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105" windowWidth="14805" windowHeight="7523" firstSheet="2" activeTab="2"/>
  </bookViews>
  <sheets>
    <sheet name="Abbildung 5" sheetId="4" r:id="rId1"/>
    <sheet name="Abbildung 6" sheetId="5" r:id="rId2"/>
    <sheet name="Liste der Kernfächer" sheetId="1" r:id="rId3"/>
    <sheet name="Tabelle2" sheetId="2" r:id="rId4"/>
    <sheet name="Tabelle3" sheetId="3" r:id="rId5"/>
  </sheets>
  <calcPr calcId="145621"/>
</workbook>
</file>

<file path=xl/calcChain.xml><?xml version="1.0" encoding="utf-8"?>
<calcChain xmlns="http://schemas.openxmlformats.org/spreadsheetml/2006/main">
  <c r="EAF1" i="1" l="1"/>
  <c r="EAG1" i="1"/>
  <c r="EAH1" i="1"/>
  <c r="EAI1" i="1"/>
  <c r="EAJ1" i="1"/>
  <c r="EAK1" i="1"/>
  <c r="EAL1" i="1"/>
  <c r="EAM1" i="1"/>
  <c r="EAE1" i="1"/>
  <c r="EAE63" i="1"/>
  <c r="EAL64" i="1"/>
  <c r="EAJ3" i="1"/>
  <c r="EAH3" i="1"/>
  <c r="EAE2" i="1"/>
  <c r="DZY6" i="1"/>
  <c r="EAA5" i="1" s="1"/>
  <c r="DZY7" i="1"/>
  <c r="EAF7" i="1" s="1"/>
  <c r="DZY8" i="1"/>
  <c r="DZY9" i="1"/>
  <c r="DZY10" i="1"/>
  <c r="DZY11" i="1"/>
  <c r="DZY12" i="1"/>
  <c r="DZY13" i="1"/>
  <c r="DZY14" i="1"/>
  <c r="DZY15" i="1"/>
  <c r="DZY16" i="1"/>
  <c r="DZY17" i="1"/>
  <c r="DZY18" i="1"/>
  <c r="DZY19" i="1"/>
  <c r="DZY20" i="1"/>
  <c r="DZY21" i="1"/>
  <c r="DZY22" i="1"/>
  <c r="DZY23" i="1"/>
  <c r="DZY24" i="1"/>
  <c r="DZY25" i="1"/>
  <c r="DZY26" i="1"/>
  <c r="DZY27" i="1"/>
  <c r="DZY28" i="1"/>
  <c r="DZY29" i="1"/>
  <c r="DZY30" i="1"/>
  <c r="DZY31" i="1"/>
  <c r="DZY32" i="1"/>
  <c r="DZY33" i="1"/>
  <c r="DZY34" i="1"/>
  <c r="DZY35" i="1"/>
  <c r="DZY36" i="1"/>
  <c r="DZY37" i="1"/>
  <c r="DZY38" i="1"/>
  <c r="DZY39" i="1"/>
  <c r="DZY40" i="1"/>
  <c r="DZY41" i="1"/>
  <c r="DZY42" i="1"/>
  <c r="DZY43" i="1"/>
  <c r="DZY44" i="1"/>
  <c r="DZY45" i="1"/>
  <c r="DZY46" i="1"/>
  <c r="DZY47" i="1"/>
  <c r="DZY48" i="1"/>
  <c r="DZY49" i="1"/>
  <c r="DZY5" i="1"/>
  <c r="DZY67" i="1"/>
  <c r="DZY68" i="1"/>
  <c r="DZY69" i="1"/>
  <c r="DZY70" i="1"/>
  <c r="DZY71" i="1"/>
  <c r="DZY72" i="1"/>
  <c r="DZY73" i="1"/>
  <c r="DZY74" i="1"/>
  <c r="DZY75" i="1"/>
  <c r="DZY76" i="1"/>
  <c r="DZY77" i="1"/>
  <c r="DZY78" i="1"/>
  <c r="DZY79" i="1"/>
  <c r="DZY80" i="1"/>
  <c r="DZY81" i="1"/>
  <c r="DZY82" i="1"/>
  <c r="DZY83" i="1"/>
  <c r="DZY84" i="1"/>
  <c r="DZY85" i="1"/>
  <c r="DZY86" i="1"/>
  <c r="DZY87" i="1"/>
  <c r="DZY88" i="1"/>
  <c r="DZY89" i="1"/>
  <c r="DZY90" i="1"/>
  <c r="DZY91" i="1"/>
  <c r="DZY92" i="1"/>
  <c r="DZY93" i="1"/>
  <c r="DZY94" i="1"/>
  <c r="DZY95" i="1"/>
  <c r="DZY96" i="1"/>
  <c r="DZY97" i="1"/>
  <c r="DZY98" i="1"/>
  <c r="DZY99" i="1"/>
  <c r="DZY100" i="1"/>
  <c r="DZY101" i="1"/>
  <c r="DZY102" i="1"/>
  <c r="DZY103" i="1"/>
  <c r="DZY104" i="1"/>
  <c r="DZY105" i="1"/>
  <c r="DZY106" i="1"/>
  <c r="DZY107" i="1"/>
  <c r="DZY108" i="1"/>
  <c r="DZY109" i="1"/>
  <c r="DZY110" i="1"/>
  <c r="DZY111" i="1"/>
  <c r="DZY112" i="1"/>
  <c r="DZY113" i="1"/>
  <c r="DZY114" i="1"/>
  <c r="DZY115" i="1"/>
  <c r="DZY66" i="1"/>
  <c r="EAD87" i="1"/>
  <c r="EAV10" i="1" l="1"/>
  <c r="EAV9" i="1"/>
  <c r="H51" i="1" l="1"/>
  <c r="I51" i="1"/>
  <c r="J51" i="1"/>
  <c r="K51" i="1"/>
  <c r="L51" i="1"/>
  <c r="M51" i="1"/>
  <c r="N51" i="1"/>
  <c r="O51" i="1"/>
  <c r="P51" i="1"/>
  <c r="Q51" i="1"/>
  <c r="R51" i="1"/>
  <c r="S51" i="1"/>
  <c r="T51" i="1"/>
  <c r="U51" i="1"/>
  <c r="V51" i="1"/>
  <c r="W51" i="1"/>
  <c r="X51" i="1"/>
  <c r="Y51" i="1"/>
  <c r="Z51" i="1"/>
  <c r="AA51" i="1"/>
  <c r="AB51" i="1"/>
  <c r="AC51" i="1"/>
  <c r="AD51" i="1"/>
  <c r="AE51" i="1"/>
  <c r="AF51" i="1"/>
  <c r="AG51" i="1"/>
  <c r="AH51" i="1"/>
  <c r="AI51" i="1"/>
  <c r="AJ51" i="1"/>
  <c r="AK51" i="1"/>
  <c r="AL51" i="1"/>
  <c r="AM51" i="1"/>
  <c r="AN51" i="1"/>
  <c r="AO51" i="1"/>
  <c r="AP51" i="1"/>
  <c r="AQ51" i="1"/>
  <c r="AR51" i="1"/>
  <c r="AS51" i="1"/>
  <c r="AT51" i="1"/>
  <c r="AU51" i="1"/>
  <c r="AV51" i="1"/>
  <c r="AW51" i="1"/>
  <c r="AX51" i="1"/>
  <c r="AY51" i="1"/>
  <c r="AZ51" i="1"/>
  <c r="BA51" i="1"/>
  <c r="BB51" i="1"/>
  <c r="BC51" i="1"/>
  <c r="BD51" i="1"/>
  <c r="BE51" i="1"/>
  <c r="BF51" i="1"/>
  <c r="BG51" i="1"/>
  <c r="BH51" i="1"/>
  <c r="BI51" i="1"/>
  <c r="BJ51" i="1"/>
  <c r="BK51" i="1"/>
  <c r="BL51" i="1"/>
  <c r="BM51" i="1"/>
  <c r="BN51" i="1"/>
  <c r="BO51" i="1"/>
  <c r="BP51" i="1"/>
  <c r="BQ51" i="1"/>
  <c r="BR51" i="1"/>
  <c r="BS51" i="1"/>
  <c r="BT51" i="1"/>
  <c r="BU51" i="1"/>
  <c r="BV51" i="1"/>
  <c r="BW51" i="1"/>
  <c r="BX51" i="1"/>
  <c r="BY51" i="1"/>
  <c r="BZ51" i="1"/>
  <c r="CA51" i="1"/>
  <c r="CB51" i="1"/>
  <c r="CC51" i="1"/>
  <c r="CD51" i="1"/>
  <c r="CE51" i="1"/>
  <c r="CF51" i="1"/>
  <c r="CG51" i="1"/>
  <c r="CH51" i="1"/>
  <c r="CI51" i="1"/>
  <c r="CJ51" i="1"/>
  <c r="CK51" i="1"/>
  <c r="CL51" i="1"/>
  <c r="CM51" i="1"/>
  <c r="CN51" i="1"/>
  <c r="CO51" i="1"/>
  <c r="CP51" i="1"/>
  <c r="CQ51" i="1"/>
  <c r="CR51" i="1"/>
  <c r="CS51" i="1"/>
  <c r="CT51" i="1"/>
  <c r="CU51" i="1"/>
  <c r="CV51" i="1"/>
  <c r="CW51" i="1"/>
  <c r="CX51" i="1"/>
  <c r="CY51" i="1"/>
  <c r="CZ51" i="1"/>
  <c r="DA51" i="1"/>
  <c r="DB51" i="1"/>
  <c r="DC51" i="1"/>
  <c r="DD51" i="1"/>
  <c r="DE51" i="1"/>
  <c r="DF51" i="1"/>
  <c r="DG51" i="1"/>
  <c r="DH51" i="1"/>
  <c r="DI51" i="1"/>
  <c r="DJ51" i="1"/>
  <c r="DK51" i="1"/>
  <c r="DL51" i="1"/>
  <c r="DM51" i="1"/>
  <c r="DN51" i="1"/>
  <c r="DO51" i="1"/>
  <c r="DP51" i="1"/>
  <c r="DQ51" i="1"/>
  <c r="DR51" i="1"/>
  <c r="DS51" i="1"/>
  <c r="DT51" i="1"/>
  <c r="DU51" i="1"/>
  <c r="DV51" i="1"/>
  <c r="DW51" i="1"/>
  <c r="DX51" i="1"/>
  <c r="DY51" i="1"/>
  <c r="DZ51" i="1"/>
  <c r="EA51" i="1"/>
  <c r="EB51" i="1"/>
  <c r="EC51" i="1"/>
  <c r="ED51" i="1"/>
  <c r="EE51" i="1"/>
  <c r="EF51" i="1"/>
  <c r="EG51" i="1"/>
  <c r="EH51" i="1"/>
  <c r="EI51" i="1"/>
  <c r="EJ51" i="1"/>
  <c r="EK51" i="1"/>
  <c r="EL51" i="1"/>
  <c r="EM51" i="1"/>
  <c r="EN51" i="1"/>
  <c r="EO51" i="1"/>
  <c r="EP51" i="1"/>
  <c r="EQ51" i="1"/>
  <c r="ER51" i="1"/>
  <c r="ES51" i="1"/>
  <c r="ET51" i="1"/>
  <c r="EU51" i="1"/>
  <c r="EV51" i="1"/>
  <c r="EW51" i="1"/>
  <c r="EX51" i="1"/>
  <c r="EY51" i="1"/>
  <c r="EZ51" i="1"/>
  <c r="FA51" i="1"/>
  <c r="FB51" i="1"/>
  <c r="FC51" i="1"/>
  <c r="FD51" i="1"/>
  <c r="FE51" i="1"/>
  <c r="FF51" i="1"/>
  <c r="FG51" i="1"/>
  <c r="FH51" i="1"/>
  <c r="FI51" i="1"/>
  <c r="FJ51" i="1"/>
  <c r="FK51" i="1"/>
  <c r="FL51" i="1"/>
  <c r="FM51" i="1"/>
  <c r="FN51" i="1"/>
  <c r="FO51" i="1"/>
  <c r="FP51" i="1"/>
  <c r="FQ51" i="1"/>
  <c r="FR51" i="1"/>
  <c r="FS51" i="1"/>
  <c r="FT51" i="1"/>
  <c r="FU51" i="1"/>
  <c r="FV51" i="1"/>
  <c r="FW51" i="1"/>
  <c r="FX51" i="1"/>
  <c r="FY51" i="1"/>
  <c r="FZ51" i="1"/>
  <c r="GA51" i="1"/>
  <c r="GB51" i="1"/>
  <c r="GC51" i="1"/>
  <c r="GD51" i="1"/>
  <c r="GE51" i="1"/>
  <c r="GF51" i="1"/>
  <c r="GG51" i="1"/>
  <c r="GH51" i="1"/>
  <c r="GI51" i="1"/>
  <c r="GJ51" i="1"/>
  <c r="GK51" i="1"/>
  <c r="GL51" i="1"/>
  <c r="GM51" i="1"/>
  <c r="GN51" i="1"/>
  <c r="GO51" i="1"/>
  <c r="GP51" i="1"/>
  <c r="GQ51" i="1"/>
  <c r="GR51" i="1"/>
  <c r="GS51" i="1"/>
  <c r="GT51" i="1"/>
  <c r="GU51" i="1"/>
  <c r="GV51" i="1"/>
  <c r="GW51" i="1"/>
  <c r="GX51" i="1"/>
  <c r="GY51" i="1"/>
  <c r="GZ51" i="1"/>
  <c r="HA51" i="1"/>
  <c r="HB51" i="1"/>
  <c r="HC51" i="1"/>
  <c r="HD51" i="1"/>
  <c r="HE51" i="1"/>
  <c r="HF51" i="1"/>
  <c r="HG51" i="1"/>
  <c r="HH51" i="1"/>
  <c r="HI51" i="1"/>
  <c r="HJ51" i="1"/>
  <c r="HK51" i="1"/>
  <c r="HL51" i="1"/>
  <c r="HM51" i="1"/>
  <c r="HN51" i="1"/>
  <c r="HO51" i="1"/>
  <c r="HP51" i="1"/>
  <c r="HQ51" i="1"/>
  <c r="HR51" i="1"/>
  <c r="HS51" i="1"/>
  <c r="HT51" i="1"/>
  <c r="HU51" i="1"/>
  <c r="HV51" i="1"/>
  <c r="HW51" i="1"/>
  <c r="HX51" i="1"/>
  <c r="HY51" i="1"/>
  <c r="HZ51" i="1"/>
  <c r="IA51" i="1"/>
  <c r="IB51" i="1"/>
  <c r="IC51" i="1"/>
  <c r="ID51" i="1"/>
  <c r="IE51" i="1"/>
  <c r="IF51" i="1"/>
  <c r="IG51" i="1"/>
  <c r="IH51" i="1"/>
  <c r="II51" i="1"/>
  <c r="IJ51" i="1"/>
  <c r="IK51" i="1"/>
  <c r="IL51" i="1"/>
  <c r="IM51" i="1"/>
  <c r="IN51" i="1"/>
  <c r="IO51" i="1"/>
  <c r="IP51" i="1"/>
  <c r="IQ51" i="1"/>
  <c r="IR51" i="1"/>
  <c r="IS51" i="1"/>
  <c r="IT51" i="1"/>
  <c r="IU51" i="1"/>
  <c r="IV51" i="1"/>
  <c r="IW51" i="1"/>
  <c r="IX51" i="1"/>
  <c r="IY51" i="1"/>
  <c r="IZ51" i="1"/>
  <c r="JA51" i="1"/>
  <c r="JB51" i="1"/>
  <c r="JC51" i="1"/>
  <c r="JD51" i="1"/>
  <c r="JE51" i="1"/>
  <c r="JF51" i="1"/>
  <c r="JG51" i="1"/>
  <c r="JH51" i="1"/>
  <c r="JI51" i="1"/>
  <c r="JJ51" i="1"/>
  <c r="JK51" i="1"/>
  <c r="JL51" i="1"/>
  <c r="JM51" i="1"/>
  <c r="JN51" i="1"/>
  <c r="JO51" i="1"/>
  <c r="JP51" i="1"/>
  <c r="JQ51" i="1"/>
  <c r="JR51" i="1"/>
  <c r="JS51" i="1"/>
  <c r="JT51" i="1"/>
  <c r="JU51" i="1"/>
  <c r="JV51" i="1"/>
  <c r="JW51" i="1"/>
  <c r="JX51" i="1"/>
  <c r="JY51" i="1"/>
  <c r="JZ51" i="1"/>
  <c r="KA51" i="1"/>
  <c r="KB51" i="1"/>
  <c r="KC51" i="1"/>
  <c r="KD51" i="1"/>
  <c r="KE51" i="1"/>
  <c r="KF51" i="1"/>
  <c r="KG51" i="1"/>
  <c r="KH51" i="1"/>
  <c r="KI51" i="1"/>
  <c r="KJ51" i="1"/>
  <c r="KK51" i="1"/>
  <c r="KL51" i="1"/>
  <c r="KM51" i="1"/>
  <c r="KN51" i="1"/>
  <c r="KO51" i="1"/>
  <c r="KP51" i="1"/>
  <c r="KQ51" i="1"/>
  <c r="KR51" i="1"/>
  <c r="KS51" i="1"/>
  <c r="KT51" i="1"/>
  <c r="KU51" i="1"/>
  <c r="KV51" i="1"/>
  <c r="KW51" i="1"/>
  <c r="KX51" i="1"/>
  <c r="KY51" i="1"/>
  <c r="KZ51" i="1"/>
  <c r="LA51" i="1"/>
  <c r="LB51" i="1"/>
  <c r="LC51" i="1"/>
  <c r="LD51" i="1"/>
  <c r="LE51" i="1"/>
  <c r="LF51" i="1"/>
  <c r="LG51" i="1"/>
  <c r="LH51" i="1"/>
  <c r="LI51" i="1"/>
  <c r="LJ51" i="1"/>
  <c r="LK51" i="1"/>
  <c r="LL51" i="1"/>
  <c r="LM51" i="1"/>
  <c r="LN51" i="1"/>
  <c r="LO51" i="1"/>
  <c r="LP51" i="1"/>
  <c r="LQ51" i="1"/>
  <c r="LR51" i="1"/>
  <c r="LS51" i="1"/>
  <c r="LT51" i="1"/>
  <c r="LU51" i="1"/>
  <c r="LV51" i="1"/>
  <c r="LW51" i="1"/>
  <c r="LX51" i="1"/>
  <c r="LY51" i="1"/>
  <c r="LZ51" i="1"/>
  <c r="MA51" i="1"/>
  <c r="MB51" i="1"/>
  <c r="MC51" i="1"/>
  <c r="MD51" i="1"/>
  <c r="ME51" i="1"/>
  <c r="MF51" i="1"/>
  <c r="MG51" i="1"/>
  <c r="MH51" i="1"/>
  <c r="MI51" i="1"/>
  <c r="MJ51" i="1"/>
  <c r="MK51" i="1"/>
  <c r="ML51" i="1"/>
  <c r="MM51" i="1"/>
  <c r="MN51" i="1"/>
  <c r="MO51" i="1"/>
  <c r="MP51" i="1"/>
  <c r="MQ51" i="1"/>
  <c r="MR51" i="1"/>
  <c r="MS51" i="1"/>
  <c r="MT51" i="1"/>
  <c r="MU51" i="1"/>
  <c r="MV51" i="1"/>
  <c r="MW51" i="1"/>
  <c r="MX51" i="1"/>
  <c r="MY51" i="1"/>
  <c r="MZ51" i="1"/>
  <c r="NA51" i="1"/>
  <c r="NB51" i="1"/>
  <c r="NC51" i="1"/>
  <c r="ND51" i="1"/>
  <c r="NE51" i="1"/>
  <c r="NF51" i="1"/>
  <c r="NG51" i="1"/>
  <c r="NH51" i="1"/>
  <c r="NI51" i="1"/>
  <c r="NJ51" i="1"/>
  <c r="NK51" i="1"/>
  <c r="NL51" i="1"/>
  <c r="NM51" i="1"/>
  <c r="NN51" i="1"/>
  <c r="NO51" i="1"/>
  <c r="NP51" i="1"/>
  <c r="NQ51" i="1"/>
  <c r="NR51" i="1"/>
  <c r="NS51" i="1"/>
  <c r="NT51" i="1"/>
  <c r="NU51" i="1"/>
  <c r="NV51" i="1"/>
  <c r="NW51" i="1"/>
  <c r="NX51" i="1"/>
  <c r="NY51" i="1"/>
  <c r="NZ51" i="1"/>
  <c r="OA51" i="1"/>
  <c r="OB51" i="1"/>
  <c r="OC51" i="1"/>
  <c r="OD51" i="1"/>
  <c r="OE51" i="1"/>
  <c r="OF51" i="1"/>
  <c r="OG51" i="1"/>
  <c r="OH51" i="1"/>
  <c r="OI51" i="1"/>
  <c r="OJ51" i="1"/>
  <c r="OK51" i="1"/>
  <c r="OL51" i="1"/>
  <c r="OM51" i="1"/>
  <c r="ON51" i="1"/>
  <c r="OO51" i="1"/>
  <c r="OP51" i="1"/>
  <c r="OQ51" i="1"/>
  <c r="OR51" i="1"/>
  <c r="OS51" i="1"/>
  <c r="OT51" i="1"/>
  <c r="OU51" i="1"/>
  <c r="OV51" i="1"/>
  <c r="OW51" i="1"/>
  <c r="OX51" i="1"/>
  <c r="OY51" i="1"/>
  <c r="OZ51" i="1"/>
  <c r="PA51" i="1"/>
  <c r="PB51" i="1"/>
  <c r="PC51" i="1"/>
  <c r="PD51" i="1"/>
  <c r="PE51" i="1"/>
  <c r="PF51" i="1"/>
  <c r="PG51" i="1"/>
  <c r="PH51" i="1"/>
  <c r="PI51" i="1"/>
  <c r="PJ51" i="1"/>
  <c r="PK51" i="1"/>
  <c r="PL51" i="1"/>
  <c r="PM51" i="1"/>
  <c r="PN51" i="1"/>
  <c r="PO51" i="1"/>
  <c r="PP51" i="1"/>
  <c r="PQ51" i="1"/>
  <c r="PR51" i="1"/>
  <c r="PS51" i="1"/>
  <c r="PT51" i="1"/>
  <c r="PU51" i="1"/>
  <c r="PV51" i="1"/>
  <c r="PW51" i="1"/>
  <c r="PX51" i="1"/>
  <c r="PY51" i="1"/>
  <c r="PZ51" i="1"/>
  <c r="QA51" i="1"/>
  <c r="QB51" i="1"/>
  <c r="QC51" i="1"/>
  <c r="QD51" i="1"/>
  <c r="QE51" i="1"/>
  <c r="QF51" i="1"/>
  <c r="QG51" i="1"/>
  <c r="QH51" i="1"/>
  <c r="QI51" i="1"/>
  <c r="QJ51" i="1"/>
  <c r="QK51" i="1"/>
  <c r="QL51" i="1"/>
  <c r="QM51" i="1"/>
  <c r="QN51" i="1"/>
  <c r="QO51" i="1"/>
  <c r="QP51" i="1"/>
  <c r="QQ51" i="1"/>
  <c r="QR51" i="1"/>
  <c r="QS51" i="1"/>
  <c r="QT51" i="1"/>
  <c r="QU51" i="1"/>
  <c r="QV51" i="1"/>
  <c r="QW51" i="1"/>
  <c r="QX51" i="1"/>
  <c r="QY51" i="1"/>
  <c r="QZ51" i="1"/>
  <c r="RA51" i="1"/>
  <c r="RB51" i="1"/>
  <c r="RC51" i="1"/>
  <c r="RD51" i="1"/>
  <c r="RE51" i="1"/>
  <c r="RF51" i="1"/>
  <c r="RG51" i="1"/>
  <c r="RH51" i="1"/>
  <c r="RI51" i="1"/>
  <c r="RJ51" i="1"/>
  <c r="RK51" i="1"/>
  <c r="RL51" i="1"/>
  <c r="RM51" i="1"/>
  <c r="RN51" i="1"/>
  <c r="RO51" i="1"/>
  <c r="RP51" i="1"/>
  <c r="RQ51" i="1"/>
  <c r="RR51" i="1"/>
  <c r="RS51" i="1"/>
  <c r="RT51" i="1"/>
  <c r="RU51" i="1"/>
  <c r="RV51" i="1"/>
  <c r="RW51" i="1"/>
  <c r="RX51" i="1"/>
  <c r="RY51" i="1"/>
  <c r="RZ51" i="1"/>
  <c r="SA51" i="1"/>
  <c r="SB51" i="1"/>
  <c r="SC51" i="1"/>
  <c r="SD51" i="1"/>
  <c r="SE51" i="1"/>
  <c r="SF51" i="1"/>
  <c r="SG51" i="1"/>
  <c r="SH51" i="1"/>
  <c r="SI51" i="1"/>
  <c r="SJ51" i="1"/>
  <c r="SK51" i="1"/>
  <c r="SL51" i="1"/>
  <c r="SM51" i="1"/>
  <c r="SN51" i="1"/>
  <c r="SO51" i="1"/>
  <c r="SP51" i="1"/>
  <c r="SQ51" i="1"/>
  <c r="SR51" i="1"/>
  <c r="SS51" i="1"/>
  <c r="ST51" i="1"/>
  <c r="SU51" i="1"/>
  <c r="SV51" i="1"/>
  <c r="SW51" i="1"/>
  <c r="SX51" i="1"/>
  <c r="SY51" i="1"/>
  <c r="SZ51" i="1"/>
  <c r="TA51" i="1"/>
  <c r="TB51" i="1"/>
  <c r="TC51" i="1"/>
  <c r="TD51" i="1"/>
  <c r="TE51" i="1"/>
  <c r="TF51" i="1"/>
  <c r="TG51" i="1"/>
  <c r="TH51" i="1"/>
  <c r="TI51" i="1"/>
  <c r="TJ51" i="1"/>
  <c r="TK51" i="1"/>
  <c r="TL51" i="1"/>
  <c r="TM51" i="1"/>
  <c r="TN51" i="1"/>
  <c r="TO51" i="1"/>
  <c r="TP51" i="1"/>
  <c r="TQ51" i="1"/>
  <c r="TR51" i="1"/>
  <c r="TS51" i="1"/>
  <c r="TT51" i="1"/>
  <c r="TU51" i="1"/>
  <c r="TV51" i="1"/>
  <c r="TW51" i="1"/>
  <c r="TX51" i="1"/>
  <c r="TY51" i="1"/>
  <c r="TZ51" i="1"/>
  <c r="UA51" i="1"/>
  <c r="UB51" i="1"/>
  <c r="UC51" i="1"/>
  <c r="UD51" i="1"/>
  <c r="UE51" i="1"/>
  <c r="UF51" i="1"/>
  <c r="UG51" i="1"/>
  <c r="UH51" i="1"/>
  <c r="UI51" i="1"/>
  <c r="UJ51" i="1"/>
  <c r="UK51" i="1"/>
  <c r="UL51" i="1"/>
  <c r="UM51" i="1"/>
  <c r="UN51" i="1"/>
  <c r="UO51" i="1"/>
  <c r="UP51" i="1"/>
  <c r="UQ51" i="1"/>
  <c r="UR51" i="1"/>
  <c r="US51" i="1"/>
  <c r="UT51" i="1"/>
  <c r="UU51" i="1"/>
  <c r="UV51" i="1"/>
  <c r="UW51" i="1"/>
  <c r="UX51" i="1"/>
  <c r="UY51" i="1"/>
  <c r="UZ51" i="1"/>
  <c r="VA51" i="1"/>
  <c r="VB51" i="1"/>
  <c r="VC51" i="1"/>
  <c r="VD51" i="1"/>
  <c r="VE51" i="1"/>
  <c r="VF51" i="1"/>
  <c r="VG51" i="1"/>
  <c r="VH51" i="1"/>
  <c r="VI51" i="1"/>
  <c r="VJ51" i="1"/>
  <c r="VK51" i="1"/>
  <c r="VL51" i="1"/>
  <c r="VM51" i="1"/>
  <c r="VN51" i="1"/>
  <c r="VO51" i="1"/>
  <c r="VP51" i="1"/>
  <c r="VQ51" i="1"/>
  <c r="VR51" i="1"/>
  <c r="VS51" i="1"/>
  <c r="VT51" i="1"/>
  <c r="VU51" i="1"/>
  <c r="VV51" i="1"/>
  <c r="VW51" i="1"/>
  <c r="VX51" i="1"/>
  <c r="VY51" i="1"/>
  <c r="VZ51" i="1"/>
  <c r="WA51" i="1"/>
  <c r="WB51" i="1"/>
  <c r="WC51" i="1"/>
  <c r="WD51" i="1"/>
  <c r="WE51" i="1"/>
  <c r="WF51" i="1"/>
  <c r="WG51" i="1"/>
  <c r="WH51" i="1"/>
  <c r="WI51" i="1"/>
  <c r="WJ51" i="1"/>
  <c r="WK51" i="1"/>
  <c r="WL51" i="1"/>
  <c r="WM51" i="1"/>
  <c r="WN51" i="1"/>
  <c r="WO51" i="1"/>
  <c r="WP51" i="1"/>
  <c r="WQ51" i="1"/>
  <c r="WR51" i="1"/>
  <c r="WS51" i="1"/>
  <c r="WT51" i="1"/>
  <c r="WU51" i="1"/>
  <c r="WV51" i="1"/>
  <c r="WW51" i="1"/>
  <c r="WX51" i="1"/>
  <c r="WY51" i="1"/>
  <c r="WZ51" i="1"/>
  <c r="XA51" i="1"/>
  <c r="XB51" i="1"/>
  <c r="XC51" i="1"/>
  <c r="XD51" i="1"/>
  <c r="XE51" i="1"/>
  <c r="XF51" i="1"/>
  <c r="XG51" i="1"/>
  <c r="XH51" i="1"/>
  <c r="XI51" i="1"/>
  <c r="XJ51" i="1"/>
  <c r="XK51" i="1"/>
  <c r="XL51" i="1"/>
  <c r="XM51" i="1"/>
  <c r="XN51" i="1"/>
  <c r="XO51" i="1"/>
  <c r="XP51" i="1"/>
  <c r="XQ51" i="1"/>
  <c r="XR51" i="1"/>
  <c r="XS51" i="1"/>
  <c r="XT51" i="1"/>
  <c r="XU51" i="1"/>
  <c r="XV51" i="1"/>
  <c r="XW51" i="1"/>
  <c r="XX51" i="1"/>
  <c r="XY51" i="1"/>
  <c r="XZ51" i="1"/>
  <c r="YA51" i="1"/>
  <c r="YB51" i="1"/>
  <c r="YC51" i="1"/>
  <c r="YD51" i="1"/>
  <c r="YE51" i="1"/>
  <c r="YF51" i="1"/>
  <c r="YG51" i="1"/>
  <c r="YH51" i="1"/>
  <c r="YI51" i="1"/>
  <c r="YJ51" i="1"/>
  <c r="YK51" i="1"/>
  <c r="YL51" i="1"/>
  <c r="YM51" i="1"/>
  <c r="YN51" i="1"/>
  <c r="YO51" i="1"/>
  <c r="YP51" i="1"/>
  <c r="YQ51" i="1"/>
  <c r="YR51" i="1"/>
  <c r="YS51" i="1"/>
  <c r="YT51" i="1"/>
  <c r="YU51" i="1"/>
  <c r="YV51" i="1"/>
  <c r="YW51" i="1"/>
  <c r="YX51" i="1"/>
  <c r="YY51" i="1"/>
  <c r="YZ51" i="1"/>
  <c r="ZA51" i="1"/>
  <c r="ZB51" i="1"/>
  <c r="ZC51" i="1"/>
  <c r="ZD51" i="1"/>
  <c r="ZE51" i="1"/>
  <c r="ZF51" i="1"/>
  <c r="ZG51" i="1"/>
  <c r="ZH51" i="1"/>
  <c r="ZI51" i="1"/>
  <c r="ZJ51" i="1"/>
  <c r="ZK51" i="1"/>
  <c r="ZL51" i="1"/>
  <c r="ZM51" i="1"/>
  <c r="ZN51" i="1"/>
  <c r="ZO51" i="1"/>
  <c r="ZP51" i="1"/>
  <c r="ZQ51" i="1"/>
  <c r="ZR51" i="1"/>
  <c r="ZS51" i="1"/>
  <c r="ZT51" i="1"/>
  <c r="ZU51" i="1"/>
  <c r="ZV51" i="1"/>
  <c r="ZW51" i="1"/>
  <c r="ZX51" i="1"/>
  <c r="ZY51" i="1"/>
  <c r="ZZ51" i="1"/>
  <c r="AAA51" i="1"/>
  <c r="AAB51" i="1"/>
  <c r="AAC51" i="1"/>
  <c r="AAD51" i="1"/>
  <c r="AAE51" i="1"/>
  <c r="AAF51" i="1"/>
  <c r="AAG51" i="1"/>
  <c r="AAH51" i="1"/>
  <c r="AAI51" i="1"/>
  <c r="AAJ51" i="1"/>
  <c r="AAK51" i="1"/>
  <c r="AAL51" i="1"/>
  <c r="AAM51" i="1"/>
  <c r="AAN51" i="1"/>
  <c r="AAO51" i="1"/>
  <c r="AAP51" i="1"/>
  <c r="AAQ51" i="1"/>
  <c r="AAR51" i="1"/>
  <c r="AAS51" i="1"/>
  <c r="AAT51" i="1"/>
  <c r="AAU51" i="1"/>
  <c r="AAV51" i="1"/>
  <c r="AAW51" i="1"/>
  <c r="AAX51" i="1"/>
  <c r="AAY51" i="1"/>
  <c r="AAZ51" i="1"/>
  <c r="ABA51" i="1"/>
  <c r="ABB51" i="1"/>
  <c r="ABC51" i="1"/>
  <c r="ABD51" i="1"/>
  <c r="ABE51" i="1"/>
  <c r="ABF51" i="1"/>
  <c r="ABG51" i="1"/>
  <c r="ABH51" i="1"/>
  <c r="ABI51" i="1"/>
  <c r="ABJ51" i="1"/>
  <c r="ABK51" i="1"/>
  <c r="ABL51" i="1"/>
  <c r="ABM51" i="1"/>
  <c r="ABN51" i="1"/>
  <c r="ABO51" i="1"/>
  <c r="ABP51" i="1"/>
  <c r="ABQ51" i="1"/>
  <c r="ABR51" i="1"/>
  <c r="ABS51" i="1"/>
  <c r="ABT51" i="1"/>
  <c r="ABU51" i="1"/>
  <c r="ABV51" i="1"/>
  <c r="ABW51" i="1"/>
  <c r="ABX51" i="1"/>
  <c r="ABY51" i="1"/>
  <c r="ABZ51" i="1"/>
  <c r="ACA51" i="1"/>
  <c r="ACB51" i="1"/>
  <c r="ACC51" i="1"/>
  <c r="ACD51" i="1"/>
  <c r="ACE51" i="1"/>
  <c r="ACF51" i="1"/>
  <c r="ACG51" i="1"/>
  <c r="ACH51" i="1"/>
  <c r="ACI51" i="1"/>
  <c r="ACJ51" i="1"/>
  <c r="ACK51" i="1"/>
  <c r="ACL51" i="1"/>
  <c r="ACM51" i="1"/>
  <c r="ACN51" i="1"/>
  <c r="ACO51" i="1"/>
  <c r="ACP51" i="1"/>
  <c r="ACQ51" i="1"/>
  <c r="ACR51" i="1"/>
  <c r="ACS51" i="1"/>
  <c r="ACT51" i="1"/>
  <c r="ACU51" i="1"/>
  <c r="ACV51" i="1"/>
  <c r="ACW51" i="1"/>
  <c r="ACX51" i="1"/>
  <c r="ACY51" i="1"/>
  <c r="ACZ51" i="1"/>
  <c r="ADA51" i="1"/>
  <c r="ADB51" i="1"/>
  <c r="ADC51" i="1"/>
  <c r="ADD51" i="1"/>
  <c r="ADE51" i="1"/>
  <c r="ADF51" i="1"/>
  <c r="ADG51" i="1"/>
  <c r="ADH51" i="1"/>
  <c r="ADI51" i="1"/>
  <c r="ADJ51" i="1"/>
  <c r="ADK51" i="1"/>
  <c r="ADL51" i="1"/>
  <c r="ADM51" i="1"/>
  <c r="ADN51" i="1"/>
  <c r="ADO51" i="1"/>
  <c r="ADP51" i="1"/>
  <c r="ADQ51" i="1"/>
  <c r="ADR51" i="1"/>
  <c r="ADS51" i="1"/>
  <c r="ADT51" i="1"/>
  <c r="ADU51" i="1"/>
  <c r="ADV51" i="1"/>
  <c r="ADW51" i="1"/>
  <c r="ADX51" i="1"/>
  <c r="ADY51" i="1"/>
  <c r="ADZ51" i="1"/>
  <c r="AEA51" i="1"/>
  <c r="AEB51" i="1"/>
  <c r="AEC51" i="1"/>
  <c r="AED51" i="1"/>
  <c r="AEE51" i="1"/>
  <c r="AEF51" i="1"/>
  <c r="AEG51" i="1"/>
  <c r="AEH51" i="1"/>
  <c r="AEI51" i="1"/>
  <c r="AEJ51" i="1"/>
  <c r="AEK51" i="1"/>
  <c r="AEL51" i="1"/>
  <c r="AEM51" i="1"/>
  <c r="AEN51" i="1"/>
  <c r="AEO51" i="1"/>
  <c r="AEP51" i="1"/>
  <c r="AEQ51" i="1"/>
  <c r="AER51" i="1"/>
  <c r="AES51" i="1"/>
  <c r="AET51" i="1"/>
  <c r="AEU51" i="1"/>
  <c r="AEV51" i="1"/>
  <c r="AEW51" i="1"/>
  <c r="AEX51" i="1"/>
  <c r="AEY51" i="1"/>
  <c r="AEZ51" i="1"/>
  <c r="AFA51" i="1"/>
  <c r="AFB51" i="1"/>
  <c r="AFC51" i="1"/>
  <c r="AFD51" i="1"/>
  <c r="AFE51" i="1"/>
  <c r="AFF51" i="1"/>
  <c r="AFG51" i="1"/>
  <c r="AFH51" i="1"/>
  <c r="AFI51" i="1"/>
  <c r="AFJ51" i="1"/>
  <c r="AFK51" i="1"/>
  <c r="AFL51" i="1"/>
  <c r="AFM51" i="1"/>
  <c r="AFN51" i="1"/>
  <c r="AFO51" i="1"/>
  <c r="AFP51" i="1"/>
  <c r="AFQ51" i="1"/>
  <c r="AFR51" i="1"/>
  <c r="AFS51" i="1"/>
  <c r="AFT51" i="1"/>
  <c r="AFU51" i="1"/>
  <c r="AFV51" i="1"/>
  <c r="AFW51" i="1"/>
  <c r="AFX51" i="1"/>
  <c r="AFY51" i="1"/>
  <c r="AFZ51" i="1"/>
  <c r="AGA51" i="1"/>
  <c r="AGB51" i="1"/>
  <c r="AGC51" i="1"/>
  <c r="AGD51" i="1"/>
  <c r="AGE51" i="1"/>
  <c r="AGF51" i="1"/>
  <c r="AGG51" i="1"/>
  <c r="AGH51" i="1"/>
  <c r="AGI51" i="1"/>
  <c r="AGJ51" i="1"/>
  <c r="AGK51" i="1"/>
  <c r="AGL51" i="1"/>
  <c r="AGM51" i="1"/>
  <c r="AGN51" i="1"/>
  <c r="AGO51" i="1"/>
  <c r="AGP51" i="1"/>
  <c r="AGQ51" i="1"/>
  <c r="AGR51" i="1"/>
  <c r="AGS51" i="1"/>
  <c r="AGT51" i="1"/>
  <c r="AGU51" i="1"/>
  <c r="AGV51" i="1"/>
  <c r="AGW51" i="1"/>
  <c r="AGX51" i="1"/>
  <c r="AGY51" i="1"/>
  <c r="AGZ51" i="1"/>
  <c r="AHA51" i="1"/>
  <c r="AHB51" i="1"/>
  <c r="AHC51" i="1"/>
  <c r="AHD51" i="1"/>
  <c r="AHE51" i="1"/>
  <c r="AHF51" i="1"/>
  <c r="AHG51" i="1"/>
  <c r="AHH51" i="1"/>
  <c r="AHI51" i="1"/>
  <c r="AHJ51" i="1"/>
  <c r="AHK51" i="1"/>
  <c r="AHL51" i="1"/>
  <c r="AHM51" i="1"/>
  <c r="AHN51" i="1"/>
  <c r="AHO51" i="1"/>
  <c r="AHP51" i="1"/>
  <c r="AHQ51" i="1"/>
  <c r="AHR51" i="1"/>
  <c r="AHS51" i="1"/>
  <c r="AHT51" i="1"/>
  <c r="AHU51" i="1"/>
  <c r="AHV51" i="1"/>
  <c r="AHW51" i="1"/>
  <c r="AHX51" i="1"/>
  <c r="AHY51" i="1"/>
  <c r="AHZ51" i="1"/>
  <c r="AIA51" i="1"/>
  <c r="AIB51" i="1"/>
  <c r="AIC51" i="1"/>
  <c r="AID51" i="1"/>
  <c r="AIE51" i="1"/>
  <c r="AIF51" i="1"/>
  <c r="AIG51" i="1"/>
  <c r="AIH51" i="1"/>
  <c r="AII51" i="1"/>
  <c r="AIJ51" i="1"/>
  <c r="AIK51" i="1"/>
  <c r="AIL51" i="1"/>
  <c r="AIM51" i="1"/>
  <c r="AIN51" i="1"/>
  <c r="AIO51" i="1"/>
  <c r="AIP51" i="1"/>
  <c r="AIQ51" i="1"/>
  <c r="AIR51" i="1"/>
  <c r="AIS51" i="1"/>
  <c r="AIT51" i="1"/>
  <c r="AIU51" i="1"/>
  <c r="AIV51" i="1"/>
  <c r="AIW51" i="1"/>
  <c r="AIX51" i="1"/>
  <c r="AIY51" i="1"/>
  <c r="AIZ51" i="1"/>
  <c r="AJA51" i="1"/>
  <c r="AJB51" i="1"/>
  <c r="AJC51" i="1"/>
  <c r="AJD51" i="1"/>
  <c r="AJE51" i="1"/>
  <c r="AJF51" i="1"/>
  <c r="AJG51" i="1"/>
  <c r="AJH51" i="1"/>
  <c r="AJI51" i="1"/>
  <c r="AJJ51" i="1"/>
  <c r="AJK51" i="1"/>
  <c r="AJL51" i="1"/>
  <c r="AJM51" i="1"/>
  <c r="AJN51" i="1"/>
  <c r="AJO51" i="1"/>
  <c r="AJP51" i="1"/>
  <c r="AJQ51" i="1"/>
  <c r="AJR51" i="1"/>
  <c r="AJS51" i="1"/>
  <c r="AJT51" i="1"/>
  <c r="AJU51" i="1"/>
  <c r="AJV51" i="1"/>
  <c r="AJW51" i="1"/>
  <c r="AJX51" i="1"/>
  <c r="AJY51" i="1"/>
  <c r="AJZ51" i="1"/>
  <c r="AKA51" i="1"/>
  <c r="AKB51" i="1"/>
  <c r="AKC51" i="1"/>
  <c r="AKD51" i="1"/>
  <c r="AKE51" i="1"/>
  <c r="AKF51" i="1"/>
  <c r="AKG51" i="1"/>
  <c r="AKH51" i="1"/>
  <c r="AKI51" i="1"/>
  <c r="AKJ51" i="1"/>
  <c r="AKK51" i="1"/>
  <c r="AKL51" i="1"/>
  <c r="AKM51" i="1"/>
  <c r="AKN51" i="1"/>
  <c r="AKO51" i="1"/>
  <c r="AKP51" i="1"/>
  <c r="AKQ51" i="1"/>
  <c r="AKR51" i="1"/>
  <c r="AKS51" i="1"/>
  <c r="AKT51" i="1"/>
  <c r="AKU51" i="1"/>
  <c r="AKV51" i="1"/>
  <c r="AKW51" i="1"/>
  <c r="AKX51" i="1"/>
  <c r="AKY51" i="1"/>
  <c r="AKZ51" i="1"/>
  <c r="ALA51" i="1"/>
  <c r="ALB51" i="1"/>
  <c r="ALC51" i="1"/>
  <c r="ALD51" i="1"/>
  <c r="ALE51" i="1"/>
  <c r="ALF51" i="1"/>
  <c r="ALG51" i="1"/>
  <c r="ALH51" i="1"/>
  <c r="ALI51" i="1"/>
  <c r="ALJ51" i="1"/>
  <c r="ALK51" i="1"/>
  <c r="ALL51" i="1"/>
  <c r="ALM51" i="1"/>
  <c r="ALN51" i="1"/>
  <c r="ALO51" i="1"/>
  <c r="ALP51" i="1"/>
  <c r="ALQ51" i="1"/>
  <c r="ALR51" i="1"/>
  <c r="ALS51" i="1"/>
  <c r="ALT51" i="1"/>
  <c r="ALU51" i="1"/>
  <c r="ALV51" i="1"/>
  <c r="ALW51" i="1"/>
  <c r="ALX51" i="1"/>
  <c r="ALY51" i="1"/>
  <c r="ALZ51" i="1"/>
  <c r="AMA51" i="1"/>
  <c r="AMB51" i="1"/>
  <c r="AMC51" i="1"/>
  <c r="AMD51" i="1"/>
  <c r="AME51" i="1"/>
  <c r="AMF51" i="1"/>
  <c r="AMG51" i="1"/>
  <c r="AMH51" i="1"/>
  <c r="AMI51" i="1"/>
  <c r="AMJ51" i="1"/>
  <c r="AMK51" i="1"/>
  <c r="AML51" i="1"/>
  <c r="AMM51" i="1"/>
  <c r="AMN51" i="1"/>
  <c r="AMO51" i="1"/>
  <c r="AMP51" i="1"/>
  <c r="AMQ51" i="1"/>
  <c r="AMR51" i="1"/>
  <c r="AMS51" i="1"/>
  <c r="AMT51" i="1"/>
  <c r="AMU51" i="1"/>
  <c r="AMV51" i="1"/>
  <c r="AMW51" i="1"/>
  <c r="AMX51" i="1"/>
  <c r="AMY51" i="1"/>
  <c r="AMZ51" i="1"/>
  <c r="ANA51" i="1"/>
  <c r="ANB51" i="1"/>
  <c r="ANC51" i="1"/>
  <c r="AND51" i="1"/>
  <c r="ANE51" i="1"/>
  <c r="ANF51" i="1"/>
  <c r="ANG51" i="1"/>
  <c r="ANH51" i="1"/>
  <c r="ANI51" i="1"/>
  <c r="ANJ51" i="1"/>
  <c r="ANK51" i="1"/>
  <c r="ANL51" i="1"/>
  <c r="ANM51" i="1"/>
  <c r="ANN51" i="1"/>
  <c r="ANO51" i="1"/>
  <c r="ANP51" i="1"/>
  <c r="ANQ51" i="1"/>
  <c r="ANR51" i="1"/>
  <c r="ANS51" i="1"/>
  <c r="ANT51" i="1"/>
  <c r="ANU51" i="1"/>
  <c r="ANV51" i="1"/>
  <c r="ANW51" i="1"/>
  <c r="ANX51" i="1"/>
  <c r="ANY51" i="1"/>
  <c r="ANZ51" i="1"/>
  <c r="AOA51" i="1"/>
  <c r="AOB51" i="1"/>
  <c r="AOC51" i="1"/>
  <c r="AOD51" i="1"/>
  <c r="AOE51" i="1"/>
  <c r="AOF51" i="1"/>
  <c r="AOG51" i="1"/>
  <c r="AOH51" i="1"/>
  <c r="AOI51" i="1"/>
  <c r="AOJ51" i="1"/>
  <c r="AOK51" i="1"/>
  <c r="AOL51" i="1"/>
  <c r="AOM51" i="1"/>
  <c r="AON51" i="1"/>
  <c r="AOO51" i="1"/>
  <c r="AOP51" i="1"/>
  <c r="AOQ51" i="1"/>
  <c r="AOR51" i="1"/>
  <c r="AOS51" i="1"/>
  <c r="AOT51" i="1"/>
  <c r="AOU51" i="1"/>
  <c r="AOV51" i="1"/>
  <c r="AOW51" i="1"/>
  <c r="AOX51" i="1"/>
  <c r="AOY51" i="1"/>
  <c r="AOZ51" i="1"/>
  <c r="APA51" i="1"/>
  <c r="APB51" i="1"/>
  <c r="APC51" i="1"/>
  <c r="APD51" i="1"/>
  <c r="APE51" i="1"/>
  <c r="APF51" i="1"/>
  <c r="APG51" i="1"/>
  <c r="APH51" i="1"/>
  <c r="API51" i="1"/>
  <c r="APJ51" i="1"/>
  <c r="APK51" i="1"/>
  <c r="APL51" i="1"/>
  <c r="APM51" i="1"/>
  <c r="APN51" i="1"/>
  <c r="APO51" i="1"/>
  <c r="APP51" i="1"/>
  <c r="APQ51" i="1"/>
  <c r="APR51" i="1"/>
  <c r="APS51" i="1"/>
  <c r="APT51" i="1"/>
  <c r="APU51" i="1"/>
  <c r="APV51" i="1"/>
  <c r="APW51" i="1"/>
  <c r="APX51" i="1"/>
  <c r="APY51" i="1"/>
  <c r="APZ51" i="1"/>
  <c r="AQA51" i="1"/>
  <c r="AQB51" i="1"/>
  <c r="AQC51" i="1"/>
  <c r="AQD51" i="1"/>
  <c r="AQE51" i="1"/>
  <c r="AQF51" i="1"/>
  <c r="AQG51" i="1"/>
  <c r="AQH51" i="1"/>
  <c r="AQI51" i="1"/>
  <c r="AQJ51" i="1"/>
  <c r="AQK51" i="1"/>
  <c r="AQL51" i="1"/>
  <c r="AQM51" i="1"/>
  <c r="AQN51" i="1"/>
  <c r="AQO51" i="1"/>
  <c r="AQP51" i="1"/>
  <c r="AQQ51" i="1"/>
  <c r="AQR51" i="1"/>
  <c r="AQS51" i="1"/>
  <c r="AQT51" i="1"/>
  <c r="AQU51" i="1"/>
  <c r="AQV51" i="1"/>
  <c r="AQW51" i="1"/>
  <c r="AQX51" i="1"/>
  <c r="AQY51" i="1"/>
  <c r="AQZ51" i="1"/>
  <c r="ARA51" i="1"/>
  <c r="ARB51" i="1"/>
  <c r="ARC51" i="1"/>
  <c r="ARD51" i="1"/>
  <c r="ARE51" i="1"/>
  <c r="ARF51" i="1"/>
  <c r="ARG51" i="1"/>
  <c r="ARH51" i="1"/>
  <c r="ARI51" i="1"/>
  <c r="ARJ51" i="1"/>
  <c r="ARK51" i="1"/>
  <c r="ARL51" i="1"/>
  <c r="ARM51" i="1"/>
  <c r="ARN51" i="1"/>
  <c r="ARO51" i="1"/>
  <c r="ARP51" i="1"/>
  <c r="ARQ51" i="1"/>
  <c r="ARR51" i="1"/>
  <c r="ARS51" i="1"/>
  <c r="ART51" i="1"/>
  <c r="ARU51" i="1"/>
  <c r="ARV51" i="1"/>
  <c r="ARW51" i="1"/>
  <c r="ARX51" i="1"/>
  <c r="ARY51" i="1"/>
  <c r="ARZ51" i="1"/>
  <c r="ASA51" i="1"/>
  <c r="ASB51" i="1"/>
  <c r="ASC51" i="1"/>
  <c r="ASD51" i="1"/>
  <c r="ASE51" i="1"/>
  <c r="ASF51" i="1"/>
  <c r="ASG51" i="1"/>
  <c r="ASH51" i="1"/>
  <c r="ASI51" i="1"/>
  <c r="ASJ51" i="1"/>
  <c r="ASK51" i="1"/>
  <c r="ASL51" i="1"/>
  <c r="ASM51" i="1"/>
  <c r="ASN51" i="1"/>
  <c r="ASO51" i="1"/>
  <c r="ASP51" i="1"/>
  <c r="ASQ51" i="1"/>
  <c r="ASR51" i="1"/>
  <c r="ASS51" i="1"/>
  <c r="AST51" i="1"/>
  <c r="ASU51" i="1"/>
  <c r="ASV51" i="1"/>
  <c r="ASW51" i="1"/>
  <c r="ASX51" i="1"/>
  <c r="ASY51" i="1"/>
  <c r="ASZ51" i="1"/>
  <c r="ATA51" i="1"/>
  <c r="ATB51" i="1"/>
  <c r="ATC51" i="1"/>
  <c r="ATD51" i="1"/>
  <c r="ATE51" i="1"/>
  <c r="ATF51" i="1"/>
  <c r="ATG51" i="1"/>
  <c r="ATH51" i="1"/>
  <c r="ATI51" i="1"/>
  <c r="ATJ51" i="1"/>
  <c r="ATK51" i="1"/>
  <c r="ATL51" i="1"/>
  <c r="ATM51" i="1"/>
  <c r="ATN51" i="1"/>
  <c r="ATO51" i="1"/>
  <c r="ATP51" i="1"/>
  <c r="ATQ51" i="1"/>
  <c r="ATR51" i="1"/>
  <c r="ATS51" i="1"/>
  <c r="ATT51" i="1"/>
  <c r="ATU51" i="1"/>
  <c r="ATV51" i="1"/>
  <c r="ATW51" i="1"/>
  <c r="ATX51" i="1"/>
  <c r="ATY51" i="1"/>
  <c r="ATZ51" i="1"/>
  <c r="AUA51" i="1"/>
  <c r="AUB51" i="1"/>
  <c r="AUC51" i="1"/>
  <c r="AUD51" i="1"/>
  <c r="AUE51" i="1"/>
  <c r="AUF51" i="1"/>
  <c r="AUG51" i="1"/>
  <c r="AUH51" i="1"/>
  <c r="AUI51" i="1"/>
  <c r="AUJ51" i="1"/>
  <c r="AUK51" i="1"/>
  <c r="AUL51" i="1"/>
  <c r="AUM51" i="1"/>
  <c r="AUN51" i="1"/>
  <c r="AUO51" i="1"/>
  <c r="AUP51" i="1"/>
  <c r="AUQ51" i="1"/>
  <c r="AUR51" i="1"/>
  <c r="AUS51" i="1"/>
  <c r="AUT51" i="1"/>
  <c r="AUU51" i="1"/>
  <c r="AUV51" i="1"/>
  <c r="AUW51" i="1"/>
  <c r="AUX51" i="1"/>
  <c r="AUY51" i="1"/>
  <c r="AUZ51" i="1"/>
  <c r="AVA51" i="1"/>
  <c r="AVB51" i="1"/>
  <c r="AVC51" i="1"/>
  <c r="AVD51" i="1"/>
  <c r="AVE51" i="1"/>
  <c r="AVF51" i="1"/>
  <c r="AVG51" i="1"/>
  <c r="AVH51" i="1"/>
  <c r="AVI51" i="1"/>
  <c r="AVJ51" i="1"/>
  <c r="AVK51" i="1"/>
  <c r="AVL51" i="1"/>
  <c r="AVM51" i="1"/>
  <c r="AVN51" i="1"/>
  <c r="AVO51" i="1"/>
  <c r="AVP51" i="1"/>
  <c r="AVQ51" i="1"/>
  <c r="AVR51" i="1"/>
  <c r="AVS51" i="1"/>
  <c r="AVT51" i="1"/>
  <c r="AVU51" i="1"/>
  <c r="AVV51" i="1"/>
  <c r="AVW51" i="1"/>
  <c r="AVX51" i="1"/>
  <c r="AVY51" i="1"/>
  <c r="AVZ51" i="1"/>
  <c r="AWA51" i="1"/>
  <c r="AWB51" i="1"/>
  <c r="AWC51" i="1"/>
  <c r="AWD51" i="1"/>
  <c r="AWE51" i="1"/>
  <c r="AWF51" i="1"/>
  <c r="AWG51" i="1"/>
  <c r="AWH51" i="1"/>
  <c r="AWI51" i="1"/>
  <c r="AWJ51" i="1"/>
  <c r="AWK51" i="1"/>
  <c r="AWL51" i="1"/>
  <c r="AWM51" i="1"/>
  <c r="AWN51" i="1"/>
  <c r="AWO51" i="1"/>
  <c r="AWP51" i="1"/>
  <c r="AWQ51" i="1"/>
  <c r="AWR51" i="1"/>
  <c r="AWS51" i="1"/>
  <c r="AWT51" i="1"/>
  <c r="AWU51" i="1"/>
  <c r="AWV51" i="1"/>
  <c r="AWW51" i="1"/>
  <c r="AWX51" i="1"/>
  <c r="AWY51" i="1"/>
  <c r="AWZ51" i="1"/>
  <c r="AXA51" i="1"/>
  <c r="AXB51" i="1"/>
  <c r="AXC51" i="1"/>
  <c r="AXD51" i="1"/>
  <c r="AXE51" i="1"/>
  <c r="AXF51" i="1"/>
  <c r="AXG51" i="1"/>
  <c r="AXH51" i="1"/>
  <c r="AXI51" i="1"/>
  <c r="AXJ51" i="1"/>
  <c r="AXK51" i="1"/>
  <c r="AXL51" i="1"/>
  <c r="AXM51" i="1"/>
  <c r="AXN51" i="1"/>
  <c r="AXO51" i="1"/>
  <c r="AXP51" i="1"/>
  <c r="AXQ51" i="1"/>
  <c r="AXR51" i="1"/>
  <c r="AXS51" i="1"/>
  <c r="AXT51" i="1"/>
  <c r="AXU51" i="1"/>
  <c r="AXV51" i="1"/>
  <c r="AXW51" i="1"/>
  <c r="AXX51" i="1"/>
  <c r="AXY51" i="1"/>
  <c r="AXZ51" i="1"/>
  <c r="AYA51" i="1"/>
  <c r="AYB51" i="1"/>
  <c r="AYC51" i="1"/>
  <c r="AYD51" i="1"/>
  <c r="AYE51" i="1"/>
  <c r="AYF51" i="1"/>
  <c r="AYG51" i="1"/>
  <c r="AYH51" i="1"/>
  <c r="AYI51" i="1"/>
  <c r="AYJ51" i="1"/>
  <c r="AYK51" i="1"/>
  <c r="AYL51" i="1"/>
  <c r="AYM51" i="1"/>
  <c r="AYN51" i="1"/>
  <c r="AYO51" i="1"/>
  <c r="AYP51" i="1"/>
  <c r="AYQ51" i="1"/>
  <c r="AYR51" i="1"/>
  <c r="AYS51" i="1"/>
  <c r="AYT51" i="1"/>
  <c r="AYU51" i="1"/>
  <c r="AYV51" i="1"/>
  <c r="AYW51" i="1"/>
  <c r="AYX51" i="1"/>
  <c r="AYY51" i="1"/>
  <c r="AYZ51" i="1"/>
  <c r="AZA51" i="1"/>
  <c r="AZB51" i="1"/>
  <c r="AZC51" i="1"/>
  <c r="AZD51" i="1"/>
  <c r="AZE51" i="1"/>
  <c r="AZF51" i="1"/>
  <c r="AZG51" i="1"/>
  <c r="AZH51" i="1"/>
  <c r="AZI51" i="1"/>
  <c r="AZJ51" i="1"/>
  <c r="AZK51" i="1"/>
  <c r="AZK136" i="1" s="1"/>
  <c r="AZL51" i="1"/>
  <c r="AZM51" i="1"/>
  <c r="AZN51" i="1"/>
  <c r="AZO51" i="1"/>
  <c r="AZO136" i="1" s="1"/>
  <c r="AZP51" i="1"/>
  <c r="AZQ51" i="1"/>
  <c r="AZR51" i="1"/>
  <c r="AZS51" i="1"/>
  <c r="AZS136" i="1" s="1"/>
  <c r="AZT51" i="1"/>
  <c r="AZU51" i="1"/>
  <c r="AZV51" i="1"/>
  <c r="AZW51" i="1"/>
  <c r="AZW136" i="1" s="1"/>
  <c r="AZX51" i="1"/>
  <c r="AZY51" i="1"/>
  <c r="AZZ51" i="1"/>
  <c r="BAA51" i="1"/>
  <c r="BAA136" i="1" s="1"/>
  <c r="BAB51" i="1"/>
  <c r="BAC51" i="1"/>
  <c r="BAD51" i="1"/>
  <c r="BAE51" i="1"/>
  <c r="BAE136" i="1" s="1"/>
  <c r="BAF51" i="1"/>
  <c r="BAG51" i="1"/>
  <c r="BAH51" i="1"/>
  <c r="BAI51" i="1"/>
  <c r="BAI136" i="1" s="1"/>
  <c r="BAJ51" i="1"/>
  <c r="BAK51" i="1"/>
  <c r="BAL51" i="1"/>
  <c r="BAM51" i="1"/>
  <c r="BAM136" i="1" s="1"/>
  <c r="BAN51" i="1"/>
  <c r="BAO51" i="1"/>
  <c r="BAP51" i="1"/>
  <c r="BAQ51" i="1"/>
  <c r="BAQ136" i="1" s="1"/>
  <c r="BAR51" i="1"/>
  <c r="BAS51" i="1"/>
  <c r="BAT51" i="1"/>
  <c r="BAU51" i="1"/>
  <c r="BAU136" i="1" s="1"/>
  <c r="BAV51" i="1"/>
  <c r="BAW51" i="1"/>
  <c r="BAX51" i="1"/>
  <c r="BAY51" i="1"/>
  <c r="BAY136" i="1" s="1"/>
  <c r="BAZ51" i="1"/>
  <c r="BBA51" i="1"/>
  <c r="BBB51" i="1"/>
  <c r="BBC51" i="1"/>
  <c r="BBC136" i="1" s="1"/>
  <c r="BBD51" i="1"/>
  <c r="BBE51" i="1"/>
  <c r="BBF51" i="1"/>
  <c r="BBG51" i="1"/>
  <c r="BBG136" i="1" s="1"/>
  <c r="BBH51" i="1"/>
  <c r="BBI51" i="1"/>
  <c r="BBJ51" i="1"/>
  <c r="BBK51" i="1"/>
  <c r="BBK136" i="1" s="1"/>
  <c r="BBL51" i="1"/>
  <c r="BBM51" i="1"/>
  <c r="BBN51" i="1"/>
  <c r="BBO51" i="1"/>
  <c r="BBO136" i="1" s="1"/>
  <c r="BBP51" i="1"/>
  <c r="BBQ51" i="1"/>
  <c r="BBR51" i="1"/>
  <c r="BBS51" i="1"/>
  <c r="BBS136" i="1" s="1"/>
  <c r="BBT51" i="1"/>
  <c r="BBU51" i="1"/>
  <c r="BBV51" i="1"/>
  <c r="BBW51" i="1"/>
  <c r="BBW136" i="1" s="1"/>
  <c r="BBX51" i="1"/>
  <c r="BBY51" i="1"/>
  <c r="BBZ51" i="1"/>
  <c r="BCA51" i="1"/>
  <c r="BCA136" i="1" s="1"/>
  <c r="BCB51" i="1"/>
  <c r="BCC51" i="1"/>
  <c r="BCD51" i="1"/>
  <c r="BCE51" i="1"/>
  <c r="BCE136" i="1" s="1"/>
  <c r="BCF51" i="1"/>
  <c r="BCG51" i="1"/>
  <c r="BCH51" i="1"/>
  <c r="BCI51" i="1"/>
  <c r="BCI136" i="1" s="1"/>
  <c r="BCJ51" i="1"/>
  <c r="BCK51" i="1"/>
  <c r="BCL51" i="1"/>
  <c r="BCM51" i="1"/>
  <c r="BCM136" i="1" s="1"/>
  <c r="BCN51" i="1"/>
  <c r="BCO51" i="1"/>
  <c r="BCP51" i="1"/>
  <c r="BCQ51" i="1"/>
  <c r="BCQ136" i="1" s="1"/>
  <c r="BCR51" i="1"/>
  <c r="BCS51" i="1"/>
  <c r="BCT51" i="1"/>
  <c r="BCU51" i="1"/>
  <c r="BCU136" i="1" s="1"/>
  <c r="BCV51" i="1"/>
  <c r="BCW51" i="1"/>
  <c r="BCX51" i="1"/>
  <c r="BCY51" i="1"/>
  <c r="BCY136" i="1" s="1"/>
  <c r="BCZ51" i="1"/>
  <c r="BDA51" i="1"/>
  <c r="BDB51" i="1"/>
  <c r="BDC51" i="1"/>
  <c r="BDC136" i="1" s="1"/>
  <c r="BDD51" i="1"/>
  <c r="BDE51" i="1"/>
  <c r="BDF51" i="1"/>
  <c r="BDG51" i="1"/>
  <c r="BDG136" i="1" s="1"/>
  <c r="BDH51" i="1"/>
  <c r="BDI51" i="1"/>
  <c r="BDJ51" i="1"/>
  <c r="BDK51" i="1"/>
  <c r="BDK136" i="1" s="1"/>
  <c r="BDL51" i="1"/>
  <c r="BDM51" i="1"/>
  <c r="BDN51" i="1"/>
  <c r="BDO51" i="1"/>
  <c r="BDO136" i="1" s="1"/>
  <c r="BDP51" i="1"/>
  <c r="BDQ51" i="1"/>
  <c r="BDR51" i="1"/>
  <c r="BDS51" i="1"/>
  <c r="BDS136" i="1" s="1"/>
  <c r="BDT51" i="1"/>
  <c r="BDU51" i="1"/>
  <c r="BDV51" i="1"/>
  <c r="BDW51" i="1"/>
  <c r="BDW136" i="1" s="1"/>
  <c r="BDX51" i="1"/>
  <c r="BDY51" i="1"/>
  <c r="BDZ51" i="1"/>
  <c r="BEA51" i="1"/>
  <c r="BEA136" i="1" s="1"/>
  <c r="BEB51" i="1"/>
  <c r="BEC51" i="1"/>
  <c r="BED51" i="1"/>
  <c r="BEE51" i="1"/>
  <c r="BEE136" i="1" s="1"/>
  <c r="BEF51" i="1"/>
  <c r="BEG51" i="1"/>
  <c r="BEH51" i="1"/>
  <c r="BEI51" i="1"/>
  <c r="BEI136" i="1" s="1"/>
  <c r="BEJ51" i="1"/>
  <c r="BEK51" i="1"/>
  <c r="BEL51" i="1"/>
  <c r="BEM51" i="1"/>
  <c r="BEM136" i="1" s="1"/>
  <c r="BEN51" i="1"/>
  <c r="BEO51" i="1"/>
  <c r="BEP51" i="1"/>
  <c r="BEQ51" i="1"/>
  <c r="BEQ136" i="1" s="1"/>
  <c r="BER51" i="1"/>
  <c r="BES51" i="1"/>
  <c r="BET51" i="1"/>
  <c r="BEU51" i="1"/>
  <c r="BEU136" i="1" s="1"/>
  <c r="BEV51" i="1"/>
  <c r="BEW51" i="1"/>
  <c r="BEX51" i="1"/>
  <c r="BEY51" i="1"/>
  <c r="BEY136" i="1" s="1"/>
  <c r="BEZ51" i="1"/>
  <c r="BFA51" i="1"/>
  <c r="BFB51" i="1"/>
  <c r="BFC51" i="1"/>
  <c r="BFC136" i="1" s="1"/>
  <c r="BFD51" i="1"/>
  <c r="BFE51" i="1"/>
  <c r="BFF51" i="1"/>
  <c r="BFG51" i="1"/>
  <c r="BFG136" i="1" s="1"/>
  <c r="BFH51" i="1"/>
  <c r="BFI51" i="1"/>
  <c r="BFJ51" i="1"/>
  <c r="BFK51" i="1"/>
  <c r="BFK136" i="1" s="1"/>
  <c r="BFL51" i="1"/>
  <c r="BFM51" i="1"/>
  <c r="BFN51" i="1"/>
  <c r="BFO51" i="1"/>
  <c r="BFO136" i="1" s="1"/>
  <c r="BFP51" i="1"/>
  <c r="BFQ51" i="1"/>
  <c r="BFR51" i="1"/>
  <c r="BFS51" i="1"/>
  <c r="BFS136" i="1" s="1"/>
  <c r="BFT51" i="1"/>
  <c r="BFU51" i="1"/>
  <c r="BFV51" i="1"/>
  <c r="BFW51" i="1"/>
  <c r="BFW136" i="1" s="1"/>
  <c r="BFX51" i="1"/>
  <c r="BFY51" i="1"/>
  <c r="BFZ51" i="1"/>
  <c r="BGA51" i="1"/>
  <c r="BGA136" i="1" s="1"/>
  <c r="BGB51" i="1"/>
  <c r="BGC51" i="1"/>
  <c r="BGD51" i="1"/>
  <c r="BGE51" i="1"/>
  <c r="BGE136" i="1" s="1"/>
  <c r="BGF51" i="1"/>
  <c r="BGG51" i="1"/>
  <c r="BGH51" i="1"/>
  <c r="BGI51" i="1"/>
  <c r="BGI136" i="1" s="1"/>
  <c r="BGJ51" i="1"/>
  <c r="BGK51" i="1"/>
  <c r="BGL51" i="1"/>
  <c r="BGM51" i="1"/>
  <c r="BGM136" i="1" s="1"/>
  <c r="BGN51" i="1"/>
  <c r="BGO51" i="1"/>
  <c r="BGP51" i="1"/>
  <c r="BGQ51" i="1"/>
  <c r="BGQ136" i="1" s="1"/>
  <c r="BGR51" i="1"/>
  <c r="BGS51" i="1"/>
  <c r="BGT51" i="1"/>
  <c r="BGU51" i="1"/>
  <c r="BGU136" i="1" s="1"/>
  <c r="BGV51" i="1"/>
  <c r="BGW51" i="1"/>
  <c r="BGX51" i="1"/>
  <c r="BGY51" i="1"/>
  <c r="BGY136" i="1" s="1"/>
  <c r="BGZ51" i="1"/>
  <c r="BHA51" i="1"/>
  <c r="BHB51" i="1"/>
  <c r="BHC51" i="1"/>
  <c r="BHC136" i="1" s="1"/>
  <c r="BHD51" i="1"/>
  <c r="BHE51" i="1"/>
  <c r="BHF51" i="1"/>
  <c r="BHG51" i="1"/>
  <c r="BHG136" i="1" s="1"/>
  <c r="BHH51" i="1"/>
  <c r="BHI51" i="1"/>
  <c r="BHJ51" i="1"/>
  <c r="BHK51" i="1"/>
  <c r="BHK136" i="1" s="1"/>
  <c r="BHL51" i="1"/>
  <c r="BHM51" i="1"/>
  <c r="BHN51" i="1"/>
  <c r="BHO51" i="1"/>
  <c r="BHO136" i="1" s="1"/>
  <c r="BHP51" i="1"/>
  <c r="BHQ51" i="1"/>
  <c r="BHR51" i="1"/>
  <c r="BHS51" i="1"/>
  <c r="BHS136" i="1" s="1"/>
  <c r="BHT51" i="1"/>
  <c r="BHU51" i="1"/>
  <c r="BHV51" i="1"/>
  <c r="BHW51" i="1"/>
  <c r="BHW136" i="1" s="1"/>
  <c r="BHX51" i="1"/>
  <c r="BHY51" i="1"/>
  <c r="BHZ51" i="1"/>
  <c r="BIA51" i="1"/>
  <c r="BIA136" i="1" s="1"/>
  <c r="BIB51" i="1"/>
  <c r="BIC51" i="1"/>
  <c r="BID51" i="1"/>
  <c r="BIE51" i="1"/>
  <c r="BIE136" i="1" s="1"/>
  <c r="BIF51" i="1"/>
  <c r="BIG51" i="1"/>
  <c r="BIH51" i="1"/>
  <c r="BII51" i="1"/>
  <c r="BII136" i="1" s="1"/>
  <c r="BIJ51" i="1"/>
  <c r="BIK51" i="1"/>
  <c r="BIL51" i="1"/>
  <c r="BIM51" i="1"/>
  <c r="BIM136" i="1" s="1"/>
  <c r="BIN51" i="1"/>
  <c r="BIO51" i="1"/>
  <c r="BIP51" i="1"/>
  <c r="BIQ51" i="1"/>
  <c r="BIQ136" i="1" s="1"/>
  <c r="BIR51" i="1"/>
  <c r="BIS51" i="1"/>
  <c r="BIT51" i="1"/>
  <c r="BIU51" i="1"/>
  <c r="BIU136" i="1" s="1"/>
  <c r="BIV51" i="1"/>
  <c r="BIW51" i="1"/>
  <c r="BIX51" i="1"/>
  <c r="BIY51" i="1"/>
  <c r="BIY136" i="1" s="1"/>
  <c r="BIZ51" i="1"/>
  <c r="BJA51" i="1"/>
  <c r="BJB51" i="1"/>
  <c r="BJC51" i="1"/>
  <c r="BJC136" i="1" s="1"/>
  <c r="BJD51" i="1"/>
  <c r="BJE51" i="1"/>
  <c r="BJF51" i="1"/>
  <c r="BJG51" i="1"/>
  <c r="BJG136" i="1" s="1"/>
  <c r="BJH51" i="1"/>
  <c r="BJI51" i="1"/>
  <c r="BJJ51" i="1"/>
  <c r="BJK51" i="1"/>
  <c r="BJK136" i="1" s="1"/>
  <c r="BJL51" i="1"/>
  <c r="BJM51" i="1"/>
  <c r="BJN51" i="1"/>
  <c r="BJO51" i="1"/>
  <c r="BJO136" i="1" s="1"/>
  <c r="BJP51" i="1"/>
  <c r="BJQ51" i="1"/>
  <c r="BJR51" i="1"/>
  <c r="BJS51" i="1"/>
  <c r="BJS136" i="1" s="1"/>
  <c r="BJT51" i="1"/>
  <c r="BJU51" i="1"/>
  <c r="BJV51" i="1"/>
  <c r="BJW51" i="1"/>
  <c r="BJW136" i="1" s="1"/>
  <c r="BJX51" i="1"/>
  <c r="BJY51" i="1"/>
  <c r="BJZ51" i="1"/>
  <c r="BKA51" i="1"/>
  <c r="BKA136" i="1" s="1"/>
  <c r="BKB51" i="1"/>
  <c r="BKC51" i="1"/>
  <c r="BKD51" i="1"/>
  <c r="BKE51" i="1"/>
  <c r="BKE136" i="1" s="1"/>
  <c r="BKF51" i="1"/>
  <c r="BKG51" i="1"/>
  <c r="BKH51" i="1"/>
  <c r="BKI51" i="1"/>
  <c r="BKI136" i="1" s="1"/>
  <c r="BKJ51" i="1"/>
  <c r="BKK51" i="1"/>
  <c r="BKL51" i="1"/>
  <c r="BKM51" i="1"/>
  <c r="BKM136" i="1" s="1"/>
  <c r="BKN51" i="1"/>
  <c r="BKO51" i="1"/>
  <c r="BKP51" i="1"/>
  <c r="BKQ51" i="1"/>
  <c r="BKQ136" i="1" s="1"/>
  <c r="BKR51" i="1"/>
  <c r="BKS51" i="1"/>
  <c r="BKT51" i="1"/>
  <c r="BKU51" i="1"/>
  <c r="BKU136" i="1" s="1"/>
  <c r="BKV51" i="1"/>
  <c r="BKW51" i="1"/>
  <c r="BKX51" i="1"/>
  <c r="BKY51" i="1"/>
  <c r="BKY136" i="1" s="1"/>
  <c r="BKZ51" i="1"/>
  <c r="BLA51" i="1"/>
  <c r="BLB51" i="1"/>
  <c r="BLC51" i="1"/>
  <c r="BLC136" i="1" s="1"/>
  <c r="BLD51" i="1"/>
  <c r="BLE51" i="1"/>
  <c r="BLF51" i="1"/>
  <c r="BLG51" i="1"/>
  <c r="BLG136" i="1" s="1"/>
  <c r="BLH51" i="1"/>
  <c r="BLI51" i="1"/>
  <c r="BLJ51" i="1"/>
  <c r="BLK51" i="1"/>
  <c r="BLK136" i="1" s="1"/>
  <c r="BLL51" i="1"/>
  <c r="BLM51" i="1"/>
  <c r="BLN51" i="1"/>
  <c r="BLO51" i="1"/>
  <c r="BLO136" i="1" s="1"/>
  <c r="BLP51" i="1"/>
  <c r="BLQ51" i="1"/>
  <c r="BLR51" i="1"/>
  <c r="BLS51" i="1"/>
  <c r="BLS136" i="1" s="1"/>
  <c r="BLT51" i="1"/>
  <c r="BLU51" i="1"/>
  <c r="BLV51" i="1"/>
  <c r="BLW51" i="1"/>
  <c r="BLW136" i="1" s="1"/>
  <c r="BLX51" i="1"/>
  <c r="BLY51" i="1"/>
  <c r="BLZ51" i="1"/>
  <c r="BMA51" i="1"/>
  <c r="BMA136" i="1" s="1"/>
  <c r="BMB51" i="1"/>
  <c r="BMC51" i="1"/>
  <c r="BMD51" i="1"/>
  <c r="BME51" i="1"/>
  <c r="BME136" i="1" s="1"/>
  <c r="BMF51" i="1"/>
  <c r="BMG51" i="1"/>
  <c r="BMH51" i="1"/>
  <c r="BMI51" i="1"/>
  <c r="BMI136" i="1" s="1"/>
  <c r="BMJ51" i="1"/>
  <c r="BMK51" i="1"/>
  <c r="BML51" i="1"/>
  <c r="BMM51" i="1"/>
  <c r="BMM136" i="1" s="1"/>
  <c r="BMN51" i="1"/>
  <c r="BMO51" i="1"/>
  <c r="BMP51" i="1"/>
  <c r="BMQ51" i="1"/>
  <c r="BMQ136" i="1" s="1"/>
  <c r="BMR51" i="1"/>
  <c r="BMS51" i="1"/>
  <c r="BMT51" i="1"/>
  <c r="BMU51" i="1"/>
  <c r="BMU136" i="1" s="1"/>
  <c r="BMV51" i="1"/>
  <c r="BMW51" i="1"/>
  <c r="BMX51" i="1"/>
  <c r="BMY51" i="1"/>
  <c r="BMY136" i="1" s="1"/>
  <c r="BMZ51" i="1"/>
  <c r="BNA51" i="1"/>
  <c r="BNB51" i="1"/>
  <c r="BNC51" i="1"/>
  <c r="BNC136" i="1" s="1"/>
  <c r="BND51" i="1"/>
  <c r="BNE51" i="1"/>
  <c r="BNF51" i="1"/>
  <c r="BNG51" i="1"/>
  <c r="BNG136" i="1" s="1"/>
  <c r="BNH51" i="1"/>
  <c r="BNI51" i="1"/>
  <c r="BNJ51" i="1"/>
  <c r="BNK51" i="1"/>
  <c r="BNK136" i="1" s="1"/>
  <c r="BNL51" i="1"/>
  <c r="BNM51" i="1"/>
  <c r="BNN51" i="1"/>
  <c r="BNO51" i="1"/>
  <c r="BNO136" i="1" s="1"/>
  <c r="BNP51" i="1"/>
  <c r="BNQ51" i="1"/>
  <c r="BNR51" i="1"/>
  <c r="BNS51" i="1"/>
  <c r="BNS136" i="1" s="1"/>
  <c r="BNT51" i="1"/>
  <c r="BNU51" i="1"/>
  <c r="BNV51" i="1"/>
  <c r="BNW51" i="1"/>
  <c r="BNW136" i="1" s="1"/>
  <c r="BNX51" i="1"/>
  <c r="BNY51" i="1"/>
  <c r="BNZ51" i="1"/>
  <c r="BOA51" i="1"/>
  <c r="BOA136" i="1" s="1"/>
  <c r="BOB51" i="1"/>
  <c r="BOC51" i="1"/>
  <c r="BOD51" i="1"/>
  <c r="BOE51" i="1"/>
  <c r="BOE136" i="1" s="1"/>
  <c r="BOF51" i="1"/>
  <c r="BOG51" i="1"/>
  <c r="BOH51" i="1"/>
  <c r="BOI51" i="1"/>
  <c r="BOI136" i="1" s="1"/>
  <c r="BOJ51" i="1"/>
  <c r="BOK51" i="1"/>
  <c r="BOL51" i="1"/>
  <c r="BOM51" i="1"/>
  <c r="BOM136" i="1" s="1"/>
  <c r="BON51" i="1"/>
  <c r="BOO51" i="1"/>
  <c r="BOP51" i="1"/>
  <c r="BOQ51" i="1"/>
  <c r="BOQ136" i="1" s="1"/>
  <c r="BOR51" i="1"/>
  <c r="BOS51" i="1"/>
  <c r="BOT51" i="1"/>
  <c r="BOU51" i="1"/>
  <c r="BOU136" i="1" s="1"/>
  <c r="BOV51" i="1"/>
  <c r="BOW51" i="1"/>
  <c r="BOX51" i="1"/>
  <c r="BOY51" i="1"/>
  <c r="BOY136" i="1" s="1"/>
  <c r="BOZ51" i="1"/>
  <c r="BPA51" i="1"/>
  <c r="BPB51" i="1"/>
  <c r="BPC51" i="1"/>
  <c r="BPC136" i="1" s="1"/>
  <c r="BPD51" i="1"/>
  <c r="BPE51" i="1"/>
  <c r="BPF51" i="1"/>
  <c r="BPG51" i="1"/>
  <c r="BPG136" i="1" s="1"/>
  <c r="BPH51" i="1"/>
  <c r="BPI51" i="1"/>
  <c r="BPJ51" i="1"/>
  <c r="BPK51" i="1"/>
  <c r="BPK136" i="1" s="1"/>
  <c r="BPL51" i="1"/>
  <c r="BPM51" i="1"/>
  <c r="BPN51" i="1"/>
  <c r="BPO51" i="1"/>
  <c r="BPO136" i="1" s="1"/>
  <c r="BPP51" i="1"/>
  <c r="BPQ51" i="1"/>
  <c r="BPR51" i="1"/>
  <c r="BPS51" i="1"/>
  <c r="BPS136" i="1" s="1"/>
  <c r="BPT51" i="1"/>
  <c r="BPU51" i="1"/>
  <c r="BPV51" i="1"/>
  <c r="BPW51" i="1"/>
  <c r="BPW136" i="1" s="1"/>
  <c r="BPX51" i="1"/>
  <c r="BPY51" i="1"/>
  <c r="BPZ51" i="1"/>
  <c r="BQA51" i="1"/>
  <c r="BQA136" i="1" s="1"/>
  <c r="BQB51" i="1"/>
  <c r="BQC51" i="1"/>
  <c r="BQD51" i="1"/>
  <c r="BQE51" i="1"/>
  <c r="BQE136" i="1" s="1"/>
  <c r="BQF51" i="1"/>
  <c r="BQG51" i="1"/>
  <c r="BQH51" i="1"/>
  <c r="BQI51" i="1"/>
  <c r="BQI136" i="1" s="1"/>
  <c r="BQJ51" i="1"/>
  <c r="BQK51" i="1"/>
  <c r="BQL51" i="1"/>
  <c r="BQM51" i="1"/>
  <c r="BQM136" i="1" s="1"/>
  <c r="BQN51" i="1"/>
  <c r="BQO51" i="1"/>
  <c r="BQP51" i="1"/>
  <c r="BQQ51" i="1"/>
  <c r="BQQ136" i="1" s="1"/>
  <c r="BQR51" i="1"/>
  <c r="BQS51" i="1"/>
  <c r="BQT51" i="1"/>
  <c r="BQU51" i="1"/>
  <c r="BQU136" i="1" s="1"/>
  <c r="BQV51" i="1"/>
  <c r="BQW51" i="1"/>
  <c r="BQX51" i="1"/>
  <c r="BQY51" i="1"/>
  <c r="BQY136" i="1" s="1"/>
  <c r="BQZ51" i="1"/>
  <c r="BRA51" i="1"/>
  <c r="BRB51" i="1"/>
  <c r="BRC51" i="1"/>
  <c r="BRC136" i="1" s="1"/>
  <c r="BRD51" i="1"/>
  <c r="BRE51" i="1"/>
  <c r="BRF51" i="1"/>
  <c r="BRG51" i="1"/>
  <c r="BRG136" i="1" s="1"/>
  <c r="BRH51" i="1"/>
  <c r="BRI51" i="1"/>
  <c r="BRJ51" i="1"/>
  <c r="BRK51" i="1"/>
  <c r="BRK136" i="1" s="1"/>
  <c r="BRL51" i="1"/>
  <c r="BRM51" i="1"/>
  <c r="BRN51" i="1"/>
  <c r="BRO51" i="1"/>
  <c r="BRO136" i="1" s="1"/>
  <c r="BRP51" i="1"/>
  <c r="BRQ51" i="1"/>
  <c r="BRR51" i="1"/>
  <c r="BRS51" i="1"/>
  <c r="BRS136" i="1" s="1"/>
  <c r="BRT51" i="1"/>
  <c r="BRU51" i="1"/>
  <c r="BRV51" i="1"/>
  <c r="BRW51" i="1"/>
  <c r="BRW136" i="1" s="1"/>
  <c r="BRX51" i="1"/>
  <c r="BRY51" i="1"/>
  <c r="BRZ51" i="1"/>
  <c r="BSA51" i="1"/>
  <c r="BSA136" i="1" s="1"/>
  <c r="BSB51" i="1"/>
  <c r="BSC51" i="1"/>
  <c r="BSD51" i="1"/>
  <c r="BSE51" i="1"/>
  <c r="BSE136" i="1" s="1"/>
  <c r="BSF51" i="1"/>
  <c r="BSG51" i="1"/>
  <c r="BSH51" i="1"/>
  <c r="BSI51" i="1"/>
  <c r="BSI136" i="1" s="1"/>
  <c r="BSJ51" i="1"/>
  <c r="BSK51" i="1"/>
  <c r="BSL51" i="1"/>
  <c r="BSM51" i="1"/>
  <c r="BSM136" i="1" s="1"/>
  <c r="BSN51" i="1"/>
  <c r="BSO51" i="1"/>
  <c r="BSP51" i="1"/>
  <c r="BSQ51" i="1"/>
  <c r="BSQ136" i="1" s="1"/>
  <c r="BSR51" i="1"/>
  <c r="BSS51" i="1"/>
  <c r="BST51" i="1"/>
  <c r="BSU51" i="1"/>
  <c r="BSU136" i="1" s="1"/>
  <c r="BSV51" i="1"/>
  <c r="BSW51" i="1"/>
  <c r="BSX51" i="1"/>
  <c r="BSY51" i="1"/>
  <c r="BSY136" i="1" s="1"/>
  <c r="BSZ51" i="1"/>
  <c r="BTA51" i="1"/>
  <c r="BTB51" i="1"/>
  <c r="BTC51" i="1"/>
  <c r="BTC136" i="1" s="1"/>
  <c r="BTD51" i="1"/>
  <c r="BTE51" i="1"/>
  <c r="BTF51" i="1"/>
  <c r="BTG51" i="1"/>
  <c r="BTG136" i="1" s="1"/>
  <c r="BTH51" i="1"/>
  <c r="BTI51" i="1"/>
  <c r="BTJ51" i="1"/>
  <c r="BTK51" i="1"/>
  <c r="BTK136" i="1" s="1"/>
  <c r="BTL51" i="1"/>
  <c r="BTM51" i="1"/>
  <c r="BTN51" i="1"/>
  <c r="BTO51" i="1"/>
  <c r="BTO136" i="1" s="1"/>
  <c r="BTP51" i="1"/>
  <c r="BTQ51" i="1"/>
  <c r="BTR51" i="1"/>
  <c r="BTS51" i="1"/>
  <c r="BTS136" i="1" s="1"/>
  <c r="BTT51" i="1"/>
  <c r="BTU51" i="1"/>
  <c r="BTV51" i="1"/>
  <c r="BTW51" i="1"/>
  <c r="BTW136" i="1" s="1"/>
  <c r="BTX51" i="1"/>
  <c r="BTY51" i="1"/>
  <c r="BTZ51" i="1"/>
  <c r="BUA51" i="1"/>
  <c r="BUA136" i="1" s="1"/>
  <c r="BUB51" i="1"/>
  <c r="BUC51" i="1"/>
  <c r="BUD51" i="1"/>
  <c r="BUE51" i="1"/>
  <c r="BUE136" i="1" s="1"/>
  <c r="BUF51" i="1"/>
  <c r="BUG51" i="1"/>
  <c r="BUH51" i="1"/>
  <c r="BUI51" i="1"/>
  <c r="BUI136" i="1" s="1"/>
  <c r="BUJ51" i="1"/>
  <c r="BUK51" i="1"/>
  <c r="BUL51" i="1"/>
  <c r="BUM51" i="1"/>
  <c r="BUM136" i="1" s="1"/>
  <c r="BUN51" i="1"/>
  <c r="BUO51" i="1"/>
  <c r="BUP51" i="1"/>
  <c r="BUQ51" i="1"/>
  <c r="BUQ136" i="1" s="1"/>
  <c r="BUR51" i="1"/>
  <c r="BUS51" i="1"/>
  <c r="BUT51" i="1"/>
  <c r="BUU51" i="1"/>
  <c r="BUU136" i="1" s="1"/>
  <c r="BUV51" i="1"/>
  <c r="BUW51" i="1"/>
  <c r="BUX51" i="1"/>
  <c r="BUY51" i="1"/>
  <c r="BUY136" i="1" s="1"/>
  <c r="BUZ51" i="1"/>
  <c r="BVA51" i="1"/>
  <c r="BVB51" i="1"/>
  <c r="BVC51" i="1"/>
  <c r="BVC136" i="1" s="1"/>
  <c r="BVD51" i="1"/>
  <c r="BVE51" i="1"/>
  <c r="BVF51" i="1"/>
  <c r="BVG51" i="1"/>
  <c r="BVG136" i="1" s="1"/>
  <c r="BVH51" i="1"/>
  <c r="BVI51" i="1"/>
  <c r="BVJ51" i="1"/>
  <c r="BVK51" i="1"/>
  <c r="BVK136" i="1" s="1"/>
  <c r="BVL51" i="1"/>
  <c r="BVM51" i="1"/>
  <c r="BVN51" i="1"/>
  <c r="BVO51" i="1"/>
  <c r="BVO136" i="1" s="1"/>
  <c r="BVP51" i="1"/>
  <c r="BVQ51" i="1"/>
  <c r="BVR51" i="1"/>
  <c r="BVS51" i="1"/>
  <c r="BVS136" i="1" s="1"/>
  <c r="BVT51" i="1"/>
  <c r="BVU51" i="1"/>
  <c r="BVV51" i="1"/>
  <c r="BVW51" i="1"/>
  <c r="BVW136" i="1" s="1"/>
  <c r="BVX51" i="1"/>
  <c r="BVY51" i="1"/>
  <c r="BVZ51" i="1"/>
  <c r="BWA51" i="1"/>
  <c r="BWA136" i="1" s="1"/>
  <c r="BWB51" i="1"/>
  <c r="BWC51" i="1"/>
  <c r="BWD51" i="1"/>
  <c r="BWE51" i="1"/>
  <c r="BWE136" i="1" s="1"/>
  <c r="BWF51" i="1"/>
  <c r="BWG51" i="1"/>
  <c r="BWH51" i="1"/>
  <c r="BWI51" i="1"/>
  <c r="BWI136" i="1" s="1"/>
  <c r="BWJ51" i="1"/>
  <c r="BWK51" i="1"/>
  <c r="BWL51" i="1"/>
  <c r="BWM51" i="1"/>
  <c r="BWM136" i="1" s="1"/>
  <c r="BWN51" i="1"/>
  <c r="BWO51" i="1"/>
  <c r="BWP51" i="1"/>
  <c r="BWQ51" i="1"/>
  <c r="BWQ136" i="1" s="1"/>
  <c r="BWR51" i="1"/>
  <c r="BWS51" i="1"/>
  <c r="BWT51" i="1"/>
  <c r="BWU51" i="1"/>
  <c r="BWU136" i="1" s="1"/>
  <c r="BWV51" i="1"/>
  <c r="BWW51" i="1"/>
  <c r="BWX51" i="1"/>
  <c r="BWY51" i="1"/>
  <c r="BWY136" i="1" s="1"/>
  <c r="BWZ51" i="1"/>
  <c r="BXA51" i="1"/>
  <c r="BXB51" i="1"/>
  <c r="BXC51" i="1"/>
  <c r="BXC136" i="1" s="1"/>
  <c r="BXD51" i="1"/>
  <c r="BXE51" i="1"/>
  <c r="BXF51" i="1"/>
  <c r="BXG51" i="1"/>
  <c r="BXG136" i="1" s="1"/>
  <c r="BXH51" i="1"/>
  <c r="BXI51" i="1"/>
  <c r="BXJ51" i="1"/>
  <c r="BXK51" i="1"/>
  <c r="BXK136" i="1" s="1"/>
  <c r="BXL51" i="1"/>
  <c r="BXM51" i="1"/>
  <c r="BXN51" i="1"/>
  <c r="BXO51" i="1"/>
  <c r="BXO136" i="1" s="1"/>
  <c r="BXP51" i="1"/>
  <c r="BXQ51" i="1"/>
  <c r="BXR51" i="1"/>
  <c r="BXS51" i="1"/>
  <c r="BXS136" i="1" s="1"/>
  <c r="BXT51" i="1"/>
  <c r="BXU51" i="1"/>
  <c r="BXV51" i="1"/>
  <c r="BXW51" i="1"/>
  <c r="BXW136" i="1" s="1"/>
  <c r="BXX51" i="1"/>
  <c r="BXY51" i="1"/>
  <c r="BXZ51" i="1"/>
  <c r="BYA51" i="1"/>
  <c r="BYA136" i="1" s="1"/>
  <c r="BYB51" i="1"/>
  <c r="BYC51" i="1"/>
  <c r="BYD51" i="1"/>
  <c r="BYE51" i="1"/>
  <c r="BYE136" i="1" s="1"/>
  <c r="BYF51" i="1"/>
  <c r="BYG51" i="1"/>
  <c r="BYH51" i="1"/>
  <c r="BYI51" i="1"/>
  <c r="BYI136" i="1" s="1"/>
  <c r="BYJ51" i="1"/>
  <c r="BYK51" i="1"/>
  <c r="BYL51" i="1"/>
  <c r="BYM51" i="1"/>
  <c r="BYM136" i="1" s="1"/>
  <c r="BYN51" i="1"/>
  <c r="BYO51" i="1"/>
  <c r="BYP51" i="1"/>
  <c r="BYQ51" i="1"/>
  <c r="BYQ136" i="1" s="1"/>
  <c r="BYR51" i="1"/>
  <c r="BYS51" i="1"/>
  <c r="BYT51" i="1"/>
  <c r="BYU51" i="1"/>
  <c r="BYU136" i="1" s="1"/>
  <c r="BYV51" i="1"/>
  <c r="BYW51" i="1"/>
  <c r="BYX51" i="1"/>
  <c r="BYY51" i="1"/>
  <c r="BYY136" i="1" s="1"/>
  <c r="BYZ51" i="1"/>
  <c r="BZA51" i="1"/>
  <c r="BZB51" i="1"/>
  <c r="BZC51" i="1"/>
  <c r="BZC136" i="1" s="1"/>
  <c r="BZD51" i="1"/>
  <c r="BZE51" i="1"/>
  <c r="BZF51" i="1"/>
  <c r="BZG51" i="1"/>
  <c r="BZG136" i="1" s="1"/>
  <c r="BZH51" i="1"/>
  <c r="BZI51" i="1"/>
  <c r="BZJ51" i="1"/>
  <c r="BZK51" i="1"/>
  <c r="BZK136" i="1" s="1"/>
  <c r="BZL51" i="1"/>
  <c r="BZM51" i="1"/>
  <c r="BZN51" i="1"/>
  <c r="BZO51" i="1"/>
  <c r="BZO136" i="1" s="1"/>
  <c r="BZP51" i="1"/>
  <c r="BZQ51" i="1"/>
  <c r="BZR51" i="1"/>
  <c r="BZS51" i="1"/>
  <c r="BZS136" i="1" s="1"/>
  <c r="BZT51" i="1"/>
  <c r="BZU51" i="1"/>
  <c r="BZV51" i="1"/>
  <c r="BZW51" i="1"/>
  <c r="BZW136" i="1" s="1"/>
  <c r="BZX51" i="1"/>
  <c r="BZY51" i="1"/>
  <c r="BZZ51" i="1"/>
  <c r="CAA51" i="1"/>
  <c r="CAA136" i="1" s="1"/>
  <c r="CAB51" i="1"/>
  <c r="CAC51" i="1"/>
  <c r="CAD51" i="1"/>
  <c r="CAE51" i="1"/>
  <c r="CAE136" i="1" s="1"/>
  <c r="CAF51" i="1"/>
  <c r="CAG51" i="1"/>
  <c r="CAH51" i="1"/>
  <c r="CAI51" i="1"/>
  <c r="CAI136" i="1" s="1"/>
  <c r="CAJ51" i="1"/>
  <c r="CAK51" i="1"/>
  <c r="CAL51" i="1"/>
  <c r="CAM51" i="1"/>
  <c r="CAM136" i="1" s="1"/>
  <c r="CAN51" i="1"/>
  <c r="CAO51" i="1"/>
  <c r="CAP51" i="1"/>
  <c r="CAQ51" i="1"/>
  <c r="CAQ136" i="1" s="1"/>
  <c r="CAR51" i="1"/>
  <c r="CAS51" i="1"/>
  <c r="CAT51" i="1"/>
  <c r="CAU51" i="1"/>
  <c r="CAU136" i="1" s="1"/>
  <c r="CAV51" i="1"/>
  <c r="CAW51" i="1"/>
  <c r="CAX51" i="1"/>
  <c r="CAY51" i="1"/>
  <c r="CAY136" i="1" s="1"/>
  <c r="CAZ51" i="1"/>
  <c r="CBA51" i="1"/>
  <c r="CBB51" i="1"/>
  <c r="CBC51" i="1"/>
  <c r="CBC136" i="1" s="1"/>
  <c r="CBD51" i="1"/>
  <c r="CBE51" i="1"/>
  <c r="CBF51" i="1"/>
  <c r="CBG51" i="1"/>
  <c r="CBG136" i="1" s="1"/>
  <c r="CBH51" i="1"/>
  <c r="CBI51" i="1"/>
  <c r="CBJ51" i="1"/>
  <c r="CBK51" i="1"/>
  <c r="CBK136" i="1" s="1"/>
  <c r="CBL51" i="1"/>
  <c r="CBM51" i="1"/>
  <c r="CBN51" i="1"/>
  <c r="CBO51" i="1"/>
  <c r="CBO136" i="1" s="1"/>
  <c r="CBP51" i="1"/>
  <c r="CBQ51" i="1"/>
  <c r="CBR51" i="1"/>
  <c r="CBS51" i="1"/>
  <c r="CBS136" i="1" s="1"/>
  <c r="CBT51" i="1"/>
  <c r="CBU51" i="1"/>
  <c r="CBV51" i="1"/>
  <c r="CBW51" i="1"/>
  <c r="CBW136" i="1" s="1"/>
  <c r="CBX51" i="1"/>
  <c r="CBY51" i="1"/>
  <c r="CBZ51" i="1"/>
  <c r="CCA51" i="1"/>
  <c r="CCA136" i="1" s="1"/>
  <c r="CCB51" i="1"/>
  <c r="CCC51" i="1"/>
  <c r="CCD51" i="1"/>
  <c r="CCE51" i="1"/>
  <c r="CCE136" i="1" s="1"/>
  <c r="CCF51" i="1"/>
  <c r="CCG51" i="1"/>
  <c r="CCH51" i="1"/>
  <c r="CCI51" i="1"/>
  <c r="CCI136" i="1" s="1"/>
  <c r="CCJ51" i="1"/>
  <c r="CCK51" i="1"/>
  <c r="CCL51" i="1"/>
  <c r="CCM51" i="1"/>
  <c r="CCM136" i="1" s="1"/>
  <c r="CCN51" i="1"/>
  <c r="CCO51" i="1"/>
  <c r="CCP51" i="1"/>
  <c r="CCQ51" i="1"/>
  <c r="CCQ136" i="1" s="1"/>
  <c r="CCR51" i="1"/>
  <c r="CCS51" i="1"/>
  <c r="CCT51" i="1"/>
  <c r="CCU51" i="1"/>
  <c r="CCU136" i="1" s="1"/>
  <c r="CCV51" i="1"/>
  <c r="CCW51" i="1"/>
  <c r="CCX51" i="1"/>
  <c r="CCY51" i="1"/>
  <c r="CCY136" i="1" s="1"/>
  <c r="CCZ51" i="1"/>
  <c r="CDA51" i="1"/>
  <c r="CDB51" i="1"/>
  <c r="CDC51" i="1"/>
  <c r="CDC136" i="1" s="1"/>
  <c r="CDD51" i="1"/>
  <c r="CDE51" i="1"/>
  <c r="CDF51" i="1"/>
  <c r="CDG51" i="1"/>
  <c r="CDG136" i="1" s="1"/>
  <c r="CDH51" i="1"/>
  <c r="CDI51" i="1"/>
  <c r="CDJ51" i="1"/>
  <c r="CDK51" i="1"/>
  <c r="CDK136" i="1" s="1"/>
  <c r="CDL51" i="1"/>
  <c r="CDM51" i="1"/>
  <c r="CDN51" i="1"/>
  <c r="CDO51" i="1"/>
  <c r="CDO136" i="1" s="1"/>
  <c r="CDP51" i="1"/>
  <c r="CDQ51" i="1"/>
  <c r="CDR51" i="1"/>
  <c r="CDS51" i="1"/>
  <c r="CDS136" i="1" s="1"/>
  <c r="CDT51" i="1"/>
  <c r="CDU51" i="1"/>
  <c r="CDV51" i="1"/>
  <c r="CDW51" i="1"/>
  <c r="CDW136" i="1" s="1"/>
  <c r="CDX51" i="1"/>
  <c r="CDY51" i="1"/>
  <c r="CDZ51" i="1"/>
  <c r="CEA51" i="1"/>
  <c r="CEA136" i="1" s="1"/>
  <c r="CEB51" i="1"/>
  <c r="CEC51" i="1"/>
  <c r="CED51" i="1"/>
  <c r="CEE51" i="1"/>
  <c r="CEE136" i="1" s="1"/>
  <c r="CEF51" i="1"/>
  <c r="CEG51" i="1"/>
  <c r="CEH51" i="1"/>
  <c r="CEI51" i="1"/>
  <c r="CEI136" i="1" s="1"/>
  <c r="CEJ51" i="1"/>
  <c r="CEK51" i="1"/>
  <c r="CEL51" i="1"/>
  <c r="CEM51" i="1"/>
  <c r="CEM136" i="1" s="1"/>
  <c r="CEN51" i="1"/>
  <c r="CEO51" i="1"/>
  <c r="CEP51" i="1"/>
  <c r="CEQ51" i="1"/>
  <c r="CEQ136" i="1" s="1"/>
  <c r="CER51" i="1"/>
  <c r="CES51" i="1"/>
  <c r="CET51" i="1"/>
  <c r="CEU51" i="1"/>
  <c r="CEU136" i="1" s="1"/>
  <c r="CEV51" i="1"/>
  <c r="CEW51" i="1"/>
  <c r="CEX51" i="1"/>
  <c r="CEY51" i="1"/>
  <c r="CEY136" i="1" s="1"/>
  <c r="CEZ51" i="1"/>
  <c r="CFA51" i="1"/>
  <c r="CFB51" i="1"/>
  <c r="CFC51" i="1"/>
  <c r="CFC136" i="1" s="1"/>
  <c r="CFD51" i="1"/>
  <c r="CFE51" i="1"/>
  <c r="CFF51" i="1"/>
  <c r="CFG51" i="1"/>
  <c r="CFG136" i="1" s="1"/>
  <c r="CFH51" i="1"/>
  <c r="CFI51" i="1"/>
  <c r="CFJ51" i="1"/>
  <c r="CFK51" i="1"/>
  <c r="CFK136" i="1" s="1"/>
  <c r="CFL51" i="1"/>
  <c r="CFM51" i="1"/>
  <c r="CFN51" i="1"/>
  <c r="CFO51" i="1"/>
  <c r="CFO136" i="1" s="1"/>
  <c r="CFP51" i="1"/>
  <c r="CFQ51" i="1"/>
  <c r="CFR51" i="1"/>
  <c r="CFS51" i="1"/>
  <c r="CFS136" i="1" s="1"/>
  <c r="CFT51" i="1"/>
  <c r="CFU51" i="1"/>
  <c r="CFV51" i="1"/>
  <c r="CFW51" i="1"/>
  <c r="CFW136" i="1" s="1"/>
  <c r="CFX51" i="1"/>
  <c r="CFY51" i="1"/>
  <c r="CFZ51" i="1"/>
  <c r="CGA51" i="1"/>
  <c r="CGA136" i="1" s="1"/>
  <c r="CGB51" i="1"/>
  <c r="CGC51" i="1"/>
  <c r="CGD51" i="1"/>
  <c r="CGE51" i="1"/>
  <c r="CGE136" i="1" s="1"/>
  <c r="CGF51" i="1"/>
  <c r="CGG51" i="1"/>
  <c r="CGH51" i="1"/>
  <c r="CGI51" i="1"/>
  <c r="CGI136" i="1" s="1"/>
  <c r="CGJ51" i="1"/>
  <c r="CGK51" i="1"/>
  <c r="CGL51" i="1"/>
  <c r="CGM51" i="1"/>
  <c r="CGM136" i="1" s="1"/>
  <c r="CGN51" i="1"/>
  <c r="CGO51" i="1"/>
  <c r="CGP51" i="1"/>
  <c r="CGQ51" i="1"/>
  <c r="CGQ136" i="1" s="1"/>
  <c r="CGR51" i="1"/>
  <c r="CGS51" i="1"/>
  <c r="CGT51" i="1"/>
  <c r="CGU51" i="1"/>
  <c r="CGU136" i="1" s="1"/>
  <c r="CGV51" i="1"/>
  <c r="CGW51" i="1"/>
  <c r="CGX51" i="1"/>
  <c r="CGY51" i="1"/>
  <c r="CGY136" i="1" s="1"/>
  <c r="CGZ51" i="1"/>
  <c r="CHA51" i="1"/>
  <c r="CHB51" i="1"/>
  <c r="CHC51" i="1"/>
  <c r="CHC136" i="1" s="1"/>
  <c r="CHD51" i="1"/>
  <c r="CHE51" i="1"/>
  <c r="CHF51" i="1"/>
  <c r="CHG51" i="1"/>
  <c r="CHG136" i="1" s="1"/>
  <c r="CHH51" i="1"/>
  <c r="CHI51" i="1"/>
  <c r="CHJ51" i="1"/>
  <c r="CHK51" i="1"/>
  <c r="CHK136" i="1" s="1"/>
  <c r="CHL51" i="1"/>
  <c r="CHM51" i="1"/>
  <c r="CHN51" i="1"/>
  <c r="CHO51" i="1"/>
  <c r="CHO136" i="1" s="1"/>
  <c r="CHP51" i="1"/>
  <c r="CHQ51" i="1"/>
  <c r="CHR51" i="1"/>
  <c r="CHS51" i="1"/>
  <c r="CHS136" i="1" s="1"/>
  <c r="CHT51" i="1"/>
  <c r="CHU51" i="1"/>
  <c r="CHV51" i="1"/>
  <c r="CHW51" i="1"/>
  <c r="CHW136" i="1" s="1"/>
  <c r="CHX51" i="1"/>
  <c r="CHY51" i="1"/>
  <c r="CHZ51" i="1"/>
  <c r="CIA51" i="1"/>
  <c r="CIA136" i="1" s="1"/>
  <c r="CIB51" i="1"/>
  <c r="CIC51" i="1"/>
  <c r="CID51" i="1"/>
  <c r="CIE51" i="1"/>
  <c r="CIE136" i="1" s="1"/>
  <c r="CIF51" i="1"/>
  <c r="CIG51" i="1"/>
  <c r="CIH51" i="1"/>
  <c r="CII51" i="1"/>
  <c r="CII136" i="1" s="1"/>
  <c r="CIJ51" i="1"/>
  <c r="CIK51" i="1"/>
  <c r="CIL51" i="1"/>
  <c r="CIM51" i="1"/>
  <c r="CIM136" i="1" s="1"/>
  <c r="CIN51" i="1"/>
  <c r="CIO51" i="1"/>
  <c r="CIP51" i="1"/>
  <c r="CIQ51" i="1"/>
  <c r="CIQ136" i="1" s="1"/>
  <c r="CIR51" i="1"/>
  <c r="CIS51" i="1"/>
  <c r="CIT51" i="1"/>
  <c r="CIU51" i="1"/>
  <c r="CIU136" i="1" s="1"/>
  <c r="CIV51" i="1"/>
  <c r="CIW51" i="1"/>
  <c r="CIX51" i="1"/>
  <c r="CIY51" i="1"/>
  <c r="CIY136" i="1" s="1"/>
  <c r="CIZ51" i="1"/>
  <c r="CJA51" i="1"/>
  <c r="CJB51" i="1"/>
  <c r="CJC51" i="1"/>
  <c r="CJC136" i="1" s="1"/>
  <c r="CJD51" i="1"/>
  <c r="CJE51" i="1"/>
  <c r="CJF51" i="1"/>
  <c r="CJG51" i="1"/>
  <c r="CJG136" i="1" s="1"/>
  <c r="CJH51" i="1"/>
  <c r="CJI51" i="1"/>
  <c r="CJJ51" i="1"/>
  <c r="CJK51" i="1"/>
  <c r="CJK136" i="1" s="1"/>
  <c r="CJL51" i="1"/>
  <c r="CJM51" i="1"/>
  <c r="CJN51" i="1"/>
  <c r="CJO51" i="1"/>
  <c r="CJO136" i="1" s="1"/>
  <c r="CJP51" i="1"/>
  <c r="CJQ51" i="1"/>
  <c r="CJR51" i="1"/>
  <c r="CJS51" i="1"/>
  <c r="CJS136" i="1" s="1"/>
  <c r="CJT51" i="1"/>
  <c r="CJU51" i="1"/>
  <c r="CJV51" i="1"/>
  <c r="CJW51" i="1"/>
  <c r="CJW136" i="1" s="1"/>
  <c r="CJX51" i="1"/>
  <c r="CJY51" i="1"/>
  <c r="CJZ51" i="1"/>
  <c r="CKA51" i="1"/>
  <c r="CKA136" i="1" s="1"/>
  <c r="CKB51" i="1"/>
  <c r="CKC51" i="1"/>
  <c r="CKD51" i="1"/>
  <c r="CKE51" i="1"/>
  <c r="CKE136" i="1" s="1"/>
  <c r="CKF51" i="1"/>
  <c r="CKG51" i="1"/>
  <c r="CKH51" i="1"/>
  <c r="CKI51" i="1"/>
  <c r="CKI136" i="1" s="1"/>
  <c r="CKJ51" i="1"/>
  <c r="CKK51" i="1"/>
  <c r="CKL51" i="1"/>
  <c r="CKM51" i="1"/>
  <c r="CKM136" i="1" s="1"/>
  <c r="CKN51" i="1"/>
  <c r="CKO51" i="1"/>
  <c r="CKP51" i="1"/>
  <c r="CKQ51" i="1"/>
  <c r="CKQ136" i="1" s="1"/>
  <c r="CKR51" i="1"/>
  <c r="CKS51" i="1"/>
  <c r="CKT51" i="1"/>
  <c r="CKU51" i="1"/>
  <c r="CKU136" i="1" s="1"/>
  <c r="CKV51" i="1"/>
  <c r="CKW51" i="1"/>
  <c r="CKX51" i="1"/>
  <c r="CKY51" i="1"/>
  <c r="CKY136" i="1" s="1"/>
  <c r="CKZ51" i="1"/>
  <c r="CLA51" i="1"/>
  <c r="CLB51" i="1"/>
  <c r="CLC51" i="1"/>
  <c r="CLC136" i="1" s="1"/>
  <c r="CLD51" i="1"/>
  <c r="CLE51" i="1"/>
  <c r="CLF51" i="1"/>
  <c r="CLG51" i="1"/>
  <c r="CLG136" i="1" s="1"/>
  <c r="CLH51" i="1"/>
  <c r="CLI51" i="1"/>
  <c r="CLJ51" i="1"/>
  <c r="CLK51" i="1"/>
  <c r="CLK136" i="1" s="1"/>
  <c r="CLL51" i="1"/>
  <c r="CLM51" i="1"/>
  <c r="CLN51" i="1"/>
  <c r="CLO51" i="1"/>
  <c r="CLO136" i="1" s="1"/>
  <c r="CLP51" i="1"/>
  <c r="CLQ51" i="1"/>
  <c r="CLR51" i="1"/>
  <c r="CLS51" i="1"/>
  <c r="CLS136" i="1" s="1"/>
  <c r="CLT51" i="1"/>
  <c r="CLU51" i="1"/>
  <c r="CLV51" i="1"/>
  <c r="CLW51" i="1"/>
  <c r="CLW136" i="1" s="1"/>
  <c r="CLX51" i="1"/>
  <c r="CLY51" i="1"/>
  <c r="CLZ51" i="1"/>
  <c r="CMA51" i="1"/>
  <c r="CMA136" i="1" s="1"/>
  <c r="CMB51" i="1"/>
  <c r="CMC51" i="1"/>
  <c r="CMD51" i="1"/>
  <c r="CME51" i="1"/>
  <c r="CME136" i="1" s="1"/>
  <c r="CMF51" i="1"/>
  <c r="CMG51" i="1"/>
  <c r="CMH51" i="1"/>
  <c r="CMI51" i="1"/>
  <c r="CMI136" i="1" s="1"/>
  <c r="CMJ51" i="1"/>
  <c r="CMK51" i="1"/>
  <c r="CML51" i="1"/>
  <c r="CMM51" i="1"/>
  <c r="CMM136" i="1" s="1"/>
  <c r="CMN51" i="1"/>
  <c r="CMO51" i="1"/>
  <c r="CMP51" i="1"/>
  <c r="CMQ51" i="1"/>
  <c r="CMQ136" i="1" s="1"/>
  <c r="CMR51" i="1"/>
  <c r="CMS51" i="1"/>
  <c r="CMT51" i="1"/>
  <c r="CMU51" i="1"/>
  <c r="CMU136" i="1" s="1"/>
  <c r="CMV51" i="1"/>
  <c r="CMW51" i="1"/>
  <c r="CMX51" i="1"/>
  <c r="CMY51" i="1"/>
  <c r="CMY136" i="1" s="1"/>
  <c r="CMZ51" i="1"/>
  <c r="CNA51" i="1"/>
  <c r="CNB51" i="1"/>
  <c r="CNC51" i="1"/>
  <c r="CNC136" i="1" s="1"/>
  <c r="CND51" i="1"/>
  <c r="CNE51" i="1"/>
  <c r="CNF51" i="1"/>
  <c r="CNG51" i="1"/>
  <c r="CNG136" i="1" s="1"/>
  <c r="CNH51" i="1"/>
  <c r="CNI51" i="1"/>
  <c r="CNJ51" i="1"/>
  <c r="CNK51" i="1"/>
  <c r="CNK136" i="1" s="1"/>
  <c r="CNL51" i="1"/>
  <c r="CNM51" i="1"/>
  <c r="CNN51" i="1"/>
  <c r="CNO51" i="1"/>
  <c r="CNO136" i="1" s="1"/>
  <c r="CNP51" i="1"/>
  <c r="CNQ51" i="1"/>
  <c r="CNR51" i="1"/>
  <c r="CNS51" i="1"/>
  <c r="CNS136" i="1" s="1"/>
  <c r="CNT51" i="1"/>
  <c r="CNU51" i="1"/>
  <c r="CNV51" i="1"/>
  <c r="CNW51" i="1"/>
  <c r="CNW136" i="1" s="1"/>
  <c r="CNX51" i="1"/>
  <c r="CNY51" i="1"/>
  <c r="CNZ51" i="1"/>
  <c r="COA51" i="1"/>
  <c r="COA136" i="1" s="1"/>
  <c r="COB51" i="1"/>
  <c r="COC51" i="1"/>
  <c r="COD51" i="1"/>
  <c r="COE51" i="1"/>
  <c r="COE136" i="1" s="1"/>
  <c r="COF51" i="1"/>
  <c r="COG51" i="1"/>
  <c r="COG136" i="1" s="1"/>
  <c r="COH51" i="1"/>
  <c r="COI51" i="1"/>
  <c r="COI136" i="1" s="1"/>
  <c r="COJ51" i="1"/>
  <c r="COK51" i="1"/>
  <c r="COL51" i="1"/>
  <c r="COM51" i="1"/>
  <c r="COM136" i="1" s="1"/>
  <c r="CON51" i="1"/>
  <c r="COO51" i="1"/>
  <c r="COP51" i="1"/>
  <c r="COQ51" i="1"/>
  <c r="COQ136" i="1" s="1"/>
  <c r="COR51" i="1"/>
  <c r="COS51" i="1"/>
  <c r="COT51" i="1"/>
  <c r="COU51" i="1"/>
  <c r="COU136" i="1" s="1"/>
  <c r="COV51" i="1"/>
  <c r="COW51" i="1"/>
  <c r="COX51" i="1"/>
  <c r="COY51" i="1"/>
  <c r="COY136" i="1" s="1"/>
  <c r="COZ51" i="1"/>
  <c r="CPA51" i="1"/>
  <c r="CPB51" i="1"/>
  <c r="CPC51" i="1"/>
  <c r="CPC136" i="1" s="1"/>
  <c r="CPD51" i="1"/>
  <c r="CPE51" i="1"/>
  <c r="CPF51" i="1"/>
  <c r="CPG51" i="1"/>
  <c r="CPG136" i="1" s="1"/>
  <c r="CPH51" i="1"/>
  <c r="CPI51" i="1"/>
  <c r="CPJ51" i="1"/>
  <c r="CPK51" i="1"/>
  <c r="CPK136" i="1" s="1"/>
  <c r="CPL51" i="1"/>
  <c r="CPM51" i="1"/>
  <c r="CPN51" i="1"/>
  <c r="CPO51" i="1"/>
  <c r="CPO136" i="1" s="1"/>
  <c r="CPP51" i="1"/>
  <c r="CPQ51" i="1"/>
  <c r="CPR51" i="1"/>
  <c r="CPS51" i="1"/>
  <c r="CPS136" i="1" s="1"/>
  <c r="CPT51" i="1"/>
  <c r="CPU51" i="1"/>
  <c r="CPV51" i="1"/>
  <c r="CPW51" i="1"/>
  <c r="CPW136" i="1" s="1"/>
  <c r="CPX51" i="1"/>
  <c r="CPY51" i="1"/>
  <c r="CPZ51" i="1"/>
  <c r="CQA51" i="1"/>
  <c r="CQA136" i="1" s="1"/>
  <c r="CQB51" i="1"/>
  <c r="CQC51" i="1"/>
  <c r="CQD51" i="1"/>
  <c r="CQE51" i="1"/>
  <c r="CQE136" i="1" s="1"/>
  <c r="CQF51" i="1"/>
  <c r="CQG51" i="1"/>
  <c r="CQH51" i="1"/>
  <c r="CQI51" i="1"/>
  <c r="CQI136" i="1" s="1"/>
  <c r="CQJ51" i="1"/>
  <c r="CQK51" i="1"/>
  <c r="CQK136" i="1" s="1"/>
  <c r="CQL51" i="1"/>
  <c r="CQM51" i="1"/>
  <c r="CQM136" i="1" s="1"/>
  <c r="CQN51" i="1"/>
  <c r="CQO51" i="1"/>
  <c r="CQP51" i="1"/>
  <c r="CQQ51" i="1"/>
  <c r="CQQ136" i="1" s="1"/>
  <c r="CQR51" i="1"/>
  <c r="CQS51" i="1"/>
  <c r="CQT51" i="1"/>
  <c r="CQU51" i="1"/>
  <c r="CQU136" i="1" s="1"/>
  <c r="CQV51" i="1"/>
  <c r="CQW51" i="1"/>
  <c r="CQX51" i="1"/>
  <c r="CQY51" i="1"/>
  <c r="CQY136" i="1" s="1"/>
  <c r="CQZ51" i="1"/>
  <c r="CRA51" i="1"/>
  <c r="CRB51" i="1"/>
  <c r="CRC51" i="1"/>
  <c r="CRC136" i="1" s="1"/>
  <c r="CRD51" i="1"/>
  <c r="CRD136" i="1" s="1"/>
  <c r="CRE51" i="1"/>
  <c r="CRF51" i="1"/>
  <c r="CRG51" i="1"/>
  <c r="CRG136" i="1" s="1"/>
  <c r="CRH51" i="1"/>
  <c r="CRI51" i="1"/>
  <c r="CRJ51" i="1"/>
  <c r="CRK51" i="1"/>
  <c r="CRK136" i="1" s="1"/>
  <c r="CRL51" i="1"/>
  <c r="CRM51" i="1"/>
  <c r="CRN51" i="1"/>
  <c r="CRO51" i="1"/>
  <c r="CRO136" i="1" s="1"/>
  <c r="CRP51" i="1"/>
  <c r="CRQ51" i="1"/>
  <c r="CRR51" i="1"/>
  <c r="CRS51" i="1"/>
  <c r="CRS136" i="1" s="1"/>
  <c r="CRT51" i="1"/>
  <c r="CRU51" i="1"/>
  <c r="CRV51" i="1"/>
  <c r="CRW51" i="1"/>
  <c r="CRW136" i="1" s="1"/>
  <c r="CRX51" i="1"/>
  <c r="CRY51" i="1"/>
  <c r="CRZ51" i="1"/>
  <c r="CSA51" i="1"/>
  <c r="CSA136" i="1" s="1"/>
  <c r="CSB51" i="1"/>
  <c r="CSC51" i="1"/>
  <c r="CSD51" i="1"/>
  <c r="CSE51" i="1"/>
  <c r="CSE136" i="1" s="1"/>
  <c r="CSF51" i="1"/>
  <c r="CSG51" i="1"/>
  <c r="CSH51" i="1"/>
  <c r="CSI51" i="1"/>
  <c r="CSI136" i="1" s="1"/>
  <c r="CSJ51" i="1"/>
  <c r="CSK51" i="1"/>
  <c r="CSL51" i="1"/>
  <c r="CSM51" i="1"/>
  <c r="CSM136" i="1" s="1"/>
  <c r="CSN51" i="1"/>
  <c r="CSO51" i="1"/>
  <c r="CSO136" i="1" s="1"/>
  <c r="CSP51" i="1"/>
  <c r="CSQ51" i="1"/>
  <c r="CSQ136" i="1" s="1"/>
  <c r="CSR51" i="1"/>
  <c r="CSS51" i="1"/>
  <c r="CST51" i="1"/>
  <c r="CSU51" i="1"/>
  <c r="CSU136" i="1" s="1"/>
  <c r="CSV51" i="1"/>
  <c r="CSW51" i="1"/>
  <c r="CSX51" i="1"/>
  <c r="CSY51" i="1"/>
  <c r="CSY136" i="1" s="1"/>
  <c r="CSZ51" i="1"/>
  <c r="CTA51" i="1"/>
  <c r="CTB51" i="1"/>
  <c r="CTC51" i="1"/>
  <c r="CTC136" i="1" s="1"/>
  <c r="CTD51" i="1"/>
  <c r="CTE51" i="1"/>
  <c r="CTF51" i="1"/>
  <c r="CTG51" i="1"/>
  <c r="CTG136" i="1" s="1"/>
  <c r="CTH51" i="1"/>
  <c r="CTH136" i="1" s="1"/>
  <c r="CTI51" i="1"/>
  <c r="CTJ51" i="1"/>
  <c r="CTK51" i="1"/>
  <c r="CTK136" i="1" s="1"/>
  <c r="CTL51" i="1"/>
  <c r="CTM51" i="1"/>
  <c r="CTN51" i="1"/>
  <c r="CTO51" i="1"/>
  <c r="CTO136" i="1" s="1"/>
  <c r="CTP51" i="1"/>
  <c r="CTQ51" i="1"/>
  <c r="CTR51" i="1"/>
  <c r="CTS51" i="1"/>
  <c r="CTS136" i="1" s="1"/>
  <c r="CTT51" i="1"/>
  <c r="CTU51" i="1"/>
  <c r="CTV51" i="1"/>
  <c r="CTW51" i="1"/>
  <c r="CTW136" i="1" s="1"/>
  <c r="CTX51" i="1"/>
  <c r="CTY51" i="1"/>
  <c r="CTZ51" i="1"/>
  <c r="CTZ136" i="1" s="1"/>
  <c r="CUA51" i="1"/>
  <c r="CUA136" i="1" s="1"/>
  <c r="CUB51" i="1"/>
  <c r="CUC51" i="1"/>
  <c r="CUD51" i="1"/>
  <c r="CUE51" i="1"/>
  <c r="CUE136" i="1" s="1"/>
  <c r="CUF51" i="1"/>
  <c r="CUG51" i="1"/>
  <c r="CUH51" i="1"/>
  <c r="CUI51" i="1"/>
  <c r="CUI136" i="1" s="1"/>
  <c r="CUJ51" i="1"/>
  <c r="CUK51" i="1"/>
  <c r="CUL51" i="1"/>
  <c r="CUM51" i="1"/>
  <c r="CUM136" i="1" s="1"/>
  <c r="CUN51" i="1"/>
  <c r="CUO51" i="1"/>
  <c r="CUP51" i="1"/>
  <c r="CUQ51" i="1"/>
  <c r="CUQ136" i="1" s="1"/>
  <c r="CUR51" i="1"/>
  <c r="CUS51" i="1"/>
  <c r="CUS136" i="1" s="1"/>
  <c r="CUT51" i="1"/>
  <c r="CUU51" i="1"/>
  <c r="CUU136" i="1" s="1"/>
  <c r="CUV51" i="1"/>
  <c r="CUW51" i="1"/>
  <c r="CUX51" i="1"/>
  <c r="CUY51" i="1"/>
  <c r="CUY136" i="1" s="1"/>
  <c r="CUZ51" i="1"/>
  <c r="CVA51" i="1"/>
  <c r="CVB51" i="1"/>
  <c r="CVC51" i="1"/>
  <c r="CVC136" i="1" s="1"/>
  <c r="CVD51" i="1"/>
  <c r="CVE51" i="1"/>
  <c r="CVF51" i="1"/>
  <c r="CVG51" i="1"/>
  <c r="CVG136" i="1" s="1"/>
  <c r="CVH51" i="1"/>
  <c r="CVI51" i="1"/>
  <c r="CVJ51" i="1"/>
  <c r="CVK51" i="1"/>
  <c r="CVK136" i="1" s="1"/>
  <c r="CVL51" i="1"/>
  <c r="CVL136" i="1" s="1"/>
  <c r="CVM51" i="1"/>
  <c r="CVN51" i="1"/>
  <c r="CVO51" i="1"/>
  <c r="CVO136" i="1" s="1"/>
  <c r="CVP51" i="1"/>
  <c r="CVQ51" i="1"/>
  <c r="CVR51" i="1"/>
  <c r="CVS51" i="1"/>
  <c r="CVS136" i="1" s="1"/>
  <c r="CVT51" i="1"/>
  <c r="CVU51" i="1"/>
  <c r="CVV51" i="1"/>
  <c r="CVW51" i="1"/>
  <c r="CVW136" i="1" s="1"/>
  <c r="CVX51" i="1"/>
  <c r="CVY51" i="1"/>
  <c r="CVZ51" i="1"/>
  <c r="CWA51" i="1"/>
  <c r="CWA136" i="1" s="1"/>
  <c r="CWB51" i="1"/>
  <c r="CWC51" i="1"/>
  <c r="CWD51" i="1"/>
  <c r="CWD136" i="1" s="1"/>
  <c r="CWE51" i="1"/>
  <c r="CWE136" i="1" s="1"/>
  <c r="CWF51" i="1"/>
  <c r="CWG51" i="1"/>
  <c r="CWH51" i="1"/>
  <c r="CWI51" i="1"/>
  <c r="CWI136" i="1" s="1"/>
  <c r="CWJ51" i="1"/>
  <c r="CWK51" i="1"/>
  <c r="CWL51" i="1"/>
  <c r="CWM51" i="1"/>
  <c r="CWM136" i="1" s="1"/>
  <c r="CWN51" i="1"/>
  <c r="CWO51" i="1"/>
  <c r="CWP51" i="1"/>
  <c r="CWQ51" i="1"/>
  <c r="CWQ136" i="1" s="1"/>
  <c r="CWR51" i="1"/>
  <c r="CWS51" i="1"/>
  <c r="CWT51" i="1"/>
  <c r="CWU51" i="1"/>
  <c r="CWU136" i="1" s="1"/>
  <c r="CWV51" i="1"/>
  <c r="CWW51" i="1"/>
  <c r="CWW136" i="1" s="1"/>
  <c r="CWX51" i="1"/>
  <c r="CWY51" i="1"/>
  <c r="CWY136" i="1" s="1"/>
  <c r="CWZ51" i="1"/>
  <c r="CXA51" i="1"/>
  <c r="CXB51" i="1"/>
  <c r="CXC51" i="1"/>
  <c r="CXC136" i="1" s="1"/>
  <c r="CXD51" i="1"/>
  <c r="CXE51" i="1"/>
  <c r="CXF51" i="1"/>
  <c r="CXG51" i="1"/>
  <c r="CXG136" i="1" s="1"/>
  <c r="CXH51" i="1"/>
  <c r="CXI51" i="1"/>
  <c r="CXJ51" i="1"/>
  <c r="CXK51" i="1"/>
  <c r="CXK136" i="1" s="1"/>
  <c r="CXL51" i="1"/>
  <c r="CXM51" i="1"/>
  <c r="CXN51" i="1"/>
  <c r="CXO51" i="1"/>
  <c r="CXO136" i="1" s="1"/>
  <c r="CXP51" i="1"/>
  <c r="CXP136" i="1" s="1"/>
  <c r="CXQ51" i="1"/>
  <c r="CXR51" i="1"/>
  <c r="CXS51" i="1"/>
  <c r="CXS136" i="1" s="1"/>
  <c r="CXT51" i="1"/>
  <c r="CXU51" i="1"/>
  <c r="CXV51" i="1"/>
  <c r="CXW51" i="1"/>
  <c r="CXW136" i="1" s="1"/>
  <c r="CXX51" i="1"/>
  <c r="CXY51" i="1"/>
  <c r="CXZ51" i="1"/>
  <c r="CYA51" i="1"/>
  <c r="CYA136" i="1" s="1"/>
  <c r="CYB51" i="1"/>
  <c r="CYC51" i="1"/>
  <c r="CYD51" i="1"/>
  <c r="CYE51" i="1"/>
  <c r="CYE136" i="1" s="1"/>
  <c r="CYF51" i="1"/>
  <c r="CYG51" i="1"/>
  <c r="CYH51" i="1"/>
  <c r="CYH136" i="1" s="1"/>
  <c r="CYI51" i="1"/>
  <c r="CYI136" i="1" s="1"/>
  <c r="CYJ51" i="1"/>
  <c r="CYK51" i="1"/>
  <c r="CYL51" i="1"/>
  <c r="CYM51" i="1"/>
  <c r="CYM136" i="1" s="1"/>
  <c r="CYN51" i="1"/>
  <c r="CYO51" i="1"/>
  <c r="CYP51" i="1"/>
  <c r="CYQ51" i="1"/>
  <c r="CYQ136" i="1" s="1"/>
  <c r="CYR51" i="1"/>
  <c r="CYS51" i="1"/>
  <c r="CYT51" i="1"/>
  <c r="CYU51" i="1"/>
  <c r="CYU136" i="1" s="1"/>
  <c r="CYV51" i="1"/>
  <c r="CYW51" i="1"/>
  <c r="CYX51" i="1"/>
  <c r="CYY51" i="1"/>
  <c r="CYY136" i="1" s="1"/>
  <c r="CYZ51" i="1"/>
  <c r="CZA51" i="1"/>
  <c r="CZA136" i="1" s="1"/>
  <c r="CZB51" i="1"/>
  <c r="CZC51" i="1"/>
  <c r="CZC136" i="1" s="1"/>
  <c r="CZD51" i="1"/>
  <c r="CZE51" i="1"/>
  <c r="CZF51" i="1"/>
  <c r="CZG51" i="1"/>
  <c r="CZG136" i="1" s="1"/>
  <c r="CZH51" i="1"/>
  <c r="CZI51" i="1"/>
  <c r="CZJ51" i="1"/>
  <c r="CZK51" i="1"/>
  <c r="CZK136" i="1" s="1"/>
  <c r="CZL51" i="1"/>
  <c r="CZM51" i="1"/>
  <c r="CZN51" i="1"/>
  <c r="CZO51" i="1"/>
  <c r="CZO136" i="1" s="1"/>
  <c r="CZP51" i="1"/>
  <c r="CZQ51" i="1"/>
  <c r="CZR51" i="1"/>
  <c r="CZS51" i="1"/>
  <c r="CZS136" i="1" s="1"/>
  <c r="CZT51" i="1"/>
  <c r="CZT136" i="1" s="1"/>
  <c r="CZU51" i="1"/>
  <c r="CZV51" i="1"/>
  <c r="CZW51" i="1"/>
  <c r="CZW136" i="1" s="1"/>
  <c r="CZX51" i="1"/>
  <c r="CZY51" i="1"/>
  <c r="CZZ51" i="1"/>
  <c r="DAA51" i="1"/>
  <c r="DAA136" i="1" s="1"/>
  <c r="DAB51" i="1"/>
  <c r="DAC51" i="1"/>
  <c r="DAD51" i="1"/>
  <c r="DAE51" i="1"/>
  <c r="DAE136" i="1" s="1"/>
  <c r="DAF51" i="1"/>
  <c r="DAG51" i="1"/>
  <c r="DAH51" i="1"/>
  <c r="DAI51" i="1"/>
  <c r="DAI136" i="1" s="1"/>
  <c r="DAJ51" i="1"/>
  <c r="DAK51" i="1"/>
  <c r="DAL51" i="1"/>
  <c r="DAL136" i="1" s="1"/>
  <c r="DAM51" i="1"/>
  <c r="DAM136" i="1" s="1"/>
  <c r="DAN51" i="1"/>
  <c r="DAO51" i="1"/>
  <c r="DAP51" i="1"/>
  <c r="DAQ51" i="1"/>
  <c r="DAQ136" i="1" s="1"/>
  <c r="DAR51" i="1"/>
  <c r="DAS51" i="1"/>
  <c r="DAT51" i="1"/>
  <c r="DAU51" i="1"/>
  <c r="DAU136" i="1" s="1"/>
  <c r="DAV51" i="1"/>
  <c r="DAW51" i="1"/>
  <c r="DAX51" i="1"/>
  <c r="DAY51" i="1"/>
  <c r="DAY136" i="1" s="1"/>
  <c r="DAZ51" i="1"/>
  <c r="DBA51" i="1"/>
  <c r="DBB51" i="1"/>
  <c r="DBC51" i="1"/>
  <c r="DBC136" i="1" s="1"/>
  <c r="DBD51" i="1"/>
  <c r="DBE51" i="1"/>
  <c r="DBE136" i="1" s="1"/>
  <c r="DBF51" i="1"/>
  <c r="DBG51" i="1"/>
  <c r="DBG136" i="1" s="1"/>
  <c r="DBH51" i="1"/>
  <c r="DBI51" i="1"/>
  <c r="DBJ51" i="1"/>
  <c r="DBK51" i="1"/>
  <c r="DBK136" i="1" s="1"/>
  <c r="DBL51" i="1"/>
  <c r="DBM51" i="1"/>
  <c r="DBN51" i="1"/>
  <c r="DBO51" i="1"/>
  <c r="DBO136" i="1" s="1"/>
  <c r="DBP51" i="1"/>
  <c r="DBQ51" i="1"/>
  <c r="DBR51" i="1"/>
  <c r="DBS51" i="1"/>
  <c r="DBS136" i="1" s="1"/>
  <c r="DBT51" i="1"/>
  <c r="DBU51" i="1"/>
  <c r="DBV51" i="1"/>
  <c r="DBW51" i="1"/>
  <c r="DBW136" i="1" s="1"/>
  <c r="DBX51" i="1"/>
  <c r="DBX136" i="1" s="1"/>
  <c r="DBY51" i="1"/>
  <c r="DBZ51" i="1"/>
  <c r="DCA51" i="1"/>
  <c r="DCA136" i="1" s="1"/>
  <c r="DCB51" i="1"/>
  <c r="DCC51" i="1"/>
  <c r="DCD51" i="1"/>
  <c r="DCE51" i="1"/>
  <c r="DCE136" i="1" s="1"/>
  <c r="DCF51" i="1"/>
  <c r="DCG51" i="1"/>
  <c r="DCH51" i="1"/>
  <c r="DCI51" i="1"/>
  <c r="DCI136" i="1" s="1"/>
  <c r="DCJ51" i="1"/>
  <c r="DCK51" i="1"/>
  <c r="DCL51" i="1"/>
  <c r="DCM51" i="1"/>
  <c r="DCM136" i="1" s="1"/>
  <c r="DCN51" i="1"/>
  <c r="DCO51" i="1"/>
  <c r="DCP51" i="1"/>
  <c r="DCP136" i="1" s="1"/>
  <c r="DCQ51" i="1"/>
  <c r="DCQ136" i="1" s="1"/>
  <c r="DCR51" i="1"/>
  <c r="DCS51" i="1"/>
  <c r="DCT51" i="1"/>
  <c r="DCU51" i="1"/>
  <c r="DCU136" i="1" s="1"/>
  <c r="DCV51" i="1"/>
  <c r="DCW51" i="1"/>
  <c r="DCX51" i="1"/>
  <c r="DCY51" i="1"/>
  <c r="DCY136" i="1" s="1"/>
  <c r="DCZ51" i="1"/>
  <c r="DDA51" i="1"/>
  <c r="DDB51" i="1"/>
  <c r="DDC51" i="1"/>
  <c r="DDC136" i="1" s="1"/>
  <c r="DDD51" i="1"/>
  <c r="DDE51" i="1"/>
  <c r="DDF51" i="1"/>
  <c r="DDG51" i="1"/>
  <c r="DDG136" i="1" s="1"/>
  <c r="DDH51" i="1"/>
  <c r="DDI51" i="1"/>
  <c r="DDI136" i="1" s="1"/>
  <c r="DDJ51" i="1"/>
  <c r="DDK51" i="1"/>
  <c r="DDK136" i="1" s="1"/>
  <c r="DDL51" i="1"/>
  <c r="DDM51" i="1"/>
  <c r="DDN51" i="1"/>
  <c r="DDO51" i="1"/>
  <c r="DDO136" i="1" s="1"/>
  <c r="DDP51" i="1"/>
  <c r="DDQ51" i="1"/>
  <c r="DDR51" i="1"/>
  <c r="DDS51" i="1"/>
  <c r="DDS136" i="1" s="1"/>
  <c r="DDT51" i="1"/>
  <c r="DDU51" i="1"/>
  <c r="DDV51" i="1"/>
  <c r="DDW51" i="1"/>
  <c r="DDW136" i="1" s="1"/>
  <c r="DDX51" i="1"/>
  <c r="DDY51" i="1"/>
  <c r="DDZ51" i="1"/>
  <c r="DEA51" i="1"/>
  <c r="DEA136" i="1" s="1"/>
  <c r="DEB51" i="1"/>
  <c r="DEB136" i="1" s="1"/>
  <c r="DEC51" i="1"/>
  <c r="DED51" i="1"/>
  <c r="DEE51" i="1"/>
  <c r="DEE136" i="1" s="1"/>
  <c r="DEF51" i="1"/>
  <c r="DEG51" i="1"/>
  <c r="DEH51" i="1"/>
  <c r="DEI51" i="1"/>
  <c r="DEI136" i="1" s="1"/>
  <c r="DEJ51" i="1"/>
  <c r="DEK51" i="1"/>
  <c r="DEL51" i="1"/>
  <c r="DEM51" i="1"/>
  <c r="DEM136" i="1" s="1"/>
  <c r="DEN51" i="1"/>
  <c r="DEO51" i="1"/>
  <c r="DEP51" i="1"/>
  <c r="DEQ51" i="1"/>
  <c r="DEQ136" i="1" s="1"/>
  <c r="DER51" i="1"/>
  <c r="DES51" i="1"/>
  <c r="DET51" i="1"/>
  <c r="DET136" i="1" s="1"/>
  <c r="DEU51" i="1"/>
  <c r="DEU136" i="1" s="1"/>
  <c r="DEV51" i="1"/>
  <c r="DEW51" i="1"/>
  <c r="DEX51" i="1"/>
  <c r="DEY51" i="1"/>
  <c r="DEY136" i="1" s="1"/>
  <c r="DEZ51" i="1"/>
  <c r="DFA51" i="1"/>
  <c r="DFB51" i="1"/>
  <c r="DFC51" i="1"/>
  <c r="DFC136" i="1" s="1"/>
  <c r="DFD51" i="1"/>
  <c r="DFE51" i="1"/>
  <c r="DFF51" i="1"/>
  <c r="DFG51" i="1"/>
  <c r="DFG136" i="1" s="1"/>
  <c r="DFH51" i="1"/>
  <c r="DFI51" i="1"/>
  <c r="DFJ51" i="1"/>
  <c r="DFK51" i="1"/>
  <c r="DFK136" i="1" s="1"/>
  <c r="DFL51" i="1"/>
  <c r="DFM51" i="1"/>
  <c r="DFM136" i="1" s="1"/>
  <c r="DFN51" i="1"/>
  <c r="DFO51" i="1"/>
  <c r="DFO136" i="1" s="1"/>
  <c r="DFP51" i="1"/>
  <c r="DFQ51" i="1"/>
  <c r="DFR51" i="1"/>
  <c r="DFS51" i="1"/>
  <c r="DFS136" i="1" s="1"/>
  <c r="DFT51" i="1"/>
  <c r="DFU51" i="1"/>
  <c r="DFV51" i="1"/>
  <c r="DFW51" i="1"/>
  <c r="DFW136" i="1" s="1"/>
  <c r="DFX51" i="1"/>
  <c r="DFY51" i="1"/>
  <c r="DFZ51" i="1"/>
  <c r="DGA51" i="1"/>
  <c r="DGA136" i="1" s="1"/>
  <c r="DGB51" i="1"/>
  <c r="DGC51" i="1"/>
  <c r="DGD51" i="1"/>
  <c r="DGE51" i="1"/>
  <c r="DGE136" i="1" s="1"/>
  <c r="DGF51" i="1"/>
  <c r="DGF136" i="1" s="1"/>
  <c r="DGG51" i="1"/>
  <c r="DGH51" i="1"/>
  <c r="DGI51" i="1"/>
  <c r="DGI136" i="1" s="1"/>
  <c r="DGJ51" i="1"/>
  <c r="DGK51" i="1"/>
  <c r="DGL51" i="1"/>
  <c r="DGM51" i="1"/>
  <c r="DGM136" i="1" s="1"/>
  <c r="DGN51" i="1"/>
  <c r="DGO51" i="1"/>
  <c r="DGP51" i="1"/>
  <c r="DGQ51" i="1"/>
  <c r="DGQ136" i="1" s="1"/>
  <c r="DGR51" i="1"/>
  <c r="DGS51" i="1"/>
  <c r="DGT51" i="1"/>
  <c r="DGU51" i="1"/>
  <c r="DGU136" i="1" s="1"/>
  <c r="DGV51" i="1"/>
  <c r="DGW51" i="1"/>
  <c r="DGX51" i="1"/>
  <c r="DGX136" i="1" s="1"/>
  <c r="DGY51" i="1"/>
  <c r="DGY136" i="1" s="1"/>
  <c r="DGZ51" i="1"/>
  <c r="DHA51" i="1"/>
  <c r="DHB51" i="1"/>
  <c r="DHC51" i="1"/>
  <c r="DHC136" i="1" s="1"/>
  <c r="DHD51" i="1"/>
  <c r="DHE51" i="1"/>
  <c r="DHF51" i="1"/>
  <c r="DHG51" i="1"/>
  <c r="DHG136" i="1" s="1"/>
  <c r="DHH51" i="1"/>
  <c r="DHI51" i="1"/>
  <c r="DHJ51" i="1"/>
  <c r="DHK51" i="1"/>
  <c r="DHK136" i="1" s="1"/>
  <c r="DHL51" i="1"/>
  <c r="DHM51" i="1"/>
  <c r="DHN51" i="1"/>
  <c r="DHO51" i="1"/>
  <c r="DHO136" i="1" s="1"/>
  <c r="DHP51" i="1"/>
  <c r="DHQ51" i="1"/>
  <c r="DHQ136" i="1" s="1"/>
  <c r="DHR51" i="1"/>
  <c r="DHS51" i="1"/>
  <c r="DHS136" i="1" s="1"/>
  <c r="DHT51" i="1"/>
  <c r="DHU51" i="1"/>
  <c r="DHV51" i="1"/>
  <c r="DHW51" i="1"/>
  <c r="DHW136" i="1" s="1"/>
  <c r="DHX51" i="1"/>
  <c r="DHY51" i="1"/>
  <c r="DHZ51" i="1"/>
  <c r="DIA51" i="1"/>
  <c r="DIA136" i="1" s="1"/>
  <c r="DIB51" i="1"/>
  <c r="DIC51" i="1"/>
  <c r="DID51" i="1"/>
  <c r="DIE51" i="1"/>
  <c r="DIE136" i="1" s="1"/>
  <c r="DIF51" i="1"/>
  <c r="DIG51" i="1"/>
  <c r="DIH51" i="1"/>
  <c r="DII51" i="1"/>
  <c r="DII136" i="1" s="1"/>
  <c r="DIJ51" i="1"/>
  <c r="DIJ136" i="1" s="1"/>
  <c r="DIK51" i="1"/>
  <c r="DIL51" i="1"/>
  <c r="DIM51" i="1"/>
  <c r="DIM136" i="1" s="1"/>
  <c r="DIN51" i="1"/>
  <c r="DIO51" i="1"/>
  <c r="DIP51" i="1"/>
  <c r="DIQ51" i="1"/>
  <c r="DIQ136" i="1" s="1"/>
  <c r="DIR51" i="1"/>
  <c r="DIS51" i="1"/>
  <c r="DIT51" i="1"/>
  <c r="DIU51" i="1"/>
  <c r="DIU136" i="1" s="1"/>
  <c r="DIV51" i="1"/>
  <c r="DIW51" i="1"/>
  <c r="DIX51" i="1"/>
  <c r="DIY51" i="1"/>
  <c r="DIY136" i="1" s="1"/>
  <c r="DIZ51" i="1"/>
  <c r="DJA51" i="1"/>
  <c r="DJB51" i="1"/>
  <c r="DJB136" i="1" s="1"/>
  <c r="DJC51" i="1"/>
  <c r="DJC136" i="1" s="1"/>
  <c r="DJD51" i="1"/>
  <c r="DJE51" i="1"/>
  <c r="DJF51" i="1"/>
  <c r="DJG51" i="1"/>
  <c r="DJG136" i="1" s="1"/>
  <c r="DJH51" i="1"/>
  <c r="DJI51" i="1"/>
  <c r="DJJ51" i="1"/>
  <c r="DJK51" i="1"/>
  <c r="DJK136" i="1" s="1"/>
  <c r="DJL51" i="1"/>
  <c r="DJM51" i="1"/>
  <c r="DJN51" i="1"/>
  <c r="DJO51" i="1"/>
  <c r="DJO136" i="1" s="1"/>
  <c r="DJP51" i="1"/>
  <c r="DJQ51" i="1"/>
  <c r="DJR51" i="1"/>
  <c r="DJS51" i="1"/>
  <c r="DJS136" i="1" s="1"/>
  <c r="DJT51" i="1"/>
  <c r="DJU51" i="1"/>
  <c r="DJU136" i="1" s="1"/>
  <c r="DJV51" i="1"/>
  <c r="DJW51" i="1"/>
  <c r="DJW136" i="1" s="1"/>
  <c r="DJX51" i="1"/>
  <c r="DJY51" i="1"/>
  <c r="DJZ51" i="1"/>
  <c r="DKA51" i="1"/>
  <c r="DKA136" i="1" s="1"/>
  <c r="DKB51" i="1"/>
  <c r="DKC51" i="1"/>
  <c r="DKD51" i="1"/>
  <c r="DKE51" i="1"/>
  <c r="DKE136" i="1" s="1"/>
  <c r="DKF51" i="1"/>
  <c r="DKG51" i="1"/>
  <c r="DKH51" i="1"/>
  <c r="DKI51" i="1"/>
  <c r="DKI136" i="1" s="1"/>
  <c r="DKJ51" i="1"/>
  <c r="DKK51" i="1"/>
  <c r="DKL51" i="1"/>
  <c r="DKM51" i="1"/>
  <c r="DKM136" i="1" s="1"/>
  <c r="DKN51" i="1"/>
  <c r="DKN136" i="1" s="1"/>
  <c r="DKO51" i="1"/>
  <c r="DKP51" i="1"/>
  <c r="DKQ51" i="1"/>
  <c r="DKQ136" i="1" s="1"/>
  <c r="DKR51" i="1"/>
  <c r="DKS51" i="1"/>
  <c r="DKT51" i="1"/>
  <c r="DKU51" i="1"/>
  <c r="DKU136" i="1" s="1"/>
  <c r="DKV51" i="1"/>
  <c r="DKW51" i="1"/>
  <c r="DKX51" i="1"/>
  <c r="DKY51" i="1"/>
  <c r="DKY136" i="1" s="1"/>
  <c r="DKZ51" i="1"/>
  <c r="DLA51" i="1"/>
  <c r="DLB51" i="1"/>
  <c r="DLC51" i="1"/>
  <c r="DLC136" i="1" s="1"/>
  <c r="DLD51" i="1"/>
  <c r="DLE51" i="1"/>
  <c r="DLF51" i="1"/>
  <c r="DLF136" i="1" s="1"/>
  <c r="DLG51" i="1"/>
  <c r="DLG136" i="1" s="1"/>
  <c r="DLH51" i="1"/>
  <c r="DLI51" i="1"/>
  <c r="DLJ51" i="1"/>
  <c r="DLK51" i="1"/>
  <c r="DLK136" i="1" s="1"/>
  <c r="DLL51" i="1"/>
  <c r="DLM51" i="1"/>
  <c r="DLN51" i="1"/>
  <c r="DLO51" i="1"/>
  <c r="DLO136" i="1" s="1"/>
  <c r="DLP51" i="1"/>
  <c r="DLQ51" i="1"/>
  <c r="DLR51" i="1"/>
  <c r="DLS51" i="1"/>
  <c r="DLS136" i="1" s="1"/>
  <c r="DLT51" i="1"/>
  <c r="DLU51" i="1"/>
  <c r="DLV51" i="1"/>
  <c r="DLW51" i="1"/>
  <c r="DLW136" i="1" s="1"/>
  <c r="DLX51" i="1"/>
  <c r="DLY51" i="1"/>
  <c r="DLY136" i="1" s="1"/>
  <c r="DLZ51" i="1"/>
  <c r="DMA51" i="1"/>
  <c r="DMA136" i="1" s="1"/>
  <c r="DMB51" i="1"/>
  <c r="DMC51" i="1"/>
  <c r="DMD51" i="1"/>
  <c r="DME51" i="1"/>
  <c r="DME136" i="1" s="1"/>
  <c r="DMF51" i="1"/>
  <c r="DMG51" i="1"/>
  <c r="DMH51" i="1"/>
  <c r="DMI51" i="1"/>
  <c r="DMI136" i="1" s="1"/>
  <c r="DMJ51" i="1"/>
  <c r="DMK51" i="1"/>
  <c r="DML51" i="1"/>
  <c r="DMM51" i="1"/>
  <c r="DMM136" i="1" s="1"/>
  <c r="DMN51" i="1"/>
  <c r="DMO51" i="1"/>
  <c r="DMP51" i="1"/>
  <c r="DMQ51" i="1"/>
  <c r="DMQ136" i="1" s="1"/>
  <c r="DMR51" i="1"/>
  <c r="DMR136" i="1" s="1"/>
  <c r="DMS51" i="1"/>
  <c r="DMT51" i="1"/>
  <c r="DMU51" i="1"/>
  <c r="DMU136" i="1" s="1"/>
  <c r="DMV51" i="1"/>
  <c r="DMW51" i="1"/>
  <c r="DMX51" i="1"/>
  <c r="DMY51" i="1"/>
  <c r="DMY136" i="1" s="1"/>
  <c r="DMZ51" i="1"/>
  <c r="DNA51" i="1"/>
  <c r="DNB51" i="1"/>
  <c r="DNC51" i="1"/>
  <c r="DNC136" i="1" s="1"/>
  <c r="DND51" i="1"/>
  <c r="DNE51" i="1"/>
  <c r="DNF51" i="1"/>
  <c r="DNG51" i="1"/>
  <c r="DNG136" i="1" s="1"/>
  <c r="DNH51" i="1"/>
  <c r="DNI51" i="1"/>
  <c r="DNJ51" i="1"/>
  <c r="DNJ136" i="1" s="1"/>
  <c r="DNK51" i="1"/>
  <c r="DNK136" i="1" s="1"/>
  <c r="DNL51" i="1"/>
  <c r="DNM51" i="1"/>
  <c r="DNN51" i="1"/>
  <c r="DNO51" i="1"/>
  <c r="DNO136" i="1" s="1"/>
  <c r="DNP51" i="1"/>
  <c r="DNQ51" i="1"/>
  <c r="DNR51" i="1"/>
  <c r="DNS51" i="1"/>
  <c r="DNS136" i="1" s="1"/>
  <c r="DNT51" i="1"/>
  <c r="DNU51" i="1"/>
  <c r="DNV51" i="1"/>
  <c r="DNW51" i="1"/>
  <c r="DNW136" i="1" s="1"/>
  <c r="DNX51" i="1"/>
  <c r="DNY51" i="1"/>
  <c r="DNZ51" i="1"/>
  <c r="DOA51" i="1"/>
  <c r="DOA136" i="1" s="1"/>
  <c r="DOB51" i="1"/>
  <c r="DOC51" i="1"/>
  <c r="DOC136" i="1" s="1"/>
  <c r="DOD51" i="1"/>
  <c r="DOE51" i="1"/>
  <c r="DOE136" i="1" s="1"/>
  <c r="DOF51" i="1"/>
  <c r="DOG51" i="1"/>
  <c r="DOH51" i="1"/>
  <c r="DOI51" i="1"/>
  <c r="DOI136" i="1" s="1"/>
  <c r="DOJ51" i="1"/>
  <c r="DOK51" i="1"/>
  <c r="DOL51" i="1"/>
  <c r="DOM51" i="1"/>
  <c r="DOM136" i="1" s="1"/>
  <c r="DON51" i="1"/>
  <c r="DOO51" i="1"/>
  <c r="DOP51" i="1"/>
  <c r="DOQ51" i="1"/>
  <c r="DOQ136" i="1" s="1"/>
  <c r="DOR51" i="1"/>
  <c r="DOS51" i="1"/>
  <c r="DOT51" i="1"/>
  <c r="DOU51" i="1"/>
  <c r="DOU136" i="1" s="1"/>
  <c r="DOV51" i="1"/>
  <c r="DOV136" i="1" s="1"/>
  <c r="DOW51" i="1"/>
  <c r="DOX51" i="1"/>
  <c r="DOY51" i="1"/>
  <c r="DOY136" i="1" s="1"/>
  <c r="DOZ51" i="1"/>
  <c r="DPA51" i="1"/>
  <c r="DPB51" i="1"/>
  <c r="DPC51" i="1"/>
  <c r="DPC136" i="1" s="1"/>
  <c r="DPD51" i="1"/>
  <c r="DPE51" i="1"/>
  <c r="DPF51" i="1"/>
  <c r="DPG51" i="1"/>
  <c r="DPG136" i="1" s="1"/>
  <c r="DPH51" i="1"/>
  <c r="DPI51" i="1"/>
  <c r="DPJ51" i="1"/>
  <c r="DPK51" i="1"/>
  <c r="DPK136" i="1" s="1"/>
  <c r="DPL51" i="1"/>
  <c r="DPM51" i="1"/>
  <c r="DPN51" i="1"/>
  <c r="DPN136" i="1" s="1"/>
  <c r="DPO51" i="1"/>
  <c r="DPO136" i="1" s="1"/>
  <c r="DPP51" i="1"/>
  <c r="DPQ51" i="1"/>
  <c r="DPR51" i="1"/>
  <c r="DPS51" i="1"/>
  <c r="DPS136" i="1" s="1"/>
  <c r="DPT51" i="1"/>
  <c r="DPU51" i="1"/>
  <c r="DPV51" i="1"/>
  <c r="DPW51" i="1"/>
  <c r="DPW136" i="1" s="1"/>
  <c r="DPX51" i="1"/>
  <c r="DPY51" i="1"/>
  <c r="DPZ51" i="1"/>
  <c r="DQA51" i="1"/>
  <c r="DQA136" i="1" s="1"/>
  <c r="DQB51" i="1"/>
  <c r="DQC51" i="1"/>
  <c r="DQD51" i="1"/>
  <c r="DQE51" i="1"/>
  <c r="DQE136" i="1" s="1"/>
  <c r="DQF51" i="1"/>
  <c r="DQG51" i="1"/>
  <c r="DQG136" i="1" s="1"/>
  <c r="DQH51" i="1"/>
  <c r="DQI51" i="1"/>
  <c r="DQI136" i="1" s="1"/>
  <c r="DQJ51" i="1"/>
  <c r="DQK51" i="1"/>
  <c r="DQL51" i="1"/>
  <c r="DQM51" i="1"/>
  <c r="DQM136" i="1" s="1"/>
  <c r="DQN51" i="1"/>
  <c r="DQO51" i="1"/>
  <c r="DQP51" i="1"/>
  <c r="DQQ51" i="1"/>
  <c r="DQQ136" i="1" s="1"/>
  <c r="DQR51" i="1"/>
  <c r="DQS51" i="1"/>
  <c r="DQT51" i="1"/>
  <c r="DQU51" i="1"/>
  <c r="DQU136" i="1" s="1"/>
  <c r="DQV51" i="1"/>
  <c r="DQW51" i="1"/>
  <c r="DQX51" i="1"/>
  <c r="DQY51" i="1"/>
  <c r="DQY136" i="1" s="1"/>
  <c r="DQZ51" i="1"/>
  <c r="DQZ136" i="1" s="1"/>
  <c r="DRA51" i="1"/>
  <c r="DRB51" i="1"/>
  <c r="DRC51" i="1"/>
  <c r="DRC136" i="1" s="1"/>
  <c r="DRD51" i="1"/>
  <c r="DRE51" i="1"/>
  <c r="DRF51" i="1"/>
  <c r="DRG51" i="1"/>
  <c r="DRG136" i="1" s="1"/>
  <c r="DRH51" i="1"/>
  <c r="DRI51" i="1"/>
  <c r="DRJ51" i="1"/>
  <c r="DRK51" i="1"/>
  <c r="DRK136" i="1" s="1"/>
  <c r="DRL51" i="1"/>
  <c r="DRM51" i="1"/>
  <c r="DRN51" i="1"/>
  <c r="DRO51" i="1"/>
  <c r="DRO136" i="1" s="1"/>
  <c r="DRP51" i="1"/>
  <c r="DRQ51" i="1"/>
  <c r="DRR51" i="1"/>
  <c r="DRR136" i="1" s="1"/>
  <c r="DRS51" i="1"/>
  <c r="DRS136" i="1" s="1"/>
  <c r="DRT51" i="1"/>
  <c r="DRU51" i="1"/>
  <c r="DRV51" i="1"/>
  <c r="DRW51" i="1"/>
  <c r="DRW136" i="1" s="1"/>
  <c r="DRX51" i="1"/>
  <c r="DRY51" i="1"/>
  <c r="DRZ51" i="1"/>
  <c r="DSA51" i="1"/>
  <c r="DSA136" i="1" s="1"/>
  <c r="DSB51" i="1"/>
  <c r="DSC51" i="1"/>
  <c r="DSD51" i="1"/>
  <c r="DSE51" i="1"/>
  <c r="DSE136" i="1" s="1"/>
  <c r="DSF51" i="1"/>
  <c r="DSG51" i="1"/>
  <c r="DSH51" i="1"/>
  <c r="DSI51" i="1"/>
  <c r="DSI136" i="1" s="1"/>
  <c r="DSJ51" i="1"/>
  <c r="DSK51" i="1"/>
  <c r="DSK136" i="1" s="1"/>
  <c r="DSL51" i="1"/>
  <c r="DSM51" i="1"/>
  <c r="DSM136" i="1" s="1"/>
  <c r="DSN51" i="1"/>
  <c r="DSO51" i="1"/>
  <c r="DSP51" i="1"/>
  <c r="DSQ51" i="1"/>
  <c r="DSQ136" i="1" s="1"/>
  <c r="DSR51" i="1"/>
  <c r="DSS51" i="1"/>
  <c r="DST51" i="1"/>
  <c r="DSU51" i="1"/>
  <c r="DSU136" i="1" s="1"/>
  <c r="DSV51" i="1"/>
  <c r="DSW51" i="1"/>
  <c r="DSX51" i="1"/>
  <c r="DSY51" i="1"/>
  <c r="DSY136" i="1" s="1"/>
  <c r="DSZ51" i="1"/>
  <c r="DTA51" i="1"/>
  <c r="DTB51" i="1"/>
  <c r="DTC51" i="1"/>
  <c r="DTC136" i="1" s="1"/>
  <c r="DTD51" i="1"/>
  <c r="DTD136" i="1" s="1"/>
  <c r="DTE51" i="1"/>
  <c r="DTF51" i="1"/>
  <c r="DTG51" i="1"/>
  <c r="DTG136" i="1" s="1"/>
  <c r="DTH51" i="1"/>
  <c r="DTI51" i="1"/>
  <c r="DTJ51" i="1"/>
  <c r="DTK51" i="1"/>
  <c r="DTK136" i="1" s="1"/>
  <c r="DTL51" i="1"/>
  <c r="DTM51" i="1"/>
  <c r="DTN51" i="1"/>
  <c r="DTO51" i="1"/>
  <c r="DTO136" i="1" s="1"/>
  <c r="DTP51" i="1"/>
  <c r="DTQ51" i="1"/>
  <c r="DTR51" i="1"/>
  <c r="DTS51" i="1"/>
  <c r="DTS136" i="1" s="1"/>
  <c r="DTT51" i="1"/>
  <c r="DTU51" i="1"/>
  <c r="DTV51" i="1"/>
  <c r="DTV136" i="1" s="1"/>
  <c r="DTW51" i="1"/>
  <c r="DTW136" i="1" s="1"/>
  <c r="DTX51" i="1"/>
  <c r="DTY51" i="1"/>
  <c r="DTZ51" i="1"/>
  <c r="DUA51" i="1"/>
  <c r="DUA136" i="1" s="1"/>
  <c r="DUB51" i="1"/>
  <c r="DUC51" i="1"/>
  <c r="DUD51" i="1"/>
  <c r="DUE51" i="1"/>
  <c r="DUE136" i="1" s="1"/>
  <c r="DUF51" i="1"/>
  <c r="DUG51" i="1"/>
  <c r="DUH51" i="1"/>
  <c r="DUI51" i="1"/>
  <c r="DUI136" i="1" s="1"/>
  <c r="DUJ51" i="1"/>
  <c r="DUK51" i="1"/>
  <c r="DUL51" i="1"/>
  <c r="DUM51" i="1"/>
  <c r="DUM136" i="1" s="1"/>
  <c r="DUN51" i="1"/>
  <c r="DUO51" i="1"/>
  <c r="DUO136" i="1" s="1"/>
  <c r="DUP51" i="1"/>
  <c r="DUQ51" i="1"/>
  <c r="DUQ136" i="1" s="1"/>
  <c r="DUR51" i="1"/>
  <c r="DUS51" i="1"/>
  <c r="DUT51" i="1"/>
  <c r="DUU51" i="1"/>
  <c r="DUU136" i="1" s="1"/>
  <c r="DUV51" i="1"/>
  <c r="DUW51" i="1"/>
  <c r="DUX51" i="1"/>
  <c r="DUY51" i="1"/>
  <c r="DUY136" i="1" s="1"/>
  <c r="DUZ51" i="1"/>
  <c r="DVA51" i="1"/>
  <c r="DVB51" i="1"/>
  <c r="DVC51" i="1"/>
  <c r="DVC136" i="1" s="1"/>
  <c r="DVD51" i="1"/>
  <c r="DVE51" i="1"/>
  <c r="DVF51" i="1"/>
  <c r="DVG51" i="1"/>
  <c r="DVG136" i="1" s="1"/>
  <c r="DVH51" i="1"/>
  <c r="DVH136" i="1" s="1"/>
  <c r="DVI51" i="1"/>
  <c r="DVJ51" i="1"/>
  <c r="DVK51" i="1"/>
  <c r="DVK136" i="1" s="1"/>
  <c r="DVL51" i="1"/>
  <c r="DVM51" i="1"/>
  <c r="DVN51" i="1"/>
  <c r="DVO51" i="1"/>
  <c r="DVO136" i="1" s="1"/>
  <c r="DVP51" i="1"/>
  <c r="DVQ51" i="1"/>
  <c r="DVR51" i="1"/>
  <c r="DVS51" i="1"/>
  <c r="DVS136" i="1" s="1"/>
  <c r="DVT51" i="1"/>
  <c r="DVU51" i="1"/>
  <c r="DVV51" i="1"/>
  <c r="DVW51" i="1"/>
  <c r="DVW136" i="1" s="1"/>
  <c r="DVX51" i="1"/>
  <c r="DVY51" i="1"/>
  <c r="DVZ51" i="1"/>
  <c r="DVZ136" i="1" s="1"/>
  <c r="DWA51" i="1"/>
  <c r="DWA136" i="1" s="1"/>
  <c r="DWB51" i="1"/>
  <c r="DWC51" i="1"/>
  <c r="DWD51" i="1"/>
  <c r="DWE51" i="1"/>
  <c r="DWE136" i="1" s="1"/>
  <c r="DWF51" i="1"/>
  <c r="DWG51" i="1"/>
  <c r="DWH51" i="1"/>
  <c r="DWI51" i="1"/>
  <c r="DWI136" i="1" s="1"/>
  <c r="DWJ51" i="1"/>
  <c r="DWK51" i="1"/>
  <c r="DWL51" i="1"/>
  <c r="DWM51" i="1"/>
  <c r="DWM136" i="1" s="1"/>
  <c r="DWN51" i="1"/>
  <c r="DWO51" i="1"/>
  <c r="DWP51" i="1"/>
  <c r="DWQ51" i="1"/>
  <c r="DWQ136" i="1" s="1"/>
  <c r="DWR51" i="1"/>
  <c r="DWS51" i="1"/>
  <c r="DWS136" i="1" s="1"/>
  <c r="DWT51" i="1"/>
  <c r="DWU51" i="1"/>
  <c r="DWU136" i="1" s="1"/>
  <c r="DWV51" i="1"/>
  <c r="DWW51" i="1"/>
  <c r="DWX51" i="1"/>
  <c r="DWY51" i="1"/>
  <c r="DWY136" i="1" s="1"/>
  <c r="DWZ51" i="1"/>
  <c r="DXA51" i="1"/>
  <c r="DXA136" i="1" s="1"/>
  <c r="DXB51" i="1"/>
  <c r="DXC51" i="1"/>
  <c r="DXC136" i="1" s="1"/>
  <c r="DXD51" i="1"/>
  <c r="DXE51" i="1"/>
  <c r="DXF51" i="1"/>
  <c r="DXG51" i="1"/>
  <c r="DXG136" i="1" s="1"/>
  <c r="DXH51" i="1"/>
  <c r="DXI51" i="1"/>
  <c r="DXJ51" i="1"/>
  <c r="DXK51" i="1"/>
  <c r="DXK136" i="1" s="1"/>
  <c r="DXL51" i="1"/>
  <c r="DXL136" i="1" s="1"/>
  <c r="DXM51" i="1"/>
  <c r="DXN51" i="1"/>
  <c r="DXO51" i="1"/>
  <c r="DXO136" i="1" s="1"/>
  <c r="DXP51" i="1"/>
  <c r="DXQ51" i="1"/>
  <c r="DXR51" i="1"/>
  <c r="DXS51" i="1"/>
  <c r="DXS136" i="1" s="1"/>
  <c r="DXT51" i="1"/>
  <c r="DXU51" i="1"/>
  <c r="DXV51" i="1"/>
  <c r="DXW51" i="1"/>
  <c r="DXW136" i="1" s="1"/>
  <c r="DXX51" i="1"/>
  <c r="DXY51" i="1"/>
  <c r="DXZ51" i="1"/>
  <c r="DYA51" i="1"/>
  <c r="DYA136" i="1" s="1"/>
  <c r="DYB51" i="1"/>
  <c r="DYC51" i="1"/>
  <c r="DYD51" i="1"/>
  <c r="DYD136" i="1" s="1"/>
  <c r="DYE51" i="1"/>
  <c r="DYE136" i="1" s="1"/>
  <c r="DYF51" i="1"/>
  <c r="DYG51" i="1"/>
  <c r="DYH51" i="1"/>
  <c r="DYI51" i="1"/>
  <c r="DYI136" i="1" s="1"/>
  <c r="DYJ51" i="1"/>
  <c r="DYK51" i="1"/>
  <c r="DYL51" i="1"/>
  <c r="DYM51" i="1"/>
  <c r="DYM136" i="1" s="1"/>
  <c r="DYN51" i="1"/>
  <c r="DYO51" i="1"/>
  <c r="DYP51" i="1"/>
  <c r="DYQ51" i="1"/>
  <c r="DYQ136" i="1" s="1"/>
  <c r="DYR51" i="1"/>
  <c r="DYS51" i="1"/>
  <c r="DYT51" i="1"/>
  <c r="DYU51" i="1"/>
  <c r="DYU136" i="1" s="1"/>
  <c r="DYV51" i="1"/>
  <c r="DYW51" i="1"/>
  <c r="DYW136" i="1" s="1"/>
  <c r="DYX51" i="1"/>
  <c r="DYY51" i="1"/>
  <c r="DYY136" i="1" s="1"/>
  <c r="DYZ51" i="1"/>
  <c r="DZA51" i="1"/>
  <c r="DZB51" i="1"/>
  <c r="DZC51" i="1"/>
  <c r="DZC136" i="1" s="1"/>
  <c r="DZD51" i="1"/>
  <c r="DZE51" i="1"/>
  <c r="DZF51" i="1"/>
  <c r="DZG51" i="1"/>
  <c r="DZG136" i="1" s="1"/>
  <c r="DZH51" i="1"/>
  <c r="DZI51" i="1"/>
  <c r="DZJ51" i="1"/>
  <c r="DZK51" i="1"/>
  <c r="DZK136" i="1" s="1"/>
  <c r="DZL51" i="1"/>
  <c r="DZM51" i="1"/>
  <c r="DZN51" i="1"/>
  <c r="DZO51" i="1"/>
  <c r="DZO136" i="1" s="1"/>
  <c r="DZP51" i="1"/>
  <c r="DZP136" i="1" s="1"/>
  <c r="DZQ51" i="1"/>
  <c r="DZR51" i="1"/>
  <c r="DZS51" i="1"/>
  <c r="DZS136" i="1" s="1"/>
  <c r="DZT51" i="1"/>
  <c r="DZU51" i="1"/>
  <c r="DZV51" i="1"/>
  <c r="DZW51" i="1"/>
  <c r="DZW136" i="1" s="1"/>
  <c r="EAV8" i="1"/>
  <c r="EAV7" i="1"/>
  <c r="EAV6" i="1"/>
  <c r="EAW13" i="1" s="1"/>
  <c r="EAV5" i="1"/>
  <c r="EAB2" i="1"/>
  <c r="AZJ136" i="1"/>
  <c r="AZL136" i="1"/>
  <c r="AZM136" i="1"/>
  <c r="AZN136" i="1"/>
  <c r="AZP136" i="1"/>
  <c r="AZQ136" i="1"/>
  <c r="AZR136" i="1"/>
  <c r="AZT136" i="1"/>
  <c r="AZU136" i="1"/>
  <c r="AZV136" i="1"/>
  <c r="AZX136" i="1"/>
  <c r="AZY136" i="1"/>
  <c r="AZZ136" i="1"/>
  <c r="BAB136" i="1"/>
  <c r="BAC136" i="1"/>
  <c r="BAD136" i="1"/>
  <c r="BAF136" i="1"/>
  <c r="BAG136" i="1"/>
  <c r="BAH136" i="1"/>
  <c r="BAJ136" i="1"/>
  <c r="BAK136" i="1"/>
  <c r="BAL136" i="1"/>
  <c r="BAN136" i="1"/>
  <c r="BAO136" i="1"/>
  <c r="BAP136" i="1"/>
  <c r="BAR136" i="1"/>
  <c r="BAS136" i="1"/>
  <c r="BAT136" i="1"/>
  <c r="BAV136" i="1"/>
  <c r="BAW136" i="1"/>
  <c r="BAX136" i="1"/>
  <c r="BAZ136" i="1"/>
  <c r="BBA136" i="1"/>
  <c r="BBB136" i="1"/>
  <c r="BBD136" i="1"/>
  <c r="BBE136" i="1"/>
  <c r="BBF136" i="1"/>
  <c r="BBH136" i="1"/>
  <c r="BBI136" i="1"/>
  <c r="BBJ136" i="1"/>
  <c r="BBL136" i="1"/>
  <c r="BBM136" i="1"/>
  <c r="BBN136" i="1"/>
  <c r="BBP136" i="1"/>
  <c r="BBQ136" i="1"/>
  <c r="BBR136" i="1"/>
  <c r="BBT136" i="1"/>
  <c r="BBU136" i="1"/>
  <c r="BBV136" i="1"/>
  <c r="BBX136" i="1"/>
  <c r="BBY136" i="1"/>
  <c r="BBZ136" i="1"/>
  <c r="BCB136" i="1"/>
  <c r="BCC136" i="1"/>
  <c r="BCD136" i="1"/>
  <c r="BCF136" i="1"/>
  <c r="BCG136" i="1"/>
  <c r="BCH136" i="1"/>
  <c r="BCJ136" i="1"/>
  <c r="BCK136" i="1"/>
  <c r="BCL136" i="1"/>
  <c r="BCN136" i="1"/>
  <c r="BCO136" i="1"/>
  <c r="BCP136" i="1"/>
  <c r="BCR136" i="1"/>
  <c r="BCS136" i="1"/>
  <c r="BCT136" i="1"/>
  <c r="BCV136" i="1"/>
  <c r="BCW136" i="1"/>
  <c r="BCX136" i="1"/>
  <c r="BCZ136" i="1"/>
  <c r="BDA136" i="1"/>
  <c r="BDB136" i="1"/>
  <c r="BDD136" i="1"/>
  <c r="BDE136" i="1"/>
  <c r="BDF136" i="1"/>
  <c r="BDH136" i="1"/>
  <c r="BDI136" i="1"/>
  <c r="BDJ136" i="1"/>
  <c r="BDL136" i="1"/>
  <c r="BDM136" i="1"/>
  <c r="BDN136" i="1"/>
  <c r="BDP136" i="1"/>
  <c r="BDQ136" i="1"/>
  <c r="BDR136" i="1"/>
  <c r="BDT136" i="1"/>
  <c r="BDU136" i="1"/>
  <c r="BDV136" i="1"/>
  <c r="BDX136" i="1"/>
  <c r="BDY136" i="1"/>
  <c r="BDZ136" i="1"/>
  <c r="BEB136" i="1"/>
  <c r="BEC136" i="1"/>
  <c r="BED136" i="1"/>
  <c r="BEF136" i="1"/>
  <c r="BEG136" i="1"/>
  <c r="BEH136" i="1"/>
  <c r="BEJ136" i="1"/>
  <c r="BEK136" i="1"/>
  <c r="BEL136" i="1"/>
  <c r="BEN136" i="1"/>
  <c r="BEO136" i="1"/>
  <c r="BEP136" i="1"/>
  <c r="BER136" i="1"/>
  <c r="BES136" i="1"/>
  <c r="BET136" i="1"/>
  <c r="BEV136" i="1"/>
  <c r="BEW136" i="1"/>
  <c r="BEX136" i="1"/>
  <c r="BEZ136" i="1"/>
  <c r="BFA136" i="1"/>
  <c r="BFB136" i="1"/>
  <c r="BFD136" i="1"/>
  <c r="BFE136" i="1"/>
  <c r="BFF136" i="1"/>
  <c r="BFH136" i="1"/>
  <c r="BFI136" i="1"/>
  <c r="BFJ136" i="1"/>
  <c r="BFL136" i="1"/>
  <c r="BFM136" i="1"/>
  <c r="BFN136" i="1"/>
  <c r="BFP136" i="1"/>
  <c r="BFQ136" i="1"/>
  <c r="BFR136" i="1"/>
  <c r="BFT136" i="1"/>
  <c r="BFU136" i="1"/>
  <c r="BFV136" i="1"/>
  <c r="BFX136" i="1"/>
  <c r="BFY136" i="1"/>
  <c r="BFZ136" i="1"/>
  <c r="BGB136" i="1"/>
  <c r="BGC136" i="1"/>
  <c r="BGD136" i="1"/>
  <c r="BGF136" i="1"/>
  <c r="BGG136" i="1"/>
  <c r="BGH136" i="1"/>
  <c r="BGJ136" i="1"/>
  <c r="BGK136" i="1"/>
  <c r="BGL136" i="1"/>
  <c r="BGN136" i="1"/>
  <c r="BGO136" i="1"/>
  <c r="BGP136" i="1"/>
  <c r="BGR136" i="1"/>
  <c r="BGS136" i="1"/>
  <c r="BGT136" i="1"/>
  <c r="BGV136" i="1"/>
  <c r="BGW136" i="1"/>
  <c r="BGX136" i="1"/>
  <c r="BGZ136" i="1"/>
  <c r="BHA136" i="1"/>
  <c r="BHB136" i="1"/>
  <c r="BHD136" i="1"/>
  <c r="BHE136" i="1"/>
  <c r="BHF136" i="1"/>
  <c r="BHH136" i="1"/>
  <c r="BHI136" i="1"/>
  <c r="BHJ136" i="1"/>
  <c r="BHL136" i="1"/>
  <c r="BHM136" i="1"/>
  <c r="BHN136" i="1"/>
  <c r="BHP136" i="1"/>
  <c r="BHQ136" i="1"/>
  <c r="BHR136" i="1"/>
  <c r="BHT136" i="1"/>
  <c r="BHU136" i="1"/>
  <c r="BHV136" i="1"/>
  <c r="BHX136" i="1"/>
  <c r="BHY136" i="1"/>
  <c r="BHZ136" i="1"/>
  <c r="BIB136" i="1"/>
  <c r="BIC136" i="1"/>
  <c r="BID136" i="1"/>
  <c r="BIF136" i="1"/>
  <c r="BIG136" i="1"/>
  <c r="BIH136" i="1"/>
  <c r="BIJ136" i="1"/>
  <c r="BIK136" i="1"/>
  <c r="BIL136" i="1"/>
  <c r="BIN136" i="1"/>
  <c r="BIO136" i="1"/>
  <c r="BIP136" i="1"/>
  <c r="BIR136" i="1"/>
  <c r="BIS136" i="1"/>
  <c r="BIT136" i="1"/>
  <c r="BIV136" i="1"/>
  <c r="BIW136" i="1"/>
  <c r="BIX136" i="1"/>
  <c r="BIZ136" i="1"/>
  <c r="BJA136" i="1"/>
  <c r="BJB136" i="1"/>
  <c r="BJD136" i="1"/>
  <c r="BJE136" i="1"/>
  <c r="BJF136" i="1"/>
  <c r="BJH136" i="1"/>
  <c r="BJI136" i="1"/>
  <c r="BJJ136" i="1"/>
  <c r="BJL136" i="1"/>
  <c r="BJM136" i="1"/>
  <c r="BJN136" i="1"/>
  <c r="BJP136" i="1"/>
  <c r="BJQ136" i="1"/>
  <c r="BJR136" i="1"/>
  <c r="BJT136" i="1"/>
  <c r="BJU136" i="1"/>
  <c r="BJV136" i="1"/>
  <c r="BJX136" i="1"/>
  <c r="BJY136" i="1"/>
  <c r="BJZ136" i="1"/>
  <c r="BKB136" i="1"/>
  <c r="BKC136" i="1"/>
  <c r="BKD136" i="1"/>
  <c r="BKF136" i="1"/>
  <c r="BKG136" i="1"/>
  <c r="BKH136" i="1"/>
  <c r="BKJ136" i="1"/>
  <c r="BKK136" i="1"/>
  <c r="BKL136" i="1"/>
  <c r="BKN136" i="1"/>
  <c r="BKO136" i="1"/>
  <c r="BKP136" i="1"/>
  <c r="BKR136" i="1"/>
  <c r="BKS136" i="1"/>
  <c r="BKT136" i="1"/>
  <c r="BKV136" i="1"/>
  <c r="BKW136" i="1"/>
  <c r="BKX136" i="1"/>
  <c r="BKZ136" i="1"/>
  <c r="BLA136" i="1"/>
  <c r="BLB136" i="1"/>
  <c r="BLD136" i="1"/>
  <c r="BLE136" i="1"/>
  <c r="BLF136" i="1"/>
  <c r="BLH136" i="1"/>
  <c r="BLI136" i="1"/>
  <c r="BLJ136" i="1"/>
  <c r="BLL136" i="1"/>
  <c r="BLM136" i="1"/>
  <c r="BLN136" i="1"/>
  <c r="BLP136" i="1"/>
  <c r="BLQ136" i="1"/>
  <c r="BLR136" i="1"/>
  <c r="BLT136" i="1"/>
  <c r="BLU136" i="1"/>
  <c r="BLV136" i="1"/>
  <c r="BLX136" i="1"/>
  <c r="BLY136" i="1"/>
  <c r="BLZ136" i="1"/>
  <c r="BMB136" i="1"/>
  <c r="BMC136" i="1"/>
  <c r="BMD136" i="1"/>
  <c r="BMF136" i="1"/>
  <c r="BMG136" i="1"/>
  <c r="BMH136" i="1"/>
  <c r="BMJ136" i="1"/>
  <c r="BMK136" i="1"/>
  <c r="BML136" i="1"/>
  <c r="BMN136" i="1"/>
  <c r="BMO136" i="1"/>
  <c r="BMP136" i="1"/>
  <c r="BMR136" i="1"/>
  <c r="BMS136" i="1"/>
  <c r="BMT136" i="1"/>
  <c r="BMV136" i="1"/>
  <c r="BMW136" i="1"/>
  <c r="BMX136" i="1"/>
  <c r="BMZ136" i="1"/>
  <c r="BNA136" i="1"/>
  <c r="BNB136" i="1"/>
  <c r="BND136" i="1"/>
  <c r="BNE136" i="1"/>
  <c r="BNF136" i="1"/>
  <c r="BNH136" i="1"/>
  <c r="BNI136" i="1"/>
  <c r="BNJ136" i="1"/>
  <c r="BNL136" i="1"/>
  <c r="BNM136" i="1"/>
  <c r="BNN136" i="1"/>
  <c r="BNP136" i="1"/>
  <c r="BNQ136" i="1"/>
  <c r="BNR136" i="1"/>
  <c r="BNT136" i="1"/>
  <c r="BNU136" i="1"/>
  <c r="BNV136" i="1"/>
  <c r="BNX136" i="1"/>
  <c r="BNY136" i="1"/>
  <c r="BNZ136" i="1"/>
  <c r="BOB136" i="1"/>
  <c r="BOC136" i="1"/>
  <c r="BOD136" i="1"/>
  <c r="BOF136" i="1"/>
  <c r="BOG136" i="1"/>
  <c r="BOH136" i="1"/>
  <c r="BOJ136" i="1"/>
  <c r="BOK136" i="1"/>
  <c r="BOL136" i="1"/>
  <c r="BON136" i="1"/>
  <c r="BOO136" i="1"/>
  <c r="BOP136" i="1"/>
  <c r="BOR136" i="1"/>
  <c r="BOS136" i="1"/>
  <c r="BOT136" i="1"/>
  <c r="BOV136" i="1"/>
  <c r="BOW136" i="1"/>
  <c r="BOX136" i="1"/>
  <c r="BOZ136" i="1"/>
  <c r="BPA136" i="1"/>
  <c r="BPB136" i="1"/>
  <c r="BPD136" i="1"/>
  <c r="BPE136" i="1"/>
  <c r="BPF136" i="1"/>
  <c r="BPH136" i="1"/>
  <c r="BPI136" i="1"/>
  <c r="BPJ136" i="1"/>
  <c r="BPL136" i="1"/>
  <c r="BPM136" i="1"/>
  <c r="BPN136" i="1"/>
  <c r="BPP136" i="1"/>
  <c r="BPQ136" i="1"/>
  <c r="BPR136" i="1"/>
  <c r="BPT136" i="1"/>
  <c r="BPU136" i="1"/>
  <c r="BPV136" i="1"/>
  <c r="BPX136" i="1"/>
  <c r="BPY136" i="1"/>
  <c r="BPZ136" i="1"/>
  <c r="BQB136" i="1"/>
  <c r="BQC136" i="1"/>
  <c r="BQD136" i="1"/>
  <c r="BQF136" i="1"/>
  <c r="BQG136" i="1"/>
  <c r="BQH136" i="1"/>
  <c r="BQJ136" i="1"/>
  <c r="BQK136" i="1"/>
  <c r="BQL136" i="1"/>
  <c r="BQN136" i="1"/>
  <c r="BQO136" i="1"/>
  <c r="BQP136" i="1"/>
  <c r="BQR136" i="1"/>
  <c r="BQS136" i="1"/>
  <c r="BQT136" i="1"/>
  <c r="BQV136" i="1"/>
  <c r="BQW136" i="1"/>
  <c r="BQX136" i="1"/>
  <c r="BQZ136" i="1"/>
  <c r="BRA136" i="1"/>
  <c r="BRB136" i="1"/>
  <c r="BRD136" i="1"/>
  <c r="BRE136" i="1"/>
  <c r="BRF136" i="1"/>
  <c r="BRH136" i="1"/>
  <c r="BRI136" i="1"/>
  <c r="BRJ136" i="1"/>
  <c r="BRL136" i="1"/>
  <c r="BRM136" i="1"/>
  <c r="BRN136" i="1"/>
  <c r="BRP136" i="1"/>
  <c r="BRQ136" i="1"/>
  <c r="BRR136" i="1"/>
  <c r="BRT136" i="1"/>
  <c r="BRU136" i="1"/>
  <c r="BRV136" i="1"/>
  <c r="BRX136" i="1"/>
  <c r="BRY136" i="1"/>
  <c r="BRZ136" i="1"/>
  <c r="BSB136" i="1"/>
  <c r="BSC136" i="1"/>
  <c r="BSD136" i="1"/>
  <c r="BSF136" i="1"/>
  <c r="BSG136" i="1"/>
  <c r="BSH136" i="1"/>
  <c r="BSJ136" i="1"/>
  <c r="BSK136" i="1"/>
  <c r="BSL136" i="1"/>
  <c r="BSN136" i="1"/>
  <c r="BSO136" i="1"/>
  <c r="BSP136" i="1"/>
  <c r="BSR136" i="1"/>
  <c r="BSS136" i="1"/>
  <c r="BST136" i="1"/>
  <c r="BSV136" i="1"/>
  <c r="BSW136" i="1"/>
  <c r="BSX136" i="1"/>
  <c r="BSZ136" i="1"/>
  <c r="BTA136" i="1"/>
  <c r="BTB136" i="1"/>
  <c r="BTD136" i="1"/>
  <c r="BTE136" i="1"/>
  <c r="BTF136" i="1"/>
  <c r="BTH136" i="1"/>
  <c r="BTI136" i="1"/>
  <c r="BTJ136" i="1"/>
  <c r="BTL136" i="1"/>
  <c r="BTM136" i="1"/>
  <c r="BTN136" i="1"/>
  <c r="BTP136" i="1"/>
  <c r="BTQ136" i="1"/>
  <c r="BTR136" i="1"/>
  <c r="BTT136" i="1"/>
  <c r="BTU136" i="1"/>
  <c r="BTV136" i="1"/>
  <c r="BTX136" i="1"/>
  <c r="BTY136" i="1"/>
  <c r="BTZ136" i="1"/>
  <c r="BUB136" i="1"/>
  <c r="BUC136" i="1"/>
  <c r="BUD136" i="1"/>
  <c r="BUF136" i="1"/>
  <c r="BUG136" i="1"/>
  <c r="BUH136" i="1"/>
  <c r="BUJ136" i="1"/>
  <c r="BUK136" i="1"/>
  <c r="BUL136" i="1"/>
  <c r="BUN136" i="1"/>
  <c r="BUO136" i="1"/>
  <c r="BUP136" i="1"/>
  <c r="BUR136" i="1"/>
  <c r="BUS136" i="1"/>
  <c r="BUT136" i="1"/>
  <c r="BUV136" i="1"/>
  <c r="BUW136" i="1"/>
  <c r="BUX136" i="1"/>
  <c r="BUZ136" i="1"/>
  <c r="BVA136" i="1"/>
  <c r="BVB136" i="1"/>
  <c r="BVD136" i="1"/>
  <c r="BVE136" i="1"/>
  <c r="BVF136" i="1"/>
  <c r="BVH136" i="1"/>
  <c r="BVI136" i="1"/>
  <c r="BVJ136" i="1"/>
  <c r="BVL136" i="1"/>
  <c r="BVM136" i="1"/>
  <c r="BVN136" i="1"/>
  <c r="BVP136" i="1"/>
  <c r="BVQ136" i="1"/>
  <c r="BVR136" i="1"/>
  <c r="BVT136" i="1"/>
  <c r="BVU136" i="1"/>
  <c r="BVV136" i="1"/>
  <c r="BVX136" i="1"/>
  <c r="BVY136" i="1"/>
  <c r="BVZ136" i="1"/>
  <c r="BWB136" i="1"/>
  <c r="BWC136" i="1"/>
  <c r="BWD136" i="1"/>
  <c r="BWF136" i="1"/>
  <c r="BWG136" i="1"/>
  <c r="BWH136" i="1"/>
  <c r="BWJ136" i="1"/>
  <c r="BWK136" i="1"/>
  <c r="BWL136" i="1"/>
  <c r="BWN136" i="1"/>
  <c r="BWO136" i="1"/>
  <c r="BWP136" i="1"/>
  <c r="BWR136" i="1"/>
  <c r="BWS136" i="1"/>
  <c r="BWT136" i="1"/>
  <c r="BWV136" i="1"/>
  <c r="BWW136" i="1"/>
  <c r="BWX136" i="1"/>
  <c r="BWZ136" i="1"/>
  <c r="BXA136" i="1"/>
  <c r="BXB136" i="1"/>
  <c r="BXD136" i="1"/>
  <c r="BXE136" i="1"/>
  <c r="BXF136" i="1"/>
  <c r="BXH136" i="1"/>
  <c r="BXI136" i="1"/>
  <c r="BXJ136" i="1"/>
  <c r="BXL136" i="1"/>
  <c r="BXM136" i="1"/>
  <c r="BXN136" i="1"/>
  <c r="BXP136" i="1"/>
  <c r="BXQ136" i="1"/>
  <c r="BXR136" i="1"/>
  <c r="BXT136" i="1"/>
  <c r="BXU136" i="1"/>
  <c r="BXV136" i="1"/>
  <c r="BXX136" i="1"/>
  <c r="BXY136" i="1"/>
  <c r="BXZ136" i="1"/>
  <c r="BYB136" i="1"/>
  <c r="BYC136" i="1"/>
  <c r="BYD136" i="1"/>
  <c r="BYF136" i="1"/>
  <c r="BYG136" i="1"/>
  <c r="BYH136" i="1"/>
  <c r="BYJ136" i="1"/>
  <c r="BYK136" i="1"/>
  <c r="BYL136" i="1"/>
  <c r="BYN136" i="1"/>
  <c r="BYO136" i="1"/>
  <c r="BYP136" i="1"/>
  <c r="BYR136" i="1"/>
  <c r="BYS136" i="1"/>
  <c r="BYT136" i="1"/>
  <c r="BYV136" i="1"/>
  <c r="BYW136" i="1"/>
  <c r="BYX136" i="1"/>
  <c r="BYZ136" i="1"/>
  <c r="BZA136" i="1"/>
  <c r="BZB136" i="1"/>
  <c r="BZD136" i="1"/>
  <c r="BZE136" i="1"/>
  <c r="BZF136" i="1"/>
  <c r="BZH136" i="1"/>
  <c r="BZI136" i="1"/>
  <c r="BZJ136" i="1"/>
  <c r="BZL136" i="1"/>
  <c r="BZM136" i="1"/>
  <c r="BZN136" i="1"/>
  <c r="BZP136" i="1"/>
  <c r="BZQ136" i="1"/>
  <c r="BZR136" i="1"/>
  <c r="BZT136" i="1"/>
  <c r="BZU136" i="1"/>
  <c r="BZV136" i="1"/>
  <c r="BZX136" i="1"/>
  <c r="BZY136" i="1"/>
  <c r="BZZ136" i="1"/>
  <c r="CAB136" i="1"/>
  <c r="CAC136" i="1"/>
  <c r="CAD136" i="1"/>
  <c r="CAF136" i="1"/>
  <c r="CAG136" i="1"/>
  <c r="CAH136" i="1"/>
  <c r="CAJ136" i="1"/>
  <c r="CAK136" i="1"/>
  <c r="CAL136" i="1"/>
  <c r="CAN136" i="1"/>
  <c r="CAO136" i="1"/>
  <c r="CAP136" i="1"/>
  <c r="CAR136" i="1"/>
  <c r="CAS136" i="1"/>
  <c r="CAT136" i="1"/>
  <c r="CAV136" i="1"/>
  <c r="CAW136" i="1"/>
  <c r="CAX136" i="1"/>
  <c r="CAZ136" i="1"/>
  <c r="CBA136" i="1"/>
  <c r="CBB136" i="1"/>
  <c r="CBD136" i="1"/>
  <c r="CBE136" i="1"/>
  <c r="CBF136" i="1"/>
  <c r="CBH136" i="1"/>
  <c r="CBI136" i="1"/>
  <c r="CBJ136" i="1"/>
  <c r="CBL136" i="1"/>
  <c r="CBM136" i="1"/>
  <c r="CBN136" i="1"/>
  <c r="CBP136" i="1"/>
  <c r="CBQ136" i="1"/>
  <c r="CBR136" i="1"/>
  <c r="CBT136" i="1"/>
  <c r="CBU136" i="1"/>
  <c r="CBV136" i="1"/>
  <c r="CBX136" i="1"/>
  <c r="CBY136" i="1"/>
  <c r="CBZ136" i="1"/>
  <c r="CCB136" i="1"/>
  <c r="CCC136" i="1"/>
  <c r="CCD136" i="1"/>
  <c r="CCF136" i="1"/>
  <c r="CCG136" i="1"/>
  <c r="CCH136" i="1"/>
  <c r="CCJ136" i="1"/>
  <c r="CCK136" i="1"/>
  <c r="CCL136" i="1"/>
  <c r="CCN136" i="1"/>
  <c r="CCO136" i="1"/>
  <c r="CCP136" i="1"/>
  <c r="CCR136" i="1"/>
  <c r="CCS136" i="1"/>
  <c r="CCT136" i="1"/>
  <c r="CCV136" i="1"/>
  <c r="CCW136" i="1"/>
  <c r="CCX136" i="1"/>
  <c r="CCZ136" i="1"/>
  <c r="CDA136" i="1"/>
  <c r="CDB136" i="1"/>
  <c r="CDD136" i="1"/>
  <c r="CDE136" i="1"/>
  <c r="CDF136" i="1"/>
  <c r="CDH136" i="1"/>
  <c r="CDI136" i="1"/>
  <c r="CDJ136" i="1"/>
  <c r="CDL136" i="1"/>
  <c r="CDM136" i="1"/>
  <c r="CDN136" i="1"/>
  <c r="CDP136" i="1"/>
  <c r="CDQ136" i="1"/>
  <c r="CDR136" i="1"/>
  <c r="CDT136" i="1"/>
  <c r="CDU136" i="1"/>
  <c r="CDV136" i="1"/>
  <c r="CDX136" i="1"/>
  <c r="CDY136" i="1"/>
  <c r="CDZ136" i="1"/>
  <c r="CEB136" i="1"/>
  <c r="CEC136" i="1"/>
  <c r="CED136" i="1"/>
  <c r="CEF136" i="1"/>
  <c r="CEG136" i="1"/>
  <c r="CEH136" i="1"/>
  <c r="CEJ136" i="1"/>
  <c r="CEK136" i="1"/>
  <c r="CEL136" i="1"/>
  <c r="CEN136" i="1"/>
  <c r="CEO136" i="1"/>
  <c r="CEP136" i="1"/>
  <c r="CER136" i="1"/>
  <c r="CES136" i="1"/>
  <c r="CET136" i="1"/>
  <c r="CEV136" i="1"/>
  <c r="CEW136" i="1"/>
  <c r="CEX136" i="1"/>
  <c r="CEZ136" i="1"/>
  <c r="CFA136" i="1"/>
  <c r="CFB136" i="1"/>
  <c r="CFD136" i="1"/>
  <c r="CFE136" i="1"/>
  <c r="CFF136" i="1"/>
  <c r="CFH136" i="1"/>
  <c r="CFI136" i="1"/>
  <c r="CFJ136" i="1"/>
  <c r="CFL136" i="1"/>
  <c r="CFM136" i="1"/>
  <c r="CFN136" i="1"/>
  <c r="CFP136" i="1"/>
  <c r="CFQ136" i="1"/>
  <c r="CFR136" i="1"/>
  <c r="CFT136" i="1"/>
  <c r="CFU136" i="1"/>
  <c r="CFV136" i="1"/>
  <c r="CFX136" i="1"/>
  <c r="CFY136" i="1"/>
  <c r="CFZ136" i="1"/>
  <c r="CGB136" i="1"/>
  <c r="CGC136" i="1"/>
  <c r="CGD136" i="1"/>
  <c r="CGF136" i="1"/>
  <c r="CGG136" i="1"/>
  <c r="CGH136" i="1"/>
  <c r="CGJ136" i="1"/>
  <c r="CGK136" i="1"/>
  <c r="CGL136" i="1"/>
  <c r="CGN136" i="1"/>
  <c r="CGO136" i="1"/>
  <c r="CGP136" i="1"/>
  <c r="CGR136" i="1"/>
  <c r="CGS136" i="1"/>
  <c r="CGT136" i="1"/>
  <c r="CGV136" i="1"/>
  <c r="CGW136" i="1"/>
  <c r="CGX136" i="1"/>
  <c r="CGZ136" i="1"/>
  <c r="CHA136" i="1"/>
  <c r="CHB136" i="1"/>
  <c r="CHD136" i="1"/>
  <c r="CHE136" i="1"/>
  <c r="CHF136" i="1"/>
  <c r="CHH136" i="1"/>
  <c r="CHI136" i="1"/>
  <c r="CHJ136" i="1"/>
  <c r="CHL136" i="1"/>
  <c r="CHM136" i="1"/>
  <c r="CHN136" i="1"/>
  <c r="CHP136" i="1"/>
  <c r="CHQ136" i="1"/>
  <c r="CHR136" i="1"/>
  <c r="CHT136" i="1"/>
  <c r="CHU136" i="1"/>
  <c r="CHV136" i="1"/>
  <c r="CHX136" i="1"/>
  <c r="CHY136" i="1"/>
  <c r="CHZ136" i="1"/>
  <c r="CIB136" i="1"/>
  <c r="CIC136" i="1"/>
  <c r="CID136" i="1"/>
  <c r="CIF136" i="1"/>
  <c r="CIG136" i="1"/>
  <c r="CIH136" i="1"/>
  <c r="CIJ136" i="1"/>
  <c r="CIK136" i="1"/>
  <c r="CIL136" i="1"/>
  <c r="CIN136" i="1"/>
  <c r="CIO136" i="1"/>
  <c r="CIP136" i="1"/>
  <c r="CIR136" i="1"/>
  <c r="CIS136" i="1"/>
  <c r="CIT136" i="1"/>
  <c r="CIV136" i="1"/>
  <c r="CIW136" i="1"/>
  <c r="CIX136" i="1"/>
  <c r="CIZ136" i="1"/>
  <c r="CJA136" i="1"/>
  <c r="CJB136" i="1"/>
  <c r="CJD136" i="1"/>
  <c r="CJE136" i="1"/>
  <c r="CJF136" i="1"/>
  <c r="CJH136" i="1"/>
  <c r="CJI136" i="1"/>
  <c r="CJJ136" i="1"/>
  <c r="CJL136" i="1"/>
  <c r="CJM136" i="1"/>
  <c r="CJN136" i="1"/>
  <c r="CJP136" i="1"/>
  <c r="CJQ136" i="1"/>
  <c r="CJR136" i="1"/>
  <c r="CJT136" i="1"/>
  <c r="CJU136" i="1"/>
  <c r="CJV136" i="1"/>
  <c r="CJX136" i="1"/>
  <c r="CJY136" i="1"/>
  <c r="CJZ136" i="1"/>
  <c r="CKB136" i="1"/>
  <c r="CKC136" i="1"/>
  <c r="CKD136" i="1"/>
  <c r="CKF136" i="1"/>
  <c r="CKG136" i="1"/>
  <c r="CKH136" i="1"/>
  <c r="CKJ136" i="1"/>
  <c r="CKK136" i="1"/>
  <c r="CKL136" i="1"/>
  <c r="CKN136" i="1"/>
  <c r="CKO136" i="1"/>
  <c r="CKP136" i="1"/>
  <c r="CKR136" i="1"/>
  <c r="CKS136" i="1"/>
  <c r="CKT136" i="1"/>
  <c r="CKV136" i="1"/>
  <c r="CKW136" i="1"/>
  <c r="CKX136" i="1"/>
  <c r="CKZ136" i="1"/>
  <c r="CLA136" i="1"/>
  <c r="CLB136" i="1"/>
  <c r="CLD136" i="1"/>
  <c r="CLE136" i="1"/>
  <c r="CLF136" i="1"/>
  <c r="CLH136" i="1"/>
  <c r="CLI136" i="1"/>
  <c r="CLJ136" i="1"/>
  <c r="CLL136" i="1"/>
  <c r="CLM136" i="1"/>
  <c r="CLN136" i="1"/>
  <c r="CLP136" i="1"/>
  <c r="CLQ136" i="1"/>
  <c r="CLR136" i="1"/>
  <c r="CLT136" i="1"/>
  <c r="CLU136" i="1"/>
  <c r="CLV136" i="1"/>
  <c r="CLX136" i="1"/>
  <c r="CLY136" i="1"/>
  <c r="CLZ136" i="1"/>
  <c r="CMB136" i="1"/>
  <c r="CMC136" i="1"/>
  <c r="CMD136" i="1"/>
  <c r="CMF136" i="1"/>
  <c r="CMG136" i="1"/>
  <c r="CMH136" i="1"/>
  <c r="CMJ136" i="1"/>
  <c r="CMK136" i="1"/>
  <c r="CML136" i="1"/>
  <c r="CMN136" i="1"/>
  <c r="CMO136" i="1"/>
  <c r="CMP136" i="1"/>
  <c r="CMR136" i="1"/>
  <c r="CMS136" i="1"/>
  <c r="CMT136" i="1"/>
  <c r="CMV136" i="1"/>
  <c r="CMW136" i="1"/>
  <c r="CMX136" i="1"/>
  <c r="CMZ136" i="1"/>
  <c r="CNA136" i="1"/>
  <c r="CNB136" i="1"/>
  <c r="CND136" i="1"/>
  <c r="CNE136" i="1"/>
  <c r="CNF136" i="1"/>
  <c r="CNH136" i="1"/>
  <c r="CNI136" i="1"/>
  <c r="CNJ136" i="1"/>
  <c r="CNL136" i="1"/>
  <c r="CNM136" i="1"/>
  <c r="CNN136" i="1"/>
  <c r="CNP136" i="1"/>
  <c r="CNQ136" i="1"/>
  <c r="CNR136" i="1"/>
  <c r="CNT136" i="1"/>
  <c r="CNU136" i="1"/>
  <c r="CNV136" i="1"/>
  <c r="CNX136" i="1"/>
  <c r="CNY136" i="1"/>
  <c r="CNZ136" i="1"/>
  <c r="COB136" i="1"/>
  <c r="COC136" i="1"/>
  <c r="COD136" i="1"/>
  <c r="COF136" i="1"/>
  <c r="COH136" i="1"/>
  <c r="COJ136" i="1"/>
  <c r="COK136" i="1"/>
  <c r="COL136" i="1"/>
  <c r="CON136" i="1"/>
  <c r="COO136" i="1"/>
  <c r="COP136" i="1"/>
  <c r="COR136" i="1"/>
  <c r="COS136" i="1"/>
  <c r="COT136" i="1"/>
  <c r="COV136" i="1"/>
  <c r="COW136" i="1"/>
  <c r="COX136" i="1"/>
  <c r="COZ136" i="1"/>
  <c r="CPA136" i="1"/>
  <c r="CPB136" i="1"/>
  <c r="CPD136" i="1"/>
  <c r="CPE136" i="1"/>
  <c r="CPF136" i="1"/>
  <c r="CPH136" i="1"/>
  <c r="CPI136" i="1"/>
  <c r="CPJ136" i="1"/>
  <c r="CPL136" i="1"/>
  <c r="CPM136" i="1"/>
  <c r="CPN136" i="1"/>
  <c r="CPP136" i="1"/>
  <c r="CPQ136" i="1"/>
  <c r="CPR136" i="1"/>
  <c r="CPT136" i="1"/>
  <c r="CPU136" i="1"/>
  <c r="CPV136" i="1"/>
  <c r="CPX136" i="1"/>
  <c r="CPY136" i="1"/>
  <c r="CPZ136" i="1"/>
  <c r="CQB136" i="1"/>
  <c r="CQC136" i="1"/>
  <c r="CQD136" i="1"/>
  <c r="CQF136" i="1"/>
  <c r="CQG136" i="1"/>
  <c r="CQH136" i="1"/>
  <c r="CQJ136" i="1"/>
  <c r="CQL136" i="1"/>
  <c r="CQN136" i="1"/>
  <c r="CQO136" i="1"/>
  <c r="CQP136" i="1"/>
  <c r="CQR136" i="1"/>
  <c r="CQS136" i="1"/>
  <c r="CQT136" i="1"/>
  <c r="CQV136" i="1"/>
  <c r="CQW136" i="1"/>
  <c r="CQX136" i="1"/>
  <c r="CQZ136" i="1"/>
  <c r="CRA136" i="1"/>
  <c r="CRB136" i="1"/>
  <c r="CRE136" i="1"/>
  <c r="CRF136" i="1"/>
  <c r="CRH136" i="1"/>
  <c r="CRI136" i="1"/>
  <c r="CRJ136" i="1"/>
  <c r="CRL136" i="1"/>
  <c r="CRM136" i="1"/>
  <c r="CRN136" i="1"/>
  <c r="CRP136" i="1"/>
  <c r="CRQ136" i="1"/>
  <c r="CRR136" i="1"/>
  <c r="CRT136" i="1"/>
  <c r="CRU136" i="1"/>
  <c r="CRV136" i="1"/>
  <c r="CRX136" i="1"/>
  <c r="CRY136" i="1"/>
  <c r="CRZ136" i="1"/>
  <c r="CSB136" i="1"/>
  <c r="CSC136" i="1"/>
  <c r="CSD136" i="1"/>
  <c r="CSF136" i="1"/>
  <c r="CSG136" i="1"/>
  <c r="CSH136" i="1"/>
  <c r="CSJ136" i="1"/>
  <c r="CSK136" i="1"/>
  <c r="CSL136" i="1"/>
  <c r="CSN136" i="1"/>
  <c r="CSP136" i="1"/>
  <c r="CSR136" i="1"/>
  <c r="CSS136" i="1"/>
  <c r="CST136" i="1"/>
  <c r="CSV136" i="1"/>
  <c r="CSW136" i="1"/>
  <c r="CSX136" i="1"/>
  <c r="CSZ136" i="1"/>
  <c r="CTA136" i="1"/>
  <c r="CTB136" i="1"/>
  <c r="CTD136" i="1"/>
  <c r="CTE136" i="1"/>
  <c r="CTF136" i="1"/>
  <c r="CTI136" i="1"/>
  <c r="CTJ136" i="1"/>
  <c r="CTL136" i="1"/>
  <c r="CTM136" i="1"/>
  <c r="CTN136" i="1"/>
  <c r="CTP136" i="1"/>
  <c r="CTQ136" i="1"/>
  <c r="CTR136" i="1"/>
  <c r="CTT136" i="1"/>
  <c r="CTU136" i="1"/>
  <c r="CTV136" i="1"/>
  <c r="CTX136" i="1"/>
  <c r="CTY136" i="1"/>
  <c r="CUB136" i="1"/>
  <c r="CUC136" i="1"/>
  <c r="CUD136" i="1"/>
  <c r="CUF136" i="1"/>
  <c r="CUG136" i="1"/>
  <c r="CUH136" i="1"/>
  <c r="CUJ136" i="1"/>
  <c r="CUK136" i="1"/>
  <c r="CUL136" i="1"/>
  <c r="CUN136" i="1"/>
  <c r="CUO136" i="1"/>
  <c r="CUP136" i="1"/>
  <c r="CUR136" i="1"/>
  <c r="CUT136" i="1"/>
  <c r="CUV136" i="1"/>
  <c r="CUW136" i="1"/>
  <c r="CUX136" i="1"/>
  <c r="CUZ136" i="1"/>
  <c r="CVA136" i="1"/>
  <c r="CVB136" i="1"/>
  <c r="CVD136" i="1"/>
  <c r="CVE136" i="1"/>
  <c r="CVF136" i="1"/>
  <c r="CVH136" i="1"/>
  <c r="CVI136" i="1"/>
  <c r="CVJ136" i="1"/>
  <c r="CVM136" i="1"/>
  <c r="CVN136" i="1"/>
  <c r="CVP136" i="1"/>
  <c r="CVQ136" i="1"/>
  <c r="CVR136" i="1"/>
  <c r="CVT136" i="1"/>
  <c r="CVU136" i="1"/>
  <c r="CVV136" i="1"/>
  <c r="CVX136" i="1"/>
  <c r="CVY136" i="1"/>
  <c r="CVZ136" i="1"/>
  <c r="CWB136" i="1"/>
  <c r="CWC136" i="1"/>
  <c r="CWF136" i="1"/>
  <c r="CWG136" i="1"/>
  <c r="CWH136" i="1"/>
  <c r="CWJ136" i="1"/>
  <c r="CWK136" i="1"/>
  <c r="CWL136" i="1"/>
  <c r="CWN136" i="1"/>
  <c r="CWO136" i="1"/>
  <c r="CWP136" i="1"/>
  <c r="CWR136" i="1"/>
  <c r="CWS136" i="1"/>
  <c r="CWT136" i="1"/>
  <c r="CWV136" i="1"/>
  <c r="CWX136" i="1"/>
  <c r="CWZ136" i="1"/>
  <c r="CXA136" i="1"/>
  <c r="CXB136" i="1"/>
  <c r="CXD136" i="1"/>
  <c r="CXE136" i="1"/>
  <c r="CXF136" i="1"/>
  <c r="CXH136" i="1"/>
  <c r="CXI136" i="1"/>
  <c r="CXJ136" i="1"/>
  <c r="CXL136" i="1"/>
  <c r="CXM136" i="1"/>
  <c r="CXN136" i="1"/>
  <c r="CXQ136" i="1"/>
  <c r="CXR136" i="1"/>
  <c r="CXT136" i="1"/>
  <c r="CXU136" i="1"/>
  <c r="CXV136" i="1"/>
  <c r="CXX136" i="1"/>
  <c r="CXY136" i="1"/>
  <c r="CXZ136" i="1"/>
  <c r="CYB136" i="1"/>
  <c r="CYC136" i="1"/>
  <c r="CYD136" i="1"/>
  <c r="CYF136" i="1"/>
  <c r="CYG136" i="1"/>
  <c r="CYJ136" i="1"/>
  <c r="CYK136" i="1"/>
  <c r="CYL136" i="1"/>
  <c r="CYN136" i="1"/>
  <c r="CYO136" i="1"/>
  <c r="CYP136" i="1"/>
  <c r="CYR136" i="1"/>
  <c r="CYS136" i="1"/>
  <c r="CYT136" i="1"/>
  <c r="CYV136" i="1"/>
  <c r="CYW136" i="1"/>
  <c r="CYX136" i="1"/>
  <c r="CYZ136" i="1"/>
  <c r="CZB136" i="1"/>
  <c r="CZD136" i="1"/>
  <c r="CZE136" i="1"/>
  <c r="CZF136" i="1"/>
  <c r="CZH136" i="1"/>
  <c r="CZI136" i="1"/>
  <c r="CZJ136" i="1"/>
  <c r="CZL136" i="1"/>
  <c r="CZM136" i="1"/>
  <c r="CZN136" i="1"/>
  <c r="CZP136" i="1"/>
  <c r="CZQ136" i="1"/>
  <c r="CZR136" i="1"/>
  <c r="CZU136" i="1"/>
  <c r="CZV136" i="1"/>
  <c r="CZX136" i="1"/>
  <c r="CZY136" i="1"/>
  <c r="CZZ136" i="1"/>
  <c r="DAB136" i="1"/>
  <c r="DAC136" i="1"/>
  <c r="DAD136" i="1"/>
  <c r="DAF136" i="1"/>
  <c r="DAG136" i="1"/>
  <c r="DAH136" i="1"/>
  <c r="DAJ136" i="1"/>
  <c r="DAK136" i="1"/>
  <c r="DAN136" i="1"/>
  <c r="DAO136" i="1"/>
  <c r="DAP136" i="1"/>
  <c r="DAR136" i="1"/>
  <c r="DAS136" i="1"/>
  <c r="DAT136" i="1"/>
  <c r="DAV136" i="1"/>
  <c r="DAW136" i="1"/>
  <c r="DAX136" i="1"/>
  <c r="DAZ136" i="1"/>
  <c r="DBA136" i="1"/>
  <c r="DBB136" i="1"/>
  <c r="DBD136" i="1"/>
  <c r="DBF136" i="1"/>
  <c r="DBH136" i="1"/>
  <c r="DBI136" i="1"/>
  <c r="DBJ136" i="1"/>
  <c r="DBL136" i="1"/>
  <c r="DBM136" i="1"/>
  <c r="DBN136" i="1"/>
  <c r="DBP136" i="1"/>
  <c r="DBQ136" i="1"/>
  <c r="DBR136" i="1"/>
  <c r="DBT136" i="1"/>
  <c r="DBU136" i="1"/>
  <c r="DBV136" i="1"/>
  <c r="DBY136" i="1"/>
  <c r="DBZ136" i="1"/>
  <c r="DCB136" i="1"/>
  <c r="DCC136" i="1"/>
  <c r="DCD136" i="1"/>
  <c r="DCF136" i="1"/>
  <c r="DCG136" i="1"/>
  <c r="DCH136" i="1"/>
  <c r="DCJ136" i="1"/>
  <c r="DCK136" i="1"/>
  <c r="DCL136" i="1"/>
  <c r="DCN136" i="1"/>
  <c r="DCO136" i="1"/>
  <c r="DCR136" i="1"/>
  <c r="DCS136" i="1"/>
  <c r="DCT136" i="1"/>
  <c r="DCV136" i="1"/>
  <c r="DCW136" i="1"/>
  <c r="DCX136" i="1"/>
  <c r="DCZ136" i="1"/>
  <c r="DDA136" i="1"/>
  <c r="DDB136" i="1"/>
  <c r="DDD136" i="1"/>
  <c r="DDE136" i="1"/>
  <c r="DDF136" i="1"/>
  <c r="DDH136" i="1"/>
  <c r="DDJ136" i="1"/>
  <c r="DDL136" i="1"/>
  <c r="DDM136" i="1"/>
  <c r="DDN136" i="1"/>
  <c r="DDP136" i="1"/>
  <c r="DDQ136" i="1"/>
  <c r="DDR136" i="1"/>
  <c r="DDT136" i="1"/>
  <c r="DDU136" i="1"/>
  <c r="DDV136" i="1"/>
  <c r="DDX136" i="1"/>
  <c r="DDY136" i="1"/>
  <c r="DDZ136" i="1"/>
  <c r="DEC136" i="1"/>
  <c r="DED136" i="1"/>
  <c r="DEF136" i="1"/>
  <c r="DEG136" i="1"/>
  <c r="DEH136" i="1"/>
  <c r="DEJ136" i="1"/>
  <c r="DEK136" i="1"/>
  <c r="DEL136" i="1"/>
  <c r="DEN136" i="1"/>
  <c r="DEO136" i="1"/>
  <c r="DEP136" i="1"/>
  <c r="DER136" i="1"/>
  <c r="DES136" i="1"/>
  <c r="DEV136" i="1"/>
  <c r="DEW136" i="1"/>
  <c r="DEX136" i="1"/>
  <c r="DEZ136" i="1"/>
  <c r="DFA136" i="1"/>
  <c r="DFB136" i="1"/>
  <c r="DFD136" i="1"/>
  <c r="DFE136" i="1"/>
  <c r="DFF136" i="1"/>
  <c r="DFH136" i="1"/>
  <c r="DFI136" i="1"/>
  <c r="DFJ136" i="1"/>
  <c r="DFL136" i="1"/>
  <c r="DFN136" i="1"/>
  <c r="DFP136" i="1"/>
  <c r="DFQ136" i="1"/>
  <c r="DFR136" i="1"/>
  <c r="DFT136" i="1"/>
  <c r="DFU136" i="1"/>
  <c r="DFV136" i="1"/>
  <c r="DFX136" i="1"/>
  <c r="DFY136" i="1"/>
  <c r="DFZ136" i="1"/>
  <c r="DGB136" i="1"/>
  <c r="DGC136" i="1"/>
  <c r="DGD136" i="1"/>
  <c r="DGG136" i="1"/>
  <c r="DGH136" i="1"/>
  <c r="DGJ136" i="1"/>
  <c r="DGK136" i="1"/>
  <c r="DGL136" i="1"/>
  <c r="DGN136" i="1"/>
  <c r="DGO136" i="1"/>
  <c r="DGP136" i="1"/>
  <c r="DGR136" i="1"/>
  <c r="DGS136" i="1"/>
  <c r="DGT136" i="1"/>
  <c r="DGV136" i="1"/>
  <c r="DGW136" i="1"/>
  <c r="DGZ136" i="1"/>
  <c r="DHA136" i="1"/>
  <c r="DHB136" i="1"/>
  <c r="DHD136" i="1"/>
  <c r="DHE136" i="1"/>
  <c r="DHF136" i="1"/>
  <c r="DHH136" i="1"/>
  <c r="DHI136" i="1"/>
  <c r="DHJ136" i="1"/>
  <c r="DHL136" i="1"/>
  <c r="DHM136" i="1"/>
  <c r="DHN136" i="1"/>
  <c r="DHP136" i="1"/>
  <c r="DHR136" i="1"/>
  <c r="DHT136" i="1"/>
  <c r="DHU136" i="1"/>
  <c r="DHV136" i="1"/>
  <c r="DHX136" i="1"/>
  <c r="DHY136" i="1"/>
  <c r="DHZ136" i="1"/>
  <c r="DIB136" i="1"/>
  <c r="DIC136" i="1"/>
  <c r="DID136" i="1"/>
  <c r="DIF136" i="1"/>
  <c r="DIG136" i="1"/>
  <c r="DIH136" i="1"/>
  <c r="DIK136" i="1"/>
  <c r="DIL136" i="1"/>
  <c r="DIN136" i="1"/>
  <c r="DIO136" i="1"/>
  <c r="DIP136" i="1"/>
  <c r="DIR136" i="1"/>
  <c r="DIS136" i="1"/>
  <c r="DIT136" i="1"/>
  <c r="DIV136" i="1"/>
  <c r="DIW136" i="1"/>
  <c r="DIX136" i="1"/>
  <c r="DIZ136" i="1"/>
  <c r="DJA136" i="1"/>
  <c r="DJD136" i="1"/>
  <c r="DJE136" i="1"/>
  <c r="DJF136" i="1"/>
  <c r="DJH136" i="1"/>
  <c r="DJI136" i="1"/>
  <c r="DJJ136" i="1"/>
  <c r="DJL136" i="1"/>
  <c r="DJM136" i="1"/>
  <c r="DJN136" i="1"/>
  <c r="DJP136" i="1"/>
  <c r="DJQ136" i="1"/>
  <c r="DJR136" i="1"/>
  <c r="DJT136" i="1"/>
  <c r="DJV136" i="1"/>
  <c r="DJX136" i="1"/>
  <c r="DJY136" i="1"/>
  <c r="DJZ136" i="1"/>
  <c r="DKB136" i="1"/>
  <c r="DKC136" i="1"/>
  <c r="DKD136" i="1"/>
  <c r="DKF136" i="1"/>
  <c r="DKG136" i="1"/>
  <c r="DKH136" i="1"/>
  <c r="DKJ136" i="1"/>
  <c r="DKK136" i="1"/>
  <c r="DKL136" i="1"/>
  <c r="DKO136" i="1"/>
  <c r="DKP136" i="1"/>
  <c r="DKR136" i="1"/>
  <c r="DKS136" i="1"/>
  <c r="DKT136" i="1"/>
  <c r="DKV136" i="1"/>
  <c r="DKW136" i="1"/>
  <c r="DKX136" i="1"/>
  <c r="DKZ136" i="1"/>
  <c r="DLA136" i="1"/>
  <c r="DLB136" i="1"/>
  <c r="DLD136" i="1"/>
  <c r="DLE136" i="1"/>
  <c r="DLH136" i="1"/>
  <c r="DLI136" i="1"/>
  <c r="DLJ136" i="1"/>
  <c r="DLL136" i="1"/>
  <c r="DLM136" i="1"/>
  <c r="DLN136" i="1"/>
  <c r="DLP136" i="1"/>
  <c r="DLQ136" i="1"/>
  <c r="DLR136" i="1"/>
  <c r="DLT136" i="1"/>
  <c r="DLU136" i="1"/>
  <c r="DLV136" i="1"/>
  <c r="DLX136" i="1"/>
  <c r="DLZ136" i="1"/>
  <c r="DMB136" i="1"/>
  <c r="DMC136" i="1"/>
  <c r="DMD136" i="1"/>
  <c r="DMF136" i="1"/>
  <c r="DMG136" i="1"/>
  <c r="DMH136" i="1"/>
  <c r="DMJ136" i="1"/>
  <c r="DMK136" i="1"/>
  <c r="DML136" i="1"/>
  <c r="DMN136" i="1"/>
  <c r="DMO136" i="1"/>
  <c r="DMP136" i="1"/>
  <c r="DMS136" i="1"/>
  <c r="DMT136" i="1"/>
  <c r="DMV136" i="1"/>
  <c r="DMW136" i="1"/>
  <c r="DMX136" i="1"/>
  <c r="DMZ136" i="1"/>
  <c r="DNA136" i="1"/>
  <c r="DNB136" i="1"/>
  <c r="DND136" i="1"/>
  <c r="DNE136" i="1"/>
  <c r="DNF136" i="1"/>
  <c r="DNH136" i="1"/>
  <c r="DNI136" i="1"/>
  <c r="DNL136" i="1"/>
  <c r="DNM136" i="1"/>
  <c r="DNN136" i="1"/>
  <c r="DNP136" i="1"/>
  <c r="DNQ136" i="1"/>
  <c r="DNR136" i="1"/>
  <c r="DNT136" i="1"/>
  <c r="DNU136" i="1"/>
  <c r="DNV136" i="1"/>
  <c r="DNX136" i="1"/>
  <c r="DNY136" i="1"/>
  <c r="DNZ136" i="1"/>
  <c r="DOB136" i="1"/>
  <c r="DOD136" i="1"/>
  <c r="DOF136" i="1"/>
  <c r="DOG136" i="1"/>
  <c r="DOH136" i="1"/>
  <c r="DOJ136" i="1"/>
  <c r="DOK136" i="1"/>
  <c r="DOL136" i="1"/>
  <c r="DON136" i="1"/>
  <c r="DOO136" i="1"/>
  <c r="DOP136" i="1"/>
  <c r="DOR136" i="1"/>
  <c r="DOS136" i="1"/>
  <c r="DOT136" i="1"/>
  <c r="DOW136" i="1"/>
  <c r="DOX136" i="1"/>
  <c r="DOZ136" i="1"/>
  <c r="DPA136" i="1"/>
  <c r="DPB136" i="1"/>
  <c r="DPD136" i="1"/>
  <c r="DPE136" i="1"/>
  <c r="DPF136" i="1"/>
  <c r="DPH136" i="1"/>
  <c r="DPI136" i="1"/>
  <c r="DPJ136" i="1"/>
  <c r="DPL136" i="1"/>
  <c r="DPM136" i="1"/>
  <c r="DPP136" i="1"/>
  <c r="DPQ136" i="1"/>
  <c r="DPR136" i="1"/>
  <c r="DPT136" i="1"/>
  <c r="DPU136" i="1"/>
  <c r="DPV136" i="1"/>
  <c r="DPX136" i="1"/>
  <c r="DPY136" i="1"/>
  <c r="DPZ136" i="1"/>
  <c r="DQB136" i="1"/>
  <c r="DQC136" i="1"/>
  <c r="DQD136" i="1"/>
  <c r="DQF136" i="1"/>
  <c r="DQH136" i="1"/>
  <c r="DQJ136" i="1"/>
  <c r="DQK136" i="1"/>
  <c r="DQL136" i="1"/>
  <c r="DQN136" i="1"/>
  <c r="DQO136" i="1"/>
  <c r="DQP136" i="1"/>
  <c r="DQR136" i="1"/>
  <c r="DQS136" i="1"/>
  <c r="DQT136" i="1"/>
  <c r="DQV136" i="1"/>
  <c r="DQW136" i="1"/>
  <c r="DQX136" i="1"/>
  <c r="DRA136" i="1"/>
  <c r="DRB136" i="1"/>
  <c r="DRD136" i="1"/>
  <c r="DRE136" i="1"/>
  <c r="DRF136" i="1"/>
  <c r="DRH136" i="1"/>
  <c r="DRI136" i="1"/>
  <c r="DRJ136" i="1"/>
  <c r="DRL136" i="1"/>
  <c r="DRM136" i="1"/>
  <c r="DRN136" i="1"/>
  <c r="DRP136" i="1"/>
  <c r="DRQ136" i="1"/>
  <c r="DRT136" i="1"/>
  <c r="DRU136" i="1"/>
  <c r="DRV136" i="1"/>
  <c r="DRX136" i="1"/>
  <c r="DRY136" i="1"/>
  <c r="DRZ136" i="1"/>
  <c r="DSB136" i="1"/>
  <c r="DSC136" i="1"/>
  <c r="DSD136" i="1"/>
  <c r="DSF136" i="1"/>
  <c r="DSG136" i="1"/>
  <c r="DSH136" i="1"/>
  <c r="DSJ136" i="1"/>
  <c r="DSL136" i="1"/>
  <c r="DSN136" i="1"/>
  <c r="DSO136" i="1"/>
  <c r="DSP136" i="1"/>
  <c r="DSR136" i="1"/>
  <c r="DSS136" i="1"/>
  <c r="DST136" i="1"/>
  <c r="DSV136" i="1"/>
  <c r="DSW136" i="1"/>
  <c r="DSX136" i="1"/>
  <c r="DSZ136" i="1"/>
  <c r="DTA136" i="1"/>
  <c r="DTB136" i="1"/>
  <c r="DTE136" i="1"/>
  <c r="DTF136" i="1"/>
  <c r="DTH136" i="1"/>
  <c r="DTI136" i="1"/>
  <c r="DTJ136" i="1"/>
  <c r="DTL136" i="1"/>
  <c r="DTM136" i="1"/>
  <c r="DTN136" i="1"/>
  <c r="DTP136" i="1"/>
  <c r="DTQ136" i="1"/>
  <c r="DTR136" i="1"/>
  <c r="DTT136" i="1"/>
  <c r="DTU136" i="1"/>
  <c r="DTX136" i="1"/>
  <c r="DTY136" i="1"/>
  <c r="DTZ136" i="1"/>
  <c r="DUB136" i="1"/>
  <c r="DUC136" i="1"/>
  <c r="DUD136" i="1"/>
  <c r="DUF136" i="1"/>
  <c r="DUG136" i="1"/>
  <c r="DUH136" i="1"/>
  <c r="DUJ136" i="1"/>
  <c r="DUK136" i="1"/>
  <c r="DUL136" i="1"/>
  <c r="DUN136" i="1"/>
  <c r="DUP136" i="1"/>
  <c r="DUR136" i="1"/>
  <c r="DUS136" i="1"/>
  <c r="DUT136" i="1"/>
  <c r="DUV136" i="1"/>
  <c r="DUW136" i="1"/>
  <c r="DUX136" i="1"/>
  <c r="DUZ136" i="1"/>
  <c r="DVA136" i="1"/>
  <c r="DVB136" i="1"/>
  <c r="DVD136" i="1"/>
  <c r="DVE136" i="1"/>
  <c r="DVF136" i="1"/>
  <c r="DVI136" i="1"/>
  <c r="DVJ136" i="1"/>
  <c r="DVL136" i="1"/>
  <c r="DVM136" i="1"/>
  <c r="DVN136" i="1"/>
  <c r="DVP136" i="1"/>
  <c r="DVQ136" i="1"/>
  <c r="DVR136" i="1"/>
  <c r="DVT136" i="1"/>
  <c r="DVU136" i="1"/>
  <c r="DVV136" i="1"/>
  <c r="DVX136" i="1"/>
  <c r="DVY136" i="1"/>
  <c r="DWB136" i="1"/>
  <c r="DWC136" i="1"/>
  <c r="DWD136" i="1"/>
  <c r="DWF136" i="1"/>
  <c r="DWG136" i="1"/>
  <c r="DWH136" i="1"/>
  <c r="DWJ136" i="1"/>
  <c r="DWK136" i="1"/>
  <c r="DWL136" i="1"/>
  <c r="DWN136" i="1"/>
  <c r="DWO136" i="1"/>
  <c r="DWP136" i="1"/>
  <c r="DWR136" i="1"/>
  <c r="DWT136" i="1"/>
  <c r="DWV136" i="1"/>
  <c r="DWW136" i="1"/>
  <c r="DWX136" i="1"/>
  <c r="DWZ136" i="1"/>
  <c r="DXB136" i="1"/>
  <c r="DXD136" i="1"/>
  <c r="DXE136" i="1"/>
  <c r="DXF136" i="1"/>
  <c r="DXH136" i="1"/>
  <c r="DXI136" i="1"/>
  <c r="DXJ136" i="1"/>
  <c r="DXM136" i="1"/>
  <c r="DXN136" i="1"/>
  <c r="DXP136" i="1"/>
  <c r="DXQ136" i="1"/>
  <c r="DXR136" i="1"/>
  <c r="DXT136" i="1"/>
  <c r="DXU136" i="1"/>
  <c r="DXV136" i="1"/>
  <c r="DXX136" i="1"/>
  <c r="DXY136" i="1"/>
  <c r="DXZ136" i="1"/>
  <c r="DYB136" i="1"/>
  <c r="DYC136" i="1"/>
  <c r="DYF136" i="1"/>
  <c r="DYG136" i="1"/>
  <c r="DYH136" i="1"/>
  <c r="DYJ136" i="1"/>
  <c r="DYK136" i="1"/>
  <c r="DYL136" i="1"/>
  <c r="DYN136" i="1"/>
  <c r="DYO136" i="1"/>
  <c r="DYP136" i="1"/>
  <c r="DYR136" i="1"/>
  <c r="DYS136" i="1"/>
  <c r="DYT136" i="1"/>
  <c r="DYV136" i="1"/>
  <c r="DYX136" i="1"/>
  <c r="DYZ136" i="1"/>
  <c r="DZA136" i="1"/>
  <c r="DZB136" i="1"/>
  <c r="DZD136" i="1"/>
  <c r="DZE136" i="1"/>
  <c r="DZF136" i="1"/>
  <c r="DZH136" i="1"/>
  <c r="DZI136" i="1"/>
  <c r="DZJ136" i="1"/>
  <c r="DZL136" i="1"/>
  <c r="DZM136" i="1"/>
  <c r="DZN136" i="1"/>
  <c r="DZQ136" i="1"/>
  <c r="DZR136" i="1"/>
  <c r="DZT136" i="1"/>
  <c r="DZU136" i="1"/>
  <c r="DZV136" i="1"/>
  <c r="GE129" i="1"/>
  <c r="IQ129" i="1"/>
  <c r="LC129" i="1"/>
  <c r="H128" i="1"/>
  <c r="H147" i="1" s="1"/>
  <c r="H148" i="1" s="1"/>
  <c r="I128" i="1"/>
  <c r="J128" i="1"/>
  <c r="K128" i="1"/>
  <c r="L128" i="1"/>
  <c r="L147" i="1" s="1"/>
  <c r="L148" i="1" s="1"/>
  <c r="M128" i="1"/>
  <c r="N128" i="1"/>
  <c r="O128" i="1"/>
  <c r="P128" i="1"/>
  <c r="P147" i="1" s="1"/>
  <c r="P148" i="1" s="1"/>
  <c r="Q128" i="1"/>
  <c r="R128" i="1"/>
  <c r="S128" i="1"/>
  <c r="T128" i="1"/>
  <c r="T147" i="1" s="1"/>
  <c r="T148" i="1" s="1"/>
  <c r="U128" i="1"/>
  <c r="V128" i="1"/>
  <c r="W128" i="1"/>
  <c r="X128" i="1"/>
  <c r="X147" i="1" s="1"/>
  <c r="X148" i="1" s="1"/>
  <c r="Y128" i="1"/>
  <c r="Z128" i="1"/>
  <c r="AA128" i="1"/>
  <c r="AB128" i="1"/>
  <c r="AB147" i="1" s="1"/>
  <c r="AB148" i="1" s="1"/>
  <c r="AC128" i="1"/>
  <c r="AD128" i="1"/>
  <c r="AE128" i="1"/>
  <c r="AF128" i="1"/>
  <c r="AF147" i="1" s="1"/>
  <c r="AF148" i="1" s="1"/>
  <c r="AG128" i="1"/>
  <c r="AH128" i="1"/>
  <c r="AI128" i="1"/>
  <c r="AJ128" i="1"/>
  <c r="AJ147" i="1" s="1"/>
  <c r="AJ148" i="1" s="1"/>
  <c r="AK128" i="1"/>
  <c r="AL128" i="1"/>
  <c r="AM128" i="1"/>
  <c r="AN128" i="1"/>
  <c r="AN147" i="1" s="1"/>
  <c r="AN148" i="1" s="1"/>
  <c r="AO128" i="1"/>
  <c r="AP128" i="1"/>
  <c r="AQ128" i="1"/>
  <c r="AR128" i="1"/>
  <c r="AR147" i="1" s="1"/>
  <c r="AR148" i="1" s="1"/>
  <c r="AS128" i="1"/>
  <c r="AT128" i="1"/>
  <c r="AU128" i="1"/>
  <c r="AV128" i="1"/>
  <c r="AV147" i="1" s="1"/>
  <c r="AV148" i="1" s="1"/>
  <c r="AW128" i="1"/>
  <c r="AX128" i="1"/>
  <c r="AY128" i="1"/>
  <c r="AZ128" i="1"/>
  <c r="AZ147" i="1" s="1"/>
  <c r="AZ148" i="1" s="1"/>
  <c r="BA128" i="1"/>
  <c r="BB128" i="1"/>
  <c r="BC128" i="1"/>
  <c r="BD128" i="1"/>
  <c r="BD147" i="1" s="1"/>
  <c r="BD148" i="1" s="1"/>
  <c r="BE128" i="1"/>
  <c r="BF128" i="1"/>
  <c r="BG128" i="1"/>
  <c r="BH128" i="1"/>
  <c r="BH147" i="1" s="1"/>
  <c r="BH148" i="1" s="1"/>
  <c r="BI128" i="1"/>
  <c r="BJ128" i="1"/>
  <c r="BK128" i="1"/>
  <c r="BL128" i="1"/>
  <c r="BL147" i="1" s="1"/>
  <c r="BL148" i="1" s="1"/>
  <c r="BM128" i="1"/>
  <c r="BN128" i="1"/>
  <c r="BO128" i="1"/>
  <c r="BP128" i="1"/>
  <c r="BP147" i="1" s="1"/>
  <c r="BP148" i="1" s="1"/>
  <c r="BQ128" i="1"/>
  <c r="BR128" i="1"/>
  <c r="BS128" i="1"/>
  <c r="BT128" i="1"/>
  <c r="BT147" i="1" s="1"/>
  <c r="BT148" i="1" s="1"/>
  <c r="BU128" i="1"/>
  <c r="BV128" i="1"/>
  <c r="BW128" i="1"/>
  <c r="BX128" i="1"/>
  <c r="BY128" i="1"/>
  <c r="BZ128" i="1"/>
  <c r="CA128" i="1"/>
  <c r="CB128" i="1"/>
  <c r="CC128" i="1"/>
  <c r="CD128" i="1"/>
  <c r="CE128" i="1"/>
  <c r="CF128" i="1"/>
  <c r="CG128" i="1"/>
  <c r="CH128" i="1"/>
  <c r="CI128" i="1"/>
  <c r="CJ128" i="1"/>
  <c r="CJ147" i="1" s="1"/>
  <c r="CJ148" i="1" s="1"/>
  <c r="CK128" i="1"/>
  <c r="CL128" i="1"/>
  <c r="CM128" i="1"/>
  <c r="CN128" i="1"/>
  <c r="CO128" i="1"/>
  <c r="CP128" i="1"/>
  <c r="CQ128" i="1"/>
  <c r="CR128" i="1"/>
  <c r="CS128" i="1"/>
  <c r="CT128" i="1"/>
  <c r="CU128" i="1"/>
  <c r="CV128" i="1"/>
  <c r="CW128" i="1"/>
  <c r="CX128" i="1"/>
  <c r="CY128" i="1"/>
  <c r="CZ128" i="1"/>
  <c r="CZ147" i="1" s="1"/>
  <c r="CZ148" i="1" s="1"/>
  <c r="DA128" i="1"/>
  <c r="DB128" i="1"/>
  <c r="DC128" i="1"/>
  <c r="DD128" i="1"/>
  <c r="DE128" i="1"/>
  <c r="DF128" i="1"/>
  <c r="DG128" i="1"/>
  <c r="DH128" i="1"/>
  <c r="DI128" i="1"/>
  <c r="DJ128" i="1"/>
  <c r="DK128" i="1"/>
  <c r="DL128" i="1"/>
  <c r="DM128" i="1"/>
  <c r="DN128" i="1"/>
  <c r="DO128" i="1"/>
  <c r="DP128" i="1"/>
  <c r="DQ128" i="1"/>
  <c r="DR128" i="1"/>
  <c r="DS128" i="1"/>
  <c r="DT128" i="1"/>
  <c r="DU128" i="1"/>
  <c r="DV128" i="1"/>
  <c r="DW128" i="1"/>
  <c r="DX128" i="1"/>
  <c r="DY128" i="1"/>
  <c r="DZ128" i="1"/>
  <c r="EA128" i="1"/>
  <c r="EA147" i="1" s="1"/>
  <c r="EA148" i="1" s="1"/>
  <c r="EB128" i="1"/>
  <c r="EC128" i="1"/>
  <c r="ED128" i="1"/>
  <c r="EE128" i="1"/>
  <c r="EF128" i="1"/>
  <c r="EG128" i="1"/>
  <c r="EH128" i="1"/>
  <c r="EI128" i="1"/>
  <c r="EJ128" i="1"/>
  <c r="EK128" i="1"/>
  <c r="EL128" i="1"/>
  <c r="EM128" i="1"/>
  <c r="EN128" i="1"/>
  <c r="EO128" i="1"/>
  <c r="EP128" i="1"/>
  <c r="EQ128" i="1"/>
  <c r="ER128" i="1"/>
  <c r="ES128" i="1"/>
  <c r="ET128" i="1"/>
  <c r="EU128" i="1"/>
  <c r="EV128" i="1"/>
  <c r="EW128" i="1"/>
  <c r="EX128" i="1"/>
  <c r="EY128" i="1"/>
  <c r="EY147" i="1" s="1"/>
  <c r="EY148" i="1" s="1"/>
  <c r="EZ128" i="1"/>
  <c r="FA128" i="1"/>
  <c r="FB128" i="1"/>
  <c r="FC128" i="1"/>
  <c r="FD128" i="1"/>
  <c r="FE128" i="1"/>
  <c r="FF128" i="1"/>
  <c r="FG128" i="1"/>
  <c r="FH128" i="1"/>
  <c r="FI128" i="1"/>
  <c r="FJ128" i="1"/>
  <c r="FK128" i="1"/>
  <c r="FL128" i="1"/>
  <c r="FM128" i="1"/>
  <c r="FN128" i="1"/>
  <c r="FO128" i="1"/>
  <c r="FO147" i="1" s="1"/>
  <c r="FO148" i="1" s="1"/>
  <c r="FP128" i="1"/>
  <c r="FQ128" i="1"/>
  <c r="FR128" i="1"/>
  <c r="FS128" i="1"/>
  <c r="FT128" i="1"/>
  <c r="FU128" i="1"/>
  <c r="FV128" i="1"/>
  <c r="FW128" i="1"/>
  <c r="FX128" i="1"/>
  <c r="FY128" i="1"/>
  <c r="FZ128" i="1"/>
  <c r="GA128" i="1"/>
  <c r="GB128" i="1"/>
  <c r="GC128" i="1"/>
  <c r="GD128" i="1"/>
  <c r="GE128" i="1"/>
  <c r="GE147" i="1" s="1"/>
  <c r="GE148" i="1" s="1"/>
  <c r="GF128" i="1"/>
  <c r="GG128" i="1"/>
  <c r="GH128" i="1"/>
  <c r="GI128" i="1"/>
  <c r="GJ128" i="1"/>
  <c r="GK128" i="1"/>
  <c r="GL128" i="1"/>
  <c r="GM128" i="1"/>
  <c r="GN128" i="1"/>
  <c r="GO128" i="1"/>
  <c r="GP128" i="1"/>
  <c r="GQ128" i="1"/>
  <c r="GR128" i="1"/>
  <c r="GS128" i="1"/>
  <c r="GT128" i="1"/>
  <c r="GU128" i="1"/>
  <c r="GU147" i="1" s="1"/>
  <c r="GU148" i="1" s="1"/>
  <c r="GV128" i="1"/>
  <c r="GW128" i="1"/>
  <c r="GX128" i="1"/>
  <c r="GY128" i="1"/>
  <c r="GZ128" i="1"/>
  <c r="HA128" i="1"/>
  <c r="HB128" i="1"/>
  <c r="HC128" i="1"/>
  <c r="HD128" i="1"/>
  <c r="HE128" i="1"/>
  <c r="HF128" i="1"/>
  <c r="HG128" i="1"/>
  <c r="HH128" i="1"/>
  <c r="HI128" i="1"/>
  <c r="HJ128" i="1"/>
  <c r="HK128" i="1"/>
  <c r="HK147" i="1" s="1"/>
  <c r="HK148" i="1" s="1"/>
  <c r="HL128" i="1"/>
  <c r="HM128" i="1"/>
  <c r="HN128" i="1"/>
  <c r="HO128" i="1"/>
  <c r="HP128" i="1"/>
  <c r="HQ128" i="1"/>
  <c r="HR128" i="1"/>
  <c r="HS128" i="1"/>
  <c r="HT128" i="1"/>
  <c r="HU128" i="1"/>
  <c r="HV128" i="1"/>
  <c r="HW128" i="1"/>
  <c r="HX128" i="1"/>
  <c r="HY128" i="1"/>
  <c r="HZ128" i="1"/>
  <c r="IA128" i="1"/>
  <c r="IA147" i="1" s="1"/>
  <c r="IA148" i="1" s="1"/>
  <c r="IB128" i="1"/>
  <c r="IC128" i="1"/>
  <c r="ID128" i="1"/>
  <c r="IE128" i="1"/>
  <c r="IF128" i="1"/>
  <c r="IG128" i="1"/>
  <c r="IH128" i="1"/>
  <c r="II128" i="1"/>
  <c r="IJ128" i="1"/>
  <c r="IK128" i="1"/>
  <c r="IL128" i="1"/>
  <c r="IM128" i="1"/>
  <c r="IN128" i="1"/>
  <c r="IO128" i="1"/>
  <c r="IP128" i="1"/>
  <c r="IQ128" i="1"/>
  <c r="IQ147" i="1" s="1"/>
  <c r="IQ148" i="1" s="1"/>
  <c r="IR128" i="1"/>
  <c r="IS128" i="1"/>
  <c r="IT128" i="1"/>
  <c r="IU128" i="1"/>
  <c r="IV128" i="1"/>
  <c r="IW128" i="1"/>
  <c r="IX128" i="1"/>
  <c r="IY128" i="1"/>
  <c r="IZ128" i="1"/>
  <c r="JA128" i="1"/>
  <c r="JB128" i="1"/>
  <c r="JC128" i="1"/>
  <c r="JD128" i="1"/>
  <c r="JE128" i="1"/>
  <c r="JF128" i="1"/>
  <c r="JG128" i="1"/>
  <c r="JG147" i="1" s="1"/>
  <c r="JG148" i="1" s="1"/>
  <c r="JH128" i="1"/>
  <c r="JI128" i="1"/>
  <c r="JJ128" i="1"/>
  <c r="JK128" i="1"/>
  <c r="JL128" i="1"/>
  <c r="JM128" i="1"/>
  <c r="JN128" i="1"/>
  <c r="JO128" i="1"/>
  <c r="JP128" i="1"/>
  <c r="JQ128" i="1"/>
  <c r="JR128" i="1"/>
  <c r="JS128" i="1"/>
  <c r="JT128" i="1"/>
  <c r="JU128" i="1"/>
  <c r="JV128" i="1"/>
  <c r="JW128" i="1"/>
  <c r="JW147" i="1" s="1"/>
  <c r="JW148" i="1" s="1"/>
  <c r="JX128" i="1"/>
  <c r="JY128" i="1"/>
  <c r="JZ128" i="1"/>
  <c r="KA128" i="1"/>
  <c r="KB128" i="1"/>
  <c r="KC128" i="1"/>
  <c r="KD128" i="1"/>
  <c r="KE128" i="1"/>
  <c r="KF128" i="1"/>
  <c r="KG128" i="1"/>
  <c r="KH128" i="1"/>
  <c r="KI128" i="1"/>
  <c r="KJ128" i="1"/>
  <c r="KK128" i="1"/>
  <c r="KL128" i="1"/>
  <c r="KM128" i="1"/>
  <c r="KM147" i="1" s="1"/>
  <c r="KM148" i="1" s="1"/>
  <c r="KN128" i="1"/>
  <c r="KO128" i="1"/>
  <c r="KP128" i="1"/>
  <c r="KQ128" i="1"/>
  <c r="KR128" i="1"/>
  <c r="KS128" i="1"/>
  <c r="KT128" i="1"/>
  <c r="KU128" i="1"/>
  <c r="KV128" i="1"/>
  <c r="KW128" i="1"/>
  <c r="KX128" i="1"/>
  <c r="KY128" i="1"/>
  <c r="KZ128" i="1"/>
  <c r="LA128" i="1"/>
  <c r="LB128" i="1"/>
  <c r="LC128" i="1"/>
  <c r="LC147" i="1" s="1"/>
  <c r="LC148" i="1" s="1"/>
  <c r="LD128" i="1"/>
  <c r="LE128" i="1"/>
  <c r="LF128" i="1"/>
  <c r="LG128" i="1"/>
  <c r="LH128" i="1"/>
  <c r="LI128" i="1"/>
  <c r="LJ128" i="1"/>
  <c r="LK128" i="1"/>
  <c r="LL128" i="1"/>
  <c r="LM128" i="1"/>
  <c r="LN128" i="1"/>
  <c r="LO128" i="1"/>
  <c r="LP128" i="1"/>
  <c r="LQ128" i="1"/>
  <c r="LR128" i="1"/>
  <c r="LS128" i="1"/>
  <c r="LS147" i="1" s="1"/>
  <c r="LS148" i="1" s="1"/>
  <c r="LT128" i="1"/>
  <c r="LU128" i="1"/>
  <c r="LV128" i="1"/>
  <c r="LW128" i="1"/>
  <c r="LX128" i="1"/>
  <c r="LY128" i="1"/>
  <c r="LZ128" i="1"/>
  <c r="MA128" i="1"/>
  <c r="MB128" i="1"/>
  <c r="MC128" i="1"/>
  <c r="MD128" i="1"/>
  <c r="ME128" i="1"/>
  <c r="MF128" i="1"/>
  <c r="MG128" i="1"/>
  <c r="MH128" i="1"/>
  <c r="MI128" i="1"/>
  <c r="MI147" i="1" s="1"/>
  <c r="MI148" i="1" s="1"/>
  <c r="MJ128" i="1"/>
  <c r="MK128" i="1"/>
  <c r="ML128" i="1"/>
  <c r="MM128" i="1"/>
  <c r="MN128" i="1"/>
  <c r="MO128" i="1"/>
  <c r="MP128" i="1"/>
  <c r="MQ128" i="1"/>
  <c r="MR128" i="1"/>
  <c r="MS128" i="1"/>
  <c r="MT128" i="1"/>
  <c r="MU128" i="1"/>
  <c r="MV128" i="1"/>
  <c r="MW128" i="1"/>
  <c r="MX128" i="1"/>
  <c r="MY128" i="1"/>
  <c r="MY147" i="1" s="1"/>
  <c r="MY148" i="1" s="1"/>
  <c r="MZ128" i="1"/>
  <c r="NA128" i="1"/>
  <c r="NB128" i="1"/>
  <c r="NC128" i="1"/>
  <c r="ND128" i="1"/>
  <c r="NE128" i="1"/>
  <c r="NF128" i="1"/>
  <c r="NG128" i="1"/>
  <c r="NH128" i="1"/>
  <c r="NI128" i="1"/>
  <c r="NJ128" i="1"/>
  <c r="NK128" i="1"/>
  <c r="NL128" i="1"/>
  <c r="NM128" i="1"/>
  <c r="NN128" i="1"/>
  <c r="NO128" i="1"/>
  <c r="NO147" i="1" s="1"/>
  <c r="NO148" i="1" s="1"/>
  <c r="NP128" i="1"/>
  <c r="NQ128" i="1"/>
  <c r="NR128" i="1"/>
  <c r="NS128" i="1"/>
  <c r="NT128" i="1"/>
  <c r="NU128" i="1"/>
  <c r="NV128" i="1"/>
  <c r="NW128" i="1"/>
  <c r="NX128" i="1"/>
  <c r="NY128" i="1"/>
  <c r="NZ128" i="1"/>
  <c r="OA128" i="1"/>
  <c r="OB128" i="1"/>
  <c r="OC128" i="1"/>
  <c r="OD128" i="1"/>
  <c r="OE128" i="1"/>
  <c r="OE147" i="1" s="1"/>
  <c r="OE148" i="1" s="1"/>
  <c r="OF128" i="1"/>
  <c r="OG128" i="1"/>
  <c r="OH128" i="1"/>
  <c r="OI128" i="1"/>
  <c r="OJ128" i="1"/>
  <c r="OK128" i="1"/>
  <c r="OL128" i="1"/>
  <c r="OM128" i="1"/>
  <c r="ON128" i="1"/>
  <c r="OO128" i="1"/>
  <c r="OP128" i="1"/>
  <c r="OQ128" i="1"/>
  <c r="OR128" i="1"/>
  <c r="OS128" i="1"/>
  <c r="OT128" i="1"/>
  <c r="OU128" i="1"/>
  <c r="OV128" i="1"/>
  <c r="OW128" i="1"/>
  <c r="OX128" i="1"/>
  <c r="OY128" i="1"/>
  <c r="OZ128" i="1"/>
  <c r="PA128" i="1"/>
  <c r="PB128" i="1"/>
  <c r="PC128" i="1"/>
  <c r="PD128" i="1"/>
  <c r="PE128" i="1"/>
  <c r="PF128" i="1"/>
  <c r="PG128" i="1"/>
  <c r="PH128" i="1"/>
  <c r="PI128" i="1"/>
  <c r="PJ128" i="1"/>
  <c r="PK128" i="1"/>
  <c r="PL128" i="1"/>
  <c r="PM128" i="1"/>
  <c r="PN128" i="1"/>
  <c r="PO128" i="1"/>
  <c r="PP128" i="1"/>
  <c r="PQ128" i="1"/>
  <c r="PR128" i="1"/>
  <c r="PS128" i="1"/>
  <c r="PT128" i="1"/>
  <c r="PU128" i="1"/>
  <c r="PV128" i="1"/>
  <c r="PW128" i="1"/>
  <c r="PX128" i="1"/>
  <c r="PY128" i="1"/>
  <c r="PZ128" i="1"/>
  <c r="QA128" i="1"/>
  <c r="QB128" i="1"/>
  <c r="QC128" i="1"/>
  <c r="QD128" i="1"/>
  <c r="QE128" i="1"/>
  <c r="QF128" i="1"/>
  <c r="QG128" i="1"/>
  <c r="QH128" i="1"/>
  <c r="QI128" i="1"/>
  <c r="QJ128" i="1"/>
  <c r="QK128" i="1"/>
  <c r="QL128" i="1"/>
  <c r="QM128" i="1"/>
  <c r="QN128" i="1"/>
  <c r="QO128" i="1"/>
  <c r="QP128" i="1"/>
  <c r="QQ128" i="1"/>
  <c r="QR128" i="1"/>
  <c r="QS128" i="1"/>
  <c r="QT128" i="1"/>
  <c r="QU128" i="1"/>
  <c r="QV128" i="1"/>
  <c r="QW128" i="1"/>
  <c r="QX128" i="1"/>
  <c r="QY128" i="1"/>
  <c r="QZ128" i="1"/>
  <c r="RA128" i="1"/>
  <c r="RB128" i="1"/>
  <c r="RC128" i="1"/>
  <c r="RD128" i="1"/>
  <c r="RE128" i="1"/>
  <c r="RF128" i="1"/>
  <c r="RG128" i="1"/>
  <c r="RH128" i="1"/>
  <c r="RI128" i="1"/>
  <c r="RJ128" i="1"/>
  <c r="RK128" i="1"/>
  <c r="RL128" i="1"/>
  <c r="RM128" i="1"/>
  <c r="RN128" i="1"/>
  <c r="RO128" i="1"/>
  <c r="RP128" i="1"/>
  <c r="RQ128" i="1"/>
  <c r="RR128" i="1"/>
  <c r="RS128" i="1"/>
  <c r="RT128" i="1"/>
  <c r="RU128" i="1"/>
  <c r="RV128" i="1"/>
  <c r="RW128" i="1"/>
  <c r="RX128" i="1"/>
  <c r="RY128" i="1"/>
  <c r="RZ128" i="1"/>
  <c r="SA128" i="1"/>
  <c r="SB128" i="1"/>
  <c r="SC128" i="1"/>
  <c r="SD128" i="1"/>
  <c r="SE128" i="1"/>
  <c r="SF128" i="1"/>
  <c r="SG128" i="1"/>
  <c r="SH128" i="1"/>
  <c r="SI128" i="1"/>
  <c r="SJ128" i="1"/>
  <c r="SK128" i="1"/>
  <c r="SL128" i="1"/>
  <c r="SM128" i="1"/>
  <c r="SN128" i="1"/>
  <c r="SO128" i="1"/>
  <c r="SP128" i="1"/>
  <c r="SQ128" i="1"/>
  <c r="SR128" i="1"/>
  <c r="SS128" i="1"/>
  <c r="ST128" i="1"/>
  <c r="SU128" i="1"/>
  <c r="SV128" i="1"/>
  <c r="SW128" i="1"/>
  <c r="SX128" i="1"/>
  <c r="SY128" i="1"/>
  <c r="SZ128" i="1"/>
  <c r="TA128" i="1"/>
  <c r="TB128" i="1"/>
  <c r="TC128" i="1"/>
  <c r="TD128" i="1"/>
  <c r="TE128" i="1"/>
  <c r="TF128" i="1"/>
  <c r="TG128" i="1"/>
  <c r="TH128" i="1"/>
  <c r="TI128" i="1"/>
  <c r="TJ128" i="1"/>
  <c r="TK128" i="1"/>
  <c r="TL128" i="1"/>
  <c r="TM128" i="1"/>
  <c r="TN128" i="1"/>
  <c r="TO128" i="1"/>
  <c r="TP128" i="1"/>
  <c r="TQ128" i="1"/>
  <c r="TR128" i="1"/>
  <c r="TS128" i="1"/>
  <c r="TT128" i="1"/>
  <c r="TU128" i="1"/>
  <c r="TV128" i="1"/>
  <c r="TW128" i="1"/>
  <c r="TX128" i="1"/>
  <c r="TY128" i="1"/>
  <c r="TZ128" i="1"/>
  <c r="UA128" i="1"/>
  <c r="UB128" i="1"/>
  <c r="UC128" i="1"/>
  <c r="UD128" i="1"/>
  <c r="UE128" i="1"/>
  <c r="UF128" i="1"/>
  <c r="UG128" i="1"/>
  <c r="UH128" i="1"/>
  <c r="UI128" i="1"/>
  <c r="UJ128" i="1"/>
  <c r="UK128" i="1"/>
  <c r="UL128" i="1"/>
  <c r="UM128" i="1"/>
  <c r="UN128" i="1"/>
  <c r="UO128" i="1"/>
  <c r="UP128" i="1"/>
  <c r="UQ128" i="1"/>
  <c r="UR128" i="1"/>
  <c r="US128" i="1"/>
  <c r="UT128" i="1"/>
  <c r="UU128" i="1"/>
  <c r="UV128" i="1"/>
  <c r="UW128" i="1"/>
  <c r="UX128" i="1"/>
  <c r="UY128" i="1"/>
  <c r="UZ128" i="1"/>
  <c r="VA128" i="1"/>
  <c r="VB128" i="1"/>
  <c r="VC128" i="1"/>
  <c r="VD128" i="1"/>
  <c r="VE128" i="1"/>
  <c r="VF128" i="1"/>
  <c r="VG128" i="1"/>
  <c r="VH128" i="1"/>
  <c r="VI128" i="1"/>
  <c r="VJ128" i="1"/>
  <c r="VK128" i="1"/>
  <c r="VL128" i="1"/>
  <c r="VM128" i="1"/>
  <c r="VN128" i="1"/>
  <c r="VO128" i="1"/>
  <c r="VP128" i="1"/>
  <c r="VQ128" i="1"/>
  <c r="VR128" i="1"/>
  <c r="VS128" i="1"/>
  <c r="VT128" i="1"/>
  <c r="VU128" i="1"/>
  <c r="VV128" i="1"/>
  <c r="VW128" i="1"/>
  <c r="VX128" i="1"/>
  <c r="VY128" i="1"/>
  <c r="VZ128" i="1"/>
  <c r="WA128" i="1"/>
  <c r="WB128" i="1"/>
  <c r="WC128" i="1"/>
  <c r="WD128" i="1"/>
  <c r="WE128" i="1"/>
  <c r="WF128" i="1"/>
  <c r="WG128" i="1"/>
  <c r="WH128" i="1"/>
  <c r="WI128" i="1"/>
  <c r="WJ128" i="1"/>
  <c r="WK128" i="1"/>
  <c r="WL128" i="1"/>
  <c r="WM128" i="1"/>
  <c r="WN128" i="1"/>
  <c r="WO128" i="1"/>
  <c r="WP128" i="1"/>
  <c r="WQ128" i="1"/>
  <c r="WR128" i="1"/>
  <c r="WS128" i="1"/>
  <c r="WT128" i="1"/>
  <c r="WU128" i="1"/>
  <c r="WV128" i="1"/>
  <c r="WW128" i="1"/>
  <c r="WX128" i="1"/>
  <c r="WY128" i="1"/>
  <c r="WZ128" i="1"/>
  <c r="XA128" i="1"/>
  <c r="XB128" i="1"/>
  <c r="XC128" i="1"/>
  <c r="XD128" i="1"/>
  <c r="XE128" i="1"/>
  <c r="XF128" i="1"/>
  <c r="XG128" i="1"/>
  <c r="XH128" i="1"/>
  <c r="XI128" i="1"/>
  <c r="XJ128" i="1"/>
  <c r="XK128" i="1"/>
  <c r="XL128" i="1"/>
  <c r="XM128" i="1"/>
  <c r="XN128" i="1"/>
  <c r="XO128" i="1"/>
  <c r="XP128" i="1"/>
  <c r="XQ128" i="1"/>
  <c r="XR128" i="1"/>
  <c r="XS128" i="1"/>
  <c r="XT128" i="1"/>
  <c r="XU128" i="1"/>
  <c r="XV128" i="1"/>
  <c r="XW128" i="1"/>
  <c r="XX128" i="1"/>
  <c r="XY128" i="1"/>
  <c r="XZ128" i="1"/>
  <c r="YA128" i="1"/>
  <c r="YB128" i="1"/>
  <c r="YC128" i="1"/>
  <c r="YD128" i="1"/>
  <c r="YE128" i="1"/>
  <c r="YF128" i="1"/>
  <c r="YG128" i="1"/>
  <c r="YH128" i="1"/>
  <c r="YI128" i="1"/>
  <c r="YJ128" i="1"/>
  <c r="YK128" i="1"/>
  <c r="YL128" i="1"/>
  <c r="YM128" i="1"/>
  <c r="YN128" i="1"/>
  <c r="YO128" i="1"/>
  <c r="YP128" i="1"/>
  <c r="YQ128" i="1"/>
  <c r="YR128" i="1"/>
  <c r="YS128" i="1"/>
  <c r="YT128" i="1"/>
  <c r="YU128" i="1"/>
  <c r="YV128" i="1"/>
  <c r="YW128" i="1"/>
  <c r="YX128" i="1"/>
  <c r="YY128" i="1"/>
  <c r="YZ128" i="1"/>
  <c r="ZA128" i="1"/>
  <c r="ZB128" i="1"/>
  <c r="ZC128" i="1"/>
  <c r="ZD128" i="1"/>
  <c r="ZE128" i="1"/>
  <c r="ZF128" i="1"/>
  <c r="ZG128" i="1"/>
  <c r="ZH128" i="1"/>
  <c r="ZI128" i="1"/>
  <c r="ZJ128" i="1"/>
  <c r="ZK128" i="1"/>
  <c r="ZL128" i="1"/>
  <c r="ZM128" i="1"/>
  <c r="ZN128" i="1"/>
  <c r="ZO128" i="1"/>
  <c r="ZP128" i="1"/>
  <c r="ZQ128" i="1"/>
  <c r="ZR128" i="1"/>
  <c r="ZS128" i="1"/>
  <c r="ZT128" i="1"/>
  <c r="ZU128" i="1"/>
  <c r="ZV128" i="1"/>
  <c r="ZW128" i="1"/>
  <c r="ZX128" i="1"/>
  <c r="ZY128" i="1"/>
  <c r="ZZ128" i="1"/>
  <c r="AAA128" i="1"/>
  <c r="AAB128" i="1"/>
  <c r="AAC128" i="1"/>
  <c r="AAD128" i="1"/>
  <c r="AAE128" i="1"/>
  <c r="AAF128" i="1"/>
  <c r="AAG128" i="1"/>
  <c r="AAH128" i="1"/>
  <c r="AAI128" i="1"/>
  <c r="AAJ128" i="1"/>
  <c r="AAK128" i="1"/>
  <c r="AAL128" i="1"/>
  <c r="AAM128" i="1"/>
  <c r="AAN128" i="1"/>
  <c r="AAO128" i="1"/>
  <c r="AAP128" i="1"/>
  <c r="AAQ128" i="1"/>
  <c r="AAR128" i="1"/>
  <c r="AAS128" i="1"/>
  <c r="AAT128" i="1"/>
  <c r="AAU128" i="1"/>
  <c r="AAV128" i="1"/>
  <c r="AAW128" i="1"/>
  <c r="AAX128" i="1"/>
  <c r="AAY128" i="1"/>
  <c r="AAZ128" i="1"/>
  <c r="ABA128" i="1"/>
  <c r="ABB128" i="1"/>
  <c r="ABC128" i="1"/>
  <c r="ABD128" i="1"/>
  <c r="ABE128" i="1"/>
  <c r="ABF128" i="1"/>
  <c r="ABG128" i="1"/>
  <c r="ABH128" i="1"/>
  <c r="ABI128" i="1"/>
  <c r="ABJ128" i="1"/>
  <c r="ABK128" i="1"/>
  <c r="ABL128" i="1"/>
  <c r="ABM128" i="1"/>
  <c r="ABN128" i="1"/>
  <c r="ABO128" i="1"/>
  <c r="ABP128" i="1"/>
  <c r="ABQ128" i="1"/>
  <c r="ABR128" i="1"/>
  <c r="ABS128" i="1"/>
  <c r="ABT128" i="1"/>
  <c r="ABU128" i="1"/>
  <c r="ABV128" i="1"/>
  <c r="ABW128" i="1"/>
  <c r="ABX128" i="1"/>
  <c r="ABY128" i="1"/>
  <c r="ABZ128" i="1"/>
  <c r="ACA128" i="1"/>
  <c r="ACB128" i="1"/>
  <c r="ACC128" i="1"/>
  <c r="ACD128" i="1"/>
  <c r="ACE128" i="1"/>
  <c r="ACF128" i="1"/>
  <c r="ACG128" i="1"/>
  <c r="ACH128" i="1"/>
  <c r="ACI128" i="1"/>
  <c r="ACJ128" i="1"/>
  <c r="ACK128" i="1"/>
  <c r="ACL128" i="1"/>
  <c r="ACM128" i="1"/>
  <c r="ACN128" i="1"/>
  <c r="ACO128" i="1"/>
  <c r="ACP128" i="1"/>
  <c r="ACQ128" i="1"/>
  <c r="ACR128" i="1"/>
  <c r="ACS128" i="1"/>
  <c r="ACT128" i="1"/>
  <c r="ACU128" i="1"/>
  <c r="ACV128" i="1"/>
  <c r="ACW128" i="1"/>
  <c r="ACX128" i="1"/>
  <c r="ACY128" i="1"/>
  <c r="ACZ128" i="1"/>
  <c r="ADA128" i="1"/>
  <c r="ADB128" i="1"/>
  <c r="ADC128" i="1"/>
  <c r="ADD128" i="1"/>
  <c r="ADE128" i="1"/>
  <c r="ADF128" i="1"/>
  <c r="ADG128" i="1"/>
  <c r="ADH128" i="1"/>
  <c r="ADI128" i="1"/>
  <c r="ADJ128" i="1"/>
  <c r="ADK128" i="1"/>
  <c r="ADL128" i="1"/>
  <c r="ADM128" i="1"/>
  <c r="ADN128" i="1"/>
  <c r="ADO128" i="1"/>
  <c r="ADP128" i="1"/>
  <c r="ADQ128" i="1"/>
  <c r="ADR128" i="1"/>
  <c r="ADS128" i="1"/>
  <c r="ADT128" i="1"/>
  <c r="ADU128" i="1"/>
  <c r="ADV128" i="1"/>
  <c r="ADW128" i="1"/>
  <c r="ADX128" i="1"/>
  <c r="ADY128" i="1"/>
  <c r="ADZ128" i="1"/>
  <c r="AEA128" i="1"/>
  <c r="AEB128" i="1"/>
  <c r="AEC128" i="1"/>
  <c r="AED128" i="1"/>
  <c r="AEE128" i="1"/>
  <c r="AEF128" i="1"/>
  <c r="AEG128" i="1"/>
  <c r="AEH128" i="1"/>
  <c r="AEI128" i="1"/>
  <c r="AEJ128" i="1"/>
  <c r="AEK128" i="1"/>
  <c r="AEL128" i="1"/>
  <c r="AEM128" i="1"/>
  <c r="AEN128" i="1"/>
  <c r="AEO128" i="1"/>
  <c r="AEP128" i="1"/>
  <c r="AEQ128" i="1"/>
  <c r="AER128" i="1"/>
  <c r="AES128" i="1"/>
  <c r="AET128" i="1"/>
  <c r="AEU128" i="1"/>
  <c r="AEV128" i="1"/>
  <c r="AEW128" i="1"/>
  <c r="AEX128" i="1"/>
  <c r="AEY128" i="1"/>
  <c r="AEZ128" i="1"/>
  <c r="AFA128" i="1"/>
  <c r="AFB128" i="1"/>
  <c r="AFC128" i="1"/>
  <c r="AFD128" i="1"/>
  <c r="AFE128" i="1"/>
  <c r="AFF128" i="1"/>
  <c r="AFG128" i="1"/>
  <c r="AFH128" i="1"/>
  <c r="AFI128" i="1"/>
  <c r="AFJ128" i="1"/>
  <c r="AFK128" i="1"/>
  <c r="AFL128" i="1"/>
  <c r="AFM128" i="1"/>
  <c r="AFN128" i="1"/>
  <c r="AFO128" i="1"/>
  <c r="AFP128" i="1"/>
  <c r="AFQ128" i="1"/>
  <c r="AFR128" i="1"/>
  <c r="AFS128" i="1"/>
  <c r="AFT128" i="1"/>
  <c r="AFU128" i="1"/>
  <c r="AFV128" i="1"/>
  <c r="AFW128" i="1"/>
  <c r="AFX128" i="1"/>
  <c r="AFY128" i="1"/>
  <c r="AFZ128" i="1"/>
  <c r="AGA128" i="1"/>
  <c r="AGB128" i="1"/>
  <c r="AGC128" i="1"/>
  <c r="AGD128" i="1"/>
  <c r="AGE128" i="1"/>
  <c r="AGF128" i="1"/>
  <c r="AGG128" i="1"/>
  <c r="AGH128" i="1"/>
  <c r="AGI128" i="1"/>
  <c r="AGJ128" i="1"/>
  <c r="AGK128" i="1"/>
  <c r="AGL128" i="1"/>
  <c r="AGM128" i="1"/>
  <c r="AGN128" i="1"/>
  <c r="AGO128" i="1"/>
  <c r="AGP128" i="1"/>
  <c r="AGQ128" i="1"/>
  <c r="AGR128" i="1"/>
  <c r="AGS128" i="1"/>
  <c r="AGT128" i="1"/>
  <c r="AGU128" i="1"/>
  <c r="AGV128" i="1"/>
  <c r="AGW128" i="1"/>
  <c r="AGX128" i="1"/>
  <c r="AGY128" i="1"/>
  <c r="AGZ128" i="1"/>
  <c r="AHA128" i="1"/>
  <c r="AHB128" i="1"/>
  <c r="AHC128" i="1"/>
  <c r="AHD128" i="1"/>
  <c r="AHE128" i="1"/>
  <c r="AHF128" i="1"/>
  <c r="AHG128" i="1"/>
  <c r="AHH128" i="1"/>
  <c r="AHI128" i="1"/>
  <c r="AHJ128" i="1"/>
  <c r="AHK128" i="1"/>
  <c r="AHL128" i="1"/>
  <c r="AHM128" i="1"/>
  <c r="AHN128" i="1"/>
  <c r="AHO128" i="1"/>
  <c r="AHP128" i="1"/>
  <c r="AHQ128" i="1"/>
  <c r="AHR128" i="1"/>
  <c r="AHS128" i="1"/>
  <c r="AHT128" i="1"/>
  <c r="AHU128" i="1"/>
  <c r="AHV128" i="1"/>
  <c r="AHW128" i="1"/>
  <c r="AHX128" i="1"/>
  <c r="AHY128" i="1"/>
  <c r="AHZ128" i="1"/>
  <c r="AIA128" i="1"/>
  <c r="AIB128" i="1"/>
  <c r="AIC128" i="1"/>
  <c r="AID128" i="1"/>
  <c r="AIE128" i="1"/>
  <c r="AIF128" i="1"/>
  <c r="AIG128" i="1"/>
  <c r="AIH128" i="1"/>
  <c r="AII128" i="1"/>
  <c r="AIJ128" i="1"/>
  <c r="AIK128" i="1"/>
  <c r="AIL128" i="1"/>
  <c r="AIM128" i="1"/>
  <c r="AIN128" i="1"/>
  <c r="AIO128" i="1"/>
  <c r="AIP128" i="1"/>
  <c r="AIQ128" i="1"/>
  <c r="AIR128" i="1"/>
  <c r="AIS128" i="1"/>
  <c r="AIT128" i="1"/>
  <c r="AIU128" i="1"/>
  <c r="AIV128" i="1"/>
  <c r="AIW128" i="1"/>
  <c r="AIX128" i="1"/>
  <c r="AIY128" i="1"/>
  <c r="AIZ128" i="1"/>
  <c r="AJA128" i="1"/>
  <c r="AJB128" i="1"/>
  <c r="AJC128" i="1"/>
  <c r="AJD128" i="1"/>
  <c r="AJE128" i="1"/>
  <c r="AJF128" i="1"/>
  <c r="AJG128" i="1"/>
  <c r="AJH128" i="1"/>
  <c r="AJI128" i="1"/>
  <c r="AJJ128" i="1"/>
  <c r="AJK128" i="1"/>
  <c r="AJL128" i="1"/>
  <c r="AJM128" i="1"/>
  <c r="AJN128" i="1"/>
  <c r="AJO128" i="1"/>
  <c r="AJP128" i="1"/>
  <c r="AJQ128" i="1"/>
  <c r="AJR128" i="1"/>
  <c r="AJS128" i="1"/>
  <c r="AJT128" i="1"/>
  <c r="AJU128" i="1"/>
  <c r="AJV128" i="1"/>
  <c r="AJW128" i="1"/>
  <c r="AJX128" i="1"/>
  <c r="AJY128" i="1"/>
  <c r="AJZ128" i="1"/>
  <c r="AKA128" i="1"/>
  <c r="AKB128" i="1"/>
  <c r="AKC128" i="1"/>
  <c r="AKD128" i="1"/>
  <c r="AKE128" i="1"/>
  <c r="AKF128" i="1"/>
  <c r="AKG128" i="1"/>
  <c r="AKH128" i="1"/>
  <c r="AKI128" i="1"/>
  <c r="AKJ128" i="1"/>
  <c r="AKK128" i="1"/>
  <c r="AKL128" i="1"/>
  <c r="AKM128" i="1"/>
  <c r="AKN128" i="1"/>
  <c r="AKO128" i="1"/>
  <c r="AKP128" i="1"/>
  <c r="AKQ128" i="1"/>
  <c r="AKR128" i="1"/>
  <c r="AKS128" i="1"/>
  <c r="AKT128" i="1"/>
  <c r="AKU128" i="1"/>
  <c r="AKV128" i="1"/>
  <c r="AKW128" i="1"/>
  <c r="AKX128" i="1"/>
  <c r="AKY128" i="1"/>
  <c r="AKZ128" i="1"/>
  <c r="ALA128" i="1"/>
  <c r="ALB128" i="1"/>
  <c r="ALC128" i="1"/>
  <c r="ALD128" i="1"/>
  <c r="ALE128" i="1"/>
  <c r="ALF128" i="1"/>
  <c r="ALG128" i="1"/>
  <c r="ALH128" i="1"/>
  <c r="ALI128" i="1"/>
  <c r="ALJ128" i="1"/>
  <c r="ALK128" i="1"/>
  <c r="ALL128" i="1"/>
  <c r="ALM128" i="1"/>
  <c r="ALN128" i="1"/>
  <c r="ALO128" i="1"/>
  <c r="ALP128" i="1"/>
  <c r="ALQ128" i="1"/>
  <c r="ALR128" i="1"/>
  <c r="ALS128" i="1"/>
  <c r="ALT128" i="1"/>
  <c r="ALU128" i="1"/>
  <c r="ALV128" i="1"/>
  <c r="ALW128" i="1"/>
  <c r="ALX128" i="1"/>
  <c r="ALY128" i="1"/>
  <c r="ALZ128" i="1"/>
  <c r="AMA128" i="1"/>
  <c r="AMB128" i="1"/>
  <c r="AMC128" i="1"/>
  <c r="AMD128" i="1"/>
  <c r="AME128" i="1"/>
  <c r="AMF128" i="1"/>
  <c r="AMG128" i="1"/>
  <c r="AMH128" i="1"/>
  <c r="AMI128" i="1"/>
  <c r="AMJ128" i="1"/>
  <c r="AMK128" i="1"/>
  <c r="AML128" i="1"/>
  <c r="AMM128" i="1"/>
  <c r="AMN128" i="1"/>
  <c r="AMO128" i="1"/>
  <c r="AMP128" i="1"/>
  <c r="AMQ128" i="1"/>
  <c r="AMR128" i="1"/>
  <c r="AMS128" i="1"/>
  <c r="AMT128" i="1"/>
  <c r="AMU128" i="1"/>
  <c r="AMV128" i="1"/>
  <c r="AMW128" i="1"/>
  <c r="AMX128" i="1"/>
  <c r="AMY128" i="1"/>
  <c r="AMZ128" i="1"/>
  <c r="ANA128" i="1"/>
  <c r="ANB128" i="1"/>
  <c r="ANC128" i="1"/>
  <c r="AND128" i="1"/>
  <c r="ANE128" i="1"/>
  <c r="ANF128" i="1"/>
  <c r="ANG128" i="1"/>
  <c r="ANH128" i="1"/>
  <c r="ANI128" i="1"/>
  <c r="ANJ128" i="1"/>
  <c r="ANK128" i="1"/>
  <c r="ANL128" i="1"/>
  <c r="ANM128" i="1"/>
  <c r="ANN128" i="1"/>
  <c r="ANO128" i="1"/>
  <c r="ANP128" i="1"/>
  <c r="ANQ128" i="1"/>
  <c r="ANR128" i="1"/>
  <c r="ANS128" i="1"/>
  <c r="ANT128" i="1"/>
  <c r="ANU128" i="1"/>
  <c r="ANV128" i="1"/>
  <c r="ANW128" i="1"/>
  <c r="ANX128" i="1"/>
  <c r="ANY128" i="1"/>
  <c r="ANZ128" i="1"/>
  <c r="AOA128" i="1"/>
  <c r="AOB128" i="1"/>
  <c r="AOC128" i="1"/>
  <c r="AOD128" i="1"/>
  <c r="AOE128" i="1"/>
  <c r="AOF128" i="1"/>
  <c r="AOG128" i="1"/>
  <c r="AOH128" i="1"/>
  <c r="AOI128" i="1"/>
  <c r="AOJ128" i="1"/>
  <c r="AOK128" i="1"/>
  <c r="AOL128" i="1"/>
  <c r="AOM128" i="1"/>
  <c r="AON128" i="1"/>
  <c r="AOO128" i="1"/>
  <c r="AOP128" i="1"/>
  <c r="AOQ128" i="1"/>
  <c r="AOR128" i="1"/>
  <c r="AOS128" i="1"/>
  <c r="AOT128" i="1"/>
  <c r="AOU128" i="1"/>
  <c r="AOV128" i="1"/>
  <c r="AOW128" i="1"/>
  <c r="AOX128" i="1"/>
  <c r="AOY128" i="1"/>
  <c r="AOZ128" i="1"/>
  <c r="APA128" i="1"/>
  <c r="APB128" i="1"/>
  <c r="APC128" i="1"/>
  <c r="APD128" i="1"/>
  <c r="APE128" i="1"/>
  <c r="APF128" i="1"/>
  <c r="APG128" i="1"/>
  <c r="APH128" i="1"/>
  <c r="API128" i="1"/>
  <c r="APJ128" i="1"/>
  <c r="APK128" i="1"/>
  <c r="APL128" i="1"/>
  <c r="APM128" i="1"/>
  <c r="APN128" i="1"/>
  <c r="APO128" i="1"/>
  <c r="APP128" i="1"/>
  <c r="APQ128" i="1"/>
  <c r="APR128" i="1"/>
  <c r="APS128" i="1"/>
  <c r="APT128" i="1"/>
  <c r="APU128" i="1"/>
  <c r="APV128" i="1"/>
  <c r="APW128" i="1"/>
  <c r="APX128" i="1"/>
  <c r="APY128" i="1"/>
  <c r="APZ128" i="1"/>
  <c r="AQA128" i="1"/>
  <c r="AQB128" i="1"/>
  <c r="AQC128" i="1"/>
  <c r="AQD128" i="1"/>
  <c r="AQE128" i="1"/>
  <c r="AQF128" i="1"/>
  <c r="AQG128" i="1"/>
  <c r="AQH128" i="1"/>
  <c r="AQI128" i="1"/>
  <c r="AQJ128" i="1"/>
  <c r="AQK128" i="1"/>
  <c r="AQL128" i="1"/>
  <c r="AQM128" i="1"/>
  <c r="AQN128" i="1"/>
  <c r="AQO128" i="1"/>
  <c r="AQP128" i="1"/>
  <c r="AQQ128" i="1"/>
  <c r="AQR128" i="1"/>
  <c r="AQS128" i="1"/>
  <c r="AQT128" i="1"/>
  <c r="AQU128" i="1"/>
  <c r="AQV128" i="1"/>
  <c r="AQW128" i="1"/>
  <c r="AQX128" i="1"/>
  <c r="AQY128" i="1"/>
  <c r="AQZ128" i="1"/>
  <c r="ARA128" i="1"/>
  <c r="ARB128" i="1"/>
  <c r="ARC128" i="1"/>
  <c r="ARD128" i="1"/>
  <c r="ARE128" i="1"/>
  <c r="ARF128" i="1"/>
  <c r="ARG128" i="1"/>
  <c r="ARH128" i="1"/>
  <c r="ARI128" i="1"/>
  <c r="ARJ128" i="1"/>
  <c r="ARK128" i="1"/>
  <c r="ARL128" i="1"/>
  <c r="ARM128" i="1"/>
  <c r="ARN128" i="1"/>
  <c r="ARO128" i="1"/>
  <c r="ARP128" i="1"/>
  <c r="ARQ128" i="1"/>
  <c r="ARR128" i="1"/>
  <c r="ARS128" i="1"/>
  <c r="ART128" i="1"/>
  <c r="ARU128" i="1"/>
  <c r="ARV128" i="1"/>
  <c r="ARW128" i="1"/>
  <c r="ARX128" i="1"/>
  <c r="ARY128" i="1"/>
  <c r="ARZ128" i="1"/>
  <c r="ASA128" i="1"/>
  <c r="ASB128" i="1"/>
  <c r="ASC128" i="1"/>
  <c r="ASD128" i="1"/>
  <c r="ASE128" i="1"/>
  <c r="ASF128" i="1"/>
  <c r="ASG128" i="1"/>
  <c r="ASH128" i="1"/>
  <c r="ASI128" i="1"/>
  <c r="ASJ128" i="1"/>
  <c r="ASK128" i="1"/>
  <c r="ASL128" i="1"/>
  <c r="ASM128" i="1"/>
  <c r="ASN128" i="1"/>
  <c r="ASO128" i="1"/>
  <c r="ASP128" i="1"/>
  <c r="ASQ128" i="1"/>
  <c r="ASR128" i="1"/>
  <c r="ASS128" i="1"/>
  <c r="AST128" i="1"/>
  <c r="ASU128" i="1"/>
  <c r="ASV128" i="1"/>
  <c r="ASW128" i="1"/>
  <c r="ASX128" i="1"/>
  <c r="ASY128" i="1"/>
  <c r="ASZ128" i="1"/>
  <c r="ATA128" i="1"/>
  <c r="ATB128" i="1"/>
  <c r="ATC128" i="1"/>
  <c r="ATD128" i="1"/>
  <c r="ATE128" i="1"/>
  <c r="ATF128" i="1"/>
  <c r="ATG128" i="1"/>
  <c r="ATH128" i="1"/>
  <c r="ATI128" i="1"/>
  <c r="ATJ128" i="1"/>
  <c r="ATK128" i="1"/>
  <c r="ATL128" i="1"/>
  <c r="ATM128" i="1"/>
  <c r="ATN128" i="1"/>
  <c r="ATO128" i="1"/>
  <c r="ATP128" i="1"/>
  <c r="ATQ128" i="1"/>
  <c r="ATR128" i="1"/>
  <c r="ATS128" i="1"/>
  <c r="ATT128" i="1"/>
  <c r="ATU128" i="1"/>
  <c r="ATV128" i="1"/>
  <c r="ATW128" i="1"/>
  <c r="ATX128" i="1"/>
  <c r="ATY128" i="1"/>
  <c r="ATZ128" i="1"/>
  <c r="AUA128" i="1"/>
  <c r="AUB128" i="1"/>
  <c r="AUC128" i="1"/>
  <c r="AUD128" i="1"/>
  <c r="AUE128" i="1"/>
  <c r="AUF128" i="1"/>
  <c r="AUG128" i="1"/>
  <c r="AUH128" i="1"/>
  <c r="AUI128" i="1"/>
  <c r="AUJ128" i="1"/>
  <c r="AUK128" i="1"/>
  <c r="AUL128" i="1"/>
  <c r="AUM128" i="1"/>
  <c r="AUN128" i="1"/>
  <c r="AUO128" i="1"/>
  <c r="AUP128" i="1"/>
  <c r="AUQ128" i="1"/>
  <c r="AUR128" i="1"/>
  <c r="AUS128" i="1"/>
  <c r="AUT128" i="1"/>
  <c r="AUU128" i="1"/>
  <c r="AUV128" i="1"/>
  <c r="AUW128" i="1"/>
  <c r="AUX128" i="1"/>
  <c r="AUY128" i="1"/>
  <c r="AUZ128" i="1"/>
  <c r="AVA128" i="1"/>
  <c r="AVB128" i="1"/>
  <c r="AVC128" i="1"/>
  <c r="AVD128" i="1"/>
  <c r="AVE128" i="1"/>
  <c r="AVF128" i="1"/>
  <c r="AVG128" i="1"/>
  <c r="AVH128" i="1"/>
  <c r="AVI128" i="1"/>
  <c r="AVJ128" i="1"/>
  <c r="AVK128" i="1"/>
  <c r="AVL128" i="1"/>
  <c r="AVM128" i="1"/>
  <c r="AVN128" i="1"/>
  <c r="AVO128" i="1"/>
  <c r="AVP128" i="1"/>
  <c r="AVQ128" i="1"/>
  <c r="AVR128" i="1"/>
  <c r="AVS128" i="1"/>
  <c r="AVT128" i="1"/>
  <c r="AVU128" i="1"/>
  <c r="AVV128" i="1"/>
  <c r="AVW128" i="1"/>
  <c r="AVX128" i="1"/>
  <c r="AVY128" i="1"/>
  <c r="AVZ128" i="1"/>
  <c r="AWA128" i="1"/>
  <c r="AWB128" i="1"/>
  <c r="AWC128" i="1"/>
  <c r="AWD128" i="1"/>
  <c r="AWE128" i="1"/>
  <c r="AWF128" i="1"/>
  <c r="AWG128" i="1"/>
  <c r="AWH128" i="1"/>
  <c r="AWI128" i="1"/>
  <c r="AWJ128" i="1"/>
  <c r="AWK128" i="1"/>
  <c r="AWL128" i="1"/>
  <c r="AWM128" i="1"/>
  <c r="AWN128" i="1"/>
  <c r="AWO128" i="1"/>
  <c r="AWP128" i="1"/>
  <c r="AWQ128" i="1"/>
  <c r="AWR128" i="1"/>
  <c r="AWS128" i="1"/>
  <c r="AWT128" i="1"/>
  <c r="AWU128" i="1"/>
  <c r="AWV128" i="1"/>
  <c r="AWW128" i="1"/>
  <c r="AWX128" i="1"/>
  <c r="AWY128" i="1"/>
  <c r="AWZ128" i="1"/>
  <c r="AXA128" i="1"/>
  <c r="AXB128" i="1"/>
  <c r="AXC128" i="1"/>
  <c r="AXD128" i="1"/>
  <c r="AXE128" i="1"/>
  <c r="AXF128" i="1"/>
  <c r="AXG128" i="1"/>
  <c r="AXH128" i="1"/>
  <c r="AXI128" i="1"/>
  <c r="AXJ128" i="1"/>
  <c r="AXK128" i="1"/>
  <c r="AXL128" i="1"/>
  <c r="AXM128" i="1"/>
  <c r="AXN128" i="1"/>
  <c r="AXO128" i="1"/>
  <c r="AXP128" i="1"/>
  <c r="AXQ128" i="1"/>
  <c r="AXR128" i="1"/>
  <c r="AXS128" i="1"/>
  <c r="AXT128" i="1"/>
  <c r="AXU128" i="1"/>
  <c r="AXV128" i="1"/>
  <c r="AXW128" i="1"/>
  <c r="AXX128" i="1"/>
  <c r="AXY128" i="1"/>
  <c r="AXZ128" i="1"/>
  <c r="AYA128" i="1"/>
  <c r="AYB128" i="1"/>
  <c r="AYC128" i="1"/>
  <c r="AYD128" i="1"/>
  <c r="AYE128" i="1"/>
  <c r="AYF128" i="1"/>
  <c r="AYG128" i="1"/>
  <c r="AYH128" i="1"/>
  <c r="AYI128" i="1"/>
  <c r="AYJ128" i="1"/>
  <c r="AYK128" i="1"/>
  <c r="AYL128" i="1"/>
  <c r="AYM128" i="1"/>
  <c r="AYN128" i="1"/>
  <c r="AYO128" i="1"/>
  <c r="AYP128" i="1"/>
  <c r="AYQ128" i="1"/>
  <c r="AYR128" i="1"/>
  <c r="AYS128" i="1"/>
  <c r="AYT128" i="1"/>
  <c r="AYU128" i="1"/>
  <c r="AYV128" i="1"/>
  <c r="AYW128" i="1"/>
  <c r="AYX128" i="1"/>
  <c r="AYY128" i="1"/>
  <c r="AYZ128" i="1"/>
  <c r="AZA128" i="1"/>
  <c r="AZB128" i="1"/>
  <c r="AZC128" i="1"/>
  <c r="AZD128" i="1"/>
  <c r="AZE128" i="1"/>
  <c r="AZF128" i="1"/>
  <c r="AZG128" i="1"/>
  <c r="AZH128" i="1"/>
  <c r="AZI128" i="1"/>
  <c r="AZJ128" i="1"/>
  <c r="AZK128" i="1"/>
  <c r="AZL128" i="1"/>
  <c r="AZM128" i="1"/>
  <c r="AZN128" i="1"/>
  <c r="AZO128" i="1"/>
  <c r="AZP128" i="1"/>
  <c r="AZQ128" i="1"/>
  <c r="AZR128" i="1"/>
  <c r="AZS128" i="1"/>
  <c r="AZT128" i="1"/>
  <c r="AZU128" i="1"/>
  <c r="AZV128" i="1"/>
  <c r="AZW128" i="1"/>
  <c r="AZX128" i="1"/>
  <c r="AZY128" i="1"/>
  <c r="AZZ128" i="1"/>
  <c r="BAA128" i="1"/>
  <c r="BAB128" i="1"/>
  <c r="BAC128" i="1"/>
  <c r="BAD128" i="1"/>
  <c r="BAE128" i="1"/>
  <c r="BAF128" i="1"/>
  <c r="BAG128" i="1"/>
  <c r="BAH128" i="1"/>
  <c r="BAI128" i="1"/>
  <c r="BAJ128" i="1"/>
  <c r="BAK128" i="1"/>
  <c r="BAL128" i="1"/>
  <c r="BAM128" i="1"/>
  <c r="BAN128" i="1"/>
  <c r="BAO128" i="1"/>
  <c r="BAP128" i="1"/>
  <c r="BAQ128" i="1"/>
  <c r="BAR128" i="1"/>
  <c r="BAS128" i="1"/>
  <c r="BAT128" i="1"/>
  <c r="BAU128" i="1"/>
  <c r="BAV128" i="1"/>
  <c r="BAW128" i="1"/>
  <c r="BAX128" i="1"/>
  <c r="BAY128" i="1"/>
  <c r="BAZ128" i="1"/>
  <c r="BBA128" i="1"/>
  <c r="BBB128" i="1"/>
  <c r="BBC128" i="1"/>
  <c r="BBD128" i="1"/>
  <c r="BBE128" i="1"/>
  <c r="BBF128" i="1"/>
  <c r="BBG128" i="1"/>
  <c r="BBH128" i="1"/>
  <c r="BBI128" i="1"/>
  <c r="BBJ128" i="1"/>
  <c r="BBK128" i="1"/>
  <c r="BBL128" i="1"/>
  <c r="BBM128" i="1"/>
  <c r="BBN128" i="1"/>
  <c r="BBO128" i="1"/>
  <c r="BBP128" i="1"/>
  <c r="BBQ128" i="1"/>
  <c r="BBR128" i="1"/>
  <c r="BBS128" i="1"/>
  <c r="BBT128" i="1"/>
  <c r="BBU128" i="1"/>
  <c r="BBV128" i="1"/>
  <c r="BBW128" i="1"/>
  <c r="BBX128" i="1"/>
  <c r="BBY128" i="1"/>
  <c r="BBZ128" i="1"/>
  <c r="BCA128" i="1"/>
  <c r="BCB128" i="1"/>
  <c r="BCC128" i="1"/>
  <c r="BCD128" i="1"/>
  <c r="BCE128" i="1"/>
  <c r="BCF128" i="1"/>
  <c r="BCG128" i="1"/>
  <c r="BCH128" i="1"/>
  <c r="BCI128" i="1"/>
  <c r="BCJ128" i="1"/>
  <c r="BCK128" i="1"/>
  <c r="BCL128" i="1"/>
  <c r="BCM128" i="1"/>
  <c r="BCN128" i="1"/>
  <c r="BCO128" i="1"/>
  <c r="BCP128" i="1"/>
  <c r="BCQ128" i="1"/>
  <c r="BCR128" i="1"/>
  <c r="BCS128" i="1"/>
  <c r="BCT128" i="1"/>
  <c r="BCU128" i="1"/>
  <c r="BCV128" i="1"/>
  <c r="BCW128" i="1"/>
  <c r="BCX128" i="1"/>
  <c r="BCY128" i="1"/>
  <c r="BCZ128" i="1"/>
  <c r="BDA128" i="1"/>
  <c r="BDB128" i="1"/>
  <c r="BDC128" i="1"/>
  <c r="BDD128" i="1"/>
  <c r="BDE128" i="1"/>
  <c r="BDF128" i="1"/>
  <c r="BDG128" i="1"/>
  <c r="BDH128" i="1"/>
  <c r="BDI128" i="1"/>
  <c r="BDJ128" i="1"/>
  <c r="BDK128" i="1"/>
  <c r="BDL128" i="1"/>
  <c r="BDM128" i="1"/>
  <c r="BDN128" i="1"/>
  <c r="BDO128" i="1"/>
  <c r="BDP128" i="1"/>
  <c r="BDQ128" i="1"/>
  <c r="BDR128" i="1"/>
  <c r="BDS128" i="1"/>
  <c r="BDT128" i="1"/>
  <c r="BDU128" i="1"/>
  <c r="BDV128" i="1"/>
  <c r="BDW128" i="1"/>
  <c r="BDX128" i="1"/>
  <c r="BDY128" i="1"/>
  <c r="BDZ128" i="1"/>
  <c r="BEA128" i="1"/>
  <c r="BEB128" i="1"/>
  <c r="BEC128" i="1"/>
  <c r="BED128" i="1"/>
  <c r="BEE128" i="1"/>
  <c r="BEF128" i="1"/>
  <c r="BEG128" i="1"/>
  <c r="BEH128" i="1"/>
  <c r="BEI128" i="1"/>
  <c r="BEJ128" i="1"/>
  <c r="BEK128" i="1"/>
  <c r="BEL128" i="1"/>
  <c r="BEM128" i="1"/>
  <c r="BEN128" i="1"/>
  <c r="BEO128" i="1"/>
  <c r="BEP128" i="1"/>
  <c r="BEQ128" i="1"/>
  <c r="BER128" i="1"/>
  <c r="BES128" i="1"/>
  <c r="BET128" i="1"/>
  <c r="BEU128" i="1"/>
  <c r="BEV128" i="1"/>
  <c r="BEW128" i="1"/>
  <c r="BEX128" i="1"/>
  <c r="BEY128" i="1"/>
  <c r="BEZ128" i="1"/>
  <c r="BFA128" i="1"/>
  <c r="BFB128" i="1"/>
  <c r="BFC128" i="1"/>
  <c r="BFD128" i="1"/>
  <c r="BFE128" i="1"/>
  <c r="BFF128" i="1"/>
  <c r="BFG128" i="1"/>
  <c r="BFH128" i="1"/>
  <c r="BFI128" i="1"/>
  <c r="BFJ128" i="1"/>
  <c r="BFK128" i="1"/>
  <c r="BFL128" i="1"/>
  <c r="BFM128" i="1"/>
  <c r="BFN128" i="1"/>
  <c r="BFO128" i="1"/>
  <c r="BFP128" i="1"/>
  <c r="BFQ128" i="1"/>
  <c r="BFR128" i="1"/>
  <c r="BFS128" i="1"/>
  <c r="BFT128" i="1"/>
  <c r="BFU128" i="1"/>
  <c r="BFV128" i="1"/>
  <c r="BFW128" i="1"/>
  <c r="BFX128" i="1"/>
  <c r="BFY128" i="1"/>
  <c r="BFZ128" i="1"/>
  <c r="BGA128" i="1"/>
  <c r="BGB128" i="1"/>
  <c r="BGC128" i="1"/>
  <c r="BGD128" i="1"/>
  <c r="BGE128" i="1"/>
  <c r="BGF128" i="1"/>
  <c r="BGG128" i="1"/>
  <c r="BGH128" i="1"/>
  <c r="BGI128" i="1"/>
  <c r="BGJ128" i="1"/>
  <c r="BGK128" i="1"/>
  <c r="BGL128" i="1"/>
  <c r="BGM128" i="1"/>
  <c r="BGN128" i="1"/>
  <c r="BGO128" i="1"/>
  <c r="BGP128" i="1"/>
  <c r="BGQ128" i="1"/>
  <c r="BGR128" i="1"/>
  <c r="BGS128" i="1"/>
  <c r="BGT128" i="1"/>
  <c r="BGU128" i="1"/>
  <c r="BGV128" i="1"/>
  <c r="BGW128" i="1"/>
  <c r="BGX128" i="1"/>
  <c r="BGY128" i="1"/>
  <c r="BGZ128" i="1"/>
  <c r="BHA128" i="1"/>
  <c r="BHB128" i="1"/>
  <c r="BHC128" i="1"/>
  <c r="BHD128" i="1"/>
  <c r="BHE128" i="1"/>
  <c r="BHF128" i="1"/>
  <c r="BHG128" i="1"/>
  <c r="BHH128" i="1"/>
  <c r="BHI128" i="1"/>
  <c r="BHJ128" i="1"/>
  <c r="BHK128" i="1"/>
  <c r="BHL128" i="1"/>
  <c r="BHM128" i="1"/>
  <c r="BHN128" i="1"/>
  <c r="BHO128" i="1"/>
  <c r="BHP128" i="1"/>
  <c r="BHQ128" i="1"/>
  <c r="BHR128" i="1"/>
  <c r="BHS128" i="1"/>
  <c r="BHT128" i="1"/>
  <c r="BHU128" i="1"/>
  <c r="BHV128" i="1"/>
  <c r="BHW128" i="1"/>
  <c r="BHX128" i="1"/>
  <c r="BHY128" i="1"/>
  <c r="BHZ128" i="1"/>
  <c r="BIA128" i="1"/>
  <c r="BIB128" i="1"/>
  <c r="BIC128" i="1"/>
  <c r="BID128" i="1"/>
  <c r="BIE128" i="1"/>
  <c r="BIF128" i="1"/>
  <c r="BIG128" i="1"/>
  <c r="BIH128" i="1"/>
  <c r="BII128" i="1"/>
  <c r="BIJ128" i="1"/>
  <c r="BIK128" i="1"/>
  <c r="BIL128" i="1"/>
  <c r="BIM128" i="1"/>
  <c r="BIN128" i="1"/>
  <c r="BIO128" i="1"/>
  <c r="BIP128" i="1"/>
  <c r="BIQ128" i="1"/>
  <c r="BIR128" i="1"/>
  <c r="BIS128" i="1"/>
  <c r="BIT128" i="1"/>
  <c r="BIU128" i="1"/>
  <c r="BIV128" i="1"/>
  <c r="BIW128" i="1"/>
  <c r="BIX128" i="1"/>
  <c r="BIY128" i="1"/>
  <c r="BIZ128" i="1"/>
  <c r="BJA128" i="1"/>
  <c r="BJB128" i="1"/>
  <c r="BJC128" i="1"/>
  <c r="BJD128" i="1"/>
  <c r="BJE128" i="1"/>
  <c r="BJF128" i="1"/>
  <c r="BJG128" i="1"/>
  <c r="BJH128" i="1"/>
  <c r="BJI128" i="1"/>
  <c r="BJJ128" i="1"/>
  <c r="BJK128" i="1"/>
  <c r="BJL128" i="1"/>
  <c r="BJM128" i="1"/>
  <c r="BJN128" i="1"/>
  <c r="BJO128" i="1"/>
  <c r="BJP128" i="1"/>
  <c r="BJQ128" i="1"/>
  <c r="BJR128" i="1"/>
  <c r="BJS128" i="1"/>
  <c r="BJT128" i="1"/>
  <c r="BJU128" i="1"/>
  <c r="BJV128" i="1"/>
  <c r="BJW128" i="1"/>
  <c r="BJX128" i="1"/>
  <c r="BJY128" i="1"/>
  <c r="BJZ128" i="1"/>
  <c r="BKA128" i="1"/>
  <c r="BKB128" i="1"/>
  <c r="BKC128" i="1"/>
  <c r="BKD128" i="1"/>
  <c r="BKE128" i="1"/>
  <c r="BKF128" i="1"/>
  <c r="BKG128" i="1"/>
  <c r="BKH128" i="1"/>
  <c r="BKI128" i="1"/>
  <c r="BKJ128" i="1"/>
  <c r="BKK128" i="1"/>
  <c r="BKL128" i="1"/>
  <c r="BKM128" i="1"/>
  <c r="BKN128" i="1"/>
  <c r="BKO128" i="1"/>
  <c r="BKP128" i="1"/>
  <c r="BKQ128" i="1"/>
  <c r="BKR128" i="1"/>
  <c r="BKS128" i="1"/>
  <c r="BKT128" i="1"/>
  <c r="BKU128" i="1"/>
  <c r="BKV128" i="1"/>
  <c r="BKW128" i="1"/>
  <c r="BKX128" i="1"/>
  <c r="BKY128" i="1"/>
  <c r="BKZ128" i="1"/>
  <c r="BLA128" i="1"/>
  <c r="BLB128" i="1"/>
  <c r="BLC128" i="1"/>
  <c r="BLD128" i="1"/>
  <c r="BLE128" i="1"/>
  <c r="BLF128" i="1"/>
  <c r="BLG128" i="1"/>
  <c r="BLH128" i="1"/>
  <c r="BLI128" i="1"/>
  <c r="BLJ128" i="1"/>
  <c r="BLK128" i="1"/>
  <c r="BLL128" i="1"/>
  <c r="BLM128" i="1"/>
  <c r="BLN128" i="1"/>
  <c r="BLO128" i="1"/>
  <c r="BLP128" i="1"/>
  <c r="BLQ128" i="1"/>
  <c r="BLR128" i="1"/>
  <c r="BLS128" i="1"/>
  <c r="BLT128" i="1"/>
  <c r="BLU128" i="1"/>
  <c r="BLV128" i="1"/>
  <c r="BLW128" i="1"/>
  <c r="BLX128" i="1"/>
  <c r="BLY128" i="1"/>
  <c r="BLZ128" i="1"/>
  <c r="BMA128" i="1"/>
  <c r="BMB128" i="1"/>
  <c r="BMC128" i="1"/>
  <c r="BMD128" i="1"/>
  <c r="BME128" i="1"/>
  <c r="BMF128" i="1"/>
  <c r="BMG128" i="1"/>
  <c r="BMH128" i="1"/>
  <c r="BMI128" i="1"/>
  <c r="BMJ128" i="1"/>
  <c r="BMK128" i="1"/>
  <c r="BML128" i="1"/>
  <c r="BMM128" i="1"/>
  <c r="BMN128" i="1"/>
  <c r="BMO128" i="1"/>
  <c r="BMP128" i="1"/>
  <c r="BMQ128" i="1"/>
  <c r="BMR128" i="1"/>
  <c r="BMS128" i="1"/>
  <c r="BMT128" i="1"/>
  <c r="BMU128" i="1"/>
  <c r="BMV128" i="1"/>
  <c r="BMW128" i="1"/>
  <c r="BMX128" i="1"/>
  <c r="BMY128" i="1"/>
  <c r="BMZ128" i="1"/>
  <c r="BNA128" i="1"/>
  <c r="BNB128" i="1"/>
  <c r="BNC128" i="1"/>
  <c r="BND128" i="1"/>
  <c r="BNE128" i="1"/>
  <c r="BNF128" i="1"/>
  <c r="BNG128" i="1"/>
  <c r="BNH128" i="1"/>
  <c r="BNI128" i="1"/>
  <c r="BNJ128" i="1"/>
  <c r="BNK128" i="1"/>
  <c r="BNL128" i="1"/>
  <c r="BNM128" i="1"/>
  <c r="BNN128" i="1"/>
  <c r="BNO128" i="1"/>
  <c r="BNP128" i="1"/>
  <c r="BNQ128" i="1"/>
  <c r="BNR128" i="1"/>
  <c r="BNS128" i="1"/>
  <c r="BNT128" i="1"/>
  <c r="BNU128" i="1"/>
  <c r="BNV128" i="1"/>
  <c r="BNW128" i="1"/>
  <c r="BNX128" i="1"/>
  <c r="BNY128" i="1"/>
  <c r="BNZ128" i="1"/>
  <c r="BOA128" i="1"/>
  <c r="BOB128" i="1"/>
  <c r="BOC128" i="1"/>
  <c r="BOD128" i="1"/>
  <c r="BOE128" i="1"/>
  <c r="BOF128" i="1"/>
  <c r="BOG128" i="1"/>
  <c r="BOH128" i="1"/>
  <c r="BOI128" i="1"/>
  <c r="BOJ128" i="1"/>
  <c r="BOK128" i="1"/>
  <c r="BOL128" i="1"/>
  <c r="BOM128" i="1"/>
  <c r="BON128" i="1"/>
  <c r="BOO128" i="1"/>
  <c r="BOP128" i="1"/>
  <c r="BOQ128" i="1"/>
  <c r="BOR128" i="1"/>
  <c r="BOS128" i="1"/>
  <c r="BOT128" i="1"/>
  <c r="BOU128" i="1"/>
  <c r="BOV128" i="1"/>
  <c r="BOW128" i="1"/>
  <c r="BOX128" i="1"/>
  <c r="BOY128" i="1"/>
  <c r="BOZ128" i="1"/>
  <c r="BPA128" i="1"/>
  <c r="BPB128" i="1"/>
  <c r="BPC128" i="1"/>
  <c r="BPD128" i="1"/>
  <c r="BPE128" i="1"/>
  <c r="BPF128" i="1"/>
  <c r="BPG128" i="1"/>
  <c r="BPH128" i="1"/>
  <c r="BPI128" i="1"/>
  <c r="BPJ128" i="1"/>
  <c r="BPK128" i="1"/>
  <c r="BPL128" i="1"/>
  <c r="BPM128" i="1"/>
  <c r="BPN128" i="1"/>
  <c r="BPO128" i="1"/>
  <c r="BPP128" i="1"/>
  <c r="BPQ128" i="1"/>
  <c r="BPR128" i="1"/>
  <c r="BPS128" i="1"/>
  <c r="BPT128" i="1"/>
  <c r="BPU128" i="1"/>
  <c r="BPV128" i="1"/>
  <c r="BPW128" i="1"/>
  <c r="BPX128" i="1"/>
  <c r="BPY128" i="1"/>
  <c r="BPZ128" i="1"/>
  <c r="BQA128" i="1"/>
  <c r="BQB128" i="1"/>
  <c r="BQC128" i="1"/>
  <c r="BQD128" i="1"/>
  <c r="BQE128" i="1"/>
  <c r="BQF128" i="1"/>
  <c r="BQG128" i="1"/>
  <c r="BQH128" i="1"/>
  <c r="BQI128" i="1"/>
  <c r="BQJ128" i="1"/>
  <c r="BQK128" i="1"/>
  <c r="BQL128" i="1"/>
  <c r="BQM128" i="1"/>
  <c r="BQN128" i="1"/>
  <c r="BQO128" i="1"/>
  <c r="BQP128" i="1"/>
  <c r="BQQ128" i="1"/>
  <c r="BQR128" i="1"/>
  <c r="BQS128" i="1"/>
  <c r="BQT128" i="1"/>
  <c r="BQU128" i="1"/>
  <c r="BQV128" i="1"/>
  <c r="BQW128" i="1"/>
  <c r="BQX128" i="1"/>
  <c r="BQY128" i="1"/>
  <c r="BQZ128" i="1"/>
  <c r="BRA128" i="1"/>
  <c r="BRB128" i="1"/>
  <c r="BRC128" i="1"/>
  <c r="BRD128" i="1"/>
  <c r="BRE128" i="1"/>
  <c r="BRF128" i="1"/>
  <c r="BRG128" i="1"/>
  <c r="BRH128" i="1"/>
  <c r="BRI128" i="1"/>
  <c r="BRJ128" i="1"/>
  <c r="BRK128" i="1"/>
  <c r="BRL128" i="1"/>
  <c r="BRM128" i="1"/>
  <c r="BRN128" i="1"/>
  <c r="BRO128" i="1"/>
  <c r="BRP128" i="1"/>
  <c r="BRQ128" i="1"/>
  <c r="BRR128" i="1"/>
  <c r="BRS128" i="1"/>
  <c r="BRT128" i="1"/>
  <c r="BRU128" i="1"/>
  <c r="BRV128" i="1"/>
  <c r="BRW128" i="1"/>
  <c r="BRX128" i="1"/>
  <c r="BRY128" i="1"/>
  <c r="BRZ128" i="1"/>
  <c r="BSA128" i="1"/>
  <c r="BSB128" i="1"/>
  <c r="BSC128" i="1"/>
  <c r="BSD128" i="1"/>
  <c r="BSE128" i="1"/>
  <c r="BSF128" i="1"/>
  <c r="BSG128" i="1"/>
  <c r="BSH128" i="1"/>
  <c r="BSI128" i="1"/>
  <c r="BSJ128" i="1"/>
  <c r="BSK128" i="1"/>
  <c r="BSL128" i="1"/>
  <c r="BSM128" i="1"/>
  <c r="BSN128" i="1"/>
  <c r="BSO128" i="1"/>
  <c r="BSP128" i="1"/>
  <c r="BSQ128" i="1"/>
  <c r="BSR128" i="1"/>
  <c r="BSS128" i="1"/>
  <c r="BST128" i="1"/>
  <c r="BSU128" i="1"/>
  <c r="BSV128" i="1"/>
  <c r="BSW128" i="1"/>
  <c r="BSX128" i="1"/>
  <c r="BSY128" i="1"/>
  <c r="BSZ128" i="1"/>
  <c r="BTA128" i="1"/>
  <c r="BTB128" i="1"/>
  <c r="BTC128" i="1"/>
  <c r="BTD128" i="1"/>
  <c r="BTE128" i="1"/>
  <c r="BTF128" i="1"/>
  <c r="BTG128" i="1"/>
  <c r="BTH128" i="1"/>
  <c r="BTI128" i="1"/>
  <c r="BTJ128" i="1"/>
  <c r="BTK128" i="1"/>
  <c r="BTL128" i="1"/>
  <c r="BTM128" i="1"/>
  <c r="BTN128" i="1"/>
  <c r="BTO128" i="1"/>
  <c r="BTP128" i="1"/>
  <c r="BTQ128" i="1"/>
  <c r="BTR128" i="1"/>
  <c r="BTS128" i="1"/>
  <c r="BTT128" i="1"/>
  <c r="BTU128" i="1"/>
  <c r="BTV128" i="1"/>
  <c r="BTW128" i="1"/>
  <c r="BTX128" i="1"/>
  <c r="BTY128" i="1"/>
  <c r="BTZ128" i="1"/>
  <c r="BUA128" i="1"/>
  <c r="BUB128" i="1"/>
  <c r="BUC128" i="1"/>
  <c r="BUD128" i="1"/>
  <c r="BUE128" i="1"/>
  <c r="BUF128" i="1"/>
  <c r="BUG128" i="1"/>
  <c r="BUH128" i="1"/>
  <c r="BUI128" i="1"/>
  <c r="BUJ128" i="1"/>
  <c r="BUK128" i="1"/>
  <c r="BUL128" i="1"/>
  <c r="BUM128" i="1"/>
  <c r="BUN128" i="1"/>
  <c r="BUO128" i="1"/>
  <c r="BUP128" i="1"/>
  <c r="BUQ128" i="1"/>
  <c r="BUR128" i="1"/>
  <c r="BUS128" i="1"/>
  <c r="BUT128" i="1"/>
  <c r="BUU128" i="1"/>
  <c r="BUV128" i="1"/>
  <c r="BUW128" i="1"/>
  <c r="BUX128" i="1"/>
  <c r="BUY128" i="1"/>
  <c r="BUZ128" i="1"/>
  <c r="BVA128" i="1"/>
  <c r="BVB128" i="1"/>
  <c r="BVC128" i="1"/>
  <c r="BVD128" i="1"/>
  <c r="BVE128" i="1"/>
  <c r="BVF128" i="1"/>
  <c r="BVG128" i="1"/>
  <c r="BVH128" i="1"/>
  <c r="BVI128" i="1"/>
  <c r="BVJ128" i="1"/>
  <c r="BVK128" i="1"/>
  <c r="BVL128" i="1"/>
  <c r="BVM128" i="1"/>
  <c r="BVN128" i="1"/>
  <c r="BVO128" i="1"/>
  <c r="BVP128" i="1"/>
  <c r="BVQ128" i="1"/>
  <c r="BVR128" i="1"/>
  <c r="BVS128" i="1"/>
  <c r="BVT128" i="1"/>
  <c r="BVU128" i="1"/>
  <c r="BVV128" i="1"/>
  <c r="BVW128" i="1"/>
  <c r="BVX128" i="1"/>
  <c r="BVY128" i="1"/>
  <c r="BVZ128" i="1"/>
  <c r="BWA128" i="1"/>
  <c r="BWB128" i="1"/>
  <c r="BWC128" i="1"/>
  <c r="BWD128" i="1"/>
  <c r="BWE128" i="1"/>
  <c r="BWF128" i="1"/>
  <c r="BWG128" i="1"/>
  <c r="BWH128" i="1"/>
  <c r="BWI128" i="1"/>
  <c r="BWJ128" i="1"/>
  <c r="BWK128" i="1"/>
  <c r="BWL128" i="1"/>
  <c r="BWM128" i="1"/>
  <c r="BWN128" i="1"/>
  <c r="BWO128" i="1"/>
  <c r="BWP128" i="1"/>
  <c r="BWQ128" i="1"/>
  <c r="BWR128" i="1"/>
  <c r="BWS128" i="1"/>
  <c r="BWT128" i="1"/>
  <c r="BWU128" i="1"/>
  <c r="BWV128" i="1"/>
  <c r="BWW128" i="1"/>
  <c r="BWX128" i="1"/>
  <c r="BWY128" i="1"/>
  <c r="BWZ128" i="1"/>
  <c r="BXA128" i="1"/>
  <c r="BXB128" i="1"/>
  <c r="BXC128" i="1"/>
  <c r="BXD128" i="1"/>
  <c r="BXE128" i="1"/>
  <c r="BXF128" i="1"/>
  <c r="BXG128" i="1"/>
  <c r="BXH128" i="1"/>
  <c r="BXI128" i="1"/>
  <c r="BXJ128" i="1"/>
  <c r="BXK128" i="1"/>
  <c r="BXL128" i="1"/>
  <c r="BXM128" i="1"/>
  <c r="BXN128" i="1"/>
  <c r="BXO128" i="1"/>
  <c r="BXP128" i="1"/>
  <c r="BXQ128" i="1"/>
  <c r="BXR128" i="1"/>
  <c r="BXS128" i="1"/>
  <c r="BXT128" i="1"/>
  <c r="BXU128" i="1"/>
  <c r="BXV128" i="1"/>
  <c r="BXW128" i="1"/>
  <c r="BXX128" i="1"/>
  <c r="BXY128" i="1"/>
  <c r="BXZ128" i="1"/>
  <c r="BYA128" i="1"/>
  <c r="BYB128" i="1"/>
  <c r="BYC128" i="1"/>
  <c r="BYD128" i="1"/>
  <c r="BYE128" i="1"/>
  <c r="BYF128" i="1"/>
  <c r="BYG128" i="1"/>
  <c r="BYH128" i="1"/>
  <c r="BYI128" i="1"/>
  <c r="BYJ128" i="1"/>
  <c r="BYK128" i="1"/>
  <c r="BYL128" i="1"/>
  <c r="BYM128" i="1"/>
  <c r="BYN128" i="1"/>
  <c r="BYO128" i="1"/>
  <c r="BYP128" i="1"/>
  <c r="BYQ128" i="1"/>
  <c r="BYR128" i="1"/>
  <c r="BYS128" i="1"/>
  <c r="BYT128" i="1"/>
  <c r="BYU128" i="1"/>
  <c r="BYV128" i="1"/>
  <c r="BYW128" i="1"/>
  <c r="BYX128" i="1"/>
  <c r="BYY128" i="1"/>
  <c r="BYZ128" i="1"/>
  <c r="BZA128" i="1"/>
  <c r="BZB128" i="1"/>
  <c r="BZC128" i="1"/>
  <c r="BZD128" i="1"/>
  <c r="BZE128" i="1"/>
  <c r="BZF128" i="1"/>
  <c r="BZG128" i="1"/>
  <c r="BZH128" i="1"/>
  <c r="BZI128" i="1"/>
  <c r="BZJ128" i="1"/>
  <c r="BZK128" i="1"/>
  <c r="BZL128" i="1"/>
  <c r="BZM128" i="1"/>
  <c r="BZN128" i="1"/>
  <c r="BZO128" i="1"/>
  <c r="BZP128" i="1"/>
  <c r="BZQ128" i="1"/>
  <c r="BZR128" i="1"/>
  <c r="BZS128" i="1"/>
  <c r="BZT128" i="1"/>
  <c r="BZU128" i="1"/>
  <c r="BZV128" i="1"/>
  <c r="BZW128" i="1"/>
  <c r="BZX128" i="1"/>
  <c r="BZY128" i="1"/>
  <c r="BZZ128" i="1"/>
  <c r="CAA128" i="1"/>
  <c r="CAB128" i="1"/>
  <c r="CAC128" i="1"/>
  <c r="CAD128" i="1"/>
  <c r="CAE128" i="1"/>
  <c r="CAF128" i="1"/>
  <c r="CAG128" i="1"/>
  <c r="CAH128" i="1"/>
  <c r="CAI128" i="1"/>
  <c r="CAJ128" i="1"/>
  <c r="CAK128" i="1"/>
  <c r="CAL128" i="1"/>
  <c r="CAM128" i="1"/>
  <c r="CAN128" i="1"/>
  <c r="CAO128" i="1"/>
  <c r="CAP128" i="1"/>
  <c r="CAQ128" i="1"/>
  <c r="CAR128" i="1"/>
  <c r="CAS128" i="1"/>
  <c r="CAT128" i="1"/>
  <c r="CAU128" i="1"/>
  <c r="CAV128" i="1"/>
  <c r="CAW128" i="1"/>
  <c r="CAX128" i="1"/>
  <c r="CAY128" i="1"/>
  <c r="CAZ128" i="1"/>
  <c r="CBA128" i="1"/>
  <c r="CBB128" i="1"/>
  <c r="CBC128" i="1"/>
  <c r="CBD128" i="1"/>
  <c r="CBE128" i="1"/>
  <c r="CBF128" i="1"/>
  <c r="CBG128" i="1"/>
  <c r="CBH128" i="1"/>
  <c r="CBI128" i="1"/>
  <c r="CBJ128" i="1"/>
  <c r="CBK128" i="1"/>
  <c r="CBL128" i="1"/>
  <c r="CBM128" i="1"/>
  <c r="CBN128" i="1"/>
  <c r="CBO128" i="1"/>
  <c r="CBP128" i="1"/>
  <c r="CBQ128" i="1"/>
  <c r="CBR128" i="1"/>
  <c r="CBS128" i="1"/>
  <c r="CBT128" i="1"/>
  <c r="CBU128" i="1"/>
  <c r="CBV128" i="1"/>
  <c r="CBW128" i="1"/>
  <c r="CBX128" i="1"/>
  <c r="CBY128" i="1"/>
  <c r="CBZ128" i="1"/>
  <c r="CCA128" i="1"/>
  <c r="CCB128" i="1"/>
  <c r="CCC128" i="1"/>
  <c r="CCD128" i="1"/>
  <c r="CCE128" i="1"/>
  <c r="CCF128" i="1"/>
  <c r="CCG128" i="1"/>
  <c r="CCH128" i="1"/>
  <c r="CCI128" i="1"/>
  <c r="CCJ128" i="1"/>
  <c r="CCK128" i="1"/>
  <c r="CCL128" i="1"/>
  <c r="CCM128" i="1"/>
  <c r="CCN128" i="1"/>
  <c r="CCO128" i="1"/>
  <c r="CCP128" i="1"/>
  <c r="CCQ128" i="1"/>
  <c r="CCR128" i="1"/>
  <c r="CCS128" i="1"/>
  <c r="CCT128" i="1"/>
  <c r="CCU128" i="1"/>
  <c r="CCV128" i="1"/>
  <c r="CCW128" i="1"/>
  <c r="CCX128" i="1"/>
  <c r="CCY128" i="1"/>
  <c r="CCZ128" i="1"/>
  <c r="CDA128" i="1"/>
  <c r="CDB128" i="1"/>
  <c r="CDC128" i="1"/>
  <c r="CDD128" i="1"/>
  <c r="CDE128" i="1"/>
  <c r="CDF128" i="1"/>
  <c r="CDG128" i="1"/>
  <c r="CDH128" i="1"/>
  <c r="CDI128" i="1"/>
  <c r="CDJ128" i="1"/>
  <c r="CDK128" i="1"/>
  <c r="CDL128" i="1"/>
  <c r="CDM128" i="1"/>
  <c r="CDN128" i="1"/>
  <c r="CDO128" i="1"/>
  <c r="CDP128" i="1"/>
  <c r="CDQ128" i="1"/>
  <c r="CDR128" i="1"/>
  <c r="CDS128" i="1"/>
  <c r="CDT128" i="1"/>
  <c r="CDU128" i="1"/>
  <c r="CDV128" i="1"/>
  <c r="CDW128" i="1"/>
  <c r="CDX128" i="1"/>
  <c r="CDY128" i="1"/>
  <c r="CDZ128" i="1"/>
  <c r="CEA128" i="1"/>
  <c r="CEB128" i="1"/>
  <c r="CEC128" i="1"/>
  <c r="CED128" i="1"/>
  <c r="CEE128" i="1"/>
  <c r="CEF128" i="1"/>
  <c r="CEG128" i="1"/>
  <c r="CEH128" i="1"/>
  <c r="CEI128" i="1"/>
  <c r="CEJ128" i="1"/>
  <c r="CEK128" i="1"/>
  <c r="CEL128" i="1"/>
  <c r="CEM128" i="1"/>
  <c r="CEN128" i="1"/>
  <c r="CEO128" i="1"/>
  <c r="CEP128" i="1"/>
  <c r="CEQ128" i="1"/>
  <c r="CER128" i="1"/>
  <c r="CES128" i="1"/>
  <c r="CET128" i="1"/>
  <c r="CEU128" i="1"/>
  <c r="CEV128" i="1"/>
  <c r="CEW128" i="1"/>
  <c r="CEX128" i="1"/>
  <c r="CEY128" i="1"/>
  <c r="CEZ128" i="1"/>
  <c r="CFA128" i="1"/>
  <c r="CFB128" i="1"/>
  <c r="CFC128" i="1"/>
  <c r="CFD128" i="1"/>
  <c r="CFE128" i="1"/>
  <c r="CFF128" i="1"/>
  <c r="CFG128" i="1"/>
  <c r="CFH128" i="1"/>
  <c r="CFI128" i="1"/>
  <c r="CFJ128" i="1"/>
  <c r="CFK128" i="1"/>
  <c r="CFL128" i="1"/>
  <c r="CFM128" i="1"/>
  <c r="CFN128" i="1"/>
  <c r="CFO128" i="1"/>
  <c r="CFP128" i="1"/>
  <c r="CFQ128" i="1"/>
  <c r="CFR128" i="1"/>
  <c r="CFS128" i="1"/>
  <c r="CFT128" i="1"/>
  <c r="CFU128" i="1"/>
  <c r="CFV128" i="1"/>
  <c r="CFW128" i="1"/>
  <c r="CFX128" i="1"/>
  <c r="CFY128" i="1"/>
  <c r="CFZ128" i="1"/>
  <c r="CGA128" i="1"/>
  <c r="CGB128" i="1"/>
  <c r="CGC128" i="1"/>
  <c r="CGD128" i="1"/>
  <c r="CGE128" i="1"/>
  <c r="CGF128" i="1"/>
  <c r="CGG128" i="1"/>
  <c r="CGH128" i="1"/>
  <c r="CGI128" i="1"/>
  <c r="CGJ128" i="1"/>
  <c r="CGK128" i="1"/>
  <c r="CGL128" i="1"/>
  <c r="CGM128" i="1"/>
  <c r="CGN128" i="1"/>
  <c r="CGO128" i="1"/>
  <c r="CGP128" i="1"/>
  <c r="CGQ128" i="1"/>
  <c r="CGR128" i="1"/>
  <c r="CGS128" i="1"/>
  <c r="CGT128" i="1"/>
  <c r="CGU128" i="1"/>
  <c r="CGV128" i="1"/>
  <c r="CGW128" i="1"/>
  <c r="CGX128" i="1"/>
  <c r="CGY128" i="1"/>
  <c r="CGZ128" i="1"/>
  <c r="CHA128" i="1"/>
  <c r="CHB128" i="1"/>
  <c r="CHC128" i="1"/>
  <c r="CHD128" i="1"/>
  <c r="CHE128" i="1"/>
  <c r="CHF128" i="1"/>
  <c r="CHG128" i="1"/>
  <c r="CHH128" i="1"/>
  <c r="CHI128" i="1"/>
  <c r="CHJ128" i="1"/>
  <c r="CHK128" i="1"/>
  <c r="CHL128" i="1"/>
  <c r="CHM128" i="1"/>
  <c r="CHN128" i="1"/>
  <c r="CHO128" i="1"/>
  <c r="CHP128" i="1"/>
  <c r="CHQ128" i="1"/>
  <c r="CHR128" i="1"/>
  <c r="CHS128" i="1"/>
  <c r="CHT128" i="1"/>
  <c r="CHU128" i="1"/>
  <c r="CHV128" i="1"/>
  <c r="CHW128" i="1"/>
  <c r="CHX128" i="1"/>
  <c r="CHY128" i="1"/>
  <c r="CHZ128" i="1"/>
  <c r="CIA128" i="1"/>
  <c r="CIB128" i="1"/>
  <c r="CIC128" i="1"/>
  <c r="CID128" i="1"/>
  <c r="CIE128" i="1"/>
  <c r="CIF128" i="1"/>
  <c r="CIG128" i="1"/>
  <c r="CIH128" i="1"/>
  <c r="CII128" i="1"/>
  <c r="CIJ128" i="1"/>
  <c r="CIK128" i="1"/>
  <c r="CIL128" i="1"/>
  <c r="CIM128" i="1"/>
  <c r="CIN128" i="1"/>
  <c r="CIO128" i="1"/>
  <c r="CIP128" i="1"/>
  <c r="CIQ128" i="1"/>
  <c r="CIR128" i="1"/>
  <c r="CIS128" i="1"/>
  <c r="CIT128" i="1"/>
  <c r="CIU128" i="1"/>
  <c r="CIV128" i="1"/>
  <c r="CIW128" i="1"/>
  <c r="CIX128" i="1"/>
  <c r="CIY128" i="1"/>
  <c r="CIZ128" i="1"/>
  <c r="CJA128" i="1"/>
  <c r="CJB128" i="1"/>
  <c r="CJC128" i="1"/>
  <c r="CJD128" i="1"/>
  <c r="CJE128" i="1"/>
  <c r="CJF128" i="1"/>
  <c r="CJG128" i="1"/>
  <c r="CJH128" i="1"/>
  <c r="CJI128" i="1"/>
  <c r="CJJ128" i="1"/>
  <c r="CJK128" i="1"/>
  <c r="CJL128" i="1"/>
  <c r="CJM128" i="1"/>
  <c r="CJN128" i="1"/>
  <c r="CJO128" i="1"/>
  <c r="CJP128" i="1"/>
  <c r="CJQ128" i="1"/>
  <c r="CJR128" i="1"/>
  <c r="CJS128" i="1"/>
  <c r="CJT128" i="1"/>
  <c r="CJU128" i="1"/>
  <c r="CJV128" i="1"/>
  <c r="CJW128" i="1"/>
  <c r="CJX128" i="1"/>
  <c r="CJY128" i="1"/>
  <c r="CJZ128" i="1"/>
  <c r="CKA128" i="1"/>
  <c r="CKB128" i="1"/>
  <c r="CKC128" i="1"/>
  <c r="CKD128" i="1"/>
  <c r="CKE128" i="1"/>
  <c r="CKF128" i="1"/>
  <c r="CKG128" i="1"/>
  <c r="CKH128" i="1"/>
  <c r="CKI128" i="1"/>
  <c r="CKJ128" i="1"/>
  <c r="CKK128" i="1"/>
  <c r="CKL128" i="1"/>
  <c r="CKM128" i="1"/>
  <c r="CKN128" i="1"/>
  <c r="CKO128" i="1"/>
  <c r="CKP128" i="1"/>
  <c r="CKQ128" i="1"/>
  <c r="CKR128" i="1"/>
  <c r="CKS128" i="1"/>
  <c r="CKT128" i="1"/>
  <c r="CKU128" i="1"/>
  <c r="CKV128" i="1"/>
  <c r="CKW128" i="1"/>
  <c r="CKX128" i="1"/>
  <c r="CKY128" i="1"/>
  <c r="CKZ128" i="1"/>
  <c r="CLA128" i="1"/>
  <c r="CLB128" i="1"/>
  <c r="CLC128" i="1"/>
  <c r="CLD128" i="1"/>
  <c r="CLE128" i="1"/>
  <c r="CLF128" i="1"/>
  <c r="CLG128" i="1"/>
  <c r="CLH128" i="1"/>
  <c r="CLI128" i="1"/>
  <c r="CLJ128" i="1"/>
  <c r="CLK128" i="1"/>
  <c r="CLL128" i="1"/>
  <c r="CLM128" i="1"/>
  <c r="CLN128" i="1"/>
  <c r="CLO128" i="1"/>
  <c r="CLP128" i="1"/>
  <c r="CLQ128" i="1"/>
  <c r="CLR128" i="1"/>
  <c r="CLS128" i="1"/>
  <c r="CLT128" i="1"/>
  <c r="CLU128" i="1"/>
  <c r="CLV128" i="1"/>
  <c r="CLW128" i="1"/>
  <c r="CLX128" i="1"/>
  <c r="CLY128" i="1"/>
  <c r="CLZ128" i="1"/>
  <c r="CMA128" i="1"/>
  <c r="CMB128" i="1"/>
  <c r="CMC128" i="1"/>
  <c r="CMD128" i="1"/>
  <c r="CME128" i="1"/>
  <c r="CMF128" i="1"/>
  <c r="CMG128" i="1"/>
  <c r="CMH128" i="1"/>
  <c r="CMI128" i="1"/>
  <c r="CMJ128" i="1"/>
  <c r="CMK128" i="1"/>
  <c r="CML128" i="1"/>
  <c r="CMM128" i="1"/>
  <c r="CMN128" i="1"/>
  <c r="CMO128" i="1"/>
  <c r="CMP128" i="1"/>
  <c r="CMQ128" i="1"/>
  <c r="CMR128" i="1"/>
  <c r="CMS128" i="1"/>
  <c r="CMT128" i="1"/>
  <c r="CMU128" i="1"/>
  <c r="CMV128" i="1"/>
  <c r="CMW128" i="1"/>
  <c r="CMX128" i="1"/>
  <c r="CMY128" i="1"/>
  <c r="CMZ128" i="1"/>
  <c r="CNA128" i="1"/>
  <c r="CNB128" i="1"/>
  <c r="CNC128" i="1"/>
  <c r="CND128" i="1"/>
  <c r="CNE128" i="1"/>
  <c r="CNF128" i="1"/>
  <c r="CNG128" i="1"/>
  <c r="CNH128" i="1"/>
  <c r="CNI128" i="1"/>
  <c r="CNJ128" i="1"/>
  <c r="CNK128" i="1"/>
  <c r="CNL128" i="1"/>
  <c r="CNM128" i="1"/>
  <c r="CNN128" i="1"/>
  <c r="CNO128" i="1"/>
  <c r="CNP128" i="1"/>
  <c r="CNQ128" i="1"/>
  <c r="CNR128" i="1"/>
  <c r="CNS128" i="1"/>
  <c r="CNT128" i="1"/>
  <c r="CNU128" i="1"/>
  <c r="CNV128" i="1"/>
  <c r="CNW128" i="1"/>
  <c r="CNX128" i="1"/>
  <c r="CNY128" i="1"/>
  <c r="CNZ128" i="1"/>
  <c r="COA128" i="1"/>
  <c r="COB128" i="1"/>
  <c r="COC128" i="1"/>
  <c r="COD128" i="1"/>
  <c r="COE128" i="1"/>
  <c r="COF128" i="1"/>
  <c r="COG128" i="1"/>
  <c r="COH128" i="1"/>
  <c r="COI128" i="1"/>
  <c r="COI147" i="1" s="1"/>
  <c r="COI148" i="1" s="1"/>
  <c r="COJ128" i="1"/>
  <c r="COK128" i="1"/>
  <c r="COL128" i="1"/>
  <c r="COM128" i="1"/>
  <c r="CON128" i="1"/>
  <c r="COO128" i="1"/>
  <c r="COP128" i="1"/>
  <c r="COQ128" i="1"/>
  <c r="COR128" i="1"/>
  <c r="COS128" i="1"/>
  <c r="COT128" i="1"/>
  <c r="COU128" i="1"/>
  <c r="COV128" i="1"/>
  <c r="COW128" i="1"/>
  <c r="COX128" i="1"/>
  <c r="COY128" i="1"/>
  <c r="COZ128" i="1"/>
  <c r="CPA128" i="1"/>
  <c r="CPB128" i="1"/>
  <c r="CPC128" i="1"/>
  <c r="CPD128" i="1"/>
  <c r="CPE128" i="1"/>
  <c r="CPF128" i="1"/>
  <c r="CPG128" i="1"/>
  <c r="CPH128" i="1"/>
  <c r="CPI128" i="1"/>
  <c r="CPJ128" i="1"/>
  <c r="CPK128" i="1"/>
  <c r="CPL128" i="1"/>
  <c r="CPM128" i="1"/>
  <c r="CPN128" i="1"/>
  <c r="CPO128" i="1"/>
  <c r="CPP128" i="1"/>
  <c r="CPQ128" i="1"/>
  <c r="CPR128" i="1"/>
  <c r="CPS128" i="1"/>
  <c r="CPT128" i="1"/>
  <c r="CPU128" i="1"/>
  <c r="CPV128" i="1"/>
  <c r="CPW128" i="1"/>
  <c r="CPX128" i="1"/>
  <c r="CPY128" i="1"/>
  <c r="CPZ128" i="1"/>
  <c r="CQA128" i="1"/>
  <c r="CQB128" i="1"/>
  <c r="CQC128" i="1"/>
  <c r="CQD128" i="1"/>
  <c r="CQE128" i="1"/>
  <c r="CQF128" i="1"/>
  <c r="CQG128" i="1"/>
  <c r="CQH128" i="1"/>
  <c r="CQI128" i="1"/>
  <c r="CQJ128" i="1"/>
  <c r="CQK128" i="1"/>
  <c r="CQL128" i="1"/>
  <c r="CQM128" i="1"/>
  <c r="CQN128" i="1"/>
  <c r="CQO128" i="1"/>
  <c r="CQP128" i="1"/>
  <c r="CQQ128" i="1"/>
  <c r="CQR128" i="1"/>
  <c r="CQS128" i="1"/>
  <c r="CQT128" i="1"/>
  <c r="CQU128" i="1"/>
  <c r="CQU147" i="1" s="1"/>
  <c r="CQU148" i="1" s="1"/>
  <c r="CQV128" i="1"/>
  <c r="CQW128" i="1"/>
  <c r="CQX128" i="1"/>
  <c r="CQY128" i="1"/>
  <c r="CQZ128" i="1"/>
  <c r="CRA128" i="1"/>
  <c r="CRB128" i="1"/>
  <c r="CRC128" i="1"/>
  <c r="CRD128" i="1"/>
  <c r="CRE128" i="1"/>
  <c r="CRF128" i="1"/>
  <c r="CRG128" i="1"/>
  <c r="CRH128" i="1"/>
  <c r="CRI128" i="1"/>
  <c r="CRJ128" i="1"/>
  <c r="CRK128" i="1"/>
  <c r="CRL128" i="1"/>
  <c r="CRM128" i="1"/>
  <c r="CRN128" i="1"/>
  <c r="CRO128" i="1"/>
  <c r="CRP128" i="1"/>
  <c r="CRQ128" i="1"/>
  <c r="CRR128" i="1"/>
  <c r="CRS128" i="1"/>
  <c r="CRT128" i="1"/>
  <c r="CRU128" i="1"/>
  <c r="CRV128" i="1"/>
  <c r="CRW128" i="1"/>
  <c r="CRX128" i="1"/>
  <c r="CRY128" i="1"/>
  <c r="CRZ128" i="1"/>
  <c r="CSA128" i="1"/>
  <c r="CSB128" i="1"/>
  <c r="CSC128" i="1"/>
  <c r="CSD128" i="1"/>
  <c r="CSE128" i="1"/>
  <c r="CSF128" i="1"/>
  <c r="CSG128" i="1"/>
  <c r="CSH128" i="1"/>
  <c r="CSI128" i="1"/>
  <c r="CSJ128" i="1"/>
  <c r="CSK128" i="1"/>
  <c r="CSL128" i="1"/>
  <c r="CSM128" i="1"/>
  <c r="CSN128" i="1"/>
  <c r="CSO128" i="1"/>
  <c r="CSP128" i="1"/>
  <c r="CSQ128" i="1"/>
  <c r="CSR128" i="1"/>
  <c r="CSS128" i="1"/>
  <c r="CST128" i="1"/>
  <c r="CSU128" i="1"/>
  <c r="CSV128" i="1"/>
  <c r="CSW128" i="1"/>
  <c r="CSX128" i="1"/>
  <c r="CSY128" i="1"/>
  <c r="CSZ128" i="1"/>
  <c r="CTA128" i="1"/>
  <c r="CTB128" i="1"/>
  <c r="CTC128" i="1"/>
  <c r="CTD128" i="1"/>
  <c r="CTE128" i="1"/>
  <c r="CTF128" i="1"/>
  <c r="CTG128" i="1"/>
  <c r="CTG147" i="1" s="1"/>
  <c r="CTG148" i="1" s="1"/>
  <c r="CTH128" i="1"/>
  <c r="CTI128" i="1"/>
  <c r="CTJ128" i="1"/>
  <c r="CTK128" i="1"/>
  <c r="CTL128" i="1"/>
  <c r="CTM128" i="1"/>
  <c r="CTN128" i="1"/>
  <c r="CTO128" i="1"/>
  <c r="CTP128" i="1"/>
  <c r="CTQ128" i="1"/>
  <c r="CTR128" i="1"/>
  <c r="CTS128" i="1"/>
  <c r="CTT128" i="1"/>
  <c r="CTU128" i="1"/>
  <c r="CTV128" i="1"/>
  <c r="CTW128" i="1"/>
  <c r="CTX128" i="1"/>
  <c r="CTY128" i="1"/>
  <c r="CTZ128" i="1"/>
  <c r="CUA128" i="1"/>
  <c r="CUB128" i="1"/>
  <c r="CUC128" i="1"/>
  <c r="CUD128" i="1"/>
  <c r="CUE128" i="1"/>
  <c r="CUF128" i="1"/>
  <c r="CUG128" i="1"/>
  <c r="CUH128" i="1"/>
  <c r="CUI128" i="1"/>
  <c r="CUJ128" i="1"/>
  <c r="CUK128" i="1"/>
  <c r="CUL128" i="1"/>
  <c r="CUM128" i="1"/>
  <c r="CUN128" i="1"/>
  <c r="CUO128" i="1"/>
  <c r="CUP128" i="1"/>
  <c r="CUQ128" i="1"/>
  <c r="CUR128" i="1"/>
  <c r="CUS128" i="1"/>
  <c r="CUT128" i="1"/>
  <c r="CUU128" i="1"/>
  <c r="CUV128" i="1"/>
  <c r="CUW128" i="1"/>
  <c r="CUX128" i="1"/>
  <c r="CUY128" i="1"/>
  <c r="CUZ128" i="1"/>
  <c r="CVA128" i="1"/>
  <c r="CVB128" i="1"/>
  <c r="CVC128" i="1"/>
  <c r="CVD128" i="1"/>
  <c r="CVE128" i="1"/>
  <c r="CVF128" i="1"/>
  <c r="CVG128" i="1"/>
  <c r="CVH128" i="1"/>
  <c r="CVI128" i="1"/>
  <c r="CVJ128" i="1"/>
  <c r="CVK128" i="1"/>
  <c r="CVL128" i="1"/>
  <c r="CVM128" i="1"/>
  <c r="CVN128" i="1"/>
  <c r="CVO128" i="1"/>
  <c r="CVP128" i="1"/>
  <c r="CVQ128" i="1"/>
  <c r="CVR128" i="1"/>
  <c r="CVS128" i="1"/>
  <c r="CVT128" i="1"/>
  <c r="CVU128" i="1"/>
  <c r="CVV128" i="1"/>
  <c r="CVW128" i="1"/>
  <c r="CVX128" i="1"/>
  <c r="CVY128" i="1"/>
  <c r="CVZ128" i="1"/>
  <c r="CWA128" i="1"/>
  <c r="CWB128" i="1"/>
  <c r="CWC128" i="1"/>
  <c r="CWD128" i="1"/>
  <c r="CWE128" i="1"/>
  <c r="CWF128" i="1"/>
  <c r="CWG128" i="1"/>
  <c r="CWH128" i="1"/>
  <c r="CWI128" i="1"/>
  <c r="CWJ128" i="1"/>
  <c r="CWK128" i="1"/>
  <c r="CWL128" i="1"/>
  <c r="CWM128" i="1"/>
  <c r="CWN128" i="1"/>
  <c r="CWO128" i="1"/>
  <c r="CWP128" i="1"/>
  <c r="CWQ128" i="1"/>
  <c r="CWR128" i="1"/>
  <c r="CWS128" i="1"/>
  <c r="CWT128" i="1"/>
  <c r="CWU128" i="1"/>
  <c r="CWV128" i="1"/>
  <c r="CWW128" i="1"/>
  <c r="CWX128" i="1"/>
  <c r="CWY128" i="1"/>
  <c r="CWZ128" i="1"/>
  <c r="CXA128" i="1"/>
  <c r="CXB128" i="1"/>
  <c r="CXC128" i="1"/>
  <c r="CXD128" i="1"/>
  <c r="CXE128" i="1"/>
  <c r="CXF128" i="1"/>
  <c r="CXG128" i="1"/>
  <c r="CXH128" i="1"/>
  <c r="CXI128" i="1"/>
  <c r="CXJ128" i="1"/>
  <c r="CXK128" i="1"/>
  <c r="CXL128" i="1"/>
  <c r="CXM128" i="1"/>
  <c r="CXN128" i="1"/>
  <c r="CXO128" i="1"/>
  <c r="CXP128" i="1"/>
  <c r="CXQ128" i="1"/>
  <c r="CXR128" i="1"/>
  <c r="CXS128" i="1"/>
  <c r="CXT128" i="1"/>
  <c r="CXU128" i="1"/>
  <c r="CXV128" i="1"/>
  <c r="CXW128" i="1"/>
  <c r="CXX128" i="1"/>
  <c r="CXY128" i="1"/>
  <c r="CXZ128" i="1"/>
  <c r="CYA128" i="1"/>
  <c r="CYB128" i="1"/>
  <c r="CYC128" i="1"/>
  <c r="CYD128" i="1"/>
  <c r="CYE128" i="1"/>
  <c r="CYF128" i="1"/>
  <c r="CYG128" i="1"/>
  <c r="CYH128" i="1"/>
  <c r="CYI128" i="1"/>
  <c r="CYJ128" i="1"/>
  <c r="CYK128" i="1"/>
  <c r="CYL128" i="1"/>
  <c r="CYM128" i="1"/>
  <c r="CYN128" i="1"/>
  <c r="CYO128" i="1"/>
  <c r="CYP128" i="1"/>
  <c r="CYQ128" i="1"/>
  <c r="CYR128" i="1"/>
  <c r="CYS128" i="1"/>
  <c r="CYT128" i="1"/>
  <c r="CYU128" i="1"/>
  <c r="CYV128" i="1"/>
  <c r="CYW128" i="1"/>
  <c r="CYX128" i="1"/>
  <c r="CYY128" i="1"/>
  <c r="CYZ128" i="1"/>
  <c r="CZA128" i="1"/>
  <c r="CZB128" i="1"/>
  <c r="CZC128" i="1"/>
  <c r="CZD128" i="1"/>
  <c r="CZE128" i="1"/>
  <c r="CZF128" i="1"/>
  <c r="CZG128" i="1"/>
  <c r="CZH128" i="1"/>
  <c r="CZI128" i="1"/>
  <c r="CZJ128" i="1"/>
  <c r="CZK128" i="1"/>
  <c r="CZL128" i="1"/>
  <c r="CZM128" i="1"/>
  <c r="CZN128" i="1"/>
  <c r="CZO128" i="1"/>
  <c r="CZP128" i="1"/>
  <c r="CZQ128" i="1"/>
  <c r="CZR128" i="1"/>
  <c r="CZS128" i="1"/>
  <c r="CZT128" i="1"/>
  <c r="CZU128" i="1"/>
  <c r="CZV128" i="1"/>
  <c r="CZW128" i="1"/>
  <c r="CZX128" i="1"/>
  <c r="CZY128" i="1"/>
  <c r="CZZ128" i="1"/>
  <c r="DAA128" i="1"/>
  <c r="DAB128" i="1"/>
  <c r="DAC128" i="1"/>
  <c r="DAD128" i="1"/>
  <c r="DAE128" i="1"/>
  <c r="DAF128" i="1"/>
  <c r="DAG128" i="1"/>
  <c r="DAH128" i="1"/>
  <c r="DAI128" i="1"/>
  <c r="DAJ128" i="1"/>
  <c r="DAK128" i="1"/>
  <c r="DAL128" i="1"/>
  <c r="DAM128" i="1"/>
  <c r="DAN128" i="1"/>
  <c r="DAO128" i="1"/>
  <c r="DAP128" i="1"/>
  <c r="DAQ128" i="1"/>
  <c r="DAR128" i="1"/>
  <c r="DAS128" i="1"/>
  <c r="DAT128" i="1"/>
  <c r="DAU128" i="1"/>
  <c r="DAV128" i="1"/>
  <c r="DAW128" i="1"/>
  <c r="DAX128" i="1"/>
  <c r="DAY128" i="1"/>
  <c r="DAZ128" i="1"/>
  <c r="DBA128" i="1"/>
  <c r="DBB128" i="1"/>
  <c r="DBC128" i="1"/>
  <c r="DBD128" i="1"/>
  <c r="DBE128" i="1"/>
  <c r="DBF128" i="1"/>
  <c r="DBG128" i="1"/>
  <c r="DBH128" i="1"/>
  <c r="DBI128" i="1"/>
  <c r="DBJ128" i="1"/>
  <c r="DBK128" i="1"/>
  <c r="DBL128" i="1"/>
  <c r="DBM128" i="1"/>
  <c r="DBN128" i="1"/>
  <c r="DBO128" i="1"/>
  <c r="DBP128" i="1"/>
  <c r="DBQ128" i="1"/>
  <c r="DBR128" i="1"/>
  <c r="DBS128" i="1"/>
  <c r="DBT128" i="1"/>
  <c r="DBU128" i="1"/>
  <c r="DBV128" i="1"/>
  <c r="DBW128" i="1"/>
  <c r="DBX128" i="1"/>
  <c r="DBY128" i="1"/>
  <c r="DBZ128" i="1"/>
  <c r="DCA128" i="1"/>
  <c r="DCB128" i="1"/>
  <c r="DCC128" i="1"/>
  <c r="DCD128" i="1"/>
  <c r="DCE128" i="1"/>
  <c r="DCF128" i="1"/>
  <c r="DCG128" i="1"/>
  <c r="DCH128" i="1"/>
  <c r="DCI128" i="1"/>
  <c r="DCJ128" i="1"/>
  <c r="DCK128" i="1"/>
  <c r="DCL128" i="1"/>
  <c r="DCM128" i="1"/>
  <c r="DCN128" i="1"/>
  <c r="DCO128" i="1"/>
  <c r="DCP128" i="1"/>
  <c r="DCQ128" i="1"/>
  <c r="DCR128" i="1"/>
  <c r="DCS128" i="1"/>
  <c r="DCT128" i="1"/>
  <c r="DCU128" i="1"/>
  <c r="DCV128" i="1"/>
  <c r="DCW128" i="1"/>
  <c r="DCX128" i="1"/>
  <c r="DCY128" i="1"/>
  <c r="DCZ128" i="1"/>
  <c r="DDA128" i="1"/>
  <c r="DDB128" i="1"/>
  <c r="DDC128" i="1"/>
  <c r="DDD128" i="1"/>
  <c r="DDE128" i="1"/>
  <c r="DDF128" i="1"/>
  <c r="DDG128" i="1"/>
  <c r="DDH128" i="1"/>
  <c r="DDI128" i="1"/>
  <c r="DDJ128" i="1"/>
  <c r="DDK128" i="1"/>
  <c r="DDL128" i="1"/>
  <c r="DDM128" i="1"/>
  <c r="DDN128" i="1"/>
  <c r="DDO128" i="1"/>
  <c r="DDP128" i="1"/>
  <c r="DDQ128" i="1"/>
  <c r="DDR128" i="1"/>
  <c r="DDS128" i="1"/>
  <c r="DDT128" i="1"/>
  <c r="DDU128" i="1"/>
  <c r="DDV128" i="1"/>
  <c r="DDW128" i="1"/>
  <c r="DDX128" i="1"/>
  <c r="DDY128" i="1"/>
  <c r="DDZ128" i="1"/>
  <c r="DEA128" i="1"/>
  <c r="DEB128" i="1"/>
  <c r="DEC128" i="1"/>
  <c r="DED128" i="1"/>
  <c r="DEE128" i="1"/>
  <c r="DEF128" i="1"/>
  <c r="DEG128" i="1"/>
  <c r="DEH128" i="1"/>
  <c r="DEI128" i="1"/>
  <c r="DEJ128" i="1"/>
  <c r="DEK128" i="1"/>
  <c r="DEL128" i="1"/>
  <c r="DEM128" i="1"/>
  <c r="DEN128" i="1"/>
  <c r="DEO128" i="1"/>
  <c r="DEP128" i="1"/>
  <c r="DEQ128" i="1"/>
  <c r="DER128" i="1"/>
  <c r="DES128" i="1"/>
  <c r="DET128" i="1"/>
  <c r="DEU128" i="1"/>
  <c r="DEV128" i="1"/>
  <c r="DEW128" i="1"/>
  <c r="DEX128" i="1"/>
  <c r="DEY128" i="1"/>
  <c r="DEZ128" i="1"/>
  <c r="DFA128" i="1"/>
  <c r="DFB128" i="1"/>
  <c r="DFC128" i="1"/>
  <c r="DFD128" i="1"/>
  <c r="DFE128" i="1"/>
  <c r="DFF128" i="1"/>
  <c r="DFG128" i="1"/>
  <c r="DFH128" i="1"/>
  <c r="DFI128" i="1"/>
  <c r="DFJ128" i="1"/>
  <c r="DFK128" i="1"/>
  <c r="DFL128" i="1"/>
  <c r="DFM128" i="1"/>
  <c r="DFN128" i="1"/>
  <c r="DFO128" i="1"/>
  <c r="DFP128" i="1"/>
  <c r="DFQ128" i="1"/>
  <c r="DFR128" i="1"/>
  <c r="DFS128" i="1"/>
  <c r="DFT128" i="1"/>
  <c r="DFU128" i="1"/>
  <c r="DFV128" i="1"/>
  <c r="DFW128" i="1"/>
  <c r="DFX128" i="1"/>
  <c r="DFY128" i="1"/>
  <c r="DFZ128" i="1"/>
  <c r="DGA128" i="1"/>
  <c r="DGB128" i="1"/>
  <c r="DGC128" i="1"/>
  <c r="DGD128" i="1"/>
  <c r="DGE128" i="1"/>
  <c r="DGF128" i="1"/>
  <c r="DGG128" i="1"/>
  <c r="DGH128" i="1"/>
  <c r="DGI128" i="1"/>
  <c r="DGJ128" i="1"/>
  <c r="DGK128" i="1"/>
  <c r="DGL128" i="1"/>
  <c r="DGM128" i="1"/>
  <c r="DGN128" i="1"/>
  <c r="DGO128" i="1"/>
  <c r="DGP128" i="1"/>
  <c r="DGQ128" i="1"/>
  <c r="DGR128" i="1"/>
  <c r="DGS128" i="1"/>
  <c r="DGT128" i="1"/>
  <c r="DGU128" i="1"/>
  <c r="DGV128" i="1"/>
  <c r="DGW128" i="1"/>
  <c r="DGX128" i="1"/>
  <c r="DGY128" i="1"/>
  <c r="DGZ128" i="1"/>
  <c r="DHA128" i="1"/>
  <c r="DHB128" i="1"/>
  <c r="DHC128" i="1"/>
  <c r="DHD128" i="1"/>
  <c r="DHE128" i="1"/>
  <c r="DHF128" i="1"/>
  <c r="DHG128" i="1"/>
  <c r="DHH128" i="1"/>
  <c r="DHI128" i="1"/>
  <c r="DHJ128" i="1"/>
  <c r="DHK128" i="1"/>
  <c r="DHL128" i="1"/>
  <c r="DHM128" i="1"/>
  <c r="DHN128" i="1"/>
  <c r="DHO128" i="1"/>
  <c r="DHP128" i="1"/>
  <c r="DHQ128" i="1"/>
  <c r="DHR128" i="1"/>
  <c r="DHS128" i="1"/>
  <c r="DHT128" i="1"/>
  <c r="DHU128" i="1"/>
  <c r="DHV128" i="1"/>
  <c r="DHW128" i="1"/>
  <c r="DHX128" i="1"/>
  <c r="DHY128" i="1"/>
  <c r="DHZ128" i="1"/>
  <c r="DIA128" i="1"/>
  <c r="DIB128" i="1"/>
  <c r="DIC128" i="1"/>
  <c r="DID128" i="1"/>
  <c r="DIE128" i="1"/>
  <c r="DIF128" i="1"/>
  <c r="DIG128" i="1"/>
  <c r="DIH128" i="1"/>
  <c r="DII128" i="1"/>
  <c r="DIJ128" i="1"/>
  <c r="DIK128" i="1"/>
  <c r="DIL128" i="1"/>
  <c r="DIM128" i="1"/>
  <c r="DIN128" i="1"/>
  <c r="DIO128" i="1"/>
  <c r="DIP128" i="1"/>
  <c r="DIQ128" i="1"/>
  <c r="DIR128" i="1"/>
  <c r="DIS128" i="1"/>
  <c r="DIT128" i="1"/>
  <c r="DIU128" i="1"/>
  <c r="DIV128" i="1"/>
  <c r="DIW128" i="1"/>
  <c r="DIX128" i="1"/>
  <c r="DIY128" i="1"/>
  <c r="DIZ128" i="1"/>
  <c r="DJA128" i="1"/>
  <c r="DJB128" i="1"/>
  <c r="DJC128" i="1"/>
  <c r="DJD128" i="1"/>
  <c r="DJE128" i="1"/>
  <c r="DJF128" i="1"/>
  <c r="DJG128" i="1"/>
  <c r="DJH128" i="1"/>
  <c r="DJI128" i="1"/>
  <c r="DJJ128" i="1"/>
  <c r="DJK128" i="1"/>
  <c r="DJL128" i="1"/>
  <c r="DJM128" i="1"/>
  <c r="DJN128" i="1"/>
  <c r="DJO128" i="1"/>
  <c r="DJP128" i="1"/>
  <c r="DJQ128" i="1"/>
  <c r="DJR128" i="1"/>
  <c r="DJS128" i="1"/>
  <c r="DJT128" i="1"/>
  <c r="DJU128" i="1"/>
  <c r="DJV128" i="1"/>
  <c r="DJW128" i="1"/>
  <c r="DJX128" i="1"/>
  <c r="DJY128" i="1"/>
  <c r="DJZ128" i="1"/>
  <c r="DKA128" i="1"/>
  <c r="DKB128" i="1"/>
  <c r="DKC128" i="1"/>
  <c r="DKD128" i="1"/>
  <c r="DKE128" i="1"/>
  <c r="DKF128" i="1"/>
  <c r="DKG128" i="1"/>
  <c r="DKH128" i="1"/>
  <c r="DKI128" i="1"/>
  <c r="DKJ128" i="1"/>
  <c r="DKK128" i="1"/>
  <c r="DKL128" i="1"/>
  <c r="DKM128" i="1"/>
  <c r="DKN128" i="1"/>
  <c r="DKO128" i="1"/>
  <c r="DKP128" i="1"/>
  <c r="DKQ128" i="1"/>
  <c r="DKR128" i="1"/>
  <c r="DKS128" i="1"/>
  <c r="DKT128" i="1"/>
  <c r="DKU128" i="1"/>
  <c r="DKV128" i="1"/>
  <c r="DKW128" i="1"/>
  <c r="DKX128" i="1"/>
  <c r="DKY128" i="1"/>
  <c r="DKZ128" i="1"/>
  <c r="DLA128" i="1"/>
  <c r="DLB128" i="1"/>
  <c r="DLC128" i="1"/>
  <c r="DLD128" i="1"/>
  <c r="DLE128" i="1"/>
  <c r="DLF128" i="1"/>
  <c r="DLG128" i="1"/>
  <c r="DLH128" i="1"/>
  <c r="DLI128" i="1"/>
  <c r="DLJ128" i="1"/>
  <c r="DLK128" i="1"/>
  <c r="DLL128" i="1"/>
  <c r="DLM128" i="1"/>
  <c r="DLN128" i="1"/>
  <c r="DLO128" i="1"/>
  <c r="DLP128" i="1"/>
  <c r="DLQ128" i="1"/>
  <c r="DLR128" i="1"/>
  <c r="DLS128" i="1"/>
  <c r="DLT128" i="1"/>
  <c r="DLU128" i="1"/>
  <c r="DLV128" i="1"/>
  <c r="DLW128" i="1"/>
  <c r="DLX128" i="1"/>
  <c r="DLY128" i="1"/>
  <c r="DLZ128" i="1"/>
  <c r="DMA128" i="1"/>
  <c r="DMB128" i="1"/>
  <c r="DMC128" i="1"/>
  <c r="DMD128" i="1"/>
  <c r="DME128" i="1"/>
  <c r="DMF128" i="1"/>
  <c r="DMG128" i="1"/>
  <c r="DMH128" i="1"/>
  <c r="DMI128" i="1"/>
  <c r="DMJ128" i="1"/>
  <c r="DMK128" i="1"/>
  <c r="DML128" i="1"/>
  <c r="DMM128" i="1"/>
  <c r="DMN128" i="1"/>
  <c r="DMO128" i="1"/>
  <c r="DMP128" i="1"/>
  <c r="DMQ128" i="1"/>
  <c r="DMR128" i="1"/>
  <c r="DMS128" i="1"/>
  <c r="DMT128" i="1"/>
  <c r="DMU128" i="1"/>
  <c r="DMV128" i="1"/>
  <c r="DMW128" i="1"/>
  <c r="DMX128" i="1"/>
  <c r="DMY128" i="1"/>
  <c r="DMZ128" i="1"/>
  <c r="DNA128" i="1"/>
  <c r="DNB128" i="1"/>
  <c r="DNC128" i="1"/>
  <c r="DND128" i="1"/>
  <c r="DNE128" i="1"/>
  <c r="DNF128" i="1"/>
  <c r="DNG128" i="1"/>
  <c r="DNH128" i="1"/>
  <c r="DNI128" i="1"/>
  <c r="DNJ128" i="1"/>
  <c r="DNK128" i="1"/>
  <c r="DNL128" i="1"/>
  <c r="DNM128" i="1"/>
  <c r="DNN128" i="1"/>
  <c r="DNO128" i="1"/>
  <c r="DNP128" i="1"/>
  <c r="DNQ128" i="1"/>
  <c r="DNR128" i="1"/>
  <c r="DNS128" i="1"/>
  <c r="DNT128" i="1"/>
  <c r="DNU128" i="1"/>
  <c r="DNV128" i="1"/>
  <c r="DNW128" i="1"/>
  <c r="DNX128" i="1"/>
  <c r="DNY128" i="1"/>
  <c r="DNZ128" i="1"/>
  <c r="DOA128" i="1"/>
  <c r="DOB128" i="1"/>
  <c r="DOC128" i="1"/>
  <c r="DOD128" i="1"/>
  <c r="DOE128" i="1"/>
  <c r="DOF128" i="1"/>
  <c r="DOG128" i="1"/>
  <c r="DOH128" i="1"/>
  <c r="DOI128" i="1"/>
  <c r="DOJ128" i="1"/>
  <c r="DOK128" i="1"/>
  <c r="DOL128" i="1"/>
  <c r="DOM128" i="1"/>
  <c r="DON128" i="1"/>
  <c r="DOO128" i="1"/>
  <c r="DOP128" i="1"/>
  <c r="DOQ128" i="1"/>
  <c r="DOR128" i="1"/>
  <c r="DOS128" i="1"/>
  <c r="DOT128" i="1"/>
  <c r="DOU128" i="1"/>
  <c r="DOV128" i="1"/>
  <c r="DOW128" i="1"/>
  <c r="DOX128" i="1"/>
  <c r="DOY128" i="1"/>
  <c r="DOZ128" i="1"/>
  <c r="DPA128" i="1"/>
  <c r="DPB128" i="1"/>
  <c r="DPC128" i="1"/>
  <c r="DPD128" i="1"/>
  <c r="DPE128" i="1"/>
  <c r="DPF128" i="1"/>
  <c r="DPG128" i="1"/>
  <c r="DPH128" i="1"/>
  <c r="DPI128" i="1"/>
  <c r="DPJ128" i="1"/>
  <c r="DPK128" i="1"/>
  <c r="DPL128" i="1"/>
  <c r="DPM128" i="1"/>
  <c r="DPN128" i="1"/>
  <c r="DPO128" i="1"/>
  <c r="DPP128" i="1"/>
  <c r="DPQ128" i="1"/>
  <c r="DPR128" i="1"/>
  <c r="DPS128" i="1"/>
  <c r="DPT128" i="1"/>
  <c r="DPU128" i="1"/>
  <c r="DPV128" i="1"/>
  <c r="DPW128" i="1"/>
  <c r="DPX128" i="1"/>
  <c r="DPY128" i="1"/>
  <c r="DPZ128" i="1"/>
  <c r="DQA128" i="1"/>
  <c r="DQB128" i="1"/>
  <c r="DQC128" i="1"/>
  <c r="DQD128" i="1"/>
  <c r="DQE128" i="1"/>
  <c r="DQF128" i="1"/>
  <c r="DQG128" i="1"/>
  <c r="DQH128" i="1"/>
  <c r="DQI128" i="1"/>
  <c r="DQJ128" i="1"/>
  <c r="DQK128" i="1"/>
  <c r="DQL128" i="1"/>
  <c r="DQM128" i="1"/>
  <c r="DQN128" i="1"/>
  <c r="DQO128" i="1"/>
  <c r="DQP128" i="1"/>
  <c r="DQQ128" i="1"/>
  <c r="DQR128" i="1"/>
  <c r="DQS128" i="1"/>
  <c r="DQT128" i="1"/>
  <c r="DQU128" i="1"/>
  <c r="DQV128" i="1"/>
  <c r="DQW128" i="1"/>
  <c r="DQX128" i="1"/>
  <c r="DQY128" i="1"/>
  <c r="DQZ128" i="1"/>
  <c r="DRA128" i="1"/>
  <c r="DRB128" i="1"/>
  <c r="DRC128" i="1"/>
  <c r="DRD128" i="1"/>
  <c r="DRE128" i="1"/>
  <c r="DRF128" i="1"/>
  <c r="DRG128" i="1"/>
  <c r="DRH128" i="1"/>
  <c r="DRI128" i="1"/>
  <c r="DRJ128" i="1"/>
  <c r="DRK128" i="1"/>
  <c r="DRL128" i="1"/>
  <c r="DRM128" i="1"/>
  <c r="DRN128" i="1"/>
  <c r="DRO128" i="1"/>
  <c r="DRP128" i="1"/>
  <c r="DRQ128" i="1"/>
  <c r="DRR128" i="1"/>
  <c r="DRS128" i="1"/>
  <c r="DRT128" i="1"/>
  <c r="DRU128" i="1"/>
  <c r="DRV128" i="1"/>
  <c r="DRW128" i="1"/>
  <c r="DRX128" i="1"/>
  <c r="DRY128" i="1"/>
  <c r="DRZ128" i="1"/>
  <c r="DSA128" i="1"/>
  <c r="DSB128" i="1"/>
  <c r="DSC128" i="1"/>
  <c r="DSD128" i="1"/>
  <c r="DSE128" i="1"/>
  <c r="DSF128" i="1"/>
  <c r="DSG128" i="1"/>
  <c r="DSH128" i="1"/>
  <c r="DSI128" i="1"/>
  <c r="DSJ128" i="1"/>
  <c r="DSK128" i="1"/>
  <c r="DSL128" i="1"/>
  <c r="DSM128" i="1"/>
  <c r="DSN128" i="1"/>
  <c r="DSO128" i="1"/>
  <c r="DSP128" i="1"/>
  <c r="DSQ128" i="1"/>
  <c r="DSR128" i="1"/>
  <c r="DSS128" i="1"/>
  <c r="DST128" i="1"/>
  <c r="DSU128" i="1"/>
  <c r="DSV128" i="1"/>
  <c r="DSW128" i="1"/>
  <c r="DSX128" i="1"/>
  <c r="DSY128" i="1"/>
  <c r="DSZ128" i="1"/>
  <c r="DTA128" i="1"/>
  <c r="DTB128" i="1"/>
  <c r="DTC128" i="1"/>
  <c r="DTD128" i="1"/>
  <c r="DTE128" i="1"/>
  <c r="DTF128" i="1"/>
  <c r="DTG128" i="1"/>
  <c r="DTH128" i="1"/>
  <c r="DTI128" i="1"/>
  <c r="DTJ128" i="1"/>
  <c r="DTK128" i="1"/>
  <c r="DTL128" i="1"/>
  <c r="DTM128" i="1"/>
  <c r="DTN128" i="1"/>
  <c r="DTO128" i="1"/>
  <c r="DTP128" i="1"/>
  <c r="DTQ128" i="1"/>
  <c r="DTR128" i="1"/>
  <c r="DTS128" i="1"/>
  <c r="DTT128" i="1"/>
  <c r="DTU128" i="1"/>
  <c r="DTV128" i="1"/>
  <c r="DTW128" i="1"/>
  <c r="DTX128" i="1"/>
  <c r="DTY128" i="1"/>
  <c r="DTZ128" i="1"/>
  <c r="DUA128" i="1"/>
  <c r="DUB128" i="1"/>
  <c r="DUC128" i="1"/>
  <c r="DUD128" i="1"/>
  <c r="DUE128" i="1"/>
  <c r="DUF128" i="1"/>
  <c r="DUG128" i="1"/>
  <c r="DUH128" i="1"/>
  <c r="DUI128" i="1"/>
  <c r="DUJ128" i="1"/>
  <c r="DUK128" i="1"/>
  <c r="DUL128" i="1"/>
  <c r="DUM128" i="1"/>
  <c r="DUN128" i="1"/>
  <c r="DUO128" i="1"/>
  <c r="DUP128" i="1"/>
  <c r="DUQ128" i="1"/>
  <c r="DUR128" i="1"/>
  <c r="DUS128" i="1"/>
  <c r="DUT128" i="1"/>
  <c r="DUU128" i="1"/>
  <c r="DUV128" i="1"/>
  <c r="DUW128" i="1"/>
  <c r="DUX128" i="1"/>
  <c r="DUY128" i="1"/>
  <c r="DUZ128" i="1"/>
  <c r="DVA128" i="1"/>
  <c r="DVB128" i="1"/>
  <c r="DVC128" i="1"/>
  <c r="DVD128" i="1"/>
  <c r="DVE128" i="1"/>
  <c r="DVF128" i="1"/>
  <c r="DVG128" i="1"/>
  <c r="DVH128" i="1"/>
  <c r="DVI128" i="1"/>
  <c r="DVJ128" i="1"/>
  <c r="DVK128" i="1"/>
  <c r="DVL128" i="1"/>
  <c r="DVM128" i="1"/>
  <c r="DVN128" i="1"/>
  <c r="DVO128" i="1"/>
  <c r="DVP128" i="1"/>
  <c r="DVQ128" i="1"/>
  <c r="DVR128" i="1"/>
  <c r="DVS128" i="1"/>
  <c r="DVT128" i="1"/>
  <c r="DVU128" i="1"/>
  <c r="DVV128" i="1"/>
  <c r="DVW128" i="1"/>
  <c r="DVX128" i="1"/>
  <c r="DVY128" i="1"/>
  <c r="DVZ128" i="1"/>
  <c r="DWA128" i="1"/>
  <c r="DWB128" i="1"/>
  <c r="DWC128" i="1"/>
  <c r="DWD128" i="1"/>
  <c r="DWE128" i="1"/>
  <c r="DWF128" i="1"/>
  <c r="DWG128" i="1"/>
  <c r="DWH128" i="1"/>
  <c r="DWI128" i="1"/>
  <c r="DWJ128" i="1"/>
  <c r="DWK128" i="1"/>
  <c r="DWL128" i="1"/>
  <c r="DWM128" i="1"/>
  <c r="DWN128" i="1"/>
  <c r="DWO128" i="1"/>
  <c r="DWP128" i="1"/>
  <c r="DWQ128" i="1"/>
  <c r="DWR128" i="1"/>
  <c r="DWS128" i="1"/>
  <c r="DWT128" i="1"/>
  <c r="DWU128" i="1"/>
  <c r="DWV128" i="1"/>
  <c r="DWW128" i="1"/>
  <c r="DWX128" i="1"/>
  <c r="DWY128" i="1"/>
  <c r="DWZ128" i="1"/>
  <c r="DXA128" i="1"/>
  <c r="DXB128" i="1"/>
  <c r="DXC128" i="1"/>
  <c r="DXD128" i="1"/>
  <c r="DXE128" i="1"/>
  <c r="DXF128" i="1"/>
  <c r="DXG128" i="1"/>
  <c r="DXH128" i="1"/>
  <c r="DXI128" i="1"/>
  <c r="DXJ128" i="1"/>
  <c r="DXK128" i="1"/>
  <c r="DXL128" i="1"/>
  <c r="DXM128" i="1"/>
  <c r="DXN128" i="1"/>
  <c r="DXO128" i="1"/>
  <c r="DXP128" i="1"/>
  <c r="DXQ128" i="1"/>
  <c r="DXR128" i="1"/>
  <c r="DXS128" i="1"/>
  <c r="DXT128" i="1"/>
  <c r="DXU128" i="1"/>
  <c r="DXV128" i="1"/>
  <c r="DXW128" i="1"/>
  <c r="DXX128" i="1"/>
  <c r="DXY128" i="1"/>
  <c r="DXZ128" i="1"/>
  <c r="DYA128" i="1"/>
  <c r="DYB128" i="1"/>
  <c r="DYC128" i="1"/>
  <c r="DYD128" i="1"/>
  <c r="DYE128" i="1"/>
  <c r="DYF128" i="1"/>
  <c r="DYG128" i="1"/>
  <c r="DYH128" i="1"/>
  <c r="DYI128" i="1"/>
  <c r="DYJ128" i="1"/>
  <c r="DYK128" i="1"/>
  <c r="DYL128" i="1"/>
  <c r="DYM128" i="1"/>
  <c r="DYN128" i="1"/>
  <c r="DYO128" i="1"/>
  <c r="DYP128" i="1"/>
  <c r="DYQ128" i="1"/>
  <c r="DYR128" i="1"/>
  <c r="DYS128" i="1"/>
  <c r="DYT128" i="1"/>
  <c r="DYU128" i="1"/>
  <c r="DYV128" i="1"/>
  <c r="DYW128" i="1"/>
  <c r="DYX128" i="1"/>
  <c r="DYY128" i="1"/>
  <c r="DYZ128" i="1"/>
  <c r="DZA128" i="1"/>
  <c r="DZB128" i="1"/>
  <c r="DZC128" i="1"/>
  <c r="DZD128" i="1"/>
  <c r="DZE128" i="1"/>
  <c r="DZF128" i="1"/>
  <c r="DZG128" i="1"/>
  <c r="DZH128" i="1"/>
  <c r="DZI128" i="1"/>
  <c r="DZJ128" i="1"/>
  <c r="DZK128" i="1"/>
  <c r="DZL128" i="1"/>
  <c r="DZM128" i="1"/>
  <c r="DZN128" i="1"/>
  <c r="DZO128" i="1"/>
  <c r="DZP128" i="1"/>
  <c r="DZQ128" i="1"/>
  <c r="DZR128" i="1"/>
  <c r="DZS128" i="1"/>
  <c r="DZT128" i="1"/>
  <c r="DZU128" i="1"/>
  <c r="DZV128" i="1"/>
  <c r="DZW128" i="1"/>
  <c r="J127" i="1"/>
  <c r="K127" i="1"/>
  <c r="BN127" i="1"/>
  <c r="DR127" i="1"/>
  <c r="DZ127" i="1"/>
  <c r="EH127" i="1"/>
  <c r="EP127" i="1"/>
  <c r="MH127" i="1"/>
  <c r="MX127" i="1"/>
  <c r="NF127" i="1"/>
  <c r="UX127" i="1"/>
  <c r="AED127" i="1"/>
  <c r="AMD127" i="1"/>
  <c r="H126" i="1"/>
  <c r="I126" i="1"/>
  <c r="J126" i="1"/>
  <c r="J145" i="1" s="1"/>
  <c r="J146" i="1" s="1"/>
  <c r="K126" i="1"/>
  <c r="K145" i="1" s="1"/>
  <c r="K146" i="1" s="1"/>
  <c r="L126" i="1"/>
  <c r="M126" i="1"/>
  <c r="N126" i="1"/>
  <c r="N145" i="1" s="1"/>
  <c r="N146" i="1" s="1"/>
  <c r="O126" i="1"/>
  <c r="O145" i="1" s="1"/>
  <c r="O146" i="1" s="1"/>
  <c r="P126" i="1"/>
  <c r="Q126" i="1"/>
  <c r="R126" i="1"/>
  <c r="R145" i="1" s="1"/>
  <c r="R146" i="1" s="1"/>
  <c r="S126" i="1"/>
  <c r="S145" i="1" s="1"/>
  <c r="S146" i="1" s="1"/>
  <c r="T126" i="1"/>
  <c r="U126" i="1"/>
  <c r="V126" i="1"/>
  <c r="V145" i="1" s="1"/>
  <c r="V146" i="1" s="1"/>
  <c r="W126" i="1"/>
  <c r="W145" i="1" s="1"/>
  <c r="W146" i="1" s="1"/>
  <c r="X126" i="1"/>
  <c r="Y126" i="1"/>
  <c r="Z126" i="1"/>
  <c r="Z145" i="1" s="1"/>
  <c r="Z146" i="1" s="1"/>
  <c r="AA126" i="1"/>
  <c r="AA145" i="1" s="1"/>
  <c r="AA146" i="1" s="1"/>
  <c r="AB126" i="1"/>
  <c r="AC126" i="1"/>
  <c r="AD126" i="1"/>
  <c r="AD145" i="1" s="1"/>
  <c r="AD146" i="1" s="1"/>
  <c r="AE126" i="1"/>
  <c r="AE145" i="1" s="1"/>
  <c r="AE146" i="1" s="1"/>
  <c r="AF126" i="1"/>
  <c r="AG126" i="1"/>
  <c r="AH126" i="1"/>
  <c r="AH145" i="1" s="1"/>
  <c r="AH146" i="1" s="1"/>
  <c r="AI126" i="1"/>
  <c r="AI145" i="1" s="1"/>
  <c r="AI146" i="1" s="1"/>
  <c r="AJ126" i="1"/>
  <c r="AK126" i="1"/>
  <c r="AL126" i="1"/>
  <c r="AL145" i="1" s="1"/>
  <c r="AL146" i="1" s="1"/>
  <c r="AM126" i="1"/>
  <c r="AM145" i="1" s="1"/>
  <c r="AM146" i="1" s="1"/>
  <c r="AN126" i="1"/>
  <c r="AO126" i="1"/>
  <c r="AP126" i="1"/>
  <c r="AP145" i="1" s="1"/>
  <c r="AP146" i="1" s="1"/>
  <c r="AQ126" i="1"/>
  <c r="AQ145" i="1" s="1"/>
  <c r="AQ146" i="1" s="1"/>
  <c r="AR126" i="1"/>
  <c r="AS126" i="1"/>
  <c r="AT126" i="1"/>
  <c r="AT145" i="1" s="1"/>
  <c r="AT146" i="1" s="1"/>
  <c r="AU126" i="1"/>
  <c r="AU145" i="1" s="1"/>
  <c r="AU146" i="1" s="1"/>
  <c r="AV126" i="1"/>
  <c r="AW126" i="1"/>
  <c r="AX126" i="1"/>
  <c r="AX145" i="1" s="1"/>
  <c r="AX146" i="1" s="1"/>
  <c r="AY126" i="1"/>
  <c r="AY145" i="1" s="1"/>
  <c r="AY146" i="1" s="1"/>
  <c r="AZ126" i="1"/>
  <c r="BA126" i="1"/>
  <c r="BB126" i="1"/>
  <c r="BB145" i="1" s="1"/>
  <c r="BB146" i="1" s="1"/>
  <c r="BC126" i="1"/>
  <c r="BC145" i="1" s="1"/>
  <c r="BC146" i="1" s="1"/>
  <c r="BD126" i="1"/>
  <c r="BE126" i="1"/>
  <c r="BF126" i="1"/>
  <c r="BF145" i="1" s="1"/>
  <c r="BF146" i="1" s="1"/>
  <c r="BG126" i="1"/>
  <c r="BG145" i="1" s="1"/>
  <c r="BG146" i="1" s="1"/>
  <c r="BH126" i="1"/>
  <c r="BI126" i="1"/>
  <c r="BJ126" i="1"/>
  <c r="BJ145" i="1" s="1"/>
  <c r="BJ146" i="1" s="1"/>
  <c r="BK126" i="1"/>
  <c r="BK145" i="1" s="1"/>
  <c r="BK146" i="1" s="1"/>
  <c r="BL126" i="1"/>
  <c r="BM126" i="1"/>
  <c r="BN126" i="1"/>
  <c r="BN145" i="1" s="1"/>
  <c r="BN146" i="1" s="1"/>
  <c r="BO126" i="1"/>
  <c r="BO145" i="1" s="1"/>
  <c r="BO146" i="1" s="1"/>
  <c r="BP126" i="1"/>
  <c r="BQ126" i="1"/>
  <c r="BR126" i="1"/>
  <c r="BR145" i="1" s="1"/>
  <c r="BR146" i="1" s="1"/>
  <c r="BS126" i="1"/>
  <c r="BS145" i="1" s="1"/>
  <c r="BS146" i="1" s="1"/>
  <c r="BT126" i="1"/>
  <c r="BU126" i="1"/>
  <c r="BV126" i="1"/>
  <c r="BV145" i="1" s="1"/>
  <c r="BV146" i="1" s="1"/>
  <c r="BW126" i="1"/>
  <c r="BW145" i="1" s="1"/>
  <c r="BW146" i="1" s="1"/>
  <c r="BX126" i="1"/>
  <c r="BY126" i="1"/>
  <c r="BZ126" i="1"/>
  <c r="BZ145" i="1" s="1"/>
  <c r="BZ146" i="1" s="1"/>
  <c r="CA126" i="1"/>
  <c r="CA145" i="1" s="1"/>
  <c r="CA146" i="1" s="1"/>
  <c r="CB126" i="1"/>
  <c r="CC126" i="1"/>
  <c r="CD126" i="1"/>
  <c r="CD145" i="1" s="1"/>
  <c r="CD146" i="1" s="1"/>
  <c r="CE126" i="1"/>
  <c r="CE145" i="1" s="1"/>
  <c r="CE146" i="1" s="1"/>
  <c r="CF126" i="1"/>
  <c r="CG126" i="1"/>
  <c r="CH126" i="1"/>
  <c r="CH145" i="1" s="1"/>
  <c r="CH146" i="1" s="1"/>
  <c r="CI126" i="1"/>
  <c r="CI145" i="1" s="1"/>
  <c r="CI146" i="1" s="1"/>
  <c r="CJ126" i="1"/>
  <c r="CK126" i="1"/>
  <c r="CL126" i="1"/>
  <c r="CL145" i="1" s="1"/>
  <c r="CL146" i="1" s="1"/>
  <c r="CM126" i="1"/>
  <c r="CM145" i="1" s="1"/>
  <c r="CM146" i="1" s="1"/>
  <c r="CN126" i="1"/>
  <c r="CO126" i="1"/>
  <c r="CP126" i="1"/>
  <c r="CP145" i="1" s="1"/>
  <c r="CP146" i="1" s="1"/>
  <c r="CQ126" i="1"/>
  <c r="CQ145" i="1" s="1"/>
  <c r="CQ146" i="1" s="1"/>
  <c r="CR126" i="1"/>
  <c r="CS126" i="1"/>
  <c r="CT126" i="1"/>
  <c r="CT145" i="1" s="1"/>
  <c r="CT146" i="1" s="1"/>
  <c r="CU126" i="1"/>
  <c r="CU145" i="1" s="1"/>
  <c r="CU146" i="1" s="1"/>
  <c r="CV126" i="1"/>
  <c r="CW126" i="1"/>
  <c r="CX126" i="1"/>
  <c r="CX145" i="1" s="1"/>
  <c r="CX146" i="1" s="1"/>
  <c r="CY126" i="1"/>
  <c r="CY145" i="1" s="1"/>
  <c r="CY146" i="1" s="1"/>
  <c r="CZ126" i="1"/>
  <c r="DA126" i="1"/>
  <c r="DB126" i="1"/>
  <c r="DB145" i="1" s="1"/>
  <c r="DB146" i="1" s="1"/>
  <c r="DC126" i="1"/>
  <c r="DC145" i="1" s="1"/>
  <c r="DC146" i="1" s="1"/>
  <c r="DD126" i="1"/>
  <c r="DE126" i="1"/>
  <c r="DF126" i="1"/>
  <c r="DF145" i="1" s="1"/>
  <c r="DF146" i="1" s="1"/>
  <c r="DG126" i="1"/>
  <c r="DG145" i="1" s="1"/>
  <c r="DG146" i="1" s="1"/>
  <c r="DH126" i="1"/>
  <c r="DI126" i="1"/>
  <c r="DJ126" i="1"/>
  <c r="DJ145" i="1" s="1"/>
  <c r="DJ146" i="1" s="1"/>
  <c r="DK126" i="1"/>
  <c r="DK145" i="1" s="1"/>
  <c r="DK146" i="1" s="1"/>
  <c r="DL126" i="1"/>
  <c r="DM126" i="1"/>
  <c r="DN126" i="1"/>
  <c r="DN145" i="1" s="1"/>
  <c r="DN146" i="1" s="1"/>
  <c r="DO126" i="1"/>
  <c r="DO145" i="1" s="1"/>
  <c r="DO146" i="1" s="1"/>
  <c r="DP126" i="1"/>
  <c r="DQ126" i="1"/>
  <c r="DR126" i="1"/>
  <c r="DR145" i="1" s="1"/>
  <c r="DR146" i="1" s="1"/>
  <c r="DS126" i="1"/>
  <c r="DS145" i="1" s="1"/>
  <c r="DS146" i="1" s="1"/>
  <c r="DT126" i="1"/>
  <c r="DU126" i="1"/>
  <c r="DV126" i="1"/>
  <c r="DV145" i="1" s="1"/>
  <c r="DV146" i="1" s="1"/>
  <c r="DW126" i="1"/>
  <c r="DW145" i="1" s="1"/>
  <c r="DW146" i="1" s="1"/>
  <c r="DX126" i="1"/>
  <c r="DY126" i="1"/>
  <c r="DZ126" i="1"/>
  <c r="DZ145" i="1" s="1"/>
  <c r="DZ146" i="1" s="1"/>
  <c r="EA126" i="1"/>
  <c r="EA145" i="1" s="1"/>
  <c r="EA146" i="1" s="1"/>
  <c r="EB126" i="1"/>
  <c r="EC126" i="1"/>
  <c r="ED126" i="1"/>
  <c r="ED145" i="1" s="1"/>
  <c r="ED146" i="1" s="1"/>
  <c r="EE126" i="1"/>
  <c r="EE145" i="1" s="1"/>
  <c r="EE146" i="1" s="1"/>
  <c r="EF126" i="1"/>
  <c r="EG126" i="1"/>
  <c r="EH126" i="1"/>
  <c r="EH145" i="1" s="1"/>
  <c r="EH146" i="1" s="1"/>
  <c r="EI126" i="1"/>
  <c r="EI145" i="1" s="1"/>
  <c r="EI146" i="1" s="1"/>
  <c r="EJ126" i="1"/>
  <c r="EK126" i="1"/>
  <c r="EL126" i="1"/>
  <c r="EL145" i="1" s="1"/>
  <c r="EL146" i="1" s="1"/>
  <c r="EM126" i="1"/>
  <c r="EM145" i="1" s="1"/>
  <c r="EM146" i="1" s="1"/>
  <c r="EN126" i="1"/>
  <c r="EO126" i="1"/>
  <c r="EP126" i="1"/>
  <c r="EP145" i="1" s="1"/>
  <c r="EP146" i="1" s="1"/>
  <c r="EQ126" i="1"/>
  <c r="EQ145" i="1" s="1"/>
  <c r="EQ146" i="1" s="1"/>
  <c r="ER126" i="1"/>
  <c r="ES126" i="1"/>
  <c r="ET126" i="1"/>
  <c r="ET145" i="1" s="1"/>
  <c r="ET146" i="1" s="1"/>
  <c r="EU126" i="1"/>
  <c r="EU145" i="1" s="1"/>
  <c r="EU146" i="1" s="1"/>
  <c r="EV126" i="1"/>
  <c r="EW126" i="1"/>
  <c r="EX126" i="1"/>
  <c r="EX145" i="1" s="1"/>
  <c r="EX146" i="1" s="1"/>
  <c r="EY126" i="1"/>
  <c r="EY145" i="1" s="1"/>
  <c r="EY146" i="1" s="1"/>
  <c r="EZ126" i="1"/>
  <c r="FA126" i="1"/>
  <c r="FB126" i="1"/>
  <c r="FB145" i="1" s="1"/>
  <c r="FB146" i="1" s="1"/>
  <c r="FC126" i="1"/>
  <c r="FC145" i="1" s="1"/>
  <c r="FC146" i="1" s="1"/>
  <c r="FD126" i="1"/>
  <c r="FE126" i="1"/>
  <c r="FF126" i="1"/>
  <c r="FF145" i="1" s="1"/>
  <c r="FF146" i="1" s="1"/>
  <c r="FG126" i="1"/>
  <c r="FG145" i="1" s="1"/>
  <c r="FG146" i="1" s="1"/>
  <c r="FH126" i="1"/>
  <c r="FI126" i="1"/>
  <c r="FJ126" i="1"/>
  <c r="FJ145" i="1" s="1"/>
  <c r="FJ146" i="1" s="1"/>
  <c r="FK126" i="1"/>
  <c r="FK145" i="1" s="1"/>
  <c r="FK146" i="1" s="1"/>
  <c r="FL126" i="1"/>
  <c r="FM126" i="1"/>
  <c r="FN126" i="1"/>
  <c r="FN145" i="1" s="1"/>
  <c r="FN146" i="1" s="1"/>
  <c r="FO126" i="1"/>
  <c r="FO145" i="1" s="1"/>
  <c r="FO146" i="1" s="1"/>
  <c r="FP126" i="1"/>
  <c r="FQ126" i="1"/>
  <c r="FR126" i="1"/>
  <c r="FR145" i="1" s="1"/>
  <c r="FR146" i="1" s="1"/>
  <c r="FS126" i="1"/>
  <c r="FS145" i="1" s="1"/>
  <c r="FS146" i="1" s="1"/>
  <c r="FT126" i="1"/>
  <c r="FU126" i="1"/>
  <c r="FV126" i="1"/>
  <c r="FV145" i="1" s="1"/>
  <c r="FV146" i="1" s="1"/>
  <c r="FW126" i="1"/>
  <c r="FW145" i="1" s="1"/>
  <c r="FW146" i="1" s="1"/>
  <c r="FX126" i="1"/>
  <c r="FY126" i="1"/>
  <c r="FZ126" i="1"/>
  <c r="FZ145" i="1" s="1"/>
  <c r="FZ146" i="1" s="1"/>
  <c r="GA126" i="1"/>
  <c r="GA145" i="1" s="1"/>
  <c r="GA146" i="1" s="1"/>
  <c r="GB126" i="1"/>
  <c r="GC126" i="1"/>
  <c r="GD126" i="1"/>
  <c r="GE126" i="1"/>
  <c r="GE145" i="1" s="1"/>
  <c r="GE146" i="1" s="1"/>
  <c r="GF126" i="1"/>
  <c r="GG126" i="1"/>
  <c r="GH126" i="1"/>
  <c r="GH145" i="1" s="1"/>
  <c r="GH146" i="1" s="1"/>
  <c r="GI126" i="1"/>
  <c r="GI145" i="1" s="1"/>
  <c r="GI146" i="1" s="1"/>
  <c r="GJ126" i="1"/>
  <c r="GK126" i="1"/>
  <c r="GL126" i="1"/>
  <c r="GL145" i="1" s="1"/>
  <c r="GL146" i="1" s="1"/>
  <c r="GM126" i="1"/>
  <c r="GM145" i="1" s="1"/>
  <c r="GM146" i="1" s="1"/>
  <c r="GN126" i="1"/>
  <c r="GO126" i="1"/>
  <c r="GP126" i="1"/>
  <c r="GP145" i="1" s="1"/>
  <c r="GP146" i="1" s="1"/>
  <c r="GQ126" i="1"/>
  <c r="GQ145" i="1" s="1"/>
  <c r="GQ146" i="1" s="1"/>
  <c r="GR126" i="1"/>
  <c r="GS126" i="1"/>
  <c r="GT126" i="1"/>
  <c r="GT145" i="1" s="1"/>
  <c r="GT146" i="1" s="1"/>
  <c r="GU126" i="1"/>
  <c r="GU145" i="1" s="1"/>
  <c r="GU146" i="1" s="1"/>
  <c r="GV126" i="1"/>
  <c r="GW126" i="1"/>
  <c r="GX126" i="1"/>
  <c r="GX145" i="1" s="1"/>
  <c r="GX146" i="1" s="1"/>
  <c r="GY126" i="1"/>
  <c r="GY145" i="1" s="1"/>
  <c r="GY146" i="1" s="1"/>
  <c r="GZ126" i="1"/>
  <c r="HA126" i="1"/>
  <c r="HB126" i="1"/>
  <c r="HB145" i="1" s="1"/>
  <c r="HB146" i="1" s="1"/>
  <c r="HC126" i="1"/>
  <c r="HC145" i="1" s="1"/>
  <c r="HC146" i="1" s="1"/>
  <c r="HD126" i="1"/>
  <c r="HE126" i="1"/>
  <c r="HF126" i="1"/>
  <c r="HF145" i="1" s="1"/>
  <c r="HF146" i="1" s="1"/>
  <c r="HG126" i="1"/>
  <c r="HG145" i="1" s="1"/>
  <c r="HG146" i="1" s="1"/>
  <c r="HH126" i="1"/>
  <c r="HI126" i="1"/>
  <c r="HJ126" i="1"/>
  <c r="HJ145" i="1" s="1"/>
  <c r="HJ146" i="1" s="1"/>
  <c r="HK126" i="1"/>
  <c r="HK145" i="1" s="1"/>
  <c r="HK146" i="1" s="1"/>
  <c r="HL126" i="1"/>
  <c r="HM126" i="1"/>
  <c r="HN126" i="1"/>
  <c r="HN145" i="1" s="1"/>
  <c r="HN146" i="1" s="1"/>
  <c r="HO126" i="1"/>
  <c r="HO145" i="1" s="1"/>
  <c r="HO146" i="1" s="1"/>
  <c r="HP126" i="1"/>
  <c r="HQ126" i="1"/>
  <c r="HR126" i="1"/>
  <c r="HR145" i="1" s="1"/>
  <c r="HR146" i="1" s="1"/>
  <c r="HS126" i="1"/>
  <c r="HS145" i="1" s="1"/>
  <c r="HS146" i="1" s="1"/>
  <c r="HT126" i="1"/>
  <c r="HU126" i="1"/>
  <c r="HV126" i="1"/>
  <c r="HV145" i="1" s="1"/>
  <c r="HV146" i="1" s="1"/>
  <c r="HW126" i="1"/>
  <c r="HW145" i="1" s="1"/>
  <c r="HW146" i="1" s="1"/>
  <c r="HX126" i="1"/>
  <c r="HY126" i="1"/>
  <c r="HZ126" i="1"/>
  <c r="HZ145" i="1" s="1"/>
  <c r="HZ146" i="1" s="1"/>
  <c r="IA126" i="1"/>
  <c r="IA145" i="1" s="1"/>
  <c r="IA146" i="1" s="1"/>
  <c r="IB126" i="1"/>
  <c r="IC126" i="1"/>
  <c r="ID126" i="1"/>
  <c r="ID145" i="1" s="1"/>
  <c r="ID146" i="1" s="1"/>
  <c r="IE126" i="1"/>
  <c r="IE145" i="1" s="1"/>
  <c r="IE146" i="1" s="1"/>
  <c r="IF126" i="1"/>
  <c r="IG126" i="1"/>
  <c r="IH126" i="1"/>
  <c r="II126" i="1"/>
  <c r="II145" i="1" s="1"/>
  <c r="II146" i="1" s="1"/>
  <c r="IJ126" i="1"/>
  <c r="IK126" i="1"/>
  <c r="IL126" i="1"/>
  <c r="IL145" i="1" s="1"/>
  <c r="IL146" i="1" s="1"/>
  <c r="IM126" i="1"/>
  <c r="IM145" i="1" s="1"/>
  <c r="IM146" i="1" s="1"/>
  <c r="IN126" i="1"/>
  <c r="IO126" i="1"/>
  <c r="IP126" i="1"/>
  <c r="IP145" i="1" s="1"/>
  <c r="IP146" i="1" s="1"/>
  <c r="IQ126" i="1"/>
  <c r="IQ145" i="1" s="1"/>
  <c r="IQ146" i="1" s="1"/>
  <c r="IR126" i="1"/>
  <c r="IS126" i="1"/>
  <c r="IT126" i="1"/>
  <c r="IT145" i="1" s="1"/>
  <c r="IT146" i="1" s="1"/>
  <c r="IU126" i="1"/>
  <c r="IU145" i="1" s="1"/>
  <c r="IU146" i="1" s="1"/>
  <c r="IV126" i="1"/>
  <c r="IW126" i="1"/>
  <c r="IX126" i="1"/>
  <c r="IX145" i="1" s="1"/>
  <c r="IX146" i="1" s="1"/>
  <c r="IY126" i="1"/>
  <c r="IY145" i="1" s="1"/>
  <c r="IY146" i="1" s="1"/>
  <c r="IZ126" i="1"/>
  <c r="JA126" i="1"/>
  <c r="JB126" i="1"/>
  <c r="JB145" i="1" s="1"/>
  <c r="JB146" i="1" s="1"/>
  <c r="JC126" i="1"/>
  <c r="JC145" i="1" s="1"/>
  <c r="JC146" i="1" s="1"/>
  <c r="JD126" i="1"/>
  <c r="JE126" i="1"/>
  <c r="JF126" i="1"/>
  <c r="JF145" i="1" s="1"/>
  <c r="JF146" i="1" s="1"/>
  <c r="JG126" i="1"/>
  <c r="JG145" i="1" s="1"/>
  <c r="JG146" i="1" s="1"/>
  <c r="JH126" i="1"/>
  <c r="JI126" i="1"/>
  <c r="JJ126" i="1"/>
  <c r="JJ145" i="1" s="1"/>
  <c r="JJ146" i="1" s="1"/>
  <c r="JK126" i="1"/>
  <c r="JK145" i="1" s="1"/>
  <c r="JK146" i="1" s="1"/>
  <c r="JL126" i="1"/>
  <c r="JM126" i="1"/>
  <c r="JN126" i="1"/>
  <c r="JN145" i="1" s="1"/>
  <c r="JN146" i="1" s="1"/>
  <c r="JO126" i="1"/>
  <c r="JO145" i="1" s="1"/>
  <c r="JO146" i="1" s="1"/>
  <c r="JP126" i="1"/>
  <c r="JQ126" i="1"/>
  <c r="JR126" i="1"/>
  <c r="JR145" i="1" s="1"/>
  <c r="JR146" i="1" s="1"/>
  <c r="JS126" i="1"/>
  <c r="JS145" i="1" s="1"/>
  <c r="JS146" i="1" s="1"/>
  <c r="JT126" i="1"/>
  <c r="JU126" i="1"/>
  <c r="JV126" i="1"/>
  <c r="JV145" i="1" s="1"/>
  <c r="JV146" i="1" s="1"/>
  <c r="JW126" i="1"/>
  <c r="JW145" i="1" s="1"/>
  <c r="JW146" i="1" s="1"/>
  <c r="JX126" i="1"/>
  <c r="JY126" i="1"/>
  <c r="JZ126" i="1"/>
  <c r="JZ145" i="1" s="1"/>
  <c r="JZ146" i="1" s="1"/>
  <c r="KA126" i="1"/>
  <c r="KA145" i="1" s="1"/>
  <c r="KA146" i="1" s="1"/>
  <c r="KB126" i="1"/>
  <c r="KC126" i="1"/>
  <c r="KD126" i="1"/>
  <c r="KD145" i="1" s="1"/>
  <c r="KD146" i="1" s="1"/>
  <c r="KE126" i="1"/>
  <c r="KE145" i="1" s="1"/>
  <c r="KE146" i="1" s="1"/>
  <c r="KF126" i="1"/>
  <c r="KG126" i="1"/>
  <c r="KH126" i="1"/>
  <c r="KH145" i="1" s="1"/>
  <c r="KH146" i="1" s="1"/>
  <c r="KI126" i="1"/>
  <c r="KI145" i="1" s="1"/>
  <c r="KI146" i="1" s="1"/>
  <c r="KJ126" i="1"/>
  <c r="KK126" i="1"/>
  <c r="KL126" i="1"/>
  <c r="KM126" i="1"/>
  <c r="KM145" i="1" s="1"/>
  <c r="KM146" i="1" s="1"/>
  <c r="KN126" i="1"/>
  <c r="KO126" i="1"/>
  <c r="KP126" i="1"/>
  <c r="KP145" i="1" s="1"/>
  <c r="KP146" i="1" s="1"/>
  <c r="KQ126" i="1"/>
  <c r="KQ145" i="1" s="1"/>
  <c r="KQ146" i="1" s="1"/>
  <c r="KR126" i="1"/>
  <c r="KS126" i="1"/>
  <c r="KT126" i="1"/>
  <c r="KT145" i="1" s="1"/>
  <c r="KT146" i="1" s="1"/>
  <c r="KU126" i="1"/>
  <c r="KU145" i="1" s="1"/>
  <c r="KU146" i="1" s="1"/>
  <c r="KV126" i="1"/>
  <c r="KW126" i="1"/>
  <c r="KX126" i="1"/>
  <c r="KX145" i="1" s="1"/>
  <c r="KX146" i="1" s="1"/>
  <c r="KY126" i="1"/>
  <c r="KY145" i="1" s="1"/>
  <c r="KY146" i="1" s="1"/>
  <c r="KZ126" i="1"/>
  <c r="LA126" i="1"/>
  <c r="LB126" i="1"/>
  <c r="LB145" i="1" s="1"/>
  <c r="LB146" i="1" s="1"/>
  <c r="LC126" i="1"/>
  <c r="LC145" i="1" s="1"/>
  <c r="LC146" i="1" s="1"/>
  <c r="LD126" i="1"/>
  <c r="LE126" i="1"/>
  <c r="LF126" i="1"/>
  <c r="LF145" i="1" s="1"/>
  <c r="LF146" i="1" s="1"/>
  <c r="LG126" i="1"/>
  <c r="LG145" i="1" s="1"/>
  <c r="LG146" i="1" s="1"/>
  <c r="LH126" i="1"/>
  <c r="LI126" i="1"/>
  <c r="LJ126" i="1"/>
  <c r="LJ145" i="1" s="1"/>
  <c r="LJ146" i="1" s="1"/>
  <c r="LK126" i="1"/>
  <c r="LK145" i="1" s="1"/>
  <c r="LK146" i="1" s="1"/>
  <c r="LL126" i="1"/>
  <c r="LM126" i="1"/>
  <c r="LN126" i="1"/>
  <c r="LN145" i="1" s="1"/>
  <c r="LN146" i="1" s="1"/>
  <c r="LO126" i="1"/>
  <c r="LO145" i="1" s="1"/>
  <c r="LO146" i="1" s="1"/>
  <c r="LP126" i="1"/>
  <c r="LQ126" i="1"/>
  <c r="LR126" i="1"/>
  <c r="LR145" i="1" s="1"/>
  <c r="LR146" i="1" s="1"/>
  <c r="LS126" i="1"/>
  <c r="LS145" i="1" s="1"/>
  <c r="LS146" i="1" s="1"/>
  <c r="LT126" i="1"/>
  <c r="LU126" i="1"/>
  <c r="LV126" i="1"/>
  <c r="LV145" i="1" s="1"/>
  <c r="LV146" i="1" s="1"/>
  <c r="LW126" i="1"/>
  <c r="LW145" i="1" s="1"/>
  <c r="LW146" i="1" s="1"/>
  <c r="LX126" i="1"/>
  <c r="LY126" i="1"/>
  <c r="LZ126" i="1"/>
  <c r="LZ145" i="1" s="1"/>
  <c r="LZ146" i="1" s="1"/>
  <c r="MA126" i="1"/>
  <c r="MA145" i="1" s="1"/>
  <c r="MA146" i="1" s="1"/>
  <c r="MB126" i="1"/>
  <c r="MC126" i="1"/>
  <c r="MD126" i="1"/>
  <c r="MD145" i="1" s="1"/>
  <c r="MD146" i="1" s="1"/>
  <c r="ME126" i="1"/>
  <c r="ME145" i="1" s="1"/>
  <c r="ME146" i="1" s="1"/>
  <c r="MF126" i="1"/>
  <c r="MG126" i="1"/>
  <c r="MH126" i="1"/>
  <c r="MH145" i="1" s="1"/>
  <c r="MH146" i="1" s="1"/>
  <c r="MI126" i="1"/>
  <c r="MI145" i="1" s="1"/>
  <c r="MI146" i="1" s="1"/>
  <c r="MJ126" i="1"/>
  <c r="MK126" i="1"/>
  <c r="ML126" i="1"/>
  <c r="ML145" i="1" s="1"/>
  <c r="ML146" i="1" s="1"/>
  <c r="MM126" i="1"/>
  <c r="MM145" i="1" s="1"/>
  <c r="MM146" i="1" s="1"/>
  <c r="MN126" i="1"/>
  <c r="MO126" i="1"/>
  <c r="MP126" i="1"/>
  <c r="MP145" i="1" s="1"/>
  <c r="MP146" i="1" s="1"/>
  <c r="MQ126" i="1"/>
  <c r="MQ145" i="1" s="1"/>
  <c r="MQ146" i="1" s="1"/>
  <c r="MR126" i="1"/>
  <c r="MS126" i="1"/>
  <c r="MT126" i="1"/>
  <c r="MT145" i="1" s="1"/>
  <c r="MT146" i="1" s="1"/>
  <c r="MU126" i="1"/>
  <c r="MU145" i="1" s="1"/>
  <c r="MU146" i="1" s="1"/>
  <c r="MV126" i="1"/>
  <c r="MW126" i="1"/>
  <c r="MX126" i="1"/>
  <c r="MX145" i="1" s="1"/>
  <c r="MX146" i="1" s="1"/>
  <c r="MY126" i="1"/>
  <c r="MY145" i="1" s="1"/>
  <c r="MY146" i="1" s="1"/>
  <c r="MZ126" i="1"/>
  <c r="NA126" i="1"/>
  <c r="NB126" i="1"/>
  <c r="NB145" i="1" s="1"/>
  <c r="NB146" i="1" s="1"/>
  <c r="NC126" i="1"/>
  <c r="NC145" i="1" s="1"/>
  <c r="NC146" i="1" s="1"/>
  <c r="ND126" i="1"/>
  <c r="NE126" i="1"/>
  <c r="NF126" i="1"/>
  <c r="NF145" i="1" s="1"/>
  <c r="NF146" i="1" s="1"/>
  <c r="NG126" i="1"/>
  <c r="NG145" i="1" s="1"/>
  <c r="NG146" i="1" s="1"/>
  <c r="NH126" i="1"/>
  <c r="NI126" i="1"/>
  <c r="NJ126" i="1"/>
  <c r="NJ145" i="1" s="1"/>
  <c r="NJ146" i="1" s="1"/>
  <c r="NK126" i="1"/>
  <c r="NK145" i="1" s="1"/>
  <c r="NK146" i="1" s="1"/>
  <c r="NL126" i="1"/>
  <c r="NM126" i="1"/>
  <c r="NN126" i="1"/>
  <c r="NN145" i="1" s="1"/>
  <c r="NN146" i="1" s="1"/>
  <c r="NO126" i="1"/>
  <c r="NO145" i="1" s="1"/>
  <c r="NO146" i="1" s="1"/>
  <c r="NP126" i="1"/>
  <c r="NQ126" i="1"/>
  <c r="NR126" i="1"/>
  <c r="NR145" i="1" s="1"/>
  <c r="NR146" i="1" s="1"/>
  <c r="NS126" i="1"/>
  <c r="NS145" i="1" s="1"/>
  <c r="NS146" i="1" s="1"/>
  <c r="NT126" i="1"/>
  <c r="NU126" i="1"/>
  <c r="NV126" i="1"/>
  <c r="NV145" i="1" s="1"/>
  <c r="NV146" i="1" s="1"/>
  <c r="NW126" i="1"/>
  <c r="NW145" i="1" s="1"/>
  <c r="NW146" i="1" s="1"/>
  <c r="NX126" i="1"/>
  <c r="NY126" i="1"/>
  <c r="NZ126" i="1"/>
  <c r="NZ145" i="1" s="1"/>
  <c r="NZ146" i="1" s="1"/>
  <c r="OA126" i="1"/>
  <c r="OA145" i="1" s="1"/>
  <c r="OA146" i="1" s="1"/>
  <c r="OB126" i="1"/>
  <c r="OC126" i="1"/>
  <c r="OD126" i="1"/>
  <c r="OD145" i="1" s="1"/>
  <c r="OD146" i="1" s="1"/>
  <c r="OE126" i="1"/>
  <c r="OE145" i="1" s="1"/>
  <c r="OE146" i="1" s="1"/>
  <c r="OF126" i="1"/>
  <c r="OG126" i="1"/>
  <c r="OH126" i="1"/>
  <c r="OH145" i="1" s="1"/>
  <c r="OH146" i="1" s="1"/>
  <c r="OI126" i="1"/>
  <c r="OI145" i="1" s="1"/>
  <c r="OI146" i="1" s="1"/>
  <c r="OJ126" i="1"/>
  <c r="OK126" i="1"/>
  <c r="OL126" i="1"/>
  <c r="OL145" i="1" s="1"/>
  <c r="OL146" i="1" s="1"/>
  <c r="OM126" i="1"/>
  <c r="OM145" i="1" s="1"/>
  <c r="OM146" i="1" s="1"/>
  <c r="ON126" i="1"/>
  <c r="OO126" i="1"/>
  <c r="OP126" i="1"/>
  <c r="OP145" i="1" s="1"/>
  <c r="OP146" i="1" s="1"/>
  <c r="OQ126" i="1"/>
  <c r="OQ145" i="1" s="1"/>
  <c r="OQ146" i="1" s="1"/>
  <c r="OR126" i="1"/>
  <c r="OS126" i="1"/>
  <c r="OT126" i="1"/>
  <c r="OU126" i="1"/>
  <c r="OU145" i="1" s="1"/>
  <c r="OU146" i="1" s="1"/>
  <c r="OV126" i="1"/>
  <c r="OW126" i="1"/>
  <c r="OX126" i="1"/>
  <c r="OX145" i="1" s="1"/>
  <c r="OX146" i="1" s="1"/>
  <c r="OY126" i="1"/>
  <c r="OY145" i="1" s="1"/>
  <c r="OY146" i="1" s="1"/>
  <c r="OZ126" i="1"/>
  <c r="PA126" i="1"/>
  <c r="PB126" i="1"/>
  <c r="PB145" i="1" s="1"/>
  <c r="PB146" i="1" s="1"/>
  <c r="PC126" i="1"/>
  <c r="PC145" i="1" s="1"/>
  <c r="PC146" i="1" s="1"/>
  <c r="PD126" i="1"/>
  <c r="PE126" i="1"/>
  <c r="PF126" i="1"/>
  <c r="PF145" i="1" s="1"/>
  <c r="PF146" i="1" s="1"/>
  <c r="PG126" i="1"/>
  <c r="PG145" i="1" s="1"/>
  <c r="PG146" i="1" s="1"/>
  <c r="PH126" i="1"/>
  <c r="PI126" i="1"/>
  <c r="PJ126" i="1"/>
  <c r="PJ145" i="1" s="1"/>
  <c r="PJ146" i="1" s="1"/>
  <c r="PK126" i="1"/>
  <c r="PK145" i="1" s="1"/>
  <c r="PK146" i="1" s="1"/>
  <c r="PL126" i="1"/>
  <c r="PM126" i="1"/>
  <c r="PN126" i="1"/>
  <c r="PN145" i="1" s="1"/>
  <c r="PN146" i="1" s="1"/>
  <c r="PO126" i="1"/>
  <c r="PO145" i="1" s="1"/>
  <c r="PO146" i="1" s="1"/>
  <c r="PP126" i="1"/>
  <c r="PQ126" i="1"/>
  <c r="PR126" i="1"/>
  <c r="PR145" i="1" s="1"/>
  <c r="PR146" i="1" s="1"/>
  <c r="PS126" i="1"/>
  <c r="PS145" i="1" s="1"/>
  <c r="PS146" i="1" s="1"/>
  <c r="PT126" i="1"/>
  <c r="PU126" i="1"/>
  <c r="PV126" i="1"/>
  <c r="PV145" i="1" s="1"/>
  <c r="PV146" i="1" s="1"/>
  <c r="PW126" i="1"/>
  <c r="PW145" i="1" s="1"/>
  <c r="PW146" i="1" s="1"/>
  <c r="PX126" i="1"/>
  <c r="PY126" i="1"/>
  <c r="PZ126" i="1"/>
  <c r="PZ145" i="1" s="1"/>
  <c r="PZ146" i="1" s="1"/>
  <c r="QA126" i="1"/>
  <c r="QA145" i="1" s="1"/>
  <c r="QA146" i="1" s="1"/>
  <c r="QB126" i="1"/>
  <c r="QC126" i="1"/>
  <c r="QD126" i="1"/>
  <c r="QD145" i="1" s="1"/>
  <c r="QD146" i="1" s="1"/>
  <c r="QE126" i="1"/>
  <c r="QE145" i="1" s="1"/>
  <c r="QE146" i="1" s="1"/>
  <c r="QF126" i="1"/>
  <c r="QG126" i="1"/>
  <c r="QH126" i="1"/>
  <c r="QH145" i="1" s="1"/>
  <c r="QH146" i="1" s="1"/>
  <c r="QI126" i="1"/>
  <c r="QI145" i="1" s="1"/>
  <c r="QI146" i="1" s="1"/>
  <c r="QJ126" i="1"/>
  <c r="QK126" i="1"/>
  <c r="QL126" i="1"/>
  <c r="QL145" i="1" s="1"/>
  <c r="QL146" i="1" s="1"/>
  <c r="QM126" i="1"/>
  <c r="QM145" i="1" s="1"/>
  <c r="QM146" i="1" s="1"/>
  <c r="QN126" i="1"/>
  <c r="QO126" i="1"/>
  <c r="QP126" i="1"/>
  <c r="QP145" i="1" s="1"/>
  <c r="QP146" i="1" s="1"/>
  <c r="QQ126" i="1"/>
  <c r="QQ145" i="1" s="1"/>
  <c r="QQ146" i="1" s="1"/>
  <c r="QR126" i="1"/>
  <c r="QS126" i="1"/>
  <c r="QT126" i="1"/>
  <c r="QT145" i="1" s="1"/>
  <c r="QT146" i="1" s="1"/>
  <c r="QU126" i="1"/>
  <c r="QU145" i="1" s="1"/>
  <c r="QU146" i="1" s="1"/>
  <c r="QV126" i="1"/>
  <c r="QW126" i="1"/>
  <c r="QX126" i="1"/>
  <c r="QY126" i="1"/>
  <c r="QY145" i="1" s="1"/>
  <c r="QY146" i="1" s="1"/>
  <c r="QZ126" i="1"/>
  <c r="RA126" i="1"/>
  <c r="RB126" i="1"/>
  <c r="RB145" i="1" s="1"/>
  <c r="RB146" i="1" s="1"/>
  <c r="RC126" i="1"/>
  <c r="RC145" i="1" s="1"/>
  <c r="RC146" i="1" s="1"/>
  <c r="RD126" i="1"/>
  <c r="RE126" i="1"/>
  <c r="RF126" i="1"/>
  <c r="RF145" i="1" s="1"/>
  <c r="RF146" i="1" s="1"/>
  <c r="RG126" i="1"/>
  <c r="RG145" i="1" s="1"/>
  <c r="RG146" i="1" s="1"/>
  <c r="RH126" i="1"/>
  <c r="RI126" i="1"/>
  <c r="RJ126" i="1"/>
  <c r="RJ145" i="1" s="1"/>
  <c r="RJ146" i="1" s="1"/>
  <c r="RK126" i="1"/>
  <c r="RK145" i="1" s="1"/>
  <c r="RK146" i="1" s="1"/>
  <c r="RL126" i="1"/>
  <c r="RM126" i="1"/>
  <c r="RN126" i="1"/>
  <c r="RN145" i="1" s="1"/>
  <c r="RN146" i="1" s="1"/>
  <c r="RO126" i="1"/>
  <c r="RO145" i="1" s="1"/>
  <c r="RO146" i="1" s="1"/>
  <c r="RP126" i="1"/>
  <c r="RQ126" i="1"/>
  <c r="RR126" i="1"/>
  <c r="RR145" i="1" s="1"/>
  <c r="RR146" i="1" s="1"/>
  <c r="RS126" i="1"/>
  <c r="RS145" i="1" s="1"/>
  <c r="RS146" i="1" s="1"/>
  <c r="RT126" i="1"/>
  <c r="RU126" i="1"/>
  <c r="RV126" i="1"/>
  <c r="RV145" i="1" s="1"/>
  <c r="RV146" i="1" s="1"/>
  <c r="RW126" i="1"/>
  <c r="RW145" i="1" s="1"/>
  <c r="RW146" i="1" s="1"/>
  <c r="RX126" i="1"/>
  <c r="RY126" i="1"/>
  <c r="RZ126" i="1"/>
  <c r="RZ145" i="1" s="1"/>
  <c r="RZ146" i="1" s="1"/>
  <c r="SA126" i="1"/>
  <c r="SA145" i="1" s="1"/>
  <c r="SA146" i="1" s="1"/>
  <c r="SB126" i="1"/>
  <c r="SC126" i="1"/>
  <c r="SD126" i="1"/>
  <c r="SD145" i="1" s="1"/>
  <c r="SD146" i="1" s="1"/>
  <c r="SE126" i="1"/>
  <c r="SE145" i="1" s="1"/>
  <c r="SE146" i="1" s="1"/>
  <c r="SF126" i="1"/>
  <c r="SG126" i="1"/>
  <c r="SH126" i="1"/>
  <c r="SH145" i="1" s="1"/>
  <c r="SH146" i="1" s="1"/>
  <c r="SI126" i="1"/>
  <c r="SI145" i="1" s="1"/>
  <c r="SI146" i="1" s="1"/>
  <c r="SJ126" i="1"/>
  <c r="SK126" i="1"/>
  <c r="SL126" i="1"/>
  <c r="SL145" i="1" s="1"/>
  <c r="SL146" i="1" s="1"/>
  <c r="SM126" i="1"/>
  <c r="SM145" i="1" s="1"/>
  <c r="SM146" i="1" s="1"/>
  <c r="SN126" i="1"/>
  <c r="SO126" i="1"/>
  <c r="SP126" i="1"/>
  <c r="SP145" i="1" s="1"/>
  <c r="SP146" i="1" s="1"/>
  <c r="SQ126" i="1"/>
  <c r="SQ145" i="1" s="1"/>
  <c r="SQ146" i="1" s="1"/>
  <c r="SR126" i="1"/>
  <c r="SS126" i="1"/>
  <c r="ST126" i="1"/>
  <c r="ST145" i="1" s="1"/>
  <c r="ST146" i="1" s="1"/>
  <c r="SU126" i="1"/>
  <c r="SU145" i="1" s="1"/>
  <c r="SU146" i="1" s="1"/>
  <c r="SV126" i="1"/>
  <c r="SW126" i="1"/>
  <c r="SX126" i="1"/>
  <c r="SX145" i="1" s="1"/>
  <c r="SX146" i="1" s="1"/>
  <c r="SY126" i="1"/>
  <c r="SY145" i="1" s="1"/>
  <c r="SY146" i="1" s="1"/>
  <c r="SZ126" i="1"/>
  <c r="TA126" i="1"/>
  <c r="TB126" i="1"/>
  <c r="TC126" i="1"/>
  <c r="TC145" i="1" s="1"/>
  <c r="TC146" i="1" s="1"/>
  <c r="TD126" i="1"/>
  <c r="TE126" i="1"/>
  <c r="TF126" i="1"/>
  <c r="TF145" i="1" s="1"/>
  <c r="TF146" i="1" s="1"/>
  <c r="TG126" i="1"/>
  <c r="TG145" i="1" s="1"/>
  <c r="TG146" i="1" s="1"/>
  <c r="TH126" i="1"/>
  <c r="TI126" i="1"/>
  <c r="TJ126" i="1"/>
  <c r="TJ145" i="1" s="1"/>
  <c r="TJ146" i="1" s="1"/>
  <c r="TK126" i="1"/>
  <c r="TK145" i="1" s="1"/>
  <c r="TK146" i="1" s="1"/>
  <c r="TL126" i="1"/>
  <c r="TM126" i="1"/>
  <c r="TN126" i="1"/>
  <c r="TN145" i="1" s="1"/>
  <c r="TN146" i="1" s="1"/>
  <c r="TO126" i="1"/>
  <c r="TO145" i="1" s="1"/>
  <c r="TO146" i="1" s="1"/>
  <c r="TP126" i="1"/>
  <c r="TQ126" i="1"/>
  <c r="TR126" i="1"/>
  <c r="TR145" i="1" s="1"/>
  <c r="TR146" i="1" s="1"/>
  <c r="TS126" i="1"/>
  <c r="TS145" i="1" s="1"/>
  <c r="TS146" i="1" s="1"/>
  <c r="TT126" i="1"/>
  <c r="TU126" i="1"/>
  <c r="TV126" i="1"/>
  <c r="TV145" i="1" s="1"/>
  <c r="TV146" i="1" s="1"/>
  <c r="TW126" i="1"/>
  <c r="TW145" i="1" s="1"/>
  <c r="TW146" i="1" s="1"/>
  <c r="TX126" i="1"/>
  <c r="TY126" i="1"/>
  <c r="TZ126" i="1"/>
  <c r="TZ145" i="1" s="1"/>
  <c r="TZ146" i="1" s="1"/>
  <c r="UA126" i="1"/>
  <c r="UA145" i="1" s="1"/>
  <c r="UA146" i="1" s="1"/>
  <c r="UB126" i="1"/>
  <c r="UC126" i="1"/>
  <c r="UD126" i="1"/>
  <c r="UD145" i="1" s="1"/>
  <c r="UD146" i="1" s="1"/>
  <c r="UE126" i="1"/>
  <c r="UE145" i="1" s="1"/>
  <c r="UE146" i="1" s="1"/>
  <c r="UF126" i="1"/>
  <c r="UG126" i="1"/>
  <c r="UH126" i="1"/>
  <c r="UI126" i="1"/>
  <c r="UI145" i="1" s="1"/>
  <c r="UI146" i="1" s="1"/>
  <c r="UJ126" i="1"/>
  <c r="UK126" i="1"/>
  <c r="UL126" i="1"/>
  <c r="UL145" i="1" s="1"/>
  <c r="UL146" i="1" s="1"/>
  <c r="UM126" i="1"/>
  <c r="UM145" i="1" s="1"/>
  <c r="UM146" i="1" s="1"/>
  <c r="UN126" i="1"/>
  <c r="UO126" i="1"/>
  <c r="UP126" i="1"/>
  <c r="UQ126" i="1"/>
  <c r="UQ145" i="1" s="1"/>
  <c r="UQ146" i="1" s="1"/>
  <c r="UR126" i="1"/>
  <c r="US126" i="1"/>
  <c r="UT126" i="1"/>
  <c r="UT145" i="1" s="1"/>
  <c r="UT146" i="1" s="1"/>
  <c r="UU126" i="1"/>
  <c r="UU145" i="1" s="1"/>
  <c r="UU146" i="1" s="1"/>
  <c r="UV126" i="1"/>
  <c r="UW126" i="1"/>
  <c r="UX126" i="1"/>
  <c r="UX145" i="1" s="1"/>
  <c r="UX146" i="1" s="1"/>
  <c r="UY126" i="1"/>
  <c r="UY145" i="1" s="1"/>
  <c r="UY146" i="1" s="1"/>
  <c r="UZ126" i="1"/>
  <c r="VA126" i="1"/>
  <c r="VB126" i="1"/>
  <c r="VB145" i="1" s="1"/>
  <c r="VB146" i="1" s="1"/>
  <c r="VC126" i="1"/>
  <c r="VC145" i="1" s="1"/>
  <c r="VC146" i="1" s="1"/>
  <c r="VD126" i="1"/>
  <c r="VE126" i="1"/>
  <c r="VF126" i="1"/>
  <c r="VF145" i="1" s="1"/>
  <c r="VF146" i="1" s="1"/>
  <c r="VG126" i="1"/>
  <c r="VG145" i="1" s="1"/>
  <c r="VG146" i="1" s="1"/>
  <c r="VH126" i="1"/>
  <c r="VI126" i="1"/>
  <c r="VJ126" i="1"/>
  <c r="VJ145" i="1" s="1"/>
  <c r="VJ146" i="1" s="1"/>
  <c r="VK126" i="1"/>
  <c r="VK145" i="1" s="1"/>
  <c r="VK146" i="1" s="1"/>
  <c r="VL126" i="1"/>
  <c r="VM126" i="1"/>
  <c r="VN126" i="1"/>
  <c r="VN145" i="1" s="1"/>
  <c r="VN146" i="1" s="1"/>
  <c r="VO126" i="1"/>
  <c r="VO145" i="1" s="1"/>
  <c r="VO146" i="1" s="1"/>
  <c r="VP126" i="1"/>
  <c r="VQ126" i="1"/>
  <c r="VR126" i="1"/>
  <c r="VR145" i="1" s="1"/>
  <c r="VR146" i="1" s="1"/>
  <c r="VS126" i="1"/>
  <c r="VS145" i="1" s="1"/>
  <c r="VS146" i="1" s="1"/>
  <c r="VT126" i="1"/>
  <c r="VU126" i="1"/>
  <c r="VV126" i="1"/>
  <c r="VW126" i="1"/>
  <c r="VW145" i="1" s="1"/>
  <c r="VW146" i="1" s="1"/>
  <c r="VX126" i="1"/>
  <c r="VY126" i="1"/>
  <c r="VZ126" i="1"/>
  <c r="VZ145" i="1" s="1"/>
  <c r="VZ146" i="1" s="1"/>
  <c r="WA126" i="1"/>
  <c r="WA145" i="1" s="1"/>
  <c r="WA146" i="1" s="1"/>
  <c r="WB126" i="1"/>
  <c r="WC126" i="1"/>
  <c r="WD126" i="1"/>
  <c r="WE126" i="1"/>
  <c r="WE145" i="1" s="1"/>
  <c r="WE146" i="1" s="1"/>
  <c r="WF126" i="1"/>
  <c r="WG126" i="1"/>
  <c r="WH126" i="1"/>
  <c r="WH145" i="1" s="1"/>
  <c r="WH146" i="1" s="1"/>
  <c r="WI126" i="1"/>
  <c r="WI145" i="1" s="1"/>
  <c r="WI146" i="1" s="1"/>
  <c r="WJ126" i="1"/>
  <c r="WK126" i="1"/>
  <c r="WL126" i="1"/>
  <c r="WM126" i="1"/>
  <c r="WM145" i="1" s="1"/>
  <c r="WM146" i="1" s="1"/>
  <c r="WN126" i="1"/>
  <c r="WO126" i="1"/>
  <c r="WP126" i="1"/>
  <c r="WP145" i="1" s="1"/>
  <c r="WP146" i="1" s="1"/>
  <c r="WQ126" i="1"/>
  <c r="WQ145" i="1" s="1"/>
  <c r="WQ146" i="1" s="1"/>
  <c r="WR126" i="1"/>
  <c r="WS126" i="1"/>
  <c r="WT126" i="1"/>
  <c r="WU126" i="1"/>
  <c r="WU145" i="1" s="1"/>
  <c r="WU146" i="1" s="1"/>
  <c r="WV126" i="1"/>
  <c r="WW126" i="1"/>
  <c r="WX126" i="1"/>
  <c r="WX145" i="1" s="1"/>
  <c r="WX146" i="1" s="1"/>
  <c r="WY126" i="1"/>
  <c r="WY145" i="1" s="1"/>
  <c r="WY146" i="1" s="1"/>
  <c r="WZ126" i="1"/>
  <c r="XA126" i="1"/>
  <c r="XB126" i="1"/>
  <c r="XB145" i="1" s="1"/>
  <c r="XB146" i="1" s="1"/>
  <c r="XC126" i="1"/>
  <c r="XC145" i="1" s="1"/>
  <c r="XC146" i="1" s="1"/>
  <c r="XD126" i="1"/>
  <c r="XE126" i="1"/>
  <c r="XF126" i="1"/>
  <c r="XF145" i="1" s="1"/>
  <c r="XF146" i="1" s="1"/>
  <c r="XG126" i="1"/>
  <c r="XG145" i="1" s="1"/>
  <c r="XG146" i="1" s="1"/>
  <c r="XH126" i="1"/>
  <c r="XI126" i="1"/>
  <c r="XJ126" i="1"/>
  <c r="XK126" i="1"/>
  <c r="XK145" i="1" s="1"/>
  <c r="XK146" i="1" s="1"/>
  <c r="XL126" i="1"/>
  <c r="XM126" i="1"/>
  <c r="XN126" i="1"/>
  <c r="XN145" i="1" s="1"/>
  <c r="XN146" i="1" s="1"/>
  <c r="XO126" i="1"/>
  <c r="XO145" i="1" s="1"/>
  <c r="XO146" i="1" s="1"/>
  <c r="XP126" i="1"/>
  <c r="XQ126" i="1"/>
  <c r="XR126" i="1"/>
  <c r="XS126" i="1"/>
  <c r="XS145" i="1" s="1"/>
  <c r="XS146" i="1" s="1"/>
  <c r="XT126" i="1"/>
  <c r="XU126" i="1"/>
  <c r="XV126" i="1"/>
  <c r="XV145" i="1" s="1"/>
  <c r="XV146" i="1" s="1"/>
  <c r="XW126" i="1"/>
  <c r="XW145" i="1" s="1"/>
  <c r="XW146" i="1" s="1"/>
  <c r="XX126" i="1"/>
  <c r="XY126" i="1"/>
  <c r="XZ126" i="1"/>
  <c r="YA126" i="1"/>
  <c r="YA145" i="1" s="1"/>
  <c r="YA146" i="1" s="1"/>
  <c r="YB126" i="1"/>
  <c r="YC126" i="1"/>
  <c r="YD126" i="1"/>
  <c r="YD145" i="1" s="1"/>
  <c r="YD146" i="1" s="1"/>
  <c r="YE126" i="1"/>
  <c r="YE145" i="1" s="1"/>
  <c r="YE146" i="1" s="1"/>
  <c r="YF126" i="1"/>
  <c r="YG126" i="1"/>
  <c r="YH126" i="1"/>
  <c r="YI126" i="1"/>
  <c r="YI145" i="1" s="1"/>
  <c r="YI146" i="1" s="1"/>
  <c r="YJ126" i="1"/>
  <c r="YK126" i="1"/>
  <c r="YL126" i="1"/>
  <c r="YL145" i="1" s="1"/>
  <c r="YL146" i="1" s="1"/>
  <c r="YM126" i="1"/>
  <c r="YM145" i="1" s="1"/>
  <c r="YM146" i="1" s="1"/>
  <c r="YN126" i="1"/>
  <c r="YO126" i="1"/>
  <c r="YP126" i="1"/>
  <c r="YQ126" i="1"/>
  <c r="YQ145" i="1" s="1"/>
  <c r="YQ146" i="1" s="1"/>
  <c r="YR126" i="1"/>
  <c r="YS126" i="1"/>
  <c r="YT126" i="1"/>
  <c r="YT145" i="1" s="1"/>
  <c r="YT146" i="1" s="1"/>
  <c r="YU126" i="1"/>
  <c r="YU145" i="1" s="1"/>
  <c r="YU146" i="1" s="1"/>
  <c r="YV126" i="1"/>
  <c r="YW126" i="1"/>
  <c r="YX126" i="1"/>
  <c r="YY126" i="1"/>
  <c r="YY145" i="1" s="1"/>
  <c r="YY146" i="1" s="1"/>
  <c r="YZ126" i="1"/>
  <c r="ZA126" i="1"/>
  <c r="ZB126" i="1"/>
  <c r="ZB145" i="1" s="1"/>
  <c r="ZB146" i="1" s="1"/>
  <c r="ZC126" i="1"/>
  <c r="ZC145" i="1" s="1"/>
  <c r="ZC146" i="1" s="1"/>
  <c r="ZD126" i="1"/>
  <c r="ZE126" i="1"/>
  <c r="ZF126" i="1"/>
  <c r="ZF145" i="1" s="1"/>
  <c r="ZF146" i="1" s="1"/>
  <c r="ZG126" i="1"/>
  <c r="ZG145" i="1" s="1"/>
  <c r="ZG146" i="1" s="1"/>
  <c r="ZH126" i="1"/>
  <c r="ZI126" i="1"/>
  <c r="ZJ126" i="1"/>
  <c r="ZJ145" i="1" s="1"/>
  <c r="ZJ146" i="1" s="1"/>
  <c r="ZK126" i="1"/>
  <c r="ZK145" i="1" s="1"/>
  <c r="ZK146" i="1" s="1"/>
  <c r="ZL126" i="1"/>
  <c r="ZM126" i="1"/>
  <c r="ZN126" i="1"/>
  <c r="ZO126" i="1"/>
  <c r="ZO145" i="1" s="1"/>
  <c r="ZO146" i="1" s="1"/>
  <c r="ZP126" i="1"/>
  <c r="ZQ126" i="1"/>
  <c r="ZR126" i="1"/>
  <c r="ZR145" i="1" s="1"/>
  <c r="ZR146" i="1" s="1"/>
  <c r="ZS126" i="1"/>
  <c r="ZS145" i="1" s="1"/>
  <c r="ZS146" i="1" s="1"/>
  <c r="ZT126" i="1"/>
  <c r="ZU126" i="1"/>
  <c r="ZV126" i="1"/>
  <c r="ZW126" i="1"/>
  <c r="ZW145" i="1" s="1"/>
  <c r="ZW146" i="1" s="1"/>
  <c r="ZX126" i="1"/>
  <c r="ZY126" i="1"/>
  <c r="ZZ126" i="1"/>
  <c r="ZZ145" i="1" s="1"/>
  <c r="ZZ146" i="1" s="1"/>
  <c r="AAA126" i="1"/>
  <c r="AAA145" i="1" s="1"/>
  <c r="AAA146" i="1" s="1"/>
  <c r="AAB126" i="1"/>
  <c r="AAC126" i="1"/>
  <c r="AAD126" i="1"/>
  <c r="AAE126" i="1"/>
  <c r="AAE145" i="1" s="1"/>
  <c r="AAE146" i="1" s="1"/>
  <c r="AAF126" i="1"/>
  <c r="AAG126" i="1"/>
  <c r="AAH126" i="1"/>
  <c r="AAH145" i="1" s="1"/>
  <c r="AAH146" i="1" s="1"/>
  <c r="AAI126" i="1"/>
  <c r="AAI145" i="1" s="1"/>
  <c r="AAI146" i="1" s="1"/>
  <c r="AAJ126" i="1"/>
  <c r="AAK126" i="1"/>
  <c r="AAL126" i="1"/>
  <c r="AAM126" i="1"/>
  <c r="AAM145" i="1" s="1"/>
  <c r="AAM146" i="1" s="1"/>
  <c r="AAN126" i="1"/>
  <c r="AAO126" i="1"/>
  <c r="AAP126" i="1"/>
  <c r="AAP145" i="1" s="1"/>
  <c r="AAP146" i="1" s="1"/>
  <c r="AAQ126" i="1"/>
  <c r="AAQ145" i="1" s="1"/>
  <c r="AAQ146" i="1" s="1"/>
  <c r="AAR126" i="1"/>
  <c r="AAS126" i="1"/>
  <c r="AAT126" i="1"/>
  <c r="AAU126" i="1"/>
  <c r="AAU145" i="1" s="1"/>
  <c r="AAU146" i="1" s="1"/>
  <c r="AAV126" i="1"/>
  <c r="AAW126" i="1"/>
  <c r="AAX126" i="1"/>
  <c r="AAX145" i="1" s="1"/>
  <c r="AAX146" i="1" s="1"/>
  <c r="AAY126" i="1"/>
  <c r="AAY145" i="1" s="1"/>
  <c r="AAY146" i="1" s="1"/>
  <c r="AAZ126" i="1"/>
  <c r="ABA126" i="1"/>
  <c r="ABB126" i="1"/>
  <c r="ABC126" i="1"/>
  <c r="ABC145" i="1" s="1"/>
  <c r="ABC146" i="1" s="1"/>
  <c r="ABD126" i="1"/>
  <c r="ABE126" i="1"/>
  <c r="ABF126" i="1"/>
  <c r="ABF145" i="1" s="1"/>
  <c r="ABF146" i="1" s="1"/>
  <c r="ABG126" i="1"/>
  <c r="ABG145" i="1" s="1"/>
  <c r="ABG146" i="1" s="1"/>
  <c r="ABH126" i="1"/>
  <c r="ABI126" i="1"/>
  <c r="ABJ126" i="1"/>
  <c r="ABK126" i="1"/>
  <c r="ABK145" i="1" s="1"/>
  <c r="ABK146" i="1" s="1"/>
  <c r="ABL126" i="1"/>
  <c r="ABM126" i="1"/>
  <c r="ABN126" i="1"/>
  <c r="ABN145" i="1" s="1"/>
  <c r="ABN146" i="1" s="1"/>
  <c r="ABO126" i="1"/>
  <c r="ABO145" i="1" s="1"/>
  <c r="ABO146" i="1" s="1"/>
  <c r="ABP126" i="1"/>
  <c r="ABQ126" i="1"/>
  <c r="ABR126" i="1"/>
  <c r="ABS126" i="1"/>
  <c r="ABS145" i="1" s="1"/>
  <c r="ABS146" i="1" s="1"/>
  <c r="ABT126" i="1"/>
  <c r="ABU126" i="1"/>
  <c r="ABV126" i="1"/>
  <c r="ABV145" i="1" s="1"/>
  <c r="ABV146" i="1" s="1"/>
  <c r="ABW126" i="1"/>
  <c r="ABW145" i="1" s="1"/>
  <c r="ABW146" i="1" s="1"/>
  <c r="ABX126" i="1"/>
  <c r="ABY126" i="1"/>
  <c r="ABZ126" i="1"/>
  <c r="ACA126" i="1"/>
  <c r="ACA145" i="1" s="1"/>
  <c r="ACA146" i="1" s="1"/>
  <c r="ACB126" i="1"/>
  <c r="ACC126" i="1"/>
  <c r="ACD126" i="1"/>
  <c r="ACD145" i="1" s="1"/>
  <c r="ACD146" i="1" s="1"/>
  <c r="ACE126" i="1"/>
  <c r="ACE145" i="1" s="1"/>
  <c r="ACE146" i="1" s="1"/>
  <c r="ACF126" i="1"/>
  <c r="ACG126" i="1"/>
  <c r="ACH126" i="1"/>
  <c r="ACI126" i="1"/>
  <c r="ACI145" i="1" s="1"/>
  <c r="ACI146" i="1" s="1"/>
  <c r="ACJ126" i="1"/>
  <c r="ACK126" i="1"/>
  <c r="ACL126" i="1"/>
  <c r="ACL145" i="1" s="1"/>
  <c r="ACL146" i="1" s="1"/>
  <c r="ACM126" i="1"/>
  <c r="ACM145" i="1" s="1"/>
  <c r="ACM146" i="1" s="1"/>
  <c r="ACN126" i="1"/>
  <c r="ACO126" i="1"/>
  <c r="ACP126" i="1"/>
  <c r="ACQ126" i="1"/>
  <c r="ACQ145" i="1" s="1"/>
  <c r="ACQ146" i="1" s="1"/>
  <c r="ACR126" i="1"/>
  <c r="ACS126" i="1"/>
  <c r="ACT126" i="1"/>
  <c r="ACT145" i="1" s="1"/>
  <c r="ACT146" i="1" s="1"/>
  <c r="ACU126" i="1"/>
  <c r="ACU145" i="1" s="1"/>
  <c r="ACU146" i="1" s="1"/>
  <c r="ACV126" i="1"/>
  <c r="ACW126" i="1"/>
  <c r="ACX126" i="1"/>
  <c r="ACY126" i="1"/>
  <c r="ACY145" i="1" s="1"/>
  <c r="ACY146" i="1" s="1"/>
  <c r="ACZ126" i="1"/>
  <c r="ADA126" i="1"/>
  <c r="ADB126" i="1"/>
  <c r="ADB145" i="1" s="1"/>
  <c r="ADB146" i="1" s="1"/>
  <c r="ADC126" i="1"/>
  <c r="ADC145" i="1" s="1"/>
  <c r="ADC146" i="1" s="1"/>
  <c r="ADD126" i="1"/>
  <c r="ADE126" i="1"/>
  <c r="ADF126" i="1"/>
  <c r="ADG126" i="1"/>
  <c r="ADG145" i="1" s="1"/>
  <c r="ADG146" i="1" s="1"/>
  <c r="ADH126" i="1"/>
  <c r="ADI126" i="1"/>
  <c r="ADJ126" i="1"/>
  <c r="ADJ145" i="1" s="1"/>
  <c r="ADJ146" i="1" s="1"/>
  <c r="ADK126" i="1"/>
  <c r="ADK145" i="1" s="1"/>
  <c r="ADK146" i="1" s="1"/>
  <c r="ADL126" i="1"/>
  <c r="ADM126" i="1"/>
  <c r="ADN126" i="1"/>
  <c r="ADN145" i="1" s="1"/>
  <c r="ADN146" i="1" s="1"/>
  <c r="ADO126" i="1"/>
  <c r="ADO145" i="1" s="1"/>
  <c r="ADO146" i="1" s="1"/>
  <c r="ADP126" i="1"/>
  <c r="ADQ126" i="1"/>
  <c r="ADR126" i="1"/>
  <c r="ADR145" i="1" s="1"/>
  <c r="ADR146" i="1" s="1"/>
  <c r="ADS126" i="1"/>
  <c r="ADS145" i="1" s="1"/>
  <c r="ADS146" i="1" s="1"/>
  <c r="ADT126" i="1"/>
  <c r="ADU126" i="1"/>
  <c r="ADV126" i="1"/>
  <c r="ADV145" i="1" s="1"/>
  <c r="ADV146" i="1" s="1"/>
  <c r="ADW126" i="1"/>
  <c r="ADW145" i="1" s="1"/>
  <c r="ADW146" i="1" s="1"/>
  <c r="ADX126" i="1"/>
  <c r="ADY126" i="1"/>
  <c r="ADZ126" i="1"/>
  <c r="ADZ145" i="1" s="1"/>
  <c r="ADZ146" i="1" s="1"/>
  <c r="AEA126" i="1"/>
  <c r="AEA145" i="1" s="1"/>
  <c r="AEA146" i="1" s="1"/>
  <c r="AEB126" i="1"/>
  <c r="AEC126" i="1"/>
  <c r="AED126" i="1"/>
  <c r="AED145" i="1" s="1"/>
  <c r="AED146" i="1" s="1"/>
  <c r="AEE126" i="1"/>
  <c r="AEE145" i="1" s="1"/>
  <c r="AEE146" i="1" s="1"/>
  <c r="AEF126" i="1"/>
  <c r="AEG126" i="1"/>
  <c r="AEH126" i="1"/>
  <c r="AEH145" i="1" s="1"/>
  <c r="AEH146" i="1" s="1"/>
  <c r="AEI126" i="1"/>
  <c r="AEI145" i="1" s="1"/>
  <c r="AEI146" i="1" s="1"/>
  <c r="AEJ126" i="1"/>
  <c r="AEK126" i="1"/>
  <c r="AEL126" i="1"/>
  <c r="AEM126" i="1"/>
  <c r="AEM145" i="1" s="1"/>
  <c r="AEM146" i="1" s="1"/>
  <c r="AEN126" i="1"/>
  <c r="AEO126" i="1"/>
  <c r="AEP126" i="1"/>
  <c r="AEP145" i="1" s="1"/>
  <c r="AEP146" i="1" s="1"/>
  <c r="AEQ126" i="1"/>
  <c r="AEQ145" i="1" s="1"/>
  <c r="AEQ146" i="1" s="1"/>
  <c r="AER126" i="1"/>
  <c r="AES126" i="1"/>
  <c r="AET126" i="1"/>
  <c r="AEU126" i="1"/>
  <c r="AEU145" i="1" s="1"/>
  <c r="AEU146" i="1" s="1"/>
  <c r="AEV126" i="1"/>
  <c r="AEW126" i="1"/>
  <c r="AEX126" i="1"/>
  <c r="AEX145" i="1" s="1"/>
  <c r="AEX146" i="1" s="1"/>
  <c r="AEY126" i="1"/>
  <c r="AEY145" i="1" s="1"/>
  <c r="AEY146" i="1" s="1"/>
  <c r="AEZ126" i="1"/>
  <c r="AFA126" i="1"/>
  <c r="AFB126" i="1"/>
  <c r="AFC126" i="1"/>
  <c r="AFC145" i="1" s="1"/>
  <c r="AFC146" i="1" s="1"/>
  <c r="AFD126" i="1"/>
  <c r="AFE126" i="1"/>
  <c r="AFF126" i="1"/>
  <c r="AFF145" i="1" s="1"/>
  <c r="AFF146" i="1" s="1"/>
  <c r="AFG126" i="1"/>
  <c r="AFG145" i="1" s="1"/>
  <c r="AFG146" i="1" s="1"/>
  <c r="AFH126" i="1"/>
  <c r="AFI126" i="1"/>
  <c r="AFJ126" i="1"/>
  <c r="AFK126" i="1"/>
  <c r="AFK145" i="1" s="1"/>
  <c r="AFK146" i="1" s="1"/>
  <c r="AFL126" i="1"/>
  <c r="AFM126" i="1"/>
  <c r="AFN126" i="1"/>
  <c r="AFN145" i="1" s="1"/>
  <c r="AFN146" i="1" s="1"/>
  <c r="AFO126" i="1"/>
  <c r="AFO145" i="1" s="1"/>
  <c r="AFO146" i="1" s="1"/>
  <c r="AFP126" i="1"/>
  <c r="AFQ126" i="1"/>
  <c r="AFR126" i="1"/>
  <c r="AFS126" i="1"/>
  <c r="AFS145" i="1" s="1"/>
  <c r="AFS146" i="1" s="1"/>
  <c r="AFT126" i="1"/>
  <c r="AFU126" i="1"/>
  <c r="AFV126" i="1"/>
  <c r="AFV145" i="1" s="1"/>
  <c r="AFV146" i="1" s="1"/>
  <c r="AFW126" i="1"/>
  <c r="AFW145" i="1" s="1"/>
  <c r="AFW146" i="1" s="1"/>
  <c r="AFX126" i="1"/>
  <c r="AFY126" i="1"/>
  <c r="AFZ126" i="1"/>
  <c r="AGA126" i="1"/>
  <c r="AGA145" i="1" s="1"/>
  <c r="AGA146" i="1" s="1"/>
  <c r="AGB126" i="1"/>
  <c r="AGC126" i="1"/>
  <c r="AGD126" i="1"/>
  <c r="AGD145" i="1" s="1"/>
  <c r="AGD146" i="1" s="1"/>
  <c r="AGE126" i="1"/>
  <c r="AGE145" i="1" s="1"/>
  <c r="AGE146" i="1" s="1"/>
  <c r="AGF126" i="1"/>
  <c r="AGG126" i="1"/>
  <c r="AGH126" i="1"/>
  <c r="AGI126" i="1"/>
  <c r="AGI145" i="1" s="1"/>
  <c r="AGI146" i="1" s="1"/>
  <c r="AGJ126" i="1"/>
  <c r="AGK126" i="1"/>
  <c r="AGL126" i="1"/>
  <c r="AGL145" i="1" s="1"/>
  <c r="AGL146" i="1" s="1"/>
  <c r="AGM126" i="1"/>
  <c r="AGM145" i="1" s="1"/>
  <c r="AGM146" i="1" s="1"/>
  <c r="AGN126" i="1"/>
  <c r="AGO126" i="1"/>
  <c r="AGP126" i="1"/>
  <c r="AGQ126" i="1"/>
  <c r="AGQ145" i="1" s="1"/>
  <c r="AGQ146" i="1" s="1"/>
  <c r="AGR126" i="1"/>
  <c r="AGS126" i="1"/>
  <c r="AGT126" i="1"/>
  <c r="AGT145" i="1" s="1"/>
  <c r="AGT146" i="1" s="1"/>
  <c r="AGU126" i="1"/>
  <c r="AGU145" i="1" s="1"/>
  <c r="AGU146" i="1" s="1"/>
  <c r="AGV126" i="1"/>
  <c r="AGW126" i="1"/>
  <c r="AGX126" i="1"/>
  <c r="AGY126" i="1"/>
  <c r="AGY145" i="1" s="1"/>
  <c r="AGY146" i="1" s="1"/>
  <c r="AGZ126" i="1"/>
  <c r="AHA126" i="1"/>
  <c r="AHB126" i="1"/>
  <c r="AHB145" i="1" s="1"/>
  <c r="AHB146" i="1" s="1"/>
  <c r="AHC126" i="1"/>
  <c r="AHC145" i="1" s="1"/>
  <c r="AHC146" i="1" s="1"/>
  <c r="AHD126" i="1"/>
  <c r="AHE126" i="1"/>
  <c r="AHF126" i="1"/>
  <c r="AHG126" i="1"/>
  <c r="AHG145" i="1" s="1"/>
  <c r="AHG146" i="1" s="1"/>
  <c r="AHH126" i="1"/>
  <c r="AHI126" i="1"/>
  <c r="AHJ126" i="1"/>
  <c r="AHJ145" i="1" s="1"/>
  <c r="AHJ146" i="1" s="1"/>
  <c r="AHK126" i="1"/>
  <c r="AHK145" i="1" s="1"/>
  <c r="AHK146" i="1" s="1"/>
  <c r="AHL126" i="1"/>
  <c r="AHM126" i="1"/>
  <c r="AHN126" i="1"/>
  <c r="AHO126" i="1"/>
  <c r="AHO145" i="1" s="1"/>
  <c r="AHO146" i="1" s="1"/>
  <c r="AHP126" i="1"/>
  <c r="AHQ126" i="1"/>
  <c r="AHR126" i="1"/>
  <c r="AHR145" i="1" s="1"/>
  <c r="AHR146" i="1" s="1"/>
  <c r="AHS126" i="1"/>
  <c r="AHS145" i="1" s="1"/>
  <c r="AHS146" i="1" s="1"/>
  <c r="AHT126" i="1"/>
  <c r="AHU126" i="1"/>
  <c r="AHV126" i="1"/>
  <c r="AHW126" i="1"/>
  <c r="AHW145" i="1" s="1"/>
  <c r="AHW146" i="1" s="1"/>
  <c r="AHX126" i="1"/>
  <c r="AHY126" i="1"/>
  <c r="AHZ126" i="1"/>
  <c r="AHZ145" i="1" s="1"/>
  <c r="AHZ146" i="1" s="1"/>
  <c r="AIA126" i="1"/>
  <c r="AIA145" i="1" s="1"/>
  <c r="AIA146" i="1" s="1"/>
  <c r="AIB126" i="1"/>
  <c r="AIC126" i="1"/>
  <c r="AID126" i="1"/>
  <c r="AIE126" i="1"/>
  <c r="AIE145" i="1" s="1"/>
  <c r="AIE146" i="1" s="1"/>
  <c r="AIF126" i="1"/>
  <c r="AIG126" i="1"/>
  <c r="AIH126" i="1"/>
  <c r="AIH145" i="1" s="1"/>
  <c r="AIH146" i="1" s="1"/>
  <c r="AII126" i="1"/>
  <c r="AII145" i="1" s="1"/>
  <c r="AII146" i="1" s="1"/>
  <c r="AIJ126" i="1"/>
  <c r="AIK126" i="1"/>
  <c r="AIL126" i="1"/>
  <c r="AIM126" i="1"/>
  <c r="AIM145" i="1" s="1"/>
  <c r="AIM146" i="1" s="1"/>
  <c r="AIN126" i="1"/>
  <c r="AIO126" i="1"/>
  <c r="AIP126" i="1"/>
  <c r="AIP145" i="1" s="1"/>
  <c r="AIP146" i="1" s="1"/>
  <c r="AIQ126" i="1"/>
  <c r="AIQ145" i="1" s="1"/>
  <c r="AIQ146" i="1" s="1"/>
  <c r="AIR126" i="1"/>
  <c r="AIS126" i="1"/>
  <c r="AIT126" i="1"/>
  <c r="AIU126" i="1"/>
  <c r="AIU145" i="1" s="1"/>
  <c r="AIU146" i="1" s="1"/>
  <c r="AIV126" i="1"/>
  <c r="AIW126" i="1"/>
  <c r="AIX126" i="1"/>
  <c r="AIX145" i="1" s="1"/>
  <c r="AIX146" i="1" s="1"/>
  <c r="AIY126" i="1"/>
  <c r="AIY145" i="1" s="1"/>
  <c r="AIY146" i="1" s="1"/>
  <c r="AIZ126" i="1"/>
  <c r="AJA126" i="1"/>
  <c r="AJB126" i="1"/>
  <c r="AJC126" i="1"/>
  <c r="AJC145" i="1" s="1"/>
  <c r="AJC146" i="1" s="1"/>
  <c r="AJD126" i="1"/>
  <c r="AJE126" i="1"/>
  <c r="AJF126" i="1"/>
  <c r="AJF145" i="1" s="1"/>
  <c r="AJF146" i="1" s="1"/>
  <c r="AJG126" i="1"/>
  <c r="AJG145" i="1" s="1"/>
  <c r="AJG146" i="1" s="1"/>
  <c r="AJH126" i="1"/>
  <c r="AJI126" i="1"/>
  <c r="AJJ126" i="1"/>
  <c r="AJK126" i="1"/>
  <c r="AJK145" i="1" s="1"/>
  <c r="AJK146" i="1" s="1"/>
  <c r="AJL126" i="1"/>
  <c r="AJM126" i="1"/>
  <c r="AJN126" i="1"/>
  <c r="AJN145" i="1" s="1"/>
  <c r="AJN146" i="1" s="1"/>
  <c r="AJO126" i="1"/>
  <c r="AJO145" i="1" s="1"/>
  <c r="AJO146" i="1" s="1"/>
  <c r="AJP126" i="1"/>
  <c r="AJQ126" i="1"/>
  <c r="AJR126" i="1"/>
  <c r="AJS126" i="1"/>
  <c r="AJS145" i="1" s="1"/>
  <c r="AJS146" i="1" s="1"/>
  <c r="AJT126" i="1"/>
  <c r="AJU126" i="1"/>
  <c r="AJV126" i="1"/>
  <c r="AJV145" i="1" s="1"/>
  <c r="AJV146" i="1" s="1"/>
  <c r="AJW126" i="1"/>
  <c r="AJW145" i="1" s="1"/>
  <c r="AJW146" i="1" s="1"/>
  <c r="AJX126" i="1"/>
  <c r="AJY126" i="1"/>
  <c r="AJZ126" i="1"/>
  <c r="AKA126" i="1"/>
  <c r="AKA145" i="1" s="1"/>
  <c r="AKA146" i="1" s="1"/>
  <c r="AKB126" i="1"/>
  <c r="AKC126" i="1"/>
  <c r="AKD126" i="1"/>
  <c r="AKD145" i="1" s="1"/>
  <c r="AKD146" i="1" s="1"/>
  <c r="AKE126" i="1"/>
  <c r="AKE145" i="1" s="1"/>
  <c r="AKE146" i="1" s="1"/>
  <c r="AKF126" i="1"/>
  <c r="AKG126" i="1"/>
  <c r="AKH126" i="1"/>
  <c r="AKI126" i="1"/>
  <c r="AKI145" i="1" s="1"/>
  <c r="AKI146" i="1" s="1"/>
  <c r="AKJ126" i="1"/>
  <c r="AKK126" i="1"/>
  <c r="AKL126" i="1"/>
  <c r="AKL145" i="1" s="1"/>
  <c r="AKL146" i="1" s="1"/>
  <c r="AKM126" i="1"/>
  <c r="AKM145" i="1" s="1"/>
  <c r="AKM146" i="1" s="1"/>
  <c r="AKN126" i="1"/>
  <c r="AKO126" i="1"/>
  <c r="AKP126" i="1"/>
  <c r="AKQ126" i="1"/>
  <c r="AKQ145" i="1" s="1"/>
  <c r="AKQ146" i="1" s="1"/>
  <c r="AKR126" i="1"/>
  <c r="AKS126" i="1"/>
  <c r="AKT126" i="1"/>
  <c r="AKT145" i="1" s="1"/>
  <c r="AKT146" i="1" s="1"/>
  <c r="AKU126" i="1"/>
  <c r="AKU145" i="1" s="1"/>
  <c r="AKU146" i="1" s="1"/>
  <c r="AKV126" i="1"/>
  <c r="AKW126" i="1"/>
  <c r="AKX126" i="1"/>
  <c r="AKY126" i="1"/>
  <c r="AKY145" i="1" s="1"/>
  <c r="AKY146" i="1" s="1"/>
  <c r="AKZ126" i="1"/>
  <c r="ALA126" i="1"/>
  <c r="ALB126" i="1"/>
  <c r="ALB145" i="1" s="1"/>
  <c r="ALB146" i="1" s="1"/>
  <c r="ALC126" i="1"/>
  <c r="ALC145" i="1" s="1"/>
  <c r="ALC146" i="1" s="1"/>
  <c r="ALD126" i="1"/>
  <c r="ALE126" i="1"/>
  <c r="ALF126" i="1"/>
  <c r="ALG126" i="1"/>
  <c r="ALG145" i="1" s="1"/>
  <c r="ALG146" i="1" s="1"/>
  <c r="ALH126" i="1"/>
  <c r="ALI126" i="1"/>
  <c r="ALJ126" i="1"/>
  <c r="ALJ145" i="1" s="1"/>
  <c r="ALJ146" i="1" s="1"/>
  <c r="ALK126" i="1"/>
  <c r="ALK145" i="1" s="1"/>
  <c r="ALK146" i="1" s="1"/>
  <c r="ALL126" i="1"/>
  <c r="ALM126" i="1"/>
  <c r="ALN126" i="1"/>
  <c r="ALO126" i="1"/>
  <c r="ALO145" i="1" s="1"/>
  <c r="ALO146" i="1" s="1"/>
  <c r="ALP126" i="1"/>
  <c r="ALQ126" i="1"/>
  <c r="ALR126" i="1"/>
  <c r="ALR145" i="1" s="1"/>
  <c r="ALR146" i="1" s="1"/>
  <c r="ALS126" i="1"/>
  <c r="ALS145" i="1" s="1"/>
  <c r="ALS146" i="1" s="1"/>
  <c r="ALT126" i="1"/>
  <c r="ALU126" i="1"/>
  <c r="ALV126" i="1"/>
  <c r="ALW126" i="1"/>
  <c r="ALW145" i="1" s="1"/>
  <c r="ALW146" i="1" s="1"/>
  <c r="ALX126" i="1"/>
  <c r="ALY126" i="1"/>
  <c r="ALZ126" i="1"/>
  <c r="ALZ145" i="1" s="1"/>
  <c r="ALZ146" i="1" s="1"/>
  <c r="AMA126" i="1"/>
  <c r="AMA145" i="1" s="1"/>
  <c r="AMA146" i="1" s="1"/>
  <c r="AMB126" i="1"/>
  <c r="AMC126" i="1"/>
  <c r="AMD126" i="1"/>
  <c r="AMD145" i="1" s="1"/>
  <c r="AMD146" i="1" s="1"/>
  <c r="AME126" i="1"/>
  <c r="AME145" i="1" s="1"/>
  <c r="AME146" i="1" s="1"/>
  <c r="AMF126" i="1"/>
  <c r="AMG126" i="1"/>
  <c r="AMH126" i="1"/>
  <c r="AMH145" i="1" s="1"/>
  <c r="AMH146" i="1" s="1"/>
  <c r="AMI126" i="1"/>
  <c r="AMI145" i="1" s="1"/>
  <c r="AMI146" i="1" s="1"/>
  <c r="AMJ126" i="1"/>
  <c r="AMK126" i="1"/>
  <c r="AML126" i="1"/>
  <c r="AML145" i="1" s="1"/>
  <c r="AML146" i="1" s="1"/>
  <c r="AMM126" i="1"/>
  <c r="AMM145" i="1" s="1"/>
  <c r="AMM146" i="1" s="1"/>
  <c r="AMN126" i="1"/>
  <c r="AMO126" i="1"/>
  <c r="AMP126" i="1"/>
  <c r="AMP145" i="1" s="1"/>
  <c r="AMP146" i="1" s="1"/>
  <c r="AMQ126" i="1"/>
  <c r="AMQ145" i="1" s="1"/>
  <c r="AMQ146" i="1" s="1"/>
  <c r="AMR126" i="1"/>
  <c r="AMS126" i="1"/>
  <c r="AMT126" i="1"/>
  <c r="AMT145" i="1" s="1"/>
  <c r="AMT146" i="1" s="1"/>
  <c r="AMU126" i="1"/>
  <c r="AMU145" i="1" s="1"/>
  <c r="AMU146" i="1" s="1"/>
  <c r="AMV126" i="1"/>
  <c r="AMW126" i="1"/>
  <c r="AMX126" i="1"/>
  <c r="AMX145" i="1" s="1"/>
  <c r="AMX146" i="1" s="1"/>
  <c r="AMY126" i="1"/>
  <c r="AMY145" i="1" s="1"/>
  <c r="AMY146" i="1" s="1"/>
  <c r="AMZ126" i="1"/>
  <c r="ANA126" i="1"/>
  <c r="ANB126" i="1"/>
  <c r="ANC126" i="1"/>
  <c r="ANC145" i="1" s="1"/>
  <c r="ANC146" i="1" s="1"/>
  <c r="AND126" i="1"/>
  <c r="ANE126" i="1"/>
  <c r="ANF126" i="1"/>
  <c r="ANF145" i="1" s="1"/>
  <c r="ANF146" i="1" s="1"/>
  <c r="ANG126" i="1"/>
  <c r="ANG145" i="1" s="1"/>
  <c r="ANG146" i="1" s="1"/>
  <c r="ANH126" i="1"/>
  <c r="ANI126" i="1"/>
  <c r="ANJ126" i="1"/>
  <c r="ANK126" i="1"/>
  <c r="ANK145" i="1" s="1"/>
  <c r="ANK146" i="1" s="1"/>
  <c r="ANL126" i="1"/>
  <c r="ANM126" i="1"/>
  <c r="ANN126" i="1"/>
  <c r="ANN145" i="1" s="1"/>
  <c r="ANN146" i="1" s="1"/>
  <c r="ANO126" i="1"/>
  <c r="ANO145" i="1" s="1"/>
  <c r="ANO146" i="1" s="1"/>
  <c r="ANP126" i="1"/>
  <c r="ANQ126" i="1"/>
  <c r="ANR126" i="1"/>
  <c r="ANS126" i="1"/>
  <c r="ANS145" i="1" s="1"/>
  <c r="ANS146" i="1" s="1"/>
  <c r="ANT126" i="1"/>
  <c r="ANU126" i="1"/>
  <c r="ANV126" i="1"/>
  <c r="ANV145" i="1" s="1"/>
  <c r="ANV146" i="1" s="1"/>
  <c r="ANW126" i="1"/>
  <c r="ANW145" i="1" s="1"/>
  <c r="ANW146" i="1" s="1"/>
  <c r="ANX126" i="1"/>
  <c r="ANY126" i="1"/>
  <c r="ANZ126" i="1"/>
  <c r="AOA126" i="1"/>
  <c r="AOA145" i="1" s="1"/>
  <c r="AOA146" i="1" s="1"/>
  <c r="AOB126" i="1"/>
  <c r="AOC126" i="1"/>
  <c r="AOD126" i="1"/>
  <c r="AOD145" i="1" s="1"/>
  <c r="AOD146" i="1" s="1"/>
  <c r="AOE126" i="1"/>
  <c r="AOE145" i="1" s="1"/>
  <c r="AOE146" i="1" s="1"/>
  <c r="AOF126" i="1"/>
  <c r="AOG126" i="1"/>
  <c r="AOH126" i="1"/>
  <c r="AOI126" i="1"/>
  <c r="AOI145" i="1" s="1"/>
  <c r="AOI146" i="1" s="1"/>
  <c r="AOJ126" i="1"/>
  <c r="AOK126" i="1"/>
  <c r="AOL126" i="1"/>
  <c r="AOL145" i="1" s="1"/>
  <c r="AOL146" i="1" s="1"/>
  <c r="AOM126" i="1"/>
  <c r="AOM145" i="1" s="1"/>
  <c r="AOM146" i="1" s="1"/>
  <c r="AON126" i="1"/>
  <c r="AOO126" i="1"/>
  <c r="AOP126" i="1"/>
  <c r="AOQ126" i="1"/>
  <c r="AOQ145" i="1" s="1"/>
  <c r="AOQ146" i="1" s="1"/>
  <c r="AOR126" i="1"/>
  <c r="AOS126" i="1"/>
  <c r="AOT126" i="1"/>
  <c r="AOT145" i="1" s="1"/>
  <c r="AOT146" i="1" s="1"/>
  <c r="AOU126" i="1"/>
  <c r="AOU145" i="1" s="1"/>
  <c r="AOU146" i="1" s="1"/>
  <c r="AOV126" i="1"/>
  <c r="AOW126" i="1"/>
  <c r="AOX126" i="1"/>
  <c r="AOY126" i="1"/>
  <c r="AOY145" i="1" s="1"/>
  <c r="AOY146" i="1" s="1"/>
  <c r="AOZ126" i="1"/>
  <c r="APA126" i="1"/>
  <c r="APB126" i="1"/>
  <c r="APB145" i="1" s="1"/>
  <c r="APB146" i="1" s="1"/>
  <c r="APC126" i="1"/>
  <c r="APC145" i="1" s="1"/>
  <c r="APC146" i="1" s="1"/>
  <c r="APD126" i="1"/>
  <c r="APE126" i="1"/>
  <c r="APF126" i="1"/>
  <c r="APG126" i="1"/>
  <c r="APG145" i="1" s="1"/>
  <c r="APG146" i="1" s="1"/>
  <c r="APH126" i="1"/>
  <c r="API126" i="1"/>
  <c r="APJ126" i="1"/>
  <c r="APJ145" i="1" s="1"/>
  <c r="APJ146" i="1" s="1"/>
  <c r="APK126" i="1"/>
  <c r="APK145" i="1" s="1"/>
  <c r="APK146" i="1" s="1"/>
  <c r="APL126" i="1"/>
  <c r="APM126" i="1"/>
  <c r="APN126" i="1"/>
  <c r="APO126" i="1"/>
  <c r="APO145" i="1" s="1"/>
  <c r="APO146" i="1" s="1"/>
  <c r="APP126" i="1"/>
  <c r="APQ126" i="1"/>
  <c r="APR126" i="1"/>
  <c r="APR145" i="1" s="1"/>
  <c r="APR146" i="1" s="1"/>
  <c r="APS126" i="1"/>
  <c r="APS145" i="1" s="1"/>
  <c r="APS146" i="1" s="1"/>
  <c r="APT126" i="1"/>
  <c r="APU126" i="1"/>
  <c r="APV126" i="1"/>
  <c r="APW126" i="1"/>
  <c r="APW145" i="1" s="1"/>
  <c r="APW146" i="1" s="1"/>
  <c r="APX126" i="1"/>
  <c r="APY126" i="1"/>
  <c r="APZ126" i="1"/>
  <c r="APZ145" i="1" s="1"/>
  <c r="APZ146" i="1" s="1"/>
  <c r="AQA126" i="1"/>
  <c r="AQA145" i="1" s="1"/>
  <c r="AQA146" i="1" s="1"/>
  <c r="AQB126" i="1"/>
  <c r="AQC126" i="1"/>
  <c r="AQD126" i="1"/>
  <c r="AQE126" i="1"/>
  <c r="AQE145" i="1" s="1"/>
  <c r="AQE146" i="1" s="1"/>
  <c r="AQF126" i="1"/>
  <c r="AQG126" i="1"/>
  <c r="AQH126" i="1"/>
  <c r="AQH145" i="1" s="1"/>
  <c r="AQH146" i="1" s="1"/>
  <c r="AQI126" i="1"/>
  <c r="AQI145" i="1" s="1"/>
  <c r="AQI146" i="1" s="1"/>
  <c r="AQJ126" i="1"/>
  <c r="AQK126" i="1"/>
  <c r="AQL126" i="1"/>
  <c r="AQM126" i="1"/>
  <c r="AQM145" i="1" s="1"/>
  <c r="AQM146" i="1" s="1"/>
  <c r="AQN126" i="1"/>
  <c r="AQO126" i="1"/>
  <c r="AQP126" i="1"/>
  <c r="AQP145" i="1" s="1"/>
  <c r="AQP146" i="1" s="1"/>
  <c r="AQQ126" i="1"/>
  <c r="AQQ145" i="1" s="1"/>
  <c r="AQQ146" i="1" s="1"/>
  <c r="AQR126" i="1"/>
  <c r="AQS126" i="1"/>
  <c r="AQT126" i="1"/>
  <c r="AQU126" i="1"/>
  <c r="AQU145" i="1" s="1"/>
  <c r="AQU146" i="1" s="1"/>
  <c r="AQV126" i="1"/>
  <c r="AQW126" i="1"/>
  <c r="AQX126" i="1"/>
  <c r="AQX145" i="1" s="1"/>
  <c r="AQX146" i="1" s="1"/>
  <c r="AQY126" i="1"/>
  <c r="AQY145" i="1" s="1"/>
  <c r="AQY146" i="1" s="1"/>
  <c r="AQZ126" i="1"/>
  <c r="ARA126" i="1"/>
  <c r="ARB126" i="1"/>
  <c r="ARC126" i="1"/>
  <c r="ARC145" i="1" s="1"/>
  <c r="ARC146" i="1" s="1"/>
  <c r="ARD126" i="1"/>
  <c r="ARE126" i="1"/>
  <c r="ARF126" i="1"/>
  <c r="ARF145" i="1" s="1"/>
  <c r="ARF146" i="1" s="1"/>
  <c r="ARG126" i="1"/>
  <c r="ARG145" i="1" s="1"/>
  <c r="ARG146" i="1" s="1"/>
  <c r="ARH126" i="1"/>
  <c r="ARI126" i="1"/>
  <c r="ARJ126" i="1"/>
  <c r="ARK126" i="1"/>
  <c r="ARK145" i="1" s="1"/>
  <c r="ARK146" i="1" s="1"/>
  <c r="ARL126" i="1"/>
  <c r="ARM126" i="1"/>
  <c r="ARN126" i="1"/>
  <c r="ARN145" i="1" s="1"/>
  <c r="ARN146" i="1" s="1"/>
  <c r="ARO126" i="1"/>
  <c r="ARO145" i="1" s="1"/>
  <c r="ARO146" i="1" s="1"/>
  <c r="ARP126" i="1"/>
  <c r="ARQ126" i="1"/>
  <c r="ARR126" i="1"/>
  <c r="ARS126" i="1"/>
  <c r="ARS145" i="1" s="1"/>
  <c r="ARS146" i="1" s="1"/>
  <c r="ART126" i="1"/>
  <c r="ARU126" i="1"/>
  <c r="ARV126" i="1"/>
  <c r="ARV145" i="1" s="1"/>
  <c r="ARV146" i="1" s="1"/>
  <c r="ARW126" i="1"/>
  <c r="ARW145" i="1" s="1"/>
  <c r="ARW146" i="1" s="1"/>
  <c r="ARX126" i="1"/>
  <c r="ARY126" i="1"/>
  <c r="ARZ126" i="1"/>
  <c r="ASA126" i="1"/>
  <c r="ASA145" i="1" s="1"/>
  <c r="ASA146" i="1" s="1"/>
  <c r="ASB126" i="1"/>
  <c r="ASC126" i="1"/>
  <c r="ASD126" i="1"/>
  <c r="ASD145" i="1" s="1"/>
  <c r="ASD146" i="1" s="1"/>
  <c r="ASE126" i="1"/>
  <c r="ASE145" i="1" s="1"/>
  <c r="ASE146" i="1" s="1"/>
  <c r="ASF126" i="1"/>
  <c r="ASG126" i="1"/>
  <c r="ASH126" i="1"/>
  <c r="ASI126" i="1"/>
  <c r="ASI145" i="1" s="1"/>
  <c r="ASI146" i="1" s="1"/>
  <c r="ASJ126" i="1"/>
  <c r="ASK126" i="1"/>
  <c r="ASL126" i="1"/>
  <c r="ASL145" i="1" s="1"/>
  <c r="ASL146" i="1" s="1"/>
  <c r="ASM126" i="1"/>
  <c r="ASM145" i="1" s="1"/>
  <c r="ASM146" i="1" s="1"/>
  <c r="ASN126" i="1"/>
  <c r="ASO126" i="1"/>
  <c r="ASP126" i="1"/>
  <c r="ASQ126" i="1"/>
  <c r="ASQ145" i="1" s="1"/>
  <c r="ASQ146" i="1" s="1"/>
  <c r="ASR126" i="1"/>
  <c r="ASS126" i="1"/>
  <c r="AST126" i="1"/>
  <c r="AST145" i="1" s="1"/>
  <c r="AST146" i="1" s="1"/>
  <c r="ASU126" i="1"/>
  <c r="ASU145" i="1" s="1"/>
  <c r="ASU146" i="1" s="1"/>
  <c r="ASV126" i="1"/>
  <c r="ASW126" i="1"/>
  <c r="ASX126" i="1"/>
  <c r="ASY126" i="1"/>
  <c r="ASY145" i="1" s="1"/>
  <c r="ASY146" i="1" s="1"/>
  <c r="ASZ126" i="1"/>
  <c r="ATA126" i="1"/>
  <c r="ATB126" i="1"/>
  <c r="ATB145" i="1" s="1"/>
  <c r="ATB146" i="1" s="1"/>
  <c r="ATC126" i="1"/>
  <c r="ATC145" i="1" s="1"/>
  <c r="ATC146" i="1" s="1"/>
  <c r="ATD126" i="1"/>
  <c r="ATE126" i="1"/>
  <c r="ATF126" i="1"/>
  <c r="ATG126" i="1"/>
  <c r="ATG145" i="1" s="1"/>
  <c r="ATG146" i="1" s="1"/>
  <c r="ATH126" i="1"/>
  <c r="ATI126" i="1"/>
  <c r="ATJ126" i="1"/>
  <c r="ATJ145" i="1" s="1"/>
  <c r="ATJ146" i="1" s="1"/>
  <c r="ATK126" i="1"/>
  <c r="ATK145" i="1" s="1"/>
  <c r="ATK146" i="1" s="1"/>
  <c r="ATL126" i="1"/>
  <c r="ATM126" i="1"/>
  <c r="ATN126" i="1"/>
  <c r="ATO126" i="1"/>
  <c r="ATO145" i="1" s="1"/>
  <c r="ATO146" i="1" s="1"/>
  <c r="ATP126" i="1"/>
  <c r="ATQ126" i="1"/>
  <c r="ATR126" i="1"/>
  <c r="ATR145" i="1" s="1"/>
  <c r="ATR146" i="1" s="1"/>
  <c r="ATS126" i="1"/>
  <c r="ATS145" i="1" s="1"/>
  <c r="ATS146" i="1" s="1"/>
  <c r="ATT126" i="1"/>
  <c r="ATU126" i="1"/>
  <c r="ATV126" i="1"/>
  <c r="ATW126" i="1"/>
  <c r="ATW145" i="1" s="1"/>
  <c r="ATW146" i="1" s="1"/>
  <c r="ATX126" i="1"/>
  <c r="ATY126" i="1"/>
  <c r="ATZ126" i="1"/>
  <c r="ATZ145" i="1" s="1"/>
  <c r="ATZ146" i="1" s="1"/>
  <c r="AUA126" i="1"/>
  <c r="AUA145" i="1" s="1"/>
  <c r="AUA146" i="1" s="1"/>
  <c r="AUB126" i="1"/>
  <c r="AUC126" i="1"/>
  <c r="AUD126" i="1"/>
  <c r="AUE126" i="1"/>
  <c r="AUE145" i="1" s="1"/>
  <c r="AUE146" i="1" s="1"/>
  <c r="AUF126" i="1"/>
  <c r="AUG126" i="1"/>
  <c r="AUH126" i="1"/>
  <c r="AUH145" i="1" s="1"/>
  <c r="AUH146" i="1" s="1"/>
  <c r="AUI126" i="1"/>
  <c r="AUI145" i="1" s="1"/>
  <c r="AUI146" i="1" s="1"/>
  <c r="AUJ126" i="1"/>
  <c r="AUK126" i="1"/>
  <c r="AUL126" i="1"/>
  <c r="AUM126" i="1"/>
  <c r="AUM145" i="1" s="1"/>
  <c r="AUM146" i="1" s="1"/>
  <c r="AUN126" i="1"/>
  <c r="AUO126" i="1"/>
  <c r="AUP126" i="1"/>
  <c r="AUP145" i="1" s="1"/>
  <c r="AUP146" i="1" s="1"/>
  <c r="AUQ126" i="1"/>
  <c r="AUQ145" i="1" s="1"/>
  <c r="AUQ146" i="1" s="1"/>
  <c r="AUR126" i="1"/>
  <c r="AUS126" i="1"/>
  <c r="AUT126" i="1"/>
  <c r="AUT145" i="1" s="1"/>
  <c r="AUT146" i="1" s="1"/>
  <c r="AUU126" i="1"/>
  <c r="AUU145" i="1" s="1"/>
  <c r="AUU146" i="1" s="1"/>
  <c r="AUV126" i="1"/>
  <c r="AUW126" i="1"/>
  <c r="AUX126" i="1"/>
  <c r="AUX145" i="1" s="1"/>
  <c r="AUX146" i="1" s="1"/>
  <c r="AUY126" i="1"/>
  <c r="AUY145" i="1" s="1"/>
  <c r="AUY146" i="1" s="1"/>
  <c r="AUZ126" i="1"/>
  <c r="AVA126" i="1"/>
  <c r="AVB126" i="1"/>
  <c r="AVB145" i="1" s="1"/>
  <c r="AVB146" i="1" s="1"/>
  <c r="AVC126" i="1"/>
  <c r="AVC145" i="1" s="1"/>
  <c r="AVC146" i="1" s="1"/>
  <c r="AVD126" i="1"/>
  <c r="AVE126" i="1"/>
  <c r="AVF126" i="1"/>
  <c r="AVF145" i="1" s="1"/>
  <c r="AVF146" i="1" s="1"/>
  <c r="AVG126" i="1"/>
  <c r="AVG145" i="1" s="1"/>
  <c r="AVG146" i="1" s="1"/>
  <c r="AVH126" i="1"/>
  <c r="AVI126" i="1"/>
  <c r="AVJ126" i="1"/>
  <c r="AVJ145" i="1" s="1"/>
  <c r="AVJ146" i="1" s="1"/>
  <c r="AVK126" i="1"/>
  <c r="AVK145" i="1" s="1"/>
  <c r="AVK146" i="1" s="1"/>
  <c r="AVL126" i="1"/>
  <c r="AVM126" i="1"/>
  <c r="AVN126" i="1"/>
  <c r="AVN145" i="1" s="1"/>
  <c r="AVN146" i="1" s="1"/>
  <c r="AVO126" i="1"/>
  <c r="AVO145" i="1" s="1"/>
  <c r="AVO146" i="1" s="1"/>
  <c r="AVP126" i="1"/>
  <c r="AVQ126" i="1"/>
  <c r="AVR126" i="1"/>
  <c r="AVS126" i="1"/>
  <c r="AVS145" i="1" s="1"/>
  <c r="AVS146" i="1" s="1"/>
  <c r="AVT126" i="1"/>
  <c r="AVU126" i="1"/>
  <c r="AVV126" i="1"/>
  <c r="AVV145" i="1" s="1"/>
  <c r="AVV146" i="1" s="1"/>
  <c r="AVW126" i="1"/>
  <c r="AVW145" i="1" s="1"/>
  <c r="AVW146" i="1" s="1"/>
  <c r="AVX126" i="1"/>
  <c r="AVY126" i="1"/>
  <c r="AVZ126" i="1"/>
  <c r="AWA126" i="1"/>
  <c r="AWA145" i="1" s="1"/>
  <c r="AWA146" i="1" s="1"/>
  <c r="AWB126" i="1"/>
  <c r="AWC126" i="1"/>
  <c r="AWD126" i="1"/>
  <c r="AWD145" i="1" s="1"/>
  <c r="AWD146" i="1" s="1"/>
  <c r="AWE126" i="1"/>
  <c r="AWE145" i="1" s="1"/>
  <c r="AWE146" i="1" s="1"/>
  <c r="AWF126" i="1"/>
  <c r="AWG126" i="1"/>
  <c r="AWH126" i="1"/>
  <c r="AWI126" i="1"/>
  <c r="AWI145" i="1" s="1"/>
  <c r="AWI146" i="1" s="1"/>
  <c r="AWJ126" i="1"/>
  <c r="AWK126" i="1"/>
  <c r="AWL126" i="1"/>
  <c r="AWL145" i="1" s="1"/>
  <c r="AWL146" i="1" s="1"/>
  <c r="AWM126" i="1"/>
  <c r="AWM145" i="1" s="1"/>
  <c r="AWM146" i="1" s="1"/>
  <c r="AWN126" i="1"/>
  <c r="AWO126" i="1"/>
  <c r="AWP126" i="1"/>
  <c r="AWQ126" i="1"/>
  <c r="AWQ145" i="1" s="1"/>
  <c r="AWQ146" i="1" s="1"/>
  <c r="AWR126" i="1"/>
  <c r="AWS126" i="1"/>
  <c r="AWT126" i="1"/>
  <c r="AWT145" i="1" s="1"/>
  <c r="AWT146" i="1" s="1"/>
  <c r="AWU126" i="1"/>
  <c r="AWU145" i="1" s="1"/>
  <c r="AWU146" i="1" s="1"/>
  <c r="AWV126" i="1"/>
  <c r="AWW126" i="1"/>
  <c r="AWX126" i="1"/>
  <c r="AWY126" i="1"/>
  <c r="AWY145" i="1" s="1"/>
  <c r="AWY146" i="1" s="1"/>
  <c r="AWZ126" i="1"/>
  <c r="AXA126" i="1"/>
  <c r="AXB126" i="1"/>
  <c r="AXB145" i="1" s="1"/>
  <c r="AXB146" i="1" s="1"/>
  <c r="AXC126" i="1"/>
  <c r="AXC145" i="1" s="1"/>
  <c r="AXC146" i="1" s="1"/>
  <c r="AXD126" i="1"/>
  <c r="AXE126" i="1"/>
  <c r="AXF126" i="1"/>
  <c r="AXG126" i="1"/>
  <c r="AXG145" i="1" s="1"/>
  <c r="AXG146" i="1" s="1"/>
  <c r="AXH126" i="1"/>
  <c r="AXI126" i="1"/>
  <c r="AXJ126" i="1"/>
  <c r="AXJ145" i="1" s="1"/>
  <c r="AXJ146" i="1" s="1"/>
  <c r="AXK126" i="1"/>
  <c r="AXK145" i="1" s="1"/>
  <c r="AXK146" i="1" s="1"/>
  <c r="AXL126" i="1"/>
  <c r="AXM126" i="1"/>
  <c r="AXN126" i="1"/>
  <c r="AXO126" i="1"/>
  <c r="AXO145" i="1" s="1"/>
  <c r="AXO146" i="1" s="1"/>
  <c r="AXP126" i="1"/>
  <c r="AXQ126" i="1"/>
  <c r="AXR126" i="1"/>
  <c r="AXR145" i="1" s="1"/>
  <c r="AXR146" i="1" s="1"/>
  <c r="AXS126" i="1"/>
  <c r="AXS145" i="1" s="1"/>
  <c r="AXS146" i="1" s="1"/>
  <c r="AXT126" i="1"/>
  <c r="AXU126" i="1"/>
  <c r="AXV126" i="1"/>
  <c r="AXW126" i="1"/>
  <c r="AXW145" i="1" s="1"/>
  <c r="AXW146" i="1" s="1"/>
  <c r="AXX126" i="1"/>
  <c r="AXY126" i="1"/>
  <c r="AXZ126" i="1"/>
  <c r="AXZ145" i="1" s="1"/>
  <c r="AXZ146" i="1" s="1"/>
  <c r="AYA126" i="1"/>
  <c r="AYA145" i="1" s="1"/>
  <c r="AYA146" i="1" s="1"/>
  <c r="AYB126" i="1"/>
  <c r="AYC126" i="1"/>
  <c r="AYD126" i="1"/>
  <c r="AYE126" i="1"/>
  <c r="AYE145" i="1" s="1"/>
  <c r="AYE146" i="1" s="1"/>
  <c r="AYF126" i="1"/>
  <c r="AYG126" i="1"/>
  <c r="AYH126" i="1"/>
  <c r="AYH145" i="1" s="1"/>
  <c r="AYH146" i="1" s="1"/>
  <c r="AYI126" i="1"/>
  <c r="AYI145" i="1" s="1"/>
  <c r="AYI146" i="1" s="1"/>
  <c r="AYJ126" i="1"/>
  <c r="AYK126" i="1"/>
  <c r="AYL126" i="1"/>
  <c r="AYM126" i="1"/>
  <c r="AYM145" i="1" s="1"/>
  <c r="AYM146" i="1" s="1"/>
  <c r="AYN126" i="1"/>
  <c r="AYO126" i="1"/>
  <c r="AYP126" i="1"/>
  <c r="AYP145" i="1" s="1"/>
  <c r="AYP146" i="1" s="1"/>
  <c r="AYQ126" i="1"/>
  <c r="AYQ145" i="1" s="1"/>
  <c r="AYQ146" i="1" s="1"/>
  <c r="AYR126" i="1"/>
  <c r="AYS126" i="1"/>
  <c r="AYT126" i="1"/>
  <c r="AYU126" i="1"/>
  <c r="AYU145" i="1" s="1"/>
  <c r="AYU146" i="1" s="1"/>
  <c r="AYV126" i="1"/>
  <c r="AYW126" i="1"/>
  <c r="AYX126" i="1"/>
  <c r="AYX145" i="1" s="1"/>
  <c r="AYX146" i="1" s="1"/>
  <c r="AYY126" i="1"/>
  <c r="AYY145" i="1" s="1"/>
  <c r="AYY146" i="1" s="1"/>
  <c r="AYZ126" i="1"/>
  <c r="AZA126" i="1"/>
  <c r="AZB126" i="1"/>
  <c r="AZC126" i="1"/>
  <c r="AZC145" i="1" s="1"/>
  <c r="AZC146" i="1" s="1"/>
  <c r="AZD126" i="1"/>
  <c r="AZE126" i="1"/>
  <c r="AZF126" i="1"/>
  <c r="AZF145" i="1" s="1"/>
  <c r="AZF146" i="1" s="1"/>
  <c r="AZG126" i="1"/>
  <c r="AZG145" i="1" s="1"/>
  <c r="AZG146" i="1" s="1"/>
  <c r="AZH126" i="1"/>
  <c r="AZI126" i="1"/>
  <c r="AZJ126" i="1"/>
  <c r="AZK126" i="1"/>
  <c r="AZK145" i="1" s="1"/>
  <c r="AZK146" i="1" s="1"/>
  <c r="AZL126" i="1"/>
  <c r="AZM126" i="1"/>
  <c r="AZN126" i="1"/>
  <c r="AZN145" i="1" s="1"/>
  <c r="AZN146" i="1" s="1"/>
  <c r="AZO126" i="1"/>
  <c r="AZO145" i="1" s="1"/>
  <c r="AZO146" i="1" s="1"/>
  <c r="AZP126" i="1"/>
  <c r="AZQ126" i="1"/>
  <c r="AZR126" i="1"/>
  <c r="AZR145" i="1" s="1"/>
  <c r="AZR146" i="1" s="1"/>
  <c r="AZS126" i="1"/>
  <c r="AZS145" i="1" s="1"/>
  <c r="AZS146" i="1" s="1"/>
  <c r="AZT126" i="1"/>
  <c r="AZU126" i="1"/>
  <c r="AZV126" i="1"/>
  <c r="AZV145" i="1" s="1"/>
  <c r="AZV146" i="1" s="1"/>
  <c r="AZW126" i="1"/>
  <c r="AZW145" i="1" s="1"/>
  <c r="AZW146" i="1" s="1"/>
  <c r="AZX126" i="1"/>
  <c r="AZY126" i="1"/>
  <c r="AZZ126" i="1"/>
  <c r="AZZ145" i="1" s="1"/>
  <c r="AZZ146" i="1" s="1"/>
  <c r="BAA126" i="1"/>
  <c r="BAA145" i="1" s="1"/>
  <c r="BAA146" i="1" s="1"/>
  <c r="BAB126" i="1"/>
  <c r="BAC126" i="1"/>
  <c r="BAD126" i="1"/>
  <c r="BAD145" i="1" s="1"/>
  <c r="BAD146" i="1" s="1"/>
  <c r="BAE126" i="1"/>
  <c r="BAE145" i="1" s="1"/>
  <c r="BAE146" i="1" s="1"/>
  <c r="BAF126" i="1"/>
  <c r="BAG126" i="1"/>
  <c r="BAH126" i="1"/>
  <c r="BAH145" i="1" s="1"/>
  <c r="BAH146" i="1" s="1"/>
  <c r="BAI126" i="1"/>
  <c r="BAI145" i="1" s="1"/>
  <c r="BAI146" i="1" s="1"/>
  <c r="BAJ126" i="1"/>
  <c r="BAK126" i="1"/>
  <c r="BAL126" i="1"/>
  <c r="BAL145" i="1" s="1"/>
  <c r="BAL146" i="1" s="1"/>
  <c r="BAM126" i="1"/>
  <c r="BAM145" i="1" s="1"/>
  <c r="BAM146" i="1" s="1"/>
  <c r="BAN126" i="1"/>
  <c r="BAO126" i="1"/>
  <c r="BAP126" i="1"/>
  <c r="BAP145" i="1" s="1"/>
  <c r="BAP146" i="1" s="1"/>
  <c r="BAQ126" i="1"/>
  <c r="BAQ145" i="1" s="1"/>
  <c r="BAQ146" i="1" s="1"/>
  <c r="BAR126" i="1"/>
  <c r="BAS126" i="1"/>
  <c r="BAT126" i="1"/>
  <c r="BAT145" i="1" s="1"/>
  <c r="BAT146" i="1" s="1"/>
  <c r="BAU126" i="1"/>
  <c r="BAU145" i="1" s="1"/>
  <c r="BAU146" i="1" s="1"/>
  <c r="BAV126" i="1"/>
  <c r="BAW126" i="1"/>
  <c r="BAX126" i="1"/>
  <c r="BAX145" i="1" s="1"/>
  <c r="BAX146" i="1" s="1"/>
  <c r="BAY126" i="1"/>
  <c r="BAY145" i="1" s="1"/>
  <c r="BAY146" i="1" s="1"/>
  <c r="BAZ126" i="1"/>
  <c r="BBA126" i="1"/>
  <c r="BBB126" i="1"/>
  <c r="BBB145" i="1" s="1"/>
  <c r="BBB146" i="1" s="1"/>
  <c r="BBC126" i="1"/>
  <c r="BBC145" i="1" s="1"/>
  <c r="BBC146" i="1" s="1"/>
  <c r="BBD126" i="1"/>
  <c r="BBE126" i="1"/>
  <c r="BBF126" i="1"/>
  <c r="BBF145" i="1" s="1"/>
  <c r="BBF146" i="1" s="1"/>
  <c r="BBG126" i="1"/>
  <c r="BBG145" i="1" s="1"/>
  <c r="BBG146" i="1" s="1"/>
  <c r="BBH126" i="1"/>
  <c r="BBI126" i="1"/>
  <c r="BBJ126" i="1"/>
  <c r="BBJ145" i="1" s="1"/>
  <c r="BBJ146" i="1" s="1"/>
  <c r="BBK126" i="1"/>
  <c r="BBK145" i="1" s="1"/>
  <c r="BBK146" i="1" s="1"/>
  <c r="BBL126" i="1"/>
  <c r="BBM126" i="1"/>
  <c r="BBN126" i="1"/>
  <c r="BBN145" i="1" s="1"/>
  <c r="BBN146" i="1" s="1"/>
  <c r="BBO126" i="1"/>
  <c r="BBO145" i="1" s="1"/>
  <c r="BBO146" i="1" s="1"/>
  <c r="BBP126" i="1"/>
  <c r="BBQ126" i="1"/>
  <c r="BBR126" i="1"/>
  <c r="BBR145" i="1" s="1"/>
  <c r="BBR146" i="1" s="1"/>
  <c r="BBS126" i="1"/>
  <c r="BBS145" i="1" s="1"/>
  <c r="BBS146" i="1" s="1"/>
  <c r="BBT126" i="1"/>
  <c r="BBU126" i="1"/>
  <c r="BBV126" i="1"/>
  <c r="BBV145" i="1" s="1"/>
  <c r="BBV146" i="1" s="1"/>
  <c r="BBW126" i="1"/>
  <c r="BBW145" i="1" s="1"/>
  <c r="BBW146" i="1" s="1"/>
  <c r="BBX126" i="1"/>
  <c r="BBY126" i="1"/>
  <c r="BBZ126" i="1"/>
  <c r="BBZ145" i="1" s="1"/>
  <c r="BBZ146" i="1" s="1"/>
  <c r="BCA126" i="1"/>
  <c r="BCA145" i="1" s="1"/>
  <c r="BCA146" i="1" s="1"/>
  <c r="BCB126" i="1"/>
  <c r="BCC126" i="1"/>
  <c r="BCD126" i="1"/>
  <c r="BCD145" i="1" s="1"/>
  <c r="BCD146" i="1" s="1"/>
  <c r="BCE126" i="1"/>
  <c r="BCE145" i="1" s="1"/>
  <c r="BCE146" i="1" s="1"/>
  <c r="BCF126" i="1"/>
  <c r="BCG126" i="1"/>
  <c r="BCH126" i="1"/>
  <c r="BCH145" i="1" s="1"/>
  <c r="BCH146" i="1" s="1"/>
  <c r="BCI126" i="1"/>
  <c r="BCI145" i="1" s="1"/>
  <c r="BCI146" i="1" s="1"/>
  <c r="BCJ126" i="1"/>
  <c r="BCK126" i="1"/>
  <c r="BCL126" i="1"/>
  <c r="BCL145" i="1" s="1"/>
  <c r="BCL146" i="1" s="1"/>
  <c r="BCM126" i="1"/>
  <c r="BCM145" i="1" s="1"/>
  <c r="BCM146" i="1" s="1"/>
  <c r="BCN126" i="1"/>
  <c r="BCO126" i="1"/>
  <c r="BCP126" i="1"/>
  <c r="BCP145" i="1" s="1"/>
  <c r="BCP146" i="1" s="1"/>
  <c r="BCQ126" i="1"/>
  <c r="BCQ145" i="1" s="1"/>
  <c r="BCQ146" i="1" s="1"/>
  <c r="BCR126" i="1"/>
  <c r="BCS126" i="1"/>
  <c r="BCT126" i="1"/>
  <c r="BCT145" i="1" s="1"/>
  <c r="BCT146" i="1" s="1"/>
  <c r="BCU126" i="1"/>
  <c r="BCU145" i="1" s="1"/>
  <c r="BCU146" i="1" s="1"/>
  <c r="BCV126" i="1"/>
  <c r="BCW126" i="1"/>
  <c r="BCX126" i="1"/>
  <c r="BCX145" i="1" s="1"/>
  <c r="BCX146" i="1" s="1"/>
  <c r="BCY126" i="1"/>
  <c r="BCY145" i="1" s="1"/>
  <c r="BCY146" i="1" s="1"/>
  <c r="BCZ126" i="1"/>
  <c r="BDA126" i="1"/>
  <c r="BDB126" i="1"/>
  <c r="BDB145" i="1" s="1"/>
  <c r="BDB146" i="1" s="1"/>
  <c r="BDC126" i="1"/>
  <c r="BDC145" i="1" s="1"/>
  <c r="BDC146" i="1" s="1"/>
  <c r="BDD126" i="1"/>
  <c r="BDE126" i="1"/>
  <c r="BDF126" i="1"/>
  <c r="BDF145" i="1" s="1"/>
  <c r="BDF146" i="1" s="1"/>
  <c r="BDG126" i="1"/>
  <c r="BDG145" i="1" s="1"/>
  <c r="BDG146" i="1" s="1"/>
  <c r="BDH126" i="1"/>
  <c r="BDI126" i="1"/>
  <c r="BDJ126" i="1"/>
  <c r="BDJ145" i="1" s="1"/>
  <c r="BDJ146" i="1" s="1"/>
  <c r="BDK126" i="1"/>
  <c r="BDK145" i="1" s="1"/>
  <c r="BDK146" i="1" s="1"/>
  <c r="BDL126" i="1"/>
  <c r="BDM126" i="1"/>
  <c r="BDN126" i="1"/>
  <c r="BDN145" i="1" s="1"/>
  <c r="BDN146" i="1" s="1"/>
  <c r="BDO126" i="1"/>
  <c r="BDO145" i="1" s="1"/>
  <c r="BDO146" i="1" s="1"/>
  <c r="BDP126" i="1"/>
  <c r="BDQ126" i="1"/>
  <c r="BDR126" i="1"/>
  <c r="BDR145" i="1" s="1"/>
  <c r="BDR146" i="1" s="1"/>
  <c r="BDS126" i="1"/>
  <c r="BDS145" i="1" s="1"/>
  <c r="BDS146" i="1" s="1"/>
  <c r="BDT126" i="1"/>
  <c r="BDU126" i="1"/>
  <c r="BDV126" i="1"/>
  <c r="BDV145" i="1" s="1"/>
  <c r="BDV146" i="1" s="1"/>
  <c r="BDW126" i="1"/>
  <c r="BDW145" i="1" s="1"/>
  <c r="BDW146" i="1" s="1"/>
  <c r="BDX126" i="1"/>
  <c r="BDY126" i="1"/>
  <c r="BDZ126" i="1"/>
  <c r="BDZ145" i="1" s="1"/>
  <c r="BDZ146" i="1" s="1"/>
  <c r="BEA126" i="1"/>
  <c r="BEA145" i="1" s="1"/>
  <c r="BEA146" i="1" s="1"/>
  <c r="BEB126" i="1"/>
  <c r="BEC126" i="1"/>
  <c r="BED126" i="1"/>
  <c r="BED145" i="1" s="1"/>
  <c r="BED146" i="1" s="1"/>
  <c r="BEE126" i="1"/>
  <c r="BEE145" i="1" s="1"/>
  <c r="BEE146" i="1" s="1"/>
  <c r="BEF126" i="1"/>
  <c r="BEG126" i="1"/>
  <c r="BEH126" i="1"/>
  <c r="BEH145" i="1" s="1"/>
  <c r="BEH146" i="1" s="1"/>
  <c r="BEI126" i="1"/>
  <c r="BEI145" i="1" s="1"/>
  <c r="BEI146" i="1" s="1"/>
  <c r="BEJ126" i="1"/>
  <c r="BEK126" i="1"/>
  <c r="BEL126" i="1"/>
  <c r="BEL145" i="1" s="1"/>
  <c r="BEL146" i="1" s="1"/>
  <c r="BEM126" i="1"/>
  <c r="BEM145" i="1" s="1"/>
  <c r="BEM146" i="1" s="1"/>
  <c r="BEN126" i="1"/>
  <c r="BEO126" i="1"/>
  <c r="BEP126" i="1"/>
  <c r="BEP145" i="1" s="1"/>
  <c r="BEP146" i="1" s="1"/>
  <c r="BEQ126" i="1"/>
  <c r="BEQ145" i="1" s="1"/>
  <c r="BEQ146" i="1" s="1"/>
  <c r="BER126" i="1"/>
  <c r="BES126" i="1"/>
  <c r="BET126" i="1"/>
  <c r="BET145" i="1" s="1"/>
  <c r="BET146" i="1" s="1"/>
  <c r="BEU126" i="1"/>
  <c r="BEU145" i="1" s="1"/>
  <c r="BEU146" i="1" s="1"/>
  <c r="BEV126" i="1"/>
  <c r="BEW126" i="1"/>
  <c r="BEX126" i="1"/>
  <c r="BEX145" i="1" s="1"/>
  <c r="BEX146" i="1" s="1"/>
  <c r="BEY126" i="1"/>
  <c r="BEY145" i="1" s="1"/>
  <c r="BEY146" i="1" s="1"/>
  <c r="BEZ126" i="1"/>
  <c r="BFA126" i="1"/>
  <c r="BFB126" i="1"/>
  <c r="BFB145" i="1" s="1"/>
  <c r="BFB146" i="1" s="1"/>
  <c r="BFC126" i="1"/>
  <c r="BFC145" i="1" s="1"/>
  <c r="BFC146" i="1" s="1"/>
  <c r="BFD126" i="1"/>
  <c r="BFE126" i="1"/>
  <c r="BFF126" i="1"/>
  <c r="BFF145" i="1" s="1"/>
  <c r="BFF146" i="1" s="1"/>
  <c r="BFG126" i="1"/>
  <c r="BFG145" i="1" s="1"/>
  <c r="BFG146" i="1" s="1"/>
  <c r="BFH126" i="1"/>
  <c r="BFI126" i="1"/>
  <c r="BFJ126" i="1"/>
  <c r="BFJ145" i="1" s="1"/>
  <c r="BFJ146" i="1" s="1"/>
  <c r="BFK126" i="1"/>
  <c r="BFK145" i="1" s="1"/>
  <c r="BFK146" i="1" s="1"/>
  <c r="BFL126" i="1"/>
  <c r="BFM126" i="1"/>
  <c r="BFN126" i="1"/>
  <c r="BFN145" i="1" s="1"/>
  <c r="BFN146" i="1" s="1"/>
  <c r="BFO126" i="1"/>
  <c r="BFO145" i="1" s="1"/>
  <c r="BFO146" i="1" s="1"/>
  <c r="BFP126" i="1"/>
  <c r="BFQ126" i="1"/>
  <c r="BFR126" i="1"/>
  <c r="BFR145" i="1" s="1"/>
  <c r="BFR146" i="1" s="1"/>
  <c r="BFS126" i="1"/>
  <c r="BFS145" i="1" s="1"/>
  <c r="BFS146" i="1" s="1"/>
  <c r="BFT126" i="1"/>
  <c r="BFU126" i="1"/>
  <c r="BFV126" i="1"/>
  <c r="BFV145" i="1" s="1"/>
  <c r="BFV146" i="1" s="1"/>
  <c r="BFW126" i="1"/>
  <c r="BFW145" i="1" s="1"/>
  <c r="BFW146" i="1" s="1"/>
  <c r="BFX126" i="1"/>
  <c r="BFY126" i="1"/>
  <c r="BFZ126" i="1"/>
  <c r="BFZ145" i="1" s="1"/>
  <c r="BFZ146" i="1" s="1"/>
  <c r="BGA126" i="1"/>
  <c r="BGA145" i="1" s="1"/>
  <c r="BGA146" i="1" s="1"/>
  <c r="BGB126" i="1"/>
  <c r="BGC126" i="1"/>
  <c r="BGD126" i="1"/>
  <c r="BGD145" i="1" s="1"/>
  <c r="BGD146" i="1" s="1"/>
  <c r="BGE126" i="1"/>
  <c r="BGE145" i="1" s="1"/>
  <c r="BGE146" i="1" s="1"/>
  <c r="BGF126" i="1"/>
  <c r="BGG126" i="1"/>
  <c r="BGH126" i="1"/>
  <c r="BGH145" i="1" s="1"/>
  <c r="BGH146" i="1" s="1"/>
  <c r="BGI126" i="1"/>
  <c r="BGI145" i="1" s="1"/>
  <c r="BGI146" i="1" s="1"/>
  <c r="BGJ126" i="1"/>
  <c r="BGK126" i="1"/>
  <c r="BGL126" i="1"/>
  <c r="BGL145" i="1" s="1"/>
  <c r="BGL146" i="1" s="1"/>
  <c r="BGM126" i="1"/>
  <c r="BGM145" i="1" s="1"/>
  <c r="BGM146" i="1" s="1"/>
  <c r="BGN126" i="1"/>
  <c r="BGO126" i="1"/>
  <c r="BGP126" i="1"/>
  <c r="BGP145" i="1" s="1"/>
  <c r="BGP146" i="1" s="1"/>
  <c r="BGQ126" i="1"/>
  <c r="BGQ145" i="1" s="1"/>
  <c r="BGQ146" i="1" s="1"/>
  <c r="BGR126" i="1"/>
  <c r="BGS126" i="1"/>
  <c r="BGT126" i="1"/>
  <c r="BGT145" i="1" s="1"/>
  <c r="BGT146" i="1" s="1"/>
  <c r="BGU126" i="1"/>
  <c r="BGU145" i="1" s="1"/>
  <c r="BGU146" i="1" s="1"/>
  <c r="BGV126" i="1"/>
  <c r="BGW126" i="1"/>
  <c r="BGX126" i="1"/>
  <c r="BGX145" i="1" s="1"/>
  <c r="BGX146" i="1" s="1"/>
  <c r="BGY126" i="1"/>
  <c r="BGY145" i="1" s="1"/>
  <c r="BGY146" i="1" s="1"/>
  <c r="BGZ126" i="1"/>
  <c r="BHA126" i="1"/>
  <c r="BHB126" i="1"/>
  <c r="BHB145" i="1" s="1"/>
  <c r="BHB146" i="1" s="1"/>
  <c r="BHC126" i="1"/>
  <c r="BHC145" i="1" s="1"/>
  <c r="BHC146" i="1" s="1"/>
  <c r="BHD126" i="1"/>
  <c r="BHE126" i="1"/>
  <c r="BHF126" i="1"/>
  <c r="BHF145" i="1" s="1"/>
  <c r="BHF146" i="1" s="1"/>
  <c r="BHG126" i="1"/>
  <c r="BHG145" i="1" s="1"/>
  <c r="BHG146" i="1" s="1"/>
  <c r="BHH126" i="1"/>
  <c r="BHI126" i="1"/>
  <c r="BHJ126" i="1"/>
  <c r="BHJ145" i="1" s="1"/>
  <c r="BHJ146" i="1" s="1"/>
  <c r="BHK126" i="1"/>
  <c r="BHK145" i="1" s="1"/>
  <c r="BHK146" i="1" s="1"/>
  <c r="BHL126" i="1"/>
  <c r="BHM126" i="1"/>
  <c r="BHN126" i="1"/>
  <c r="BHN145" i="1" s="1"/>
  <c r="BHN146" i="1" s="1"/>
  <c r="BHO126" i="1"/>
  <c r="BHO145" i="1" s="1"/>
  <c r="BHO146" i="1" s="1"/>
  <c r="BHP126" i="1"/>
  <c r="BHQ126" i="1"/>
  <c r="BHR126" i="1"/>
  <c r="BHR145" i="1" s="1"/>
  <c r="BHR146" i="1" s="1"/>
  <c r="BHS126" i="1"/>
  <c r="BHS145" i="1" s="1"/>
  <c r="BHS146" i="1" s="1"/>
  <c r="BHT126" i="1"/>
  <c r="BHU126" i="1"/>
  <c r="BHV126" i="1"/>
  <c r="BHV145" i="1" s="1"/>
  <c r="BHV146" i="1" s="1"/>
  <c r="BHW126" i="1"/>
  <c r="BHW145" i="1" s="1"/>
  <c r="BHW146" i="1" s="1"/>
  <c r="BHX126" i="1"/>
  <c r="BHY126" i="1"/>
  <c r="BHZ126" i="1"/>
  <c r="BHZ145" i="1" s="1"/>
  <c r="BHZ146" i="1" s="1"/>
  <c r="BIA126" i="1"/>
  <c r="BIA145" i="1" s="1"/>
  <c r="BIA146" i="1" s="1"/>
  <c r="BIB126" i="1"/>
  <c r="BIC126" i="1"/>
  <c r="BID126" i="1"/>
  <c r="BID145" i="1" s="1"/>
  <c r="BID146" i="1" s="1"/>
  <c r="BIE126" i="1"/>
  <c r="BIE145" i="1" s="1"/>
  <c r="BIE146" i="1" s="1"/>
  <c r="BIF126" i="1"/>
  <c r="BIG126" i="1"/>
  <c r="BIH126" i="1"/>
  <c r="BIH145" i="1" s="1"/>
  <c r="BIH146" i="1" s="1"/>
  <c r="BII126" i="1"/>
  <c r="BII145" i="1" s="1"/>
  <c r="BII146" i="1" s="1"/>
  <c r="BIJ126" i="1"/>
  <c r="BIK126" i="1"/>
  <c r="BIL126" i="1"/>
  <c r="BIL145" i="1" s="1"/>
  <c r="BIL146" i="1" s="1"/>
  <c r="BIM126" i="1"/>
  <c r="BIM145" i="1" s="1"/>
  <c r="BIM146" i="1" s="1"/>
  <c r="BIN126" i="1"/>
  <c r="BIO126" i="1"/>
  <c r="BIP126" i="1"/>
  <c r="BIP145" i="1" s="1"/>
  <c r="BIP146" i="1" s="1"/>
  <c r="BIQ126" i="1"/>
  <c r="BIQ145" i="1" s="1"/>
  <c r="BIQ146" i="1" s="1"/>
  <c r="BIR126" i="1"/>
  <c r="BIS126" i="1"/>
  <c r="BIT126" i="1"/>
  <c r="BIT145" i="1" s="1"/>
  <c r="BIT146" i="1" s="1"/>
  <c r="BIU126" i="1"/>
  <c r="BIU145" i="1" s="1"/>
  <c r="BIU146" i="1" s="1"/>
  <c r="BIV126" i="1"/>
  <c r="BIW126" i="1"/>
  <c r="BIX126" i="1"/>
  <c r="BIX145" i="1" s="1"/>
  <c r="BIX146" i="1" s="1"/>
  <c r="BIY126" i="1"/>
  <c r="BIY145" i="1" s="1"/>
  <c r="BIY146" i="1" s="1"/>
  <c r="BIZ126" i="1"/>
  <c r="BJA126" i="1"/>
  <c r="BJB126" i="1"/>
  <c r="BJB145" i="1" s="1"/>
  <c r="BJB146" i="1" s="1"/>
  <c r="BJC126" i="1"/>
  <c r="BJC145" i="1" s="1"/>
  <c r="BJC146" i="1" s="1"/>
  <c r="BJD126" i="1"/>
  <c r="BJE126" i="1"/>
  <c r="BJF126" i="1"/>
  <c r="BJF145" i="1" s="1"/>
  <c r="BJF146" i="1" s="1"/>
  <c r="BJG126" i="1"/>
  <c r="BJG145" i="1" s="1"/>
  <c r="BJG146" i="1" s="1"/>
  <c r="BJH126" i="1"/>
  <c r="BJI126" i="1"/>
  <c r="BJJ126" i="1"/>
  <c r="BJJ145" i="1" s="1"/>
  <c r="BJJ146" i="1" s="1"/>
  <c r="BJK126" i="1"/>
  <c r="BJK145" i="1" s="1"/>
  <c r="BJK146" i="1" s="1"/>
  <c r="BJL126" i="1"/>
  <c r="BJM126" i="1"/>
  <c r="BJN126" i="1"/>
  <c r="BJN145" i="1" s="1"/>
  <c r="BJN146" i="1" s="1"/>
  <c r="BJO126" i="1"/>
  <c r="BJO145" i="1" s="1"/>
  <c r="BJO146" i="1" s="1"/>
  <c r="BJP126" i="1"/>
  <c r="BJQ126" i="1"/>
  <c r="BJR126" i="1"/>
  <c r="BJR145" i="1" s="1"/>
  <c r="BJR146" i="1" s="1"/>
  <c r="BJS126" i="1"/>
  <c r="BJS145" i="1" s="1"/>
  <c r="BJS146" i="1" s="1"/>
  <c r="BJT126" i="1"/>
  <c r="BJU126" i="1"/>
  <c r="BJV126" i="1"/>
  <c r="BJV145" i="1" s="1"/>
  <c r="BJV146" i="1" s="1"/>
  <c r="BJW126" i="1"/>
  <c r="BJW145" i="1" s="1"/>
  <c r="BJW146" i="1" s="1"/>
  <c r="BJX126" i="1"/>
  <c r="BJY126" i="1"/>
  <c r="BJZ126" i="1"/>
  <c r="BJZ145" i="1" s="1"/>
  <c r="BJZ146" i="1" s="1"/>
  <c r="BKA126" i="1"/>
  <c r="BKA145" i="1" s="1"/>
  <c r="BKA146" i="1" s="1"/>
  <c r="BKB126" i="1"/>
  <c r="BKC126" i="1"/>
  <c r="BKD126" i="1"/>
  <c r="BKD145" i="1" s="1"/>
  <c r="BKD146" i="1" s="1"/>
  <c r="BKE126" i="1"/>
  <c r="BKE145" i="1" s="1"/>
  <c r="BKE146" i="1" s="1"/>
  <c r="BKF126" i="1"/>
  <c r="BKG126" i="1"/>
  <c r="BKH126" i="1"/>
  <c r="BKH145" i="1" s="1"/>
  <c r="BKH146" i="1" s="1"/>
  <c r="BKI126" i="1"/>
  <c r="BKI145" i="1" s="1"/>
  <c r="BKI146" i="1" s="1"/>
  <c r="BKJ126" i="1"/>
  <c r="BKK126" i="1"/>
  <c r="BKL126" i="1"/>
  <c r="BKL145" i="1" s="1"/>
  <c r="BKL146" i="1" s="1"/>
  <c r="BKM126" i="1"/>
  <c r="BKM145" i="1" s="1"/>
  <c r="BKM146" i="1" s="1"/>
  <c r="BKN126" i="1"/>
  <c r="BKO126" i="1"/>
  <c r="BKP126" i="1"/>
  <c r="BKP145" i="1" s="1"/>
  <c r="BKP146" i="1" s="1"/>
  <c r="BKQ126" i="1"/>
  <c r="BKQ145" i="1" s="1"/>
  <c r="BKQ146" i="1" s="1"/>
  <c r="BKR126" i="1"/>
  <c r="BKS126" i="1"/>
  <c r="BKT126" i="1"/>
  <c r="BKT145" i="1" s="1"/>
  <c r="BKT146" i="1" s="1"/>
  <c r="BKU126" i="1"/>
  <c r="BKU145" i="1" s="1"/>
  <c r="BKU146" i="1" s="1"/>
  <c r="BKV126" i="1"/>
  <c r="BKW126" i="1"/>
  <c r="BKX126" i="1"/>
  <c r="BKX145" i="1" s="1"/>
  <c r="BKX146" i="1" s="1"/>
  <c r="BKY126" i="1"/>
  <c r="BKY145" i="1" s="1"/>
  <c r="BKY146" i="1" s="1"/>
  <c r="BKZ126" i="1"/>
  <c r="BLA126" i="1"/>
  <c r="BLB126" i="1"/>
  <c r="BLB145" i="1" s="1"/>
  <c r="BLB146" i="1" s="1"/>
  <c r="BLC126" i="1"/>
  <c r="BLC145" i="1" s="1"/>
  <c r="BLC146" i="1" s="1"/>
  <c r="BLD126" i="1"/>
  <c r="BLE126" i="1"/>
  <c r="BLF126" i="1"/>
  <c r="BLF145" i="1" s="1"/>
  <c r="BLF146" i="1" s="1"/>
  <c r="BLG126" i="1"/>
  <c r="BLG145" i="1" s="1"/>
  <c r="BLG146" i="1" s="1"/>
  <c r="BLH126" i="1"/>
  <c r="BLI126" i="1"/>
  <c r="BLJ126" i="1"/>
  <c r="BLJ145" i="1" s="1"/>
  <c r="BLJ146" i="1" s="1"/>
  <c r="BLK126" i="1"/>
  <c r="BLK145" i="1" s="1"/>
  <c r="BLK146" i="1" s="1"/>
  <c r="BLL126" i="1"/>
  <c r="BLM126" i="1"/>
  <c r="BLN126" i="1"/>
  <c r="BLN145" i="1" s="1"/>
  <c r="BLN146" i="1" s="1"/>
  <c r="BLO126" i="1"/>
  <c r="BLO145" i="1" s="1"/>
  <c r="BLO146" i="1" s="1"/>
  <c r="BLP126" i="1"/>
  <c r="BLQ126" i="1"/>
  <c r="BLR126" i="1"/>
  <c r="BLR145" i="1" s="1"/>
  <c r="BLR146" i="1" s="1"/>
  <c r="BLS126" i="1"/>
  <c r="BLS145" i="1" s="1"/>
  <c r="BLS146" i="1" s="1"/>
  <c r="BLT126" i="1"/>
  <c r="BLU126" i="1"/>
  <c r="BLV126" i="1"/>
  <c r="BLV145" i="1" s="1"/>
  <c r="BLV146" i="1" s="1"/>
  <c r="BLW126" i="1"/>
  <c r="BLW145" i="1" s="1"/>
  <c r="BLW146" i="1" s="1"/>
  <c r="BLX126" i="1"/>
  <c r="BLY126" i="1"/>
  <c r="BLZ126" i="1"/>
  <c r="BLZ145" i="1" s="1"/>
  <c r="BLZ146" i="1" s="1"/>
  <c r="BMA126" i="1"/>
  <c r="BMA145" i="1" s="1"/>
  <c r="BMA146" i="1" s="1"/>
  <c r="BMB126" i="1"/>
  <c r="BMC126" i="1"/>
  <c r="BMD126" i="1"/>
  <c r="BMD145" i="1" s="1"/>
  <c r="BMD146" i="1" s="1"/>
  <c r="BME126" i="1"/>
  <c r="BME145" i="1" s="1"/>
  <c r="BME146" i="1" s="1"/>
  <c r="BMF126" i="1"/>
  <c r="BMG126" i="1"/>
  <c r="BMH126" i="1"/>
  <c r="BMH145" i="1" s="1"/>
  <c r="BMH146" i="1" s="1"/>
  <c r="BMI126" i="1"/>
  <c r="BMI145" i="1" s="1"/>
  <c r="BMI146" i="1" s="1"/>
  <c r="BMJ126" i="1"/>
  <c r="BMK126" i="1"/>
  <c r="BML126" i="1"/>
  <c r="BML145" i="1" s="1"/>
  <c r="BML146" i="1" s="1"/>
  <c r="BMM126" i="1"/>
  <c r="BMM145" i="1" s="1"/>
  <c r="BMM146" i="1" s="1"/>
  <c r="BMN126" i="1"/>
  <c r="BMO126" i="1"/>
  <c r="BMP126" i="1"/>
  <c r="BMP145" i="1" s="1"/>
  <c r="BMP146" i="1" s="1"/>
  <c r="BMQ126" i="1"/>
  <c r="BMQ145" i="1" s="1"/>
  <c r="BMQ146" i="1" s="1"/>
  <c r="BMR126" i="1"/>
  <c r="BMS126" i="1"/>
  <c r="BMT126" i="1"/>
  <c r="BMT145" i="1" s="1"/>
  <c r="BMT146" i="1" s="1"/>
  <c r="BMU126" i="1"/>
  <c r="BMU145" i="1" s="1"/>
  <c r="BMU146" i="1" s="1"/>
  <c r="BMV126" i="1"/>
  <c r="BMW126" i="1"/>
  <c r="BMX126" i="1"/>
  <c r="BMX145" i="1" s="1"/>
  <c r="BMX146" i="1" s="1"/>
  <c r="BMY126" i="1"/>
  <c r="BMY145" i="1" s="1"/>
  <c r="BMY146" i="1" s="1"/>
  <c r="BMZ126" i="1"/>
  <c r="BNA126" i="1"/>
  <c r="BNB126" i="1"/>
  <c r="BNB145" i="1" s="1"/>
  <c r="BNB146" i="1" s="1"/>
  <c r="BNC126" i="1"/>
  <c r="BNC145" i="1" s="1"/>
  <c r="BNC146" i="1" s="1"/>
  <c r="BND126" i="1"/>
  <c r="BNE126" i="1"/>
  <c r="BNF126" i="1"/>
  <c r="BNF145" i="1" s="1"/>
  <c r="BNF146" i="1" s="1"/>
  <c r="BNG126" i="1"/>
  <c r="BNG145" i="1" s="1"/>
  <c r="BNG146" i="1" s="1"/>
  <c r="BNH126" i="1"/>
  <c r="BNI126" i="1"/>
  <c r="BNJ126" i="1"/>
  <c r="BNJ145" i="1" s="1"/>
  <c r="BNJ146" i="1" s="1"/>
  <c r="BNK126" i="1"/>
  <c r="BNK145" i="1" s="1"/>
  <c r="BNK146" i="1" s="1"/>
  <c r="BNL126" i="1"/>
  <c r="BNM126" i="1"/>
  <c r="BNN126" i="1"/>
  <c r="BNN145" i="1" s="1"/>
  <c r="BNN146" i="1" s="1"/>
  <c r="BNO126" i="1"/>
  <c r="BNO145" i="1" s="1"/>
  <c r="BNO146" i="1" s="1"/>
  <c r="BNP126" i="1"/>
  <c r="BNQ126" i="1"/>
  <c r="BNR126" i="1"/>
  <c r="BNR145" i="1" s="1"/>
  <c r="BNR146" i="1" s="1"/>
  <c r="BNS126" i="1"/>
  <c r="BNS145" i="1" s="1"/>
  <c r="BNS146" i="1" s="1"/>
  <c r="BNT126" i="1"/>
  <c r="BNU126" i="1"/>
  <c r="BNV126" i="1"/>
  <c r="BNV145" i="1" s="1"/>
  <c r="BNV146" i="1" s="1"/>
  <c r="BNW126" i="1"/>
  <c r="BNW145" i="1" s="1"/>
  <c r="BNW146" i="1" s="1"/>
  <c r="BNX126" i="1"/>
  <c r="BNY126" i="1"/>
  <c r="BNZ126" i="1"/>
  <c r="BNZ145" i="1" s="1"/>
  <c r="BNZ146" i="1" s="1"/>
  <c r="BOA126" i="1"/>
  <c r="BOA145" i="1" s="1"/>
  <c r="BOA146" i="1" s="1"/>
  <c r="BOB126" i="1"/>
  <c r="BOC126" i="1"/>
  <c r="BOD126" i="1"/>
  <c r="BOD145" i="1" s="1"/>
  <c r="BOD146" i="1" s="1"/>
  <c r="BOE126" i="1"/>
  <c r="BOE145" i="1" s="1"/>
  <c r="BOE146" i="1" s="1"/>
  <c r="BOF126" i="1"/>
  <c r="BOF145" i="1" s="1"/>
  <c r="BOF146" i="1" s="1"/>
  <c r="BOG126" i="1"/>
  <c r="BOH126" i="1"/>
  <c r="BOH145" i="1" s="1"/>
  <c r="BOH146" i="1" s="1"/>
  <c r="BOI126" i="1"/>
  <c r="BOI145" i="1" s="1"/>
  <c r="BOI146" i="1" s="1"/>
  <c r="BOJ126" i="1"/>
  <c r="BOJ145" i="1" s="1"/>
  <c r="BOJ146" i="1" s="1"/>
  <c r="BOK126" i="1"/>
  <c r="BOL126" i="1"/>
  <c r="BOL145" i="1" s="1"/>
  <c r="BOL146" i="1" s="1"/>
  <c r="BOM126" i="1"/>
  <c r="BOM145" i="1" s="1"/>
  <c r="BOM146" i="1" s="1"/>
  <c r="BON126" i="1"/>
  <c r="BOO126" i="1"/>
  <c r="BOP126" i="1"/>
  <c r="BOP145" i="1" s="1"/>
  <c r="BOP146" i="1" s="1"/>
  <c r="BOQ126" i="1"/>
  <c r="BOQ145" i="1" s="1"/>
  <c r="BOQ146" i="1" s="1"/>
  <c r="BOR126" i="1"/>
  <c r="BOR145" i="1" s="1"/>
  <c r="BOR146" i="1" s="1"/>
  <c r="BOS126" i="1"/>
  <c r="BOT126" i="1"/>
  <c r="BOT145" i="1" s="1"/>
  <c r="BOT146" i="1" s="1"/>
  <c r="BOU126" i="1"/>
  <c r="BOU145" i="1" s="1"/>
  <c r="BOU146" i="1" s="1"/>
  <c r="BOV126" i="1"/>
  <c r="BOV145" i="1" s="1"/>
  <c r="BOV146" i="1" s="1"/>
  <c r="BOW126" i="1"/>
  <c r="BOX126" i="1"/>
  <c r="BOX145" i="1" s="1"/>
  <c r="BOX146" i="1" s="1"/>
  <c r="BOY126" i="1"/>
  <c r="BOY145" i="1" s="1"/>
  <c r="BOY146" i="1" s="1"/>
  <c r="BOZ126" i="1"/>
  <c r="BOZ145" i="1" s="1"/>
  <c r="BOZ146" i="1" s="1"/>
  <c r="BPA126" i="1"/>
  <c r="BPB126" i="1"/>
  <c r="BPB145" i="1" s="1"/>
  <c r="BPB146" i="1" s="1"/>
  <c r="BPC126" i="1"/>
  <c r="BPC145" i="1" s="1"/>
  <c r="BPC146" i="1" s="1"/>
  <c r="BPD126" i="1"/>
  <c r="BPE126" i="1"/>
  <c r="BPF126" i="1"/>
  <c r="BPF145" i="1" s="1"/>
  <c r="BPF146" i="1" s="1"/>
  <c r="BPG126" i="1"/>
  <c r="BPG145" i="1" s="1"/>
  <c r="BPG146" i="1" s="1"/>
  <c r="BPH126" i="1"/>
  <c r="BPH145" i="1" s="1"/>
  <c r="BPH146" i="1" s="1"/>
  <c r="BPI126" i="1"/>
  <c r="BPJ126" i="1"/>
  <c r="BPJ145" i="1" s="1"/>
  <c r="BPJ146" i="1" s="1"/>
  <c r="BPK126" i="1"/>
  <c r="BPK145" i="1" s="1"/>
  <c r="BPK146" i="1" s="1"/>
  <c r="BPL126" i="1"/>
  <c r="BPL145" i="1" s="1"/>
  <c r="BPL146" i="1" s="1"/>
  <c r="BPM126" i="1"/>
  <c r="BPN126" i="1"/>
  <c r="BPN145" i="1" s="1"/>
  <c r="BPN146" i="1" s="1"/>
  <c r="BPO126" i="1"/>
  <c r="BPO145" i="1" s="1"/>
  <c r="BPO146" i="1" s="1"/>
  <c r="BPP126" i="1"/>
  <c r="BPP145" i="1" s="1"/>
  <c r="BPP146" i="1" s="1"/>
  <c r="BPQ126" i="1"/>
  <c r="BPR126" i="1"/>
  <c r="BPR145" i="1" s="1"/>
  <c r="BPR146" i="1" s="1"/>
  <c r="BPS126" i="1"/>
  <c r="BPS145" i="1" s="1"/>
  <c r="BPS146" i="1" s="1"/>
  <c r="BPT126" i="1"/>
  <c r="BPU126" i="1"/>
  <c r="BPV126" i="1"/>
  <c r="BPV145" i="1" s="1"/>
  <c r="BPV146" i="1" s="1"/>
  <c r="BPW126" i="1"/>
  <c r="BPW145" i="1" s="1"/>
  <c r="BPW146" i="1" s="1"/>
  <c r="BPX126" i="1"/>
  <c r="BPX145" i="1" s="1"/>
  <c r="BPX146" i="1" s="1"/>
  <c r="BPY126" i="1"/>
  <c r="BPZ126" i="1"/>
  <c r="BPZ145" i="1" s="1"/>
  <c r="BPZ146" i="1" s="1"/>
  <c r="BQA126" i="1"/>
  <c r="BQA145" i="1" s="1"/>
  <c r="BQA146" i="1" s="1"/>
  <c r="BQB126" i="1"/>
  <c r="BQB145" i="1" s="1"/>
  <c r="BQB146" i="1" s="1"/>
  <c r="BQC126" i="1"/>
  <c r="BQD126" i="1"/>
  <c r="BQD145" i="1" s="1"/>
  <c r="BQD146" i="1" s="1"/>
  <c r="BQE126" i="1"/>
  <c r="BQE145" i="1" s="1"/>
  <c r="BQE146" i="1" s="1"/>
  <c r="BQF126" i="1"/>
  <c r="BQF145" i="1" s="1"/>
  <c r="BQF146" i="1" s="1"/>
  <c r="BQG126" i="1"/>
  <c r="BQH126" i="1"/>
  <c r="BQH145" i="1" s="1"/>
  <c r="BQH146" i="1" s="1"/>
  <c r="BQI126" i="1"/>
  <c r="BQI145" i="1" s="1"/>
  <c r="BQI146" i="1" s="1"/>
  <c r="BQJ126" i="1"/>
  <c r="BQK126" i="1"/>
  <c r="BQL126" i="1"/>
  <c r="BQL145" i="1" s="1"/>
  <c r="BQL146" i="1" s="1"/>
  <c r="BQM126" i="1"/>
  <c r="BQM145" i="1" s="1"/>
  <c r="BQM146" i="1" s="1"/>
  <c r="BQN126" i="1"/>
  <c r="BQN145" i="1" s="1"/>
  <c r="BQN146" i="1" s="1"/>
  <c r="BQO126" i="1"/>
  <c r="BQP126" i="1"/>
  <c r="BQP145" i="1" s="1"/>
  <c r="BQP146" i="1" s="1"/>
  <c r="BQQ126" i="1"/>
  <c r="BQQ145" i="1" s="1"/>
  <c r="BQQ146" i="1" s="1"/>
  <c r="BQR126" i="1"/>
  <c r="BQR145" i="1" s="1"/>
  <c r="BQR146" i="1" s="1"/>
  <c r="BQS126" i="1"/>
  <c r="BQT126" i="1"/>
  <c r="BQT145" i="1" s="1"/>
  <c r="BQT146" i="1" s="1"/>
  <c r="BQU126" i="1"/>
  <c r="BQU145" i="1" s="1"/>
  <c r="BQU146" i="1" s="1"/>
  <c r="BQV126" i="1"/>
  <c r="BQV145" i="1" s="1"/>
  <c r="BQV146" i="1" s="1"/>
  <c r="BQW126" i="1"/>
  <c r="BQX126" i="1"/>
  <c r="BQX145" i="1" s="1"/>
  <c r="BQX146" i="1" s="1"/>
  <c r="BQY126" i="1"/>
  <c r="BQY145" i="1" s="1"/>
  <c r="BQY146" i="1" s="1"/>
  <c r="BQZ126" i="1"/>
  <c r="BRA126" i="1"/>
  <c r="BRB126" i="1"/>
  <c r="BRB145" i="1" s="1"/>
  <c r="BRB146" i="1" s="1"/>
  <c r="BRC126" i="1"/>
  <c r="BRC145" i="1" s="1"/>
  <c r="BRC146" i="1" s="1"/>
  <c r="BRD126" i="1"/>
  <c r="BRD145" i="1" s="1"/>
  <c r="BRD146" i="1" s="1"/>
  <c r="BRE126" i="1"/>
  <c r="BRF126" i="1"/>
  <c r="BRF145" i="1" s="1"/>
  <c r="BRF146" i="1" s="1"/>
  <c r="BRG126" i="1"/>
  <c r="BRG145" i="1" s="1"/>
  <c r="BRG146" i="1" s="1"/>
  <c r="BRH126" i="1"/>
  <c r="BRH145" i="1" s="1"/>
  <c r="BRH146" i="1" s="1"/>
  <c r="BRI126" i="1"/>
  <c r="BRJ126" i="1"/>
  <c r="BRJ145" i="1" s="1"/>
  <c r="BRJ146" i="1" s="1"/>
  <c r="BRK126" i="1"/>
  <c r="BRK145" i="1" s="1"/>
  <c r="BRK146" i="1" s="1"/>
  <c r="BRL126" i="1"/>
  <c r="BRL145" i="1" s="1"/>
  <c r="BRL146" i="1" s="1"/>
  <c r="BRM126" i="1"/>
  <c r="BRN126" i="1"/>
  <c r="BRN145" i="1" s="1"/>
  <c r="BRN146" i="1" s="1"/>
  <c r="BRO126" i="1"/>
  <c r="BRO145" i="1" s="1"/>
  <c r="BRO146" i="1" s="1"/>
  <c r="BRP126" i="1"/>
  <c r="BRQ126" i="1"/>
  <c r="BRR126" i="1"/>
  <c r="BRR145" i="1" s="1"/>
  <c r="BRR146" i="1" s="1"/>
  <c r="BRS126" i="1"/>
  <c r="BRS145" i="1" s="1"/>
  <c r="BRS146" i="1" s="1"/>
  <c r="BRT126" i="1"/>
  <c r="BRT145" i="1" s="1"/>
  <c r="BRT146" i="1" s="1"/>
  <c r="BRU126" i="1"/>
  <c r="BRV126" i="1"/>
  <c r="BRV145" i="1" s="1"/>
  <c r="BRV146" i="1" s="1"/>
  <c r="BRW126" i="1"/>
  <c r="BRW145" i="1" s="1"/>
  <c r="BRW146" i="1" s="1"/>
  <c r="BRX126" i="1"/>
  <c r="BRX145" i="1" s="1"/>
  <c r="BRX146" i="1" s="1"/>
  <c r="BRY126" i="1"/>
  <c r="BRZ126" i="1"/>
  <c r="BRZ145" i="1" s="1"/>
  <c r="BRZ146" i="1" s="1"/>
  <c r="BSA126" i="1"/>
  <c r="BSA145" i="1" s="1"/>
  <c r="BSA146" i="1" s="1"/>
  <c r="BSB126" i="1"/>
  <c r="BSB145" i="1" s="1"/>
  <c r="BSB146" i="1" s="1"/>
  <c r="BSC126" i="1"/>
  <c r="BSD126" i="1"/>
  <c r="BSD145" i="1" s="1"/>
  <c r="BSD146" i="1" s="1"/>
  <c r="BSE126" i="1"/>
  <c r="BSE145" i="1" s="1"/>
  <c r="BSE146" i="1" s="1"/>
  <c r="BSF126" i="1"/>
  <c r="BSG126" i="1"/>
  <c r="BSH126" i="1"/>
  <c r="BSH145" i="1" s="1"/>
  <c r="BSH146" i="1" s="1"/>
  <c r="BSI126" i="1"/>
  <c r="BSI145" i="1" s="1"/>
  <c r="BSI146" i="1" s="1"/>
  <c r="BSJ126" i="1"/>
  <c r="BSJ145" i="1" s="1"/>
  <c r="BSJ146" i="1" s="1"/>
  <c r="BSK126" i="1"/>
  <c r="BSL126" i="1"/>
  <c r="BSL145" i="1" s="1"/>
  <c r="BSL146" i="1" s="1"/>
  <c r="BSM126" i="1"/>
  <c r="BSM145" i="1" s="1"/>
  <c r="BSM146" i="1" s="1"/>
  <c r="BSN126" i="1"/>
  <c r="BSN145" i="1" s="1"/>
  <c r="BSN146" i="1" s="1"/>
  <c r="BSO126" i="1"/>
  <c r="BSP126" i="1"/>
  <c r="BSP145" i="1" s="1"/>
  <c r="BSP146" i="1" s="1"/>
  <c r="BSQ126" i="1"/>
  <c r="BSQ145" i="1" s="1"/>
  <c r="BSQ146" i="1" s="1"/>
  <c r="BSR126" i="1"/>
  <c r="BSR145" i="1" s="1"/>
  <c r="BSR146" i="1" s="1"/>
  <c r="BSS126" i="1"/>
  <c r="BST126" i="1"/>
  <c r="BST145" i="1" s="1"/>
  <c r="BST146" i="1" s="1"/>
  <c r="BSU126" i="1"/>
  <c r="BSU145" i="1" s="1"/>
  <c r="BSU146" i="1" s="1"/>
  <c r="BSV126" i="1"/>
  <c r="BSW126" i="1"/>
  <c r="BSX126" i="1"/>
  <c r="BSX145" i="1" s="1"/>
  <c r="BSX146" i="1" s="1"/>
  <c r="BSY126" i="1"/>
  <c r="BSY145" i="1" s="1"/>
  <c r="BSY146" i="1" s="1"/>
  <c r="BSZ126" i="1"/>
  <c r="BSZ145" i="1" s="1"/>
  <c r="BSZ146" i="1" s="1"/>
  <c r="BTA126" i="1"/>
  <c r="BTB126" i="1"/>
  <c r="BTB145" i="1" s="1"/>
  <c r="BTB146" i="1" s="1"/>
  <c r="BTC126" i="1"/>
  <c r="BTC145" i="1" s="1"/>
  <c r="BTC146" i="1" s="1"/>
  <c r="BTD126" i="1"/>
  <c r="BTD145" i="1" s="1"/>
  <c r="BTD146" i="1" s="1"/>
  <c r="BTE126" i="1"/>
  <c r="BTF126" i="1"/>
  <c r="BTF145" i="1" s="1"/>
  <c r="BTF146" i="1" s="1"/>
  <c r="BTG126" i="1"/>
  <c r="BTG145" i="1" s="1"/>
  <c r="BTG146" i="1" s="1"/>
  <c r="BTH126" i="1"/>
  <c r="BTH145" i="1" s="1"/>
  <c r="BTH146" i="1" s="1"/>
  <c r="BTI126" i="1"/>
  <c r="BTJ126" i="1"/>
  <c r="BTJ145" i="1" s="1"/>
  <c r="BTJ146" i="1" s="1"/>
  <c r="BTK126" i="1"/>
  <c r="BTK145" i="1" s="1"/>
  <c r="BTK146" i="1" s="1"/>
  <c r="BTL126" i="1"/>
  <c r="BTM126" i="1"/>
  <c r="BTN126" i="1"/>
  <c r="BTN145" i="1" s="1"/>
  <c r="BTN146" i="1" s="1"/>
  <c r="BTO126" i="1"/>
  <c r="BTO145" i="1" s="1"/>
  <c r="BTO146" i="1" s="1"/>
  <c r="BTP126" i="1"/>
  <c r="BTP145" i="1" s="1"/>
  <c r="BTP146" i="1" s="1"/>
  <c r="BTQ126" i="1"/>
  <c r="BTR126" i="1"/>
  <c r="BTR145" i="1" s="1"/>
  <c r="BTR146" i="1" s="1"/>
  <c r="BTS126" i="1"/>
  <c r="BTS145" i="1" s="1"/>
  <c r="BTS146" i="1" s="1"/>
  <c r="BTT126" i="1"/>
  <c r="BTT145" i="1" s="1"/>
  <c r="BTT146" i="1" s="1"/>
  <c r="BTU126" i="1"/>
  <c r="BTV126" i="1"/>
  <c r="BTV145" i="1" s="1"/>
  <c r="BTV146" i="1" s="1"/>
  <c r="BTW126" i="1"/>
  <c r="BTW145" i="1" s="1"/>
  <c r="BTW146" i="1" s="1"/>
  <c r="BTX126" i="1"/>
  <c r="BTX145" i="1" s="1"/>
  <c r="BTX146" i="1" s="1"/>
  <c r="BTY126" i="1"/>
  <c r="BTZ126" i="1"/>
  <c r="BTZ145" i="1" s="1"/>
  <c r="BTZ146" i="1" s="1"/>
  <c r="BUA126" i="1"/>
  <c r="BUA145" i="1" s="1"/>
  <c r="BUA146" i="1" s="1"/>
  <c r="BUB126" i="1"/>
  <c r="BUC126" i="1"/>
  <c r="BUD126" i="1"/>
  <c r="BUD145" i="1" s="1"/>
  <c r="BUD146" i="1" s="1"/>
  <c r="BUE126" i="1"/>
  <c r="BUE145" i="1" s="1"/>
  <c r="BUE146" i="1" s="1"/>
  <c r="BUF126" i="1"/>
  <c r="BUF145" i="1" s="1"/>
  <c r="BUF146" i="1" s="1"/>
  <c r="BUG126" i="1"/>
  <c r="BUH126" i="1"/>
  <c r="BUH145" i="1" s="1"/>
  <c r="BUH146" i="1" s="1"/>
  <c r="BUI126" i="1"/>
  <c r="BUI145" i="1" s="1"/>
  <c r="BUI146" i="1" s="1"/>
  <c r="BUJ126" i="1"/>
  <c r="BUJ145" i="1" s="1"/>
  <c r="BUJ146" i="1" s="1"/>
  <c r="BUK126" i="1"/>
  <c r="BUL126" i="1"/>
  <c r="BUL145" i="1" s="1"/>
  <c r="BUL146" i="1" s="1"/>
  <c r="BUM126" i="1"/>
  <c r="BUM145" i="1" s="1"/>
  <c r="BUM146" i="1" s="1"/>
  <c r="BUN126" i="1"/>
  <c r="BUN145" i="1" s="1"/>
  <c r="BUN146" i="1" s="1"/>
  <c r="BUO126" i="1"/>
  <c r="BUP126" i="1"/>
  <c r="BUP145" i="1" s="1"/>
  <c r="BUP146" i="1" s="1"/>
  <c r="BUQ126" i="1"/>
  <c r="BUQ145" i="1" s="1"/>
  <c r="BUQ146" i="1" s="1"/>
  <c r="BUR126" i="1"/>
  <c r="BUS126" i="1"/>
  <c r="BUT126" i="1"/>
  <c r="BUT145" i="1" s="1"/>
  <c r="BUT146" i="1" s="1"/>
  <c r="BUU126" i="1"/>
  <c r="BUU145" i="1" s="1"/>
  <c r="BUU146" i="1" s="1"/>
  <c r="BUV126" i="1"/>
  <c r="BUV145" i="1" s="1"/>
  <c r="BUV146" i="1" s="1"/>
  <c r="BUW126" i="1"/>
  <c r="BUX126" i="1"/>
  <c r="BUX145" i="1" s="1"/>
  <c r="BUX146" i="1" s="1"/>
  <c r="BUY126" i="1"/>
  <c r="BUY145" i="1" s="1"/>
  <c r="BUY146" i="1" s="1"/>
  <c r="BUZ126" i="1"/>
  <c r="BUZ145" i="1" s="1"/>
  <c r="BUZ146" i="1" s="1"/>
  <c r="BVA126" i="1"/>
  <c r="BVB126" i="1"/>
  <c r="BVB145" i="1" s="1"/>
  <c r="BVB146" i="1" s="1"/>
  <c r="BVC126" i="1"/>
  <c r="BVC145" i="1" s="1"/>
  <c r="BVC146" i="1" s="1"/>
  <c r="BVD126" i="1"/>
  <c r="BVD145" i="1" s="1"/>
  <c r="BVD146" i="1" s="1"/>
  <c r="BVE126" i="1"/>
  <c r="BVF126" i="1"/>
  <c r="BVF145" i="1" s="1"/>
  <c r="BVF146" i="1" s="1"/>
  <c r="BVG126" i="1"/>
  <c r="BVG145" i="1" s="1"/>
  <c r="BVG146" i="1" s="1"/>
  <c r="BVH126" i="1"/>
  <c r="BVI126" i="1"/>
  <c r="BVJ126" i="1"/>
  <c r="BVJ145" i="1" s="1"/>
  <c r="BVJ146" i="1" s="1"/>
  <c r="BVK126" i="1"/>
  <c r="BVK145" i="1" s="1"/>
  <c r="BVK146" i="1" s="1"/>
  <c r="BVL126" i="1"/>
  <c r="BVL145" i="1" s="1"/>
  <c r="BVL146" i="1" s="1"/>
  <c r="BVM126" i="1"/>
  <c r="BVN126" i="1"/>
  <c r="BVN145" i="1" s="1"/>
  <c r="BVN146" i="1" s="1"/>
  <c r="BVO126" i="1"/>
  <c r="BVO145" i="1" s="1"/>
  <c r="BVO146" i="1" s="1"/>
  <c r="BVP126" i="1"/>
  <c r="BVP145" i="1" s="1"/>
  <c r="BVP146" i="1" s="1"/>
  <c r="BVQ126" i="1"/>
  <c r="BVR126" i="1"/>
  <c r="BVR145" i="1" s="1"/>
  <c r="BVR146" i="1" s="1"/>
  <c r="BVS126" i="1"/>
  <c r="BVS145" i="1" s="1"/>
  <c r="BVS146" i="1" s="1"/>
  <c r="BVT126" i="1"/>
  <c r="BVT145" i="1" s="1"/>
  <c r="BVT146" i="1" s="1"/>
  <c r="BVU126" i="1"/>
  <c r="BVV126" i="1"/>
  <c r="BVV145" i="1" s="1"/>
  <c r="BVV146" i="1" s="1"/>
  <c r="BVW126" i="1"/>
  <c r="BVW145" i="1" s="1"/>
  <c r="BVW146" i="1" s="1"/>
  <c r="BVX126" i="1"/>
  <c r="BVX145" i="1" s="1"/>
  <c r="BVX146" i="1" s="1"/>
  <c r="BVY126" i="1"/>
  <c r="BVZ126" i="1"/>
  <c r="BVZ145" i="1" s="1"/>
  <c r="BVZ146" i="1" s="1"/>
  <c r="BWA126" i="1"/>
  <c r="BWA145" i="1" s="1"/>
  <c r="BWA146" i="1" s="1"/>
  <c r="BWB126" i="1"/>
  <c r="BWB145" i="1" s="1"/>
  <c r="BWB146" i="1" s="1"/>
  <c r="BWC126" i="1"/>
  <c r="BWD126" i="1"/>
  <c r="BWD145" i="1" s="1"/>
  <c r="BWD146" i="1" s="1"/>
  <c r="BWE126" i="1"/>
  <c r="BWE145" i="1" s="1"/>
  <c r="BWE146" i="1" s="1"/>
  <c r="BWF126" i="1"/>
  <c r="BWF145" i="1" s="1"/>
  <c r="BWF146" i="1" s="1"/>
  <c r="BWG126" i="1"/>
  <c r="BWH126" i="1"/>
  <c r="BWH145" i="1" s="1"/>
  <c r="BWH146" i="1" s="1"/>
  <c r="BWI126" i="1"/>
  <c r="BWI145" i="1" s="1"/>
  <c r="BWI146" i="1" s="1"/>
  <c r="BWJ126" i="1"/>
  <c r="BWJ145" i="1" s="1"/>
  <c r="BWJ146" i="1" s="1"/>
  <c r="BWK126" i="1"/>
  <c r="BWL126" i="1"/>
  <c r="BWL145" i="1" s="1"/>
  <c r="BWL146" i="1" s="1"/>
  <c r="BWM126" i="1"/>
  <c r="BWM145" i="1" s="1"/>
  <c r="BWM146" i="1" s="1"/>
  <c r="BWN126" i="1"/>
  <c r="BWN145" i="1" s="1"/>
  <c r="BWN146" i="1" s="1"/>
  <c r="BWO126" i="1"/>
  <c r="BWP126" i="1"/>
  <c r="BWP145" i="1" s="1"/>
  <c r="BWP146" i="1" s="1"/>
  <c r="BWQ126" i="1"/>
  <c r="BWQ145" i="1" s="1"/>
  <c r="BWQ146" i="1" s="1"/>
  <c r="BWR126" i="1"/>
  <c r="BWR145" i="1" s="1"/>
  <c r="BWR146" i="1" s="1"/>
  <c r="BWS126" i="1"/>
  <c r="BWT126" i="1"/>
  <c r="BWT145" i="1" s="1"/>
  <c r="BWT146" i="1" s="1"/>
  <c r="BWU126" i="1"/>
  <c r="BWU145" i="1" s="1"/>
  <c r="BWU146" i="1" s="1"/>
  <c r="BWV126" i="1"/>
  <c r="BWV145" i="1" s="1"/>
  <c r="BWV146" i="1" s="1"/>
  <c r="BWW126" i="1"/>
  <c r="BWX126" i="1"/>
  <c r="BWX145" i="1" s="1"/>
  <c r="BWX146" i="1" s="1"/>
  <c r="BWY126" i="1"/>
  <c r="BWY145" i="1" s="1"/>
  <c r="BWY146" i="1" s="1"/>
  <c r="BWZ126" i="1"/>
  <c r="BWZ145" i="1" s="1"/>
  <c r="BWZ146" i="1" s="1"/>
  <c r="BXA126" i="1"/>
  <c r="BXB126" i="1"/>
  <c r="BXB145" i="1" s="1"/>
  <c r="BXB146" i="1" s="1"/>
  <c r="BXC126" i="1"/>
  <c r="BXC145" i="1" s="1"/>
  <c r="BXC146" i="1" s="1"/>
  <c r="BXD126" i="1"/>
  <c r="BXD145" i="1" s="1"/>
  <c r="BXD146" i="1" s="1"/>
  <c r="BXE126" i="1"/>
  <c r="BXF126" i="1"/>
  <c r="BXF145" i="1" s="1"/>
  <c r="BXF146" i="1" s="1"/>
  <c r="BXG126" i="1"/>
  <c r="BXG145" i="1" s="1"/>
  <c r="BXG146" i="1" s="1"/>
  <c r="BXH126" i="1"/>
  <c r="BXH145" i="1" s="1"/>
  <c r="BXH146" i="1" s="1"/>
  <c r="BXI126" i="1"/>
  <c r="BXJ126" i="1"/>
  <c r="BXJ145" i="1" s="1"/>
  <c r="BXJ146" i="1" s="1"/>
  <c r="BXK126" i="1"/>
  <c r="BXK145" i="1" s="1"/>
  <c r="BXK146" i="1" s="1"/>
  <c r="BXL126" i="1"/>
  <c r="BXL145" i="1" s="1"/>
  <c r="BXL146" i="1" s="1"/>
  <c r="BXM126" i="1"/>
  <c r="BXN126" i="1"/>
  <c r="BXN145" i="1" s="1"/>
  <c r="BXN146" i="1" s="1"/>
  <c r="BXO126" i="1"/>
  <c r="BXO145" i="1" s="1"/>
  <c r="BXO146" i="1" s="1"/>
  <c r="BXP126" i="1"/>
  <c r="BXP145" i="1" s="1"/>
  <c r="BXP146" i="1" s="1"/>
  <c r="BXQ126" i="1"/>
  <c r="BXR126" i="1"/>
  <c r="BXR145" i="1" s="1"/>
  <c r="BXR146" i="1" s="1"/>
  <c r="BXS126" i="1"/>
  <c r="BXS145" i="1" s="1"/>
  <c r="BXS146" i="1" s="1"/>
  <c r="BXT126" i="1"/>
  <c r="BXU126" i="1"/>
  <c r="BXV126" i="1"/>
  <c r="BXV145" i="1" s="1"/>
  <c r="BXV146" i="1" s="1"/>
  <c r="BXW126" i="1"/>
  <c r="BXW145" i="1" s="1"/>
  <c r="BXW146" i="1" s="1"/>
  <c r="BXX126" i="1"/>
  <c r="BXX145" i="1" s="1"/>
  <c r="BXX146" i="1" s="1"/>
  <c r="BXY126" i="1"/>
  <c r="BXZ126" i="1"/>
  <c r="BXZ145" i="1" s="1"/>
  <c r="BXZ146" i="1" s="1"/>
  <c r="BYA126" i="1"/>
  <c r="BYA145" i="1" s="1"/>
  <c r="BYA146" i="1" s="1"/>
  <c r="BYB126" i="1"/>
  <c r="BYB145" i="1" s="1"/>
  <c r="BYB146" i="1" s="1"/>
  <c r="BYC126" i="1"/>
  <c r="BYD126" i="1"/>
  <c r="BYD145" i="1" s="1"/>
  <c r="BYD146" i="1" s="1"/>
  <c r="BYE126" i="1"/>
  <c r="BYE145" i="1" s="1"/>
  <c r="BYE146" i="1" s="1"/>
  <c r="BYF126" i="1"/>
  <c r="BYF145" i="1" s="1"/>
  <c r="BYF146" i="1" s="1"/>
  <c r="BYG126" i="1"/>
  <c r="BYH126" i="1"/>
  <c r="BYH145" i="1" s="1"/>
  <c r="BYH146" i="1" s="1"/>
  <c r="BYI126" i="1"/>
  <c r="BYI145" i="1" s="1"/>
  <c r="BYI146" i="1" s="1"/>
  <c r="BYJ126" i="1"/>
  <c r="BYK126" i="1"/>
  <c r="BYL126" i="1"/>
  <c r="BYL145" i="1" s="1"/>
  <c r="BYL146" i="1" s="1"/>
  <c r="BYM126" i="1"/>
  <c r="BYM145" i="1" s="1"/>
  <c r="BYM146" i="1" s="1"/>
  <c r="BYN126" i="1"/>
  <c r="BYN145" i="1" s="1"/>
  <c r="BYN146" i="1" s="1"/>
  <c r="BYO126" i="1"/>
  <c r="BYP126" i="1"/>
  <c r="BYP145" i="1" s="1"/>
  <c r="BYP146" i="1" s="1"/>
  <c r="BYQ126" i="1"/>
  <c r="BYQ145" i="1" s="1"/>
  <c r="BYQ146" i="1" s="1"/>
  <c r="BYR126" i="1"/>
  <c r="BYR145" i="1" s="1"/>
  <c r="BYR146" i="1" s="1"/>
  <c r="BYS126" i="1"/>
  <c r="BYT126" i="1"/>
  <c r="BYT145" i="1" s="1"/>
  <c r="BYT146" i="1" s="1"/>
  <c r="BYU126" i="1"/>
  <c r="BYU145" i="1" s="1"/>
  <c r="BYU146" i="1" s="1"/>
  <c r="BYV126" i="1"/>
  <c r="BYV145" i="1" s="1"/>
  <c r="BYV146" i="1" s="1"/>
  <c r="BYW126" i="1"/>
  <c r="BYX126" i="1"/>
  <c r="BYX145" i="1" s="1"/>
  <c r="BYX146" i="1" s="1"/>
  <c r="BYY126" i="1"/>
  <c r="BYY145" i="1" s="1"/>
  <c r="BYY146" i="1" s="1"/>
  <c r="BYZ126" i="1"/>
  <c r="BZA126" i="1"/>
  <c r="BZB126" i="1"/>
  <c r="BZB145" i="1" s="1"/>
  <c r="BZB146" i="1" s="1"/>
  <c r="BZC126" i="1"/>
  <c r="BZC145" i="1" s="1"/>
  <c r="BZC146" i="1" s="1"/>
  <c r="BZD126" i="1"/>
  <c r="BZD145" i="1" s="1"/>
  <c r="BZD146" i="1" s="1"/>
  <c r="BZE126" i="1"/>
  <c r="BZF126" i="1"/>
  <c r="BZF145" i="1" s="1"/>
  <c r="BZF146" i="1" s="1"/>
  <c r="BZG126" i="1"/>
  <c r="BZG145" i="1" s="1"/>
  <c r="BZG146" i="1" s="1"/>
  <c r="BZH126" i="1"/>
  <c r="BZH145" i="1" s="1"/>
  <c r="BZH146" i="1" s="1"/>
  <c r="BZI126" i="1"/>
  <c r="BZJ126" i="1"/>
  <c r="BZJ145" i="1" s="1"/>
  <c r="BZJ146" i="1" s="1"/>
  <c r="BZK126" i="1"/>
  <c r="BZK145" i="1" s="1"/>
  <c r="BZK146" i="1" s="1"/>
  <c r="BZL126" i="1"/>
  <c r="BZL145" i="1" s="1"/>
  <c r="BZL146" i="1" s="1"/>
  <c r="BZM126" i="1"/>
  <c r="BZN126" i="1"/>
  <c r="BZN145" i="1" s="1"/>
  <c r="BZN146" i="1" s="1"/>
  <c r="BZO126" i="1"/>
  <c r="BZO145" i="1" s="1"/>
  <c r="BZO146" i="1" s="1"/>
  <c r="BZP126" i="1"/>
  <c r="BZQ126" i="1"/>
  <c r="BZR126" i="1"/>
  <c r="BZR145" i="1" s="1"/>
  <c r="BZR146" i="1" s="1"/>
  <c r="BZS126" i="1"/>
  <c r="BZS145" i="1" s="1"/>
  <c r="BZS146" i="1" s="1"/>
  <c r="BZT126" i="1"/>
  <c r="BZT145" i="1" s="1"/>
  <c r="BZT146" i="1" s="1"/>
  <c r="BZU126" i="1"/>
  <c r="BZV126" i="1"/>
  <c r="BZV145" i="1" s="1"/>
  <c r="BZV146" i="1" s="1"/>
  <c r="BZW126" i="1"/>
  <c r="BZW145" i="1" s="1"/>
  <c r="BZW146" i="1" s="1"/>
  <c r="BZX126" i="1"/>
  <c r="BZX145" i="1" s="1"/>
  <c r="BZX146" i="1" s="1"/>
  <c r="BZY126" i="1"/>
  <c r="BZZ126" i="1"/>
  <c r="BZZ145" i="1" s="1"/>
  <c r="BZZ146" i="1" s="1"/>
  <c r="CAA126" i="1"/>
  <c r="CAA145" i="1" s="1"/>
  <c r="CAA146" i="1" s="1"/>
  <c r="CAB126" i="1"/>
  <c r="CAB145" i="1" s="1"/>
  <c r="CAB146" i="1" s="1"/>
  <c r="CAC126" i="1"/>
  <c r="CAD126" i="1"/>
  <c r="CAD145" i="1" s="1"/>
  <c r="CAD146" i="1" s="1"/>
  <c r="CAE126" i="1"/>
  <c r="CAE145" i="1" s="1"/>
  <c r="CAE146" i="1" s="1"/>
  <c r="CAF126" i="1"/>
  <c r="CAG126" i="1"/>
  <c r="CAH126" i="1"/>
  <c r="CAH145" i="1" s="1"/>
  <c r="CAH146" i="1" s="1"/>
  <c r="CAI126" i="1"/>
  <c r="CAI145" i="1" s="1"/>
  <c r="CAI146" i="1" s="1"/>
  <c r="CAJ126" i="1"/>
  <c r="CAJ145" i="1" s="1"/>
  <c r="CAJ146" i="1" s="1"/>
  <c r="CAK126" i="1"/>
  <c r="CAL126" i="1"/>
  <c r="CAL145" i="1" s="1"/>
  <c r="CAL146" i="1" s="1"/>
  <c r="CAM126" i="1"/>
  <c r="CAM145" i="1" s="1"/>
  <c r="CAM146" i="1" s="1"/>
  <c r="CAN126" i="1"/>
  <c r="CAN145" i="1" s="1"/>
  <c r="CAN146" i="1" s="1"/>
  <c r="CAO126" i="1"/>
  <c r="CAP126" i="1"/>
  <c r="CAP145" i="1" s="1"/>
  <c r="CAP146" i="1" s="1"/>
  <c r="CAQ126" i="1"/>
  <c r="CAQ145" i="1" s="1"/>
  <c r="CAQ146" i="1" s="1"/>
  <c r="CAR126" i="1"/>
  <c r="CAR145" i="1" s="1"/>
  <c r="CAR146" i="1" s="1"/>
  <c r="CAS126" i="1"/>
  <c r="CAT126" i="1"/>
  <c r="CAT145" i="1" s="1"/>
  <c r="CAT146" i="1" s="1"/>
  <c r="CAU126" i="1"/>
  <c r="CAU145" i="1" s="1"/>
  <c r="CAU146" i="1" s="1"/>
  <c r="CAV126" i="1"/>
  <c r="CAW126" i="1"/>
  <c r="CAX126" i="1"/>
  <c r="CAX145" i="1" s="1"/>
  <c r="CAX146" i="1" s="1"/>
  <c r="CAY126" i="1"/>
  <c r="CAY145" i="1" s="1"/>
  <c r="CAY146" i="1" s="1"/>
  <c r="CAZ126" i="1"/>
  <c r="CAZ145" i="1" s="1"/>
  <c r="CAZ146" i="1" s="1"/>
  <c r="CBA126" i="1"/>
  <c r="CBB126" i="1"/>
  <c r="CBB145" i="1" s="1"/>
  <c r="CBB146" i="1" s="1"/>
  <c r="CBC126" i="1"/>
  <c r="CBC145" i="1" s="1"/>
  <c r="CBC146" i="1" s="1"/>
  <c r="CBD126" i="1"/>
  <c r="CBD145" i="1" s="1"/>
  <c r="CBD146" i="1" s="1"/>
  <c r="CBE126" i="1"/>
  <c r="CBF126" i="1"/>
  <c r="CBF145" i="1" s="1"/>
  <c r="CBF146" i="1" s="1"/>
  <c r="CBG126" i="1"/>
  <c r="CBG145" i="1" s="1"/>
  <c r="CBG146" i="1" s="1"/>
  <c r="CBH126" i="1"/>
  <c r="CBH145" i="1" s="1"/>
  <c r="CBH146" i="1" s="1"/>
  <c r="CBI126" i="1"/>
  <c r="CBJ126" i="1"/>
  <c r="CBJ145" i="1" s="1"/>
  <c r="CBJ146" i="1" s="1"/>
  <c r="CBK126" i="1"/>
  <c r="CBK145" i="1" s="1"/>
  <c r="CBK146" i="1" s="1"/>
  <c r="CBL126" i="1"/>
  <c r="CBM126" i="1"/>
  <c r="CBN126" i="1"/>
  <c r="CBN145" i="1" s="1"/>
  <c r="CBN146" i="1" s="1"/>
  <c r="CBO126" i="1"/>
  <c r="CBO145" i="1" s="1"/>
  <c r="CBO146" i="1" s="1"/>
  <c r="CBP126" i="1"/>
  <c r="CBP145" i="1" s="1"/>
  <c r="CBP146" i="1" s="1"/>
  <c r="CBQ126" i="1"/>
  <c r="CBR126" i="1"/>
  <c r="CBR145" i="1" s="1"/>
  <c r="CBR146" i="1" s="1"/>
  <c r="CBS126" i="1"/>
  <c r="CBS145" i="1" s="1"/>
  <c r="CBS146" i="1" s="1"/>
  <c r="CBT126" i="1"/>
  <c r="CBT145" i="1" s="1"/>
  <c r="CBT146" i="1" s="1"/>
  <c r="CBU126" i="1"/>
  <c r="CBV126" i="1"/>
  <c r="CBV145" i="1" s="1"/>
  <c r="CBV146" i="1" s="1"/>
  <c r="CBW126" i="1"/>
  <c r="CBW145" i="1" s="1"/>
  <c r="CBW146" i="1" s="1"/>
  <c r="CBX126" i="1"/>
  <c r="CBX145" i="1" s="1"/>
  <c r="CBX146" i="1" s="1"/>
  <c r="CBY126" i="1"/>
  <c r="CBZ126" i="1"/>
  <c r="CBZ145" i="1" s="1"/>
  <c r="CBZ146" i="1" s="1"/>
  <c r="CCA126" i="1"/>
  <c r="CCA145" i="1" s="1"/>
  <c r="CCA146" i="1" s="1"/>
  <c r="CCB126" i="1"/>
  <c r="CCC126" i="1"/>
  <c r="CCD126" i="1"/>
  <c r="CCD145" i="1" s="1"/>
  <c r="CCD146" i="1" s="1"/>
  <c r="CCE126" i="1"/>
  <c r="CCE145" i="1" s="1"/>
  <c r="CCE146" i="1" s="1"/>
  <c r="CCF126" i="1"/>
  <c r="CCF145" i="1" s="1"/>
  <c r="CCF146" i="1" s="1"/>
  <c r="CCG126" i="1"/>
  <c r="CCH126" i="1"/>
  <c r="CCH145" i="1" s="1"/>
  <c r="CCH146" i="1" s="1"/>
  <c r="CCI126" i="1"/>
  <c r="CCI145" i="1" s="1"/>
  <c r="CCI146" i="1" s="1"/>
  <c r="CCJ126" i="1"/>
  <c r="CCJ145" i="1" s="1"/>
  <c r="CCJ146" i="1" s="1"/>
  <c r="CCK126" i="1"/>
  <c r="CCL126" i="1"/>
  <c r="CCL145" i="1" s="1"/>
  <c r="CCL146" i="1" s="1"/>
  <c r="CCM126" i="1"/>
  <c r="CCM145" i="1" s="1"/>
  <c r="CCM146" i="1" s="1"/>
  <c r="CCN126" i="1"/>
  <c r="CCN145" i="1" s="1"/>
  <c r="CCN146" i="1" s="1"/>
  <c r="CCO126" i="1"/>
  <c r="CCP126" i="1"/>
  <c r="CCP145" i="1" s="1"/>
  <c r="CCP146" i="1" s="1"/>
  <c r="CCQ126" i="1"/>
  <c r="CCQ145" i="1" s="1"/>
  <c r="CCQ146" i="1" s="1"/>
  <c r="CCR126" i="1"/>
  <c r="CCS126" i="1"/>
  <c r="CCT126" i="1"/>
  <c r="CCT145" i="1" s="1"/>
  <c r="CCT146" i="1" s="1"/>
  <c r="CCU126" i="1"/>
  <c r="CCU145" i="1" s="1"/>
  <c r="CCU146" i="1" s="1"/>
  <c r="CCV126" i="1"/>
  <c r="CCV145" i="1" s="1"/>
  <c r="CCV146" i="1" s="1"/>
  <c r="CCW126" i="1"/>
  <c r="CCX126" i="1"/>
  <c r="CCX145" i="1" s="1"/>
  <c r="CCX146" i="1" s="1"/>
  <c r="CCY126" i="1"/>
  <c r="CCY145" i="1" s="1"/>
  <c r="CCY146" i="1" s="1"/>
  <c r="CCZ126" i="1"/>
  <c r="CCZ145" i="1" s="1"/>
  <c r="CCZ146" i="1" s="1"/>
  <c r="CDA126" i="1"/>
  <c r="CDB126" i="1"/>
  <c r="CDB145" i="1" s="1"/>
  <c r="CDB146" i="1" s="1"/>
  <c r="CDC126" i="1"/>
  <c r="CDC145" i="1" s="1"/>
  <c r="CDC146" i="1" s="1"/>
  <c r="CDD126" i="1"/>
  <c r="CDD145" i="1" s="1"/>
  <c r="CDD146" i="1" s="1"/>
  <c r="CDE126" i="1"/>
  <c r="CDF126" i="1"/>
  <c r="CDF145" i="1" s="1"/>
  <c r="CDF146" i="1" s="1"/>
  <c r="CDG126" i="1"/>
  <c r="CDG145" i="1" s="1"/>
  <c r="CDG146" i="1" s="1"/>
  <c r="CDH126" i="1"/>
  <c r="CDI126" i="1"/>
  <c r="CDJ126" i="1"/>
  <c r="CDJ145" i="1" s="1"/>
  <c r="CDJ146" i="1" s="1"/>
  <c r="CDK126" i="1"/>
  <c r="CDK145" i="1" s="1"/>
  <c r="CDK146" i="1" s="1"/>
  <c r="CDL126" i="1"/>
  <c r="CDL145" i="1" s="1"/>
  <c r="CDL146" i="1" s="1"/>
  <c r="CDM126" i="1"/>
  <c r="CDN126" i="1"/>
  <c r="CDN145" i="1" s="1"/>
  <c r="CDN146" i="1" s="1"/>
  <c r="CDO126" i="1"/>
  <c r="CDO145" i="1" s="1"/>
  <c r="CDO146" i="1" s="1"/>
  <c r="CDP126" i="1"/>
  <c r="CDP145" i="1" s="1"/>
  <c r="CDP146" i="1" s="1"/>
  <c r="CDQ126" i="1"/>
  <c r="CDR126" i="1"/>
  <c r="CDR145" i="1" s="1"/>
  <c r="CDR146" i="1" s="1"/>
  <c r="CDS126" i="1"/>
  <c r="CDS145" i="1" s="1"/>
  <c r="CDS146" i="1" s="1"/>
  <c r="CDT126" i="1"/>
  <c r="CDT145" i="1" s="1"/>
  <c r="CDT146" i="1" s="1"/>
  <c r="CDU126" i="1"/>
  <c r="CDV126" i="1"/>
  <c r="CDV145" i="1" s="1"/>
  <c r="CDV146" i="1" s="1"/>
  <c r="CDW126" i="1"/>
  <c r="CDW145" i="1" s="1"/>
  <c r="CDW146" i="1" s="1"/>
  <c r="CDX126" i="1"/>
  <c r="CDY126" i="1"/>
  <c r="CDZ126" i="1"/>
  <c r="CDZ145" i="1" s="1"/>
  <c r="CDZ146" i="1" s="1"/>
  <c r="CEA126" i="1"/>
  <c r="CEA145" i="1" s="1"/>
  <c r="CEA146" i="1" s="1"/>
  <c r="CEB126" i="1"/>
  <c r="CEB145" i="1" s="1"/>
  <c r="CEB146" i="1" s="1"/>
  <c r="CEC126" i="1"/>
  <c r="CED126" i="1"/>
  <c r="CED145" i="1" s="1"/>
  <c r="CED146" i="1" s="1"/>
  <c r="CEE126" i="1"/>
  <c r="CEE145" i="1" s="1"/>
  <c r="CEE146" i="1" s="1"/>
  <c r="CEF126" i="1"/>
  <c r="CEF145" i="1" s="1"/>
  <c r="CEF146" i="1" s="1"/>
  <c r="CEG126" i="1"/>
  <c r="CEH126" i="1"/>
  <c r="CEH145" i="1" s="1"/>
  <c r="CEH146" i="1" s="1"/>
  <c r="CEI126" i="1"/>
  <c r="CEI145" i="1" s="1"/>
  <c r="CEI146" i="1" s="1"/>
  <c r="CEJ126" i="1"/>
  <c r="CEJ145" i="1" s="1"/>
  <c r="CEJ146" i="1" s="1"/>
  <c r="CEK126" i="1"/>
  <c r="CEL126" i="1"/>
  <c r="CEL145" i="1" s="1"/>
  <c r="CEL146" i="1" s="1"/>
  <c r="CEM126" i="1"/>
  <c r="CEM145" i="1" s="1"/>
  <c r="CEM146" i="1" s="1"/>
  <c r="CEN126" i="1"/>
  <c r="CEO126" i="1"/>
  <c r="CEP126" i="1"/>
  <c r="CEP145" i="1" s="1"/>
  <c r="CEP146" i="1" s="1"/>
  <c r="CEQ126" i="1"/>
  <c r="CEQ145" i="1" s="1"/>
  <c r="CEQ146" i="1" s="1"/>
  <c r="CER126" i="1"/>
  <c r="CER145" i="1" s="1"/>
  <c r="CER146" i="1" s="1"/>
  <c r="CES126" i="1"/>
  <c r="CET126" i="1"/>
  <c r="CET145" i="1" s="1"/>
  <c r="CET146" i="1" s="1"/>
  <c r="CEU126" i="1"/>
  <c r="CEU145" i="1" s="1"/>
  <c r="CEU146" i="1" s="1"/>
  <c r="CEV126" i="1"/>
  <c r="CEV145" i="1" s="1"/>
  <c r="CEV146" i="1" s="1"/>
  <c r="CEW126" i="1"/>
  <c r="CEX126" i="1"/>
  <c r="CEX145" i="1" s="1"/>
  <c r="CEX146" i="1" s="1"/>
  <c r="CEY126" i="1"/>
  <c r="CEY145" i="1" s="1"/>
  <c r="CEY146" i="1" s="1"/>
  <c r="CEZ126" i="1"/>
  <c r="CEZ145" i="1" s="1"/>
  <c r="CEZ146" i="1" s="1"/>
  <c r="CFA126" i="1"/>
  <c r="CFB126" i="1"/>
  <c r="CFB145" i="1" s="1"/>
  <c r="CFB146" i="1" s="1"/>
  <c r="CFC126" i="1"/>
  <c r="CFC145" i="1" s="1"/>
  <c r="CFC146" i="1" s="1"/>
  <c r="CFD126" i="1"/>
  <c r="CFE126" i="1"/>
  <c r="CFF126" i="1"/>
  <c r="CFF145" i="1" s="1"/>
  <c r="CFF146" i="1" s="1"/>
  <c r="CFG126" i="1"/>
  <c r="CFG145" i="1" s="1"/>
  <c r="CFG146" i="1" s="1"/>
  <c r="CFH126" i="1"/>
  <c r="CFH145" i="1" s="1"/>
  <c r="CFH146" i="1" s="1"/>
  <c r="CFI126" i="1"/>
  <c r="CFJ126" i="1"/>
  <c r="CFJ145" i="1" s="1"/>
  <c r="CFJ146" i="1" s="1"/>
  <c r="CFK126" i="1"/>
  <c r="CFK145" i="1" s="1"/>
  <c r="CFK146" i="1" s="1"/>
  <c r="CFL126" i="1"/>
  <c r="CFL145" i="1" s="1"/>
  <c r="CFL146" i="1" s="1"/>
  <c r="CFM126" i="1"/>
  <c r="CFN126" i="1"/>
  <c r="CFN145" i="1" s="1"/>
  <c r="CFN146" i="1" s="1"/>
  <c r="CFO126" i="1"/>
  <c r="CFO145" i="1" s="1"/>
  <c r="CFO146" i="1" s="1"/>
  <c r="CFP126" i="1"/>
  <c r="CFP145" i="1" s="1"/>
  <c r="CFP146" i="1" s="1"/>
  <c r="CFQ126" i="1"/>
  <c r="CFR126" i="1"/>
  <c r="CFR145" i="1" s="1"/>
  <c r="CFR146" i="1" s="1"/>
  <c r="CFS126" i="1"/>
  <c r="CFS145" i="1" s="1"/>
  <c r="CFS146" i="1" s="1"/>
  <c r="CFT126" i="1"/>
  <c r="CFU126" i="1"/>
  <c r="CFV126" i="1"/>
  <c r="CFV145" i="1" s="1"/>
  <c r="CFV146" i="1" s="1"/>
  <c r="CFW126" i="1"/>
  <c r="CFW145" i="1" s="1"/>
  <c r="CFW146" i="1" s="1"/>
  <c r="CFX126" i="1"/>
  <c r="CFX145" i="1" s="1"/>
  <c r="CFX146" i="1" s="1"/>
  <c r="CFY126" i="1"/>
  <c r="CFZ126" i="1"/>
  <c r="CFZ145" i="1" s="1"/>
  <c r="CFZ146" i="1" s="1"/>
  <c r="CGA126" i="1"/>
  <c r="CGA145" i="1" s="1"/>
  <c r="CGA146" i="1" s="1"/>
  <c r="CGB126" i="1"/>
  <c r="CGB145" i="1" s="1"/>
  <c r="CGB146" i="1" s="1"/>
  <c r="CGC126" i="1"/>
  <c r="CGD126" i="1"/>
  <c r="CGD145" i="1" s="1"/>
  <c r="CGD146" i="1" s="1"/>
  <c r="CGE126" i="1"/>
  <c r="CGE145" i="1" s="1"/>
  <c r="CGE146" i="1" s="1"/>
  <c r="CGF126" i="1"/>
  <c r="CGF145" i="1" s="1"/>
  <c r="CGF146" i="1" s="1"/>
  <c r="CGG126" i="1"/>
  <c r="CGH126" i="1"/>
  <c r="CGH145" i="1" s="1"/>
  <c r="CGH146" i="1" s="1"/>
  <c r="CGI126" i="1"/>
  <c r="CGI145" i="1" s="1"/>
  <c r="CGI146" i="1" s="1"/>
  <c r="CGJ126" i="1"/>
  <c r="CGK126" i="1"/>
  <c r="CGL126" i="1"/>
  <c r="CGL145" i="1" s="1"/>
  <c r="CGL146" i="1" s="1"/>
  <c r="CGM126" i="1"/>
  <c r="CGM145" i="1" s="1"/>
  <c r="CGM146" i="1" s="1"/>
  <c r="CGN126" i="1"/>
  <c r="CGN145" i="1" s="1"/>
  <c r="CGN146" i="1" s="1"/>
  <c r="CGO126" i="1"/>
  <c r="CGP126" i="1"/>
  <c r="CGP145" i="1" s="1"/>
  <c r="CGP146" i="1" s="1"/>
  <c r="CGQ126" i="1"/>
  <c r="CGQ145" i="1" s="1"/>
  <c r="CGQ146" i="1" s="1"/>
  <c r="CGR126" i="1"/>
  <c r="CGR145" i="1" s="1"/>
  <c r="CGR146" i="1" s="1"/>
  <c r="CGS126" i="1"/>
  <c r="CGT126" i="1"/>
  <c r="CGT145" i="1" s="1"/>
  <c r="CGT146" i="1" s="1"/>
  <c r="CGU126" i="1"/>
  <c r="CGU145" i="1" s="1"/>
  <c r="CGU146" i="1" s="1"/>
  <c r="CGV126" i="1"/>
  <c r="CGV145" i="1" s="1"/>
  <c r="CGV146" i="1" s="1"/>
  <c r="CGW126" i="1"/>
  <c r="CGX126" i="1"/>
  <c r="CGX145" i="1" s="1"/>
  <c r="CGX146" i="1" s="1"/>
  <c r="CGY126" i="1"/>
  <c r="CGY145" i="1" s="1"/>
  <c r="CGY146" i="1" s="1"/>
  <c r="CGZ126" i="1"/>
  <c r="CHA126" i="1"/>
  <c r="CHB126" i="1"/>
  <c r="CHB145" i="1" s="1"/>
  <c r="CHB146" i="1" s="1"/>
  <c r="CHC126" i="1"/>
  <c r="CHC145" i="1" s="1"/>
  <c r="CHC146" i="1" s="1"/>
  <c r="CHD126" i="1"/>
  <c r="CHD145" i="1" s="1"/>
  <c r="CHD146" i="1" s="1"/>
  <c r="CHE126" i="1"/>
  <c r="CHF126" i="1"/>
  <c r="CHF145" i="1" s="1"/>
  <c r="CHF146" i="1" s="1"/>
  <c r="CHG126" i="1"/>
  <c r="CHG145" i="1" s="1"/>
  <c r="CHG146" i="1" s="1"/>
  <c r="CHH126" i="1"/>
  <c r="CHH145" i="1" s="1"/>
  <c r="CHH146" i="1" s="1"/>
  <c r="CHI126" i="1"/>
  <c r="CHJ126" i="1"/>
  <c r="CHJ145" i="1" s="1"/>
  <c r="CHJ146" i="1" s="1"/>
  <c r="CHK126" i="1"/>
  <c r="CHK145" i="1" s="1"/>
  <c r="CHK146" i="1" s="1"/>
  <c r="CHL126" i="1"/>
  <c r="CHL145" i="1" s="1"/>
  <c r="CHL146" i="1" s="1"/>
  <c r="CHM126" i="1"/>
  <c r="CHN126" i="1"/>
  <c r="CHN145" i="1" s="1"/>
  <c r="CHN146" i="1" s="1"/>
  <c r="CHO126" i="1"/>
  <c r="CHO145" i="1" s="1"/>
  <c r="CHO146" i="1" s="1"/>
  <c r="CHP126" i="1"/>
  <c r="CHQ126" i="1"/>
  <c r="CHR126" i="1"/>
  <c r="CHR145" i="1" s="1"/>
  <c r="CHR146" i="1" s="1"/>
  <c r="CHS126" i="1"/>
  <c r="CHS145" i="1" s="1"/>
  <c r="CHS146" i="1" s="1"/>
  <c r="CHT126" i="1"/>
  <c r="CHT145" i="1" s="1"/>
  <c r="CHT146" i="1" s="1"/>
  <c r="CHU126" i="1"/>
  <c r="CHV126" i="1"/>
  <c r="CHV145" i="1" s="1"/>
  <c r="CHV146" i="1" s="1"/>
  <c r="CHW126" i="1"/>
  <c r="CHW145" i="1" s="1"/>
  <c r="CHW146" i="1" s="1"/>
  <c r="CHX126" i="1"/>
  <c r="CHX145" i="1" s="1"/>
  <c r="CHX146" i="1" s="1"/>
  <c r="CHY126" i="1"/>
  <c r="CHZ126" i="1"/>
  <c r="CHZ145" i="1" s="1"/>
  <c r="CHZ146" i="1" s="1"/>
  <c r="CIA126" i="1"/>
  <c r="CIA145" i="1" s="1"/>
  <c r="CIA146" i="1" s="1"/>
  <c r="CIB126" i="1"/>
  <c r="CIB145" i="1" s="1"/>
  <c r="CIB146" i="1" s="1"/>
  <c r="CIC126" i="1"/>
  <c r="CID126" i="1"/>
  <c r="CID145" i="1" s="1"/>
  <c r="CID146" i="1" s="1"/>
  <c r="CIE126" i="1"/>
  <c r="CIE145" i="1" s="1"/>
  <c r="CIE146" i="1" s="1"/>
  <c r="CIF126" i="1"/>
  <c r="CIG126" i="1"/>
  <c r="CIH126" i="1"/>
  <c r="CIH145" i="1" s="1"/>
  <c r="CIH146" i="1" s="1"/>
  <c r="CII126" i="1"/>
  <c r="CII145" i="1" s="1"/>
  <c r="CII146" i="1" s="1"/>
  <c r="CIJ126" i="1"/>
  <c r="CIJ145" i="1" s="1"/>
  <c r="CIJ146" i="1" s="1"/>
  <c r="CIK126" i="1"/>
  <c r="CIL126" i="1"/>
  <c r="CIL145" i="1" s="1"/>
  <c r="CIL146" i="1" s="1"/>
  <c r="CIM126" i="1"/>
  <c r="CIM145" i="1" s="1"/>
  <c r="CIM146" i="1" s="1"/>
  <c r="CIN126" i="1"/>
  <c r="CIN145" i="1" s="1"/>
  <c r="CIN146" i="1" s="1"/>
  <c r="CIO126" i="1"/>
  <c r="CIP126" i="1"/>
  <c r="CIP145" i="1" s="1"/>
  <c r="CIP146" i="1" s="1"/>
  <c r="CIQ126" i="1"/>
  <c r="CIQ145" i="1" s="1"/>
  <c r="CIQ146" i="1" s="1"/>
  <c r="CIR126" i="1"/>
  <c r="CIR145" i="1" s="1"/>
  <c r="CIR146" i="1" s="1"/>
  <c r="CIS126" i="1"/>
  <c r="CIT126" i="1"/>
  <c r="CIT145" i="1" s="1"/>
  <c r="CIT146" i="1" s="1"/>
  <c r="CIU126" i="1"/>
  <c r="CIU145" i="1" s="1"/>
  <c r="CIU146" i="1" s="1"/>
  <c r="CIV126" i="1"/>
  <c r="CIW126" i="1"/>
  <c r="CIX126" i="1"/>
  <c r="CIX145" i="1" s="1"/>
  <c r="CIX146" i="1" s="1"/>
  <c r="CIY126" i="1"/>
  <c r="CIY145" i="1" s="1"/>
  <c r="CIY146" i="1" s="1"/>
  <c r="CIZ126" i="1"/>
  <c r="CIZ145" i="1" s="1"/>
  <c r="CIZ146" i="1" s="1"/>
  <c r="CJA126" i="1"/>
  <c r="CJB126" i="1"/>
  <c r="CJB145" i="1" s="1"/>
  <c r="CJB146" i="1" s="1"/>
  <c r="CJC126" i="1"/>
  <c r="CJC145" i="1" s="1"/>
  <c r="CJC146" i="1" s="1"/>
  <c r="CJD126" i="1"/>
  <c r="CJD145" i="1" s="1"/>
  <c r="CJD146" i="1" s="1"/>
  <c r="CJE126" i="1"/>
  <c r="CJF126" i="1"/>
  <c r="CJF145" i="1" s="1"/>
  <c r="CJF146" i="1" s="1"/>
  <c r="CJG126" i="1"/>
  <c r="CJG145" i="1" s="1"/>
  <c r="CJG146" i="1" s="1"/>
  <c r="CJH126" i="1"/>
  <c r="CJH145" i="1" s="1"/>
  <c r="CJH146" i="1" s="1"/>
  <c r="CJI126" i="1"/>
  <c r="CJJ126" i="1"/>
  <c r="CJJ145" i="1" s="1"/>
  <c r="CJJ146" i="1" s="1"/>
  <c r="CJK126" i="1"/>
  <c r="CJK145" i="1" s="1"/>
  <c r="CJK146" i="1" s="1"/>
  <c r="CJL126" i="1"/>
  <c r="CJM126" i="1"/>
  <c r="CJN126" i="1"/>
  <c r="CJN145" i="1" s="1"/>
  <c r="CJN146" i="1" s="1"/>
  <c r="CJO126" i="1"/>
  <c r="CJO145" i="1" s="1"/>
  <c r="CJO146" i="1" s="1"/>
  <c r="CJP126" i="1"/>
  <c r="CJP145" i="1" s="1"/>
  <c r="CJP146" i="1" s="1"/>
  <c r="CJQ126" i="1"/>
  <c r="CJR126" i="1"/>
  <c r="CJR145" i="1" s="1"/>
  <c r="CJR146" i="1" s="1"/>
  <c r="CJS126" i="1"/>
  <c r="CJS145" i="1" s="1"/>
  <c r="CJS146" i="1" s="1"/>
  <c r="CJT126" i="1"/>
  <c r="CJT145" i="1" s="1"/>
  <c r="CJT146" i="1" s="1"/>
  <c r="CJU126" i="1"/>
  <c r="CJV126" i="1"/>
  <c r="CJV145" i="1" s="1"/>
  <c r="CJV146" i="1" s="1"/>
  <c r="CJW126" i="1"/>
  <c r="CJW145" i="1" s="1"/>
  <c r="CJW146" i="1" s="1"/>
  <c r="CJX126" i="1"/>
  <c r="CJX145" i="1" s="1"/>
  <c r="CJX146" i="1" s="1"/>
  <c r="CJY126" i="1"/>
  <c r="CJZ126" i="1"/>
  <c r="CJZ145" i="1" s="1"/>
  <c r="CJZ146" i="1" s="1"/>
  <c r="CKA126" i="1"/>
  <c r="CKA145" i="1" s="1"/>
  <c r="CKA146" i="1" s="1"/>
  <c r="CKB126" i="1"/>
  <c r="CKC126" i="1"/>
  <c r="CKD126" i="1"/>
  <c r="CKD145" i="1" s="1"/>
  <c r="CKD146" i="1" s="1"/>
  <c r="CKE126" i="1"/>
  <c r="CKE145" i="1" s="1"/>
  <c r="CKE146" i="1" s="1"/>
  <c r="CKF126" i="1"/>
  <c r="CKF145" i="1" s="1"/>
  <c r="CKF146" i="1" s="1"/>
  <c r="CKG126" i="1"/>
  <c r="CKH126" i="1"/>
  <c r="CKH145" i="1" s="1"/>
  <c r="CKH146" i="1" s="1"/>
  <c r="CKI126" i="1"/>
  <c r="CKI145" i="1" s="1"/>
  <c r="CKI146" i="1" s="1"/>
  <c r="CKJ126" i="1"/>
  <c r="CKJ145" i="1" s="1"/>
  <c r="CKJ146" i="1" s="1"/>
  <c r="CKK126" i="1"/>
  <c r="CKL126" i="1"/>
  <c r="CKL145" i="1" s="1"/>
  <c r="CKL146" i="1" s="1"/>
  <c r="CKM126" i="1"/>
  <c r="CKM145" i="1" s="1"/>
  <c r="CKM146" i="1" s="1"/>
  <c r="CKN126" i="1"/>
  <c r="CKN145" i="1" s="1"/>
  <c r="CKN146" i="1" s="1"/>
  <c r="CKO126" i="1"/>
  <c r="CKP126" i="1"/>
  <c r="CKP145" i="1" s="1"/>
  <c r="CKP146" i="1" s="1"/>
  <c r="CKQ126" i="1"/>
  <c r="CKQ145" i="1" s="1"/>
  <c r="CKQ146" i="1" s="1"/>
  <c r="CKR126" i="1"/>
  <c r="CKS126" i="1"/>
  <c r="CKT126" i="1"/>
  <c r="CKT145" i="1" s="1"/>
  <c r="CKT146" i="1" s="1"/>
  <c r="CKU126" i="1"/>
  <c r="CKU145" i="1" s="1"/>
  <c r="CKU146" i="1" s="1"/>
  <c r="CKV126" i="1"/>
  <c r="CKV145" i="1" s="1"/>
  <c r="CKV146" i="1" s="1"/>
  <c r="CKW126" i="1"/>
  <c r="CKX126" i="1"/>
  <c r="CKX145" i="1" s="1"/>
  <c r="CKX146" i="1" s="1"/>
  <c r="CKY126" i="1"/>
  <c r="CKY145" i="1" s="1"/>
  <c r="CKY146" i="1" s="1"/>
  <c r="CKZ126" i="1"/>
  <c r="CKZ145" i="1" s="1"/>
  <c r="CKZ146" i="1" s="1"/>
  <c r="CLA126" i="1"/>
  <c r="CLB126" i="1"/>
  <c r="CLB145" i="1" s="1"/>
  <c r="CLB146" i="1" s="1"/>
  <c r="CLC126" i="1"/>
  <c r="CLC145" i="1" s="1"/>
  <c r="CLC146" i="1" s="1"/>
  <c r="CLD126" i="1"/>
  <c r="CLD145" i="1" s="1"/>
  <c r="CLD146" i="1" s="1"/>
  <c r="CLE126" i="1"/>
  <c r="CLF126" i="1"/>
  <c r="CLF145" i="1" s="1"/>
  <c r="CLF146" i="1" s="1"/>
  <c r="CLG126" i="1"/>
  <c r="CLG145" i="1" s="1"/>
  <c r="CLG146" i="1" s="1"/>
  <c r="CLH126" i="1"/>
  <c r="CLI126" i="1"/>
  <c r="CLJ126" i="1"/>
  <c r="CLJ145" i="1" s="1"/>
  <c r="CLJ146" i="1" s="1"/>
  <c r="CLK126" i="1"/>
  <c r="CLK145" i="1" s="1"/>
  <c r="CLK146" i="1" s="1"/>
  <c r="CLL126" i="1"/>
  <c r="CLL145" i="1" s="1"/>
  <c r="CLL146" i="1" s="1"/>
  <c r="CLM126" i="1"/>
  <c r="CLN126" i="1"/>
  <c r="CLN145" i="1" s="1"/>
  <c r="CLN146" i="1" s="1"/>
  <c r="CLO126" i="1"/>
  <c r="CLO145" i="1" s="1"/>
  <c r="CLO146" i="1" s="1"/>
  <c r="CLP126" i="1"/>
  <c r="CLP145" i="1" s="1"/>
  <c r="CLP146" i="1" s="1"/>
  <c r="CLQ126" i="1"/>
  <c r="CLR126" i="1"/>
  <c r="CLR145" i="1" s="1"/>
  <c r="CLR146" i="1" s="1"/>
  <c r="CLS126" i="1"/>
  <c r="CLS145" i="1" s="1"/>
  <c r="CLS146" i="1" s="1"/>
  <c r="CLT126" i="1"/>
  <c r="CLT145" i="1" s="1"/>
  <c r="CLT146" i="1" s="1"/>
  <c r="CLU126" i="1"/>
  <c r="CLV126" i="1"/>
  <c r="CLV145" i="1" s="1"/>
  <c r="CLV146" i="1" s="1"/>
  <c r="CLW126" i="1"/>
  <c r="CLW145" i="1" s="1"/>
  <c r="CLW146" i="1" s="1"/>
  <c r="CLX126" i="1"/>
  <c r="CLY126" i="1"/>
  <c r="CLZ126" i="1"/>
  <c r="CLZ145" i="1" s="1"/>
  <c r="CLZ146" i="1" s="1"/>
  <c r="CMA126" i="1"/>
  <c r="CMA145" i="1" s="1"/>
  <c r="CMA146" i="1" s="1"/>
  <c r="CMB126" i="1"/>
  <c r="CMB145" i="1" s="1"/>
  <c r="CMB146" i="1" s="1"/>
  <c r="CMC126" i="1"/>
  <c r="CMD126" i="1"/>
  <c r="CMD145" i="1" s="1"/>
  <c r="CMD146" i="1" s="1"/>
  <c r="CME126" i="1"/>
  <c r="CME145" i="1" s="1"/>
  <c r="CME146" i="1" s="1"/>
  <c r="CMF126" i="1"/>
  <c r="CMF145" i="1" s="1"/>
  <c r="CMF146" i="1" s="1"/>
  <c r="CMG126" i="1"/>
  <c r="CMH126" i="1"/>
  <c r="CMH145" i="1" s="1"/>
  <c r="CMH146" i="1" s="1"/>
  <c r="CMI126" i="1"/>
  <c r="CMI145" i="1" s="1"/>
  <c r="CMI146" i="1" s="1"/>
  <c r="CMJ126" i="1"/>
  <c r="CMJ145" i="1" s="1"/>
  <c r="CMJ146" i="1" s="1"/>
  <c r="CMK126" i="1"/>
  <c r="CML126" i="1"/>
  <c r="CML145" i="1" s="1"/>
  <c r="CML146" i="1" s="1"/>
  <c r="CMM126" i="1"/>
  <c r="CMM145" i="1" s="1"/>
  <c r="CMM146" i="1" s="1"/>
  <c r="CMN126" i="1"/>
  <c r="CMO126" i="1"/>
  <c r="CMP126" i="1"/>
  <c r="CMP145" i="1" s="1"/>
  <c r="CMP146" i="1" s="1"/>
  <c r="CMQ126" i="1"/>
  <c r="CMQ145" i="1" s="1"/>
  <c r="CMQ146" i="1" s="1"/>
  <c r="CMR126" i="1"/>
  <c r="CMR145" i="1" s="1"/>
  <c r="CMR146" i="1" s="1"/>
  <c r="CMS126" i="1"/>
  <c r="CMT126" i="1"/>
  <c r="CMT145" i="1" s="1"/>
  <c r="CMT146" i="1" s="1"/>
  <c r="CMU126" i="1"/>
  <c r="CMU145" i="1" s="1"/>
  <c r="CMU146" i="1" s="1"/>
  <c r="CMV126" i="1"/>
  <c r="CMV145" i="1" s="1"/>
  <c r="CMV146" i="1" s="1"/>
  <c r="CMW126" i="1"/>
  <c r="CMX126" i="1"/>
  <c r="CMX145" i="1" s="1"/>
  <c r="CMX146" i="1" s="1"/>
  <c r="CMY126" i="1"/>
  <c r="CMY145" i="1" s="1"/>
  <c r="CMY146" i="1" s="1"/>
  <c r="CMZ126" i="1"/>
  <c r="CMZ145" i="1" s="1"/>
  <c r="CMZ146" i="1" s="1"/>
  <c r="CNA126" i="1"/>
  <c r="CNB126" i="1"/>
  <c r="CNB145" i="1" s="1"/>
  <c r="CNB146" i="1" s="1"/>
  <c r="CNC126" i="1"/>
  <c r="CNC145" i="1" s="1"/>
  <c r="CNC146" i="1" s="1"/>
  <c r="CND126" i="1"/>
  <c r="CND145" i="1" s="1"/>
  <c r="CND146" i="1" s="1"/>
  <c r="CNE126" i="1"/>
  <c r="CNF126" i="1"/>
  <c r="CNF145" i="1" s="1"/>
  <c r="CNF146" i="1" s="1"/>
  <c r="CNG126" i="1"/>
  <c r="CNG145" i="1" s="1"/>
  <c r="CNG146" i="1" s="1"/>
  <c r="CNH126" i="1"/>
  <c r="CNH145" i="1" s="1"/>
  <c r="CNH146" i="1" s="1"/>
  <c r="CNI126" i="1"/>
  <c r="CNJ126" i="1"/>
  <c r="CNJ145" i="1" s="1"/>
  <c r="CNJ146" i="1" s="1"/>
  <c r="CNK126" i="1"/>
  <c r="CNK145" i="1" s="1"/>
  <c r="CNK146" i="1" s="1"/>
  <c r="CNL126" i="1"/>
  <c r="CNL145" i="1" s="1"/>
  <c r="CNL146" i="1" s="1"/>
  <c r="CNM126" i="1"/>
  <c r="CNN126" i="1"/>
  <c r="CNN145" i="1" s="1"/>
  <c r="CNN146" i="1" s="1"/>
  <c r="CNO126" i="1"/>
  <c r="CNO145" i="1" s="1"/>
  <c r="CNO146" i="1" s="1"/>
  <c r="CNP126" i="1"/>
  <c r="CNP145" i="1" s="1"/>
  <c r="CNP146" i="1" s="1"/>
  <c r="CNQ126" i="1"/>
  <c r="CNR126" i="1"/>
  <c r="CNR145" i="1" s="1"/>
  <c r="CNR146" i="1" s="1"/>
  <c r="CNS126" i="1"/>
  <c r="CNS145" i="1" s="1"/>
  <c r="CNS146" i="1" s="1"/>
  <c r="CNT126" i="1"/>
  <c r="CNT145" i="1" s="1"/>
  <c r="CNT146" i="1" s="1"/>
  <c r="CNU126" i="1"/>
  <c r="CNV126" i="1"/>
  <c r="CNV145" i="1" s="1"/>
  <c r="CNV146" i="1" s="1"/>
  <c r="CNW126" i="1"/>
  <c r="CNW145" i="1" s="1"/>
  <c r="CNW146" i="1" s="1"/>
  <c r="CNX126" i="1"/>
  <c r="CNX145" i="1" s="1"/>
  <c r="CNX146" i="1" s="1"/>
  <c r="CNY126" i="1"/>
  <c r="CNZ126" i="1"/>
  <c r="CNZ145" i="1" s="1"/>
  <c r="CNZ146" i="1" s="1"/>
  <c r="COA126" i="1"/>
  <c r="COA145" i="1" s="1"/>
  <c r="COA146" i="1" s="1"/>
  <c r="COB126" i="1"/>
  <c r="COB145" i="1" s="1"/>
  <c r="COB146" i="1" s="1"/>
  <c r="COC126" i="1"/>
  <c r="COD126" i="1"/>
  <c r="COD145" i="1" s="1"/>
  <c r="COD146" i="1" s="1"/>
  <c r="COE126" i="1"/>
  <c r="COE145" i="1" s="1"/>
  <c r="COE146" i="1" s="1"/>
  <c r="COF126" i="1"/>
  <c r="COF145" i="1" s="1"/>
  <c r="COF146" i="1" s="1"/>
  <c r="COG126" i="1"/>
  <c r="COH126" i="1"/>
  <c r="COH145" i="1" s="1"/>
  <c r="COH146" i="1" s="1"/>
  <c r="COI126" i="1"/>
  <c r="COI145" i="1" s="1"/>
  <c r="COI146" i="1" s="1"/>
  <c r="COJ126" i="1"/>
  <c r="COJ145" i="1" s="1"/>
  <c r="COJ146" i="1" s="1"/>
  <c r="COK126" i="1"/>
  <c r="COL126" i="1"/>
  <c r="COL145" i="1" s="1"/>
  <c r="COL146" i="1" s="1"/>
  <c r="COM126" i="1"/>
  <c r="COM145" i="1" s="1"/>
  <c r="COM146" i="1" s="1"/>
  <c r="CON126" i="1"/>
  <c r="CON145" i="1" s="1"/>
  <c r="CON146" i="1" s="1"/>
  <c r="COO126" i="1"/>
  <c r="COP126" i="1"/>
  <c r="COP145" i="1" s="1"/>
  <c r="COP146" i="1" s="1"/>
  <c r="COQ126" i="1"/>
  <c r="COQ145" i="1" s="1"/>
  <c r="COQ146" i="1" s="1"/>
  <c r="COR126" i="1"/>
  <c r="COR145" i="1" s="1"/>
  <c r="COR146" i="1" s="1"/>
  <c r="COS126" i="1"/>
  <c r="COT126" i="1"/>
  <c r="COT145" i="1" s="1"/>
  <c r="COT146" i="1" s="1"/>
  <c r="COU126" i="1"/>
  <c r="COU145" i="1" s="1"/>
  <c r="COU146" i="1" s="1"/>
  <c r="COV126" i="1"/>
  <c r="COV145" i="1" s="1"/>
  <c r="COV146" i="1" s="1"/>
  <c r="COW126" i="1"/>
  <c r="COX126" i="1"/>
  <c r="COX145" i="1" s="1"/>
  <c r="COX146" i="1" s="1"/>
  <c r="COY126" i="1"/>
  <c r="COY145" i="1" s="1"/>
  <c r="COY146" i="1" s="1"/>
  <c r="COZ126" i="1"/>
  <c r="CPA126" i="1"/>
  <c r="CPB126" i="1"/>
  <c r="CPB145" i="1" s="1"/>
  <c r="CPB146" i="1" s="1"/>
  <c r="CPC126" i="1"/>
  <c r="CPC145" i="1" s="1"/>
  <c r="CPC146" i="1" s="1"/>
  <c r="CPD126" i="1"/>
  <c r="CPD145" i="1" s="1"/>
  <c r="CPD146" i="1" s="1"/>
  <c r="CPE126" i="1"/>
  <c r="CPF126" i="1"/>
  <c r="CPF145" i="1" s="1"/>
  <c r="CPF146" i="1" s="1"/>
  <c r="CPG126" i="1"/>
  <c r="CPG145" i="1" s="1"/>
  <c r="CPG146" i="1" s="1"/>
  <c r="CPH126" i="1"/>
  <c r="CPH145" i="1" s="1"/>
  <c r="CPH146" i="1" s="1"/>
  <c r="CPI126" i="1"/>
  <c r="CPJ126" i="1"/>
  <c r="CPJ145" i="1" s="1"/>
  <c r="CPJ146" i="1" s="1"/>
  <c r="CPK126" i="1"/>
  <c r="CPK145" i="1" s="1"/>
  <c r="CPK146" i="1" s="1"/>
  <c r="CPL126" i="1"/>
  <c r="CPL145" i="1" s="1"/>
  <c r="CPL146" i="1" s="1"/>
  <c r="CPM126" i="1"/>
  <c r="CPN126" i="1"/>
  <c r="CPN145" i="1" s="1"/>
  <c r="CPN146" i="1" s="1"/>
  <c r="CPO126" i="1"/>
  <c r="CPO145" i="1" s="1"/>
  <c r="CPO146" i="1" s="1"/>
  <c r="CPP126" i="1"/>
  <c r="CPQ126" i="1"/>
  <c r="CPR126" i="1"/>
  <c r="CPR145" i="1" s="1"/>
  <c r="CPR146" i="1" s="1"/>
  <c r="CPS126" i="1"/>
  <c r="CPS145" i="1" s="1"/>
  <c r="CPS146" i="1" s="1"/>
  <c r="CPT126" i="1"/>
  <c r="CPT145" i="1" s="1"/>
  <c r="CPT146" i="1" s="1"/>
  <c r="CPU126" i="1"/>
  <c r="CPV126" i="1"/>
  <c r="CPV145" i="1" s="1"/>
  <c r="CPV146" i="1" s="1"/>
  <c r="CPW126" i="1"/>
  <c r="CPW145" i="1" s="1"/>
  <c r="CPW146" i="1" s="1"/>
  <c r="CPX126" i="1"/>
  <c r="CPX145" i="1" s="1"/>
  <c r="CPX146" i="1" s="1"/>
  <c r="CPY126" i="1"/>
  <c r="CPZ126" i="1"/>
  <c r="CPZ145" i="1" s="1"/>
  <c r="CPZ146" i="1" s="1"/>
  <c r="CQA126" i="1"/>
  <c r="CQA145" i="1" s="1"/>
  <c r="CQA146" i="1" s="1"/>
  <c r="CQB126" i="1"/>
  <c r="CQB145" i="1" s="1"/>
  <c r="CQB146" i="1" s="1"/>
  <c r="CQC126" i="1"/>
  <c r="CQD126" i="1"/>
  <c r="CQD145" i="1" s="1"/>
  <c r="CQD146" i="1" s="1"/>
  <c r="CQE126" i="1"/>
  <c r="CQE145" i="1" s="1"/>
  <c r="CQE146" i="1" s="1"/>
  <c r="CQF126" i="1"/>
  <c r="CQG126" i="1"/>
  <c r="CQH126" i="1"/>
  <c r="CQH145" i="1" s="1"/>
  <c r="CQH146" i="1" s="1"/>
  <c r="CQI126" i="1"/>
  <c r="CQI145" i="1" s="1"/>
  <c r="CQI146" i="1" s="1"/>
  <c r="CQJ126" i="1"/>
  <c r="CQJ145" i="1" s="1"/>
  <c r="CQJ146" i="1" s="1"/>
  <c r="CQK126" i="1"/>
  <c r="CQL126" i="1"/>
  <c r="CQL145" i="1" s="1"/>
  <c r="CQL146" i="1" s="1"/>
  <c r="CQM126" i="1"/>
  <c r="CQM145" i="1" s="1"/>
  <c r="CQM146" i="1" s="1"/>
  <c r="CQN126" i="1"/>
  <c r="CQN145" i="1" s="1"/>
  <c r="CQN146" i="1" s="1"/>
  <c r="CQO126" i="1"/>
  <c r="CQP126" i="1"/>
  <c r="CQP145" i="1" s="1"/>
  <c r="CQP146" i="1" s="1"/>
  <c r="CQQ126" i="1"/>
  <c r="CQQ145" i="1" s="1"/>
  <c r="CQQ146" i="1" s="1"/>
  <c r="CQR126" i="1"/>
  <c r="CQR145" i="1" s="1"/>
  <c r="CQR146" i="1" s="1"/>
  <c r="CQS126" i="1"/>
  <c r="CQT126" i="1"/>
  <c r="CQT145" i="1" s="1"/>
  <c r="CQT146" i="1" s="1"/>
  <c r="CQU126" i="1"/>
  <c r="CQU145" i="1" s="1"/>
  <c r="CQU146" i="1" s="1"/>
  <c r="CQV126" i="1"/>
  <c r="CQW126" i="1"/>
  <c r="CQX126" i="1"/>
  <c r="CQX145" i="1" s="1"/>
  <c r="CQX146" i="1" s="1"/>
  <c r="CQY126" i="1"/>
  <c r="CQY145" i="1" s="1"/>
  <c r="CQY146" i="1" s="1"/>
  <c r="CQZ126" i="1"/>
  <c r="CQZ145" i="1" s="1"/>
  <c r="CQZ146" i="1" s="1"/>
  <c r="CRA126" i="1"/>
  <c r="CRB126" i="1"/>
  <c r="CRB145" i="1" s="1"/>
  <c r="CRB146" i="1" s="1"/>
  <c r="CRC126" i="1"/>
  <c r="CRC145" i="1" s="1"/>
  <c r="CRC146" i="1" s="1"/>
  <c r="CRD126" i="1"/>
  <c r="CRD145" i="1" s="1"/>
  <c r="CRD146" i="1" s="1"/>
  <c r="CRE126" i="1"/>
  <c r="CRF126" i="1"/>
  <c r="CRF145" i="1" s="1"/>
  <c r="CRF146" i="1" s="1"/>
  <c r="CRG126" i="1"/>
  <c r="CRG145" i="1" s="1"/>
  <c r="CRG146" i="1" s="1"/>
  <c r="CRH126" i="1"/>
  <c r="CRH145" i="1" s="1"/>
  <c r="CRH146" i="1" s="1"/>
  <c r="CRI126" i="1"/>
  <c r="CRJ126" i="1"/>
  <c r="CRJ145" i="1" s="1"/>
  <c r="CRJ146" i="1" s="1"/>
  <c r="CRK126" i="1"/>
  <c r="CRK145" i="1" s="1"/>
  <c r="CRK146" i="1" s="1"/>
  <c r="CRL126" i="1"/>
  <c r="CRM126" i="1"/>
  <c r="CRN126" i="1"/>
  <c r="CRN145" i="1" s="1"/>
  <c r="CRN146" i="1" s="1"/>
  <c r="CRO126" i="1"/>
  <c r="CRO145" i="1" s="1"/>
  <c r="CRO146" i="1" s="1"/>
  <c r="CRP126" i="1"/>
  <c r="CRP145" i="1" s="1"/>
  <c r="CRP146" i="1" s="1"/>
  <c r="CRQ126" i="1"/>
  <c r="CRR126" i="1"/>
  <c r="CRR145" i="1" s="1"/>
  <c r="CRR146" i="1" s="1"/>
  <c r="CRS126" i="1"/>
  <c r="CRS145" i="1" s="1"/>
  <c r="CRS146" i="1" s="1"/>
  <c r="CRT126" i="1"/>
  <c r="CRT145" i="1" s="1"/>
  <c r="CRT146" i="1" s="1"/>
  <c r="CRU126" i="1"/>
  <c r="CRV126" i="1"/>
  <c r="CRV145" i="1" s="1"/>
  <c r="CRV146" i="1" s="1"/>
  <c r="CRW126" i="1"/>
  <c r="CRW145" i="1" s="1"/>
  <c r="CRW146" i="1" s="1"/>
  <c r="CRX126" i="1"/>
  <c r="CRX145" i="1" s="1"/>
  <c r="CRX146" i="1" s="1"/>
  <c r="CRY126" i="1"/>
  <c r="CRZ126" i="1"/>
  <c r="CRZ145" i="1" s="1"/>
  <c r="CRZ146" i="1" s="1"/>
  <c r="CSA126" i="1"/>
  <c r="CSA145" i="1" s="1"/>
  <c r="CSA146" i="1" s="1"/>
  <c r="CSB126" i="1"/>
  <c r="CSC126" i="1"/>
  <c r="CSD126" i="1"/>
  <c r="CSD145" i="1" s="1"/>
  <c r="CSD146" i="1" s="1"/>
  <c r="CSE126" i="1"/>
  <c r="CSE145" i="1" s="1"/>
  <c r="CSE146" i="1" s="1"/>
  <c r="CSF126" i="1"/>
  <c r="CSF145" i="1" s="1"/>
  <c r="CSF146" i="1" s="1"/>
  <c r="CSG126" i="1"/>
  <c r="CSH126" i="1"/>
  <c r="CSH145" i="1" s="1"/>
  <c r="CSH146" i="1" s="1"/>
  <c r="CSI126" i="1"/>
  <c r="CSI145" i="1" s="1"/>
  <c r="CSI146" i="1" s="1"/>
  <c r="CSJ126" i="1"/>
  <c r="CSJ145" i="1" s="1"/>
  <c r="CSJ146" i="1" s="1"/>
  <c r="CSK126" i="1"/>
  <c r="CSL126" i="1"/>
  <c r="CSL145" i="1" s="1"/>
  <c r="CSL146" i="1" s="1"/>
  <c r="CSM126" i="1"/>
  <c r="CSM145" i="1" s="1"/>
  <c r="CSM146" i="1" s="1"/>
  <c r="CSN126" i="1"/>
  <c r="CSN145" i="1" s="1"/>
  <c r="CSN146" i="1" s="1"/>
  <c r="CSO126" i="1"/>
  <c r="CSP126" i="1"/>
  <c r="CSP145" i="1" s="1"/>
  <c r="CSP146" i="1" s="1"/>
  <c r="CSQ126" i="1"/>
  <c r="CSQ145" i="1" s="1"/>
  <c r="CSQ146" i="1" s="1"/>
  <c r="CSR126" i="1"/>
  <c r="CSS126" i="1"/>
  <c r="CST126" i="1"/>
  <c r="CST145" i="1" s="1"/>
  <c r="CST146" i="1" s="1"/>
  <c r="CSU126" i="1"/>
  <c r="CSU145" i="1" s="1"/>
  <c r="CSU146" i="1" s="1"/>
  <c r="CSV126" i="1"/>
  <c r="CSV145" i="1" s="1"/>
  <c r="CSV146" i="1" s="1"/>
  <c r="CSW126" i="1"/>
  <c r="CSX126" i="1"/>
  <c r="CSX145" i="1" s="1"/>
  <c r="CSX146" i="1" s="1"/>
  <c r="CSY126" i="1"/>
  <c r="CSY145" i="1" s="1"/>
  <c r="CSY146" i="1" s="1"/>
  <c r="CSZ126" i="1"/>
  <c r="CSZ145" i="1" s="1"/>
  <c r="CSZ146" i="1" s="1"/>
  <c r="CTA126" i="1"/>
  <c r="CTB126" i="1"/>
  <c r="CTB145" i="1" s="1"/>
  <c r="CTB146" i="1" s="1"/>
  <c r="CTC126" i="1"/>
  <c r="CTC145" i="1" s="1"/>
  <c r="CTC146" i="1" s="1"/>
  <c r="CTD126" i="1"/>
  <c r="CTD145" i="1" s="1"/>
  <c r="CTD146" i="1" s="1"/>
  <c r="CTE126" i="1"/>
  <c r="CTF126" i="1"/>
  <c r="CTF145" i="1" s="1"/>
  <c r="CTF146" i="1" s="1"/>
  <c r="CTG126" i="1"/>
  <c r="CTG145" i="1" s="1"/>
  <c r="CTG146" i="1" s="1"/>
  <c r="CTH126" i="1"/>
  <c r="CTI126" i="1"/>
  <c r="CTJ126" i="1"/>
  <c r="CTJ145" i="1" s="1"/>
  <c r="CTJ146" i="1" s="1"/>
  <c r="CTK126" i="1"/>
  <c r="CTK145" i="1" s="1"/>
  <c r="CTK146" i="1" s="1"/>
  <c r="CTL126" i="1"/>
  <c r="CTL145" i="1" s="1"/>
  <c r="CTL146" i="1" s="1"/>
  <c r="CTM126" i="1"/>
  <c r="CTN126" i="1"/>
  <c r="CTN145" i="1" s="1"/>
  <c r="CTN146" i="1" s="1"/>
  <c r="CTO126" i="1"/>
  <c r="CTO145" i="1" s="1"/>
  <c r="CTO146" i="1" s="1"/>
  <c r="CTP126" i="1"/>
  <c r="CTP145" i="1" s="1"/>
  <c r="CTP146" i="1" s="1"/>
  <c r="CTQ126" i="1"/>
  <c r="CTR126" i="1"/>
  <c r="CTR145" i="1" s="1"/>
  <c r="CTR146" i="1" s="1"/>
  <c r="CTS126" i="1"/>
  <c r="CTS145" i="1" s="1"/>
  <c r="CTS146" i="1" s="1"/>
  <c r="CTT126" i="1"/>
  <c r="CTT145" i="1" s="1"/>
  <c r="CTT146" i="1" s="1"/>
  <c r="CTU126" i="1"/>
  <c r="CTV126" i="1"/>
  <c r="CTV145" i="1" s="1"/>
  <c r="CTV146" i="1" s="1"/>
  <c r="CTW126" i="1"/>
  <c r="CTW145" i="1" s="1"/>
  <c r="CTW146" i="1" s="1"/>
  <c r="CTX126" i="1"/>
  <c r="CTY126" i="1"/>
  <c r="CTZ126" i="1"/>
  <c r="CTZ145" i="1" s="1"/>
  <c r="CTZ146" i="1" s="1"/>
  <c r="CUA126" i="1"/>
  <c r="CUA145" i="1" s="1"/>
  <c r="CUA146" i="1" s="1"/>
  <c r="CUB126" i="1"/>
  <c r="CUB145" i="1" s="1"/>
  <c r="CUB146" i="1" s="1"/>
  <c r="CUC126" i="1"/>
  <c r="CUD126" i="1"/>
  <c r="CUD145" i="1" s="1"/>
  <c r="CUD146" i="1" s="1"/>
  <c r="CUE126" i="1"/>
  <c r="CUE145" i="1" s="1"/>
  <c r="CUE146" i="1" s="1"/>
  <c r="CUF126" i="1"/>
  <c r="CUF145" i="1" s="1"/>
  <c r="CUF146" i="1" s="1"/>
  <c r="CUG126" i="1"/>
  <c r="CUH126" i="1"/>
  <c r="CUH145" i="1" s="1"/>
  <c r="CUH146" i="1" s="1"/>
  <c r="CUI126" i="1"/>
  <c r="CUI145" i="1" s="1"/>
  <c r="CUI146" i="1" s="1"/>
  <c r="CUJ126" i="1"/>
  <c r="CUJ145" i="1" s="1"/>
  <c r="CUJ146" i="1" s="1"/>
  <c r="CUK126" i="1"/>
  <c r="CUL126" i="1"/>
  <c r="CUL145" i="1" s="1"/>
  <c r="CUL146" i="1" s="1"/>
  <c r="CUM126" i="1"/>
  <c r="CUM145" i="1" s="1"/>
  <c r="CUM146" i="1" s="1"/>
  <c r="CUN126" i="1"/>
  <c r="CUO126" i="1"/>
  <c r="CUP126" i="1"/>
  <c r="CUP145" i="1" s="1"/>
  <c r="CUP146" i="1" s="1"/>
  <c r="CUQ126" i="1"/>
  <c r="CUQ145" i="1" s="1"/>
  <c r="CUQ146" i="1" s="1"/>
  <c r="CUR126" i="1"/>
  <c r="CUR145" i="1" s="1"/>
  <c r="CUR146" i="1" s="1"/>
  <c r="CUS126" i="1"/>
  <c r="CUT126" i="1"/>
  <c r="CUT145" i="1" s="1"/>
  <c r="CUT146" i="1" s="1"/>
  <c r="CUU126" i="1"/>
  <c r="CUU145" i="1" s="1"/>
  <c r="CUU146" i="1" s="1"/>
  <c r="CUV126" i="1"/>
  <c r="CUV145" i="1" s="1"/>
  <c r="CUV146" i="1" s="1"/>
  <c r="CUW126" i="1"/>
  <c r="CUX126" i="1"/>
  <c r="CUX145" i="1" s="1"/>
  <c r="CUX146" i="1" s="1"/>
  <c r="CUY126" i="1"/>
  <c r="CUY145" i="1" s="1"/>
  <c r="CUY146" i="1" s="1"/>
  <c r="CUZ126" i="1"/>
  <c r="CUZ145" i="1" s="1"/>
  <c r="CUZ146" i="1" s="1"/>
  <c r="CVA126" i="1"/>
  <c r="CVB126" i="1"/>
  <c r="CVB145" i="1" s="1"/>
  <c r="CVB146" i="1" s="1"/>
  <c r="CVC126" i="1"/>
  <c r="CVC145" i="1" s="1"/>
  <c r="CVC146" i="1" s="1"/>
  <c r="CVD126" i="1"/>
  <c r="CVE126" i="1"/>
  <c r="CVF126" i="1"/>
  <c r="CVF145" i="1" s="1"/>
  <c r="CVF146" i="1" s="1"/>
  <c r="CVG126" i="1"/>
  <c r="CVG145" i="1" s="1"/>
  <c r="CVG146" i="1" s="1"/>
  <c r="CVH126" i="1"/>
  <c r="CVH145" i="1" s="1"/>
  <c r="CVH146" i="1" s="1"/>
  <c r="CVI126" i="1"/>
  <c r="CVJ126" i="1"/>
  <c r="CVJ145" i="1" s="1"/>
  <c r="CVJ146" i="1" s="1"/>
  <c r="CVK126" i="1"/>
  <c r="CVK145" i="1" s="1"/>
  <c r="CVK146" i="1" s="1"/>
  <c r="CVL126" i="1"/>
  <c r="CVL145" i="1" s="1"/>
  <c r="CVL146" i="1" s="1"/>
  <c r="CVM126" i="1"/>
  <c r="CVN126" i="1"/>
  <c r="CVN145" i="1" s="1"/>
  <c r="CVN146" i="1" s="1"/>
  <c r="CVO126" i="1"/>
  <c r="CVO145" i="1" s="1"/>
  <c r="CVO146" i="1" s="1"/>
  <c r="CVP126" i="1"/>
  <c r="CVP145" i="1" s="1"/>
  <c r="CVP146" i="1" s="1"/>
  <c r="CVQ126" i="1"/>
  <c r="CVR126" i="1"/>
  <c r="CVR145" i="1" s="1"/>
  <c r="CVR146" i="1" s="1"/>
  <c r="CVS126" i="1"/>
  <c r="CVS145" i="1" s="1"/>
  <c r="CVS146" i="1" s="1"/>
  <c r="CVT126" i="1"/>
  <c r="CVU126" i="1"/>
  <c r="CVV126" i="1"/>
  <c r="CVV145" i="1" s="1"/>
  <c r="CVV146" i="1" s="1"/>
  <c r="CVW126" i="1"/>
  <c r="CVW145" i="1" s="1"/>
  <c r="CVW146" i="1" s="1"/>
  <c r="CVX126" i="1"/>
  <c r="CVX145" i="1" s="1"/>
  <c r="CVX146" i="1" s="1"/>
  <c r="CVY126" i="1"/>
  <c r="CVZ126" i="1"/>
  <c r="CVZ145" i="1" s="1"/>
  <c r="CVZ146" i="1" s="1"/>
  <c r="CWA126" i="1"/>
  <c r="CWA145" i="1" s="1"/>
  <c r="CWA146" i="1" s="1"/>
  <c r="CWB126" i="1"/>
  <c r="CWB145" i="1" s="1"/>
  <c r="CWB146" i="1" s="1"/>
  <c r="CWC126" i="1"/>
  <c r="CWD126" i="1"/>
  <c r="CWD145" i="1" s="1"/>
  <c r="CWD146" i="1" s="1"/>
  <c r="CWE126" i="1"/>
  <c r="CWE145" i="1" s="1"/>
  <c r="CWE146" i="1" s="1"/>
  <c r="CWF126" i="1"/>
  <c r="CWF145" i="1" s="1"/>
  <c r="CWF146" i="1" s="1"/>
  <c r="CWG126" i="1"/>
  <c r="CWH126" i="1"/>
  <c r="CWH145" i="1" s="1"/>
  <c r="CWH146" i="1" s="1"/>
  <c r="CWI126" i="1"/>
  <c r="CWI145" i="1" s="1"/>
  <c r="CWI146" i="1" s="1"/>
  <c r="CWJ126" i="1"/>
  <c r="CWK126" i="1"/>
  <c r="CWL126" i="1"/>
  <c r="CWL145" i="1" s="1"/>
  <c r="CWL146" i="1" s="1"/>
  <c r="CWM126" i="1"/>
  <c r="CWM145" i="1" s="1"/>
  <c r="CWM146" i="1" s="1"/>
  <c r="CWN126" i="1"/>
  <c r="CWN145" i="1" s="1"/>
  <c r="CWN146" i="1" s="1"/>
  <c r="CWO126" i="1"/>
  <c r="CWP126" i="1"/>
  <c r="CWP145" i="1" s="1"/>
  <c r="CWP146" i="1" s="1"/>
  <c r="CWQ126" i="1"/>
  <c r="CWQ145" i="1" s="1"/>
  <c r="CWQ146" i="1" s="1"/>
  <c r="CWR126" i="1"/>
  <c r="CWR145" i="1" s="1"/>
  <c r="CWR146" i="1" s="1"/>
  <c r="CWS126" i="1"/>
  <c r="CWT126" i="1"/>
  <c r="CWT145" i="1" s="1"/>
  <c r="CWT146" i="1" s="1"/>
  <c r="CWU126" i="1"/>
  <c r="CWU145" i="1" s="1"/>
  <c r="CWU146" i="1" s="1"/>
  <c r="CWV126" i="1"/>
  <c r="CWV145" i="1" s="1"/>
  <c r="CWV146" i="1" s="1"/>
  <c r="CWW126" i="1"/>
  <c r="CWX126" i="1"/>
  <c r="CWX145" i="1" s="1"/>
  <c r="CWX146" i="1" s="1"/>
  <c r="CWY126" i="1"/>
  <c r="CWY145" i="1" s="1"/>
  <c r="CWY146" i="1" s="1"/>
  <c r="CWZ126" i="1"/>
  <c r="CXA126" i="1"/>
  <c r="CXB126" i="1"/>
  <c r="CXB145" i="1" s="1"/>
  <c r="CXB146" i="1" s="1"/>
  <c r="CXC126" i="1"/>
  <c r="CXC145" i="1" s="1"/>
  <c r="CXC146" i="1" s="1"/>
  <c r="CXD126" i="1"/>
  <c r="CXD145" i="1" s="1"/>
  <c r="CXD146" i="1" s="1"/>
  <c r="CXE126" i="1"/>
  <c r="CXF126" i="1"/>
  <c r="CXF145" i="1" s="1"/>
  <c r="CXF146" i="1" s="1"/>
  <c r="CXG126" i="1"/>
  <c r="CXG145" i="1" s="1"/>
  <c r="CXG146" i="1" s="1"/>
  <c r="CXH126" i="1"/>
  <c r="CXH145" i="1" s="1"/>
  <c r="CXH146" i="1" s="1"/>
  <c r="CXI126" i="1"/>
  <c r="CXJ126" i="1"/>
  <c r="CXJ145" i="1" s="1"/>
  <c r="CXJ146" i="1" s="1"/>
  <c r="CXK126" i="1"/>
  <c r="CXK145" i="1" s="1"/>
  <c r="CXK146" i="1" s="1"/>
  <c r="CXL126" i="1"/>
  <c r="CXL145" i="1" s="1"/>
  <c r="CXL146" i="1" s="1"/>
  <c r="CXM126" i="1"/>
  <c r="CXN126" i="1"/>
  <c r="CXN145" i="1" s="1"/>
  <c r="CXN146" i="1" s="1"/>
  <c r="CXO126" i="1"/>
  <c r="CXO145" i="1" s="1"/>
  <c r="CXO146" i="1" s="1"/>
  <c r="CXP126" i="1"/>
  <c r="CXQ126" i="1"/>
  <c r="CXR126" i="1"/>
  <c r="CXR145" i="1" s="1"/>
  <c r="CXR146" i="1" s="1"/>
  <c r="CXS126" i="1"/>
  <c r="CXS145" i="1" s="1"/>
  <c r="CXS146" i="1" s="1"/>
  <c r="CXT126" i="1"/>
  <c r="CXT145" i="1" s="1"/>
  <c r="CXT146" i="1" s="1"/>
  <c r="CXU126" i="1"/>
  <c r="CXV126" i="1"/>
  <c r="CXV145" i="1" s="1"/>
  <c r="CXV146" i="1" s="1"/>
  <c r="CXW126" i="1"/>
  <c r="CXW145" i="1" s="1"/>
  <c r="CXW146" i="1" s="1"/>
  <c r="CXX126" i="1"/>
  <c r="CXX145" i="1" s="1"/>
  <c r="CXX146" i="1" s="1"/>
  <c r="CXY126" i="1"/>
  <c r="CXZ126" i="1"/>
  <c r="CXZ145" i="1" s="1"/>
  <c r="CXZ146" i="1" s="1"/>
  <c r="CYA126" i="1"/>
  <c r="CYA145" i="1" s="1"/>
  <c r="CYA146" i="1" s="1"/>
  <c r="CYB126" i="1"/>
  <c r="CYB145" i="1" s="1"/>
  <c r="CYB146" i="1" s="1"/>
  <c r="CYC126" i="1"/>
  <c r="CYD126" i="1"/>
  <c r="CYD145" i="1" s="1"/>
  <c r="CYD146" i="1" s="1"/>
  <c r="CYE126" i="1"/>
  <c r="CYE145" i="1" s="1"/>
  <c r="CYE146" i="1" s="1"/>
  <c r="CYF126" i="1"/>
  <c r="CYG126" i="1"/>
  <c r="CYH126" i="1"/>
  <c r="CYH145" i="1" s="1"/>
  <c r="CYH146" i="1" s="1"/>
  <c r="CYI126" i="1"/>
  <c r="CYI145" i="1" s="1"/>
  <c r="CYI146" i="1" s="1"/>
  <c r="CYJ126" i="1"/>
  <c r="CYJ145" i="1" s="1"/>
  <c r="CYJ146" i="1" s="1"/>
  <c r="CYK126" i="1"/>
  <c r="CYL126" i="1"/>
  <c r="CYL145" i="1" s="1"/>
  <c r="CYL146" i="1" s="1"/>
  <c r="CYM126" i="1"/>
  <c r="CYM145" i="1" s="1"/>
  <c r="CYM146" i="1" s="1"/>
  <c r="CYN126" i="1"/>
  <c r="CYN145" i="1" s="1"/>
  <c r="CYN146" i="1" s="1"/>
  <c r="CYO126" i="1"/>
  <c r="CYP126" i="1"/>
  <c r="CYP145" i="1" s="1"/>
  <c r="CYP146" i="1" s="1"/>
  <c r="CYQ126" i="1"/>
  <c r="CYQ145" i="1" s="1"/>
  <c r="CYQ146" i="1" s="1"/>
  <c r="CYR126" i="1"/>
  <c r="CYR145" i="1" s="1"/>
  <c r="CYR146" i="1" s="1"/>
  <c r="CYS126" i="1"/>
  <c r="CYT126" i="1"/>
  <c r="CYT145" i="1" s="1"/>
  <c r="CYT146" i="1" s="1"/>
  <c r="CYU126" i="1"/>
  <c r="CYU145" i="1" s="1"/>
  <c r="CYU146" i="1" s="1"/>
  <c r="CYV126" i="1"/>
  <c r="CYW126" i="1"/>
  <c r="CYX126" i="1"/>
  <c r="CYX145" i="1" s="1"/>
  <c r="CYX146" i="1" s="1"/>
  <c r="CYY126" i="1"/>
  <c r="CYY145" i="1" s="1"/>
  <c r="CYY146" i="1" s="1"/>
  <c r="CYZ126" i="1"/>
  <c r="CYZ145" i="1" s="1"/>
  <c r="CYZ146" i="1" s="1"/>
  <c r="CZA126" i="1"/>
  <c r="CZB126" i="1"/>
  <c r="CZB145" i="1" s="1"/>
  <c r="CZB146" i="1" s="1"/>
  <c r="CZC126" i="1"/>
  <c r="CZC145" i="1" s="1"/>
  <c r="CZC146" i="1" s="1"/>
  <c r="CZD126" i="1"/>
  <c r="CZD145" i="1" s="1"/>
  <c r="CZD146" i="1" s="1"/>
  <c r="CZE126" i="1"/>
  <c r="CZF126" i="1"/>
  <c r="CZF145" i="1" s="1"/>
  <c r="CZF146" i="1" s="1"/>
  <c r="CZG126" i="1"/>
  <c r="CZG145" i="1" s="1"/>
  <c r="CZG146" i="1" s="1"/>
  <c r="CZH126" i="1"/>
  <c r="CZH145" i="1" s="1"/>
  <c r="CZH146" i="1" s="1"/>
  <c r="CZI126" i="1"/>
  <c r="CZJ126" i="1"/>
  <c r="CZJ145" i="1" s="1"/>
  <c r="CZJ146" i="1" s="1"/>
  <c r="CZK126" i="1"/>
  <c r="CZK145" i="1" s="1"/>
  <c r="CZK146" i="1" s="1"/>
  <c r="CZL126" i="1"/>
  <c r="CZM126" i="1"/>
  <c r="CZN126" i="1"/>
  <c r="CZN145" i="1" s="1"/>
  <c r="CZN146" i="1" s="1"/>
  <c r="CZO126" i="1"/>
  <c r="CZO145" i="1" s="1"/>
  <c r="CZO146" i="1" s="1"/>
  <c r="CZP126" i="1"/>
  <c r="CZP145" i="1" s="1"/>
  <c r="CZP146" i="1" s="1"/>
  <c r="CZQ126" i="1"/>
  <c r="CZR126" i="1"/>
  <c r="CZR145" i="1" s="1"/>
  <c r="CZR146" i="1" s="1"/>
  <c r="CZS126" i="1"/>
  <c r="CZS145" i="1" s="1"/>
  <c r="CZS146" i="1" s="1"/>
  <c r="CZT126" i="1"/>
  <c r="CZT145" i="1" s="1"/>
  <c r="CZT146" i="1" s="1"/>
  <c r="CZU126" i="1"/>
  <c r="CZV126" i="1"/>
  <c r="CZV145" i="1" s="1"/>
  <c r="CZV146" i="1" s="1"/>
  <c r="CZW126" i="1"/>
  <c r="CZW145" i="1" s="1"/>
  <c r="CZW146" i="1" s="1"/>
  <c r="CZX126" i="1"/>
  <c r="CZX145" i="1" s="1"/>
  <c r="CZX146" i="1" s="1"/>
  <c r="CZY126" i="1"/>
  <c r="CZZ126" i="1"/>
  <c r="CZZ145" i="1" s="1"/>
  <c r="CZZ146" i="1" s="1"/>
  <c r="DAA126" i="1"/>
  <c r="DAA145" i="1" s="1"/>
  <c r="DAA146" i="1" s="1"/>
  <c r="DAB126" i="1"/>
  <c r="DAB145" i="1" s="1"/>
  <c r="DAB146" i="1" s="1"/>
  <c r="DAC126" i="1"/>
  <c r="DAD126" i="1"/>
  <c r="DAD145" i="1" s="1"/>
  <c r="DAD146" i="1" s="1"/>
  <c r="DAE126" i="1"/>
  <c r="DAE145" i="1" s="1"/>
  <c r="DAE146" i="1" s="1"/>
  <c r="DAF126" i="1"/>
  <c r="DAF145" i="1" s="1"/>
  <c r="DAF146" i="1" s="1"/>
  <c r="DAG126" i="1"/>
  <c r="DAH126" i="1"/>
  <c r="DAH145" i="1" s="1"/>
  <c r="DAH146" i="1" s="1"/>
  <c r="DAI126" i="1"/>
  <c r="DAI145" i="1" s="1"/>
  <c r="DAI146" i="1" s="1"/>
  <c r="DAJ126" i="1"/>
  <c r="DAJ145" i="1" s="1"/>
  <c r="DAJ146" i="1" s="1"/>
  <c r="DAK126" i="1"/>
  <c r="DAL126" i="1"/>
  <c r="DAL145" i="1" s="1"/>
  <c r="DAL146" i="1" s="1"/>
  <c r="DAM126" i="1"/>
  <c r="DAM145" i="1" s="1"/>
  <c r="DAM146" i="1" s="1"/>
  <c r="DAN126" i="1"/>
  <c r="DAN145" i="1" s="1"/>
  <c r="DAN146" i="1" s="1"/>
  <c r="DAO126" i="1"/>
  <c r="DAP126" i="1"/>
  <c r="DAP145" i="1" s="1"/>
  <c r="DAP146" i="1" s="1"/>
  <c r="DAQ126" i="1"/>
  <c r="DAQ145" i="1" s="1"/>
  <c r="DAQ146" i="1" s="1"/>
  <c r="DAR126" i="1"/>
  <c r="DAR145" i="1" s="1"/>
  <c r="DAR146" i="1" s="1"/>
  <c r="DAS126" i="1"/>
  <c r="DAT126" i="1"/>
  <c r="DAT145" i="1" s="1"/>
  <c r="DAT146" i="1" s="1"/>
  <c r="DAU126" i="1"/>
  <c r="DAU145" i="1" s="1"/>
  <c r="DAU146" i="1" s="1"/>
  <c r="DAV126" i="1"/>
  <c r="DAV145" i="1" s="1"/>
  <c r="DAV146" i="1" s="1"/>
  <c r="DAW126" i="1"/>
  <c r="DAX126" i="1"/>
  <c r="DAX145" i="1" s="1"/>
  <c r="DAX146" i="1" s="1"/>
  <c r="DAY126" i="1"/>
  <c r="DAY145" i="1" s="1"/>
  <c r="DAY146" i="1" s="1"/>
  <c r="DAZ126" i="1"/>
  <c r="DAZ145" i="1" s="1"/>
  <c r="DAZ146" i="1" s="1"/>
  <c r="DBA126" i="1"/>
  <c r="DBB126" i="1"/>
  <c r="DBB145" i="1" s="1"/>
  <c r="DBB146" i="1" s="1"/>
  <c r="DBC126" i="1"/>
  <c r="DBC145" i="1" s="1"/>
  <c r="DBC146" i="1" s="1"/>
  <c r="DBD126" i="1"/>
  <c r="DBD145" i="1" s="1"/>
  <c r="DBD146" i="1" s="1"/>
  <c r="DBE126" i="1"/>
  <c r="DBF126" i="1"/>
  <c r="DBF145" i="1" s="1"/>
  <c r="DBF146" i="1" s="1"/>
  <c r="DBG126" i="1"/>
  <c r="DBG145" i="1" s="1"/>
  <c r="DBG146" i="1" s="1"/>
  <c r="DBH126" i="1"/>
  <c r="DBH145" i="1" s="1"/>
  <c r="DBH146" i="1" s="1"/>
  <c r="DBI126" i="1"/>
  <c r="DBJ126" i="1"/>
  <c r="DBJ145" i="1" s="1"/>
  <c r="DBJ146" i="1" s="1"/>
  <c r="DBK126" i="1"/>
  <c r="DBK145" i="1" s="1"/>
  <c r="DBK146" i="1" s="1"/>
  <c r="DBL126" i="1"/>
  <c r="DBL145" i="1" s="1"/>
  <c r="DBL146" i="1" s="1"/>
  <c r="DBM126" i="1"/>
  <c r="DBN126" i="1"/>
  <c r="DBN145" i="1" s="1"/>
  <c r="DBN146" i="1" s="1"/>
  <c r="DBO126" i="1"/>
  <c r="DBO145" i="1" s="1"/>
  <c r="DBO146" i="1" s="1"/>
  <c r="DBP126" i="1"/>
  <c r="DBP145" i="1" s="1"/>
  <c r="DBP146" i="1" s="1"/>
  <c r="DBQ126" i="1"/>
  <c r="DBR126" i="1"/>
  <c r="DBR145" i="1" s="1"/>
  <c r="DBR146" i="1" s="1"/>
  <c r="DBS126" i="1"/>
  <c r="DBS145" i="1" s="1"/>
  <c r="DBS146" i="1" s="1"/>
  <c r="DBT126" i="1"/>
  <c r="DBT145" i="1" s="1"/>
  <c r="DBT146" i="1" s="1"/>
  <c r="DBU126" i="1"/>
  <c r="DBV126" i="1"/>
  <c r="DBV145" i="1" s="1"/>
  <c r="DBV146" i="1" s="1"/>
  <c r="DBW126" i="1"/>
  <c r="DBW145" i="1" s="1"/>
  <c r="DBW146" i="1" s="1"/>
  <c r="DBX126" i="1"/>
  <c r="DBX145" i="1" s="1"/>
  <c r="DBX146" i="1" s="1"/>
  <c r="DBY126" i="1"/>
  <c r="DBZ126" i="1"/>
  <c r="DBZ145" i="1" s="1"/>
  <c r="DBZ146" i="1" s="1"/>
  <c r="DCA126" i="1"/>
  <c r="DCA145" i="1" s="1"/>
  <c r="DCA146" i="1" s="1"/>
  <c r="DCB126" i="1"/>
  <c r="DCB145" i="1" s="1"/>
  <c r="DCB146" i="1" s="1"/>
  <c r="DCC126" i="1"/>
  <c r="DCD126" i="1"/>
  <c r="DCD145" i="1" s="1"/>
  <c r="DCD146" i="1" s="1"/>
  <c r="DCE126" i="1"/>
  <c r="DCE145" i="1" s="1"/>
  <c r="DCE146" i="1" s="1"/>
  <c r="DCF126" i="1"/>
  <c r="DCF145" i="1" s="1"/>
  <c r="DCF146" i="1" s="1"/>
  <c r="DCG126" i="1"/>
  <c r="DCH126" i="1"/>
  <c r="DCH145" i="1" s="1"/>
  <c r="DCH146" i="1" s="1"/>
  <c r="DCI126" i="1"/>
  <c r="DCI145" i="1" s="1"/>
  <c r="DCI146" i="1" s="1"/>
  <c r="DCJ126" i="1"/>
  <c r="DCJ145" i="1" s="1"/>
  <c r="DCJ146" i="1" s="1"/>
  <c r="DCK126" i="1"/>
  <c r="DCL126" i="1"/>
  <c r="DCL145" i="1" s="1"/>
  <c r="DCL146" i="1" s="1"/>
  <c r="DCM126" i="1"/>
  <c r="DCM145" i="1" s="1"/>
  <c r="DCM146" i="1" s="1"/>
  <c r="DCN126" i="1"/>
  <c r="DCN145" i="1" s="1"/>
  <c r="DCN146" i="1" s="1"/>
  <c r="DCO126" i="1"/>
  <c r="DCP126" i="1"/>
  <c r="DCP145" i="1" s="1"/>
  <c r="DCP146" i="1" s="1"/>
  <c r="DCQ126" i="1"/>
  <c r="DCQ145" i="1" s="1"/>
  <c r="DCQ146" i="1" s="1"/>
  <c r="DCR126" i="1"/>
  <c r="DCR145" i="1" s="1"/>
  <c r="DCR146" i="1" s="1"/>
  <c r="DCS126" i="1"/>
  <c r="DCT126" i="1"/>
  <c r="DCT145" i="1" s="1"/>
  <c r="DCT146" i="1" s="1"/>
  <c r="DCU126" i="1"/>
  <c r="DCU145" i="1" s="1"/>
  <c r="DCU146" i="1" s="1"/>
  <c r="DCV126" i="1"/>
  <c r="DCV145" i="1" s="1"/>
  <c r="DCV146" i="1" s="1"/>
  <c r="DCW126" i="1"/>
  <c r="DCX126" i="1"/>
  <c r="DCX145" i="1" s="1"/>
  <c r="DCX146" i="1" s="1"/>
  <c r="DCY126" i="1"/>
  <c r="DCY145" i="1" s="1"/>
  <c r="DCY146" i="1" s="1"/>
  <c r="DCZ126" i="1"/>
  <c r="DCZ145" i="1" s="1"/>
  <c r="DCZ146" i="1" s="1"/>
  <c r="DDA126" i="1"/>
  <c r="DDB126" i="1"/>
  <c r="DDB145" i="1" s="1"/>
  <c r="DDB146" i="1" s="1"/>
  <c r="DDC126" i="1"/>
  <c r="DDC145" i="1" s="1"/>
  <c r="DDC146" i="1" s="1"/>
  <c r="DDD126" i="1"/>
  <c r="DDD145" i="1" s="1"/>
  <c r="DDD146" i="1" s="1"/>
  <c r="DDE126" i="1"/>
  <c r="DDF126" i="1"/>
  <c r="DDF145" i="1" s="1"/>
  <c r="DDF146" i="1" s="1"/>
  <c r="DDG126" i="1"/>
  <c r="DDG145" i="1" s="1"/>
  <c r="DDG146" i="1" s="1"/>
  <c r="DDH126" i="1"/>
  <c r="DDH145" i="1" s="1"/>
  <c r="DDH146" i="1" s="1"/>
  <c r="DDI126" i="1"/>
  <c r="DDJ126" i="1"/>
  <c r="DDJ145" i="1" s="1"/>
  <c r="DDJ146" i="1" s="1"/>
  <c r="DDK126" i="1"/>
  <c r="DDK145" i="1" s="1"/>
  <c r="DDK146" i="1" s="1"/>
  <c r="DDL126" i="1"/>
  <c r="DDL145" i="1" s="1"/>
  <c r="DDL146" i="1" s="1"/>
  <c r="DDM126" i="1"/>
  <c r="DDN126" i="1"/>
  <c r="DDN145" i="1" s="1"/>
  <c r="DDN146" i="1" s="1"/>
  <c r="DDO126" i="1"/>
  <c r="DDO145" i="1" s="1"/>
  <c r="DDO146" i="1" s="1"/>
  <c r="DDP126" i="1"/>
  <c r="DDP145" i="1" s="1"/>
  <c r="DDP146" i="1" s="1"/>
  <c r="DDQ126" i="1"/>
  <c r="DDR126" i="1"/>
  <c r="DDR145" i="1" s="1"/>
  <c r="DDR146" i="1" s="1"/>
  <c r="DDS126" i="1"/>
  <c r="DDS145" i="1" s="1"/>
  <c r="DDS146" i="1" s="1"/>
  <c r="DDT126" i="1"/>
  <c r="DDT145" i="1" s="1"/>
  <c r="DDT146" i="1" s="1"/>
  <c r="DDU126" i="1"/>
  <c r="DDV126" i="1"/>
  <c r="DDV145" i="1" s="1"/>
  <c r="DDV146" i="1" s="1"/>
  <c r="DDW126" i="1"/>
  <c r="DDW145" i="1" s="1"/>
  <c r="DDW146" i="1" s="1"/>
  <c r="DDX126" i="1"/>
  <c r="DDX145" i="1" s="1"/>
  <c r="DDX146" i="1" s="1"/>
  <c r="DDY126" i="1"/>
  <c r="DDZ126" i="1"/>
  <c r="DDZ145" i="1" s="1"/>
  <c r="DDZ146" i="1" s="1"/>
  <c r="DEA126" i="1"/>
  <c r="DEA145" i="1" s="1"/>
  <c r="DEA146" i="1" s="1"/>
  <c r="DEB126" i="1"/>
  <c r="DEB145" i="1" s="1"/>
  <c r="DEB146" i="1" s="1"/>
  <c r="DEC126" i="1"/>
  <c r="DED126" i="1"/>
  <c r="DED145" i="1" s="1"/>
  <c r="DED146" i="1" s="1"/>
  <c r="DEE126" i="1"/>
  <c r="DEE145" i="1" s="1"/>
  <c r="DEE146" i="1" s="1"/>
  <c r="DEF126" i="1"/>
  <c r="DEF145" i="1" s="1"/>
  <c r="DEF146" i="1" s="1"/>
  <c r="DEG126" i="1"/>
  <c r="DEH126" i="1"/>
  <c r="DEH145" i="1" s="1"/>
  <c r="DEH146" i="1" s="1"/>
  <c r="DEI126" i="1"/>
  <c r="DEI145" i="1" s="1"/>
  <c r="DEI146" i="1" s="1"/>
  <c r="DEJ126" i="1"/>
  <c r="DEJ145" i="1" s="1"/>
  <c r="DEJ146" i="1" s="1"/>
  <c r="DEK126" i="1"/>
  <c r="DEL126" i="1"/>
  <c r="DEL145" i="1" s="1"/>
  <c r="DEL146" i="1" s="1"/>
  <c r="DEM126" i="1"/>
  <c r="DEM145" i="1" s="1"/>
  <c r="DEM146" i="1" s="1"/>
  <c r="DEN126" i="1"/>
  <c r="DEN145" i="1" s="1"/>
  <c r="DEN146" i="1" s="1"/>
  <c r="DEO126" i="1"/>
  <c r="DEP126" i="1"/>
  <c r="DEP145" i="1" s="1"/>
  <c r="DEP146" i="1" s="1"/>
  <c r="DEQ126" i="1"/>
  <c r="DEQ145" i="1" s="1"/>
  <c r="DEQ146" i="1" s="1"/>
  <c r="DER126" i="1"/>
  <c r="DER145" i="1" s="1"/>
  <c r="DER146" i="1" s="1"/>
  <c r="DES126" i="1"/>
  <c r="DET126" i="1"/>
  <c r="DET145" i="1" s="1"/>
  <c r="DET146" i="1" s="1"/>
  <c r="DEU126" i="1"/>
  <c r="DEU145" i="1" s="1"/>
  <c r="DEU146" i="1" s="1"/>
  <c r="DEV126" i="1"/>
  <c r="DEV145" i="1" s="1"/>
  <c r="DEV146" i="1" s="1"/>
  <c r="DEW126" i="1"/>
  <c r="DEX126" i="1"/>
  <c r="DEX145" i="1" s="1"/>
  <c r="DEX146" i="1" s="1"/>
  <c r="DEY126" i="1"/>
  <c r="DEY145" i="1" s="1"/>
  <c r="DEY146" i="1" s="1"/>
  <c r="DEZ126" i="1"/>
  <c r="DEZ145" i="1" s="1"/>
  <c r="DEZ146" i="1" s="1"/>
  <c r="DFA126" i="1"/>
  <c r="DFB126" i="1"/>
  <c r="DFB145" i="1" s="1"/>
  <c r="DFB146" i="1" s="1"/>
  <c r="DFC126" i="1"/>
  <c r="DFC145" i="1" s="1"/>
  <c r="DFC146" i="1" s="1"/>
  <c r="DFD126" i="1"/>
  <c r="DFD145" i="1" s="1"/>
  <c r="DFD146" i="1" s="1"/>
  <c r="DFE126" i="1"/>
  <c r="DFF126" i="1"/>
  <c r="DFF145" i="1" s="1"/>
  <c r="DFF146" i="1" s="1"/>
  <c r="DFG126" i="1"/>
  <c r="DFG145" i="1" s="1"/>
  <c r="DFG146" i="1" s="1"/>
  <c r="DFH126" i="1"/>
  <c r="DFH145" i="1" s="1"/>
  <c r="DFH146" i="1" s="1"/>
  <c r="DFI126" i="1"/>
  <c r="DFJ126" i="1"/>
  <c r="DFJ145" i="1" s="1"/>
  <c r="DFJ146" i="1" s="1"/>
  <c r="DFK126" i="1"/>
  <c r="DFK145" i="1" s="1"/>
  <c r="DFK146" i="1" s="1"/>
  <c r="DFL126" i="1"/>
  <c r="DFL145" i="1" s="1"/>
  <c r="DFL146" i="1" s="1"/>
  <c r="DFM126" i="1"/>
  <c r="DFN126" i="1"/>
  <c r="DFN145" i="1" s="1"/>
  <c r="DFN146" i="1" s="1"/>
  <c r="DFO126" i="1"/>
  <c r="DFO145" i="1" s="1"/>
  <c r="DFO146" i="1" s="1"/>
  <c r="DFP126" i="1"/>
  <c r="DFP145" i="1" s="1"/>
  <c r="DFP146" i="1" s="1"/>
  <c r="DFQ126" i="1"/>
  <c r="DFR126" i="1"/>
  <c r="DFR145" i="1" s="1"/>
  <c r="DFR146" i="1" s="1"/>
  <c r="DFS126" i="1"/>
  <c r="DFS145" i="1" s="1"/>
  <c r="DFS146" i="1" s="1"/>
  <c r="DFT126" i="1"/>
  <c r="DFT145" i="1" s="1"/>
  <c r="DFT146" i="1" s="1"/>
  <c r="DFU126" i="1"/>
  <c r="DFV126" i="1"/>
  <c r="DFV145" i="1" s="1"/>
  <c r="DFV146" i="1" s="1"/>
  <c r="DFW126" i="1"/>
  <c r="DFW145" i="1" s="1"/>
  <c r="DFW146" i="1" s="1"/>
  <c r="DFX126" i="1"/>
  <c r="DFX145" i="1" s="1"/>
  <c r="DFX146" i="1" s="1"/>
  <c r="DFY126" i="1"/>
  <c r="DFZ126" i="1"/>
  <c r="DFZ145" i="1" s="1"/>
  <c r="DFZ146" i="1" s="1"/>
  <c r="DGA126" i="1"/>
  <c r="DGA145" i="1" s="1"/>
  <c r="DGA146" i="1" s="1"/>
  <c r="DGB126" i="1"/>
  <c r="DGB145" i="1" s="1"/>
  <c r="DGB146" i="1" s="1"/>
  <c r="DGC126" i="1"/>
  <c r="DGD126" i="1"/>
  <c r="DGD145" i="1" s="1"/>
  <c r="DGD146" i="1" s="1"/>
  <c r="DGE126" i="1"/>
  <c r="DGE145" i="1" s="1"/>
  <c r="DGE146" i="1" s="1"/>
  <c r="DGF126" i="1"/>
  <c r="DGF145" i="1" s="1"/>
  <c r="DGF146" i="1" s="1"/>
  <c r="DGG126" i="1"/>
  <c r="DGH126" i="1"/>
  <c r="DGH145" i="1" s="1"/>
  <c r="DGH146" i="1" s="1"/>
  <c r="DGI126" i="1"/>
  <c r="DGI145" i="1" s="1"/>
  <c r="DGI146" i="1" s="1"/>
  <c r="DGJ126" i="1"/>
  <c r="DGJ145" i="1" s="1"/>
  <c r="DGJ146" i="1" s="1"/>
  <c r="DGK126" i="1"/>
  <c r="DGL126" i="1"/>
  <c r="DGL145" i="1" s="1"/>
  <c r="DGL146" i="1" s="1"/>
  <c r="DGM126" i="1"/>
  <c r="DGM145" i="1" s="1"/>
  <c r="DGM146" i="1" s="1"/>
  <c r="DGN126" i="1"/>
  <c r="DGN145" i="1" s="1"/>
  <c r="DGN146" i="1" s="1"/>
  <c r="DGO126" i="1"/>
  <c r="DGP126" i="1"/>
  <c r="DGP145" i="1" s="1"/>
  <c r="DGP146" i="1" s="1"/>
  <c r="DGQ126" i="1"/>
  <c r="DGQ145" i="1" s="1"/>
  <c r="DGQ146" i="1" s="1"/>
  <c r="DGR126" i="1"/>
  <c r="DGR145" i="1" s="1"/>
  <c r="DGR146" i="1" s="1"/>
  <c r="DGS126" i="1"/>
  <c r="DGT126" i="1"/>
  <c r="DGT145" i="1" s="1"/>
  <c r="DGT146" i="1" s="1"/>
  <c r="DGU126" i="1"/>
  <c r="DGU145" i="1" s="1"/>
  <c r="DGU146" i="1" s="1"/>
  <c r="DGV126" i="1"/>
  <c r="DGV145" i="1" s="1"/>
  <c r="DGV146" i="1" s="1"/>
  <c r="DGW126" i="1"/>
  <c r="DGX126" i="1"/>
  <c r="DGX145" i="1" s="1"/>
  <c r="DGX146" i="1" s="1"/>
  <c r="DGY126" i="1"/>
  <c r="DGY145" i="1" s="1"/>
  <c r="DGY146" i="1" s="1"/>
  <c r="DGZ126" i="1"/>
  <c r="DGZ145" i="1" s="1"/>
  <c r="DGZ146" i="1" s="1"/>
  <c r="DHA126" i="1"/>
  <c r="DHB126" i="1"/>
  <c r="DHB145" i="1" s="1"/>
  <c r="DHB146" i="1" s="1"/>
  <c r="DHC126" i="1"/>
  <c r="DHC145" i="1" s="1"/>
  <c r="DHC146" i="1" s="1"/>
  <c r="DHD126" i="1"/>
  <c r="DHD145" i="1" s="1"/>
  <c r="DHD146" i="1" s="1"/>
  <c r="DHE126" i="1"/>
  <c r="DHF126" i="1"/>
  <c r="DHF145" i="1" s="1"/>
  <c r="DHF146" i="1" s="1"/>
  <c r="DHG126" i="1"/>
  <c r="DHG145" i="1" s="1"/>
  <c r="DHG146" i="1" s="1"/>
  <c r="DHH126" i="1"/>
  <c r="DHH145" i="1" s="1"/>
  <c r="DHH146" i="1" s="1"/>
  <c r="DHI126" i="1"/>
  <c r="DHJ126" i="1"/>
  <c r="DHJ145" i="1" s="1"/>
  <c r="DHJ146" i="1" s="1"/>
  <c r="DHK126" i="1"/>
  <c r="DHK145" i="1" s="1"/>
  <c r="DHK146" i="1" s="1"/>
  <c r="DHL126" i="1"/>
  <c r="DHL145" i="1" s="1"/>
  <c r="DHL146" i="1" s="1"/>
  <c r="DHM126" i="1"/>
  <c r="DHN126" i="1"/>
  <c r="DHN145" i="1" s="1"/>
  <c r="DHN146" i="1" s="1"/>
  <c r="DHO126" i="1"/>
  <c r="DHO145" i="1" s="1"/>
  <c r="DHO146" i="1" s="1"/>
  <c r="DHP126" i="1"/>
  <c r="DHP145" i="1" s="1"/>
  <c r="DHP146" i="1" s="1"/>
  <c r="DHQ126" i="1"/>
  <c r="DHR126" i="1"/>
  <c r="DHR145" i="1" s="1"/>
  <c r="DHR146" i="1" s="1"/>
  <c r="DHS126" i="1"/>
  <c r="DHS145" i="1" s="1"/>
  <c r="DHS146" i="1" s="1"/>
  <c r="DHT126" i="1"/>
  <c r="DHT145" i="1" s="1"/>
  <c r="DHT146" i="1" s="1"/>
  <c r="DHU126" i="1"/>
  <c r="DHV126" i="1"/>
  <c r="DHV145" i="1" s="1"/>
  <c r="DHV146" i="1" s="1"/>
  <c r="DHW126" i="1"/>
  <c r="DHW145" i="1" s="1"/>
  <c r="DHW146" i="1" s="1"/>
  <c r="DHX126" i="1"/>
  <c r="DHX145" i="1" s="1"/>
  <c r="DHX146" i="1" s="1"/>
  <c r="DHY126" i="1"/>
  <c r="DHZ126" i="1"/>
  <c r="DHZ145" i="1" s="1"/>
  <c r="DHZ146" i="1" s="1"/>
  <c r="DIA126" i="1"/>
  <c r="DIA145" i="1" s="1"/>
  <c r="DIA146" i="1" s="1"/>
  <c r="DIB126" i="1"/>
  <c r="DIB145" i="1" s="1"/>
  <c r="DIB146" i="1" s="1"/>
  <c r="DIC126" i="1"/>
  <c r="DID126" i="1"/>
  <c r="DID145" i="1" s="1"/>
  <c r="DID146" i="1" s="1"/>
  <c r="DIE126" i="1"/>
  <c r="DIE145" i="1" s="1"/>
  <c r="DIE146" i="1" s="1"/>
  <c r="DIF126" i="1"/>
  <c r="DIF145" i="1" s="1"/>
  <c r="DIF146" i="1" s="1"/>
  <c r="DIG126" i="1"/>
  <c r="DIH126" i="1"/>
  <c r="DIH145" i="1" s="1"/>
  <c r="DIH146" i="1" s="1"/>
  <c r="DII126" i="1"/>
  <c r="DII145" i="1" s="1"/>
  <c r="DII146" i="1" s="1"/>
  <c r="DIJ126" i="1"/>
  <c r="DIJ145" i="1" s="1"/>
  <c r="DIJ146" i="1" s="1"/>
  <c r="DIK126" i="1"/>
  <c r="DIL126" i="1"/>
  <c r="DIL145" i="1" s="1"/>
  <c r="DIL146" i="1" s="1"/>
  <c r="DIM126" i="1"/>
  <c r="DIM145" i="1" s="1"/>
  <c r="DIM146" i="1" s="1"/>
  <c r="DIN126" i="1"/>
  <c r="DIN145" i="1" s="1"/>
  <c r="DIN146" i="1" s="1"/>
  <c r="DIO126" i="1"/>
  <c r="DIP126" i="1"/>
  <c r="DIP145" i="1" s="1"/>
  <c r="DIP146" i="1" s="1"/>
  <c r="DIQ126" i="1"/>
  <c r="DIQ145" i="1" s="1"/>
  <c r="DIQ146" i="1" s="1"/>
  <c r="DIR126" i="1"/>
  <c r="DIR145" i="1" s="1"/>
  <c r="DIR146" i="1" s="1"/>
  <c r="DIS126" i="1"/>
  <c r="DIT126" i="1"/>
  <c r="DIT145" i="1" s="1"/>
  <c r="DIT146" i="1" s="1"/>
  <c r="DIU126" i="1"/>
  <c r="DIU145" i="1" s="1"/>
  <c r="DIU146" i="1" s="1"/>
  <c r="DIV126" i="1"/>
  <c r="DIV145" i="1" s="1"/>
  <c r="DIV146" i="1" s="1"/>
  <c r="DIW126" i="1"/>
  <c r="DIX126" i="1"/>
  <c r="DIX145" i="1" s="1"/>
  <c r="DIX146" i="1" s="1"/>
  <c r="DIY126" i="1"/>
  <c r="DIY145" i="1" s="1"/>
  <c r="DIY146" i="1" s="1"/>
  <c r="DIZ126" i="1"/>
  <c r="DIZ145" i="1" s="1"/>
  <c r="DIZ146" i="1" s="1"/>
  <c r="DJA126" i="1"/>
  <c r="DJB126" i="1"/>
  <c r="DJB145" i="1" s="1"/>
  <c r="DJB146" i="1" s="1"/>
  <c r="DJC126" i="1"/>
  <c r="DJC145" i="1" s="1"/>
  <c r="DJC146" i="1" s="1"/>
  <c r="DJD126" i="1"/>
  <c r="DJD145" i="1" s="1"/>
  <c r="DJD146" i="1" s="1"/>
  <c r="DJE126" i="1"/>
  <c r="DJF126" i="1"/>
  <c r="DJF145" i="1" s="1"/>
  <c r="DJF146" i="1" s="1"/>
  <c r="DJG126" i="1"/>
  <c r="DJG145" i="1" s="1"/>
  <c r="DJG146" i="1" s="1"/>
  <c r="DJH126" i="1"/>
  <c r="DJH145" i="1" s="1"/>
  <c r="DJH146" i="1" s="1"/>
  <c r="DJI126" i="1"/>
  <c r="DJJ126" i="1"/>
  <c r="DJJ145" i="1" s="1"/>
  <c r="DJJ146" i="1" s="1"/>
  <c r="DJK126" i="1"/>
  <c r="DJK145" i="1" s="1"/>
  <c r="DJK146" i="1" s="1"/>
  <c r="DJL126" i="1"/>
  <c r="DJL145" i="1" s="1"/>
  <c r="DJL146" i="1" s="1"/>
  <c r="DJM126" i="1"/>
  <c r="DJN126" i="1"/>
  <c r="DJN145" i="1" s="1"/>
  <c r="DJN146" i="1" s="1"/>
  <c r="DJO126" i="1"/>
  <c r="DJO145" i="1" s="1"/>
  <c r="DJO146" i="1" s="1"/>
  <c r="DJP126" i="1"/>
  <c r="DJP145" i="1" s="1"/>
  <c r="DJP146" i="1" s="1"/>
  <c r="DJQ126" i="1"/>
  <c r="DJR126" i="1"/>
  <c r="DJR145" i="1" s="1"/>
  <c r="DJR146" i="1" s="1"/>
  <c r="DJS126" i="1"/>
  <c r="DJS145" i="1" s="1"/>
  <c r="DJS146" i="1" s="1"/>
  <c r="DJT126" i="1"/>
  <c r="DJT145" i="1" s="1"/>
  <c r="DJT146" i="1" s="1"/>
  <c r="DJU126" i="1"/>
  <c r="DJV126" i="1"/>
  <c r="DJV145" i="1" s="1"/>
  <c r="DJV146" i="1" s="1"/>
  <c r="DJW126" i="1"/>
  <c r="DJW145" i="1" s="1"/>
  <c r="DJW146" i="1" s="1"/>
  <c r="DJX126" i="1"/>
  <c r="DJX145" i="1" s="1"/>
  <c r="DJX146" i="1" s="1"/>
  <c r="DJY126" i="1"/>
  <c r="DJZ126" i="1"/>
  <c r="DJZ145" i="1" s="1"/>
  <c r="DJZ146" i="1" s="1"/>
  <c r="DKA126" i="1"/>
  <c r="DKA145" i="1" s="1"/>
  <c r="DKA146" i="1" s="1"/>
  <c r="DKB126" i="1"/>
  <c r="DKB145" i="1" s="1"/>
  <c r="DKB146" i="1" s="1"/>
  <c r="DKC126" i="1"/>
  <c r="DKD126" i="1"/>
  <c r="DKD145" i="1" s="1"/>
  <c r="DKD146" i="1" s="1"/>
  <c r="DKE126" i="1"/>
  <c r="DKE145" i="1" s="1"/>
  <c r="DKE146" i="1" s="1"/>
  <c r="DKF126" i="1"/>
  <c r="DKF145" i="1" s="1"/>
  <c r="DKF146" i="1" s="1"/>
  <c r="DKG126" i="1"/>
  <c r="DKH126" i="1"/>
  <c r="DKH145" i="1" s="1"/>
  <c r="DKH146" i="1" s="1"/>
  <c r="DKI126" i="1"/>
  <c r="DKI145" i="1" s="1"/>
  <c r="DKI146" i="1" s="1"/>
  <c r="DKJ126" i="1"/>
  <c r="DKJ145" i="1" s="1"/>
  <c r="DKJ146" i="1" s="1"/>
  <c r="DKK126" i="1"/>
  <c r="DKL126" i="1"/>
  <c r="DKL145" i="1" s="1"/>
  <c r="DKL146" i="1" s="1"/>
  <c r="DKM126" i="1"/>
  <c r="DKM145" i="1" s="1"/>
  <c r="DKM146" i="1" s="1"/>
  <c r="DKN126" i="1"/>
  <c r="DKN145" i="1" s="1"/>
  <c r="DKN146" i="1" s="1"/>
  <c r="DKO126" i="1"/>
  <c r="DKP126" i="1"/>
  <c r="DKP145" i="1" s="1"/>
  <c r="DKP146" i="1" s="1"/>
  <c r="DKQ126" i="1"/>
  <c r="DKQ145" i="1" s="1"/>
  <c r="DKQ146" i="1" s="1"/>
  <c r="DKR126" i="1"/>
  <c r="DKR145" i="1" s="1"/>
  <c r="DKR146" i="1" s="1"/>
  <c r="DKS126" i="1"/>
  <c r="DKT126" i="1"/>
  <c r="DKT145" i="1" s="1"/>
  <c r="DKT146" i="1" s="1"/>
  <c r="DKU126" i="1"/>
  <c r="DKU145" i="1" s="1"/>
  <c r="DKU146" i="1" s="1"/>
  <c r="DKV126" i="1"/>
  <c r="DKV145" i="1" s="1"/>
  <c r="DKV146" i="1" s="1"/>
  <c r="DKW126" i="1"/>
  <c r="DKX126" i="1"/>
  <c r="DKX145" i="1" s="1"/>
  <c r="DKX146" i="1" s="1"/>
  <c r="DKY126" i="1"/>
  <c r="DKY145" i="1" s="1"/>
  <c r="DKY146" i="1" s="1"/>
  <c r="DKZ126" i="1"/>
  <c r="DKZ145" i="1" s="1"/>
  <c r="DKZ146" i="1" s="1"/>
  <c r="DLA126" i="1"/>
  <c r="DLB126" i="1"/>
  <c r="DLB145" i="1" s="1"/>
  <c r="DLB146" i="1" s="1"/>
  <c r="DLC126" i="1"/>
  <c r="DLC145" i="1" s="1"/>
  <c r="DLC146" i="1" s="1"/>
  <c r="DLD126" i="1"/>
  <c r="DLD145" i="1" s="1"/>
  <c r="DLD146" i="1" s="1"/>
  <c r="DLE126" i="1"/>
  <c r="DLF126" i="1"/>
  <c r="DLF145" i="1" s="1"/>
  <c r="DLF146" i="1" s="1"/>
  <c r="DLG126" i="1"/>
  <c r="DLG145" i="1" s="1"/>
  <c r="DLG146" i="1" s="1"/>
  <c r="DLH126" i="1"/>
  <c r="DLH145" i="1" s="1"/>
  <c r="DLH146" i="1" s="1"/>
  <c r="DLI126" i="1"/>
  <c r="DLJ126" i="1"/>
  <c r="DLJ145" i="1" s="1"/>
  <c r="DLJ146" i="1" s="1"/>
  <c r="DLK126" i="1"/>
  <c r="DLK145" i="1" s="1"/>
  <c r="DLK146" i="1" s="1"/>
  <c r="DLL126" i="1"/>
  <c r="DLL145" i="1" s="1"/>
  <c r="DLL146" i="1" s="1"/>
  <c r="DLM126" i="1"/>
  <c r="DLN126" i="1"/>
  <c r="DLN145" i="1" s="1"/>
  <c r="DLN146" i="1" s="1"/>
  <c r="DLO126" i="1"/>
  <c r="DLO145" i="1" s="1"/>
  <c r="DLO146" i="1" s="1"/>
  <c r="DLP126" i="1"/>
  <c r="DLP145" i="1" s="1"/>
  <c r="DLP146" i="1" s="1"/>
  <c r="DLQ126" i="1"/>
  <c r="DLR126" i="1"/>
  <c r="DLR145" i="1" s="1"/>
  <c r="DLR146" i="1" s="1"/>
  <c r="DLS126" i="1"/>
  <c r="DLS145" i="1" s="1"/>
  <c r="DLS146" i="1" s="1"/>
  <c r="DLT126" i="1"/>
  <c r="DLT145" i="1" s="1"/>
  <c r="DLT146" i="1" s="1"/>
  <c r="DLU126" i="1"/>
  <c r="DLV126" i="1"/>
  <c r="DLV145" i="1" s="1"/>
  <c r="DLV146" i="1" s="1"/>
  <c r="DLW126" i="1"/>
  <c r="DLW145" i="1" s="1"/>
  <c r="DLW146" i="1" s="1"/>
  <c r="DLX126" i="1"/>
  <c r="DLX145" i="1" s="1"/>
  <c r="DLX146" i="1" s="1"/>
  <c r="DLY126" i="1"/>
  <c r="DLZ126" i="1"/>
  <c r="DLZ145" i="1" s="1"/>
  <c r="DLZ146" i="1" s="1"/>
  <c r="DMA126" i="1"/>
  <c r="DMA145" i="1" s="1"/>
  <c r="DMA146" i="1" s="1"/>
  <c r="DMB126" i="1"/>
  <c r="DMB145" i="1" s="1"/>
  <c r="DMB146" i="1" s="1"/>
  <c r="DMC126" i="1"/>
  <c r="DMD126" i="1"/>
  <c r="DMD145" i="1" s="1"/>
  <c r="DMD146" i="1" s="1"/>
  <c r="DME126" i="1"/>
  <c r="DME145" i="1" s="1"/>
  <c r="DME146" i="1" s="1"/>
  <c r="DMF126" i="1"/>
  <c r="DMF145" i="1" s="1"/>
  <c r="DMF146" i="1" s="1"/>
  <c r="DMG126" i="1"/>
  <c r="DMH126" i="1"/>
  <c r="DMH145" i="1" s="1"/>
  <c r="DMH146" i="1" s="1"/>
  <c r="DMI126" i="1"/>
  <c r="DMI145" i="1" s="1"/>
  <c r="DMI146" i="1" s="1"/>
  <c r="DMJ126" i="1"/>
  <c r="DMJ145" i="1" s="1"/>
  <c r="DMJ146" i="1" s="1"/>
  <c r="DMK126" i="1"/>
  <c r="DML126" i="1"/>
  <c r="DML145" i="1" s="1"/>
  <c r="DML146" i="1" s="1"/>
  <c r="DMM126" i="1"/>
  <c r="DMM145" i="1" s="1"/>
  <c r="DMM146" i="1" s="1"/>
  <c r="DMN126" i="1"/>
  <c r="DMN145" i="1" s="1"/>
  <c r="DMN146" i="1" s="1"/>
  <c r="DMO126" i="1"/>
  <c r="DMP126" i="1"/>
  <c r="DMP145" i="1" s="1"/>
  <c r="DMP146" i="1" s="1"/>
  <c r="DMQ126" i="1"/>
  <c r="DMQ145" i="1" s="1"/>
  <c r="DMQ146" i="1" s="1"/>
  <c r="DMR126" i="1"/>
  <c r="DMR145" i="1" s="1"/>
  <c r="DMR146" i="1" s="1"/>
  <c r="DMS126" i="1"/>
  <c r="DMT126" i="1"/>
  <c r="DMT145" i="1" s="1"/>
  <c r="DMT146" i="1" s="1"/>
  <c r="DMU126" i="1"/>
  <c r="DMU145" i="1" s="1"/>
  <c r="DMU146" i="1" s="1"/>
  <c r="DMV126" i="1"/>
  <c r="DMV145" i="1" s="1"/>
  <c r="DMV146" i="1" s="1"/>
  <c r="DMW126" i="1"/>
  <c r="DMX126" i="1"/>
  <c r="DMX145" i="1" s="1"/>
  <c r="DMX146" i="1" s="1"/>
  <c r="DMY126" i="1"/>
  <c r="DMY145" i="1" s="1"/>
  <c r="DMY146" i="1" s="1"/>
  <c r="DMZ126" i="1"/>
  <c r="DMZ145" i="1" s="1"/>
  <c r="DMZ146" i="1" s="1"/>
  <c r="DNA126" i="1"/>
  <c r="DNB126" i="1"/>
  <c r="DNB145" i="1" s="1"/>
  <c r="DNB146" i="1" s="1"/>
  <c r="DNC126" i="1"/>
  <c r="DNC145" i="1" s="1"/>
  <c r="DNC146" i="1" s="1"/>
  <c r="DND126" i="1"/>
  <c r="DND145" i="1" s="1"/>
  <c r="DND146" i="1" s="1"/>
  <c r="DNE126" i="1"/>
  <c r="DNF126" i="1"/>
  <c r="DNF145" i="1" s="1"/>
  <c r="DNF146" i="1" s="1"/>
  <c r="DNG126" i="1"/>
  <c r="DNG145" i="1" s="1"/>
  <c r="DNG146" i="1" s="1"/>
  <c r="DNH126" i="1"/>
  <c r="DNH145" i="1" s="1"/>
  <c r="DNH146" i="1" s="1"/>
  <c r="DNI126" i="1"/>
  <c r="DNJ126" i="1"/>
  <c r="DNJ145" i="1" s="1"/>
  <c r="DNJ146" i="1" s="1"/>
  <c r="DNK126" i="1"/>
  <c r="DNK145" i="1" s="1"/>
  <c r="DNK146" i="1" s="1"/>
  <c r="DNL126" i="1"/>
  <c r="DNL145" i="1" s="1"/>
  <c r="DNL146" i="1" s="1"/>
  <c r="DNM126" i="1"/>
  <c r="DNN126" i="1"/>
  <c r="DNN145" i="1" s="1"/>
  <c r="DNN146" i="1" s="1"/>
  <c r="DNO126" i="1"/>
  <c r="DNO145" i="1" s="1"/>
  <c r="DNO146" i="1" s="1"/>
  <c r="DNP126" i="1"/>
  <c r="DNP145" i="1" s="1"/>
  <c r="DNP146" i="1" s="1"/>
  <c r="DNQ126" i="1"/>
  <c r="DNR126" i="1"/>
  <c r="DNR145" i="1" s="1"/>
  <c r="DNR146" i="1" s="1"/>
  <c r="DNS126" i="1"/>
  <c r="DNS145" i="1" s="1"/>
  <c r="DNS146" i="1" s="1"/>
  <c r="DNT126" i="1"/>
  <c r="DNT145" i="1" s="1"/>
  <c r="DNT146" i="1" s="1"/>
  <c r="DNU126" i="1"/>
  <c r="DNV126" i="1"/>
  <c r="DNV145" i="1" s="1"/>
  <c r="DNV146" i="1" s="1"/>
  <c r="DNW126" i="1"/>
  <c r="DNW145" i="1" s="1"/>
  <c r="DNW146" i="1" s="1"/>
  <c r="DNX126" i="1"/>
  <c r="DNX145" i="1" s="1"/>
  <c r="DNX146" i="1" s="1"/>
  <c r="DNY126" i="1"/>
  <c r="DNZ126" i="1"/>
  <c r="DNZ145" i="1" s="1"/>
  <c r="DNZ146" i="1" s="1"/>
  <c r="DOA126" i="1"/>
  <c r="DOA145" i="1" s="1"/>
  <c r="DOA146" i="1" s="1"/>
  <c r="DOB126" i="1"/>
  <c r="DOB145" i="1" s="1"/>
  <c r="DOB146" i="1" s="1"/>
  <c r="DOC126" i="1"/>
  <c r="DOD126" i="1"/>
  <c r="DOD145" i="1" s="1"/>
  <c r="DOD146" i="1" s="1"/>
  <c r="DOE126" i="1"/>
  <c r="DOE145" i="1" s="1"/>
  <c r="DOE146" i="1" s="1"/>
  <c r="DOF126" i="1"/>
  <c r="DOF145" i="1" s="1"/>
  <c r="DOF146" i="1" s="1"/>
  <c r="DOG126" i="1"/>
  <c r="DOH126" i="1"/>
  <c r="DOH145" i="1" s="1"/>
  <c r="DOH146" i="1" s="1"/>
  <c r="DOI126" i="1"/>
  <c r="DOI145" i="1" s="1"/>
  <c r="DOI146" i="1" s="1"/>
  <c r="DOJ126" i="1"/>
  <c r="DOJ145" i="1" s="1"/>
  <c r="DOJ146" i="1" s="1"/>
  <c r="DOK126" i="1"/>
  <c r="DOL126" i="1"/>
  <c r="DOL145" i="1" s="1"/>
  <c r="DOL146" i="1" s="1"/>
  <c r="DOM126" i="1"/>
  <c r="DOM145" i="1" s="1"/>
  <c r="DOM146" i="1" s="1"/>
  <c r="DON126" i="1"/>
  <c r="DON145" i="1" s="1"/>
  <c r="DON146" i="1" s="1"/>
  <c r="DOO126" i="1"/>
  <c r="DOP126" i="1"/>
  <c r="DOP145" i="1" s="1"/>
  <c r="DOP146" i="1" s="1"/>
  <c r="DOQ126" i="1"/>
  <c r="DOQ145" i="1" s="1"/>
  <c r="DOQ146" i="1" s="1"/>
  <c r="DOR126" i="1"/>
  <c r="DOR145" i="1" s="1"/>
  <c r="DOR146" i="1" s="1"/>
  <c r="DOS126" i="1"/>
  <c r="DOT126" i="1"/>
  <c r="DOT145" i="1" s="1"/>
  <c r="DOT146" i="1" s="1"/>
  <c r="DOU126" i="1"/>
  <c r="DOU145" i="1" s="1"/>
  <c r="DOU146" i="1" s="1"/>
  <c r="DOV126" i="1"/>
  <c r="DOV145" i="1" s="1"/>
  <c r="DOV146" i="1" s="1"/>
  <c r="DOW126" i="1"/>
  <c r="DOX126" i="1"/>
  <c r="DOX145" i="1" s="1"/>
  <c r="DOX146" i="1" s="1"/>
  <c r="DOY126" i="1"/>
  <c r="DOY145" i="1" s="1"/>
  <c r="DOY146" i="1" s="1"/>
  <c r="DOZ126" i="1"/>
  <c r="DOZ145" i="1" s="1"/>
  <c r="DOZ146" i="1" s="1"/>
  <c r="DPA126" i="1"/>
  <c r="DPB126" i="1"/>
  <c r="DPB145" i="1" s="1"/>
  <c r="DPB146" i="1" s="1"/>
  <c r="DPC126" i="1"/>
  <c r="DPC145" i="1" s="1"/>
  <c r="DPC146" i="1" s="1"/>
  <c r="DPD126" i="1"/>
  <c r="DPD145" i="1" s="1"/>
  <c r="DPD146" i="1" s="1"/>
  <c r="DPE126" i="1"/>
  <c r="DPF126" i="1"/>
  <c r="DPF145" i="1" s="1"/>
  <c r="DPF146" i="1" s="1"/>
  <c r="DPG126" i="1"/>
  <c r="DPG145" i="1" s="1"/>
  <c r="DPG146" i="1" s="1"/>
  <c r="DPH126" i="1"/>
  <c r="DPH145" i="1" s="1"/>
  <c r="DPH146" i="1" s="1"/>
  <c r="DPI126" i="1"/>
  <c r="DPJ126" i="1"/>
  <c r="DPJ145" i="1" s="1"/>
  <c r="DPJ146" i="1" s="1"/>
  <c r="DPK126" i="1"/>
  <c r="DPK145" i="1" s="1"/>
  <c r="DPK146" i="1" s="1"/>
  <c r="DPL126" i="1"/>
  <c r="DPL145" i="1" s="1"/>
  <c r="DPL146" i="1" s="1"/>
  <c r="DPM126" i="1"/>
  <c r="DPN126" i="1"/>
  <c r="DPN145" i="1" s="1"/>
  <c r="DPN146" i="1" s="1"/>
  <c r="DPO126" i="1"/>
  <c r="DPO145" i="1" s="1"/>
  <c r="DPO146" i="1" s="1"/>
  <c r="DPP126" i="1"/>
  <c r="DPP145" i="1" s="1"/>
  <c r="DPP146" i="1" s="1"/>
  <c r="DPQ126" i="1"/>
  <c r="DPR126" i="1"/>
  <c r="DPR145" i="1" s="1"/>
  <c r="DPR146" i="1" s="1"/>
  <c r="DPS126" i="1"/>
  <c r="DPS145" i="1" s="1"/>
  <c r="DPS146" i="1" s="1"/>
  <c r="DPT126" i="1"/>
  <c r="DPT145" i="1" s="1"/>
  <c r="DPT146" i="1" s="1"/>
  <c r="DPU126" i="1"/>
  <c r="DPV126" i="1"/>
  <c r="DPV145" i="1" s="1"/>
  <c r="DPV146" i="1" s="1"/>
  <c r="DPW126" i="1"/>
  <c r="DPW145" i="1" s="1"/>
  <c r="DPW146" i="1" s="1"/>
  <c r="DPX126" i="1"/>
  <c r="DPX145" i="1" s="1"/>
  <c r="DPX146" i="1" s="1"/>
  <c r="DPY126" i="1"/>
  <c r="DPZ126" i="1"/>
  <c r="DPZ145" i="1" s="1"/>
  <c r="DPZ146" i="1" s="1"/>
  <c r="DQA126" i="1"/>
  <c r="DQA145" i="1" s="1"/>
  <c r="DQA146" i="1" s="1"/>
  <c r="DQB126" i="1"/>
  <c r="DQB145" i="1" s="1"/>
  <c r="DQB146" i="1" s="1"/>
  <c r="DQC126" i="1"/>
  <c r="DQD126" i="1"/>
  <c r="DQD145" i="1" s="1"/>
  <c r="DQD146" i="1" s="1"/>
  <c r="DQE126" i="1"/>
  <c r="DQE145" i="1" s="1"/>
  <c r="DQE146" i="1" s="1"/>
  <c r="DQF126" i="1"/>
  <c r="DQF145" i="1" s="1"/>
  <c r="DQF146" i="1" s="1"/>
  <c r="DQG126" i="1"/>
  <c r="DQH126" i="1"/>
  <c r="DQH145" i="1" s="1"/>
  <c r="DQH146" i="1" s="1"/>
  <c r="DQI126" i="1"/>
  <c r="DQI145" i="1" s="1"/>
  <c r="DQI146" i="1" s="1"/>
  <c r="DQJ126" i="1"/>
  <c r="DQJ145" i="1" s="1"/>
  <c r="DQJ146" i="1" s="1"/>
  <c r="DQK126" i="1"/>
  <c r="DQL126" i="1"/>
  <c r="DQL145" i="1" s="1"/>
  <c r="DQL146" i="1" s="1"/>
  <c r="DQM126" i="1"/>
  <c r="DQM145" i="1" s="1"/>
  <c r="DQM146" i="1" s="1"/>
  <c r="DQN126" i="1"/>
  <c r="DQN145" i="1" s="1"/>
  <c r="DQN146" i="1" s="1"/>
  <c r="DQO126" i="1"/>
  <c r="DQP126" i="1"/>
  <c r="DQP145" i="1" s="1"/>
  <c r="DQP146" i="1" s="1"/>
  <c r="DQQ126" i="1"/>
  <c r="DQQ145" i="1" s="1"/>
  <c r="DQQ146" i="1" s="1"/>
  <c r="DQR126" i="1"/>
  <c r="DQR145" i="1" s="1"/>
  <c r="DQR146" i="1" s="1"/>
  <c r="DQS126" i="1"/>
  <c r="DQT126" i="1"/>
  <c r="DQT145" i="1" s="1"/>
  <c r="DQT146" i="1" s="1"/>
  <c r="DQU126" i="1"/>
  <c r="DQU145" i="1" s="1"/>
  <c r="DQU146" i="1" s="1"/>
  <c r="DQV126" i="1"/>
  <c r="DQV145" i="1" s="1"/>
  <c r="DQV146" i="1" s="1"/>
  <c r="DQW126" i="1"/>
  <c r="DQX126" i="1"/>
  <c r="DQX145" i="1" s="1"/>
  <c r="DQX146" i="1" s="1"/>
  <c r="DQY126" i="1"/>
  <c r="DQY145" i="1" s="1"/>
  <c r="DQY146" i="1" s="1"/>
  <c r="DQZ126" i="1"/>
  <c r="DQZ145" i="1" s="1"/>
  <c r="DQZ146" i="1" s="1"/>
  <c r="DRA126" i="1"/>
  <c r="DRB126" i="1"/>
  <c r="DRB145" i="1" s="1"/>
  <c r="DRB146" i="1" s="1"/>
  <c r="DRC126" i="1"/>
  <c r="DRC145" i="1" s="1"/>
  <c r="DRC146" i="1" s="1"/>
  <c r="DRD126" i="1"/>
  <c r="DRD145" i="1" s="1"/>
  <c r="DRD146" i="1" s="1"/>
  <c r="DRE126" i="1"/>
  <c r="DRF126" i="1"/>
  <c r="DRF145" i="1" s="1"/>
  <c r="DRF146" i="1" s="1"/>
  <c r="DRG126" i="1"/>
  <c r="DRG145" i="1" s="1"/>
  <c r="DRG146" i="1" s="1"/>
  <c r="DRH126" i="1"/>
  <c r="DRH145" i="1" s="1"/>
  <c r="DRH146" i="1" s="1"/>
  <c r="DRI126" i="1"/>
  <c r="DRJ126" i="1"/>
  <c r="DRJ145" i="1" s="1"/>
  <c r="DRJ146" i="1" s="1"/>
  <c r="DRK126" i="1"/>
  <c r="DRK145" i="1" s="1"/>
  <c r="DRK146" i="1" s="1"/>
  <c r="DRL126" i="1"/>
  <c r="DRL145" i="1" s="1"/>
  <c r="DRL146" i="1" s="1"/>
  <c r="DRM126" i="1"/>
  <c r="DRN126" i="1"/>
  <c r="DRN145" i="1" s="1"/>
  <c r="DRN146" i="1" s="1"/>
  <c r="DRO126" i="1"/>
  <c r="DRO145" i="1" s="1"/>
  <c r="DRO146" i="1" s="1"/>
  <c r="DRP126" i="1"/>
  <c r="DRP145" i="1" s="1"/>
  <c r="DRP146" i="1" s="1"/>
  <c r="DRQ126" i="1"/>
  <c r="DRR126" i="1"/>
  <c r="DRR145" i="1" s="1"/>
  <c r="DRR146" i="1" s="1"/>
  <c r="DRS126" i="1"/>
  <c r="DRS145" i="1" s="1"/>
  <c r="DRS146" i="1" s="1"/>
  <c r="DRT126" i="1"/>
  <c r="DRT145" i="1" s="1"/>
  <c r="DRT146" i="1" s="1"/>
  <c r="DRU126" i="1"/>
  <c r="DRV126" i="1"/>
  <c r="DRV145" i="1" s="1"/>
  <c r="DRV146" i="1" s="1"/>
  <c r="DRW126" i="1"/>
  <c r="DRW145" i="1" s="1"/>
  <c r="DRW146" i="1" s="1"/>
  <c r="DRX126" i="1"/>
  <c r="DRX145" i="1" s="1"/>
  <c r="DRX146" i="1" s="1"/>
  <c r="DRY126" i="1"/>
  <c r="DRZ126" i="1"/>
  <c r="DRZ145" i="1" s="1"/>
  <c r="DRZ146" i="1" s="1"/>
  <c r="DSA126" i="1"/>
  <c r="DSA145" i="1" s="1"/>
  <c r="DSA146" i="1" s="1"/>
  <c r="DSB126" i="1"/>
  <c r="DSB145" i="1" s="1"/>
  <c r="DSB146" i="1" s="1"/>
  <c r="DSC126" i="1"/>
  <c r="DSD126" i="1"/>
  <c r="DSD145" i="1" s="1"/>
  <c r="DSD146" i="1" s="1"/>
  <c r="DSE126" i="1"/>
  <c r="DSE145" i="1" s="1"/>
  <c r="DSE146" i="1" s="1"/>
  <c r="DSF126" i="1"/>
  <c r="DSF145" i="1" s="1"/>
  <c r="DSF146" i="1" s="1"/>
  <c r="DSG126" i="1"/>
  <c r="DSH126" i="1"/>
  <c r="DSH145" i="1" s="1"/>
  <c r="DSH146" i="1" s="1"/>
  <c r="DSI126" i="1"/>
  <c r="DSI145" i="1" s="1"/>
  <c r="DSI146" i="1" s="1"/>
  <c r="DSJ126" i="1"/>
  <c r="DSJ145" i="1" s="1"/>
  <c r="DSJ146" i="1" s="1"/>
  <c r="DSK126" i="1"/>
  <c r="DSL126" i="1"/>
  <c r="DSL145" i="1" s="1"/>
  <c r="DSL146" i="1" s="1"/>
  <c r="DSM126" i="1"/>
  <c r="DSM145" i="1" s="1"/>
  <c r="DSM146" i="1" s="1"/>
  <c r="DSN126" i="1"/>
  <c r="DSN145" i="1" s="1"/>
  <c r="DSN146" i="1" s="1"/>
  <c r="DSO126" i="1"/>
  <c r="DSP126" i="1"/>
  <c r="DSP145" i="1" s="1"/>
  <c r="DSP146" i="1" s="1"/>
  <c r="DSQ126" i="1"/>
  <c r="DSQ145" i="1" s="1"/>
  <c r="DSQ146" i="1" s="1"/>
  <c r="DSR126" i="1"/>
  <c r="DSR145" i="1" s="1"/>
  <c r="DSR146" i="1" s="1"/>
  <c r="DSS126" i="1"/>
  <c r="DST126" i="1"/>
  <c r="DST145" i="1" s="1"/>
  <c r="DST146" i="1" s="1"/>
  <c r="DSU126" i="1"/>
  <c r="DSU145" i="1" s="1"/>
  <c r="DSU146" i="1" s="1"/>
  <c r="DSV126" i="1"/>
  <c r="DSV145" i="1" s="1"/>
  <c r="DSV146" i="1" s="1"/>
  <c r="DSW126" i="1"/>
  <c r="DSX126" i="1"/>
  <c r="DSX145" i="1" s="1"/>
  <c r="DSX146" i="1" s="1"/>
  <c r="DSY126" i="1"/>
  <c r="DSY145" i="1" s="1"/>
  <c r="DSY146" i="1" s="1"/>
  <c r="DSZ126" i="1"/>
  <c r="DSZ145" i="1" s="1"/>
  <c r="DSZ146" i="1" s="1"/>
  <c r="DTA126" i="1"/>
  <c r="DTB126" i="1"/>
  <c r="DTB145" i="1" s="1"/>
  <c r="DTB146" i="1" s="1"/>
  <c r="DTC126" i="1"/>
  <c r="DTC145" i="1" s="1"/>
  <c r="DTC146" i="1" s="1"/>
  <c r="DTD126" i="1"/>
  <c r="DTD145" i="1" s="1"/>
  <c r="DTD146" i="1" s="1"/>
  <c r="DTE126" i="1"/>
  <c r="DTF126" i="1"/>
  <c r="DTF145" i="1" s="1"/>
  <c r="DTF146" i="1" s="1"/>
  <c r="DTG126" i="1"/>
  <c r="DTG145" i="1" s="1"/>
  <c r="DTG146" i="1" s="1"/>
  <c r="DTH126" i="1"/>
  <c r="DTH145" i="1" s="1"/>
  <c r="DTH146" i="1" s="1"/>
  <c r="DTI126" i="1"/>
  <c r="DTJ126" i="1"/>
  <c r="DTJ145" i="1" s="1"/>
  <c r="DTJ146" i="1" s="1"/>
  <c r="DTK126" i="1"/>
  <c r="DTK145" i="1" s="1"/>
  <c r="DTK146" i="1" s="1"/>
  <c r="DTL126" i="1"/>
  <c r="DTL145" i="1" s="1"/>
  <c r="DTL146" i="1" s="1"/>
  <c r="DTM126" i="1"/>
  <c r="DTN126" i="1"/>
  <c r="DTN145" i="1" s="1"/>
  <c r="DTN146" i="1" s="1"/>
  <c r="DTO126" i="1"/>
  <c r="DTO145" i="1" s="1"/>
  <c r="DTO146" i="1" s="1"/>
  <c r="DTP126" i="1"/>
  <c r="DTP145" i="1" s="1"/>
  <c r="DTP146" i="1" s="1"/>
  <c r="DTQ126" i="1"/>
  <c r="DTR126" i="1"/>
  <c r="DTR145" i="1" s="1"/>
  <c r="DTR146" i="1" s="1"/>
  <c r="DTS126" i="1"/>
  <c r="DTS145" i="1" s="1"/>
  <c r="DTS146" i="1" s="1"/>
  <c r="DTT126" i="1"/>
  <c r="DTT145" i="1" s="1"/>
  <c r="DTT146" i="1" s="1"/>
  <c r="DTU126" i="1"/>
  <c r="DTV126" i="1"/>
  <c r="DTV145" i="1" s="1"/>
  <c r="DTV146" i="1" s="1"/>
  <c r="DTW126" i="1"/>
  <c r="DTW145" i="1" s="1"/>
  <c r="DTW146" i="1" s="1"/>
  <c r="DTX126" i="1"/>
  <c r="DTX145" i="1" s="1"/>
  <c r="DTX146" i="1" s="1"/>
  <c r="DTY126" i="1"/>
  <c r="DTZ126" i="1"/>
  <c r="DTZ145" i="1" s="1"/>
  <c r="DTZ146" i="1" s="1"/>
  <c r="DUA126" i="1"/>
  <c r="DUA145" i="1" s="1"/>
  <c r="DUA146" i="1" s="1"/>
  <c r="DUB126" i="1"/>
  <c r="DUB145" i="1" s="1"/>
  <c r="DUB146" i="1" s="1"/>
  <c r="DUC126" i="1"/>
  <c r="DUD126" i="1"/>
  <c r="DUD145" i="1" s="1"/>
  <c r="DUD146" i="1" s="1"/>
  <c r="DUE126" i="1"/>
  <c r="DUE145" i="1" s="1"/>
  <c r="DUE146" i="1" s="1"/>
  <c r="DUF126" i="1"/>
  <c r="DUF145" i="1" s="1"/>
  <c r="DUF146" i="1" s="1"/>
  <c r="DUG126" i="1"/>
  <c r="DUH126" i="1"/>
  <c r="DUH145" i="1" s="1"/>
  <c r="DUH146" i="1" s="1"/>
  <c r="DUI126" i="1"/>
  <c r="DUI145" i="1" s="1"/>
  <c r="DUI146" i="1" s="1"/>
  <c r="DUJ126" i="1"/>
  <c r="DUJ145" i="1" s="1"/>
  <c r="DUJ146" i="1" s="1"/>
  <c r="DUK126" i="1"/>
  <c r="DUL126" i="1"/>
  <c r="DUL145" i="1" s="1"/>
  <c r="DUL146" i="1" s="1"/>
  <c r="DUM126" i="1"/>
  <c r="DUM145" i="1" s="1"/>
  <c r="DUM146" i="1" s="1"/>
  <c r="DUN126" i="1"/>
  <c r="DUN145" i="1" s="1"/>
  <c r="DUN146" i="1" s="1"/>
  <c r="DUO126" i="1"/>
  <c r="DUP126" i="1"/>
  <c r="DUP145" i="1" s="1"/>
  <c r="DUP146" i="1" s="1"/>
  <c r="DUQ126" i="1"/>
  <c r="DUQ145" i="1" s="1"/>
  <c r="DUQ146" i="1" s="1"/>
  <c r="DUR126" i="1"/>
  <c r="DUR145" i="1" s="1"/>
  <c r="DUR146" i="1" s="1"/>
  <c r="DUS126" i="1"/>
  <c r="DUT126" i="1"/>
  <c r="DUT145" i="1" s="1"/>
  <c r="DUT146" i="1" s="1"/>
  <c r="DUU126" i="1"/>
  <c r="DUU145" i="1" s="1"/>
  <c r="DUU146" i="1" s="1"/>
  <c r="DUV126" i="1"/>
  <c r="DUV145" i="1" s="1"/>
  <c r="DUV146" i="1" s="1"/>
  <c r="DUW126" i="1"/>
  <c r="DUX126" i="1"/>
  <c r="DUX145" i="1" s="1"/>
  <c r="DUX146" i="1" s="1"/>
  <c r="DUY126" i="1"/>
  <c r="DUY145" i="1" s="1"/>
  <c r="DUY146" i="1" s="1"/>
  <c r="DUZ126" i="1"/>
  <c r="DUZ145" i="1" s="1"/>
  <c r="DUZ146" i="1" s="1"/>
  <c r="DVA126" i="1"/>
  <c r="DVB126" i="1"/>
  <c r="DVB145" i="1" s="1"/>
  <c r="DVB146" i="1" s="1"/>
  <c r="DVC126" i="1"/>
  <c r="DVC145" i="1" s="1"/>
  <c r="DVC146" i="1" s="1"/>
  <c r="DVD126" i="1"/>
  <c r="DVD145" i="1" s="1"/>
  <c r="DVD146" i="1" s="1"/>
  <c r="DVE126" i="1"/>
  <c r="DVF126" i="1"/>
  <c r="DVF145" i="1" s="1"/>
  <c r="DVF146" i="1" s="1"/>
  <c r="DVG126" i="1"/>
  <c r="DVG145" i="1" s="1"/>
  <c r="DVG146" i="1" s="1"/>
  <c r="DVH126" i="1"/>
  <c r="DVH145" i="1" s="1"/>
  <c r="DVH146" i="1" s="1"/>
  <c r="DVI126" i="1"/>
  <c r="DVJ126" i="1"/>
  <c r="DVJ145" i="1" s="1"/>
  <c r="DVJ146" i="1" s="1"/>
  <c r="DVK126" i="1"/>
  <c r="DVK145" i="1" s="1"/>
  <c r="DVK146" i="1" s="1"/>
  <c r="DVL126" i="1"/>
  <c r="DVL145" i="1" s="1"/>
  <c r="DVL146" i="1" s="1"/>
  <c r="DVM126" i="1"/>
  <c r="DVN126" i="1"/>
  <c r="DVN145" i="1" s="1"/>
  <c r="DVN146" i="1" s="1"/>
  <c r="DVO126" i="1"/>
  <c r="DVO145" i="1" s="1"/>
  <c r="DVO146" i="1" s="1"/>
  <c r="DVP126" i="1"/>
  <c r="DVP145" i="1" s="1"/>
  <c r="DVP146" i="1" s="1"/>
  <c r="DVQ126" i="1"/>
  <c r="DVR126" i="1"/>
  <c r="DVR145" i="1" s="1"/>
  <c r="DVR146" i="1" s="1"/>
  <c r="DVS126" i="1"/>
  <c r="DVS145" i="1" s="1"/>
  <c r="DVS146" i="1" s="1"/>
  <c r="DVT126" i="1"/>
  <c r="DVT145" i="1" s="1"/>
  <c r="DVT146" i="1" s="1"/>
  <c r="DVU126" i="1"/>
  <c r="DVV126" i="1"/>
  <c r="DVV145" i="1" s="1"/>
  <c r="DVV146" i="1" s="1"/>
  <c r="DVW126" i="1"/>
  <c r="DVW145" i="1" s="1"/>
  <c r="DVW146" i="1" s="1"/>
  <c r="DVX126" i="1"/>
  <c r="DVX145" i="1" s="1"/>
  <c r="DVX146" i="1" s="1"/>
  <c r="DVY126" i="1"/>
  <c r="DVZ126" i="1"/>
  <c r="DVZ145" i="1" s="1"/>
  <c r="DVZ146" i="1" s="1"/>
  <c r="DWA126" i="1"/>
  <c r="DWA145" i="1" s="1"/>
  <c r="DWA146" i="1" s="1"/>
  <c r="DWB126" i="1"/>
  <c r="DWB145" i="1" s="1"/>
  <c r="DWB146" i="1" s="1"/>
  <c r="DWC126" i="1"/>
  <c r="DWD126" i="1"/>
  <c r="DWD145" i="1" s="1"/>
  <c r="DWD146" i="1" s="1"/>
  <c r="DWE126" i="1"/>
  <c r="DWE145" i="1" s="1"/>
  <c r="DWE146" i="1" s="1"/>
  <c r="DWF126" i="1"/>
  <c r="DWF145" i="1" s="1"/>
  <c r="DWF146" i="1" s="1"/>
  <c r="DWG126" i="1"/>
  <c r="DWH126" i="1"/>
  <c r="DWH145" i="1" s="1"/>
  <c r="DWH146" i="1" s="1"/>
  <c r="DWI126" i="1"/>
  <c r="DWI145" i="1" s="1"/>
  <c r="DWI146" i="1" s="1"/>
  <c r="DWJ126" i="1"/>
  <c r="DWJ145" i="1" s="1"/>
  <c r="DWJ146" i="1" s="1"/>
  <c r="DWK126" i="1"/>
  <c r="DWL126" i="1"/>
  <c r="DWL145" i="1" s="1"/>
  <c r="DWL146" i="1" s="1"/>
  <c r="DWM126" i="1"/>
  <c r="DWM145" i="1" s="1"/>
  <c r="DWM146" i="1" s="1"/>
  <c r="DWN126" i="1"/>
  <c r="DWN145" i="1" s="1"/>
  <c r="DWN146" i="1" s="1"/>
  <c r="DWO126" i="1"/>
  <c r="DWP126" i="1"/>
  <c r="DWP145" i="1" s="1"/>
  <c r="DWP146" i="1" s="1"/>
  <c r="DWQ126" i="1"/>
  <c r="DWQ145" i="1" s="1"/>
  <c r="DWQ146" i="1" s="1"/>
  <c r="DWR126" i="1"/>
  <c r="DWR145" i="1" s="1"/>
  <c r="DWR146" i="1" s="1"/>
  <c r="DWS126" i="1"/>
  <c r="DWT126" i="1"/>
  <c r="DWT145" i="1" s="1"/>
  <c r="DWT146" i="1" s="1"/>
  <c r="DWU126" i="1"/>
  <c r="DWU145" i="1" s="1"/>
  <c r="DWU146" i="1" s="1"/>
  <c r="DWV126" i="1"/>
  <c r="DWV145" i="1" s="1"/>
  <c r="DWV146" i="1" s="1"/>
  <c r="DWW126" i="1"/>
  <c r="DWX126" i="1"/>
  <c r="DWX145" i="1" s="1"/>
  <c r="DWX146" i="1" s="1"/>
  <c r="DWY126" i="1"/>
  <c r="DWY145" i="1" s="1"/>
  <c r="DWY146" i="1" s="1"/>
  <c r="DWZ126" i="1"/>
  <c r="DWZ145" i="1" s="1"/>
  <c r="DWZ146" i="1" s="1"/>
  <c r="DXA126" i="1"/>
  <c r="DXB126" i="1"/>
  <c r="DXB145" i="1" s="1"/>
  <c r="DXB146" i="1" s="1"/>
  <c r="DXC126" i="1"/>
  <c r="DXC145" i="1" s="1"/>
  <c r="DXC146" i="1" s="1"/>
  <c r="DXD126" i="1"/>
  <c r="DXD145" i="1" s="1"/>
  <c r="DXD146" i="1" s="1"/>
  <c r="DXE126" i="1"/>
  <c r="DXF126" i="1"/>
  <c r="DXF145" i="1" s="1"/>
  <c r="DXF146" i="1" s="1"/>
  <c r="DXG126" i="1"/>
  <c r="DXG145" i="1" s="1"/>
  <c r="DXG146" i="1" s="1"/>
  <c r="DXH126" i="1"/>
  <c r="DXH145" i="1" s="1"/>
  <c r="DXH146" i="1" s="1"/>
  <c r="DXI126" i="1"/>
  <c r="DXJ126" i="1"/>
  <c r="DXJ145" i="1" s="1"/>
  <c r="DXJ146" i="1" s="1"/>
  <c r="DXK126" i="1"/>
  <c r="DXK145" i="1" s="1"/>
  <c r="DXK146" i="1" s="1"/>
  <c r="DXL126" i="1"/>
  <c r="DXL145" i="1" s="1"/>
  <c r="DXL146" i="1" s="1"/>
  <c r="DXM126" i="1"/>
  <c r="DXN126" i="1"/>
  <c r="DXN145" i="1" s="1"/>
  <c r="DXN146" i="1" s="1"/>
  <c r="DXO126" i="1"/>
  <c r="DXO145" i="1" s="1"/>
  <c r="DXO146" i="1" s="1"/>
  <c r="DXP126" i="1"/>
  <c r="DXP145" i="1" s="1"/>
  <c r="DXP146" i="1" s="1"/>
  <c r="DXQ126" i="1"/>
  <c r="DXR126" i="1"/>
  <c r="DXR145" i="1" s="1"/>
  <c r="DXR146" i="1" s="1"/>
  <c r="DXS126" i="1"/>
  <c r="DXS145" i="1" s="1"/>
  <c r="DXS146" i="1" s="1"/>
  <c r="DXT126" i="1"/>
  <c r="DXT145" i="1" s="1"/>
  <c r="DXT146" i="1" s="1"/>
  <c r="DXU126" i="1"/>
  <c r="DXV126" i="1"/>
  <c r="DXV145" i="1" s="1"/>
  <c r="DXV146" i="1" s="1"/>
  <c r="DXW126" i="1"/>
  <c r="DXW145" i="1" s="1"/>
  <c r="DXW146" i="1" s="1"/>
  <c r="DXX126" i="1"/>
  <c r="DXX145" i="1" s="1"/>
  <c r="DXX146" i="1" s="1"/>
  <c r="DXY126" i="1"/>
  <c r="DXZ126" i="1"/>
  <c r="DXZ145" i="1" s="1"/>
  <c r="DXZ146" i="1" s="1"/>
  <c r="DYA126" i="1"/>
  <c r="DYA145" i="1" s="1"/>
  <c r="DYA146" i="1" s="1"/>
  <c r="DYB126" i="1"/>
  <c r="DYB145" i="1" s="1"/>
  <c r="DYB146" i="1" s="1"/>
  <c r="DYC126" i="1"/>
  <c r="DYD126" i="1"/>
  <c r="DYD145" i="1" s="1"/>
  <c r="DYD146" i="1" s="1"/>
  <c r="DYE126" i="1"/>
  <c r="DYE145" i="1" s="1"/>
  <c r="DYE146" i="1" s="1"/>
  <c r="DYF126" i="1"/>
  <c r="DYF145" i="1" s="1"/>
  <c r="DYF146" i="1" s="1"/>
  <c r="DYG126" i="1"/>
  <c r="DYH126" i="1"/>
  <c r="DYH145" i="1" s="1"/>
  <c r="DYH146" i="1" s="1"/>
  <c r="DYI126" i="1"/>
  <c r="DYI145" i="1" s="1"/>
  <c r="DYI146" i="1" s="1"/>
  <c r="DYJ126" i="1"/>
  <c r="DYJ145" i="1" s="1"/>
  <c r="DYJ146" i="1" s="1"/>
  <c r="DYK126" i="1"/>
  <c r="DYL126" i="1"/>
  <c r="DYL145" i="1" s="1"/>
  <c r="DYL146" i="1" s="1"/>
  <c r="DYM126" i="1"/>
  <c r="DYM145" i="1" s="1"/>
  <c r="DYM146" i="1" s="1"/>
  <c r="DYN126" i="1"/>
  <c r="DYN145" i="1" s="1"/>
  <c r="DYN146" i="1" s="1"/>
  <c r="DYO126" i="1"/>
  <c r="DYP126" i="1"/>
  <c r="DYP145" i="1" s="1"/>
  <c r="DYP146" i="1" s="1"/>
  <c r="DYQ126" i="1"/>
  <c r="DYQ145" i="1" s="1"/>
  <c r="DYQ146" i="1" s="1"/>
  <c r="DYR126" i="1"/>
  <c r="DYR145" i="1" s="1"/>
  <c r="DYR146" i="1" s="1"/>
  <c r="DYS126" i="1"/>
  <c r="DYT126" i="1"/>
  <c r="DYT145" i="1" s="1"/>
  <c r="DYT146" i="1" s="1"/>
  <c r="DYU126" i="1"/>
  <c r="DYU145" i="1" s="1"/>
  <c r="DYU146" i="1" s="1"/>
  <c r="DYV126" i="1"/>
  <c r="DYV145" i="1" s="1"/>
  <c r="DYV146" i="1" s="1"/>
  <c r="DYW126" i="1"/>
  <c r="DYX126" i="1"/>
  <c r="DYX145" i="1" s="1"/>
  <c r="DYX146" i="1" s="1"/>
  <c r="DYY126" i="1"/>
  <c r="DYY145" i="1" s="1"/>
  <c r="DYY146" i="1" s="1"/>
  <c r="DYZ126" i="1"/>
  <c r="DYZ145" i="1" s="1"/>
  <c r="DYZ146" i="1" s="1"/>
  <c r="DZA126" i="1"/>
  <c r="DZB126" i="1"/>
  <c r="DZB145" i="1" s="1"/>
  <c r="DZB146" i="1" s="1"/>
  <c r="DZC126" i="1"/>
  <c r="DZC145" i="1" s="1"/>
  <c r="DZC146" i="1" s="1"/>
  <c r="DZD126" i="1"/>
  <c r="DZD145" i="1" s="1"/>
  <c r="DZD146" i="1" s="1"/>
  <c r="DZE126" i="1"/>
  <c r="DZF126" i="1"/>
  <c r="DZF145" i="1" s="1"/>
  <c r="DZF146" i="1" s="1"/>
  <c r="DZG126" i="1"/>
  <c r="DZG145" i="1" s="1"/>
  <c r="DZG146" i="1" s="1"/>
  <c r="DZH126" i="1"/>
  <c r="DZH145" i="1" s="1"/>
  <c r="DZH146" i="1" s="1"/>
  <c r="DZI126" i="1"/>
  <c r="DZJ126" i="1"/>
  <c r="DZJ145" i="1" s="1"/>
  <c r="DZJ146" i="1" s="1"/>
  <c r="DZK126" i="1"/>
  <c r="DZK145" i="1" s="1"/>
  <c r="DZK146" i="1" s="1"/>
  <c r="DZL126" i="1"/>
  <c r="DZL145" i="1" s="1"/>
  <c r="DZL146" i="1" s="1"/>
  <c r="DZM126" i="1"/>
  <c r="DZN126" i="1"/>
  <c r="DZN145" i="1" s="1"/>
  <c r="DZN146" i="1" s="1"/>
  <c r="DZO126" i="1"/>
  <c r="DZO145" i="1" s="1"/>
  <c r="DZO146" i="1" s="1"/>
  <c r="DZP126" i="1"/>
  <c r="DZP145" i="1" s="1"/>
  <c r="DZP146" i="1" s="1"/>
  <c r="DZQ126" i="1"/>
  <c r="DZR126" i="1"/>
  <c r="DZR145" i="1" s="1"/>
  <c r="DZR146" i="1" s="1"/>
  <c r="DZS126" i="1"/>
  <c r="DZS145" i="1" s="1"/>
  <c r="DZS146" i="1" s="1"/>
  <c r="DZT126" i="1"/>
  <c r="DZT145" i="1" s="1"/>
  <c r="DZT146" i="1" s="1"/>
  <c r="DZU126" i="1"/>
  <c r="DZV126" i="1"/>
  <c r="DZV145" i="1" s="1"/>
  <c r="DZV146" i="1" s="1"/>
  <c r="DZW126" i="1"/>
  <c r="DZW145" i="1" s="1"/>
  <c r="DZW146" i="1" s="1"/>
  <c r="K125" i="1"/>
  <c r="L125" i="1"/>
  <c r="O125" i="1"/>
  <c r="T125" i="1"/>
  <c r="W125" i="1"/>
  <c r="X125" i="1"/>
  <c r="AA125" i="1"/>
  <c r="AJ125" i="1"/>
  <c r="AQ125" i="1"/>
  <c r="AU125" i="1"/>
  <c r="AV125" i="1"/>
  <c r="AY125" i="1"/>
  <c r="AZ125" i="1"/>
  <c r="BH125" i="1"/>
  <c r="BL125" i="1"/>
  <c r="BP125" i="1"/>
  <c r="BS125" i="1"/>
  <c r="BW125" i="1"/>
  <c r="BX125" i="1"/>
  <c r="CA125" i="1"/>
  <c r="CJ125" i="1"/>
  <c r="CM125" i="1"/>
  <c r="CN125" i="1"/>
  <c r="CR125" i="1"/>
  <c r="CU125" i="1"/>
  <c r="DC125" i="1"/>
  <c r="DD125" i="1"/>
  <c r="DL125" i="1"/>
  <c r="DP125" i="1"/>
  <c r="DS125" i="1"/>
  <c r="DT125" i="1"/>
  <c r="DW125" i="1"/>
  <c r="EB125" i="1"/>
  <c r="EE125" i="1"/>
  <c r="EF125" i="1"/>
  <c r="EM125" i="1"/>
  <c r="ER125" i="1"/>
  <c r="EU125" i="1"/>
  <c r="EV125" i="1"/>
  <c r="EY125" i="1"/>
  <c r="FD125" i="1"/>
  <c r="FG125" i="1"/>
  <c r="FH125" i="1"/>
  <c r="FL125" i="1"/>
  <c r="FO125" i="1"/>
  <c r="FP125" i="1"/>
  <c r="FT125" i="1"/>
  <c r="FW125" i="1"/>
  <c r="FX125" i="1"/>
  <c r="GE125" i="1"/>
  <c r="GF125" i="1"/>
  <c r="GI125" i="1"/>
  <c r="GQ125" i="1"/>
  <c r="GR125" i="1"/>
  <c r="GV125" i="1"/>
  <c r="GZ125" i="1"/>
  <c r="HG125" i="1"/>
  <c r="HH125" i="1"/>
  <c r="HK125" i="1"/>
  <c r="HW125" i="1"/>
  <c r="HX125" i="1"/>
  <c r="II125" i="1"/>
  <c r="IJ125" i="1"/>
  <c r="IM125" i="1"/>
  <c r="IN125" i="1"/>
  <c r="IY125" i="1"/>
  <c r="IZ125" i="1"/>
  <c r="JC125" i="1"/>
  <c r="JD125" i="1"/>
  <c r="JG125" i="1"/>
  <c r="JL125" i="1"/>
  <c r="JO125" i="1"/>
  <c r="JP125" i="1"/>
  <c r="JS125" i="1"/>
  <c r="JX125" i="1"/>
  <c r="KB125" i="1"/>
  <c r="KF125" i="1"/>
  <c r="KI125" i="1"/>
  <c r="KQ125" i="1"/>
  <c r="KR125" i="1"/>
  <c r="KZ125" i="1"/>
  <c r="LD125" i="1"/>
  <c r="LH125" i="1"/>
  <c r="LK125" i="1"/>
  <c r="LO125" i="1"/>
  <c r="LP125" i="1"/>
  <c r="LS125" i="1"/>
  <c r="MA125" i="1"/>
  <c r="MB125" i="1"/>
  <c r="MR125" i="1"/>
  <c r="MU125" i="1"/>
  <c r="MV125" i="1"/>
  <c r="ND125" i="1"/>
  <c r="NH125" i="1"/>
  <c r="NK125" i="1"/>
  <c r="NL125" i="1"/>
  <c r="NT125" i="1"/>
  <c r="NW125" i="1"/>
  <c r="NX125" i="1"/>
  <c r="OB125" i="1"/>
  <c r="OF125" i="1"/>
  <c r="OJ125" i="1"/>
  <c r="OM125" i="1"/>
  <c r="ON125" i="1"/>
  <c r="OY125" i="1"/>
  <c r="OZ125" i="1"/>
  <c r="PG125" i="1"/>
  <c r="PH125" i="1"/>
  <c r="PL125" i="1"/>
  <c r="PO125" i="1"/>
  <c r="PP125" i="1"/>
  <c r="PW125" i="1"/>
  <c r="PX125" i="1"/>
  <c r="QA125" i="1"/>
  <c r="QF125" i="1"/>
  <c r="QI125" i="1"/>
  <c r="QJ125" i="1"/>
  <c r="QM125" i="1"/>
  <c r="QU125" i="1"/>
  <c r="QY125" i="1"/>
  <c r="QZ125" i="1"/>
  <c r="RC125" i="1"/>
  <c r="RD125" i="1"/>
  <c r="RO125" i="1"/>
  <c r="RP125" i="1"/>
  <c r="SA125" i="1"/>
  <c r="SB125" i="1"/>
  <c r="SE125" i="1"/>
  <c r="SF125" i="1"/>
  <c r="SN125" i="1"/>
  <c r="SQ125" i="1"/>
  <c r="SR125" i="1"/>
  <c r="SV125" i="1"/>
  <c r="TG125" i="1"/>
  <c r="TH125" i="1"/>
  <c r="TP125" i="1"/>
  <c r="TT125" i="1"/>
  <c r="TX125" i="1"/>
  <c r="UA125" i="1"/>
  <c r="UI125" i="1"/>
  <c r="UJ125" i="1"/>
  <c r="UQ125" i="1"/>
  <c r="UR125" i="1"/>
  <c r="UY125" i="1"/>
  <c r="UZ125" i="1"/>
  <c r="VC125" i="1"/>
  <c r="VH125" i="1"/>
  <c r="VK125" i="1"/>
  <c r="VL125" i="1"/>
  <c r="VS125" i="1"/>
  <c r="VT125" i="1"/>
  <c r="WJ125" i="1"/>
  <c r="WM125" i="1"/>
  <c r="WN125" i="1"/>
  <c r="WU125" i="1"/>
  <c r="WV125" i="1"/>
  <c r="WZ125" i="1"/>
  <c r="XD125" i="1"/>
  <c r="XK125" i="1"/>
  <c r="XL125" i="1"/>
  <c r="XO125" i="1"/>
  <c r="XP125" i="1"/>
  <c r="XX125" i="1"/>
  <c r="YB125" i="1"/>
  <c r="YE125" i="1"/>
  <c r="YF125" i="1"/>
  <c r="YQ125" i="1"/>
  <c r="YR125" i="1"/>
  <c r="YV125" i="1"/>
  <c r="ZD125" i="1"/>
  <c r="ZK125" i="1"/>
  <c r="ZP125" i="1"/>
  <c r="ZS125" i="1"/>
  <c r="ZT125" i="1"/>
  <c r="ZW125" i="1"/>
  <c r="AAE125" i="1"/>
  <c r="AAM125" i="1"/>
  <c r="AAQ125" i="1"/>
  <c r="AAR125" i="1"/>
  <c r="AAU125" i="1"/>
  <c r="AAV125" i="1"/>
  <c r="ABD125" i="1"/>
  <c r="ABG125" i="1"/>
  <c r="ABH125" i="1"/>
  <c r="ABO125" i="1"/>
  <c r="ABW125" i="1"/>
  <c r="ABX125" i="1"/>
  <c r="ACF125" i="1"/>
  <c r="ACI125" i="1"/>
  <c r="ACJ125" i="1"/>
  <c r="ACN125" i="1"/>
  <c r="ACY125" i="1"/>
  <c r="ACZ125" i="1"/>
  <c r="ADL125" i="1"/>
  <c r="ADO125" i="1"/>
  <c r="ADP125" i="1"/>
  <c r="AEA125" i="1"/>
  <c r="AEB125" i="1"/>
  <c r="AEI125" i="1"/>
  <c r="AEJ125" i="1"/>
  <c r="AEQ125" i="1"/>
  <c r="AER125" i="1"/>
  <c r="AEU125" i="1"/>
  <c r="AEZ125" i="1"/>
  <c r="AFC125" i="1"/>
  <c r="AFD125" i="1"/>
  <c r="AFH125" i="1"/>
  <c r="AFK125" i="1"/>
  <c r="AFL125" i="1"/>
  <c r="AFP125" i="1"/>
  <c r="AGA125" i="1"/>
  <c r="AGB125" i="1"/>
  <c r="AGE125" i="1"/>
  <c r="AGM125" i="1"/>
  <c r="AGN125" i="1"/>
  <c r="AGR125" i="1"/>
  <c r="AHC125" i="1"/>
  <c r="AHD125" i="1"/>
  <c r="AHG125" i="1"/>
  <c r="AHH125" i="1"/>
  <c r="AHS125" i="1"/>
  <c r="AHT125" i="1"/>
  <c r="AII125" i="1"/>
  <c r="AIJ125" i="1"/>
  <c r="AIV125" i="1"/>
  <c r="AJC125" i="1"/>
  <c r="AJK125" i="1"/>
  <c r="AJL125" i="1"/>
  <c r="AJO125" i="1"/>
  <c r="AJT125" i="1"/>
  <c r="AJX125" i="1"/>
  <c r="AKB125" i="1"/>
  <c r="AKE125" i="1"/>
  <c r="AKM125" i="1"/>
  <c r="AKN125" i="1"/>
  <c r="AKV125" i="1"/>
  <c r="AKY125" i="1"/>
  <c r="AKZ125" i="1"/>
  <c r="ALG125" i="1"/>
  <c r="ALO125" i="1"/>
  <c r="ALP125" i="1"/>
  <c r="ALW125" i="1"/>
  <c r="ALX125" i="1"/>
  <c r="AMB125" i="1"/>
  <c r="AME125" i="1"/>
  <c r="AMN125" i="1"/>
  <c r="AMQ125" i="1"/>
  <c r="AMR125" i="1"/>
  <c r="AND125" i="1"/>
  <c r="ANG125" i="1"/>
  <c r="ANH125" i="1"/>
  <c r="ANS125" i="1"/>
  <c r="ANT125" i="1"/>
  <c r="AOF125" i="1"/>
  <c r="AOI125" i="1"/>
  <c r="AOJ125" i="1"/>
  <c r="AOQ125" i="1"/>
  <c r="AOU125" i="1"/>
  <c r="AOV125" i="1"/>
  <c r="APC125" i="1"/>
  <c r="APH125" i="1"/>
  <c r="APT125" i="1"/>
  <c r="APW125" i="1"/>
  <c r="AQJ125" i="1"/>
  <c r="AQQ125" i="1"/>
  <c r="AQU125" i="1"/>
  <c r="AQV125" i="1"/>
  <c r="AQY125" i="1"/>
  <c r="AQZ125" i="1"/>
  <c r="ARK125" i="1"/>
  <c r="ARL125" i="1"/>
  <c r="ASA125" i="1"/>
  <c r="ASB125" i="1"/>
  <c r="ASN125" i="1"/>
  <c r="ASR125" i="1"/>
  <c r="ATC125" i="1"/>
  <c r="ATD125" i="1"/>
  <c r="ATL125" i="1"/>
  <c r="ATP125" i="1"/>
  <c r="ATT125" i="1"/>
  <c r="ATW125" i="1"/>
  <c r="AUE125" i="1"/>
  <c r="AUF125" i="1"/>
  <c r="AUN125" i="1"/>
  <c r="AUV125" i="1"/>
  <c r="AVD125" i="1"/>
  <c r="AVG125" i="1"/>
  <c r="AVH125" i="1"/>
  <c r="AVO125" i="1"/>
  <c r="AVP125" i="1"/>
  <c r="AVT125" i="1"/>
  <c r="AVW125" i="1"/>
  <c r="AWF125" i="1"/>
  <c r="AWI125" i="1"/>
  <c r="AWJ125" i="1"/>
  <c r="AWV125" i="1"/>
  <c r="AWY125" i="1"/>
  <c r="AXH125" i="1"/>
  <c r="AXK125" i="1"/>
  <c r="AXL125" i="1"/>
  <c r="AXX125" i="1"/>
  <c r="AYA125" i="1"/>
  <c r="AYB125" i="1"/>
  <c r="AYI125" i="1"/>
  <c r="AYM125" i="1"/>
  <c r="AYN125" i="1"/>
  <c r="AYR125" i="1"/>
  <c r="AZK125" i="1"/>
  <c r="AZO125" i="1"/>
  <c r="AZP125" i="1"/>
  <c r="BAB125" i="1"/>
  <c r="BAI125" i="1"/>
  <c r="BAM125" i="1"/>
  <c r="BAN125" i="1"/>
  <c r="BAQ125" i="1"/>
  <c r="BAR125" i="1"/>
  <c r="BAZ125" i="1"/>
  <c r="BBC125" i="1"/>
  <c r="BBD125" i="1"/>
  <c r="BBS125" i="1"/>
  <c r="BBT125" i="1"/>
  <c r="BCF125" i="1"/>
  <c r="BCJ125" i="1"/>
  <c r="BCU125" i="1"/>
  <c r="BCV125" i="1"/>
  <c r="BDL125" i="1"/>
  <c r="BDW125" i="1"/>
  <c r="BDX125" i="1"/>
  <c r="BEF125" i="1"/>
  <c r="BEN125" i="1"/>
  <c r="BEV125" i="1"/>
  <c r="BEY125" i="1"/>
  <c r="BEZ125" i="1"/>
  <c r="BFG125" i="1"/>
  <c r="BFH125" i="1"/>
  <c r="BFL125" i="1"/>
  <c r="BFX125" i="1"/>
  <c r="BGA125" i="1"/>
  <c r="BGN125" i="1"/>
  <c r="BGZ125" i="1"/>
  <c r="BHC125" i="1"/>
  <c r="BHD125" i="1"/>
  <c r="BHP125" i="1"/>
  <c r="BIE125" i="1"/>
  <c r="BIF125" i="1"/>
  <c r="BJG125" i="1"/>
  <c r="BJH125" i="1"/>
  <c r="BJT125" i="1"/>
  <c r="BJX125" i="1"/>
  <c r="BKA125" i="1"/>
  <c r="BKI125" i="1"/>
  <c r="BKR125" i="1"/>
  <c r="BKV125" i="1"/>
  <c r="BLK125" i="1"/>
  <c r="BLL125" i="1"/>
  <c r="BLT125" i="1"/>
  <c r="BMJ125" i="1"/>
  <c r="BMM125" i="1"/>
  <c r="BMN125" i="1"/>
  <c r="BND125" i="1"/>
  <c r="BNO125" i="1"/>
  <c r="BNP125" i="1"/>
  <c r="BOQ125" i="1"/>
  <c r="BPD125" i="1"/>
  <c r="BPP125" i="1"/>
  <c r="BPS125" i="1"/>
  <c r="BQF125" i="1"/>
  <c r="BQU125" i="1"/>
  <c r="BQV125" i="1"/>
  <c r="BRH125" i="1"/>
  <c r="BRW125" i="1"/>
  <c r="BRX125" i="1"/>
  <c r="BSY125" i="1"/>
  <c r="BUA125" i="1"/>
  <c r="BVC125" i="1"/>
  <c r="BWE125" i="1"/>
  <c r="BXG125" i="1"/>
  <c r="BYI125" i="1"/>
  <c r="BZK125" i="1"/>
  <c r="CAM125" i="1"/>
  <c r="H124" i="1"/>
  <c r="H125" i="1" s="1"/>
  <c r="I124" i="1"/>
  <c r="I125" i="1" s="1"/>
  <c r="J124" i="1"/>
  <c r="J125" i="1" s="1"/>
  <c r="K124" i="1"/>
  <c r="L124" i="1"/>
  <c r="M124" i="1"/>
  <c r="M125" i="1" s="1"/>
  <c r="N124" i="1"/>
  <c r="N125" i="1" s="1"/>
  <c r="O124" i="1"/>
  <c r="P124" i="1"/>
  <c r="P125" i="1" s="1"/>
  <c r="Q124" i="1"/>
  <c r="Q125" i="1" s="1"/>
  <c r="R124" i="1"/>
  <c r="R125" i="1" s="1"/>
  <c r="S124" i="1"/>
  <c r="S125" i="1" s="1"/>
  <c r="T124" i="1"/>
  <c r="U124" i="1"/>
  <c r="U125" i="1" s="1"/>
  <c r="V124" i="1"/>
  <c r="V125" i="1" s="1"/>
  <c r="W124" i="1"/>
  <c r="X124" i="1"/>
  <c r="Y124" i="1"/>
  <c r="Y125" i="1" s="1"/>
  <c r="Z124" i="1"/>
  <c r="Z125" i="1" s="1"/>
  <c r="AA124" i="1"/>
  <c r="AB124" i="1"/>
  <c r="AB125" i="1" s="1"/>
  <c r="AC124" i="1"/>
  <c r="AC125" i="1" s="1"/>
  <c r="AD124" i="1"/>
  <c r="AD125" i="1" s="1"/>
  <c r="AE124" i="1"/>
  <c r="AE125" i="1" s="1"/>
  <c r="AF124" i="1"/>
  <c r="AF125" i="1" s="1"/>
  <c r="AG124" i="1"/>
  <c r="AG125" i="1" s="1"/>
  <c r="AH124" i="1"/>
  <c r="AH125" i="1" s="1"/>
  <c r="AI124" i="1"/>
  <c r="AI125" i="1" s="1"/>
  <c r="AJ124" i="1"/>
  <c r="AK124" i="1"/>
  <c r="AK125" i="1" s="1"/>
  <c r="AL124" i="1"/>
  <c r="AL125" i="1" s="1"/>
  <c r="AM124" i="1"/>
  <c r="AM125" i="1" s="1"/>
  <c r="AN124" i="1"/>
  <c r="AN125" i="1" s="1"/>
  <c r="AO124" i="1"/>
  <c r="AO125" i="1" s="1"/>
  <c r="AP124" i="1"/>
  <c r="AP125" i="1" s="1"/>
  <c r="AQ124" i="1"/>
  <c r="AR124" i="1"/>
  <c r="AR125" i="1" s="1"/>
  <c r="AS124" i="1"/>
  <c r="AS125" i="1" s="1"/>
  <c r="AT124" i="1"/>
  <c r="AT125" i="1" s="1"/>
  <c r="AU124" i="1"/>
  <c r="AV124" i="1"/>
  <c r="AW124" i="1"/>
  <c r="AW125" i="1" s="1"/>
  <c r="AX124" i="1"/>
  <c r="AX125" i="1" s="1"/>
  <c r="AY124" i="1"/>
  <c r="AZ124" i="1"/>
  <c r="BA124" i="1"/>
  <c r="BA125" i="1" s="1"/>
  <c r="BB124" i="1"/>
  <c r="BB125" i="1" s="1"/>
  <c r="BC124" i="1"/>
  <c r="BC125" i="1" s="1"/>
  <c r="BD124" i="1"/>
  <c r="BD125" i="1" s="1"/>
  <c r="BE124" i="1"/>
  <c r="BE125" i="1" s="1"/>
  <c r="BF124" i="1"/>
  <c r="BF125" i="1" s="1"/>
  <c r="BG124" i="1"/>
  <c r="BG125" i="1" s="1"/>
  <c r="BH124" i="1"/>
  <c r="BI124" i="1"/>
  <c r="BI125" i="1" s="1"/>
  <c r="BJ124" i="1"/>
  <c r="BJ125" i="1" s="1"/>
  <c r="BK124" i="1"/>
  <c r="BK125" i="1" s="1"/>
  <c r="BL124" i="1"/>
  <c r="BM124" i="1"/>
  <c r="BM125" i="1" s="1"/>
  <c r="BN124" i="1"/>
  <c r="BN125" i="1" s="1"/>
  <c r="BO124" i="1"/>
  <c r="BO125" i="1" s="1"/>
  <c r="BP124" i="1"/>
  <c r="BQ124" i="1"/>
  <c r="BQ125" i="1" s="1"/>
  <c r="BR124" i="1"/>
  <c r="BR125" i="1" s="1"/>
  <c r="BS124" i="1"/>
  <c r="BT124" i="1"/>
  <c r="BT125" i="1" s="1"/>
  <c r="BU124" i="1"/>
  <c r="BU125" i="1" s="1"/>
  <c r="BV124" i="1"/>
  <c r="BV125" i="1" s="1"/>
  <c r="BW124" i="1"/>
  <c r="BX124" i="1"/>
  <c r="BY124" i="1"/>
  <c r="BY125" i="1" s="1"/>
  <c r="BZ124" i="1"/>
  <c r="BZ125" i="1" s="1"/>
  <c r="CA124" i="1"/>
  <c r="CB124" i="1"/>
  <c r="CB125" i="1" s="1"/>
  <c r="CC124" i="1"/>
  <c r="CC125" i="1" s="1"/>
  <c r="CD124" i="1"/>
  <c r="CD125" i="1" s="1"/>
  <c r="CE124" i="1"/>
  <c r="CE125" i="1" s="1"/>
  <c r="CF124" i="1"/>
  <c r="CF125" i="1" s="1"/>
  <c r="CG124" i="1"/>
  <c r="CG125" i="1" s="1"/>
  <c r="CH124" i="1"/>
  <c r="CH125" i="1" s="1"/>
  <c r="CI124" i="1"/>
  <c r="CI125" i="1" s="1"/>
  <c r="CJ124" i="1"/>
  <c r="CK124" i="1"/>
  <c r="CK125" i="1" s="1"/>
  <c r="CL124" i="1"/>
  <c r="CL125" i="1" s="1"/>
  <c r="CM124" i="1"/>
  <c r="CN124" i="1"/>
  <c r="CO124" i="1"/>
  <c r="CO125" i="1" s="1"/>
  <c r="CP124" i="1"/>
  <c r="CP125" i="1" s="1"/>
  <c r="CQ124" i="1"/>
  <c r="CQ125" i="1" s="1"/>
  <c r="CR124" i="1"/>
  <c r="CS124" i="1"/>
  <c r="CS125" i="1" s="1"/>
  <c r="CT124" i="1"/>
  <c r="CT125" i="1" s="1"/>
  <c r="CU124" i="1"/>
  <c r="CV124" i="1"/>
  <c r="CV125" i="1" s="1"/>
  <c r="CW124" i="1"/>
  <c r="CW125" i="1" s="1"/>
  <c r="CX124" i="1"/>
  <c r="CX125" i="1" s="1"/>
  <c r="CY124" i="1"/>
  <c r="CY125" i="1" s="1"/>
  <c r="CZ124" i="1"/>
  <c r="CZ125" i="1" s="1"/>
  <c r="DA124" i="1"/>
  <c r="DA125" i="1" s="1"/>
  <c r="DB124" i="1"/>
  <c r="DB125" i="1" s="1"/>
  <c r="DC124" i="1"/>
  <c r="DD124" i="1"/>
  <c r="DE124" i="1"/>
  <c r="DE125" i="1" s="1"/>
  <c r="DF124" i="1"/>
  <c r="DF125" i="1" s="1"/>
  <c r="DG124" i="1"/>
  <c r="DG125" i="1" s="1"/>
  <c r="DH124" i="1"/>
  <c r="DH125" i="1" s="1"/>
  <c r="DI124" i="1"/>
  <c r="DI125" i="1" s="1"/>
  <c r="DJ124" i="1"/>
  <c r="DJ125" i="1" s="1"/>
  <c r="DK124" i="1"/>
  <c r="DK125" i="1" s="1"/>
  <c r="DL124" i="1"/>
  <c r="DM124" i="1"/>
  <c r="DM125" i="1" s="1"/>
  <c r="DN124" i="1"/>
  <c r="DN125" i="1" s="1"/>
  <c r="DO124" i="1"/>
  <c r="DO125" i="1" s="1"/>
  <c r="DP124" i="1"/>
  <c r="DQ124" i="1"/>
  <c r="DQ125" i="1" s="1"/>
  <c r="DR124" i="1"/>
  <c r="DR125" i="1" s="1"/>
  <c r="DS124" i="1"/>
  <c r="DT124" i="1"/>
  <c r="DU124" i="1"/>
  <c r="DU125" i="1" s="1"/>
  <c r="DV124" i="1"/>
  <c r="DV125" i="1" s="1"/>
  <c r="DW124" i="1"/>
  <c r="DX124" i="1"/>
  <c r="DX125" i="1" s="1"/>
  <c r="DY124" i="1"/>
  <c r="DY125" i="1" s="1"/>
  <c r="DZ124" i="1"/>
  <c r="DZ125" i="1" s="1"/>
  <c r="EA124" i="1"/>
  <c r="EA125" i="1" s="1"/>
  <c r="EB124" i="1"/>
  <c r="EC124" i="1"/>
  <c r="EC125" i="1" s="1"/>
  <c r="ED124" i="1"/>
  <c r="ED125" i="1" s="1"/>
  <c r="EE124" i="1"/>
  <c r="EF124" i="1"/>
  <c r="EG124" i="1"/>
  <c r="EG125" i="1" s="1"/>
  <c r="EH124" i="1"/>
  <c r="EH125" i="1" s="1"/>
  <c r="EI124" i="1"/>
  <c r="EI125" i="1" s="1"/>
  <c r="EJ124" i="1"/>
  <c r="EJ125" i="1" s="1"/>
  <c r="EK124" i="1"/>
  <c r="EK125" i="1" s="1"/>
  <c r="EL124" i="1"/>
  <c r="EL125" i="1" s="1"/>
  <c r="EM124" i="1"/>
  <c r="EN124" i="1"/>
  <c r="EN125" i="1" s="1"/>
  <c r="EO124" i="1"/>
  <c r="EO125" i="1" s="1"/>
  <c r="EP124" i="1"/>
  <c r="EP125" i="1" s="1"/>
  <c r="EQ124" i="1"/>
  <c r="EQ125" i="1" s="1"/>
  <c r="ER124" i="1"/>
  <c r="ES124" i="1"/>
  <c r="ES125" i="1" s="1"/>
  <c r="ET124" i="1"/>
  <c r="ET125" i="1" s="1"/>
  <c r="EU124" i="1"/>
  <c r="EV124" i="1"/>
  <c r="EW124" i="1"/>
  <c r="EW125" i="1" s="1"/>
  <c r="EX124" i="1"/>
  <c r="EX125" i="1" s="1"/>
  <c r="EY124" i="1"/>
  <c r="EZ124" i="1"/>
  <c r="EZ125" i="1" s="1"/>
  <c r="FA124" i="1"/>
  <c r="FA125" i="1" s="1"/>
  <c r="FB124" i="1"/>
  <c r="FB125" i="1" s="1"/>
  <c r="FC124" i="1"/>
  <c r="FC125" i="1" s="1"/>
  <c r="FD124" i="1"/>
  <c r="FE124" i="1"/>
  <c r="FE125" i="1" s="1"/>
  <c r="FF124" i="1"/>
  <c r="FF125" i="1" s="1"/>
  <c r="FG124" i="1"/>
  <c r="FH124" i="1"/>
  <c r="FI124" i="1"/>
  <c r="FI125" i="1" s="1"/>
  <c r="FJ124" i="1"/>
  <c r="FJ125" i="1" s="1"/>
  <c r="FK124" i="1"/>
  <c r="FK125" i="1" s="1"/>
  <c r="FL124" i="1"/>
  <c r="FM124" i="1"/>
  <c r="FM125" i="1" s="1"/>
  <c r="FN124" i="1"/>
  <c r="FN125" i="1" s="1"/>
  <c r="FO124" i="1"/>
  <c r="FP124" i="1"/>
  <c r="FQ124" i="1"/>
  <c r="FQ125" i="1" s="1"/>
  <c r="FR124" i="1"/>
  <c r="FR125" i="1" s="1"/>
  <c r="FS124" i="1"/>
  <c r="FS125" i="1" s="1"/>
  <c r="FT124" i="1"/>
  <c r="FU124" i="1"/>
  <c r="FU125" i="1" s="1"/>
  <c r="FV124" i="1"/>
  <c r="FV125" i="1" s="1"/>
  <c r="FW124" i="1"/>
  <c r="FX124" i="1"/>
  <c r="FY124" i="1"/>
  <c r="FY125" i="1" s="1"/>
  <c r="FZ124" i="1"/>
  <c r="FZ125" i="1" s="1"/>
  <c r="GA124" i="1"/>
  <c r="GA125" i="1" s="1"/>
  <c r="GB124" i="1"/>
  <c r="GB125" i="1" s="1"/>
  <c r="GC124" i="1"/>
  <c r="GC125" i="1" s="1"/>
  <c r="GD124" i="1"/>
  <c r="GD125" i="1" s="1"/>
  <c r="GE124" i="1"/>
  <c r="GF124" i="1"/>
  <c r="GG124" i="1"/>
  <c r="GG125" i="1" s="1"/>
  <c r="GH124" i="1"/>
  <c r="GH125" i="1" s="1"/>
  <c r="GI124" i="1"/>
  <c r="GJ124" i="1"/>
  <c r="GJ125" i="1" s="1"/>
  <c r="GK124" i="1"/>
  <c r="GK125" i="1" s="1"/>
  <c r="GL124" i="1"/>
  <c r="GL125" i="1" s="1"/>
  <c r="GM124" i="1"/>
  <c r="GM125" i="1" s="1"/>
  <c r="GN124" i="1"/>
  <c r="GN125" i="1" s="1"/>
  <c r="GO124" i="1"/>
  <c r="GO125" i="1" s="1"/>
  <c r="GP124" i="1"/>
  <c r="GP125" i="1" s="1"/>
  <c r="GQ124" i="1"/>
  <c r="GR124" i="1"/>
  <c r="GS124" i="1"/>
  <c r="GS125" i="1" s="1"/>
  <c r="GT124" i="1"/>
  <c r="GT125" i="1" s="1"/>
  <c r="GU124" i="1"/>
  <c r="GU125" i="1" s="1"/>
  <c r="GV124" i="1"/>
  <c r="GW124" i="1"/>
  <c r="GW125" i="1" s="1"/>
  <c r="GX124" i="1"/>
  <c r="GX125" i="1" s="1"/>
  <c r="GY124" i="1"/>
  <c r="GY125" i="1" s="1"/>
  <c r="GZ124" i="1"/>
  <c r="HA124" i="1"/>
  <c r="HA125" i="1" s="1"/>
  <c r="HB124" i="1"/>
  <c r="HB125" i="1" s="1"/>
  <c r="HC124" i="1"/>
  <c r="HC125" i="1" s="1"/>
  <c r="HD124" i="1"/>
  <c r="HD125" i="1" s="1"/>
  <c r="HE124" i="1"/>
  <c r="HE125" i="1" s="1"/>
  <c r="HF124" i="1"/>
  <c r="HF125" i="1" s="1"/>
  <c r="HG124" i="1"/>
  <c r="HH124" i="1"/>
  <c r="HI124" i="1"/>
  <c r="HI125" i="1" s="1"/>
  <c r="HJ124" i="1"/>
  <c r="HJ125" i="1" s="1"/>
  <c r="HK124" i="1"/>
  <c r="HL124" i="1"/>
  <c r="HL125" i="1" s="1"/>
  <c r="HM124" i="1"/>
  <c r="HM125" i="1" s="1"/>
  <c r="HN124" i="1"/>
  <c r="HN125" i="1" s="1"/>
  <c r="HO124" i="1"/>
  <c r="HO125" i="1" s="1"/>
  <c r="HP124" i="1"/>
  <c r="HP125" i="1" s="1"/>
  <c r="HQ124" i="1"/>
  <c r="HQ125" i="1" s="1"/>
  <c r="HR124" i="1"/>
  <c r="HR125" i="1" s="1"/>
  <c r="HS124" i="1"/>
  <c r="HS125" i="1" s="1"/>
  <c r="HT124" i="1"/>
  <c r="HT125" i="1" s="1"/>
  <c r="HU124" i="1"/>
  <c r="HU125" i="1" s="1"/>
  <c r="HV124" i="1"/>
  <c r="HV125" i="1" s="1"/>
  <c r="HW124" i="1"/>
  <c r="HX124" i="1"/>
  <c r="HY124" i="1"/>
  <c r="HY125" i="1" s="1"/>
  <c r="HZ124" i="1"/>
  <c r="HZ125" i="1" s="1"/>
  <c r="IA124" i="1"/>
  <c r="IA125" i="1" s="1"/>
  <c r="IB124" i="1"/>
  <c r="IB125" i="1" s="1"/>
  <c r="IC124" i="1"/>
  <c r="IC125" i="1" s="1"/>
  <c r="ID124" i="1"/>
  <c r="ID125" i="1" s="1"/>
  <c r="IE124" i="1"/>
  <c r="IE125" i="1" s="1"/>
  <c r="IF124" i="1"/>
  <c r="IF125" i="1" s="1"/>
  <c r="IG124" i="1"/>
  <c r="IG125" i="1" s="1"/>
  <c r="IH124" i="1"/>
  <c r="IH125" i="1" s="1"/>
  <c r="II124" i="1"/>
  <c r="IJ124" i="1"/>
  <c r="IK124" i="1"/>
  <c r="IK125" i="1" s="1"/>
  <c r="IL124" i="1"/>
  <c r="IL125" i="1" s="1"/>
  <c r="IM124" i="1"/>
  <c r="IN124" i="1"/>
  <c r="IO124" i="1"/>
  <c r="IO125" i="1" s="1"/>
  <c r="IP124" i="1"/>
  <c r="IP125" i="1" s="1"/>
  <c r="IQ124" i="1"/>
  <c r="IQ125" i="1" s="1"/>
  <c r="IR124" i="1"/>
  <c r="IR125" i="1" s="1"/>
  <c r="IS124" i="1"/>
  <c r="IS125" i="1" s="1"/>
  <c r="IT124" i="1"/>
  <c r="IT125" i="1" s="1"/>
  <c r="IU124" i="1"/>
  <c r="IU125" i="1" s="1"/>
  <c r="IV124" i="1"/>
  <c r="IV125" i="1" s="1"/>
  <c r="IW124" i="1"/>
  <c r="IW125" i="1" s="1"/>
  <c r="IX124" i="1"/>
  <c r="IX125" i="1" s="1"/>
  <c r="IY124" i="1"/>
  <c r="IZ124" i="1"/>
  <c r="JA124" i="1"/>
  <c r="JA125" i="1" s="1"/>
  <c r="JB124" i="1"/>
  <c r="JB125" i="1" s="1"/>
  <c r="JC124" i="1"/>
  <c r="JD124" i="1"/>
  <c r="JE124" i="1"/>
  <c r="JE125" i="1" s="1"/>
  <c r="JF124" i="1"/>
  <c r="JF125" i="1" s="1"/>
  <c r="JG124" i="1"/>
  <c r="JH124" i="1"/>
  <c r="JH125" i="1" s="1"/>
  <c r="JI124" i="1"/>
  <c r="JI125" i="1" s="1"/>
  <c r="JJ124" i="1"/>
  <c r="JJ125" i="1" s="1"/>
  <c r="JK124" i="1"/>
  <c r="JK125" i="1" s="1"/>
  <c r="JL124" i="1"/>
  <c r="JM124" i="1"/>
  <c r="JM125" i="1" s="1"/>
  <c r="JN124" i="1"/>
  <c r="JN125" i="1" s="1"/>
  <c r="JO124" i="1"/>
  <c r="JP124" i="1"/>
  <c r="JQ124" i="1"/>
  <c r="JQ125" i="1" s="1"/>
  <c r="JR124" i="1"/>
  <c r="JR125" i="1" s="1"/>
  <c r="JS124" i="1"/>
  <c r="JT124" i="1"/>
  <c r="JT125" i="1" s="1"/>
  <c r="JU124" i="1"/>
  <c r="JU125" i="1" s="1"/>
  <c r="JV124" i="1"/>
  <c r="JV125" i="1" s="1"/>
  <c r="JW124" i="1"/>
  <c r="JW125" i="1" s="1"/>
  <c r="JX124" i="1"/>
  <c r="JY124" i="1"/>
  <c r="JY125" i="1" s="1"/>
  <c r="JZ124" i="1"/>
  <c r="JZ125" i="1" s="1"/>
  <c r="KA124" i="1"/>
  <c r="KA125" i="1" s="1"/>
  <c r="KB124" i="1"/>
  <c r="KC124" i="1"/>
  <c r="KC125" i="1" s="1"/>
  <c r="KD124" i="1"/>
  <c r="KD125" i="1" s="1"/>
  <c r="KE124" i="1"/>
  <c r="KE125" i="1" s="1"/>
  <c r="KF124" i="1"/>
  <c r="KG124" i="1"/>
  <c r="KG125" i="1" s="1"/>
  <c r="KH124" i="1"/>
  <c r="KH125" i="1" s="1"/>
  <c r="KI124" i="1"/>
  <c r="KJ124" i="1"/>
  <c r="KJ125" i="1" s="1"/>
  <c r="KK124" i="1"/>
  <c r="KK125" i="1" s="1"/>
  <c r="KL124" i="1"/>
  <c r="KL125" i="1" s="1"/>
  <c r="KM124" i="1"/>
  <c r="KM125" i="1" s="1"/>
  <c r="KN124" i="1"/>
  <c r="KN125" i="1" s="1"/>
  <c r="KO124" i="1"/>
  <c r="KO125" i="1" s="1"/>
  <c r="KP124" i="1"/>
  <c r="KP125" i="1" s="1"/>
  <c r="KQ124" i="1"/>
  <c r="KR124" i="1"/>
  <c r="KS124" i="1"/>
  <c r="KS125" i="1" s="1"/>
  <c r="KT124" i="1"/>
  <c r="KT125" i="1" s="1"/>
  <c r="KU124" i="1"/>
  <c r="KU125" i="1" s="1"/>
  <c r="KV124" i="1"/>
  <c r="KV125" i="1" s="1"/>
  <c r="KW124" i="1"/>
  <c r="KW125" i="1" s="1"/>
  <c r="KX124" i="1"/>
  <c r="KX125" i="1" s="1"/>
  <c r="KY124" i="1"/>
  <c r="KY125" i="1" s="1"/>
  <c r="KZ124" i="1"/>
  <c r="LA124" i="1"/>
  <c r="LA125" i="1" s="1"/>
  <c r="LB124" i="1"/>
  <c r="LB125" i="1" s="1"/>
  <c r="LC124" i="1"/>
  <c r="LC125" i="1" s="1"/>
  <c r="LD124" i="1"/>
  <c r="LE124" i="1"/>
  <c r="LE125" i="1" s="1"/>
  <c r="LF124" i="1"/>
  <c r="LF125" i="1" s="1"/>
  <c r="LG124" i="1"/>
  <c r="LG125" i="1" s="1"/>
  <c r="LH124" i="1"/>
  <c r="LI124" i="1"/>
  <c r="LI125" i="1" s="1"/>
  <c r="LJ124" i="1"/>
  <c r="LJ125" i="1" s="1"/>
  <c r="LK124" i="1"/>
  <c r="LL124" i="1"/>
  <c r="LL125" i="1" s="1"/>
  <c r="LM124" i="1"/>
  <c r="LM125" i="1" s="1"/>
  <c r="LN124" i="1"/>
  <c r="LN125" i="1" s="1"/>
  <c r="LO124" i="1"/>
  <c r="LP124" i="1"/>
  <c r="LQ124" i="1"/>
  <c r="LQ125" i="1" s="1"/>
  <c r="LR124" i="1"/>
  <c r="LR125" i="1" s="1"/>
  <c r="LS124" i="1"/>
  <c r="LT124" i="1"/>
  <c r="LT125" i="1" s="1"/>
  <c r="LU124" i="1"/>
  <c r="LU125" i="1" s="1"/>
  <c r="LV124" i="1"/>
  <c r="LV125" i="1" s="1"/>
  <c r="LW124" i="1"/>
  <c r="LW125" i="1" s="1"/>
  <c r="LX124" i="1"/>
  <c r="LX125" i="1" s="1"/>
  <c r="LY124" i="1"/>
  <c r="LY125" i="1" s="1"/>
  <c r="LZ124" i="1"/>
  <c r="LZ125" i="1" s="1"/>
  <c r="MA124" i="1"/>
  <c r="MB124" i="1"/>
  <c r="MC124" i="1"/>
  <c r="MC125" i="1" s="1"/>
  <c r="MD124" i="1"/>
  <c r="MD125" i="1" s="1"/>
  <c r="ME124" i="1"/>
  <c r="ME125" i="1" s="1"/>
  <c r="MF124" i="1"/>
  <c r="MF125" i="1" s="1"/>
  <c r="MG124" i="1"/>
  <c r="MG125" i="1" s="1"/>
  <c r="MH124" i="1"/>
  <c r="MH125" i="1" s="1"/>
  <c r="MI124" i="1"/>
  <c r="MI125" i="1" s="1"/>
  <c r="MJ124" i="1"/>
  <c r="MJ125" i="1" s="1"/>
  <c r="MK124" i="1"/>
  <c r="MK125" i="1" s="1"/>
  <c r="ML124" i="1"/>
  <c r="ML125" i="1" s="1"/>
  <c r="MM124" i="1"/>
  <c r="MM125" i="1" s="1"/>
  <c r="MN124" i="1"/>
  <c r="MN125" i="1" s="1"/>
  <c r="MO124" i="1"/>
  <c r="MO125" i="1" s="1"/>
  <c r="MP124" i="1"/>
  <c r="MP125" i="1" s="1"/>
  <c r="MQ124" i="1"/>
  <c r="MQ125" i="1" s="1"/>
  <c r="MR124" i="1"/>
  <c r="MS124" i="1"/>
  <c r="MS125" i="1" s="1"/>
  <c r="MT124" i="1"/>
  <c r="MT125" i="1" s="1"/>
  <c r="MU124" i="1"/>
  <c r="MV124" i="1"/>
  <c r="MW124" i="1"/>
  <c r="MW125" i="1" s="1"/>
  <c r="MX124" i="1"/>
  <c r="MX125" i="1" s="1"/>
  <c r="MY124" i="1"/>
  <c r="MY125" i="1" s="1"/>
  <c r="MZ124" i="1"/>
  <c r="MZ125" i="1" s="1"/>
  <c r="NA124" i="1"/>
  <c r="NA125" i="1" s="1"/>
  <c r="NB124" i="1"/>
  <c r="NB125" i="1" s="1"/>
  <c r="NC124" i="1"/>
  <c r="NC125" i="1" s="1"/>
  <c r="ND124" i="1"/>
  <c r="NE124" i="1"/>
  <c r="NE125" i="1" s="1"/>
  <c r="NF124" i="1"/>
  <c r="NF125" i="1" s="1"/>
  <c r="NG124" i="1"/>
  <c r="NG125" i="1" s="1"/>
  <c r="NH124" i="1"/>
  <c r="NI124" i="1"/>
  <c r="NI125" i="1" s="1"/>
  <c r="NJ124" i="1"/>
  <c r="NJ125" i="1" s="1"/>
  <c r="NK124" i="1"/>
  <c r="NL124" i="1"/>
  <c r="NM124" i="1"/>
  <c r="NM125" i="1" s="1"/>
  <c r="NN124" i="1"/>
  <c r="NN125" i="1" s="1"/>
  <c r="NO124" i="1"/>
  <c r="NO125" i="1" s="1"/>
  <c r="NP124" i="1"/>
  <c r="NP125" i="1" s="1"/>
  <c r="NQ124" i="1"/>
  <c r="NQ125" i="1" s="1"/>
  <c r="NR124" i="1"/>
  <c r="NR125" i="1" s="1"/>
  <c r="NS124" i="1"/>
  <c r="NS125" i="1" s="1"/>
  <c r="NT124" i="1"/>
  <c r="NU124" i="1"/>
  <c r="NU125" i="1" s="1"/>
  <c r="NV124" i="1"/>
  <c r="NV125" i="1" s="1"/>
  <c r="NW124" i="1"/>
  <c r="NX124" i="1"/>
  <c r="NY124" i="1"/>
  <c r="NY125" i="1" s="1"/>
  <c r="NZ124" i="1"/>
  <c r="NZ125" i="1" s="1"/>
  <c r="OA124" i="1"/>
  <c r="OA125" i="1" s="1"/>
  <c r="OB124" i="1"/>
  <c r="OC124" i="1"/>
  <c r="OC125" i="1" s="1"/>
  <c r="OD124" i="1"/>
  <c r="OD125" i="1" s="1"/>
  <c r="OE124" i="1"/>
  <c r="OE125" i="1" s="1"/>
  <c r="OF124" i="1"/>
  <c r="OG124" i="1"/>
  <c r="OG125" i="1" s="1"/>
  <c r="OH124" i="1"/>
  <c r="OH125" i="1" s="1"/>
  <c r="OI124" i="1"/>
  <c r="OI125" i="1" s="1"/>
  <c r="OJ124" i="1"/>
  <c r="OK124" i="1"/>
  <c r="OK125" i="1" s="1"/>
  <c r="OL124" i="1"/>
  <c r="OL125" i="1" s="1"/>
  <c r="OM124" i="1"/>
  <c r="ON124" i="1"/>
  <c r="OO124" i="1"/>
  <c r="OO125" i="1" s="1"/>
  <c r="OP124" i="1"/>
  <c r="OP125" i="1" s="1"/>
  <c r="OQ124" i="1"/>
  <c r="OQ125" i="1" s="1"/>
  <c r="OR124" i="1"/>
  <c r="OR125" i="1" s="1"/>
  <c r="OS124" i="1"/>
  <c r="OS125" i="1" s="1"/>
  <c r="OT124" i="1"/>
  <c r="OT125" i="1" s="1"/>
  <c r="OU124" i="1"/>
  <c r="OU125" i="1" s="1"/>
  <c r="OV124" i="1"/>
  <c r="OV125" i="1" s="1"/>
  <c r="OW124" i="1"/>
  <c r="OW125" i="1" s="1"/>
  <c r="OX124" i="1"/>
  <c r="OX125" i="1" s="1"/>
  <c r="OY124" i="1"/>
  <c r="OZ124" i="1"/>
  <c r="PA124" i="1"/>
  <c r="PA125" i="1" s="1"/>
  <c r="PB124" i="1"/>
  <c r="PB125" i="1" s="1"/>
  <c r="PC124" i="1"/>
  <c r="PC125" i="1" s="1"/>
  <c r="PD124" i="1"/>
  <c r="PD125" i="1" s="1"/>
  <c r="PE124" i="1"/>
  <c r="PE125" i="1" s="1"/>
  <c r="PF124" i="1"/>
  <c r="PF125" i="1" s="1"/>
  <c r="PG124" i="1"/>
  <c r="PH124" i="1"/>
  <c r="PI124" i="1"/>
  <c r="PI125" i="1" s="1"/>
  <c r="PJ124" i="1"/>
  <c r="PJ125" i="1" s="1"/>
  <c r="PK124" i="1"/>
  <c r="PK125" i="1" s="1"/>
  <c r="PL124" i="1"/>
  <c r="PM124" i="1"/>
  <c r="PM125" i="1" s="1"/>
  <c r="PN124" i="1"/>
  <c r="PN125" i="1" s="1"/>
  <c r="PO124" i="1"/>
  <c r="PP124" i="1"/>
  <c r="PQ124" i="1"/>
  <c r="PQ125" i="1" s="1"/>
  <c r="PR124" i="1"/>
  <c r="PR125" i="1" s="1"/>
  <c r="PS124" i="1"/>
  <c r="PS125" i="1" s="1"/>
  <c r="PT124" i="1"/>
  <c r="PU124" i="1"/>
  <c r="PU125" i="1" s="1"/>
  <c r="PV124" i="1"/>
  <c r="PV125" i="1" s="1"/>
  <c r="PW124" i="1"/>
  <c r="PX124" i="1"/>
  <c r="PY124" i="1"/>
  <c r="PY125" i="1" s="1"/>
  <c r="PZ124" i="1"/>
  <c r="PZ125" i="1" s="1"/>
  <c r="QA124" i="1"/>
  <c r="QB124" i="1"/>
  <c r="QB125" i="1" s="1"/>
  <c r="QC124" i="1"/>
  <c r="QC125" i="1" s="1"/>
  <c r="QD124" i="1"/>
  <c r="QD125" i="1" s="1"/>
  <c r="QE124" i="1"/>
  <c r="QE125" i="1" s="1"/>
  <c r="QF124" i="1"/>
  <c r="QG124" i="1"/>
  <c r="QG125" i="1" s="1"/>
  <c r="QH124" i="1"/>
  <c r="QH125" i="1" s="1"/>
  <c r="QI124" i="1"/>
  <c r="QJ124" i="1"/>
  <c r="QK124" i="1"/>
  <c r="QK125" i="1" s="1"/>
  <c r="QL124" i="1"/>
  <c r="QL125" i="1" s="1"/>
  <c r="QM124" i="1"/>
  <c r="QN124" i="1"/>
  <c r="QN125" i="1" s="1"/>
  <c r="QO124" i="1"/>
  <c r="QO125" i="1" s="1"/>
  <c r="QP124" i="1"/>
  <c r="QP125" i="1" s="1"/>
  <c r="QQ124" i="1"/>
  <c r="QQ125" i="1" s="1"/>
  <c r="QR124" i="1"/>
  <c r="QR125" i="1" s="1"/>
  <c r="QS124" i="1"/>
  <c r="QS125" i="1" s="1"/>
  <c r="QT124" i="1"/>
  <c r="QT125" i="1" s="1"/>
  <c r="QU124" i="1"/>
  <c r="QV124" i="1"/>
  <c r="QV125" i="1" s="1"/>
  <c r="QW124" i="1"/>
  <c r="QW125" i="1" s="1"/>
  <c r="QX124" i="1"/>
  <c r="QX125" i="1" s="1"/>
  <c r="QY124" i="1"/>
  <c r="QZ124" i="1"/>
  <c r="RA124" i="1"/>
  <c r="RA125" i="1" s="1"/>
  <c r="RB124" i="1"/>
  <c r="RB125" i="1" s="1"/>
  <c r="RC124" i="1"/>
  <c r="RD124" i="1"/>
  <c r="RE124" i="1"/>
  <c r="RE125" i="1" s="1"/>
  <c r="RF124" i="1"/>
  <c r="RF125" i="1" s="1"/>
  <c r="RG124" i="1"/>
  <c r="RG125" i="1" s="1"/>
  <c r="RH124" i="1"/>
  <c r="RH125" i="1" s="1"/>
  <c r="RI124" i="1"/>
  <c r="RI125" i="1" s="1"/>
  <c r="RJ124" i="1"/>
  <c r="RJ125" i="1" s="1"/>
  <c r="RK124" i="1"/>
  <c r="RK125" i="1" s="1"/>
  <c r="RL124" i="1"/>
  <c r="RL125" i="1" s="1"/>
  <c r="RM124" i="1"/>
  <c r="RM125" i="1" s="1"/>
  <c r="RN124" i="1"/>
  <c r="RN125" i="1" s="1"/>
  <c r="RO124" i="1"/>
  <c r="RP124" i="1"/>
  <c r="RQ124" i="1"/>
  <c r="RQ125" i="1" s="1"/>
  <c r="RR124" i="1"/>
  <c r="RR125" i="1" s="1"/>
  <c r="RS124" i="1"/>
  <c r="RS125" i="1" s="1"/>
  <c r="RT124" i="1"/>
  <c r="RT125" i="1" s="1"/>
  <c r="RU124" i="1"/>
  <c r="RU125" i="1" s="1"/>
  <c r="RV124" i="1"/>
  <c r="RV125" i="1" s="1"/>
  <c r="RW124" i="1"/>
  <c r="RW125" i="1" s="1"/>
  <c r="RX124" i="1"/>
  <c r="RX125" i="1" s="1"/>
  <c r="RY124" i="1"/>
  <c r="RY125" i="1" s="1"/>
  <c r="RZ124" i="1"/>
  <c r="RZ125" i="1" s="1"/>
  <c r="SA124" i="1"/>
  <c r="SB124" i="1"/>
  <c r="SC124" i="1"/>
  <c r="SC125" i="1" s="1"/>
  <c r="SD124" i="1"/>
  <c r="SD125" i="1" s="1"/>
  <c r="SE124" i="1"/>
  <c r="SF124" i="1"/>
  <c r="SG124" i="1"/>
  <c r="SG125" i="1" s="1"/>
  <c r="SH124" i="1"/>
  <c r="SH125" i="1" s="1"/>
  <c r="SI124" i="1"/>
  <c r="SI125" i="1" s="1"/>
  <c r="SJ124" i="1"/>
  <c r="SJ125" i="1" s="1"/>
  <c r="SK124" i="1"/>
  <c r="SK125" i="1" s="1"/>
  <c r="SL124" i="1"/>
  <c r="SL125" i="1" s="1"/>
  <c r="SM124" i="1"/>
  <c r="SM125" i="1" s="1"/>
  <c r="SN124" i="1"/>
  <c r="SO124" i="1"/>
  <c r="SO125" i="1" s="1"/>
  <c r="SP124" i="1"/>
  <c r="SP125" i="1" s="1"/>
  <c r="SQ124" i="1"/>
  <c r="SR124" i="1"/>
  <c r="SS124" i="1"/>
  <c r="SS125" i="1" s="1"/>
  <c r="ST124" i="1"/>
  <c r="ST125" i="1" s="1"/>
  <c r="SU124" i="1"/>
  <c r="SU125" i="1" s="1"/>
  <c r="SV124" i="1"/>
  <c r="SW124" i="1"/>
  <c r="SW125" i="1" s="1"/>
  <c r="SX124" i="1"/>
  <c r="SX125" i="1" s="1"/>
  <c r="SY124" i="1"/>
  <c r="SY125" i="1" s="1"/>
  <c r="SZ124" i="1"/>
  <c r="SZ125" i="1" s="1"/>
  <c r="TA124" i="1"/>
  <c r="TA125" i="1" s="1"/>
  <c r="TB124" i="1"/>
  <c r="TB125" i="1" s="1"/>
  <c r="TC124" i="1"/>
  <c r="TC125" i="1" s="1"/>
  <c r="TD124" i="1"/>
  <c r="TD125" i="1" s="1"/>
  <c r="TE124" i="1"/>
  <c r="TE125" i="1" s="1"/>
  <c r="TF124" i="1"/>
  <c r="TF125" i="1" s="1"/>
  <c r="TG124" i="1"/>
  <c r="TH124" i="1"/>
  <c r="TI124" i="1"/>
  <c r="TI125" i="1" s="1"/>
  <c r="TJ124" i="1"/>
  <c r="TJ125" i="1" s="1"/>
  <c r="TK124" i="1"/>
  <c r="TK125" i="1" s="1"/>
  <c r="TL124" i="1"/>
  <c r="TL125" i="1" s="1"/>
  <c r="TM124" i="1"/>
  <c r="TM125" i="1" s="1"/>
  <c r="TN124" i="1"/>
  <c r="TN125" i="1" s="1"/>
  <c r="TO124" i="1"/>
  <c r="TO125" i="1" s="1"/>
  <c r="TP124" i="1"/>
  <c r="TQ124" i="1"/>
  <c r="TQ125" i="1" s="1"/>
  <c r="TR124" i="1"/>
  <c r="TR125" i="1" s="1"/>
  <c r="TS124" i="1"/>
  <c r="TS125" i="1" s="1"/>
  <c r="TT124" i="1"/>
  <c r="TU124" i="1"/>
  <c r="TU125" i="1" s="1"/>
  <c r="TV124" i="1"/>
  <c r="TV125" i="1" s="1"/>
  <c r="TW124" i="1"/>
  <c r="TW125" i="1" s="1"/>
  <c r="TX124" i="1"/>
  <c r="TY124" i="1"/>
  <c r="TY125" i="1" s="1"/>
  <c r="TZ124" i="1"/>
  <c r="TZ125" i="1" s="1"/>
  <c r="UA124" i="1"/>
  <c r="UB124" i="1"/>
  <c r="UB125" i="1" s="1"/>
  <c r="UC124" i="1"/>
  <c r="UC125" i="1" s="1"/>
  <c r="UD124" i="1"/>
  <c r="UD125" i="1" s="1"/>
  <c r="UE124" i="1"/>
  <c r="UE125" i="1" s="1"/>
  <c r="UF124" i="1"/>
  <c r="UF125" i="1" s="1"/>
  <c r="UG124" i="1"/>
  <c r="UG125" i="1" s="1"/>
  <c r="UH124" i="1"/>
  <c r="UH125" i="1" s="1"/>
  <c r="UI124" i="1"/>
  <c r="UJ124" i="1"/>
  <c r="UK124" i="1"/>
  <c r="UK125" i="1" s="1"/>
  <c r="UL124" i="1"/>
  <c r="UL125" i="1" s="1"/>
  <c r="UM124" i="1"/>
  <c r="UM125" i="1" s="1"/>
  <c r="UN124" i="1"/>
  <c r="UN125" i="1" s="1"/>
  <c r="UO124" i="1"/>
  <c r="UO125" i="1" s="1"/>
  <c r="UP124" i="1"/>
  <c r="UP125" i="1" s="1"/>
  <c r="UQ124" i="1"/>
  <c r="UR124" i="1"/>
  <c r="US124" i="1"/>
  <c r="US125" i="1" s="1"/>
  <c r="UT124" i="1"/>
  <c r="UT125" i="1" s="1"/>
  <c r="UU124" i="1"/>
  <c r="UU125" i="1" s="1"/>
  <c r="UV124" i="1"/>
  <c r="UV125" i="1" s="1"/>
  <c r="UW124" i="1"/>
  <c r="UW125" i="1" s="1"/>
  <c r="UX124" i="1"/>
  <c r="UX125" i="1" s="1"/>
  <c r="UY124" i="1"/>
  <c r="UZ124" i="1"/>
  <c r="VA124" i="1"/>
  <c r="VA125" i="1" s="1"/>
  <c r="VB124" i="1"/>
  <c r="VB125" i="1" s="1"/>
  <c r="VC124" i="1"/>
  <c r="VD124" i="1"/>
  <c r="VD125" i="1" s="1"/>
  <c r="VE124" i="1"/>
  <c r="VE125" i="1" s="1"/>
  <c r="VF124" i="1"/>
  <c r="VF125" i="1" s="1"/>
  <c r="VG124" i="1"/>
  <c r="VG125" i="1" s="1"/>
  <c r="VH124" i="1"/>
  <c r="VI124" i="1"/>
  <c r="VI125" i="1" s="1"/>
  <c r="VJ124" i="1"/>
  <c r="VJ125" i="1" s="1"/>
  <c r="VK124" i="1"/>
  <c r="VL124" i="1"/>
  <c r="VM124" i="1"/>
  <c r="VM125" i="1" s="1"/>
  <c r="VN124" i="1"/>
  <c r="VN125" i="1" s="1"/>
  <c r="VO124" i="1"/>
  <c r="VO125" i="1" s="1"/>
  <c r="VP124" i="1"/>
  <c r="VP125" i="1" s="1"/>
  <c r="VQ124" i="1"/>
  <c r="VQ125" i="1" s="1"/>
  <c r="VR124" i="1"/>
  <c r="VR125" i="1" s="1"/>
  <c r="VS124" i="1"/>
  <c r="VT124" i="1"/>
  <c r="VU124" i="1"/>
  <c r="VU125" i="1" s="1"/>
  <c r="VV124" i="1"/>
  <c r="VV125" i="1" s="1"/>
  <c r="VW124" i="1"/>
  <c r="VW125" i="1" s="1"/>
  <c r="VX124" i="1"/>
  <c r="VX125" i="1" s="1"/>
  <c r="VY124" i="1"/>
  <c r="VY125" i="1" s="1"/>
  <c r="VZ124" i="1"/>
  <c r="VZ125" i="1" s="1"/>
  <c r="WA124" i="1"/>
  <c r="WA125" i="1" s="1"/>
  <c r="WB124" i="1"/>
  <c r="WB125" i="1" s="1"/>
  <c r="WC124" i="1"/>
  <c r="WC125" i="1" s="1"/>
  <c r="WD124" i="1"/>
  <c r="WD125" i="1" s="1"/>
  <c r="WE124" i="1"/>
  <c r="WE125" i="1" s="1"/>
  <c r="WF124" i="1"/>
  <c r="WF125" i="1" s="1"/>
  <c r="WG124" i="1"/>
  <c r="WG125" i="1" s="1"/>
  <c r="WH124" i="1"/>
  <c r="WH125" i="1" s="1"/>
  <c r="WI124" i="1"/>
  <c r="WI125" i="1" s="1"/>
  <c r="WJ124" i="1"/>
  <c r="WK124" i="1"/>
  <c r="WK125" i="1" s="1"/>
  <c r="WL124" i="1"/>
  <c r="WL125" i="1" s="1"/>
  <c r="WM124" i="1"/>
  <c r="WN124" i="1"/>
  <c r="WO124" i="1"/>
  <c r="WO125" i="1" s="1"/>
  <c r="WP124" i="1"/>
  <c r="WP125" i="1" s="1"/>
  <c r="WQ124" i="1"/>
  <c r="WQ125" i="1" s="1"/>
  <c r="WR124" i="1"/>
  <c r="WR125" i="1" s="1"/>
  <c r="WS124" i="1"/>
  <c r="WS125" i="1" s="1"/>
  <c r="WT124" i="1"/>
  <c r="WT125" i="1" s="1"/>
  <c r="WU124" i="1"/>
  <c r="WV124" i="1"/>
  <c r="WW124" i="1"/>
  <c r="WW125" i="1" s="1"/>
  <c r="WX124" i="1"/>
  <c r="WX125" i="1" s="1"/>
  <c r="WY124" i="1"/>
  <c r="WY125" i="1" s="1"/>
  <c r="WZ124" i="1"/>
  <c r="XA124" i="1"/>
  <c r="XA125" i="1" s="1"/>
  <c r="XB124" i="1"/>
  <c r="XB125" i="1" s="1"/>
  <c r="XC124" i="1"/>
  <c r="XC125" i="1" s="1"/>
  <c r="XD124" i="1"/>
  <c r="XE124" i="1"/>
  <c r="XE125" i="1" s="1"/>
  <c r="XF124" i="1"/>
  <c r="XF125" i="1" s="1"/>
  <c r="XG124" i="1"/>
  <c r="XG125" i="1" s="1"/>
  <c r="XH124" i="1"/>
  <c r="XH125" i="1" s="1"/>
  <c r="XI124" i="1"/>
  <c r="XI125" i="1" s="1"/>
  <c r="XJ124" i="1"/>
  <c r="XJ125" i="1" s="1"/>
  <c r="XK124" i="1"/>
  <c r="XL124" i="1"/>
  <c r="XM124" i="1"/>
  <c r="XM125" i="1" s="1"/>
  <c r="XN124" i="1"/>
  <c r="XN125" i="1" s="1"/>
  <c r="XO124" i="1"/>
  <c r="XP124" i="1"/>
  <c r="XQ124" i="1"/>
  <c r="XQ125" i="1" s="1"/>
  <c r="XR124" i="1"/>
  <c r="XR125" i="1" s="1"/>
  <c r="XS124" i="1"/>
  <c r="XS125" i="1" s="1"/>
  <c r="XT124" i="1"/>
  <c r="XT125" i="1" s="1"/>
  <c r="XU124" i="1"/>
  <c r="XU125" i="1" s="1"/>
  <c r="XV124" i="1"/>
  <c r="XV125" i="1" s="1"/>
  <c r="XW124" i="1"/>
  <c r="XW125" i="1" s="1"/>
  <c r="XX124" i="1"/>
  <c r="XY124" i="1"/>
  <c r="XY125" i="1" s="1"/>
  <c r="XZ124" i="1"/>
  <c r="XZ125" i="1" s="1"/>
  <c r="YA124" i="1"/>
  <c r="YA125" i="1" s="1"/>
  <c r="YB124" i="1"/>
  <c r="YC124" i="1"/>
  <c r="YC125" i="1" s="1"/>
  <c r="YD124" i="1"/>
  <c r="YD125" i="1" s="1"/>
  <c r="YE124" i="1"/>
  <c r="YF124" i="1"/>
  <c r="YG124" i="1"/>
  <c r="YG125" i="1" s="1"/>
  <c r="YH124" i="1"/>
  <c r="YH125" i="1" s="1"/>
  <c r="YI124" i="1"/>
  <c r="YI125" i="1" s="1"/>
  <c r="YJ124" i="1"/>
  <c r="YJ125" i="1" s="1"/>
  <c r="YK124" i="1"/>
  <c r="YK125" i="1" s="1"/>
  <c r="YL124" i="1"/>
  <c r="YL125" i="1" s="1"/>
  <c r="YM124" i="1"/>
  <c r="YM125" i="1" s="1"/>
  <c r="YN124" i="1"/>
  <c r="YN125" i="1" s="1"/>
  <c r="YO124" i="1"/>
  <c r="YO125" i="1" s="1"/>
  <c r="YP124" i="1"/>
  <c r="YP125" i="1" s="1"/>
  <c r="YQ124" i="1"/>
  <c r="YR124" i="1"/>
  <c r="YS124" i="1"/>
  <c r="YS125" i="1" s="1"/>
  <c r="YT124" i="1"/>
  <c r="YT125" i="1" s="1"/>
  <c r="YU124" i="1"/>
  <c r="YU125" i="1" s="1"/>
  <c r="YV124" i="1"/>
  <c r="YW124" i="1"/>
  <c r="YW125" i="1" s="1"/>
  <c r="YX124" i="1"/>
  <c r="YX125" i="1" s="1"/>
  <c r="YY124" i="1"/>
  <c r="YY125" i="1" s="1"/>
  <c r="YZ124" i="1"/>
  <c r="YZ125" i="1" s="1"/>
  <c r="ZA124" i="1"/>
  <c r="ZA125" i="1" s="1"/>
  <c r="ZB124" i="1"/>
  <c r="ZB125" i="1" s="1"/>
  <c r="ZC124" i="1"/>
  <c r="ZC125" i="1" s="1"/>
  <c r="ZD124" i="1"/>
  <c r="ZE124" i="1"/>
  <c r="ZE125" i="1" s="1"/>
  <c r="ZF124" i="1"/>
  <c r="ZF125" i="1" s="1"/>
  <c r="ZG124" i="1"/>
  <c r="ZG125" i="1" s="1"/>
  <c r="ZH124" i="1"/>
  <c r="ZH125" i="1" s="1"/>
  <c r="ZI124" i="1"/>
  <c r="ZI125" i="1" s="1"/>
  <c r="ZJ124" i="1"/>
  <c r="ZJ125" i="1" s="1"/>
  <c r="ZK124" i="1"/>
  <c r="ZL124" i="1"/>
  <c r="ZL125" i="1" s="1"/>
  <c r="ZM124" i="1"/>
  <c r="ZM125" i="1" s="1"/>
  <c r="ZN124" i="1"/>
  <c r="ZN125" i="1" s="1"/>
  <c r="ZO124" i="1"/>
  <c r="ZO125" i="1" s="1"/>
  <c r="ZP124" i="1"/>
  <c r="ZQ124" i="1"/>
  <c r="ZQ125" i="1" s="1"/>
  <c r="ZR124" i="1"/>
  <c r="ZR125" i="1" s="1"/>
  <c r="ZS124" i="1"/>
  <c r="ZT124" i="1"/>
  <c r="ZU124" i="1"/>
  <c r="ZU125" i="1" s="1"/>
  <c r="ZV124" i="1"/>
  <c r="ZV125" i="1" s="1"/>
  <c r="ZW124" i="1"/>
  <c r="ZX124" i="1"/>
  <c r="ZX125" i="1" s="1"/>
  <c r="ZY124" i="1"/>
  <c r="ZY125" i="1" s="1"/>
  <c r="ZZ124" i="1"/>
  <c r="ZZ125" i="1" s="1"/>
  <c r="AAA124" i="1"/>
  <c r="AAA125" i="1" s="1"/>
  <c r="AAB124" i="1"/>
  <c r="AAB125" i="1" s="1"/>
  <c r="AAC124" i="1"/>
  <c r="AAC125" i="1" s="1"/>
  <c r="AAD124" i="1"/>
  <c r="AAD125" i="1" s="1"/>
  <c r="AAE124" i="1"/>
  <c r="AAF124" i="1"/>
  <c r="AAF125" i="1" s="1"/>
  <c r="AAG124" i="1"/>
  <c r="AAG125" i="1" s="1"/>
  <c r="AAH124" i="1"/>
  <c r="AAH125" i="1" s="1"/>
  <c r="AAI124" i="1"/>
  <c r="AAI125" i="1" s="1"/>
  <c r="AAJ124" i="1"/>
  <c r="AAJ125" i="1" s="1"/>
  <c r="AAK124" i="1"/>
  <c r="AAK125" i="1" s="1"/>
  <c r="AAL124" i="1"/>
  <c r="AAL125" i="1" s="1"/>
  <c r="AAM124" i="1"/>
  <c r="AAN124" i="1"/>
  <c r="AAN125" i="1" s="1"/>
  <c r="AAO124" i="1"/>
  <c r="AAO125" i="1" s="1"/>
  <c r="AAP124" i="1"/>
  <c r="AAP125" i="1" s="1"/>
  <c r="AAQ124" i="1"/>
  <c r="AAR124" i="1"/>
  <c r="AAS124" i="1"/>
  <c r="AAS125" i="1" s="1"/>
  <c r="AAT124" i="1"/>
  <c r="AAT125" i="1" s="1"/>
  <c r="AAU124" i="1"/>
  <c r="AAV124" i="1"/>
  <c r="AAW124" i="1"/>
  <c r="AAW125" i="1" s="1"/>
  <c r="AAX124" i="1"/>
  <c r="AAX125" i="1" s="1"/>
  <c r="AAY124" i="1"/>
  <c r="AAY125" i="1" s="1"/>
  <c r="AAZ124" i="1"/>
  <c r="AAZ125" i="1" s="1"/>
  <c r="ABA124" i="1"/>
  <c r="ABA125" i="1" s="1"/>
  <c r="ABB124" i="1"/>
  <c r="ABB125" i="1" s="1"/>
  <c r="ABC124" i="1"/>
  <c r="ABC125" i="1" s="1"/>
  <c r="ABD124" i="1"/>
  <c r="ABE124" i="1"/>
  <c r="ABE125" i="1" s="1"/>
  <c r="ABF124" i="1"/>
  <c r="ABF125" i="1" s="1"/>
  <c r="ABG124" i="1"/>
  <c r="ABH124" i="1"/>
  <c r="ABI124" i="1"/>
  <c r="ABI125" i="1" s="1"/>
  <c r="ABJ124" i="1"/>
  <c r="ABJ125" i="1" s="1"/>
  <c r="ABK124" i="1"/>
  <c r="ABK125" i="1" s="1"/>
  <c r="ABL124" i="1"/>
  <c r="ABL125" i="1" s="1"/>
  <c r="ABM124" i="1"/>
  <c r="ABM125" i="1" s="1"/>
  <c r="ABN124" i="1"/>
  <c r="ABN125" i="1" s="1"/>
  <c r="ABO124" i="1"/>
  <c r="ABP124" i="1"/>
  <c r="ABP125" i="1" s="1"/>
  <c r="ABQ124" i="1"/>
  <c r="ABQ125" i="1" s="1"/>
  <c r="ABR124" i="1"/>
  <c r="ABR125" i="1" s="1"/>
  <c r="ABS124" i="1"/>
  <c r="ABS125" i="1" s="1"/>
  <c r="ABT124" i="1"/>
  <c r="ABT125" i="1" s="1"/>
  <c r="ABU124" i="1"/>
  <c r="ABU125" i="1" s="1"/>
  <c r="ABV124" i="1"/>
  <c r="ABV125" i="1" s="1"/>
  <c r="ABW124" i="1"/>
  <c r="ABX124" i="1"/>
  <c r="ABY124" i="1"/>
  <c r="ABY125" i="1" s="1"/>
  <c r="ABZ124" i="1"/>
  <c r="ABZ125" i="1" s="1"/>
  <c r="ACA124" i="1"/>
  <c r="ACA125" i="1" s="1"/>
  <c r="ACB124" i="1"/>
  <c r="ACB125" i="1" s="1"/>
  <c r="ACC124" i="1"/>
  <c r="ACC125" i="1" s="1"/>
  <c r="ACD124" i="1"/>
  <c r="ACD125" i="1" s="1"/>
  <c r="ACE124" i="1"/>
  <c r="ACE125" i="1" s="1"/>
  <c r="ACF124" i="1"/>
  <c r="ACG124" i="1"/>
  <c r="ACG125" i="1" s="1"/>
  <c r="ACH124" i="1"/>
  <c r="ACH125" i="1" s="1"/>
  <c r="ACI124" i="1"/>
  <c r="ACJ124" i="1"/>
  <c r="ACK124" i="1"/>
  <c r="ACK125" i="1" s="1"/>
  <c r="ACL124" i="1"/>
  <c r="ACL125" i="1" s="1"/>
  <c r="ACM124" i="1"/>
  <c r="ACM125" i="1" s="1"/>
  <c r="ACN124" i="1"/>
  <c r="ACO124" i="1"/>
  <c r="ACO125" i="1" s="1"/>
  <c r="ACP124" i="1"/>
  <c r="ACP125" i="1" s="1"/>
  <c r="ACQ124" i="1"/>
  <c r="ACQ125" i="1" s="1"/>
  <c r="ACR124" i="1"/>
  <c r="ACR125" i="1" s="1"/>
  <c r="ACS124" i="1"/>
  <c r="ACS125" i="1" s="1"/>
  <c r="ACT124" i="1"/>
  <c r="ACT125" i="1" s="1"/>
  <c r="ACU124" i="1"/>
  <c r="ACU125" i="1" s="1"/>
  <c r="ACV124" i="1"/>
  <c r="ACV125" i="1" s="1"/>
  <c r="ACW124" i="1"/>
  <c r="ACW125" i="1" s="1"/>
  <c r="ACX124" i="1"/>
  <c r="ACX125" i="1" s="1"/>
  <c r="ACY124" i="1"/>
  <c r="ACZ124" i="1"/>
  <c r="ADA124" i="1"/>
  <c r="ADA125" i="1" s="1"/>
  <c r="ADB124" i="1"/>
  <c r="ADB125" i="1" s="1"/>
  <c r="ADC124" i="1"/>
  <c r="ADC125" i="1" s="1"/>
  <c r="ADD124" i="1"/>
  <c r="ADD125" i="1" s="1"/>
  <c r="ADE124" i="1"/>
  <c r="ADE125" i="1" s="1"/>
  <c r="ADF124" i="1"/>
  <c r="ADF125" i="1" s="1"/>
  <c r="ADG124" i="1"/>
  <c r="ADG125" i="1" s="1"/>
  <c r="ADH124" i="1"/>
  <c r="ADH125" i="1" s="1"/>
  <c r="ADI124" i="1"/>
  <c r="ADI125" i="1" s="1"/>
  <c r="ADJ124" i="1"/>
  <c r="ADJ125" i="1" s="1"/>
  <c r="ADK124" i="1"/>
  <c r="ADK125" i="1" s="1"/>
  <c r="ADL124" i="1"/>
  <c r="ADM124" i="1"/>
  <c r="ADM125" i="1" s="1"/>
  <c r="ADN124" i="1"/>
  <c r="ADN125" i="1" s="1"/>
  <c r="ADO124" i="1"/>
  <c r="ADP124" i="1"/>
  <c r="ADQ124" i="1"/>
  <c r="ADQ125" i="1" s="1"/>
  <c r="ADR124" i="1"/>
  <c r="ADR125" i="1" s="1"/>
  <c r="ADS124" i="1"/>
  <c r="ADS125" i="1" s="1"/>
  <c r="ADT124" i="1"/>
  <c r="ADT125" i="1" s="1"/>
  <c r="ADU124" i="1"/>
  <c r="ADU125" i="1" s="1"/>
  <c r="ADV124" i="1"/>
  <c r="ADV125" i="1" s="1"/>
  <c r="ADW124" i="1"/>
  <c r="ADW125" i="1" s="1"/>
  <c r="ADX124" i="1"/>
  <c r="ADX125" i="1" s="1"/>
  <c r="ADY124" i="1"/>
  <c r="ADY125" i="1" s="1"/>
  <c r="ADZ124" i="1"/>
  <c r="ADZ125" i="1" s="1"/>
  <c r="AEA124" i="1"/>
  <c r="AEB124" i="1"/>
  <c r="AEC124" i="1"/>
  <c r="AEC125" i="1" s="1"/>
  <c r="AED124" i="1"/>
  <c r="AED125" i="1" s="1"/>
  <c r="AEE124" i="1"/>
  <c r="AEE125" i="1" s="1"/>
  <c r="AEF124" i="1"/>
  <c r="AEF125" i="1" s="1"/>
  <c r="AEG124" i="1"/>
  <c r="AEG125" i="1" s="1"/>
  <c r="AEH124" i="1"/>
  <c r="AEH125" i="1" s="1"/>
  <c r="AEI124" i="1"/>
  <c r="AEJ124" i="1"/>
  <c r="AEK124" i="1"/>
  <c r="AEK125" i="1" s="1"/>
  <c r="AEL124" i="1"/>
  <c r="AEL125" i="1" s="1"/>
  <c r="AEM124" i="1"/>
  <c r="AEM125" i="1" s="1"/>
  <c r="AEN124" i="1"/>
  <c r="AEN125" i="1" s="1"/>
  <c r="AEO124" i="1"/>
  <c r="AEO125" i="1" s="1"/>
  <c r="AEP124" i="1"/>
  <c r="AEP125" i="1" s="1"/>
  <c r="AEQ124" i="1"/>
  <c r="AER124" i="1"/>
  <c r="AES124" i="1"/>
  <c r="AES125" i="1" s="1"/>
  <c r="AET124" i="1"/>
  <c r="AET125" i="1" s="1"/>
  <c r="AEU124" i="1"/>
  <c r="AEV124" i="1"/>
  <c r="AEV125" i="1" s="1"/>
  <c r="AEW124" i="1"/>
  <c r="AEW125" i="1" s="1"/>
  <c r="AEX124" i="1"/>
  <c r="AEX125" i="1" s="1"/>
  <c r="AEY124" i="1"/>
  <c r="AEY125" i="1" s="1"/>
  <c r="AEZ124" i="1"/>
  <c r="AFA124" i="1"/>
  <c r="AFA125" i="1" s="1"/>
  <c r="AFB124" i="1"/>
  <c r="AFB125" i="1" s="1"/>
  <c r="AFC124" i="1"/>
  <c r="AFD124" i="1"/>
  <c r="AFE124" i="1"/>
  <c r="AFE125" i="1" s="1"/>
  <c r="AFF124" i="1"/>
  <c r="AFF125" i="1" s="1"/>
  <c r="AFG124" i="1"/>
  <c r="AFG125" i="1" s="1"/>
  <c r="AFH124" i="1"/>
  <c r="AFI124" i="1"/>
  <c r="AFI125" i="1" s="1"/>
  <c r="AFJ124" i="1"/>
  <c r="AFJ125" i="1" s="1"/>
  <c r="AFK124" i="1"/>
  <c r="AFL124" i="1"/>
  <c r="AFM124" i="1"/>
  <c r="AFM125" i="1" s="1"/>
  <c r="AFN124" i="1"/>
  <c r="AFN125" i="1" s="1"/>
  <c r="AFO124" i="1"/>
  <c r="AFO125" i="1" s="1"/>
  <c r="AFP124" i="1"/>
  <c r="AFQ124" i="1"/>
  <c r="AFQ125" i="1" s="1"/>
  <c r="AFR124" i="1"/>
  <c r="AFR125" i="1" s="1"/>
  <c r="AFS124" i="1"/>
  <c r="AFS125" i="1" s="1"/>
  <c r="AFT124" i="1"/>
  <c r="AFT125" i="1" s="1"/>
  <c r="AFU124" i="1"/>
  <c r="AFU125" i="1" s="1"/>
  <c r="AFV124" i="1"/>
  <c r="AFV125" i="1" s="1"/>
  <c r="AFW124" i="1"/>
  <c r="AFW125" i="1" s="1"/>
  <c r="AFX124" i="1"/>
  <c r="AFX125" i="1" s="1"/>
  <c r="AFY124" i="1"/>
  <c r="AFY125" i="1" s="1"/>
  <c r="AFZ124" i="1"/>
  <c r="AFZ125" i="1" s="1"/>
  <c r="AGA124" i="1"/>
  <c r="AGB124" i="1"/>
  <c r="AGC124" i="1"/>
  <c r="AGC125" i="1" s="1"/>
  <c r="AGD124" i="1"/>
  <c r="AGD125" i="1" s="1"/>
  <c r="AGE124" i="1"/>
  <c r="AGF124" i="1"/>
  <c r="AGF125" i="1" s="1"/>
  <c r="AGG124" i="1"/>
  <c r="AGG125" i="1" s="1"/>
  <c r="AGH124" i="1"/>
  <c r="AGH125" i="1" s="1"/>
  <c r="AGI124" i="1"/>
  <c r="AGI125" i="1" s="1"/>
  <c r="AGJ124" i="1"/>
  <c r="AGJ125" i="1" s="1"/>
  <c r="AGK124" i="1"/>
  <c r="AGK125" i="1" s="1"/>
  <c r="AGL124" i="1"/>
  <c r="AGL125" i="1" s="1"/>
  <c r="AGM124" i="1"/>
  <c r="AGN124" i="1"/>
  <c r="AGO124" i="1"/>
  <c r="AGO125" i="1" s="1"/>
  <c r="AGP124" i="1"/>
  <c r="AGP125" i="1" s="1"/>
  <c r="AGQ124" i="1"/>
  <c r="AGQ125" i="1" s="1"/>
  <c r="AGR124" i="1"/>
  <c r="AGS124" i="1"/>
  <c r="AGS125" i="1" s="1"/>
  <c r="AGT124" i="1"/>
  <c r="AGT125" i="1" s="1"/>
  <c r="AGU124" i="1"/>
  <c r="AGU125" i="1" s="1"/>
  <c r="AGV124" i="1"/>
  <c r="AGV125" i="1" s="1"/>
  <c r="AGW124" i="1"/>
  <c r="AGW125" i="1" s="1"/>
  <c r="AGX124" i="1"/>
  <c r="AGX125" i="1" s="1"/>
  <c r="AGY124" i="1"/>
  <c r="AGY125" i="1" s="1"/>
  <c r="AGZ124" i="1"/>
  <c r="AGZ125" i="1" s="1"/>
  <c r="AHA124" i="1"/>
  <c r="AHA125" i="1" s="1"/>
  <c r="AHB124" i="1"/>
  <c r="AHB125" i="1" s="1"/>
  <c r="AHC124" i="1"/>
  <c r="AHD124" i="1"/>
  <c r="AHE124" i="1"/>
  <c r="AHE125" i="1" s="1"/>
  <c r="AHF124" i="1"/>
  <c r="AHF125" i="1" s="1"/>
  <c r="AHG124" i="1"/>
  <c r="AHH124" i="1"/>
  <c r="AHI124" i="1"/>
  <c r="AHI125" i="1" s="1"/>
  <c r="AHJ124" i="1"/>
  <c r="AHJ125" i="1" s="1"/>
  <c r="AHK124" i="1"/>
  <c r="AHK125" i="1" s="1"/>
  <c r="AHL124" i="1"/>
  <c r="AHL125" i="1" s="1"/>
  <c r="AHM124" i="1"/>
  <c r="AHM125" i="1" s="1"/>
  <c r="AHN124" i="1"/>
  <c r="AHN125" i="1" s="1"/>
  <c r="AHO124" i="1"/>
  <c r="AHO125" i="1" s="1"/>
  <c r="AHP124" i="1"/>
  <c r="AHP125" i="1" s="1"/>
  <c r="AHQ124" i="1"/>
  <c r="AHQ125" i="1" s="1"/>
  <c r="AHR124" i="1"/>
  <c r="AHR125" i="1" s="1"/>
  <c r="AHS124" i="1"/>
  <c r="AHT124" i="1"/>
  <c r="AHU124" i="1"/>
  <c r="AHU125" i="1" s="1"/>
  <c r="AHV124" i="1"/>
  <c r="AHV125" i="1" s="1"/>
  <c r="AHW124" i="1"/>
  <c r="AHW125" i="1" s="1"/>
  <c r="AHX124" i="1"/>
  <c r="AHX125" i="1" s="1"/>
  <c r="AHY124" i="1"/>
  <c r="AHY125" i="1" s="1"/>
  <c r="AHZ124" i="1"/>
  <c r="AHZ125" i="1" s="1"/>
  <c r="AIA124" i="1"/>
  <c r="AIA125" i="1" s="1"/>
  <c r="AIB124" i="1"/>
  <c r="AIB125" i="1" s="1"/>
  <c r="AIC124" i="1"/>
  <c r="AIC125" i="1" s="1"/>
  <c r="AID124" i="1"/>
  <c r="AID125" i="1" s="1"/>
  <c r="AIE124" i="1"/>
  <c r="AIE125" i="1" s="1"/>
  <c r="AIF124" i="1"/>
  <c r="AIF125" i="1" s="1"/>
  <c r="AIG124" i="1"/>
  <c r="AIG125" i="1" s="1"/>
  <c r="AIH124" i="1"/>
  <c r="AIH125" i="1" s="1"/>
  <c r="AII124" i="1"/>
  <c r="AIJ124" i="1"/>
  <c r="AIK124" i="1"/>
  <c r="AIK125" i="1" s="1"/>
  <c r="AIL124" i="1"/>
  <c r="AIL125" i="1" s="1"/>
  <c r="AIM124" i="1"/>
  <c r="AIM125" i="1" s="1"/>
  <c r="AIN124" i="1"/>
  <c r="AIN125" i="1" s="1"/>
  <c r="AIO124" i="1"/>
  <c r="AIO125" i="1" s="1"/>
  <c r="AIP124" i="1"/>
  <c r="AIP125" i="1" s="1"/>
  <c r="AIQ124" i="1"/>
  <c r="AIQ125" i="1" s="1"/>
  <c r="AIR124" i="1"/>
  <c r="AIR125" i="1" s="1"/>
  <c r="AIS124" i="1"/>
  <c r="AIS125" i="1" s="1"/>
  <c r="AIT124" i="1"/>
  <c r="AIT125" i="1" s="1"/>
  <c r="AIU124" i="1"/>
  <c r="AIU125" i="1" s="1"/>
  <c r="AIV124" i="1"/>
  <c r="AIW124" i="1"/>
  <c r="AIW125" i="1" s="1"/>
  <c r="AIX124" i="1"/>
  <c r="AIX125" i="1" s="1"/>
  <c r="AIY124" i="1"/>
  <c r="AIY125" i="1" s="1"/>
  <c r="AIZ124" i="1"/>
  <c r="AIZ125" i="1" s="1"/>
  <c r="AJA124" i="1"/>
  <c r="AJA125" i="1" s="1"/>
  <c r="AJB124" i="1"/>
  <c r="AJB125" i="1" s="1"/>
  <c r="AJC124" i="1"/>
  <c r="AJD124" i="1"/>
  <c r="AJD125" i="1" s="1"/>
  <c r="AJE124" i="1"/>
  <c r="AJE125" i="1" s="1"/>
  <c r="AJF124" i="1"/>
  <c r="AJF125" i="1" s="1"/>
  <c r="AJG124" i="1"/>
  <c r="AJG125" i="1" s="1"/>
  <c r="AJH124" i="1"/>
  <c r="AJH125" i="1" s="1"/>
  <c r="AJI124" i="1"/>
  <c r="AJI125" i="1" s="1"/>
  <c r="AJJ124" i="1"/>
  <c r="AJJ125" i="1" s="1"/>
  <c r="AJK124" i="1"/>
  <c r="AJL124" i="1"/>
  <c r="AJM124" i="1"/>
  <c r="AJM125" i="1" s="1"/>
  <c r="AJN124" i="1"/>
  <c r="AJN125" i="1" s="1"/>
  <c r="AJO124" i="1"/>
  <c r="AJP124" i="1"/>
  <c r="AJP125" i="1" s="1"/>
  <c r="AJQ124" i="1"/>
  <c r="AJQ125" i="1" s="1"/>
  <c r="AJR124" i="1"/>
  <c r="AJR125" i="1" s="1"/>
  <c r="AJS124" i="1"/>
  <c r="AJS125" i="1" s="1"/>
  <c r="AJT124" i="1"/>
  <c r="AJU124" i="1"/>
  <c r="AJU125" i="1" s="1"/>
  <c r="AJV124" i="1"/>
  <c r="AJV125" i="1" s="1"/>
  <c r="AJW124" i="1"/>
  <c r="AJW125" i="1" s="1"/>
  <c r="AJX124" i="1"/>
  <c r="AJY124" i="1"/>
  <c r="AJY125" i="1" s="1"/>
  <c r="AJZ124" i="1"/>
  <c r="AJZ125" i="1" s="1"/>
  <c r="AKA124" i="1"/>
  <c r="AKA125" i="1" s="1"/>
  <c r="AKB124" i="1"/>
  <c r="AKC124" i="1"/>
  <c r="AKC125" i="1" s="1"/>
  <c r="AKD124" i="1"/>
  <c r="AKD125" i="1" s="1"/>
  <c r="AKE124" i="1"/>
  <c r="AKF124" i="1"/>
  <c r="AKF125" i="1" s="1"/>
  <c r="AKG124" i="1"/>
  <c r="AKG125" i="1" s="1"/>
  <c r="AKH124" i="1"/>
  <c r="AKH125" i="1" s="1"/>
  <c r="AKI124" i="1"/>
  <c r="AKI125" i="1" s="1"/>
  <c r="AKJ124" i="1"/>
  <c r="AKJ125" i="1" s="1"/>
  <c r="AKK124" i="1"/>
  <c r="AKK125" i="1" s="1"/>
  <c r="AKL124" i="1"/>
  <c r="AKL125" i="1" s="1"/>
  <c r="AKM124" i="1"/>
  <c r="AKN124" i="1"/>
  <c r="AKO124" i="1"/>
  <c r="AKO125" i="1" s="1"/>
  <c r="AKP124" i="1"/>
  <c r="AKP125" i="1" s="1"/>
  <c r="AKQ124" i="1"/>
  <c r="AKQ125" i="1" s="1"/>
  <c r="AKR124" i="1"/>
  <c r="AKR125" i="1" s="1"/>
  <c r="AKS124" i="1"/>
  <c r="AKS125" i="1" s="1"/>
  <c r="AKT124" i="1"/>
  <c r="AKT125" i="1" s="1"/>
  <c r="AKU124" i="1"/>
  <c r="AKU125" i="1" s="1"/>
  <c r="AKV124" i="1"/>
  <c r="AKW124" i="1"/>
  <c r="AKW125" i="1" s="1"/>
  <c r="AKX124" i="1"/>
  <c r="AKX125" i="1" s="1"/>
  <c r="AKY124" i="1"/>
  <c r="AKZ124" i="1"/>
  <c r="ALA124" i="1"/>
  <c r="ALA125" i="1" s="1"/>
  <c r="ALB124" i="1"/>
  <c r="ALB125" i="1" s="1"/>
  <c r="ALC124" i="1"/>
  <c r="ALC125" i="1" s="1"/>
  <c r="ALD124" i="1"/>
  <c r="ALD125" i="1" s="1"/>
  <c r="ALE124" i="1"/>
  <c r="ALE125" i="1" s="1"/>
  <c r="ALF124" i="1"/>
  <c r="ALF125" i="1" s="1"/>
  <c r="ALG124" i="1"/>
  <c r="ALH124" i="1"/>
  <c r="ALH125" i="1" s="1"/>
  <c r="ALI124" i="1"/>
  <c r="ALI125" i="1" s="1"/>
  <c r="ALJ124" i="1"/>
  <c r="ALJ125" i="1" s="1"/>
  <c r="ALK124" i="1"/>
  <c r="ALK125" i="1" s="1"/>
  <c r="ALL124" i="1"/>
  <c r="ALL125" i="1" s="1"/>
  <c r="ALM124" i="1"/>
  <c r="ALM125" i="1" s="1"/>
  <c r="ALN124" i="1"/>
  <c r="ALN125" i="1" s="1"/>
  <c r="ALO124" i="1"/>
  <c r="ALP124" i="1"/>
  <c r="ALQ124" i="1"/>
  <c r="ALQ125" i="1" s="1"/>
  <c r="ALR124" i="1"/>
  <c r="ALR125" i="1" s="1"/>
  <c r="ALS124" i="1"/>
  <c r="ALS125" i="1" s="1"/>
  <c r="ALT124" i="1"/>
  <c r="ALT125" i="1" s="1"/>
  <c r="ALU124" i="1"/>
  <c r="ALU125" i="1" s="1"/>
  <c r="ALV124" i="1"/>
  <c r="ALV125" i="1" s="1"/>
  <c r="ALW124" i="1"/>
  <c r="ALX124" i="1"/>
  <c r="ALY124" i="1"/>
  <c r="ALY125" i="1" s="1"/>
  <c r="ALZ124" i="1"/>
  <c r="ALZ125" i="1" s="1"/>
  <c r="AMA124" i="1"/>
  <c r="AMA125" i="1" s="1"/>
  <c r="AMB124" i="1"/>
  <c r="AMC124" i="1"/>
  <c r="AMC125" i="1" s="1"/>
  <c r="AMD124" i="1"/>
  <c r="AMD125" i="1" s="1"/>
  <c r="AME124" i="1"/>
  <c r="AMF124" i="1"/>
  <c r="AMF125" i="1" s="1"/>
  <c r="AMG124" i="1"/>
  <c r="AMG125" i="1" s="1"/>
  <c r="AMH124" i="1"/>
  <c r="AMH125" i="1" s="1"/>
  <c r="AMI124" i="1"/>
  <c r="AMI125" i="1" s="1"/>
  <c r="AMJ124" i="1"/>
  <c r="AMJ125" i="1" s="1"/>
  <c r="AMK124" i="1"/>
  <c r="AMK125" i="1" s="1"/>
  <c r="AML124" i="1"/>
  <c r="AML125" i="1" s="1"/>
  <c r="AMM124" i="1"/>
  <c r="AMM125" i="1" s="1"/>
  <c r="AMN124" i="1"/>
  <c r="AMO124" i="1"/>
  <c r="AMO125" i="1" s="1"/>
  <c r="AMP124" i="1"/>
  <c r="AMP125" i="1" s="1"/>
  <c r="AMQ124" i="1"/>
  <c r="AMR124" i="1"/>
  <c r="AMS124" i="1"/>
  <c r="AMS125" i="1" s="1"/>
  <c r="AMT124" i="1"/>
  <c r="AMT125" i="1" s="1"/>
  <c r="AMU124" i="1"/>
  <c r="AMU125" i="1" s="1"/>
  <c r="AMV124" i="1"/>
  <c r="AMV125" i="1" s="1"/>
  <c r="AMW124" i="1"/>
  <c r="AMW125" i="1" s="1"/>
  <c r="AMX124" i="1"/>
  <c r="AMX125" i="1" s="1"/>
  <c r="AMY124" i="1"/>
  <c r="AMY125" i="1" s="1"/>
  <c r="AMZ124" i="1"/>
  <c r="AMZ125" i="1" s="1"/>
  <c r="ANA124" i="1"/>
  <c r="ANA125" i="1" s="1"/>
  <c r="ANB124" i="1"/>
  <c r="ANB125" i="1" s="1"/>
  <c r="ANC124" i="1"/>
  <c r="ANC125" i="1" s="1"/>
  <c r="AND124" i="1"/>
  <c r="ANE124" i="1"/>
  <c r="ANE125" i="1" s="1"/>
  <c r="ANF124" i="1"/>
  <c r="ANF125" i="1" s="1"/>
  <c r="ANG124" i="1"/>
  <c r="ANH124" i="1"/>
  <c r="ANI124" i="1"/>
  <c r="ANI125" i="1" s="1"/>
  <c r="ANJ124" i="1"/>
  <c r="ANJ125" i="1" s="1"/>
  <c r="ANK124" i="1"/>
  <c r="ANK125" i="1" s="1"/>
  <c r="ANL124" i="1"/>
  <c r="ANL125" i="1" s="1"/>
  <c r="ANM124" i="1"/>
  <c r="ANM125" i="1" s="1"/>
  <c r="ANN124" i="1"/>
  <c r="ANN125" i="1" s="1"/>
  <c r="ANO124" i="1"/>
  <c r="ANO125" i="1" s="1"/>
  <c r="ANP124" i="1"/>
  <c r="ANP125" i="1" s="1"/>
  <c r="ANQ124" i="1"/>
  <c r="ANQ125" i="1" s="1"/>
  <c r="ANR124" i="1"/>
  <c r="ANR125" i="1" s="1"/>
  <c r="ANS124" i="1"/>
  <c r="ANT124" i="1"/>
  <c r="ANU124" i="1"/>
  <c r="ANU125" i="1" s="1"/>
  <c r="ANV124" i="1"/>
  <c r="ANV125" i="1" s="1"/>
  <c r="ANW124" i="1"/>
  <c r="ANW125" i="1" s="1"/>
  <c r="ANX124" i="1"/>
  <c r="ANX125" i="1" s="1"/>
  <c r="ANY124" i="1"/>
  <c r="ANY125" i="1" s="1"/>
  <c r="ANZ124" i="1"/>
  <c r="ANZ125" i="1" s="1"/>
  <c r="AOA124" i="1"/>
  <c r="AOA125" i="1" s="1"/>
  <c r="AOB124" i="1"/>
  <c r="AOB125" i="1" s="1"/>
  <c r="AOC124" i="1"/>
  <c r="AOC125" i="1" s="1"/>
  <c r="AOD124" i="1"/>
  <c r="AOD125" i="1" s="1"/>
  <c r="AOE124" i="1"/>
  <c r="AOE125" i="1" s="1"/>
  <c r="AOF124" i="1"/>
  <c r="AOG124" i="1"/>
  <c r="AOG125" i="1" s="1"/>
  <c r="AOH124" i="1"/>
  <c r="AOH125" i="1" s="1"/>
  <c r="AOI124" i="1"/>
  <c r="AOJ124" i="1"/>
  <c r="AOK124" i="1"/>
  <c r="AOK125" i="1" s="1"/>
  <c r="AOL124" i="1"/>
  <c r="AOL125" i="1" s="1"/>
  <c r="AOM124" i="1"/>
  <c r="AOM125" i="1" s="1"/>
  <c r="AON124" i="1"/>
  <c r="AON125" i="1" s="1"/>
  <c r="AOO124" i="1"/>
  <c r="AOO125" i="1" s="1"/>
  <c r="AOP124" i="1"/>
  <c r="AOP125" i="1" s="1"/>
  <c r="AOQ124" i="1"/>
  <c r="AOR124" i="1"/>
  <c r="AOR125" i="1" s="1"/>
  <c r="AOS124" i="1"/>
  <c r="AOS125" i="1" s="1"/>
  <c r="AOT124" i="1"/>
  <c r="AOT125" i="1" s="1"/>
  <c r="AOU124" i="1"/>
  <c r="AOV124" i="1"/>
  <c r="AOW124" i="1"/>
  <c r="AOW125" i="1" s="1"/>
  <c r="AOX124" i="1"/>
  <c r="AOX125" i="1" s="1"/>
  <c r="AOY124" i="1"/>
  <c r="AOY125" i="1" s="1"/>
  <c r="AOZ124" i="1"/>
  <c r="AOZ125" i="1" s="1"/>
  <c r="APA124" i="1"/>
  <c r="APA125" i="1" s="1"/>
  <c r="APB124" i="1"/>
  <c r="APB125" i="1" s="1"/>
  <c r="APC124" i="1"/>
  <c r="APD124" i="1"/>
  <c r="APD125" i="1" s="1"/>
  <c r="APE124" i="1"/>
  <c r="APE125" i="1" s="1"/>
  <c r="APF124" i="1"/>
  <c r="APF125" i="1" s="1"/>
  <c r="APG124" i="1"/>
  <c r="APG125" i="1" s="1"/>
  <c r="APH124" i="1"/>
  <c r="API124" i="1"/>
  <c r="API125" i="1" s="1"/>
  <c r="APJ124" i="1"/>
  <c r="APJ125" i="1" s="1"/>
  <c r="APK124" i="1"/>
  <c r="APK125" i="1" s="1"/>
  <c r="APL124" i="1"/>
  <c r="APL125" i="1" s="1"/>
  <c r="APM124" i="1"/>
  <c r="APM125" i="1" s="1"/>
  <c r="APN124" i="1"/>
  <c r="APN125" i="1" s="1"/>
  <c r="APO124" i="1"/>
  <c r="APO125" i="1" s="1"/>
  <c r="APP124" i="1"/>
  <c r="APP125" i="1" s="1"/>
  <c r="APQ124" i="1"/>
  <c r="APQ125" i="1" s="1"/>
  <c r="APR124" i="1"/>
  <c r="APR125" i="1" s="1"/>
  <c r="APS124" i="1"/>
  <c r="APS125" i="1" s="1"/>
  <c r="APT124" i="1"/>
  <c r="APU124" i="1"/>
  <c r="APU125" i="1" s="1"/>
  <c r="APV124" i="1"/>
  <c r="APV125" i="1" s="1"/>
  <c r="APW124" i="1"/>
  <c r="APX124" i="1"/>
  <c r="APX125" i="1" s="1"/>
  <c r="APY124" i="1"/>
  <c r="APY125" i="1" s="1"/>
  <c r="APZ124" i="1"/>
  <c r="APZ125" i="1" s="1"/>
  <c r="AQA124" i="1"/>
  <c r="AQA125" i="1" s="1"/>
  <c r="AQB124" i="1"/>
  <c r="AQB125" i="1" s="1"/>
  <c r="AQC124" i="1"/>
  <c r="AQC125" i="1" s="1"/>
  <c r="AQD124" i="1"/>
  <c r="AQD125" i="1" s="1"/>
  <c r="AQE124" i="1"/>
  <c r="AQE125" i="1" s="1"/>
  <c r="AQF124" i="1"/>
  <c r="AQF125" i="1" s="1"/>
  <c r="AQG124" i="1"/>
  <c r="AQG125" i="1" s="1"/>
  <c r="AQH124" i="1"/>
  <c r="AQH125" i="1" s="1"/>
  <c r="AQI124" i="1"/>
  <c r="AQI125" i="1" s="1"/>
  <c r="AQJ124" i="1"/>
  <c r="AQK124" i="1"/>
  <c r="AQK125" i="1" s="1"/>
  <c r="AQL124" i="1"/>
  <c r="AQL125" i="1" s="1"/>
  <c r="AQM124" i="1"/>
  <c r="AQM125" i="1" s="1"/>
  <c r="AQN124" i="1"/>
  <c r="AQN125" i="1" s="1"/>
  <c r="AQO124" i="1"/>
  <c r="AQO125" i="1" s="1"/>
  <c r="AQP124" i="1"/>
  <c r="AQP125" i="1" s="1"/>
  <c r="AQQ124" i="1"/>
  <c r="AQR124" i="1"/>
  <c r="AQR125" i="1" s="1"/>
  <c r="AQS124" i="1"/>
  <c r="AQS125" i="1" s="1"/>
  <c r="AQT124" i="1"/>
  <c r="AQT125" i="1" s="1"/>
  <c r="AQU124" i="1"/>
  <c r="AQV124" i="1"/>
  <c r="AQW124" i="1"/>
  <c r="AQW125" i="1" s="1"/>
  <c r="AQX124" i="1"/>
  <c r="AQX125" i="1" s="1"/>
  <c r="AQY124" i="1"/>
  <c r="AQZ124" i="1"/>
  <c r="ARA124" i="1"/>
  <c r="ARA125" i="1" s="1"/>
  <c r="ARB124" i="1"/>
  <c r="ARB125" i="1" s="1"/>
  <c r="ARC124" i="1"/>
  <c r="ARC125" i="1" s="1"/>
  <c r="ARD124" i="1"/>
  <c r="ARD125" i="1" s="1"/>
  <c r="ARE124" i="1"/>
  <c r="ARE125" i="1" s="1"/>
  <c r="ARF124" i="1"/>
  <c r="ARF125" i="1" s="1"/>
  <c r="ARG124" i="1"/>
  <c r="ARG125" i="1" s="1"/>
  <c r="ARH124" i="1"/>
  <c r="ARH125" i="1" s="1"/>
  <c r="ARI124" i="1"/>
  <c r="ARI125" i="1" s="1"/>
  <c r="ARJ124" i="1"/>
  <c r="ARJ125" i="1" s="1"/>
  <c r="ARK124" i="1"/>
  <c r="ARL124" i="1"/>
  <c r="ARM124" i="1"/>
  <c r="ARM125" i="1" s="1"/>
  <c r="ARN124" i="1"/>
  <c r="ARN125" i="1" s="1"/>
  <c r="ARO124" i="1"/>
  <c r="ARO125" i="1" s="1"/>
  <c r="ARP124" i="1"/>
  <c r="ARP125" i="1" s="1"/>
  <c r="ARQ124" i="1"/>
  <c r="ARQ125" i="1" s="1"/>
  <c r="ARR124" i="1"/>
  <c r="ARR125" i="1" s="1"/>
  <c r="ARS124" i="1"/>
  <c r="ARS125" i="1" s="1"/>
  <c r="ART124" i="1"/>
  <c r="ART125" i="1" s="1"/>
  <c r="ARU124" i="1"/>
  <c r="ARU125" i="1" s="1"/>
  <c r="ARV124" i="1"/>
  <c r="ARV125" i="1" s="1"/>
  <c r="ARW124" i="1"/>
  <c r="ARW125" i="1" s="1"/>
  <c r="ARX124" i="1"/>
  <c r="ARX125" i="1" s="1"/>
  <c r="ARY124" i="1"/>
  <c r="ARY125" i="1" s="1"/>
  <c r="ARZ124" i="1"/>
  <c r="ARZ125" i="1" s="1"/>
  <c r="ASA124" i="1"/>
  <c r="ASB124" i="1"/>
  <c r="ASC124" i="1"/>
  <c r="ASC125" i="1" s="1"/>
  <c r="ASD124" i="1"/>
  <c r="ASD125" i="1" s="1"/>
  <c r="ASE124" i="1"/>
  <c r="ASE125" i="1" s="1"/>
  <c r="ASF124" i="1"/>
  <c r="ASF125" i="1" s="1"/>
  <c r="ASG124" i="1"/>
  <c r="ASG125" i="1" s="1"/>
  <c r="ASH124" i="1"/>
  <c r="ASH125" i="1" s="1"/>
  <c r="ASI124" i="1"/>
  <c r="ASI125" i="1" s="1"/>
  <c r="ASJ124" i="1"/>
  <c r="ASJ125" i="1" s="1"/>
  <c r="ASK124" i="1"/>
  <c r="ASK125" i="1" s="1"/>
  <c r="ASL124" i="1"/>
  <c r="ASL125" i="1" s="1"/>
  <c r="ASM124" i="1"/>
  <c r="ASM125" i="1" s="1"/>
  <c r="ASN124" i="1"/>
  <c r="ASO124" i="1"/>
  <c r="ASO125" i="1" s="1"/>
  <c r="ASP124" i="1"/>
  <c r="ASP125" i="1" s="1"/>
  <c r="ASQ124" i="1"/>
  <c r="ASQ125" i="1" s="1"/>
  <c r="ASR124" i="1"/>
  <c r="ASS124" i="1"/>
  <c r="ASS125" i="1" s="1"/>
  <c r="AST124" i="1"/>
  <c r="AST125" i="1" s="1"/>
  <c r="ASU124" i="1"/>
  <c r="ASU125" i="1" s="1"/>
  <c r="ASV124" i="1"/>
  <c r="ASV125" i="1" s="1"/>
  <c r="ASW124" i="1"/>
  <c r="ASW125" i="1" s="1"/>
  <c r="ASX124" i="1"/>
  <c r="ASX125" i="1" s="1"/>
  <c r="ASY124" i="1"/>
  <c r="ASY125" i="1" s="1"/>
  <c r="ASZ124" i="1"/>
  <c r="ASZ125" i="1" s="1"/>
  <c r="ATA124" i="1"/>
  <c r="ATA125" i="1" s="1"/>
  <c r="ATB124" i="1"/>
  <c r="ATB125" i="1" s="1"/>
  <c r="ATC124" i="1"/>
  <c r="ATD124" i="1"/>
  <c r="ATE124" i="1"/>
  <c r="ATE125" i="1" s="1"/>
  <c r="ATF124" i="1"/>
  <c r="ATF125" i="1" s="1"/>
  <c r="ATG124" i="1"/>
  <c r="ATG125" i="1" s="1"/>
  <c r="ATH124" i="1"/>
  <c r="ATH125" i="1" s="1"/>
  <c r="ATI124" i="1"/>
  <c r="ATI125" i="1" s="1"/>
  <c r="ATJ124" i="1"/>
  <c r="ATJ125" i="1" s="1"/>
  <c r="ATK124" i="1"/>
  <c r="ATK125" i="1" s="1"/>
  <c r="ATL124" i="1"/>
  <c r="ATM124" i="1"/>
  <c r="ATM125" i="1" s="1"/>
  <c r="ATN124" i="1"/>
  <c r="ATN125" i="1" s="1"/>
  <c r="ATO124" i="1"/>
  <c r="ATO125" i="1" s="1"/>
  <c r="ATP124" i="1"/>
  <c r="ATQ124" i="1"/>
  <c r="ATQ125" i="1" s="1"/>
  <c r="ATR124" i="1"/>
  <c r="ATR125" i="1" s="1"/>
  <c r="ATS124" i="1"/>
  <c r="ATS125" i="1" s="1"/>
  <c r="ATT124" i="1"/>
  <c r="ATU124" i="1"/>
  <c r="ATU125" i="1" s="1"/>
  <c r="ATV124" i="1"/>
  <c r="ATV125" i="1" s="1"/>
  <c r="ATW124" i="1"/>
  <c r="ATX124" i="1"/>
  <c r="ATX125" i="1" s="1"/>
  <c r="ATY124" i="1"/>
  <c r="ATY125" i="1" s="1"/>
  <c r="ATZ124" i="1"/>
  <c r="ATZ125" i="1" s="1"/>
  <c r="AUA124" i="1"/>
  <c r="AUA125" i="1" s="1"/>
  <c r="AUB124" i="1"/>
  <c r="AUB125" i="1" s="1"/>
  <c r="AUC124" i="1"/>
  <c r="AUC125" i="1" s="1"/>
  <c r="AUD124" i="1"/>
  <c r="AUD125" i="1" s="1"/>
  <c r="AUE124" i="1"/>
  <c r="AUF124" i="1"/>
  <c r="AUG124" i="1"/>
  <c r="AUG125" i="1" s="1"/>
  <c r="AUH124" i="1"/>
  <c r="AUH125" i="1" s="1"/>
  <c r="AUI124" i="1"/>
  <c r="AUI125" i="1" s="1"/>
  <c r="AUJ124" i="1"/>
  <c r="AUJ125" i="1" s="1"/>
  <c r="AUK124" i="1"/>
  <c r="AUK125" i="1" s="1"/>
  <c r="AUL124" i="1"/>
  <c r="AUL125" i="1" s="1"/>
  <c r="AUM124" i="1"/>
  <c r="AUM125" i="1" s="1"/>
  <c r="AUN124" i="1"/>
  <c r="AUO124" i="1"/>
  <c r="AUO125" i="1" s="1"/>
  <c r="AUP124" i="1"/>
  <c r="AUP125" i="1" s="1"/>
  <c r="AUQ124" i="1"/>
  <c r="AUQ125" i="1" s="1"/>
  <c r="AUR124" i="1"/>
  <c r="AUR125" i="1" s="1"/>
  <c r="AUS124" i="1"/>
  <c r="AUS125" i="1" s="1"/>
  <c r="AUT124" i="1"/>
  <c r="AUT125" i="1" s="1"/>
  <c r="AUU124" i="1"/>
  <c r="AUU125" i="1" s="1"/>
  <c r="AUV124" i="1"/>
  <c r="AUW124" i="1"/>
  <c r="AUW125" i="1" s="1"/>
  <c r="AUX124" i="1"/>
  <c r="AUX125" i="1" s="1"/>
  <c r="AUY124" i="1"/>
  <c r="AUY125" i="1" s="1"/>
  <c r="AUZ124" i="1"/>
  <c r="AUZ125" i="1" s="1"/>
  <c r="AVA124" i="1"/>
  <c r="AVA125" i="1" s="1"/>
  <c r="AVB124" i="1"/>
  <c r="AVB125" i="1" s="1"/>
  <c r="AVC124" i="1"/>
  <c r="AVC125" i="1" s="1"/>
  <c r="AVD124" i="1"/>
  <c r="AVE124" i="1"/>
  <c r="AVE125" i="1" s="1"/>
  <c r="AVF124" i="1"/>
  <c r="AVF125" i="1" s="1"/>
  <c r="AVG124" i="1"/>
  <c r="AVH124" i="1"/>
  <c r="AVI124" i="1"/>
  <c r="AVI125" i="1" s="1"/>
  <c r="AVJ124" i="1"/>
  <c r="AVJ125" i="1" s="1"/>
  <c r="AVK124" i="1"/>
  <c r="AVK125" i="1" s="1"/>
  <c r="AVL124" i="1"/>
  <c r="AVL125" i="1" s="1"/>
  <c r="AVM124" i="1"/>
  <c r="AVM125" i="1" s="1"/>
  <c r="AVN124" i="1"/>
  <c r="AVN125" i="1" s="1"/>
  <c r="AVO124" i="1"/>
  <c r="AVP124" i="1"/>
  <c r="AVQ124" i="1"/>
  <c r="AVQ125" i="1" s="1"/>
  <c r="AVR124" i="1"/>
  <c r="AVR125" i="1" s="1"/>
  <c r="AVS124" i="1"/>
  <c r="AVS125" i="1" s="1"/>
  <c r="AVT124" i="1"/>
  <c r="AVU124" i="1"/>
  <c r="AVU125" i="1" s="1"/>
  <c r="AVV124" i="1"/>
  <c r="AVV125" i="1" s="1"/>
  <c r="AVW124" i="1"/>
  <c r="AVX124" i="1"/>
  <c r="AVX125" i="1" s="1"/>
  <c r="AVY124" i="1"/>
  <c r="AVY125" i="1" s="1"/>
  <c r="AVZ124" i="1"/>
  <c r="AVZ125" i="1" s="1"/>
  <c r="AWA124" i="1"/>
  <c r="AWA125" i="1" s="1"/>
  <c r="AWB124" i="1"/>
  <c r="AWB125" i="1" s="1"/>
  <c r="AWC124" i="1"/>
  <c r="AWC125" i="1" s="1"/>
  <c r="AWD124" i="1"/>
  <c r="AWD125" i="1" s="1"/>
  <c r="AWE124" i="1"/>
  <c r="AWE125" i="1" s="1"/>
  <c r="AWF124" i="1"/>
  <c r="AWG124" i="1"/>
  <c r="AWG125" i="1" s="1"/>
  <c r="AWH124" i="1"/>
  <c r="AWH125" i="1" s="1"/>
  <c r="AWI124" i="1"/>
  <c r="AWJ124" i="1"/>
  <c r="AWK124" i="1"/>
  <c r="AWK125" i="1" s="1"/>
  <c r="AWL124" i="1"/>
  <c r="AWL125" i="1" s="1"/>
  <c r="AWM124" i="1"/>
  <c r="AWM125" i="1" s="1"/>
  <c r="AWN124" i="1"/>
  <c r="AWN125" i="1" s="1"/>
  <c r="AWO124" i="1"/>
  <c r="AWO125" i="1" s="1"/>
  <c r="AWP124" i="1"/>
  <c r="AWP125" i="1" s="1"/>
  <c r="AWQ124" i="1"/>
  <c r="AWQ125" i="1" s="1"/>
  <c r="AWR124" i="1"/>
  <c r="AWR125" i="1" s="1"/>
  <c r="AWS124" i="1"/>
  <c r="AWS125" i="1" s="1"/>
  <c r="AWT124" i="1"/>
  <c r="AWT125" i="1" s="1"/>
  <c r="AWU124" i="1"/>
  <c r="AWU125" i="1" s="1"/>
  <c r="AWV124" i="1"/>
  <c r="AWW124" i="1"/>
  <c r="AWW125" i="1" s="1"/>
  <c r="AWX124" i="1"/>
  <c r="AWX125" i="1" s="1"/>
  <c r="AWY124" i="1"/>
  <c r="AWZ124" i="1"/>
  <c r="AWZ125" i="1" s="1"/>
  <c r="AXA124" i="1"/>
  <c r="AXA125" i="1" s="1"/>
  <c r="AXB124" i="1"/>
  <c r="AXB125" i="1" s="1"/>
  <c r="AXC124" i="1"/>
  <c r="AXC125" i="1" s="1"/>
  <c r="AXD124" i="1"/>
  <c r="AXD125" i="1" s="1"/>
  <c r="AXE124" i="1"/>
  <c r="AXE125" i="1" s="1"/>
  <c r="AXF124" i="1"/>
  <c r="AXF125" i="1" s="1"/>
  <c r="AXG124" i="1"/>
  <c r="AXG125" i="1" s="1"/>
  <c r="AXH124" i="1"/>
  <c r="AXI124" i="1"/>
  <c r="AXI125" i="1" s="1"/>
  <c r="AXJ124" i="1"/>
  <c r="AXJ125" i="1" s="1"/>
  <c r="AXK124" i="1"/>
  <c r="AXL124" i="1"/>
  <c r="AXM124" i="1"/>
  <c r="AXM125" i="1" s="1"/>
  <c r="AXN124" i="1"/>
  <c r="AXN125" i="1" s="1"/>
  <c r="AXO124" i="1"/>
  <c r="AXO125" i="1" s="1"/>
  <c r="AXP124" i="1"/>
  <c r="AXP125" i="1" s="1"/>
  <c r="AXQ124" i="1"/>
  <c r="AXQ125" i="1" s="1"/>
  <c r="AXR124" i="1"/>
  <c r="AXR125" i="1" s="1"/>
  <c r="AXS124" i="1"/>
  <c r="AXS125" i="1" s="1"/>
  <c r="AXT124" i="1"/>
  <c r="AXT125" i="1" s="1"/>
  <c r="AXU124" i="1"/>
  <c r="AXU125" i="1" s="1"/>
  <c r="AXV124" i="1"/>
  <c r="AXV125" i="1" s="1"/>
  <c r="AXW124" i="1"/>
  <c r="AXW125" i="1" s="1"/>
  <c r="AXX124" i="1"/>
  <c r="AXY124" i="1"/>
  <c r="AXY125" i="1" s="1"/>
  <c r="AXZ124" i="1"/>
  <c r="AXZ125" i="1" s="1"/>
  <c r="AYA124" i="1"/>
  <c r="AYB124" i="1"/>
  <c r="AYC124" i="1"/>
  <c r="AYC125" i="1" s="1"/>
  <c r="AYD124" i="1"/>
  <c r="AYD125" i="1" s="1"/>
  <c r="AYE124" i="1"/>
  <c r="AYE125" i="1" s="1"/>
  <c r="AYF124" i="1"/>
  <c r="AYF125" i="1" s="1"/>
  <c r="AYG124" i="1"/>
  <c r="AYG125" i="1" s="1"/>
  <c r="AYH124" i="1"/>
  <c r="AYH125" i="1" s="1"/>
  <c r="AYI124" i="1"/>
  <c r="AYJ124" i="1"/>
  <c r="AYJ125" i="1" s="1"/>
  <c r="AYK124" i="1"/>
  <c r="AYK125" i="1" s="1"/>
  <c r="AYL124" i="1"/>
  <c r="AYL125" i="1" s="1"/>
  <c r="AYM124" i="1"/>
  <c r="AYN124" i="1"/>
  <c r="AYO124" i="1"/>
  <c r="AYO125" i="1" s="1"/>
  <c r="AYP124" i="1"/>
  <c r="AYP125" i="1" s="1"/>
  <c r="AYQ124" i="1"/>
  <c r="AYQ125" i="1" s="1"/>
  <c r="AYR124" i="1"/>
  <c r="AYS124" i="1"/>
  <c r="AYS125" i="1" s="1"/>
  <c r="AYT124" i="1"/>
  <c r="AYT125" i="1" s="1"/>
  <c r="AYU124" i="1"/>
  <c r="AYU125" i="1" s="1"/>
  <c r="AYV124" i="1"/>
  <c r="AYV125" i="1" s="1"/>
  <c r="AYW124" i="1"/>
  <c r="AYW125" i="1" s="1"/>
  <c r="AYX124" i="1"/>
  <c r="AYX125" i="1" s="1"/>
  <c r="AYY124" i="1"/>
  <c r="AYY125" i="1" s="1"/>
  <c r="AYZ124" i="1"/>
  <c r="AYZ125" i="1" s="1"/>
  <c r="AZA124" i="1"/>
  <c r="AZA125" i="1" s="1"/>
  <c r="AZB124" i="1"/>
  <c r="AZB125" i="1" s="1"/>
  <c r="AZC124" i="1"/>
  <c r="AZC125" i="1" s="1"/>
  <c r="AZD124" i="1"/>
  <c r="AZD125" i="1" s="1"/>
  <c r="AZE124" i="1"/>
  <c r="AZE125" i="1" s="1"/>
  <c r="AZF124" i="1"/>
  <c r="AZF125" i="1" s="1"/>
  <c r="AZG124" i="1"/>
  <c r="AZG125" i="1" s="1"/>
  <c r="AZH124" i="1"/>
  <c r="AZH125" i="1" s="1"/>
  <c r="AZI124" i="1"/>
  <c r="AZI125" i="1" s="1"/>
  <c r="AZJ124" i="1"/>
  <c r="AZJ143" i="1" s="1"/>
  <c r="AZJ144" i="1" s="1"/>
  <c r="AZK124" i="1"/>
  <c r="AZK143" i="1" s="1"/>
  <c r="AZK144" i="1" s="1"/>
  <c r="AZL124" i="1"/>
  <c r="AZL143" i="1" s="1"/>
  <c r="AZL144" i="1" s="1"/>
  <c r="AZM124" i="1"/>
  <c r="AZM143" i="1" s="1"/>
  <c r="AZM144" i="1" s="1"/>
  <c r="AZN124" i="1"/>
  <c r="AZN143" i="1" s="1"/>
  <c r="AZN144" i="1" s="1"/>
  <c r="AZO124" i="1"/>
  <c r="AZO143" i="1" s="1"/>
  <c r="AZO144" i="1" s="1"/>
  <c r="AZP124" i="1"/>
  <c r="AZP143" i="1" s="1"/>
  <c r="AZP144" i="1" s="1"/>
  <c r="AZQ124" i="1"/>
  <c r="AZQ143" i="1" s="1"/>
  <c r="AZQ144" i="1" s="1"/>
  <c r="AZR124" i="1"/>
  <c r="AZR143" i="1" s="1"/>
  <c r="AZR144" i="1" s="1"/>
  <c r="AZS124" i="1"/>
  <c r="AZS143" i="1" s="1"/>
  <c r="AZS144" i="1" s="1"/>
  <c r="AZT124" i="1"/>
  <c r="AZU124" i="1"/>
  <c r="AZU143" i="1" s="1"/>
  <c r="AZU144" i="1" s="1"/>
  <c r="AZV124" i="1"/>
  <c r="AZV143" i="1" s="1"/>
  <c r="AZV144" i="1" s="1"/>
  <c r="AZW124" i="1"/>
  <c r="AZW143" i="1" s="1"/>
  <c r="AZW144" i="1" s="1"/>
  <c r="AZX124" i="1"/>
  <c r="AZX143" i="1" s="1"/>
  <c r="AZX144" i="1" s="1"/>
  <c r="AZY124" i="1"/>
  <c r="AZY143" i="1" s="1"/>
  <c r="AZY144" i="1" s="1"/>
  <c r="AZZ124" i="1"/>
  <c r="AZZ143" i="1" s="1"/>
  <c r="AZZ144" i="1" s="1"/>
  <c r="BAA124" i="1"/>
  <c r="BAA143" i="1" s="1"/>
  <c r="BAA144" i="1" s="1"/>
  <c r="BAB124" i="1"/>
  <c r="BAB143" i="1" s="1"/>
  <c r="BAB144" i="1" s="1"/>
  <c r="BAC124" i="1"/>
  <c r="BAC143" i="1" s="1"/>
  <c r="BAC144" i="1" s="1"/>
  <c r="BAD124" i="1"/>
  <c r="BAD143" i="1" s="1"/>
  <c r="BAD144" i="1" s="1"/>
  <c r="BAE124" i="1"/>
  <c r="BAE143" i="1" s="1"/>
  <c r="BAE144" i="1" s="1"/>
  <c r="BAF124" i="1"/>
  <c r="BAF143" i="1" s="1"/>
  <c r="BAF144" i="1" s="1"/>
  <c r="BAG124" i="1"/>
  <c r="BAG143" i="1" s="1"/>
  <c r="BAG144" i="1" s="1"/>
  <c r="BAH124" i="1"/>
  <c r="BAH143" i="1" s="1"/>
  <c r="BAH144" i="1" s="1"/>
  <c r="BAI124" i="1"/>
  <c r="BAI143" i="1" s="1"/>
  <c r="BAI144" i="1" s="1"/>
  <c r="BAJ124" i="1"/>
  <c r="BAK124" i="1"/>
  <c r="BAK143" i="1" s="1"/>
  <c r="BAK144" i="1" s="1"/>
  <c r="BAL124" i="1"/>
  <c r="BAL143" i="1" s="1"/>
  <c r="BAL144" i="1" s="1"/>
  <c r="BAM124" i="1"/>
  <c r="BAM143" i="1" s="1"/>
  <c r="BAM144" i="1" s="1"/>
  <c r="BAN124" i="1"/>
  <c r="BAN143" i="1" s="1"/>
  <c r="BAN144" i="1" s="1"/>
  <c r="BAO124" i="1"/>
  <c r="BAO143" i="1" s="1"/>
  <c r="BAO144" i="1" s="1"/>
  <c r="BAP124" i="1"/>
  <c r="BAP143" i="1" s="1"/>
  <c r="BAP144" i="1" s="1"/>
  <c r="BAQ124" i="1"/>
  <c r="BAQ143" i="1" s="1"/>
  <c r="BAQ144" i="1" s="1"/>
  <c r="BAR124" i="1"/>
  <c r="BAR143" i="1" s="1"/>
  <c r="BAR144" i="1" s="1"/>
  <c r="BAS124" i="1"/>
  <c r="BAS143" i="1" s="1"/>
  <c r="BAS144" i="1" s="1"/>
  <c r="BAT124" i="1"/>
  <c r="BAT143" i="1" s="1"/>
  <c r="BAT144" i="1" s="1"/>
  <c r="BAU124" i="1"/>
  <c r="BAU143" i="1" s="1"/>
  <c r="BAU144" i="1" s="1"/>
  <c r="BAV124" i="1"/>
  <c r="BAV143" i="1" s="1"/>
  <c r="BAV144" i="1" s="1"/>
  <c r="BAW124" i="1"/>
  <c r="BAW143" i="1" s="1"/>
  <c r="BAW144" i="1" s="1"/>
  <c r="BAX124" i="1"/>
  <c r="BAX143" i="1" s="1"/>
  <c r="BAX144" i="1" s="1"/>
  <c r="BAY124" i="1"/>
  <c r="BAY143" i="1" s="1"/>
  <c r="BAY144" i="1" s="1"/>
  <c r="BAZ124" i="1"/>
  <c r="BAZ143" i="1" s="1"/>
  <c r="BAZ144" i="1" s="1"/>
  <c r="BBA124" i="1"/>
  <c r="BBA143" i="1" s="1"/>
  <c r="BBA144" i="1" s="1"/>
  <c r="BBB124" i="1"/>
  <c r="BBB143" i="1" s="1"/>
  <c r="BBB144" i="1" s="1"/>
  <c r="BBC124" i="1"/>
  <c r="BBC143" i="1" s="1"/>
  <c r="BBC144" i="1" s="1"/>
  <c r="BBD124" i="1"/>
  <c r="BBD143" i="1" s="1"/>
  <c r="BBD144" i="1" s="1"/>
  <c r="BBE124" i="1"/>
  <c r="BBE143" i="1" s="1"/>
  <c r="BBE144" i="1" s="1"/>
  <c r="BBF124" i="1"/>
  <c r="BBF143" i="1" s="1"/>
  <c r="BBF144" i="1" s="1"/>
  <c r="BBG124" i="1"/>
  <c r="BBG143" i="1" s="1"/>
  <c r="BBG144" i="1" s="1"/>
  <c r="BBH124" i="1"/>
  <c r="BBH143" i="1" s="1"/>
  <c r="BBH144" i="1" s="1"/>
  <c r="BBI124" i="1"/>
  <c r="BBI143" i="1" s="1"/>
  <c r="BBI144" i="1" s="1"/>
  <c r="BBJ124" i="1"/>
  <c r="BBJ143" i="1" s="1"/>
  <c r="BBJ144" i="1" s="1"/>
  <c r="BBK124" i="1"/>
  <c r="BBK143" i="1" s="1"/>
  <c r="BBK144" i="1" s="1"/>
  <c r="BBL124" i="1"/>
  <c r="BBM124" i="1"/>
  <c r="BBM143" i="1" s="1"/>
  <c r="BBM144" i="1" s="1"/>
  <c r="BBN124" i="1"/>
  <c r="BBN143" i="1" s="1"/>
  <c r="BBN144" i="1" s="1"/>
  <c r="BBO124" i="1"/>
  <c r="BBO143" i="1" s="1"/>
  <c r="BBO144" i="1" s="1"/>
  <c r="BBP124" i="1"/>
  <c r="BBP143" i="1" s="1"/>
  <c r="BBP144" i="1" s="1"/>
  <c r="BBQ124" i="1"/>
  <c r="BBQ143" i="1" s="1"/>
  <c r="BBQ144" i="1" s="1"/>
  <c r="BBR124" i="1"/>
  <c r="BBR143" i="1" s="1"/>
  <c r="BBR144" i="1" s="1"/>
  <c r="BBS124" i="1"/>
  <c r="BBS143" i="1" s="1"/>
  <c r="BBS144" i="1" s="1"/>
  <c r="BBT124" i="1"/>
  <c r="BBT143" i="1" s="1"/>
  <c r="BBT144" i="1" s="1"/>
  <c r="BBU124" i="1"/>
  <c r="BBU143" i="1" s="1"/>
  <c r="BBU144" i="1" s="1"/>
  <c r="BBV124" i="1"/>
  <c r="BBV143" i="1" s="1"/>
  <c r="BBV144" i="1" s="1"/>
  <c r="BBW124" i="1"/>
  <c r="BBW143" i="1" s="1"/>
  <c r="BBW144" i="1" s="1"/>
  <c r="BBX124" i="1"/>
  <c r="BBY124" i="1"/>
  <c r="BBY143" i="1" s="1"/>
  <c r="BBY144" i="1" s="1"/>
  <c r="BBZ124" i="1"/>
  <c r="BBZ143" i="1" s="1"/>
  <c r="BBZ144" i="1" s="1"/>
  <c r="BCA124" i="1"/>
  <c r="BCA143" i="1" s="1"/>
  <c r="BCA144" i="1" s="1"/>
  <c r="BCB124" i="1"/>
  <c r="BCB143" i="1" s="1"/>
  <c r="BCB144" i="1" s="1"/>
  <c r="BCC124" i="1"/>
  <c r="BCC143" i="1" s="1"/>
  <c r="BCC144" i="1" s="1"/>
  <c r="BCD124" i="1"/>
  <c r="BCD143" i="1" s="1"/>
  <c r="BCD144" i="1" s="1"/>
  <c r="BCE124" i="1"/>
  <c r="BCE143" i="1" s="1"/>
  <c r="BCE144" i="1" s="1"/>
  <c r="BCF124" i="1"/>
  <c r="BCF143" i="1" s="1"/>
  <c r="BCF144" i="1" s="1"/>
  <c r="BCG124" i="1"/>
  <c r="BCG143" i="1" s="1"/>
  <c r="BCG144" i="1" s="1"/>
  <c r="BCH124" i="1"/>
  <c r="BCH143" i="1" s="1"/>
  <c r="BCH144" i="1" s="1"/>
  <c r="BCI124" i="1"/>
  <c r="BCI143" i="1" s="1"/>
  <c r="BCI144" i="1" s="1"/>
  <c r="BCJ124" i="1"/>
  <c r="BCJ143" i="1" s="1"/>
  <c r="BCJ144" i="1" s="1"/>
  <c r="BCK124" i="1"/>
  <c r="BCK143" i="1" s="1"/>
  <c r="BCK144" i="1" s="1"/>
  <c r="BCL124" i="1"/>
  <c r="BCL143" i="1" s="1"/>
  <c r="BCL144" i="1" s="1"/>
  <c r="BCM124" i="1"/>
  <c r="BCM143" i="1" s="1"/>
  <c r="BCM144" i="1" s="1"/>
  <c r="BCN124" i="1"/>
  <c r="BCO124" i="1"/>
  <c r="BCO143" i="1" s="1"/>
  <c r="BCO144" i="1" s="1"/>
  <c r="BCP124" i="1"/>
  <c r="BCP143" i="1" s="1"/>
  <c r="BCP144" i="1" s="1"/>
  <c r="BCQ124" i="1"/>
  <c r="BCQ143" i="1" s="1"/>
  <c r="BCQ144" i="1" s="1"/>
  <c r="BCR124" i="1"/>
  <c r="BCR143" i="1" s="1"/>
  <c r="BCR144" i="1" s="1"/>
  <c r="BCS124" i="1"/>
  <c r="BCS143" i="1" s="1"/>
  <c r="BCS144" i="1" s="1"/>
  <c r="BCT124" i="1"/>
  <c r="BCT143" i="1" s="1"/>
  <c r="BCT144" i="1" s="1"/>
  <c r="BCU124" i="1"/>
  <c r="BCU143" i="1" s="1"/>
  <c r="BCU144" i="1" s="1"/>
  <c r="BCV124" i="1"/>
  <c r="BCV143" i="1" s="1"/>
  <c r="BCV144" i="1" s="1"/>
  <c r="BCW124" i="1"/>
  <c r="BCW143" i="1" s="1"/>
  <c r="BCW144" i="1" s="1"/>
  <c r="BCX124" i="1"/>
  <c r="BCX143" i="1" s="1"/>
  <c r="BCX144" i="1" s="1"/>
  <c r="BCY124" i="1"/>
  <c r="BCY143" i="1" s="1"/>
  <c r="BCY144" i="1" s="1"/>
  <c r="BCZ124" i="1"/>
  <c r="BCZ143" i="1" s="1"/>
  <c r="BCZ144" i="1" s="1"/>
  <c r="BDA124" i="1"/>
  <c r="BDA143" i="1" s="1"/>
  <c r="BDA144" i="1" s="1"/>
  <c r="BDB124" i="1"/>
  <c r="BDB143" i="1" s="1"/>
  <c r="BDB144" i="1" s="1"/>
  <c r="BDC124" i="1"/>
  <c r="BDC143" i="1" s="1"/>
  <c r="BDC144" i="1" s="1"/>
  <c r="BDD124" i="1"/>
  <c r="BDD143" i="1" s="1"/>
  <c r="BDD144" i="1" s="1"/>
  <c r="BDE124" i="1"/>
  <c r="BDE143" i="1" s="1"/>
  <c r="BDE144" i="1" s="1"/>
  <c r="BDF124" i="1"/>
  <c r="BDF143" i="1" s="1"/>
  <c r="BDF144" i="1" s="1"/>
  <c r="BDG124" i="1"/>
  <c r="BDG143" i="1" s="1"/>
  <c r="BDG144" i="1" s="1"/>
  <c r="BDH124" i="1"/>
  <c r="BDH143" i="1" s="1"/>
  <c r="BDH144" i="1" s="1"/>
  <c r="BDI124" i="1"/>
  <c r="BDI143" i="1" s="1"/>
  <c r="BDI144" i="1" s="1"/>
  <c r="BDJ124" i="1"/>
  <c r="BDJ143" i="1" s="1"/>
  <c r="BDJ144" i="1" s="1"/>
  <c r="BDK124" i="1"/>
  <c r="BDK143" i="1" s="1"/>
  <c r="BDK144" i="1" s="1"/>
  <c r="BDL124" i="1"/>
  <c r="BDL143" i="1" s="1"/>
  <c r="BDL144" i="1" s="1"/>
  <c r="BDM124" i="1"/>
  <c r="BDM143" i="1" s="1"/>
  <c r="BDM144" i="1" s="1"/>
  <c r="BDN124" i="1"/>
  <c r="BDN143" i="1" s="1"/>
  <c r="BDN144" i="1" s="1"/>
  <c r="BDO124" i="1"/>
  <c r="BDO143" i="1" s="1"/>
  <c r="BDO144" i="1" s="1"/>
  <c r="BDP124" i="1"/>
  <c r="BDQ124" i="1"/>
  <c r="BDQ143" i="1" s="1"/>
  <c r="BDQ144" i="1" s="1"/>
  <c r="BDR124" i="1"/>
  <c r="BDR143" i="1" s="1"/>
  <c r="BDR144" i="1" s="1"/>
  <c r="BDS124" i="1"/>
  <c r="BDS143" i="1" s="1"/>
  <c r="BDS144" i="1" s="1"/>
  <c r="BDT124" i="1"/>
  <c r="BDT143" i="1" s="1"/>
  <c r="BDT144" i="1" s="1"/>
  <c r="BDU124" i="1"/>
  <c r="BDU143" i="1" s="1"/>
  <c r="BDU144" i="1" s="1"/>
  <c r="BDV124" i="1"/>
  <c r="BDV143" i="1" s="1"/>
  <c r="BDV144" i="1" s="1"/>
  <c r="BDW124" i="1"/>
  <c r="BDW143" i="1" s="1"/>
  <c r="BDW144" i="1" s="1"/>
  <c r="BDX124" i="1"/>
  <c r="BDX143" i="1" s="1"/>
  <c r="BDX144" i="1" s="1"/>
  <c r="BDY124" i="1"/>
  <c r="BDY143" i="1" s="1"/>
  <c r="BDY144" i="1" s="1"/>
  <c r="BDZ124" i="1"/>
  <c r="BDZ143" i="1" s="1"/>
  <c r="BDZ144" i="1" s="1"/>
  <c r="BEA124" i="1"/>
  <c r="BEA143" i="1" s="1"/>
  <c r="BEA144" i="1" s="1"/>
  <c r="BEB124" i="1"/>
  <c r="BEC124" i="1"/>
  <c r="BEC143" i="1" s="1"/>
  <c r="BEC144" i="1" s="1"/>
  <c r="BED124" i="1"/>
  <c r="BED143" i="1" s="1"/>
  <c r="BED144" i="1" s="1"/>
  <c r="BEE124" i="1"/>
  <c r="BEE143" i="1" s="1"/>
  <c r="BEE144" i="1" s="1"/>
  <c r="BEF124" i="1"/>
  <c r="BEF143" i="1" s="1"/>
  <c r="BEF144" i="1" s="1"/>
  <c r="BEG124" i="1"/>
  <c r="BEG143" i="1" s="1"/>
  <c r="BEG144" i="1" s="1"/>
  <c r="BEH124" i="1"/>
  <c r="BEH143" i="1" s="1"/>
  <c r="BEH144" i="1" s="1"/>
  <c r="BEI124" i="1"/>
  <c r="BEI143" i="1" s="1"/>
  <c r="BEI144" i="1" s="1"/>
  <c r="BEJ124" i="1"/>
  <c r="BEJ143" i="1" s="1"/>
  <c r="BEJ144" i="1" s="1"/>
  <c r="BEK124" i="1"/>
  <c r="BEK143" i="1" s="1"/>
  <c r="BEK144" i="1" s="1"/>
  <c r="BEL124" i="1"/>
  <c r="BEL143" i="1" s="1"/>
  <c r="BEL144" i="1" s="1"/>
  <c r="BEM124" i="1"/>
  <c r="BEM143" i="1" s="1"/>
  <c r="BEM144" i="1" s="1"/>
  <c r="BEN124" i="1"/>
  <c r="BEN143" i="1" s="1"/>
  <c r="BEN144" i="1" s="1"/>
  <c r="BEO124" i="1"/>
  <c r="BEO143" i="1" s="1"/>
  <c r="BEO144" i="1" s="1"/>
  <c r="BEP124" i="1"/>
  <c r="BEP143" i="1" s="1"/>
  <c r="BEP144" i="1" s="1"/>
  <c r="BEQ124" i="1"/>
  <c r="BEQ143" i="1" s="1"/>
  <c r="BEQ144" i="1" s="1"/>
  <c r="BER124" i="1"/>
  <c r="BES124" i="1"/>
  <c r="BES143" i="1" s="1"/>
  <c r="BES144" i="1" s="1"/>
  <c r="BET124" i="1"/>
  <c r="BET143" i="1" s="1"/>
  <c r="BET144" i="1" s="1"/>
  <c r="BEU124" i="1"/>
  <c r="BEU143" i="1" s="1"/>
  <c r="BEU144" i="1" s="1"/>
  <c r="BEV124" i="1"/>
  <c r="BEV143" i="1" s="1"/>
  <c r="BEV144" i="1" s="1"/>
  <c r="BEW124" i="1"/>
  <c r="BEW143" i="1" s="1"/>
  <c r="BEW144" i="1" s="1"/>
  <c r="BEX124" i="1"/>
  <c r="BEX143" i="1" s="1"/>
  <c r="BEX144" i="1" s="1"/>
  <c r="BEY124" i="1"/>
  <c r="BEY143" i="1" s="1"/>
  <c r="BEY144" i="1" s="1"/>
  <c r="BEZ124" i="1"/>
  <c r="BEZ143" i="1" s="1"/>
  <c r="BEZ144" i="1" s="1"/>
  <c r="BFA124" i="1"/>
  <c r="BFA143" i="1" s="1"/>
  <c r="BFA144" i="1" s="1"/>
  <c r="BFB124" i="1"/>
  <c r="BFB143" i="1" s="1"/>
  <c r="BFB144" i="1" s="1"/>
  <c r="BFC124" i="1"/>
  <c r="BFC143" i="1" s="1"/>
  <c r="BFC144" i="1" s="1"/>
  <c r="BFD124" i="1"/>
  <c r="BFD143" i="1" s="1"/>
  <c r="BFD144" i="1" s="1"/>
  <c r="BFE124" i="1"/>
  <c r="BFE143" i="1" s="1"/>
  <c r="BFE144" i="1" s="1"/>
  <c r="BFF124" i="1"/>
  <c r="BFF143" i="1" s="1"/>
  <c r="BFF144" i="1" s="1"/>
  <c r="BFG124" i="1"/>
  <c r="BFG143" i="1" s="1"/>
  <c r="BFG144" i="1" s="1"/>
  <c r="BFH124" i="1"/>
  <c r="BFH143" i="1" s="1"/>
  <c r="BFH144" i="1" s="1"/>
  <c r="BFI124" i="1"/>
  <c r="BFI143" i="1" s="1"/>
  <c r="BFI144" i="1" s="1"/>
  <c r="BFJ124" i="1"/>
  <c r="BFJ143" i="1" s="1"/>
  <c r="BFJ144" i="1" s="1"/>
  <c r="BFK124" i="1"/>
  <c r="BFK143" i="1" s="1"/>
  <c r="BFK144" i="1" s="1"/>
  <c r="BFL124" i="1"/>
  <c r="BFL143" i="1" s="1"/>
  <c r="BFL144" i="1" s="1"/>
  <c r="BFM124" i="1"/>
  <c r="BFM143" i="1" s="1"/>
  <c r="BFM144" i="1" s="1"/>
  <c r="BFN124" i="1"/>
  <c r="BFN143" i="1" s="1"/>
  <c r="BFN144" i="1" s="1"/>
  <c r="BFO124" i="1"/>
  <c r="BFO143" i="1" s="1"/>
  <c r="BFO144" i="1" s="1"/>
  <c r="BFP124" i="1"/>
  <c r="BFP143" i="1" s="1"/>
  <c r="BFP144" i="1" s="1"/>
  <c r="BFQ124" i="1"/>
  <c r="BFQ143" i="1" s="1"/>
  <c r="BFQ144" i="1" s="1"/>
  <c r="BFR124" i="1"/>
  <c r="BFR143" i="1" s="1"/>
  <c r="BFR144" i="1" s="1"/>
  <c r="BFS124" i="1"/>
  <c r="BFS143" i="1" s="1"/>
  <c r="BFS144" i="1" s="1"/>
  <c r="BFT124" i="1"/>
  <c r="BFU124" i="1"/>
  <c r="BFU143" i="1" s="1"/>
  <c r="BFU144" i="1" s="1"/>
  <c r="BFV124" i="1"/>
  <c r="BFV143" i="1" s="1"/>
  <c r="BFV144" i="1" s="1"/>
  <c r="BFW124" i="1"/>
  <c r="BFW143" i="1" s="1"/>
  <c r="BFW144" i="1" s="1"/>
  <c r="BFX124" i="1"/>
  <c r="BFX143" i="1" s="1"/>
  <c r="BFX144" i="1" s="1"/>
  <c r="BFY124" i="1"/>
  <c r="BFY143" i="1" s="1"/>
  <c r="BFY144" i="1" s="1"/>
  <c r="BFZ124" i="1"/>
  <c r="BFZ143" i="1" s="1"/>
  <c r="BFZ144" i="1" s="1"/>
  <c r="BGA124" i="1"/>
  <c r="BGA143" i="1" s="1"/>
  <c r="BGA144" i="1" s="1"/>
  <c r="BGB124" i="1"/>
  <c r="BGB143" i="1" s="1"/>
  <c r="BGB144" i="1" s="1"/>
  <c r="BGC124" i="1"/>
  <c r="BGC143" i="1" s="1"/>
  <c r="BGC144" i="1" s="1"/>
  <c r="BGD124" i="1"/>
  <c r="BGD143" i="1" s="1"/>
  <c r="BGD144" i="1" s="1"/>
  <c r="BGE124" i="1"/>
  <c r="BGE143" i="1" s="1"/>
  <c r="BGE144" i="1" s="1"/>
  <c r="BGF124" i="1"/>
  <c r="BGG124" i="1"/>
  <c r="BGG143" i="1" s="1"/>
  <c r="BGG144" i="1" s="1"/>
  <c r="BGH124" i="1"/>
  <c r="BGH143" i="1" s="1"/>
  <c r="BGH144" i="1" s="1"/>
  <c r="BGI124" i="1"/>
  <c r="BGI143" i="1" s="1"/>
  <c r="BGI144" i="1" s="1"/>
  <c r="BGJ124" i="1"/>
  <c r="BGJ143" i="1" s="1"/>
  <c r="BGJ144" i="1" s="1"/>
  <c r="BGK124" i="1"/>
  <c r="BGK143" i="1" s="1"/>
  <c r="BGK144" i="1" s="1"/>
  <c r="BGL124" i="1"/>
  <c r="BGL143" i="1" s="1"/>
  <c r="BGL144" i="1" s="1"/>
  <c r="BGM124" i="1"/>
  <c r="BGM143" i="1" s="1"/>
  <c r="BGM144" i="1" s="1"/>
  <c r="BGN124" i="1"/>
  <c r="BGN143" i="1" s="1"/>
  <c r="BGN144" i="1" s="1"/>
  <c r="BGO124" i="1"/>
  <c r="BGO143" i="1" s="1"/>
  <c r="BGO144" i="1" s="1"/>
  <c r="BGP124" i="1"/>
  <c r="BGP143" i="1" s="1"/>
  <c r="BGP144" i="1" s="1"/>
  <c r="BGQ124" i="1"/>
  <c r="BGQ143" i="1" s="1"/>
  <c r="BGQ144" i="1" s="1"/>
  <c r="BGR124" i="1"/>
  <c r="BGR143" i="1" s="1"/>
  <c r="BGR144" i="1" s="1"/>
  <c r="BGS124" i="1"/>
  <c r="BGS143" i="1" s="1"/>
  <c r="BGS144" i="1" s="1"/>
  <c r="BGT124" i="1"/>
  <c r="BGT143" i="1" s="1"/>
  <c r="BGT144" i="1" s="1"/>
  <c r="BGU124" i="1"/>
  <c r="BGU143" i="1" s="1"/>
  <c r="BGU144" i="1" s="1"/>
  <c r="BGV124" i="1"/>
  <c r="BGW124" i="1"/>
  <c r="BGW143" i="1" s="1"/>
  <c r="BGW144" i="1" s="1"/>
  <c r="BGX124" i="1"/>
  <c r="BGX143" i="1" s="1"/>
  <c r="BGX144" i="1" s="1"/>
  <c r="BGY124" i="1"/>
  <c r="BGY143" i="1" s="1"/>
  <c r="BGY144" i="1" s="1"/>
  <c r="BGZ124" i="1"/>
  <c r="BGZ143" i="1" s="1"/>
  <c r="BGZ144" i="1" s="1"/>
  <c r="BHA124" i="1"/>
  <c r="BHA143" i="1" s="1"/>
  <c r="BHA144" i="1" s="1"/>
  <c r="BHB124" i="1"/>
  <c r="BHB143" i="1" s="1"/>
  <c r="BHB144" i="1" s="1"/>
  <c r="BHC124" i="1"/>
  <c r="BHC143" i="1" s="1"/>
  <c r="BHC144" i="1" s="1"/>
  <c r="BHD124" i="1"/>
  <c r="BHD143" i="1" s="1"/>
  <c r="BHD144" i="1" s="1"/>
  <c r="BHE124" i="1"/>
  <c r="BHE143" i="1" s="1"/>
  <c r="BHE144" i="1" s="1"/>
  <c r="BHF124" i="1"/>
  <c r="BHF143" i="1" s="1"/>
  <c r="BHF144" i="1" s="1"/>
  <c r="BHG124" i="1"/>
  <c r="BHG143" i="1" s="1"/>
  <c r="BHG144" i="1" s="1"/>
  <c r="BHH124" i="1"/>
  <c r="BHH143" i="1" s="1"/>
  <c r="BHH144" i="1" s="1"/>
  <c r="BHI124" i="1"/>
  <c r="BHI143" i="1" s="1"/>
  <c r="BHI144" i="1" s="1"/>
  <c r="BHJ124" i="1"/>
  <c r="BHJ143" i="1" s="1"/>
  <c r="BHJ144" i="1" s="1"/>
  <c r="BHK124" i="1"/>
  <c r="BHK143" i="1" s="1"/>
  <c r="BHK144" i="1" s="1"/>
  <c r="BHL124" i="1"/>
  <c r="BHL143" i="1" s="1"/>
  <c r="BHL144" i="1" s="1"/>
  <c r="BHM124" i="1"/>
  <c r="BHM143" i="1" s="1"/>
  <c r="BHM144" i="1" s="1"/>
  <c r="BHN124" i="1"/>
  <c r="BHN143" i="1" s="1"/>
  <c r="BHN144" i="1" s="1"/>
  <c r="BHO124" i="1"/>
  <c r="BHO143" i="1" s="1"/>
  <c r="BHO144" i="1" s="1"/>
  <c r="BHP124" i="1"/>
  <c r="BHP143" i="1" s="1"/>
  <c r="BHP144" i="1" s="1"/>
  <c r="BHQ124" i="1"/>
  <c r="BHQ143" i="1" s="1"/>
  <c r="BHQ144" i="1" s="1"/>
  <c r="BHR124" i="1"/>
  <c r="BHR143" i="1" s="1"/>
  <c r="BHR144" i="1" s="1"/>
  <c r="BHS124" i="1"/>
  <c r="BHS143" i="1" s="1"/>
  <c r="BHS144" i="1" s="1"/>
  <c r="BHT124" i="1"/>
  <c r="BHT143" i="1" s="1"/>
  <c r="BHT144" i="1" s="1"/>
  <c r="BHU124" i="1"/>
  <c r="BHU143" i="1" s="1"/>
  <c r="BHU144" i="1" s="1"/>
  <c r="BHV124" i="1"/>
  <c r="BHV143" i="1" s="1"/>
  <c r="BHV144" i="1" s="1"/>
  <c r="BHW124" i="1"/>
  <c r="BHW143" i="1" s="1"/>
  <c r="BHW144" i="1" s="1"/>
  <c r="BHX124" i="1"/>
  <c r="BHY124" i="1"/>
  <c r="BHY143" i="1" s="1"/>
  <c r="BHY144" i="1" s="1"/>
  <c r="BHZ124" i="1"/>
  <c r="BHZ143" i="1" s="1"/>
  <c r="BHZ144" i="1" s="1"/>
  <c r="BIA124" i="1"/>
  <c r="BIA143" i="1" s="1"/>
  <c r="BIA144" i="1" s="1"/>
  <c r="BIB124" i="1"/>
  <c r="BIB143" i="1" s="1"/>
  <c r="BIB144" i="1" s="1"/>
  <c r="BIC124" i="1"/>
  <c r="BIC143" i="1" s="1"/>
  <c r="BIC144" i="1" s="1"/>
  <c r="BID124" i="1"/>
  <c r="BID143" i="1" s="1"/>
  <c r="BID144" i="1" s="1"/>
  <c r="BIE124" i="1"/>
  <c r="BIE143" i="1" s="1"/>
  <c r="BIE144" i="1" s="1"/>
  <c r="BIF124" i="1"/>
  <c r="BIF143" i="1" s="1"/>
  <c r="BIF144" i="1" s="1"/>
  <c r="BIG124" i="1"/>
  <c r="BIG143" i="1" s="1"/>
  <c r="BIG144" i="1" s="1"/>
  <c r="BIH124" i="1"/>
  <c r="BIH143" i="1" s="1"/>
  <c r="BIH144" i="1" s="1"/>
  <c r="BII124" i="1"/>
  <c r="BII143" i="1" s="1"/>
  <c r="BII144" i="1" s="1"/>
  <c r="BIJ124" i="1"/>
  <c r="BIK124" i="1"/>
  <c r="BIK143" i="1" s="1"/>
  <c r="BIK144" i="1" s="1"/>
  <c r="BIL124" i="1"/>
  <c r="BIL143" i="1" s="1"/>
  <c r="BIL144" i="1" s="1"/>
  <c r="BIM124" i="1"/>
  <c r="BIM143" i="1" s="1"/>
  <c r="BIM144" i="1" s="1"/>
  <c r="BIN124" i="1"/>
  <c r="BIN143" i="1" s="1"/>
  <c r="BIN144" i="1" s="1"/>
  <c r="BIO124" i="1"/>
  <c r="BIO143" i="1" s="1"/>
  <c r="BIO144" i="1" s="1"/>
  <c r="BIP124" i="1"/>
  <c r="BIP143" i="1" s="1"/>
  <c r="BIP144" i="1" s="1"/>
  <c r="BIQ124" i="1"/>
  <c r="BIQ143" i="1" s="1"/>
  <c r="BIQ144" i="1" s="1"/>
  <c r="BIR124" i="1"/>
  <c r="BIR143" i="1" s="1"/>
  <c r="BIR144" i="1" s="1"/>
  <c r="BIS124" i="1"/>
  <c r="BIS143" i="1" s="1"/>
  <c r="BIS144" i="1" s="1"/>
  <c r="BIT124" i="1"/>
  <c r="BIT143" i="1" s="1"/>
  <c r="BIT144" i="1" s="1"/>
  <c r="BIU124" i="1"/>
  <c r="BIU143" i="1" s="1"/>
  <c r="BIU144" i="1" s="1"/>
  <c r="BIV124" i="1"/>
  <c r="BIV143" i="1" s="1"/>
  <c r="BIV144" i="1" s="1"/>
  <c r="BIW124" i="1"/>
  <c r="BIW143" i="1" s="1"/>
  <c r="BIW144" i="1" s="1"/>
  <c r="BIX124" i="1"/>
  <c r="BIX143" i="1" s="1"/>
  <c r="BIX144" i="1" s="1"/>
  <c r="BIY124" i="1"/>
  <c r="BIY143" i="1" s="1"/>
  <c r="BIY144" i="1" s="1"/>
  <c r="BIZ124" i="1"/>
  <c r="BJA124" i="1"/>
  <c r="BJA143" i="1" s="1"/>
  <c r="BJA144" i="1" s="1"/>
  <c r="BJB124" i="1"/>
  <c r="BJB143" i="1" s="1"/>
  <c r="BJB144" i="1" s="1"/>
  <c r="BJC124" i="1"/>
  <c r="BJC143" i="1" s="1"/>
  <c r="BJC144" i="1" s="1"/>
  <c r="BJD124" i="1"/>
  <c r="BJD143" i="1" s="1"/>
  <c r="BJD144" i="1" s="1"/>
  <c r="BJE124" i="1"/>
  <c r="BJE143" i="1" s="1"/>
  <c r="BJE144" i="1" s="1"/>
  <c r="BJF124" i="1"/>
  <c r="BJF143" i="1" s="1"/>
  <c r="BJF144" i="1" s="1"/>
  <c r="BJG124" i="1"/>
  <c r="BJG143" i="1" s="1"/>
  <c r="BJG144" i="1" s="1"/>
  <c r="BJH124" i="1"/>
  <c r="BJH143" i="1" s="1"/>
  <c r="BJH144" i="1" s="1"/>
  <c r="BJI124" i="1"/>
  <c r="BJI143" i="1" s="1"/>
  <c r="BJI144" i="1" s="1"/>
  <c r="BJJ124" i="1"/>
  <c r="BJJ143" i="1" s="1"/>
  <c r="BJJ144" i="1" s="1"/>
  <c r="BJK124" i="1"/>
  <c r="BJK143" i="1" s="1"/>
  <c r="BJK144" i="1" s="1"/>
  <c r="BJL124" i="1"/>
  <c r="BJL143" i="1" s="1"/>
  <c r="BJL144" i="1" s="1"/>
  <c r="BJM124" i="1"/>
  <c r="BJM143" i="1" s="1"/>
  <c r="BJM144" i="1" s="1"/>
  <c r="BJN124" i="1"/>
  <c r="BJN143" i="1" s="1"/>
  <c r="BJN144" i="1" s="1"/>
  <c r="BJO124" i="1"/>
  <c r="BJO143" i="1" s="1"/>
  <c r="BJO144" i="1" s="1"/>
  <c r="BJP124" i="1"/>
  <c r="BJP143" i="1" s="1"/>
  <c r="BJP144" i="1" s="1"/>
  <c r="BJQ124" i="1"/>
  <c r="BJQ143" i="1" s="1"/>
  <c r="BJQ144" i="1" s="1"/>
  <c r="BJR124" i="1"/>
  <c r="BJR143" i="1" s="1"/>
  <c r="BJR144" i="1" s="1"/>
  <c r="BJS124" i="1"/>
  <c r="BJS143" i="1" s="1"/>
  <c r="BJS144" i="1" s="1"/>
  <c r="BJT124" i="1"/>
  <c r="BJT143" i="1" s="1"/>
  <c r="BJT144" i="1" s="1"/>
  <c r="BJU124" i="1"/>
  <c r="BJU143" i="1" s="1"/>
  <c r="BJU144" i="1" s="1"/>
  <c r="BJV124" i="1"/>
  <c r="BJV143" i="1" s="1"/>
  <c r="BJV144" i="1" s="1"/>
  <c r="BJW124" i="1"/>
  <c r="BJW143" i="1" s="1"/>
  <c r="BJW144" i="1" s="1"/>
  <c r="BJX124" i="1"/>
  <c r="BJX143" i="1" s="1"/>
  <c r="BJX144" i="1" s="1"/>
  <c r="BJY124" i="1"/>
  <c r="BJY143" i="1" s="1"/>
  <c r="BJY144" i="1" s="1"/>
  <c r="BJZ124" i="1"/>
  <c r="BJZ143" i="1" s="1"/>
  <c r="BJZ144" i="1" s="1"/>
  <c r="BKA124" i="1"/>
  <c r="BKA143" i="1" s="1"/>
  <c r="BKA144" i="1" s="1"/>
  <c r="BKB124" i="1"/>
  <c r="BKC124" i="1"/>
  <c r="BKC143" i="1" s="1"/>
  <c r="BKC144" i="1" s="1"/>
  <c r="BKD124" i="1"/>
  <c r="BKD143" i="1" s="1"/>
  <c r="BKD144" i="1" s="1"/>
  <c r="BKE124" i="1"/>
  <c r="BKE143" i="1" s="1"/>
  <c r="BKE144" i="1" s="1"/>
  <c r="BKF124" i="1"/>
  <c r="BKF143" i="1" s="1"/>
  <c r="BKF144" i="1" s="1"/>
  <c r="BKG124" i="1"/>
  <c r="BKG143" i="1" s="1"/>
  <c r="BKG144" i="1" s="1"/>
  <c r="BKH124" i="1"/>
  <c r="BKH143" i="1" s="1"/>
  <c r="BKH144" i="1" s="1"/>
  <c r="BKI124" i="1"/>
  <c r="BKI143" i="1" s="1"/>
  <c r="BKI144" i="1" s="1"/>
  <c r="BKJ124" i="1"/>
  <c r="BKJ143" i="1" s="1"/>
  <c r="BKJ144" i="1" s="1"/>
  <c r="BKK124" i="1"/>
  <c r="BKK143" i="1" s="1"/>
  <c r="BKK144" i="1" s="1"/>
  <c r="BKL124" i="1"/>
  <c r="BKL143" i="1" s="1"/>
  <c r="BKL144" i="1" s="1"/>
  <c r="BKM124" i="1"/>
  <c r="BKM143" i="1" s="1"/>
  <c r="BKM144" i="1" s="1"/>
  <c r="BKN124" i="1"/>
  <c r="BKO124" i="1"/>
  <c r="BKO143" i="1" s="1"/>
  <c r="BKO144" i="1" s="1"/>
  <c r="BKP124" i="1"/>
  <c r="BKP143" i="1" s="1"/>
  <c r="BKP144" i="1" s="1"/>
  <c r="BKQ124" i="1"/>
  <c r="BKQ143" i="1" s="1"/>
  <c r="BKQ144" i="1" s="1"/>
  <c r="BKR124" i="1"/>
  <c r="BKR143" i="1" s="1"/>
  <c r="BKR144" i="1" s="1"/>
  <c r="BKS124" i="1"/>
  <c r="BKS143" i="1" s="1"/>
  <c r="BKS144" i="1" s="1"/>
  <c r="BKT124" i="1"/>
  <c r="BKT143" i="1" s="1"/>
  <c r="BKT144" i="1" s="1"/>
  <c r="BKU124" i="1"/>
  <c r="BKU143" i="1" s="1"/>
  <c r="BKU144" i="1" s="1"/>
  <c r="BKV124" i="1"/>
  <c r="BKV143" i="1" s="1"/>
  <c r="BKV144" i="1" s="1"/>
  <c r="BKW124" i="1"/>
  <c r="BKW143" i="1" s="1"/>
  <c r="BKW144" i="1" s="1"/>
  <c r="BKX124" i="1"/>
  <c r="BKX143" i="1" s="1"/>
  <c r="BKX144" i="1" s="1"/>
  <c r="BKY124" i="1"/>
  <c r="BKY143" i="1" s="1"/>
  <c r="BKY144" i="1" s="1"/>
  <c r="BKZ124" i="1"/>
  <c r="BKZ143" i="1" s="1"/>
  <c r="BKZ144" i="1" s="1"/>
  <c r="BLA124" i="1"/>
  <c r="BLA143" i="1" s="1"/>
  <c r="BLA144" i="1" s="1"/>
  <c r="BLB124" i="1"/>
  <c r="BLB143" i="1" s="1"/>
  <c r="BLB144" i="1" s="1"/>
  <c r="BLC124" i="1"/>
  <c r="BLC143" i="1" s="1"/>
  <c r="BLC144" i="1" s="1"/>
  <c r="BLD124" i="1"/>
  <c r="BLE124" i="1"/>
  <c r="BLE143" i="1" s="1"/>
  <c r="BLE144" i="1" s="1"/>
  <c r="BLF124" i="1"/>
  <c r="BLF143" i="1" s="1"/>
  <c r="BLF144" i="1" s="1"/>
  <c r="BLG124" i="1"/>
  <c r="BLG143" i="1" s="1"/>
  <c r="BLG144" i="1" s="1"/>
  <c r="BLH124" i="1"/>
  <c r="BLH143" i="1" s="1"/>
  <c r="BLH144" i="1" s="1"/>
  <c r="BLI124" i="1"/>
  <c r="BLI143" i="1" s="1"/>
  <c r="BLI144" i="1" s="1"/>
  <c r="BLJ124" i="1"/>
  <c r="BLJ143" i="1" s="1"/>
  <c r="BLJ144" i="1" s="1"/>
  <c r="BLK124" i="1"/>
  <c r="BLK143" i="1" s="1"/>
  <c r="BLK144" i="1" s="1"/>
  <c r="BLL124" i="1"/>
  <c r="BLL143" i="1" s="1"/>
  <c r="BLL144" i="1" s="1"/>
  <c r="BLM124" i="1"/>
  <c r="BLM143" i="1" s="1"/>
  <c r="BLM144" i="1" s="1"/>
  <c r="BLN124" i="1"/>
  <c r="BLN143" i="1" s="1"/>
  <c r="BLN144" i="1" s="1"/>
  <c r="BLO124" i="1"/>
  <c r="BLO143" i="1" s="1"/>
  <c r="BLO144" i="1" s="1"/>
  <c r="BLP124" i="1"/>
  <c r="BLP143" i="1" s="1"/>
  <c r="BLP144" i="1" s="1"/>
  <c r="BLQ124" i="1"/>
  <c r="BLQ143" i="1" s="1"/>
  <c r="BLQ144" i="1" s="1"/>
  <c r="BLR124" i="1"/>
  <c r="BLR143" i="1" s="1"/>
  <c r="BLR144" i="1" s="1"/>
  <c r="BLS124" i="1"/>
  <c r="BLS143" i="1" s="1"/>
  <c r="BLS144" i="1" s="1"/>
  <c r="BLT124" i="1"/>
  <c r="BLT143" i="1" s="1"/>
  <c r="BLT144" i="1" s="1"/>
  <c r="BLU124" i="1"/>
  <c r="BLU143" i="1" s="1"/>
  <c r="BLU144" i="1" s="1"/>
  <c r="BLV124" i="1"/>
  <c r="BLV143" i="1" s="1"/>
  <c r="BLV144" i="1" s="1"/>
  <c r="BLW124" i="1"/>
  <c r="BLW143" i="1" s="1"/>
  <c r="BLW144" i="1" s="1"/>
  <c r="BLX124" i="1"/>
  <c r="BLX143" i="1" s="1"/>
  <c r="BLX144" i="1" s="1"/>
  <c r="BLY124" i="1"/>
  <c r="BLY143" i="1" s="1"/>
  <c r="BLY144" i="1" s="1"/>
  <c r="BLZ124" i="1"/>
  <c r="BLZ143" i="1" s="1"/>
  <c r="BLZ144" i="1" s="1"/>
  <c r="BMA124" i="1"/>
  <c r="BMA143" i="1" s="1"/>
  <c r="BMA144" i="1" s="1"/>
  <c r="BMB124" i="1"/>
  <c r="BMB143" i="1" s="1"/>
  <c r="BMB144" i="1" s="1"/>
  <c r="BMC124" i="1"/>
  <c r="BMC143" i="1" s="1"/>
  <c r="BMC144" i="1" s="1"/>
  <c r="BMD124" i="1"/>
  <c r="BMD143" i="1" s="1"/>
  <c r="BMD144" i="1" s="1"/>
  <c r="BME124" i="1"/>
  <c r="BME143" i="1" s="1"/>
  <c r="BME144" i="1" s="1"/>
  <c r="BMF124" i="1"/>
  <c r="BMG124" i="1"/>
  <c r="BMG143" i="1" s="1"/>
  <c r="BMG144" i="1" s="1"/>
  <c r="BMH124" i="1"/>
  <c r="BMH143" i="1" s="1"/>
  <c r="BMH144" i="1" s="1"/>
  <c r="BMI124" i="1"/>
  <c r="BMI143" i="1" s="1"/>
  <c r="BMI144" i="1" s="1"/>
  <c r="BMJ124" i="1"/>
  <c r="BMJ143" i="1" s="1"/>
  <c r="BMJ144" i="1" s="1"/>
  <c r="BMK124" i="1"/>
  <c r="BMK143" i="1" s="1"/>
  <c r="BMK144" i="1" s="1"/>
  <c r="BML124" i="1"/>
  <c r="BML143" i="1" s="1"/>
  <c r="BML144" i="1" s="1"/>
  <c r="BMM124" i="1"/>
  <c r="BMM143" i="1" s="1"/>
  <c r="BMM144" i="1" s="1"/>
  <c r="BMN124" i="1"/>
  <c r="BMN143" i="1" s="1"/>
  <c r="BMN144" i="1" s="1"/>
  <c r="BMO124" i="1"/>
  <c r="BMO143" i="1" s="1"/>
  <c r="BMO144" i="1" s="1"/>
  <c r="BMP124" i="1"/>
  <c r="BMP143" i="1" s="1"/>
  <c r="BMP144" i="1" s="1"/>
  <c r="BMQ124" i="1"/>
  <c r="BMQ143" i="1" s="1"/>
  <c r="BMQ144" i="1" s="1"/>
  <c r="BMR124" i="1"/>
  <c r="BMS124" i="1"/>
  <c r="BMS143" i="1" s="1"/>
  <c r="BMS144" i="1" s="1"/>
  <c r="BMT124" i="1"/>
  <c r="BMT143" i="1" s="1"/>
  <c r="BMT144" i="1" s="1"/>
  <c r="BMU124" i="1"/>
  <c r="BMU143" i="1" s="1"/>
  <c r="BMU144" i="1" s="1"/>
  <c r="BMV124" i="1"/>
  <c r="BMV143" i="1" s="1"/>
  <c r="BMV144" i="1" s="1"/>
  <c r="BMW124" i="1"/>
  <c r="BMW143" i="1" s="1"/>
  <c r="BMW144" i="1" s="1"/>
  <c r="BMX124" i="1"/>
  <c r="BMX143" i="1" s="1"/>
  <c r="BMX144" i="1" s="1"/>
  <c r="BMY124" i="1"/>
  <c r="BMY143" i="1" s="1"/>
  <c r="BMY144" i="1" s="1"/>
  <c r="BMZ124" i="1"/>
  <c r="BMZ143" i="1" s="1"/>
  <c r="BMZ144" i="1" s="1"/>
  <c r="BNA124" i="1"/>
  <c r="BNA143" i="1" s="1"/>
  <c r="BNA144" i="1" s="1"/>
  <c r="BNB124" i="1"/>
  <c r="BNB143" i="1" s="1"/>
  <c r="BNB144" i="1" s="1"/>
  <c r="BNC124" i="1"/>
  <c r="BNC143" i="1" s="1"/>
  <c r="BNC144" i="1" s="1"/>
  <c r="BND124" i="1"/>
  <c r="BND143" i="1" s="1"/>
  <c r="BND144" i="1" s="1"/>
  <c r="BNE124" i="1"/>
  <c r="BNE143" i="1" s="1"/>
  <c r="BNE144" i="1" s="1"/>
  <c r="BNF124" i="1"/>
  <c r="BNF143" i="1" s="1"/>
  <c r="BNF144" i="1" s="1"/>
  <c r="BNG124" i="1"/>
  <c r="BNG143" i="1" s="1"/>
  <c r="BNG144" i="1" s="1"/>
  <c r="BNH124" i="1"/>
  <c r="BNI124" i="1"/>
  <c r="BNI143" i="1" s="1"/>
  <c r="BNI144" i="1" s="1"/>
  <c r="BNJ124" i="1"/>
  <c r="BNJ143" i="1" s="1"/>
  <c r="BNJ144" i="1" s="1"/>
  <c r="BNK124" i="1"/>
  <c r="BNK143" i="1" s="1"/>
  <c r="BNK144" i="1" s="1"/>
  <c r="BNL124" i="1"/>
  <c r="BNL143" i="1" s="1"/>
  <c r="BNL144" i="1" s="1"/>
  <c r="BNM124" i="1"/>
  <c r="BNM143" i="1" s="1"/>
  <c r="BNM144" i="1" s="1"/>
  <c r="BNN124" i="1"/>
  <c r="BNN143" i="1" s="1"/>
  <c r="BNN144" i="1" s="1"/>
  <c r="BNO124" i="1"/>
  <c r="BNO143" i="1" s="1"/>
  <c r="BNO144" i="1" s="1"/>
  <c r="BNP124" i="1"/>
  <c r="BNP143" i="1" s="1"/>
  <c r="BNP144" i="1" s="1"/>
  <c r="BNQ124" i="1"/>
  <c r="BNQ143" i="1" s="1"/>
  <c r="BNQ144" i="1" s="1"/>
  <c r="BNR124" i="1"/>
  <c r="BNR143" i="1" s="1"/>
  <c r="BNR144" i="1" s="1"/>
  <c r="BNS124" i="1"/>
  <c r="BNS143" i="1" s="1"/>
  <c r="BNS144" i="1" s="1"/>
  <c r="BNT124" i="1"/>
  <c r="BNT143" i="1" s="1"/>
  <c r="BNT144" i="1" s="1"/>
  <c r="BNU124" i="1"/>
  <c r="BNU143" i="1" s="1"/>
  <c r="BNU144" i="1" s="1"/>
  <c r="BNV124" i="1"/>
  <c r="BNV143" i="1" s="1"/>
  <c r="BNV144" i="1" s="1"/>
  <c r="BNW124" i="1"/>
  <c r="BNW143" i="1" s="1"/>
  <c r="BNW144" i="1" s="1"/>
  <c r="BNX124" i="1"/>
  <c r="BNX143" i="1" s="1"/>
  <c r="BNX144" i="1" s="1"/>
  <c r="BNY124" i="1"/>
  <c r="BNY143" i="1" s="1"/>
  <c r="BNY144" i="1" s="1"/>
  <c r="BNZ124" i="1"/>
  <c r="BNZ143" i="1" s="1"/>
  <c r="BNZ144" i="1" s="1"/>
  <c r="BOA124" i="1"/>
  <c r="BOA143" i="1" s="1"/>
  <c r="BOA144" i="1" s="1"/>
  <c r="BOB124" i="1"/>
  <c r="BOB143" i="1" s="1"/>
  <c r="BOB144" i="1" s="1"/>
  <c r="BOC124" i="1"/>
  <c r="BOC143" i="1" s="1"/>
  <c r="BOC144" i="1" s="1"/>
  <c r="BOD124" i="1"/>
  <c r="BOD143" i="1" s="1"/>
  <c r="BOD144" i="1" s="1"/>
  <c r="BOE124" i="1"/>
  <c r="BOE143" i="1" s="1"/>
  <c r="BOE144" i="1" s="1"/>
  <c r="BOF124" i="1"/>
  <c r="BOF143" i="1" s="1"/>
  <c r="BOF144" i="1" s="1"/>
  <c r="BOG124" i="1"/>
  <c r="BOG143" i="1" s="1"/>
  <c r="BOG144" i="1" s="1"/>
  <c r="BOH124" i="1"/>
  <c r="BOH143" i="1" s="1"/>
  <c r="BOH144" i="1" s="1"/>
  <c r="BOI124" i="1"/>
  <c r="BOI143" i="1" s="1"/>
  <c r="BOI144" i="1" s="1"/>
  <c r="BOJ124" i="1"/>
  <c r="BOK124" i="1"/>
  <c r="BOK143" i="1" s="1"/>
  <c r="BOK144" i="1" s="1"/>
  <c r="BOL124" i="1"/>
  <c r="BOL143" i="1" s="1"/>
  <c r="BOL144" i="1" s="1"/>
  <c r="BOM124" i="1"/>
  <c r="BOM143" i="1" s="1"/>
  <c r="BOM144" i="1" s="1"/>
  <c r="BON124" i="1"/>
  <c r="BON143" i="1" s="1"/>
  <c r="BON144" i="1" s="1"/>
  <c r="BOO124" i="1"/>
  <c r="BOO143" i="1" s="1"/>
  <c r="BOO144" i="1" s="1"/>
  <c r="BOP124" i="1"/>
  <c r="BOP143" i="1" s="1"/>
  <c r="BOP144" i="1" s="1"/>
  <c r="BOQ124" i="1"/>
  <c r="BOQ143" i="1" s="1"/>
  <c r="BOQ144" i="1" s="1"/>
  <c r="BOR124" i="1"/>
  <c r="BOR143" i="1" s="1"/>
  <c r="BOR144" i="1" s="1"/>
  <c r="BOS124" i="1"/>
  <c r="BOS143" i="1" s="1"/>
  <c r="BOS144" i="1" s="1"/>
  <c r="BOT124" i="1"/>
  <c r="BOT143" i="1" s="1"/>
  <c r="BOT144" i="1" s="1"/>
  <c r="BOU124" i="1"/>
  <c r="BOU143" i="1" s="1"/>
  <c r="BOU144" i="1" s="1"/>
  <c r="BOV124" i="1"/>
  <c r="BOW124" i="1"/>
  <c r="BOW143" i="1" s="1"/>
  <c r="BOW144" i="1" s="1"/>
  <c r="BOX124" i="1"/>
  <c r="BOX143" i="1" s="1"/>
  <c r="BOX144" i="1" s="1"/>
  <c r="BOY124" i="1"/>
  <c r="BOY143" i="1" s="1"/>
  <c r="BOY144" i="1" s="1"/>
  <c r="BOZ124" i="1"/>
  <c r="BOZ143" i="1" s="1"/>
  <c r="BOZ144" i="1" s="1"/>
  <c r="BPA124" i="1"/>
  <c r="BPA143" i="1" s="1"/>
  <c r="BPA144" i="1" s="1"/>
  <c r="BPB124" i="1"/>
  <c r="BPB143" i="1" s="1"/>
  <c r="BPB144" i="1" s="1"/>
  <c r="BPC124" i="1"/>
  <c r="BPC143" i="1" s="1"/>
  <c r="BPC144" i="1" s="1"/>
  <c r="BPD124" i="1"/>
  <c r="BPD143" i="1" s="1"/>
  <c r="BPD144" i="1" s="1"/>
  <c r="BPE124" i="1"/>
  <c r="BPE143" i="1" s="1"/>
  <c r="BPE144" i="1" s="1"/>
  <c r="BPF124" i="1"/>
  <c r="BPF143" i="1" s="1"/>
  <c r="BPF144" i="1" s="1"/>
  <c r="BPG124" i="1"/>
  <c r="BPG143" i="1" s="1"/>
  <c r="BPG144" i="1" s="1"/>
  <c r="BPH124" i="1"/>
  <c r="BPH143" i="1" s="1"/>
  <c r="BPH144" i="1" s="1"/>
  <c r="BPI124" i="1"/>
  <c r="BPI143" i="1" s="1"/>
  <c r="BPI144" i="1" s="1"/>
  <c r="BPJ124" i="1"/>
  <c r="BPJ143" i="1" s="1"/>
  <c r="BPJ144" i="1" s="1"/>
  <c r="BPK124" i="1"/>
  <c r="BPK143" i="1" s="1"/>
  <c r="BPK144" i="1" s="1"/>
  <c r="BPL124" i="1"/>
  <c r="BPM124" i="1"/>
  <c r="BPM143" i="1" s="1"/>
  <c r="BPM144" i="1" s="1"/>
  <c r="BPN124" i="1"/>
  <c r="BPN143" i="1" s="1"/>
  <c r="BPN144" i="1" s="1"/>
  <c r="BPO124" i="1"/>
  <c r="BPO143" i="1" s="1"/>
  <c r="BPO144" i="1" s="1"/>
  <c r="BPP124" i="1"/>
  <c r="BPP143" i="1" s="1"/>
  <c r="BPP144" i="1" s="1"/>
  <c r="BPQ124" i="1"/>
  <c r="BPQ143" i="1" s="1"/>
  <c r="BPQ144" i="1" s="1"/>
  <c r="BPR124" i="1"/>
  <c r="BPR143" i="1" s="1"/>
  <c r="BPR144" i="1" s="1"/>
  <c r="BPS124" i="1"/>
  <c r="BPS143" i="1" s="1"/>
  <c r="BPS144" i="1" s="1"/>
  <c r="BPT124" i="1"/>
  <c r="BPT143" i="1" s="1"/>
  <c r="BPT144" i="1" s="1"/>
  <c r="BPU124" i="1"/>
  <c r="BPU143" i="1" s="1"/>
  <c r="BPU144" i="1" s="1"/>
  <c r="BPV124" i="1"/>
  <c r="BPV143" i="1" s="1"/>
  <c r="BPV144" i="1" s="1"/>
  <c r="BPW124" i="1"/>
  <c r="BPW143" i="1" s="1"/>
  <c r="BPW144" i="1" s="1"/>
  <c r="BPX124" i="1"/>
  <c r="BPX143" i="1" s="1"/>
  <c r="BPX144" i="1" s="1"/>
  <c r="BPY124" i="1"/>
  <c r="BPY143" i="1" s="1"/>
  <c r="BPY144" i="1" s="1"/>
  <c r="BPZ124" i="1"/>
  <c r="BPZ143" i="1" s="1"/>
  <c r="BPZ144" i="1" s="1"/>
  <c r="BQA124" i="1"/>
  <c r="BQA143" i="1" s="1"/>
  <c r="BQA144" i="1" s="1"/>
  <c r="BQB124" i="1"/>
  <c r="BQB143" i="1" s="1"/>
  <c r="BQB144" i="1" s="1"/>
  <c r="BQC124" i="1"/>
  <c r="BQC143" i="1" s="1"/>
  <c r="BQC144" i="1" s="1"/>
  <c r="BQD124" i="1"/>
  <c r="BQD143" i="1" s="1"/>
  <c r="BQD144" i="1" s="1"/>
  <c r="BQE124" i="1"/>
  <c r="BQE143" i="1" s="1"/>
  <c r="BQE144" i="1" s="1"/>
  <c r="BQF124" i="1"/>
  <c r="BQF143" i="1" s="1"/>
  <c r="BQF144" i="1" s="1"/>
  <c r="BQG124" i="1"/>
  <c r="BQG143" i="1" s="1"/>
  <c r="BQG144" i="1" s="1"/>
  <c r="BQH124" i="1"/>
  <c r="BQH143" i="1" s="1"/>
  <c r="BQH144" i="1" s="1"/>
  <c r="BQI124" i="1"/>
  <c r="BQI143" i="1" s="1"/>
  <c r="BQI144" i="1" s="1"/>
  <c r="BQJ124" i="1"/>
  <c r="BQJ143" i="1" s="1"/>
  <c r="BQJ144" i="1" s="1"/>
  <c r="BQK124" i="1"/>
  <c r="BQK143" i="1" s="1"/>
  <c r="BQK144" i="1" s="1"/>
  <c r="BQL124" i="1"/>
  <c r="BQL143" i="1" s="1"/>
  <c r="BQL144" i="1" s="1"/>
  <c r="BQM124" i="1"/>
  <c r="BQM143" i="1" s="1"/>
  <c r="BQM144" i="1" s="1"/>
  <c r="BQN124" i="1"/>
  <c r="BQO124" i="1"/>
  <c r="BQO143" i="1" s="1"/>
  <c r="BQO144" i="1" s="1"/>
  <c r="BQP124" i="1"/>
  <c r="BQP143" i="1" s="1"/>
  <c r="BQP144" i="1" s="1"/>
  <c r="BQQ124" i="1"/>
  <c r="BQQ143" i="1" s="1"/>
  <c r="BQQ144" i="1" s="1"/>
  <c r="BQR124" i="1"/>
  <c r="BQR143" i="1" s="1"/>
  <c r="BQR144" i="1" s="1"/>
  <c r="BQS124" i="1"/>
  <c r="BQS143" i="1" s="1"/>
  <c r="BQS144" i="1" s="1"/>
  <c r="BQT124" i="1"/>
  <c r="BQT143" i="1" s="1"/>
  <c r="BQT144" i="1" s="1"/>
  <c r="BQU124" i="1"/>
  <c r="BQU143" i="1" s="1"/>
  <c r="BQU144" i="1" s="1"/>
  <c r="BQV124" i="1"/>
  <c r="BQV143" i="1" s="1"/>
  <c r="BQV144" i="1" s="1"/>
  <c r="BQW124" i="1"/>
  <c r="BQW143" i="1" s="1"/>
  <c r="BQW144" i="1" s="1"/>
  <c r="BQX124" i="1"/>
  <c r="BQX143" i="1" s="1"/>
  <c r="BQX144" i="1" s="1"/>
  <c r="BQY124" i="1"/>
  <c r="BQY143" i="1" s="1"/>
  <c r="BQY144" i="1" s="1"/>
  <c r="BQZ124" i="1"/>
  <c r="BRA124" i="1"/>
  <c r="BRA143" i="1" s="1"/>
  <c r="BRA144" i="1" s="1"/>
  <c r="BRB124" i="1"/>
  <c r="BRB143" i="1" s="1"/>
  <c r="BRB144" i="1" s="1"/>
  <c r="BRC124" i="1"/>
  <c r="BRC143" i="1" s="1"/>
  <c r="BRC144" i="1" s="1"/>
  <c r="BRD124" i="1"/>
  <c r="BRD143" i="1" s="1"/>
  <c r="BRD144" i="1" s="1"/>
  <c r="BRE124" i="1"/>
  <c r="BRE143" i="1" s="1"/>
  <c r="BRE144" i="1" s="1"/>
  <c r="BRF124" i="1"/>
  <c r="BRF143" i="1" s="1"/>
  <c r="BRF144" i="1" s="1"/>
  <c r="BRG124" i="1"/>
  <c r="BRG143" i="1" s="1"/>
  <c r="BRG144" i="1" s="1"/>
  <c r="BRH124" i="1"/>
  <c r="BRH143" i="1" s="1"/>
  <c r="BRH144" i="1" s="1"/>
  <c r="BRI124" i="1"/>
  <c r="BRI143" i="1" s="1"/>
  <c r="BRI144" i="1" s="1"/>
  <c r="BRJ124" i="1"/>
  <c r="BRJ143" i="1" s="1"/>
  <c r="BRJ144" i="1" s="1"/>
  <c r="BRK124" i="1"/>
  <c r="BRK143" i="1" s="1"/>
  <c r="BRK144" i="1" s="1"/>
  <c r="BRL124" i="1"/>
  <c r="BRL143" i="1" s="1"/>
  <c r="BRL144" i="1" s="1"/>
  <c r="BRM124" i="1"/>
  <c r="BRM143" i="1" s="1"/>
  <c r="BRM144" i="1" s="1"/>
  <c r="BRN124" i="1"/>
  <c r="BRN143" i="1" s="1"/>
  <c r="BRN144" i="1" s="1"/>
  <c r="BRO124" i="1"/>
  <c r="BRO143" i="1" s="1"/>
  <c r="BRO144" i="1" s="1"/>
  <c r="BRP124" i="1"/>
  <c r="BRQ124" i="1"/>
  <c r="BRQ143" i="1" s="1"/>
  <c r="BRQ144" i="1" s="1"/>
  <c r="BRR124" i="1"/>
  <c r="BRR143" i="1" s="1"/>
  <c r="BRR144" i="1" s="1"/>
  <c r="BRS124" i="1"/>
  <c r="BRS143" i="1" s="1"/>
  <c r="BRS144" i="1" s="1"/>
  <c r="BRT124" i="1"/>
  <c r="BRT143" i="1" s="1"/>
  <c r="BRT144" i="1" s="1"/>
  <c r="BRU124" i="1"/>
  <c r="BRU143" i="1" s="1"/>
  <c r="BRU144" i="1" s="1"/>
  <c r="BRV124" i="1"/>
  <c r="BRV143" i="1" s="1"/>
  <c r="BRV144" i="1" s="1"/>
  <c r="BRW124" i="1"/>
  <c r="BRW143" i="1" s="1"/>
  <c r="BRW144" i="1" s="1"/>
  <c r="BRX124" i="1"/>
  <c r="BRX143" i="1" s="1"/>
  <c r="BRX144" i="1" s="1"/>
  <c r="BRY124" i="1"/>
  <c r="BRY143" i="1" s="1"/>
  <c r="BRY144" i="1" s="1"/>
  <c r="BRZ124" i="1"/>
  <c r="BRZ143" i="1" s="1"/>
  <c r="BRZ144" i="1" s="1"/>
  <c r="BSA124" i="1"/>
  <c r="BSA143" i="1" s="1"/>
  <c r="BSA144" i="1" s="1"/>
  <c r="BSB124" i="1"/>
  <c r="BSB143" i="1" s="1"/>
  <c r="BSB144" i="1" s="1"/>
  <c r="BSC124" i="1"/>
  <c r="BSC143" i="1" s="1"/>
  <c r="BSC144" i="1" s="1"/>
  <c r="BSD124" i="1"/>
  <c r="BSD143" i="1" s="1"/>
  <c r="BSD144" i="1" s="1"/>
  <c r="BSE124" i="1"/>
  <c r="BSE143" i="1" s="1"/>
  <c r="BSE144" i="1" s="1"/>
  <c r="BSF124" i="1"/>
  <c r="BSF143" i="1" s="1"/>
  <c r="BSF144" i="1" s="1"/>
  <c r="BSG124" i="1"/>
  <c r="BSG143" i="1" s="1"/>
  <c r="BSG144" i="1" s="1"/>
  <c r="BSH124" i="1"/>
  <c r="BSH143" i="1" s="1"/>
  <c r="BSH144" i="1" s="1"/>
  <c r="BSI124" i="1"/>
  <c r="BSI143" i="1" s="1"/>
  <c r="BSI144" i="1" s="1"/>
  <c r="BSJ124" i="1"/>
  <c r="BSJ143" i="1" s="1"/>
  <c r="BSJ144" i="1" s="1"/>
  <c r="BSK124" i="1"/>
  <c r="BSK143" i="1" s="1"/>
  <c r="BSK144" i="1" s="1"/>
  <c r="BSL124" i="1"/>
  <c r="BSL143" i="1" s="1"/>
  <c r="BSL144" i="1" s="1"/>
  <c r="BSM124" i="1"/>
  <c r="BSM143" i="1" s="1"/>
  <c r="BSM144" i="1" s="1"/>
  <c r="BSN124" i="1"/>
  <c r="BSN143" i="1" s="1"/>
  <c r="BSN144" i="1" s="1"/>
  <c r="BSO124" i="1"/>
  <c r="BSO143" i="1" s="1"/>
  <c r="BSO144" i="1" s="1"/>
  <c r="BSP124" i="1"/>
  <c r="BSP143" i="1" s="1"/>
  <c r="BSP144" i="1" s="1"/>
  <c r="BSQ124" i="1"/>
  <c r="BSQ143" i="1" s="1"/>
  <c r="BSQ144" i="1" s="1"/>
  <c r="BSR124" i="1"/>
  <c r="BSS124" i="1"/>
  <c r="BSS143" i="1" s="1"/>
  <c r="BSS144" i="1" s="1"/>
  <c r="BST124" i="1"/>
  <c r="BST143" i="1" s="1"/>
  <c r="BST144" i="1" s="1"/>
  <c r="BSU124" i="1"/>
  <c r="BSU143" i="1" s="1"/>
  <c r="BSU144" i="1" s="1"/>
  <c r="BSV124" i="1"/>
  <c r="BSV143" i="1" s="1"/>
  <c r="BSV144" i="1" s="1"/>
  <c r="BSW124" i="1"/>
  <c r="BSW143" i="1" s="1"/>
  <c r="BSW144" i="1" s="1"/>
  <c r="BSX124" i="1"/>
  <c r="BSX143" i="1" s="1"/>
  <c r="BSX144" i="1" s="1"/>
  <c r="BSY124" i="1"/>
  <c r="BSY143" i="1" s="1"/>
  <c r="BSY144" i="1" s="1"/>
  <c r="BSZ124" i="1"/>
  <c r="BSZ143" i="1" s="1"/>
  <c r="BSZ144" i="1" s="1"/>
  <c r="BTA124" i="1"/>
  <c r="BTA143" i="1" s="1"/>
  <c r="BTA144" i="1" s="1"/>
  <c r="BTB124" i="1"/>
  <c r="BTB143" i="1" s="1"/>
  <c r="BTB144" i="1" s="1"/>
  <c r="BTC124" i="1"/>
  <c r="BTC143" i="1" s="1"/>
  <c r="BTC144" i="1" s="1"/>
  <c r="BTD124" i="1"/>
  <c r="BTD143" i="1" s="1"/>
  <c r="BTD144" i="1" s="1"/>
  <c r="BTE124" i="1"/>
  <c r="BTE143" i="1" s="1"/>
  <c r="BTE144" i="1" s="1"/>
  <c r="BTF124" i="1"/>
  <c r="BTF143" i="1" s="1"/>
  <c r="BTF144" i="1" s="1"/>
  <c r="BTG124" i="1"/>
  <c r="BTG143" i="1" s="1"/>
  <c r="BTG144" i="1" s="1"/>
  <c r="BTH124" i="1"/>
  <c r="BTH143" i="1" s="1"/>
  <c r="BTH144" i="1" s="1"/>
  <c r="BTI124" i="1"/>
  <c r="BTI143" i="1" s="1"/>
  <c r="BTI144" i="1" s="1"/>
  <c r="BTJ124" i="1"/>
  <c r="BTJ143" i="1" s="1"/>
  <c r="BTJ144" i="1" s="1"/>
  <c r="BTK124" i="1"/>
  <c r="BTK143" i="1" s="1"/>
  <c r="BTK144" i="1" s="1"/>
  <c r="BTL124" i="1"/>
  <c r="BTL143" i="1" s="1"/>
  <c r="BTL144" i="1" s="1"/>
  <c r="BTM124" i="1"/>
  <c r="BTM143" i="1" s="1"/>
  <c r="BTM144" i="1" s="1"/>
  <c r="BTN124" i="1"/>
  <c r="BTN143" i="1" s="1"/>
  <c r="BTN144" i="1" s="1"/>
  <c r="BTO124" i="1"/>
  <c r="BTP124" i="1"/>
  <c r="BTP143" i="1" s="1"/>
  <c r="BTP144" i="1" s="1"/>
  <c r="BTQ124" i="1"/>
  <c r="BTQ143" i="1" s="1"/>
  <c r="BTQ144" i="1" s="1"/>
  <c r="BTR124" i="1"/>
  <c r="BTR143" i="1" s="1"/>
  <c r="BTR144" i="1" s="1"/>
  <c r="BTS124" i="1"/>
  <c r="BTS143" i="1" s="1"/>
  <c r="BTS144" i="1" s="1"/>
  <c r="BTT124" i="1"/>
  <c r="BTT143" i="1" s="1"/>
  <c r="BTT144" i="1" s="1"/>
  <c r="BTU124" i="1"/>
  <c r="BTU143" i="1" s="1"/>
  <c r="BTU144" i="1" s="1"/>
  <c r="BTV124" i="1"/>
  <c r="BTV143" i="1" s="1"/>
  <c r="BTV144" i="1" s="1"/>
  <c r="BTW124" i="1"/>
  <c r="BTW143" i="1" s="1"/>
  <c r="BTW144" i="1" s="1"/>
  <c r="BTX124" i="1"/>
  <c r="BTX143" i="1" s="1"/>
  <c r="BTX144" i="1" s="1"/>
  <c r="BTY124" i="1"/>
  <c r="BTY143" i="1" s="1"/>
  <c r="BTY144" i="1" s="1"/>
  <c r="BTZ124" i="1"/>
  <c r="BTZ143" i="1" s="1"/>
  <c r="BTZ144" i="1" s="1"/>
  <c r="BUA124" i="1"/>
  <c r="BUA143" i="1" s="1"/>
  <c r="BUA144" i="1" s="1"/>
  <c r="BUB124" i="1"/>
  <c r="BUB143" i="1" s="1"/>
  <c r="BUB144" i="1" s="1"/>
  <c r="BUC124" i="1"/>
  <c r="BUC143" i="1" s="1"/>
  <c r="BUC144" i="1" s="1"/>
  <c r="BUD124" i="1"/>
  <c r="BUD143" i="1" s="1"/>
  <c r="BUD144" i="1" s="1"/>
  <c r="BUE124" i="1"/>
  <c r="BUE143" i="1" s="1"/>
  <c r="BUE144" i="1" s="1"/>
  <c r="BUF124" i="1"/>
  <c r="BUF143" i="1" s="1"/>
  <c r="BUF144" i="1" s="1"/>
  <c r="BUG124" i="1"/>
  <c r="BUG143" i="1" s="1"/>
  <c r="BUG144" i="1" s="1"/>
  <c r="BUH124" i="1"/>
  <c r="BUH143" i="1" s="1"/>
  <c r="BUH144" i="1" s="1"/>
  <c r="BUI124" i="1"/>
  <c r="BUI143" i="1" s="1"/>
  <c r="BUI144" i="1" s="1"/>
  <c r="BUJ124" i="1"/>
  <c r="BUJ143" i="1" s="1"/>
  <c r="BUJ144" i="1" s="1"/>
  <c r="BUK124" i="1"/>
  <c r="BUK143" i="1" s="1"/>
  <c r="BUK144" i="1" s="1"/>
  <c r="BUL124" i="1"/>
  <c r="BUL143" i="1" s="1"/>
  <c r="BUL144" i="1" s="1"/>
  <c r="BUM124" i="1"/>
  <c r="BUM143" i="1" s="1"/>
  <c r="BUM144" i="1" s="1"/>
  <c r="BUN124" i="1"/>
  <c r="BUN143" i="1" s="1"/>
  <c r="BUN144" i="1" s="1"/>
  <c r="BUO124" i="1"/>
  <c r="BUO143" i="1" s="1"/>
  <c r="BUO144" i="1" s="1"/>
  <c r="BUP124" i="1"/>
  <c r="BUP143" i="1" s="1"/>
  <c r="BUP144" i="1" s="1"/>
  <c r="BUQ124" i="1"/>
  <c r="BUQ143" i="1" s="1"/>
  <c r="BUQ144" i="1" s="1"/>
  <c r="BUR124" i="1"/>
  <c r="BUR143" i="1" s="1"/>
  <c r="BUR144" i="1" s="1"/>
  <c r="BUS124" i="1"/>
  <c r="BUS143" i="1" s="1"/>
  <c r="BUS144" i="1" s="1"/>
  <c r="BUT124" i="1"/>
  <c r="BUT143" i="1" s="1"/>
  <c r="BUT144" i="1" s="1"/>
  <c r="BUU124" i="1"/>
  <c r="BUV124" i="1"/>
  <c r="BUV143" i="1" s="1"/>
  <c r="BUV144" i="1" s="1"/>
  <c r="BUW124" i="1"/>
  <c r="BUW143" i="1" s="1"/>
  <c r="BUW144" i="1" s="1"/>
  <c r="BUX124" i="1"/>
  <c r="BUX143" i="1" s="1"/>
  <c r="BUX144" i="1" s="1"/>
  <c r="BUY124" i="1"/>
  <c r="BUY143" i="1" s="1"/>
  <c r="BUY144" i="1" s="1"/>
  <c r="BUZ124" i="1"/>
  <c r="BUZ143" i="1" s="1"/>
  <c r="BUZ144" i="1" s="1"/>
  <c r="BVA124" i="1"/>
  <c r="BVA143" i="1" s="1"/>
  <c r="BVA144" i="1" s="1"/>
  <c r="BVB124" i="1"/>
  <c r="BVB143" i="1" s="1"/>
  <c r="BVB144" i="1" s="1"/>
  <c r="BVC124" i="1"/>
  <c r="BVC143" i="1" s="1"/>
  <c r="BVC144" i="1" s="1"/>
  <c r="BVD124" i="1"/>
  <c r="BVD143" i="1" s="1"/>
  <c r="BVD144" i="1" s="1"/>
  <c r="BVE124" i="1"/>
  <c r="BVE143" i="1" s="1"/>
  <c r="BVE144" i="1" s="1"/>
  <c r="BVF124" i="1"/>
  <c r="BVF143" i="1" s="1"/>
  <c r="BVF144" i="1" s="1"/>
  <c r="BVG124" i="1"/>
  <c r="BVG143" i="1" s="1"/>
  <c r="BVG144" i="1" s="1"/>
  <c r="BVH124" i="1"/>
  <c r="BVH143" i="1" s="1"/>
  <c r="BVH144" i="1" s="1"/>
  <c r="BVI124" i="1"/>
  <c r="BVI143" i="1" s="1"/>
  <c r="BVI144" i="1" s="1"/>
  <c r="BVJ124" i="1"/>
  <c r="BVJ143" i="1" s="1"/>
  <c r="BVJ144" i="1" s="1"/>
  <c r="BVK124" i="1"/>
  <c r="BVK143" i="1" s="1"/>
  <c r="BVK144" i="1" s="1"/>
  <c r="BVL124" i="1"/>
  <c r="BVL143" i="1" s="1"/>
  <c r="BVL144" i="1" s="1"/>
  <c r="BVM124" i="1"/>
  <c r="BVM143" i="1" s="1"/>
  <c r="BVM144" i="1" s="1"/>
  <c r="BVN124" i="1"/>
  <c r="BVN143" i="1" s="1"/>
  <c r="BVN144" i="1" s="1"/>
  <c r="BVO124" i="1"/>
  <c r="BVO143" i="1" s="1"/>
  <c r="BVO144" i="1" s="1"/>
  <c r="BVP124" i="1"/>
  <c r="BVP143" i="1" s="1"/>
  <c r="BVP144" i="1" s="1"/>
  <c r="BVQ124" i="1"/>
  <c r="BVQ143" i="1" s="1"/>
  <c r="BVQ144" i="1" s="1"/>
  <c r="BVR124" i="1"/>
  <c r="BVR143" i="1" s="1"/>
  <c r="BVR144" i="1" s="1"/>
  <c r="BVS124" i="1"/>
  <c r="BVS143" i="1" s="1"/>
  <c r="BVS144" i="1" s="1"/>
  <c r="BVT124" i="1"/>
  <c r="BVT143" i="1" s="1"/>
  <c r="BVT144" i="1" s="1"/>
  <c r="BVU124" i="1"/>
  <c r="BVU143" i="1" s="1"/>
  <c r="BVU144" i="1" s="1"/>
  <c r="BVV124" i="1"/>
  <c r="BVV143" i="1" s="1"/>
  <c r="BVV144" i="1" s="1"/>
  <c r="BVW124" i="1"/>
  <c r="BVW143" i="1" s="1"/>
  <c r="BVW144" i="1" s="1"/>
  <c r="BVX124" i="1"/>
  <c r="BVX143" i="1" s="1"/>
  <c r="BVX144" i="1" s="1"/>
  <c r="BVY124" i="1"/>
  <c r="BVY143" i="1" s="1"/>
  <c r="BVY144" i="1" s="1"/>
  <c r="BVZ124" i="1"/>
  <c r="BVZ143" i="1" s="1"/>
  <c r="BVZ144" i="1" s="1"/>
  <c r="BWA124" i="1"/>
  <c r="BWA143" i="1" s="1"/>
  <c r="BWA144" i="1" s="1"/>
  <c r="BWB124" i="1"/>
  <c r="BWB143" i="1" s="1"/>
  <c r="BWB144" i="1" s="1"/>
  <c r="BWC124" i="1"/>
  <c r="BWC143" i="1" s="1"/>
  <c r="BWC144" i="1" s="1"/>
  <c r="BWD124" i="1"/>
  <c r="BWD143" i="1" s="1"/>
  <c r="BWD144" i="1" s="1"/>
  <c r="BWE124" i="1"/>
  <c r="BWE143" i="1" s="1"/>
  <c r="BWE144" i="1" s="1"/>
  <c r="BWF124" i="1"/>
  <c r="BWF143" i="1" s="1"/>
  <c r="BWF144" i="1" s="1"/>
  <c r="BWG124" i="1"/>
  <c r="BWG143" i="1" s="1"/>
  <c r="BWG144" i="1" s="1"/>
  <c r="BWH124" i="1"/>
  <c r="BWH143" i="1" s="1"/>
  <c r="BWH144" i="1" s="1"/>
  <c r="BWI124" i="1"/>
  <c r="BWI143" i="1" s="1"/>
  <c r="BWI144" i="1" s="1"/>
  <c r="BWJ124" i="1"/>
  <c r="BWJ143" i="1" s="1"/>
  <c r="BWJ144" i="1" s="1"/>
  <c r="BWK124" i="1"/>
  <c r="BWK143" i="1" s="1"/>
  <c r="BWK144" i="1" s="1"/>
  <c r="BWL124" i="1"/>
  <c r="BWL143" i="1" s="1"/>
  <c r="BWL144" i="1" s="1"/>
  <c r="BWM124" i="1"/>
  <c r="BWM143" i="1" s="1"/>
  <c r="BWM144" i="1" s="1"/>
  <c r="BWN124" i="1"/>
  <c r="BWN143" i="1" s="1"/>
  <c r="BWN144" i="1" s="1"/>
  <c r="BWO124" i="1"/>
  <c r="BWO143" i="1" s="1"/>
  <c r="BWO144" i="1" s="1"/>
  <c r="BWP124" i="1"/>
  <c r="BWP143" i="1" s="1"/>
  <c r="BWP144" i="1" s="1"/>
  <c r="BWQ124" i="1"/>
  <c r="BWQ143" i="1" s="1"/>
  <c r="BWQ144" i="1" s="1"/>
  <c r="BWR124" i="1"/>
  <c r="BWR143" i="1" s="1"/>
  <c r="BWR144" i="1" s="1"/>
  <c r="BWS124" i="1"/>
  <c r="BWS143" i="1" s="1"/>
  <c r="BWS144" i="1" s="1"/>
  <c r="BWT124" i="1"/>
  <c r="BWT143" i="1" s="1"/>
  <c r="BWT144" i="1" s="1"/>
  <c r="BWU124" i="1"/>
  <c r="BWU143" i="1" s="1"/>
  <c r="BWU144" i="1" s="1"/>
  <c r="BWV124" i="1"/>
  <c r="BWV143" i="1" s="1"/>
  <c r="BWV144" i="1" s="1"/>
  <c r="BWW124" i="1"/>
  <c r="BWW143" i="1" s="1"/>
  <c r="BWW144" i="1" s="1"/>
  <c r="BWX124" i="1"/>
  <c r="BWX143" i="1" s="1"/>
  <c r="BWX144" i="1" s="1"/>
  <c r="BWY124" i="1"/>
  <c r="BWZ124" i="1"/>
  <c r="BWZ143" i="1" s="1"/>
  <c r="BWZ144" i="1" s="1"/>
  <c r="BXA124" i="1"/>
  <c r="BXA143" i="1" s="1"/>
  <c r="BXA144" i="1" s="1"/>
  <c r="BXB124" i="1"/>
  <c r="BXB143" i="1" s="1"/>
  <c r="BXB144" i="1" s="1"/>
  <c r="BXC124" i="1"/>
  <c r="BXC143" i="1" s="1"/>
  <c r="BXC144" i="1" s="1"/>
  <c r="BXD124" i="1"/>
  <c r="BXD143" i="1" s="1"/>
  <c r="BXD144" i="1" s="1"/>
  <c r="BXE124" i="1"/>
  <c r="BXE143" i="1" s="1"/>
  <c r="BXE144" i="1" s="1"/>
  <c r="BXF124" i="1"/>
  <c r="BXF143" i="1" s="1"/>
  <c r="BXF144" i="1" s="1"/>
  <c r="BXG124" i="1"/>
  <c r="BXG143" i="1" s="1"/>
  <c r="BXG144" i="1" s="1"/>
  <c r="BXH124" i="1"/>
  <c r="BXH143" i="1" s="1"/>
  <c r="BXH144" i="1" s="1"/>
  <c r="BXI124" i="1"/>
  <c r="BXI143" i="1" s="1"/>
  <c r="BXI144" i="1" s="1"/>
  <c r="BXJ124" i="1"/>
  <c r="BXJ143" i="1" s="1"/>
  <c r="BXJ144" i="1" s="1"/>
  <c r="BXK124" i="1"/>
  <c r="BXK143" i="1" s="1"/>
  <c r="BXK144" i="1" s="1"/>
  <c r="BXL124" i="1"/>
  <c r="BXL143" i="1" s="1"/>
  <c r="BXL144" i="1" s="1"/>
  <c r="BXM124" i="1"/>
  <c r="BXM143" i="1" s="1"/>
  <c r="BXM144" i="1" s="1"/>
  <c r="BXN124" i="1"/>
  <c r="BXN143" i="1" s="1"/>
  <c r="BXN144" i="1" s="1"/>
  <c r="BXO124" i="1"/>
  <c r="BXO143" i="1" s="1"/>
  <c r="BXO144" i="1" s="1"/>
  <c r="BXP124" i="1"/>
  <c r="BXP143" i="1" s="1"/>
  <c r="BXP144" i="1" s="1"/>
  <c r="BXQ124" i="1"/>
  <c r="BXQ143" i="1" s="1"/>
  <c r="BXQ144" i="1" s="1"/>
  <c r="BXR124" i="1"/>
  <c r="BXR143" i="1" s="1"/>
  <c r="BXR144" i="1" s="1"/>
  <c r="BXS124" i="1"/>
  <c r="BXS143" i="1" s="1"/>
  <c r="BXS144" i="1" s="1"/>
  <c r="BXT124" i="1"/>
  <c r="BXT143" i="1" s="1"/>
  <c r="BXT144" i="1" s="1"/>
  <c r="BXU124" i="1"/>
  <c r="BXU143" i="1" s="1"/>
  <c r="BXU144" i="1" s="1"/>
  <c r="BXV124" i="1"/>
  <c r="BXV143" i="1" s="1"/>
  <c r="BXV144" i="1" s="1"/>
  <c r="BXW124" i="1"/>
  <c r="BXX124" i="1"/>
  <c r="BXX143" i="1" s="1"/>
  <c r="BXX144" i="1" s="1"/>
  <c r="BXY124" i="1"/>
  <c r="BXY143" i="1" s="1"/>
  <c r="BXY144" i="1" s="1"/>
  <c r="BXZ124" i="1"/>
  <c r="BXZ143" i="1" s="1"/>
  <c r="BXZ144" i="1" s="1"/>
  <c r="BYA124" i="1"/>
  <c r="BYA143" i="1" s="1"/>
  <c r="BYA144" i="1" s="1"/>
  <c r="BYB124" i="1"/>
  <c r="BYB143" i="1" s="1"/>
  <c r="BYB144" i="1" s="1"/>
  <c r="BYC124" i="1"/>
  <c r="BYC143" i="1" s="1"/>
  <c r="BYC144" i="1" s="1"/>
  <c r="BYD124" i="1"/>
  <c r="BYD143" i="1" s="1"/>
  <c r="BYD144" i="1" s="1"/>
  <c r="BYE124" i="1"/>
  <c r="BYE143" i="1" s="1"/>
  <c r="BYE144" i="1" s="1"/>
  <c r="BYF124" i="1"/>
  <c r="BYF143" i="1" s="1"/>
  <c r="BYF144" i="1" s="1"/>
  <c r="BYG124" i="1"/>
  <c r="BYG143" i="1" s="1"/>
  <c r="BYG144" i="1" s="1"/>
  <c r="BYH124" i="1"/>
  <c r="BYH143" i="1" s="1"/>
  <c r="BYH144" i="1" s="1"/>
  <c r="BYI124" i="1"/>
  <c r="BYI143" i="1" s="1"/>
  <c r="BYI144" i="1" s="1"/>
  <c r="BYJ124" i="1"/>
  <c r="BYJ143" i="1" s="1"/>
  <c r="BYJ144" i="1" s="1"/>
  <c r="BYK124" i="1"/>
  <c r="BYK143" i="1" s="1"/>
  <c r="BYK144" i="1" s="1"/>
  <c r="BYL124" i="1"/>
  <c r="BYL143" i="1" s="1"/>
  <c r="BYL144" i="1" s="1"/>
  <c r="BYM124" i="1"/>
  <c r="BYM143" i="1" s="1"/>
  <c r="BYM144" i="1" s="1"/>
  <c r="BYN124" i="1"/>
  <c r="BYN143" i="1" s="1"/>
  <c r="BYN144" i="1" s="1"/>
  <c r="BYO124" i="1"/>
  <c r="BYO143" i="1" s="1"/>
  <c r="BYO144" i="1" s="1"/>
  <c r="BYP124" i="1"/>
  <c r="BYP143" i="1" s="1"/>
  <c r="BYP144" i="1" s="1"/>
  <c r="BYQ124" i="1"/>
  <c r="BYQ143" i="1" s="1"/>
  <c r="BYQ144" i="1" s="1"/>
  <c r="BYR124" i="1"/>
  <c r="BYR143" i="1" s="1"/>
  <c r="BYR144" i="1" s="1"/>
  <c r="BYS124" i="1"/>
  <c r="BYS143" i="1" s="1"/>
  <c r="BYS144" i="1" s="1"/>
  <c r="BYT124" i="1"/>
  <c r="BYT143" i="1" s="1"/>
  <c r="BYT144" i="1" s="1"/>
  <c r="BYU124" i="1"/>
  <c r="BYU143" i="1" s="1"/>
  <c r="BYU144" i="1" s="1"/>
  <c r="BYV124" i="1"/>
  <c r="BYV143" i="1" s="1"/>
  <c r="BYV144" i="1" s="1"/>
  <c r="BYW124" i="1"/>
  <c r="BYW143" i="1" s="1"/>
  <c r="BYW144" i="1" s="1"/>
  <c r="BYX124" i="1"/>
  <c r="BYX143" i="1" s="1"/>
  <c r="BYX144" i="1" s="1"/>
  <c r="BYY124" i="1"/>
  <c r="BYY143" i="1" s="1"/>
  <c r="BYY144" i="1" s="1"/>
  <c r="BYZ124" i="1"/>
  <c r="BYZ143" i="1" s="1"/>
  <c r="BYZ144" i="1" s="1"/>
  <c r="BZA124" i="1"/>
  <c r="BZA143" i="1" s="1"/>
  <c r="BZA144" i="1" s="1"/>
  <c r="BZB124" i="1"/>
  <c r="BZB143" i="1" s="1"/>
  <c r="BZB144" i="1" s="1"/>
  <c r="BZC124" i="1"/>
  <c r="BZD124" i="1"/>
  <c r="BZD143" i="1" s="1"/>
  <c r="BZD144" i="1" s="1"/>
  <c r="BZE124" i="1"/>
  <c r="BZE143" i="1" s="1"/>
  <c r="BZE144" i="1" s="1"/>
  <c r="BZF124" i="1"/>
  <c r="BZF143" i="1" s="1"/>
  <c r="BZF144" i="1" s="1"/>
  <c r="BZG124" i="1"/>
  <c r="BZG143" i="1" s="1"/>
  <c r="BZG144" i="1" s="1"/>
  <c r="BZH124" i="1"/>
  <c r="BZH143" i="1" s="1"/>
  <c r="BZH144" i="1" s="1"/>
  <c r="BZI124" i="1"/>
  <c r="BZI143" i="1" s="1"/>
  <c r="BZI144" i="1" s="1"/>
  <c r="BZJ124" i="1"/>
  <c r="BZJ143" i="1" s="1"/>
  <c r="BZJ144" i="1" s="1"/>
  <c r="BZK124" i="1"/>
  <c r="BZK143" i="1" s="1"/>
  <c r="BZK144" i="1" s="1"/>
  <c r="BZL124" i="1"/>
  <c r="BZL143" i="1" s="1"/>
  <c r="BZL144" i="1" s="1"/>
  <c r="BZM124" i="1"/>
  <c r="BZM143" i="1" s="1"/>
  <c r="BZM144" i="1" s="1"/>
  <c r="BZN124" i="1"/>
  <c r="BZN143" i="1" s="1"/>
  <c r="BZN144" i="1" s="1"/>
  <c r="BZO124" i="1"/>
  <c r="BZO143" i="1" s="1"/>
  <c r="BZO144" i="1" s="1"/>
  <c r="BZP124" i="1"/>
  <c r="BZP143" i="1" s="1"/>
  <c r="BZP144" i="1" s="1"/>
  <c r="BZQ124" i="1"/>
  <c r="BZQ143" i="1" s="1"/>
  <c r="BZQ144" i="1" s="1"/>
  <c r="BZR124" i="1"/>
  <c r="BZR143" i="1" s="1"/>
  <c r="BZR144" i="1" s="1"/>
  <c r="BZS124" i="1"/>
  <c r="BZS143" i="1" s="1"/>
  <c r="BZS144" i="1" s="1"/>
  <c r="BZT124" i="1"/>
  <c r="BZT143" i="1" s="1"/>
  <c r="BZT144" i="1" s="1"/>
  <c r="BZU124" i="1"/>
  <c r="BZU143" i="1" s="1"/>
  <c r="BZU144" i="1" s="1"/>
  <c r="BZV124" i="1"/>
  <c r="BZV143" i="1" s="1"/>
  <c r="BZV144" i="1" s="1"/>
  <c r="BZW124" i="1"/>
  <c r="BZW143" i="1" s="1"/>
  <c r="BZW144" i="1" s="1"/>
  <c r="BZX124" i="1"/>
  <c r="BZX143" i="1" s="1"/>
  <c r="BZX144" i="1" s="1"/>
  <c r="BZY124" i="1"/>
  <c r="BZY143" i="1" s="1"/>
  <c r="BZY144" i="1" s="1"/>
  <c r="BZZ124" i="1"/>
  <c r="BZZ143" i="1" s="1"/>
  <c r="BZZ144" i="1" s="1"/>
  <c r="CAA124" i="1"/>
  <c r="CAA143" i="1" s="1"/>
  <c r="CAA144" i="1" s="1"/>
  <c r="CAB124" i="1"/>
  <c r="CAB143" i="1" s="1"/>
  <c r="CAB144" i="1" s="1"/>
  <c r="CAC124" i="1"/>
  <c r="CAC143" i="1" s="1"/>
  <c r="CAC144" i="1" s="1"/>
  <c r="CAD124" i="1"/>
  <c r="CAD143" i="1" s="1"/>
  <c r="CAD144" i="1" s="1"/>
  <c r="CAE124" i="1"/>
  <c r="CAE143" i="1" s="1"/>
  <c r="CAE144" i="1" s="1"/>
  <c r="CAF124" i="1"/>
  <c r="CAF143" i="1" s="1"/>
  <c r="CAF144" i="1" s="1"/>
  <c r="CAG124" i="1"/>
  <c r="CAG143" i="1" s="1"/>
  <c r="CAG144" i="1" s="1"/>
  <c r="CAH124" i="1"/>
  <c r="CAH143" i="1" s="1"/>
  <c r="CAH144" i="1" s="1"/>
  <c r="CAI124" i="1"/>
  <c r="CAI143" i="1" s="1"/>
  <c r="CAI144" i="1" s="1"/>
  <c r="CAJ124" i="1"/>
  <c r="CAJ143" i="1" s="1"/>
  <c r="CAJ144" i="1" s="1"/>
  <c r="CAK124" i="1"/>
  <c r="CAK143" i="1" s="1"/>
  <c r="CAK144" i="1" s="1"/>
  <c r="CAL124" i="1"/>
  <c r="CAL143" i="1" s="1"/>
  <c r="CAL144" i="1" s="1"/>
  <c r="CAM124" i="1"/>
  <c r="CAM143" i="1" s="1"/>
  <c r="CAM144" i="1" s="1"/>
  <c r="CAN124" i="1"/>
  <c r="CAN143" i="1" s="1"/>
  <c r="CAN144" i="1" s="1"/>
  <c r="CAO124" i="1"/>
  <c r="CAO143" i="1" s="1"/>
  <c r="CAO144" i="1" s="1"/>
  <c r="CAP124" i="1"/>
  <c r="CAP143" i="1" s="1"/>
  <c r="CAP144" i="1" s="1"/>
  <c r="CAQ124" i="1"/>
  <c r="CAQ143" i="1" s="1"/>
  <c r="CAQ144" i="1" s="1"/>
  <c r="CAR124" i="1"/>
  <c r="CAR143" i="1" s="1"/>
  <c r="CAR144" i="1" s="1"/>
  <c r="CAS124" i="1"/>
  <c r="CAS143" i="1" s="1"/>
  <c r="CAS144" i="1" s="1"/>
  <c r="CAT124" i="1"/>
  <c r="CAT143" i="1" s="1"/>
  <c r="CAT144" i="1" s="1"/>
  <c r="CAU124" i="1"/>
  <c r="CAU143" i="1" s="1"/>
  <c r="CAU144" i="1" s="1"/>
  <c r="CAV124" i="1"/>
  <c r="CAV143" i="1" s="1"/>
  <c r="CAV144" i="1" s="1"/>
  <c r="CAW124" i="1"/>
  <c r="CAW143" i="1" s="1"/>
  <c r="CAW144" i="1" s="1"/>
  <c r="CAX124" i="1"/>
  <c r="CAX143" i="1" s="1"/>
  <c r="CAX144" i="1" s="1"/>
  <c r="CAY124" i="1"/>
  <c r="CAY143" i="1" s="1"/>
  <c r="CAY144" i="1" s="1"/>
  <c r="CAZ124" i="1"/>
  <c r="CAZ143" i="1" s="1"/>
  <c r="CAZ144" i="1" s="1"/>
  <c r="CBA124" i="1"/>
  <c r="CBA143" i="1" s="1"/>
  <c r="CBA144" i="1" s="1"/>
  <c r="CBB124" i="1"/>
  <c r="CBB143" i="1" s="1"/>
  <c r="CBB144" i="1" s="1"/>
  <c r="CBC124" i="1"/>
  <c r="CBC143" i="1" s="1"/>
  <c r="CBC144" i="1" s="1"/>
  <c r="CBD124" i="1"/>
  <c r="CBD143" i="1" s="1"/>
  <c r="CBD144" i="1" s="1"/>
  <c r="CBE124" i="1"/>
  <c r="CBE143" i="1" s="1"/>
  <c r="CBE144" i="1" s="1"/>
  <c r="CBF124" i="1"/>
  <c r="CBF143" i="1" s="1"/>
  <c r="CBF144" i="1" s="1"/>
  <c r="CBG124" i="1"/>
  <c r="CBG143" i="1" s="1"/>
  <c r="CBG144" i="1" s="1"/>
  <c r="CBH124" i="1"/>
  <c r="CBH143" i="1" s="1"/>
  <c r="CBH144" i="1" s="1"/>
  <c r="CBI124" i="1"/>
  <c r="CBI143" i="1" s="1"/>
  <c r="CBI144" i="1" s="1"/>
  <c r="CBJ124" i="1"/>
  <c r="CBJ143" i="1" s="1"/>
  <c r="CBJ144" i="1" s="1"/>
  <c r="CBK124" i="1"/>
  <c r="CBK143" i="1" s="1"/>
  <c r="CBK144" i="1" s="1"/>
  <c r="CBL124" i="1"/>
  <c r="CBL143" i="1" s="1"/>
  <c r="CBL144" i="1" s="1"/>
  <c r="CBM124" i="1"/>
  <c r="CBM143" i="1" s="1"/>
  <c r="CBM144" i="1" s="1"/>
  <c r="CBN124" i="1"/>
  <c r="CBN143" i="1" s="1"/>
  <c r="CBN144" i="1" s="1"/>
  <c r="CBO124" i="1"/>
  <c r="CBO143" i="1" s="1"/>
  <c r="CBO144" i="1" s="1"/>
  <c r="CBP124" i="1"/>
  <c r="CBP143" i="1" s="1"/>
  <c r="CBP144" i="1" s="1"/>
  <c r="CBQ124" i="1"/>
  <c r="CBQ143" i="1" s="1"/>
  <c r="CBQ144" i="1" s="1"/>
  <c r="CBR124" i="1"/>
  <c r="CBR143" i="1" s="1"/>
  <c r="CBR144" i="1" s="1"/>
  <c r="CBS124" i="1"/>
  <c r="CBS143" i="1" s="1"/>
  <c r="CBS144" i="1" s="1"/>
  <c r="CBT124" i="1"/>
  <c r="CBT143" i="1" s="1"/>
  <c r="CBT144" i="1" s="1"/>
  <c r="CBU124" i="1"/>
  <c r="CBU143" i="1" s="1"/>
  <c r="CBU144" i="1" s="1"/>
  <c r="CBV124" i="1"/>
  <c r="CBV143" i="1" s="1"/>
  <c r="CBV144" i="1" s="1"/>
  <c r="CBW124" i="1"/>
  <c r="CBW143" i="1" s="1"/>
  <c r="CBW144" i="1" s="1"/>
  <c r="CBX124" i="1"/>
  <c r="CBX143" i="1" s="1"/>
  <c r="CBX144" i="1" s="1"/>
  <c r="CBY124" i="1"/>
  <c r="CBY143" i="1" s="1"/>
  <c r="CBY144" i="1" s="1"/>
  <c r="CBZ124" i="1"/>
  <c r="CBZ143" i="1" s="1"/>
  <c r="CBZ144" i="1" s="1"/>
  <c r="CCA124" i="1"/>
  <c r="CCA143" i="1" s="1"/>
  <c r="CCA144" i="1" s="1"/>
  <c r="CCB124" i="1"/>
  <c r="CCB143" i="1" s="1"/>
  <c r="CCB144" i="1" s="1"/>
  <c r="CCC124" i="1"/>
  <c r="CCC143" i="1" s="1"/>
  <c r="CCC144" i="1" s="1"/>
  <c r="CCD124" i="1"/>
  <c r="CCD143" i="1" s="1"/>
  <c r="CCD144" i="1" s="1"/>
  <c r="CCE124" i="1"/>
  <c r="CCE143" i="1" s="1"/>
  <c r="CCE144" i="1" s="1"/>
  <c r="CCF124" i="1"/>
  <c r="CCF143" i="1" s="1"/>
  <c r="CCF144" i="1" s="1"/>
  <c r="CCG124" i="1"/>
  <c r="CCG143" i="1" s="1"/>
  <c r="CCG144" i="1" s="1"/>
  <c r="CCH124" i="1"/>
  <c r="CCH143" i="1" s="1"/>
  <c r="CCH144" i="1" s="1"/>
  <c r="CCI124" i="1"/>
  <c r="CCI143" i="1" s="1"/>
  <c r="CCI144" i="1" s="1"/>
  <c r="CCJ124" i="1"/>
  <c r="CCJ143" i="1" s="1"/>
  <c r="CCJ144" i="1" s="1"/>
  <c r="CCK124" i="1"/>
  <c r="CCK143" i="1" s="1"/>
  <c r="CCK144" i="1" s="1"/>
  <c r="CCL124" i="1"/>
  <c r="CCL143" i="1" s="1"/>
  <c r="CCL144" i="1" s="1"/>
  <c r="CCM124" i="1"/>
  <c r="CCM143" i="1" s="1"/>
  <c r="CCM144" i="1" s="1"/>
  <c r="CCN124" i="1"/>
  <c r="CCN143" i="1" s="1"/>
  <c r="CCN144" i="1" s="1"/>
  <c r="CCO124" i="1"/>
  <c r="CCO143" i="1" s="1"/>
  <c r="CCO144" i="1" s="1"/>
  <c r="CCP124" i="1"/>
  <c r="CCP143" i="1" s="1"/>
  <c r="CCP144" i="1" s="1"/>
  <c r="CCQ124" i="1"/>
  <c r="CCQ143" i="1" s="1"/>
  <c r="CCQ144" i="1" s="1"/>
  <c r="CCR124" i="1"/>
  <c r="CCR143" i="1" s="1"/>
  <c r="CCR144" i="1" s="1"/>
  <c r="CCS124" i="1"/>
  <c r="CCS143" i="1" s="1"/>
  <c r="CCS144" i="1" s="1"/>
  <c r="CCT124" i="1"/>
  <c r="CCT143" i="1" s="1"/>
  <c r="CCT144" i="1" s="1"/>
  <c r="CCU124" i="1"/>
  <c r="CCU143" i="1" s="1"/>
  <c r="CCU144" i="1" s="1"/>
  <c r="CCV124" i="1"/>
  <c r="CCV143" i="1" s="1"/>
  <c r="CCV144" i="1" s="1"/>
  <c r="CCW124" i="1"/>
  <c r="CCW143" i="1" s="1"/>
  <c r="CCW144" i="1" s="1"/>
  <c r="CCX124" i="1"/>
  <c r="CCX143" i="1" s="1"/>
  <c r="CCX144" i="1" s="1"/>
  <c r="CCY124" i="1"/>
  <c r="CCY143" i="1" s="1"/>
  <c r="CCY144" i="1" s="1"/>
  <c r="CCZ124" i="1"/>
  <c r="CCZ143" i="1" s="1"/>
  <c r="CCZ144" i="1" s="1"/>
  <c r="CDA124" i="1"/>
  <c r="CDA143" i="1" s="1"/>
  <c r="CDA144" i="1" s="1"/>
  <c r="CDB124" i="1"/>
  <c r="CDB143" i="1" s="1"/>
  <c r="CDB144" i="1" s="1"/>
  <c r="CDC124" i="1"/>
  <c r="CDC143" i="1" s="1"/>
  <c r="CDC144" i="1" s="1"/>
  <c r="CDD124" i="1"/>
  <c r="CDD143" i="1" s="1"/>
  <c r="CDD144" i="1" s="1"/>
  <c r="CDE124" i="1"/>
  <c r="CDE143" i="1" s="1"/>
  <c r="CDE144" i="1" s="1"/>
  <c r="CDF124" i="1"/>
  <c r="CDF143" i="1" s="1"/>
  <c r="CDF144" i="1" s="1"/>
  <c r="CDG124" i="1"/>
  <c r="CDG143" i="1" s="1"/>
  <c r="CDG144" i="1" s="1"/>
  <c r="CDH124" i="1"/>
  <c r="CDH143" i="1" s="1"/>
  <c r="CDH144" i="1" s="1"/>
  <c r="CDI124" i="1"/>
  <c r="CDI143" i="1" s="1"/>
  <c r="CDI144" i="1" s="1"/>
  <c r="CDJ124" i="1"/>
  <c r="CDJ143" i="1" s="1"/>
  <c r="CDJ144" i="1" s="1"/>
  <c r="CDK124" i="1"/>
  <c r="CDK143" i="1" s="1"/>
  <c r="CDK144" i="1" s="1"/>
  <c r="CDL124" i="1"/>
  <c r="CDL143" i="1" s="1"/>
  <c r="CDL144" i="1" s="1"/>
  <c r="CDM124" i="1"/>
  <c r="CDM143" i="1" s="1"/>
  <c r="CDM144" i="1" s="1"/>
  <c r="CDN124" i="1"/>
  <c r="CDN143" i="1" s="1"/>
  <c r="CDN144" i="1" s="1"/>
  <c r="CDO124" i="1"/>
  <c r="CDO143" i="1" s="1"/>
  <c r="CDO144" i="1" s="1"/>
  <c r="CDP124" i="1"/>
  <c r="CDP143" i="1" s="1"/>
  <c r="CDP144" i="1" s="1"/>
  <c r="CDQ124" i="1"/>
  <c r="CDQ143" i="1" s="1"/>
  <c r="CDQ144" i="1" s="1"/>
  <c r="CDR124" i="1"/>
  <c r="CDR143" i="1" s="1"/>
  <c r="CDR144" i="1" s="1"/>
  <c r="CDS124" i="1"/>
  <c r="CDS143" i="1" s="1"/>
  <c r="CDS144" i="1" s="1"/>
  <c r="CDT124" i="1"/>
  <c r="CDT143" i="1" s="1"/>
  <c r="CDT144" i="1" s="1"/>
  <c r="CDU124" i="1"/>
  <c r="CDU143" i="1" s="1"/>
  <c r="CDU144" i="1" s="1"/>
  <c r="CDV124" i="1"/>
  <c r="CDV143" i="1" s="1"/>
  <c r="CDV144" i="1" s="1"/>
  <c r="CDW124" i="1"/>
  <c r="CDW143" i="1" s="1"/>
  <c r="CDW144" i="1" s="1"/>
  <c r="CDX124" i="1"/>
  <c r="CDX143" i="1" s="1"/>
  <c r="CDX144" i="1" s="1"/>
  <c r="CDY124" i="1"/>
  <c r="CDY143" i="1" s="1"/>
  <c r="CDY144" i="1" s="1"/>
  <c r="CDZ124" i="1"/>
  <c r="CDZ143" i="1" s="1"/>
  <c r="CDZ144" i="1" s="1"/>
  <c r="CEA124" i="1"/>
  <c r="CEA143" i="1" s="1"/>
  <c r="CEA144" i="1" s="1"/>
  <c r="CEB124" i="1"/>
  <c r="CEB143" i="1" s="1"/>
  <c r="CEB144" i="1" s="1"/>
  <c r="CEC124" i="1"/>
  <c r="CEC143" i="1" s="1"/>
  <c r="CEC144" i="1" s="1"/>
  <c r="CED124" i="1"/>
  <c r="CED143" i="1" s="1"/>
  <c r="CED144" i="1" s="1"/>
  <c r="CEE124" i="1"/>
  <c r="CEE143" i="1" s="1"/>
  <c r="CEE144" i="1" s="1"/>
  <c r="CEF124" i="1"/>
  <c r="CEF143" i="1" s="1"/>
  <c r="CEF144" i="1" s="1"/>
  <c r="CEG124" i="1"/>
  <c r="CEG143" i="1" s="1"/>
  <c r="CEG144" i="1" s="1"/>
  <c r="CEH124" i="1"/>
  <c r="CEH143" i="1" s="1"/>
  <c r="CEH144" i="1" s="1"/>
  <c r="CEI124" i="1"/>
  <c r="CEI143" i="1" s="1"/>
  <c r="CEI144" i="1" s="1"/>
  <c r="CEJ124" i="1"/>
  <c r="CEJ143" i="1" s="1"/>
  <c r="CEJ144" i="1" s="1"/>
  <c r="CEK124" i="1"/>
  <c r="CEK143" i="1" s="1"/>
  <c r="CEK144" i="1" s="1"/>
  <c r="CEL124" i="1"/>
  <c r="CEL143" i="1" s="1"/>
  <c r="CEL144" i="1" s="1"/>
  <c r="CEM124" i="1"/>
  <c r="CEM143" i="1" s="1"/>
  <c r="CEM144" i="1" s="1"/>
  <c r="CEN124" i="1"/>
  <c r="CEN143" i="1" s="1"/>
  <c r="CEN144" i="1" s="1"/>
  <c r="CEO124" i="1"/>
  <c r="CEO143" i="1" s="1"/>
  <c r="CEO144" i="1" s="1"/>
  <c r="CEP124" i="1"/>
  <c r="CEP143" i="1" s="1"/>
  <c r="CEP144" i="1" s="1"/>
  <c r="CEQ124" i="1"/>
  <c r="CEQ143" i="1" s="1"/>
  <c r="CEQ144" i="1" s="1"/>
  <c r="CER124" i="1"/>
  <c r="CER143" i="1" s="1"/>
  <c r="CER144" i="1" s="1"/>
  <c r="CES124" i="1"/>
  <c r="CES143" i="1" s="1"/>
  <c r="CES144" i="1" s="1"/>
  <c r="CET124" i="1"/>
  <c r="CET143" i="1" s="1"/>
  <c r="CET144" i="1" s="1"/>
  <c r="CEU124" i="1"/>
  <c r="CEU143" i="1" s="1"/>
  <c r="CEU144" i="1" s="1"/>
  <c r="CEV124" i="1"/>
  <c r="CEV143" i="1" s="1"/>
  <c r="CEV144" i="1" s="1"/>
  <c r="CEW124" i="1"/>
  <c r="CEW143" i="1" s="1"/>
  <c r="CEW144" i="1" s="1"/>
  <c r="CEX124" i="1"/>
  <c r="CEX143" i="1" s="1"/>
  <c r="CEX144" i="1" s="1"/>
  <c r="CEY124" i="1"/>
  <c r="CEY143" i="1" s="1"/>
  <c r="CEY144" i="1" s="1"/>
  <c r="CEZ124" i="1"/>
  <c r="CEZ143" i="1" s="1"/>
  <c r="CEZ144" i="1" s="1"/>
  <c r="CFA124" i="1"/>
  <c r="CFA143" i="1" s="1"/>
  <c r="CFA144" i="1" s="1"/>
  <c r="CFB124" i="1"/>
  <c r="CFB143" i="1" s="1"/>
  <c r="CFB144" i="1" s="1"/>
  <c r="CFC124" i="1"/>
  <c r="CFC143" i="1" s="1"/>
  <c r="CFC144" i="1" s="1"/>
  <c r="CFD124" i="1"/>
  <c r="CFD143" i="1" s="1"/>
  <c r="CFD144" i="1" s="1"/>
  <c r="CFE124" i="1"/>
  <c r="CFE143" i="1" s="1"/>
  <c r="CFE144" i="1" s="1"/>
  <c r="CFF124" i="1"/>
  <c r="CFF143" i="1" s="1"/>
  <c r="CFF144" i="1" s="1"/>
  <c r="CFG124" i="1"/>
  <c r="CFG143" i="1" s="1"/>
  <c r="CFG144" i="1" s="1"/>
  <c r="CFH124" i="1"/>
  <c r="CFH143" i="1" s="1"/>
  <c r="CFH144" i="1" s="1"/>
  <c r="CFI124" i="1"/>
  <c r="CFI143" i="1" s="1"/>
  <c r="CFI144" i="1" s="1"/>
  <c r="CFJ124" i="1"/>
  <c r="CFJ143" i="1" s="1"/>
  <c r="CFJ144" i="1" s="1"/>
  <c r="CFK124" i="1"/>
  <c r="CFK143" i="1" s="1"/>
  <c r="CFK144" i="1" s="1"/>
  <c r="CFL124" i="1"/>
  <c r="CFL143" i="1" s="1"/>
  <c r="CFL144" i="1" s="1"/>
  <c r="CFM124" i="1"/>
  <c r="CFM143" i="1" s="1"/>
  <c r="CFM144" i="1" s="1"/>
  <c r="CFN124" i="1"/>
  <c r="CFN143" i="1" s="1"/>
  <c r="CFN144" i="1" s="1"/>
  <c r="CFO124" i="1"/>
  <c r="CFO143" i="1" s="1"/>
  <c r="CFO144" i="1" s="1"/>
  <c r="CFP124" i="1"/>
  <c r="CFP143" i="1" s="1"/>
  <c r="CFP144" i="1" s="1"/>
  <c r="CFQ124" i="1"/>
  <c r="CFQ143" i="1" s="1"/>
  <c r="CFQ144" i="1" s="1"/>
  <c r="CFR124" i="1"/>
  <c r="CFR143" i="1" s="1"/>
  <c r="CFR144" i="1" s="1"/>
  <c r="CFS124" i="1"/>
  <c r="CFS143" i="1" s="1"/>
  <c r="CFS144" i="1" s="1"/>
  <c r="CFT124" i="1"/>
  <c r="CFT143" i="1" s="1"/>
  <c r="CFT144" i="1" s="1"/>
  <c r="CFU124" i="1"/>
  <c r="CFU143" i="1" s="1"/>
  <c r="CFU144" i="1" s="1"/>
  <c r="CFV124" i="1"/>
  <c r="CFV143" i="1" s="1"/>
  <c r="CFV144" i="1" s="1"/>
  <c r="CFW124" i="1"/>
  <c r="CFW143" i="1" s="1"/>
  <c r="CFW144" i="1" s="1"/>
  <c r="CFX124" i="1"/>
  <c r="CFX143" i="1" s="1"/>
  <c r="CFX144" i="1" s="1"/>
  <c r="CFY124" i="1"/>
  <c r="CFY143" i="1" s="1"/>
  <c r="CFY144" i="1" s="1"/>
  <c r="CFZ124" i="1"/>
  <c r="CFZ143" i="1" s="1"/>
  <c r="CFZ144" i="1" s="1"/>
  <c r="CGA124" i="1"/>
  <c r="CGA143" i="1" s="1"/>
  <c r="CGA144" i="1" s="1"/>
  <c r="CGB124" i="1"/>
  <c r="CGB143" i="1" s="1"/>
  <c r="CGB144" i="1" s="1"/>
  <c r="CGC124" i="1"/>
  <c r="CGC143" i="1" s="1"/>
  <c r="CGC144" i="1" s="1"/>
  <c r="CGD124" i="1"/>
  <c r="CGD143" i="1" s="1"/>
  <c r="CGD144" i="1" s="1"/>
  <c r="CGE124" i="1"/>
  <c r="CGE143" i="1" s="1"/>
  <c r="CGE144" i="1" s="1"/>
  <c r="CGF124" i="1"/>
  <c r="CGF143" i="1" s="1"/>
  <c r="CGF144" i="1" s="1"/>
  <c r="CGG124" i="1"/>
  <c r="CGG143" i="1" s="1"/>
  <c r="CGG144" i="1" s="1"/>
  <c r="CGH124" i="1"/>
  <c r="CGH143" i="1" s="1"/>
  <c r="CGH144" i="1" s="1"/>
  <c r="CGI124" i="1"/>
  <c r="CGI143" i="1" s="1"/>
  <c r="CGI144" i="1" s="1"/>
  <c r="CGJ124" i="1"/>
  <c r="CGJ143" i="1" s="1"/>
  <c r="CGJ144" i="1" s="1"/>
  <c r="CGK124" i="1"/>
  <c r="CGK143" i="1" s="1"/>
  <c r="CGK144" i="1" s="1"/>
  <c r="CGL124" i="1"/>
  <c r="CGL143" i="1" s="1"/>
  <c r="CGL144" i="1" s="1"/>
  <c r="CGM124" i="1"/>
  <c r="CGM143" i="1" s="1"/>
  <c r="CGM144" i="1" s="1"/>
  <c r="CGN124" i="1"/>
  <c r="CGN143" i="1" s="1"/>
  <c r="CGN144" i="1" s="1"/>
  <c r="CGO124" i="1"/>
  <c r="CGO143" i="1" s="1"/>
  <c r="CGO144" i="1" s="1"/>
  <c r="CGP124" i="1"/>
  <c r="CGP143" i="1" s="1"/>
  <c r="CGP144" i="1" s="1"/>
  <c r="CGQ124" i="1"/>
  <c r="CGQ143" i="1" s="1"/>
  <c r="CGQ144" i="1" s="1"/>
  <c r="CGR124" i="1"/>
  <c r="CGR143" i="1" s="1"/>
  <c r="CGR144" i="1" s="1"/>
  <c r="CGS124" i="1"/>
  <c r="CGS143" i="1" s="1"/>
  <c r="CGS144" i="1" s="1"/>
  <c r="CGT124" i="1"/>
  <c r="CGT143" i="1" s="1"/>
  <c r="CGT144" i="1" s="1"/>
  <c r="CGU124" i="1"/>
  <c r="CGU143" i="1" s="1"/>
  <c r="CGU144" i="1" s="1"/>
  <c r="CGV124" i="1"/>
  <c r="CGV143" i="1" s="1"/>
  <c r="CGV144" i="1" s="1"/>
  <c r="CGW124" i="1"/>
  <c r="CGW143" i="1" s="1"/>
  <c r="CGW144" i="1" s="1"/>
  <c r="CGX124" i="1"/>
  <c r="CGX143" i="1" s="1"/>
  <c r="CGX144" i="1" s="1"/>
  <c r="CGY124" i="1"/>
  <c r="CGY143" i="1" s="1"/>
  <c r="CGY144" i="1" s="1"/>
  <c r="CGZ124" i="1"/>
  <c r="CGZ143" i="1" s="1"/>
  <c r="CGZ144" i="1" s="1"/>
  <c r="CHA124" i="1"/>
  <c r="CHA143" i="1" s="1"/>
  <c r="CHA144" i="1" s="1"/>
  <c r="CHB124" i="1"/>
  <c r="CHB143" i="1" s="1"/>
  <c r="CHB144" i="1" s="1"/>
  <c r="CHC124" i="1"/>
  <c r="CHC143" i="1" s="1"/>
  <c r="CHC144" i="1" s="1"/>
  <c r="CHD124" i="1"/>
  <c r="CHD143" i="1" s="1"/>
  <c r="CHD144" i="1" s="1"/>
  <c r="CHE124" i="1"/>
  <c r="CHE143" i="1" s="1"/>
  <c r="CHE144" i="1" s="1"/>
  <c r="CHF124" i="1"/>
  <c r="CHF143" i="1" s="1"/>
  <c r="CHF144" i="1" s="1"/>
  <c r="CHG124" i="1"/>
  <c r="CHG143" i="1" s="1"/>
  <c r="CHG144" i="1" s="1"/>
  <c r="CHH124" i="1"/>
  <c r="CHH143" i="1" s="1"/>
  <c r="CHH144" i="1" s="1"/>
  <c r="CHI124" i="1"/>
  <c r="CHI143" i="1" s="1"/>
  <c r="CHI144" i="1" s="1"/>
  <c r="CHJ124" i="1"/>
  <c r="CHJ143" i="1" s="1"/>
  <c r="CHJ144" i="1" s="1"/>
  <c r="CHK124" i="1"/>
  <c r="CHK143" i="1" s="1"/>
  <c r="CHK144" i="1" s="1"/>
  <c r="CHL124" i="1"/>
  <c r="CHL143" i="1" s="1"/>
  <c r="CHL144" i="1" s="1"/>
  <c r="CHM124" i="1"/>
  <c r="CHM143" i="1" s="1"/>
  <c r="CHM144" i="1" s="1"/>
  <c r="CHN124" i="1"/>
  <c r="CHN143" i="1" s="1"/>
  <c r="CHN144" i="1" s="1"/>
  <c r="CHO124" i="1"/>
  <c r="CHO143" i="1" s="1"/>
  <c r="CHO144" i="1" s="1"/>
  <c r="CHP124" i="1"/>
  <c r="CHP143" i="1" s="1"/>
  <c r="CHP144" i="1" s="1"/>
  <c r="CHQ124" i="1"/>
  <c r="CHQ143" i="1" s="1"/>
  <c r="CHQ144" i="1" s="1"/>
  <c r="CHR124" i="1"/>
  <c r="CHR143" i="1" s="1"/>
  <c r="CHR144" i="1" s="1"/>
  <c r="CHS124" i="1"/>
  <c r="CHS143" i="1" s="1"/>
  <c r="CHS144" i="1" s="1"/>
  <c r="CHT124" i="1"/>
  <c r="CHT143" i="1" s="1"/>
  <c r="CHT144" i="1" s="1"/>
  <c r="CHU124" i="1"/>
  <c r="CHU143" i="1" s="1"/>
  <c r="CHU144" i="1" s="1"/>
  <c r="CHV124" i="1"/>
  <c r="CHV143" i="1" s="1"/>
  <c r="CHV144" i="1" s="1"/>
  <c r="CHW124" i="1"/>
  <c r="CHW143" i="1" s="1"/>
  <c r="CHW144" i="1" s="1"/>
  <c r="CHX124" i="1"/>
  <c r="CHX143" i="1" s="1"/>
  <c r="CHX144" i="1" s="1"/>
  <c r="CHY124" i="1"/>
  <c r="CHY143" i="1" s="1"/>
  <c r="CHY144" i="1" s="1"/>
  <c r="CHZ124" i="1"/>
  <c r="CHZ143" i="1" s="1"/>
  <c r="CHZ144" i="1" s="1"/>
  <c r="CIA124" i="1"/>
  <c r="CIA143" i="1" s="1"/>
  <c r="CIA144" i="1" s="1"/>
  <c r="CIB124" i="1"/>
  <c r="CIB143" i="1" s="1"/>
  <c r="CIB144" i="1" s="1"/>
  <c r="CIC124" i="1"/>
  <c r="CIC143" i="1" s="1"/>
  <c r="CIC144" i="1" s="1"/>
  <c r="CID124" i="1"/>
  <c r="CID143" i="1" s="1"/>
  <c r="CID144" i="1" s="1"/>
  <c r="CIE124" i="1"/>
  <c r="CIE143" i="1" s="1"/>
  <c r="CIE144" i="1" s="1"/>
  <c r="CIF124" i="1"/>
  <c r="CIF143" i="1" s="1"/>
  <c r="CIF144" i="1" s="1"/>
  <c r="CIG124" i="1"/>
  <c r="CIG143" i="1" s="1"/>
  <c r="CIG144" i="1" s="1"/>
  <c r="CIH124" i="1"/>
  <c r="CIH143" i="1" s="1"/>
  <c r="CIH144" i="1" s="1"/>
  <c r="CII124" i="1"/>
  <c r="CII143" i="1" s="1"/>
  <c r="CII144" i="1" s="1"/>
  <c r="CIJ124" i="1"/>
  <c r="CIJ143" i="1" s="1"/>
  <c r="CIJ144" i="1" s="1"/>
  <c r="CIK124" i="1"/>
  <c r="CIK143" i="1" s="1"/>
  <c r="CIK144" i="1" s="1"/>
  <c r="CIL124" i="1"/>
  <c r="CIL143" i="1" s="1"/>
  <c r="CIL144" i="1" s="1"/>
  <c r="CIM124" i="1"/>
  <c r="CIM143" i="1" s="1"/>
  <c r="CIM144" i="1" s="1"/>
  <c r="CIN124" i="1"/>
  <c r="CIN143" i="1" s="1"/>
  <c r="CIN144" i="1" s="1"/>
  <c r="CIO124" i="1"/>
  <c r="CIO143" i="1" s="1"/>
  <c r="CIO144" i="1" s="1"/>
  <c r="CIP124" i="1"/>
  <c r="CIP143" i="1" s="1"/>
  <c r="CIP144" i="1" s="1"/>
  <c r="CIQ124" i="1"/>
  <c r="CIQ143" i="1" s="1"/>
  <c r="CIQ144" i="1" s="1"/>
  <c r="CIR124" i="1"/>
  <c r="CIR143" i="1" s="1"/>
  <c r="CIR144" i="1" s="1"/>
  <c r="CIS124" i="1"/>
  <c r="CIS143" i="1" s="1"/>
  <c r="CIS144" i="1" s="1"/>
  <c r="CIT124" i="1"/>
  <c r="CIT143" i="1" s="1"/>
  <c r="CIT144" i="1" s="1"/>
  <c r="CIU124" i="1"/>
  <c r="CIU143" i="1" s="1"/>
  <c r="CIU144" i="1" s="1"/>
  <c r="CIV124" i="1"/>
  <c r="CIV143" i="1" s="1"/>
  <c r="CIV144" i="1" s="1"/>
  <c r="CIW124" i="1"/>
  <c r="CIW143" i="1" s="1"/>
  <c r="CIW144" i="1" s="1"/>
  <c r="CIX124" i="1"/>
  <c r="CIX143" i="1" s="1"/>
  <c r="CIX144" i="1" s="1"/>
  <c r="CIY124" i="1"/>
  <c r="CIY143" i="1" s="1"/>
  <c r="CIY144" i="1" s="1"/>
  <c r="CIZ124" i="1"/>
  <c r="CIZ143" i="1" s="1"/>
  <c r="CIZ144" i="1" s="1"/>
  <c r="CJA124" i="1"/>
  <c r="CJA143" i="1" s="1"/>
  <c r="CJA144" i="1" s="1"/>
  <c r="CJB124" i="1"/>
  <c r="CJB143" i="1" s="1"/>
  <c r="CJB144" i="1" s="1"/>
  <c r="CJC124" i="1"/>
  <c r="CJC143" i="1" s="1"/>
  <c r="CJC144" i="1" s="1"/>
  <c r="CJD124" i="1"/>
  <c r="CJD143" i="1" s="1"/>
  <c r="CJD144" i="1" s="1"/>
  <c r="CJE124" i="1"/>
  <c r="CJE143" i="1" s="1"/>
  <c r="CJE144" i="1" s="1"/>
  <c r="CJF124" i="1"/>
  <c r="CJF143" i="1" s="1"/>
  <c r="CJF144" i="1" s="1"/>
  <c r="CJG124" i="1"/>
  <c r="CJG143" i="1" s="1"/>
  <c r="CJG144" i="1" s="1"/>
  <c r="CJH124" i="1"/>
  <c r="CJH143" i="1" s="1"/>
  <c r="CJH144" i="1" s="1"/>
  <c r="CJI124" i="1"/>
  <c r="CJI143" i="1" s="1"/>
  <c r="CJI144" i="1" s="1"/>
  <c r="CJJ124" i="1"/>
  <c r="CJJ143" i="1" s="1"/>
  <c r="CJJ144" i="1" s="1"/>
  <c r="CJK124" i="1"/>
  <c r="CJK143" i="1" s="1"/>
  <c r="CJK144" i="1" s="1"/>
  <c r="CJL124" i="1"/>
  <c r="CJL143" i="1" s="1"/>
  <c r="CJL144" i="1" s="1"/>
  <c r="CJM124" i="1"/>
  <c r="CJM143" i="1" s="1"/>
  <c r="CJM144" i="1" s="1"/>
  <c r="CJN124" i="1"/>
  <c r="CJN143" i="1" s="1"/>
  <c r="CJN144" i="1" s="1"/>
  <c r="CJO124" i="1"/>
  <c r="CJO143" i="1" s="1"/>
  <c r="CJO144" i="1" s="1"/>
  <c r="CJP124" i="1"/>
  <c r="CJP143" i="1" s="1"/>
  <c r="CJP144" i="1" s="1"/>
  <c r="CJQ124" i="1"/>
  <c r="CJQ143" i="1" s="1"/>
  <c r="CJQ144" i="1" s="1"/>
  <c r="CJR124" i="1"/>
  <c r="CJR143" i="1" s="1"/>
  <c r="CJR144" i="1" s="1"/>
  <c r="CJS124" i="1"/>
  <c r="CJS143" i="1" s="1"/>
  <c r="CJS144" i="1" s="1"/>
  <c r="CJT124" i="1"/>
  <c r="CJT143" i="1" s="1"/>
  <c r="CJT144" i="1" s="1"/>
  <c r="CJU124" i="1"/>
  <c r="CJU143" i="1" s="1"/>
  <c r="CJU144" i="1" s="1"/>
  <c r="CJV124" i="1"/>
  <c r="CJV143" i="1" s="1"/>
  <c r="CJV144" i="1" s="1"/>
  <c r="CJW124" i="1"/>
  <c r="CJW143" i="1" s="1"/>
  <c r="CJW144" i="1" s="1"/>
  <c r="CJX124" i="1"/>
  <c r="CJX143" i="1" s="1"/>
  <c r="CJX144" i="1" s="1"/>
  <c r="CJY124" i="1"/>
  <c r="CJY143" i="1" s="1"/>
  <c r="CJY144" i="1" s="1"/>
  <c r="CJZ124" i="1"/>
  <c r="CJZ143" i="1" s="1"/>
  <c r="CJZ144" i="1" s="1"/>
  <c r="CKA124" i="1"/>
  <c r="CKA143" i="1" s="1"/>
  <c r="CKA144" i="1" s="1"/>
  <c r="CKB124" i="1"/>
  <c r="CKB143" i="1" s="1"/>
  <c r="CKB144" i="1" s="1"/>
  <c r="CKC124" i="1"/>
  <c r="CKC143" i="1" s="1"/>
  <c r="CKC144" i="1" s="1"/>
  <c r="CKD124" i="1"/>
  <c r="CKD143" i="1" s="1"/>
  <c r="CKD144" i="1" s="1"/>
  <c r="CKE124" i="1"/>
  <c r="CKE143" i="1" s="1"/>
  <c r="CKE144" i="1" s="1"/>
  <c r="CKF124" i="1"/>
  <c r="CKF143" i="1" s="1"/>
  <c r="CKF144" i="1" s="1"/>
  <c r="CKG124" i="1"/>
  <c r="CKG143" i="1" s="1"/>
  <c r="CKG144" i="1" s="1"/>
  <c r="CKH124" i="1"/>
  <c r="CKH143" i="1" s="1"/>
  <c r="CKH144" i="1" s="1"/>
  <c r="CKI124" i="1"/>
  <c r="CKI143" i="1" s="1"/>
  <c r="CKI144" i="1" s="1"/>
  <c r="CKJ124" i="1"/>
  <c r="CKJ143" i="1" s="1"/>
  <c r="CKJ144" i="1" s="1"/>
  <c r="CKK124" i="1"/>
  <c r="CKK143" i="1" s="1"/>
  <c r="CKK144" i="1" s="1"/>
  <c r="CKL124" i="1"/>
  <c r="CKL143" i="1" s="1"/>
  <c r="CKL144" i="1" s="1"/>
  <c r="CKM124" i="1"/>
  <c r="CKM143" i="1" s="1"/>
  <c r="CKM144" i="1" s="1"/>
  <c r="CKN124" i="1"/>
  <c r="CKN143" i="1" s="1"/>
  <c r="CKN144" i="1" s="1"/>
  <c r="CKO124" i="1"/>
  <c r="CKO143" i="1" s="1"/>
  <c r="CKO144" i="1" s="1"/>
  <c r="CKP124" i="1"/>
  <c r="CKP143" i="1" s="1"/>
  <c r="CKP144" i="1" s="1"/>
  <c r="CKQ124" i="1"/>
  <c r="CKQ143" i="1" s="1"/>
  <c r="CKQ144" i="1" s="1"/>
  <c r="CKR124" i="1"/>
  <c r="CKR143" i="1" s="1"/>
  <c r="CKR144" i="1" s="1"/>
  <c r="CKS124" i="1"/>
  <c r="CKS143" i="1" s="1"/>
  <c r="CKS144" i="1" s="1"/>
  <c r="CKT124" i="1"/>
  <c r="CKT143" i="1" s="1"/>
  <c r="CKT144" i="1" s="1"/>
  <c r="CKU124" i="1"/>
  <c r="CKU143" i="1" s="1"/>
  <c r="CKU144" i="1" s="1"/>
  <c r="CKV124" i="1"/>
  <c r="CKV143" i="1" s="1"/>
  <c r="CKV144" i="1" s="1"/>
  <c r="CKW124" i="1"/>
  <c r="CKW143" i="1" s="1"/>
  <c r="CKW144" i="1" s="1"/>
  <c r="CKX124" i="1"/>
  <c r="CKX143" i="1" s="1"/>
  <c r="CKX144" i="1" s="1"/>
  <c r="CKY124" i="1"/>
  <c r="CKY143" i="1" s="1"/>
  <c r="CKY144" i="1" s="1"/>
  <c r="CKZ124" i="1"/>
  <c r="CKZ143" i="1" s="1"/>
  <c r="CKZ144" i="1" s="1"/>
  <c r="CLA124" i="1"/>
  <c r="CLA143" i="1" s="1"/>
  <c r="CLA144" i="1" s="1"/>
  <c r="CLB124" i="1"/>
  <c r="CLB143" i="1" s="1"/>
  <c r="CLB144" i="1" s="1"/>
  <c r="CLC124" i="1"/>
  <c r="CLC143" i="1" s="1"/>
  <c r="CLC144" i="1" s="1"/>
  <c r="CLD124" i="1"/>
  <c r="CLD143" i="1" s="1"/>
  <c r="CLD144" i="1" s="1"/>
  <c r="CLE124" i="1"/>
  <c r="CLE143" i="1" s="1"/>
  <c r="CLE144" i="1" s="1"/>
  <c r="CLF124" i="1"/>
  <c r="CLF143" i="1" s="1"/>
  <c r="CLF144" i="1" s="1"/>
  <c r="CLG124" i="1"/>
  <c r="CLG143" i="1" s="1"/>
  <c r="CLG144" i="1" s="1"/>
  <c r="CLH124" i="1"/>
  <c r="CLH143" i="1" s="1"/>
  <c r="CLH144" i="1" s="1"/>
  <c r="CLI124" i="1"/>
  <c r="CLI143" i="1" s="1"/>
  <c r="CLI144" i="1" s="1"/>
  <c r="CLJ124" i="1"/>
  <c r="CLJ143" i="1" s="1"/>
  <c r="CLJ144" i="1" s="1"/>
  <c r="CLK124" i="1"/>
  <c r="CLK143" i="1" s="1"/>
  <c r="CLK144" i="1" s="1"/>
  <c r="CLL124" i="1"/>
  <c r="CLL143" i="1" s="1"/>
  <c r="CLL144" i="1" s="1"/>
  <c r="CLM124" i="1"/>
  <c r="CLM143" i="1" s="1"/>
  <c r="CLM144" i="1" s="1"/>
  <c r="CLN124" i="1"/>
  <c r="CLN143" i="1" s="1"/>
  <c r="CLN144" i="1" s="1"/>
  <c r="CLO124" i="1"/>
  <c r="CLO143" i="1" s="1"/>
  <c r="CLO144" i="1" s="1"/>
  <c r="CLP124" i="1"/>
  <c r="CLP143" i="1" s="1"/>
  <c r="CLP144" i="1" s="1"/>
  <c r="CLQ124" i="1"/>
  <c r="CLQ143" i="1" s="1"/>
  <c r="CLQ144" i="1" s="1"/>
  <c r="CLR124" i="1"/>
  <c r="CLR143" i="1" s="1"/>
  <c r="CLR144" i="1" s="1"/>
  <c r="CLS124" i="1"/>
  <c r="CLS143" i="1" s="1"/>
  <c r="CLS144" i="1" s="1"/>
  <c r="CLT124" i="1"/>
  <c r="CLT143" i="1" s="1"/>
  <c r="CLT144" i="1" s="1"/>
  <c r="CLU124" i="1"/>
  <c r="CLU143" i="1" s="1"/>
  <c r="CLU144" i="1" s="1"/>
  <c r="CLV124" i="1"/>
  <c r="CLV143" i="1" s="1"/>
  <c r="CLV144" i="1" s="1"/>
  <c r="CLW124" i="1"/>
  <c r="CLW143" i="1" s="1"/>
  <c r="CLW144" i="1" s="1"/>
  <c r="CLX124" i="1"/>
  <c r="CLX143" i="1" s="1"/>
  <c r="CLX144" i="1" s="1"/>
  <c r="CLY124" i="1"/>
  <c r="CLY143" i="1" s="1"/>
  <c r="CLY144" i="1" s="1"/>
  <c r="CLZ124" i="1"/>
  <c r="CLZ143" i="1" s="1"/>
  <c r="CLZ144" i="1" s="1"/>
  <c r="CMA124" i="1"/>
  <c r="CMA143" i="1" s="1"/>
  <c r="CMA144" i="1" s="1"/>
  <c r="CMB124" i="1"/>
  <c r="CMB143" i="1" s="1"/>
  <c r="CMB144" i="1" s="1"/>
  <c r="CMC124" i="1"/>
  <c r="CMC143" i="1" s="1"/>
  <c r="CMC144" i="1" s="1"/>
  <c r="CMD124" i="1"/>
  <c r="CMD143" i="1" s="1"/>
  <c r="CMD144" i="1" s="1"/>
  <c r="CME124" i="1"/>
  <c r="CME143" i="1" s="1"/>
  <c r="CME144" i="1" s="1"/>
  <c r="CMF124" i="1"/>
  <c r="CMF143" i="1" s="1"/>
  <c r="CMF144" i="1" s="1"/>
  <c r="CMG124" i="1"/>
  <c r="CMG143" i="1" s="1"/>
  <c r="CMG144" i="1" s="1"/>
  <c r="CMH124" i="1"/>
  <c r="CMH143" i="1" s="1"/>
  <c r="CMH144" i="1" s="1"/>
  <c r="CMI124" i="1"/>
  <c r="CMI143" i="1" s="1"/>
  <c r="CMI144" i="1" s="1"/>
  <c r="CMJ124" i="1"/>
  <c r="CMJ143" i="1" s="1"/>
  <c r="CMJ144" i="1" s="1"/>
  <c r="CMK124" i="1"/>
  <c r="CMK143" i="1" s="1"/>
  <c r="CMK144" i="1" s="1"/>
  <c r="CML124" i="1"/>
  <c r="CML143" i="1" s="1"/>
  <c r="CML144" i="1" s="1"/>
  <c r="CMM124" i="1"/>
  <c r="CMM143" i="1" s="1"/>
  <c r="CMM144" i="1" s="1"/>
  <c r="CMN124" i="1"/>
  <c r="CMN143" i="1" s="1"/>
  <c r="CMN144" i="1" s="1"/>
  <c r="CMO124" i="1"/>
  <c r="CMO143" i="1" s="1"/>
  <c r="CMO144" i="1" s="1"/>
  <c r="CMP124" i="1"/>
  <c r="CMP143" i="1" s="1"/>
  <c r="CMP144" i="1" s="1"/>
  <c r="CMQ124" i="1"/>
  <c r="CMQ143" i="1" s="1"/>
  <c r="CMQ144" i="1" s="1"/>
  <c r="CMR124" i="1"/>
  <c r="CMR143" i="1" s="1"/>
  <c r="CMR144" i="1" s="1"/>
  <c r="CMS124" i="1"/>
  <c r="CMS143" i="1" s="1"/>
  <c r="CMS144" i="1" s="1"/>
  <c r="CMT124" i="1"/>
  <c r="CMT143" i="1" s="1"/>
  <c r="CMT144" i="1" s="1"/>
  <c r="CMU124" i="1"/>
  <c r="CMU143" i="1" s="1"/>
  <c r="CMU144" i="1" s="1"/>
  <c r="CMV124" i="1"/>
  <c r="CMV143" i="1" s="1"/>
  <c r="CMV144" i="1" s="1"/>
  <c r="CMW124" i="1"/>
  <c r="CMW143" i="1" s="1"/>
  <c r="CMW144" i="1" s="1"/>
  <c r="CMX124" i="1"/>
  <c r="CMX143" i="1" s="1"/>
  <c r="CMX144" i="1" s="1"/>
  <c r="CMY124" i="1"/>
  <c r="CMY143" i="1" s="1"/>
  <c r="CMY144" i="1" s="1"/>
  <c r="CMZ124" i="1"/>
  <c r="CMZ143" i="1" s="1"/>
  <c r="CMZ144" i="1" s="1"/>
  <c r="CNA124" i="1"/>
  <c r="CNA143" i="1" s="1"/>
  <c r="CNA144" i="1" s="1"/>
  <c r="CNB124" i="1"/>
  <c r="CNB143" i="1" s="1"/>
  <c r="CNB144" i="1" s="1"/>
  <c r="CNC124" i="1"/>
  <c r="CNC143" i="1" s="1"/>
  <c r="CNC144" i="1" s="1"/>
  <c r="CND124" i="1"/>
  <c r="CND143" i="1" s="1"/>
  <c r="CND144" i="1" s="1"/>
  <c r="CNE124" i="1"/>
  <c r="CNE143" i="1" s="1"/>
  <c r="CNE144" i="1" s="1"/>
  <c r="CNF124" i="1"/>
  <c r="CNF143" i="1" s="1"/>
  <c r="CNF144" i="1" s="1"/>
  <c r="CNG124" i="1"/>
  <c r="CNG143" i="1" s="1"/>
  <c r="CNG144" i="1" s="1"/>
  <c r="CNH124" i="1"/>
  <c r="CNH143" i="1" s="1"/>
  <c r="CNH144" i="1" s="1"/>
  <c r="CNI124" i="1"/>
  <c r="CNI143" i="1" s="1"/>
  <c r="CNI144" i="1" s="1"/>
  <c r="CNJ124" i="1"/>
  <c r="CNJ143" i="1" s="1"/>
  <c r="CNJ144" i="1" s="1"/>
  <c r="CNK124" i="1"/>
  <c r="CNK143" i="1" s="1"/>
  <c r="CNK144" i="1" s="1"/>
  <c r="CNL124" i="1"/>
  <c r="CNL143" i="1" s="1"/>
  <c r="CNL144" i="1" s="1"/>
  <c r="CNM124" i="1"/>
  <c r="CNM143" i="1" s="1"/>
  <c r="CNM144" i="1" s="1"/>
  <c r="CNN124" i="1"/>
  <c r="CNN143" i="1" s="1"/>
  <c r="CNN144" i="1" s="1"/>
  <c r="CNO124" i="1"/>
  <c r="CNO143" i="1" s="1"/>
  <c r="CNO144" i="1" s="1"/>
  <c r="CNP124" i="1"/>
  <c r="CNP143" i="1" s="1"/>
  <c r="CNP144" i="1" s="1"/>
  <c r="CNQ124" i="1"/>
  <c r="CNQ143" i="1" s="1"/>
  <c r="CNQ144" i="1" s="1"/>
  <c r="CNR124" i="1"/>
  <c r="CNR143" i="1" s="1"/>
  <c r="CNR144" i="1" s="1"/>
  <c r="CNS124" i="1"/>
  <c r="CNS143" i="1" s="1"/>
  <c r="CNS144" i="1" s="1"/>
  <c r="CNT124" i="1"/>
  <c r="CNT143" i="1" s="1"/>
  <c r="CNT144" i="1" s="1"/>
  <c r="CNU124" i="1"/>
  <c r="CNU143" i="1" s="1"/>
  <c r="CNU144" i="1" s="1"/>
  <c r="CNV124" i="1"/>
  <c r="CNV143" i="1" s="1"/>
  <c r="CNV144" i="1" s="1"/>
  <c r="CNW124" i="1"/>
  <c r="CNW143" i="1" s="1"/>
  <c r="CNW144" i="1" s="1"/>
  <c r="CNX124" i="1"/>
  <c r="CNX143" i="1" s="1"/>
  <c r="CNX144" i="1" s="1"/>
  <c r="CNY124" i="1"/>
  <c r="CNY143" i="1" s="1"/>
  <c r="CNY144" i="1" s="1"/>
  <c r="CNZ124" i="1"/>
  <c r="CNZ143" i="1" s="1"/>
  <c r="CNZ144" i="1" s="1"/>
  <c r="COA124" i="1"/>
  <c r="COA143" i="1" s="1"/>
  <c r="COA144" i="1" s="1"/>
  <c r="COB124" i="1"/>
  <c r="COB143" i="1" s="1"/>
  <c r="COB144" i="1" s="1"/>
  <c r="COC124" i="1"/>
  <c r="COC143" i="1" s="1"/>
  <c r="COC144" i="1" s="1"/>
  <c r="COD124" i="1"/>
  <c r="COD143" i="1" s="1"/>
  <c r="COD144" i="1" s="1"/>
  <c r="COE124" i="1"/>
  <c r="COE143" i="1" s="1"/>
  <c r="COE144" i="1" s="1"/>
  <c r="COF124" i="1"/>
  <c r="COF143" i="1" s="1"/>
  <c r="COF144" i="1" s="1"/>
  <c r="COG124" i="1"/>
  <c r="COG143" i="1" s="1"/>
  <c r="COG144" i="1" s="1"/>
  <c r="COH124" i="1"/>
  <c r="COH143" i="1" s="1"/>
  <c r="COH144" i="1" s="1"/>
  <c r="COI124" i="1"/>
  <c r="COI143" i="1" s="1"/>
  <c r="COI144" i="1" s="1"/>
  <c r="COJ124" i="1"/>
  <c r="COJ143" i="1" s="1"/>
  <c r="COJ144" i="1" s="1"/>
  <c r="COK124" i="1"/>
  <c r="COK143" i="1" s="1"/>
  <c r="COK144" i="1" s="1"/>
  <c r="COL124" i="1"/>
  <c r="COL143" i="1" s="1"/>
  <c r="COL144" i="1" s="1"/>
  <c r="COM124" i="1"/>
  <c r="COM143" i="1" s="1"/>
  <c r="COM144" i="1" s="1"/>
  <c r="CON124" i="1"/>
  <c r="CON143" i="1" s="1"/>
  <c r="CON144" i="1" s="1"/>
  <c r="COO124" i="1"/>
  <c r="COO143" i="1" s="1"/>
  <c r="COO144" i="1" s="1"/>
  <c r="COP124" i="1"/>
  <c r="COP143" i="1" s="1"/>
  <c r="COP144" i="1" s="1"/>
  <c r="COQ124" i="1"/>
  <c r="COQ143" i="1" s="1"/>
  <c r="COQ144" i="1" s="1"/>
  <c r="COR124" i="1"/>
  <c r="COR143" i="1" s="1"/>
  <c r="COR144" i="1" s="1"/>
  <c r="COS124" i="1"/>
  <c r="COS143" i="1" s="1"/>
  <c r="COS144" i="1" s="1"/>
  <c r="COT124" i="1"/>
  <c r="COT143" i="1" s="1"/>
  <c r="COT144" i="1" s="1"/>
  <c r="COU124" i="1"/>
  <c r="COU143" i="1" s="1"/>
  <c r="COU144" i="1" s="1"/>
  <c r="COV124" i="1"/>
  <c r="COV143" i="1" s="1"/>
  <c r="COV144" i="1" s="1"/>
  <c r="COW124" i="1"/>
  <c r="COW143" i="1" s="1"/>
  <c r="COW144" i="1" s="1"/>
  <c r="COX124" i="1"/>
  <c r="COX143" i="1" s="1"/>
  <c r="COX144" i="1" s="1"/>
  <c r="COY124" i="1"/>
  <c r="COY143" i="1" s="1"/>
  <c r="COY144" i="1" s="1"/>
  <c r="COZ124" i="1"/>
  <c r="COZ143" i="1" s="1"/>
  <c r="COZ144" i="1" s="1"/>
  <c r="CPA124" i="1"/>
  <c r="CPA143" i="1" s="1"/>
  <c r="CPA144" i="1" s="1"/>
  <c r="CPB124" i="1"/>
  <c r="CPB143" i="1" s="1"/>
  <c r="CPB144" i="1" s="1"/>
  <c r="CPC124" i="1"/>
  <c r="CPC143" i="1" s="1"/>
  <c r="CPC144" i="1" s="1"/>
  <c r="CPD124" i="1"/>
  <c r="CPD143" i="1" s="1"/>
  <c r="CPD144" i="1" s="1"/>
  <c r="CPE124" i="1"/>
  <c r="CPE143" i="1" s="1"/>
  <c r="CPE144" i="1" s="1"/>
  <c r="CPF124" i="1"/>
  <c r="CPF143" i="1" s="1"/>
  <c r="CPF144" i="1" s="1"/>
  <c r="CPG124" i="1"/>
  <c r="CPG143" i="1" s="1"/>
  <c r="CPG144" i="1" s="1"/>
  <c r="CPH124" i="1"/>
  <c r="CPH143" i="1" s="1"/>
  <c r="CPH144" i="1" s="1"/>
  <c r="CPI124" i="1"/>
  <c r="CPI143" i="1" s="1"/>
  <c r="CPI144" i="1" s="1"/>
  <c r="CPJ124" i="1"/>
  <c r="CPJ143" i="1" s="1"/>
  <c r="CPJ144" i="1" s="1"/>
  <c r="CPK124" i="1"/>
  <c r="CPK143" i="1" s="1"/>
  <c r="CPK144" i="1" s="1"/>
  <c r="CPL124" i="1"/>
  <c r="CPL143" i="1" s="1"/>
  <c r="CPL144" i="1" s="1"/>
  <c r="CPM124" i="1"/>
  <c r="CPM143" i="1" s="1"/>
  <c r="CPM144" i="1" s="1"/>
  <c r="CPN124" i="1"/>
  <c r="CPN143" i="1" s="1"/>
  <c r="CPN144" i="1" s="1"/>
  <c r="CPO124" i="1"/>
  <c r="CPO143" i="1" s="1"/>
  <c r="CPO144" i="1" s="1"/>
  <c r="CPP124" i="1"/>
  <c r="CPP143" i="1" s="1"/>
  <c r="CPP144" i="1" s="1"/>
  <c r="CPQ124" i="1"/>
  <c r="CPQ143" i="1" s="1"/>
  <c r="CPQ144" i="1" s="1"/>
  <c r="CPR124" i="1"/>
  <c r="CPR143" i="1" s="1"/>
  <c r="CPR144" i="1" s="1"/>
  <c r="CPS124" i="1"/>
  <c r="CPS143" i="1" s="1"/>
  <c r="CPS144" i="1" s="1"/>
  <c r="CPT124" i="1"/>
  <c r="CPT143" i="1" s="1"/>
  <c r="CPT144" i="1" s="1"/>
  <c r="CPU124" i="1"/>
  <c r="CPU143" i="1" s="1"/>
  <c r="CPU144" i="1" s="1"/>
  <c r="CPV124" i="1"/>
  <c r="CPV143" i="1" s="1"/>
  <c r="CPV144" i="1" s="1"/>
  <c r="CPW124" i="1"/>
  <c r="CPW143" i="1" s="1"/>
  <c r="CPW144" i="1" s="1"/>
  <c r="CPX124" i="1"/>
  <c r="CPX143" i="1" s="1"/>
  <c r="CPX144" i="1" s="1"/>
  <c r="CPY124" i="1"/>
  <c r="CPY143" i="1" s="1"/>
  <c r="CPY144" i="1" s="1"/>
  <c r="CPZ124" i="1"/>
  <c r="CPZ143" i="1" s="1"/>
  <c r="CPZ144" i="1" s="1"/>
  <c r="CQA124" i="1"/>
  <c r="CQA143" i="1" s="1"/>
  <c r="CQA144" i="1" s="1"/>
  <c r="CQB124" i="1"/>
  <c r="CQB143" i="1" s="1"/>
  <c r="CQB144" i="1" s="1"/>
  <c r="CQC124" i="1"/>
  <c r="CQC143" i="1" s="1"/>
  <c r="CQC144" i="1" s="1"/>
  <c r="CQD124" i="1"/>
  <c r="CQD143" i="1" s="1"/>
  <c r="CQD144" i="1" s="1"/>
  <c r="CQE124" i="1"/>
  <c r="CQE143" i="1" s="1"/>
  <c r="CQE144" i="1" s="1"/>
  <c r="CQF124" i="1"/>
  <c r="CQF143" i="1" s="1"/>
  <c r="CQF144" i="1" s="1"/>
  <c r="CQG124" i="1"/>
  <c r="CQG143" i="1" s="1"/>
  <c r="CQG144" i="1" s="1"/>
  <c r="CQH124" i="1"/>
  <c r="CQH143" i="1" s="1"/>
  <c r="CQH144" i="1" s="1"/>
  <c r="CQI124" i="1"/>
  <c r="CQI143" i="1" s="1"/>
  <c r="CQI144" i="1" s="1"/>
  <c r="CQJ124" i="1"/>
  <c r="CQJ143" i="1" s="1"/>
  <c r="CQJ144" i="1" s="1"/>
  <c r="CQK124" i="1"/>
  <c r="CQK143" i="1" s="1"/>
  <c r="CQK144" i="1" s="1"/>
  <c r="CQL124" i="1"/>
  <c r="CQL143" i="1" s="1"/>
  <c r="CQL144" i="1" s="1"/>
  <c r="CQM124" i="1"/>
  <c r="CQM143" i="1" s="1"/>
  <c r="CQM144" i="1" s="1"/>
  <c r="CQN124" i="1"/>
  <c r="CQN143" i="1" s="1"/>
  <c r="CQN144" i="1" s="1"/>
  <c r="CQO124" i="1"/>
  <c r="CQO143" i="1" s="1"/>
  <c r="CQO144" i="1" s="1"/>
  <c r="CQP124" i="1"/>
  <c r="CQP143" i="1" s="1"/>
  <c r="CQP144" i="1" s="1"/>
  <c r="CQQ124" i="1"/>
  <c r="CQQ143" i="1" s="1"/>
  <c r="CQQ144" i="1" s="1"/>
  <c r="CQR124" i="1"/>
  <c r="CQR143" i="1" s="1"/>
  <c r="CQR144" i="1" s="1"/>
  <c r="CQS124" i="1"/>
  <c r="CQS143" i="1" s="1"/>
  <c r="CQS144" i="1" s="1"/>
  <c r="CQT124" i="1"/>
  <c r="CQT143" i="1" s="1"/>
  <c r="CQT144" i="1" s="1"/>
  <c r="CQU124" i="1"/>
  <c r="CQU143" i="1" s="1"/>
  <c r="CQU144" i="1" s="1"/>
  <c r="CQV124" i="1"/>
  <c r="CQV143" i="1" s="1"/>
  <c r="CQV144" i="1" s="1"/>
  <c r="CQW124" i="1"/>
  <c r="CQW143" i="1" s="1"/>
  <c r="CQW144" i="1" s="1"/>
  <c r="CQX124" i="1"/>
  <c r="CQX143" i="1" s="1"/>
  <c r="CQX144" i="1" s="1"/>
  <c r="CQY124" i="1"/>
  <c r="CQY143" i="1" s="1"/>
  <c r="CQY144" i="1" s="1"/>
  <c r="CQZ124" i="1"/>
  <c r="CQZ143" i="1" s="1"/>
  <c r="CQZ144" i="1" s="1"/>
  <c r="CRA124" i="1"/>
  <c r="CRA143" i="1" s="1"/>
  <c r="CRA144" i="1" s="1"/>
  <c r="CRB124" i="1"/>
  <c r="CRB143" i="1" s="1"/>
  <c r="CRB144" i="1" s="1"/>
  <c r="CRC124" i="1"/>
  <c r="CRC143" i="1" s="1"/>
  <c r="CRC144" i="1" s="1"/>
  <c r="CRD124" i="1"/>
  <c r="CRD143" i="1" s="1"/>
  <c r="CRD144" i="1" s="1"/>
  <c r="CRE124" i="1"/>
  <c r="CRE143" i="1" s="1"/>
  <c r="CRE144" i="1" s="1"/>
  <c r="CRF124" i="1"/>
  <c r="CRF143" i="1" s="1"/>
  <c r="CRF144" i="1" s="1"/>
  <c r="CRG124" i="1"/>
  <c r="CRG143" i="1" s="1"/>
  <c r="CRG144" i="1" s="1"/>
  <c r="CRH124" i="1"/>
  <c r="CRH143" i="1" s="1"/>
  <c r="CRH144" i="1" s="1"/>
  <c r="CRI124" i="1"/>
  <c r="CRI143" i="1" s="1"/>
  <c r="CRI144" i="1" s="1"/>
  <c r="CRJ124" i="1"/>
  <c r="CRJ143" i="1" s="1"/>
  <c r="CRJ144" i="1" s="1"/>
  <c r="CRK124" i="1"/>
  <c r="CRK143" i="1" s="1"/>
  <c r="CRK144" i="1" s="1"/>
  <c r="CRL124" i="1"/>
  <c r="CRL143" i="1" s="1"/>
  <c r="CRL144" i="1" s="1"/>
  <c r="CRM124" i="1"/>
  <c r="CRM143" i="1" s="1"/>
  <c r="CRM144" i="1" s="1"/>
  <c r="CRN124" i="1"/>
  <c r="CRN143" i="1" s="1"/>
  <c r="CRN144" i="1" s="1"/>
  <c r="CRO124" i="1"/>
  <c r="CRO143" i="1" s="1"/>
  <c r="CRO144" i="1" s="1"/>
  <c r="CRP124" i="1"/>
  <c r="CRP143" i="1" s="1"/>
  <c r="CRP144" i="1" s="1"/>
  <c r="CRQ124" i="1"/>
  <c r="CRQ143" i="1" s="1"/>
  <c r="CRQ144" i="1" s="1"/>
  <c r="CRR124" i="1"/>
  <c r="CRR143" i="1" s="1"/>
  <c r="CRR144" i="1" s="1"/>
  <c r="CRS124" i="1"/>
  <c r="CRS143" i="1" s="1"/>
  <c r="CRS144" i="1" s="1"/>
  <c r="CRT124" i="1"/>
  <c r="CRT143" i="1" s="1"/>
  <c r="CRT144" i="1" s="1"/>
  <c r="CRU124" i="1"/>
  <c r="CRU143" i="1" s="1"/>
  <c r="CRU144" i="1" s="1"/>
  <c r="CRV124" i="1"/>
  <c r="CRV143" i="1" s="1"/>
  <c r="CRV144" i="1" s="1"/>
  <c r="CRW124" i="1"/>
  <c r="CRW143" i="1" s="1"/>
  <c r="CRW144" i="1" s="1"/>
  <c r="CRX124" i="1"/>
  <c r="CRX143" i="1" s="1"/>
  <c r="CRX144" i="1" s="1"/>
  <c r="CRY124" i="1"/>
  <c r="CRY143" i="1" s="1"/>
  <c r="CRY144" i="1" s="1"/>
  <c r="CRZ124" i="1"/>
  <c r="CRZ143" i="1" s="1"/>
  <c r="CRZ144" i="1" s="1"/>
  <c r="CSA124" i="1"/>
  <c r="CSA143" i="1" s="1"/>
  <c r="CSA144" i="1" s="1"/>
  <c r="CSB124" i="1"/>
  <c r="CSB143" i="1" s="1"/>
  <c r="CSB144" i="1" s="1"/>
  <c r="CSC124" i="1"/>
  <c r="CSC143" i="1" s="1"/>
  <c r="CSC144" i="1" s="1"/>
  <c r="CSD124" i="1"/>
  <c r="CSD143" i="1" s="1"/>
  <c r="CSD144" i="1" s="1"/>
  <c r="CSE124" i="1"/>
  <c r="CSE143" i="1" s="1"/>
  <c r="CSE144" i="1" s="1"/>
  <c r="CSF124" i="1"/>
  <c r="CSF143" i="1" s="1"/>
  <c r="CSF144" i="1" s="1"/>
  <c r="CSG124" i="1"/>
  <c r="CSG143" i="1" s="1"/>
  <c r="CSG144" i="1" s="1"/>
  <c r="CSH124" i="1"/>
  <c r="CSH143" i="1" s="1"/>
  <c r="CSH144" i="1" s="1"/>
  <c r="CSI124" i="1"/>
  <c r="CSI143" i="1" s="1"/>
  <c r="CSI144" i="1" s="1"/>
  <c r="CSJ124" i="1"/>
  <c r="CSJ143" i="1" s="1"/>
  <c r="CSJ144" i="1" s="1"/>
  <c r="CSK124" i="1"/>
  <c r="CSK143" i="1" s="1"/>
  <c r="CSK144" i="1" s="1"/>
  <c r="CSL124" i="1"/>
  <c r="CSL143" i="1" s="1"/>
  <c r="CSL144" i="1" s="1"/>
  <c r="CSM124" i="1"/>
  <c r="CSM143" i="1" s="1"/>
  <c r="CSM144" i="1" s="1"/>
  <c r="CSN124" i="1"/>
  <c r="CSN143" i="1" s="1"/>
  <c r="CSN144" i="1" s="1"/>
  <c r="CSO124" i="1"/>
  <c r="CSO143" i="1" s="1"/>
  <c r="CSO144" i="1" s="1"/>
  <c r="CSP124" i="1"/>
  <c r="CSP143" i="1" s="1"/>
  <c r="CSP144" i="1" s="1"/>
  <c r="CSQ124" i="1"/>
  <c r="CSQ143" i="1" s="1"/>
  <c r="CSQ144" i="1" s="1"/>
  <c r="CSR124" i="1"/>
  <c r="CSR143" i="1" s="1"/>
  <c r="CSR144" i="1" s="1"/>
  <c r="CSS124" i="1"/>
  <c r="CSS143" i="1" s="1"/>
  <c r="CSS144" i="1" s="1"/>
  <c r="CST124" i="1"/>
  <c r="CST143" i="1" s="1"/>
  <c r="CST144" i="1" s="1"/>
  <c r="CSU124" i="1"/>
  <c r="CSU143" i="1" s="1"/>
  <c r="CSU144" i="1" s="1"/>
  <c r="CSV124" i="1"/>
  <c r="CSV143" i="1" s="1"/>
  <c r="CSV144" i="1" s="1"/>
  <c r="CSW124" i="1"/>
  <c r="CSW143" i="1" s="1"/>
  <c r="CSW144" i="1" s="1"/>
  <c r="CSX124" i="1"/>
  <c r="CSX143" i="1" s="1"/>
  <c r="CSX144" i="1" s="1"/>
  <c r="CSY124" i="1"/>
  <c r="CSY143" i="1" s="1"/>
  <c r="CSY144" i="1" s="1"/>
  <c r="CSZ124" i="1"/>
  <c r="CSZ143" i="1" s="1"/>
  <c r="CSZ144" i="1" s="1"/>
  <c r="CTA124" i="1"/>
  <c r="CTA143" i="1" s="1"/>
  <c r="CTA144" i="1" s="1"/>
  <c r="CTB124" i="1"/>
  <c r="CTB143" i="1" s="1"/>
  <c r="CTB144" i="1" s="1"/>
  <c r="CTC124" i="1"/>
  <c r="CTC143" i="1" s="1"/>
  <c r="CTC144" i="1" s="1"/>
  <c r="CTD124" i="1"/>
  <c r="CTD143" i="1" s="1"/>
  <c r="CTD144" i="1" s="1"/>
  <c r="CTE124" i="1"/>
  <c r="CTE143" i="1" s="1"/>
  <c r="CTE144" i="1" s="1"/>
  <c r="CTF124" i="1"/>
  <c r="CTF143" i="1" s="1"/>
  <c r="CTF144" i="1" s="1"/>
  <c r="CTG124" i="1"/>
  <c r="CTG143" i="1" s="1"/>
  <c r="CTG144" i="1" s="1"/>
  <c r="CTH124" i="1"/>
  <c r="CTH143" i="1" s="1"/>
  <c r="CTH144" i="1" s="1"/>
  <c r="CTI124" i="1"/>
  <c r="CTI143" i="1" s="1"/>
  <c r="CTI144" i="1" s="1"/>
  <c r="CTJ124" i="1"/>
  <c r="CTJ143" i="1" s="1"/>
  <c r="CTJ144" i="1" s="1"/>
  <c r="CTK124" i="1"/>
  <c r="CTK143" i="1" s="1"/>
  <c r="CTK144" i="1" s="1"/>
  <c r="CTL124" i="1"/>
  <c r="CTL143" i="1" s="1"/>
  <c r="CTL144" i="1" s="1"/>
  <c r="CTM124" i="1"/>
  <c r="CTM143" i="1" s="1"/>
  <c r="CTM144" i="1" s="1"/>
  <c r="CTN124" i="1"/>
  <c r="CTN143" i="1" s="1"/>
  <c r="CTN144" i="1" s="1"/>
  <c r="CTO124" i="1"/>
  <c r="CTO143" i="1" s="1"/>
  <c r="CTO144" i="1" s="1"/>
  <c r="CTP124" i="1"/>
  <c r="CTP143" i="1" s="1"/>
  <c r="CTP144" i="1" s="1"/>
  <c r="CTQ124" i="1"/>
  <c r="CTQ143" i="1" s="1"/>
  <c r="CTQ144" i="1" s="1"/>
  <c r="CTR124" i="1"/>
  <c r="CTR143" i="1" s="1"/>
  <c r="CTR144" i="1" s="1"/>
  <c r="CTS124" i="1"/>
  <c r="CTS143" i="1" s="1"/>
  <c r="CTS144" i="1" s="1"/>
  <c r="CTT124" i="1"/>
  <c r="CTT143" i="1" s="1"/>
  <c r="CTT144" i="1" s="1"/>
  <c r="CTU124" i="1"/>
  <c r="CTU143" i="1" s="1"/>
  <c r="CTU144" i="1" s="1"/>
  <c r="CTV124" i="1"/>
  <c r="CTV143" i="1" s="1"/>
  <c r="CTV144" i="1" s="1"/>
  <c r="CTW124" i="1"/>
  <c r="CTW143" i="1" s="1"/>
  <c r="CTW144" i="1" s="1"/>
  <c r="CTX124" i="1"/>
  <c r="CTX143" i="1" s="1"/>
  <c r="CTX144" i="1" s="1"/>
  <c r="CTY124" i="1"/>
  <c r="CTY143" i="1" s="1"/>
  <c r="CTY144" i="1" s="1"/>
  <c r="CTZ124" i="1"/>
  <c r="CTZ143" i="1" s="1"/>
  <c r="CTZ144" i="1" s="1"/>
  <c r="CUA124" i="1"/>
  <c r="CUA143" i="1" s="1"/>
  <c r="CUA144" i="1" s="1"/>
  <c r="CUB124" i="1"/>
  <c r="CUB143" i="1" s="1"/>
  <c r="CUB144" i="1" s="1"/>
  <c r="CUC124" i="1"/>
  <c r="CUC143" i="1" s="1"/>
  <c r="CUC144" i="1" s="1"/>
  <c r="CUD124" i="1"/>
  <c r="CUD143" i="1" s="1"/>
  <c r="CUD144" i="1" s="1"/>
  <c r="CUE124" i="1"/>
  <c r="CUE143" i="1" s="1"/>
  <c r="CUE144" i="1" s="1"/>
  <c r="CUF124" i="1"/>
  <c r="CUF143" i="1" s="1"/>
  <c r="CUF144" i="1" s="1"/>
  <c r="CUG124" i="1"/>
  <c r="CUG143" i="1" s="1"/>
  <c r="CUG144" i="1" s="1"/>
  <c r="CUH124" i="1"/>
  <c r="CUH143" i="1" s="1"/>
  <c r="CUH144" i="1" s="1"/>
  <c r="CUI124" i="1"/>
  <c r="CUI143" i="1" s="1"/>
  <c r="CUI144" i="1" s="1"/>
  <c r="CUJ124" i="1"/>
  <c r="CUJ143" i="1" s="1"/>
  <c r="CUJ144" i="1" s="1"/>
  <c r="CUK124" i="1"/>
  <c r="CUK143" i="1" s="1"/>
  <c r="CUK144" i="1" s="1"/>
  <c r="CUL124" i="1"/>
  <c r="CUL143" i="1" s="1"/>
  <c r="CUL144" i="1" s="1"/>
  <c r="CUM124" i="1"/>
  <c r="CUM143" i="1" s="1"/>
  <c r="CUM144" i="1" s="1"/>
  <c r="CUN124" i="1"/>
  <c r="CUN143" i="1" s="1"/>
  <c r="CUN144" i="1" s="1"/>
  <c r="CUO124" i="1"/>
  <c r="CUO143" i="1" s="1"/>
  <c r="CUO144" i="1" s="1"/>
  <c r="CUP124" i="1"/>
  <c r="CUP143" i="1" s="1"/>
  <c r="CUP144" i="1" s="1"/>
  <c r="CUQ124" i="1"/>
  <c r="CUQ143" i="1" s="1"/>
  <c r="CUQ144" i="1" s="1"/>
  <c r="CUR124" i="1"/>
  <c r="CUR143" i="1" s="1"/>
  <c r="CUR144" i="1" s="1"/>
  <c r="CUS124" i="1"/>
  <c r="CUS143" i="1" s="1"/>
  <c r="CUS144" i="1" s="1"/>
  <c r="CUT124" i="1"/>
  <c r="CUT143" i="1" s="1"/>
  <c r="CUT144" i="1" s="1"/>
  <c r="CUU124" i="1"/>
  <c r="CUU143" i="1" s="1"/>
  <c r="CUU144" i="1" s="1"/>
  <c r="CUV124" i="1"/>
  <c r="CUV143" i="1" s="1"/>
  <c r="CUV144" i="1" s="1"/>
  <c r="CUW124" i="1"/>
  <c r="CUW143" i="1" s="1"/>
  <c r="CUW144" i="1" s="1"/>
  <c r="CUX124" i="1"/>
  <c r="CUX143" i="1" s="1"/>
  <c r="CUX144" i="1" s="1"/>
  <c r="CUY124" i="1"/>
  <c r="CUY143" i="1" s="1"/>
  <c r="CUY144" i="1" s="1"/>
  <c r="CUZ124" i="1"/>
  <c r="CUZ143" i="1" s="1"/>
  <c r="CUZ144" i="1" s="1"/>
  <c r="CVA124" i="1"/>
  <c r="CVA143" i="1" s="1"/>
  <c r="CVA144" i="1" s="1"/>
  <c r="CVB124" i="1"/>
  <c r="CVB143" i="1" s="1"/>
  <c r="CVB144" i="1" s="1"/>
  <c r="CVC124" i="1"/>
  <c r="CVC143" i="1" s="1"/>
  <c r="CVC144" i="1" s="1"/>
  <c r="CVD124" i="1"/>
  <c r="CVD143" i="1" s="1"/>
  <c r="CVD144" i="1" s="1"/>
  <c r="CVE124" i="1"/>
  <c r="CVE143" i="1" s="1"/>
  <c r="CVE144" i="1" s="1"/>
  <c r="CVF124" i="1"/>
  <c r="CVF143" i="1" s="1"/>
  <c r="CVF144" i="1" s="1"/>
  <c r="CVG124" i="1"/>
  <c r="CVG143" i="1" s="1"/>
  <c r="CVG144" i="1" s="1"/>
  <c r="CVH124" i="1"/>
  <c r="CVH143" i="1" s="1"/>
  <c r="CVH144" i="1" s="1"/>
  <c r="CVI124" i="1"/>
  <c r="CVI143" i="1" s="1"/>
  <c r="CVI144" i="1" s="1"/>
  <c r="CVJ124" i="1"/>
  <c r="CVJ143" i="1" s="1"/>
  <c r="CVJ144" i="1" s="1"/>
  <c r="CVK124" i="1"/>
  <c r="CVK143" i="1" s="1"/>
  <c r="CVK144" i="1" s="1"/>
  <c r="CVL124" i="1"/>
  <c r="CVL143" i="1" s="1"/>
  <c r="CVL144" i="1" s="1"/>
  <c r="CVM124" i="1"/>
  <c r="CVM143" i="1" s="1"/>
  <c r="CVM144" i="1" s="1"/>
  <c r="CVN124" i="1"/>
  <c r="CVN143" i="1" s="1"/>
  <c r="CVN144" i="1" s="1"/>
  <c r="CVO124" i="1"/>
  <c r="CVO143" i="1" s="1"/>
  <c r="CVO144" i="1" s="1"/>
  <c r="CVP124" i="1"/>
  <c r="CVP143" i="1" s="1"/>
  <c r="CVP144" i="1" s="1"/>
  <c r="CVQ124" i="1"/>
  <c r="CVQ143" i="1" s="1"/>
  <c r="CVQ144" i="1" s="1"/>
  <c r="CVR124" i="1"/>
  <c r="CVR143" i="1" s="1"/>
  <c r="CVR144" i="1" s="1"/>
  <c r="CVS124" i="1"/>
  <c r="CVS143" i="1" s="1"/>
  <c r="CVS144" i="1" s="1"/>
  <c r="CVT124" i="1"/>
  <c r="CVT143" i="1" s="1"/>
  <c r="CVT144" i="1" s="1"/>
  <c r="CVU124" i="1"/>
  <c r="CVU143" i="1" s="1"/>
  <c r="CVU144" i="1" s="1"/>
  <c r="CVV124" i="1"/>
  <c r="CVV143" i="1" s="1"/>
  <c r="CVV144" i="1" s="1"/>
  <c r="CVW124" i="1"/>
  <c r="CVW143" i="1" s="1"/>
  <c r="CVW144" i="1" s="1"/>
  <c r="CVX124" i="1"/>
  <c r="CVX143" i="1" s="1"/>
  <c r="CVX144" i="1" s="1"/>
  <c r="CVY124" i="1"/>
  <c r="CVY143" i="1" s="1"/>
  <c r="CVY144" i="1" s="1"/>
  <c r="CVZ124" i="1"/>
  <c r="CVZ143" i="1" s="1"/>
  <c r="CVZ144" i="1" s="1"/>
  <c r="CWA124" i="1"/>
  <c r="CWA143" i="1" s="1"/>
  <c r="CWA144" i="1" s="1"/>
  <c r="CWB124" i="1"/>
  <c r="CWB143" i="1" s="1"/>
  <c r="CWB144" i="1" s="1"/>
  <c r="CWC124" i="1"/>
  <c r="CWC143" i="1" s="1"/>
  <c r="CWC144" i="1" s="1"/>
  <c r="CWD124" i="1"/>
  <c r="CWD143" i="1" s="1"/>
  <c r="CWD144" i="1" s="1"/>
  <c r="CWE124" i="1"/>
  <c r="CWE143" i="1" s="1"/>
  <c r="CWE144" i="1" s="1"/>
  <c r="CWF124" i="1"/>
  <c r="CWF143" i="1" s="1"/>
  <c r="CWF144" i="1" s="1"/>
  <c r="CWG124" i="1"/>
  <c r="CWG143" i="1" s="1"/>
  <c r="CWG144" i="1" s="1"/>
  <c r="CWH124" i="1"/>
  <c r="CWH143" i="1" s="1"/>
  <c r="CWH144" i="1" s="1"/>
  <c r="CWI124" i="1"/>
  <c r="CWI143" i="1" s="1"/>
  <c r="CWI144" i="1" s="1"/>
  <c r="CWJ124" i="1"/>
  <c r="CWJ143" i="1" s="1"/>
  <c r="CWJ144" i="1" s="1"/>
  <c r="CWK124" i="1"/>
  <c r="CWK143" i="1" s="1"/>
  <c r="CWK144" i="1" s="1"/>
  <c r="CWL124" i="1"/>
  <c r="CWL143" i="1" s="1"/>
  <c r="CWL144" i="1" s="1"/>
  <c r="CWM124" i="1"/>
  <c r="CWM143" i="1" s="1"/>
  <c r="CWM144" i="1" s="1"/>
  <c r="CWN124" i="1"/>
  <c r="CWN143" i="1" s="1"/>
  <c r="CWN144" i="1" s="1"/>
  <c r="CWO124" i="1"/>
  <c r="CWO143" i="1" s="1"/>
  <c r="CWO144" i="1" s="1"/>
  <c r="CWP124" i="1"/>
  <c r="CWP143" i="1" s="1"/>
  <c r="CWP144" i="1" s="1"/>
  <c r="CWQ124" i="1"/>
  <c r="CWQ143" i="1" s="1"/>
  <c r="CWQ144" i="1" s="1"/>
  <c r="CWR124" i="1"/>
  <c r="CWR143" i="1" s="1"/>
  <c r="CWR144" i="1" s="1"/>
  <c r="CWS124" i="1"/>
  <c r="CWS143" i="1" s="1"/>
  <c r="CWS144" i="1" s="1"/>
  <c r="CWT124" i="1"/>
  <c r="CWT143" i="1" s="1"/>
  <c r="CWT144" i="1" s="1"/>
  <c r="CWU124" i="1"/>
  <c r="CWU143" i="1" s="1"/>
  <c r="CWU144" i="1" s="1"/>
  <c r="CWV124" i="1"/>
  <c r="CWV143" i="1" s="1"/>
  <c r="CWV144" i="1" s="1"/>
  <c r="CWW124" i="1"/>
  <c r="CWW143" i="1" s="1"/>
  <c r="CWW144" i="1" s="1"/>
  <c r="CWX124" i="1"/>
  <c r="CWX143" i="1" s="1"/>
  <c r="CWX144" i="1" s="1"/>
  <c r="CWY124" i="1"/>
  <c r="CWY143" i="1" s="1"/>
  <c r="CWY144" i="1" s="1"/>
  <c r="CWZ124" i="1"/>
  <c r="CWZ143" i="1" s="1"/>
  <c r="CWZ144" i="1" s="1"/>
  <c r="CXA124" i="1"/>
  <c r="CXA143" i="1" s="1"/>
  <c r="CXA144" i="1" s="1"/>
  <c r="CXB124" i="1"/>
  <c r="CXB143" i="1" s="1"/>
  <c r="CXB144" i="1" s="1"/>
  <c r="CXC124" i="1"/>
  <c r="CXC143" i="1" s="1"/>
  <c r="CXC144" i="1" s="1"/>
  <c r="CXD124" i="1"/>
  <c r="CXD143" i="1" s="1"/>
  <c r="CXD144" i="1" s="1"/>
  <c r="CXE124" i="1"/>
  <c r="CXE143" i="1" s="1"/>
  <c r="CXE144" i="1" s="1"/>
  <c r="CXF124" i="1"/>
  <c r="CXF143" i="1" s="1"/>
  <c r="CXF144" i="1" s="1"/>
  <c r="CXG124" i="1"/>
  <c r="CXG143" i="1" s="1"/>
  <c r="CXG144" i="1" s="1"/>
  <c r="CXH124" i="1"/>
  <c r="CXH143" i="1" s="1"/>
  <c r="CXH144" i="1" s="1"/>
  <c r="CXI124" i="1"/>
  <c r="CXI143" i="1" s="1"/>
  <c r="CXI144" i="1" s="1"/>
  <c r="CXJ124" i="1"/>
  <c r="CXJ143" i="1" s="1"/>
  <c r="CXJ144" i="1" s="1"/>
  <c r="CXK124" i="1"/>
  <c r="CXK143" i="1" s="1"/>
  <c r="CXK144" i="1" s="1"/>
  <c r="CXL124" i="1"/>
  <c r="CXL143" i="1" s="1"/>
  <c r="CXL144" i="1" s="1"/>
  <c r="CXM124" i="1"/>
  <c r="CXM143" i="1" s="1"/>
  <c r="CXM144" i="1" s="1"/>
  <c r="CXN124" i="1"/>
  <c r="CXN143" i="1" s="1"/>
  <c r="CXN144" i="1" s="1"/>
  <c r="CXO124" i="1"/>
  <c r="CXO143" i="1" s="1"/>
  <c r="CXO144" i="1" s="1"/>
  <c r="CXP124" i="1"/>
  <c r="CXP143" i="1" s="1"/>
  <c r="CXP144" i="1" s="1"/>
  <c r="CXQ124" i="1"/>
  <c r="CXQ143" i="1" s="1"/>
  <c r="CXQ144" i="1" s="1"/>
  <c r="CXR124" i="1"/>
  <c r="CXR143" i="1" s="1"/>
  <c r="CXR144" i="1" s="1"/>
  <c r="CXS124" i="1"/>
  <c r="CXS143" i="1" s="1"/>
  <c r="CXS144" i="1" s="1"/>
  <c r="CXT124" i="1"/>
  <c r="CXT143" i="1" s="1"/>
  <c r="CXT144" i="1" s="1"/>
  <c r="CXU124" i="1"/>
  <c r="CXU143" i="1" s="1"/>
  <c r="CXU144" i="1" s="1"/>
  <c r="CXV124" i="1"/>
  <c r="CXV143" i="1" s="1"/>
  <c r="CXV144" i="1" s="1"/>
  <c r="CXW124" i="1"/>
  <c r="CXW143" i="1" s="1"/>
  <c r="CXW144" i="1" s="1"/>
  <c r="CXX124" i="1"/>
  <c r="CXX143" i="1" s="1"/>
  <c r="CXX144" i="1" s="1"/>
  <c r="CXY124" i="1"/>
  <c r="CXY143" i="1" s="1"/>
  <c r="CXY144" i="1" s="1"/>
  <c r="CXZ124" i="1"/>
  <c r="CXZ143" i="1" s="1"/>
  <c r="CXZ144" i="1" s="1"/>
  <c r="CYA124" i="1"/>
  <c r="CYA143" i="1" s="1"/>
  <c r="CYA144" i="1" s="1"/>
  <c r="CYB124" i="1"/>
  <c r="CYB143" i="1" s="1"/>
  <c r="CYB144" i="1" s="1"/>
  <c r="CYC124" i="1"/>
  <c r="CYC143" i="1" s="1"/>
  <c r="CYC144" i="1" s="1"/>
  <c r="CYD124" i="1"/>
  <c r="CYD143" i="1" s="1"/>
  <c r="CYD144" i="1" s="1"/>
  <c r="CYE124" i="1"/>
  <c r="CYE143" i="1" s="1"/>
  <c r="CYE144" i="1" s="1"/>
  <c r="CYF124" i="1"/>
  <c r="CYF143" i="1" s="1"/>
  <c r="CYF144" i="1" s="1"/>
  <c r="CYG124" i="1"/>
  <c r="CYG143" i="1" s="1"/>
  <c r="CYG144" i="1" s="1"/>
  <c r="CYH124" i="1"/>
  <c r="CYH143" i="1" s="1"/>
  <c r="CYH144" i="1" s="1"/>
  <c r="CYI124" i="1"/>
  <c r="CYI143" i="1" s="1"/>
  <c r="CYI144" i="1" s="1"/>
  <c r="CYJ124" i="1"/>
  <c r="CYJ143" i="1" s="1"/>
  <c r="CYJ144" i="1" s="1"/>
  <c r="CYK124" i="1"/>
  <c r="CYK143" i="1" s="1"/>
  <c r="CYK144" i="1" s="1"/>
  <c r="CYL124" i="1"/>
  <c r="CYL143" i="1" s="1"/>
  <c r="CYL144" i="1" s="1"/>
  <c r="CYM124" i="1"/>
  <c r="CYM143" i="1" s="1"/>
  <c r="CYM144" i="1" s="1"/>
  <c r="CYN124" i="1"/>
  <c r="CYN143" i="1" s="1"/>
  <c r="CYN144" i="1" s="1"/>
  <c r="CYO124" i="1"/>
  <c r="CYO143" i="1" s="1"/>
  <c r="CYO144" i="1" s="1"/>
  <c r="CYP124" i="1"/>
  <c r="CYP143" i="1" s="1"/>
  <c r="CYP144" i="1" s="1"/>
  <c r="CYQ124" i="1"/>
  <c r="CYQ143" i="1" s="1"/>
  <c r="CYQ144" i="1" s="1"/>
  <c r="CYR124" i="1"/>
  <c r="CYR143" i="1" s="1"/>
  <c r="CYR144" i="1" s="1"/>
  <c r="CYS124" i="1"/>
  <c r="CYS143" i="1" s="1"/>
  <c r="CYS144" i="1" s="1"/>
  <c r="CYT124" i="1"/>
  <c r="CYT143" i="1" s="1"/>
  <c r="CYT144" i="1" s="1"/>
  <c r="CYU124" i="1"/>
  <c r="CYU143" i="1" s="1"/>
  <c r="CYU144" i="1" s="1"/>
  <c r="CYV124" i="1"/>
  <c r="CYV143" i="1" s="1"/>
  <c r="CYV144" i="1" s="1"/>
  <c r="CYW124" i="1"/>
  <c r="CYW143" i="1" s="1"/>
  <c r="CYW144" i="1" s="1"/>
  <c r="CYX124" i="1"/>
  <c r="CYX143" i="1" s="1"/>
  <c r="CYX144" i="1" s="1"/>
  <c r="CYY124" i="1"/>
  <c r="CYY143" i="1" s="1"/>
  <c r="CYY144" i="1" s="1"/>
  <c r="CYZ124" i="1"/>
  <c r="CYZ143" i="1" s="1"/>
  <c r="CYZ144" i="1" s="1"/>
  <c r="CZA124" i="1"/>
  <c r="CZA143" i="1" s="1"/>
  <c r="CZA144" i="1" s="1"/>
  <c r="CZB124" i="1"/>
  <c r="CZB143" i="1" s="1"/>
  <c r="CZB144" i="1" s="1"/>
  <c r="CZC124" i="1"/>
  <c r="CZC143" i="1" s="1"/>
  <c r="CZC144" i="1" s="1"/>
  <c r="CZD124" i="1"/>
  <c r="CZD143" i="1" s="1"/>
  <c r="CZD144" i="1" s="1"/>
  <c r="CZE124" i="1"/>
  <c r="CZE143" i="1" s="1"/>
  <c r="CZE144" i="1" s="1"/>
  <c r="CZF124" i="1"/>
  <c r="CZF143" i="1" s="1"/>
  <c r="CZF144" i="1" s="1"/>
  <c r="CZG124" i="1"/>
  <c r="CZG143" i="1" s="1"/>
  <c r="CZG144" i="1" s="1"/>
  <c r="CZH124" i="1"/>
  <c r="CZH143" i="1" s="1"/>
  <c r="CZH144" i="1" s="1"/>
  <c r="CZI124" i="1"/>
  <c r="CZI143" i="1" s="1"/>
  <c r="CZI144" i="1" s="1"/>
  <c r="CZJ124" i="1"/>
  <c r="CZJ143" i="1" s="1"/>
  <c r="CZJ144" i="1" s="1"/>
  <c r="CZK124" i="1"/>
  <c r="CZK143" i="1" s="1"/>
  <c r="CZK144" i="1" s="1"/>
  <c r="CZL124" i="1"/>
  <c r="CZL143" i="1" s="1"/>
  <c r="CZL144" i="1" s="1"/>
  <c r="CZM124" i="1"/>
  <c r="CZM143" i="1" s="1"/>
  <c r="CZM144" i="1" s="1"/>
  <c r="CZN124" i="1"/>
  <c r="CZN143" i="1" s="1"/>
  <c r="CZN144" i="1" s="1"/>
  <c r="CZO124" i="1"/>
  <c r="CZO143" i="1" s="1"/>
  <c r="CZO144" i="1" s="1"/>
  <c r="CZP124" i="1"/>
  <c r="CZP143" i="1" s="1"/>
  <c r="CZP144" i="1" s="1"/>
  <c r="CZQ124" i="1"/>
  <c r="CZQ143" i="1" s="1"/>
  <c r="CZQ144" i="1" s="1"/>
  <c r="CZR124" i="1"/>
  <c r="CZR143" i="1" s="1"/>
  <c r="CZR144" i="1" s="1"/>
  <c r="CZS124" i="1"/>
  <c r="CZS143" i="1" s="1"/>
  <c r="CZS144" i="1" s="1"/>
  <c r="CZT124" i="1"/>
  <c r="CZT143" i="1" s="1"/>
  <c r="CZT144" i="1" s="1"/>
  <c r="CZU124" i="1"/>
  <c r="CZU143" i="1" s="1"/>
  <c r="CZU144" i="1" s="1"/>
  <c r="CZV124" i="1"/>
  <c r="CZV143" i="1" s="1"/>
  <c r="CZV144" i="1" s="1"/>
  <c r="CZW124" i="1"/>
  <c r="CZW143" i="1" s="1"/>
  <c r="CZW144" i="1" s="1"/>
  <c r="CZX124" i="1"/>
  <c r="CZX143" i="1" s="1"/>
  <c r="CZX144" i="1" s="1"/>
  <c r="CZY124" i="1"/>
  <c r="CZY143" i="1" s="1"/>
  <c r="CZY144" i="1" s="1"/>
  <c r="CZZ124" i="1"/>
  <c r="CZZ143" i="1" s="1"/>
  <c r="CZZ144" i="1" s="1"/>
  <c r="DAA124" i="1"/>
  <c r="DAA143" i="1" s="1"/>
  <c r="DAA144" i="1" s="1"/>
  <c r="DAB124" i="1"/>
  <c r="DAB143" i="1" s="1"/>
  <c r="DAB144" i="1" s="1"/>
  <c r="DAC124" i="1"/>
  <c r="DAC143" i="1" s="1"/>
  <c r="DAC144" i="1" s="1"/>
  <c r="DAD124" i="1"/>
  <c r="DAD143" i="1" s="1"/>
  <c r="DAD144" i="1" s="1"/>
  <c r="DAE124" i="1"/>
  <c r="DAE143" i="1" s="1"/>
  <c r="DAE144" i="1" s="1"/>
  <c r="DAF124" i="1"/>
  <c r="DAF143" i="1" s="1"/>
  <c r="DAF144" i="1" s="1"/>
  <c r="DAG124" i="1"/>
  <c r="DAG143" i="1" s="1"/>
  <c r="DAG144" i="1" s="1"/>
  <c r="DAH124" i="1"/>
  <c r="DAH143" i="1" s="1"/>
  <c r="DAH144" i="1" s="1"/>
  <c r="DAI124" i="1"/>
  <c r="DAI143" i="1" s="1"/>
  <c r="DAI144" i="1" s="1"/>
  <c r="DAJ124" i="1"/>
  <c r="DAJ143" i="1" s="1"/>
  <c r="DAJ144" i="1" s="1"/>
  <c r="DAK124" i="1"/>
  <c r="DAK143" i="1" s="1"/>
  <c r="DAK144" i="1" s="1"/>
  <c r="DAL124" i="1"/>
  <c r="DAL143" i="1" s="1"/>
  <c r="DAL144" i="1" s="1"/>
  <c r="DAM124" i="1"/>
  <c r="DAM143" i="1" s="1"/>
  <c r="DAM144" i="1" s="1"/>
  <c r="DAN124" i="1"/>
  <c r="DAN143" i="1" s="1"/>
  <c r="DAN144" i="1" s="1"/>
  <c r="DAO124" i="1"/>
  <c r="DAO143" i="1" s="1"/>
  <c r="DAO144" i="1" s="1"/>
  <c r="DAP124" i="1"/>
  <c r="DAP143" i="1" s="1"/>
  <c r="DAP144" i="1" s="1"/>
  <c r="DAQ124" i="1"/>
  <c r="DAQ143" i="1" s="1"/>
  <c r="DAQ144" i="1" s="1"/>
  <c r="DAR124" i="1"/>
  <c r="DAR143" i="1" s="1"/>
  <c r="DAR144" i="1" s="1"/>
  <c r="DAS124" i="1"/>
  <c r="DAS143" i="1" s="1"/>
  <c r="DAS144" i="1" s="1"/>
  <c r="DAT124" i="1"/>
  <c r="DAT143" i="1" s="1"/>
  <c r="DAT144" i="1" s="1"/>
  <c r="DAU124" i="1"/>
  <c r="DAU143" i="1" s="1"/>
  <c r="DAU144" i="1" s="1"/>
  <c r="DAV124" i="1"/>
  <c r="DAV143" i="1" s="1"/>
  <c r="DAV144" i="1" s="1"/>
  <c r="DAW124" i="1"/>
  <c r="DAW143" i="1" s="1"/>
  <c r="DAW144" i="1" s="1"/>
  <c r="DAX124" i="1"/>
  <c r="DAX143" i="1" s="1"/>
  <c r="DAX144" i="1" s="1"/>
  <c r="DAY124" i="1"/>
  <c r="DAY143" i="1" s="1"/>
  <c r="DAY144" i="1" s="1"/>
  <c r="DAZ124" i="1"/>
  <c r="DAZ143" i="1" s="1"/>
  <c r="DAZ144" i="1" s="1"/>
  <c r="DBA124" i="1"/>
  <c r="DBA143" i="1" s="1"/>
  <c r="DBA144" i="1" s="1"/>
  <c r="DBB124" i="1"/>
  <c r="DBB143" i="1" s="1"/>
  <c r="DBB144" i="1" s="1"/>
  <c r="DBC124" i="1"/>
  <c r="DBC143" i="1" s="1"/>
  <c r="DBC144" i="1" s="1"/>
  <c r="DBD124" i="1"/>
  <c r="DBD143" i="1" s="1"/>
  <c r="DBD144" i="1" s="1"/>
  <c r="DBE124" i="1"/>
  <c r="DBE143" i="1" s="1"/>
  <c r="DBE144" i="1" s="1"/>
  <c r="DBF124" i="1"/>
  <c r="DBF143" i="1" s="1"/>
  <c r="DBF144" i="1" s="1"/>
  <c r="DBG124" i="1"/>
  <c r="DBG143" i="1" s="1"/>
  <c r="DBG144" i="1" s="1"/>
  <c r="DBH124" i="1"/>
  <c r="DBH143" i="1" s="1"/>
  <c r="DBH144" i="1" s="1"/>
  <c r="DBI124" i="1"/>
  <c r="DBI143" i="1" s="1"/>
  <c r="DBI144" i="1" s="1"/>
  <c r="DBJ124" i="1"/>
  <c r="DBJ143" i="1" s="1"/>
  <c r="DBJ144" i="1" s="1"/>
  <c r="DBK124" i="1"/>
  <c r="DBK143" i="1" s="1"/>
  <c r="DBK144" i="1" s="1"/>
  <c r="DBL124" i="1"/>
  <c r="DBL143" i="1" s="1"/>
  <c r="DBL144" i="1" s="1"/>
  <c r="DBM124" i="1"/>
  <c r="DBM143" i="1" s="1"/>
  <c r="DBM144" i="1" s="1"/>
  <c r="DBN124" i="1"/>
  <c r="DBN143" i="1" s="1"/>
  <c r="DBN144" i="1" s="1"/>
  <c r="DBO124" i="1"/>
  <c r="DBO143" i="1" s="1"/>
  <c r="DBO144" i="1" s="1"/>
  <c r="DBP124" i="1"/>
  <c r="DBP143" i="1" s="1"/>
  <c r="DBP144" i="1" s="1"/>
  <c r="DBQ124" i="1"/>
  <c r="DBQ143" i="1" s="1"/>
  <c r="DBQ144" i="1" s="1"/>
  <c r="DBR124" i="1"/>
  <c r="DBR143" i="1" s="1"/>
  <c r="DBR144" i="1" s="1"/>
  <c r="DBS124" i="1"/>
  <c r="DBS143" i="1" s="1"/>
  <c r="DBS144" i="1" s="1"/>
  <c r="DBT124" i="1"/>
  <c r="DBT143" i="1" s="1"/>
  <c r="DBT144" i="1" s="1"/>
  <c r="DBU124" i="1"/>
  <c r="DBU143" i="1" s="1"/>
  <c r="DBU144" i="1" s="1"/>
  <c r="DBV124" i="1"/>
  <c r="DBV143" i="1" s="1"/>
  <c r="DBV144" i="1" s="1"/>
  <c r="DBW124" i="1"/>
  <c r="DBW143" i="1" s="1"/>
  <c r="DBW144" i="1" s="1"/>
  <c r="DBX124" i="1"/>
  <c r="DBX143" i="1" s="1"/>
  <c r="DBX144" i="1" s="1"/>
  <c r="DBY124" i="1"/>
  <c r="DBY143" i="1" s="1"/>
  <c r="DBY144" i="1" s="1"/>
  <c r="DBZ124" i="1"/>
  <c r="DBZ143" i="1" s="1"/>
  <c r="DBZ144" i="1" s="1"/>
  <c r="DCA124" i="1"/>
  <c r="DCA143" i="1" s="1"/>
  <c r="DCA144" i="1" s="1"/>
  <c r="DCB124" i="1"/>
  <c r="DCB143" i="1" s="1"/>
  <c r="DCB144" i="1" s="1"/>
  <c r="DCC124" i="1"/>
  <c r="DCC143" i="1" s="1"/>
  <c r="DCC144" i="1" s="1"/>
  <c r="DCD124" i="1"/>
  <c r="DCD143" i="1" s="1"/>
  <c r="DCD144" i="1" s="1"/>
  <c r="DCE124" i="1"/>
  <c r="DCE143" i="1" s="1"/>
  <c r="DCE144" i="1" s="1"/>
  <c r="DCF124" i="1"/>
  <c r="DCF143" i="1" s="1"/>
  <c r="DCF144" i="1" s="1"/>
  <c r="DCG124" i="1"/>
  <c r="DCG143" i="1" s="1"/>
  <c r="DCG144" i="1" s="1"/>
  <c r="DCH124" i="1"/>
  <c r="DCH143" i="1" s="1"/>
  <c r="DCH144" i="1" s="1"/>
  <c r="DCI124" i="1"/>
  <c r="DCI143" i="1" s="1"/>
  <c r="DCI144" i="1" s="1"/>
  <c r="DCJ124" i="1"/>
  <c r="DCJ143" i="1" s="1"/>
  <c r="DCJ144" i="1" s="1"/>
  <c r="DCK124" i="1"/>
  <c r="DCK143" i="1" s="1"/>
  <c r="DCK144" i="1" s="1"/>
  <c r="DCL124" i="1"/>
  <c r="DCL143" i="1" s="1"/>
  <c r="DCL144" i="1" s="1"/>
  <c r="DCM124" i="1"/>
  <c r="DCM143" i="1" s="1"/>
  <c r="DCM144" i="1" s="1"/>
  <c r="DCN124" i="1"/>
  <c r="DCN143" i="1" s="1"/>
  <c r="DCN144" i="1" s="1"/>
  <c r="DCO124" i="1"/>
  <c r="DCO143" i="1" s="1"/>
  <c r="DCO144" i="1" s="1"/>
  <c r="DCP124" i="1"/>
  <c r="DCP143" i="1" s="1"/>
  <c r="DCP144" i="1" s="1"/>
  <c r="DCQ124" i="1"/>
  <c r="DCQ143" i="1" s="1"/>
  <c r="DCQ144" i="1" s="1"/>
  <c r="DCR124" i="1"/>
  <c r="DCR143" i="1" s="1"/>
  <c r="DCR144" i="1" s="1"/>
  <c r="DCS124" i="1"/>
  <c r="DCS143" i="1" s="1"/>
  <c r="DCS144" i="1" s="1"/>
  <c r="DCT124" i="1"/>
  <c r="DCT143" i="1" s="1"/>
  <c r="DCT144" i="1" s="1"/>
  <c r="DCU124" i="1"/>
  <c r="DCU143" i="1" s="1"/>
  <c r="DCU144" i="1" s="1"/>
  <c r="DCV124" i="1"/>
  <c r="DCV143" i="1" s="1"/>
  <c r="DCV144" i="1" s="1"/>
  <c r="DCW124" i="1"/>
  <c r="DCW143" i="1" s="1"/>
  <c r="DCW144" i="1" s="1"/>
  <c r="DCX124" i="1"/>
  <c r="DCX143" i="1" s="1"/>
  <c r="DCX144" i="1" s="1"/>
  <c r="DCY124" i="1"/>
  <c r="DCY143" i="1" s="1"/>
  <c r="DCY144" i="1" s="1"/>
  <c r="DCZ124" i="1"/>
  <c r="DCZ143" i="1" s="1"/>
  <c r="DCZ144" i="1" s="1"/>
  <c r="DDA124" i="1"/>
  <c r="DDA143" i="1" s="1"/>
  <c r="DDA144" i="1" s="1"/>
  <c r="DDB124" i="1"/>
  <c r="DDB143" i="1" s="1"/>
  <c r="DDB144" i="1" s="1"/>
  <c r="DDC124" i="1"/>
  <c r="DDC143" i="1" s="1"/>
  <c r="DDC144" i="1" s="1"/>
  <c r="DDD124" i="1"/>
  <c r="DDD143" i="1" s="1"/>
  <c r="DDD144" i="1" s="1"/>
  <c r="DDE124" i="1"/>
  <c r="DDE143" i="1" s="1"/>
  <c r="DDE144" i="1" s="1"/>
  <c r="DDF124" i="1"/>
  <c r="DDF143" i="1" s="1"/>
  <c r="DDF144" i="1" s="1"/>
  <c r="DDG124" i="1"/>
  <c r="DDG143" i="1" s="1"/>
  <c r="DDG144" i="1" s="1"/>
  <c r="DDH124" i="1"/>
  <c r="DDH143" i="1" s="1"/>
  <c r="DDH144" i="1" s="1"/>
  <c r="DDI124" i="1"/>
  <c r="DDI143" i="1" s="1"/>
  <c r="DDI144" i="1" s="1"/>
  <c r="DDJ124" i="1"/>
  <c r="DDJ143" i="1" s="1"/>
  <c r="DDJ144" i="1" s="1"/>
  <c r="DDK124" i="1"/>
  <c r="DDK143" i="1" s="1"/>
  <c r="DDK144" i="1" s="1"/>
  <c r="DDL124" i="1"/>
  <c r="DDL143" i="1" s="1"/>
  <c r="DDL144" i="1" s="1"/>
  <c r="DDM124" i="1"/>
  <c r="DDM143" i="1" s="1"/>
  <c r="DDM144" i="1" s="1"/>
  <c r="DDN124" i="1"/>
  <c r="DDN143" i="1" s="1"/>
  <c r="DDN144" i="1" s="1"/>
  <c r="DDO124" i="1"/>
  <c r="DDO143" i="1" s="1"/>
  <c r="DDO144" i="1" s="1"/>
  <c r="DDP124" i="1"/>
  <c r="DDP143" i="1" s="1"/>
  <c r="DDP144" i="1" s="1"/>
  <c r="DDQ124" i="1"/>
  <c r="DDQ143" i="1" s="1"/>
  <c r="DDQ144" i="1" s="1"/>
  <c r="DDR124" i="1"/>
  <c r="DDR143" i="1" s="1"/>
  <c r="DDR144" i="1" s="1"/>
  <c r="DDS124" i="1"/>
  <c r="DDS143" i="1" s="1"/>
  <c r="DDS144" i="1" s="1"/>
  <c r="DDT124" i="1"/>
  <c r="DDT143" i="1" s="1"/>
  <c r="DDT144" i="1" s="1"/>
  <c r="DDU124" i="1"/>
  <c r="DDU143" i="1" s="1"/>
  <c r="DDU144" i="1" s="1"/>
  <c r="DDV124" i="1"/>
  <c r="DDV143" i="1" s="1"/>
  <c r="DDV144" i="1" s="1"/>
  <c r="DDW124" i="1"/>
  <c r="DDW143" i="1" s="1"/>
  <c r="DDW144" i="1" s="1"/>
  <c r="DDX124" i="1"/>
  <c r="DDX143" i="1" s="1"/>
  <c r="DDX144" i="1" s="1"/>
  <c r="DDY124" i="1"/>
  <c r="DDY143" i="1" s="1"/>
  <c r="DDY144" i="1" s="1"/>
  <c r="DDZ124" i="1"/>
  <c r="DDZ143" i="1" s="1"/>
  <c r="DDZ144" i="1" s="1"/>
  <c r="DEA124" i="1"/>
  <c r="DEA143" i="1" s="1"/>
  <c r="DEA144" i="1" s="1"/>
  <c r="DEB124" i="1"/>
  <c r="DEB143" i="1" s="1"/>
  <c r="DEB144" i="1" s="1"/>
  <c r="DEC124" i="1"/>
  <c r="DEC143" i="1" s="1"/>
  <c r="DEC144" i="1" s="1"/>
  <c r="DED124" i="1"/>
  <c r="DED143" i="1" s="1"/>
  <c r="DED144" i="1" s="1"/>
  <c r="DEE124" i="1"/>
  <c r="DEE143" i="1" s="1"/>
  <c r="DEE144" i="1" s="1"/>
  <c r="DEF124" i="1"/>
  <c r="DEF143" i="1" s="1"/>
  <c r="DEF144" i="1" s="1"/>
  <c r="DEG124" i="1"/>
  <c r="DEG143" i="1" s="1"/>
  <c r="DEG144" i="1" s="1"/>
  <c r="DEH124" i="1"/>
  <c r="DEH143" i="1" s="1"/>
  <c r="DEH144" i="1" s="1"/>
  <c r="DEI124" i="1"/>
  <c r="DEI143" i="1" s="1"/>
  <c r="DEI144" i="1" s="1"/>
  <c r="DEJ124" i="1"/>
  <c r="DEJ143" i="1" s="1"/>
  <c r="DEJ144" i="1" s="1"/>
  <c r="DEK124" i="1"/>
  <c r="DEK143" i="1" s="1"/>
  <c r="DEK144" i="1" s="1"/>
  <c r="DEL124" i="1"/>
  <c r="DEL143" i="1" s="1"/>
  <c r="DEL144" i="1" s="1"/>
  <c r="DEM124" i="1"/>
  <c r="DEM143" i="1" s="1"/>
  <c r="DEM144" i="1" s="1"/>
  <c r="DEN124" i="1"/>
  <c r="DEN143" i="1" s="1"/>
  <c r="DEN144" i="1" s="1"/>
  <c r="DEO124" i="1"/>
  <c r="DEO143" i="1" s="1"/>
  <c r="DEO144" i="1" s="1"/>
  <c r="DEP124" i="1"/>
  <c r="DEP143" i="1" s="1"/>
  <c r="DEP144" i="1" s="1"/>
  <c r="DEQ124" i="1"/>
  <c r="DEQ143" i="1" s="1"/>
  <c r="DEQ144" i="1" s="1"/>
  <c r="DER124" i="1"/>
  <c r="DER143" i="1" s="1"/>
  <c r="DER144" i="1" s="1"/>
  <c r="DES124" i="1"/>
  <c r="DES143" i="1" s="1"/>
  <c r="DES144" i="1" s="1"/>
  <c r="DET124" i="1"/>
  <c r="DET143" i="1" s="1"/>
  <c r="DET144" i="1" s="1"/>
  <c r="DEU124" i="1"/>
  <c r="DEU143" i="1" s="1"/>
  <c r="DEU144" i="1" s="1"/>
  <c r="DEV124" i="1"/>
  <c r="DEV143" i="1" s="1"/>
  <c r="DEV144" i="1" s="1"/>
  <c r="DEW124" i="1"/>
  <c r="DEW143" i="1" s="1"/>
  <c r="DEW144" i="1" s="1"/>
  <c r="DEX124" i="1"/>
  <c r="DEX143" i="1" s="1"/>
  <c r="DEX144" i="1" s="1"/>
  <c r="DEY124" i="1"/>
  <c r="DEY143" i="1" s="1"/>
  <c r="DEY144" i="1" s="1"/>
  <c r="DEZ124" i="1"/>
  <c r="DEZ143" i="1" s="1"/>
  <c r="DEZ144" i="1" s="1"/>
  <c r="DFA124" i="1"/>
  <c r="DFA143" i="1" s="1"/>
  <c r="DFA144" i="1" s="1"/>
  <c r="DFB124" i="1"/>
  <c r="DFB143" i="1" s="1"/>
  <c r="DFB144" i="1" s="1"/>
  <c r="DFC124" i="1"/>
  <c r="DFC143" i="1" s="1"/>
  <c r="DFC144" i="1" s="1"/>
  <c r="DFD124" i="1"/>
  <c r="DFD143" i="1" s="1"/>
  <c r="DFD144" i="1" s="1"/>
  <c r="DFE124" i="1"/>
  <c r="DFE143" i="1" s="1"/>
  <c r="DFE144" i="1" s="1"/>
  <c r="DFF124" i="1"/>
  <c r="DFF143" i="1" s="1"/>
  <c r="DFF144" i="1" s="1"/>
  <c r="DFG124" i="1"/>
  <c r="DFG143" i="1" s="1"/>
  <c r="DFG144" i="1" s="1"/>
  <c r="DFH124" i="1"/>
  <c r="DFH143" i="1" s="1"/>
  <c r="DFH144" i="1" s="1"/>
  <c r="DFI124" i="1"/>
  <c r="DFI143" i="1" s="1"/>
  <c r="DFI144" i="1" s="1"/>
  <c r="DFJ124" i="1"/>
  <c r="DFJ143" i="1" s="1"/>
  <c r="DFJ144" i="1" s="1"/>
  <c r="DFK124" i="1"/>
  <c r="DFK143" i="1" s="1"/>
  <c r="DFK144" i="1" s="1"/>
  <c r="DFL124" i="1"/>
  <c r="DFL143" i="1" s="1"/>
  <c r="DFL144" i="1" s="1"/>
  <c r="DFM124" i="1"/>
  <c r="DFM143" i="1" s="1"/>
  <c r="DFM144" i="1" s="1"/>
  <c r="DFN124" i="1"/>
  <c r="DFN143" i="1" s="1"/>
  <c r="DFN144" i="1" s="1"/>
  <c r="DFO124" i="1"/>
  <c r="DFO143" i="1" s="1"/>
  <c r="DFO144" i="1" s="1"/>
  <c r="DFP124" i="1"/>
  <c r="DFP143" i="1" s="1"/>
  <c r="DFP144" i="1" s="1"/>
  <c r="DFQ124" i="1"/>
  <c r="DFQ143" i="1" s="1"/>
  <c r="DFQ144" i="1" s="1"/>
  <c r="DFR124" i="1"/>
  <c r="DFR143" i="1" s="1"/>
  <c r="DFR144" i="1" s="1"/>
  <c r="DFS124" i="1"/>
  <c r="DFS143" i="1" s="1"/>
  <c r="DFS144" i="1" s="1"/>
  <c r="DFT124" i="1"/>
  <c r="DFT143" i="1" s="1"/>
  <c r="DFT144" i="1" s="1"/>
  <c r="DFU124" i="1"/>
  <c r="DFU143" i="1" s="1"/>
  <c r="DFU144" i="1" s="1"/>
  <c r="DFV124" i="1"/>
  <c r="DFV143" i="1" s="1"/>
  <c r="DFV144" i="1" s="1"/>
  <c r="DFW124" i="1"/>
  <c r="DFW143" i="1" s="1"/>
  <c r="DFW144" i="1" s="1"/>
  <c r="DFX124" i="1"/>
  <c r="DFX143" i="1" s="1"/>
  <c r="DFX144" i="1" s="1"/>
  <c r="DFY124" i="1"/>
  <c r="DFY143" i="1" s="1"/>
  <c r="DFY144" i="1" s="1"/>
  <c r="DFZ124" i="1"/>
  <c r="DFZ143" i="1" s="1"/>
  <c r="DFZ144" i="1" s="1"/>
  <c r="DGA124" i="1"/>
  <c r="DGA143" i="1" s="1"/>
  <c r="DGA144" i="1" s="1"/>
  <c r="DGB124" i="1"/>
  <c r="DGB143" i="1" s="1"/>
  <c r="DGB144" i="1" s="1"/>
  <c r="DGC124" i="1"/>
  <c r="DGC143" i="1" s="1"/>
  <c r="DGC144" i="1" s="1"/>
  <c r="DGD124" i="1"/>
  <c r="DGD143" i="1" s="1"/>
  <c r="DGD144" i="1" s="1"/>
  <c r="DGE124" i="1"/>
  <c r="DGE143" i="1" s="1"/>
  <c r="DGE144" i="1" s="1"/>
  <c r="DGF124" i="1"/>
  <c r="DGF143" i="1" s="1"/>
  <c r="DGF144" i="1" s="1"/>
  <c r="DGG124" i="1"/>
  <c r="DGG143" i="1" s="1"/>
  <c r="DGG144" i="1" s="1"/>
  <c r="DGH124" i="1"/>
  <c r="DGH143" i="1" s="1"/>
  <c r="DGH144" i="1" s="1"/>
  <c r="DGI124" i="1"/>
  <c r="DGI143" i="1" s="1"/>
  <c r="DGI144" i="1" s="1"/>
  <c r="DGJ124" i="1"/>
  <c r="DGJ143" i="1" s="1"/>
  <c r="DGJ144" i="1" s="1"/>
  <c r="DGK124" i="1"/>
  <c r="DGK143" i="1" s="1"/>
  <c r="DGK144" i="1" s="1"/>
  <c r="DGL124" i="1"/>
  <c r="DGL143" i="1" s="1"/>
  <c r="DGL144" i="1" s="1"/>
  <c r="DGM124" i="1"/>
  <c r="DGM143" i="1" s="1"/>
  <c r="DGM144" i="1" s="1"/>
  <c r="DGN124" i="1"/>
  <c r="DGN143" i="1" s="1"/>
  <c r="DGN144" i="1" s="1"/>
  <c r="DGO124" i="1"/>
  <c r="DGO143" i="1" s="1"/>
  <c r="DGO144" i="1" s="1"/>
  <c r="DGP124" i="1"/>
  <c r="DGP143" i="1" s="1"/>
  <c r="DGP144" i="1" s="1"/>
  <c r="DGQ124" i="1"/>
  <c r="DGQ143" i="1" s="1"/>
  <c r="DGQ144" i="1" s="1"/>
  <c r="DGR124" i="1"/>
  <c r="DGR143" i="1" s="1"/>
  <c r="DGR144" i="1" s="1"/>
  <c r="DGS124" i="1"/>
  <c r="DGS143" i="1" s="1"/>
  <c r="DGS144" i="1" s="1"/>
  <c r="DGT124" i="1"/>
  <c r="DGT143" i="1" s="1"/>
  <c r="DGT144" i="1" s="1"/>
  <c r="DGU124" i="1"/>
  <c r="DGU143" i="1" s="1"/>
  <c r="DGU144" i="1" s="1"/>
  <c r="DGV124" i="1"/>
  <c r="DGV143" i="1" s="1"/>
  <c r="DGV144" i="1" s="1"/>
  <c r="DGW124" i="1"/>
  <c r="DGW143" i="1" s="1"/>
  <c r="DGW144" i="1" s="1"/>
  <c r="DGX124" i="1"/>
  <c r="DGX143" i="1" s="1"/>
  <c r="DGX144" i="1" s="1"/>
  <c r="DGY124" i="1"/>
  <c r="DGY143" i="1" s="1"/>
  <c r="DGY144" i="1" s="1"/>
  <c r="DGZ124" i="1"/>
  <c r="DGZ143" i="1" s="1"/>
  <c r="DGZ144" i="1" s="1"/>
  <c r="DHA124" i="1"/>
  <c r="DHA143" i="1" s="1"/>
  <c r="DHA144" i="1" s="1"/>
  <c r="DHB124" i="1"/>
  <c r="DHB143" i="1" s="1"/>
  <c r="DHB144" i="1" s="1"/>
  <c r="DHC124" i="1"/>
  <c r="DHC143" i="1" s="1"/>
  <c r="DHC144" i="1" s="1"/>
  <c r="DHD124" i="1"/>
  <c r="DHD143" i="1" s="1"/>
  <c r="DHD144" i="1" s="1"/>
  <c r="DHE124" i="1"/>
  <c r="DHE143" i="1" s="1"/>
  <c r="DHE144" i="1" s="1"/>
  <c r="DHF124" i="1"/>
  <c r="DHF143" i="1" s="1"/>
  <c r="DHF144" i="1" s="1"/>
  <c r="DHG124" i="1"/>
  <c r="DHG143" i="1" s="1"/>
  <c r="DHG144" i="1" s="1"/>
  <c r="DHH124" i="1"/>
  <c r="DHH143" i="1" s="1"/>
  <c r="DHH144" i="1" s="1"/>
  <c r="DHI124" i="1"/>
  <c r="DHI143" i="1" s="1"/>
  <c r="DHI144" i="1" s="1"/>
  <c r="DHJ124" i="1"/>
  <c r="DHJ143" i="1" s="1"/>
  <c r="DHJ144" i="1" s="1"/>
  <c r="DHK124" i="1"/>
  <c r="DHK143" i="1" s="1"/>
  <c r="DHK144" i="1" s="1"/>
  <c r="DHL124" i="1"/>
  <c r="DHL143" i="1" s="1"/>
  <c r="DHL144" i="1" s="1"/>
  <c r="DHM124" i="1"/>
  <c r="DHM143" i="1" s="1"/>
  <c r="DHM144" i="1" s="1"/>
  <c r="DHN124" i="1"/>
  <c r="DHN143" i="1" s="1"/>
  <c r="DHN144" i="1" s="1"/>
  <c r="DHO124" i="1"/>
  <c r="DHO143" i="1" s="1"/>
  <c r="DHO144" i="1" s="1"/>
  <c r="DHP124" i="1"/>
  <c r="DHP143" i="1" s="1"/>
  <c r="DHP144" i="1" s="1"/>
  <c r="DHQ124" i="1"/>
  <c r="DHQ143" i="1" s="1"/>
  <c r="DHQ144" i="1" s="1"/>
  <c r="DHR124" i="1"/>
  <c r="DHR143" i="1" s="1"/>
  <c r="DHR144" i="1" s="1"/>
  <c r="DHS124" i="1"/>
  <c r="DHS143" i="1" s="1"/>
  <c r="DHS144" i="1" s="1"/>
  <c r="DHT124" i="1"/>
  <c r="DHT143" i="1" s="1"/>
  <c r="DHT144" i="1" s="1"/>
  <c r="DHU124" i="1"/>
  <c r="DHU143" i="1" s="1"/>
  <c r="DHU144" i="1" s="1"/>
  <c r="DHV124" i="1"/>
  <c r="DHV143" i="1" s="1"/>
  <c r="DHV144" i="1" s="1"/>
  <c r="DHW124" i="1"/>
  <c r="DHW143" i="1" s="1"/>
  <c r="DHW144" i="1" s="1"/>
  <c r="DHX124" i="1"/>
  <c r="DHX143" i="1" s="1"/>
  <c r="DHX144" i="1" s="1"/>
  <c r="DHY124" i="1"/>
  <c r="DHY143" i="1" s="1"/>
  <c r="DHY144" i="1" s="1"/>
  <c r="DHZ124" i="1"/>
  <c r="DHZ143" i="1" s="1"/>
  <c r="DHZ144" i="1" s="1"/>
  <c r="DIA124" i="1"/>
  <c r="DIA143" i="1" s="1"/>
  <c r="DIA144" i="1" s="1"/>
  <c r="DIB124" i="1"/>
  <c r="DIB143" i="1" s="1"/>
  <c r="DIB144" i="1" s="1"/>
  <c r="DIC124" i="1"/>
  <c r="DIC143" i="1" s="1"/>
  <c r="DIC144" i="1" s="1"/>
  <c r="DID124" i="1"/>
  <c r="DID143" i="1" s="1"/>
  <c r="DID144" i="1" s="1"/>
  <c r="DIE124" i="1"/>
  <c r="DIE143" i="1" s="1"/>
  <c r="DIE144" i="1" s="1"/>
  <c r="DIF124" i="1"/>
  <c r="DIF143" i="1" s="1"/>
  <c r="DIF144" i="1" s="1"/>
  <c r="DIG124" i="1"/>
  <c r="DIG143" i="1" s="1"/>
  <c r="DIG144" i="1" s="1"/>
  <c r="DIH124" i="1"/>
  <c r="DIH143" i="1" s="1"/>
  <c r="DIH144" i="1" s="1"/>
  <c r="DII124" i="1"/>
  <c r="DII143" i="1" s="1"/>
  <c r="DII144" i="1" s="1"/>
  <c r="DIJ124" i="1"/>
  <c r="DIJ143" i="1" s="1"/>
  <c r="DIJ144" i="1" s="1"/>
  <c r="DIK124" i="1"/>
  <c r="DIK143" i="1" s="1"/>
  <c r="DIK144" i="1" s="1"/>
  <c r="DIL124" i="1"/>
  <c r="DIL143" i="1" s="1"/>
  <c r="DIL144" i="1" s="1"/>
  <c r="DIM124" i="1"/>
  <c r="DIM143" i="1" s="1"/>
  <c r="DIM144" i="1" s="1"/>
  <c r="DIN124" i="1"/>
  <c r="DIN143" i="1" s="1"/>
  <c r="DIN144" i="1" s="1"/>
  <c r="DIO124" i="1"/>
  <c r="DIO143" i="1" s="1"/>
  <c r="DIO144" i="1" s="1"/>
  <c r="DIP124" i="1"/>
  <c r="DIP143" i="1" s="1"/>
  <c r="DIP144" i="1" s="1"/>
  <c r="DIQ124" i="1"/>
  <c r="DIQ143" i="1" s="1"/>
  <c r="DIQ144" i="1" s="1"/>
  <c r="DIR124" i="1"/>
  <c r="DIR143" i="1" s="1"/>
  <c r="DIR144" i="1" s="1"/>
  <c r="DIS124" i="1"/>
  <c r="DIS143" i="1" s="1"/>
  <c r="DIS144" i="1" s="1"/>
  <c r="DIT124" i="1"/>
  <c r="DIT143" i="1" s="1"/>
  <c r="DIT144" i="1" s="1"/>
  <c r="DIU124" i="1"/>
  <c r="DIU143" i="1" s="1"/>
  <c r="DIU144" i="1" s="1"/>
  <c r="DIV124" i="1"/>
  <c r="DIV143" i="1" s="1"/>
  <c r="DIV144" i="1" s="1"/>
  <c r="DIW124" i="1"/>
  <c r="DIW143" i="1" s="1"/>
  <c r="DIW144" i="1" s="1"/>
  <c r="DIX124" i="1"/>
  <c r="DIX143" i="1" s="1"/>
  <c r="DIX144" i="1" s="1"/>
  <c r="DIY124" i="1"/>
  <c r="DIY143" i="1" s="1"/>
  <c r="DIY144" i="1" s="1"/>
  <c r="DIZ124" i="1"/>
  <c r="DIZ143" i="1" s="1"/>
  <c r="DIZ144" i="1" s="1"/>
  <c r="DJA124" i="1"/>
  <c r="DJA143" i="1" s="1"/>
  <c r="DJA144" i="1" s="1"/>
  <c r="DJB124" i="1"/>
  <c r="DJB143" i="1" s="1"/>
  <c r="DJB144" i="1" s="1"/>
  <c r="DJC124" i="1"/>
  <c r="DJC143" i="1" s="1"/>
  <c r="DJC144" i="1" s="1"/>
  <c r="DJD124" i="1"/>
  <c r="DJD143" i="1" s="1"/>
  <c r="DJD144" i="1" s="1"/>
  <c r="DJE124" i="1"/>
  <c r="DJE143" i="1" s="1"/>
  <c r="DJE144" i="1" s="1"/>
  <c r="DJF124" i="1"/>
  <c r="DJF143" i="1" s="1"/>
  <c r="DJF144" i="1" s="1"/>
  <c r="DJG124" i="1"/>
  <c r="DJG143" i="1" s="1"/>
  <c r="DJG144" i="1" s="1"/>
  <c r="DJH124" i="1"/>
  <c r="DJH143" i="1" s="1"/>
  <c r="DJH144" i="1" s="1"/>
  <c r="DJI124" i="1"/>
  <c r="DJI143" i="1" s="1"/>
  <c r="DJI144" i="1" s="1"/>
  <c r="DJJ124" i="1"/>
  <c r="DJJ143" i="1" s="1"/>
  <c r="DJJ144" i="1" s="1"/>
  <c r="DJK124" i="1"/>
  <c r="DJK143" i="1" s="1"/>
  <c r="DJK144" i="1" s="1"/>
  <c r="DJL124" i="1"/>
  <c r="DJL143" i="1" s="1"/>
  <c r="DJL144" i="1" s="1"/>
  <c r="DJM124" i="1"/>
  <c r="DJM143" i="1" s="1"/>
  <c r="DJM144" i="1" s="1"/>
  <c r="DJN124" i="1"/>
  <c r="DJN143" i="1" s="1"/>
  <c r="DJN144" i="1" s="1"/>
  <c r="DJO124" i="1"/>
  <c r="DJO143" i="1" s="1"/>
  <c r="DJO144" i="1" s="1"/>
  <c r="DJP124" i="1"/>
  <c r="DJP143" i="1" s="1"/>
  <c r="DJP144" i="1" s="1"/>
  <c r="DJQ124" i="1"/>
  <c r="DJQ143" i="1" s="1"/>
  <c r="DJQ144" i="1" s="1"/>
  <c r="DJR124" i="1"/>
  <c r="DJR143" i="1" s="1"/>
  <c r="DJR144" i="1" s="1"/>
  <c r="DJS124" i="1"/>
  <c r="DJS143" i="1" s="1"/>
  <c r="DJS144" i="1" s="1"/>
  <c r="DJT124" i="1"/>
  <c r="DJT143" i="1" s="1"/>
  <c r="DJT144" i="1" s="1"/>
  <c r="DJU124" i="1"/>
  <c r="DJU143" i="1" s="1"/>
  <c r="DJU144" i="1" s="1"/>
  <c r="DJV124" i="1"/>
  <c r="DJV143" i="1" s="1"/>
  <c r="DJV144" i="1" s="1"/>
  <c r="DJW124" i="1"/>
  <c r="DJW143" i="1" s="1"/>
  <c r="DJW144" i="1" s="1"/>
  <c r="DJX124" i="1"/>
  <c r="DJX143" i="1" s="1"/>
  <c r="DJX144" i="1" s="1"/>
  <c r="DJY124" i="1"/>
  <c r="DJY143" i="1" s="1"/>
  <c r="DJY144" i="1" s="1"/>
  <c r="DJZ124" i="1"/>
  <c r="DJZ143" i="1" s="1"/>
  <c r="DJZ144" i="1" s="1"/>
  <c r="DKA124" i="1"/>
  <c r="DKA143" i="1" s="1"/>
  <c r="DKA144" i="1" s="1"/>
  <c r="DKB124" i="1"/>
  <c r="DKB143" i="1" s="1"/>
  <c r="DKB144" i="1" s="1"/>
  <c r="DKC124" i="1"/>
  <c r="DKC143" i="1" s="1"/>
  <c r="DKC144" i="1" s="1"/>
  <c r="DKD124" i="1"/>
  <c r="DKD143" i="1" s="1"/>
  <c r="DKD144" i="1" s="1"/>
  <c r="DKE124" i="1"/>
  <c r="DKE143" i="1" s="1"/>
  <c r="DKE144" i="1" s="1"/>
  <c r="DKF124" i="1"/>
  <c r="DKF143" i="1" s="1"/>
  <c r="DKF144" i="1" s="1"/>
  <c r="DKG124" i="1"/>
  <c r="DKG143" i="1" s="1"/>
  <c r="DKG144" i="1" s="1"/>
  <c r="DKH124" i="1"/>
  <c r="DKH143" i="1" s="1"/>
  <c r="DKH144" i="1" s="1"/>
  <c r="DKI124" i="1"/>
  <c r="DKI143" i="1" s="1"/>
  <c r="DKI144" i="1" s="1"/>
  <c r="DKJ124" i="1"/>
  <c r="DKJ143" i="1" s="1"/>
  <c r="DKJ144" i="1" s="1"/>
  <c r="DKK124" i="1"/>
  <c r="DKK143" i="1" s="1"/>
  <c r="DKK144" i="1" s="1"/>
  <c r="DKL124" i="1"/>
  <c r="DKL143" i="1" s="1"/>
  <c r="DKL144" i="1" s="1"/>
  <c r="DKM124" i="1"/>
  <c r="DKM143" i="1" s="1"/>
  <c r="DKM144" i="1" s="1"/>
  <c r="DKN124" i="1"/>
  <c r="DKN143" i="1" s="1"/>
  <c r="DKN144" i="1" s="1"/>
  <c r="DKO124" i="1"/>
  <c r="DKO143" i="1" s="1"/>
  <c r="DKO144" i="1" s="1"/>
  <c r="DKP124" i="1"/>
  <c r="DKP143" i="1" s="1"/>
  <c r="DKP144" i="1" s="1"/>
  <c r="DKQ124" i="1"/>
  <c r="DKQ143" i="1" s="1"/>
  <c r="DKQ144" i="1" s="1"/>
  <c r="DKR124" i="1"/>
  <c r="DKR143" i="1" s="1"/>
  <c r="DKR144" i="1" s="1"/>
  <c r="DKS124" i="1"/>
  <c r="DKS143" i="1" s="1"/>
  <c r="DKS144" i="1" s="1"/>
  <c r="DKT124" i="1"/>
  <c r="DKT143" i="1" s="1"/>
  <c r="DKT144" i="1" s="1"/>
  <c r="DKU124" i="1"/>
  <c r="DKU143" i="1" s="1"/>
  <c r="DKU144" i="1" s="1"/>
  <c r="DKV124" i="1"/>
  <c r="DKV143" i="1" s="1"/>
  <c r="DKV144" i="1" s="1"/>
  <c r="DKW124" i="1"/>
  <c r="DKW143" i="1" s="1"/>
  <c r="DKW144" i="1" s="1"/>
  <c r="DKX124" i="1"/>
  <c r="DKX143" i="1" s="1"/>
  <c r="DKX144" i="1" s="1"/>
  <c r="DKY124" i="1"/>
  <c r="DKY143" i="1" s="1"/>
  <c r="DKY144" i="1" s="1"/>
  <c r="DKZ124" i="1"/>
  <c r="DKZ143" i="1" s="1"/>
  <c r="DKZ144" i="1" s="1"/>
  <c r="DLA124" i="1"/>
  <c r="DLA143" i="1" s="1"/>
  <c r="DLA144" i="1" s="1"/>
  <c r="DLB124" i="1"/>
  <c r="DLB143" i="1" s="1"/>
  <c r="DLB144" i="1" s="1"/>
  <c r="DLC124" i="1"/>
  <c r="DLC143" i="1" s="1"/>
  <c r="DLC144" i="1" s="1"/>
  <c r="DLD124" i="1"/>
  <c r="DLD143" i="1" s="1"/>
  <c r="DLD144" i="1" s="1"/>
  <c r="DLE124" i="1"/>
  <c r="DLE143" i="1" s="1"/>
  <c r="DLE144" i="1" s="1"/>
  <c r="DLF124" i="1"/>
  <c r="DLF143" i="1" s="1"/>
  <c r="DLF144" i="1" s="1"/>
  <c r="DLG124" i="1"/>
  <c r="DLG143" i="1" s="1"/>
  <c r="DLG144" i="1" s="1"/>
  <c r="DLH124" i="1"/>
  <c r="DLH143" i="1" s="1"/>
  <c r="DLH144" i="1" s="1"/>
  <c r="DLI124" i="1"/>
  <c r="DLI143" i="1" s="1"/>
  <c r="DLI144" i="1" s="1"/>
  <c r="DLJ124" i="1"/>
  <c r="DLJ143" i="1" s="1"/>
  <c r="DLJ144" i="1" s="1"/>
  <c r="DLK124" i="1"/>
  <c r="DLK143" i="1" s="1"/>
  <c r="DLK144" i="1" s="1"/>
  <c r="DLL124" i="1"/>
  <c r="DLL143" i="1" s="1"/>
  <c r="DLL144" i="1" s="1"/>
  <c r="DLM124" i="1"/>
  <c r="DLM143" i="1" s="1"/>
  <c r="DLM144" i="1" s="1"/>
  <c r="DLN124" i="1"/>
  <c r="DLN143" i="1" s="1"/>
  <c r="DLN144" i="1" s="1"/>
  <c r="DLO124" i="1"/>
  <c r="DLO143" i="1" s="1"/>
  <c r="DLO144" i="1" s="1"/>
  <c r="DLP124" i="1"/>
  <c r="DLP143" i="1" s="1"/>
  <c r="DLP144" i="1" s="1"/>
  <c r="DLQ124" i="1"/>
  <c r="DLQ143" i="1" s="1"/>
  <c r="DLQ144" i="1" s="1"/>
  <c r="DLR124" i="1"/>
  <c r="DLR143" i="1" s="1"/>
  <c r="DLR144" i="1" s="1"/>
  <c r="DLS124" i="1"/>
  <c r="DLS143" i="1" s="1"/>
  <c r="DLS144" i="1" s="1"/>
  <c r="DLT124" i="1"/>
  <c r="DLT143" i="1" s="1"/>
  <c r="DLT144" i="1" s="1"/>
  <c r="DLU124" i="1"/>
  <c r="DLU143" i="1" s="1"/>
  <c r="DLU144" i="1" s="1"/>
  <c r="DLV124" i="1"/>
  <c r="DLV143" i="1" s="1"/>
  <c r="DLV144" i="1" s="1"/>
  <c r="DLW124" i="1"/>
  <c r="DLW143" i="1" s="1"/>
  <c r="DLW144" i="1" s="1"/>
  <c r="DLX124" i="1"/>
  <c r="DLX143" i="1" s="1"/>
  <c r="DLX144" i="1" s="1"/>
  <c r="DLY124" i="1"/>
  <c r="DLY143" i="1" s="1"/>
  <c r="DLY144" i="1" s="1"/>
  <c r="DLZ124" i="1"/>
  <c r="DLZ143" i="1" s="1"/>
  <c r="DLZ144" i="1" s="1"/>
  <c r="DMA124" i="1"/>
  <c r="DMA143" i="1" s="1"/>
  <c r="DMA144" i="1" s="1"/>
  <c r="DMB124" i="1"/>
  <c r="DMB143" i="1" s="1"/>
  <c r="DMB144" i="1" s="1"/>
  <c r="DMC124" i="1"/>
  <c r="DMC143" i="1" s="1"/>
  <c r="DMC144" i="1" s="1"/>
  <c r="DMD124" i="1"/>
  <c r="DMD143" i="1" s="1"/>
  <c r="DMD144" i="1" s="1"/>
  <c r="DME124" i="1"/>
  <c r="DME143" i="1" s="1"/>
  <c r="DME144" i="1" s="1"/>
  <c r="DMF124" i="1"/>
  <c r="DMF143" i="1" s="1"/>
  <c r="DMF144" i="1" s="1"/>
  <c r="DMG124" i="1"/>
  <c r="DMG143" i="1" s="1"/>
  <c r="DMG144" i="1" s="1"/>
  <c r="DMH124" i="1"/>
  <c r="DMH143" i="1" s="1"/>
  <c r="DMH144" i="1" s="1"/>
  <c r="DMI124" i="1"/>
  <c r="DMI143" i="1" s="1"/>
  <c r="DMI144" i="1" s="1"/>
  <c r="DMJ124" i="1"/>
  <c r="DMJ143" i="1" s="1"/>
  <c r="DMJ144" i="1" s="1"/>
  <c r="DMK124" i="1"/>
  <c r="DMK143" i="1" s="1"/>
  <c r="DMK144" i="1" s="1"/>
  <c r="DML124" i="1"/>
  <c r="DML143" i="1" s="1"/>
  <c r="DML144" i="1" s="1"/>
  <c r="DMM124" i="1"/>
  <c r="DMM143" i="1" s="1"/>
  <c r="DMM144" i="1" s="1"/>
  <c r="DMN124" i="1"/>
  <c r="DMN143" i="1" s="1"/>
  <c r="DMN144" i="1" s="1"/>
  <c r="DMO124" i="1"/>
  <c r="DMO143" i="1" s="1"/>
  <c r="DMO144" i="1" s="1"/>
  <c r="DMP124" i="1"/>
  <c r="DMP143" i="1" s="1"/>
  <c r="DMP144" i="1" s="1"/>
  <c r="DMQ124" i="1"/>
  <c r="DMQ143" i="1" s="1"/>
  <c r="DMQ144" i="1" s="1"/>
  <c r="DMR124" i="1"/>
  <c r="DMR143" i="1" s="1"/>
  <c r="DMR144" i="1" s="1"/>
  <c r="DMS124" i="1"/>
  <c r="DMS143" i="1" s="1"/>
  <c r="DMS144" i="1" s="1"/>
  <c r="DMT124" i="1"/>
  <c r="DMT143" i="1" s="1"/>
  <c r="DMT144" i="1" s="1"/>
  <c r="DMU124" i="1"/>
  <c r="DMU143" i="1" s="1"/>
  <c r="DMU144" i="1" s="1"/>
  <c r="DMV124" i="1"/>
  <c r="DMV143" i="1" s="1"/>
  <c r="DMV144" i="1" s="1"/>
  <c r="DMW124" i="1"/>
  <c r="DMW143" i="1" s="1"/>
  <c r="DMW144" i="1" s="1"/>
  <c r="DMX124" i="1"/>
  <c r="DMX143" i="1" s="1"/>
  <c r="DMX144" i="1" s="1"/>
  <c r="DMY124" i="1"/>
  <c r="DMY143" i="1" s="1"/>
  <c r="DMY144" i="1" s="1"/>
  <c r="DMZ124" i="1"/>
  <c r="DMZ143" i="1" s="1"/>
  <c r="DMZ144" i="1" s="1"/>
  <c r="DNA124" i="1"/>
  <c r="DNA143" i="1" s="1"/>
  <c r="DNA144" i="1" s="1"/>
  <c r="DNB124" i="1"/>
  <c r="DNB143" i="1" s="1"/>
  <c r="DNB144" i="1" s="1"/>
  <c r="DNC124" i="1"/>
  <c r="DNC143" i="1" s="1"/>
  <c r="DNC144" i="1" s="1"/>
  <c r="DND124" i="1"/>
  <c r="DND143" i="1" s="1"/>
  <c r="DND144" i="1" s="1"/>
  <c r="DNE124" i="1"/>
  <c r="DNE143" i="1" s="1"/>
  <c r="DNE144" i="1" s="1"/>
  <c r="DNF124" i="1"/>
  <c r="DNF143" i="1" s="1"/>
  <c r="DNF144" i="1" s="1"/>
  <c r="DNG124" i="1"/>
  <c r="DNG143" i="1" s="1"/>
  <c r="DNG144" i="1" s="1"/>
  <c r="DNH124" i="1"/>
  <c r="DNH143" i="1" s="1"/>
  <c r="DNH144" i="1" s="1"/>
  <c r="DNI124" i="1"/>
  <c r="DNI143" i="1" s="1"/>
  <c r="DNI144" i="1" s="1"/>
  <c r="DNJ124" i="1"/>
  <c r="DNJ143" i="1" s="1"/>
  <c r="DNJ144" i="1" s="1"/>
  <c r="DNK124" i="1"/>
  <c r="DNK143" i="1" s="1"/>
  <c r="DNK144" i="1" s="1"/>
  <c r="DNL124" i="1"/>
  <c r="DNL143" i="1" s="1"/>
  <c r="DNL144" i="1" s="1"/>
  <c r="DNM124" i="1"/>
  <c r="DNM143" i="1" s="1"/>
  <c r="DNM144" i="1" s="1"/>
  <c r="DNN124" i="1"/>
  <c r="DNN143" i="1" s="1"/>
  <c r="DNN144" i="1" s="1"/>
  <c r="DNO124" i="1"/>
  <c r="DNO143" i="1" s="1"/>
  <c r="DNO144" i="1" s="1"/>
  <c r="DNP124" i="1"/>
  <c r="DNP143" i="1" s="1"/>
  <c r="DNP144" i="1" s="1"/>
  <c r="DNQ124" i="1"/>
  <c r="DNQ143" i="1" s="1"/>
  <c r="DNQ144" i="1" s="1"/>
  <c r="DNR124" i="1"/>
  <c r="DNR143" i="1" s="1"/>
  <c r="DNR144" i="1" s="1"/>
  <c r="DNS124" i="1"/>
  <c r="DNS143" i="1" s="1"/>
  <c r="DNS144" i="1" s="1"/>
  <c r="DNT124" i="1"/>
  <c r="DNT143" i="1" s="1"/>
  <c r="DNT144" i="1" s="1"/>
  <c r="DNU124" i="1"/>
  <c r="DNU143" i="1" s="1"/>
  <c r="DNU144" i="1" s="1"/>
  <c r="DNV124" i="1"/>
  <c r="DNV143" i="1" s="1"/>
  <c r="DNV144" i="1" s="1"/>
  <c r="DNW124" i="1"/>
  <c r="DNW143" i="1" s="1"/>
  <c r="DNW144" i="1" s="1"/>
  <c r="DNX124" i="1"/>
  <c r="DNX143" i="1" s="1"/>
  <c r="DNX144" i="1" s="1"/>
  <c r="DNY124" i="1"/>
  <c r="DNY143" i="1" s="1"/>
  <c r="DNY144" i="1" s="1"/>
  <c r="DNZ124" i="1"/>
  <c r="DNZ143" i="1" s="1"/>
  <c r="DNZ144" i="1" s="1"/>
  <c r="DOA124" i="1"/>
  <c r="DOA143" i="1" s="1"/>
  <c r="DOA144" i="1" s="1"/>
  <c r="DOB124" i="1"/>
  <c r="DOB143" i="1" s="1"/>
  <c r="DOB144" i="1" s="1"/>
  <c r="DOC124" i="1"/>
  <c r="DOC143" i="1" s="1"/>
  <c r="DOC144" i="1" s="1"/>
  <c r="DOD124" i="1"/>
  <c r="DOD143" i="1" s="1"/>
  <c r="DOD144" i="1" s="1"/>
  <c r="DOE124" i="1"/>
  <c r="DOE143" i="1" s="1"/>
  <c r="DOE144" i="1" s="1"/>
  <c r="DOF124" i="1"/>
  <c r="DOF143" i="1" s="1"/>
  <c r="DOF144" i="1" s="1"/>
  <c r="DOG124" i="1"/>
  <c r="DOG143" i="1" s="1"/>
  <c r="DOG144" i="1" s="1"/>
  <c r="DOH124" i="1"/>
  <c r="DOH143" i="1" s="1"/>
  <c r="DOH144" i="1" s="1"/>
  <c r="DOI124" i="1"/>
  <c r="DOI143" i="1" s="1"/>
  <c r="DOI144" i="1" s="1"/>
  <c r="DOJ124" i="1"/>
  <c r="DOJ143" i="1" s="1"/>
  <c r="DOJ144" i="1" s="1"/>
  <c r="DOK124" i="1"/>
  <c r="DOK143" i="1" s="1"/>
  <c r="DOK144" i="1" s="1"/>
  <c r="DOL124" i="1"/>
  <c r="DOL143" i="1" s="1"/>
  <c r="DOL144" i="1" s="1"/>
  <c r="DOM124" i="1"/>
  <c r="DOM143" i="1" s="1"/>
  <c r="DOM144" i="1" s="1"/>
  <c r="DON124" i="1"/>
  <c r="DON143" i="1" s="1"/>
  <c r="DON144" i="1" s="1"/>
  <c r="DOO124" i="1"/>
  <c r="DOO143" i="1" s="1"/>
  <c r="DOO144" i="1" s="1"/>
  <c r="DOP124" i="1"/>
  <c r="DOP143" i="1" s="1"/>
  <c r="DOP144" i="1" s="1"/>
  <c r="DOQ124" i="1"/>
  <c r="DOQ143" i="1" s="1"/>
  <c r="DOQ144" i="1" s="1"/>
  <c r="DOR124" i="1"/>
  <c r="DOR143" i="1" s="1"/>
  <c r="DOR144" i="1" s="1"/>
  <c r="DOS124" i="1"/>
  <c r="DOS143" i="1" s="1"/>
  <c r="DOS144" i="1" s="1"/>
  <c r="DOT124" i="1"/>
  <c r="DOT143" i="1" s="1"/>
  <c r="DOT144" i="1" s="1"/>
  <c r="DOU124" i="1"/>
  <c r="DOU143" i="1" s="1"/>
  <c r="DOU144" i="1" s="1"/>
  <c r="DOV124" i="1"/>
  <c r="DOV143" i="1" s="1"/>
  <c r="DOV144" i="1" s="1"/>
  <c r="DOW124" i="1"/>
  <c r="DOW143" i="1" s="1"/>
  <c r="DOW144" i="1" s="1"/>
  <c r="DOX124" i="1"/>
  <c r="DOX143" i="1" s="1"/>
  <c r="DOX144" i="1" s="1"/>
  <c r="DOY124" i="1"/>
  <c r="DOY143" i="1" s="1"/>
  <c r="DOY144" i="1" s="1"/>
  <c r="DOZ124" i="1"/>
  <c r="DOZ143" i="1" s="1"/>
  <c r="DOZ144" i="1" s="1"/>
  <c r="DPA124" i="1"/>
  <c r="DPA143" i="1" s="1"/>
  <c r="DPA144" i="1" s="1"/>
  <c r="DPB124" i="1"/>
  <c r="DPB143" i="1" s="1"/>
  <c r="DPB144" i="1" s="1"/>
  <c r="DPC124" i="1"/>
  <c r="DPC143" i="1" s="1"/>
  <c r="DPC144" i="1" s="1"/>
  <c r="DPD124" i="1"/>
  <c r="DPD143" i="1" s="1"/>
  <c r="DPD144" i="1" s="1"/>
  <c r="DPE124" i="1"/>
  <c r="DPE143" i="1" s="1"/>
  <c r="DPE144" i="1" s="1"/>
  <c r="DPF124" i="1"/>
  <c r="DPF143" i="1" s="1"/>
  <c r="DPF144" i="1" s="1"/>
  <c r="DPG124" i="1"/>
  <c r="DPG143" i="1" s="1"/>
  <c r="DPG144" i="1" s="1"/>
  <c r="DPH124" i="1"/>
  <c r="DPH143" i="1" s="1"/>
  <c r="DPH144" i="1" s="1"/>
  <c r="DPI124" i="1"/>
  <c r="DPI143" i="1" s="1"/>
  <c r="DPI144" i="1" s="1"/>
  <c r="DPJ124" i="1"/>
  <c r="DPJ143" i="1" s="1"/>
  <c r="DPJ144" i="1" s="1"/>
  <c r="DPK124" i="1"/>
  <c r="DPK143" i="1" s="1"/>
  <c r="DPK144" i="1" s="1"/>
  <c r="DPL124" i="1"/>
  <c r="DPL143" i="1" s="1"/>
  <c r="DPL144" i="1" s="1"/>
  <c r="DPM124" i="1"/>
  <c r="DPM143" i="1" s="1"/>
  <c r="DPM144" i="1" s="1"/>
  <c r="DPN124" i="1"/>
  <c r="DPN143" i="1" s="1"/>
  <c r="DPN144" i="1" s="1"/>
  <c r="DPO124" i="1"/>
  <c r="DPO143" i="1" s="1"/>
  <c r="DPO144" i="1" s="1"/>
  <c r="DPP124" i="1"/>
  <c r="DPP143" i="1" s="1"/>
  <c r="DPP144" i="1" s="1"/>
  <c r="DPQ124" i="1"/>
  <c r="DPQ143" i="1" s="1"/>
  <c r="DPQ144" i="1" s="1"/>
  <c r="DPR124" i="1"/>
  <c r="DPR143" i="1" s="1"/>
  <c r="DPR144" i="1" s="1"/>
  <c r="DPS124" i="1"/>
  <c r="DPS143" i="1" s="1"/>
  <c r="DPS144" i="1" s="1"/>
  <c r="DPT124" i="1"/>
  <c r="DPT143" i="1" s="1"/>
  <c r="DPT144" i="1" s="1"/>
  <c r="DPU124" i="1"/>
  <c r="DPU143" i="1" s="1"/>
  <c r="DPU144" i="1" s="1"/>
  <c r="DPV124" i="1"/>
  <c r="DPV143" i="1" s="1"/>
  <c r="DPV144" i="1" s="1"/>
  <c r="DPW124" i="1"/>
  <c r="DPW143" i="1" s="1"/>
  <c r="DPW144" i="1" s="1"/>
  <c r="DPX124" i="1"/>
  <c r="DPX143" i="1" s="1"/>
  <c r="DPX144" i="1" s="1"/>
  <c r="DPY124" i="1"/>
  <c r="DPY143" i="1" s="1"/>
  <c r="DPY144" i="1" s="1"/>
  <c r="DPZ124" i="1"/>
  <c r="DPZ143" i="1" s="1"/>
  <c r="DPZ144" i="1" s="1"/>
  <c r="DQA124" i="1"/>
  <c r="DQA143" i="1" s="1"/>
  <c r="DQA144" i="1" s="1"/>
  <c r="DQB124" i="1"/>
  <c r="DQB143" i="1" s="1"/>
  <c r="DQB144" i="1" s="1"/>
  <c r="DQC124" i="1"/>
  <c r="DQC143" i="1" s="1"/>
  <c r="DQC144" i="1" s="1"/>
  <c r="DQD124" i="1"/>
  <c r="DQD143" i="1" s="1"/>
  <c r="DQD144" i="1" s="1"/>
  <c r="DQE124" i="1"/>
  <c r="DQE143" i="1" s="1"/>
  <c r="DQE144" i="1" s="1"/>
  <c r="DQF124" i="1"/>
  <c r="DQF143" i="1" s="1"/>
  <c r="DQF144" i="1" s="1"/>
  <c r="DQG124" i="1"/>
  <c r="DQG143" i="1" s="1"/>
  <c r="DQG144" i="1" s="1"/>
  <c r="DQH124" i="1"/>
  <c r="DQH143" i="1" s="1"/>
  <c r="DQH144" i="1" s="1"/>
  <c r="DQI124" i="1"/>
  <c r="DQI143" i="1" s="1"/>
  <c r="DQI144" i="1" s="1"/>
  <c r="DQJ124" i="1"/>
  <c r="DQJ143" i="1" s="1"/>
  <c r="DQJ144" i="1" s="1"/>
  <c r="DQK124" i="1"/>
  <c r="DQK143" i="1" s="1"/>
  <c r="DQK144" i="1" s="1"/>
  <c r="DQL124" i="1"/>
  <c r="DQL143" i="1" s="1"/>
  <c r="DQL144" i="1" s="1"/>
  <c r="DQM124" i="1"/>
  <c r="DQM143" i="1" s="1"/>
  <c r="DQM144" i="1" s="1"/>
  <c r="DQN124" i="1"/>
  <c r="DQN143" i="1" s="1"/>
  <c r="DQN144" i="1" s="1"/>
  <c r="DQO124" i="1"/>
  <c r="DQO143" i="1" s="1"/>
  <c r="DQO144" i="1" s="1"/>
  <c r="DQP124" i="1"/>
  <c r="DQP143" i="1" s="1"/>
  <c r="DQP144" i="1" s="1"/>
  <c r="DQQ124" i="1"/>
  <c r="DQQ143" i="1" s="1"/>
  <c r="DQQ144" i="1" s="1"/>
  <c r="DQR124" i="1"/>
  <c r="DQR143" i="1" s="1"/>
  <c r="DQR144" i="1" s="1"/>
  <c r="DQS124" i="1"/>
  <c r="DQS143" i="1" s="1"/>
  <c r="DQS144" i="1" s="1"/>
  <c r="DQT124" i="1"/>
  <c r="DQT143" i="1" s="1"/>
  <c r="DQT144" i="1" s="1"/>
  <c r="DQU124" i="1"/>
  <c r="DQU143" i="1" s="1"/>
  <c r="DQU144" i="1" s="1"/>
  <c r="DQV124" i="1"/>
  <c r="DQV143" i="1" s="1"/>
  <c r="DQV144" i="1" s="1"/>
  <c r="DQW124" i="1"/>
  <c r="DQW143" i="1" s="1"/>
  <c r="DQW144" i="1" s="1"/>
  <c r="DQX124" i="1"/>
  <c r="DQX143" i="1" s="1"/>
  <c r="DQX144" i="1" s="1"/>
  <c r="DQY124" i="1"/>
  <c r="DQY143" i="1" s="1"/>
  <c r="DQY144" i="1" s="1"/>
  <c r="DQZ124" i="1"/>
  <c r="DQZ143" i="1" s="1"/>
  <c r="DQZ144" i="1" s="1"/>
  <c r="DRA124" i="1"/>
  <c r="DRA143" i="1" s="1"/>
  <c r="DRA144" i="1" s="1"/>
  <c r="DRB124" i="1"/>
  <c r="DRB143" i="1" s="1"/>
  <c r="DRB144" i="1" s="1"/>
  <c r="DRC124" i="1"/>
  <c r="DRC143" i="1" s="1"/>
  <c r="DRC144" i="1" s="1"/>
  <c r="DRD124" i="1"/>
  <c r="DRD143" i="1" s="1"/>
  <c r="DRD144" i="1" s="1"/>
  <c r="DRE124" i="1"/>
  <c r="DRE143" i="1" s="1"/>
  <c r="DRE144" i="1" s="1"/>
  <c r="DRF124" i="1"/>
  <c r="DRF143" i="1" s="1"/>
  <c r="DRF144" i="1" s="1"/>
  <c r="DRG124" i="1"/>
  <c r="DRG143" i="1" s="1"/>
  <c r="DRG144" i="1" s="1"/>
  <c r="DRH124" i="1"/>
  <c r="DRH143" i="1" s="1"/>
  <c r="DRH144" i="1" s="1"/>
  <c r="DRI124" i="1"/>
  <c r="DRI143" i="1" s="1"/>
  <c r="DRI144" i="1" s="1"/>
  <c r="DRJ124" i="1"/>
  <c r="DRJ143" i="1" s="1"/>
  <c r="DRJ144" i="1" s="1"/>
  <c r="DRK124" i="1"/>
  <c r="DRK143" i="1" s="1"/>
  <c r="DRK144" i="1" s="1"/>
  <c r="DRL124" i="1"/>
  <c r="DRL143" i="1" s="1"/>
  <c r="DRL144" i="1" s="1"/>
  <c r="DRM124" i="1"/>
  <c r="DRM143" i="1" s="1"/>
  <c r="DRM144" i="1" s="1"/>
  <c r="DRN124" i="1"/>
  <c r="DRN143" i="1" s="1"/>
  <c r="DRN144" i="1" s="1"/>
  <c r="DRO124" i="1"/>
  <c r="DRO143" i="1" s="1"/>
  <c r="DRO144" i="1" s="1"/>
  <c r="DRP124" i="1"/>
  <c r="DRP143" i="1" s="1"/>
  <c r="DRP144" i="1" s="1"/>
  <c r="DRQ124" i="1"/>
  <c r="DRQ143" i="1" s="1"/>
  <c r="DRQ144" i="1" s="1"/>
  <c r="DRR124" i="1"/>
  <c r="DRR143" i="1" s="1"/>
  <c r="DRR144" i="1" s="1"/>
  <c r="DRS124" i="1"/>
  <c r="DRS143" i="1" s="1"/>
  <c r="DRS144" i="1" s="1"/>
  <c r="DRT124" i="1"/>
  <c r="DRT143" i="1" s="1"/>
  <c r="DRT144" i="1" s="1"/>
  <c r="DRU124" i="1"/>
  <c r="DRU143" i="1" s="1"/>
  <c r="DRU144" i="1" s="1"/>
  <c r="DRV124" i="1"/>
  <c r="DRV143" i="1" s="1"/>
  <c r="DRV144" i="1" s="1"/>
  <c r="DRW124" i="1"/>
  <c r="DRW143" i="1" s="1"/>
  <c r="DRW144" i="1" s="1"/>
  <c r="DRX124" i="1"/>
  <c r="DRX143" i="1" s="1"/>
  <c r="DRX144" i="1" s="1"/>
  <c r="DRY124" i="1"/>
  <c r="DRY143" i="1" s="1"/>
  <c r="DRY144" i="1" s="1"/>
  <c r="DRZ124" i="1"/>
  <c r="DRZ143" i="1" s="1"/>
  <c r="DRZ144" i="1" s="1"/>
  <c r="DSA124" i="1"/>
  <c r="DSA143" i="1" s="1"/>
  <c r="DSA144" i="1" s="1"/>
  <c r="DSB124" i="1"/>
  <c r="DSB143" i="1" s="1"/>
  <c r="DSB144" i="1" s="1"/>
  <c r="DSC124" i="1"/>
  <c r="DSC143" i="1" s="1"/>
  <c r="DSC144" i="1" s="1"/>
  <c r="DSD124" i="1"/>
  <c r="DSD143" i="1" s="1"/>
  <c r="DSD144" i="1" s="1"/>
  <c r="DSE124" i="1"/>
  <c r="DSE143" i="1" s="1"/>
  <c r="DSE144" i="1" s="1"/>
  <c r="DSF124" i="1"/>
  <c r="DSF143" i="1" s="1"/>
  <c r="DSF144" i="1" s="1"/>
  <c r="DSG124" i="1"/>
  <c r="DSG143" i="1" s="1"/>
  <c r="DSG144" i="1" s="1"/>
  <c r="DSH124" i="1"/>
  <c r="DSH143" i="1" s="1"/>
  <c r="DSH144" i="1" s="1"/>
  <c r="DSI124" i="1"/>
  <c r="DSI143" i="1" s="1"/>
  <c r="DSI144" i="1" s="1"/>
  <c r="DSJ124" i="1"/>
  <c r="DSJ143" i="1" s="1"/>
  <c r="DSJ144" i="1" s="1"/>
  <c r="DSK124" i="1"/>
  <c r="DSK143" i="1" s="1"/>
  <c r="DSK144" i="1" s="1"/>
  <c r="DSL124" i="1"/>
  <c r="DSL143" i="1" s="1"/>
  <c r="DSL144" i="1" s="1"/>
  <c r="DSM124" i="1"/>
  <c r="DSM143" i="1" s="1"/>
  <c r="DSM144" i="1" s="1"/>
  <c r="DSN124" i="1"/>
  <c r="DSN143" i="1" s="1"/>
  <c r="DSN144" i="1" s="1"/>
  <c r="DSO124" i="1"/>
  <c r="DSO143" i="1" s="1"/>
  <c r="DSO144" i="1" s="1"/>
  <c r="DSP124" i="1"/>
  <c r="DSP143" i="1" s="1"/>
  <c r="DSP144" i="1" s="1"/>
  <c r="DSQ124" i="1"/>
  <c r="DSQ143" i="1" s="1"/>
  <c r="DSQ144" i="1" s="1"/>
  <c r="DSR124" i="1"/>
  <c r="DSR143" i="1" s="1"/>
  <c r="DSR144" i="1" s="1"/>
  <c r="DSS124" i="1"/>
  <c r="DSS143" i="1" s="1"/>
  <c r="DSS144" i="1" s="1"/>
  <c r="DST124" i="1"/>
  <c r="DST143" i="1" s="1"/>
  <c r="DST144" i="1" s="1"/>
  <c r="DSU124" i="1"/>
  <c r="DSU143" i="1" s="1"/>
  <c r="DSU144" i="1" s="1"/>
  <c r="DSV124" i="1"/>
  <c r="DSV143" i="1" s="1"/>
  <c r="DSV144" i="1" s="1"/>
  <c r="DSW124" i="1"/>
  <c r="DSW143" i="1" s="1"/>
  <c r="DSW144" i="1" s="1"/>
  <c r="DSX124" i="1"/>
  <c r="DSX143" i="1" s="1"/>
  <c r="DSX144" i="1" s="1"/>
  <c r="DSY124" i="1"/>
  <c r="DSY143" i="1" s="1"/>
  <c r="DSY144" i="1" s="1"/>
  <c r="DSZ124" i="1"/>
  <c r="DSZ143" i="1" s="1"/>
  <c r="DSZ144" i="1" s="1"/>
  <c r="DTA124" i="1"/>
  <c r="DTA143" i="1" s="1"/>
  <c r="DTA144" i="1" s="1"/>
  <c r="DTB124" i="1"/>
  <c r="DTB143" i="1" s="1"/>
  <c r="DTB144" i="1" s="1"/>
  <c r="DTC124" i="1"/>
  <c r="DTC143" i="1" s="1"/>
  <c r="DTC144" i="1" s="1"/>
  <c r="DTD124" i="1"/>
  <c r="DTD143" i="1" s="1"/>
  <c r="DTD144" i="1" s="1"/>
  <c r="DTE124" i="1"/>
  <c r="DTE143" i="1" s="1"/>
  <c r="DTE144" i="1" s="1"/>
  <c r="DTF124" i="1"/>
  <c r="DTF143" i="1" s="1"/>
  <c r="DTF144" i="1" s="1"/>
  <c r="DTG124" i="1"/>
  <c r="DTG143" i="1" s="1"/>
  <c r="DTG144" i="1" s="1"/>
  <c r="DTH124" i="1"/>
  <c r="DTH143" i="1" s="1"/>
  <c r="DTH144" i="1" s="1"/>
  <c r="DTI124" i="1"/>
  <c r="DTI143" i="1" s="1"/>
  <c r="DTI144" i="1" s="1"/>
  <c r="DTJ124" i="1"/>
  <c r="DTJ143" i="1" s="1"/>
  <c r="DTJ144" i="1" s="1"/>
  <c r="DTK124" i="1"/>
  <c r="DTK143" i="1" s="1"/>
  <c r="DTK144" i="1" s="1"/>
  <c r="DTL124" i="1"/>
  <c r="DTL143" i="1" s="1"/>
  <c r="DTL144" i="1" s="1"/>
  <c r="DTM124" i="1"/>
  <c r="DTM143" i="1" s="1"/>
  <c r="DTM144" i="1" s="1"/>
  <c r="DTN124" i="1"/>
  <c r="DTN143" i="1" s="1"/>
  <c r="DTN144" i="1" s="1"/>
  <c r="DTO124" i="1"/>
  <c r="DTO143" i="1" s="1"/>
  <c r="DTO144" i="1" s="1"/>
  <c r="DTP124" i="1"/>
  <c r="DTP143" i="1" s="1"/>
  <c r="DTP144" i="1" s="1"/>
  <c r="DTQ124" i="1"/>
  <c r="DTQ143" i="1" s="1"/>
  <c r="DTQ144" i="1" s="1"/>
  <c r="DTR124" i="1"/>
  <c r="DTR143" i="1" s="1"/>
  <c r="DTR144" i="1" s="1"/>
  <c r="DTS124" i="1"/>
  <c r="DTS143" i="1" s="1"/>
  <c r="DTS144" i="1" s="1"/>
  <c r="DTT124" i="1"/>
  <c r="DTT143" i="1" s="1"/>
  <c r="DTT144" i="1" s="1"/>
  <c r="DTU124" i="1"/>
  <c r="DTU143" i="1" s="1"/>
  <c r="DTU144" i="1" s="1"/>
  <c r="DTV124" i="1"/>
  <c r="DTV143" i="1" s="1"/>
  <c r="DTV144" i="1" s="1"/>
  <c r="DTW124" i="1"/>
  <c r="DTW143" i="1" s="1"/>
  <c r="DTW144" i="1" s="1"/>
  <c r="DTX124" i="1"/>
  <c r="DTX143" i="1" s="1"/>
  <c r="DTX144" i="1" s="1"/>
  <c r="DTY124" i="1"/>
  <c r="DTY143" i="1" s="1"/>
  <c r="DTY144" i="1" s="1"/>
  <c r="DTZ124" i="1"/>
  <c r="DTZ143" i="1" s="1"/>
  <c r="DTZ144" i="1" s="1"/>
  <c r="DUA124" i="1"/>
  <c r="DUA143" i="1" s="1"/>
  <c r="DUA144" i="1" s="1"/>
  <c r="DUB124" i="1"/>
  <c r="DUB143" i="1" s="1"/>
  <c r="DUB144" i="1" s="1"/>
  <c r="DUC124" i="1"/>
  <c r="DUC143" i="1" s="1"/>
  <c r="DUC144" i="1" s="1"/>
  <c r="DUD124" i="1"/>
  <c r="DUD143" i="1" s="1"/>
  <c r="DUD144" i="1" s="1"/>
  <c r="DUE124" i="1"/>
  <c r="DUE143" i="1" s="1"/>
  <c r="DUE144" i="1" s="1"/>
  <c r="DUF124" i="1"/>
  <c r="DUF143" i="1" s="1"/>
  <c r="DUF144" i="1" s="1"/>
  <c r="DUG124" i="1"/>
  <c r="DUG143" i="1" s="1"/>
  <c r="DUG144" i="1" s="1"/>
  <c r="DUH124" i="1"/>
  <c r="DUH143" i="1" s="1"/>
  <c r="DUH144" i="1" s="1"/>
  <c r="DUI124" i="1"/>
  <c r="DUI143" i="1" s="1"/>
  <c r="DUI144" i="1" s="1"/>
  <c r="DUJ124" i="1"/>
  <c r="DUJ143" i="1" s="1"/>
  <c r="DUJ144" i="1" s="1"/>
  <c r="DUK124" i="1"/>
  <c r="DUK143" i="1" s="1"/>
  <c r="DUK144" i="1" s="1"/>
  <c r="DUL124" i="1"/>
  <c r="DUL143" i="1" s="1"/>
  <c r="DUL144" i="1" s="1"/>
  <c r="DUM124" i="1"/>
  <c r="DUM143" i="1" s="1"/>
  <c r="DUM144" i="1" s="1"/>
  <c r="DUN124" i="1"/>
  <c r="DUN143" i="1" s="1"/>
  <c r="DUN144" i="1" s="1"/>
  <c r="DUO124" i="1"/>
  <c r="DUO143" i="1" s="1"/>
  <c r="DUO144" i="1" s="1"/>
  <c r="DUP124" i="1"/>
  <c r="DUP143" i="1" s="1"/>
  <c r="DUP144" i="1" s="1"/>
  <c r="DUQ124" i="1"/>
  <c r="DUQ143" i="1" s="1"/>
  <c r="DUQ144" i="1" s="1"/>
  <c r="DUR124" i="1"/>
  <c r="DUR143" i="1" s="1"/>
  <c r="DUR144" i="1" s="1"/>
  <c r="DUS124" i="1"/>
  <c r="DUS143" i="1" s="1"/>
  <c r="DUS144" i="1" s="1"/>
  <c r="DUT124" i="1"/>
  <c r="DUT143" i="1" s="1"/>
  <c r="DUT144" i="1" s="1"/>
  <c r="DUU124" i="1"/>
  <c r="DUU143" i="1" s="1"/>
  <c r="DUU144" i="1" s="1"/>
  <c r="DUV124" i="1"/>
  <c r="DUV143" i="1" s="1"/>
  <c r="DUV144" i="1" s="1"/>
  <c r="DUW124" i="1"/>
  <c r="DUW143" i="1" s="1"/>
  <c r="DUW144" i="1" s="1"/>
  <c r="DUX124" i="1"/>
  <c r="DUX143" i="1" s="1"/>
  <c r="DUX144" i="1" s="1"/>
  <c r="DUY124" i="1"/>
  <c r="DUY143" i="1" s="1"/>
  <c r="DUY144" i="1" s="1"/>
  <c r="DUZ124" i="1"/>
  <c r="DUZ143" i="1" s="1"/>
  <c r="DUZ144" i="1" s="1"/>
  <c r="DVA124" i="1"/>
  <c r="DVA143" i="1" s="1"/>
  <c r="DVA144" i="1" s="1"/>
  <c r="DVB124" i="1"/>
  <c r="DVB143" i="1" s="1"/>
  <c r="DVB144" i="1" s="1"/>
  <c r="DVC124" i="1"/>
  <c r="DVC143" i="1" s="1"/>
  <c r="DVC144" i="1" s="1"/>
  <c r="DVD124" i="1"/>
  <c r="DVD143" i="1" s="1"/>
  <c r="DVD144" i="1" s="1"/>
  <c r="DVE124" i="1"/>
  <c r="DVE143" i="1" s="1"/>
  <c r="DVE144" i="1" s="1"/>
  <c r="DVF124" i="1"/>
  <c r="DVF143" i="1" s="1"/>
  <c r="DVF144" i="1" s="1"/>
  <c r="DVG124" i="1"/>
  <c r="DVG143" i="1" s="1"/>
  <c r="DVG144" i="1" s="1"/>
  <c r="DVH124" i="1"/>
  <c r="DVH143" i="1" s="1"/>
  <c r="DVH144" i="1" s="1"/>
  <c r="DVI124" i="1"/>
  <c r="DVI143" i="1" s="1"/>
  <c r="DVI144" i="1" s="1"/>
  <c r="DVJ124" i="1"/>
  <c r="DVJ143" i="1" s="1"/>
  <c r="DVJ144" i="1" s="1"/>
  <c r="DVK124" i="1"/>
  <c r="DVK143" i="1" s="1"/>
  <c r="DVK144" i="1" s="1"/>
  <c r="DVL124" i="1"/>
  <c r="DVL143" i="1" s="1"/>
  <c r="DVL144" i="1" s="1"/>
  <c r="DVM124" i="1"/>
  <c r="DVM143" i="1" s="1"/>
  <c r="DVM144" i="1" s="1"/>
  <c r="DVN124" i="1"/>
  <c r="DVN143" i="1" s="1"/>
  <c r="DVN144" i="1" s="1"/>
  <c r="DVO124" i="1"/>
  <c r="DVO143" i="1" s="1"/>
  <c r="DVO144" i="1" s="1"/>
  <c r="DVP124" i="1"/>
  <c r="DVP143" i="1" s="1"/>
  <c r="DVP144" i="1" s="1"/>
  <c r="DVQ124" i="1"/>
  <c r="DVQ143" i="1" s="1"/>
  <c r="DVQ144" i="1" s="1"/>
  <c r="DVR124" i="1"/>
  <c r="DVR143" i="1" s="1"/>
  <c r="DVR144" i="1" s="1"/>
  <c r="DVS124" i="1"/>
  <c r="DVS143" i="1" s="1"/>
  <c r="DVS144" i="1" s="1"/>
  <c r="DVT124" i="1"/>
  <c r="DVT143" i="1" s="1"/>
  <c r="DVT144" i="1" s="1"/>
  <c r="DVU124" i="1"/>
  <c r="DVU143" i="1" s="1"/>
  <c r="DVU144" i="1" s="1"/>
  <c r="DVV124" i="1"/>
  <c r="DVV143" i="1" s="1"/>
  <c r="DVV144" i="1" s="1"/>
  <c r="DVW124" i="1"/>
  <c r="DVW143" i="1" s="1"/>
  <c r="DVW144" i="1" s="1"/>
  <c r="DVX124" i="1"/>
  <c r="DVX143" i="1" s="1"/>
  <c r="DVX144" i="1" s="1"/>
  <c r="DVY124" i="1"/>
  <c r="DVY143" i="1" s="1"/>
  <c r="DVY144" i="1" s="1"/>
  <c r="DVZ124" i="1"/>
  <c r="DVZ143" i="1" s="1"/>
  <c r="DVZ144" i="1" s="1"/>
  <c r="DWA124" i="1"/>
  <c r="DWA143" i="1" s="1"/>
  <c r="DWA144" i="1" s="1"/>
  <c r="DWB124" i="1"/>
  <c r="DWB143" i="1" s="1"/>
  <c r="DWB144" i="1" s="1"/>
  <c r="DWC124" i="1"/>
  <c r="DWC143" i="1" s="1"/>
  <c r="DWC144" i="1" s="1"/>
  <c r="DWD124" i="1"/>
  <c r="DWD143" i="1" s="1"/>
  <c r="DWD144" i="1" s="1"/>
  <c r="DWE124" i="1"/>
  <c r="DWE143" i="1" s="1"/>
  <c r="DWE144" i="1" s="1"/>
  <c r="DWF124" i="1"/>
  <c r="DWF143" i="1" s="1"/>
  <c r="DWF144" i="1" s="1"/>
  <c r="DWG124" i="1"/>
  <c r="DWG143" i="1" s="1"/>
  <c r="DWG144" i="1" s="1"/>
  <c r="DWH124" i="1"/>
  <c r="DWH143" i="1" s="1"/>
  <c r="DWH144" i="1" s="1"/>
  <c r="DWI124" i="1"/>
  <c r="DWI143" i="1" s="1"/>
  <c r="DWI144" i="1" s="1"/>
  <c r="DWJ124" i="1"/>
  <c r="DWJ143" i="1" s="1"/>
  <c r="DWJ144" i="1" s="1"/>
  <c r="DWK124" i="1"/>
  <c r="DWK143" i="1" s="1"/>
  <c r="DWK144" i="1" s="1"/>
  <c r="DWL124" i="1"/>
  <c r="DWL143" i="1" s="1"/>
  <c r="DWL144" i="1" s="1"/>
  <c r="DWM124" i="1"/>
  <c r="DWM143" i="1" s="1"/>
  <c r="DWM144" i="1" s="1"/>
  <c r="DWN124" i="1"/>
  <c r="DWN143" i="1" s="1"/>
  <c r="DWN144" i="1" s="1"/>
  <c r="DWO124" i="1"/>
  <c r="DWO143" i="1" s="1"/>
  <c r="DWO144" i="1" s="1"/>
  <c r="DWP124" i="1"/>
  <c r="DWP143" i="1" s="1"/>
  <c r="DWP144" i="1" s="1"/>
  <c r="DWQ124" i="1"/>
  <c r="DWQ143" i="1" s="1"/>
  <c r="DWQ144" i="1" s="1"/>
  <c r="DWR124" i="1"/>
  <c r="DWR143" i="1" s="1"/>
  <c r="DWR144" i="1" s="1"/>
  <c r="DWS124" i="1"/>
  <c r="DWS143" i="1" s="1"/>
  <c r="DWS144" i="1" s="1"/>
  <c r="DWT124" i="1"/>
  <c r="DWT143" i="1" s="1"/>
  <c r="DWT144" i="1" s="1"/>
  <c r="DWU124" i="1"/>
  <c r="DWU143" i="1" s="1"/>
  <c r="DWU144" i="1" s="1"/>
  <c r="DWV124" i="1"/>
  <c r="DWV143" i="1" s="1"/>
  <c r="DWV144" i="1" s="1"/>
  <c r="DWW124" i="1"/>
  <c r="DWW143" i="1" s="1"/>
  <c r="DWW144" i="1" s="1"/>
  <c r="DWX124" i="1"/>
  <c r="DWX143" i="1" s="1"/>
  <c r="DWX144" i="1" s="1"/>
  <c r="DWY124" i="1"/>
  <c r="DWY143" i="1" s="1"/>
  <c r="DWY144" i="1" s="1"/>
  <c r="DWZ124" i="1"/>
  <c r="DWZ143" i="1" s="1"/>
  <c r="DWZ144" i="1" s="1"/>
  <c r="DXA124" i="1"/>
  <c r="DXA143" i="1" s="1"/>
  <c r="DXA144" i="1" s="1"/>
  <c r="DXB124" i="1"/>
  <c r="DXB143" i="1" s="1"/>
  <c r="DXB144" i="1" s="1"/>
  <c r="DXC124" i="1"/>
  <c r="DXC143" i="1" s="1"/>
  <c r="DXC144" i="1" s="1"/>
  <c r="DXD124" i="1"/>
  <c r="DXD143" i="1" s="1"/>
  <c r="DXD144" i="1" s="1"/>
  <c r="DXE124" i="1"/>
  <c r="DXE143" i="1" s="1"/>
  <c r="DXE144" i="1" s="1"/>
  <c r="DXF124" i="1"/>
  <c r="DXF143" i="1" s="1"/>
  <c r="DXF144" i="1" s="1"/>
  <c r="DXG124" i="1"/>
  <c r="DXG143" i="1" s="1"/>
  <c r="DXG144" i="1" s="1"/>
  <c r="DXH124" i="1"/>
  <c r="DXH143" i="1" s="1"/>
  <c r="DXH144" i="1" s="1"/>
  <c r="DXI124" i="1"/>
  <c r="DXI143" i="1" s="1"/>
  <c r="DXI144" i="1" s="1"/>
  <c r="DXJ124" i="1"/>
  <c r="DXJ143" i="1" s="1"/>
  <c r="DXJ144" i="1" s="1"/>
  <c r="DXK124" i="1"/>
  <c r="DXK143" i="1" s="1"/>
  <c r="DXK144" i="1" s="1"/>
  <c r="DXL124" i="1"/>
  <c r="DXL143" i="1" s="1"/>
  <c r="DXL144" i="1" s="1"/>
  <c r="DXM124" i="1"/>
  <c r="DXM143" i="1" s="1"/>
  <c r="DXM144" i="1" s="1"/>
  <c r="DXN124" i="1"/>
  <c r="DXN143" i="1" s="1"/>
  <c r="DXN144" i="1" s="1"/>
  <c r="DXO124" i="1"/>
  <c r="DXO143" i="1" s="1"/>
  <c r="DXO144" i="1" s="1"/>
  <c r="DXP124" i="1"/>
  <c r="DXP143" i="1" s="1"/>
  <c r="DXP144" i="1" s="1"/>
  <c r="DXQ124" i="1"/>
  <c r="DXQ143" i="1" s="1"/>
  <c r="DXQ144" i="1" s="1"/>
  <c r="DXR124" i="1"/>
  <c r="DXR143" i="1" s="1"/>
  <c r="DXR144" i="1" s="1"/>
  <c r="DXS124" i="1"/>
  <c r="DXS143" i="1" s="1"/>
  <c r="DXS144" i="1" s="1"/>
  <c r="DXT124" i="1"/>
  <c r="DXT143" i="1" s="1"/>
  <c r="DXT144" i="1" s="1"/>
  <c r="DXU124" i="1"/>
  <c r="DXU143" i="1" s="1"/>
  <c r="DXU144" i="1" s="1"/>
  <c r="DXV124" i="1"/>
  <c r="DXV143" i="1" s="1"/>
  <c r="DXV144" i="1" s="1"/>
  <c r="DXW124" i="1"/>
  <c r="DXW143" i="1" s="1"/>
  <c r="DXW144" i="1" s="1"/>
  <c r="DXX124" i="1"/>
  <c r="DXX143" i="1" s="1"/>
  <c r="DXX144" i="1" s="1"/>
  <c r="DXY124" i="1"/>
  <c r="DXY143" i="1" s="1"/>
  <c r="DXY144" i="1" s="1"/>
  <c r="DXZ124" i="1"/>
  <c r="DXZ143" i="1" s="1"/>
  <c r="DXZ144" i="1" s="1"/>
  <c r="DYA124" i="1"/>
  <c r="DYA143" i="1" s="1"/>
  <c r="DYA144" i="1" s="1"/>
  <c r="DYB124" i="1"/>
  <c r="DYB143" i="1" s="1"/>
  <c r="DYB144" i="1" s="1"/>
  <c r="DYC124" i="1"/>
  <c r="DYC143" i="1" s="1"/>
  <c r="DYC144" i="1" s="1"/>
  <c r="DYD124" i="1"/>
  <c r="DYD143" i="1" s="1"/>
  <c r="DYD144" i="1" s="1"/>
  <c r="DYE124" i="1"/>
  <c r="DYE143" i="1" s="1"/>
  <c r="DYE144" i="1" s="1"/>
  <c r="DYF124" i="1"/>
  <c r="DYF143" i="1" s="1"/>
  <c r="DYF144" i="1" s="1"/>
  <c r="DYG124" i="1"/>
  <c r="DYG143" i="1" s="1"/>
  <c r="DYG144" i="1" s="1"/>
  <c r="DYH124" i="1"/>
  <c r="DYH143" i="1" s="1"/>
  <c r="DYH144" i="1" s="1"/>
  <c r="DYI124" i="1"/>
  <c r="DYI143" i="1" s="1"/>
  <c r="DYI144" i="1" s="1"/>
  <c r="DYJ124" i="1"/>
  <c r="DYJ143" i="1" s="1"/>
  <c r="DYJ144" i="1" s="1"/>
  <c r="DYK124" i="1"/>
  <c r="DYK143" i="1" s="1"/>
  <c r="DYK144" i="1" s="1"/>
  <c r="DYL124" i="1"/>
  <c r="DYL143" i="1" s="1"/>
  <c r="DYL144" i="1" s="1"/>
  <c r="DYM124" i="1"/>
  <c r="DYM143" i="1" s="1"/>
  <c r="DYM144" i="1" s="1"/>
  <c r="DYN124" i="1"/>
  <c r="DYN143" i="1" s="1"/>
  <c r="DYN144" i="1" s="1"/>
  <c r="DYO124" i="1"/>
  <c r="DYO143" i="1" s="1"/>
  <c r="DYO144" i="1" s="1"/>
  <c r="DYP124" i="1"/>
  <c r="DYP143" i="1" s="1"/>
  <c r="DYP144" i="1" s="1"/>
  <c r="DYQ124" i="1"/>
  <c r="DYQ143" i="1" s="1"/>
  <c r="DYQ144" i="1" s="1"/>
  <c r="DYR124" i="1"/>
  <c r="DYR143" i="1" s="1"/>
  <c r="DYR144" i="1" s="1"/>
  <c r="DYS124" i="1"/>
  <c r="DYS143" i="1" s="1"/>
  <c r="DYS144" i="1" s="1"/>
  <c r="DYT124" i="1"/>
  <c r="DYT143" i="1" s="1"/>
  <c r="DYT144" i="1" s="1"/>
  <c r="DYU124" i="1"/>
  <c r="DYU143" i="1" s="1"/>
  <c r="DYU144" i="1" s="1"/>
  <c r="DYV124" i="1"/>
  <c r="DYV143" i="1" s="1"/>
  <c r="DYV144" i="1" s="1"/>
  <c r="DYW124" i="1"/>
  <c r="DYW143" i="1" s="1"/>
  <c r="DYW144" i="1" s="1"/>
  <c r="DYX124" i="1"/>
  <c r="DYX143" i="1" s="1"/>
  <c r="DYX144" i="1" s="1"/>
  <c r="DYY124" i="1"/>
  <c r="DYY143" i="1" s="1"/>
  <c r="DYY144" i="1" s="1"/>
  <c r="DYZ124" i="1"/>
  <c r="DYZ143" i="1" s="1"/>
  <c r="DYZ144" i="1" s="1"/>
  <c r="DZA124" i="1"/>
  <c r="DZA143" i="1" s="1"/>
  <c r="DZA144" i="1" s="1"/>
  <c r="DZB124" i="1"/>
  <c r="DZB143" i="1" s="1"/>
  <c r="DZB144" i="1" s="1"/>
  <c r="DZC124" i="1"/>
  <c r="DZC143" i="1" s="1"/>
  <c r="DZC144" i="1" s="1"/>
  <c r="DZD124" i="1"/>
  <c r="DZD143" i="1" s="1"/>
  <c r="DZD144" i="1" s="1"/>
  <c r="DZE124" i="1"/>
  <c r="DZE143" i="1" s="1"/>
  <c r="DZE144" i="1" s="1"/>
  <c r="DZF124" i="1"/>
  <c r="DZF143" i="1" s="1"/>
  <c r="DZF144" i="1" s="1"/>
  <c r="DZG124" i="1"/>
  <c r="DZG143" i="1" s="1"/>
  <c r="DZG144" i="1" s="1"/>
  <c r="DZH124" i="1"/>
  <c r="DZH143" i="1" s="1"/>
  <c r="DZH144" i="1" s="1"/>
  <c r="DZI124" i="1"/>
  <c r="DZI143" i="1" s="1"/>
  <c r="DZI144" i="1" s="1"/>
  <c r="DZJ124" i="1"/>
  <c r="DZJ143" i="1" s="1"/>
  <c r="DZJ144" i="1" s="1"/>
  <c r="DZK124" i="1"/>
  <c r="DZK143" i="1" s="1"/>
  <c r="DZK144" i="1" s="1"/>
  <c r="DZL124" i="1"/>
  <c r="DZL143" i="1" s="1"/>
  <c r="DZL144" i="1" s="1"/>
  <c r="DZM124" i="1"/>
  <c r="DZM143" i="1" s="1"/>
  <c r="DZM144" i="1" s="1"/>
  <c r="DZN124" i="1"/>
  <c r="DZN143" i="1" s="1"/>
  <c r="DZN144" i="1" s="1"/>
  <c r="DZO124" i="1"/>
  <c r="DZO143" i="1" s="1"/>
  <c r="DZO144" i="1" s="1"/>
  <c r="DZP124" i="1"/>
  <c r="DZP143" i="1" s="1"/>
  <c r="DZP144" i="1" s="1"/>
  <c r="DZQ124" i="1"/>
  <c r="DZQ143" i="1" s="1"/>
  <c r="DZQ144" i="1" s="1"/>
  <c r="DZR124" i="1"/>
  <c r="DZR143" i="1" s="1"/>
  <c r="DZR144" i="1" s="1"/>
  <c r="DZS124" i="1"/>
  <c r="DZS143" i="1" s="1"/>
  <c r="DZS144" i="1" s="1"/>
  <c r="DZT124" i="1"/>
  <c r="DZT143" i="1" s="1"/>
  <c r="DZT144" i="1" s="1"/>
  <c r="DZU124" i="1"/>
  <c r="DZU143" i="1" s="1"/>
  <c r="DZU144" i="1" s="1"/>
  <c r="DZV124" i="1"/>
  <c r="DZV143" i="1" s="1"/>
  <c r="DZV144" i="1" s="1"/>
  <c r="DZW124" i="1"/>
  <c r="DZW143" i="1" s="1"/>
  <c r="DZW144" i="1" s="1"/>
  <c r="R123" i="1"/>
  <c r="S123" i="1"/>
  <c r="V123" i="1"/>
  <c r="AD123" i="1"/>
  <c r="AH123" i="1"/>
  <c r="AI123" i="1"/>
  <c r="AL123" i="1"/>
  <c r="AP123" i="1"/>
  <c r="AT123" i="1"/>
  <c r="AX123" i="1"/>
  <c r="BG123" i="1"/>
  <c r="BJ123" i="1"/>
  <c r="BK123" i="1"/>
  <c r="BV123" i="1"/>
  <c r="BW123" i="1"/>
  <c r="BZ123" i="1"/>
  <c r="CD123" i="1"/>
  <c r="CL123" i="1"/>
  <c r="CM123" i="1"/>
  <c r="CP123" i="1"/>
  <c r="CX123" i="1"/>
  <c r="CY123" i="1"/>
  <c r="DK123" i="1"/>
  <c r="DN123" i="1"/>
  <c r="DO123" i="1"/>
  <c r="DZ123" i="1"/>
  <c r="EA123" i="1"/>
  <c r="ED123" i="1"/>
  <c r="EH123" i="1"/>
  <c r="EI123" i="1"/>
  <c r="EP123" i="1"/>
  <c r="EQ123" i="1"/>
  <c r="FB123" i="1"/>
  <c r="FC123" i="1"/>
  <c r="FF123" i="1"/>
  <c r="FJ123" i="1"/>
  <c r="FR123" i="1"/>
  <c r="FS123" i="1"/>
  <c r="FZ123" i="1"/>
  <c r="GH123" i="1"/>
  <c r="GL123" i="1"/>
  <c r="GM123" i="1"/>
  <c r="GP123" i="1"/>
  <c r="GU123" i="1"/>
  <c r="HG123" i="1"/>
  <c r="HJ123" i="1"/>
  <c r="HW123" i="1"/>
  <c r="ID123" i="1"/>
  <c r="IP123" i="1"/>
  <c r="IQ123" i="1"/>
  <c r="JJ123" i="1"/>
  <c r="JN123" i="1"/>
  <c r="JR123" i="1"/>
  <c r="JV123" i="1"/>
  <c r="KH123" i="1"/>
  <c r="KU123" i="1"/>
  <c r="LB123" i="1"/>
  <c r="LN123" i="1"/>
  <c r="LO123" i="1"/>
  <c r="LV123" i="1"/>
  <c r="LW123" i="1"/>
  <c r="MD123" i="1"/>
  <c r="ME123" i="1"/>
  <c r="MQ123" i="1"/>
  <c r="MX123" i="1"/>
  <c r="MY123" i="1"/>
  <c r="NB123" i="1"/>
  <c r="NF123" i="1"/>
  <c r="NG123" i="1"/>
  <c r="NR123" i="1"/>
  <c r="NS123" i="1"/>
  <c r="NV123" i="1"/>
  <c r="NZ123" i="1"/>
  <c r="OH123" i="1"/>
  <c r="OI123" i="1"/>
  <c r="OP123" i="1"/>
  <c r="OX123" i="1"/>
  <c r="PC123" i="1"/>
  <c r="PF123" i="1"/>
  <c r="PJ123" i="1"/>
  <c r="PK123" i="1"/>
  <c r="PV123" i="1"/>
  <c r="PW123" i="1"/>
  <c r="PZ123" i="1"/>
  <c r="QL123" i="1"/>
  <c r="QM123" i="1"/>
  <c r="QX123" i="1"/>
  <c r="RF123" i="1"/>
  <c r="RJ123" i="1"/>
  <c r="RN123" i="1"/>
  <c r="RO123" i="1"/>
  <c r="RZ123" i="1"/>
  <c r="SA123" i="1"/>
  <c r="SD123" i="1"/>
  <c r="SH123" i="1"/>
  <c r="SP123" i="1"/>
  <c r="SQ123" i="1"/>
  <c r="ST123" i="1"/>
  <c r="TB123" i="1"/>
  <c r="TK123" i="1"/>
  <c r="TR123" i="1"/>
  <c r="TS123" i="1"/>
  <c r="UE123" i="1"/>
  <c r="UL123" i="1"/>
  <c r="UM123" i="1"/>
  <c r="UT123" i="1"/>
  <c r="UU123" i="1"/>
  <c r="UX123" i="1"/>
  <c r="VG123" i="1"/>
  <c r="VJ123" i="1"/>
  <c r="VO123" i="1"/>
  <c r="VV123" i="1"/>
  <c r="VW123" i="1"/>
  <c r="WP123" i="1"/>
  <c r="WQ123" i="1"/>
  <c r="WX123" i="1"/>
  <c r="WY123" i="1"/>
  <c r="XB123" i="1"/>
  <c r="XN123" i="1"/>
  <c r="XR123" i="1"/>
  <c r="XZ123" i="1"/>
  <c r="YA123" i="1"/>
  <c r="YT123" i="1"/>
  <c r="YU123" i="1"/>
  <c r="ZB123" i="1"/>
  <c r="ZC123" i="1"/>
  <c r="ZJ123" i="1"/>
  <c r="ZZ123" i="1"/>
  <c r="AAD123" i="1"/>
  <c r="AAE123" i="1"/>
  <c r="AAP123" i="1"/>
  <c r="AAQ123" i="1"/>
  <c r="AAX123" i="1"/>
  <c r="AAY123" i="1"/>
  <c r="ABF123" i="1"/>
  <c r="ABG123" i="1"/>
  <c r="ABJ123" i="1"/>
  <c r="ACT123" i="1"/>
  <c r="ADB123" i="1"/>
  <c r="ADF123" i="1"/>
  <c r="ADJ123" i="1"/>
  <c r="ADZ123" i="1"/>
  <c r="AED123" i="1"/>
  <c r="AEL123" i="1"/>
  <c r="AEX123" i="1"/>
  <c r="AFJ123" i="1"/>
  <c r="AFN123" i="1"/>
  <c r="AFV123" i="1"/>
  <c r="AFZ123" i="1"/>
  <c r="AGD123" i="1"/>
  <c r="AGP123" i="1"/>
  <c r="AHF123" i="1"/>
  <c r="AHJ123" i="1"/>
  <c r="AHR123" i="1"/>
  <c r="AIP123" i="1"/>
  <c r="AIT123" i="1"/>
  <c r="AJR123" i="1"/>
  <c r="AJV123" i="1"/>
  <c r="AKH123" i="1"/>
  <c r="AKX123" i="1"/>
  <c r="ALN123" i="1"/>
  <c r="ALR123" i="1"/>
  <c r="ALZ123" i="1"/>
  <c r="AML123" i="1"/>
  <c r="AMT123" i="1"/>
  <c r="AMX123" i="1"/>
  <c r="ANB123" i="1"/>
  <c r="AOD123" i="1"/>
  <c r="AOP123" i="1"/>
  <c r="APF123" i="1"/>
  <c r="AQH123" i="1"/>
  <c r="AQX123" i="1"/>
  <c r="ARB123" i="1"/>
  <c r="ARJ123" i="1"/>
  <c r="ASL123" i="1"/>
  <c r="ASP123" i="1"/>
  <c r="ATN123" i="1"/>
  <c r="AUH123" i="1"/>
  <c r="AUL123" i="1"/>
  <c r="AUP123" i="1"/>
  <c r="AVF123" i="1"/>
  <c r="AVR123" i="1"/>
  <c r="AWP123" i="1"/>
  <c r="AWT123" i="1"/>
  <c r="AXJ123" i="1"/>
  <c r="AXV123" i="1"/>
  <c r="AYL123" i="1"/>
  <c r="AYP123" i="1"/>
  <c r="AZZ123" i="1"/>
  <c r="BBB123" i="1"/>
  <c r="BBN123" i="1"/>
  <c r="BCD123" i="1"/>
  <c r="H122" i="1"/>
  <c r="H141" i="1" s="1"/>
  <c r="H142" i="1" s="1"/>
  <c r="I122" i="1"/>
  <c r="I141" i="1" s="1"/>
  <c r="I142" i="1" s="1"/>
  <c r="J122" i="1"/>
  <c r="K122" i="1"/>
  <c r="K141" i="1" s="1"/>
  <c r="K142" i="1" s="1"/>
  <c r="L122" i="1"/>
  <c r="L141" i="1" s="1"/>
  <c r="L142" i="1" s="1"/>
  <c r="M122" i="1"/>
  <c r="M141" i="1" s="1"/>
  <c r="M142" i="1" s="1"/>
  <c r="N122" i="1"/>
  <c r="N141" i="1" s="1"/>
  <c r="N142" i="1" s="1"/>
  <c r="O122" i="1"/>
  <c r="O141" i="1" s="1"/>
  <c r="O142" i="1" s="1"/>
  <c r="P122" i="1"/>
  <c r="P141" i="1" s="1"/>
  <c r="P142" i="1" s="1"/>
  <c r="Q122" i="1"/>
  <c r="Q141" i="1" s="1"/>
  <c r="Q142" i="1" s="1"/>
  <c r="R122" i="1"/>
  <c r="R141" i="1" s="1"/>
  <c r="R142" i="1" s="1"/>
  <c r="S122" i="1"/>
  <c r="S141" i="1" s="1"/>
  <c r="S142" i="1" s="1"/>
  <c r="T122" i="1"/>
  <c r="T141" i="1" s="1"/>
  <c r="T142" i="1" s="1"/>
  <c r="U122" i="1"/>
  <c r="U141" i="1" s="1"/>
  <c r="U142" i="1" s="1"/>
  <c r="V122" i="1"/>
  <c r="V141" i="1" s="1"/>
  <c r="V142" i="1" s="1"/>
  <c r="W122" i="1"/>
  <c r="X122" i="1"/>
  <c r="X141" i="1" s="1"/>
  <c r="X142" i="1" s="1"/>
  <c r="Y122" i="1"/>
  <c r="Y141" i="1" s="1"/>
  <c r="Y142" i="1" s="1"/>
  <c r="Z122" i="1"/>
  <c r="AA122" i="1"/>
  <c r="AA141" i="1" s="1"/>
  <c r="AA142" i="1" s="1"/>
  <c r="AB122" i="1"/>
  <c r="AB141" i="1" s="1"/>
  <c r="AB142" i="1" s="1"/>
  <c r="AC122" i="1"/>
  <c r="AC141" i="1" s="1"/>
  <c r="AC142" i="1" s="1"/>
  <c r="AD122" i="1"/>
  <c r="AD141" i="1" s="1"/>
  <c r="AD142" i="1" s="1"/>
  <c r="AE122" i="1"/>
  <c r="AE141" i="1" s="1"/>
  <c r="AE142" i="1" s="1"/>
  <c r="AF122" i="1"/>
  <c r="AF141" i="1" s="1"/>
  <c r="AF142" i="1" s="1"/>
  <c r="AG122" i="1"/>
  <c r="AG141" i="1" s="1"/>
  <c r="AG142" i="1" s="1"/>
  <c r="AH122" i="1"/>
  <c r="AH141" i="1" s="1"/>
  <c r="AH142" i="1" s="1"/>
  <c r="AI122" i="1"/>
  <c r="AI141" i="1" s="1"/>
  <c r="AI142" i="1" s="1"/>
  <c r="AJ122" i="1"/>
  <c r="AJ141" i="1" s="1"/>
  <c r="AJ142" i="1" s="1"/>
  <c r="AK122" i="1"/>
  <c r="AK141" i="1" s="1"/>
  <c r="AK142" i="1" s="1"/>
  <c r="AL122" i="1"/>
  <c r="AL141" i="1" s="1"/>
  <c r="AL142" i="1" s="1"/>
  <c r="AM122" i="1"/>
  <c r="AN122" i="1"/>
  <c r="AN141" i="1" s="1"/>
  <c r="AN142" i="1" s="1"/>
  <c r="AO122" i="1"/>
  <c r="AO141" i="1" s="1"/>
  <c r="AO142" i="1" s="1"/>
  <c r="AP122" i="1"/>
  <c r="AP141" i="1" s="1"/>
  <c r="AP142" i="1" s="1"/>
  <c r="AQ122" i="1"/>
  <c r="AQ141" i="1" s="1"/>
  <c r="AQ142" i="1" s="1"/>
  <c r="AR122" i="1"/>
  <c r="AR141" i="1" s="1"/>
  <c r="AR142" i="1" s="1"/>
  <c r="AS122" i="1"/>
  <c r="AS141" i="1" s="1"/>
  <c r="AS142" i="1" s="1"/>
  <c r="AT122" i="1"/>
  <c r="AT141" i="1" s="1"/>
  <c r="AT142" i="1" s="1"/>
  <c r="AU122" i="1"/>
  <c r="AU141" i="1" s="1"/>
  <c r="AU142" i="1" s="1"/>
  <c r="AV122" i="1"/>
  <c r="AV141" i="1" s="1"/>
  <c r="AV142" i="1" s="1"/>
  <c r="AW122" i="1"/>
  <c r="AW141" i="1" s="1"/>
  <c r="AW142" i="1" s="1"/>
  <c r="AX122" i="1"/>
  <c r="AX141" i="1" s="1"/>
  <c r="AX142" i="1" s="1"/>
  <c r="AY122" i="1"/>
  <c r="AZ122" i="1"/>
  <c r="AZ141" i="1" s="1"/>
  <c r="AZ142" i="1" s="1"/>
  <c r="BA122" i="1"/>
  <c r="BA141" i="1" s="1"/>
  <c r="BA142" i="1" s="1"/>
  <c r="BB122" i="1"/>
  <c r="BC122" i="1"/>
  <c r="BC141" i="1" s="1"/>
  <c r="BC142" i="1" s="1"/>
  <c r="BD122" i="1"/>
  <c r="BD141" i="1" s="1"/>
  <c r="BD142" i="1" s="1"/>
  <c r="BE122" i="1"/>
  <c r="BE141" i="1" s="1"/>
  <c r="BE142" i="1" s="1"/>
  <c r="BF122" i="1"/>
  <c r="BF141" i="1" s="1"/>
  <c r="BF142" i="1" s="1"/>
  <c r="BG122" i="1"/>
  <c r="BG141" i="1" s="1"/>
  <c r="BG142" i="1" s="1"/>
  <c r="BH122" i="1"/>
  <c r="BH141" i="1" s="1"/>
  <c r="BH142" i="1" s="1"/>
  <c r="BI122" i="1"/>
  <c r="BI141" i="1" s="1"/>
  <c r="BI142" i="1" s="1"/>
  <c r="BJ122" i="1"/>
  <c r="BJ141" i="1" s="1"/>
  <c r="BJ142" i="1" s="1"/>
  <c r="BK122" i="1"/>
  <c r="BK141" i="1" s="1"/>
  <c r="BK142" i="1" s="1"/>
  <c r="BL122" i="1"/>
  <c r="BL141" i="1" s="1"/>
  <c r="BL142" i="1" s="1"/>
  <c r="BM122" i="1"/>
  <c r="BM141" i="1" s="1"/>
  <c r="BM142" i="1" s="1"/>
  <c r="BN122" i="1"/>
  <c r="BN141" i="1" s="1"/>
  <c r="BN142" i="1" s="1"/>
  <c r="BO122" i="1"/>
  <c r="BP122" i="1"/>
  <c r="BP141" i="1" s="1"/>
  <c r="BP142" i="1" s="1"/>
  <c r="BQ122" i="1"/>
  <c r="BQ141" i="1" s="1"/>
  <c r="BQ142" i="1" s="1"/>
  <c r="BR122" i="1"/>
  <c r="BR141" i="1" s="1"/>
  <c r="BR142" i="1" s="1"/>
  <c r="BS122" i="1"/>
  <c r="BS141" i="1" s="1"/>
  <c r="BS142" i="1" s="1"/>
  <c r="BT122" i="1"/>
  <c r="BT141" i="1" s="1"/>
  <c r="BT142" i="1" s="1"/>
  <c r="BU122" i="1"/>
  <c r="BU141" i="1" s="1"/>
  <c r="BU142" i="1" s="1"/>
  <c r="BV122" i="1"/>
  <c r="BV141" i="1" s="1"/>
  <c r="BV142" i="1" s="1"/>
  <c r="BW122" i="1"/>
  <c r="BW141" i="1" s="1"/>
  <c r="BW142" i="1" s="1"/>
  <c r="BX122" i="1"/>
  <c r="BX141" i="1" s="1"/>
  <c r="BX142" i="1" s="1"/>
  <c r="BY122" i="1"/>
  <c r="BY141" i="1" s="1"/>
  <c r="BY142" i="1" s="1"/>
  <c r="BZ122" i="1"/>
  <c r="BZ141" i="1" s="1"/>
  <c r="BZ142" i="1" s="1"/>
  <c r="CA122" i="1"/>
  <c r="CB122" i="1"/>
  <c r="CB141" i="1" s="1"/>
  <c r="CB142" i="1" s="1"/>
  <c r="CC122" i="1"/>
  <c r="CC141" i="1" s="1"/>
  <c r="CC142" i="1" s="1"/>
  <c r="CD122" i="1"/>
  <c r="CD141" i="1" s="1"/>
  <c r="CD142" i="1" s="1"/>
  <c r="CE122" i="1"/>
  <c r="CE141" i="1" s="1"/>
  <c r="CE142" i="1" s="1"/>
  <c r="CF122" i="1"/>
  <c r="CF141" i="1" s="1"/>
  <c r="CF142" i="1" s="1"/>
  <c r="CG122" i="1"/>
  <c r="CG141" i="1" s="1"/>
  <c r="CG142" i="1" s="1"/>
  <c r="CH122" i="1"/>
  <c r="CI122" i="1"/>
  <c r="CI141" i="1" s="1"/>
  <c r="CI142" i="1" s="1"/>
  <c r="CJ122" i="1"/>
  <c r="CJ141" i="1" s="1"/>
  <c r="CJ142" i="1" s="1"/>
  <c r="CK122" i="1"/>
  <c r="CK141" i="1" s="1"/>
  <c r="CK142" i="1" s="1"/>
  <c r="CL122" i="1"/>
  <c r="CL141" i="1" s="1"/>
  <c r="CL142" i="1" s="1"/>
  <c r="CM122" i="1"/>
  <c r="CM141" i="1" s="1"/>
  <c r="CM142" i="1" s="1"/>
  <c r="CN122" i="1"/>
  <c r="CN141" i="1" s="1"/>
  <c r="CN142" i="1" s="1"/>
  <c r="CO122" i="1"/>
  <c r="CO141" i="1" s="1"/>
  <c r="CO142" i="1" s="1"/>
  <c r="CP122" i="1"/>
  <c r="CP141" i="1" s="1"/>
  <c r="CP142" i="1" s="1"/>
  <c r="CQ122" i="1"/>
  <c r="CQ141" i="1" s="1"/>
  <c r="CQ142" i="1" s="1"/>
  <c r="CR122" i="1"/>
  <c r="CR141" i="1" s="1"/>
  <c r="CR142" i="1" s="1"/>
  <c r="CS122" i="1"/>
  <c r="CS141" i="1" s="1"/>
  <c r="CS142" i="1" s="1"/>
  <c r="CT122" i="1"/>
  <c r="CU122" i="1"/>
  <c r="CU141" i="1" s="1"/>
  <c r="CU142" i="1" s="1"/>
  <c r="CV122" i="1"/>
  <c r="CV141" i="1" s="1"/>
  <c r="CV142" i="1" s="1"/>
  <c r="CW122" i="1"/>
  <c r="CW141" i="1" s="1"/>
  <c r="CW142" i="1" s="1"/>
  <c r="CX122" i="1"/>
  <c r="CX141" i="1" s="1"/>
  <c r="CX142" i="1" s="1"/>
  <c r="CY122" i="1"/>
  <c r="CY141" i="1" s="1"/>
  <c r="CY142" i="1" s="1"/>
  <c r="CZ122" i="1"/>
  <c r="CZ141" i="1" s="1"/>
  <c r="CZ142" i="1" s="1"/>
  <c r="DA122" i="1"/>
  <c r="DA141" i="1" s="1"/>
  <c r="DA142" i="1" s="1"/>
  <c r="DB122" i="1"/>
  <c r="DB141" i="1" s="1"/>
  <c r="DB142" i="1" s="1"/>
  <c r="DC122" i="1"/>
  <c r="DC141" i="1" s="1"/>
  <c r="DC142" i="1" s="1"/>
  <c r="DD122" i="1"/>
  <c r="DD141" i="1" s="1"/>
  <c r="DD142" i="1" s="1"/>
  <c r="DE122" i="1"/>
  <c r="DE141" i="1" s="1"/>
  <c r="DE142" i="1" s="1"/>
  <c r="DF122" i="1"/>
  <c r="DG122" i="1"/>
  <c r="DH122" i="1"/>
  <c r="DH141" i="1" s="1"/>
  <c r="DH142" i="1" s="1"/>
  <c r="DI122" i="1"/>
  <c r="DI141" i="1" s="1"/>
  <c r="DI142" i="1" s="1"/>
  <c r="DJ122" i="1"/>
  <c r="DK122" i="1"/>
  <c r="DK141" i="1" s="1"/>
  <c r="DK142" i="1" s="1"/>
  <c r="DL122" i="1"/>
  <c r="DL141" i="1" s="1"/>
  <c r="DL142" i="1" s="1"/>
  <c r="DM122" i="1"/>
  <c r="DM141" i="1" s="1"/>
  <c r="DM142" i="1" s="1"/>
  <c r="DN122" i="1"/>
  <c r="DN141" i="1" s="1"/>
  <c r="DN142" i="1" s="1"/>
  <c r="DO122" i="1"/>
  <c r="DO141" i="1" s="1"/>
  <c r="DO142" i="1" s="1"/>
  <c r="DP122" i="1"/>
  <c r="DP141" i="1" s="1"/>
  <c r="DP142" i="1" s="1"/>
  <c r="DQ122" i="1"/>
  <c r="DQ141" i="1" s="1"/>
  <c r="DQ142" i="1" s="1"/>
  <c r="DR122" i="1"/>
  <c r="DR141" i="1" s="1"/>
  <c r="DR142" i="1" s="1"/>
  <c r="DS122" i="1"/>
  <c r="DS141" i="1" s="1"/>
  <c r="DS142" i="1" s="1"/>
  <c r="DT122" i="1"/>
  <c r="DT141" i="1" s="1"/>
  <c r="DT142" i="1" s="1"/>
  <c r="DU122" i="1"/>
  <c r="DU141" i="1" s="1"/>
  <c r="DU142" i="1" s="1"/>
  <c r="DV122" i="1"/>
  <c r="DW122" i="1"/>
  <c r="DW141" i="1" s="1"/>
  <c r="DW142" i="1" s="1"/>
  <c r="DX122" i="1"/>
  <c r="DX141" i="1" s="1"/>
  <c r="DX142" i="1" s="1"/>
  <c r="DY122" i="1"/>
  <c r="DY141" i="1" s="1"/>
  <c r="DY142" i="1" s="1"/>
  <c r="DZ122" i="1"/>
  <c r="DZ141" i="1" s="1"/>
  <c r="DZ142" i="1" s="1"/>
  <c r="EA122" i="1"/>
  <c r="EA141" i="1" s="1"/>
  <c r="EA142" i="1" s="1"/>
  <c r="EB122" i="1"/>
  <c r="EB141" i="1" s="1"/>
  <c r="EB142" i="1" s="1"/>
  <c r="EC122" i="1"/>
  <c r="EC141" i="1" s="1"/>
  <c r="EC142" i="1" s="1"/>
  <c r="ED122" i="1"/>
  <c r="ED141" i="1" s="1"/>
  <c r="ED142" i="1" s="1"/>
  <c r="EE122" i="1"/>
  <c r="EF122" i="1"/>
  <c r="EF141" i="1" s="1"/>
  <c r="EF142" i="1" s="1"/>
  <c r="EG122" i="1"/>
  <c r="EG141" i="1" s="1"/>
  <c r="EG142" i="1" s="1"/>
  <c r="EH122" i="1"/>
  <c r="EH141" i="1" s="1"/>
  <c r="EH142" i="1" s="1"/>
  <c r="EI122" i="1"/>
  <c r="EI141" i="1" s="1"/>
  <c r="EI142" i="1" s="1"/>
  <c r="EJ122" i="1"/>
  <c r="EJ141" i="1" s="1"/>
  <c r="EJ142" i="1" s="1"/>
  <c r="EK122" i="1"/>
  <c r="EK141" i="1" s="1"/>
  <c r="EK142" i="1" s="1"/>
  <c r="EL122" i="1"/>
  <c r="EM122" i="1"/>
  <c r="EN122" i="1"/>
  <c r="EN141" i="1" s="1"/>
  <c r="EN142" i="1" s="1"/>
  <c r="EO122" i="1"/>
  <c r="EO141" i="1" s="1"/>
  <c r="EO142" i="1" s="1"/>
  <c r="EP122" i="1"/>
  <c r="EP141" i="1" s="1"/>
  <c r="EP142" i="1" s="1"/>
  <c r="EQ122" i="1"/>
  <c r="EQ141" i="1" s="1"/>
  <c r="EQ142" i="1" s="1"/>
  <c r="ER122" i="1"/>
  <c r="ER141" i="1" s="1"/>
  <c r="ER142" i="1" s="1"/>
  <c r="ES122" i="1"/>
  <c r="ES141" i="1" s="1"/>
  <c r="ES142" i="1" s="1"/>
  <c r="ET122" i="1"/>
  <c r="ET141" i="1" s="1"/>
  <c r="ET142" i="1" s="1"/>
  <c r="EU122" i="1"/>
  <c r="EU141" i="1" s="1"/>
  <c r="EU142" i="1" s="1"/>
  <c r="EV122" i="1"/>
  <c r="EV141" i="1" s="1"/>
  <c r="EV142" i="1" s="1"/>
  <c r="EW122" i="1"/>
  <c r="EW141" i="1" s="1"/>
  <c r="EW142" i="1" s="1"/>
  <c r="EX122" i="1"/>
  <c r="EX141" i="1" s="1"/>
  <c r="EX142" i="1" s="1"/>
  <c r="EY122" i="1"/>
  <c r="EZ122" i="1"/>
  <c r="EZ141" i="1" s="1"/>
  <c r="EZ142" i="1" s="1"/>
  <c r="FA122" i="1"/>
  <c r="FA141" i="1" s="1"/>
  <c r="FA142" i="1" s="1"/>
  <c r="FB122" i="1"/>
  <c r="FB141" i="1" s="1"/>
  <c r="FB142" i="1" s="1"/>
  <c r="FC122" i="1"/>
  <c r="FC141" i="1" s="1"/>
  <c r="FC142" i="1" s="1"/>
  <c r="FD122" i="1"/>
  <c r="FD141" i="1" s="1"/>
  <c r="FD142" i="1" s="1"/>
  <c r="FE122" i="1"/>
  <c r="FE141" i="1" s="1"/>
  <c r="FE142" i="1" s="1"/>
  <c r="FF122" i="1"/>
  <c r="FF141" i="1" s="1"/>
  <c r="FF142" i="1" s="1"/>
  <c r="FG122" i="1"/>
  <c r="FG141" i="1" s="1"/>
  <c r="FG142" i="1" s="1"/>
  <c r="FH122" i="1"/>
  <c r="FH141" i="1" s="1"/>
  <c r="FH142" i="1" s="1"/>
  <c r="FI122" i="1"/>
  <c r="FI141" i="1" s="1"/>
  <c r="FI142" i="1" s="1"/>
  <c r="FJ122" i="1"/>
  <c r="FJ141" i="1" s="1"/>
  <c r="FJ142" i="1" s="1"/>
  <c r="FK122" i="1"/>
  <c r="FL122" i="1"/>
  <c r="FL141" i="1" s="1"/>
  <c r="FL142" i="1" s="1"/>
  <c r="FM122" i="1"/>
  <c r="FM141" i="1" s="1"/>
  <c r="FM142" i="1" s="1"/>
  <c r="FN122" i="1"/>
  <c r="FO122" i="1"/>
  <c r="FP122" i="1"/>
  <c r="FP141" i="1" s="1"/>
  <c r="FP142" i="1" s="1"/>
  <c r="FQ122" i="1"/>
  <c r="FQ141" i="1" s="1"/>
  <c r="FQ142" i="1" s="1"/>
  <c r="FR122" i="1"/>
  <c r="FR141" i="1" s="1"/>
  <c r="FR142" i="1" s="1"/>
  <c r="FS122" i="1"/>
  <c r="FS141" i="1" s="1"/>
  <c r="FS142" i="1" s="1"/>
  <c r="FT122" i="1"/>
  <c r="FT141" i="1" s="1"/>
  <c r="FT142" i="1" s="1"/>
  <c r="FU122" i="1"/>
  <c r="FU141" i="1" s="1"/>
  <c r="FU142" i="1" s="1"/>
  <c r="FV122" i="1"/>
  <c r="FV141" i="1" s="1"/>
  <c r="FV142" i="1" s="1"/>
  <c r="FW122" i="1"/>
  <c r="FW141" i="1" s="1"/>
  <c r="FW142" i="1" s="1"/>
  <c r="FX122" i="1"/>
  <c r="FX141" i="1" s="1"/>
  <c r="FX142" i="1" s="1"/>
  <c r="FY122" i="1"/>
  <c r="FY141" i="1" s="1"/>
  <c r="FY142" i="1" s="1"/>
  <c r="FZ122" i="1"/>
  <c r="FZ141" i="1" s="1"/>
  <c r="FZ142" i="1" s="1"/>
  <c r="GA122" i="1"/>
  <c r="GB122" i="1"/>
  <c r="GB141" i="1" s="1"/>
  <c r="GB142" i="1" s="1"/>
  <c r="GC122" i="1"/>
  <c r="GC141" i="1" s="1"/>
  <c r="GC142" i="1" s="1"/>
  <c r="GD122" i="1"/>
  <c r="GD141" i="1" s="1"/>
  <c r="GD142" i="1" s="1"/>
  <c r="GE122" i="1"/>
  <c r="GE141" i="1" s="1"/>
  <c r="GE142" i="1" s="1"/>
  <c r="GF122" i="1"/>
  <c r="GF141" i="1" s="1"/>
  <c r="GF142" i="1" s="1"/>
  <c r="GG122" i="1"/>
  <c r="GG141" i="1" s="1"/>
  <c r="GG142" i="1" s="1"/>
  <c r="GH122" i="1"/>
  <c r="GH141" i="1" s="1"/>
  <c r="GH142" i="1" s="1"/>
  <c r="GI122" i="1"/>
  <c r="GJ122" i="1"/>
  <c r="GJ141" i="1" s="1"/>
  <c r="GJ142" i="1" s="1"/>
  <c r="GK122" i="1"/>
  <c r="GK141" i="1" s="1"/>
  <c r="GK142" i="1" s="1"/>
  <c r="GL122" i="1"/>
  <c r="GL141" i="1" s="1"/>
  <c r="GL142" i="1" s="1"/>
  <c r="GM122" i="1"/>
  <c r="GM141" i="1" s="1"/>
  <c r="GM142" i="1" s="1"/>
  <c r="GN122" i="1"/>
  <c r="GN141" i="1" s="1"/>
  <c r="GN142" i="1" s="1"/>
  <c r="GO122" i="1"/>
  <c r="GO141" i="1" s="1"/>
  <c r="GO142" i="1" s="1"/>
  <c r="GP122" i="1"/>
  <c r="GP141" i="1" s="1"/>
  <c r="GP142" i="1" s="1"/>
  <c r="GQ122" i="1"/>
  <c r="GR122" i="1"/>
  <c r="GR141" i="1" s="1"/>
  <c r="GR142" i="1" s="1"/>
  <c r="GS122" i="1"/>
  <c r="GS141" i="1" s="1"/>
  <c r="GS142" i="1" s="1"/>
  <c r="GT122" i="1"/>
  <c r="GT141" i="1" s="1"/>
  <c r="GT142" i="1" s="1"/>
  <c r="GU122" i="1"/>
  <c r="GU141" i="1" s="1"/>
  <c r="GU142" i="1" s="1"/>
  <c r="GV122" i="1"/>
  <c r="GV141" i="1" s="1"/>
  <c r="GV142" i="1" s="1"/>
  <c r="GW122" i="1"/>
  <c r="GW141" i="1" s="1"/>
  <c r="GW142" i="1" s="1"/>
  <c r="GX122" i="1"/>
  <c r="GX141" i="1" s="1"/>
  <c r="GX142" i="1" s="1"/>
  <c r="GY122" i="1"/>
  <c r="GY141" i="1" s="1"/>
  <c r="GY142" i="1" s="1"/>
  <c r="GZ122" i="1"/>
  <c r="GZ141" i="1" s="1"/>
  <c r="GZ142" i="1" s="1"/>
  <c r="HA122" i="1"/>
  <c r="HA141" i="1" s="1"/>
  <c r="HA142" i="1" s="1"/>
  <c r="HB122" i="1"/>
  <c r="HB141" i="1" s="1"/>
  <c r="HB142" i="1" s="1"/>
  <c r="HC122" i="1"/>
  <c r="HC141" i="1" s="1"/>
  <c r="HC142" i="1" s="1"/>
  <c r="HD122" i="1"/>
  <c r="HD141" i="1" s="1"/>
  <c r="HD142" i="1" s="1"/>
  <c r="HE122" i="1"/>
  <c r="HE141" i="1" s="1"/>
  <c r="HE142" i="1" s="1"/>
  <c r="HF122" i="1"/>
  <c r="HG122" i="1"/>
  <c r="HG141" i="1" s="1"/>
  <c r="HG142" i="1" s="1"/>
  <c r="HH122" i="1"/>
  <c r="HH141" i="1" s="1"/>
  <c r="HH142" i="1" s="1"/>
  <c r="HI122" i="1"/>
  <c r="HI141" i="1" s="1"/>
  <c r="HI142" i="1" s="1"/>
  <c r="HJ122" i="1"/>
  <c r="HJ141" i="1" s="1"/>
  <c r="HJ142" i="1" s="1"/>
  <c r="HK122" i="1"/>
  <c r="HK141" i="1" s="1"/>
  <c r="HK142" i="1" s="1"/>
  <c r="HL122" i="1"/>
  <c r="HL141" i="1" s="1"/>
  <c r="HL142" i="1" s="1"/>
  <c r="HM122" i="1"/>
  <c r="HM141" i="1" s="1"/>
  <c r="HM142" i="1" s="1"/>
  <c r="HN122" i="1"/>
  <c r="HN141" i="1" s="1"/>
  <c r="HN142" i="1" s="1"/>
  <c r="HO122" i="1"/>
  <c r="HO141" i="1" s="1"/>
  <c r="HO142" i="1" s="1"/>
  <c r="HP122" i="1"/>
  <c r="HP141" i="1" s="1"/>
  <c r="HP142" i="1" s="1"/>
  <c r="HQ122" i="1"/>
  <c r="HQ141" i="1" s="1"/>
  <c r="HQ142" i="1" s="1"/>
  <c r="HR122" i="1"/>
  <c r="HS122" i="1"/>
  <c r="HT122" i="1"/>
  <c r="HT141" i="1" s="1"/>
  <c r="HT142" i="1" s="1"/>
  <c r="HU122" i="1"/>
  <c r="HU141" i="1" s="1"/>
  <c r="HU142" i="1" s="1"/>
  <c r="HV122" i="1"/>
  <c r="HV141" i="1" s="1"/>
  <c r="HV142" i="1" s="1"/>
  <c r="HW122" i="1"/>
  <c r="HW141" i="1" s="1"/>
  <c r="HW142" i="1" s="1"/>
  <c r="HX122" i="1"/>
  <c r="HX141" i="1" s="1"/>
  <c r="HX142" i="1" s="1"/>
  <c r="HY122" i="1"/>
  <c r="HY141" i="1" s="1"/>
  <c r="HY142" i="1" s="1"/>
  <c r="HZ122" i="1"/>
  <c r="HZ141" i="1" s="1"/>
  <c r="HZ142" i="1" s="1"/>
  <c r="IA122" i="1"/>
  <c r="IA141" i="1" s="1"/>
  <c r="IA142" i="1" s="1"/>
  <c r="IB122" i="1"/>
  <c r="IB141" i="1" s="1"/>
  <c r="IB142" i="1" s="1"/>
  <c r="IC122" i="1"/>
  <c r="IC141" i="1" s="1"/>
  <c r="IC142" i="1" s="1"/>
  <c r="ID122" i="1"/>
  <c r="ID141" i="1" s="1"/>
  <c r="ID142" i="1" s="1"/>
  <c r="IE122" i="1"/>
  <c r="IE141" i="1" s="1"/>
  <c r="IE142" i="1" s="1"/>
  <c r="IF122" i="1"/>
  <c r="IF141" i="1" s="1"/>
  <c r="IF142" i="1" s="1"/>
  <c r="IG122" i="1"/>
  <c r="IG141" i="1" s="1"/>
  <c r="IG142" i="1" s="1"/>
  <c r="IH122" i="1"/>
  <c r="II122" i="1"/>
  <c r="II141" i="1" s="1"/>
  <c r="II142" i="1" s="1"/>
  <c r="IJ122" i="1"/>
  <c r="IJ141" i="1" s="1"/>
  <c r="IJ142" i="1" s="1"/>
  <c r="IK122" i="1"/>
  <c r="IK141" i="1" s="1"/>
  <c r="IK142" i="1" s="1"/>
  <c r="IL122" i="1"/>
  <c r="IL141" i="1" s="1"/>
  <c r="IL142" i="1" s="1"/>
  <c r="IM122" i="1"/>
  <c r="IN122" i="1"/>
  <c r="IN141" i="1" s="1"/>
  <c r="IN142" i="1" s="1"/>
  <c r="IO122" i="1"/>
  <c r="IO141" i="1" s="1"/>
  <c r="IO142" i="1" s="1"/>
  <c r="IP122" i="1"/>
  <c r="IP141" i="1" s="1"/>
  <c r="IP142" i="1" s="1"/>
  <c r="IQ122" i="1"/>
  <c r="IQ141" i="1" s="1"/>
  <c r="IQ142" i="1" s="1"/>
  <c r="IR122" i="1"/>
  <c r="IR141" i="1" s="1"/>
  <c r="IR142" i="1" s="1"/>
  <c r="IS122" i="1"/>
  <c r="IS141" i="1" s="1"/>
  <c r="IS142" i="1" s="1"/>
  <c r="IT122" i="1"/>
  <c r="IT141" i="1" s="1"/>
  <c r="IT142" i="1" s="1"/>
  <c r="IU122" i="1"/>
  <c r="IU141" i="1" s="1"/>
  <c r="IU142" i="1" s="1"/>
  <c r="IV122" i="1"/>
  <c r="IV141" i="1" s="1"/>
  <c r="IV142" i="1" s="1"/>
  <c r="IW122" i="1"/>
  <c r="IW141" i="1" s="1"/>
  <c r="IW142" i="1" s="1"/>
  <c r="IX122" i="1"/>
  <c r="IX141" i="1" s="1"/>
  <c r="IX142" i="1" s="1"/>
  <c r="IY122" i="1"/>
  <c r="IY141" i="1" s="1"/>
  <c r="IY142" i="1" s="1"/>
  <c r="IZ122" i="1"/>
  <c r="IZ141" i="1" s="1"/>
  <c r="IZ142" i="1" s="1"/>
  <c r="JA122" i="1"/>
  <c r="JA141" i="1" s="1"/>
  <c r="JA142" i="1" s="1"/>
  <c r="JB122" i="1"/>
  <c r="JB141" i="1" s="1"/>
  <c r="JB142" i="1" s="1"/>
  <c r="JC122" i="1"/>
  <c r="JC141" i="1" s="1"/>
  <c r="JC142" i="1" s="1"/>
  <c r="JD122" i="1"/>
  <c r="JD141" i="1" s="1"/>
  <c r="JD142" i="1" s="1"/>
  <c r="JE122" i="1"/>
  <c r="JE141" i="1" s="1"/>
  <c r="JE142" i="1" s="1"/>
  <c r="JF122" i="1"/>
  <c r="JF141" i="1" s="1"/>
  <c r="JF142" i="1" s="1"/>
  <c r="JG122" i="1"/>
  <c r="JG141" i="1" s="1"/>
  <c r="JG142" i="1" s="1"/>
  <c r="JH122" i="1"/>
  <c r="JH141" i="1" s="1"/>
  <c r="JH142" i="1" s="1"/>
  <c r="JI122" i="1"/>
  <c r="JI141" i="1" s="1"/>
  <c r="JI142" i="1" s="1"/>
  <c r="JJ122" i="1"/>
  <c r="JJ141" i="1" s="1"/>
  <c r="JJ142" i="1" s="1"/>
  <c r="JK122" i="1"/>
  <c r="JL122" i="1"/>
  <c r="JL141" i="1" s="1"/>
  <c r="JL142" i="1" s="1"/>
  <c r="JM122" i="1"/>
  <c r="JM141" i="1" s="1"/>
  <c r="JM142" i="1" s="1"/>
  <c r="JN122" i="1"/>
  <c r="JN141" i="1" s="1"/>
  <c r="JN142" i="1" s="1"/>
  <c r="JO122" i="1"/>
  <c r="JO141" i="1" s="1"/>
  <c r="JO142" i="1" s="1"/>
  <c r="JP122" i="1"/>
  <c r="JP141" i="1" s="1"/>
  <c r="JP142" i="1" s="1"/>
  <c r="JQ122" i="1"/>
  <c r="JQ141" i="1" s="1"/>
  <c r="JQ142" i="1" s="1"/>
  <c r="JR122" i="1"/>
  <c r="JR141" i="1" s="1"/>
  <c r="JR142" i="1" s="1"/>
  <c r="JS122" i="1"/>
  <c r="JS141" i="1" s="1"/>
  <c r="JS142" i="1" s="1"/>
  <c r="JT122" i="1"/>
  <c r="JT141" i="1" s="1"/>
  <c r="JT142" i="1" s="1"/>
  <c r="JU122" i="1"/>
  <c r="JU141" i="1" s="1"/>
  <c r="JU142" i="1" s="1"/>
  <c r="JV122" i="1"/>
  <c r="JV141" i="1" s="1"/>
  <c r="JV142" i="1" s="1"/>
  <c r="JW122" i="1"/>
  <c r="JX122" i="1"/>
  <c r="JX141" i="1" s="1"/>
  <c r="JX142" i="1" s="1"/>
  <c r="JY122" i="1"/>
  <c r="JY141" i="1" s="1"/>
  <c r="JY142" i="1" s="1"/>
  <c r="JZ122" i="1"/>
  <c r="JZ141" i="1" s="1"/>
  <c r="JZ142" i="1" s="1"/>
  <c r="KA122" i="1"/>
  <c r="KA141" i="1" s="1"/>
  <c r="KA142" i="1" s="1"/>
  <c r="KB122" i="1"/>
  <c r="KB141" i="1" s="1"/>
  <c r="KB142" i="1" s="1"/>
  <c r="KC122" i="1"/>
  <c r="KC141" i="1" s="1"/>
  <c r="KC142" i="1" s="1"/>
  <c r="KD122" i="1"/>
  <c r="KD141" i="1" s="1"/>
  <c r="KD142" i="1" s="1"/>
  <c r="KE122" i="1"/>
  <c r="KE141" i="1" s="1"/>
  <c r="KE142" i="1" s="1"/>
  <c r="KF122" i="1"/>
  <c r="KF141" i="1" s="1"/>
  <c r="KF142" i="1" s="1"/>
  <c r="KG122" i="1"/>
  <c r="KG141" i="1" s="1"/>
  <c r="KG142" i="1" s="1"/>
  <c r="KH122" i="1"/>
  <c r="KH141" i="1" s="1"/>
  <c r="KH142" i="1" s="1"/>
  <c r="KI122" i="1"/>
  <c r="KI141" i="1" s="1"/>
  <c r="KI142" i="1" s="1"/>
  <c r="KJ122" i="1"/>
  <c r="KJ141" i="1" s="1"/>
  <c r="KJ142" i="1" s="1"/>
  <c r="KK122" i="1"/>
  <c r="KK141" i="1" s="1"/>
  <c r="KK142" i="1" s="1"/>
  <c r="KL122" i="1"/>
  <c r="KL141" i="1" s="1"/>
  <c r="KL142" i="1" s="1"/>
  <c r="KM122" i="1"/>
  <c r="KN122" i="1"/>
  <c r="KN141" i="1" s="1"/>
  <c r="KN142" i="1" s="1"/>
  <c r="KO122" i="1"/>
  <c r="KO141" i="1" s="1"/>
  <c r="KO142" i="1" s="1"/>
  <c r="KP122" i="1"/>
  <c r="KP141" i="1" s="1"/>
  <c r="KP142" i="1" s="1"/>
  <c r="KQ122" i="1"/>
  <c r="KR122" i="1"/>
  <c r="KR141" i="1" s="1"/>
  <c r="KR142" i="1" s="1"/>
  <c r="KS122" i="1"/>
  <c r="KS141" i="1" s="1"/>
  <c r="KS142" i="1" s="1"/>
  <c r="KT122" i="1"/>
  <c r="KT141" i="1" s="1"/>
  <c r="KT142" i="1" s="1"/>
  <c r="KU122" i="1"/>
  <c r="KU141" i="1" s="1"/>
  <c r="KU142" i="1" s="1"/>
  <c r="KV122" i="1"/>
  <c r="KV141" i="1" s="1"/>
  <c r="KV142" i="1" s="1"/>
  <c r="KW122" i="1"/>
  <c r="KW141" i="1" s="1"/>
  <c r="KW142" i="1" s="1"/>
  <c r="KX122" i="1"/>
  <c r="KX141" i="1" s="1"/>
  <c r="KX142" i="1" s="1"/>
  <c r="KY122" i="1"/>
  <c r="KY141" i="1" s="1"/>
  <c r="KY142" i="1" s="1"/>
  <c r="KZ122" i="1"/>
  <c r="KZ141" i="1" s="1"/>
  <c r="KZ142" i="1" s="1"/>
  <c r="LA122" i="1"/>
  <c r="LA141" i="1" s="1"/>
  <c r="LA142" i="1" s="1"/>
  <c r="LB122" i="1"/>
  <c r="LB141" i="1" s="1"/>
  <c r="LB142" i="1" s="1"/>
  <c r="LC122" i="1"/>
  <c r="LC141" i="1" s="1"/>
  <c r="LC142" i="1" s="1"/>
  <c r="LD122" i="1"/>
  <c r="LD141" i="1" s="1"/>
  <c r="LD142" i="1" s="1"/>
  <c r="LE122" i="1"/>
  <c r="LE141" i="1" s="1"/>
  <c r="LE142" i="1" s="1"/>
  <c r="LF122" i="1"/>
  <c r="LG122" i="1"/>
  <c r="LG141" i="1" s="1"/>
  <c r="LG142" i="1" s="1"/>
  <c r="LH122" i="1"/>
  <c r="LH141" i="1" s="1"/>
  <c r="LH142" i="1" s="1"/>
  <c r="LI122" i="1"/>
  <c r="LI141" i="1" s="1"/>
  <c r="LI142" i="1" s="1"/>
  <c r="LJ122" i="1"/>
  <c r="LJ141" i="1" s="1"/>
  <c r="LJ142" i="1" s="1"/>
  <c r="LK122" i="1"/>
  <c r="LK141" i="1" s="1"/>
  <c r="LK142" i="1" s="1"/>
  <c r="LL122" i="1"/>
  <c r="LL141" i="1" s="1"/>
  <c r="LL142" i="1" s="1"/>
  <c r="LM122" i="1"/>
  <c r="LM141" i="1" s="1"/>
  <c r="LM142" i="1" s="1"/>
  <c r="LN122" i="1"/>
  <c r="LN141" i="1" s="1"/>
  <c r="LN142" i="1" s="1"/>
  <c r="LO122" i="1"/>
  <c r="LO141" i="1" s="1"/>
  <c r="LO142" i="1" s="1"/>
  <c r="LP122" i="1"/>
  <c r="LP141" i="1" s="1"/>
  <c r="LP142" i="1" s="1"/>
  <c r="LQ122" i="1"/>
  <c r="LQ141" i="1" s="1"/>
  <c r="LQ142" i="1" s="1"/>
  <c r="LR122" i="1"/>
  <c r="LS122" i="1"/>
  <c r="LS141" i="1" s="1"/>
  <c r="LS142" i="1" s="1"/>
  <c r="LT122" i="1"/>
  <c r="LT141" i="1" s="1"/>
  <c r="LT142" i="1" s="1"/>
  <c r="LU122" i="1"/>
  <c r="LU141" i="1" s="1"/>
  <c r="LU142" i="1" s="1"/>
  <c r="LV122" i="1"/>
  <c r="LV141" i="1" s="1"/>
  <c r="LV142" i="1" s="1"/>
  <c r="LW122" i="1"/>
  <c r="LW141" i="1" s="1"/>
  <c r="LW142" i="1" s="1"/>
  <c r="LX122" i="1"/>
  <c r="LX141" i="1" s="1"/>
  <c r="LX142" i="1" s="1"/>
  <c r="LY122" i="1"/>
  <c r="LY141" i="1" s="1"/>
  <c r="LY142" i="1" s="1"/>
  <c r="LZ122" i="1"/>
  <c r="LZ141" i="1" s="1"/>
  <c r="LZ142" i="1" s="1"/>
  <c r="MA122" i="1"/>
  <c r="MA141" i="1" s="1"/>
  <c r="MA142" i="1" s="1"/>
  <c r="MB122" i="1"/>
  <c r="MB141" i="1" s="1"/>
  <c r="MB142" i="1" s="1"/>
  <c r="MC122" i="1"/>
  <c r="MC141" i="1" s="1"/>
  <c r="MC142" i="1" s="1"/>
  <c r="MD122" i="1"/>
  <c r="MD141" i="1" s="1"/>
  <c r="MD142" i="1" s="1"/>
  <c r="ME122" i="1"/>
  <c r="ME141" i="1" s="1"/>
  <c r="ME142" i="1" s="1"/>
  <c r="MF122" i="1"/>
  <c r="MF141" i="1" s="1"/>
  <c r="MF142" i="1" s="1"/>
  <c r="MG122" i="1"/>
  <c r="MG141" i="1" s="1"/>
  <c r="MG142" i="1" s="1"/>
  <c r="MH122" i="1"/>
  <c r="MI122" i="1"/>
  <c r="MI141" i="1" s="1"/>
  <c r="MI142" i="1" s="1"/>
  <c r="MJ122" i="1"/>
  <c r="MJ141" i="1" s="1"/>
  <c r="MJ142" i="1" s="1"/>
  <c r="MK122" i="1"/>
  <c r="MK141" i="1" s="1"/>
  <c r="MK142" i="1" s="1"/>
  <c r="ML122" i="1"/>
  <c r="ML141" i="1" s="1"/>
  <c r="ML142" i="1" s="1"/>
  <c r="MM122" i="1"/>
  <c r="MM141" i="1" s="1"/>
  <c r="MM142" i="1" s="1"/>
  <c r="MN122" i="1"/>
  <c r="MN141" i="1" s="1"/>
  <c r="MN142" i="1" s="1"/>
  <c r="MO122" i="1"/>
  <c r="MO141" i="1" s="1"/>
  <c r="MO142" i="1" s="1"/>
  <c r="MP122" i="1"/>
  <c r="MP141" i="1" s="1"/>
  <c r="MP142" i="1" s="1"/>
  <c r="MQ122" i="1"/>
  <c r="MQ141" i="1" s="1"/>
  <c r="MQ142" i="1" s="1"/>
  <c r="MR122" i="1"/>
  <c r="MR141" i="1" s="1"/>
  <c r="MR142" i="1" s="1"/>
  <c r="MS122" i="1"/>
  <c r="MS141" i="1" s="1"/>
  <c r="MS142" i="1" s="1"/>
  <c r="MT122" i="1"/>
  <c r="MU122" i="1"/>
  <c r="MV122" i="1"/>
  <c r="MV141" i="1" s="1"/>
  <c r="MV142" i="1" s="1"/>
  <c r="MW122" i="1"/>
  <c r="MW141" i="1" s="1"/>
  <c r="MW142" i="1" s="1"/>
  <c r="MX122" i="1"/>
  <c r="MX141" i="1" s="1"/>
  <c r="MX142" i="1" s="1"/>
  <c r="MY122" i="1"/>
  <c r="MY141" i="1" s="1"/>
  <c r="MY142" i="1" s="1"/>
  <c r="MZ122" i="1"/>
  <c r="MZ141" i="1" s="1"/>
  <c r="MZ142" i="1" s="1"/>
  <c r="NA122" i="1"/>
  <c r="NA141" i="1" s="1"/>
  <c r="NA142" i="1" s="1"/>
  <c r="NB122" i="1"/>
  <c r="NB141" i="1" s="1"/>
  <c r="NB142" i="1" s="1"/>
  <c r="NC122" i="1"/>
  <c r="NC141" i="1" s="1"/>
  <c r="NC142" i="1" s="1"/>
  <c r="ND122" i="1"/>
  <c r="ND141" i="1" s="1"/>
  <c r="ND142" i="1" s="1"/>
  <c r="NE122" i="1"/>
  <c r="NE141" i="1" s="1"/>
  <c r="NE142" i="1" s="1"/>
  <c r="NF122" i="1"/>
  <c r="NF141" i="1" s="1"/>
  <c r="NF142" i="1" s="1"/>
  <c r="NG122" i="1"/>
  <c r="NG141" i="1" s="1"/>
  <c r="NG142" i="1" s="1"/>
  <c r="NH122" i="1"/>
  <c r="NH141" i="1" s="1"/>
  <c r="NH142" i="1" s="1"/>
  <c r="NI122" i="1"/>
  <c r="NI141" i="1" s="1"/>
  <c r="NI142" i="1" s="1"/>
  <c r="NJ122" i="1"/>
  <c r="NK122" i="1"/>
  <c r="NL122" i="1"/>
  <c r="NL141" i="1" s="1"/>
  <c r="NL142" i="1" s="1"/>
  <c r="NM122" i="1"/>
  <c r="NM141" i="1" s="1"/>
  <c r="NM142" i="1" s="1"/>
  <c r="NN122" i="1"/>
  <c r="NN141" i="1" s="1"/>
  <c r="NN142" i="1" s="1"/>
  <c r="NO122" i="1"/>
  <c r="NO141" i="1" s="1"/>
  <c r="NO142" i="1" s="1"/>
  <c r="NP122" i="1"/>
  <c r="NP141" i="1" s="1"/>
  <c r="NP142" i="1" s="1"/>
  <c r="NQ122" i="1"/>
  <c r="NQ141" i="1" s="1"/>
  <c r="NQ142" i="1" s="1"/>
  <c r="NR122" i="1"/>
  <c r="NR141" i="1" s="1"/>
  <c r="NR142" i="1" s="1"/>
  <c r="NS122" i="1"/>
  <c r="NS141" i="1" s="1"/>
  <c r="NS142" i="1" s="1"/>
  <c r="NT122" i="1"/>
  <c r="NT141" i="1" s="1"/>
  <c r="NT142" i="1" s="1"/>
  <c r="NU122" i="1"/>
  <c r="NU141" i="1" s="1"/>
  <c r="NU142" i="1" s="1"/>
  <c r="NV122" i="1"/>
  <c r="NV141" i="1" s="1"/>
  <c r="NV142" i="1" s="1"/>
  <c r="NW122" i="1"/>
  <c r="NX122" i="1"/>
  <c r="NX141" i="1" s="1"/>
  <c r="NX142" i="1" s="1"/>
  <c r="NY122" i="1"/>
  <c r="NY141" i="1" s="1"/>
  <c r="NY142" i="1" s="1"/>
  <c r="NZ122" i="1"/>
  <c r="NZ141" i="1" s="1"/>
  <c r="NZ142" i="1" s="1"/>
  <c r="OA122" i="1"/>
  <c r="OA141" i="1" s="1"/>
  <c r="OA142" i="1" s="1"/>
  <c r="OB122" i="1"/>
  <c r="OB141" i="1" s="1"/>
  <c r="OB142" i="1" s="1"/>
  <c r="OC122" i="1"/>
  <c r="OC141" i="1" s="1"/>
  <c r="OC142" i="1" s="1"/>
  <c r="OD122" i="1"/>
  <c r="OD141" i="1" s="1"/>
  <c r="OD142" i="1" s="1"/>
  <c r="OE122" i="1"/>
  <c r="OE141" i="1" s="1"/>
  <c r="OE142" i="1" s="1"/>
  <c r="OF122" i="1"/>
  <c r="OF141" i="1" s="1"/>
  <c r="OF142" i="1" s="1"/>
  <c r="OG122" i="1"/>
  <c r="OG141" i="1" s="1"/>
  <c r="OG142" i="1" s="1"/>
  <c r="OH122" i="1"/>
  <c r="OH141" i="1" s="1"/>
  <c r="OH142" i="1" s="1"/>
  <c r="OI122" i="1"/>
  <c r="OI141" i="1" s="1"/>
  <c r="OI142" i="1" s="1"/>
  <c r="OJ122" i="1"/>
  <c r="OJ141" i="1" s="1"/>
  <c r="OJ142" i="1" s="1"/>
  <c r="OK122" i="1"/>
  <c r="OK141" i="1" s="1"/>
  <c r="OK142" i="1" s="1"/>
  <c r="OL122" i="1"/>
  <c r="OM122" i="1"/>
  <c r="ON122" i="1"/>
  <c r="ON141" i="1" s="1"/>
  <c r="ON142" i="1" s="1"/>
  <c r="OO122" i="1"/>
  <c r="OO141" i="1" s="1"/>
  <c r="OO142" i="1" s="1"/>
  <c r="OP122" i="1"/>
  <c r="OP141" i="1" s="1"/>
  <c r="OP142" i="1" s="1"/>
  <c r="OQ122" i="1"/>
  <c r="OQ141" i="1" s="1"/>
  <c r="OQ142" i="1" s="1"/>
  <c r="OR122" i="1"/>
  <c r="OR141" i="1" s="1"/>
  <c r="OR142" i="1" s="1"/>
  <c r="OS122" i="1"/>
  <c r="OS141" i="1" s="1"/>
  <c r="OS142" i="1" s="1"/>
  <c r="OT122" i="1"/>
  <c r="OT141" i="1" s="1"/>
  <c r="OT142" i="1" s="1"/>
  <c r="OU122" i="1"/>
  <c r="OU141" i="1" s="1"/>
  <c r="OU142" i="1" s="1"/>
  <c r="OV122" i="1"/>
  <c r="OV141" i="1" s="1"/>
  <c r="OV142" i="1" s="1"/>
  <c r="OW122" i="1"/>
  <c r="OW141" i="1" s="1"/>
  <c r="OW142" i="1" s="1"/>
  <c r="OX122" i="1"/>
  <c r="OX141" i="1" s="1"/>
  <c r="OX142" i="1" s="1"/>
  <c r="OY122" i="1"/>
  <c r="OZ122" i="1"/>
  <c r="OZ141" i="1" s="1"/>
  <c r="OZ142" i="1" s="1"/>
  <c r="PA122" i="1"/>
  <c r="PA141" i="1" s="1"/>
  <c r="PA142" i="1" s="1"/>
  <c r="PB122" i="1"/>
  <c r="PC122" i="1"/>
  <c r="PC141" i="1" s="1"/>
  <c r="PC142" i="1" s="1"/>
  <c r="PD122" i="1"/>
  <c r="PD141" i="1" s="1"/>
  <c r="PD142" i="1" s="1"/>
  <c r="PE122" i="1"/>
  <c r="PE141" i="1" s="1"/>
  <c r="PE142" i="1" s="1"/>
  <c r="PF122" i="1"/>
  <c r="PF141" i="1" s="1"/>
  <c r="PF142" i="1" s="1"/>
  <c r="PG122" i="1"/>
  <c r="PG141" i="1" s="1"/>
  <c r="PG142" i="1" s="1"/>
  <c r="PH122" i="1"/>
  <c r="PH141" i="1" s="1"/>
  <c r="PH142" i="1" s="1"/>
  <c r="PI122" i="1"/>
  <c r="PI141" i="1" s="1"/>
  <c r="PI142" i="1" s="1"/>
  <c r="PJ122" i="1"/>
  <c r="PJ141" i="1" s="1"/>
  <c r="PJ142" i="1" s="1"/>
  <c r="PK122" i="1"/>
  <c r="PK141" i="1" s="1"/>
  <c r="PK142" i="1" s="1"/>
  <c r="PL122" i="1"/>
  <c r="PL141" i="1" s="1"/>
  <c r="PL142" i="1" s="1"/>
  <c r="PM122" i="1"/>
  <c r="PM141" i="1" s="1"/>
  <c r="PM142" i="1" s="1"/>
  <c r="PN122" i="1"/>
  <c r="PN141" i="1" s="1"/>
  <c r="PN142" i="1" s="1"/>
  <c r="PO122" i="1"/>
  <c r="PP122" i="1"/>
  <c r="PP141" i="1" s="1"/>
  <c r="PP142" i="1" s="1"/>
  <c r="PQ122" i="1"/>
  <c r="PQ141" i="1" s="1"/>
  <c r="PQ142" i="1" s="1"/>
  <c r="PR122" i="1"/>
  <c r="PS122" i="1"/>
  <c r="PS141" i="1" s="1"/>
  <c r="PS142" i="1" s="1"/>
  <c r="PT122" i="1"/>
  <c r="PT141" i="1" s="1"/>
  <c r="PT142" i="1" s="1"/>
  <c r="PU122" i="1"/>
  <c r="PU141" i="1" s="1"/>
  <c r="PU142" i="1" s="1"/>
  <c r="PV122" i="1"/>
  <c r="PV141" i="1" s="1"/>
  <c r="PV142" i="1" s="1"/>
  <c r="PW122" i="1"/>
  <c r="PW141" i="1" s="1"/>
  <c r="PW142" i="1" s="1"/>
  <c r="PX122" i="1"/>
  <c r="PX141" i="1" s="1"/>
  <c r="PX142" i="1" s="1"/>
  <c r="PY122" i="1"/>
  <c r="PY141" i="1" s="1"/>
  <c r="PY142" i="1" s="1"/>
  <c r="PZ122" i="1"/>
  <c r="PZ141" i="1" s="1"/>
  <c r="PZ142" i="1" s="1"/>
  <c r="QA122" i="1"/>
  <c r="QA141" i="1" s="1"/>
  <c r="QA142" i="1" s="1"/>
  <c r="QB122" i="1"/>
  <c r="QB141" i="1" s="1"/>
  <c r="QB142" i="1" s="1"/>
  <c r="QC122" i="1"/>
  <c r="QC141" i="1" s="1"/>
  <c r="QC142" i="1" s="1"/>
  <c r="QD122" i="1"/>
  <c r="QE122" i="1"/>
  <c r="QE141" i="1" s="1"/>
  <c r="QE142" i="1" s="1"/>
  <c r="QF122" i="1"/>
  <c r="QF141" i="1" s="1"/>
  <c r="QF142" i="1" s="1"/>
  <c r="QG122" i="1"/>
  <c r="QG141" i="1" s="1"/>
  <c r="QG142" i="1" s="1"/>
  <c r="QH122" i="1"/>
  <c r="QH141" i="1" s="1"/>
  <c r="QH142" i="1" s="1"/>
  <c r="QI122" i="1"/>
  <c r="QI141" i="1" s="1"/>
  <c r="QI142" i="1" s="1"/>
  <c r="QJ122" i="1"/>
  <c r="QJ141" i="1" s="1"/>
  <c r="QJ142" i="1" s="1"/>
  <c r="QK122" i="1"/>
  <c r="QK141" i="1" s="1"/>
  <c r="QK142" i="1" s="1"/>
  <c r="QL122" i="1"/>
  <c r="QL141" i="1" s="1"/>
  <c r="QL142" i="1" s="1"/>
  <c r="QM122" i="1"/>
  <c r="QM141" i="1" s="1"/>
  <c r="QM142" i="1" s="1"/>
  <c r="QN122" i="1"/>
  <c r="QN141" i="1" s="1"/>
  <c r="QN142" i="1" s="1"/>
  <c r="QO122" i="1"/>
  <c r="QO141" i="1" s="1"/>
  <c r="QO142" i="1" s="1"/>
  <c r="QP122" i="1"/>
  <c r="QQ122" i="1"/>
  <c r="QR122" i="1"/>
  <c r="QR141" i="1" s="1"/>
  <c r="QR142" i="1" s="1"/>
  <c r="QS122" i="1"/>
  <c r="QS141" i="1" s="1"/>
  <c r="QS142" i="1" s="1"/>
  <c r="QT122" i="1"/>
  <c r="QU122" i="1"/>
  <c r="QU141" i="1" s="1"/>
  <c r="QU142" i="1" s="1"/>
  <c r="QV122" i="1"/>
  <c r="QV141" i="1" s="1"/>
  <c r="QV142" i="1" s="1"/>
  <c r="QW122" i="1"/>
  <c r="QW141" i="1" s="1"/>
  <c r="QW142" i="1" s="1"/>
  <c r="QX122" i="1"/>
  <c r="QX141" i="1" s="1"/>
  <c r="QX142" i="1" s="1"/>
  <c r="QY122" i="1"/>
  <c r="QY141" i="1" s="1"/>
  <c r="QY142" i="1" s="1"/>
  <c r="QZ122" i="1"/>
  <c r="QZ141" i="1" s="1"/>
  <c r="QZ142" i="1" s="1"/>
  <c r="RA122" i="1"/>
  <c r="RA141" i="1" s="1"/>
  <c r="RA142" i="1" s="1"/>
  <c r="RB122" i="1"/>
  <c r="RB141" i="1" s="1"/>
  <c r="RB142" i="1" s="1"/>
  <c r="RC122" i="1"/>
  <c r="RD122" i="1"/>
  <c r="RD141" i="1" s="1"/>
  <c r="RD142" i="1" s="1"/>
  <c r="RE122" i="1"/>
  <c r="RE141" i="1" s="1"/>
  <c r="RE142" i="1" s="1"/>
  <c r="RF122" i="1"/>
  <c r="RF141" i="1" s="1"/>
  <c r="RF142" i="1" s="1"/>
  <c r="RG122" i="1"/>
  <c r="RH122" i="1"/>
  <c r="RH141" i="1" s="1"/>
  <c r="RH142" i="1" s="1"/>
  <c r="RI122" i="1"/>
  <c r="RI141" i="1" s="1"/>
  <c r="RI142" i="1" s="1"/>
  <c r="RJ122" i="1"/>
  <c r="RJ141" i="1" s="1"/>
  <c r="RJ142" i="1" s="1"/>
  <c r="RK122" i="1"/>
  <c r="RK141" i="1" s="1"/>
  <c r="RK142" i="1" s="1"/>
  <c r="RL122" i="1"/>
  <c r="RL141" i="1" s="1"/>
  <c r="RL142" i="1" s="1"/>
  <c r="RM122" i="1"/>
  <c r="RM141" i="1" s="1"/>
  <c r="RM142" i="1" s="1"/>
  <c r="RN122" i="1"/>
  <c r="RN141" i="1" s="1"/>
  <c r="RN142" i="1" s="1"/>
  <c r="RO122" i="1"/>
  <c r="RO141" i="1" s="1"/>
  <c r="RO142" i="1" s="1"/>
  <c r="RP122" i="1"/>
  <c r="RP141" i="1" s="1"/>
  <c r="RP142" i="1" s="1"/>
  <c r="RQ122" i="1"/>
  <c r="RQ141" i="1" s="1"/>
  <c r="RQ142" i="1" s="1"/>
  <c r="RR122" i="1"/>
  <c r="RR141" i="1" s="1"/>
  <c r="RR142" i="1" s="1"/>
  <c r="RS122" i="1"/>
  <c r="RS141" i="1" s="1"/>
  <c r="RS142" i="1" s="1"/>
  <c r="RT122" i="1"/>
  <c r="RT141" i="1" s="1"/>
  <c r="RT142" i="1" s="1"/>
  <c r="RU122" i="1"/>
  <c r="RU141" i="1" s="1"/>
  <c r="RU142" i="1" s="1"/>
  <c r="RV122" i="1"/>
  <c r="RW122" i="1"/>
  <c r="RX122" i="1"/>
  <c r="RX141" i="1" s="1"/>
  <c r="RX142" i="1" s="1"/>
  <c r="RY122" i="1"/>
  <c r="RY141" i="1" s="1"/>
  <c r="RY142" i="1" s="1"/>
  <c r="RZ122" i="1"/>
  <c r="RZ141" i="1" s="1"/>
  <c r="RZ142" i="1" s="1"/>
  <c r="SA122" i="1"/>
  <c r="SA141" i="1" s="1"/>
  <c r="SA142" i="1" s="1"/>
  <c r="SB122" i="1"/>
  <c r="SB141" i="1" s="1"/>
  <c r="SB142" i="1" s="1"/>
  <c r="SC122" i="1"/>
  <c r="SC141" i="1" s="1"/>
  <c r="SC142" i="1" s="1"/>
  <c r="SD122" i="1"/>
  <c r="SD141" i="1" s="1"/>
  <c r="SD142" i="1" s="1"/>
  <c r="SE122" i="1"/>
  <c r="SE141" i="1" s="1"/>
  <c r="SE142" i="1" s="1"/>
  <c r="SF122" i="1"/>
  <c r="SF141" i="1" s="1"/>
  <c r="SF142" i="1" s="1"/>
  <c r="SG122" i="1"/>
  <c r="SG141" i="1" s="1"/>
  <c r="SG142" i="1" s="1"/>
  <c r="SH122" i="1"/>
  <c r="SH141" i="1" s="1"/>
  <c r="SH142" i="1" s="1"/>
  <c r="SI122" i="1"/>
  <c r="SJ122" i="1"/>
  <c r="SJ141" i="1" s="1"/>
  <c r="SJ142" i="1" s="1"/>
  <c r="SK122" i="1"/>
  <c r="SK141" i="1" s="1"/>
  <c r="SK142" i="1" s="1"/>
  <c r="SL122" i="1"/>
  <c r="SL141" i="1" s="1"/>
  <c r="SL142" i="1" s="1"/>
  <c r="SM122" i="1"/>
  <c r="SM141" i="1" s="1"/>
  <c r="SM142" i="1" s="1"/>
  <c r="SN122" i="1"/>
  <c r="SN141" i="1" s="1"/>
  <c r="SN142" i="1" s="1"/>
  <c r="SO122" i="1"/>
  <c r="SO141" i="1" s="1"/>
  <c r="SO142" i="1" s="1"/>
  <c r="SP122" i="1"/>
  <c r="SP141" i="1" s="1"/>
  <c r="SP142" i="1" s="1"/>
  <c r="SQ122" i="1"/>
  <c r="SQ141" i="1" s="1"/>
  <c r="SQ142" i="1" s="1"/>
  <c r="SR122" i="1"/>
  <c r="SR141" i="1" s="1"/>
  <c r="SR142" i="1" s="1"/>
  <c r="SS122" i="1"/>
  <c r="SS141" i="1" s="1"/>
  <c r="SS142" i="1" s="1"/>
  <c r="ST122" i="1"/>
  <c r="ST141" i="1" s="1"/>
  <c r="ST142" i="1" s="1"/>
  <c r="SU122" i="1"/>
  <c r="SV122" i="1"/>
  <c r="SV141" i="1" s="1"/>
  <c r="SV142" i="1" s="1"/>
  <c r="SW122" i="1"/>
  <c r="SW141" i="1" s="1"/>
  <c r="SW142" i="1" s="1"/>
  <c r="SX122" i="1"/>
  <c r="SY122" i="1"/>
  <c r="SZ122" i="1"/>
  <c r="SZ141" i="1" s="1"/>
  <c r="SZ142" i="1" s="1"/>
  <c r="TA122" i="1"/>
  <c r="TA141" i="1" s="1"/>
  <c r="TA142" i="1" s="1"/>
  <c r="TB122" i="1"/>
  <c r="TB141" i="1" s="1"/>
  <c r="TB142" i="1" s="1"/>
  <c r="TC122" i="1"/>
  <c r="TC141" i="1" s="1"/>
  <c r="TC142" i="1" s="1"/>
  <c r="TD122" i="1"/>
  <c r="TD141" i="1" s="1"/>
  <c r="TD142" i="1" s="1"/>
  <c r="TE122" i="1"/>
  <c r="TE141" i="1" s="1"/>
  <c r="TE142" i="1" s="1"/>
  <c r="TF122" i="1"/>
  <c r="TF141" i="1" s="1"/>
  <c r="TF142" i="1" s="1"/>
  <c r="TG122" i="1"/>
  <c r="TH122" i="1"/>
  <c r="TH141" i="1" s="1"/>
  <c r="TH142" i="1" s="1"/>
  <c r="TI122" i="1"/>
  <c r="TI141" i="1" s="1"/>
  <c r="TI142" i="1" s="1"/>
  <c r="TJ122" i="1"/>
  <c r="TJ141" i="1" s="1"/>
  <c r="TJ142" i="1" s="1"/>
  <c r="TK122" i="1"/>
  <c r="TK141" i="1" s="1"/>
  <c r="TK142" i="1" s="1"/>
  <c r="TL122" i="1"/>
  <c r="TL141" i="1" s="1"/>
  <c r="TL142" i="1" s="1"/>
  <c r="TM122" i="1"/>
  <c r="TM141" i="1" s="1"/>
  <c r="TM142" i="1" s="1"/>
  <c r="TN122" i="1"/>
  <c r="TO122" i="1"/>
  <c r="TO141" i="1" s="1"/>
  <c r="TO142" i="1" s="1"/>
  <c r="TP122" i="1"/>
  <c r="TP141" i="1" s="1"/>
  <c r="TP142" i="1" s="1"/>
  <c r="TQ122" i="1"/>
  <c r="TQ141" i="1" s="1"/>
  <c r="TQ142" i="1" s="1"/>
  <c r="TR122" i="1"/>
  <c r="TR141" i="1" s="1"/>
  <c r="TR142" i="1" s="1"/>
  <c r="TS122" i="1"/>
  <c r="TS141" i="1" s="1"/>
  <c r="TS142" i="1" s="1"/>
  <c r="TT122" i="1"/>
  <c r="TT141" i="1" s="1"/>
  <c r="TT142" i="1" s="1"/>
  <c r="TU122" i="1"/>
  <c r="TU141" i="1" s="1"/>
  <c r="TU142" i="1" s="1"/>
  <c r="TV122" i="1"/>
  <c r="TV141" i="1" s="1"/>
  <c r="TV142" i="1" s="1"/>
  <c r="TW122" i="1"/>
  <c r="TW141" i="1" s="1"/>
  <c r="TW142" i="1" s="1"/>
  <c r="TX122" i="1"/>
  <c r="TX141" i="1" s="1"/>
  <c r="TX142" i="1" s="1"/>
  <c r="TY122" i="1"/>
  <c r="TY141" i="1" s="1"/>
  <c r="TY142" i="1" s="1"/>
  <c r="TZ122" i="1"/>
  <c r="TZ141" i="1" s="1"/>
  <c r="TZ142" i="1" s="1"/>
  <c r="UA122" i="1"/>
  <c r="UB122" i="1"/>
  <c r="UB141" i="1" s="1"/>
  <c r="UB142" i="1" s="1"/>
  <c r="UC122" i="1"/>
  <c r="UC141" i="1" s="1"/>
  <c r="UC142" i="1" s="1"/>
  <c r="UD122" i="1"/>
  <c r="UE122" i="1"/>
  <c r="UE141" i="1" s="1"/>
  <c r="UE142" i="1" s="1"/>
  <c r="UF122" i="1"/>
  <c r="UF141" i="1" s="1"/>
  <c r="UF142" i="1" s="1"/>
  <c r="UG122" i="1"/>
  <c r="UG141" i="1" s="1"/>
  <c r="UG142" i="1" s="1"/>
  <c r="UH122" i="1"/>
  <c r="UH141" i="1" s="1"/>
  <c r="UH142" i="1" s="1"/>
  <c r="UI122" i="1"/>
  <c r="UI141" i="1" s="1"/>
  <c r="UI142" i="1" s="1"/>
  <c r="UJ122" i="1"/>
  <c r="UJ141" i="1" s="1"/>
  <c r="UJ142" i="1" s="1"/>
  <c r="UK122" i="1"/>
  <c r="UK141" i="1" s="1"/>
  <c r="UK142" i="1" s="1"/>
  <c r="UL122" i="1"/>
  <c r="UL141" i="1" s="1"/>
  <c r="UL142" i="1" s="1"/>
  <c r="UM122" i="1"/>
  <c r="UM141" i="1" s="1"/>
  <c r="UM142" i="1" s="1"/>
  <c r="UN122" i="1"/>
  <c r="UN141" i="1" s="1"/>
  <c r="UN142" i="1" s="1"/>
  <c r="UO122" i="1"/>
  <c r="UO141" i="1" s="1"/>
  <c r="UO142" i="1" s="1"/>
  <c r="UP122" i="1"/>
  <c r="UQ122" i="1"/>
  <c r="UQ141" i="1" s="1"/>
  <c r="UQ142" i="1" s="1"/>
  <c r="UR122" i="1"/>
  <c r="UR141" i="1" s="1"/>
  <c r="UR142" i="1" s="1"/>
  <c r="US122" i="1"/>
  <c r="US141" i="1" s="1"/>
  <c r="US142" i="1" s="1"/>
  <c r="UT122" i="1"/>
  <c r="UT141" i="1" s="1"/>
  <c r="UT142" i="1" s="1"/>
  <c r="UU122" i="1"/>
  <c r="UU141" i="1" s="1"/>
  <c r="UU142" i="1" s="1"/>
  <c r="UV122" i="1"/>
  <c r="UV141" i="1" s="1"/>
  <c r="UV142" i="1" s="1"/>
  <c r="UW122" i="1"/>
  <c r="UW141" i="1" s="1"/>
  <c r="UW142" i="1" s="1"/>
  <c r="UX122" i="1"/>
  <c r="UX141" i="1" s="1"/>
  <c r="UX142" i="1" s="1"/>
  <c r="UY122" i="1"/>
  <c r="UY141" i="1" s="1"/>
  <c r="UY142" i="1" s="1"/>
  <c r="UZ122" i="1"/>
  <c r="UZ141" i="1" s="1"/>
  <c r="UZ142" i="1" s="1"/>
  <c r="VA122" i="1"/>
  <c r="VA141" i="1" s="1"/>
  <c r="VA142" i="1" s="1"/>
  <c r="VB122" i="1"/>
  <c r="VC122" i="1"/>
  <c r="VD122" i="1"/>
  <c r="VD141" i="1" s="1"/>
  <c r="VD142" i="1" s="1"/>
  <c r="VE122" i="1"/>
  <c r="VE141" i="1" s="1"/>
  <c r="VE142" i="1" s="1"/>
  <c r="VF122" i="1"/>
  <c r="VG122" i="1"/>
  <c r="VG141" i="1" s="1"/>
  <c r="VG142" i="1" s="1"/>
  <c r="VH122" i="1"/>
  <c r="VH141" i="1" s="1"/>
  <c r="VH142" i="1" s="1"/>
  <c r="VI122" i="1"/>
  <c r="VI141" i="1" s="1"/>
  <c r="VI142" i="1" s="1"/>
  <c r="VJ122" i="1"/>
  <c r="VJ141" i="1" s="1"/>
  <c r="VJ142" i="1" s="1"/>
  <c r="VK122" i="1"/>
  <c r="VL122" i="1"/>
  <c r="VL141" i="1" s="1"/>
  <c r="VL142" i="1" s="1"/>
  <c r="VM122" i="1"/>
  <c r="VM141" i="1" s="1"/>
  <c r="VM142" i="1" s="1"/>
  <c r="VN122" i="1"/>
  <c r="VN141" i="1" s="1"/>
  <c r="VN142" i="1" s="1"/>
  <c r="VO122" i="1"/>
  <c r="VO141" i="1" s="1"/>
  <c r="VO142" i="1" s="1"/>
  <c r="VP122" i="1"/>
  <c r="VP141" i="1" s="1"/>
  <c r="VP142" i="1" s="1"/>
  <c r="VQ122" i="1"/>
  <c r="VQ141" i="1" s="1"/>
  <c r="VQ142" i="1" s="1"/>
  <c r="VR122" i="1"/>
  <c r="VR141" i="1" s="1"/>
  <c r="VR142" i="1" s="1"/>
  <c r="VS122" i="1"/>
  <c r="VT122" i="1"/>
  <c r="VT141" i="1" s="1"/>
  <c r="VT142" i="1" s="1"/>
  <c r="VU122" i="1"/>
  <c r="VU141" i="1" s="1"/>
  <c r="VU142" i="1" s="1"/>
  <c r="VV122" i="1"/>
  <c r="VV141" i="1" s="1"/>
  <c r="VV142" i="1" s="1"/>
  <c r="VW122" i="1"/>
  <c r="VW141" i="1" s="1"/>
  <c r="VW142" i="1" s="1"/>
  <c r="VX122" i="1"/>
  <c r="VX141" i="1" s="1"/>
  <c r="VX142" i="1" s="1"/>
  <c r="VY122" i="1"/>
  <c r="VY141" i="1" s="1"/>
  <c r="VY142" i="1" s="1"/>
  <c r="VZ122" i="1"/>
  <c r="VZ141" i="1" s="1"/>
  <c r="VZ142" i="1" s="1"/>
  <c r="WA122" i="1"/>
  <c r="WA141" i="1" s="1"/>
  <c r="WA142" i="1" s="1"/>
  <c r="WB122" i="1"/>
  <c r="WB141" i="1" s="1"/>
  <c r="WB142" i="1" s="1"/>
  <c r="WC122" i="1"/>
  <c r="WC141" i="1" s="1"/>
  <c r="WC142" i="1" s="1"/>
  <c r="WD122" i="1"/>
  <c r="WD141" i="1" s="1"/>
  <c r="WD142" i="1" s="1"/>
  <c r="WE122" i="1"/>
  <c r="WE141" i="1" s="1"/>
  <c r="WE142" i="1" s="1"/>
  <c r="WF122" i="1"/>
  <c r="WF141" i="1" s="1"/>
  <c r="WF142" i="1" s="1"/>
  <c r="WG122" i="1"/>
  <c r="WG141" i="1" s="1"/>
  <c r="WG142" i="1" s="1"/>
  <c r="WH122" i="1"/>
  <c r="WI122" i="1"/>
  <c r="WJ122" i="1"/>
  <c r="WJ141" i="1" s="1"/>
  <c r="WJ142" i="1" s="1"/>
  <c r="WK122" i="1"/>
  <c r="WK141" i="1" s="1"/>
  <c r="WK142" i="1" s="1"/>
  <c r="WL122" i="1"/>
  <c r="WL141" i="1" s="1"/>
  <c r="WL142" i="1" s="1"/>
  <c r="WM122" i="1"/>
  <c r="WM141" i="1" s="1"/>
  <c r="WM142" i="1" s="1"/>
  <c r="WN122" i="1"/>
  <c r="WN141" i="1" s="1"/>
  <c r="WN142" i="1" s="1"/>
  <c r="WO122" i="1"/>
  <c r="WO141" i="1" s="1"/>
  <c r="WO142" i="1" s="1"/>
  <c r="WP122" i="1"/>
  <c r="WP141" i="1" s="1"/>
  <c r="WP142" i="1" s="1"/>
  <c r="WQ122" i="1"/>
  <c r="WQ141" i="1" s="1"/>
  <c r="WQ142" i="1" s="1"/>
  <c r="WR122" i="1"/>
  <c r="WR141" i="1" s="1"/>
  <c r="WR142" i="1" s="1"/>
  <c r="WS122" i="1"/>
  <c r="WS141" i="1" s="1"/>
  <c r="WS142" i="1" s="1"/>
  <c r="WT122" i="1"/>
  <c r="WT141" i="1" s="1"/>
  <c r="WT142" i="1" s="1"/>
  <c r="WU122" i="1"/>
  <c r="WV122" i="1"/>
  <c r="WV141" i="1" s="1"/>
  <c r="WV142" i="1" s="1"/>
  <c r="WW122" i="1"/>
  <c r="WW141" i="1" s="1"/>
  <c r="WW142" i="1" s="1"/>
  <c r="WX122" i="1"/>
  <c r="WX141" i="1" s="1"/>
  <c r="WX142" i="1" s="1"/>
  <c r="WY122" i="1"/>
  <c r="WY141" i="1" s="1"/>
  <c r="WY142" i="1" s="1"/>
  <c r="WZ122" i="1"/>
  <c r="WZ141" i="1" s="1"/>
  <c r="WZ142" i="1" s="1"/>
  <c r="XA122" i="1"/>
  <c r="XA141" i="1" s="1"/>
  <c r="XA142" i="1" s="1"/>
  <c r="XB122" i="1"/>
  <c r="XB141" i="1" s="1"/>
  <c r="XB142" i="1" s="1"/>
  <c r="XC122" i="1"/>
  <c r="XC141" i="1" s="1"/>
  <c r="XC142" i="1" s="1"/>
  <c r="XD122" i="1"/>
  <c r="XD141" i="1" s="1"/>
  <c r="XD142" i="1" s="1"/>
  <c r="XE122" i="1"/>
  <c r="XE141" i="1" s="1"/>
  <c r="XE142" i="1" s="1"/>
  <c r="XF122" i="1"/>
  <c r="XF141" i="1" s="1"/>
  <c r="XF142" i="1" s="1"/>
  <c r="XG122" i="1"/>
  <c r="XH122" i="1"/>
  <c r="XH141" i="1" s="1"/>
  <c r="XH142" i="1" s="1"/>
  <c r="XI122" i="1"/>
  <c r="XI141" i="1" s="1"/>
  <c r="XI142" i="1" s="1"/>
  <c r="XJ122" i="1"/>
  <c r="XK122" i="1"/>
  <c r="XL122" i="1"/>
  <c r="XL141" i="1" s="1"/>
  <c r="XL142" i="1" s="1"/>
  <c r="XM122" i="1"/>
  <c r="XM141" i="1" s="1"/>
  <c r="XM142" i="1" s="1"/>
  <c r="XN122" i="1"/>
  <c r="XN141" i="1" s="1"/>
  <c r="XN142" i="1" s="1"/>
  <c r="XO122" i="1"/>
  <c r="XP122" i="1"/>
  <c r="XP141" i="1" s="1"/>
  <c r="XP142" i="1" s="1"/>
  <c r="XQ122" i="1"/>
  <c r="XQ141" i="1" s="1"/>
  <c r="XQ142" i="1" s="1"/>
  <c r="XR122" i="1"/>
  <c r="XR141" i="1" s="1"/>
  <c r="XR142" i="1" s="1"/>
  <c r="XS122" i="1"/>
  <c r="XS141" i="1" s="1"/>
  <c r="XS142" i="1" s="1"/>
  <c r="XT122" i="1"/>
  <c r="XT141" i="1" s="1"/>
  <c r="XT142" i="1" s="1"/>
  <c r="XU122" i="1"/>
  <c r="XU141" i="1" s="1"/>
  <c r="XU142" i="1" s="1"/>
  <c r="XV122" i="1"/>
  <c r="XV141" i="1" s="1"/>
  <c r="XV142" i="1" s="1"/>
  <c r="XW122" i="1"/>
  <c r="XW141" i="1" s="1"/>
  <c r="XW142" i="1" s="1"/>
  <c r="XX122" i="1"/>
  <c r="XX141" i="1" s="1"/>
  <c r="XX142" i="1" s="1"/>
  <c r="XY122" i="1"/>
  <c r="XY141" i="1" s="1"/>
  <c r="XY142" i="1" s="1"/>
  <c r="XZ122" i="1"/>
  <c r="XZ141" i="1" s="1"/>
  <c r="XZ142" i="1" s="1"/>
  <c r="YA122" i="1"/>
  <c r="YA141" i="1" s="1"/>
  <c r="YA142" i="1" s="1"/>
  <c r="YB122" i="1"/>
  <c r="YB141" i="1" s="1"/>
  <c r="YB142" i="1" s="1"/>
  <c r="YC122" i="1"/>
  <c r="YC141" i="1" s="1"/>
  <c r="YC142" i="1" s="1"/>
  <c r="YD122" i="1"/>
  <c r="YD141" i="1" s="1"/>
  <c r="YD142" i="1" s="1"/>
  <c r="YE122" i="1"/>
  <c r="YE141" i="1" s="1"/>
  <c r="YE142" i="1" s="1"/>
  <c r="YF122" i="1"/>
  <c r="YF141" i="1" s="1"/>
  <c r="YF142" i="1" s="1"/>
  <c r="YG122" i="1"/>
  <c r="YG141" i="1" s="1"/>
  <c r="YG142" i="1" s="1"/>
  <c r="YH122" i="1"/>
  <c r="YH141" i="1" s="1"/>
  <c r="YH142" i="1" s="1"/>
  <c r="YI122" i="1"/>
  <c r="YI141" i="1" s="1"/>
  <c r="YI142" i="1" s="1"/>
  <c r="YJ122" i="1"/>
  <c r="YJ141" i="1" s="1"/>
  <c r="YJ142" i="1" s="1"/>
  <c r="YK122" i="1"/>
  <c r="YK141" i="1" s="1"/>
  <c r="YK142" i="1" s="1"/>
  <c r="YL122" i="1"/>
  <c r="YL141" i="1" s="1"/>
  <c r="YL142" i="1" s="1"/>
  <c r="YM122" i="1"/>
  <c r="YN122" i="1"/>
  <c r="YN141" i="1" s="1"/>
  <c r="YN142" i="1" s="1"/>
  <c r="YO122" i="1"/>
  <c r="YO141" i="1" s="1"/>
  <c r="YO142" i="1" s="1"/>
  <c r="YP122" i="1"/>
  <c r="YQ122" i="1"/>
  <c r="YQ141" i="1" s="1"/>
  <c r="YQ142" i="1" s="1"/>
  <c r="YR122" i="1"/>
  <c r="YR141" i="1" s="1"/>
  <c r="YR142" i="1" s="1"/>
  <c r="YS122" i="1"/>
  <c r="YS141" i="1" s="1"/>
  <c r="YS142" i="1" s="1"/>
  <c r="YT122" i="1"/>
  <c r="YT141" i="1" s="1"/>
  <c r="YT142" i="1" s="1"/>
  <c r="YU122" i="1"/>
  <c r="YU141" i="1" s="1"/>
  <c r="YU142" i="1" s="1"/>
  <c r="YV122" i="1"/>
  <c r="YV141" i="1" s="1"/>
  <c r="YV142" i="1" s="1"/>
  <c r="YW122" i="1"/>
  <c r="YW141" i="1" s="1"/>
  <c r="YW142" i="1" s="1"/>
  <c r="YX122" i="1"/>
  <c r="YX141" i="1" s="1"/>
  <c r="YX142" i="1" s="1"/>
  <c r="YY122" i="1"/>
  <c r="YY141" i="1" s="1"/>
  <c r="YY142" i="1" s="1"/>
  <c r="YZ122" i="1"/>
  <c r="YZ141" i="1" s="1"/>
  <c r="YZ142" i="1" s="1"/>
  <c r="ZA122" i="1"/>
  <c r="ZA141" i="1" s="1"/>
  <c r="ZA142" i="1" s="1"/>
  <c r="ZB122" i="1"/>
  <c r="ZB141" i="1" s="1"/>
  <c r="ZB142" i="1" s="1"/>
  <c r="ZC122" i="1"/>
  <c r="ZC141" i="1" s="1"/>
  <c r="ZC142" i="1" s="1"/>
  <c r="ZD122" i="1"/>
  <c r="ZD141" i="1" s="1"/>
  <c r="ZD142" i="1" s="1"/>
  <c r="ZE122" i="1"/>
  <c r="ZE141" i="1" s="1"/>
  <c r="ZE142" i="1" s="1"/>
  <c r="ZF122" i="1"/>
  <c r="ZF141" i="1" s="1"/>
  <c r="ZF142" i="1" s="1"/>
  <c r="ZG122" i="1"/>
  <c r="ZG141" i="1" s="1"/>
  <c r="ZG142" i="1" s="1"/>
  <c r="ZH122" i="1"/>
  <c r="ZH141" i="1" s="1"/>
  <c r="ZH142" i="1" s="1"/>
  <c r="ZI122" i="1"/>
  <c r="ZI141" i="1" s="1"/>
  <c r="ZI142" i="1" s="1"/>
  <c r="ZJ122" i="1"/>
  <c r="ZJ141" i="1" s="1"/>
  <c r="ZJ142" i="1" s="1"/>
  <c r="ZK122" i="1"/>
  <c r="ZK141" i="1" s="1"/>
  <c r="ZK142" i="1" s="1"/>
  <c r="ZL122" i="1"/>
  <c r="ZL141" i="1" s="1"/>
  <c r="ZL142" i="1" s="1"/>
  <c r="ZM122" i="1"/>
  <c r="ZM141" i="1" s="1"/>
  <c r="ZM142" i="1" s="1"/>
  <c r="ZN122" i="1"/>
  <c r="ZO122" i="1"/>
  <c r="ZP122" i="1"/>
  <c r="ZP141" i="1" s="1"/>
  <c r="ZP142" i="1" s="1"/>
  <c r="ZQ122" i="1"/>
  <c r="ZQ141" i="1" s="1"/>
  <c r="ZQ142" i="1" s="1"/>
  <c r="ZR122" i="1"/>
  <c r="ZS122" i="1"/>
  <c r="ZT122" i="1"/>
  <c r="ZT141" i="1" s="1"/>
  <c r="ZT142" i="1" s="1"/>
  <c r="ZU122" i="1"/>
  <c r="ZU141" i="1" s="1"/>
  <c r="ZU142" i="1" s="1"/>
  <c r="ZV122" i="1"/>
  <c r="ZV141" i="1" s="1"/>
  <c r="ZV142" i="1" s="1"/>
  <c r="ZW122" i="1"/>
  <c r="ZW141" i="1" s="1"/>
  <c r="ZW142" i="1" s="1"/>
  <c r="ZX122" i="1"/>
  <c r="ZX141" i="1" s="1"/>
  <c r="ZX142" i="1" s="1"/>
  <c r="ZY122" i="1"/>
  <c r="ZY141" i="1" s="1"/>
  <c r="ZY142" i="1" s="1"/>
  <c r="ZZ122" i="1"/>
  <c r="ZZ141" i="1" s="1"/>
  <c r="ZZ142" i="1" s="1"/>
  <c r="AAA122" i="1"/>
  <c r="AAA141" i="1" s="1"/>
  <c r="AAA142" i="1" s="1"/>
  <c r="AAB122" i="1"/>
  <c r="AAB141" i="1" s="1"/>
  <c r="AAB142" i="1" s="1"/>
  <c r="AAC122" i="1"/>
  <c r="AAC141" i="1" s="1"/>
  <c r="AAC142" i="1" s="1"/>
  <c r="AAD122" i="1"/>
  <c r="AAD141" i="1" s="1"/>
  <c r="AAD142" i="1" s="1"/>
  <c r="AAE122" i="1"/>
  <c r="AAE141" i="1" s="1"/>
  <c r="AAE142" i="1" s="1"/>
  <c r="AAF122" i="1"/>
  <c r="AAF141" i="1" s="1"/>
  <c r="AAF142" i="1" s="1"/>
  <c r="AAG122" i="1"/>
  <c r="AAG141" i="1" s="1"/>
  <c r="AAG142" i="1" s="1"/>
  <c r="AAH122" i="1"/>
  <c r="AAH141" i="1" s="1"/>
  <c r="AAH142" i="1" s="1"/>
  <c r="AAI122" i="1"/>
  <c r="AAI141" i="1" s="1"/>
  <c r="AAI142" i="1" s="1"/>
  <c r="AAJ122" i="1"/>
  <c r="AAJ141" i="1" s="1"/>
  <c r="AAJ142" i="1" s="1"/>
  <c r="AAK122" i="1"/>
  <c r="AAK141" i="1" s="1"/>
  <c r="AAK142" i="1" s="1"/>
  <c r="AAL122" i="1"/>
  <c r="AAL141" i="1" s="1"/>
  <c r="AAL142" i="1" s="1"/>
  <c r="AAM122" i="1"/>
  <c r="AAM141" i="1" s="1"/>
  <c r="AAM142" i="1" s="1"/>
  <c r="AAN122" i="1"/>
  <c r="AAN141" i="1" s="1"/>
  <c r="AAN142" i="1" s="1"/>
  <c r="AAO122" i="1"/>
  <c r="AAO141" i="1" s="1"/>
  <c r="AAO142" i="1" s="1"/>
  <c r="AAP122" i="1"/>
  <c r="AAP141" i="1" s="1"/>
  <c r="AAP142" i="1" s="1"/>
  <c r="AAQ122" i="1"/>
  <c r="AAQ141" i="1" s="1"/>
  <c r="AAQ142" i="1" s="1"/>
  <c r="AAR122" i="1"/>
  <c r="AAR141" i="1" s="1"/>
  <c r="AAR142" i="1" s="1"/>
  <c r="AAS122" i="1"/>
  <c r="AAS141" i="1" s="1"/>
  <c r="AAS142" i="1" s="1"/>
  <c r="AAT122" i="1"/>
  <c r="AAU122" i="1"/>
  <c r="AAV122" i="1"/>
  <c r="AAV141" i="1" s="1"/>
  <c r="AAV142" i="1" s="1"/>
  <c r="AAW122" i="1"/>
  <c r="AAW141" i="1" s="1"/>
  <c r="AAW142" i="1" s="1"/>
  <c r="AAX122" i="1"/>
  <c r="AAX141" i="1" s="1"/>
  <c r="AAX142" i="1" s="1"/>
  <c r="AAY122" i="1"/>
  <c r="AAY141" i="1" s="1"/>
  <c r="AAY142" i="1" s="1"/>
  <c r="AAZ122" i="1"/>
  <c r="AAZ141" i="1" s="1"/>
  <c r="AAZ142" i="1" s="1"/>
  <c r="ABA122" i="1"/>
  <c r="ABA141" i="1" s="1"/>
  <c r="ABA142" i="1" s="1"/>
  <c r="ABB122" i="1"/>
  <c r="ABB141" i="1" s="1"/>
  <c r="ABB142" i="1" s="1"/>
  <c r="ABC122" i="1"/>
  <c r="ABC141" i="1" s="1"/>
  <c r="ABC142" i="1" s="1"/>
  <c r="ABD122" i="1"/>
  <c r="ABD141" i="1" s="1"/>
  <c r="ABD142" i="1" s="1"/>
  <c r="ABE122" i="1"/>
  <c r="ABE141" i="1" s="1"/>
  <c r="ABE142" i="1" s="1"/>
  <c r="ABF122" i="1"/>
  <c r="ABF141" i="1" s="1"/>
  <c r="ABF142" i="1" s="1"/>
  <c r="ABG122" i="1"/>
  <c r="ABG141" i="1" s="1"/>
  <c r="ABG142" i="1" s="1"/>
  <c r="ABH122" i="1"/>
  <c r="ABH141" i="1" s="1"/>
  <c r="ABH142" i="1" s="1"/>
  <c r="ABI122" i="1"/>
  <c r="ABI141" i="1" s="1"/>
  <c r="ABI142" i="1" s="1"/>
  <c r="ABJ122" i="1"/>
  <c r="ABJ141" i="1" s="1"/>
  <c r="ABJ142" i="1" s="1"/>
  <c r="ABK122" i="1"/>
  <c r="ABK141" i="1" s="1"/>
  <c r="ABK142" i="1" s="1"/>
  <c r="ABL122" i="1"/>
  <c r="ABL141" i="1" s="1"/>
  <c r="ABL142" i="1" s="1"/>
  <c r="ABM122" i="1"/>
  <c r="ABM141" i="1" s="1"/>
  <c r="ABM142" i="1" s="1"/>
  <c r="ABN122" i="1"/>
  <c r="ABN141" i="1" s="1"/>
  <c r="ABN142" i="1" s="1"/>
  <c r="ABO122" i="1"/>
  <c r="ABO141" i="1" s="1"/>
  <c r="ABO142" i="1" s="1"/>
  <c r="ABP122" i="1"/>
  <c r="ABP141" i="1" s="1"/>
  <c r="ABP142" i="1" s="1"/>
  <c r="ABQ122" i="1"/>
  <c r="ABQ141" i="1" s="1"/>
  <c r="ABQ142" i="1" s="1"/>
  <c r="ABR122" i="1"/>
  <c r="ABR141" i="1" s="1"/>
  <c r="ABR142" i="1" s="1"/>
  <c r="ABS122" i="1"/>
  <c r="ABS141" i="1" s="1"/>
  <c r="ABS142" i="1" s="1"/>
  <c r="ABT122" i="1"/>
  <c r="ABT141" i="1" s="1"/>
  <c r="ABT142" i="1" s="1"/>
  <c r="ABU122" i="1"/>
  <c r="ABU141" i="1" s="1"/>
  <c r="ABU142" i="1" s="1"/>
  <c r="ABV122" i="1"/>
  <c r="ABV141" i="1" s="1"/>
  <c r="ABV142" i="1" s="1"/>
  <c r="ABW122" i="1"/>
  <c r="ABW141" i="1" s="1"/>
  <c r="ABW142" i="1" s="1"/>
  <c r="ABX122" i="1"/>
  <c r="ABX141" i="1" s="1"/>
  <c r="ABX142" i="1" s="1"/>
  <c r="ABY122" i="1"/>
  <c r="ABY141" i="1" s="1"/>
  <c r="ABY142" i="1" s="1"/>
  <c r="ABZ122" i="1"/>
  <c r="ABZ141" i="1" s="1"/>
  <c r="ABZ142" i="1" s="1"/>
  <c r="ACA122" i="1"/>
  <c r="ACA141" i="1" s="1"/>
  <c r="ACA142" i="1" s="1"/>
  <c r="ACB122" i="1"/>
  <c r="ACB141" i="1" s="1"/>
  <c r="ACB142" i="1" s="1"/>
  <c r="ACC122" i="1"/>
  <c r="ACC141" i="1" s="1"/>
  <c r="ACC142" i="1" s="1"/>
  <c r="ACD122" i="1"/>
  <c r="ACE122" i="1"/>
  <c r="ACE141" i="1" s="1"/>
  <c r="ACE142" i="1" s="1"/>
  <c r="ACF122" i="1"/>
  <c r="ACF141" i="1" s="1"/>
  <c r="ACF142" i="1" s="1"/>
  <c r="ACG122" i="1"/>
  <c r="ACG141" i="1" s="1"/>
  <c r="ACG142" i="1" s="1"/>
  <c r="ACH122" i="1"/>
  <c r="ACH141" i="1" s="1"/>
  <c r="ACH142" i="1" s="1"/>
  <c r="ACI122" i="1"/>
  <c r="ACI141" i="1" s="1"/>
  <c r="ACI142" i="1" s="1"/>
  <c r="ACJ122" i="1"/>
  <c r="ACJ141" i="1" s="1"/>
  <c r="ACJ142" i="1" s="1"/>
  <c r="ACK122" i="1"/>
  <c r="ACK141" i="1" s="1"/>
  <c r="ACK142" i="1" s="1"/>
  <c r="ACL122" i="1"/>
  <c r="ACM122" i="1"/>
  <c r="ACM141" i="1" s="1"/>
  <c r="ACM142" i="1" s="1"/>
  <c r="ACN122" i="1"/>
  <c r="ACN141" i="1" s="1"/>
  <c r="ACN142" i="1" s="1"/>
  <c r="ACO122" i="1"/>
  <c r="ACO141" i="1" s="1"/>
  <c r="ACO142" i="1" s="1"/>
  <c r="ACP122" i="1"/>
  <c r="ACQ122" i="1"/>
  <c r="ACQ141" i="1" s="1"/>
  <c r="ACQ142" i="1" s="1"/>
  <c r="ACR122" i="1"/>
  <c r="ACR141" i="1" s="1"/>
  <c r="ACR142" i="1" s="1"/>
  <c r="ACS122" i="1"/>
  <c r="ACS141" i="1" s="1"/>
  <c r="ACS142" i="1" s="1"/>
  <c r="ACT122" i="1"/>
  <c r="ACT141" i="1" s="1"/>
  <c r="ACT142" i="1" s="1"/>
  <c r="ACU122" i="1"/>
  <c r="ACU141" i="1" s="1"/>
  <c r="ACU142" i="1" s="1"/>
  <c r="ACV122" i="1"/>
  <c r="ACV141" i="1" s="1"/>
  <c r="ACV142" i="1" s="1"/>
  <c r="ACW122" i="1"/>
  <c r="ACW141" i="1" s="1"/>
  <c r="ACW142" i="1" s="1"/>
  <c r="ACX122" i="1"/>
  <c r="ACX141" i="1" s="1"/>
  <c r="ACX142" i="1" s="1"/>
  <c r="ACY122" i="1"/>
  <c r="ACY141" i="1" s="1"/>
  <c r="ACY142" i="1" s="1"/>
  <c r="ACZ122" i="1"/>
  <c r="ACZ141" i="1" s="1"/>
  <c r="ACZ142" i="1" s="1"/>
  <c r="ADA122" i="1"/>
  <c r="ADA141" i="1" s="1"/>
  <c r="ADA142" i="1" s="1"/>
  <c r="ADB122" i="1"/>
  <c r="ADB141" i="1" s="1"/>
  <c r="ADB142" i="1" s="1"/>
  <c r="ADC122" i="1"/>
  <c r="ADC141" i="1" s="1"/>
  <c r="ADC142" i="1" s="1"/>
  <c r="ADD122" i="1"/>
  <c r="ADD141" i="1" s="1"/>
  <c r="ADD142" i="1" s="1"/>
  <c r="ADE122" i="1"/>
  <c r="ADE141" i="1" s="1"/>
  <c r="ADE142" i="1" s="1"/>
  <c r="ADF122" i="1"/>
  <c r="ADF141" i="1" s="1"/>
  <c r="ADF142" i="1" s="1"/>
  <c r="ADG122" i="1"/>
  <c r="ADG141" i="1" s="1"/>
  <c r="ADG142" i="1" s="1"/>
  <c r="ADH122" i="1"/>
  <c r="ADH141" i="1" s="1"/>
  <c r="ADH142" i="1" s="1"/>
  <c r="ADI122" i="1"/>
  <c r="ADI141" i="1" s="1"/>
  <c r="ADI142" i="1" s="1"/>
  <c r="ADJ122" i="1"/>
  <c r="ADJ141" i="1" s="1"/>
  <c r="ADJ142" i="1" s="1"/>
  <c r="ADK122" i="1"/>
  <c r="ADK141" i="1" s="1"/>
  <c r="ADK142" i="1" s="1"/>
  <c r="ADL122" i="1"/>
  <c r="ADL141" i="1" s="1"/>
  <c r="ADL142" i="1" s="1"/>
  <c r="ADM122" i="1"/>
  <c r="ADM141" i="1" s="1"/>
  <c r="ADM142" i="1" s="1"/>
  <c r="ADN122" i="1"/>
  <c r="ADO122" i="1"/>
  <c r="ADO141" i="1" s="1"/>
  <c r="ADO142" i="1" s="1"/>
  <c r="ADP122" i="1"/>
  <c r="ADP141" i="1" s="1"/>
  <c r="ADP142" i="1" s="1"/>
  <c r="ADQ122" i="1"/>
  <c r="ADQ141" i="1" s="1"/>
  <c r="ADQ142" i="1" s="1"/>
  <c r="ADR122" i="1"/>
  <c r="ADR141" i="1" s="1"/>
  <c r="ADR142" i="1" s="1"/>
  <c r="ADS122" i="1"/>
  <c r="ADS141" i="1" s="1"/>
  <c r="ADS142" i="1" s="1"/>
  <c r="ADT122" i="1"/>
  <c r="ADT141" i="1" s="1"/>
  <c r="ADT142" i="1" s="1"/>
  <c r="ADU122" i="1"/>
  <c r="ADU141" i="1" s="1"/>
  <c r="ADU142" i="1" s="1"/>
  <c r="ADV122" i="1"/>
  <c r="ADV141" i="1" s="1"/>
  <c r="ADV142" i="1" s="1"/>
  <c r="ADW122" i="1"/>
  <c r="ADW141" i="1" s="1"/>
  <c r="ADW142" i="1" s="1"/>
  <c r="ADX122" i="1"/>
  <c r="ADX141" i="1" s="1"/>
  <c r="ADX142" i="1" s="1"/>
  <c r="ADY122" i="1"/>
  <c r="ADY141" i="1" s="1"/>
  <c r="ADY142" i="1" s="1"/>
  <c r="ADZ122" i="1"/>
  <c r="ADZ141" i="1" s="1"/>
  <c r="ADZ142" i="1" s="1"/>
  <c r="AEA122" i="1"/>
  <c r="AEA141" i="1" s="1"/>
  <c r="AEA142" i="1" s="1"/>
  <c r="AEB122" i="1"/>
  <c r="AEB141" i="1" s="1"/>
  <c r="AEB142" i="1" s="1"/>
  <c r="AEC122" i="1"/>
  <c r="AEC141" i="1" s="1"/>
  <c r="AEC142" i="1" s="1"/>
  <c r="AED122" i="1"/>
  <c r="AED141" i="1" s="1"/>
  <c r="AED142" i="1" s="1"/>
  <c r="AEE122" i="1"/>
  <c r="AEE141" i="1" s="1"/>
  <c r="AEE142" i="1" s="1"/>
  <c r="AEF122" i="1"/>
  <c r="AEF141" i="1" s="1"/>
  <c r="AEF142" i="1" s="1"/>
  <c r="AEG122" i="1"/>
  <c r="AEG141" i="1" s="1"/>
  <c r="AEG142" i="1" s="1"/>
  <c r="AEH122" i="1"/>
  <c r="AEH141" i="1" s="1"/>
  <c r="AEH142" i="1" s="1"/>
  <c r="AEI122" i="1"/>
  <c r="AEI141" i="1" s="1"/>
  <c r="AEI142" i="1" s="1"/>
  <c r="AEJ122" i="1"/>
  <c r="AEJ141" i="1" s="1"/>
  <c r="AEJ142" i="1" s="1"/>
  <c r="AEK122" i="1"/>
  <c r="AEK141" i="1" s="1"/>
  <c r="AEK142" i="1" s="1"/>
  <c r="AEL122" i="1"/>
  <c r="AEL141" i="1" s="1"/>
  <c r="AEL142" i="1" s="1"/>
  <c r="AEM122" i="1"/>
  <c r="AEM141" i="1" s="1"/>
  <c r="AEM142" i="1" s="1"/>
  <c r="AEN122" i="1"/>
  <c r="AEN141" i="1" s="1"/>
  <c r="AEN142" i="1" s="1"/>
  <c r="AEO122" i="1"/>
  <c r="AEO141" i="1" s="1"/>
  <c r="AEO142" i="1" s="1"/>
  <c r="AEP122" i="1"/>
  <c r="AEQ122" i="1"/>
  <c r="AEQ141" i="1" s="1"/>
  <c r="AEQ142" i="1" s="1"/>
  <c r="AER122" i="1"/>
  <c r="AER141" i="1" s="1"/>
  <c r="AER142" i="1" s="1"/>
  <c r="AES122" i="1"/>
  <c r="AES141" i="1" s="1"/>
  <c r="AES142" i="1" s="1"/>
  <c r="AET122" i="1"/>
  <c r="AEU122" i="1"/>
  <c r="AEU141" i="1" s="1"/>
  <c r="AEU142" i="1" s="1"/>
  <c r="AEV122" i="1"/>
  <c r="AEV141" i="1" s="1"/>
  <c r="AEV142" i="1" s="1"/>
  <c r="AEW122" i="1"/>
  <c r="AEW141" i="1" s="1"/>
  <c r="AEW142" i="1" s="1"/>
  <c r="AEX122" i="1"/>
  <c r="AEX141" i="1" s="1"/>
  <c r="AEX142" i="1" s="1"/>
  <c r="AEY122" i="1"/>
  <c r="AEY141" i="1" s="1"/>
  <c r="AEY142" i="1" s="1"/>
  <c r="AEZ122" i="1"/>
  <c r="AEZ141" i="1" s="1"/>
  <c r="AEZ142" i="1" s="1"/>
  <c r="AFA122" i="1"/>
  <c r="AFA141" i="1" s="1"/>
  <c r="AFA142" i="1" s="1"/>
  <c r="AFB122" i="1"/>
  <c r="AFB141" i="1" s="1"/>
  <c r="AFB142" i="1" s="1"/>
  <c r="AFC122" i="1"/>
  <c r="AFC141" i="1" s="1"/>
  <c r="AFC142" i="1" s="1"/>
  <c r="AFD122" i="1"/>
  <c r="AFD141" i="1" s="1"/>
  <c r="AFD142" i="1" s="1"/>
  <c r="AFE122" i="1"/>
  <c r="AFE141" i="1" s="1"/>
  <c r="AFE142" i="1" s="1"/>
  <c r="AFF122" i="1"/>
  <c r="AFF141" i="1" s="1"/>
  <c r="AFF142" i="1" s="1"/>
  <c r="AFG122" i="1"/>
  <c r="AFG141" i="1" s="1"/>
  <c r="AFG142" i="1" s="1"/>
  <c r="AFH122" i="1"/>
  <c r="AFH141" i="1" s="1"/>
  <c r="AFH142" i="1" s="1"/>
  <c r="AFI122" i="1"/>
  <c r="AFI141" i="1" s="1"/>
  <c r="AFI142" i="1" s="1"/>
  <c r="AFJ122" i="1"/>
  <c r="AFJ141" i="1" s="1"/>
  <c r="AFJ142" i="1" s="1"/>
  <c r="AFK122" i="1"/>
  <c r="AFK141" i="1" s="1"/>
  <c r="AFK142" i="1" s="1"/>
  <c r="AFL122" i="1"/>
  <c r="AFL141" i="1" s="1"/>
  <c r="AFL142" i="1" s="1"/>
  <c r="AFM122" i="1"/>
  <c r="AFM141" i="1" s="1"/>
  <c r="AFM142" i="1" s="1"/>
  <c r="AFN122" i="1"/>
  <c r="AFN141" i="1" s="1"/>
  <c r="AFN142" i="1" s="1"/>
  <c r="AFO122" i="1"/>
  <c r="AFO141" i="1" s="1"/>
  <c r="AFO142" i="1" s="1"/>
  <c r="AFP122" i="1"/>
  <c r="AFP141" i="1" s="1"/>
  <c r="AFP142" i="1" s="1"/>
  <c r="AFQ122" i="1"/>
  <c r="AFQ141" i="1" s="1"/>
  <c r="AFQ142" i="1" s="1"/>
  <c r="AFR122" i="1"/>
  <c r="AFS122" i="1"/>
  <c r="AFS141" i="1" s="1"/>
  <c r="AFS142" i="1" s="1"/>
  <c r="AFT122" i="1"/>
  <c r="AFT141" i="1" s="1"/>
  <c r="AFT142" i="1" s="1"/>
  <c r="AFU122" i="1"/>
  <c r="AFU141" i="1" s="1"/>
  <c r="AFU142" i="1" s="1"/>
  <c r="AFV122" i="1"/>
  <c r="AFV141" i="1" s="1"/>
  <c r="AFV142" i="1" s="1"/>
  <c r="AFW122" i="1"/>
  <c r="AFW141" i="1" s="1"/>
  <c r="AFW142" i="1" s="1"/>
  <c r="AFX122" i="1"/>
  <c r="AFX141" i="1" s="1"/>
  <c r="AFX142" i="1" s="1"/>
  <c r="AFY122" i="1"/>
  <c r="AFY141" i="1" s="1"/>
  <c r="AFY142" i="1" s="1"/>
  <c r="AFZ122" i="1"/>
  <c r="AFZ141" i="1" s="1"/>
  <c r="AFZ142" i="1" s="1"/>
  <c r="AGA122" i="1"/>
  <c r="AGA141" i="1" s="1"/>
  <c r="AGA142" i="1" s="1"/>
  <c r="AGB122" i="1"/>
  <c r="AGB141" i="1" s="1"/>
  <c r="AGB142" i="1" s="1"/>
  <c r="AGC122" i="1"/>
  <c r="AGC141" i="1" s="1"/>
  <c r="AGC142" i="1" s="1"/>
  <c r="AGD122" i="1"/>
  <c r="AGD141" i="1" s="1"/>
  <c r="AGD142" i="1" s="1"/>
  <c r="AGE122" i="1"/>
  <c r="AGE141" i="1" s="1"/>
  <c r="AGE142" i="1" s="1"/>
  <c r="AGF122" i="1"/>
  <c r="AGF141" i="1" s="1"/>
  <c r="AGF142" i="1" s="1"/>
  <c r="AGG122" i="1"/>
  <c r="AGG141" i="1" s="1"/>
  <c r="AGG142" i="1" s="1"/>
  <c r="AGH122" i="1"/>
  <c r="AGH141" i="1" s="1"/>
  <c r="AGH142" i="1" s="1"/>
  <c r="AGI122" i="1"/>
  <c r="AGI141" i="1" s="1"/>
  <c r="AGI142" i="1" s="1"/>
  <c r="AGJ122" i="1"/>
  <c r="AGJ141" i="1" s="1"/>
  <c r="AGJ142" i="1" s="1"/>
  <c r="AGK122" i="1"/>
  <c r="AGK141" i="1" s="1"/>
  <c r="AGK142" i="1" s="1"/>
  <c r="AGL122" i="1"/>
  <c r="AGL141" i="1" s="1"/>
  <c r="AGL142" i="1" s="1"/>
  <c r="AGM122" i="1"/>
  <c r="AGM141" i="1" s="1"/>
  <c r="AGM142" i="1" s="1"/>
  <c r="AGN122" i="1"/>
  <c r="AGN141" i="1" s="1"/>
  <c r="AGN142" i="1" s="1"/>
  <c r="AGO122" i="1"/>
  <c r="AGO141" i="1" s="1"/>
  <c r="AGO142" i="1" s="1"/>
  <c r="AGP122" i="1"/>
  <c r="AGP141" i="1" s="1"/>
  <c r="AGP142" i="1" s="1"/>
  <c r="AGQ122" i="1"/>
  <c r="AGQ141" i="1" s="1"/>
  <c r="AGQ142" i="1" s="1"/>
  <c r="AGR122" i="1"/>
  <c r="AGR141" i="1" s="1"/>
  <c r="AGR142" i="1" s="1"/>
  <c r="AGS122" i="1"/>
  <c r="AGS141" i="1" s="1"/>
  <c r="AGS142" i="1" s="1"/>
  <c r="AGT122" i="1"/>
  <c r="AGU122" i="1"/>
  <c r="AGU141" i="1" s="1"/>
  <c r="AGU142" i="1" s="1"/>
  <c r="AGV122" i="1"/>
  <c r="AGV141" i="1" s="1"/>
  <c r="AGV142" i="1" s="1"/>
  <c r="AGW122" i="1"/>
  <c r="AGW141" i="1" s="1"/>
  <c r="AGW142" i="1" s="1"/>
  <c r="AGX122" i="1"/>
  <c r="AGY122" i="1"/>
  <c r="AGY141" i="1" s="1"/>
  <c r="AGY142" i="1" s="1"/>
  <c r="AGZ122" i="1"/>
  <c r="AGZ141" i="1" s="1"/>
  <c r="AGZ142" i="1" s="1"/>
  <c r="AHA122" i="1"/>
  <c r="AHA141" i="1" s="1"/>
  <c r="AHA142" i="1" s="1"/>
  <c r="AHB122" i="1"/>
  <c r="AHC122" i="1"/>
  <c r="AHC141" i="1" s="1"/>
  <c r="AHC142" i="1" s="1"/>
  <c r="AHD122" i="1"/>
  <c r="AHD141" i="1" s="1"/>
  <c r="AHD142" i="1" s="1"/>
  <c r="AHE122" i="1"/>
  <c r="AHE141" i="1" s="1"/>
  <c r="AHE142" i="1" s="1"/>
  <c r="AHF122" i="1"/>
  <c r="AHF141" i="1" s="1"/>
  <c r="AHF142" i="1" s="1"/>
  <c r="AHG122" i="1"/>
  <c r="AHG141" i="1" s="1"/>
  <c r="AHG142" i="1" s="1"/>
  <c r="AHH122" i="1"/>
  <c r="AHH141" i="1" s="1"/>
  <c r="AHH142" i="1" s="1"/>
  <c r="AHI122" i="1"/>
  <c r="AHI141" i="1" s="1"/>
  <c r="AHI142" i="1" s="1"/>
  <c r="AHJ122" i="1"/>
  <c r="AHJ141" i="1" s="1"/>
  <c r="AHJ142" i="1" s="1"/>
  <c r="AHK122" i="1"/>
  <c r="AHK141" i="1" s="1"/>
  <c r="AHK142" i="1" s="1"/>
  <c r="AHL122" i="1"/>
  <c r="AHL141" i="1" s="1"/>
  <c r="AHL142" i="1" s="1"/>
  <c r="AHM122" i="1"/>
  <c r="AHM141" i="1" s="1"/>
  <c r="AHM142" i="1" s="1"/>
  <c r="AHN122" i="1"/>
  <c r="AHN141" i="1" s="1"/>
  <c r="AHN142" i="1" s="1"/>
  <c r="AHO122" i="1"/>
  <c r="AHO141" i="1" s="1"/>
  <c r="AHO142" i="1" s="1"/>
  <c r="AHP122" i="1"/>
  <c r="AHP141" i="1" s="1"/>
  <c r="AHP142" i="1" s="1"/>
  <c r="AHQ122" i="1"/>
  <c r="AHQ141" i="1" s="1"/>
  <c r="AHQ142" i="1" s="1"/>
  <c r="AHR122" i="1"/>
  <c r="AHR141" i="1" s="1"/>
  <c r="AHR142" i="1" s="1"/>
  <c r="AHS122" i="1"/>
  <c r="AHS141" i="1" s="1"/>
  <c r="AHS142" i="1" s="1"/>
  <c r="AHT122" i="1"/>
  <c r="AHT141" i="1" s="1"/>
  <c r="AHT142" i="1" s="1"/>
  <c r="AHU122" i="1"/>
  <c r="AHU141" i="1" s="1"/>
  <c r="AHU142" i="1" s="1"/>
  <c r="AHV122" i="1"/>
  <c r="AHV141" i="1" s="1"/>
  <c r="AHV142" i="1" s="1"/>
  <c r="AHW122" i="1"/>
  <c r="AHW141" i="1" s="1"/>
  <c r="AHW142" i="1" s="1"/>
  <c r="AHX122" i="1"/>
  <c r="AHX141" i="1" s="1"/>
  <c r="AHX142" i="1" s="1"/>
  <c r="AHY122" i="1"/>
  <c r="AHY141" i="1" s="1"/>
  <c r="AHY142" i="1" s="1"/>
  <c r="AHZ122" i="1"/>
  <c r="AIA122" i="1"/>
  <c r="AIA141" i="1" s="1"/>
  <c r="AIA142" i="1" s="1"/>
  <c r="AIB122" i="1"/>
  <c r="AIB141" i="1" s="1"/>
  <c r="AIB142" i="1" s="1"/>
  <c r="AIC122" i="1"/>
  <c r="AIC141" i="1" s="1"/>
  <c r="AIC142" i="1" s="1"/>
  <c r="AID122" i="1"/>
  <c r="AID141" i="1" s="1"/>
  <c r="AID142" i="1" s="1"/>
  <c r="AIE122" i="1"/>
  <c r="AIE141" i="1" s="1"/>
  <c r="AIE142" i="1" s="1"/>
  <c r="AIF122" i="1"/>
  <c r="AIF141" i="1" s="1"/>
  <c r="AIF142" i="1" s="1"/>
  <c r="AIG122" i="1"/>
  <c r="AIG141" i="1" s="1"/>
  <c r="AIG142" i="1" s="1"/>
  <c r="AIH122" i="1"/>
  <c r="AIH141" i="1" s="1"/>
  <c r="AIH142" i="1" s="1"/>
  <c r="AII122" i="1"/>
  <c r="AII141" i="1" s="1"/>
  <c r="AII142" i="1" s="1"/>
  <c r="AIJ122" i="1"/>
  <c r="AIJ141" i="1" s="1"/>
  <c r="AIJ142" i="1" s="1"/>
  <c r="AIK122" i="1"/>
  <c r="AIK141" i="1" s="1"/>
  <c r="AIK142" i="1" s="1"/>
  <c r="AIL122" i="1"/>
  <c r="AIL141" i="1" s="1"/>
  <c r="AIL142" i="1" s="1"/>
  <c r="AIM122" i="1"/>
  <c r="AIM141" i="1" s="1"/>
  <c r="AIM142" i="1" s="1"/>
  <c r="AIN122" i="1"/>
  <c r="AIN141" i="1" s="1"/>
  <c r="AIN142" i="1" s="1"/>
  <c r="AIO122" i="1"/>
  <c r="AIO141" i="1" s="1"/>
  <c r="AIO142" i="1" s="1"/>
  <c r="AIP122" i="1"/>
  <c r="AIP141" i="1" s="1"/>
  <c r="AIP142" i="1" s="1"/>
  <c r="AIQ122" i="1"/>
  <c r="AIQ141" i="1" s="1"/>
  <c r="AIQ142" i="1" s="1"/>
  <c r="AIR122" i="1"/>
  <c r="AIR141" i="1" s="1"/>
  <c r="AIR142" i="1" s="1"/>
  <c r="AIS122" i="1"/>
  <c r="AIS141" i="1" s="1"/>
  <c r="AIS142" i="1" s="1"/>
  <c r="AIT122" i="1"/>
  <c r="AIT141" i="1" s="1"/>
  <c r="AIT142" i="1" s="1"/>
  <c r="AIU122" i="1"/>
  <c r="AIU141" i="1" s="1"/>
  <c r="AIU142" i="1" s="1"/>
  <c r="AIV122" i="1"/>
  <c r="AIV141" i="1" s="1"/>
  <c r="AIV142" i="1" s="1"/>
  <c r="AIW122" i="1"/>
  <c r="AIW141" i="1" s="1"/>
  <c r="AIW142" i="1" s="1"/>
  <c r="AIX122" i="1"/>
  <c r="AIX141" i="1" s="1"/>
  <c r="AIX142" i="1" s="1"/>
  <c r="AIY122" i="1"/>
  <c r="AIY141" i="1" s="1"/>
  <c r="AIY142" i="1" s="1"/>
  <c r="AIZ122" i="1"/>
  <c r="AIZ141" i="1" s="1"/>
  <c r="AIZ142" i="1" s="1"/>
  <c r="AJA122" i="1"/>
  <c r="AJA141" i="1" s="1"/>
  <c r="AJA142" i="1" s="1"/>
  <c r="AJB122" i="1"/>
  <c r="AJC122" i="1"/>
  <c r="AJC141" i="1" s="1"/>
  <c r="AJC142" i="1" s="1"/>
  <c r="AJD122" i="1"/>
  <c r="AJD141" i="1" s="1"/>
  <c r="AJD142" i="1" s="1"/>
  <c r="AJE122" i="1"/>
  <c r="AJE141" i="1" s="1"/>
  <c r="AJE142" i="1" s="1"/>
  <c r="AJF122" i="1"/>
  <c r="AJG122" i="1"/>
  <c r="AJG141" i="1" s="1"/>
  <c r="AJG142" i="1" s="1"/>
  <c r="AJH122" i="1"/>
  <c r="AJH141" i="1" s="1"/>
  <c r="AJH142" i="1" s="1"/>
  <c r="AJI122" i="1"/>
  <c r="AJI141" i="1" s="1"/>
  <c r="AJI142" i="1" s="1"/>
  <c r="AJJ122" i="1"/>
  <c r="AJJ141" i="1" s="1"/>
  <c r="AJJ142" i="1" s="1"/>
  <c r="AJK122" i="1"/>
  <c r="AJK141" i="1" s="1"/>
  <c r="AJK142" i="1" s="1"/>
  <c r="AJL122" i="1"/>
  <c r="AJL141" i="1" s="1"/>
  <c r="AJL142" i="1" s="1"/>
  <c r="AJM122" i="1"/>
  <c r="AJM141" i="1" s="1"/>
  <c r="AJM142" i="1" s="1"/>
  <c r="AJN122" i="1"/>
  <c r="AJN141" i="1" s="1"/>
  <c r="AJN142" i="1" s="1"/>
  <c r="AJO122" i="1"/>
  <c r="AJO141" i="1" s="1"/>
  <c r="AJO142" i="1" s="1"/>
  <c r="AJP122" i="1"/>
  <c r="AJP141" i="1" s="1"/>
  <c r="AJP142" i="1" s="1"/>
  <c r="AJQ122" i="1"/>
  <c r="AJQ141" i="1" s="1"/>
  <c r="AJQ142" i="1" s="1"/>
  <c r="AJR122" i="1"/>
  <c r="AJR141" i="1" s="1"/>
  <c r="AJR142" i="1" s="1"/>
  <c r="AJS122" i="1"/>
  <c r="AJS141" i="1" s="1"/>
  <c r="AJS142" i="1" s="1"/>
  <c r="AJT122" i="1"/>
  <c r="AJT141" i="1" s="1"/>
  <c r="AJT142" i="1" s="1"/>
  <c r="AJU122" i="1"/>
  <c r="AJU141" i="1" s="1"/>
  <c r="AJU142" i="1" s="1"/>
  <c r="AJV122" i="1"/>
  <c r="AJV141" i="1" s="1"/>
  <c r="AJV142" i="1" s="1"/>
  <c r="AJW122" i="1"/>
  <c r="AJW141" i="1" s="1"/>
  <c r="AJW142" i="1" s="1"/>
  <c r="AJX122" i="1"/>
  <c r="AJX141" i="1" s="1"/>
  <c r="AJX142" i="1" s="1"/>
  <c r="AJY122" i="1"/>
  <c r="AJY141" i="1" s="1"/>
  <c r="AJY142" i="1" s="1"/>
  <c r="AJZ122" i="1"/>
  <c r="AJZ141" i="1" s="1"/>
  <c r="AJZ142" i="1" s="1"/>
  <c r="AKA122" i="1"/>
  <c r="AKA141" i="1" s="1"/>
  <c r="AKA142" i="1" s="1"/>
  <c r="AKB122" i="1"/>
  <c r="AKB141" i="1" s="1"/>
  <c r="AKB142" i="1" s="1"/>
  <c r="AKC122" i="1"/>
  <c r="AKC141" i="1" s="1"/>
  <c r="AKC142" i="1" s="1"/>
  <c r="AKD122" i="1"/>
  <c r="AKE122" i="1"/>
  <c r="AKE141" i="1" s="1"/>
  <c r="AKE142" i="1" s="1"/>
  <c r="AKF122" i="1"/>
  <c r="AKF141" i="1" s="1"/>
  <c r="AKF142" i="1" s="1"/>
  <c r="AKG122" i="1"/>
  <c r="AKG141" i="1" s="1"/>
  <c r="AKG142" i="1" s="1"/>
  <c r="AKH122" i="1"/>
  <c r="AKH141" i="1" s="1"/>
  <c r="AKH142" i="1" s="1"/>
  <c r="AKI122" i="1"/>
  <c r="AKI141" i="1" s="1"/>
  <c r="AKI142" i="1" s="1"/>
  <c r="AKJ122" i="1"/>
  <c r="AKJ141" i="1" s="1"/>
  <c r="AKJ142" i="1" s="1"/>
  <c r="AKK122" i="1"/>
  <c r="AKK141" i="1" s="1"/>
  <c r="AKK142" i="1" s="1"/>
  <c r="AKL122" i="1"/>
  <c r="AKL141" i="1" s="1"/>
  <c r="AKL142" i="1" s="1"/>
  <c r="AKM122" i="1"/>
  <c r="AKM141" i="1" s="1"/>
  <c r="AKM142" i="1" s="1"/>
  <c r="AKN122" i="1"/>
  <c r="AKN141" i="1" s="1"/>
  <c r="AKN142" i="1" s="1"/>
  <c r="AKO122" i="1"/>
  <c r="AKO141" i="1" s="1"/>
  <c r="AKO142" i="1" s="1"/>
  <c r="AKP122" i="1"/>
  <c r="AKP141" i="1" s="1"/>
  <c r="AKP142" i="1" s="1"/>
  <c r="AKQ122" i="1"/>
  <c r="AKQ141" i="1" s="1"/>
  <c r="AKQ142" i="1" s="1"/>
  <c r="AKR122" i="1"/>
  <c r="AKR141" i="1" s="1"/>
  <c r="AKR142" i="1" s="1"/>
  <c r="AKS122" i="1"/>
  <c r="AKS141" i="1" s="1"/>
  <c r="AKS142" i="1" s="1"/>
  <c r="AKT122" i="1"/>
  <c r="AKT141" i="1" s="1"/>
  <c r="AKT142" i="1" s="1"/>
  <c r="AKU122" i="1"/>
  <c r="AKU141" i="1" s="1"/>
  <c r="AKU142" i="1" s="1"/>
  <c r="AKV122" i="1"/>
  <c r="AKV141" i="1" s="1"/>
  <c r="AKV142" i="1" s="1"/>
  <c r="AKW122" i="1"/>
  <c r="AKW141" i="1" s="1"/>
  <c r="AKW142" i="1" s="1"/>
  <c r="AKX122" i="1"/>
  <c r="AKX141" i="1" s="1"/>
  <c r="AKX142" i="1" s="1"/>
  <c r="AKY122" i="1"/>
  <c r="AKY141" i="1" s="1"/>
  <c r="AKY142" i="1" s="1"/>
  <c r="AKZ122" i="1"/>
  <c r="AKZ141" i="1" s="1"/>
  <c r="AKZ142" i="1" s="1"/>
  <c r="ALA122" i="1"/>
  <c r="ALA141" i="1" s="1"/>
  <c r="ALA142" i="1" s="1"/>
  <c r="ALB122" i="1"/>
  <c r="ALC122" i="1"/>
  <c r="ALC141" i="1" s="1"/>
  <c r="ALC142" i="1" s="1"/>
  <c r="ALD122" i="1"/>
  <c r="ALD141" i="1" s="1"/>
  <c r="ALD142" i="1" s="1"/>
  <c r="ALE122" i="1"/>
  <c r="ALE141" i="1" s="1"/>
  <c r="ALE142" i="1" s="1"/>
  <c r="ALF122" i="1"/>
  <c r="ALG122" i="1"/>
  <c r="ALG141" i="1" s="1"/>
  <c r="ALG142" i="1" s="1"/>
  <c r="ALH122" i="1"/>
  <c r="ALH141" i="1" s="1"/>
  <c r="ALH142" i="1" s="1"/>
  <c r="ALI122" i="1"/>
  <c r="ALI141" i="1" s="1"/>
  <c r="ALI142" i="1" s="1"/>
  <c r="ALJ122" i="1"/>
  <c r="ALK122" i="1"/>
  <c r="ALK141" i="1" s="1"/>
  <c r="ALK142" i="1" s="1"/>
  <c r="ALL122" i="1"/>
  <c r="ALL141" i="1" s="1"/>
  <c r="ALL142" i="1" s="1"/>
  <c r="ALM122" i="1"/>
  <c r="ALM141" i="1" s="1"/>
  <c r="ALM142" i="1" s="1"/>
  <c r="ALN122" i="1"/>
  <c r="ALN141" i="1" s="1"/>
  <c r="ALN142" i="1" s="1"/>
  <c r="ALO122" i="1"/>
  <c r="ALO141" i="1" s="1"/>
  <c r="ALO142" i="1" s="1"/>
  <c r="ALP122" i="1"/>
  <c r="ALP141" i="1" s="1"/>
  <c r="ALP142" i="1" s="1"/>
  <c r="ALQ122" i="1"/>
  <c r="ALQ141" i="1" s="1"/>
  <c r="ALQ142" i="1" s="1"/>
  <c r="ALR122" i="1"/>
  <c r="ALR141" i="1" s="1"/>
  <c r="ALR142" i="1" s="1"/>
  <c r="ALS122" i="1"/>
  <c r="ALS141" i="1" s="1"/>
  <c r="ALS142" i="1" s="1"/>
  <c r="ALT122" i="1"/>
  <c r="ALT141" i="1" s="1"/>
  <c r="ALT142" i="1" s="1"/>
  <c r="ALU122" i="1"/>
  <c r="ALU141" i="1" s="1"/>
  <c r="ALU142" i="1" s="1"/>
  <c r="ALV122" i="1"/>
  <c r="ALV141" i="1" s="1"/>
  <c r="ALV142" i="1" s="1"/>
  <c r="ALW122" i="1"/>
  <c r="ALW141" i="1" s="1"/>
  <c r="ALW142" i="1" s="1"/>
  <c r="ALX122" i="1"/>
  <c r="ALX141" i="1" s="1"/>
  <c r="ALX142" i="1" s="1"/>
  <c r="ALY122" i="1"/>
  <c r="ALY141" i="1" s="1"/>
  <c r="ALY142" i="1" s="1"/>
  <c r="ALZ122" i="1"/>
  <c r="ALZ141" i="1" s="1"/>
  <c r="ALZ142" i="1" s="1"/>
  <c r="AMA122" i="1"/>
  <c r="AMA141" i="1" s="1"/>
  <c r="AMA142" i="1" s="1"/>
  <c r="AMB122" i="1"/>
  <c r="AMB141" i="1" s="1"/>
  <c r="AMB142" i="1" s="1"/>
  <c r="AMC122" i="1"/>
  <c r="AMC141" i="1" s="1"/>
  <c r="AMC142" i="1" s="1"/>
  <c r="AMD122" i="1"/>
  <c r="AMD141" i="1" s="1"/>
  <c r="AMD142" i="1" s="1"/>
  <c r="AME122" i="1"/>
  <c r="AME141" i="1" s="1"/>
  <c r="AME142" i="1" s="1"/>
  <c r="AMF122" i="1"/>
  <c r="AMF141" i="1" s="1"/>
  <c r="AMF142" i="1" s="1"/>
  <c r="AMG122" i="1"/>
  <c r="AMG141" i="1" s="1"/>
  <c r="AMG142" i="1" s="1"/>
  <c r="AMH122" i="1"/>
  <c r="AMI122" i="1"/>
  <c r="AMI141" i="1" s="1"/>
  <c r="AMI142" i="1" s="1"/>
  <c r="AMJ122" i="1"/>
  <c r="AMJ141" i="1" s="1"/>
  <c r="AMJ142" i="1" s="1"/>
  <c r="AMK122" i="1"/>
  <c r="AMK141" i="1" s="1"/>
  <c r="AMK142" i="1" s="1"/>
  <c r="AML122" i="1"/>
  <c r="AML141" i="1" s="1"/>
  <c r="AML142" i="1" s="1"/>
  <c r="AMM122" i="1"/>
  <c r="AMM141" i="1" s="1"/>
  <c r="AMM142" i="1" s="1"/>
  <c r="AMN122" i="1"/>
  <c r="AMN141" i="1" s="1"/>
  <c r="AMN142" i="1" s="1"/>
  <c r="AMO122" i="1"/>
  <c r="AMO141" i="1" s="1"/>
  <c r="AMO142" i="1" s="1"/>
  <c r="AMP122" i="1"/>
  <c r="AMP141" i="1" s="1"/>
  <c r="AMP142" i="1" s="1"/>
  <c r="AMQ122" i="1"/>
  <c r="AMQ141" i="1" s="1"/>
  <c r="AMQ142" i="1" s="1"/>
  <c r="AMR122" i="1"/>
  <c r="AMR141" i="1" s="1"/>
  <c r="AMR142" i="1" s="1"/>
  <c r="AMS122" i="1"/>
  <c r="AMS141" i="1" s="1"/>
  <c r="AMS142" i="1" s="1"/>
  <c r="AMT122" i="1"/>
  <c r="AMT141" i="1" s="1"/>
  <c r="AMT142" i="1" s="1"/>
  <c r="AMU122" i="1"/>
  <c r="AMU141" i="1" s="1"/>
  <c r="AMU142" i="1" s="1"/>
  <c r="AMV122" i="1"/>
  <c r="AMV141" i="1" s="1"/>
  <c r="AMV142" i="1" s="1"/>
  <c r="AMW122" i="1"/>
  <c r="AMW141" i="1" s="1"/>
  <c r="AMW142" i="1" s="1"/>
  <c r="AMX122" i="1"/>
  <c r="AMX141" i="1" s="1"/>
  <c r="AMX142" i="1" s="1"/>
  <c r="AMY122" i="1"/>
  <c r="AMY141" i="1" s="1"/>
  <c r="AMY142" i="1" s="1"/>
  <c r="AMZ122" i="1"/>
  <c r="AMZ141" i="1" s="1"/>
  <c r="AMZ142" i="1" s="1"/>
  <c r="ANA122" i="1"/>
  <c r="ANA141" i="1" s="1"/>
  <c r="ANA142" i="1" s="1"/>
  <c r="ANB122" i="1"/>
  <c r="ANB141" i="1" s="1"/>
  <c r="ANB142" i="1" s="1"/>
  <c r="ANC122" i="1"/>
  <c r="ANC141" i="1" s="1"/>
  <c r="ANC142" i="1" s="1"/>
  <c r="AND122" i="1"/>
  <c r="AND141" i="1" s="1"/>
  <c r="AND142" i="1" s="1"/>
  <c r="ANE122" i="1"/>
  <c r="ANE141" i="1" s="1"/>
  <c r="ANE142" i="1" s="1"/>
  <c r="ANF122" i="1"/>
  <c r="ANF141" i="1" s="1"/>
  <c r="ANF142" i="1" s="1"/>
  <c r="ANG122" i="1"/>
  <c r="ANG141" i="1" s="1"/>
  <c r="ANG142" i="1" s="1"/>
  <c r="ANH122" i="1"/>
  <c r="ANH141" i="1" s="1"/>
  <c r="ANH142" i="1" s="1"/>
  <c r="ANI122" i="1"/>
  <c r="ANI141" i="1" s="1"/>
  <c r="ANI142" i="1" s="1"/>
  <c r="ANJ122" i="1"/>
  <c r="ANK122" i="1"/>
  <c r="ANK141" i="1" s="1"/>
  <c r="ANK142" i="1" s="1"/>
  <c r="ANL122" i="1"/>
  <c r="ANL141" i="1" s="1"/>
  <c r="ANL142" i="1" s="1"/>
  <c r="ANM122" i="1"/>
  <c r="ANM141" i="1" s="1"/>
  <c r="ANM142" i="1" s="1"/>
  <c r="ANN122" i="1"/>
  <c r="ANO122" i="1"/>
  <c r="ANO141" i="1" s="1"/>
  <c r="ANO142" i="1" s="1"/>
  <c r="ANP122" i="1"/>
  <c r="ANP141" i="1" s="1"/>
  <c r="ANP142" i="1" s="1"/>
  <c r="ANQ122" i="1"/>
  <c r="ANQ141" i="1" s="1"/>
  <c r="ANQ142" i="1" s="1"/>
  <c r="ANR122" i="1"/>
  <c r="ANR141" i="1" s="1"/>
  <c r="ANR142" i="1" s="1"/>
  <c r="ANS122" i="1"/>
  <c r="ANS141" i="1" s="1"/>
  <c r="ANS142" i="1" s="1"/>
  <c r="ANT122" i="1"/>
  <c r="ANT141" i="1" s="1"/>
  <c r="ANT142" i="1" s="1"/>
  <c r="ANU122" i="1"/>
  <c r="ANU141" i="1" s="1"/>
  <c r="ANU142" i="1" s="1"/>
  <c r="ANV122" i="1"/>
  <c r="ANV141" i="1" s="1"/>
  <c r="ANV142" i="1" s="1"/>
  <c r="ANW122" i="1"/>
  <c r="ANW141" i="1" s="1"/>
  <c r="ANW142" i="1" s="1"/>
  <c r="ANX122" i="1"/>
  <c r="ANX141" i="1" s="1"/>
  <c r="ANX142" i="1" s="1"/>
  <c r="ANY122" i="1"/>
  <c r="ANY141" i="1" s="1"/>
  <c r="ANY142" i="1" s="1"/>
  <c r="ANZ122" i="1"/>
  <c r="ANZ141" i="1" s="1"/>
  <c r="ANZ142" i="1" s="1"/>
  <c r="AOA122" i="1"/>
  <c r="AOA141" i="1" s="1"/>
  <c r="AOA142" i="1" s="1"/>
  <c r="AOB122" i="1"/>
  <c r="AOB141" i="1" s="1"/>
  <c r="AOB142" i="1" s="1"/>
  <c r="AOC122" i="1"/>
  <c r="AOC141" i="1" s="1"/>
  <c r="AOC142" i="1" s="1"/>
  <c r="AOD122" i="1"/>
  <c r="AOD141" i="1" s="1"/>
  <c r="AOD142" i="1" s="1"/>
  <c r="AOE122" i="1"/>
  <c r="AOE141" i="1" s="1"/>
  <c r="AOE142" i="1" s="1"/>
  <c r="AOF122" i="1"/>
  <c r="AOF141" i="1" s="1"/>
  <c r="AOF142" i="1" s="1"/>
  <c r="AOG122" i="1"/>
  <c r="AOG141" i="1" s="1"/>
  <c r="AOG142" i="1" s="1"/>
  <c r="AOH122" i="1"/>
  <c r="AOH141" i="1" s="1"/>
  <c r="AOH142" i="1" s="1"/>
  <c r="AOI122" i="1"/>
  <c r="AOI141" i="1" s="1"/>
  <c r="AOI142" i="1" s="1"/>
  <c r="AOJ122" i="1"/>
  <c r="AOJ141" i="1" s="1"/>
  <c r="AOJ142" i="1" s="1"/>
  <c r="AOK122" i="1"/>
  <c r="AOK141" i="1" s="1"/>
  <c r="AOK142" i="1" s="1"/>
  <c r="AOL122" i="1"/>
  <c r="AOM122" i="1"/>
  <c r="AOM141" i="1" s="1"/>
  <c r="AOM142" i="1" s="1"/>
  <c r="AON122" i="1"/>
  <c r="AON141" i="1" s="1"/>
  <c r="AON142" i="1" s="1"/>
  <c r="AOO122" i="1"/>
  <c r="AOO141" i="1" s="1"/>
  <c r="AOO142" i="1" s="1"/>
  <c r="AOP122" i="1"/>
  <c r="AOP141" i="1" s="1"/>
  <c r="AOP142" i="1" s="1"/>
  <c r="AOQ122" i="1"/>
  <c r="AOQ141" i="1" s="1"/>
  <c r="AOQ142" i="1" s="1"/>
  <c r="AOR122" i="1"/>
  <c r="AOR141" i="1" s="1"/>
  <c r="AOR142" i="1" s="1"/>
  <c r="AOS122" i="1"/>
  <c r="AOS141" i="1" s="1"/>
  <c r="AOS142" i="1" s="1"/>
  <c r="AOT122" i="1"/>
  <c r="AOT141" i="1" s="1"/>
  <c r="AOT142" i="1" s="1"/>
  <c r="AOU122" i="1"/>
  <c r="AOU141" i="1" s="1"/>
  <c r="AOU142" i="1" s="1"/>
  <c r="AOV122" i="1"/>
  <c r="AOV141" i="1" s="1"/>
  <c r="AOV142" i="1" s="1"/>
  <c r="AOW122" i="1"/>
  <c r="AOW141" i="1" s="1"/>
  <c r="AOW142" i="1" s="1"/>
  <c r="AOX122" i="1"/>
  <c r="AOX141" i="1" s="1"/>
  <c r="AOX142" i="1" s="1"/>
  <c r="AOY122" i="1"/>
  <c r="AOY141" i="1" s="1"/>
  <c r="AOY142" i="1" s="1"/>
  <c r="AOZ122" i="1"/>
  <c r="AOZ141" i="1" s="1"/>
  <c r="AOZ142" i="1" s="1"/>
  <c r="APA122" i="1"/>
  <c r="APA141" i="1" s="1"/>
  <c r="APA142" i="1" s="1"/>
  <c r="APB122" i="1"/>
  <c r="APB141" i="1" s="1"/>
  <c r="APB142" i="1" s="1"/>
  <c r="APC122" i="1"/>
  <c r="APC141" i="1" s="1"/>
  <c r="APC142" i="1" s="1"/>
  <c r="APD122" i="1"/>
  <c r="APD141" i="1" s="1"/>
  <c r="APD142" i="1" s="1"/>
  <c r="APE122" i="1"/>
  <c r="APE141" i="1" s="1"/>
  <c r="APE142" i="1" s="1"/>
  <c r="APF122" i="1"/>
  <c r="APF141" i="1" s="1"/>
  <c r="APF142" i="1" s="1"/>
  <c r="APG122" i="1"/>
  <c r="APG141" i="1" s="1"/>
  <c r="APG142" i="1" s="1"/>
  <c r="APH122" i="1"/>
  <c r="APH141" i="1" s="1"/>
  <c r="APH142" i="1" s="1"/>
  <c r="API122" i="1"/>
  <c r="API141" i="1" s="1"/>
  <c r="API142" i="1" s="1"/>
  <c r="APJ122" i="1"/>
  <c r="APK122" i="1"/>
  <c r="APK141" i="1" s="1"/>
  <c r="APK142" i="1" s="1"/>
  <c r="APL122" i="1"/>
  <c r="APL141" i="1" s="1"/>
  <c r="APL142" i="1" s="1"/>
  <c r="APM122" i="1"/>
  <c r="APM141" i="1" s="1"/>
  <c r="APM142" i="1" s="1"/>
  <c r="APN122" i="1"/>
  <c r="APO122" i="1"/>
  <c r="APO141" i="1" s="1"/>
  <c r="APO142" i="1" s="1"/>
  <c r="APP122" i="1"/>
  <c r="APP141" i="1" s="1"/>
  <c r="APP142" i="1" s="1"/>
  <c r="APQ122" i="1"/>
  <c r="APQ141" i="1" s="1"/>
  <c r="APQ142" i="1" s="1"/>
  <c r="APR122" i="1"/>
  <c r="APS122" i="1"/>
  <c r="APS141" i="1" s="1"/>
  <c r="APS142" i="1" s="1"/>
  <c r="APT122" i="1"/>
  <c r="APT141" i="1" s="1"/>
  <c r="APT142" i="1" s="1"/>
  <c r="APU122" i="1"/>
  <c r="APU141" i="1" s="1"/>
  <c r="APU142" i="1" s="1"/>
  <c r="APV122" i="1"/>
  <c r="APV141" i="1" s="1"/>
  <c r="APV142" i="1" s="1"/>
  <c r="APW122" i="1"/>
  <c r="APW141" i="1" s="1"/>
  <c r="APW142" i="1" s="1"/>
  <c r="APX122" i="1"/>
  <c r="APX141" i="1" s="1"/>
  <c r="APX142" i="1" s="1"/>
  <c r="APY122" i="1"/>
  <c r="APY141" i="1" s="1"/>
  <c r="APY142" i="1" s="1"/>
  <c r="APZ122" i="1"/>
  <c r="APZ141" i="1" s="1"/>
  <c r="APZ142" i="1" s="1"/>
  <c r="AQA122" i="1"/>
  <c r="AQA141" i="1" s="1"/>
  <c r="AQA142" i="1" s="1"/>
  <c r="AQB122" i="1"/>
  <c r="AQB141" i="1" s="1"/>
  <c r="AQB142" i="1" s="1"/>
  <c r="AQC122" i="1"/>
  <c r="AQC141" i="1" s="1"/>
  <c r="AQC142" i="1" s="1"/>
  <c r="AQD122" i="1"/>
  <c r="AQD141" i="1" s="1"/>
  <c r="AQD142" i="1" s="1"/>
  <c r="AQE122" i="1"/>
  <c r="AQE141" i="1" s="1"/>
  <c r="AQE142" i="1" s="1"/>
  <c r="AQF122" i="1"/>
  <c r="AQF141" i="1" s="1"/>
  <c r="AQF142" i="1" s="1"/>
  <c r="AQG122" i="1"/>
  <c r="AQG141" i="1" s="1"/>
  <c r="AQG142" i="1" s="1"/>
  <c r="AQH122" i="1"/>
  <c r="AQH141" i="1" s="1"/>
  <c r="AQH142" i="1" s="1"/>
  <c r="AQI122" i="1"/>
  <c r="AQI141" i="1" s="1"/>
  <c r="AQI142" i="1" s="1"/>
  <c r="AQJ122" i="1"/>
  <c r="AQJ141" i="1" s="1"/>
  <c r="AQJ142" i="1" s="1"/>
  <c r="AQK122" i="1"/>
  <c r="AQK141" i="1" s="1"/>
  <c r="AQK142" i="1" s="1"/>
  <c r="AQL122" i="1"/>
  <c r="AQL141" i="1" s="1"/>
  <c r="AQL142" i="1" s="1"/>
  <c r="AQM122" i="1"/>
  <c r="AQM141" i="1" s="1"/>
  <c r="AQM142" i="1" s="1"/>
  <c r="AQN122" i="1"/>
  <c r="AQN141" i="1" s="1"/>
  <c r="AQN142" i="1" s="1"/>
  <c r="AQO122" i="1"/>
  <c r="AQO141" i="1" s="1"/>
  <c r="AQO142" i="1" s="1"/>
  <c r="AQP122" i="1"/>
  <c r="AQQ122" i="1"/>
  <c r="AQQ141" i="1" s="1"/>
  <c r="AQQ142" i="1" s="1"/>
  <c r="AQR122" i="1"/>
  <c r="AQR141" i="1" s="1"/>
  <c r="AQR142" i="1" s="1"/>
  <c r="AQS122" i="1"/>
  <c r="AQS141" i="1" s="1"/>
  <c r="AQS142" i="1" s="1"/>
  <c r="AQT122" i="1"/>
  <c r="AQT141" i="1" s="1"/>
  <c r="AQT142" i="1" s="1"/>
  <c r="AQU122" i="1"/>
  <c r="AQU141" i="1" s="1"/>
  <c r="AQU142" i="1" s="1"/>
  <c r="AQV122" i="1"/>
  <c r="AQV141" i="1" s="1"/>
  <c r="AQV142" i="1" s="1"/>
  <c r="AQW122" i="1"/>
  <c r="AQW141" i="1" s="1"/>
  <c r="AQW142" i="1" s="1"/>
  <c r="AQX122" i="1"/>
  <c r="AQX141" i="1" s="1"/>
  <c r="AQX142" i="1" s="1"/>
  <c r="AQY122" i="1"/>
  <c r="AQY141" i="1" s="1"/>
  <c r="AQY142" i="1" s="1"/>
  <c r="AQZ122" i="1"/>
  <c r="AQZ141" i="1" s="1"/>
  <c r="AQZ142" i="1" s="1"/>
  <c r="ARA122" i="1"/>
  <c r="ARA141" i="1" s="1"/>
  <c r="ARA142" i="1" s="1"/>
  <c r="ARB122" i="1"/>
  <c r="ARB141" i="1" s="1"/>
  <c r="ARB142" i="1" s="1"/>
  <c r="ARC122" i="1"/>
  <c r="ARC141" i="1" s="1"/>
  <c r="ARC142" i="1" s="1"/>
  <c r="ARD122" i="1"/>
  <c r="ARD141" i="1" s="1"/>
  <c r="ARD142" i="1" s="1"/>
  <c r="ARE122" i="1"/>
  <c r="ARE141" i="1" s="1"/>
  <c r="ARE142" i="1" s="1"/>
  <c r="ARF122" i="1"/>
  <c r="ARF141" i="1" s="1"/>
  <c r="ARF142" i="1" s="1"/>
  <c r="ARG122" i="1"/>
  <c r="ARG141" i="1" s="1"/>
  <c r="ARG142" i="1" s="1"/>
  <c r="ARH122" i="1"/>
  <c r="ARH141" i="1" s="1"/>
  <c r="ARH142" i="1" s="1"/>
  <c r="ARI122" i="1"/>
  <c r="ARI141" i="1" s="1"/>
  <c r="ARI142" i="1" s="1"/>
  <c r="ARJ122" i="1"/>
  <c r="ARJ141" i="1" s="1"/>
  <c r="ARJ142" i="1" s="1"/>
  <c r="ARK122" i="1"/>
  <c r="ARK141" i="1" s="1"/>
  <c r="ARK142" i="1" s="1"/>
  <c r="ARL122" i="1"/>
  <c r="ARL141" i="1" s="1"/>
  <c r="ARL142" i="1" s="1"/>
  <c r="ARM122" i="1"/>
  <c r="ARM141" i="1" s="1"/>
  <c r="ARM142" i="1" s="1"/>
  <c r="ARN122" i="1"/>
  <c r="ARN141" i="1" s="1"/>
  <c r="ARN142" i="1" s="1"/>
  <c r="ARO122" i="1"/>
  <c r="ARO141" i="1" s="1"/>
  <c r="ARO142" i="1" s="1"/>
  <c r="ARP122" i="1"/>
  <c r="ARP141" i="1" s="1"/>
  <c r="ARP142" i="1" s="1"/>
  <c r="ARQ122" i="1"/>
  <c r="ARQ141" i="1" s="1"/>
  <c r="ARQ142" i="1" s="1"/>
  <c r="ARR122" i="1"/>
  <c r="ARS122" i="1"/>
  <c r="ARS141" i="1" s="1"/>
  <c r="ARS142" i="1" s="1"/>
  <c r="ART122" i="1"/>
  <c r="ART141" i="1" s="1"/>
  <c r="ART142" i="1" s="1"/>
  <c r="ARU122" i="1"/>
  <c r="ARU141" i="1" s="1"/>
  <c r="ARU142" i="1" s="1"/>
  <c r="ARV122" i="1"/>
  <c r="ARW122" i="1"/>
  <c r="ARW141" i="1" s="1"/>
  <c r="ARW142" i="1" s="1"/>
  <c r="ARX122" i="1"/>
  <c r="ARX141" i="1" s="1"/>
  <c r="ARX142" i="1" s="1"/>
  <c r="ARY122" i="1"/>
  <c r="ARY141" i="1" s="1"/>
  <c r="ARY142" i="1" s="1"/>
  <c r="ARZ122" i="1"/>
  <c r="ARZ141" i="1" s="1"/>
  <c r="ARZ142" i="1" s="1"/>
  <c r="ASA122" i="1"/>
  <c r="ASA141" i="1" s="1"/>
  <c r="ASA142" i="1" s="1"/>
  <c r="ASB122" i="1"/>
  <c r="ASB141" i="1" s="1"/>
  <c r="ASB142" i="1" s="1"/>
  <c r="ASC122" i="1"/>
  <c r="ASC141" i="1" s="1"/>
  <c r="ASC142" i="1" s="1"/>
  <c r="ASD122" i="1"/>
  <c r="ASD141" i="1" s="1"/>
  <c r="ASD142" i="1" s="1"/>
  <c r="ASE122" i="1"/>
  <c r="ASE141" i="1" s="1"/>
  <c r="ASE142" i="1" s="1"/>
  <c r="ASF122" i="1"/>
  <c r="ASF141" i="1" s="1"/>
  <c r="ASF142" i="1" s="1"/>
  <c r="ASG122" i="1"/>
  <c r="ASG141" i="1" s="1"/>
  <c r="ASG142" i="1" s="1"/>
  <c r="ASH122" i="1"/>
  <c r="ASH141" i="1" s="1"/>
  <c r="ASH142" i="1" s="1"/>
  <c r="ASI122" i="1"/>
  <c r="ASI141" i="1" s="1"/>
  <c r="ASI142" i="1" s="1"/>
  <c r="ASJ122" i="1"/>
  <c r="ASJ141" i="1" s="1"/>
  <c r="ASJ142" i="1" s="1"/>
  <c r="ASK122" i="1"/>
  <c r="ASK141" i="1" s="1"/>
  <c r="ASK142" i="1" s="1"/>
  <c r="ASL122" i="1"/>
  <c r="ASL141" i="1" s="1"/>
  <c r="ASL142" i="1" s="1"/>
  <c r="ASM122" i="1"/>
  <c r="ASM141" i="1" s="1"/>
  <c r="ASM142" i="1" s="1"/>
  <c r="ASN122" i="1"/>
  <c r="ASN141" i="1" s="1"/>
  <c r="ASN142" i="1" s="1"/>
  <c r="ASO122" i="1"/>
  <c r="ASO141" i="1" s="1"/>
  <c r="ASO142" i="1" s="1"/>
  <c r="ASP122" i="1"/>
  <c r="ASP141" i="1" s="1"/>
  <c r="ASP142" i="1" s="1"/>
  <c r="ASQ122" i="1"/>
  <c r="ASQ141" i="1" s="1"/>
  <c r="ASQ142" i="1" s="1"/>
  <c r="ASR122" i="1"/>
  <c r="ASR141" i="1" s="1"/>
  <c r="ASR142" i="1" s="1"/>
  <c r="ASS122" i="1"/>
  <c r="ASS141" i="1" s="1"/>
  <c r="ASS142" i="1" s="1"/>
  <c r="AST122" i="1"/>
  <c r="ASU122" i="1"/>
  <c r="ASU141" i="1" s="1"/>
  <c r="ASU142" i="1" s="1"/>
  <c r="ASV122" i="1"/>
  <c r="ASV141" i="1" s="1"/>
  <c r="ASV142" i="1" s="1"/>
  <c r="ASW122" i="1"/>
  <c r="ASW141" i="1" s="1"/>
  <c r="ASW142" i="1" s="1"/>
  <c r="ASX122" i="1"/>
  <c r="ASX141" i="1" s="1"/>
  <c r="ASX142" i="1" s="1"/>
  <c r="ASY122" i="1"/>
  <c r="ASY141" i="1" s="1"/>
  <c r="ASY142" i="1" s="1"/>
  <c r="ASZ122" i="1"/>
  <c r="ASZ141" i="1" s="1"/>
  <c r="ASZ142" i="1" s="1"/>
  <c r="ATA122" i="1"/>
  <c r="ATA141" i="1" s="1"/>
  <c r="ATA142" i="1" s="1"/>
  <c r="ATB122" i="1"/>
  <c r="ATB141" i="1" s="1"/>
  <c r="ATB142" i="1" s="1"/>
  <c r="ATC122" i="1"/>
  <c r="ATC141" i="1" s="1"/>
  <c r="ATC142" i="1" s="1"/>
  <c r="ATD122" i="1"/>
  <c r="ATD141" i="1" s="1"/>
  <c r="ATD142" i="1" s="1"/>
  <c r="ATE122" i="1"/>
  <c r="ATE141" i="1" s="1"/>
  <c r="ATE142" i="1" s="1"/>
  <c r="ATF122" i="1"/>
  <c r="ATF141" i="1" s="1"/>
  <c r="ATF142" i="1" s="1"/>
  <c r="ATG122" i="1"/>
  <c r="ATG141" i="1" s="1"/>
  <c r="ATG142" i="1" s="1"/>
  <c r="ATH122" i="1"/>
  <c r="ATH141" i="1" s="1"/>
  <c r="ATH142" i="1" s="1"/>
  <c r="ATI122" i="1"/>
  <c r="ATI141" i="1" s="1"/>
  <c r="ATI142" i="1" s="1"/>
  <c r="ATJ122" i="1"/>
  <c r="ATJ141" i="1" s="1"/>
  <c r="ATJ142" i="1" s="1"/>
  <c r="ATK122" i="1"/>
  <c r="ATK141" i="1" s="1"/>
  <c r="ATK142" i="1" s="1"/>
  <c r="ATL122" i="1"/>
  <c r="ATL141" i="1" s="1"/>
  <c r="ATL142" i="1" s="1"/>
  <c r="ATM122" i="1"/>
  <c r="ATM141" i="1" s="1"/>
  <c r="ATM142" i="1" s="1"/>
  <c r="ATN122" i="1"/>
  <c r="ATN141" i="1" s="1"/>
  <c r="ATN142" i="1" s="1"/>
  <c r="ATO122" i="1"/>
  <c r="ATO141" i="1" s="1"/>
  <c r="ATO142" i="1" s="1"/>
  <c r="ATP122" i="1"/>
  <c r="ATP141" i="1" s="1"/>
  <c r="ATP142" i="1" s="1"/>
  <c r="ATQ122" i="1"/>
  <c r="ATQ141" i="1" s="1"/>
  <c r="ATQ142" i="1" s="1"/>
  <c r="ATR122" i="1"/>
  <c r="ATS122" i="1"/>
  <c r="ATS141" i="1" s="1"/>
  <c r="ATS142" i="1" s="1"/>
  <c r="ATT122" i="1"/>
  <c r="ATT141" i="1" s="1"/>
  <c r="ATT142" i="1" s="1"/>
  <c r="ATU122" i="1"/>
  <c r="ATU141" i="1" s="1"/>
  <c r="ATU142" i="1" s="1"/>
  <c r="ATV122" i="1"/>
  <c r="ATW122" i="1"/>
  <c r="ATW141" i="1" s="1"/>
  <c r="ATW142" i="1" s="1"/>
  <c r="ATX122" i="1"/>
  <c r="ATX141" i="1" s="1"/>
  <c r="ATX142" i="1" s="1"/>
  <c r="ATY122" i="1"/>
  <c r="ATY141" i="1" s="1"/>
  <c r="ATY142" i="1" s="1"/>
  <c r="ATZ122" i="1"/>
  <c r="AUA122" i="1"/>
  <c r="AUA141" i="1" s="1"/>
  <c r="AUA142" i="1" s="1"/>
  <c r="AUB122" i="1"/>
  <c r="AUB141" i="1" s="1"/>
  <c r="AUB142" i="1" s="1"/>
  <c r="AUC122" i="1"/>
  <c r="AUC141" i="1" s="1"/>
  <c r="AUC142" i="1" s="1"/>
  <c r="AUD122" i="1"/>
  <c r="AUD141" i="1" s="1"/>
  <c r="AUD142" i="1" s="1"/>
  <c r="AUE122" i="1"/>
  <c r="AUE141" i="1" s="1"/>
  <c r="AUE142" i="1" s="1"/>
  <c r="AUF122" i="1"/>
  <c r="AUF141" i="1" s="1"/>
  <c r="AUF142" i="1" s="1"/>
  <c r="AUG122" i="1"/>
  <c r="AUG141" i="1" s="1"/>
  <c r="AUG142" i="1" s="1"/>
  <c r="AUH122" i="1"/>
  <c r="AUH141" i="1" s="1"/>
  <c r="AUH142" i="1" s="1"/>
  <c r="AUI122" i="1"/>
  <c r="AUI141" i="1" s="1"/>
  <c r="AUI142" i="1" s="1"/>
  <c r="AUJ122" i="1"/>
  <c r="AUJ141" i="1" s="1"/>
  <c r="AUJ142" i="1" s="1"/>
  <c r="AUK122" i="1"/>
  <c r="AUK141" i="1" s="1"/>
  <c r="AUK142" i="1" s="1"/>
  <c r="AUL122" i="1"/>
  <c r="AUL141" i="1" s="1"/>
  <c r="AUL142" i="1" s="1"/>
  <c r="AUM122" i="1"/>
  <c r="AUM141" i="1" s="1"/>
  <c r="AUM142" i="1" s="1"/>
  <c r="AUN122" i="1"/>
  <c r="AUN141" i="1" s="1"/>
  <c r="AUN142" i="1" s="1"/>
  <c r="AUO122" i="1"/>
  <c r="AUO141" i="1" s="1"/>
  <c r="AUO142" i="1" s="1"/>
  <c r="AUP122" i="1"/>
  <c r="AUP141" i="1" s="1"/>
  <c r="AUP142" i="1" s="1"/>
  <c r="AUQ122" i="1"/>
  <c r="AUQ141" i="1" s="1"/>
  <c r="AUQ142" i="1" s="1"/>
  <c r="AUR122" i="1"/>
  <c r="AUR141" i="1" s="1"/>
  <c r="AUR142" i="1" s="1"/>
  <c r="AUS122" i="1"/>
  <c r="AUS141" i="1" s="1"/>
  <c r="AUS142" i="1" s="1"/>
  <c r="AUT122" i="1"/>
  <c r="AUT141" i="1" s="1"/>
  <c r="AUT142" i="1" s="1"/>
  <c r="AUU122" i="1"/>
  <c r="AUU141" i="1" s="1"/>
  <c r="AUU142" i="1" s="1"/>
  <c r="AUV122" i="1"/>
  <c r="AUV141" i="1" s="1"/>
  <c r="AUV142" i="1" s="1"/>
  <c r="AUW122" i="1"/>
  <c r="AUW141" i="1" s="1"/>
  <c r="AUW142" i="1" s="1"/>
  <c r="AUX122" i="1"/>
  <c r="AUY122" i="1"/>
  <c r="AUY141" i="1" s="1"/>
  <c r="AUY142" i="1" s="1"/>
  <c r="AUZ122" i="1"/>
  <c r="AUZ141" i="1" s="1"/>
  <c r="AUZ142" i="1" s="1"/>
  <c r="AVA122" i="1"/>
  <c r="AVA141" i="1" s="1"/>
  <c r="AVA142" i="1" s="1"/>
  <c r="AVB122" i="1"/>
  <c r="AVB141" i="1" s="1"/>
  <c r="AVB142" i="1" s="1"/>
  <c r="AVC122" i="1"/>
  <c r="AVC141" i="1" s="1"/>
  <c r="AVC142" i="1" s="1"/>
  <c r="AVD122" i="1"/>
  <c r="AVD141" i="1" s="1"/>
  <c r="AVD142" i="1" s="1"/>
  <c r="AVE122" i="1"/>
  <c r="AVE141" i="1" s="1"/>
  <c r="AVE142" i="1" s="1"/>
  <c r="AVF122" i="1"/>
  <c r="AVF141" i="1" s="1"/>
  <c r="AVF142" i="1" s="1"/>
  <c r="AVG122" i="1"/>
  <c r="AVG141" i="1" s="1"/>
  <c r="AVG142" i="1" s="1"/>
  <c r="AVH122" i="1"/>
  <c r="AVH141" i="1" s="1"/>
  <c r="AVH142" i="1" s="1"/>
  <c r="AVI122" i="1"/>
  <c r="AVI141" i="1" s="1"/>
  <c r="AVI142" i="1" s="1"/>
  <c r="AVJ122" i="1"/>
  <c r="AVJ141" i="1" s="1"/>
  <c r="AVJ142" i="1" s="1"/>
  <c r="AVK122" i="1"/>
  <c r="AVK141" i="1" s="1"/>
  <c r="AVK142" i="1" s="1"/>
  <c r="AVL122" i="1"/>
  <c r="AVL141" i="1" s="1"/>
  <c r="AVL142" i="1" s="1"/>
  <c r="AVM122" i="1"/>
  <c r="AVM141" i="1" s="1"/>
  <c r="AVM142" i="1" s="1"/>
  <c r="AVN122" i="1"/>
  <c r="AVN141" i="1" s="1"/>
  <c r="AVN142" i="1" s="1"/>
  <c r="AVO122" i="1"/>
  <c r="AVO141" i="1" s="1"/>
  <c r="AVO142" i="1" s="1"/>
  <c r="AVP122" i="1"/>
  <c r="AVP141" i="1" s="1"/>
  <c r="AVP142" i="1" s="1"/>
  <c r="AVQ122" i="1"/>
  <c r="AVQ141" i="1" s="1"/>
  <c r="AVQ142" i="1" s="1"/>
  <c r="AVR122" i="1"/>
  <c r="AVR141" i="1" s="1"/>
  <c r="AVR142" i="1" s="1"/>
  <c r="AVS122" i="1"/>
  <c r="AVS141" i="1" s="1"/>
  <c r="AVS142" i="1" s="1"/>
  <c r="AVT122" i="1"/>
  <c r="AVT141" i="1" s="1"/>
  <c r="AVT142" i="1" s="1"/>
  <c r="AVU122" i="1"/>
  <c r="AVU141" i="1" s="1"/>
  <c r="AVU142" i="1" s="1"/>
  <c r="AVV122" i="1"/>
  <c r="AVV141" i="1" s="1"/>
  <c r="AVV142" i="1" s="1"/>
  <c r="AVW122" i="1"/>
  <c r="AVW141" i="1" s="1"/>
  <c r="AVW142" i="1" s="1"/>
  <c r="AVX122" i="1"/>
  <c r="AVX141" i="1" s="1"/>
  <c r="AVX142" i="1" s="1"/>
  <c r="AVY122" i="1"/>
  <c r="AVY141" i="1" s="1"/>
  <c r="AVY142" i="1" s="1"/>
  <c r="AVZ122" i="1"/>
  <c r="AWA122" i="1"/>
  <c r="AWA141" i="1" s="1"/>
  <c r="AWA142" i="1" s="1"/>
  <c r="AWB122" i="1"/>
  <c r="AWB141" i="1" s="1"/>
  <c r="AWB142" i="1" s="1"/>
  <c r="AWC122" i="1"/>
  <c r="AWC141" i="1" s="1"/>
  <c r="AWC142" i="1" s="1"/>
  <c r="AWD122" i="1"/>
  <c r="AWE122" i="1"/>
  <c r="AWE141" i="1" s="1"/>
  <c r="AWE142" i="1" s="1"/>
  <c r="AWF122" i="1"/>
  <c r="AWF141" i="1" s="1"/>
  <c r="AWF142" i="1" s="1"/>
  <c r="AWG122" i="1"/>
  <c r="AWG141" i="1" s="1"/>
  <c r="AWG142" i="1" s="1"/>
  <c r="AWH122" i="1"/>
  <c r="AWH141" i="1" s="1"/>
  <c r="AWH142" i="1" s="1"/>
  <c r="AWI122" i="1"/>
  <c r="AWI141" i="1" s="1"/>
  <c r="AWI142" i="1" s="1"/>
  <c r="AWJ122" i="1"/>
  <c r="AWJ141" i="1" s="1"/>
  <c r="AWJ142" i="1" s="1"/>
  <c r="AWK122" i="1"/>
  <c r="AWK141" i="1" s="1"/>
  <c r="AWK142" i="1" s="1"/>
  <c r="AWL122" i="1"/>
  <c r="AWL141" i="1" s="1"/>
  <c r="AWL142" i="1" s="1"/>
  <c r="AWM122" i="1"/>
  <c r="AWM141" i="1" s="1"/>
  <c r="AWM142" i="1" s="1"/>
  <c r="AWN122" i="1"/>
  <c r="AWN141" i="1" s="1"/>
  <c r="AWN142" i="1" s="1"/>
  <c r="AWO122" i="1"/>
  <c r="AWO141" i="1" s="1"/>
  <c r="AWO142" i="1" s="1"/>
  <c r="AWP122" i="1"/>
  <c r="AWP141" i="1" s="1"/>
  <c r="AWP142" i="1" s="1"/>
  <c r="AWQ122" i="1"/>
  <c r="AWQ141" i="1" s="1"/>
  <c r="AWQ142" i="1" s="1"/>
  <c r="AWR122" i="1"/>
  <c r="AWR141" i="1" s="1"/>
  <c r="AWR142" i="1" s="1"/>
  <c r="AWS122" i="1"/>
  <c r="AWS141" i="1" s="1"/>
  <c r="AWS142" i="1" s="1"/>
  <c r="AWT122" i="1"/>
  <c r="AWT141" i="1" s="1"/>
  <c r="AWT142" i="1" s="1"/>
  <c r="AWU122" i="1"/>
  <c r="AWU141" i="1" s="1"/>
  <c r="AWU142" i="1" s="1"/>
  <c r="AWV122" i="1"/>
  <c r="AWV141" i="1" s="1"/>
  <c r="AWV142" i="1" s="1"/>
  <c r="AWW122" i="1"/>
  <c r="AWW141" i="1" s="1"/>
  <c r="AWW142" i="1" s="1"/>
  <c r="AWX122" i="1"/>
  <c r="AWX141" i="1" s="1"/>
  <c r="AWX142" i="1" s="1"/>
  <c r="AWY122" i="1"/>
  <c r="AWY141" i="1" s="1"/>
  <c r="AWY142" i="1" s="1"/>
  <c r="AWZ122" i="1"/>
  <c r="AWZ141" i="1" s="1"/>
  <c r="AWZ142" i="1" s="1"/>
  <c r="AXA122" i="1"/>
  <c r="AXA141" i="1" s="1"/>
  <c r="AXA142" i="1" s="1"/>
  <c r="AXB122" i="1"/>
  <c r="AXC122" i="1"/>
  <c r="AXC141" i="1" s="1"/>
  <c r="AXC142" i="1" s="1"/>
  <c r="AXD122" i="1"/>
  <c r="AXD141" i="1" s="1"/>
  <c r="AXD142" i="1" s="1"/>
  <c r="AXE122" i="1"/>
  <c r="AXE141" i="1" s="1"/>
  <c r="AXE142" i="1" s="1"/>
  <c r="AXF122" i="1"/>
  <c r="AXF141" i="1" s="1"/>
  <c r="AXF142" i="1" s="1"/>
  <c r="AXG122" i="1"/>
  <c r="AXG141" i="1" s="1"/>
  <c r="AXG142" i="1" s="1"/>
  <c r="AXH122" i="1"/>
  <c r="AXH141" i="1" s="1"/>
  <c r="AXH142" i="1" s="1"/>
  <c r="AXI122" i="1"/>
  <c r="AXI141" i="1" s="1"/>
  <c r="AXI142" i="1" s="1"/>
  <c r="AXJ122" i="1"/>
  <c r="AXJ141" i="1" s="1"/>
  <c r="AXJ142" i="1" s="1"/>
  <c r="AXK122" i="1"/>
  <c r="AXK141" i="1" s="1"/>
  <c r="AXK142" i="1" s="1"/>
  <c r="AXL122" i="1"/>
  <c r="AXL141" i="1" s="1"/>
  <c r="AXL142" i="1" s="1"/>
  <c r="AXM122" i="1"/>
  <c r="AXM141" i="1" s="1"/>
  <c r="AXM142" i="1" s="1"/>
  <c r="AXN122" i="1"/>
  <c r="AXN141" i="1" s="1"/>
  <c r="AXN142" i="1" s="1"/>
  <c r="AXO122" i="1"/>
  <c r="AXO141" i="1" s="1"/>
  <c r="AXO142" i="1" s="1"/>
  <c r="AXP122" i="1"/>
  <c r="AXP141" i="1" s="1"/>
  <c r="AXP142" i="1" s="1"/>
  <c r="AXQ122" i="1"/>
  <c r="AXQ141" i="1" s="1"/>
  <c r="AXQ142" i="1" s="1"/>
  <c r="AXR122" i="1"/>
  <c r="AXR141" i="1" s="1"/>
  <c r="AXR142" i="1" s="1"/>
  <c r="AXS122" i="1"/>
  <c r="AXS141" i="1" s="1"/>
  <c r="AXS142" i="1" s="1"/>
  <c r="AXT122" i="1"/>
  <c r="AXT141" i="1" s="1"/>
  <c r="AXT142" i="1" s="1"/>
  <c r="AXU122" i="1"/>
  <c r="AXU141" i="1" s="1"/>
  <c r="AXU142" i="1" s="1"/>
  <c r="AXV122" i="1"/>
  <c r="AXV141" i="1" s="1"/>
  <c r="AXV142" i="1" s="1"/>
  <c r="AXW122" i="1"/>
  <c r="AXW141" i="1" s="1"/>
  <c r="AXW142" i="1" s="1"/>
  <c r="AXX122" i="1"/>
  <c r="AXX141" i="1" s="1"/>
  <c r="AXX142" i="1" s="1"/>
  <c r="AXY122" i="1"/>
  <c r="AXY141" i="1" s="1"/>
  <c r="AXY142" i="1" s="1"/>
  <c r="AXZ122" i="1"/>
  <c r="AYA122" i="1"/>
  <c r="AYA141" i="1" s="1"/>
  <c r="AYA142" i="1" s="1"/>
  <c r="AYB122" i="1"/>
  <c r="AYB141" i="1" s="1"/>
  <c r="AYB142" i="1" s="1"/>
  <c r="AYC122" i="1"/>
  <c r="AYC141" i="1" s="1"/>
  <c r="AYC142" i="1" s="1"/>
  <c r="AYD122" i="1"/>
  <c r="AYE122" i="1"/>
  <c r="AYE141" i="1" s="1"/>
  <c r="AYE142" i="1" s="1"/>
  <c r="AYF122" i="1"/>
  <c r="AYF141" i="1" s="1"/>
  <c r="AYF142" i="1" s="1"/>
  <c r="AYG122" i="1"/>
  <c r="AYG141" i="1" s="1"/>
  <c r="AYG142" i="1" s="1"/>
  <c r="AYH122" i="1"/>
  <c r="AYI122" i="1"/>
  <c r="AYI141" i="1" s="1"/>
  <c r="AYI142" i="1" s="1"/>
  <c r="AYJ122" i="1"/>
  <c r="AYJ141" i="1" s="1"/>
  <c r="AYJ142" i="1" s="1"/>
  <c r="AYK122" i="1"/>
  <c r="AYK141" i="1" s="1"/>
  <c r="AYK142" i="1" s="1"/>
  <c r="AYL122" i="1"/>
  <c r="AYL141" i="1" s="1"/>
  <c r="AYL142" i="1" s="1"/>
  <c r="AYM122" i="1"/>
  <c r="AYM141" i="1" s="1"/>
  <c r="AYM142" i="1" s="1"/>
  <c r="AYN122" i="1"/>
  <c r="AYN141" i="1" s="1"/>
  <c r="AYN142" i="1" s="1"/>
  <c r="AYO122" i="1"/>
  <c r="AYO141" i="1" s="1"/>
  <c r="AYO142" i="1" s="1"/>
  <c r="AYP122" i="1"/>
  <c r="AYP141" i="1" s="1"/>
  <c r="AYP142" i="1" s="1"/>
  <c r="AYQ122" i="1"/>
  <c r="AYQ141" i="1" s="1"/>
  <c r="AYQ142" i="1" s="1"/>
  <c r="AYR122" i="1"/>
  <c r="AYR141" i="1" s="1"/>
  <c r="AYR142" i="1" s="1"/>
  <c r="AYS122" i="1"/>
  <c r="AYS141" i="1" s="1"/>
  <c r="AYS142" i="1" s="1"/>
  <c r="AYT122" i="1"/>
  <c r="AYT141" i="1" s="1"/>
  <c r="AYT142" i="1" s="1"/>
  <c r="AYU122" i="1"/>
  <c r="AYU141" i="1" s="1"/>
  <c r="AYU142" i="1" s="1"/>
  <c r="AYV122" i="1"/>
  <c r="AYV141" i="1" s="1"/>
  <c r="AYV142" i="1" s="1"/>
  <c r="AYW122" i="1"/>
  <c r="AYW141" i="1" s="1"/>
  <c r="AYW142" i="1" s="1"/>
  <c r="AYX122" i="1"/>
  <c r="AYX141" i="1" s="1"/>
  <c r="AYX142" i="1" s="1"/>
  <c r="AYY122" i="1"/>
  <c r="AYY141" i="1" s="1"/>
  <c r="AYY142" i="1" s="1"/>
  <c r="AYZ122" i="1"/>
  <c r="AYZ141" i="1" s="1"/>
  <c r="AYZ142" i="1" s="1"/>
  <c r="AZA122" i="1"/>
  <c r="AZA141" i="1" s="1"/>
  <c r="AZA142" i="1" s="1"/>
  <c r="AZB122" i="1"/>
  <c r="AZB141" i="1" s="1"/>
  <c r="AZB142" i="1" s="1"/>
  <c r="AZC122" i="1"/>
  <c r="AZC141" i="1" s="1"/>
  <c r="AZC142" i="1" s="1"/>
  <c r="AZD122" i="1"/>
  <c r="AZD141" i="1" s="1"/>
  <c r="AZD142" i="1" s="1"/>
  <c r="AZE122" i="1"/>
  <c r="AZE141" i="1" s="1"/>
  <c r="AZE142" i="1" s="1"/>
  <c r="AZF122" i="1"/>
  <c r="AZG122" i="1"/>
  <c r="AZG141" i="1" s="1"/>
  <c r="AZG142" i="1" s="1"/>
  <c r="AZH122" i="1"/>
  <c r="AZH141" i="1" s="1"/>
  <c r="AZH142" i="1" s="1"/>
  <c r="AZI122" i="1"/>
  <c r="AZI141" i="1" s="1"/>
  <c r="AZI142" i="1" s="1"/>
  <c r="AZJ122" i="1"/>
  <c r="AZJ141" i="1" s="1"/>
  <c r="AZJ142" i="1" s="1"/>
  <c r="AZK122" i="1"/>
  <c r="AZK141" i="1" s="1"/>
  <c r="AZK142" i="1" s="1"/>
  <c r="AZL122" i="1"/>
  <c r="AZL141" i="1" s="1"/>
  <c r="AZL142" i="1" s="1"/>
  <c r="AZM122" i="1"/>
  <c r="AZM141" i="1" s="1"/>
  <c r="AZM142" i="1" s="1"/>
  <c r="AZN122" i="1"/>
  <c r="AZN141" i="1" s="1"/>
  <c r="AZN142" i="1" s="1"/>
  <c r="AZO122" i="1"/>
  <c r="AZO141" i="1" s="1"/>
  <c r="AZO142" i="1" s="1"/>
  <c r="AZP122" i="1"/>
  <c r="AZP141" i="1" s="1"/>
  <c r="AZP142" i="1" s="1"/>
  <c r="AZQ122" i="1"/>
  <c r="AZQ141" i="1" s="1"/>
  <c r="AZQ142" i="1" s="1"/>
  <c r="AZR122" i="1"/>
  <c r="AZR141" i="1" s="1"/>
  <c r="AZR142" i="1" s="1"/>
  <c r="AZS122" i="1"/>
  <c r="AZS141" i="1" s="1"/>
  <c r="AZS142" i="1" s="1"/>
  <c r="AZT122" i="1"/>
  <c r="AZT141" i="1" s="1"/>
  <c r="AZT142" i="1" s="1"/>
  <c r="AZU122" i="1"/>
  <c r="AZU141" i="1" s="1"/>
  <c r="AZU142" i="1" s="1"/>
  <c r="AZV122" i="1"/>
  <c r="AZV141" i="1" s="1"/>
  <c r="AZV142" i="1" s="1"/>
  <c r="AZW122" i="1"/>
  <c r="AZW141" i="1" s="1"/>
  <c r="AZW142" i="1" s="1"/>
  <c r="AZX122" i="1"/>
  <c r="AZX141" i="1" s="1"/>
  <c r="AZX142" i="1" s="1"/>
  <c r="AZY122" i="1"/>
  <c r="AZY141" i="1" s="1"/>
  <c r="AZY142" i="1" s="1"/>
  <c r="AZZ122" i="1"/>
  <c r="AZZ141" i="1" s="1"/>
  <c r="AZZ142" i="1" s="1"/>
  <c r="BAA122" i="1"/>
  <c r="BAA141" i="1" s="1"/>
  <c r="BAA142" i="1" s="1"/>
  <c r="BAB122" i="1"/>
  <c r="BAB141" i="1" s="1"/>
  <c r="BAB142" i="1" s="1"/>
  <c r="BAC122" i="1"/>
  <c r="BAC141" i="1" s="1"/>
  <c r="BAC142" i="1" s="1"/>
  <c r="BAD122" i="1"/>
  <c r="BAD141" i="1" s="1"/>
  <c r="BAD142" i="1" s="1"/>
  <c r="BAE122" i="1"/>
  <c r="BAE141" i="1" s="1"/>
  <c r="BAE142" i="1" s="1"/>
  <c r="BAF122" i="1"/>
  <c r="BAF141" i="1" s="1"/>
  <c r="BAF142" i="1" s="1"/>
  <c r="BAG122" i="1"/>
  <c r="BAG141" i="1" s="1"/>
  <c r="BAG142" i="1" s="1"/>
  <c r="BAH122" i="1"/>
  <c r="BAI122" i="1"/>
  <c r="BAI141" i="1" s="1"/>
  <c r="BAI142" i="1" s="1"/>
  <c r="BAJ122" i="1"/>
  <c r="BAJ141" i="1" s="1"/>
  <c r="BAJ142" i="1" s="1"/>
  <c r="BAK122" i="1"/>
  <c r="BAK141" i="1" s="1"/>
  <c r="BAK142" i="1" s="1"/>
  <c r="BAL122" i="1"/>
  <c r="BAM122" i="1"/>
  <c r="BAM141" i="1" s="1"/>
  <c r="BAM142" i="1" s="1"/>
  <c r="BAN122" i="1"/>
  <c r="BAN141" i="1" s="1"/>
  <c r="BAN142" i="1" s="1"/>
  <c r="BAO122" i="1"/>
  <c r="BAO141" i="1" s="1"/>
  <c r="BAO142" i="1" s="1"/>
  <c r="BAP122" i="1"/>
  <c r="BAP141" i="1" s="1"/>
  <c r="BAP142" i="1" s="1"/>
  <c r="BAQ122" i="1"/>
  <c r="BAQ141" i="1" s="1"/>
  <c r="BAQ142" i="1" s="1"/>
  <c r="BAR122" i="1"/>
  <c r="BAR141" i="1" s="1"/>
  <c r="BAR142" i="1" s="1"/>
  <c r="BAS122" i="1"/>
  <c r="BAS141" i="1" s="1"/>
  <c r="BAS142" i="1" s="1"/>
  <c r="BAT122" i="1"/>
  <c r="BAT141" i="1" s="1"/>
  <c r="BAT142" i="1" s="1"/>
  <c r="BAU122" i="1"/>
  <c r="BAU141" i="1" s="1"/>
  <c r="BAU142" i="1" s="1"/>
  <c r="BAV122" i="1"/>
  <c r="BAV141" i="1" s="1"/>
  <c r="BAV142" i="1" s="1"/>
  <c r="BAW122" i="1"/>
  <c r="BAW141" i="1" s="1"/>
  <c r="BAW142" i="1" s="1"/>
  <c r="BAX122" i="1"/>
  <c r="BAX141" i="1" s="1"/>
  <c r="BAX142" i="1" s="1"/>
  <c r="BAY122" i="1"/>
  <c r="BAY141" i="1" s="1"/>
  <c r="BAY142" i="1" s="1"/>
  <c r="BAZ122" i="1"/>
  <c r="BAZ141" i="1" s="1"/>
  <c r="BAZ142" i="1" s="1"/>
  <c r="BBA122" i="1"/>
  <c r="BBA141" i="1" s="1"/>
  <c r="BBA142" i="1" s="1"/>
  <c r="BBB122" i="1"/>
  <c r="BBB141" i="1" s="1"/>
  <c r="BBB142" i="1" s="1"/>
  <c r="BBC122" i="1"/>
  <c r="BBC141" i="1" s="1"/>
  <c r="BBC142" i="1" s="1"/>
  <c r="BBD122" i="1"/>
  <c r="BBD141" i="1" s="1"/>
  <c r="BBD142" i="1" s="1"/>
  <c r="BBE122" i="1"/>
  <c r="BBE141" i="1" s="1"/>
  <c r="BBE142" i="1" s="1"/>
  <c r="BBF122" i="1"/>
  <c r="BBF141" i="1" s="1"/>
  <c r="BBF142" i="1" s="1"/>
  <c r="BBG122" i="1"/>
  <c r="BBG141" i="1" s="1"/>
  <c r="BBG142" i="1" s="1"/>
  <c r="BBH122" i="1"/>
  <c r="BBH141" i="1" s="1"/>
  <c r="BBH142" i="1" s="1"/>
  <c r="BBI122" i="1"/>
  <c r="BBI141" i="1" s="1"/>
  <c r="BBI142" i="1" s="1"/>
  <c r="BBJ122" i="1"/>
  <c r="BBK122" i="1"/>
  <c r="BBK141" i="1" s="1"/>
  <c r="BBK142" i="1" s="1"/>
  <c r="BBL122" i="1"/>
  <c r="BBL141" i="1" s="1"/>
  <c r="BBL142" i="1" s="1"/>
  <c r="BBM122" i="1"/>
  <c r="BBM141" i="1" s="1"/>
  <c r="BBM142" i="1" s="1"/>
  <c r="BBN122" i="1"/>
  <c r="BBN141" i="1" s="1"/>
  <c r="BBN142" i="1" s="1"/>
  <c r="BBO122" i="1"/>
  <c r="BBO141" i="1" s="1"/>
  <c r="BBO142" i="1" s="1"/>
  <c r="BBP122" i="1"/>
  <c r="BBP141" i="1" s="1"/>
  <c r="BBP142" i="1" s="1"/>
  <c r="BBQ122" i="1"/>
  <c r="BBQ141" i="1" s="1"/>
  <c r="BBQ142" i="1" s="1"/>
  <c r="BBR122" i="1"/>
  <c r="BBR141" i="1" s="1"/>
  <c r="BBR142" i="1" s="1"/>
  <c r="BBS122" i="1"/>
  <c r="BBS141" i="1" s="1"/>
  <c r="BBS142" i="1" s="1"/>
  <c r="BBT122" i="1"/>
  <c r="BBT141" i="1" s="1"/>
  <c r="BBT142" i="1" s="1"/>
  <c r="BBU122" i="1"/>
  <c r="BBU141" i="1" s="1"/>
  <c r="BBU142" i="1" s="1"/>
  <c r="BBV122" i="1"/>
  <c r="BBV141" i="1" s="1"/>
  <c r="BBV142" i="1" s="1"/>
  <c r="BBW122" i="1"/>
  <c r="BBW141" i="1" s="1"/>
  <c r="BBW142" i="1" s="1"/>
  <c r="BBX122" i="1"/>
  <c r="BBX141" i="1" s="1"/>
  <c r="BBX142" i="1" s="1"/>
  <c r="BBY122" i="1"/>
  <c r="BBY141" i="1" s="1"/>
  <c r="BBY142" i="1" s="1"/>
  <c r="BBZ122" i="1"/>
  <c r="BBZ141" i="1" s="1"/>
  <c r="BBZ142" i="1" s="1"/>
  <c r="BCA122" i="1"/>
  <c r="BCA141" i="1" s="1"/>
  <c r="BCA142" i="1" s="1"/>
  <c r="BCB122" i="1"/>
  <c r="BCB141" i="1" s="1"/>
  <c r="BCB142" i="1" s="1"/>
  <c r="BCC122" i="1"/>
  <c r="BCC141" i="1" s="1"/>
  <c r="BCC142" i="1" s="1"/>
  <c r="BCD122" i="1"/>
  <c r="BCD141" i="1" s="1"/>
  <c r="BCD142" i="1" s="1"/>
  <c r="BCE122" i="1"/>
  <c r="BCE141" i="1" s="1"/>
  <c r="BCE142" i="1" s="1"/>
  <c r="BCF122" i="1"/>
  <c r="BCF141" i="1" s="1"/>
  <c r="BCF142" i="1" s="1"/>
  <c r="BCG122" i="1"/>
  <c r="BCG141" i="1" s="1"/>
  <c r="BCG142" i="1" s="1"/>
  <c r="BCH122" i="1"/>
  <c r="BCI122" i="1"/>
  <c r="BCI141" i="1" s="1"/>
  <c r="BCI142" i="1" s="1"/>
  <c r="BCJ122" i="1"/>
  <c r="BCJ141" i="1" s="1"/>
  <c r="BCJ142" i="1" s="1"/>
  <c r="BCK122" i="1"/>
  <c r="BCK141" i="1" s="1"/>
  <c r="BCK142" i="1" s="1"/>
  <c r="BCL122" i="1"/>
  <c r="BCM122" i="1"/>
  <c r="BCM141" i="1" s="1"/>
  <c r="BCM142" i="1" s="1"/>
  <c r="BCN122" i="1"/>
  <c r="BCN141" i="1" s="1"/>
  <c r="BCN142" i="1" s="1"/>
  <c r="BCO122" i="1"/>
  <c r="BCO141" i="1" s="1"/>
  <c r="BCO142" i="1" s="1"/>
  <c r="BCP122" i="1"/>
  <c r="BCQ122" i="1"/>
  <c r="BCQ141" i="1" s="1"/>
  <c r="BCQ142" i="1" s="1"/>
  <c r="BCR122" i="1"/>
  <c r="BCR141" i="1" s="1"/>
  <c r="BCR142" i="1" s="1"/>
  <c r="BCS122" i="1"/>
  <c r="BCS141" i="1" s="1"/>
  <c r="BCS142" i="1" s="1"/>
  <c r="BCT122" i="1"/>
  <c r="BCT141" i="1" s="1"/>
  <c r="BCT142" i="1" s="1"/>
  <c r="BCU122" i="1"/>
  <c r="BCU141" i="1" s="1"/>
  <c r="BCU142" i="1" s="1"/>
  <c r="BCV122" i="1"/>
  <c r="BCV141" i="1" s="1"/>
  <c r="BCV142" i="1" s="1"/>
  <c r="BCW122" i="1"/>
  <c r="BCW141" i="1" s="1"/>
  <c r="BCW142" i="1" s="1"/>
  <c r="BCX122" i="1"/>
  <c r="BCX141" i="1" s="1"/>
  <c r="BCX142" i="1" s="1"/>
  <c r="BCY122" i="1"/>
  <c r="BCY141" i="1" s="1"/>
  <c r="BCY142" i="1" s="1"/>
  <c r="BCZ122" i="1"/>
  <c r="BCZ141" i="1" s="1"/>
  <c r="BCZ142" i="1" s="1"/>
  <c r="BDA122" i="1"/>
  <c r="BDA141" i="1" s="1"/>
  <c r="BDA142" i="1" s="1"/>
  <c r="BDB122" i="1"/>
  <c r="BDB141" i="1" s="1"/>
  <c r="BDB142" i="1" s="1"/>
  <c r="BDC122" i="1"/>
  <c r="BDC141" i="1" s="1"/>
  <c r="BDC142" i="1" s="1"/>
  <c r="BDD122" i="1"/>
  <c r="BDD141" i="1" s="1"/>
  <c r="BDD142" i="1" s="1"/>
  <c r="BDE122" i="1"/>
  <c r="BDE141" i="1" s="1"/>
  <c r="BDE142" i="1" s="1"/>
  <c r="BDF122" i="1"/>
  <c r="BDF141" i="1" s="1"/>
  <c r="BDF142" i="1" s="1"/>
  <c r="BDG122" i="1"/>
  <c r="BDG141" i="1" s="1"/>
  <c r="BDG142" i="1" s="1"/>
  <c r="BDH122" i="1"/>
  <c r="BDH141" i="1" s="1"/>
  <c r="BDH142" i="1" s="1"/>
  <c r="BDI122" i="1"/>
  <c r="BDI141" i="1" s="1"/>
  <c r="BDI142" i="1" s="1"/>
  <c r="BDJ122" i="1"/>
  <c r="BDJ141" i="1" s="1"/>
  <c r="BDJ142" i="1" s="1"/>
  <c r="BDK122" i="1"/>
  <c r="BDK141" i="1" s="1"/>
  <c r="BDK142" i="1" s="1"/>
  <c r="BDL122" i="1"/>
  <c r="BDL141" i="1" s="1"/>
  <c r="BDL142" i="1" s="1"/>
  <c r="BDM122" i="1"/>
  <c r="BDM141" i="1" s="1"/>
  <c r="BDM142" i="1" s="1"/>
  <c r="BDN122" i="1"/>
  <c r="BDN141" i="1" s="1"/>
  <c r="BDN142" i="1" s="1"/>
  <c r="BDO122" i="1"/>
  <c r="BDO141" i="1" s="1"/>
  <c r="BDO142" i="1" s="1"/>
  <c r="BDP122" i="1"/>
  <c r="BDP141" i="1" s="1"/>
  <c r="BDP142" i="1" s="1"/>
  <c r="BDQ122" i="1"/>
  <c r="BDQ141" i="1" s="1"/>
  <c r="BDQ142" i="1" s="1"/>
  <c r="BDR122" i="1"/>
  <c r="BDR141" i="1" s="1"/>
  <c r="BDR142" i="1" s="1"/>
  <c r="BDS122" i="1"/>
  <c r="BDS141" i="1" s="1"/>
  <c r="BDS142" i="1" s="1"/>
  <c r="BDT122" i="1"/>
  <c r="BDT141" i="1" s="1"/>
  <c r="BDT142" i="1" s="1"/>
  <c r="BDU122" i="1"/>
  <c r="BDU141" i="1" s="1"/>
  <c r="BDU142" i="1" s="1"/>
  <c r="BDV122" i="1"/>
  <c r="BDV141" i="1" s="1"/>
  <c r="BDV142" i="1" s="1"/>
  <c r="BDW122" i="1"/>
  <c r="BDW141" i="1" s="1"/>
  <c r="BDW142" i="1" s="1"/>
  <c r="BDX122" i="1"/>
  <c r="BDX141" i="1" s="1"/>
  <c r="BDX142" i="1" s="1"/>
  <c r="BDY122" i="1"/>
  <c r="BDY141" i="1" s="1"/>
  <c r="BDY142" i="1" s="1"/>
  <c r="BDZ122" i="1"/>
  <c r="BDZ141" i="1" s="1"/>
  <c r="BDZ142" i="1" s="1"/>
  <c r="BEA122" i="1"/>
  <c r="BEA141" i="1" s="1"/>
  <c r="BEA142" i="1" s="1"/>
  <c r="BEB122" i="1"/>
  <c r="BEB141" i="1" s="1"/>
  <c r="BEB142" i="1" s="1"/>
  <c r="BEC122" i="1"/>
  <c r="BEC141" i="1" s="1"/>
  <c r="BEC142" i="1" s="1"/>
  <c r="BED122" i="1"/>
  <c r="BED141" i="1" s="1"/>
  <c r="BED142" i="1" s="1"/>
  <c r="BEE122" i="1"/>
  <c r="BEE141" i="1" s="1"/>
  <c r="BEE142" i="1" s="1"/>
  <c r="BEF122" i="1"/>
  <c r="BEF141" i="1" s="1"/>
  <c r="BEF142" i="1" s="1"/>
  <c r="BEG122" i="1"/>
  <c r="BEG141" i="1" s="1"/>
  <c r="BEG142" i="1" s="1"/>
  <c r="BEH122" i="1"/>
  <c r="BEH141" i="1" s="1"/>
  <c r="BEH142" i="1" s="1"/>
  <c r="BEI122" i="1"/>
  <c r="BEI141" i="1" s="1"/>
  <c r="BEI142" i="1" s="1"/>
  <c r="BEJ122" i="1"/>
  <c r="BEJ141" i="1" s="1"/>
  <c r="BEJ142" i="1" s="1"/>
  <c r="BEK122" i="1"/>
  <c r="BEK141" i="1" s="1"/>
  <c r="BEK142" i="1" s="1"/>
  <c r="BEL122" i="1"/>
  <c r="BEL141" i="1" s="1"/>
  <c r="BEL142" i="1" s="1"/>
  <c r="BEM122" i="1"/>
  <c r="BEM141" i="1" s="1"/>
  <c r="BEM142" i="1" s="1"/>
  <c r="BEN122" i="1"/>
  <c r="BEN141" i="1" s="1"/>
  <c r="BEN142" i="1" s="1"/>
  <c r="BEO122" i="1"/>
  <c r="BEO141" i="1" s="1"/>
  <c r="BEO142" i="1" s="1"/>
  <c r="BEP122" i="1"/>
  <c r="BEP141" i="1" s="1"/>
  <c r="BEP142" i="1" s="1"/>
  <c r="BEQ122" i="1"/>
  <c r="BEQ141" i="1" s="1"/>
  <c r="BEQ142" i="1" s="1"/>
  <c r="BER122" i="1"/>
  <c r="BER141" i="1" s="1"/>
  <c r="BER142" i="1" s="1"/>
  <c r="BES122" i="1"/>
  <c r="BES141" i="1" s="1"/>
  <c r="BES142" i="1" s="1"/>
  <c r="BET122" i="1"/>
  <c r="BET141" i="1" s="1"/>
  <c r="BET142" i="1" s="1"/>
  <c r="BEU122" i="1"/>
  <c r="BEU141" i="1" s="1"/>
  <c r="BEU142" i="1" s="1"/>
  <c r="BEV122" i="1"/>
  <c r="BEV141" i="1" s="1"/>
  <c r="BEV142" i="1" s="1"/>
  <c r="BEW122" i="1"/>
  <c r="BEW141" i="1" s="1"/>
  <c r="BEW142" i="1" s="1"/>
  <c r="BEX122" i="1"/>
  <c r="BEX141" i="1" s="1"/>
  <c r="BEX142" i="1" s="1"/>
  <c r="BEY122" i="1"/>
  <c r="BEY141" i="1" s="1"/>
  <c r="BEY142" i="1" s="1"/>
  <c r="BEZ122" i="1"/>
  <c r="BEZ141" i="1" s="1"/>
  <c r="BEZ142" i="1" s="1"/>
  <c r="BFA122" i="1"/>
  <c r="BFA141" i="1" s="1"/>
  <c r="BFA142" i="1" s="1"/>
  <c r="BFB122" i="1"/>
  <c r="BFB141" i="1" s="1"/>
  <c r="BFB142" i="1" s="1"/>
  <c r="BFC122" i="1"/>
  <c r="BFC141" i="1" s="1"/>
  <c r="BFC142" i="1" s="1"/>
  <c r="BFD122" i="1"/>
  <c r="BFD141" i="1" s="1"/>
  <c r="BFD142" i="1" s="1"/>
  <c r="BFE122" i="1"/>
  <c r="BFE141" i="1" s="1"/>
  <c r="BFE142" i="1" s="1"/>
  <c r="BFF122" i="1"/>
  <c r="BFF141" i="1" s="1"/>
  <c r="BFF142" i="1" s="1"/>
  <c r="BFG122" i="1"/>
  <c r="BFG141" i="1" s="1"/>
  <c r="BFG142" i="1" s="1"/>
  <c r="BFH122" i="1"/>
  <c r="BFH141" i="1" s="1"/>
  <c r="BFH142" i="1" s="1"/>
  <c r="BFI122" i="1"/>
  <c r="BFI141" i="1" s="1"/>
  <c r="BFI142" i="1" s="1"/>
  <c r="BFJ122" i="1"/>
  <c r="BFJ141" i="1" s="1"/>
  <c r="BFJ142" i="1" s="1"/>
  <c r="BFK122" i="1"/>
  <c r="BFK141" i="1" s="1"/>
  <c r="BFK142" i="1" s="1"/>
  <c r="BFL122" i="1"/>
  <c r="BFL141" i="1" s="1"/>
  <c r="BFL142" i="1" s="1"/>
  <c r="BFM122" i="1"/>
  <c r="BFM141" i="1" s="1"/>
  <c r="BFM142" i="1" s="1"/>
  <c r="BFN122" i="1"/>
  <c r="BFN141" i="1" s="1"/>
  <c r="BFN142" i="1" s="1"/>
  <c r="BFO122" i="1"/>
  <c r="BFO141" i="1" s="1"/>
  <c r="BFO142" i="1" s="1"/>
  <c r="BFP122" i="1"/>
  <c r="BFP141" i="1" s="1"/>
  <c r="BFP142" i="1" s="1"/>
  <c r="BFQ122" i="1"/>
  <c r="BFQ141" i="1" s="1"/>
  <c r="BFQ142" i="1" s="1"/>
  <c r="BFR122" i="1"/>
  <c r="BFR141" i="1" s="1"/>
  <c r="BFR142" i="1" s="1"/>
  <c r="BFS122" i="1"/>
  <c r="BFS141" i="1" s="1"/>
  <c r="BFS142" i="1" s="1"/>
  <c r="BFT122" i="1"/>
  <c r="BFT141" i="1" s="1"/>
  <c r="BFT142" i="1" s="1"/>
  <c r="BFU122" i="1"/>
  <c r="BFU141" i="1" s="1"/>
  <c r="BFU142" i="1" s="1"/>
  <c r="BFV122" i="1"/>
  <c r="BFV141" i="1" s="1"/>
  <c r="BFV142" i="1" s="1"/>
  <c r="BFW122" i="1"/>
  <c r="BFW141" i="1" s="1"/>
  <c r="BFW142" i="1" s="1"/>
  <c r="BFX122" i="1"/>
  <c r="BFX141" i="1" s="1"/>
  <c r="BFX142" i="1" s="1"/>
  <c r="BFY122" i="1"/>
  <c r="BFY141" i="1" s="1"/>
  <c r="BFY142" i="1" s="1"/>
  <c r="BFZ122" i="1"/>
  <c r="BFZ141" i="1" s="1"/>
  <c r="BFZ142" i="1" s="1"/>
  <c r="BGA122" i="1"/>
  <c r="BGA141" i="1" s="1"/>
  <c r="BGA142" i="1" s="1"/>
  <c r="BGB122" i="1"/>
  <c r="BGB141" i="1" s="1"/>
  <c r="BGB142" i="1" s="1"/>
  <c r="BGC122" i="1"/>
  <c r="BGC141" i="1" s="1"/>
  <c r="BGC142" i="1" s="1"/>
  <c r="BGD122" i="1"/>
  <c r="BGD141" i="1" s="1"/>
  <c r="BGD142" i="1" s="1"/>
  <c r="BGE122" i="1"/>
  <c r="BGE141" i="1" s="1"/>
  <c r="BGE142" i="1" s="1"/>
  <c r="BGF122" i="1"/>
  <c r="BGF141" i="1" s="1"/>
  <c r="BGF142" i="1" s="1"/>
  <c r="BGG122" i="1"/>
  <c r="BGG141" i="1" s="1"/>
  <c r="BGG142" i="1" s="1"/>
  <c r="BGH122" i="1"/>
  <c r="BGH141" i="1" s="1"/>
  <c r="BGH142" i="1" s="1"/>
  <c r="BGI122" i="1"/>
  <c r="BGI141" i="1" s="1"/>
  <c r="BGI142" i="1" s="1"/>
  <c r="BGJ122" i="1"/>
  <c r="BGJ141" i="1" s="1"/>
  <c r="BGJ142" i="1" s="1"/>
  <c r="BGK122" i="1"/>
  <c r="BGK141" i="1" s="1"/>
  <c r="BGK142" i="1" s="1"/>
  <c r="BGL122" i="1"/>
  <c r="BGL141" i="1" s="1"/>
  <c r="BGL142" i="1" s="1"/>
  <c r="BGM122" i="1"/>
  <c r="BGM141" i="1" s="1"/>
  <c r="BGM142" i="1" s="1"/>
  <c r="BGN122" i="1"/>
  <c r="BGN141" i="1" s="1"/>
  <c r="BGN142" i="1" s="1"/>
  <c r="BGO122" i="1"/>
  <c r="BGO141" i="1" s="1"/>
  <c r="BGO142" i="1" s="1"/>
  <c r="BGP122" i="1"/>
  <c r="BGP141" i="1" s="1"/>
  <c r="BGP142" i="1" s="1"/>
  <c r="BGQ122" i="1"/>
  <c r="BGQ141" i="1" s="1"/>
  <c r="BGQ142" i="1" s="1"/>
  <c r="BGR122" i="1"/>
  <c r="BGR141" i="1" s="1"/>
  <c r="BGR142" i="1" s="1"/>
  <c r="BGS122" i="1"/>
  <c r="BGS141" i="1" s="1"/>
  <c r="BGS142" i="1" s="1"/>
  <c r="BGT122" i="1"/>
  <c r="BGT141" i="1" s="1"/>
  <c r="BGT142" i="1" s="1"/>
  <c r="BGU122" i="1"/>
  <c r="BGU141" i="1" s="1"/>
  <c r="BGU142" i="1" s="1"/>
  <c r="BGV122" i="1"/>
  <c r="BGV141" i="1" s="1"/>
  <c r="BGV142" i="1" s="1"/>
  <c r="BGW122" i="1"/>
  <c r="BGW141" i="1" s="1"/>
  <c r="BGW142" i="1" s="1"/>
  <c r="BGX122" i="1"/>
  <c r="BGX141" i="1" s="1"/>
  <c r="BGX142" i="1" s="1"/>
  <c r="BGY122" i="1"/>
  <c r="BGY141" i="1" s="1"/>
  <c r="BGY142" i="1" s="1"/>
  <c r="BGZ122" i="1"/>
  <c r="BGZ141" i="1" s="1"/>
  <c r="BGZ142" i="1" s="1"/>
  <c r="BHA122" i="1"/>
  <c r="BHA141" i="1" s="1"/>
  <c r="BHA142" i="1" s="1"/>
  <c r="BHB122" i="1"/>
  <c r="BHB141" i="1" s="1"/>
  <c r="BHB142" i="1" s="1"/>
  <c r="BHC122" i="1"/>
  <c r="BHC141" i="1" s="1"/>
  <c r="BHC142" i="1" s="1"/>
  <c r="BHD122" i="1"/>
  <c r="BHD141" i="1" s="1"/>
  <c r="BHD142" i="1" s="1"/>
  <c r="BHE122" i="1"/>
  <c r="BHE141" i="1" s="1"/>
  <c r="BHE142" i="1" s="1"/>
  <c r="BHF122" i="1"/>
  <c r="BHF141" i="1" s="1"/>
  <c r="BHF142" i="1" s="1"/>
  <c r="BHG122" i="1"/>
  <c r="BHG141" i="1" s="1"/>
  <c r="BHG142" i="1" s="1"/>
  <c r="BHH122" i="1"/>
  <c r="BHH141" i="1" s="1"/>
  <c r="BHH142" i="1" s="1"/>
  <c r="BHI122" i="1"/>
  <c r="BHI141" i="1" s="1"/>
  <c r="BHI142" i="1" s="1"/>
  <c r="BHJ122" i="1"/>
  <c r="BHJ141" i="1" s="1"/>
  <c r="BHJ142" i="1" s="1"/>
  <c r="BHK122" i="1"/>
  <c r="BHK141" i="1" s="1"/>
  <c r="BHK142" i="1" s="1"/>
  <c r="BHL122" i="1"/>
  <c r="BHL141" i="1" s="1"/>
  <c r="BHL142" i="1" s="1"/>
  <c r="BHM122" i="1"/>
  <c r="BHM141" i="1" s="1"/>
  <c r="BHM142" i="1" s="1"/>
  <c r="BHN122" i="1"/>
  <c r="BHN141" i="1" s="1"/>
  <c r="BHN142" i="1" s="1"/>
  <c r="BHO122" i="1"/>
  <c r="BHO141" i="1" s="1"/>
  <c r="BHO142" i="1" s="1"/>
  <c r="BHP122" i="1"/>
  <c r="BHP141" i="1" s="1"/>
  <c r="BHP142" i="1" s="1"/>
  <c r="BHQ122" i="1"/>
  <c r="BHQ141" i="1" s="1"/>
  <c r="BHQ142" i="1" s="1"/>
  <c r="BHR122" i="1"/>
  <c r="BHR141" i="1" s="1"/>
  <c r="BHR142" i="1" s="1"/>
  <c r="BHS122" i="1"/>
  <c r="BHS141" i="1" s="1"/>
  <c r="BHS142" i="1" s="1"/>
  <c r="BHT122" i="1"/>
  <c r="BHT141" i="1" s="1"/>
  <c r="BHT142" i="1" s="1"/>
  <c r="BHU122" i="1"/>
  <c r="BHU141" i="1" s="1"/>
  <c r="BHU142" i="1" s="1"/>
  <c r="BHV122" i="1"/>
  <c r="BHV141" i="1" s="1"/>
  <c r="BHV142" i="1" s="1"/>
  <c r="BHW122" i="1"/>
  <c r="BHW141" i="1" s="1"/>
  <c r="BHW142" i="1" s="1"/>
  <c r="BHX122" i="1"/>
  <c r="BHX141" i="1" s="1"/>
  <c r="BHX142" i="1" s="1"/>
  <c r="BHY122" i="1"/>
  <c r="BHY141" i="1" s="1"/>
  <c r="BHY142" i="1" s="1"/>
  <c r="BHZ122" i="1"/>
  <c r="BHZ141" i="1" s="1"/>
  <c r="BHZ142" i="1" s="1"/>
  <c r="BIA122" i="1"/>
  <c r="BIA141" i="1" s="1"/>
  <c r="BIA142" i="1" s="1"/>
  <c r="BIB122" i="1"/>
  <c r="BIB141" i="1" s="1"/>
  <c r="BIB142" i="1" s="1"/>
  <c r="BIC122" i="1"/>
  <c r="BIC141" i="1" s="1"/>
  <c r="BIC142" i="1" s="1"/>
  <c r="BID122" i="1"/>
  <c r="BID141" i="1" s="1"/>
  <c r="BID142" i="1" s="1"/>
  <c r="BIE122" i="1"/>
  <c r="BIE141" i="1" s="1"/>
  <c r="BIE142" i="1" s="1"/>
  <c r="BIF122" i="1"/>
  <c r="BIF141" i="1" s="1"/>
  <c r="BIF142" i="1" s="1"/>
  <c r="BIG122" i="1"/>
  <c r="BIG141" i="1" s="1"/>
  <c r="BIG142" i="1" s="1"/>
  <c r="BIH122" i="1"/>
  <c r="BIH141" i="1" s="1"/>
  <c r="BIH142" i="1" s="1"/>
  <c r="BII122" i="1"/>
  <c r="BII141" i="1" s="1"/>
  <c r="BII142" i="1" s="1"/>
  <c r="BIJ122" i="1"/>
  <c r="BIJ141" i="1" s="1"/>
  <c r="BIJ142" i="1" s="1"/>
  <c r="BIK122" i="1"/>
  <c r="BIK141" i="1" s="1"/>
  <c r="BIK142" i="1" s="1"/>
  <c r="BIL122" i="1"/>
  <c r="BIL141" i="1" s="1"/>
  <c r="BIL142" i="1" s="1"/>
  <c r="BIM122" i="1"/>
  <c r="BIM141" i="1" s="1"/>
  <c r="BIM142" i="1" s="1"/>
  <c r="BIN122" i="1"/>
  <c r="BIN141" i="1" s="1"/>
  <c r="BIN142" i="1" s="1"/>
  <c r="BIO122" i="1"/>
  <c r="BIO141" i="1" s="1"/>
  <c r="BIO142" i="1" s="1"/>
  <c r="BIP122" i="1"/>
  <c r="BIP141" i="1" s="1"/>
  <c r="BIP142" i="1" s="1"/>
  <c r="BIQ122" i="1"/>
  <c r="BIQ141" i="1" s="1"/>
  <c r="BIQ142" i="1" s="1"/>
  <c r="BIR122" i="1"/>
  <c r="BIR141" i="1" s="1"/>
  <c r="BIR142" i="1" s="1"/>
  <c r="BIS122" i="1"/>
  <c r="BIS141" i="1" s="1"/>
  <c r="BIS142" i="1" s="1"/>
  <c r="BIT122" i="1"/>
  <c r="BIT141" i="1" s="1"/>
  <c r="BIT142" i="1" s="1"/>
  <c r="BIU122" i="1"/>
  <c r="BIU141" i="1" s="1"/>
  <c r="BIU142" i="1" s="1"/>
  <c r="BIV122" i="1"/>
  <c r="BIV141" i="1" s="1"/>
  <c r="BIV142" i="1" s="1"/>
  <c r="BIW122" i="1"/>
  <c r="BIW141" i="1" s="1"/>
  <c r="BIW142" i="1" s="1"/>
  <c r="BIX122" i="1"/>
  <c r="BIX141" i="1" s="1"/>
  <c r="BIX142" i="1" s="1"/>
  <c r="BIY122" i="1"/>
  <c r="BIY141" i="1" s="1"/>
  <c r="BIY142" i="1" s="1"/>
  <c r="BIZ122" i="1"/>
  <c r="BIZ141" i="1" s="1"/>
  <c r="BIZ142" i="1" s="1"/>
  <c r="BJA122" i="1"/>
  <c r="BJA141" i="1" s="1"/>
  <c r="BJA142" i="1" s="1"/>
  <c r="BJB122" i="1"/>
  <c r="BJB141" i="1" s="1"/>
  <c r="BJB142" i="1" s="1"/>
  <c r="BJC122" i="1"/>
  <c r="BJC141" i="1" s="1"/>
  <c r="BJC142" i="1" s="1"/>
  <c r="BJD122" i="1"/>
  <c r="BJD141" i="1" s="1"/>
  <c r="BJD142" i="1" s="1"/>
  <c r="BJE122" i="1"/>
  <c r="BJE141" i="1" s="1"/>
  <c r="BJE142" i="1" s="1"/>
  <c r="BJF122" i="1"/>
  <c r="BJF141" i="1" s="1"/>
  <c r="BJF142" i="1" s="1"/>
  <c r="BJG122" i="1"/>
  <c r="BJG141" i="1" s="1"/>
  <c r="BJG142" i="1" s="1"/>
  <c r="BJH122" i="1"/>
  <c r="BJH141" i="1" s="1"/>
  <c r="BJH142" i="1" s="1"/>
  <c r="BJI122" i="1"/>
  <c r="BJI141" i="1" s="1"/>
  <c r="BJI142" i="1" s="1"/>
  <c r="BJJ122" i="1"/>
  <c r="BJJ141" i="1" s="1"/>
  <c r="BJJ142" i="1" s="1"/>
  <c r="BJK122" i="1"/>
  <c r="BJK141" i="1" s="1"/>
  <c r="BJK142" i="1" s="1"/>
  <c r="BJL122" i="1"/>
  <c r="BJL141" i="1" s="1"/>
  <c r="BJL142" i="1" s="1"/>
  <c r="BJM122" i="1"/>
  <c r="BJM141" i="1" s="1"/>
  <c r="BJM142" i="1" s="1"/>
  <c r="BJN122" i="1"/>
  <c r="BJN141" i="1" s="1"/>
  <c r="BJN142" i="1" s="1"/>
  <c r="BJO122" i="1"/>
  <c r="BJO141" i="1" s="1"/>
  <c r="BJO142" i="1" s="1"/>
  <c r="BJP122" i="1"/>
  <c r="BJP141" i="1" s="1"/>
  <c r="BJP142" i="1" s="1"/>
  <c r="BJQ122" i="1"/>
  <c r="BJQ141" i="1" s="1"/>
  <c r="BJQ142" i="1" s="1"/>
  <c r="BJR122" i="1"/>
  <c r="BJR141" i="1" s="1"/>
  <c r="BJR142" i="1" s="1"/>
  <c r="BJS122" i="1"/>
  <c r="BJS141" i="1" s="1"/>
  <c r="BJS142" i="1" s="1"/>
  <c r="BJT122" i="1"/>
  <c r="BJT141" i="1" s="1"/>
  <c r="BJT142" i="1" s="1"/>
  <c r="BJU122" i="1"/>
  <c r="BJU141" i="1" s="1"/>
  <c r="BJU142" i="1" s="1"/>
  <c r="BJV122" i="1"/>
  <c r="BJV141" i="1" s="1"/>
  <c r="BJV142" i="1" s="1"/>
  <c r="BJW122" i="1"/>
  <c r="BJW141" i="1" s="1"/>
  <c r="BJW142" i="1" s="1"/>
  <c r="BJX122" i="1"/>
  <c r="BJX141" i="1" s="1"/>
  <c r="BJX142" i="1" s="1"/>
  <c r="BJY122" i="1"/>
  <c r="BJY141" i="1" s="1"/>
  <c r="BJY142" i="1" s="1"/>
  <c r="BJZ122" i="1"/>
  <c r="BJZ141" i="1" s="1"/>
  <c r="BJZ142" i="1" s="1"/>
  <c r="BKA122" i="1"/>
  <c r="BKA141" i="1" s="1"/>
  <c r="BKA142" i="1" s="1"/>
  <c r="BKB122" i="1"/>
  <c r="BKB141" i="1" s="1"/>
  <c r="BKB142" i="1" s="1"/>
  <c r="BKC122" i="1"/>
  <c r="BKC141" i="1" s="1"/>
  <c r="BKC142" i="1" s="1"/>
  <c r="BKD122" i="1"/>
  <c r="BKD141" i="1" s="1"/>
  <c r="BKD142" i="1" s="1"/>
  <c r="BKE122" i="1"/>
  <c r="BKE141" i="1" s="1"/>
  <c r="BKE142" i="1" s="1"/>
  <c r="BKF122" i="1"/>
  <c r="BKF141" i="1" s="1"/>
  <c r="BKF142" i="1" s="1"/>
  <c r="BKG122" i="1"/>
  <c r="BKG141" i="1" s="1"/>
  <c r="BKG142" i="1" s="1"/>
  <c r="BKH122" i="1"/>
  <c r="BKH141" i="1" s="1"/>
  <c r="BKH142" i="1" s="1"/>
  <c r="BKI122" i="1"/>
  <c r="BKI141" i="1" s="1"/>
  <c r="BKI142" i="1" s="1"/>
  <c r="BKJ122" i="1"/>
  <c r="BKJ141" i="1" s="1"/>
  <c r="BKJ142" i="1" s="1"/>
  <c r="BKK122" i="1"/>
  <c r="BKK141" i="1" s="1"/>
  <c r="BKK142" i="1" s="1"/>
  <c r="BKL122" i="1"/>
  <c r="BKL141" i="1" s="1"/>
  <c r="BKL142" i="1" s="1"/>
  <c r="BKM122" i="1"/>
  <c r="BKM141" i="1" s="1"/>
  <c r="BKM142" i="1" s="1"/>
  <c r="BKN122" i="1"/>
  <c r="BKN141" i="1" s="1"/>
  <c r="BKN142" i="1" s="1"/>
  <c r="BKO122" i="1"/>
  <c r="BKO141" i="1" s="1"/>
  <c r="BKO142" i="1" s="1"/>
  <c r="BKP122" i="1"/>
  <c r="BKP141" i="1" s="1"/>
  <c r="BKP142" i="1" s="1"/>
  <c r="BKQ122" i="1"/>
  <c r="BKQ141" i="1" s="1"/>
  <c r="BKQ142" i="1" s="1"/>
  <c r="BKR122" i="1"/>
  <c r="BKR141" i="1" s="1"/>
  <c r="BKR142" i="1" s="1"/>
  <c r="BKS122" i="1"/>
  <c r="BKS141" i="1" s="1"/>
  <c r="BKS142" i="1" s="1"/>
  <c r="BKT122" i="1"/>
  <c r="BKT141" i="1" s="1"/>
  <c r="BKT142" i="1" s="1"/>
  <c r="BKU122" i="1"/>
  <c r="BKU141" i="1" s="1"/>
  <c r="BKU142" i="1" s="1"/>
  <c r="BKV122" i="1"/>
  <c r="BKV141" i="1" s="1"/>
  <c r="BKV142" i="1" s="1"/>
  <c r="BKW122" i="1"/>
  <c r="BKW141" i="1" s="1"/>
  <c r="BKW142" i="1" s="1"/>
  <c r="BKX122" i="1"/>
  <c r="BKX141" i="1" s="1"/>
  <c r="BKX142" i="1" s="1"/>
  <c r="BKY122" i="1"/>
  <c r="BKY141" i="1" s="1"/>
  <c r="BKY142" i="1" s="1"/>
  <c r="BKZ122" i="1"/>
  <c r="BKZ141" i="1" s="1"/>
  <c r="BKZ142" i="1" s="1"/>
  <c r="BLA122" i="1"/>
  <c r="BLA141" i="1" s="1"/>
  <c r="BLA142" i="1" s="1"/>
  <c r="BLB122" i="1"/>
  <c r="BLB141" i="1" s="1"/>
  <c r="BLB142" i="1" s="1"/>
  <c r="BLC122" i="1"/>
  <c r="BLC141" i="1" s="1"/>
  <c r="BLC142" i="1" s="1"/>
  <c r="BLD122" i="1"/>
  <c r="BLD141" i="1" s="1"/>
  <c r="BLD142" i="1" s="1"/>
  <c r="BLE122" i="1"/>
  <c r="BLE141" i="1" s="1"/>
  <c r="BLE142" i="1" s="1"/>
  <c r="BLF122" i="1"/>
  <c r="BLF141" i="1" s="1"/>
  <c r="BLF142" i="1" s="1"/>
  <c r="BLG122" i="1"/>
  <c r="BLG141" i="1" s="1"/>
  <c r="BLG142" i="1" s="1"/>
  <c r="BLH122" i="1"/>
  <c r="BLH141" i="1" s="1"/>
  <c r="BLH142" i="1" s="1"/>
  <c r="BLI122" i="1"/>
  <c r="BLI141" i="1" s="1"/>
  <c r="BLI142" i="1" s="1"/>
  <c r="BLJ122" i="1"/>
  <c r="BLJ141" i="1" s="1"/>
  <c r="BLJ142" i="1" s="1"/>
  <c r="BLK122" i="1"/>
  <c r="BLK141" i="1" s="1"/>
  <c r="BLK142" i="1" s="1"/>
  <c r="BLL122" i="1"/>
  <c r="BLL141" i="1" s="1"/>
  <c r="BLL142" i="1" s="1"/>
  <c r="BLM122" i="1"/>
  <c r="BLM141" i="1" s="1"/>
  <c r="BLM142" i="1" s="1"/>
  <c r="BLN122" i="1"/>
  <c r="BLN141" i="1" s="1"/>
  <c r="BLN142" i="1" s="1"/>
  <c r="BLO122" i="1"/>
  <c r="BLO141" i="1" s="1"/>
  <c r="BLO142" i="1" s="1"/>
  <c r="BLP122" i="1"/>
  <c r="BLP141" i="1" s="1"/>
  <c r="BLP142" i="1" s="1"/>
  <c r="BLQ122" i="1"/>
  <c r="BLQ141" i="1" s="1"/>
  <c r="BLQ142" i="1" s="1"/>
  <c r="BLR122" i="1"/>
  <c r="BLR141" i="1" s="1"/>
  <c r="BLR142" i="1" s="1"/>
  <c r="BLS122" i="1"/>
  <c r="BLS141" i="1" s="1"/>
  <c r="BLS142" i="1" s="1"/>
  <c r="BLT122" i="1"/>
  <c r="BLT141" i="1" s="1"/>
  <c r="BLT142" i="1" s="1"/>
  <c r="BLU122" i="1"/>
  <c r="BLU141" i="1" s="1"/>
  <c r="BLU142" i="1" s="1"/>
  <c r="BLV122" i="1"/>
  <c r="BLV141" i="1" s="1"/>
  <c r="BLV142" i="1" s="1"/>
  <c r="BLW122" i="1"/>
  <c r="BLW141" i="1" s="1"/>
  <c r="BLW142" i="1" s="1"/>
  <c r="BLX122" i="1"/>
  <c r="BLX141" i="1" s="1"/>
  <c r="BLX142" i="1" s="1"/>
  <c r="BLY122" i="1"/>
  <c r="BLY141" i="1" s="1"/>
  <c r="BLY142" i="1" s="1"/>
  <c r="BLZ122" i="1"/>
  <c r="BLZ141" i="1" s="1"/>
  <c r="BLZ142" i="1" s="1"/>
  <c r="BMA122" i="1"/>
  <c r="BMA141" i="1" s="1"/>
  <c r="BMA142" i="1" s="1"/>
  <c r="BMB122" i="1"/>
  <c r="BMB141" i="1" s="1"/>
  <c r="BMB142" i="1" s="1"/>
  <c r="BMC122" i="1"/>
  <c r="BMC141" i="1" s="1"/>
  <c r="BMC142" i="1" s="1"/>
  <c r="BMD122" i="1"/>
  <c r="BMD141" i="1" s="1"/>
  <c r="BMD142" i="1" s="1"/>
  <c r="BME122" i="1"/>
  <c r="BME141" i="1" s="1"/>
  <c r="BME142" i="1" s="1"/>
  <c r="BMF122" i="1"/>
  <c r="BMF141" i="1" s="1"/>
  <c r="BMF142" i="1" s="1"/>
  <c r="BMG122" i="1"/>
  <c r="BMG141" i="1" s="1"/>
  <c r="BMG142" i="1" s="1"/>
  <c r="BMH122" i="1"/>
  <c r="BMH141" i="1" s="1"/>
  <c r="BMH142" i="1" s="1"/>
  <c r="BMI122" i="1"/>
  <c r="BMI141" i="1" s="1"/>
  <c r="BMI142" i="1" s="1"/>
  <c r="BMJ122" i="1"/>
  <c r="BMJ141" i="1" s="1"/>
  <c r="BMJ142" i="1" s="1"/>
  <c r="BMK122" i="1"/>
  <c r="BMK141" i="1" s="1"/>
  <c r="BMK142" i="1" s="1"/>
  <c r="BML122" i="1"/>
  <c r="BML141" i="1" s="1"/>
  <c r="BML142" i="1" s="1"/>
  <c r="BMM122" i="1"/>
  <c r="BMM141" i="1" s="1"/>
  <c r="BMM142" i="1" s="1"/>
  <c r="BMN122" i="1"/>
  <c r="BMN141" i="1" s="1"/>
  <c r="BMN142" i="1" s="1"/>
  <c r="BMO122" i="1"/>
  <c r="BMO141" i="1" s="1"/>
  <c r="BMO142" i="1" s="1"/>
  <c r="BMP122" i="1"/>
  <c r="BMP141" i="1" s="1"/>
  <c r="BMP142" i="1" s="1"/>
  <c r="BMQ122" i="1"/>
  <c r="BMQ141" i="1" s="1"/>
  <c r="BMQ142" i="1" s="1"/>
  <c r="BMR122" i="1"/>
  <c r="BMR141" i="1" s="1"/>
  <c r="BMR142" i="1" s="1"/>
  <c r="BMS122" i="1"/>
  <c r="BMS141" i="1" s="1"/>
  <c r="BMS142" i="1" s="1"/>
  <c r="BMT122" i="1"/>
  <c r="BMT141" i="1" s="1"/>
  <c r="BMT142" i="1" s="1"/>
  <c r="BMU122" i="1"/>
  <c r="BMU141" i="1" s="1"/>
  <c r="BMU142" i="1" s="1"/>
  <c r="BMV122" i="1"/>
  <c r="BMV141" i="1" s="1"/>
  <c r="BMV142" i="1" s="1"/>
  <c r="BMW122" i="1"/>
  <c r="BMW141" i="1" s="1"/>
  <c r="BMW142" i="1" s="1"/>
  <c r="BMX122" i="1"/>
  <c r="BMX141" i="1" s="1"/>
  <c r="BMX142" i="1" s="1"/>
  <c r="BMY122" i="1"/>
  <c r="BMY141" i="1" s="1"/>
  <c r="BMY142" i="1" s="1"/>
  <c r="BMZ122" i="1"/>
  <c r="BMZ141" i="1" s="1"/>
  <c r="BMZ142" i="1" s="1"/>
  <c r="BNA122" i="1"/>
  <c r="BNA141" i="1" s="1"/>
  <c r="BNA142" i="1" s="1"/>
  <c r="BNB122" i="1"/>
  <c r="BNB141" i="1" s="1"/>
  <c r="BNB142" i="1" s="1"/>
  <c r="BNC122" i="1"/>
  <c r="BNC141" i="1" s="1"/>
  <c r="BNC142" i="1" s="1"/>
  <c r="BND122" i="1"/>
  <c r="BND141" i="1" s="1"/>
  <c r="BND142" i="1" s="1"/>
  <c r="BNE122" i="1"/>
  <c r="BNE141" i="1" s="1"/>
  <c r="BNE142" i="1" s="1"/>
  <c r="BNF122" i="1"/>
  <c r="BNF141" i="1" s="1"/>
  <c r="BNF142" i="1" s="1"/>
  <c r="BNG122" i="1"/>
  <c r="BNG141" i="1" s="1"/>
  <c r="BNG142" i="1" s="1"/>
  <c r="BNH122" i="1"/>
  <c r="BNH141" i="1" s="1"/>
  <c r="BNH142" i="1" s="1"/>
  <c r="BNI122" i="1"/>
  <c r="BNI141" i="1" s="1"/>
  <c r="BNI142" i="1" s="1"/>
  <c r="BNJ122" i="1"/>
  <c r="BNJ141" i="1" s="1"/>
  <c r="BNJ142" i="1" s="1"/>
  <c r="BNK122" i="1"/>
  <c r="BNK141" i="1" s="1"/>
  <c r="BNK142" i="1" s="1"/>
  <c r="BNL122" i="1"/>
  <c r="BNL141" i="1" s="1"/>
  <c r="BNL142" i="1" s="1"/>
  <c r="BNM122" i="1"/>
  <c r="BNM141" i="1" s="1"/>
  <c r="BNM142" i="1" s="1"/>
  <c r="BNN122" i="1"/>
  <c r="BNN141" i="1" s="1"/>
  <c r="BNN142" i="1" s="1"/>
  <c r="BNO122" i="1"/>
  <c r="BNO141" i="1" s="1"/>
  <c r="BNO142" i="1" s="1"/>
  <c r="BNP122" i="1"/>
  <c r="BNP141" i="1" s="1"/>
  <c r="BNP142" i="1" s="1"/>
  <c r="BNQ122" i="1"/>
  <c r="BNQ141" i="1" s="1"/>
  <c r="BNQ142" i="1" s="1"/>
  <c r="BNR122" i="1"/>
  <c r="BNR141" i="1" s="1"/>
  <c r="BNR142" i="1" s="1"/>
  <c r="BNS122" i="1"/>
  <c r="BNS141" i="1" s="1"/>
  <c r="BNS142" i="1" s="1"/>
  <c r="BNT122" i="1"/>
  <c r="BNT141" i="1" s="1"/>
  <c r="BNT142" i="1" s="1"/>
  <c r="BNU122" i="1"/>
  <c r="BNU141" i="1" s="1"/>
  <c r="BNU142" i="1" s="1"/>
  <c r="BNV122" i="1"/>
  <c r="BNV141" i="1" s="1"/>
  <c r="BNV142" i="1" s="1"/>
  <c r="BNW122" i="1"/>
  <c r="BNW141" i="1" s="1"/>
  <c r="BNW142" i="1" s="1"/>
  <c r="BNX122" i="1"/>
  <c r="BNX141" i="1" s="1"/>
  <c r="BNX142" i="1" s="1"/>
  <c r="BNY122" i="1"/>
  <c r="BNY141" i="1" s="1"/>
  <c r="BNY142" i="1" s="1"/>
  <c r="BNZ122" i="1"/>
  <c r="BNZ141" i="1" s="1"/>
  <c r="BNZ142" i="1" s="1"/>
  <c r="BOA122" i="1"/>
  <c r="BOA141" i="1" s="1"/>
  <c r="BOA142" i="1" s="1"/>
  <c r="BOB122" i="1"/>
  <c r="BOB141" i="1" s="1"/>
  <c r="BOB142" i="1" s="1"/>
  <c r="BOC122" i="1"/>
  <c r="BOC141" i="1" s="1"/>
  <c r="BOC142" i="1" s="1"/>
  <c r="BOD122" i="1"/>
  <c r="BOD141" i="1" s="1"/>
  <c r="BOD142" i="1" s="1"/>
  <c r="BOE122" i="1"/>
  <c r="BOE141" i="1" s="1"/>
  <c r="BOE142" i="1" s="1"/>
  <c r="BOF122" i="1"/>
  <c r="BOF141" i="1" s="1"/>
  <c r="BOF142" i="1" s="1"/>
  <c r="BOG122" i="1"/>
  <c r="BOG141" i="1" s="1"/>
  <c r="BOG142" i="1" s="1"/>
  <c r="BOH122" i="1"/>
  <c r="BOH141" i="1" s="1"/>
  <c r="BOH142" i="1" s="1"/>
  <c r="BOI122" i="1"/>
  <c r="BOI141" i="1" s="1"/>
  <c r="BOI142" i="1" s="1"/>
  <c r="BOJ122" i="1"/>
  <c r="BOJ141" i="1" s="1"/>
  <c r="BOJ142" i="1" s="1"/>
  <c r="BOK122" i="1"/>
  <c r="BOK141" i="1" s="1"/>
  <c r="BOK142" i="1" s="1"/>
  <c r="BOL122" i="1"/>
  <c r="BOL141" i="1" s="1"/>
  <c r="BOL142" i="1" s="1"/>
  <c r="BOM122" i="1"/>
  <c r="BOM141" i="1" s="1"/>
  <c r="BOM142" i="1" s="1"/>
  <c r="BON122" i="1"/>
  <c r="BON141" i="1" s="1"/>
  <c r="BON142" i="1" s="1"/>
  <c r="BOO122" i="1"/>
  <c r="BOO141" i="1" s="1"/>
  <c r="BOO142" i="1" s="1"/>
  <c r="BOP122" i="1"/>
  <c r="BOP141" i="1" s="1"/>
  <c r="BOP142" i="1" s="1"/>
  <c r="BOQ122" i="1"/>
  <c r="BOQ141" i="1" s="1"/>
  <c r="BOQ142" i="1" s="1"/>
  <c r="BOR122" i="1"/>
  <c r="BOR141" i="1" s="1"/>
  <c r="BOR142" i="1" s="1"/>
  <c r="BOS122" i="1"/>
  <c r="BOS141" i="1" s="1"/>
  <c r="BOS142" i="1" s="1"/>
  <c r="BOT122" i="1"/>
  <c r="BOT141" i="1" s="1"/>
  <c r="BOT142" i="1" s="1"/>
  <c r="BOU122" i="1"/>
  <c r="BOU141" i="1" s="1"/>
  <c r="BOU142" i="1" s="1"/>
  <c r="BOV122" i="1"/>
  <c r="BOV141" i="1" s="1"/>
  <c r="BOV142" i="1" s="1"/>
  <c r="BOW122" i="1"/>
  <c r="BOW141" i="1" s="1"/>
  <c r="BOW142" i="1" s="1"/>
  <c r="BOX122" i="1"/>
  <c r="BOX141" i="1" s="1"/>
  <c r="BOX142" i="1" s="1"/>
  <c r="BOY122" i="1"/>
  <c r="BOY141" i="1" s="1"/>
  <c r="BOY142" i="1" s="1"/>
  <c r="BOZ122" i="1"/>
  <c r="BOZ141" i="1" s="1"/>
  <c r="BOZ142" i="1" s="1"/>
  <c r="BPA122" i="1"/>
  <c r="BPA141" i="1" s="1"/>
  <c r="BPA142" i="1" s="1"/>
  <c r="BPB122" i="1"/>
  <c r="BPB141" i="1" s="1"/>
  <c r="BPB142" i="1" s="1"/>
  <c r="BPC122" i="1"/>
  <c r="BPC141" i="1" s="1"/>
  <c r="BPC142" i="1" s="1"/>
  <c r="BPD122" i="1"/>
  <c r="BPD141" i="1" s="1"/>
  <c r="BPD142" i="1" s="1"/>
  <c r="BPE122" i="1"/>
  <c r="BPE141" i="1" s="1"/>
  <c r="BPE142" i="1" s="1"/>
  <c r="BPF122" i="1"/>
  <c r="BPF141" i="1" s="1"/>
  <c r="BPF142" i="1" s="1"/>
  <c r="BPG122" i="1"/>
  <c r="BPG141" i="1" s="1"/>
  <c r="BPG142" i="1" s="1"/>
  <c r="BPH122" i="1"/>
  <c r="BPH141" i="1" s="1"/>
  <c r="BPH142" i="1" s="1"/>
  <c r="BPI122" i="1"/>
  <c r="BPI141" i="1" s="1"/>
  <c r="BPI142" i="1" s="1"/>
  <c r="BPJ122" i="1"/>
  <c r="BPJ141" i="1" s="1"/>
  <c r="BPJ142" i="1" s="1"/>
  <c r="BPK122" i="1"/>
  <c r="BPK141" i="1" s="1"/>
  <c r="BPK142" i="1" s="1"/>
  <c r="BPL122" i="1"/>
  <c r="BPL141" i="1" s="1"/>
  <c r="BPL142" i="1" s="1"/>
  <c r="BPM122" i="1"/>
  <c r="BPM141" i="1" s="1"/>
  <c r="BPM142" i="1" s="1"/>
  <c r="BPN122" i="1"/>
  <c r="BPN141" i="1" s="1"/>
  <c r="BPN142" i="1" s="1"/>
  <c r="BPO122" i="1"/>
  <c r="BPO141" i="1" s="1"/>
  <c r="BPO142" i="1" s="1"/>
  <c r="BPP122" i="1"/>
  <c r="BPP141" i="1" s="1"/>
  <c r="BPP142" i="1" s="1"/>
  <c r="BPQ122" i="1"/>
  <c r="BPQ141" i="1" s="1"/>
  <c r="BPQ142" i="1" s="1"/>
  <c r="BPR122" i="1"/>
  <c r="BPR141" i="1" s="1"/>
  <c r="BPR142" i="1" s="1"/>
  <c r="BPS122" i="1"/>
  <c r="BPS141" i="1" s="1"/>
  <c r="BPS142" i="1" s="1"/>
  <c r="BPT122" i="1"/>
  <c r="BPT141" i="1" s="1"/>
  <c r="BPT142" i="1" s="1"/>
  <c r="BPU122" i="1"/>
  <c r="BPU141" i="1" s="1"/>
  <c r="BPU142" i="1" s="1"/>
  <c r="BPV122" i="1"/>
  <c r="BPV141" i="1" s="1"/>
  <c r="BPV142" i="1" s="1"/>
  <c r="BPW122" i="1"/>
  <c r="BPW141" i="1" s="1"/>
  <c r="BPW142" i="1" s="1"/>
  <c r="BPX122" i="1"/>
  <c r="BPX141" i="1" s="1"/>
  <c r="BPX142" i="1" s="1"/>
  <c r="BPY122" i="1"/>
  <c r="BPY141" i="1" s="1"/>
  <c r="BPY142" i="1" s="1"/>
  <c r="BPZ122" i="1"/>
  <c r="BPZ141" i="1" s="1"/>
  <c r="BPZ142" i="1" s="1"/>
  <c r="BQA122" i="1"/>
  <c r="BQA141" i="1" s="1"/>
  <c r="BQA142" i="1" s="1"/>
  <c r="BQB122" i="1"/>
  <c r="BQB141" i="1" s="1"/>
  <c r="BQB142" i="1" s="1"/>
  <c r="BQC122" i="1"/>
  <c r="BQC141" i="1" s="1"/>
  <c r="BQC142" i="1" s="1"/>
  <c r="BQD122" i="1"/>
  <c r="BQD141" i="1" s="1"/>
  <c r="BQD142" i="1" s="1"/>
  <c r="BQE122" i="1"/>
  <c r="BQE141" i="1" s="1"/>
  <c r="BQE142" i="1" s="1"/>
  <c r="BQF122" i="1"/>
  <c r="BQF141" i="1" s="1"/>
  <c r="BQF142" i="1" s="1"/>
  <c r="BQG122" i="1"/>
  <c r="BQG141" i="1" s="1"/>
  <c r="BQG142" i="1" s="1"/>
  <c r="BQH122" i="1"/>
  <c r="BQH141" i="1" s="1"/>
  <c r="BQH142" i="1" s="1"/>
  <c r="BQI122" i="1"/>
  <c r="BQI141" i="1" s="1"/>
  <c r="BQI142" i="1" s="1"/>
  <c r="BQJ122" i="1"/>
  <c r="BQJ141" i="1" s="1"/>
  <c r="BQJ142" i="1" s="1"/>
  <c r="BQK122" i="1"/>
  <c r="BQK141" i="1" s="1"/>
  <c r="BQK142" i="1" s="1"/>
  <c r="BQL122" i="1"/>
  <c r="BQL141" i="1" s="1"/>
  <c r="BQL142" i="1" s="1"/>
  <c r="BQM122" i="1"/>
  <c r="BQM141" i="1" s="1"/>
  <c r="BQM142" i="1" s="1"/>
  <c r="BQN122" i="1"/>
  <c r="BQN141" i="1" s="1"/>
  <c r="BQN142" i="1" s="1"/>
  <c r="BQO122" i="1"/>
  <c r="BQO141" i="1" s="1"/>
  <c r="BQO142" i="1" s="1"/>
  <c r="BQP122" i="1"/>
  <c r="BQP141" i="1" s="1"/>
  <c r="BQP142" i="1" s="1"/>
  <c r="BQQ122" i="1"/>
  <c r="BQQ141" i="1" s="1"/>
  <c r="BQQ142" i="1" s="1"/>
  <c r="BQR122" i="1"/>
  <c r="BQR141" i="1" s="1"/>
  <c r="BQR142" i="1" s="1"/>
  <c r="BQS122" i="1"/>
  <c r="BQS141" i="1" s="1"/>
  <c r="BQS142" i="1" s="1"/>
  <c r="BQT122" i="1"/>
  <c r="BQT141" i="1" s="1"/>
  <c r="BQT142" i="1" s="1"/>
  <c r="BQU122" i="1"/>
  <c r="BQU141" i="1" s="1"/>
  <c r="BQU142" i="1" s="1"/>
  <c r="BQV122" i="1"/>
  <c r="BQV141" i="1" s="1"/>
  <c r="BQV142" i="1" s="1"/>
  <c r="BQW122" i="1"/>
  <c r="BQW141" i="1" s="1"/>
  <c r="BQW142" i="1" s="1"/>
  <c r="BQX122" i="1"/>
  <c r="BQX141" i="1" s="1"/>
  <c r="BQX142" i="1" s="1"/>
  <c r="BQY122" i="1"/>
  <c r="BQY141" i="1" s="1"/>
  <c r="BQY142" i="1" s="1"/>
  <c r="BQZ122" i="1"/>
  <c r="BQZ141" i="1" s="1"/>
  <c r="BQZ142" i="1" s="1"/>
  <c r="BRA122" i="1"/>
  <c r="BRA141" i="1" s="1"/>
  <c r="BRA142" i="1" s="1"/>
  <c r="BRB122" i="1"/>
  <c r="BRB141" i="1" s="1"/>
  <c r="BRB142" i="1" s="1"/>
  <c r="BRC122" i="1"/>
  <c r="BRC141" i="1" s="1"/>
  <c r="BRC142" i="1" s="1"/>
  <c r="BRD122" i="1"/>
  <c r="BRD141" i="1" s="1"/>
  <c r="BRD142" i="1" s="1"/>
  <c r="BRE122" i="1"/>
  <c r="BRE141" i="1" s="1"/>
  <c r="BRE142" i="1" s="1"/>
  <c r="BRF122" i="1"/>
  <c r="BRF141" i="1" s="1"/>
  <c r="BRF142" i="1" s="1"/>
  <c r="BRG122" i="1"/>
  <c r="BRG141" i="1" s="1"/>
  <c r="BRG142" i="1" s="1"/>
  <c r="BRH122" i="1"/>
  <c r="BRH141" i="1" s="1"/>
  <c r="BRH142" i="1" s="1"/>
  <c r="BRI122" i="1"/>
  <c r="BRI141" i="1" s="1"/>
  <c r="BRI142" i="1" s="1"/>
  <c r="BRJ122" i="1"/>
  <c r="BRJ141" i="1" s="1"/>
  <c r="BRJ142" i="1" s="1"/>
  <c r="BRK122" i="1"/>
  <c r="BRK141" i="1" s="1"/>
  <c r="BRK142" i="1" s="1"/>
  <c r="BRL122" i="1"/>
  <c r="BRL141" i="1" s="1"/>
  <c r="BRL142" i="1" s="1"/>
  <c r="BRM122" i="1"/>
  <c r="BRM141" i="1" s="1"/>
  <c r="BRM142" i="1" s="1"/>
  <c r="BRN122" i="1"/>
  <c r="BRN141" i="1" s="1"/>
  <c r="BRN142" i="1" s="1"/>
  <c r="BRO122" i="1"/>
  <c r="BRO141" i="1" s="1"/>
  <c r="BRO142" i="1" s="1"/>
  <c r="BRP122" i="1"/>
  <c r="BRP141" i="1" s="1"/>
  <c r="BRP142" i="1" s="1"/>
  <c r="BRQ122" i="1"/>
  <c r="BRQ141" i="1" s="1"/>
  <c r="BRQ142" i="1" s="1"/>
  <c r="BRR122" i="1"/>
  <c r="BRR141" i="1" s="1"/>
  <c r="BRR142" i="1" s="1"/>
  <c r="BRS122" i="1"/>
  <c r="BRS141" i="1" s="1"/>
  <c r="BRS142" i="1" s="1"/>
  <c r="BRT122" i="1"/>
  <c r="BRT141" i="1" s="1"/>
  <c r="BRT142" i="1" s="1"/>
  <c r="BRU122" i="1"/>
  <c r="BRU141" i="1" s="1"/>
  <c r="BRU142" i="1" s="1"/>
  <c r="BRV122" i="1"/>
  <c r="BRV141" i="1" s="1"/>
  <c r="BRV142" i="1" s="1"/>
  <c r="BRW122" i="1"/>
  <c r="BRW141" i="1" s="1"/>
  <c r="BRW142" i="1" s="1"/>
  <c r="BRX122" i="1"/>
  <c r="BRX141" i="1" s="1"/>
  <c r="BRX142" i="1" s="1"/>
  <c r="BRY122" i="1"/>
  <c r="BRY141" i="1" s="1"/>
  <c r="BRY142" i="1" s="1"/>
  <c r="BRZ122" i="1"/>
  <c r="BRZ141" i="1" s="1"/>
  <c r="BRZ142" i="1" s="1"/>
  <c r="BSA122" i="1"/>
  <c r="BSA141" i="1" s="1"/>
  <c r="BSA142" i="1" s="1"/>
  <c r="BSB122" i="1"/>
  <c r="BSB141" i="1" s="1"/>
  <c r="BSB142" i="1" s="1"/>
  <c r="BSC122" i="1"/>
  <c r="BSC141" i="1" s="1"/>
  <c r="BSC142" i="1" s="1"/>
  <c r="BSD122" i="1"/>
  <c r="BSD141" i="1" s="1"/>
  <c r="BSD142" i="1" s="1"/>
  <c r="BSE122" i="1"/>
  <c r="BSE141" i="1" s="1"/>
  <c r="BSE142" i="1" s="1"/>
  <c r="BSF122" i="1"/>
  <c r="BSF141" i="1" s="1"/>
  <c r="BSF142" i="1" s="1"/>
  <c r="BSG122" i="1"/>
  <c r="BSG141" i="1" s="1"/>
  <c r="BSG142" i="1" s="1"/>
  <c r="BSH122" i="1"/>
  <c r="BSH141" i="1" s="1"/>
  <c r="BSH142" i="1" s="1"/>
  <c r="BSI122" i="1"/>
  <c r="BSI141" i="1" s="1"/>
  <c r="BSI142" i="1" s="1"/>
  <c r="BSJ122" i="1"/>
  <c r="BSJ141" i="1" s="1"/>
  <c r="BSJ142" i="1" s="1"/>
  <c r="BSK122" i="1"/>
  <c r="BSK141" i="1" s="1"/>
  <c r="BSK142" i="1" s="1"/>
  <c r="BSL122" i="1"/>
  <c r="BSL141" i="1" s="1"/>
  <c r="BSL142" i="1" s="1"/>
  <c r="BSM122" i="1"/>
  <c r="BSM141" i="1" s="1"/>
  <c r="BSM142" i="1" s="1"/>
  <c r="BSN122" i="1"/>
  <c r="BSN141" i="1" s="1"/>
  <c r="BSN142" i="1" s="1"/>
  <c r="BSO122" i="1"/>
  <c r="BSO141" i="1" s="1"/>
  <c r="BSO142" i="1" s="1"/>
  <c r="BSP122" i="1"/>
  <c r="BSP141" i="1" s="1"/>
  <c r="BSP142" i="1" s="1"/>
  <c r="BSQ122" i="1"/>
  <c r="BSQ141" i="1" s="1"/>
  <c r="BSQ142" i="1" s="1"/>
  <c r="BSR122" i="1"/>
  <c r="BSR141" i="1" s="1"/>
  <c r="BSR142" i="1" s="1"/>
  <c r="BSS122" i="1"/>
  <c r="BSS141" i="1" s="1"/>
  <c r="BSS142" i="1" s="1"/>
  <c r="BST122" i="1"/>
  <c r="BST141" i="1" s="1"/>
  <c r="BST142" i="1" s="1"/>
  <c r="BSU122" i="1"/>
  <c r="BSU141" i="1" s="1"/>
  <c r="BSU142" i="1" s="1"/>
  <c r="BSV122" i="1"/>
  <c r="BSV141" i="1" s="1"/>
  <c r="BSV142" i="1" s="1"/>
  <c r="BSW122" i="1"/>
  <c r="BSW141" i="1" s="1"/>
  <c r="BSW142" i="1" s="1"/>
  <c r="BSX122" i="1"/>
  <c r="BSX141" i="1" s="1"/>
  <c r="BSX142" i="1" s="1"/>
  <c r="BSY122" i="1"/>
  <c r="BSY141" i="1" s="1"/>
  <c r="BSY142" i="1" s="1"/>
  <c r="BSZ122" i="1"/>
  <c r="BSZ141" i="1" s="1"/>
  <c r="BSZ142" i="1" s="1"/>
  <c r="BTA122" i="1"/>
  <c r="BTA141" i="1" s="1"/>
  <c r="BTA142" i="1" s="1"/>
  <c r="BTB122" i="1"/>
  <c r="BTB141" i="1" s="1"/>
  <c r="BTB142" i="1" s="1"/>
  <c r="BTC122" i="1"/>
  <c r="BTC141" i="1" s="1"/>
  <c r="BTC142" i="1" s="1"/>
  <c r="BTD122" i="1"/>
  <c r="BTD141" i="1" s="1"/>
  <c r="BTD142" i="1" s="1"/>
  <c r="BTE122" i="1"/>
  <c r="BTE141" i="1" s="1"/>
  <c r="BTE142" i="1" s="1"/>
  <c r="BTF122" i="1"/>
  <c r="BTF141" i="1" s="1"/>
  <c r="BTF142" i="1" s="1"/>
  <c r="BTG122" i="1"/>
  <c r="BTG141" i="1" s="1"/>
  <c r="BTG142" i="1" s="1"/>
  <c r="BTH122" i="1"/>
  <c r="BTH141" i="1" s="1"/>
  <c r="BTH142" i="1" s="1"/>
  <c r="BTI122" i="1"/>
  <c r="BTI141" i="1" s="1"/>
  <c r="BTI142" i="1" s="1"/>
  <c r="BTJ122" i="1"/>
  <c r="BTJ141" i="1" s="1"/>
  <c r="BTJ142" i="1" s="1"/>
  <c r="BTK122" i="1"/>
  <c r="BTK141" i="1" s="1"/>
  <c r="BTK142" i="1" s="1"/>
  <c r="BTL122" i="1"/>
  <c r="BTL141" i="1" s="1"/>
  <c r="BTL142" i="1" s="1"/>
  <c r="BTM122" i="1"/>
  <c r="BTM141" i="1" s="1"/>
  <c r="BTM142" i="1" s="1"/>
  <c r="BTN122" i="1"/>
  <c r="BTN141" i="1" s="1"/>
  <c r="BTN142" i="1" s="1"/>
  <c r="BTO122" i="1"/>
  <c r="BTO141" i="1" s="1"/>
  <c r="BTO142" i="1" s="1"/>
  <c r="BTP122" i="1"/>
  <c r="BTP141" i="1" s="1"/>
  <c r="BTP142" i="1" s="1"/>
  <c r="BTQ122" i="1"/>
  <c r="BTQ141" i="1" s="1"/>
  <c r="BTQ142" i="1" s="1"/>
  <c r="BTR122" i="1"/>
  <c r="BTR141" i="1" s="1"/>
  <c r="BTR142" i="1" s="1"/>
  <c r="BTS122" i="1"/>
  <c r="BTS141" i="1" s="1"/>
  <c r="BTS142" i="1" s="1"/>
  <c r="BTT122" i="1"/>
  <c r="BTT141" i="1" s="1"/>
  <c r="BTT142" i="1" s="1"/>
  <c r="BTU122" i="1"/>
  <c r="BTU141" i="1" s="1"/>
  <c r="BTU142" i="1" s="1"/>
  <c r="BTV122" i="1"/>
  <c r="BTV141" i="1" s="1"/>
  <c r="BTV142" i="1" s="1"/>
  <c r="BTW122" i="1"/>
  <c r="BTW141" i="1" s="1"/>
  <c r="BTW142" i="1" s="1"/>
  <c r="BTX122" i="1"/>
  <c r="BTX141" i="1" s="1"/>
  <c r="BTX142" i="1" s="1"/>
  <c r="BTY122" i="1"/>
  <c r="BTY141" i="1" s="1"/>
  <c r="BTY142" i="1" s="1"/>
  <c r="BTZ122" i="1"/>
  <c r="BTZ141" i="1" s="1"/>
  <c r="BTZ142" i="1" s="1"/>
  <c r="BUA122" i="1"/>
  <c r="BUA141" i="1" s="1"/>
  <c r="BUA142" i="1" s="1"/>
  <c r="BUB122" i="1"/>
  <c r="BUB141" i="1" s="1"/>
  <c r="BUB142" i="1" s="1"/>
  <c r="BUC122" i="1"/>
  <c r="BUC141" i="1" s="1"/>
  <c r="BUC142" i="1" s="1"/>
  <c r="BUD122" i="1"/>
  <c r="BUD141" i="1" s="1"/>
  <c r="BUD142" i="1" s="1"/>
  <c r="BUE122" i="1"/>
  <c r="BUE141" i="1" s="1"/>
  <c r="BUE142" i="1" s="1"/>
  <c r="BUF122" i="1"/>
  <c r="BUF141" i="1" s="1"/>
  <c r="BUF142" i="1" s="1"/>
  <c r="BUG122" i="1"/>
  <c r="BUG141" i="1" s="1"/>
  <c r="BUG142" i="1" s="1"/>
  <c r="BUH122" i="1"/>
  <c r="BUH141" i="1" s="1"/>
  <c r="BUH142" i="1" s="1"/>
  <c r="BUI122" i="1"/>
  <c r="BUI141" i="1" s="1"/>
  <c r="BUI142" i="1" s="1"/>
  <c r="BUJ122" i="1"/>
  <c r="BUJ141" i="1" s="1"/>
  <c r="BUJ142" i="1" s="1"/>
  <c r="BUK122" i="1"/>
  <c r="BUK141" i="1" s="1"/>
  <c r="BUK142" i="1" s="1"/>
  <c r="BUL122" i="1"/>
  <c r="BUL141" i="1" s="1"/>
  <c r="BUL142" i="1" s="1"/>
  <c r="BUM122" i="1"/>
  <c r="BUM141" i="1" s="1"/>
  <c r="BUM142" i="1" s="1"/>
  <c r="BUN122" i="1"/>
  <c r="BUN141" i="1" s="1"/>
  <c r="BUN142" i="1" s="1"/>
  <c r="BUO122" i="1"/>
  <c r="BUO141" i="1" s="1"/>
  <c r="BUO142" i="1" s="1"/>
  <c r="BUP122" i="1"/>
  <c r="BUP141" i="1" s="1"/>
  <c r="BUP142" i="1" s="1"/>
  <c r="BUQ122" i="1"/>
  <c r="BUQ141" i="1" s="1"/>
  <c r="BUQ142" i="1" s="1"/>
  <c r="BUR122" i="1"/>
  <c r="BUR141" i="1" s="1"/>
  <c r="BUR142" i="1" s="1"/>
  <c r="BUS122" i="1"/>
  <c r="BUS141" i="1" s="1"/>
  <c r="BUS142" i="1" s="1"/>
  <c r="BUT122" i="1"/>
  <c r="BUT141" i="1" s="1"/>
  <c r="BUT142" i="1" s="1"/>
  <c r="BUU122" i="1"/>
  <c r="BUU141" i="1" s="1"/>
  <c r="BUU142" i="1" s="1"/>
  <c r="BUV122" i="1"/>
  <c r="BUV141" i="1" s="1"/>
  <c r="BUV142" i="1" s="1"/>
  <c r="BUW122" i="1"/>
  <c r="BUW141" i="1" s="1"/>
  <c r="BUW142" i="1" s="1"/>
  <c r="BUX122" i="1"/>
  <c r="BUX141" i="1" s="1"/>
  <c r="BUX142" i="1" s="1"/>
  <c r="BUY122" i="1"/>
  <c r="BUY141" i="1" s="1"/>
  <c r="BUY142" i="1" s="1"/>
  <c r="BUZ122" i="1"/>
  <c r="BUZ141" i="1" s="1"/>
  <c r="BUZ142" i="1" s="1"/>
  <c r="BVA122" i="1"/>
  <c r="BVA141" i="1" s="1"/>
  <c r="BVA142" i="1" s="1"/>
  <c r="BVB122" i="1"/>
  <c r="BVB141" i="1" s="1"/>
  <c r="BVB142" i="1" s="1"/>
  <c r="BVC122" i="1"/>
  <c r="BVC141" i="1" s="1"/>
  <c r="BVC142" i="1" s="1"/>
  <c r="BVD122" i="1"/>
  <c r="BVD141" i="1" s="1"/>
  <c r="BVD142" i="1" s="1"/>
  <c r="BVE122" i="1"/>
  <c r="BVE141" i="1" s="1"/>
  <c r="BVE142" i="1" s="1"/>
  <c r="BVF122" i="1"/>
  <c r="BVF141" i="1" s="1"/>
  <c r="BVF142" i="1" s="1"/>
  <c r="BVG122" i="1"/>
  <c r="BVG141" i="1" s="1"/>
  <c r="BVG142" i="1" s="1"/>
  <c r="BVH122" i="1"/>
  <c r="BVH141" i="1" s="1"/>
  <c r="BVH142" i="1" s="1"/>
  <c r="BVI122" i="1"/>
  <c r="BVI141" i="1" s="1"/>
  <c r="BVI142" i="1" s="1"/>
  <c r="BVJ122" i="1"/>
  <c r="BVJ141" i="1" s="1"/>
  <c r="BVJ142" i="1" s="1"/>
  <c r="BVK122" i="1"/>
  <c r="BVK141" i="1" s="1"/>
  <c r="BVK142" i="1" s="1"/>
  <c r="BVL122" i="1"/>
  <c r="BVL141" i="1" s="1"/>
  <c r="BVL142" i="1" s="1"/>
  <c r="BVM122" i="1"/>
  <c r="BVM141" i="1" s="1"/>
  <c r="BVM142" i="1" s="1"/>
  <c r="BVN122" i="1"/>
  <c r="BVN141" i="1" s="1"/>
  <c r="BVN142" i="1" s="1"/>
  <c r="BVO122" i="1"/>
  <c r="BVO141" i="1" s="1"/>
  <c r="BVO142" i="1" s="1"/>
  <c r="BVP122" i="1"/>
  <c r="BVP141" i="1" s="1"/>
  <c r="BVP142" i="1" s="1"/>
  <c r="BVQ122" i="1"/>
  <c r="BVQ141" i="1" s="1"/>
  <c r="BVQ142" i="1" s="1"/>
  <c r="BVR122" i="1"/>
  <c r="BVR141" i="1" s="1"/>
  <c r="BVR142" i="1" s="1"/>
  <c r="BVS122" i="1"/>
  <c r="BVS141" i="1" s="1"/>
  <c r="BVS142" i="1" s="1"/>
  <c r="BVT122" i="1"/>
  <c r="BVT141" i="1" s="1"/>
  <c r="BVT142" i="1" s="1"/>
  <c r="BVU122" i="1"/>
  <c r="BVU141" i="1" s="1"/>
  <c r="BVU142" i="1" s="1"/>
  <c r="BVV122" i="1"/>
  <c r="BVV141" i="1" s="1"/>
  <c r="BVV142" i="1" s="1"/>
  <c r="BVW122" i="1"/>
  <c r="BVW141" i="1" s="1"/>
  <c r="BVW142" i="1" s="1"/>
  <c r="BVX122" i="1"/>
  <c r="BVX141" i="1" s="1"/>
  <c r="BVX142" i="1" s="1"/>
  <c r="BVY122" i="1"/>
  <c r="BVY141" i="1" s="1"/>
  <c r="BVY142" i="1" s="1"/>
  <c r="BVZ122" i="1"/>
  <c r="BVZ141" i="1" s="1"/>
  <c r="BVZ142" i="1" s="1"/>
  <c r="BWA122" i="1"/>
  <c r="BWA141" i="1" s="1"/>
  <c r="BWA142" i="1" s="1"/>
  <c r="BWB122" i="1"/>
  <c r="BWB141" i="1" s="1"/>
  <c r="BWB142" i="1" s="1"/>
  <c r="BWC122" i="1"/>
  <c r="BWC141" i="1" s="1"/>
  <c r="BWC142" i="1" s="1"/>
  <c r="BWD122" i="1"/>
  <c r="BWD141" i="1" s="1"/>
  <c r="BWD142" i="1" s="1"/>
  <c r="BWE122" i="1"/>
  <c r="BWE141" i="1" s="1"/>
  <c r="BWE142" i="1" s="1"/>
  <c r="BWF122" i="1"/>
  <c r="BWF141" i="1" s="1"/>
  <c r="BWF142" i="1" s="1"/>
  <c r="BWG122" i="1"/>
  <c r="BWG141" i="1" s="1"/>
  <c r="BWG142" i="1" s="1"/>
  <c r="BWH122" i="1"/>
  <c r="BWH141" i="1" s="1"/>
  <c r="BWH142" i="1" s="1"/>
  <c r="BWI122" i="1"/>
  <c r="BWI141" i="1" s="1"/>
  <c r="BWI142" i="1" s="1"/>
  <c r="BWJ122" i="1"/>
  <c r="BWJ141" i="1" s="1"/>
  <c r="BWJ142" i="1" s="1"/>
  <c r="BWK122" i="1"/>
  <c r="BWK141" i="1" s="1"/>
  <c r="BWK142" i="1" s="1"/>
  <c r="BWL122" i="1"/>
  <c r="BWL141" i="1" s="1"/>
  <c r="BWL142" i="1" s="1"/>
  <c r="BWM122" i="1"/>
  <c r="BWM141" i="1" s="1"/>
  <c r="BWM142" i="1" s="1"/>
  <c r="BWN122" i="1"/>
  <c r="BWN141" i="1" s="1"/>
  <c r="BWN142" i="1" s="1"/>
  <c r="BWO122" i="1"/>
  <c r="BWO141" i="1" s="1"/>
  <c r="BWO142" i="1" s="1"/>
  <c r="BWP122" i="1"/>
  <c r="BWP141" i="1" s="1"/>
  <c r="BWP142" i="1" s="1"/>
  <c r="BWQ122" i="1"/>
  <c r="BWQ141" i="1" s="1"/>
  <c r="BWQ142" i="1" s="1"/>
  <c r="BWR122" i="1"/>
  <c r="BWR141" i="1" s="1"/>
  <c r="BWR142" i="1" s="1"/>
  <c r="BWS122" i="1"/>
  <c r="BWS141" i="1" s="1"/>
  <c r="BWS142" i="1" s="1"/>
  <c r="BWT122" i="1"/>
  <c r="BWT141" i="1" s="1"/>
  <c r="BWT142" i="1" s="1"/>
  <c r="BWU122" i="1"/>
  <c r="BWU141" i="1" s="1"/>
  <c r="BWU142" i="1" s="1"/>
  <c r="BWV122" i="1"/>
  <c r="BWV141" i="1" s="1"/>
  <c r="BWV142" i="1" s="1"/>
  <c r="BWW122" i="1"/>
  <c r="BWW141" i="1" s="1"/>
  <c r="BWW142" i="1" s="1"/>
  <c r="BWX122" i="1"/>
  <c r="BWX141" i="1" s="1"/>
  <c r="BWX142" i="1" s="1"/>
  <c r="BWY122" i="1"/>
  <c r="BWY141" i="1" s="1"/>
  <c r="BWY142" i="1" s="1"/>
  <c r="BWZ122" i="1"/>
  <c r="BWZ141" i="1" s="1"/>
  <c r="BWZ142" i="1" s="1"/>
  <c r="BXA122" i="1"/>
  <c r="BXA141" i="1" s="1"/>
  <c r="BXA142" i="1" s="1"/>
  <c r="BXB122" i="1"/>
  <c r="BXB141" i="1" s="1"/>
  <c r="BXB142" i="1" s="1"/>
  <c r="BXC122" i="1"/>
  <c r="BXC141" i="1" s="1"/>
  <c r="BXC142" i="1" s="1"/>
  <c r="BXD122" i="1"/>
  <c r="BXD141" i="1" s="1"/>
  <c r="BXD142" i="1" s="1"/>
  <c r="BXE122" i="1"/>
  <c r="BXE141" i="1" s="1"/>
  <c r="BXE142" i="1" s="1"/>
  <c r="BXF122" i="1"/>
  <c r="BXF141" i="1" s="1"/>
  <c r="BXF142" i="1" s="1"/>
  <c r="BXG122" i="1"/>
  <c r="BXG141" i="1" s="1"/>
  <c r="BXG142" i="1" s="1"/>
  <c r="BXH122" i="1"/>
  <c r="BXH141" i="1" s="1"/>
  <c r="BXH142" i="1" s="1"/>
  <c r="BXI122" i="1"/>
  <c r="BXI141" i="1" s="1"/>
  <c r="BXI142" i="1" s="1"/>
  <c r="BXJ122" i="1"/>
  <c r="BXJ141" i="1" s="1"/>
  <c r="BXJ142" i="1" s="1"/>
  <c r="BXK122" i="1"/>
  <c r="BXK141" i="1" s="1"/>
  <c r="BXK142" i="1" s="1"/>
  <c r="BXL122" i="1"/>
  <c r="BXL141" i="1" s="1"/>
  <c r="BXL142" i="1" s="1"/>
  <c r="BXM122" i="1"/>
  <c r="BXM141" i="1" s="1"/>
  <c r="BXM142" i="1" s="1"/>
  <c r="BXN122" i="1"/>
  <c r="BXN141" i="1" s="1"/>
  <c r="BXN142" i="1" s="1"/>
  <c r="BXO122" i="1"/>
  <c r="BXO141" i="1" s="1"/>
  <c r="BXO142" i="1" s="1"/>
  <c r="BXP122" i="1"/>
  <c r="BXP141" i="1" s="1"/>
  <c r="BXP142" i="1" s="1"/>
  <c r="BXQ122" i="1"/>
  <c r="BXQ141" i="1" s="1"/>
  <c r="BXQ142" i="1" s="1"/>
  <c r="BXR122" i="1"/>
  <c r="BXR141" i="1" s="1"/>
  <c r="BXR142" i="1" s="1"/>
  <c r="BXS122" i="1"/>
  <c r="BXS141" i="1" s="1"/>
  <c r="BXS142" i="1" s="1"/>
  <c r="BXT122" i="1"/>
  <c r="BXT141" i="1" s="1"/>
  <c r="BXT142" i="1" s="1"/>
  <c r="BXU122" i="1"/>
  <c r="BXU141" i="1" s="1"/>
  <c r="BXU142" i="1" s="1"/>
  <c r="BXV122" i="1"/>
  <c r="BXV141" i="1" s="1"/>
  <c r="BXV142" i="1" s="1"/>
  <c r="BXW122" i="1"/>
  <c r="BXW141" i="1" s="1"/>
  <c r="BXW142" i="1" s="1"/>
  <c r="BXX122" i="1"/>
  <c r="BXX141" i="1" s="1"/>
  <c r="BXX142" i="1" s="1"/>
  <c r="BXY122" i="1"/>
  <c r="BXY141" i="1" s="1"/>
  <c r="BXY142" i="1" s="1"/>
  <c r="BXZ122" i="1"/>
  <c r="BXZ141" i="1" s="1"/>
  <c r="BXZ142" i="1" s="1"/>
  <c r="BYA122" i="1"/>
  <c r="BYA141" i="1" s="1"/>
  <c r="BYA142" i="1" s="1"/>
  <c r="BYB122" i="1"/>
  <c r="BYB141" i="1" s="1"/>
  <c r="BYB142" i="1" s="1"/>
  <c r="BYC122" i="1"/>
  <c r="BYC141" i="1" s="1"/>
  <c r="BYC142" i="1" s="1"/>
  <c r="BYD122" i="1"/>
  <c r="BYD141" i="1" s="1"/>
  <c r="BYD142" i="1" s="1"/>
  <c r="BYE122" i="1"/>
  <c r="BYE141" i="1" s="1"/>
  <c r="BYE142" i="1" s="1"/>
  <c r="BYF122" i="1"/>
  <c r="BYF141" i="1" s="1"/>
  <c r="BYF142" i="1" s="1"/>
  <c r="BYG122" i="1"/>
  <c r="BYG141" i="1" s="1"/>
  <c r="BYG142" i="1" s="1"/>
  <c r="BYH122" i="1"/>
  <c r="BYH141" i="1" s="1"/>
  <c r="BYH142" i="1" s="1"/>
  <c r="BYI122" i="1"/>
  <c r="BYI141" i="1" s="1"/>
  <c r="BYI142" i="1" s="1"/>
  <c r="BYJ122" i="1"/>
  <c r="BYJ141" i="1" s="1"/>
  <c r="BYJ142" i="1" s="1"/>
  <c r="BYK122" i="1"/>
  <c r="BYK141" i="1" s="1"/>
  <c r="BYK142" i="1" s="1"/>
  <c r="BYL122" i="1"/>
  <c r="BYL141" i="1" s="1"/>
  <c r="BYL142" i="1" s="1"/>
  <c r="BYM122" i="1"/>
  <c r="BYM141" i="1" s="1"/>
  <c r="BYM142" i="1" s="1"/>
  <c r="BYN122" i="1"/>
  <c r="BYN141" i="1" s="1"/>
  <c r="BYN142" i="1" s="1"/>
  <c r="BYO122" i="1"/>
  <c r="BYO141" i="1" s="1"/>
  <c r="BYO142" i="1" s="1"/>
  <c r="BYP122" i="1"/>
  <c r="BYP141" i="1" s="1"/>
  <c r="BYP142" i="1" s="1"/>
  <c r="BYQ122" i="1"/>
  <c r="BYQ141" i="1" s="1"/>
  <c r="BYQ142" i="1" s="1"/>
  <c r="BYR122" i="1"/>
  <c r="BYR141" i="1" s="1"/>
  <c r="BYR142" i="1" s="1"/>
  <c r="BYS122" i="1"/>
  <c r="BYS141" i="1" s="1"/>
  <c r="BYS142" i="1" s="1"/>
  <c r="BYT122" i="1"/>
  <c r="BYT141" i="1" s="1"/>
  <c r="BYT142" i="1" s="1"/>
  <c r="BYU122" i="1"/>
  <c r="BYU141" i="1" s="1"/>
  <c r="BYU142" i="1" s="1"/>
  <c r="BYV122" i="1"/>
  <c r="BYV141" i="1" s="1"/>
  <c r="BYV142" i="1" s="1"/>
  <c r="BYW122" i="1"/>
  <c r="BYW141" i="1" s="1"/>
  <c r="BYW142" i="1" s="1"/>
  <c r="BYX122" i="1"/>
  <c r="BYX141" i="1" s="1"/>
  <c r="BYX142" i="1" s="1"/>
  <c r="BYY122" i="1"/>
  <c r="BYY141" i="1" s="1"/>
  <c r="BYY142" i="1" s="1"/>
  <c r="BYZ122" i="1"/>
  <c r="BYZ141" i="1" s="1"/>
  <c r="BYZ142" i="1" s="1"/>
  <c r="BZA122" i="1"/>
  <c r="BZA141" i="1" s="1"/>
  <c r="BZA142" i="1" s="1"/>
  <c r="BZB122" i="1"/>
  <c r="BZB141" i="1" s="1"/>
  <c r="BZB142" i="1" s="1"/>
  <c r="BZC122" i="1"/>
  <c r="BZC141" i="1" s="1"/>
  <c r="BZC142" i="1" s="1"/>
  <c r="BZD122" i="1"/>
  <c r="BZD141" i="1" s="1"/>
  <c r="BZD142" i="1" s="1"/>
  <c r="BZE122" i="1"/>
  <c r="BZE141" i="1" s="1"/>
  <c r="BZE142" i="1" s="1"/>
  <c r="BZF122" i="1"/>
  <c r="BZF141" i="1" s="1"/>
  <c r="BZF142" i="1" s="1"/>
  <c r="BZG122" i="1"/>
  <c r="BZG141" i="1" s="1"/>
  <c r="BZG142" i="1" s="1"/>
  <c r="BZH122" i="1"/>
  <c r="BZH141" i="1" s="1"/>
  <c r="BZH142" i="1" s="1"/>
  <c r="BZI122" i="1"/>
  <c r="BZI141" i="1" s="1"/>
  <c r="BZI142" i="1" s="1"/>
  <c r="BZJ122" i="1"/>
  <c r="BZJ141" i="1" s="1"/>
  <c r="BZJ142" i="1" s="1"/>
  <c r="BZK122" i="1"/>
  <c r="BZK141" i="1" s="1"/>
  <c r="BZK142" i="1" s="1"/>
  <c r="BZL122" i="1"/>
  <c r="BZL141" i="1" s="1"/>
  <c r="BZL142" i="1" s="1"/>
  <c r="BZM122" i="1"/>
  <c r="BZM141" i="1" s="1"/>
  <c r="BZM142" i="1" s="1"/>
  <c r="BZN122" i="1"/>
  <c r="BZN141" i="1" s="1"/>
  <c r="BZN142" i="1" s="1"/>
  <c r="BZO122" i="1"/>
  <c r="BZO141" i="1" s="1"/>
  <c r="BZO142" i="1" s="1"/>
  <c r="BZP122" i="1"/>
  <c r="BZP141" i="1" s="1"/>
  <c r="BZP142" i="1" s="1"/>
  <c r="BZQ122" i="1"/>
  <c r="BZQ141" i="1" s="1"/>
  <c r="BZQ142" i="1" s="1"/>
  <c r="BZR122" i="1"/>
  <c r="BZR141" i="1" s="1"/>
  <c r="BZR142" i="1" s="1"/>
  <c r="BZS122" i="1"/>
  <c r="BZS141" i="1" s="1"/>
  <c r="BZS142" i="1" s="1"/>
  <c r="BZT122" i="1"/>
  <c r="BZT141" i="1" s="1"/>
  <c r="BZT142" i="1" s="1"/>
  <c r="BZU122" i="1"/>
  <c r="BZU141" i="1" s="1"/>
  <c r="BZU142" i="1" s="1"/>
  <c r="BZV122" i="1"/>
  <c r="BZV141" i="1" s="1"/>
  <c r="BZV142" i="1" s="1"/>
  <c r="BZW122" i="1"/>
  <c r="BZW141" i="1" s="1"/>
  <c r="BZW142" i="1" s="1"/>
  <c r="BZX122" i="1"/>
  <c r="BZX141" i="1" s="1"/>
  <c r="BZX142" i="1" s="1"/>
  <c r="BZY122" i="1"/>
  <c r="BZY141" i="1" s="1"/>
  <c r="BZY142" i="1" s="1"/>
  <c r="BZZ122" i="1"/>
  <c r="BZZ141" i="1" s="1"/>
  <c r="BZZ142" i="1" s="1"/>
  <c r="CAA122" i="1"/>
  <c r="CAA141" i="1" s="1"/>
  <c r="CAA142" i="1" s="1"/>
  <c r="CAB122" i="1"/>
  <c r="CAB141" i="1" s="1"/>
  <c r="CAB142" i="1" s="1"/>
  <c r="CAC122" i="1"/>
  <c r="CAC141" i="1" s="1"/>
  <c r="CAC142" i="1" s="1"/>
  <c r="CAD122" i="1"/>
  <c r="CAD141" i="1" s="1"/>
  <c r="CAD142" i="1" s="1"/>
  <c r="CAE122" i="1"/>
  <c r="CAE141" i="1" s="1"/>
  <c r="CAE142" i="1" s="1"/>
  <c r="CAF122" i="1"/>
  <c r="CAF141" i="1" s="1"/>
  <c r="CAF142" i="1" s="1"/>
  <c r="CAG122" i="1"/>
  <c r="CAG141" i="1" s="1"/>
  <c r="CAG142" i="1" s="1"/>
  <c r="CAH122" i="1"/>
  <c r="CAH141" i="1" s="1"/>
  <c r="CAH142" i="1" s="1"/>
  <c r="CAI122" i="1"/>
  <c r="CAI141" i="1" s="1"/>
  <c r="CAI142" i="1" s="1"/>
  <c r="CAJ122" i="1"/>
  <c r="CAJ141" i="1" s="1"/>
  <c r="CAJ142" i="1" s="1"/>
  <c r="CAK122" i="1"/>
  <c r="CAK141" i="1" s="1"/>
  <c r="CAK142" i="1" s="1"/>
  <c r="CAL122" i="1"/>
  <c r="CAL141" i="1" s="1"/>
  <c r="CAL142" i="1" s="1"/>
  <c r="CAM122" i="1"/>
  <c r="CAM141" i="1" s="1"/>
  <c r="CAM142" i="1" s="1"/>
  <c r="CAN122" i="1"/>
  <c r="CAN141" i="1" s="1"/>
  <c r="CAN142" i="1" s="1"/>
  <c r="CAO122" i="1"/>
  <c r="CAO141" i="1" s="1"/>
  <c r="CAO142" i="1" s="1"/>
  <c r="CAP122" i="1"/>
  <c r="CAP141" i="1" s="1"/>
  <c r="CAP142" i="1" s="1"/>
  <c r="CAQ122" i="1"/>
  <c r="CAQ141" i="1" s="1"/>
  <c r="CAQ142" i="1" s="1"/>
  <c r="CAR122" i="1"/>
  <c r="CAR141" i="1" s="1"/>
  <c r="CAR142" i="1" s="1"/>
  <c r="CAS122" i="1"/>
  <c r="CAS141" i="1" s="1"/>
  <c r="CAS142" i="1" s="1"/>
  <c r="CAT122" i="1"/>
  <c r="CAT141" i="1" s="1"/>
  <c r="CAT142" i="1" s="1"/>
  <c r="CAU122" i="1"/>
  <c r="CAU141" i="1" s="1"/>
  <c r="CAU142" i="1" s="1"/>
  <c r="CAV122" i="1"/>
  <c r="CAV141" i="1" s="1"/>
  <c r="CAV142" i="1" s="1"/>
  <c r="CAW122" i="1"/>
  <c r="CAW141" i="1" s="1"/>
  <c r="CAW142" i="1" s="1"/>
  <c r="CAX122" i="1"/>
  <c r="CAX141" i="1" s="1"/>
  <c r="CAX142" i="1" s="1"/>
  <c r="CAY122" i="1"/>
  <c r="CAY141" i="1" s="1"/>
  <c r="CAY142" i="1" s="1"/>
  <c r="CAZ122" i="1"/>
  <c r="CAZ141" i="1" s="1"/>
  <c r="CAZ142" i="1" s="1"/>
  <c r="CBA122" i="1"/>
  <c r="CBA141" i="1" s="1"/>
  <c r="CBA142" i="1" s="1"/>
  <c r="CBB122" i="1"/>
  <c r="CBB141" i="1" s="1"/>
  <c r="CBB142" i="1" s="1"/>
  <c r="CBC122" i="1"/>
  <c r="CBC141" i="1" s="1"/>
  <c r="CBC142" i="1" s="1"/>
  <c r="CBD122" i="1"/>
  <c r="CBD141" i="1" s="1"/>
  <c r="CBD142" i="1" s="1"/>
  <c r="CBE122" i="1"/>
  <c r="CBE141" i="1" s="1"/>
  <c r="CBE142" i="1" s="1"/>
  <c r="CBF122" i="1"/>
  <c r="CBF141" i="1" s="1"/>
  <c r="CBF142" i="1" s="1"/>
  <c r="CBG122" i="1"/>
  <c r="CBG141" i="1" s="1"/>
  <c r="CBG142" i="1" s="1"/>
  <c r="CBH122" i="1"/>
  <c r="CBH141" i="1" s="1"/>
  <c r="CBH142" i="1" s="1"/>
  <c r="CBI122" i="1"/>
  <c r="CBI141" i="1" s="1"/>
  <c r="CBI142" i="1" s="1"/>
  <c r="CBJ122" i="1"/>
  <c r="CBJ141" i="1" s="1"/>
  <c r="CBJ142" i="1" s="1"/>
  <c r="CBK122" i="1"/>
  <c r="CBK141" i="1" s="1"/>
  <c r="CBK142" i="1" s="1"/>
  <c r="CBL122" i="1"/>
  <c r="CBL141" i="1" s="1"/>
  <c r="CBL142" i="1" s="1"/>
  <c r="CBM122" i="1"/>
  <c r="CBM141" i="1" s="1"/>
  <c r="CBM142" i="1" s="1"/>
  <c r="CBN122" i="1"/>
  <c r="CBN141" i="1" s="1"/>
  <c r="CBN142" i="1" s="1"/>
  <c r="CBO122" i="1"/>
  <c r="CBO141" i="1" s="1"/>
  <c r="CBO142" i="1" s="1"/>
  <c r="CBP122" i="1"/>
  <c r="CBP141" i="1" s="1"/>
  <c r="CBP142" i="1" s="1"/>
  <c r="CBQ122" i="1"/>
  <c r="CBQ141" i="1" s="1"/>
  <c r="CBQ142" i="1" s="1"/>
  <c r="CBR122" i="1"/>
  <c r="CBR141" i="1" s="1"/>
  <c r="CBR142" i="1" s="1"/>
  <c r="CBS122" i="1"/>
  <c r="CBS141" i="1" s="1"/>
  <c r="CBS142" i="1" s="1"/>
  <c r="CBT122" i="1"/>
  <c r="CBT141" i="1" s="1"/>
  <c r="CBT142" i="1" s="1"/>
  <c r="CBU122" i="1"/>
  <c r="CBU141" i="1" s="1"/>
  <c r="CBU142" i="1" s="1"/>
  <c r="CBV122" i="1"/>
  <c r="CBV141" i="1" s="1"/>
  <c r="CBV142" i="1" s="1"/>
  <c r="CBW122" i="1"/>
  <c r="CBW141" i="1" s="1"/>
  <c r="CBW142" i="1" s="1"/>
  <c r="CBX122" i="1"/>
  <c r="CBX141" i="1" s="1"/>
  <c r="CBX142" i="1" s="1"/>
  <c r="CBY122" i="1"/>
  <c r="CBY141" i="1" s="1"/>
  <c r="CBY142" i="1" s="1"/>
  <c r="CBZ122" i="1"/>
  <c r="CBZ141" i="1" s="1"/>
  <c r="CBZ142" i="1" s="1"/>
  <c r="CCA122" i="1"/>
  <c r="CCA141" i="1" s="1"/>
  <c r="CCA142" i="1" s="1"/>
  <c r="CCB122" i="1"/>
  <c r="CCB141" i="1" s="1"/>
  <c r="CCB142" i="1" s="1"/>
  <c r="CCC122" i="1"/>
  <c r="CCC141" i="1" s="1"/>
  <c r="CCC142" i="1" s="1"/>
  <c r="CCD122" i="1"/>
  <c r="CCD141" i="1" s="1"/>
  <c r="CCD142" i="1" s="1"/>
  <c r="CCE122" i="1"/>
  <c r="CCE141" i="1" s="1"/>
  <c r="CCE142" i="1" s="1"/>
  <c r="CCF122" i="1"/>
  <c r="CCF141" i="1" s="1"/>
  <c r="CCF142" i="1" s="1"/>
  <c r="CCG122" i="1"/>
  <c r="CCG141" i="1" s="1"/>
  <c r="CCG142" i="1" s="1"/>
  <c r="CCH122" i="1"/>
  <c r="CCH141" i="1" s="1"/>
  <c r="CCH142" i="1" s="1"/>
  <c r="CCI122" i="1"/>
  <c r="CCI141" i="1" s="1"/>
  <c r="CCI142" i="1" s="1"/>
  <c r="CCJ122" i="1"/>
  <c r="CCJ141" i="1" s="1"/>
  <c r="CCJ142" i="1" s="1"/>
  <c r="CCK122" i="1"/>
  <c r="CCK141" i="1" s="1"/>
  <c r="CCK142" i="1" s="1"/>
  <c r="CCL122" i="1"/>
  <c r="CCL141" i="1" s="1"/>
  <c r="CCL142" i="1" s="1"/>
  <c r="CCM122" i="1"/>
  <c r="CCM141" i="1" s="1"/>
  <c r="CCM142" i="1" s="1"/>
  <c r="CCN122" i="1"/>
  <c r="CCN141" i="1" s="1"/>
  <c r="CCN142" i="1" s="1"/>
  <c r="CCO122" i="1"/>
  <c r="CCO141" i="1" s="1"/>
  <c r="CCO142" i="1" s="1"/>
  <c r="CCP122" i="1"/>
  <c r="CCP141" i="1" s="1"/>
  <c r="CCP142" i="1" s="1"/>
  <c r="CCQ122" i="1"/>
  <c r="CCQ141" i="1" s="1"/>
  <c r="CCQ142" i="1" s="1"/>
  <c r="CCR122" i="1"/>
  <c r="CCR141" i="1" s="1"/>
  <c r="CCR142" i="1" s="1"/>
  <c r="CCS122" i="1"/>
  <c r="CCS141" i="1" s="1"/>
  <c r="CCS142" i="1" s="1"/>
  <c r="CCT122" i="1"/>
  <c r="CCT141" i="1" s="1"/>
  <c r="CCT142" i="1" s="1"/>
  <c r="CCU122" i="1"/>
  <c r="CCU141" i="1" s="1"/>
  <c r="CCU142" i="1" s="1"/>
  <c r="CCV122" i="1"/>
  <c r="CCV141" i="1" s="1"/>
  <c r="CCV142" i="1" s="1"/>
  <c r="CCW122" i="1"/>
  <c r="CCW141" i="1" s="1"/>
  <c r="CCW142" i="1" s="1"/>
  <c r="CCX122" i="1"/>
  <c r="CCX141" i="1" s="1"/>
  <c r="CCX142" i="1" s="1"/>
  <c r="CCY122" i="1"/>
  <c r="CCY141" i="1" s="1"/>
  <c r="CCY142" i="1" s="1"/>
  <c r="CCZ122" i="1"/>
  <c r="CCZ141" i="1" s="1"/>
  <c r="CCZ142" i="1" s="1"/>
  <c r="CDA122" i="1"/>
  <c r="CDA141" i="1" s="1"/>
  <c r="CDA142" i="1" s="1"/>
  <c r="CDB122" i="1"/>
  <c r="CDB141" i="1" s="1"/>
  <c r="CDB142" i="1" s="1"/>
  <c r="CDC122" i="1"/>
  <c r="CDC141" i="1" s="1"/>
  <c r="CDC142" i="1" s="1"/>
  <c r="CDD122" i="1"/>
  <c r="CDD141" i="1" s="1"/>
  <c r="CDD142" i="1" s="1"/>
  <c r="CDE122" i="1"/>
  <c r="CDE141" i="1" s="1"/>
  <c r="CDE142" i="1" s="1"/>
  <c r="CDF122" i="1"/>
  <c r="CDF141" i="1" s="1"/>
  <c r="CDF142" i="1" s="1"/>
  <c r="CDG122" i="1"/>
  <c r="CDG141" i="1" s="1"/>
  <c r="CDG142" i="1" s="1"/>
  <c r="CDH122" i="1"/>
  <c r="CDH141" i="1" s="1"/>
  <c r="CDH142" i="1" s="1"/>
  <c r="CDI122" i="1"/>
  <c r="CDI141" i="1" s="1"/>
  <c r="CDI142" i="1" s="1"/>
  <c r="CDJ122" i="1"/>
  <c r="CDJ141" i="1" s="1"/>
  <c r="CDJ142" i="1" s="1"/>
  <c r="CDK122" i="1"/>
  <c r="CDK141" i="1" s="1"/>
  <c r="CDK142" i="1" s="1"/>
  <c r="CDL122" i="1"/>
  <c r="CDL141" i="1" s="1"/>
  <c r="CDL142" i="1" s="1"/>
  <c r="CDM122" i="1"/>
  <c r="CDM141" i="1" s="1"/>
  <c r="CDM142" i="1" s="1"/>
  <c r="CDN122" i="1"/>
  <c r="CDN141" i="1" s="1"/>
  <c r="CDN142" i="1" s="1"/>
  <c r="CDO122" i="1"/>
  <c r="CDO141" i="1" s="1"/>
  <c r="CDO142" i="1" s="1"/>
  <c r="CDP122" i="1"/>
  <c r="CDP141" i="1" s="1"/>
  <c r="CDP142" i="1" s="1"/>
  <c r="CDQ122" i="1"/>
  <c r="CDQ141" i="1" s="1"/>
  <c r="CDQ142" i="1" s="1"/>
  <c r="CDR122" i="1"/>
  <c r="CDR141" i="1" s="1"/>
  <c r="CDR142" i="1" s="1"/>
  <c r="CDS122" i="1"/>
  <c r="CDS141" i="1" s="1"/>
  <c r="CDS142" i="1" s="1"/>
  <c r="CDT122" i="1"/>
  <c r="CDT141" i="1" s="1"/>
  <c r="CDT142" i="1" s="1"/>
  <c r="CDU122" i="1"/>
  <c r="CDU141" i="1" s="1"/>
  <c r="CDU142" i="1" s="1"/>
  <c r="CDV122" i="1"/>
  <c r="CDV141" i="1" s="1"/>
  <c r="CDV142" i="1" s="1"/>
  <c r="CDW122" i="1"/>
  <c r="CDW141" i="1" s="1"/>
  <c r="CDW142" i="1" s="1"/>
  <c r="CDX122" i="1"/>
  <c r="CDX141" i="1" s="1"/>
  <c r="CDX142" i="1" s="1"/>
  <c r="CDY122" i="1"/>
  <c r="CDY141" i="1" s="1"/>
  <c r="CDY142" i="1" s="1"/>
  <c r="CDZ122" i="1"/>
  <c r="CDZ141" i="1" s="1"/>
  <c r="CDZ142" i="1" s="1"/>
  <c r="CEA122" i="1"/>
  <c r="CEA141" i="1" s="1"/>
  <c r="CEA142" i="1" s="1"/>
  <c r="CEB122" i="1"/>
  <c r="CEB141" i="1" s="1"/>
  <c r="CEB142" i="1" s="1"/>
  <c r="CEC122" i="1"/>
  <c r="CEC141" i="1" s="1"/>
  <c r="CEC142" i="1" s="1"/>
  <c r="CED122" i="1"/>
  <c r="CED141" i="1" s="1"/>
  <c r="CED142" i="1" s="1"/>
  <c r="CEE122" i="1"/>
  <c r="CEE141" i="1" s="1"/>
  <c r="CEE142" i="1" s="1"/>
  <c r="CEF122" i="1"/>
  <c r="CEF141" i="1" s="1"/>
  <c r="CEF142" i="1" s="1"/>
  <c r="CEG122" i="1"/>
  <c r="CEG141" i="1" s="1"/>
  <c r="CEG142" i="1" s="1"/>
  <c r="CEH122" i="1"/>
  <c r="CEH141" i="1" s="1"/>
  <c r="CEH142" i="1" s="1"/>
  <c r="CEI122" i="1"/>
  <c r="CEI141" i="1" s="1"/>
  <c r="CEI142" i="1" s="1"/>
  <c r="CEJ122" i="1"/>
  <c r="CEJ141" i="1" s="1"/>
  <c r="CEJ142" i="1" s="1"/>
  <c r="CEK122" i="1"/>
  <c r="CEK141" i="1" s="1"/>
  <c r="CEK142" i="1" s="1"/>
  <c r="CEL122" i="1"/>
  <c r="CEL141" i="1" s="1"/>
  <c r="CEL142" i="1" s="1"/>
  <c r="CEM122" i="1"/>
  <c r="CEM141" i="1" s="1"/>
  <c r="CEM142" i="1" s="1"/>
  <c r="CEN122" i="1"/>
  <c r="CEN141" i="1" s="1"/>
  <c r="CEN142" i="1" s="1"/>
  <c r="CEO122" i="1"/>
  <c r="CEO141" i="1" s="1"/>
  <c r="CEO142" i="1" s="1"/>
  <c r="CEP122" i="1"/>
  <c r="CEP141" i="1" s="1"/>
  <c r="CEP142" i="1" s="1"/>
  <c r="CEQ122" i="1"/>
  <c r="CEQ141" i="1" s="1"/>
  <c r="CEQ142" i="1" s="1"/>
  <c r="CER122" i="1"/>
  <c r="CER141" i="1" s="1"/>
  <c r="CER142" i="1" s="1"/>
  <c r="CES122" i="1"/>
  <c r="CES141" i="1" s="1"/>
  <c r="CES142" i="1" s="1"/>
  <c r="CET122" i="1"/>
  <c r="CET141" i="1" s="1"/>
  <c r="CET142" i="1" s="1"/>
  <c r="CEU122" i="1"/>
  <c r="CEU141" i="1" s="1"/>
  <c r="CEU142" i="1" s="1"/>
  <c r="CEV122" i="1"/>
  <c r="CEV141" i="1" s="1"/>
  <c r="CEV142" i="1" s="1"/>
  <c r="CEW122" i="1"/>
  <c r="CEW141" i="1" s="1"/>
  <c r="CEW142" i="1" s="1"/>
  <c r="CEX122" i="1"/>
  <c r="CEX141" i="1" s="1"/>
  <c r="CEX142" i="1" s="1"/>
  <c r="CEY122" i="1"/>
  <c r="CEY141" i="1" s="1"/>
  <c r="CEY142" i="1" s="1"/>
  <c r="CEZ122" i="1"/>
  <c r="CEZ141" i="1" s="1"/>
  <c r="CEZ142" i="1" s="1"/>
  <c r="CFA122" i="1"/>
  <c r="CFA141" i="1" s="1"/>
  <c r="CFA142" i="1" s="1"/>
  <c r="CFB122" i="1"/>
  <c r="CFB141" i="1" s="1"/>
  <c r="CFB142" i="1" s="1"/>
  <c r="CFC122" i="1"/>
  <c r="CFC141" i="1" s="1"/>
  <c r="CFC142" i="1" s="1"/>
  <c r="CFD122" i="1"/>
  <c r="CFD141" i="1" s="1"/>
  <c r="CFD142" i="1" s="1"/>
  <c r="CFE122" i="1"/>
  <c r="CFE141" i="1" s="1"/>
  <c r="CFE142" i="1" s="1"/>
  <c r="CFF122" i="1"/>
  <c r="CFF141" i="1" s="1"/>
  <c r="CFF142" i="1" s="1"/>
  <c r="CFG122" i="1"/>
  <c r="CFG141" i="1" s="1"/>
  <c r="CFG142" i="1" s="1"/>
  <c r="CFH122" i="1"/>
  <c r="CFH141" i="1" s="1"/>
  <c r="CFH142" i="1" s="1"/>
  <c r="CFI122" i="1"/>
  <c r="CFI141" i="1" s="1"/>
  <c r="CFI142" i="1" s="1"/>
  <c r="CFJ122" i="1"/>
  <c r="CFJ141" i="1" s="1"/>
  <c r="CFJ142" i="1" s="1"/>
  <c r="CFK122" i="1"/>
  <c r="CFK141" i="1" s="1"/>
  <c r="CFK142" i="1" s="1"/>
  <c r="CFL122" i="1"/>
  <c r="CFL141" i="1" s="1"/>
  <c r="CFL142" i="1" s="1"/>
  <c r="CFM122" i="1"/>
  <c r="CFM141" i="1" s="1"/>
  <c r="CFM142" i="1" s="1"/>
  <c r="CFN122" i="1"/>
  <c r="CFN141" i="1" s="1"/>
  <c r="CFN142" i="1" s="1"/>
  <c r="CFO122" i="1"/>
  <c r="CFO141" i="1" s="1"/>
  <c r="CFO142" i="1" s="1"/>
  <c r="CFP122" i="1"/>
  <c r="CFP141" i="1" s="1"/>
  <c r="CFP142" i="1" s="1"/>
  <c r="CFQ122" i="1"/>
  <c r="CFQ141" i="1" s="1"/>
  <c r="CFQ142" i="1" s="1"/>
  <c r="CFR122" i="1"/>
  <c r="CFR141" i="1" s="1"/>
  <c r="CFR142" i="1" s="1"/>
  <c r="CFS122" i="1"/>
  <c r="CFS141" i="1" s="1"/>
  <c r="CFS142" i="1" s="1"/>
  <c r="CFT122" i="1"/>
  <c r="CFT141" i="1" s="1"/>
  <c r="CFT142" i="1" s="1"/>
  <c r="CFU122" i="1"/>
  <c r="CFU141" i="1" s="1"/>
  <c r="CFU142" i="1" s="1"/>
  <c r="CFV122" i="1"/>
  <c r="CFV141" i="1" s="1"/>
  <c r="CFV142" i="1" s="1"/>
  <c r="CFW122" i="1"/>
  <c r="CFW141" i="1" s="1"/>
  <c r="CFW142" i="1" s="1"/>
  <c r="CFX122" i="1"/>
  <c r="CFX141" i="1" s="1"/>
  <c r="CFX142" i="1" s="1"/>
  <c r="CFY122" i="1"/>
  <c r="CFY141" i="1" s="1"/>
  <c r="CFY142" i="1" s="1"/>
  <c r="CFZ122" i="1"/>
  <c r="CFZ141" i="1" s="1"/>
  <c r="CFZ142" i="1" s="1"/>
  <c r="CGA122" i="1"/>
  <c r="CGA141" i="1" s="1"/>
  <c r="CGA142" i="1" s="1"/>
  <c r="CGB122" i="1"/>
  <c r="CGB141" i="1" s="1"/>
  <c r="CGB142" i="1" s="1"/>
  <c r="CGC122" i="1"/>
  <c r="CGC141" i="1" s="1"/>
  <c r="CGC142" i="1" s="1"/>
  <c r="CGD122" i="1"/>
  <c r="CGD141" i="1" s="1"/>
  <c r="CGD142" i="1" s="1"/>
  <c r="CGE122" i="1"/>
  <c r="CGE141" i="1" s="1"/>
  <c r="CGE142" i="1" s="1"/>
  <c r="CGF122" i="1"/>
  <c r="CGF141" i="1" s="1"/>
  <c r="CGF142" i="1" s="1"/>
  <c r="CGG122" i="1"/>
  <c r="CGG141" i="1" s="1"/>
  <c r="CGG142" i="1" s="1"/>
  <c r="CGH122" i="1"/>
  <c r="CGH141" i="1" s="1"/>
  <c r="CGH142" i="1" s="1"/>
  <c r="CGI122" i="1"/>
  <c r="CGI141" i="1" s="1"/>
  <c r="CGI142" i="1" s="1"/>
  <c r="CGJ122" i="1"/>
  <c r="CGJ141" i="1" s="1"/>
  <c r="CGJ142" i="1" s="1"/>
  <c r="CGK122" i="1"/>
  <c r="CGK141" i="1" s="1"/>
  <c r="CGK142" i="1" s="1"/>
  <c r="CGL122" i="1"/>
  <c r="CGL141" i="1" s="1"/>
  <c r="CGL142" i="1" s="1"/>
  <c r="CGM122" i="1"/>
  <c r="CGM141" i="1" s="1"/>
  <c r="CGM142" i="1" s="1"/>
  <c r="CGN122" i="1"/>
  <c r="CGN141" i="1" s="1"/>
  <c r="CGN142" i="1" s="1"/>
  <c r="CGO122" i="1"/>
  <c r="CGO141" i="1" s="1"/>
  <c r="CGO142" i="1" s="1"/>
  <c r="CGP122" i="1"/>
  <c r="CGP141" i="1" s="1"/>
  <c r="CGP142" i="1" s="1"/>
  <c r="CGQ122" i="1"/>
  <c r="CGQ141" i="1" s="1"/>
  <c r="CGQ142" i="1" s="1"/>
  <c r="CGR122" i="1"/>
  <c r="CGR141" i="1" s="1"/>
  <c r="CGR142" i="1" s="1"/>
  <c r="CGS122" i="1"/>
  <c r="CGS141" i="1" s="1"/>
  <c r="CGS142" i="1" s="1"/>
  <c r="CGT122" i="1"/>
  <c r="CGT141" i="1" s="1"/>
  <c r="CGT142" i="1" s="1"/>
  <c r="CGU122" i="1"/>
  <c r="CGU141" i="1" s="1"/>
  <c r="CGU142" i="1" s="1"/>
  <c r="CGV122" i="1"/>
  <c r="CGV141" i="1" s="1"/>
  <c r="CGV142" i="1" s="1"/>
  <c r="CGW122" i="1"/>
  <c r="CGW141" i="1" s="1"/>
  <c r="CGW142" i="1" s="1"/>
  <c r="CGX122" i="1"/>
  <c r="CGX141" i="1" s="1"/>
  <c r="CGX142" i="1" s="1"/>
  <c r="CGY122" i="1"/>
  <c r="CGY141" i="1" s="1"/>
  <c r="CGY142" i="1" s="1"/>
  <c r="CGZ122" i="1"/>
  <c r="CGZ141" i="1" s="1"/>
  <c r="CGZ142" i="1" s="1"/>
  <c r="CHA122" i="1"/>
  <c r="CHA141" i="1" s="1"/>
  <c r="CHA142" i="1" s="1"/>
  <c r="CHB122" i="1"/>
  <c r="CHB141" i="1" s="1"/>
  <c r="CHB142" i="1" s="1"/>
  <c r="CHC122" i="1"/>
  <c r="CHC141" i="1" s="1"/>
  <c r="CHC142" i="1" s="1"/>
  <c r="CHD122" i="1"/>
  <c r="CHD141" i="1" s="1"/>
  <c r="CHD142" i="1" s="1"/>
  <c r="CHE122" i="1"/>
  <c r="CHE141" i="1" s="1"/>
  <c r="CHE142" i="1" s="1"/>
  <c r="CHF122" i="1"/>
  <c r="CHF141" i="1" s="1"/>
  <c r="CHF142" i="1" s="1"/>
  <c r="CHG122" i="1"/>
  <c r="CHG141" i="1" s="1"/>
  <c r="CHG142" i="1" s="1"/>
  <c r="CHH122" i="1"/>
  <c r="CHH141" i="1" s="1"/>
  <c r="CHH142" i="1" s="1"/>
  <c r="CHI122" i="1"/>
  <c r="CHI141" i="1" s="1"/>
  <c r="CHI142" i="1" s="1"/>
  <c r="CHJ122" i="1"/>
  <c r="CHJ141" i="1" s="1"/>
  <c r="CHJ142" i="1" s="1"/>
  <c r="CHK122" i="1"/>
  <c r="CHK141" i="1" s="1"/>
  <c r="CHK142" i="1" s="1"/>
  <c r="CHL122" i="1"/>
  <c r="CHL141" i="1" s="1"/>
  <c r="CHL142" i="1" s="1"/>
  <c r="CHM122" i="1"/>
  <c r="CHM141" i="1" s="1"/>
  <c r="CHM142" i="1" s="1"/>
  <c r="CHN122" i="1"/>
  <c r="CHN141" i="1" s="1"/>
  <c r="CHN142" i="1" s="1"/>
  <c r="CHO122" i="1"/>
  <c r="CHO141" i="1" s="1"/>
  <c r="CHO142" i="1" s="1"/>
  <c r="CHP122" i="1"/>
  <c r="CHP141" i="1" s="1"/>
  <c r="CHP142" i="1" s="1"/>
  <c r="CHQ122" i="1"/>
  <c r="CHQ141" i="1" s="1"/>
  <c r="CHQ142" i="1" s="1"/>
  <c r="CHR122" i="1"/>
  <c r="CHR141" i="1" s="1"/>
  <c r="CHR142" i="1" s="1"/>
  <c r="CHS122" i="1"/>
  <c r="CHS141" i="1" s="1"/>
  <c r="CHS142" i="1" s="1"/>
  <c r="CHT122" i="1"/>
  <c r="CHT141" i="1" s="1"/>
  <c r="CHT142" i="1" s="1"/>
  <c r="CHU122" i="1"/>
  <c r="CHU141" i="1" s="1"/>
  <c r="CHU142" i="1" s="1"/>
  <c r="CHV122" i="1"/>
  <c r="CHV141" i="1" s="1"/>
  <c r="CHV142" i="1" s="1"/>
  <c r="CHW122" i="1"/>
  <c r="CHW141" i="1" s="1"/>
  <c r="CHW142" i="1" s="1"/>
  <c r="CHX122" i="1"/>
  <c r="CHX141" i="1" s="1"/>
  <c r="CHX142" i="1" s="1"/>
  <c r="CHY122" i="1"/>
  <c r="CHY141" i="1" s="1"/>
  <c r="CHY142" i="1" s="1"/>
  <c r="CHZ122" i="1"/>
  <c r="CHZ141" i="1" s="1"/>
  <c r="CHZ142" i="1" s="1"/>
  <c r="CIA122" i="1"/>
  <c r="CIA141" i="1" s="1"/>
  <c r="CIA142" i="1" s="1"/>
  <c r="CIB122" i="1"/>
  <c r="CIB141" i="1" s="1"/>
  <c r="CIB142" i="1" s="1"/>
  <c r="CIC122" i="1"/>
  <c r="CIC141" i="1" s="1"/>
  <c r="CIC142" i="1" s="1"/>
  <c r="CID122" i="1"/>
  <c r="CID141" i="1" s="1"/>
  <c r="CID142" i="1" s="1"/>
  <c r="CIE122" i="1"/>
  <c r="CIE141" i="1" s="1"/>
  <c r="CIE142" i="1" s="1"/>
  <c r="CIF122" i="1"/>
  <c r="CIF141" i="1" s="1"/>
  <c r="CIF142" i="1" s="1"/>
  <c r="CIG122" i="1"/>
  <c r="CIG141" i="1" s="1"/>
  <c r="CIG142" i="1" s="1"/>
  <c r="CIH122" i="1"/>
  <c r="CIH141" i="1" s="1"/>
  <c r="CIH142" i="1" s="1"/>
  <c r="CII122" i="1"/>
  <c r="CII141" i="1" s="1"/>
  <c r="CII142" i="1" s="1"/>
  <c r="CIJ122" i="1"/>
  <c r="CIJ141" i="1" s="1"/>
  <c r="CIJ142" i="1" s="1"/>
  <c r="CIK122" i="1"/>
  <c r="CIK141" i="1" s="1"/>
  <c r="CIK142" i="1" s="1"/>
  <c r="CIL122" i="1"/>
  <c r="CIL141" i="1" s="1"/>
  <c r="CIL142" i="1" s="1"/>
  <c r="CIM122" i="1"/>
  <c r="CIM141" i="1" s="1"/>
  <c r="CIM142" i="1" s="1"/>
  <c r="CIN122" i="1"/>
  <c r="CIN141" i="1" s="1"/>
  <c r="CIN142" i="1" s="1"/>
  <c r="CIO122" i="1"/>
  <c r="CIO141" i="1" s="1"/>
  <c r="CIO142" i="1" s="1"/>
  <c r="CIP122" i="1"/>
  <c r="CIP141" i="1" s="1"/>
  <c r="CIP142" i="1" s="1"/>
  <c r="CIQ122" i="1"/>
  <c r="CIQ141" i="1" s="1"/>
  <c r="CIQ142" i="1" s="1"/>
  <c r="CIR122" i="1"/>
  <c r="CIR141" i="1" s="1"/>
  <c r="CIR142" i="1" s="1"/>
  <c r="CIS122" i="1"/>
  <c r="CIS141" i="1" s="1"/>
  <c r="CIS142" i="1" s="1"/>
  <c r="CIT122" i="1"/>
  <c r="CIT141" i="1" s="1"/>
  <c r="CIT142" i="1" s="1"/>
  <c r="CIU122" i="1"/>
  <c r="CIU141" i="1" s="1"/>
  <c r="CIU142" i="1" s="1"/>
  <c r="CIV122" i="1"/>
  <c r="CIV141" i="1" s="1"/>
  <c r="CIV142" i="1" s="1"/>
  <c r="CIW122" i="1"/>
  <c r="CIW141" i="1" s="1"/>
  <c r="CIW142" i="1" s="1"/>
  <c r="CIX122" i="1"/>
  <c r="CIX141" i="1" s="1"/>
  <c r="CIX142" i="1" s="1"/>
  <c r="CIY122" i="1"/>
  <c r="CIY141" i="1" s="1"/>
  <c r="CIY142" i="1" s="1"/>
  <c r="CIZ122" i="1"/>
  <c r="CIZ141" i="1" s="1"/>
  <c r="CIZ142" i="1" s="1"/>
  <c r="CJA122" i="1"/>
  <c r="CJA141" i="1" s="1"/>
  <c r="CJA142" i="1" s="1"/>
  <c r="CJB122" i="1"/>
  <c r="CJB141" i="1" s="1"/>
  <c r="CJB142" i="1" s="1"/>
  <c r="CJC122" i="1"/>
  <c r="CJC141" i="1" s="1"/>
  <c r="CJC142" i="1" s="1"/>
  <c r="CJD122" i="1"/>
  <c r="CJD141" i="1" s="1"/>
  <c r="CJD142" i="1" s="1"/>
  <c r="CJE122" i="1"/>
  <c r="CJE141" i="1" s="1"/>
  <c r="CJE142" i="1" s="1"/>
  <c r="CJF122" i="1"/>
  <c r="CJF141" i="1" s="1"/>
  <c r="CJF142" i="1" s="1"/>
  <c r="CJG122" i="1"/>
  <c r="CJG141" i="1" s="1"/>
  <c r="CJG142" i="1" s="1"/>
  <c r="CJH122" i="1"/>
  <c r="CJH141" i="1" s="1"/>
  <c r="CJH142" i="1" s="1"/>
  <c r="CJI122" i="1"/>
  <c r="CJI141" i="1" s="1"/>
  <c r="CJI142" i="1" s="1"/>
  <c r="CJJ122" i="1"/>
  <c r="CJJ141" i="1" s="1"/>
  <c r="CJJ142" i="1" s="1"/>
  <c r="CJK122" i="1"/>
  <c r="CJK141" i="1" s="1"/>
  <c r="CJK142" i="1" s="1"/>
  <c r="CJL122" i="1"/>
  <c r="CJL141" i="1" s="1"/>
  <c r="CJL142" i="1" s="1"/>
  <c r="CJM122" i="1"/>
  <c r="CJM141" i="1" s="1"/>
  <c r="CJM142" i="1" s="1"/>
  <c r="CJN122" i="1"/>
  <c r="CJN141" i="1" s="1"/>
  <c r="CJN142" i="1" s="1"/>
  <c r="CJO122" i="1"/>
  <c r="CJO141" i="1" s="1"/>
  <c r="CJO142" i="1" s="1"/>
  <c r="CJP122" i="1"/>
  <c r="CJP141" i="1" s="1"/>
  <c r="CJP142" i="1" s="1"/>
  <c r="CJQ122" i="1"/>
  <c r="CJQ141" i="1" s="1"/>
  <c r="CJQ142" i="1" s="1"/>
  <c r="CJR122" i="1"/>
  <c r="CJR141" i="1" s="1"/>
  <c r="CJR142" i="1" s="1"/>
  <c r="CJS122" i="1"/>
  <c r="CJS141" i="1" s="1"/>
  <c r="CJS142" i="1" s="1"/>
  <c r="CJT122" i="1"/>
  <c r="CJT141" i="1" s="1"/>
  <c r="CJT142" i="1" s="1"/>
  <c r="CJU122" i="1"/>
  <c r="CJU141" i="1" s="1"/>
  <c r="CJU142" i="1" s="1"/>
  <c r="CJV122" i="1"/>
  <c r="CJV141" i="1" s="1"/>
  <c r="CJV142" i="1" s="1"/>
  <c r="CJW122" i="1"/>
  <c r="CJW141" i="1" s="1"/>
  <c r="CJW142" i="1" s="1"/>
  <c r="CJX122" i="1"/>
  <c r="CJX141" i="1" s="1"/>
  <c r="CJX142" i="1" s="1"/>
  <c r="CJY122" i="1"/>
  <c r="CJY141" i="1" s="1"/>
  <c r="CJY142" i="1" s="1"/>
  <c r="CJZ122" i="1"/>
  <c r="CJZ141" i="1" s="1"/>
  <c r="CJZ142" i="1" s="1"/>
  <c r="CKA122" i="1"/>
  <c r="CKA141" i="1" s="1"/>
  <c r="CKA142" i="1" s="1"/>
  <c r="CKB122" i="1"/>
  <c r="CKB141" i="1" s="1"/>
  <c r="CKB142" i="1" s="1"/>
  <c r="CKC122" i="1"/>
  <c r="CKC141" i="1" s="1"/>
  <c r="CKC142" i="1" s="1"/>
  <c r="CKD122" i="1"/>
  <c r="CKD141" i="1" s="1"/>
  <c r="CKD142" i="1" s="1"/>
  <c r="CKE122" i="1"/>
  <c r="CKE141" i="1" s="1"/>
  <c r="CKE142" i="1" s="1"/>
  <c r="CKF122" i="1"/>
  <c r="CKF141" i="1" s="1"/>
  <c r="CKF142" i="1" s="1"/>
  <c r="CKG122" i="1"/>
  <c r="CKG141" i="1" s="1"/>
  <c r="CKG142" i="1" s="1"/>
  <c r="CKH122" i="1"/>
  <c r="CKH141" i="1" s="1"/>
  <c r="CKH142" i="1" s="1"/>
  <c r="CKI122" i="1"/>
  <c r="CKI141" i="1" s="1"/>
  <c r="CKI142" i="1" s="1"/>
  <c r="CKJ122" i="1"/>
  <c r="CKJ141" i="1" s="1"/>
  <c r="CKJ142" i="1" s="1"/>
  <c r="CKK122" i="1"/>
  <c r="CKK141" i="1" s="1"/>
  <c r="CKK142" i="1" s="1"/>
  <c r="CKL122" i="1"/>
  <c r="CKL141" i="1" s="1"/>
  <c r="CKL142" i="1" s="1"/>
  <c r="CKM122" i="1"/>
  <c r="CKM141" i="1" s="1"/>
  <c r="CKM142" i="1" s="1"/>
  <c r="CKN122" i="1"/>
  <c r="CKN141" i="1" s="1"/>
  <c r="CKN142" i="1" s="1"/>
  <c r="CKO122" i="1"/>
  <c r="CKO141" i="1" s="1"/>
  <c r="CKO142" i="1" s="1"/>
  <c r="CKP122" i="1"/>
  <c r="CKP141" i="1" s="1"/>
  <c r="CKP142" i="1" s="1"/>
  <c r="CKQ122" i="1"/>
  <c r="CKQ141" i="1" s="1"/>
  <c r="CKQ142" i="1" s="1"/>
  <c r="CKR122" i="1"/>
  <c r="CKR141" i="1" s="1"/>
  <c r="CKR142" i="1" s="1"/>
  <c r="CKS122" i="1"/>
  <c r="CKS141" i="1" s="1"/>
  <c r="CKS142" i="1" s="1"/>
  <c r="CKT122" i="1"/>
  <c r="CKT141" i="1" s="1"/>
  <c r="CKT142" i="1" s="1"/>
  <c r="CKU122" i="1"/>
  <c r="CKU141" i="1" s="1"/>
  <c r="CKU142" i="1" s="1"/>
  <c r="CKV122" i="1"/>
  <c r="CKV141" i="1" s="1"/>
  <c r="CKV142" i="1" s="1"/>
  <c r="CKW122" i="1"/>
  <c r="CKW141" i="1" s="1"/>
  <c r="CKW142" i="1" s="1"/>
  <c r="CKX122" i="1"/>
  <c r="CKX141" i="1" s="1"/>
  <c r="CKX142" i="1" s="1"/>
  <c r="CKY122" i="1"/>
  <c r="CKY141" i="1" s="1"/>
  <c r="CKY142" i="1" s="1"/>
  <c r="CKZ122" i="1"/>
  <c r="CKZ141" i="1" s="1"/>
  <c r="CKZ142" i="1" s="1"/>
  <c r="CLA122" i="1"/>
  <c r="CLA141" i="1" s="1"/>
  <c r="CLA142" i="1" s="1"/>
  <c r="CLB122" i="1"/>
  <c r="CLB141" i="1" s="1"/>
  <c r="CLB142" i="1" s="1"/>
  <c r="CLC122" i="1"/>
  <c r="CLC141" i="1" s="1"/>
  <c r="CLC142" i="1" s="1"/>
  <c r="CLD122" i="1"/>
  <c r="CLD141" i="1" s="1"/>
  <c r="CLD142" i="1" s="1"/>
  <c r="CLE122" i="1"/>
  <c r="CLE141" i="1" s="1"/>
  <c r="CLE142" i="1" s="1"/>
  <c r="CLF122" i="1"/>
  <c r="CLF141" i="1" s="1"/>
  <c r="CLF142" i="1" s="1"/>
  <c r="CLG122" i="1"/>
  <c r="CLG141" i="1" s="1"/>
  <c r="CLG142" i="1" s="1"/>
  <c r="CLH122" i="1"/>
  <c r="CLH141" i="1" s="1"/>
  <c r="CLH142" i="1" s="1"/>
  <c r="CLI122" i="1"/>
  <c r="CLI141" i="1" s="1"/>
  <c r="CLI142" i="1" s="1"/>
  <c r="CLJ122" i="1"/>
  <c r="CLJ141" i="1" s="1"/>
  <c r="CLJ142" i="1" s="1"/>
  <c r="CLK122" i="1"/>
  <c r="CLK141" i="1" s="1"/>
  <c r="CLK142" i="1" s="1"/>
  <c r="CLL122" i="1"/>
  <c r="CLL141" i="1" s="1"/>
  <c r="CLL142" i="1" s="1"/>
  <c r="CLM122" i="1"/>
  <c r="CLM141" i="1" s="1"/>
  <c r="CLM142" i="1" s="1"/>
  <c r="CLN122" i="1"/>
  <c r="CLN141" i="1" s="1"/>
  <c r="CLN142" i="1" s="1"/>
  <c r="CLO122" i="1"/>
  <c r="CLO141" i="1" s="1"/>
  <c r="CLO142" i="1" s="1"/>
  <c r="CLP122" i="1"/>
  <c r="CLP141" i="1" s="1"/>
  <c r="CLP142" i="1" s="1"/>
  <c r="CLQ122" i="1"/>
  <c r="CLQ141" i="1" s="1"/>
  <c r="CLQ142" i="1" s="1"/>
  <c r="CLR122" i="1"/>
  <c r="CLR141" i="1" s="1"/>
  <c r="CLR142" i="1" s="1"/>
  <c r="CLS122" i="1"/>
  <c r="CLS141" i="1" s="1"/>
  <c r="CLS142" i="1" s="1"/>
  <c r="CLT122" i="1"/>
  <c r="CLT141" i="1" s="1"/>
  <c r="CLT142" i="1" s="1"/>
  <c r="CLU122" i="1"/>
  <c r="CLU141" i="1" s="1"/>
  <c r="CLU142" i="1" s="1"/>
  <c r="CLV122" i="1"/>
  <c r="CLV141" i="1" s="1"/>
  <c r="CLV142" i="1" s="1"/>
  <c r="CLW122" i="1"/>
  <c r="CLW141" i="1" s="1"/>
  <c r="CLW142" i="1" s="1"/>
  <c r="CLX122" i="1"/>
  <c r="CLX141" i="1" s="1"/>
  <c r="CLX142" i="1" s="1"/>
  <c r="CLY122" i="1"/>
  <c r="CLY141" i="1" s="1"/>
  <c r="CLY142" i="1" s="1"/>
  <c r="CLZ122" i="1"/>
  <c r="CLZ141" i="1" s="1"/>
  <c r="CLZ142" i="1" s="1"/>
  <c r="CMA122" i="1"/>
  <c r="CMA141" i="1" s="1"/>
  <c r="CMA142" i="1" s="1"/>
  <c r="CMB122" i="1"/>
  <c r="CMB141" i="1" s="1"/>
  <c r="CMB142" i="1" s="1"/>
  <c r="CMC122" i="1"/>
  <c r="CMC141" i="1" s="1"/>
  <c r="CMC142" i="1" s="1"/>
  <c r="CMD122" i="1"/>
  <c r="CMD141" i="1" s="1"/>
  <c r="CMD142" i="1" s="1"/>
  <c r="CME122" i="1"/>
  <c r="CME141" i="1" s="1"/>
  <c r="CME142" i="1" s="1"/>
  <c r="CMF122" i="1"/>
  <c r="CMF141" i="1" s="1"/>
  <c r="CMF142" i="1" s="1"/>
  <c r="CMG122" i="1"/>
  <c r="CMG141" i="1" s="1"/>
  <c r="CMG142" i="1" s="1"/>
  <c r="CMH122" i="1"/>
  <c r="CMH141" i="1" s="1"/>
  <c r="CMH142" i="1" s="1"/>
  <c r="CMI122" i="1"/>
  <c r="CMI141" i="1" s="1"/>
  <c r="CMI142" i="1" s="1"/>
  <c r="CMJ122" i="1"/>
  <c r="CMJ141" i="1" s="1"/>
  <c r="CMJ142" i="1" s="1"/>
  <c r="CMK122" i="1"/>
  <c r="CMK141" i="1" s="1"/>
  <c r="CMK142" i="1" s="1"/>
  <c r="CML122" i="1"/>
  <c r="CML141" i="1" s="1"/>
  <c r="CML142" i="1" s="1"/>
  <c r="CMM122" i="1"/>
  <c r="CMM141" i="1" s="1"/>
  <c r="CMM142" i="1" s="1"/>
  <c r="CMN122" i="1"/>
  <c r="CMN141" i="1" s="1"/>
  <c r="CMN142" i="1" s="1"/>
  <c r="CMO122" i="1"/>
  <c r="CMO141" i="1" s="1"/>
  <c r="CMO142" i="1" s="1"/>
  <c r="CMP122" i="1"/>
  <c r="CMP141" i="1" s="1"/>
  <c r="CMP142" i="1" s="1"/>
  <c r="CMQ122" i="1"/>
  <c r="CMQ141" i="1" s="1"/>
  <c r="CMQ142" i="1" s="1"/>
  <c r="CMR122" i="1"/>
  <c r="CMR141" i="1" s="1"/>
  <c r="CMR142" i="1" s="1"/>
  <c r="CMS122" i="1"/>
  <c r="CMS141" i="1" s="1"/>
  <c r="CMS142" i="1" s="1"/>
  <c r="CMT122" i="1"/>
  <c r="CMT141" i="1" s="1"/>
  <c r="CMT142" i="1" s="1"/>
  <c r="CMU122" i="1"/>
  <c r="CMU141" i="1" s="1"/>
  <c r="CMU142" i="1" s="1"/>
  <c r="CMV122" i="1"/>
  <c r="CMV141" i="1" s="1"/>
  <c r="CMV142" i="1" s="1"/>
  <c r="CMW122" i="1"/>
  <c r="CMW141" i="1" s="1"/>
  <c r="CMW142" i="1" s="1"/>
  <c r="CMX122" i="1"/>
  <c r="CMX141" i="1" s="1"/>
  <c r="CMX142" i="1" s="1"/>
  <c r="CMY122" i="1"/>
  <c r="CMY141" i="1" s="1"/>
  <c r="CMY142" i="1" s="1"/>
  <c r="CMZ122" i="1"/>
  <c r="CMZ141" i="1" s="1"/>
  <c r="CMZ142" i="1" s="1"/>
  <c r="CNA122" i="1"/>
  <c r="CNA141" i="1" s="1"/>
  <c r="CNA142" i="1" s="1"/>
  <c r="CNB122" i="1"/>
  <c r="CNB141" i="1" s="1"/>
  <c r="CNB142" i="1" s="1"/>
  <c r="CNC122" i="1"/>
  <c r="CNC141" i="1" s="1"/>
  <c r="CNC142" i="1" s="1"/>
  <c r="CND122" i="1"/>
  <c r="CND141" i="1" s="1"/>
  <c r="CND142" i="1" s="1"/>
  <c r="CNE122" i="1"/>
  <c r="CNE141" i="1" s="1"/>
  <c r="CNE142" i="1" s="1"/>
  <c r="CNF122" i="1"/>
  <c r="CNF141" i="1" s="1"/>
  <c r="CNF142" i="1" s="1"/>
  <c r="CNG122" i="1"/>
  <c r="CNG141" i="1" s="1"/>
  <c r="CNG142" i="1" s="1"/>
  <c r="CNH122" i="1"/>
  <c r="CNH141" i="1" s="1"/>
  <c r="CNH142" i="1" s="1"/>
  <c r="CNI122" i="1"/>
  <c r="CNI141" i="1" s="1"/>
  <c r="CNI142" i="1" s="1"/>
  <c r="CNJ122" i="1"/>
  <c r="CNJ141" i="1" s="1"/>
  <c r="CNJ142" i="1" s="1"/>
  <c r="CNK122" i="1"/>
  <c r="CNK141" i="1" s="1"/>
  <c r="CNK142" i="1" s="1"/>
  <c r="CNL122" i="1"/>
  <c r="CNL141" i="1" s="1"/>
  <c r="CNL142" i="1" s="1"/>
  <c r="CNM122" i="1"/>
  <c r="CNM141" i="1" s="1"/>
  <c r="CNM142" i="1" s="1"/>
  <c r="CNN122" i="1"/>
  <c r="CNN141" i="1" s="1"/>
  <c r="CNN142" i="1" s="1"/>
  <c r="CNO122" i="1"/>
  <c r="CNO141" i="1" s="1"/>
  <c r="CNO142" i="1" s="1"/>
  <c r="CNP122" i="1"/>
  <c r="CNP141" i="1" s="1"/>
  <c r="CNP142" i="1" s="1"/>
  <c r="CNQ122" i="1"/>
  <c r="CNQ141" i="1" s="1"/>
  <c r="CNQ142" i="1" s="1"/>
  <c r="CNR122" i="1"/>
  <c r="CNR141" i="1" s="1"/>
  <c r="CNR142" i="1" s="1"/>
  <c r="CNS122" i="1"/>
  <c r="CNS141" i="1" s="1"/>
  <c r="CNS142" i="1" s="1"/>
  <c r="CNT122" i="1"/>
  <c r="CNT141" i="1" s="1"/>
  <c r="CNT142" i="1" s="1"/>
  <c r="CNU122" i="1"/>
  <c r="CNU141" i="1" s="1"/>
  <c r="CNU142" i="1" s="1"/>
  <c r="CNV122" i="1"/>
  <c r="CNV141" i="1" s="1"/>
  <c r="CNV142" i="1" s="1"/>
  <c r="CNW122" i="1"/>
  <c r="CNW141" i="1" s="1"/>
  <c r="CNW142" i="1" s="1"/>
  <c r="CNX122" i="1"/>
  <c r="CNX141" i="1" s="1"/>
  <c r="CNX142" i="1" s="1"/>
  <c r="CNY122" i="1"/>
  <c r="CNY141" i="1" s="1"/>
  <c r="CNY142" i="1" s="1"/>
  <c r="CNZ122" i="1"/>
  <c r="CNZ141" i="1" s="1"/>
  <c r="CNZ142" i="1" s="1"/>
  <c r="COA122" i="1"/>
  <c r="COA141" i="1" s="1"/>
  <c r="COA142" i="1" s="1"/>
  <c r="COB122" i="1"/>
  <c r="COB141" i="1" s="1"/>
  <c r="COB142" i="1" s="1"/>
  <c r="COC122" i="1"/>
  <c r="COC141" i="1" s="1"/>
  <c r="COC142" i="1" s="1"/>
  <c r="COD122" i="1"/>
  <c r="COD141" i="1" s="1"/>
  <c r="COD142" i="1" s="1"/>
  <c r="COE122" i="1"/>
  <c r="COE141" i="1" s="1"/>
  <c r="COE142" i="1" s="1"/>
  <c r="COF122" i="1"/>
  <c r="COF141" i="1" s="1"/>
  <c r="COF142" i="1" s="1"/>
  <c r="COG122" i="1"/>
  <c r="COG141" i="1" s="1"/>
  <c r="COG142" i="1" s="1"/>
  <c r="COH122" i="1"/>
  <c r="COH141" i="1" s="1"/>
  <c r="COH142" i="1" s="1"/>
  <c r="COI122" i="1"/>
  <c r="COI141" i="1" s="1"/>
  <c r="COI142" i="1" s="1"/>
  <c r="COJ122" i="1"/>
  <c r="COJ141" i="1" s="1"/>
  <c r="COJ142" i="1" s="1"/>
  <c r="COK122" i="1"/>
  <c r="COK141" i="1" s="1"/>
  <c r="COK142" i="1" s="1"/>
  <c r="COL122" i="1"/>
  <c r="COL141" i="1" s="1"/>
  <c r="COL142" i="1" s="1"/>
  <c r="COM122" i="1"/>
  <c r="COM141" i="1" s="1"/>
  <c r="COM142" i="1" s="1"/>
  <c r="CON122" i="1"/>
  <c r="CON141" i="1" s="1"/>
  <c r="CON142" i="1" s="1"/>
  <c r="COO122" i="1"/>
  <c r="COO141" i="1" s="1"/>
  <c r="COO142" i="1" s="1"/>
  <c r="COP122" i="1"/>
  <c r="COP141" i="1" s="1"/>
  <c r="COP142" i="1" s="1"/>
  <c r="COQ122" i="1"/>
  <c r="COQ141" i="1" s="1"/>
  <c r="COQ142" i="1" s="1"/>
  <c r="COR122" i="1"/>
  <c r="COR141" i="1" s="1"/>
  <c r="COR142" i="1" s="1"/>
  <c r="COS122" i="1"/>
  <c r="COS141" i="1" s="1"/>
  <c r="COS142" i="1" s="1"/>
  <c r="COT122" i="1"/>
  <c r="COT141" i="1" s="1"/>
  <c r="COT142" i="1" s="1"/>
  <c r="COU122" i="1"/>
  <c r="COU141" i="1" s="1"/>
  <c r="COU142" i="1" s="1"/>
  <c r="COV122" i="1"/>
  <c r="COV141" i="1" s="1"/>
  <c r="COV142" i="1" s="1"/>
  <c r="COW122" i="1"/>
  <c r="COW141" i="1" s="1"/>
  <c r="COW142" i="1" s="1"/>
  <c r="COX122" i="1"/>
  <c r="COX141" i="1" s="1"/>
  <c r="COX142" i="1" s="1"/>
  <c r="COY122" i="1"/>
  <c r="COY141" i="1" s="1"/>
  <c r="COY142" i="1" s="1"/>
  <c r="COZ122" i="1"/>
  <c r="COZ141" i="1" s="1"/>
  <c r="COZ142" i="1" s="1"/>
  <c r="CPA122" i="1"/>
  <c r="CPA141" i="1" s="1"/>
  <c r="CPA142" i="1" s="1"/>
  <c r="CPB122" i="1"/>
  <c r="CPB141" i="1" s="1"/>
  <c r="CPB142" i="1" s="1"/>
  <c r="CPC122" i="1"/>
  <c r="CPC141" i="1" s="1"/>
  <c r="CPC142" i="1" s="1"/>
  <c r="CPD122" i="1"/>
  <c r="CPD141" i="1" s="1"/>
  <c r="CPD142" i="1" s="1"/>
  <c r="CPE122" i="1"/>
  <c r="CPE141" i="1" s="1"/>
  <c r="CPE142" i="1" s="1"/>
  <c r="CPF122" i="1"/>
  <c r="CPF141" i="1" s="1"/>
  <c r="CPF142" i="1" s="1"/>
  <c r="CPG122" i="1"/>
  <c r="CPG141" i="1" s="1"/>
  <c r="CPG142" i="1" s="1"/>
  <c r="CPH122" i="1"/>
  <c r="CPH141" i="1" s="1"/>
  <c r="CPH142" i="1" s="1"/>
  <c r="CPI122" i="1"/>
  <c r="CPI141" i="1" s="1"/>
  <c r="CPI142" i="1" s="1"/>
  <c r="CPJ122" i="1"/>
  <c r="CPJ141" i="1" s="1"/>
  <c r="CPJ142" i="1" s="1"/>
  <c r="CPK122" i="1"/>
  <c r="CPK141" i="1" s="1"/>
  <c r="CPK142" i="1" s="1"/>
  <c r="CPL122" i="1"/>
  <c r="CPL141" i="1" s="1"/>
  <c r="CPL142" i="1" s="1"/>
  <c r="CPM122" i="1"/>
  <c r="CPM141" i="1" s="1"/>
  <c r="CPM142" i="1" s="1"/>
  <c r="CPN122" i="1"/>
  <c r="CPN141" i="1" s="1"/>
  <c r="CPN142" i="1" s="1"/>
  <c r="CPO122" i="1"/>
  <c r="CPO141" i="1" s="1"/>
  <c r="CPO142" i="1" s="1"/>
  <c r="CPP122" i="1"/>
  <c r="CPP141" i="1" s="1"/>
  <c r="CPP142" i="1" s="1"/>
  <c r="CPQ122" i="1"/>
  <c r="CPQ141" i="1" s="1"/>
  <c r="CPQ142" i="1" s="1"/>
  <c r="CPR122" i="1"/>
  <c r="CPR141" i="1" s="1"/>
  <c r="CPR142" i="1" s="1"/>
  <c r="CPS122" i="1"/>
  <c r="CPS141" i="1" s="1"/>
  <c r="CPS142" i="1" s="1"/>
  <c r="CPT122" i="1"/>
  <c r="CPT141" i="1" s="1"/>
  <c r="CPT142" i="1" s="1"/>
  <c r="CPU122" i="1"/>
  <c r="CPU141" i="1" s="1"/>
  <c r="CPU142" i="1" s="1"/>
  <c r="CPV122" i="1"/>
  <c r="CPV141" i="1" s="1"/>
  <c r="CPV142" i="1" s="1"/>
  <c r="CPW122" i="1"/>
  <c r="CPW141" i="1" s="1"/>
  <c r="CPW142" i="1" s="1"/>
  <c r="CPX122" i="1"/>
  <c r="CPX141" i="1" s="1"/>
  <c r="CPX142" i="1" s="1"/>
  <c r="CPY122" i="1"/>
  <c r="CPY141" i="1" s="1"/>
  <c r="CPY142" i="1" s="1"/>
  <c r="CPZ122" i="1"/>
  <c r="CPZ141" i="1" s="1"/>
  <c r="CPZ142" i="1" s="1"/>
  <c r="CQA122" i="1"/>
  <c r="CQA141" i="1" s="1"/>
  <c r="CQA142" i="1" s="1"/>
  <c r="CQB122" i="1"/>
  <c r="CQB141" i="1" s="1"/>
  <c r="CQB142" i="1" s="1"/>
  <c r="CQC122" i="1"/>
  <c r="CQC141" i="1" s="1"/>
  <c r="CQC142" i="1" s="1"/>
  <c r="CQD122" i="1"/>
  <c r="CQD141" i="1" s="1"/>
  <c r="CQD142" i="1" s="1"/>
  <c r="CQE122" i="1"/>
  <c r="CQE141" i="1" s="1"/>
  <c r="CQE142" i="1" s="1"/>
  <c r="CQF122" i="1"/>
  <c r="CQF141" i="1" s="1"/>
  <c r="CQF142" i="1" s="1"/>
  <c r="CQG122" i="1"/>
  <c r="CQG141" i="1" s="1"/>
  <c r="CQG142" i="1" s="1"/>
  <c r="CQH122" i="1"/>
  <c r="CQH141" i="1" s="1"/>
  <c r="CQH142" i="1" s="1"/>
  <c r="CQI122" i="1"/>
  <c r="CQI141" i="1" s="1"/>
  <c r="CQI142" i="1" s="1"/>
  <c r="CQJ122" i="1"/>
  <c r="CQJ141" i="1" s="1"/>
  <c r="CQJ142" i="1" s="1"/>
  <c r="CQK122" i="1"/>
  <c r="CQK141" i="1" s="1"/>
  <c r="CQK142" i="1" s="1"/>
  <c r="CQL122" i="1"/>
  <c r="CQL141" i="1" s="1"/>
  <c r="CQL142" i="1" s="1"/>
  <c r="CQM122" i="1"/>
  <c r="CQM141" i="1" s="1"/>
  <c r="CQM142" i="1" s="1"/>
  <c r="CQN122" i="1"/>
  <c r="CQN141" i="1" s="1"/>
  <c r="CQN142" i="1" s="1"/>
  <c r="CQO122" i="1"/>
  <c r="CQO141" i="1" s="1"/>
  <c r="CQO142" i="1" s="1"/>
  <c r="CQP122" i="1"/>
  <c r="CQP141" i="1" s="1"/>
  <c r="CQP142" i="1" s="1"/>
  <c r="CQQ122" i="1"/>
  <c r="CQQ141" i="1" s="1"/>
  <c r="CQQ142" i="1" s="1"/>
  <c r="CQR122" i="1"/>
  <c r="CQR141" i="1" s="1"/>
  <c r="CQR142" i="1" s="1"/>
  <c r="CQS122" i="1"/>
  <c r="CQS141" i="1" s="1"/>
  <c r="CQS142" i="1" s="1"/>
  <c r="CQT122" i="1"/>
  <c r="CQT141" i="1" s="1"/>
  <c r="CQT142" i="1" s="1"/>
  <c r="CQU122" i="1"/>
  <c r="CQU141" i="1" s="1"/>
  <c r="CQU142" i="1" s="1"/>
  <c r="CQV122" i="1"/>
  <c r="CQV141" i="1" s="1"/>
  <c r="CQV142" i="1" s="1"/>
  <c r="CQW122" i="1"/>
  <c r="CQW141" i="1" s="1"/>
  <c r="CQW142" i="1" s="1"/>
  <c r="CQX122" i="1"/>
  <c r="CQX141" i="1" s="1"/>
  <c r="CQX142" i="1" s="1"/>
  <c r="CQY122" i="1"/>
  <c r="CQY141" i="1" s="1"/>
  <c r="CQY142" i="1" s="1"/>
  <c r="CQZ122" i="1"/>
  <c r="CQZ141" i="1" s="1"/>
  <c r="CQZ142" i="1" s="1"/>
  <c r="CRA122" i="1"/>
  <c r="CRA141" i="1" s="1"/>
  <c r="CRA142" i="1" s="1"/>
  <c r="CRB122" i="1"/>
  <c r="CRB141" i="1" s="1"/>
  <c r="CRB142" i="1" s="1"/>
  <c r="CRC122" i="1"/>
  <c r="CRC141" i="1" s="1"/>
  <c r="CRC142" i="1" s="1"/>
  <c r="CRD122" i="1"/>
  <c r="CRD141" i="1" s="1"/>
  <c r="CRD142" i="1" s="1"/>
  <c r="CRE122" i="1"/>
  <c r="CRE141" i="1" s="1"/>
  <c r="CRE142" i="1" s="1"/>
  <c r="CRF122" i="1"/>
  <c r="CRF141" i="1" s="1"/>
  <c r="CRF142" i="1" s="1"/>
  <c r="CRG122" i="1"/>
  <c r="CRG141" i="1" s="1"/>
  <c r="CRG142" i="1" s="1"/>
  <c r="CRH122" i="1"/>
  <c r="CRH141" i="1" s="1"/>
  <c r="CRH142" i="1" s="1"/>
  <c r="CRI122" i="1"/>
  <c r="CRI141" i="1" s="1"/>
  <c r="CRI142" i="1" s="1"/>
  <c r="CRJ122" i="1"/>
  <c r="CRJ141" i="1" s="1"/>
  <c r="CRJ142" i="1" s="1"/>
  <c r="CRK122" i="1"/>
  <c r="CRK141" i="1" s="1"/>
  <c r="CRK142" i="1" s="1"/>
  <c r="CRL122" i="1"/>
  <c r="CRL141" i="1" s="1"/>
  <c r="CRL142" i="1" s="1"/>
  <c r="CRM122" i="1"/>
  <c r="CRM141" i="1" s="1"/>
  <c r="CRM142" i="1" s="1"/>
  <c r="CRN122" i="1"/>
  <c r="CRN141" i="1" s="1"/>
  <c r="CRN142" i="1" s="1"/>
  <c r="CRO122" i="1"/>
  <c r="CRO141" i="1" s="1"/>
  <c r="CRO142" i="1" s="1"/>
  <c r="CRP122" i="1"/>
  <c r="CRP141" i="1" s="1"/>
  <c r="CRP142" i="1" s="1"/>
  <c r="CRQ122" i="1"/>
  <c r="CRQ141" i="1" s="1"/>
  <c r="CRQ142" i="1" s="1"/>
  <c r="CRR122" i="1"/>
  <c r="CRR141" i="1" s="1"/>
  <c r="CRR142" i="1" s="1"/>
  <c r="CRS122" i="1"/>
  <c r="CRS141" i="1" s="1"/>
  <c r="CRS142" i="1" s="1"/>
  <c r="CRT122" i="1"/>
  <c r="CRT141" i="1" s="1"/>
  <c r="CRT142" i="1" s="1"/>
  <c r="CRU122" i="1"/>
  <c r="CRU141" i="1" s="1"/>
  <c r="CRU142" i="1" s="1"/>
  <c r="CRV122" i="1"/>
  <c r="CRV141" i="1" s="1"/>
  <c r="CRV142" i="1" s="1"/>
  <c r="CRW122" i="1"/>
  <c r="CRW141" i="1" s="1"/>
  <c r="CRW142" i="1" s="1"/>
  <c r="CRX122" i="1"/>
  <c r="CRX141" i="1" s="1"/>
  <c r="CRX142" i="1" s="1"/>
  <c r="CRY122" i="1"/>
  <c r="CRY141" i="1" s="1"/>
  <c r="CRY142" i="1" s="1"/>
  <c r="CRZ122" i="1"/>
  <c r="CRZ141" i="1" s="1"/>
  <c r="CRZ142" i="1" s="1"/>
  <c r="CSA122" i="1"/>
  <c r="CSA141" i="1" s="1"/>
  <c r="CSA142" i="1" s="1"/>
  <c r="CSB122" i="1"/>
  <c r="CSB141" i="1" s="1"/>
  <c r="CSB142" i="1" s="1"/>
  <c r="CSC122" i="1"/>
  <c r="CSC141" i="1" s="1"/>
  <c r="CSC142" i="1" s="1"/>
  <c r="CSD122" i="1"/>
  <c r="CSD141" i="1" s="1"/>
  <c r="CSD142" i="1" s="1"/>
  <c r="CSE122" i="1"/>
  <c r="CSE141" i="1" s="1"/>
  <c r="CSE142" i="1" s="1"/>
  <c r="CSF122" i="1"/>
  <c r="CSF141" i="1" s="1"/>
  <c r="CSF142" i="1" s="1"/>
  <c r="CSG122" i="1"/>
  <c r="CSG141" i="1" s="1"/>
  <c r="CSG142" i="1" s="1"/>
  <c r="CSH122" i="1"/>
  <c r="CSH141" i="1" s="1"/>
  <c r="CSH142" i="1" s="1"/>
  <c r="CSI122" i="1"/>
  <c r="CSI141" i="1" s="1"/>
  <c r="CSI142" i="1" s="1"/>
  <c r="CSJ122" i="1"/>
  <c r="CSJ141" i="1" s="1"/>
  <c r="CSJ142" i="1" s="1"/>
  <c r="CSK122" i="1"/>
  <c r="CSK141" i="1" s="1"/>
  <c r="CSK142" i="1" s="1"/>
  <c r="CSL122" i="1"/>
  <c r="CSL141" i="1" s="1"/>
  <c r="CSL142" i="1" s="1"/>
  <c r="CSM122" i="1"/>
  <c r="CSM141" i="1" s="1"/>
  <c r="CSM142" i="1" s="1"/>
  <c r="CSN122" i="1"/>
  <c r="CSN141" i="1" s="1"/>
  <c r="CSN142" i="1" s="1"/>
  <c r="CSO122" i="1"/>
  <c r="CSO141" i="1" s="1"/>
  <c r="CSO142" i="1" s="1"/>
  <c r="CSP122" i="1"/>
  <c r="CSP141" i="1" s="1"/>
  <c r="CSP142" i="1" s="1"/>
  <c r="CSQ122" i="1"/>
  <c r="CSQ141" i="1" s="1"/>
  <c r="CSQ142" i="1" s="1"/>
  <c r="CSR122" i="1"/>
  <c r="CSR141" i="1" s="1"/>
  <c r="CSR142" i="1" s="1"/>
  <c r="CSS122" i="1"/>
  <c r="CSS141" i="1" s="1"/>
  <c r="CSS142" i="1" s="1"/>
  <c r="CST122" i="1"/>
  <c r="CST141" i="1" s="1"/>
  <c r="CST142" i="1" s="1"/>
  <c r="CSU122" i="1"/>
  <c r="CSU141" i="1" s="1"/>
  <c r="CSU142" i="1" s="1"/>
  <c r="CSV122" i="1"/>
  <c r="CSV141" i="1" s="1"/>
  <c r="CSV142" i="1" s="1"/>
  <c r="CSW122" i="1"/>
  <c r="CSW141" i="1" s="1"/>
  <c r="CSW142" i="1" s="1"/>
  <c r="CSX122" i="1"/>
  <c r="CSX141" i="1" s="1"/>
  <c r="CSX142" i="1" s="1"/>
  <c r="CSY122" i="1"/>
  <c r="CSY141" i="1" s="1"/>
  <c r="CSY142" i="1" s="1"/>
  <c r="CSZ122" i="1"/>
  <c r="CSZ141" i="1" s="1"/>
  <c r="CSZ142" i="1" s="1"/>
  <c r="CTA122" i="1"/>
  <c r="CTA141" i="1" s="1"/>
  <c r="CTA142" i="1" s="1"/>
  <c r="CTB122" i="1"/>
  <c r="CTB141" i="1" s="1"/>
  <c r="CTB142" i="1" s="1"/>
  <c r="CTC122" i="1"/>
  <c r="CTC141" i="1" s="1"/>
  <c r="CTC142" i="1" s="1"/>
  <c r="CTD122" i="1"/>
  <c r="CTD141" i="1" s="1"/>
  <c r="CTD142" i="1" s="1"/>
  <c r="CTE122" i="1"/>
  <c r="CTE141" i="1" s="1"/>
  <c r="CTE142" i="1" s="1"/>
  <c r="CTF122" i="1"/>
  <c r="CTF141" i="1" s="1"/>
  <c r="CTF142" i="1" s="1"/>
  <c r="CTG122" i="1"/>
  <c r="CTG141" i="1" s="1"/>
  <c r="CTG142" i="1" s="1"/>
  <c r="CTH122" i="1"/>
  <c r="CTH141" i="1" s="1"/>
  <c r="CTH142" i="1" s="1"/>
  <c r="CTI122" i="1"/>
  <c r="CTI141" i="1" s="1"/>
  <c r="CTI142" i="1" s="1"/>
  <c r="CTJ122" i="1"/>
  <c r="CTJ141" i="1" s="1"/>
  <c r="CTJ142" i="1" s="1"/>
  <c r="CTK122" i="1"/>
  <c r="CTK141" i="1" s="1"/>
  <c r="CTK142" i="1" s="1"/>
  <c r="CTL122" i="1"/>
  <c r="CTL141" i="1" s="1"/>
  <c r="CTL142" i="1" s="1"/>
  <c r="CTM122" i="1"/>
  <c r="CTM141" i="1" s="1"/>
  <c r="CTM142" i="1" s="1"/>
  <c r="CTN122" i="1"/>
  <c r="CTN141" i="1" s="1"/>
  <c r="CTN142" i="1" s="1"/>
  <c r="CTO122" i="1"/>
  <c r="CTO141" i="1" s="1"/>
  <c r="CTO142" i="1" s="1"/>
  <c r="CTP122" i="1"/>
  <c r="CTP141" i="1" s="1"/>
  <c r="CTP142" i="1" s="1"/>
  <c r="CTQ122" i="1"/>
  <c r="CTQ141" i="1" s="1"/>
  <c r="CTQ142" i="1" s="1"/>
  <c r="CTR122" i="1"/>
  <c r="CTR141" i="1" s="1"/>
  <c r="CTR142" i="1" s="1"/>
  <c r="CTS122" i="1"/>
  <c r="CTS141" i="1" s="1"/>
  <c r="CTS142" i="1" s="1"/>
  <c r="CTT122" i="1"/>
  <c r="CTT141" i="1" s="1"/>
  <c r="CTT142" i="1" s="1"/>
  <c r="CTU122" i="1"/>
  <c r="CTU141" i="1" s="1"/>
  <c r="CTU142" i="1" s="1"/>
  <c r="CTV122" i="1"/>
  <c r="CTV141" i="1" s="1"/>
  <c r="CTV142" i="1" s="1"/>
  <c r="CTW122" i="1"/>
  <c r="CTW141" i="1" s="1"/>
  <c r="CTW142" i="1" s="1"/>
  <c r="CTX122" i="1"/>
  <c r="CTX141" i="1" s="1"/>
  <c r="CTX142" i="1" s="1"/>
  <c r="CTY122" i="1"/>
  <c r="CTY141" i="1" s="1"/>
  <c r="CTY142" i="1" s="1"/>
  <c r="CTZ122" i="1"/>
  <c r="CTZ141" i="1" s="1"/>
  <c r="CTZ142" i="1" s="1"/>
  <c r="CUA122" i="1"/>
  <c r="CUA141" i="1" s="1"/>
  <c r="CUA142" i="1" s="1"/>
  <c r="CUB122" i="1"/>
  <c r="CUB141" i="1" s="1"/>
  <c r="CUB142" i="1" s="1"/>
  <c r="CUC122" i="1"/>
  <c r="CUC141" i="1" s="1"/>
  <c r="CUC142" i="1" s="1"/>
  <c r="CUD122" i="1"/>
  <c r="CUD141" i="1" s="1"/>
  <c r="CUD142" i="1" s="1"/>
  <c r="CUE122" i="1"/>
  <c r="CUE141" i="1" s="1"/>
  <c r="CUE142" i="1" s="1"/>
  <c r="CUF122" i="1"/>
  <c r="CUF141" i="1" s="1"/>
  <c r="CUF142" i="1" s="1"/>
  <c r="CUG122" i="1"/>
  <c r="CUG141" i="1" s="1"/>
  <c r="CUG142" i="1" s="1"/>
  <c r="CUH122" i="1"/>
  <c r="CUH141" i="1" s="1"/>
  <c r="CUH142" i="1" s="1"/>
  <c r="CUI122" i="1"/>
  <c r="CUI141" i="1" s="1"/>
  <c r="CUI142" i="1" s="1"/>
  <c r="CUJ122" i="1"/>
  <c r="CUJ141" i="1" s="1"/>
  <c r="CUJ142" i="1" s="1"/>
  <c r="CUK122" i="1"/>
  <c r="CUK141" i="1" s="1"/>
  <c r="CUK142" i="1" s="1"/>
  <c r="CUL122" i="1"/>
  <c r="CUL141" i="1" s="1"/>
  <c r="CUL142" i="1" s="1"/>
  <c r="CUM122" i="1"/>
  <c r="CUM141" i="1" s="1"/>
  <c r="CUM142" i="1" s="1"/>
  <c r="CUN122" i="1"/>
  <c r="CUN141" i="1" s="1"/>
  <c r="CUN142" i="1" s="1"/>
  <c r="CUO122" i="1"/>
  <c r="CUO141" i="1" s="1"/>
  <c r="CUO142" i="1" s="1"/>
  <c r="CUP122" i="1"/>
  <c r="CUP141" i="1" s="1"/>
  <c r="CUP142" i="1" s="1"/>
  <c r="CUQ122" i="1"/>
  <c r="CUQ141" i="1" s="1"/>
  <c r="CUQ142" i="1" s="1"/>
  <c r="CUR122" i="1"/>
  <c r="CUR141" i="1" s="1"/>
  <c r="CUR142" i="1" s="1"/>
  <c r="CUS122" i="1"/>
  <c r="CUS141" i="1" s="1"/>
  <c r="CUS142" i="1" s="1"/>
  <c r="CUT122" i="1"/>
  <c r="CUT141" i="1" s="1"/>
  <c r="CUT142" i="1" s="1"/>
  <c r="CUU122" i="1"/>
  <c r="CUU141" i="1" s="1"/>
  <c r="CUU142" i="1" s="1"/>
  <c r="CUV122" i="1"/>
  <c r="CUV141" i="1" s="1"/>
  <c r="CUV142" i="1" s="1"/>
  <c r="CUW122" i="1"/>
  <c r="CUW141" i="1" s="1"/>
  <c r="CUW142" i="1" s="1"/>
  <c r="CUX122" i="1"/>
  <c r="CUX141" i="1" s="1"/>
  <c r="CUX142" i="1" s="1"/>
  <c r="CUY122" i="1"/>
  <c r="CUY141" i="1" s="1"/>
  <c r="CUY142" i="1" s="1"/>
  <c r="CUZ122" i="1"/>
  <c r="CUZ141" i="1" s="1"/>
  <c r="CUZ142" i="1" s="1"/>
  <c r="CVA122" i="1"/>
  <c r="CVA141" i="1" s="1"/>
  <c r="CVA142" i="1" s="1"/>
  <c r="CVB122" i="1"/>
  <c r="CVB141" i="1" s="1"/>
  <c r="CVB142" i="1" s="1"/>
  <c r="CVC122" i="1"/>
  <c r="CVC141" i="1" s="1"/>
  <c r="CVC142" i="1" s="1"/>
  <c r="CVD122" i="1"/>
  <c r="CVD141" i="1" s="1"/>
  <c r="CVD142" i="1" s="1"/>
  <c r="CVE122" i="1"/>
  <c r="CVE141" i="1" s="1"/>
  <c r="CVE142" i="1" s="1"/>
  <c r="CVF122" i="1"/>
  <c r="CVF141" i="1" s="1"/>
  <c r="CVF142" i="1" s="1"/>
  <c r="CVG122" i="1"/>
  <c r="CVG141" i="1" s="1"/>
  <c r="CVG142" i="1" s="1"/>
  <c r="CVH122" i="1"/>
  <c r="CVH141" i="1" s="1"/>
  <c r="CVH142" i="1" s="1"/>
  <c r="CVI122" i="1"/>
  <c r="CVI141" i="1" s="1"/>
  <c r="CVI142" i="1" s="1"/>
  <c r="CVJ122" i="1"/>
  <c r="CVJ141" i="1" s="1"/>
  <c r="CVJ142" i="1" s="1"/>
  <c r="CVK122" i="1"/>
  <c r="CVK141" i="1" s="1"/>
  <c r="CVK142" i="1" s="1"/>
  <c r="CVL122" i="1"/>
  <c r="CVL141" i="1" s="1"/>
  <c r="CVL142" i="1" s="1"/>
  <c r="CVM122" i="1"/>
  <c r="CVM141" i="1" s="1"/>
  <c r="CVM142" i="1" s="1"/>
  <c r="CVN122" i="1"/>
  <c r="CVN141" i="1" s="1"/>
  <c r="CVN142" i="1" s="1"/>
  <c r="CVO122" i="1"/>
  <c r="CVO141" i="1" s="1"/>
  <c r="CVO142" i="1" s="1"/>
  <c r="CVP122" i="1"/>
  <c r="CVP141" i="1" s="1"/>
  <c r="CVP142" i="1" s="1"/>
  <c r="CVQ122" i="1"/>
  <c r="CVQ141" i="1" s="1"/>
  <c r="CVQ142" i="1" s="1"/>
  <c r="CVR122" i="1"/>
  <c r="CVR141" i="1" s="1"/>
  <c r="CVR142" i="1" s="1"/>
  <c r="CVS122" i="1"/>
  <c r="CVS141" i="1" s="1"/>
  <c r="CVS142" i="1" s="1"/>
  <c r="CVT122" i="1"/>
  <c r="CVT141" i="1" s="1"/>
  <c r="CVT142" i="1" s="1"/>
  <c r="CVU122" i="1"/>
  <c r="CVU141" i="1" s="1"/>
  <c r="CVU142" i="1" s="1"/>
  <c r="CVV122" i="1"/>
  <c r="CVV141" i="1" s="1"/>
  <c r="CVV142" i="1" s="1"/>
  <c r="CVW122" i="1"/>
  <c r="CVW141" i="1" s="1"/>
  <c r="CVW142" i="1" s="1"/>
  <c r="CVX122" i="1"/>
  <c r="CVX141" i="1" s="1"/>
  <c r="CVX142" i="1" s="1"/>
  <c r="CVY122" i="1"/>
  <c r="CVY141" i="1" s="1"/>
  <c r="CVY142" i="1" s="1"/>
  <c r="CVZ122" i="1"/>
  <c r="CVZ141" i="1" s="1"/>
  <c r="CVZ142" i="1" s="1"/>
  <c r="CWA122" i="1"/>
  <c r="CWA141" i="1" s="1"/>
  <c r="CWA142" i="1" s="1"/>
  <c r="CWB122" i="1"/>
  <c r="CWB141" i="1" s="1"/>
  <c r="CWB142" i="1" s="1"/>
  <c r="CWC122" i="1"/>
  <c r="CWC141" i="1" s="1"/>
  <c r="CWC142" i="1" s="1"/>
  <c r="CWD122" i="1"/>
  <c r="CWD141" i="1" s="1"/>
  <c r="CWD142" i="1" s="1"/>
  <c r="CWE122" i="1"/>
  <c r="CWE141" i="1" s="1"/>
  <c r="CWE142" i="1" s="1"/>
  <c r="CWF122" i="1"/>
  <c r="CWF141" i="1" s="1"/>
  <c r="CWF142" i="1" s="1"/>
  <c r="CWG122" i="1"/>
  <c r="CWG141" i="1" s="1"/>
  <c r="CWG142" i="1" s="1"/>
  <c r="CWH122" i="1"/>
  <c r="CWH141" i="1" s="1"/>
  <c r="CWH142" i="1" s="1"/>
  <c r="CWI122" i="1"/>
  <c r="CWI141" i="1" s="1"/>
  <c r="CWI142" i="1" s="1"/>
  <c r="CWJ122" i="1"/>
  <c r="CWJ141" i="1" s="1"/>
  <c r="CWJ142" i="1" s="1"/>
  <c r="CWK122" i="1"/>
  <c r="CWK141" i="1" s="1"/>
  <c r="CWK142" i="1" s="1"/>
  <c r="CWL122" i="1"/>
  <c r="CWL141" i="1" s="1"/>
  <c r="CWL142" i="1" s="1"/>
  <c r="CWM122" i="1"/>
  <c r="CWM141" i="1" s="1"/>
  <c r="CWM142" i="1" s="1"/>
  <c r="CWN122" i="1"/>
  <c r="CWN141" i="1" s="1"/>
  <c r="CWN142" i="1" s="1"/>
  <c r="CWO122" i="1"/>
  <c r="CWO141" i="1" s="1"/>
  <c r="CWO142" i="1" s="1"/>
  <c r="CWP122" i="1"/>
  <c r="CWP141" i="1" s="1"/>
  <c r="CWP142" i="1" s="1"/>
  <c r="CWQ122" i="1"/>
  <c r="CWQ141" i="1" s="1"/>
  <c r="CWQ142" i="1" s="1"/>
  <c r="CWR122" i="1"/>
  <c r="CWR141" i="1" s="1"/>
  <c r="CWR142" i="1" s="1"/>
  <c r="CWS122" i="1"/>
  <c r="CWS141" i="1" s="1"/>
  <c r="CWS142" i="1" s="1"/>
  <c r="CWT122" i="1"/>
  <c r="CWT141" i="1" s="1"/>
  <c r="CWT142" i="1" s="1"/>
  <c r="CWU122" i="1"/>
  <c r="CWU141" i="1" s="1"/>
  <c r="CWU142" i="1" s="1"/>
  <c r="CWV122" i="1"/>
  <c r="CWV141" i="1" s="1"/>
  <c r="CWV142" i="1" s="1"/>
  <c r="CWW122" i="1"/>
  <c r="CWW141" i="1" s="1"/>
  <c r="CWW142" i="1" s="1"/>
  <c r="CWX122" i="1"/>
  <c r="CWX141" i="1" s="1"/>
  <c r="CWX142" i="1" s="1"/>
  <c r="CWY122" i="1"/>
  <c r="CWY141" i="1" s="1"/>
  <c r="CWY142" i="1" s="1"/>
  <c r="CWZ122" i="1"/>
  <c r="CWZ141" i="1" s="1"/>
  <c r="CWZ142" i="1" s="1"/>
  <c r="CXA122" i="1"/>
  <c r="CXA141" i="1" s="1"/>
  <c r="CXA142" i="1" s="1"/>
  <c r="CXB122" i="1"/>
  <c r="CXB141" i="1" s="1"/>
  <c r="CXB142" i="1" s="1"/>
  <c r="CXC122" i="1"/>
  <c r="CXC141" i="1" s="1"/>
  <c r="CXC142" i="1" s="1"/>
  <c r="CXD122" i="1"/>
  <c r="CXD141" i="1" s="1"/>
  <c r="CXD142" i="1" s="1"/>
  <c r="CXE122" i="1"/>
  <c r="CXE141" i="1" s="1"/>
  <c r="CXE142" i="1" s="1"/>
  <c r="CXF122" i="1"/>
  <c r="CXF141" i="1" s="1"/>
  <c r="CXF142" i="1" s="1"/>
  <c r="CXG122" i="1"/>
  <c r="CXG141" i="1" s="1"/>
  <c r="CXG142" i="1" s="1"/>
  <c r="CXH122" i="1"/>
  <c r="CXH141" i="1" s="1"/>
  <c r="CXH142" i="1" s="1"/>
  <c r="CXI122" i="1"/>
  <c r="CXI141" i="1" s="1"/>
  <c r="CXI142" i="1" s="1"/>
  <c r="CXJ122" i="1"/>
  <c r="CXJ141" i="1" s="1"/>
  <c r="CXJ142" i="1" s="1"/>
  <c r="CXK122" i="1"/>
  <c r="CXK141" i="1" s="1"/>
  <c r="CXK142" i="1" s="1"/>
  <c r="CXL122" i="1"/>
  <c r="CXL141" i="1" s="1"/>
  <c r="CXL142" i="1" s="1"/>
  <c r="CXM122" i="1"/>
  <c r="CXM141" i="1" s="1"/>
  <c r="CXM142" i="1" s="1"/>
  <c r="CXN122" i="1"/>
  <c r="CXN141" i="1" s="1"/>
  <c r="CXN142" i="1" s="1"/>
  <c r="CXO122" i="1"/>
  <c r="CXO141" i="1" s="1"/>
  <c r="CXO142" i="1" s="1"/>
  <c r="CXP122" i="1"/>
  <c r="CXP141" i="1" s="1"/>
  <c r="CXP142" i="1" s="1"/>
  <c r="CXQ122" i="1"/>
  <c r="CXQ141" i="1" s="1"/>
  <c r="CXQ142" i="1" s="1"/>
  <c r="CXR122" i="1"/>
  <c r="CXR141" i="1" s="1"/>
  <c r="CXR142" i="1" s="1"/>
  <c r="CXS122" i="1"/>
  <c r="CXS141" i="1" s="1"/>
  <c r="CXS142" i="1" s="1"/>
  <c r="CXT122" i="1"/>
  <c r="CXT141" i="1" s="1"/>
  <c r="CXT142" i="1" s="1"/>
  <c r="CXU122" i="1"/>
  <c r="CXU141" i="1" s="1"/>
  <c r="CXU142" i="1" s="1"/>
  <c r="CXV122" i="1"/>
  <c r="CXV141" i="1" s="1"/>
  <c r="CXV142" i="1" s="1"/>
  <c r="CXW122" i="1"/>
  <c r="CXW141" i="1" s="1"/>
  <c r="CXW142" i="1" s="1"/>
  <c r="CXX122" i="1"/>
  <c r="CXX141" i="1" s="1"/>
  <c r="CXX142" i="1" s="1"/>
  <c r="CXY122" i="1"/>
  <c r="CXY141" i="1" s="1"/>
  <c r="CXY142" i="1" s="1"/>
  <c r="CXZ122" i="1"/>
  <c r="CXZ141" i="1" s="1"/>
  <c r="CXZ142" i="1" s="1"/>
  <c r="CYA122" i="1"/>
  <c r="CYA141" i="1" s="1"/>
  <c r="CYA142" i="1" s="1"/>
  <c r="CYB122" i="1"/>
  <c r="CYB141" i="1" s="1"/>
  <c r="CYB142" i="1" s="1"/>
  <c r="CYC122" i="1"/>
  <c r="CYC141" i="1" s="1"/>
  <c r="CYC142" i="1" s="1"/>
  <c r="CYD122" i="1"/>
  <c r="CYD141" i="1" s="1"/>
  <c r="CYD142" i="1" s="1"/>
  <c r="CYE122" i="1"/>
  <c r="CYE141" i="1" s="1"/>
  <c r="CYE142" i="1" s="1"/>
  <c r="CYF122" i="1"/>
  <c r="CYF141" i="1" s="1"/>
  <c r="CYF142" i="1" s="1"/>
  <c r="CYG122" i="1"/>
  <c r="CYG141" i="1" s="1"/>
  <c r="CYG142" i="1" s="1"/>
  <c r="CYH122" i="1"/>
  <c r="CYH141" i="1" s="1"/>
  <c r="CYH142" i="1" s="1"/>
  <c r="CYI122" i="1"/>
  <c r="CYI141" i="1" s="1"/>
  <c r="CYI142" i="1" s="1"/>
  <c r="CYJ122" i="1"/>
  <c r="CYJ141" i="1" s="1"/>
  <c r="CYJ142" i="1" s="1"/>
  <c r="CYK122" i="1"/>
  <c r="CYK141" i="1" s="1"/>
  <c r="CYK142" i="1" s="1"/>
  <c r="CYL122" i="1"/>
  <c r="CYL141" i="1" s="1"/>
  <c r="CYL142" i="1" s="1"/>
  <c r="CYM122" i="1"/>
  <c r="CYM141" i="1" s="1"/>
  <c r="CYM142" i="1" s="1"/>
  <c r="CYN122" i="1"/>
  <c r="CYN141" i="1" s="1"/>
  <c r="CYN142" i="1" s="1"/>
  <c r="CYO122" i="1"/>
  <c r="CYO141" i="1" s="1"/>
  <c r="CYO142" i="1" s="1"/>
  <c r="CYP122" i="1"/>
  <c r="CYP141" i="1" s="1"/>
  <c r="CYP142" i="1" s="1"/>
  <c r="CYQ122" i="1"/>
  <c r="CYQ141" i="1" s="1"/>
  <c r="CYQ142" i="1" s="1"/>
  <c r="CYR122" i="1"/>
  <c r="CYR141" i="1" s="1"/>
  <c r="CYR142" i="1" s="1"/>
  <c r="CYS122" i="1"/>
  <c r="CYS141" i="1" s="1"/>
  <c r="CYS142" i="1" s="1"/>
  <c r="CYT122" i="1"/>
  <c r="CYT141" i="1" s="1"/>
  <c r="CYT142" i="1" s="1"/>
  <c r="CYU122" i="1"/>
  <c r="CYU141" i="1" s="1"/>
  <c r="CYU142" i="1" s="1"/>
  <c r="CYV122" i="1"/>
  <c r="CYV141" i="1" s="1"/>
  <c r="CYV142" i="1" s="1"/>
  <c r="CYW122" i="1"/>
  <c r="CYW141" i="1" s="1"/>
  <c r="CYW142" i="1" s="1"/>
  <c r="CYX122" i="1"/>
  <c r="CYX141" i="1" s="1"/>
  <c r="CYX142" i="1" s="1"/>
  <c r="CYY122" i="1"/>
  <c r="CYY141" i="1" s="1"/>
  <c r="CYY142" i="1" s="1"/>
  <c r="CYZ122" i="1"/>
  <c r="CYZ141" i="1" s="1"/>
  <c r="CYZ142" i="1" s="1"/>
  <c r="CZA122" i="1"/>
  <c r="CZA141" i="1" s="1"/>
  <c r="CZA142" i="1" s="1"/>
  <c r="CZB122" i="1"/>
  <c r="CZB141" i="1" s="1"/>
  <c r="CZB142" i="1" s="1"/>
  <c r="CZC122" i="1"/>
  <c r="CZC141" i="1" s="1"/>
  <c r="CZC142" i="1" s="1"/>
  <c r="CZD122" i="1"/>
  <c r="CZD141" i="1" s="1"/>
  <c r="CZD142" i="1" s="1"/>
  <c r="CZE122" i="1"/>
  <c r="CZE141" i="1" s="1"/>
  <c r="CZE142" i="1" s="1"/>
  <c r="CZF122" i="1"/>
  <c r="CZF141" i="1" s="1"/>
  <c r="CZF142" i="1" s="1"/>
  <c r="CZG122" i="1"/>
  <c r="CZG141" i="1" s="1"/>
  <c r="CZG142" i="1" s="1"/>
  <c r="CZH122" i="1"/>
  <c r="CZH141" i="1" s="1"/>
  <c r="CZH142" i="1" s="1"/>
  <c r="CZI122" i="1"/>
  <c r="CZI141" i="1" s="1"/>
  <c r="CZI142" i="1" s="1"/>
  <c r="CZJ122" i="1"/>
  <c r="CZJ141" i="1" s="1"/>
  <c r="CZJ142" i="1" s="1"/>
  <c r="CZK122" i="1"/>
  <c r="CZK141" i="1" s="1"/>
  <c r="CZK142" i="1" s="1"/>
  <c r="CZL122" i="1"/>
  <c r="CZL141" i="1" s="1"/>
  <c r="CZL142" i="1" s="1"/>
  <c r="CZM122" i="1"/>
  <c r="CZM141" i="1" s="1"/>
  <c r="CZM142" i="1" s="1"/>
  <c r="CZN122" i="1"/>
  <c r="CZN141" i="1" s="1"/>
  <c r="CZN142" i="1" s="1"/>
  <c r="CZO122" i="1"/>
  <c r="CZO141" i="1" s="1"/>
  <c r="CZO142" i="1" s="1"/>
  <c r="CZP122" i="1"/>
  <c r="CZP141" i="1" s="1"/>
  <c r="CZP142" i="1" s="1"/>
  <c r="CZQ122" i="1"/>
  <c r="CZQ141" i="1" s="1"/>
  <c r="CZQ142" i="1" s="1"/>
  <c r="CZR122" i="1"/>
  <c r="CZR141" i="1" s="1"/>
  <c r="CZR142" i="1" s="1"/>
  <c r="CZS122" i="1"/>
  <c r="CZS141" i="1" s="1"/>
  <c r="CZS142" i="1" s="1"/>
  <c r="CZT122" i="1"/>
  <c r="CZT141" i="1" s="1"/>
  <c r="CZT142" i="1" s="1"/>
  <c r="CZU122" i="1"/>
  <c r="CZU141" i="1" s="1"/>
  <c r="CZU142" i="1" s="1"/>
  <c r="CZV122" i="1"/>
  <c r="CZV141" i="1" s="1"/>
  <c r="CZV142" i="1" s="1"/>
  <c r="CZW122" i="1"/>
  <c r="CZW141" i="1" s="1"/>
  <c r="CZW142" i="1" s="1"/>
  <c r="CZX122" i="1"/>
  <c r="CZX141" i="1" s="1"/>
  <c r="CZX142" i="1" s="1"/>
  <c r="CZY122" i="1"/>
  <c r="CZY141" i="1" s="1"/>
  <c r="CZY142" i="1" s="1"/>
  <c r="CZZ122" i="1"/>
  <c r="CZZ141" i="1" s="1"/>
  <c r="CZZ142" i="1" s="1"/>
  <c r="DAA122" i="1"/>
  <c r="DAA141" i="1" s="1"/>
  <c r="DAA142" i="1" s="1"/>
  <c r="DAB122" i="1"/>
  <c r="DAB141" i="1" s="1"/>
  <c r="DAB142" i="1" s="1"/>
  <c r="DAC122" i="1"/>
  <c r="DAC141" i="1" s="1"/>
  <c r="DAC142" i="1" s="1"/>
  <c r="DAD122" i="1"/>
  <c r="DAD141" i="1" s="1"/>
  <c r="DAD142" i="1" s="1"/>
  <c r="DAE122" i="1"/>
  <c r="DAE141" i="1" s="1"/>
  <c r="DAE142" i="1" s="1"/>
  <c r="DAF122" i="1"/>
  <c r="DAF141" i="1" s="1"/>
  <c r="DAF142" i="1" s="1"/>
  <c r="DAG122" i="1"/>
  <c r="DAG141" i="1" s="1"/>
  <c r="DAG142" i="1" s="1"/>
  <c r="DAH122" i="1"/>
  <c r="DAH141" i="1" s="1"/>
  <c r="DAH142" i="1" s="1"/>
  <c r="DAI122" i="1"/>
  <c r="DAI141" i="1" s="1"/>
  <c r="DAI142" i="1" s="1"/>
  <c r="DAJ122" i="1"/>
  <c r="DAJ141" i="1" s="1"/>
  <c r="DAJ142" i="1" s="1"/>
  <c r="DAK122" i="1"/>
  <c r="DAK141" i="1" s="1"/>
  <c r="DAK142" i="1" s="1"/>
  <c r="DAL122" i="1"/>
  <c r="DAL141" i="1" s="1"/>
  <c r="DAL142" i="1" s="1"/>
  <c r="DAM122" i="1"/>
  <c r="DAM141" i="1" s="1"/>
  <c r="DAM142" i="1" s="1"/>
  <c r="DAN122" i="1"/>
  <c r="DAN141" i="1" s="1"/>
  <c r="DAN142" i="1" s="1"/>
  <c r="DAO122" i="1"/>
  <c r="DAO141" i="1" s="1"/>
  <c r="DAO142" i="1" s="1"/>
  <c r="DAP122" i="1"/>
  <c r="DAP141" i="1" s="1"/>
  <c r="DAP142" i="1" s="1"/>
  <c r="DAQ122" i="1"/>
  <c r="DAQ141" i="1" s="1"/>
  <c r="DAQ142" i="1" s="1"/>
  <c r="DAR122" i="1"/>
  <c r="DAR141" i="1" s="1"/>
  <c r="DAR142" i="1" s="1"/>
  <c r="DAS122" i="1"/>
  <c r="DAS141" i="1" s="1"/>
  <c r="DAS142" i="1" s="1"/>
  <c r="DAT122" i="1"/>
  <c r="DAT141" i="1" s="1"/>
  <c r="DAT142" i="1" s="1"/>
  <c r="DAU122" i="1"/>
  <c r="DAU141" i="1" s="1"/>
  <c r="DAU142" i="1" s="1"/>
  <c r="DAV122" i="1"/>
  <c r="DAV141" i="1" s="1"/>
  <c r="DAV142" i="1" s="1"/>
  <c r="DAW122" i="1"/>
  <c r="DAW141" i="1" s="1"/>
  <c r="DAW142" i="1" s="1"/>
  <c r="DAX122" i="1"/>
  <c r="DAX141" i="1" s="1"/>
  <c r="DAX142" i="1" s="1"/>
  <c r="DAY122" i="1"/>
  <c r="DAY141" i="1" s="1"/>
  <c r="DAY142" i="1" s="1"/>
  <c r="DAZ122" i="1"/>
  <c r="DAZ141" i="1" s="1"/>
  <c r="DAZ142" i="1" s="1"/>
  <c r="DBA122" i="1"/>
  <c r="DBA141" i="1" s="1"/>
  <c r="DBA142" i="1" s="1"/>
  <c r="DBB122" i="1"/>
  <c r="DBB141" i="1" s="1"/>
  <c r="DBB142" i="1" s="1"/>
  <c r="DBC122" i="1"/>
  <c r="DBC141" i="1" s="1"/>
  <c r="DBC142" i="1" s="1"/>
  <c r="DBD122" i="1"/>
  <c r="DBD141" i="1" s="1"/>
  <c r="DBD142" i="1" s="1"/>
  <c r="DBE122" i="1"/>
  <c r="DBE141" i="1" s="1"/>
  <c r="DBE142" i="1" s="1"/>
  <c r="DBF122" i="1"/>
  <c r="DBF141" i="1" s="1"/>
  <c r="DBF142" i="1" s="1"/>
  <c r="DBG122" i="1"/>
  <c r="DBG141" i="1" s="1"/>
  <c r="DBG142" i="1" s="1"/>
  <c r="DBH122" i="1"/>
  <c r="DBH141" i="1" s="1"/>
  <c r="DBH142" i="1" s="1"/>
  <c r="DBI122" i="1"/>
  <c r="DBI141" i="1" s="1"/>
  <c r="DBI142" i="1" s="1"/>
  <c r="DBJ122" i="1"/>
  <c r="DBJ141" i="1" s="1"/>
  <c r="DBJ142" i="1" s="1"/>
  <c r="DBK122" i="1"/>
  <c r="DBK141" i="1" s="1"/>
  <c r="DBK142" i="1" s="1"/>
  <c r="DBL122" i="1"/>
  <c r="DBL141" i="1" s="1"/>
  <c r="DBL142" i="1" s="1"/>
  <c r="DBM122" i="1"/>
  <c r="DBM141" i="1" s="1"/>
  <c r="DBM142" i="1" s="1"/>
  <c r="DBN122" i="1"/>
  <c r="DBN141" i="1" s="1"/>
  <c r="DBN142" i="1" s="1"/>
  <c r="DBO122" i="1"/>
  <c r="DBO141" i="1" s="1"/>
  <c r="DBO142" i="1" s="1"/>
  <c r="DBP122" i="1"/>
  <c r="DBP141" i="1" s="1"/>
  <c r="DBP142" i="1" s="1"/>
  <c r="DBQ122" i="1"/>
  <c r="DBQ141" i="1" s="1"/>
  <c r="DBQ142" i="1" s="1"/>
  <c r="DBR122" i="1"/>
  <c r="DBR141" i="1" s="1"/>
  <c r="DBR142" i="1" s="1"/>
  <c r="DBS122" i="1"/>
  <c r="DBS141" i="1" s="1"/>
  <c r="DBS142" i="1" s="1"/>
  <c r="DBT122" i="1"/>
  <c r="DBT141" i="1" s="1"/>
  <c r="DBT142" i="1" s="1"/>
  <c r="DBU122" i="1"/>
  <c r="DBU141" i="1" s="1"/>
  <c r="DBU142" i="1" s="1"/>
  <c r="DBV122" i="1"/>
  <c r="DBV141" i="1" s="1"/>
  <c r="DBV142" i="1" s="1"/>
  <c r="DBW122" i="1"/>
  <c r="DBW141" i="1" s="1"/>
  <c r="DBW142" i="1" s="1"/>
  <c r="DBX122" i="1"/>
  <c r="DBX141" i="1" s="1"/>
  <c r="DBX142" i="1" s="1"/>
  <c r="DBY122" i="1"/>
  <c r="DBY141" i="1" s="1"/>
  <c r="DBY142" i="1" s="1"/>
  <c r="DBZ122" i="1"/>
  <c r="DBZ141" i="1" s="1"/>
  <c r="DBZ142" i="1" s="1"/>
  <c r="DCA122" i="1"/>
  <c r="DCA141" i="1" s="1"/>
  <c r="DCA142" i="1" s="1"/>
  <c r="DCB122" i="1"/>
  <c r="DCB141" i="1" s="1"/>
  <c r="DCB142" i="1" s="1"/>
  <c r="DCC122" i="1"/>
  <c r="DCC141" i="1" s="1"/>
  <c r="DCC142" i="1" s="1"/>
  <c r="DCD122" i="1"/>
  <c r="DCD141" i="1" s="1"/>
  <c r="DCD142" i="1" s="1"/>
  <c r="DCE122" i="1"/>
  <c r="DCE141" i="1" s="1"/>
  <c r="DCE142" i="1" s="1"/>
  <c r="DCF122" i="1"/>
  <c r="DCF141" i="1" s="1"/>
  <c r="DCF142" i="1" s="1"/>
  <c r="DCG122" i="1"/>
  <c r="DCG141" i="1" s="1"/>
  <c r="DCG142" i="1" s="1"/>
  <c r="DCH122" i="1"/>
  <c r="DCH141" i="1" s="1"/>
  <c r="DCH142" i="1" s="1"/>
  <c r="DCI122" i="1"/>
  <c r="DCI141" i="1" s="1"/>
  <c r="DCI142" i="1" s="1"/>
  <c r="DCJ122" i="1"/>
  <c r="DCJ141" i="1" s="1"/>
  <c r="DCJ142" i="1" s="1"/>
  <c r="DCK122" i="1"/>
  <c r="DCK141" i="1" s="1"/>
  <c r="DCK142" i="1" s="1"/>
  <c r="DCL122" i="1"/>
  <c r="DCL141" i="1" s="1"/>
  <c r="DCL142" i="1" s="1"/>
  <c r="DCM122" i="1"/>
  <c r="DCM141" i="1" s="1"/>
  <c r="DCM142" i="1" s="1"/>
  <c r="DCN122" i="1"/>
  <c r="DCN141" i="1" s="1"/>
  <c r="DCN142" i="1" s="1"/>
  <c r="DCO122" i="1"/>
  <c r="DCO141" i="1" s="1"/>
  <c r="DCO142" i="1" s="1"/>
  <c r="DCP122" i="1"/>
  <c r="DCP141" i="1" s="1"/>
  <c r="DCP142" i="1" s="1"/>
  <c r="DCQ122" i="1"/>
  <c r="DCQ141" i="1" s="1"/>
  <c r="DCQ142" i="1" s="1"/>
  <c r="DCR122" i="1"/>
  <c r="DCR141" i="1" s="1"/>
  <c r="DCR142" i="1" s="1"/>
  <c r="DCS122" i="1"/>
  <c r="DCS141" i="1" s="1"/>
  <c r="DCS142" i="1" s="1"/>
  <c r="DCT122" i="1"/>
  <c r="DCT141" i="1" s="1"/>
  <c r="DCT142" i="1" s="1"/>
  <c r="DCU122" i="1"/>
  <c r="DCU141" i="1" s="1"/>
  <c r="DCU142" i="1" s="1"/>
  <c r="DCV122" i="1"/>
  <c r="DCV141" i="1" s="1"/>
  <c r="DCV142" i="1" s="1"/>
  <c r="DCW122" i="1"/>
  <c r="DCW141" i="1" s="1"/>
  <c r="DCW142" i="1" s="1"/>
  <c r="DCX122" i="1"/>
  <c r="DCX141" i="1" s="1"/>
  <c r="DCX142" i="1" s="1"/>
  <c r="DCY122" i="1"/>
  <c r="DCY141" i="1" s="1"/>
  <c r="DCY142" i="1" s="1"/>
  <c r="DCZ122" i="1"/>
  <c r="DCZ141" i="1" s="1"/>
  <c r="DCZ142" i="1" s="1"/>
  <c r="DDA122" i="1"/>
  <c r="DDA141" i="1" s="1"/>
  <c r="DDA142" i="1" s="1"/>
  <c r="DDB122" i="1"/>
  <c r="DDB141" i="1" s="1"/>
  <c r="DDB142" i="1" s="1"/>
  <c r="DDC122" i="1"/>
  <c r="DDC141" i="1" s="1"/>
  <c r="DDC142" i="1" s="1"/>
  <c r="DDD122" i="1"/>
  <c r="DDD141" i="1" s="1"/>
  <c r="DDD142" i="1" s="1"/>
  <c r="DDE122" i="1"/>
  <c r="DDE141" i="1" s="1"/>
  <c r="DDE142" i="1" s="1"/>
  <c r="DDF122" i="1"/>
  <c r="DDF141" i="1" s="1"/>
  <c r="DDF142" i="1" s="1"/>
  <c r="DDG122" i="1"/>
  <c r="DDG141" i="1" s="1"/>
  <c r="DDG142" i="1" s="1"/>
  <c r="DDH122" i="1"/>
  <c r="DDH141" i="1" s="1"/>
  <c r="DDH142" i="1" s="1"/>
  <c r="DDI122" i="1"/>
  <c r="DDI141" i="1" s="1"/>
  <c r="DDI142" i="1" s="1"/>
  <c r="DDJ122" i="1"/>
  <c r="DDJ141" i="1" s="1"/>
  <c r="DDJ142" i="1" s="1"/>
  <c r="DDK122" i="1"/>
  <c r="DDK141" i="1" s="1"/>
  <c r="DDK142" i="1" s="1"/>
  <c r="DDL122" i="1"/>
  <c r="DDL141" i="1" s="1"/>
  <c r="DDL142" i="1" s="1"/>
  <c r="DDM122" i="1"/>
  <c r="DDM141" i="1" s="1"/>
  <c r="DDM142" i="1" s="1"/>
  <c r="DDN122" i="1"/>
  <c r="DDN141" i="1" s="1"/>
  <c r="DDN142" i="1" s="1"/>
  <c r="DDO122" i="1"/>
  <c r="DDO141" i="1" s="1"/>
  <c r="DDO142" i="1" s="1"/>
  <c r="DDP122" i="1"/>
  <c r="DDP141" i="1" s="1"/>
  <c r="DDP142" i="1" s="1"/>
  <c r="DDQ122" i="1"/>
  <c r="DDQ141" i="1" s="1"/>
  <c r="DDQ142" i="1" s="1"/>
  <c r="DDR122" i="1"/>
  <c r="DDR141" i="1" s="1"/>
  <c r="DDR142" i="1" s="1"/>
  <c r="DDS122" i="1"/>
  <c r="DDS141" i="1" s="1"/>
  <c r="DDS142" i="1" s="1"/>
  <c r="DDT122" i="1"/>
  <c r="DDT141" i="1" s="1"/>
  <c r="DDT142" i="1" s="1"/>
  <c r="DDU122" i="1"/>
  <c r="DDU141" i="1" s="1"/>
  <c r="DDU142" i="1" s="1"/>
  <c r="DDV122" i="1"/>
  <c r="DDV141" i="1" s="1"/>
  <c r="DDV142" i="1" s="1"/>
  <c r="DDW122" i="1"/>
  <c r="DDW141" i="1" s="1"/>
  <c r="DDW142" i="1" s="1"/>
  <c r="DDX122" i="1"/>
  <c r="DDX141" i="1" s="1"/>
  <c r="DDX142" i="1" s="1"/>
  <c r="DDY122" i="1"/>
  <c r="DDY141" i="1" s="1"/>
  <c r="DDY142" i="1" s="1"/>
  <c r="DDZ122" i="1"/>
  <c r="DDZ141" i="1" s="1"/>
  <c r="DDZ142" i="1" s="1"/>
  <c r="DEA122" i="1"/>
  <c r="DEA141" i="1" s="1"/>
  <c r="DEA142" i="1" s="1"/>
  <c r="DEB122" i="1"/>
  <c r="DEB141" i="1" s="1"/>
  <c r="DEB142" i="1" s="1"/>
  <c r="DEC122" i="1"/>
  <c r="DEC141" i="1" s="1"/>
  <c r="DEC142" i="1" s="1"/>
  <c r="DED122" i="1"/>
  <c r="DED141" i="1" s="1"/>
  <c r="DED142" i="1" s="1"/>
  <c r="DEE122" i="1"/>
  <c r="DEE141" i="1" s="1"/>
  <c r="DEE142" i="1" s="1"/>
  <c r="DEF122" i="1"/>
  <c r="DEF141" i="1" s="1"/>
  <c r="DEF142" i="1" s="1"/>
  <c r="DEG122" i="1"/>
  <c r="DEG141" i="1" s="1"/>
  <c r="DEG142" i="1" s="1"/>
  <c r="DEH122" i="1"/>
  <c r="DEH141" i="1" s="1"/>
  <c r="DEH142" i="1" s="1"/>
  <c r="DEI122" i="1"/>
  <c r="DEI141" i="1" s="1"/>
  <c r="DEI142" i="1" s="1"/>
  <c r="DEJ122" i="1"/>
  <c r="DEJ141" i="1" s="1"/>
  <c r="DEJ142" i="1" s="1"/>
  <c r="DEK122" i="1"/>
  <c r="DEK141" i="1" s="1"/>
  <c r="DEK142" i="1" s="1"/>
  <c r="DEL122" i="1"/>
  <c r="DEL141" i="1" s="1"/>
  <c r="DEL142" i="1" s="1"/>
  <c r="DEM122" i="1"/>
  <c r="DEM141" i="1" s="1"/>
  <c r="DEM142" i="1" s="1"/>
  <c r="DEN122" i="1"/>
  <c r="DEN141" i="1" s="1"/>
  <c r="DEN142" i="1" s="1"/>
  <c r="DEO122" i="1"/>
  <c r="DEO141" i="1" s="1"/>
  <c r="DEO142" i="1" s="1"/>
  <c r="DEP122" i="1"/>
  <c r="DEP141" i="1" s="1"/>
  <c r="DEP142" i="1" s="1"/>
  <c r="DEQ122" i="1"/>
  <c r="DEQ141" i="1" s="1"/>
  <c r="DEQ142" i="1" s="1"/>
  <c r="DER122" i="1"/>
  <c r="DER141" i="1" s="1"/>
  <c r="DER142" i="1" s="1"/>
  <c r="DES122" i="1"/>
  <c r="DES141" i="1" s="1"/>
  <c r="DES142" i="1" s="1"/>
  <c r="DET122" i="1"/>
  <c r="DET141" i="1" s="1"/>
  <c r="DET142" i="1" s="1"/>
  <c r="DEU122" i="1"/>
  <c r="DEU141" i="1" s="1"/>
  <c r="DEU142" i="1" s="1"/>
  <c r="DEV122" i="1"/>
  <c r="DEV141" i="1" s="1"/>
  <c r="DEV142" i="1" s="1"/>
  <c r="DEW122" i="1"/>
  <c r="DEW141" i="1" s="1"/>
  <c r="DEW142" i="1" s="1"/>
  <c r="DEX122" i="1"/>
  <c r="DEX141" i="1" s="1"/>
  <c r="DEX142" i="1" s="1"/>
  <c r="DEY122" i="1"/>
  <c r="DEY141" i="1" s="1"/>
  <c r="DEY142" i="1" s="1"/>
  <c r="DEZ122" i="1"/>
  <c r="DEZ141" i="1" s="1"/>
  <c r="DEZ142" i="1" s="1"/>
  <c r="DFA122" i="1"/>
  <c r="DFA141" i="1" s="1"/>
  <c r="DFA142" i="1" s="1"/>
  <c r="DFB122" i="1"/>
  <c r="DFB141" i="1" s="1"/>
  <c r="DFB142" i="1" s="1"/>
  <c r="DFC122" i="1"/>
  <c r="DFC141" i="1" s="1"/>
  <c r="DFC142" i="1" s="1"/>
  <c r="DFD122" i="1"/>
  <c r="DFD141" i="1" s="1"/>
  <c r="DFD142" i="1" s="1"/>
  <c r="DFE122" i="1"/>
  <c r="DFE141" i="1" s="1"/>
  <c r="DFE142" i="1" s="1"/>
  <c r="DFF122" i="1"/>
  <c r="DFF141" i="1" s="1"/>
  <c r="DFF142" i="1" s="1"/>
  <c r="DFG122" i="1"/>
  <c r="DFG141" i="1" s="1"/>
  <c r="DFG142" i="1" s="1"/>
  <c r="DFH122" i="1"/>
  <c r="DFH141" i="1" s="1"/>
  <c r="DFH142" i="1" s="1"/>
  <c r="DFI122" i="1"/>
  <c r="DFI141" i="1" s="1"/>
  <c r="DFI142" i="1" s="1"/>
  <c r="DFJ122" i="1"/>
  <c r="DFJ141" i="1" s="1"/>
  <c r="DFJ142" i="1" s="1"/>
  <c r="DFK122" i="1"/>
  <c r="DFK141" i="1" s="1"/>
  <c r="DFK142" i="1" s="1"/>
  <c r="DFL122" i="1"/>
  <c r="DFL141" i="1" s="1"/>
  <c r="DFL142" i="1" s="1"/>
  <c r="DFM122" i="1"/>
  <c r="DFM141" i="1" s="1"/>
  <c r="DFM142" i="1" s="1"/>
  <c r="DFN122" i="1"/>
  <c r="DFN141" i="1" s="1"/>
  <c r="DFN142" i="1" s="1"/>
  <c r="DFO122" i="1"/>
  <c r="DFO141" i="1" s="1"/>
  <c r="DFO142" i="1" s="1"/>
  <c r="DFP122" i="1"/>
  <c r="DFP141" i="1" s="1"/>
  <c r="DFP142" i="1" s="1"/>
  <c r="DFQ122" i="1"/>
  <c r="DFQ141" i="1" s="1"/>
  <c r="DFQ142" i="1" s="1"/>
  <c r="DFR122" i="1"/>
  <c r="DFR141" i="1" s="1"/>
  <c r="DFR142" i="1" s="1"/>
  <c r="DFS122" i="1"/>
  <c r="DFS141" i="1" s="1"/>
  <c r="DFS142" i="1" s="1"/>
  <c r="DFT122" i="1"/>
  <c r="DFT141" i="1" s="1"/>
  <c r="DFT142" i="1" s="1"/>
  <c r="DFU122" i="1"/>
  <c r="DFU141" i="1" s="1"/>
  <c r="DFU142" i="1" s="1"/>
  <c r="DFV122" i="1"/>
  <c r="DFV141" i="1" s="1"/>
  <c r="DFV142" i="1" s="1"/>
  <c r="DFW122" i="1"/>
  <c r="DFW141" i="1" s="1"/>
  <c r="DFW142" i="1" s="1"/>
  <c r="DFX122" i="1"/>
  <c r="DFX141" i="1" s="1"/>
  <c r="DFX142" i="1" s="1"/>
  <c r="DFY122" i="1"/>
  <c r="DFY141" i="1" s="1"/>
  <c r="DFY142" i="1" s="1"/>
  <c r="DFZ122" i="1"/>
  <c r="DFZ141" i="1" s="1"/>
  <c r="DFZ142" i="1" s="1"/>
  <c r="DGA122" i="1"/>
  <c r="DGA141" i="1" s="1"/>
  <c r="DGA142" i="1" s="1"/>
  <c r="DGB122" i="1"/>
  <c r="DGB141" i="1" s="1"/>
  <c r="DGB142" i="1" s="1"/>
  <c r="DGC122" i="1"/>
  <c r="DGC141" i="1" s="1"/>
  <c r="DGC142" i="1" s="1"/>
  <c r="DGD122" i="1"/>
  <c r="DGD141" i="1" s="1"/>
  <c r="DGD142" i="1" s="1"/>
  <c r="DGE122" i="1"/>
  <c r="DGE141" i="1" s="1"/>
  <c r="DGE142" i="1" s="1"/>
  <c r="DGF122" i="1"/>
  <c r="DGF141" i="1" s="1"/>
  <c r="DGF142" i="1" s="1"/>
  <c r="DGG122" i="1"/>
  <c r="DGG141" i="1" s="1"/>
  <c r="DGG142" i="1" s="1"/>
  <c r="DGH122" i="1"/>
  <c r="DGH141" i="1" s="1"/>
  <c r="DGH142" i="1" s="1"/>
  <c r="DGI122" i="1"/>
  <c r="DGI141" i="1" s="1"/>
  <c r="DGI142" i="1" s="1"/>
  <c r="DGJ122" i="1"/>
  <c r="DGJ141" i="1" s="1"/>
  <c r="DGJ142" i="1" s="1"/>
  <c r="DGK122" i="1"/>
  <c r="DGK141" i="1" s="1"/>
  <c r="DGK142" i="1" s="1"/>
  <c r="DGL122" i="1"/>
  <c r="DGL141" i="1" s="1"/>
  <c r="DGL142" i="1" s="1"/>
  <c r="DGM122" i="1"/>
  <c r="DGM141" i="1" s="1"/>
  <c r="DGM142" i="1" s="1"/>
  <c r="DGN122" i="1"/>
  <c r="DGN141" i="1" s="1"/>
  <c r="DGN142" i="1" s="1"/>
  <c r="DGO122" i="1"/>
  <c r="DGO141" i="1" s="1"/>
  <c r="DGO142" i="1" s="1"/>
  <c r="DGP122" i="1"/>
  <c r="DGP141" i="1" s="1"/>
  <c r="DGP142" i="1" s="1"/>
  <c r="DGQ122" i="1"/>
  <c r="DGQ141" i="1" s="1"/>
  <c r="DGQ142" i="1" s="1"/>
  <c r="DGR122" i="1"/>
  <c r="DGR141" i="1" s="1"/>
  <c r="DGR142" i="1" s="1"/>
  <c r="DGS122" i="1"/>
  <c r="DGS141" i="1" s="1"/>
  <c r="DGS142" i="1" s="1"/>
  <c r="DGT122" i="1"/>
  <c r="DGT141" i="1" s="1"/>
  <c r="DGT142" i="1" s="1"/>
  <c r="DGU122" i="1"/>
  <c r="DGU141" i="1" s="1"/>
  <c r="DGU142" i="1" s="1"/>
  <c r="DGV122" i="1"/>
  <c r="DGV141" i="1" s="1"/>
  <c r="DGV142" i="1" s="1"/>
  <c r="DGW122" i="1"/>
  <c r="DGW141" i="1" s="1"/>
  <c r="DGW142" i="1" s="1"/>
  <c r="DGX122" i="1"/>
  <c r="DGX141" i="1" s="1"/>
  <c r="DGX142" i="1" s="1"/>
  <c r="DGY122" i="1"/>
  <c r="DGY141" i="1" s="1"/>
  <c r="DGY142" i="1" s="1"/>
  <c r="DGZ122" i="1"/>
  <c r="DGZ141" i="1" s="1"/>
  <c r="DGZ142" i="1" s="1"/>
  <c r="DHA122" i="1"/>
  <c r="DHA141" i="1" s="1"/>
  <c r="DHA142" i="1" s="1"/>
  <c r="DHB122" i="1"/>
  <c r="DHB141" i="1" s="1"/>
  <c r="DHB142" i="1" s="1"/>
  <c r="DHC122" i="1"/>
  <c r="DHC141" i="1" s="1"/>
  <c r="DHC142" i="1" s="1"/>
  <c r="DHD122" i="1"/>
  <c r="DHD141" i="1" s="1"/>
  <c r="DHD142" i="1" s="1"/>
  <c r="DHE122" i="1"/>
  <c r="DHE141" i="1" s="1"/>
  <c r="DHE142" i="1" s="1"/>
  <c r="DHF122" i="1"/>
  <c r="DHF141" i="1" s="1"/>
  <c r="DHF142" i="1" s="1"/>
  <c r="DHG122" i="1"/>
  <c r="DHG141" i="1" s="1"/>
  <c r="DHG142" i="1" s="1"/>
  <c r="DHH122" i="1"/>
  <c r="DHH141" i="1" s="1"/>
  <c r="DHH142" i="1" s="1"/>
  <c r="DHI122" i="1"/>
  <c r="DHI141" i="1" s="1"/>
  <c r="DHI142" i="1" s="1"/>
  <c r="DHJ122" i="1"/>
  <c r="DHJ141" i="1" s="1"/>
  <c r="DHJ142" i="1" s="1"/>
  <c r="DHK122" i="1"/>
  <c r="DHK141" i="1" s="1"/>
  <c r="DHK142" i="1" s="1"/>
  <c r="DHL122" i="1"/>
  <c r="DHL141" i="1" s="1"/>
  <c r="DHL142" i="1" s="1"/>
  <c r="DHM122" i="1"/>
  <c r="DHM141" i="1" s="1"/>
  <c r="DHM142" i="1" s="1"/>
  <c r="DHN122" i="1"/>
  <c r="DHN141" i="1" s="1"/>
  <c r="DHN142" i="1" s="1"/>
  <c r="DHO122" i="1"/>
  <c r="DHO141" i="1" s="1"/>
  <c r="DHO142" i="1" s="1"/>
  <c r="DHP122" i="1"/>
  <c r="DHP141" i="1" s="1"/>
  <c r="DHP142" i="1" s="1"/>
  <c r="DHQ122" i="1"/>
  <c r="DHQ141" i="1" s="1"/>
  <c r="DHQ142" i="1" s="1"/>
  <c r="DHR122" i="1"/>
  <c r="DHR141" i="1" s="1"/>
  <c r="DHR142" i="1" s="1"/>
  <c r="DHS122" i="1"/>
  <c r="DHS141" i="1" s="1"/>
  <c r="DHS142" i="1" s="1"/>
  <c r="DHT122" i="1"/>
  <c r="DHT141" i="1" s="1"/>
  <c r="DHT142" i="1" s="1"/>
  <c r="DHU122" i="1"/>
  <c r="DHU141" i="1" s="1"/>
  <c r="DHU142" i="1" s="1"/>
  <c r="DHV122" i="1"/>
  <c r="DHV141" i="1" s="1"/>
  <c r="DHV142" i="1" s="1"/>
  <c r="DHW122" i="1"/>
  <c r="DHW141" i="1" s="1"/>
  <c r="DHW142" i="1" s="1"/>
  <c r="DHX122" i="1"/>
  <c r="DHX141" i="1" s="1"/>
  <c r="DHX142" i="1" s="1"/>
  <c r="DHY122" i="1"/>
  <c r="DHY141" i="1" s="1"/>
  <c r="DHY142" i="1" s="1"/>
  <c r="DHZ122" i="1"/>
  <c r="DHZ141" i="1" s="1"/>
  <c r="DHZ142" i="1" s="1"/>
  <c r="DIA122" i="1"/>
  <c r="DIA141" i="1" s="1"/>
  <c r="DIA142" i="1" s="1"/>
  <c r="DIB122" i="1"/>
  <c r="DIB141" i="1" s="1"/>
  <c r="DIB142" i="1" s="1"/>
  <c r="DIC122" i="1"/>
  <c r="DIC141" i="1" s="1"/>
  <c r="DIC142" i="1" s="1"/>
  <c r="DID122" i="1"/>
  <c r="DID141" i="1" s="1"/>
  <c r="DID142" i="1" s="1"/>
  <c r="DIE122" i="1"/>
  <c r="DIE141" i="1" s="1"/>
  <c r="DIE142" i="1" s="1"/>
  <c r="DIF122" i="1"/>
  <c r="DIF141" i="1" s="1"/>
  <c r="DIF142" i="1" s="1"/>
  <c r="DIG122" i="1"/>
  <c r="DIG141" i="1" s="1"/>
  <c r="DIG142" i="1" s="1"/>
  <c r="DIH122" i="1"/>
  <c r="DIH141" i="1" s="1"/>
  <c r="DIH142" i="1" s="1"/>
  <c r="DII122" i="1"/>
  <c r="DII141" i="1" s="1"/>
  <c r="DII142" i="1" s="1"/>
  <c r="DIJ122" i="1"/>
  <c r="DIJ141" i="1" s="1"/>
  <c r="DIJ142" i="1" s="1"/>
  <c r="DIK122" i="1"/>
  <c r="DIK141" i="1" s="1"/>
  <c r="DIK142" i="1" s="1"/>
  <c r="DIL122" i="1"/>
  <c r="DIL141" i="1" s="1"/>
  <c r="DIL142" i="1" s="1"/>
  <c r="DIM122" i="1"/>
  <c r="DIM141" i="1" s="1"/>
  <c r="DIM142" i="1" s="1"/>
  <c r="DIN122" i="1"/>
  <c r="DIN141" i="1" s="1"/>
  <c r="DIN142" i="1" s="1"/>
  <c r="DIO122" i="1"/>
  <c r="DIO141" i="1" s="1"/>
  <c r="DIO142" i="1" s="1"/>
  <c r="DIP122" i="1"/>
  <c r="DIP141" i="1" s="1"/>
  <c r="DIP142" i="1" s="1"/>
  <c r="DIQ122" i="1"/>
  <c r="DIQ141" i="1" s="1"/>
  <c r="DIQ142" i="1" s="1"/>
  <c r="DIR122" i="1"/>
  <c r="DIR141" i="1" s="1"/>
  <c r="DIR142" i="1" s="1"/>
  <c r="DIS122" i="1"/>
  <c r="DIS141" i="1" s="1"/>
  <c r="DIS142" i="1" s="1"/>
  <c r="DIT122" i="1"/>
  <c r="DIT141" i="1" s="1"/>
  <c r="DIT142" i="1" s="1"/>
  <c r="DIU122" i="1"/>
  <c r="DIU141" i="1" s="1"/>
  <c r="DIU142" i="1" s="1"/>
  <c r="DIV122" i="1"/>
  <c r="DIV141" i="1" s="1"/>
  <c r="DIV142" i="1" s="1"/>
  <c r="DIW122" i="1"/>
  <c r="DIW141" i="1" s="1"/>
  <c r="DIW142" i="1" s="1"/>
  <c r="DIX122" i="1"/>
  <c r="DIX141" i="1" s="1"/>
  <c r="DIX142" i="1" s="1"/>
  <c r="DIY122" i="1"/>
  <c r="DIY141" i="1" s="1"/>
  <c r="DIY142" i="1" s="1"/>
  <c r="DIZ122" i="1"/>
  <c r="DIZ141" i="1" s="1"/>
  <c r="DIZ142" i="1" s="1"/>
  <c r="DJA122" i="1"/>
  <c r="DJA141" i="1" s="1"/>
  <c r="DJA142" i="1" s="1"/>
  <c r="DJB122" i="1"/>
  <c r="DJB141" i="1" s="1"/>
  <c r="DJB142" i="1" s="1"/>
  <c r="DJC122" i="1"/>
  <c r="DJC141" i="1" s="1"/>
  <c r="DJC142" i="1" s="1"/>
  <c r="DJD122" i="1"/>
  <c r="DJD141" i="1" s="1"/>
  <c r="DJD142" i="1" s="1"/>
  <c r="DJE122" i="1"/>
  <c r="DJE141" i="1" s="1"/>
  <c r="DJE142" i="1" s="1"/>
  <c r="DJF122" i="1"/>
  <c r="DJF141" i="1" s="1"/>
  <c r="DJF142" i="1" s="1"/>
  <c r="DJG122" i="1"/>
  <c r="DJG141" i="1" s="1"/>
  <c r="DJG142" i="1" s="1"/>
  <c r="DJH122" i="1"/>
  <c r="DJH141" i="1" s="1"/>
  <c r="DJH142" i="1" s="1"/>
  <c r="DJI122" i="1"/>
  <c r="DJI141" i="1" s="1"/>
  <c r="DJI142" i="1" s="1"/>
  <c r="DJJ122" i="1"/>
  <c r="DJJ141" i="1" s="1"/>
  <c r="DJJ142" i="1" s="1"/>
  <c r="DJK122" i="1"/>
  <c r="DJK141" i="1" s="1"/>
  <c r="DJK142" i="1" s="1"/>
  <c r="DJL122" i="1"/>
  <c r="DJL141" i="1" s="1"/>
  <c r="DJL142" i="1" s="1"/>
  <c r="DJM122" i="1"/>
  <c r="DJM141" i="1" s="1"/>
  <c r="DJM142" i="1" s="1"/>
  <c r="DJN122" i="1"/>
  <c r="DJN141" i="1" s="1"/>
  <c r="DJN142" i="1" s="1"/>
  <c r="DJO122" i="1"/>
  <c r="DJO141" i="1" s="1"/>
  <c r="DJO142" i="1" s="1"/>
  <c r="DJP122" i="1"/>
  <c r="DJP141" i="1" s="1"/>
  <c r="DJP142" i="1" s="1"/>
  <c r="DJQ122" i="1"/>
  <c r="DJQ141" i="1" s="1"/>
  <c r="DJQ142" i="1" s="1"/>
  <c r="DJR122" i="1"/>
  <c r="DJR141" i="1" s="1"/>
  <c r="DJR142" i="1" s="1"/>
  <c r="DJS122" i="1"/>
  <c r="DJS141" i="1" s="1"/>
  <c r="DJS142" i="1" s="1"/>
  <c r="DJT122" i="1"/>
  <c r="DJT141" i="1" s="1"/>
  <c r="DJT142" i="1" s="1"/>
  <c r="DJU122" i="1"/>
  <c r="DJU141" i="1" s="1"/>
  <c r="DJU142" i="1" s="1"/>
  <c r="DJV122" i="1"/>
  <c r="DJV141" i="1" s="1"/>
  <c r="DJV142" i="1" s="1"/>
  <c r="DJW122" i="1"/>
  <c r="DJW141" i="1" s="1"/>
  <c r="DJW142" i="1" s="1"/>
  <c r="DJX122" i="1"/>
  <c r="DJX141" i="1" s="1"/>
  <c r="DJX142" i="1" s="1"/>
  <c r="DJY122" i="1"/>
  <c r="DJY141" i="1" s="1"/>
  <c r="DJY142" i="1" s="1"/>
  <c r="DJZ122" i="1"/>
  <c r="DJZ141" i="1" s="1"/>
  <c r="DJZ142" i="1" s="1"/>
  <c r="DKA122" i="1"/>
  <c r="DKA141" i="1" s="1"/>
  <c r="DKA142" i="1" s="1"/>
  <c r="DKB122" i="1"/>
  <c r="DKB141" i="1" s="1"/>
  <c r="DKB142" i="1" s="1"/>
  <c r="DKC122" i="1"/>
  <c r="DKC141" i="1" s="1"/>
  <c r="DKC142" i="1" s="1"/>
  <c r="DKD122" i="1"/>
  <c r="DKD141" i="1" s="1"/>
  <c r="DKD142" i="1" s="1"/>
  <c r="DKE122" i="1"/>
  <c r="DKE141" i="1" s="1"/>
  <c r="DKE142" i="1" s="1"/>
  <c r="DKF122" i="1"/>
  <c r="DKF141" i="1" s="1"/>
  <c r="DKF142" i="1" s="1"/>
  <c r="DKG122" i="1"/>
  <c r="DKG141" i="1" s="1"/>
  <c r="DKG142" i="1" s="1"/>
  <c r="DKH122" i="1"/>
  <c r="DKH141" i="1" s="1"/>
  <c r="DKH142" i="1" s="1"/>
  <c r="DKI122" i="1"/>
  <c r="DKI141" i="1" s="1"/>
  <c r="DKI142" i="1" s="1"/>
  <c r="DKJ122" i="1"/>
  <c r="DKJ141" i="1" s="1"/>
  <c r="DKJ142" i="1" s="1"/>
  <c r="DKK122" i="1"/>
  <c r="DKK141" i="1" s="1"/>
  <c r="DKK142" i="1" s="1"/>
  <c r="DKL122" i="1"/>
  <c r="DKL141" i="1" s="1"/>
  <c r="DKL142" i="1" s="1"/>
  <c r="DKM122" i="1"/>
  <c r="DKM141" i="1" s="1"/>
  <c r="DKM142" i="1" s="1"/>
  <c r="DKN122" i="1"/>
  <c r="DKN141" i="1" s="1"/>
  <c r="DKN142" i="1" s="1"/>
  <c r="DKO122" i="1"/>
  <c r="DKO141" i="1" s="1"/>
  <c r="DKO142" i="1" s="1"/>
  <c r="DKP122" i="1"/>
  <c r="DKP141" i="1" s="1"/>
  <c r="DKP142" i="1" s="1"/>
  <c r="DKQ122" i="1"/>
  <c r="DKQ141" i="1" s="1"/>
  <c r="DKQ142" i="1" s="1"/>
  <c r="DKR122" i="1"/>
  <c r="DKR141" i="1" s="1"/>
  <c r="DKR142" i="1" s="1"/>
  <c r="DKS122" i="1"/>
  <c r="DKS141" i="1" s="1"/>
  <c r="DKS142" i="1" s="1"/>
  <c r="DKT122" i="1"/>
  <c r="DKT141" i="1" s="1"/>
  <c r="DKT142" i="1" s="1"/>
  <c r="DKU122" i="1"/>
  <c r="DKU141" i="1" s="1"/>
  <c r="DKU142" i="1" s="1"/>
  <c r="DKV122" i="1"/>
  <c r="DKV141" i="1" s="1"/>
  <c r="DKV142" i="1" s="1"/>
  <c r="DKW122" i="1"/>
  <c r="DKW141" i="1" s="1"/>
  <c r="DKW142" i="1" s="1"/>
  <c r="DKX122" i="1"/>
  <c r="DKX141" i="1" s="1"/>
  <c r="DKX142" i="1" s="1"/>
  <c r="DKY122" i="1"/>
  <c r="DKY141" i="1" s="1"/>
  <c r="DKY142" i="1" s="1"/>
  <c r="DKZ122" i="1"/>
  <c r="DKZ141" i="1" s="1"/>
  <c r="DKZ142" i="1" s="1"/>
  <c r="DLA122" i="1"/>
  <c r="DLA141" i="1" s="1"/>
  <c r="DLA142" i="1" s="1"/>
  <c r="DLB122" i="1"/>
  <c r="DLB141" i="1" s="1"/>
  <c r="DLB142" i="1" s="1"/>
  <c r="DLC122" i="1"/>
  <c r="DLC141" i="1" s="1"/>
  <c r="DLC142" i="1" s="1"/>
  <c r="DLD122" i="1"/>
  <c r="DLD141" i="1" s="1"/>
  <c r="DLD142" i="1" s="1"/>
  <c r="DLE122" i="1"/>
  <c r="DLE141" i="1" s="1"/>
  <c r="DLE142" i="1" s="1"/>
  <c r="DLF122" i="1"/>
  <c r="DLF141" i="1" s="1"/>
  <c r="DLF142" i="1" s="1"/>
  <c r="DLG122" i="1"/>
  <c r="DLG141" i="1" s="1"/>
  <c r="DLG142" i="1" s="1"/>
  <c r="DLH122" i="1"/>
  <c r="DLH141" i="1" s="1"/>
  <c r="DLH142" i="1" s="1"/>
  <c r="DLI122" i="1"/>
  <c r="DLI141" i="1" s="1"/>
  <c r="DLI142" i="1" s="1"/>
  <c r="DLJ122" i="1"/>
  <c r="DLJ141" i="1" s="1"/>
  <c r="DLJ142" i="1" s="1"/>
  <c r="DLK122" i="1"/>
  <c r="DLK141" i="1" s="1"/>
  <c r="DLK142" i="1" s="1"/>
  <c r="DLL122" i="1"/>
  <c r="DLL141" i="1" s="1"/>
  <c r="DLL142" i="1" s="1"/>
  <c r="DLM122" i="1"/>
  <c r="DLM141" i="1" s="1"/>
  <c r="DLM142" i="1" s="1"/>
  <c r="DLN122" i="1"/>
  <c r="DLN141" i="1" s="1"/>
  <c r="DLN142" i="1" s="1"/>
  <c r="DLO122" i="1"/>
  <c r="DLO141" i="1" s="1"/>
  <c r="DLO142" i="1" s="1"/>
  <c r="DLP122" i="1"/>
  <c r="DLP141" i="1" s="1"/>
  <c r="DLP142" i="1" s="1"/>
  <c r="DLQ122" i="1"/>
  <c r="DLQ141" i="1" s="1"/>
  <c r="DLQ142" i="1" s="1"/>
  <c r="DLR122" i="1"/>
  <c r="DLR141" i="1" s="1"/>
  <c r="DLR142" i="1" s="1"/>
  <c r="DLS122" i="1"/>
  <c r="DLS141" i="1" s="1"/>
  <c r="DLS142" i="1" s="1"/>
  <c r="DLT122" i="1"/>
  <c r="DLT141" i="1" s="1"/>
  <c r="DLT142" i="1" s="1"/>
  <c r="DLU122" i="1"/>
  <c r="DLU141" i="1" s="1"/>
  <c r="DLU142" i="1" s="1"/>
  <c r="DLV122" i="1"/>
  <c r="DLV141" i="1" s="1"/>
  <c r="DLV142" i="1" s="1"/>
  <c r="DLW122" i="1"/>
  <c r="DLW141" i="1" s="1"/>
  <c r="DLW142" i="1" s="1"/>
  <c r="DLX122" i="1"/>
  <c r="DLX141" i="1" s="1"/>
  <c r="DLX142" i="1" s="1"/>
  <c r="DLY122" i="1"/>
  <c r="DLY141" i="1" s="1"/>
  <c r="DLY142" i="1" s="1"/>
  <c r="DLZ122" i="1"/>
  <c r="DLZ141" i="1" s="1"/>
  <c r="DLZ142" i="1" s="1"/>
  <c r="DMA122" i="1"/>
  <c r="DMA141" i="1" s="1"/>
  <c r="DMA142" i="1" s="1"/>
  <c r="DMB122" i="1"/>
  <c r="DMB141" i="1" s="1"/>
  <c r="DMB142" i="1" s="1"/>
  <c r="DMC122" i="1"/>
  <c r="DMC141" i="1" s="1"/>
  <c r="DMC142" i="1" s="1"/>
  <c r="DMD122" i="1"/>
  <c r="DMD141" i="1" s="1"/>
  <c r="DMD142" i="1" s="1"/>
  <c r="DME122" i="1"/>
  <c r="DME141" i="1" s="1"/>
  <c r="DME142" i="1" s="1"/>
  <c r="DMF122" i="1"/>
  <c r="DMF141" i="1" s="1"/>
  <c r="DMF142" i="1" s="1"/>
  <c r="DMG122" i="1"/>
  <c r="DMG141" i="1" s="1"/>
  <c r="DMG142" i="1" s="1"/>
  <c r="DMH122" i="1"/>
  <c r="DMH141" i="1" s="1"/>
  <c r="DMH142" i="1" s="1"/>
  <c r="DMI122" i="1"/>
  <c r="DMI141" i="1" s="1"/>
  <c r="DMI142" i="1" s="1"/>
  <c r="DMJ122" i="1"/>
  <c r="DMJ141" i="1" s="1"/>
  <c r="DMJ142" i="1" s="1"/>
  <c r="DMK122" i="1"/>
  <c r="DMK141" i="1" s="1"/>
  <c r="DMK142" i="1" s="1"/>
  <c r="DML122" i="1"/>
  <c r="DML141" i="1" s="1"/>
  <c r="DML142" i="1" s="1"/>
  <c r="DMM122" i="1"/>
  <c r="DMM141" i="1" s="1"/>
  <c r="DMM142" i="1" s="1"/>
  <c r="DMN122" i="1"/>
  <c r="DMN141" i="1" s="1"/>
  <c r="DMN142" i="1" s="1"/>
  <c r="DMO122" i="1"/>
  <c r="DMO141" i="1" s="1"/>
  <c r="DMO142" i="1" s="1"/>
  <c r="DMP122" i="1"/>
  <c r="DMP141" i="1" s="1"/>
  <c r="DMP142" i="1" s="1"/>
  <c r="DMQ122" i="1"/>
  <c r="DMQ141" i="1" s="1"/>
  <c r="DMQ142" i="1" s="1"/>
  <c r="DMR122" i="1"/>
  <c r="DMR141" i="1" s="1"/>
  <c r="DMR142" i="1" s="1"/>
  <c r="DMS122" i="1"/>
  <c r="DMS141" i="1" s="1"/>
  <c r="DMS142" i="1" s="1"/>
  <c r="DMT122" i="1"/>
  <c r="DMT141" i="1" s="1"/>
  <c r="DMT142" i="1" s="1"/>
  <c r="DMU122" i="1"/>
  <c r="DMU141" i="1" s="1"/>
  <c r="DMU142" i="1" s="1"/>
  <c r="DMV122" i="1"/>
  <c r="DMV141" i="1" s="1"/>
  <c r="DMV142" i="1" s="1"/>
  <c r="DMW122" i="1"/>
  <c r="DMW141" i="1" s="1"/>
  <c r="DMW142" i="1" s="1"/>
  <c r="DMX122" i="1"/>
  <c r="DMX141" i="1" s="1"/>
  <c r="DMX142" i="1" s="1"/>
  <c r="DMY122" i="1"/>
  <c r="DMY141" i="1" s="1"/>
  <c r="DMY142" i="1" s="1"/>
  <c r="DMZ122" i="1"/>
  <c r="DMZ141" i="1" s="1"/>
  <c r="DMZ142" i="1" s="1"/>
  <c r="DNA122" i="1"/>
  <c r="DNA141" i="1" s="1"/>
  <c r="DNA142" i="1" s="1"/>
  <c r="DNB122" i="1"/>
  <c r="DNB141" i="1" s="1"/>
  <c r="DNB142" i="1" s="1"/>
  <c r="DNC122" i="1"/>
  <c r="DNC141" i="1" s="1"/>
  <c r="DNC142" i="1" s="1"/>
  <c r="DND122" i="1"/>
  <c r="DND141" i="1" s="1"/>
  <c r="DND142" i="1" s="1"/>
  <c r="DNE122" i="1"/>
  <c r="DNE141" i="1" s="1"/>
  <c r="DNE142" i="1" s="1"/>
  <c r="DNF122" i="1"/>
  <c r="DNF141" i="1" s="1"/>
  <c r="DNF142" i="1" s="1"/>
  <c r="DNG122" i="1"/>
  <c r="DNG141" i="1" s="1"/>
  <c r="DNG142" i="1" s="1"/>
  <c r="DNH122" i="1"/>
  <c r="DNH141" i="1" s="1"/>
  <c r="DNH142" i="1" s="1"/>
  <c r="DNI122" i="1"/>
  <c r="DNI141" i="1" s="1"/>
  <c r="DNI142" i="1" s="1"/>
  <c r="DNJ122" i="1"/>
  <c r="DNJ141" i="1" s="1"/>
  <c r="DNJ142" i="1" s="1"/>
  <c r="DNK122" i="1"/>
  <c r="DNK141" i="1" s="1"/>
  <c r="DNK142" i="1" s="1"/>
  <c r="DNL122" i="1"/>
  <c r="DNL141" i="1" s="1"/>
  <c r="DNL142" i="1" s="1"/>
  <c r="DNM122" i="1"/>
  <c r="DNM141" i="1" s="1"/>
  <c r="DNM142" i="1" s="1"/>
  <c r="DNN122" i="1"/>
  <c r="DNN141" i="1" s="1"/>
  <c r="DNN142" i="1" s="1"/>
  <c r="DNO122" i="1"/>
  <c r="DNO141" i="1" s="1"/>
  <c r="DNO142" i="1" s="1"/>
  <c r="DNP122" i="1"/>
  <c r="DNP141" i="1" s="1"/>
  <c r="DNP142" i="1" s="1"/>
  <c r="DNQ122" i="1"/>
  <c r="DNQ141" i="1" s="1"/>
  <c r="DNQ142" i="1" s="1"/>
  <c r="DNR122" i="1"/>
  <c r="DNR141" i="1" s="1"/>
  <c r="DNR142" i="1" s="1"/>
  <c r="DNS122" i="1"/>
  <c r="DNS141" i="1" s="1"/>
  <c r="DNS142" i="1" s="1"/>
  <c r="DNT122" i="1"/>
  <c r="DNT141" i="1" s="1"/>
  <c r="DNT142" i="1" s="1"/>
  <c r="DNU122" i="1"/>
  <c r="DNU141" i="1" s="1"/>
  <c r="DNU142" i="1" s="1"/>
  <c r="DNV122" i="1"/>
  <c r="DNV141" i="1" s="1"/>
  <c r="DNV142" i="1" s="1"/>
  <c r="DNW122" i="1"/>
  <c r="DNW141" i="1" s="1"/>
  <c r="DNW142" i="1" s="1"/>
  <c r="DNX122" i="1"/>
  <c r="DNX141" i="1" s="1"/>
  <c r="DNX142" i="1" s="1"/>
  <c r="DNY122" i="1"/>
  <c r="DNY141" i="1" s="1"/>
  <c r="DNY142" i="1" s="1"/>
  <c r="DNZ122" i="1"/>
  <c r="DNZ141" i="1" s="1"/>
  <c r="DNZ142" i="1" s="1"/>
  <c r="DOA122" i="1"/>
  <c r="DOA141" i="1" s="1"/>
  <c r="DOA142" i="1" s="1"/>
  <c r="DOB122" i="1"/>
  <c r="DOB141" i="1" s="1"/>
  <c r="DOB142" i="1" s="1"/>
  <c r="DOC122" i="1"/>
  <c r="DOC141" i="1" s="1"/>
  <c r="DOC142" i="1" s="1"/>
  <c r="DOD122" i="1"/>
  <c r="DOD141" i="1" s="1"/>
  <c r="DOD142" i="1" s="1"/>
  <c r="DOE122" i="1"/>
  <c r="DOE141" i="1" s="1"/>
  <c r="DOE142" i="1" s="1"/>
  <c r="DOF122" i="1"/>
  <c r="DOF141" i="1" s="1"/>
  <c r="DOF142" i="1" s="1"/>
  <c r="DOG122" i="1"/>
  <c r="DOG141" i="1" s="1"/>
  <c r="DOG142" i="1" s="1"/>
  <c r="DOH122" i="1"/>
  <c r="DOH141" i="1" s="1"/>
  <c r="DOH142" i="1" s="1"/>
  <c r="DOI122" i="1"/>
  <c r="DOI141" i="1" s="1"/>
  <c r="DOI142" i="1" s="1"/>
  <c r="DOJ122" i="1"/>
  <c r="DOJ141" i="1" s="1"/>
  <c r="DOJ142" i="1" s="1"/>
  <c r="DOK122" i="1"/>
  <c r="DOK141" i="1" s="1"/>
  <c r="DOK142" i="1" s="1"/>
  <c r="DOL122" i="1"/>
  <c r="DOL141" i="1" s="1"/>
  <c r="DOL142" i="1" s="1"/>
  <c r="DOM122" i="1"/>
  <c r="DOM141" i="1" s="1"/>
  <c r="DOM142" i="1" s="1"/>
  <c r="DON122" i="1"/>
  <c r="DON141" i="1" s="1"/>
  <c r="DON142" i="1" s="1"/>
  <c r="DOO122" i="1"/>
  <c r="DOO141" i="1" s="1"/>
  <c r="DOO142" i="1" s="1"/>
  <c r="DOP122" i="1"/>
  <c r="DOP141" i="1" s="1"/>
  <c r="DOP142" i="1" s="1"/>
  <c r="DOQ122" i="1"/>
  <c r="DOQ141" i="1" s="1"/>
  <c r="DOQ142" i="1" s="1"/>
  <c r="DOR122" i="1"/>
  <c r="DOR141" i="1" s="1"/>
  <c r="DOR142" i="1" s="1"/>
  <c r="DOS122" i="1"/>
  <c r="DOS141" i="1" s="1"/>
  <c r="DOS142" i="1" s="1"/>
  <c r="DOT122" i="1"/>
  <c r="DOT141" i="1" s="1"/>
  <c r="DOT142" i="1" s="1"/>
  <c r="DOU122" i="1"/>
  <c r="DOU141" i="1" s="1"/>
  <c r="DOU142" i="1" s="1"/>
  <c r="DOV122" i="1"/>
  <c r="DOV141" i="1" s="1"/>
  <c r="DOV142" i="1" s="1"/>
  <c r="DOW122" i="1"/>
  <c r="DOW141" i="1" s="1"/>
  <c r="DOW142" i="1" s="1"/>
  <c r="DOX122" i="1"/>
  <c r="DOX141" i="1" s="1"/>
  <c r="DOX142" i="1" s="1"/>
  <c r="DOY122" i="1"/>
  <c r="DOY141" i="1" s="1"/>
  <c r="DOY142" i="1" s="1"/>
  <c r="DOZ122" i="1"/>
  <c r="DOZ141" i="1" s="1"/>
  <c r="DOZ142" i="1" s="1"/>
  <c r="DPA122" i="1"/>
  <c r="DPA141" i="1" s="1"/>
  <c r="DPA142" i="1" s="1"/>
  <c r="DPB122" i="1"/>
  <c r="DPB141" i="1" s="1"/>
  <c r="DPB142" i="1" s="1"/>
  <c r="DPC122" i="1"/>
  <c r="DPC141" i="1" s="1"/>
  <c r="DPC142" i="1" s="1"/>
  <c r="DPD122" i="1"/>
  <c r="DPD141" i="1" s="1"/>
  <c r="DPD142" i="1" s="1"/>
  <c r="DPE122" i="1"/>
  <c r="DPE141" i="1" s="1"/>
  <c r="DPE142" i="1" s="1"/>
  <c r="DPF122" i="1"/>
  <c r="DPF141" i="1" s="1"/>
  <c r="DPF142" i="1" s="1"/>
  <c r="DPG122" i="1"/>
  <c r="DPG141" i="1" s="1"/>
  <c r="DPG142" i="1" s="1"/>
  <c r="DPH122" i="1"/>
  <c r="DPH141" i="1" s="1"/>
  <c r="DPH142" i="1" s="1"/>
  <c r="DPI122" i="1"/>
  <c r="DPI141" i="1" s="1"/>
  <c r="DPI142" i="1" s="1"/>
  <c r="DPJ122" i="1"/>
  <c r="DPJ141" i="1" s="1"/>
  <c r="DPJ142" i="1" s="1"/>
  <c r="DPK122" i="1"/>
  <c r="DPK141" i="1" s="1"/>
  <c r="DPK142" i="1" s="1"/>
  <c r="DPL122" i="1"/>
  <c r="DPL141" i="1" s="1"/>
  <c r="DPL142" i="1" s="1"/>
  <c r="DPM122" i="1"/>
  <c r="DPM141" i="1" s="1"/>
  <c r="DPM142" i="1" s="1"/>
  <c r="DPN122" i="1"/>
  <c r="DPN141" i="1" s="1"/>
  <c r="DPN142" i="1" s="1"/>
  <c r="DPO122" i="1"/>
  <c r="DPO141" i="1" s="1"/>
  <c r="DPO142" i="1" s="1"/>
  <c r="DPP122" i="1"/>
  <c r="DPP141" i="1" s="1"/>
  <c r="DPP142" i="1" s="1"/>
  <c r="DPQ122" i="1"/>
  <c r="DPQ141" i="1" s="1"/>
  <c r="DPQ142" i="1" s="1"/>
  <c r="DPR122" i="1"/>
  <c r="DPR141" i="1" s="1"/>
  <c r="DPR142" i="1" s="1"/>
  <c r="DPS122" i="1"/>
  <c r="DPS141" i="1" s="1"/>
  <c r="DPS142" i="1" s="1"/>
  <c r="DPT122" i="1"/>
  <c r="DPT141" i="1" s="1"/>
  <c r="DPT142" i="1" s="1"/>
  <c r="DPU122" i="1"/>
  <c r="DPU141" i="1" s="1"/>
  <c r="DPU142" i="1" s="1"/>
  <c r="DPV122" i="1"/>
  <c r="DPV141" i="1" s="1"/>
  <c r="DPV142" i="1" s="1"/>
  <c r="DPW122" i="1"/>
  <c r="DPW141" i="1" s="1"/>
  <c r="DPW142" i="1" s="1"/>
  <c r="DPX122" i="1"/>
  <c r="DPX141" i="1" s="1"/>
  <c r="DPX142" i="1" s="1"/>
  <c r="DPY122" i="1"/>
  <c r="DPY141" i="1" s="1"/>
  <c r="DPY142" i="1" s="1"/>
  <c r="DPZ122" i="1"/>
  <c r="DPZ141" i="1" s="1"/>
  <c r="DPZ142" i="1" s="1"/>
  <c r="DQA122" i="1"/>
  <c r="DQA141" i="1" s="1"/>
  <c r="DQA142" i="1" s="1"/>
  <c r="DQB122" i="1"/>
  <c r="DQB141" i="1" s="1"/>
  <c r="DQB142" i="1" s="1"/>
  <c r="DQC122" i="1"/>
  <c r="DQC141" i="1" s="1"/>
  <c r="DQC142" i="1" s="1"/>
  <c r="DQD122" i="1"/>
  <c r="DQD141" i="1" s="1"/>
  <c r="DQD142" i="1" s="1"/>
  <c r="DQE122" i="1"/>
  <c r="DQE141" i="1" s="1"/>
  <c r="DQE142" i="1" s="1"/>
  <c r="DQF122" i="1"/>
  <c r="DQF141" i="1" s="1"/>
  <c r="DQF142" i="1" s="1"/>
  <c r="DQG122" i="1"/>
  <c r="DQG141" i="1" s="1"/>
  <c r="DQG142" i="1" s="1"/>
  <c r="DQH122" i="1"/>
  <c r="DQH141" i="1" s="1"/>
  <c r="DQH142" i="1" s="1"/>
  <c r="DQI122" i="1"/>
  <c r="DQI141" i="1" s="1"/>
  <c r="DQI142" i="1" s="1"/>
  <c r="DQJ122" i="1"/>
  <c r="DQJ141" i="1" s="1"/>
  <c r="DQJ142" i="1" s="1"/>
  <c r="DQK122" i="1"/>
  <c r="DQK141" i="1" s="1"/>
  <c r="DQK142" i="1" s="1"/>
  <c r="DQL122" i="1"/>
  <c r="DQL141" i="1" s="1"/>
  <c r="DQL142" i="1" s="1"/>
  <c r="DQM122" i="1"/>
  <c r="DQM141" i="1" s="1"/>
  <c r="DQM142" i="1" s="1"/>
  <c r="DQN122" i="1"/>
  <c r="DQN141" i="1" s="1"/>
  <c r="DQN142" i="1" s="1"/>
  <c r="DQO122" i="1"/>
  <c r="DQO141" i="1" s="1"/>
  <c r="DQO142" i="1" s="1"/>
  <c r="DQP122" i="1"/>
  <c r="DQP141" i="1" s="1"/>
  <c r="DQP142" i="1" s="1"/>
  <c r="DQQ122" i="1"/>
  <c r="DQQ141" i="1" s="1"/>
  <c r="DQQ142" i="1" s="1"/>
  <c r="DQR122" i="1"/>
  <c r="DQR141" i="1" s="1"/>
  <c r="DQR142" i="1" s="1"/>
  <c r="DQS122" i="1"/>
  <c r="DQS141" i="1" s="1"/>
  <c r="DQS142" i="1" s="1"/>
  <c r="DQT122" i="1"/>
  <c r="DQT141" i="1" s="1"/>
  <c r="DQT142" i="1" s="1"/>
  <c r="DQU122" i="1"/>
  <c r="DQU141" i="1" s="1"/>
  <c r="DQU142" i="1" s="1"/>
  <c r="DQV122" i="1"/>
  <c r="DQV141" i="1" s="1"/>
  <c r="DQV142" i="1" s="1"/>
  <c r="DQW122" i="1"/>
  <c r="DQW141" i="1" s="1"/>
  <c r="DQW142" i="1" s="1"/>
  <c r="DQX122" i="1"/>
  <c r="DQX141" i="1" s="1"/>
  <c r="DQX142" i="1" s="1"/>
  <c r="DQY122" i="1"/>
  <c r="DQY141" i="1" s="1"/>
  <c r="DQY142" i="1" s="1"/>
  <c r="DQZ122" i="1"/>
  <c r="DQZ141" i="1" s="1"/>
  <c r="DQZ142" i="1" s="1"/>
  <c r="DRA122" i="1"/>
  <c r="DRA141" i="1" s="1"/>
  <c r="DRA142" i="1" s="1"/>
  <c r="DRB122" i="1"/>
  <c r="DRB141" i="1" s="1"/>
  <c r="DRB142" i="1" s="1"/>
  <c r="DRC122" i="1"/>
  <c r="DRC141" i="1" s="1"/>
  <c r="DRC142" i="1" s="1"/>
  <c r="DRD122" i="1"/>
  <c r="DRD141" i="1" s="1"/>
  <c r="DRD142" i="1" s="1"/>
  <c r="DRE122" i="1"/>
  <c r="DRE141" i="1" s="1"/>
  <c r="DRE142" i="1" s="1"/>
  <c r="DRF122" i="1"/>
  <c r="DRF141" i="1" s="1"/>
  <c r="DRF142" i="1" s="1"/>
  <c r="DRG122" i="1"/>
  <c r="DRG141" i="1" s="1"/>
  <c r="DRG142" i="1" s="1"/>
  <c r="DRH122" i="1"/>
  <c r="DRH141" i="1" s="1"/>
  <c r="DRH142" i="1" s="1"/>
  <c r="DRI122" i="1"/>
  <c r="DRI141" i="1" s="1"/>
  <c r="DRI142" i="1" s="1"/>
  <c r="DRJ122" i="1"/>
  <c r="DRJ141" i="1" s="1"/>
  <c r="DRJ142" i="1" s="1"/>
  <c r="DRK122" i="1"/>
  <c r="DRK141" i="1" s="1"/>
  <c r="DRK142" i="1" s="1"/>
  <c r="DRL122" i="1"/>
  <c r="DRL141" i="1" s="1"/>
  <c r="DRL142" i="1" s="1"/>
  <c r="DRM122" i="1"/>
  <c r="DRM141" i="1" s="1"/>
  <c r="DRM142" i="1" s="1"/>
  <c r="DRN122" i="1"/>
  <c r="DRN141" i="1" s="1"/>
  <c r="DRN142" i="1" s="1"/>
  <c r="DRO122" i="1"/>
  <c r="DRO141" i="1" s="1"/>
  <c r="DRO142" i="1" s="1"/>
  <c r="DRP122" i="1"/>
  <c r="DRP141" i="1" s="1"/>
  <c r="DRP142" i="1" s="1"/>
  <c r="DRQ122" i="1"/>
  <c r="DRQ141" i="1" s="1"/>
  <c r="DRQ142" i="1" s="1"/>
  <c r="DRR122" i="1"/>
  <c r="DRR141" i="1" s="1"/>
  <c r="DRR142" i="1" s="1"/>
  <c r="DRS122" i="1"/>
  <c r="DRS141" i="1" s="1"/>
  <c r="DRS142" i="1" s="1"/>
  <c r="DRT122" i="1"/>
  <c r="DRT141" i="1" s="1"/>
  <c r="DRT142" i="1" s="1"/>
  <c r="DRU122" i="1"/>
  <c r="DRU141" i="1" s="1"/>
  <c r="DRU142" i="1" s="1"/>
  <c r="DRV122" i="1"/>
  <c r="DRV141" i="1" s="1"/>
  <c r="DRV142" i="1" s="1"/>
  <c r="DRW122" i="1"/>
  <c r="DRW141" i="1" s="1"/>
  <c r="DRW142" i="1" s="1"/>
  <c r="DRX122" i="1"/>
  <c r="DRX141" i="1" s="1"/>
  <c r="DRX142" i="1" s="1"/>
  <c r="DRY122" i="1"/>
  <c r="DRY141" i="1" s="1"/>
  <c r="DRY142" i="1" s="1"/>
  <c r="DRZ122" i="1"/>
  <c r="DRZ141" i="1" s="1"/>
  <c r="DRZ142" i="1" s="1"/>
  <c r="DSA122" i="1"/>
  <c r="DSA141" i="1" s="1"/>
  <c r="DSA142" i="1" s="1"/>
  <c r="DSB122" i="1"/>
  <c r="DSB141" i="1" s="1"/>
  <c r="DSB142" i="1" s="1"/>
  <c r="DSC122" i="1"/>
  <c r="DSC141" i="1" s="1"/>
  <c r="DSC142" i="1" s="1"/>
  <c r="DSD122" i="1"/>
  <c r="DSD141" i="1" s="1"/>
  <c r="DSD142" i="1" s="1"/>
  <c r="DSE122" i="1"/>
  <c r="DSE141" i="1" s="1"/>
  <c r="DSE142" i="1" s="1"/>
  <c r="DSF122" i="1"/>
  <c r="DSF141" i="1" s="1"/>
  <c r="DSF142" i="1" s="1"/>
  <c r="DSG122" i="1"/>
  <c r="DSG141" i="1" s="1"/>
  <c r="DSG142" i="1" s="1"/>
  <c r="DSH122" i="1"/>
  <c r="DSH141" i="1" s="1"/>
  <c r="DSH142" i="1" s="1"/>
  <c r="DSI122" i="1"/>
  <c r="DSI141" i="1" s="1"/>
  <c r="DSI142" i="1" s="1"/>
  <c r="DSJ122" i="1"/>
  <c r="DSJ141" i="1" s="1"/>
  <c r="DSJ142" i="1" s="1"/>
  <c r="DSK122" i="1"/>
  <c r="DSK141" i="1" s="1"/>
  <c r="DSK142" i="1" s="1"/>
  <c r="DSL122" i="1"/>
  <c r="DSL141" i="1" s="1"/>
  <c r="DSL142" i="1" s="1"/>
  <c r="DSM122" i="1"/>
  <c r="DSM141" i="1" s="1"/>
  <c r="DSM142" i="1" s="1"/>
  <c r="DSN122" i="1"/>
  <c r="DSN141" i="1" s="1"/>
  <c r="DSN142" i="1" s="1"/>
  <c r="DSO122" i="1"/>
  <c r="DSO141" i="1" s="1"/>
  <c r="DSO142" i="1" s="1"/>
  <c r="DSP122" i="1"/>
  <c r="DSP141" i="1" s="1"/>
  <c r="DSP142" i="1" s="1"/>
  <c r="DSQ122" i="1"/>
  <c r="DSQ141" i="1" s="1"/>
  <c r="DSQ142" i="1" s="1"/>
  <c r="DSR122" i="1"/>
  <c r="DSR141" i="1" s="1"/>
  <c r="DSR142" i="1" s="1"/>
  <c r="DSS122" i="1"/>
  <c r="DSS141" i="1" s="1"/>
  <c r="DSS142" i="1" s="1"/>
  <c r="DST122" i="1"/>
  <c r="DST141" i="1" s="1"/>
  <c r="DST142" i="1" s="1"/>
  <c r="DSU122" i="1"/>
  <c r="DSU141" i="1" s="1"/>
  <c r="DSU142" i="1" s="1"/>
  <c r="DSV122" i="1"/>
  <c r="DSV141" i="1" s="1"/>
  <c r="DSV142" i="1" s="1"/>
  <c r="DSW122" i="1"/>
  <c r="DSW141" i="1" s="1"/>
  <c r="DSW142" i="1" s="1"/>
  <c r="DSX122" i="1"/>
  <c r="DSX141" i="1" s="1"/>
  <c r="DSX142" i="1" s="1"/>
  <c r="DSY122" i="1"/>
  <c r="DSY141" i="1" s="1"/>
  <c r="DSY142" i="1" s="1"/>
  <c r="DSZ122" i="1"/>
  <c r="DSZ141" i="1" s="1"/>
  <c r="DSZ142" i="1" s="1"/>
  <c r="DTA122" i="1"/>
  <c r="DTA141" i="1" s="1"/>
  <c r="DTA142" i="1" s="1"/>
  <c r="DTB122" i="1"/>
  <c r="DTB141" i="1" s="1"/>
  <c r="DTB142" i="1" s="1"/>
  <c r="DTC122" i="1"/>
  <c r="DTC141" i="1" s="1"/>
  <c r="DTC142" i="1" s="1"/>
  <c r="DTD122" i="1"/>
  <c r="DTD141" i="1" s="1"/>
  <c r="DTD142" i="1" s="1"/>
  <c r="DTE122" i="1"/>
  <c r="DTE141" i="1" s="1"/>
  <c r="DTE142" i="1" s="1"/>
  <c r="DTF122" i="1"/>
  <c r="DTF141" i="1" s="1"/>
  <c r="DTF142" i="1" s="1"/>
  <c r="DTG122" i="1"/>
  <c r="DTG141" i="1" s="1"/>
  <c r="DTG142" i="1" s="1"/>
  <c r="DTH122" i="1"/>
  <c r="DTH141" i="1" s="1"/>
  <c r="DTH142" i="1" s="1"/>
  <c r="DTI122" i="1"/>
  <c r="DTI141" i="1" s="1"/>
  <c r="DTI142" i="1" s="1"/>
  <c r="DTJ122" i="1"/>
  <c r="DTJ141" i="1" s="1"/>
  <c r="DTJ142" i="1" s="1"/>
  <c r="DTK122" i="1"/>
  <c r="DTK141" i="1" s="1"/>
  <c r="DTK142" i="1" s="1"/>
  <c r="DTL122" i="1"/>
  <c r="DTL141" i="1" s="1"/>
  <c r="DTL142" i="1" s="1"/>
  <c r="DTM122" i="1"/>
  <c r="DTM141" i="1" s="1"/>
  <c r="DTM142" i="1" s="1"/>
  <c r="DTN122" i="1"/>
  <c r="DTN141" i="1" s="1"/>
  <c r="DTN142" i="1" s="1"/>
  <c r="DTO122" i="1"/>
  <c r="DTO141" i="1" s="1"/>
  <c r="DTO142" i="1" s="1"/>
  <c r="DTP122" i="1"/>
  <c r="DTP141" i="1" s="1"/>
  <c r="DTP142" i="1" s="1"/>
  <c r="DTQ122" i="1"/>
  <c r="DTQ141" i="1" s="1"/>
  <c r="DTQ142" i="1" s="1"/>
  <c r="DTR122" i="1"/>
  <c r="DTR141" i="1" s="1"/>
  <c r="DTR142" i="1" s="1"/>
  <c r="DTS122" i="1"/>
  <c r="DTS141" i="1" s="1"/>
  <c r="DTS142" i="1" s="1"/>
  <c r="DTT122" i="1"/>
  <c r="DTT141" i="1" s="1"/>
  <c r="DTT142" i="1" s="1"/>
  <c r="DTU122" i="1"/>
  <c r="DTU141" i="1" s="1"/>
  <c r="DTU142" i="1" s="1"/>
  <c r="DTV122" i="1"/>
  <c r="DTV141" i="1" s="1"/>
  <c r="DTV142" i="1" s="1"/>
  <c r="DTW122" i="1"/>
  <c r="DTW141" i="1" s="1"/>
  <c r="DTW142" i="1" s="1"/>
  <c r="DTX122" i="1"/>
  <c r="DTX141" i="1" s="1"/>
  <c r="DTX142" i="1" s="1"/>
  <c r="DTY122" i="1"/>
  <c r="DTY141" i="1" s="1"/>
  <c r="DTY142" i="1" s="1"/>
  <c r="DTZ122" i="1"/>
  <c r="DTZ141" i="1" s="1"/>
  <c r="DTZ142" i="1" s="1"/>
  <c r="DUA122" i="1"/>
  <c r="DUA141" i="1" s="1"/>
  <c r="DUA142" i="1" s="1"/>
  <c r="DUB122" i="1"/>
  <c r="DUB141" i="1" s="1"/>
  <c r="DUB142" i="1" s="1"/>
  <c r="DUC122" i="1"/>
  <c r="DUC141" i="1" s="1"/>
  <c r="DUC142" i="1" s="1"/>
  <c r="DUD122" i="1"/>
  <c r="DUD141" i="1" s="1"/>
  <c r="DUD142" i="1" s="1"/>
  <c r="DUE122" i="1"/>
  <c r="DUE141" i="1" s="1"/>
  <c r="DUE142" i="1" s="1"/>
  <c r="DUF122" i="1"/>
  <c r="DUF141" i="1" s="1"/>
  <c r="DUF142" i="1" s="1"/>
  <c r="DUG122" i="1"/>
  <c r="DUG141" i="1" s="1"/>
  <c r="DUG142" i="1" s="1"/>
  <c r="DUH122" i="1"/>
  <c r="DUH141" i="1" s="1"/>
  <c r="DUH142" i="1" s="1"/>
  <c r="DUI122" i="1"/>
  <c r="DUI141" i="1" s="1"/>
  <c r="DUI142" i="1" s="1"/>
  <c r="DUJ122" i="1"/>
  <c r="DUJ141" i="1" s="1"/>
  <c r="DUJ142" i="1" s="1"/>
  <c r="DUK122" i="1"/>
  <c r="DUK141" i="1" s="1"/>
  <c r="DUK142" i="1" s="1"/>
  <c r="DUL122" i="1"/>
  <c r="DUL141" i="1" s="1"/>
  <c r="DUL142" i="1" s="1"/>
  <c r="DUM122" i="1"/>
  <c r="DUM141" i="1" s="1"/>
  <c r="DUM142" i="1" s="1"/>
  <c r="DUN122" i="1"/>
  <c r="DUN141" i="1" s="1"/>
  <c r="DUN142" i="1" s="1"/>
  <c r="DUO122" i="1"/>
  <c r="DUO141" i="1" s="1"/>
  <c r="DUO142" i="1" s="1"/>
  <c r="DUP122" i="1"/>
  <c r="DUP141" i="1" s="1"/>
  <c r="DUP142" i="1" s="1"/>
  <c r="DUQ122" i="1"/>
  <c r="DUQ141" i="1" s="1"/>
  <c r="DUQ142" i="1" s="1"/>
  <c r="DUR122" i="1"/>
  <c r="DUR141" i="1" s="1"/>
  <c r="DUR142" i="1" s="1"/>
  <c r="DUS122" i="1"/>
  <c r="DUS141" i="1" s="1"/>
  <c r="DUS142" i="1" s="1"/>
  <c r="DUT122" i="1"/>
  <c r="DUT141" i="1" s="1"/>
  <c r="DUT142" i="1" s="1"/>
  <c r="DUU122" i="1"/>
  <c r="DUU141" i="1" s="1"/>
  <c r="DUU142" i="1" s="1"/>
  <c r="DUV122" i="1"/>
  <c r="DUV141" i="1" s="1"/>
  <c r="DUV142" i="1" s="1"/>
  <c r="DUW122" i="1"/>
  <c r="DUW141" i="1" s="1"/>
  <c r="DUW142" i="1" s="1"/>
  <c r="DUX122" i="1"/>
  <c r="DUX141" i="1" s="1"/>
  <c r="DUX142" i="1" s="1"/>
  <c r="DUY122" i="1"/>
  <c r="DUY141" i="1" s="1"/>
  <c r="DUY142" i="1" s="1"/>
  <c r="DUZ122" i="1"/>
  <c r="DUZ141" i="1" s="1"/>
  <c r="DUZ142" i="1" s="1"/>
  <c r="DVA122" i="1"/>
  <c r="DVA141" i="1" s="1"/>
  <c r="DVA142" i="1" s="1"/>
  <c r="DVB122" i="1"/>
  <c r="DVB141" i="1" s="1"/>
  <c r="DVB142" i="1" s="1"/>
  <c r="DVC122" i="1"/>
  <c r="DVC141" i="1" s="1"/>
  <c r="DVC142" i="1" s="1"/>
  <c r="DVD122" i="1"/>
  <c r="DVD141" i="1" s="1"/>
  <c r="DVD142" i="1" s="1"/>
  <c r="DVE122" i="1"/>
  <c r="DVE141" i="1" s="1"/>
  <c r="DVE142" i="1" s="1"/>
  <c r="DVF122" i="1"/>
  <c r="DVF141" i="1" s="1"/>
  <c r="DVF142" i="1" s="1"/>
  <c r="DVG122" i="1"/>
  <c r="DVG141" i="1" s="1"/>
  <c r="DVG142" i="1" s="1"/>
  <c r="DVH122" i="1"/>
  <c r="DVH141" i="1" s="1"/>
  <c r="DVH142" i="1" s="1"/>
  <c r="DVI122" i="1"/>
  <c r="DVI141" i="1" s="1"/>
  <c r="DVI142" i="1" s="1"/>
  <c r="DVJ122" i="1"/>
  <c r="DVJ141" i="1" s="1"/>
  <c r="DVJ142" i="1" s="1"/>
  <c r="DVK122" i="1"/>
  <c r="DVK141" i="1" s="1"/>
  <c r="DVK142" i="1" s="1"/>
  <c r="DVL122" i="1"/>
  <c r="DVL141" i="1" s="1"/>
  <c r="DVL142" i="1" s="1"/>
  <c r="DVM122" i="1"/>
  <c r="DVM141" i="1" s="1"/>
  <c r="DVM142" i="1" s="1"/>
  <c r="DVN122" i="1"/>
  <c r="DVN141" i="1" s="1"/>
  <c r="DVN142" i="1" s="1"/>
  <c r="DVO122" i="1"/>
  <c r="DVO141" i="1" s="1"/>
  <c r="DVO142" i="1" s="1"/>
  <c r="DVP122" i="1"/>
  <c r="DVP141" i="1" s="1"/>
  <c r="DVP142" i="1" s="1"/>
  <c r="DVQ122" i="1"/>
  <c r="DVQ141" i="1" s="1"/>
  <c r="DVQ142" i="1" s="1"/>
  <c r="DVR122" i="1"/>
  <c r="DVR141" i="1" s="1"/>
  <c r="DVR142" i="1" s="1"/>
  <c r="DVS122" i="1"/>
  <c r="DVS141" i="1" s="1"/>
  <c r="DVS142" i="1" s="1"/>
  <c r="DVT122" i="1"/>
  <c r="DVT141" i="1" s="1"/>
  <c r="DVT142" i="1" s="1"/>
  <c r="DVU122" i="1"/>
  <c r="DVU141" i="1" s="1"/>
  <c r="DVU142" i="1" s="1"/>
  <c r="DVV122" i="1"/>
  <c r="DVV141" i="1" s="1"/>
  <c r="DVV142" i="1" s="1"/>
  <c r="DVW122" i="1"/>
  <c r="DVW141" i="1" s="1"/>
  <c r="DVW142" i="1" s="1"/>
  <c r="DVX122" i="1"/>
  <c r="DVX141" i="1" s="1"/>
  <c r="DVX142" i="1" s="1"/>
  <c r="DVY122" i="1"/>
  <c r="DVY141" i="1" s="1"/>
  <c r="DVY142" i="1" s="1"/>
  <c r="DVZ122" i="1"/>
  <c r="DVZ141" i="1" s="1"/>
  <c r="DVZ142" i="1" s="1"/>
  <c r="DWA122" i="1"/>
  <c r="DWA141" i="1" s="1"/>
  <c r="DWA142" i="1" s="1"/>
  <c r="DWB122" i="1"/>
  <c r="DWB141" i="1" s="1"/>
  <c r="DWB142" i="1" s="1"/>
  <c r="DWC122" i="1"/>
  <c r="DWC141" i="1" s="1"/>
  <c r="DWC142" i="1" s="1"/>
  <c r="DWD122" i="1"/>
  <c r="DWD141" i="1" s="1"/>
  <c r="DWD142" i="1" s="1"/>
  <c r="DWE122" i="1"/>
  <c r="DWE141" i="1" s="1"/>
  <c r="DWE142" i="1" s="1"/>
  <c r="DWF122" i="1"/>
  <c r="DWF141" i="1" s="1"/>
  <c r="DWF142" i="1" s="1"/>
  <c r="DWG122" i="1"/>
  <c r="DWG141" i="1" s="1"/>
  <c r="DWG142" i="1" s="1"/>
  <c r="DWH122" i="1"/>
  <c r="DWH141" i="1" s="1"/>
  <c r="DWH142" i="1" s="1"/>
  <c r="DWI122" i="1"/>
  <c r="DWI141" i="1" s="1"/>
  <c r="DWI142" i="1" s="1"/>
  <c r="DWJ122" i="1"/>
  <c r="DWJ141" i="1" s="1"/>
  <c r="DWJ142" i="1" s="1"/>
  <c r="DWK122" i="1"/>
  <c r="DWK141" i="1" s="1"/>
  <c r="DWK142" i="1" s="1"/>
  <c r="DWL122" i="1"/>
  <c r="DWL141" i="1" s="1"/>
  <c r="DWL142" i="1" s="1"/>
  <c r="DWM122" i="1"/>
  <c r="DWM141" i="1" s="1"/>
  <c r="DWM142" i="1" s="1"/>
  <c r="DWN122" i="1"/>
  <c r="DWN141" i="1" s="1"/>
  <c r="DWN142" i="1" s="1"/>
  <c r="DWO122" i="1"/>
  <c r="DWO141" i="1" s="1"/>
  <c r="DWO142" i="1" s="1"/>
  <c r="DWP122" i="1"/>
  <c r="DWP141" i="1" s="1"/>
  <c r="DWP142" i="1" s="1"/>
  <c r="DWQ122" i="1"/>
  <c r="DWQ141" i="1" s="1"/>
  <c r="DWQ142" i="1" s="1"/>
  <c r="DWR122" i="1"/>
  <c r="DWR141" i="1" s="1"/>
  <c r="DWR142" i="1" s="1"/>
  <c r="DWS122" i="1"/>
  <c r="DWS141" i="1" s="1"/>
  <c r="DWS142" i="1" s="1"/>
  <c r="DWT122" i="1"/>
  <c r="DWT141" i="1" s="1"/>
  <c r="DWT142" i="1" s="1"/>
  <c r="DWU122" i="1"/>
  <c r="DWU141" i="1" s="1"/>
  <c r="DWU142" i="1" s="1"/>
  <c r="DWV122" i="1"/>
  <c r="DWV141" i="1" s="1"/>
  <c r="DWV142" i="1" s="1"/>
  <c r="DWW122" i="1"/>
  <c r="DWW141" i="1" s="1"/>
  <c r="DWW142" i="1" s="1"/>
  <c r="DWX122" i="1"/>
  <c r="DWX141" i="1" s="1"/>
  <c r="DWX142" i="1" s="1"/>
  <c r="DWY122" i="1"/>
  <c r="DWY141" i="1" s="1"/>
  <c r="DWY142" i="1" s="1"/>
  <c r="DWZ122" i="1"/>
  <c r="DWZ141" i="1" s="1"/>
  <c r="DWZ142" i="1" s="1"/>
  <c r="DXA122" i="1"/>
  <c r="DXA141" i="1" s="1"/>
  <c r="DXA142" i="1" s="1"/>
  <c r="DXB122" i="1"/>
  <c r="DXB141" i="1" s="1"/>
  <c r="DXB142" i="1" s="1"/>
  <c r="DXC122" i="1"/>
  <c r="DXC141" i="1" s="1"/>
  <c r="DXC142" i="1" s="1"/>
  <c r="DXD122" i="1"/>
  <c r="DXD141" i="1" s="1"/>
  <c r="DXD142" i="1" s="1"/>
  <c r="DXE122" i="1"/>
  <c r="DXE141" i="1" s="1"/>
  <c r="DXE142" i="1" s="1"/>
  <c r="DXF122" i="1"/>
  <c r="DXF141" i="1" s="1"/>
  <c r="DXF142" i="1" s="1"/>
  <c r="DXG122" i="1"/>
  <c r="DXG141" i="1" s="1"/>
  <c r="DXG142" i="1" s="1"/>
  <c r="DXH122" i="1"/>
  <c r="DXH141" i="1" s="1"/>
  <c r="DXH142" i="1" s="1"/>
  <c r="DXI122" i="1"/>
  <c r="DXI141" i="1" s="1"/>
  <c r="DXI142" i="1" s="1"/>
  <c r="DXJ122" i="1"/>
  <c r="DXJ141" i="1" s="1"/>
  <c r="DXJ142" i="1" s="1"/>
  <c r="DXK122" i="1"/>
  <c r="DXK141" i="1" s="1"/>
  <c r="DXK142" i="1" s="1"/>
  <c r="DXL122" i="1"/>
  <c r="DXL141" i="1" s="1"/>
  <c r="DXL142" i="1" s="1"/>
  <c r="DXM122" i="1"/>
  <c r="DXM141" i="1" s="1"/>
  <c r="DXM142" i="1" s="1"/>
  <c r="DXN122" i="1"/>
  <c r="DXN141" i="1" s="1"/>
  <c r="DXN142" i="1" s="1"/>
  <c r="DXO122" i="1"/>
  <c r="DXO141" i="1" s="1"/>
  <c r="DXO142" i="1" s="1"/>
  <c r="DXP122" i="1"/>
  <c r="DXP141" i="1" s="1"/>
  <c r="DXP142" i="1" s="1"/>
  <c r="DXQ122" i="1"/>
  <c r="DXQ141" i="1" s="1"/>
  <c r="DXQ142" i="1" s="1"/>
  <c r="DXR122" i="1"/>
  <c r="DXR141" i="1" s="1"/>
  <c r="DXR142" i="1" s="1"/>
  <c r="DXS122" i="1"/>
  <c r="DXS141" i="1" s="1"/>
  <c r="DXS142" i="1" s="1"/>
  <c r="DXT122" i="1"/>
  <c r="DXT141" i="1" s="1"/>
  <c r="DXT142" i="1" s="1"/>
  <c r="DXU122" i="1"/>
  <c r="DXU141" i="1" s="1"/>
  <c r="DXU142" i="1" s="1"/>
  <c r="DXV122" i="1"/>
  <c r="DXV141" i="1" s="1"/>
  <c r="DXV142" i="1" s="1"/>
  <c r="DXW122" i="1"/>
  <c r="DXW141" i="1" s="1"/>
  <c r="DXW142" i="1" s="1"/>
  <c r="DXX122" i="1"/>
  <c r="DXX141" i="1" s="1"/>
  <c r="DXX142" i="1" s="1"/>
  <c r="DXY122" i="1"/>
  <c r="DXY141" i="1" s="1"/>
  <c r="DXY142" i="1" s="1"/>
  <c r="DXZ122" i="1"/>
  <c r="DXZ141" i="1" s="1"/>
  <c r="DXZ142" i="1" s="1"/>
  <c r="DYA122" i="1"/>
  <c r="DYA141" i="1" s="1"/>
  <c r="DYA142" i="1" s="1"/>
  <c r="DYB122" i="1"/>
  <c r="DYB141" i="1" s="1"/>
  <c r="DYB142" i="1" s="1"/>
  <c r="DYC122" i="1"/>
  <c r="DYC141" i="1" s="1"/>
  <c r="DYC142" i="1" s="1"/>
  <c r="DYD122" i="1"/>
  <c r="DYD141" i="1" s="1"/>
  <c r="DYD142" i="1" s="1"/>
  <c r="DYE122" i="1"/>
  <c r="DYE141" i="1" s="1"/>
  <c r="DYE142" i="1" s="1"/>
  <c r="DYF122" i="1"/>
  <c r="DYF141" i="1" s="1"/>
  <c r="DYF142" i="1" s="1"/>
  <c r="DYG122" i="1"/>
  <c r="DYG141" i="1" s="1"/>
  <c r="DYG142" i="1" s="1"/>
  <c r="DYH122" i="1"/>
  <c r="DYH141" i="1" s="1"/>
  <c r="DYH142" i="1" s="1"/>
  <c r="DYI122" i="1"/>
  <c r="DYI141" i="1" s="1"/>
  <c r="DYI142" i="1" s="1"/>
  <c r="DYJ122" i="1"/>
  <c r="DYJ141" i="1" s="1"/>
  <c r="DYJ142" i="1" s="1"/>
  <c r="DYK122" i="1"/>
  <c r="DYK141" i="1" s="1"/>
  <c r="DYK142" i="1" s="1"/>
  <c r="DYL122" i="1"/>
  <c r="DYL141" i="1" s="1"/>
  <c r="DYL142" i="1" s="1"/>
  <c r="DYM122" i="1"/>
  <c r="DYM141" i="1" s="1"/>
  <c r="DYM142" i="1" s="1"/>
  <c r="DYN122" i="1"/>
  <c r="DYN141" i="1" s="1"/>
  <c r="DYN142" i="1" s="1"/>
  <c r="DYO122" i="1"/>
  <c r="DYO141" i="1" s="1"/>
  <c r="DYO142" i="1" s="1"/>
  <c r="DYP122" i="1"/>
  <c r="DYP141" i="1" s="1"/>
  <c r="DYP142" i="1" s="1"/>
  <c r="DYQ122" i="1"/>
  <c r="DYQ141" i="1" s="1"/>
  <c r="DYQ142" i="1" s="1"/>
  <c r="DYR122" i="1"/>
  <c r="DYR141" i="1" s="1"/>
  <c r="DYR142" i="1" s="1"/>
  <c r="DYS122" i="1"/>
  <c r="DYS141" i="1" s="1"/>
  <c r="DYS142" i="1" s="1"/>
  <c r="DYT122" i="1"/>
  <c r="DYT141" i="1" s="1"/>
  <c r="DYT142" i="1" s="1"/>
  <c r="DYU122" i="1"/>
  <c r="DYU141" i="1" s="1"/>
  <c r="DYU142" i="1" s="1"/>
  <c r="DYV122" i="1"/>
  <c r="DYV141" i="1" s="1"/>
  <c r="DYV142" i="1" s="1"/>
  <c r="DYW122" i="1"/>
  <c r="DYW141" i="1" s="1"/>
  <c r="DYW142" i="1" s="1"/>
  <c r="DYX122" i="1"/>
  <c r="DYX141" i="1" s="1"/>
  <c r="DYX142" i="1" s="1"/>
  <c r="DYY122" i="1"/>
  <c r="DYY141" i="1" s="1"/>
  <c r="DYY142" i="1" s="1"/>
  <c r="DYZ122" i="1"/>
  <c r="DYZ141" i="1" s="1"/>
  <c r="DYZ142" i="1" s="1"/>
  <c r="DZA122" i="1"/>
  <c r="DZA141" i="1" s="1"/>
  <c r="DZA142" i="1" s="1"/>
  <c r="DZB122" i="1"/>
  <c r="DZB141" i="1" s="1"/>
  <c r="DZB142" i="1" s="1"/>
  <c r="DZC122" i="1"/>
  <c r="DZC141" i="1" s="1"/>
  <c r="DZC142" i="1" s="1"/>
  <c r="DZD122" i="1"/>
  <c r="DZD141" i="1" s="1"/>
  <c r="DZD142" i="1" s="1"/>
  <c r="DZE122" i="1"/>
  <c r="DZE141" i="1" s="1"/>
  <c r="DZE142" i="1" s="1"/>
  <c r="DZF122" i="1"/>
  <c r="DZF141" i="1" s="1"/>
  <c r="DZF142" i="1" s="1"/>
  <c r="DZG122" i="1"/>
  <c r="DZG141" i="1" s="1"/>
  <c r="DZG142" i="1" s="1"/>
  <c r="DZH122" i="1"/>
  <c r="DZH141" i="1" s="1"/>
  <c r="DZH142" i="1" s="1"/>
  <c r="DZI122" i="1"/>
  <c r="DZI141" i="1" s="1"/>
  <c r="DZI142" i="1" s="1"/>
  <c r="DZJ122" i="1"/>
  <c r="DZJ141" i="1" s="1"/>
  <c r="DZJ142" i="1" s="1"/>
  <c r="DZK122" i="1"/>
  <c r="DZK141" i="1" s="1"/>
  <c r="DZK142" i="1" s="1"/>
  <c r="DZL122" i="1"/>
  <c r="DZL141" i="1" s="1"/>
  <c r="DZL142" i="1" s="1"/>
  <c r="DZM122" i="1"/>
  <c r="DZM141" i="1" s="1"/>
  <c r="DZM142" i="1" s="1"/>
  <c r="DZN122" i="1"/>
  <c r="DZN141" i="1" s="1"/>
  <c r="DZN142" i="1" s="1"/>
  <c r="DZO122" i="1"/>
  <c r="DZO141" i="1" s="1"/>
  <c r="DZO142" i="1" s="1"/>
  <c r="DZP122" i="1"/>
  <c r="DZP141" i="1" s="1"/>
  <c r="DZP142" i="1" s="1"/>
  <c r="DZQ122" i="1"/>
  <c r="DZQ141" i="1" s="1"/>
  <c r="DZQ142" i="1" s="1"/>
  <c r="DZR122" i="1"/>
  <c r="DZR141" i="1" s="1"/>
  <c r="DZR142" i="1" s="1"/>
  <c r="DZS122" i="1"/>
  <c r="DZS141" i="1" s="1"/>
  <c r="DZS142" i="1" s="1"/>
  <c r="DZT122" i="1"/>
  <c r="DZT141" i="1" s="1"/>
  <c r="DZT142" i="1" s="1"/>
  <c r="DZU122" i="1"/>
  <c r="DZU141" i="1" s="1"/>
  <c r="DZU142" i="1" s="1"/>
  <c r="DZV122" i="1"/>
  <c r="DZV141" i="1" s="1"/>
  <c r="DZV142" i="1" s="1"/>
  <c r="DZW122" i="1"/>
  <c r="DZW141" i="1" s="1"/>
  <c r="DZW142" i="1" s="1"/>
  <c r="H120" i="1"/>
  <c r="I120" i="1"/>
  <c r="J120" i="1"/>
  <c r="K120" i="1"/>
  <c r="L120" i="1"/>
  <c r="M120" i="1"/>
  <c r="N120" i="1"/>
  <c r="O120" i="1"/>
  <c r="P120" i="1"/>
  <c r="P121" i="1" s="1"/>
  <c r="Q120" i="1"/>
  <c r="Q121" i="1" s="1"/>
  <c r="R120" i="1"/>
  <c r="R121" i="1" s="1"/>
  <c r="S120" i="1"/>
  <c r="T120" i="1"/>
  <c r="T121" i="1" s="1"/>
  <c r="U120" i="1"/>
  <c r="V120" i="1"/>
  <c r="W120" i="1"/>
  <c r="X120" i="1"/>
  <c r="Y120" i="1"/>
  <c r="Z120" i="1"/>
  <c r="AA120" i="1"/>
  <c r="AB120" i="1"/>
  <c r="AC120" i="1"/>
  <c r="AD120" i="1"/>
  <c r="AE120" i="1"/>
  <c r="AE121" i="1" s="1"/>
  <c r="AF120" i="1"/>
  <c r="AF121" i="1" s="1"/>
  <c r="AG120" i="1"/>
  <c r="AG121" i="1" s="1"/>
  <c r="AH120" i="1"/>
  <c r="AI120" i="1"/>
  <c r="AI121" i="1" s="1"/>
  <c r="AJ120" i="1"/>
  <c r="AJ121" i="1" s="1"/>
  <c r="AK120" i="1"/>
  <c r="AL120" i="1"/>
  <c r="AM120" i="1"/>
  <c r="AN120" i="1"/>
  <c r="AO120" i="1"/>
  <c r="AP120" i="1"/>
  <c r="AQ120" i="1"/>
  <c r="AR120" i="1"/>
  <c r="AR121" i="1" s="1"/>
  <c r="AS120" i="1"/>
  <c r="AT120" i="1"/>
  <c r="AU120" i="1"/>
  <c r="AU121" i="1" s="1"/>
  <c r="AV120" i="1"/>
  <c r="AW120" i="1"/>
  <c r="AX120" i="1"/>
  <c r="AY120" i="1"/>
  <c r="AZ120" i="1"/>
  <c r="BA120" i="1"/>
  <c r="BB120" i="1"/>
  <c r="BC120" i="1"/>
  <c r="BD120" i="1"/>
  <c r="BE120" i="1"/>
  <c r="BF120" i="1"/>
  <c r="BG120" i="1"/>
  <c r="BH120" i="1"/>
  <c r="BH121" i="1" s="1"/>
  <c r="BI120" i="1"/>
  <c r="BI121" i="1" s="1"/>
  <c r="BJ120" i="1"/>
  <c r="BJ121" i="1" s="1"/>
  <c r="BK120" i="1"/>
  <c r="BK121" i="1" s="1"/>
  <c r="BL120" i="1"/>
  <c r="BL121" i="1" s="1"/>
  <c r="BM120" i="1"/>
  <c r="BN120" i="1"/>
  <c r="BO120" i="1"/>
  <c r="BP120" i="1"/>
  <c r="BQ120" i="1"/>
  <c r="BR120" i="1"/>
  <c r="BS120" i="1"/>
  <c r="BT120" i="1"/>
  <c r="BT121" i="1" s="1"/>
  <c r="BU120" i="1"/>
  <c r="BV120" i="1"/>
  <c r="BW120" i="1"/>
  <c r="BX120" i="1"/>
  <c r="BX121" i="1" s="1"/>
  <c r="BY120" i="1"/>
  <c r="BZ120" i="1"/>
  <c r="CA120" i="1"/>
  <c r="CB120" i="1"/>
  <c r="CC120" i="1"/>
  <c r="CD120" i="1"/>
  <c r="CE120" i="1"/>
  <c r="CF120" i="1"/>
  <c r="CG120" i="1"/>
  <c r="CH120" i="1"/>
  <c r="CI120" i="1"/>
  <c r="CI121" i="1" s="1"/>
  <c r="CJ120" i="1"/>
  <c r="CJ121" i="1" s="1"/>
  <c r="CK120" i="1"/>
  <c r="CL120" i="1"/>
  <c r="CL121" i="1" s="1"/>
  <c r="CM120" i="1"/>
  <c r="CM121" i="1" s="1"/>
  <c r="CN120" i="1"/>
  <c r="CN121" i="1" s="1"/>
  <c r="CO120" i="1"/>
  <c r="CO121" i="1" s="1"/>
  <c r="CP120" i="1"/>
  <c r="CQ120" i="1"/>
  <c r="CR120" i="1"/>
  <c r="CS120" i="1"/>
  <c r="CT120" i="1"/>
  <c r="CU120" i="1"/>
  <c r="CV120" i="1"/>
  <c r="CW120" i="1"/>
  <c r="CX120" i="1"/>
  <c r="CY120" i="1"/>
  <c r="CZ120" i="1"/>
  <c r="CZ121" i="1" s="1"/>
  <c r="DA120" i="1"/>
  <c r="DA121" i="1" s="1"/>
  <c r="DB120" i="1"/>
  <c r="DC120" i="1"/>
  <c r="DC121" i="1" s="1"/>
  <c r="DD120" i="1"/>
  <c r="DE120" i="1"/>
  <c r="DF120" i="1"/>
  <c r="DG120" i="1"/>
  <c r="DH120" i="1"/>
  <c r="DI120" i="1"/>
  <c r="DI121" i="1" s="1"/>
  <c r="DJ120" i="1"/>
  <c r="DK120" i="1"/>
  <c r="DL120" i="1"/>
  <c r="DL121" i="1" s="1"/>
  <c r="DM120" i="1"/>
  <c r="DN120" i="1"/>
  <c r="DO120" i="1"/>
  <c r="DO121" i="1" s="1"/>
  <c r="DP120" i="1"/>
  <c r="DP121" i="1" s="1"/>
  <c r="DQ120" i="1"/>
  <c r="DQ121" i="1" s="1"/>
  <c r="DR120" i="1"/>
  <c r="DS120" i="1"/>
  <c r="DT120" i="1"/>
  <c r="DU120" i="1"/>
  <c r="DV120" i="1"/>
  <c r="DW120" i="1"/>
  <c r="DX120" i="1"/>
  <c r="DX121" i="1" s="1"/>
  <c r="DY120" i="1"/>
  <c r="DZ120" i="1"/>
  <c r="EA120" i="1"/>
  <c r="EB120" i="1"/>
  <c r="EC120" i="1"/>
  <c r="EC121" i="1" s="1"/>
  <c r="ED120" i="1"/>
  <c r="ED121" i="1" s="1"/>
  <c r="EE120" i="1"/>
  <c r="EF120" i="1"/>
  <c r="EG120" i="1"/>
  <c r="EH120" i="1"/>
  <c r="EI120" i="1"/>
  <c r="EJ120" i="1"/>
  <c r="EK120" i="1"/>
  <c r="EK121" i="1" s="1"/>
  <c r="EL120" i="1"/>
  <c r="EM120" i="1"/>
  <c r="EM121" i="1" s="1"/>
  <c r="EN120" i="1"/>
  <c r="EN121" i="1" s="1"/>
  <c r="EO120" i="1"/>
  <c r="EP120" i="1"/>
  <c r="EQ120" i="1"/>
  <c r="EQ121" i="1" s="1"/>
  <c r="ER120" i="1"/>
  <c r="ER121" i="1" s="1"/>
  <c r="ES120" i="1"/>
  <c r="ES121" i="1" s="1"/>
  <c r="ET120" i="1"/>
  <c r="EU120" i="1"/>
  <c r="EV120" i="1"/>
  <c r="EW120" i="1"/>
  <c r="EX120" i="1"/>
  <c r="EY120" i="1"/>
  <c r="EZ120" i="1"/>
  <c r="EZ121" i="1" s="1"/>
  <c r="FA120" i="1"/>
  <c r="FB120" i="1"/>
  <c r="FC120" i="1"/>
  <c r="FD120" i="1"/>
  <c r="FE120" i="1"/>
  <c r="FF120" i="1"/>
  <c r="FF121" i="1" s="1"/>
  <c r="FG120" i="1"/>
  <c r="FG121" i="1" s="1"/>
  <c r="FH120" i="1"/>
  <c r="FI120" i="1"/>
  <c r="FJ120" i="1"/>
  <c r="FK120" i="1"/>
  <c r="FL120" i="1"/>
  <c r="FM120" i="1"/>
  <c r="FN120" i="1"/>
  <c r="FO120" i="1"/>
  <c r="FP120" i="1"/>
  <c r="FP121" i="1" s="1"/>
  <c r="FQ120" i="1"/>
  <c r="FR120" i="1"/>
  <c r="FS120" i="1"/>
  <c r="FS121" i="1" s="1"/>
  <c r="FT120" i="1"/>
  <c r="FT121" i="1" s="1"/>
  <c r="FU120" i="1"/>
  <c r="FU121" i="1" s="1"/>
  <c r="FV120" i="1"/>
  <c r="FV121" i="1" s="1"/>
  <c r="FW120" i="1"/>
  <c r="FX120" i="1"/>
  <c r="FY120" i="1"/>
  <c r="FZ120" i="1"/>
  <c r="GA120" i="1"/>
  <c r="GB120" i="1"/>
  <c r="GB121" i="1" s="1"/>
  <c r="GC120" i="1"/>
  <c r="GD120" i="1"/>
  <c r="GE120" i="1"/>
  <c r="GF120" i="1"/>
  <c r="GF121" i="1" s="1"/>
  <c r="GG120" i="1"/>
  <c r="GH120" i="1"/>
  <c r="GI120" i="1"/>
  <c r="GI121" i="1" s="1"/>
  <c r="GJ120" i="1"/>
  <c r="GJ121" i="1" s="1"/>
  <c r="GK120" i="1"/>
  <c r="GL120" i="1"/>
  <c r="GM120" i="1"/>
  <c r="GN120" i="1"/>
  <c r="GO120" i="1"/>
  <c r="GP120" i="1"/>
  <c r="GQ120" i="1"/>
  <c r="GR120" i="1"/>
  <c r="GR121" i="1" s="1"/>
  <c r="GS120" i="1"/>
  <c r="GT120" i="1"/>
  <c r="GU120" i="1"/>
  <c r="GU121" i="1" s="1"/>
  <c r="GV120" i="1"/>
  <c r="GV121" i="1" s="1"/>
  <c r="GW120" i="1"/>
  <c r="GX120" i="1"/>
  <c r="GY120" i="1"/>
  <c r="GY121" i="1" s="1"/>
  <c r="GZ120" i="1"/>
  <c r="HA120" i="1"/>
  <c r="HB120" i="1"/>
  <c r="HC120" i="1"/>
  <c r="HD120" i="1"/>
  <c r="HD121" i="1" s="1"/>
  <c r="HE120" i="1"/>
  <c r="HF120" i="1"/>
  <c r="HG120" i="1"/>
  <c r="HH120" i="1"/>
  <c r="HH121" i="1" s="1"/>
  <c r="HI120" i="1"/>
  <c r="HJ120" i="1"/>
  <c r="HK120" i="1"/>
  <c r="HK121" i="1" s="1"/>
  <c r="HL120" i="1"/>
  <c r="HL121" i="1" s="1"/>
  <c r="HM120" i="1"/>
  <c r="HM121" i="1" s="1"/>
  <c r="HN120" i="1"/>
  <c r="HO120" i="1"/>
  <c r="HP120" i="1"/>
  <c r="HQ120" i="1"/>
  <c r="HQ121" i="1" s="1"/>
  <c r="HR120" i="1"/>
  <c r="HS120" i="1"/>
  <c r="HS121" i="1" s="1"/>
  <c r="HT120" i="1"/>
  <c r="HT121" i="1" s="1"/>
  <c r="HU120" i="1"/>
  <c r="HV120" i="1"/>
  <c r="HW120" i="1"/>
  <c r="HX120" i="1"/>
  <c r="HX121" i="1" s="1"/>
  <c r="HY120" i="1"/>
  <c r="HZ120" i="1"/>
  <c r="IA120" i="1"/>
  <c r="IA121" i="1" s="1"/>
  <c r="IB120" i="1"/>
  <c r="IB121" i="1" s="1"/>
  <c r="IC120" i="1"/>
  <c r="ID120" i="1"/>
  <c r="IE120" i="1"/>
  <c r="IF120" i="1"/>
  <c r="IG120" i="1"/>
  <c r="IH120" i="1"/>
  <c r="II120" i="1"/>
  <c r="IJ120" i="1"/>
  <c r="IJ121" i="1" s="1"/>
  <c r="IK120" i="1"/>
  <c r="IL120" i="1"/>
  <c r="IM120" i="1"/>
  <c r="IN120" i="1"/>
  <c r="IO120" i="1"/>
  <c r="IP120" i="1"/>
  <c r="IQ120" i="1"/>
  <c r="IR120" i="1"/>
  <c r="IS120" i="1"/>
  <c r="IS121" i="1" s="1"/>
  <c r="IT120" i="1"/>
  <c r="IU120" i="1"/>
  <c r="IU121" i="1" s="1"/>
  <c r="IV120" i="1"/>
  <c r="IV121" i="1" s="1"/>
  <c r="IW120" i="1"/>
  <c r="IX120" i="1"/>
  <c r="IY120" i="1"/>
  <c r="IZ120" i="1"/>
  <c r="IZ121" i="1" s="1"/>
  <c r="JA120" i="1"/>
  <c r="JB120" i="1"/>
  <c r="JC120" i="1"/>
  <c r="JD120" i="1"/>
  <c r="JE120" i="1"/>
  <c r="JF120" i="1"/>
  <c r="JG120" i="1"/>
  <c r="JH120" i="1"/>
  <c r="JH121" i="1" s="1"/>
  <c r="JI120" i="1"/>
  <c r="JJ120" i="1"/>
  <c r="JK120" i="1"/>
  <c r="JL120" i="1"/>
  <c r="JL121" i="1" s="1"/>
  <c r="JM120" i="1"/>
  <c r="JN120" i="1"/>
  <c r="JO120" i="1"/>
  <c r="JP120" i="1"/>
  <c r="JQ120" i="1"/>
  <c r="JR120" i="1"/>
  <c r="JS120" i="1"/>
  <c r="JT120" i="1"/>
  <c r="JU120" i="1"/>
  <c r="JV120" i="1"/>
  <c r="JW120" i="1"/>
  <c r="JW121" i="1" s="1"/>
  <c r="JX120" i="1"/>
  <c r="JX121" i="1" s="1"/>
  <c r="JY120" i="1"/>
  <c r="JZ120" i="1"/>
  <c r="KA120" i="1"/>
  <c r="KA121" i="1" s="1"/>
  <c r="KB120" i="1"/>
  <c r="KB121" i="1" s="1"/>
  <c r="KC120" i="1"/>
  <c r="KD120" i="1"/>
  <c r="KE120" i="1"/>
  <c r="KF120" i="1"/>
  <c r="KG120" i="1"/>
  <c r="KH120" i="1"/>
  <c r="KH121" i="1" s="1"/>
  <c r="KI120" i="1"/>
  <c r="KI121" i="1" s="1"/>
  <c r="KJ120" i="1"/>
  <c r="KJ121" i="1" s="1"/>
  <c r="KK120" i="1"/>
  <c r="KL120" i="1"/>
  <c r="KM120" i="1"/>
  <c r="KN120" i="1"/>
  <c r="KO120" i="1"/>
  <c r="KP120" i="1"/>
  <c r="KQ120" i="1"/>
  <c r="KQ121" i="1" s="1"/>
  <c r="KR120" i="1"/>
  <c r="KR121" i="1" s="1"/>
  <c r="KS120" i="1"/>
  <c r="KT120" i="1"/>
  <c r="KU120" i="1"/>
  <c r="KV120" i="1"/>
  <c r="KV121" i="1" s="1"/>
  <c r="KW120" i="1"/>
  <c r="KX120" i="1"/>
  <c r="KY120" i="1"/>
  <c r="KZ120" i="1"/>
  <c r="KZ121" i="1" s="1"/>
  <c r="LA120" i="1"/>
  <c r="LB120" i="1"/>
  <c r="LC120" i="1"/>
  <c r="LD120" i="1"/>
  <c r="LE120" i="1"/>
  <c r="LF120" i="1"/>
  <c r="LG120" i="1"/>
  <c r="LH120" i="1"/>
  <c r="LI120" i="1"/>
  <c r="LJ120" i="1"/>
  <c r="LK120" i="1"/>
  <c r="LK121" i="1" s="1"/>
  <c r="LL120" i="1"/>
  <c r="LL121" i="1" s="1"/>
  <c r="LM120" i="1"/>
  <c r="LN120" i="1"/>
  <c r="LO120" i="1"/>
  <c r="LP120" i="1"/>
  <c r="LP121" i="1" s="1"/>
  <c r="LQ120" i="1"/>
  <c r="LR120" i="1"/>
  <c r="LS120" i="1"/>
  <c r="LT120" i="1"/>
  <c r="LU120" i="1"/>
  <c r="LV120" i="1"/>
  <c r="LW120" i="1"/>
  <c r="LX120" i="1"/>
  <c r="LX121" i="1" s="1"/>
  <c r="LY120" i="1"/>
  <c r="LY121" i="1" s="1"/>
  <c r="LZ120" i="1"/>
  <c r="MA120" i="1"/>
  <c r="MA121" i="1" s="1"/>
  <c r="MB120" i="1"/>
  <c r="MB121" i="1" s="1"/>
  <c r="MC120" i="1"/>
  <c r="MD120" i="1"/>
  <c r="ME120" i="1"/>
  <c r="MF120" i="1"/>
  <c r="MG120" i="1"/>
  <c r="MH120" i="1"/>
  <c r="MI120" i="1"/>
  <c r="MJ120" i="1"/>
  <c r="MK120" i="1"/>
  <c r="ML120" i="1"/>
  <c r="MM120" i="1"/>
  <c r="MM121" i="1" s="1"/>
  <c r="MN120" i="1"/>
  <c r="MN121" i="1" s="1"/>
  <c r="MO120" i="1"/>
  <c r="MO121" i="1" s="1"/>
  <c r="MP120" i="1"/>
  <c r="MQ120" i="1"/>
  <c r="MR120" i="1"/>
  <c r="MR121" i="1" s="1"/>
  <c r="MS120" i="1"/>
  <c r="MT120" i="1"/>
  <c r="MU120" i="1"/>
  <c r="MU121" i="1" s="1"/>
  <c r="MV120" i="1"/>
  <c r="MW120" i="1"/>
  <c r="MX120" i="1"/>
  <c r="MY120" i="1"/>
  <c r="MZ120" i="1"/>
  <c r="NA120" i="1"/>
  <c r="NA121" i="1" s="1"/>
  <c r="NB120" i="1"/>
  <c r="NB121" i="1" s="1"/>
  <c r="NC120" i="1"/>
  <c r="ND120" i="1"/>
  <c r="ND121" i="1" s="1"/>
  <c r="NE120" i="1"/>
  <c r="NF120" i="1"/>
  <c r="NG120" i="1"/>
  <c r="NH120" i="1"/>
  <c r="NH121" i="1" s="1"/>
  <c r="NI120" i="1"/>
  <c r="NJ120" i="1"/>
  <c r="NK120" i="1"/>
  <c r="NL120" i="1"/>
  <c r="NM120" i="1"/>
  <c r="NN120" i="1"/>
  <c r="NO120" i="1"/>
  <c r="NP120" i="1"/>
  <c r="NP121" i="1" s="1"/>
  <c r="NQ120" i="1"/>
  <c r="NQ121" i="1" s="1"/>
  <c r="NR120" i="1"/>
  <c r="NS120" i="1"/>
  <c r="NT120" i="1"/>
  <c r="NU120" i="1"/>
  <c r="NV120" i="1"/>
  <c r="NW120" i="1"/>
  <c r="NX120" i="1"/>
  <c r="NX121" i="1" s="1"/>
  <c r="NY120" i="1"/>
  <c r="NZ120" i="1"/>
  <c r="OA120" i="1"/>
  <c r="OB120" i="1"/>
  <c r="OC120" i="1"/>
  <c r="OC121" i="1" s="1"/>
  <c r="OD120" i="1"/>
  <c r="OD121" i="1" s="1"/>
  <c r="OE120" i="1"/>
  <c r="OE121" i="1" s="1"/>
  <c r="OF120" i="1"/>
  <c r="OF121" i="1" s="1"/>
  <c r="OG120" i="1"/>
  <c r="OH120" i="1"/>
  <c r="OI120" i="1"/>
  <c r="OI121" i="1" s="1"/>
  <c r="OJ120" i="1"/>
  <c r="OJ121" i="1" s="1"/>
  <c r="OK120" i="1"/>
  <c r="OL120" i="1"/>
  <c r="OM120" i="1"/>
  <c r="ON120" i="1"/>
  <c r="OO120" i="1"/>
  <c r="OP120" i="1"/>
  <c r="OQ120" i="1"/>
  <c r="OR120" i="1"/>
  <c r="OR121" i="1" s="1"/>
  <c r="OS120" i="1"/>
  <c r="OS121" i="1" s="1"/>
  <c r="OT120" i="1"/>
  <c r="OT121" i="1" s="1"/>
  <c r="OU120" i="1"/>
  <c r="OU121" i="1" s="1"/>
  <c r="OV120" i="1"/>
  <c r="OV121" i="1" s="1"/>
  <c r="OW120" i="1"/>
  <c r="OX120" i="1"/>
  <c r="OY120" i="1"/>
  <c r="OY121" i="1" s="1"/>
  <c r="OZ120" i="1"/>
  <c r="PA120" i="1"/>
  <c r="PB120" i="1"/>
  <c r="PC120" i="1"/>
  <c r="PD120" i="1"/>
  <c r="PE120" i="1"/>
  <c r="PF120" i="1"/>
  <c r="PG120" i="1"/>
  <c r="PG121" i="1" s="1"/>
  <c r="PH120" i="1"/>
  <c r="PH121" i="1" s="1"/>
  <c r="PI120" i="1"/>
  <c r="PI121" i="1" s="1"/>
  <c r="PJ120" i="1"/>
  <c r="PK120" i="1"/>
  <c r="PK121" i="1" s="1"/>
  <c r="PL120" i="1"/>
  <c r="PM120" i="1"/>
  <c r="PN120" i="1"/>
  <c r="PO120" i="1"/>
  <c r="PP120" i="1"/>
  <c r="PQ120" i="1"/>
  <c r="PR120" i="1"/>
  <c r="PS120" i="1"/>
  <c r="PT120" i="1"/>
  <c r="PT121" i="1" s="1"/>
  <c r="PU120" i="1"/>
  <c r="PV120" i="1"/>
  <c r="PV121" i="1" s="1"/>
  <c r="PW120" i="1"/>
  <c r="PW121" i="1" s="1"/>
  <c r="PX120" i="1"/>
  <c r="PX121" i="1" s="1"/>
  <c r="PY120" i="1"/>
  <c r="PY121" i="1" s="1"/>
  <c r="PZ120" i="1"/>
  <c r="QA120" i="1"/>
  <c r="QB120" i="1"/>
  <c r="QB121" i="1" s="1"/>
  <c r="QC120" i="1"/>
  <c r="QD120" i="1"/>
  <c r="QE120" i="1"/>
  <c r="QF120" i="1"/>
  <c r="QG120" i="1"/>
  <c r="QH120" i="1"/>
  <c r="QI120" i="1"/>
  <c r="QI121" i="1" s="1"/>
  <c r="QJ120" i="1"/>
  <c r="QJ121" i="1" s="1"/>
  <c r="QK120" i="1"/>
  <c r="QK121" i="1" s="1"/>
  <c r="QL120" i="1"/>
  <c r="QL121" i="1" s="1"/>
  <c r="QM120" i="1"/>
  <c r="QM121" i="1" s="1"/>
  <c r="QN120" i="1"/>
  <c r="QN121" i="1" s="1"/>
  <c r="QO120" i="1"/>
  <c r="QP120" i="1"/>
  <c r="QQ120" i="1"/>
  <c r="QR120" i="1"/>
  <c r="QS120" i="1"/>
  <c r="QT120" i="1"/>
  <c r="QU120" i="1"/>
  <c r="QV120" i="1"/>
  <c r="QW120" i="1"/>
  <c r="QX120" i="1"/>
  <c r="QY120" i="1"/>
  <c r="QY121" i="1" s="1"/>
  <c r="QZ120" i="1"/>
  <c r="QZ121" i="1" s="1"/>
  <c r="RA120" i="1"/>
  <c r="RA121" i="1" s="1"/>
  <c r="RB120" i="1"/>
  <c r="RC120" i="1"/>
  <c r="RD120" i="1"/>
  <c r="RE120" i="1"/>
  <c r="RF120" i="1"/>
  <c r="RG120" i="1"/>
  <c r="RH120" i="1"/>
  <c r="RI120" i="1"/>
  <c r="RJ120" i="1"/>
  <c r="RK120" i="1"/>
  <c r="RK121" i="1" s="1"/>
  <c r="RL120" i="1"/>
  <c r="RL121" i="1" s="1"/>
  <c r="RM120" i="1"/>
  <c r="RN120" i="1"/>
  <c r="RO120" i="1"/>
  <c r="RO121" i="1" s="1"/>
  <c r="RP120" i="1"/>
  <c r="RQ120" i="1"/>
  <c r="RR120" i="1"/>
  <c r="RS120" i="1"/>
  <c r="RT120" i="1"/>
  <c r="RU120" i="1"/>
  <c r="RV120" i="1"/>
  <c r="RW120" i="1"/>
  <c r="RX120" i="1"/>
  <c r="RY120" i="1"/>
  <c r="RZ120" i="1"/>
  <c r="SA120" i="1"/>
  <c r="SB120" i="1"/>
  <c r="SB121" i="1" s="1"/>
  <c r="SC120" i="1"/>
  <c r="SC121" i="1" s="1"/>
  <c r="SD120" i="1"/>
  <c r="SD121" i="1" s="1"/>
  <c r="SE120" i="1"/>
  <c r="SE121" i="1" s="1"/>
  <c r="SF120" i="1"/>
  <c r="SG120" i="1"/>
  <c r="SH120" i="1"/>
  <c r="SI120" i="1"/>
  <c r="SJ120" i="1"/>
  <c r="SK120" i="1"/>
  <c r="SK121" i="1" s="1"/>
  <c r="SL120" i="1"/>
  <c r="SM120" i="1"/>
  <c r="SM121" i="1" s="1"/>
  <c r="SN120" i="1"/>
  <c r="SN121" i="1" s="1"/>
  <c r="SO120" i="1"/>
  <c r="SP120" i="1"/>
  <c r="SQ120" i="1"/>
  <c r="SQ121" i="1" s="1"/>
  <c r="SR120" i="1"/>
  <c r="SR121" i="1" s="1"/>
  <c r="SS120" i="1"/>
  <c r="ST120" i="1"/>
  <c r="SU120" i="1"/>
  <c r="SV120" i="1"/>
  <c r="SW120" i="1"/>
  <c r="SX120" i="1"/>
  <c r="SY120" i="1"/>
  <c r="SZ120" i="1"/>
  <c r="TA120" i="1"/>
  <c r="TB120" i="1"/>
  <c r="TC120" i="1"/>
  <c r="TD120" i="1"/>
  <c r="TD121" i="1" s="1"/>
  <c r="TE120" i="1"/>
  <c r="TE121" i="1" s="1"/>
  <c r="TF120" i="1"/>
  <c r="TF121" i="1" s="1"/>
  <c r="TG120" i="1"/>
  <c r="TG121" i="1" s="1"/>
  <c r="TH120" i="1"/>
  <c r="TH121" i="1" s="1"/>
  <c r="TI120" i="1"/>
  <c r="TJ120" i="1"/>
  <c r="TK120" i="1"/>
  <c r="TL120" i="1"/>
  <c r="TM120" i="1"/>
  <c r="TM121" i="1" s="1"/>
  <c r="TN120" i="1"/>
  <c r="TO120" i="1"/>
  <c r="TP120" i="1"/>
  <c r="TP121" i="1" s="1"/>
  <c r="TQ120" i="1"/>
  <c r="TR120" i="1"/>
  <c r="TS120" i="1"/>
  <c r="TT120" i="1"/>
  <c r="TT121" i="1" s="1"/>
  <c r="TU120" i="1"/>
  <c r="TU121" i="1" s="1"/>
  <c r="TV120" i="1"/>
  <c r="TW120" i="1"/>
  <c r="TX120" i="1"/>
  <c r="TY120" i="1"/>
  <c r="TZ120" i="1"/>
  <c r="UA120" i="1"/>
  <c r="UB120" i="1"/>
  <c r="UB121" i="1" s="1"/>
  <c r="UC120" i="1"/>
  <c r="UD120" i="1"/>
  <c r="UE120" i="1"/>
  <c r="UF120" i="1"/>
  <c r="UF121" i="1" s="1"/>
  <c r="UG120" i="1"/>
  <c r="UG121" i="1" s="1"/>
  <c r="UH120" i="1"/>
  <c r="UH121" i="1" s="1"/>
  <c r="UI120" i="1"/>
  <c r="UI121" i="1" s="1"/>
  <c r="UJ120" i="1"/>
  <c r="UJ121" i="1" s="1"/>
  <c r="UK120" i="1"/>
  <c r="UL120" i="1"/>
  <c r="UM120" i="1"/>
  <c r="UN120" i="1"/>
  <c r="UO120" i="1"/>
  <c r="UP120" i="1"/>
  <c r="UQ120" i="1"/>
  <c r="UR120" i="1"/>
  <c r="UR121" i="1" s="1"/>
  <c r="US120" i="1"/>
  <c r="UT120" i="1"/>
  <c r="UU120" i="1"/>
  <c r="UU121" i="1" s="1"/>
  <c r="UV120" i="1"/>
  <c r="UV121" i="1" s="1"/>
  <c r="UW120" i="1"/>
  <c r="UW121" i="1" s="1"/>
  <c r="UX120" i="1"/>
  <c r="UX121" i="1" s="1"/>
  <c r="UY120" i="1"/>
  <c r="UZ120" i="1"/>
  <c r="VA120" i="1"/>
  <c r="VB120" i="1"/>
  <c r="VC120" i="1"/>
  <c r="VD120" i="1"/>
  <c r="VE120" i="1"/>
  <c r="VF120" i="1"/>
  <c r="VG120" i="1"/>
  <c r="VH120" i="1"/>
  <c r="VI120" i="1"/>
  <c r="VJ120" i="1"/>
  <c r="VK120" i="1"/>
  <c r="VK121" i="1" s="1"/>
  <c r="VL120" i="1"/>
  <c r="VL121" i="1" s="1"/>
  <c r="VM120" i="1"/>
  <c r="VN120" i="1"/>
  <c r="VO120" i="1"/>
  <c r="VP120" i="1"/>
  <c r="VQ120" i="1"/>
  <c r="VQ121" i="1" s="1"/>
  <c r="VR120" i="1"/>
  <c r="VS120" i="1"/>
  <c r="VT120" i="1"/>
  <c r="VT121" i="1" s="1"/>
  <c r="VU120" i="1"/>
  <c r="VV120" i="1"/>
  <c r="VW120" i="1"/>
  <c r="VX120" i="1"/>
  <c r="VY120" i="1"/>
  <c r="VZ120" i="1"/>
  <c r="WA120" i="1"/>
  <c r="WA121" i="1" s="1"/>
  <c r="WB120" i="1"/>
  <c r="WC120" i="1"/>
  <c r="WD120" i="1"/>
  <c r="WE120" i="1"/>
  <c r="WF120" i="1"/>
  <c r="WF121" i="1" s="1"/>
  <c r="WG120" i="1"/>
  <c r="WH120" i="1"/>
  <c r="WI120" i="1"/>
  <c r="WJ120" i="1"/>
  <c r="WJ121" i="1" s="1"/>
  <c r="WK120" i="1"/>
  <c r="WL120" i="1"/>
  <c r="WM120" i="1"/>
  <c r="WN120" i="1"/>
  <c r="WN121" i="1" s="1"/>
  <c r="WO120" i="1"/>
  <c r="WO121" i="1" s="1"/>
  <c r="WP120" i="1"/>
  <c r="WQ120" i="1"/>
  <c r="WR120" i="1"/>
  <c r="WS120" i="1"/>
  <c r="WS121" i="1" s="1"/>
  <c r="WT120" i="1"/>
  <c r="WU120" i="1"/>
  <c r="WU121" i="1" s="1"/>
  <c r="WV120" i="1"/>
  <c r="WV121" i="1" s="1"/>
  <c r="WW120" i="1"/>
  <c r="WX120" i="1"/>
  <c r="WY120" i="1"/>
  <c r="WY121" i="1" s="1"/>
  <c r="WZ120" i="1"/>
  <c r="WZ121" i="1" s="1"/>
  <c r="XA120" i="1"/>
  <c r="XB120" i="1"/>
  <c r="XC120" i="1"/>
  <c r="XD120" i="1"/>
  <c r="XE120" i="1"/>
  <c r="XF120" i="1"/>
  <c r="XG120" i="1"/>
  <c r="XH120" i="1"/>
  <c r="XI120" i="1"/>
  <c r="XJ120" i="1"/>
  <c r="XK120" i="1"/>
  <c r="XL120" i="1"/>
  <c r="XL121" i="1" s="1"/>
  <c r="XM120" i="1"/>
  <c r="XN120" i="1"/>
  <c r="XO120" i="1"/>
  <c r="XP120" i="1"/>
  <c r="XQ120" i="1"/>
  <c r="XQ121" i="1" s="1"/>
  <c r="XR120" i="1"/>
  <c r="XR121" i="1" s="1"/>
  <c r="XS120" i="1"/>
  <c r="XT120" i="1"/>
  <c r="XU120" i="1"/>
  <c r="XV120" i="1"/>
  <c r="XW120" i="1"/>
  <c r="XX120" i="1"/>
  <c r="XX121" i="1" s="1"/>
  <c r="XY120" i="1"/>
  <c r="XZ120" i="1"/>
  <c r="YA120" i="1"/>
  <c r="YA121" i="1" s="1"/>
  <c r="YB120" i="1"/>
  <c r="YB121" i="1" s="1"/>
  <c r="YC120" i="1"/>
  <c r="YC121" i="1" s="1"/>
  <c r="YD120" i="1"/>
  <c r="YE120" i="1"/>
  <c r="YF120" i="1"/>
  <c r="YG120" i="1"/>
  <c r="YH120" i="1"/>
  <c r="YI120" i="1"/>
  <c r="YJ120" i="1"/>
  <c r="YJ121" i="1" s="1"/>
  <c r="YK120" i="1"/>
  <c r="YL120" i="1"/>
  <c r="YM120" i="1"/>
  <c r="YN120" i="1"/>
  <c r="YN121" i="1" s="1"/>
  <c r="YO120" i="1"/>
  <c r="YO121" i="1" s="1"/>
  <c r="YP120" i="1"/>
  <c r="YQ120" i="1"/>
  <c r="YR120" i="1"/>
  <c r="YS120" i="1"/>
  <c r="YT120" i="1"/>
  <c r="YU120" i="1"/>
  <c r="YV120" i="1"/>
  <c r="YV121" i="1" s="1"/>
  <c r="YW120" i="1"/>
  <c r="YW121" i="1" s="1"/>
  <c r="YX120" i="1"/>
  <c r="YY120" i="1"/>
  <c r="YZ120" i="1"/>
  <c r="YZ121" i="1" s="1"/>
  <c r="ZA120" i="1"/>
  <c r="ZB120" i="1"/>
  <c r="ZC120" i="1"/>
  <c r="ZD120" i="1"/>
  <c r="ZD121" i="1" s="1"/>
  <c r="ZE120" i="1"/>
  <c r="ZE121" i="1" s="1"/>
  <c r="ZF120" i="1"/>
  <c r="ZG120" i="1"/>
  <c r="ZH120" i="1"/>
  <c r="ZI120" i="1"/>
  <c r="ZJ120" i="1"/>
  <c r="ZK120" i="1"/>
  <c r="ZL120" i="1"/>
  <c r="ZL121" i="1" s="1"/>
  <c r="ZM120" i="1"/>
  <c r="ZN120" i="1"/>
  <c r="ZO120" i="1"/>
  <c r="ZP120" i="1"/>
  <c r="ZP121" i="1" s="1"/>
  <c r="ZQ120" i="1"/>
  <c r="ZR120" i="1"/>
  <c r="ZS120" i="1"/>
  <c r="ZS121" i="1" s="1"/>
  <c r="ZT120" i="1"/>
  <c r="ZT121" i="1" s="1"/>
  <c r="ZU120" i="1"/>
  <c r="ZV120" i="1"/>
  <c r="ZW120" i="1"/>
  <c r="ZX120" i="1"/>
  <c r="ZX121" i="1" s="1"/>
  <c r="ZY120" i="1"/>
  <c r="ZY121" i="1" s="1"/>
  <c r="ZZ120" i="1"/>
  <c r="AAA120" i="1"/>
  <c r="AAB120" i="1"/>
  <c r="AAB121" i="1" s="1"/>
  <c r="AAC120" i="1"/>
  <c r="AAD120" i="1"/>
  <c r="AAE120" i="1"/>
  <c r="AAE121" i="1" s="1"/>
  <c r="AAF120" i="1"/>
  <c r="AAF121" i="1" s="1"/>
  <c r="AAG120" i="1"/>
  <c r="AAH120" i="1"/>
  <c r="AAI120" i="1"/>
  <c r="AAJ120" i="1"/>
  <c r="AAK120" i="1"/>
  <c r="AAL120" i="1"/>
  <c r="AAM120" i="1"/>
  <c r="AAM121" i="1" s="1"/>
  <c r="AAN120" i="1"/>
  <c r="AAN121" i="1" s="1"/>
  <c r="AAO120" i="1"/>
  <c r="AAP120" i="1"/>
  <c r="AAQ120" i="1"/>
  <c r="AAR120" i="1"/>
  <c r="AAS120" i="1"/>
  <c r="AAT120" i="1"/>
  <c r="AAU120" i="1"/>
  <c r="AAU121" i="1" s="1"/>
  <c r="AAV120" i="1"/>
  <c r="AAW120" i="1"/>
  <c r="AAX120" i="1"/>
  <c r="AAY120" i="1"/>
  <c r="AAZ120" i="1"/>
  <c r="AAZ121" i="1" s="1"/>
  <c r="ABA120" i="1"/>
  <c r="ABA121" i="1" s="1"/>
  <c r="ABB120" i="1"/>
  <c r="ABB121" i="1" s="1"/>
  <c r="ABC120" i="1"/>
  <c r="ABC121" i="1" s="1"/>
  <c r="ABD120" i="1"/>
  <c r="ABD121" i="1" s="1"/>
  <c r="ABE120" i="1"/>
  <c r="ABF120" i="1"/>
  <c r="ABG120" i="1"/>
  <c r="ABG121" i="1" s="1"/>
  <c r="ABH120" i="1"/>
  <c r="ABH121" i="1" s="1"/>
  <c r="ABI120" i="1"/>
  <c r="ABJ120" i="1"/>
  <c r="ABK120" i="1"/>
  <c r="ABL120" i="1"/>
  <c r="ABM120" i="1"/>
  <c r="ABN120" i="1"/>
  <c r="ABO120" i="1"/>
  <c r="ABO121" i="1" s="1"/>
  <c r="ABP120" i="1"/>
  <c r="ABP121" i="1" s="1"/>
  <c r="ABQ120" i="1"/>
  <c r="ABR120" i="1"/>
  <c r="ABS120" i="1"/>
  <c r="ABT120" i="1"/>
  <c r="ABT121" i="1" s="1"/>
  <c r="ABU120" i="1"/>
  <c r="ABU121" i="1" s="1"/>
  <c r="ABV120" i="1"/>
  <c r="ABW120" i="1"/>
  <c r="ABW121" i="1" s="1"/>
  <c r="ABX120" i="1"/>
  <c r="ABY120" i="1"/>
  <c r="ABZ120" i="1"/>
  <c r="ACA120" i="1"/>
  <c r="ACB120" i="1"/>
  <c r="ACC120" i="1"/>
  <c r="ACC121" i="1" s="1"/>
  <c r="ACD120" i="1"/>
  <c r="ACD121" i="1" s="1"/>
  <c r="ACE120" i="1"/>
  <c r="ACE121" i="1" s="1"/>
  <c r="ACF120" i="1"/>
  <c r="ACF121" i="1" s="1"/>
  <c r="ACG120" i="1"/>
  <c r="ACH120" i="1"/>
  <c r="ACI120" i="1"/>
  <c r="ACI121" i="1" s="1"/>
  <c r="ACJ120" i="1"/>
  <c r="ACJ121" i="1" s="1"/>
  <c r="ACK120" i="1"/>
  <c r="ACL120" i="1"/>
  <c r="ACM120" i="1"/>
  <c r="ACN120" i="1"/>
  <c r="ACO120" i="1"/>
  <c r="ACP120" i="1"/>
  <c r="ACQ120" i="1"/>
  <c r="ACR120" i="1"/>
  <c r="ACR121" i="1" s="1"/>
  <c r="ACS120" i="1"/>
  <c r="ACS121" i="1" s="1"/>
  <c r="ACT120" i="1"/>
  <c r="ACU120" i="1"/>
  <c r="ACV120" i="1"/>
  <c r="ACW120" i="1"/>
  <c r="ACX120" i="1"/>
  <c r="ACY120" i="1"/>
  <c r="ACZ120" i="1"/>
  <c r="ADA120" i="1"/>
  <c r="ADB120" i="1"/>
  <c r="ADC120" i="1"/>
  <c r="ADD120" i="1"/>
  <c r="ADE120" i="1"/>
  <c r="ADE121" i="1" s="1"/>
  <c r="ADF120" i="1"/>
  <c r="ADF121" i="1" s="1"/>
  <c r="ADG120" i="1"/>
  <c r="ADG121" i="1" s="1"/>
  <c r="ADH120" i="1"/>
  <c r="ADH121" i="1" s="1"/>
  <c r="ADI120" i="1"/>
  <c r="ADI121" i="1" s="1"/>
  <c r="ADJ120" i="1"/>
  <c r="ADK120" i="1"/>
  <c r="ADL120" i="1"/>
  <c r="ADL121" i="1" s="1"/>
  <c r="ADM120" i="1"/>
  <c r="ADN120" i="1"/>
  <c r="ADO120" i="1"/>
  <c r="ADP120" i="1"/>
  <c r="ADQ120" i="1"/>
  <c r="ADR120" i="1"/>
  <c r="ADS120" i="1"/>
  <c r="ADT120" i="1"/>
  <c r="ADT121" i="1" s="1"/>
  <c r="ADU120" i="1"/>
  <c r="ADU121" i="1" s="1"/>
  <c r="ADV120" i="1"/>
  <c r="ADV121" i="1" s="1"/>
  <c r="ADW120" i="1"/>
  <c r="ADX120" i="1"/>
  <c r="ADX121" i="1" s="1"/>
  <c r="ADY120" i="1"/>
  <c r="ADZ120" i="1"/>
  <c r="AEA120" i="1"/>
  <c r="AEB120" i="1"/>
  <c r="AEC120" i="1"/>
  <c r="AED120" i="1"/>
  <c r="AEE120" i="1"/>
  <c r="AEF120" i="1"/>
  <c r="AEG120" i="1"/>
  <c r="AEH120" i="1"/>
  <c r="AEI120" i="1"/>
  <c r="AEI121" i="1" s="1"/>
  <c r="AEJ120" i="1"/>
  <c r="AEJ121" i="1" s="1"/>
  <c r="AEK120" i="1"/>
  <c r="AEK121" i="1" s="1"/>
  <c r="AEL120" i="1"/>
  <c r="AEL121" i="1" s="1"/>
  <c r="AEM120" i="1"/>
  <c r="AEM121" i="1" s="1"/>
  <c r="AEN120" i="1"/>
  <c r="AEO120" i="1"/>
  <c r="AEO121" i="1" s="1"/>
  <c r="AEP120" i="1"/>
  <c r="AEQ120" i="1"/>
  <c r="AER120" i="1"/>
  <c r="AES120" i="1"/>
  <c r="AET120" i="1"/>
  <c r="AEU120" i="1"/>
  <c r="AEV120" i="1"/>
  <c r="AEW120" i="1"/>
  <c r="AEX120" i="1"/>
  <c r="AEY120" i="1"/>
  <c r="AEY121" i="1" s="1"/>
  <c r="AEZ120" i="1"/>
  <c r="AEZ121" i="1" s="1"/>
  <c r="AFA120" i="1"/>
  <c r="AFB120" i="1"/>
  <c r="AFC120" i="1"/>
  <c r="AFD120" i="1"/>
  <c r="AFD121" i="1" s="1"/>
  <c r="AFE120" i="1"/>
  <c r="AFF120" i="1"/>
  <c r="AFG120" i="1"/>
  <c r="AFH120" i="1"/>
  <c r="AFI120" i="1"/>
  <c r="AFI121" i="1" s="1"/>
  <c r="AFJ120" i="1"/>
  <c r="AFK120" i="1"/>
  <c r="AFK121" i="1" s="1"/>
  <c r="AFL120" i="1"/>
  <c r="AFL121" i="1" s="1"/>
  <c r="AFM120" i="1"/>
  <c r="AFM121" i="1" s="1"/>
  <c r="AFN120" i="1"/>
  <c r="AFN121" i="1" s="1"/>
  <c r="AFO120" i="1"/>
  <c r="AFO121" i="1" s="1"/>
  <c r="AFP120" i="1"/>
  <c r="AFP121" i="1" s="1"/>
  <c r="AFQ120" i="1"/>
  <c r="AFR120" i="1"/>
  <c r="AFS120" i="1"/>
  <c r="AFT120" i="1"/>
  <c r="AFU120" i="1"/>
  <c r="AFV120" i="1"/>
  <c r="AFW120" i="1"/>
  <c r="AFX120" i="1"/>
  <c r="AFX121" i="1" s="1"/>
  <c r="AFY120" i="1"/>
  <c r="AFZ120" i="1"/>
  <c r="AGA120" i="1"/>
  <c r="AGA121" i="1" s="1"/>
  <c r="AGB120" i="1"/>
  <c r="AGB121" i="1" s="1"/>
  <c r="AGC120" i="1"/>
  <c r="AGD120" i="1"/>
  <c r="AGE120" i="1"/>
  <c r="AGF120" i="1"/>
  <c r="AGG120" i="1"/>
  <c r="AGH120" i="1"/>
  <c r="AGI120" i="1"/>
  <c r="AGJ120" i="1"/>
  <c r="AGK120" i="1"/>
  <c r="AGL120" i="1"/>
  <c r="AGM120" i="1"/>
  <c r="AGM121" i="1" s="1"/>
  <c r="AGN120" i="1"/>
  <c r="AGN121" i="1" s="1"/>
  <c r="AGO120" i="1"/>
  <c r="AGP120" i="1"/>
  <c r="AGP121" i="1" s="1"/>
  <c r="AGQ120" i="1"/>
  <c r="AGQ121" i="1" s="1"/>
  <c r="AGR120" i="1"/>
  <c r="AGR121" i="1" s="1"/>
  <c r="AGS120" i="1"/>
  <c r="AGS121" i="1" s="1"/>
  <c r="AGT120" i="1"/>
  <c r="AGU120" i="1"/>
  <c r="AGV120" i="1"/>
  <c r="AGW120" i="1"/>
  <c r="AGX120" i="1"/>
  <c r="AGY120" i="1"/>
  <c r="AGZ120" i="1"/>
  <c r="AGZ121" i="1" s="1"/>
  <c r="AHA120" i="1"/>
  <c r="AHB120" i="1"/>
  <c r="AHC120" i="1"/>
  <c r="AHD120" i="1"/>
  <c r="AHD121" i="1" s="1"/>
  <c r="AHE120" i="1"/>
  <c r="AHE121" i="1" s="1"/>
  <c r="AHF120" i="1"/>
  <c r="AHG120" i="1"/>
  <c r="AHH120" i="1"/>
  <c r="AHH121" i="1" s="1"/>
  <c r="AHI120" i="1"/>
  <c r="AHJ120" i="1"/>
  <c r="AHK120" i="1"/>
  <c r="AHL120" i="1"/>
  <c r="AHM120" i="1"/>
  <c r="AHM121" i="1" s="1"/>
  <c r="AHN120" i="1"/>
  <c r="AHO120" i="1"/>
  <c r="AHO121" i="1" s="1"/>
  <c r="AHP120" i="1"/>
  <c r="AHP121" i="1" s="1"/>
  <c r="AHQ120" i="1"/>
  <c r="AHR120" i="1"/>
  <c r="AHS120" i="1"/>
  <c r="AHS121" i="1" s="1"/>
  <c r="AHT120" i="1"/>
  <c r="AHT121" i="1" s="1"/>
  <c r="AHU120" i="1"/>
  <c r="AHU121" i="1" s="1"/>
  <c r="AHV120" i="1"/>
  <c r="AHW120" i="1"/>
  <c r="AHX120" i="1"/>
  <c r="AHY120" i="1"/>
  <c r="AHZ120" i="1"/>
  <c r="AIA120" i="1"/>
  <c r="AIB120" i="1"/>
  <c r="AIC120" i="1"/>
  <c r="AID120" i="1"/>
  <c r="AIE120" i="1"/>
  <c r="AIF120" i="1"/>
  <c r="AIF121" i="1" s="1"/>
  <c r="AIG120" i="1"/>
  <c r="AIG121" i="1" s="1"/>
  <c r="AIH120" i="1"/>
  <c r="AIH121" i="1" s="1"/>
  <c r="AII120" i="1"/>
  <c r="AII121" i="1" s="1"/>
  <c r="AIJ120" i="1"/>
  <c r="AIK120" i="1"/>
  <c r="AIL120" i="1"/>
  <c r="AIM120" i="1"/>
  <c r="AIN120" i="1"/>
  <c r="AIO120" i="1"/>
  <c r="AIP120" i="1"/>
  <c r="AIQ120" i="1"/>
  <c r="AIQ121" i="1" s="1"/>
  <c r="AIR120" i="1"/>
  <c r="AIR121" i="1" s="1"/>
  <c r="AIS120" i="1"/>
  <c r="AIT120" i="1"/>
  <c r="AIU120" i="1"/>
  <c r="AIV120" i="1"/>
  <c r="AIV121" i="1" s="1"/>
  <c r="AIW120" i="1"/>
  <c r="AIW121" i="1" s="1"/>
  <c r="AIX120" i="1"/>
  <c r="AIY120" i="1"/>
  <c r="AIZ120" i="1"/>
  <c r="AJA120" i="1"/>
  <c r="AJB120" i="1"/>
  <c r="AJC120" i="1"/>
  <c r="AJD120" i="1"/>
  <c r="AJE120" i="1"/>
  <c r="AJF120" i="1"/>
  <c r="AJG120" i="1"/>
  <c r="AJH120" i="1"/>
  <c r="AJH121" i="1" s="1"/>
  <c r="AJI120" i="1"/>
  <c r="AJJ120" i="1"/>
  <c r="AJJ121" i="1" s="1"/>
  <c r="AJK120" i="1"/>
  <c r="AJK121" i="1" s="1"/>
  <c r="AJL120" i="1"/>
  <c r="AJM120" i="1"/>
  <c r="AJN120" i="1"/>
  <c r="AJO120" i="1"/>
  <c r="AJP120" i="1"/>
  <c r="AJQ120" i="1"/>
  <c r="AJQ121" i="1" s="1"/>
  <c r="AJR120" i="1"/>
  <c r="AJS120" i="1"/>
  <c r="AJS121" i="1" s="1"/>
  <c r="AJT120" i="1"/>
  <c r="AJT121" i="1" s="1"/>
  <c r="AJU120" i="1"/>
  <c r="AJV120" i="1"/>
  <c r="AJW120" i="1"/>
  <c r="AJX120" i="1"/>
  <c r="AJX121" i="1" s="1"/>
  <c r="AJY120" i="1"/>
  <c r="AJY121" i="1" s="1"/>
  <c r="AJZ120" i="1"/>
  <c r="AJZ121" i="1" s="1"/>
  <c r="AKA120" i="1"/>
  <c r="AKA121" i="1" s="1"/>
  <c r="AKB120" i="1"/>
  <c r="AKC120" i="1"/>
  <c r="AKD120" i="1"/>
  <c r="AKE120" i="1"/>
  <c r="AKF120" i="1"/>
  <c r="AKG120" i="1"/>
  <c r="AKH120" i="1"/>
  <c r="AKI120" i="1"/>
  <c r="AKJ120" i="1"/>
  <c r="AKJ121" i="1" s="1"/>
  <c r="AKK120" i="1"/>
  <c r="AKL120" i="1"/>
  <c r="AKM120" i="1"/>
  <c r="AKM121" i="1" s="1"/>
  <c r="AKN120" i="1"/>
  <c r="AKN121" i="1" s="1"/>
  <c r="AKO120" i="1"/>
  <c r="AKP120" i="1"/>
  <c r="AKQ120" i="1"/>
  <c r="AKR120" i="1"/>
  <c r="AKS120" i="1"/>
  <c r="AKT120" i="1"/>
  <c r="AKU120" i="1"/>
  <c r="AKV120" i="1"/>
  <c r="AKV121" i="1" s="1"/>
  <c r="AKW120" i="1"/>
  <c r="AKX120" i="1"/>
  <c r="AKY120" i="1"/>
  <c r="AKY121" i="1" s="1"/>
  <c r="AKZ120" i="1"/>
  <c r="AKZ121" i="1" s="1"/>
  <c r="ALA120" i="1"/>
  <c r="ALB120" i="1"/>
  <c r="ALB121" i="1" s="1"/>
  <c r="ALC120" i="1"/>
  <c r="ALC121" i="1" s="1"/>
  <c r="ALD120" i="1"/>
  <c r="ALE120" i="1"/>
  <c r="ALF120" i="1"/>
  <c r="ALG120" i="1"/>
  <c r="ALH120" i="1"/>
  <c r="ALH121" i="1" s="1"/>
  <c r="ALI120" i="1"/>
  <c r="ALJ120" i="1"/>
  <c r="ALK120" i="1"/>
  <c r="ALL120" i="1"/>
  <c r="ALM120" i="1"/>
  <c r="ALN120" i="1"/>
  <c r="ALO120" i="1"/>
  <c r="ALP120" i="1"/>
  <c r="ALP121" i="1" s="1"/>
  <c r="ALQ120" i="1"/>
  <c r="ALQ121" i="1" s="1"/>
  <c r="ALR120" i="1"/>
  <c r="ALS120" i="1"/>
  <c r="ALT120" i="1"/>
  <c r="ALU120" i="1"/>
  <c r="ALU121" i="1" s="1"/>
  <c r="ALV120" i="1"/>
  <c r="ALW120" i="1"/>
  <c r="ALX120" i="1"/>
  <c r="ALX121" i="1" s="1"/>
  <c r="ALY120" i="1"/>
  <c r="ALZ120" i="1"/>
  <c r="AMA120" i="1"/>
  <c r="AMA121" i="1" s="1"/>
  <c r="AMB120" i="1"/>
  <c r="AMB121" i="1" s="1"/>
  <c r="AMC120" i="1"/>
  <c r="AMD120" i="1"/>
  <c r="AME120" i="1"/>
  <c r="AME121" i="1" s="1"/>
  <c r="AMF120" i="1"/>
  <c r="AMF121" i="1" s="1"/>
  <c r="AMG120" i="1"/>
  <c r="AMH120" i="1"/>
  <c r="AMI120" i="1"/>
  <c r="AMJ120" i="1"/>
  <c r="AMJ121" i="1" s="1"/>
  <c r="AMK120" i="1"/>
  <c r="AML120" i="1"/>
  <c r="AMM120" i="1"/>
  <c r="AMN120" i="1"/>
  <c r="AMN121" i="1" s="1"/>
  <c r="AMO120" i="1"/>
  <c r="AMO121" i="1" s="1"/>
  <c r="AMP120" i="1"/>
  <c r="AMQ120" i="1"/>
  <c r="AMQ121" i="1" s="1"/>
  <c r="AMR120" i="1"/>
  <c r="AMR121" i="1" s="1"/>
  <c r="AMS120" i="1"/>
  <c r="AMT120" i="1"/>
  <c r="AMU120" i="1"/>
  <c r="AMV120" i="1"/>
  <c r="AMW120" i="1"/>
  <c r="AMX120" i="1"/>
  <c r="AMY120" i="1"/>
  <c r="AMZ120" i="1"/>
  <c r="AMZ121" i="1" s="1"/>
  <c r="ANA120" i="1"/>
  <c r="ANB120" i="1"/>
  <c r="ANC120" i="1"/>
  <c r="ANC121" i="1" s="1"/>
  <c r="AND120" i="1"/>
  <c r="AND121" i="1" s="1"/>
  <c r="ANE120" i="1"/>
  <c r="ANE121" i="1" s="1"/>
  <c r="ANF120" i="1"/>
  <c r="ANG120" i="1"/>
  <c r="ANH120" i="1"/>
  <c r="ANI120" i="1"/>
  <c r="ANJ120" i="1"/>
  <c r="ANK120" i="1"/>
  <c r="ANL120" i="1"/>
  <c r="ANM120" i="1"/>
  <c r="ANN120" i="1"/>
  <c r="ANO120" i="1"/>
  <c r="ANP120" i="1"/>
  <c r="ANQ120" i="1"/>
  <c r="ANR120" i="1"/>
  <c r="ANS120" i="1"/>
  <c r="ANS121" i="1" s="1"/>
  <c r="ANT120" i="1"/>
  <c r="ANT121" i="1" s="1"/>
  <c r="ANU120" i="1"/>
  <c r="ANV120" i="1"/>
  <c r="ANW120" i="1"/>
  <c r="ANX120" i="1"/>
  <c r="ANY120" i="1"/>
  <c r="ANZ120" i="1"/>
  <c r="AOA120" i="1"/>
  <c r="AOA121" i="1" s="1"/>
  <c r="AOB120" i="1"/>
  <c r="AOC120" i="1"/>
  <c r="AOD120" i="1"/>
  <c r="AOE120" i="1"/>
  <c r="AOF120" i="1"/>
  <c r="AOF121" i="1" s="1"/>
  <c r="AOG120" i="1"/>
  <c r="AOG121" i="1" s="1"/>
  <c r="AOH120" i="1"/>
  <c r="AOI120" i="1"/>
  <c r="AOJ120" i="1"/>
  <c r="AOK120" i="1"/>
  <c r="AOL120" i="1"/>
  <c r="AOM120" i="1"/>
  <c r="AON120" i="1"/>
  <c r="AOO120" i="1"/>
  <c r="AOP120" i="1"/>
  <c r="AOQ120" i="1"/>
  <c r="AOR120" i="1"/>
  <c r="AOS120" i="1"/>
  <c r="AOT120" i="1"/>
  <c r="AOU120" i="1"/>
  <c r="AOU121" i="1" s="1"/>
  <c r="AOV120" i="1"/>
  <c r="AOV121" i="1" s="1"/>
  <c r="AOW120" i="1"/>
  <c r="AOX120" i="1"/>
  <c r="AOY120" i="1"/>
  <c r="AOZ120" i="1"/>
  <c r="APA120" i="1"/>
  <c r="APA121" i="1" s="1"/>
  <c r="APB120" i="1"/>
  <c r="APC120" i="1"/>
  <c r="APC121" i="1" s="1"/>
  <c r="APD120" i="1"/>
  <c r="APE120" i="1"/>
  <c r="APF120" i="1"/>
  <c r="APG120" i="1"/>
  <c r="APG121" i="1" s="1"/>
  <c r="APH120" i="1"/>
  <c r="APH121" i="1" s="1"/>
  <c r="API120" i="1"/>
  <c r="API121" i="1" s="1"/>
  <c r="APJ120" i="1"/>
  <c r="APK120" i="1"/>
  <c r="APL120" i="1"/>
  <c r="APM120" i="1"/>
  <c r="APN120" i="1"/>
  <c r="APO120" i="1"/>
  <c r="APP120" i="1"/>
  <c r="APP121" i="1" s="1"/>
  <c r="APQ120" i="1"/>
  <c r="APR120" i="1"/>
  <c r="APS120" i="1"/>
  <c r="APT120" i="1"/>
  <c r="APU120" i="1"/>
  <c r="APV120" i="1"/>
  <c r="APW120" i="1"/>
  <c r="APW121" i="1" s="1"/>
  <c r="APX120" i="1"/>
  <c r="APX121" i="1" s="1"/>
  <c r="APY120" i="1"/>
  <c r="APZ120" i="1"/>
  <c r="AQA120" i="1"/>
  <c r="AQB120" i="1"/>
  <c r="AQC120" i="1"/>
  <c r="AQD120" i="1"/>
  <c r="AQE120" i="1"/>
  <c r="AQE121" i="1" s="1"/>
  <c r="AQF120" i="1"/>
  <c r="AQG120" i="1"/>
  <c r="AQH120" i="1"/>
  <c r="AQI120" i="1"/>
  <c r="AQI121" i="1" s="1"/>
  <c r="AQJ120" i="1"/>
  <c r="AQJ121" i="1" s="1"/>
  <c r="AQK120" i="1"/>
  <c r="AQK121" i="1" s="1"/>
  <c r="AQL120" i="1"/>
  <c r="AQM120" i="1"/>
  <c r="AQN120" i="1"/>
  <c r="AQO120" i="1"/>
  <c r="AQP120" i="1"/>
  <c r="AQQ120" i="1"/>
  <c r="AQR120" i="1"/>
  <c r="AQS120" i="1"/>
  <c r="AQT120" i="1"/>
  <c r="AQU120" i="1"/>
  <c r="AQV120" i="1"/>
  <c r="AQV121" i="1" s="1"/>
  <c r="AQW120" i="1"/>
  <c r="AQW121" i="1" s="1"/>
  <c r="AQX120" i="1"/>
  <c r="AQY120" i="1"/>
  <c r="AQY121" i="1" s="1"/>
  <c r="AQZ120" i="1"/>
  <c r="AQZ121" i="1" s="1"/>
  <c r="ARA120" i="1"/>
  <c r="ARB120" i="1"/>
  <c r="ARC120" i="1"/>
  <c r="ARD120" i="1"/>
  <c r="ARE120" i="1"/>
  <c r="ARF120" i="1"/>
  <c r="ARG120" i="1"/>
  <c r="ARG121" i="1" s="1"/>
  <c r="ARH120" i="1"/>
  <c r="ARI120" i="1"/>
  <c r="ARJ120" i="1"/>
  <c r="ARK120" i="1"/>
  <c r="ARK121" i="1" s="1"/>
  <c r="ARL120" i="1"/>
  <c r="ARL121" i="1" s="1"/>
  <c r="ARM120" i="1"/>
  <c r="ARM121" i="1" s="1"/>
  <c r="ARN120" i="1"/>
  <c r="ARO120" i="1"/>
  <c r="ARP120" i="1"/>
  <c r="ARQ120" i="1"/>
  <c r="ARR120" i="1"/>
  <c r="ARS120" i="1"/>
  <c r="ART120" i="1"/>
  <c r="ARU120" i="1"/>
  <c r="ARV120" i="1"/>
  <c r="ARW120" i="1"/>
  <c r="ARX120" i="1"/>
  <c r="ARY120" i="1"/>
  <c r="ARZ120" i="1"/>
  <c r="ASA120" i="1"/>
  <c r="ASA121" i="1" s="1"/>
  <c r="ASB120" i="1"/>
  <c r="ASB121" i="1" s="1"/>
  <c r="ASC120" i="1"/>
  <c r="ASD120" i="1"/>
  <c r="ASE120" i="1"/>
  <c r="ASF120" i="1"/>
  <c r="ASG120" i="1"/>
  <c r="ASG121" i="1" s="1"/>
  <c r="ASH120" i="1"/>
  <c r="ASI120" i="1"/>
  <c r="ASJ120" i="1"/>
  <c r="ASK120" i="1"/>
  <c r="ASL120" i="1"/>
  <c r="ASM120" i="1"/>
  <c r="ASM121" i="1" s="1"/>
  <c r="ASN120" i="1"/>
  <c r="ASN121" i="1" s="1"/>
  <c r="ASO120" i="1"/>
  <c r="ASO121" i="1" s="1"/>
  <c r="ASP120" i="1"/>
  <c r="ASQ120" i="1"/>
  <c r="ASR120" i="1"/>
  <c r="ASS120" i="1"/>
  <c r="AST120" i="1"/>
  <c r="ASU120" i="1"/>
  <c r="ASV120" i="1"/>
  <c r="ASV121" i="1" s="1"/>
  <c r="ASW120" i="1"/>
  <c r="ASX120" i="1"/>
  <c r="ASY120" i="1"/>
  <c r="ASZ120" i="1"/>
  <c r="ATA120" i="1"/>
  <c r="ATB120" i="1"/>
  <c r="ATC120" i="1"/>
  <c r="ATC121" i="1" s="1"/>
  <c r="ATD120" i="1"/>
  <c r="ATD121" i="1" s="1"/>
  <c r="ATE120" i="1"/>
  <c r="ATF120" i="1"/>
  <c r="ATG120" i="1"/>
  <c r="ATH120" i="1"/>
  <c r="ATI120" i="1"/>
  <c r="ATJ120" i="1"/>
  <c r="ATK120" i="1"/>
  <c r="ATK121" i="1" s="1"/>
  <c r="ATL120" i="1"/>
  <c r="ATM120" i="1"/>
  <c r="ATN120" i="1"/>
  <c r="ATO120" i="1"/>
  <c r="ATP120" i="1"/>
  <c r="ATP121" i="1" s="1"/>
  <c r="ATQ120" i="1"/>
  <c r="ATQ121" i="1" s="1"/>
  <c r="ATR120" i="1"/>
  <c r="ATS120" i="1"/>
  <c r="ATT120" i="1"/>
  <c r="ATU120" i="1"/>
  <c r="ATV120" i="1"/>
  <c r="ATW120" i="1"/>
  <c r="ATX120" i="1"/>
  <c r="ATY120" i="1"/>
  <c r="ATZ120" i="1"/>
  <c r="AUA120" i="1"/>
  <c r="AUB120" i="1"/>
  <c r="AUB121" i="1" s="1"/>
  <c r="AUC120" i="1"/>
  <c r="AUC121" i="1" s="1"/>
  <c r="AUD120" i="1"/>
  <c r="AUE120" i="1"/>
  <c r="AUE121" i="1" s="1"/>
  <c r="AUF120" i="1"/>
  <c r="AUF121" i="1" s="1"/>
  <c r="AUG120" i="1"/>
  <c r="AUH120" i="1"/>
  <c r="AUI120" i="1"/>
  <c r="AUJ120" i="1"/>
  <c r="AUK120" i="1"/>
  <c r="AUL120" i="1"/>
  <c r="AUM120" i="1"/>
  <c r="AUN120" i="1"/>
  <c r="AUO120" i="1"/>
  <c r="AUP120" i="1"/>
  <c r="AUQ120" i="1"/>
  <c r="AUQ121" i="1" s="1"/>
  <c r="AUR120" i="1"/>
  <c r="AUR121" i="1" s="1"/>
  <c r="AUS120" i="1"/>
  <c r="AUS121" i="1" s="1"/>
  <c r="AUT120" i="1"/>
  <c r="AUU120" i="1"/>
  <c r="AUV120" i="1"/>
  <c r="AUW120" i="1"/>
  <c r="AUX120" i="1"/>
  <c r="AUY120" i="1"/>
  <c r="AUZ120" i="1"/>
  <c r="AVA120" i="1"/>
  <c r="AVB120" i="1"/>
  <c r="AVC120" i="1"/>
  <c r="AVD120" i="1"/>
  <c r="AVE120" i="1"/>
  <c r="AVF120" i="1"/>
  <c r="AVG120" i="1"/>
  <c r="AVG121" i="1" s="1"/>
  <c r="AVH120" i="1"/>
  <c r="AVH121" i="1" s="1"/>
  <c r="AVI120" i="1"/>
  <c r="AVJ120" i="1"/>
  <c r="AVK120" i="1"/>
  <c r="AVL120" i="1"/>
  <c r="AVM120" i="1"/>
  <c r="AVN120" i="1"/>
  <c r="AVO120" i="1"/>
  <c r="AVO121" i="1" s="1"/>
  <c r="AVP120" i="1"/>
  <c r="AVQ120" i="1"/>
  <c r="AVR120" i="1"/>
  <c r="AVS120" i="1"/>
  <c r="AVT120" i="1"/>
  <c r="AVT121" i="1" s="1"/>
  <c r="AVU120" i="1"/>
  <c r="AVU121" i="1" s="1"/>
  <c r="AVV120" i="1"/>
  <c r="AVW120" i="1"/>
  <c r="AVX120" i="1"/>
  <c r="AVY120" i="1"/>
  <c r="AVZ120" i="1"/>
  <c r="AWA120" i="1"/>
  <c r="AWB120" i="1"/>
  <c r="AWC120" i="1"/>
  <c r="AWD120" i="1"/>
  <c r="AWE120" i="1"/>
  <c r="AWF120" i="1"/>
  <c r="AWG120" i="1"/>
  <c r="AWH120" i="1"/>
  <c r="AWI120" i="1"/>
  <c r="AWI121" i="1" s="1"/>
  <c r="AWJ120" i="1"/>
  <c r="AWJ121" i="1" s="1"/>
  <c r="AWK120" i="1"/>
  <c r="AWL120" i="1"/>
  <c r="AWM120" i="1"/>
  <c r="AWN120" i="1"/>
  <c r="AWO120" i="1"/>
  <c r="AWO121" i="1" s="1"/>
  <c r="AWP120" i="1"/>
  <c r="AWQ120" i="1"/>
  <c r="AWQ121" i="1" s="1"/>
  <c r="AWR120" i="1"/>
  <c r="AWS120" i="1"/>
  <c r="AWT120" i="1"/>
  <c r="AWU120" i="1"/>
  <c r="AWU121" i="1" s="1"/>
  <c r="AWV120" i="1"/>
  <c r="AWV121" i="1" s="1"/>
  <c r="AWW120" i="1"/>
  <c r="AWW121" i="1" s="1"/>
  <c r="AWX120" i="1"/>
  <c r="AWY120" i="1"/>
  <c r="AWZ120" i="1"/>
  <c r="AXA120" i="1"/>
  <c r="AXB120" i="1"/>
  <c r="AXC120" i="1"/>
  <c r="AXD120" i="1"/>
  <c r="AXD121" i="1" s="1"/>
  <c r="AXE120" i="1"/>
  <c r="AXF120" i="1"/>
  <c r="AXG120" i="1"/>
  <c r="AXH120" i="1"/>
  <c r="AXH121" i="1" s="1"/>
  <c r="AXI120" i="1"/>
  <c r="AXJ120" i="1"/>
  <c r="AXK120" i="1"/>
  <c r="AXK121" i="1" s="1"/>
  <c r="AXL120" i="1"/>
  <c r="AXL121" i="1" s="1"/>
  <c r="AXM120" i="1"/>
  <c r="AXN120" i="1"/>
  <c r="AXO120" i="1"/>
  <c r="AXP120" i="1"/>
  <c r="AXQ120" i="1"/>
  <c r="AXR120" i="1"/>
  <c r="AXS120" i="1"/>
  <c r="AXS121" i="1" s="1"/>
  <c r="AXT120" i="1"/>
  <c r="AXU120" i="1"/>
  <c r="AXV120" i="1"/>
  <c r="AXW120" i="1"/>
  <c r="AXW121" i="1" s="1"/>
  <c r="AXX120" i="1"/>
  <c r="AXX121" i="1" s="1"/>
  <c r="AXY120" i="1"/>
  <c r="AXY121" i="1" s="1"/>
  <c r="AXZ120" i="1"/>
  <c r="AYA120" i="1"/>
  <c r="AYB120" i="1"/>
  <c r="AYC120" i="1"/>
  <c r="AYD120" i="1"/>
  <c r="AYE120" i="1"/>
  <c r="AYF120" i="1"/>
  <c r="AYG120" i="1"/>
  <c r="AYH120" i="1"/>
  <c r="AYI120" i="1"/>
  <c r="AYJ120" i="1"/>
  <c r="AYJ121" i="1" s="1"/>
  <c r="AYK120" i="1"/>
  <c r="AYK121" i="1" s="1"/>
  <c r="AYL120" i="1"/>
  <c r="AYM120" i="1"/>
  <c r="AYM121" i="1" s="1"/>
  <c r="AYN120" i="1"/>
  <c r="AYN121" i="1" s="1"/>
  <c r="AYO120" i="1"/>
  <c r="AYP120" i="1"/>
  <c r="AYQ120" i="1"/>
  <c r="AYR120" i="1"/>
  <c r="AYS120" i="1"/>
  <c r="AYT120" i="1"/>
  <c r="AYU120" i="1"/>
  <c r="AYU121" i="1" s="1"/>
  <c r="AYV120" i="1"/>
  <c r="AYW120" i="1"/>
  <c r="AYX120" i="1"/>
  <c r="AYY120" i="1"/>
  <c r="AYY121" i="1" s="1"/>
  <c r="AYZ120" i="1"/>
  <c r="AYZ121" i="1" s="1"/>
  <c r="AZA120" i="1"/>
  <c r="AZA121" i="1" s="1"/>
  <c r="AZB120" i="1"/>
  <c r="AZC120" i="1"/>
  <c r="AZD120" i="1"/>
  <c r="AZE120" i="1"/>
  <c r="AZF120" i="1"/>
  <c r="AZG120" i="1"/>
  <c r="AZH120" i="1"/>
  <c r="AZI120" i="1"/>
  <c r="AZJ120" i="1"/>
  <c r="AZJ139" i="1" s="1"/>
  <c r="AZJ140" i="1" s="1"/>
  <c r="AZK120" i="1"/>
  <c r="AZK139" i="1" s="1"/>
  <c r="AZK140" i="1" s="1"/>
  <c r="AZL120" i="1"/>
  <c r="AZL139" i="1" s="1"/>
  <c r="AZL140" i="1" s="1"/>
  <c r="AZM120" i="1"/>
  <c r="AZM139" i="1" s="1"/>
  <c r="AZM140" i="1" s="1"/>
  <c r="AZN120" i="1"/>
  <c r="AZN139" i="1" s="1"/>
  <c r="AZN140" i="1" s="1"/>
  <c r="AZO120" i="1"/>
  <c r="AZP120" i="1"/>
  <c r="AZQ120" i="1"/>
  <c r="AZQ139" i="1" s="1"/>
  <c r="AZQ140" i="1" s="1"/>
  <c r="AZR120" i="1"/>
  <c r="AZR139" i="1" s="1"/>
  <c r="AZR140" i="1" s="1"/>
  <c r="AZS120" i="1"/>
  <c r="AZS139" i="1" s="1"/>
  <c r="AZS140" i="1" s="1"/>
  <c r="AZT120" i="1"/>
  <c r="AZT139" i="1" s="1"/>
  <c r="AZT140" i="1" s="1"/>
  <c r="AZU120" i="1"/>
  <c r="AZU139" i="1" s="1"/>
  <c r="AZU140" i="1" s="1"/>
  <c r="AZV120" i="1"/>
  <c r="AZV139" i="1" s="1"/>
  <c r="AZV140" i="1" s="1"/>
  <c r="AZW120" i="1"/>
  <c r="AZW139" i="1" s="1"/>
  <c r="AZW140" i="1" s="1"/>
  <c r="AZX120" i="1"/>
  <c r="AZX139" i="1" s="1"/>
  <c r="AZX140" i="1" s="1"/>
  <c r="AZY120" i="1"/>
  <c r="AZY139" i="1" s="1"/>
  <c r="AZY140" i="1" s="1"/>
  <c r="AZZ120" i="1"/>
  <c r="AZZ139" i="1" s="1"/>
  <c r="AZZ140" i="1" s="1"/>
  <c r="BAA120" i="1"/>
  <c r="BAA139" i="1" s="1"/>
  <c r="BAA140" i="1" s="1"/>
  <c r="BAB120" i="1"/>
  <c r="BAC120" i="1"/>
  <c r="BAD120" i="1"/>
  <c r="BAD139" i="1" s="1"/>
  <c r="BAD140" i="1" s="1"/>
  <c r="BAE120" i="1"/>
  <c r="BAE139" i="1" s="1"/>
  <c r="BAE140" i="1" s="1"/>
  <c r="BAF120" i="1"/>
  <c r="BAF139" i="1" s="1"/>
  <c r="BAF140" i="1" s="1"/>
  <c r="BAG120" i="1"/>
  <c r="BAG139" i="1" s="1"/>
  <c r="BAG140" i="1" s="1"/>
  <c r="BAH120" i="1"/>
  <c r="BAH139" i="1" s="1"/>
  <c r="BAH140" i="1" s="1"/>
  <c r="BAI120" i="1"/>
  <c r="BAI139" i="1" s="1"/>
  <c r="BAI140" i="1" s="1"/>
  <c r="BAJ120" i="1"/>
  <c r="BAJ139" i="1" s="1"/>
  <c r="BAJ140" i="1" s="1"/>
  <c r="BAK120" i="1"/>
  <c r="BAK139" i="1" s="1"/>
  <c r="BAK140" i="1" s="1"/>
  <c r="BAL120" i="1"/>
  <c r="BAL139" i="1" s="1"/>
  <c r="BAL140" i="1" s="1"/>
  <c r="BAM120" i="1"/>
  <c r="BAM139" i="1" s="1"/>
  <c r="BAM140" i="1" s="1"/>
  <c r="BAN120" i="1"/>
  <c r="BAN139" i="1" s="1"/>
  <c r="BAN140" i="1" s="1"/>
  <c r="BAO120" i="1"/>
  <c r="BAO139" i="1" s="1"/>
  <c r="BAO140" i="1" s="1"/>
  <c r="BAP120" i="1"/>
  <c r="BAP139" i="1" s="1"/>
  <c r="BAP140" i="1" s="1"/>
  <c r="BAQ120" i="1"/>
  <c r="BAR120" i="1"/>
  <c r="BAS120" i="1"/>
  <c r="BAS139" i="1" s="1"/>
  <c r="BAS140" i="1" s="1"/>
  <c r="BAT120" i="1"/>
  <c r="BAT139" i="1" s="1"/>
  <c r="BAT140" i="1" s="1"/>
  <c r="BAU120" i="1"/>
  <c r="BAU139" i="1" s="1"/>
  <c r="BAU140" i="1" s="1"/>
  <c r="BAV120" i="1"/>
  <c r="BAV139" i="1" s="1"/>
  <c r="BAV140" i="1" s="1"/>
  <c r="BAW120" i="1"/>
  <c r="BAW139" i="1" s="1"/>
  <c r="BAW140" i="1" s="1"/>
  <c r="BAX120" i="1"/>
  <c r="BAX139" i="1" s="1"/>
  <c r="BAX140" i="1" s="1"/>
  <c r="BAY120" i="1"/>
  <c r="BAY139" i="1" s="1"/>
  <c r="BAY140" i="1" s="1"/>
  <c r="BAZ120" i="1"/>
  <c r="BAZ139" i="1" s="1"/>
  <c r="BAZ140" i="1" s="1"/>
  <c r="BBA120" i="1"/>
  <c r="BBA139" i="1" s="1"/>
  <c r="BBA140" i="1" s="1"/>
  <c r="BBB120" i="1"/>
  <c r="BBB139" i="1" s="1"/>
  <c r="BBB140" i="1" s="1"/>
  <c r="BBC120" i="1"/>
  <c r="BBC139" i="1" s="1"/>
  <c r="BBC140" i="1" s="1"/>
  <c r="BBD120" i="1"/>
  <c r="BBE120" i="1"/>
  <c r="BBF120" i="1"/>
  <c r="BBF139" i="1" s="1"/>
  <c r="BBF140" i="1" s="1"/>
  <c r="BBG120" i="1"/>
  <c r="BBG139" i="1" s="1"/>
  <c r="BBG140" i="1" s="1"/>
  <c r="BBH120" i="1"/>
  <c r="BBH139" i="1" s="1"/>
  <c r="BBH140" i="1" s="1"/>
  <c r="BBI120" i="1"/>
  <c r="BBI139" i="1" s="1"/>
  <c r="BBI140" i="1" s="1"/>
  <c r="BBJ120" i="1"/>
  <c r="BBJ139" i="1" s="1"/>
  <c r="BBJ140" i="1" s="1"/>
  <c r="BBK120" i="1"/>
  <c r="BBK139" i="1" s="1"/>
  <c r="BBK140" i="1" s="1"/>
  <c r="BBL120" i="1"/>
  <c r="BBL139" i="1" s="1"/>
  <c r="BBL140" i="1" s="1"/>
  <c r="BBM120" i="1"/>
  <c r="BBM139" i="1" s="1"/>
  <c r="BBM140" i="1" s="1"/>
  <c r="BBN120" i="1"/>
  <c r="BBN139" i="1" s="1"/>
  <c r="BBN140" i="1" s="1"/>
  <c r="BBO120" i="1"/>
  <c r="BBO139" i="1" s="1"/>
  <c r="BBO140" i="1" s="1"/>
  <c r="BBP120" i="1"/>
  <c r="BBP139" i="1" s="1"/>
  <c r="BBP140" i="1" s="1"/>
  <c r="BBQ120" i="1"/>
  <c r="BBQ139" i="1" s="1"/>
  <c r="BBQ140" i="1" s="1"/>
  <c r="BBR120" i="1"/>
  <c r="BBR139" i="1" s="1"/>
  <c r="BBR140" i="1" s="1"/>
  <c r="BBS120" i="1"/>
  <c r="BBT120" i="1"/>
  <c r="BBU120" i="1"/>
  <c r="BBU139" i="1" s="1"/>
  <c r="BBU140" i="1" s="1"/>
  <c r="BBV120" i="1"/>
  <c r="BBV139" i="1" s="1"/>
  <c r="BBV140" i="1" s="1"/>
  <c r="BBW120" i="1"/>
  <c r="BBW139" i="1" s="1"/>
  <c r="BBW140" i="1" s="1"/>
  <c r="BBX120" i="1"/>
  <c r="BBX139" i="1" s="1"/>
  <c r="BBX140" i="1" s="1"/>
  <c r="BBY120" i="1"/>
  <c r="BBY139" i="1" s="1"/>
  <c r="BBY140" i="1" s="1"/>
  <c r="BBZ120" i="1"/>
  <c r="BBZ139" i="1" s="1"/>
  <c r="BBZ140" i="1" s="1"/>
  <c r="BCA120" i="1"/>
  <c r="BCA139" i="1" s="1"/>
  <c r="BCA140" i="1" s="1"/>
  <c r="BCB120" i="1"/>
  <c r="BCB139" i="1" s="1"/>
  <c r="BCB140" i="1" s="1"/>
  <c r="BCC120" i="1"/>
  <c r="BCC139" i="1" s="1"/>
  <c r="BCC140" i="1" s="1"/>
  <c r="BCD120" i="1"/>
  <c r="BCD139" i="1" s="1"/>
  <c r="BCD140" i="1" s="1"/>
  <c r="BCE120" i="1"/>
  <c r="BCE139" i="1" s="1"/>
  <c r="BCE140" i="1" s="1"/>
  <c r="BCF120" i="1"/>
  <c r="BCG120" i="1"/>
  <c r="BCH120" i="1"/>
  <c r="BCH139" i="1" s="1"/>
  <c r="BCH140" i="1" s="1"/>
  <c r="BCI120" i="1"/>
  <c r="BCI139" i="1" s="1"/>
  <c r="BCI140" i="1" s="1"/>
  <c r="BCJ120" i="1"/>
  <c r="BCJ139" i="1" s="1"/>
  <c r="BCJ140" i="1" s="1"/>
  <c r="BCK120" i="1"/>
  <c r="BCK139" i="1" s="1"/>
  <c r="BCK140" i="1" s="1"/>
  <c r="BCL120" i="1"/>
  <c r="BCL139" i="1" s="1"/>
  <c r="BCL140" i="1" s="1"/>
  <c r="BCM120" i="1"/>
  <c r="BCM139" i="1" s="1"/>
  <c r="BCM140" i="1" s="1"/>
  <c r="BCN120" i="1"/>
  <c r="BCN139" i="1" s="1"/>
  <c r="BCN140" i="1" s="1"/>
  <c r="BCO120" i="1"/>
  <c r="BCO139" i="1" s="1"/>
  <c r="BCO140" i="1" s="1"/>
  <c r="BCP120" i="1"/>
  <c r="BCP139" i="1" s="1"/>
  <c r="BCP140" i="1" s="1"/>
  <c r="BCQ120" i="1"/>
  <c r="BCQ139" i="1" s="1"/>
  <c r="BCQ140" i="1" s="1"/>
  <c r="BCR120" i="1"/>
  <c r="BCR139" i="1" s="1"/>
  <c r="BCR140" i="1" s="1"/>
  <c r="BCS120" i="1"/>
  <c r="BCS139" i="1" s="1"/>
  <c r="BCS140" i="1" s="1"/>
  <c r="BCT120" i="1"/>
  <c r="BCT139" i="1" s="1"/>
  <c r="BCT140" i="1" s="1"/>
  <c r="BCU120" i="1"/>
  <c r="BCV120" i="1"/>
  <c r="BCW120" i="1"/>
  <c r="BCW139" i="1" s="1"/>
  <c r="BCW140" i="1" s="1"/>
  <c r="BCX120" i="1"/>
  <c r="BCX139" i="1" s="1"/>
  <c r="BCX140" i="1" s="1"/>
  <c r="BCY120" i="1"/>
  <c r="BCY139" i="1" s="1"/>
  <c r="BCY140" i="1" s="1"/>
  <c r="BCZ120" i="1"/>
  <c r="BCZ139" i="1" s="1"/>
  <c r="BCZ140" i="1" s="1"/>
  <c r="BDA120" i="1"/>
  <c r="BDA139" i="1" s="1"/>
  <c r="BDA140" i="1" s="1"/>
  <c r="BDB120" i="1"/>
  <c r="BDB139" i="1" s="1"/>
  <c r="BDB140" i="1" s="1"/>
  <c r="BDC120" i="1"/>
  <c r="BDC139" i="1" s="1"/>
  <c r="BDC140" i="1" s="1"/>
  <c r="BDD120" i="1"/>
  <c r="BDD139" i="1" s="1"/>
  <c r="BDD140" i="1" s="1"/>
  <c r="BDE120" i="1"/>
  <c r="BDE139" i="1" s="1"/>
  <c r="BDE140" i="1" s="1"/>
  <c r="BDF120" i="1"/>
  <c r="BDF139" i="1" s="1"/>
  <c r="BDF140" i="1" s="1"/>
  <c r="BDG120" i="1"/>
  <c r="BDG139" i="1" s="1"/>
  <c r="BDG140" i="1" s="1"/>
  <c r="BDH120" i="1"/>
  <c r="BDI120" i="1"/>
  <c r="BDJ120" i="1"/>
  <c r="BDJ139" i="1" s="1"/>
  <c r="BDJ140" i="1" s="1"/>
  <c r="BDK120" i="1"/>
  <c r="BDK139" i="1" s="1"/>
  <c r="BDK140" i="1" s="1"/>
  <c r="BDL120" i="1"/>
  <c r="BDL139" i="1" s="1"/>
  <c r="BDL140" i="1" s="1"/>
  <c r="BDM120" i="1"/>
  <c r="BDM139" i="1" s="1"/>
  <c r="BDM140" i="1" s="1"/>
  <c r="BDN120" i="1"/>
  <c r="BDN139" i="1" s="1"/>
  <c r="BDN140" i="1" s="1"/>
  <c r="BDO120" i="1"/>
  <c r="BDO139" i="1" s="1"/>
  <c r="BDO140" i="1" s="1"/>
  <c r="BDP120" i="1"/>
  <c r="BDP139" i="1" s="1"/>
  <c r="BDP140" i="1" s="1"/>
  <c r="BDQ120" i="1"/>
  <c r="BDQ139" i="1" s="1"/>
  <c r="BDQ140" i="1" s="1"/>
  <c r="BDR120" i="1"/>
  <c r="BDR139" i="1" s="1"/>
  <c r="BDR140" i="1" s="1"/>
  <c r="BDS120" i="1"/>
  <c r="BDS139" i="1" s="1"/>
  <c r="BDS140" i="1" s="1"/>
  <c r="BDT120" i="1"/>
  <c r="BDT139" i="1" s="1"/>
  <c r="BDT140" i="1" s="1"/>
  <c r="BDU120" i="1"/>
  <c r="BDU139" i="1" s="1"/>
  <c r="BDU140" i="1" s="1"/>
  <c r="BDV120" i="1"/>
  <c r="BDV139" i="1" s="1"/>
  <c r="BDV140" i="1" s="1"/>
  <c r="BDW120" i="1"/>
  <c r="BDX120" i="1"/>
  <c r="BDY120" i="1"/>
  <c r="BDY139" i="1" s="1"/>
  <c r="BDY140" i="1" s="1"/>
  <c r="BDZ120" i="1"/>
  <c r="BDZ139" i="1" s="1"/>
  <c r="BDZ140" i="1" s="1"/>
  <c r="BEA120" i="1"/>
  <c r="BEA139" i="1" s="1"/>
  <c r="BEA140" i="1" s="1"/>
  <c r="BEB120" i="1"/>
  <c r="BEB139" i="1" s="1"/>
  <c r="BEB140" i="1" s="1"/>
  <c r="BEC120" i="1"/>
  <c r="BEC139" i="1" s="1"/>
  <c r="BEC140" i="1" s="1"/>
  <c r="BED120" i="1"/>
  <c r="BED139" i="1" s="1"/>
  <c r="BED140" i="1" s="1"/>
  <c r="BEE120" i="1"/>
  <c r="BEE139" i="1" s="1"/>
  <c r="BEE140" i="1" s="1"/>
  <c r="BEF120" i="1"/>
  <c r="BEF139" i="1" s="1"/>
  <c r="BEF140" i="1" s="1"/>
  <c r="BEG120" i="1"/>
  <c r="BEG139" i="1" s="1"/>
  <c r="BEG140" i="1" s="1"/>
  <c r="BEH120" i="1"/>
  <c r="BEH139" i="1" s="1"/>
  <c r="BEH140" i="1" s="1"/>
  <c r="BEI120" i="1"/>
  <c r="BEI139" i="1" s="1"/>
  <c r="BEI140" i="1" s="1"/>
  <c r="BEJ120" i="1"/>
  <c r="BEK120" i="1"/>
  <c r="BEL120" i="1"/>
  <c r="BEL139" i="1" s="1"/>
  <c r="BEL140" i="1" s="1"/>
  <c r="BEM120" i="1"/>
  <c r="BEM139" i="1" s="1"/>
  <c r="BEM140" i="1" s="1"/>
  <c r="BEN120" i="1"/>
  <c r="BEN139" i="1" s="1"/>
  <c r="BEN140" i="1" s="1"/>
  <c r="BEO120" i="1"/>
  <c r="BEO139" i="1" s="1"/>
  <c r="BEO140" i="1" s="1"/>
  <c r="BEP120" i="1"/>
  <c r="BEP139" i="1" s="1"/>
  <c r="BEP140" i="1" s="1"/>
  <c r="BEQ120" i="1"/>
  <c r="BEQ139" i="1" s="1"/>
  <c r="BEQ140" i="1" s="1"/>
  <c r="BER120" i="1"/>
  <c r="BER139" i="1" s="1"/>
  <c r="BER140" i="1" s="1"/>
  <c r="BES120" i="1"/>
  <c r="BES139" i="1" s="1"/>
  <c r="BES140" i="1" s="1"/>
  <c r="BET120" i="1"/>
  <c r="BET139" i="1" s="1"/>
  <c r="BET140" i="1" s="1"/>
  <c r="BEU120" i="1"/>
  <c r="BEU139" i="1" s="1"/>
  <c r="BEU140" i="1" s="1"/>
  <c r="BEV120" i="1"/>
  <c r="BEV139" i="1" s="1"/>
  <c r="BEV140" i="1" s="1"/>
  <c r="BEW120" i="1"/>
  <c r="BEW139" i="1" s="1"/>
  <c r="BEW140" i="1" s="1"/>
  <c r="BEX120" i="1"/>
  <c r="BEX139" i="1" s="1"/>
  <c r="BEX140" i="1" s="1"/>
  <c r="BEY120" i="1"/>
  <c r="BEZ120" i="1"/>
  <c r="BFA120" i="1"/>
  <c r="BFA139" i="1" s="1"/>
  <c r="BFA140" i="1" s="1"/>
  <c r="BFB120" i="1"/>
  <c r="BFB139" i="1" s="1"/>
  <c r="BFB140" i="1" s="1"/>
  <c r="BFC120" i="1"/>
  <c r="BFC139" i="1" s="1"/>
  <c r="BFC140" i="1" s="1"/>
  <c r="BFD120" i="1"/>
  <c r="BFD139" i="1" s="1"/>
  <c r="BFD140" i="1" s="1"/>
  <c r="BFE120" i="1"/>
  <c r="BFE139" i="1" s="1"/>
  <c r="BFE140" i="1" s="1"/>
  <c r="BFF120" i="1"/>
  <c r="BFF139" i="1" s="1"/>
  <c r="BFF140" i="1" s="1"/>
  <c r="BFG120" i="1"/>
  <c r="BFG139" i="1" s="1"/>
  <c r="BFG140" i="1" s="1"/>
  <c r="BFH120" i="1"/>
  <c r="BFH139" i="1" s="1"/>
  <c r="BFH140" i="1" s="1"/>
  <c r="BFI120" i="1"/>
  <c r="BFI139" i="1" s="1"/>
  <c r="BFI140" i="1" s="1"/>
  <c r="BFJ120" i="1"/>
  <c r="BFJ139" i="1" s="1"/>
  <c r="BFJ140" i="1" s="1"/>
  <c r="BFK120" i="1"/>
  <c r="BFK139" i="1" s="1"/>
  <c r="BFK140" i="1" s="1"/>
  <c r="BFL120" i="1"/>
  <c r="BFM120" i="1"/>
  <c r="BFN120" i="1"/>
  <c r="BFN139" i="1" s="1"/>
  <c r="BFN140" i="1" s="1"/>
  <c r="BFO120" i="1"/>
  <c r="BFO139" i="1" s="1"/>
  <c r="BFO140" i="1" s="1"/>
  <c r="BFP120" i="1"/>
  <c r="BFP139" i="1" s="1"/>
  <c r="BFP140" i="1" s="1"/>
  <c r="BFQ120" i="1"/>
  <c r="BFQ139" i="1" s="1"/>
  <c r="BFQ140" i="1" s="1"/>
  <c r="BFR120" i="1"/>
  <c r="BFR139" i="1" s="1"/>
  <c r="BFR140" i="1" s="1"/>
  <c r="BFS120" i="1"/>
  <c r="BFS139" i="1" s="1"/>
  <c r="BFS140" i="1" s="1"/>
  <c r="BFT120" i="1"/>
  <c r="BFT139" i="1" s="1"/>
  <c r="BFT140" i="1" s="1"/>
  <c r="BFU120" i="1"/>
  <c r="BFU139" i="1" s="1"/>
  <c r="BFU140" i="1" s="1"/>
  <c r="BFV120" i="1"/>
  <c r="BFV139" i="1" s="1"/>
  <c r="BFV140" i="1" s="1"/>
  <c r="BFW120" i="1"/>
  <c r="BFW139" i="1" s="1"/>
  <c r="BFW140" i="1" s="1"/>
  <c r="BFX120" i="1"/>
  <c r="BFX139" i="1" s="1"/>
  <c r="BFX140" i="1" s="1"/>
  <c r="BFY120" i="1"/>
  <c r="BFY139" i="1" s="1"/>
  <c r="BFY140" i="1" s="1"/>
  <c r="BFZ120" i="1"/>
  <c r="BFZ139" i="1" s="1"/>
  <c r="BFZ140" i="1" s="1"/>
  <c r="BGA120" i="1"/>
  <c r="BGB120" i="1"/>
  <c r="BGC120" i="1"/>
  <c r="BGC139" i="1" s="1"/>
  <c r="BGC140" i="1" s="1"/>
  <c r="BGD120" i="1"/>
  <c r="BGD139" i="1" s="1"/>
  <c r="BGD140" i="1" s="1"/>
  <c r="BGE120" i="1"/>
  <c r="BGE139" i="1" s="1"/>
  <c r="BGE140" i="1" s="1"/>
  <c r="BGF120" i="1"/>
  <c r="BGF139" i="1" s="1"/>
  <c r="BGF140" i="1" s="1"/>
  <c r="BGG120" i="1"/>
  <c r="BGG139" i="1" s="1"/>
  <c r="BGG140" i="1" s="1"/>
  <c r="BGH120" i="1"/>
  <c r="BGH139" i="1" s="1"/>
  <c r="BGH140" i="1" s="1"/>
  <c r="BGI120" i="1"/>
  <c r="BGI139" i="1" s="1"/>
  <c r="BGI140" i="1" s="1"/>
  <c r="BGJ120" i="1"/>
  <c r="BGJ139" i="1" s="1"/>
  <c r="BGJ140" i="1" s="1"/>
  <c r="BGK120" i="1"/>
  <c r="BGK139" i="1" s="1"/>
  <c r="BGK140" i="1" s="1"/>
  <c r="BGL120" i="1"/>
  <c r="BGL139" i="1" s="1"/>
  <c r="BGL140" i="1" s="1"/>
  <c r="BGM120" i="1"/>
  <c r="BGM139" i="1" s="1"/>
  <c r="BGM140" i="1" s="1"/>
  <c r="BGN120" i="1"/>
  <c r="BGO120" i="1"/>
  <c r="BGP120" i="1"/>
  <c r="BGP139" i="1" s="1"/>
  <c r="BGP140" i="1" s="1"/>
  <c r="BGQ120" i="1"/>
  <c r="BGQ139" i="1" s="1"/>
  <c r="BGQ140" i="1" s="1"/>
  <c r="BGR120" i="1"/>
  <c r="BGR139" i="1" s="1"/>
  <c r="BGR140" i="1" s="1"/>
  <c r="BGS120" i="1"/>
  <c r="BGS139" i="1" s="1"/>
  <c r="BGS140" i="1" s="1"/>
  <c r="BGT120" i="1"/>
  <c r="BGT139" i="1" s="1"/>
  <c r="BGT140" i="1" s="1"/>
  <c r="BGU120" i="1"/>
  <c r="BGU139" i="1" s="1"/>
  <c r="BGU140" i="1" s="1"/>
  <c r="BGV120" i="1"/>
  <c r="BGV139" i="1" s="1"/>
  <c r="BGV140" i="1" s="1"/>
  <c r="BGW120" i="1"/>
  <c r="BGW139" i="1" s="1"/>
  <c r="BGW140" i="1" s="1"/>
  <c r="BGX120" i="1"/>
  <c r="BGX139" i="1" s="1"/>
  <c r="BGX140" i="1" s="1"/>
  <c r="BGY120" i="1"/>
  <c r="BGY139" i="1" s="1"/>
  <c r="BGY140" i="1" s="1"/>
  <c r="BGZ120" i="1"/>
  <c r="BGZ139" i="1" s="1"/>
  <c r="BGZ140" i="1" s="1"/>
  <c r="BHA120" i="1"/>
  <c r="BHA139" i="1" s="1"/>
  <c r="BHA140" i="1" s="1"/>
  <c r="BHB120" i="1"/>
  <c r="BHB139" i="1" s="1"/>
  <c r="BHB140" i="1" s="1"/>
  <c r="BHC120" i="1"/>
  <c r="BHD120" i="1"/>
  <c r="BHE120" i="1"/>
  <c r="BHE139" i="1" s="1"/>
  <c r="BHE140" i="1" s="1"/>
  <c r="BHF120" i="1"/>
  <c r="BHF139" i="1" s="1"/>
  <c r="BHF140" i="1" s="1"/>
  <c r="BHG120" i="1"/>
  <c r="BHG139" i="1" s="1"/>
  <c r="BHG140" i="1" s="1"/>
  <c r="BHH120" i="1"/>
  <c r="BHH139" i="1" s="1"/>
  <c r="BHH140" i="1" s="1"/>
  <c r="BHI120" i="1"/>
  <c r="BHI139" i="1" s="1"/>
  <c r="BHI140" i="1" s="1"/>
  <c r="BHJ120" i="1"/>
  <c r="BHJ139" i="1" s="1"/>
  <c r="BHJ140" i="1" s="1"/>
  <c r="BHK120" i="1"/>
  <c r="BHK139" i="1" s="1"/>
  <c r="BHK140" i="1" s="1"/>
  <c r="BHL120" i="1"/>
  <c r="BHL139" i="1" s="1"/>
  <c r="BHL140" i="1" s="1"/>
  <c r="BHM120" i="1"/>
  <c r="BHM139" i="1" s="1"/>
  <c r="BHM140" i="1" s="1"/>
  <c r="BHN120" i="1"/>
  <c r="BHN139" i="1" s="1"/>
  <c r="BHN140" i="1" s="1"/>
  <c r="BHO120" i="1"/>
  <c r="BHO139" i="1" s="1"/>
  <c r="BHO140" i="1" s="1"/>
  <c r="BHP120" i="1"/>
  <c r="BHQ120" i="1"/>
  <c r="BHR120" i="1"/>
  <c r="BHR139" i="1" s="1"/>
  <c r="BHR140" i="1" s="1"/>
  <c r="BHS120" i="1"/>
  <c r="BHS139" i="1" s="1"/>
  <c r="BHS140" i="1" s="1"/>
  <c r="BHT120" i="1"/>
  <c r="BHT139" i="1" s="1"/>
  <c r="BHT140" i="1" s="1"/>
  <c r="BHU120" i="1"/>
  <c r="BHU139" i="1" s="1"/>
  <c r="BHU140" i="1" s="1"/>
  <c r="BHV120" i="1"/>
  <c r="BHV139" i="1" s="1"/>
  <c r="BHV140" i="1" s="1"/>
  <c r="BHW120" i="1"/>
  <c r="BHW139" i="1" s="1"/>
  <c r="BHW140" i="1" s="1"/>
  <c r="BHX120" i="1"/>
  <c r="BHX139" i="1" s="1"/>
  <c r="BHX140" i="1" s="1"/>
  <c r="BHY120" i="1"/>
  <c r="BHY139" i="1" s="1"/>
  <c r="BHY140" i="1" s="1"/>
  <c r="BHZ120" i="1"/>
  <c r="BHZ139" i="1" s="1"/>
  <c r="BHZ140" i="1" s="1"/>
  <c r="BIA120" i="1"/>
  <c r="BIA139" i="1" s="1"/>
  <c r="BIA140" i="1" s="1"/>
  <c r="BIB120" i="1"/>
  <c r="BIB139" i="1" s="1"/>
  <c r="BIB140" i="1" s="1"/>
  <c r="BIC120" i="1"/>
  <c r="BIC139" i="1" s="1"/>
  <c r="BIC140" i="1" s="1"/>
  <c r="BID120" i="1"/>
  <c r="BID139" i="1" s="1"/>
  <c r="BID140" i="1" s="1"/>
  <c r="BIE120" i="1"/>
  <c r="BIF120" i="1"/>
  <c r="BIG120" i="1"/>
  <c r="BIG139" i="1" s="1"/>
  <c r="BIG140" i="1" s="1"/>
  <c r="BIH120" i="1"/>
  <c r="BIH139" i="1" s="1"/>
  <c r="BIH140" i="1" s="1"/>
  <c r="BII120" i="1"/>
  <c r="BII139" i="1" s="1"/>
  <c r="BII140" i="1" s="1"/>
  <c r="BIJ120" i="1"/>
  <c r="BIJ139" i="1" s="1"/>
  <c r="BIJ140" i="1" s="1"/>
  <c r="BIK120" i="1"/>
  <c r="BIK139" i="1" s="1"/>
  <c r="BIK140" i="1" s="1"/>
  <c r="BIL120" i="1"/>
  <c r="BIL139" i="1" s="1"/>
  <c r="BIL140" i="1" s="1"/>
  <c r="BIM120" i="1"/>
  <c r="BIM139" i="1" s="1"/>
  <c r="BIM140" i="1" s="1"/>
  <c r="BIN120" i="1"/>
  <c r="BIN139" i="1" s="1"/>
  <c r="BIN140" i="1" s="1"/>
  <c r="BIO120" i="1"/>
  <c r="BIO139" i="1" s="1"/>
  <c r="BIO140" i="1" s="1"/>
  <c r="BIP120" i="1"/>
  <c r="BIP139" i="1" s="1"/>
  <c r="BIP140" i="1" s="1"/>
  <c r="BIQ120" i="1"/>
  <c r="BIQ139" i="1" s="1"/>
  <c r="BIQ140" i="1" s="1"/>
  <c r="BIR120" i="1"/>
  <c r="BIS120" i="1"/>
  <c r="BIT120" i="1"/>
  <c r="BIT139" i="1" s="1"/>
  <c r="BIT140" i="1" s="1"/>
  <c r="BIU120" i="1"/>
  <c r="BIU139" i="1" s="1"/>
  <c r="BIU140" i="1" s="1"/>
  <c r="BIV120" i="1"/>
  <c r="BIV139" i="1" s="1"/>
  <c r="BIV140" i="1" s="1"/>
  <c r="BIW120" i="1"/>
  <c r="BIW139" i="1" s="1"/>
  <c r="BIW140" i="1" s="1"/>
  <c r="BIX120" i="1"/>
  <c r="BIX139" i="1" s="1"/>
  <c r="BIX140" i="1" s="1"/>
  <c r="BIY120" i="1"/>
  <c r="BIY139" i="1" s="1"/>
  <c r="BIY140" i="1" s="1"/>
  <c r="BIZ120" i="1"/>
  <c r="BIZ139" i="1" s="1"/>
  <c r="BIZ140" i="1" s="1"/>
  <c r="BJA120" i="1"/>
  <c r="BJA139" i="1" s="1"/>
  <c r="BJA140" i="1" s="1"/>
  <c r="BJB120" i="1"/>
  <c r="BJB139" i="1" s="1"/>
  <c r="BJB140" i="1" s="1"/>
  <c r="BJC120" i="1"/>
  <c r="BJC139" i="1" s="1"/>
  <c r="BJC140" i="1" s="1"/>
  <c r="BJD120" i="1"/>
  <c r="BJD139" i="1" s="1"/>
  <c r="BJD140" i="1" s="1"/>
  <c r="BJE120" i="1"/>
  <c r="BJE139" i="1" s="1"/>
  <c r="BJE140" i="1" s="1"/>
  <c r="BJF120" i="1"/>
  <c r="BJF139" i="1" s="1"/>
  <c r="BJF140" i="1" s="1"/>
  <c r="BJG120" i="1"/>
  <c r="BJH120" i="1"/>
  <c r="BJI120" i="1"/>
  <c r="BJI139" i="1" s="1"/>
  <c r="BJI140" i="1" s="1"/>
  <c r="BJJ120" i="1"/>
  <c r="BJJ139" i="1" s="1"/>
  <c r="BJJ140" i="1" s="1"/>
  <c r="BJK120" i="1"/>
  <c r="BJK139" i="1" s="1"/>
  <c r="BJK140" i="1" s="1"/>
  <c r="BJL120" i="1"/>
  <c r="BJL139" i="1" s="1"/>
  <c r="BJL140" i="1" s="1"/>
  <c r="BJM120" i="1"/>
  <c r="BJM139" i="1" s="1"/>
  <c r="BJM140" i="1" s="1"/>
  <c r="BJN120" i="1"/>
  <c r="BJN139" i="1" s="1"/>
  <c r="BJN140" i="1" s="1"/>
  <c r="BJO120" i="1"/>
  <c r="BJO139" i="1" s="1"/>
  <c r="BJO140" i="1" s="1"/>
  <c r="BJP120" i="1"/>
  <c r="BJP139" i="1" s="1"/>
  <c r="BJP140" i="1" s="1"/>
  <c r="BJQ120" i="1"/>
  <c r="BJQ139" i="1" s="1"/>
  <c r="BJQ140" i="1" s="1"/>
  <c r="BJR120" i="1"/>
  <c r="BJR139" i="1" s="1"/>
  <c r="BJR140" i="1" s="1"/>
  <c r="BJS120" i="1"/>
  <c r="BJS139" i="1" s="1"/>
  <c r="BJS140" i="1" s="1"/>
  <c r="BJT120" i="1"/>
  <c r="BJU120" i="1"/>
  <c r="BJV120" i="1"/>
  <c r="BJV139" i="1" s="1"/>
  <c r="BJV140" i="1" s="1"/>
  <c r="BJW120" i="1"/>
  <c r="BJW139" i="1" s="1"/>
  <c r="BJW140" i="1" s="1"/>
  <c r="BJX120" i="1"/>
  <c r="BJX139" i="1" s="1"/>
  <c r="BJX140" i="1" s="1"/>
  <c r="BJY120" i="1"/>
  <c r="BJY139" i="1" s="1"/>
  <c r="BJY140" i="1" s="1"/>
  <c r="BJZ120" i="1"/>
  <c r="BJZ139" i="1" s="1"/>
  <c r="BJZ140" i="1" s="1"/>
  <c r="BKA120" i="1"/>
  <c r="BKA139" i="1" s="1"/>
  <c r="BKA140" i="1" s="1"/>
  <c r="BKB120" i="1"/>
  <c r="BKB139" i="1" s="1"/>
  <c r="BKB140" i="1" s="1"/>
  <c r="BKC120" i="1"/>
  <c r="BKC139" i="1" s="1"/>
  <c r="BKC140" i="1" s="1"/>
  <c r="BKD120" i="1"/>
  <c r="BKD139" i="1" s="1"/>
  <c r="BKD140" i="1" s="1"/>
  <c r="BKE120" i="1"/>
  <c r="BKE139" i="1" s="1"/>
  <c r="BKE140" i="1" s="1"/>
  <c r="BKF120" i="1"/>
  <c r="BKF139" i="1" s="1"/>
  <c r="BKF140" i="1" s="1"/>
  <c r="BKG120" i="1"/>
  <c r="BKG139" i="1" s="1"/>
  <c r="BKG140" i="1" s="1"/>
  <c r="BKH120" i="1"/>
  <c r="BKH139" i="1" s="1"/>
  <c r="BKH140" i="1" s="1"/>
  <c r="BKI120" i="1"/>
  <c r="BKJ120" i="1"/>
  <c r="BKK120" i="1"/>
  <c r="BKK139" i="1" s="1"/>
  <c r="BKK140" i="1" s="1"/>
  <c r="BKL120" i="1"/>
  <c r="BKL139" i="1" s="1"/>
  <c r="BKL140" i="1" s="1"/>
  <c r="BKM120" i="1"/>
  <c r="BKM139" i="1" s="1"/>
  <c r="BKM140" i="1" s="1"/>
  <c r="BKN120" i="1"/>
  <c r="BKN139" i="1" s="1"/>
  <c r="BKN140" i="1" s="1"/>
  <c r="BKO120" i="1"/>
  <c r="BKO139" i="1" s="1"/>
  <c r="BKO140" i="1" s="1"/>
  <c r="BKP120" i="1"/>
  <c r="BKP139" i="1" s="1"/>
  <c r="BKP140" i="1" s="1"/>
  <c r="BKQ120" i="1"/>
  <c r="BKQ139" i="1" s="1"/>
  <c r="BKQ140" i="1" s="1"/>
  <c r="BKR120" i="1"/>
  <c r="BKR139" i="1" s="1"/>
  <c r="BKR140" i="1" s="1"/>
  <c r="BKS120" i="1"/>
  <c r="BKS139" i="1" s="1"/>
  <c r="BKS140" i="1" s="1"/>
  <c r="BKT120" i="1"/>
  <c r="BKT139" i="1" s="1"/>
  <c r="BKT140" i="1" s="1"/>
  <c r="BKU120" i="1"/>
  <c r="BKU139" i="1" s="1"/>
  <c r="BKU140" i="1" s="1"/>
  <c r="BKV120" i="1"/>
  <c r="BKW120" i="1"/>
  <c r="BKX120" i="1"/>
  <c r="BKX139" i="1" s="1"/>
  <c r="BKX140" i="1" s="1"/>
  <c r="BKY120" i="1"/>
  <c r="BKY139" i="1" s="1"/>
  <c r="BKY140" i="1" s="1"/>
  <c r="BKZ120" i="1"/>
  <c r="BKZ139" i="1" s="1"/>
  <c r="BKZ140" i="1" s="1"/>
  <c r="BLA120" i="1"/>
  <c r="BLA139" i="1" s="1"/>
  <c r="BLA140" i="1" s="1"/>
  <c r="BLB120" i="1"/>
  <c r="BLB139" i="1" s="1"/>
  <c r="BLB140" i="1" s="1"/>
  <c r="BLC120" i="1"/>
  <c r="BLC139" i="1" s="1"/>
  <c r="BLC140" i="1" s="1"/>
  <c r="BLD120" i="1"/>
  <c r="BLD139" i="1" s="1"/>
  <c r="BLD140" i="1" s="1"/>
  <c r="BLE120" i="1"/>
  <c r="BLE139" i="1" s="1"/>
  <c r="BLE140" i="1" s="1"/>
  <c r="BLF120" i="1"/>
  <c r="BLF139" i="1" s="1"/>
  <c r="BLF140" i="1" s="1"/>
  <c r="BLG120" i="1"/>
  <c r="BLG139" i="1" s="1"/>
  <c r="BLG140" i="1" s="1"/>
  <c r="BLH120" i="1"/>
  <c r="BLH139" i="1" s="1"/>
  <c r="BLH140" i="1" s="1"/>
  <c r="BLI120" i="1"/>
  <c r="BLI139" i="1" s="1"/>
  <c r="BLI140" i="1" s="1"/>
  <c r="BLJ120" i="1"/>
  <c r="BLJ139" i="1" s="1"/>
  <c r="BLJ140" i="1" s="1"/>
  <c r="BLK120" i="1"/>
  <c r="BLL120" i="1"/>
  <c r="BLM120" i="1"/>
  <c r="BLM139" i="1" s="1"/>
  <c r="BLM140" i="1" s="1"/>
  <c r="BLN120" i="1"/>
  <c r="BLN139" i="1" s="1"/>
  <c r="BLN140" i="1" s="1"/>
  <c r="BLO120" i="1"/>
  <c r="BLO139" i="1" s="1"/>
  <c r="BLO140" i="1" s="1"/>
  <c r="BLP120" i="1"/>
  <c r="BLP139" i="1" s="1"/>
  <c r="BLP140" i="1" s="1"/>
  <c r="BLQ120" i="1"/>
  <c r="BLQ139" i="1" s="1"/>
  <c r="BLQ140" i="1" s="1"/>
  <c r="BLR120" i="1"/>
  <c r="BLR139" i="1" s="1"/>
  <c r="BLR140" i="1" s="1"/>
  <c r="BLS120" i="1"/>
  <c r="BLS139" i="1" s="1"/>
  <c r="BLS140" i="1" s="1"/>
  <c r="BLT120" i="1"/>
  <c r="BLT139" i="1" s="1"/>
  <c r="BLT140" i="1" s="1"/>
  <c r="BLU120" i="1"/>
  <c r="BLU139" i="1" s="1"/>
  <c r="BLU140" i="1" s="1"/>
  <c r="BLV120" i="1"/>
  <c r="BLV139" i="1" s="1"/>
  <c r="BLV140" i="1" s="1"/>
  <c r="BLW120" i="1"/>
  <c r="BLW139" i="1" s="1"/>
  <c r="BLW140" i="1" s="1"/>
  <c r="BLX120" i="1"/>
  <c r="BLY120" i="1"/>
  <c r="BLZ120" i="1"/>
  <c r="BLZ139" i="1" s="1"/>
  <c r="BLZ140" i="1" s="1"/>
  <c r="BMA120" i="1"/>
  <c r="BMA139" i="1" s="1"/>
  <c r="BMA140" i="1" s="1"/>
  <c r="BMB120" i="1"/>
  <c r="BMB139" i="1" s="1"/>
  <c r="BMB140" i="1" s="1"/>
  <c r="BMC120" i="1"/>
  <c r="BMC139" i="1" s="1"/>
  <c r="BMC140" i="1" s="1"/>
  <c r="BMD120" i="1"/>
  <c r="BMD139" i="1" s="1"/>
  <c r="BMD140" i="1" s="1"/>
  <c r="BME120" i="1"/>
  <c r="BME139" i="1" s="1"/>
  <c r="BME140" i="1" s="1"/>
  <c r="BMF120" i="1"/>
  <c r="BMF139" i="1" s="1"/>
  <c r="BMF140" i="1" s="1"/>
  <c r="BMG120" i="1"/>
  <c r="BMG139" i="1" s="1"/>
  <c r="BMG140" i="1" s="1"/>
  <c r="BMH120" i="1"/>
  <c r="BMH139" i="1" s="1"/>
  <c r="BMH140" i="1" s="1"/>
  <c r="BMI120" i="1"/>
  <c r="BMI139" i="1" s="1"/>
  <c r="BMI140" i="1" s="1"/>
  <c r="BMJ120" i="1"/>
  <c r="BMJ139" i="1" s="1"/>
  <c r="BMJ140" i="1" s="1"/>
  <c r="BMK120" i="1"/>
  <c r="BMK139" i="1" s="1"/>
  <c r="BMK140" i="1" s="1"/>
  <c r="BML120" i="1"/>
  <c r="BML139" i="1" s="1"/>
  <c r="BML140" i="1" s="1"/>
  <c r="BMM120" i="1"/>
  <c r="BMN120" i="1"/>
  <c r="BMO120" i="1"/>
  <c r="BMO139" i="1" s="1"/>
  <c r="BMO140" i="1" s="1"/>
  <c r="BMP120" i="1"/>
  <c r="BMP139" i="1" s="1"/>
  <c r="BMP140" i="1" s="1"/>
  <c r="BMQ120" i="1"/>
  <c r="BMQ139" i="1" s="1"/>
  <c r="BMQ140" i="1" s="1"/>
  <c r="BMR120" i="1"/>
  <c r="BMR139" i="1" s="1"/>
  <c r="BMR140" i="1" s="1"/>
  <c r="BMS120" i="1"/>
  <c r="BMS139" i="1" s="1"/>
  <c r="BMS140" i="1" s="1"/>
  <c r="BMT120" i="1"/>
  <c r="BMT139" i="1" s="1"/>
  <c r="BMT140" i="1" s="1"/>
  <c r="BMU120" i="1"/>
  <c r="BMU139" i="1" s="1"/>
  <c r="BMU140" i="1" s="1"/>
  <c r="BMV120" i="1"/>
  <c r="BMV139" i="1" s="1"/>
  <c r="BMV140" i="1" s="1"/>
  <c r="BMW120" i="1"/>
  <c r="BMW139" i="1" s="1"/>
  <c r="BMW140" i="1" s="1"/>
  <c r="BMX120" i="1"/>
  <c r="BMX139" i="1" s="1"/>
  <c r="BMX140" i="1" s="1"/>
  <c r="BMY120" i="1"/>
  <c r="BMY139" i="1" s="1"/>
  <c r="BMY140" i="1" s="1"/>
  <c r="BMZ120" i="1"/>
  <c r="BNA120" i="1"/>
  <c r="BNB120" i="1"/>
  <c r="BNB139" i="1" s="1"/>
  <c r="BNB140" i="1" s="1"/>
  <c r="BNC120" i="1"/>
  <c r="BNC139" i="1" s="1"/>
  <c r="BNC140" i="1" s="1"/>
  <c r="BND120" i="1"/>
  <c r="BND139" i="1" s="1"/>
  <c r="BND140" i="1" s="1"/>
  <c r="BNE120" i="1"/>
  <c r="BNE139" i="1" s="1"/>
  <c r="BNE140" i="1" s="1"/>
  <c r="BNF120" i="1"/>
  <c r="BNF139" i="1" s="1"/>
  <c r="BNF140" i="1" s="1"/>
  <c r="BNG120" i="1"/>
  <c r="BNG139" i="1" s="1"/>
  <c r="BNG140" i="1" s="1"/>
  <c r="BNH120" i="1"/>
  <c r="BNH139" i="1" s="1"/>
  <c r="BNH140" i="1" s="1"/>
  <c r="BNI120" i="1"/>
  <c r="BNI139" i="1" s="1"/>
  <c r="BNI140" i="1" s="1"/>
  <c r="BNJ120" i="1"/>
  <c r="BNJ139" i="1" s="1"/>
  <c r="BNJ140" i="1" s="1"/>
  <c r="BNK120" i="1"/>
  <c r="BNK139" i="1" s="1"/>
  <c r="BNK140" i="1" s="1"/>
  <c r="BNL120" i="1"/>
  <c r="BNL139" i="1" s="1"/>
  <c r="BNL140" i="1" s="1"/>
  <c r="BNM120" i="1"/>
  <c r="BNM139" i="1" s="1"/>
  <c r="BNM140" i="1" s="1"/>
  <c r="BNN120" i="1"/>
  <c r="BNN139" i="1" s="1"/>
  <c r="BNN140" i="1" s="1"/>
  <c r="BNO120" i="1"/>
  <c r="BNP120" i="1"/>
  <c r="BNQ120" i="1"/>
  <c r="BNQ139" i="1" s="1"/>
  <c r="BNQ140" i="1" s="1"/>
  <c r="BNR120" i="1"/>
  <c r="BNR139" i="1" s="1"/>
  <c r="BNR140" i="1" s="1"/>
  <c r="BNS120" i="1"/>
  <c r="BNS139" i="1" s="1"/>
  <c r="BNS140" i="1" s="1"/>
  <c r="BNT120" i="1"/>
  <c r="BNT139" i="1" s="1"/>
  <c r="BNT140" i="1" s="1"/>
  <c r="BNU120" i="1"/>
  <c r="BNU139" i="1" s="1"/>
  <c r="BNU140" i="1" s="1"/>
  <c r="BNV120" i="1"/>
  <c r="BNV139" i="1" s="1"/>
  <c r="BNV140" i="1" s="1"/>
  <c r="BNW120" i="1"/>
  <c r="BNW139" i="1" s="1"/>
  <c r="BNW140" i="1" s="1"/>
  <c r="BNX120" i="1"/>
  <c r="BNX139" i="1" s="1"/>
  <c r="BNX140" i="1" s="1"/>
  <c r="BNY120" i="1"/>
  <c r="BNY139" i="1" s="1"/>
  <c r="BNY140" i="1" s="1"/>
  <c r="BNZ120" i="1"/>
  <c r="BNZ139" i="1" s="1"/>
  <c r="BNZ140" i="1" s="1"/>
  <c r="BOA120" i="1"/>
  <c r="BOA139" i="1" s="1"/>
  <c r="BOA140" i="1" s="1"/>
  <c r="BOB120" i="1"/>
  <c r="BOC120" i="1"/>
  <c r="BOD120" i="1"/>
  <c r="BOD139" i="1" s="1"/>
  <c r="BOD140" i="1" s="1"/>
  <c r="BOE120" i="1"/>
  <c r="BOE139" i="1" s="1"/>
  <c r="BOE140" i="1" s="1"/>
  <c r="BOF120" i="1"/>
  <c r="BOF139" i="1" s="1"/>
  <c r="BOF140" i="1" s="1"/>
  <c r="BOG120" i="1"/>
  <c r="BOG139" i="1" s="1"/>
  <c r="BOG140" i="1" s="1"/>
  <c r="BOH120" i="1"/>
  <c r="BOH139" i="1" s="1"/>
  <c r="BOH140" i="1" s="1"/>
  <c r="BOI120" i="1"/>
  <c r="BOI139" i="1" s="1"/>
  <c r="BOI140" i="1" s="1"/>
  <c r="BOJ120" i="1"/>
  <c r="BOJ139" i="1" s="1"/>
  <c r="BOJ140" i="1" s="1"/>
  <c r="BOK120" i="1"/>
  <c r="BOK139" i="1" s="1"/>
  <c r="BOK140" i="1" s="1"/>
  <c r="BOL120" i="1"/>
  <c r="BOL139" i="1" s="1"/>
  <c r="BOL140" i="1" s="1"/>
  <c r="BOM120" i="1"/>
  <c r="BOM139" i="1" s="1"/>
  <c r="BOM140" i="1" s="1"/>
  <c r="BON120" i="1"/>
  <c r="BON139" i="1" s="1"/>
  <c r="BON140" i="1" s="1"/>
  <c r="BOO120" i="1"/>
  <c r="BOO139" i="1" s="1"/>
  <c r="BOO140" i="1" s="1"/>
  <c r="BOP120" i="1"/>
  <c r="BOP139" i="1" s="1"/>
  <c r="BOP140" i="1" s="1"/>
  <c r="BOQ120" i="1"/>
  <c r="BOR120" i="1"/>
  <c r="BOS120" i="1"/>
  <c r="BOS139" i="1" s="1"/>
  <c r="BOS140" i="1" s="1"/>
  <c r="BOT120" i="1"/>
  <c r="BOT139" i="1" s="1"/>
  <c r="BOT140" i="1" s="1"/>
  <c r="BOU120" i="1"/>
  <c r="BOU139" i="1" s="1"/>
  <c r="BOU140" i="1" s="1"/>
  <c r="BOV120" i="1"/>
  <c r="BOV139" i="1" s="1"/>
  <c r="BOV140" i="1" s="1"/>
  <c r="BOW120" i="1"/>
  <c r="BOW139" i="1" s="1"/>
  <c r="BOW140" i="1" s="1"/>
  <c r="BOX120" i="1"/>
  <c r="BOX139" i="1" s="1"/>
  <c r="BOX140" i="1" s="1"/>
  <c r="BOY120" i="1"/>
  <c r="BOY139" i="1" s="1"/>
  <c r="BOY140" i="1" s="1"/>
  <c r="BOZ120" i="1"/>
  <c r="BOZ139" i="1" s="1"/>
  <c r="BOZ140" i="1" s="1"/>
  <c r="BPA120" i="1"/>
  <c r="BPA139" i="1" s="1"/>
  <c r="BPA140" i="1" s="1"/>
  <c r="BPB120" i="1"/>
  <c r="BPB139" i="1" s="1"/>
  <c r="BPB140" i="1" s="1"/>
  <c r="BPC120" i="1"/>
  <c r="BPC139" i="1" s="1"/>
  <c r="BPC140" i="1" s="1"/>
  <c r="BPD120" i="1"/>
  <c r="BPE120" i="1"/>
  <c r="BPF120" i="1"/>
  <c r="BPF139" i="1" s="1"/>
  <c r="BPF140" i="1" s="1"/>
  <c r="BPG120" i="1"/>
  <c r="BPG139" i="1" s="1"/>
  <c r="BPG140" i="1" s="1"/>
  <c r="BPH120" i="1"/>
  <c r="BPH139" i="1" s="1"/>
  <c r="BPH140" i="1" s="1"/>
  <c r="BPI120" i="1"/>
  <c r="BPI139" i="1" s="1"/>
  <c r="BPI140" i="1" s="1"/>
  <c r="BPJ120" i="1"/>
  <c r="BPJ139" i="1" s="1"/>
  <c r="BPJ140" i="1" s="1"/>
  <c r="BPK120" i="1"/>
  <c r="BPK139" i="1" s="1"/>
  <c r="BPK140" i="1" s="1"/>
  <c r="BPL120" i="1"/>
  <c r="BPL139" i="1" s="1"/>
  <c r="BPL140" i="1" s="1"/>
  <c r="BPM120" i="1"/>
  <c r="BPM139" i="1" s="1"/>
  <c r="BPM140" i="1" s="1"/>
  <c r="BPN120" i="1"/>
  <c r="BPN139" i="1" s="1"/>
  <c r="BPN140" i="1" s="1"/>
  <c r="BPO120" i="1"/>
  <c r="BPO139" i="1" s="1"/>
  <c r="BPO140" i="1" s="1"/>
  <c r="BPP120" i="1"/>
  <c r="BPP139" i="1" s="1"/>
  <c r="BPP140" i="1" s="1"/>
  <c r="BPQ120" i="1"/>
  <c r="BPQ139" i="1" s="1"/>
  <c r="BPQ140" i="1" s="1"/>
  <c r="BPR120" i="1"/>
  <c r="BPR139" i="1" s="1"/>
  <c r="BPR140" i="1" s="1"/>
  <c r="BPS120" i="1"/>
  <c r="BPT120" i="1"/>
  <c r="BPU120" i="1"/>
  <c r="BPU139" i="1" s="1"/>
  <c r="BPU140" i="1" s="1"/>
  <c r="BPV120" i="1"/>
  <c r="BPV139" i="1" s="1"/>
  <c r="BPV140" i="1" s="1"/>
  <c r="BPW120" i="1"/>
  <c r="BPW139" i="1" s="1"/>
  <c r="BPW140" i="1" s="1"/>
  <c r="BPX120" i="1"/>
  <c r="BPX139" i="1" s="1"/>
  <c r="BPX140" i="1" s="1"/>
  <c r="BPY120" i="1"/>
  <c r="BPY139" i="1" s="1"/>
  <c r="BPY140" i="1" s="1"/>
  <c r="BPZ120" i="1"/>
  <c r="BPZ139" i="1" s="1"/>
  <c r="BPZ140" i="1" s="1"/>
  <c r="BQA120" i="1"/>
  <c r="BQA139" i="1" s="1"/>
  <c r="BQA140" i="1" s="1"/>
  <c r="BQB120" i="1"/>
  <c r="BQB139" i="1" s="1"/>
  <c r="BQB140" i="1" s="1"/>
  <c r="BQC120" i="1"/>
  <c r="BQC139" i="1" s="1"/>
  <c r="BQC140" i="1" s="1"/>
  <c r="BQD120" i="1"/>
  <c r="BQD139" i="1" s="1"/>
  <c r="BQD140" i="1" s="1"/>
  <c r="BQE120" i="1"/>
  <c r="BQE139" i="1" s="1"/>
  <c r="BQE140" i="1" s="1"/>
  <c r="BQF120" i="1"/>
  <c r="BQG120" i="1"/>
  <c r="BQH120" i="1"/>
  <c r="BQH139" i="1" s="1"/>
  <c r="BQH140" i="1" s="1"/>
  <c r="BQI120" i="1"/>
  <c r="BQI139" i="1" s="1"/>
  <c r="BQI140" i="1" s="1"/>
  <c r="BQJ120" i="1"/>
  <c r="BQJ139" i="1" s="1"/>
  <c r="BQJ140" i="1" s="1"/>
  <c r="BQK120" i="1"/>
  <c r="BQK139" i="1" s="1"/>
  <c r="BQK140" i="1" s="1"/>
  <c r="BQL120" i="1"/>
  <c r="BQL139" i="1" s="1"/>
  <c r="BQL140" i="1" s="1"/>
  <c r="BQM120" i="1"/>
  <c r="BQM139" i="1" s="1"/>
  <c r="BQM140" i="1" s="1"/>
  <c r="BQN120" i="1"/>
  <c r="BQN139" i="1" s="1"/>
  <c r="BQN140" i="1" s="1"/>
  <c r="BQO120" i="1"/>
  <c r="BQO139" i="1" s="1"/>
  <c r="BQO140" i="1" s="1"/>
  <c r="BQP120" i="1"/>
  <c r="BQP139" i="1" s="1"/>
  <c r="BQP140" i="1" s="1"/>
  <c r="BQQ120" i="1"/>
  <c r="BQQ139" i="1" s="1"/>
  <c r="BQQ140" i="1" s="1"/>
  <c r="BQR120" i="1"/>
  <c r="BQR139" i="1" s="1"/>
  <c r="BQR140" i="1" s="1"/>
  <c r="BQS120" i="1"/>
  <c r="BQS139" i="1" s="1"/>
  <c r="BQS140" i="1" s="1"/>
  <c r="BQT120" i="1"/>
  <c r="BQT139" i="1" s="1"/>
  <c r="BQT140" i="1" s="1"/>
  <c r="BQU120" i="1"/>
  <c r="BQV120" i="1"/>
  <c r="BQW120" i="1"/>
  <c r="BQW139" i="1" s="1"/>
  <c r="BQW140" i="1" s="1"/>
  <c r="BQX120" i="1"/>
  <c r="BQX139" i="1" s="1"/>
  <c r="BQX140" i="1" s="1"/>
  <c r="BQY120" i="1"/>
  <c r="BQY139" i="1" s="1"/>
  <c r="BQY140" i="1" s="1"/>
  <c r="BQZ120" i="1"/>
  <c r="BQZ139" i="1" s="1"/>
  <c r="BQZ140" i="1" s="1"/>
  <c r="BRA120" i="1"/>
  <c r="BRA139" i="1" s="1"/>
  <c r="BRA140" i="1" s="1"/>
  <c r="BRB120" i="1"/>
  <c r="BRB139" i="1" s="1"/>
  <c r="BRB140" i="1" s="1"/>
  <c r="BRC120" i="1"/>
  <c r="BRC139" i="1" s="1"/>
  <c r="BRC140" i="1" s="1"/>
  <c r="BRD120" i="1"/>
  <c r="BRD139" i="1" s="1"/>
  <c r="BRD140" i="1" s="1"/>
  <c r="BRE120" i="1"/>
  <c r="BRE139" i="1" s="1"/>
  <c r="BRE140" i="1" s="1"/>
  <c r="BRF120" i="1"/>
  <c r="BRF139" i="1" s="1"/>
  <c r="BRF140" i="1" s="1"/>
  <c r="BRG120" i="1"/>
  <c r="BRG139" i="1" s="1"/>
  <c r="BRG140" i="1" s="1"/>
  <c r="BRH120" i="1"/>
  <c r="BRI120" i="1"/>
  <c r="BRJ120" i="1"/>
  <c r="BRJ139" i="1" s="1"/>
  <c r="BRJ140" i="1" s="1"/>
  <c r="BRK120" i="1"/>
  <c r="BRK139" i="1" s="1"/>
  <c r="BRK140" i="1" s="1"/>
  <c r="BRL120" i="1"/>
  <c r="BRL139" i="1" s="1"/>
  <c r="BRL140" i="1" s="1"/>
  <c r="BRM120" i="1"/>
  <c r="BRM139" i="1" s="1"/>
  <c r="BRM140" i="1" s="1"/>
  <c r="BRN120" i="1"/>
  <c r="BRN139" i="1" s="1"/>
  <c r="BRN140" i="1" s="1"/>
  <c r="BRO120" i="1"/>
  <c r="BRO139" i="1" s="1"/>
  <c r="BRO140" i="1" s="1"/>
  <c r="BRP120" i="1"/>
  <c r="BRP139" i="1" s="1"/>
  <c r="BRP140" i="1" s="1"/>
  <c r="BRQ120" i="1"/>
  <c r="BRQ139" i="1" s="1"/>
  <c r="BRQ140" i="1" s="1"/>
  <c r="BRR120" i="1"/>
  <c r="BRR139" i="1" s="1"/>
  <c r="BRR140" i="1" s="1"/>
  <c r="BRS120" i="1"/>
  <c r="BRS139" i="1" s="1"/>
  <c r="BRS140" i="1" s="1"/>
  <c r="BRT120" i="1"/>
  <c r="BRT139" i="1" s="1"/>
  <c r="BRT140" i="1" s="1"/>
  <c r="BRU120" i="1"/>
  <c r="BRU139" i="1" s="1"/>
  <c r="BRU140" i="1" s="1"/>
  <c r="BRV120" i="1"/>
  <c r="BRV139" i="1" s="1"/>
  <c r="BRV140" i="1" s="1"/>
  <c r="BRW120" i="1"/>
  <c r="BRX120" i="1"/>
  <c r="BRY120" i="1"/>
  <c r="BRY139" i="1" s="1"/>
  <c r="BRY140" i="1" s="1"/>
  <c r="BRZ120" i="1"/>
  <c r="BRZ139" i="1" s="1"/>
  <c r="BRZ140" i="1" s="1"/>
  <c r="BSA120" i="1"/>
  <c r="BSA139" i="1" s="1"/>
  <c r="BSA140" i="1" s="1"/>
  <c r="BSB120" i="1"/>
  <c r="BSB139" i="1" s="1"/>
  <c r="BSB140" i="1" s="1"/>
  <c r="BSC120" i="1"/>
  <c r="BSC139" i="1" s="1"/>
  <c r="BSC140" i="1" s="1"/>
  <c r="BSD120" i="1"/>
  <c r="BSD139" i="1" s="1"/>
  <c r="BSD140" i="1" s="1"/>
  <c r="BSE120" i="1"/>
  <c r="BSE139" i="1" s="1"/>
  <c r="BSE140" i="1" s="1"/>
  <c r="BSF120" i="1"/>
  <c r="BSF139" i="1" s="1"/>
  <c r="BSF140" i="1" s="1"/>
  <c r="BSG120" i="1"/>
  <c r="BSG139" i="1" s="1"/>
  <c r="BSG140" i="1" s="1"/>
  <c r="BSH120" i="1"/>
  <c r="BSH139" i="1" s="1"/>
  <c r="BSH140" i="1" s="1"/>
  <c r="BSI120" i="1"/>
  <c r="BSI139" i="1" s="1"/>
  <c r="BSI140" i="1" s="1"/>
  <c r="BSJ120" i="1"/>
  <c r="BSK120" i="1"/>
  <c r="BSL120" i="1"/>
  <c r="BSL139" i="1" s="1"/>
  <c r="BSL140" i="1" s="1"/>
  <c r="BSM120" i="1"/>
  <c r="BSM139" i="1" s="1"/>
  <c r="BSM140" i="1" s="1"/>
  <c r="BSN120" i="1"/>
  <c r="BSN139" i="1" s="1"/>
  <c r="BSN140" i="1" s="1"/>
  <c r="BSO120" i="1"/>
  <c r="BSO139" i="1" s="1"/>
  <c r="BSO140" i="1" s="1"/>
  <c r="BSP120" i="1"/>
  <c r="BSP139" i="1" s="1"/>
  <c r="BSP140" i="1" s="1"/>
  <c r="BSQ120" i="1"/>
  <c r="BSQ139" i="1" s="1"/>
  <c r="BSQ140" i="1" s="1"/>
  <c r="BSR120" i="1"/>
  <c r="BSR139" i="1" s="1"/>
  <c r="BSR140" i="1" s="1"/>
  <c r="BSS120" i="1"/>
  <c r="BSS139" i="1" s="1"/>
  <c r="BSS140" i="1" s="1"/>
  <c r="BST120" i="1"/>
  <c r="BST139" i="1" s="1"/>
  <c r="BST140" i="1" s="1"/>
  <c r="BSU120" i="1"/>
  <c r="BSU139" i="1" s="1"/>
  <c r="BSU140" i="1" s="1"/>
  <c r="BSV120" i="1"/>
  <c r="BSV139" i="1" s="1"/>
  <c r="BSV140" i="1" s="1"/>
  <c r="BSW120" i="1"/>
  <c r="BSW139" i="1" s="1"/>
  <c r="BSW140" i="1" s="1"/>
  <c r="BSX120" i="1"/>
  <c r="BSX139" i="1" s="1"/>
  <c r="BSX140" i="1" s="1"/>
  <c r="BSY120" i="1"/>
  <c r="BSZ120" i="1"/>
  <c r="BTA120" i="1"/>
  <c r="BTA139" i="1" s="1"/>
  <c r="BTA140" i="1" s="1"/>
  <c r="BTB120" i="1"/>
  <c r="BTB139" i="1" s="1"/>
  <c r="BTB140" i="1" s="1"/>
  <c r="BTC120" i="1"/>
  <c r="BTC139" i="1" s="1"/>
  <c r="BTC140" i="1" s="1"/>
  <c r="BTD120" i="1"/>
  <c r="BTD139" i="1" s="1"/>
  <c r="BTD140" i="1" s="1"/>
  <c r="BTE120" i="1"/>
  <c r="BTE139" i="1" s="1"/>
  <c r="BTE140" i="1" s="1"/>
  <c r="BTF120" i="1"/>
  <c r="BTF139" i="1" s="1"/>
  <c r="BTF140" i="1" s="1"/>
  <c r="BTG120" i="1"/>
  <c r="BTG139" i="1" s="1"/>
  <c r="BTG140" i="1" s="1"/>
  <c r="BTH120" i="1"/>
  <c r="BTH139" i="1" s="1"/>
  <c r="BTH140" i="1" s="1"/>
  <c r="BTI120" i="1"/>
  <c r="BTI139" i="1" s="1"/>
  <c r="BTI140" i="1" s="1"/>
  <c r="BTJ120" i="1"/>
  <c r="BTJ139" i="1" s="1"/>
  <c r="BTJ140" i="1" s="1"/>
  <c r="BTK120" i="1"/>
  <c r="BTK139" i="1" s="1"/>
  <c r="BTK140" i="1" s="1"/>
  <c r="BTL120" i="1"/>
  <c r="BTM120" i="1"/>
  <c r="BTN120" i="1"/>
  <c r="BTN139" i="1" s="1"/>
  <c r="BTN140" i="1" s="1"/>
  <c r="BTO120" i="1"/>
  <c r="BTO139" i="1" s="1"/>
  <c r="BTO140" i="1" s="1"/>
  <c r="BTP120" i="1"/>
  <c r="BTP139" i="1" s="1"/>
  <c r="BTP140" i="1" s="1"/>
  <c r="BTQ120" i="1"/>
  <c r="BTQ139" i="1" s="1"/>
  <c r="BTQ140" i="1" s="1"/>
  <c r="BTR120" i="1"/>
  <c r="BTR139" i="1" s="1"/>
  <c r="BTR140" i="1" s="1"/>
  <c r="BTS120" i="1"/>
  <c r="BTS139" i="1" s="1"/>
  <c r="BTS140" i="1" s="1"/>
  <c r="BTT120" i="1"/>
  <c r="BTT139" i="1" s="1"/>
  <c r="BTT140" i="1" s="1"/>
  <c r="BTU120" i="1"/>
  <c r="BTU139" i="1" s="1"/>
  <c r="BTU140" i="1" s="1"/>
  <c r="BTV120" i="1"/>
  <c r="BTV139" i="1" s="1"/>
  <c r="BTV140" i="1" s="1"/>
  <c r="BTW120" i="1"/>
  <c r="BTW139" i="1" s="1"/>
  <c r="BTW140" i="1" s="1"/>
  <c r="BTX120" i="1"/>
  <c r="BTX139" i="1" s="1"/>
  <c r="BTX140" i="1" s="1"/>
  <c r="BTY120" i="1"/>
  <c r="BTY139" i="1" s="1"/>
  <c r="BTY140" i="1" s="1"/>
  <c r="BTZ120" i="1"/>
  <c r="BTZ139" i="1" s="1"/>
  <c r="BTZ140" i="1" s="1"/>
  <c r="BUA120" i="1"/>
  <c r="BUB120" i="1"/>
  <c r="BUC120" i="1"/>
  <c r="BUC139" i="1" s="1"/>
  <c r="BUC140" i="1" s="1"/>
  <c r="BUD120" i="1"/>
  <c r="BUD139" i="1" s="1"/>
  <c r="BUD140" i="1" s="1"/>
  <c r="BUE120" i="1"/>
  <c r="BUE139" i="1" s="1"/>
  <c r="BUE140" i="1" s="1"/>
  <c r="BUF120" i="1"/>
  <c r="BUF139" i="1" s="1"/>
  <c r="BUF140" i="1" s="1"/>
  <c r="BUG120" i="1"/>
  <c r="BUG139" i="1" s="1"/>
  <c r="BUG140" i="1" s="1"/>
  <c r="BUH120" i="1"/>
  <c r="BUH139" i="1" s="1"/>
  <c r="BUH140" i="1" s="1"/>
  <c r="BUI120" i="1"/>
  <c r="BUI139" i="1" s="1"/>
  <c r="BUI140" i="1" s="1"/>
  <c r="BUJ120" i="1"/>
  <c r="BUJ139" i="1" s="1"/>
  <c r="BUJ140" i="1" s="1"/>
  <c r="BUK120" i="1"/>
  <c r="BUK139" i="1" s="1"/>
  <c r="BUK140" i="1" s="1"/>
  <c r="BUL120" i="1"/>
  <c r="BUL139" i="1" s="1"/>
  <c r="BUL140" i="1" s="1"/>
  <c r="BUM120" i="1"/>
  <c r="BUM139" i="1" s="1"/>
  <c r="BUM140" i="1" s="1"/>
  <c r="BUN120" i="1"/>
  <c r="BUO120" i="1"/>
  <c r="BUP120" i="1"/>
  <c r="BUP139" i="1" s="1"/>
  <c r="BUP140" i="1" s="1"/>
  <c r="BUQ120" i="1"/>
  <c r="BUQ139" i="1" s="1"/>
  <c r="BUQ140" i="1" s="1"/>
  <c r="BUR120" i="1"/>
  <c r="BUR139" i="1" s="1"/>
  <c r="BUR140" i="1" s="1"/>
  <c r="BUS120" i="1"/>
  <c r="BUS139" i="1" s="1"/>
  <c r="BUS140" i="1" s="1"/>
  <c r="BUT120" i="1"/>
  <c r="BUT139" i="1" s="1"/>
  <c r="BUT140" i="1" s="1"/>
  <c r="BUU120" i="1"/>
  <c r="BUU139" i="1" s="1"/>
  <c r="BUU140" i="1" s="1"/>
  <c r="BUV120" i="1"/>
  <c r="BUV139" i="1" s="1"/>
  <c r="BUV140" i="1" s="1"/>
  <c r="BUW120" i="1"/>
  <c r="BUW139" i="1" s="1"/>
  <c r="BUW140" i="1" s="1"/>
  <c r="BUX120" i="1"/>
  <c r="BUX139" i="1" s="1"/>
  <c r="BUX140" i="1" s="1"/>
  <c r="BUY120" i="1"/>
  <c r="BUY139" i="1" s="1"/>
  <c r="BUY140" i="1" s="1"/>
  <c r="BUZ120" i="1"/>
  <c r="BUZ139" i="1" s="1"/>
  <c r="BUZ140" i="1" s="1"/>
  <c r="BVA120" i="1"/>
  <c r="BVA139" i="1" s="1"/>
  <c r="BVA140" i="1" s="1"/>
  <c r="BVB120" i="1"/>
  <c r="BVB139" i="1" s="1"/>
  <c r="BVB140" i="1" s="1"/>
  <c r="BVC120" i="1"/>
  <c r="BVD120" i="1"/>
  <c r="BVE120" i="1"/>
  <c r="BVE139" i="1" s="1"/>
  <c r="BVE140" i="1" s="1"/>
  <c r="BVF120" i="1"/>
  <c r="BVF139" i="1" s="1"/>
  <c r="BVF140" i="1" s="1"/>
  <c r="BVG120" i="1"/>
  <c r="BVG139" i="1" s="1"/>
  <c r="BVG140" i="1" s="1"/>
  <c r="BVH120" i="1"/>
  <c r="BVH139" i="1" s="1"/>
  <c r="BVH140" i="1" s="1"/>
  <c r="BVI120" i="1"/>
  <c r="BVI139" i="1" s="1"/>
  <c r="BVI140" i="1" s="1"/>
  <c r="BVJ120" i="1"/>
  <c r="BVJ139" i="1" s="1"/>
  <c r="BVJ140" i="1" s="1"/>
  <c r="BVK120" i="1"/>
  <c r="BVK139" i="1" s="1"/>
  <c r="BVK140" i="1" s="1"/>
  <c r="BVL120" i="1"/>
  <c r="BVL139" i="1" s="1"/>
  <c r="BVL140" i="1" s="1"/>
  <c r="BVM120" i="1"/>
  <c r="BVM139" i="1" s="1"/>
  <c r="BVM140" i="1" s="1"/>
  <c r="BVN120" i="1"/>
  <c r="BVN139" i="1" s="1"/>
  <c r="BVN140" i="1" s="1"/>
  <c r="BVO120" i="1"/>
  <c r="BVO139" i="1" s="1"/>
  <c r="BVO140" i="1" s="1"/>
  <c r="BVP120" i="1"/>
  <c r="BVQ120" i="1"/>
  <c r="BVR120" i="1"/>
  <c r="BVR139" i="1" s="1"/>
  <c r="BVR140" i="1" s="1"/>
  <c r="BVS120" i="1"/>
  <c r="BVS139" i="1" s="1"/>
  <c r="BVS140" i="1" s="1"/>
  <c r="BVT120" i="1"/>
  <c r="BVT139" i="1" s="1"/>
  <c r="BVT140" i="1" s="1"/>
  <c r="BVU120" i="1"/>
  <c r="BVU139" i="1" s="1"/>
  <c r="BVU140" i="1" s="1"/>
  <c r="BVV120" i="1"/>
  <c r="BVV139" i="1" s="1"/>
  <c r="BVV140" i="1" s="1"/>
  <c r="BVW120" i="1"/>
  <c r="BVW139" i="1" s="1"/>
  <c r="BVW140" i="1" s="1"/>
  <c r="BVX120" i="1"/>
  <c r="BVX139" i="1" s="1"/>
  <c r="BVX140" i="1" s="1"/>
  <c r="BVY120" i="1"/>
  <c r="BVY139" i="1" s="1"/>
  <c r="BVY140" i="1" s="1"/>
  <c r="BVZ120" i="1"/>
  <c r="BVZ139" i="1" s="1"/>
  <c r="BVZ140" i="1" s="1"/>
  <c r="BWA120" i="1"/>
  <c r="BWA139" i="1" s="1"/>
  <c r="BWA140" i="1" s="1"/>
  <c r="BWB120" i="1"/>
  <c r="BWB139" i="1" s="1"/>
  <c r="BWB140" i="1" s="1"/>
  <c r="BWC120" i="1"/>
  <c r="BWC139" i="1" s="1"/>
  <c r="BWC140" i="1" s="1"/>
  <c r="BWD120" i="1"/>
  <c r="BWD139" i="1" s="1"/>
  <c r="BWD140" i="1" s="1"/>
  <c r="BWE120" i="1"/>
  <c r="BWF120" i="1"/>
  <c r="BWG120" i="1"/>
  <c r="BWG139" i="1" s="1"/>
  <c r="BWG140" i="1" s="1"/>
  <c r="BWH120" i="1"/>
  <c r="BWH139" i="1" s="1"/>
  <c r="BWH140" i="1" s="1"/>
  <c r="BWI120" i="1"/>
  <c r="BWI139" i="1" s="1"/>
  <c r="BWI140" i="1" s="1"/>
  <c r="BWJ120" i="1"/>
  <c r="BWJ139" i="1" s="1"/>
  <c r="BWJ140" i="1" s="1"/>
  <c r="BWK120" i="1"/>
  <c r="BWK139" i="1" s="1"/>
  <c r="BWK140" i="1" s="1"/>
  <c r="BWL120" i="1"/>
  <c r="BWL139" i="1" s="1"/>
  <c r="BWL140" i="1" s="1"/>
  <c r="BWM120" i="1"/>
  <c r="BWM139" i="1" s="1"/>
  <c r="BWM140" i="1" s="1"/>
  <c r="BWN120" i="1"/>
  <c r="BWN139" i="1" s="1"/>
  <c r="BWN140" i="1" s="1"/>
  <c r="BWO120" i="1"/>
  <c r="BWO139" i="1" s="1"/>
  <c r="BWO140" i="1" s="1"/>
  <c r="BWP120" i="1"/>
  <c r="BWP139" i="1" s="1"/>
  <c r="BWP140" i="1" s="1"/>
  <c r="BWQ120" i="1"/>
  <c r="BWQ139" i="1" s="1"/>
  <c r="BWQ140" i="1" s="1"/>
  <c r="BWR120" i="1"/>
  <c r="BWS120" i="1"/>
  <c r="BWT120" i="1"/>
  <c r="BWT139" i="1" s="1"/>
  <c r="BWT140" i="1" s="1"/>
  <c r="BWU120" i="1"/>
  <c r="BWU139" i="1" s="1"/>
  <c r="BWU140" i="1" s="1"/>
  <c r="BWV120" i="1"/>
  <c r="BWV139" i="1" s="1"/>
  <c r="BWV140" i="1" s="1"/>
  <c r="BWW120" i="1"/>
  <c r="BWW139" i="1" s="1"/>
  <c r="BWW140" i="1" s="1"/>
  <c r="BWX120" i="1"/>
  <c r="BWX139" i="1" s="1"/>
  <c r="BWX140" i="1" s="1"/>
  <c r="BWY120" i="1"/>
  <c r="BWY139" i="1" s="1"/>
  <c r="BWY140" i="1" s="1"/>
  <c r="BWZ120" i="1"/>
  <c r="BWZ139" i="1" s="1"/>
  <c r="BWZ140" i="1" s="1"/>
  <c r="BXA120" i="1"/>
  <c r="BXA139" i="1" s="1"/>
  <c r="BXA140" i="1" s="1"/>
  <c r="BXB120" i="1"/>
  <c r="BXB139" i="1" s="1"/>
  <c r="BXB140" i="1" s="1"/>
  <c r="BXC120" i="1"/>
  <c r="BXC139" i="1" s="1"/>
  <c r="BXC140" i="1" s="1"/>
  <c r="BXD120" i="1"/>
  <c r="BXD139" i="1" s="1"/>
  <c r="BXD140" i="1" s="1"/>
  <c r="BXE120" i="1"/>
  <c r="BXE139" i="1" s="1"/>
  <c r="BXE140" i="1" s="1"/>
  <c r="BXF120" i="1"/>
  <c r="BXF139" i="1" s="1"/>
  <c r="BXF140" i="1" s="1"/>
  <c r="BXG120" i="1"/>
  <c r="BXH120" i="1"/>
  <c r="BXI120" i="1"/>
  <c r="BXI139" i="1" s="1"/>
  <c r="BXI140" i="1" s="1"/>
  <c r="BXJ120" i="1"/>
  <c r="BXJ139" i="1" s="1"/>
  <c r="BXJ140" i="1" s="1"/>
  <c r="BXK120" i="1"/>
  <c r="BXK139" i="1" s="1"/>
  <c r="BXK140" i="1" s="1"/>
  <c r="BXL120" i="1"/>
  <c r="BXL139" i="1" s="1"/>
  <c r="BXL140" i="1" s="1"/>
  <c r="BXM120" i="1"/>
  <c r="BXM139" i="1" s="1"/>
  <c r="BXM140" i="1" s="1"/>
  <c r="BXN120" i="1"/>
  <c r="BXN139" i="1" s="1"/>
  <c r="BXN140" i="1" s="1"/>
  <c r="BXO120" i="1"/>
  <c r="BXO139" i="1" s="1"/>
  <c r="BXO140" i="1" s="1"/>
  <c r="BXP120" i="1"/>
  <c r="BXP139" i="1" s="1"/>
  <c r="BXP140" i="1" s="1"/>
  <c r="BXQ120" i="1"/>
  <c r="BXQ139" i="1" s="1"/>
  <c r="BXQ140" i="1" s="1"/>
  <c r="BXR120" i="1"/>
  <c r="BXR139" i="1" s="1"/>
  <c r="BXR140" i="1" s="1"/>
  <c r="BXS120" i="1"/>
  <c r="BXS139" i="1" s="1"/>
  <c r="BXS140" i="1" s="1"/>
  <c r="BXT120" i="1"/>
  <c r="BXU120" i="1"/>
  <c r="BXV120" i="1"/>
  <c r="BXV139" i="1" s="1"/>
  <c r="BXV140" i="1" s="1"/>
  <c r="BXW120" i="1"/>
  <c r="BXW139" i="1" s="1"/>
  <c r="BXW140" i="1" s="1"/>
  <c r="BXX120" i="1"/>
  <c r="BXX139" i="1" s="1"/>
  <c r="BXX140" i="1" s="1"/>
  <c r="BXY120" i="1"/>
  <c r="BXY139" i="1" s="1"/>
  <c r="BXY140" i="1" s="1"/>
  <c r="BXZ120" i="1"/>
  <c r="BXZ139" i="1" s="1"/>
  <c r="BXZ140" i="1" s="1"/>
  <c r="BYA120" i="1"/>
  <c r="BYA139" i="1" s="1"/>
  <c r="BYA140" i="1" s="1"/>
  <c r="BYB120" i="1"/>
  <c r="BYB139" i="1" s="1"/>
  <c r="BYB140" i="1" s="1"/>
  <c r="BYC120" i="1"/>
  <c r="BYC139" i="1" s="1"/>
  <c r="BYC140" i="1" s="1"/>
  <c r="BYD120" i="1"/>
  <c r="BYD139" i="1" s="1"/>
  <c r="BYD140" i="1" s="1"/>
  <c r="BYE120" i="1"/>
  <c r="BYE139" i="1" s="1"/>
  <c r="BYE140" i="1" s="1"/>
  <c r="BYF120" i="1"/>
  <c r="BYF139" i="1" s="1"/>
  <c r="BYF140" i="1" s="1"/>
  <c r="BYG120" i="1"/>
  <c r="BYG139" i="1" s="1"/>
  <c r="BYG140" i="1" s="1"/>
  <c r="BYH120" i="1"/>
  <c r="BYH139" i="1" s="1"/>
  <c r="BYH140" i="1" s="1"/>
  <c r="BYI120" i="1"/>
  <c r="BYJ120" i="1"/>
  <c r="BYK120" i="1"/>
  <c r="BYK139" i="1" s="1"/>
  <c r="BYK140" i="1" s="1"/>
  <c r="BYL120" i="1"/>
  <c r="BYL139" i="1" s="1"/>
  <c r="BYL140" i="1" s="1"/>
  <c r="BYM120" i="1"/>
  <c r="BYM139" i="1" s="1"/>
  <c r="BYM140" i="1" s="1"/>
  <c r="BYN120" i="1"/>
  <c r="BYN139" i="1" s="1"/>
  <c r="BYN140" i="1" s="1"/>
  <c r="BYO120" i="1"/>
  <c r="BYO139" i="1" s="1"/>
  <c r="BYO140" i="1" s="1"/>
  <c r="BYP120" i="1"/>
  <c r="BYP139" i="1" s="1"/>
  <c r="BYP140" i="1" s="1"/>
  <c r="BYQ120" i="1"/>
  <c r="BYQ139" i="1" s="1"/>
  <c r="BYQ140" i="1" s="1"/>
  <c r="BYR120" i="1"/>
  <c r="BYR139" i="1" s="1"/>
  <c r="BYR140" i="1" s="1"/>
  <c r="BYS120" i="1"/>
  <c r="BYS139" i="1" s="1"/>
  <c r="BYS140" i="1" s="1"/>
  <c r="BYT120" i="1"/>
  <c r="BYT139" i="1" s="1"/>
  <c r="BYT140" i="1" s="1"/>
  <c r="BYU120" i="1"/>
  <c r="BYU139" i="1" s="1"/>
  <c r="BYU140" i="1" s="1"/>
  <c r="BYV120" i="1"/>
  <c r="BYW120" i="1"/>
  <c r="BYX120" i="1"/>
  <c r="BYX139" i="1" s="1"/>
  <c r="BYX140" i="1" s="1"/>
  <c r="BYY120" i="1"/>
  <c r="BYY139" i="1" s="1"/>
  <c r="BYY140" i="1" s="1"/>
  <c r="BYZ120" i="1"/>
  <c r="BYZ139" i="1" s="1"/>
  <c r="BYZ140" i="1" s="1"/>
  <c r="BZA120" i="1"/>
  <c r="BZA139" i="1" s="1"/>
  <c r="BZA140" i="1" s="1"/>
  <c r="BZB120" i="1"/>
  <c r="BZB139" i="1" s="1"/>
  <c r="BZB140" i="1" s="1"/>
  <c r="BZC120" i="1"/>
  <c r="BZC139" i="1" s="1"/>
  <c r="BZC140" i="1" s="1"/>
  <c r="BZD120" i="1"/>
  <c r="BZD139" i="1" s="1"/>
  <c r="BZD140" i="1" s="1"/>
  <c r="BZE120" i="1"/>
  <c r="BZE139" i="1" s="1"/>
  <c r="BZE140" i="1" s="1"/>
  <c r="BZF120" i="1"/>
  <c r="BZF139" i="1" s="1"/>
  <c r="BZF140" i="1" s="1"/>
  <c r="BZG120" i="1"/>
  <c r="BZG139" i="1" s="1"/>
  <c r="BZG140" i="1" s="1"/>
  <c r="BZH120" i="1"/>
  <c r="BZH139" i="1" s="1"/>
  <c r="BZH140" i="1" s="1"/>
  <c r="BZI120" i="1"/>
  <c r="BZI139" i="1" s="1"/>
  <c r="BZI140" i="1" s="1"/>
  <c r="BZJ120" i="1"/>
  <c r="BZJ139" i="1" s="1"/>
  <c r="BZJ140" i="1" s="1"/>
  <c r="BZK120" i="1"/>
  <c r="BZL120" i="1"/>
  <c r="BZM120" i="1"/>
  <c r="BZM139" i="1" s="1"/>
  <c r="BZM140" i="1" s="1"/>
  <c r="BZN120" i="1"/>
  <c r="BZN139" i="1" s="1"/>
  <c r="BZN140" i="1" s="1"/>
  <c r="BZO120" i="1"/>
  <c r="BZO139" i="1" s="1"/>
  <c r="BZO140" i="1" s="1"/>
  <c r="BZP120" i="1"/>
  <c r="BZP139" i="1" s="1"/>
  <c r="BZP140" i="1" s="1"/>
  <c r="BZQ120" i="1"/>
  <c r="BZQ139" i="1" s="1"/>
  <c r="BZQ140" i="1" s="1"/>
  <c r="BZR120" i="1"/>
  <c r="BZR139" i="1" s="1"/>
  <c r="BZR140" i="1" s="1"/>
  <c r="BZS120" i="1"/>
  <c r="BZS139" i="1" s="1"/>
  <c r="BZS140" i="1" s="1"/>
  <c r="BZT120" i="1"/>
  <c r="BZT139" i="1" s="1"/>
  <c r="BZT140" i="1" s="1"/>
  <c r="BZU120" i="1"/>
  <c r="BZU139" i="1" s="1"/>
  <c r="BZU140" i="1" s="1"/>
  <c r="BZV120" i="1"/>
  <c r="BZV139" i="1" s="1"/>
  <c r="BZV140" i="1" s="1"/>
  <c r="BZW120" i="1"/>
  <c r="BZW139" i="1" s="1"/>
  <c r="BZW140" i="1" s="1"/>
  <c r="BZX120" i="1"/>
  <c r="BZY120" i="1"/>
  <c r="BZZ120" i="1"/>
  <c r="BZZ139" i="1" s="1"/>
  <c r="BZZ140" i="1" s="1"/>
  <c r="CAA120" i="1"/>
  <c r="CAA139" i="1" s="1"/>
  <c r="CAA140" i="1" s="1"/>
  <c r="CAB120" i="1"/>
  <c r="CAB139" i="1" s="1"/>
  <c r="CAB140" i="1" s="1"/>
  <c r="CAC120" i="1"/>
  <c r="CAC139" i="1" s="1"/>
  <c r="CAC140" i="1" s="1"/>
  <c r="CAD120" i="1"/>
  <c r="CAD139" i="1" s="1"/>
  <c r="CAD140" i="1" s="1"/>
  <c r="CAE120" i="1"/>
  <c r="CAE139" i="1" s="1"/>
  <c r="CAE140" i="1" s="1"/>
  <c r="CAF120" i="1"/>
  <c r="CAF139" i="1" s="1"/>
  <c r="CAF140" i="1" s="1"/>
  <c r="CAG120" i="1"/>
  <c r="CAG139" i="1" s="1"/>
  <c r="CAG140" i="1" s="1"/>
  <c r="CAH120" i="1"/>
  <c r="CAH139" i="1" s="1"/>
  <c r="CAH140" i="1" s="1"/>
  <c r="CAI120" i="1"/>
  <c r="CAI139" i="1" s="1"/>
  <c r="CAI140" i="1" s="1"/>
  <c r="CAJ120" i="1"/>
  <c r="CAJ139" i="1" s="1"/>
  <c r="CAJ140" i="1" s="1"/>
  <c r="CAK120" i="1"/>
  <c r="CAK139" i="1" s="1"/>
  <c r="CAK140" i="1" s="1"/>
  <c r="CAL120" i="1"/>
  <c r="CAL139" i="1" s="1"/>
  <c r="CAL140" i="1" s="1"/>
  <c r="CAM120" i="1"/>
  <c r="CAN120" i="1"/>
  <c r="CAO120" i="1"/>
  <c r="CAO139" i="1" s="1"/>
  <c r="CAO140" i="1" s="1"/>
  <c r="CAP120" i="1"/>
  <c r="CAP139" i="1" s="1"/>
  <c r="CAP140" i="1" s="1"/>
  <c r="CAQ120" i="1"/>
  <c r="CAQ139" i="1" s="1"/>
  <c r="CAQ140" i="1" s="1"/>
  <c r="CAR120" i="1"/>
  <c r="CAR139" i="1" s="1"/>
  <c r="CAR140" i="1" s="1"/>
  <c r="CAS120" i="1"/>
  <c r="CAS139" i="1" s="1"/>
  <c r="CAS140" i="1" s="1"/>
  <c r="CAT120" i="1"/>
  <c r="CAT139" i="1" s="1"/>
  <c r="CAT140" i="1" s="1"/>
  <c r="CAU120" i="1"/>
  <c r="CAU139" i="1" s="1"/>
  <c r="CAU140" i="1" s="1"/>
  <c r="CAV120" i="1"/>
  <c r="CAV139" i="1" s="1"/>
  <c r="CAV140" i="1" s="1"/>
  <c r="CAW120" i="1"/>
  <c r="CAW139" i="1" s="1"/>
  <c r="CAW140" i="1" s="1"/>
  <c r="CAX120" i="1"/>
  <c r="CAX139" i="1" s="1"/>
  <c r="CAX140" i="1" s="1"/>
  <c r="CAY120" i="1"/>
  <c r="CAY139" i="1" s="1"/>
  <c r="CAY140" i="1" s="1"/>
  <c r="CAZ120" i="1"/>
  <c r="CBA120" i="1"/>
  <c r="CBB120" i="1"/>
  <c r="CBB139" i="1" s="1"/>
  <c r="CBB140" i="1" s="1"/>
  <c r="CBC120" i="1"/>
  <c r="CBC139" i="1" s="1"/>
  <c r="CBC140" i="1" s="1"/>
  <c r="CBD120" i="1"/>
  <c r="CBD139" i="1" s="1"/>
  <c r="CBD140" i="1" s="1"/>
  <c r="CBE120" i="1"/>
  <c r="CBE139" i="1" s="1"/>
  <c r="CBE140" i="1" s="1"/>
  <c r="CBF120" i="1"/>
  <c r="CBF139" i="1" s="1"/>
  <c r="CBF140" i="1" s="1"/>
  <c r="CBG120" i="1"/>
  <c r="CBG139" i="1" s="1"/>
  <c r="CBG140" i="1" s="1"/>
  <c r="CBH120" i="1"/>
  <c r="CBH139" i="1" s="1"/>
  <c r="CBH140" i="1" s="1"/>
  <c r="CBI120" i="1"/>
  <c r="CBI139" i="1" s="1"/>
  <c r="CBI140" i="1" s="1"/>
  <c r="CBJ120" i="1"/>
  <c r="CBJ139" i="1" s="1"/>
  <c r="CBJ140" i="1" s="1"/>
  <c r="CBK120" i="1"/>
  <c r="CBK139" i="1" s="1"/>
  <c r="CBK140" i="1" s="1"/>
  <c r="CBL120" i="1"/>
  <c r="CBL139" i="1" s="1"/>
  <c r="CBL140" i="1" s="1"/>
  <c r="CBM120" i="1"/>
  <c r="CBM139" i="1" s="1"/>
  <c r="CBM140" i="1" s="1"/>
  <c r="CBN120" i="1"/>
  <c r="CBN139" i="1" s="1"/>
  <c r="CBN140" i="1" s="1"/>
  <c r="CBO120" i="1"/>
  <c r="CBP120" i="1"/>
  <c r="CBQ120" i="1"/>
  <c r="CBQ139" i="1" s="1"/>
  <c r="CBQ140" i="1" s="1"/>
  <c r="CBR120" i="1"/>
  <c r="CBR139" i="1" s="1"/>
  <c r="CBR140" i="1" s="1"/>
  <c r="CBS120" i="1"/>
  <c r="CBS139" i="1" s="1"/>
  <c r="CBS140" i="1" s="1"/>
  <c r="CBT120" i="1"/>
  <c r="CBT139" i="1" s="1"/>
  <c r="CBT140" i="1" s="1"/>
  <c r="CBU120" i="1"/>
  <c r="CBU139" i="1" s="1"/>
  <c r="CBU140" i="1" s="1"/>
  <c r="CBV120" i="1"/>
  <c r="CBV139" i="1" s="1"/>
  <c r="CBV140" i="1" s="1"/>
  <c r="CBW120" i="1"/>
  <c r="CBW139" i="1" s="1"/>
  <c r="CBW140" i="1" s="1"/>
  <c r="CBX120" i="1"/>
  <c r="CBX139" i="1" s="1"/>
  <c r="CBX140" i="1" s="1"/>
  <c r="CBY120" i="1"/>
  <c r="CBY139" i="1" s="1"/>
  <c r="CBY140" i="1" s="1"/>
  <c r="CBZ120" i="1"/>
  <c r="CBZ139" i="1" s="1"/>
  <c r="CBZ140" i="1" s="1"/>
  <c r="CCA120" i="1"/>
  <c r="CCA139" i="1" s="1"/>
  <c r="CCA140" i="1" s="1"/>
  <c r="CCB120" i="1"/>
  <c r="CCC120" i="1"/>
  <c r="CCD120" i="1"/>
  <c r="CCD139" i="1" s="1"/>
  <c r="CCD140" i="1" s="1"/>
  <c r="CCE120" i="1"/>
  <c r="CCE139" i="1" s="1"/>
  <c r="CCE140" i="1" s="1"/>
  <c r="CCF120" i="1"/>
  <c r="CCF139" i="1" s="1"/>
  <c r="CCF140" i="1" s="1"/>
  <c r="CCG120" i="1"/>
  <c r="CCG139" i="1" s="1"/>
  <c r="CCG140" i="1" s="1"/>
  <c r="CCH120" i="1"/>
  <c r="CCH139" i="1" s="1"/>
  <c r="CCH140" i="1" s="1"/>
  <c r="CCI120" i="1"/>
  <c r="CCI139" i="1" s="1"/>
  <c r="CCI140" i="1" s="1"/>
  <c r="CCJ120" i="1"/>
  <c r="CCJ139" i="1" s="1"/>
  <c r="CCJ140" i="1" s="1"/>
  <c r="CCK120" i="1"/>
  <c r="CCK139" i="1" s="1"/>
  <c r="CCK140" i="1" s="1"/>
  <c r="CCL120" i="1"/>
  <c r="CCL139" i="1" s="1"/>
  <c r="CCL140" i="1" s="1"/>
  <c r="CCM120" i="1"/>
  <c r="CCM139" i="1" s="1"/>
  <c r="CCM140" i="1" s="1"/>
  <c r="CCN120" i="1"/>
  <c r="CCN139" i="1" s="1"/>
  <c r="CCN140" i="1" s="1"/>
  <c r="CCO120" i="1"/>
  <c r="CCO139" i="1" s="1"/>
  <c r="CCO140" i="1" s="1"/>
  <c r="CCP120" i="1"/>
  <c r="CCQ120" i="1"/>
  <c r="CCR120" i="1"/>
  <c r="CCS120" i="1"/>
  <c r="CCS139" i="1" s="1"/>
  <c r="CCS140" i="1" s="1"/>
  <c r="CCT120" i="1"/>
  <c r="CCT139" i="1" s="1"/>
  <c r="CCT140" i="1" s="1"/>
  <c r="CCU120" i="1"/>
  <c r="CCU139" i="1" s="1"/>
  <c r="CCU140" i="1" s="1"/>
  <c r="CCV120" i="1"/>
  <c r="CCV139" i="1" s="1"/>
  <c r="CCV140" i="1" s="1"/>
  <c r="CCW120" i="1"/>
  <c r="CCW139" i="1" s="1"/>
  <c r="CCW140" i="1" s="1"/>
  <c r="CCX120" i="1"/>
  <c r="CCX139" i="1" s="1"/>
  <c r="CCX140" i="1" s="1"/>
  <c r="CCY120" i="1"/>
  <c r="CCY139" i="1" s="1"/>
  <c r="CCY140" i="1" s="1"/>
  <c r="CCZ120" i="1"/>
  <c r="CCZ139" i="1" s="1"/>
  <c r="CCZ140" i="1" s="1"/>
  <c r="CDA120" i="1"/>
  <c r="CDA139" i="1" s="1"/>
  <c r="CDA140" i="1" s="1"/>
  <c r="CDB120" i="1"/>
  <c r="CDB139" i="1" s="1"/>
  <c r="CDB140" i="1" s="1"/>
  <c r="CDC120" i="1"/>
  <c r="CDC139" i="1" s="1"/>
  <c r="CDC140" i="1" s="1"/>
  <c r="CDD120" i="1"/>
  <c r="CDE120" i="1"/>
  <c r="CDF120" i="1"/>
  <c r="CDF139" i="1" s="1"/>
  <c r="CDF140" i="1" s="1"/>
  <c r="CDG120" i="1"/>
  <c r="CDG139" i="1" s="1"/>
  <c r="CDG140" i="1" s="1"/>
  <c r="CDH120" i="1"/>
  <c r="CDH139" i="1" s="1"/>
  <c r="CDH140" i="1" s="1"/>
  <c r="CDI120" i="1"/>
  <c r="CDI139" i="1" s="1"/>
  <c r="CDI140" i="1" s="1"/>
  <c r="CDJ120" i="1"/>
  <c r="CDJ139" i="1" s="1"/>
  <c r="CDJ140" i="1" s="1"/>
  <c r="CDK120" i="1"/>
  <c r="CDK139" i="1" s="1"/>
  <c r="CDK140" i="1" s="1"/>
  <c r="CDL120" i="1"/>
  <c r="CDL139" i="1" s="1"/>
  <c r="CDL140" i="1" s="1"/>
  <c r="CDM120" i="1"/>
  <c r="CDM139" i="1" s="1"/>
  <c r="CDM140" i="1" s="1"/>
  <c r="CDN120" i="1"/>
  <c r="CDN139" i="1" s="1"/>
  <c r="CDN140" i="1" s="1"/>
  <c r="CDO120" i="1"/>
  <c r="CDO139" i="1" s="1"/>
  <c r="CDO140" i="1" s="1"/>
  <c r="CDP120" i="1"/>
  <c r="CDP139" i="1" s="1"/>
  <c r="CDP140" i="1" s="1"/>
  <c r="CDQ120" i="1"/>
  <c r="CDQ139" i="1" s="1"/>
  <c r="CDQ140" i="1" s="1"/>
  <c r="CDR120" i="1"/>
  <c r="CDS120" i="1"/>
  <c r="CDT120" i="1"/>
  <c r="CDU120" i="1"/>
  <c r="CDU139" i="1" s="1"/>
  <c r="CDU140" i="1" s="1"/>
  <c r="CDV120" i="1"/>
  <c r="CDV139" i="1" s="1"/>
  <c r="CDV140" i="1" s="1"/>
  <c r="CDW120" i="1"/>
  <c r="CDW139" i="1" s="1"/>
  <c r="CDW140" i="1" s="1"/>
  <c r="CDX120" i="1"/>
  <c r="CDX139" i="1" s="1"/>
  <c r="CDX140" i="1" s="1"/>
  <c r="CDY120" i="1"/>
  <c r="CDY139" i="1" s="1"/>
  <c r="CDY140" i="1" s="1"/>
  <c r="CDZ120" i="1"/>
  <c r="CDZ139" i="1" s="1"/>
  <c r="CDZ140" i="1" s="1"/>
  <c r="CEA120" i="1"/>
  <c r="CEA139" i="1" s="1"/>
  <c r="CEA140" i="1" s="1"/>
  <c r="CEB120" i="1"/>
  <c r="CEB139" i="1" s="1"/>
  <c r="CEB140" i="1" s="1"/>
  <c r="CEC120" i="1"/>
  <c r="CEC139" i="1" s="1"/>
  <c r="CEC140" i="1" s="1"/>
  <c r="CED120" i="1"/>
  <c r="CED139" i="1" s="1"/>
  <c r="CED140" i="1" s="1"/>
  <c r="CEE120" i="1"/>
  <c r="CEE139" i="1" s="1"/>
  <c r="CEE140" i="1" s="1"/>
  <c r="CEF120" i="1"/>
  <c r="CEG120" i="1"/>
  <c r="CEH120" i="1"/>
  <c r="CEH139" i="1" s="1"/>
  <c r="CEH140" i="1" s="1"/>
  <c r="CEI120" i="1"/>
  <c r="CEI139" i="1" s="1"/>
  <c r="CEI140" i="1" s="1"/>
  <c r="CEJ120" i="1"/>
  <c r="CEJ139" i="1" s="1"/>
  <c r="CEJ140" i="1" s="1"/>
  <c r="CEK120" i="1"/>
  <c r="CEK139" i="1" s="1"/>
  <c r="CEK140" i="1" s="1"/>
  <c r="CEL120" i="1"/>
  <c r="CEL139" i="1" s="1"/>
  <c r="CEL140" i="1" s="1"/>
  <c r="CEM120" i="1"/>
  <c r="CEM139" i="1" s="1"/>
  <c r="CEM140" i="1" s="1"/>
  <c r="CEN120" i="1"/>
  <c r="CEN139" i="1" s="1"/>
  <c r="CEN140" i="1" s="1"/>
  <c r="CEO120" i="1"/>
  <c r="CEO139" i="1" s="1"/>
  <c r="CEO140" i="1" s="1"/>
  <c r="CEP120" i="1"/>
  <c r="CEP139" i="1" s="1"/>
  <c r="CEP140" i="1" s="1"/>
  <c r="CEQ120" i="1"/>
  <c r="CEQ139" i="1" s="1"/>
  <c r="CEQ140" i="1" s="1"/>
  <c r="CER120" i="1"/>
  <c r="CER139" i="1" s="1"/>
  <c r="CER140" i="1" s="1"/>
  <c r="CES120" i="1"/>
  <c r="CES139" i="1" s="1"/>
  <c r="CES140" i="1" s="1"/>
  <c r="CET120" i="1"/>
  <c r="CEU120" i="1"/>
  <c r="CEV120" i="1"/>
  <c r="CEW120" i="1"/>
  <c r="CEW139" i="1" s="1"/>
  <c r="CEW140" i="1" s="1"/>
  <c r="CEX120" i="1"/>
  <c r="CEX139" i="1" s="1"/>
  <c r="CEX140" i="1" s="1"/>
  <c r="CEY120" i="1"/>
  <c r="CEY139" i="1" s="1"/>
  <c r="CEY140" i="1" s="1"/>
  <c r="CEZ120" i="1"/>
  <c r="CEZ139" i="1" s="1"/>
  <c r="CEZ140" i="1" s="1"/>
  <c r="CFA120" i="1"/>
  <c r="CFA139" i="1" s="1"/>
  <c r="CFA140" i="1" s="1"/>
  <c r="CFB120" i="1"/>
  <c r="CFB139" i="1" s="1"/>
  <c r="CFB140" i="1" s="1"/>
  <c r="CFC120" i="1"/>
  <c r="CFC139" i="1" s="1"/>
  <c r="CFC140" i="1" s="1"/>
  <c r="CFD120" i="1"/>
  <c r="CFD139" i="1" s="1"/>
  <c r="CFD140" i="1" s="1"/>
  <c r="CFE120" i="1"/>
  <c r="CFE139" i="1" s="1"/>
  <c r="CFE140" i="1" s="1"/>
  <c r="CFF120" i="1"/>
  <c r="CFF139" i="1" s="1"/>
  <c r="CFF140" i="1" s="1"/>
  <c r="CFG120" i="1"/>
  <c r="CFG139" i="1" s="1"/>
  <c r="CFG140" i="1" s="1"/>
  <c r="CFH120" i="1"/>
  <c r="CFI120" i="1"/>
  <c r="CFJ120" i="1"/>
  <c r="CFJ139" i="1" s="1"/>
  <c r="CFJ140" i="1" s="1"/>
  <c r="CFK120" i="1"/>
  <c r="CFK139" i="1" s="1"/>
  <c r="CFK140" i="1" s="1"/>
  <c r="CFL120" i="1"/>
  <c r="CFL139" i="1" s="1"/>
  <c r="CFL140" i="1" s="1"/>
  <c r="CFM120" i="1"/>
  <c r="CFM139" i="1" s="1"/>
  <c r="CFM140" i="1" s="1"/>
  <c r="CFN120" i="1"/>
  <c r="CFN139" i="1" s="1"/>
  <c r="CFN140" i="1" s="1"/>
  <c r="CFO120" i="1"/>
  <c r="CFO139" i="1" s="1"/>
  <c r="CFO140" i="1" s="1"/>
  <c r="CFP120" i="1"/>
  <c r="CFP139" i="1" s="1"/>
  <c r="CFP140" i="1" s="1"/>
  <c r="CFQ120" i="1"/>
  <c r="CFQ139" i="1" s="1"/>
  <c r="CFQ140" i="1" s="1"/>
  <c r="CFR120" i="1"/>
  <c r="CFR139" i="1" s="1"/>
  <c r="CFR140" i="1" s="1"/>
  <c r="CFS120" i="1"/>
  <c r="CFS139" i="1" s="1"/>
  <c r="CFS140" i="1" s="1"/>
  <c r="CFT120" i="1"/>
  <c r="CFT139" i="1" s="1"/>
  <c r="CFT140" i="1" s="1"/>
  <c r="CFU120" i="1"/>
  <c r="CFU139" i="1" s="1"/>
  <c r="CFU140" i="1" s="1"/>
  <c r="CFV120" i="1"/>
  <c r="CFW120" i="1"/>
  <c r="CFX120" i="1"/>
  <c r="CFY120" i="1"/>
  <c r="CFY139" i="1" s="1"/>
  <c r="CFY140" i="1" s="1"/>
  <c r="CFZ120" i="1"/>
  <c r="CFZ139" i="1" s="1"/>
  <c r="CFZ140" i="1" s="1"/>
  <c r="CGA120" i="1"/>
  <c r="CGA139" i="1" s="1"/>
  <c r="CGA140" i="1" s="1"/>
  <c r="CGB120" i="1"/>
  <c r="CGB139" i="1" s="1"/>
  <c r="CGB140" i="1" s="1"/>
  <c r="CGC120" i="1"/>
  <c r="CGC139" i="1" s="1"/>
  <c r="CGC140" i="1" s="1"/>
  <c r="CGD120" i="1"/>
  <c r="CGD139" i="1" s="1"/>
  <c r="CGD140" i="1" s="1"/>
  <c r="CGE120" i="1"/>
  <c r="CGE139" i="1" s="1"/>
  <c r="CGE140" i="1" s="1"/>
  <c r="CGF120" i="1"/>
  <c r="CGF139" i="1" s="1"/>
  <c r="CGF140" i="1" s="1"/>
  <c r="CGG120" i="1"/>
  <c r="CGG139" i="1" s="1"/>
  <c r="CGG140" i="1" s="1"/>
  <c r="CGH120" i="1"/>
  <c r="CGH139" i="1" s="1"/>
  <c r="CGH140" i="1" s="1"/>
  <c r="CGI120" i="1"/>
  <c r="CGI139" i="1" s="1"/>
  <c r="CGI140" i="1" s="1"/>
  <c r="CGJ120" i="1"/>
  <c r="CGK120" i="1"/>
  <c r="CGL120" i="1"/>
  <c r="CGL139" i="1" s="1"/>
  <c r="CGL140" i="1" s="1"/>
  <c r="CGM120" i="1"/>
  <c r="CGM139" i="1" s="1"/>
  <c r="CGM140" i="1" s="1"/>
  <c r="CGN120" i="1"/>
  <c r="CGN139" i="1" s="1"/>
  <c r="CGN140" i="1" s="1"/>
  <c r="CGO120" i="1"/>
  <c r="CGO139" i="1" s="1"/>
  <c r="CGO140" i="1" s="1"/>
  <c r="CGP120" i="1"/>
  <c r="CGP139" i="1" s="1"/>
  <c r="CGP140" i="1" s="1"/>
  <c r="CGQ120" i="1"/>
  <c r="CGQ139" i="1" s="1"/>
  <c r="CGQ140" i="1" s="1"/>
  <c r="CGR120" i="1"/>
  <c r="CGR139" i="1" s="1"/>
  <c r="CGR140" i="1" s="1"/>
  <c r="CGS120" i="1"/>
  <c r="CGS139" i="1" s="1"/>
  <c r="CGS140" i="1" s="1"/>
  <c r="CGT120" i="1"/>
  <c r="CGT139" i="1" s="1"/>
  <c r="CGT140" i="1" s="1"/>
  <c r="CGU120" i="1"/>
  <c r="CGU139" i="1" s="1"/>
  <c r="CGU140" i="1" s="1"/>
  <c r="CGV120" i="1"/>
  <c r="CGV139" i="1" s="1"/>
  <c r="CGV140" i="1" s="1"/>
  <c r="CGW120" i="1"/>
  <c r="CGW139" i="1" s="1"/>
  <c r="CGW140" i="1" s="1"/>
  <c r="CGX120" i="1"/>
  <c r="CGY120" i="1"/>
  <c r="CGZ120" i="1"/>
  <c r="CHA120" i="1"/>
  <c r="CHA139" i="1" s="1"/>
  <c r="CHA140" i="1" s="1"/>
  <c r="CHB120" i="1"/>
  <c r="CHB139" i="1" s="1"/>
  <c r="CHB140" i="1" s="1"/>
  <c r="CHC120" i="1"/>
  <c r="CHC139" i="1" s="1"/>
  <c r="CHC140" i="1" s="1"/>
  <c r="CHD120" i="1"/>
  <c r="CHD139" i="1" s="1"/>
  <c r="CHD140" i="1" s="1"/>
  <c r="CHE120" i="1"/>
  <c r="CHE139" i="1" s="1"/>
  <c r="CHE140" i="1" s="1"/>
  <c r="CHF120" i="1"/>
  <c r="CHF139" i="1" s="1"/>
  <c r="CHF140" i="1" s="1"/>
  <c r="CHG120" i="1"/>
  <c r="CHG139" i="1" s="1"/>
  <c r="CHG140" i="1" s="1"/>
  <c r="CHH120" i="1"/>
  <c r="CHH139" i="1" s="1"/>
  <c r="CHH140" i="1" s="1"/>
  <c r="CHI120" i="1"/>
  <c r="CHI139" i="1" s="1"/>
  <c r="CHI140" i="1" s="1"/>
  <c r="CHJ120" i="1"/>
  <c r="CHJ139" i="1" s="1"/>
  <c r="CHJ140" i="1" s="1"/>
  <c r="CHK120" i="1"/>
  <c r="CHK139" i="1" s="1"/>
  <c r="CHK140" i="1" s="1"/>
  <c r="CHL120" i="1"/>
  <c r="CHM120" i="1"/>
  <c r="CHN120" i="1"/>
  <c r="CHN139" i="1" s="1"/>
  <c r="CHN140" i="1" s="1"/>
  <c r="CHO120" i="1"/>
  <c r="CHO139" i="1" s="1"/>
  <c r="CHO140" i="1" s="1"/>
  <c r="CHP120" i="1"/>
  <c r="CHP139" i="1" s="1"/>
  <c r="CHP140" i="1" s="1"/>
  <c r="CHQ120" i="1"/>
  <c r="CHQ139" i="1" s="1"/>
  <c r="CHQ140" i="1" s="1"/>
  <c r="CHR120" i="1"/>
  <c r="CHR139" i="1" s="1"/>
  <c r="CHR140" i="1" s="1"/>
  <c r="CHS120" i="1"/>
  <c r="CHS139" i="1" s="1"/>
  <c r="CHS140" i="1" s="1"/>
  <c r="CHT120" i="1"/>
  <c r="CHT139" i="1" s="1"/>
  <c r="CHT140" i="1" s="1"/>
  <c r="CHU120" i="1"/>
  <c r="CHU139" i="1" s="1"/>
  <c r="CHU140" i="1" s="1"/>
  <c r="CHV120" i="1"/>
  <c r="CHV139" i="1" s="1"/>
  <c r="CHV140" i="1" s="1"/>
  <c r="CHW120" i="1"/>
  <c r="CHW139" i="1" s="1"/>
  <c r="CHW140" i="1" s="1"/>
  <c r="CHX120" i="1"/>
  <c r="CHX139" i="1" s="1"/>
  <c r="CHX140" i="1" s="1"/>
  <c r="CHY120" i="1"/>
  <c r="CHY139" i="1" s="1"/>
  <c r="CHY140" i="1" s="1"/>
  <c r="CHZ120" i="1"/>
  <c r="CIA120" i="1"/>
  <c r="CIB120" i="1"/>
  <c r="CIC120" i="1"/>
  <c r="CIC139" i="1" s="1"/>
  <c r="CIC140" i="1" s="1"/>
  <c r="CID120" i="1"/>
  <c r="CID139" i="1" s="1"/>
  <c r="CID140" i="1" s="1"/>
  <c r="CIE120" i="1"/>
  <c r="CIE139" i="1" s="1"/>
  <c r="CIE140" i="1" s="1"/>
  <c r="CIF120" i="1"/>
  <c r="CIF139" i="1" s="1"/>
  <c r="CIF140" i="1" s="1"/>
  <c r="CIG120" i="1"/>
  <c r="CIG139" i="1" s="1"/>
  <c r="CIG140" i="1" s="1"/>
  <c r="CIH120" i="1"/>
  <c r="CIH139" i="1" s="1"/>
  <c r="CIH140" i="1" s="1"/>
  <c r="CII120" i="1"/>
  <c r="CII139" i="1" s="1"/>
  <c r="CII140" i="1" s="1"/>
  <c r="CIJ120" i="1"/>
  <c r="CIJ139" i="1" s="1"/>
  <c r="CIJ140" i="1" s="1"/>
  <c r="CIK120" i="1"/>
  <c r="CIK139" i="1" s="1"/>
  <c r="CIK140" i="1" s="1"/>
  <c r="CIL120" i="1"/>
  <c r="CIL139" i="1" s="1"/>
  <c r="CIL140" i="1" s="1"/>
  <c r="CIM120" i="1"/>
  <c r="CIM139" i="1" s="1"/>
  <c r="CIM140" i="1" s="1"/>
  <c r="CIN120" i="1"/>
  <c r="CIO120" i="1"/>
  <c r="CIP120" i="1"/>
  <c r="CIP139" i="1" s="1"/>
  <c r="CIP140" i="1" s="1"/>
  <c r="CIQ120" i="1"/>
  <c r="CIQ139" i="1" s="1"/>
  <c r="CIQ140" i="1" s="1"/>
  <c r="CIR120" i="1"/>
  <c r="CIR139" i="1" s="1"/>
  <c r="CIR140" i="1" s="1"/>
  <c r="CIS120" i="1"/>
  <c r="CIS139" i="1" s="1"/>
  <c r="CIS140" i="1" s="1"/>
  <c r="CIT120" i="1"/>
  <c r="CIT139" i="1" s="1"/>
  <c r="CIT140" i="1" s="1"/>
  <c r="CIU120" i="1"/>
  <c r="CIU139" i="1" s="1"/>
  <c r="CIU140" i="1" s="1"/>
  <c r="CIV120" i="1"/>
  <c r="CIV139" i="1" s="1"/>
  <c r="CIV140" i="1" s="1"/>
  <c r="CIW120" i="1"/>
  <c r="CIW139" i="1" s="1"/>
  <c r="CIW140" i="1" s="1"/>
  <c r="CIX120" i="1"/>
  <c r="CIX139" i="1" s="1"/>
  <c r="CIX140" i="1" s="1"/>
  <c r="CIY120" i="1"/>
  <c r="CIY139" i="1" s="1"/>
  <c r="CIY140" i="1" s="1"/>
  <c r="CIZ120" i="1"/>
  <c r="CIZ139" i="1" s="1"/>
  <c r="CIZ140" i="1" s="1"/>
  <c r="CJA120" i="1"/>
  <c r="CJA139" i="1" s="1"/>
  <c r="CJA140" i="1" s="1"/>
  <c r="CJB120" i="1"/>
  <c r="CJC120" i="1"/>
  <c r="CJD120" i="1"/>
  <c r="CJE120" i="1"/>
  <c r="CJE139" i="1" s="1"/>
  <c r="CJE140" i="1" s="1"/>
  <c r="CJF120" i="1"/>
  <c r="CJF139" i="1" s="1"/>
  <c r="CJF140" i="1" s="1"/>
  <c r="CJG120" i="1"/>
  <c r="CJG139" i="1" s="1"/>
  <c r="CJG140" i="1" s="1"/>
  <c r="CJH120" i="1"/>
  <c r="CJH139" i="1" s="1"/>
  <c r="CJH140" i="1" s="1"/>
  <c r="CJI120" i="1"/>
  <c r="CJI139" i="1" s="1"/>
  <c r="CJI140" i="1" s="1"/>
  <c r="CJJ120" i="1"/>
  <c r="CJJ139" i="1" s="1"/>
  <c r="CJJ140" i="1" s="1"/>
  <c r="CJK120" i="1"/>
  <c r="CJK139" i="1" s="1"/>
  <c r="CJK140" i="1" s="1"/>
  <c r="CJL120" i="1"/>
  <c r="CJL139" i="1" s="1"/>
  <c r="CJL140" i="1" s="1"/>
  <c r="CJM120" i="1"/>
  <c r="CJM139" i="1" s="1"/>
  <c r="CJM140" i="1" s="1"/>
  <c r="CJN120" i="1"/>
  <c r="CJN139" i="1" s="1"/>
  <c r="CJN140" i="1" s="1"/>
  <c r="CJO120" i="1"/>
  <c r="CJO139" i="1" s="1"/>
  <c r="CJO140" i="1" s="1"/>
  <c r="CJP120" i="1"/>
  <c r="CJQ120" i="1"/>
  <c r="CJR120" i="1"/>
  <c r="CJR139" i="1" s="1"/>
  <c r="CJR140" i="1" s="1"/>
  <c r="CJS120" i="1"/>
  <c r="CJS139" i="1" s="1"/>
  <c r="CJS140" i="1" s="1"/>
  <c r="CJT120" i="1"/>
  <c r="CJT139" i="1" s="1"/>
  <c r="CJT140" i="1" s="1"/>
  <c r="CJU120" i="1"/>
  <c r="CJU139" i="1" s="1"/>
  <c r="CJU140" i="1" s="1"/>
  <c r="CJV120" i="1"/>
  <c r="CJV139" i="1" s="1"/>
  <c r="CJV140" i="1" s="1"/>
  <c r="CJW120" i="1"/>
  <c r="CJW139" i="1" s="1"/>
  <c r="CJW140" i="1" s="1"/>
  <c r="CJX120" i="1"/>
  <c r="CJX139" i="1" s="1"/>
  <c r="CJX140" i="1" s="1"/>
  <c r="CJY120" i="1"/>
  <c r="CJY139" i="1" s="1"/>
  <c r="CJY140" i="1" s="1"/>
  <c r="CJZ120" i="1"/>
  <c r="CJZ139" i="1" s="1"/>
  <c r="CJZ140" i="1" s="1"/>
  <c r="CKA120" i="1"/>
  <c r="CKA139" i="1" s="1"/>
  <c r="CKA140" i="1" s="1"/>
  <c r="CKB120" i="1"/>
  <c r="CKB139" i="1" s="1"/>
  <c r="CKB140" i="1" s="1"/>
  <c r="CKC120" i="1"/>
  <c r="CKC139" i="1" s="1"/>
  <c r="CKC140" i="1" s="1"/>
  <c r="CKD120" i="1"/>
  <c r="CKE120" i="1"/>
  <c r="CKF120" i="1"/>
  <c r="CKG120" i="1"/>
  <c r="CKG139" i="1" s="1"/>
  <c r="CKG140" i="1" s="1"/>
  <c r="CKH120" i="1"/>
  <c r="CKH139" i="1" s="1"/>
  <c r="CKH140" i="1" s="1"/>
  <c r="CKI120" i="1"/>
  <c r="CKI139" i="1" s="1"/>
  <c r="CKI140" i="1" s="1"/>
  <c r="CKJ120" i="1"/>
  <c r="CKJ139" i="1" s="1"/>
  <c r="CKJ140" i="1" s="1"/>
  <c r="CKK120" i="1"/>
  <c r="CKK139" i="1" s="1"/>
  <c r="CKK140" i="1" s="1"/>
  <c r="CKL120" i="1"/>
  <c r="CKL139" i="1" s="1"/>
  <c r="CKL140" i="1" s="1"/>
  <c r="CKM120" i="1"/>
  <c r="CKM139" i="1" s="1"/>
  <c r="CKM140" i="1" s="1"/>
  <c r="CKN120" i="1"/>
  <c r="CKN139" i="1" s="1"/>
  <c r="CKN140" i="1" s="1"/>
  <c r="CKO120" i="1"/>
  <c r="CKO139" i="1" s="1"/>
  <c r="CKO140" i="1" s="1"/>
  <c r="CKP120" i="1"/>
  <c r="CKP139" i="1" s="1"/>
  <c r="CKP140" i="1" s="1"/>
  <c r="CKQ120" i="1"/>
  <c r="CKQ139" i="1" s="1"/>
  <c r="CKQ140" i="1" s="1"/>
  <c r="CKR120" i="1"/>
  <c r="CKS120" i="1"/>
  <c r="CKT120" i="1"/>
  <c r="CKT139" i="1" s="1"/>
  <c r="CKT140" i="1" s="1"/>
  <c r="CKU120" i="1"/>
  <c r="CKU139" i="1" s="1"/>
  <c r="CKU140" i="1" s="1"/>
  <c r="CKV120" i="1"/>
  <c r="CKV139" i="1" s="1"/>
  <c r="CKV140" i="1" s="1"/>
  <c r="CKW120" i="1"/>
  <c r="CKW139" i="1" s="1"/>
  <c r="CKW140" i="1" s="1"/>
  <c r="CKX120" i="1"/>
  <c r="CKX139" i="1" s="1"/>
  <c r="CKX140" i="1" s="1"/>
  <c r="CKY120" i="1"/>
  <c r="CKY139" i="1" s="1"/>
  <c r="CKY140" i="1" s="1"/>
  <c r="CKZ120" i="1"/>
  <c r="CKZ139" i="1" s="1"/>
  <c r="CKZ140" i="1" s="1"/>
  <c r="CLA120" i="1"/>
  <c r="CLA139" i="1" s="1"/>
  <c r="CLA140" i="1" s="1"/>
  <c r="CLB120" i="1"/>
  <c r="CLB139" i="1" s="1"/>
  <c r="CLB140" i="1" s="1"/>
  <c r="CLC120" i="1"/>
  <c r="CLC139" i="1" s="1"/>
  <c r="CLC140" i="1" s="1"/>
  <c r="CLD120" i="1"/>
  <c r="CLD139" i="1" s="1"/>
  <c r="CLD140" i="1" s="1"/>
  <c r="CLE120" i="1"/>
  <c r="CLE139" i="1" s="1"/>
  <c r="CLE140" i="1" s="1"/>
  <c r="CLF120" i="1"/>
  <c r="CLG120" i="1"/>
  <c r="CLH120" i="1"/>
  <c r="CLI120" i="1"/>
  <c r="CLI139" i="1" s="1"/>
  <c r="CLI140" i="1" s="1"/>
  <c r="CLJ120" i="1"/>
  <c r="CLJ139" i="1" s="1"/>
  <c r="CLJ140" i="1" s="1"/>
  <c r="CLK120" i="1"/>
  <c r="CLK139" i="1" s="1"/>
  <c r="CLK140" i="1" s="1"/>
  <c r="CLL120" i="1"/>
  <c r="CLL139" i="1" s="1"/>
  <c r="CLL140" i="1" s="1"/>
  <c r="CLM120" i="1"/>
  <c r="CLM139" i="1" s="1"/>
  <c r="CLM140" i="1" s="1"/>
  <c r="CLN120" i="1"/>
  <c r="CLN139" i="1" s="1"/>
  <c r="CLN140" i="1" s="1"/>
  <c r="CLO120" i="1"/>
  <c r="CLO139" i="1" s="1"/>
  <c r="CLO140" i="1" s="1"/>
  <c r="CLP120" i="1"/>
  <c r="CLP139" i="1" s="1"/>
  <c r="CLP140" i="1" s="1"/>
  <c r="CLQ120" i="1"/>
  <c r="CLQ139" i="1" s="1"/>
  <c r="CLQ140" i="1" s="1"/>
  <c r="CLR120" i="1"/>
  <c r="CLR139" i="1" s="1"/>
  <c r="CLR140" i="1" s="1"/>
  <c r="CLS120" i="1"/>
  <c r="CLS139" i="1" s="1"/>
  <c r="CLS140" i="1" s="1"/>
  <c r="CLT120" i="1"/>
  <c r="CLU120" i="1"/>
  <c r="CLV120" i="1"/>
  <c r="CLV139" i="1" s="1"/>
  <c r="CLV140" i="1" s="1"/>
  <c r="CLW120" i="1"/>
  <c r="CLW139" i="1" s="1"/>
  <c r="CLW140" i="1" s="1"/>
  <c r="CLX120" i="1"/>
  <c r="CLX139" i="1" s="1"/>
  <c r="CLX140" i="1" s="1"/>
  <c r="CLY120" i="1"/>
  <c r="CLY139" i="1" s="1"/>
  <c r="CLY140" i="1" s="1"/>
  <c r="CLZ120" i="1"/>
  <c r="CLZ139" i="1" s="1"/>
  <c r="CLZ140" i="1" s="1"/>
  <c r="CMA120" i="1"/>
  <c r="CMA139" i="1" s="1"/>
  <c r="CMA140" i="1" s="1"/>
  <c r="CMB120" i="1"/>
  <c r="CMB139" i="1" s="1"/>
  <c r="CMB140" i="1" s="1"/>
  <c r="CMC120" i="1"/>
  <c r="CMC139" i="1" s="1"/>
  <c r="CMC140" i="1" s="1"/>
  <c r="CMD120" i="1"/>
  <c r="CMD139" i="1" s="1"/>
  <c r="CMD140" i="1" s="1"/>
  <c r="CME120" i="1"/>
  <c r="CME139" i="1" s="1"/>
  <c r="CME140" i="1" s="1"/>
  <c r="CMF120" i="1"/>
  <c r="CMF139" i="1" s="1"/>
  <c r="CMF140" i="1" s="1"/>
  <c r="CMG120" i="1"/>
  <c r="CMG139" i="1" s="1"/>
  <c r="CMG140" i="1" s="1"/>
  <c r="CMH120" i="1"/>
  <c r="CMI120" i="1"/>
  <c r="CMJ120" i="1"/>
  <c r="CMK120" i="1"/>
  <c r="CMK139" i="1" s="1"/>
  <c r="CMK140" i="1" s="1"/>
  <c r="CML120" i="1"/>
  <c r="CML139" i="1" s="1"/>
  <c r="CML140" i="1" s="1"/>
  <c r="CMM120" i="1"/>
  <c r="CMM139" i="1" s="1"/>
  <c r="CMM140" i="1" s="1"/>
  <c r="CMN120" i="1"/>
  <c r="CMN139" i="1" s="1"/>
  <c r="CMN140" i="1" s="1"/>
  <c r="CMO120" i="1"/>
  <c r="CMO139" i="1" s="1"/>
  <c r="CMO140" i="1" s="1"/>
  <c r="CMP120" i="1"/>
  <c r="CMP139" i="1" s="1"/>
  <c r="CMP140" i="1" s="1"/>
  <c r="CMQ120" i="1"/>
  <c r="CMQ139" i="1" s="1"/>
  <c r="CMQ140" i="1" s="1"/>
  <c r="CMR120" i="1"/>
  <c r="CMR139" i="1" s="1"/>
  <c r="CMR140" i="1" s="1"/>
  <c r="CMS120" i="1"/>
  <c r="CMS139" i="1" s="1"/>
  <c r="CMS140" i="1" s="1"/>
  <c r="CMT120" i="1"/>
  <c r="CMT139" i="1" s="1"/>
  <c r="CMT140" i="1" s="1"/>
  <c r="CMU120" i="1"/>
  <c r="CMU139" i="1" s="1"/>
  <c r="CMU140" i="1" s="1"/>
  <c r="CMV120" i="1"/>
  <c r="CMW120" i="1"/>
  <c r="CMX120" i="1"/>
  <c r="CMX139" i="1" s="1"/>
  <c r="CMX140" i="1" s="1"/>
  <c r="CMY120" i="1"/>
  <c r="CMY139" i="1" s="1"/>
  <c r="CMY140" i="1" s="1"/>
  <c r="CMZ120" i="1"/>
  <c r="CMZ139" i="1" s="1"/>
  <c r="CMZ140" i="1" s="1"/>
  <c r="CNA120" i="1"/>
  <c r="CNA139" i="1" s="1"/>
  <c r="CNA140" i="1" s="1"/>
  <c r="CNB120" i="1"/>
  <c r="CNB139" i="1" s="1"/>
  <c r="CNB140" i="1" s="1"/>
  <c r="CNC120" i="1"/>
  <c r="CNC139" i="1" s="1"/>
  <c r="CNC140" i="1" s="1"/>
  <c r="CND120" i="1"/>
  <c r="CND139" i="1" s="1"/>
  <c r="CND140" i="1" s="1"/>
  <c r="CNE120" i="1"/>
  <c r="CNE139" i="1" s="1"/>
  <c r="CNE140" i="1" s="1"/>
  <c r="CNF120" i="1"/>
  <c r="CNF139" i="1" s="1"/>
  <c r="CNF140" i="1" s="1"/>
  <c r="CNG120" i="1"/>
  <c r="CNG139" i="1" s="1"/>
  <c r="CNG140" i="1" s="1"/>
  <c r="CNH120" i="1"/>
  <c r="CNH139" i="1" s="1"/>
  <c r="CNH140" i="1" s="1"/>
  <c r="CNI120" i="1"/>
  <c r="CNI139" i="1" s="1"/>
  <c r="CNI140" i="1" s="1"/>
  <c r="CNJ120" i="1"/>
  <c r="CNK120" i="1"/>
  <c r="CNL120" i="1"/>
  <c r="CNM120" i="1"/>
  <c r="CNM139" i="1" s="1"/>
  <c r="CNM140" i="1" s="1"/>
  <c r="CNN120" i="1"/>
  <c r="CNN139" i="1" s="1"/>
  <c r="CNN140" i="1" s="1"/>
  <c r="CNO120" i="1"/>
  <c r="CNO139" i="1" s="1"/>
  <c r="CNO140" i="1" s="1"/>
  <c r="CNP120" i="1"/>
  <c r="CNP139" i="1" s="1"/>
  <c r="CNP140" i="1" s="1"/>
  <c r="CNQ120" i="1"/>
  <c r="CNQ139" i="1" s="1"/>
  <c r="CNQ140" i="1" s="1"/>
  <c r="CNR120" i="1"/>
  <c r="CNR139" i="1" s="1"/>
  <c r="CNR140" i="1" s="1"/>
  <c r="CNS120" i="1"/>
  <c r="CNS139" i="1" s="1"/>
  <c r="CNS140" i="1" s="1"/>
  <c r="CNT120" i="1"/>
  <c r="CNT139" i="1" s="1"/>
  <c r="CNT140" i="1" s="1"/>
  <c r="CNU120" i="1"/>
  <c r="CNU139" i="1" s="1"/>
  <c r="CNU140" i="1" s="1"/>
  <c r="CNV120" i="1"/>
  <c r="CNV139" i="1" s="1"/>
  <c r="CNV140" i="1" s="1"/>
  <c r="CNW120" i="1"/>
  <c r="CNW139" i="1" s="1"/>
  <c r="CNW140" i="1" s="1"/>
  <c r="CNX120" i="1"/>
  <c r="CNY120" i="1"/>
  <c r="CNZ120" i="1"/>
  <c r="CNZ139" i="1" s="1"/>
  <c r="CNZ140" i="1" s="1"/>
  <c r="COA120" i="1"/>
  <c r="COA139" i="1" s="1"/>
  <c r="COA140" i="1" s="1"/>
  <c r="COB120" i="1"/>
  <c r="COB139" i="1" s="1"/>
  <c r="COB140" i="1" s="1"/>
  <c r="COC120" i="1"/>
  <c r="COC139" i="1" s="1"/>
  <c r="COC140" i="1" s="1"/>
  <c r="COD120" i="1"/>
  <c r="COD139" i="1" s="1"/>
  <c r="COD140" i="1" s="1"/>
  <c r="COE120" i="1"/>
  <c r="COE139" i="1" s="1"/>
  <c r="COE140" i="1" s="1"/>
  <c r="COF120" i="1"/>
  <c r="COF139" i="1" s="1"/>
  <c r="COF140" i="1" s="1"/>
  <c r="COG120" i="1"/>
  <c r="COG139" i="1" s="1"/>
  <c r="COG140" i="1" s="1"/>
  <c r="COH120" i="1"/>
  <c r="COH139" i="1" s="1"/>
  <c r="COH140" i="1" s="1"/>
  <c r="COI120" i="1"/>
  <c r="COI139" i="1" s="1"/>
  <c r="COI140" i="1" s="1"/>
  <c r="COJ120" i="1"/>
  <c r="COJ139" i="1" s="1"/>
  <c r="COJ140" i="1" s="1"/>
  <c r="COK120" i="1"/>
  <c r="COK139" i="1" s="1"/>
  <c r="COK140" i="1" s="1"/>
  <c r="COL120" i="1"/>
  <c r="COM120" i="1"/>
  <c r="CON120" i="1"/>
  <c r="COO120" i="1"/>
  <c r="COO139" i="1" s="1"/>
  <c r="COO140" i="1" s="1"/>
  <c r="COP120" i="1"/>
  <c r="COP139" i="1" s="1"/>
  <c r="COP140" i="1" s="1"/>
  <c r="COQ120" i="1"/>
  <c r="COQ139" i="1" s="1"/>
  <c r="COQ140" i="1" s="1"/>
  <c r="COR120" i="1"/>
  <c r="COR139" i="1" s="1"/>
  <c r="COR140" i="1" s="1"/>
  <c r="COS120" i="1"/>
  <c r="COS139" i="1" s="1"/>
  <c r="COS140" i="1" s="1"/>
  <c r="COT120" i="1"/>
  <c r="COT139" i="1" s="1"/>
  <c r="COT140" i="1" s="1"/>
  <c r="COU120" i="1"/>
  <c r="COU139" i="1" s="1"/>
  <c r="COU140" i="1" s="1"/>
  <c r="COV120" i="1"/>
  <c r="COV139" i="1" s="1"/>
  <c r="COV140" i="1" s="1"/>
  <c r="COW120" i="1"/>
  <c r="COW139" i="1" s="1"/>
  <c r="COW140" i="1" s="1"/>
  <c r="COX120" i="1"/>
  <c r="COX139" i="1" s="1"/>
  <c r="COX140" i="1" s="1"/>
  <c r="COY120" i="1"/>
  <c r="COY139" i="1" s="1"/>
  <c r="COY140" i="1" s="1"/>
  <c r="COZ120" i="1"/>
  <c r="CPA120" i="1"/>
  <c r="CPB120" i="1"/>
  <c r="CPB139" i="1" s="1"/>
  <c r="CPB140" i="1" s="1"/>
  <c r="CPC120" i="1"/>
  <c r="CPC139" i="1" s="1"/>
  <c r="CPC140" i="1" s="1"/>
  <c r="CPD120" i="1"/>
  <c r="CPD139" i="1" s="1"/>
  <c r="CPD140" i="1" s="1"/>
  <c r="CPE120" i="1"/>
  <c r="CPE139" i="1" s="1"/>
  <c r="CPE140" i="1" s="1"/>
  <c r="CPF120" i="1"/>
  <c r="CPF139" i="1" s="1"/>
  <c r="CPF140" i="1" s="1"/>
  <c r="CPG120" i="1"/>
  <c r="CPG139" i="1" s="1"/>
  <c r="CPG140" i="1" s="1"/>
  <c r="CPH120" i="1"/>
  <c r="CPH139" i="1" s="1"/>
  <c r="CPH140" i="1" s="1"/>
  <c r="CPI120" i="1"/>
  <c r="CPI139" i="1" s="1"/>
  <c r="CPI140" i="1" s="1"/>
  <c r="CPJ120" i="1"/>
  <c r="CPJ139" i="1" s="1"/>
  <c r="CPJ140" i="1" s="1"/>
  <c r="CPK120" i="1"/>
  <c r="CPK139" i="1" s="1"/>
  <c r="CPK140" i="1" s="1"/>
  <c r="CPL120" i="1"/>
  <c r="CPL139" i="1" s="1"/>
  <c r="CPL140" i="1" s="1"/>
  <c r="CPM120" i="1"/>
  <c r="CPM139" i="1" s="1"/>
  <c r="CPM140" i="1" s="1"/>
  <c r="CPN120" i="1"/>
  <c r="CPO120" i="1"/>
  <c r="CPP120" i="1"/>
  <c r="CPQ120" i="1"/>
  <c r="CPQ139" i="1" s="1"/>
  <c r="CPQ140" i="1" s="1"/>
  <c r="CPR120" i="1"/>
  <c r="CPR139" i="1" s="1"/>
  <c r="CPR140" i="1" s="1"/>
  <c r="CPS120" i="1"/>
  <c r="CPS139" i="1" s="1"/>
  <c r="CPS140" i="1" s="1"/>
  <c r="CPT120" i="1"/>
  <c r="CPT139" i="1" s="1"/>
  <c r="CPT140" i="1" s="1"/>
  <c r="CPU120" i="1"/>
  <c r="CPU139" i="1" s="1"/>
  <c r="CPU140" i="1" s="1"/>
  <c r="CPV120" i="1"/>
  <c r="CPV139" i="1" s="1"/>
  <c r="CPV140" i="1" s="1"/>
  <c r="CPW120" i="1"/>
  <c r="CPW139" i="1" s="1"/>
  <c r="CPW140" i="1" s="1"/>
  <c r="CPX120" i="1"/>
  <c r="CPX139" i="1" s="1"/>
  <c r="CPX140" i="1" s="1"/>
  <c r="CPY120" i="1"/>
  <c r="CPY139" i="1" s="1"/>
  <c r="CPY140" i="1" s="1"/>
  <c r="CPZ120" i="1"/>
  <c r="CPZ139" i="1" s="1"/>
  <c r="CPZ140" i="1" s="1"/>
  <c r="CQA120" i="1"/>
  <c r="CQA139" i="1" s="1"/>
  <c r="CQA140" i="1" s="1"/>
  <c r="CQB120" i="1"/>
  <c r="CQC120" i="1"/>
  <c r="CQD120" i="1"/>
  <c r="CQD139" i="1" s="1"/>
  <c r="CQD140" i="1" s="1"/>
  <c r="CQE120" i="1"/>
  <c r="CQE139" i="1" s="1"/>
  <c r="CQE140" i="1" s="1"/>
  <c r="CQF120" i="1"/>
  <c r="CQF139" i="1" s="1"/>
  <c r="CQF140" i="1" s="1"/>
  <c r="CQG120" i="1"/>
  <c r="CQG139" i="1" s="1"/>
  <c r="CQG140" i="1" s="1"/>
  <c r="CQH120" i="1"/>
  <c r="CQH139" i="1" s="1"/>
  <c r="CQH140" i="1" s="1"/>
  <c r="CQI120" i="1"/>
  <c r="CQI139" i="1" s="1"/>
  <c r="CQI140" i="1" s="1"/>
  <c r="CQJ120" i="1"/>
  <c r="CQJ139" i="1" s="1"/>
  <c r="CQJ140" i="1" s="1"/>
  <c r="CQK120" i="1"/>
  <c r="CQK139" i="1" s="1"/>
  <c r="CQK140" i="1" s="1"/>
  <c r="CQL120" i="1"/>
  <c r="CQL139" i="1" s="1"/>
  <c r="CQL140" i="1" s="1"/>
  <c r="CQM120" i="1"/>
  <c r="CQM139" i="1" s="1"/>
  <c r="CQM140" i="1" s="1"/>
  <c r="CQN120" i="1"/>
  <c r="CQN139" i="1" s="1"/>
  <c r="CQN140" i="1" s="1"/>
  <c r="CQO120" i="1"/>
  <c r="CQO139" i="1" s="1"/>
  <c r="CQO140" i="1" s="1"/>
  <c r="CQP120" i="1"/>
  <c r="CQP139" i="1" s="1"/>
  <c r="CQP140" i="1" s="1"/>
  <c r="CQQ120" i="1"/>
  <c r="CQQ139" i="1" s="1"/>
  <c r="CQQ140" i="1" s="1"/>
  <c r="CQR120" i="1"/>
  <c r="CQS120" i="1"/>
  <c r="CQS139" i="1" s="1"/>
  <c r="CQS140" i="1" s="1"/>
  <c r="CQT120" i="1"/>
  <c r="CQT139" i="1" s="1"/>
  <c r="CQT140" i="1" s="1"/>
  <c r="CQU120" i="1"/>
  <c r="CQU139" i="1" s="1"/>
  <c r="CQU140" i="1" s="1"/>
  <c r="CQV120" i="1"/>
  <c r="CQW120" i="1"/>
  <c r="CQX120" i="1"/>
  <c r="CQX139" i="1" s="1"/>
  <c r="CQX140" i="1" s="1"/>
  <c r="CQY120" i="1"/>
  <c r="CQZ120" i="1"/>
  <c r="CQZ139" i="1" s="1"/>
  <c r="CQZ140" i="1" s="1"/>
  <c r="CRA120" i="1"/>
  <c r="CRA139" i="1" s="1"/>
  <c r="CRA140" i="1" s="1"/>
  <c r="CRB120" i="1"/>
  <c r="CRB139" i="1" s="1"/>
  <c r="CRB140" i="1" s="1"/>
  <c r="CRC120" i="1"/>
  <c r="CRC139" i="1" s="1"/>
  <c r="CRC140" i="1" s="1"/>
  <c r="CRD120" i="1"/>
  <c r="CRD139" i="1" s="1"/>
  <c r="CRD140" i="1" s="1"/>
  <c r="CRE120" i="1"/>
  <c r="CRE139" i="1" s="1"/>
  <c r="CRE140" i="1" s="1"/>
  <c r="CRF120" i="1"/>
  <c r="CRF139" i="1" s="1"/>
  <c r="CRF140" i="1" s="1"/>
  <c r="CRG120" i="1"/>
  <c r="CRG139" i="1" s="1"/>
  <c r="CRG140" i="1" s="1"/>
  <c r="CRH120" i="1"/>
  <c r="CRH139" i="1" s="1"/>
  <c r="CRH140" i="1" s="1"/>
  <c r="CRI120" i="1"/>
  <c r="CRI139" i="1" s="1"/>
  <c r="CRI140" i="1" s="1"/>
  <c r="CRJ120" i="1"/>
  <c r="CRJ139" i="1" s="1"/>
  <c r="CRJ140" i="1" s="1"/>
  <c r="CRK120" i="1"/>
  <c r="CRK139" i="1" s="1"/>
  <c r="CRK140" i="1" s="1"/>
  <c r="CRL120" i="1"/>
  <c r="CRL139" i="1" s="1"/>
  <c r="CRL140" i="1" s="1"/>
  <c r="CRM120" i="1"/>
  <c r="CRN120" i="1"/>
  <c r="CRN139" i="1" s="1"/>
  <c r="CRN140" i="1" s="1"/>
  <c r="CRO120" i="1"/>
  <c r="CRP120" i="1"/>
  <c r="CRQ120" i="1"/>
  <c r="CRR120" i="1"/>
  <c r="CRR139" i="1" s="1"/>
  <c r="CRR140" i="1" s="1"/>
  <c r="CRS120" i="1"/>
  <c r="CRT120" i="1"/>
  <c r="CRU120" i="1"/>
  <c r="CRU139" i="1" s="1"/>
  <c r="CRU140" i="1" s="1"/>
  <c r="CRV120" i="1"/>
  <c r="CRV139" i="1" s="1"/>
  <c r="CRV140" i="1" s="1"/>
  <c r="CRW120" i="1"/>
  <c r="CRW139" i="1" s="1"/>
  <c r="CRW140" i="1" s="1"/>
  <c r="CRX120" i="1"/>
  <c r="CRX139" i="1" s="1"/>
  <c r="CRX140" i="1" s="1"/>
  <c r="CRY120" i="1"/>
  <c r="CRY139" i="1" s="1"/>
  <c r="CRY140" i="1" s="1"/>
  <c r="CRZ120" i="1"/>
  <c r="CRZ139" i="1" s="1"/>
  <c r="CRZ140" i="1" s="1"/>
  <c r="CSA120" i="1"/>
  <c r="CSA139" i="1" s="1"/>
  <c r="CSA140" i="1" s="1"/>
  <c r="CSB120" i="1"/>
  <c r="CSB139" i="1" s="1"/>
  <c r="CSB140" i="1" s="1"/>
  <c r="CSC120" i="1"/>
  <c r="CSC139" i="1" s="1"/>
  <c r="CSC140" i="1" s="1"/>
  <c r="CSD120" i="1"/>
  <c r="CSD139" i="1" s="1"/>
  <c r="CSD140" i="1" s="1"/>
  <c r="CSE120" i="1"/>
  <c r="CSE139" i="1" s="1"/>
  <c r="CSE140" i="1" s="1"/>
  <c r="CSF120" i="1"/>
  <c r="CSF139" i="1" s="1"/>
  <c r="CSF140" i="1" s="1"/>
  <c r="CSG120" i="1"/>
  <c r="CSG139" i="1" s="1"/>
  <c r="CSG140" i="1" s="1"/>
  <c r="CSH120" i="1"/>
  <c r="CSH139" i="1" s="1"/>
  <c r="CSH140" i="1" s="1"/>
  <c r="CSI120" i="1"/>
  <c r="CSI139" i="1" s="1"/>
  <c r="CSI140" i="1" s="1"/>
  <c r="CSJ120" i="1"/>
  <c r="CSJ139" i="1" s="1"/>
  <c r="CSJ140" i="1" s="1"/>
  <c r="CSK120" i="1"/>
  <c r="CSK139" i="1" s="1"/>
  <c r="CSK140" i="1" s="1"/>
  <c r="CSL120" i="1"/>
  <c r="CSL139" i="1" s="1"/>
  <c r="CSL140" i="1" s="1"/>
  <c r="CSM120" i="1"/>
  <c r="CSM139" i="1" s="1"/>
  <c r="CSM140" i="1" s="1"/>
  <c r="CSN120" i="1"/>
  <c r="CSO120" i="1"/>
  <c r="CSP120" i="1"/>
  <c r="CSQ120" i="1"/>
  <c r="CSR120" i="1"/>
  <c r="CSR139" i="1" s="1"/>
  <c r="CSR140" i="1" s="1"/>
  <c r="CSS120" i="1"/>
  <c r="CSS139" i="1" s="1"/>
  <c r="CSS140" i="1" s="1"/>
  <c r="CST120" i="1"/>
  <c r="CST139" i="1" s="1"/>
  <c r="CST140" i="1" s="1"/>
  <c r="CSU120" i="1"/>
  <c r="CSU139" i="1" s="1"/>
  <c r="CSU140" i="1" s="1"/>
  <c r="CSV120" i="1"/>
  <c r="CSV139" i="1" s="1"/>
  <c r="CSV140" i="1" s="1"/>
  <c r="CSW120" i="1"/>
  <c r="CSW139" i="1" s="1"/>
  <c r="CSW140" i="1" s="1"/>
  <c r="CSX120" i="1"/>
  <c r="CSX139" i="1" s="1"/>
  <c r="CSX140" i="1" s="1"/>
  <c r="CSY120" i="1"/>
  <c r="CSY139" i="1" s="1"/>
  <c r="CSY140" i="1" s="1"/>
  <c r="CSZ120" i="1"/>
  <c r="CTA120" i="1"/>
  <c r="CTB120" i="1"/>
  <c r="CTC120" i="1"/>
  <c r="CTC139" i="1" s="1"/>
  <c r="CTC140" i="1" s="1"/>
  <c r="CTD120" i="1"/>
  <c r="CTD139" i="1" s="1"/>
  <c r="CTD140" i="1" s="1"/>
  <c r="CTE120" i="1"/>
  <c r="CTF120" i="1"/>
  <c r="CTG120" i="1"/>
  <c r="CTG139" i="1" s="1"/>
  <c r="CTG140" i="1" s="1"/>
  <c r="CTH120" i="1"/>
  <c r="CTH139" i="1" s="1"/>
  <c r="CTH140" i="1" s="1"/>
  <c r="CTI120" i="1"/>
  <c r="CTI139" i="1" s="1"/>
  <c r="CTI140" i="1" s="1"/>
  <c r="CTJ120" i="1"/>
  <c r="CTJ139" i="1" s="1"/>
  <c r="CTJ140" i="1" s="1"/>
  <c r="CTK120" i="1"/>
  <c r="CTK139" i="1" s="1"/>
  <c r="CTK140" i="1" s="1"/>
  <c r="CTL120" i="1"/>
  <c r="CTL139" i="1" s="1"/>
  <c r="CTL140" i="1" s="1"/>
  <c r="CTM120" i="1"/>
  <c r="CTM139" i="1" s="1"/>
  <c r="CTM140" i="1" s="1"/>
  <c r="CTN120" i="1"/>
  <c r="CTN139" i="1" s="1"/>
  <c r="CTN140" i="1" s="1"/>
  <c r="CTO120" i="1"/>
  <c r="CTO139" i="1" s="1"/>
  <c r="CTO140" i="1" s="1"/>
  <c r="CTP120" i="1"/>
  <c r="CTP139" i="1" s="1"/>
  <c r="CTP140" i="1" s="1"/>
  <c r="CTQ120" i="1"/>
  <c r="CTQ139" i="1" s="1"/>
  <c r="CTQ140" i="1" s="1"/>
  <c r="CTR120" i="1"/>
  <c r="CTS120" i="1"/>
  <c r="CTS139" i="1" s="1"/>
  <c r="CTS140" i="1" s="1"/>
  <c r="CTT120" i="1"/>
  <c r="CTT139" i="1" s="1"/>
  <c r="CTT140" i="1" s="1"/>
  <c r="CTU120" i="1"/>
  <c r="CTU139" i="1" s="1"/>
  <c r="CTU140" i="1" s="1"/>
  <c r="CTV120" i="1"/>
  <c r="CTV139" i="1" s="1"/>
  <c r="CTV140" i="1" s="1"/>
  <c r="CTW120" i="1"/>
  <c r="CTX120" i="1"/>
  <c r="CTY120" i="1"/>
  <c r="CTY139" i="1" s="1"/>
  <c r="CTY140" i="1" s="1"/>
  <c r="CTZ120" i="1"/>
  <c r="CTZ139" i="1" s="1"/>
  <c r="CTZ140" i="1" s="1"/>
  <c r="CUA120" i="1"/>
  <c r="CUA139" i="1" s="1"/>
  <c r="CUA140" i="1" s="1"/>
  <c r="CUB120" i="1"/>
  <c r="CUB139" i="1" s="1"/>
  <c r="CUB140" i="1" s="1"/>
  <c r="CUC120" i="1"/>
  <c r="CUC139" i="1" s="1"/>
  <c r="CUC140" i="1" s="1"/>
  <c r="CUD120" i="1"/>
  <c r="CUD139" i="1" s="1"/>
  <c r="CUD140" i="1" s="1"/>
  <c r="CUE120" i="1"/>
  <c r="CUF120" i="1"/>
  <c r="CUG120" i="1"/>
  <c r="CUG139" i="1" s="1"/>
  <c r="CUG140" i="1" s="1"/>
  <c r="CUH120" i="1"/>
  <c r="CUI120" i="1"/>
  <c r="CUJ120" i="1"/>
  <c r="CUJ139" i="1" s="1"/>
  <c r="CUJ140" i="1" s="1"/>
  <c r="CUK120" i="1"/>
  <c r="CUK139" i="1" s="1"/>
  <c r="CUK140" i="1" s="1"/>
  <c r="CUL120" i="1"/>
  <c r="CUL139" i="1" s="1"/>
  <c r="CUL140" i="1" s="1"/>
  <c r="CUM120" i="1"/>
  <c r="CUM139" i="1" s="1"/>
  <c r="CUM140" i="1" s="1"/>
  <c r="CUN120" i="1"/>
  <c r="CUN139" i="1" s="1"/>
  <c r="CUN140" i="1" s="1"/>
  <c r="CUO120" i="1"/>
  <c r="CUO139" i="1" s="1"/>
  <c r="CUO140" i="1" s="1"/>
  <c r="CUP120" i="1"/>
  <c r="CUP139" i="1" s="1"/>
  <c r="CUP140" i="1" s="1"/>
  <c r="CUQ120" i="1"/>
  <c r="CUQ139" i="1" s="1"/>
  <c r="CUQ140" i="1" s="1"/>
  <c r="CUR120" i="1"/>
  <c r="CUR139" i="1" s="1"/>
  <c r="CUR140" i="1" s="1"/>
  <c r="CUS120" i="1"/>
  <c r="CUS139" i="1" s="1"/>
  <c r="CUS140" i="1" s="1"/>
  <c r="CUT120" i="1"/>
  <c r="CUU120" i="1"/>
  <c r="CUV120" i="1"/>
  <c r="CUW120" i="1"/>
  <c r="CUW139" i="1" s="1"/>
  <c r="CUW140" i="1" s="1"/>
  <c r="CUX120" i="1"/>
  <c r="CUX139" i="1" s="1"/>
  <c r="CUX140" i="1" s="1"/>
  <c r="CUY120" i="1"/>
  <c r="CUY139" i="1" s="1"/>
  <c r="CUY140" i="1" s="1"/>
  <c r="CUZ120" i="1"/>
  <c r="CVA120" i="1"/>
  <c r="CVA139" i="1" s="1"/>
  <c r="CVA140" i="1" s="1"/>
  <c r="CVB120" i="1"/>
  <c r="CVB139" i="1" s="1"/>
  <c r="CVB140" i="1" s="1"/>
  <c r="CVC120" i="1"/>
  <c r="CVC139" i="1" s="1"/>
  <c r="CVC140" i="1" s="1"/>
  <c r="CVD120" i="1"/>
  <c r="CVD139" i="1" s="1"/>
  <c r="CVD140" i="1" s="1"/>
  <c r="CVE120" i="1"/>
  <c r="CVE139" i="1" s="1"/>
  <c r="CVE140" i="1" s="1"/>
  <c r="CVF120" i="1"/>
  <c r="CVF139" i="1" s="1"/>
  <c r="CVF140" i="1" s="1"/>
  <c r="CVG120" i="1"/>
  <c r="CVG139" i="1" s="1"/>
  <c r="CVG140" i="1" s="1"/>
  <c r="CVH120" i="1"/>
  <c r="CVH139" i="1" s="1"/>
  <c r="CVH140" i="1" s="1"/>
  <c r="CVI120" i="1"/>
  <c r="CVI139" i="1" s="1"/>
  <c r="CVI140" i="1" s="1"/>
  <c r="CVJ120" i="1"/>
  <c r="CVJ139" i="1" s="1"/>
  <c r="CVJ140" i="1" s="1"/>
  <c r="CVK120" i="1"/>
  <c r="CVK139" i="1" s="1"/>
  <c r="CVK140" i="1" s="1"/>
  <c r="CVL120" i="1"/>
  <c r="CVL139" i="1" s="1"/>
  <c r="CVL140" i="1" s="1"/>
  <c r="CVM120" i="1"/>
  <c r="CVM139" i="1" s="1"/>
  <c r="CVM140" i="1" s="1"/>
  <c r="CVN120" i="1"/>
  <c r="CVN139" i="1" s="1"/>
  <c r="CVN140" i="1" s="1"/>
  <c r="CVO120" i="1"/>
  <c r="CVO139" i="1" s="1"/>
  <c r="CVO140" i="1" s="1"/>
  <c r="CVP120" i="1"/>
  <c r="CVP139" i="1" s="1"/>
  <c r="CVP140" i="1" s="1"/>
  <c r="CVQ120" i="1"/>
  <c r="CVQ139" i="1" s="1"/>
  <c r="CVQ140" i="1" s="1"/>
  <c r="CVR120" i="1"/>
  <c r="CVR139" i="1" s="1"/>
  <c r="CVR140" i="1" s="1"/>
  <c r="CVS120" i="1"/>
  <c r="CVS139" i="1" s="1"/>
  <c r="CVS140" i="1" s="1"/>
  <c r="CVT120" i="1"/>
  <c r="CVT139" i="1" s="1"/>
  <c r="CVT140" i="1" s="1"/>
  <c r="CVU120" i="1"/>
  <c r="CVU139" i="1" s="1"/>
  <c r="CVU140" i="1" s="1"/>
  <c r="CVV120" i="1"/>
  <c r="CVW120" i="1"/>
  <c r="CVW139" i="1" s="1"/>
  <c r="CVW140" i="1" s="1"/>
  <c r="CVX120" i="1"/>
  <c r="CVX139" i="1" s="1"/>
  <c r="CVX140" i="1" s="1"/>
  <c r="CVY120" i="1"/>
  <c r="CVZ120" i="1"/>
  <c r="CVZ139" i="1" s="1"/>
  <c r="CVZ140" i="1" s="1"/>
  <c r="CWA120" i="1"/>
  <c r="CWB120" i="1"/>
  <c r="CWC120" i="1"/>
  <c r="CWC139" i="1" s="1"/>
  <c r="CWC140" i="1" s="1"/>
  <c r="CWD120" i="1"/>
  <c r="CWD139" i="1" s="1"/>
  <c r="CWD140" i="1" s="1"/>
  <c r="CWE120" i="1"/>
  <c r="CWE139" i="1" s="1"/>
  <c r="CWE140" i="1" s="1"/>
  <c r="CWF120" i="1"/>
  <c r="CWG120" i="1"/>
  <c r="CWG139" i="1" s="1"/>
  <c r="CWG140" i="1" s="1"/>
  <c r="CWH120" i="1"/>
  <c r="CWH139" i="1" s="1"/>
  <c r="CWH140" i="1" s="1"/>
  <c r="CWI120" i="1"/>
  <c r="CWI139" i="1" s="1"/>
  <c r="CWI140" i="1" s="1"/>
  <c r="CWJ120" i="1"/>
  <c r="CWJ139" i="1" s="1"/>
  <c r="CWJ140" i="1" s="1"/>
  <c r="CWK120" i="1"/>
  <c r="CWK139" i="1" s="1"/>
  <c r="CWK140" i="1" s="1"/>
  <c r="CWL120" i="1"/>
  <c r="CWL139" i="1" s="1"/>
  <c r="CWL140" i="1" s="1"/>
  <c r="CWM120" i="1"/>
  <c r="CWM139" i="1" s="1"/>
  <c r="CWM140" i="1" s="1"/>
  <c r="CWN120" i="1"/>
  <c r="CWN139" i="1" s="1"/>
  <c r="CWN140" i="1" s="1"/>
  <c r="CWO120" i="1"/>
  <c r="CWO139" i="1" s="1"/>
  <c r="CWO140" i="1" s="1"/>
  <c r="CWP120" i="1"/>
  <c r="CWP139" i="1" s="1"/>
  <c r="CWP140" i="1" s="1"/>
  <c r="CWQ120" i="1"/>
  <c r="CWQ139" i="1" s="1"/>
  <c r="CWQ140" i="1" s="1"/>
  <c r="CWR120" i="1"/>
  <c r="CWR139" i="1" s="1"/>
  <c r="CWR140" i="1" s="1"/>
  <c r="CWS120" i="1"/>
  <c r="CWS139" i="1" s="1"/>
  <c r="CWS140" i="1" s="1"/>
  <c r="CWT120" i="1"/>
  <c r="CWT139" i="1" s="1"/>
  <c r="CWT140" i="1" s="1"/>
  <c r="CWU120" i="1"/>
  <c r="CWU139" i="1" s="1"/>
  <c r="CWU140" i="1" s="1"/>
  <c r="CWV120" i="1"/>
  <c r="CWW120" i="1"/>
  <c r="CWX120" i="1"/>
  <c r="CWY120" i="1"/>
  <c r="CWY139" i="1" s="1"/>
  <c r="CWY140" i="1" s="1"/>
  <c r="CWZ120" i="1"/>
  <c r="CWZ139" i="1" s="1"/>
  <c r="CWZ140" i="1" s="1"/>
  <c r="CXA120" i="1"/>
  <c r="CXA139" i="1" s="1"/>
  <c r="CXA140" i="1" s="1"/>
  <c r="CXB120" i="1"/>
  <c r="CXB139" i="1" s="1"/>
  <c r="CXB140" i="1" s="1"/>
  <c r="CXC120" i="1"/>
  <c r="CXC139" i="1" s="1"/>
  <c r="CXC140" i="1" s="1"/>
  <c r="CXD120" i="1"/>
  <c r="CXD139" i="1" s="1"/>
  <c r="CXD140" i="1" s="1"/>
  <c r="CXE120" i="1"/>
  <c r="CXE139" i="1" s="1"/>
  <c r="CXE140" i="1" s="1"/>
  <c r="CXF120" i="1"/>
  <c r="CXF139" i="1" s="1"/>
  <c r="CXF140" i="1" s="1"/>
  <c r="CXG120" i="1"/>
  <c r="CXG139" i="1" s="1"/>
  <c r="CXG140" i="1" s="1"/>
  <c r="CXH120" i="1"/>
  <c r="CXH139" i="1" s="1"/>
  <c r="CXH140" i="1" s="1"/>
  <c r="CXI120" i="1"/>
  <c r="CXJ120" i="1"/>
  <c r="CXK120" i="1"/>
  <c r="CXL120" i="1"/>
  <c r="CXM120" i="1"/>
  <c r="CXM139" i="1" s="1"/>
  <c r="CXM140" i="1" s="1"/>
  <c r="CXN120" i="1"/>
  <c r="CXN139" i="1" s="1"/>
  <c r="CXN140" i="1" s="1"/>
  <c r="CXO120" i="1"/>
  <c r="CXO139" i="1" s="1"/>
  <c r="CXO140" i="1" s="1"/>
  <c r="CXP120" i="1"/>
  <c r="CXQ120" i="1"/>
  <c r="CXR120" i="1"/>
  <c r="CXR139" i="1" s="1"/>
  <c r="CXR140" i="1" s="1"/>
  <c r="CXS120" i="1"/>
  <c r="CXS139" i="1" s="1"/>
  <c r="CXS140" i="1" s="1"/>
  <c r="CXT120" i="1"/>
  <c r="CXT139" i="1" s="1"/>
  <c r="CXT140" i="1" s="1"/>
  <c r="CXU120" i="1"/>
  <c r="CXU139" i="1" s="1"/>
  <c r="CXU140" i="1" s="1"/>
  <c r="CXV120" i="1"/>
  <c r="CXV139" i="1" s="1"/>
  <c r="CXV140" i="1" s="1"/>
  <c r="CXW120" i="1"/>
  <c r="CXW139" i="1" s="1"/>
  <c r="CXW140" i="1" s="1"/>
  <c r="CXX120" i="1"/>
  <c r="CXY120" i="1"/>
  <c r="CXY139" i="1" s="1"/>
  <c r="CXY140" i="1" s="1"/>
  <c r="CXZ120" i="1"/>
  <c r="CYA120" i="1"/>
  <c r="CYA139" i="1" s="1"/>
  <c r="CYA140" i="1" s="1"/>
  <c r="CYB120" i="1"/>
  <c r="CYB139" i="1" s="1"/>
  <c r="CYB140" i="1" s="1"/>
  <c r="CYC120" i="1"/>
  <c r="CYC139" i="1" s="1"/>
  <c r="CYC140" i="1" s="1"/>
  <c r="CYD120" i="1"/>
  <c r="CYD139" i="1" s="1"/>
  <c r="CYD140" i="1" s="1"/>
  <c r="CYE120" i="1"/>
  <c r="CYE139" i="1" s="1"/>
  <c r="CYE140" i="1" s="1"/>
  <c r="CYF120" i="1"/>
  <c r="CYF139" i="1" s="1"/>
  <c r="CYF140" i="1" s="1"/>
  <c r="CYG120" i="1"/>
  <c r="CYG139" i="1" s="1"/>
  <c r="CYG140" i="1" s="1"/>
  <c r="CYH120" i="1"/>
  <c r="CYH139" i="1" s="1"/>
  <c r="CYH140" i="1" s="1"/>
  <c r="CYI120" i="1"/>
  <c r="CYI139" i="1" s="1"/>
  <c r="CYI140" i="1" s="1"/>
  <c r="CYJ120" i="1"/>
  <c r="CYJ139" i="1" s="1"/>
  <c r="CYJ140" i="1" s="1"/>
  <c r="CYK120" i="1"/>
  <c r="CYK139" i="1" s="1"/>
  <c r="CYK140" i="1" s="1"/>
  <c r="CYL120" i="1"/>
  <c r="CYM120" i="1"/>
  <c r="CYM139" i="1" s="1"/>
  <c r="CYM140" i="1" s="1"/>
  <c r="CYN120" i="1"/>
  <c r="CYN139" i="1" s="1"/>
  <c r="CYN140" i="1" s="1"/>
  <c r="CYO120" i="1"/>
  <c r="CYO139" i="1" s="1"/>
  <c r="CYO140" i="1" s="1"/>
  <c r="CYP120" i="1"/>
  <c r="CYP139" i="1" s="1"/>
  <c r="CYP140" i="1" s="1"/>
  <c r="CYQ120" i="1"/>
  <c r="CYQ139" i="1" s="1"/>
  <c r="CYQ140" i="1" s="1"/>
  <c r="CYR120" i="1"/>
  <c r="CYS120" i="1"/>
  <c r="CYS139" i="1" s="1"/>
  <c r="CYS140" i="1" s="1"/>
  <c r="CYT120" i="1"/>
  <c r="CYT139" i="1" s="1"/>
  <c r="CYT140" i="1" s="1"/>
  <c r="CYU120" i="1"/>
  <c r="CYU139" i="1" s="1"/>
  <c r="CYU140" i="1" s="1"/>
  <c r="CYV120" i="1"/>
  <c r="CYV139" i="1" s="1"/>
  <c r="CYV140" i="1" s="1"/>
  <c r="CYW120" i="1"/>
  <c r="CYW139" i="1" s="1"/>
  <c r="CYW140" i="1" s="1"/>
  <c r="CYX120" i="1"/>
  <c r="CYX139" i="1" s="1"/>
  <c r="CYX140" i="1" s="1"/>
  <c r="CYY120" i="1"/>
  <c r="CYY139" i="1" s="1"/>
  <c r="CYY140" i="1" s="1"/>
  <c r="CYZ120" i="1"/>
  <c r="CYZ139" i="1" s="1"/>
  <c r="CYZ140" i="1" s="1"/>
  <c r="CZA120" i="1"/>
  <c r="CZA139" i="1" s="1"/>
  <c r="CZA140" i="1" s="1"/>
  <c r="CZB120" i="1"/>
  <c r="CZC120" i="1"/>
  <c r="CZC139" i="1" s="1"/>
  <c r="CZC140" i="1" s="1"/>
  <c r="CZD120" i="1"/>
  <c r="CZD139" i="1" s="1"/>
  <c r="CZD140" i="1" s="1"/>
  <c r="CZE120" i="1"/>
  <c r="CZE139" i="1" s="1"/>
  <c r="CZE140" i="1" s="1"/>
  <c r="CZF120" i="1"/>
  <c r="CZF139" i="1" s="1"/>
  <c r="CZF140" i="1" s="1"/>
  <c r="CZG120" i="1"/>
  <c r="CZG139" i="1" s="1"/>
  <c r="CZG140" i="1" s="1"/>
  <c r="CZH120" i="1"/>
  <c r="CZH139" i="1" s="1"/>
  <c r="CZH140" i="1" s="1"/>
  <c r="CZI120" i="1"/>
  <c r="CZI139" i="1" s="1"/>
  <c r="CZI140" i="1" s="1"/>
  <c r="CZJ120" i="1"/>
  <c r="CZJ139" i="1" s="1"/>
  <c r="CZJ140" i="1" s="1"/>
  <c r="CZK120" i="1"/>
  <c r="CZK139" i="1" s="1"/>
  <c r="CZK140" i="1" s="1"/>
  <c r="CZL120" i="1"/>
  <c r="CZM120" i="1"/>
  <c r="CZN120" i="1"/>
  <c r="CZO120" i="1"/>
  <c r="CZP120" i="1"/>
  <c r="CZQ120" i="1"/>
  <c r="CZQ139" i="1" s="1"/>
  <c r="CZQ140" i="1" s="1"/>
  <c r="CZR120" i="1"/>
  <c r="CZR139" i="1" s="1"/>
  <c r="CZR140" i="1" s="1"/>
  <c r="CZS120" i="1"/>
  <c r="CZS139" i="1" s="1"/>
  <c r="CZS140" i="1" s="1"/>
  <c r="CZT120" i="1"/>
  <c r="CZT139" i="1" s="1"/>
  <c r="CZT140" i="1" s="1"/>
  <c r="CZU120" i="1"/>
  <c r="CZU139" i="1" s="1"/>
  <c r="CZU140" i="1" s="1"/>
  <c r="CZV120" i="1"/>
  <c r="CZV139" i="1" s="1"/>
  <c r="CZV140" i="1" s="1"/>
  <c r="CZW120" i="1"/>
  <c r="CZW139" i="1" s="1"/>
  <c r="CZW140" i="1" s="1"/>
  <c r="CZX120" i="1"/>
  <c r="CZX139" i="1" s="1"/>
  <c r="CZX140" i="1" s="1"/>
  <c r="CZY120" i="1"/>
  <c r="CZY139" i="1" s="1"/>
  <c r="CZY140" i="1" s="1"/>
  <c r="CZZ120" i="1"/>
  <c r="CZZ139" i="1" s="1"/>
  <c r="CZZ140" i="1" s="1"/>
  <c r="DAA120" i="1"/>
  <c r="DAA139" i="1" s="1"/>
  <c r="DAA140" i="1" s="1"/>
  <c r="DAB120" i="1"/>
  <c r="DAC120" i="1"/>
  <c r="DAD120" i="1"/>
  <c r="DAE120" i="1"/>
  <c r="DAF120" i="1"/>
  <c r="DAG120" i="1"/>
  <c r="DAG139" i="1" s="1"/>
  <c r="DAG140" i="1" s="1"/>
  <c r="DAH120" i="1"/>
  <c r="DAI120" i="1"/>
  <c r="DAI139" i="1" s="1"/>
  <c r="DAI140" i="1" s="1"/>
  <c r="DAJ120" i="1"/>
  <c r="DAJ139" i="1" s="1"/>
  <c r="DAJ140" i="1" s="1"/>
  <c r="DAK120" i="1"/>
  <c r="DAK139" i="1" s="1"/>
  <c r="DAK140" i="1" s="1"/>
  <c r="DAL120" i="1"/>
  <c r="DAL139" i="1" s="1"/>
  <c r="DAL140" i="1" s="1"/>
  <c r="DAM120" i="1"/>
  <c r="DAM139" i="1" s="1"/>
  <c r="DAM140" i="1" s="1"/>
  <c r="DAN120" i="1"/>
  <c r="DAN139" i="1" s="1"/>
  <c r="DAN140" i="1" s="1"/>
  <c r="DAO120" i="1"/>
  <c r="DAO139" i="1" s="1"/>
  <c r="DAO140" i="1" s="1"/>
  <c r="DAP120" i="1"/>
  <c r="DAQ120" i="1"/>
  <c r="DAQ139" i="1" s="1"/>
  <c r="DAQ140" i="1" s="1"/>
  <c r="DAR120" i="1"/>
  <c r="DAR139" i="1" s="1"/>
  <c r="DAR140" i="1" s="1"/>
  <c r="DAS120" i="1"/>
  <c r="DAS139" i="1" s="1"/>
  <c r="DAS140" i="1" s="1"/>
  <c r="DAT120" i="1"/>
  <c r="DAT139" i="1" s="1"/>
  <c r="DAT140" i="1" s="1"/>
  <c r="DAU120" i="1"/>
  <c r="DAU139" i="1" s="1"/>
  <c r="DAU140" i="1" s="1"/>
  <c r="DAV120" i="1"/>
  <c r="DAV139" i="1" s="1"/>
  <c r="DAV140" i="1" s="1"/>
  <c r="DAW120" i="1"/>
  <c r="DAW139" i="1" s="1"/>
  <c r="DAW140" i="1" s="1"/>
  <c r="DAX120" i="1"/>
  <c r="DAX139" i="1" s="1"/>
  <c r="DAX140" i="1" s="1"/>
  <c r="DAY120" i="1"/>
  <c r="DAY139" i="1" s="1"/>
  <c r="DAY140" i="1" s="1"/>
  <c r="DAZ120" i="1"/>
  <c r="DAZ139" i="1" s="1"/>
  <c r="DAZ140" i="1" s="1"/>
  <c r="DBA120" i="1"/>
  <c r="DBA139" i="1" s="1"/>
  <c r="DBA140" i="1" s="1"/>
  <c r="DBB120" i="1"/>
  <c r="DBB139" i="1" s="1"/>
  <c r="DBB140" i="1" s="1"/>
  <c r="DBC120" i="1"/>
  <c r="DBC139" i="1" s="1"/>
  <c r="DBC140" i="1" s="1"/>
  <c r="DBD120" i="1"/>
  <c r="DBD139" i="1" s="1"/>
  <c r="DBD140" i="1" s="1"/>
  <c r="DBE120" i="1"/>
  <c r="DBE139" i="1" s="1"/>
  <c r="DBE140" i="1" s="1"/>
  <c r="DBF120" i="1"/>
  <c r="DBG120" i="1"/>
  <c r="DBG139" i="1" s="1"/>
  <c r="DBG140" i="1" s="1"/>
  <c r="DBH120" i="1"/>
  <c r="DBI120" i="1"/>
  <c r="DBJ120" i="1"/>
  <c r="DBJ139" i="1" s="1"/>
  <c r="DBJ140" i="1" s="1"/>
  <c r="DBK120" i="1"/>
  <c r="DBL120" i="1"/>
  <c r="DBL139" i="1" s="1"/>
  <c r="DBL140" i="1" s="1"/>
  <c r="DBM120" i="1"/>
  <c r="DBM139" i="1" s="1"/>
  <c r="DBM140" i="1" s="1"/>
  <c r="DBN120" i="1"/>
  <c r="DBO120" i="1"/>
  <c r="DBO139" i="1" s="1"/>
  <c r="DBO140" i="1" s="1"/>
  <c r="DBP120" i="1"/>
  <c r="DBP139" i="1" s="1"/>
  <c r="DBP140" i="1" s="1"/>
  <c r="DBQ120" i="1"/>
  <c r="DBQ139" i="1" s="1"/>
  <c r="DBQ140" i="1" s="1"/>
  <c r="DBR120" i="1"/>
  <c r="DBS120" i="1"/>
  <c r="DBS139" i="1" s="1"/>
  <c r="DBS140" i="1" s="1"/>
  <c r="DBT120" i="1"/>
  <c r="DBT139" i="1" s="1"/>
  <c r="DBT140" i="1" s="1"/>
  <c r="DBU120" i="1"/>
  <c r="DBU139" i="1" s="1"/>
  <c r="DBU140" i="1" s="1"/>
  <c r="DBV120" i="1"/>
  <c r="DBW120" i="1"/>
  <c r="DBX120" i="1"/>
  <c r="DBY120" i="1"/>
  <c r="DBY139" i="1" s="1"/>
  <c r="DBY140" i="1" s="1"/>
  <c r="DBZ120" i="1"/>
  <c r="DCA120" i="1"/>
  <c r="DCA139" i="1" s="1"/>
  <c r="DCA140" i="1" s="1"/>
  <c r="DCB120" i="1"/>
  <c r="DCB139" i="1" s="1"/>
  <c r="DCB140" i="1" s="1"/>
  <c r="DCC120" i="1"/>
  <c r="DCC139" i="1" s="1"/>
  <c r="DCC140" i="1" s="1"/>
  <c r="DCD120" i="1"/>
  <c r="DCD139" i="1" s="1"/>
  <c r="DCD140" i="1" s="1"/>
  <c r="DCE120" i="1"/>
  <c r="DCE139" i="1" s="1"/>
  <c r="DCE140" i="1" s="1"/>
  <c r="DCF120" i="1"/>
  <c r="DCG120" i="1"/>
  <c r="DCG139" i="1" s="1"/>
  <c r="DCG140" i="1" s="1"/>
  <c r="DCH120" i="1"/>
  <c r="DCI120" i="1"/>
  <c r="DCI139" i="1" s="1"/>
  <c r="DCI140" i="1" s="1"/>
  <c r="DCJ120" i="1"/>
  <c r="DCJ139" i="1" s="1"/>
  <c r="DCJ140" i="1" s="1"/>
  <c r="DCK120" i="1"/>
  <c r="DCK139" i="1" s="1"/>
  <c r="DCK140" i="1" s="1"/>
  <c r="DCL120" i="1"/>
  <c r="DCL139" i="1" s="1"/>
  <c r="DCL140" i="1" s="1"/>
  <c r="DCM120" i="1"/>
  <c r="DCM139" i="1" s="1"/>
  <c r="DCM140" i="1" s="1"/>
  <c r="DCN120" i="1"/>
  <c r="DCN139" i="1" s="1"/>
  <c r="DCN140" i="1" s="1"/>
  <c r="DCO120" i="1"/>
  <c r="DCO139" i="1" s="1"/>
  <c r="DCO140" i="1" s="1"/>
  <c r="DCP120" i="1"/>
  <c r="DCQ120" i="1"/>
  <c r="DCQ139" i="1" s="1"/>
  <c r="DCQ140" i="1" s="1"/>
  <c r="DCR120" i="1"/>
  <c r="DCS120" i="1"/>
  <c r="DCT120" i="1"/>
  <c r="DCU120" i="1"/>
  <c r="DCU139" i="1" s="1"/>
  <c r="DCU140" i="1" s="1"/>
  <c r="DCV120" i="1"/>
  <c r="DCV139" i="1" s="1"/>
  <c r="DCV140" i="1" s="1"/>
  <c r="DCW120" i="1"/>
  <c r="DCW139" i="1" s="1"/>
  <c r="DCW140" i="1" s="1"/>
  <c r="DCX120" i="1"/>
  <c r="DCX139" i="1" s="1"/>
  <c r="DCX140" i="1" s="1"/>
  <c r="DCY120" i="1"/>
  <c r="DCY139" i="1" s="1"/>
  <c r="DCY140" i="1" s="1"/>
  <c r="DCZ120" i="1"/>
  <c r="DCZ139" i="1" s="1"/>
  <c r="DCZ140" i="1" s="1"/>
  <c r="DDA120" i="1"/>
  <c r="DDA139" i="1" s="1"/>
  <c r="DDA140" i="1" s="1"/>
  <c r="DDB120" i="1"/>
  <c r="DDB139" i="1" s="1"/>
  <c r="DDB140" i="1" s="1"/>
  <c r="DDC120" i="1"/>
  <c r="DDC139" i="1" s="1"/>
  <c r="DDC140" i="1" s="1"/>
  <c r="DDD120" i="1"/>
  <c r="DDD139" i="1" s="1"/>
  <c r="DDD140" i="1" s="1"/>
  <c r="DDE120" i="1"/>
  <c r="DDE139" i="1" s="1"/>
  <c r="DDE140" i="1" s="1"/>
  <c r="DDF120" i="1"/>
  <c r="DDF139" i="1" s="1"/>
  <c r="DDF140" i="1" s="1"/>
  <c r="DDG120" i="1"/>
  <c r="DDG139" i="1" s="1"/>
  <c r="DDG140" i="1" s="1"/>
  <c r="DDH120" i="1"/>
  <c r="DDI120" i="1"/>
  <c r="DDJ120" i="1"/>
  <c r="DDK120" i="1"/>
  <c r="DDL120" i="1"/>
  <c r="DDL139" i="1" s="1"/>
  <c r="DDL140" i="1" s="1"/>
  <c r="DDM120" i="1"/>
  <c r="DDM139" i="1" s="1"/>
  <c r="DDM140" i="1" s="1"/>
  <c r="DDN120" i="1"/>
  <c r="DDN139" i="1" s="1"/>
  <c r="DDN140" i="1" s="1"/>
  <c r="DDO120" i="1"/>
  <c r="DDO139" i="1" s="1"/>
  <c r="DDO140" i="1" s="1"/>
  <c r="DDP120" i="1"/>
  <c r="DDP139" i="1" s="1"/>
  <c r="DDP140" i="1" s="1"/>
  <c r="DDQ120" i="1"/>
  <c r="DDQ139" i="1" s="1"/>
  <c r="DDQ140" i="1" s="1"/>
  <c r="DDR120" i="1"/>
  <c r="DDS120" i="1"/>
  <c r="DDS139" i="1" s="1"/>
  <c r="DDS140" i="1" s="1"/>
  <c r="DDT120" i="1"/>
  <c r="DDT139" i="1" s="1"/>
  <c r="DDT140" i="1" s="1"/>
  <c r="DDU120" i="1"/>
  <c r="DDU139" i="1" s="1"/>
  <c r="DDU140" i="1" s="1"/>
  <c r="DDV120" i="1"/>
  <c r="DDW120" i="1"/>
  <c r="DDW139" i="1" s="1"/>
  <c r="DDW140" i="1" s="1"/>
  <c r="DDX120" i="1"/>
  <c r="DDX139" i="1" s="1"/>
  <c r="DDX140" i="1" s="1"/>
  <c r="DDY120" i="1"/>
  <c r="DDY139" i="1" s="1"/>
  <c r="DDY140" i="1" s="1"/>
  <c r="DDZ120" i="1"/>
  <c r="DDZ139" i="1" s="1"/>
  <c r="DDZ140" i="1" s="1"/>
  <c r="DEA120" i="1"/>
  <c r="DEB120" i="1"/>
  <c r="DEC120" i="1"/>
  <c r="DED120" i="1"/>
  <c r="DED139" i="1" s="1"/>
  <c r="DED140" i="1" s="1"/>
  <c r="DEE120" i="1"/>
  <c r="DEE139" i="1" s="1"/>
  <c r="DEE140" i="1" s="1"/>
  <c r="DEF120" i="1"/>
  <c r="DEF139" i="1" s="1"/>
  <c r="DEF140" i="1" s="1"/>
  <c r="DEG120" i="1"/>
  <c r="DEG139" i="1" s="1"/>
  <c r="DEG140" i="1" s="1"/>
  <c r="DEH120" i="1"/>
  <c r="DEH139" i="1" s="1"/>
  <c r="DEH140" i="1" s="1"/>
  <c r="DEI120" i="1"/>
  <c r="DEI139" i="1" s="1"/>
  <c r="DEI140" i="1" s="1"/>
  <c r="DEJ120" i="1"/>
  <c r="DEJ139" i="1" s="1"/>
  <c r="DEJ140" i="1" s="1"/>
  <c r="DEK120" i="1"/>
  <c r="DEK139" i="1" s="1"/>
  <c r="DEK140" i="1" s="1"/>
  <c r="DEL120" i="1"/>
  <c r="DEM120" i="1"/>
  <c r="DEM139" i="1" s="1"/>
  <c r="DEM140" i="1" s="1"/>
  <c r="DEN120" i="1"/>
  <c r="DEN139" i="1" s="1"/>
  <c r="DEN140" i="1" s="1"/>
  <c r="DEO120" i="1"/>
  <c r="DEO139" i="1" s="1"/>
  <c r="DEO140" i="1" s="1"/>
  <c r="DEP120" i="1"/>
  <c r="DEP139" i="1" s="1"/>
  <c r="DEP140" i="1" s="1"/>
  <c r="DEQ120" i="1"/>
  <c r="DEQ139" i="1" s="1"/>
  <c r="DEQ140" i="1" s="1"/>
  <c r="DER120" i="1"/>
  <c r="DER139" i="1" s="1"/>
  <c r="DER140" i="1" s="1"/>
  <c r="DES120" i="1"/>
  <c r="DET120" i="1"/>
  <c r="DEU120" i="1"/>
  <c r="DEU139" i="1" s="1"/>
  <c r="DEU140" i="1" s="1"/>
  <c r="DEV120" i="1"/>
  <c r="DEW120" i="1"/>
  <c r="DEW139" i="1" s="1"/>
  <c r="DEW140" i="1" s="1"/>
  <c r="DEX120" i="1"/>
  <c r="DEY120" i="1"/>
  <c r="DEZ120" i="1"/>
  <c r="DEZ139" i="1" s="1"/>
  <c r="DEZ140" i="1" s="1"/>
  <c r="DFA120" i="1"/>
  <c r="DFA139" i="1" s="1"/>
  <c r="DFA140" i="1" s="1"/>
  <c r="DFB120" i="1"/>
  <c r="DFB139" i="1" s="1"/>
  <c r="DFB140" i="1" s="1"/>
  <c r="DFC120" i="1"/>
  <c r="DFC139" i="1" s="1"/>
  <c r="DFC140" i="1" s="1"/>
  <c r="DFD120" i="1"/>
  <c r="DFE120" i="1"/>
  <c r="DFE139" i="1" s="1"/>
  <c r="DFE140" i="1" s="1"/>
  <c r="DFF120" i="1"/>
  <c r="DFF139" i="1" s="1"/>
  <c r="DFF140" i="1" s="1"/>
  <c r="DFG120" i="1"/>
  <c r="DFG139" i="1" s="1"/>
  <c r="DFG140" i="1" s="1"/>
  <c r="DFH120" i="1"/>
  <c r="DFH139" i="1" s="1"/>
  <c r="DFH140" i="1" s="1"/>
  <c r="DFI120" i="1"/>
  <c r="DFI139" i="1" s="1"/>
  <c r="DFI140" i="1" s="1"/>
  <c r="DFJ120" i="1"/>
  <c r="DFJ139" i="1" s="1"/>
  <c r="DFJ140" i="1" s="1"/>
  <c r="DFK120" i="1"/>
  <c r="DFK139" i="1" s="1"/>
  <c r="DFK140" i="1" s="1"/>
  <c r="DFL120" i="1"/>
  <c r="DFL139" i="1" s="1"/>
  <c r="DFL140" i="1" s="1"/>
  <c r="DFM120" i="1"/>
  <c r="DFM139" i="1" s="1"/>
  <c r="DFM140" i="1" s="1"/>
  <c r="DFN120" i="1"/>
  <c r="DFO120" i="1"/>
  <c r="DFO139" i="1" s="1"/>
  <c r="DFO140" i="1" s="1"/>
  <c r="DFP120" i="1"/>
  <c r="DFP139" i="1" s="1"/>
  <c r="DFP140" i="1" s="1"/>
  <c r="DFQ120" i="1"/>
  <c r="DFQ139" i="1" s="1"/>
  <c r="DFQ140" i="1" s="1"/>
  <c r="DFR120" i="1"/>
  <c r="DFR139" i="1" s="1"/>
  <c r="DFR140" i="1" s="1"/>
  <c r="DFS120" i="1"/>
  <c r="DFT120" i="1"/>
  <c r="DFU120" i="1"/>
  <c r="DFU139" i="1" s="1"/>
  <c r="DFU140" i="1" s="1"/>
  <c r="DFV120" i="1"/>
  <c r="DFW120" i="1"/>
  <c r="DFW139" i="1" s="1"/>
  <c r="DFW140" i="1" s="1"/>
  <c r="DFX120" i="1"/>
  <c r="DFX139" i="1" s="1"/>
  <c r="DFX140" i="1" s="1"/>
  <c r="DFY120" i="1"/>
  <c r="DFY139" i="1" s="1"/>
  <c r="DFY140" i="1" s="1"/>
  <c r="DFZ120" i="1"/>
  <c r="DGA120" i="1"/>
  <c r="DGA139" i="1" s="1"/>
  <c r="DGA140" i="1" s="1"/>
  <c r="DGB120" i="1"/>
  <c r="DGC120" i="1"/>
  <c r="DGC139" i="1" s="1"/>
  <c r="DGC140" i="1" s="1"/>
  <c r="DGD120" i="1"/>
  <c r="DGE120" i="1"/>
  <c r="DGE139" i="1" s="1"/>
  <c r="DGE140" i="1" s="1"/>
  <c r="DGF120" i="1"/>
  <c r="DGF139" i="1" s="1"/>
  <c r="DGF140" i="1" s="1"/>
  <c r="DGG120" i="1"/>
  <c r="DGG139" i="1" s="1"/>
  <c r="DGG140" i="1" s="1"/>
  <c r="DGH120" i="1"/>
  <c r="DGH139" i="1" s="1"/>
  <c r="DGH140" i="1" s="1"/>
  <c r="DGI120" i="1"/>
  <c r="DGI139" i="1" s="1"/>
  <c r="DGI140" i="1" s="1"/>
  <c r="DGJ120" i="1"/>
  <c r="DGJ139" i="1" s="1"/>
  <c r="DGJ140" i="1" s="1"/>
  <c r="DGK120" i="1"/>
  <c r="DGK139" i="1" s="1"/>
  <c r="DGK140" i="1" s="1"/>
  <c r="DGL120" i="1"/>
  <c r="DGL139" i="1" s="1"/>
  <c r="DGL140" i="1" s="1"/>
  <c r="DGM120" i="1"/>
  <c r="DGM139" i="1" s="1"/>
  <c r="DGM140" i="1" s="1"/>
  <c r="DGN120" i="1"/>
  <c r="DGO120" i="1"/>
  <c r="DGO139" i="1" s="1"/>
  <c r="DGO140" i="1" s="1"/>
  <c r="DGP120" i="1"/>
  <c r="DGQ120" i="1"/>
  <c r="DGR120" i="1"/>
  <c r="DGR139" i="1" s="1"/>
  <c r="DGR140" i="1" s="1"/>
  <c r="DGS120" i="1"/>
  <c r="DGS139" i="1" s="1"/>
  <c r="DGS140" i="1" s="1"/>
  <c r="DGT120" i="1"/>
  <c r="DGT139" i="1" s="1"/>
  <c r="DGT140" i="1" s="1"/>
  <c r="DGU120" i="1"/>
  <c r="DGU139" i="1" s="1"/>
  <c r="DGU140" i="1" s="1"/>
  <c r="DGV120" i="1"/>
  <c r="DGV139" i="1" s="1"/>
  <c r="DGV140" i="1" s="1"/>
  <c r="DGW120" i="1"/>
  <c r="DGW139" i="1" s="1"/>
  <c r="DGW140" i="1" s="1"/>
  <c r="DGX120" i="1"/>
  <c r="DGY120" i="1"/>
  <c r="DGY139" i="1" s="1"/>
  <c r="DGY140" i="1" s="1"/>
  <c r="DGZ120" i="1"/>
  <c r="DGZ139" i="1" s="1"/>
  <c r="DGZ140" i="1" s="1"/>
  <c r="DHA120" i="1"/>
  <c r="DHA139" i="1" s="1"/>
  <c r="DHA140" i="1" s="1"/>
  <c r="DHB120" i="1"/>
  <c r="DHC120" i="1"/>
  <c r="DHC139" i="1" s="1"/>
  <c r="DHC140" i="1" s="1"/>
  <c r="DHD120" i="1"/>
  <c r="DHE120" i="1"/>
  <c r="DHF120" i="1"/>
  <c r="DHF139" i="1" s="1"/>
  <c r="DHF140" i="1" s="1"/>
  <c r="DHG120" i="1"/>
  <c r="DHH120" i="1"/>
  <c r="DHI120" i="1"/>
  <c r="DHI139" i="1" s="1"/>
  <c r="DHI140" i="1" s="1"/>
  <c r="DHJ120" i="1"/>
  <c r="DHJ139" i="1" s="1"/>
  <c r="DHJ140" i="1" s="1"/>
  <c r="DHK120" i="1"/>
  <c r="DHK139" i="1" s="1"/>
  <c r="DHK140" i="1" s="1"/>
  <c r="DHL120" i="1"/>
  <c r="DHM120" i="1"/>
  <c r="DHM139" i="1" s="1"/>
  <c r="DHM140" i="1" s="1"/>
  <c r="DHN120" i="1"/>
  <c r="DHN139" i="1" s="1"/>
  <c r="DHN140" i="1" s="1"/>
  <c r="DHO120" i="1"/>
  <c r="DHO139" i="1" s="1"/>
  <c r="DHO140" i="1" s="1"/>
  <c r="DHP120" i="1"/>
  <c r="DHP139" i="1" s="1"/>
  <c r="DHP140" i="1" s="1"/>
  <c r="DHQ120" i="1"/>
  <c r="DHQ139" i="1" s="1"/>
  <c r="DHQ140" i="1" s="1"/>
  <c r="DHR120" i="1"/>
  <c r="DHS120" i="1"/>
  <c r="DHS139" i="1" s="1"/>
  <c r="DHS140" i="1" s="1"/>
  <c r="DHT120" i="1"/>
  <c r="DHT139" i="1" s="1"/>
  <c r="DHT140" i="1" s="1"/>
  <c r="DHU120" i="1"/>
  <c r="DHU139" i="1" s="1"/>
  <c r="DHU140" i="1" s="1"/>
  <c r="DHV120" i="1"/>
  <c r="DHV139" i="1" s="1"/>
  <c r="DHV140" i="1" s="1"/>
  <c r="DHW120" i="1"/>
  <c r="DHW139" i="1" s="1"/>
  <c r="DHW140" i="1" s="1"/>
  <c r="DHX120" i="1"/>
  <c r="DHX139" i="1" s="1"/>
  <c r="DHX140" i="1" s="1"/>
  <c r="DHY120" i="1"/>
  <c r="DHZ120" i="1"/>
  <c r="DIA120" i="1"/>
  <c r="DIA139" i="1" s="1"/>
  <c r="DIA140" i="1" s="1"/>
  <c r="DIB120" i="1"/>
  <c r="DIC120" i="1"/>
  <c r="DID120" i="1"/>
  <c r="DIE120" i="1"/>
  <c r="DIF120" i="1"/>
  <c r="DIG120" i="1"/>
  <c r="DIG139" i="1" s="1"/>
  <c r="DIG140" i="1" s="1"/>
  <c r="DIH120" i="1"/>
  <c r="DII120" i="1"/>
  <c r="DII139" i="1" s="1"/>
  <c r="DII140" i="1" s="1"/>
  <c r="DIJ120" i="1"/>
  <c r="DIJ139" i="1" s="1"/>
  <c r="DIJ140" i="1" s="1"/>
  <c r="DIK120" i="1"/>
  <c r="DIK139" i="1" s="1"/>
  <c r="DIK140" i="1" s="1"/>
  <c r="DIL120" i="1"/>
  <c r="DIL139" i="1" s="1"/>
  <c r="DIL140" i="1" s="1"/>
  <c r="DIM120" i="1"/>
  <c r="DIM139" i="1" s="1"/>
  <c r="DIM140" i="1" s="1"/>
  <c r="DIN120" i="1"/>
  <c r="DIO120" i="1"/>
  <c r="DIO139" i="1" s="1"/>
  <c r="DIO140" i="1" s="1"/>
  <c r="DIP120" i="1"/>
  <c r="DIP139" i="1" s="1"/>
  <c r="DIP140" i="1" s="1"/>
  <c r="DIQ120" i="1"/>
  <c r="DIQ139" i="1" s="1"/>
  <c r="DIQ140" i="1" s="1"/>
  <c r="DIR120" i="1"/>
  <c r="DIR139" i="1" s="1"/>
  <c r="DIR140" i="1" s="1"/>
  <c r="DIS120" i="1"/>
  <c r="DIS139" i="1" s="1"/>
  <c r="DIS140" i="1" s="1"/>
  <c r="DIT120" i="1"/>
  <c r="DIU120" i="1"/>
  <c r="DIU139" i="1" s="1"/>
  <c r="DIU140" i="1" s="1"/>
  <c r="DIV120" i="1"/>
  <c r="DIV139" i="1" s="1"/>
  <c r="DIV140" i="1" s="1"/>
  <c r="DIW120" i="1"/>
  <c r="DIW139" i="1" s="1"/>
  <c r="DIW140" i="1" s="1"/>
  <c r="DIX120" i="1"/>
  <c r="DIX139" i="1" s="1"/>
  <c r="DIX140" i="1" s="1"/>
  <c r="DIY120" i="1"/>
  <c r="DIY139" i="1" s="1"/>
  <c r="DIY140" i="1" s="1"/>
  <c r="DIZ120" i="1"/>
  <c r="DJA120" i="1"/>
  <c r="DJB120" i="1"/>
  <c r="DJC120" i="1"/>
  <c r="DJC139" i="1" s="1"/>
  <c r="DJC140" i="1" s="1"/>
  <c r="DJD120" i="1"/>
  <c r="DJD139" i="1" s="1"/>
  <c r="DJD140" i="1" s="1"/>
  <c r="DJE120" i="1"/>
  <c r="DJE139" i="1" s="1"/>
  <c r="DJE140" i="1" s="1"/>
  <c r="DJF120" i="1"/>
  <c r="DJG120" i="1"/>
  <c r="DJG139" i="1" s="1"/>
  <c r="DJG140" i="1" s="1"/>
  <c r="DJH120" i="1"/>
  <c r="DJI120" i="1"/>
  <c r="DJI139" i="1" s="1"/>
  <c r="DJI140" i="1" s="1"/>
  <c r="DJJ120" i="1"/>
  <c r="DJK120" i="1"/>
  <c r="DJL120" i="1"/>
  <c r="DJL139" i="1" s="1"/>
  <c r="DJL140" i="1" s="1"/>
  <c r="DJM120" i="1"/>
  <c r="DJM139" i="1" s="1"/>
  <c r="DJM140" i="1" s="1"/>
  <c r="DJN120" i="1"/>
  <c r="DJN139" i="1" s="1"/>
  <c r="DJN140" i="1" s="1"/>
  <c r="DJO120" i="1"/>
  <c r="DJO139" i="1" s="1"/>
  <c r="DJO140" i="1" s="1"/>
  <c r="DJP120" i="1"/>
  <c r="DJQ120" i="1"/>
  <c r="DJQ139" i="1" s="1"/>
  <c r="DJQ140" i="1" s="1"/>
  <c r="DJR120" i="1"/>
  <c r="DJR139" i="1" s="1"/>
  <c r="DJR140" i="1" s="1"/>
  <c r="DJS120" i="1"/>
  <c r="DJS139" i="1" s="1"/>
  <c r="DJS140" i="1" s="1"/>
  <c r="DJT120" i="1"/>
  <c r="DJT139" i="1" s="1"/>
  <c r="DJT140" i="1" s="1"/>
  <c r="DJU120" i="1"/>
  <c r="DJU139" i="1" s="1"/>
  <c r="DJU140" i="1" s="1"/>
  <c r="DJV120" i="1"/>
  <c r="DJW120" i="1"/>
  <c r="DJX120" i="1"/>
  <c r="DJY120" i="1"/>
  <c r="DJY139" i="1" s="1"/>
  <c r="DJY140" i="1" s="1"/>
  <c r="DJZ120" i="1"/>
  <c r="DKA120" i="1"/>
  <c r="DKB120" i="1"/>
  <c r="DKB139" i="1" s="1"/>
  <c r="DKB140" i="1" s="1"/>
  <c r="DKC120" i="1"/>
  <c r="DKD120" i="1"/>
  <c r="DKE120" i="1"/>
  <c r="DKE139" i="1" s="1"/>
  <c r="DKE140" i="1" s="1"/>
  <c r="DKF120" i="1"/>
  <c r="DKF139" i="1" s="1"/>
  <c r="DKF140" i="1" s="1"/>
  <c r="DKG120" i="1"/>
  <c r="DKH120" i="1"/>
  <c r="DKI120" i="1"/>
  <c r="DKJ120" i="1"/>
  <c r="DKJ139" i="1" s="1"/>
  <c r="DKJ140" i="1" s="1"/>
  <c r="DKK120" i="1"/>
  <c r="DKK139" i="1" s="1"/>
  <c r="DKK140" i="1" s="1"/>
  <c r="DKL120" i="1"/>
  <c r="DKM120" i="1"/>
  <c r="DKM139" i="1" s="1"/>
  <c r="DKM140" i="1" s="1"/>
  <c r="DKN120" i="1"/>
  <c r="DKN139" i="1" s="1"/>
  <c r="DKN140" i="1" s="1"/>
  <c r="DKO120" i="1"/>
  <c r="DKO139" i="1" s="1"/>
  <c r="DKO140" i="1" s="1"/>
  <c r="DKP120" i="1"/>
  <c r="DKP139" i="1" s="1"/>
  <c r="DKP140" i="1" s="1"/>
  <c r="DKQ120" i="1"/>
  <c r="DKR120" i="1"/>
  <c r="DKS120" i="1"/>
  <c r="DKS139" i="1" s="1"/>
  <c r="DKS140" i="1" s="1"/>
  <c r="DKT120" i="1"/>
  <c r="DKT139" i="1" s="1"/>
  <c r="DKT140" i="1" s="1"/>
  <c r="DKU120" i="1"/>
  <c r="DKU139" i="1" s="1"/>
  <c r="DKU140" i="1" s="1"/>
  <c r="DKV120" i="1"/>
  <c r="DKV139" i="1" s="1"/>
  <c r="DKV140" i="1" s="1"/>
  <c r="DKW120" i="1"/>
  <c r="DKW139" i="1" s="1"/>
  <c r="DKW140" i="1" s="1"/>
  <c r="DKX120" i="1"/>
  <c r="DKY120" i="1"/>
  <c r="DKY139" i="1" s="1"/>
  <c r="DKY140" i="1" s="1"/>
  <c r="DKZ120" i="1"/>
  <c r="DKZ139" i="1" s="1"/>
  <c r="DKZ140" i="1" s="1"/>
  <c r="DLA120" i="1"/>
  <c r="DLA139" i="1" s="1"/>
  <c r="DLA140" i="1" s="1"/>
  <c r="DLB120" i="1"/>
  <c r="DLB139" i="1" s="1"/>
  <c r="DLB140" i="1" s="1"/>
  <c r="DLC120" i="1"/>
  <c r="DLC139" i="1" s="1"/>
  <c r="DLC140" i="1" s="1"/>
  <c r="DLD120" i="1"/>
  <c r="DLD139" i="1" s="1"/>
  <c r="DLD140" i="1" s="1"/>
  <c r="DLE120" i="1"/>
  <c r="DLF120" i="1"/>
  <c r="DLG120" i="1"/>
  <c r="DLG139" i="1" s="1"/>
  <c r="DLG140" i="1" s="1"/>
  <c r="DLH120" i="1"/>
  <c r="DLH139" i="1" s="1"/>
  <c r="DLH140" i="1" s="1"/>
  <c r="DLI120" i="1"/>
  <c r="DLI139" i="1" s="1"/>
  <c r="DLI140" i="1" s="1"/>
  <c r="DLJ120" i="1"/>
  <c r="DLK120" i="1"/>
  <c r="DLL120" i="1"/>
  <c r="DLM120" i="1"/>
  <c r="DLM139" i="1" s="1"/>
  <c r="DLM140" i="1" s="1"/>
  <c r="DLN120" i="1"/>
  <c r="DLO120" i="1"/>
  <c r="DLO139" i="1" s="1"/>
  <c r="DLO140" i="1" s="1"/>
  <c r="DLP120" i="1"/>
  <c r="DLP139" i="1" s="1"/>
  <c r="DLP140" i="1" s="1"/>
  <c r="DLQ120" i="1"/>
  <c r="DLR120" i="1"/>
  <c r="DLR139" i="1" s="1"/>
  <c r="DLR140" i="1" s="1"/>
  <c r="DLS120" i="1"/>
  <c r="DLT120" i="1"/>
  <c r="DLU120" i="1"/>
  <c r="DLU139" i="1" s="1"/>
  <c r="DLU140" i="1" s="1"/>
  <c r="DLV120" i="1"/>
  <c r="DLV139" i="1" s="1"/>
  <c r="DLV140" i="1" s="1"/>
  <c r="DLW120" i="1"/>
  <c r="DLW139" i="1" s="1"/>
  <c r="DLW140" i="1" s="1"/>
  <c r="DLX120" i="1"/>
  <c r="DLX139" i="1" s="1"/>
  <c r="DLX140" i="1" s="1"/>
  <c r="DLY120" i="1"/>
  <c r="DLY139" i="1" s="1"/>
  <c r="DLY140" i="1" s="1"/>
  <c r="DLZ120" i="1"/>
  <c r="DMA120" i="1"/>
  <c r="DMA139" i="1" s="1"/>
  <c r="DMA140" i="1" s="1"/>
  <c r="DMB120" i="1"/>
  <c r="DMB139" i="1" s="1"/>
  <c r="DMB140" i="1" s="1"/>
  <c r="DMC120" i="1"/>
  <c r="DMC139" i="1" s="1"/>
  <c r="DMC140" i="1" s="1"/>
  <c r="DMD120" i="1"/>
  <c r="DMD139" i="1" s="1"/>
  <c r="DMD140" i="1" s="1"/>
  <c r="DME120" i="1"/>
  <c r="DME139" i="1" s="1"/>
  <c r="DME140" i="1" s="1"/>
  <c r="DMF120" i="1"/>
  <c r="DMG120" i="1"/>
  <c r="DMH120" i="1"/>
  <c r="DMI120" i="1"/>
  <c r="DMI139" i="1" s="1"/>
  <c r="DMI140" i="1" s="1"/>
  <c r="DMJ120" i="1"/>
  <c r="DMJ139" i="1" s="1"/>
  <c r="DMJ140" i="1" s="1"/>
  <c r="DMK120" i="1"/>
  <c r="DML120" i="1"/>
  <c r="DMM120" i="1"/>
  <c r="DMN120" i="1"/>
  <c r="DMN139" i="1" s="1"/>
  <c r="DMN140" i="1" s="1"/>
  <c r="DMO120" i="1"/>
  <c r="DMO139" i="1" s="1"/>
  <c r="DMO140" i="1" s="1"/>
  <c r="DMP120" i="1"/>
  <c r="DMQ120" i="1"/>
  <c r="DMQ139" i="1" s="1"/>
  <c r="DMQ140" i="1" s="1"/>
  <c r="DMR120" i="1"/>
  <c r="DMR139" i="1" s="1"/>
  <c r="DMR140" i="1" s="1"/>
  <c r="DMS120" i="1"/>
  <c r="DMS139" i="1" s="1"/>
  <c r="DMS140" i="1" s="1"/>
  <c r="DMT120" i="1"/>
  <c r="DMT139" i="1" s="1"/>
  <c r="DMT140" i="1" s="1"/>
  <c r="DMU120" i="1"/>
  <c r="DMU139" i="1" s="1"/>
  <c r="DMU140" i="1" s="1"/>
  <c r="DMV120" i="1"/>
  <c r="DMW120" i="1"/>
  <c r="DMW139" i="1" s="1"/>
  <c r="DMW140" i="1" s="1"/>
  <c r="DMX120" i="1"/>
  <c r="DMX139" i="1" s="1"/>
  <c r="DMX140" i="1" s="1"/>
  <c r="DMY120" i="1"/>
  <c r="DMY139" i="1" s="1"/>
  <c r="DMY140" i="1" s="1"/>
  <c r="DMZ120" i="1"/>
  <c r="DMZ139" i="1" s="1"/>
  <c r="DMZ140" i="1" s="1"/>
  <c r="DNA120" i="1"/>
  <c r="DNA139" i="1" s="1"/>
  <c r="DNA140" i="1" s="1"/>
  <c r="DNB120" i="1"/>
  <c r="DNC120" i="1"/>
  <c r="DNC139" i="1" s="1"/>
  <c r="DNC140" i="1" s="1"/>
  <c r="DND120" i="1"/>
  <c r="DND139" i="1" s="1"/>
  <c r="DND140" i="1" s="1"/>
  <c r="DNE120" i="1"/>
  <c r="DNE139" i="1" s="1"/>
  <c r="DNE140" i="1" s="1"/>
  <c r="DNF120" i="1"/>
  <c r="DNF139" i="1" s="1"/>
  <c r="DNF140" i="1" s="1"/>
  <c r="DNG120" i="1"/>
  <c r="DNG139" i="1" s="1"/>
  <c r="DNG140" i="1" s="1"/>
  <c r="DNH120" i="1"/>
  <c r="DNI120" i="1"/>
  <c r="DNJ120" i="1"/>
  <c r="DNK120" i="1"/>
  <c r="DNK139" i="1" s="1"/>
  <c r="DNK140" i="1" s="1"/>
  <c r="DNL120" i="1"/>
  <c r="DNM120" i="1"/>
  <c r="DNM139" i="1" s="1"/>
  <c r="DNM140" i="1" s="1"/>
  <c r="DNN120" i="1"/>
  <c r="DNO120" i="1"/>
  <c r="DNP120" i="1"/>
  <c r="DNQ120" i="1"/>
  <c r="DNQ139" i="1" s="1"/>
  <c r="DNQ140" i="1" s="1"/>
  <c r="DNR120" i="1"/>
  <c r="DNS120" i="1"/>
  <c r="DNS139" i="1" s="1"/>
  <c r="DNS140" i="1" s="1"/>
  <c r="DNT120" i="1"/>
  <c r="DNT139" i="1" s="1"/>
  <c r="DNT140" i="1" s="1"/>
  <c r="DNU120" i="1"/>
  <c r="DNU139" i="1" s="1"/>
  <c r="DNU140" i="1" s="1"/>
  <c r="DNV120" i="1"/>
  <c r="DNV139" i="1" s="1"/>
  <c r="DNV140" i="1" s="1"/>
  <c r="DNW120" i="1"/>
  <c r="DNW139" i="1" s="1"/>
  <c r="DNW140" i="1" s="1"/>
  <c r="DNX120" i="1"/>
  <c r="DNY120" i="1"/>
  <c r="DNY139" i="1" s="1"/>
  <c r="DNY140" i="1" s="1"/>
  <c r="DNZ120" i="1"/>
  <c r="DNZ139" i="1" s="1"/>
  <c r="DNZ140" i="1" s="1"/>
  <c r="DOA120" i="1"/>
  <c r="DOA139" i="1" s="1"/>
  <c r="DOA140" i="1" s="1"/>
  <c r="DOB120" i="1"/>
  <c r="DOB139" i="1" s="1"/>
  <c r="DOB140" i="1" s="1"/>
  <c r="DOC120" i="1"/>
  <c r="DOC139" i="1" s="1"/>
  <c r="DOC140" i="1" s="1"/>
  <c r="DOD120" i="1"/>
  <c r="DOE120" i="1"/>
  <c r="DOF120" i="1"/>
  <c r="DOG120" i="1"/>
  <c r="DOG139" i="1" s="1"/>
  <c r="DOG140" i="1" s="1"/>
  <c r="DOH120" i="1"/>
  <c r="DOH139" i="1" s="1"/>
  <c r="DOH140" i="1" s="1"/>
  <c r="DOI120" i="1"/>
  <c r="DOI139" i="1" s="1"/>
  <c r="DOI140" i="1" s="1"/>
  <c r="DOJ120" i="1"/>
  <c r="DOK120" i="1"/>
  <c r="DOL120" i="1"/>
  <c r="DOM120" i="1"/>
  <c r="DOM139" i="1" s="1"/>
  <c r="DOM140" i="1" s="1"/>
  <c r="DON120" i="1"/>
  <c r="DON139" i="1" s="1"/>
  <c r="DON140" i="1" s="1"/>
  <c r="DOO120" i="1"/>
  <c r="DOO139" i="1" s="1"/>
  <c r="DOO140" i="1" s="1"/>
  <c r="DOP120" i="1"/>
  <c r="DOQ120" i="1"/>
  <c r="DOQ139" i="1" s="1"/>
  <c r="DOQ140" i="1" s="1"/>
  <c r="DOR120" i="1"/>
  <c r="DOR139" i="1" s="1"/>
  <c r="DOR140" i="1" s="1"/>
  <c r="DOS120" i="1"/>
  <c r="DOS139" i="1" s="1"/>
  <c r="DOS140" i="1" s="1"/>
  <c r="DOT120" i="1"/>
  <c r="DOU120" i="1"/>
  <c r="DOU139" i="1" s="1"/>
  <c r="DOU140" i="1" s="1"/>
  <c r="DOV120" i="1"/>
  <c r="DOV139" i="1" s="1"/>
  <c r="DOV140" i="1" s="1"/>
  <c r="DOW120" i="1"/>
  <c r="DOW139" i="1" s="1"/>
  <c r="DOW140" i="1" s="1"/>
  <c r="DOX120" i="1"/>
  <c r="DOX139" i="1" s="1"/>
  <c r="DOX140" i="1" s="1"/>
  <c r="DOY120" i="1"/>
  <c r="DOZ120" i="1"/>
  <c r="DPA120" i="1"/>
  <c r="DPA139" i="1" s="1"/>
  <c r="DPA140" i="1" s="1"/>
  <c r="DPB120" i="1"/>
  <c r="DPB139" i="1" s="1"/>
  <c r="DPB140" i="1" s="1"/>
  <c r="DPC120" i="1"/>
  <c r="DPC139" i="1" s="1"/>
  <c r="DPC140" i="1" s="1"/>
  <c r="DPD120" i="1"/>
  <c r="DPE120" i="1"/>
  <c r="DPE139" i="1" s="1"/>
  <c r="DPE140" i="1" s="1"/>
  <c r="DPF120" i="1"/>
  <c r="DPG120" i="1"/>
  <c r="DPG139" i="1" s="1"/>
  <c r="DPG140" i="1" s="1"/>
  <c r="DPH120" i="1"/>
  <c r="DPH139" i="1" s="1"/>
  <c r="DPH140" i="1" s="1"/>
  <c r="DPI120" i="1"/>
  <c r="DPI139" i="1" s="1"/>
  <c r="DPI140" i="1" s="1"/>
  <c r="DPJ120" i="1"/>
  <c r="DPK120" i="1"/>
  <c r="DPL120" i="1"/>
  <c r="DPL139" i="1" s="1"/>
  <c r="DPL140" i="1" s="1"/>
  <c r="DPM120" i="1"/>
  <c r="DPN120" i="1"/>
  <c r="DPO120" i="1"/>
  <c r="DPO139" i="1" s="1"/>
  <c r="DPO140" i="1" s="1"/>
  <c r="DPP120" i="1"/>
  <c r="DPP139" i="1" s="1"/>
  <c r="DPP140" i="1" s="1"/>
  <c r="DPQ120" i="1"/>
  <c r="DPQ139" i="1" s="1"/>
  <c r="DPQ140" i="1" s="1"/>
  <c r="DPR120" i="1"/>
  <c r="DPS120" i="1"/>
  <c r="DPS139" i="1" s="1"/>
  <c r="DPS140" i="1" s="1"/>
  <c r="DPT120" i="1"/>
  <c r="DPT139" i="1" s="1"/>
  <c r="DPT140" i="1" s="1"/>
  <c r="DPU120" i="1"/>
  <c r="DPV120" i="1"/>
  <c r="DPW120" i="1"/>
  <c r="DPX120" i="1"/>
  <c r="DPX139" i="1" s="1"/>
  <c r="DPX140" i="1" s="1"/>
  <c r="DPY120" i="1"/>
  <c r="DPY139" i="1" s="1"/>
  <c r="DPY140" i="1" s="1"/>
  <c r="DPZ120" i="1"/>
  <c r="DPZ139" i="1" s="1"/>
  <c r="DPZ140" i="1" s="1"/>
  <c r="DQA120" i="1"/>
  <c r="DQB120" i="1"/>
  <c r="DQC120" i="1"/>
  <c r="DQC139" i="1" s="1"/>
  <c r="DQC140" i="1" s="1"/>
  <c r="DQD120" i="1"/>
  <c r="DQD139" i="1" s="1"/>
  <c r="DQD140" i="1" s="1"/>
  <c r="DQE120" i="1"/>
  <c r="DQE139" i="1" s="1"/>
  <c r="DQE140" i="1" s="1"/>
  <c r="DQF120" i="1"/>
  <c r="DQF139" i="1" s="1"/>
  <c r="DQF140" i="1" s="1"/>
  <c r="DQG120" i="1"/>
  <c r="DQG139" i="1" s="1"/>
  <c r="DQG140" i="1" s="1"/>
  <c r="DQH120" i="1"/>
  <c r="DQI120" i="1"/>
  <c r="DQI139" i="1" s="1"/>
  <c r="DQI140" i="1" s="1"/>
  <c r="DQJ120" i="1"/>
  <c r="DQK120" i="1"/>
  <c r="DQL120" i="1"/>
  <c r="DQL139" i="1" s="1"/>
  <c r="DQL140" i="1" s="1"/>
  <c r="DQM120" i="1"/>
  <c r="DQM139" i="1" s="1"/>
  <c r="DQM140" i="1" s="1"/>
  <c r="DQN120" i="1"/>
  <c r="DQN139" i="1" s="1"/>
  <c r="DQN140" i="1" s="1"/>
  <c r="DQO120" i="1"/>
  <c r="DQP120" i="1"/>
  <c r="DQQ120" i="1"/>
  <c r="DQQ139" i="1" s="1"/>
  <c r="DQQ140" i="1" s="1"/>
  <c r="DQR120" i="1"/>
  <c r="DQR139" i="1" s="1"/>
  <c r="DQR140" i="1" s="1"/>
  <c r="DQS120" i="1"/>
  <c r="DQS139" i="1" s="1"/>
  <c r="DQS140" i="1" s="1"/>
  <c r="DQT120" i="1"/>
  <c r="DQU120" i="1"/>
  <c r="DQV120" i="1"/>
  <c r="DQW120" i="1"/>
  <c r="DQW139" i="1" s="1"/>
  <c r="DQW140" i="1" s="1"/>
  <c r="DQX120" i="1"/>
  <c r="DQY120" i="1"/>
  <c r="DQZ120" i="1"/>
  <c r="DQZ139" i="1" s="1"/>
  <c r="DQZ140" i="1" s="1"/>
  <c r="DRA120" i="1"/>
  <c r="DRA139" i="1" s="1"/>
  <c r="DRA140" i="1" s="1"/>
  <c r="DRB120" i="1"/>
  <c r="DRB139" i="1" s="1"/>
  <c r="DRB140" i="1" s="1"/>
  <c r="DRC120" i="1"/>
  <c r="DRD120" i="1"/>
  <c r="DRE120" i="1"/>
  <c r="DRE139" i="1" s="1"/>
  <c r="DRE140" i="1" s="1"/>
  <c r="DRF120" i="1"/>
  <c r="DRF139" i="1" s="1"/>
  <c r="DRF140" i="1" s="1"/>
  <c r="DRG120" i="1"/>
  <c r="DRG139" i="1" s="1"/>
  <c r="DRG140" i="1" s="1"/>
  <c r="DRH120" i="1"/>
  <c r="DRH139" i="1" s="1"/>
  <c r="DRH140" i="1" s="1"/>
  <c r="DRI120" i="1"/>
  <c r="DRI139" i="1" s="1"/>
  <c r="DRI140" i="1" s="1"/>
  <c r="DRJ120" i="1"/>
  <c r="DRK120" i="1"/>
  <c r="DRK139" i="1" s="1"/>
  <c r="DRK140" i="1" s="1"/>
  <c r="DRL120" i="1"/>
  <c r="DRL139" i="1" s="1"/>
  <c r="DRL140" i="1" s="1"/>
  <c r="DRM120" i="1"/>
  <c r="DRM139" i="1" s="1"/>
  <c r="DRM140" i="1" s="1"/>
  <c r="DRN120" i="1"/>
  <c r="DRN139" i="1" s="1"/>
  <c r="DRN140" i="1" s="1"/>
  <c r="DRO120" i="1"/>
  <c r="DRO139" i="1" s="1"/>
  <c r="DRO140" i="1" s="1"/>
  <c r="DRP120" i="1"/>
  <c r="DRP139" i="1" s="1"/>
  <c r="DRP140" i="1" s="1"/>
  <c r="DRQ120" i="1"/>
  <c r="DRR120" i="1"/>
  <c r="DRS120" i="1"/>
  <c r="DRS139" i="1" s="1"/>
  <c r="DRS140" i="1" s="1"/>
  <c r="DRT120" i="1"/>
  <c r="DRU120" i="1"/>
  <c r="DRV120" i="1"/>
  <c r="DRW120" i="1"/>
  <c r="DRX120" i="1"/>
  <c r="DRX139" i="1" s="1"/>
  <c r="DRX140" i="1" s="1"/>
  <c r="DRY120" i="1"/>
  <c r="DRY139" i="1" s="1"/>
  <c r="DRY140" i="1" s="1"/>
  <c r="DRZ120" i="1"/>
  <c r="DSA120" i="1"/>
  <c r="DSA139" i="1" s="1"/>
  <c r="DSA140" i="1" s="1"/>
  <c r="DSB120" i="1"/>
  <c r="DSB139" i="1" s="1"/>
  <c r="DSB140" i="1" s="1"/>
  <c r="DSC120" i="1"/>
  <c r="DSC139" i="1" s="1"/>
  <c r="DSC140" i="1" s="1"/>
  <c r="DSD120" i="1"/>
  <c r="DSD139" i="1" s="1"/>
  <c r="DSD140" i="1" s="1"/>
  <c r="DSE120" i="1"/>
  <c r="DSF120" i="1"/>
  <c r="DSG120" i="1"/>
  <c r="DSG139" i="1" s="1"/>
  <c r="DSG140" i="1" s="1"/>
  <c r="DSH120" i="1"/>
  <c r="DSH139" i="1" s="1"/>
  <c r="DSH140" i="1" s="1"/>
  <c r="DSI120" i="1"/>
  <c r="DSI139" i="1" s="1"/>
  <c r="DSI140" i="1" s="1"/>
  <c r="DSJ120" i="1"/>
  <c r="DSJ139" i="1" s="1"/>
  <c r="DSJ140" i="1" s="1"/>
  <c r="DSK120" i="1"/>
  <c r="DSK139" i="1" s="1"/>
  <c r="DSK140" i="1" s="1"/>
  <c r="DSL120" i="1"/>
  <c r="DSM120" i="1"/>
  <c r="DSM139" i="1" s="1"/>
  <c r="DSM140" i="1" s="1"/>
  <c r="DSN120" i="1"/>
  <c r="DSO120" i="1"/>
  <c r="DSO139" i="1" s="1"/>
  <c r="DSO140" i="1" s="1"/>
  <c r="DSP120" i="1"/>
  <c r="DSP139" i="1" s="1"/>
  <c r="DSP140" i="1" s="1"/>
  <c r="DSQ120" i="1"/>
  <c r="DSQ139" i="1" s="1"/>
  <c r="DSQ140" i="1" s="1"/>
  <c r="DSR120" i="1"/>
  <c r="DSR139" i="1" s="1"/>
  <c r="DSR140" i="1" s="1"/>
  <c r="DSS120" i="1"/>
  <c r="DST120" i="1"/>
  <c r="DSU120" i="1"/>
  <c r="DSU139" i="1" s="1"/>
  <c r="DSU140" i="1" s="1"/>
  <c r="DSV120" i="1"/>
  <c r="DSW120" i="1"/>
  <c r="DSX120" i="1"/>
  <c r="DSY120" i="1"/>
  <c r="DSZ120" i="1"/>
  <c r="DTA120" i="1"/>
  <c r="DTA139" i="1" s="1"/>
  <c r="DTA140" i="1" s="1"/>
  <c r="DTB120" i="1"/>
  <c r="DTC120" i="1"/>
  <c r="DTC139" i="1" s="1"/>
  <c r="DTC140" i="1" s="1"/>
  <c r="DTD120" i="1"/>
  <c r="DTD139" i="1" s="1"/>
  <c r="DTD140" i="1" s="1"/>
  <c r="DTE120" i="1"/>
  <c r="DTE139" i="1" s="1"/>
  <c r="DTE140" i="1" s="1"/>
  <c r="DTF120" i="1"/>
  <c r="DTF139" i="1" s="1"/>
  <c r="DTF140" i="1" s="1"/>
  <c r="DTG120" i="1"/>
  <c r="DTH120" i="1"/>
  <c r="DTI120" i="1"/>
  <c r="DTI139" i="1" s="1"/>
  <c r="DTI140" i="1" s="1"/>
  <c r="DTJ120" i="1"/>
  <c r="DTJ139" i="1" s="1"/>
  <c r="DTJ140" i="1" s="1"/>
  <c r="DTK120" i="1"/>
  <c r="DTK139" i="1" s="1"/>
  <c r="DTK140" i="1" s="1"/>
  <c r="DTL120" i="1"/>
  <c r="DTL139" i="1" s="1"/>
  <c r="DTL140" i="1" s="1"/>
  <c r="DTM120" i="1"/>
  <c r="DTM139" i="1" s="1"/>
  <c r="DTM140" i="1" s="1"/>
  <c r="DTN120" i="1"/>
  <c r="DTO120" i="1"/>
  <c r="DTO139" i="1" s="1"/>
  <c r="DTO140" i="1" s="1"/>
  <c r="DTP120" i="1"/>
  <c r="DTQ120" i="1"/>
  <c r="DTQ139" i="1" s="1"/>
  <c r="DTQ140" i="1" s="1"/>
  <c r="DTR120" i="1"/>
  <c r="DTR139" i="1" s="1"/>
  <c r="DTR140" i="1" s="1"/>
  <c r="DTS120" i="1"/>
  <c r="DTS139" i="1" s="1"/>
  <c r="DTS140" i="1" s="1"/>
  <c r="DTT120" i="1"/>
  <c r="DTT139" i="1" s="1"/>
  <c r="DTT140" i="1" s="1"/>
  <c r="DTU120" i="1"/>
  <c r="DTV120" i="1"/>
  <c r="DTW120" i="1"/>
  <c r="DTW139" i="1" s="1"/>
  <c r="DTW140" i="1" s="1"/>
  <c r="DTX120" i="1"/>
  <c r="DTY120" i="1"/>
  <c r="DTY139" i="1" s="1"/>
  <c r="DTY140" i="1" s="1"/>
  <c r="DTZ120" i="1"/>
  <c r="DUA120" i="1"/>
  <c r="DUA139" i="1" s="1"/>
  <c r="DUA140" i="1" s="1"/>
  <c r="DUB120" i="1"/>
  <c r="DUC120" i="1"/>
  <c r="DUC139" i="1" s="1"/>
  <c r="DUC140" i="1" s="1"/>
  <c r="DUD120" i="1"/>
  <c r="DUE120" i="1"/>
  <c r="DUF120" i="1"/>
  <c r="DUF139" i="1" s="1"/>
  <c r="DUF140" i="1" s="1"/>
  <c r="DUG120" i="1"/>
  <c r="DUG139" i="1" s="1"/>
  <c r="DUG140" i="1" s="1"/>
  <c r="DUH120" i="1"/>
  <c r="DUH139" i="1" s="1"/>
  <c r="DUH140" i="1" s="1"/>
  <c r="DUI120" i="1"/>
  <c r="DUJ120" i="1"/>
  <c r="DUK120" i="1"/>
  <c r="DUK139" i="1" s="1"/>
  <c r="DUK140" i="1" s="1"/>
  <c r="DUL120" i="1"/>
  <c r="DUL139" i="1" s="1"/>
  <c r="DUL140" i="1" s="1"/>
  <c r="DUM120" i="1"/>
  <c r="DUM139" i="1" s="1"/>
  <c r="DUM140" i="1" s="1"/>
  <c r="DUN120" i="1"/>
  <c r="DUN139" i="1" s="1"/>
  <c r="DUN140" i="1" s="1"/>
  <c r="DUO120" i="1"/>
  <c r="DUO139" i="1" s="1"/>
  <c r="DUO140" i="1" s="1"/>
  <c r="DUP120" i="1"/>
  <c r="DUQ120" i="1"/>
  <c r="DUQ139" i="1" s="1"/>
  <c r="DUQ140" i="1" s="1"/>
  <c r="DUR120" i="1"/>
  <c r="DUS120" i="1"/>
  <c r="DUS139" i="1" s="1"/>
  <c r="DUS140" i="1" s="1"/>
  <c r="DUT120" i="1"/>
  <c r="DUT139" i="1" s="1"/>
  <c r="DUT140" i="1" s="1"/>
  <c r="DUU120" i="1"/>
  <c r="DUU139" i="1" s="1"/>
  <c r="DUU140" i="1" s="1"/>
  <c r="DUV120" i="1"/>
  <c r="DUW120" i="1"/>
  <c r="DUX120" i="1"/>
  <c r="DUY120" i="1"/>
  <c r="DUY139" i="1" s="1"/>
  <c r="DUY140" i="1" s="1"/>
  <c r="DUZ120" i="1"/>
  <c r="DVA120" i="1"/>
  <c r="DVA139" i="1" s="1"/>
  <c r="DVA140" i="1" s="1"/>
  <c r="DVB120" i="1"/>
  <c r="DVC120" i="1"/>
  <c r="DVC139" i="1" s="1"/>
  <c r="DVC140" i="1" s="1"/>
  <c r="DVD120" i="1"/>
  <c r="DVD139" i="1" s="1"/>
  <c r="DVD140" i="1" s="1"/>
  <c r="DVE120" i="1"/>
  <c r="DVE139" i="1" s="1"/>
  <c r="DVE140" i="1" s="1"/>
  <c r="DVF120" i="1"/>
  <c r="DVG120" i="1"/>
  <c r="DVH120" i="1"/>
  <c r="DVI120" i="1"/>
  <c r="DVI139" i="1" s="1"/>
  <c r="DVI140" i="1" s="1"/>
  <c r="DVJ120" i="1"/>
  <c r="DVJ139" i="1" s="1"/>
  <c r="DVJ140" i="1" s="1"/>
  <c r="DVK120" i="1"/>
  <c r="DVL120" i="1"/>
  <c r="DVM120" i="1"/>
  <c r="DVM139" i="1" s="1"/>
  <c r="DVM140" i="1" s="1"/>
  <c r="DVN120" i="1"/>
  <c r="DVN139" i="1" s="1"/>
  <c r="DVN140" i="1" s="1"/>
  <c r="DVO120" i="1"/>
  <c r="DVO139" i="1" s="1"/>
  <c r="DVO140" i="1" s="1"/>
  <c r="DVP120" i="1"/>
  <c r="DVP139" i="1" s="1"/>
  <c r="DVP140" i="1" s="1"/>
  <c r="DVQ120" i="1"/>
  <c r="DVQ139" i="1" s="1"/>
  <c r="DVQ140" i="1" s="1"/>
  <c r="DVR120" i="1"/>
  <c r="DVS120" i="1"/>
  <c r="DVS139" i="1" s="1"/>
  <c r="DVS140" i="1" s="1"/>
  <c r="DVT120" i="1"/>
  <c r="DVU120" i="1"/>
  <c r="DVU139" i="1" s="1"/>
  <c r="DVU140" i="1" s="1"/>
  <c r="DVV120" i="1"/>
  <c r="DVV139" i="1" s="1"/>
  <c r="DVV140" i="1" s="1"/>
  <c r="DVW120" i="1"/>
  <c r="DVX120" i="1"/>
  <c r="DVY120" i="1"/>
  <c r="DVZ120" i="1"/>
  <c r="DWA120" i="1"/>
  <c r="DWA139" i="1" s="1"/>
  <c r="DWA140" i="1" s="1"/>
  <c r="DWB120" i="1"/>
  <c r="DWB139" i="1" s="1"/>
  <c r="DWB140" i="1" s="1"/>
  <c r="DWC120" i="1"/>
  <c r="DWC139" i="1" s="1"/>
  <c r="DWC140" i="1" s="1"/>
  <c r="DWD120" i="1"/>
  <c r="DWE120" i="1"/>
  <c r="DWE139" i="1" s="1"/>
  <c r="DWE140" i="1" s="1"/>
  <c r="DWF120" i="1"/>
  <c r="DWF139" i="1" s="1"/>
  <c r="DWF140" i="1" s="1"/>
  <c r="DWG120" i="1"/>
  <c r="DWG139" i="1" s="1"/>
  <c r="DWG140" i="1" s="1"/>
  <c r="DWH120" i="1"/>
  <c r="DWI120" i="1"/>
  <c r="DWI139" i="1" s="1"/>
  <c r="DWI140" i="1" s="1"/>
  <c r="DWJ120" i="1"/>
  <c r="DWJ139" i="1" s="1"/>
  <c r="DWJ140" i="1" s="1"/>
  <c r="DWK120" i="1"/>
  <c r="DWK139" i="1" s="1"/>
  <c r="DWK140" i="1" s="1"/>
  <c r="DWL120" i="1"/>
  <c r="DWL139" i="1" s="1"/>
  <c r="DWL140" i="1" s="1"/>
  <c r="DWM120" i="1"/>
  <c r="DWN120" i="1"/>
  <c r="DWO120" i="1"/>
  <c r="DWO139" i="1" s="1"/>
  <c r="DWO140" i="1" s="1"/>
  <c r="DWP120" i="1"/>
  <c r="DWP139" i="1" s="1"/>
  <c r="DWP140" i="1" s="1"/>
  <c r="DWQ120" i="1"/>
  <c r="DWQ139" i="1" s="1"/>
  <c r="DWQ140" i="1" s="1"/>
  <c r="DWR120" i="1"/>
  <c r="DWR139" i="1" s="1"/>
  <c r="DWR140" i="1" s="1"/>
  <c r="DWS120" i="1"/>
  <c r="DWS139" i="1" s="1"/>
  <c r="DWS140" i="1" s="1"/>
  <c r="DWT120" i="1"/>
  <c r="DWU120" i="1"/>
  <c r="DWV120" i="1"/>
  <c r="DWW120" i="1"/>
  <c r="DWW139" i="1" s="1"/>
  <c r="DWW140" i="1" s="1"/>
  <c r="DWX120" i="1"/>
  <c r="DWX139" i="1" s="1"/>
  <c r="DWX140" i="1" s="1"/>
  <c r="DWY120" i="1"/>
  <c r="DWZ120" i="1"/>
  <c r="DXA120" i="1"/>
  <c r="DXB120" i="1"/>
  <c r="DXC120" i="1"/>
  <c r="DXC139" i="1" s="1"/>
  <c r="DXC140" i="1" s="1"/>
  <c r="DXD120" i="1"/>
  <c r="DXD139" i="1" s="1"/>
  <c r="DXD140" i="1" s="1"/>
  <c r="DXE120" i="1"/>
  <c r="DXE139" i="1" s="1"/>
  <c r="DXE140" i="1" s="1"/>
  <c r="DXF120" i="1"/>
  <c r="DXG120" i="1"/>
  <c r="DXG139" i="1" s="1"/>
  <c r="DXG140" i="1" s="1"/>
  <c r="DXH120" i="1"/>
  <c r="DXH139" i="1" s="1"/>
  <c r="DXH140" i="1" s="1"/>
  <c r="DXI120" i="1"/>
  <c r="DXI139" i="1" s="1"/>
  <c r="DXI140" i="1" s="1"/>
  <c r="DXJ120" i="1"/>
  <c r="DXK120" i="1"/>
  <c r="DXK139" i="1" s="1"/>
  <c r="DXK140" i="1" s="1"/>
  <c r="DXL120" i="1"/>
  <c r="DXL139" i="1" s="1"/>
  <c r="DXL140" i="1" s="1"/>
  <c r="DXM120" i="1"/>
  <c r="DXM139" i="1" s="1"/>
  <c r="DXM140" i="1" s="1"/>
  <c r="DXN120" i="1"/>
  <c r="DXN139" i="1" s="1"/>
  <c r="DXN140" i="1" s="1"/>
  <c r="DXO120" i="1"/>
  <c r="DXP120" i="1"/>
  <c r="DXQ120" i="1"/>
  <c r="DXQ139" i="1" s="1"/>
  <c r="DXQ140" i="1" s="1"/>
  <c r="DXR120" i="1"/>
  <c r="DXR139" i="1" s="1"/>
  <c r="DXR140" i="1" s="1"/>
  <c r="DXS120" i="1"/>
  <c r="DXS139" i="1" s="1"/>
  <c r="DXS140" i="1" s="1"/>
  <c r="DXT120" i="1"/>
  <c r="DXT139" i="1" s="1"/>
  <c r="DXT140" i="1" s="1"/>
  <c r="DXU120" i="1"/>
  <c r="DXV120" i="1"/>
  <c r="DXW120" i="1"/>
  <c r="DXX120" i="1"/>
  <c r="DXY120" i="1"/>
  <c r="DXY139" i="1" s="1"/>
  <c r="DXY140" i="1" s="1"/>
  <c r="DXZ120" i="1"/>
  <c r="DXZ139" i="1" s="1"/>
  <c r="DXZ140" i="1" s="1"/>
  <c r="DYA120" i="1"/>
  <c r="DYA139" i="1" s="1"/>
  <c r="DYA140" i="1" s="1"/>
  <c r="DYB120" i="1"/>
  <c r="DYB139" i="1" s="1"/>
  <c r="DYB140" i="1" s="1"/>
  <c r="DYC120" i="1"/>
  <c r="DYD120" i="1"/>
  <c r="DYE120" i="1"/>
  <c r="DYE139" i="1" s="1"/>
  <c r="DYE140" i="1" s="1"/>
  <c r="DYF120" i="1"/>
  <c r="DYF139" i="1" s="1"/>
  <c r="DYF140" i="1" s="1"/>
  <c r="DYG120" i="1"/>
  <c r="DYG139" i="1" s="1"/>
  <c r="DYG140" i="1" s="1"/>
  <c r="DYH120" i="1"/>
  <c r="DYI120" i="1"/>
  <c r="DYI139" i="1" s="1"/>
  <c r="DYI140" i="1" s="1"/>
  <c r="DYJ120" i="1"/>
  <c r="DYJ139" i="1" s="1"/>
  <c r="DYJ140" i="1" s="1"/>
  <c r="DYK120" i="1"/>
  <c r="DYK139" i="1" s="1"/>
  <c r="DYK140" i="1" s="1"/>
  <c r="DYL120" i="1"/>
  <c r="DYM120" i="1"/>
  <c r="DYM139" i="1" s="1"/>
  <c r="DYM140" i="1" s="1"/>
  <c r="DYN120" i="1"/>
  <c r="DYN139" i="1" s="1"/>
  <c r="DYN140" i="1" s="1"/>
  <c r="DYO120" i="1"/>
  <c r="DYO139" i="1" s="1"/>
  <c r="DYO140" i="1" s="1"/>
  <c r="DYP120" i="1"/>
  <c r="DYP139" i="1" s="1"/>
  <c r="DYP140" i="1" s="1"/>
  <c r="DYQ120" i="1"/>
  <c r="DYR120" i="1"/>
  <c r="DYS120" i="1"/>
  <c r="DYS139" i="1" s="1"/>
  <c r="DYS140" i="1" s="1"/>
  <c r="DYT120" i="1"/>
  <c r="DYT139" i="1" s="1"/>
  <c r="DYT140" i="1" s="1"/>
  <c r="DYU120" i="1"/>
  <c r="DYU139" i="1" s="1"/>
  <c r="DYU140" i="1" s="1"/>
  <c r="DYV120" i="1"/>
  <c r="DYW120" i="1"/>
  <c r="DYX120" i="1"/>
  <c r="DYY120" i="1"/>
  <c r="DYZ120" i="1"/>
  <c r="DZA120" i="1"/>
  <c r="DZA139" i="1" s="1"/>
  <c r="DZA140" i="1" s="1"/>
  <c r="DZB120" i="1"/>
  <c r="DZB139" i="1" s="1"/>
  <c r="DZB140" i="1" s="1"/>
  <c r="DZC120" i="1"/>
  <c r="DZD120" i="1"/>
  <c r="DZE120" i="1"/>
  <c r="DZF120" i="1"/>
  <c r="DZG120" i="1"/>
  <c r="DZG139" i="1" s="1"/>
  <c r="DZG140" i="1" s="1"/>
  <c r="DZH120" i="1"/>
  <c r="DZH139" i="1" s="1"/>
  <c r="DZH140" i="1" s="1"/>
  <c r="DZI120" i="1"/>
  <c r="DZI139" i="1" s="1"/>
  <c r="DZI140" i="1" s="1"/>
  <c r="DZJ120" i="1"/>
  <c r="DZK120" i="1"/>
  <c r="DZK139" i="1" s="1"/>
  <c r="DZK140" i="1" s="1"/>
  <c r="DZL120" i="1"/>
  <c r="DZL139" i="1" s="1"/>
  <c r="DZL140" i="1" s="1"/>
  <c r="DZM120" i="1"/>
  <c r="DZM139" i="1" s="1"/>
  <c r="DZM140" i="1" s="1"/>
  <c r="DZN120" i="1"/>
  <c r="DZO120" i="1"/>
  <c r="DZO139" i="1" s="1"/>
  <c r="DZO140" i="1" s="1"/>
  <c r="DZP120" i="1"/>
  <c r="DZP139" i="1" s="1"/>
  <c r="DZP140" i="1" s="1"/>
  <c r="DZQ120" i="1"/>
  <c r="DZQ139" i="1" s="1"/>
  <c r="DZQ140" i="1" s="1"/>
  <c r="DZR120" i="1"/>
  <c r="DZR139" i="1" s="1"/>
  <c r="DZR140" i="1" s="1"/>
  <c r="DZS120" i="1"/>
  <c r="DZT120" i="1"/>
  <c r="DZU120" i="1"/>
  <c r="DZU139" i="1" s="1"/>
  <c r="DZU140" i="1" s="1"/>
  <c r="DZV120" i="1"/>
  <c r="DZV139" i="1" s="1"/>
  <c r="DZV140" i="1" s="1"/>
  <c r="DZW120" i="1"/>
  <c r="DZW139" i="1" s="1"/>
  <c r="DZW140" i="1" s="1"/>
  <c r="G120" i="1"/>
  <c r="G121" i="1" s="1"/>
  <c r="H121" i="1"/>
  <c r="I121" i="1"/>
  <c r="J121" i="1"/>
  <c r="K121" i="1"/>
  <c r="L121" i="1"/>
  <c r="M121" i="1"/>
  <c r="N121" i="1"/>
  <c r="O121" i="1"/>
  <c r="S121" i="1"/>
  <c r="U121" i="1"/>
  <c r="V121" i="1"/>
  <c r="W121" i="1"/>
  <c r="X121" i="1"/>
  <c r="Y121" i="1"/>
  <c r="Z121" i="1"/>
  <c r="AA121" i="1"/>
  <c r="AB121" i="1"/>
  <c r="AC121" i="1"/>
  <c r="AD121" i="1"/>
  <c r="AH121" i="1"/>
  <c r="AK121" i="1"/>
  <c r="AL121" i="1"/>
  <c r="AM121" i="1"/>
  <c r="AN121" i="1"/>
  <c r="AO121" i="1"/>
  <c r="AP121" i="1"/>
  <c r="AQ121" i="1"/>
  <c r="AS121" i="1"/>
  <c r="AT121" i="1"/>
  <c r="AV121" i="1"/>
  <c r="AW121" i="1"/>
  <c r="AX121" i="1"/>
  <c r="AY121" i="1"/>
  <c r="AZ121" i="1"/>
  <c r="BA121" i="1"/>
  <c r="BB121" i="1"/>
  <c r="BC121" i="1"/>
  <c r="BD121" i="1"/>
  <c r="BE121" i="1"/>
  <c r="BF121" i="1"/>
  <c r="BG121" i="1"/>
  <c r="BM121" i="1"/>
  <c r="BN121" i="1"/>
  <c r="BO121" i="1"/>
  <c r="BP121" i="1"/>
  <c r="BQ121" i="1"/>
  <c r="BR121" i="1"/>
  <c r="BS121" i="1"/>
  <c r="BU121" i="1"/>
  <c r="BV121" i="1"/>
  <c r="BW121" i="1"/>
  <c r="BY121" i="1"/>
  <c r="BZ121" i="1"/>
  <c r="CA121" i="1"/>
  <c r="CB121" i="1"/>
  <c r="CC121" i="1"/>
  <c r="CD121" i="1"/>
  <c r="CE121" i="1"/>
  <c r="CF121" i="1"/>
  <c r="CG121" i="1"/>
  <c r="CH121" i="1"/>
  <c r="CK121" i="1"/>
  <c r="CP121" i="1"/>
  <c r="CQ121" i="1"/>
  <c r="CR121" i="1"/>
  <c r="CS121" i="1"/>
  <c r="CT121" i="1"/>
  <c r="CU121" i="1"/>
  <c r="CV121" i="1"/>
  <c r="CW121" i="1"/>
  <c r="CX121" i="1"/>
  <c r="CY121" i="1"/>
  <c r="DB121" i="1"/>
  <c r="DD121" i="1"/>
  <c r="DE121" i="1"/>
  <c r="DF121" i="1"/>
  <c r="DG121" i="1"/>
  <c r="DH121" i="1"/>
  <c r="DJ121" i="1"/>
  <c r="DK121" i="1"/>
  <c r="DM121" i="1"/>
  <c r="DN121" i="1"/>
  <c r="DR121" i="1"/>
  <c r="DS121" i="1"/>
  <c r="DT121" i="1"/>
  <c r="DU121" i="1"/>
  <c r="DV121" i="1"/>
  <c r="DW121" i="1"/>
  <c r="DY121" i="1"/>
  <c r="DZ121" i="1"/>
  <c r="EA121" i="1"/>
  <c r="EB121" i="1"/>
  <c r="EE121" i="1"/>
  <c r="EF121" i="1"/>
  <c r="EG121" i="1"/>
  <c r="EH121" i="1"/>
  <c r="EI121" i="1"/>
  <c r="EJ121" i="1"/>
  <c r="EL121" i="1"/>
  <c r="EO121" i="1"/>
  <c r="EP121" i="1"/>
  <c r="ET121" i="1"/>
  <c r="EU121" i="1"/>
  <c r="EV121" i="1"/>
  <c r="EW121" i="1"/>
  <c r="EX121" i="1"/>
  <c r="EY121" i="1"/>
  <c r="FA121" i="1"/>
  <c r="FB121" i="1"/>
  <c r="FC121" i="1"/>
  <c r="FD121" i="1"/>
  <c r="FE121" i="1"/>
  <c r="FH121" i="1"/>
  <c r="FI121" i="1"/>
  <c r="FJ121" i="1"/>
  <c r="FK121" i="1"/>
  <c r="FL121" i="1"/>
  <c r="FM121" i="1"/>
  <c r="FN121" i="1"/>
  <c r="FO121" i="1"/>
  <c r="FQ121" i="1"/>
  <c r="FR121" i="1"/>
  <c r="FW121" i="1"/>
  <c r="FX121" i="1"/>
  <c r="FY121" i="1"/>
  <c r="FZ121" i="1"/>
  <c r="GA121" i="1"/>
  <c r="GC121" i="1"/>
  <c r="GD121" i="1"/>
  <c r="GE121" i="1"/>
  <c r="GG121" i="1"/>
  <c r="GH121" i="1"/>
  <c r="GK121" i="1"/>
  <c r="GL121" i="1"/>
  <c r="GM121" i="1"/>
  <c r="GN121" i="1"/>
  <c r="GO121" i="1"/>
  <c r="GP121" i="1"/>
  <c r="GQ121" i="1"/>
  <c r="GS121" i="1"/>
  <c r="GT121" i="1"/>
  <c r="GW121" i="1"/>
  <c r="GX121" i="1"/>
  <c r="GZ121" i="1"/>
  <c r="HA121" i="1"/>
  <c r="HB121" i="1"/>
  <c r="HC121" i="1"/>
  <c r="HE121" i="1"/>
  <c r="HF121" i="1"/>
  <c r="HG121" i="1"/>
  <c r="HI121" i="1"/>
  <c r="HJ121" i="1"/>
  <c r="HN121" i="1"/>
  <c r="HO121" i="1"/>
  <c r="HP121" i="1"/>
  <c r="HR121" i="1"/>
  <c r="HU121" i="1"/>
  <c r="HV121" i="1"/>
  <c r="HW121" i="1"/>
  <c r="HY121" i="1"/>
  <c r="HZ121" i="1"/>
  <c r="IC121" i="1"/>
  <c r="ID121" i="1"/>
  <c r="IE121" i="1"/>
  <c r="IF121" i="1"/>
  <c r="IG121" i="1"/>
  <c r="IH121" i="1"/>
  <c r="II121" i="1"/>
  <c r="IK121" i="1"/>
  <c r="IL121" i="1"/>
  <c r="IM121" i="1"/>
  <c r="IN121" i="1"/>
  <c r="IO121" i="1"/>
  <c r="IP121" i="1"/>
  <c r="IQ121" i="1"/>
  <c r="IR121" i="1"/>
  <c r="IT121" i="1"/>
  <c r="IW121" i="1"/>
  <c r="IX121" i="1"/>
  <c r="IY121" i="1"/>
  <c r="JA121" i="1"/>
  <c r="JB121" i="1"/>
  <c r="JC121" i="1"/>
  <c r="JD121" i="1"/>
  <c r="JE121" i="1"/>
  <c r="JF121" i="1"/>
  <c r="JG121" i="1"/>
  <c r="JI121" i="1"/>
  <c r="JJ121" i="1"/>
  <c r="JK121" i="1"/>
  <c r="JM121" i="1"/>
  <c r="JN121" i="1"/>
  <c r="JO121" i="1"/>
  <c r="JP121" i="1"/>
  <c r="JQ121" i="1"/>
  <c r="JR121" i="1"/>
  <c r="JS121" i="1"/>
  <c r="JT121" i="1"/>
  <c r="JU121" i="1"/>
  <c r="JV121" i="1"/>
  <c r="JY121" i="1"/>
  <c r="JZ121" i="1"/>
  <c r="KC121" i="1"/>
  <c r="KD121" i="1"/>
  <c r="KE121" i="1"/>
  <c r="KF121" i="1"/>
  <c r="KG121" i="1"/>
  <c r="KK121" i="1"/>
  <c r="KL121" i="1"/>
  <c r="KM121" i="1"/>
  <c r="KN121" i="1"/>
  <c r="KO121" i="1"/>
  <c r="KP121" i="1"/>
  <c r="KS121" i="1"/>
  <c r="KT121" i="1"/>
  <c r="KU121" i="1"/>
  <c r="KW121" i="1"/>
  <c r="KX121" i="1"/>
  <c r="KY121" i="1"/>
  <c r="LA121" i="1"/>
  <c r="LB121" i="1"/>
  <c r="LC121" i="1"/>
  <c r="LD121" i="1"/>
  <c r="LE121" i="1"/>
  <c r="LF121" i="1"/>
  <c r="LG121" i="1"/>
  <c r="LH121" i="1"/>
  <c r="LI121" i="1"/>
  <c r="LJ121" i="1"/>
  <c r="LM121" i="1"/>
  <c r="LN121" i="1"/>
  <c r="LO121" i="1"/>
  <c r="LQ121" i="1"/>
  <c r="LR121" i="1"/>
  <c r="LS121" i="1"/>
  <c r="LT121" i="1"/>
  <c r="LU121" i="1"/>
  <c r="LV121" i="1"/>
  <c r="LW121" i="1"/>
  <c r="LZ121" i="1"/>
  <c r="MC121" i="1"/>
  <c r="MD121" i="1"/>
  <c r="ME121" i="1"/>
  <c r="MF121" i="1"/>
  <c r="MG121" i="1"/>
  <c r="MH121" i="1"/>
  <c r="MI121" i="1"/>
  <c r="MJ121" i="1"/>
  <c r="MK121" i="1"/>
  <c r="ML121" i="1"/>
  <c r="MP121" i="1"/>
  <c r="MQ121" i="1"/>
  <c r="MS121" i="1"/>
  <c r="MT121" i="1"/>
  <c r="MV121" i="1"/>
  <c r="MW121" i="1"/>
  <c r="MX121" i="1"/>
  <c r="MY121" i="1"/>
  <c r="MZ121" i="1"/>
  <c r="NC121" i="1"/>
  <c r="NE121" i="1"/>
  <c r="NF121" i="1"/>
  <c r="NG121" i="1"/>
  <c r="NI121" i="1"/>
  <c r="NJ121" i="1"/>
  <c r="NK121" i="1"/>
  <c r="NL121" i="1"/>
  <c r="NM121" i="1"/>
  <c r="NN121" i="1"/>
  <c r="NO121" i="1"/>
  <c r="NR121" i="1"/>
  <c r="NS121" i="1"/>
  <c r="NT121" i="1"/>
  <c r="NU121" i="1"/>
  <c r="NV121" i="1"/>
  <c r="NW121" i="1"/>
  <c r="NY121" i="1"/>
  <c r="NZ121" i="1"/>
  <c r="OA121" i="1"/>
  <c r="OB121" i="1"/>
  <c r="OG121" i="1"/>
  <c r="OH121" i="1"/>
  <c r="OK121" i="1"/>
  <c r="OL121" i="1"/>
  <c r="OM121" i="1"/>
  <c r="ON121" i="1"/>
  <c r="OO121" i="1"/>
  <c r="OP121" i="1"/>
  <c r="OQ121" i="1"/>
  <c r="OW121" i="1"/>
  <c r="OX121" i="1"/>
  <c r="OZ121" i="1"/>
  <c r="PA121" i="1"/>
  <c r="PB121" i="1"/>
  <c r="PC121" i="1"/>
  <c r="PD121" i="1"/>
  <c r="PE121" i="1"/>
  <c r="PF121" i="1"/>
  <c r="PJ121" i="1"/>
  <c r="PL121" i="1"/>
  <c r="PM121" i="1"/>
  <c r="PN121" i="1"/>
  <c r="PO121" i="1"/>
  <c r="PP121" i="1"/>
  <c r="PQ121" i="1"/>
  <c r="PR121" i="1"/>
  <c r="PS121" i="1"/>
  <c r="PU121" i="1"/>
  <c r="PZ121" i="1"/>
  <c r="QA121" i="1"/>
  <c r="QC121" i="1"/>
  <c r="QD121" i="1"/>
  <c r="QE121" i="1"/>
  <c r="QF121" i="1"/>
  <c r="QG121" i="1"/>
  <c r="QH121" i="1"/>
  <c r="QO121" i="1"/>
  <c r="QP121" i="1"/>
  <c r="QQ121" i="1"/>
  <c r="QR121" i="1"/>
  <c r="QS121" i="1"/>
  <c r="QT121" i="1"/>
  <c r="QU121" i="1"/>
  <c r="QV121" i="1"/>
  <c r="QW121" i="1"/>
  <c r="QX121" i="1"/>
  <c r="RB121" i="1"/>
  <c r="RC121" i="1"/>
  <c r="RD121" i="1"/>
  <c r="RE121" i="1"/>
  <c r="RF121" i="1"/>
  <c r="RG121" i="1"/>
  <c r="RH121" i="1"/>
  <c r="RI121" i="1"/>
  <c r="RJ121" i="1"/>
  <c r="RM121" i="1"/>
  <c r="RN121" i="1"/>
  <c r="RP121" i="1"/>
  <c r="RQ121" i="1"/>
  <c r="RR121" i="1"/>
  <c r="RS121" i="1"/>
  <c r="RT121" i="1"/>
  <c r="RU121" i="1"/>
  <c r="RV121" i="1"/>
  <c r="RW121" i="1"/>
  <c r="RX121" i="1"/>
  <c r="RY121" i="1"/>
  <c r="RZ121" i="1"/>
  <c r="SA121" i="1"/>
  <c r="SF121" i="1"/>
  <c r="SG121" i="1"/>
  <c r="SH121" i="1"/>
  <c r="SI121" i="1"/>
  <c r="SJ121" i="1"/>
  <c r="SL121" i="1"/>
  <c r="SO121" i="1"/>
  <c r="SP121" i="1"/>
  <c r="SS121" i="1"/>
  <c r="ST121" i="1"/>
  <c r="SU121" i="1"/>
  <c r="SV121" i="1"/>
  <c r="SW121" i="1"/>
  <c r="SX121" i="1"/>
  <c r="SY121" i="1"/>
  <c r="SZ121" i="1"/>
  <c r="TA121" i="1"/>
  <c r="TB121" i="1"/>
  <c r="TC121" i="1"/>
  <c r="TI121" i="1"/>
  <c r="TJ121" i="1"/>
  <c r="TK121" i="1"/>
  <c r="TL121" i="1"/>
  <c r="TN121" i="1"/>
  <c r="TO121" i="1"/>
  <c r="TQ121" i="1"/>
  <c r="TR121" i="1"/>
  <c r="TS121" i="1"/>
  <c r="TV121" i="1"/>
  <c r="TW121" i="1"/>
  <c r="TX121" i="1"/>
  <c r="TY121" i="1"/>
  <c r="TZ121" i="1"/>
  <c r="UA121" i="1"/>
  <c r="UC121" i="1"/>
  <c r="UD121" i="1"/>
  <c r="UE121" i="1"/>
  <c r="UK121" i="1"/>
  <c r="UL121" i="1"/>
  <c r="UM121" i="1"/>
  <c r="UN121" i="1"/>
  <c r="UO121" i="1"/>
  <c r="UP121" i="1"/>
  <c r="UQ121" i="1"/>
  <c r="US121" i="1"/>
  <c r="UT121" i="1"/>
  <c r="UY121" i="1"/>
  <c r="UZ121" i="1"/>
  <c r="VA121" i="1"/>
  <c r="VB121" i="1"/>
  <c r="VC121" i="1"/>
  <c r="VD121" i="1"/>
  <c r="VE121" i="1"/>
  <c r="VF121" i="1"/>
  <c r="VG121" i="1"/>
  <c r="VH121" i="1"/>
  <c r="VI121" i="1"/>
  <c r="VJ121" i="1"/>
  <c r="VM121" i="1"/>
  <c r="VN121" i="1"/>
  <c r="VO121" i="1"/>
  <c r="VP121" i="1"/>
  <c r="VR121" i="1"/>
  <c r="VS121" i="1"/>
  <c r="VU121" i="1"/>
  <c r="VV121" i="1"/>
  <c r="VW121" i="1"/>
  <c r="VX121" i="1"/>
  <c r="VY121" i="1"/>
  <c r="VZ121" i="1"/>
  <c r="WB121" i="1"/>
  <c r="WC121" i="1"/>
  <c r="WD121" i="1"/>
  <c r="WE121" i="1"/>
  <c r="WG121" i="1"/>
  <c r="WH121" i="1"/>
  <c r="WI121" i="1"/>
  <c r="WK121" i="1"/>
  <c r="WL121" i="1"/>
  <c r="WM121" i="1"/>
  <c r="WP121" i="1"/>
  <c r="WQ121" i="1"/>
  <c r="WR121" i="1"/>
  <c r="WT121" i="1"/>
  <c r="WW121" i="1"/>
  <c r="WX121" i="1"/>
  <c r="XA121" i="1"/>
  <c r="XB121" i="1"/>
  <c r="XC121" i="1"/>
  <c r="XD121" i="1"/>
  <c r="XE121" i="1"/>
  <c r="XF121" i="1"/>
  <c r="XG121" i="1"/>
  <c r="XH121" i="1"/>
  <c r="XI121" i="1"/>
  <c r="XJ121" i="1"/>
  <c r="XK121" i="1"/>
  <c r="XM121" i="1"/>
  <c r="XN121" i="1"/>
  <c r="XO121" i="1"/>
  <c r="XP121" i="1"/>
  <c r="XS121" i="1"/>
  <c r="XT121" i="1"/>
  <c r="XU121" i="1"/>
  <c r="XV121" i="1"/>
  <c r="XW121" i="1"/>
  <c r="XY121" i="1"/>
  <c r="XZ121" i="1"/>
  <c r="YD121" i="1"/>
  <c r="YE121" i="1"/>
  <c r="YF121" i="1"/>
  <c r="YG121" i="1"/>
  <c r="YH121" i="1"/>
  <c r="YI121" i="1"/>
  <c r="YK121" i="1"/>
  <c r="YL121" i="1"/>
  <c r="YM121" i="1"/>
  <c r="YP121" i="1"/>
  <c r="YQ121" i="1"/>
  <c r="YR121" i="1"/>
  <c r="YS121" i="1"/>
  <c r="YT121" i="1"/>
  <c r="YU121" i="1"/>
  <c r="YX121" i="1"/>
  <c r="YY121" i="1"/>
  <c r="ZA121" i="1"/>
  <c r="ZB121" i="1"/>
  <c r="ZC121" i="1"/>
  <c r="ZF121" i="1"/>
  <c r="ZG121" i="1"/>
  <c r="ZH121" i="1"/>
  <c r="ZI121" i="1"/>
  <c r="ZJ121" i="1"/>
  <c r="ZK121" i="1"/>
  <c r="ZM121" i="1"/>
  <c r="ZN121" i="1"/>
  <c r="ZO121" i="1"/>
  <c r="ZQ121" i="1"/>
  <c r="ZR121" i="1"/>
  <c r="ZU121" i="1"/>
  <c r="ZV121" i="1"/>
  <c r="ZW121" i="1"/>
  <c r="ZZ121" i="1"/>
  <c r="AAA121" i="1"/>
  <c r="AAC121" i="1"/>
  <c r="AAD121" i="1"/>
  <c r="AAG121" i="1"/>
  <c r="AAH121" i="1"/>
  <c r="AAI121" i="1"/>
  <c r="AAJ121" i="1"/>
  <c r="AAK121" i="1"/>
  <c r="AAL121" i="1"/>
  <c r="AAO121" i="1"/>
  <c r="AAP121" i="1"/>
  <c r="AAQ121" i="1"/>
  <c r="AAR121" i="1"/>
  <c r="AAS121" i="1"/>
  <c r="AAT121" i="1"/>
  <c r="AAV121" i="1"/>
  <c r="AAW121" i="1"/>
  <c r="AAX121" i="1"/>
  <c r="AAY121" i="1"/>
  <c r="ABE121" i="1"/>
  <c r="ABF121" i="1"/>
  <c r="ABI121" i="1"/>
  <c r="ABJ121" i="1"/>
  <c r="ABK121" i="1"/>
  <c r="ABL121" i="1"/>
  <c r="ABM121" i="1"/>
  <c r="ABN121" i="1"/>
  <c r="ABQ121" i="1"/>
  <c r="ABR121" i="1"/>
  <c r="ABS121" i="1"/>
  <c r="ABV121" i="1"/>
  <c r="ABX121" i="1"/>
  <c r="ABY121" i="1"/>
  <c r="ABZ121" i="1"/>
  <c r="ACA121" i="1"/>
  <c r="ACB121" i="1"/>
  <c r="ACG121" i="1"/>
  <c r="ACH121" i="1"/>
  <c r="ACK121" i="1"/>
  <c r="ACL121" i="1"/>
  <c r="ACM121" i="1"/>
  <c r="ACN121" i="1"/>
  <c r="ACO121" i="1"/>
  <c r="ACP121" i="1"/>
  <c r="ACQ121" i="1"/>
  <c r="ACT121" i="1"/>
  <c r="ACU121" i="1"/>
  <c r="ACV121" i="1"/>
  <c r="ACW121" i="1"/>
  <c r="ACX121" i="1"/>
  <c r="ACY121" i="1"/>
  <c r="ACZ121" i="1"/>
  <c r="ADA121" i="1"/>
  <c r="ADB121" i="1"/>
  <c r="ADC121" i="1"/>
  <c r="ADD121" i="1"/>
  <c r="ADJ121" i="1"/>
  <c r="ADK121" i="1"/>
  <c r="ADM121" i="1"/>
  <c r="ADN121" i="1"/>
  <c r="ADO121" i="1"/>
  <c r="ADP121" i="1"/>
  <c r="ADQ121" i="1"/>
  <c r="ADR121" i="1"/>
  <c r="ADS121" i="1"/>
  <c r="ADW121" i="1"/>
  <c r="ADY121" i="1"/>
  <c r="ADZ121" i="1"/>
  <c r="AEA121" i="1"/>
  <c r="AEB121" i="1"/>
  <c r="AEC121" i="1"/>
  <c r="AED121" i="1"/>
  <c r="AEE121" i="1"/>
  <c r="AEF121" i="1"/>
  <c r="AEG121" i="1"/>
  <c r="AEH121" i="1"/>
  <c r="AEN121" i="1"/>
  <c r="AEP121" i="1"/>
  <c r="AEQ121" i="1"/>
  <c r="AER121" i="1"/>
  <c r="AES121" i="1"/>
  <c r="AET121" i="1"/>
  <c r="AEU121" i="1"/>
  <c r="AEV121" i="1"/>
  <c r="AEW121" i="1"/>
  <c r="AEX121" i="1"/>
  <c r="AFA121" i="1"/>
  <c r="AFB121" i="1"/>
  <c r="AFC121" i="1"/>
  <c r="AFE121" i="1"/>
  <c r="AFF121" i="1"/>
  <c r="AFG121" i="1"/>
  <c r="AFH121" i="1"/>
  <c r="AFJ121" i="1"/>
  <c r="AFQ121" i="1"/>
  <c r="AFR121" i="1"/>
  <c r="AFS121" i="1"/>
  <c r="AFT121" i="1"/>
  <c r="AFU121" i="1"/>
  <c r="AFV121" i="1"/>
  <c r="AFW121" i="1"/>
  <c r="AFY121" i="1"/>
  <c r="AFZ121" i="1"/>
  <c r="AGC121" i="1"/>
  <c r="AGD121" i="1"/>
  <c r="AGE121" i="1"/>
  <c r="AGF121" i="1"/>
  <c r="AGG121" i="1"/>
  <c r="AGH121" i="1"/>
  <c r="AGI121" i="1"/>
  <c r="AGJ121" i="1"/>
  <c r="AGK121" i="1"/>
  <c r="AGL121" i="1"/>
  <c r="AGO121" i="1"/>
  <c r="AGT121" i="1"/>
  <c r="AGU121" i="1"/>
  <c r="AGV121" i="1"/>
  <c r="AGW121" i="1"/>
  <c r="AGX121" i="1"/>
  <c r="AGY121" i="1"/>
  <c r="AHA121" i="1"/>
  <c r="AHB121" i="1"/>
  <c r="AHC121" i="1"/>
  <c r="AHF121" i="1"/>
  <c r="AHG121" i="1"/>
  <c r="AHI121" i="1"/>
  <c r="AHJ121" i="1"/>
  <c r="AHK121" i="1"/>
  <c r="AHL121" i="1"/>
  <c r="AHN121" i="1"/>
  <c r="AHQ121" i="1"/>
  <c r="AHR121" i="1"/>
  <c r="AHV121" i="1"/>
  <c r="AHW121" i="1"/>
  <c r="AHX121" i="1"/>
  <c r="AHY121" i="1"/>
  <c r="AHZ121" i="1"/>
  <c r="AIA121" i="1"/>
  <c r="AIB121" i="1"/>
  <c r="AIC121" i="1"/>
  <c r="AID121" i="1"/>
  <c r="AIE121" i="1"/>
  <c r="AIJ121" i="1"/>
  <c r="AIK121" i="1"/>
  <c r="AIL121" i="1"/>
  <c r="AIM121" i="1"/>
  <c r="AIN121" i="1"/>
  <c r="AIO121" i="1"/>
  <c r="AIP121" i="1"/>
  <c r="AIS121" i="1"/>
  <c r="AIT121" i="1"/>
  <c r="AIU121" i="1"/>
  <c r="AIX121" i="1"/>
  <c r="AIY121" i="1"/>
  <c r="AIZ121" i="1"/>
  <c r="AJA121" i="1"/>
  <c r="AJB121" i="1"/>
  <c r="AJC121" i="1"/>
  <c r="AJD121" i="1"/>
  <c r="AJE121" i="1"/>
  <c r="AJF121" i="1"/>
  <c r="AJG121" i="1"/>
  <c r="AJI121" i="1"/>
  <c r="AJL121" i="1"/>
  <c r="AJM121" i="1"/>
  <c r="AJN121" i="1"/>
  <c r="AJO121" i="1"/>
  <c r="AJP121" i="1"/>
  <c r="AJR121" i="1"/>
  <c r="AJU121" i="1"/>
  <c r="AJV121" i="1"/>
  <c r="AJW121" i="1"/>
  <c r="AKB121" i="1"/>
  <c r="AKC121" i="1"/>
  <c r="AKD121" i="1"/>
  <c r="AKE121" i="1"/>
  <c r="AKF121" i="1"/>
  <c r="AKG121" i="1"/>
  <c r="AKH121" i="1"/>
  <c r="AKI121" i="1"/>
  <c r="AKK121" i="1"/>
  <c r="AKL121" i="1"/>
  <c r="AKO121" i="1"/>
  <c r="AKP121" i="1"/>
  <c r="AKQ121" i="1"/>
  <c r="AKR121" i="1"/>
  <c r="AKS121" i="1"/>
  <c r="AKT121" i="1"/>
  <c r="AKU121" i="1"/>
  <c r="AKW121" i="1"/>
  <c r="AKX121" i="1"/>
  <c r="ALA121" i="1"/>
  <c r="ALD121" i="1"/>
  <c r="ALE121" i="1"/>
  <c r="ALF121" i="1"/>
  <c r="ALG121" i="1"/>
  <c r="ALI121" i="1"/>
  <c r="ALJ121" i="1"/>
  <c r="ALK121" i="1"/>
  <c r="ALL121" i="1"/>
  <c r="ALM121" i="1"/>
  <c r="ALN121" i="1"/>
  <c r="ALO121" i="1"/>
  <c r="ALR121" i="1"/>
  <c r="ALS121" i="1"/>
  <c r="ALT121" i="1"/>
  <c r="ALV121" i="1"/>
  <c r="ALW121" i="1"/>
  <c r="ALY121" i="1"/>
  <c r="ALZ121" i="1"/>
  <c r="AMC121" i="1"/>
  <c r="AMD121" i="1"/>
  <c r="AMG121" i="1"/>
  <c r="AMH121" i="1"/>
  <c r="AMI121" i="1"/>
  <c r="AMK121" i="1"/>
  <c r="AML121" i="1"/>
  <c r="AMM121" i="1"/>
  <c r="AMP121" i="1"/>
  <c r="AMS121" i="1"/>
  <c r="AMT121" i="1"/>
  <c r="AMU121" i="1"/>
  <c r="AMV121" i="1"/>
  <c r="AMW121" i="1"/>
  <c r="AMX121" i="1"/>
  <c r="AMY121" i="1"/>
  <c r="ANA121" i="1"/>
  <c r="ANB121" i="1"/>
  <c r="ANF121" i="1"/>
  <c r="ANG121" i="1"/>
  <c r="ANH121" i="1"/>
  <c r="ANI121" i="1"/>
  <c r="ANJ121" i="1"/>
  <c r="ANK121" i="1"/>
  <c r="ANL121" i="1"/>
  <c r="ANM121" i="1"/>
  <c r="ANN121" i="1"/>
  <c r="ANO121" i="1"/>
  <c r="ANP121" i="1"/>
  <c r="ANQ121" i="1"/>
  <c r="ANR121" i="1"/>
  <c r="ANU121" i="1"/>
  <c r="ANV121" i="1"/>
  <c r="ANW121" i="1"/>
  <c r="ANX121" i="1"/>
  <c r="ANY121" i="1"/>
  <c r="ANZ121" i="1"/>
  <c r="AOB121" i="1"/>
  <c r="AOC121" i="1"/>
  <c r="AOD121" i="1"/>
  <c r="AOE121" i="1"/>
  <c r="AOH121" i="1"/>
  <c r="AOI121" i="1"/>
  <c r="AOJ121" i="1"/>
  <c r="AOK121" i="1"/>
  <c r="AOL121" i="1"/>
  <c r="AOM121" i="1"/>
  <c r="AON121" i="1"/>
  <c r="AOO121" i="1"/>
  <c r="AOP121" i="1"/>
  <c r="AOQ121" i="1"/>
  <c r="AOR121" i="1"/>
  <c r="AOS121" i="1"/>
  <c r="AOT121" i="1"/>
  <c r="AOW121" i="1"/>
  <c r="AOX121" i="1"/>
  <c r="AOY121" i="1"/>
  <c r="AOZ121" i="1"/>
  <c r="APB121" i="1"/>
  <c r="APD121" i="1"/>
  <c r="APE121" i="1"/>
  <c r="APF121" i="1"/>
  <c r="APJ121" i="1"/>
  <c r="APK121" i="1"/>
  <c r="APL121" i="1"/>
  <c r="APM121" i="1"/>
  <c r="APN121" i="1"/>
  <c r="APO121" i="1"/>
  <c r="APQ121" i="1"/>
  <c r="APR121" i="1"/>
  <c r="APS121" i="1"/>
  <c r="APT121" i="1"/>
  <c r="APU121" i="1"/>
  <c r="APV121" i="1"/>
  <c r="APY121" i="1"/>
  <c r="APZ121" i="1"/>
  <c r="AQA121" i="1"/>
  <c r="AQB121" i="1"/>
  <c r="AQC121" i="1"/>
  <c r="AQD121" i="1"/>
  <c r="AQF121" i="1"/>
  <c r="AQG121" i="1"/>
  <c r="AQH121" i="1"/>
  <c r="AQL121" i="1"/>
  <c r="AQM121" i="1"/>
  <c r="AQN121" i="1"/>
  <c r="AQO121" i="1"/>
  <c r="AQP121" i="1"/>
  <c r="AQQ121" i="1"/>
  <c r="AQR121" i="1"/>
  <c r="AQS121" i="1"/>
  <c r="AQT121" i="1"/>
  <c r="AQU121" i="1"/>
  <c r="AQX121" i="1"/>
  <c r="ARA121" i="1"/>
  <c r="ARB121" i="1"/>
  <c r="ARC121" i="1"/>
  <c r="ARD121" i="1"/>
  <c r="ARE121" i="1"/>
  <c r="ARF121" i="1"/>
  <c r="ARH121" i="1"/>
  <c r="ARI121" i="1"/>
  <c r="ARJ121" i="1"/>
  <c r="ARN121" i="1"/>
  <c r="ARO121" i="1"/>
  <c r="ARP121" i="1"/>
  <c r="ARQ121" i="1"/>
  <c r="ARR121" i="1"/>
  <c r="ARS121" i="1"/>
  <c r="ART121" i="1"/>
  <c r="ARU121" i="1"/>
  <c r="ARV121" i="1"/>
  <c r="ARW121" i="1"/>
  <c r="ARX121" i="1"/>
  <c r="ARY121" i="1"/>
  <c r="ARZ121" i="1"/>
  <c r="ASC121" i="1"/>
  <c r="ASD121" i="1"/>
  <c r="ASE121" i="1"/>
  <c r="ASF121" i="1"/>
  <c r="ASH121" i="1"/>
  <c r="ASI121" i="1"/>
  <c r="ASJ121" i="1"/>
  <c r="ASK121" i="1"/>
  <c r="ASL121" i="1"/>
  <c r="ASP121" i="1"/>
  <c r="ASQ121" i="1"/>
  <c r="ASR121" i="1"/>
  <c r="ASS121" i="1"/>
  <c r="AST121" i="1"/>
  <c r="ASU121" i="1"/>
  <c r="ASW121" i="1"/>
  <c r="ASX121" i="1"/>
  <c r="ASY121" i="1"/>
  <c r="ASZ121" i="1"/>
  <c r="ATA121" i="1"/>
  <c r="ATB121" i="1"/>
  <c r="ATE121" i="1"/>
  <c r="ATF121" i="1"/>
  <c r="ATG121" i="1"/>
  <c r="ATH121" i="1"/>
  <c r="ATI121" i="1"/>
  <c r="ATJ121" i="1"/>
  <c r="ATL121" i="1"/>
  <c r="ATM121" i="1"/>
  <c r="ATN121" i="1"/>
  <c r="ATO121" i="1"/>
  <c r="ATR121" i="1"/>
  <c r="ATS121" i="1"/>
  <c r="ATT121" i="1"/>
  <c r="ATU121" i="1"/>
  <c r="ATV121" i="1"/>
  <c r="ATW121" i="1"/>
  <c r="ATX121" i="1"/>
  <c r="ATY121" i="1"/>
  <c r="ATZ121" i="1"/>
  <c r="AUA121" i="1"/>
  <c r="AUD121" i="1"/>
  <c r="AUG121" i="1"/>
  <c r="AUH121" i="1"/>
  <c r="AUI121" i="1"/>
  <c r="AUJ121" i="1"/>
  <c r="AUK121" i="1"/>
  <c r="AUL121" i="1"/>
  <c r="AUM121" i="1"/>
  <c r="AUN121" i="1"/>
  <c r="AUO121" i="1"/>
  <c r="AUP121" i="1"/>
  <c r="AUT121" i="1"/>
  <c r="AUU121" i="1"/>
  <c r="AUV121" i="1"/>
  <c r="AUW121" i="1"/>
  <c r="AUX121" i="1"/>
  <c r="AUY121" i="1"/>
  <c r="AUZ121" i="1"/>
  <c r="AVA121" i="1"/>
  <c r="AVB121" i="1"/>
  <c r="AVC121" i="1"/>
  <c r="AVD121" i="1"/>
  <c r="AVE121" i="1"/>
  <c r="AVF121" i="1"/>
  <c r="AVI121" i="1"/>
  <c r="AVJ121" i="1"/>
  <c r="AVK121" i="1"/>
  <c r="AVL121" i="1"/>
  <c r="AVM121" i="1"/>
  <c r="AVN121" i="1"/>
  <c r="AVP121" i="1"/>
  <c r="AVQ121" i="1"/>
  <c r="AVR121" i="1"/>
  <c r="AVS121" i="1"/>
  <c r="AVV121" i="1"/>
  <c r="AVW121" i="1"/>
  <c r="AVX121" i="1"/>
  <c r="AVY121" i="1"/>
  <c r="AVZ121" i="1"/>
  <c r="AWA121" i="1"/>
  <c r="AWB121" i="1"/>
  <c r="AWC121" i="1"/>
  <c r="AWD121" i="1"/>
  <c r="AWE121" i="1"/>
  <c r="AWF121" i="1"/>
  <c r="AWG121" i="1"/>
  <c r="AWH121" i="1"/>
  <c r="AWK121" i="1"/>
  <c r="AWL121" i="1"/>
  <c r="AWM121" i="1"/>
  <c r="AWN121" i="1"/>
  <c r="AWP121" i="1"/>
  <c r="AWR121" i="1"/>
  <c r="AWS121" i="1"/>
  <c r="AWT121" i="1"/>
  <c r="AWX121" i="1"/>
  <c r="AWY121" i="1"/>
  <c r="AWZ121" i="1"/>
  <c r="AXA121" i="1"/>
  <c r="AXB121" i="1"/>
  <c r="AXC121" i="1"/>
  <c r="AXE121" i="1"/>
  <c r="AXF121" i="1"/>
  <c r="AXG121" i="1"/>
  <c r="AXI121" i="1"/>
  <c r="AXJ121" i="1"/>
  <c r="AXM121" i="1"/>
  <c r="AXN121" i="1"/>
  <c r="AXO121" i="1"/>
  <c r="AXP121" i="1"/>
  <c r="AXQ121" i="1"/>
  <c r="AXR121" i="1"/>
  <c r="AXT121" i="1"/>
  <c r="AXU121" i="1"/>
  <c r="AXV121" i="1"/>
  <c r="AXZ121" i="1"/>
  <c r="AYA121" i="1"/>
  <c r="AYB121" i="1"/>
  <c r="AYC121" i="1"/>
  <c r="AYD121" i="1"/>
  <c r="AYE121" i="1"/>
  <c r="AYF121" i="1"/>
  <c r="AYG121" i="1"/>
  <c r="AYH121" i="1"/>
  <c r="AYI121" i="1"/>
  <c r="AYL121" i="1"/>
  <c r="AYO121" i="1"/>
  <c r="AYP121" i="1"/>
  <c r="AYQ121" i="1"/>
  <c r="AYR121" i="1"/>
  <c r="AYS121" i="1"/>
  <c r="AYT121" i="1"/>
  <c r="AYV121" i="1"/>
  <c r="AYW121" i="1"/>
  <c r="AYX121" i="1"/>
  <c r="AZB121" i="1"/>
  <c r="AZC121" i="1"/>
  <c r="AZD121" i="1"/>
  <c r="AZE121" i="1"/>
  <c r="AZF121" i="1"/>
  <c r="AZG121" i="1"/>
  <c r="AZH121" i="1"/>
  <c r="AZI121" i="1"/>
  <c r="AZJ121" i="1"/>
  <c r="AZK121" i="1"/>
  <c r="AZL121" i="1"/>
  <c r="AZM121" i="1"/>
  <c r="AZN121" i="1"/>
  <c r="AZQ121" i="1"/>
  <c r="AZR121" i="1"/>
  <c r="AZS121" i="1"/>
  <c r="AZT121" i="1"/>
  <c r="AZV121" i="1"/>
  <c r="AZX121" i="1"/>
  <c r="AZY121" i="1"/>
  <c r="AZZ121" i="1"/>
  <c r="BAD121" i="1"/>
  <c r="BAE121" i="1"/>
  <c r="BAF121" i="1"/>
  <c r="BAG121" i="1"/>
  <c r="BAH121" i="1"/>
  <c r="BAI121" i="1"/>
  <c r="BAK121" i="1"/>
  <c r="BAL121" i="1"/>
  <c r="BAM121" i="1"/>
  <c r="BAO121" i="1"/>
  <c r="BAP121" i="1"/>
  <c r="BAS121" i="1"/>
  <c r="BAT121" i="1"/>
  <c r="BAU121" i="1"/>
  <c r="BAV121" i="1"/>
  <c r="BAW121" i="1"/>
  <c r="BAX121" i="1"/>
  <c r="BAZ121" i="1"/>
  <c r="BBA121" i="1"/>
  <c r="BBB121" i="1"/>
  <c r="BBC121" i="1"/>
  <c r="BBF121" i="1"/>
  <c r="BBG121" i="1"/>
  <c r="BBH121" i="1"/>
  <c r="BBI121" i="1"/>
  <c r="BBJ121" i="1"/>
  <c r="BBK121" i="1"/>
  <c r="BBL121" i="1"/>
  <c r="BBM121" i="1"/>
  <c r="BBN121" i="1"/>
  <c r="BBO121" i="1"/>
  <c r="BBR121" i="1"/>
  <c r="BBU121" i="1"/>
  <c r="BBV121" i="1"/>
  <c r="BBW121" i="1"/>
  <c r="BBX121" i="1"/>
  <c r="BBY121" i="1"/>
  <c r="BBZ121" i="1"/>
  <c r="BCB121" i="1"/>
  <c r="BCC121" i="1"/>
  <c r="BCD121" i="1"/>
  <c r="BCH121" i="1"/>
  <c r="BCI121" i="1"/>
  <c r="BCJ121" i="1"/>
  <c r="BCK121" i="1"/>
  <c r="BCL121" i="1"/>
  <c r="BCM121" i="1"/>
  <c r="BCN121" i="1"/>
  <c r="BCO121" i="1"/>
  <c r="BCP121" i="1"/>
  <c r="BCQ121" i="1"/>
  <c r="BCR121" i="1"/>
  <c r="BCS121" i="1"/>
  <c r="BCT121" i="1"/>
  <c r="BCW121" i="1"/>
  <c r="BCX121" i="1"/>
  <c r="BCY121" i="1"/>
  <c r="BCZ121" i="1"/>
  <c r="BDA121" i="1"/>
  <c r="BDB121" i="1"/>
  <c r="BDD121" i="1"/>
  <c r="BDE121" i="1"/>
  <c r="BDF121" i="1"/>
  <c r="BDG121" i="1"/>
  <c r="BDJ121" i="1"/>
  <c r="BDK121" i="1"/>
  <c r="BDL121" i="1"/>
  <c r="BDM121" i="1"/>
  <c r="BDN121" i="1"/>
  <c r="BDO121" i="1"/>
  <c r="BDP121" i="1"/>
  <c r="BDQ121" i="1"/>
  <c r="BDR121" i="1"/>
  <c r="BDS121" i="1"/>
  <c r="BDT121" i="1"/>
  <c r="BDU121" i="1"/>
  <c r="BDV121" i="1"/>
  <c r="BDY121" i="1"/>
  <c r="BDZ121" i="1"/>
  <c r="BEA121" i="1"/>
  <c r="BEB121" i="1"/>
  <c r="BED121" i="1"/>
  <c r="BEF121" i="1"/>
  <c r="BEG121" i="1"/>
  <c r="BEH121" i="1"/>
  <c r="BEL121" i="1"/>
  <c r="BEM121" i="1"/>
  <c r="BEN121" i="1"/>
  <c r="BEO121" i="1"/>
  <c r="BEP121" i="1"/>
  <c r="BEQ121" i="1"/>
  <c r="BES121" i="1"/>
  <c r="BET121" i="1"/>
  <c r="BEU121" i="1"/>
  <c r="BEW121" i="1"/>
  <c r="BEX121" i="1"/>
  <c r="BFA121" i="1"/>
  <c r="BFB121" i="1"/>
  <c r="BFC121" i="1"/>
  <c r="BFD121" i="1"/>
  <c r="BFE121" i="1"/>
  <c r="BFF121" i="1"/>
  <c r="BFH121" i="1"/>
  <c r="BFI121" i="1"/>
  <c r="BFJ121" i="1"/>
  <c r="BFN121" i="1"/>
  <c r="BFO121" i="1"/>
  <c r="BFP121" i="1"/>
  <c r="BFQ121" i="1"/>
  <c r="BFR121" i="1"/>
  <c r="BFS121" i="1"/>
  <c r="BFT121" i="1"/>
  <c r="BFU121" i="1"/>
  <c r="BFV121" i="1"/>
  <c r="BFW121" i="1"/>
  <c r="BFZ121" i="1"/>
  <c r="BGC121" i="1"/>
  <c r="BGD121" i="1"/>
  <c r="BGE121" i="1"/>
  <c r="BGF121" i="1"/>
  <c r="BGG121" i="1"/>
  <c r="BGH121" i="1"/>
  <c r="BGJ121" i="1"/>
  <c r="BGK121" i="1"/>
  <c r="BGL121" i="1"/>
  <c r="BGP121" i="1"/>
  <c r="BGQ121" i="1"/>
  <c r="BGR121" i="1"/>
  <c r="BGS121" i="1"/>
  <c r="BGT121" i="1"/>
  <c r="BGU121" i="1"/>
  <c r="BGV121" i="1"/>
  <c r="BGW121" i="1"/>
  <c r="BGX121" i="1"/>
  <c r="BGY121" i="1"/>
  <c r="BGZ121" i="1"/>
  <c r="BHA121" i="1"/>
  <c r="BHB121" i="1"/>
  <c r="BHE121" i="1"/>
  <c r="BHF121" i="1"/>
  <c r="BHG121" i="1"/>
  <c r="BHH121" i="1"/>
  <c r="BHJ121" i="1"/>
  <c r="BHL121" i="1"/>
  <c r="BHM121" i="1"/>
  <c r="BHN121" i="1"/>
  <c r="BHR121" i="1"/>
  <c r="BHS121" i="1"/>
  <c r="BHT121" i="1"/>
  <c r="BHU121" i="1"/>
  <c r="BHV121" i="1"/>
  <c r="BHW121" i="1"/>
  <c r="BHY121" i="1"/>
  <c r="BHZ121" i="1"/>
  <c r="BIA121" i="1"/>
  <c r="BIC121" i="1"/>
  <c r="BID121" i="1"/>
  <c r="BIG121" i="1"/>
  <c r="BIH121" i="1"/>
  <c r="BII121" i="1"/>
  <c r="BIJ121" i="1"/>
  <c r="BIK121" i="1"/>
  <c r="BIL121" i="1"/>
  <c r="BIN121" i="1"/>
  <c r="BIO121" i="1"/>
  <c r="BIP121" i="1"/>
  <c r="BIQ121" i="1"/>
  <c r="BIT121" i="1"/>
  <c r="BIU121" i="1"/>
  <c r="BIV121" i="1"/>
  <c r="BIW121" i="1"/>
  <c r="BIX121" i="1"/>
  <c r="BIY121" i="1"/>
  <c r="BIZ121" i="1"/>
  <c r="BJA121" i="1"/>
  <c r="BJB121" i="1"/>
  <c r="BJC121" i="1"/>
  <c r="BJF121" i="1"/>
  <c r="BJI121" i="1"/>
  <c r="BJJ121" i="1"/>
  <c r="BJK121" i="1"/>
  <c r="BJL121" i="1"/>
  <c r="BJM121" i="1"/>
  <c r="BJN121" i="1"/>
  <c r="BJP121" i="1"/>
  <c r="BJQ121" i="1"/>
  <c r="BJR121" i="1"/>
  <c r="BJV121" i="1"/>
  <c r="BJW121" i="1"/>
  <c r="BJX121" i="1"/>
  <c r="BJY121" i="1"/>
  <c r="BJZ121" i="1"/>
  <c r="BKA121" i="1"/>
  <c r="BKB121" i="1"/>
  <c r="BKC121" i="1"/>
  <c r="BKD121" i="1"/>
  <c r="BKE121" i="1"/>
  <c r="BKF121" i="1"/>
  <c r="BKH121" i="1"/>
  <c r="BKK121" i="1"/>
  <c r="BKL121" i="1"/>
  <c r="BKM121" i="1"/>
  <c r="BKN121" i="1"/>
  <c r="BKO121" i="1"/>
  <c r="BKP121" i="1"/>
  <c r="BKR121" i="1"/>
  <c r="BKS121" i="1"/>
  <c r="BKT121" i="1"/>
  <c r="BKU121" i="1"/>
  <c r="BKX121" i="1"/>
  <c r="BKY121" i="1"/>
  <c r="BKZ121" i="1"/>
  <c r="BLA121" i="1"/>
  <c r="BLB121" i="1"/>
  <c r="BLC121" i="1"/>
  <c r="BLD121" i="1"/>
  <c r="BLE121" i="1"/>
  <c r="BLF121" i="1"/>
  <c r="BLG121" i="1"/>
  <c r="BLH121" i="1"/>
  <c r="BLI121" i="1"/>
  <c r="BLJ121" i="1"/>
  <c r="BLM121" i="1"/>
  <c r="BLN121" i="1"/>
  <c r="BLO121" i="1"/>
  <c r="BLP121" i="1"/>
  <c r="BLR121" i="1"/>
  <c r="BLT121" i="1"/>
  <c r="BLU121" i="1"/>
  <c r="BLV121" i="1"/>
  <c r="BLZ121" i="1"/>
  <c r="BMA121" i="1"/>
  <c r="BMB121" i="1"/>
  <c r="BMC121" i="1"/>
  <c r="BMD121" i="1"/>
  <c r="BME121" i="1"/>
  <c r="BMH121" i="1"/>
  <c r="BMI121" i="1"/>
  <c r="BMK121" i="1"/>
  <c r="BML121" i="1"/>
  <c r="BMO121" i="1"/>
  <c r="BMP121" i="1"/>
  <c r="BMQ121" i="1"/>
  <c r="BMR121" i="1"/>
  <c r="BMS121" i="1"/>
  <c r="BMT121" i="1"/>
  <c r="BMV121" i="1"/>
  <c r="BMW121" i="1"/>
  <c r="BMX121" i="1"/>
  <c r="BNB121" i="1"/>
  <c r="BNC121" i="1"/>
  <c r="BND121" i="1"/>
  <c r="BNE121" i="1"/>
  <c r="BNF121" i="1"/>
  <c r="BNG121" i="1"/>
  <c r="BNH121" i="1"/>
  <c r="BNI121" i="1"/>
  <c r="BNJ121" i="1"/>
  <c r="BNK121" i="1"/>
  <c r="BNN121" i="1"/>
  <c r="BNQ121" i="1"/>
  <c r="BNR121" i="1"/>
  <c r="BNS121" i="1"/>
  <c r="BNT121" i="1"/>
  <c r="BNU121" i="1"/>
  <c r="BNV121" i="1"/>
  <c r="BNX121" i="1"/>
  <c r="BNY121" i="1"/>
  <c r="BNZ121" i="1"/>
  <c r="BOD121" i="1"/>
  <c r="BOE121" i="1"/>
  <c r="BOF121" i="1"/>
  <c r="BOG121" i="1"/>
  <c r="BOH121" i="1"/>
  <c r="BOI121" i="1"/>
  <c r="BOJ121" i="1"/>
  <c r="BOK121" i="1"/>
  <c r="BOL121" i="1"/>
  <c r="BOM121" i="1"/>
  <c r="BON121" i="1"/>
  <c r="BOO121" i="1"/>
  <c r="BOP121" i="1"/>
  <c r="BOS121" i="1"/>
  <c r="BOT121" i="1"/>
  <c r="BOU121" i="1"/>
  <c r="BOV121" i="1"/>
  <c r="BOX121" i="1"/>
  <c r="BOZ121" i="1"/>
  <c r="BPA121" i="1"/>
  <c r="BPB121" i="1"/>
  <c r="BPF121" i="1"/>
  <c r="BPG121" i="1"/>
  <c r="BPH121" i="1"/>
  <c r="BPI121" i="1"/>
  <c r="BPJ121" i="1"/>
  <c r="BPK121" i="1"/>
  <c r="BPN121" i="1"/>
  <c r="BPO121" i="1"/>
  <c r="BPR121" i="1"/>
  <c r="BPU121" i="1"/>
  <c r="BPV121" i="1"/>
  <c r="BPW121" i="1"/>
  <c r="BPX121" i="1"/>
  <c r="BPY121" i="1"/>
  <c r="BPZ121" i="1"/>
  <c r="BQB121" i="1"/>
  <c r="BQC121" i="1"/>
  <c r="BQD121" i="1"/>
  <c r="BQH121" i="1"/>
  <c r="BQI121" i="1"/>
  <c r="BQJ121" i="1"/>
  <c r="BQK121" i="1"/>
  <c r="BQL121" i="1"/>
  <c r="BQM121" i="1"/>
  <c r="BQN121" i="1"/>
  <c r="BQO121" i="1"/>
  <c r="BQP121" i="1"/>
  <c r="BQQ121" i="1"/>
  <c r="BQT121" i="1"/>
  <c r="BQW121" i="1"/>
  <c r="BQX121" i="1"/>
  <c r="BQY121" i="1"/>
  <c r="BQZ121" i="1"/>
  <c r="BRA121" i="1"/>
  <c r="BRB121" i="1"/>
  <c r="BRD121" i="1"/>
  <c r="BRE121" i="1"/>
  <c r="BRF121" i="1"/>
  <c r="BRJ121" i="1"/>
  <c r="BRK121" i="1"/>
  <c r="BRL121" i="1"/>
  <c r="BRM121" i="1"/>
  <c r="BRN121" i="1"/>
  <c r="BRO121" i="1"/>
  <c r="BRP121" i="1"/>
  <c r="BRQ121" i="1"/>
  <c r="BRR121" i="1"/>
  <c r="BRS121" i="1"/>
  <c r="BRT121" i="1"/>
  <c r="BRV121" i="1"/>
  <c r="BRY121" i="1"/>
  <c r="BRZ121" i="1"/>
  <c r="BSA121" i="1"/>
  <c r="BSB121" i="1"/>
  <c r="BSC121" i="1"/>
  <c r="BSD121" i="1"/>
  <c r="BSF121" i="1"/>
  <c r="BSG121" i="1"/>
  <c r="BSH121" i="1"/>
  <c r="BSL121" i="1"/>
  <c r="BSM121" i="1"/>
  <c r="BSN121" i="1"/>
  <c r="BSO121" i="1"/>
  <c r="BSP121" i="1"/>
  <c r="BSQ121" i="1"/>
  <c r="BSR121" i="1"/>
  <c r="BSS121" i="1"/>
  <c r="BST121" i="1"/>
  <c r="BSU121" i="1"/>
  <c r="BSV121" i="1"/>
  <c r="BSW121" i="1"/>
  <c r="BSX121" i="1"/>
  <c r="BTA121" i="1"/>
  <c r="BTB121" i="1"/>
  <c r="BTC121" i="1"/>
  <c r="BTD121" i="1"/>
  <c r="BTF121" i="1"/>
  <c r="BTH121" i="1"/>
  <c r="BTI121" i="1"/>
  <c r="BTJ121" i="1"/>
  <c r="BTN121" i="1"/>
  <c r="BTO121" i="1"/>
  <c r="BTP121" i="1"/>
  <c r="BTQ121" i="1"/>
  <c r="BTR121" i="1"/>
  <c r="BTS121" i="1"/>
  <c r="BTV121" i="1"/>
  <c r="BTW121" i="1"/>
  <c r="BTY121" i="1"/>
  <c r="BTZ121" i="1"/>
  <c r="BUC121" i="1"/>
  <c r="BUD121" i="1"/>
  <c r="BUE121" i="1"/>
  <c r="BUF121" i="1"/>
  <c r="BUG121" i="1"/>
  <c r="BUH121" i="1"/>
  <c r="BUJ121" i="1"/>
  <c r="BUL121" i="1"/>
  <c r="BUP121" i="1"/>
  <c r="BUQ121" i="1"/>
  <c r="BUR121" i="1"/>
  <c r="BUS121" i="1"/>
  <c r="BUT121" i="1"/>
  <c r="BUU121" i="1"/>
  <c r="BUV121" i="1"/>
  <c r="BUW121" i="1"/>
  <c r="BUX121" i="1"/>
  <c r="BUY121" i="1"/>
  <c r="BVB121" i="1"/>
  <c r="BVE121" i="1"/>
  <c r="BVF121" i="1"/>
  <c r="BVG121" i="1"/>
  <c r="BVH121" i="1"/>
  <c r="BVI121" i="1"/>
  <c r="BVJ121" i="1"/>
  <c r="BVL121" i="1"/>
  <c r="BVM121" i="1"/>
  <c r="BVN121" i="1"/>
  <c r="BVR121" i="1"/>
  <c r="BVS121" i="1"/>
  <c r="BVT121" i="1"/>
  <c r="BVU121" i="1"/>
  <c r="BVV121" i="1"/>
  <c r="BVW121" i="1"/>
  <c r="BVX121" i="1"/>
  <c r="BVY121" i="1"/>
  <c r="BVZ121" i="1"/>
  <c r="BWA121" i="1"/>
  <c r="BWB121" i="1"/>
  <c r="BWC121" i="1"/>
  <c r="BWD121" i="1"/>
  <c r="BWG121" i="1"/>
  <c r="BWH121" i="1"/>
  <c r="BWI121" i="1"/>
  <c r="BWJ121" i="1"/>
  <c r="BWL121" i="1"/>
  <c r="BWN121" i="1"/>
  <c r="BWO121" i="1"/>
  <c r="BWP121" i="1"/>
  <c r="BWT121" i="1"/>
  <c r="BWU121" i="1"/>
  <c r="BWV121" i="1"/>
  <c r="BWW121" i="1"/>
  <c r="BWX121" i="1"/>
  <c r="BWY121" i="1"/>
  <c r="BXB121" i="1"/>
  <c r="BXC121" i="1"/>
  <c r="BXF121" i="1"/>
  <c r="BXI121" i="1"/>
  <c r="BXJ121" i="1"/>
  <c r="BXK121" i="1"/>
  <c r="BXL121" i="1"/>
  <c r="BXM121" i="1"/>
  <c r="BXN121" i="1"/>
  <c r="BXP121" i="1"/>
  <c r="BXQ121" i="1"/>
  <c r="BXR121" i="1"/>
  <c r="BXV121" i="1"/>
  <c r="BXW121" i="1"/>
  <c r="BXX121" i="1"/>
  <c r="BXY121" i="1"/>
  <c r="BXZ121" i="1"/>
  <c r="BYA121" i="1"/>
  <c r="BYB121" i="1"/>
  <c r="BYC121" i="1"/>
  <c r="BYD121" i="1"/>
  <c r="BYE121" i="1"/>
  <c r="BYH121" i="1"/>
  <c r="BYK121" i="1"/>
  <c r="BYL121" i="1"/>
  <c r="BYM121" i="1"/>
  <c r="BYN121" i="1"/>
  <c r="BYO121" i="1"/>
  <c r="BYP121" i="1"/>
  <c r="BYR121" i="1"/>
  <c r="BYS121" i="1"/>
  <c r="BYT121" i="1"/>
  <c r="BYX121" i="1"/>
  <c r="BYY121" i="1"/>
  <c r="BYZ121" i="1"/>
  <c r="BZA121" i="1"/>
  <c r="BZB121" i="1"/>
  <c r="BZC121" i="1"/>
  <c r="BZD121" i="1"/>
  <c r="BZE121" i="1"/>
  <c r="BZF121" i="1"/>
  <c r="BZG121" i="1"/>
  <c r="BZH121" i="1"/>
  <c r="BZJ121" i="1"/>
  <c r="BZM121" i="1"/>
  <c r="BZN121" i="1"/>
  <c r="BZO121" i="1"/>
  <c r="BZP121" i="1"/>
  <c r="BZQ121" i="1"/>
  <c r="BZR121" i="1"/>
  <c r="BZT121" i="1"/>
  <c r="BZU121" i="1"/>
  <c r="BZV121" i="1"/>
  <c r="BZZ121" i="1"/>
  <c r="CAA121" i="1"/>
  <c r="CAB121" i="1"/>
  <c r="CAC121" i="1"/>
  <c r="CAD121" i="1"/>
  <c r="CAE121" i="1"/>
  <c r="CAF121" i="1"/>
  <c r="CAG121" i="1"/>
  <c r="CAH121" i="1"/>
  <c r="CAI121" i="1"/>
  <c r="CAJ121" i="1"/>
  <c r="CAL121" i="1"/>
  <c r="CAO121" i="1"/>
  <c r="CAP121" i="1"/>
  <c r="CAQ121" i="1"/>
  <c r="CAR121" i="1"/>
  <c r="CAV121" i="1"/>
  <c r="CAW121" i="1"/>
  <c r="CAX121" i="1"/>
  <c r="CBB121" i="1"/>
  <c r="CBC121" i="1"/>
  <c r="CBD121" i="1"/>
  <c r="CBE121" i="1"/>
  <c r="CBF121" i="1"/>
  <c r="CBG121" i="1"/>
  <c r="CBJ121" i="1"/>
  <c r="CBK121" i="1"/>
  <c r="CBM121" i="1"/>
  <c r="CBQ121" i="1"/>
  <c r="CBR121" i="1"/>
  <c r="CBS121" i="1"/>
  <c r="CBT121" i="1"/>
  <c r="CBU121" i="1"/>
  <c r="CBV121" i="1"/>
  <c r="CBW121" i="1"/>
  <c r="CBX121" i="1"/>
  <c r="CBY121" i="1"/>
  <c r="CBZ121" i="1"/>
  <c r="CCD121" i="1"/>
  <c r="CCE121" i="1"/>
  <c r="CCF121" i="1"/>
  <c r="CCG121" i="1"/>
  <c r="CCH121" i="1"/>
  <c r="CCI121" i="1"/>
  <c r="CCJ121" i="1"/>
  <c r="CCK121" i="1"/>
  <c r="CCL121" i="1"/>
  <c r="CCM121" i="1"/>
  <c r="CCN121" i="1"/>
  <c r="CCS121" i="1"/>
  <c r="CCT121" i="1"/>
  <c r="CCU121" i="1"/>
  <c r="CCV121" i="1"/>
  <c r="CCW121" i="1"/>
  <c r="CCX121" i="1"/>
  <c r="CCZ121" i="1"/>
  <c r="CDA121" i="1"/>
  <c r="CDB121" i="1"/>
  <c r="CDC121" i="1"/>
  <c r="CDF121" i="1"/>
  <c r="CDG121" i="1"/>
  <c r="CDH121" i="1"/>
  <c r="CDI121" i="1"/>
  <c r="CDJ121" i="1"/>
  <c r="CDK121" i="1"/>
  <c r="CDM121" i="1"/>
  <c r="CDN121" i="1"/>
  <c r="CDO121" i="1"/>
  <c r="CDQ121" i="1"/>
  <c r="CDU121" i="1"/>
  <c r="CDV121" i="1"/>
  <c r="CDW121" i="1"/>
  <c r="CDX121" i="1"/>
  <c r="CEB121" i="1"/>
  <c r="CEC121" i="1"/>
  <c r="CED121" i="1"/>
  <c r="CEE121" i="1"/>
  <c r="CEH121" i="1"/>
  <c r="CEI121" i="1"/>
  <c r="CEJ121" i="1"/>
  <c r="CEK121" i="1"/>
  <c r="CEL121" i="1"/>
  <c r="CEM121" i="1"/>
  <c r="CEP121" i="1"/>
  <c r="CEQ121" i="1"/>
  <c r="CEW121" i="1"/>
  <c r="CEX121" i="1"/>
  <c r="CEY121" i="1"/>
  <c r="CEZ121" i="1"/>
  <c r="CFA121" i="1"/>
  <c r="CFB121" i="1"/>
  <c r="CFD121" i="1"/>
  <c r="CFE121" i="1"/>
  <c r="CFF121" i="1"/>
  <c r="CFJ121" i="1"/>
  <c r="CFK121" i="1"/>
  <c r="CFL121" i="1"/>
  <c r="CFM121" i="1"/>
  <c r="CFN121" i="1"/>
  <c r="CFO121" i="1"/>
  <c r="CFP121" i="1"/>
  <c r="CFQ121" i="1"/>
  <c r="CFR121" i="1"/>
  <c r="CFS121" i="1"/>
  <c r="CFT121" i="1"/>
  <c r="CFY121" i="1"/>
  <c r="CFZ121" i="1"/>
  <c r="CGA121" i="1"/>
  <c r="CGB121" i="1"/>
  <c r="CGD121" i="1"/>
  <c r="CGF121" i="1"/>
  <c r="CGG121" i="1"/>
  <c r="CGH121" i="1"/>
  <c r="CGI121" i="1"/>
  <c r="CGL121" i="1"/>
  <c r="CGM121" i="1"/>
  <c r="CGN121" i="1"/>
  <c r="CGO121" i="1"/>
  <c r="CGP121" i="1"/>
  <c r="CGQ121" i="1"/>
  <c r="CGS121" i="1"/>
  <c r="CGT121" i="1"/>
  <c r="CGU121" i="1"/>
  <c r="CGW121" i="1"/>
  <c r="CHA121" i="1"/>
  <c r="CHB121" i="1"/>
  <c r="CHC121" i="1"/>
  <c r="CHD121" i="1"/>
  <c r="CHH121" i="1"/>
  <c r="CHJ121" i="1"/>
  <c r="CHN121" i="1"/>
  <c r="CHO121" i="1"/>
  <c r="CHP121" i="1"/>
  <c r="CHQ121" i="1"/>
  <c r="CHR121" i="1"/>
  <c r="CHS121" i="1"/>
  <c r="CHT121" i="1"/>
  <c r="CHU121" i="1"/>
  <c r="CHV121" i="1"/>
  <c r="CHW121" i="1"/>
  <c r="CIC121" i="1"/>
  <c r="CID121" i="1"/>
  <c r="CIE121" i="1"/>
  <c r="CIF121" i="1"/>
  <c r="CIG121" i="1"/>
  <c r="CIH121" i="1"/>
  <c r="CII121" i="1"/>
  <c r="CIJ121" i="1"/>
  <c r="CIK121" i="1"/>
  <c r="CIL121" i="1"/>
  <c r="CIP121" i="1"/>
  <c r="CIQ121" i="1"/>
  <c r="CIR121" i="1"/>
  <c r="CIS121" i="1"/>
  <c r="CIT121" i="1"/>
  <c r="CIU121" i="1"/>
  <c r="CIW121" i="1"/>
  <c r="CIX121" i="1"/>
  <c r="CIY121" i="1"/>
  <c r="CIZ121" i="1"/>
  <c r="CJA121" i="1"/>
  <c r="CJE121" i="1"/>
  <c r="CJF121" i="1"/>
  <c r="CJG121" i="1"/>
  <c r="CJH121" i="1"/>
  <c r="CJJ121" i="1"/>
  <c r="CJL121" i="1"/>
  <c r="CJM121" i="1"/>
  <c r="CJN121" i="1"/>
  <c r="CJR121" i="1"/>
  <c r="CJS121" i="1"/>
  <c r="CJT121" i="1"/>
  <c r="CJU121" i="1"/>
  <c r="CJV121" i="1"/>
  <c r="CJW121" i="1"/>
  <c r="CJZ121" i="1"/>
  <c r="CKA121" i="1"/>
  <c r="CKG121" i="1"/>
  <c r="CKH121" i="1"/>
  <c r="CKI121" i="1"/>
  <c r="CKJ121" i="1"/>
  <c r="CKK121" i="1"/>
  <c r="CKL121" i="1"/>
  <c r="CKN121" i="1"/>
  <c r="CKP121" i="1"/>
  <c r="CKT121" i="1"/>
  <c r="CKU121" i="1"/>
  <c r="CKV121" i="1"/>
  <c r="CKW121" i="1"/>
  <c r="CKX121" i="1"/>
  <c r="CKY121" i="1"/>
  <c r="CKZ121" i="1"/>
  <c r="CLA121" i="1"/>
  <c r="CLB121" i="1"/>
  <c r="CLC121" i="1"/>
  <c r="CLI121" i="1"/>
  <c r="CLJ121" i="1"/>
  <c r="CLK121" i="1"/>
  <c r="CLL121" i="1"/>
  <c r="CLN121" i="1"/>
  <c r="CLP121" i="1"/>
  <c r="CLQ121" i="1"/>
  <c r="CLR121" i="1"/>
  <c r="CLS121" i="1"/>
  <c r="CLV121" i="1"/>
  <c r="CLW121" i="1"/>
  <c r="CLX121" i="1"/>
  <c r="CLY121" i="1"/>
  <c r="CLZ121" i="1"/>
  <c r="CMA121" i="1"/>
  <c r="CMB121" i="1"/>
  <c r="CMC121" i="1"/>
  <c r="CMD121" i="1"/>
  <c r="CME121" i="1"/>
  <c r="CMF121" i="1"/>
  <c r="CMG121" i="1"/>
  <c r="CMK121" i="1"/>
  <c r="CML121" i="1"/>
  <c r="CMM121" i="1"/>
  <c r="CMN121" i="1"/>
  <c r="CMR121" i="1"/>
  <c r="CMS121" i="1"/>
  <c r="CMT121" i="1"/>
  <c r="CMX121" i="1"/>
  <c r="CMY121" i="1"/>
  <c r="CMZ121" i="1"/>
  <c r="CNA121" i="1"/>
  <c r="CNB121" i="1"/>
  <c r="CNC121" i="1"/>
  <c r="CNF121" i="1"/>
  <c r="CNG121" i="1"/>
  <c r="CNI121" i="1"/>
  <c r="CNM121" i="1"/>
  <c r="CNN121" i="1"/>
  <c r="CNO121" i="1"/>
  <c r="CNP121" i="1"/>
  <c r="CNQ121" i="1"/>
  <c r="CNR121" i="1"/>
  <c r="CNT121" i="1"/>
  <c r="CNV121" i="1"/>
  <c r="CNZ121" i="1"/>
  <c r="COA121" i="1"/>
  <c r="COB121" i="1"/>
  <c r="COC121" i="1"/>
  <c r="COD121" i="1"/>
  <c r="COE121" i="1"/>
  <c r="COF121" i="1"/>
  <c r="COG121" i="1"/>
  <c r="COH121" i="1"/>
  <c r="COI121" i="1"/>
  <c r="COO121" i="1"/>
  <c r="COP121" i="1"/>
  <c r="COQ121" i="1"/>
  <c r="COR121" i="1"/>
  <c r="COS121" i="1"/>
  <c r="COT121" i="1"/>
  <c r="COU121" i="1"/>
  <c r="COV121" i="1"/>
  <c r="COW121" i="1"/>
  <c r="COX121" i="1"/>
  <c r="COY121" i="1"/>
  <c r="CPB121" i="1"/>
  <c r="CPC121" i="1"/>
  <c r="CPD121" i="1"/>
  <c r="CPE121" i="1"/>
  <c r="CPF121" i="1"/>
  <c r="CPG121" i="1"/>
  <c r="CPH121" i="1"/>
  <c r="CPI121" i="1"/>
  <c r="CPJ121" i="1"/>
  <c r="CPK121" i="1"/>
  <c r="CPL121" i="1"/>
  <c r="CPM121" i="1"/>
  <c r="CPQ121" i="1"/>
  <c r="CPR121" i="1"/>
  <c r="CPS121" i="1"/>
  <c r="CPT121" i="1"/>
  <c r="CPX121" i="1"/>
  <c r="CPY121" i="1"/>
  <c r="CPZ121" i="1"/>
  <c r="CQD121" i="1"/>
  <c r="CQE121" i="1"/>
  <c r="CQF121" i="1"/>
  <c r="CQG121" i="1"/>
  <c r="CQH121" i="1"/>
  <c r="CQI121" i="1"/>
  <c r="CQM121" i="1"/>
  <c r="CQS121" i="1"/>
  <c r="CQU121" i="1"/>
  <c r="CQZ121" i="1"/>
  <c r="CRA121" i="1"/>
  <c r="CRE121" i="1"/>
  <c r="CRG121" i="1"/>
  <c r="CRH121" i="1"/>
  <c r="CRI121" i="1"/>
  <c r="CRK121" i="1"/>
  <c r="CRU121" i="1"/>
  <c r="CRW121" i="1"/>
  <c r="CRX121" i="1"/>
  <c r="CRY121" i="1"/>
  <c r="CSA121" i="1"/>
  <c r="CSB121" i="1"/>
  <c r="CSC121" i="1"/>
  <c r="CSE121" i="1"/>
  <c r="CSJ121" i="1"/>
  <c r="CSK121" i="1"/>
  <c r="CSM121" i="1"/>
  <c r="CST121" i="1"/>
  <c r="CSW121" i="1"/>
  <c r="CSX121" i="1"/>
  <c r="CSY121" i="1"/>
  <c r="CTD121" i="1"/>
  <c r="CTG121" i="1"/>
  <c r="CTJ121" i="1"/>
  <c r="CTK121" i="1"/>
  <c r="CTL121" i="1"/>
  <c r="CTM121" i="1"/>
  <c r="CTO121" i="1"/>
  <c r="CTP121" i="1"/>
  <c r="CTQ121" i="1"/>
  <c r="CTS121" i="1"/>
  <c r="CTT121" i="1"/>
  <c r="CTV121" i="1"/>
  <c r="CTZ121" i="1"/>
  <c r="CUA121" i="1"/>
  <c r="CUB121" i="1"/>
  <c r="CUL121" i="1"/>
  <c r="CUM121" i="1"/>
  <c r="CUN121" i="1"/>
  <c r="CUP121" i="1"/>
  <c r="CUQ121" i="1"/>
  <c r="CUR121" i="1"/>
  <c r="CUY121" i="1"/>
  <c r="CVC121" i="1"/>
  <c r="CVD121" i="1"/>
  <c r="CVG121" i="1"/>
  <c r="CVH121" i="1"/>
  <c r="CVO121" i="1"/>
  <c r="CVP121" i="1"/>
  <c r="CVS121" i="1"/>
  <c r="CVT121" i="1"/>
  <c r="CVW121" i="1"/>
  <c r="CWE121" i="1"/>
  <c r="CWG121" i="1"/>
  <c r="CWI121" i="1"/>
  <c r="CWJ121" i="1"/>
  <c r="CWK121" i="1"/>
  <c r="CWQ121" i="1"/>
  <c r="CWR121" i="1"/>
  <c r="CWS121" i="1"/>
  <c r="CWY121" i="1"/>
  <c r="CXB121" i="1"/>
  <c r="CXC121" i="1"/>
  <c r="CXD121" i="1"/>
  <c r="CXE121" i="1"/>
  <c r="CXF121" i="1"/>
  <c r="CXG121" i="1"/>
  <c r="CXH121" i="1"/>
  <c r="CXN121" i="1"/>
  <c r="CXR121" i="1"/>
  <c r="CXS121" i="1"/>
  <c r="CXT121" i="1"/>
  <c r="CXU121" i="1"/>
  <c r="CXV121" i="1"/>
  <c r="CYA121" i="1"/>
  <c r="CYB121" i="1"/>
  <c r="CYD121" i="1"/>
  <c r="CYH121" i="1"/>
  <c r="CYI121" i="1"/>
  <c r="CYN121" i="1"/>
  <c r="CYV121" i="1"/>
  <c r="CYY121" i="1"/>
  <c r="CYZ121" i="1"/>
  <c r="CZC121" i="1"/>
  <c r="CZD121" i="1"/>
  <c r="CZE121" i="1"/>
  <c r="CZG121" i="1"/>
  <c r="CZI121" i="1"/>
  <c r="CZK121" i="1"/>
  <c r="CZR121" i="1"/>
  <c r="CZU121" i="1"/>
  <c r="CZV121" i="1"/>
  <c r="CZW121" i="1"/>
  <c r="CZX121" i="1"/>
  <c r="CZY121" i="1"/>
  <c r="CZZ121" i="1"/>
  <c r="DAA121" i="1"/>
  <c r="DAL121" i="1"/>
  <c r="DAM121" i="1"/>
  <c r="DAR121" i="1"/>
  <c r="DAY121" i="1"/>
  <c r="DAZ121" i="1"/>
  <c r="DBD121" i="1"/>
  <c r="DBG121" i="1"/>
  <c r="DBL121" i="1"/>
  <c r="DBM121" i="1"/>
  <c r="DBO121" i="1"/>
  <c r="DBT121" i="1"/>
  <c r="DCA121" i="1"/>
  <c r="DCB121" i="1"/>
  <c r="DCD121" i="1"/>
  <c r="DCE121" i="1"/>
  <c r="DCI121" i="1"/>
  <c r="DCJ121" i="1"/>
  <c r="DCM121" i="1"/>
  <c r="DCQ121" i="1"/>
  <c r="DDB121" i="1"/>
  <c r="DDC121" i="1"/>
  <c r="DDD121" i="1"/>
  <c r="DDE121" i="1"/>
  <c r="DDF121" i="1"/>
  <c r="DDL121" i="1"/>
  <c r="DDS121" i="1"/>
  <c r="DDT121" i="1"/>
  <c r="DDX121" i="1"/>
  <c r="DDY121" i="1"/>
  <c r="DEE121" i="1"/>
  <c r="DEF121" i="1"/>
  <c r="DEG121" i="1"/>
  <c r="DEI121" i="1"/>
  <c r="DEJ121" i="1"/>
  <c r="DEM121" i="1"/>
  <c r="DEZ121" i="1"/>
  <c r="DFG121" i="1"/>
  <c r="DFH121" i="1"/>
  <c r="DFK121" i="1"/>
  <c r="DFL121" i="1"/>
  <c r="DFO121" i="1"/>
  <c r="DFP121" i="1"/>
  <c r="DFU121" i="1"/>
  <c r="DFW121" i="1"/>
  <c r="DFX121" i="1"/>
  <c r="DFY121" i="1"/>
  <c r="DGH121" i="1"/>
  <c r="DGI121" i="1"/>
  <c r="DGJ121" i="1"/>
  <c r="DGL121" i="1"/>
  <c r="DGR121" i="1"/>
  <c r="DGY121" i="1"/>
  <c r="DHF121" i="1"/>
  <c r="DHI121" i="1"/>
  <c r="DHJ121" i="1"/>
  <c r="DHK121" i="1"/>
  <c r="DHN121" i="1"/>
  <c r="DHO121" i="1"/>
  <c r="DHP121" i="1"/>
  <c r="DHS121" i="1"/>
  <c r="DHT121" i="1"/>
  <c r="DIA121" i="1"/>
  <c r="DIL121" i="1"/>
  <c r="DIM121" i="1"/>
  <c r="DIQ121" i="1"/>
  <c r="DIR121" i="1"/>
  <c r="DIU121" i="1"/>
  <c r="DIV121" i="1"/>
  <c r="DIW121" i="1"/>
  <c r="DIY121" i="1"/>
  <c r="DJC121" i="1"/>
  <c r="DJD121" i="1"/>
  <c r="DJO121" i="1"/>
  <c r="DJQ121" i="1"/>
  <c r="DJR121" i="1"/>
  <c r="DJS121" i="1"/>
  <c r="DJT121" i="1"/>
  <c r="DJU121" i="1"/>
  <c r="DKB121" i="1"/>
  <c r="DKE121" i="1"/>
  <c r="DKF121" i="1"/>
  <c r="DKJ121" i="1"/>
  <c r="DKP121" i="1"/>
  <c r="DKV121" i="1"/>
  <c r="DKY121" i="1"/>
  <c r="DKZ121" i="1"/>
  <c r="DLG121" i="1"/>
  <c r="DLH121" i="1"/>
  <c r="DLO121" i="1"/>
  <c r="DLU121" i="1"/>
  <c r="DLV121" i="1"/>
  <c r="DLW121" i="1"/>
  <c r="DMA121" i="1"/>
  <c r="DMI121" i="1"/>
  <c r="DMJ121" i="1"/>
  <c r="DMN121" i="1"/>
  <c r="DMO121" i="1"/>
  <c r="DMQ121" i="1"/>
  <c r="DMT121" i="1"/>
  <c r="DMU121" i="1"/>
  <c r="DMY121" i="1"/>
  <c r="DMZ121" i="1"/>
  <c r="DNC121" i="1"/>
  <c r="DND121" i="1"/>
  <c r="DNU121" i="1"/>
  <c r="DNW121" i="1"/>
  <c r="DNY121" i="1"/>
  <c r="DNZ121" i="1"/>
  <c r="DOA121" i="1"/>
  <c r="DOM121" i="1"/>
  <c r="DON121" i="1"/>
  <c r="DOR121" i="1"/>
  <c r="DOS121" i="1"/>
  <c r="DOX121" i="1"/>
  <c r="DPA121" i="1"/>
  <c r="DPL121" i="1"/>
  <c r="DPO121" i="1"/>
  <c r="DPP121" i="1"/>
  <c r="DPT121" i="1"/>
  <c r="DPX121" i="1"/>
  <c r="DPY121" i="1"/>
  <c r="DPZ121" i="1"/>
  <c r="DQE121" i="1"/>
  <c r="DQQ121" i="1"/>
  <c r="DQR121" i="1"/>
  <c r="DRF121" i="1"/>
  <c r="DRG121" i="1"/>
  <c r="DRH121" i="1"/>
  <c r="DRK121" i="1"/>
  <c r="DRL121" i="1"/>
  <c r="DRS121" i="1"/>
  <c r="DSG121" i="1"/>
  <c r="DSH121" i="1"/>
  <c r="DSI121" i="1"/>
  <c r="DSJ121" i="1"/>
  <c r="DSK121" i="1"/>
  <c r="DSM121" i="1"/>
  <c r="DSQ121" i="1"/>
  <c r="DSU121" i="1"/>
  <c r="DTI121" i="1"/>
  <c r="DTJ121" i="1"/>
  <c r="DTK121" i="1"/>
  <c r="DTL121" i="1"/>
  <c r="DTO121" i="1"/>
  <c r="DTT121" i="1"/>
  <c r="DTW121" i="1"/>
  <c r="DTY121" i="1"/>
  <c r="DUA121" i="1"/>
  <c r="DUK121" i="1"/>
  <c r="DUL121" i="1"/>
  <c r="DUM121" i="1"/>
  <c r="DUN121" i="1"/>
  <c r="DUO121" i="1"/>
  <c r="DUQ121" i="1"/>
  <c r="DVA121" i="1"/>
  <c r="DVD121" i="1"/>
  <c r="DVM121" i="1"/>
  <c r="DVN121" i="1"/>
  <c r="DVO121" i="1"/>
  <c r="DWA121" i="1"/>
  <c r="DWO121" i="1"/>
  <c r="DWP121" i="1"/>
  <c r="DWQ121" i="1"/>
  <c r="DWR121" i="1"/>
  <c r="DXC121" i="1"/>
  <c r="DXH121" i="1"/>
  <c r="DXQ121" i="1"/>
  <c r="DXR121" i="1"/>
  <c r="DXS121" i="1"/>
  <c r="DXT121" i="1"/>
  <c r="DYA121" i="1"/>
  <c r="DYE121" i="1"/>
  <c r="DYS121" i="1"/>
  <c r="DYT121" i="1"/>
  <c r="DYU121" i="1"/>
  <c r="DZG121" i="1"/>
  <c r="DZH121" i="1"/>
  <c r="DZI121" i="1"/>
  <c r="DZK121" i="1"/>
  <c r="DZU121" i="1"/>
  <c r="DZV121" i="1"/>
  <c r="BBD139" i="1" l="1"/>
  <c r="BBD140" i="1" s="1"/>
  <c r="BBD121" i="1"/>
  <c r="DBK139" i="1"/>
  <c r="DBK140" i="1" s="1"/>
  <c r="DBK121" i="1"/>
  <c r="CTC121" i="1"/>
  <c r="CRD121" i="1"/>
  <c r="CFC121" i="1"/>
  <c r="BZW121" i="1"/>
  <c r="BYQ121" i="1"/>
  <c r="BSI121" i="1"/>
  <c r="BRC121" i="1"/>
  <c r="BJO121" i="1"/>
  <c r="BCA121" i="1"/>
  <c r="DPJ139" i="1"/>
  <c r="DPJ140" i="1" s="1"/>
  <c r="DPJ121" i="1"/>
  <c r="DJZ139" i="1"/>
  <c r="DJZ140" i="1" s="1"/>
  <c r="DJZ121" i="1"/>
  <c r="DAH139" i="1"/>
  <c r="DAH140" i="1" s="1"/>
  <c r="DAH121" i="1"/>
  <c r="CPN139" i="1"/>
  <c r="CPN140" i="1" s="1"/>
  <c r="CPN121" i="1"/>
  <c r="COL139" i="1"/>
  <c r="COL140" i="1" s="1"/>
  <c r="COL121" i="1"/>
  <c r="CNJ139" i="1"/>
  <c r="CNJ140" i="1" s="1"/>
  <c r="CNJ121" i="1"/>
  <c r="CMH139" i="1"/>
  <c r="CMH140" i="1" s="1"/>
  <c r="CMH121" i="1"/>
  <c r="CLF139" i="1"/>
  <c r="CLF140" i="1" s="1"/>
  <c r="CLF121" i="1"/>
  <c r="CKD139" i="1"/>
  <c r="CKD140" i="1" s="1"/>
  <c r="CKD121" i="1"/>
  <c r="CJB139" i="1"/>
  <c r="CJB140" i="1" s="1"/>
  <c r="CJB121" i="1"/>
  <c r="CHZ139" i="1"/>
  <c r="CHZ140" i="1" s="1"/>
  <c r="CHZ121" i="1"/>
  <c r="CGX139" i="1"/>
  <c r="CGX140" i="1" s="1"/>
  <c r="CGX121" i="1"/>
  <c r="CFV139" i="1"/>
  <c r="CFV140" i="1" s="1"/>
  <c r="CFV121" i="1"/>
  <c r="CET139" i="1"/>
  <c r="CET140" i="1" s="1"/>
  <c r="CET121" i="1"/>
  <c r="CDR139" i="1"/>
  <c r="CDR140" i="1" s="1"/>
  <c r="CDR121" i="1"/>
  <c r="CCP139" i="1"/>
  <c r="CCP140" i="1" s="1"/>
  <c r="CCP121" i="1"/>
  <c r="CKR139" i="1"/>
  <c r="CKR140" i="1" s="1"/>
  <c r="CKR121" i="1"/>
  <c r="BXT139" i="1"/>
  <c r="BXT140" i="1" s="1"/>
  <c r="BXT121" i="1"/>
  <c r="DBI139" i="1"/>
  <c r="DBI140" i="1" s="1"/>
  <c r="DBI121" i="1"/>
  <c r="CVY139" i="1"/>
  <c r="CVY140" i="1" s="1"/>
  <c r="CVY121" i="1"/>
  <c r="CRQ139" i="1"/>
  <c r="CRQ140" i="1" s="1"/>
  <c r="CRQ121" i="1"/>
  <c r="BOB139" i="1"/>
  <c r="BOB140" i="1" s="1"/>
  <c r="BOB121" i="1"/>
  <c r="BTL139" i="1"/>
  <c r="BTL140" i="1" s="1"/>
  <c r="BTL121" i="1"/>
  <c r="DQK139" i="1"/>
  <c r="DQK140" i="1" s="1"/>
  <c r="DQK121" i="1"/>
  <c r="DQJ139" i="1"/>
  <c r="DQJ140" i="1" s="1"/>
  <c r="DQJ121" i="1"/>
  <c r="DRA121" i="1"/>
  <c r="DOO121" i="1"/>
  <c r="DME121" i="1"/>
  <c r="CMU121" i="1"/>
  <c r="CDP121" i="1"/>
  <c r="DYY139" i="1"/>
  <c r="DYY140" i="1" s="1"/>
  <c r="DYY121" i="1"/>
  <c r="DWU139" i="1"/>
  <c r="DWU140" i="1" s="1"/>
  <c r="DWU121" i="1"/>
  <c r="DGQ139" i="1"/>
  <c r="DGQ140" i="1" s="1"/>
  <c r="DGQ121" i="1"/>
  <c r="DDK139" i="1"/>
  <c r="DDK140" i="1" s="1"/>
  <c r="DDK121" i="1"/>
  <c r="DAE139" i="1"/>
  <c r="DAE140" i="1" s="1"/>
  <c r="DAE121" i="1"/>
  <c r="CUU139" i="1"/>
  <c r="CUU140" i="1" s="1"/>
  <c r="CUU121" i="1"/>
  <c r="CSQ139" i="1"/>
  <c r="CSQ140" i="1" s="1"/>
  <c r="CSQ121" i="1"/>
  <c r="CRO139" i="1"/>
  <c r="CRO140" i="1" s="1"/>
  <c r="CRO121" i="1"/>
  <c r="CFH139" i="1"/>
  <c r="CFH140" i="1" s="1"/>
  <c r="CFH121" i="1"/>
  <c r="BFL139" i="1"/>
  <c r="BFL140" i="1" s="1"/>
  <c r="BFL121" i="1"/>
  <c r="DOQ121" i="1"/>
  <c r="DOF139" i="1"/>
  <c r="DOF140" i="1" s="1"/>
  <c r="DOF121" i="1"/>
  <c r="CUV139" i="1"/>
  <c r="CUV140" i="1" s="1"/>
  <c r="CUV121" i="1"/>
  <c r="DWI121" i="1"/>
  <c r="DAV121" i="1"/>
  <c r="DXW139" i="1"/>
  <c r="DXW140" i="1" s="1"/>
  <c r="DXW121" i="1"/>
  <c r="DOE139" i="1"/>
  <c r="DOE140" i="1" s="1"/>
  <c r="DOE121" i="1"/>
  <c r="DJW139" i="1"/>
  <c r="DJW140" i="1" s="1"/>
  <c r="DJW121" i="1"/>
  <c r="DWF121" i="1"/>
  <c r="DTM121" i="1"/>
  <c r="DQZ121" i="1"/>
  <c r="DMD121" i="1"/>
  <c r="DFC121" i="1"/>
  <c r="DDA121" i="1"/>
  <c r="DAU121" i="1"/>
  <c r="CXA121" i="1"/>
  <c r="CSV121" i="1"/>
  <c r="CLM121" i="1"/>
  <c r="CKC121" i="1"/>
  <c r="CIV121" i="1"/>
  <c r="CAY121" i="1"/>
  <c r="BZS121" i="1"/>
  <c r="BXE121" i="1"/>
  <c r="BTK121" i="1"/>
  <c r="BSE121" i="1"/>
  <c r="BPQ121" i="1"/>
  <c r="BLW121" i="1"/>
  <c r="BKQ121" i="1"/>
  <c r="BEI121" i="1"/>
  <c r="BDC121" i="1"/>
  <c r="CAZ139" i="1"/>
  <c r="CAZ140" i="1" s="1"/>
  <c r="CAZ121" i="1"/>
  <c r="DPK139" i="1"/>
  <c r="DPK140" i="1" s="1"/>
  <c r="DPK121" i="1"/>
  <c r="DJX139" i="1"/>
  <c r="DJX140" i="1" s="1"/>
  <c r="DJX121" i="1"/>
  <c r="DCZ121" i="1"/>
  <c r="DXU139" i="1"/>
  <c r="DXU140" i="1" s="1"/>
  <c r="DXU121" i="1"/>
  <c r="DDI139" i="1"/>
  <c r="DDI140" i="1" s="1"/>
  <c r="DDI121" i="1"/>
  <c r="CSO139" i="1"/>
  <c r="CSO140" i="1" s="1"/>
  <c r="CSO121" i="1"/>
  <c r="CRM139" i="1"/>
  <c r="CRM140" i="1" s="1"/>
  <c r="CRM121" i="1"/>
  <c r="BIR139" i="1"/>
  <c r="BIR140" i="1" s="1"/>
  <c r="BIR121" i="1"/>
  <c r="CRP139" i="1"/>
  <c r="CRP140" i="1" s="1"/>
  <c r="CRP121" i="1"/>
  <c r="DYN121" i="1"/>
  <c r="BPP121" i="1"/>
  <c r="DBX139" i="1"/>
  <c r="DBX140" i="1" s="1"/>
  <c r="DBX121" i="1"/>
  <c r="BRH139" i="1"/>
  <c r="BRH140" i="1" s="1"/>
  <c r="BRH121" i="1"/>
  <c r="DOU121" i="1"/>
  <c r="CRC121" i="1"/>
  <c r="DAF139" i="1"/>
  <c r="DAF140" i="1" s="1"/>
  <c r="DAF121" i="1"/>
  <c r="BAN121" i="1"/>
  <c r="DYM121" i="1"/>
  <c r="DOI121" i="1"/>
  <c r="DCY121" i="1"/>
  <c r="DPD139" i="1"/>
  <c r="DPD140" i="1" s="1"/>
  <c r="DPD121" i="1"/>
  <c r="DCF139" i="1"/>
  <c r="DCF140" i="1" s="1"/>
  <c r="DCF121" i="1"/>
  <c r="DOH121" i="1"/>
  <c r="CQO121" i="1"/>
  <c r="CMQ121" i="1"/>
  <c r="CGC121" i="1"/>
  <c r="CES121" i="1"/>
  <c r="CDL121" i="1"/>
  <c r="BZX139" i="1"/>
  <c r="BZX140" i="1" s="1"/>
  <c r="BZX121" i="1"/>
  <c r="DOV121" i="1"/>
  <c r="DBH139" i="1"/>
  <c r="DBH140" i="1" s="1"/>
  <c r="DBH121" i="1"/>
  <c r="DWE121" i="1"/>
  <c r="CSU121" i="1"/>
  <c r="BIB121" i="1"/>
  <c r="DER121" i="1"/>
  <c r="DDH139" i="1"/>
  <c r="DDH140" i="1" s="1"/>
  <c r="DDH121" i="1"/>
  <c r="CWV139" i="1"/>
  <c r="CWV140" i="1" s="1"/>
  <c r="CWV121" i="1"/>
  <c r="DCX121" i="1"/>
  <c r="CYM121" i="1"/>
  <c r="CSS121" i="1"/>
  <c r="DYI121" i="1"/>
  <c r="DQM121" i="1"/>
  <c r="DOC121" i="1"/>
  <c r="DLX121" i="1"/>
  <c r="DJM121" i="1"/>
  <c r="DHA121" i="1"/>
  <c r="DEP121" i="1"/>
  <c r="DCW121" i="1"/>
  <c r="CYJ121" i="1"/>
  <c r="CSR121" i="1"/>
  <c r="CQN121" i="1"/>
  <c r="CNW121" i="1"/>
  <c r="CMP121" i="1"/>
  <c r="CJY121" i="1"/>
  <c r="CHI121" i="1"/>
  <c r="CER121" i="1"/>
  <c r="CAU121" i="1"/>
  <c r="BYG121" i="1"/>
  <c r="BXA121" i="1"/>
  <c r="BUM121" i="1"/>
  <c r="BTG121" i="1"/>
  <c r="BQS121" i="1"/>
  <c r="BPM121" i="1"/>
  <c r="BMY121" i="1"/>
  <c r="BLS121" i="1"/>
  <c r="BJE121" i="1"/>
  <c r="BFK121" i="1"/>
  <c r="BEE121" i="1"/>
  <c r="BBQ121" i="1"/>
  <c r="CLT139" i="1"/>
  <c r="CLT140" i="1" s="1"/>
  <c r="CLT121" i="1"/>
  <c r="BPD139" i="1"/>
  <c r="BPD140" i="1" s="1"/>
  <c r="BPD121" i="1"/>
  <c r="DVW139" i="1"/>
  <c r="DVW140" i="1" s="1"/>
  <c r="DVW121" i="1"/>
  <c r="CWZ121" i="1"/>
  <c r="CKB121" i="1"/>
  <c r="CWW139" i="1"/>
  <c r="CWW140" i="1" s="1"/>
  <c r="CWW121" i="1"/>
  <c r="DAQ121" i="1"/>
  <c r="DGN139" i="1"/>
  <c r="DGN140" i="1" s="1"/>
  <c r="DGN121" i="1"/>
  <c r="DAB139" i="1"/>
  <c r="DAB140" i="1" s="1"/>
  <c r="DAB121" i="1"/>
  <c r="DYJ121" i="1"/>
  <c r="DWB121" i="1"/>
  <c r="DQN121" i="1"/>
  <c r="DLY121" i="1"/>
  <c r="DHC121" i="1"/>
  <c r="DEQ121" i="1"/>
  <c r="DAN121" i="1"/>
  <c r="DYG121" i="1"/>
  <c r="DTD121" i="1"/>
  <c r="DQI121" i="1"/>
  <c r="DOB121" i="1"/>
  <c r="CUJ121" i="1"/>
  <c r="CMO121" i="1"/>
  <c r="CLE121" i="1"/>
  <c r="CJX121" i="1"/>
  <c r="CCA121" i="1"/>
  <c r="CAT121" i="1"/>
  <c r="BYF121" i="1"/>
  <c r="BWZ121" i="1"/>
  <c r="BQR121" i="1"/>
  <c r="BPL121" i="1"/>
  <c r="BJD121" i="1"/>
  <c r="BHX121" i="1"/>
  <c r="BBP121" i="1"/>
  <c r="BAJ121" i="1"/>
  <c r="CDD139" i="1"/>
  <c r="CDD140" i="1" s="1"/>
  <c r="CDD121" i="1"/>
  <c r="BGN139" i="1"/>
  <c r="BGN140" i="1" s="1"/>
  <c r="BGN121" i="1"/>
  <c r="DWY139" i="1"/>
  <c r="DWY140" i="1" s="1"/>
  <c r="DWY121" i="1"/>
  <c r="CYQ121" i="1"/>
  <c r="CGE121" i="1"/>
  <c r="BXD121" i="1"/>
  <c r="DAC139" i="1"/>
  <c r="DAC140" i="1" s="1"/>
  <c r="DAC121" i="1"/>
  <c r="CXX139" i="1"/>
  <c r="CXX140" i="1" s="1"/>
  <c r="CXX121" i="1"/>
  <c r="CSN139" i="1"/>
  <c r="CSN140" i="1" s="1"/>
  <c r="CSN121" i="1"/>
  <c r="DVS121" i="1"/>
  <c r="DJL121" i="1"/>
  <c r="DGZ121" i="1"/>
  <c r="DEO121" i="1"/>
  <c r="DCV121" i="1"/>
  <c r="DYF121" i="1"/>
  <c r="DVQ121" i="1"/>
  <c r="DTC121" i="1"/>
  <c r="DQF121" i="1"/>
  <c r="DJG121" i="1"/>
  <c r="DEN121" i="1"/>
  <c r="DCU121" i="1"/>
  <c r="DAJ121" i="1"/>
  <c r="CWO121" i="1"/>
  <c r="CUD121" i="1"/>
  <c r="CQK121" i="1"/>
  <c r="CNU121" i="1"/>
  <c r="CLD121" i="1"/>
  <c r="CHG121" i="1"/>
  <c r="CAS121" i="1"/>
  <c r="BUK121" i="1"/>
  <c r="BTE121" i="1"/>
  <c r="BLQ121" i="1"/>
  <c r="BEC121" i="1"/>
  <c r="BQF139" i="1"/>
  <c r="BQF140" i="1" s="1"/>
  <c r="BQF121" i="1"/>
  <c r="DTS121" i="1"/>
  <c r="DWC121" i="1"/>
  <c r="DVP121" i="1"/>
  <c r="DGV121" i="1"/>
  <c r="DAI121" i="1"/>
  <c r="CYF121" i="1"/>
  <c r="CWN121" i="1"/>
  <c r="CQJ121" i="1"/>
  <c r="CIM121" i="1"/>
  <c r="CHF121" i="1"/>
  <c r="CEO121" i="1"/>
  <c r="CYR139" i="1"/>
  <c r="CYR140" i="1" s="1"/>
  <c r="CYR121" i="1"/>
  <c r="BUN139" i="1"/>
  <c r="BUN140" i="1" s="1"/>
  <c r="BUN121" i="1"/>
  <c r="DWJ121" i="1"/>
  <c r="CLO121" i="1"/>
  <c r="DMB121" i="1"/>
  <c r="DYW139" i="1"/>
  <c r="DYW140" i="1" s="1"/>
  <c r="DYW121" i="1"/>
  <c r="CQQ121" i="1"/>
  <c r="CHK121" i="1"/>
  <c r="DYV139" i="1"/>
  <c r="DYV140" i="1" s="1"/>
  <c r="DYV121" i="1"/>
  <c r="DYB121" i="1"/>
  <c r="DSR121" i="1"/>
  <c r="DLP121" i="1"/>
  <c r="DGU121" i="1"/>
  <c r="DEK121" i="1"/>
  <c r="DCN121" i="1"/>
  <c r="CYE121" i="1"/>
  <c r="CWM121" i="1"/>
  <c r="CSG121" i="1"/>
  <c r="CNS121" i="1"/>
  <c r="CHE121" i="1"/>
  <c r="CFU121" i="1"/>
  <c r="CEN121" i="1"/>
  <c r="BZI121" i="1"/>
  <c r="BVO121" i="1"/>
  <c r="BUI121" i="1"/>
  <c r="BRU121" i="1"/>
  <c r="BOA121" i="1"/>
  <c r="BMU121" i="1"/>
  <c r="BKG121" i="1"/>
  <c r="BGM121" i="1"/>
  <c r="BFG121" i="1"/>
  <c r="CSF121" i="1"/>
  <c r="DLQ139" i="1"/>
  <c r="DLQ140" i="1" s="1"/>
  <c r="DLQ121" i="1"/>
  <c r="DEC139" i="1"/>
  <c r="DEC140" i="1" s="1"/>
  <c r="DEC121" i="1"/>
  <c r="CXQ139" i="1"/>
  <c r="CXQ140" i="1" s="1"/>
  <c r="CXQ121" i="1"/>
  <c r="CQC139" i="1"/>
  <c r="CQC140" i="1" s="1"/>
  <c r="CQC121" i="1"/>
  <c r="CPA139" i="1"/>
  <c r="CPA140" i="1" s="1"/>
  <c r="CPA121" i="1"/>
  <c r="CNY139" i="1"/>
  <c r="CNY140" i="1" s="1"/>
  <c r="CNY121" i="1"/>
  <c r="CMW139" i="1"/>
  <c r="CMW140" i="1" s="1"/>
  <c r="CMW121" i="1"/>
  <c r="CLU139" i="1"/>
  <c r="CLU140" i="1" s="1"/>
  <c r="CLU121" i="1"/>
  <c r="CKS139" i="1"/>
  <c r="CKS140" i="1" s="1"/>
  <c r="CKS121" i="1"/>
  <c r="CJQ139" i="1"/>
  <c r="CJQ140" i="1" s="1"/>
  <c r="CJQ121" i="1"/>
  <c r="CIO139" i="1"/>
  <c r="CIO140" i="1" s="1"/>
  <c r="CIO121" i="1"/>
  <c r="CHM139" i="1"/>
  <c r="CHM140" i="1" s="1"/>
  <c r="CHM121" i="1"/>
  <c r="CGK139" i="1"/>
  <c r="CGK140" i="1" s="1"/>
  <c r="CGK121" i="1"/>
  <c r="CFI139" i="1"/>
  <c r="CFI140" i="1" s="1"/>
  <c r="CFI121" i="1"/>
  <c r="CEG139" i="1"/>
  <c r="CEG140" i="1" s="1"/>
  <c r="CEG121" i="1"/>
  <c r="CDE139" i="1"/>
  <c r="CDE140" i="1" s="1"/>
  <c r="CDE121" i="1"/>
  <c r="CCC139" i="1"/>
  <c r="CCC140" i="1" s="1"/>
  <c r="CCC121" i="1"/>
  <c r="CBA139" i="1"/>
  <c r="CBA140" i="1" s="1"/>
  <c r="CBA121" i="1"/>
  <c r="BZY139" i="1"/>
  <c r="BZY140" i="1" s="1"/>
  <c r="BZY121" i="1"/>
  <c r="BYW139" i="1"/>
  <c r="BYW140" i="1" s="1"/>
  <c r="BYW121" i="1"/>
  <c r="BXU139" i="1"/>
  <c r="BXU140" i="1" s="1"/>
  <c r="BXU121" i="1"/>
  <c r="BWS139" i="1"/>
  <c r="BWS140" i="1" s="1"/>
  <c r="BWS121" i="1"/>
  <c r="BVQ139" i="1"/>
  <c r="BVQ140" i="1" s="1"/>
  <c r="BVQ121" i="1"/>
  <c r="BUO139" i="1"/>
  <c r="BUO140" i="1" s="1"/>
  <c r="BUO121" i="1"/>
  <c r="BTM139" i="1"/>
  <c r="BTM140" i="1" s="1"/>
  <c r="BTM121" i="1"/>
  <c r="BSK139" i="1"/>
  <c r="BSK140" i="1" s="1"/>
  <c r="BSK121" i="1"/>
  <c r="BRI139" i="1"/>
  <c r="BRI140" i="1" s="1"/>
  <c r="BRI121" i="1"/>
  <c r="BQG139" i="1"/>
  <c r="BQG140" i="1" s="1"/>
  <c r="BQG121" i="1"/>
  <c r="BPE139" i="1"/>
  <c r="BPE140" i="1" s="1"/>
  <c r="BPE121" i="1"/>
  <c r="BOC139" i="1"/>
  <c r="BOC140" i="1" s="1"/>
  <c r="BOC121" i="1"/>
  <c r="BNA139" i="1"/>
  <c r="BNA140" i="1" s="1"/>
  <c r="BNA121" i="1"/>
  <c r="BLY139" i="1"/>
  <c r="BLY140" i="1" s="1"/>
  <c r="BLY121" i="1"/>
  <c r="BKW139" i="1"/>
  <c r="BKW140" i="1" s="1"/>
  <c r="BKW121" i="1"/>
  <c r="BJU139" i="1"/>
  <c r="BJU140" i="1" s="1"/>
  <c r="BJU121" i="1"/>
  <c r="BIS139" i="1"/>
  <c r="BIS140" i="1" s="1"/>
  <c r="BIS121" i="1"/>
  <c r="BHQ139" i="1"/>
  <c r="BHQ140" i="1" s="1"/>
  <c r="BHQ121" i="1"/>
  <c r="BGO139" i="1"/>
  <c r="BGO140" i="1" s="1"/>
  <c r="BGO121" i="1"/>
  <c r="BFM139" i="1"/>
  <c r="BFM140" i="1" s="1"/>
  <c r="BFM121" i="1"/>
  <c r="BEK139" i="1"/>
  <c r="BEK140" i="1" s="1"/>
  <c r="BEK121" i="1"/>
  <c r="BDI139" i="1"/>
  <c r="BDI140" i="1" s="1"/>
  <c r="BDI121" i="1"/>
  <c r="BCG139" i="1"/>
  <c r="BCG140" i="1" s="1"/>
  <c r="BCG121" i="1"/>
  <c r="BBE139" i="1"/>
  <c r="BBE140" i="1" s="1"/>
  <c r="BBE121" i="1"/>
  <c r="BAC139" i="1"/>
  <c r="BAC140" i="1" s="1"/>
  <c r="BAC121" i="1"/>
  <c r="DEB139" i="1"/>
  <c r="DEB140" i="1" s="1"/>
  <c r="DEB121" i="1"/>
  <c r="CHL139" i="1"/>
  <c r="CHL140" i="1" s="1"/>
  <c r="CHL121" i="1"/>
  <c r="CCB139" i="1"/>
  <c r="CCB140" i="1" s="1"/>
  <c r="CCB121" i="1"/>
  <c r="BWR139" i="1"/>
  <c r="BWR140" i="1" s="1"/>
  <c r="BWR121" i="1"/>
  <c r="COZ139" i="1"/>
  <c r="COZ140" i="1" s="1"/>
  <c r="COZ121" i="1"/>
  <c r="BLX139" i="1"/>
  <c r="BLX140" i="1" s="1"/>
  <c r="BLX121" i="1"/>
  <c r="CUI139" i="1"/>
  <c r="CUI140" i="1" s="1"/>
  <c r="CUI121" i="1"/>
  <c r="BMZ139" i="1"/>
  <c r="BMZ140" i="1" s="1"/>
  <c r="BMZ121" i="1"/>
  <c r="DPW139" i="1"/>
  <c r="DPW140" i="1" s="1"/>
  <c r="DPW121" i="1"/>
  <c r="DBW139" i="1"/>
  <c r="DBW140" i="1" s="1"/>
  <c r="DBW121" i="1"/>
  <c r="DVC121" i="1"/>
  <c r="DPS121" i="1"/>
  <c r="DNS121" i="1"/>
  <c r="DLD121" i="1"/>
  <c r="CXY121" i="1"/>
  <c r="CJO121" i="1"/>
  <c r="CAK121" i="1"/>
  <c r="BWQ121" i="1"/>
  <c r="BVK121" i="1"/>
  <c r="BPC121" i="1"/>
  <c r="BNW121" i="1"/>
  <c r="BHO121" i="1"/>
  <c r="BGI121" i="1"/>
  <c r="BAA121" i="1"/>
  <c r="DIH139" i="1"/>
  <c r="DIH140" i="1" s="1"/>
  <c r="DIH121" i="1"/>
  <c r="DGD139" i="1"/>
  <c r="DGD140" i="1" s="1"/>
  <c r="DGD121" i="1"/>
  <c r="DBV139" i="1"/>
  <c r="DBV140" i="1" s="1"/>
  <c r="DBV121" i="1"/>
  <c r="CUH139" i="1"/>
  <c r="CUH140" i="1" s="1"/>
  <c r="CUH121" i="1"/>
  <c r="CTF139" i="1"/>
  <c r="CTF140" i="1" s="1"/>
  <c r="CTF121" i="1"/>
  <c r="CMV139" i="1"/>
  <c r="CMV140" i="1" s="1"/>
  <c r="CMV121" i="1"/>
  <c r="BCF139" i="1"/>
  <c r="BCF140" i="1" s="1"/>
  <c r="BCF121" i="1"/>
  <c r="DUE139" i="1"/>
  <c r="DUE140" i="1" s="1"/>
  <c r="DUE121" i="1"/>
  <c r="DQY139" i="1"/>
  <c r="DQY140" i="1" s="1"/>
  <c r="DQY121" i="1"/>
  <c r="DPU139" i="1"/>
  <c r="DPU140" i="1" s="1"/>
  <c r="DPU121" i="1"/>
  <c r="DHE139" i="1"/>
  <c r="DHE140" i="1" s="1"/>
  <c r="DHE121" i="1"/>
  <c r="CTE139" i="1"/>
  <c r="CTE140" i="1" s="1"/>
  <c r="CTE121" i="1"/>
  <c r="CGJ139" i="1"/>
  <c r="CGJ140" i="1" s="1"/>
  <c r="CGJ121" i="1"/>
  <c r="BEJ139" i="1"/>
  <c r="BEJ140" i="1" s="1"/>
  <c r="BEJ121" i="1"/>
  <c r="DNG121" i="1"/>
  <c r="DLC121" i="1"/>
  <c r="DXL121" i="1"/>
  <c r="DUU121" i="1"/>
  <c r="DNE121" i="1"/>
  <c r="DLA121" i="1"/>
  <c r="DGF121" i="1"/>
  <c r="CVX121" i="1"/>
  <c r="CQA121" i="1"/>
  <c r="CGV121" i="1"/>
  <c r="CCY121" i="1"/>
  <c r="DUB139" i="1"/>
  <c r="DUB140" i="1" s="1"/>
  <c r="DUB121" i="1"/>
  <c r="DSZ139" i="1"/>
  <c r="DSZ140" i="1" s="1"/>
  <c r="DSZ121" i="1"/>
  <c r="DQV139" i="1"/>
  <c r="DQV140" i="1" s="1"/>
  <c r="DQV121" i="1"/>
  <c r="DNP139" i="1"/>
  <c r="DNP140" i="1" s="1"/>
  <c r="DNP121" i="1"/>
  <c r="DLL139" i="1"/>
  <c r="DLL140" i="1" s="1"/>
  <c r="DLL121" i="1"/>
  <c r="DJH139" i="1"/>
  <c r="DJH140" i="1" s="1"/>
  <c r="DJH121" i="1"/>
  <c r="DIF139" i="1"/>
  <c r="DIF140" i="1" s="1"/>
  <c r="DIF121" i="1"/>
  <c r="DHD139" i="1"/>
  <c r="DHD140" i="1" s="1"/>
  <c r="DHD121" i="1"/>
  <c r="DGB139" i="1"/>
  <c r="DGB140" i="1" s="1"/>
  <c r="DGB121" i="1"/>
  <c r="CZP139" i="1"/>
  <c r="CZP140" i="1" s="1"/>
  <c r="CZP121" i="1"/>
  <c r="CXL139" i="1"/>
  <c r="CXL140" i="1" s="1"/>
  <c r="CXL121" i="1"/>
  <c r="CUF139" i="1"/>
  <c r="CUF140" i="1" s="1"/>
  <c r="CUF121" i="1"/>
  <c r="CNX139" i="1"/>
  <c r="CNX140" i="1" s="1"/>
  <c r="CNX121" i="1"/>
  <c r="BDH139" i="1"/>
  <c r="BDH140" i="1" s="1"/>
  <c r="BDH121" i="1"/>
  <c r="DXK121" i="1"/>
  <c r="BJT139" i="1"/>
  <c r="BJT140" i="1" s="1"/>
  <c r="BJT121" i="1"/>
  <c r="DSY139" i="1"/>
  <c r="DSY140" i="1" s="1"/>
  <c r="DSY121" i="1"/>
  <c r="DMM139" i="1"/>
  <c r="DMM140" i="1" s="1"/>
  <c r="DMM121" i="1"/>
  <c r="CQY139" i="1"/>
  <c r="CQY140" i="1" s="1"/>
  <c r="CQY121" i="1"/>
  <c r="DGA121" i="1"/>
  <c r="CZS121" i="1"/>
  <c r="BQE121" i="1"/>
  <c r="BHK121" i="1"/>
  <c r="CXJ139" i="1"/>
  <c r="CXJ140" i="1" s="1"/>
  <c r="CXJ121" i="1"/>
  <c r="CTB139" i="1"/>
  <c r="CTB140" i="1" s="1"/>
  <c r="CTB121" i="1"/>
  <c r="BSJ139" i="1"/>
  <c r="BSJ140" i="1" s="1"/>
  <c r="BSJ121" i="1"/>
  <c r="CZT121" i="1"/>
  <c r="DSB121" i="1"/>
  <c r="BOY121" i="1"/>
  <c r="AZW121" i="1"/>
  <c r="DXG121" i="1"/>
  <c r="DPH121" i="1"/>
  <c r="CBL121" i="1"/>
  <c r="BEV121" i="1"/>
  <c r="DMK139" i="1"/>
  <c r="DMK140" i="1" s="1"/>
  <c r="DMK121" i="1"/>
  <c r="DCS139" i="1"/>
  <c r="DCS140" i="1" s="1"/>
  <c r="DCS121" i="1"/>
  <c r="CTA139" i="1"/>
  <c r="CTA140" i="1" s="1"/>
  <c r="CTA121" i="1"/>
  <c r="CIN139" i="1"/>
  <c r="CIN140" i="1" s="1"/>
  <c r="CIN121" i="1"/>
  <c r="DNT121" i="1"/>
  <c r="DQU139" i="1"/>
  <c r="DQU140" i="1" s="1"/>
  <c r="DQU121" i="1"/>
  <c r="DSA121" i="1"/>
  <c r="BTX121" i="1"/>
  <c r="CZM139" i="1"/>
  <c r="CZM140" i="1" s="1"/>
  <c r="CZM121" i="1"/>
  <c r="CQW139" i="1"/>
  <c r="CQW140" i="1" s="1"/>
  <c r="CQW121" i="1"/>
  <c r="DXE121" i="1"/>
  <c r="CPW121" i="1"/>
  <c r="BWK121" i="1"/>
  <c r="AZU121" i="1"/>
  <c r="DTX139" i="1"/>
  <c r="DTX140" i="1" s="1"/>
  <c r="DTX121" i="1"/>
  <c r="DEV139" i="1"/>
  <c r="DEV140" i="1" s="1"/>
  <c r="DEV121" i="1"/>
  <c r="DCR139" i="1"/>
  <c r="DCR140" i="1" s="1"/>
  <c r="DCR121" i="1"/>
  <c r="CWF139" i="1"/>
  <c r="CWF140" i="1" s="1"/>
  <c r="CWF121" i="1"/>
  <c r="CSZ139" i="1"/>
  <c r="CSZ140" i="1" s="1"/>
  <c r="CSZ121" i="1"/>
  <c r="CQV139" i="1"/>
  <c r="CQV140" i="1" s="1"/>
  <c r="CQV121" i="1"/>
  <c r="CJP139" i="1"/>
  <c r="CJP140" i="1" s="1"/>
  <c r="CJP121" i="1"/>
  <c r="BAB139" i="1"/>
  <c r="BAB140" i="1" s="1"/>
  <c r="BAB121" i="1"/>
  <c r="DVG139" i="1"/>
  <c r="DVG140" i="1" s="1"/>
  <c r="DVG121" i="1"/>
  <c r="DEA139" i="1"/>
  <c r="DEA140" i="1" s="1"/>
  <c r="DEA121" i="1"/>
  <c r="DGE121" i="1"/>
  <c r="DKI139" i="1"/>
  <c r="DKI140" i="1" s="1"/>
  <c r="DKI121" i="1"/>
  <c r="CNH121" i="1"/>
  <c r="BWM121" i="1"/>
  <c r="DKG139" i="1"/>
  <c r="DKG140" i="1" s="1"/>
  <c r="DKG121" i="1"/>
  <c r="DIC139" i="1"/>
  <c r="DIC140" i="1" s="1"/>
  <c r="DIC121" i="1"/>
  <c r="CXI139" i="1"/>
  <c r="CXI140" i="1" s="1"/>
  <c r="CXI121" i="1"/>
  <c r="DPG121" i="1"/>
  <c r="CZQ121" i="1"/>
  <c r="CJI121" i="1"/>
  <c r="CHY121" i="1"/>
  <c r="BOW121" i="1"/>
  <c r="BHI121" i="1"/>
  <c r="DNL139" i="1"/>
  <c r="DNL140" i="1" s="1"/>
  <c r="DNL121" i="1"/>
  <c r="DZP121" i="1"/>
  <c r="DXD121" i="1"/>
  <c r="CHX121" i="1"/>
  <c r="CEA121" i="1"/>
  <c r="DHH139" i="1"/>
  <c r="DHH140" i="1" s="1"/>
  <c r="DHH121" i="1"/>
  <c r="CEF139" i="1"/>
  <c r="CEF140" i="1" s="1"/>
  <c r="CEF121" i="1"/>
  <c r="BHP139" i="1"/>
  <c r="BHP140" i="1" s="1"/>
  <c r="BHP121" i="1"/>
  <c r="DHG139" i="1"/>
  <c r="DHG140" i="1" s="1"/>
  <c r="DHG121" i="1"/>
  <c r="DNO139" i="1"/>
  <c r="DNO140" i="1" s="1"/>
  <c r="DNO121" i="1"/>
  <c r="DIE139" i="1"/>
  <c r="DIE140" i="1" s="1"/>
  <c r="DIE121" i="1"/>
  <c r="DEY139" i="1"/>
  <c r="DEY140" i="1" s="1"/>
  <c r="DEY121" i="1"/>
  <c r="CZO139" i="1"/>
  <c r="CZO140" i="1" s="1"/>
  <c r="CZO121" i="1"/>
  <c r="DPI121" i="1"/>
  <c r="CJK121" i="1"/>
  <c r="DIJ121" i="1"/>
  <c r="DRU139" i="1"/>
  <c r="DRU140" i="1" s="1"/>
  <c r="DRU121" i="1"/>
  <c r="DII121" i="1"/>
  <c r="DBQ121" i="1"/>
  <c r="CRL121" i="1"/>
  <c r="DSV139" i="1"/>
  <c r="DSV140" i="1" s="1"/>
  <c r="DSV121" i="1"/>
  <c r="DIB139" i="1"/>
  <c r="DIB140" i="1" s="1"/>
  <c r="DIB121" i="1"/>
  <c r="CZL139" i="1"/>
  <c r="CZL140" i="1" s="1"/>
  <c r="CZL121" i="1"/>
  <c r="DPE121" i="1"/>
  <c r="DKN121" i="1"/>
  <c r="DDP121" i="1"/>
  <c r="DBP121" i="1"/>
  <c r="CPV121" i="1"/>
  <c r="CNE121" i="1"/>
  <c r="CKO121" i="1"/>
  <c r="DZO121" i="1"/>
  <c r="DRP121" i="1"/>
  <c r="DKM121" i="1"/>
  <c r="DHX121" i="1"/>
  <c r="DDO121" i="1"/>
  <c r="CXM121" i="1"/>
  <c r="CVL121" i="1"/>
  <c r="CTI121" i="1"/>
  <c r="CPU121" i="1"/>
  <c r="COK121" i="1"/>
  <c r="CND121" i="1"/>
  <c r="CFG121" i="1"/>
  <c r="CDZ121" i="1"/>
  <c r="CBI121" i="1"/>
  <c r="BYU121" i="1"/>
  <c r="BXO121" i="1"/>
  <c r="BVA121" i="1"/>
  <c r="BTU121" i="1"/>
  <c r="BRG121" i="1"/>
  <c r="BQA121" i="1"/>
  <c r="BNM121" i="1"/>
  <c r="BMG121" i="1"/>
  <c r="BJS121" i="1"/>
  <c r="BIM121" i="1"/>
  <c r="BFY121" i="1"/>
  <c r="BCE121" i="1"/>
  <c r="BAY121" i="1"/>
  <c r="CQB139" i="1"/>
  <c r="CQB140" i="1" s="1"/>
  <c r="CQB121" i="1"/>
  <c r="BKV139" i="1"/>
  <c r="BKV140" i="1" s="1"/>
  <c r="BKV121" i="1"/>
  <c r="DJK139" i="1"/>
  <c r="DJK140" i="1" s="1"/>
  <c r="DJK121" i="1"/>
  <c r="DRW139" i="1"/>
  <c r="DRW140" i="1" s="1"/>
  <c r="DRW121" i="1"/>
  <c r="DLK139" i="1"/>
  <c r="DLK140" i="1" s="1"/>
  <c r="DLK121" i="1"/>
  <c r="CXK139" i="1"/>
  <c r="CXK140" i="1" s="1"/>
  <c r="CXK121" i="1"/>
  <c r="CUE139" i="1"/>
  <c r="CUE140" i="1" s="1"/>
  <c r="CUE121" i="1"/>
  <c r="DDW121" i="1"/>
  <c r="BXS121" i="1"/>
  <c r="DBS121" i="1"/>
  <c r="CKQ121" i="1"/>
  <c r="BMJ121" i="1"/>
  <c r="DSW139" i="1"/>
  <c r="DSW140" i="1" s="1"/>
  <c r="DSW121" i="1"/>
  <c r="DRX121" i="1"/>
  <c r="CXO121" i="1"/>
  <c r="CGR121" i="1"/>
  <c r="DUZ139" i="1"/>
  <c r="DUZ140" i="1" s="1"/>
  <c r="DUZ121" i="1"/>
  <c r="DRT139" i="1"/>
  <c r="DRT140" i="1" s="1"/>
  <c r="DRT121" i="1"/>
  <c r="DZL121" i="1"/>
  <c r="DWS121" i="1"/>
  <c r="DUF121" i="1"/>
  <c r="DRO121" i="1"/>
  <c r="DMR121" i="1"/>
  <c r="DKK121" i="1"/>
  <c r="DHW121" i="1"/>
  <c r="DFQ121" i="1"/>
  <c r="DDN121" i="1"/>
  <c r="CZH121" i="1"/>
  <c r="CVK121" i="1"/>
  <c r="CTH121" i="1"/>
  <c r="COJ121" i="1"/>
  <c r="CKM121" i="1"/>
  <c r="CDY121" i="1"/>
  <c r="CCO121" i="1"/>
  <c r="CBH121" i="1"/>
  <c r="BUZ121" i="1"/>
  <c r="BTT121" i="1"/>
  <c r="BNL121" i="1"/>
  <c r="BMF121" i="1"/>
  <c r="BFX121" i="1"/>
  <c r="BER121" i="1"/>
  <c r="DVH139" i="1"/>
  <c r="DVH140" i="1" s="1"/>
  <c r="DVH121" i="1"/>
  <c r="CXP139" i="1"/>
  <c r="CXP140" i="1" s="1"/>
  <c r="CXP121" i="1"/>
  <c r="BVP139" i="1"/>
  <c r="BVP140" i="1" s="1"/>
  <c r="BVP121" i="1"/>
  <c r="DZD139" i="1"/>
  <c r="DZD140" i="1" s="1"/>
  <c r="DZD121" i="1"/>
  <c r="DWZ139" i="1"/>
  <c r="DWZ140" i="1" s="1"/>
  <c r="DWZ121" i="1"/>
  <c r="DVX139" i="1"/>
  <c r="DVX140" i="1" s="1"/>
  <c r="DVX121" i="1"/>
  <c r="DUV139" i="1"/>
  <c r="DUV140" i="1" s="1"/>
  <c r="DUV121" i="1"/>
  <c r="DOJ139" i="1"/>
  <c r="DOJ140" i="1" s="1"/>
  <c r="DOJ121" i="1"/>
  <c r="DNH139" i="1"/>
  <c r="DNH140" i="1" s="1"/>
  <c r="DNH121" i="1"/>
  <c r="DMF139" i="1"/>
  <c r="DMF140" i="1" s="1"/>
  <c r="DMF121" i="1"/>
  <c r="DIZ139" i="1"/>
  <c r="DIZ140" i="1" s="1"/>
  <c r="DIZ121" i="1"/>
  <c r="DFT139" i="1"/>
  <c r="DFT140" i="1" s="1"/>
  <c r="DFT121" i="1"/>
  <c r="CWB139" i="1"/>
  <c r="CWB140" i="1" s="1"/>
  <c r="CWB121" i="1"/>
  <c r="CUZ139" i="1"/>
  <c r="CUZ140" i="1" s="1"/>
  <c r="CUZ121" i="1"/>
  <c r="CTX139" i="1"/>
  <c r="CTX140" i="1" s="1"/>
  <c r="CTX121" i="1"/>
  <c r="CRT139" i="1"/>
  <c r="CRT140" i="1" s="1"/>
  <c r="CRT121" i="1"/>
  <c r="CQR139" i="1"/>
  <c r="CQR140" i="1" s="1"/>
  <c r="CQR121" i="1"/>
  <c r="CPP139" i="1"/>
  <c r="CPP140" i="1" s="1"/>
  <c r="CPP121" i="1"/>
  <c r="CON139" i="1"/>
  <c r="CON140" i="1" s="1"/>
  <c r="CON121" i="1"/>
  <c r="CNL139" i="1"/>
  <c r="CNL140" i="1" s="1"/>
  <c r="CNL121" i="1"/>
  <c r="CMJ139" i="1"/>
  <c r="CMJ140" i="1" s="1"/>
  <c r="CMJ121" i="1"/>
  <c r="CLH139" i="1"/>
  <c r="CLH140" i="1" s="1"/>
  <c r="CLH121" i="1"/>
  <c r="CKF139" i="1"/>
  <c r="CKF140" i="1" s="1"/>
  <c r="CKF121" i="1"/>
  <c r="CJD139" i="1"/>
  <c r="CJD140" i="1" s="1"/>
  <c r="CJD121" i="1"/>
  <c r="CIB139" i="1"/>
  <c r="CIB140" i="1" s="1"/>
  <c r="CIB121" i="1"/>
  <c r="CGZ139" i="1"/>
  <c r="CGZ140" i="1" s="1"/>
  <c r="CGZ121" i="1"/>
  <c r="CFX139" i="1"/>
  <c r="CFX140" i="1" s="1"/>
  <c r="CFX121" i="1"/>
  <c r="CEV139" i="1"/>
  <c r="CEV140" i="1" s="1"/>
  <c r="CEV121" i="1"/>
  <c r="CDT139" i="1"/>
  <c r="CDT140" i="1" s="1"/>
  <c r="CDT121" i="1"/>
  <c r="CCR139" i="1"/>
  <c r="CCR140" i="1" s="1"/>
  <c r="CCR121" i="1"/>
  <c r="CBP139" i="1"/>
  <c r="CBP140" i="1" s="1"/>
  <c r="CBP121" i="1"/>
  <c r="CAN139" i="1"/>
  <c r="CAN140" i="1" s="1"/>
  <c r="CAN121" i="1"/>
  <c r="BZL139" i="1"/>
  <c r="BZL140" i="1" s="1"/>
  <c r="BZL121" i="1"/>
  <c r="BYJ139" i="1"/>
  <c r="BYJ140" i="1" s="1"/>
  <c r="BYJ121" i="1"/>
  <c r="BXH139" i="1"/>
  <c r="BXH140" i="1" s="1"/>
  <c r="BXH121" i="1"/>
  <c r="BWF139" i="1"/>
  <c r="BWF140" i="1" s="1"/>
  <c r="BWF121" i="1"/>
  <c r="BVD139" i="1"/>
  <c r="BVD140" i="1" s="1"/>
  <c r="BVD121" i="1"/>
  <c r="BUB139" i="1"/>
  <c r="BUB140" i="1" s="1"/>
  <c r="BUB121" i="1"/>
  <c r="BSZ139" i="1"/>
  <c r="BSZ140" i="1" s="1"/>
  <c r="BSZ121" i="1"/>
  <c r="BRX139" i="1"/>
  <c r="BRX140" i="1" s="1"/>
  <c r="BRX121" i="1"/>
  <c r="BQV139" i="1"/>
  <c r="BQV140" i="1" s="1"/>
  <c r="BQV121" i="1"/>
  <c r="BPT139" i="1"/>
  <c r="BPT140" i="1" s="1"/>
  <c r="BPT121" i="1"/>
  <c r="BOR139" i="1"/>
  <c r="BOR140" i="1" s="1"/>
  <c r="BOR121" i="1"/>
  <c r="BNP139" i="1"/>
  <c r="BNP140" i="1" s="1"/>
  <c r="BNP121" i="1"/>
  <c r="BMN139" i="1"/>
  <c r="BMN140" i="1" s="1"/>
  <c r="BMN121" i="1"/>
  <c r="BLL139" i="1"/>
  <c r="BLL140" i="1" s="1"/>
  <c r="BLL121" i="1"/>
  <c r="BKJ139" i="1"/>
  <c r="BKJ140" i="1" s="1"/>
  <c r="BKJ121" i="1"/>
  <c r="BJH139" i="1"/>
  <c r="BJH140" i="1" s="1"/>
  <c r="BJH121" i="1"/>
  <c r="BIF139" i="1"/>
  <c r="BIF140" i="1" s="1"/>
  <c r="BIF121" i="1"/>
  <c r="BHD139" i="1"/>
  <c r="BHD140" i="1" s="1"/>
  <c r="BHD121" i="1"/>
  <c r="BGB139" i="1"/>
  <c r="BGB140" i="1" s="1"/>
  <c r="BGB121" i="1"/>
  <c r="BEZ139" i="1"/>
  <c r="BEZ140" i="1" s="1"/>
  <c r="BEZ121" i="1"/>
  <c r="BDX139" i="1"/>
  <c r="BDX140" i="1" s="1"/>
  <c r="BDX121" i="1"/>
  <c r="BCV139" i="1"/>
  <c r="BCV140" i="1" s="1"/>
  <c r="BCV121" i="1"/>
  <c r="BBT139" i="1"/>
  <c r="BBT140" i="1" s="1"/>
  <c r="BBT121" i="1"/>
  <c r="BAR139" i="1"/>
  <c r="BAR140" i="1" s="1"/>
  <c r="BAR121" i="1"/>
  <c r="AZP139" i="1"/>
  <c r="AZP140" i="1" s="1"/>
  <c r="AZP121" i="1"/>
  <c r="DFD139" i="1"/>
  <c r="DFD140" i="1" s="1"/>
  <c r="DFD121" i="1"/>
  <c r="BYV139" i="1"/>
  <c r="BYV140" i="1" s="1"/>
  <c r="BYV121" i="1"/>
  <c r="DZC139" i="1"/>
  <c r="DZC140" i="1" s="1"/>
  <c r="DZC121" i="1"/>
  <c r="DKA139" i="1"/>
  <c r="DKA140" i="1" s="1"/>
  <c r="DKA121" i="1"/>
  <c r="DFS139" i="1"/>
  <c r="DFS140" i="1" s="1"/>
  <c r="DFS121" i="1"/>
  <c r="CWA139" i="1"/>
  <c r="CWA140" i="1" s="1"/>
  <c r="CWA121" i="1"/>
  <c r="CTW139" i="1"/>
  <c r="CTW140" i="1" s="1"/>
  <c r="CTW121" i="1"/>
  <c r="CRS139" i="1"/>
  <c r="CRS140" i="1" s="1"/>
  <c r="CRS121" i="1"/>
  <c r="CPO139" i="1"/>
  <c r="CPO140" i="1" s="1"/>
  <c r="CPO121" i="1"/>
  <c r="COM139" i="1"/>
  <c r="COM140" i="1" s="1"/>
  <c r="COM121" i="1"/>
  <c r="CNK139" i="1"/>
  <c r="CNK140" i="1" s="1"/>
  <c r="CNK121" i="1"/>
  <c r="CMI139" i="1"/>
  <c r="CMI140" i="1" s="1"/>
  <c r="CMI121" i="1"/>
  <c r="CLG139" i="1"/>
  <c r="CLG140" i="1" s="1"/>
  <c r="CLG121" i="1"/>
  <c r="CKE139" i="1"/>
  <c r="CKE140" i="1" s="1"/>
  <c r="CKE121" i="1"/>
  <c r="CJC139" i="1"/>
  <c r="CJC140" i="1" s="1"/>
  <c r="CJC121" i="1"/>
  <c r="CIA139" i="1"/>
  <c r="CIA140" i="1" s="1"/>
  <c r="CIA121" i="1"/>
  <c r="CGY139" i="1"/>
  <c r="CGY140" i="1" s="1"/>
  <c r="CGY121" i="1"/>
  <c r="CFW139" i="1"/>
  <c r="CFW140" i="1" s="1"/>
  <c r="CFW121" i="1"/>
  <c r="CEU139" i="1"/>
  <c r="CEU140" i="1" s="1"/>
  <c r="CEU121" i="1"/>
  <c r="CDS139" i="1"/>
  <c r="CDS140" i="1" s="1"/>
  <c r="CDS121" i="1"/>
  <c r="CCQ139" i="1"/>
  <c r="CCQ140" i="1" s="1"/>
  <c r="CCQ121" i="1"/>
  <c r="CBO139" i="1"/>
  <c r="CBO140" i="1" s="1"/>
  <c r="CBO121" i="1"/>
  <c r="CAM139" i="1"/>
  <c r="CAM140" i="1" s="1"/>
  <c r="CAM121" i="1"/>
  <c r="BZK139" i="1"/>
  <c r="BZK140" i="1" s="1"/>
  <c r="BZK121" i="1"/>
  <c r="BYI139" i="1"/>
  <c r="BYI140" i="1" s="1"/>
  <c r="BYI121" i="1"/>
  <c r="BXG139" i="1"/>
  <c r="BXG140" i="1" s="1"/>
  <c r="BXG121" i="1"/>
  <c r="BWE139" i="1"/>
  <c r="BWE140" i="1" s="1"/>
  <c r="BWE121" i="1"/>
  <c r="BVC139" i="1"/>
  <c r="BVC140" i="1" s="1"/>
  <c r="BVC121" i="1"/>
  <c r="BUA139" i="1"/>
  <c r="BUA140" i="1" s="1"/>
  <c r="BUA121" i="1"/>
  <c r="BSY139" i="1"/>
  <c r="BSY140" i="1" s="1"/>
  <c r="BSY121" i="1"/>
  <c r="BRW139" i="1"/>
  <c r="BRW140" i="1" s="1"/>
  <c r="BRW121" i="1"/>
  <c r="BQU139" i="1"/>
  <c r="BQU140" i="1" s="1"/>
  <c r="BQU121" i="1"/>
  <c r="BPS139" i="1"/>
  <c r="BPS140" i="1" s="1"/>
  <c r="BPS121" i="1"/>
  <c r="BOQ139" i="1"/>
  <c r="BOQ140" i="1" s="1"/>
  <c r="BOQ121" i="1"/>
  <c r="BNO139" i="1"/>
  <c r="BNO140" i="1" s="1"/>
  <c r="BNO121" i="1"/>
  <c r="BMM139" i="1"/>
  <c r="BMM140" i="1" s="1"/>
  <c r="BMM121" i="1"/>
  <c r="BLK139" i="1"/>
  <c r="BLK140" i="1" s="1"/>
  <c r="BLK121" i="1"/>
  <c r="BKI139" i="1"/>
  <c r="BKI140" i="1" s="1"/>
  <c r="BKI121" i="1"/>
  <c r="BJG139" i="1"/>
  <c r="BJG140" i="1" s="1"/>
  <c r="BJG121" i="1"/>
  <c r="BIE139" i="1"/>
  <c r="BIE140" i="1" s="1"/>
  <c r="BIE121" i="1"/>
  <c r="BHC139" i="1"/>
  <c r="BHC140" i="1" s="1"/>
  <c r="BHC121" i="1"/>
  <c r="BGA139" i="1"/>
  <c r="BGA140" i="1" s="1"/>
  <c r="BGA121" i="1"/>
  <c r="BEY139" i="1"/>
  <c r="BEY140" i="1" s="1"/>
  <c r="BEY121" i="1"/>
  <c r="BDW139" i="1"/>
  <c r="BDW140" i="1" s="1"/>
  <c r="BDW121" i="1"/>
  <c r="BCU139" i="1"/>
  <c r="BCU140" i="1" s="1"/>
  <c r="BCU121" i="1"/>
  <c r="BBS139" i="1"/>
  <c r="BBS140" i="1" s="1"/>
  <c r="BBS121" i="1"/>
  <c r="BAQ139" i="1"/>
  <c r="BAQ140" i="1" s="1"/>
  <c r="BAQ121" i="1"/>
  <c r="AZO139" i="1"/>
  <c r="AZO140" i="1" s="1"/>
  <c r="AZO121" i="1"/>
  <c r="CBN121" i="1"/>
  <c r="DLS139" i="1"/>
  <c r="DLS140" i="1" s="1"/>
  <c r="DLS121" i="1"/>
  <c r="DKQ139" i="1"/>
  <c r="DKQ140" i="1" s="1"/>
  <c r="DKQ121" i="1"/>
  <c r="DBZ139" i="1"/>
  <c r="DBZ140" i="1" s="1"/>
  <c r="DBZ121" i="1"/>
  <c r="DES139" i="1"/>
  <c r="DES140" i="1" s="1"/>
  <c r="DES121" i="1"/>
  <c r="XG141" i="1"/>
  <c r="XG142" i="1" s="1"/>
  <c r="XG123" i="1"/>
  <c r="VC141" i="1"/>
  <c r="VC142" i="1" s="1"/>
  <c r="VC123" i="1"/>
  <c r="UA141" i="1"/>
  <c r="UA142" i="1" s="1"/>
  <c r="UA123" i="1"/>
  <c r="SY141" i="1"/>
  <c r="SY142" i="1" s="1"/>
  <c r="SY123" i="1"/>
  <c r="RW141" i="1"/>
  <c r="RW142" i="1" s="1"/>
  <c r="RW123" i="1"/>
  <c r="GA141" i="1"/>
  <c r="GA142" i="1" s="1"/>
  <c r="GA123" i="1"/>
  <c r="EY141" i="1"/>
  <c r="EY142" i="1" s="1"/>
  <c r="EY123" i="1"/>
  <c r="YQ123" i="1"/>
  <c r="KE123" i="1"/>
  <c r="HC123" i="1"/>
  <c r="BCL141" i="1"/>
  <c r="BCL142" i="1" s="1"/>
  <c r="BCL123" i="1"/>
  <c r="BBJ141" i="1"/>
  <c r="BBJ142" i="1" s="1"/>
  <c r="BBJ123" i="1"/>
  <c r="BAH141" i="1"/>
  <c r="BAH142" i="1" s="1"/>
  <c r="BAH123" i="1"/>
  <c r="AZF141" i="1"/>
  <c r="AZF142" i="1" s="1"/>
  <c r="AZF123" i="1"/>
  <c r="AYD141" i="1"/>
  <c r="AYD142" i="1" s="1"/>
  <c r="AYD123" i="1"/>
  <c r="AXB141" i="1"/>
  <c r="AXB142" i="1" s="1"/>
  <c r="AXB123" i="1"/>
  <c r="AVZ141" i="1"/>
  <c r="AVZ142" i="1" s="1"/>
  <c r="AVZ123" i="1"/>
  <c r="AUX141" i="1"/>
  <c r="AUX142" i="1" s="1"/>
  <c r="AUX123" i="1"/>
  <c r="ATV141" i="1"/>
  <c r="ATV142" i="1" s="1"/>
  <c r="ATV123" i="1"/>
  <c r="AST141" i="1"/>
  <c r="AST142" i="1" s="1"/>
  <c r="AST123" i="1"/>
  <c r="ARR141" i="1"/>
  <c r="ARR142" i="1" s="1"/>
  <c r="ARR123" i="1"/>
  <c r="AQP141" i="1"/>
  <c r="AQP142" i="1" s="1"/>
  <c r="AQP123" i="1"/>
  <c r="APN141" i="1"/>
  <c r="APN142" i="1" s="1"/>
  <c r="APN123" i="1"/>
  <c r="AOL141" i="1"/>
  <c r="AOL142" i="1" s="1"/>
  <c r="AOL123" i="1"/>
  <c r="ANJ141" i="1"/>
  <c r="ANJ142" i="1" s="1"/>
  <c r="ANJ123" i="1"/>
  <c r="AMH141" i="1"/>
  <c r="AMH142" i="1" s="1"/>
  <c r="AMH123" i="1"/>
  <c r="ALF141" i="1"/>
  <c r="ALF142" i="1" s="1"/>
  <c r="ALF123" i="1"/>
  <c r="AKD141" i="1"/>
  <c r="AKD142" i="1" s="1"/>
  <c r="AKD123" i="1"/>
  <c r="AJB141" i="1"/>
  <c r="AJB142" i="1" s="1"/>
  <c r="AJB123" i="1"/>
  <c r="AHZ141" i="1"/>
  <c r="AHZ142" i="1" s="1"/>
  <c r="AHZ123" i="1"/>
  <c r="AGX141" i="1"/>
  <c r="AGX142" i="1" s="1"/>
  <c r="AGX123" i="1"/>
  <c r="AET141" i="1"/>
  <c r="AET142" i="1" s="1"/>
  <c r="AET123" i="1"/>
  <c r="ACP141" i="1"/>
  <c r="ACP142" i="1" s="1"/>
  <c r="ACP123" i="1"/>
  <c r="VB141" i="1"/>
  <c r="VB142" i="1" s="1"/>
  <c r="VB123" i="1"/>
  <c r="SX141" i="1"/>
  <c r="SX142" i="1" s="1"/>
  <c r="SX123" i="1"/>
  <c r="RV141" i="1"/>
  <c r="RV142" i="1" s="1"/>
  <c r="RV123" i="1"/>
  <c r="QT141" i="1"/>
  <c r="QT142" i="1" s="1"/>
  <c r="QT123" i="1"/>
  <c r="PR141" i="1"/>
  <c r="PR142" i="1" s="1"/>
  <c r="PR123" i="1"/>
  <c r="DV141" i="1"/>
  <c r="DV142" i="1" s="1"/>
  <c r="DV123" i="1"/>
  <c r="CT141" i="1"/>
  <c r="CT142" i="1" s="1"/>
  <c r="CT123" i="1"/>
  <c r="ASH123" i="1"/>
  <c r="AMP123" i="1"/>
  <c r="YL123" i="1"/>
  <c r="VR123" i="1"/>
  <c r="PS123" i="1"/>
  <c r="KD123" i="1"/>
  <c r="HB123" i="1"/>
  <c r="BF123" i="1"/>
  <c r="AXR123" i="1"/>
  <c r="ASD123" i="1"/>
  <c r="AGL123" i="1"/>
  <c r="ABC123" i="1"/>
  <c r="YI123" i="1"/>
  <c r="SM123" i="1"/>
  <c r="PN123" i="1"/>
  <c r="GY123" i="1"/>
  <c r="AXN123" i="1"/>
  <c r="ARZ123" i="1"/>
  <c r="AMD123" i="1"/>
  <c r="AGH123" i="1"/>
  <c r="ABB123" i="1"/>
  <c r="YH123" i="1"/>
  <c r="VN123" i="1"/>
  <c r="SL123" i="1"/>
  <c r="MP123" i="1"/>
  <c r="JS123" i="1"/>
  <c r="GX123" i="1"/>
  <c r="DW123" i="1"/>
  <c r="AU123" i="1"/>
  <c r="SU141" i="1"/>
  <c r="SU142" i="1" s="1"/>
  <c r="SU123" i="1"/>
  <c r="QQ141" i="1"/>
  <c r="QQ142" i="1" s="1"/>
  <c r="QQ123" i="1"/>
  <c r="PO141" i="1"/>
  <c r="PO142" i="1" s="1"/>
  <c r="PO123" i="1"/>
  <c r="OM141" i="1"/>
  <c r="OM142" i="1" s="1"/>
  <c r="OM123" i="1"/>
  <c r="NK141" i="1"/>
  <c r="NK142" i="1" s="1"/>
  <c r="NK123" i="1"/>
  <c r="BO141" i="1"/>
  <c r="BO142" i="1" s="1"/>
  <c r="BO123" i="1"/>
  <c r="AM141" i="1"/>
  <c r="AM142" i="1" s="1"/>
  <c r="AM123" i="1"/>
  <c r="ARN123" i="1"/>
  <c r="YE123" i="1"/>
  <c r="MM123" i="1"/>
  <c r="DS123" i="1"/>
  <c r="BCH141" i="1"/>
  <c r="BCH142" i="1" s="1"/>
  <c r="BCH123" i="1"/>
  <c r="AXZ141" i="1"/>
  <c r="AXZ142" i="1" s="1"/>
  <c r="AXZ123" i="1"/>
  <c r="ATR141" i="1"/>
  <c r="ATR142" i="1" s="1"/>
  <c r="ATR123" i="1"/>
  <c r="APJ141" i="1"/>
  <c r="APJ142" i="1" s="1"/>
  <c r="APJ123" i="1"/>
  <c r="ALB141" i="1"/>
  <c r="ALB142" i="1" s="1"/>
  <c r="ALB123" i="1"/>
  <c r="AGT141" i="1"/>
  <c r="AGT142" i="1" s="1"/>
  <c r="AGT123" i="1"/>
  <c r="AFR141" i="1"/>
  <c r="AFR142" i="1" s="1"/>
  <c r="AFR123" i="1"/>
  <c r="AEP141" i="1"/>
  <c r="AEP142" i="1" s="1"/>
  <c r="AEP123" i="1"/>
  <c r="ADN141" i="1"/>
  <c r="ADN142" i="1" s="1"/>
  <c r="ADN123" i="1"/>
  <c r="ACL141" i="1"/>
  <c r="ACL142" i="1" s="1"/>
  <c r="ACL123" i="1"/>
  <c r="QP141" i="1"/>
  <c r="QP142" i="1" s="1"/>
  <c r="QP123" i="1"/>
  <c r="OL141" i="1"/>
  <c r="OL142" i="1" s="1"/>
  <c r="OL123" i="1"/>
  <c r="NJ141" i="1"/>
  <c r="NJ142" i="1" s="1"/>
  <c r="NJ123" i="1"/>
  <c r="MH141" i="1"/>
  <c r="MH142" i="1" s="1"/>
  <c r="MH123" i="1"/>
  <c r="LF141" i="1"/>
  <c r="LF142" i="1" s="1"/>
  <c r="LF123" i="1"/>
  <c r="J141" i="1"/>
  <c r="J142" i="1" s="1"/>
  <c r="J123" i="1"/>
  <c r="AXF123" i="1"/>
  <c r="ALV123" i="1"/>
  <c r="YD123" i="1"/>
  <c r="SE123" i="1"/>
  <c r="PG123" i="1"/>
  <c r="ML123" i="1"/>
  <c r="JO123" i="1"/>
  <c r="DR123" i="1"/>
  <c r="AQ123" i="1"/>
  <c r="AWX123" i="1"/>
  <c r="ARF123" i="1"/>
  <c r="UY123" i="1"/>
  <c r="MI123" i="1"/>
  <c r="DKU121" i="1"/>
  <c r="DBC121" i="1"/>
  <c r="CWU121" i="1"/>
  <c r="CTN121" i="1"/>
  <c r="AAM123" i="1"/>
  <c r="XW123" i="1"/>
  <c r="JG123" i="1"/>
  <c r="DZW121" i="1"/>
  <c r="CXW121" i="1"/>
  <c r="CSI121" i="1"/>
  <c r="BBZ123" i="1"/>
  <c r="AWL123" i="1"/>
  <c r="AQT123" i="1"/>
  <c r="AKT123" i="1"/>
  <c r="AFF123" i="1"/>
  <c r="AAL123" i="1"/>
  <c r="XV123" i="1"/>
  <c r="RS123" i="1"/>
  <c r="OU123" i="1"/>
  <c r="MA123" i="1"/>
  <c r="JF123" i="1"/>
  <c r="GE123" i="1"/>
  <c r="DC123" i="1"/>
  <c r="BBV123" i="1"/>
  <c r="AWH123" i="1"/>
  <c r="AQL123" i="1"/>
  <c r="AKP123" i="1"/>
  <c r="AFB123" i="1"/>
  <c r="AAI123" i="1"/>
  <c r="XS123" i="1"/>
  <c r="UQ123" i="1"/>
  <c r="RR123" i="1"/>
  <c r="OT123" i="1"/>
  <c r="LZ123" i="1"/>
  <c r="JC123" i="1"/>
  <c r="GD123" i="1"/>
  <c r="DB123" i="1"/>
  <c r="AE123" i="1"/>
  <c r="BBR123" i="1"/>
  <c r="AVV123" i="1"/>
  <c r="AKL123" i="1"/>
  <c r="AAH123" i="1"/>
  <c r="OQ123" i="1"/>
  <c r="JB123" i="1"/>
  <c r="WU141" i="1"/>
  <c r="WU142" i="1" s="1"/>
  <c r="WU123" i="1"/>
  <c r="VS141" i="1"/>
  <c r="VS142" i="1" s="1"/>
  <c r="VS123" i="1"/>
  <c r="JW141" i="1"/>
  <c r="JW142" i="1" s="1"/>
  <c r="JW123" i="1"/>
  <c r="HS141" i="1"/>
  <c r="HS142" i="1" s="1"/>
  <c r="HS123" i="1"/>
  <c r="GQ141" i="1"/>
  <c r="GQ142" i="1" s="1"/>
  <c r="GQ123" i="1"/>
  <c r="FO141" i="1"/>
  <c r="FO142" i="1" s="1"/>
  <c r="FO123" i="1"/>
  <c r="EM141" i="1"/>
  <c r="EM142" i="1" s="1"/>
  <c r="EM123" i="1"/>
  <c r="AQD123" i="1"/>
  <c r="IU123" i="1"/>
  <c r="FW123" i="1"/>
  <c r="ACD141" i="1"/>
  <c r="ACD142" i="1" s="1"/>
  <c r="ACD123" i="1"/>
  <c r="UP141" i="1"/>
  <c r="UP142" i="1" s="1"/>
  <c r="UP123" i="1"/>
  <c r="TN141" i="1"/>
  <c r="TN142" i="1" s="1"/>
  <c r="TN123" i="1"/>
  <c r="HR141" i="1"/>
  <c r="HR142" i="1" s="1"/>
  <c r="HR123" i="1"/>
  <c r="FN141" i="1"/>
  <c r="FN142" i="1" s="1"/>
  <c r="FN123" i="1"/>
  <c r="EL141" i="1"/>
  <c r="EL142" i="1" s="1"/>
  <c r="EL123" i="1"/>
  <c r="DJ141" i="1"/>
  <c r="DJ142" i="1" s="1"/>
  <c r="DJ123" i="1"/>
  <c r="CH141" i="1"/>
  <c r="CH142" i="1" s="1"/>
  <c r="CH123" i="1"/>
  <c r="BBF123" i="1"/>
  <c r="AVN123" i="1"/>
  <c r="APZ123" i="1"/>
  <c r="AJZ123" i="1"/>
  <c r="AEH123" i="1"/>
  <c r="XF123" i="1"/>
  <c r="UI123" i="1"/>
  <c r="RK123" i="1"/>
  <c r="LS123" i="1"/>
  <c r="IT123" i="1"/>
  <c r="FV123" i="1"/>
  <c r="CU123" i="1"/>
  <c r="AVJ123" i="1"/>
  <c r="APV123" i="1"/>
  <c r="AAA123" i="1"/>
  <c r="XC123" i="1"/>
  <c r="UH123" i="1"/>
  <c r="CQ123" i="1"/>
  <c r="BAX123" i="1"/>
  <c r="OE123" i="1"/>
  <c r="O123" i="1"/>
  <c r="SI141" i="1"/>
  <c r="SI142" i="1" s="1"/>
  <c r="SI123" i="1"/>
  <c r="RG141" i="1"/>
  <c r="RG142" i="1" s="1"/>
  <c r="RG123" i="1"/>
  <c r="FK141" i="1"/>
  <c r="FK142" i="1" s="1"/>
  <c r="FK123" i="1"/>
  <c r="DG141" i="1"/>
  <c r="DG142" i="1" s="1"/>
  <c r="DG123" i="1"/>
  <c r="BAT123" i="1"/>
  <c r="AVB123" i="1"/>
  <c r="APB123" i="1"/>
  <c r="AJN123" i="1"/>
  <c r="ADV123" i="1"/>
  <c r="ZW123" i="1"/>
  <c r="TZ123" i="1"/>
  <c r="RB123" i="1"/>
  <c r="OD123" i="1"/>
  <c r="LK123" i="1"/>
  <c r="IL123" i="1"/>
  <c r="N123" i="1"/>
  <c r="QD141" i="1"/>
  <c r="QD142" i="1" s="1"/>
  <c r="QD123" i="1"/>
  <c r="PB141" i="1"/>
  <c r="PB142" i="1" s="1"/>
  <c r="PB123" i="1"/>
  <c r="DF141" i="1"/>
  <c r="DF142" i="1" s="1"/>
  <c r="DF123" i="1"/>
  <c r="BB141" i="1"/>
  <c r="BB142" i="1" s="1"/>
  <c r="BB123" i="1"/>
  <c r="Z141" i="1"/>
  <c r="Z142" i="1" s="1"/>
  <c r="Z123" i="1"/>
  <c r="BAP123" i="1"/>
  <c r="AUT123" i="1"/>
  <c r="AOX123" i="1"/>
  <c r="AJJ123" i="1"/>
  <c r="ADR123" i="1"/>
  <c r="ZV123" i="1"/>
  <c r="TW123" i="1"/>
  <c r="QY123" i="1"/>
  <c r="OA123" i="1"/>
  <c r="LJ123" i="1"/>
  <c r="II123" i="1"/>
  <c r="FG123" i="1"/>
  <c r="K123" i="1"/>
  <c r="BAD123" i="1"/>
  <c r="AOT123" i="1"/>
  <c r="AIX123" i="1"/>
  <c r="ZK123" i="1"/>
  <c r="WT123" i="1"/>
  <c r="TV123" i="1"/>
  <c r="LG123" i="1"/>
  <c r="IE123" i="1"/>
  <c r="CI123" i="1"/>
  <c r="QU123" i="1"/>
  <c r="AAU141" i="1"/>
  <c r="AAU142" i="1" s="1"/>
  <c r="AAU123" i="1"/>
  <c r="ZS141" i="1"/>
  <c r="ZS142" i="1" s="1"/>
  <c r="ZS123" i="1"/>
  <c r="XO141" i="1"/>
  <c r="XO142" i="1" s="1"/>
  <c r="XO123" i="1"/>
  <c r="VK141" i="1"/>
  <c r="VK142" i="1" s="1"/>
  <c r="VK123" i="1"/>
  <c r="TG141" i="1"/>
  <c r="TG142" i="1" s="1"/>
  <c r="TG123" i="1"/>
  <c r="RC141" i="1"/>
  <c r="RC142" i="1" s="1"/>
  <c r="RC123" i="1"/>
  <c r="OY141" i="1"/>
  <c r="OY142" i="1" s="1"/>
  <c r="OY123" i="1"/>
  <c r="NW141" i="1"/>
  <c r="NW142" i="1" s="1"/>
  <c r="NW123" i="1"/>
  <c r="MU141" i="1"/>
  <c r="MU142" i="1" s="1"/>
  <c r="MU123" i="1"/>
  <c r="KQ141" i="1"/>
  <c r="KQ142" i="1" s="1"/>
  <c r="KQ123" i="1"/>
  <c r="IM141" i="1"/>
  <c r="IM142" i="1" s="1"/>
  <c r="IM123" i="1"/>
  <c r="GI141" i="1"/>
  <c r="GI142" i="1" s="1"/>
  <c r="GI123" i="1"/>
  <c r="EE141" i="1"/>
  <c r="EE142" i="1" s="1"/>
  <c r="EE123" i="1"/>
  <c r="CA141" i="1"/>
  <c r="CA142" i="1" s="1"/>
  <c r="CA123" i="1"/>
  <c r="AY141" i="1"/>
  <c r="AY142" i="1" s="1"/>
  <c r="AY123" i="1"/>
  <c r="W141" i="1"/>
  <c r="W142" i="1" s="1"/>
  <c r="W123" i="1"/>
  <c r="AZV123" i="1"/>
  <c r="AOH123" i="1"/>
  <c r="ZG123" i="1"/>
  <c r="KY123" i="1"/>
  <c r="IA123" i="1"/>
  <c r="CWC121" i="1"/>
  <c r="AAT141" i="1"/>
  <c r="AAT142" i="1" s="1"/>
  <c r="AAT123" i="1"/>
  <c r="ZR141" i="1"/>
  <c r="ZR142" i="1" s="1"/>
  <c r="ZR123" i="1"/>
  <c r="YP141" i="1"/>
  <c r="YP142" i="1" s="1"/>
  <c r="YP123" i="1"/>
  <c r="MT141" i="1"/>
  <c r="MT142" i="1" s="1"/>
  <c r="MT123" i="1"/>
  <c r="LR141" i="1"/>
  <c r="LR142" i="1" s="1"/>
  <c r="LR123" i="1"/>
  <c r="AZR123" i="1"/>
  <c r="AUD123" i="1"/>
  <c r="AIL123" i="1"/>
  <c r="ACX123" i="1"/>
  <c r="ZF123" i="1"/>
  <c r="WM123" i="1"/>
  <c r="TO123" i="1"/>
  <c r="KX123" i="1"/>
  <c r="HZ123" i="1"/>
  <c r="EX123" i="1"/>
  <c r="DUY121" i="1"/>
  <c r="DPC121" i="1"/>
  <c r="DNK121" i="1"/>
  <c r="DGM121" i="1"/>
  <c r="DEU121" i="1"/>
  <c r="CYU121" i="1"/>
  <c r="AZN123" i="1"/>
  <c r="ANZ123" i="1"/>
  <c r="AIH123" i="1"/>
  <c r="WL123" i="1"/>
  <c r="QI123" i="1"/>
  <c r="NO123" i="1"/>
  <c r="EU123" i="1"/>
  <c r="DDG121" i="1"/>
  <c r="AZJ123" i="1"/>
  <c r="ATJ123" i="1"/>
  <c r="ANV123" i="1"/>
  <c r="AID123" i="1"/>
  <c r="ABZ123" i="1"/>
  <c r="WE123" i="1"/>
  <c r="TJ123" i="1"/>
  <c r="QH123" i="1"/>
  <c r="NN123" i="1"/>
  <c r="KT123" i="1"/>
  <c r="HO123" i="1"/>
  <c r="ET123" i="1"/>
  <c r="BS123" i="1"/>
  <c r="ZO141" i="1"/>
  <c r="ZO142" i="1" s="1"/>
  <c r="ZO123" i="1"/>
  <c r="YM141" i="1"/>
  <c r="YM142" i="1" s="1"/>
  <c r="YM123" i="1"/>
  <c r="XK141" i="1"/>
  <c r="XK142" i="1" s="1"/>
  <c r="XK123" i="1"/>
  <c r="WI141" i="1"/>
  <c r="WI142" i="1" s="1"/>
  <c r="WI123" i="1"/>
  <c r="KM141" i="1"/>
  <c r="KM142" i="1" s="1"/>
  <c r="KM123" i="1"/>
  <c r="JK141" i="1"/>
  <c r="JK142" i="1" s="1"/>
  <c r="JK123" i="1"/>
  <c r="AZB123" i="1"/>
  <c r="ATF123" i="1"/>
  <c r="ANR123" i="1"/>
  <c r="AHV123" i="1"/>
  <c r="ABV123" i="1"/>
  <c r="YY123" i="1"/>
  <c r="WD123" i="1"/>
  <c r="TF123" i="1"/>
  <c r="QE123" i="1"/>
  <c r="KP123" i="1"/>
  <c r="HN123" i="1"/>
  <c r="BR123" i="1"/>
  <c r="BCP141" i="1"/>
  <c r="BCP142" i="1" s="1"/>
  <c r="BCP123" i="1"/>
  <c r="BAL141" i="1"/>
  <c r="BAL142" i="1" s="1"/>
  <c r="BAL123" i="1"/>
  <c r="AYH141" i="1"/>
  <c r="AYH142" i="1" s="1"/>
  <c r="AYH123" i="1"/>
  <c r="AWD141" i="1"/>
  <c r="AWD142" i="1" s="1"/>
  <c r="AWD123" i="1"/>
  <c r="ATZ141" i="1"/>
  <c r="ATZ142" i="1" s="1"/>
  <c r="ATZ123" i="1"/>
  <c r="ARV141" i="1"/>
  <c r="ARV142" i="1" s="1"/>
  <c r="ARV123" i="1"/>
  <c r="APR141" i="1"/>
  <c r="APR142" i="1" s="1"/>
  <c r="APR123" i="1"/>
  <c r="ANN141" i="1"/>
  <c r="ANN142" i="1" s="1"/>
  <c r="ANN123" i="1"/>
  <c r="ALJ141" i="1"/>
  <c r="ALJ142" i="1" s="1"/>
  <c r="ALJ123" i="1"/>
  <c r="AJF141" i="1"/>
  <c r="AJF142" i="1" s="1"/>
  <c r="AJF123" i="1"/>
  <c r="AHB141" i="1"/>
  <c r="AHB142" i="1" s="1"/>
  <c r="AHB123" i="1"/>
  <c r="ZN141" i="1"/>
  <c r="ZN142" i="1" s="1"/>
  <c r="ZN123" i="1"/>
  <c r="XJ141" i="1"/>
  <c r="XJ142" i="1" s="1"/>
  <c r="XJ123" i="1"/>
  <c r="WH141" i="1"/>
  <c r="WH142" i="1" s="1"/>
  <c r="WH123" i="1"/>
  <c r="VF141" i="1"/>
  <c r="VF142" i="1" s="1"/>
  <c r="VF123" i="1"/>
  <c r="UD141" i="1"/>
  <c r="UD142" i="1" s="1"/>
  <c r="UD123" i="1"/>
  <c r="IH141" i="1"/>
  <c r="IH142" i="1" s="1"/>
  <c r="IH123" i="1"/>
  <c r="HF141" i="1"/>
  <c r="HF142" i="1" s="1"/>
  <c r="HF123" i="1"/>
  <c r="AYX123" i="1"/>
  <c r="ATB123" i="1"/>
  <c r="ANF123" i="1"/>
  <c r="ABR123" i="1"/>
  <c r="YX123" i="1"/>
  <c r="WA123" i="1"/>
  <c r="TC123" i="1"/>
  <c r="QA123" i="1"/>
  <c r="KL123" i="1"/>
  <c r="HK123" i="1"/>
  <c r="BN123" i="1"/>
  <c r="AYT123" i="1"/>
  <c r="ASX123" i="1"/>
  <c r="AHN123" i="1"/>
  <c r="ABN123" i="1"/>
  <c r="VZ123" i="1"/>
  <c r="NC123" i="1"/>
  <c r="KI123" i="1"/>
  <c r="BUM125" i="1"/>
  <c r="BRG125" i="1"/>
  <c r="BOU125" i="1"/>
  <c r="BHO125" i="1"/>
  <c r="BFD125" i="1"/>
  <c r="AYD145" i="1"/>
  <c r="AYD146" i="1" s="1"/>
  <c r="AYD127" i="1"/>
  <c r="AVZ145" i="1"/>
  <c r="AVZ146" i="1" s="1"/>
  <c r="AVZ127" i="1"/>
  <c r="ATV145" i="1"/>
  <c r="ATV146" i="1" s="1"/>
  <c r="ATV127" i="1"/>
  <c r="ARR145" i="1"/>
  <c r="ARR146" i="1" s="1"/>
  <c r="ARR127" i="1"/>
  <c r="APN145" i="1"/>
  <c r="APN146" i="1" s="1"/>
  <c r="APN127" i="1"/>
  <c r="ANJ145" i="1"/>
  <c r="ANJ146" i="1" s="1"/>
  <c r="ANJ127" i="1"/>
  <c r="ALF145" i="1"/>
  <c r="ALF146" i="1" s="1"/>
  <c r="ALF127" i="1"/>
  <c r="AJB145" i="1"/>
  <c r="AJB146" i="1" s="1"/>
  <c r="AJB127" i="1"/>
  <c r="AGX145" i="1"/>
  <c r="AGX146" i="1" s="1"/>
  <c r="AGX127" i="1"/>
  <c r="AET145" i="1"/>
  <c r="AET146" i="1" s="1"/>
  <c r="AET127" i="1"/>
  <c r="ACP145" i="1"/>
  <c r="ACP146" i="1" s="1"/>
  <c r="ACP127" i="1"/>
  <c r="AAL145" i="1"/>
  <c r="AAL146" i="1" s="1"/>
  <c r="AAL127" i="1"/>
  <c r="YH145" i="1"/>
  <c r="YH146" i="1" s="1"/>
  <c r="YH127" i="1"/>
  <c r="WD145" i="1"/>
  <c r="WD146" i="1" s="1"/>
  <c r="WD127" i="1"/>
  <c r="IY123" i="1"/>
  <c r="GT123" i="1"/>
  <c r="AA123" i="1"/>
  <c r="BZG125" i="1"/>
  <c r="BUI125" i="1"/>
  <c r="BRD125" i="1"/>
  <c r="BOR125" i="1"/>
  <c r="BMI125" i="1"/>
  <c r="BJW125" i="1"/>
  <c r="BHL125" i="1"/>
  <c r="BFC125" i="1"/>
  <c r="BCR125" i="1"/>
  <c r="BAF125" i="1"/>
  <c r="LC123" i="1"/>
  <c r="IX123" i="1"/>
  <c r="CE123" i="1"/>
  <c r="BYY125" i="1"/>
  <c r="BUE125" i="1"/>
  <c r="BRC125" i="1"/>
  <c r="BME125" i="1"/>
  <c r="BHK125" i="1"/>
  <c r="BCQ125" i="1"/>
  <c r="BAE125" i="1"/>
  <c r="CYV145" i="1"/>
  <c r="CYV146" i="1" s="1"/>
  <c r="CYV127" i="1"/>
  <c r="CUN145" i="1"/>
  <c r="CUN146" i="1" s="1"/>
  <c r="CUN127" i="1"/>
  <c r="CQF145" i="1"/>
  <c r="CQF146" i="1" s="1"/>
  <c r="CQF127" i="1"/>
  <c r="CLX145" i="1"/>
  <c r="CLX146" i="1" s="1"/>
  <c r="CLX127" i="1"/>
  <c r="CHP145" i="1"/>
  <c r="CHP146" i="1" s="1"/>
  <c r="CHP127" i="1"/>
  <c r="CDH145" i="1"/>
  <c r="CDH146" i="1" s="1"/>
  <c r="CDH127" i="1"/>
  <c r="BYZ145" i="1"/>
  <c r="BYZ146" i="1" s="1"/>
  <c r="BYZ127" i="1"/>
  <c r="BUR145" i="1"/>
  <c r="BUR146" i="1" s="1"/>
  <c r="BUR127" i="1"/>
  <c r="BQJ145" i="1"/>
  <c r="BQJ146" i="1" s="1"/>
  <c r="BQJ127" i="1"/>
  <c r="BYU125" i="1"/>
  <c r="BQY125" i="1"/>
  <c r="BON125" i="1"/>
  <c r="BMB125" i="1"/>
  <c r="BJS125" i="1"/>
  <c r="BHH125" i="1"/>
  <c r="BCM125" i="1"/>
  <c r="BYQ125" i="1"/>
  <c r="BTW125" i="1"/>
  <c r="BOM125" i="1"/>
  <c r="BMA125" i="1"/>
  <c r="BJP125" i="1"/>
  <c r="BHG125" i="1"/>
  <c r="BAA125" i="1"/>
  <c r="AZB145" i="1"/>
  <c r="AZB146" i="1" s="1"/>
  <c r="AZB127" i="1"/>
  <c r="AWX145" i="1"/>
  <c r="AWX146" i="1" s="1"/>
  <c r="AWX127" i="1"/>
  <c r="ASP145" i="1"/>
  <c r="ASP146" i="1" s="1"/>
  <c r="ASP127" i="1"/>
  <c r="AQL145" i="1"/>
  <c r="AQL146" i="1" s="1"/>
  <c r="AQL127" i="1"/>
  <c r="AOH145" i="1"/>
  <c r="AOH146" i="1" s="1"/>
  <c r="AOH127" i="1"/>
  <c r="AJZ145" i="1"/>
  <c r="AJZ146" i="1" s="1"/>
  <c r="AJZ127" i="1"/>
  <c r="AHV145" i="1"/>
  <c r="AHV146" i="1" s="1"/>
  <c r="AHV127" i="1"/>
  <c r="AFR145" i="1"/>
  <c r="AFR146" i="1" s="1"/>
  <c r="AFR127" i="1"/>
  <c r="ABJ145" i="1"/>
  <c r="ABJ146" i="1" s="1"/>
  <c r="ABJ127" i="1"/>
  <c r="BYM125" i="1"/>
  <c r="BTS125" i="1"/>
  <c r="BOI125" i="1"/>
  <c r="BLX125" i="1"/>
  <c r="BJO125" i="1"/>
  <c r="BEU125" i="1"/>
  <c r="BCI125" i="1"/>
  <c r="AZX125" i="1"/>
  <c r="BTK125" i="1"/>
  <c r="BQR125" i="1"/>
  <c r="BOF125" i="1"/>
  <c r="BLW125" i="1"/>
  <c r="BJL125" i="1"/>
  <c r="BEQ125" i="1"/>
  <c r="AZW125" i="1"/>
  <c r="CXP145" i="1"/>
  <c r="CXP146" i="1" s="1"/>
  <c r="CXP127" i="1"/>
  <c r="CTH145" i="1"/>
  <c r="CTH146" i="1" s="1"/>
  <c r="CTH127" i="1"/>
  <c r="COZ145" i="1"/>
  <c r="COZ146" i="1" s="1"/>
  <c r="COZ127" i="1"/>
  <c r="CKR145" i="1"/>
  <c r="CKR146" i="1" s="1"/>
  <c r="CKR127" i="1"/>
  <c r="CGJ145" i="1"/>
  <c r="CGJ146" i="1" s="1"/>
  <c r="CGJ127" i="1"/>
  <c r="CCB145" i="1"/>
  <c r="CCB146" i="1" s="1"/>
  <c r="CCB127" i="1"/>
  <c r="BXT145" i="1"/>
  <c r="BXT146" i="1" s="1"/>
  <c r="BXT127" i="1"/>
  <c r="BTL145" i="1"/>
  <c r="BTL146" i="1" s="1"/>
  <c r="BTL127" i="1"/>
  <c r="BPD145" i="1"/>
  <c r="BPD146" i="1" s="1"/>
  <c r="BPD127" i="1"/>
  <c r="BYE125" i="1"/>
  <c r="BTG125" i="1"/>
  <c r="BQQ125" i="1"/>
  <c r="BOE125" i="1"/>
  <c r="BJK125" i="1"/>
  <c r="BCE125" i="1"/>
  <c r="AZS125" i="1"/>
  <c r="COJ127" i="1"/>
  <c r="BYA125" i="1"/>
  <c r="BTC125" i="1"/>
  <c r="BQM125" i="1"/>
  <c r="BOB125" i="1"/>
  <c r="BLS125" i="1"/>
  <c r="BGY125" i="1"/>
  <c r="BEM125" i="1"/>
  <c r="BCB125" i="1"/>
  <c r="AXV145" i="1"/>
  <c r="AXV146" i="1" s="1"/>
  <c r="AXV127" i="1"/>
  <c r="AVR145" i="1"/>
  <c r="AVR146" i="1" s="1"/>
  <c r="AVR127" i="1"/>
  <c r="ATN145" i="1"/>
  <c r="ATN146" i="1" s="1"/>
  <c r="ATN127" i="1"/>
  <c r="ARJ145" i="1"/>
  <c r="ARJ146" i="1" s="1"/>
  <c r="ARJ127" i="1"/>
  <c r="APF145" i="1"/>
  <c r="APF146" i="1" s="1"/>
  <c r="APF127" i="1"/>
  <c r="ANB145" i="1"/>
  <c r="ANB146" i="1" s="1"/>
  <c r="ANB127" i="1"/>
  <c r="AKX145" i="1"/>
  <c r="AKX146" i="1" s="1"/>
  <c r="AKX127" i="1"/>
  <c r="AIT145" i="1"/>
  <c r="AIT146" i="1" s="1"/>
  <c r="AIT127" i="1"/>
  <c r="AGP145" i="1"/>
  <c r="AGP146" i="1" s="1"/>
  <c r="AGP127" i="1"/>
  <c r="AEL145" i="1"/>
  <c r="AEL146" i="1" s="1"/>
  <c r="AEL127" i="1"/>
  <c r="ACH145" i="1"/>
  <c r="ACH146" i="1" s="1"/>
  <c r="ACH127" i="1"/>
  <c r="AAD145" i="1"/>
  <c r="AAD146" i="1" s="1"/>
  <c r="AAD127" i="1"/>
  <c r="XZ145" i="1"/>
  <c r="XZ146" i="1" s="1"/>
  <c r="XZ127" i="1"/>
  <c r="VV145" i="1"/>
  <c r="VV146" i="1" s="1"/>
  <c r="VV127" i="1"/>
  <c r="CNT127" i="1"/>
  <c r="BSR143" i="1"/>
  <c r="BSR144" i="1" s="1"/>
  <c r="BSR125" i="1"/>
  <c r="BRP143" i="1"/>
  <c r="BRP144" i="1" s="1"/>
  <c r="BRP125" i="1"/>
  <c r="BQN143" i="1"/>
  <c r="BQN144" i="1" s="1"/>
  <c r="BQN125" i="1"/>
  <c r="BPL143" i="1"/>
  <c r="BPL144" i="1" s="1"/>
  <c r="BPL125" i="1"/>
  <c r="BOJ143" i="1"/>
  <c r="BOJ144" i="1" s="1"/>
  <c r="BOJ125" i="1"/>
  <c r="BNH143" i="1"/>
  <c r="BNH144" i="1" s="1"/>
  <c r="BNH125" i="1"/>
  <c r="BMF143" i="1"/>
  <c r="BMF144" i="1" s="1"/>
  <c r="BMF125" i="1"/>
  <c r="BLD143" i="1"/>
  <c r="BLD144" i="1" s="1"/>
  <c r="BLD125" i="1"/>
  <c r="BKB143" i="1"/>
  <c r="BKB144" i="1" s="1"/>
  <c r="BKB125" i="1"/>
  <c r="BIZ143" i="1"/>
  <c r="BIZ144" i="1" s="1"/>
  <c r="BIZ125" i="1"/>
  <c r="BHX143" i="1"/>
  <c r="BHX144" i="1" s="1"/>
  <c r="BHX125" i="1"/>
  <c r="BGV143" i="1"/>
  <c r="BGV144" i="1" s="1"/>
  <c r="BGV125" i="1"/>
  <c r="BFT143" i="1"/>
  <c r="BFT144" i="1" s="1"/>
  <c r="BFT125" i="1"/>
  <c r="BER143" i="1"/>
  <c r="BER144" i="1" s="1"/>
  <c r="BER125" i="1"/>
  <c r="BDP143" i="1"/>
  <c r="BDP144" i="1" s="1"/>
  <c r="BDP125" i="1"/>
  <c r="BCN143" i="1"/>
  <c r="BCN144" i="1" s="1"/>
  <c r="BCN125" i="1"/>
  <c r="BBL143" i="1"/>
  <c r="BBL144" i="1" s="1"/>
  <c r="BBL125" i="1"/>
  <c r="BAJ143" i="1"/>
  <c r="BAJ144" i="1" s="1"/>
  <c r="BAJ125" i="1"/>
  <c r="PT143" i="1"/>
  <c r="PT144" i="1" s="1"/>
  <c r="PT125" i="1"/>
  <c r="BXS125" i="1"/>
  <c r="BQJ125" i="1"/>
  <c r="BOA125" i="1"/>
  <c r="BLP125" i="1"/>
  <c r="BGU125" i="1"/>
  <c r="BEJ125" i="1"/>
  <c r="BCA125" i="1"/>
  <c r="CND127" i="1"/>
  <c r="BZC143" i="1"/>
  <c r="BZC144" i="1" s="1"/>
  <c r="BZC125" i="1"/>
  <c r="BWY143" i="1"/>
  <c r="BWY144" i="1" s="1"/>
  <c r="BWY125" i="1"/>
  <c r="BUU143" i="1"/>
  <c r="BUU144" i="1" s="1"/>
  <c r="BUU125" i="1"/>
  <c r="BXO125" i="1"/>
  <c r="BSU125" i="1"/>
  <c r="BQI125" i="1"/>
  <c r="BNX125" i="1"/>
  <c r="BLO125" i="1"/>
  <c r="BJD125" i="1"/>
  <c r="BGR125" i="1"/>
  <c r="BEI125" i="1"/>
  <c r="BBW125" i="1"/>
  <c r="AZL125" i="1"/>
  <c r="CWJ145" i="1"/>
  <c r="CWJ146" i="1" s="1"/>
  <c r="CWJ127" i="1"/>
  <c r="CSB145" i="1"/>
  <c r="CSB146" i="1" s="1"/>
  <c r="CSB127" i="1"/>
  <c r="CJL145" i="1"/>
  <c r="CJL146" i="1" s="1"/>
  <c r="CJL127" i="1"/>
  <c r="CFD145" i="1"/>
  <c r="CFD146" i="1" s="1"/>
  <c r="CFD127" i="1"/>
  <c r="CAV145" i="1"/>
  <c r="CAV146" i="1" s="1"/>
  <c r="CAV127" i="1"/>
  <c r="BSF145" i="1"/>
  <c r="BSF146" i="1" s="1"/>
  <c r="BSF127" i="1"/>
  <c r="BXD127" i="1"/>
  <c r="BXK125" i="1"/>
  <c r="BSQ125" i="1"/>
  <c r="BNW125" i="1"/>
  <c r="BJC125" i="1"/>
  <c r="BGQ125" i="1"/>
  <c r="BWN127" i="1"/>
  <c r="BSN125" i="1"/>
  <c r="BQE125" i="1"/>
  <c r="BNT125" i="1"/>
  <c r="BIY125" i="1"/>
  <c r="BEE125" i="1"/>
  <c r="AYT145" i="1"/>
  <c r="AYT146" i="1" s="1"/>
  <c r="AYT127" i="1"/>
  <c r="AWP145" i="1"/>
  <c r="AWP146" i="1" s="1"/>
  <c r="AWP127" i="1"/>
  <c r="AUL145" i="1"/>
  <c r="AUL146" i="1" s="1"/>
  <c r="AUL127" i="1"/>
  <c r="ASH145" i="1"/>
  <c r="ASH146" i="1" s="1"/>
  <c r="ASH127" i="1"/>
  <c r="AQD145" i="1"/>
  <c r="AQD146" i="1" s="1"/>
  <c r="AQD127" i="1"/>
  <c r="ANZ145" i="1"/>
  <c r="ANZ146" i="1" s="1"/>
  <c r="ANZ127" i="1"/>
  <c r="ALV145" i="1"/>
  <c r="ALV146" i="1" s="1"/>
  <c r="ALV127" i="1"/>
  <c r="AJR145" i="1"/>
  <c r="AJR146" i="1" s="1"/>
  <c r="AJR127" i="1"/>
  <c r="AHN145" i="1"/>
  <c r="AHN146" i="1" s="1"/>
  <c r="AHN127" i="1"/>
  <c r="AFJ145" i="1"/>
  <c r="AFJ146" i="1" s="1"/>
  <c r="AFJ127" i="1"/>
  <c r="ADF145" i="1"/>
  <c r="ADF146" i="1" s="1"/>
  <c r="ADF127" i="1"/>
  <c r="ABB145" i="1"/>
  <c r="ABB146" i="1" s="1"/>
  <c r="ABB127" i="1"/>
  <c r="YX145" i="1"/>
  <c r="YX146" i="1" s="1"/>
  <c r="YX127" i="1"/>
  <c r="WT145" i="1"/>
  <c r="WT146" i="1" s="1"/>
  <c r="WT127" i="1"/>
  <c r="UP145" i="1"/>
  <c r="UP146" i="1" s="1"/>
  <c r="UP127" i="1"/>
  <c r="BVX127" i="1"/>
  <c r="BXC125" i="1"/>
  <c r="BSM125" i="1"/>
  <c r="BQB125" i="1"/>
  <c r="BNS125" i="1"/>
  <c r="BLH125" i="1"/>
  <c r="BIV125" i="1"/>
  <c r="BGM125" i="1"/>
  <c r="BEA125" i="1"/>
  <c r="BBP125" i="1"/>
  <c r="AVJ127" i="1"/>
  <c r="BXW143" i="1"/>
  <c r="BXW144" i="1" s="1"/>
  <c r="BXW125" i="1"/>
  <c r="BTO143" i="1"/>
  <c r="BTO144" i="1" s="1"/>
  <c r="BTO125" i="1"/>
  <c r="BWU125" i="1"/>
  <c r="BSJ125" i="1"/>
  <c r="BQA125" i="1"/>
  <c r="BLG125" i="1"/>
  <c r="BIU125" i="1"/>
  <c r="BGJ125" i="1"/>
  <c r="BBO125" i="1"/>
  <c r="CZL145" i="1"/>
  <c r="CZL146" i="1" s="1"/>
  <c r="CZL127" i="1"/>
  <c r="CVD145" i="1"/>
  <c r="CVD146" i="1" s="1"/>
  <c r="CVD127" i="1"/>
  <c r="CQV145" i="1"/>
  <c r="CQV146" i="1" s="1"/>
  <c r="CQV127" i="1"/>
  <c r="CMN145" i="1"/>
  <c r="CMN146" i="1" s="1"/>
  <c r="CMN127" i="1"/>
  <c r="CIF145" i="1"/>
  <c r="CIF146" i="1" s="1"/>
  <c r="CIF127" i="1"/>
  <c r="CDX145" i="1"/>
  <c r="CDX146" i="1" s="1"/>
  <c r="CDX127" i="1"/>
  <c r="BZP145" i="1"/>
  <c r="BZP146" i="1" s="1"/>
  <c r="BZP127" i="1"/>
  <c r="BVH145" i="1"/>
  <c r="BVH146" i="1" s="1"/>
  <c r="BVH127" i="1"/>
  <c r="BQZ145" i="1"/>
  <c r="BQZ146" i="1" s="1"/>
  <c r="BQZ127" i="1"/>
  <c r="AVB127" i="1"/>
  <c r="KA123" i="1"/>
  <c r="HV123" i="1"/>
  <c r="BC123" i="1"/>
  <c r="BWQ125" i="1"/>
  <c r="BSI125" i="1"/>
  <c r="BPX125" i="1"/>
  <c r="BLC125" i="1"/>
  <c r="BIR125" i="1"/>
  <c r="BGI125" i="1"/>
  <c r="BBK125" i="1"/>
  <c r="AUT127" i="1"/>
  <c r="ACH123" i="1"/>
  <c r="JZ123" i="1"/>
  <c r="BWM125" i="1"/>
  <c r="BSF125" i="1"/>
  <c r="BPW125" i="1"/>
  <c r="BNL125" i="1"/>
  <c r="BKZ125" i="1"/>
  <c r="BIQ125" i="1"/>
  <c r="BGE125" i="1"/>
  <c r="BDT125" i="1"/>
  <c r="BBH125" i="1"/>
  <c r="AXN145" i="1"/>
  <c r="AXN146" i="1" s="1"/>
  <c r="AXN127" i="1"/>
  <c r="ATF145" i="1"/>
  <c r="ATF146" i="1" s="1"/>
  <c r="ATF127" i="1"/>
  <c r="ARB145" i="1"/>
  <c r="ARB146" i="1" s="1"/>
  <c r="ARB127" i="1"/>
  <c r="AOX145" i="1"/>
  <c r="AOX146" i="1" s="1"/>
  <c r="AOX127" i="1"/>
  <c r="AKP145" i="1"/>
  <c r="AKP146" i="1" s="1"/>
  <c r="AKP127" i="1"/>
  <c r="AIL145" i="1"/>
  <c r="AIL146" i="1" s="1"/>
  <c r="AIL127" i="1"/>
  <c r="AGH145" i="1"/>
  <c r="AGH146" i="1" s="1"/>
  <c r="AGH127" i="1"/>
  <c r="ABZ145" i="1"/>
  <c r="ABZ146" i="1" s="1"/>
  <c r="ABZ127" i="1"/>
  <c r="ZV145" i="1"/>
  <c r="ZV146" i="1" s="1"/>
  <c r="ZV127" i="1"/>
  <c r="XR145" i="1"/>
  <c r="XR146" i="1" s="1"/>
  <c r="XR127" i="1"/>
  <c r="AMT127" i="1"/>
  <c r="BWI125" i="1"/>
  <c r="BSE125" i="1"/>
  <c r="BPT125" i="1"/>
  <c r="BNK125" i="1"/>
  <c r="BKY125" i="1"/>
  <c r="BIN125" i="1"/>
  <c r="BGB125" i="1"/>
  <c r="BDS125" i="1"/>
  <c r="BBG125" i="1"/>
  <c r="AML127" i="1"/>
  <c r="CAY125" i="1"/>
  <c r="BSB125" i="1"/>
  <c r="BNG125" i="1"/>
  <c r="BIM125" i="1"/>
  <c r="BDO125" i="1"/>
  <c r="CYF145" i="1"/>
  <c r="CYF146" i="1" s="1"/>
  <c r="CYF127" i="1"/>
  <c r="CTX145" i="1"/>
  <c r="CTX146" i="1" s="1"/>
  <c r="CTX127" i="1"/>
  <c r="CPP145" i="1"/>
  <c r="CPP146" i="1" s="1"/>
  <c r="CPP127" i="1"/>
  <c r="CLH145" i="1"/>
  <c r="CLH146" i="1" s="1"/>
  <c r="CLH127" i="1"/>
  <c r="CGZ145" i="1"/>
  <c r="CGZ146" i="1" s="1"/>
  <c r="CGZ127" i="1"/>
  <c r="CCR145" i="1"/>
  <c r="CCR146" i="1" s="1"/>
  <c r="CCR127" i="1"/>
  <c r="BYJ145" i="1"/>
  <c r="BYJ146" i="1" s="1"/>
  <c r="BYJ127" i="1"/>
  <c r="BUB145" i="1"/>
  <c r="BUB146" i="1" s="1"/>
  <c r="BUB127" i="1"/>
  <c r="BPT145" i="1"/>
  <c r="BPT146" i="1" s="1"/>
  <c r="BPT127" i="1"/>
  <c r="CAU125" i="1"/>
  <c r="BWA125" i="1"/>
  <c r="BSA125" i="1"/>
  <c r="BKU125" i="1"/>
  <c r="BII125" i="1"/>
  <c r="CAQ125" i="1"/>
  <c r="BVW125" i="1"/>
  <c r="BPO125" i="1"/>
  <c r="BNC125" i="1"/>
  <c r="BFW125" i="1"/>
  <c r="BDK125" i="1"/>
  <c r="AYL145" i="1"/>
  <c r="AYL146" i="1" s="1"/>
  <c r="AYL127" i="1"/>
  <c r="AWH145" i="1"/>
  <c r="AWH146" i="1" s="1"/>
  <c r="AWH127" i="1"/>
  <c r="AUD145" i="1"/>
  <c r="AUD146" i="1" s="1"/>
  <c r="AUD127" i="1"/>
  <c r="ARZ145" i="1"/>
  <c r="ARZ146" i="1" s="1"/>
  <c r="ARZ127" i="1"/>
  <c r="APV145" i="1"/>
  <c r="APV146" i="1" s="1"/>
  <c r="APV127" i="1"/>
  <c r="ANR145" i="1"/>
  <c r="ANR146" i="1" s="1"/>
  <c r="ANR127" i="1"/>
  <c r="ALN145" i="1"/>
  <c r="ALN146" i="1" s="1"/>
  <c r="ALN127" i="1"/>
  <c r="AJJ145" i="1"/>
  <c r="AJJ146" i="1" s="1"/>
  <c r="AJJ127" i="1"/>
  <c r="AHF145" i="1"/>
  <c r="AHF146" i="1" s="1"/>
  <c r="AHF127" i="1"/>
  <c r="AFB145" i="1"/>
  <c r="AFB146" i="1" s="1"/>
  <c r="AFB127" i="1"/>
  <c r="ACX145" i="1"/>
  <c r="ACX146" i="1" s="1"/>
  <c r="ACX127" i="1"/>
  <c r="AAT145" i="1"/>
  <c r="AAT146" i="1" s="1"/>
  <c r="AAT127" i="1"/>
  <c r="YP145" i="1"/>
  <c r="YP146" i="1" s="1"/>
  <c r="YP127" i="1"/>
  <c r="WL145" i="1"/>
  <c r="WL146" i="1" s="1"/>
  <c r="WL127" i="1"/>
  <c r="UH145" i="1"/>
  <c r="UH146" i="1" s="1"/>
  <c r="UH127" i="1"/>
  <c r="ADV127" i="1"/>
  <c r="BVS125" i="1"/>
  <c r="BPK125" i="1"/>
  <c r="BMZ125" i="1"/>
  <c r="BKQ125" i="1"/>
  <c r="BFS125" i="1"/>
  <c r="BDH125" i="1"/>
  <c r="BAY125" i="1"/>
  <c r="ADN127" i="1"/>
  <c r="CAI125" i="1"/>
  <c r="BVO125" i="1"/>
  <c r="BRT125" i="1"/>
  <c r="BPH125" i="1"/>
  <c r="BMY125" i="1"/>
  <c r="BKM125" i="1"/>
  <c r="BIB125" i="1"/>
  <c r="BFP125" i="1"/>
  <c r="BDG125" i="1"/>
  <c r="BAV125" i="1"/>
  <c r="CWZ145" i="1"/>
  <c r="CWZ146" i="1" s="1"/>
  <c r="CWZ127" i="1"/>
  <c r="CSR145" i="1"/>
  <c r="CSR146" i="1" s="1"/>
  <c r="CSR127" i="1"/>
  <c r="CKB145" i="1"/>
  <c r="CKB146" i="1" s="1"/>
  <c r="CKB127" i="1"/>
  <c r="CFT145" i="1"/>
  <c r="CFT146" i="1" s="1"/>
  <c r="CFT127" i="1"/>
  <c r="CBL145" i="1"/>
  <c r="CBL146" i="1" s="1"/>
  <c r="CBL127" i="1"/>
  <c r="BSV145" i="1"/>
  <c r="BSV146" i="1" s="1"/>
  <c r="BSV127" i="1"/>
  <c r="BON145" i="1"/>
  <c r="BON146" i="1" s="1"/>
  <c r="BON127" i="1"/>
  <c r="VN127" i="1"/>
  <c r="CAE125" i="1"/>
  <c r="BVK125" i="1"/>
  <c r="BRS125" i="1"/>
  <c r="BPG125" i="1"/>
  <c r="BMV125" i="1"/>
  <c r="BKJ125" i="1"/>
  <c r="BIA125" i="1"/>
  <c r="BFO125" i="1"/>
  <c r="BDD125" i="1"/>
  <c r="BAU125" i="1"/>
  <c r="VF127" i="1"/>
  <c r="CAA125" i="1"/>
  <c r="BVG125" i="1"/>
  <c r="BRO125" i="1"/>
  <c r="BMU125" i="1"/>
  <c r="BHW125" i="1"/>
  <c r="BDC125" i="1"/>
  <c r="AZJ145" i="1"/>
  <c r="AZJ146" i="1" s="1"/>
  <c r="AZJ127" i="1"/>
  <c r="AXF145" i="1"/>
  <c r="AXF146" i="1" s="1"/>
  <c r="AXF127" i="1"/>
  <c r="ASX145" i="1"/>
  <c r="ASX146" i="1" s="1"/>
  <c r="ASX127" i="1"/>
  <c r="AQT145" i="1"/>
  <c r="AQT146" i="1" s="1"/>
  <c r="AQT127" i="1"/>
  <c r="AOP145" i="1"/>
  <c r="AOP146" i="1" s="1"/>
  <c r="AOP127" i="1"/>
  <c r="AKH145" i="1"/>
  <c r="AKH146" i="1" s="1"/>
  <c r="AKH127" i="1"/>
  <c r="AID145" i="1"/>
  <c r="AID146" i="1" s="1"/>
  <c r="AID127" i="1"/>
  <c r="AFZ145" i="1"/>
  <c r="AFZ146" i="1" s="1"/>
  <c r="AFZ127" i="1"/>
  <c r="ABR145" i="1"/>
  <c r="ABR146" i="1" s="1"/>
  <c r="ABR127" i="1"/>
  <c r="ZN145" i="1"/>
  <c r="ZN146" i="1" s="1"/>
  <c r="ZN127" i="1"/>
  <c r="XJ145" i="1"/>
  <c r="XJ146" i="1" s="1"/>
  <c r="XJ127" i="1"/>
  <c r="TB145" i="1"/>
  <c r="TB146" i="1" s="1"/>
  <c r="TB127" i="1"/>
  <c r="QX145" i="1"/>
  <c r="QX146" i="1" s="1"/>
  <c r="QX127" i="1"/>
  <c r="OT145" i="1"/>
  <c r="OT146" i="1" s="1"/>
  <c r="OT127" i="1"/>
  <c r="KL145" i="1"/>
  <c r="KL146" i="1" s="1"/>
  <c r="KL127" i="1"/>
  <c r="IH145" i="1"/>
  <c r="IH146" i="1" s="1"/>
  <c r="IH127" i="1"/>
  <c r="GD145" i="1"/>
  <c r="GD146" i="1" s="1"/>
  <c r="GD127" i="1"/>
  <c r="BQZ143" i="1"/>
  <c r="BQZ144" i="1" s="1"/>
  <c r="BQZ125" i="1"/>
  <c r="BOV143" i="1"/>
  <c r="BOV144" i="1" s="1"/>
  <c r="BOV125" i="1"/>
  <c r="BMR143" i="1"/>
  <c r="BMR144" i="1" s="1"/>
  <c r="BMR125" i="1"/>
  <c r="BKN143" i="1"/>
  <c r="BKN144" i="1" s="1"/>
  <c r="BKN125" i="1"/>
  <c r="BIJ143" i="1"/>
  <c r="BIJ144" i="1" s="1"/>
  <c r="BIJ125" i="1"/>
  <c r="BGF143" i="1"/>
  <c r="BGF144" i="1" s="1"/>
  <c r="BGF125" i="1"/>
  <c r="BEB143" i="1"/>
  <c r="BEB144" i="1" s="1"/>
  <c r="BEB125" i="1"/>
  <c r="BBX143" i="1"/>
  <c r="BBX144" i="1" s="1"/>
  <c r="BBX125" i="1"/>
  <c r="AZT143" i="1"/>
  <c r="AZT144" i="1" s="1"/>
  <c r="AZT125" i="1"/>
  <c r="BZW125" i="1"/>
  <c r="BRL125" i="1"/>
  <c r="BPC125" i="1"/>
  <c r="BMQ125" i="1"/>
  <c r="BKF125" i="1"/>
  <c r="BHT125" i="1"/>
  <c r="BFK125" i="1"/>
  <c r="BCZ125" i="1"/>
  <c r="BZS125" i="1"/>
  <c r="BUY125" i="1"/>
  <c r="BRK125" i="1"/>
  <c r="BOZ125" i="1"/>
  <c r="BKE125" i="1"/>
  <c r="BHS125" i="1"/>
  <c r="BCY125" i="1"/>
  <c r="CVT145" i="1"/>
  <c r="CVT146" i="1" s="1"/>
  <c r="CVT127" i="1"/>
  <c r="CRL145" i="1"/>
  <c r="CRL146" i="1" s="1"/>
  <c r="CRL127" i="1"/>
  <c r="CIV145" i="1"/>
  <c r="CIV146" i="1" s="1"/>
  <c r="CIV127" i="1"/>
  <c r="CEN145" i="1"/>
  <c r="CEN146" i="1" s="1"/>
  <c r="CEN127" i="1"/>
  <c r="CAF145" i="1"/>
  <c r="CAF146" i="1" s="1"/>
  <c r="CAF127" i="1"/>
  <c r="BRP145" i="1"/>
  <c r="BRP146" i="1" s="1"/>
  <c r="BRP127" i="1"/>
  <c r="BZO125" i="1"/>
  <c r="BUQ125" i="1"/>
  <c r="BOY125" i="1"/>
  <c r="MP127" i="1"/>
  <c r="RV127" i="1"/>
  <c r="JF127" i="1"/>
  <c r="AP127" i="1"/>
  <c r="RN127" i="1"/>
  <c r="IX127" i="1"/>
  <c r="AH127" i="1"/>
  <c r="RF127" i="1"/>
  <c r="IP127" i="1"/>
  <c r="Z127" i="1"/>
  <c r="R127" i="1"/>
  <c r="ZF127" i="1"/>
  <c r="QP127" i="1"/>
  <c r="HZ127" i="1"/>
  <c r="QH127" i="1"/>
  <c r="HR127" i="1"/>
  <c r="PZ127" i="1"/>
  <c r="HJ127" i="1"/>
  <c r="PR127" i="1"/>
  <c r="HB127" i="1"/>
  <c r="PJ127" i="1"/>
  <c r="GT127" i="1"/>
  <c r="PB127" i="1"/>
  <c r="GL127" i="1"/>
  <c r="XB127" i="1"/>
  <c r="OL127" i="1"/>
  <c r="FV127" i="1"/>
  <c r="OD127" i="1"/>
  <c r="FN127" i="1"/>
  <c r="NV127" i="1"/>
  <c r="FF127" i="1"/>
  <c r="NN127" i="1"/>
  <c r="EX127" i="1"/>
  <c r="NO129" i="1"/>
  <c r="EBC10" i="1"/>
  <c r="CJ129" i="1"/>
  <c r="LZ127" i="1"/>
  <c r="DJ127" i="1"/>
  <c r="BT129" i="1"/>
  <c r="LR127" i="1"/>
  <c r="DB127" i="1"/>
  <c r="BD129" i="1"/>
  <c r="TZ127" i="1"/>
  <c r="LJ127" i="1"/>
  <c r="CT127" i="1"/>
  <c r="AN129" i="1"/>
  <c r="TR127" i="1"/>
  <c r="LB127" i="1"/>
  <c r="CL127" i="1"/>
  <c r="X129" i="1"/>
  <c r="TJ127" i="1"/>
  <c r="KT127" i="1"/>
  <c r="CD127" i="1"/>
  <c r="BV127" i="1"/>
  <c r="ST127" i="1"/>
  <c r="KD127" i="1"/>
  <c r="SL127" i="1"/>
  <c r="JV127" i="1"/>
  <c r="BF127" i="1"/>
  <c r="SD127" i="1"/>
  <c r="JN127" i="1"/>
  <c r="AX127" i="1"/>
  <c r="H129" i="1"/>
  <c r="EAW7" i="1"/>
  <c r="EAW9" i="1"/>
  <c r="EAW10" i="1"/>
  <c r="EAV11" i="1"/>
  <c r="DYC121" i="1"/>
  <c r="DYC139" i="1"/>
  <c r="DYC140" i="1" s="1"/>
  <c r="DXA121" i="1"/>
  <c r="DXA139" i="1"/>
  <c r="DXA140" i="1" s="1"/>
  <c r="DTU121" i="1"/>
  <c r="DTU139" i="1"/>
  <c r="DTU140" i="1" s="1"/>
  <c r="DRQ121" i="1"/>
  <c r="DRQ139" i="1"/>
  <c r="DRQ140" i="1" s="1"/>
  <c r="DOK121" i="1"/>
  <c r="DOK139" i="1"/>
  <c r="DOK140" i="1" s="1"/>
  <c r="DMG121" i="1"/>
  <c r="DMG139" i="1"/>
  <c r="DMG140" i="1" s="1"/>
  <c r="DKC121" i="1"/>
  <c r="DKC139" i="1"/>
  <c r="DKC140" i="1" s="1"/>
  <c r="DZV123" i="1"/>
  <c r="DZR123" i="1"/>
  <c r="DZN123" i="1"/>
  <c r="DZJ123" i="1"/>
  <c r="DZF123" i="1"/>
  <c r="DZB123" i="1"/>
  <c r="DYX123" i="1"/>
  <c r="DYT123" i="1"/>
  <c r="DYP123" i="1"/>
  <c r="DYL123" i="1"/>
  <c r="DYH123" i="1"/>
  <c r="DYD123" i="1"/>
  <c r="DXZ123" i="1"/>
  <c r="DXV123" i="1"/>
  <c r="DXR123" i="1"/>
  <c r="DXN123" i="1"/>
  <c r="DXJ123" i="1"/>
  <c r="DXF123" i="1"/>
  <c r="DXB123" i="1"/>
  <c r="DWX123" i="1"/>
  <c r="DWT123" i="1"/>
  <c r="DWP123" i="1"/>
  <c r="DWL123" i="1"/>
  <c r="DWH123" i="1"/>
  <c r="DWD123" i="1"/>
  <c r="DVZ123" i="1"/>
  <c r="DVV123" i="1"/>
  <c r="DVR123" i="1"/>
  <c r="DVN123" i="1"/>
  <c r="DVJ123" i="1"/>
  <c r="DVF123" i="1"/>
  <c r="DVB123" i="1"/>
  <c r="DUX123" i="1"/>
  <c r="DUT123" i="1"/>
  <c r="DUP123" i="1"/>
  <c r="DUL123" i="1"/>
  <c r="DUH123" i="1"/>
  <c r="DUD123" i="1"/>
  <c r="DTZ123" i="1"/>
  <c r="DTV123" i="1"/>
  <c r="DTR123" i="1"/>
  <c r="DTN123" i="1"/>
  <c r="DTJ123" i="1"/>
  <c r="DTF123" i="1"/>
  <c r="DTB123" i="1"/>
  <c r="DSX123" i="1"/>
  <c r="DST123" i="1"/>
  <c r="DSP123" i="1"/>
  <c r="DSL123" i="1"/>
  <c r="DSH123" i="1"/>
  <c r="DSD123" i="1"/>
  <c r="DRZ123" i="1"/>
  <c r="DRV123" i="1"/>
  <c r="DRR123" i="1"/>
  <c r="DRN123" i="1"/>
  <c r="DRJ123" i="1"/>
  <c r="DRF123" i="1"/>
  <c r="DRB123" i="1"/>
  <c r="DQX123" i="1"/>
  <c r="DQT123" i="1"/>
  <c r="DQP123" i="1"/>
  <c r="DQL123" i="1"/>
  <c r="DQH123" i="1"/>
  <c r="DQD123" i="1"/>
  <c r="DPZ123" i="1"/>
  <c r="DPV123" i="1"/>
  <c r="DPR123" i="1"/>
  <c r="DPN123" i="1"/>
  <c r="DPJ123" i="1"/>
  <c r="DPF123" i="1"/>
  <c r="DPB123" i="1"/>
  <c r="DOX123" i="1"/>
  <c r="DOT123" i="1"/>
  <c r="DOP123" i="1"/>
  <c r="DOL123" i="1"/>
  <c r="DOH123" i="1"/>
  <c r="DOD123" i="1"/>
  <c r="DNZ123" i="1"/>
  <c r="DNV123" i="1"/>
  <c r="DNR123" i="1"/>
  <c r="DNN123" i="1"/>
  <c r="DNJ123" i="1"/>
  <c r="DNF123" i="1"/>
  <c r="DNB123" i="1"/>
  <c r="DMX123" i="1"/>
  <c r="DMT123" i="1"/>
  <c r="DMP123" i="1"/>
  <c r="DML123" i="1"/>
  <c r="DMH123" i="1"/>
  <c r="DMD123" i="1"/>
  <c r="DLZ123" i="1"/>
  <c r="DLV123" i="1"/>
  <c r="DLR123" i="1"/>
  <c r="DLN123" i="1"/>
  <c r="DLJ123" i="1"/>
  <c r="DLF123" i="1"/>
  <c r="DLB123" i="1"/>
  <c r="DKX123" i="1"/>
  <c r="DKT123" i="1"/>
  <c r="DKP123" i="1"/>
  <c r="DKL123" i="1"/>
  <c r="DKH123" i="1"/>
  <c r="DKD123" i="1"/>
  <c r="DJZ123" i="1"/>
  <c r="DJV123" i="1"/>
  <c r="DJR123" i="1"/>
  <c r="DJN123" i="1"/>
  <c r="DJJ123" i="1"/>
  <c r="DJF123" i="1"/>
  <c r="DJB123" i="1"/>
  <c r="DIX123" i="1"/>
  <c r="DIT123" i="1"/>
  <c r="DIP123" i="1"/>
  <c r="DIL123" i="1"/>
  <c r="DIH123" i="1"/>
  <c r="DID123" i="1"/>
  <c r="DHZ123" i="1"/>
  <c r="DHV123" i="1"/>
  <c r="DHR123" i="1"/>
  <c r="DHN123" i="1"/>
  <c r="DHJ123" i="1"/>
  <c r="DHF123" i="1"/>
  <c r="DHB123" i="1"/>
  <c r="DGX123" i="1"/>
  <c r="DGT123" i="1"/>
  <c r="DGP123" i="1"/>
  <c r="DGL123" i="1"/>
  <c r="DGH123" i="1"/>
  <c r="DGD123" i="1"/>
  <c r="DFZ123" i="1"/>
  <c r="DFV123" i="1"/>
  <c r="DFR123" i="1"/>
  <c r="DFN123" i="1"/>
  <c r="DFJ123" i="1"/>
  <c r="DFF123" i="1"/>
  <c r="DFB123" i="1"/>
  <c r="DEX123" i="1"/>
  <c r="DET123" i="1"/>
  <c r="DEP123" i="1"/>
  <c r="DEL123" i="1"/>
  <c r="DEH123" i="1"/>
  <c r="DED123" i="1"/>
  <c r="DDZ123" i="1"/>
  <c r="DDV123" i="1"/>
  <c r="DDR123" i="1"/>
  <c r="DDN123" i="1"/>
  <c r="DDJ123" i="1"/>
  <c r="DDF123" i="1"/>
  <c r="DDB123" i="1"/>
  <c r="DCX123" i="1"/>
  <c r="DCT123" i="1"/>
  <c r="DCP123" i="1"/>
  <c r="DCL123" i="1"/>
  <c r="DCH123" i="1"/>
  <c r="DCD123" i="1"/>
  <c r="DBZ123" i="1"/>
  <c r="DBV123" i="1"/>
  <c r="DBR123" i="1"/>
  <c r="DBN123" i="1"/>
  <c r="DBJ123" i="1"/>
  <c r="DBF123" i="1"/>
  <c r="DBB123" i="1"/>
  <c r="DAX123" i="1"/>
  <c r="DAT123" i="1"/>
  <c r="DAP123" i="1"/>
  <c r="DAL123" i="1"/>
  <c r="DAH123" i="1"/>
  <c r="DAD123" i="1"/>
  <c r="CZZ123" i="1"/>
  <c r="CZV123" i="1"/>
  <c r="CZR123" i="1"/>
  <c r="CZN123" i="1"/>
  <c r="CZJ123" i="1"/>
  <c r="CZF123" i="1"/>
  <c r="CZB123" i="1"/>
  <c r="CYX123" i="1"/>
  <c r="CYT123" i="1"/>
  <c r="CYP123" i="1"/>
  <c r="CYL123" i="1"/>
  <c r="CYH123" i="1"/>
  <c r="CYD123" i="1"/>
  <c r="CXZ123" i="1"/>
  <c r="CXV123" i="1"/>
  <c r="CXR123" i="1"/>
  <c r="CXN123" i="1"/>
  <c r="CXJ123" i="1"/>
  <c r="CXF123" i="1"/>
  <c r="CXB123" i="1"/>
  <c r="CWX123" i="1"/>
  <c r="CWT123" i="1"/>
  <c r="CWP123" i="1"/>
  <c r="CWL123" i="1"/>
  <c r="CWH123" i="1"/>
  <c r="CWD123" i="1"/>
  <c r="CVZ123" i="1"/>
  <c r="CVV123" i="1"/>
  <c r="CVR123" i="1"/>
  <c r="CVN123" i="1"/>
  <c r="CVJ123" i="1"/>
  <c r="CVF123" i="1"/>
  <c r="CVB123" i="1"/>
  <c r="CUX123" i="1"/>
  <c r="CUT123" i="1"/>
  <c r="CUP123" i="1"/>
  <c r="CUL123" i="1"/>
  <c r="CUH123" i="1"/>
  <c r="CUD123" i="1"/>
  <c r="CTZ123" i="1"/>
  <c r="CTV123" i="1"/>
  <c r="CTR123" i="1"/>
  <c r="CTN123" i="1"/>
  <c r="CTJ123" i="1"/>
  <c r="CTF123" i="1"/>
  <c r="CTB123" i="1"/>
  <c r="CSX123" i="1"/>
  <c r="CST123" i="1"/>
  <c r="CSP123" i="1"/>
  <c r="CSL123" i="1"/>
  <c r="CSH123" i="1"/>
  <c r="CSD123" i="1"/>
  <c r="CRZ123" i="1"/>
  <c r="CRV123" i="1"/>
  <c r="CRR123" i="1"/>
  <c r="CRN123" i="1"/>
  <c r="CRJ123" i="1"/>
  <c r="CRF123" i="1"/>
  <c r="CRB123" i="1"/>
  <c r="CQX123" i="1"/>
  <c r="CQT123" i="1"/>
  <c r="CQP123" i="1"/>
  <c r="CQL123" i="1"/>
  <c r="CQH123" i="1"/>
  <c r="CQD123" i="1"/>
  <c r="CPZ123" i="1"/>
  <c r="CPV123" i="1"/>
  <c r="CPR123" i="1"/>
  <c r="CPN123" i="1"/>
  <c r="CPJ123" i="1"/>
  <c r="CPF123" i="1"/>
  <c r="CPB123" i="1"/>
  <c r="COX123" i="1"/>
  <c r="COT123" i="1"/>
  <c r="COP123" i="1"/>
  <c r="COL123" i="1"/>
  <c r="COH123" i="1"/>
  <c r="COD123" i="1"/>
  <c r="CNZ123" i="1"/>
  <c r="CNV123" i="1"/>
  <c r="CNR123" i="1"/>
  <c r="CNN123" i="1"/>
  <c r="CNJ123" i="1"/>
  <c r="CNF123" i="1"/>
  <c r="CNB123" i="1"/>
  <c r="CMX123" i="1"/>
  <c r="CMT123" i="1"/>
  <c r="CMP123" i="1"/>
  <c r="CML123" i="1"/>
  <c r="CMH123" i="1"/>
  <c r="CMD123" i="1"/>
  <c r="CLZ123" i="1"/>
  <c r="CLV123" i="1"/>
  <c r="CLR123" i="1"/>
  <c r="CLN123" i="1"/>
  <c r="CLJ123" i="1"/>
  <c r="CLF123" i="1"/>
  <c r="CLB123" i="1"/>
  <c r="CKX123" i="1"/>
  <c r="CKT123" i="1"/>
  <c r="CKP123" i="1"/>
  <c r="CKL123" i="1"/>
  <c r="CKH123" i="1"/>
  <c r="CKD123" i="1"/>
  <c r="CJZ123" i="1"/>
  <c r="CJV123" i="1"/>
  <c r="CJR123" i="1"/>
  <c r="CJN123" i="1"/>
  <c r="CJJ123" i="1"/>
  <c r="CJF123" i="1"/>
  <c r="CJB123" i="1"/>
  <c r="CIX123" i="1"/>
  <c r="CIT123" i="1"/>
  <c r="CIP123" i="1"/>
  <c r="CIL123" i="1"/>
  <c r="CIH123" i="1"/>
  <c r="CID123" i="1"/>
  <c r="CHZ123" i="1"/>
  <c r="CHV123" i="1"/>
  <c r="CHR123" i="1"/>
  <c r="CHN123" i="1"/>
  <c r="CHJ123" i="1"/>
  <c r="CHF123" i="1"/>
  <c r="CHB123" i="1"/>
  <c r="CGX123" i="1"/>
  <c r="CGT123" i="1"/>
  <c r="CGP123" i="1"/>
  <c r="CGL123" i="1"/>
  <c r="CGH123" i="1"/>
  <c r="CGD123" i="1"/>
  <c r="CFZ123" i="1"/>
  <c r="CFV123" i="1"/>
  <c r="CFR123" i="1"/>
  <c r="CFN123" i="1"/>
  <c r="CFJ123" i="1"/>
  <c r="CFF123" i="1"/>
  <c r="CFB123" i="1"/>
  <c r="CEX123" i="1"/>
  <c r="CET123" i="1"/>
  <c r="CEP123" i="1"/>
  <c r="CEL123" i="1"/>
  <c r="CEH123" i="1"/>
  <c r="CED123" i="1"/>
  <c r="CDZ123" i="1"/>
  <c r="CDV123" i="1"/>
  <c r="CDR123" i="1"/>
  <c r="CDN123" i="1"/>
  <c r="CDJ123" i="1"/>
  <c r="CDF123" i="1"/>
  <c r="CDB123" i="1"/>
  <c r="CCX123" i="1"/>
  <c r="CCT123" i="1"/>
  <c r="CCP123" i="1"/>
  <c r="CCL123" i="1"/>
  <c r="CCH123" i="1"/>
  <c r="CCD123" i="1"/>
  <c r="CBZ123" i="1"/>
  <c r="CBV123" i="1"/>
  <c r="CBR123" i="1"/>
  <c r="CBN123" i="1"/>
  <c r="CBJ123" i="1"/>
  <c r="CBF123" i="1"/>
  <c r="CBB123" i="1"/>
  <c r="CAX123" i="1"/>
  <c r="CAT123" i="1"/>
  <c r="CAP123" i="1"/>
  <c r="CAL123" i="1"/>
  <c r="CAH123" i="1"/>
  <c r="CAD123" i="1"/>
  <c r="BZZ123" i="1"/>
  <c r="BZV123" i="1"/>
  <c r="BZR123" i="1"/>
  <c r="BZN123" i="1"/>
  <c r="BZJ123" i="1"/>
  <c r="BZF123" i="1"/>
  <c r="BZB123" i="1"/>
  <c r="BYX123" i="1"/>
  <c r="BYT123" i="1"/>
  <c r="BYP123" i="1"/>
  <c r="BYL123" i="1"/>
  <c r="BYH123" i="1"/>
  <c r="BYD123" i="1"/>
  <c r="BXZ123" i="1"/>
  <c r="BXV123" i="1"/>
  <c r="BXR123" i="1"/>
  <c r="BXN123" i="1"/>
  <c r="BXJ123" i="1"/>
  <c r="BXF123" i="1"/>
  <c r="BXB123" i="1"/>
  <c r="BWX123" i="1"/>
  <c r="BWT123" i="1"/>
  <c r="BWP123" i="1"/>
  <c r="BWL123" i="1"/>
  <c r="BWH123" i="1"/>
  <c r="BWD123" i="1"/>
  <c r="BVZ123" i="1"/>
  <c r="BVV123" i="1"/>
  <c r="BVR123" i="1"/>
  <c r="BVN123" i="1"/>
  <c r="BVJ123" i="1"/>
  <c r="BVF123" i="1"/>
  <c r="BVB123" i="1"/>
  <c r="BUX123" i="1"/>
  <c r="BUT123" i="1"/>
  <c r="BUP123" i="1"/>
  <c r="BUL123" i="1"/>
  <c r="BUH123" i="1"/>
  <c r="BUD123" i="1"/>
  <c r="BTZ123" i="1"/>
  <c r="BTV123" i="1"/>
  <c r="BTR123" i="1"/>
  <c r="BTN123" i="1"/>
  <c r="BTJ123" i="1"/>
  <c r="BTF123" i="1"/>
  <c r="BTB123" i="1"/>
  <c r="BSX123" i="1"/>
  <c r="BST123" i="1"/>
  <c r="BSP123" i="1"/>
  <c r="BSL123" i="1"/>
  <c r="BSH123" i="1"/>
  <c r="BSD123" i="1"/>
  <c r="BRZ123" i="1"/>
  <c r="BRV123" i="1"/>
  <c r="BRR123" i="1"/>
  <c r="BRN123" i="1"/>
  <c r="BRJ123" i="1"/>
  <c r="BRF123" i="1"/>
  <c r="BRB123" i="1"/>
  <c r="BQX123" i="1"/>
  <c r="BQT123" i="1"/>
  <c r="BQP123" i="1"/>
  <c r="BQL123" i="1"/>
  <c r="BQH123" i="1"/>
  <c r="BQD123" i="1"/>
  <c r="BPZ123" i="1"/>
  <c r="BPV123" i="1"/>
  <c r="BPR123" i="1"/>
  <c r="BPN123" i="1"/>
  <c r="BPJ123" i="1"/>
  <c r="BPF123" i="1"/>
  <c r="BPB123" i="1"/>
  <c r="BOX123" i="1"/>
  <c r="BOT123" i="1"/>
  <c r="BOP123" i="1"/>
  <c r="BOL123" i="1"/>
  <c r="BOH123" i="1"/>
  <c r="BOD123" i="1"/>
  <c r="BNZ123" i="1"/>
  <c r="BNV123" i="1"/>
  <c r="BNR123" i="1"/>
  <c r="BNN123" i="1"/>
  <c r="BNJ123" i="1"/>
  <c r="BNF123" i="1"/>
  <c r="BNB123" i="1"/>
  <c r="BMX123" i="1"/>
  <c r="BMT123" i="1"/>
  <c r="BMP123" i="1"/>
  <c r="BML123" i="1"/>
  <c r="BMH123" i="1"/>
  <c r="BMD123" i="1"/>
  <c r="BLZ123" i="1"/>
  <c r="BLV123" i="1"/>
  <c r="BLR123" i="1"/>
  <c r="BLN123" i="1"/>
  <c r="BLJ123" i="1"/>
  <c r="BLF123" i="1"/>
  <c r="BLB123" i="1"/>
  <c r="BKX123" i="1"/>
  <c r="BKT123" i="1"/>
  <c r="BKP123" i="1"/>
  <c r="BKL123" i="1"/>
  <c r="BKH123" i="1"/>
  <c r="BKD123" i="1"/>
  <c r="BJZ123" i="1"/>
  <c r="BJV123" i="1"/>
  <c r="BJR123" i="1"/>
  <c r="BJN123" i="1"/>
  <c r="BJJ123" i="1"/>
  <c r="BJF123" i="1"/>
  <c r="BJB123" i="1"/>
  <c r="BIX123" i="1"/>
  <c r="BIT123" i="1"/>
  <c r="BIP123" i="1"/>
  <c r="BIL123" i="1"/>
  <c r="BIH123" i="1"/>
  <c r="BID123" i="1"/>
  <c r="BHZ123" i="1"/>
  <c r="BHV123" i="1"/>
  <c r="BHR123" i="1"/>
  <c r="BHN123" i="1"/>
  <c r="BHJ123" i="1"/>
  <c r="BHF123" i="1"/>
  <c r="BHB123" i="1"/>
  <c r="BGX123" i="1"/>
  <c r="BGT123" i="1"/>
  <c r="BGP123" i="1"/>
  <c r="BGL123" i="1"/>
  <c r="BGH123" i="1"/>
  <c r="BGD123" i="1"/>
  <c r="BFZ123" i="1"/>
  <c r="BFV123" i="1"/>
  <c r="BFR123" i="1"/>
  <c r="BFN123" i="1"/>
  <c r="BFJ123" i="1"/>
  <c r="BFF123" i="1"/>
  <c r="BFB123" i="1"/>
  <c r="BEX123" i="1"/>
  <c r="BET123" i="1"/>
  <c r="BEP123" i="1"/>
  <c r="BEL123" i="1"/>
  <c r="BEH123" i="1"/>
  <c r="BED123" i="1"/>
  <c r="BDZ123" i="1"/>
  <c r="BDV123" i="1"/>
  <c r="BDR123" i="1"/>
  <c r="BDN123" i="1"/>
  <c r="BDJ123" i="1"/>
  <c r="BDF123" i="1"/>
  <c r="BDB123" i="1"/>
  <c r="BCX123" i="1"/>
  <c r="BCT123" i="1"/>
  <c r="DZW125" i="1"/>
  <c r="DZS125" i="1"/>
  <c r="DZO125" i="1"/>
  <c r="DZK125" i="1"/>
  <c r="DZG125" i="1"/>
  <c r="DZC125" i="1"/>
  <c r="DYY125" i="1"/>
  <c r="DYU125" i="1"/>
  <c r="DYQ125" i="1"/>
  <c r="DYM125" i="1"/>
  <c r="DYI125" i="1"/>
  <c r="DYE125" i="1"/>
  <c r="DYA125" i="1"/>
  <c r="DXW125" i="1"/>
  <c r="DXS125" i="1"/>
  <c r="DXO125" i="1"/>
  <c r="DXK125" i="1"/>
  <c r="DXG125" i="1"/>
  <c r="DXC125" i="1"/>
  <c r="DWY125" i="1"/>
  <c r="DWU125" i="1"/>
  <c r="DWQ125" i="1"/>
  <c r="DWM125" i="1"/>
  <c r="DWI125" i="1"/>
  <c r="DWE125" i="1"/>
  <c r="DWA125" i="1"/>
  <c r="DVW125" i="1"/>
  <c r="DVS125" i="1"/>
  <c r="DVO125" i="1"/>
  <c r="DVK125" i="1"/>
  <c r="DVG125" i="1"/>
  <c r="DVC125" i="1"/>
  <c r="DUY125" i="1"/>
  <c r="DUU125" i="1"/>
  <c r="DUQ125" i="1"/>
  <c r="DUM125" i="1"/>
  <c r="DUI125" i="1"/>
  <c r="DUE125" i="1"/>
  <c r="DUA125" i="1"/>
  <c r="DTW125" i="1"/>
  <c r="DTS125" i="1"/>
  <c r="DTO125" i="1"/>
  <c r="DTK125" i="1"/>
  <c r="DTG125" i="1"/>
  <c r="DTC125" i="1"/>
  <c r="DSY125" i="1"/>
  <c r="DSU125" i="1"/>
  <c r="DSQ125" i="1"/>
  <c r="DSM125" i="1"/>
  <c r="DSI125" i="1"/>
  <c r="DSE125" i="1"/>
  <c r="DSA125" i="1"/>
  <c r="DRW125" i="1"/>
  <c r="DRS125" i="1"/>
  <c r="DRO125" i="1"/>
  <c r="DRK125" i="1"/>
  <c r="DRG125" i="1"/>
  <c r="DRC125" i="1"/>
  <c r="DQY125" i="1"/>
  <c r="DQU125" i="1"/>
  <c r="DQQ125" i="1"/>
  <c r="DQM125" i="1"/>
  <c r="DQI125" i="1"/>
  <c r="DQE125" i="1"/>
  <c r="DQA125" i="1"/>
  <c r="DPW125" i="1"/>
  <c r="DPS125" i="1"/>
  <c r="DPO125" i="1"/>
  <c r="DPK125" i="1"/>
  <c r="DPG125" i="1"/>
  <c r="DPC125" i="1"/>
  <c r="DOY125" i="1"/>
  <c r="DOU125" i="1"/>
  <c r="DOQ125" i="1"/>
  <c r="DOM125" i="1"/>
  <c r="DOI125" i="1"/>
  <c r="DOE125" i="1"/>
  <c r="DOA125" i="1"/>
  <c r="DNW125" i="1"/>
  <c r="DNS125" i="1"/>
  <c r="DNO125" i="1"/>
  <c r="DNK125" i="1"/>
  <c r="DNG125" i="1"/>
  <c r="DNC125" i="1"/>
  <c r="DMY125" i="1"/>
  <c r="DMU125" i="1"/>
  <c r="DMQ125" i="1"/>
  <c r="DMM125" i="1"/>
  <c r="DMI125" i="1"/>
  <c r="DME125" i="1"/>
  <c r="DMA125" i="1"/>
  <c r="DLW125" i="1"/>
  <c r="DLS125" i="1"/>
  <c r="DLO125" i="1"/>
  <c r="DLK125" i="1"/>
  <c r="DLG125" i="1"/>
  <c r="DLC125" i="1"/>
  <c r="DKY125" i="1"/>
  <c r="DKU125" i="1"/>
  <c r="DKQ125" i="1"/>
  <c r="DKM125" i="1"/>
  <c r="DKI125" i="1"/>
  <c r="DKE125" i="1"/>
  <c r="DKA125" i="1"/>
  <c r="DJW125" i="1"/>
  <c r="DJS125" i="1"/>
  <c r="DJO125" i="1"/>
  <c r="DJK125" i="1"/>
  <c r="DJG125" i="1"/>
  <c r="DJC125" i="1"/>
  <c r="DIY125" i="1"/>
  <c r="DIU125" i="1"/>
  <c r="DIQ125" i="1"/>
  <c r="DIM125" i="1"/>
  <c r="DII125" i="1"/>
  <c r="DIE125" i="1"/>
  <c r="DIA125" i="1"/>
  <c r="DHW125" i="1"/>
  <c r="DHS125" i="1"/>
  <c r="DHO125" i="1"/>
  <c r="DHK125" i="1"/>
  <c r="DHG125" i="1"/>
  <c r="DHC125" i="1"/>
  <c r="DGY125" i="1"/>
  <c r="DGU125" i="1"/>
  <c r="DGQ125" i="1"/>
  <c r="DGM125" i="1"/>
  <c r="DGI125" i="1"/>
  <c r="DGE125" i="1"/>
  <c r="DGA125" i="1"/>
  <c r="DFW125" i="1"/>
  <c r="DFS125" i="1"/>
  <c r="DFO125" i="1"/>
  <c r="DFK125" i="1"/>
  <c r="DFG125" i="1"/>
  <c r="DFC125" i="1"/>
  <c r="DEY125" i="1"/>
  <c r="DEU125" i="1"/>
  <c r="DEQ125" i="1"/>
  <c r="DEM125" i="1"/>
  <c r="DEI125" i="1"/>
  <c r="DEE125" i="1"/>
  <c r="DEA125" i="1"/>
  <c r="DDW125" i="1"/>
  <c r="DDS125" i="1"/>
  <c r="DDO125" i="1"/>
  <c r="DDK125" i="1"/>
  <c r="DDG125" i="1"/>
  <c r="DDC125" i="1"/>
  <c r="DCY125" i="1"/>
  <c r="DCU125" i="1"/>
  <c r="DCQ125" i="1"/>
  <c r="DCM125" i="1"/>
  <c r="DCI125" i="1"/>
  <c r="DCE125" i="1"/>
  <c r="DCA125" i="1"/>
  <c r="DBW125" i="1"/>
  <c r="DBS125" i="1"/>
  <c r="DBO125" i="1"/>
  <c r="DBK125" i="1"/>
  <c r="DBG125" i="1"/>
  <c r="DBC125" i="1"/>
  <c r="DAY125" i="1"/>
  <c r="DAU125" i="1"/>
  <c r="DAQ125" i="1"/>
  <c r="DAM125" i="1"/>
  <c r="DAI125" i="1"/>
  <c r="DAE125" i="1"/>
  <c r="DAA125" i="1"/>
  <c r="CZW125" i="1"/>
  <c r="CZS125" i="1"/>
  <c r="CZO125" i="1"/>
  <c r="CZK125" i="1"/>
  <c r="CZG125" i="1"/>
  <c r="CZC125" i="1"/>
  <c r="CYY125" i="1"/>
  <c r="CYU125" i="1"/>
  <c r="CYQ125" i="1"/>
  <c r="CYM125" i="1"/>
  <c r="CYI125" i="1"/>
  <c r="CYE125" i="1"/>
  <c r="CYA125" i="1"/>
  <c r="CXW125" i="1"/>
  <c r="CXS125" i="1"/>
  <c r="CXO125" i="1"/>
  <c r="CXK125" i="1"/>
  <c r="CXG125" i="1"/>
  <c r="CXC125" i="1"/>
  <c r="CWY125" i="1"/>
  <c r="CWU125" i="1"/>
  <c r="CWQ125" i="1"/>
  <c r="CWM125" i="1"/>
  <c r="CWI125" i="1"/>
  <c r="CWE125" i="1"/>
  <c r="CWA125" i="1"/>
  <c r="CVW125" i="1"/>
  <c r="CVS125" i="1"/>
  <c r="CVO125" i="1"/>
  <c r="CVK125" i="1"/>
  <c r="CVG125" i="1"/>
  <c r="CVC125" i="1"/>
  <c r="CUY125" i="1"/>
  <c r="CUU125" i="1"/>
  <c r="CUQ125" i="1"/>
  <c r="CUM125" i="1"/>
  <c r="CUI125" i="1"/>
  <c r="CUE125" i="1"/>
  <c r="CUA125" i="1"/>
  <c r="CTW125" i="1"/>
  <c r="CTS125" i="1"/>
  <c r="CTO125" i="1"/>
  <c r="CTK125" i="1"/>
  <c r="CTG125" i="1"/>
  <c r="CTC125" i="1"/>
  <c r="CSY125" i="1"/>
  <c r="CSU125" i="1"/>
  <c r="CSQ125" i="1"/>
  <c r="CSM125" i="1"/>
  <c r="CSI125" i="1"/>
  <c r="CSE125" i="1"/>
  <c r="CSA125" i="1"/>
  <c r="CRW125" i="1"/>
  <c r="CRS125" i="1"/>
  <c r="CRO125" i="1"/>
  <c r="CRK125" i="1"/>
  <c r="CRG125" i="1"/>
  <c r="CRC125" i="1"/>
  <c r="CQY125" i="1"/>
  <c r="CQU125" i="1"/>
  <c r="CQQ125" i="1"/>
  <c r="CQM125" i="1"/>
  <c r="CQI125" i="1"/>
  <c r="CQE125" i="1"/>
  <c r="CQA125" i="1"/>
  <c r="CPW125" i="1"/>
  <c r="CPS125" i="1"/>
  <c r="CPO125" i="1"/>
  <c r="CPK125" i="1"/>
  <c r="CPG125" i="1"/>
  <c r="CPC125" i="1"/>
  <c r="COY125" i="1"/>
  <c r="COU125" i="1"/>
  <c r="COQ125" i="1"/>
  <c r="COM125" i="1"/>
  <c r="COI125" i="1"/>
  <c r="COE125" i="1"/>
  <c r="COA125" i="1"/>
  <c r="CNW125" i="1"/>
  <c r="CNS125" i="1"/>
  <c r="CNO125" i="1"/>
  <c r="CNK125" i="1"/>
  <c r="CNG125" i="1"/>
  <c r="CNC125" i="1"/>
  <c r="CMY125" i="1"/>
  <c r="CMU125" i="1"/>
  <c r="CMQ125" i="1"/>
  <c r="CMM125" i="1"/>
  <c r="CMI125" i="1"/>
  <c r="CME125" i="1"/>
  <c r="CMA125" i="1"/>
  <c r="CLW125" i="1"/>
  <c r="CLS125" i="1"/>
  <c r="CLO125" i="1"/>
  <c r="CLK125" i="1"/>
  <c r="CLG125" i="1"/>
  <c r="CLC125" i="1"/>
  <c r="CKY125" i="1"/>
  <c r="CKU125" i="1"/>
  <c r="CKQ125" i="1"/>
  <c r="CKM125" i="1"/>
  <c r="CKI125" i="1"/>
  <c r="CKE125" i="1"/>
  <c r="CKA125" i="1"/>
  <c r="CJW125" i="1"/>
  <c r="CJS125" i="1"/>
  <c r="CJO125" i="1"/>
  <c r="CJK125" i="1"/>
  <c r="CJG125" i="1"/>
  <c r="CJC125" i="1"/>
  <c r="CIY125" i="1"/>
  <c r="CIU125" i="1"/>
  <c r="CIQ125" i="1"/>
  <c r="CIM125" i="1"/>
  <c r="CII125" i="1"/>
  <c r="CIE125" i="1"/>
  <c r="CIA125" i="1"/>
  <c r="CHW125" i="1"/>
  <c r="CHS125" i="1"/>
  <c r="CHO125" i="1"/>
  <c r="CHK125" i="1"/>
  <c r="CHG125" i="1"/>
  <c r="CHC125" i="1"/>
  <c r="CGY125" i="1"/>
  <c r="CGU125" i="1"/>
  <c r="CGQ125" i="1"/>
  <c r="CGM125" i="1"/>
  <c r="CGI125" i="1"/>
  <c r="CGE125" i="1"/>
  <c r="CGA125" i="1"/>
  <c r="CFW125" i="1"/>
  <c r="CFS125" i="1"/>
  <c r="CFO125" i="1"/>
  <c r="CFK125" i="1"/>
  <c r="CFG125" i="1"/>
  <c r="CFC125" i="1"/>
  <c r="CEY125" i="1"/>
  <c r="CEU125" i="1"/>
  <c r="CEQ125" i="1"/>
  <c r="CEM125" i="1"/>
  <c r="CEI125" i="1"/>
  <c r="CEE125" i="1"/>
  <c r="CEA125" i="1"/>
  <c r="CDW125" i="1"/>
  <c r="CDS125" i="1"/>
  <c r="CDO125" i="1"/>
  <c r="CDK125" i="1"/>
  <c r="CDG125" i="1"/>
  <c r="CDC125" i="1"/>
  <c r="CCY125" i="1"/>
  <c r="CCU125" i="1"/>
  <c r="CCQ125" i="1"/>
  <c r="CCM125" i="1"/>
  <c r="CCI125" i="1"/>
  <c r="CCE125" i="1"/>
  <c r="CCA125" i="1"/>
  <c r="CBW125" i="1"/>
  <c r="CBS125" i="1"/>
  <c r="CBO125" i="1"/>
  <c r="CBK125" i="1"/>
  <c r="CBG125" i="1"/>
  <c r="CBC125" i="1"/>
  <c r="DZS127" i="1"/>
  <c r="DZN127" i="1"/>
  <c r="DZH127" i="1"/>
  <c r="DZC127" i="1"/>
  <c r="DYX127" i="1"/>
  <c r="DYR127" i="1"/>
  <c r="DYM127" i="1"/>
  <c r="DYH127" i="1"/>
  <c r="DYB127" i="1"/>
  <c r="DXW127" i="1"/>
  <c r="DXR127" i="1"/>
  <c r="DXL127" i="1"/>
  <c r="DXG127" i="1"/>
  <c r="DXB127" i="1"/>
  <c r="DWV127" i="1"/>
  <c r="DWQ127" i="1"/>
  <c r="DWL127" i="1"/>
  <c r="DWF127" i="1"/>
  <c r="DWA127" i="1"/>
  <c r="DVV127" i="1"/>
  <c r="DVP127" i="1"/>
  <c r="DVK127" i="1"/>
  <c r="DVF127" i="1"/>
  <c r="DUZ127" i="1"/>
  <c r="DUU127" i="1"/>
  <c r="DUP127" i="1"/>
  <c r="DUJ127" i="1"/>
  <c r="DUE127" i="1"/>
  <c r="DTZ127" i="1"/>
  <c r="DTT127" i="1"/>
  <c r="DTO127" i="1"/>
  <c r="DTJ127" i="1"/>
  <c r="DTD127" i="1"/>
  <c r="DSY127" i="1"/>
  <c r="DST127" i="1"/>
  <c r="DSN127" i="1"/>
  <c r="DSI127" i="1"/>
  <c r="DSD127" i="1"/>
  <c r="DRX127" i="1"/>
  <c r="DRS127" i="1"/>
  <c r="DRN127" i="1"/>
  <c r="DRH127" i="1"/>
  <c r="DRC127" i="1"/>
  <c r="DQX127" i="1"/>
  <c r="DQR127" i="1"/>
  <c r="DQM127" i="1"/>
  <c r="DQH127" i="1"/>
  <c r="DQB127" i="1"/>
  <c r="DPW127" i="1"/>
  <c r="DPR127" i="1"/>
  <c r="DPL127" i="1"/>
  <c r="DPG127" i="1"/>
  <c r="DPB127" i="1"/>
  <c r="DOV127" i="1"/>
  <c r="DOQ127" i="1"/>
  <c r="DOL127" i="1"/>
  <c r="DOF127" i="1"/>
  <c r="DOA127" i="1"/>
  <c r="DNV127" i="1"/>
  <c r="DNP127" i="1"/>
  <c r="DNK127" i="1"/>
  <c r="DNF127" i="1"/>
  <c r="DMZ127" i="1"/>
  <c r="DMU127" i="1"/>
  <c r="DMP127" i="1"/>
  <c r="DMJ127" i="1"/>
  <c r="DME127" i="1"/>
  <c r="DLZ127" i="1"/>
  <c r="DLT127" i="1"/>
  <c r="DLO127" i="1"/>
  <c r="DLJ127" i="1"/>
  <c r="DLD127" i="1"/>
  <c r="DKY127" i="1"/>
  <c r="DKT127" i="1"/>
  <c r="DKN127" i="1"/>
  <c r="DKI127" i="1"/>
  <c r="DKD127" i="1"/>
  <c r="DJX127" i="1"/>
  <c r="DJS127" i="1"/>
  <c r="DJN127" i="1"/>
  <c r="DJH127" i="1"/>
  <c r="DJC127" i="1"/>
  <c r="DIX127" i="1"/>
  <c r="DIR127" i="1"/>
  <c r="DIM127" i="1"/>
  <c r="DIH127" i="1"/>
  <c r="DIB127" i="1"/>
  <c r="DHW127" i="1"/>
  <c r="DHR127" i="1"/>
  <c r="DHL127" i="1"/>
  <c r="DHG127" i="1"/>
  <c r="DHB127" i="1"/>
  <c r="DGV127" i="1"/>
  <c r="DGQ127" i="1"/>
  <c r="DGL127" i="1"/>
  <c r="DGF127" i="1"/>
  <c r="DGA127" i="1"/>
  <c r="DFV127" i="1"/>
  <c r="DFP127" i="1"/>
  <c r="DFK127" i="1"/>
  <c r="DFF127" i="1"/>
  <c r="DEZ127" i="1"/>
  <c r="DEU127" i="1"/>
  <c r="DEP127" i="1"/>
  <c r="DEJ127" i="1"/>
  <c r="DEE127" i="1"/>
  <c r="DDZ127" i="1"/>
  <c r="DDT127" i="1"/>
  <c r="DDO127" i="1"/>
  <c r="DDJ127" i="1"/>
  <c r="DDD127" i="1"/>
  <c r="DCY127" i="1"/>
  <c r="DCT127" i="1"/>
  <c r="DCN127" i="1"/>
  <c r="DCI127" i="1"/>
  <c r="DCD127" i="1"/>
  <c r="DBX127" i="1"/>
  <c r="DBS127" i="1"/>
  <c r="DBN127" i="1"/>
  <c r="DBH127" i="1"/>
  <c r="DBC127" i="1"/>
  <c r="DAX127" i="1"/>
  <c r="DAR127" i="1"/>
  <c r="DAM127" i="1"/>
  <c r="DAH127" i="1"/>
  <c r="DAB127" i="1"/>
  <c r="CZW127" i="1"/>
  <c r="CZR127" i="1"/>
  <c r="CZG127" i="1"/>
  <c r="CZB127" i="1"/>
  <c r="CYQ127" i="1"/>
  <c r="CYL127" i="1"/>
  <c r="CYA127" i="1"/>
  <c r="CXV127" i="1"/>
  <c r="CXK127" i="1"/>
  <c r="CXF127" i="1"/>
  <c r="CWU127" i="1"/>
  <c r="CWP127" i="1"/>
  <c r="CWE127" i="1"/>
  <c r="CVZ127" i="1"/>
  <c r="CVO127" i="1"/>
  <c r="CVJ127" i="1"/>
  <c r="CUY127" i="1"/>
  <c r="CUT127" i="1"/>
  <c r="CUI127" i="1"/>
  <c r="CUD127" i="1"/>
  <c r="CTS127" i="1"/>
  <c r="CTN127" i="1"/>
  <c r="CTC127" i="1"/>
  <c r="CSX127" i="1"/>
  <c r="CSM127" i="1"/>
  <c r="CSH127" i="1"/>
  <c r="CRW127" i="1"/>
  <c r="CRR127" i="1"/>
  <c r="CRG127" i="1"/>
  <c r="CRB127" i="1"/>
  <c r="CQQ127" i="1"/>
  <c r="CQL127" i="1"/>
  <c r="CQA127" i="1"/>
  <c r="CPV127" i="1"/>
  <c r="CPK127" i="1"/>
  <c r="CPF127" i="1"/>
  <c r="COU127" i="1"/>
  <c r="COP127" i="1"/>
  <c r="COE127" i="1"/>
  <c r="CNZ127" i="1"/>
  <c r="CNO127" i="1"/>
  <c r="CNJ127" i="1"/>
  <c r="CMY127" i="1"/>
  <c r="CMT127" i="1"/>
  <c r="CMI127" i="1"/>
  <c r="CMD127" i="1"/>
  <c r="CLS127" i="1"/>
  <c r="CLN127" i="1"/>
  <c r="CLC127" i="1"/>
  <c r="CKX127" i="1"/>
  <c r="CKM127" i="1"/>
  <c r="CKH127" i="1"/>
  <c r="CJW127" i="1"/>
  <c r="CJR127" i="1"/>
  <c r="CJG127" i="1"/>
  <c r="CJB127" i="1"/>
  <c r="CIQ127" i="1"/>
  <c r="CIL127" i="1"/>
  <c r="CIA127" i="1"/>
  <c r="CHV127" i="1"/>
  <c r="CHK127" i="1"/>
  <c r="CHF127" i="1"/>
  <c r="CGU127" i="1"/>
  <c r="CGP127" i="1"/>
  <c r="CGE127" i="1"/>
  <c r="CFZ127" i="1"/>
  <c r="CFO127" i="1"/>
  <c r="CFJ127" i="1"/>
  <c r="CEY127" i="1"/>
  <c r="CET127" i="1"/>
  <c r="CEI127" i="1"/>
  <c r="CED127" i="1"/>
  <c r="CDS127" i="1"/>
  <c r="CDN127" i="1"/>
  <c r="CDC127" i="1"/>
  <c r="CCX127" i="1"/>
  <c r="CCM127" i="1"/>
  <c r="CCH127" i="1"/>
  <c r="CBW127" i="1"/>
  <c r="CBR127" i="1"/>
  <c r="CBG127" i="1"/>
  <c r="CBB127" i="1"/>
  <c r="CAQ127" i="1"/>
  <c r="CAL127" i="1"/>
  <c r="CAA127" i="1"/>
  <c r="BZV127" i="1"/>
  <c r="BZK127" i="1"/>
  <c r="BZF127" i="1"/>
  <c r="BYU127" i="1"/>
  <c r="BYP127" i="1"/>
  <c r="BYE127" i="1"/>
  <c r="BXZ127" i="1"/>
  <c r="BXO127" i="1"/>
  <c r="BXJ127" i="1"/>
  <c r="BWY127" i="1"/>
  <c r="BWT127" i="1"/>
  <c r="BWI127" i="1"/>
  <c r="BWD127" i="1"/>
  <c r="BVS127" i="1"/>
  <c r="BVN127" i="1"/>
  <c r="BVC127" i="1"/>
  <c r="BUX127" i="1"/>
  <c r="BUM127" i="1"/>
  <c r="BUH127" i="1"/>
  <c r="BTW127" i="1"/>
  <c r="BTR127" i="1"/>
  <c r="BTG127" i="1"/>
  <c r="BTB127" i="1"/>
  <c r="BSQ127" i="1"/>
  <c r="BSL127" i="1"/>
  <c r="BSA127" i="1"/>
  <c r="BRV127" i="1"/>
  <c r="BRK127" i="1"/>
  <c r="BRF127" i="1"/>
  <c r="BQU127" i="1"/>
  <c r="BQP127" i="1"/>
  <c r="BQE127" i="1"/>
  <c r="BPZ127" i="1"/>
  <c r="BPO127" i="1"/>
  <c r="BPJ127" i="1"/>
  <c r="BOY127" i="1"/>
  <c r="BOT127" i="1"/>
  <c r="BOI127" i="1"/>
  <c r="BOD127" i="1"/>
  <c r="BNV127" i="1"/>
  <c r="BNN127" i="1"/>
  <c r="BNF127" i="1"/>
  <c r="BMX127" i="1"/>
  <c r="BMP127" i="1"/>
  <c r="BMH127" i="1"/>
  <c r="BLZ127" i="1"/>
  <c r="BLR127" i="1"/>
  <c r="BLJ127" i="1"/>
  <c r="BLB127" i="1"/>
  <c r="BKT127" i="1"/>
  <c r="BKL127" i="1"/>
  <c r="BKD127" i="1"/>
  <c r="BJV127" i="1"/>
  <c r="BJN127" i="1"/>
  <c r="BJF127" i="1"/>
  <c r="BIX127" i="1"/>
  <c r="BIP127" i="1"/>
  <c r="BIH127" i="1"/>
  <c r="BHZ127" i="1"/>
  <c r="BHR127" i="1"/>
  <c r="BHJ127" i="1"/>
  <c r="BHB127" i="1"/>
  <c r="BGT127" i="1"/>
  <c r="BGL127" i="1"/>
  <c r="BGD127" i="1"/>
  <c r="BFV127" i="1"/>
  <c r="BFN127" i="1"/>
  <c r="BFF127" i="1"/>
  <c r="BEX127" i="1"/>
  <c r="BEP127" i="1"/>
  <c r="BEH127" i="1"/>
  <c r="BDZ127" i="1"/>
  <c r="BDR127" i="1"/>
  <c r="BDJ127" i="1"/>
  <c r="BDB127" i="1"/>
  <c r="BCT127" i="1"/>
  <c r="BCL127" i="1"/>
  <c r="BCD127" i="1"/>
  <c r="BBV127" i="1"/>
  <c r="BBN127" i="1"/>
  <c r="BBF127" i="1"/>
  <c r="BAX127" i="1"/>
  <c r="BAP127" i="1"/>
  <c r="BAH127" i="1"/>
  <c r="AZZ127" i="1"/>
  <c r="AZR127" i="1"/>
  <c r="DUW121" i="1"/>
  <c r="DUW139" i="1"/>
  <c r="DUW140" i="1" s="1"/>
  <c r="DPM121" i="1"/>
  <c r="DPM139" i="1"/>
  <c r="DPM140" i="1" s="1"/>
  <c r="DHY121" i="1"/>
  <c r="DHY139" i="1"/>
  <c r="DHY140" i="1" s="1"/>
  <c r="DZR121" i="1"/>
  <c r="DZM121" i="1"/>
  <c r="DYK121" i="1"/>
  <c r="DXI121" i="1"/>
  <c r="DWG121" i="1"/>
  <c r="DUT121" i="1"/>
  <c r="DUH121" i="1"/>
  <c r="DTR121" i="1"/>
  <c r="DTF121" i="1"/>
  <c r="DTA121" i="1"/>
  <c r="DSP121" i="1"/>
  <c r="DSD121" i="1"/>
  <c r="DRY121" i="1"/>
  <c r="DRN121" i="1"/>
  <c r="DRI121" i="1"/>
  <c r="DRE121" i="1"/>
  <c r="DQS121" i="1"/>
  <c r="DQD121" i="1"/>
  <c r="DOW121" i="1"/>
  <c r="DOG121" i="1"/>
  <c r="DNM121" i="1"/>
  <c r="DMX121" i="1"/>
  <c r="DMS121" i="1"/>
  <c r="DMC121" i="1"/>
  <c r="DLI121" i="1"/>
  <c r="DKT121" i="1"/>
  <c r="DKO121" i="1"/>
  <c r="DJY121" i="1"/>
  <c r="DJE121" i="1"/>
  <c r="DIP121" i="1"/>
  <c r="DIK121" i="1"/>
  <c r="DIG121" i="1"/>
  <c r="DHV121" i="1"/>
  <c r="DHQ121" i="1"/>
  <c r="DHM121" i="1"/>
  <c r="DGT121" i="1"/>
  <c r="DGO121" i="1"/>
  <c r="DGK121" i="1"/>
  <c r="DGG121" i="1"/>
  <c r="DGC121" i="1"/>
  <c r="DFJ121" i="1"/>
  <c r="DFF121" i="1"/>
  <c r="DFB121" i="1"/>
  <c r="DEW121" i="1"/>
  <c r="DDQ121" i="1"/>
  <c r="DDM121" i="1"/>
  <c r="DCL121" i="1"/>
  <c r="DCG121" i="1"/>
  <c r="DCC121" i="1"/>
  <c r="DBY121" i="1"/>
  <c r="DBU121" i="1"/>
  <c r="DBB121" i="1"/>
  <c r="DAX121" i="1"/>
  <c r="DAT121" i="1"/>
  <c r="DAO121" i="1"/>
  <c r="DAK121" i="1"/>
  <c r="DAG121" i="1"/>
  <c r="CYX121" i="1"/>
  <c r="CYT121" i="1"/>
  <c r="CYP121" i="1"/>
  <c r="CYK121" i="1"/>
  <c r="CYG121" i="1"/>
  <c r="CYC121" i="1"/>
  <c r="CVR121" i="1"/>
  <c r="CVN121" i="1"/>
  <c r="CVJ121" i="1"/>
  <c r="CVF121" i="1"/>
  <c r="CVB121" i="1"/>
  <c r="CUX121" i="1"/>
  <c r="CUS121" i="1"/>
  <c r="CUO121" i="1"/>
  <c r="CUK121" i="1"/>
  <c r="CUG121" i="1"/>
  <c r="CUC121" i="1"/>
  <c r="CTY121" i="1"/>
  <c r="CTU121" i="1"/>
  <c r="DZT121" i="1"/>
  <c r="DZT139" i="1"/>
  <c r="DZT140" i="1" s="1"/>
  <c r="DYZ121" i="1"/>
  <c r="DYZ139" i="1"/>
  <c r="DYZ140" i="1" s="1"/>
  <c r="DYR121" i="1"/>
  <c r="DYR139" i="1"/>
  <c r="DYR140" i="1" s="1"/>
  <c r="DXX121" i="1"/>
  <c r="DXX139" i="1"/>
  <c r="DXX140" i="1" s="1"/>
  <c r="DXP121" i="1"/>
  <c r="DXP139" i="1"/>
  <c r="DXP140" i="1" s="1"/>
  <c r="DWV121" i="1"/>
  <c r="DWV139" i="1"/>
  <c r="DWV140" i="1" s="1"/>
  <c r="DWN121" i="1"/>
  <c r="DWN139" i="1"/>
  <c r="DWN140" i="1" s="1"/>
  <c r="DVT121" i="1"/>
  <c r="DVT139" i="1"/>
  <c r="DVT140" i="1" s="1"/>
  <c r="DVL121" i="1"/>
  <c r="DVL139" i="1"/>
  <c r="DVL140" i="1" s="1"/>
  <c r="DUR121" i="1"/>
  <c r="DUR139" i="1"/>
  <c r="DUR140" i="1" s="1"/>
  <c r="DUJ121" i="1"/>
  <c r="DUJ139" i="1"/>
  <c r="DUJ140" i="1" s="1"/>
  <c r="DTP121" i="1"/>
  <c r="DTP139" i="1"/>
  <c r="DTP140" i="1" s="1"/>
  <c r="DTH121" i="1"/>
  <c r="DTH139" i="1"/>
  <c r="DTH140" i="1" s="1"/>
  <c r="DSN121" i="1"/>
  <c r="DSN139" i="1"/>
  <c r="DSN140" i="1" s="1"/>
  <c r="DSF121" i="1"/>
  <c r="DSF139" i="1"/>
  <c r="DSF140" i="1" s="1"/>
  <c r="DRD121" i="1"/>
  <c r="DRD139" i="1"/>
  <c r="DRD140" i="1" s="1"/>
  <c r="DQB121" i="1"/>
  <c r="DQB139" i="1"/>
  <c r="DQB140" i="1" s="1"/>
  <c r="DOZ121" i="1"/>
  <c r="DOZ139" i="1"/>
  <c r="DOZ140" i="1" s="1"/>
  <c r="DNX121" i="1"/>
  <c r="DNX139" i="1"/>
  <c r="DNX140" i="1" s="1"/>
  <c r="DMV121" i="1"/>
  <c r="DMV139" i="1"/>
  <c r="DMV140" i="1" s="1"/>
  <c r="DLT121" i="1"/>
  <c r="DLT139" i="1"/>
  <c r="DLT140" i="1" s="1"/>
  <c r="DKR121" i="1"/>
  <c r="DKR139" i="1"/>
  <c r="DKR140" i="1" s="1"/>
  <c r="DJP121" i="1"/>
  <c r="DJP139" i="1"/>
  <c r="DJP140" i="1" s="1"/>
  <c r="DIN121" i="1"/>
  <c r="DIN139" i="1"/>
  <c r="DIN140" i="1" s="1"/>
  <c r="DHL121" i="1"/>
  <c r="DHL139" i="1"/>
  <c r="DHL140" i="1" s="1"/>
  <c r="DZU123" i="1"/>
  <c r="DZQ123" i="1"/>
  <c r="DZM123" i="1"/>
  <c r="DZI123" i="1"/>
  <c r="DZE123" i="1"/>
  <c r="DZA123" i="1"/>
  <c r="DYW123" i="1"/>
  <c r="DYS123" i="1"/>
  <c r="DYO123" i="1"/>
  <c r="DYK123" i="1"/>
  <c r="DYG123" i="1"/>
  <c r="DYC123" i="1"/>
  <c r="DXY123" i="1"/>
  <c r="DXU123" i="1"/>
  <c r="DXQ123" i="1"/>
  <c r="DXM123" i="1"/>
  <c r="DXI123" i="1"/>
  <c r="DXE123" i="1"/>
  <c r="DXA123" i="1"/>
  <c r="DWW123" i="1"/>
  <c r="DWS123" i="1"/>
  <c r="DWO123" i="1"/>
  <c r="DWK123" i="1"/>
  <c r="DWG123" i="1"/>
  <c r="DWC123" i="1"/>
  <c r="DVY123" i="1"/>
  <c r="DVU123" i="1"/>
  <c r="DVQ123" i="1"/>
  <c r="DVM123" i="1"/>
  <c r="DVI123" i="1"/>
  <c r="DVE123" i="1"/>
  <c r="DVA123" i="1"/>
  <c r="DUW123" i="1"/>
  <c r="DUS123" i="1"/>
  <c r="DUO123" i="1"/>
  <c r="DUK123" i="1"/>
  <c r="DUG123" i="1"/>
  <c r="DUC123" i="1"/>
  <c r="DTY123" i="1"/>
  <c r="DTU123" i="1"/>
  <c r="DTQ123" i="1"/>
  <c r="DTM123" i="1"/>
  <c r="DTI123" i="1"/>
  <c r="DTE123" i="1"/>
  <c r="DTA123" i="1"/>
  <c r="DSW123" i="1"/>
  <c r="DSS123" i="1"/>
  <c r="DSO123" i="1"/>
  <c r="DSK123" i="1"/>
  <c r="DSG123" i="1"/>
  <c r="DSC123" i="1"/>
  <c r="DRY123" i="1"/>
  <c r="DRU123" i="1"/>
  <c r="DRQ123" i="1"/>
  <c r="DRM123" i="1"/>
  <c r="DRI123" i="1"/>
  <c r="DRE123" i="1"/>
  <c r="DRA123" i="1"/>
  <c r="DQW123" i="1"/>
  <c r="DQS123" i="1"/>
  <c r="DQO123" i="1"/>
  <c r="DQK123" i="1"/>
  <c r="DQG123" i="1"/>
  <c r="DQC123" i="1"/>
  <c r="DPY123" i="1"/>
  <c r="DPU123" i="1"/>
  <c r="DPQ123" i="1"/>
  <c r="DPM123" i="1"/>
  <c r="DPI123" i="1"/>
  <c r="DPE123" i="1"/>
  <c r="DPA123" i="1"/>
  <c r="DOW123" i="1"/>
  <c r="DOS123" i="1"/>
  <c r="DOO123" i="1"/>
  <c r="DOK123" i="1"/>
  <c r="DOG123" i="1"/>
  <c r="DOC123" i="1"/>
  <c r="DNY123" i="1"/>
  <c r="DNU123" i="1"/>
  <c r="DNQ123" i="1"/>
  <c r="DNM123" i="1"/>
  <c r="DNI123" i="1"/>
  <c r="DNE123" i="1"/>
  <c r="DNA123" i="1"/>
  <c r="DMW123" i="1"/>
  <c r="DMS123" i="1"/>
  <c r="DMO123" i="1"/>
  <c r="DMK123" i="1"/>
  <c r="DMG123" i="1"/>
  <c r="DMC123" i="1"/>
  <c r="DLY123" i="1"/>
  <c r="DLU123" i="1"/>
  <c r="DLQ123" i="1"/>
  <c r="DLM123" i="1"/>
  <c r="DLI123" i="1"/>
  <c r="DLE123" i="1"/>
  <c r="DLA123" i="1"/>
  <c r="DKW123" i="1"/>
  <c r="DKS123" i="1"/>
  <c r="DKO123" i="1"/>
  <c r="DKK123" i="1"/>
  <c r="DKG123" i="1"/>
  <c r="DKC123" i="1"/>
  <c r="DJY123" i="1"/>
  <c r="DJU123" i="1"/>
  <c r="DJQ123" i="1"/>
  <c r="DJM123" i="1"/>
  <c r="DJI123" i="1"/>
  <c r="DJE123" i="1"/>
  <c r="DJA123" i="1"/>
  <c r="DIW123" i="1"/>
  <c r="DIS123" i="1"/>
  <c r="DIO123" i="1"/>
  <c r="DIK123" i="1"/>
  <c r="DIG123" i="1"/>
  <c r="DIC123" i="1"/>
  <c r="DHY123" i="1"/>
  <c r="DHU123" i="1"/>
  <c r="DHQ123" i="1"/>
  <c r="DHM123" i="1"/>
  <c r="DHI123" i="1"/>
  <c r="DHE123" i="1"/>
  <c r="DHA123" i="1"/>
  <c r="DGW123" i="1"/>
  <c r="DGS123" i="1"/>
  <c r="DGO123" i="1"/>
  <c r="DGK123" i="1"/>
  <c r="DGG123" i="1"/>
  <c r="DGC123" i="1"/>
  <c r="DFY123" i="1"/>
  <c r="DFU123" i="1"/>
  <c r="DFQ123" i="1"/>
  <c r="DFM123" i="1"/>
  <c r="DFI123" i="1"/>
  <c r="DFE123" i="1"/>
  <c r="DFA123" i="1"/>
  <c r="DEW123" i="1"/>
  <c r="DES123" i="1"/>
  <c r="DEO123" i="1"/>
  <c r="DEK123" i="1"/>
  <c r="DEG123" i="1"/>
  <c r="DEC123" i="1"/>
  <c r="DDY123" i="1"/>
  <c r="DDU123" i="1"/>
  <c r="DDQ123" i="1"/>
  <c r="DDM123" i="1"/>
  <c r="DDI123" i="1"/>
  <c r="DDE123" i="1"/>
  <c r="DDA123" i="1"/>
  <c r="DCW123" i="1"/>
  <c r="DCS123" i="1"/>
  <c r="DCO123" i="1"/>
  <c r="DCK123" i="1"/>
  <c r="DCG123" i="1"/>
  <c r="DCC123" i="1"/>
  <c r="DBY123" i="1"/>
  <c r="DBU123" i="1"/>
  <c r="DBQ123" i="1"/>
  <c r="DBM123" i="1"/>
  <c r="DBI123" i="1"/>
  <c r="DBE123" i="1"/>
  <c r="DBA123" i="1"/>
  <c r="DAW123" i="1"/>
  <c r="DAS123" i="1"/>
  <c r="DAO123" i="1"/>
  <c r="DAK123" i="1"/>
  <c r="DAG123" i="1"/>
  <c r="DAC123" i="1"/>
  <c r="CZY123" i="1"/>
  <c r="CZU123" i="1"/>
  <c r="CZQ123" i="1"/>
  <c r="CZM123" i="1"/>
  <c r="CZI123" i="1"/>
  <c r="CZE123" i="1"/>
  <c r="CZA123" i="1"/>
  <c r="CYW123" i="1"/>
  <c r="CYS123" i="1"/>
  <c r="CYO123" i="1"/>
  <c r="CYK123" i="1"/>
  <c r="CYG123" i="1"/>
  <c r="CYC123" i="1"/>
  <c r="CXY123" i="1"/>
  <c r="CXU123" i="1"/>
  <c r="CXQ123" i="1"/>
  <c r="CXM123" i="1"/>
  <c r="CXI123" i="1"/>
  <c r="CXE123" i="1"/>
  <c r="CXA123" i="1"/>
  <c r="CWW123" i="1"/>
  <c r="CWS123" i="1"/>
  <c r="CWO123" i="1"/>
  <c r="CWK123" i="1"/>
  <c r="CWG123" i="1"/>
  <c r="CWC123" i="1"/>
  <c r="CVY123" i="1"/>
  <c r="CVU123" i="1"/>
  <c r="CVQ123" i="1"/>
  <c r="CVM123" i="1"/>
  <c r="CVI123" i="1"/>
  <c r="CVE123" i="1"/>
  <c r="CVA123" i="1"/>
  <c r="CUW123" i="1"/>
  <c r="CUS123" i="1"/>
  <c r="CUO123" i="1"/>
  <c r="CUK123" i="1"/>
  <c r="CUG123" i="1"/>
  <c r="CUC123" i="1"/>
  <c r="CTY123" i="1"/>
  <c r="CTU123" i="1"/>
  <c r="CTQ123" i="1"/>
  <c r="CTM123" i="1"/>
  <c r="CTI123" i="1"/>
  <c r="CTE123" i="1"/>
  <c r="CTA123" i="1"/>
  <c r="CSW123" i="1"/>
  <c r="CSS123" i="1"/>
  <c r="CSO123" i="1"/>
  <c r="CSK123" i="1"/>
  <c r="CSG123" i="1"/>
  <c r="CSC123" i="1"/>
  <c r="CRY123" i="1"/>
  <c r="CRU123" i="1"/>
  <c r="CRQ123" i="1"/>
  <c r="CRM123" i="1"/>
  <c r="CRI123" i="1"/>
  <c r="CRE123" i="1"/>
  <c r="CRA123" i="1"/>
  <c r="CQW123" i="1"/>
  <c r="CQS123" i="1"/>
  <c r="CQO123" i="1"/>
  <c r="CQK123" i="1"/>
  <c r="CQG123" i="1"/>
  <c r="CQC123" i="1"/>
  <c r="CPY123" i="1"/>
  <c r="CPU123" i="1"/>
  <c r="CPQ123" i="1"/>
  <c r="CPM123" i="1"/>
  <c r="CPI123" i="1"/>
  <c r="CPE123" i="1"/>
  <c r="CPA123" i="1"/>
  <c r="COW123" i="1"/>
  <c r="COS123" i="1"/>
  <c r="COO123" i="1"/>
  <c r="COK123" i="1"/>
  <c r="COG123" i="1"/>
  <c r="COC123" i="1"/>
  <c r="CNY123" i="1"/>
  <c r="CNU123" i="1"/>
  <c r="CNQ123" i="1"/>
  <c r="CNM123" i="1"/>
  <c r="CNI123" i="1"/>
  <c r="CNE123" i="1"/>
  <c r="CNA123" i="1"/>
  <c r="CMW123" i="1"/>
  <c r="CMS123" i="1"/>
  <c r="CMO123" i="1"/>
  <c r="CMK123" i="1"/>
  <c r="CMG123" i="1"/>
  <c r="CMC123" i="1"/>
  <c r="CLY123" i="1"/>
  <c r="CLU123" i="1"/>
  <c r="CLQ123" i="1"/>
  <c r="CLM123" i="1"/>
  <c r="CLI123" i="1"/>
  <c r="CLE123" i="1"/>
  <c r="CLA123" i="1"/>
  <c r="CKW123" i="1"/>
  <c r="CKS123" i="1"/>
  <c r="CKO123" i="1"/>
  <c r="CKK123" i="1"/>
  <c r="CKG123" i="1"/>
  <c r="CKC123" i="1"/>
  <c r="CJY123" i="1"/>
  <c r="CJU123" i="1"/>
  <c r="CJQ123" i="1"/>
  <c r="CJM123" i="1"/>
  <c r="CJI123" i="1"/>
  <c r="CJE123" i="1"/>
  <c r="CJA123" i="1"/>
  <c r="CIW123" i="1"/>
  <c r="CIS123" i="1"/>
  <c r="CIO123" i="1"/>
  <c r="CIK123" i="1"/>
  <c r="CIG123" i="1"/>
  <c r="CIC123" i="1"/>
  <c r="CHY123" i="1"/>
  <c r="CHU123" i="1"/>
  <c r="CHQ123" i="1"/>
  <c r="CHM123" i="1"/>
  <c r="CHI123" i="1"/>
  <c r="CHE123" i="1"/>
  <c r="CHA123" i="1"/>
  <c r="CGW123" i="1"/>
  <c r="CGS123" i="1"/>
  <c r="CGO123" i="1"/>
  <c r="CGK123" i="1"/>
  <c r="CGG123" i="1"/>
  <c r="CGC123" i="1"/>
  <c r="CFY123" i="1"/>
  <c r="CFU123" i="1"/>
  <c r="CFQ123" i="1"/>
  <c r="CFM123" i="1"/>
  <c r="CFI123" i="1"/>
  <c r="CFE123" i="1"/>
  <c r="CFA123" i="1"/>
  <c r="CEW123" i="1"/>
  <c r="CES123" i="1"/>
  <c r="CEO123" i="1"/>
  <c r="CEK123" i="1"/>
  <c r="CEG123" i="1"/>
  <c r="CEC123" i="1"/>
  <c r="CDY123" i="1"/>
  <c r="CDU123" i="1"/>
  <c r="CDQ123" i="1"/>
  <c r="CDM123" i="1"/>
  <c r="CDI123" i="1"/>
  <c r="CDE123" i="1"/>
  <c r="CDA123" i="1"/>
  <c r="CCW123" i="1"/>
  <c r="CCS123" i="1"/>
  <c r="CCO123" i="1"/>
  <c r="CCK123" i="1"/>
  <c r="CCG123" i="1"/>
  <c r="CCC123" i="1"/>
  <c r="CBY123" i="1"/>
  <c r="CBU123" i="1"/>
  <c r="CBQ123" i="1"/>
  <c r="CBM123" i="1"/>
  <c r="CBI123" i="1"/>
  <c r="CBE123" i="1"/>
  <c r="CBA123" i="1"/>
  <c r="CAW123" i="1"/>
  <c r="CAS123" i="1"/>
  <c r="CAO123" i="1"/>
  <c r="CAK123" i="1"/>
  <c r="CAG123" i="1"/>
  <c r="CAC123" i="1"/>
  <c r="BZY123" i="1"/>
  <c r="BZU123" i="1"/>
  <c r="BZQ123" i="1"/>
  <c r="BZM123" i="1"/>
  <c r="BZI123" i="1"/>
  <c r="BZE123" i="1"/>
  <c r="BZA123" i="1"/>
  <c r="BYW123" i="1"/>
  <c r="BYS123" i="1"/>
  <c r="BYO123" i="1"/>
  <c r="BYK123" i="1"/>
  <c r="BYG123" i="1"/>
  <c r="BYC123" i="1"/>
  <c r="BXY123" i="1"/>
  <c r="BXU123" i="1"/>
  <c r="BXQ123" i="1"/>
  <c r="BXM123" i="1"/>
  <c r="BXI123" i="1"/>
  <c r="BXE123" i="1"/>
  <c r="BXA123" i="1"/>
  <c r="BWW123" i="1"/>
  <c r="BWS123" i="1"/>
  <c r="BWO123" i="1"/>
  <c r="BWK123" i="1"/>
  <c r="BWG123" i="1"/>
  <c r="BWC123" i="1"/>
  <c r="BVY123" i="1"/>
  <c r="BVU123" i="1"/>
  <c r="BVQ123" i="1"/>
  <c r="BVM123" i="1"/>
  <c r="BVI123" i="1"/>
  <c r="BVE123" i="1"/>
  <c r="BVA123" i="1"/>
  <c r="BUW123" i="1"/>
  <c r="BUS123" i="1"/>
  <c r="BUO123" i="1"/>
  <c r="BUK123" i="1"/>
  <c r="BUG123" i="1"/>
  <c r="BUC123" i="1"/>
  <c r="BTY123" i="1"/>
  <c r="BTU123" i="1"/>
  <c r="BTQ123" i="1"/>
  <c r="BTM123" i="1"/>
  <c r="BTI123" i="1"/>
  <c r="BTE123" i="1"/>
  <c r="BTA123" i="1"/>
  <c r="BSW123" i="1"/>
  <c r="BSS123" i="1"/>
  <c r="BSO123" i="1"/>
  <c r="BSK123" i="1"/>
  <c r="BSG123" i="1"/>
  <c r="BSC123" i="1"/>
  <c r="BRY123" i="1"/>
  <c r="BRU123" i="1"/>
  <c r="BRQ123" i="1"/>
  <c r="BRM123" i="1"/>
  <c r="BRI123" i="1"/>
  <c r="BRE123" i="1"/>
  <c r="BRA123" i="1"/>
  <c r="BQW123" i="1"/>
  <c r="BQS123" i="1"/>
  <c r="BQO123" i="1"/>
  <c r="BQK123" i="1"/>
  <c r="BQG123" i="1"/>
  <c r="BQC123" i="1"/>
  <c r="BPY123" i="1"/>
  <c r="BPU123" i="1"/>
  <c r="BPQ123" i="1"/>
  <c r="BPM123" i="1"/>
  <c r="BPI123" i="1"/>
  <c r="BPE123" i="1"/>
  <c r="BPA123" i="1"/>
  <c r="BOW123" i="1"/>
  <c r="BOS123" i="1"/>
  <c r="BOO123" i="1"/>
  <c r="BOK123" i="1"/>
  <c r="BOG123" i="1"/>
  <c r="BOC123" i="1"/>
  <c r="BNY123" i="1"/>
  <c r="BNU123" i="1"/>
  <c r="BNQ123" i="1"/>
  <c r="BNM123" i="1"/>
  <c r="BNI123" i="1"/>
  <c r="BNE123" i="1"/>
  <c r="BNA123" i="1"/>
  <c r="BMW123" i="1"/>
  <c r="BMS123" i="1"/>
  <c r="BMO123" i="1"/>
  <c r="BMK123" i="1"/>
  <c r="BMG123" i="1"/>
  <c r="BMC123" i="1"/>
  <c r="BLY123" i="1"/>
  <c r="BLU123" i="1"/>
  <c r="BLQ123" i="1"/>
  <c r="BLM123" i="1"/>
  <c r="BLI123" i="1"/>
  <c r="BLE123" i="1"/>
  <c r="BLA123" i="1"/>
  <c r="BKW123" i="1"/>
  <c r="BKS123" i="1"/>
  <c r="BKO123" i="1"/>
  <c r="BKK123" i="1"/>
  <c r="BKG123" i="1"/>
  <c r="BKC123" i="1"/>
  <c r="BJY123" i="1"/>
  <c r="BJU123" i="1"/>
  <c r="BJQ123" i="1"/>
  <c r="BJM123" i="1"/>
  <c r="BJI123" i="1"/>
  <c r="BJE123" i="1"/>
  <c r="BJA123" i="1"/>
  <c r="BIW123" i="1"/>
  <c r="BIS123" i="1"/>
  <c r="BIO123" i="1"/>
  <c r="BIK123" i="1"/>
  <c r="BIG123" i="1"/>
  <c r="BIC123" i="1"/>
  <c r="BHY123" i="1"/>
  <c r="BHU123" i="1"/>
  <c r="BHQ123" i="1"/>
  <c r="BHM123" i="1"/>
  <c r="BHI123" i="1"/>
  <c r="BHE123" i="1"/>
  <c r="BHA123" i="1"/>
  <c r="BGW123" i="1"/>
  <c r="BGS123" i="1"/>
  <c r="BGO123" i="1"/>
  <c r="BGK123" i="1"/>
  <c r="BGG123" i="1"/>
  <c r="BGC123" i="1"/>
  <c r="BFY123" i="1"/>
  <c r="BFU123" i="1"/>
  <c r="BFQ123" i="1"/>
  <c r="BFM123" i="1"/>
  <c r="BFI123" i="1"/>
  <c r="BFE123" i="1"/>
  <c r="BFA123" i="1"/>
  <c r="BEW123" i="1"/>
  <c r="BES123" i="1"/>
  <c r="BEO123" i="1"/>
  <c r="BEK123" i="1"/>
  <c r="BEG123" i="1"/>
  <c r="BEC123" i="1"/>
  <c r="BDY123" i="1"/>
  <c r="BDU123" i="1"/>
  <c r="BDQ123" i="1"/>
  <c r="BDM123" i="1"/>
  <c r="BDI123" i="1"/>
  <c r="BDE123" i="1"/>
  <c r="BDA123" i="1"/>
  <c r="BCW123" i="1"/>
  <c r="BCS123" i="1"/>
  <c r="BCO123" i="1"/>
  <c r="BCK123" i="1"/>
  <c r="BCG123" i="1"/>
  <c r="BCC123" i="1"/>
  <c r="BBY123" i="1"/>
  <c r="BBU123" i="1"/>
  <c r="BBQ123" i="1"/>
  <c r="BBM123" i="1"/>
  <c r="BBI123" i="1"/>
  <c r="BBE123" i="1"/>
  <c r="BBA123" i="1"/>
  <c r="BAW123" i="1"/>
  <c r="BAS123" i="1"/>
  <c r="BAO123" i="1"/>
  <c r="BAK123" i="1"/>
  <c r="BAG123" i="1"/>
  <c r="BAC123" i="1"/>
  <c r="AZY123" i="1"/>
  <c r="AZU123" i="1"/>
  <c r="AZQ123" i="1"/>
  <c r="AZM123" i="1"/>
  <c r="AZI123" i="1"/>
  <c r="AZE123" i="1"/>
  <c r="AZA123" i="1"/>
  <c r="AYW123" i="1"/>
  <c r="AYS123" i="1"/>
  <c r="AYO123" i="1"/>
  <c r="AYK123" i="1"/>
  <c r="AYG123" i="1"/>
  <c r="AYC123" i="1"/>
  <c r="AXY123" i="1"/>
  <c r="AXU123" i="1"/>
  <c r="AXQ123" i="1"/>
  <c r="AXM123" i="1"/>
  <c r="AXI123" i="1"/>
  <c r="AXE123" i="1"/>
  <c r="AXA123" i="1"/>
  <c r="AWW123" i="1"/>
  <c r="AWS123" i="1"/>
  <c r="AWO123" i="1"/>
  <c r="AWK123" i="1"/>
  <c r="AWG123" i="1"/>
  <c r="AWC123" i="1"/>
  <c r="AVY123" i="1"/>
  <c r="AVU123" i="1"/>
  <c r="AVQ123" i="1"/>
  <c r="AVM123" i="1"/>
  <c r="AVI123" i="1"/>
  <c r="AVE123" i="1"/>
  <c r="AVA123" i="1"/>
  <c r="AUW123" i="1"/>
  <c r="AUS123" i="1"/>
  <c r="AUO123" i="1"/>
  <c r="AUK123" i="1"/>
  <c r="AUG123" i="1"/>
  <c r="AUC123" i="1"/>
  <c r="ATY123" i="1"/>
  <c r="ATU123" i="1"/>
  <c r="ATQ123" i="1"/>
  <c r="ATM123" i="1"/>
  <c r="ATI123" i="1"/>
  <c r="ATE123" i="1"/>
  <c r="ATA123" i="1"/>
  <c r="ASW123" i="1"/>
  <c r="ASS123" i="1"/>
  <c r="ASO123" i="1"/>
  <c r="ASK123" i="1"/>
  <c r="ASG123" i="1"/>
  <c r="ASC123" i="1"/>
  <c r="ARY123" i="1"/>
  <c r="ARU123" i="1"/>
  <c r="ARQ123" i="1"/>
  <c r="ARM123" i="1"/>
  <c r="ARI123" i="1"/>
  <c r="ARE123" i="1"/>
  <c r="ARA123" i="1"/>
  <c r="AQW123" i="1"/>
  <c r="AQS123" i="1"/>
  <c r="AQO123" i="1"/>
  <c r="AQK123" i="1"/>
  <c r="AQG123" i="1"/>
  <c r="AQC123" i="1"/>
  <c r="APY123" i="1"/>
  <c r="APU123" i="1"/>
  <c r="APQ123" i="1"/>
  <c r="APM123" i="1"/>
  <c r="API123" i="1"/>
  <c r="APE123" i="1"/>
  <c r="APA123" i="1"/>
  <c r="AOW123" i="1"/>
  <c r="AOS123" i="1"/>
  <c r="AOO123" i="1"/>
  <c r="AOK123" i="1"/>
  <c r="AOG123" i="1"/>
  <c r="AOC123" i="1"/>
  <c r="ANY123" i="1"/>
  <c r="ANU123" i="1"/>
  <c r="ANQ123" i="1"/>
  <c r="ANM123" i="1"/>
  <c r="ANI123" i="1"/>
  <c r="ANE123" i="1"/>
  <c r="ANA123" i="1"/>
  <c r="AMW123" i="1"/>
  <c r="AMS123" i="1"/>
  <c r="AMO123" i="1"/>
  <c r="AMK123" i="1"/>
  <c r="AMG123" i="1"/>
  <c r="AMC123" i="1"/>
  <c r="ALY123" i="1"/>
  <c r="ALU123" i="1"/>
  <c r="ALQ123" i="1"/>
  <c r="ALM123" i="1"/>
  <c r="ALI123" i="1"/>
  <c r="ALE123" i="1"/>
  <c r="ALA123" i="1"/>
  <c r="AKW123" i="1"/>
  <c r="AKS123" i="1"/>
  <c r="AKO123" i="1"/>
  <c r="AKK123" i="1"/>
  <c r="AKG123" i="1"/>
  <c r="AKC123" i="1"/>
  <c r="AJY123" i="1"/>
  <c r="AJU123" i="1"/>
  <c r="AJQ123" i="1"/>
  <c r="AJM123" i="1"/>
  <c r="AJI123" i="1"/>
  <c r="AJE123" i="1"/>
  <c r="AJA123" i="1"/>
  <c r="AIW123" i="1"/>
  <c r="AIS123" i="1"/>
  <c r="AIO123" i="1"/>
  <c r="AIK123" i="1"/>
  <c r="AIG123" i="1"/>
  <c r="AIC123" i="1"/>
  <c r="AHY123" i="1"/>
  <c r="AHU123" i="1"/>
  <c r="AHQ123" i="1"/>
  <c r="AHM123" i="1"/>
  <c r="AHI123" i="1"/>
  <c r="AHE123" i="1"/>
  <c r="AHA123" i="1"/>
  <c r="AGW123" i="1"/>
  <c r="AGS123" i="1"/>
  <c r="AGO123" i="1"/>
  <c r="AGK123" i="1"/>
  <c r="AGG123" i="1"/>
  <c r="AGC123" i="1"/>
  <c r="AFY123" i="1"/>
  <c r="AFU123" i="1"/>
  <c r="AFQ123" i="1"/>
  <c r="AFM123" i="1"/>
  <c r="AFI123" i="1"/>
  <c r="AFE123" i="1"/>
  <c r="AFA123" i="1"/>
  <c r="AEW123" i="1"/>
  <c r="AES123" i="1"/>
  <c r="AEO123" i="1"/>
  <c r="AEK123" i="1"/>
  <c r="AEG123" i="1"/>
  <c r="AEC123" i="1"/>
  <c r="ADY123" i="1"/>
  <c r="ADU123" i="1"/>
  <c r="ADQ123" i="1"/>
  <c r="ADM123" i="1"/>
  <c r="ADI123" i="1"/>
  <c r="ADE123" i="1"/>
  <c r="ADA123" i="1"/>
  <c r="ACW123" i="1"/>
  <c r="ACS123" i="1"/>
  <c r="ACO123" i="1"/>
  <c r="ACK123" i="1"/>
  <c r="ACG123" i="1"/>
  <c r="ACC123" i="1"/>
  <c r="ABY123" i="1"/>
  <c r="ABU123" i="1"/>
  <c r="ABQ123" i="1"/>
  <c r="ABM123" i="1"/>
  <c r="ABI123" i="1"/>
  <c r="ABE123" i="1"/>
  <c r="ABA123" i="1"/>
  <c r="AAW123" i="1"/>
  <c r="AAS123" i="1"/>
  <c r="AAO123" i="1"/>
  <c r="AAK123" i="1"/>
  <c r="AAG123" i="1"/>
  <c r="AAC123" i="1"/>
  <c r="ZY123" i="1"/>
  <c r="ZU123" i="1"/>
  <c r="ZQ123" i="1"/>
  <c r="ZM123" i="1"/>
  <c r="ZI123" i="1"/>
  <c r="ZE123" i="1"/>
  <c r="ZA123" i="1"/>
  <c r="YW123" i="1"/>
  <c r="YS123" i="1"/>
  <c r="YO123" i="1"/>
  <c r="YK123" i="1"/>
  <c r="YG123" i="1"/>
  <c r="YC123" i="1"/>
  <c r="XY123" i="1"/>
  <c r="XU123" i="1"/>
  <c r="XQ123" i="1"/>
  <c r="XM123" i="1"/>
  <c r="XI123" i="1"/>
  <c r="XE123" i="1"/>
  <c r="XA123" i="1"/>
  <c r="WW123" i="1"/>
  <c r="WS123" i="1"/>
  <c r="WO123" i="1"/>
  <c r="WK123" i="1"/>
  <c r="WG123" i="1"/>
  <c r="WC123" i="1"/>
  <c r="VY123" i="1"/>
  <c r="VU123" i="1"/>
  <c r="VQ123" i="1"/>
  <c r="VM123" i="1"/>
  <c r="VI123" i="1"/>
  <c r="VE123" i="1"/>
  <c r="VA123" i="1"/>
  <c r="UW123" i="1"/>
  <c r="US123" i="1"/>
  <c r="UO123" i="1"/>
  <c r="UK123" i="1"/>
  <c r="UG123" i="1"/>
  <c r="UC123" i="1"/>
  <c r="TY123" i="1"/>
  <c r="TU123" i="1"/>
  <c r="TQ123" i="1"/>
  <c r="TM123" i="1"/>
  <c r="TI123" i="1"/>
  <c r="TE123" i="1"/>
  <c r="TA123" i="1"/>
  <c r="SW123" i="1"/>
  <c r="SS123" i="1"/>
  <c r="SO123" i="1"/>
  <c r="SK123" i="1"/>
  <c r="SG123" i="1"/>
  <c r="SC123" i="1"/>
  <c r="RY123" i="1"/>
  <c r="RU123" i="1"/>
  <c r="RQ123" i="1"/>
  <c r="RM123" i="1"/>
  <c r="RI123" i="1"/>
  <c r="RE123" i="1"/>
  <c r="RA123" i="1"/>
  <c r="QW123" i="1"/>
  <c r="QS123" i="1"/>
  <c r="QO123" i="1"/>
  <c r="QK123" i="1"/>
  <c r="QG123" i="1"/>
  <c r="QC123" i="1"/>
  <c r="PY123" i="1"/>
  <c r="PU123" i="1"/>
  <c r="PQ123" i="1"/>
  <c r="PM123" i="1"/>
  <c r="PI123" i="1"/>
  <c r="PE123" i="1"/>
  <c r="PA123" i="1"/>
  <c r="OW123" i="1"/>
  <c r="OS123" i="1"/>
  <c r="OO123" i="1"/>
  <c r="OK123" i="1"/>
  <c r="OG123" i="1"/>
  <c r="OC123" i="1"/>
  <c r="NY123" i="1"/>
  <c r="NU123" i="1"/>
  <c r="NQ123" i="1"/>
  <c r="NM123" i="1"/>
  <c r="NI123" i="1"/>
  <c r="NE123" i="1"/>
  <c r="NA123" i="1"/>
  <c r="MW123" i="1"/>
  <c r="MS123" i="1"/>
  <c r="MO123" i="1"/>
  <c r="MK123" i="1"/>
  <c r="MG123" i="1"/>
  <c r="MC123" i="1"/>
  <c r="LY123" i="1"/>
  <c r="LU123" i="1"/>
  <c r="LQ123" i="1"/>
  <c r="LM123" i="1"/>
  <c r="LI123" i="1"/>
  <c r="LE123" i="1"/>
  <c r="LA123" i="1"/>
  <c r="KW123" i="1"/>
  <c r="KS123" i="1"/>
  <c r="KO123" i="1"/>
  <c r="KK123" i="1"/>
  <c r="KG123" i="1"/>
  <c r="KC123" i="1"/>
  <c r="JY123" i="1"/>
  <c r="JU123" i="1"/>
  <c r="JQ123" i="1"/>
  <c r="JM123" i="1"/>
  <c r="JI123" i="1"/>
  <c r="JE123" i="1"/>
  <c r="JA123" i="1"/>
  <c r="IW123" i="1"/>
  <c r="IS123" i="1"/>
  <c r="IO123" i="1"/>
  <c r="IK123" i="1"/>
  <c r="IG123" i="1"/>
  <c r="IC123" i="1"/>
  <c r="HY123" i="1"/>
  <c r="HU123" i="1"/>
  <c r="HQ123" i="1"/>
  <c r="HM123" i="1"/>
  <c r="HI123" i="1"/>
  <c r="HE123" i="1"/>
  <c r="HA123" i="1"/>
  <c r="GW123" i="1"/>
  <c r="GS123" i="1"/>
  <c r="GO123" i="1"/>
  <c r="GK123" i="1"/>
  <c r="GG123" i="1"/>
  <c r="GC123" i="1"/>
  <c r="FY123" i="1"/>
  <c r="FU123" i="1"/>
  <c r="FQ123" i="1"/>
  <c r="FM123" i="1"/>
  <c r="FI123" i="1"/>
  <c r="FE123" i="1"/>
  <c r="FA123" i="1"/>
  <c r="EW123" i="1"/>
  <c r="ES123" i="1"/>
  <c r="EO123" i="1"/>
  <c r="EK123" i="1"/>
  <c r="EG123" i="1"/>
  <c r="EC123" i="1"/>
  <c r="DY123" i="1"/>
  <c r="DU123" i="1"/>
  <c r="DQ123" i="1"/>
  <c r="DM123" i="1"/>
  <c r="DI123" i="1"/>
  <c r="DE123" i="1"/>
  <c r="DA123" i="1"/>
  <c r="CW123" i="1"/>
  <c r="CS123" i="1"/>
  <c r="CO123" i="1"/>
  <c r="CK123" i="1"/>
  <c r="CG123" i="1"/>
  <c r="CC123" i="1"/>
  <c r="BY123" i="1"/>
  <c r="BU123" i="1"/>
  <c r="BQ123" i="1"/>
  <c r="BM123" i="1"/>
  <c r="BI123" i="1"/>
  <c r="BE123" i="1"/>
  <c r="BA123" i="1"/>
  <c r="AW123" i="1"/>
  <c r="AS123" i="1"/>
  <c r="AO123" i="1"/>
  <c r="AK123" i="1"/>
  <c r="AG123" i="1"/>
  <c r="AC123" i="1"/>
  <c r="Y123" i="1"/>
  <c r="U123" i="1"/>
  <c r="Q123" i="1"/>
  <c r="M123" i="1"/>
  <c r="I123" i="1"/>
  <c r="DZV125" i="1"/>
  <c r="DZR125" i="1"/>
  <c r="DZN125" i="1"/>
  <c r="DZJ125" i="1"/>
  <c r="DZF125" i="1"/>
  <c r="DZB125" i="1"/>
  <c r="DYX125" i="1"/>
  <c r="DYT125" i="1"/>
  <c r="DYP125" i="1"/>
  <c r="DYL125" i="1"/>
  <c r="DYH125" i="1"/>
  <c r="DYD125" i="1"/>
  <c r="DXZ125" i="1"/>
  <c r="DXV125" i="1"/>
  <c r="DXR125" i="1"/>
  <c r="DXN125" i="1"/>
  <c r="DXJ125" i="1"/>
  <c r="DXF125" i="1"/>
  <c r="DXB125" i="1"/>
  <c r="DWX125" i="1"/>
  <c r="DWT125" i="1"/>
  <c r="DWP125" i="1"/>
  <c r="DWL125" i="1"/>
  <c r="DWH125" i="1"/>
  <c r="DWD125" i="1"/>
  <c r="DVZ125" i="1"/>
  <c r="DVV125" i="1"/>
  <c r="DVR125" i="1"/>
  <c r="DVN125" i="1"/>
  <c r="DVJ125" i="1"/>
  <c r="DVF125" i="1"/>
  <c r="DVB125" i="1"/>
  <c r="DUX125" i="1"/>
  <c r="DUT125" i="1"/>
  <c r="DUP125" i="1"/>
  <c r="DUL125" i="1"/>
  <c r="DUH125" i="1"/>
  <c r="DUD125" i="1"/>
  <c r="DTZ125" i="1"/>
  <c r="DTV125" i="1"/>
  <c r="DTR125" i="1"/>
  <c r="DTN125" i="1"/>
  <c r="DTJ125" i="1"/>
  <c r="DTF125" i="1"/>
  <c r="DTB125" i="1"/>
  <c r="DSX125" i="1"/>
  <c r="DST125" i="1"/>
  <c r="DSP125" i="1"/>
  <c r="DSL125" i="1"/>
  <c r="DSH125" i="1"/>
  <c r="DSD125" i="1"/>
  <c r="DRZ125" i="1"/>
  <c r="DRV125" i="1"/>
  <c r="DRR125" i="1"/>
  <c r="DRN125" i="1"/>
  <c r="DRJ125" i="1"/>
  <c r="DRF125" i="1"/>
  <c r="DRB125" i="1"/>
  <c r="DQX125" i="1"/>
  <c r="DQT125" i="1"/>
  <c r="DQP125" i="1"/>
  <c r="DQL125" i="1"/>
  <c r="DQH125" i="1"/>
  <c r="DQD125" i="1"/>
  <c r="DPZ125" i="1"/>
  <c r="DPV125" i="1"/>
  <c r="DPR125" i="1"/>
  <c r="DPN125" i="1"/>
  <c r="DPJ125" i="1"/>
  <c r="DPF125" i="1"/>
  <c r="DPB125" i="1"/>
  <c r="DOX125" i="1"/>
  <c r="DOT125" i="1"/>
  <c r="DOP125" i="1"/>
  <c r="DOL125" i="1"/>
  <c r="DOH125" i="1"/>
  <c r="DOD125" i="1"/>
  <c r="DNZ125" i="1"/>
  <c r="DNV125" i="1"/>
  <c r="DNR125" i="1"/>
  <c r="DNN125" i="1"/>
  <c r="DNJ125" i="1"/>
  <c r="DNF125" i="1"/>
  <c r="DNB125" i="1"/>
  <c r="DMX125" i="1"/>
  <c r="DMT125" i="1"/>
  <c r="DMP125" i="1"/>
  <c r="DML125" i="1"/>
  <c r="DMH125" i="1"/>
  <c r="DMD125" i="1"/>
  <c r="DLZ125" i="1"/>
  <c r="DLV125" i="1"/>
  <c r="DLR125" i="1"/>
  <c r="DLN125" i="1"/>
  <c r="DLJ125" i="1"/>
  <c r="DLF125" i="1"/>
  <c r="DLB125" i="1"/>
  <c r="DKX125" i="1"/>
  <c r="DKT125" i="1"/>
  <c r="DKP125" i="1"/>
  <c r="DKL125" i="1"/>
  <c r="DKH125" i="1"/>
  <c r="DKD125" i="1"/>
  <c r="DJZ125" i="1"/>
  <c r="DJV125" i="1"/>
  <c r="DJR125" i="1"/>
  <c r="DJN125" i="1"/>
  <c r="DJJ125" i="1"/>
  <c r="DJF125" i="1"/>
  <c r="DJB125" i="1"/>
  <c r="DIX125" i="1"/>
  <c r="DIT125" i="1"/>
  <c r="DIP125" i="1"/>
  <c r="DIL125" i="1"/>
  <c r="DIH125" i="1"/>
  <c r="DID125" i="1"/>
  <c r="DHZ125" i="1"/>
  <c r="DHV125" i="1"/>
  <c r="DHR125" i="1"/>
  <c r="DHN125" i="1"/>
  <c r="DHJ125" i="1"/>
  <c r="DHF125" i="1"/>
  <c r="DHB125" i="1"/>
  <c r="DGX125" i="1"/>
  <c r="DGT125" i="1"/>
  <c r="DGP125" i="1"/>
  <c r="DGL125" i="1"/>
  <c r="DGH125" i="1"/>
  <c r="DGD125" i="1"/>
  <c r="DFZ125" i="1"/>
  <c r="DFV125" i="1"/>
  <c r="DFR125" i="1"/>
  <c r="DFN125" i="1"/>
  <c r="DFJ125" i="1"/>
  <c r="DFF125" i="1"/>
  <c r="DFB125" i="1"/>
  <c r="DEX125" i="1"/>
  <c r="DET125" i="1"/>
  <c r="DEP125" i="1"/>
  <c r="DEL125" i="1"/>
  <c r="DEH125" i="1"/>
  <c r="DED125" i="1"/>
  <c r="DDZ125" i="1"/>
  <c r="DDV125" i="1"/>
  <c r="DDR125" i="1"/>
  <c r="DDN125" i="1"/>
  <c r="DDJ125" i="1"/>
  <c r="DDF125" i="1"/>
  <c r="DDB125" i="1"/>
  <c r="DCX125" i="1"/>
  <c r="DCT125" i="1"/>
  <c r="DCP125" i="1"/>
  <c r="DCL125" i="1"/>
  <c r="DCH125" i="1"/>
  <c r="DCD125" i="1"/>
  <c r="DBZ125" i="1"/>
  <c r="DBV125" i="1"/>
  <c r="DBR125" i="1"/>
  <c r="DBN125" i="1"/>
  <c r="DBJ125" i="1"/>
  <c r="DBF125" i="1"/>
  <c r="DBB125" i="1"/>
  <c r="DAX125" i="1"/>
  <c r="DAT125" i="1"/>
  <c r="DAP125" i="1"/>
  <c r="DAL125" i="1"/>
  <c r="DAH125" i="1"/>
  <c r="DAD125" i="1"/>
  <c r="CZZ125" i="1"/>
  <c r="CZV125" i="1"/>
  <c r="CZR125" i="1"/>
  <c r="CZN125" i="1"/>
  <c r="CZJ125" i="1"/>
  <c r="CZF125" i="1"/>
  <c r="CZB125" i="1"/>
  <c r="CYX125" i="1"/>
  <c r="CYT125" i="1"/>
  <c r="CYP125" i="1"/>
  <c r="CYL125" i="1"/>
  <c r="CYH125" i="1"/>
  <c r="CYD125" i="1"/>
  <c r="CXZ125" i="1"/>
  <c r="CXV125" i="1"/>
  <c r="CXR125" i="1"/>
  <c r="CXN125" i="1"/>
  <c r="CXJ125" i="1"/>
  <c r="CXF125" i="1"/>
  <c r="CXB125" i="1"/>
  <c r="CWX125" i="1"/>
  <c r="CWT125" i="1"/>
  <c r="CWP125" i="1"/>
  <c r="CWL125" i="1"/>
  <c r="CWH125" i="1"/>
  <c r="CWD125" i="1"/>
  <c r="CVZ125" i="1"/>
  <c r="CVV125" i="1"/>
  <c r="CVR125" i="1"/>
  <c r="CVN125" i="1"/>
  <c r="CVJ125" i="1"/>
  <c r="CVF125" i="1"/>
  <c r="CVB125" i="1"/>
  <c r="CUX125" i="1"/>
  <c r="CUT125" i="1"/>
  <c r="CUP125" i="1"/>
  <c r="CUL125" i="1"/>
  <c r="CUH125" i="1"/>
  <c r="CUD125" i="1"/>
  <c r="CTZ125" i="1"/>
  <c r="CTV125" i="1"/>
  <c r="CTR125" i="1"/>
  <c r="CTN125" i="1"/>
  <c r="CTJ125" i="1"/>
  <c r="CTF125" i="1"/>
  <c r="CTB125" i="1"/>
  <c r="CSX125" i="1"/>
  <c r="CST125" i="1"/>
  <c r="CSP125" i="1"/>
  <c r="CSL125" i="1"/>
  <c r="CSH125" i="1"/>
  <c r="CSD125" i="1"/>
  <c r="CRZ125" i="1"/>
  <c r="CRV125" i="1"/>
  <c r="CRR125" i="1"/>
  <c r="CRN125" i="1"/>
  <c r="CRJ125" i="1"/>
  <c r="CRF125" i="1"/>
  <c r="CRB125" i="1"/>
  <c r="CQX125" i="1"/>
  <c r="CQT125" i="1"/>
  <c r="CQP125" i="1"/>
  <c r="CQL125" i="1"/>
  <c r="CQH125" i="1"/>
  <c r="CQD125" i="1"/>
  <c r="CPZ125" i="1"/>
  <c r="CPV125" i="1"/>
  <c r="CPR125" i="1"/>
  <c r="CPN125" i="1"/>
  <c r="CPJ125" i="1"/>
  <c r="CPF125" i="1"/>
  <c r="CPB125" i="1"/>
  <c r="COX125" i="1"/>
  <c r="COT125" i="1"/>
  <c r="COP125" i="1"/>
  <c r="COL125" i="1"/>
  <c r="COH125" i="1"/>
  <c r="COD125" i="1"/>
  <c r="CNZ125" i="1"/>
  <c r="CNV125" i="1"/>
  <c r="CNR125" i="1"/>
  <c r="CNN125" i="1"/>
  <c r="CNJ125" i="1"/>
  <c r="CNF125" i="1"/>
  <c r="CNB125" i="1"/>
  <c r="CMX125" i="1"/>
  <c r="CMT125" i="1"/>
  <c r="CMP125" i="1"/>
  <c r="CML125" i="1"/>
  <c r="CMH125" i="1"/>
  <c r="CMD125" i="1"/>
  <c r="CLZ125" i="1"/>
  <c r="CLV125" i="1"/>
  <c r="CLR125" i="1"/>
  <c r="CLN125" i="1"/>
  <c r="CLJ125" i="1"/>
  <c r="CLF125" i="1"/>
  <c r="CLB125" i="1"/>
  <c r="CKX125" i="1"/>
  <c r="CKT125" i="1"/>
  <c r="CKP125" i="1"/>
  <c r="CKL125" i="1"/>
  <c r="CKH125" i="1"/>
  <c r="CKD125" i="1"/>
  <c r="CJZ125" i="1"/>
  <c r="CJV125" i="1"/>
  <c r="CJR125" i="1"/>
  <c r="CJN125" i="1"/>
  <c r="CJJ125" i="1"/>
  <c r="CJF125" i="1"/>
  <c r="CJB125" i="1"/>
  <c r="CIX125" i="1"/>
  <c r="CIT125" i="1"/>
  <c r="CIP125" i="1"/>
  <c r="CIL125" i="1"/>
  <c r="CIH125" i="1"/>
  <c r="CID125" i="1"/>
  <c r="CHZ125" i="1"/>
  <c r="CHV125" i="1"/>
  <c r="CHR125" i="1"/>
  <c r="CHN125" i="1"/>
  <c r="CHJ125" i="1"/>
  <c r="CHF125" i="1"/>
  <c r="CHB125" i="1"/>
  <c r="CGX125" i="1"/>
  <c r="CGT125" i="1"/>
  <c r="CGP125" i="1"/>
  <c r="CGL125" i="1"/>
  <c r="CGH125" i="1"/>
  <c r="CGD125" i="1"/>
  <c r="CFZ125" i="1"/>
  <c r="CFV125" i="1"/>
  <c r="CFR125" i="1"/>
  <c r="CFN125" i="1"/>
  <c r="CFJ125" i="1"/>
  <c r="CFF125" i="1"/>
  <c r="CFB125" i="1"/>
  <c r="CEX125" i="1"/>
  <c r="CET125" i="1"/>
  <c r="CEP125" i="1"/>
  <c r="CEL125" i="1"/>
  <c r="CEH125" i="1"/>
  <c r="CED125" i="1"/>
  <c r="CDZ125" i="1"/>
  <c r="CDV125" i="1"/>
  <c r="CDR125" i="1"/>
  <c r="CDN125" i="1"/>
  <c r="CDJ125" i="1"/>
  <c r="CDF125" i="1"/>
  <c r="CDB125" i="1"/>
  <c r="CCX125" i="1"/>
  <c r="CCT125" i="1"/>
  <c r="CCP125" i="1"/>
  <c r="CCL125" i="1"/>
  <c r="CCH125" i="1"/>
  <c r="CCD125" i="1"/>
  <c r="CBZ125" i="1"/>
  <c r="CBV125" i="1"/>
  <c r="CBR125" i="1"/>
  <c r="CBN125" i="1"/>
  <c r="CBJ125" i="1"/>
  <c r="CBF125" i="1"/>
  <c r="CBB125" i="1"/>
  <c r="CAX125" i="1"/>
  <c r="CAT125" i="1"/>
  <c r="CAP125" i="1"/>
  <c r="CAL125" i="1"/>
  <c r="CAH125" i="1"/>
  <c r="CAD125" i="1"/>
  <c r="BZZ125" i="1"/>
  <c r="BZV125" i="1"/>
  <c r="BZR125" i="1"/>
  <c r="BZN125" i="1"/>
  <c r="BZJ125" i="1"/>
  <c r="BZF125" i="1"/>
  <c r="BZB125" i="1"/>
  <c r="BYX125" i="1"/>
  <c r="BYT125" i="1"/>
  <c r="BYP125" i="1"/>
  <c r="BYL125" i="1"/>
  <c r="BYH125" i="1"/>
  <c r="BYD125" i="1"/>
  <c r="BXZ125" i="1"/>
  <c r="BXV125" i="1"/>
  <c r="BXR125" i="1"/>
  <c r="BXN125" i="1"/>
  <c r="BXJ125" i="1"/>
  <c r="BXF125" i="1"/>
  <c r="BXB125" i="1"/>
  <c r="BWX125" i="1"/>
  <c r="BWT125" i="1"/>
  <c r="BWP125" i="1"/>
  <c r="BWL125" i="1"/>
  <c r="BWH125" i="1"/>
  <c r="BWD125" i="1"/>
  <c r="BVZ125" i="1"/>
  <c r="BVV125" i="1"/>
  <c r="BVR125" i="1"/>
  <c r="BVN125" i="1"/>
  <c r="BVJ125" i="1"/>
  <c r="BVF125" i="1"/>
  <c r="BVB125" i="1"/>
  <c r="BUX125" i="1"/>
  <c r="BUT125" i="1"/>
  <c r="BUP125" i="1"/>
  <c r="BUL125" i="1"/>
  <c r="BUH125" i="1"/>
  <c r="BUD125" i="1"/>
  <c r="BTZ125" i="1"/>
  <c r="BTV125" i="1"/>
  <c r="BTR125" i="1"/>
  <c r="BTN125" i="1"/>
  <c r="BTJ125" i="1"/>
  <c r="BTF125" i="1"/>
  <c r="BTB125" i="1"/>
  <c r="BSX125" i="1"/>
  <c r="BST125" i="1"/>
  <c r="BSP125" i="1"/>
  <c r="BSL125" i="1"/>
  <c r="BSH125" i="1"/>
  <c r="BSD125" i="1"/>
  <c r="BRZ125" i="1"/>
  <c r="BRV125" i="1"/>
  <c r="BRR125" i="1"/>
  <c r="BRN125" i="1"/>
  <c r="BRJ125" i="1"/>
  <c r="BRF125" i="1"/>
  <c r="BRB125" i="1"/>
  <c r="BQX125" i="1"/>
  <c r="BQT125" i="1"/>
  <c r="BQP125" i="1"/>
  <c r="BQL125" i="1"/>
  <c r="BQH125" i="1"/>
  <c r="BQD125" i="1"/>
  <c r="BPZ125" i="1"/>
  <c r="BPV125" i="1"/>
  <c r="BPR125" i="1"/>
  <c r="BPN125" i="1"/>
  <c r="BPJ125" i="1"/>
  <c r="BPF125" i="1"/>
  <c r="BPB125" i="1"/>
  <c r="BOX125" i="1"/>
  <c r="BOT125" i="1"/>
  <c r="BOP125" i="1"/>
  <c r="BOL125" i="1"/>
  <c r="BOH125" i="1"/>
  <c r="BOD125" i="1"/>
  <c r="BNZ125" i="1"/>
  <c r="BNV125" i="1"/>
  <c r="BNR125" i="1"/>
  <c r="BNN125" i="1"/>
  <c r="BNJ125" i="1"/>
  <c r="BNF125" i="1"/>
  <c r="BNB125" i="1"/>
  <c r="BMX125" i="1"/>
  <c r="BMT125" i="1"/>
  <c r="BMP125" i="1"/>
  <c r="BML125" i="1"/>
  <c r="BMH125" i="1"/>
  <c r="BMD125" i="1"/>
  <c r="BLZ125" i="1"/>
  <c r="BLV125" i="1"/>
  <c r="BLR125" i="1"/>
  <c r="BLN125" i="1"/>
  <c r="BLJ125" i="1"/>
  <c r="BLF125" i="1"/>
  <c r="BLB125" i="1"/>
  <c r="BKX125" i="1"/>
  <c r="BKT125" i="1"/>
  <c r="BKP125" i="1"/>
  <c r="BKL125" i="1"/>
  <c r="BKH125" i="1"/>
  <c r="BKD125" i="1"/>
  <c r="BJZ125" i="1"/>
  <c r="BJV125" i="1"/>
  <c r="BJR125" i="1"/>
  <c r="BJN125" i="1"/>
  <c r="BJJ125" i="1"/>
  <c r="BJF125" i="1"/>
  <c r="BJB125" i="1"/>
  <c r="BIX125" i="1"/>
  <c r="BIT125" i="1"/>
  <c r="BIP125" i="1"/>
  <c r="BIL125" i="1"/>
  <c r="BIH125" i="1"/>
  <c r="BID125" i="1"/>
  <c r="BHZ125" i="1"/>
  <c r="BHV125" i="1"/>
  <c r="BHR125" i="1"/>
  <c r="BHN125" i="1"/>
  <c r="BHJ125" i="1"/>
  <c r="BHF125" i="1"/>
  <c r="BHB125" i="1"/>
  <c r="BGX125" i="1"/>
  <c r="BGT125" i="1"/>
  <c r="BGP125" i="1"/>
  <c r="BGL125" i="1"/>
  <c r="BGH125" i="1"/>
  <c r="BGD125" i="1"/>
  <c r="BFZ125" i="1"/>
  <c r="BFV125" i="1"/>
  <c r="BFR125" i="1"/>
  <c r="BFN125" i="1"/>
  <c r="BFJ125" i="1"/>
  <c r="BFF125" i="1"/>
  <c r="BFB125" i="1"/>
  <c r="BEX125" i="1"/>
  <c r="BET125" i="1"/>
  <c r="BEP125" i="1"/>
  <c r="BEL125" i="1"/>
  <c r="BEH125" i="1"/>
  <c r="BED125" i="1"/>
  <c r="BDZ125" i="1"/>
  <c r="BDV125" i="1"/>
  <c r="BDR125" i="1"/>
  <c r="BDN125" i="1"/>
  <c r="BDJ125" i="1"/>
  <c r="BDF125" i="1"/>
  <c r="BDB125" i="1"/>
  <c r="BCX125" i="1"/>
  <c r="BCT125" i="1"/>
  <c r="BCP125" i="1"/>
  <c r="BCL125" i="1"/>
  <c r="BCH125" i="1"/>
  <c r="BCD125" i="1"/>
  <c r="BBZ125" i="1"/>
  <c r="BBV125" i="1"/>
  <c r="BBR125" i="1"/>
  <c r="BBN125" i="1"/>
  <c r="BBJ125" i="1"/>
  <c r="BBF125" i="1"/>
  <c r="BBB125" i="1"/>
  <c r="BAX125" i="1"/>
  <c r="BAT125" i="1"/>
  <c r="BAP125" i="1"/>
  <c r="BAL125" i="1"/>
  <c r="BAH125" i="1"/>
  <c r="BAD125" i="1"/>
  <c r="AZZ125" i="1"/>
  <c r="AZV125" i="1"/>
  <c r="AZR125" i="1"/>
  <c r="AZN125" i="1"/>
  <c r="AZJ125" i="1"/>
  <c r="DZW127" i="1"/>
  <c r="DZR127" i="1"/>
  <c r="DZL127" i="1"/>
  <c r="DZG127" i="1"/>
  <c r="DZB127" i="1"/>
  <c r="DYV127" i="1"/>
  <c r="DYQ127" i="1"/>
  <c r="DYL127" i="1"/>
  <c r="DYF127" i="1"/>
  <c r="DYA127" i="1"/>
  <c r="DXV127" i="1"/>
  <c r="DXP127" i="1"/>
  <c r="DXK127" i="1"/>
  <c r="DXF127" i="1"/>
  <c r="DWZ127" i="1"/>
  <c r="DWU127" i="1"/>
  <c r="DWP127" i="1"/>
  <c r="DWJ127" i="1"/>
  <c r="DWE127" i="1"/>
  <c r="DVZ127" i="1"/>
  <c r="DVT127" i="1"/>
  <c r="DVO127" i="1"/>
  <c r="DVJ127" i="1"/>
  <c r="DVD127" i="1"/>
  <c r="DUY127" i="1"/>
  <c r="DUT127" i="1"/>
  <c r="DUN127" i="1"/>
  <c r="DUI127" i="1"/>
  <c r="DUD127" i="1"/>
  <c r="DTX127" i="1"/>
  <c r="DTS127" i="1"/>
  <c r="DTN127" i="1"/>
  <c r="DTH127" i="1"/>
  <c r="DTC127" i="1"/>
  <c r="DSX127" i="1"/>
  <c r="DSR127" i="1"/>
  <c r="DSM127" i="1"/>
  <c r="DSH127" i="1"/>
  <c r="DSB127" i="1"/>
  <c r="DRW127" i="1"/>
  <c r="DRR127" i="1"/>
  <c r="DRL127" i="1"/>
  <c r="DRG127" i="1"/>
  <c r="DRB127" i="1"/>
  <c r="DQV127" i="1"/>
  <c r="DQQ127" i="1"/>
  <c r="DQL127" i="1"/>
  <c r="DQF127" i="1"/>
  <c r="DQA127" i="1"/>
  <c r="DPV127" i="1"/>
  <c r="DPP127" i="1"/>
  <c r="DPK127" i="1"/>
  <c r="DPF127" i="1"/>
  <c r="DOZ127" i="1"/>
  <c r="DOU127" i="1"/>
  <c r="DOP127" i="1"/>
  <c r="DOJ127" i="1"/>
  <c r="DOE127" i="1"/>
  <c r="DNZ127" i="1"/>
  <c r="DNT127" i="1"/>
  <c r="DNO127" i="1"/>
  <c r="DNJ127" i="1"/>
  <c r="DND127" i="1"/>
  <c r="DMY127" i="1"/>
  <c r="DMT127" i="1"/>
  <c r="DMN127" i="1"/>
  <c r="DMI127" i="1"/>
  <c r="DMD127" i="1"/>
  <c r="DLX127" i="1"/>
  <c r="DLS127" i="1"/>
  <c r="DLN127" i="1"/>
  <c r="DLH127" i="1"/>
  <c r="DLC127" i="1"/>
  <c r="DKX127" i="1"/>
  <c r="DKR127" i="1"/>
  <c r="DKM127" i="1"/>
  <c r="DKH127" i="1"/>
  <c r="DKB127" i="1"/>
  <c r="DJW127" i="1"/>
  <c r="DJR127" i="1"/>
  <c r="DJL127" i="1"/>
  <c r="DJG127" i="1"/>
  <c r="DJB127" i="1"/>
  <c r="DIV127" i="1"/>
  <c r="DIQ127" i="1"/>
  <c r="DIL127" i="1"/>
  <c r="DIF127" i="1"/>
  <c r="DIA127" i="1"/>
  <c r="DHV127" i="1"/>
  <c r="DHP127" i="1"/>
  <c r="DHK127" i="1"/>
  <c r="DHF127" i="1"/>
  <c r="DGZ127" i="1"/>
  <c r="DGU127" i="1"/>
  <c r="DGP127" i="1"/>
  <c r="DGJ127" i="1"/>
  <c r="DGE127" i="1"/>
  <c r="DFZ127" i="1"/>
  <c r="DFT127" i="1"/>
  <c r="DFO127" i="1"/>
  <c r="DFJ127" i="1"/>
  <c r="DFD127" i="1"/>
  <c r="DEY127" i="1"/>
  <c r="DET127" i="1"/>
  <c r="DEN127" i="1"/>
  <c r="DEI127" i="1"/>
  <c r="DED127" i="1"/>
  <c r="DDX127" i="1"/>
  <c r="DDS127" i="1"/>
  <c r="DDN127" i="1"/>
  <c r="DDH127" i="1"/>
  <c r="DDC127" i="1"/>
  <c r="DCX127" i="1"/>
  <c r="DCR127" i="1"/>
  <c r="DCM127" i="1"/>
  <c r="DCH127" i="1"/>
  <c r="DCB127" i="1"/>
  <c r="DBW127" i="1"/>
  <c r="DBR127" i="1"/>
  <c r="DBL127" i="1"/>
  <c r="DBG127" i="1"/>
  <c r="DBB127" i="1"/>
  <c r="DAV127" i="1"/>
  <c r="DAQ127" i="1"/>
  <c r="DAL127" i="1"/>
  <c r="DAF127" i="1"/>
  <c r="DAA127" i="1"/>
  <c r="CZV127" i="1"/>
  <c r="CZP127" i="1"/>
  <c r="CZK127" i="1"/>
  <c r="CZF127" i="1"/>
  <c r="CYZ127" i="1"/>
  <c r="CYU127" i="1"/>
  <c r="CYP127" i="1"/>
  <c r="CYJ127" i="1"/>
  <c r="CYE127" i="1"/>
  <c r="CXZ127" i="1"/>
  <c r="CXT127" i="1"/>
  <c r="CXO127" i="1"/>
  <c r="CXJ127" i="1"/>
  <c r="CXD127" i="1"/>
  <c r="CWY127" i="1"/>
  <c r="CWT127" i="1"/>
  <c r="CWN127" i="1"/>
  <c r="CWI127" i="1"/>
  <c r="CWD127" i="1"/>
  <c r="CVX127" i="1"/>
  <c r="CVS127" i="1"/>
  <c r="CVN127" i="1"/>
  <c r="CVH127" i="1"/>
  <c r="CVC127" i="1"/>
  <c r="CUX127" i="1"/>
  <c r="CUR127" i="1"/>
  <c r="CUM127" i="1"/>
  <c r="CUH127" i="1"/>
  <c r="CUB127" i="1"/>
  <c r="CTW127" i="1"/>
  <c r="CTR127" i="1"/>
  <c r="CTL127" i="1"/>
  <c r="CTG127" i="1"/>
  <c r="CTB127" i="1"/>
  <c r="CSV127" i="1"/>
  <c r="CSQ127" i="1"/>
  <c r="CSL127" i="1"/>
  <c r="CSF127" i="1"/>
  <c r="CSA127" i="1"/>
  <c r="CRV127" i="1"/>
  <c r="CRP127" i="1"/>
  <c r="CRK127" i="1"/>
  <c r="CRF127" i="1"/>
  <c r="CQZ127" i="1"/>
  <c r="CQU127" i="1"/>
  <c r="CQP127" i="1"/>
  <c r="CQJ127" i="1"/>
  <c r="CQE127" i="1"/>
  <c r="CPZ127" i="1"/>
  <c r="CPT127" i="1"/>
  <c r="CPO127" i="1"/>
  <c r="CPJ127" i="1"/>
  <c r="CPD127" i="1"/>
  <c r="COY127" i="1"/>
  <c r="COT127" i="1"/>
  <c r="CON127" i="1"/>
  <c r="COI127" i="1"/>
  <c r="COD127" i="1"/>
  <c r="CNX127" i="1"/>
  <c r="CNS127" i="1"/>
  <c r="CNN127" i="1"/>
  <c r="CNH127" i="1"/>
  <c r="CNC127" i="1"/>
  <c r="CMX127" i="1"/>
  <c r="CMR127" i="1"/>
  <c r="CMM127" i="1"/>
  <c r="CMH127" i="1"/>
  <c r="CMB127" i="1"/>
  <c r="CLW127" i="1"/>
  <c r="CLR127" i="1"/>
  <c r="CLL127" i="1"/>
  <c r="CLG127" i="1"/>
  <c r="CLB127" i="1"/>
  <c r="CKV127" i="1"/>
  <c r="CKQ127" i="1"/>
  <c r="CKL127" i="1"/>
  <c r="CKF127" i="1"/>
  <c r="CKA127" i="1"/>
  <c r="CJV127" i="1"/>
  <c r="CJP127" i="1"/>
  <c r="CJK127" i="1"/>
  <c r="CJF127" i="1"/>
  <c r="CIZ127" i="1"/>
  <c r="CIU127" i="1"/>
  <c r="CIP127" i="1"/>
  <c r="CIJ127" i="1"/>
  <c r="CIE127" i="1"/>
  <c r="CHZ127" i="1"/>
  <c r="CHT127" i="1"/>
  <c r="CHO127" i="1"/>
  <c r="CHJ127" i="1"/>
  <c r="CHD127" i="1"/>
  <c r="CGY127" i="1"/>
  <c r="CGT127" i="1"/>
  <c r="CGN127" i="1"/>
  <c r="CGI127" i="1"/>
  <c r="CGD127" i="1"/>
  <c r="CFX127" i="1"/>
  <c r="CFS127" i="1"/>
  <c r="CFN127" i="1"/>
  <c r="CFH127" i="1"/>
  <c r="CFC127" i="1"/>
  <c r="CEX127" i="1"/>
  <c r="CER127" i="1"/>
  <c r="CEM127" i="1"/>
  <c r="CEH127" i="1"/>
  <c r="CEB127" i="1"/>
  <c r="CDW127" i="1"/>
  <c r="CDR127" i="1"/>
  <c r="CDL127" i="1"/>
  <c r="CDG127" i="1"/>
  <c r="CDB127" i="1"/>
  <c r="CCV127" i="1"/>
  <c r="CCQ127" i="1"/>
  <c r="CCL127" i="1"/>
  <c r="CCF127" i="1"/>
  <c r="CCA127" i="1"/>
  <c r="CBV127" i="1"/>
  <c r="CBP127" i="1"/>
  <c r="CBK127" i="1"/>
  <c r="CBF127" i="1"/>
  <c r="CAZ127" i="1"/>
  <c r="CAU127" i="1"/>
  <c r="CAP127" i="1"/>
  <c r="CAJ127" i="1"/>
  <c r="CAE127" i="1"/>
  <c r="BZZ127" i="1"/>
  <c r="BZT127" i="1"/>
  <c r="BZO127" i="1"/>
  <c r="BZJ127" i="1"/>
  <c r="BZD127" i="1"/>
  <c r="BYY127" i="1"/>
  <c r="BYT127" i="1"/>
  <c r="BYN127" i="1"/>
  <c r="BYI127" i="1"/>
  <c r="BYD127" i="1"/>
  <c r="BXX127" i="1"/>
  <c r="BXS127" i="1"/>
  <c r="BXN127" i="1"/>
  <c r="BXH127" i="1"/>
  <c r="BXC127" i="1"/>
  <c r="BWX127" i="1"/>
  <c r="BWR127" i="1"/>
  <c r="BWM127" i="1"/>
  <c r="BWH127" i="1"/>
  <c r="BWB127" i="1"/>
  <c r="BVW127" i="1"/>
  <c r="BVR127" i="1"/>
  <c r="BVL127" i="1"/>
  <c r="BVG127" i="1"/>
  <c r="BVB127" i="1"/>
  <c r="BUV127" i="1"/>
  <c r="BUQ127" i="1"/>
  <c r="BUL127" i="1"/>
  <c r="BUF127" i="1"/>
  <c r="BUA127" i="1"/>
  <c r="BTV127" i="1"/>
  <c r="BTP127" i="1"/>
  <c r="BTK127" i="1"/>
  <c r="BTF127" i="1"/>
  <c r="BSZ127" i="1"/>
  <c r="BSU127" i="1"/>
  <c r="BSP127" i="1"/>
  <c r="BSJ127" i="1"/>
  <c r="BSE127" i="1"/>
  <c r="BRZ127" i="1"/>
  <c r="BRT127" i="1"/>
  <c r="BRO127" i="1"/>
  <c r="BRJ127" i="1"/>
  <c r="BRD127" i="1"/>
  <c r="BQY127" i="1"/>
  <c r="BQT127" i="1"/>
  <c r="BQN127" i="1"/>
  <c r="BQI127" i="1"/>
  <c r="BQD127" i="1"/>
  <c r="BPX127" i="1"/>
  <c r="BPS127" i="1"/>
  <c r="BPN127" i="1"/>
  <c r="BPH127" i="1"/>
  <c r="BPC127" i="1"/>
  <c r="BOX127" i="1"/>
  <c r="BOR127" i="1"/>
  <c r="BOM127" i="1"/>
  <c r="BOH127" i="1"/>
  <c r="BOA127" i="1"/>
  <c r="BNS127" i="1"/>
  <c r="BNK127" i="1"/>
  <c r="BNC127" i="1"/>
  <c r="BMU127" i="1"/>
  <c r="BMM127" i="1"/>
  <c r="BME127" i="1"/>
  <c r="BLW127" i="1"/>
  <c r="BLO127" i="1"/>
  <c r="BLG127" i="1"/>
  <c r="BKY127" i="1"/>
  <c r="BKQ127" i="1"/>
  <c r="BKI127" i="1"/>
  <c r="BKA127" i="1"/>
  <c r="BJS127" i="1"/>
  <c r="BJK127" i="1"/>
  <c r="BJC127" i="1"/>
  <c r="BIU127" i="1"/>
  <c r="BIM127" i="1"/>
  <c r="BIE127" i="1"/>
  <c r="BHW127" i="1"/>
  <c r="BHO127" i="1"/>
  <c r="BHG127" i="1"/>
  <c r="BGY127" i="1"/>
  <c r="BGQ127" i="1"/>
  <c r="BGI127" i="1"/>
  <c r="BGA127" i="1"/>
  <c r="BFS127" i="1"/>
  <c r="BFK127" i="1"/>
  <c r="BFC127" i="1"/>
  <c r="BEU127" i="1"/>
  <c r="BEM127" i="1"/>
  <c r="BEE127" i="1"/>
  <c r="BDW127" i="1"/>
  <c r="BDO127" i="1"/>
  <c r="BDG127" i="1"/>
  <c r="BCY127" i="1"/>
  <c r="BCQ127" i="1"/>
  <c r="BCI127" i="1"/>
  <c r="BCA127" i="1"/>
  <c r="BBS127" i="1"/>
  <c r="BBK127" i="1"/>
  <c r="BBC127" i="1"/>
  <c r="BAU127" i="1"/>
  <c r="BAM127" i="1"/>
  <c r="BAE127" i="1"/>
  <c r="AZW127" i="1"/>
  <c r="AZO127" i="1"/>
  <c r="AZG127" i="1"/>
  <c r="AYY127" i="1"/>
  <c r="AYQ127" i="1"/>
  <c r="AYI127" i="1"/>
  <c r="AYA127" i="1"/>
  <c r="AXS127" i="1"/>
  <c r="AXK127" i="1"/>
  <c r="AXC127" i="1"/>
  <c r="AWU127" i="1"/>
  <c r="AWM127" i="1"/>
  <c r="AWE127" i="1"/>
  <c r="AVW127" i="1"/>
  <c r="AVO127" i="1"/>
  <c r="AVG127" i="1"/>
  <c r="AUY127" i="1"/>
  <c r="AUQ127" i="1"/>
  <c r="AUI127" i="1"/>
  <c r="AUA127" i="1"/>
  <c r="ATS127" i="1"/>
  <c r="ATK127" i="1"/>
  <c r="ATC127" i="1"/>
  <c r="ASU127" i="1"/>
  <c r="ASM127" i="1"/>
  <c r="ASE127" i="1"/>
  <c r="ARW127" i="1"/>
  <c r="ARO127" i="1"/>
  <c r="ARG127" i="1"/>
  <c r="AQY127" i="1"/>
  <c r="AQQ127" i="1"/>
  <c r="AQI127" i="1"/>
  <c r="AQA127" i="1"/>
  <c r="APS127" i="1"/>
  <c r="APK127" i="1"/>
  <c r="APC127" i="1"/>
  <c r="AOU127" i="1"/>
  <c r="AOM127" i="1"/>
  <c r="AOE127" i="1"/>
  <c r="ANW127" i="1"/>
  <c r="ANO127" i="1"/>
  <c r="ANG127" i="1"/>
  <c r="AMY127" i="1"/>
  <c r="AMQ127" i="1"/>
  <c r="AMI127" i="1"/>
  <c r="AMA127" i="1"/>
  <c r="ALS127" i="1"/>
  <c r="ALK127" i="1"/>
  <c r="ALC127" i="1"/>
  <c r="AKU127" i="1"/>
  <c r="AKM127" i="1"/>
  <c r="AKE127" i="1"/>
  <c r="AJW127" i="1"/>
  <c r="AJO127" i="1"/>
  <c r="AJG127" i="1"/>
  <c r="AIY127" i="1"/>
  <c r="AIQ127" i="1"/>
  <c r="AII127" i="1"/>
  <c r="AIA127" i="1"/>
  <c r="AHS127" i="1"/>
  <c r="AHK127" i="1"/>
  <c r="AHC127" i="1"/>
  <c r="AGU127" i="1"/>
  <c r="AGM127" i="1"/>
  <c r="AGE127" i="1"/>
  <c r="AFW127" i="1"/>
  <c r="AFO127" i="1"/>
  <c r="AFG127" i="1"/>
  <c r="AEY127" i="1"/>
  <c r="AEQ127" i="1"/>
  <c r="AEI127" i="1"/>
  <c r="AEA127" i="1"/>
  <c r="ADS127" i="1"/>
  <c r="ADK127" i="1"/>
  <c r="ADC127" i="1"/>
  <c r="ACU127" i="1"/>
  <c r="ACM127" i="1"/>
  <c r="ACE127" i="1"/>
  <c r="ABW127" i="1"/>
  <c r="ABO127" i="1"/>
  <c r="ABG127" i="1"/>
  <c r="AAY127" i="1"/>
  <c r="AAQ127" i="1"/>
  <c r="AAI127" i="1"/>
  <c r="AAA127" i="1"/>
  <c r="ZS127" i="1"/>
  <c r="ZK127" i="1"/>
  <c r="ZC127" i="1"/>
  <c r="YU127" i="1"/>
  <c r="YM127" i="1"/>
  <c r="YE127" i="1"/>
  <c r="XW127" i="1"/>
  <c r="XO127" i="1"/>
  <c r="XG127" i="1"/>
  <c r="WY127" i="1"/>
  <c r="WQ127" i="1"/>
  <c r="WI127" i="1"/>
  <c r="WA127" i="1"/>
  <c r="VS127" i="1"/>
  <c r="VK127" i="1"/>
  <c r="VC127" i="1"/>
  <c r="UU127" i="1"/>
  <c r="UM127" i="1"/>
  <c r="UE127" i="1"/>
  <c r="TW127" i="1"/>
  <c r="TO127" i="1"/>
  <c r="TG127" i="1"/>
  <c r="SY127" i="1"/>
  <c r="SQ127" i="1"/>
  <c r="SI127" i="1"/>
  <c r="SA127" i="1"/>
  <c r="RS127" i="1"/>
  <c r="RK127" i="1"/>
  <c r="RC127" i="1"/>
  <c r="QU127" i="1"/>
  <c r="QM127" i="1"/>
  <c r="QE127" i="1"/>
  <c r="PW127" i="1"/>
  <c r="PO127" i="1"/>
  <c r="PG127" i="1"/>
  <c r="OY127" i="1"/>
  <c r="OQ127" i="1"/>
  <c r="OI127" i="1"/>
  <c r="OA127" i="1"/>
  <c r="NS127" i="1"/>
  <c r="NK127" i="1"/>
  <c r="NC127" i="1"/>
  <c r="MU127" i="1"/>
  <c r="MM127" i="1"/>
  <c r="ME127" i="1"/>
  <c r="LW127" i="1"/>
  <c r="LO127" i="1"/>
  <c r="LG127" i="1"/>
  <c r="KY127" i="1"/>
  <c r="KQ127" i="1"/>
  <c r="KI127" i="1"/>
  <c r="KA127" i="1"/>
  <c r="JS127" i="1"/>
  <c r="JK127" i="1"/>
  <c r="JC127" i="1"/>
  <c r="IU127" i="1"/>
  <c r="IM127" i="1"/>
  <c r="IE127" i="1"/>
  <c r="HW127" i="1"/>
  <c r="HO127" i="1"/>
  <c r="HG127" i="1"/>
  <c r="GY127" i="1"/>
  <c r="GQ127" i="1"/>
  <c r="GI127" i="1"/>
  <c r="GA127" i="1"/>
  <c r="FS127" i="1"/>
  <c r="FK127" i="1"/>
  <c r="FC127" i="1"/>
  <c r="EU127" i="1"/>
  <c r="EM127" i="1"/>
  <c r="EE127" i="1"/>
  <c r="DW127" i="1"/>
  <c r="DO127" i="1"/>
  <c r="DG127" i="1"/>
  <c r="CY127" i="1"/>
  <c r="CQ127" i="1"/>
  <c r="CI127" i="1"/>
  <c r="CA127" i="1"/>
  <c r="BS127" i="1"/>
  <c r="BK127" i="1"/>
  <c r="BC127" i="1"/>
  <c r="AU127" i="1"/>
  <c r="AM127" i="1"/>
  <c r="AE127" i="1"/>
  <c r="W127" i="1"/>
  <c r="O127" i="1"/>
  <c r="DZW147" i="1"/>
  <c r="DZW148" i="1" s="1"/>
  <c r="DZW129" i="1"/>
  <c r="DZS147" i="1"/>
  <c r="DZS148" i="1" s="1"/>
  <c r="DZS129" i="1"/>
  <c r="DZO147" i="1"/>
  <c r="DZO148" i="1" s="1"/>
  <c r="DZO129" i="1"/>
  <c r="DZK147" i="1"/>
  <c r="DZK148" i="1" s="1"/>
  <c r="DZK129" i="1"/>
  <c r="DZG147" i="1"/>
  <c r="DZG148" i="1" s="1"/>
  <c r="DZG129" i="1"/>
  <c r="DZC147" i="1"/>
  <c r="DZC148" i="1" s="1"/>
  <c r="DZC129" i="1"/>
  <c r="DYY147" i="1"/>
  <c r="DYY148" i="1" s="1"/>
  <c r="DYY129" i="1"/>
  <c r="DYU147" i="1"/>
  <c r="DYU148" i="1" s="1"/>
  <c r="DYU129" i="1"/>
  <c r="DYQ147" i="1"/>
  <c r="DYQ148" i="1" s="1"/>
  <c r="DYQ129" i="1"/>
  <c r="DYM147" i="1"/>
  <c r="DYM148" i="1" s="1"/>
  <c r="DYM129" i="1"/>
  <c r="DYI147" i="1"/>
  <c r="DYI148" i="1" s="1"/>
  <c r="DYI129" i="1"/>
  <c r="DYE147" i="1"/>
  <c r="DYE148" i="1" s="1"/>
  <c r="DYE129" i="1"/>
  <c r="DYA147" i="1"/>
  <c r="DYA148" i="1" s="1"/>
  <c r="DYA129" i="1"/>
  <c r="DXW147" i="1"/>
  <c r="DXW148" i="1" s="1"/>
  <c r="DXW129" i="1"/>
  <c r="DXS147" i="1"/>
  <c r="DXS148" i="1" s="1"/>
  <c r="DXS129" i="1"/>
  <c r="DXO147" i="1"/>
  <c r="DXO148" i="1" s="1"/>
  <c r="DXO129" i="1"/>
  <c r="DXK147" i="1"/>
  <c r="DXK148" i="1" s="1"/>
  <c r="DXK129" i="1"/>
  <c r="DXG147" i="1"/>
  <c r="DXG148" i="1" s="1"/>
  <c r="DXG129" i="1"/>
  <c r="DXC147" i="1"/>
  <c r="DXC148" i="1" s="1"/>
  <c r="DXC129" i="1"/>
  <c r="DWY147" i="1"/>
  <c r="DWY148" i="1" s="1"/>
  <c r="DWY129" i="1"/>
  <c r="DWU147" i="1"/>
  <c r="DWU148" i="1" s="1"/>
  <c r="DWU129" i="1"/>
  <c r="DWQ147" i="1"/>
  <c r="DWQ148" i="1" s="1"/>
  <c r="DWQ129" i="1"/>
  <c r="DWM147" i="1"/>
  <c r="DWM148" i="1" s="1"/>
  <c r="DWM129" i="1"/>
  <c r="DWI147" i="1"/>
  <c r="DWI148" i="1" s="1"/>
  <c r="DWI129" i="1"/>
  <c r="DWE147" i="1"/>
  <c r="DWE148" i="1" s="1"/>
  <c r="DWE129" i="1"/>
  <c r="DWA147" i="1"/>
  <c r="DWA148" i="1" s="1"/>
  <c r="DWA129" i="1"/>
  <c r="DVW147" i="1"/>
  <c r="DVW148" i="1" s="1"/>
  <c r="DVW129" i="1"/>
  <c r="DVS147" i="1"/>
  <c r="DVS148" i="1" s="1"/>
  <c r="DVS129" i="1"/>
  <c r="DVO147" i="1"/>
  <c r="DVO148" i="1" s="1"/>
  <c r="DVO129" i="1"/>
  <c r="DVK147" i="1"/>
  <c r="DVK148" i="1" s="1"/>
  <c r="DVK129" i="1"/>
  <c r="DVG147" i="1"/>
  <c r="DVG148" i="1" s="1"/>
  <c r="DVG129" i="1"/>
  <c r="DVC147" i="1"/>
  <c r="DVC148" i="1" s="1"/>
  <c r="DVC129" i="1"/>
  <c r="DUY147" i="1"/>
  <c r="DUY148" i="1" s="1"/>
  <c r="DUY129" i="1"/>
  <c r="DUU147" i="1"/>
  <c r="DUU148" i="1" s="1"/>
  <c r="DUU129" i="1"/>
  <c r="DUQ147" i="1"/>
  <c r="DUQ148" i="1" s="1"/>
  <c r="DUQ129" i="1"/>
  <c r="DUM147" i="1"/>
  <c r="DUM148" i="1" s="1"/>
  <c r="DUM129" i="1"/>
  <c r="DUI147" i="1"/>
  <c r="DUI148" i="1" s="1"/>
  <c r="DUI129" i="1"/>
  <c r="DUE147" i="1"/>
  <c r="DUE148" i="1" s="1"/>
  <c r="DUE129" i="1"/>
  <c r="DUA147" i="1"/>
  <c r="DUA148" i="1" s="1"/>
  <c r="DUA129" i="1"/>
  <c r="DTW147" i="1"/>
  <c r="DTW148" i="1" s="1"/>
  <c r="DTW129" i="1"/>
  <c r="DTS147" i="1"/>
  <c r="DTS148" i="1" s="1"/>
  <c r="DTS129" i="1"/>
  <c r="DTO147" i="1"/>
  <c r="DTO148" i="1" s="1"/>
  <c r="DTO129" i="1"/>
  <c r="DTK147" i="1"/>
  <c r="DTK148" i="1" s="1"/>
  <c r="DTK129" i="1"/>
  <c r="DTG147" i="1"/>
  <c r="DTG148" i="1" s="1"/>
  <c r="DTG129" i="1"/>
  <c r="DTC147" i="1"/>
  <c r="DTC148" i="1" s="1"/>
  <c r="DTC129" i="1"/>
  <c r="DSY147" i="1"/>
  <c r="DSY148" i="1" s="1"/>
  <c r="DSY129" i="1"/>
  <c r="DSU147" i="1"/>
  <c r="DSU148" i="1" s="1"/>
  <c r="DSU129" i="1"/>
  <c r="DSQ147" i="1"/>
  <c r="DSQ148" i="1" s="1"/>
  <c r="DSQ129" i="1"/>
  <c r="DSM147" i="1"/>
  <c r="DSM148" i="1" s="1"/>
  <c r="DSM129" i="1"/>
  <c r="DSI147" i="1"/>
  <c r="DSI148" i="1" s="1"/>
  <c r="DSI129" i="1"/>
  <c r="DSE147" i="1"/>
  <c r="DSE148" i="1" s="1"/>
  <c r="DSE129" i="1"/>
  <c r="DSA147" i="1"/>
  <c r="DSA148" i="1" s="1"/>
  <c r="DSA129" i="1"/>
  <c r="DRW147" i="1"/>
  <c r="DRW148" i="1" s="1"/>
  <c r="DRW129" i="1"/>
  <c r="DRS147" i="1"/>
  <c r="DRS148" i="1" s="1"/>
  <c r="DRS129" i="1"/>
  <c r="DRO147" i="1"/>
  <c r="DRO148" i="1" s="1"/>
  <c r="DRO129" i="1"/>
  <c r="DRK147" i="1"/>
  <c r="DRK148" i="1" s="1"/>
  <c r="DRK129" i="1"/>
  <c r="DRG147" i="1"/>
  <c r="DRG148" i="1" s="1"/>
  <c r="DRG129" i="1"/>
  <c r="DRC147" i="1"/>
  <c r="DRC148" i="1" s="1"/>
  <c r="DRC129" i="1"/>
  <c r="DQY147" i="1"/>
  <c r="DQY148" i="1" s="1"/>
  <c r="DQY129" i="1"/>
  <c r="DQU147" i="1"/>
  <c r="DQU148" i="1" s="1"/>
  <c r="DQU129" i="1"/>
  <c r="DQQ147" i="1"/>
  <c r="DQQ148" i="1" s="1"/>
  <c r="DQQ129" i="1"/>
  <c r="DQM147" i="1"/>
  <c r="DQM148" i="1" s="1"/>
  <c r="DQM129" i="1"/>
  <c r="DQI147" i="1"/>
  <c r="DQI148" i="1" s="1"/>
  <c r="DQI129" i="1"/>
  <c r="DQE147" i="1"/>
  <c r="DQE148" i="1" s="1"/>
  <c r="DQE129" i="1"/>
  <c r="DQA147" i="1"/>
  <c r="DQA148" i="1" s="1"/>
  <c r="DQA129" i="1"/>
  <c r="DPW147" i="1"/>
  <c r="DPW148" i="1" s="1"/>
  <c r="DPW129" i="1"/>
  <c r="DPS147" i="1"/>
  <c r="DPS148" i="1" s="1"/>
  <c r="DPS129" i="1"/>
  <c r="DPO147" i="1"/>
  <c r="DPO148" i="1" s="1"/>
  <c r="DPO129" i="1"/>
  <c r="DPK147" i="1"/>
  <c r="DPK148" i="1" s="1"/>
  <c r="DPK129" i="1"/>
  <c r="DPG147" i="1"/>
  <c r="DPG148" i="1" s="1"/>
  <c r="DPG129" i="1"/>
  <c r="DPC147" i="1"/>
  <c r="DPC148" i="1" s="1"/>
  <c r="DPC129" i="1"/>
  <c r="DOY147" i="1"/>
  <c r="DOY148" i="1" s="1"/>
  <c r="DOY129" i="1"/>
  <c r="DOU147" i="1"/>
  <c r="DOU148" i="1" s="1"/>
  <c r="DOU129" i="1"/>
  <c r="DOQ147" i="1"/>
  <c r="DOQ148" i="1" s="1"/>
  <c r="DOQ129" i="1"/>
  <c r="DOM147" i="1"/>
  <c r="DOM148" i="1" s="1"/>
  <c r="DOM129" i="1"/>
  <c r="DOI147" i="1"/>
  <c r="DOI148" i="1" s="1"/>
  <c r="DOI129" i="1"/>
  <c r="DOE147" i="1"/>
  <c r="DOE148" i="1" s="1"/>
  <c r="DOE129" i="1"/>
  <c r="DOA147" i="1"/>
  <c r="DOA148" i="1" s="1"/>
  <c r="DOA129" i="1"/>
  <c r="DNW147" i="1"/>
  <c r="DNW148" i="1" s="1"/>
  <c r="DNW129" i="1"/>
  <c r="DNS147" i="1"/>
  <c r="DNS148" i="1" s="1"/>
  <c r="DNS129" i="1"/>
  <c r="DNO147" i="1"/>
  <c r="DNO148" i="1" s="1"/>
  <c r="DNO129" i="1"/>
  <c r="DNK147" i="1"/>
  <c r="DNK148" i="1" s="1"/>
  <c r="DNK129" i="1"/>
  <c r="DNG147" i="1"/>
  <c r="DNG148" i="1" s="1"/>
  <c r="DNG129" i="1"/>
  <c r="DNC147" i="1"/>
  <c r="DNC148" i="1" s="1"/>
  <c r="DNC129" i="1"/>
  <c r="DMY147" i="1"/>
  <c r="DMY148" i="1" s="1"/>
  <c r="DMY129" i="1"/>
  <c r="DMU147" i="1"/>
  <c r="DMU148" i="1" s="1"/>
  <c r="DMU129" i="1"/>
  <c r="DMQ147" i="1"/>
  <c r="DMQ148" i="1" s="1"/>
  <c r="DMQ129" i="1"/>
  <c r="DMM147" i="1"/>
  <c r="DMM148" i="1" s="1"/>
  <c r="DMM129" i="1"/>
  <c r="DMI147" i="1"/>
  <c r="DMI148" i="1" s="1"/>
  <c r="DMI129" i="1"/>
  <c r="DME147" i="1"/>
  <c r="DME148" i="1" s="1"/>
  <c r="DME129" i="1"/>
  <c r="DMA147" i="1"/>
  <c r="DMA148" i="1" s="1"/>
  <c r="DMA129" i="1"/>
  <c r="DLW147" i="1"/>
  <c r="DLW148" i="1" s="1"/>
  <c r="DLW129" i="1"/>
  <c r="DLS147" i="1"/>
  <c r="DLS148" i="1" s="1"/>
  <c r="DLS129" i="1"/>
  <c r="DLO147" i="1"/>
  <c r="DLO148" i="1" s="1"/>
  <c r="DLO129" i="1"/>
  <c r="DLK147" i="1"/>
  <c r="DLK148" i="1" s="1"/>
  <c r="DLK129" i="1"/>
  <c r="DLG147" i="1"/>
  <c r="DLG148" i="1" s="1"/>
  <c r="DLG129" i="1"/>
  <c r="DLC147" i="1"/>
  <c r="DLC148" i="1" s="1"/>
  <c r="DLC129" i="1"/>
  <c r="DKY147" i="1"/>
  <c r="DKY148" i="1" s="1"/>
  <c r="DKY129" i="1"/>
  <c r="DKU147" i="1"/>
  <c r="DKU148" i="1" s="1"/>
  <c r="DKU129" i="1"/>
  <c r="DKQ147" i="1"/>
  <c r="DKQ148" i="1" s="1"/>
  <c r="DKQ129" i="1"/>
  <c r="DKM147" i="1"/>
  <c r="DKM148" i="1" s="1"/>
  <c r="DKM129" i="1"/>
  <c r="DKI147" i="1"/>
  <c r="DKI148" i="1" s="1"/>
  <c r="DKI129" i="1"/>
  <c r="DKE147" i="1"/>
  <c r="DKE148" i="1" s="1"/>
  <c r="DKE129" i="1"/>
  <c r="DKA147" i="1"/>
  <c r="DKA148" i="1" s="1"/>
  <c r="DKA129" i="1"/>
  <c r="DJW147" i="1"/>
  <c r="DJW148" i="1" s="1"/>
  <c r="DJW129" i="1"/>
  <c r="DJS147" i="1"/>
  <c r="DJS148" i="1" s="1"/>
  <c r="DJS129" i="1"/>
  <c r="DJO147" i="1"/>
  <c r="DJO148" i="1" s="1"/>
  <c r="DJO129" i="1"/>
  <c r="DJK147" i="1"/>
  <c r="DJK148" i="1" s="1"/>
  <c r="DJK129" i="1"/>
  <c r="DJG147" i="1"/>
  <c r="DJG148" i="1" s="1"/>
  <c r="DJG129" i="1"/>
  <c r="DJC147" i="1"/>
  <c r="DJC148" i="1" s="1"/>
  <c r="DJC129" i="1"/>
  <c r="DIY147" i="1"/>
  <c r="DIY148" i="1" s="1"/>
  <c r="DIY129" i="1"/>
  <c r="DIU147" i="1"/>
  <c r="DIU148" i="1" s="1"/>
  <c r="DIU129" i="1"/>
  <c r="DIQ147" i="1"/>
  <c r="DIQ148" i="1" s="1"/>
  <c r="DIQ129" i="1"/>
  <c r="DIM147" i="1"/>
  <c r="DIM148" i="1" s="1"/>
  <c r="DIM129" i="1"/>
  <c r="DII147" i="1"/>
  <c r="DII148" i="1" s="1"/>
  <c r="DII129" i="1"/>
  <c r="DIE147" i="1"/>
  <c r="DIE148" i="1" s="1"/>
  <c r="DIE129" i="1"/>
  <c r="DIA147" i="1"/>
  <c r="DIA148" i="1" s="1"/>
  <c r="DIA129" i="1"/>
  <c r="DHW147" i="1"/>
  <c r="DHW148" i="1" s="1"/>
  <c r="DHW129" i="1"/>
  <c r="DHS147" i="1"/>
  <c r="DHS148" i="1" s="1"/>
  <c r="DHS129" i="1"/>
  <c r="DHO147" i="1"/>
  <c r="DHO148" i="1" s="1"/>
  <c r="DHO129" i="1"/>
  <c r="DHK147" i="1"/>
  <c r="DHK148" i="1" s="1"/>
  <c r="DHK129" i="1"/>
  <c r="DHG147" i="1"/>
  <c r="DHG148" i="1" s="1"/>
  <c r="DHG129" i="1"/>
  <c r="DHC147" i="1"/>
  <c r="DHC148" i="1" s="1"/>
  <c r="DHC129" i="1"/>
  <c r="DGY147" i="1"/>
  <c r="DGY148" i="1" s="1"/>
  <c r="DGY129" i="1"/>
  <c r="DGU147" i="1"/>
  <c r="DGU148" i="1" s="1"/>
  <c r="DGU129" i="1"/>
  <c r="DGQ147" i="1"/>
  <c r="DGQ148" i="1" s="1"/>
  <c r="DGQ129" i="1"/>
  <c r="DGM147" i="1"/>
  <c r="DGM148" i="1" s="1"/>
  <c r="DGM129" i="1"/>
  <c r="DGI147" i="1"/>
  <c r="DGI148" i="1" s="1"/>
  <c r="DGI129" i="1"/>
  <c r="DGE147" i="1"/>
  <c r="DGE148" i="1" s="1"/>
  <c r="DGE129" i="1"/>
  <c r="DGA147" i="1"/>
  <c r="DGA148" i="1" s="1"/>
  <c r="DGA129" i="1"/>
  <c r="DFW147" i="1"/>
  <c r="DFW148" i="1" s="1"/>
  <c r="DFW129" i="1"/>
  <c r="DFS147" i="1"/>
  <c r="DFS148" i="1" s="1"/>
  <c r="DFS129" i="1"/>
  <c r="DFO147" i="1"/>
  <c r="DFO148" i="1" s="1"/>
  <c r="DFO129" i="1"/>
  <c r="DFK147" i="1"/>
  <c r="DFK148" i="1" s="1"/>
  <c r="DFK129" i="1"/>
  <c r="DFG147" i="1"/>
  <c r="DFG148" i="1" s="1"/>
  <c r="DFG129" i="1"/>
  <c r="DFC147" i="1"/>
  <c r="DFC148" i="1" s="1"/>
  <c r="DFC129" i="1"/>
  <c r="DEY147" i="1"/>
  <c r="DEY148" i="1" s="1"/>
  <c r="DEY129" i="1"/>
  <c r="DEU147" i="1"/>
  <c r="DEU148" i="1" s="1"/>
  <c r="DEU129" i="1"/>
  <c r="DEQ147" i="1"/>
  <c r="DEQ148" i="1" s="1"/>
  <c r="DEQ129" i="1"/>
  <c r="DEM147" i="1"/>
  <c r="DEM148" i="1" s="1"/>
  <c r="DEM129" i="1"/>
  <c r="DEI147" i="1"/>
  <c r="DEI148" i="1" s="1"/>
  <c r="DEI129" i="1"/>
  <c r="DEE147" i="1"/>
  <c r="DEE148" i="1" s="1"/>
  <c r="DEE129" i="1"/>
  <c r="DEA147" i="1"/>
  <c r="DEA148" i="1" s="1"/>
  <c r="DEA129" i="1"/>
  <c r="DDW147" i="1"/>
  <c r="DDW148" i="1" s="1"/>
  <c r="DDW129" i="1"/>
  <c r="DDS147" i="1"/>
  <c r="DDS148" i="1" s="1"/>
  <c r="DDS129" i="1"/>
  <c r="DDO147" i="1"/>
  <c r="DDO148" i="1" s="1"/>
  <c r="DDO129" i="1"/>
  <c r="DDK147" i="1"/>
  <c r="DDK148" i="1" s="1"/>
  <c r="DDK129" i="1"/>
  <c r="DDG147" i="1"/>
  <c r="DDG148" i="1" s="1"/>
  <c r="DDG129" i="1"/>
  <c r="DDC147" i="1"/>
  <c r="DDC148" i="1" s="1"/>
  <c r="DDC129" i="1"/>
  <c r="DCY147" i="1"/>
  <c r="DCY148" i="1" s="1"/>
  <c r="DCY129" i="1"/>
  <c r="DCU147" i="1"/>
  <c r="DCU148" i="1" s="1"/>
  <c r="DCU129" i="1"/>
  <c r="DCQ147" i="1"/>
  <c r="DCQ148" i="1" s="1"/>
  <c r="DCQ129" i="1"/>
  <c r="DCM147" i="1"/>
  <c r="DCM148" i="1" s="1"/>
  <c r="DCM129" i="1"/>
  <c r="DCI147" i="1"/>
  <c r="DCI148" i="1" s="1"/>
  <c r="DCI129" i="1"/>
  <c r="DCE147" i="1"/>
  <c r="DCE148" i="1" s="1"/>
  <c r="DCE129" i="1"/>
  <c r="DCA147" i="1"/>
  <c r="DCA148" i="1" s="1"/>
  <c r="DCA129" i="1"/>
  <c r="DBW147" i="1"/>
  <c r="DBW148" i="1" s="1"/>
  <c r="DBW129" i="1"/>
  <c r="DBS147" i="1"/>
  <c r="DBS148" i="1" s="1"/>
  <c r="DBS129" i="1"/>
  <c r="DBO147" i="1"/>
  <c r="DBO148" i="1" s="1"/>
  <c r="DBO129" i="1"/>
  <c r="DBK147" i="1"/>
  <c r="DBK148" i="1" s="1"/>
  <c r="DBK129" i="1"/>
  <c r="DBG147" i="1"/>
  <c r="DBG148" i="1" s="1"/>
  <c r="DBG129" i="1"/>
  <c r="DBC147" i="1"/>
  <c r="DBC148" i="1" s="1"/>
  <c r="DBC129" i="1"/>
  <c r="DAY147" i="1"/>
  <c r="DAY148" i="1" s="1"/>
  <c r="DAY129" i="1"/>
  <c r="DAU147" i="1"/>
  <c r="DAU148" i="1" s="1"/>
  <c r="DAU129" i="1"/>
  <c r="DAQ147" i="1"/>
  <c r="DAQ148" i="1" s="1"/>
  <c r="DAQ129" i="1"/>
  <c r="DAM147" i="1"/>
  <c r="DAM148" i="1" s="1"/>
  <c r="DAM129" i="1"/>
  <c r="DAI147" i="1"/>
  <c r="DAI148" i="1" s="1"/>
  <c r="DAI129" i="1"/>
  <c r="DAE147" i="1"/>
  <c r="DAE148" i="1" s="1"/>
  <c r="DAE129" i="1"/>
  <c r="DAA147" i="1"/>
  <c r="DAA148" i="1" s="1"/>
  <c r="DAA129" i="1"/>
  <c r="CZW147" i="1"/>
  <c r="CZW148" i="1" s="1"/>
  <c r="CZW129" i="1"/>
  <c r="CZS147" i="1"/>
  <c r="CZS148" i="1" s="1"/>
  <c r="CZS129" i="1"/>
  <c r="CZO147" i="1"/>
  <c r="CZO148" i="1" s="1"/>
  <c r="CZO129" i="1"/>
  <c r="CZK147" i="1"/>
  <c r="CZK148" i="1" s="1"/>
  <c r="CZK129" i="1"/>
  <c r="CZG147" i="1"/>
  <c r="CZG148" i="1" s="1"/>
  <c r="CZG129" i="1"/>
  <c r="CZC147" i="1"/>
  <c r="CZC148" i="1" s="1"/>
  <c r="CZC129" i="1"/>
  <c r="CYY147" i="1"/>
  <c r="CYY148" i="1" s="1"/>
  <c r="CYY129" i="1"/>
  <c r="CYU147" i="1"/>
  <c r="CYU148" i="1" s="1"/>
  <c r="CYU129" i="1"/>
  <c r="CYQ147" i="1"/>
  <c r="CYQ148" i="1" s="1"/>
  <c r="CYQ129" i="1"/>
  <c r="CYM147" i="1"/>
  <c r="CYM148" i="1" s="1"/>
  <c r="CYM129" i="1"/>
  <c r="CYI147" i="1"/>
  <c r="CYI148" i="1" s="1"/>
  <c r="CYI129" i="1"/>
  <c r="CYE147" i="1"/>
  <c r="CYE148" i="1" s="1"/>
  <c r="CYE129" i="1"/>
  <c r="CYA147" i="1"/>
  <c r="CYA148" i="1" s="1"/>
  <c r="CYA129" i="1"/>
  <c r="CXW147" i="1"/>
  <c r="CXW148" i="1" s="1"/>
  <c r="CXW129" i="1"/>
  <c r="CXS147" i="1"/>
  <c r="CXS148" i="1" s="1"/>
  <c r="CXS129" i="1"/>
  <c r="CXO147" i="1"/>
  <c r="CXO148" i="1" s="1"/>
  <c r="CXO129" i="1"/>
  <c r="CXK147" i="1"/>
  <c r="CXK148" i="1" s="1"/>
  <c r="CXK129" i="1"/>
  <c r="CXG147" i="1"/>
  <c r="CXG148" i="1" s="1"/>
  <c r="CXG129" i="1"/>
  <c r="CXC147" i="1"/>
  <c r="CXC148" i="1" s="1"/>
  <c r="CXC129" i="1"/>
  <c r="CWY147" i="1"/>
  <c r="CWY148" i="1" s="1"/>
  <c r="CWY129" i="1"/>
  <c r="CWU147" i="1"/>
  <c r="CWU148" i="1" s="1"/>
  <c r="CWU129" i="1"/>
  <c r="CWQ147" i="1"/>
  <c r="CWQ148" i="1" s="1"/>
  <c r="CWQ129" i="1"/>
  <c r="CWM147" i="1"/>
  <c r="CWM148" i="1" s="1"/>
  <c r="CWM129" i="1"/>
  <c r="CWI147" i="1"/>
  <c r="CWI148" i="1" s="1"/>
  <c r="CWI129" i="1"/>
  <c r="CWE147" i="1"/>
  <c r="CWE148" i="1" s="1"/>
  <c r="CWE129" i="1"/>
  <c r="CWA147" i="1"/>
  <c r="CWA148" i="1" s="1"/>
  <c r="CWA129" i="1"/>
  <c r="CVW147" i="1"/>
  <c r="CVW148" i="1" s="1"/>
  <c r="CVW129" i="1"/>
  <c r="CVS147" i="1"/>
  <c r="CVS148" i="1" s="1"/>
  <c r="CVS129" i="1"/>
  <c r="CVO147" i="1"/>
  <c r="CVO148" i="1" s="1"/>
  <c r="CVO129" i="1"/>
  <c r="CVK147" i="1"/>
  <c r="CVK148" i="1" s="1"/>
  <c r="CVK129" i="1"/>
  <c r="CVG147" i="1"/>
  <c r="CVG148" i="1" s="1"/>
  <c r="CVG129" i="1"/>
  <c r="CVC147" i="1"/>
  <c r="CVC148" i="1" s="1"/>
  <c r="CVC129" i="1"/>
  <c r="CUY147" i="1"/>
  <c r="CUY148" i="1" s="1"/>
  <c r="CUY129" i="1"/>
  <c r="CUU147" i="1"/>
  <c r="CUU148" i="1" s="1"/>
  <c r="CUU129" i="1"/>
  <c r="CUQ147" i="1"/>
  <c r="CUQ148" i="1" s="1"/>
  <c r="CUQ129" i="1"/>
  <c r="CUM147" i="1"/>
  <c r="CUM148" i="1" s="1"/>
  <c r="CUM129" i="1"/>
  <c r="CUI147" i="1"/>
  <c r="CUI148" i="1" s="1"/>
  <c r="CUI129" i="1"/>
  <c r="CUE147" i="1"/>
  <c r="CUE148" i="1" s="1"/>
  <c r="CUE129" i="1"/>
  <c r="DZE121" i="1"/>
  <c r="DZE139" i="1"/>
  <c r="DZE140" i="1" s="1"/>
  <c r="DVY121" i="1"/>
  <c r="DVY139" i="1"/>
  <c r="DVY140" i="1" s="1"/>
  <c r="DSS121" i="1"/>
  <c r="DSS139" i="1"/>
  <c r="DSS140" i="1" s="1"/>
  <c r="DQO121" i="1"/>
  <c r="DQO139" i="1"/>
  <c r="DQO140" i="1" s="1"/>
  <c r="DNI121" i="1"/>
  <c r="DNI139" i="1"/>
  <c r="DNI140" i="1" s="1"/>
  <c r="DLE121" i="1"/>
  <c r="DLE139" i="1"/>
  <c r="DLE140" i="1" s="1"/>
  <c r="DJA121" i="1"/>
  <c r="DJA139" i="1"/>
  <c r="DJA140" i="1" s="1"/>
  <c r="DZB121" i="1"/>
  <c r="DYP121" i="1"/>
  <c r="DXZ121" i="1"/>
  <c r="DXN121" i="1"/>
  <c r="DWX121" i="1"/>
  <c r="DWL121" i="1"/>
  <c r="DVV121" i="1"/>
  <c r="DVJ121" i="1"/>
  <c r="DVE121" i="1"/>
  <c r="DUC121" i="1"/>
  <c r="DZQ121" i="1"/>
  <c r="DZA121" i="1"/>
  <c r="DYO121" i="1"/>
  <c r="DXY121" i="1"/>
  <c r="DXM121" i="1"/>
  <c r="DWW121" i="1"/>
  <c r="DWK121" i="1"/>
  <c r="DVU121" i="1"/>
  <c r="DVI121" i="1"/>
  <c r="DUS121" i="1"/>
  <c r="DUG121" i="1"/>
  <c r="DTQ121" i="1"/>
  <c r="DTE121" i="1"/>
  <c r="DSO121" i="1"/>
  <c r="DSC121" i="1"/>
  <c r="DRM121" i="1"/>
  <c r="DRB121" i="1"/>
  <c r="DQW121" i="1"/>
  <c r="DQL121" i="1"/>
  <c r="DQG121" i="1"/>
  <c r="DQC121" i="1"/>
  <c r="DPQ121" i="1"/>
  <c r="DPB121" i="1"/>
  <c r="DNV121" i="1"/>
  <c r="DNQ121" i="1"/>
  <c r="DNF121" i="1"/>
  <c r="DNA121" i="1"/>
  <c r="DMW121" i="1"/>
  <c r="DLR121" i="1"/>
  <c r="DLM121" i="1"/>
  <c r="DLB121" i="1"/>
  <c r="DKW121" i="1"/>
  <c r="DKS121" i="1"/>
  <c r="DJN121" i="1"/>
  <c r="DJI121" i="1"/>
  <c r="DIX121" i="1"/>
  <c r="DIS121" i="1"/>
  <c r="DIO121" i="1"/>
  <c r="DHU121" i="1"/>
  <c r="DGW121" i="1"/>
  <c r="DGS121" i="1"/>
  <c r="DFR121" i="1"/>
  <c r="DFM121" i="1"/>
  <c r="DFI121" i="1"/>
  <c r="DFE121" i="1"/>
  <c r="DFA121" i="1"/>
  <c r="DEH121" i="1"/>
  <c r="DED121" i="1"/>
  <c r="DDZ121" i="1"/>
  <c r="DDU121" i="1"/>
  <c r="DCO121" i="1"/>
  <c r="DCK121" i="1"/>
  <c r="DBJ121" i="1"/>
  <c r="DBE121" i="1"/>
  <c r="DBA121" i="1"/>
  <c r="DAW121" i="1"/>
  <c r="DAS121" i="1"/>
  <c r="CZJ121" i="1"/>
  <c r="CZF121" i="1"/>
  <c r="CZA121" i="1"/>
  <c r="CYW121" i="1"/>
  <c r="CYS121" i="1"/>
  <c r="CYO121" i="1"/>
  <c r="CWT121" i="1"/>
  <c r="CWP121" i="1"/>
  <c r="CWL121" i="1"/>
  <c r="CWH121" i="1"/>
  <c r="CWD121" i="1"/>
  <c r="CVZ121" i="1"/>
  <c r="CVU121" i="1"/>
  <c r="CVQ121" i="1"/>
  <c r="CVM121" i="1"/>
  <c r="CVI121" i="1"/>
  <c r="CVE121" i="1"/>
  <c r="CVA121" i="1"/>
  <c r="CUW121" i="1"/>
  <c r="CSL121" i="1"/>
  <c r="CSH121" i="1"/>
  <c r="CSD121" i="1"/>
  <c r="CRZ121" i="1"/>
  <c r="CRV121" i="1"/>
  <c r="CRR121" i="1"/>
  <c r="CRN121" i="1"/>
  <c r="CRJ121" i="1"/>
  <c r="CRF121" i="1"/>
  <c r="CRB121" i="1"/>
  <c r="CQX121" i="1"/>
  <c r="CQT121" i="1"/>
  <c r="CQP121" i="1"/>
  <c r="CQL121" i="1"/>
  <c r="DZS121" i="1"/>
  <c r="DZS139" i="1"/>
  <c r="DZS140" i="1" s="1"/>
  <c r="DYQ121" i="1"/>
  <c r="DYQ139" i="1"/>
  <c r="DYQ140" i="1" s="1"/>
  <c r="DXO121" i="1"/>
  <c r="DXO139" i="1"/>
  <c r="DXO140" i="1" s="1"/>
  <c r="DWM121" i="1"/>
  <c r="DWM139" i="1"/>
  <c r="DWM140" i="1" s="1"/>
  <c r="DVK121" i="1"/>
  <c r="DVK139" i="1"/>
  <c r="DVK140" i="1" s="1"/>
  <c r="DUI121" i="1"/>
  <c r="DUI139" i="1"/>
  <c r="DUI140" i="1" s="1"/>
  <c r="DTG121" i="1"/>
  <c r="DTG139" i="1"/>
  <c r="DTG140" i="1" s="1"/>
  <c r="DSE121" i="1"/>
  <c r="DSE139" i="1"/>
  <c r="DSE140" i="1" s="1"/>
  <c r="DRC121" i="1"/>
  <c r="DRC139" i="1"/>
  <c r="DRC140" i="1" s="1"/>
  <c r="DQA121" i="1"/>
  <c r="DQA139" i="1"/>
  <c r="DQA140" i="1" s="1"/>
  <c r="DOY121" i="1"/>
  <c r="DOY139" i="1"/>
  <c r="DOY140" i="1" s="1"/>
  <c r="DZT123" i="1"/>
  <c r="DZP123" i="1"/>
  <c r="DZL123" i="1"/>
  <c r="DZH123" i="1"/>
  <c r="DZD123" i="1"/>
  <c r="DYZ123" i="1"/>
  <c r="DYV123" i="1"/>
  <c r="DYR123" i="1"/>
  <c r="DYN123" i="1"/>
  <c r="DYJ123" i="1"/>
  <c r="DYF123" i="1"/>
  <c r="DYB123" i="1"/>
  <c r="DXX123" i="1"/>
  <c r="DXT123" i="1"/>
  <c r="DXP123" i="1"/>
  <c r="DXL123" i="1"/>
  <c r="DXH123" i="1"/>
  <c r="DXD123" i="1"/>
  <c r="DWZ123" i="1"/>
  <c r="DWV123" i="1"/>
  <c r="DWR123" i="1"/>
  <c r="DWN123" i="1"/>
  <c r="DWJ123" i="1"/>
  <c r="DWF123" i="1"/>
  <c r="DWB123" i="1"/>
  <c r="DVX123" i="1"/>
  <c r="DVT123" i="1"/>
  <c r="DVP123" i="1"/>
  <c r="DVL123" i="1"/>
  <c r="DVH123" i="1"/>
  <c r="DVD123" i="1"/>
  <c r="DUZ123" i="1"/>
  <c r="DUV123" i="1"/>
  <c r="DUR123" i="1"/>
  <c r="DUN123" i="1"/>
  <c r="DUJ123" i="1"/>
  <c r="DUF123" i="1"/>
  <c r="DUB123" i="1"/>
  <c r="DTX123" i="1"/>
  <c r="DTT123" i="1"/>
  <c r="DTP123" i="1"/>
  <c r="DTL123" i="1"/>
  <c r="DTH123" i="1"/>
  <c r="DTD123" i="1"/>
  <c r="DSZ123" i="1"/>
  <c r="DSV123" i="1"/>
  <c r="DSR123" i="1"/>
  <c r="DSN123" i="1"/>
  <c r="DSJ123" i="1"/>
  <c r="DSF123" i="1"/>
  <c r="DSB123" i="1"/>
  <c r="DRX123" i="1"/>
  <c r="DRT123" i="1"/>
  <c r="DRP123" i="1"/>
  <c r="DRL123" i="1"/>
  <c r="DRH123" i="1"/>
  <c r="DRD123" i="1"/>
  <c r="DQZ123" i="1"/>
  <c r="DQV123" i="1"/>
  <c r="DQR123" i="1"/>
  <c r="DQN123" i="1"/>
  <c r="DQJ123" i="1"/>
  <c r="DQF123" i="1"/>
  <c r="DQB123" i="1"/>
  <c r="DPX123" i="1"/>
  <c r="DPT123" i="1"/>
  <c r="DPP123" i="1"/>
  <c r="DPL123" i="1"/>
  <c r="DPH123" i="1"/>
  <c r="DPD123" i="1"/>
  <c r="DOZ123" i="1"/>
  <c r="DOV123" i="1"/>
  <c r="DOR123" i="1"/>
  <c r="DON123" i="1"/>
  <c r="DOJ123" i="1"/>
  <c r="DOF123" i="1"/>
  <c r="DOB123" i="1"/>
  <c r="DNX123" i="1"/>
  <c r="DNT123" i="1"/>
  <c r="DNP123" i="1"/>
  <c r="DNL123" i="1"/>
  <c r="DNH123" i="1"/>
  <c r="DND123" i="1"/>
  <c r="DMZ123" i="1"/>
  <c r="DMV123" i="1"/>
  <c r="DMR123" i="1"/>
  <c r="DMN123" i="1"/>
  <c r="DMJ123" i="1"/>
  <c r="DMF123" i="1"/>
  <c r="DMB123" i="1"/>
  <c r="DLX123" i="1"/>
  <c r="DLT123" i="1"/>
  <c r="DLP123" i="1"/>
  <c r="DLL123" i="1"/>
  <c r="DLH123" i="1"/>
  <c r="DLD123" i="1"/>
  <c r="DKZ123" i="1"/>
  <c r="DKV123" i="1"/>
  <c r="DKR123" i="1"/>
  <c r="DKN123" i="1"/>
  <c r="DKJ123" i="1"/>
  <c r="DKF123" i="1"/>
  <c r="DKB123" i="1"/>
  <c r="DJX123" i="1"/>
  <c r="DJT123" i="1"/>
  <c r="DJP123" i="1"/>
  <c r="DJL123" i="1"/>
  <c r="DJH123" i="1"/>
  <c r="DJD123" i="1"/>
  <c r="DIZ123" i="1"/>
  <c r="DIV123" i="1"/>
  <c r="DIR123" i="1"/>
  <c r="DIN123" i="1"/>
  <c r="DIJ123" i="1"/>
  <c r="DIF123" i="1"/>
  <c r="DIB123" i="1"/>
  <c r="DHX123" i="1"/>
  <c r="DHT123" i="1"/>
  <c r="DHP123" i="1"/>
  <c r="DHL123" i="1"/>
  <c r="DHH123" i="1"/>
  <c r="DHD123" i="1"/>
  <c r="DGZ123" i="1"/>
  <c r="DGV123" i="1"/>
  <c r="DGR123" i="1"/>
  <c r="DGN123" i="1"/>
  <c r="DGJ123" i="1"/>
  <c r="DGF123" i="1"/>
  <c r="DGB123" i="1"/>
  <c r="DFX123" i="1"/>
  <c r="DFT123" i="1"/>
  <c r="DFP123" i="1"/>
  <c r="DFL123" i="1"/>
  <c r="DFH123" i="1"/>
  <c r="DFD123" i="1"/>
  <c r="DEZ123" i="1"/>
  <c r="DEV123" i="1"/>
  <c r="DER123" i="1"/>
  <c r="DEN123" i="1"/>
  <c r="DEJ123" i="1"/>
  <c r="DEF123" i="1"/>
  <c r="DEB123" i="1"/>
  <c r="DDX123" i="1"/>
  <c r="DDT123" i="1"/>
  <c r="DDP123" i="1"/>
  <c r="DDL123" i="1"/>
  <c r="DDH123" i="1"/>
  <c r="DDD123" i="1"/>
  <c r="DCZ123" i="1"/>
  <c r="DCV123" i="1"/>
  <c r="DCR123" i="1"/>
  <c r="DCN123" i="1"/>
  <c r="DCJ123" i="1"/>
  <c r="DCF123" i="1"/>
  <c r="DCB123" i="1"/>
  <c r="DBX123" i="1"/>
  <c r="DBT123" i="1"/>
  <c r="DBP123" i="1"/>
  <c r="DBL123" i="1"/>
  <c r="DBH123" i="1"/>
  <c r="DBD123" i="1"/>
  <c r="DAZ123" i="1"/>
  <c r="DAV123" i="1"/>
  <c r="DAR123" i="1"/>
  <c r="DAN123" i="1"/>
  <c r="DAJ123" i="1"/>
  <c r="DAF123" i="1"/>
  <c r="DAB123" i="1"/>
  <c r="CZX123" i="1"/>
  <c r="CZT123" i="1"/>
  <c r="CZP123" i="1"/>
  <c r="CZL123" i="1"/>
  <c r="CZH123" i="1"/>
  <c r="CZD123" i="1"/>
  <c r="CYZ123" i="1"/>
  <c r="CYV123" i="1"/>
  <c r="CYR123" i="1"/>
  <c r="CYN123" i="1"/>
  <c r="CYJ123" i="1"/>
  <c r="CYF123" i="1"/>
  <c r="CYB123" i="1"/>
  <c r="CXX123" i="1"/>
  <c r="CXT123" i="1"/>
  <c r="CXP123" i="1"/>
  <c r="CXL123" i="1"/>
  <c r="CXH123" i="1"/>
  <c r="CXD123" i="1"/>
  <c r="CWZ123" i="1"/>
  <c r="CWV123" i="1"/>
  <c r="CWR123" i="1"/>
  <c r="CWN123" i="1"/>
  <c r="CWJ123" i="1"/>
  <c r="CWF123" i="1"/>
  <c r="CWB123" i="1"/>
  <c r="CVX123" i="1"/>
  <c r="CVT123" i="1"/>
  <c r="CVP123" i="1"/>
  <c r="CVL123" i="1"/>
  <c r="CVH123" i="1"/>
  <c r="CVD123" i="1"/>
  <c r="CUZ123" i="1"/>
  <c r="CUV123" i="1"/>
  <c r="CUR123" i="1"/>
  <c r="CUN123" i="1"/>
  <c r="CUJ123" i="1"/>
  <c r="CUF123" i="1"/>
  <c r="CUB123" i="1"/>
  <c r="CTX123" i="1"/>
  <c r="CTT123" i="1"/>
  <c r="CTP123" i="1"/>
  <c r="CTL123" i="1"/>
  <c r="CTH123" i="1"/>
  <c r="CTD123" i="1"/>
  <c r="CSZ123" i="1"/>
  <c r="CSV123" i="1"/>
  <c r="CSR123" i="1"/>
  <c r="CSN123" i="1"/>
  <c r="CSJ123" i="1"/>
  <c r="CSF123" i="1"/>
  <c r="CSB123" i="1"/>
  <c r="CRX123" i="1"/>
  <c r="CRT123" i="1"/>
  <c r="CRP123" i="1"/>
  <c r="CRL123" i="1"/>
  <c r="CRH123" i="1"/>
  <c r="CRD123" i="1"/>
  <c r="CQZ123" i="1"/>
  <c r="CQV123" i="1"/>
  <c r="CQR123" i="1"/>
  <c r="CQN123" i="1"/>
  <c r="CQJ123" i="1"/>
  <c r="CQF123" i="1"/>
  <c r="CQB123" i="1"/>
  <c r="CPX123" i="1"/>
  <c r="CPT123" i="1"/>
  <c r="CPP123" i="1"/>
  <c r="CPL123" i="1"/>
  <c r="CPH123" i="1"/>
  <c r="CPD123" i="1"/>
  <c r="COZ123" i="1"/>
  <c r="COV123" i="1"/>
  <c r="COR123" i="1"/>
  <c r="CON123" i="1"/>
  <c r="COJ123" i="1"/>
  <c r="COF123" i="1"/>
  <c r="COB123" i="1"/>
  <c r="CNX123" i="1"/>
  <c r="CNT123" i="1"/>
  <c r="CNP123" i="1"/>
  <c r="CNL123" i="1"/>
  <c r="CNH123" i="1"/>
  <c r="CND123" i="1"/>
  <c r="CMZ123" i="1"/>
  <c r="CMV123" i="1"/>
  <c r="CMR123" i="1"/>
  <c r="CMN123" i="1"/>
  <c r="CMJ123" i="1"/>
  <c r="CMF123" i="1"/>
  <c r="CMB123" i="1"/>
  <c r="CLX123" i="1"/>
  <c r="CLT123" i="1"/>
  <c r="CLP123" i="1"/>
  <c r="CLL123" i="1"/>
  <c r="CLH123" i="1"/>
  <c r="CLD123" i="1"/>
  <c r="CKZ123" i="1"/>
  <c r="CKV123" i="1"/>
  <c r="CKR123" i="1"/>
  <c r="CKN123" i="1"/>
  <c r="CKJ123" i="1"/>
  <c r="CKF123" i="1"/>
  <c r="CKB123" i="1"/>
  <c r="CJX123" i="1"/>
  <c r="CJT123" i="1"/>
  <c r="CJP123" i="1"/>
  <c r="CJL123" i="1"/>
  <c r="CJH123" i="1"/>
  <c r="CJD123" i="1"/>
  <c r="CIZ123" i="1"/>
  <c r="CIV123" i="1"/>
  <c r="CIR123" i="1"/>
  <c r="CIN123" i="1"/>
  <c r="CIJ123" i="1"/>
  <c r="CIF123" i="1"/>
  <c r="CIB123" i="1"/>
  <c r="CHX123" i="1"/>
  <c r="CHT123" i="1"/>
  <c r="CHP123" i="1"/>
  <c r="CHL123" i="1"/>
  <c r="CHH123" i="1"/>
  <c r="CHD123" i="1"/>
  <c r="CGZ123" i="1"/>
  <c r="CGV123" i="1"/>
  <c r="CGR123" i="1"/>
  <c r="CGN123" i="1"/>
  <c r="CGJ123" i="1"/>
  <c r="CGF123" i="1"/>
  <c r="CGB123" i="1"/>
  <c r="CFX123" i="1"/>
  <c r="CFT123" i="1"/>
  <c r="CFP123" i="1"/>
  <c r="CFL123" i="1"/>
  <c r="CFH123" i="1"/>
  <c r="CFD123" i="1"/>
  <c r="CEZ123" i="1"/>
  <c r="CEV123" i="1"/>
  <c r="CER123" i="1"/>
  <c r="CEN123" i="1"/>
  <c r="CEJ123" i="1"/>
  <c r="CEF123" i="1"/>
  <c r="CEB123" i="1"/>
  <c r="CDX123" i="1"/>
  <c r="CDT123" i="1"/>
  <c r="CDP123" i="1"/>
  <c r="CDL123" i="1"/>
  <c r="CDH123" i="1"/>
  <c r="CDD123" i="1"/>
  <c r="CCZ123" i="1"/>
  <c r="CCV123" i="1"/>
  <c r="CCR123" i="1"/>
  <c r="CCN123" i="1"/>
  <c r="CCJ123" i="1"/>
  <c r="CCF123" i="1"/>
  <c r="CCB123" i="1"/>
  <c r="CBX123" i="1"/>
  <c r="CBT123" i="1"/>
  <c r="CBP123" i="1"/>
  <c r="CBL123" i="1"/>
  <c r="CBH123" i="1"/>
  <c r="CBD123" i="1"/>
  <c r="CAZ123" i="1"/>
  <c r="CAV123" i="1"/>
  <c r="CAR123" i="1"/>
  <c r="CAN123" i="1"/>
  <c r="CAJ123" i="1"/>
  <c r="CAF123" i="1"/>
  <c r="CAB123" i="1"/>
  <c r="BZX123" i="1"/>
  <c r="BZT123" i="1"/>
  <c r="BZP123" i="1"/>
  <c r="BZL123" i="1"/>
  <c r="BZH123" i="1"/>
  <c r="BZD123" i="1"/>
  <c r="BYZ123" i="1"/>
  <c r="BYV123" i="1"/>
  <c r="BYR123" i="1"/>
  <c r="BYN123" i="1"/>
  <c r="BYJ123" i="1"/>
  <c r="BYF123" i="1"/>
  <c r="BYB123" i="1"/>
  <c r="BXX123" i="1"/>
  <c r="BXT123" i="1"/>
  <c r="BXP123" i="1"/>
  <c r="BXL123" i="1"/>
  <c r="BXH123" i="1"/>
  <c r="BXD123" i="1"/>
  <c r="BWZ123" i="1"/>
  <c r="BWV123" i="1"/>
  <c r="BWR123" i="1"/>
  <c r="BWN123" i="1"/>
  <c r="BWJ123" i="1"/>
  <c r="BWF123" i="1"/>
  <c r="BWB123" i="1"/>
  <c r="BVX123" i="1"/>
  <c r="BVT123" i="1"/>
  <c r="BVP123" i="1"/>
  <c r="BVL123" i="1"/>
  <c r="BVH123" i="1"/>
  <c r="BVD123" i="1"/>
  <c r="BUZ123" i="1"/>
  <c r="BUV123" i="1"/>
  <c r="BUR123" i="1"/>
  <c r="BUN123" i="1"/>
  <c r="BUJ123" i="1"/>
  <c r="BUF123" i="1"/>
  <c r="BUB123" i="1"/>
  <c r="BTX123" i="1"/>
  <c r="BTT123" i="1"/>
  <c r="BTP123" i="1"/>
  <c r="BTL123" i="1"/>
  <c r="BTH123" i="1"/>
  <c r="BTD123" i="1"/>
  <c r="BSZ123" i="1"/>
  <c r="BSV123" i="1"/>
  <c r="BSR123" i="1"/>
  <c r="BSN123" i="1"/>
  <c r="BSJ123" i="1"/>
  <c r="BSF123" i="1"/>
  <c r="BSB123" i="1"/>
  <c r="BRX123" i="1"/>
  <c r="BRT123" i="1"/>
  <c r="BRP123" i="1"/>
  <c r="BRL123" i="1"/>
  <c r="BRH123" i="1"/>
  <c r="BRD123" i="1"/>
  <c r="BQZ123" i="1"/>
  <c r="BQV123" i="1"/>
  <c r="BQR123" i="1"/>
  <c r="BQN123" i="1"/>
  <c r="BQJ123" i="1"/>
  <c r="BQF123" i="1"/>
  <c r="BQB123" i="1"/>
  <c r="BPX123" i="1"/>
  <c r="BPT123" i="1"/>
  <c r="BPP123" i="1"/>
  <c r="BPL123" i="1"/>
  <c r="BPH123" i="1"/>
  <c r="BPD123" i="1"/>
  <c r="BOZ123" i="1"/>
  <c r="BOV123" i="1"/>
  <c r="BOR123" i="1"/>
  <c r="BON123" i="1"/>
  <c r="BOJ123" i="1"/>
  <c r="BOF123" i="1"/>
  <c r="BOB123" i="1"/>
  <c r="BNX123" i="1"/>
  <c r="BNT123" i="1"/>
  <c r="BNP123" i="1"/>
  <c r="BNL123" i="1"/>
  <c r="BNH123" i="1"/>
  <c r="BND123" i="1"/>
  <c r="BMZ123" i="1"/>
  <c r="BMV123" i="1"/>
  <c r="BMR123" i="1"/>
  <c r="BMN123" i="1"/>
  <c r="BMJ123" i="1"/>
  <c r="BMF123" i="1"/>
  <c r="BMB123" i="1"/>
  <c r="BLX123" i="1"/>
  <c r="BLT123" i="1"/>
  <c r="BLP123" i="1"/>
  <c r="BLL123" i="1"/>
  <c r="BLH123" i="1"/>
  <c r="BLD123" i="1"/>
  <c r="BKZ123" i="1"/>
  <c r="BKV123" i="1"/>
  <c r="BKR123" i="1"/>
  <c r="BKN123" i="1"/>
  <c r="BKJ123" i="1"/>
  <c r="BKF123" i="1"/>
  <c r="BKB123" i="1"/>
  <c r="BJX123" i="1"/>
  <c r="BJT123" i="1"/>
  <c r="BJP123" i="1"/>
  <c r="BJL123" i="1"/>
  <c r="BJH123" i="1"/>
  <c r="BJD123" i="1"/>
  <c r="BIZ123" i="1"/>
  <c r="BIV123" i="1"/>
  <c r="BIR123" i="1"/>
  <c r="BIN123" i="1"/>
  <c r="BIJ123" i="1"/>
  <c r="BIF123" i="1"/>
  <c r="BIB123" i="1"/>
  <c r="BHX123" i="1"/>
  <c r="BHT123" i="1"/>
  <c r="BHP123" i="1"/>
  <c r="BHL123" i="1"/>
  <c r="BHH123" i="1"/>
  <c r="BHD123" i="1"/>
  <c r="BGZ123" i="1"/>
  <c r="BGV123" i="1"/>
  <c r="BGR123" i="1"/>
  <c r="BGN123" i="1"/>
  <c r="BGJ123" i="1"/>
  <c r="BGF123" i="1"/>
  <c r="BGB123" i="1"/>
  <c r="BFX123" i="1"/>
  <c r="BFT123" i="1"/>
  <c r="BFP123" i="1"/>
  <c r="BFL123" i="1"/>
  <c r="BFH123" i="1"/>
  <c r="BFD123" i="1"/>
  <c r="BEZ123" i="1"/>
  <c r="BEV123" i="1"/>
  <c r="BER123" i="1"/>
  <c r="BEN123" i="1"/>
  <c r="BEJ123" i="1"/>
  <c r="BEF123" i="1"/>
  <c r="BEB123" i="1"/>
  <c r="BDX123" i="1"/>
  <c r="BDT123" i="1"/>
  <c r="BDP123" i="1"/>
  <c r="BDL123" i="1"/>
  <c r="BDH123" i="1"/>
  <c r="BDD123" i="1"/>
  <c r="BCZ123" i="1"/>
  <c r="BCV123" i="1"/>
  <c r="BCR123" i="1"/>
  <c r="BCN123" i="1"/>
  <c r="BCJ123" i="1"/>
  <c r="BCF123" i="1"/>
  <c r="BCB123" i="1"/>
  <c r="BBX123" i="1"/>
  <c r="BBT123" i="1"/>
  <c r="BBP123" i="1"/>
  <c r="BBL123" i="1"/>
  <c r="BBH123" i="1"/>
  <c r="BBD123" i="1"/>
  <c r="BAZ123" i="1"/>
  <c r="BAV123" i="1"/>
  <c r="BAR123" i="1"/>
  <c r="BAN123" i="1"/>
  <c r="BAJ123" i="1"/>
  <c r="BAF123" i="1"/>
  <c r="BAB123" i="1"/>
  <c r="AZX123" i="1"/>
  <c r="AZT123" i="1"/>
  <c r="AZP123" i="1"/>
  <c r="AZL123" i="1"/>
  <c r="AZH123" i="1"/>
  <c r="AZD123" i="1"/>
  <c r="AYZ123" i="1"/>
  <c r="AYV123" i="1"/>
  <c r="AYR123" i="1"/>
  <c r="AYN123" i="1"/>
  <c r="AYJ123" i="1"/>
  <c r="AYF123" i="1"/>
  <c r="AYB123" i="1"/>
  <c r="AXX123" i="1"/>
  <c r="AXT123" i="1"/>
  <c r="AXP123" i="1"/>
  <c r="AXL123" i="1"/>
  <c r="AXH123" i="1"/>
  <c r="AXD123" i="1"/>
  <c r="AWZ123" i="1"/>
  <c r="AWV123" i="1"/>
  <c r="AWR123" i="1"/>
  <c r="AWN123" i="1"/>
  <c r="AWJ123" i="1"/>
  <c r="AWF123" i="1"/>
  <c r="AWB123" i="1"/>
  <c r="AVX123" i="1"/>
  <c r="AVT123" i="1"/>
  <c r="AVP123" i="1"/>
  <c r="AVL123" i="1"/>
  <c r="AVH123" i="1"/>
  <c r="AVD123" i="1"/>
  <c r="AUZ123" i="1"/>
  <c r="AUV123" i="1"/>
  <c r="AUR123" i="1"/>
  <c r="AUN123" i="1"/>
  <c r="AUJ123" i="1"/>
  <c r="AUF123" i="1"/>
  <c r="AUB123" i="1"/>
  <c r="ATX123" i="1"/>
  <c r="ATT123" i="1"/>
  <c r="ATP123" i="1"/>
  <c r="ATL123" i="1"/>
  <c r="ATH123" i="1"/>
  <c r="ATD123" i="1"/>
  <c r="ASZ123" i="1"/>
  <c r="ASV123" i="1"/>
  <c r="ASR123" i="1"/>
  <c r="ASN123" i="1"/>
  <c r="ASJ123" i="1"/>
  <c r="ASF123" i="1"/>
  <c r="ASB123" i="1"/>
  <c r="ARX123" i="1"/>
  <c r="ART123" i="1"/>
  <c r="ARP123" i="1"/>
  <c r="ARL123" i="1"/>
  <c r="ARH123" i="1"/>
  <c r="ARD123" i="1"/>
  <c r="AQZ123" i="1"/>
  <c r="AQV123" i="1"/>
  <c r="AQR123" i="1"/>
  <c r="AQN123" i="1"/>
  <c r="AQJ123" i="1"/>
  <c r="AQF123" i="1"/>
  <c r="AQB123" i="1"/>
  <c r="APX123" i="1"/>
  <c r="APT123" i="1"/>
  <c r="APP123" i="1"/>
  <c r="APL123" i="1"/>
  <c r="APH123" i="1"/>
  <c r="APD123" i="1"/>
  <c r="AOZ123" i="1"/>
  <c r="AOV123" i="1"/>
  <c r="AOR123" i="1"/>
  <c r="AON123" i="1"/>
  <c r="AOJ123" i="1"/>
  <c r="AOF123" i="1"/>
  <c r="AOB123" i="1"/>
  <c r="ANX123" i="1"/>
  <c r="ANT123" i="1"/>
  <c r="ANP123" i="1"/>
  <c r="ANL123" i="1"/>
  <c r="ANH123" i="1"/>
  <c r="AND123" i="1"/>
  <c r="AMZ123" i="1"/>
  <c r="AMV123" i="1"/>
  <c r="AMR123" i="1"/>
  <c r="AMN123" i="1"/>
  <c r="AMJ123" i="1"/>
  <c r="AMF123" i="1"/>
  <c r="AMB123" i="1"/>
  <c r="ALX123" i="1"/>
  <c r="ALT123" i="1"/>
  <c r="ALP123" i="1"/>
  <c r="ALL123" i="1"/>
  <c r="ALH123" i="1"/>
  <c r="ALD123" i="1"/>
  <c r="AKZ123" i="1"/>
  <c r="AKV123" i="1"/>
  <c r="AKR123" i="1"/>
  <c r="AKN123" i="1"/>
  <c r="AKJ123" i="1"/>
  <c r="AKF123" i="1"/>
  <c r="AKB123" i="1"/>
  <c r="AJX123" i="1"/>
  <c r="AJT123" i="1"/>
  <c r="AJP123" i="1"/>
  <c r="AJL123" i="1"/>
  <c r="AJH123" i="1"/>
  <c r="AJD123" i="1"/>
  <c r="AIZ123" i="1"/>
  <c r="AIV123" i="1"/>
  <c r="AIR123" i="1"/>
  <c r="AIN123" i="1"/>
  <c r="AIJ123" i="1"/>
  <c r="AIF123" i="1"/>
  <c r="AIB123" i="1"/>
  <c r="AHX123" i="1"/>
  <c r="AHT123" i="1"/>
  <c r="AHP123" i="1"/>
  <c r="AHL123" i="1"/>
  <c r="AHH123" i="1"/>
  <c r="AHD123" i="1"/>
  <c r="AGZ123" i="1"/>
  <c r="AGV123" i="1"/>
  <c r="AGR123" i="1"/>
  <c r="AGN123" i="1"/>
  <c r="AGJ123" i="1"/>
  <c r="AGF123" i="1"/>
  <c r="AGB123" i="1"/>
  <c r="AFX123" i="1"/>
  <c r="AFT123" i="1"/>
  <c r="AFP123" i="1"/>
  <c r="AFL123" i="1"/>
  <c r="AFH123" i="1"/>
  <c r="AFD123" i="1"/>
  <c r="AEZ123" i="1"/>
  <c r="AEV123" i="1"/>
  <c r="AER123" i="1"/>
  <c r="AEN123" i="1"/>
  <c r="AEJ123" i="1"/>
  <c r="AEF123" i="1"/>
  <c r="AEB123" i="1"/>
  <c r="ADX123" i="1"/>
  <c r="ADT123" i="1"/>
  <c r="ADP123" i="1"/>
  <c r="ADL123" i="1"/>
  <c r="ADH123" i="1"/>
  <c r="ADD123" i="1"/>
  <c r="ACZ123" i="1"/>
  <c r="ACV123" i="1"/>
  <c r="ACR123" i="1"/>
  <c r="ACN123" i="1"/>
  <c r="ACJ123" i="1"/>
  <c r="ACF123" i="1"/>
  <c r="ACB123" i="1"/>
  <c r="ABX123" i="1"/>
  <c r="ABT123" i="1"/>
  <c r="ABP123" i="1"/>
  <c r="ABL123" i="1"/>
  <c r="ABH123" i="1"/>
  <c r="ABD123" i="1"/>
  <c r="AAZ123" i="1"/>
  <c r="AAV123" i="1"/>
  <c r="AAR123" i="1"/>
  <c r="AAN123" i="1"/>
  <c r="AAJ123" i="1"/>
  <c r="AAF123" i="1"/>
  <c r="AAB123" i="1"/>
  <c r="ZX123" i="1"/>
  <c r="ZT123" i="1"/>
  <c r="ZP123" i="1"/>
  <c r="ZL123" i="1"/>
  <c r="ZH123" i="1"/>
  <c r="ZD123" i="1"/>
  <c r="YZ123" i="1"/>
  <c r="YV123" i="1"/>
  <c r="YR123" i="1"/>
  <c r="YN123" i="1"/>
  <c r="YJ123" i="1"/>
  <c r="YF123" i="1"/>
  <c r="YB123" i="1"/>
  <c r="XX123" i="1"/>
  <c r="XT123" i="1"/>
  <c r="XP123" i="1"/>
  <c r="XL123" i="1"/>
  <c r="XH123" i="1"/>
  <c r="XD123" i="1"/>
  <c r="WZ123" i="1"/>
  <c r="WV123" i="1"/>
  <c r="WR123" i="1"/>
  <c r="WN123" i="1"/>
  <c r="WJ123" i="1"/>
  <c r="WF123" i="1"/>
  <c r="WB123" i="1"/>
  <c r="VX123" i="1"/>
  <c r="VT123" i="1"/>
  <c r="VP123" i="1"/>
  <c r="VL123" i="1"/>
  <c r="VH123" i="1"/>
  <c r="VD123" i="1"/>
  <c r="UZ123" i="1"/>
  <c r="UV123" i="1"/>
  <c r="UR123" i="1"/>
  <c r="UN123" i="1"/>
  <c r="UJ123" i="1"/>
  <c r="UF123" i="1"/>
  <c r="UB123" i="1"/>
  <c r="TX123" i="1"/>
  <c r="TT123" i="1"/>
  <c r="TP123" i="1"/>
  <c r="TL123" i="1"/>
  <c r="TH123" i="1"/>
  <c r="TD123" i="1"/>
  <c r="SZ123" i="1"/>
  <c r="SV123" i="1"/>
  <c r="SR123" i="1"/>
  <c r="SN123" i="1"/>
  <c r="SJ123" i="1"/>
  <c r="SF123" i="1"/>
  <c r="SB123" i="1"/>
  <c r="RX123" i="1"/>
  <c r="RT123" i="1"/>
  <c r="RP123" i="1"/>
  <c r="RL123" i="1"/>
  <c r="RH123" i="1"/>
  <c r="RD123" i="1"/>
  <c r="QZ123" i="1"/>
  <c r="QV123" i="1"/>
  <c r="QR123" i="1"/>
  <c r="QN123" i="1"/>
  <c r="QJ123" i="1"/>
  <c r="QF123" i="1"/>
  <c r="QB123" i="1"/>
  <c r="PX123" i="1"/>
  <c r="PT123" i="1"/>
  <c r="PP123" i="1"/>
  <c r="PL123" i="1"/>
  <c r="PH123" i="1"/>
  <c r="PD123" i="1"/>
  <c r="OZ123" i="1"/>
  <c r="OV123" i="1"/>
  <c r="OR123" i="1"/>
  <c r="ON123" i="1"/>
  <c r="OJ123" i="1"/>
  <c r="OF123" i="1"/>
  <c r="OB123" i="1"/>
  <c r="NX123" i="1"/>
  <c r="NT123" i="1"/>
  <c r="NP123" i="1"/>
  <c r="NL123" i="1"/>
  <c r="NH123" i="1"/>
  <c r="ND123" i="1"/>
  <c r="MZ123" i="1"/>
  <c r="MV123" i="1"/>
  <c r="MR123" i="1"/>
  <c r="MN123" i="1"/>
  <c r="MJ123" i="1"/>
  <c r="MF123" i="1"/>
  <c r="MB123" i="1"/>
  <c r="LX123" i="1"/>
  <c r="LT123" i="1"/>
  <c r="LP123" i="1"/>
  <c r="LL123" i="1"/>
  <c r="LH123" i="1"/>
  <c r="LD123" i="1"/>
  <c r="KZ123" i="1"/>
  <c r="KV123" i="1"/>
  <c r="KR123" i="1"/>
  <c r="KN123" i="1"/>
  <c r="KJ123" i="1"/>
  <c r="KF123" i="1"/>
  <c r="KB123" i="1"/>
  <c r="JX123" i="1"/>
  <c r="JT123" i="1"/>
  <c r="JP123" i="1"/>
  <c r="JL123" i="1"/>
  <c r="JH123" i="1"/>
  <c r="JD123" i="1"/>
  <c r="IZ123" i="1"/>
  <c r="IV123" i="1"/>
  <c r="IR123" i="1"/>
  <c r="IN123" i="1"/>
  <c r="IJ123" i="1"/>
  <c r="IF123" i="1"/>
  <c r="IB123" i="1"/>
  <c r="HX123" i="1"/>
  <c r="HT123" i="1"/>
  <c r="HP123" i="1"/>
  <c r="HL123" i="1"/>
  <c r="HH123" i="1"/>
  <c r="HD123" i="1"/>
  <c r="GZ123" i="1"/>
  <c r="GV123" i="1"/>
  <c r="GR123" i="1"/>
  <c r="GN123" i="1"/>
  <c r="GJ123" i="1"/>
  <c r="GF123" i="1"/>
  <c r="GB123" i="1"/>
  <c r="FX123" i="1"/>
  <c r="FT123" i="1"/>
  <c r="FP123" i="1"/>
  <c r="FL123" i="1"/>
  <c r="FH123" i="1"/>
  <c r="FD123" i="1"/>
  <c r="EZ123" i="1"/>
  <c r="EV123" i="1"/>
  <c r="ER123" i="1"/>
  <c r="EN123" i="1"/>
  <c r="EJ123" i="1"/>
  <c r="EF123" i="1"/>
  <c r="EB123" i="1"/>
  <c r="DX123" i="1"/>
  <c r="DT123" i="1"/>
  <c r="DP123" i="1"/>
  <c r="DL123" i="1"/>
  <c r="DH123" i="1"/>
  <c r="DD123" i="1"/>
  <c r="CZ123" i="1"/>
  <c r="CV123" i="1"/>
  <c r="CR123" i="1"/>
  <c r="CN123" i="1"/>
  <c r="CJ123" i="1"/>
  <c r="CF123" i="1"/>
  <c r="CB123" i="1"/>
  <c r="BX123" i="1"/>
  <c r="BT123" i="1"/>
  <c r="BP123" i="1"/>
  <c r="BL123" i="1"/>
  <c r="BH123" i="1"/>
  <c r="BD123" i="1"/>
  <c r="AZ123" i="1"/>
  <c r="AV123" i="1"/>
  <c r="AR123" i="1"/>
  <c r="AN123" i="1"/>
  <c r="AJ123" i="1"/>
  <c r="AF123" i="1"/>
  <c r="AB123" i="1"/>
  <c r="X123" i="1"/>
  <c r="T123" i="1"/>
  <c r="P123" i="1"/>
  <c r="L123" i="1"/>
  <c r="H123" i="1"/>
  <c r="DZU125" i="1"/>
  <c r="DZQ125" i="1"/>
  <c r="DZM125" i="1"/>
  <c r="DZI125" i="1"/>
  <c r="DZE125" i="1"/>
  <c r="DZA125" i="1"/>
  <c r="DYW125" i="1"/>
  <c r="DYS125" i="1"/>
  <c r="DYO125" i="1"/>
  <c r="DYK125" i="1"/>
  <c r="DYG125" i="1"/>
  <c r="DYC125" i="1"/>
  <c r="DXY125" i="1"/>
  <c r="DXU125" i="1"/>
  <c r="DXQ125" i="1"/>
  <c r="DXM125" i="1"/>
  <c r="DXI125" i="1"/>
  <c r="DXE125" i="1"/>
  <c r="DXA125" i="1"/>
  <c r="DWW125" i="1"/>
  <c r="DWS125" i="1"/>
  <c r="DWO125" i="1"/>
  <c r="DWK125" i="1"/>
  <c r="DWG125" i="1"/>
  <c r="DWC125" i="1"/>
  <c r="DVY125" i="1"/>
  <c r="DVU125" i="1"/>
  <c r="DVQ125" i="1"/>
  <c r="DVM125" i="1"/>
  <c r="DVI125" i="1"/>
  <c r="DVE125" i="1"/>
  <c r="DVA125" i="1"/>
  <c r="DUW125" i="1"/>
  <c r="DUS125" i="1"/>
  <c r="DUO125" i="1"/>
  <c r="DUK125" i="1"/>
  <c r="DUG125" i="1"/>
  <c r="DUC125" i="1"/>
  <c r="DTY125" i="1"/>
  <c r="DTU125" i="1"/>
  <c r="DTQ125" i="1"/>
  <c r="DTM125" i="1"/>
  <c r="DTI125" i="1"/>
  <c r="DTE125" i="1"/>
  <c r="DTA125" i="1"/>
  <c r="DSW125" i="1"/>
  <c r="DSS125" i="1"/>
  <c r="DSO125" i="1"/>
  <c r="DSK125" i="1"/>
  <c r="DSG125" i="1"/>
  <c r="DSC125" i="1"/>
  <c r="DRY125" i="1"/>
  <c r="DRU125" i="1"/>
  <c r="DRQ125" i="1"/>
  <c r="DRM125" i="1"/>
  <c r="DRI125" i="1"/>
  <c r="DRE125" i="1"/>
  <c r="DRA125" i="1"/>
  <c r="DQW125" i="1"/>
  <c r="DQS125" i="1"/>
  <c r="DQO125" i="1"/>
  <c r="DQK125" i="1"/>
  <c r="DQG125" i="1"/>
  <c r="DQC125" i="1"/>
  <c r="DPY125" i="1"/>
  <c r="DPU125" i="1"/>
  <c r="DPQ125" i="1"/>
  <c r="DPM125" i="1"/>
  <c r="DPI125" i="1"/>
  <c r="DPE125" i="1"/>
  <c r="DPA125" i="1"/>
  <c r="DOW125" i="1"/>
  <c r="DOS125" i="1"/>
  <c r="DOO125" i="1"/>
  <c r="DOK125" i="1"/>
  <c r="DOG125" i="1"/>
  <c r="DOC125" i="1"/>
  <c r="DNY125" i="1"/>
  <c r="DNU125" i="1"/>
  <c r="DNQ125" i="1"/>
  <c r="DNM125" i="1"/>
  <c r="DNI125" i="1"/>
  <c r="DNE125" i="1"/>
  <c r="DNA125" i="1"/>
  <c r="DMW125" i="1"/>
  <c r="DMS125" i="1"/>
  <c r="DMO125" i="1"/>
  <c r="DMK125" i="1"/>
  <c r="DMG125" i="1"/>
  <c r="DMC125" i="1"/>
  <c r="DLY125" i="1"/>
  <c r="DLU125" i="1"/>
  <c r="DLQ125" i="1"/>
  <c r="DLM125" i="1"/>
  <c r="DLI125" i="1"/>
  <c r="DLE125" i="1"/>
  <c r="DLA125" i="1"/>
  <c r="DKW125" i="1"/>
  <c r="DKS125" i="1"/>
  <c r="DKO125" i="1"/>
  <c r="DKK125" i="1"/>
  <c r="DKG125" i="1"/>
  <c r="DKC125" i="1"/>
  <c r="DJY125" i="1"/>
  <c r="DJU125" i="1"/>
  <c r="DJQ125" i="1"/>
  <c r="DJM125" i="1"/>
  <c r="DJI125" i="1"/>
  <c r="DJE125" i="1"/>
  <c r="DJA125" i="1"/>
  <c r="DIW125" i="1"/>
  <c r="DIS125" i="1"/>
  <c r="DIO125" i="1"/>
  <c r="DIK125" i="1"/>
  <c r="DIG125" i="1"/>
  <c r="DIC125" i="1"/>
  <c r="DHY125" i="1"/>
  <c r="DHU125" i="1"/>
  <c r="DHQ125" i="1"/>
  <c r="DHM125" i="1"/>
  <c r="DHI125" i="1"/>
  <c r="DHE125" i="1"/>
  <c r="DHA125" i="1"/>
  <c r="DGW125" i="1"/>
  <c r="DGS125" i="1"/>
  <c r="DGO125" i="1"/>
  <c r="DGK125" i="1"/>
  <c r="DGG125" i="1"/>
  <c r="DGC125" i="1"/>
  <c r="DFY125" i="1"/>
  <c r="DFU125" i="1"/>
  <c r="DFQ125" i="1"/>
  <c r="DFM125" i="1"/>
  <c r="DFI125" i="1"/>
  <c r="DFE125" i="1"/>
  <c r="DFA125" i="1"/>
  <c r="DEW125" i="1"/>
  <c r="DES125" i="1"/>
  <c r="DEO125" i="1"/>
  <c r="DEK125" i="1"/>
  <c r="DEG125" i="1"/>
  <c r="DEC125" i="1"/>
  <c r="DDY125" i="1"/>
  <c r="DDU125" i="1"/>
  <c r="DDQ125" i="1"/>
  <c r="DDM125" i="1"/>
  <c r="DDI125" i="1"/>
  <c r="DDE125" i="1"/>
  <c r="DDA125" i="1"/>
  <c r="DCW125" i="1"/>
  <c r="DCS125" i="1"/>
  <c r="DCO125" i="1"/>
  <c r="DCK125" i="1"/>
  <c r="DCG125" i="1"/>
  <c r="DCC125" i="1"/>
  <c r="DBY125" i="1"/>
  <c r="DBU125" i="1"/>
  <c r="DBQ125" i="1"/>
  <c r="DBM125" i="1"/>
  <c r="DBI125" i="1"/>
  <c r="DBE125" i="1"/>
  <c r="DBA125" i="1"/>
  <c r="DAW125" i="1"/>
  <c r="DAS125" i="1"/>
  <c r="DAO125" i="1"/>
  <c r="DAK125" i="1"/>
  <c r="DAG125" i="1"/>
  <c r="DAC125" i="1"/>
  <c r="CZY125" i="1"/>
  <c r="CZU125" i="1"/>
  <c r="CZQ125" i="1"/>
  <c r="CZM125" i="1"/>
  <c r="CZI125" i="1"/>
  <c r="CZE125" i="1"/>
  <c r="CZA125" i="1"/>
  <c r="CYW125" i="1"/>
  <c r="CYS125" i="1"/>
  <c r="CYO125" i="1"/>
  <c r="CYK125" i="1"/>
  <c r="CYG125" i="1"/>
  <c r="CYC125" i="1"/>
  <c r="CXY125" i="1"/>
  <c r="CXU125" i="1"/>
  <c r="CXQ125" i="1"/>
  <c r="CXM125" i="1"/>
  <c r="CXI125" i="1"/>
  <c r="CXE125" i="1"/>
  <c r="CXA125" i="1"/>
  <c r="CWW125" i="1"/>
  <c r="CWS125" i="1"/>
  <c r="CWO125" i="1"/>
  <c r="CWK125" i="1"/>
  <c r="CWG125" i="1"/>
  <c r="CWC125" i="1"/>
  <c r="CVY125" i="1"/>
  <c r="CVU125" i="1"/>
  <c r="CVQ125" i="1"/>
  <c r="CVM125" i="1"/>
  <c r="CVI125" i="1"/>
  <c r="CVE125" i="1"/>
  <c r="CVA125" i="1"/>
  <c r="CUW125" i="1"/>
  <c r="CUS125" i="1"/>
  <c r="CUO125" i="1"/>
  <c r="CUK125" i="1"/>
  <c r="CUG125" i="1"/>
  <c r="CUC125" i="1"/>
  <c r="CTY125" i="1"/>
  <c r="CTU125" i="1"/>
  <c r="CTQ125" i="1"/>
  <c r="CTM125" i="1"/>
  <c r="CTI125" i="1"/>
  <c r="CTE125" i="1"/>
  <c r="CTA125" i="1"/>
  <c r="CSW125" i="1"/>
  <c r="CSS125" i="1"/>
  <c r="CSO125" i="1"/>
  <c r="CSK125" i="1"/>
  <c r="CSG125" i="1"/>
  <c r="CSC125" i="1"/>
  <c r="CRY125" i="1"/>
  <c r="CRU125" i="1"/>
  <c r="CRQ125" i="1"/>
  <c r="CRM125" i="1"/>
  <c r="CRI125" i="1"/>
  <c r="CRE125" i="1"/>
  <c r="CRA125" i="1"/>
  <c r="CQW125" i="1"/>
  <c r="CQS125" i="1"/>
  <c r="CQO125" i="1"/>
  <c r="CQK125" i="1"/>
  <c r="CQG125" i="1"/>
  <c r="CQC125" i="1"/>
  <c r="CPY125" i="1"/>
  <c r="CPU125" i="1"/>
  <c r="CPQ125" i="1"/>
  <c r="CPM125" i="1"/>
  <c r="CPI125" i="1"/>
  <c r="CPE125" i="1"/>
  <c r="CPA125" i="1"/>
  <c r="COW125" i="1"/>
  <c r="COS125" i="1"/>
  <c r="COO125" i="1"/>
  <c r="COK125" i="1"/>
  <c r="COG125" i="1"/>
  <c r="COC125" i="1"/>
  <c r="CNY125" i="1"/>
  <c r="CNU125" i="1"/>
  <c r="CNQ125" i="1"/>
  <c r="CNM125" i="1"/>
  <c r="CNI125" i="1"/>
  <c r="CNE125" i="1"/>
  <c r="CNA125" i="1"/>
  <c r="CMW125" i="1"/>
  <c r="CMS125" i="1"/>
  <c r="CMO125" i="1"/>
  <c r="CMK125" i="1"/>
  <c r="CMG125" i="1"/>
  <c r="CMC125" i="1"/>
  <c r="CLY125" i="1"/>
  <c r="CLU125" i="1"/>
  <c r="CLQ125" i="1"/>
  <c r="CLM125" i="1"/>
  <c r="CLI125" i="1"/>
  <c r="CLE125" i="1"/>
  <c r="CLA125" i="1"/>
  <c r="CKW125" i="1"/>
  <c r="CKS125" i="1"/>
  <c r="CKO125" i="1"/>
  <c r="CKK125" i="1"/>
  <c r="CKG125" i="1"/>
  <c r="CKC125" i="1"/>
  <c r="CJY125" i="1"/>
  <c r="CJU125" i="1"/>
  <c r="CJQ125" i="1"/>
  <c r="CJM125" i="1"/>
  <c r="CJI125" i="1"/>
  <c r="CJE125" i="1"/>
  <c r="CJA125" i="1"/>
  <c r="CIW125" i="1"/>
  <c r="CIS125" i="1"/>
  <c r="CIO125" i="1"/>
  <c r="CIK125" i="1"/>
  <c r="CIG125" i="1"/>
  <c r="CIC125" i="1"/>
  <c r="CHY125" i="1"/>
  <c r="CHU125" i="1"/>
  <c r="CHQ125" i="1"/>
  <c r="CHM125" i="1"/>
  <c r="CHI125" i="1"/>
  <c r="CHE125" i="1"/>
  <c r="CHA125" i="1"/>
  <c r="CGW125" i="1"/>
  <c r="CGS125" i="1"/>
  <c r="CGO125" i="1"/>
  <c r="CGK125" i="1"/>
  <c r="CGG125" i="1"/>
  <c r="CGC125" i="1"/>
  <c r="CFY125" i="1"/>
  <c r="CFU125" i="1"/>
  <c r="CFQ125" i="1"/>
  <c r="CFM125" i="1"/>
  <c r="CFI125" i="1"/>
  <c r="CFE125" i="1"/>
  <c r="CFA125" i="1"/>
  <c r="CEW125" i="1"/>
  <c r="CES125" i="1"/>
  <c r="CEO125" i="1"/>
  <c r="CEK125" i="1"/>
  <c r="CEG125" i="1"/>
  <c r="CEC125" i="1"/>
  <c r="CDY125" i="1"/>
  <c r="CDU125" i="1"/>
  <c r="CDQ125" i="1"/>
  <c r="CDM125" i="1"/>
  <c r="CDI125" i="1"/>
  <c r="CDE125" i="1"/>
  <c r="CDA125" i="1"/>
  <c r="CCW125" i="1"/>
  <c r="CCS125" i="1"/>
  <c r="CCO125" i="1"/>
  <c r="CCK125" i="1"/>
  <c r="CCG125" i="1"/>
  <c r="CCC125" i="1"/>
  <c r="CBY125" i="1"/>
  <c r="CBU125" i="1"/>
  <c r="CBQ125" i="1"/>
  <c r="CBM125" i="1"/>
  <c r="CBI125" i="1"/>
  <c r="CBE125" i="1"/>
  <c r="CBA125" i="1"/>
  <c r="CAW125" i="1"/>
  <c r="CAS125" i="1"/>
  <c r="CAO125" i="1"/>
  <c r="CAK125" i="1"/>
  <c r="CAG125" i="1"/>
  <c r="CAC125" i="1"/>
  <c r="BZY125" i="1"/>
  <c r="BZU125" i="1"/>
  <c r="BZQ125" i="1"/>
  <c r="BZM125" i="1"/>
  <c r="BZI125" i="1"/>
  <c r="BZE125" i="1"/>
  <c r="BZA125" i="1"/>
  <c r="BYW125" i="1"/>
  <c r="BYS125" i="1"/>
  <c r="BYO125" i="1"/>
  <c r="BYK125" i="1"/>
  <c r="BYG125" i="1"/>
  <c r="BYC125" i="1"/>
  <c r="BXY125" i="1"/>
  <c r="BXU125" i="1"/>
  <c r="BXQ125" i="1"/>
  <c r="BXM125" i="1"/>
  <c r="BXI125" i="1"/>
  <c r="BXE125" i="1"/>
  <c r="BXA125" i="1"/>
  <c r="BWW125" i="1"/>
  <c r="BWS125" i="1"/>
  <c r="BWO125" i="1"/>
  <c r="BWK125" i="1"/>
  <c r="BWG125" i="1"/>
  <c r="BWC125" i="1"/>
  <c r="BVY125" i="1"/>
  <c r="BVU125" i="1"/>
  <c r="BVQ125" i="1"/>
  <c r="BVM125" i="1"/>
  <c r="BVI125" i="1"/>
  <c r="BVE125" i="1"/>
  <c r="BVA125" i="1"/>
  <c r="BUW125" i="1"/>
  <c r="BUS125" i="1"/>
  <c r="BUO125" i="1"/>
  <c r="BUK125" i="1"/>
  <c r="BUG125" i="1"/>
  <c r="BUC125" i="1"/>
  <c r="BTY125" i="1"/>
  <c r="BTU125" i="1"/>
  <c r="BTQ125" i="1"/>
  <c r="BTM125" i="1"/>
  <c r="BTI125" i="1"/>
  <c r="BTE125" i="1"/>
  <c r="BTA125" i="1"/>
  <c r="BSW125" i="1"/>
  <c r="BSS125" i="1"/>
  <c r="BSO125" i="1"/>
  <c r="BSK125" i="1"/>
  <c r="BSG125" i="1"/>
  <c r="BSC125" i="1"/>
  <c r="BRY125" i="1"/>
  <c r="BRU125" i="1"/>
  <c r="BRQ125" i="1"/>
  <c r="BRM125" i="1"/>
  <c r="BRI125" i="1"/>
  <c r="BRE125" i="1"/>
  <c r="BRA125" i="1"/>
  <c r="BQW125" i="1"/>
  <c r="BQS125" i="1"/>
  <c r="BQO125" i="1"/>
  <c r="BQK125" i="1"/>
  <c r="BQG125" i="1"/>
  <c r="BQC125" i="1"/>
  <c r="BPY125" i="1"/>
  <c r="BPU125" i="1"/>
  <c r="BPQ125" i="1"/>
  <c r="BPM125" i="1"/>
  <c r="BPI125" i="1"/>
  <c r="BPE125" i="1"/>
  <c r="BPA125" i="1"/>
  <c r="BOW125" i="1"/>
  <c r="BOS125" i="1"/>
  <c r="BOO125" i="1"/>
  <c r="BOK125" i="1"/>
  <c r="BOG125" i="1"/>
  <c r="BOC125" i="1"/>
  <c r="BNY125" i="1"/>
  <c r="BNU125" i="1"/>
  <c r="BNQ125" i="1"/>
  <c r="BNM125" i="1"/>
  <c r="BNI125" i="1"/>
  <c r="BNE125" i="1"/>
  <c r="BNA125" i="1"/>
  <c r="BMW125" i="1"/>
  <c r="BMS125" i="1"/>
  <c r="BMO125" i="1"/>
  <c r="BMK125" i="1"/>
  <c r="BMG125" i="1"/>
  <c r="BMC125" i="1"/>
  <c r="BLY125" i="1"/>
  <c r="BLU125" i="1"/>
  <c r="BLQ125" i="1"/>
  <c r="BLM125" i="1"/>
  <c r="BLI125" i="1"/>
  <c r="BLE125" i="1"/>
  <c r="BLA125" i="1"/>
  <c r="BKW125" i="1"/>
  <c r="BKS125" i="1"/>
  <c r="BKO125" i="1"/>
  <c r="BKK125" i="1"/>
  <c r="BKG125" i="1"/>
  <c r="BKC125" i="1"/>
  <c r="BJY125" i="1"/>
  <c r="BJU125" i="1"/>
  <c r="BJQ125" i="1"/>
  <c r="BJM125" i="1"/>
  <c r="BJI125" i="1"/>
  <c r="BJE125" i="1"/>
  <c r="BJA125" i="1"/>
  <c r="BIW125" i="1"/>
  <c r="BIS125" i="1"/>
  <c r="BIO125" i="1"/>
  <c r="BIK125" i="1"/>
  <c r="BIG125" i="1"/>
  <c r="BIC125" i="1"/>
  <c r="BHY125" i="1"/>
  <c r="BHU125" i="1"/>
  <c r="BHQ125" i="1"/>
  <c r="BHM125" i="1"/>
  <c r="BHI125" i="1"/>
  <c r="BHE125" i="1"/>
  <c r="BHA125" i="1"/>
  <c r="BGW125" i="1"/>
  <c r="BGS125" i="1"/>
  <c r="BGO125" i="1"/>
  <c r="BGK125" i="1"/>
  <c r="BGG125" i="1"/>
  <c r="BGC125" i="1"/>
  <c r="BFY125" i="1"/>
  <c r="BFU125" i="1"/>
  <c r="BFQ125" i="1"/>
  <c r="BFM125" i="1"/>
  <c r="BFI125" i="1"/>
  <c r="BFE125" i="1"/>
  <c r="BFA125" i="1"/>
  <c r="BEW125" i="1"/>
  <c r="BES125" i="1"/>
  <c r="BEO125" i="1"/>
  <c r="BEK125" i="1"/>
  <c r="BEG125" i="1"/>
  <c r="BEC125" i="1"/>
  <c r="BDY125" i="1"/>
  <c r="BDU125" i="1"/>
  <c r="BDQ125" i="1"/>
  <c r="BDM125" i="1"/>
  <c r="BDI125" i="1"/>
  <c r="BDE125" i="1"/>
  <c r="BDA125" i="1"/>
  <c r="BCW125" i="1"/>
  <c r="BCS125" i="1"/>
  <c r="BCO125" i="1"/>
  <c r="BCK125" i="1"/>
  <c r="BCG125" i="1"/>
  <c r="BCC125" i="1"/>
  <c r="BBY125" i="1"/>
  <c r="BBU125" i="1"/>
  <c r="BBQ125" i="1"/>
  <c r="BBM125" i="1"/>
  <c r="BBI125" i="1"/>
  <c r="BBE125" i="1"/>
  <c r="BBA125" i="1"/>
  <c r="BAW125" i="1"/>
  <c r="BAS125" i="1"/>
  <c r="BAO125" i="1"/>
  <c r="BAK125" i="1"/>
  <c r="BAG125" i="1"/>
  <c r="BAC125" i="1"/>
  <c r="AZY125" i="1"/>
  <c r="AZU125" i="1"/>
  <c r="AZQ125" i="1"/>
  <c r="AZM125" i="1"/>
  <c r="DZU145" i="1"/>
  <c r="DZU146" i="1" s="1"/>
  <c r="DZU127" i="1"/>
  <c r="DZQ145" i="1"/>
  <c r="DZQ146" i="1" s="1"/>
  <c r="DZQ127" i="1"/>
  <c r="DZM145" i="1"/>
  <c r="DZM146" i="1" s="1"/>
  <c r="DZM127" i="1"/>
  <c r="DZI145" i="1"/>
  <c r="DZI146" i="1" s="1"/>
  <c r="DZI127" i="1"/>
  <c r="DZE145" i="1"/>
  <c r="DZE146" i="1" s="1"/>
  <c r="DZE127" i="1"/>
  <c r="DZA145" i="1"/>
  <c r="DZA146" i="1" s="1"/>
  <c r="DZA127" i="1"/>
  <c r="DYW145" i="1"/>
  <c r="DYW146" i="1" s="1"/>
  <c r="DYW127" i="1"/>
  <c r="DYS145" i="1"/>
  <c r="DYS146" i="1" s="1"/>
  <c r="DYS127" i="1"/>
  <c r="DYO145" i="1"/>
  <c r="DYO146" i="1" s="1"/>
  <c r="DYO127" i="1"/>
  <c r="DYK145" i="1"/>
  <c r="DYK146" i="1" s="1"/>
  <c r="DYK127" i="1"/>
  <c r="DYG145" i="1"/>
  <c r="DYG146" i="1" s="1"/>
  <c r="DYG127" i="1"/>
  <c r="DYC145" i="1"/>
  <c r="DYC146" i="1" s="1"/>
  <c r="DYC127" i="1"/>
  <c r="DXY145" i="1"/>
  <c r="DXY146" i="1" s="1"/>
  <c r="DXY127" i="1"/>
  <c r="DXU145" i="1"/>
  <c r="DXU146" i="1" s="1"/>
  <c r="DXU127" i="1"/>
  <c r="DXQ145" i="1"/>
  <c r="DXQ146" i="1" s="1"/>
  <c r="DXQ127" i="1"/>
  <c r="DXM145" i="1"/>
  <c r="DXM146" i="1" s="1"/>
  <c r="DXM127" i="1"/>
  <c r="DXI145" i="1"/>
  <c r="DXI146" i="1" s="1"/>
  <c r="DXI127" i="1"/>
  <c r="DXE145" i="1"/>
  <c r="DXE146" i="1" s="1"/>
  <c r="DXE127" i="1"/>
  <c r="DXA145" i="1"/>
  <c r="DXA146" i="1" s="1"/>
  <c r="DXA127" i="1"/>
  <c r="DWW145" i="1"/>
  <c r="DWW146" i="1" s="1"/>
  <c r="DWW127" i="1"/>
  <c r="DWS145" i="1"/>
  <c r="DWS146" i="1" s="1"/>
  <c r="DWS127" i="1"/>
  <c r="DWO145" i="1"/>
  <c r="DWO146" i="1" s="1"/>
  <c r="DWO127" i="1"/>
  <c r="DWK145" i="1"/>
  <c r="DWK146" i="1" s="1"/>
  <c r="DWK127" i="1"/>
  <c r="DWG145" i="1"/>
  <c r="DWG146" i="1" s="1"/>
  <c r="DWG127" i="1"/>
  <c r="DWC145" i="1"/>
  <c r="DWC146" i="1" s="1"/>
  <c r="DWC127" i="1"/>
  <c r="DVY145" i="1"/>
  <c r="DVY146" i="1" s="1"/>
  <c r="DVY127" i="1"/>
  <c r="DVU145" i="1"/>
  <c r="DVU146" i="1" s="1"/>
  <c r="DVU127" i="1"/>
  <c r="DVQ145" i="1"/>
  <c r="DVQ146" i="1" s="1"/>
  <c r="DVQ127" i="1"/>
  <c r="DVM145" i="1"/>
  <c r="DVM146" i="1" s="1"/>
  <c r="DVM127" i="1"/>
  <c r="DVI145" i="1"/>
  <c r="DVI146" i="1" s="1"/>
  <c r="DVI127" i="1"/>
  <c r="DVE145" i="1"/>
  <c r="DVE146" i="1" s="1"/>
  <c r="DVE127" i="1"/>
  <c r="DVA145" i="1"/>
  <c r="DVA146" i="1" s="1"/>
  <c r="DVA127" i="1"/>
  <c r="DUW145" i="1"/>
  <c r="DUW146" i="1" s="1"/>
  <c r="DUW127" i="1"/>
  <c r="DUS145" i="1"/>
  <c r="DUS146" i="1" s="1"/>
  <c r="DUS127" i="1"/>
  <c r="DUO145" i="1"/>
  <c r="DUO146" i="1" s="1"/>
  <c r="DUO127" i="1"/>
  <c r="DUK145" i="1"/>
  <c r="DUK146" i="1" s="1"/>
  <c r="DUK127" i="1"/>
  <c r="DUG145" i="1"/>
  <c r="DUG146" i="1" s="1"/>
  <c r="DUG127" i="1"/>
  <c r="DUC145" i="1"/>
  <c r="DUC146" i="1" s="1"/>
  <c r="DUC127" i="1"/>
  <c r="DTY145" i="1"/>
  <c r="DTY146" i="1" s="1"/>
  <c r="DTY127" i="1"/>
  <c r="DTU145" i="1"/>
  <c r="DTU146" i="1" s="1"/>
  <c r="DTU127" i="1"/>
  <c r="DTQ145" i="1"/>
  <c r="DTQ146" i="1" s="1"/>
  <c r="DTQ127" i="1"/>
  <c r="DTM145" i="1"/>
  <c r="DTM146" i="1" s="1"/>
  <c r="DTM127" i="1"/>
  <c r="DTI145" i="1"/>
  <c r="DTI146" i="1" s="1"/>
  <c r="DTI127" i="1"/>
  <c r="DTE145" i="1"/>
  <c r="DTE146" i="1" s="1"/>
  <c r="DTE127" i="1"/>
  <c r="DTA145" i="1"/>
  <c r="DTA146" i="1" s="1"/>
  <c r="DTA127" i="1"/>
  <c r="DSW145" i="1"/>
  <c r="DSW146" i="1" s="1"/>
  <c r="DSW127" i="1"/>
  <c r="DSS145" i="1"/>
  <c r="DSS146" i="1" s="1"/>
  <c r="DSS127" i="1"/>
  <c r="DSO145" i="1"/>
  <c r="DSO146" i="1" s="1"/>
  <c r="DSO127" i="1"/>
  <c r="DSK145" i="1"/>
  <c r="DSK146" i="1" s="1"/>
  <c r="DSK127" i="1"/>
  <c r="DSG145" i="1"/>
  <c r="DSG146" i="1" s="1"/>
  <c r="DSG127" i="1"/>
  <c r="DSC145" i="1"/>
  <c r="DSC146" i="1" s="1"/>
  <c r="DSC127" i="1"/>
  <c r="DRY145" i="1"/>
  <c r="DRY146" i="1" s="1"/>
  <c r="DRY127" i="1"/>
  <c r="DRU145" i="1"/>
  <c r="DRU146" i="1" s="1"/>
  <c r="DRU127" i="1"/>
  <c r="DRQ145" i="1"/>
  <c r="DRQ146" i="1" s="1"/>
  <c r="DRQ127" i="1"/>
  <c r="DRM145" i="1"/>
  <c r="DRM146" i="1" s="1"/>
  <c r="DRM127" i="1"/>
  <c r="DRI145" i="1"/>
  <c r="DRI146" i="1" s="1"/>
  <c r="DRI127" i="1"/>
  <c r="DRE145" i="1"/>
  <c r="DRE146" i="1" s="1"/>
  <c r="DRE127" i="1"/>
  <c r="DRA145" i="1"/>
  <c r="DRA146" i="1" s="1"/>
  <c r="DRA127" i="1"/>
  <c r="DQW145" i="1"/>
  <c r="DQW146" i="1" s="1"/>
  <c r="DQW127" i="1"/>
  <c r="DQS145" i="1"/>
  <c r="DQS146" i="1" s="1"/>
  <c r="DQS127" i="1"/>
  <c r="DQO145" i="1"/>
  <c r="DQO146" i="1" s="1"/>
  <c r="DQO127" i="1"/>
  <c r="DQK145" i="1"/>
  <c r="DQK146" i="1" s="1"/>
  <c r="DQK127" i="1"/>
  <c r="DQG145" i="1"/>
  <c r="DQG146" i="1" s="1"/>
  <c r="DQG127" i="1"/>
  <c r="DQC145" i="1"/>
  <c r="DQC146" i="1" s="1"/>
  <c r="DQC127" i="1"/>
  <c r="DPY145" i="1"/>
  <c r="DPY146" i="1" s="1"/>
  <c r="DPY127" i="1"/>
  <c r="DPU145" i="1"/>
  <c r="DPU146" i="1" s="1"/>
  <c r="DPU127" i="1"/>
  <c r="DPQ145" i="1"/>
  <c r="DPQ146" i="1" s="1"/>
  <c r="DPQ127" i="1"/>
  <c r="DPM145" i="1"/>
  <c r="DPM146" i="1" s="1"/>
  <c r="DPM127" i="1"/>
  <c r="DPI145" i="1"/>
  <c r="DPI146" i="1" s="1"/>
  <c r="DPI127" i="1"/>
  <c r="DPE145" i="1"/>
  <c r="DPE146" i="1" s="1"/>
  <c r="DPE127" i="1"/>
  <c r="DPA145" i="1"/>
  <c r="DPA146" i="1" s="1"/>
  <c r="DPA127" i="1"/>
  <c r="DOW145" i="1"/>
  <c r="DOW146" i="1" s="1"/>
  <c r="DOW127" i="1"/>
  <c r="DOS145" i="1"/>
  <c r="DOS146" i="1" s="1"/>
  <c r="DOS127" i="1"/>
  <c r="DOO145" i="1"/>
  <c r="DOO146" i="1" s="1"/>
  <c r="DOO127" i="1"/>
  <c r="DOK145" i="1"/>
  <c r="DOK146" i="1" s="1"/>
  <c r="DOK127" i="1"/>
  <c r="DOG145" i="1"/>
  <c r="DOG146" i="1" s="1"/>
  <c r="DOG127" i="1"/>
  <c r="DOC145" i="1"/>
  <c r="DOC146" i="1" s="1"/>
  <c r="DOC127" i="1"/>
  <c r="DNY145" i="1"/>
  <c r="DNY146" i="1" s="1"/>
  <c r="DNY127" i="1"/>
  <c r="DNU145" i="1"/>
  <c r="DNU146" i="1" s="1"/>
  <c r="DNU127" i="1"/>
  <c r="DNQ145" i="1"/>
  <c r="DNQ146" i="1" s="1"/>
  <c r="DNQ127" i="1"/>
  <c r="DNM145" i="1"/>
  <c r="DNM146" i="1" s="1"/>
  <c r="DNM127" i="1"/>
  <c r="DNI145" i="1"/>
  <c r="DNI146" i="1" s="1"/>
  <c r="DNI127" i="1"/>
  <c r="DNE145" i="1"/>
  <c r="DNE146" i="1" s="1"/>
  <c r="DNE127" i="1"/>
  <c r="DNA145" i="1"/>
  <c r="DNA146" i="1" s="1"/>
  <c r="DNA127" i="1"/>
  <c r="DMW145" i="1"/>
  <c r="DMW146" i="1" s="1"/>
  <c r="DMW127" i="1"/>
  <c r="DMS145" i="1"/>
  <c r="DMS146" i="1" s="1"/>
  <c r="DMS127" i="1"/>
  <c r="DMO145" i="1"/>
  <c r="DMO146" i="1" s="1"/>
  <c r="DMO127" i="1"/>
  <c r="DMK145" i="1"/>
  <c r="DMK146" i="1" s="1"/>
  <c r="DMK127" i="1"/>
  <c r="DMG145" i="1"/>
  <c r="DMG146" i="1" s="1"/>
  <c r="DMG127" i="1"/>
  <c r="DMC145" i="1"/>
  <c r="DMC146" i="1" s="1"/>
  <c r="DMC127" i="1"/>
  <c r="DLY145" i="1"/>
  <c r="DLY146" i="1" s="1"/>
  <c r="DLY127" i="1"/>
  <c r="DLU145" i="1"/>
  <c r="DLU146" i="1" s="1"/>
  <c r="DLU127" i="1"/>
  <c r="DLQ145" i="1"/>
  <c r="DLQ146" i="1" s="1"/>
  <c r="DLQ127" i="1"/>
  <c r="DLM145" i="1"/>
  <c r="DLM146" i="1" s="1"/>
  <c r="DLM127" i="1"/>
  <c r="DLI145" i="1"/>
  <c r="DLI146" i="1" s="1"/>
  <c r="DLI127" i="1"/>
  <c r="DLE145" i="1"/>
  <c r="DLE146" i="1" s="1"/>
  <c r="DLE127" i="1"/>
  <c r="DLA145" i="1"/>
  <c r="DLA146" i="1" s="1"/>
  <c r="DLA127" i="1"/>
  <c r="DKW145" i="1"/>
  <c r="DKW146" i="1" s="1"/>
  <c r="DKW127" i="1"/>
  <c r="DKS145" i="1"/>
  <c r="DKS146" i="1" s="1"/>
  <c r="DKS127" i="1"/>
  <c r="DKO145" i="1"/>
  <c r="DKO146" i="1" s="1"/>
  <c r="DKO127" i="1"/>
  <c r="DKK145" i="1"/>
  <c r="DKK146" i="1" s="1"/>
  <c r="DKK127" i="1"/>
  <c r="DKG145" i="1"/>
  <c r="DKG146" i="1" s="1"/>
  <c r="DKG127" i="1"/>
  <c r="DKC145" i="1"/>
  <c r="DKC146" i="1" s="1"/>
  <c r="DKC127" i="1"/>
  <c r="DJY145" i="1"/>
  <c r="DJY146" i="1" s="1"/>
  <c r="DJY127" i="1"/>
  <c r="DJU145" i="1"/>
  <c r="DJU146" i="1" s="1"/>
  <c r="DJU127" i="1"/>
  <c r="DJQ145" i="1"/>
  <c r="DJQ146" i="1" s="1"/>
  <c r="DJQ127" i="1"/>
  <c r="DJM145" i="1"/>
  <c r="DJM146" i="1" s="1"/>
  <c r="DJM127" i="1"/>
  <c r="DJI145" i="1"/>
  <c r="DJI146" i="1" s="1"/>
  <c r="DJI127" i="1"/>
  <c r="DJE145" i="1"/>
  <c r="DJE146" i="1" s="1"/>
  <c r="DJE127" i="1"/>
  <c r="DJA145" i="1"/>
  <c r="DJA146" i="1" s="1"/>
  <c r="DJA127" i="1"/>
  <c r="DIW145" i="1"/>
  <c r="DIW146" i="1" s="1"/>
  <c r="DIW127" i="1"/>
  <c r="DIS145" i="1"/>
  <c r="DIS146" i="1" s="1"/>
  <c r="DIS127" i="1"/>
  <c r="DIO145" i="1"/>
  <c r="DIO146" i="1" s="1"/>
  <c r="DIO127" i="1"/>
  <c r="DIK145" i="1"/>
  <c r="DIK146" i="1" s="1"/>
  <c r="DIK127" i="1"/>
  <c r="DIG145" i="1"/>
  <c r="DIG146" i="1" s="1"/>
  <c r="DIG127" i="1"/>
  <c r="DIC145" i="1"/>
  <c r="DIC146" i="1" s="1"/>
  <c r="DIC127" i="1"/>
  <c r="DHY145" i="1"/>
  <c r="DHY146" i="1" s="1"/>
  <c r="DHY127" i="1"/>
  <c r="DHU145" i="1"/>
  <c r="DHU146" i="1" s="1"/>
  <c r="DHU127" i="1"/>
  <c r="DHQ145" i="1"/>
  <c r="DHQ146" i="1" s="1"/>
  <c r="DHQ127" i="1"/>
  <c r="DHM145" i="1"/>
  <c r="DHM146" i="1" s="1"/>
  <c r="DHM127" i="1"/>
  <c r="DHI145" i="1"/>
  <c r="DHI146" i="1" s="1"/>
  <c r="DHI127" i="1"/>
  <c r="DHE145" i="1"/>
  <c r="DHE146" i="1" s="1"/>
  <c r="DHE127" i="1"/>
  <c r="DHA145" i="1"/>
  <c r="DHA146" i="1" s="1"/>
  <c r="DHA127" i="1"/>
  <c r="DGW145" i="1"/>
  <c r="DGW146" i="1" s="1"/>
  <c r="DGW127" i="1"/>
  <c r="DGS145" i="1"/>
  <c r="DGS146" i="1" s="1"/>
  <c r="DGS127" i="1"/>
  <c r="DGO145" i="1"/>
  <c r="DGO146" i="1" s="1"/>
  <c r="DGO127" i="1"/>
  <c r="DGK145" i="1"/>
  <c r="DGK146" i="1" s="1"/>
  <c r="DGK127" i="1"/>
  <c r="DGG145" i="1"/>
  <c r="DGG146" i="1" s="1"/>
  <c r="DGG127" i="1"/>
  <c r="DGC145" i="1"/>
  <c r="DGC146" i="1" s="1"/>
  <c r="DGC127" i="1"/>
  <c r="DFY145" i="1"/>
  <c r="DFY146" i="1" s="1"/>
  <c r="DFY127" i="1"/>
  <c r="DFU145" i="1"/>
  <c r="DFU146" i="1" s="1"/>
  <c r="DFU127" i="1"/>
  <c r="DFQ145" i="1"/>
  <c r="DFQ146" i="1" s="1"/>
  <c r="DFQ127" i="1"/>
  <c r="DFM145" i="1"/>
  <c r="DFM146" i="1" s="1"/>
  <c r="DFM127" i="1"/>
  <c r="DFI145" i="1"/>
  <c r="DFI146" i="1" s="1"/>
  <c r="DFI127" i="1"/>
  <c r="DFE145" i="1"/>
  <c r="DFE146" i="1" s="1"/>
  <c r="DFE127" i="1"/>
  <c r="DFA145" i="1"/>
  <c r="DFA146" i="1" s="1"/>
  <c r="DFA127" i="1"/>
  <c r="DEW145" i="1"/>
  <c r="DEW146" i="1" s="1"/>
  <c r="DEW127" i="1"/>
  <c r="DES145" i="1"/>
  <c r="DES146" i="1" s="1"/>
  <c r="DES127" i="1"/>
  <c r="DEO145" i="1"/>
  <c r="DEO146" i="1" s="1"/>
  <c r="DEO127" i="1"/>
  <c r="DEK145" i="1"/>
  <c r="DEK146" i="1" s="1"/>
  <c r="DEK127" i="1"/>
  <c r="DEG145" i="1"/>
  <c r="DEG146" i="1" s="1"/>
  <c r="DEG127" i="1"/>
  <c r="DEC145" i="1"/>
  <c r="DEC146" i="1" s="1"/>
  <c r="DEC127" i="1"/>
  <c r="DDY145" i="1"/>
  <c r="DDY146" i="1" s="1"/>
  <c r="DDY127" i="1"/>
  <c r="DDU145" i="1"/>
  <c r="DDU146" i="1" s="1"/>
  <c r="DDU127" i="1"/>
  <c r="DDQ145" i="1"/>
  <c r="DDQ146" i="1" s="1"/>
  <c r="DDQ127" i="1"/>
  <c r="DDM145" i="1"/>
  <c r="DDM146" i="1" s="1"/>
  <c r="DDM127" i="1"/>
  <c r="DDI145" i="1"/>
  <c r="DDI146" i="1" s="1"/>
  <c r="DDI127" i="1"/>
  <c r="DDE145" i="1"/>
  <c r="DDE146" i="1" s="1"/>
  <c r="DDE127" i="1"/>
  <c r="DDA145" i="1"/>
  <c r="DDA146" i="1" s="1"/>
  <c r="DDA127" i="1"/>
  <c r="DCW145" i="1"/>
  <c r="DCW146" i="1" s="1"/>
  <c r="DCW127" i="1"/>
  <c r="DCS145" i="1"/>
  <c r="DCS146" i="1" s="1"/>
  <c r="DCS127" i="1"/>
  <c r="DCO145" i="1"/>
  <c r="DCO146" i="1" s="1"/>
  <c r="DCO127" i="1"/>
  <c r="DCK145" i="1"/>
  <c r="DCK146" i="1" s="1"/>
  <c r="DCK127" i="1"/>
  <c r="DCG145" i="1"/>
  <c r="DCG146" i="1" s="1"/>
  <c r="DCG127" i="1"/>
  <c r="DCC145" i="1"/>
  <c r="DCC146" i="1" s="1"/>
  <c r="DCC127" i="1"/>
  <c r="DBY145" i="1"/>
  <c r="DBY146" i="1" s="1"/>
  <c r="DBY127" i="1"/>
  <c r="DBU145" i="1"/>
  <c r="DBU146" i="1" s="1"/>
  <c r="DBU127" i="1"/>
  <c r="DBQ145" i="1"/>
  <c r="DBQ146" i="1" s="1"/>
  <c r="DBQ127" i="1"/>
  <c r="DBM145" i="1"/>
  <c r="DBM146" i="1" s="1"/>
  <c r="DBM127" i="1"/>
  <c r="DBI145" i="1"/>
  <c r="DBI146" i="1" s="1"/>
  <c r="DBI127" i="1"/>
  <c r="DBE145" i="1"/>
  <c r="DBE146" i="1" s="1"/>
  <c r="DBE127" i="1"/>
  <c r="DBA145" i="1"/>
  <c r="DBA146" i="1" s="1"/>
  <c r="DBA127" i="1"/>
  <c r="DAW145" i="1"/>
  <c r="DAW146" i="1" s="1"/>
  <c r="DAW127" i="1"/>
  <c r="DAS145" i="1"/>
  <c r="DAS146" i="1" s="1"/>
  <c r="DAS127" i="1"/>
  <c r="DAO145" i="1"/>
  <c r="DAO146" i="1" s="1"/>
  <c r="DAO127" i="1"/>
  <c r="DAK145" i="1"/>
  <c r="DAK146" i="1" s="1"/>
  <c r="DAK127" i="1"/>
  <c r="DAG145" i="1"/>
  <c r="DAG146" i="1" s="1"/>
  <c r="DAG127" i="1"/>
  <c r="DAC145" i="1"/>
  <c r="DAC146" i="1" s="1"/>
  <c r="DAC127" i="1"/>
  <c r="CZY145" i="1"/>
  <c r="CZY146" i="1" s="1"/>
  <c r="CZY127" i="1"/>
  <c r="CZU145" i="1"/>
  <c r="CZU146" i="1" s="1"/>
  <c r="CZU127" i="1"/>
  <c r="CZQ145" i="1"/>
  <c r="CZQ146" i="1" s="1"/>
  <c r="CZQ127" i="1"/>
  <c r="CZM145" i="1"/>
  <c r="CZM146" i="1" s="1"/>
  <c r="CZM127" i="1"/>
  <c r="CZI145" i="1"/>
  <c r="CZI146" i="1" s="1"/>
  <c r="CZI127" i="1"/>
  <c r="CZE145" i="1"/>
  <c r="CZE146" i="1" s="1"/>
  <c r="CZE127" i="1"/>
  <c r="CZA145" i="1"/>
  <c r="CZA146" i="1" s="1"/>
  <c r="CZA127" i="1"/>
  <c r="CYW145" i="1"/>
  <c r="CYW146" i="1" s="1"/>
  <c r="CYW127" i="1"/>
  <c r="CYS145" i="1"/>
  <c r="CYS146" i="1" s="1"/>
  <c r="CYS127" i="1"/>
  <c r="CYO145" i="1"/>
  <c r="CYO146" i="1" s="1"/>
  <c r="CYO127" i="1"/>
  <c r="CYK145" i="1"/>
  <c r="CYK146" i="1" s="1"/>
  <c r="CYK127" i="1"/>
  <c r="CYG145" i="1"/>
  <c r="CYG146" i="1" s="1"/>
  <c r="CYG127" i="1"/>
  <c r="CYC145" i="1"/>
  <c r="CYC146" i="1" s="1"/>
  <c r="CYC127" i="1"/>
  <c r="CXY145" i="1"/>
  <c r="CXY146" i="1" s="1"/>
  <c r="CXY127" i="1"/>
  <c r="CXU145" i="1"/>
  <c r="CXU146" i="1" s="1"/>
  <c r="CXU127" i="1"/>
  <c r="CXQ145" i="1"/>
  <c r="CXQ146" i="1" s="1"/>
  <c r="CXQ127" i="1"/>
  <c r="CXM145" i="1"/>
  <c r="CXM146" i="1" s="1"/>
  <c r="CXM127" i="1"/>
  <c r="CXI145" i="1"/>
  <c r="CXI146" i="1" s="1"/>
  <c r="CXI127" i="1"/>
  <c r="CXE145" i="1"/>
  <c r="CXE146" i="1" s="1"/>
  <c r="CXE127" i="1"/>
  <c r="CXA145" i="1"/>
  <c r="CXA146" i="1" s="1"/>
  <c r="CXA127" i="1"/>
  <c r="CWW145" i="1"/>
  <c r="CWW146" i="1" s="1"/>
  <c r="CWW127" i="1"/>
  <c r="CWS145" i="1"/>
  <c r="CWS146" i="1" s="1"/>
  <c r="CWS127" i="1"/>
  <c r="CWO145" i="1"/>
  <c r="CWO146" i="1" s="1"/>
  <c r="CWO127" i="1"/>
  <c r="CWK145" i="1"/>
  <c r="CWK146" i="1" s="1"/>
  <c r="CWK127" i="1"/>
  <c r="CWG145" i="1"/>
  <c r="CWG146" i="1" s="1"/>
  <c r="CWG127" i="1"/>
  <c r="CWC145" i="1"/>
  <c r="CWC146" i="1" s="1"/>
  <c r="CWC127" i="1"/>
  <c r="CVY145" i="1"/>
  <c r="CVY146" i="1" s="1"/>
  <c r="CVY127" i="1"/>
  <c r="CVU145" i="1"/>
  <c r="CVU146" i="1" s="1"/>
  <c r="CVU127" i="1"/>
  <c r="CVQ145" i="1"/>
  <c r="CVQ146" i="1" s="1"/>
  <c r="CVQ127" i="1"/>
  <c r="CVM145" i="1"/>
  <c r="CVM146" i="1" s="1"/>
  <c r="CVM127" i="1"/>
  <c r="CVI145" i="1"/>
  <c r="CVI146" i="1" s="1"/>
  <c r="CVI127" i="1"/>
  <c r="CVE145" i="1"/>
  <c r="CVE146" i="1" s="1"/>
  <c r="CVE127" i="1"/>
  <c r="CVA145" i="1"/>
  <c r="CVA146" i="1" s="1"/>
  <c r="CVA127" i="1"/>
  <c r="CUW145" i="1"/>
  <c r="CUW146" i="1" s="1"/>
  <c r="CUW127" i="1"/>
  <c r="CUS145" i="1"/>
  <c r="CUS146" i="1" s="1"/>
  <c r="CUS127" i="1"/>
  <c r="CUO145" i="1"/>
  <c r="CUO146" i="1" s="1"/>
  <c r="CUO127" i="1"/>
  <c r="CUK145" i="1"/>
  <c r="CUK146" i="1" s="1"/>
  <c r="CUK127" i="1"/>
  <c r="CUG145" i="1"/>
  <c r="CUG146" i="1" s="1"/>
  <c r="CUG127" i="1"/>
  <c r="CUC145" i="1"/>
  <c r="CUC146" i="1" s="1"/>
  <c r="CUC127" i="1"/>
  <c r="CTY145" i="1"/>
  <c r="CTY146" i="1" s="1"/>
  <c r="CTY127" i="1"/>
  <c r="CTU145" i="1"/>
  <c r="CTU146" i="1" s="1"/>
  <c r="CTU127" i="1"/>
  <c r="CTQ145" i="1"/>
  <c r="CTQ146" i="1" s="1"/>
  <c r="CTQ127" i="1"/>
  <c r="CTM145" i="1"/>
  <c r="CTM146" i="1" s="1"/>
  <c r="CTM127" i="1"/>
  <c r="CTI145" i="1"/>
  <c r="CTI146" i="1" s="1"/>
  <c r="CTI127" i="1"/>
  <c r="CTE145" i="1"/>
  <c r="CTE146" i="1" s="1"/>
  <c r="CTE127" i="1"/>
  <c r="CTA145" i="1"/>
  <c r="CTA146" i="1" s="1"/>
  <c r="CTA127" i="1"/>
  <c r="CSW145" i="1"/>
  <c r="CSW146" i="1" s="1"/>
  <c r="CSW127" i="1"/>
  <c r="CSS145" i="1"/>
  <c r="CSS146" i="1" s="1"/>
  <c r="CSS127" i="1"/>
  <c r="CSO145" i="1"/>
  <c r="CSO146" i="1" s="1"/>
  <c r="CSO127" i="1"/>
  <c r="CSK145" i="1"/>
  <c r="CSK146" i="1" s="1"/>
  <c r="CSK127" i="1"/>
  <c r="CSG145" i="1"/>
  <c r="CSG146" i="1" s="1"/>
  <c r="CSG127" i="1"/>
  <c r="CSC145" i="1"/>
  <c r="CSC146" i="1" s="1"/>
  <c r="CSC127" i="1"/>
  <c r="CRY145" i="1"/>
  <c r="CRY146" i="1" s="1"/>
  <c r="CRY127" i="1"/>
  <c r="CRU145" i="1"/>
  <c r="CRU146" i="1" s="1"/>
  <c r="CRU127" i="1"/>
  <c r="CRQ145" i="1"/>
  <c r="CRQ146" i="1" s="1"/>
  <c r="CRQ127" i="1"/>
  <c r="CRM145" i="1"/>
  <c r="CRM146" i="1" s="1"/>
  <c r="CRM127" i="1"/>
  <c r="CRI145" i="1"/>
  <c r="CRI146" i="1" s="1"/>
  <c r="CRI127" i="1"/>
  <c r="CRE145" i="1"/>
  <c r="CRE146" i="1" s="1"/>
  <c r="CRE127" i="1"/>
  <c r="CRA145" i="1"/>
  <c r="CRA146" i="1" s="1"/>
  <c r="CRA127" i="1"/>
  <c r="CQW145" i="1"/>
  <c r="CQW146" i="1" s="1"/>
  <c r="CQW127" i="1"/>
  <c r="CQS145" i="1"/>
  <c r="CQS146" i="1" s="1"/>
  <c r="CQS127" i="1"/>
  <c r="CQO145" i="1"/>
  <c r="CQO146" i="1" s="1"/>
  <c r="CQO127" i="1"/>
  <c r="CQK145" i="1"/>
  <c r="CQK146" i="1" s="1"/>
  <c r="CQK127" i="1"/>
  <c r="CQG145" i="1"/>
  <c r="CQG146" i="1" s="1"/>
  <c r="CQG127" i="1"/>
  <c r="CQC145" i="1"/>
  <c r="CQC146" i="1" s="1"/>
  <c r="CQC127" i="1"/>
  <c r="CPY145" i="1"/>
  <c r="CPY146" i="1" s="1"/>
  <c r="CPY127" i="1"/>
  <c r="CPU145" i="1"/>
  <c r="CPU146" i="1" s="1"/>
  <c r="CPU127" i="1"/>
  <c r="CPQ145" i="1"/>
  <c r="CPQ146" i="1" s="1"/>
  <c r="CPQ127" i="1"/>
  <c r="CPM145" i="1"/>
  <c r="CPM146" i="1" s="1"/>
  <c r="CPM127" i="1"/>
  <c r="CPI145" i="1"/>
  <c r="CPI146" i="1" s="1"/>
  <c r="CPI127" i="1"/>
  <c r="CPE145" i="1"/>
  <c r="CPE146" i="1" s="1"/>
  <c r="CPE127" i="1"/>
  <c r="CPA145" i="1"/>
  <c r="CPA146" i="1" s="1"/>
  <c r="CPA127" i="1"/>
  <c r="COW145" i="1"/>
  <c r="COW146" i="1" s="1"/>
  <c r="COW127" i="1"/>
  <c r="COS145" i="1"/>
  <c r="COS146" i="1" s="1"/>
  <c r="COS127" i="1"/>
  <c r="COO145" i="1"/>
  <c r="COO146" i="1" s="1"/>
  <c r="COO127" i="1"/>
  <c r="COK145" i="1"/>
  <c r="COK146" i="1" s="1"/>
  <c r="COK127" i="1"/>
  <c r="COG145" i="1"/>
  <c r="COG146" i="1" s="1"/>
  <c r="COG127" i="1"/>
  <c r="COC145" i="1"/>
  <c r="COC146" i="1" s="1"/>
  <c r="COC127" i="1"/>
  <c r="CNY145" i="1"/>
  <c r="CNY146" i="1" s="1"/>
  <c r="CNY127" i="1"/>
  <c r="CNU145" i="1"/>
  <c r="CNU146" i="1" s="1"/>
  <c r="CNU127" i="1"/>
  <c r="CNQ145" i="1"/>
  <c r="CNQ146" i="1" s="1"/>
  <c r="CNQ127" i="1"/>
  <c r="CNM145" i="1"/>
  <c r="CNM146" i="1" s="1"/>
  <c r="CNM127" i="1"/>
  <c r="CNI145" i="1"/>
  <c r="CNI146" i="1" s="1"/>
  <c r="CNI127" i="1"/>
  <c r="CNE145" i="1"/>
  <c r="CNE146" i="1" s="1"/>
  <c r="CNE127" i="1"/>
  <c r="CNA145" i="1"/>
  <c r="CNA146" i="1" s="1"/>
  <c r="CNA127" i="1"/>
  <c r="CMW145" i="1"/>
  <c r="CMW146" i="1" s="1"/>
  <c r="CMW127" i="1"/>
  <c r="CMS145" i="1"/>
  <c r="CMS146" i="1" s="1"/>
  <c r="CMS127" i="1"/>
  <c r="CMO145" i="1"/>
  <c r="CMO146" i="1" s="1"/>
  <c r="CMO127" i="1"/>
  <c r="CMK145" i="1"/>
  <c r="CMK146" i="1" s="1"/>
  <c r="CMK127" i="1"/>
  <c r="CMG145" i="1"/>
  <c r="CMG146" i="1" s="1"/>
  <c r="CMG127" i="1"/>
  <c r="CMC145" i="1"/>
  <c r="CMC146" i="1" s="1"/>
  <c r="CMC127" i="1"/>
  <c r="CLY145" i="1"/>
  <c r="CLY146" i="1" s="1"/>
  <c r="CLY127" i="1"/>
  <c r="CLU145" i="1"/>
  <c r="CLU146" i="1" s="1"/>
  <c r="CLU127" i="1"/>
  <c r="CLQ145" i="1"/>
  <c r="CLQ146" i="1" s="1"/>
  <c r="CLQ127" i="1"/>
  <c r="CLM145" i="1"/>
  <c r="CLM146" i="1" s="1"/>
  <c r="CLM127" i="1"/>
  <c r="CLI145" i="1"/>
  <c r="CLI146" i="1" s="1"/>
  <c r="CLI127" i="1"/>
  <c r="CLE145" i="1"/>
  <c r="CLE146" i="1" s="1"/>
  <c r="CLE127" i="1"/>
  <c r="CLA145" i="1"/>
  <c r="CLA146" i="1" s="1"/>
  <c r="CLA127" i="1"/>
  <c r="CKW145" i="1"/>
  <c r="CKW146" i="1" s="1"/>
  <c r="CKW127" i="1"/>
  <c r="CKS145" i="1"/>
  <c r="CKS146" i="1" s="1"/>
  <c r="CKS127" i="1"/>
  <c r="CKO145" i="1"/>
  <c r="CKO146" i="1" s="1"/>
  <c r="CKO127" i="1"/>
  <c r="CKK145" i="1"/>
  <c r="CKK146" i="1" s="1"/>
  <c r="CKK127" i="1"/>
  <c r="CKG145" i="1"/>
  <c r="CKG146" i="1" s="1"/>
  <c r="CKG127" i="1"/>
  <c r="CKC145" i="1"/>
  <c r="CKC146" i="1" s="1"/>
  <c r="CKC127" i="1"/>
  <c r="CJY145" i="1"/>
  <c r="CJY146" i="1" s="1"/>
  <c r="CJY127" i="1"/>
  <c r="CJU145" i="1"/>
  <c r="CJU146" i="1" s="1"/>
  <c r="CJU127" i="1"/>
  <c r="CJQ145" i="1"/>
  <c r="CJQ146" i="1" s="1"/>
  <c r="CJQ127" i="1"/>
  <c r="CJM145" i="1"/>
  <c r="CJM146" i="1" s="1"/>
  <c r="CJM127" i="1"/>
  <c r="CJI145" i="1"/>
  <c r="CJI146" i="1" s="1"/>
  <c r="CJI127" i="1"/>
  <c r="CJE145" i="1"/>
  <c r="CJE146" i="1" s="1"/>
  <c r="CJE127" i="1"/>
  <c r="CJA145" i="1"/>
  <c r="CJA146" i="1" s="1"/>
  <c r="CJA127" i="1"/>
  <c r="CIW145" i="1"/>
  <c r="CIW146" i="1" s="1"/>
  <c r="CIW127" i="1"/>
  <c r="CIS145" i="1"/>
  <c r="CIS146" i="1" s="1"/>
  <c r="CIS127" i="1"/>
  <c r="CIO145" i="1"/>
  <c r="CIO146" i="1" s="1"/>
  <c r="CIO127" i="1"/>
  <c r="CIK145" i="1"/>
  <c r="CIK146" i="1" s="1"/>
  <c r="CIK127" i="1"/>
  <c r="CIG145" i="1"/>
  <c r="CIG146" i="1" s="1"/>
  <c r="CIG127" i="1"/>
  <c r="CIC145" i="1"/>
  <c r="CIC146" i="1" s="1"/>
  <c r="CIC127" i="1"/>
  <c r="CHY145" i="1"/>
  <c r="CHY146" i="1" s="1"/>
  <c r="CHY127" i="1"/>
  <c r="CHU145" i="1"/>
  <c r="CHU146" i="1" s="1"/>
  <c r="CHU127" i="1"/>
  <c r="CHQ145" i="1"/>
  <c r="CHQ146" i="1" s="1"/>
  <c r="CHQ127" i="1"/>
  <c r="CHM145" i="1"/>
  <c r="CHM146" i="1" s="1"/>
  <c r="CHM127" i="1"/>
  <c r="CHI145" i="1"/>
  <c r="CHI146" i="1" s="1"/>
  <c r="CHI127" i="1"/>
  <c r="CHE145" i="1"/>
  <c r="CHE146" i="1" s="1"/>
  <c r="CHE127" i="1"/>
  <c r="CHA145" i="1"/>
  <c r="CHA146" i="1" s="1"/>
  <c r="CHA127" i="1"/>
  <c r="CGW145" i="1"/>
  <c r="CGW146" i="1" s="1"/>
  <c r="CGW127" i="1"/>
  <c r="CGS145" i="1"/>
  <c r="CGS146" i="1" s="1"/>
  <c r="CGS127" i="1"/>
  <c r="CGO145" i="1"/>
  <c r="CGO146" i="1" s="1"/>
  <c r="CGO127" i="1"/>
  <c r="CGK145" i="1"/>
  <c r="CGK146" i="1" s="1"/>
  <c r="CGK127" i="1"/>
  <c r="CGG145" i="1"/>
  <c r="CGG146" i="1" s="1"/>
  <c r="CGG127" i="1"/>
  <c r="CGC145" i="1"/>
  <c r="CGC146" i="1" s="1"/>
  <c r="CGC127" i="1"/>
  <c r="CFY145" i="1"/>
  <c r="CFY146" i="1" s="1"/>
  <c r="CFY127" i="1"/>
  <c r="CFU145" i="1"/>
  <c r="CFU146" i="1" s="1"/>
  <c r="CFU127" i="1"/>
  <c r="CFQ145" i="1"/>
  <c r="CFQ146" i="1" s="1"/>
  <c r="CFQ127" i="1"/>
  <c r="CFM145" i="1"/>
  <c r="CFM146" i="1" s="1"/>
  <c r="CFM127" i="1"/>
  <c r="CFI145" i="1"/>
  <c r="CFI146" i="1" s="1"/>
  <c r="CFI127" i="1"/>
  <c r="CFE145" i="1"/>
  <c r="CFE146" i="1" s="1"/>
  <c r="CFE127" i="1"/>
  <c r="CFA145" i="1"/>
  <c r="CFA146" i="1" s="1"/>
  <c r="CFA127" i="1"/>
  <c r="CEW145" i="1"/>
  <c r="CEW146" i="1" s="1"/>
  <c r="CEW127" i="1"/>
  <c r="CES145" i="1"/>
  <c r="CES146" i="1" s="1"/>
  <c r="CES127" i="1"/>
  <c r="CEO145" i="1"/>
  <c r="CEO146" i="1" s="1"/>
  <c r="CEO127" i="1"/>
  <c r="CEK145" i="1"/>
  <c r="CEK146" i="1" s="1"/>
  <c r="CEK127" i="1"/>
  <c r="CEG145" i="1"/>
  <c r="CEG146" i="1" s="1"/>
  <c r="CEG127" i="1"/>
  <c r="CEC145" i="1"/>
  <c r="CEC146" i="1" s="1"/>
  <c r="CEC127" i="1"/>
  <c r="CDY145" i="1"/>
  <c r="CDY146" i="1" s="1"/>
  <c r="CDY127" i="1"/>
  <c r="CDU145" i="1"/>
  <c r="CDU146" i="1" s="1"/>
  <c r="CDU127" i="1"/>
  <c r="CDQ145" i="1"/>
  <c r="CDQ146" i="1" s="1"/>
  <c r="CDQ127" i="1"/>
  <c r="CDM145" i="1"/>
  <c r="CDM146" i="1" s="1"/>
  <c r="CDM127" i="1"/>
  <c r="CDI145" i="1"/>
  <c r="CDI146" i="1" s="1"/>
  <c r="CDI127" i="1"/>
  <c r="CDE145" i="1"/>
  <c r="CDE146" i="1" s="1"/>
  <c r="CDE127" i="1"/>
  <c r="CDA145" i="1"/>
  <c r="CDA146" i="1" s="1"/>
  <c r="CDA127" i="1"/>
  <c r="CCW145" i="1"/>
  <c r="CCW146" i="1" s="1"/>
  <c r="CCW127" i="1"/>
  <c r="CCS145" i="1"/>
  <c r="CCS146" i="1" s="1"/>
  <c r="CCS127" i="1"/>
  <c r="CCO145" i="1"/>
  <c r="CCO146" i="1" s="1"/>
  <c r="CCO127" i="1"/>
  <c r="CCK145" i="1"/>
  <c r="CCK146" i="1" s="1"/>
  <c r="CCK127" i="1"/>
  <c r="CCG145" i="1"/>
  <c r="CCG146" i="1" s="1"/>
  <c r="CCG127" i="1"/>
  <c r="CCC145" i="1"/>
  <c r="CCC146" i="1" s="1"/>
  <c r="CCC127" i="1"/>
  <c r="CBY145" i="1"/>
  <c r="CBY146" i="1" s="1"/>
  <c r="CBY127" i="1"/>
  <c r="CBU145" i="1"/>
  <c r="CBU146" i="1" s="1"/>
  <c r="CBU127" i="1"/>
  <c r="CBQ145" i="1"/>
  <c r="CBQ146" i="1" s="1"/>
  <c r="CBQ127" i="1"/>
  <c r="CBM145" i="1"/>
  <c r="CBM146" i="1" s="1"/>
  <c r="CBM127" i="1"/>
  <c r="CBI145" i="1"/>
  <c r="CBI146" i="1" s="1"/>
  <c r="CBI127" i="1"/>
  <c r="CBE145" i="1"/>
  <c r="CBE146" i="1" s="1"/>
  <c r="CBE127" i="1"/>
  <c r="CBA145" i="1"/>
  <c r="CBA146" i="1" s="1"/>
  <c r="CBA127" i="1"/>
  <c r="CAW145" i="1"/>
  <c r="CAW146" i="1" s="1"/>
  <c r="CAW127" i="1"/>
  <c r="CAS145" i="1"/>
  <c r="CAS146" i="1" s="1"/>
  <c r="CAS127" i="1"/>
  <c r="CAO145" i="1"/>
  <c r="CAO146" i="1" s="1"/>
  <c r="CAO127" i="1"/>
  <c r="CAK145" i="1"/>
  <c r="CAK146" i="1" s="1"/>
  <c r="CAK127" i="1"/>
  <c r="CAG145" i="1"/>
  <c r="CAG146" i="1" s="1"/>
  <c r="CAG127" i="1"/>
  <c r="CAC145" i="1"/>
  <c r="CAC146" i="1" s="1"/>
  <c r="CAC127" i="1"/>
  <c r="BZY145" i="1"/>
  <c r="BZY146" i="1" s="1"/>
  <c r="BZY127" i="1"/>
  <c r="BZU145" i="1"/>
  <c r="BZU146" i="1" s="1"/>
  <c r="BZU127" i="1"/>
  <c r="BZQ145" i="1"/>
  <c r="BZQ146" i="1" s="1"/>
  <c r="BZQ127" i="1"/>
  <c r="BZM145" i="1"/>
  <c r="BZM146" i="1" s="1"/>
  <c r="BZM127" i="1"/>
  <c r="BZI145" i="1"/>
  <c r="BZI146" i="1" s="1"/>
  <c r="BZI127" i="1"/>
  <c r="BZE145" i="1"/>
  <c r="BZE146" i="1" s="1"/>
  <c r="BZE127" i="1"/>
  <c r="BZA145" i="1"/>
  <c r="BZA146" i="1" s="1"/>
  <c r="BZA127" i="1"/>
  <c r="BYW145" i="1"/>
  <c r="BYW146" i="1" s="1"/>
  <c r="BYW127" i="1"/>
  <c r="BYS145" i="1"/>
  <c r="BYS146" i="1" s="1"/>
  <c r="BYS127" i="1"/>
  <c r="BYO145" i="1"/>
  <c r="BYO146" i="1" s="1"/>
  <c r="BYO127" i="1"/>
  <c r="BYK145" i="1"/>
  <c r="BYK146" i="1" s="1"/>
  <c r="BYK127" i="1"/>
  <c r="BYG145" i="1"/>
  <c r="BYG146" i="1" s="1"/>
  <c r="BYG127" i="1"/>
  <c r="BYC145" i="1"/>
  <c r="BYC146" i="1" s="1"/>
  <c r="BYC127" i="1"/>
  <c r="BXY145" i="1"/>
  <c r="BXY146" i="1" s="1"/>
  <c r="BXY127" i="1"/>
  <c r="BXU145" i="1"/>
  <c r="BXU146" i="1" s="1"/>
  <c r="BXU127" i="1"/>
  <c r="BXQ145" i="1"/>
  <c r="BXQ146" i="1" s="1"/>
  <c r="BXQ127" i="1"/>
  <c r="BXM145" i="1"/>
  <c r="BXM146" i="1" s="1"/>
  <c r="BXM127" i="1"/>
  <c r="BXI145" i="1"/>
  <c r="BXI146" i="1" s="1"/>
  <c r="BXI127" i="1"/>
  <c r="BXE145" i="1"/>
  <c r="BXE146" i="1" s="1"/>
  <c r="BXE127" i="1"/>
  <c r="BXA145" i="1"/>
  <c r="BXA146" i="1" s="1"/>
  <c r="BXA127" i="1"/>
  <c r="BWW145" i="1"/>
  <c r="BWW146" i="1" s="1"/>
  <c r="BWW127" i="1"/>
  <c r="BWS145" i="1"/>
  <c r="BWS146" i="1" s="1"/>
  <c r="BWS127" i="1"/>
  <c r="BWO145" i="1"/>
  <c r="BWO146" i="1" s="1"/>
  <c r="BWO127" i="1"/>
  <c r="BWK145" i="1"/>
  <c r="BWK146" i="1" s="1"/>
  <c r="BWK127" i="1"/>
  <c r="BWG145" i="1"/>
  <c r="BWG146" i="1" s="1"/>
  <c r="BWG127" i="1"/>
  <c r="BWC145" i="1"/>
  <c r="BWC146" i="1" s="1"/>
  <c r="BWC127" i="1"/>
  <c r="BVY145" i="1"/>
  <c r="BVY146" i="1" s="1"/>
  <c r="BVY127" i="1"/>
  <c r="BVU145" i="1"/>
  <c r="BVU146" i="1" s="1"/>
  <c r="BVU127" i="1"/>
  <c r="BVQ145" i="1"/>
  <c r="BVQ146" i="1" s="1"/>
  <c r="BVQ127" i="1"/>
  <c r="BVM145" i="1"/>
  <c r="BVM146" i="1" s="1"/>
  <c r="BVM127" i="1"/>
  <c r="BVI145" i="1"/>
  <c r="BVI146" i="1" s="1"/>
  <c r="BVI127" i="1"/>
  <c r="BVE145" i="1"/>
  <c r="BVE146" i="1" s="1"/>
  <c r="BVE127" i="1"/>
  <c r="BVA145" i="1"/>
  <c r="BVA146" i="1" s="1"/>
  <c r="BVA127" i="1"/>
  <c r="BUW145" i="1"/>
  <c r="BUW146" i="1" s="1"/>
  <c r="BUW127" i="1"/>
  <c r="BUS145" i="1"/>
  <c r="BUS146" i="1" s="1"/>
  <c r="BUS127" i="1"/>
  <c r="BUO145" i="1"/>
  <c r="BUO146" i="1" s="1"/>
  <c r="BUO127" i="1"/>
  <c r="BUK145" i="1"/>
  <c r="BUK146" i="1" s="1"/>
  <c r="BUK127" i="1"/>
  <c r="BUG145" i="1"/>
  <c r="BUG146" i="1" s="1"/>
  <c r="BUG127" i="1"/>
  <c r="BUC145" i="1"/>
  <c r="BUC146" i="1" s="1"/>
  <c r="BUC127" i="1"/>
  <c r="BTY145" i="1"/>
  <c r="BTY146" i="1" s="1"/>
  <c r="BTY127" i="1"/>
  <c r="BTU145" i="1"/>
  <c r="BTU146" i="1" s="1"/>
  <c r="BTU127" i="1"/>
  <c r="BTQ145" i="1"/>
  <c r="BTQ146" i="1" s="1"/>
  <c r="BTQ127" i="1"/>
  <c r="BTM145" i="1"/>
  <c r="BTM146" i="1" s="1"/>
  <c r="BTM127" i="1"/>
  <c r="BTI145" i="1"/>
  <c r="BTI146" i="1" s="1"/>
  <c r="BTI127" i="1"/>
  <c r="BTE145" i="1"/>
  <c r="BTE146" i="1" s="1"/>
  <c r="BTE127" i="1"/>
  <c r="BTA145" i="1"/>
  <c r="BTA146" i="1" s="1"/>
  <c r="BTA127" i="1"/>
  <c r="BSW145" i="1"/>
  <c r="BSW146" i="1" s="1"/>
  <c r="BSW127" i="1"/>
  <c r="BSS145" i="1"/>
  <c r="BSS146" i="1" s="1"/>
  <c r="BSS127" i="1"/>
  <c r="BSO145" i="1"/>
  <c r="BSO146" i="1" s="1"/>
  <c r="BSO127" i="1"/>
  <c r="BSK145" i="1"/>
  <c r="BSK146" i="1" s="1"/>
  <c r="BSK127" i="1"/>
  <c r="BSG145" i="1"/>
  <c r="BSG146" i="1" s="1"/>
  <c r="BSG127" i="1"/>
  <c r="BSC145" i="1"/>
  <c r="BSC146" i="1" s="1"/>
  <c r="BSC127" i="1"/>
  <c r="BRY145" i="1"/>
  <c r="BRY146" i="1" s="1"/>
  <c r="BRY127" i="1"/>
  <c r="BRU145" i="1"/>
  <c r="BRU146" i="1" s="1"/>
  <c r="BRU127" i="1"/>
  <c r="BRQ145" i="1"/>
  <c r="BRQ146" i="1" s="1"/>
  <c r="BRQ127" i="1"/>
  <c r="BRM145" i="1"/>
  <c r="BRM146" i="1" s="1"/>
  <c r="BRM127" i="1"/>
  <c r="BRI145" i="1"/>
  <c r="BRI146" i="1" s="1"/>
  <c r="BRI127" i="1"/>
  <c r="BRE145" i="1"/>
  <c r="BRE146" i="1" s="1"/>
  <c r="BRE127" i="1"/>
  <c r="BRA145" i="1"/>
  <c r="BRA146" i="1" s="1"/>
  <c r="BRA127" i="1"/>
  <c r="BQW145" i="1"/>
  <c r="BQW146" i="1" s="1"/>
  <c r="BQW127" i="1"/>
  <c r="BQS145" i="1"/>
  <c r="BQS146" i="1" s="1"/>
  <c r="BQS127" i="1"/>
  <c r="BQO145" i="1"/>
  <c r="BQO146" i="1" s="1"/>
  <c r="BQO127" i="1"/>
  <c r="BQK145" i="1"/>
  <c r="BQK146" i="1" s="1"/>
  <c r="BQK127" i="1"/>
  <c r="BQG145" i="1"/>
  <c r="BQG146" i="1" s="1"/>
  <c r="BQG127" i="1"/>
  <c r="BQC145" i="1"/>
  <c r="BQC146" i="1" s="1"/>
  <c r="BQC127" i="1"/>
  <c r="BPY145" i="1"/>
  <c r="BPY146" i="1" s="1"/>
  <c r="BPY127" i="1"/>
  <c r="BPU145" i="1"/>
  <c r="BPU146" i="1" s="1"/>
  <c r="BPU127" i="1"/>
  <c r="BPQ145" i="1"/>
  <c r="BPQ146" i="1" s="1"/>
  <c r="BPQ127" i="1"/>
  <c r="BPM145" i="1"/>
  <c r="BPM146" i="1" s="1"/>
  <c r="BPM127" i="1"/>
  <c r="BPI145" i="1"/>
  <c r="BPI146" i="1" s="1"/>
  <c r="BPI127" i="1"/>
  <c r="BPE145" i="1"/>
  <c r="BPE146" i="1" s="1"/>
  <c r="BPE127" i="1"/>
  <c r="BPA145" i="1"/>
  <c r="BPA146" i="1" s="1"/>
  <c r="BPA127" i="1"/>
  <c r="BOW145" i="1"/>
  <c r="BOW146" i="1" s="1"/>
  <c r="BOW127" i="1"/>
  <c r="BOS145" i="1"/>
  <c r="BOS146" i="1" s="1"/>
  <c r="BOS127" i="1"/>
  <c r="BOO145" i="1"/>
  <c r="BOO146" i="1" s="1"/>
  <c r="BOO127" i="1"/>
  <c r="BOK145" i="1"/>
  <c r="BOK146" i="1" s="1"/>
  <c r="BOK127" i="1"/>
  <c r="BOG145" i="1"/>
  <c r="BOG146" i="1" s="1"/>
  <c r="BOG127" i="1"/>
  <c r="BOC145" i="1"/>
  <c r="BOC146" i="1" s="1"/>
  <c r="BOC127" i="1"/>
  <c r="BNY145" i="1"/>
  <c r="BNY146" i="1" s="1"/>
  <c r="BNY127" i="1"/>
  <c r="BNU145" i="1"/>
  <c r="BNU146" i="1" s="1"/>
  <c r="BNU127" i="1"/>
  <c r="BNQ145" i="1"/>
  <c r="BNQ146" i="1" s="1"/>
  <c r="BNQ127" i="1"/>
  <c r="BNM145" i="1"/>
  <c r="BNM146" i="1" s="1"/>
  <c r="BNM127" i="1"/>
  <c r="BNI145" i="1"/>
  <c r="BNI146" i="1" s="1"/>
  <c r="BNI127" i="1"/>
  <c r="BNE145" i="1"/>
  <c r="BNE146" i="1" s="1"/>
  <c r="BNE127" i="1"/>
  <c r="BNA145" i="1"/>
  <c r="BNA146" i="1" s="1"/>
  <c r="BNA127" i="1"/>
  <c r="BMW145" i="1"/>
  <c r="BMW146" i="1" s="1"/>
  <c r="BMW127" i="1"/>
  <c r="BMS145" i="1"/>
  <c r="BMS146" i="1" s="1"/>
  <c r="BMS127" i="1"/>
  <c r="BMO145" i="1"/>
  <c r="BMO146" i="1" s="1"/>
  <c r="BMO127" i="1"/>
  <c r="BMK145" i="1"/>
  <c r="BMK146" i="1" s="1"/>
  <c r="BMK127" i="1"/>
  <c r="BMG145" i="1"/>
  <c r="BMG146" i="1" s="1"/>
  <c r="BMG127" i="1"/>
  <c r="BMC145" i="1"/>
  <c r="BMC146" i="1" s="1"/>
  <c r="BMC127" i="1"/>
  <c r="BLY145" i="1"/>
  <c r="BLY146" i="1" s="1"/>
  <c r="BLY127" i="1"/>
  <c r="BLU145" i="1"/>
  <c r="BLU146" i="1" s="1"/>
  <c r="BLU127" i="1"/>
  <c r="BLQ145" i="1"/>
  <c r="BLQ146" i="1" s="1"/>
  <c r="BLQ127" i="1"/>
  <c r="BLM145" i="1"/>
  <c r="BLM146" i="1" s="1"/>
  <c r="BLM127" i="1"/>
  <c r="BLI145" i="1"/>
  <c r="BLI146" i="1" s="1"/>
  <c r="BLI127" i="1"/>
  <c r="BLE145" i="1"/>
  <c r="BLE146" i="1" s="1"/>
  <c r="BLE127" i="1"/>
  <c r="BLA145" i="1"/>
  <c r="BLA146" i="1" s="1"/>
  <c r="BLA127" i="1"/>
  <c r="BKW145" i="1"/>
  <c r="BKW146" i="1" s="1"/>
  <c r="BKW127" i="1"/>
  <c r="BKS145" i="1"/>
  <c r="BKS146" i="1" s="1"/>
  <c r="BKS127" i="1"/>
  <c r="BKO145" i="1"/>
  <c r="BKO146" i="1" s="1"/>
  <c r="BKO127" i="1"/>
  <c r="BKK145" i="1"/>
  <c r="BKK146" i="1" s="1"/>
  <c r="BKK127" i="1"/>
  <c r="BKG145" i="1"/>
  <c r="BKG146" i="1" s="1"/>
  <c r="BKG127" i="1"/>
  <c r="BKC145" i="1"/>
  <c r="BKC146" i="1" s="1"/>
  <c r="BKC127" i="1"/>
  <c r="BJY145" i="1"/>
  <c r="BJY146" i="1" s="1"/>
  <c r="BJY127" i="1"/>
  <c r="BJU145" i="1"/>
  <c r="BJU146" i="1" s="1"/>
  <c r="BJU127" i="1"/>
  <c r="BJQ145" i="1"/>
  <c r="BJQ146" i="1" s="1"/>
  <c r="BJQ127" i="1"/>
  <c r="BJM145" i="1"/>
  <c r="BJM146" i="1" s="1"/>
  <c r="BJM127" i="1"/>
  <c r="BJI145" i="1"/>
  <c r="BJI146" i="1" s="1"/>
  <c r="BJI127" i="1"/>
  <c r="BJE145" i="1"/>
  <c r="BJE146" i="1" s="1"/>
  <c r="BJE127" i="1"/>
  <c r="BJA145" i="1"/>
  <c r="BJA146" i="1" s="1"/>
  <c r="BJA127" i="1"/>
  <c r="BIW145" i="1"/>
  <c r="BIW146" i="1" s="1"/>
  <c r="BIW127" i="1"/>
  <c r="BIS145" i="1"/>
  <c r="BIS146" i="1" s="1"/>
  <c r="BIS127" i="1"/>
  <c r="BIO145" i="1"/>
  <c r="BIO146" i="1" s="1"/>
  <c r="BIO127" i="1"/>
  <c r="BIK145" i="1"/>
  <c r="BIK146" i="1" s="1"/>
  <c r="BIK127" i="1"/>
  <c r="BIG145" i="1"/>
  <c r="BIG146" i="1" s="1"/>
  <c r="BIG127" i="1"/>
  <c r="BIC145" i="1"/>
  <c r="BIC146" i="1" s="1"/>
  <c r="BIC127" i="1"/>
  <c r="BHY145" i="1"/>
  <c r="BHY146" i="1" s="1"/>
  <c r="BHY127" i="1"/>
  <c r="BHU145" i="1"/>
  <c r="BHU146" i="1" s="1"/>
  <c r="BHU127" i="1"/>
  <c r="BHQ145" i="1"/>
  <c r="BHQ146" i="1" s="1"/>
  <c r="BHQ127" i="1"/>
  <c r="BHM145" i="1"/>
  <c r="BHM146" i="1" s="1"/>
  <c r="BHM127" i="1"/>
  <c r="BHI145" i="1"/>
  <c r="BHI146" i="1" s="1"/>
  <c r="BHI127" i="1"/>
  <c r="BHE145" i="1"/>
  <c r="BHE146" i="1" s="1"/>
  <c r="BHE127" i="1"/>
  <c r="BHA145" i="1"/>
  <c r="BHA146" i="1" s="1"/>
  <c r="BHA127" i="1"/>
  <c r="BGW145" i="1"/>
  <c r="BGW146" i="1" s="1"/>
  <c r="BGW127" i="1"/>
  <c r="BGS145" i="1"/>
  <c r="BGS146" i="1" s="1"/>
  <c r="BGS127" i="1"/>
  <c r="BGO145" i="1"/>
  <c r="BGO146" i="1" s="1"/>
  <c r="BGO127" i="1"/>
  <c r="BGK145" i="1"/>
  <c r="BGK146" i="1" s="1"/>
  <c r="BGK127" i="1"/>
  <c r="BGG145" i="1"/>
  <c r="BGG146" i="1" s="1"/>
  <c r="BGG127" i="1"/>
  <c r="BGC145" i="1"/>
  <c r="BGC146" i="1" s="1"/>
  <c r="BGC127" i="1"/>
  <c r="BFY145" i="1"/>
  <c r="BFY146" i="1" s="1"/>
  <c r="BFY127" i="1"/>
  <c r="BFU145" i="1"/>
  <c r="BFU146" i="1" s="1"/>
  <c r="BFU127" i="1"/>
  <c r="BFQ145" i="1"/>
  <c r="BFQ146" i="1" s="1"/>
  <c r="BFQ127" i="1"/>
  <c r="BFM145" i="1"/>
  <c r="BFM146" i="1" s="1"/>
  <c r="BFM127" i="1"/>
  <c r="BFI145" i="1"/>
  <c r="BFI146" i="1" s="1"/>
  <c r="BFI127" i="1"/>
  <c r="BFE145" i="1"/>
  <c r="BFE146" i="1" s="1"/>
  <c r="BFE127" i="1"/>
  <c r="BFA145" i="1"/>
  <c r="BFA146" i="1" s="1"/>
  <c r="BFA127" i="1"/>
  <c r="BEW145" i="1"/>
  <c r="BEW146" i="1" s="1"/>
  <c r="BEW127" i="1"/>
  <c r="BES145" i="1"/>
  <c r="BES146" i="1" s="1"/>
  <c r="BES127" i="1"/>
  <c r="BEO145" i="1"/>
  <c r="BEO146" i="1" s="1"/>
  <c r="BEO127" i="1"/>
  <c r="BEK145" i="1"/>
  <c r="BEK146" i="1" s="1"/>
  <c r="BEK127" i="1"/>
  <c r="BEG145" i="1"/>
  <c r="BEG146" i="1" s="1"/>
  <c r="BEG127" i="1"/>
  <c r="BEC145" i="1"/>
  <c r="BEC146" i="1" s="1"/>
  <c r="BEC127" i="1"/>
  <c r="BDY145" i="1"/>
  <c r="BDY146" i="1" s="1"/>
  <c r="BDY127" i="1"/>
  <c r="BDU145" i="1"/>
  <c r="BDU146" i="1" s="1"/>
  <c r="BDU127" i="1"/>
  <c r="BDQ145" i="1"/>
  <c r="BDQ146" i="1" s="1"/>
  <c r="BDQ127" i="1"/>
  <c r="BDM145" i="1"/>
  <c r="BDM146" i="1" s="1"/>
  <c r="BDM127" i="1"/>
  <c r="BDI145" i="1"/>
  <c r="BDI146" i="1" s="1"/>
  <c r="BDI127" i="1"/>
  <c r="BDE145" i="1"/>
  <c r="BDE146" i="1" s="1"/>
  <c r="BDE127" i="1"/>
  <c r="BDA145" i="1"/>
  <c r="BDA146" i="1" s="1"/>
  <c r="BDA127" i="1"/>
  <c r="BCW145" i="1"/>
  <c r="BCW146" i="1" s="1"/>
  <c r="BCW127" i="1"/>
  <c r="BCS145" i="1"/>
  <c r="BCS146" i="1" s="1"/>
  <c r="BCS127" i="1"/>
  <c r="BCO145" i="1"/>
  <c r="BCO146" i="1" s="1"/>
  <c r="BCO127" i="1"/>
  <c r="BCK145" i="1"/>
  <c r="BCK146" i="1" s="1"/>
  <c r="BCK127" i="1"/>
  <c r="BCG145" i="1"/>
  <c r="BCG146" i="1" s="1"/>
  <c r="BCG127" i="1"/>
  <c r="BCC145" i="1"/>
  <c r="BCC146" i="1" s="1"/>
  <c r="BCC127" i="1"/>
  <c r="BBY145" i="1"/>
  <c r="BBY146" i="1" s="1"/>
  <c r="BBY127" i="1"/>
  <c r="BBU145" i="1"/>
  <c r="BBU146" i="1" s="1"/>
  <c r="BBU127" i="1"/>
  <c r="BBQ145" i="1"/>
  <c r="BBQ146" i="1" s="1"/>
  <c r="BBQ127" i="1"/>
  <c r="BBM145" i="1"/>
  <c r="BBM146" i="1" s="1"/>
  <c r="BBM127" i="1"/>
  <c r="BBI145" i="1"/>
  <c r="BBI146" i="1" s="1"/>
  <c r="BBI127" i="1"/>
  <c r="BBE145" i="1"/>
  <c r="BBE146" i="1" s="1"/>
  <c r="BBE127" i="1"/>
  <c r="BBA145" i="1"/>
  <c r="BBA146" i="1" s="1"/>
  <c r="BBA127" i="1"/>
  <c r="BAW145" i="1"/>
  <c r="BAW146" i="1" s="1"/>
  <c r="BAW127" i="1"/>
  <c r="BAS145" i="1"/>
  <c r="BAS146" i="1" s="1"/>
  <c r="BAS127" i="1"/>
  <c r="BAO145" i="1"/>
  <c r="BAO146" i="1" s="1"/>
  <c r="BAO127" i="1"/>
  <c r="BAK145" i="1"/>
  <c r="BAK146" i="1" s="1"/>
  <c r="BAK127" i="1"/>
  <c r="BAG145" i="1"/>
  <c r="BAG146" i="1" s="1"/>
  <c r="BAG127" i="1"/>
  <c r="BAC145" i="1"/>
  <c r="BAC146" i="1" s="1"/>
  <c r="BAC127" i="1"/>
  <c r="AZY145" i="1"/>
  <c r="AZY146" i="1" s="1"/>
  <c r="AZY127" i="1"/>
  <c r="AZU145" i="1"/>
  <c r="AZU146" i="1" s="1"/>
  <c r="AZU127" i="1"/>
  <c r="AZQ145" i="1"/>
  <c r="AZQ146" i="1" s="1"/>
  <c r="AZQ127" i="1"/>
  <c r="AZM145" i="1"/>
  <c r="AZM146" i="1" s="1"/>
  <c r="AZM127" i="1"/>
  <c r="AZI145" i="1"/>
  <c r="AZI146" i="1" s="1"/>
  <c r="AZI127" i="1"/>
  <c r="AZE145" i="1"/>
  <c r="AZE146" i="1" s="1"/>
  <c r="AZE127" i="1"/>
  <c r="AZA145" i="1"/>
  <c r="AZA146" i="1" s="1"/>
  <c r="AZA127" i="1"/>
  <c r="AYW145" i="1"/>
  <c r="AYW146" i="1" s="1"/>
  <c r="AYW127" i="1"/>
  <c r="AYS145" i="1"/>
  <c r="AYS146" i="1" s="1"/>
  <c r="AYS127" i="1"/>
  <c r="AYO145" i="1"/>
  <c r="AYO146" i="1" s="1"/>
  <c r="AYO127" i="1"/>
  <c r="AYK145" i="1"/>
  <c r="AYK146" i="1" s="1"/>
  <c r="AYK127" i="1"/>
  <c r="AYG145" i="1"/>
  <c r="AYG146" i="1" s="1"/>
  <c r="AYG127" i="1"/>
  <c r="AYC145" i="1"/>
  <c r="AYC146" i="1" s="1"/>
  <c r="AYC127" i="1"/>
  <c r="AXY145" i="1"/>
  <c r="AXY146" i="1" s="1"/>
  <c r="AXY127" i="1"/>
  <c r="AXU145" i="1"/>
  <c r="AXU146" i="1" s="1"/>
  <c r="AXU127" i="1"/>
  <c r="AXQ145" i="1"/>
  <c r="AXQ146" i="1" s="1"/>
  <c r="AXQ127" i="1"/>
  <c r="AXM145" i="1"/>
  <c r="AXM146" i="1" s="1"/>
  <c r="AXM127" i="1"/>
  <c r="AXI145" i="1"/>
  <c r="AXI146" i="1" s="1"/>
  <c r="AXI127" i="1"/>
  <c r="AXE145" i="1"/>
  <c r="AXE146" i="1" s="1"/>
  <c r="AXE127" i="1"/>
  <c r="AXA145" i="1"/>
  <c r="AXA146" i="1" s="1"/>
  <c r="AXA127" i="1"/>
  <c r="AWW145" i="1"/>
  <c r="AWW146" i="1" s="1"/>
  <c r="AWW127" i="1"/>
  <c r="AWS145" i="1"/>
  <c r="AWS146" i="1" s="1"/>
  <c r="AWS127" i="1"/>
  <c r="AWO145" i="1"/>
  <c r="AWO146" i="1" s="1"/>
  <c r="AWO127" i="1"/>
  <c r="AWK145" i="1"/>
  <c r="AWK146" i="1" s="1"/>
  <c r="AWK127" i="1"/>
  <c r="AWG145" i="1"/>
  <c r="AWG146" i="1" s="1"/>
  <c r="AWG127" i="1"/>
  <c r="AWC145" i="1"/>
  <c r="AWC146" i="1" s="1"/>
  <c r="AWC127" i="1"/>
  <c r="AVY145" i="1"/>
  <c r="AVY146" i="1" s="1"/>
  <c r="AVY127" i="1"/>
  <c r="AVU145" i="1"/>
  <c r="AVU146" i="1" s="1"/>
  <c r="AVU127" i="1"/>
  <c r="AVQ145" i="1"/>
  <c r="AVQ146" i="1" s="1"/>
  <c r="AVQ127" i="1"/>
  <c r="AVM145" i="1"/>
  <c r="AVM146" i="1" s="1"/>
  <c r="AVM127" i="1"/>
  <c r="AVI145" i="1"/>
  <c r="AVI146" i="1" s="1"/>
  <c r="AVI127" i="1"/>
  <c r="AVE145" i="1"/>
  <c r="AVE146" i="1" s="1"/>
  <c r="AVE127" i="1"/>
  <c r="AVA145" i="1"/>
  <c r="AVA146" i="1" s="1"/>
  <c r="AVA127" i="1"/>
  <c r="AUW145" i="1"/>
  <c r="AUW146" i="1" s="1"/>
  <c r="AUW127" i="1"/>
  <c r="AUS145" i="1"/>
  <c r="AUS146" i="1" s="1"/>
  <c r="AUS127" i="1"/>
  <c r="AUO145" i="1"/>
  <c r="AUO146" i="1" s="1"/>
  <c r="AUO127" i="1"/>
  <c r="AUK145" i="1"/>
  <c r="AUK146" i="1" s="1"/>
  <c r="AUK127" i="1"/>
  <c r="AUG145" i="1"/>
  <c r="AUG146" i="1" s="1"/>
  <c r="AUG127" i="1"/>
  <c r="AUC145" i="1"/>
  <c r="AUC146" i="1" s="1"/>
  <c r="AUC127" i="1"/>
  <c r="ATY145" i="1"/>
  <c r="ATY146" i="1" s="1"/>
  <c r="ATY127" i="1"/>
  <c r="ATU145" i="1"/>
  <c r="ATU146" i="1" s="1"/>
  <c r="ATU127" i="1"/>
  <c r="ATQ145" i="1"/>
  <c r="ATQ146" i="1" s="1"/>
  <c r="ATQ127" i="1"/>
  <c r="ATM145" i="1"/>
  <c r="ATM146" i="1" s="1"/>
  <c r="ATM127" i="1"/>
  <c r="ATI145" i="1"/>
  <c r="ATI146" i="1" s="1"/>
  <c r="ATI127" i="1"/>
  <c r="ATE145" i="1"/>
  <c r="ATE146" i="1" s="1"/>
  <c r="ATE127" i="1"/>
  <c r="ATA145" i="1"/>
  <c r="ATA146" i="1" s="1"/>
  <c r="ATA127" i="1"/>
  <c r="ASW145" i="1"/>
  <c r="ASW146" i="1" s="1"/>
  <c r="ASW127" i="1"/>
  <c r="ASS145" i="1"/>
  <c r="ASS146" i="1" s="1"/>
  <c r="ASS127" i="1"/>
  <c r="ASO145" i="1"/>
  <c r="ASO146" i="1" s="1"/>
  <c r="ASO127" i="1"/>
  <c r="ASK145" i="1"/>
  <c r="ASK146" i="1" s="1"/>
  <c r="ASK127" i="1"/>
  <c r="ASG145" i="1"/>
  <c r="ASG146" i="1" s="1"/>
  <c r="ASG127" i="1"/>
  <c r="ASC145" i="1"/>
  <c r="ASC146" i="1" s="1"/>
  <c r="ASC127" i="1"/>
  <c r="ARY145" i="1"/>
  <c r="ARY146" i="1" s="1"/>
  <c r="ARY127" i="1"/>
  <c r="ARU145" i="1"/>
  <c r="ARU146" i="1" s="1"/>
  <c r="ARU127" i="1"/>
  <c r="ARQ145" i="1"/>
  <c r="ARQ146" i="1" s="1"/>
  <c r="ARQ127" i="1"/>
  <c r="ARM145" i="1"/>
  <c r="ARM146" i="1" s="1"/>
  <c r="ARM127" i="1"/>
  <c r="ARI145" i="1"/>
  <c r="ARI146" i="1" s="1"/>
  <c r="ARI127" i="1"/>
  <c r="ARE145" i="1"/>
  <c r="ARE146" i="1" s="1"/>
  <c r="ARE127" i="1"/>
  <c r="ARA145" i="1"/>
  <c r="ARA146" i="1" s="1"/>
  <c r="ARA127" i="1"/>
  <c r="AQW145" i="1"/>
  <c r="AQW146" i="1" s="1"/>
  <c r="AQW127" i="1"/>
  <c r="AQS145" i="1"/>
  <c r="AQS146" i="1" s="1"/>
  <c r="AQS127" i="1"/>
  <c r="AQO145" i="1"/>
  <c r="AQO146" i="1" s="1"/>
  <c r="AQO127" i="1"/>
  <c r="AQK145" i="1"/>
  <c r="AQK146" i="1" s="1"/>
  <c r="AQK127" i="1"/>
  <c r="AQG145" i="1"/>
  <c r="AQG146" i="1" s="1"/>
  <c r="AQG127" i="1"/>
  <c r="AQC145" i="1"/>
  <c r="AQC146" i="1" s="1"/>
  <c r="AQC127" i="1"/>
  <c r="APY145" i="1"/>
  <c r="APY146" i="1" s="1"/>
  <c r="APY127" i="1"/>
  <c r="APU145" i="1"/>
  <c r="APU146" i="1" s="1"/>
  <c r="APU127" i="1"/>
  <c r="APQ145" i="1"/>
  <c r="APQ146" i="1" s="1"/>
  <c r="APQ127" i="1"/>
  <c r="APM145" i="1"/>
  <c r="APM146" i="1" s="1"/>
  <c r="APM127" i="1"/>
  <c r="API145" i="1"/>
  <c r="API146" i="1" s="1"/>
  <c r="API127" i="1"/>
  <c r="APE145" i="1"/>
  <c r="APE146" i="1" s="1"/>
  <c r="APE127" i="1"/>
  <c r="APA145" i="1"/>
  <c r="APA146" i="1" s="1"/>
  <c r="APA127" i="1"/>
  <c r="AOW145" i="1"/>
  <c r="AOW146" i="1" s="1"/>
  <c r="AOW127" i="1"/>
  <c r="AOS145" i="1"/>
  <c r="AOS146" i="1" s="1"/>
  <c r="AOS127" i="1"/>
  <c r="AOO145" i="1"/>
  <c r="AOO146" i="1" s="1"/>
  <c r="AOO127" i="1"/>
  <c r="AOK145" i="1"/>
  <c r="AOK146" i="1" s="1"/>
  <c r="AOK127" i="1"/>
  <c r="AOG145" i="1"/>
  <c r="AOG146" i="1" s="1"/>
  <c r="AOG127" i="1"/>
  <c r="AOC145" i="1"/>
  <c r="AOC146" i="1" s="1"/>
  <c r="AOC127" i="1"/>
  <c r="ANY145" i="1"/>
  <c r="ANY146" i="1" s="1"/>
  <c r="ANY127" i="1"/>
  <c r="ANU145" i="1"/>
  <c r="ANU146" i="1" s="1"/>
  <c r="ANU127" i="1"/>
  <c r="ANQ145" i="1"/>
  <c r="ANQ146" i="1" s="1"/>
  <c r="ANQ127" i="1"/>
  <c r="ANM145" i="1"/>
  <c r="ANM146" i="1" s="1"/>
  <c r="ANM127" i="1"/>
  <c r="ANI145" i="1"/>
  <c r="ANI146" i="1" s="1"/>
  <c r="ANI127" i="1"/>
  <c r="ANE145" i="1"/>
  <c r="ANE146" i="1" s="1"/>
  <c r="ANE127" i="1"/>
  <c r="ANA145" i="1"/>
  <c r="ANA146" i="1" s="1"/>
  <c r="ANA127" i="1"/>
  <c r="AMW145" i="1"/>
  <c r="AMW146" i="1" s="1"/>
  <c r="AMW127" i="1"/>
  <c r="AMS145" i="1"/>
  <c r="AMS146" i="1" s="1"/>
  <c r="AMS127" i="1"/>
  <c r="AMO145" i="1"/>
  <c r="AMO146" i="1" s="1"/>
  <c r="AMO127" i="1"/>
  <c r="AMK145" i="1"/>
  <c r="AMK146" i="1" s="1"/>
  <c r="AMK127" i="1"/>
  <c r="AMG145" i="1"/>
  <c r="AMG146" i="1" s="1"/>
  <c r="AMG127" i="1"/>
  <c r="AMC145" i="1"/>
  <c r="AMC146" i="1" s="1"/>
  <c r="AMC127" i="1"/>
  <c r="ALY145" i="1"/>
  <c r="ALY146" i="1" s="1"/>
  <c r="ALY127" i="1"/>
  <c r="ALU145" i="1"/>
  <c r="ALU146" i="1" s="1"/>
  <c r="ALU127" i="1"/>
  <c r="ALQ145" i="1"/>
  <c r="ALQ146" i="1" s="1"/>
  <c r="ALQ127" i="1"/>
  <c r="ALM145" i="1"/>
  <c r="ALM146" i="1" s="1"/>
  <c r="ALM127" i="1"/>
  <c r="ALI145" i="1"/>
  <c r="ALI146" i="1" s="1"/>
  <c r="ALI127" i="1"/>
  <c r="ALE145" i="1"/>
  <c r="ALE146" i="1" s="1"/>
  <c r="ALE127" i="1"/>
  <c r="ALA145" i="1"/>
  <c r="ALA146" i="1" s="1"/>
  <c r="ALA127" i="1"/>
  <c r="AKW145" i="1"/>
  <c r="AKW146" i="1" s="1"/>
  <c r="AKW127" i="1"/>
  <c r="AKS145" i="1"/>
  <c r="AKS146" i="1" s="1"/>
  <c r="AKS127" i="1"/>
  <c r="AKO145" i="1"/>
  <c r="AKO146" i="1" s="1"/>
  <c r="AKO127" i="1"/>
  <c r="AKK145" i="1"/>
  <c r="AKK146" i="1" s="1"/>
  <c r="AKK127" i="1"/>
  <c r="AKG145" i="1"/>
  <c r="AKG146" i="1" s="1"/>
  <c r="AKG127" i="1"/>
  <c r="AKC145" i="1"/>
  <c r="AKC146" i="1" s="1"/>
  <c r="AKC127" i="1"/>
  <c r="AJY145" i="1"/>
  <c r="AJY146" i="1" s="1"/>
  <c r="AJY127" i="1"/>
  <c r="AJU145" i="1"/>
  <c r="AJU146" i="1" s="1"/>
  <c r="AJU127" i="1"/>
  <c r="AJQ145" i="1"/>
  <c r="AJQ146" i="1" s="1"/>
  <c r="AJQ127" i="1"/>
  <c r="AJM145" i="1"/>
  <c r="AJM146" i="1" s="1"/>
  <c r="AJM127" i="1"/>
  <c r="AJI145" i="1"/>
  <c r="AJI146" i="1" s="1"/>
  <c r="AJI127" i="1"/>
  <c r="AJE145" i="1"/>
  <c r="AJE146" i="1" s="1"/>
  <c r="AJE127" i="1"/>
  <c r="AJA145" i="1"/>
  <c r="AJA146" i="1" s="1"/>
  <c r="AJA127" i="1"/>
  <c r="AIW145" i="1"/>
  <c r="AIW146" i="1" s="1"/>
  <c r="AIW127" i="1"/>
  <c r="AIS145" i="1"/>
  <c r="AIS146" i="1" s="1"/>
  <c r="AIS127" i="1"/>
  <c r="AIO145" i="1"/>
  <c r="AIO146" i="1" s="1"/>
  <c r="AIO127" i="1"/>
  <c r="AIK145" i="1"/>
  <c r="AIK146" i="1" s="1"/>
  <c r="AIK127" i="1"/>
  <c r="AIG145" i="1"/>
  <c r="AIG146" i="1" s="1"/>
  <c r="AIG127" i="1"/>
  <c r="AIC145" i="1"/>
  <c r="AIC146" i="1" s="1"/>
  <c r="AIC127" i="1"/>
  <c r="AHY145" i="1"/>
  <c r="AHY146" i="1" s="1"/>
  <c r="AHY127" i="1"/>
  <c r="AHU145" i="1"/>
  <c r="AHU146" i="1" s="1"/>
  <c r="AHU127" i="1"/>
  <c r="AHQ145" i="1"/>
  <c r="AHQ146" i="1" s="1"/>
  <c r="AHQ127" i="1"/>
  <c r="AHM145" i="1"/>
  <c r="AHM146" i="1" s="1"/>
  <c r="AHM127" i="1"/>
  <c r="AHI145" i="1"/>
  <c r="AHI146" i="1" s="1"/>
  <c r="AHI127" i="1"/>
  <c r="AHE145" i="1"/>
  <c r="AHE146" i="1" s="1"/>
  <c r="AHE127" i="1"/>
  <c r="AHA145" i="1"/>
  <c r="AHA146" i="1" s="1"/>
  <c r="AHA127" i="1"/>
  <c r="AGW145" i="1"/>
  <c r="AGW146" i="1" s="1"/>
  <c r="AGW127" i="1"/>
  <c r="AGS145" i="1"/>
  <c r="AGS146" i="1" s="1"/>
  <c r="AGS127" i="1"/>
  <c r="AGO145" i="1"/>
  <c r="AGO146" i="1" s="1"/>
  <c r="AGO127" i="1"/>
  <c r="AGK145" i="1"/>
  <c r="AGK146" i="1" s="1"/>
  <c r="AGK127" i="1"/>
  <c r="AGG145" i="1"/>
  <c r="AGG146" i="1" s="1"/>
  <c r="AGG127" i="1"/>
  <c r="AGC145" i="1"/>
  <c r="AGC146" i="1" s="1"/>
  <c r="AGC127" i="1"/>
  <c r="AFY145" i="1"/>
  <c r="AFY146" i="1" s="1"/>
  <c r="AFY127" i="1"/>
  <c r="AFU145" i="1"/>
  <c r="AFU146" i="1" s="1"/>
  <c r="AFU127" i="1"/>
  <c r="AFQ145" i="1"/>
  <c r="AFQ146" i="1" s="1"/>
  <c r="AFQ127" i="1"/>
  <c r="AFM145" i="1"/>
  <c r="AFM146" i="1" s="1"/>
  <c r="AFM127" i="1"/>
  <c r="AFI145" i="1"/>
  <c r="AFI146" i="1" s="1"/>
  <c r="AFI127" i="1"/>
  <c r="AFE145" i="1"/>
  <c r="AFE146" i="1" s="1"/>
  <c r="AFE127" i="1"/>
  <c r="AFA145" i="1"/>
  <c r="AFA146" i="1" s="1"/>
  <c r="AFA127" i="1"/>
  <c r="AEW145" i="1"/>
  <c r="AEW146" i="1" s="1"/>
  <c r="AEW127" i="1"/>
  <c r="AES145" i="1"/>
  <c r="AES146" i="1" s="1"/>
  <c r="AES127" i="1"/>
  <c r="AEO145" i="1"/>
  <c r="AEO146" i="1" s="1"/>
  <c r="AEO127" i="1"/>
  <c r="AEK145" i="1"/>
  <c r="AEK146" i="1" s="1"/>
  <c r="AEK127" i="1"/>
  <c r="AEG145" i="1"/>
  <c r="AEG146" i="1" s="1"/>
  <c r="AEG127" i="1"/>
  <c r="AEC145" i="1"/>
  <c r="AEC146" i="1" s="1"/>
  <c r="AEC127" i="1"/>
  <c r="ADY145" i="1"/>
  <c r="ADY146" i="1" s="1"/>
  <c r="ADY127" i="1"/>
  <c r="ADU145" i="1"/>
  <c r="ADU146" i="1" s="1"/>
  <c r="ADU127" i="1"/>
  <c r="ADQ145" i="1"/>
  <c r="ADQ146" i="1" s="1"/>
  <c r="ADQ127" i="1"/>
  <c r="ADM145" i="1"/>
  <c r="ADM146" i="1" s="1"/>
  <c r="ADM127" i="1"/>
  <c r="ADI145" i="1"/>
  <c r="ADI146" i="1" s="1"/>
  <c r="ADI127" i="1"/>
  <c r="ADE145" i="1"/>
  <c r="ADE146" i="1" s="1"/>
  <c r="ADE127" i="1"/>
  <c r="ADA145" i="1"/>
  <c r="ADA146" i="1" s="1"/>
  <c r="ADA127" i="1"/>
  <c r="ACW145" i="1"/>
  <c r="ACW146" i="1" s="1"/>
  <c r="ACW127" i="1"/>
  <c r="ACS145" i="1"/>
  <c r="ACS146" i="1" s="1"/>
  <c r="ACS127" i="1"/>
  <c r="ACO145" i="1"/>
  <c r="ACO146" i="1" s="1"/>
  <c r="ACO127" i="1"/>
  <c r="ACK145" i="1"/>
  <c r="ACK146" i="1" s="1"/>
  <c r="ACK127" i="1"/>
  <c r="ACG145" i="1"/>
  <c r="ACG146" i="1" s="1"/>
  <c r="ACG127" i="1"/>
  <c r="ACC145" i="1"/>
  <c r="ACC146" i="1" s="1"/>
  <c r="ACC127" i="1"/>
  <c r="ABY145" i="1"/>
  <c r="ABY146" i="1" s="1"/>
  <c r="ABY127" i="1"/>
  <c r="ABU145" i="1"/>
  <c r="ABU146" i="1" s="1"/>
  <c r="ABU127" i="1"/>
  <c r="ABQ145" i="1"/>
  <c r="ABQ146" i="1" s="1"/>
  <c r="ABQ127" i="1"/>
  <c r="ABM145" i="1"/>
  <c r="ABM146" i="1" s="1"/>
  <c r="ABM127" i="1"/>
  <c r="ABI145" i="1"/>
  <c r="ABI146" i="1" s="1"/>
  <c r="ABI127" i="1"/>
  <c r="ABE145" i="1"/>
  <c r="ABE146" i="1" s="1"/>
  <c r="ABE127" i="1"/>
  <c r="ABA145" i="1"/>
  <c r="ABA146" i="1" s="1"/>
  <c r="ABA127" i="1"/>
  <c r="AAW145" i="1"/>
  <c r="AAW146" i="1" s="1"/>
  <c r="AAW127" i="1"/>
  <c r="AAS145" i="1"/>
  <c r="AAS146" i="1" s="1"/>
  <c r="AAS127" i="1"/>
  <c r="AAO145" i="1"/>
  <c r="AAO146" i="1" s="1"/>
  <c r="AAO127" i="1"/>
  <c r="AAK145" i="1"/>
  <c r="AAK146" i="1" s="1"/>
  <c r="AAK127" i="1"/>
  <c r="AAG145" i="1"/>
  <c r="AAG146" i="1" s="1"/>
  <c r="AAG127" i="1"/>
  <c r="AAC145" i="1"/>
  <c r="AAC146" i="1" s="1"/>
  <c r="AAC127" i="1"/>
  <c r="ZY145" i="1"/>
  <c r="ZY146" i="1" s="1"/>
  <c r="ZY127" i="1"/>
  <c r="ZU145" i="1"/>
  <c r="ZU146" i="1" s="1"/>
  <c r="ZU127" i="1"/>
  <c r="ZQ145" i="1"/>
  <c r="ZQ146" i="1" s="1"/>
  <c r="ZQ127" i="1"/>
  <c r="ZM145" i="1"/>
  <c r="ZM146" i="1" s="1"/>
  <c r="ZM127" i="1"/>
  <c r="ZI145" i="1"/>
  <c r="ZI146" i="1" s="1"/>
  <c r="ZI127" i="1"/>
  <c r="ZE145" i="1"/>
  <c r="ZE146" i="1" s="1"/>
  <c r="ZE127" i="1"/>
  <c r="ZA145" i="1"/>
  <c r="ZA146" i="1" s="1"/>
  <c r="ZA127" i="1"/>
  <c r="YW145" i="1"/>
  <c r="YW146" i="1" s="1"/>
  <c r="YW127" i="1"/>
  <c r="YS145" i="1"/>
  <c r="YS146" i="1" s="1"/>
  <c r="YS127" i="1"/>
  <c r="YO145" i="1"/>
  <c r="YO146" i="1" s="1"/>
  <c r="YO127" i="1"/>
  <c r="YK145" i="1"/>
  <c r="YK146" i="1" s="1"/>
  <c r="YK127" i="1"/>
  <c r="YG145" i="1"/>
  <c r="YG146" i="1" s="1"/>
  <c r="YG127" i="1"/>
  <c r="YC145" i="1"/>
  <c r="YC146" i="1" s="1"/>
  <c r="YC127" i="1"/>
  <c r="XY145" i="1"/>
  <c r="XY146" i="1" s="1"/>
  <c r="XY127" i="1"/>
  <c r="XU145" i="1"/>
  <c r="XU146" i="1" s="1"/>
  <c r="XU127" i="1"/>
  <c r="XQ145" i="1"/>
  <c r="XQ146" i="1" s="1"/>
  <c r="XQ127" i="1"/>
  <c r="XM145" i="1"/>
  <c r="XM146" i="1" s="1"/>
  <c r="XM127" i="1"/>
  <c r="XI145" i="1"/>
  <c r="XI146" i="1" s="1"/>
  <c r="XI127" i="1"/>
  <c r="XE145" i="1"/>
  <c r="XE146" i="1" s="1"/>
  <c r="XE127" i="1"/>
  <c r="XA145" i="1"/>
  <c r="XA146" i="1" s="1"/>
  <c r="XA127" i="1"/>
  <c r="WW145" i="1"/>
  <c r="WW146" i="1" s="1"/>
  <c r="WW127" i="1"/>
  <c r="WS145" i="1"/>
  <c r="WS146" i="1" s="1"/>
  <c r="WS127" i="1"/>
  <c r="WO145" i="1"/>
  <c r="WO146" i="1" s="1"/>
  <c r="WO127" i="1"/>
  <c r="WK145" i="1"/>
  <c r="WK146" i="1" s="1"/>
  <c r="WK127" i="1"/>
  <c r="WG145" i="1"/>
  <c r="WG146" i="1" s="1"/>
  <c r="WG127" i="1"/>
  <c r="WC145" i="1"/>
  <c r="WC146" i="1" s="1"/>
  <c r="WC127" i="1"/>
  <c r="VY145" i="1"/>
  <c r="VY146" i="1" s="1"/>
  <c r="VY127" i="1"/>
  <c r="VU145" i="1"/>
  <c r="VU146" i="1" s="1"/>
  <c r="VU127" i="1"/>
  <c r="VQ145" i="1"/>
  <c r="VQ146" i="1" s="1"/>
  <c r="VQ127" i="1"/>
  <c r="VM145" i="1"/>
  <c r="VM146" i="1" s="1"/>
  <c r="VM127" i="1"/>
  <c r="VI145" i="1"/>
  <c r="VI146" i="1" s="1"/>
  <c r="VI127" i="1"/>
  <c r="VE145" i="1"/>
  <c r="VE146" i="1" s="1"/>
  <c r="VE127" i="1"/>
  <c r="VA145" i="1"/>
  <c r="VA146" i="1" s="1"/>
  <c r="VA127" i="1"/>
  <c r="UW145" i="1"/>
  <c r="UW146" i="1" s="1"/>
  <c r="UW127" i="1"/>
  <c r="US145" i="1"/>
  <c r="US146" i="1" s="1"/>
  <c r="US127" i="1"/>
  <c r="UO145" i="1"/>
  <c r="UO146" i="1" s="1"/>
  <c r="UO127" i="1"/>
  <c r="UK145" i="1"/>
  <c r="UK146" i="1" s="1"/>
  <c r="UK127" i="1"/>
  <c r="UG145" i="1"/>
  <c r="UG146" i="1" s="1"/>
  <c r="UG127" i="1"/>
  <c r="UC145" i="1"/>
  <c r="UC146" i="1" s="1"/>
  <c r="UC127" i="1"/>
  <c r="TY145" i="1"/>
  <c r="TY146" i="1" s="1"/>
  <c r="TY127" i="1"/>
  <c r="TU145" i="1"/>
  <c r="TU146" i="1" s="1"/>
  <c r="TU127" i="1"/>
  <c r="TQ145" i="1"/>
  <c r="TQ146" i="1" s="1"/>
  <c r="TQ127" i="1"/>
  <c r="TM145" i="1"/>
  <c r="TM146" i="1" s="1"/>
  <c r="TM127" i="1"/>
  <c r="TI145" i="1"/>
  <c r="TI146" i="1" s="1"/>
  <c r="TI127" i="1"/>
  <c r="TE145" i="1"/>
  <c r="TE146" i="1" s="1"/>
  <c r="TE127" i="1"/>
  <c r="TA145" i="1"/>
  <c r="TA146" i="1" s="1"/>
  <c r="TA127" i="1"/>
  <c r="SW145" i="1"/>
  <c r="SW146" i="1" s="1"/>
  <c r="SW127" i="1"/>
  <c r="SS145" i="1"/>
  <c r="SS146" i="1" s="1"/>
  <c r="SS127" i="1"/>
  <c r="SO145" i="1"/>
  <c r="SO146" i="1" s="1"/>
  <c r="SO127" i="1"/>
  <c r="SK145" i="1"/>
  <c r="SK146" i="1" s="1"/>
  <c r="SK127" i="1"/>
  <c r="SG145" i="1"/>
  <c r="SG146" i="1" s="1"/>
  <c r="SG127" i="1"/>
  <c r="SC145" i="1"/>
  <c r="SC146" i="1" s="1"/>
  <c r="SC127" i="1"/>
  <c r="RY145" i="1"/>
  <c r="RY146" i="1" s="1"/>
  <c r="RY127" i="1"/>
  <c r="RU145" i="1"/>
  <c r="RU146" i="1" s="1"/>
  <c r="RU127" i="1"/>
  <c r="RQ145" i="1"/>
  <c r="RQ146" i="1" s="1"/>
  <c r="RQ127" i="1"/>
  <c r="RM145" i="1"/>
  <c r="RM146" i="1" s="1"/>
  <c r="RM127" i="1"/>
  <c r="RI145" i="1"/>
  <c r="RI146" i="1" s="1"/>
  <c r="RI127" i="1"/>
  <c r="RE145" i="1"/>
  <c r="RE146" i="1" s="1"/>
  <c r="RE127" i="1"/>
  <c r="RA145" i="1"/>
  <c r="RA146" i="1" s="1"/>
  <c r="RA127" i="1"/>
  <c r="QW145" i="1"/>
  <c r="QW146" i="1" s="1"/>
  <c r="QW127" i="1"/>
  <c r="QS145" i="1"/>
  <c r="QS146" i="1" s="1"/>
  <c r="QS127" i="1"/>
  <c r="QO145" i="1"/>
  <c r="QO146" i="1" s="1"/>
  <c r="QO127" i="1"/>
  <c r="QK145" i="1"/>
  <c r="QK146" i="1" s="1"/>
  <c r="QK127" i="1"/>
  <c r="QG145" i="1"/>
  <c r="QG146" i="1" s="1"/>
  <c r="QG127" i="1"/>
  <c r="QC145" i="1"/>
  <c r="QC146" i="1" s="1"/>
  <c r="QC127" i="1"/>
  <c r="PY145" i="1"/>
  <c r="PY146" i="1" s="1"/>
  <c r="PY127" i="1"/>
  <c r="PU145" i="1"/>
  <c r="PU146" i="1" s="1"/>
  <c r="PU127" i="1"/>
  <c r="PQ145" i="1"/>
  <c r="PQ146" i="1" s="1"/>
  <c r="PQ127" i="1"/>
  <c r="PM145" i="1"/>
  <c r="PM146" i="1" s="1"/>
  <c r="PM127" i="1"/>
  <c r="PI145" i="1"/>
  <c r="PI146" i="1" s="1"/>
  <c r="PI127" i="1"/>
  <c r="PE145" i="1"/>
  <c r="PE146" i="1" s="1"/>
  <c r="PE127" i="1"/>
  <c r="PA145" i="1"/>
  <c r="PA146" i="1" s="1"/>
  <c r="PA127" i="1"/>
  <c r="OW145" i="1"/>
  <c r="OW146" i="1" s="1"/>
  <c r="OW127" i="1"/>
  <c r="OS145" i="1"/>
  <c r="OS146" i="1" s="1"/>
  <c r="OS127" i="1"/>
  <c r="OO145" i="1"/>
  <c r="OO146" i="1" s="1"/>
  <c r="OO127" i="1"/>
  <c r="OK145" i="1"/>
  <c r="OK146" i="1" s="1"/>
  <c r="OK127" i="1"/>
  <c r="OG145" i="1"/>
  <c r="OG146" i="1" s="1"/>
  <c r="OG127" i="1"/>
  <c r="OC145" i="1"/>
  <c r="OC146" i="1" s="1"/>
  <c r="OC127" i="1"/>
  <c r="NY145" i="1"/>
  <c r="NY146" i="1" s="1"/>
  <c r="NY127" i="1"/>
  <c r="NU145" i="1"/>
  <c r="NU146" i="1" s="1"/>
  <c r="NU127" i="1"/>
  <c r="NQ145" i="1"/>
  <c r="NQ146" i="1" s="1"/>
  <c r="NQ127" i="1"/>
  <c r="NM145" i="1"/>
  <c r="NM146" i="1" s="1"/>
  <c r="NM127" i="1"/>
  <c r="NI145" i="1"/>
  <c r="NI146" i="1" s="1"/>
  <c r="NI127" i="1"/>
  <c r="NE145" i="1"/>
  <c r="NE146" i="1" s="1"/>
  <c r="NE127" i="1"/>
  <c r="NA145" i="1"/>
  <c r="NA146" i="1" s="1"/>
  <c r="NA127" i="1"/>
  <c r="MW145" i="1"/>
  <c r="MW146" i="1" s="1"/>
  <c r="MW127" i="1"/>
  <c r="MS145" i="1"/>
  <c r="MS146" i="1" s="1"/>
  <c r="MS127" i="1"/>
  <c r="MO145" i="1"/>
  <c r="MO146" i="1" s="1"/>
  <c r="MO127" i="1"/>
  <c r="MK145" i="1"/>
  <c r="MK146" i="1" s="1"/>
  <c r="MK127" i="1"/>
  <c r="MG145" i="1"/>
  <c r="MG146" i="1" s="1"/>
  <c r="MG127" i="1"/>
  <c r="MC145" i="1"/>
  <c r="MC146" i="1" s="1"/>
  <c r="MC127" i="1"/>
  <c r="LY145" i="1"/>
  <c r="LY146" i="1" s="1"/>
  <c r="LY127" i="1"/>
  <c r="LU145" i="1"/>
  <c r="LU146" i="1" s="1"/>
  <c r="LU127" i="1"/>
  <c r="LQ145" i="1"/>
  <c r="LQ146" i="1" s="1"/>
  <c r="LQ127" i="1"/>
  <c r="LM145" i="1"/>
  <c r="LM146" i="1" s="1"/>
  <c r="LM127" i="1"/>
  <c r="LI145" i="1"/>
  <c r="LI146" i="1" s="1"/>
  <c r="LI127" i="1"/>
  <c r="LE145" i="1"/>
  <c r="LE146" i="1" s="1"/>
  <c r="LE127" i="1"/>
  <c r="LA145" i="1"/>
  <c r="LA146" i="1" s="1"/>
  <c r="LA127" i="1"/>
  <c r="KW145" i="1"/>
  <c r="KW146" i="1" s="1"/>
  <c r="KW127" i="1"/>
  <c r="KS145" i="1"/>
  <c r="KS146" i="1" s="1"/>
  <c r="KS127" i="1"/>
  <c r="KO145" i="1"/>
  <c r="KO146" i="1" s="1"/>
  <c r="KO127" i="1"/>
  <c r="KK145" i="1"/>
  <c r="KK146" i="1" s="1"/>
  <c r="KK127" i="1"/>
  <c r="KG145" i="1"/>
  <c r="KG146" i="1" s="1"/>
  <c r="KG127" i="1"/>
  <c r="KC145" i="1"/>
  <c r="KC146" i="1" s="1"/>
  <c r="KC127" i="1"/>
  <c r="JY145" i="1"/>
  <c r="JY146" i="1" s="1"/>
  <c r="JY127" i="1"/>
  <c r="JU145" i="1"/>
  <c r="JU146" i="1" s="1"/>
  <c r="JU127" i="1"/>
  <c r="JQ145" i="1"/>
  <c r="JQ146" i="1" s="1"/>
  <c r="JQ127" i="1"/>
  <c r="JM145" i="1"/>
  <c r="JM146" i="1" s="1"/>
  <c r="JM127" i="1"/>
  <c r="JI145" i="1"/>
  <c r="JI146" i="1" s="1"/>
  <c r="JI127" i="1"/>
  <c r="JE145" i="1"/>
  <c r="JE146" i="1" s="1"/>
  <c r="JE127" i="1"/>
  <c r="JA145" i="1"/>
  <c r="JA146" i="1" s="1"/>
  <c r="JA127" i="1"/>
  <c r="IW145" i="1"/>
  <c r="IW146" i="1" s="1"/>
  <c r="IW127" i="1"/>
  <c r="IS145" i="1"/>
  <c r="IS146" i="1" s="1"/>
  <c r="IS127" i="1"/>
  <c r="IO145" i="1"/>
  <c r="IO146" i="1" s="1"/>
  <c r="IO127" i="1"/>
  <c r="IK145" i="1"/>
  <c r="IK146" i="1" s="1"/>
  <c r="IK127" i="1"/>
  <c r="IG145" i="1"/>
  <c r="IG146" i="1" s="1"/>
  <c r="IG127" i="1"/>
  <c r="IC145" i="1"/>
  <c r="IC146" i="1" s="1"/>
  <c r="IC127" i="1"/>
  <c r="HY145" i="1"/>
  <c r="HY146" i="1" s="1"/>
  <c r="HY127" i="1"/>
  <c r="HU145" i="1"/>
  <c r="HU146" i="1" s="1"/>
  <c r="HU127" i="1"/>
  <c r="HQ145" i="1"/>
  <c r="HQ146" i="1" s="1"/>
  <c r="HQ127" i="1"/>
  <c r="HM145" i="1"/>
  <c r="HM146" i="1" s="1"/>
  <c r="HM127" i="1"/>
  <c r="HI145" i="1"/>
  <c r="HI146" i="1" s="1"/>
  <c r="HI127" i="1"/>
  <c r="HE145" i="1"/>
  <c r="HE146" i="1" s="1"/>
  <c r="HE127" i="1"/>
  <c r="HA145" i="1"/>
  <c r="HA146" i="1" s="1"/>
  <c r="HA127" i="1"/>
  <c r="GW145" i="1"/>
  <c r="GW146" i="1" s="1"/>
  <c r="GW127" i="1"/>
  <c r="GS145" i="1"/>
  <c r="GS146" i="1" s="1"/>
  <c r="GS127" i="1"/>
  <c r="GO145" i="1"/>
  <c r="GO146" i="1" s="1"/>
  <c r="GO127" i="1"/>
  <c r="GK145" i="1"/>
  <c r="GK146" i="1" s="1"/>
  <c r="GK127" i="1"/>
  <c r="GG145" i="1"/>
  <c r="GG146" i="1" s="1"/>
  <c r="GG127" i="1"/>
  <c r="GC145" i="1"/>
  <c r="GC146" i="1" s="1"/>
  <c r="GC127" i="1"/>
  <c r="FY145" i="1"/>
  <c r="FY146" i="1" s="1"/>
  <c r="FY127" i="1"/>
  <c r="FU145" i="1"/>
  <c r="FU146" i="1" s="1"/>
  <c r="FU127" i="1"/>
  <c r="FQ145" i="1"/>
  <c r="FQ146" i="1" s="1"/>
  <c r="FQ127" i="1"/>
  <c r="FM145" i="1"/>
  <c r="FM146" i="1" s="1"/>
  <c r="FM127" i="1"/>
  <c r="FI145" i="1"/>
  <c r="FI146" i="1" s="1"/>
  <c r="FI127" i="1"/>
  <c r="FE145" i="1"/>
  <c r="FE146" i="1" s="1"/>
  <c r="FE127" i="1"/>
  <c r="FA145" i="1"/>
  <c r="FA146" i="1" s="1"/>
  <c r="FA127" i="1"/>
  <c r="EW145" i="1"/>
  <c r="EW146" i="1" s="1"/>
  <c r="EW127" i="1"/>
  <c r="ES145" i="1"/>
  <c r="ES146" i="1" s="1"/>
  <c r="ES127" i="1"/>
  <c r="EO145" i="1"/>
  <c r="EO146" i="1" s="1"/>
  <c r="EO127" i="1"/>
  <c r="EK145" i="1"/>
  <c r="EK146" i="1" s="1"/>
  <c r="EK127" i="1"/>
  <c r="EG145" i="1"/>
  <c r="EG146" i="1" s="1"/>
  <c r="EG127" i="1"/>
  <c r="EC145" i="1"/>
  <c r="EC146" i="1" s="1"/>
  <c r="EC127" i="1"/>
  <c r="DY145" i="1"/>
  <c r="DY146" i="1" s="1"/>
  <c r="DY127" i="1"/>
  <c r="DU145" i="1"/>
  <c r="DU146" i="1" s="1"/>
  <c r="DU127" i="1"/>
  <c r="DQ145" i="1"/>
  <c r="DQ146" i="1" s="1"/>
  <c r="DQ127" i="1"/>
  <c r="DM145" i="1"/>
  <c r="DM146" i="1" s="1"/>
  <c r="DM127" i="1"/>
  <c r="DI145" i="1"/>
  <c r="DI146" i="1" s="1"/>
  <c r="DI127" i="1"/>
  <c r="DE145" i="1"/>
  <c r="DE146" i="1" s="1"/>
  <c r="DE127" i="1"/>
  <c r="DA145" i="1"/>
  <c r="DA146" i="1" s="1"/>
  <c r="DA127" i="1"/>
  <c r="CW145" i="1"/>
  <c r="CW146" i="1" s="1"/>
  <c r="CW127" i="1"/>
  <c r="CS145" i="1"/>
  <c r="CS146" i="1" s="1"/>
  <c r="CS127" i="1"/>
  <c r="CO145" i="1"/>
  <c r="CO146" i="1" s="1"/>
  <c r="CO127" i="1"/>
  <c r="CK145" i="1"/>
  <c r="CK146" i="1" s="1"/>
  <c r="CK127" i="1"/>
  <c r="CG145" i="1"/>
  <c r="CG146" i="1" s="1"/>
  <c r="CG127" i="1"/>
  <c r="CC145" i="1"/>
  <c r="CC146" i="1" s="1"/>
  <c r="CC127" i="1"/>
  <c r="BY145" i="1"/>
  <c r="BY146" i="1" s="1"/>
  <c r="BY127" i="1"/>
  <c r="BU145" i="1"/>
  <c r="BU146" i="1" s="1"/>
  <c r="BU127" i="1"/>
  <c r="BQ145" i="1"/>
  <c r="BQ146" i="1" s="1"/>
  <c r="BQ127" i="1"/>
  <c r="BM145" i="1"/>
  <c r="BM146" i="1" s="1"/>
  <c r="BM127" i="1"/>
  <c r="BI145" i="1"/>
  <c r="BI146" i="1" s="1"/>
  <c r="BI127" i="1"/>
  <c r="BE145" i="1"/>
  <c r="BE146" i="1" s="1"/>
  <c r="BE127" i="1"/>
  <c r="BA145" i="1"/>
  <c r="BA146" i="1" s="1"/>
  <c r="BA127" i="1"/>
  <c r="AW145" i="1"/>
  <c r="AW146" i="1" s="1"/>
  <c r="AW127" i="1"/>
  <c r="AS145" i="1"/>
  <c r="AS146" i="1" s="1"/>
  <c r="AS127" i="1"/>
  <c r="AO145" i="1"/>
  <c r="AO146" i="1" s="1"/>
  <c r="AO127" i="1"/>
  <c r="AK145" i="1"/>
  <c r="AK146" i="1" s="1"/>
  <c r="AK127" i="1"/>
  <c r="AG145" i="1"/>
  <c r="AG146" i="1" s="1"/>
  <c r="AG127" i="1"/>
  <c r="AC145" i="1"/>
  <c r="AC146" i="1" s="1"/>
  <c r="AC127" i="1"/>
  <c r="Y145" i="1"/>
  <c r="Y146" i="1" s="1"/>
  <c r="Y127" i="1"/>
  <c r="U145" i="1"/>
  <c r="U146" i="1" s="1"/>
  <c r="U127" i="1"/>
  <c r="Q145" i="1"/>
  <c r="Q146" i="1" s="1"/>
  <c r="Q127" i="1"/>
  <c r="M145" i="1"/>
  <c r="M146" i="1" s="1"/>
  <c r="M127" i="1"/>
  <c r="I145" i="1"/>
  <c r="I146" i="1" s="1"/>
  <c r="I127" i="1"/>
  <c r="DZV127" i="1"/>
  <c r="DZP127" i="1"/>
  <c r="DZK127" i="1"/>
  <c r="DZF127" i="1"/>
  <c r="DYZ127" i="1"/>
  <c r="DYU127" i="1"/>
  <c r="DYP127" i="1"/>
  <c r="DYJ127" i="1"/>
  <c r="DYE127" i="1"/>
  <c r="DXZ127" i="1"/>
  <c r="DXT127" i="1"/>
  <c r="DXO127" i="1"/>
  <c r="DXJ127" i="1"/>
  <c r="DXD127" i="1"/>
  <c r="DWY127" i="1"/>
  <c r="DWT127" i="1"/>
  <c r="DWN127" i="1"/>
  <c r="DWI127" i="1"/>
  <c r="DWD127" i="1"/>
  <c r="DVX127" i="1"/>
  <c r="DVS127" i="1"/>
  <c r="DVN127" i="1"/>
  <c r="DVH127" i="1"/>
  <c r="DVC127" i="1"/>
  <c r="DUX127" i="1"/>
  <c r="DUR127" i="1"/>
  <c r="DUM127" i="1"/>
  <c r="DUH127" i="1"/>
  <c r="DUB127" i="1"/>
  <c r="DTW127" i="1"/>
  <c r="DTR127" i="1"/>
  <c r="DTL127" i="1"/>
  <c r="DTG127" i="1"/>
  <c r="DTB127" i="1"/>
  <c r="DSV127" i="1"/>
  <c r="DSQ127" i="1"/>
  <c r="DSL127" i="1"/>
  <c r="DSF127" i="1"/>
  <c r="DSA127" i="1"/>
  <c r="DRV127" i="1"/>
  <c r="DRP127" i="1"/>
  <c r="DRK127" i="1"/>
  <c r="DRF127" i="1"/>
  <c r="DQZ127" i="1"/>
  <c r="DQU127" i="1"/>
  <c r="DQP127" i="1"/>
  <c r="DQJ127" i="1"/>
  <c r="DQE127" i="1"/>
  <c r="DPZ127" i="1"/>
  <c r="DPT127" i="1"/>
  <c r="DPO127" i="1"/>
  <c r="DPJ127" i="1"/>
  <c r="DPD127" i="1"/>
  <c r="DOY127" i="1"/>
  <c r="DOT127" i="1"/>
  <c r="DON127" i="1"/>
  <c r="DOI127" i="1"/>
  <c r="DOD127" i="1"/>
  <c r="DNX127" i="1"/>
  <c r="DNS127" i="1"/>
  <c r="DNN127" i="1"/>
  <c r="DNH127" i="1"/>
  <c r="DNC127" i="1"/>
  <c r="DMX127" i="1"/>
  <c r="DMR127" i="1"/>
  <c r="DMM127" i="1"/>
  <c r="DMH127" i="1"/>
  <c r="DMB127" i="1"/>
  <c r="DLW127" i="1"/>
  <c r="DLR127" i="1"/>
  <c r="DLL127" i="1"/>
  <c r="DLG127" i="1"/>
  <c r="DLB127" i="1"/>
  <c r="DKV127" i="1"/>
  <c r="DKQ127" i="1"/>
  <c r="DKL127" i="1"/>
  <c r="DKF127" i="1"/>
  <c r="DKA127" i="1"/>
  <c r="DJV127" i="1"/>
  <c r="DJP127" i="1"/>
  <c r="DJK127" i="1"/>
  <c r="DJF127" i="1"/>
  <c r="DIZ127" i="1"/>
  <c r="DIU127" i="1"/>
  <c r="DIP127" i="1"/>
  <c r="DIJ127" i="1"/>
  <c r="DIE127" i="1"/>
  <c r="DHZ127" i="1"/>
  <c r="DHT127" i="1"/>
  <c r="DHO127" i="1"/>
  <c r="DHJ127" i="1"/>
  <c r="DHD127" i="1"/>
  <c r="DGY127" i="1"/>
  <c r="DGT127" i="1"/>
  <c r="DGN127" i="1"/>
  <c r="DGI127" i="1"/>
  <c r="DGD127" i="1"/>
  <c r="DFX127" i="1"/>
  <c r="DFS127" i="1"/>
  <c r="DFN127" i="1"/>
  <c r="DFH127" i="1"/>
  <c r="DFC127" i="1"/>
  <c r="DEX127" i="1"/>
  <c r="DER127" i="1"/>
  <c r="DEM127" i="1"/>
  <c r="DEH127" i="1"/>
  <c r="DEB127" i="1"/>
  <c r="DDW127" i="1"/>
  <c r="DDR127" i="1"/>
  <c r="DDL127" i="1"/>
  <c r="DDG127" i="1"/>
  <c r="DDB127" i="1"/>
  <c r="DCV127" i="1"/>
  <c r="DCQ127" i="1"/>
  <c r="DCL127" i="1"/>
  <c r="DCF127" i="1"/>
  <c r="DCA127" i="1"/>
  <c r="DBV127" i="1"/>
  <c r="DBP127" i="1"/>
  <c r="DBK127" i="1"/>
  <c r="DBF127" i="1"/>
  <c r="DAZ127" i="1"/>
  <c r="DAU127" i="1"/>
  <c r="DAP127" i="1"/>
  <c r="DAJ127" i="1"/>
  <c r="DAE127" i="1"/>
  <c r="CZZ127" i="1"/>
  <c r="CZT127" i="1"/>
  <c r="CZO127" i="1"/>
  <c r="CZJ127" i="1"/>
  <c r="CZD127" i="1"/>
  <c r="CYY127" i="1"/>
  <c r="CYT127" i="1"/>
  <c r="CYN127" i="1"/>
  <c r="CYI127" i="1"/>
  <c r="CYD127" i="1"/>
  <c r="CXX127" i="1"/>
  <c r="CXS127" i="1"/>
  <c r="CXN127" i="1"/>
  <c r="CXH127" i="1"/>
  <c r="CXC127" i="1"/>
  <c r="CWX127" i="1"/>
  <c r="CWR127" i="1"/>
  <c r="CWM127" i="1"/>
  <c r="CWH127" i="1"/>
  <c r="CWB127" i="1"/>
  <c r="CVW127" i="1"/>
  <c r="CVR127" i="1"/>
  <c r="CVL127" i="1"/>
  <c r="CVG127" i="1"/>
  <c r="CVB127" i="1"/>
  <c r="CUV127" i="1"/>
  <c r="CUQ127" i="1"/>
  <c r="CUL127" i="1"/>
  <c r="CUF127" i="1"/>
  <c r="CUA127" i="1"/>
  <c r="CTV127" i="1"/>
  <c r="CTP127" i="1"/>
  <c r="CTK127" i="1"/>
  <c r="CTF127" i="1"/>
  <c r="CSZ127" i="1"/>
  <c r="CSU127" i="1"/>
  <c r="CSP127" i="1"/>
  <c r="CSJ127" i="1"/>
  <c r="CSE127" i="1"/>
  <c r="CRZ127" i="1"/>
  <c r="CRT127" i="1"/>
  <c r="CRO127" i="1"/>
  <c r="CRJ127" i="1"/>
  <c r="CRD127" i="1"/>
  <c r="CQY127" i="1"/>
  <c r="CQT127" i="1"/>
  <c r="CQN127" i="1"/>
  <c r="CQI127" i="1"/>
  <c r="CQD127" i="1"/>
  <c r="CPX127" i="1"/>
  <c r="CPS127" i="1"/>
  <c r="CPN127" i="1"/>
  <c r="CPH127" i="1"/>
  <c r="CPC127" i="1"/>
  <c r="COX127" i="1"/>
  <c r="COR127" i="1"/>
  <c r="COM127" i="1"/>
  <c r="COH127" i="1"/>
  <c r="COB127" i="1"/>
  <c r="CNW127" i="1"/>
  <c r="CNR127" i="1"/>
  <c r="CNL127" i="1"/>
  <c r="CNG127" i="1"/>
  <c r="CNB127" i="1"/>
  <c r="CMV127" i="1"/>
  <c r="CMQ127" i="1"/>
  <c r="CML127" i="1"/>
  <c r="CMF127" i="1"/>
  <c r="CMA127" i="1"/>
  <c r="CLV127" i="1"/>
  <c r="CLP127" i="1"/>
  <c r="CLK127" i="1"/>
  <c r="CLF127" i="1"/>
  <c r="CKZ127" i="1"/>
  <c r="CKU127" i="1"/>
  <c r="CKP127" i="1"/>
  <c r="CKJ127" i="1"/>
  <c r="CKE127" i="1"/>
  <c r="CJZ127" i="1"/>
  <c r="CJT127" i="1"/>
  <c r="CJO127" i="1"/>
  <c r="CJJ127" i="1"/>
  <c r="CJD127" i="1"/>
  <c r="CIY127" i="1"/>
  <c r="CIT127" i="1"/>
  <c r="CIN127" i="1"/>
  <c r="CII127" i="1"/>
  <c r="CID127" i="1"/>
  <c r="CHX127" i="1"/>
  <c r="CHS127" i="1"/>
  <c r="CHN127" i="1"/>
  <c r="CHH127" i="1"/>
  <c r="CHC127" i="1"/>
  <c r="CGX127" i="1"/>
  <c r="CGR127" i="1"/>
  <c r="CGM127" i="1"/>
  <c r="CGH127" i="1"/>
  <c r="CGB127" i="1"/>
  <c r="CFW127" i="1"/>
  <c r="CFR127" i="1"/>
  <c r="CFL127" i="1"/>
  <c r="CFG127" i="1"/>
  <c r="CFB127" i="1"/>
  <c r="CEV127" i="1"/>
  <c r="CEQ127" i="1"/>
  <c r="CEL127" i="1"/>
  <c r="CEF127" i="1"/>
  <c r="CEA127" i="1"/>
  <c r="CDV127" i="1"/>
  <c r="CDP127" i="1"/>
  <c r="CDK127" i="1"/>
  <c r="CDF127" i="1"/>
  <c r="CCZ127" i="1"/>
  <c r="CCU127" i="1"/>
  <c r="CCP127" i="1"/>
  <c r="CCJ127" i="1"/>
  <c r="CCE127" i="1"/>
  <c r="CBZ127" i="1"/>
  <c r="CBT127" i="1"/>
  <c r="CBO127" i="1"/>
  <c r="CBJ127" i="1"/>
  <c r="CBD127" i="1"/>
  <c r="CAY127" i="1"/>
  <c r="CAT127" i="1"/>
  <c r="CAN127" i="1"/>
  <c r="CAI127" i="1"/>
  <c r="CAD127" i="1"/>
  <c r="BZX127" i="1"/>
  <c r="BZS127" i="1"/>
  <c r="BZN127" i="1"/>
  <c r="BZH127" i="1"/>
  <c r="BZC127" i="1"/>
  <c r="BYX127" i="1"/>
  <c r="BYR127" i="1"/>
  <c r="BYM127" i="1"/>
  <c r="BYH127" i="1"/>
  <c r="BYB127" i="1"/>
  <c r="BXW127" i="1"/>
  <c r="BXR127" i="1"/>
  <c r="BXL127" i="1"/>
  <c r="BXG127" i="1"/>
  <c r="BXB127" i="1"/>
  <c r="BWV127" i="1"/>
  <c r="BWQ127" i="1"/>
  <c r="BWL127" i="1"/>
  <c r="BWF127" i="1"/>
  <c r="BWA127" i="1"/>
  <c r="BVV127" i="1"/>
  <c r="BVP127" i="1"/>
  <c r="BVK127" i="1"/>
  <c r="BVF127" i="1"/>
  <c r="BUZ127" i="1"/>
  <c r="BUU127" i="1"/>
  <c r="BUP127" i="1"/>
  <c r="BUJ127" i="1"/>
  <c r="BUE127" i="1"/>
  <c r="BTZ127" i="1"/>
  <c r="BTT127" i="1"/>
  <c r="BTO127" i="1"/>
  <c r="BTJ127" i="1"/>
  <c r="BTD127" i="1"/>
  <c r="BSY127" i="1"/>
  <c r="BST127" i="1"/>
  <c r="BSN127" i="1"/>
  <c r="BSI127" i="1"/>
  <c r="BSD127" i="1"/>
  <c r="BRX127" i="1"/>
  <c r="BRS127" i="1"/>
  <c r="BRN127" i="1"/>
  <c r="BRH127" i="1"/>
  <c r="BRC127" i="1"/>
  <c r="BQX127" i="1"/>
  <c r="BQR127" i="1"/>
  <c r="BQM127" i="1"/>
  <c r="BQH127" i="1"/>
  <c r="BQB127" i="1"/>
  <c r="BPW127" i="1"/>
  <c r="BPR127" i="1"/>
  <c r="BPL127" i="1"/>
  <c r="BPG127" i="1"/>
  <c r="BPB127" i="1"/>
  <c r="BOV127" i="1"/>
  <c r="BOQ127" i="1"/>
  <c r="BOL127" i="1"/>
  <c r="BOF127" i="1"/>
  <c r="BNZ127" i="1"/>
  <c r="BNR127" i="1"/>
  <c r="BNJ127" i="1"/>
  <c r="BNB127" i="1"/>
  <c r="BMT127" i="1"/>
  <c r="BML127" i="1"/>
  <c r="BMD127" i="1"/>
  <c r="BLV127" i="1"/>
  <c r="BLN127" i="1"/>
  <c r="BLF127" i="1"/>
  <c r="BKX127" i="1"/>
  <c r="BKP127" i="1"/>
  <c r="BKH127" i="1"/>
  <c r="BJZ127" i="1"/>
  <c r="BJR127" i="1"/>
  <c r="BJJ127" i="1"/>
  <c r="BJB127" i="1"/>
  <c r="BIT127" i="1"/>
  <c r="BIL127" i="1"/>
  <c r="BID127" i="1"/>
  <c r="BHV127" i="1"/>
  <c r="BHN127" i="1"/>
  <c r="BHF127" i="1"/>
  <c r="BGX127" i="1"/>
  <c r="BGP127" i="1"/>
  <c r="BGH127" i="1"/>
  <c r="BFZ127" i="1"/>
  <c r="BFR127" i="1"/>
  <c r="BFJ127" i="1"/>
  <c r="BFB127" i="1"/>
  <c r="BET127" i="1"/>
  <c r="BEL127" i="1"/>
  <c r="BED127" i="1"/>
  <c r="BDV127" i="1"/>
  <c r="BDN127" i="1"/>
  <c r="BDF127" i="1"/>
  <c r="BCX127" i="1"/>
  <c r="BCP127" i="1"/>
  <c r="BCH127" i="1"/>
  <c r="BBZ127" i="1"/>
  <c r="BBR127" i="1"/>
  <c r="BBJ127" i="1"/>
  <c r="BBB127" i="1"/>
  <c r="BAT127" i="1"/>
  <c r="BAL127" i="1"/>
  <c r="BAD127" i="1"/>
  <c r="AZV127" i="1"/>
  <c r="AZN127" i="1"/>
  <c r="AZF127" i="1"/>
  <c r="AYX127" i="1"/>
  <c r="AYP127" i="1"/>
  <c r="AYH127" i="1"/>
  <c r="AXZ127" i="1"/>
  <c r="AXR127" i="1"/>
  <c r="AXJ127" i="1"/>
  <c r="AXB127" i="1"/>
  <c r="AWT127" i="1"/>
  <c r="AWL127" i="1"/>
  <c r="AWD127" i="1"/>
  <c r="AVV127" i="1"/>
  <c r="AVN127" i="1"/>
  <c r="AVF127" i="1"/>
  <c r="AUX127" i="1"/>
  <c r="AUP127" i="1"/>
  <c r="AUH127" i="1"/>
  <c r="ATZ127" i="1"/>
  <c r="ATR127" i="1"/>
  <c r="ATJ127" i="1"/>
  <c r="ATB127" i="1"/>
  <c r="AST127" i="1"/>
  <c r="ASL127" i="1"/>
  <c r="ASD127" i="1"/>
  <c r="ARV127" i="1"/>
  <c r="ARN127" i="1"/>
  <c r="ARF127" i="1"/>
  <c r="AQX127" i="1"/>
  <c r="AQP127" i="1"/>
  <c r="AQH127" i="1"/>
  <c r="APZ127" i="1"/>
  <c r="APR127" i="1"/>
  <c r="APJ127" i="1"/>
  <c r="APB127" i="1"/>
  <c r="AOT127" i="1"/>
  <c r="AOL127" i="1"/>
  <c r="AOD127" i="1"/>
  <c r="ANV127" i="1"/>
  <c r="ANN127" i="1"/>
  <c r="ANF127" i="1"/>
  <c r="AMX127" i="1"/>
  <c r="AMP127" i="1"/>
  <c r="AMH127" i="1"/>
  <c r="ALZ127" i="1"/>
  <c r="ALR127" i="1"/>
  <c r="ALJ127" i="1"/>
  <c r="ALB127" i="1"/>
  <c r="AKT127" i="1"/>
  <c r="AKL127" i="1"/>
  <c r="AKD127" i="1"/>
  <c r="AJV127" i="1"/>
  <c r="AJN127" i="1"/>
  <c r="AJF127" i="1"/>
  <c r="AIX127" i="1"/>
  <c r="AIP127" i="1"/>
  <c r="AIH127" i="1"/>
  <c r="AHZ127" i="1"/>
  <c r="AHR127" i="1"/>
  <c r="AHJ127" i="1"/>
  <c r="AHB127" i="1"/>
  <c r="AGT127" i="1"/>
  <c r="AGL127" i="1"/>
  <c r="AGD127" i="1"/>
  <c r="AFV127" i="1"/>
  <c r="AFN127" i="1"/>
  <c r="AFF127" i="1"/>
  <c r="AEX127" i="1"/>
  <c r="AEP127" i="1"/>
  <c r="AEH127" i="1"/>
  <c r="ADZ127" i="1"/>
  <c r="ADR127" i="1"/>
  <c r="ADJ127" i="1"/>
  <c r="ADB127" i="1"/>
  <c r="ACT127" i="1"/>
  <c r="ACL127" i="1"/>
  <c r="ACD127" i="1"/>
  <c r="ABV127" i="1"/>
  <c r="ABN127" i="1"/>
  <c r="ABF127" i="1"/>
  <c r="AAX127" i="1"/>
  <c r="AAP127" i="1"/>
  <c r="AAH127" i="1"/>
  <c r="ZZ127" i="1"/>
  <c r="ZR127" i="1"/>
  <c r="ZJ127" i="1"/>
  <c r="ZB127" i="1"/>
  <c r="YT127" i="1"/>
  <c r="YL127" i="1"/>
  <c r="YD127" i="1"/>
  <c r="XV127" i="1"/>
  <c r="XN127" i="1"/>
  <c r="XF127" i="1"/>
  <c r="WX127" i="1"/>
  <c r="WP127" i="1"/>
  <c r="WH127" i="1"/>
  <c r="VZ127" i="1"/>
  <c r="VR127" i="1"/>
  <c r="VJ127" i="1"/>
  <c r="VB127" i="1"/>
  <c r="UT127" i="1"/>
  <c r="UL127" i="1"/>
  <c r="UD127" i="1"/>
  <c r="TV127" i="1"/>
  <c r="TN127" i="1"/>
  <c r="TF127" i="1"/>
  <c r="SX127" i="1"/>
  <c r="SP127" i="1"/>
  <c r="SH127" i="1"/>
  <c r="RZ127" i="1"/>
  <c r="RR127" i="1"/>
  <c r="RJ127" i="1"/>
  <c r="RB127" i="1"/>
  <c r="QT127" i="1"/>
  <c r="QL127" i="1"/>
  <c r="QD127" i="1"/>
  <c r="PV127" i="1"/>
  <c r="PN127" i="1"/>
  <c r="PF127" i="1"/>
  <c r="OX127" i="1"/>
  <c r="OP127" i="1"/>
  <c r="OH127" i="1"/>
  <c r="NZ127" i="1"/>
  <c r="NR127" i="1"/>
  <c r="NJ127" i="1"/>
  <c r="NB127" i="1"/>
  <c r="MT127" i="1"/>
  <c r="ML127" i="1"/>
  <c r="MD127" i="1"/>
  <c r="LV127" i="1"/>
  <c r="LN127" i="1"/>
  <c r="LF127" i="1"/>
  <c r="KX127" i="1"/>
  <c r="KP127" i="1"/>
  <c r="KH127" i="1"/>
  <c r="JZ127" i="1"/>
  <c r="JR127" i="1"/>
  <c r="JJ127" i="1"/>
  <c r="JB127" i="1"/>
  <c r="IT127" i="1"/>
  <c r="IL127" i="1"/>
  <c r="ID127" i="1"/>
  <c r="HV127" i="1"/>
  <c r="HN127" i="1"/>
  <c r="HF127" i="1"/>
  <c r="GX127" i="1"/>
  <c r="GP127" i="1"/>
  <c r="GH127" i="1"/>
  <c r="FZ127" i="1"/>
  <c r="FR127" i="1"/>
  <c r="FJ127" i="1"/>
  <c r="FB127" i="1"/>
  <c r="ET127" i="1"/>
  <c r="EL127" i="1"/>
  <c r="ED127" i="1"/>
  <c r="DV127" i="1"/>
  <c r="DN127" i="1"/>
  <c r="DF127" i="1"/>
  <c r="CX127" i="1"/>
  <c r="CP127" i="1"/>
  <c r="CH127" i="1"/>
  <c r="BZ127" i="1"/>
  <c r="BR127" i="1"/>
  <c r="BJ127" i="1"/>
  <c r="BB127" i="1"/>
  <c r="AT127" i="1"/>
  <c r="AL127" i="1"/>
  <c r="AD127" i="1"/>
  <c r="V127" i="1"/>
  <c r="N127" i="1"/>
  <c r="DZV147" i="1"/>
  <c r="DZV148" i="1" s="1"/>
  <c r="DZV129" i="1"/>
  <c r="DZR147" i="1"/>
  <c r="DZR148" i="1" s="1"/>
  <c r="DZR129" i="1"/>
  <c r="DZN147" i="1"/>
  <c r="DZN148" i="1" s="1"/>
  <c r="DZN129" i="1"/>
  <c r="DZJ147" i="1"/>
  <c r="DZJ148" i="1" s="1"/>
  <c r="DZJ129" i="1"/>
  <c r="DZF147" i="1"/>
  <c r="DZF148" i="1" s="1"/>
  <c r="DZF129" i="1"/>
  <c r="DZB147" i="1"/>
  <c r="DZB148" i="1" s="1"/>
  <c r="DZB129" i="1"/>
  <c r="DYX147" i="1"/>
  <c r="DYX148" i="1" s="1"/>
  <c r="DYX129" i="1"/>
  <c r="DYT147" i="1"/>
  <c r="DYT148" i="1" s="1"/>
  <c r="DYT129" i="1"/>
  <c r="DYP147" i="1"/>
  <c r="DYP148" i="1" s="1"/>
  <c r="DYP129" i="1"/>
  <c r="DYL147" i="1"/>
  <c r="DYL148" i="1" s="1"/>
  <c r="DYL129" i="1"/>
  <c r="DYH147" i="1"/>
  <c r="DYH148" i="1" s="1"/>
  <c r="DYH129" i="1"/>
  <c r="DYD147" i="1"/>
  <c r="DYD148" i="1" s="1"/>
  <c r="DYD129" i="1"/>
  <c r="DXZ147" i="1"/>
  <c r="DXZ148" i="1" s="1"/>
  <c r="DXZ129" i="1"/>
  <c r="DXV147" i="1"/>
  <c r="DXV148" i="1" s="1"/>
  <c r="DXV129" i="1"/>
  <c r="DXR147" i="1"/>
  <c r="DXR148" i="1" s="1"/>
  <c r="DXR129" i="1"/>
  <c r="DXN147" i="1"/>
  <c r="DXN148" i="1" s="1"/>
  <c r="DXN129" i="1"/>
  <c r="DXJ147" i="1"/>
  <c r="DXJ148" i="1" s="1"/>
  <c r="DXJ129" i="1"/>
  <c r="DXF147" i="1"/>
  <c r="DXF148" i="1" s="1"/>
  <c r="DXF129" i="1"/>
  <c r="DXB147" i="1"/>
  <c r="DXB148" i="1" s="1"/>
  <c r="DXB129" i="1"/>
  <c r="DWX147" i="1"/>
  <c r="DWX148" i="1" s="1"/>
  <c r="DWX129" i="1"/>
  <c r="DWT147" i="1"/>
  <c r="DWT148" i="1" s="1"/>
  <c r="DWT129" i="1"/>
  <c r="DWP147" i="1"/>
  <c r="DWP148" i="1" s="1"/>
  <c r="DWP129" i="1"/>
  <c r="DWL147" i="1"/>
  <c r="DWL148" i="1" s="1"/>
  <c r="DWL129" i="1"/>
  <c r="DWH147" i="1"/>
  <c r="DWH148" i="1" s="1"/>
  <c r="DWH129" i="1"/>
  <c r="DWD147" i="1"/>
  <c r="DWD148" i="1" s="1"/>
  <c r="DWD129" i="1"/>
  <c r="DVZ147" i="1"/>
  <c r="DVZ148" i="1" s="1"/>
  <c r="DVZ129" i="1"/>
  <c r="DVV147" i="1"/>
  <c r="DVV148" i="1" s="1"/>
  <c r="DVV129" i="1"/>
  <c r="DVR147" i="1"/>
  <c r="DVR148" i="1" s="1"/>
  <c r="DVR129" i="1"/>
  <c r="DVN147" i="1"/>
  <c r="DVN148" i="1" s="1"/>
  <c r="DVN129" i="1"/>
  <c r="DVJ147" i="1"/>
  <c r="DVJ148" i="1" s="1"/>
  <c r="DVJ129" i="1"/>
  <c r="DVF147" i="1"/>
  <c r="DVF148" i="1" s="1"/>
  <c r="DVF129" i="1"/>
  <c r="DVB147" i="1"/>
  <c r="DVB148" i="1" s="1"/>
  <c r="DVB129" i="1"/>
  <c r="DUX147" i="1"/>
  <c r="DUX148" i="1" s="1"/>
  <c r="DUX129" i="1"/>
  <c r="DUT147" i="1"/>
  <c r="DUT148" i="1" s="1"/>
  <c r="DUT129" i="1"/>
  <c r="DUP147" i="1"/>
  <c r="DUP148" i="1" s="1"/>
  <c r="DUP129" i="1"/>
  <c r="DUL147" i="1"/>
  <c r="DUL148" i="1" s="1"/>
  <c r="DUL129" i="1"/>
  <c r="DUH147" i="1"/>
  <c r="DUH148" i="1" s="1"/>
  <c r="DUH129" i="1"/>
  <c r="DUD147" i="1"/>
  <c r="DUD148" i="1" s="1"/>
  <c r="DUD129" i="1"/>
  <c r="DTZ147" i="1"/>
  <c r="DTZ148" i="1" s="1"/>
  <c r="DTZ129" i="1"/>
  <c r="DTV147" i="1"/>
  <c r="DTV148" i="1" s="1"/>
  <c r="DTV129" i="1"/>
  <c r="DTR147" i="1"/>
  <c r="DTR148" i="1" s="1"/>
  <c r="DTR129" i="1"/>
  <c r="DTN147" i="1"/>
  <c r="DTN148" i="1" s="1"/>
  <c r="DTN129" i="1"/>
  <c r="DTJ147" i="1"/>
  <c r="DTJ148" i="1" s="1"/>
  <c r="DTJ129" i="1"/>
  <c r="DTF147" i="1"/>
  <c r="DTF148" i="1" s="1"/>
  <c r="DTF129" i="1"/>
  <c r="DTB147" i="1"/>
  <c r="DTB148" i="1" s="1"/>
  <c r="DTB129" i="1"/>
  <c r="DSX147" i="1"/>
  <c r="DSX148" i="1" s="1"/>
  <c r="DSX129" i="1"/>
  <c r="DST147" i="1"/>
  <c r="DST148" i="1" s="1"/>
  <c r="DST129" i="1"/>
  <c r="DSP147" i="1"/>
  <c r="DSP148" i="1" s="1"/>
  <c r="DSP129" i="1"/>
  <c r="DSL147" i="1"/>
  <c r="DSL148" i="1" s="1"/>
  <c r="DSL129" i="1"/>
  <c r="DSH147" i="1"/>
  <c r="DSH148" i="1" s="1"/>
  <c r="DSH129" i="1"/>
  <c r="DSD147" i="1"/>
  <c r="DSD148" i="1" s="1"/>
  <c r="DSD129" i="1"/>
  <c r="DRZ147" i="1"/>
  <c r="DRZ148" i="1" s="1"/>
  <c r="DRZ129" i="1"/>
  <c r="DRV147" i="1"/>
  <c r="DRV148" i="1" s="1"/>
  <c r="DRV129" i="1"/>
  <c r="DRR147" i="1"/>
  <c r="DRR148" i="1" s="1"/>
  <c r="DRR129" i="1"/>
  <c r="DRN147" i="1"/>
  <c r="DRN148" i="1" s="1"/>
  <c r="DRN129" i="1"/>
  <c r="DRJ147" i="1"/>
  <c r="DRJ148" i="1" s="1"/>
  <c r="DRJ129" i="1"/>
  <c r="DRF147" i="1"/>
  <c r="DRF148" i="1" s="1"/>
  <c r="DRF129" i="1"/>
  <c r="DRB147" i="1"/>
  <c r="DRB148" i="1" s="1"/>
  <c r="DRB129" i="1"/>
  <c r="DQX147" i="1"/>
  <c r="DQX148" i="1" s="1"/>
  <c r="DQX129" i="1"/>
  <c r="DZN121" i="1"/>
  <c r="DZN139" i="1"/>
  <c r="DZN140" i="1" s="1"/>
  <c r="DZJ121" i="1"/>
  <c r="DZJ139" i="1"/>
  <c r="DZJ140" i="1" s="1"/>
  <c r="DZF121" i="1"/>
  <c r="DZF139" i="1"/>
  <c r="DZF140" i="1" s="1"/>
  <c r="DYX121" i="1"/>
  <c r="DYX139" i="1"/>
  <c r="DYX140" i="1" s="1"/>
  <c r="DYL121" i="1"/>
  <c r="DYL139" i="1"/>
  <c r="DYL140" i="1" s="1"/>
  <c r="DYH121" i="1"/>
  <c r="DYH139" i="1"/>
  <c r="DYH140" i="1" s="1"/>
  <c r="DYD121" i="1"/>
  <c r="DYD139" i="1"/>
  <c r="DYD140" i="1" s="1"/>
  <c r="DXV121" i="1"/>
  <c r="DXV139" i="1"/>
  <c r="DXV140" i="1" s="1"/>
  <c r="DXJ121" i="1"/>
  <c r="DXJ139" i="1"/>
  <c r="DXJ140" i="1" s="1"/>
  <c r="DXF121" i="1"/>
  <c r="DXF139" i="1"/>
  <c r="DXF140" i="1" s="1"/>
  <c r="DXB121" i="1"/>
  <c r="DXB139" i="1"/>
  <c r="DXB140" i="1" s="1"/>
  <c r="DWT121" i="1"/>
  <c r="DWT139" i="1"/>
  <c r="DWT140" i="1" s="1"/>
  <c r="DWH121" i="1"/>
  <c r="DWH139" i="1"/>
  <c r="DWH140" i="1" s="1"/>
  <c r="DWD121" i="1"/>
  <c r="DWD139" i="1"/>
  <c r="DWD140" i="1" s="1"/>
  <c r="DVZ121" i="1"/>
  <c r="DVZ139" i="1"/>
  <c r="DVZ140" i="1" s="1"/>
  <c r="DVR121" i="1"/>
  <c r="DVR139" i="1"/>
  <c r="DVR140" i="1" s="1"/>
  <c r="DVF121" i="1"/>
  <c r="DVF139" i="1"/>
  <c r="DVF140" i="1" s="1"/>
  <c r="DVB121" i="1"/>
  <c r="DVB139" i="1"/>
  <c r="DVB140" i="1" s="1"/>
  <c r="DUX121" i="1"/>
  <c r="DUX139" i="1"/>
  <c r="DUX140" i="1" s="1"/>
  <c r="DUP121" i="1"/>
  <c r="DUP139" i="1"/>
  <c r="DUP140" i="1" s="1"/>
  <c r="DUD121" i="1"/>
  <c r="DUD139" i="1"/>
  <c r="DUD140" i="1" s="1"/>
  <c r="DTZ121" i="1"/>
  <c r="DTZ139" i="1"/>
  <c r="DTZ140" i="1" s="1"/>
  <c r="DTV121" i="1"/>
  <c r="DTV139" i="1"/>
  <c r="DTV140" i="1" s="1"/>
  <c r="DTN121" i="1"/>
  <c r="DTN139" i="1"/>
  <c r="DTN140" i="1" s="1"/>
  <c r="DTB121" i="1"/>
  <c r="DTB139" i="1"/>
  <c r="DTB140" i="1" s="1"/>
  <c r="DSX121" i="1"/>
  <c r="DSX139" i="1"/>
  <c r="DSX140" i="1" s="1"/>
  <c r="DST121" i="1"/>
  <c r="DST139" i="1"/>
  <c r="DST140" i="1" s="1"/>
  <c r="DSL121" i="1"/>
  <c r="DSL139" i="1"/>
  <c r="DSL140" i="1" s="1"/>
  <c r="DRZ121" i="1"/>
  <c r="DRZ139" i="1"/>
  <c r="DRZ140" i="1" s="1"/>
  <c r="DRV121" i="1"/>
  <c r="DRV139" i="1"/>
  <c r="DRV140" i="1" s="1"/>
  <c r="DRR121" i="1"/>
  <c r="DRR139" i="1"/>
  <c r="DRR140" i="1" s="1"/>
  <c r="DRJ121" i="1"/>
  <c r="DRJ139" i="1"/>
  <c r="DRJ140" i="1" s="1"/>
  <c r="DQX121" i="1"/>
  <c r="DQX139" i="1"/>
  <c r="DQX140" i="1" s="1"/>
  <c r="DQT121" i="1"/>
  <c r="DQT139" i="1"/>
  <c r="DQT140" i="1" s="1"/>
  <c r="DQP121" i="1"/>
  <c r="DQP139" i="1"/>
  <c r="DQP140" i="1" s="1"/>
  <c r="DQH121" i="1"/>
  <c r="DQH139" i="1"/>
  <c r="DQH140" i="1" s="1"/>
  <c r="DPV121" i="1"/>
  <c r="DPV139" i="1"/>
  <c r="DPV140" i="1" s="1"/>
  <c r="DPR121" i="1"/>
  <c r="DPR139" i="1"/>
  <c r="DPR140" i="1" s="1"/>
  <c r="DPN121" i="1"/>
  <c r="DPN139" i="1"/>
  <c r="DPN140" i="1" s="1"/>
  <c r="DPF121" i="1"/>
  <c r="DPF139" i="1"/>
  <c r="DPF140" i="1" s="1"/>
  <c r="DOT121" i="1"/>
  <c r="DOT139" i="1"/>
  <c r="DOT140" i="1" s="1"/>
  <c r="DOP121" i="1"/>
  <c r="DOP139" i="1"/>
  <c r="DOP140" i="1" s="1"/>
  <c r="DOL121" i="1"/>
  <c r="DOL139" i="1"/>
  <c r="DOL140" i="1" s="1"/>
  <c r="DOD121" i="1"/>
  <c r="DOD139" i="1"/>
  <c r="DOD140" i="1" s="1"/>
  <c r="DNR121" i="1"/>
  <c r="DNR139" i="1"/>
  <c r="DNR140" i="1" s="1"/>
  <c r="DNN121" i="1"/>
  <c r="DNN139" i="1"/>
  <c r="DNN140" i="1" s="1"/>
  <c r="DNJ121" i="1"/>
  <c r="DNJ139" i="1"/>
  <c r="DNJ140" i="1" s="1"/>
  <c r="DNB121" i="1"/>
  <c r="DNB139" i="1"/>
  <c r="DNB140" i="1" s="1"/>
  <c r="DMP121" i="1"/>
  <c r="DMP139" i="1"/>
  <c r="DMP140" i="1" s="1"/>
  <c r="DML121" i="1"/>
  <c r="DML139" i="1"/>
  <c r="DML140" i="1" s="1"/>
  <c r="DMH121" i="1"/>
  <c r="DMH139" i="1"/>
  <c r="DMH140" i="1" s="1"/>
  <c r="DLZ121" i="1"/>
  <c r="DLZ139" i="1"/>
  <c r="DLZ140" i="1" s="1"/>
  <c r="DLN121" i="1"/>
  <c r="DLN139" i="1"/>
  <c r="DLN140" i="1" s="1"/>
  <c r="DLJ121" i="1"/>
  <c r="DLJ139" i="1"/>
  <c r="DLJ140" i="1" s="1"/>
  <c r="DLF121" i="1"/>
  <c r="DLF139" i="1"/>
  <c r="DLF140" i="1" s="1"/>
  <c r="DKX121" i="1"/>
  <c r="DKX139" i="1"/>
  <c r="DKX140" i="1" s="1"/>
  <c r="DKL121" i="1"/>
  <c r="DKL139" i="1"/>
  <c r="DKL140" i="1" s="1"/>
  <c r="DKH121" i="1"/>
  <c r="DKH139" i="1"/>
  <c r="DKH140" i="1" s="1"/>
  <c r="DKD121" i="1"/>
  <c r="DKD139" i="1"/>
  <c r="DKD140" i="1" s="1"/>
  <c r="DJV121" i="1"/>
  <c r="DJV139" i="1"/>
  <c r="DJV140" i="1" s="1"/>
  <c r="DJJ121" i="1"/>
  <c r="DJJ139" i="1"/>
  <c r="DJJ140" i="1" s="1"/>
  <c r="DJF121" i="1"/>
  <c r="DJF139" i="1"/>
  <c r="DJF140" i="1" s="1"/>
  <c r="DJB121" i="1"/>
  <c r="DJB139" i="1"/>
  <c r="DJB140" i="1" s="1"/>
  <c r="DIT121" i="1"/>
  <c r="DIT139" i="1"/>
  <c r="DIT140" i="1" s="1"/>
  <c r="DID121" i="1"/>
  <c r="DID139" i="1"/>
  <c r="DID140" i="1" s="1"/>
  <c r="DHZ121" i="1"/>
  <c r="DHZ139" i="1"/>
  <c r="DHZ140" i="1" s="1"/>
  <c r="DHR121" i="1"/>
  <c r="DHR139" i="1"/>
  <c r="DHR140" i="1" s="1"/>
  <c r="DHB121" i="1"/>
  <c r="DHB139" i="1"/>
  <c r="DHB140" i="1" s="1"/>
  <c r="DGX121" i="1"/>
  <c r="DGX139" i="1"/>
  <c r="DGX140" i="1" s="1"/>
  <c r="DGP121" i="1"/>
  <c r="DGP139" i="1"/>
  <c r="DGP140" i="1" s="1"/>
  <c r="DFZ121" i="1"/>
  <c r="DFZ139" i="1"/>
  <c r="DFZ140" i="1" s="1"/>
  <c r="DFV121" i="1"/>
  <c r="DFV139" i="1"/>
  <c r="DFV140" i="1" s="1"/>
  <c r="DFN121" i="1"/>
  <c r="DFN139" i="1"/>
  <c r="DFN140" i="1" s="1"/>
  <c r="DEX121" i="1"/>
  <c r="DEX139" i="1"/>
  <c r="DEX140" i="1" s="1"/>
  <c r="DET121" i="1"/>
  <c r="DET139" i="1"/>
  <c r="DET140" i="1" s="1"/>
  <c r="DEL121" i="1"/>
  <c r="DEL139" i="1"/>
  <c r="DEL140" i="1" s="1"/>
  <c r="DDV121" i="1"/>
  <c r="DDV139" i="1"/>
  <c r="DDV140" i="1" s="1"/>
  <c r="DDR121" i="1"/>
  <c r="DDR139" i="1"/>
  <c r="DDR140" i="1" s="1"/>
  <c r="DDJ121" i="1"/>
  <c r="DDJ139" i="1"/>
  <c r="DDJ140" i="1" s="1"/>
  <c r="DCT121" i="1"/>
  <c r="DCT139" i="1"/>
  <c r="DCT140" i="1" s="1"/>
  <c r="DCP121" i="1"/>
  <c r="DCP139" i="1"/>
  <c r="DCP140" i="1" s="1"/>
  <c r="DCH121" i="1"/>
  <c r="DCH139" i="1"/>
  <c r="DCH140" i="1" s="1"/>
  <c r="DBR121" i="1"/>
  <c r="DBR139" i="1"/>
  <c r="DBR140" i="1" s="1"/>
  <c r="DBN121" i="1"/>
  <c r="DBN139" i="1"/>
  <c r="DBN140" i="1" s="1"/>
  <c r="DBF121" i="1"/>
  <c r="DBF139" i="1"/>
  <c r="DBF140" i="1" s="1"/>
  <c r="DAP121" i="1"/>
  <c r="DAP139" i="1"/>
  <c r="DAP140" i="1" s="1"/>
  <c r="DAD121" i="1"/>
  <c r="DAD139" i="1"/>
  <c r="DAD140" i="1" s="1"/>
  <c r="CZN121" i="1"/>
  <c r="CZN139" i="1"/>
  <c r="CZN140" i="1" s="1"/>
  <c r="CZB121" i="1"/>
  <c r="CZB139" i="1"/>
  <c r="CZB140" i="1" s="1"/>
  <c r="CYL121" i="1"/>
  <c r="CYL139" i="1"/>
  <c r="CYL140" i="1" s="1"/>
  <c r="CXZ121" i="1"/>
  <c r="CXZ139" i="1"/>
  <c r="CXZ140" i="1" s="1"/>
  <c r="CWX121" i="1"/>
  <c r="CWX139" i="1"/>
  <c r="CWX140" i="1" s="1"/>
  <c r="CVV121" i="1"/>
  <c r="CVV139" i="1"/>
  <c r="CVV140" i="1" s="1"/>
  <c r="CUT121" i="1"/>
  <c r="CUT139" i="1"/>
  <c r="CUT140" i="1" s="1"/>
  <c r="CTR121" i="1"/>
  <c r="CTR139" i="1"/>
  <c r="CTR140" i="1" s="1"/>
  <c r="CSP121" i="1"/>
  <c r="CSP139" i="1"/>
  <c r="CSP140" i="1" s="1"/>
  <c r="DZW123" i="1"/>
  <c r="DZS123" i="1"/>
  <c r="DZO123" i="1"/>
  <c r="DZK123" i="1"/>
  <c r="DZG123" i="1"/>
  <c r="DZC123" i="1"/>
  <c r="DYY123" i="1"/>
  <c r="DYU123" i="1"/>
  <c r="DYQ123" i="1"/>
  <c r="DYM123" i="1"/>
  <c r="DYI123" i="1"/>
  <c r="DYE123" i="1"/>
  <c r="DYA123" i="1"/>
  <c r="DXW123" i="1"/>
  <c r="DXS123" i="1"/>
  <c r="DXO123" i="1"/>
  <c r="DXK123" i="1"/>
  <c r="DXG123" i="1"/>
  <c r="DXC123" i="1"/>
  <c r="DWY123" i="1"/>
  <c r="DWU123" i="1"/>
  <c r="DWQ123" i="1"/>
  <c r="DWM123" i="1"/>
  <c r="DWI123" i="1"/>
  <c r="DWE123" i="1"/>
  <c r="DWA123" i="1"/>
  <c r="DVW123" i="1"/>
  <c r="DVS123" i="1"/>
  <c r="DVO123" i="1"/>
  <c r="DVK123" i="1"/>
  <c r="DVG123" i="1"/>
  <c r="DVC123" i="1"/>
  <c r="DUY123" i="1"/>
  <c r="DUU123" i="1"/>
  <c r="DUQ123" i="1"/>
  <c r="DUM123" i="1"/>
  <c r="DUI123" i="1"/>
  <c r="DUE123" i="1"/>
  <c r="DUA123" i="1"/>
  <c r="DTW123" i="1"/>
  <c r="DTS123" i="1"/>
  <c r="DTO123" i="1"/>
  <c r="DTK123" i="1"/>
  <c r="DTG123" i="1"/>
  <c r="DTC123" i="1"/>
  <c r="DSY123" i="1"/>
  <c r="DSU123" i="1"/>
  <c r="DSQ123" i="1"/>
  <c r="DSM123" i="1"/>
  <c r="DSI123" i="1"/>
  <c r="DSE123" i="1"/>
  <c r="DSA123" i="1"/>
  <c r="DRW123" i="1"/>
  <c r="DRS123" i="1"/>
  <c r="DRO123" i="1"/>
  <c r="DRK123" i="1"/>
  <c r="DRG123" i="1"/>
  <c r="DRC123" i="1"/>
  <c r="DQY123" i="1"/>
  <c r="DQU123" i="1"/>
  <c r="DQQ123" i="1"/>
  <c r="DQM123" i="1"/>
  <c r="DQI123" i="1"/>
  <c r="DQE123" i="1"/>
  <c r="DQA123" i="1"/>
  <c r="DPW123" i="1"/>
  <c r="DPS123" i="1"/>
  <c r="DPO123" i="1"/>
  <c r="DPK123" i="1"/>
  <c r="DPG123" i="1"/>
  <c r="DPC123" i="1"/>
  <c r="DOY123" i="1"/>
  <c r="DOU123" i="1"/>
  <c r="DOQ123" i="1"/>
  <c r="DOM123" i="1"/>
  <c r="DOI123" i="1"/>
  <c r="DOE123" i="1"/>
  <c r="DOA123" i="1"/>
  <c r="DNW123" i="1"/>
  <c r="DNS123" i="1"/>
  <c r="DNO123" i="1"/>
  <c r="DNK123" i="1"/>
  <c r="DNG123" i="1"/>
  <c r="DNC123" i="1"/>
  <c r="DMY123" i="1"/>
  <c r="DMU123" i="1"/>
  <c r="DMQ123" i="1"/>
  <c r="DMM123" i="1"/>
  <c r="DMI123" i="1"/>
  <c r="DME123" i="1"/>
  <c r="DMA123" i="1"/>
  <c r="DLW123" i="1"/>
  <c r="DLS123" i="1"/>
  <c r="DLO123" i="1"/>
  <c r="DLK123" i="1"/>
  <c r="DLG123" i="1"/>
  <c r="DLC123" i="1"/>
  <c r="DKY123" i="1"/>
  <c r="DKU123" i="1"/>
  <c r="DKQ123" i="1"/>
  <c r="DKM123" i="1"/>
  <c r="DKI123" i="1"/>
  <c r="DKE123" i="1"/>
  <c r="DKA123" i="1"/>
  <c r="DJW123" i="1"/>
  <c r="DJS123" i="1"/>
  <c r="DJO123" i="1"/>
  <c r="DJK123" i="1"/>
  <c r="DJG123" i="1"/>
  <c r="DJC123" i="1"/>
  <c r="DIY123" i="1"/>
  <c r="DIU123" i="1"/>
  <c r="DIQ123" i="1"/>
  <c r="DIM123" i="1"/>
  <c r="DII123" i="1"/>
  <c r="DIE123" i="1"/>
  <c r="DIA123" i="1"/>
  <c r="DHW123" i="1"/>
  <c r="DHS123" i="1"/>
  <c r="DHO123" i="1"/>
  <c r="DHK123" i="1"/>
  <c r="DHG123" i="1"/>
  <c r="DHC123" i="1"/>
  <c r="DGY123" i="1"/>
  <c r="DGU123" i="1"/>
  <c r="DGQ123" i="1"/>
  <c r="DGM123" i="1"/>
  <c r="DGI123" i="1"/>
  <c r="DGE123" i="1"/>
  <c r="DGA123" i="1"/>
  <c r="DFW123" i="1"/>
  <c r="DFS123" i="1"/>
  <c r="DFO123" i="1"/>
  <c r="DFK123" i="1"/>
  <c r="DFG123" i="1"/>
  <c r="DFC123" i="1"/>
  <c r="DEY123" i="1"/>
  <c r="DEU123" i="1"/>
  <c r="DEQ123" i="1"/>
  <c r="DEM123" i="1"/>
  <c r="DEI123" i="1"/>
  <c r="DEE123" i="1"/>
  <c r="DEA123" i="1"/>
  <c r="DDW123" i="1"/>
  <c r="DDS123" i="1"/>
  <c r="DDO123" i="1"/>
  <c r="DDK123" i="1"/>
  <c r="DDG123" i="1"/>
  <c r="DDC123" i="1"/>
  <c r="DCY123" i="1"/>
  <c r="DCU123" i="1"/>
  <c r="DCQ123" i="1"/>
  <c r="DCM123" i="1"/>
  <c r="DCI123" i="1"/>
  <c r="DCE123" i="1"/>
  <c r="DCA123" i="1"/>
  <c r="DBW123" i="1"/>
  <c r="DBS123" i="1"/>
  <c r="DBO123" i="1"/>
  <c r="DBK123" i="1"/>
  <c r="DBG123" i="1"/>
  <c r="DBC123" i="1"/>
  <c r="DAY123" i="1"/>
  <c r="DAU123" i="1"/>
  <c r="DAQ123" i="1"/>
  <c r="DAM123" i="1"/>
  <c r="DAI123" i="1"/>
  <c r="DAE123" i="1"/>
  <c r="DAA123" i="1"/>
  <c r="CZW123" i="1"/>
  <c r="CZS123" i="1"/>
  <c r="CZO123" i="1"/>
  <c r="CZK123" i="1"/>
  <c r="CZG123" i="1"/>
  <c r="CZC123" i="1"/>
  <c r="CYY123" i="1"/>
  <c r="CYU123" i="1"/>
  <c r="CYQ123" i="1"/>
  <c r="CYM123" i="1"/>
  <c r="CYI123" i="1"/>
  <c r="CYE123" i="1"/>
  <c r="CYA123" i="1"/>
  <c r="CXW123" i="1"/>
  <c r="CXS123" i="1"/>
  <c r="CXO123" i="1"/>
  <c r="CXK123" i="1"/>
  <c r="CXG123" i="1"/>
  <c r="CXC123" i="1"/>
  <c r="CWY123" i="1"/>
  <c r="CWU123" i="1"/>
  <c r="CWQ123" i="1"/>
  <c r="CWM123" i="1"/>
  <c r="CWI123" i="1"/>
  <c r="CWE123" i="1"/>
  <c r="CWA123" i="1"/>
  <c r="CVW123" i="1"/>
  <c r="CVS123" i="1"/>
  <c r="CVO123" i="1"/>
  <c r="CVK123" i="1"/>
  <c r="CVG123" i="1"/>
  <c r="CVC123" i="1"/>
  <c r="CUY123" i="1"/>
  <c r="CUU123" i="1"/>
  <c r="CUQ123" i="1"/>
  <c r="CUM123" i="1"/>
  <c r="CUI123" i="1"/>
  <c r="CUE123" i="1"/>
  <c r="CUA123" i="1"/>
  <c r="CTW123" i="1"/>
  <c r="CTS123" i="1"/>
  <c r="CTO123" i="1"/>
  <c r="CTK123" i="1"/>
  <c r="CTG123" i="1"/>
  <c r="CTC123" i="1"/>
  <c r="CSY123" i="1"/>
  <c r="CSU123" i="1"/>
  <c r="CSQ123" i="1"/>
  <c r="CSM123" i="1"/>
  <c r="CSI123" i="1"/>
  <c r="CSE123" i="1"/>
  <c r="CSA123" i="1"/>
  <c r="CRW123" i="1"/>
  <c r="CRS123" i="1"/>
  <c r="CRO123" i="1"/>
  <c r="CRK123" i="1"/>
  <c r="CRG123" i="1"/>
  <c r="CRC123" i="1"/>
  <c r="CQY123" i="1"/>
  <c r="CQU123" i="1"/>
  <c r="CQQ123" i="1"/>
  <c r="CQM123" i="1"/>
  <c r="CQI123" i="1"/>
  <c r="CQE123" i="1"/>
  <c r="CQA123" i="1"/>
  <c r="CPW123" i="1"/>
  <c r="CPS123" i="1"/>
  <c r="CPO123" i="1"/>
  <c r="CPK123" i="1"/>
  <c r="CPG123" i="1"/>
  <c r="CPC123" i="1"/>
  <c r="COY123" i="1"/>
  <c r="COU123" i="1"/>
  <c r="COQ123" i="1"/>
  <c r="COM123" i="1"/>
  <c r="COI123" i="1"/>
  <c r="COE123" i="1"/>
  <c r="COA123" i="1"/>
  <c r="CNW123" i="1"/>
  <c r="CNS123" i="1"/>
  <c r="CNO123" i="1"/>
  <c r="CNK123" i="1"/>
  <c r="CNG123" i="1"/>
  <c r="CNC123" i="1"/>
  <c r="CMY123" i="1"/>
  <c r="CMU123" i="1"/>
  <c r="CMQ123" i="1"/>
  <c r="CMM123" i="1"/>
  <c r="CMI123" i="1"/>
  <c r="CME123" i="1"/>
  <c r="CMA123" i="1"/>
  <c r="CLW123" i="1"/>
  <c r="CLS123" i="1"/>
  <c r="CLO123" i="1"/>
  <c r="CLK123" i="1"/>
  <c r="CLG123" i="1"/>
  <c r="CLC123" i="1"/>
  <c r="CKY123" i="1"/>
  <c r="CKU123" i="1"/>
  <c r="CKQ123" i="1"/>
  <c r="CKM123" i="1"/>
  <c r="CKI123" i="1"/>
  <c r="CKE123" i="1"/>
  <c r="CKA123" i="1"/>
  <c r="CJW123" i="1"/>
  <c r="CJS123" i="1"/>
  <c r="CJO123" i="1"/>
  <c r="CJK123" i="1"/>
  <c r="CJG123" i="1"/>
  <c r="CJC123" i="1"/>
  <c r="CIY123" i="1"/>
  <c r="CIU123" i="1"/>
  <c r="CIQ123" i="1"/>
  <c r="CIM123" i="1"/>
  <c r="CII123" i="1"/>
  <c r="CIE123" i="1"/>
  <c r="CIA123" i="1"/>
  <c r="CHW123" i="1"/>
  <c r="CHS123" i="1"/>
  <c r="CHO123" i="1"/>
  <c r="CHK123" i="1"/>
  <c r="CHG123" i="1"/>
  <c r="CHC123" i="1"/>
  <c r="CGY123" i="1"/>
  <c r="CGU123" i="1"/>
  <c r="CGQ123" i="1"/>
  <c r="CGM123" i="1"/>
  <c r="CGI123" i="1"/>
  <c r="CGE123" i="1"/>
  <c r="CGA123" i="1"/>
  <c r="CFW123" i="1"/>
  <c r="CFS123" i="1"/>
  <c r="CFO123" i="1"/>
  <c r="CFK123" i="1"/>
  <c r="CFG123" i="1"/>
  <c r="CFC123" i="1"/>
  <c r="CEY123" i="1"/>
  <c r="CEU123" i="1"/>
  <c r="CEQ123" i="1"/>
  <c r="CEM123" i="1"/>
  <c r="CEI123" i="1"/>
  <c r="CEE123" i="1"/>
  <c r="CEA123" i="1"/>
  <c r="CDW123" i="1"/>
  <c r="CDS123" i="1"/>
  <c r="CDO123" i="1"/>
  <c r="CDK123" i="1"/>
  <c r="CDG123" i="1"/>
  <c r="CDC123" i="1"/>
  <c r="CCY123" i="1"/>
  <c r="CCU123" i="1"/>
  <c r="CCQ123" i="1"/>
  <c r="CCM123" i="1"/>
  <c r="CCI123" i="1"/>
  <c r="CCE123" i="1"/>
  <c r="CCA123" i="1"/>
  <c r="CBW123" i="1"/>
  <c r="CBS123" i="1"/>
  <c r="CBO123" i="1"/>
  <c r="CBK123" i="1"/>
  <c r="CBG123" i="1"/>
  <c r="CBC123" i="1"/>
  <c r="CAY123" i="1"/>
  <c r="CAU123" i="1"/>
  <c r="CAQ123" i="1"/>
  <c r="CAM123" i="1"/>
  <c r="CAI123" i="1"/>
  <c r="CAE123" i="1"/>
  <c r="CAA123" i="1"/>
  <c r="BZW123" i="1"/>
  <c r="BZS123" i="1"/>
  <c r="BZO123" i="1"/>
  <c r="BZK123" i="1"/>
  <c r="BZG123" i="1"/>
  <c r="BZC123" i="1"/>
  <c r="BYY123" i="1"/>
  <c r="BYU123" i="1"/>
  <c r="BYQ123" i="1"/>
  <c r="BYM123" i="1"/>
  <c r="BYI123" i="1"/>
  <c r="BYE123" i="1"/>
  <c r="BYA123" i="1"/>
  <c r="BXW123" i="1"/>
  <c r="BXS123" i="1"/>
  <c r="BXO123" i="1"/>
  <c r="BXK123" i="1"/>
  <c r="BXG123" i="1"/>
  <c r="BXC123" i="1"/>
  <c r="BWY123" i="1"/>
  <c r="BWU123" i="1"/>
  <c r="BWQ123" i="1"/>
  <c r="BWM123" i="1"/>
  <c r="BWI123" i="1"/>
  <c r="BWE123" i="1"/>
  <c r="BWA123" i="1"/>
  <c r="BVW123" i="1"/>
  <c r="BVS123" i="1"/>
  <c r="BVO123" i="1"/>
  <c r="BVK123" i="1"/>
  <c r="BVG123" i="1"/>
  <c r="BVC123" i="1"/>
  <c r="BUY123" i="1"/>
  <c r="BUU123" i="1"/>
  <c r="BUQ123" i="1"/>
  <c r="BUM123" i="1"/>
  <c r="BUI123" i="1"/>
  <c r="BUE123" i="1"/>
  <c r="BUA123" i="1"/>
  <c r="BTW123" i="1"/>
  <c r="BTS123" i="1"/>
  <c r="BTO123" i="1"/>
  <c r="BTK123" i="1"/>
  <c r="BTG123" i="1"/>
  <c r="BTC123" i="1"/>
  <c r="BSY123" i="1"/>
  <c r="BSU123" i="1"/>
  <c r="BSQ123" i="1"/>
  <c r="BSM123" i="1"/>
  <c r="BSI123" i="1"/>
  <c r="BSE123" i="1"/>
  <c r="BSA123" i="1"/>
  <c r="BRW123" i="1"/>
  <c r="BRS123" i="1"/>
  <c r="BRO123" i="1"/>
  <c r="BRK123" i="1"/>
  <c r="BRG123" i="1"/>
  <c r="BRC123" i="1"/>
  <c r="BQY123" i="1"/>
  <c r="BQU123" i="1"/>
  <c r="BQQ123" i="1"/>
  <c r="BQM123" i="1"/>
  <c r="BQI123" i="1"/>
  <c r="BQE123" i="1"/>
  <c r="BQA123" i="1"/>
  <c r="BPW123" i="1"/>
  <c r="BPS123" i="1"/>
  <c r="BPO123" i="1"/>
  <c r="BPK123" i="1"/>
  <c r="BPG123" i="1"/>
  <c r="BPC123" i="1"/>
  <c r="BOY123" i="1"/>
  <c r="BOU123" i="1"/>
  <c r="BOQ123" i="1"/>
  <c r="BOM123" i="1"/>
  <c r="BOI123" i="1"/>
  <c r="BOE123" i="1"/>
  <c r="BOA123" i="1"/>
  <c r="BNW123" i="1"/>
  <c r="BNS123" i="1"/>
  <c r="BNO123" i="1"/>
  <c r="BNK123" i="1"/>
  <c r="BNG123" i="1"/>
  <c r="BNC123" i="1"/>
  <c r="BMY123" i="1"/>
  <c r="BMU123" i="1"/>
  <c r="BMQ123" i="1"/>
  <c r="BMM123" i="1"/>
  <c r="BMI123" i="1"/>
  <c r="BME123" i="1"/>
  <c r="BMA123" i="1"/>
  <c r="BLW123" i="1"/>
  <c r="BLS123" i="1"/>
  <c r="BLO123" i="1"/>
  <c r="BLK123" i="1"/>
  <c r="BLG123" i="1"/>
  <c r="BLC123" i="1"/>
  <c r="BKY123" i="1"/>
  <c r="BKU123" i="1"/>
  <c r="BKQ123" i="1"/>
  <c r="BKM123" i="1"/>
  <c r="BKI123" i="1"/>
  <c r="BKE123" i="1"/>
  <c r="BKA123" i="1"/>
  <c r="BJW123" i="1"/>
  <c r="BJS123" i="1"/>
  <c r="BJO123" i="1"/>
  <c r="BJK123" i="1"/>
  <c r="BJG123" i="1"/>
  <c r="BJC123" i="1"/>
  <c r="BIY123" i="1"/>
  <c r="BIU123" i="1"/>
  <c r="BIQ123" i="1"/>
  <c r="BIM123" i="1"/>
  <c r="BII123" i="1"/>
  <c r="BIE123" i="1"/>
  <c r="BIA123" i="1"/>
  <c r="BHW123" i="1"/>
  <c r="BHS123" i="1"/>
  <c r="BHO123" i="1"/>
  <c r="BHK123" i="1"/>
  <c r="BHG123" i="1"/>
  <c r="BHC123" i="1"/>
  <c r="BGY123" i="1"/>
  <c r="BGU123" i="1"/>
  <c r="BGQ123" i="1"/>
  <c r="BGM123" i="1"/>
  <c r="BGI123" i="1"/>
  <c r="BGE123" i="1"/>
  <c r="BGA123" i="1"/>
  <c r="BFW123" i="1"/>
  <c r="BFS123" i="1"/>
  <c r="BFO123" i="1"/>
  <c r="BFK123" i="1"/>
  <c r="BFG123" i="1"/>
  <c r="BFC123" i="1"/>
  <c r="BEY123" i="1"/>
  <c r="BEU123" i="1"/>
  <c r="BEQ123" i="1"/>
  <c r="BEM123" i="1"/>
  <c r="BEI123" i="1"/>
  <c r="BEE123" i="1"/>
  <c r="BEA123" i="1"/>
  <c r="BDW123" i="1"/>
  <c r="BDS123" i="1"/>
  <c r="BDO123" i="1"/>
  <c r="BDK123" i="1"/>
  <c r="BDG123" i="1"/>
  <c r="BDC123" i="1"/>
  <c r="BCY123" i="1"/>
  <c r="BCU123" i="1"/>
  <c r="BCQ123" i="1"/>
  <c r="BCM123" i="1"/>
  <c r="BCI123" i="1"/>
  <c r="BCE123" i="1"/>
  <c r="BCA123" i="1"/>
  <c r="BBW123" i="1"/>
  <c r="BBS123" i="1"/>
  <c r="BBO123" i="1"/>
  <c r="BBK123" i="1"/>
  <c r="BBG123" i="1"/>
  <c r="BBC123" i="1"/>
  <c r="BAY123" i="1"/>
  <c r="BAU123" i="1"/>
  <c r="BAQ123" i="1"/>
  <c r="BAM123" i="1"/>
  <c r="BAI123" i="1"/>
  <c r="BAE123" i="1"/>
  <c r="BAA123" i="1"/>
  <c r="AZW123" i="1"/>
  <c r="AZS123" i="1"/>
  <c r="AZO123" i="1"/>
  <c r="AZK123" i="1"/>
  <c r="AZG123" i="1"/>
  <c r="AZC123" i="1"/>
  <c r="AYY123" i="1"/>
  <c r="AYU123" i="1"/>
  <c r="AYQ123" i="1"/>
  <c r="AYM123" i="1"/>
  <c r="AYI123" i="1"/>
  <c r="AYE123" i="1"/>
  <c r="AYA123" i="1"/>
  <c r="AXW123" i="1"/>
  <c r="AXS123" i="1"/>
  <c r="AXO123" i="1"/>
  <c r="AXK123" i="1"/>
  <c r="AXG123" i="1"/>
  <c r="AXC123" i="1"/>
  <c r="AWY123" i="1"/>
  <c r="AWU123" i="1"/>
  <c r="AWQ123" i="1"/>
  <c r="AWM123" i="1"/>
  <c r="AWI123" i="1"/>
  <c r="AWE123" i="1"/>
  <c r="AWA123" i="1"/>
  <c r="AVW123" i="1"/>
  <c r="AVS123" i="1"/>
  <c r="AVO123" i="1"/>
  <c r="AVK123" i="1"/>
  <c r="AVG123" i="1"/>
  <c r="AVC123" i="1"/>
  <c r="AUY123" i="1"/>
  <c r="AUU123" i="1"/>
  <c r="AUQ123" i="1"/>
  <c r="AUM123" i="1"/>
  <c r="AUI123" i="1"/>
  <c r="AUE123" i="1"/>
  <c r="AUA123" i="1"/>
  <c r="ATW123" i="1"/>
  <c r="ATS123" i="1"/>
  <c r="ATO123" i="1"/>
  <c r="ATK123" i="1"/>
  <c r="ATG123" i="1"/>
  <c r="ATC123" i="1"/>
  <c r="ASY123" i="1"/>
  <c r="ASU123" i="1"/>
  <c r="ASQ123" i="1"/>
  <c r="ASM123" i="1"/>
  <c r="ASI123" i="1"/>
  <c r="ASE123" i="1"/>
  <c r="ASA123" i="1"/>
  <c r="ARW123" i="1"/>
  <c r="ARS123" i="1"/>
  <c r="ARO123" i="1"/>
  <c r="ARK123" i="1"/>
  <c r="ARG123" i="1"/>
  <c r="ARC123" i="1"/>
  <c r="AQY123" i="1"/>
  <c r="AQU123" i="1"/>
  <c r="AQQ123" i="1"/>
  <c r="AQM123" i="1"/>
  <c r="AQI123" i="1"/>
  <c r="AQE123" i="1"/>
  <c r="AQA123" i="1"/>
  <c r="APW123" i="1"/>
  <c r="APS123" i="1"/>
  <c r="APO123" i="1"/>
  <c r="APK123" i="1"/>
  <c r="APG123" i="1"/>
  <c r="APC123" i="1"/>
  <c r="AOY123" i="1"/>
  <c r="AOU123" i="1"/>
  <c r="AOQ123" i="1"/>
  <c r="AOM123" i="1"/>
  <c r="AOI123" i="1"/>
  <c r="AOE123" i="1"/>
  <c r="AOA123" i="1"/>
  <c r="ANW123" i="1"/>
  <c r="ANS123" i="1"/>
  <c r="ANO123" i="1"/>
  <c r="ANK123" i="1"/>
  <c r="ANG123" i="1"/>
  <c r="ANC123" i="1"/>
  <c r="AMY123" i="1"/>
  <c r="AMU123" i="1"/>
  <c r="AMQ123" i="1"/>
  <c r="AMM123" i="1"/>
  <c r="AMI123" i="1"/>
  <c r="AME123" i="1"/>
  <c r="AMA123" i="1"/>
  <c r="ALW123" i="1"/>
  <c r="ALS123" i="1"/>
  <c r="ALO123" i="1"/>
  <c r="ALK123" i="1"/>
  <c r="ALG123" i="1"/>
  <c r="ALC123" i="1"/>
  <c r="AKY123" i="1"/>
  <c r="AKU123" i="1"/>
  <c r="AKQ123" i="1"/>
  <c r="AKM123" i="1"/>
  <c r="AKI123" i="1"/>
  <c r="AKE123" i="1"/>
  <c r="AKA123" i="1"/>
  <c r="AJW123" i="1"/>
  <c r="AJS123" i="1"/>
  <c r="AJO123" i="1"/>
  <c r="AJK123" i="1"/>
  <c r="AJG123" i="1"/>
  <c r="AJC123" i="1"/>
  <c r="AIY123" i="1"/>
  <c r="AIU123" i="1"/>
  <c r="AIQ123" i="1"/>
  <c r="AIM123" i="1"/>
  <c r="AII123" i="1"/>
  <c r="AIE123" i="1"/>
  <c r="AIA123" i="1"/>
  <c r="AHW123" i="1"/>
  <c r="AHS123" i="1"/>
  <c r="AHO123" i="1"/>
  <c r="AHK123" i="1"/>
  <c r="AHG123" i="1"/>
  <c r="AHC123" i="1"/>
  <c r="AGY123" i="1"/>
  <c r="AGU123" i="1"/>
  <c r="AGQ123" i="1"/>
  <c r="AGM123" i="1"/>
  <c r="AGI123" i="1"/>
  <c r="AGE123" i="1"/>
  <c r="AGA123" i="1"/>
  <c r="AFW123" i="1"/>
  <c r="AFS123" i="1"/>
  <c r="AFO123" i="1"/>
  <c r="AFK123" i="1"/>
  <c r="AFG123" i="1"/>
  <c r="AFC123" i="1"/>
  <c r="AEY123" i="1"/>
  <c r="AEU123" i="1"/>
  <c r="AEQ123" i="1"/>
  <c r="AEM123" i="1"/>
  <c r="AEI123" i="1"/>
  <c r="AEE123" i="1"/>
  <c r="AEA123" i="1"/>
  <c r="ADW123" i="1"/>
  <c r="ADS123" i="1"/>
  <c r="ADO123" i="1"/>
  <c r="ADK123" i="1"/>
  <c r="ADG123" i="1"/>
  <c r="ADC123" i="1"/>
  <c r="ACY123" i="1"/>
  <c r="ACU123" i="1"/>
  <c r="ACQ123" i="1"/>
  <c r="ACM123" i="1"/>
  <c r="ACI123" i="1"/>
  <c r="ACE123" i="1"/>
  <c r="ACA123" i="1"/>
  <c r="ABW123" i="1"/>
  <c r="ABS123" i="1"/>
  <c r="ABO123" i="1"/>
  <c r="ABK123" i="1"/>
  <c r="DZT125" i="1"/>
  <c r="DZP125" i="1"/>
  <c r="DZL125" i="1"/>
  <c r="DZH125" i="1"/>
  <c r="DZD125" i="1"/>
  <c r="DYZ125" i="1"/>
  <c r="DYV125" i="1"/>
  <c r="DYR125" i="1"/>
  <c r="DYN125" i="1"/>
  <c r="DYJ125" i="1"/>
  <c r="DYF125" i="1"/>
  <c r="DYB125" i="1"/>
  <c r="DXX125" i="1"/>
  <c r="DXT125" i="1"/>
  <c r="DXP125" i="1"/>
  <c r="DXL125" i="1"/>
  <c r="DXH125" i="1"/>
  <c r="DXD125" i="1"/>
  <c r="DWZ125" i="1"/>
  <c r="DWV125" i="1"/>
  <c r="DWR125" i="1"/>
  <c r="DWN125" i="1"/>
  <c r="DWJ125" i="1"/>
  <c r="DWF125" i="1"/>
  <c r="DWB125" i="1"/>
  <c r="DVX125" i="1"/>
  <c r="DVT125" i="1"/>
  <c r="DVP125" i="1"/>
  <c r="DVL125" i="1"/>
  <c r="DVH125" i="1"/>
  <c r="DVD125" i="1"/>
  <c r="DUZ125" i="1"/>
  <c r="DUV125" i="1"/>
  <c r="DUR125" i="1"/>
  <c r="DUN125" i="1"/>
  <c r="DUJ125" i="1"/>
  <c r="DUF125" i="1"/>
  <c r="DUB125" i="1"/>
  <c r="DTX125" i="1"/>
  <c r="DTT125" i="1"/>
  <c r="DTP125" i="1"/>
  <c r="DTL125" i="1"/>
  <c r="DTH125" i="1"/>
  <c r="DTD125" i="1"/>
  <c r="DSZ125" i="1"/>
  <c r="DSV125" i="1"/>
  <c r="DSR125" i="1"/>
  <c r="DSN125" i="1"/>
  <c r="DSJ125" i="1"/>
  <c r="DSF125" i="1"/>
  <c r="DSB125" i="1"/>
  <c r="DRX125" i="1"/>
  <c r="DRT125" i="1"/>
  <c r="DRP125" i="1"/>
  <c r="DRL125" i="1"/>
  <c r="DRH125" i="1"/>
  <c r="DRD125" i="1"/>
  <c r="DQZ125" i="1"/>
  <c r="DQV125" i="1"/>
  <c r="DQR125" i="1"/>
  <c r="DQN125" i="1"/>
  <c r="DQJ125" i="1"/>
  <c r="DQF125" i="1"/>
  <c r="DQB125" i="1"/>
  <c r="DPX125" i="1"/>
  <c r="DPT125" i="1"/>
  <c r="DPP125" i="1"/>
  <c r="DPL125" i="1"/>
  <c r="DPH125" i="1"/>
  <c r="DPD125" i="1"/>
  <c r="DOZ125" i="1"/>
  <c r="DOV125" i="1"/>
  <c r="DOR125" i="1"/>
  <c r="DON125" i="1"/>
  <c r="DOJ125" i="1"/>
  <c r="DOF125" i="1"/>
  <c r="DOB125" i="1"/>
  <c r="DNX125" i="1"/>
  <c r="DNT125" i="1"/>
  <c r="DNP125" i="1"/>
  <c r="DNL125" i="1"/>
  <c r="DNH125" i="1"/>
  <c r="DND125" i="1"/>
  <c r="DMZ125" i="1"/>
  <c r="DMV125" i="1"/>
  <c r="DMR125" i="1"/>
  <c r="DMN125" i="1"/>
  <c r="DMJ125" i="1"/>
  <c r="DMF125" i="1"/>
  <c r="DMB125" i="1"/>
  <c r="DLX125" i="1"/>
  <c r="DLT125" i="1"/>
  <c r="DLP125" i="1"/>
  <c r="DLL125" i="1"/>
  <c r="DLH125" i="1"/>
  <c r="DLD125" i="1"/>
  <c r="DKZ125" i="1"/>
  <c r="DKV125" i="1"/>
  <c r="DKR125" i="1"/>
  <c r="DKN125" i="1"/>
  <c r="DKJ125" i="1"/>
  <c r="DKF125" i="1"/>
  <c r="DKB125" i="1"/>
  <c r="DJX125" i="1"/>
  <c r="DJT125" i="1"/>
  <c r="DJP125" i="1"/>
  <c r="DJL125" i="1"/>
  <c r="DJH125" i="1"/>
  <c r="DJD125" i="1"/>
  <c r="DIZ125" i="1"/>
  <c r="DIV125" i="1"/>
  <c r="DIR125" i="1"/>
  <c r="DIN125" i="1"/>
  <c r="DIJ125" i="1"/>
  <c r="DIF125" i="1"/>
  <c r="DIB125" i="1"/>
  <c r="DHX125" i="1"/>
  <c r="DHT125" i="1"/>
  <c r="DHP125" i="1"/>
  <c r="DHL125" i="1"/>
  <c r="DHH125" i="1"/>
  <c r="DHD125" i="1"/>
  <c r="DGZ125" i="1"/>
  <c r="DGV125" i="1"/>
  <c r="DGR125" i="1"/>
  <c r="DGN125" i="1"/>
  <c r="DGJ125" i="1"/>
  <c r="DGF125" i="1"/>
  <c r="DGB125" i="1"/>
  <c r="DFX125" i="1"/>
  <c r="DFT125" i="1"/>
  <c r="DFP125" i="1"/>
  <c r="DFL125" i="1"/>
  <c r="DFH125" i="1"/>
  <c r="DFD125" i="1"/>
  <c r="DEZ125" i="1"/>
  <c r="DEV125" i="1"/>
  <c r="DER125" i="1"/>
  <c r="DEN125" i="1"/>
  <c r="DEJ125" i="1"/>
  <c r="DEF125" i="1"/>
  <c r="DEB125" i="1"/>
  <c r="DDX125" i="1"/>
  <c r="DDT125" i="1"/>
  <c r="DDP125" i="1"/>
  <c r="DDL125" i="1"/>
  <c r="DDH125" i="1"/>
  <c r="DDD125" i="1"/>
  <c r="DCZ125" i="1"/>
  <c r="DCV125" i="1"/>
  <c r="DCR125" i="1"/>
  <c r="DCN125" i="1"/>
  <c r="DCJ125" i="1"/>
  <c r="DCF125" i="1"/>
  <c r="DCB125" i="1"/>
  <c r="DBX125" i="1"/>
  <c r="DBT125" i="1"/>
  <c r="DBP125" i="1"/>
  <c r="DBL125" i="1"/>
  <c r="DBH125" i="1"/>
  <c r="DBD125" i="1"/>
  <c r="DAZ125" i="1"/>
  <c r="DAV125" i="1"/>
  <c r="DAR125" i="1"/>
  <c r="DAN125" i="1"/>
  <c r="DAJ125" i="1"/>
  <c r="DAF125" i="1"/>
  <c r="DAB125" i="1"/>
  <c r="CZX125" i="1"/>
  <c r="CZT125" i="1"/>
  <c r="CZP125" i="1"/>
  <c r="CZL125" i="1"/>
  <c r="CZH125" i="1"/>
  <c r="CZD125" i="1"/>
  <c r="CYZ125" i="1"/>
  <c r="CYV125" i="1"/>
  <c r="CYR125" i="1"/>
  <c r="CYN125" i="1"/>
  <c r="CYJ125" i="1"/>
  <c r="CYF125" i="1"/>
  <c r="CYB125" i="1"/>
  <c r="CXX125" i="1"/>
  <c r="CXT125" i="1"/>
  <c r="CXP125" i="1"/>
  <c r="CXL125" i="1"/>
  <c r="CXH125" i="1"/>
  <c r="CXD125" i="1"/>
  <c r="CWZ125" i="1"/>
  <c r="CWV125" i="1"/>
  <c r="CWR125" i="1"/>
  <c r="CWN125" i="1"/>
  <c r="CWJ125" i="1"/>
  <c r="CWF125" i="1"/>
  <c r="CWB125" i="1"/>
  <c r="CVX125" i="1"/>
  <c r="CVT125" i="1"/>
  <c r="CVP125" i="1"/>
  <c r="CVL125" i="1"/>
  <c r="CVH125" i="1"/>
  <c r="CVD125" i="1"/>
  <c r="CUZ125" i="1"/>
  <c r="CUV125" i="1"/>
  <c r="CUR125" i="1"/>
  <c r="CUN125" i="1"/>
  <c r="CUJ125" i="1"/>
  <c r="CUF125" i="1"/>
  <c r="CUB125" i="1"/>
  <c r="CTX125" i="1"/>
  <c r="CTT125" i="1"/>
  <c r="CTP125" i="1"/>
  <c r="CTL125" i="1"/>
  <c r="CTH125" i="1"/>
  <c r="CTD125" i="1"/>
  <c r="CSZ125" i="1"/>
  <c r="CSV125" i="1"/>
  <c r="CSR125" i="1"/>
  <c r="CSN125" i="1"/>
  <c r="CSJ125" i="1"/>
  <c r="CSF125" i="1"/>
  <c r="CSB125" i="1"/>
  <c r="CRX125" i="1"/>
  <c r="CRT125" i="1"/>
  <c r="CRP125" i="1"/>
  <c r="CRL125" i="1"/>
  <c r="CRH125" i="1"/>
  <c r="CRD125" i="1"/>
  <c r="CQZ125" i="1"/>
  <c r="CQV125" i="1"/>
  <c r="CQR125" i="1"/>
  <c r="CQN125" i="1"/>
  <c r="CQJ125" i="1"/>
  <c r="CQF125" i="1"/>
  <c r="CQB125" i="1"/>
  <c r="CPX125" i="1"/>
  <c r="CPT125" i="1"/>
  <c r="CPP125" i="1"/>
  <c r="CPL125" i="1"/>
  <c r="CPH125" i="1"/>
  <c r="CPD125" i="1"/>
  <c r="COZ125" i="1"/>
  <c r="COV125" i="1"/>
  <c r="COR125" i="1"/>
  <c r="CON125" i="1"/>
  <c r="COJ125" i="1"/>
  <c r="COF125" i="1"/>
  <c r="COB125" i="1"/>
  <c r="CNX125" i="1"/>
  <c r="CNT125" i="1"/>
  <c r="CNP125" i="1"/>
  <c r="CNL125" i="1"/>
  <c r="CNH125" i="1"/>
  <c r="CND125" i="1"/>
  <c r="CMZ125" i="1"/>
  <c r="CMV125" i="1"/>
  <c r="CMR125" i="1"/>
  <c r="CMN125" i="1"/>
  <c r="CMJ125" i="1"/>
  <c r="CMF125" i="1"/>
  <c r="CMB125" i="1"/>
  <c r="CLX125" i="1"/>
  <c r="CLT125" i="1"/>
  <c r="CLP125" i="1"/>
  <c r="CLL125" i="1"/>
  <c r="CLH125" i="1"/>
  <c r="CLD125" i="1"/>
  <c r="CKZ125" i="1"/>
  <c r="CKV125" i="1"/>
  <c r="CKR125" i="1"/>
  <c r="CKN125" i="1"/>
  <c r="CKJ125" i="1"/>
  <c r="CKF125" i="1"/>
  <c r="CKB125" i="1"/>
  <c r="CJX125" i="1"/>
  <c r="CJT125" i="1"/>
  <c r="CJP125" i="1"/>
  <c r="CJL125" i="1"/>
  <c r="CJH125" i="1"/>
  <c r="CJD125" i="1"/>
  <c r="CIZ125" i="1"/>
  <c r="CIV125" i="1"/>
  <c r="CIR125" i="1"/>
  <c r="CIN125" i="1"/>
  <c r="CIJ125" i="1"/>
  <c r="CIF125" i="1"/>
  <c r="CIB125" i="1"/>
  <c r="CHX125" i="1"/>
  <c r="CHT125" i="1"/>
  <c r="CHP125" i="1"/>
  <c r="CHL125" i="1"/>
  <c r="CHH125" i="1"/>
  <c r="CHD125" i="1"/>
  <c r="CGZ125" i="1"/>
  <c r="CGV125" i="1"/>
  <c r="CGR125" i="1"/>
  <c r="CGN125" i="1"/>
  <c r="CGJ125" i="1"/>
  <c r="CGF125" i="1"/>
  <c r="CGB125" i="1"/>
  <c r="CFX125" i="1"/>
  <c r="CFT125" i="1"/>
  <c r="CFP125" i="1"/>
  <c r="CFL125" i="1"/>
  <c r="CFH125" i="1"/>
  <c r="CFD125" i="1"/>
  <c r="CEZ125" i="1"/>
  <c r="CEV125" i="1"/>
  <c r="CER125" i="1"/>
  <c r="CEN125" i="1"/>
  <c r="CEJ125" i="1"/>
  <c r="CEF125" i="1"/>
  <c r="CEB125" i="1"/>
  <c r="CDX125" i="1"/>
  <c r="CDT125" i="1"/>
  <c r="CDP125" i="1"/>
  <c r="CDL125" i="1"/>
  <c r="CDH125" i="1"/>
  <c r="CDD125" i="1"/>
  <c r="CCZ125" i="1"/>
  <c r="CCV125" i="1"/>
  <c r="CCR125" i="1"/>
  <c r="CCN125" i="1"/>
  <c r="CCJ125" i="1"/>
  <c r="CCF125" i="1"/>
  <c r="CCB125" i="1"/>
  <c r="CBX125" i="1"/>
  <c r="CBT125" i="1"/>
  <c r="CBP125" i="1"/>
  <c r="CBL125" i="1"/>
  <c r="CBH125" i="1"/>
  <c r="CBD125" i="1"/>
  <c r="CAZ125" i="1"/>
  <c r="CAV125" i="1"/>
  <c r="CAR125" i="1"/>
  <c r="CAN125" i="1"/>
  <c r="CAJ125" i="1"/>
  <c r="CAF125" i="1"/>
  <c r="CAB125" i="1"/>
  <c r="BZX125" i="1"/>
  <c r="BZT125" i="1"/>
  <c r="BZP125" i="1"/>
  <c r="BZL125" i="1"/>
  <c r="BZH125" i="1"/>
  <c r="BZD125" i="1"/>
  <c r="BYZ125" i="1"/>
  <c r="BYV125" i="1"/>
  <c r="BYR125" i="1"/>
  <c r="BYN125" i="1"/>
  <c r="BYJ125" i="1"/>
  <c r="BYF125" i="1"/>
  <c r="BYB125" i="1"/>
  <c r="BXX125" i="1"/>
  <c r="BXT125" i="1"/>
  <c r="BXP125" i="1"/>
  <c r="BXL125" i="1"/>
  <c r="BXH125" i="1"/>
  <c r="BXD125" i="1"/>
  <c r="BWZ125" i="1"/>
  <c r="BWV125" i="1"/>
  <c r="BWR125" i="1"/>
  <c r="BWN125" i="1"/>
  <c r="BWJ125" i="1"/>
  <c r="BWF125" i="1"/>
  <c r="BWB125" i="1"/>
  <c r="BVX125" i="1"/>
  <c r="BVT125" i="1"/>
  <c r="BVP125" i="1"/>
  <c r="BVL125" i="1"/>
  <c r="BVH125" i="1"/>
  <c r="BVD125" i="1"/>
  <c r="BUZ125" i="1"/>
  <c r="BUV125" i="1"/>
  <c r="BUR125" i="1"/>
  <c r="BUN125" i="1"/>
  <c r="BUJ125" i="1"/>
  <c r="BUF125" i="1"/>
  <c r="BUB125" i="1"/>
  <c r="BTX125" i="1"/>
  <c r="BTT125" i="1"/>
  <c r="BTP125" i="1"/>
  <c r="BTL125" i="1"/>
  <c r="BTH125" i="1"/>
  <c r="BTD125" i="1"/>
  <c r="BSZ125" i="1"/>
  <c r="BSV125" i="1"/>
  <c r="BOB145" i="1"/>
  <c r="BOB146" i="1" s="1"/>
  <c r="BOB127" i="1"/>
  <c r="BNX145" i="1"/>
  <c r="BNX146" i="1" s="1"/>
  <c r="BNX127" i="1"/>
  <c r="BNT145" i="1"/>
  <c r="BNT146" i="1" s="1"/>
  <c r="BNT127" i="1"/>
  <c r="BNP145" i="1"/>
  <c r="BNP146" i="1" s="1"/>
  <c r="BNP127" i="1"/>
  <c r="BNL145" i="1"/>
  <c r="BNL146" i="1" s="1"/>
  <c r="BNL127" i="1"/>
  <c r="BNH145" i="1"/>
  <c r="BNH146" i="1" s="1"/>
  <c r="BNH127" i="1"/>
  <c r="BND145" i="1"/>
  <c r="BND146" i="1" s="1"/>
  <c r="BND127" i="1"/>
  <c r="BMZ145" i="1"/>
  <c r="BMZ146" i="1" s="1"/>
  <c r="BMZ127" i="1"/>
  <c r="BMV145" i="1"/>
  <c r="BMV146" i="1" s="1"/>
  <c r="BMV127" i="1"/>
  <c r="BMR145" i="1"/>
  <c r="BMR146" i="1" s="1"/>
  <c r="BMR127" i="1"/>
  <c r="BMN145" i="1"/>
  <c r="BMN146" i="1" s="1"/>
  <c r="BMN127" i="1"/>
  <c r="BMJ145" i="1"/>
  <c r="BMJ146" i="1" s="1"/>
  <c r="BMJ127" i="1"/>
  <c r="BMF145" i="1"/>
  <c r="BMF146" i="1" s="1"/>
  <c r="BMF127" i="1"/>
  <c r="BMB145" i="1"/>
  <c r="BMB146" i="1" s="1"/>
  <c r="BMB127" i="1"/>
  <c r="BLX145" i="1"/>
  <c r="BLX146" i="1" s="1"/>
  <c r="BLX127" i="1"/>
  <c r="BLT145" i="1"/>
  <c r="BLT146" i="1" s="1"/>
  <c r="BLT127" i="1"/>
  <c r="BLP145" i="1"/>
  <c r="BLP146" i="1" s="1"/>
  <c r="BLP127" i="1"/>
  <c r="BLL145" i="1"/>
  <c r="BLL146" i="1" s="1"/>
  <c r="BLL127" i="1"/>
  <c r="BLH145" i="1"/>
  <c r="BLH146" i="1" s="1"/>
  <c r="BLH127" i="1"/>
  <c r="BLD145" i="1"/>
  <c r="BLD146" i="1" s="1"/>
  <c r="BLD127" i="1"/>
  <c r="BKZ145" i="1"/>
  <c r="BKZ146" i="1" s="1"/>
  <c r="BKZ127" i="1"/>
  <c r="BKV145" i="1"/>
  <c r="BKV146" i="1" s="1"/>
  <c r="BKV127" i="1"/>
  <c r="BKR145" i="1"/>
  <c r="BKR146" i="1" s="1"/>
  <c r="BKR127" i="1"/>
  <c r="BKN145" i="1"/>
  <c r="BKN146" i="1" s="1"/>
  <c r="BKN127" i="1"/>
  <c r="BKJ145" i="1"/>
  <c r="BKJ146" i="1" s="1"/>
  <c r="BKJ127" i="1"/>
  <c r="BKF145" i="1"/>
  <c r="BKF146" i="1" s="1"/>
  <c r="BKF127" i="1"/>
  <c r="BKB145" i="1"/>
  <c r="BKB146" i="1" s="1"/>
  <c r="BKB127" i="1"/>
  <c r="BJX145" i="1"/>
  <c r="BJX146" i="1" s="1"/>
  <c r="BJX127" i="1"/>
  <c r="BJT145" i="1"/>
  <c r="BJT146" i="1" s="1"/>
  <c r="BJT127" i="1"/>
  <c r="BJP145" i="1"/>
  <c r="BJP146" i="1" s="1"/>
  <c r="BJP127" i="1"/>
  <c r="BJL145" i="1"/>
  <c r="BJL146" i="1" s="1"/>
  <c r="BJL127" i="1"/>
  <c r="BJH145" i="1"/>
  <c r="BJH146" i="1" s="1"/>
  <c r="BJH127" i="1"/>
  <c r="BJD145" i="1"/>
  <c r="BJD146" i="1" s="1"/>
  <c r="BJD127" i="1"/>
  <c r="BIZ145" i="1"/>
  <c r="BIZ146" i="1" s="1"/>
  <c r="BIZ127" i="1"/>
  <c r="BIV145" i="1"/>
  <c r="BIV146" i="1" s="1"/>
  <c r="BIV127" i="1"/>
  <c r="BIR145" i="1"/>
  <c r="BIR146" i="1" s="1"/>
  <c r="BIR127" i="1"/>
  <c r="BIN145" i="1"/>
  <c r="BIN146" i="1" s="1"/>
  <c r="BIN127" i="1"/>
  <c r="BIJ145" i="1"/>
  <c r="BIJ146" i="1" s="1"/>
  <c r="BIJ127" i="1"/>
  <c r="BIF145" i="1"/>
  <c r="BIF146" i="1" s="1"/>
  <c r="BIF127" i="1"/>
  <c r="BIB145" i="1"/>
  <c r="BIB146" i="1" s="1"/>
  <c r="BIB127" i="1"/>
  <c r="BHX145" i="1"/>
  <c r="BHX146" i="1" s="1"/>
  <c r="BHX127" i="1"/>
  <c r="BHT145" i="1"/>
  <c r="BHT146" i="1" s="1"/>
  <c r="BHT127" i="1"/>
  <c r="BHP145" i="1"/>
  <c r="BHP146" i="1" s="1"/>
  <c r="BHP127" i="1"/>
  <c r="BHL145" i="1"/>
  <c r="BHL146" i="1" s="1"/>
  <c r="BHL127" i="1"/>
  <c r="BHH145" i="1"/>
  <c r="BHH146" i="1" s="1"/>
  <c r="BHH127" i="1"/>
  <c r="BHD145" i="1"/>
  <c r="BHD146" i="1" s="1"/>
  <c r="BHD127" i="1"/>
  <c r="BGZ145" i="1"/>
  <c r="BGZ146" i="1" s="1"/>
  <c r="BGZ127" i="1"/>
  <c r="BGV145" i="1"/>
  <c r="BGV146" i="1" s="1"/>
  <c r="BGV127" i="1"/>
  <c r="BGR145" i="1"/>
  <c r="BGR146" i="1" s="1"/>
  <c r="BGR127" i="1"/>
  <c r="BGN145" i="1"/>
  <c r="BGN146" i="1" s="1"/>
  <c r="BGN127" i="1"/>
  <c r="BGJ145" i="1"/>
  <c r="BGJ146" i="1" s="1"/>
  <c r="BGJ127" i="1"/>
  <c r="BGF145" i="1"/>
  <c r="BGF146" i="1" s="1"/>
  <c r="BGF127" i="1"/>
  <c r="BGB145" i="1"/>
  <c r="BGB146" i="1" s="1"/>
  <c r="BGB127" i="1"/>
  <c r="BFX145" i="1"/>
  <c r="BFX146" i="1" s="1"/>
  <c r="BFX127" i="1"/>
  <c r="BFT145" i="1"/>
  <c r="BFT146" i="1" s="1"/>
  <c r="BFT127" i="1"/>
  <c r="BFP145" i="1"/>
  <c r="BFP146" i="1" s="1"/>
  <c r="BFP127" i="1"/>
  <c r="BFL145" i="1"/>
  <c r="BFL146" i="1" s="1"/>
  <c r="BFL127" i="1"/>
  <c r="BFH145" i="1"/>
  <c r="BFH146" i="1" s="1"/>
  <c r="BFH127" i="1"/>
  <c r="BFD145" i="1"/>
  <c r="BFD146" i="1" s="1"/>
  <c r="BFD127" i="1"/>
  <c r="BEZ145" i="1"/>
  <c r="BEZ146" i="1" s="1"/>
  <c r="BEZ127" i="1"/>
  <c r="BEV145" i="1"/>
  <c r="BEV146" i="1" s="1"/>
  <c r="BEV127" i="1"/>
  <c r="BER145" i="1"/>
  <c r="BER146" i="1" s="1"/>
  <c r="BER127" i="1"/>
  <c r="BEN145" i="1"/>
  <c r="BEN146" i="1" s="1"/>
  <c r="BEN127" i="1"/>
  <c r="BEJ145" i="1"/>
  <c r="BEJ146" i="1" s="1"/>
  <c r="BEJ127" i="1"/>
  <c r="BEF145" i="1"/>
  <c r="BEF146" i="1" s="1"/>
  <c r="BEF127" i="1"/>
  <c r="BEB145" i="1"/>
  <c r="BEB146" i="1" s="1"/>
  <c r="BEB127" i="1"/>
  <c r="BDX145" i="1"/>
  <c r="BDX146" i="1" s="1"/>
  <c r="BDX127" i="1"/>
  <c r="BDT145" i="1"/>
  <c r="BDT146" i="1" s="1"/>
  <c r="BDT127" i="1"/>
  <c r="BDP145" i="1"/>
  <c r="BDP146" i="1" s="1"/>
  <c r="BDP127" i="1"/>
  <c r="BDL145" i="1"/>
  <c r="BDL146" i="1" s="1"/>
  <c r="BDL127" i="1"/>
  <c r="BDH145" i="1"/>
  <c r="BDH146" i="1" s="1"/>
  <c r="BDH127" i="1"/>
  <c r="BDD145" i="1"/>
  <c r="BDD146" i="1" s="1"/>
  <c r="BDD127" i="1"/>
  <c r="BCZ145" i="1"/>
  <c r="BCZ146" i="1" s="1"/>
  <c r="BCZ127" i="1"/>
  <c r="BCV145" i="1"/>
  <c r="BCV146" i="1" s="1"/>
  <c r="BCV127" i="1"/>
  <c r="BCR145" i="1"/>
  <c r="BCR146" i="1" s="1"/>
  <c r="BCR127" i="1"/>
  <c r="BCN145" i="1"/>
  <c r="BCN146" i="1" s="1"/>
  <c r="BCN127" i="1"/>
  <c r="BCJ145" i="1"/>
  <c r="BCJ146" i="1" s="1"/>
  <c r="BCJ127" i="1"/>
  <c r="BCF145" i="1"/>
  <c r="BCF146" i="1" s="1"/>
  <c r="BCF127" i="1"/>
  <c r="BCB145" i="1"/>
  <c r="BCB146" i="1" s="1"/>
  <c r="BCB127" i="1"/>
  <c r="BBX145" i="1"/>
  <c r="BBX146" i="1" s="1"/>
  <c r="BBX127" i="1"/>
  <c r="BBT145" i="1"/>
  <c r="BBT146" i="1" s="1"/>
  <c r="BBT127" i="1"/>
  <c r="BBP145" i="1"/>
  <c r="BBP146" i="1" s="1"/>
  <c r="BBP127" i="1"/>
  <c r="BBL145" i="1"/>
  <c r="BBL146" i="1" s="1"/>
  <c r="BBL127" i="1"/>
  <c r="BBH145" i="1"/>
  <c r="BBH146" i="1" s="1"/>
  <c r="BBH127" i="1"/>
  <c r="BBD145" i="1"/>
  <c r="BBD146" i="1" s="1"/>
  <c r="BBD127" i="1"/>
  <c r="BAZ145" i="1"/>
  <c r="BAZ146" i="1" s="1"/>
  <c r="BAZ127" i="1"/>
  <c r="BAV145" i="1"/>
  <c r="BAV146" i="1" s="1"/>
  <c r="BAV127" i="1"/>
  <c r="BAR145" i="1"/>
  <c r="BAR146" i="1" s="1"/>
  <c r="BAR127" i="1"/>
  <c r="BAN145" i="1"/>
  <c r="BAN146" i="1" s="1"/>
  <c r="BAN127" i="1"/>
  <c r="BAJ145" i="1"/>
  <c r="BAJ146" i="1" s="1"/>
  <c r="BAJ127" i="1"/>
  <c r="BAF145" i="1"/>
  <c r="BAF146" i="1" s="1"/>
  <c r="BAF127" i="1"/>
  <c r="BAB145" i="1"/>
  <c r="BAB146" i="1" s="1"/>
  <c r="BAB127" i="1"/>
  <c r="AZX145" i="1"/>
  <c r="AZX146" i="1" s="1"/>
  <c r="AZX127" i="1"/>
  <c r="AZT145" i="1"/>
  <c r="AZT146" i="1" s="1"/>
  <c r="AZT127" i="1"/>
  <c r="AZP145" i="1"/>
  <c r="AZP146" i="1" s="1"/>
  <c r="AZP127" i="1"/>
  <c r="AZL145" i="1"/>
  <c r="AZL146" i="1" s="1"/>
  <c r="AZL127" i="1"/>
  <c r="AZH145" i="1"/>
  <c r="AZH146" i="1" s="1"/>
  <c r="AZH127" i="1"/>
  <c r="AZD145" i="1"/>
  <c r="AZD146" i="1" s="1"/>
  <c r="AZD127" i="1"/>
  <c r="AYZ145" i="1"/>
  <c r="AYZ146" i="1" s="1"/>
  <c r="AYZ127" i="1"/>
  <c r="AYV145" i="1"/>
  <c r="AYV146" i="1" s="1"/>
  <c r="AYV127" i="1"/>
  <c r="AYR145" i="1"/>
  <c r="AYR146" i="1" s="1"/>
  <c r="AYR127" i="1"/>
  <c r="AYN145" i="1"/>
  <c r="AYN146" i="1" s="1"/>
  <c r="AYN127" i="1"/>
  <c r="AYJ145" i="1"/>
  <c r="AYJ146" i="1" s="1"/>
  <c r="AYJ127" i="1"/>
  <c r="AYF145" i="1"/>
  <c r="AYF146" i="1" s="1"/>
  <c r="AYF127" i="1"/>
  <c r="AYB145" i="1"/>
  <c r="AYB146" i="1" s="1"/>
  <c r="AYB127" i="1"/>
  <c r="AXX145" i="1"/>
  <c r="AXX146" i="1" s="1"/>
  <c r="AXX127" i="1"/>
  <c r="AXT145" i="1"/>
  <c r="AXT146" i="1" s="1"/>
  <c r="AXT127" i="1"/>
  <c r="AXP145" i="1"/>
  <c r="AXP146" i="1" s="1"/>
  <c r="AXP127" i="1"/>
  <c r="AXL145" i="1"/>
  <c r="AXL146" i="1" s="1"/>
  <c r="AXL127" i="1"/>
  <c r="AXH145" i="1"/>
  <c r="AXH146" i="1" s="1"/>
  <c r="AXH127" i="1"/>
  <c r="AXD145" i="1"/>
  <c r="AXD146" i="1" s="1"/>
  <c r="AXD127" i="1"/>
  <c r="AWZ145" i="1"/>
  <c r="AWZ146" i="1" s="1"/>
  <c r="AWZ127" i="1"/>
  <c r="AWV145" i="1"/>
  <c r="AWV146" i="1" s="1"/>
  <c r="AWV127" i="1"/>
  <c r="AWR145" i="1"/>
  <c r="AWR146" i="1" s="1"/>
  <c r="AWR127" i="1"/>
  <c r="AWN145" i="1"/>
  <c r="AWN146" i="1" s="1"/>
  <c r="AWN127" i="1"/>
  <c r="AWJ145" i="1"/>
  <c r="AWJ146" i="1" s="1"/>
  <c r="AWJ127" i="1"/>
  <c r="AWF145" i="1"/>
  <c r="AWF146" i="1" s="1"/>
  <c r="AWF127" i="1"/>
  <c r="AWB145" i="1"/>
  <c r="AWB146" i="1" s="1"/>
  <c r="AWB127" i="1"/>
  <c r="AVX145" i="1"/>
  <c r="AVX146" i="1" s="1"/>
  <c r="AVX127" i="1"/>
  <c r="AVT145" i="1"/>
  <c r="AVT146" i="1" s="1"/>
  <c r="AVT127" i="1"/>
  <c r="AVP145" i="1"/>
  <c r="AVP146" i="1" s="1"/>
  <c r="AVP127" i="1"/>
  <c r="AVL145" i="1"/>
  <c r="AVL146" i="1" s="1"/>
  <c r="AVL127" i="1"/>
  <c r="AVH145" i="1"/>
  <c r="AVH146" i="1" s="1"/>
  <c r="AVH127" i="1"/>
  <c r="AVD145" i="1"/>
  <c r="AVD146" i="1" s="1"/>
  <c r="AVD127" i="1"/>
  <c r="AUZ145" i="1"/>
  <c r="AUZ146" i="1" s="1"/>
  <c r="AUZ127" i="1"/>
  <c r="AUV145" i="1"/>
  <c r="AUV146" i="1" s="1"/>
  <c r="AUV127" i="1"/>
  <c r="AUR145" i="1"/>
  <c r="AUR146" i="1" s="1"/>
  <c r="AUR127" i="1"/>
  <c r="AUN145" i="1"/>
  <c r="AUN146" i="1" s="1"/>
  <c r="AUN127" i="1"/>
  <c r="AUJ145" i="1"/>
  <c r="AUJ146" i="1" s="1"/>
  <c r="AUJ127" i="1"/>
  <c r="AUF145" i="1"/>
  <c r="AUF146" i="1" s="1"/>
  <c r="AUF127" i="1"/>
  <c r="AUB145" i="1"/>
  <c r="AUB146" i="1" s="1"/>
  <c r="AUB127" i="1"/>
  <c r="ATX145" i="1"/>
  <c r="ATX146" i="1" s="1"/>
  <c r="ATX127" i="1"/>
  <c r="ATT145" i="1"/>
  <c r="ATT146" i="1" s="1"/>
  <c r="ATT127" i="1"/>
  <c r="ATP145" i="1"/>
  <c r="ATP146" i="1" s="1"/>
  <c r="ATP127" i="1"/>
  <c r="ATL145" i="1"/>
  <c r="ATL146" i="1" s="1"/>
  <c r="ATL127" i="1"/>
  <c r="ATH145" i="1"/>
  <c r="ATH146" i="1" s="1"/>
  <c r="ATH127" i="1"/>
  <c r="ATD145" i="1"/>
  <c r="ATD146" i="1" s="1"/>
  <c r="ATD127" i="1"/>
  <c r="ASZ145" i="1"/>
  <c r="ASZ146" i="1" s="1"/>
  <c r="ASZ127" i="1"/>
  <c r="ASV145" i="1"/>
  <c r="ASV146" i="1" s="1"/>
  <c r="ASV127" i="1"/>
  <c r="ASR145" i="1"/>
  <c r="ASR146" i="1" s="1"/>
  <c r="ASR127" i="1"/>
  <c r="ASN145" i="1"/>
  <c r="ASN146" i="1" s="1"/>
  <c r="ASN127" i="1"/>
  <c r="ASJ145" i="1"/>
  <c r="ASJ146" i="1" s="1"/>
  <c r="ASJ127" i="1"/>
  <c r="ASF145" i="1"/>
  <c r="ASF146" i="1" s="1"/>
  <c r="ASF127" i="1"/>
  <c r="ASB145" i="1"/>
  <c r="ASB146" i="1" s="1"/>
  <c r="ASB127" i="1"/>
  <c r="ARX145" i="1"/>
  <c r="ARX146" i="1" s="1"/>
  <c r="ARX127" i="1"/>
  <c r="ART145" i="1"/>
  <c r="ART146" i="1" s="1"/>
  <c r="ART127" i="1"/>
  <c r="ARP145" i="1"/>
  <c r="ARP146" i="1" s="1"/>
  <c r="ARP127" i="1"/>
  <c r="ARL145" i="1"/>
  <c r="ARL146" i="1" s="1"/>
  <c r="ARL127" i="1"/>
  <c r="ARH145" i="1"/>
  <c r="ARH146" i="1" s="1"/>
  <c r="ARH127" i="1"/>
  <c r="ARD145" i="1"/>
  <c r="ARD146" i="1" s="1"/>
  <c r="ARD127" i="1"/>
  <c r="AQZ145" i="1"/>
  <c r="AQZ146" i="1" s="1"/>
  <c r="AQZ127" i="1"/>
  <c r="AQV145" i="1"/>
  <c r="AQV146" i="1" s="1"/>
  <c r="AQV127" i="1"/>
  <c r="AQR145" i="1"/>
  <c r="AQR146" i="1" s="1"/>
  <c r="AQR127" i="1"/>
  <c r="AQN145" i="1"/>
  <c r="AQN146" i="1" s="1"/>
  <c r="AQN127" i="1"/>
  <c r="AQJ145" i="1"/>
  <c r="AQJ146" i="1" s="1"/>
  <c r="AQJ127" i="1"/>
  <c r="AQF145" i="1"/>
  <c r="AQF146" i="1" s="1"/>
  <c r="AQF127" i="1"/>
  <c r="AQB145" i="1"/>
  <c r="AQB146" i="1" s="1"/>
  <c r="AQB127" i="1"/>
  <c r="APX145" i="1"/>
  <c r="APX146" i="1" s="1"/>
  <c r="APX127" i="1"/>
  <c r="APT145" i="1"/>
  <c r="APT146" i="1" s="1"/>
  <c r="APT127" i="1"/>
  <c r="APP145" i="1"/>
  <c r="APP146" i="1" s="1"/>
  <c r="APP127" i="1"/>
  <c r="APL145" i="1"/>
  <c r="APL146" i="1" s="1"/>
  <c r="APL127" i="1"/>
  <c r="APH145" i="1"/>
  <c r="APH146" i="1" s="1"/>
  <c r="APH127" i="1"/>
  <c r="APD145" i="1"/>
  <c r="APD146" i="1" s="1"/>
  <c r="APD127" i="1"/>
  <c r="AOZ145" i="1"/>
  <c r="AOZ146" i="1" s="1"/>
  <c r="AOZ127" i="1"/>
  <c r="AOV145" i="1"/>
  <c r="AOV146" i="1" s="1"/>
  <c r="AOV127" i="1"/>
  <c r="AOR145" i="1"/>
  <c r="AOR146" i="1" s="1"/>
  <c r="AOR127" i="1"/>
  <c r="AON145" i="1"/>
  <c r="AON146" i="1" s="1"/>
  <c r="AON127" i="1"/>
  <c r="AOJ145" i="1"/>
  <c r="AOJ146" i="1" s="1"/>
  <c r="AOJ127" i="1"/>
  <c r="AOF145" i="1"/>
  <c r="AOF146" i="1" s="1"/>
  <c r="AOF127" i="1"/>
  <c r="AOB145" i="1"/>
  <c r="AOB146" i="1" s="1"/>
  <c r="AOB127" i="1"/>
  <c r="ANX145" i="1"/>
  <c r="ANX146" i="1" s="1"/>
  <c r="ANX127" i="1"/>
  <c r="ANT145" i="1"/>
  <c r="ANT146" i="1" s="1"/>
  <c r="ANT127" i="1"/>
  <c r="ANP145" i="1"/>
  <c r="ANP146" i="1" s="1"/>
  <c r="ANP127" i="1"/>
  <c r="ANL145" i="1"/>
  <c r="ANL146" i="1" s="1"/>
  <c r="ANL127" i="1"/>
  <c r="ANH145" i="1"/>
  <c r="ANH146" i="1" s="1"/>
  <c r="ANH127" i="1"/>
  <c r="AND145" i="1"/>
  <c r="AND146" i="1" s="1"/>
  <c r="AND127" i="1"/>
  <c r="AMZ145" i="1"/>
  <c r="AMZ146" i="1" s="1"/>
  <c r="AMZ127" i="1"/>
  <c r="AMV145" i="1"/>
  <c r="AMV146" i="1" s="1"/>
  <c r="AMV127" i="1"/>
  <c r="AMR145" i="1"/>
  <c r="AMR146" i="1" s="1"/>
  <c r="AMR127" i="1"/>
  <c r="AMN145" i="1"/>
  <c r="AMN146" i="1" s="1"/>
  <c r="AMN127" i="1"/>
  <c r="AMJ145" i="1"/>
  <c r="AMJ146" i="1" s="1"/>
  <c r="AMJ127" i="1"/>
  <c r="AMF145" i="1"/>
  <c r="AMF146" i="1" s="1"/>
  <c r="AMF127" i="1"/>
  <c r="AMB145" i="1"/>
  <c r="AMB146" i="1" s="1"/>
  <c r="AMB127" i="1"/>
  <c r="ALX145" i="1"/>
  <c r="ALX146" i="1" s="1"/>
  <c r="ALX127" i="1"/>
  <c r="ALT145" i="1"/>
  <c r="ALT146" i="1" s="1"/>
  <c r="ALT127" i="1"/>
  <c r="ALP145" i="1"/>
  <c r="ALP146" i="1" s="1"/>
  <c r="ALP127" i="1"/>
  <c r="ALL145" i="1"/>
  <c r="ALL146" i="1" s="1"/>
  <c r="ALL127" i="1"/>
  <c r="ALH145" i="1"/>
  <c r="ALH146" i="1" s="1"/>
  <c r="ALH127" i="1"/>
  <c r="ALD145" i="1"/>
  <c r="ALD146" i="1" s="1"/>
  <c r="ALD127" i="1"/>
  <c r="AKZ145" i="1"/>
  <c r="AKZ146" i="1" s="1"/>
  <c r="AKZ127" i="1"/>
  <c r="AKV145" i="1"/>
  <c r="AKV146" i="1" s="1"/>
  <c r="AKV127" i="1"/>
  <c r="AKR145" i="1"/>
  <c r="AKR146" i="1" s="1"/>
  <c r="AKR127" i="1"/>
  <c r="AKN145" i="1"/>
  <c r="AKN146" i="1" s="1"/>
  <c r="AKN127" i="1"/>
  <c r="AKJ145" i="1"/>
  <c r="AKJ146" i="1" s="1"/>
  <c r="AKJ127" i="1"/>
  <c r="AKF145" i="1"/>
  <c r="AKF146" i="1" s="1"/>
  <c r="AKF127" i="1"/>
  <c r="AKB145" i="1"/>
  <c r="AKB146" i="1" s="1"/>
  <c r="AKB127" i="1"/>
  <c r="AJX145" i="1"/>
  <c r="AJX146" i="1" s="1"/>
  <c r="AJX127" i="1"/>
  <c r="AJT145" i="1"/>
  <c r="AJT146" i="1" s="1"/>
  <c r="AJT127" i="1"/>
  <c r="AJP145" i="1"/>
  <c r="AJP146" i="1" s="1"/>
  <c r="AJP127" i="1"/>
  <c r="AJL145" i="1"/>
  <c r="AJL146" i="1" s="1"/>
  <c r="AJL127" i="1"/>
  <c r="AJH145" i="1"/>
  <c r="AJH146" i="1" s="1"/>
  <c r="AJH127" i="1"/>
  <c r="AJD145" i="1"/>
  <c r="AJD146" i="1" s="1"/>
  <c r="AJD127" i="1"/>
  <c r="AIZ145" i="1"/>
  <c r="AIZ146" i="1" s="1"/>
  <c r="AIZ127" i="1"/>
  <c r="AIV145" i="1"/>
  <c r="AIV146" i="1" s="1"/>
  <c r="AIV127" i="1"/>
  <c r="AIR145" i="1"/>
  <c r="AIR146" i="1" s="1"/>
  <c r="AIR127" i="1"/>
  <c r="AIN145" i="1"/>
  <c r="AIN146" i="1" s="1"/>
  <c r="AIN127" i="1"/>
  <c r="AIJ145" i="1"/>
  <c r="AIJ146" i="1" s="1"/>
  <c r="AIJ127" i="1"/>
  <c r="AIF145" i="1"/>
  <c r="AIF146" i="1" s="1"/>
  <c r="AIF127" i="1"/>
  <c r="AIB145" i="1"/>
  <c r="AIB146" i="1" s="1"/>
  <c r="AIB127" i="1"/>
  <c r="AHX145" i="1"/>
  <c r="AHX146" i="1" s="1"/>
  <c r="AHX127" i="1"/>
  <c r="AHT145" i="1"/>
  <c r="AHT146" i="1" s="1"/>
  <c r="AHT127" i="1"/>
  <c r="AHP145" i="1"/>
  <c r="AHP146" i="1" s="1"/>
  <c r="AHP127" i="1"/>
  <c r="AHL145" i="1"/>
  <c r="AHL146" i="1" s="1"/>
  <c r="AHL127" i="1"/>
  <c r="AHH145" i="1"/>
  <c r="AHH146" i="1" s="1"/>
  <c r="AHH127" i="1"/>
  <c r="AHD145" i="1"/>
  <c r="AHD146" i="1" s="1"/>
  <c r="AHD127" i="1"/>
  <c r="AGZ145" i="1"/>
  <c r="AGZ146" i="1" s="1"/>
  <c r="AGZ127" i="1"/>
  <c r="AGV145" i="1"/>
  <c r="AGV146" i="1" s="1"/>
  <c r="AGV127" i="1"/>
  <c r="AGR145" i="1"/>
  <c r="AGR146" i="1" s="1"/>
  <c r="AGR127" i="1"/>
  <c r="AGN145" i="1"/>
  <c r="AGN146" i="1" s="1"/>
  <c r="AGN127" i="1"/>
  <c r="AGJ145" i="1"/>
  <c r="AGJ146" i="1" s="1"/>
  <c r="AGJ127" i="1"/>
  <c r="AGF145" i="1"/>
  <c r="AGF146" i="1" s="1"/>
  <c r="AGF127" i="1"/>
  <c r="AGB145" i="1"/>
  <c r="AGB146" i="1" s="1"/>
  <c r="AGB127" i="1"/>
  <c r="AFX145" i="1"/>
  <c r="AFX146" i="1" s="1"/>
  <c r="AFX127" i="1"/>
  <c r="AFT145" i="1"/>
  <c r="AFT146" i="1" s="1"/>
  <c r="AFT127" i="1"/>
  <c r="AFP145" i="1"/>
  <c r="AFP146" i="1" s="1"/>
  <c r="AFP127" i="1"/>
  <c r="AFL145" i="1"/>
  <c r="AFL146" i="1" s="1"/>
  <c r="AFL127" i="1"/>
  <c r="AFH145" i="1"/>
  <c r="AFH146" i="1" s="1"/>
  <c r="AFH127" i="1"/>
  <c r="AFD145" i="1"/>
  <c r="AFD146" i="1" s="1"/>
  <c r="AFD127" i="1"/>
  <c r="AEZ145" i="1"/>
  <c r="AEZ146" i="1" s="1"/>
  <c r="AEZ127" i="1"/>
  <c r="AEV145" i="1"/>
  <c r="AEV146" i="1" s="1"/>
  <c r="AEV127" i="1"/>
  <c r="AER145" i="1"/>
  <c r="AER146" i="1" s="1"/>
  <c r="AER127" i="1"/>
  <c r="AEN145" i="1"/>
  <c r="AEN146" i="1" s="1"/>
  <c r="AEN127" i="1"/>
  <c r="AEJ145" i="1"/>
  <c r="AEJ146" i="1" s="1"/>
  <c r="AEJ127" i="1"/>
  <c r="AEF145" i="1"/>
  <c r="AEF146" i="1" s="1"/>
  <c r="AEF127" i="1"/>
  <c r="AEB145" i="1"/>
  <c r="AEB146" i="1" s="1"/>
  <c r="AEB127" i="1"/>
  <c r="ADX145" i="1"/>
  <c r="ADX146" i="1" s="1"/>
  <c r="ADX127" i="1"/>
  <c r="ADT145" i="1"/>
  <c r="ADT146" i="1" s="1"/>
  <c r="ADT127" i="1"/>
  <c r="ADP145" i="1"/>
  <c r="ADP146" i="1" s="1"/>
  <c r="ADP127" i="1"/>
  <c r="ADL145" i="1"/>
  <c r="ADL146" i="1" s="1"/>
  <c r="ADL127" i="1"/>
  <c r="ADH145" i="1"/>
  <c r="ADH146" i="1" s="1"/>
  <c r="ADH127" i="1"/>
  <c r="ADD145" i="1"/>
  <c r="ADD146" i="1" s="1"/>
  <c r="ADD127" i="1"/>
  <c r="ACZ145" i="1"/>
  <c r="ACZ146" i="1" s="1"/>
  <c r="ACZ127" i="1"/>
  <c r="ACV145" i="1"/>
  <c r="ACV146" i="1" s="1"/>
  <c r="ACV127" i="1"/>
  <c r="ACR145" i="1"/>
  <c r="ACR146" i="1" s="1"/>
  <c r="ACR127" i="1"/>
  <c r="ACN145" i="1"/>
  <c r="ACN146" i="1" s="1"/>
  <c r="ACN127" i="1"/>
  <c r="ACJ145" i="1"/>
  <c r="ACJ146" i="1" s="1"/>
  <c r="ACJ127" i="1"/>
  <c r="ACF145" i="1"/>
  <c r="ACF146" i="1" s="1"/>
  <c r="ACF127" i="1"/>
  <c r="ACB145" i="1"/>
  <c r="ACB146" i="1" s="1"/>
  <c r="ACB127" i="1"/>
  <c r="ABX145" i="1"/>
  <c r="ABX146" i="1" s="1"/>
  <c r="ABX127" i="1"/>
  <c r="ABT145" i="1"/>
  <c r="ABT146" i="1" s="1"/>
  <c r="ABT127" i="1"/>
  <c r="ABP145" i="1"/>
  <c r="ABP146" i="1" s="1"/>
  <c r="ABP127" i="1"/>
  <c r="ABL145" i="1"/>
  <c r="ABL146" i="1" s="1"/>
  <c r="ABL127" i="1"/>
  <c r="ABH145" i="1"/>
  <c r="ABH146" i="1" s="1"/>
  <c r="ABH127" i="1"/>
  <c r="ABD145" i="1"/>
  <c r="ABD146" i="1" s="1"/>
  <c r="ABD127" i="1"/>
  <c r="AAZ145" i="1"/>
  <c r="AAZ146" i="1" s="1"/>
  <c r="AAZ127" i="1"/>
  <c r="AAV145" i="1"/>
  <c r="AAV146" i="1" s="1"/>
  <c r="AAV127" i="1"/>
  <c r="AAR145" i="1"/>
  <c r="AAR146" i="1" s="1"/>
  <c r="AAR127" i="1"/>
  <c r="AAN145" i="1"/>
  <c r="AAN146" i="1" s="1"/>
  <c r="AAN127" i="1"/>
  <c r="AAJ145" i="1"/>
  <c r="AAJ146" i="1" s="1"/>
  <c r="AAJ127" i="1"/>
  <c r="AAF145" i="1"/>
  <c r="AAF146" i="1" s="1"/>
  <c r="AAF127" i="1"/>
  <c r="AAB145" i="1"/>
  <c r="AAB146" i="1" s="1"/>
  <c r="AAB127" i="1"/>
  <c r="ZX145" i="1"/>
  <c r="ZX146" i="1" s="1"/>
  <c r="ZX127" i="1"/>
  <c r="ZT145" i="1"/>
  <c r="ZT146" i="1" s="1"/>
  <c r="ZT127" i="1"/>
  <c r="ZP145" i="1"/>
  <c r="ZP146" i="1" s="1"/>
  <c r="ZP127" i="1"/>
  <c r="ZL145" i="1"/>
  <c r="ZL146" i="1" s="1"/>
  <c r="ZL127" i="1"/>
  <c r="ZH145" i="1"/>
  <c r="ZH146" i="1" s="1"/>
  <c r="ZH127" i="1"/>
  <c r="ZD145" i="1"/>
  <c r="ZD146" i="1" s="1"/>
  <c r="ZD127" i="1"/>
  <c r="YZ145" i="1"/>
  <c r="YZ146" i="1" s="1"/>
  <c r="YZ127" i="1"/>
  <c r="YV145" i="1"/>
  <c r="YV146" i="1" s="1"/>
  <c r="YV127" i="1"/>
  <c r="YR145" i="1"/>
  <c r="YR146" i="1" s="1"/>
  <c r="YR127" i="1"/>
  <c r="YN145" i="1"/>
  <c r="YN146" i="1" s="1"/>
  <c r="YN127" i="1"/>
  <c r="YJ145" i="1"/>
  <c r="YJ146" i="1" s="1"/>
  <c r="YJ127" i="1"/>
  <c r="YF145" i="1"/>
  <c r="YF146" i="1" s="1"/>
  <c r="YF127" i="1"/>
  <c r="YB145" i="1"/>
  <c r="YB146" i="1" s="1"/>
  <c r="YB127" i="1"/>
  <c r="XX145" i="1"/>
  <c r="XX146" i="1" s="1"/>
  <c r="XX127" i="1"/>
  <c r="XT145" i="1"/>
  <c r="XT146" i="1" s="1"/>
  <c r="XT127" i="1"/>
  <c r="XP145" i="1"/>
  <c r="XP146" i="1" s="1"/>
  <c r="XP127" i="1"/>
  <c r="XL145" i="1"/>
  <c r="XL146" i="1" s="1"/>
  <c r="XL127" i="1"/>
  <c r="XH145" i="1"/>
  <c r="XH146" i="1" s="1"/>
  <c r="XH127" i="1"/>
  <c r="XD145" i="1"/>
  <c r="XD146" i="1" s="1"/>
  <c r="XD127" i="1"/>
  <c r="WZ145" i="1"/>
  <c r="WZ146" i="1" s="1"/>
  <c r="WZ127" i="1"/>
  <c r="WV145" i="1"/>
  <c r="WV146" i="1" s="1"/>
  <c r="WV127" i="1"/>
  <c r="WR145" i="1"/>
  <c r="WR146" i="1" s="1"/>
  <c r="WR127" i="1"/>
  <c r="WN145" i="1"/>
  <c r="WN146" i="1" s="1"/>
  <c r="WN127" i="1"/>
  <c r="WJ145" i="1"/>
  <c r="WJ146" i="1" s="1"/>
  <c r="WJ127" i="1"/>
  <c r="WF145" i="1"/>
  <c r="WF146" i="1" s="1"/>
  <c r="WF127" i="1"/>
  <c r="WB145" i="1"/>
  <c r="WB146" i="1" s="1"/>
  <c r="WB127" i="1"/>
  <c r="VX145" i="1"/>
  <c r="VX146" i="1" s="1"/>
  <c r="VX127" i="1"/>
  <c r="VT145" i="1"/>
  <c r="VT146" i="1" s="1"/>
  <c r="VT127" i="1"/>
  <c r="VP145" i="1"/>
  <c r="VP146" i="1" s="1"/>
  <c r="VP127" i="1"/>
  <c r="VL145" i="1"/>
  <c r="VL146" i="1" s="1"/>
  <c r="VL127" i="1"/>
  <c r="VH145" i="1"/>
  <c r="VH146" i="1" s="1"/>
  <c r="VH127" i="1"/>
  <c r="VD145" i="1"/>
  <c r="VD146" i="1" s="1"/>
  <c r="VD127" i="1"/>
  <c r="UZ145" i="1"/>
  <c r="UZ146" i="1" s="1"/>
  <c r="UZ127" i="1"/>
  <c r="UV145" i="1"/>
  <c r="UV146" i="1" s="1"/>
  <c r="UV127" i="1"/>
  <c r="UR145" i="1"/>
  <c r="UR146" i="1" s="1"/>
  <c r="UR127" i="1"/>
  <c r="UN145" i="1"/>
  <c r="UN146" i="1" s="1"/>
  <c r="UN127" i="1"/>
  <c r="UJ145" i="1"/>
  <c r="UJ146" i="1" s="1"/>
  <c r="UJ127" i="1"/>
  <c r="UF145" i="1"/>
  <c r="UF146" i="1" s="1"/>
  <c r="UF127" i="1"/>
  <c r="UB145" i="1"/>
  <c r="UB146" i="1" s="1"/>
  <c r="UB127" i="1"/>
  <c r="TX145" i="1"/>
  <c r="TX146" i="1" s="1"/>
  <c r="TX127" i="1"/>
  <c r="TT145" i="1"/>
  <c r="TT146" i="1" s="1"/>
  <c r="TT127" i="1"/>
  <c r="TP145" i="1"/>
  <c r="TP146" i="1" s="1"/>
  <c r="TP127" i="1"/>
  <c r="TL145" i="1"/>
  <c r="TL146" i="1" s="1"/>
  <c r="TL127" i="1"/>
  <c r="TH145" i="1"/>
  <c r="TH146" i="1" s="1"/>
  <c r="TH127" i="1"/>
  <c r="TD145" i="1"/>
  <c r="TD146" i="1" s="1"/>
  <c r="TD127" i="1"/>
  <c r="SZ145" i="1"/>
  <c r="SZ146" i="1" s="1"/>
  <c r="SZ127" i="1"/>
  <c r="SV145" i="1"/>
  <c r="SV146" i="1" s="1"/>
  <c r="SV127" i="1"/>
  <c r="SR145" i="1"/>
  <c r="SR146" i="1" s="1"/>
  <c r="SR127" i="1"/>
  <c r="SN145" i="1"/>
  <c r="SN146" i="1" s="1"/>
  <c r="SN127" i="1"/>
  <c r="SJ145" i="1"/>
  <c r="SJ146" i="1" s="1"/>
  <c r="SJ127" i="1"/>
  <c r="SF145" i="1"/>
  <c r="SF146" i="1" s="1"/>
  <c r="SF127" i="1"/>
  <c r="SB145" i="1"/>
  <c r="SB146" i="1" s="1"/>
  <c r="SB127" i="1"/>
  <c r="RX145" i="1"/>
  <c r="RX146" i="1" s="1"/>
  <c r="RX127" i="1"/>
  <c r="RT145" i="1"/>
  <c r="RT146" i="1" s="1"/>
  <c r="RT127" i="1"/>
  <c r="RP145" i="1"/>
  <c r="RP146" i="1" s="1"/>
  <c r="RP127" i="1"/>
  <c r="RL145" i="1"/>
  <c r="RL146" i="1" s="1"/>
  <c r="RL127" i="1"/>
  <c r="RH145" i="1"/>
  <c r="RH146" i="1" s="1"/>
  <c r="RH127" i="1"/>
  <c r="RD145" i="1"/>
  <c r="RD146" i="1" s="1"/>
  <c r="RD127" i="1"/>
  <c r="QZ145" i="1"/>
  <c r="QZ146" i="1" s="1"/>
  <c r="QZ127" i="1"/>
  <c r="QV145" i="1"/>
  <c r="QV146" i="1" s="1"/>
  <c r="QV127" i="1"/>
  <c r="QR145" i="1"/>
  <c r="QR146" i="1" s="1"/>
  <c r="QR127" i="1"/>
  <c r="QN145" i="1"/>
  <c r="QN146" i="1" s="1"/>
  <c r="QN127" i="1"/>
  <c r="QJ145" i="1"/>
  <c r="QJ146" i="1" s="1"/>
  <c r="QJ127" i="1"/>
  <c r="QF145" i="1"/>
  <c r="QF146" i="1" s="1"/>
  <c r="QF127" i="1"/>
  <c r="QB145" i="1"/>
  <c r="QB146" i="1" s="1"/>
  <c r="QB127" i="1"/>
  <c r="PX145" i="1"/>
  <c r="PX146" i="1" s="1"/>
  <c r="PX127" i="1"/>
  <c r="PT145" i="1"/>
  <c r="PT146" i="1" s="1"/>
  <c r="PT127" i="1"/>
  <c r="PP145" i="1"/>
  <c r="PP146" i="1" s="1"/>
  <c r="PP127" i="1"/>
  <c r="PL145" i="1"/>
  <c r="PL146" i="1" s="1"/>
  <c r="PL127" i="1"/>
  <c r="PH145" i="1"/>
  <c r="PH146" i="1" s="1"/>
  <c r="PH127" i="1"/>
  <c r="PD145" i="1"/>
  <c r="PD146" i="1" s="1"/>
  <c r="PD127" i="1"/>
  <c r="OZ145" i="1"/>
  <c r="OZ146" i="1" s="1"/>
  <c r="OZ127" i="1"/>
  <c r="OV145" i="1"/>
  <c r="OV146" i="1" s="1"/>
  <c r="OV127" i="1"/>
  <c r="OR145" i="1"/>
  <c r="OR146" i="1" s="1"/>
  <c r="OR127" i="1"/>
  <c r="ON145" i="1"/>
  <c r="ON146" i="1" s="1"/>
  <c r="ON127" i="1"/>
  <c r="OJ145" i="1"/>
  <c r="OJ146" i="1" s="1"/>
  <c r="OJ127" i="1"/>
  <c r="OF145" i="1"/>
  <c r="OF146" i="1" s="1"/>
  <c r="OF127" i="1"/>
  <c r="OB145" i="1"/>
  <c r="OB146" i="1" s="1"/>
  <c r="OB127" i="1"/>
  <c r="NX145" i="1"/>
  <c r="NX146" i="1" s="1"/>
  <c r="NX127" i="1"/>
  <c r="NT145" i="1"/>
  <c r="NT146" i="1" s="1"/>
  <c r="NT127" i="1"/>
  <c r="NP145" i="1"/>
  <c r="NP146" i="1" s="1"/>
  <c r="NP127" i="1"/>
  <c r="NL145" i="1"/>
  <c r="NL146" i="1" s="1"/>
  <c r="NL127" i="1"/>
  <c r="NH145" i="1"/>
  <c r="NH146" i="1" s="1"/>
  <c r="NH127" i="1"/>
  <c r="ND145" i="1"/>
  <c r="ND146" i="1" s="1"/>
  <c r="ND127" i="1"/>
  <c r="MZ145" i="1"/>
  <c r="MZ146" i="1" s="1"/>
  <c r="MZ127" i="1"/>
  <c r="MV145" i="1"/>
  <c r="MV146" i="1" s="1"/>
  <c r="MV127" i="1"/>
  <c r="MR145" i="1"/>
  <c r="MR146" i="1" s="1"/>
  <c r="MR127" i="1"/>
  <c r="MN145" i="1"/>
  <c r="MN146" i="1" s="1"/>
  <c r="MN127" i="1"/>
  <c r="MJ145" i="1"/>
  <c r="MJ146" i="1" s="1"/>
  <c r="MJ127" i="1"/>
  <c r="MF145" i="1"/>
  <c r="MF146" i="1" s="1"/>
  <c r="MF127" i="1"/>
  <c r="MB145" i="1"/>
  <c r="MB146" i="1" s="1"/>
  <c r="MB127" i="1"/>
  <c r="LX145" i="1"/>
  <c r="LX146" i="1" s="1"/>
  <c r="LX127" i="1"/>
  <c r="LT145" i="1"/>
  <c r="LT146" i="1" s="1"/>
  <c r="LT127" i="1"/>
  <c r="LP145" i="1"/>
  <c r="LP146" i="1" s="1"/>
  <c r="LP127" i="1"/>
  <c r="LL145" i="1"/>
  <c r="LL146" i="1" s="1"/>
  <c r="LL127" i="1"/>
  <c r="LH145" i="1"/>
  <c r="LH146" i="1" s="1"/>
  <c r="LH127" i="1"/>
  <c r="LD145" i="1"/>
  <c r="LD146" i="1" s="1"/>
  <c r="LD127" i="1"/>
  <c r="KZ145" i="1"/>
  <c r="KZ146" i="1" s="1"/>
  <c r="KZ127" i="1"/>
  <c r="KV145" i="1"/>
  <c r="KV146" i="1" s="1"/>
  <c r="KV127" i="1"/>
  <c r="KR145" i="1"/>
  <c r="KR146" i="1" s="1"/>
  <c r="KR127" i="1"/>
  <c r="KN145" i="1"/>
  <c r="KN146" i="1" s="1"/>
  <c r="KN127" i="1"/>
  <c r="KJ145" i="1"/>
  <c r="KJ146" i="1" s="1"/>
  <c r="KJ127" i="1"/>
  <c r="KF145" i="1"/>
  <c r="KF146" i="1" s="1"/>
  <c r="KF127" i="1"/>
  <c r="KB145" i="1"/>
  <c r="KB146" i="1" s="1"/>
  <c r="KB127" i="1"/>
  <c r="JX145" i="1"/>
  <c r="JX146" i="1" s="1"/>
  <c r="JX127" i="1"/>
  <c r="JT145" i="1"/>
  <c r="JT146" i="1" s="1"/>
  <c r="JT127" i="1"/>
  <c r="JP145" i="1"/>
  <c r="JP146" i="1" s="1"/>
  <c r="JP127" i="1"/>
  <c r="JL145" i="1"/>
  <c r="JL146" i="1" s="1"/>
  <c r="JL127" i="1"/>
  <c r="JH145" i="1"/>
  <c r="JH146" i="1" s="1"/>
  <c r="JH127" i="1"/>
  <c r="JD145" i="1"/>
  <c r="JD146" i="1" s="1"/>
  <c r="JD127" i="1"/>
  <c r="IZ145" i="1"/>
  <c r="IZ146" i="1" s="1"/>
  <c r="IZ127" i="1"/>
  <c r="IV145" i="1"/>
  <c r="IV146" i="1" s="1"/>
  <c r="IV127" i="1"/>
  <c r="IR145" i="1"/>
  <c r="IR146" i="1" s="1"/>
  <c r="IR127" i="1"/>
  <c r="IN145" i="1"/>
  <c r="IN146" i="1" s="1"/>
  <c r="IN127" i="1"/>
  <c r="IJ145" i="1"/>
  <c r="IJ146" i="1" s="1"/>
  <c r="IJ127" i="1"/>
  <c r="IF145" i="1"/>
  <c r="IF146" i="1" s="1"/>
  <c r="IF127" i="1"/>
  <c r="IB145" i="1"/>
  <c r="IB146" i="1" s="1"/>
  <c r="IB127" i="1"/>
  <c r="HX145" i="1"/>
  <c r="HX146" i="1" s="1"/>
  <c r="HX127" i="1"/>
  <c r="HT145" i="1"/>
  <c r="HT146" i="1" s="1"/>
  <c r="HT127" i="1"/>
  <c r="HP145" i="1"/>
  <c r="HP146" i="1" s="1"/>
  <c r="HP127" i="1"/>
  <c r="HL145" i="1"/>
  <c r="HL146" i="1" s="1"/>
  <c r="HL127" i="1"/>
  <c r="HH145" i="1"/>
  <c r="HH146" i="1" s="1"/>
  <c r="HH127" i="1"/>
  <c r="HD145" i="1"/>
  <c r="HD146" i="1" s="1"/>
  <c r="HD127" i="1"/>
  <c r="GZ145" i="1"/>
  <c r="GZ146" i="1" s="1"/>
  <c r="GZ127" i="1"/>
  <c r="GV145" i="1"/>
  <c r="GV146" i="1" s="1"/>
  <c r="GV127" i="1"/>
  <c r="GR145" i="1"/>
  <c r="GR146" i="1" s="1"/>
  <c r="GR127" i="1"/>
  <c r="GN145" i="1"/>
  <c r="GN146" i="1" s="1"/>
  <c r="GN127" i="1"/>
  <c r="GJ145" i="1"/>
  <c r="GJ146" i="1" s="1"/>
  <c r="GJ127" i="1"/>
  <c r="GF145" i="1"/>
  <c r="GF146" i="1" s="1"/>
  <c r="GF127" i="1"/>
  <c r="GB145" i="1"/>
  <c r="GB146" i="1" s="1"/>
  <c r="GB127" i="1"/>
  <c r="FX145" i="1"/>
  <c r="FX146" i="1" s="1"/>
  <c r="FX127" i="1"/>
  <c r="FT145" i="1"/>
  <c r="FT146" i="1" s="1"/>
  <c r="FT127" i="1"/>
  <c r="FP145" i="1"/>
  <c r="FP146" i="1" s="1"/>
  <c r="FP127" i="1"/>
  <c r="FL145" i="1"/>
  <c r="FL146" i="1" s="1"/>
  <c r="FL127" i="1"/>
  <c r="FH145" i="1"/>
  <c r="FH146" i="1" s="1"/>
  <c r="FH127" i="1"/>
  <c r="FD145" i="1"/>
  <c r="FD146" i="1" s="1"/>
  <c r="FD127" i="1"/>
  <c r="EZ145" i="1"/>
  <c r="EZ146" i="1" s="1"/>
  <c r="EZ127" i="1"/>
  <c r="EV145" i="1"/>
  <c r="EV146" i="1" s="1"/>
  <c r="EV127" i="1"/>
  <c r="ER145" i="1"/>
  <c r="ER146" i="1" s="1"/>
  <c r="ER127" i="1"/>
  <c r="EN145" i="1"/>
  <c r="EN146" i="1" s="1"/>
  <c r="EN127" i="1"/>
  <c r="EJ145" i="1"/>
  <c r="EJ146" i="1" s="1"/>
  <c r="EJ127" i="1"/>
  <c r="EF145" i="1"/>
  <c r="EF146" i="1" s="1"/>
  <c r="EF127" i="1"/>
  <c r="EB145" i="1"/>
  <c r="EB146" i="1" s="1"/>
  <c r="EB127" i="1"/>
  <c r="DX145" i="1"/>
  <c r="DX146" i="1" s="1"/>
  <c r="DX127" i="1"/>
  <c r="DT145" i="1"/>
  <c r="DT146" i="1" s="1"/>
  <c r="DT127" i="1"/>
  <c r="DP145" i="1"/>
  <c r="DP146" i="1" s="1"/>
  <c r="DP127" i="1"/>
  <c r="DL145" i="1"/>
  <c r="DL146" i="1" s="1"/>
  <c r="DL127" i="1"/>
  <c r="DH145" i="1"/>
  <c r="DH146" i="1" s="1"/>
  <c r="DH127" i="1"/>
  <c r="DD145" i="1"/>
  <c r="DD146" i="1" s="1"/>
  <c r="DD127" i="1"/>
  <c r="CZ145" i="1"/>
  <c r="CZ146" i="1" s="1"/>
  <c r="CZ127" i="1"/>
  <c r="CV145" i="1"/>
  <c r="CV146" i="1" s="1"/>
  <c r="CV127" i="1"/>
  <c r="CR145" i="1"/>
  <c r="CR146" i="1" s="1"/>
  <c r="CR127" i="1"/>
  <c r="CN145" i="1"/>
  <c r="CN146" i="1" s="1"/>
  <c r="CN127" i="1"/>
  <c r="CJ145" i="1"/>
  <c r="CJ146" i="1" s="1"/>
  <c r="CJ127" i="1"/>
  <c r="CF145" i="1"/>
  <c r="CF146" i="1" s="1"/>
  <c r="CF127" i="1"/>
  <c r="CB145" i="1"/>
  <c r="CB146" i="1" s="1"/>
  <c r="CB127" i="1"/>
  <c r="BX145" i="1"/>
  <c r="BX146" i="1" s="1"/>
  <c r="BX127" i="1"/>
  <c r="BT145" i="1"/>
  <c r="BT146" i="1" s="1"/>
  <c r="BT127" i="1"/>
  <c r="BP145" i="1"/>
  <c r="BP146" i="1" s="1"/>
  <c r="BP127" i="1"/>
  <c r="BL145" i="1"/>
  <c r="BL146" i="1" s="1"/>
  <c r="BL127" i="1"/>
  <c r="BH145" i="1"/>
  <c r="BH146" i="1" s="1"/>
  <c r="BH127" i="1"/>
  <c r="BD145" i="1"/>
  <c r="BD146" i="1" s="1"/>
  <c r="BD127" i="1"/>
  <c r="AZ145" i="1"/>
  <c r="AZ146" i="1" s="1"/>
  <c r="AZ127" i="1"/>
  <c r="AV145" i="1"/>
  <c r="AV146" i="1" s="1"/>
  <c r="AV127" i="1"/>
  <c r="AR145" i="1"/>
  <c r="AR146" i="1" s="1"/>
  <c r="AR127" i="1"/>
  <c r="AN145" i="1"/>
  <c r="AN146" i="1" s="1"/>
  <c r="AN127" i="1"/>
  <c r="AJ145" i="1"/>
  <c r="AJ146" i="1" s="1"/>
  <c r="AJ127" i="1"/>
  <c r="AF145" i="1"/>
  <c r="AF146" i="1" s="1"/>
  <c r="AF127" i="1"/>
  <c r="AB145" i="1"/>
  <c r="AB146" i="1" s="1"/>
  <c r="AB127" i="1"/>
  <c r="X145" i="1"/>
  <c r="X146" i="1" s="1"/>
  <c r="X127" i="1"/>
  <c r="T145" i="1"/>
  <c r="T146" i="1" s="1"/>
  <c r="T127" i="1"/>
  <c r="P145" i="1"/>
  <c r="P146" i="1" s="1"/>
  <c r="P127" i="1"/>
  <c r="L145" i="1"/>
  <c r="L146" i="1" s="1"/>
  <c r="L127" i="1"/>
  <c r="H145" i="1"/>
  <c r="H146" i="1" s="1"/>
  <c r="H127" i="1"/>
  <c r="DZT127" i="1"/>
  <c r="DZO127" i="1"/>
  <c r="DZJ127" i="1"/>
  <c r="DZD127" i="1"/>
  <c r="DYY127" i="1"/>
  <c r="DYT127" i="1"/>
  <c r="DYN127" i="1"/>
  <c r="DYI127" i="1"/>
  <c r="DYD127" i="1"/>
  <c r="DXX127" i="1"/>
  <c r="DXS127" i="1"/>
  <c r="DXN127" i="1"/>
  <c r="DXH127" i="1"/>
  <c r="DXC127" i="1"/>
  <c r="DWX127" i="1"/>
  <c r="DWR127" i="1"/>
  <c r="DWM127" i="1"/>
  <c r="DWH127" i="1"/>
  <c r="DWB127" i="1"/>
  <c r="DVW127" i="1"/>
  <c r="DVR127" i="1"/>
  <c r="DVL127" i="1"/>
  <c r="DVG127" i="1"/>
  <c r="DVB127" i="1"/>
  <c r="DUV127" i="1"/>
  <c r="DUQ127" i="1"/>
  <c r="DUL127" i="1"/>
  <c r="DUF127" i="1"/>
  <c r="DUA127" i="1"/>
  <c r="DTV127" i="1"/>
  <c r="DTP127" i="1"/>
  <c r="DTK127" i="1"/>
  <c r="DTF127" i="1"/>
  <c r="DSZ127" i="1"/>
  <c r="DSU127" i="1"/>
  <c r="DSP127" i="1"/>
  <c r="DSJ127" i="1"/>
  <c r="DSE127" i="1"/>
  <c r="DRZ127" i="1"/>
  <c r="DRT127" i="1"/>
  <c r="DRO127" i="1"/>
  <c r="DRJ127" i="1"/>
  <c r="DRD127" i="1"/>
  <c r="DQY127" i="1"/>
  <c r="DQT127" i="1"/>
  <c r="DQN127" i="1"/>
  <c r="DQI127" i="1"/>
  <c r="DQD127" i="1"/>
  <c r="DPX127" i="1"/>
  <c r="DPS127" i="1"/>
  <c r="DPN127" i="1"/>
  <c r="DPH127" i="1"/>
  <c r="DPC127" i="1"/>
  <c r="DOX127" i="1"/>
  <c r="DOR127" i="1"/>
  <c r="DOM127" i="1"/>
  <c r="DOH127" i="1"/>
  <c r="DOB127" i="1"/>
  <c r="DNW127" i="1"/>
  <c r="DNR127" i="1"/>
  <c r="DNL127" i="1"/>
  <c r="DNG127" i="1"/>
  <c r="DNB127" i="1"/>
  <c r="DMV127" i="1"/>
  <c r="DMQ127" i="1"/>
  <c r="DML127" i="1"/>
  <c r="DMF127" i="1"/>
  <c r="DMA127" i="1"/>
  <c r="DLV127" i="1"/>
  <c r="DLP127" i="1"/>
  <c r="DLK127" i="1"/>
  <c r="DLF127" i="1"/>
  <c r="DKZ127" i="1"/>
  <c r="DKU127" i="1"/>
  <c r="DKP127" i="1"/>
  <c r="DKJ127" i="1"/>
  <c r="DKE127" i="1"/>
  <c r="DJZ127" i="1"/>
  <c r="DJT127" i="1"/>
  <c r="DJO127" i="1"/>
  <c r="DJJ127" i="1"/>
  <c r="DJD127" i="1"/>
  <c r="DIY127" i="1"/>
  <c r="DIT127" i="1"/>
  <c r="DIN127" i="1"/>
  <c r="DII127" i="1"/>
  <c r="DID127" i="1"/>
  <c r="DHX127" i="1"/>
  <c r="DHS127" i="1"/>
  <c r="DHN127" i="1"/>
  <c r="DHH127" i="1"/>
  <c r="DHC127" i="1"/>
  <c r="DGX127" i="1"/>
  <c r="DGR127" i="1"/>
  <c r="DGM127" i="1"/>
  <c r="DGH127" i="1"/>
  <c r="DGB127" i="1"/>
  <c r="DFW127" i="1"/>
  <c r="DFR127" i="1"/>
  <c r="DFL127" i="1"/>
  <c r="DFG127" i="1"/>
  <c r="DFB127" i="1"/>
  <c r="DEV127" i="1"/>
  <c r="DEQ127" i="1"/>
  <c r="DEL127" i="1"/>
  <c r="DEF127" i="1"/>
  <c r="DEA127" i="1"/>
  <c r="DDV127" i="1"/>
  <c r="DDP127" i="1"/>
  <c r="DDK127" i="1"/>
  <c r="DDF127" i="1"/>
  <c r="DCZ127" i="1"/>
  <c r="DCU127" i="1"/>
  <c r="DCP127" i="1"/>
  <c r="DCJ127" i="1"/>
  <c r="DCE127" i="1"/>
  <c r="DBZ127" i="1"/>
  <c r="DBT127" i="1"/>
  <c r="DBO127" i="1"/>
  <c r="DBJ127" i="1"/>
  <c r="DBD127" i="1"/>
  <c r="DAY127" i="1"/>
  <c r="DAT127" i="1"/>
  <c r="DAN127" i="1"/>
  <c r="DAI127" i="1"/>
  <c r="DAD127" i="1"/>
  <c r="CZX127" i="1"/>
  <c r="CZS127" i="1"/>
  <c r="CZN127" i="1"/>
  <c r="CZH127" i="1"/>
  <c r="CZC127" i="1"/>
  <c r="CYX127" i="1"/>
  <c r="CYR127" i="1"/>
  <c r="CYM127" i="1"/>
  <c r="CYH127" i="1"/>
  <c r="CYB127" i="1"/>
  <c r="CXW127" i="1"/>
  <c r="CXR127" i="1"/>
  <c r="CXL127" i="1"/>
  <c r="CXG127" i="1"/>
  <c r="CXB127" i="1"/>
  <c r="CWV127" i="1"/>
  <c r="CWQ127" i="1"/>
  <c r="CWL127" i="1"/>
  <c r="CWF127" i="1"/>
  <c r="CWA127" i="1"/>
  <c r="CVV127" i="1"/>
  <c r="CVP127" i="1"/>
  <c r="CVK127" i="1"/>
  <c r="CVF127" i="1"/>
  <c r="CUZ127" i="1"/>
  <c r="CUU127" i="1"/>
  <c r="CUP127" i="1"/>
  <c r="CUJ127" i="1"/>
  <c r="CUE127" i="1"/>
  <c r="CTZ127" i="1"/>
  <c r="CTT127" i="1"/>
  <c r="CTO127" i="1"/>
  <c r="CTJ127" i="1"/>
  <c r="CTD127" i="1"/>
  <c r="CSY127" i="1"/>
  <c r="CST127" i="1"/>
  <c r="CSN127" i="1"/>
  <c r="CSI127" i="1"/>
  <c r="CSD127" i="1"/>
  <c r="CRX127" i="1"/>
  <c r="CRS127" i="1"/>
  <c r="CRN127" i="1"/>
  <c r="CRH127" i="1"/>
  <c r="CRC127" i="1"/>
  <c r="CQX127" i="1"/>
  <c r="CQR127" i="1"/>
  <c r="CQM127" i="1"/>
  <c r="CQH127" i="1"/>
  <c r="CQB127" i="1"/>
  <c r="CPW127" i="1"/>
  <c r="CPR127" i="1"/>
  <c r="CPL127" i="1"/>
  <c r="CPG127" i="1"/>
  <c r="CPB127" i="1"/>
  <c r="COV127" i="1"/>
  <c r="COQ127" i="1"/>
  <c r="COL127" i="1"/>
  <c r="COF127" i="1"/>
  <c r="COA127" i="1"/>
  <c r="CNV127" i="1"/>
  <c r="CNP127" i="1"/>
  <c r="CNK127" i="1"/>
  <c r="CNF127" i="1"/>
  <c r="CMZ127" i="1"/>
  <c r="CMU127" i="1"/>
  <c r="CMP127" i="1"/>
  <c r="CMJ127" i="1"/>
  <c r="CME127" i="1"/>
  <c r="CLZ127" i="1"/>
  <c r="CLT127" i="1"/>
  <c r="CLO127" i="1"/>
  <c r="CLJ127" i="1"/>
  <c r="CLD127" i="1"/>
  <c r="CKY127" i="1"/>
  <c r="CKT127" i="1"/>
  <c r="CKN127" i="1"/>
  <c r="CKI127" i="1"/>
  <c r="CKD127" i="1"/>
  <c r="CJX127" i="1"/>
  <c r="CJS127" i="1"/>
  <c r="CJN127" i="1"/>
  <c r="CJH127" i="1"/>
  <c r="CJC127" i="1"/>
  <c r="CIX127" i="1"/>
  <c r="CIR127" i="1"/>
  <c r="CIM127" i="1"/>
  <c r="CIH127" i="1"/>
  <c r="CIB127" i="1"/>
  <c r="CHW127" i="1"/>
  <c r="CHR127" i="1"/>
  <c r="CHL127" i="1"/>
  <c r="CHG127" i="1"/>
  <c r="CHB127" i="1"/>
  <c r="CGV127" i="1"/>
  <c r="CGQ127" i="1"/>
  <c r="CGL127" i="1"/>
  <c r="CGF127" i="1"/>
  <c r="CGA127" i="1"/>
  <c r="CFV127" i="1"/>
  <c r="CFP127" i="1"/>
  <c r="CFK127" i="1"/>
  <c r="CFF127" i="1"/>
  <c r="CEZ127" i="1"/>
  <c r="CEU127" i="1"/>
  <c r="CEP127" i="1"/>
  <c r="CEJ127" i="1"/>
  <c r="CEE127" i="1"/>
  <c r="CDZ127" i="1"/>
  <c r="CDT127" i="1"/>
  <c r="CDO127" i="1"/>
  <c r="CDJ127" i="1"/>
  <c r="CDD127" i="1"/>
  <c r="CCY127" i="1"/>
  <c r="CCT127" i="1"/>
  <c r="CCN127" i="1"/>
  <c r="CCI127" i="1"/>
  <c r="CCD127" i="1"/>
  <c r="CBX127" i="1"/>
  <c r="CBS127" i="1"/>
  <c r="CBN127" i="1"/>
  <c r="CBH127" i="1"/>
  <c r="CBC127" i="1"/>
  <c r="CAX127" i="1"/>
  <c r="CAR127" i="1"/>
  <c r="CAM127" i="1"/>
  <c r="CAH127" i="1"/>
  <c r="CAB127" i="1"/>
  <c r="BZW127" i="1"/>
  <c r="BZR127" i="1"/>
  <c r="BZL127" i="1"/>
  <c r="BZG127" i="1"/>
  <c r="BZB127" i="1"/>
  <c r="BYV127" i="1"/>
  <c r="BYQ127" i="1"/>
  <c r="BYL127" i="1"/>
  <c r="BYF127" i="1"/>
  <c r="BYA127" i="1"/>
  <c r="BXV127" i="1"/>
  <c r="BXP127" i="1"/>
  <c r="BXK127" i="1"/>
  <c r="BXF127" i="1"/>
  <c r="BWZ127" i="1"/>
  <c r="BWU127" i="1"/>
  <c r="BWP127" i="1"/>
  <c r="BWJ127" i="1"/>
  <c r="BWE127" i="1"/>
  <c r="BVZ127" i="1"/>
  <c r="BVT127" i="1"/>
  <c r="BVO127" i="1"/>
  <c r="BVJ127" i="1"/>
  <c r="BVD127" i="1"/>
  <c r="BUY127" i="1"/>
  <c r="BUT127" i="1"/>
  <c r="BUN127" i="1"/>
  <c r="BUI127" i="1"/>
  <c r="BUD127" i="1"/>
  <c r="BTX127" i="1"/>
  <c r="BTS127" i="1"/>
  <c r="BTN127" i="1"/>
  <c r="BTH127" i="1"/>
  <c r="BTC127" i="1"/>
  <c r="BSX127" i="1"/>
  <c r="BSR127" i="1"/>
  <c r="BSM127" i="1"/>
  <c r="BSH127" i="1"/>
  <c r="BSB127" i="1"/>
  <c r="BRW127" i="1"/>
  <c r="BRR127" i="1"/>
  <c r="BRL127" i="1"/>
  <c r="BRG127" i="1"/>
  <c r="BRB127" i="1"/>
  <c r="BQV127" i="1"/>
  <c r="BQQ127" i="1"/>
  <c r="BQL127" i="1"/>
  <c r="BQF127" i="1"/>
  <c r="BQA127" i="1"/>
  <c r="BPV127" i="1"/>
  <c r="BPP127" i="1"/>
  <c r="BPK127" i="1"/>
  <c r="BPF127" i="1"/>
  <c r="BOZ127" i="1"/>
  <c r="BOU127" i="1"/>
  <c r="BOP127" i="1"/>
  <c r="BOJ127" i="1"/>
  <c r="BOE127" i="1"/>
  <c r="BNW127" i="1"/>
  <c r="BNO127" i="1"/>
  <c r="BNG127" i="1"/>
  <c r="BMY127" i="1"/>
  <c r="BMQ127" i="1"/>
  <c r="BMI127" i="1"/>
  <c r="BMA127" i="1"/>
  <c r="BLS127" i="1"/>
  <c r="BLK127" i="1"/>
  <c r="BLC127" i="1"/>
  <c r="BKU127" i="1"/>
  <c r="BKM127" i="1"/>
  <c r="BKE127" i="1"/>
  <c r="BJW127" i="1"/>
  <c r="BJO127" i="1"/>
  <c r="BJG127" i="1"/>
  <c r="BIY127" i="1"/>
  <c r="BIQ127" i="1"/>
  <c r="BII127" i="1"/>
  <c r="BIA127" i="1"/>
  <c r="BHS127" i="1"/>
  <c r="BHK127" i="1"/>
  <c r="BHC127" i="1"/>
  <c r="BGU127" i="1"/>
  <c r="BGM127" i="1"/>
  <c r="BGE127" i="1"/>
  <c r="BFW127" i="1"/>
  <c r="BFO127" i="1"/>
  <c r="BFG127" i="1"/>
  <c r="BEY127" i="1"/>
  <c r="BEQ127" i="1"/>
  <c r="BEI127" i="1"/>
  <c r="BEA127" i="1"/>
  <c r="BDS127" i="1"/>
  <c r="BDK127" i="1"/>
  <c r="BDC127" i="1"/>
  <c r="BCU127" i="1"/>
  <c r="BCM127" i="1"/>
  <c r="BCE127" i="1"/>
  <c r="BBW127" i="1"/>
  <c r="BBO127" i="1"/>
  <c r="BBG127" i="1"/>
  <c r="BAY127" i="1"/>
  <c r="BAQ127" i="1"/>
  <c r="BAI127" i="1"/>
  <c r="BAA127" i="1"/>
  <c r="AZS127" i="1"/>
  <c r="AZK127" i="1"/>
  <c r="AZC127" i="1"/>
  <c r="AYU127" i="1"/>
  <c r="AYM127" i="1"/>
  <c r="AYE127" i="1"/>
  <c r="AXW127" i="1"/>
  <c r="AXO127" i="1"/>
  <c r="AXG127" i="1"/>
  <c r="AWY127" i="1"/>
  <c r="AWQ127" i="1"/>
  <c r="AWI127" i="1"/>
  <c r="AWA127" i="1"/>
  <c r="AVS127" i="1"/>
  <c r="AVK127" i="1"/>
  <c r="AVC127" i="1"/>
  <c r="AUU127" i="1"/>
  <c r="AUM127" i="1"/>
  <c r="AUE127" i="1"/>
  <c r="ATW127" i="1"/>
  <c r="ATO127" i="1"/>
  <c r="ATG127" i="1"/>
  <c r="ASY127" i="1"/>
  <c r="ASQ127" i="1"/>
  <c r="ASI127" i="1"/>
  <c r="ASA127" i="1"/>
  <c r="ARS127" i="1"/>
  <c r="ARK127" i="1"/>
  <c r="ARC127" i="1"/>
  <c r="AQU127" i="1"/>
  <c r="AQM127" i="1"/>
  <c r="AQE127" i="1"/>
  <c r="APW127" i="1"/>
  <c r="APO127" i="1"/>
  <c r="APG127" i="1"/>
  <c r="AOY127" i="1"/>
  <c r="AOQ127" i="1"/>
  <c r="AOI127" i="1"/>
  <c r="AOA127" i="1"/>
  <c r="ANS127" i="1"/>
  <c r="ANK127" i="1"/>
  <c r="ANC127" i="1"/>
  <c r="AMU127" i="1"/>
  <c r="AMM127" i="1"/>
  <c r="AME127" i="1"/>
  <c r="ALW127" i="1"/>
  <c r="ALO127" i="1"/>
  <c r="ALG127" i="1"/>
  <c r="AKY127" i="1"/>
  <c r="AKQ127" i="1"/>
  <c r="AKI127" i="1"/>
  <c r="AKA127" i="1"/>
  <c r="AJS127" i="1"/>
  <c r="AJK127" i="1"/>
  <c r="AJC127" i="1"/>
  <c r="AIU127" i="1"/>
  <c r="AIM127" i="1"/>
  <c r="AIE127" i="1"/>
  <c r="AHW127" i="1"/>
  <c r="AHO127" i="1"/>
  <c r="AHG127" i="1"/>
  <c r="AGY127" i="1"/>
  <c r="AGQ127" i="1"/>
  <c r="AGI127" i="1"/>
  <c r="AGA127" i="1"/>
  <c r="AFS127" i="1"/>
  <c r="AFK127" i="1"/>
  <c r="AFC127" i="1"/>
  <c r="AEU127" i="1"/>
  <c r="AEM127" i="1"/>
  <c r="AEE127" i="1"/>
  <c r="ADW127" i="1"/>
  <c r="ADO127" i="1"/>
  <c r="ADG127" i="1"/>
  <c r="ACY127" i="1"/>
  <c r="ACQ127" i="1"/>
  <c r="ACI127" i="1"/>
  <c r="ACA127" i="1"/>
  <c r="ABS127" i="1"/>
  <c r="ABK127" i="1"/>
  <c r="ABC127" i="1"/>
  <c r="AAU127" i="1"/>
  <c r="AAM127" i="1"/>
  <c r="AAE127" i="1"/>
  <c r="ZW127" i="1"/>
  <c r="ZO127" i="1"/>
  <c r="ZG127" i="1"/>
  <c r="YY127" i="1"/>
  <c r="YQ127" i="1"/>
  <c r="YI127" i="1"/>
  <c r="YA127" i="1"/>
  <c r="XS127" i="1"/>
  <c r="XK127" i="1"/>
  <c r="XC127" i="1"/>
  <c r="WU127" i="1"/>
  <c r="WM127" i="1"/>
  <c r="WE127" i="1"/>
  <c r="VW127" i="1"/>
  <c r="VO127" i="1"/>
  <c r="VG127" i="1"/>
  <c r="UY127" i="1"/>
  <c r="UQ127" i="1"/>
  <c r="UI127" i="1"/>
  <c r="UA127" i="1"/>
  <c r="TS127" i="1"/>
  <c r="TK127" i="1"/>
  <c r="TC127" i="1"/>
  <c r="SU127" i="1"/>
  <c r="SM127" i="1"/>
  <c r="SE127" i="1"/>
  <c r="RW127" i="1"/>
  <c r="RO127" i="1"/>
  <c r="RG127" i="1"/>
  <c r="QY127" i="1"/>
  <c r="QQ127" i="1"/>
  <c r="QI127" i="1"/>
  <c r="QA127" i="1"/>
  <c r="PS127" i="1"/>
  <c r="PK127" i="1"/>
  <c r="PC127" i="1"/>
  <c r="OU127" i="1"/>
  <c r="OM127" i="1"/>
  <c r="OE127" i="1"/>
  <c r="NW127" i="1"/>
  <c r="NO127" i="1"/>
  <c r="NG127" i="1"/>
  <c r="MY127" i="1"/>
  <c r="MQ127" i="1"/>
  <c r="MI127" i="1"/>
  <c r="MA127" i="1"/>
  <c r="LS127" i="1"/>
  <c r="LK127" i="1"/>
  <c r="LC127" i="1"/>
  <c r="KU127" i="1"/>
  <c r="KM127" i="1"/>
  <c r="KE127" i="1"/>
  <c r="JW127" i="1"/>
  <c r="JO127" i="1"/>
  <c r="JG127" i="1"/>
  <c r="IY127" i="1"/>
  <c r="IQ127" i="1"/>
  <c r="II127" i="1"/>
  <c r="IA127" i="1"/>
  <c r="HS127" i="1"/>
  <c r="HK127" i="1"/>
  <c r="HC127" i="1"/>
  <c r="GU127" i="1"/>
  <c r="GM127" i="1"/>
  <c r="GE127" i="1"/>
  <c r="FW127" i="1"/>
  <c r="FO127" i="1"/>
  <c r="FG127" i="1"/>
  <c r="EY127" i="1"/>
  <c r="EQ127" i="1"/>
  <c r="EI127" i="1"/>
  <c r="EA127" i="1"/>
  <c r="DS127" i="1"/>
  <c r="DK127" i="1"/>
  <c r="DC127" i="1"/>
  <c r="CU127" i="1"/>
  <c r="CM127" i="1"/>
  <c r="CE127" i="1"/>
  <c r="BW127" i="1"/>
  <c r="BO127" i="1"/>
  <c r="BG127" i="1"/>
  <c r="AY127" i="1"/>
  <c r="AQ127" i="1"/>
  <c r="AI127" i="1"/>
  <c r="AA127" i="1"/>
  <c r="S127" i="1"/>
  <c r="DZT147" i="1"/>
  <c r="DZT148" i="1" s="1"/>
  <c r="DZT129" i="1"/>
  <c r="DZP147" i="1"/>
  <c r="DZP148" i="1" s="1"/>
  <c r="DZP129" i="1"/>
  <c r="DZL147" i="1"/>
  <c r="DZL148" i="1" s="1"/>
  <c r="DZL129" i="1"/>
  <c r="DZH147" i="1"/>
  <c r="DZH148" i="1" s="1"/>
  <c r="DZH129" i="1"/>
  <c r="DZD147" i="1"/>
  <c r="DZD148" i="1" s="1"/>
  <c r="DZD129" i="1"/>
  <c r="DYZ147" i="1"/>
  <c r="DYZ148" i="1" s="1"/>
  <c r="DYZ129" i="1"/>
  <c r="DYV147" i="1"/>
  <c r="DYV148" i="1" s="1"/>
  <c r="DYV129" i="1"/>
  <c r="DYR147" i="1"/>
  <c r="DYR148" i="1" s="1"/>
  <c r="DYR129" i="1"/>
  <c r="DYN147" i="1"/>
  <c r="DYN148" i="1" s="1"/>
  <c r="DYN129" i="1"/>
  <c r="DYJ147" i="1"/>
  <c r="DYJ148" i="1" s="1"/>
  <c r="DYJ129" i="1"/>
  <c r="DYF147" i="1"/>
  <c r="DYF148" i="1" s="1"/>
  <c r="DYF129" i="1"/>
  <c r="DYB147" i="1"/>
  <c r="DYB148" i="1" s="1"/>
  <c r="DYB129" i="1"/>
  <c r="DXX147" i="1"/>
  <c r="DXX148" i="1" s="1"/>
  <c r="DXX129" i="1"/>
  <c r="DXT147" i="1"/>
  <c r="DXT148" i="1" s="1"/>
  <c r="DXT129" i="1"/>
  <c r="DXP147" i="1"/>
  <c r="DXP148" i="1" s="1"/>
  <c r="DXP129" i="1"/>
  <c r="DXL147" i="1"/>
  <c r="DXL148" i="1" s="1"/>
  <c r="DXL129" i="1"/>
  <c r="DXH147" i="1"/>
  <c r="DXH148" i="1" s="1"/>
  <c r="DXH129" i="1"/>
  <c r="DXD147" i="1"/>
  <c r="DXD148" i="1" s="1"/>
  <c r="DXD129" i="1"/>
  <c r="DWZ147" i="1"/>
  <c r="DWZ148" i="1" s="1"/>
  <c r="DWZ129" i="1"/>
  <c r="DWV147" i="1"/>
  <c r="DWV148" i="1" s="1"/>
  <c r="DWV129" i="1"/>
  <c r="DWR147" i="1"/>
  <c r="DWR148" i="1" s="1"/>
  <c r="DWR129" i="1"/>
  <c r="DWN147" i="1"/>
  <c r="DWN148" i="1" s="1"/>
  <c r="DWN129" i="1"/>
  <c r="DWJ147" i="1"/>
  <c r="DWJ148" i="1" s="1"/>
  <c r="DWJ129" i="1"/>
  <c r="DWF147" i="1"/>
  <c r="DWF148" i="1" s="1"/>
  <c r="DWF129" i="1"/>
  <c r="DWB147" i="1"/>
  <c r="DWB148" i="1" s="1"/>
  <c r="DWB129" i="1"/>
  <c r="DVX147" i="1"/>
  <c r="DVX148" i="1" s="1"/>
  <c r="DVX129" i="1"/>
  <c r="DVT147" i="1"/>
  <c r="DVT148" i="1" s="1"/>
  <c r="DVT129" i="1"/>
  <c r="DVP147" i="1"/>
  <c r="DVP148" i="1" s="1"/>
  <c r="DVP129" i="1"/>
  <c r="DVL147" i="1"/>
  <c r="DVL148" i="1" s="1"/>
  <c r="DVL129" i="1"/>
  <c r="DVH147" i="1"/>
  <c r="DVH148" i="1" s="1"/>
  <c r="DVH129" i="1"/>
  <c r="DVD147" i="1"/>
  <c r="DVD148" i="1" s="1"/>
  <c r="DVD129" i="1"/>
  <c r="DUZ147" i="1"/>
  <c r="DUZ148" i="1" s="1"/>
  <c r="DUZ129" i="1"/>
  <c r="DUV147" i="1"/>
  <c r="DUV148" i="1" s="1"/>
  <c r="DUV129" i="1"/>
  <c r="DUR147" i="1"/>
  <c r="DUR148" i="1" s="1"/>
  <c r="DUR129" i="1"/>
  <c r="DUN147" i="1"/>
  <c r="DUN148" i="1" s="1"/>
  <c r="DUN129" i="1"/>
  <c r="DUJ147" i="1"/>
  <c r="DUJ148" i="1" s="1"/>
  <c r="DUJ129" i="1"/>
  <c r="DUF147" i="1"/>
  <c r="DUF148" i="1" s="1"/>
  <c r="DUF129" i="1"/>
  <c r="DUB147" i="1"/>
  <c r="DUB148" i="1" s="1"/>
  <c r="DUB129" i="1"/>
  <c r="DTX147" i="1"/>
  <c r="DTX148" i="1" s="1"/>
  <c r="DTX129" i="1"/>
  <c r="DTT147" i="1"/>
  <c r="DTT148" i="1" s="1"/>
  <c r="DTT129" i="1"/>
  <c r="DTP147" i="1"/>
  <c r="DTP148" i="1" s="1"/>
  <c r="DTP129" i="1"/>
  <c r="DTL147" i="1"/>
  <c r="DTL148" i="1" s="1"/>
  <c r="DTL129" i="1"/>
  <c r="DTH147" i="1"/>
  <c r="DTH148" i="1" s="1"/>
  <c r="DTH129" i="1"/>
  <c r="DTD147" i="1"/>
  <c r="DTD148" i="1" s="1"/>
  <c r="DTD129" i="1"/>
  <c r="DSZ147" i="1"/>
  <c r="DSZ148" i="1" s="1"/>
  <c r="DSZ129" i="1"/>
  <c r="DSV147" i="1"/>
  <c r="DSV148" i="1" s="1"/>
  <c r="DSV129" i="1"/>
  <c r="DSR147" i="1"/>
  <c r="DSR148" i="1" s="1"/>
  <c r="DSR129" i="1"/>
  <c r="DSN147" i="1"/>
  <c r="DSN148" i="1" s="1"/>
  <c r="DSN129" i="1"/>
  <c r="DSJ147" i="1"/>
  <c r="DSJ148" i="1" s="1"/>
  <c r="DSJ129" i="1"/>
  <c r="DSF147" i="1"/>
  <c r="DSF148" i="1" s="1"/>
  <c r="DSF129" i="1"/>
  <c r="DSB147" i="1"/>
  <c r="DSB148" i="1" s="1"/>
  <c r="DSB129" i="1"/>
  <c r="DRX147" i="1"/>
  <c r="DRX148" i="1" s="1"/>
  <c r="DRX129" i="1"/>
  <c r="DRT147" i="1"/>
  <c r="DRT148" i="1" s="1"/>
  <c r="DRT129" i="1"/>
  <c r="DRP147" i="1"/>
  <c r="DRP148" i="1" s="1"/>
  <c r="DRP129" i="1"/>
  <c r="DRL147" i="1"/>
  <c r="DRL148" i="1" s="1"/>
  <c r="DRL129" i="1"/>
  <c r="DRH147" i="1"/>
  <c r="DRH148" i="1" s="1"/>
  <c r="DRH129" i="1"/>
  <c r="DRD147" i="1"/>
  <c r="DRD148" i="1" s="1"/>
  <c r="DRD129" i="1"/>
  <c r="DQZ147" i="1"/>
  <c r="DQZ148" i="1" s="1"/>
  <c r="DQZ129" i="1"/>
  <c r="DQV147" i="1"/>
  <c r="DQV148" i="1" s="1"/>
  <c r="DQV129" i="1"/>
  <c r="DQR147" i="1"/>
  <c r="DQR148" i="1" s="1"/>
  <c r="DQR129" i="1"/>
  <c r="DQN147" i="1"/>
  <c r="DQN148" i="1" s="1"/>
  <c r="DQN129" i="1"/>
  <c r="DQJ147" i="1"/>
  <c r="DQJ148" i="1" s="1"/>
  <c r="DQJ129" i="1"/>
  <c r="DQF147" i="1"/>
  <c r="DQF148" i="1" s="1"/>
  <c r="DQF129" i="1"/>
  <c r="DQB147" i="1"/>
  <c r="DQB148" i="1" s="1"/>
  <c r="DQB129" i="1"/>
  <c r="DPX147" i="1"/>
  <c r="DPX148" i="1" s="1"/>
  <c r="DPX129" i="1"/>
  <c r="DPT147" i="1"/>
  <c r="DPT148" i="1" s="1"/>
  <c r="DPT129" i="1"/>
  <c r="DPP147" i="1"/>
  <c r="DPP148" i="1" s="1"/>
  <c r="DPP129" i="1"/>
  <c r="DPL147" i="1"/>
  <c r="DPL148" i="1" s="1"/>
  <c r="DPL129" i="1"/>
  <c r="DPH147" i="1"/>
  <c r="DPH148" i="1" s="1"/>
  <c r="DPH129" i="1"/>
  <c r="DPD147" i="1"/>
  <c r="DPD148" i="1" s="1"/>
  <c r="DPD129" i="1"/>
  <c r="DOZ147" i="1"/>
  <c r="DOZ148" i="1" s="1"/>
  <c r="DOZ129" i="1"/>
  <c r="DOV147" i="1"/>
  <c r="DOV148" i="1" s="1"/>
  <c r="DOV129" i="1"/>
  <c r="DOR147" i="1"/>
  <c r="DOR148" i="1" s="1"/>
  <c r="DOR129" i="1"/>
  <c r="DON147" i="1"/>
  <c r="DON148" i="1" s="1"/>
  <c r="DON129" i="1"/>
  <c r="DOJ147" i="1"/>
  <c r="DOJ148" i="1" s="1"/>
  <c r="DOJ129" i="1"/>
  <c r="DOF147" i="1"/>
  <c r="DOF148" i="1" s="1"/>
  <c r="DOF129" i="1"/>
  <c r="DOB147" i="1"/>
  <c r="DOB148" i="1" s="1"/>
  <c r="DOB129" i="1"/>
  <c r="DNX147" i="1"/>
  <c r="DNX148" i="1" s="1"/>
  <c r="DNX129" i="1"/>
  <c r="DNT147" i="1"/>
  <c r="DNT148" i="1" s="1"/>
  <c r="DNT129" i="1"/>
  <c r="DNP147" i="1"/>
  <c r="DNP148" i="1" s="1"/>
  <c r="DNP129" i="1"/>
  <c r="DNL147" i="1"/>
  <c r="DNL148" i="1" s="1"/>
  <c r="DNL129" i="1"/>
  <c r="DNH147" i="1"/>
  <c r="DNH148" i="1" s="1"/>
  <c r="DNH129" i="1"/>
  <c r="DND147" i="1"/>
  <c r="DND148" i="1" s="1"/>
  <c r="DND129" i="1"/>
  <c r="DMZ147" i="1"/>
  <c r="DMZ148" i="1" s="1"/>
  <c r="DMZ129" i="1"/>
  <c r="DMV147" i="1"/>
  <c r="DMV148" i="1" s="1"/>
  <c r="DMV129" i="1"/>
  <c r="DMR147" i="1"/>
  <c r="DMR148" i="1" s="1"/>
  <c r="DMR129" i="1"/>
  <c r="DMN147" i="1"/>
  <c r="DMN148" i="1" s="1"/>
  <c r="DMN129" i="1"/>
  <c r="DMJ147" i="1"/>
  <c r="DMJ148" i="1" s="1"/>
  <c r="DMJ129" i="1"/>
  <c r="DMF147" i="1"/>
  <c r="DMF148" i="1" s="1"/>
  <c r="DMF129" i="1"/>
  <c r="DMB147" i="1"/>
  <c r="DMB148" i="1" s="1"/>
  <c r="DMB129" i="1"/>
  <c r="DLX147" i="1"/>
  <c r="DLX148" i="1" s="1"/>
  <c r="DLX129" i="1"/>
  <c r="DLT147" i="1"/>
  <c r="DLT148" i="1" s="1"/>
  <c r="DLT129" i="1"/>
  <c r="DLP147" i="1"/>
  <c r="DLP148" i="1" s="1"/>
  <c r="DLP129" i="1"/>
  <c r="DLL147" i="1"/>
  <c r="DLL148" i="1" s="1"/>
  <c r="DLL129" i="1"/>
  <c r="DLH147" i="1"/>
  <c r="DLH148" i="1" s="1"/>
  <c r="DLH129" i="1"/>
  <c r="DLD147" i="1"/>
  <c r="DLD148" i="1" s="1"/>
  <c r="DLD129" i="1"/>
  <c r="DKZ147" i="1"/>
  <c r="DKZ148" i="1" s="1"/>
  <c r="DKZ129" i="1"/>
  <c r="DKV147" i="1"/>
  <c r="DKV148" i="1" s="1"/>
  <c r="DKV129" i="1"/>
  <c r="DKR147" i="1"/>
  <c r="DKR148" i="1" s="1"/>
  <c r="DKR129" i="1"/>
  <c r="DKN147" i="1"/>
  <c r="DKN148" i="1" s="1"/>
  <c r="DKN129" i="1"/>
  <c r="DKJ147" i="1"/>
  <c r="DKJ148" i="1" s="1"/>
  <c r="DKJ129" i="1"/>
  <c r="DKF147" i="1"/>
  <c r="DKF148" i="1" s="1"/>
  <c r="DKF129" i="1"/>
  <c r="DKB147" i="1"/>
  <c r="DKB148" i="1" s="1"/>
  <c r="DKB129" i="1"/>
  <c r="DJX147" i="1"/>
  <c r="DJX148" i="1" s="1"/>
  <c r="DJX129" i="1"/>
  <c r="DJT147" i="1"/>
  <c r="DJT148" i="1" s="1"/>
  <c r="DJT129" i="1"/>
  <c r="DJP147" i="1"/>
  <c r="DJP148" i="1" s="1"/>
  <c r="DJP129" i="1"/>
  <c r="DJL147" i="1"/>
  <c r="DJL148" i="1" s="1"/>
  <c r="DJL129" i="1"/>
  <c r="DJH147" i="1"/>
  <c r="DJH148" i="1" s="1"/>
  <c r="DJH129" i="1"/>
  <c r="DJD147" i="1"/>
  <c r="DJD148" i="1" s="1"/>
  <c r="DJD129" i="1"/>
  <c r="DIZ147" i="1"/>
  <c r="DIZ148" i="1" s="1"/>
  <c r="DIZ129" i="1"/>
  <c r="DIV147" i="1"/>
  <c r="DIV148" i="1" s="1"/>
  <c r="DIV129" i="1"/>
  <c r="DIR147" i="1"/>
  <c r="DIR148" i="1" s="1"/>
  <c r="DIR129" i="1"/>
  <c r="DIN147" i="1"/>
  <c r="DIN148" i="1" s="1"/>
  <c r="DIN129" i="1"/>
  <c r="DIJ147" i="1"/>
  <c r="DIJ148" i="1" s="1"/>
  <c r="DIJ129" i="1"/>
  <c r="DIF147" i="1"/>
  <c r="DIF148" i="1" s="1"/>
  <c r="DIF129" i="1"/>
  <c r="DIB147" i="1"/>
  <c r="DIB148" i="1" s="1"/>
  <c r="DIB129" i="1"/>
  <c r="DHX147" i="1"/>
  <c r="DHX148" i="1" s="1"/>
  <c r="DHX129" i="1"/>
  <c r="DHT147" i="1"/>
  <c r="DHT148" i="1" s="1"/>
  <c r="DHT129" i="1"/>
  <c r="DHP147" i="1"/>
  <c r="DHP148" i="1" s="1"/>
  <c r="DHP129" i="1"/>
  <c r="DHL147" i="1"/>
  <c r="DHL148" i="1" s="1"/>
  <c r="DHL129" i="1"/>
  <c r="DHH147" i="1"/>
  <c r="DHH148" i="1" s="1"/>
  <c r="DHH129" i="1"/>
  <c r="DHD147" i="1"/>
  <c r="DHD148" i="1" s="1"/>
  <c r="DHD129" i="1"/>
  <c r="DGZ147" i="1"/>
  <c r="DGZ148" i="1" s="1"/>
  <c r="DGZ129" i="1"/>
  <c r="DGV147" i="1"/>
  <c r="DGV148" i="1" s="1"/>
  <c r="DGV129" i="1"/>
  <c r="DGR147" i="1"/>
  <c r="DGR148" i="1" s="1"/>
  <c r="DGR129" i="1"/>
  <c r="DGN147" i="1"/>
  <c r="DGN148" i="1" s="1"/>
  <c r="DGN129" i="1"/>
  <c r="DGJ147" i="1"/>
  <c r="DGJ148" i="1" s="1"/>
  <c r="DGJ129" i="1"/>
  <c r="DGF147" i="1"/>
  <c r="DGF148" i="1" s="1"/>
  <c r="DGF129" i="1"/>
  <c r="DGB147" i="1"/>
  <c r="DGB148" i="1" s="1"/>
  <c r="DGB129" i="1"/>
  <c r="DFX147" i="1"/>
  <c r="DFX148" i="1" s="1"/>
  <c r="DFX129" i="1"/>
  <c r="DFT147" i="1"/>
  <c r="DFT148" i="1" s="1"/>
  <c r="DFT129" i="1"/>
  <c r="DFP147" i="1"/>
  <c r="DFP148" i="1" s="1"/>
  <c r="DFP129" i="1"/>
  <c r="DFL147" i="1"/>
  <c r="DFL148" i="1" s="1"/>
  <c r="DFL129" i="1"/>
  <c r="DFH147" i="1"/>
  <c r="DFH148" i="1" s="1"/>
  <c r="DFH129" i="1"/>
  <c r="DFD147" i="1"/>
  <c r="DFD148" i="1" s="1"/>
  <c r="DFD129" i="1"/>
  <c r="DEZ147" i="1"/>
  <c r="DEZ148" i="1" s="1"/>
  <c r="DEZ129" i="1"/>
  <c r="DEV147" i="1"/>
  <c r="DEV148" i="1" s="1"/>
  <c r="DEV129" i="1"/>
  <c r="DER147" i="1"/>
  <c r="DER148" i="1" s="1"/>
  <c r="DER129" i="1"/>
  <c r="DEN147" i="1"/>
  <c r="DEN148" i="1" s="1"/>
  <c r="DEN129" i="1"/>
  <c r="DEJ147" i="1"/>
  <c r="DEJ148" i="1" s="1"/>
  <c r="DEJ129" i="1"/>
  <c r="DEF147" i="1"/>
  <c r="DEF148" i="1" s="1"/>
  <c r="DEF129" i="1"/>
  <c r="DEB147" i="1"/>
  <c r="DEB148" i="1" s="1"/>
  <c r="DEB129" i="1"/>
  <c r="DDX147" i="1"/>
  <c r="DDX148" i="1" s="1"/>
  <c r="DDX129" i="1"/>
  <c r="DDT147" i="1"/>
  <c r="DDT148" i="1" s="1"/>
  <c r="DDT129" i="1"/>
  <c r="DDP147" i="1"/>
  <c r="DDP148" i="1" s="1"/>
  <c r="DDP129" i="1"/>
  <c r="DDL147" i="1"/>
  <c r="DDL148" i="1" s="1"/>
  <c r="DDL129" i="1"/>
  <c r="DDH147" i="1"/>
  <c r="DDH148" i="1" s="1"/>
  <c r="DDH129" i="1"/>
  <c r="DDD147" i="1"/>
  <c r="DDD148" i="1" s="1"/>
  <c r="DDD129" i="1"/>
  <c r="DCZ147" i="1"/>
  <c r="DCZ148" i="1" s="1"/>
  <c r="DCZ129" i="1"/>
  <c r="DCV147" i="1"/>
  <c r="DCV148" i="1" s="1"/>
  <c r="DCV129" i="1"/>
  <c r="DCR147" i="1"/>
  <c r="DCR148" i="1" s="1"/>
  <c r="DCR129" i="1"/>
  <c r="DCN147" i="1"/>
  <c r="DCN148" i="1" s="1"/>
  <c r="DCN129" i="1"/>
  <c r="DCJ147" i="1"/>
  <c r="DCJ148" i="1" s="1"/>
  <c r="DCJ129" i="1"/>
  <c r="DCF147" i="1"/>
  <c r="DCF148" i="1" s="1"/>
  <c r="DCF129" i="1"/>
  <c r="DCB147" i="1"/>
  <c r="DCB148" i="1" s="1"/>
  <c r="DCB129" i="1"/>
  <c r="DBX147" i="1"/>
  <c r="DBX148" i="1" s="1"/>
  <c r="DBX129" i="1"/>
  <c r="DBT147" i="1"/>
  <c r="DBT148" i="1" s="1"/>
  <c r="DBT129" i="1"/>
  <c r="DBP147" i="1"/>
  <c r="DBP148" i="1" s="1"/>
  <c r="DBP129" i="1"/>
  <c r="DBL147" i="1"/>
  <c r="DBL148" i="1" s="1"/>
  <c r="DBL129" i="1"/>
  <c r="DBH147" i="1"/>
  <c r="DBH148" i="1" s="1"/>
  <c r="DBH129" i="1"/>
  <c r="DBD147" i="1"/>
  <c r="DBD148" i="1" s="1"/>
  <c r="DBD129" i="1"/>
  <c r="DAZ147" i="1"/>
  <c r="DAZ148" i="1" s="1"/>
  <c r="DAZ129" i="1"/>
  <c r="DAV147" i="1"/>
  <c r="DAV148" i="1" s="1"/>
  <c r="DAV129" i="1"/>
  <c r="DAR147" i="1"/>
  <c r="DAR148" i="1" s="1"/>
  <c r="DAR129" i="1"/>
  <c r="DAN147" i="1"/>
  <c r="DAN148" i="1" s="1"/>
  <c r="DAN129" i="1"/>
  <c r="DAJ147" i="1"/>
  <c r="DAJ148" i="1" s="1"/>
  <c r="DAJ129" i="1"/>
  <c r="DAF147" i="1"/>
  <c r="DAF148" i="1" s="1"/>
  <c r="DAF129" i="1"/>
  <c r="DAB147" i="1"/>
  <c r="DAB148" i="1" s="1"/>
  <c r="DAB129" i="1"/>
  <c r="CZX147" i="1"/>
  <c r="CZX148" i="1" s="1"/>
  <c r="CZX129" i="1"/>
  <c r="CZT147" i="1"/>
  <c r="CZT148" i="1" s="1"/>
  <c r="CZT129" i="1"/>
  <c r="CZP147" i="1"/>
  <c r="CZP148" i="1" s="1"/>
  <c r="CZP129" i="1"/>
  <c r="CZL147" i="1"/>
  <c r="CZL148" i="1" s="1"/>
  <c r="CZL129" i="1"/>
  <c r="CZH147" i="1"/>
  <c r="CZH148" i="1" s="1"/>
  <c r="CZH129" i="1"/>
  <c r="CZD147" i="1"/>
  <c r="CZD148" i="1" s="1"/>
  <c r="CZD129" i="1"/>
  <c r="CYZ147" i="1"/>
  <c r="CYZ148" i="1" s="1"/>
  <c r="CYZ129" i="1"/>
  <c r="CYV147" i="1"/>
  <c r="CYV148" i="1" s="1"/>
  <c r="CYV129" i="1"/>
  <c r="CYR147" i="1"/>
  <c r="CYR148" i="1" s="1"/>
  <c r="CYR129" i="1"/>
  <c r="CYN147" i="1"/>
  <c r="CYN148" i="1" s="1"/>
  <c r="CYN129" i="1"/>
  <c r="CYJ147" i="1"/>
  <c r="CYJ148" i="1" s="1"/>
  <c r="CYJ129" i="1"/>
  <c r="CYF147" i="1"/>
  <c r="CYF148" i="1" s="1"/>
  <c r="CYF129" i="1"/>
  <c r="CYB147" i="1"/>
  <c r="CYB148" i="1" s="1"/>
  <c r="CYB129" i="1"/>
  <c r="CXX147" i="1"/>
  <c r="CXX148" i="1" s="1"/>
  <c r="CXX129" i="1"/>
  <c r="CXT147" i="1"/>
  <c r="CXT148" i="1" s="1"/>
  <c r="CXT129" i="1"/>
  <c r="CXP147" i="1"/>
  <c r="CXP148" i="1" s="1"/>
  <c r="CXP129" i="1"/>
  <c r="CXL147" i="1"/>
  <c r="CXL148" i="1" s="1"/>
  <c r="CXL129" i="1"/>
  <c r="CXH147" i="1"/>
  <c r="CXH148" i="1" s="1"/>
  <c r="CXH129" i="1"/>
  <c r="CXD147" i="1"/>
  <c r="CXD148" i="1" s="1"/>
  <c r="CXD129" i="1"/>
  <c r="CWZ147" i="1"/>
  <c r="CWZ148" i="1" s="1"/>
  <c r="CWZ129" i="1"/>
  <c r="CWV147" i="1"/>
  <c r="CWV148" i="1" s="1"/>
  <c r="CWV129" i="1"/>
  <c r="CWR147" i="1"/>
  <c r="CWR148" i="1" s="1"/>
  <c r="CWR129" i="1"/>
  <c r="CWN147" i="1"/>
  <c r="CWN148" i="1" s="1"/>
  <c r="CWN129" i="1"/>
  <c r="CWJ147" i="1"/>
  <c r="CWJ148" i="1" s="1"/>
  <c r="CWJ129" i="1"/>
  <c r="CWF147" i="1"/>
  <c r="CWF148" i="1" s="1"/>
  <c r="CWF129" i="1"/>
  <c r="CWB147" i="1"/>
  <c r="CWB148" i="1" s="1"/>
  <c r="CWB129" i="1"/>
  <c r="CVX147" i="1"/>
  <c r="CVX148" i="1" s="1"/>
  <c r="CVX129" i="1"/>
  <c r="CVT147" i="1"/>
  <c r="CVT148" i="1" s="1"/>
  <c r="CVT129" i="1"/>
  <c r="CVP147" i="1"/>
  <c r="CVP148" i="1" s="1"/>
  <c r="CVP129" i="1"/>
  <c r="CVL147" i="1"/>
  <c r="CVL148" i="1" s="1"/>
  <c r="CVL129" i="1"/>
  <c r="CVH147" i="1"/>
  <c r="CVH148" i="1" s="1"/>
  <c r="CVH129" i="1"/>
  <c r="CVD147" i="1"/>
  <c r="CVD148" i="1" s="1"/>
  <c r="CVD129" i="1"/>
  <c r="CUZ147" i="1"/>
  <c r="CUZ148" i="1" s="1"/>
  <c r="CUZ129" i="1"/>
  <c r="CUV147" i="1"/>
  <c r="CUV148" i="1" s="1"/>
  <c r="CUV129" i="1"/>
  <c r="CUR147" i="1"/>
  <c r="CUR148" i="1" s="1"/>
  <c r="CUR129" i="1"/>
  <c r="CUN147" i="1"/>
  <c r="CUN148" i="1" s="1"/>
  <c r="CUN129" i="1"/>
  <c r="CUJ147" i="1"/>
  <c r="CUJ148" i="1" s="1"/>
  <c r="CUJ129" i="1"/>
  <c r="CUF147" i="1"/>
  <c r="CUF148" i="1" s="1"/>
  <c r="CUF129" i="1"/>
  <c r="CUB147" i="1"/>
  <c r="CUB148" i="1" s="1"/>
  <c r="CUB129" i="1"/>
  <c r="CTX147" i="1"/>
  <c r="CTX148" i="1" s="1"/>
  <c r="CTX129" i="1"/>
  <c r="CTT147" i="1"/>
  <c r="CTT148" i="1" s="1"/>
  <c r="CTT129" i="1"/>
  <c r="CTP147" i="1"/>
  <c r="CTP148" i="1" s="1"/>
  <c r="CTP129" i="1"/>
  <c r="CTL147" i="1"/>
  <c r="CTL148" i="1" s="1"/>
  <c r="CTL129" i="1"/>
  <c r="CTH147" i="1"/>
  <c r="CTH148" i="1" s="1"/>
  <c r="CTH129" i="1"/>
  <c r="CTD147" i="1"/>
  <c r="CTD148" i="1" s="1"/>
  <c r="CTD129" i="1"/>
  <c r="CSZ147" i="1"/>
  <c r="CSZ148" i="1" s="1"/>
  <c r="CSZ129" i="1"/>
  <c r="CSV147" i="1"/>
  <c r="CSV148" i="1" s="1"/>
  <c r="CSV129" i="1"/>
  <c r="CSR147" i="1"/>
  <c r="CSR148" i="1" s="1"/>
  <c r="CSR129" i="1"/>
  <c r="CSN147" i="1"/>
  <c r="CSN148" i="1" s="1"/>
  <c r="CSN129" i="1"/>
  <c r="CSJ147" i="1"/>
  <c r="CSJ148" i="1" s="1"/>
  <c r="CSJ129" i="1"/>
  <c r="CSF147" i="1"/>
  <c r="CSF148" i="1" s="1"/>
  <c r="CSF129" i="1"/>
  <c r="CSB147" i="1"/>
  <c r="CSB148" i="1" s="1"/>
  <c r="CSB129" i="1"/>
  <c r="CRX147" i="1"/>
  <c r="CRX148" i="1" s="1"/>
  <c r="CRX129" i="1"/>
  <c r="CRT147" i="1"/>
  <c r="CRT148" i="1" s="1"/>
  <c r="CRT129" i="1"/>
  <c r="CRP147" i="1"/>
  <c r="CRP148" i="1" s="1"/>
  <c r="CRP129" i="1"/>
  <c r="CRL147" i="1"/>
  <c r="CRL148" i="1" s="1"/>
  <c r="CRL129" i="1"/>
  <c r="CRH147" i="1"/>
  <c r="CRH148" i="1" s="1"/>
  <c r="CRH129" i="1"/>
  <c r="CRD147" i="1"/>
  <c r="CRD148" i="1" s="1"/>
  <c r="CRD129" i="1"/>
  <c r="CQZ147" i="1"/>
  <c r="CQZ148" i="1" s="1"/>
  <c r="CQZ129" i="1"/>
  <c r="CQV147" i="1"/>
  <c r="CQV148" i="1" s="1"/>
  <c r="CQV129" i="1"/>
  <c r="CQR147" i="1"/>
  <c r="CQR148" i="1" s="1"/>
  <c r="CQR129" i="1"/>
  <c r="CQN147" i="1"/>
  <c r="CQN148" i="1" s="1"/>
  <c r="CQN129" i="1"/>
  <c r="CQJ147" i="1"/>
  <c r="CQJ148" i="1" s="1"/>
  <c r="CQJ129" i="1"/>
  <c r="CQF147" i="1"/>
  <c r="CQF148" i="1" s="1"/>
  <c r="CQF129" i="1"/>
  <c r="CQB147" i="1"/>
  <c r="CQB148" i="1" s="1"/>
  <c r="CQB129" i="1"/>
  <c r="CPX147" i="1"/>
  <c r="CPX148" i="1" s="1"/>
  <c r="CPX129" i="1"/>
  <c r="CPT147" i="1"/>
  <c r="CPT148" i="1" s="1"/>
  <c r="CPT129" i="1"/>
  <c r="CPP147" i="1"/>
  <c r="CPP148" i="1" s="1"/>
  <c r="CPP129" i="1"/>
  <c r="CPL147" i="1"/>
  <c r="CPL148" i="1" s="1"/>
  <c r="CPL129" i="1"/>
  <c r="CPH147" i="1"/>
  <c r="CPH148" i="1" s="1"/>
  <c r="CPH129" i="1"/>
  <c r="CPD147" i="1"/>
  <c r="CPD148" i="1" s="1"/>
  <c r="CPD129" i="1"/>
  <c r="COZ147" i="1"/>
  <c r="COZ148" i="1" s="1"/>
  <c r="COZ129" i="1"/>
  <c r="COV147" i="1"/>
  <c r="COV148" i="1" s="1"/>
  <c r="COV129" i="1"/>
  <c r="COR147" i="1"/>
  <c r="COR148" i="1" s="1"/>
  <c r="COR129" i="1"/>
  <c r="CON147" i="1"/>
  <c r="CON148" i="1" s="1"/>
  <c r="CON129" i="1"/>
  <c r="COJ147" i="1"/>
  <c r="COJ148" i="1" s="1"/>
  <c r="COJ129" i="1"/>
  <c r="COF147" i="1"/>
  <c r="COF148" i="1" s="1"/>
  <c r="COF129" i="1"/>
  <c r="COB147" i="1"/>
  <c r="COB148" i="1" s="1"/>
  <c r="COB129" i="1"/>
  <c r="CNX147" i="1"/>
  <c r="CNX148" i="1" s="1"/>
  <c r="CNX129" i="1"/>
  <c r="CNT147" i="1"/>
  <c r="CNT148" i="1" s="1"/>
  <c r="CNT129" i="1"/>
  <c r="CNP147" i="1"/>
  <c r="CNP148" i="1" s="1"/>
  <c r="CNP129" i="1"/>
  <c r="CNL147" i="1"/>
  <c r="CNL148" i="1" s="1"/>
  <c r="CNL129" i="1"/>
  <c r="CNH147" i="1"/>
  <c r="CNH148" i="1" s="1"/>
  <c r="CNH129" i="1"/>
  <c r="CND147" i="1"/>
  <c r="CND148" i="1" s="1"/>
  <c r="CND129" i="1"/>
  <c r="CMZ147" i="1"/>
  <c r="CMZ148" i="1" s="1"/>
  <c r="CMZ129" i="1"/>
  <c r="CMV147" i="1"/>
  <c r="CMV148" i="1" s="1"/>
  <c r="CMV129" i="1"/>
  <c r="CMR147" i="1"/>
  <c r="CMR148" i="1" s="1"/>
  <c r="CMR129" i="1"/>
  <c r="CMN147" i="1"/>
  <c r="CMN148" i="1" s="1"/>
  <c r="CMN129" i="1"/>
  <c r="CMJ147" i="1"/>
  <c r="CMJ148" i="1" s="1"/>
  <c r="CMJ129" i="1"/>
  <c r="CMF147" i="1"/>
  <c r="CMF148" i="1" s="1"/>
  <c r="CMF129" i="1"/>
  <c r="CMB147" i="1"/>
  <c r="CMB148" i="1" s="1"/>
  <c r="CMB129" i="1"/>
  <c r="CLX147" i="1"/>
  <c r="CLX148" i="1" s="1"/>
  <c r="CLX129" i="1"/>
  <c r="CLT147" i="1"/>
  <c r="CLT148" i="1" s="1"/>
  <c r="CLT129" i="1"/>
  <c r="CLP147" i="1"/>
  <c r="CLP148" i="1" s="1"/>
  <c r="CLP129" i="1"/>
  <c r="CLL147" i="1"/>
  <c r="CLL148" i="1" s="1"/>
  <c r="CLL129" i="1"/>
  <c r="CLH147" i="1"/>
  <c r="CLH148" i="1" s="1"/>
  <c r="CLH129" i="1"/>
  <c r="CLD147" i="1"/>
  <c r="CLD148" i="1" s="1"/>
  <c r="CLD129" i="1"/>
  <c r="CKZ147" i="1"/>
  <c r="CKZ148" i="1" s="1"/>
  <c r="CKZ129" i="1"/>
  <c r="CKV147" i="1"/>
  <c r="CKV148" i="1" s="1"/>
  <c r="CKV129" i="1"/>
  <c r="CKR147" i="1"/>
  <c r="CKR148" i="1" s="1"/>
  <c r="CKR129" i="1"/>
  <c r="CKN147" i="1"/>
  <c r="CKN148" i="1" s="1"/>
  <c r="CKN129" i="1"/>
  <c r="CKJ147" i="1"/>
  <c r="CKJ148" i="1" s="1"/>
  <c r="CKJ129" i="1"/>
  <c r="CKF147" i="1"/>
  <c r="CKF148" i="1" s="1"/>
  <c r="CKF129" i="1"/>
  <c r="CKB147" i="1"/>
  <c r="CKB148" i="1" s="1"/>
  <c r="CKB129" i="1"/>
  <c r="CJX147" i="1"/>
  <c r="CJX148" i="1" s="1"/>
  <c r="CJX129" i="1"/>
  <c r="CJT147" i="1"/>
  <c r="CJT148" i="1" s="1"/>
  <c r="CJT129" i="1"/>
  <c r="CJP147" i="1"/>
  <c r="CJP148" i="1" s="1"/>
  <c r="CJP129" i="1"/>
  <c r="CJL147" i="1"/>
  <c r="CJL148" i="1" s="1"/>
  <c r="CJL129" i="1"/>
  <c r="CJH147" i="1"/>
  <c r="CJH148" i="1" s="1"/>
  <c r="CJH129" i="1"/>
  <c r="CJD147" i="1"/>
  <c r="CJD148" i="1" s="1"/>
  <c r="CJD129" i="1"/>
  <c r="CIZ147" i="1"/>
  <c r="CIZ148" i="1" s="1"/>
  <c r="CIZ129" i="1"/>
  <c r="CIV147" i="1"/>
  <c r="CIV148" i="1" s="1"/>
  <c r="CIV129" i="1"/>
  <c r="CIR147" i="1"/>
  <c r="CIR148" i="1" s="1"/>
  <c r="CIR129" i="1"/>
  <c r="CIN147" i="1"/>
  <c r="CIN148" i="1" s="1"/>
  <c r="CIN129" i="1"/>
  <c r="CIJ147" i="1"/>
  <c r="CIJ148" i="1" s="1"/>
  <c r="CIJ129" i="1"/>
  <c r="CIF147" i="1"/>
  <c r="CIF148" i="1" s="1"/>
  <c r="CIF129" i="1"/>
  <c r="CIB147" i="1"/>
  <c r="CIB148" i="1" s="1"/>
  <c r="CIB129" i="1"/>
  <c r="CHX147" i="1"/>
  <c r="CHX148" i="1" s="1"/>
  <c r="CHX129" i="1"/>
  <c r="CHT147" i="1"/>
  <c r="CHT148" i="1" s="1"/>
  <c r="CHT129" i="1"/>
  <c r="CHP147" i="1"/>
  <c r="CHP148" i="1" s="1"/>
  <c r="CHP129" i="1"/>
  <c r="CHL147" i="1"/>
  <c r="CHL148" i="1" s="1"/>
  <c r="CHL129" i="1"/>
  <c r="CHH147" i="1"/>
  <c r="CHH148" i="1" s="1"/>
  <c r="CHH129" i="1"/>
  <c r="CHD147" i="1"/>
  <c r="CHD148" i="1" s="1"/>
  <c r="CHD129" i="1"/>
  <c r="CGZ147" i="1"/>
  <c r="CGZ148" i="1" s="1"/>
  <c r="CGZ129" i="1"/>
  <c r="CGV147" i="1"/>
  <c r="CGV148" i="1" s="1"/>
  <c r="CGV129" i="1"/>
  <c r="CGR147" i="1"/>
  <c r="CGR148" i="1" s="1"/>
  <c r="CGR129" i="1"/>
  <c r="CGN147" i="1"/>
  <c r="CGN148" i="1" s="1"/>
  <c r="CGN129" i="1"/>
  <c r="CGJ147" i="1"/>
  <c r="CGJ148" i="1" s="1"/>
  <c r="CGJ129" i="1"/>
  <c r="CGF147" i="1"/>
  <c r="CGF148" i="1" s="1"/>
  <c r="CGF129" i="1"/>
  <c r="CGB147" i="1"/>
  <c r="CGB148" i="1" s="1"/>
  <c r="CGB129" i="1"/>
  <c r="CFX147" i="1"/>
  <c r="CFX148" i="1" s="1"/>
  <c r="CFX129" i="1"/>
  <c r="CFT147" i="1"/>
  <c r="CFT148" i="1" s="1"/>
  <c r="CFT129" i="1"/>
  <c r="CFP147" i="1"/>
  <c r="CFP148" i="1" s="1"/>
  <c r="CFP129" i="1"/>
  <c r="CFL147" i="1"/>
  <c r="CFL148" i="1" s="1"/>
  <c r="CFL129" i="1"/>
  <c r="CFH147" i="1"/>
  <c r="CFH148" i="1" s="1"/>
  <c r="CFH129" i="1"/>
  <c r="CFD147" i="1"/>
  <c r="CFD148" i="1" s="1"/>
  <c r="CFD129" i="1"/>
  <c r="CEZ147" i="1"/>
  <c r="CEZ148" i="1" s="1"/>
  <c r="CEZ129" i="1"/>
  <c r="CEV147" i="1"/>
  <c r="CEV148" i="1" s="1"/>
  <c r="CEV129" i="1"/>
  <c r="CER147" i="1"/>
  <c r="CER148" i="1" s="1"/>
  <c r="CER129" i="1"/>
  <c r="CEN147" i="1"/>
  <c r="CEN148" i="1" s="1"/>
  <c r="CEN129" i="1"/>
  <c r="CEJ147" i="1"/>
  <c r="CEJ148" i="1" s="1"/>
  <c r="CEJ129" i="1"/>
  <c r="CEF147" i="1"/>
  <c r="CEF148" i="1" s="1"/>
  <c r="CEF129" i="1"/>
  <c r="CEB147" i="1"/>
  <c r="CEB148" i="1" s="1"/>
  <c r="CEB129" i="1"/>
  <c r="CDX147" i="1"/>
  <c r="CDX148" i="1" s="1"/>
  <c r="CDX129" i="1"/>
  <c r="CDT147" i="1"/>
  <c r="CDT148" i="1" s="1"/>
  <c r="CDT129" i="1"/>
  <c r="CDP147" i="1"/>
  <c r="CDP148" i="1" s="1"/>
  <c r="CDP129" i="1"/>
  <c r="CDL147" i="1"/>
  <c r="CDL148" i="1" s="1"/>
  <c r="CDL129" i="1"/>
  <c r="CDH147" i="1"/>
  <c r="CDH148" i="1" s="1"/>
  <c r="CDH129" i="1"/>
  <c r="CDD147" i="1"/>
  <c r="CDD148" i="1" s="1"/>
  <c r="CDD129" i="1"/>
  <c r="CCZ147" i="1"/>
  <c r="CCZ148" i="1" s="1"/>
  <c r="CCZ129" i="1"/>
  <c r="CCV147" i="1"/>
  <c r="CCV148" i="1" s="1"/>
  <c r="CCV129" i="1"/>
  <c r="CCR147" i="1"/>
  <c r="CCR148" i="1" s="1"/>
  <c r="CCR129" i="1"/>
  <c r="CCN147" i="1"/>
  <c r="CCN148" i="1" s="1"/>
  <c r="CCN129" i="1"/>
  <c r="CCJ147" i="1"/>
  <c r="CCJ148" i="1" s="1"/>
  <c r="CCJ129" i="1"/>
  <c r="CCF147" i="1"/>
  <c r="CCF148" i="1" s="1"/>
  <c r="CCF129" i="1"/>
  <c r="CCB147" i="1"/>
  <c r="CCB148" i="1" s="1"/>
  <c r="CCB129" i="1"/>
  <c r="CBX147" i="1"/>
  <c r="CBX148" i="1" s="1"/>
  <c r="CBX129" i="1"/>
  <c r="CBT147" i="1"/>
  <c r="CBT148" i="1" s="1"/>
  <c r="CBT129" i="1"/>
  <c r="CBP147" i="1"/>
  <c r="CBP148" i="1" s="1"/>
  <c r="CBP129" i="1"/>
  <c r="CBL147" i="1"/>
  <c r="CBL148" i="1" s="1"/>
  <c r="CBL129" i="1"/>
  <c r="CBH147" i="1"/>
  <c r="CBH148" i="1" s="1"/>
  <c r="CBH129" i="1"/>
  <c r="CBD147" i="1"/>
  <c r="CBD148" i="1" s="1"/>
  <c r="CBD129" i="1"/>
  <c r="CAZ147" i="1"/>
  <c r="CAZ148" i="1" s="1"/>
  <c r="CAZ129" i="1"/>
  <c r="CAV147" i="1"/>
  <c r="CAV148" i="1" s="1"/>
  <c r="CAV129" i="1"/>
  <c r="CAR147" i="1"/>
  <c r="CAR148" i="1" s="1"/>
  <c r="CAR129" i="1"/>
  <c r="CAN147" i="1"/>
  <c r="CAN148" i="1" s="1"/>
  <c r="CAN129" i="1"/>
  <c r="CAJ147" i="1"/>
  <c r="CAJ148" i="1" s="1"/>
  <c r="CAJ129" i="1"/>
  <c r="CAF147" i="1"/>
  <c r="CAF148" i="1" s="1"/>
  <c r="CAF129" i="1"/>
  <c r="CAB147" i="1"/>
  <c r="CAB148" i="1" s="1"/>
  <c r="CAB129" i="1"/>
  <c r="BZX147" i="1"/>
  <c r="BZX148" i="1" s="1"/>
  <c r="BZX129" i="1"/>
  <c r="BZT147" i="1"/>
  <c r="BZT148" i="1" s="1"/>
  <c r="BZT129" i="1"/>
  <c r="BZP147" i="1"/>
  <c r="BZP148" i="1" s="1"/>
  <c r="BZP129" i="1"/>
  <c r="BZL147" i="1"/>
  <c r="BZL148" i="1" s="1"/>
  <c r="BZL129" i="1"/>
  <c r="BZH147" i="1"/>
  <c r="BZH148" i="1" s="1"/>
  <c r="BZH129" i="1"/>
  <c r="BZD147" i="1"/>
  <c r="BZD148" i="1" s="1"/>
  <c r="BZD129" i="1"/>
  <c r="BYZ147" i="1"/>
  <c r="BYZ148" i="1" s="1"/>
  <c r="BYZ129" i="1"/>
  <c r="BYV147" i="1"/>
  <c r="BYV148" i="1" s="1"/>
  <c r="BYV129" i="1"/>
  <c r="BYR147" i="1"/>
  <c r="BYR148" i="1" s="1"/>
  <c r="BYR129" i="1"/>
  <c r="BYN147" i="1"/>
  <c r="BYN148" i="1" s="1"/>
  <c r="BYN129" i="1"/>
  <c r="BYJ147" i="1"/>
  <c r="BYJ148" i="1" s="1"/>
  <c r="BYJ129" i="1"/>
  <c r="BYF147" i="1"/>
  <c r="BYF148" i="1" s="1"/>
  <c r="BYF129" i="1"/>
  <c r="BYB147" i="1"/>
  <c r="BYB148" i="1" s="1"/>
  <c r="BYB129" i="1"/>
  <c r="BXX147" i="1"/>
  <c r="BXX148" i="1" s="1"/>
  <c r="BXX129" i="1"/>
  <c r="BXT147" i="1"/>
  <c r="BXT148" i="1" s="1"/>
  <c r="BXT129" i="1"/>
  <c r="BXP147" i="1"/>
  <c r="BXP148" i="1" s="1"/>
  <c r="BXP129" i="1"/>
  <c r="BXL147" i="1"/>
  <c r="BXL148" i="1" s="1"/>
  <c r="BXL129" i="1"/>
  <c r="BXH147" i="1"/>
  <c r="BXH148" i="1" s="1"/>
  <c r="BXH129" i="1"/>
  <c r="BXD147" i="1"/>
  <c r="BXD148" i="1" s="1"/>
  <c r="BXD129" i="1"/>
  <c r="BWZ147" i="1"/>
  <c r="BWZ148" i="1" s="1"/>
  <c r="BWZ129" i="1"/>
  <c r="BWV147" i="1"/>
  <c r="BWV148" i="1" s="1"/>
  <c r="BWV129" i="1"/>
  <c r="BWR147" i="1"/>
  <c r="BWR148" i="1" s="1"/>
  <c r="BWR129" i="1"/>
  <c r="BWN147" i="1"/>
  <c r="BWN148" i="1" s="1"/>
  <c r="BWN129" i="1"/>
  <c r="BWJ147" i="1"/>
  <c r="BWJ148" i="1" s="1"/>
  <c r="BWJ129" i="1"/>
  <c r="BWF147" i="1"/>
  <c r="BWF148" i="1" s="1"/>
  <c r="BWF129" i="1"/>
  <c r="BWB147" i="1"/>
  <c r="BWB148" i="1" s="1"/>
  <c r="BWB129" i="1"/>
  <c r="BVX147" i="1"/>
  <c r="BVX148" i="1" s="1"/>
  <c r="BVX129" i="1"/>
  <c r="BVT147" i="1"/>
  <c r="BVT148" i="1" s="1"/>
  <c r="BVT129" i="1"/>
  <c r="BVP147" i="1"/>
  <c r="BVP148" i="1" s="1"/>
  <c r="BVP129" i="1"/>
  <c r="BVL147" i="1"/>
  <c r="BVL148" i="1" s="1"/>
  <c r="BVL129" i="1"/>
  <c r="BVH147" i="1"/>
  <c r="BVH148" i="1" s="1"/>
  <c r="BVH129" i="1"/>
  <c r="BVD147" i="1"/>
  <c r="BVD148" i="1" s="1"/>
  <c r="BVD129" i="1"/>
  <c r="BUZ147" i="1"/>
  <c r="BUZ148" i="1" s="1"/>
  <c r="BUZ129" i="1"/>
  <c r="BUV147" i="1"/>
  <c r="BUV148" i="1" s="1"/>
  <c r="BUV129" i="1"/>
  <c r="BUR147" i="1"/>
  <c r="BUR148" i="1" s="1"/>
  <c r="BUR129" i="1"/>
  <c r="BUN147" i="1"/>
  <c r="BUN148" i="1" s="1"/>
  <c r="BUN129" i="1"/>
  <c r="BUJ147" i="1"/>
  <c r="BUJ148" i="1" s="1"/>
  <c r="BUJ129" i="1"/>
  <c r="BUF147" i="1"/>
  <c r="BUF148" i="1" s="1"/>
  <c r="BUF129" i="1"/>
  <c r="BUB147" i="1"/>
  <c r="BUB148" i="1" s="1"/>
  <c r="BUB129" i="1"/>
  <c r="BTX147" i="1"/>
  <c r="BTX148" i="1" s="1"/>
  <c r="BTX129" i="1"/>
  <c r="BTT147" i="1"/>
  <c r="BTT148" i="1" s="1"/>
  <c r="BTT129" i="1"/>
  <c r="BTP147" i="1"/>
  <c r="BTP148" i="1" s="1"/>
  <c r="BTP129" i="1"/>
  <c r="BTL147" i="1"/>
  <c r="BTL148" i="1" s="1"/>
  <c r="BTL129" i="1"/>
  <c r="BTH147" i="1"/>
  <c r="BTH148" i="1" s="1"/>
  <c r="BTH129" i="1"/>
  <c r="BTD147" i="1"/>
  <c r="BTD148" i="1" s="1"/>
  <c r="BTD129" i="1"/>
  <c r="BSZ147" i="1"/>
  <c r="BSZ148" i="1" s="1"/>
  <c r="BSZ129" i="1"/>
  <c r="BSV147" i="1"/>
  <c r="BSV148" i="1" s="1"/>
  <c r="BSV129" i="1"/>
  <c r="BSR147" i="1"/>
  <c r="BSR148" i="1" s="1"/>
  <c r="BSR129" i="1"/>
  <c r="BSN147" i="1"/>
  <c r="BSN148" i="1" s="1"/>
  <c r="BSN129" i="1"/>
  <c r="BSJ147" i="1"/>
  <c r="BSJ148" i="1" s="1"/>
  <c r="BSJ129" i="1"/>
  <c r="BSF147" i="1"/>
  <c r="BSF148" i="1" s="1"/>
  <c r="BSF129" i="1"/>
  <c r="BSB147" i="1"/>
  <c r="BSB148" i="1" s="1"/>
  <c r="BSB129" i="1"/>
  <c r="BRX147" i="1"/>
  <c r="BRX148" i="1" s="1"/>
  <c r="BRX129" i="1"/>
  <c r="BRT147" i="1"/>
  <c r="BRT148" i="1" s="1"/>
  <c r="BRT129" i="1"/>
  <c r="BRP147" i="1"/>
  <c r="BRP148" i="1" s="1"/>
  <c r="BRP129" i="1"/>
  <c r="BRL147" i="1"/>
  <c r="BRL148" i="1" s="1"/>
  <c r="BRL129" i="1"/>
  <c r="BRH147" i="1"/>
  <c r="BRH148" i="1" s="1"/>
  <c r="BRH129" i="1"/>
  <c r="BRD147" i="1"/>
  <c r="BRD148" i="1" s="1"/>
  <c r="BRD129" i="1"/>
  <c r="BQZ147" i="1"/>
  <c r="BQZ148" i="1" s="1"/>
  <c r="BQZ129" i="1"/>
  <c r="BQV147" i="1"/>
  <c r="BQV148" i="1" s="1"/>
  <c r="BQV129" i="1"/>
  <c r="BQR147" i="1"/>
  <c r="BQR148" i="1" s="1"/>
  <c r="BQR129" i="1"/>
  <c r="BQN147" i="1"/>
  <c r="BQN148" i="1" s="1"/>
  <c r="BQN129" i="1"/>
  <c r="BQJ147" i="1"/>
  <c r="BQJ148" i="1" s="1"/>
  <c r="BQJ129" i="1"/>
  <c r="BQF147" i="1"/>
  <c r="BQF148" i="1" s="1"/>
  <c r="BQF129" i="1"/>
  <c r="BQB147" i="1"/>
  <c r="BQB148" i="1" s="1"/>
  <c r="BQB129" i="1"/>
  <c r="BPX147" i="1"/>
  <c r="BPX148" i="1" s="1"/>
  <c r="BPX129" i="1"/>
  <c r="BPT147" i="1"/>
  <c r="BPT148" i="1" s="1"/>
  <c r="BPT129" i="1"/>
  <c r="BPP147" i="1"/>
  <c r="BPP148" i="1" s="1"/>
  <c r="BPP129" i="1"/>
  <c r="BPL147" i="1"/>
  <c r="BPL148" i="1" s="1"/>
  <c r="BPL129" i="1"/>
  <c r="BPH147" i="1"/>
  <c r="BPH148" i="1" s="1"/>
  <c r="BPH129" i="1"/>
  <c r="BPD147" i="1"/>
  <c r="BPD148" i="1" s="1"/>
  <c r="BPD129" i="1"/>
  <c r="BOZ147" i="1"/>
  <c r="BOZ148" i="1" s="1"/>
  <c r="BOZ129" i="1"/>
  <c r="BOV147" i="1"/>
  <c r="BOV148" i="1" s="1"/>
  <c r="BOV129" i="1"/>
  <c r="BOR147" i="1"/>
  <c r="BOR148" i="1" s="1"/>
  <c r="BOR129" i="1"/>
  <c r="BON147" i="1"/>
  <c r="BON148" i="1" s="1"/>
  <c r="BON129" i="1"/>
  <c r="BOJ147" i="1"/>
  <c r="BOJ148" i="1" s="1"/>
  <c r="BOJ129" i="1"/>
  <c r="BOF147" i="1"/>
  <c r="BOF148" i="1" s="1"/>
  <c r="BOF129" i="1"/>
  <c r="BOB147" i="1"/>
  <c r="BOB148" i="1" s="1"/>
  <c r="BOB129" i="1"/>
  <c r="BNX147" i="1"/>
  <c r="BNX148" i="1" s="1"/>
  <c r="BNX129" i="1"/>
  <c r="BNT147" i="1"/>
  <c r="BNT148" i="1" s="1"/>
  <c r="BNT129" i="1"/>
  <c r="BNP147" i="1"/>
  <c r="BNP148" i="1" s="1"/>
  <c r="BNP129" i="1"/>
  <c r="BNL147" i="1"/>
  <c r="BNL148" i="1" s="1"/>
  <c r="BNL129" i="1"/>
  <c r="BNH147" i="1"/>
  <c r="BNH148" i="1" s="1"/>
  <c r="BNH129" i="1"/>
  <c r="BND147" i="1"/>
  <c r="BND148" i="1" s="1"/>
  <c r="BND129" i="1"/>
  <c r="BMZ147" i="1"/>
  <c r="BMZ148" i="1" s="1"/>
  <c r="BMZ129" i="1"/>
  <c r="BMV147" i="1"/>
  <c r="BMV148" i="1" s="1"/>
  <c r="BMV129" i="1"/>
  <c r="BMR147" i="1"/>
  <c r="BMR148" i="1" s="1"/>
  <c r="BMR129" i="1"/>
  <c r="BMN147" i="1"/>
  <c r="BMN148" i="1" s="1"/>
  <c r="BMN129" i="1"/>
  <c r="BMJ147" i="1"/>
  <c r="BMJ148" i="1" s="1"/>
  <c r="BMJ129" i="1"/>
  <c r="BMF147" i="1"/>
  <c r="BMF148" i="1" s="1"/>
  <c r="BMF129" i="1"/>
  <c r="BMB147" i="1"/>
  <c r="BMB148" i="1" s="1"/>
  <c r="BMB129" i="1"/>
  <c r="BLX147" i="1"/>
  <c r="BLX148" i="1" s="1"/>
  <c r="BLX129" i="1"/>
  <c r="BLT147" i="1"/>
  <c r="BLT148" i="1" s="1"/>
  <c r="BLT129" i="1"/>
  <c r="BLP147" i="1"/>
  <c r="BLP148" i="1" s="1"/>
  <c r="BLP129" i="1"/>
  <c r="BLL147" i="1"/>
  <c r="BLL148" i="1" s="1"/>
  <c r="BLL129" i="1"/>
  <c r="BLH147" i="1"/>
  <c r="BLH148" i="1" s="1"/>
  <c r="BLH129" i="1"/>
  <c r="BLD147" i="1"/>
  <c r="BLD148" i="1" s="1"/>
  <c r="BLD129" i="1"/>
  <c r="BKZ147" i="1"/>
  <c r="BKZ148" i="1" s="1"/>
  <c r="BKZ129" i="1"/>
  <c r="BKV147" i="1"/>
  <c r="BKV148" i="1" s="1"/>
  <c r="BKV129" i="1"/>
  <c r="BKR147" i="1"/>
  <c r="BKR148" i="1" s="1"/>
  <c r="BKR129" i="1"/>
  <c r="BKN147" i="1"/>
  <c r="BKN148" i="1" s="1"/>
  <c r="BKN129" i="1"/>
  <c r="BKJ147" i="1"/>
  <c r="BKJ148" i="1" s="1"/>
  <c r="BKJ129" i="1"/>
  <c r="BKF147" i="1"/>
  <c r="BKF148" i="1" s="1"/>
  <c r="BKF129" i="1"/>
  <c r="BKB147" i="1"/>
  <c r="BKB148" i="1" s="1"/>
  <c r="BKB129" i="1"/>
  <c r="BJX147" i="1"/>
  <c r="BJX148" i="1" s="1"/>
  <c r="BJX129" i="1"/>
  <c r="BJT147" i="1"/>
  <c r="BJT148" i="1" s="1"/>
  <c r="BJT129" i="1"/>
  <c r="BJP147" i="1"/>
  <c r="BJP148" i="1" s="1"/>
  <c r="BJP129" i="1"/>
  <c r="BJL147" i="1"/>
  <c r="BJL148" i="1" s="1"/>
  <c r="BJL129" i="1"/>
  <c r="BJH147" i="1"/>
  <c r="BJH148" i="1" s="1"/>
  <c r="BJH129" i="1"/>
  <c r="BJD147" i="1"/>
  <c r="BJD148" i="1" s="1"/>
  <c r="BJD129" i="1"/>
  <c r="BIZ147" i="1"/>
  <c r="BIZ148" i="1" s="1"/>
  <c r="BIZ129" i="1"/>
  <c r="BIV147" i="1"/>
  <c r="BIV148" i="1" s="1"/>
  <c r="BIV129" i="1"/>
  <c r="BIR147" i="1"/>
  <c r="BIR148" i="1" s="1"/>
  <c r="BIR129" i="1"/>
  <c r="BIN147" i="1"/>
  <c r="BIN148" i="1" s="1"/>
  <c r="BIN129" i="1"/>
  <c r="BIJ147" i="1"/>
  <c r="BIJ148" i="1" s="1"/>
  <c r="BIJ129" i="1"/>
  <c r="BIF147" i="1"/>
  <c r="BIF148" i="1" s="1"/>
  <c r="BIF129" i="1"/>
  <c r="BIB147" i="1"/>
  <c r="BIB148" i="1" s="1"/>
  <c r="BIB129" i="1"/>
  <c r="BHX147" i="1"/>
  <c r="BHX148" i="1" s="1"/>
  <c r="BHX129" i="1"/>
  <c r="BHT147" i="1"/>
  <c r="BHT148" i="1" s="1"/>
  <c r="BHT129" i="1"/>
  <c r="BHP147" i="1"/>
  <c r="BHP148" i="1" s="1"/>
  <c r="BHP129" i="1"/>
  <c r="BHL147" i="1"/>
  <c r="BHL148" i="1" s="1"/>
  <c r="BHL129" i="1"/>
  <c r="BHH147" i="1"/>
  <c r="BHH148" i="1" s="1"/>
  <c r="BHH129" i="1"/>
  <c r="BHD147" i="1"/>
  <c r="BHD148" i="1" s="1"/>
  <c r="BHD129" i="1"/>
  <c r="BGZ147" i="1"/>
  <c r="BGZ148" i="1" s="1"/>
  <c r="BGZ129" i="1"/>
  <c r="BGV147" i="1"/>
  <c r="BGV148" i="1" s="1"/>
  <c r="BGV129" i="1"/>
  <c r="BGR147" i="1"/>
  <c r="BGR148" i="1" s="1"/>
  <c r="BGR129" i="1"/>
  <c r="BGN147" i="1"/>
  <c r="BGN148" i="1" s="1"/>
  <c r="BGN129" i="1"/>
  <c r="BGJ147" i="1"/>
  <c r="BGJ148" i="1" s="1"/>
  <c r="BGJ129" i="1"/>
  <c r="BGF147" i="1"/>
  <c r="BGF148" i="1" s="1"/>
  <c r="BGF129" i="1"/>
  <c r="BGB147" i="1"/>
  <c r="BGB148" i="1" s="1"/>
  <c r="BGB129" i="1"/>
  <c r="BFX147" i="1"/>
  <c r="BFX148" i="1" s="1"/>
  <c r="BFX129" i="1"/>
  <c r="BFT147" i="1"/>
  <c r="BFT148" i="1" s="1"/>
  <c r="BFT129" i="1"/>
  <c r="BFP147" i="1"/>
  <c r="BFP148" i="1" s="1"/>
  <c r="BFP129" i="1"/>
  <c r="BFL147" i="1"/>
  <c r="BFL148" i="1" s="1"/>
  <c r="BFL129" i="1"/>
  <c r="BFH147" i="1"/>
  <c r="BFH148" i="1" s="1"/>
  <c r="BFH129" i="1"/>
  <c r="BFD147" i="1"/>
  <c r="BFD148" i="1" s="1"/>
  <c r="BFD129" i="1"/>
  <c r="BEZ147" i="1"/>
  <c r="BEZ148" i="1" s="1"/>
  <c r="BEZ129" i="1"/>
  <c r="BEV147" i="1"/>
  <c r="BEV148" i="1" s="1"/>
  <c r="BEV129" i="1"/>
  <c r="BER147" i="1"/>
  <c r="BER148" i="1" s="1"/>
  <c r="BER129" i="1"/>
  <c r="BEN147" i="1"/>
  <c r="BEN148" i="1" s="1"/>
  <c r="BEN129" i="1"/>
  <c r="BEJ147" i="1"/>
  <c r="BEJ148" i="1" s="1"/>
  <c r="BEJ129" i="1"/>
  <c r="BEF147" i="1"/>
  <c r="BEF148" i="1" s="1"/>
  <c r="BEF129" i="1"/>
  <c r="BEB147" i="1"/>
  <c r="BEB148" i="1" s="1"/>
  <c r="BEB129" i="1"/>
  <c r="BDX147" i="1"/>
  <c r="BDX148" i="1" s="1"/>
  <c r="BDX129" i="1"/>
  <c r="BDT147" i="1"/>
  <c r="BDT148" i="1" s="1"/>
  <c r="BDT129" i="1"/>
  <c r="BDP147" i="1"/>
  <c r="BDP148" i="1" s="1"/>
  <c r="BDP129" i="1"/>
  <c r="BDL147" i="1"/>
  <c r="BDL148" i="1" s="1"/>
  <c r="BDL129" i="1"/>
  <c r="BDH147" i="1"/>
  <c r="BDH148" i="1" s="1"/>
  <c r="BDH129" i="1"/>
  <c r="BDD147" i="1"/>
  <c r="BDD148" i="1" s="1"/>
  <c r="BDD129" i="1"/>
  <c r="BCZ147" i="1"/>
  <c r="BCZ148" i="1" s="1"/>
  <c r="BCZ129" i="1"/>
  <c r="BCV147" i="1"/>
  <c r="BCV148" i="1" s="1"/>
  <c r="BCV129" i="1"/>
  <c r="BCR147" i="1"/>
  <c r="BCR148" i="1" s="1"/>
  <c r="BCR129" i="1"/>
  <c r="BCN147" i="1"/>
  <c r="BCN148" i="1" s="1"/>
  <c r="BCN129" i="1"/>
  <c r="BCJ147" i="1"/>
  <c r="BCJ148" i="1" s="1"/>
  <c r="BCJ129" i="1"/>
  <c r="BCF147" i="1"/>
  <c r="BCF148" i="1" s="1"/>
  <c r="BCF129" i="1"/>
  <c r="BCB147" i="1"/>
  <c r="BCB148" i="1" s="1"/>
  <c r="BCB129" i="1"/>
  <c r="BBX147" i="1"/>
  <c r="BBX148" i="1" s="1"/>
  <c r="BBX129" i="1"/>
  <c r="BBT147" i="1"/>
  <c r="BBT148" i="1" s="1"/>
  <c r="BBT129" i="1"/>
  <c r="BBP147" i="1"/>
  <c r="BBP148" i="1" s="1"/>
  <c r="BBP129" i="1"/>
  <c r="BBL147" i="1"/>
  <c r="BBL148" i="1" s="1"/>
  <c r="BBL129" i="1"/>
  <c r="BBH147" i="1"/>
  <c r="BBH148" i="1" s="1"/>
  <c r="BBH129" i="1"/>
  <c r="BBD147" i="1"/>
  <c r="BBD148" i="1" s="1"/>
  <c r="BBD129" i="1"/>
  <c r="BAZ147" i="1"/>
  <c r="BAZ148" i="1" s="1"/>
  <c r="BAZ129" i="1"/>
  <c r="BAV147" i="1"/>
  <c r="BAV148" i="1" s="1"/>
  <c r="BAV129" i="1"/>
  <c r="BAR147" i="1"/>
  <c r="BAR148" i="1" s="1"/>
  <c r="BAR129" i="1"/>
  <c r="BAN147" i="1"/>
  <c r="BAN148" i="1" s="1"/>
  <c r="BAN129" i="1"/>
  <c r="BAJ147" i="1"/>
  <c r="BAJ148" i="1" s="1"/>
  <c r="BAJ129" i="1"/>
  <c r="BAF147" i="1"/>
  <c r="BAF148" i="1" s="1"/>
  <c r="BAF129" i="1"/>
  <c r="BAB147" i="1"/>
  <c r="BAB148" i="1" s="1"/>
  <c r="BAB129" i="1"/>
  <c r="AZX147" i="1"/>
  <c r="AZX148" i="1" s="1"/>
  <c r="AZX129" i="1"/>
  <c r="AZT147" i="1"/>
  <c r="AZT148" i="1" s="1"/>
  <c r="AZT129" i="1"/>
  <c r="AZP147" i="1"/>
  <c r="AZP148" i="1" s="1"/>
  <c r="AZP129" i="1"/>
  <c r="AZL147" i="1"/>
  <c r="AZL148" i="1" s="1"/>
  <c r="AZL129" i="1"/>
  <c r="AZH147" i="1"/>
  <c r="AZH148" i="1" s="1"/>
  <c r="AZH129" i="1"/>
  <c r="AZD147" i="1"/>
  <c r="AZD148" i="1" s="1"/>
  <c r="AZD129" i="1"/>
  <c r="AYZ147" i="1"/>
  <c r="AYZ148" i="1" s="1"/>
  <c r="AYZ129" i="1"/>
  <c r="AYV147" i="1"/>
  <c r="AYV148" i="1" s="1"/>
  <c r="AYV129" i="1"/>
  <c r="AYR147" i="1"/>
  <c r="AYR148" i="1" s="1"/>
  <c r="AYR129" i="1"/>
  <c r="AYN147" i="1"/>
  <c r="AYN148" i="1" s="1"/>
  <c r="AYN129" i="1"/>
  <c r="AYJ147" i="1"/>
  <c r="AYJ148" i="1" s="1"/>
  <c r="AYJ129" i="1"/>
  <c r="AYF147" i="1"/>
  <c r="AYF148" i="1" s="1"/>
  <c r="AYF129" i="1"/>
  <c r="AYB147" i="1"/>
  <c r="AYB148" i="1" s="1"/>
  <c r="AYB129" i="1"/>
  <c r="AXX147" i="1"/>
  <c r="AXX148" i="1" s="1"/>
  <c r="AXX129" i="1"/>
  <c r="AXT147" i="1"/>
  <c r="AXT148" i="1" s="1"/>
  <c r="AXT129" i="1"/>
  <c r="AXP147" i="1"/>
  <c r="AXP148" i="1" s="1"/>
  <c r="AXP129" i="1"/>
  <c r="AXL147" i="1"/>
  <c r="AXL148" i="1" s="1"/>
  <c r="AXL129" i="1"/>
  <c r="AXH147" i="1"/>
  <c r="AXH148" i="1" s="1"/>
  <c r="AXH129" i="1"/>
  <c r="AXD147" i="1"/>
  <c r="AXD148" i="1" s="1"/>
  <c r="AXD129" i="1"/>
  <c r="AWZ147" i="1"/>
  <c r="AWZ148" i="1" s="1"/>
  <c r="AWZ129" i="1"/>
  <c r="AWV147" i="1"/>
  <c r="AWV148" i="1" s="1"/>
  <c r="AWV129" i="1"/>
  <c r="AWR147" i="1"/>
  <c r="AWR148" i="1" s="1"/>
  <c r="AWR129" i="1"/>
  <c r="AWN147" i="1"/>
  <c r="AWN148" i="1" s="1"/>
  <c r="AWN129" i="1"/>
  <c r="AWJ147" i="1"/>
  <c r="AWJ148" i="1" s="1"/>
  <c r="AWJ129" i="1"/>
  <c r="AWF147" i="1"/>
  <c r="AWF148" i="1" s="1"/>
  <c r="AWF129" i="1"/>
  <c r="AWB147" i="1"/>
  <c r="AWB148" i="1" s="1"/>
  <c r="AWB129" i="1"/>
  <c r="AVX147" i="1"/>
  <c r="AVX148" i="1" s="1"/>
  <c r="AVX129" i="1"/>
  <c r="AVT147" i="1"/>
  <c r="AVT148" i="1" s="1"/>
  <c r="AVT129" i="1"/>
  <c r="AVP147" i="1"/>
  <c r="AVP148" i="1" s="1"/>
  <c r="AVP129" i="1"/>
  <c r="AVL147" i="1"/>
  <c r="AVL148" i="1" s="1"/>
  <c r="AVL129" i="1"/>
  <c r="AVH147" i="1"/>
  <c r="AVH148" i="1" s="1"/>
  <c r="AVH129" i="1"/>
  <c r="AVD147" i="1"/>
  <c r="AVD148" i="1" s="1"/>
  <c r="AVD129" i="1"/>
  <c r="AUZ147" i="1"/>
  <c r="AUZ148" i="1" s="1"/>
  <c r="AUZ129" i="1"/>
  <c r="AUV147" i="1"/>
  <c r="AUV148" i="1" s="1"/>
  <c r="AUV129" i="1"/>
  <c r="AUR147" i="1"/>
  <c r="AUR148" i="1" s="1"/>
  <c r="AUR129" i="1"/>
  <c r="AUN147" i="1"/>
  <c r="AUN148" i="1" s="1"/>
  <c r="AUN129" i="1"/>
  <c r="AUJ147" i="1"/>
  <c r="AUJ148" i="1" s="1"/>
  <c r="AUJ129" i="1"/>
  <c r="AUF147" i="1"/>
  <c r="AUF148" i="1" s="1"/>
  <c r="AUF129" i="1"/>
  <c r="AUB147" i="1"/>
  <c r="AUB148" i="1" s="1"/>
  <c r="AUB129" i="1"/>
  <c r="ATX147" i="1"/>
  <c r="ATX148" i="1" s="1"/>
  <c r="ATX129" i="1"/>
  <c r="ATT147" i="1"/>
  <c r="ATT148" i="1" s="1"/>
  <c r="ATT129" i="1"/>
  <c r="ATP147" i="1"/>
  <c r="ATP148" i="1" s="1"/>
  <c r="ATP129" i="1"/>
  <c r="ATL147" i="1"/>
  <c r="ATL148" i="1" s="1"/>
  <c r="ATL129" i="1"/>
  <c r="ATH147" i="1"/>
  <c r="ATH148" i="1" s="1"/>
  <c r="ATH129" i="1"/>
  <c r="ATD147" i="1"/>
  <c r="ATD148" i="1" s="1"/>
  <c r="ATD129" i="1"/>
  <c r="ASZ147" i="1"/>
  <c r="ASZ148" i="1" s="1"/>
  <c r="ASZ129" i="1"/>
  <c r="ASV147" i="1"/>
  <c r="ASV148" i="1" s="1"/>
  <c r="ASV129" i="1"/>
  <c r="ASR147" i="1"/>
  <c r="ASR148" i="1" s="1"/>
  <c r="ASR129" i="1"/>
  <c r="ASN147" i="1"/>
  <c r="ASN148" i="1" s="1"/>
  <c r="ASN129" i="1"/>
  <c r="ASJ147" i="1"/>
  <c r="ASJ148" i="1" s="1"/>
  <c r="ASJ129" i="1"/>
  <c r="ASF147" i="1"/>
  <c r="ASF148" i="1" s="1"/>
  <c r="ASF129" i="1"/>
  <c r="ASB147" i="1"/>
  <c r="ASB148" i="1" s="1"/>
  <c r="ASB129" i="1"/>
  <c r="ARX147" i="1"/>
  <c r="ARX148" i="1" s="1"/>
  <c r="ARX129" i="1"/>
  <c r="ART147" i="1"/>
  <c r="ART148" i="1" s="1"/>
  <c r="ART129" i="1"/>
  <c r="ARP147" i="1"/>
  <c r="ARP148" i="1" s="1"/>
  <c r="ARP129" i="1"/>
  <c r="ARL147" i="1"/>
  <c r="ARL148" i="1" s="1"/>
  <c r="ARL129" i="1"/>
  <c r="ARH147" i="1"/>
  <c r="ARH148" i="1" s="1"/>
  <c r="ARH129" i="1"/>
  <c r="ARD147" i="1"/>
  <c r="ARD148" i="1" s="1"/>
  <c r="ARD129" i="1"/>
  <c r="AQZ147" i="1"/>
  <c r="AQZ148" i="1" s="1"/>
  <c r="AQZ129" i="1"/>
  <c r="AQV147" i="1"/>
  <c r="AQV148" i="1" s="1"/>
  <c r="AQV129" i="1"/>
  <c r="AQR147" i="1"/>
  <c r="AQR148" i="1" s="1"/>
  <c r="AQR129" i="1"/>
  <c r="AQN147" i="1"/>
  <c r="AQN148" i="1" s="1"/>
  <c r="AQN129" i="1"/>
  <c r="AQJ147" i="1"/>
  <c r="AQJ148" i="1" s="1"/>
  <c r="AQJ129" i="1"/>
  <c r="AQF147" i="1"/>
  <c r="AQF148" i="1" s="1"/>
  <c r="AQF129" i="1"/>
  <c r="AQB147" i="1"/>
  <c r="AQB148" i="1" s="1"/>
  <c r="AQB129" i="1"/>
  <c r="APX147" i="1"/>
  <c r="APX148" i="1" s="1"/>
  <c r="APX129" i="1"/>
  <c r="APT147" i="1"/>
  <c r="APT148" i="1" s="1"/>
  <c r="APT129" i="1"/>
  <c r="APP147" i="1"/>
  <c r="APP148" i="1" s="1"/>
  <c r="APP129" i="1"/>
  <c r="APL147" i="1"/>
  <c r="APL148" i="1" s="1"/>
  <c r="APL129" i="1"/>
  <c r="APH147" i="1"/>
  <c r="APH148" i="1" s="1"/>
  <c r="APH129" i="1"/>
  <c r="APD147" i="1"/>
  <c r="APD148" i="1" s="1"/>
  <c r="APD129" i="1"/>
  <c r="AOZ147" i="1"/>
  <c r="AOZ148" i="1" s="1"/>
  <c r="AOZ129" i="1"/>
  <c r="AOV147" i="1"/>
  <c r="AOV148" i="1" s="1"/>
  <c r="AOV129" i="1"/>
  <c r="AOR147" i="1"/>
  <c r="AOR148" i="1" s="1"/>
  <c r="AOR129" i="1"/>
  <c r="AON147" i="1"/>
  <c r="AON148" i="1" s="1"/>
  <c r="AON129" i="1"/>
  <c r="AOJ147" i="1"/>
  <c r="AOJ148" i="1" s="1"/>
  <c r="AOJ129" i="1"/>
  <c r="AOF147" i="1"/>
  <c r="AOF148" i="1" s="1"/>
  <c r="AOF129" i="1"/>
  <c r="AOB147" i="1"/>
  <c r="AOB148" i="1" s="1"/>
  <c r="AOB129" i="1"/>
  <c r="ANX147" i="1"/>
  <c r="ANX148" i="1" s="1"/>
  <c r="ANX129" i="1"/>
  <c r="ANT147" i="1"/>
  <c r="ANT148" i="1" s="1"/>
  <c r="ANT129" i="1"/>
  <c r="ANP147" i="1"/>
  <c r="ANP148" i="1" s="1"/>
  <c r="ANP129" i="1"/>
  <c r="ANL147" i="1"/>
  <c r="ANL148" i="1" s="1"/>
  <c r="ANL129" i="1"/>
  <c r="ANH147" i="1"/>
  <c r="ANH148" i="1" s="1"/>
  <c r="ANH129" i="1"/>
  <c r="AND147" i="1"/>
  <c r="AND148" i="1" s="1"/>
  <c r="AND129" i="1"/>
  <c r="AMZ147" i="1"/>
  <c r="AMZ148" i="1" s="1"/>
  <c r="AMZ129" i="1"/>
  <c r="AMV147" i="1"/>
  <c r="AMV148" i="1" s="1"/>
  <c r="AMV129" i="1"/>
  <c r="AMR147" i="1"/>
  <c r="AMR148" i="1" s="1"/>
  <c r="AMR129" i="1"/>
  <c r="AMN147" i="1"/>
  <c r="AMN148" i="1" s="1"/>
  <c r="AMN129" i="1"/>
  <c r="AMJ147" i="1"/>
  <c r="AMJ148" i="1" s="1"/>
  <c r="AMJ129" i="1"/>
  <c r="AMF147" i="1"/>
  <c r="AMF148" i="1" s="1"/>
  <c r="AMF129" i="1"/>
  <c r="AMB147" i="1"/>
  <c r="AMB148" i="1" s="1"/>
  <c r="AMB129" i="1"/>
  <c r="ALX147" i="1"/>
  <c r="ALX148" i="1" s="1"/>
  <c r="ALX129" i="1"/>
  <c r="ALT147" i="1"/>
  <c r="ALT148" i="1" s="1"/>
  <c r="ALT129" i="1"/>
  <c r="ALP147" i="1"/>
  <c r="ALP148" i="1" s="1"/>
  <c r="ALP129" i="1"/>
  <c r="ALL147" i="1"/>
  <c r="ALL148" i="1" s="1"/>
  <c r="ALL129" i="1"/>
  <c r="ALH147" i="1"/>
  <c r="ALH148" i="1" s="1"/>
  <c r="ALH129" i="1"/>
  <c r="ALD147" i="1"/>
  <c r="ALD148" i="1" s="1"/>
  <c r="ALD129" i="1"/>
  <c r="AKZ147" i="1"/>
  <c r="AKZ148" i="1" s="1"/>
  <c r="AKZ129" i="1"/>
  <c r="AKV147" i="1"/>
  <c r="AKV148" i="1" s="1"/>
  <c r="AKV129" i="1"/>
  <c r="AKR147" i="1"/>
  <c r="AKR148" i="1" s="1"/>
  <c r="AKR129" i="1"/>
  <c r="AKN147" i="1"/>
  <c r="AKN148" i="1" s="1"/>
  <c r="AKN129" i="1"/>
  <c r="AKJ147" i="1"/>
  <c r="AKJ148" i="1" s="1"/>
  <c r="AKJ129" i="1"/>
  <c r="AKF147" i="1"/>
  <c r="AKF148" i="1" s="1"/>
  <c r="AKF129" i="1"/>
  <c r="AKB147" i="1"/>
  <c r="AKB148" i="1" s="1"/>
  <c r="AKB129" i="1"/>
  <c r="AJX147" i="1"/>
  <c r="AJX148" i="1" s="1"/>
  <c r="AJX129" i="1"/>
  <c r="AJT147" i="1"/>
  <c r="AJT148" i="1" s="1"/>
  <c r="AJT129" i="1"/>
  <c r="AJP147" i="1"/>
  <c r="AJP148" i="1" s="1"/>
  <c r="AJP129" i="1"/>
  <c r="AJL147" i="1"/>
  <c r="AJL148" i="1" s="1"/>
  <c r="AJL129" i="1"/>
  <c r="AJH147" i="1"/>
  <c r="AJH148" i="1" s="1"/>
  <c r="AJH129" i="1"/>
  <c r="AJD147" i="1"/>
  <c r="AJD148" i="1" s="1"/>
  <c r="AJD129" i="1"/>
  <c r="AIZ147" i="1"/>
  <c r="AIZ148" i="1" s="1"/>
  <c r="AIZ129" i="1"/>
  <c r="AIV147" i="1"/>
  <c r="AIV148" i="1" s="1"/>
  <c r="AIV129" i="1"/>
  <c r="AIR147" i="1"/>
  <c r="AIR148" i="1" s="1"/>
  <c r="AIR129" i="1"/>
  <c r="AIN147" i="1"/>
  <c r="AIN148" i="1" s="1"/>
  <c r="AIN129" i="1"/>
  <c r="AIJ147" i="1"/>
  <c r="AIJ148" i="1" s="1"/>
  <c r="AIJ129" i="1"/>
  <c r="AIF147" i="1"/>
  <c r="AIF148" i="1" s="1"/>
  <c r="AIF129" i="1"/>
  <c r="AIB147" i="1"/>
  <c r="AIB148" i="1" s="1"/>
  <c r="AIB129" i="1"/>
  <c r="AHX147" i="1"/>
  <c r="AHX148" i="1" s="1"/>
  <c r="AHX129" i="1"/>
  <c r="AHT147" i="1"/>
  <c r="AHT148" i="1" s="1"/>
  <c r="AHT129" i="1"/>
  <c r="AHP147" i="1"/>
  <c r="AHP148" i="1" s="1"/>
  <c r="AHP129" i="1"/>
  <c r="AHL147" i="1"/>
  <c r="AHL148" i="1" s="1"/>
  <c r="AHL129" i="1"/>
  <c r="AHH147" i="1"/>
  <c r="AHH148" i="1" s="1"/>
  <c r="AHH129" i="1"/>
  <c r="AHD147" i="1"/>
  <c r="AHD148" i="1" s="1"/>
  <c r="AHD129" i="1"/>
  <c r="AGZ147" i="1"/>
  <c r="AGZ148" i="1" s="1"/>
  <c r="AGZ129" i="1"/>
  <c r="AGV147" i="1"/>
  <c r="AGV148" i="1" s="1"/>
  <c r="AGV129" i="1"/>
  <c r="AGR147" i="1"/>
  <c r="AGR148" i="1" s="1"/>
  <c r="AGR129" i="1"/>
  <c r="AGN147" i="1"/>
  <c r="AGN148" i="1" s="1"/>
  <c r="AGN129" i="1"/>
  <c r="AGJ147" i="1"/>
  <c r="AGJ148" i="1" s="1"/>
  <c r="AGJ129" i="1"/>
  <c r="AGF147" i="1"/>
  <c r="AGF148" i="1" s="1"/>
  <c r="AGF129" i="1"/>
  <c r="AGB147" i="1"/>
  <c r="AGB148" i="1" s="1"/>
  <c r="AGB129" i="1"/>
  <c r="AFX147" i="1"/>
  <c r="AFX148" i="1" s="1"/>
  <c r="AFX129" i="1"/>
  <c r="AFT147" i="1"/>
  <c r="AFT148" i="1" s="1"/>
  <c r="AFT129" i="1"/>
  <c r="AFP147" i="1"/>
  <c r="AFP148" i="1" s="1"/>
  <c r="AFP129" i="1"/>
  <c r="AFL147" i="1"/>
  <c r="AFL148" i="1" s="1"/>
  <c r="AFL129" i="1"/>
  <c r="AFH147" i="1"/>
  <c r="AFH148" i="1" s="1"/>
  <c r="AFH129" i="1"/>
  <c r="AFD147" i="1"/>
  <c r="AFD148" i="1" s="1"/>
  <c r="AFD129" i="1"/>
  <c r="AEZ147" i="1"/>
  <c r="AEZ148" i="1" s="1"/>
  <c r="AEZ129" i="1"/>
  <c r="AEV147" i="1"/>
  <c r="AEV148" i="1" s="1"/>
  <c r="AEV129" i="1"/>
  <c r="AER147" i="1"/>
  <c r="AER148" i="1" s="1"/>
  <c r="AER129" i="1"/>
  <c r="AEN147" i="1"/>
  <c r="AEN148" i="1" s="1"/>
  <c r="AEN129" i="1"/>
  <c r="AEJ147" i="1"/>
  <c r="AEJ148" i="1" s="1"/>
  <c r="AEJ129" i="1"/>
  <c r="AEF147" i="1"/>
  <c r="AEF148" i="1" s="1"/>
  <c r="AEF129" i="1"/>
  <c r="AEB147" i="1"/>
  <c r="AEB148" i="1" s="1"/>
  <c r="AEB129" i="1"/>
  <c r="ADX147" i="1"/>
  <c r="ADX148" i="1" s="1"/>
  <c r="ADX129" i="1"/>
  <c r="ADT147" i="1"/>
  <c r="ADT148" i="1" s="1"/>
  <c r="ADT129" i="1"/>
  <c r="ADP147" i="1"/>
  <c r="ADP148" i="1" s="1"/>
  <c r="ADP129" i="1"/>
  <c r="ADL147" i="1"/>
  <c r="ADL148" i="1" s="1"/>
  <c r="ADL129" i="1"/>
  <c r="ADH147" i="1"/>
  <c r="ADH148" i="1" s="1"/>
  <c r="ADH129" i="1"/>
  <c r="ADD147" i="1"/>
  <c r="ADD148" i="1" s="1"/>
  <c r="ADD129" i="1"/>
  <c r="ACZ147" i="1"/>
  <c r="ACZ148" i="1" s="1"/>
  <c r="ACZ129" i="1"/>
  <c r="ACV147" i="1"/>
  <c r="ACV148" i="1" s="1"/>
  <c r="ACV129" i="1"/>
  <c r="ACR147" i="1"/>
  <c r="ACR148" i="1" s="1"/>
  <c r="ACR129" i="1"/>
  <c r="ACN147" i="1"/>
  <c r="ACN148" i="1" s="1"/>
  <c r="ACN129" i="1"/>
  <c r="ACJ147" i="1"/>
  <c r="ACJ148" i="1" s="1"/>
  <c r="ACJ129" i="1"/>
  <c r="ACF147" i="1"/>
  <c r="ACF148" i="1" s="1"/>
  <c r="ACF129" i="1"/>
  <c r="ACB147" i="1"/>
  <c r="ACB148" i="1" s="1"/>
  <c r="ACB129" i="1"/>
  <c r="ABX147" i="1"/>
  <c r="ABX148" i="1" s="1"/>
  <c r="ABX129" i="1"/>
  <c r="ABT147" i="1"/>
  <c r="ABT148" i="1" s="1"/>
  <c r="ABT129" i="1"/>
  <c r="ABP147" i="1"/>
  <c r="ABP148" i="1" s="1"/>
  <c r="ABP129" i="1"/>
  <c r="ABL147" i="1"/>
  <c r="ABL148" i="1" s="1"/>
  <c r="ABL129" i="1"/>
  <c r="ABH147" i="1"/>
  <c r="ABH148" i="1" s="1"/>
  <c r="ABH129" i="1"/>
  <c r="ABD147" i="1"/>
  <c r="ABD148" i="1" s="1"/>
  <c r="ABD129" i="1"/>
  <c r="AAZ147" i="1"/>
  <c r="AAZ148" i="1" s="1"/>
  <c r="AAZ129" i="1"/>
  <c r="AAV147" i="1"/>
  <c r="AAV148" i="1" s="1"/>
  <c r="AAV129" i="1"/>
  <c r="AAR147" i="1"/>
  <c r="AAR148" i="1" s="1"/>
  <c r="AAR129" i="1"/>
  <c r="AAN147" i="1"/>
  <c r="AAN148" i="1" s="1"/>
  <c r="AAN129" i="1"/>
  <c r="AAJ147" i="1"/>
  <c r="AAJ148" i="1" s="1"/>
  <c r="AAJ129" i="1"/>
  <c r="AAF147" i="1"/>
  <c r="AAF148" i="1" s="1"/>
  <c r="AAF129" i="1"/>
  <c r="AAB147" i="1"/>
  <c r="AAB148" i="1" s="1"/>
  <c r="AAB129" i="1"/>
  <c r="ZX147" i="1"/>
  <c r="ZX148" i="1" s="1"/>
  <c r="ZX129" i="1"/>
  <c r="ZT147" i="1"/>
  <c r="ZT148" i="1" s="1"/>
  <c r="ZT129" i="1"/>
  <c r="ZP147" i="1"/>
  <c r="ZP148" i="1" s="1"/>
  <c r="ZP129" i="1"/>
  <c r="ZL147" i="1"/>
  <c r="ZL148" i="1" s="1"/>
  <c r="ZL129" i="1"/>
  <c r="ZH147" i="1"/>
  <c r="ZH148" i="1" s="1"/>
  <c r="ZH129" i="1"/>
  <c r="ZD147" i="1"/>
  <c r="ZD148" i="1" s="1"/>
  <c r="ZD129" i="1"/>
  <c r="YZ147" i="1"/>
  <c r="YZ148" i="1" s="1"/>
  <c r="YZ129" i="1"/>
  <c r="YV147" i="1"/>
  <c r="YV148" i="1" s="1"/>
  <c r="YV129" i="1"/>
  <c r="YR147" i="1"/>
  <c r="YR148" i="1" s="1"/>
  <c r="YR129" i="1"/>
  <c r="YN147" i="1"/>
  <c r="YN148" i="1" s="1"/>
  <c r="YN129" i="1"/>
  <c r="YJ147" i="1"/>
  <c r="YJ148" i="1" s="1"/>
  <c r="YJ129" i="1"/>
  <c r="YF147" i="1"/>
  <c r="YF148" i="1" s="1"/>
  <c r="YF129" i="1"/>
  <c r="YB147" i="1"/>
  <c r="YB148" i="1" s="1"/>
  <c r="YB129" i="1"/>
  <c r="XX147" i="1"/>
  <c r="XX148" i="1" s="1"/>
  <c r="XX129" i="1"/>
  <c r="XT147" i="1"/>
  <c r="XT148" i="1" s="1"/>
  <c r="XT129" i="1"/>
  <c r="XP147" i="1"/>
  <c r="XP148" i="1" s="1"/>
  <c r="XP129" i="1"/>
  <c r="XL147" i="1"/>
  <c r="XL148" i="1" s="1"/>
  <c r="XL129" i="1"/>
  <c r="XH147" i="1"/>
  <c r="XH148" i="1" s="1"/>
  <c r="XH129" i="1"/>
  <c r="XD147" i="1"/>
  <c r="XD148" i="1" s="1"/>
  <c r="XD129" i="1"/>
  <c r="WZ147" i="1"/>
  <c r="WZ148" i="1" s="1"/>
  <c r="WZ129" i="1"/>
  <c r="WV147" i="1"/>
  <c r="WV148" i="1" s="1"/>
  <c r="WV129" i="1"/>
  <c r="WR147" i="1"/>
  <c r="WR148" i="1" s="1"/>
  <c r="WR129" i="1"/>
  <c r="WN147" i="1"/>
  <c r="WN148" i="1" s="1"/>
  <c r="WN129" i="1"/>
  <c r="WJ147" i="1"/>
  <c r="WJ148" i="1" s="1"/>
  <c r="WJ129" i="1"/>
  <c r="WF147" i="1"/>
  <c r="WF148" i="1" s="1"/>
  <c r="WF129" i="1"/>
  <c r="WB147" i="1"/>
  <c r="WB148" i="1" s="1"/>
  <c r="WB129" i="1"/>
  <c r="VX147" i="1"/>
  <c r="VX148" i="1" s="1"/>
  <c r="VX129" i="1"/>
  <c r="VT147" i="1"/>
  <c r="VT148" i="1" s="1"/>
  <c r="VT129" i="1"/>
  <c r="VP147" i="1"/>
  <c r="VP148" i="1" s="1"/>
  <c r="VP129" i="1"/>
  <c r="VL147" i="1"/>
  <c r="VL148" i="1" s="1"/>
  <c r="VL129" i="1"/>
  <c r="VH147" i="1"/>
  <c r="VH148" i="1" s="1"/>
  <c r="VH129" i="1"/>
  <c r="VD147" i="1"/>
  <c r="VD148" i="1" s="1"/>
  <c r="VD129" i="1"/>
  <c r="UZ147" i="1"/>
  <c r="UZ148" i="1" s="1"/>
  <c r="UZ129" i="1"/>
  <c r="UV147" i="1"/>
  <c r="UV148" i="1" s="1"/>
  <c r="UV129" i="1"/>
  <c r="UR147" i="1"/>
  <c r="UR148" i="1" s="1"/>
  <c r="UR129" i="1"/>
  <c r="UN147" i="1"/>
  <c r="UN148" i="1" s="1"/>
  <c r="UN129" i="1"/>
  <c r="UJ147" i="1"/>
  <c r="UJ148" i="1" s="1"/>
  <c r="UJ129" i="1"/>
  <c r="UF147" i="1"/>
  <c r="UF148" i="1" s="1"/>
  <c r="UF129" i="1"/>
  <c r="UB147" i="1"/>
  <c r="UB148" i="1" s="1"/>
  <c r="UB129" i="1"/>
  <c r="TX147" i="1"/>
  <c r="TX148" i="1" s="1"/>
  <c r="TX129" i="1"/>
  <c r="TT147" i="1"/>
  <c r="TT148" i="1" s="1"/>
  <c r="TT129" i="1"/>
  <c r="TP147" i="1"/>
  <c r="TP148" i="1" s="1"/>
  <c r="TP129" i="1"/>
  <c r="TL147" i="1"/>
  <c r="TL148" i="1" s="1"/>
  <c r="TL129" i="1"/>
  <c r="TH147" i="1"/>
  <c r="TH148" i="1" s="1"/>
  <c r="TH129" i="1"/>
  <c r="TD147" i="1"/>
  <c r="TD148" i="1" s="1"/>
  <c r="TD129" i="1"/>
  <c r="SZ147" i="1"/>
  <c r="SZ148" i="1" s="1"/>
  <c r="SZ129" i="1"/>
  <c r="SV147" i="1"/>
  <c r="SV148" i="1" s="1"/>
  <c r="SV129" i="1"/>
  <c r="SR147" i="1"/>
  <c r="SR148" i="1" s="1"/>
  <c r="SR129" i="1"/>
  <c r="SN147" i="1"/>
  <c r="SN148" i="1" s="1"/>
  <c r="SN129" i="1"/>
  <c r="SJ147" i="1"/>
  <c r="SJ148" i="1" s="1"/>
  <c r="SJ129" i="1"/>
  <c r="SF147" i="1"/>
  <c r="SF148" i="1" s="1"/>
  <c r="SF129" i="1"/>
  <c r="SB147" i="1"/>
  <c r="SB148" i="1" s="1"/>
  <c r="SB129" i="1"/>
  <c r="RX147" i="1"/>
  <c r="RX148" i="1" s="1"/>
  <c r="RX129" i="1"/>
  <c r="RT147" i="1"/>
  <c r="RT148" i="1" s="1"/>
  <c r="RT129" i="1"/>
  <c r="COI129" i="1"/>
  <c r="CUA147" i="1"/>
  <c r="CUA148" i="1" s="1"/>
  <c r="CUA129" i="1"/>
  <c r="CTW147" i="1"/>
  <c r="CTW148" i="1" s="1"/>
  <c r="CTW129" i="1"/>
  <c r="CTS147" i="1"/>
  <c r="CTS148" i="1" s="1"/>
  <c r="CTS129" i="1"/>
  <c r="CTO147" i="1"/>
  <c r="CTO148" i="1" s="1"/>
  <c r="CTO129" i="1"/>
  <c r="CTK147" i="1"/>
  <c r="CTK148" i="1" s="1"/>
  <c r="CTK129" i="1"/>
  <c r="CTC147" i="1"/>
  <c r="CTC148" i="1" s="1"/>
  <c r="CTC129" i="1"/>
  <c r="CSY147" i="1"/>
  <c r="CSY148" i="1" s="1"/>
  <c r="CSY129" i="1"/>
  <c r="CSU147" i="1"/>
  <c r="CSU148" i="1" s="1"/>
  <c r="CSU129" i="1"/>
  <c r="CSQ147" i="1"/>
  <c r="CSQ148" i="1" s="1"/>
  <c r="CSQ129" i="1"/>
  <c r="CSM147" i="1"/>
  <c r="CSM148" i="1" s="1"/>
  <c r="CSM129" i="1"/>
  <c r="CSI147" i="1"/>
  <c r="CSI148" i="1" s="1"/>
  <c r="CSI129" i="1"/>
  <c r="CSE147" i="1"/>
  <c r="CSE148" i="1" s="1"/>
  <c r="CSE129" i="1"/>
  <c r="CSA147" i="1"/>
  <c r="CSA148" i="1" s="1"/>
  <c r="CSA129" i="1"/>
  <c r="CRW147" i="1"/>
  <c r="CRW148" i="1" s="1"/>
  <c r="CRW129" i="1"/>
  <c r="CRS147" i="1"/>
  <c r="CRS148" i="1" s="1"/>
  <c r="CRS129" i="1"/>
  <c r="CRO147" i="1"/>
  <c r="CRO148" i="1" s="1"/>
  <c r="CRO129" i="1"/>
  <c r="CRK147" i="1"/>
  <c r="CRK148" i="1" s="1"/>
  <c r="CRK129" i="1"/>
  <c r="CRG147" i="1"/>
  <c r="CRG148" i="1" s="1"/>
  <c r="CRG129" i="1"/>
  <c r="CRC147" i="1"/>
  <c r="CRC148" i="1" s="1"/>
  <c r="CRC129" i="1"/>
  <c r="CQY147" i="1"/>
  <c r="CQY148" i="1" s="1"/>
  <c r="CQY129" i="1"/>
  <c r="CQQ147" i="1"/>
  <c r="CQQ148" i="1" s="1"/>
  <c r="CQQ129" i="1"/>
  <c r="CQM147" i="1"/>
  <c r="CQM148" i="1" s="1"/>
  <c r="CQM129" i="1"/>
  <c r="CQI147" i="1"/>
  <c r="CQI148" i="1" s="1"/>
  <c r="CQI129" i="1"/>
  <c r="CQE147" i="1"/>
  <c r="CQE148" i="1" s="1"/>
  <c r="CQE129" i="1"/>
  <c r="CQA147" i="1"/>
  <c r="CQA148" i="1" s="1"/>
  <c r="CQA129" i="1"/>
  <c r="CPW147" i="1"/>
  <c r="CPW148" i="1" s="1"/>
  <c r="CPW129" i="1"/>
  <c r="CPS147" i="1"/>
  <c r="CPS148" i="1" s="1"/>
  <c r="CPS129" i="1"/>
  <c r="CPO147" i="1"/>
  <c r="CPO148" i="1" s="1"/>
  <c r="CPO129" i="1"/>
  <c r="CPK147" i="1"/>
  <c r="CPK148" i="1" s="1"/>
  <c r="CPK129" i="1"/>
  <c r="CPG147" i="1"/>
  <c r="CPG148" i="1" s="1"/>
  <c r="CPG129" i="1"/>
  <c r="CPC147" i="1"/>
  <c r="CPC148" i="1" s="1"/>
  <c r="CPC129" i="1"/>
  <c r="COY147" i="1"/>
  <c r="COY148" i="1" s="1"/>
  <c r="COY129" i="1"/>
  <c r="COU147" i="1"/>
  <c r="COU148" i="1" s="1"/>
  <c r="COU129" i="1"/>
  <c r="COQ147" i="1"/>
  <c r="COQ148" i="1" s="1"/>
  <c r="COQ129" i="1"/>
  <c r="COM147" i="1"/>
  <c r="COM148" i="1" s="1"/>
  <c r="COM129" i="1"/>
  <c r="COE147" i="1"/>
  <c r="COE148" i="1" s="1"/>
  <c r="COE129" i="1"/>
  <c r="COA147" i="1"/>
  <c r="COA148" i="1" s="1"/>
  <c r="COA129" i="1"/>
  <c r="CNW147" i="1"/>
  <c r="CNW148" i="1" s="1"/>
  <c r="CNW129" i="1"/>
  <c r="CNS147" i="1"/>
  <c r="CNS148" i="1" s="1"/>
  <c r="CNS129" i="1"/>
  <c r="CNO147" i="1"/>
  <c r="CNO148" i="1" s="1"/>
  <c r="CNO129" i="1"/>
  <c r="CNK147" i="1"/>
  <c r="CNK148" i="1" s="1"/>
  <c r="CNK129" i="1"/>
  <c r="CNG147" i="1"/>
  <c r="CNG148" i="1" s="1"/>
  <c r="CNG129" i="1"/>
  <c r="CNC147" i="1"/>
  <c r="CNC148" i="1" s="1"/>
  <c r="CNC129" i="1"/>
  <c r="CMY147" i="1"/>
  <c r="CMY148" i="1" s="1"/>
  <c r="CMY129" i="1"/>
  <c r="CMU147" i="1"/>
  <c r="CMU148" i="1" s="1"/>
  <c r="CMU129" i="1"/>
  <c r="CMQ147" i="1"/>
  <c r="CMQ148" i="1" s="1"/>
  <c r="CMQ129" i="1"/>
  <c r="CMM147" i="1"/>
  <c r="CMM148" i="1" s="1"/>
  <c r="CMM129" i="1"/>
  <c r="CMI147" i="1"/>
  <c r="CMI148" i="1" s="1"/>
  <c r="CMI129" i="1"/>
  <c r="CME147" i="1"/>
  <c r="CME148" i="1" s="1"/>
  <c r="CME129" i="1"/>
  <c r="CMA147" i="1"/>
  <c r="CMA148" i="1" s="1"/>
  <c r="CMA129" i="1"/>
  <c r="CLW147" i="1"/>
  <c r="CLW148" i="1" s="1"/>
  <c r="CLW129" i="1"/>
  <c r="CLS147" i="1"/>
  <c r="CLS148" i="1" s="1"/>
  <c r="CLS129" i="1"/>
  <c r="CLO147" i="1"/>
  <c r="CLO148" i="1" s="1"/>
  <c r="CLO129" i="1"/>
  <c r="CLK147" i="1"/>
  <c r="CLK148" i="1" s="1"/>
  <c r="CLK129" i="1"/>
  <c r="CLG147" i="1"/>
  <c r="CLG148" i="1" s="1"/>
  <c r="CLG129" i="1"/>
  <c r="CLC147" i="1"/>
  <c r="CLC148" i="1" s="1"/>
  <c r="CLC129" i="1"/>
  <c r="CKY147" i="1"/>
  <c r="CKY148" i="1" s="1"/>
  <c r="CKY129" i="1"/>
  <c r="CKU147" i="1"/>
  <c r="CKU148" i="1" s="1"/>
  <c r="CKU129" i="1"/>
  <c r="CKQ147" i="1"/>
  <c r="CKQ148" i="1" s="1"/>
  <c r="CKQ129" i="1"/>
  <c r="CKM147" i="1"/>
  <c r="CKM148" i="1" s="1"/>
  <c r="CKM129" i="1"/>
  <c r="CKI147" i="1"/>
  <c r="CKI148" i="1" s="1"/>
  <c r="CKI129" i="1"/>
  <c r="CKE147" i="1"/>
  <c r="CKE148" i="1" s="1"/>
  <c r="CKE129" i="1"/>
  <c r="CKA147" i="1"/>
  <c r="CKA148" i="1" s="1"/>
  <c r="CKA129" i="1"/>
  <c r="CJW147" i="1"/>
  <c r="CJW148" i="1" s="1"/>
  <c r="CJW129" i="1"/>
  <c r="CJS147" i="1"/>
  <c r="CJS148" i="1" s="1"/>
  <c r="CJS129" i="1"/>
  <c r="CJO147" i="1"/>
  <c r="CJO148" i="1" s="1"/>
  <c r="CJO129" i="1"/>
  <c r="CJK147" i="1"/>
  <c r="CJK148" i="1" s="1"/>
  <c r="CJK129" i="1"/>
  <c r="CJG147" i="1"/>
  <c r="CJG148" i="1" s="1"/>
  <c r="CJG129" i="1"/>
  <c r="CJC147" i="1"/>
  <c r="CJC148" i="1" s="1"/>
  <c r="CJC129" i="1"/>
  <c r="CIY147" i="1"/>
  <c r="CIY148" i="1" s="1"/>
  <c r="CIY129" i="1"/>
  <c r="CIU147" i="1"/>
  <c r="CIU148" i="1" s="1"/>
  <c r="CIU129" i="1"/>
  <c r="CIQ147" i="1"/>
  <c r="CIQ148" i="1" s="1"/>
  <c r="CIQ129" i="1"/>
  <c r="CIM147" i="1"/>
  <c r="CIM148" i="1" s="1"/>
  <c r="CIM129" i="1"/>
  <c r="CII147" i="1"/>
  <c r="CII148" i="1" s="1"/>
  <c r="CII129" i="1"/>
  <c r="CIE147" i="1"/>
  <c r="CIE148" i="1" s="1"/>
  <c r="CIE129" i="1"/>
  <c r="CIA147" i="1"/>
  <c r="CIA148" i="1" s="1"/>
  <c r="CIA129" i="1"/>
  <c r="CHW147" i="1"/>
  <c r="CHW148" i="1" s="1"/>
  <c r="CHW129" i="1"/>
  <c r="CHS147" i="1"/>
  <c r="CHS148" i="1" s="1"/>
  <c r="CHS129" i="1"/>
  <c r="CHO147" i="1"/>
  <c r="CHO148" i="1" s="1"/>
  <c r="CHO129" i="1"/>
  <c r="CHK147" i="1"/>
  <c r="CHK148" i="1" s="1"/>
  <c r="CHK129" i="1"/>
  <c r="CHG147" i="1"/>
  <c r="CHG148" i="1" s="1"/>
  <c r="CHG129" i="1"/>
  <c r="CHC147" i="1"/>
  <c r="CHC148" i="1" s="1"/>
  <c r="CHC129" i="1"/>
  <c r="CGY147" i="1"/>
  <c r="CGY148" i="1" s="1"/>
  <c r="CGY129" i="1"/>
  <c r="CGU147" i="1"/>
  <c r="CGU148" i="1" s="1"/>
  <c r="CGU129" i="1"/>
  <c r="CGQ147" i="1"/>
  <c r="CGQ148" i="1" s="1"/>
  <c r="CGQ129" i="1"/>
  <c r="CGM147" i="1"/>
  <c r="CGM148" i="1" s="1"/>
  <c r="CGM129" i="1"/>
  <c r="CGI147" i="1"/>
  <c r="CGI148" i="1" s="1"/>
  <c r="CGI129" i="1"/>
  <c r="CGE147" i="1"/>
  <c r="CGE148" i="1" s="1"/>
  <c r="CGE129" i="1"/>
  <c r="CGA147" i="1"/>
  <c r="CGA148" i="1" s="1"/>
  <c r="CGA129" i="1"/>
  <c r="CFW147" i="1"/>
  <c r="CFW148" i="1" s="1"/>
  <c r="CFW129" i="1"/>
  <c r="CFS147" i="1"/>
  <c r="CFS148" i="1" s="1"/>
  <c r="CFS129" i="1"/>
  <c r="CFO147" i="1"/>
  <c r="CFO148" i="1" s="1"/>
  <c r="CFO129" i="1"/>
  <c r="CFK147" i="1"/>
  <c r="CFK148" i="1" s="1"/>
  <c r="CFK129" i="1"/>
  <c r="CFG147" i="1"/>
  <c r="CFG148" i="1" s="1"/>
  <c r="CFG129" i="1"/>
  <c r="CFC147" i="1"/>
  <c r="CFC148" i="1" s="1"/>
  <c r="CFC129" i="1"/>
  <c r="CEY147" i="1"/>
  <c r="CEY148" i="1" s="1"/>
  <c r="CEY129" i="1"/>
  <c r="CEU147" i="1"/>
  <c r="CEU148" i="1" s="1"/>
  <c r="CEU129" i="1"/>
  <c r="CEQ147" i="1"/>
  <c r="CEQ148" i="1" s="1"/>
  <c r="CEQ129" i="1"/>
  <c r="CEM147" i="1"/>
  <c r="CEM148" i="1" s="1"/>
  <c r="CEM129" i="1"/>
  <c r="CEI147" i="1"/>
  <c r="CEI148" i="1" s="1"/>
  <c r="CEI129" i="1"/>
  <c r="CEE147" i="1"/>
  <c r="CEE148" i="1" s="1"/>
  <c r="CEE129" i="1"/>
  <c r="CEA147" i="1"/>
  <c r="CEA148" i="1" s="1"/>
  <c r="CEA129" i="1"/>
  <c r="CDW147" i="1"/>
  <c r="CDW148" i="1" s="1"/>
  <c r="CDW129" i="1"/>
  <c r="CDS147" i="1"/>
  <c r="CDS148" i="1" s="1"/>
  <c r="CDS129" i="1"/>
  <c r="CDO147" i="1"/>
  <c r="CDO148" i="1" s="1"/>
  <c r="CDO129" i="1"/>
  <c r="CDK147" i="1"/>
  <c r="CDK148" i="1" s="1"/>
  <c r="CDK129" i="1"/>
  <c r="CDG147" i="1"/>
  <c r="CDG148" i="1" s="1"/>
  <c r="CDG129" i="1"/>
  <c r="CDC147" i="1"/>
  <c r="CDC148" i="1" s="1"/>
  <c r="CDC129" i="1"/>
  <c r="CCY147" i="1"/>
  <c r="CCY148" i="1" s="1"/>
  <c r="CCY129" i="1"/>
  <c r="CCU147" i="1"/>
  <c r="CCU148" i="1" s="1"/>
  <c r="CCU129" i="1"/>
  <c r="CCQ147" i="1"/>
  <c r="CCQ148" i="1" s="1"/>
  <c r="CCQ129" i="1"/>
  <c r="CCM147" i="1"/>
  <c r="CCM148" i="1" s="1"/>
  <c r="CCM129" i="1"/>
  <c r="CCI147" i="1"/>
  <c r="CCI148" i="1" s="1"/>
  <c r="CCI129" i="1"/>
  <c r="CCE147" i="1"/>
  <c r="CCE148" i="1" s="1"/>
  <c r="CCE129" i="1"/>
  <c r="CCA147" i="1"/>
  <c r="CCA148" i="1" s="1"/>
  <c r="CCA129" i="1"/>
  <c r="CBW147" i="1"/>
  <c r="CBW148" i="1" s="1"/>
  <c r="CBW129" i="1"/>
  <c r="CBS147" i="1"/>
  <c r="CBS148" i="1" s="1"/>
  <c r="CBS129" i="1"/>
  <c r="CBO147" i="1"/>
  <c r="CBO148" i="1" s="1"/>
  <c r="CBO129" i="1"/>
  <c r="CBK147" i="1"/>
  <c r="CBK148" i="1" s="1"/>
  <c r="CBK129" i="1"/>
  <c r="CBG147" i="1"/>
  <c r="CBG148" i="1" s="1"/>
  <c r="CBG129" i="1"/>
  <c r="CBC147" i="1"/>
  <c r="CBC148" i="1" s="1"/>
  <c r="CBC129" i="1"/>
  <c r="CAY147" i="1"/>
  <c r="CAY148" i="1" s="1"/>
  <c r="CAY129" i="1"/>
  <c r="CAU147" i="1"/>
  <c r="CAU148" i="1" s="1"/>
  <c r="CAU129" i="1"/>
  <c r="CAQ147" i="1"/>
  <c r="CAQ148" i="1" s="1"/>
  <c r="CAQ129" i="1"/>
  <c r="CAM147" i="1"/>
  <c r="CAM148" i="1" s="1"/>
  <c r="CAM129" i="1"/>
  <c r="CAI147" i="1"/>
  <c r="CAI148" i="1" s="1"/>
  <c r="CAI129" i="1"/>
  <c r="CAE147" i="1"/>
  <c r="CAE148" i="1" s="1"/>
  <c r="CAE129" i="1"/>
  <c r="CAA147" i="1"/>
  <c r="CAA148" i="1" s="1"/>
  <c r="CAA129" i="1"/>
  <c r="BZW147" i="1"/>
  <c r="BZW148" i="1" s="1"/>
  <c r="BZW129" i="1"/>
  <c r="BZS147" i="1"/>
  <c r="BZS148" i="1" s="1"/>
  <c r="BZS129" i="1"/>
  <c r="BZO147" i="1"/>
  <c r="BZO148" i="1" s="1"/>
  <c r="BZO129" i="1"/>
  <c r="BZK147" i="1"/>
  <c r="BZK148" i="1" s="1"/>
  <c r="BZK129" i="1"/>
  <c r="BZG147" i="1"/>
  <c r="BZG148" i="1" s="1"/>
  <c r="BZG129" i="1"/>
  <c r="BZC147" i="1"/>
  <c r="BZC148" i="1" s="1"/>
  <c r="BZC129" i="1"/>
  <c r="BYY147" i="1"/>
  <c r="BYY148" i="1" s="1"/>
  <c r="BYY129" i="1"/>
  <c r="BYU147" i="1"/>
  <c r="BYU148" i="1" s="1"/>
  <c r="BYU129" i="1"/>
  <c r="BYQ147" i="1"/>
  <c r="BYQ148" i="1" s="1"/>
  <c r="BYQ129" i="1"/>
  <c r="BYM147" i="1"/>
  <c r="BYM148" i="1" s="1"/>
  <c r="BYM129" i="1"/>
  <c r="BYI147" i="1"/>
  <c r="BYI148" i="1" s="1"/>
  <c r="BYI129" i="1"/>
  <c r="BYE147" i="1"/>
  <c r="BYE148" i="1" s="1"/>
  <c r="BYE129" i="1"/>
  <c r="BYA147" i="1"/>
  <c r="BYA148" i="1" s="1"/>
  <c r="BYA129" i="1"/>
  <c r="BXW147" i="1"/>
  <c r="BXW148" i="1" s="1"/>
  <c r="BXW129" i="1"/>
  <c r="BXS147" i="1"/>
  <c r="BXS148" i="1" s="1"/>
  <c r="BXS129" i="1"/>
  <c r="BXO147" i="1"/>
  <c r="BXO148" i="1" s="1"/>
  <c r="BXO129" i="1"/>
  <c r="BXK147" i="1"/>
  <c r="BXK148" i="1" s="1"/>
  <c r="BXK129" i="1"/>
  <c r="BXG147" i="1"/>
  <c r="BXG148" i="1" s="1"/>
  <c r="BXG129" i="1"/>
  <c r="BXC147" i="1"/>
  <c r="BXC148" i="1" s="1"/>
  <c r="BXC129" i="1"/>
  <c r="BWY147" i="1"/>
  <c r="BWY148" i="1" s="1"/>
  <c r="BWY129" i="1"/>
  <c r="BWU147" i="1"/>
  <c r="BWU148" i="1" s="1"/>
  <c r="BWU129" i="1"/>
  <c r="BWQ147" i="1"/>
  <c r="BWQ148" i="1" s="1"/>
  <c r="BWQ129" i="1"/>
  <c r="BWM147" i="1"/>
  <c r="BWM148" i="1" s="1"/>
  <c r="BWM129" i="1"/>
  <c r="BWI147" i="1"/>
  <c r="BWI148" i="1" s="1"/>
  <c r="BWI129" i="1"/>
  <c r="BWE147" i="1"/>
  <c r="BWE148" i="1" s="1"/>
  <c r="BWE129" i="1"/>
  <c r="BWA147" i="1"/>
  <c r="BWA148" i="1" s="1"/>
  <c r="BWA129" i="1"/>
  <c r="BVW147" i="1"/>
  <c r="BVW148" i="1" s="1"/>
  <c r="BVW129" i="1"/>
  <c r="BVS147" i="1"/>
  <c r="BVS148" i="1" s="1"/>
  <c r="BVS129" i="1"/>
  <c r="BVO147" i="1"/>
  <c r="BVO148" i="1" s="1"/>
  <c r="BVO129" i="1"/>
  <c r="BVK147" i="1"/>
  <c r="BVK148" i="1" s="1"/>
  <c r="BVK129" i="1"/>
  <c r="BVG147" i="1"/>
  <c r="BVG148" i="1" s="1"/>
  <c r="BVG129" i="1"/>
  <c r="BVC147" i="1"/>
  <c r="BVC148" i="1" s="1"/>
  <c r="BVC129" i="1"/>
  <c r="BUY147" i="1"/>
  <c r="BUY148" i="1" s="1"/>
  <c r="BUY129" i="1"/>
  <c r="BUU147" i="1"/>
  <c r="BUU148" i="1" s="1"/>
  <c r="BUU129" i="1"/>
  <c r="BUQ147" i="1"/>
  <c r="BUQ148" i="1" s="1"/>
  <c r="BUQ129" i="1"/>
  <c r="BUM147" i="1"/>
  <c r="BUM148" i="1" s="1"/>
  <c r="BUM129" i="1"/>
  <c r="BUI147" i="1"/>
  <c r="BUI148" i="1" s="1"/>
  <c r="BUI129" i="1"/>
  <c r="BUE147" i="1"/>
  <c r="BUE148" i="1" s="1"/>
  <c r="BUE129" i="1"/>
  <c r="BUA147" i="1"/>
  <c r="BUA148" i="1" s="1"/>
  <c r="BUA129" i="1"/>
  <c r="BTW147" i="1"/>
  <c r="BTW148" i="1" s="1"/>
  <c r="BTW129" i="1"/>
  <c r="BTS147" i="1"/>
  <c r="BTS148" i="1" s="1"/>
  <c r="BTS129" i="1"/>
  <c r="BTO147" i="1"/>
  <c r="BTO148" i="1" s="1"/>
  <c r="BTO129" i="1"/>
  <c r="BTK147" i="1"/>
  <c r="BTK148" i="1" s="1"/>
  <c r="BTK129" i="1"/>
  <c r="BTG147" i="1"/>
  <c r="BTG148" i="1" s="1"/>
  <c r="BTG129" i="1"/>
  <c r="BTC147" i="1"/>
  <c r="BTC148" i="1" s="1"/>
  <c r="BTC129" i="1"/>
  <c r="BSY147" i="1"/>
  <c r="BSY148" i="1" s="1"/>
  <c r="BSY129" i="1"/>
  <c r="BSU147" i="1"/>
  <c r="BSU148" i="1" s="1"/>
  <c r="BSU129" i="1"/>
  <c r="BSQ147" i="1"/>
  <c r="BSQ148" i="1" s="1"/>
  <c r="BSQ129" i="1"/>
  <c r="BSM147" i="1"/>
  <c r="BSM148" i="1" s="1"/>
  <c r="BSM129" i="1"/>
  <c r="BSI147" i="1"/>
  <c r="BSI148" i="1" s="1"/>
  <c r="BSI129" i="1"/>
  <c r="BSE147" i="1"/>
  <c r="BSE148" i="1" s="1"/>
  <c r="BSE129" i="1"/>
  <c r="BSA147" i="1"/>
  <c r="BSA148" i="1" s="1"/>
  <c r="BSA129" i="1"/>
  <c r="BRW147" i="1"/>
  <c r="BRW148" i="1" s="1"/>
  <c r="BRW129" i="1"/>
  <c r="BRS147" i="1"/>
  <c r="BRS148" i="1" s="1"/>
  <c r="BRS129" i="1"/>
  <c r="BRO147" i="1"/>
  <c r="BRO148" i="1" s="1"/>
  <c r="BRO129" i="1"/>
  <c r="BRK147" i="1"/>
  <c r="BRK148" i="1" s="1"/>
  <c r="BRK129" i="1"/>
  <c r="BRG147" i="1"/>
  <c r="BRG148" i="1" s="1"/>
  <c r="BRG129" i="1"/>
  <c r="BRC147" i="1"/>
  <c r="BRC148" i="1" s="1"/>
  <c r="BRC129" i="1"/>
  <c r="BQY147" i="1"/>
  <c r="BQY148" i="1" s="1"/>
  <c r="BQY129" i="1"/>
  <c r="BQU147" i="1"/>
  <c r="BQU148" i="1" s="1"/>
  <c r="BQU129" i="1"/>
  <c r="BQQ147" i="1"/>
  <c r="BQQ148" i="1" s="1"/>
  <c r="BQQ129" i="1"/>
  <c r="BQM147" i="1"/>
  <c r="BQM148" i="1" s="1"/>
  <c r="BQM129" i="1"/>
  <c r="BQI147" i="1"/>
  <c r="BQI148" i="1" s="1"/>
  <c r="BQI129" i="1"/>
  <c r="BQE147" i="1"/>
  <c r="BQE148" i="1" s="1"/>
  <c r="BQE129" i="1"/>
  <c r="BQA147" i="1"/>
  <c r="BQA148" i="1" s="1"/>
  <c r="BQA129" i="1"/>
  <c r="BPW147" i="1"/>
  <c r="BPW148" i="1" s="1"/>
  <c r="BPW129" i="1"/>
  <c r="BPS147" i="1"/>
  <c r="BPS148" i="1" s="1"/>
  <c r="BPS129" i="1"/>
  <c r="BPO147" i="1"/>
  <c r="BPO148" i="1" s="1"/>
  <c r="BPO129" i="1"/>
  <c r="BPK147" i="1"/>
  <c r="BPK148" i="1" s="1"/>
  <c r="BPK129" i="1"/>
  <c r="BPG147" i="1"/>
  <c r="BPG148" i="1" s="1"/>
  <c r="BPG129" i="1"/>
  <c r="BPC147" i="1"/>
  <c r="BPC148" i="1" s="1"/>
  <c r="BPC129" i="1"/>
  <c r="BOY147" i="1"/>
  <c r="BOY148" i="1" s="1"/>
  <c r="BOY129" i="1"/>
  <c r="BOU147" i="1"/>
  <c r="BOU148" i="1" s="1"/>
  <c r="BOU129" i="1"/>
  <c r="BOQ147" i="1"/>
  <c r="BOQ148" i="1" s="1"/>
  <c r="BOQ129" i="1"/>
  <c r="BOM147" i="1"/>
  <c r="BOM148" i="1" s="1"/>
  <c r="BOM129" i="1"/>
  <c r="BOI147" i="1"/>
  <c r="BOI148" i="1" s="1"/>
  <c r="BOI129" i="1"/>
  <c r="BOE147" i="1"/>
  <c r="BOE148" i="1" s="1"/>
  <c r="BOE129" i="1"/>
  <c r="BOA147" i="1"/>
  <c r="BOA148" i="1" s="1"/>
  <c r="BOA129" i="1"/>
  <c r="BNW147" i="1"/>
  <c r="BNW148" i="1" s="1"/>
  <c r="BNW129" i="1"/>
  <c r="BNS147" i="1"/>
  <c r="BNS148" i="1" s="1"/>
  <c r="BNS129" i="1"/>
  <c r="BNO147" i="1"/>
  <c r="BNO148" i="1" s="1"/>
  <c r="BNO129" i="1"/>
  <c r="BNK147" i="1"/>
  <c r="BNK148" i="1" s="1"/>
  <c r="BNK129" i="1"/>
  <c r="BNG147" i="1"/>
  <c r="BNG148" i="1" s="1"/>
  <c r="BNG129" i="1"/>
  <c r="BNC147" i="1"/>
  <c r="BNC148" i="1" s="1"/>
  <c r="BNC129" i="1"/>
  <c r="BMY147" i="1"/>
  <c r="BMY148" i="1" s="1"/>
  <c r="BMY129" i="1"/>
  <c r="BMU147" i="1"/>
  <c r="BMU148" i="1" s="1"/>
  <c r="BMU129" i="1"/>
  <c r="BMQ147" i="1"/>
  <c r="BMQ148" i="1" s="1"/>
  <c r="BMQ129" i="1"/>
  <c r="BMM147" i="1"/>
  <c r="BMM148" i="1" s="1"/>
  <c r="BMM129" i="1"/>
  <c r="BMI147" i="1"/>
  <c r="BMI148" i="1" s="1"/>
  <c r="BMI129" i="1"/>
  <c r="BME147" i="1"/>
  <c r="BME148" i="1" s="1"/>
  <c r="BME129" i="1"/>
  <c r="BMA147" i="1"/>
  <c r="BMA148" i="1" s="1"/>
  <c r="BMA129" i="1"/>
  <c r="BLW147" i="1"/>
  <c r="BLW148" i="1" s="1"/>
  <c r="BLW129" i="1"/>
  <c r="BLS147" i="1"/>
  <c r="BLS148" i="1" s="1"/>
  <c r="BLS129" i="1"/>
  <c r="BLO147" i="1"/>
  <c r="BLO148" i="1" s="1"/>
  <c r="BLO129" i="1"/>
  <c r="BLK147" i="1"/>
  <c r="BLK148" i="1" s="1"/>
  <c r="BLK129" i="1"/>
  <c r="BLG147" i="1"/>
  <c r="BLG148" i="1" s="1"/>
  <c r="BLG129" i="1"/>
  <c r="BLC147" i="1"/>
  <c r="BLC148" i="1" s="1"/>
  <c r="BLC129" i="1"/>
  <c r="BKY147" i="1"/>
  <c r="BKY148" i="1" s="1"/>
  <c r="BKY129" i="1"/>
  <c r="BKU147" i="1"/>
  <c r="BKU148" i="1" s="1"/>
  <c r="BKU129" i="1"/>
  <c r="BKQ147" i="1"/>
  <c r="BKQ148" i="1" s="1"/>
  <c r="BKQ129" i="1"/>
  <c r="BKM147" i="1"/>
  <c r="BKM148" i="1" s="1"/>
  <c r="BKM129" i="1"/>
  <c r="BKI147" i="1"/>
  <c r="BKI148" i="1" s="1"/>
  <c r="BKI129" i="1"/>
  <c r="BKE147" i="1"/>
  <c r="BKE148" i="1" s="1"/>
  <c r="BKE129" i="1"/>
  <c r="BKA147" i="1"/>
  <c r="BKA148" i="1" s="1"/>
  <c r="BKA129" i="1"/>
  <c r="BJW147" i="1"/>
  <c r="BJW148" i="1" s="1"/>
  <c r="BJW129" i="1"/>
  <c r="BJS147" i="1"/>
  <c r="BJS148" i="1" s="1"/>
  <c r="BJS129" i="1"/>
  <c r="BJO147" i="1"/>
  <c r="BJO148" i="1" s="1"/>
  <c r="BJO129" i="1"/>
  <c r="BJK147" i="1"/>
  <c r="BJK148" i="1" s="1"/>
  <c r="BJK129" i="1"/>
  <c r="BJG147" i="1"/>
  <c r="BJG148" i="1" s="1"/>
  <c r="BJG129" i="1"/>
  <c r="BJC147" i="1"/>
  <c r="BJC148" i="1" s="1"/>
  <c r="BJC129" i="1"/>
  <c r="BIY147" i="1"/>
  <c r="BIY148" i="1" s="1"/>
  <c r="BIY129" i="1"/>
  <c r="BIU147" i="1"/>
  <c r="BIU148" i="1" s="1"/>
  <c r="BIU129" i="1"/>
  <c r="BIQ147" i="1"/>
  <c r="BIQ148" i="1" s="1"/>
  <c r="BIQ129" i="1"/>
  <c r="BIM147" i="1"/>
  <c r="BIM148" i="1" s="1"/>
  <c r="BIM129" i="1"/>
  <c r="BII147" i="1"/>
  <c r="BII148" i="1" s="1"/>
  <c r="BII129" i="1"/>
  <c r="BIE147" i="1"/>
  <c r="BIE148" i="1" s="1"/>
  <c r="BIE129" i="1"/>
  <c r="BIA147" i="1"/>
  <c r="BIA148" i="1" s="1"/>
  <c r="BIA129" i="1"/>
  <c r="BHW147" i="1"/>
  <c r="BHW148" i="1" s="1"/>
  <c r="BHW129" i="1"/>
  <c r="BHS147" i="1"/>
  <c r="BHS148" i="1" s="1"/>
  <c r="BHS129" i="1"/>
  <c r="BHO147" i="1"/>
  <c r="BHO148" i="1" s="1"/>
  <c r="BHO129" i="1"/>
  <c r="BHK147" i="1"/>
  <c r="BHK148" i="1" s="1"/>
  <c r="BHK129" i="1"/>
  <c r="BHG147" i="1"/>
  <c r="BHG148" i="1" s="1"/>
  <c r="BHG129" i="1"/>
  <c r="BHC147" i="1"/>
  <c r="BHC148" i="1" s="1"/>
  <c r="BHC129" i="1"/>
  <c r="BGY147" i="1"/>
  <c r="BGY148" i="1" s="1"/>
  <c r="BGY129" i="1"/>
  <c r="BGU147" i="1"/>
  <c r="BGU148" i="1" s="1"/>
  <c r="BGU129" i="1"/>
  <c r="BGQ147" i="1"/>
  <c r="BGQ148" i="1" s="1"/>
  <c r="BGQ129" i="1"/>
  <c r="BGM147" i="1"/>
  <c r="BGM148" i="1" s="1"/>
  <c r="BGM129" i="1"/>
  <c r="BGI147" i="1"/>
  <c r="BGI148" i="1" s="1"/>
  <c r="BGI129" i="1"/>
  <c r="BGE147" i="1"/>
  <c r="BGE148" i="1" s="1"/>
  <c r="BGE129" i="1"/>
  <c r="BGA147" i="1"/>
  <c r="BGA148" i="1" s="1"/>
  <c r="BGA129" i="1"/>
  <c r="BFW147" i="1"/>
  <c r="BFW148" i="1" s="1"/>
  <c r="BFW129" i="1"/>
  <c r="BFS147" i="1"/>
  <c r="BFS148" i="1" s="1"/>
  <c r="BFS129" i="1"/>
  <c r="BFO147" i="1"/>
  <c r="BFO148" i="1" s="1"/>
  <c r="BFO129" i="1"/>
  <c r="BFK147" i="1"/>
  <c r="BFK148" i="1" s="1"/>
  <c r="BFK129" i="1"/>
  <c r="BFG147" i="1"/>
  <c r="BFG148" i="1" s="1"/>
  <c r="BFG129" i="1"/>
  <c r="BFC147" i="1"/>
  <c r="BFC148" i="1" s="1"/>
  <c r="BFC129" i="1"/>
  <c r="BEY147" i="1"/>
  <c r="BEY148" i="1" s="1"/>
  <c r="BEY129" i="1"/>
  <c r="BEU147" i="1"/>
  <c r="BEU148" i="1" s="1"/>
  <c r="BEU129" i="1"/>
  <c r="BEQ147" i="1"/>
  <c r="BEQ148" i="1" s="1"/>
  <c r="BEQ129" i="1"/>
  <c r="BEM147" i="1"/>
  <c r="BEM148" i="1" s="1"/>
  <c r="BEM129" i="1"/>
  <c r="BEI147" i="1"/>
  <c r="BEI148" i="1" s="1"/>
  <c r="BEI129" i="1"/>
  <c r="BEE147" i="1"/>
  <c r="BEE148" i="1" s="1"/>
  <c r="BEE129" i="1"/>
  <c r="BEA147" i="1"/>
  <c r="BEA148" i="1" s="1"/>
  <c r="BEA129" i="1"/>
  <c r="BDW147" i="1"/>
  <c r="BDW148" i="1" s="1"/>
  <c r="BDW129" i="1"/>
  <c r="BDS147" i="1"/>
  <c r="BDS148" i="1" s="1"/>
  <c r="BDS129" i="1"/>
  <c r="BDO147" i="1"/>
  <c r="BDO148" i="1" s="1"/>
  <c r="BDO129" i="1"/>
  <c r="BDK147" i="1"/>
  <c r="BDK148" i="1" s="1"/>
  <c r="BDK129" i="1"/>
  <c r="BDG147" i="1"/>
  <c r="BDG148" i="1" s="1"/>
  <c r="BDG129" i="1"/>
  <c r="BDC147" i="1"/>
  <c r="BDC148" i="1" s="1"/>
  <c r="BDC129" i="1"/>
  <c r="BCY147" i="1"/>
  <c r="BCY148" i="1" s="1"/>
  <c r="BCY129" i="1"/>
  <c r="BCU147" i="1"/>
  <c r="BCU148" i="1" s="1"/>
  <c r="BCU129" i="1"/>
  <c r="BCQ147" i="1"/>
  <c r="BCQ148" i="1" s="1"/>
  <c r="BCQ129" i="1"/>
  <c r="BCM147" i="1"/>
  <c r="BCM148" i="1" s="1"/>
  <c r="BCM129" i="1"/>
  <c r="BCI147" i="1"/>
  <c r="BCI148" i="1" s="1"/>
  <c r="BCI129" i="1"/>
  <c r="BCE147" i="1"/>
  <c r="BCE148" i="1" s="1"/>
  <c r="BCE129" i="1"/>
  <c r="BCA147" i="1"/>
  <c r="BCA148" i="1" s="1"/>
  <c r="BCA129" i="1"/>
  <c r="BBW147" i="1"/>
  <c r="BBW148" i="1" s="1"/>
  <c r="BBW129" i="1"/>
  <c r="BBS147" i="1"/>
  <c r="BBS148" i="1" s="1"/>
  <c r="BBS129" i="1"/>
  <c r="BBO147" i="1"/>
  <c r="BBO148" i="1" s="1"/>
  <c r="BBO129" i="1"/>
  <c r="BBK147" i="1"/>
  <c r="BBK148" i="1" s="1"/>
  <c r="BBK129" i="1"/>
  <c r="BBG147" i="1"/>
  <c r="BBG148" i="1" s="1"/>
  <c r="BBG129" i="1"/>
  <c r="BBC147" i="1"/>
  <c r="BBC148" i="1" s="1"/>
  <c r="BBC129" i="1"/>
  <c r="BAY147" i="1"/>
  <c r="BAY148" i="1" s="1"/>
  <c r="BAY129" i="1"/>
  <c r="BAU147" i="1"/>
  <c r="BAU148" i="1" s="1"/>
  <c r="BAU129" i="1"/>
  <c r="BAQ147" i="1"/>
  <c r="BAQ148" i="1" s="1"/>
  <c r="BAQ129" i="1"/>
  <c r="BAM147" i="1"/>
  <c r="BAM148" i="1" s="1"/>
  <c r="BAM129" i="1"/>
  <c r="BAI147" i="1"/>
  <c r="BAI148" i="1" s="1"/>
  <c r="BAI129" i="1"/>
  <c r="BAE147" i="1"/>
  <c r="BAE148" i="1" s="1"/>
  <c r="BAE129" i="1"/>
  <c r="BAA147" i="1"/>
  <c r="BAA148" i="1" s="1"/>
  <c r="BAA129" i="1"/>
  <c r="AZW147" i="1"/>
  <c r="AZW148" i="1" s="1"/>
  <c r="AZW129" i="1"/>
  <c r="AZS147" i="1"/>
  <c r="AZS148" i="1" s="1"/>
  <c r="AZS129" i="1"/>
  <c r="AZO147" i="1"/>
  <c r="AZO148" i="1" s="1"/>
  <c r="AZO129" i="1"/>
  <c r="AZK147" i="1"/>
  <c r="AZK148" i="1" s="1"/>
  <c r="AZK129" i="1"/>
  <c r="AZG147" i="1"/>
  <c r="AZG148" i="1" s="1"/>
  <c r="AZG129" i="1"/>
  <c r="AZC147" i="1"/>
  <c r="AZC148" i="1" s="1"/>
  <c r="AZC129" i="1"/>
  <c r="AYY147" i="1"/>
  <c r="AYY148" i="1" s="1"/>
  <c r="AYY129" i="1"/>
  <c r="AYU147" i="1"/>
  <c r="AYU148" i="1" s="1"/>
  <c r="AYU129" i="1"/>
  <c r="AYQ147" i="1"/>
  <c r="AYQ148" i="1" s="1"/>
  <c r="AYQ129" i="1"/>
  <c r="AYM147" i="1"/>
  <c r="AYM148" i="1" s="1"/>
  <c r="AYM129" i="1"/>
  <c r="AYI147" i="1"/>
  <c r="AYI148" i="1" s="1"/>
  <c r="AYI129" i="1"/>
  <c r="AYE147" i="1"/>
  <c r="AYE148" i="1" s="1"/>
  <c r="AYE129" i="1"/>
  <c r="AYA147" i="1"/>
  <c r="AYA148" i="1" s="1"/>
  <c r="AYA129" i="1"/>
  <c r="AXW147" i="1"/>
  <c r="AXW148" i="1" s="1"/>
  <c r="AXW129" i="1"/>
  <c r="AXS147" i="1"/>
  <c r="AXS148" i="1" s="1"/>
  <c r="AXS129" i="1"/>
  <c r="AXO147" i="1"/>
  <c r="AXO148" i="1" s="1"/>
  <c r="AXO129" i="1"/>
  <c r="AXK147" i="1"/>
  <c r="AXK148" i="1" s="1"/>
  <c r="AXK129" i="1"/>
  <c r="AXG147" i="1"/>
  <c r="AXG148" i="1" s="1"/>
  <c r="AXG129" i="1"/>
  <c r="AXC147" i="1"/>
  <c r="AXC148" i="1" s="1"/>
  <c r="AXC129" i="1"/>
  <c r="AWY147" i="1"/>
  <c r="AWY148" i="1" s="1"/>
  <c r="AWY129" i="1"/>
  <c r="AWU147" i="1"/>
  <c r="AWU148" i="1" s="1"/>
  <c r="AWU129" i="1"/>
  <c r="AWQ147" i="1"/>
  <c r="AWQ148" i="1" s="1"/>
  <c r="AWQ129" i="1"/>
  <c r="AWM147" i="1"/>
  <c r="AWM148" i="1" s="1"/>
  <c r="AWM129" i="1"/>
  <c r="AWI147" i="1"/>
  <c r="AWI148" i="1" s="1"/>
  <c r="AWI129" i="1"/>
  <c r="AWE147" i="1"/>
  <c r="AWE148" i="1" s="1"/>
  <c r="AWE129" i="1"/>
  <c r="AWA147" i="1"/>
  <c r="AWA148" i="1" s="1"/>
  <c r="AWA129" i="1"/>
  <c r="AVW147" i="1"/>
  <c r="AVW148" i="1" s="1"/>
  <c r="AVW129" i="1"/>
  <c r="AVS147" i="1"/>
  <c r="AVS148" i="1" s="1"/>
  <c r="AVS129" i="1"/>
  <c r="AVO147" i="1"/>
  <c r="AVO148" i="1" s="1"/>
  <c r="AVO129" i="1"/>
  <c r="AVK147" i="1"/>
  <c r="AVK148" i="1" s="1"/>
  <c r="AVK129" i="1"/>
  <c r="AVG147" i="1"/>
  <c r="AVG148" i="1" s="1"/>
  <c r="AVG129" i="1"/>
  <c r="AVC147" i="1"/>
  <c r="AVC148" i="1" s="1"/>
  <c r="AVC129" i="1"/>
  <c r="AUY147" i="1"/>
  <c r="AUY148" i="1" s="1"/>
  <c r="AUY129" i="1"/>
  <c r="AUU147" i="1"/>
  <c r="AUU148" i="1" s="1"/>
  <c r="AUU129" i="1"/>
  <c r="AUQ147" i="1"/>
  <c r="AUQ148" i="1" s="1"/>
  <c r="AUQ129" i="1"/>
  <c r="AUM147" i="1"/>
  <c r="AUM148" i="1" s="1"/>
  <c r="AUM129" i="1"/>
  <c r="AUI147" i="1"/>
  <c r="AUI148" i="1" s="1"/>
  <c r="AUI129" i="1"/>
  <c r="AUE147" i="1"/>
  <c r="AUE148" i="1" s="1"/>
  <c r="AUE129" i="1"/>
  <c r="AUA147" i="1"/>
  <c r="AUA148" i="1" s="1"/>
  <c r="AUA129" i="1"/>
  <c r="ATW147" i="1"/>
  <c r="ATW148" i="1" s="1"/>
  <c r="ATW129" i="1"/>
  <c r="ATS147" i="1"/>
  <c r="ATS148" i="1" s="1"/>
  <c r="ATS129" i="1"/>
  <c r="ATO147" i="1"/>
  <c r="ATO148" i="1" s="1"/>
  <c r="ATO129" i="1"/>
  <c r="ATK147" i="1"/>
  <c r="ATK148" i="1" s="1"/>
  <c r="ATK129" i="1"/>
  <c r="ATG147" i="1"/>
  <c r="ATG148" i="1" s="1"/>
  <c r="ATG129" i="1"/>
  <c r="ATC147" i="1"/>
  <c r="ATC148" i="1" s="1"/>
  <c r="ATC129" i="1"/>
  <c r="ASY147" i="1"/>
  <c r="ASY148" i="1" s="1"/>
  <c r="ASY129" i="1"/>
  <c r="ASU147" i="1"/>
  <c r="ASU148" i="1" s="1"/>
  <c r="ASU129" i="1"/>
  <c r="ASQ147" i="1"/>
  <c r="ASQ148" i="1" s="1"/>
  <c r="ASQ129" i="1"/>
  <c r="ASM147" i="1"/>
  <c r="ASM148" i="1" s="1"/>
  <c r="ASM129" i="1"/>
  <c r="ASI147" i="1"/>
  <c r="ASI148" i="1" s="1"/>
  <c r="ASI129" i="1"/>
  <c r="ASE147" i="1"/>
  <c r="ASE148" i="1" s="1"/>
  <c r="ASE129" i="1"/>
  <c r="ASA147" i="1"/>
  <c r="ASA148" i="1" s="1"/>
  <c r="ASA129" i="1"/>
  <c r="ARW147" i="1"/>
  <c r="ARW148" i="1" s="1"/>
  <c r="ARW129" i="1"/>
  <c r="ARS147" i="1"/>
  <c r="ARS148" i="1" s="1"/>
  <c r="ARS129" i="1"/>
  <c r="ARO147" i="1"/>
  <c r="ARO148" i="1" s="1"/>
  <c r="ARO129" i="1"/>
  <c r="ARK147" i="1"/>
  <c r="ARK148" i="1" s="1"/>
  <c r="ARK129" i="1"/>
  <c r="ARG147" i="1"/>
  <c r="ARG148" i="1" s="1"/>
  <c r="ARG129" i="1"/>
  <c r="ARC147" i="1"/>
  <c r="ARC148" i="1" s="1"/>
  <c r="ARC129" i="1"/>
  <c r="AQY147" i="1"/>
  <c r="AQY148" i="1" s="1"/>
  <c r="AQY129" i="1"/>
  <c r="AQU147" i="1"/>
  <c r="AQU148" i="1" s="1"/>
  <c r="AQU129" i="1"/>
  <c r="AQQ147" i="1"/>
  <c r="AQQ148" i="1" s="1"/>
  <c r="AQQ129" i="1"/>
  <c r="AQM147" i="1"/>
  <c r="AQM148" i="1" s="1"/>
  <c r="AQM129" i="1"/>
  <c r="AQI147" i="1"/>
  <c r="AQI148" i="1" s="1"/>
  <c r="AQI129" i="1"/>
  <c r="AQE147" i="1"/>
  <c r="AQE148" i="1" s="1"/>
  <c r="AQE129" i="1"/>
  <c r="AQA147" i="1"/>
  <c r="AQA148" i="1" s="1"/>
  <c r="AQA129" i="1"/>
  <c r="APW147" i="1"/>
  <c r="APW148" i="1" s="1"/>
  <c r="APW129" i="1"/>
  <c r="APS147" i="1"/>
  <c r="APS148" i="1" s="1"/>
  <c r="APS129" i="1"/>
  <c r="APO147" i="1"/>
  <c r="APO148" i="1" s="1"/>
  <c r="APO129" i="1"/>
  <c r="APK147" i="1"/>
  <c r="APK148" i="1" s="1"/>
  <c r="APK129" i="1"/>
  <c r="APG147" i="1"/>
  <c r="APG148" i="1" s="1"/>
  <c r="APG129" i="1"/>
  <c r="APC147" i="1"/>
  <c r="APC148" i="1" s="1"/>
  <c r="APC129" i="1"/>
  <c r="AOY147" i="1"/>
  <c r="AOY148" i="1" s="1"/>
  <c r="AOY129" i="1"/>
  <c r="AOU147" i="1"/>
  <c r="AOU148" i="1" s="1"/>
  <c r="AOU129" i="1"/>
  <c r="AOQ147" i="1"/>
  <c r="AOQ148" i="1" s="1"/>
  <c r="AOQ129" i="1"/>
  <c r="AOM147" i="1"/>
  <c r="AOM148" i="1" s="1"/>
  <c r="AOM129" i="1"/>
  <c r="AOI147" i="1"/>
  <c r="AOI148" i="1" s="1"/>
  <c r="AOI129" i="1"/>
  <c r="AOE147" i="1"/>
  <c r="AOE148" i="1" s="1"/>
  <c r="AOE129" i="1"/>
  <c r="AOA147" i="1"/>
  <c r="AOA148" i="1" s="1"/>
  <c r="AOA129" i="1"/>
  <c r="ANW147" i="1"/>
  <c r="ANW148" i="1" s="1"/>
  <c r="ANW129" i="1"/>
  <c r="ANS147" i="1"/>
  <c r="ANS148" i="1" s="1"/>
  <c r="ANS129" i="1"/>
  <c r="ANO147" i="1"/>
  <c r="ANO148" i="1" s="1"/>
  <c r="ANO129" i="1"/>
  <c r="ANK147" i="1"/>
  <c r="ANK148" i="1" s="1"/>
  <c r="ANK129" i="1"/>
  <c r="ANG147" i="1"/>
  <c r="ANG148" i="1" s="1"/>
  <c r="ANG129" i="1"/>
  <c r="ANC147" i="1"/>
  <c r="ANC148" i="1" s="1"/>
  <c r="ANC129" i="1"/>
  <c r="AMY147" i="1"/>
  <c r="AMY148" i="1" s="1"/>
  <c r="AMY129" i="1"/>
  <c r="AMU147" i="1"/>
  <c r="AMU148" i="1" s="1"/>
  <c r="AMU129" i="1"/>
  <c r="AMQ147" i="1"/>
  <c r="AMQ148" i="1" s="1"/>
  <c r="AMQ129" i="1"/>
  <c r="AMM147" i="1"/>
  <c r="AMM148" i="1" s="1"/>
  <c r="AMM129" i="1"/>
  <c r="AMI147" i="1"/>
  <c r="AMI148" i="1" s="1"/>
  <c r="AMI129" i="1"/>
  <c r="AME147" i="1"/>
  <c r="AME148" i="1" s="1"/>
  <c r="AME129" i="1"/>
  <c r="AMA147" i="1"/>
  <c r="AMA148" i="1" s="1"/>
  <c r="AMA129" i="1"/>
  <c r="ALW147" i="1"/>
  <c r="ALW148" i="1" s="1"/>
  <c r="ALW129" i="1"/>
  <c r="ALS147" i="1"/>
  <c r="ALS148" i="1" s="1"/>
  <c r="ALS129" i="1"/>
  <c r="ALO147" i="1"/>
  <c r="ALO148" i="1" s="1"/>
  <c r="ALO129" i="1"/>
  <c r="ALK147" i="1"/>
  <c r="ALK148" i="1" s="1"/>
  <c r="ALK129" i="1"/>
  <c r="ALG147" i="1"/>
  <c r="ALG148" i="1" s="1"/>
  <c r="ALG129" i="1"/>
  <c r="ALC147" i="1"/>
  <c r="ALC148" i="1" s="1"/>
  <c r="ALC129" i="1"/>
  <c r="AKY147" i="1"/>
  <c r="AKY148" i="1" s="1"/>
  <c r="AKY129" i="1"/>
  <c r="AKU147" i="1"/>
  <c r="AKU148" i="1" s="1"/>
  <c r="AKU129" i="1"/>
  <c r="AKQ147" i="1"/>
  <c r="AKQ148" i="1" s="1"/>
  <c r="AKQ129" i="1"/>
  <c r="AKM147" i="1"/>
  <c r="AKM148" i="1" s="1"/>
  <c r="AKM129" i="1"/>
  <c r="AKI147" i="1"/>
  <c r="AKI148" i="1" s="1"/>
  <c r="AKI129" i="1"/>
  <c r="AKE147" i="1"/>
  <c r="AKE148" i="1" s="1"/>
  <c r="AKE129" i="1"/>
  <c r="AKA147" i="1"/>
  <c r="AKA148" i="1" s="1"/>
  <c r="AKA129" i="1"/>
  <c r="AJW147" i="1"/>
  <c r="AJW148" i="1" s="1"/>
  <c r="AJW129" i="1"/>
  <c r="AJS147" i="1"/>
  <c r="AJS148" i="1" s="1"/>
  <c r="AJS129" i="1"/>
  <c r="AJO147" i="1"/>
  <c r="AJO148" i="1" s="1"/>
  <c r="AJO129" i="1"/>
  <c r="AJK147" i="1"/>
  <c r="AJK148" i="1" s="1"/>
  <c r="AJK129" i="1"/>
  <c r="AJG147" i="1"/>
  <c r="AJG148" i="1" s="1"/>
  <c r="AJG129" i="1"/>
  <c r="AJC147" i="1"/>
  <c r="AJC148" i="1" s="1"/>
  <c r="AJC129" i="1"/>
  <c r="AIY147" i="1"/>
  <c r="AIY148" i="1" s="1"/>
  <c r="AIY129" i="1"/>
  <c r="AIU147" i="1"/>
  <c r="AIU148" i="1" s="1"/>
  <c r="AIU129" i="1"/>
  <c r="AIQ147" i="1"/>
  <c r="AIQ148" i="1" s="1"/>
  <c r="AIQ129" i="1"/>
  <c r="AIM147" i="1"/>
  <c r="AIM148" i="1" s="1"/>
  <c r="AIM129" i="1"/>
  <c r="AII147" i="1"/>
  <c r="AII148" i="1" s="1"/>
  <c r="AII129" i="1"/>
  <c r="AIE147" i="1"/>
  <c r="AIE148" i="1" s="1"/>
  <c r="AIE129" i="1"/>
  <c r="AIA147" i="1"/>
  <c r="AIA148" i="1" s="1"/>
  <c r="AIA129" i="1"/>
  <c r="AHW147" i="1"/>
  <c r="AHW148" i="1" s="1"/>
  <c r="AHW129" i="1"/>
  <c r="AHS147" i="1"/>
  <c r="AHS148" i="1" s="1"/>
  <c r="AHS129" i="1"/>
  <c r="AHO147" i="1"/>
  <c r="AHO148" i="1" s="1"/>
  <c r="AHO129" i="1"/>
  <c r="AHK147" i="1"/>
  <c r="AHK148" i="1" s="1"/>
  <c r="AHK129" i="1"/>
  <c r="AHG147" i="1"/>
  <c r="AHG148" i="1" s="1"/>
  <c r="AHG129" i="1"/>
  <c r="AHC147" i="1"/>
  <c r="AHC148" i="1" s="1"/>
  <c r="AHC129" i="1"/>
  <c r="AGY147" i="1"/>
  <c r="AGY148" i="1" s="1"/>
  <c r="AGY129" i="1"/>
  <c r="AGU147" i="1"/>
  <c r="AGU148" i="1" s="1"/>
  <c r="AGU129" i="1"/>
  <c r="AGQ147" i="1"/>
  <c r="AGQ148" i="1" s="1"/>
  <c r="AGQ129" i="1"/>
  <c r="AGM147" i="1"/>
  <c r="AGM148" i="1" s="1"/>
  <c r="AGM129" i="1"/>
  <c r="AGI147" i="1"/>
  <c r="AGI148" i="1" s="1"/>
  <c r="AGI129" i="1"/>
  <c r="AGE147" i="1"/>
  <c r="AGE148" i="1" s="1"/>
  <c r="AGE129" i="1"/>
  <c r="AGA147" i="1"/>
  <c r="AGA148" i="1" s="1"/>
  <c r="AGA129" i="1"/>
  <c r="AFW147" i="1"/>
  <c r="AFW148" i="1" s="1"/>
  <c r="AFW129" i="1"/>
  <c r="AFS147" i="1"/>
  <c r="AFS148" i="1" s="1"/>
  <c r="AFS129" i="1"/>
  <c r="AFO147" i="1"/>
  <c r="AFO148" i="1" s="1"/>
  <c r="AFO129" i="1"/>
  <c r="AFK147" i="1"/>
  <c r="AFK148" i="1" s="1"/>
  <c r="AFK129" i="1"/>
  <c r="AFG147" i="1"/>
  <c r="AFG148" i="1" s="1"/>
  <c r="AFG129" i="1"/>
  <c r="AFC147" i="1"/>
  <c r="AFC148" i="1" s="1"/>
  <c r="AFC129" i="1"/>
  <c r="AEY147" i="1"/>
  <c r="AEY148" i="1" s="1"/>
  <c r="AEY129" i="1"/>
  <c r="AEU147" i="1"/>
  <c r="AEU148" i="1" s="1"/>
  <c r="AEU129" i="1"/>
  <c r="AEQ147" i="1"/>
  <c r="AEQ148" i="1" s="1"/>
  <c r="AEQ129" i="1"/>
  <c r="AEM147" i="1"/>
  <c r="AEM148" i="1" s="1"/>
  <c r="AEM129" i="1"/>
  <c r="AEI147" i="1"/>
  <c r="AEI148" i="1" s="1"/>
  <c r="AEI129" i="1"/>
  <c r="AEE147" i="1"/>
  <c r="AEE148" i="1" s="1"/>
  <c r="AEE129" i="1"/>
  <c r="AEA147" i="1"/>
  <c r="AEA148" i="1" s="1"/>
  <c r="AEA129" i="1"/>
  <c r="ADW147" i="1"/>
  <c r="ADW148" i="1" s="1"/>
  <c r="ADW129" i="1"/>
  <c r="ADS147" i="1"/>
  <c r="ADS148" i="1" s="1"/>
  <c r="ADS129" i="1"/>
  <c r="ADO147" i="1"/>
  <c r="ADO148" i="1" s="1"/>
  <c r="ADO129" i="1"/>
  <c r="ADK147" i="1"/>
  <c r="ADK148" i="1" s="1"/>
  <c r="ADK129" i="1"/>
  <c r="ADG147" i="1"/>
  <c r="ADG148" i="1" s="1"/>
  <c r="ADG129" i="1"/>
  <c r="ADC147" i="1"/>
  <c r="ADC148" i="1" s="1"/>
  <c r="ADC129" i="1"/>
  <c r="ACY147" i="1"/>
  <c r="ACY148" i="1" s="1"/>
  <c r="ACY129" i="1"/>
  <c r="ACU147" i="1"/>
  <c r="ACU148" i="1" s="1"/>
  <c r="ACU129" i="1"/>
  <c r="ACQ147" i="1"/>
  <c r="ACQ148" i="1" s="1"/>
  <c r="ACQ129" i="1"/>
  <c r="ACM147" i="1"/>
  <c r="ACM148" i="1" s="1"/>
  <c r="ACM129" i="1"/>
  <c r="ACI147" i="1"/>
  <c r="ACI148" i="1" s="1"/>
  <c r="ACI129" i="1"/>
  <c r="ACE147" i="1"/>
  <c r="ACE148" i="1" s="1"/>
  <c r="ACE129" i="1"/>
  <c r="ACA147" i="1"/>
  <c r="ACA148" i="1" s="1"/>
  <c r="ACA129" i="1"/>
  <c r="ABW147" i="1"/>
  <c r="ABW148" i="1" s="1"/>
  <c r="ABW129" i="1"/>
  <c r="ABS147" i="1"/>
  <c r="ABS148" i="1" s="1"/>
  <c r="ABS129" i="1"/>
  <c r="ABO147" i="1"/>
  <c r="ABO148" i="1" s="1"/>
  <c r="ABO129" i="1"/>
  <c r="ABK147" i="1"/>
  <c r="ABK148" i="1" s="1"/>
  <c r="ABK129" i="1"/>
  <c r="ABG147" i="1"/>
  <c r="ABG148" i="1" s="1"/>
  <c r="ABG129" i="1"/>
  <c r="ABC147" i="1"/>
  <c r="ABC148" i="1" s="1"/>
  <c r="ABC129" i="1"/>
  <c r="AAY147" i="1"/>
  <c r="AAY148" i="1" s="1"/>
  <c r="AAY129" i="1"/>
  <c r="AAU147" i="1"/>
  <c r="AAU148" i="1" s="1"/>
  <c r="AAU129" i="1"/>
  <c r="AAQ147" i="1"/>
  <c r="AAQ148" i="1" s="1"/>
  <c r="AAQ129" i="1"/>
  <c r="AAM147" i="1"/>
  <c r="AAM148" i="1" s="1"/>
  <c r="AAM129" i="1"/>
  <c r="AAI147" i="1"/>
  <c r="AAI148" i="1" s="1"/>
  <c r="AAI129" i="1"/>
  <c r="AAE147" i="1"/>
  <c r="AAE148" i="1" s="1"/>
  <c r="AAE129" i="1"/>
  <c r="AAA147" i="1"/>
  <c r="AAA148" i="1" s="1"/>
  <c r="AAA129" i="1"/>
  <c r="ZW147" i="1"/>
  <c r="ZW148" i="1" s="1"/>
  <c r="ZW129" i="1"/>
  <c r="ZS147" i="1"/>
  <c r="ZS148" i="1" s="1"/>
  <c r="ZS129" i="1"/>
  <c r="ZO147" i="1"/>
  <c r="ZO148" i="1" s="1"/>
  <c r="ZO129" i="1"/>
  <c r="ZK147" i="1"/>
  <c r="ZK148" i="1" s="1"/>
  <c r="ZK129" i="1"/>
  <c r="ZG147" i="1"/>
  <c r="ZG148" i="1" s="1"/>
  <c r="ZG129" i="1"/>
  <c r="ZC147" i="1"/>
  <c r="ZC148" i="1" s="1"/>
  <c r="ZC129" i="1"/>
  <c r="YY147" i="1"/>
  <c r="YY148" i="1" s="1"/>
  <c r="YY129" i="1"/>
  <c r="YU147" i="1"/>
  <c r="YU148" i="1" s="1"/>
  <c r="YU129" i="1"/>
  <c r="YQ147" i="1"/>
  <c r="YQ148" i="1" s="1"/>
  <c r="YQ129" i="1"/>
  <c r="YM147" i="1"/>
  <c r="YM148" i="1" s="1"/>
  <c r="YM129" i="1"/>
  <c r="YI147" i="1"/>
  <c r="YI148" i="1" s="1"/>
  <c r="YI129" i="1"/>
  <c r="YE147" i="1"/>
  <c r="YE148" i="1" s="1"/>
  <c r="YE129" i="1"/>
  <c r="YA147" i="1"/>
  <c r="YA148" i="1" s="1"/>
  <c r="YA129" i="1"/>
  <c r="XW147" i="1"/>
  <c r="XW148" i="1" s="1"/>
  <c r="XW129" i="1"/>
  <c r="XS147" i="1"/>
  <c r="XS148" i="1" s="1"/>
  <c r="XS129" i="1"/>
  <c r="XO147" i="1"/>
  <c r="XO148" i="1" s="1"/>
  <c r="XO129" i="1"/>
  <c r="XK147" i="1"/>
  <c r="XK148" i="1" s="1"/>
  <c r="XK129" i="1"/>
  <c r="XG147" i="1"/>
  <c r="XG148" i="1" s="1"/>
  <c r="XG129" i="1"/>
  <c r="XC147" i="1"/>
  <c r="XC148" i="1" s="1"/>
  <c r="XC129" i="1"/>
  <c r="WY147" i="1"/>
  <c r="WY148" i="1" s="1"/>
  <c r="WY129" i="1"/>
  <c r="WU147" i="1"/>
  <c r="WU148" i="1" s="1"/>
  <c r="WU129" i="1"/>
  <c r="WQ147" i="1"/>
  <c r="WQ148" i="1" s="1"/>
  <c r="WQ129" i="1"/>
  <c r="WM147" i="1"/>
  <c r="WM148" i="1" s="1"/>
  <c r="WM129" i="1"/>
  <c r="WI147" i="1"/>
  <c r="WI148" i="1" s="1"/>
  <c r="WI129" i="1"/>
  <c r="WE147" i="1"/>
  <c r="WE148" i="1" s="1"/>
  <c r="WE129" i="1"/>
  <c r="WA147" i="1"/>
  <c r="WA148" i="1" s="1"/>
  <c r="WA129" i="1"/>
  <c r="VW147" i="1"/>
  <c r="VW148" i="1" s="1"/>
  <c r="VW129" i="1"/>
  <c r="VS147" i="1"/>
  <c r="VS148" i="1" s="1"/>
  <c r="VS129" i="1"/>
  <c r="VO147" i="1"/>
  <c r="VO148" i="1" s="1"/>
  <c r="VO129" i="1"/>
  <c r="VK147" i="1"/>
  <c r="VK148" i="1" s="1"/>
  <c r="VK129" i="1"/>
  <c r="VG147" i="1"/>
  <c r="VG148" i="1" s="1"/>
  <c r="VG129" i="1"/>
  <c r="VC147" i="1"/>
  <c r="VC148" i="1" s="1"/>
  <c r="VC129" i="1"/>
  <c r="UY147" i="1"/>
  <c r="UY148" i="1" s="1"/>
  <c r="UY129" i="1"/>
  <c r="UU147" i="1"/>
  <c r="UU148" i="1" s="1"/>
  <c r="UU129" i="1"/>
  <c r="UQ147" i="1"/>
  <c r="UQ148" i="1" s="1"/>
  <c r="UQ129" i="1"/>
  <c r="UM147" i="1"/>
  <c r="UM148" i="1" s="1"/>
  <c r="UM129" i="1"/>
  <c r="UI147" i="1"/>
  <c r="UI148" i="1" s="1"/>
  <c r="UI129" i="1"/>
  <c r="UE147" i="1"/>
  <c r="UE148" i="1" s="1"/>
  <c r="UE129" i="1"/>
  <c r="UA147" i="1"/>
  <c r="UA148" i="1" s="1"/>
  <c r="UA129" i="1"/>
  <c r="TW147" i="1"/>
  <c r="TW148" i="1" s="1"/>
  <c r="TW129" i="1"/>
  <c r="TS147" i="1"/>
  <c r="TS148" i="1" s="1"/>
  <c r="TS129" i="1"/>
  <c r="TO147" i="1"/>
  <c r="TO148" i="1" s="1"/>
  <c r="TO129" i="1"/>
  <c r="TK147" i="1"/>
  <c r="TK148" i="1" s="1"/>
  <c r="TK129" i="1"/>
  <c r="TG147" i="1"/>
  <c r="TG148" i="1" s="1"/>
  <c r="TG129" i="1"/>
  <c r="TC147" i="1"/>
  <c r="TC148" i="1" s="1"/>
  <c r="TC129" i="1"/>
  <c r="SY147" i="1"/>
  <c r="SY148" i="1" s="1"/>
  <c r="SY129" i="1"/>
  <c r="SU147" i="1"/>
  <c r="SU148" i="1" s="1"/>
  <c r="SU129" i="1"/>
  <c r="SQ147" i="1"/>
  <c r="SQ148" i="1" s="1"/>
  <c r="SQ129" i="1"/>
  <c r="SM147" i="1"/>
  <c r="SM148" i="1" s="1"/>
  <c r="SM129" i="1"/>
  <c r="SI147" i="1"/>
  <c r="SI148" i="1" s="1"/>
  <c r="SI129" i="1"/>
  <c r="SE147" i="1"/>
  <c r="SE148" i="1" s="1"/>
  <c r="SE129" i="1"/>
  <c r="SA147" i="1"/>
  <c r="SA148" i="1" s="1"/>
  <c r="SA129" i="1"/>
  <c r="RW147" i="1"/>
  <c r="RW148" i="1" s="1"/>
  <c r="RW129" i="1"/>
  <c r="RS147" i="1"/>
  <c r="RS148" i="1" s="1"/>
  <c r="RS129" i="1"/>
  <c r="RO147" i="1"/>
  <c r="RO148" i="1" s="1"/>
  <c r="RO129" i="1"/>
  <c r="RK147" i="1"/>
  <c r="RK148" i="1" s="1"/>
  <c r="RK129" i="1"/>
  <c r="RG147" i="1"/>
  <c r="RG148" i="1" s="1"/>
  <c r="RG129" i="1"/>
  <c r="RC147" i="1"/>
  <c r="RC148" i="1" s="1"/>
  <c r="RC129" i="1"/>
  <c r="QY147" i="1"/>
  <c r="QY148" i="1" s="1"/>
  <c r="QY129" i="1"/>
  <c r="QU147" i="1"/>
  <c r="QU148" i="1" s="1"/>
  <c r="QU129" i="1"/>
  <c r="QQ147" i="1"/>
  <c r="QQ148" i="1" s="1"/>
  <c r="QQ129" i="1"/>
  <c r="QM147" i="1"/>
  <c r="QM148" i="1" s="1"/>
  <c r="QM129" i="1"/>
  <c r="QI147" i="1"/>
  <c r="QI148" i="1" s="1"/>
  <c r="QI129" i="1"/>
  <c r="QE147" i="1"/>
  <c r="QE148" i="1" s="1"/>
  <c r="QE129" i="1"/>
  <c r="QA147" i="1"/>
  <c r="QA148" i="1" s="1"/>
  <c r="QA129" i="1"/>
  <c r="PW147" i="1"/>
  <c r="PW148" i="1" s="1"/>
  <c r="PW129" i="1"/>
  <c r="PS147" i="1"/>
  <c r="PS148" i="1" s="1"/>
  <c r="PS129" i="1"/>
  <c r="PO147" i="1"/>
  <c r="PO148" i="1" s="1"/>
  <c r="PO129" i="1"/>
  <c r="PK147" i="1"/>
  <c r="PK148" i="1" s="1"/>
  <c r="PK129" i="1"/>
  <c r="PG147" i="1"/>
  <c r="PG148" i="1" s="1"/>
  <c r="PG129" i="1"/>
  <c r="PC147" i="1"/>
  <c r="PC148" i="1" s="1"/>
  <c r="PC129" i="1"/>
  <c r="OY147" i="1"/>
  <c r="OY148" i="1" s="1"/>
  <c r="OY129" i="1"/>
  <c r="OU147" i="1"/>
  <c r="OU148" i="1" s="1"/>
  <c r="OU129" i="1"/>
  <c r="OQ147" i="1"/>
  <c r="OQ148" i="1" s="1"/>
  <c r="OQ129" i="1"/>
  <c r="OM147" i="1"/>
  <c r="OM148" i="1" s="1"/>
  <c r="OM129" i="1"/>
  <c r="DQT147" i="1"/>
  <c r="DQT148" i="1" s="1"/>
  <c r="DQT129" i="1"/>
  <c r="DQP147" i="1"/>
  <c r="DQP148" i="1" s="1"/>
  <c r="DQP129" i="1"/>
  <c r="DQL147" i="1"/>
  <c r="DQL148" i="1" s="1"/>
  <c r="DQL129" i="1"/>
  <c r="DQH147" i="1"/>
  <c r="DQH148" i="1" s="1"/>
  <c r="DQH129" i="1"/>
  <c r="DQD147" i="1"/>
  <c r="DQD148" i="1" s="1"/>
  <c r="DQD129" i="1"/>
  <c r="DPZ147" i="1"/>
  <c r="DPZ148" i="1" s="1"/>
  <c r="DPZ129" i="1"/>
  <c r="DPV147" i="1"/>
  <c r="DPV148" i="1" s="1"/>
  <c r="DPV129" i="1"/>
  <c r="DPR147" i="1"/>
  <c r="DPR148" i="1" s="1"/>
  <c r="DPR129" i="1"/>
  <c r="DPN147" i="1"/>
  <c r="DPN148" i="1" s="1"/>
  <c r="DPN129" i="1"/>
  <c r="DPJ147" i="1"/>
  <c r="DPJ148" i="1" s="1"/>
  <c r="DPJ129" i="1"/>
  <c r="DPF147" i="1"/>
  <c r="DPF148" i="1" s="1"/>
  <c r="DPF129" i="1"/>
  <c r="DPB147" i="1"/>
  <c r="DPB148" i="1" s="1"/>
  <c r="DPB129" i="1"/>
  <c r="DOX147" i="1"/>
  <c r="DOX148" i="1" s="1"/>
  <c r="DOX129" i="1"/>
  <c r="DOT147" i="1"/>
  <c r="DOT148" i="1" s="1"/>
  <c r="DOT129" i="1"/>
  <c r="DOP147" i="1"/>
  <c r="DOP148" i="1" s="1"/>
  <c r="DOP129" i="1"/>
  <c r="DOL147" i="1"/>
  <c r="DOL148" i="1" s="1"/>
  <c r="DOL129" i="1"/>
  <c r="DOH147" i="1"/>
  <c r="DOH148" i="1" s="1"/>
  <c r="DOH129" i="1"/>
  <c r="DOD147" i="1"/>
  <c r="DOD148" i="1" s="1"/>
  <c r="DOD129" i="1"/>
  <c r="DNZ147" i="1"/>
  <c r="DNZ148" i="1" s="1"/>
  <c r="DNZ129" i="1"/>
  <c r="DNV147" i="1"/>
  <c r="DNV148" i="1" s="1"/>
  <c r="DNV129" i="1"/>
  <c r="DNR147" i="1"/>
  <c r="DNR148" i="1" s="1"/>
  <c r="DNR129" i="1"/>
  <c r="DNN147" i="1"/>
  <c r="DNN148" i="1" s="1"/>
  <c r="DNN129" i="1"/>
  <c r="DNJ147" i="1"/>
  <c r="DNJ148" i="1" s="1"/>
  <c r="DNJ129" i="1"/>
  <c r="DNF147" i="1"/>
  <c r="DNF148" i="1" s="1"/>
  <c r="DNF129" i="1"/>
  <c r="DNB147" i="1"/>
  <c r="DNB148" i="1" s="1"/>
  <c r="DNB129" i="1"/>
  <c r="DMX147" i="1"/>
  <c r="DMX148" i="1" s="1"/>
  <c r="DMX129" i="1"/>
  <c r="DMT147" i="1"/>
  <c r="DMT148" i="1" s="1"/>
  <c r="DMT129" i="1"/>
  <c r="DMP147" i="1"/>
  <c r="DMP148" i="1" s="1"/>
  <c r="DMP129" i="1"/>
  <c r="DML147" i="1"/>
  <c r="DML148" i="1" s="1"/>
  <c r="DML129" i="1"/>
  <c r="DMH147" i="1"/>
  <c r="DMH148" i="1" s="1"/>
  <c r="DMH129" i="1"/>
  <c r="DMD147" i="1"/>
  <c r="DMD148" i="1" s="1"/>
  <c r="DMD129" i="1"/>
  <c r="DLZ147" i="1"/>
  <c r="DLZ148" i="1" s="1"/>
  <c r="DLZ129" i="1"/>
  <c r="DLV147" i="1"/>
  <c r="DLV148" i="1" s="1"/>
  <c r="DLV129" i="1"/>
  <c r="DLR147" i="1"/>
  <c r="DLR148" i="1" s="1"/>
  <c r="DLR129" i="1"/>
  <c r="DLN147" i="1"/>
  <c r="DLN148" i="1" s="1"/>
  <c r="DLN129" i="1"/>
  <c r="DLJ147" i="1"/>
  <c r="DLJ148" i="1" s="1"/>
  <c r="DLJ129" i="1"/>
  <c r="DLF147" i="1"/>
  <c r="DLF148" i="1" s="1"/>
  <c r="DLF129" i="1"/>
  <c r="DLB147" i="1"/>
  <c r="DLB148" i="1" s="1"/>
  <c r="DLB129" i="1"/>
  <c r="DKX147" i="1"/>
  <c r="DKX148" i="1" s="1"/>
  <c r="DKX129" i="1"/>
  <c r="DKT147" i="1"/>
  <c r="DKT148" i="1" s="1"/>
  <c r="DKT129" i="1"/>
  <c r="DKP147" i="1"/>
  <c r="DKP148" i="1" s="1"/>
  <c r="DKP129" i="1"/>
  <c r="DKL147" i="1"/>
  <c r="DKL148" i="1" s="1"/>
  <c r="DKL129" i="1"/>
  <c r="DKH147" i="1"/>
  <c r="DKH148" i="1" s="1"/>
  <c r="DKH129" i="1"/>
  <c r="DKD147" i="1"/>
  <c r="DKD148" i="1" s="1"/>
  <c r="DKD129" i="1"/>
  <c r="DJZ147" i="1"/>
  <c r="DJZ148" i="1" s="1"/>
  <c r="DJZ129" i="1"/>
  <c r="DJV147" i="1"/>
  <c r="DJV148" i="1" s="1"/>
  <c r="DJV129" i="1"/>
  <c r="DJR147" i="1"/>
  <c r="DJR148" i="1" s="1"/>
  <c r="DJR129" i="1"/>
  <c r="DJN147" i="1"/>
  <c r="DJN148" i="1" s="1"/>
  <c r="DJN129" i="1"/>
  <c r="DJJ147" i="1"/>
  <c r="DJJ148" i="1" s="1"/>
  <c r="DJJ129" i="1"/>
  <c r="DJF147" i="1"/>
  <c r="DJF148" i="1" s="1"/>
  <c r="DJF129" i="1"/>
  <c r="DJB147" i="1"/>
  <c r="DJB148" i="1" s="1"/>
  <c r="DJB129" i="1"/>
  <c r="DIX147" i="1"/>
  <c r="DIX148" i="1" s="1"/>
  <c r="DIX129" i="1"/>
  <c r="DIT147" i="1"/>
  <c r="DIT148" i="1" s="1"/>
  <c r="DIT129" i="1"/>
  <c r="DIP147" i="1"/>
  <c r="DIP148" i="1" s="1"/>
  <c r="DIP129" i="1"/>
  <c r="DIL147" i="1"/>
  <c r="DIL148" i="1" s="1"/>
  <c r="DIL129" i="1"/>
  <c r="DIH147" i="1"/>
  <c r="DIH148" i="1" s="1"/>
  <c r="DIH129" i="1"/>
  <c r="DID147" i="1"/>
  <c r="DID148" i="1" s="1"/>
  <c r="DID129" i="1"/>
  <c r="DHZ147" i="1"/>
  <c r="DHZ148" i="1" s="1"/>
  <c r="DHZ129" i="1"/>
  <c r="DHV147" i="1"/>
  <c r="DHV148" i="1" s="1"/>
  <c r="DHV129" i="1"/>
  <c r="DHR147" i="1"/>
  <c r="DHR148" i="1" s="1"/>
  <c r="DHR129" i="1"/>
  <c r="DHN147" i="1"/>
  <c r="DHN148" i="1" s="1"/>
  <c r="DHN129" i="1"/>
  <c r="DHJ147" i="1"/>
  <c r="DHJ148" i="1" s="1"/>
  <c r="DHJ129" i="1"/>
  <c r="DHF147" i="1"/>
  <c r="DHF148" i="1" s="1"/>
  <c r="DHF129" i="1"/>
  <c r="DHB147" i="1"/>
  <c r="DHB148" i="1" s="1"/>
  <c r="DHB129" i="1"/>
  <c r="DGX147" i="1"/>
  <c r="DGX148" i="1" s="1"/>
  <c r="DGX129" i="1"/>
  <c r="DGT147" i="1"/>
  <c r="DGT148" i="1" s="1"/>
  <c r="DGT129" i="1"/>
  <c r="DGP147" i="1"/>
  <c r="DGP148" i="1" s="1"/>
  <c r="DGP129" i="1"/>
  <c r="DGL147" i="1"/>
  <c r="DGL148" i="1" s="1"/>
  <c r="DGL129" i="1"/>
  <c r="DGH147" i="1"/>
  <c r="DGH148" i="1" s="1"/>
  <c r="DGH129" i="1"/>
  <c r="DGD147" i="1"/>
  <c r="DGD148" i="1" s="1"/>
  <c r="DGD129" i="1"/>
  <c r="DFZ147" i="1"/>
  <c r="DFZ148" i="1" s="1"/>
  <c r="DFZ129" i="1"/>
  <c r="DFV147" i="1"/>
  <c r="DFV148" i="1" s="1"/>
  <c r="DFV129" i="1"/>
  <c r="DFR147" i="1"/>
  <c r="DFR148" i="1" s="1"/>
  <c r="DFR129" i="1"/>
  <c r="DFN147" i="1"/>
  <c r="DFN148" i="1" s="1"/>
  <c r="DFN129" i="1"/>
  <c r="DFJ147" i="1"/>
  <c r="DFJ148" i="1" s="1"/>
  <c r="DFJ129" i="1"/>
  <c r="DFF147" i="1"/>
  <c r="DFF148" i="1" s="1"/>
  <c r="DFF129" i="1"/>
  <c r="DFB147" i="1"/>
  <c r="DFB148" i="1" s="1"/>
  <c r="DFB129" i="1"/>
  <c r="DEX147" i="1"/>
  <c r="DEX148" i="1" s="1"/>
  <c r="DEX129" i="1"/>
  <c r="DET147" i="1"/>
  <c r="DET148" i="1" s="1"/>
  <c r="DET129" i="1"/>
  <c r="DEP147" i="1"/>
  <c r="DEP148" i="1" s="1"/>
  <c r="DEP129" i="1"/>
  <c r="DEL147" i="1"/>
  <c r="DEL148" i="1" s="1"/>
  <c r="DEL129" i="1"/>
  <c r="DEH147" i="1"/>
  <c r="DEH148" i="1" s="1"/>
  <c r="DEH129" i="1"/>
  <c r="DED147" i="1"/>
  <c r="DED148" i="1" s="1"/>
  <c r="DED129" i="1"/>
  <c r="DDZ147" i="1"/>
  <c r="DDZ148" i="1" s="1"/>
  <c r="DDZ129" i="1"/>
  <c r="DDV147" i="1"/>
  <c r="DDV148" i="1" s="1"/>
  <c r="DDV129" i="1"/>
  <c r="DDR147" i="1"/>
  <c r="DDR148" i="1" s="1"/>
  <c r="DDR129" i="1"/>
  <c r="DDN147" i="1"/>
  <c r="DDN148" i="1" s="1"/>
  <c r="DDN129" i="1"/>
  <c r="DDJ147" i="1"/>
  <c r="DDJ148" i="1" s="1"/>
  <c r="DDJ129" i="1"/>
  <c r="DDF147" i="1"/>
  <c r="DDF148" i="1" s="1"/>
  <c r="DDF129" i="1"/>
  <c r="DDB147" i="1"/>
  <c r="DDB148" i="1" s="1"/>
  <c r="DDB129" i="1"/>
  <c r="DCX147" i="1"/>
  <c r="DCX148" i="1" s="1"/>
  <c r="DCX129" i="1"/>
  <c r="DCT147" i="1"/>
  <c r="DCT148" i="1" s="1"/>
  <c r="DCT129" i="1"/>
  <c r="DCP147" i="1"/>
  <c r="DCP148" i="1" s="1"/>
  <c r="DCP129" i="1"/>
  <c r="DCL147" i="1"/>
  <c r="DCL148" i="1" s="1"/>
  <c r="DCL129" i="1"/>
  <c r="DCH147" i="1"/>
  <c r="DCH148" i="1" s="1"/>
  <c r="DCH129" i="1"/>
  <c r="DCD147" i="1"/>
  <c r="DCD148" i="1" s="1"/>
  <c r="DCD129" i="1"/>
  <c r="DBZ147" i="1"/>
  <c r="DBZ148" i="1" s="1"/>
  <c r="DBZ129" i="1"/>
  <c r="DBV147" i="1"/>
  <c r="DBV148" i="1" s="1"/>
  <c r="DBV129" i="1"/>
  <c r="DBR147" i="1"/>
  <c r="DBR148" i="1" s="1"/>
  <c r="DBR129" i="1"/>
  <c r="DBN147" i="1"/>
  <c r="DBN148" i="1" s="1"/>
  <c r="DBN129" i="1"/>
  <c r="DBJ147" i="1"/>
  <c r="DBJ148" i="1" s="1"/>
  <c r="DBJ129" i="1"/>
  <c r="DBF147" i="1"/>
  <c r="DBF148" i="1" s="1"/>
  <c r="DBF129" i="1"/>
  <c r="DBB147" i="1"/>
  <c r="DBB148" i="1" s="1"/>
  <c r="DBB129" i="1"/>
  <c r="DAX147" i="1"/>
  <c r="DAX148" i="1" s="1"/>
  <c r="DAX129" i="1"/>
  <c r="DAT147" i="1"/>
  <c r="DAT148" i="1" s="1"/>
  <c r="DAT129" i="1"/>
  <c r="DAP147" i="1"/>
  <c r="DAP148" i="1" s="1"/>
  <c r="DAP129" i="1"/>
  <c r="DAL147" i="1"/>
  <c r="DAL148" i="1" s="1"/>
  <c r="DAL129" i="1"/>
  <c r="DAH147" i="1"/>
  <c r="DAH148" i="1" s="1"/>
  <c r="DAH129" i="1"/>
  <c r="DAD147" i="1"/>
  <c r="DAD148" i="1" s="1"/>
  <c r="DAD129" i="1"/>
  <c r="CZZ147" i="1"/>
  <c r="CZZ148" i="1" s="1"/>
  <c r="CZZ129" i="1"/>
  <c r="CZV147" i="1"/>
  <c r="CZV148" i="1" s="1"/>
  <c r="CZV129" i="1"/>
  <c r="CZR147" i="1"/>
  <c r="CZR148" i="1" s="1"/>
  <c r="CZR129" i="1"/>
  <c r="CZN147" i="1"/>
  <c r="CZN148" i="1" s="1"/>
  <c r="CZN129" i="1"/>
  <c r="CZJ147" i="1"/>
  <c r="CZJ148" i="1" s="1"/>
  <c r="CZJ129" i="1"/>
  <c r="CZF147" i="1"/>
  <c r="CZF148" i="1" s="1"/>
  <c r="CZF129" i="1"/>
  <c r="CZB147" i="1"/>
  <c r="CZB148" i="1" s="1"/>
  <c r="CZB129" i="1"/>
  <c r="CYX147" i="1"/>
  <c r="CYX148" i="1" s="1"/>
  <c r="CYX129" i="1"/>
  <c r="CYT147" i="1"/>
  <c r="CYT148" i="1" s="1"/>
  <c r="CYT129" i="1"/>
  <c r="CYP147" i="1"/>
  <c r="CYP148" i="1" s="1"/>
  <c r="CYP129" i="1"/>
  <c r="CYL147" i="1"/>
  <c r="CYL148" i="1" s="1"/>
  <c r="CYL129" i="1"/>
  <c r="CYH147" i="1"/>
  <c r="CYH148" i="1" s="1"/>
  <c r="CYH129" i="1"/>
  <c r="CYD147" i="1"/>
  <c r="CYD148" i="1" s="1"/>
  <c r="CYD129" i="1"/>
  <c r="CXZ147" i="1"/>
  <c r="CXZ148" i="1" s="1"/>
  <c r="CXZ129" i="1"/>
  <c r="CXV147" i="1"/>
  <c r="CXV148" i="1" s="1"/>
  <c r="CXV129" i="1"/>
  <c r="CXR147" i="1"/>
  <c r="CXR148" i="1" s="1"/>
  <c r="CXR129" i="1"/>
  <c r="CXN147" i="1"/>
  <c r="CXN148" i="1" s="1"/>
  <c r="CXN129" i="1"/>
  <c r="CXJ147" i="1"/>
  <c r="CXJ148" i="1" s="1"/>
  <c r="CXJ129" i="1"/>
  <c r="CXF147" i="1"/>
  <c r="CXF148" i="1" s="1"/>
  <c r="CXF129" i="1"/>
  <c r="CXB147" i="1"/>
  <c r="CXB148" i="1" s="1"/>
  <c r="CXB129" i="1"/>
  <c r="CWX147" i="1"/>
  <c r="CWX148" i="1" s="1"/>
  <c r="CWX129" i="1"/>
  <c r="CWT147" i="1"/>
  <c r="CWT148" i="1" s="1"/>
  <c r="CWT129" i="1"/>
  <c r="CWP147" i="1"/>
  <c r="CWP148" i="1" s="1"/>
  <c r="CWP129" i="1"/>
  <c r="CWL147" i="1"/>
  <c r="CWL148" i="1" s="1"/>
  <c r="CWL129" i="1"/>
  <c r="CWH147" i="1"/>
  <c r="CWH148" i="1" s="1"/>
  <c r="CWH129" i="1"/>
  <c r="CWD147" i="1"/>
  <c r="CWD148" i="1" s="1"/>
  <c r="CWD129" i="1"/>
  <c r="CVZ147" i="1"/>
  <c r="CVZ148" i="1" s="1"/>
  <c r="CVZ129" i="1"/>
  <c r="CVV147" i="1"/>
  <c r="CVV148" i="1" s="1"/>
  <c r="CVV129" i="1"/>
  <c r="CVR147" i="1"/>
  <c r="CVR148" i="1" s="1"/>
  <c r="CVR129" i="1"/>
  <c r="CVN147" i="1"/>
  <c r="CVN148" i="1" s="1"/>
  <c r="CVN129" i="1"/>
  <c r="CVJ147" i="1"/>
  <c r="CVJ148" i="1" s="1"/>
  <c r="CVJ129" i="1"/>
  <c r="CVF147" i="1"/>
  <c r="CVF148" i="1" s="1"/>
  <c r="CVF129" i="1"/>
  <c r="CVB147" i="1"/>
  <c r="CVB148" i="1" s="1"/>
  <c r="CVB129" i="1"/>
  <c r="CUX147" i="1"/>
  <c r="CUX148" i="1" s="1"/>
  <c r="CUX129" i="1"/>
  <c r="CUT147" i="1"/>
  <c r="CUT148" i="1" s="1"/>
  <c r="CUT129" i="1"/>
  <c r="CUP147" i="1"/>
  <c r="CUP148" i="1" s="1"/>
  <c r="CUP129" i="1"/>
  <c r="CUL147" i="1"/>
  <c r="CUL148" i="1" s="1"/>
  <c r="CUL129" i="1"/>
  <c r="CUH147" i="1"/>
  <c r="CUH148" i="1" s="1"/>
  <c r="CUH129" i="1"/>
  <c r="CUD147" i="1"/>
  <c r="CUD148" i="1" s="1"/>
  <c r="CUD129" i="1"/>
  <c r="CTZ147" i="1"/>
  <c r="CTZ148" i="1" s="1"/>
  <c r="CTZ129" i="1"/>
  <c r="CTV147" i="1"/>
  <c r="CTV148" i="1" s="1"/>
  <c r="CTV129" i="1"/>
  <c r="CTR147" i="1"/>
  <c r="CTR148" i="1" s="1"/>
  <c r="CTR129" i="1"/>
  <c r="CTN147" i="1"/>
  <c r="CTN148" i="1" s="1"/>
  <c r="CTN129" i="1"/>
  <c r="CTJ147" i="1"/>
  <c r="CTJ148" i="1" s="1"/>
  <c r="CTJ129" i="1"/>
  <c r="CTF147" i="1"/>
  <c r="CTF148" i="1" s="1"/>
  <c r="CTF129" i="1"/>
  <c r="CTB147" i="1"/>
  <c r="CTB148" i="1" s="1"/>
  <c r="CTB129" i="1"/>
  <c r="CSX147" i="1"/>
  <c r="CSX148" i="1" s="1"/>
  <c r="CSX129" i="1"/>
  <c r="CST147" i="1"/>
  <c r="CST148" i="1" s="1"/>
  <c r="CST129" i="1"/>
  <c r="CSP147" i="1"/>
  <c r="CSP148" i="1" s="1"/>
  <c r="CSP129" i="1"/>
  <c r="CSL147" i="1"/>
  <c r="CSL148" i="1" s="1"/>
  <c r="CSL129" i="1"/>
  <c r="CSH147" i="1"/>
  <c r="CSH148" i="1" s="1"/>
  <c r="CSH129" i="1"/>
  <c r="CSD147" i="1"/>
  <c r="CSD148" i="1" s="1"/>
  <c r="CSD129" i="1"/>
  <c r="CRZ147" i="1"/>
  <c r="CRZ148" i="1" s="1"/>
  <c r="CRZ129" i="1"/>
  <c r="CRV147" i="1"/>
  <c r="CRV148" i="1" s="1"/>
  <c r="CRV129" i="1"/>
  <c r="CRR147" i="1"/>
  <c r="CRR148" i="1" s="1"/>
  <c r="CRR129" i="1"/>
  <c r="CRN147" i="1"/>
  <c r="CRN148" i="1" s="1"/>
  <c r="CRN129" i="1"/>
  <c r="CRJ147" i="1"/>
  <c r="CRJ148" i="1" s="1"/>
  <c r="CRJ129" i="1"/>
  <c r="CRF147" i="1"/>
  <c r="CRF148" i="1" s="1"/>
  <c r="CRF129" i="1"/>
  <c r="CRB147" i="1"/>
  <c r="CRB148" i="1" s="1"/>
  <c r="CRB129" i="1"/>
  <c r="CQX147" i="1"/>
  <c r="CQX148" i="1" s="1"/>
  <c r="CQX129" i="1"/>
  <c r="CQT147" i="1"/>
  <c r="CQT148" i="1" s="1"/>
  <c r="CQT129" i="1"/>
  <c r="CQP147" i="1"/>
  <c r="CQP148" i="1" s="1"/>
  <c r="CQP129" i="1"/>
  <c r="CQL147" i="1"/>
  <c r="CQL148" i="1" s="1"/>
  <c r="CQL129" i="1"/>
  <c r="CQH147" i="1"/>
  <c r="CQH148" i="1" s="1"/>
  <c r="CQH129" i="1"/>
  <c r="CQD147" i="1"/>
  <c r="CQD148" i="1" s="1"/>
  <c r="CQD129" i="1"/>
  <c r="CPZ147" i="1"/>
  <c r="CPZ148" i="1" s="1"/>
  <c r="CPZ129" i="1"/>
  <c r="CPV147" i="1"/>
  <c r="CPV148" i="1" s="1"/>
  <c r="CPV129" i="1"/>
  <c r="CPR147" i="1"/>
  <c r="CPR148" i="1" s="1"/>
  <c r="CPR129" i="1"/>
  <c r="CPN147" i="1"/>
  <c r="CPN148" i="1" s="1"/>
  <c r="CPN129" i="1"/>
  <c r="CPJ147" i="1"/>
  <c r="CPJ148" i="1" s="1"/>
  <c r="CPJ129" i="1"/>
  <c r="CPF147" i="1"/>
  <c r="CPF148" i="1" s="1"/>
  <c r="CPF129" i="1"/>
  <c r="CPB147" i="1"/>
  <c r="CPB148" i="1" s="1"/>
  <c r="CPB129" i="1"/>
  <c r="COX147" i="1"/>
  <c r="COX148" i="1" s="1"/>
  <c r="COX129" i="1"/>
  <c r="COT147" i="1"/>
  <c r="COT148" i="1" s="1"/>
  <c r="COT129" i="1"/>
  <c r="COP147" i="1"/>
  <c r="COP148" i="1" s="1"/>
  <c r="COP129" i="1"/>
  <c r="COL147" i="1"/>
  <c r="COL148" i="1" s="1"/>
  <c r="COL129" i="1"/>
  <c r="COH147" i="1"/>
  <c r="COH148" i="1" s="1"/>
  <c r="COH129" i="1"/>
  <c r="COD147" i="1"/>
  <c r="COD148" i="1" s="1"/>
  <c r="COD129" i="1"/>
  <c r="CNZ147" i="1"/>
  <c r="CNZ148" i="1" s="1"/>
  <c r="CNZ129" i="1"/>
  <c r="CNV147" i="1"/>
  <c r="CNV148" i="1" s="1"/>
  <c r="CNV129" i="1"/>
  <c r="CNR147" i="1"/>
  <c r="CNR148" i="1" s="1"/>
  <c r="CNR129" i="1"/>
  <c r="CNN147" i="1"/>
  <c r="CNN148" i="1" s="1"/>
  <c r="CNN129" i="1"/>
  <c r="CNJ147" i="1"/>
  <c r="CNJ148" i="1" s="1"/>
  <c r="CNJ129" i="1"/>
  <c r="CNF147" i="1"/>
  <c r="CNF148" i="1" s="1"/>
  <c r="CNF129" i="1"/>
  <c r="CNB147" i="1"/>
  <c r="CNB148" i="1" s="1"/>
  <c r="CNB129" i="1"/>
  <c r="CMX147" i="1"/>
  <c r="CMX148" i="1" s="1"/>
  <c r="CMX129" i="1"/>
  <c r="CMT147" i="1"/>
  <c r="CMT148" i="1" s="1"/>
  <c r="CMT129" i="1"/>
  <c r="CMP147" i="1"/>
  <c r="CMP148" i="1" s="1"/>
  <c r="CMP129" i="1"/>
  <c r="CML147" i="1"/>
  <c r="CML148" i="1" s="1"/>
  <c r="CML129" i="1"/>
  <c r="CMH147" i="1"/>
  <c r="CMH148" i="1" s="1"/>
  <c r="CMH129" i="1"/>
  <c r="CMD147" i="1"/>
  <c r="CMD148" i="1" s="1"/>
  <c r="CMD129" i="1"/>
  <c r="CLZ147" i="1"/>
  <c r="CLZ148" i="1" s="1"/>
  <c r="CLZ129" i="1"/>
  <c r="CLV147" i="1"/>
  <c r="CLV148" i="1" s="1"/>
  <c r="CLV129" i="1"/>
  <c r="CLR147" i="1"/>
  <c r="CLR148" i="1" s="1"/>
  <c r="CLR129" i="1"/>
  <c r="CLN147" i="1"/>
  <c r="CLN148" i="1" s="1"/>
  <c r="CLN129" i="1"/>
  <c r="CLJ147" i="1"/>
  <c r="CLJ148" i="1" s="1"/>
  <c r="CLJ129" i="1"/>
  <c r="CLF147" i="1"/>
  <c r="CLF148" i="1" s="1"/>
  <c r="CLF129" i="1"/>
  <c r="CLB147" i="1"/>
  <c r="CLB148" i="1" s="1"/>
  <c r="CLB129" i="1"/>
  <c r="CKX147" i="1"/>
  <c r="CKX148" i="1" s="1"/>
  <c r="CKX129" i="1"/>
  <c r="CKT147" i="1"/>
  <c r="CKT148" i="1" s="1"/>
  <c r="CKT129" i="1"/>
  <c r="CKP147" i="1"/>
  <c r="CKP148" i="1" s="1"/>
  <c r="CKP129" i="1"/>
  <c r="CKL147" i="1"/>
  <c r="CKL148" i="1" s="1"/>
  <c r="CKL129" i="1"/>
  <c r="CKH147" i="1"/>
  <c r="CKH148" i="1" s="1"/>
  <c r="CKH129" i="1"/>
  <c r="CKD147" i="1"/>
  <c r="CKD148" i="1" s="1"/>
  <c r="CKD129" i="1"/>
  <c r="CJZ147" i="1"/>
  <c r="CJZ148" i="1" s="1"/>
  <c r="CJZ129" i="1"/>
  <c r="CJV147" i="1"/>
  <c r="CJV148" i="1" s="1"/>
  <c r="CJV129" i="1"/>
  <c r="CJR147" i="1"/>
  <c r="CJR148" i="1" s="1"/>
  <c r="CJR129" i="1"/>
  <c r="CJN147" i="1"/>
  <c r="CJN148" i="1" s="1"/>
  <c r="CJN129" i="1"/>
  <c r="CJJ147" i="1"/>
  <c r="CJJ148" i="1" s="1"/>
  <c r="CJJ129" i="1"/>
  <c r="CJF147" i="1"/>
  <c r="CJF148" i="1" s="1"/>
  <c r="CJF129" i="1"/>
  <c r="CJB147" i="1"/>
  <c r="CJB148" i="1" s="1"/>
  <c r="CJB129" i="1"/>
  <c r="CIX147" i="1"/>
  <c r="CIX148" i="1" s="1"/>
  <c r="CIX129" i="1"/>
  <c r="CIT147" i="1"/>
  <c r="CIT148" i="1" s="1"/>
  <c r="CIT129" i="1"/>
  <c r="CIP147" i="1"/>
  <c r="CIP148" i="1" s="1"/>
  <c r="CIP129" i="1"/>
  <c r="CIL147" i="1"/>
  <c r="CIL148" i="1" s="1"/>
  <c r="CIL129" i="1"/>
  <c r="CIH147" i="1"/>
  <c r="CIH148" i="1" s="1"/>
  <c r="CIH129" i="1"/>
  <c r="CID147" i="1"/>
  <c r="CID148" i="1" s="1"/>
  <c r="CID129" i="1"/>
  <c r="CHZ147" i="1"/>
  <c r="CHZ148" i="1" s="1"/>
  <c r="CHZ129" i="1"/>
  <c r="CHV147" i="1"/>
  <c r="CHV148" i="1" s="1"/>
  <c r="CHV129" i="1"/>
  <c r="CHR147" i="1"/>
  <c r="CHR148" i="1" s="1"/>
  <c r="CHR129" i="1"/>
  <c r="CHN147" i="1"/>
  <c r="CHN148" i="1" s="1"/>
  <c r="CHN129" i="1"/>
  <c r="CHJ147" i="1"/>
  <c r="CHJ148" i="1" s="1"/>
  <c r="CHJ129" i="1"/>
  <c r="CHF147" i="1"/>
  <c r="CHF148" i="1" s="1"/>
  <c r="CHF129" i="1"/>
  <c r="CHB147" i="1"/>
  <c r="CHB148" i="1" s="1"/>
  <c r="CHB129" i="1"/>
  <c r="CGX147" i="1"/>
  <c r="CGX148" i="1" s="1"/>
  <c r="CGX129" i="1"/>
  <c r="CGT147" i="1"/>
  <c r="CGT148" i="1" s="1"/>
  <c r="CGT129" i="1"/>
  <c r="CGP147" i="1"/>
  <c r="CGP148" i="1" s="1"/>
  <c r="CGP129" i="1"/>
  <c r="CGL147" i="1"/>
  <c r="CGL148" i="1" s="1"/>
  <c r="CGL129" i="1"/>
  <c r="CGH147" i="1"/>
  <c r="CGH148" i="1" s="1"/>
  <c r="CGH129" i="1"/>
  <c r="CGD147" i="1"/>
  <c r="CGD148" i="1" s="1"/>
  <c r="CGD129" i="1"/>
  <c r="CFZ147" i="1"/>
  <c r="CFZ148" i="1" s="1"/>
  <c r="CFZ129" i="1"/>
  <c r="CFV147" i="1"/>
  <c r="CFV148" i="1" s="1"/>
  <c r="CFV129" i="1"/>
  <c r="CFR147" i="1"/>
  <c r="CFR148" i="1" s="1"/>
  <c r="CFR129" i="1"/>
  <c r="CFN147" i="1"/>
  <c r="CFN148" i="1" s="1"/>
  <c r="CFN129" i="1"/>
  <c r="CFJ147" i="1"/>
  <c r="CFJ148" i="1" s="1"/>
  <c r="CFJ129" i="1"/>
  <c r="CFF147" i="1"/>
  <c r="CFF148" i="1" s="1"/>
  <c r="CFF129" i="1"/>
  <c r="CFB147" i="1"/>
  <c r="CFB148" i="1" s="1"/>
  <c r="CFB129" i="1"/>
  <c r="CEX147" i="1"/>
  <c r="CEX148" i="1" s="1"/>
  <c r="CEX129" i="1"/>
  <c r="CET147" i="1"/>
  <c r="CET148" i="1" s="1"/>
  <c r="CET129" i="1"/>
  <c r="CEP147" i="1"/>
  <c r="CEP148" i="1" s="1"/>
  <c r="CEP129" i="1"/>
  <c r="CEL147" i="1"/>
  <c r="CEL148" i="1" s="1"/>
  <c r="CEL129" i="1"/>
  <c r="CEH147" i="1"/>
  <c r="CEH148" i="1" s="1"/>
  <c r="CEH129" i="1"/>
  <c r="CED147" i="1"/>
  <c r="CED148" i="1" s="1"/>
  <c r="CED129" i="1"/>
  <c r="CDZ147" i="1"/>
  <c r="CDZ148" i="1" s="1"/>
  <c r="CDZ129" i="1"/>
  <c r="CDV147" i="1"/>
  <c r="CDV148" i="1" s="1"/>
  <c r="CDV129" i="1"/>
  <c r="CDR147" i="1"/>
  <c r="CDR148" i="1" s="1"/>
  <c r="CDR129" i="1"/>
  <c r="CDN147" i="1"/>
  <c r="CDN148" i="1" s="1"/>
  <c r="CDN129" i="1"/>
  <c r="CDJ147" i="1"/>
  <c r="CDJ148" i="1" s="1"/>
  <c r="CDJ129" i="1"/>
  <c r="CDF147" i="1"/>
  <c r="CDF148" i="1" s="1"/>
  <c r="CDF129" i="1"/>
  <c r="CDB147" i="1"/>
  <c r="CDB148" i="1" s="1"/>
  <c r="CDB129" i="1"/>
  <c r="CCX147" i="1"/>
  <c r="CCX148" i="1" s="1"/>
  <c r="CCX129" i="1"/>
  <c r="CCT147" i="1"/>
  <c r="CCT148" i="1" s="1"/>
  <c r="CCT129" i="1"/>
  <c r="CCP147" i="1"/>
  <c r="CCP148" i="1" s="1"/>
  <c r="CCP129" i="1"/>
  <c r="CCL147" i="1"/>
  <c r="CCL148" i="1" s="1"/>
  <c r="CCL129" i="1"/>
  <c r="CCH147" i="1"/>
  <c r="CCH148" i="1" s="1"/>
  <c r="CCH129" i="1"/>
  <c r="CCD147" i="1"/>
  <c r="CCD148" i="1" s="1"/>
  <c r="CCD129" i="1"/>
  <c r="CBZ147" i="1"/>
  <c r="CBZ148" i="1" s="1"/>
  <c r="CBZ129" i="1"/>
  <c r="CBV147" i="1"/>
  <c r="CBV148" i="1" s="1"/>
  <c r="CBV129" i="1"/>
  <c r="CBR147" i="1"/>
  <c r="CBR148" i="1" s="1"/>
  <c r="CBR129" i="1"/>
  <c r="CBN147" i="1"/>
  <c r="CBN148" i="1" s="1"/>
  <c r="CBN129" i="1"/>
  <c r="CBJ147" i="1"/>
  <c r="CBJ148" i="1" s="1"/>
  <c r="CBJ129" i="1"/>
  <c r="CBF147" i="1"/>
  <c r="CBF148" i="1" s="1"/>
  <c r="CBF129" i="1"/>
  <c r="CBB147" i="1"/>
  <c r="CBB148" i="1" s="1"/>
  <c r="CBB129" i="1"/>
  <c r="CAX147" i="1"/>
  <c r="CAX148" i="1" s="1"/>
  <c r="CAX129" i="1"/>
  <c r="CAT147" i="1"/>
  <c r="CAT148" i="1" s="1"/>
  <c r="CAT129" i="1"/>
  <c r="CAP147" i="1"/>
  <c r="CAP148" i="1" s="1"/>
  <c r="CAP129" i="1"/>
  <c r="CAL147" i="1"/>
  <c r="CAL148" i="1" s="1"/>
  <c r="CAL129" i="1"/>
  <c r="CAH147" i="1"/>
  <c r="CAH148" i="1" s="1"/>
  <c r="CAH129" i="1"/>
  <c r="CAD147" i="1"/>
  <c r="CAD148" i="1" s="1"/>
  <c r="CAD129" i="1"/>
  <c r="BZZ147" i="1"/>
  <c r="BZZ148" i="1" s="1"/>
  <c r="BZZ129" i="1"/>
  <c r="BZV147" i="1"/>
  <c r="BZV148" i="1" s="1"/>
  <c r="BZV129" i="1"/>
  <c r="BZR147" i="1"/>
  <c r="BZR148" i="1" s="1"/>
  <c r="BZR129" i="1"/>
  <c r="BZN147" i="1"/>
  <c r="BZN148" i="1" s="1"/>
  <c r="BZN129" i="1"/>
  <c r="BZJ147" i="1"/>
  <c r="BZJ148" i="1" s="1"/>
  <c r="BZJ129" i="1"/>
  <c r="BZF147" i="1"/>
  <c r="BZF148" i="1" s="1"/>
  <c r="BZF129" i="1"/>
  <c r="BZB147" i="1"/>
  <c r="BZB148" i="1" s="1"/>
  <c r="BZB129" i="1"/>
  <c r="BYX147" i="1"/>
  <c r="BYX148" i="1" s="1"/>
  <c r="BYX129" i="1"/>
  <c r="BYT147" i="1"/>
  <c r="BYT148" i="1" s="1"/>
  <c r="BYT129" i="1"/>
  <c r="BYP147" i="1"/>
  <c r="BYP148" i="1" s="1"/>
  <c r="BYP129" i="1"/>
  <c r="BYL147" i="1"/>
  <c r="BYL148" i="1" s="1"/>
  <c r="BYL129" i="1"/>
  <c r="BYH147" i="1"/>
  <c r="BYH148" i="1" s="1"/>
  <c r="BYH129" i="1"/>
  <c r="BYD147" i="1"/>
  <c r="BYD148" i="1" s="1"/>
  <c r="BYD129" i="1"/>
  <c r="BXZ147" i="1"/>
  <c r="BXZ148" i="1" s="1"/>
  <c r="BXZ129" i="1"/>
  <c r="BXV147" i="1"/>
  <c r="BXV148" i="1" s="1"/>
  <c r="BXV129" i="1"/>
  <c r="BXR147" i="1"/>
  <c r="BXR148" i="1" s="1"/>
  <c r="BXR129" i="1"/>
  <c r="BXN147" i="1"/>
  <c r="BXN148" i="1" s="1"/>
  <c r="BXN129" i="1"/>
  <c r="BXJ147" i="1"/>
  <c r="BXJ148" i="1" s="1"/>
  <c r="BXJ129" i="1"/>
  <c r="BXF147" i="1"/>
  <c r="BXF148" i="1" s="1"/>
  <c r="BXF129" i="1"/>
  <c r="BXB147" i="1"/>
  <c r="BXB148" i="1" s="1"/>
  <c r="BXB129" i="1"/>
  <c r="BWX147" i="1"/>
  <c r="BWX148" i="1" s="1"/>
  <c r="BWX129" i="1"/>
  <c r="BWT147" i="1"/>
  <c r="BWT148" i="1" s="1"/>
  <c r="BWT129" i="1"/>
  <c r="BWP147" i="1"/>
  <c r="BWP148" i="1" s="1"/>
  <c r="BWP129" i="1"/>
  <c r="BWL147" i="1"/>
  <c r="BWL148" i="1" s="1"/>
  <c r="BWL129" i="1"/>
  <c r="BWH147" i="1"/>
  <c r="BWH148" i="1" s="1"/>
  <c r="BWH129" i="1"/>
  <c r="BWD147" i="1"/>
  <c r="BWD148" i="1" s="1"/>
  <c r="BWD129" i="1"/>
  <c r="BVZ147" i="1"/>
  <c r="BVZ148" i="1" s="1"/>
  <c r="BVZ129" i="1"/>
  <c r="BVV147" i="1"/>
  <c r="BVV148" i="1" s="1"/>
  <c r="BVV129" i="1"/>
  <c r="BVR147" i="1"/>
  <c r="BVR148" i="1" s="1"/>
  <c r="BVR129" i="1"/>
  <c r="BVN147" i="1"/>
  <c r="BVN148" i="1" s="1"/>
  <c r="BVN129" i="1"/>
  <c r="BVJ147" i="1"/>
  <c r="BVJ148" i="1" s="1"/>
  <c r="BVJ129" i="1"/>
  <c r="BVF147" i="1"/>
  <c r="BVF148" i="1" s="1"/>
  <c r="BVF129" i="1"/>
  <c r="BVB147" i="1"/>
  <c r="BVB148" i="1" s="1"/>
  <c r="BVB129" i="1"/>
  <c r="BUX147" i="1"/>
  <c r="BUX148" i="1" s="1"/>
  <c r="BUX129" i="1"/>
  <c r="BUT147" i="1"/>
  <c r="BUT148" i="1" s="1"/>
  <c r="BUT129" i="1"/>
  <c r="BUP147" i="1"/>
  <c r="BUP148" i="1" s="1"/>
  <c r="BUP129" i="1"/>
  <c r="BUL147" i="1"/>
  <c r="BUL148" i="1" s="1"/>
  <c r="BUL129" i="1"/>
  <c r="BUH147" i="1"/>
  <c r="BUH148" i="1" s="1"/>
  <c r="BUH129" i="1"/>
  <c r="BUD147" i="1"/>
  <c r="BUD148" i="1" s="1"/>
  <c r="BUD129" i="1"/>
  <c r="BTZ147" i="1"/>
  <c r="BTZ148" i="1" s="1"/>
  <c r="BTZ129" i="1"/>
  <c r="BTV147" i="1"/>
  <c r="BTV148" i="1" s="1"/>
  <c r="BTV129" i="1"/>
  <c r="BTR147" i="1"/>
  <c r="BTR148" i="1" s="1"/>
  <c r="BTR129" i="1"/>
  <c r="BTN147" i="1"/>
  <c r="BTN148" i="1" s="1"/>
  <c r="BTN129" i="1"/>
  <c r="BTJ147" i="1"/>
  <c r="BTJ148" i="1" s="1"/>
  <c r="BTJ129" i="1"/>
  <c r="BTF147" i="1"/>
  <c r="BTF148" i="1" s="1"/>
  <c r="BTF129" i="1"/>
  <c r="BTB147" i="1"/>
  <c r="BTB148" i="1" s="1"/>
  <c r="BTB129" i="1"/>
  <c r="BSX147" i="1"/>
  <c r="BSX148" i="1" s="1"/>
  <c r="BSX129" i="1"/>
  <c r="BST147" i="1"/>
  <c r="BST148" i="1" s="1"/>
  <c r="BST129" i="1"/>
  <c r="BSP147" i="1"/>
  <c r="BSP148" i="1" s="1"/>
  <c r="BSP129" i="1"/>
  <c r="BSL147" i="1"/>
  <c r="BSL148" i="1" s="1"/>
  <c r="BSL129" i="1"/>
  <c r="BSH147" i="1"/>
  <c r="BSH148" i="1" s="1"/>
  <c r="BSH129" i="1"/>
  <c r="BSD147" i="1"/>
  <c r="BSD148" i="1" s="1"/>
  <c r="BSD129" i="1"/>
  <c r="BRZ147" i="1"/>
  <c r="BRZ148" i="1" s="1"/>
  <c r="BRZ129" i="1"/>
  <c r="BRV147" i="1"/>
  <c r="BRV148" i="1" s="1"/>
  <c r="BRV129" i="1"/>
  <c r="BRR147" i="1"/>
  <c r="BRR148" i="1" s="1"/>
  <c r="BRR129" i="1"/>
  <c r="BRN147" i="1"/>
  <c r="BRN148" i="1" s="1"/>
  <c r="BRN129" i="1"/>
  <c r="BRJ147" i="1"/>
  <c r="BRJ148" i="1" s="1"/>
  <c r="BRJ129" i="1"/>
  <c r="BRF147" i="1"/>
  <c r="BRF148" i="1" s="1"/>
  <c r="BRF129" i="1"/>
  <c r="BRB147" i="1"/>
  <c r="BRB148" i="1" s="1"/>
  <c r="BRB129" i="1"/>
  <c r="BQX147" i="1"/>
  <c r="BQX148" i="1" s="1"/>
  <c r="BQX129" i="1"/>
  <c r="BQT147" i="1"/>
  <c r="BQT148" i="1" s="1"/>
  <c r="BQT129" i="1"/>
  <c r="BQP147" i="1"/>
  <c r="BQP148" i="1" s="1"/>
  <c r="BQP129" i="1"/>
  <c r="BQL147" i="1"/>
  <c r="BQL148" i="1" s="1"/>
  <c r="BQL129" i="1"/>
  <c r="BQH147" i="1"/>
  <c r="BQH148" i="1" s="1"/>
  <c r="BQH129" i="1"/>
  <c r="BQD147" i="1"/>
  <c r="BQD148" i="1" s="1"/>
  <c r="BQD129" i="1"/>
  <c r="BPZ147" i="1"/>
  <c r="BPZ148" i="1" s="1"/>
  <c r="BPZ129" i="1"/>
  <c r="BPV147" i="1"/>
  <c r="BPV148" i="1" s="1"/>
  <c r="BPV129" i="1"/>
  <c r="BPR147" i="1"/>
  <c r="BPR148" i="1" s="1"/>
  <c r="BPR129" i="1"/>
  <c r="BPN147" i="1"/>
  <c r="BPN148" i="1" s="1"/>
  <c r="BPN129" i="1"/>
  <c r="BPJ147" i="1"/>
  <c r="BPJ148" i="1" s="1"/>
  <c r="BPJ129" i="1"/>
  <c r="BPF147" i="1"/>
  <c r="BPF148" i="1" s="1"/>
  <c r="BPF129" i="1"/>
  <c r="BPB147" i="1"/>
  <c r="BPB148" i="1" s="1"/>
  <c r="BPB129" i="1"/>
  <c r="BOX147" i="1"/>
  <c r="BOX148" i="1" s="1"/>
  <c r="BOX129" i="1"/>
  <c r="BOT147" i="1"/>
  <c r="BOT148" i="1" s="1"/>
  <c r="BOT129" i="1"/>
  <c r="BOP147" i="1"/>
  <c r="BOP148" i="1" s="1"/>
  <c r="BOP129" i="1"/>
  <c r="BOL147" i="1"/>
  <c r="BOL148" i="1" s="1"/>
  <c r="BOL129" i="1"/>
  <c r="BOH147" i="1"/>
  <c r="BOH148" i="1" s="1"/>
  <c r="BOH129" i="1"/>
  <c r="BOD147" i="1"/>
  <c r="BOD148" i="1" s="1"/>
  <c r="BOD129" i="1"/>
  <c r="BNZ147" i="1"/>
  <c r="BNZ148" i="1" s="1"/>
  <c r="BNZ129" i="1"/>
  <c r="BNV147" i="1"/>
  <c r="BNV148" i="1" s="1"/>
  <c r="BNV129" i="1"/>
  <c r="BNR147" i="1"/>
  <c r="BNR148" i="1" s="1"/>
  <c r="BNR129" i="1"/>
  <c r="BNN147" i="1"/>
  <c r="BNN148" i="1" s="1"/>
  <c r="BNN129" i="1"/>
  <c r="BNJ147" i="1"/>
  <c r="BNJ148" i="1" s="1"/>
  <c r="BNJ129" i="1"/>
  <c r="BNF147" i="1"/>
  <c r="BNF148" i="1" s="1"/>
  <c r="BNF129" i="1"/>
  <c r="BNB147" i="1"/>
  <c r="BNB148" i="1" s="1"/>
  <c r="BNB129" i="1"/>
  <c r="BMX147" i="1"/>
  <c r="BMX148" i="1" s="1"/>
  <c r="BMX129" i="1"/>
  <c r="BMT147" i="1"/>
  <c r="BMT148" i="1" s="1"/>
  <c r="BMT129" i="1"/>
  <c r="BMP147" i="1"/>
  <c r="BMP148" i="1" s="1"/>
  <c r="BMP129" i="1"/>
  <c r="BML147" i="1"/>
  <c r="BML148" i="1" s="1"/>
  <c r="BML129" i="1"/>
  <c r="BMH147" i="1"/>
  <c r="BMH148" i="1" s="1"/>
  <c r="BMH129" i="1"/>
  <c r="BMD147" i="1"/>
  <c r="BMD148" i="1" s="1"/>
  <c r="BMD129" i="1"/>
  <c r="BLZ147" i="1"/>
  <c r="BLZ148" i="1" s="1"/>
  <c r="BLZ129" i="1"/>
  <c r="BLV147" i="1"/>
  <c r="BLV148" i="1" s="1"/>
  <c r="BLV129" i="1"/>
  <c r="BLR147" i="1"/>
  <c r="BLR148" i="1" s="1"/>
  <c r="BLR129" i="1"/>
  <c r="BLN147" i="1"/>
  <c r="BLN148" i="1" s="1"/>
  <c r="BLN129" i="1"/>
  <c r="BLJ147" i="1"/>
  <c r="BLJ148" i="1" s="1"/>
  <c r="BLJ129" i="1"/>
  <c r="BLF147" i="1"/>
  <c r="BLF148" i="1" s="1"/>
  <c r="BLF129" i="1"/>
  <c r="BLB147" i="1"/>
  <c r="BLB148" i="1" s="1"/>
  <c r="BLB129" i="1"/>
  <c r="BKX147" i="1"/>
  <c r="BKX148" i="1" s="1"/>
  <c r="BKX129" i="1"/>
  <c r="BKT147" i="1"/>
  <c r="BKT148" i="1" s="1"/>
  <c r="BKT129" i="1"/>
  <c r="BKP147" i="1"/>
  <c r="BKP148" i="1" s="1"/>
  <c r="BKP129" i="1"/>
  <c r="BKL147" i="1"/>
  <c r="BKL148" i="1" s="1"/>
  <c r="BKL129" i="1"/>
  <c r="BKH147" i="1"/>
  <c r="BKH148" i="1" s="1"/>
  <c r="BKH129" i="1"/>
  <c r="BKD147" i="1"/>
  <c r="BKD148" i="1" s="1"/>
  <c r="BKD129" i="1"/>
  <c r="BJZ147" i="1"/>
  <c r="BJZ148" i="1" s="1"/>
  <c r="BJZ129" i="1"/>
  <c r="BJV147" i="1"/>
  <c r="BJV148" i="1" s="1"/>
  <c r="BJV129" i="1"/>
  <c r="BJR147" i="1"/>
  <c r="BJR148" i="1" s="1"/>
  <c r="BJR129" i="1"/>
  <c r="BJN147" i="1"/>
  <c r="BJN148" i="1" s="1"/>
  <c r="BJN129" i="1"/>
  <c r="BJJ147" i="1"/>
  <c r="BJJ148" i="1" s="1"/>
  <c r="BJJ129" i="1"/>
  <c r="BJF147" i="1"/>
  <c r="BJF148" i="1" s="1"/>
  <c r="BJF129" i="1"/>
  <c r="BJB147" i="1"/>
  <c r="BJB148" i="1" s="1"/>
  <c r="BJB129" i="1"/>
  <c r="BIX147" i="1"/>
  <c r="BIX148" i="1" s="1"/>
  <c r="BIX129" i="1"/>
  <c r="BIT147" i="1"/>
  <c r="BIT148" i="1" s="1"/>
  <c r="BIT129" i="1"/>
  <c r="BIP147" i="1"/>
  <c r="BIP148" i="1" s="1"/>
  <c r="BIP129" i="1"/>
  <c r="BIL147" i="1"/>
  <c r="BIL148" i="1" s="1"/>
  <c r="BIL129" i="1"/>
  <c r="BIH147" i="1"/>
  <c r="BIH148" i="1" s="1"/>
  <c r="BIH129" i="1"/>
  <c r="BID147" i="1"/>
  <c r="BID148" i="1" s="1"/>
  <c r="BID129" i="1"/>
  <c r="BHZ147" i="1"/>
  <c r="BHZ148" i="1" s="1"/>
  <c r="BHZ129" i="1"/>
  <c r="BHV147" i="1"/>
  <c r="BHV148" i="1" s="1"/>
  <c r="BHV129" i="1"/>
  <c r="BHR147" i="1"/>
  <c r="BHR148" i="1" s="1"/>
  <c r="BHR129" i="1"/>
  <c r="BHN147" i="1"/>
  <c r="BHN148" i="1" s="1"/>
  <c r="BHN129" i="1"/>
  <c r="BHJ147" i="1"/>
  <c r="BHJ148" i="1" s="1"/>
  <c r="BHJ129" i="1"/>
  <c r="BHF147" i="1"/>
  <c r="BHF148" i="1" s="1"/>
  <c r="BHF129" i="1"/>
  <c r="BHB147" i="1"/>
  <c r="BHB148" i="1" s="1"/>
  <c r="BHB129" i="1"/>
  <c r="BGX147" i="1"/>
  <c r="BGX148" i="1" s="1"/>
  <c r="BGX129" i="1"/>
  <c r="BGT147" i="1"/>
  <c r="BGT148" i="1" s="1"/>
  <c r="BGT129" i="1"/>
  <c r="BGP147" i="1"/>
  <c r="BGP148" i="1" s="1"/>
  <c r="BGP129" i="1"/>
  <c r="BGL147" i="1"/>
  <c r="BGL148" i="1" s="1"/>
  <c r="BGL129" i="1"/>
  <c r="BGH147" i="1"/>
  <c r="BGH148" i="1" s="1"/>
  <c r="BGH129" i="1"/>
  <c r="BGD147" i="1"/>
  <c r="BGD148" i="1" s="1"/>
  <c r="BGD129" i="1"/>
  <c r="BFZ147" i="1"/>
  <c r="BFZ148" i="1" s="1"/>
  <c r="BFZ129" i="1"/>
  <c r="BFV147" i="1"/>
  <c r="BFV148" i="1" s="1"/>
  <c r="BFV129" i="1"/>
  <c r="BFR147" i="1"/>
  <c r="BFR148" i="1" s="1"/>
  <c r="BFR129" i="1"/>
  <c r="BFN147" i="1"/>
  <c r="BFN148" i="1" s="1"/>
  <c r="BFN129" i="1"/>
  <c r="BFJ147" i="1"/>
  <c r="BFJ148" i="1" s="1"/>
  <c r="BFJ129" i="1"/>
  <c r="BFF147" i="1"/>
  <c r="BFF148" i="1" s="1"/>
  <c r="BFF129" i="1"/>
  <c r="BFB147" i="1"/>
  <c r="BFB148" i="1" s="1"/>
  <c r="BFB129" i="1"/>
  <c r="BEX147" i="1"/>
  <c r="BEX148" i="1" s="1"/>
  <c r="BEX129" i="1"/>
  <c r="BET147" i="1"/>
  <c r="BET148" i="1" s="1"/>
  <c r="BET129" i="1"/>
  <c r="BEP147" i="1"/>
  <c r="BEP148" i="1" s="1"/>
  <c r="BEP129" i="1"/>
  <c r="BEL147" i="1"/>
  <c r="BEL148" i="1" s="1"/>
  <c r="BEL129" i="1"/>
  <c r="BEH147" i="1"/>
  <c r="BEH148" i="1" s="1"/>
  <c r="BEH129" i="1"/>
  <c r="BED147" i="1"/>
  <c r="BED148" i="1" s="1"/>
  <c r="BED129" i="1"/>
  <c r="BDZ147" i="1"/>
  <c r="BDZ148" i="1" s="1"/>
  <c r="BDZ129" i="1"/>
  <c r="BDV147" i="1"/>
  <c r="BDV148" i="1" s="1"/>
  <c r="BDV129" i="1"/>
  <c r="BDR147" i="1"/>
  <c r="BDR148" i="1" s="1"/>
  <c r="BDR129" i="1"/>
  <c r="BDN147" i="1"/>
  <c r="BDN148" i="1" s="1"/>
  <c r="BDN129" i="1"/>
  <c r="BDJ147" i="1"/>
  <c r="BDJ148" i="1" s="1"/>
  <c r="BDJ129" i="1"/>
  <c r="BDF147" i="1"/>
  <c r="BDF148" i="1" s="1"/>
  <c r="BDF129" i="1"/>
  <c r="BDB147" i="1"/>
  <c r="BDB148" i="1" s="1"/>
  <c r="BDB129" i="1"/>
  <c r="BCX147" i="1"/>
  <c r="BCX148" i="1" s="1"/>
  <c r="BCX129" i="1"/>
  <c r="BCT147" i="1"/>
  <c r="BCT148" i="1" s="1"/>
  <c r="BCT129" i="1"/>
  <c r="BCP147" i="1"/>
  <c r="BCP148" i="1" s="1"/>
  <c r="BCP129" i="1"/>
  <c r="BCL147" i="1"/>
  <c r="BCL148" i="1" s="1"/>
  <c r="BCL129" i="1"/>
  <c r="BCH147" i="1"/>
  <c r="BCH148" i="1" s="1"/>
  <c r="BCH129" i="1"/>
  <c r="BCD147" i="1"/>
  <c r="BCD148" i="1" s="1"/>
  <c r="BCD129" i="1"/>
  <c r="BBZ147" i="1"/>
  <c r="BBZ148" i="1" s="1"/>
  <c r="BBZ129" i="1"/>
  <c r="BBV147" i="1"/>
  <c r="BBV148" i="1" s="1"/>
  <c r="BBV129" i="1"/>
  <c r="BBR147" i="1"/>
  <c r="BBR148" i="1" s="1"/>
  <c r="BBR129" i="1"/>
  <c r="BBN147" i="1"/>
  <c r="BBN148" i="1" s="1"/>
  <c r="BBN129" i="1"/>
  <c r="BBJ147" i="1"/>
  <c r="BBJ148" i="1" s="1"/>
  <c r="BBJ129" i="1"/>
  <c r="BBF147" i="1"/>
  <c r="BBF148" i="1" s="1"/>
  <c r="BBF129" i="1"/>
  <c r="BBB147" i="1"/>
  <c r="BBB148" i="1" s="1"/>
  <c r="BBB129" i="1"/>
  <c r="BAX147" i="1"/>
  <c r="BAX148" i="1" s="1"/>
  <c r="BAX129" i="1"/>
  <c r="BAT147" i="1"/>
  <c r="BAT148" i="1" s="1"/>
  <c r="BAT129" i="1"/>
  <c r="BAP147" i="1"/>
  <c r="BAP148" i="1" s="1"/>
  <c r="BAP129" i="1"/>
  <c r="BAL147" i="1"/>
  <c r="BAL148" i="1" s="1"/>
  <c r="BAL129" i="1"/>
  <c r="BAH147" i="1"/>
  <c r="BAH148" i="1" s="1"/>
  <c r="BAH129" i="1"/>
  <c r="BAD147" i="1"/>
  <c r="BAD148" i="1" s="1"/>
  <c r="BAD129" i="1"/>
  <c r="AZZ147" i="1"/>
  <c r="AZZ148" i="1" s="1"/>
  <c r="AZZ129" i="1"/>
  <c r="AZV147" i="1"/>
  <c r="AZV148" i="1" s="1"/>
  <c r="AZV129" i="1"/>
  <c r="AZR147" i="1"/>
  <c r="AZR148" i="1" s="1"/>
  <c r="AZR129" i="1"/>
  <c r="AZN147" i="1"/>
  <c r="AZN148" i="1" s="1"/>
  <c r="AZN129" i="1"/>
  <c r="AZJ147" i="1"/>
  <c r="AZJ148" i="1" s="1"/>
  <c r="AZJ129" i="1"/>
  <c r="AZF147" i="1"/>
  <c r="AZF148" i="1" s="1"/>
  <c r="AZF129" i="1"/>
  <c r="AZB147" i="1"/>
  <c r="AZB148" i="1" s="1"/>
  <c r="AZB129" i="1"/>
  <c r="AYX147" i="1"/>
  <c r="AYX148" i="1" s="1"/>
  <c r="AYX129" i="1"/>
  <c r="AYT147" i="1"/>
  <c r="AYT148" i="1" s="1"/>
  <c r="AYT129" i="1"/>
  <c r="AYP147" i="1"/>
  <c r="AYP148" i="1" s="1"/>
  <c r="AYP129" i="1"/>
  <c r="AYL147" i="1"/>
  <c r="AYL148" i="1" s="1"/>
  <c r="AYL129" i="1"/>
  <c r="AYH147" i="1"/>
  <c r="AYH148" i="1" s="1"/>
  <c r="AYH129" i="1"/>
  <c r="AYD147" i="1"/>
  <c r="AYD148" i="1" s="1"/>
  <c r="AYD129" i="1"/>
  <c r="AXZ147" i="1"/>
  <c r="AXZ148" i="1" s="1"/>
  <c r="AXZ129" i="1"/>
  <c r="AXV147" i="1"/>
  <c r="AXV148" i="1" s="1"/>
  <c r="AXV129" i="1"/>
  <c r="AXR147" i="1"/>
  <c r="AXR148" i="1" s="1"/>
  <c r="AXR129" i="1"/>
  <c r="AXN147" i="1"/>
  <c r="AXN148" i="1" s="1"/>
  <c r="AXN129" i="1"/>
  <c r="AXJ147" i="1"/>
  <c r="AXJ148" i="1" s="1"/>
  <c r="AXJ129" i="1"/>
  <c r="AXF147" i="1"/>
  <c r="AXF148" i="1" s="1"/>
  <c r="AXF129" i="1"/>
  <c r="AXB147" i="1"/>
  <c r="AXB148" i="1" s="1"/>
  <c r="AXB129" i="1"/>
  <c r="AWX147" i="1"/>
  <c r="AWX148" i="1" s="1"/>
  <c r="AWX129" i="1"/>
  <c r="AWT147" i="1"/>
  <c r="AWT148" i="1" s="1"/>
  <c r="AWT129" i="1"/>
  <c r="AWP147" i="1"/>
  <c r="AWP148" i="1" s="1"/>
  <c r="AWP129" i="1"/>
  <c r="AWL147" i="1"/>
  <c r="AWL148" i="1" s="1"/>
  <c r="AWL129" i="1"/>
  <c r="AWH147" i="1"/>
  <c r="AWH148" i="1" s="1"/>
  <c r="AWH129" i="1"/>
  <c r="AWD147" i="1"/>
  <c r="AWD148" i="1" s="1"/>
  <c r="AWD129" i="1"/>
  <c r="AVZ147" i="1"/>
  <c r="AVZ148" i="1" s="1"/>
  <c r="AVZ129" i="1"/>
  <c r="AVV147" i="1"/>
  <c r="AVV148" i="1" s="1"/>
  <c r="AVV129" i="1"/>
  <c r="AVR147" i="1"/>
  <c r="AVR148" i="1" s="1"/>
  <c r="AVR129" i="1"/>
  <c r="AVN147" i="1"/>
  <c r="AVN148" i="1" s="1"/>
  <c r="AVN129" i="1"/>
  <c r="AVJ147" i="1"/>
  <c r="AVJ148" i="1" s="1"/>
  <c r="AVJ129" i="1"/>
  <c r="AVF147" i="1"/>
  <c r="AVF148" i="1" s="1"/>
  <c r="AVF129" i="1"/>
  <c r="AVB147" i="1"/>
  <c r="AVB148" i="1" s="1"/>
  <c r="AVB129" i="1"/>
  <c r="AUX147" i="1"/>
  <c r="AUX148" i="1" s="1"/>
  <c r="AUX129" i="1"/>
  <c r="AUT147" i="1"/>
  <c r="AUT148" i="1" s="1"/>
  <c r="AUT129" i="1"/>
  <c r="AUP147" i="1"/>
  <c r="AUP148" i="1" s="1"/>
  <c r="AUP129" i="1"/>
  <c r="AUL147" i="1"/>
  <c r="AUL148" i="1" s="1"/>
  <c r="AUL129" i="1"/>
  <c r="AUH147" i="1"/>
  <c r="AUH148" i="1" s="1"/>
  <c r="AUH129" i="1"/>
  <c r="AUD147" i="1"/>
  <c r="AUD148" i="1" s="1"/>
  <c r="AUD129" i="1"/>
  <c r="ATZ147" i="1"/>
  <c r="ATZ148" i="1" s="1"/>
  <c r="ATZ129" i="1"/>
  <c r="ATV147" i="1"/>
  <c r="ATV148" i="1" s="1"/>
  <c r="ATV129" i="1"/>
  <c r="ATR147" i="1"/>
  <c r="ATR148" i="1" s="1"/>
  <c r="ATR129" i="1"/>
  <c r="ATN147" i="1"/>
  <c r="ATN148" i="1" s="1"/>
  <c r="ATN129" i="1"/>
  <c r="ATJ147" i="1"/>
  <c r="ATJ148" i="1" s="1"/>
  <c r="ATJ129" i="1"/>
  <c r="ATF147" i="1"/>
  <c r="ATF148" i="1" s="1"/>
  <c r="ATF129" i="1"/>
  <c r="ATB147" i="1"/>
  <c r="ATB148" i="1" s="1"/>
  <c r="ATB129" i="1"/>
  <c r="ASX147" i="1"/>
  <c r="ASX148" i="1" s="1"/>
  <c r="ASX129" i="1"/>
  <c r="AST147" i="1"/>
  <c r="AST148" i="1" s="1"/>
  <c r="AST129" i="1"/>
  <c r="ASP147" i="1"/>
  <c r="ASP148" i="1" s="1"/>
  <c r="ASP129" i="1"/>
  <c r="ASL147" i="1"/>
  <c r="ASL148" i="1" s="1"/>
  <c r="ASL129" i="1"/>
  <c r="ASH147" i="1"/>
  <c r="ASH148" i="1" s="1"/>
  <c r="ASH129" i="1"/>
  <c r="ASD147" i="1"/>
  <c r="ASD148" i="1" s="1"/>
  <c r="ASD129" i="1"/>
  <c r="ARZ147" i="1"/>
  <c r="ARZ148" i="1" s="1"/>
  <c r="ARZ129" i="1"/>
  <c r="ARV147" i="1"/>
  <c r="ARV148" i="1" s="1"/>
  <c r="ARV129" i="1"/>
  <c r="ARR147" i="1"/>
  <c r="ARR148" i="1" s="1"/>
  <c r="ARR129" i="1"/>
  <c r="ARN147" i="1"/>
  <c r="ARN148" i="1" s="1"/>
  <c r="ARN129" i="1"/>
  <c r="ARJ147" i="1"/>
  <c r="ARJ148" i="1" s="1"/>
  <c r="ARJ129" i="1"/>
  <c r="ARF147" i="1"/>
  <c r="ARF148" i="1" s="1"/>
  <c r="ARF129" i="1"/>
  <c r="ARB147" i="1"/>
  <c r="ARB148" i="1" s="1"/>
  <c r="ARB129" i="1"/>
  <c r="AQX147" i="1"/>
  <c r="AQX148" i="1" s="1"/>
  <c r="AQX129" i="1"/>
  <c r="AQT147" i="1"/>
  <c r="AQT148" i="1" s="1"/>
  <c r="AQT129" i="1"/>
  <c r="AQP147" i="1"/>
  <c r="AQP148" i="1" s="1"/>
  <c r="AQP129" i="1"/>
  <c r="AQL147" i="1"/>
  <c r="AQL148" i="1" s="1"/>
  <c r="AQL129" i="1"/>
  <c r="AQH147" i="1"/>
  <c r="AQH148" i="1" s="1"/>
  <c r="AQH129" i="1"/>
  <c r="AQD147" i="1"/>
  <c r="AQD148" i="1" s="1"/>
  <c r="AQD129" i="1"/>
  <c r="APZ147" i="1"/>
  <c r="APZ148" i="1" s="1"/>
  <c r="APZ129" i="1"/>
  <c r="APV147" i="1"/>
  <c r="APV148" i="1" s="1"/>
  <c r="APV129" i="1"/>
  <c r="APR147" i="1"/>
  <c r="APR148" i="1" s="1"/>
  <c r="APR129" i="1"/>
  <c r="APN147" i="1"/>
  <c r="APN148" i="1" s="1"/>
  <c r="APN129" i="1"/>
  <c r="APJ147" i="1"/>
  <c r="APJ148" i="1" s="1"/>
  <c r="APJ129" i="1"/>
  <c r="APF147" i="1"/>
  <c r="APF148" i="1" s="1"/>
  <c r="APF129" i="1"/>
  <c r="APB147" i="1"/>
  <c r="APB148" i="1" s="1"/>
  <c r="APB129" i="1"/>
  <c r="AOX147" i="1"/>
  <c r="AOX148" i="1" s="1"/>
  <c r="AOX129" i="1"/>
  <c r="AOT147" i="1"/>
  <c r="AOT148" i="1" s="1"/>
  <c r="AOT129" i="1"/>
  <c r="AOP147" i="1"/>
  <c r="AOP148" i="1" s="1"/>
  <c r="AOP129" i="1"/>
  <c r="AOL147" i="1"/>
  <c r="AOL148" i="1" s="1"/>
  <c r="AOL129" i="1"/>
  <c r="AOH147" i="1"/>
  <c r="AOH148" i="1" s="1"/>
  <c r="AOH129" i="1"/>
  <c r="AOD147" i="1"/>
  <c r="AOD148" i="1" s="1"/>
  <c r="AOD129" i="1"/>
  <c r="ANZ147" i="1"/>
  <c r="ANZ148" i="1" s="1"/>
  <c r="ANZ129" i="1"/>
  <c r="ANV147" i="1"/>
  <c r="ANV148" i="1" s="1"/>
  <c r="ANV129" i="1"/>
  <c r="ANR147" i="1"/>
  <c r="ANR148" i="1" s="1"/>
  <c r="ANR129" i="1"/>
  <c r="ANN147" i="1"/>
  <c r="ANN148" i="1" s="1"/>
  <c r="ANN129" i="1"/>
  <c r="ANJ147" i="1"/>
  <c r="ANJ148" i="1" s="1"/>
  <c r="ANJ129" i="1"/>
  <c r="ANF147" i="1"/>
  <c r="ANF148" i="1" s="1"/>
  <c r="ANF129" i="1"/>
  <c r="ANB147" i="1"/>
  <c r="ANB148" i="1" s="1"/>
  <c r="ANB129" i="1"/>
  <c r="AMX147" i="1"/>
  <c r="AMX148" i="1" s="1"/>
  <c r="AMX129" i="1"/>
  <c r="AMT147" i="1"/>
  <c r="AMT148" i="1" s="1"/>
  <c r="AMT129" i="1"/>
  <c r="AMP147" i="1"/>
  <c r="AMP148" i="1" s="1"/>
  <c r="AMP129" i="1"/>
  <c r="AML147" i="1"/>
  <c r="AML148" i="1" s="1"/>
  <c r="AML129" i="1"/>
  <c r="AMH147" i="1"/>
  <c r="AMH148" i="1" s="1"/>
  <c r="AMH129" i="1"/>
  <c r="AMD147" i="1"/>
  <c r="AMD148" i="1" s="1"/>
  <c r="AMD129" i="1"/>
  <c r="ALZ147" i="1"/>
  <c r="ALZ148" i="1" s="1"/>
  <c r="ALZ129" i="1"/>
  <c r="ALV147" i="1"/>
  <c r="ALV148" i="1" s="1"/>
  <c r="ALV129" i="1"/>
  <c r="ALR147" i="1"/>
  <c r="ALR148" i="1" s="1"/>
  <c r="ALR129" i="1"/>
  <c r="ALN147" i="1"/>
  <c r="ALN148" i="1" s="1"/>
  <c r="ALN129" i="1"/>
  <c r="ALJ147" i="1"/>
  <c r="ALJ148" i="1" s="1"/>
  <c r="ALJ129" i="1"/>
  <c r="ALF147" i="1"/>
  <c r="ALF148" i="1" s="1"/>
  <c r="ALF129" i="1"/>
  <c r="ALB147" i="1"/>
  <c r="ALB148" i="1" s="1"/>
  <c r="ALB129" i="1"/>
  <c r="AKX147" i="1"/>
  <c r="AKX148" i="1" s="1"/>
  <c r="AKX129" i="1"/>
  <c r="AKT147" i="1"/>
  <c r="AKT148" i="1" s="1"/>
  <c r="AKT129" i="1"/>
  <c r="AKP147" i="1"/>
  <c r="AKP148" i="1" s="1"/>
  <c r="AKP129" i="1"/>
  <c r="AKL147" i="1"/>
  <c r="AKL148" i="1" s="1"/>
  <c r="AKL129" i="1"/>
  <c r="AKH147" i="1"/>
  <c r="AKH148" i="1" s="1"/>
  <c r="AKH129" i="1"/>
  <c r="AKD147" i="1"/>
  <c r="AKD148" i="1" s="1"/>
  <c r="AKD129" i="1"/>
  <c r="AJZ147" i="1"/>
  <c r="AJZ148" i="1" s="1"/>
  <c r="AJZ129" i="1"/>
  <c r="AJV147" i="1"/>
  <c r="AJV148" i="1" s="1"/>
  <c r="AJV129" i="1"/>
  <c r="AJR147" i="1"/>
  <c r="AJR148" i="1" s="1"/>
  <c r="AJR129" i="1"/>
  <c r="AJN147" i="1"/>
  <c r="AJN148" i="1" s="1"/>
  <c r="AJN129" i="1"/>
  <c r="AJJ147" i="1"/>
  <c r="AJJ148" i="1" s="1"/>
  <c r="AJJ129" i="1"/>
  <c r="AJF147" i="1"/>
  <c r="AJF148" i="1" s="1"/>
  <c r="AJF129" i="1"/>
  <c r="AJB147" i="1"/>
  <c r="AJB148" i="1" s="1"/>
  <c r="AJB129" i="1"/>
  <c r="AIX147" i="1"/>
  <c r="AIX148" i="1" s="1"/>
  <c r="AIX129" i="1"/>
  <c r="AIT147" i="1"/>
  <c r="AIT148" i="1" s="1"/>
  <c r="AIT129" i="1"/>
  <c r="AIP147" i="1"/>
  <c r="AIP148" i="1" s="1"/>
  <c r="AIP129" i="1"/>
  <c r="AIL147" i="1"/>
  <c r="AIL148" i="1" s="1"/>
  <c r="AIL129" i="1"/>
  <c r="AIH147" i="1"/>
  <c r="AIH148" i="1" s="1"/>
  <c r="AIH129" i="1"/>
  <c r="AID147" i="1"/>
  <c r="AID148" i="1" s="1"/>
  <c r="AID129" i="1"/>
  <c r="AHZ147" i="1"/>
  <c r="AHZ148" i="1" s="1"/>
  <c r="AHZ129" i="1"/>
  <c r="AHV147" i="1"/>
  <c r="AHV148" i="1" s="1"/>
  <c r="AHV129" i="1"/>
  <c r="AHR147" i="1"/>
  <c r="AHR148" i="1" s="1"/>
  <c r="AHR129" i="1"/>
  <c r="AHN147" i="1"/>
  <c r="AHN148" i="1" s="1"/>
  <c r="AHN129" i="1"/>
  <c r="AHJ147" i="1"/>
  <c r="AHJ148" i="1" s="1"/>
  <c r="AHJ129" i="1"/>
  <c r="AHF147" i="1"/>
  <c r="AHF148" i="1" s="1"/>
  <c r="AHF129" i="1"/>
  <c r="AHB147" i="1"/>
  <c r="AHB148" i="1" s="1"/>
  <c r="AHB129" i="1"/>
  <c r="AGX147" i="1"/>
  <c r="AGX148" i="1" s="1"/>
  <c r="AGX129" i="1"/>
  <c r="AGT147" i="1"/>
  <c r="AGT148" i="1" s="1"/>
  <c r="AGT129" i="1"/>
  <c r="AGP147" i="1"/>
  <c r="AGP148" i="1" s="1"/>
  <c r="AGP129" i="1"/>
  <c r="AGL147" i="1"/>
  <c r="AGL148" i="1" s="1"/>
  <c r="AGL129" i="1"/>
  <c r="AGH147" i="1"/>
  <c r="AGH148" i="1" s="1"/>
  <c r="AGH129" i="1"/>
  <c r="AGD147" i="1"/>
  <c r="AGD148" i="1" s="1"/>
  <c r="AGD129" i="1"/>
  <c r="AFZ147" i="1"/>
  <c r="AFZ148" i="1" s="1"/>
  <c r="AFZ129" i="1"/>
  <c r="AFV147" i="1"/>
  <c r="AFV148" i="1" s="1"/>
  <c r="AFV129" i="1"/>
  <c r="AFR147" i="1"/>
  <c r="AFR148" i="1" s="1"/>
  <c r="AFR129" i="1"/>
  <c r="AFN147" i="1"/>
  <c r="AFN148" i="1" s="1"/>
  <c r="AFN129" i="1"/>
  <c r="AFJ147" i="1"/>
  <c r="AFJ148" i="1" s="1"/>
  <c r="AFJ129" i="1"/>
  <c r="AFF147" i="1"/>
  <c r="AFF148" i="1" s="1"/>
  <c r="AFF129" i="1"/>
  <c r="AFB147" i="1"/>
  <c r="AFB148" i="1" s="1"/>
  <c r="AFB129" i="1"/>
  <c r="AEX147" i="1"/>
  <c r="AEX148" i="1" s="1"/>
  <c r="AEX129" i="1"/>
  <c r="AET147" i="1"/>
  <c r="AET148" i="1" s="1"/>
  <c r="AET129" i="1"/>
  <c r="AEP147" i="1"/>
  <c r="AEP148" i="1" s="1"/>
  <c r="AEP129" i="1"/>
  <c r="AEL147" i="1"/>
  <c r="AEL148" i="1" s="1"/>
  <c r="AEL129" i="1"/>
  <c r="AEH147" i="1"/>
  <c r="AEH148" i="1" s="1"/>
  <c r="AEH129" i="1"/>
  <c r="AED147" i="1"/>
  <c r="AED148" i="1" s="1"/>
  <c r="AED129" i="1"/>
  <c r="ADZ147" i="1"/>
  <c r="ADZ148" i="1" s="1"/>
  <c r="ADZ129" i="1"/>
  <c r="ADV147" i="1"/>
  <c r="ADV148" i="1" s="1"/>
  <c r="ADV129" i="1"/>
  <c r="ADR147" i="1"/>
  <c r="ADR148" i="1" s="1"/>
  <c r="ADR129" i="1"/>
  <c r="ADN147" i="1"/>
  <c r="ADN148" i="1" s="1"/>
  <c r="ADN129" i="1"/>
  <c r="ADJ147" i="1"/>
  <c r="ADJ148" i="1" s="1"/>
  <c r="ADJ129" i="1"/>
  <c r="ADF147" i="1"/>
  <c r="ADF148" i="1" s="1"/>
  <c r="ADF129" i="1"/>
  <c r="ADB147" i="1"/>
  <c r="ADB148" i="1" s="1"/>
  <c r="ADB129" i="1"/>
  <c r="ACX147" i="1"/>
  <c r="ACX148" i="1" s="1"/>
  <c r="ACX129" i="1"/>
  <c r="ACT147" i="1"/>
  <c r="ACT148" i="1" s="1"/>
  <c r="ACT129" i="1"/>
  <c r="ACP147" i="1"/>
  <c r="ACP148" i="1" s="1"/>
  <c r="ACP129" i="1"/>
  <c r="ACL147" i="1"/>
  <c r="ACL148" i="1" s="1"/>
  <c r="ACL129" i="1"/>
  <c r="ACH147" i="1"/>
  <c r="ACH148" i="1" s="1"/>
  <c r="ACH129" i="1"/>
  <c r="ACD147" i="1"/>
  <c r="ACD148" i="1" s="1"/>
  <c r="ACD129" i="1"/>
  <c r="ABZ147" i="1"/>
  <c r="ABZ148" i="1" s="1"/>
  <c r="ABZ129" i="1"/>
  <c r="ABV147" i="1"/>
  <c r="ABV148" i="1" s="1"/>
  <c r="ABV129" i="1"/>
  <c r="ABR147" i="1"/>
  <c r="ABR148" i="1" s="1"/>
  <c r="ABR129" i="1"/>
  <c r="ABN147" i="1"/>
  <c r="ABN148" i="1" s="1"/>
  <c r="ABN129" i="1"/>
  <c r="ABJ147" i="1"/>
  <c r="ABJ148" i="1" s="1"/>
  <c r="ABJ129" i="1"/>
  <c r="ABF147" i="1"/>
  <c r="ABF148" i="1" s="1"/>
  <c r="ABF129" i="1"/>
  <c r="ABB147" i="1"/>
  <c r="ABB148" i="1" s="1"/>
  <c r="ABB129" i="1"/>
  <c r="AAX147" i="1"/>
  <c r="AAX148" i="1" s="1"/>
  <c r="AAX129" i="1"/>
  <c r="AAT147" i="1"/>
  <c r="AAT148" i="1" s="1"/>
  <c r="AAT129" i="1"/>
  <c r="AAP147" i="1"/>
  <c r="AAP148" i="1" s="1"/>
  <c r="AAP129" i="1"/>
  <c r="AAL147" i="1"/>
  <c r="AAL148" i="1" s="1"/>
  <c r="AAL129" i="1"/>
  <c r="AAH147" i="1"/>
  <c r="AAH148" i="1" s="1"/>
  <c r="AAH129" i="1"/>
  <c r="AAD147" i="1"/>
  <c r="AAD148" i="1" s="1"/>
  <c r="AAD129" i="1"/>
  <c r="ZZ147" i="1"/>
  <c r="ZZ148" i="1" s="1"/>
  <c r="ZZ129" i="1"/>
  <c r="ZV147" i="1"/>
  <c r="ZV148" i="1" s="1"/>
  <c r="ZV129" i="1"/>
  <c r="ZR147" i="1"/>
  <c r="ZR148" i="1" s="1"/>
  <c r="ZR129" i="1"/>
  <c r="ZN147" i="1"/>
  <c r="ZN148" i="1" s="1"/>
  <c r="ZN129" i="1"/>
  <c r="ZJ147" i="1"/>
  <c r="ZJ148" i="1" s="1"/>
  <c r="ZJ129" i="1"/>
  <c r="ZF147" i="1"/>
  <c r="ZF148" i="1" s="1"/>
  <c r="ZF129" i="1"/>
  <c r="ZB147" i="1"/>
  <c r="ZB148" i="1" s="1"/>
  <c r="ZB129" i="1"/>
  <c r="YX147" i="1"/>
  <c r="YX148" i="1" s="1"/>
  <c r="YX129" i="1"/>
  <c r="YT147" i="1"/>
  <c r="YT148" i="1" s="1"/>
  <c r="YT129" i="1"/>
  <c r="YP147" i="1"/>
  <c r="YP148" i="1" s="1"/>
  <c r="YP129" i="1"/>
  <c r="YL147" i="1"/>
  <c r="YL148" i="1" s="1"/>
  <c r="YL129" i="1"/>
  <c r="YH147" i="1"/>
  <c r="YH148" i="1" s="1"/>
  <c r="YH129" i="1"/>
  <c r="YD147" i="1"/>
  <c r="YD148" i="1" s="1"/>
  <c r="YD129" i="1"/>
  <c r="XZ147" i="1"/>
  <c r="XZ148" i="1" s="1"/>
  <c r="XZ129" i="1"/>
  <c r="XV147" i="1"/>
  <c r="XV148" i="1" s="1"/>
  <c r="XV129" i="1"/>
  <c r="XR147" i="1"/>
  <c r="XR148" i="1" s="1"/>
  <c r="XR129" i="1"/>
  <c r="XN147" i="1"/>
  <c r="XN148" i="1" s="1"/>
  <c r="XN129" i="1"/>
  <c r="XJ147" i="1"/>
  <c r="XJ148" i="1" s="1"/>
  <c r="XJ129" i="1"/>
  <c r="XF147" i="1"/>
  <c r="XF148" i="1" s="1"/>
  <c r="XF129" i="1"/>
  <c r="XB147" i="1"/>
  <c r="XB148" i="1" s="1"/>
  <c r="XB129" i="1"/>
  <c r="WX147" i="1"/>
  <c r="WX148" i="1" s="1"/>
  <c r="WX129" i="1"/>
  <c r="WT147" i="1"/>
  <c r="WT148" i="1" s="1"/>
  <c r="WT129" i="1"/>
  <c r="WP147" i="1"/>
  <c r="WP148" i="1" s="1"/>
  <c r="WP129" i="1"/>
  <c r="WL147" i="1"/>
  <c r="WL148" i="1" s="1"/>
  <c r="WL129" i="1"/>
  <c r="WH147" i="1"/>
  <c r="WH148" i="1" s="1"/>
  <c r="WH129" i="1"/>
  <c r="WD147" i="1"/>
  <c r="WD148" i="1" s="1"/>
  <c r="WD129" i="1"/>
  <c r="VZ147" i="1"/>
  <c r="VZ148" i="1" s="1"/>
  <c r="VZ129" i="1"/>
  <c r="VV147" i="1"/>
  <c r="VV148" i="1" s="1"/>
  <c r="VV129" i="1"/>
  <c r="VR147" i="1"/>
  <c r="VR148" i="1" s="1"/>
  <c r="VR129" i="1"/>
  <c r="VN147" i="1"/>
  <c r="VN148" i="1" s="1"/>
  <c r="VN129" i="1"/>
  <c r="VJ147" i="1"/>
  <c r="VJ148" i="1" s="1"/>
  <c r="VJ129" i="1"/>
  <c r="VF147" i="1"/>
  <c r="VF148" i="1" s="1"/>
  <c r="VF129" i="1"/>
  <c r="VB147" i="1"/>
  <c r="VB148" i="1" s="1"/>
  <c r="VB129" i="1"/>
  <c r="UX147" i="1"/>
  <c r="UX148" i="1" s="1"/>
  <c r="UX129" i="1"/>
  <c r="UT147" i="1"/>
  <c r="UT148" i="1" s="1"/>
  <c r="UT129" i="1"/>
  <c r="UP147" i="1"/>
  <c r="UP148" i="1" s="1"/>
  <c r="UP129" i="1"/>
  <c r="UL147" i="1"/>
  <c r="UL148" i="1" s="1"/>
  <c r="UL129" i="1"/>
  <c r="UH147" i="1"/>
  <c r="UH148" i="1" s="1"/>
  <c r="UH129" i="1"/>
  <c r="UD147" i="1"/>
  <c r="UD148" i="1" s="1"/>
  <c r="UD129" i="1"/>
  <c r="TZ147" i="1"/>
  <c r="TZ148" i="1" s="1"/>
  <c r="TZ129" i="1"/>
  <c r="TV147" i="1"/>
  <c r="TV148" i="1" s="1"/>
  <c r="TV129" i="1"/>
  <c r="TR147" i="1"/>
  <c r="TR148" i="1" s="1"/>
  <c r="TR129" i="1"/>
  <c r="TN147" i="1"/>
  <c r="TN148" i="1" s="1"/>
  <c r="TN129" i="1"/>
  <c r="TJ147" i="1"/>
  <c r="TJ148" i="1" s="1"/>
  <c r="TJ129" i="1"/>
  <c r="TF147" i="1"/>
  <c r="TF148" i="1" s="1"/>
  <c r="TF129" i="1"/>
  <c r="TB147" i="1"/>
  <c r="TB148" i="1" s="1"/>
  <c r="TB129" i="1"/>
  <c r="SX147" i="1"/>
  <c r="SX148" i="1" s="1"/>
  <c r="SX129" i="1"/>
  <c r="ST147" i="1"/>
  <c r="ST148" i="1" s="1"/>
  <c r="ST129" i="1"/>
  <c r="SP147" i="1"/>
  <c r="SP148" i="1" s="1"/>
  <c r="SP129" i="1"/>
  <c r="SL147" i="1"/>
  <c r="SL148" i="1" s="1"/>
  <c r="SL129" i="1"/>
  <c r="SH147" i="1"/>
  <c r="SH148" i="1" s="1"/>
  <c r="SH129" i="1"/>
  <c r="SD147" i="1"/>
  <c r="SD148" i="1" s="1"/>
  <c r="SD129" i="1"/>
  <c r="RZ147" i="1"/>
  <c r="RZ148" i="1" s="1"/>
  <c r="RZ129" i="1"/>
  <c r="RV147" i="1"/>
  <c r="RV148" i="1" s="1"/>
  <c r="RV129" i="1"/>
  <c r="RR147" i="1"/>
  <c r="RR148" i="1" s="1"/>
  <c r="RR129" i="1"/>
  <c r="RN147" i="1"/>
  <c r="RN148" i="1" s="1"/>
  <c r="RN129" i="1"/>
  <c r="RJ147" i="1"/>
  <c r="RJ148" i="1" s="1"/>
  <c r="RJ129" i="1"/>
  <c r="RF147" i="1"/>
  <c r="RF148" i="1" s="1"/>
  <c r="RF129" i="1"/>
  <c r="RB147" i="1"/>
  <c r="RB148" i="1" s="1"/>
  <c r="RB129" i="1"/>
  <c r="QX147" i="1"/>
  <c r="QX148" i="1" s="1"/>
  <c r="QX129" i="1"/>
  <c r="QT147" i="1"/>
  <c r="QT148" i="1" s="1"/>
  <c r="QT129" i="1"/>
  <c r="QP147" i="1"/>
  <c r="QP148" i="1" s="1"/>
  <c r="QP129" i="1"/>
  <c r="QL147" i="1"/>
  <c r="QL148" i="1" s="1"/>
  <c r="QL129" i="1"/>
  <c r="QH147" i="1"/>
  <c r="QH148" i="1" s="1"/>
  <c r="QH129" i="1"/>
  <c r="QD147" i="1"/>
  <c r="QD148" i="1" s="1"/>
  <c r="QD129" i="1"/>
  <c r="PZ147" i="1"/>
  <c r="PZ148" i="1" s="1"/>
  <c r="PZ129" i="1"/>
  <c r="PV147" i="1"/>
  <c r="PV148" i="1" s="1"/>
  <c r="PV129" i="1"/>
  <c r="PR147" i="1"/>
  <c r="PR148" i="1" s="1"/>
  <c r="PR129" i="1"/>
  <c r="PN147" i="1"/>
  <c r="PN148" i="1" s="1"/>
  <c r="PN129" i="1"/>
  <c r="PJ147" i="1"/>
  <c r="PJ148" i="1" s="1"/>
  <c r="PJ129" i="1"/>
  <c r="PF147" i="1"/>
  <c r="PF148" i="1" s="1"/>
  <c r="PF129" i="1"/>
  <c r="PB147" i="1"/>
  <c r="PB148" i="1" s="1"/>
  <c r="PB129" i="1"/>
  <c r="OX147" i="1"/>
  <c r="OX148" i="1" s="1"/>
  <c r="OX129" i="1"/>
  <c r="OT147" i="1"/>
  <c r="OT148" i="1" s="1"/>
  <c r="OT129" i="1"/>
  <c r="OP147" i="1"/>
  <c r="OP148" i="1" s="1"/>
  <c r="OP129" i="1"/>
  <c r="OL147" i="1"/>
  <c r="OL148" i="1" s="1"/>
  <c r="OL129" i="1"/>
  <c r="OH147" i="1"/>
  <c r="OH148" i="1" s="1"/>
  <c r="OH129" i="1"/>
  <c r="OD147" i="1"/>
  <c r="OD148" i="1" s="1"/>
  <c r="OD129" i="1"/>
  <c r="NZ147" i="1"/>
  <c r="NZ148" i="1" s="1"/>
  <c r="NZ129" i="1"/>
  <c r="NV147" i="1"/>
  <c r="NV148" i="1" s="1"/>
  <c r="NV129" i="1"/>
  <c r="NR147" i="1"/>
  <c r="NR148" i="1" s="1"/>
  <c r="NR129" i="1"/>
  <c r="NN147" i="1"/>
  <c r="NN148" i="1" s="1"/>
  <c r="NN129" i="1"/>
  <c r="NJ147" i="1"/>
  <c r="NJ148" i="1" s="1"/>
  <c r="NJ129" i="1"/>
  <c r="NF147" i="1"/>
  <c r="NF148" i="1" s="1"/>
  <c r="NF129" i="1"/>
  <c r="NB147" i="1"/>
  <c r="NB148" i="1" s="1"/>
  <c r="NB129" i="1"/>
  <c r="MX147" i="1"/>
  <c r="MX148" i="1" s="1"/>
  <c r="MX129" i="1"/>
  <c r="MT147" i="1"/>
  <c r="MT148" i="1" s="1"/>
  <c r="MT129" i="1"/>
  <c r="MP147" i="1"/>
  <c r="MP148" i="1" s="1"/>
  <c r="MP129" i="1"/>
  <c r="ML147" i="1"/>
  <c r="ML148" i="1" s="1"/>
  <c r="ML129" i="1"/>
  <c r="MH147" i="1"/>
  <c r="MH148" i="1" s="1"/>
  <c r="MH129" i="1"/>
  <c r="MD147" i="1"/>
  <c r="MD148" i="1" s="1"/>
  <c r="MD129" i="1"/>
  <c r="LZ147" i="1"/>
  <c r="LZ148" i="1" s="1"/>
  <c r="LZ129" i="1"/>
  <c r="LV147" i="1"/>
  <c r="LV148" i="1" s="1"/>
  <c r="LV129" i="1"/>
  <c r="LR147" i="1"/>
  <c r="LR148" i="1" s="1"/>
  <c r="LR129" i="1"/>
  <c r="LN147" i="1"/>
  <c r="LN148" i="1" s="1"/>
  <c r="LN129" i="1"/>
  <c r="LJ147" i="1"/>
  <c r="LJ148" i="1" s="1"/>
  <c r="LJ129" i="1"/>
  <c r="LF147" i="1"/>
  <c r="LF148" i="1" s="1"/>
  <c r="LF129" i="1"/>
  <c r="LB147" i="1"/>
  <c r="LB148" i="1" s="1"/>
  <c r="LB129" i="1"/>
  <c r="KX147" i="1"/>
  <c r="KX148" i="1" s="1"/>
  <c r="KX129" i="1"/>
  <c r="KT147" i="1"/>
  <c r="KT148" i="1" s="1"/>
  <c r="KT129" i="1"/>
  <c r="KP147" i="1"/>
  <c r="KP148" i="1" s="1"/>
  <c r="KP129" i="1"/>
  <c r="KL147" i="1"/>
  <c r="KL148" i="1" s="1"/>
  <c r="KL129" i="1"/>
  <c r="KH147" i="1"/>
  <c r="KH148" i="1" s="1"/>
  <c r="KH129" i="1"/>
  <c r="KD147" i="1"/>
  <c r="KD148" i="1" s="1"/>
  <c r="KD129" i="1"/>
  <c r="JZ147" i="1"/>
  <c r="JZ148" i="1" s="1"/>
  <c r="JZ129" i="1"/>
  <c r="JV147" i="1"/>
  <c r="JV148" i="1" s="1"/>
  <c r="JV129" i="1"/>
  <c r="JR147" i="1"/>
  <c r="JR148" i="1" s="1"/>
  <c r="JR129" i="1"/>
  <c r="JN147" i="1"/>
  <c r="JN148" i="1" s="1"/>
  <c r="JN129" i="1"/>
  <c r="JJ147" i="1"/>
  <c r="JJ148" i="1" s="1"/>
  <c r="JJ129" i="1"/>
  <c r="JF147" i="1"/>
  <c r="JF148" i="1" s="1"/>
  <c r="JF129" i="1"/>
  <c r="JB147" i="1"/>
  <c r="JB148" i="1" s="1"/>
  <c r="JB129" i="1"/>
  <c r="IX147" i="1"/>
  <c r="IX148" i="1" s="1"/>
  <c r="IX129" i="1"/>
  <c r="IT147" i="1"/>
  <c r="IT148" i="1" s="1"/>
  <c r="IT129" i="1"/>
  <c r="IP147" i="1"/>
  <c r="IP148" i="1" s="1"/>
  <c r="IP129" i="1"/>
  <c r="IL147" i="1"/>
  <c r="IL148" i="1" s="1"/>
  <c r="IL129" i="1"/>
  <c r="IH147" i="1"/>
  <c r="IH148" i="1" s="1"/>
  <c r="IH129" i="1"/>
  <c r="ID147" i="1"/>
  <c r="ID148" i="1" s="1"/>
  <c r="ID129" i="1"/>
  <c r="HZ147" i="1"/>
  <c r="HZ148" i="1" s="1"/>
  <c r="HZ129" i="1"/>
  <c r="HV147" i="1"/>
  <c r="HV148" i="1" s="1"/>
  <c r="HV129" i="1"/>
  <c r="HR147" i="1"/>
  <c r="HR148" i="1" s="1"/>
  <c r="HR129" i="1"/>
  <c r="HN147" i="1"/>
  <c r="HN148" i="1" s="1"/>
  <c r="HN129" i="1"/>
  <c r="HJ147" i="1"/>
  <c r="HJ148" i="1" s="1"/>
  <c r="HJ129" i="1"/>
  <c r="HF147" i="1"/>
  <c r="HF148" i="1" s="1"/>
  <c r="HF129" i="1"/>
  <c r="HB147" i="1"/>
  <c r="HB148" i="1" s="1"/>
  <c r="HB129" i="1"/>
  <c r="GX147" i="1"/>
  <c r="GX148" i="1" s="1"/>
  <c r="GX129" i="1"/>
  <c r="GT147" i="1"/>
  <c r="GT148" i="1" s="1"/>
  <c r="GT129" i="1"/>
  <c r="GP147" i="1"/>
  <c r="GP148" i="1" s="1"/>
  <c r="GP129" i="1"/>
  <c r="GL147" i="1"/>
  <c r="GL148" i="1" s="1"/>
  <c r="GL129" i="1"/>
  <c r="GH147" i="1"/>
  <c r="GH148" i="1" s="1"/>
  <c r="GH129" i="1"/>
  <c r="GD147" i="1"/>
  <c r="GD148" i="1" s="1"/>
  <c r="GD129" i="1"/>
  <c r="FZ147" i="1"/>
  <c r="FZ148" i="1" s="1"/>
  <c r="FZ129" i="1"/>
  <c r="FV147" i="1"/>
  <c r="FV148" i="1" s="1"/>
  <c r="FV129" i="1"/>
  <c r="FR147" i="1"/>
  <c r="FR148" i="1" s="1"/>
  <c r="FR129" i="1"/>
  <c r="FN147" i="1"/>
  <c r="FN148" i="1" s="1"/>
  <c r="FN129" i="1"/>
  <c r="FJ147" i="1"/>
  <c r="FJ148" i="1" s="1"/>
  <c r="FJ129" i="1"/>
  <c r="FF147" i="1"/>
  <c r="FF148" i="1" s="1"/>
  <c r="FF129" i="1"/>
  <c r="FB147" i="1"/>
  <c r="FB148" i="1" s="1"/>
  <c r="FB129" i="1"/>
  <c r="EX147" i="1"/>
  <c r="EX148" i="1" s="1"/>
  <c r="EX129" i="1"/>
  <c r="ET147" i="1"/>
  <c r="ET148" i="1" s="1"/>
  <c r="ET129" i="1"/>
  <c r="EP147" i="1"/>
  <c r="EP148" i="1" s="1"/>
  <c r="EP129" i="1"/>
  <c r="EL147" i="1"/>
  <c r="EL148" i="1" s="1"/>
  <c r="EL129" i="1"/>
  <c r="EH147" i="1"/>
  <c r="EH148" i="1" s="1"/>
  <c r="EH129" i="1"/>
  <c r="ED147" i="1"/>
  <c r="ED148" i="1" s="1"/>
  <c r="ED129" i="1"/>
  <c r="DZ147" i="1"/>
  <c r="DZ148" i="1" s="1"/>
  <c r="DZ129" i="1"/>
  <c r="DV147" i="1"/>
  <c r="DV148" i="1" s="1"/>
  <c r="DV129" i="1"/>
  <c r="DR147" i="1"/>
  <c r="DR148" i="1" s="1"/>
  <c r="DR129" i="1"/>
  <c r="DN147" i="1"/>
  <c r="DN148" i="1" s="1"/>
  <c r="DN129" i="1"/>
  <c r="DJ147" i="1"/>
  <c r="DJ148" i="1" s="1"/>
  <c r="DJ129" i="1"/>
  <c r="DF147" i="1"/>
  <c r="DF148" i="1" s="1"/>
  <c r="DF129" i="1"/>
  <c r="DB147" i="1"/>
  <c r="DB148" i="1" s="1"/>
  <c r="DB129" i="1"/>
  <c r="CX147" i="1"/>
  <c r="CX148" i="1" s="1"/>
  <c r="CX129" i="1"/>
  <c r="CT147" i="1"/>
  <c r="CT148" i="1" s="1"/>
  <c r="CT129" i="1"/>
  <c r="CP147" i="1"/>
  <c r="CP148" i="1" s="1"/>
  <c r="CP129" i="1"/>
  <c r="CL147" i="1"/>
  <c r="CL148" i="1" s="1"/>
  <c r="CL129" i="1"/>
  <c r="CH147" i="1"/>
  <c r="CH148" i="1" s="1"/>
  <c r="CH129" i="1"/>
  <c r="CD147" i="1"/>
  <c r="CD148" i="1" s="1"/>
  <c r="CD129" i="1"/>
  <c r="BZ147" i="1"/>
  <c r="BZ148" i="1" s="1"/>
  <c r="BZ129" i="1"/>
  <c r="BV147" i="1"/>
  <c r="BV148" i="1" s="1"/>
  <c r="BV129" i="1"/>
  <c r="BR147" i="1"/>
  <c r="BR148" i="1" s="1"/>
  <c r="BR129" i="1"/>
  <c r="BN147" i="1"/>
  <c r="BN148" i="1" s="1"/>
  <c r="BN129" i="1"/>
  <c r="BJ147" i="1"/>
  <c r="BJ148" i="1" s="1"/>
  <c r="BJ129" i="1"/>
  <c r="BF147" i="1"/>
  <c r="BF148" i="1" s="1"/>
  <c r="BF129" i="1"/>
  <c r="BB147" i="1"/>
  <c r="BB148" i="1" s="1"/>
  <c r="BB129" i="1"/>
  <c r="AX147" i="1"/>
  <c r="AX148" i="1" s="1"/>
  <c r="AX129" i="1"/>
  <c r="AT147" i="1"/>
  <c r="AT148" i="1" s="1"/>
  <c r="AT129" i="1"/>
  <c r="AP147" i="1"/>
  <c r="AP148" i="1" s="1"/>
  <c r="AP129" i="1"/>
  <c r="AL147" i="1"/>
  <c r="AL148" i="1" s="1"/>
  <c r="AL129" i="1"/>
  <c r="AH147" i="1"/>
  <c r="AH148" i="1" s="1"/>
  <c r="AH129" i="1"/>
  <c r="AD147" i="1"/>
  <c r="AD148" i="1" s="1"/>
  <c r="AD129" i="1"/>
  <c r="Z147" i="1"/>
  <c r="Z148" i="1" s="1"/>
  <c r="Z129" i="1"/>
  <c r="CTG129" i="1"/>
  <c r="DZU147" i="1"/>
  <c r="DZU148" i="1" s="1"/>
  <c r="DZU129" i="1"/>
  <c r="DZQ147" i="1"/>
  <c r="DZQ148" i="1" s="1"/>
  <c r="DZQ129" i="1"/>
  <c r="DZM147" i="1"/>
  <c r="DZM148" i="1" s="1"/>
  <c r="DZM129" i="1"/>
  <c r="DZI147" i="1"/>
  <c r="DZI148" i="1" s="1"/>
  <c r="DZI129" i="1"/>
  <c r="DZE147" i="1"/>
  <c r="DZE148" i="1" s="1"/>
  <c r="DZE129" i="1"/>
  <c r="DZA147" i="1"/>
  <c r="DZA148" i="1" s="1"/>
  <c r="DZA129" i="1"/>
  <c r="DYW147" i="1"/>
  <c r="DYW148" i="1" s="1"/>
  <c r="DYW129" i="1"/>
  <c r="DYS147" i="1"/>
  <c r="DYS148" i="1" s="1"/>
  <c r="DYS129" i="1"/>
  <c r="DYO147" i="1"/>
  <c r="DYO148" i="1" s="1"/>
  <c r="DYO129" i="1"/>
  <c r="DYK147" i="1"/>
  <c r="DYK148" i="1" s="1"/>
  <c r="DYK129" i="1"/>
  <c r="DYG147" i="1"/>
  <c r="DYG148" i="1" s="1"/>
  <c r="DYG129" i="1"/>
  <c r="DYC147" i="1"/>
  <c r="DYC148" i="1" s="1"/>
  <c r="DYC129" i="1"/>
  <c r="DXY147" i="1"/>
  <c r="DXY148" i="1" s="1"/>
  <c r="DXY129" i="1"/>
  <c r="DXU147" i="1"/>
  <c r="DXU148" i="1" s="1"/>
  <c r="DXU129" i="1"/>
  <c r="DXQ147" i="1"/>
  <c r="DXQ148" i="1" s="1"/>
  <c r="DXQ129" i="1"/>
  <c r="DXM147" i="1"/>
  <c r="DXM148" i="1" s="1"/>
  <c r="DXM129" i="1"/>
  <c r="DXI147" i="1"/>
  <c r="DXI148" i="1" s="1"/>
  <c r="DXI129" i="1"/>
  <c r="DXE147" i="1"/>
  <c r="DXE148" i="1" s="1"/>
  <c r="DXE129" i="1"/>
  <c r="DXA147" i="1"/>
  <c r="DXA148" i="1" s="1"/>
  <c r="DXA129" i="1"/>
  <c r="DWW147" i="1"/>
  <c r="DWW148" i="1" s="1"/>
  <c r="DWW129" i="1"/>
  <c r="DWS147" i="1"/>
  <c r="DWS148" i="1" s="1"/>
  <c r="DWS129" i="1"/>
  <c r="DWO147" i="1"/>
  <c r="DWO148" i="1" s="1"/>
  <c r="DWO129" i="1"/>
  <c r="DWK147" i="1"/>
  <c r="DWK148" i="1" s="1"/>
  <c r="DWK129" i="1"/>
  <c r="DWG147" i="1"/>
  <c r="DWG148" i="1" s="1"/>
  <c r="DWG129" i="1"/>
  <c r="DWC147" i="1"/>
  <c r="DWC148" i="1" s="1"/>
  <c r="DWC129" i="1"/>
  <c r="DVY147" i="1"/>
  <c r="DVY148" i="1" s="1"/>
  <c r="DVY129" i="1"/>
  <c r="DVU147" i="1"/>
  <c r="DVU148" i="1" s="1"/>
  <c r="DVU129" i="1"/>
  <c r="DVQ147" i="1"/>
  <c r="DVQ148" i="1" s="1"/>
  <c r="DVQ129" i="1"/>
  <c r="DVM147" i="1"/>
  <c r="DVM148" i="1" s="1"/>
  <c r="DVM129" i="1"/>
  <c r="DVI147" i="1"/>
  <c r="DVI148" i="1" s="1"/>
  <c r="DVI129" i="1"/>
  <c r="DVE147" i="1"/>
  <c r="DVE148" i="1" s="1"/>
  <c r="DVE129" i="1"/>
  <c r="DVA147" i="1"/>
  <c r="DVA148" i="1" s="1"/>
  <c r="DVA129" i="1"/>
  <c r="DUW147" i="1"/>
  <c r="DUW148" i="1" s="1"/>
  <c r="DUW129" i="1"/>
  <c r="DUS147" i="1"/>
  <c r="DUS148" i="1" s="1"/>
  <c r="DUS129" i="1"/>
  <c r="DUO147" i="1"/>
  <c r="DUO148" i="1" s="1"/>
  <c r="DUO129" i="1"/>
  <c r="DUK147" i="1"/>
  <c r="DUK148" i="1" s="1"/>
  <c r="DUK129" i="1"/>
  <c r="DUG147" i="1"/>
  <c r="DUG148" i="1" s="1"/>
  <c r="DUG129" i="1"/>
  <c r="DUC147" i="1"/>
  <c r="DUC148" i="1" s="1"/>
  <c r="DUC129" i="1"/>
  <c r="DTY147" i="1"/>
  <c r="DTY148" i="1" s="1"/>
  <c r="DTY129" i="1"/>
  <c r="DTU147" i="1"/>
  <c r="DTU148" i="1" s="1"/>
  <c r="DTU129" i="1"/>
  <c r="DTQ147" i="1"/>
  <c r="DTQ148" i="1" s="1"/>
  <c r="DTQ129" i="1"/>
  <c r="DTM147" i="1"/>
  <c r="DTM148" i="1" s="1"/>
  <c r="DTM129" i="1"/>
  <c r="DTI147" i="1"/>
  <c r="DTI148" i="1" s="1"/>
  <c r="DTI129" i="1"/>
  <c r="DTE147" i="1"/>
  <c r="DTE148" i="1" s="1"/>
  <c r="DTE129" i="1"/>
  <c r="DTA147" i="1"/>
  <c r="DTA148" i="1" s="1"/>
  <c r="DTA129" i="1"/>
  <c r="DSW147" i="1"/>
  <c r="DSW148" i="1" s="1"/>
  <c r="DSW129" i="1"/>
  <c r="DSS147" i="1"/>
  <c r="DSS148" i="1" s="1"/>
  <c r="DSS129" i="1"/>
  <c r="DSO147" i="1"/>
  <c r="DSO148" i="1" s="1"/>
  <c r="DSO129" i="1"/>
  <c r="DSK147" i="1"/>
  <c r="DSK148" i="1" s="1"/>
  <c r="DSK129" i="1"/>
  <c r="DSG147" i="1"/>
  <c r="DSG148" i="1" s="1"/>
  <c r="DSG129" i="1"/>
  <c r="DSC147" i="1"/>
  <c r="DSC148" i="1" s="1"/>
  <c r="DSC129" i="1"/>
  <c r="DRY147" i="1"/>
  <c r="DRY148" i="1" s="1"/>
  <c r="DRY129" i="1"/>
  <c r="DRU147" i="1"/>
  <c r="DRU148" i="1" s="1"/>
  <c r="DRU129" i="1"/>
  <c r="DRQ147" i="1"/>
  <c r="DRQ148" i="1" s="1"/>
  <c r="DRQ129" i="1"/>
  <c r="DRM147" i="1"/>
  <c r="DRM148" i="1" s="1"/>
  <c r="DRM129" i="1"/>
  <c r="DRI147" i="1"/>
  <c r="DRI148" i="1" s="1"/>
  <c r="DRI129" i="1"/>
  <c r="DRE147" i="1"/>
  <c r="DRE148" i="1" s="1"/>
  <c r="DRE129" i="1"/>
  <c r="DRA147" i="1"/>
  <c r="DRA148" i="1" s="1"/>
  <c r="DRA129" i="1"/>
  <c r="DQW147" i="1"/>
  <c r="DQW148" i="1" s="1"/>
  <c r="DQW129" i="1"/>
  <c r="DQS147" i="1"/>
  <c r="DQS148" i="1" s="1"/>
  <c r="DQS129" i="1"/>
  <c r="DQO147" i="1"/>
  <c r="DQO148" i="1" s="1"/>
  <c r="DQO129" i="1"/>
  <c r="DQK147" i="1"/>
  <c r="DQK148" i="1" s="1"/>
  <c r="DQK129" i="1"/>
  <c r="DQG147" i="1"/>
  <c r="DQG148" i="1" s="1"/>
  <c r="DQG129" i="1"/>
  <c r="DQC147" i="1"/>
  <c r="DQC148" i="1" s="1"/>
  <c r="DQC129" i="1"/>
  <c r="DPY147" i="1"/>
  <c r="DPY148" i="1" s="1"/>
  <c r="DPY129" i="1"/>
  <c r="DPU147" i="1"/>
  <c r="DPU148" i="1" s="1"/>
  <c r="DPU129" i="1"/>
  <c r="DPQ147" i="1"/>
  <c r="DPQ148" i="1" s="1"/>
  <c r="DPQ129" i="1"/>
  <c r="DPM147" i="1"/>
  <c r="DPM148" i="1" s="1"/>
  <c r="DPM129" i="1"/>
  <c r="DPI147" i="1"/>
  <c r="DPI148" i="1" s="1"/>
  <c r="DPI129" i="1"/>
  <c r="DPE147" i="1"/>
  <c r="DPE148" i="1" s="1"/>
  <c r="DPE129" i="1"/>
  <c r="DPA147" i="1"/>
  <c r="DPA148" i="1" s="1"/>
  <c r="DPA129" i="1"/>
  <c r="DOW147" i="1"/>
  <c r="DOW148" i="1" s="1"/>
  <c r="DOW129" i="1"/>
  <c r="DOS147" i="1"/>
  <c r="DOS148" i="1" s="1"/>
  <c r="DOS129" i="1"/>
  <c r="DOO147" i="1"/>
  <c r="DOO148" i="1" s="1"/>
  <c r="DOO129" i="1"/>
  <c r="DOK147" i="1"/>
  <c r="DOK148" i="1" s="1"/>
  <c r="DOK129" i="1"/>
  <c r="DOG147" i="1"/>
  <c r="DOG148" i="1" s="1"/>
  <c r="DOG129" i="1"/>
  <c r="DOC147" i="1"/>
  <c r="DOC148" i="1" s="1"/>
  <c r="DOC129" i="1"/>
  <c r="DNY147" i="1"/>
  <c r="DNY148" i="1" s="1"/>
  <c r="DNY129" i="1"/>
  <c r="DNU147" i="1"/>
  <c r="DNU148" i="1" s="1"/>
  <c r="DNU129" i="1"/>
  <c r="DNQ147" i="1"/>
  <c r="DNQ148" i="1" s="1"/>
  <c r="DNQ129" i="1"/>
  <c r="DNM147" i="1"/>
  <c r="DNM148" i="1" s="1"/>
  <c r="DNM129" i="1"/>
  <c r="DNI147" i="1"/>
  <c r="DNI148" i="1" s="1"/>
  <c r="DNI129" i="1"/>
  <c r="DNE147" i="1"/>
  <c r="DNE148" i="1" s="1"/>
  <c r="DNE129" i="1"/>
  <c r="DNA147" i="1"/>
  <c r="DNA148" i="1" s="1"/>
  <c r="DNA129" i="1"/>
  <c r="DMW147" i="1"/>
  <c r="DMW148" i="1" s="1"/>
  <c r="DMW129" i="1"/>
  <c r="DMS147" i="1"/>
  <c r="DMS148" i="1" s="1"/>
  <c r="DMS129" i="1"/>
  <c r="DMO147" i="1"/>
  <c r="DMO148" i="1" s="1"/>
  <c r="DMO129" i="1"/>
  <c r="DMK147" i="1"/>
  <c r="DMK148" i="1" s="1"/>
  <c r="DMK129" i="1"/>
  <c r="DMG147" i="1"/>
  <c r="DMG148" i="1" s="1"/>
  <c r="DMG129" i="1"/>
  <c r="DMC147" i="1"/>
  <c r="DMC148" i="1" s="1"/>
  <c r="DMC129" i="1"/>
  <c r="DLY147" i="1"/>
  <c r="DLY148" i="1" s="1"/>
  <c r="DLY129" i="1"/>
  <c r="DLU147" i="1"/>
  <c r="DLU148" i="1" s="1"/>
  <c r="DLU129" i="1"/>
  <c r="DLQ147" i="1"/>
  <c r="DLQ148" i="1" s="1"/>
  <c r="DLQ129" i="1"/>
  <c r="DLM147" i="1"/>
  <c r="DLM148" i="1" s="1"/>
  <c r="DLM129" i="1"/>
  <c r="DLI147" i="1"/>
  <c r="DLI148" i="1" s="1"/>
  <c r="DLI129" i="1"/>
  <c r="DLE147" i="1"/>
  <c r="DLE148" i="1" s="1"/>
  <c r="DLE129" i="1"/>
  <c r="DLA147" i="1"/>
  <c r="DLA148" i="1" s="1"/>
  <c r="DLA129" i="1"/>
  <c r="DKW147" i="1"/>
  <c r="DKW148" i="1" s="1"/>
  <c r="DKW129" i="1"/>
  <c r="DKS147" i="1"/>
  <c r="DKS148" i="1" s="1"/>
  <c r="DKS129" i="1"/>
  <c r="DKO147" i="1"/>
  <c r="DKO148" i="1" s="1"/>
  <c r="DKO129" i="1"/>
  <c r="DKK147" i="1"/>
  <c r="DKK148" i="1" s="1"/>
  <c r="DKK129" i="1"/>
  <c r="DKG147" i="1"/>
  <c r="DKG148" i="1" s="1"/>
  <c r="DKG129" i="1"/>
  <c r="DKC147" i="1"/>
  <c r="DKC148" i="1" s="1"/>
  <c r="DKC129" i="1"/>
  <c r="DJY147" i="1"/>
  <c r="DJY148" i="1" s="1"/>
  <c r="DJY129" i="1"/>
  <c r="DJU147" i="1"/>
  <c r="DJU148" i="1" s="1"/>
  <c r="DJU129" i="1"/>
  <c r="DJQ147" i="1"/>
  <c r="DJQ148" i="1" s="1"/>
  <c r="DJQ129" i="1"/>
  <c r="DJM147" i="1"/>
  <c r="DJM148" i="1" s="1"/>
  <c r="DJM129" i="1"/>
  <c r="DJI147" i="1"/>
  <c r="DJI148" i="1" s="1"/>
  <c r="DJI129" i="1"/>
  <c r="DJE147" i="1"/>
  <c r="DJE148" i="1" s="1"/>
  <c r="DJE129" i="1"/>
  <c r="DJA147" i="1"/>
  <c r="DJA148" i="1" s="1"/>
  <c r="DJA129" i="1"/>
  <c r="DIW147" i="1"/>
  <c r="DIW148" i="1" s="1"/>
  <c r="DIW129" i="1"/>
  <c r="DIS147" i="1"/>
  <c r="DIS148" i="1" s="1"/>
  <c r="DIS129" i="1"/>
  <c r="DIO147" i="1"/>
  <c r="DIO148" i="1" s="1"/>
  <c r="DIO129" i="1"/>
  <c r="DIK147" i="1"/>
  <c r="DIK148" i="1" s="1"/>
  <c r="DIK129" i="1"/>
  <c r="DIG147" i="1"/>
  <c r="DIG148" i="1" s="1"/>
  <c r="DIG129" i="1"/>
  <c r="DIC147" i="1"/>
  <c r="DIC148" i="1" s="1"/>
  <c r="DIC129" i="1"/>
  <c r="DHY147" i="1"/>
  <c r="DHY148" i="1" s="1"/>
  <c r="DHY129" i="1"/>
  <c r="DHU147" i="1"/>
  <c r="DHU148" i="1" s="1"/>
  <c r="DHU129" i="1"/>
  <c r="DHQ147" i="1"/>
  <c r="DHQ148" i="1" s="1"/>
  <c r="DHQ129" i="1"/>
  <c r="DHM147" i="1"/>
  <c r="DHM148" i="1" s="1"/>
  <c r="DHM129" i="1"/>
  <c r="DHI147" i="1"/>
  <c r="DHI148" i="1" s="1"/>
  <c r="DHI129" i="1"/>
  <c r="DHE147" i="1"/>
  <c r="DHE148" i="1" s="1"/>
  <c r="DHE129" i="1"/>
  <c r="DHA147" i="1"/>
  <c r="DHA148" i="1" s="1"/>
  <c r="DHA129" i="1"/>
  <c r="DGW147" i="1"/>
  <c r="DGW148" i="1" s="1"/>
  <c r="DGW129" i="1"/>
  <c r="DGS147" i="1"/>
  <c r="DGS148" i="1" s="1"/>
  <c r="DGS129" i="1"/>
  <c r="DGO147" i="1"/>
  <c r="DGO148" i="1" s="1"/>
  <c r="DGO129" i="1"/>
  <c r="DGK147" i="1"/>
  <c r="DGK148" i="1" s="1"/>
  <c r="DGK129" i="1"/>
  <c r="DGG147" i="1"/>
  <c r="DGG148" i="1" s="1"/>
  <c r="DGG129" i="1"/>
  <c r="DGC147" i="1"/>
  <c r="DGC148" i="1" s="1"/>
  <c r="DGC129" i="1"/>
  <c r="DFY147" i="1"/>
  <c r="DFY148" i="1" s="1"/>
  <c r="DFY129" i="1"/>
  <c r="DFU147" i="1"/>
  <c r="DFU148" i="1" s="1"/>
  <c r="DFU129" i="1"/>
  <c r="DFQ147" i="1"/>
  <c r="DFQ148" i="1" s="1"/>
  <c r="DFQ129" i="1"/>
  <c r="DFM147" i="1"/>
  <c r="DFM148" i="1" s="1"/>
  <c r="DFM129" i="1"/>
  <c r="DFI147" i="1"/>
  <c r="DFI148" i="1" s="1"/>
  <c r="DFI129" i="1"/>
  <c r="DFE147" i="1"/>
  <c r="DFE148" i="1" s="1"/>
  <c r="DFE129" i="1"/>
  <c r="DFA147" i="1"/>
  <c r="DFA148" i="1" s="1"/>
  <c r="DFA129" i="1"/>
  <c r="DEW147" i="1"/>
  <c r="DEW148" i="1" s="1"/>
  <c r="DEW129" i="1"/>
  <c r="DES147" i="1"/>
  <c r="DES148" i="1" s="1"/>
  <c r="DES129" i="1"/>
  <c r="DEO147" i="1"/>
  <c r="DEO148" i="1" s="1"/>
  <c r="DEO129" i="1"/>
  <c r="DEK147" i="1"/>
  <c r="DEK148" i="1" s="1"/>
  <c r="DEK129" i="1"/>
  <c r="DEG147" i="1"/>
  <c r="DEG148" i="1" s="1"/>
  <c r="DEG129" i="1"/>
  <c r="DEC147" i="1"/>
  <c r="DEC148" i="1" s="1"/>
  <c r="DEC129" i="1"/>
  <c r="DDY147" i="1"/>
  <c r="DDY148" i="1" s="1"/>
  <c r="DDY129" i="1"/>
  <c r="DDU147" i="1"/>
  <c r="DDU148" i="1" s="1"/>
  <c r="DDU129" i="1"/>
  <c r="DDQ147" i="1"/>
  <c r="DDQ148" i="1" s="1"/>
  <c r="DDQ129" i="1"/>
  <c r="DDM147" i="1"/>
  <c r="DDM148" i="1" s="1"/>
  <c r="DDM129" i="1"/>
  <c r="DDI147" i="1"/>
  <c r="DDI148" i="1" s="1"/>
  <c r="DDI129" i="1"/>
  <c r="DDE147" i="1"/>
  <c r="DDE148" i="1" s="1"/>
  <c r="DDE129" i="1"/>
  <c r="DDA147" i="1"/>
  <c r="DDA148" i="1" s="1"/>
  <c r="DDA129" i="1"/>
  <c r="DCW147" i="1"/>
  <c r="DCW148" i="1" s="1"/>
  <c r="DCW129" i="1"/>
  <c r="DCS147" i="1"/>
  <c r="DCS148" i="1" s="1"/>
  <c r="DCS129" i="1"/>
  <c r="DCO147" i="1"/>
  <c r="DCO148" i="1" s="1"/>
  <c r="DCO129" i="1"/>
  <c r="DCK147" i="1"/>
  <c r="DCK148" i="1" s="1"/>
  <c r="DCK129" i="1"/>
  <c r="DCG147" i="1"/>
  <c r="DCG148" i="1" s="1"/>
  <c r="DCG129" i="1"/>
  <c r="DCC147" i="1"/>
  <c r="DCC148" i="1" s="1"/>
  <c r="DCC129" i="1"/>
  <c r="DBY147" i="1"/>
  <c r="DBY148" i="1" s="1"/>
  <c r="DBY129" i="1"/>
  <c r="DBU147" i="1"/>
  <c r="DBU148" i="1" s="1"/>
  <c r="DBU129" i="1"/>
  <c r="DBQ147" i="1"/>
  <c r="DBQ148" i="1" s="1"/>
  <c r="DBQ129" i="1"/>
  <c r="DBM147" i="1"/>
  <c r="DBM148" i="1" s="1"/>
  <c r="DBM129" i="1"/>
  <c r="DBI147" i="1"/>
  <c r="DBI148" i="1" s="1"/>
  <c r="DBI129" i="1"/>
  <c r="DBE147" i="1"/>
  <c r="DBE148" i="1" s="1"/>
  <c r="DBE129" i="1"/>
  <c r="DBA147" i="1"/>
  <c r="DBA148" i="1" s="1"/>
  <c r="DBA129" i="1"/>
  <c r="DAW147" i="1"/>
  <c r="DAW148" i="1" s="1"/>
  <c r="DAW129" i="1"/>
  <c r="DAS147" i="1"/>
  <c r="DAS148" i="1" s="1"/>
  <c r="DAS129" i="1"/>
  <c r="DAO147" i="1"/>
  <c r="DAO148" i="1" s="1"/>
  <c r="DAO129" i="1"/>
  <c r="DAK147" i="1"/>
  <c r="DAK148" i="1" s="1"/>
  <c r="DAK129" i="1"/>
  <c r="DAG147" i="1"/>
  <c r="DAG148" i="1" s="1"/>
  <c r="DAG129" i="1"/>
  <c r="DAC147" i="1"/>
  <c r="DAC148" i="1" s="1"/>
  <c r="DAC129" i="1"/>
  <c r="CZY147" i="1"/>
  <c r="CZY148" i="1" s="1"/>
  <c r="CZY129" i="1"/>
  <c r="CZU147" i="1"/>
  <c r="CZU148" i="1" s="1"/>
  <c r="CZU129" i="1"/>
  <c r="CZQ147" i="1"/>
  <c r="CZQ148" i="1" s="1"/>
  <c r="CZQ129" i="1"/>
  <c r="CZM147" i="1"/>
  <c r="CZM148" i="1" s="1"/>
  <c r="CZM129" i="1"/>
  <c r="CZI147" i="1"/>
  <c r="CZI148" i="1" s="1"/>
  <c r="CZI129" i="1"/>
  <c r="CZE147" i="1"/>
  <c r="CZE148" i="1" s="1"/>
  <c r="CZE129" i="1"/>
  <c r="CZA147" i="1"/>
  <c r="CZA148" i="1" s="1"/>
  <c r="CZA129" i="1"/>
  <c r="CYW147" i="1"/>
  <c r="CYW148" i="1" s="1"/>
  <c r="CYW129" i="1"/>
  <c r="CYS147" i="1"/>
  <c r="CYS148" i="1" s="1"/>
  <c r="CYS129" i="1"/>
  <c r="CYO147" i="1"/>
  <c r="CYO148" i="1" s="1"/>
  <c r="CYO129" i="1"/>
  <c r="CYK147" i="1"/>
  <c r="CYK148" i="1" s="1"/>
  <c r="CYK129" i="1"/>
  <c r="CYG147" i="1"/>
  <c r="CYG148" i="1" s="1"/>
  <c r="CYG129" i="1"/>
  <c r="CYC147" i="1"/>
  <c r="CYC148" i="1" s="1"/>
  <c r="CYC129" i="1"/>
  <c r="CXY147" i="1"/>
  <c r="CXY148" i="1" s="1"/>
  <c r="CXY129" i="1"/>
  <c r="CXU147" i="1"/>
  <c r="CXU148" i="1" s="1"/>
  <c r="CXU129" i="1"/>
  <c r="CXQ147" i="1"/>
  <c r="CXQ148" i="1" s="1"/>
  <c r="CXQ129" i="1"/>
  <c r="CXM147" i="1"/>
  <c r="CXM148" i="1" s="1"/>
  <c r="CXM129" i="1"/>
  <c r="CXI147" i="1"/>
  <c r="CXI148" i="1" s="1"/>
  <c r="CXI129" i="1"/>
  <c r="CXE147" i="1"/>
  <c r="CXE148" i="1" s="1"/>
  <c r="CXE129" i="1"/>
  <c r="CXA147" i="1"/>
  <c r="CXA148" i="1" s="1"/>
  <c r="CXA129" i="1"/>
  <c r="CWW147" i="1"/>
  <c r="CWW148" i="1" s="1"/>
  <c r="CWW129" i="1"/>
  <c r="CWS147" i="1"/>
  <c r="CWS148" i="1" s="1"/>
  <c r="CWS129" i="1"/>
  <c r="CWO147" i="1"/>
  <c r="CWO148" i="1" s="1"/>
  <c r="CWO129" i="1"/>
  <c r="CWK147" i="1"/>
  <c r="CWK148" i="1" s="1"/>
  <c r="CWK129" i="1"/>
  <c r="CWG147" i="1"/>
  <c r="CWG148" i="1" s="1"/>
  <c r="CWG129" i="1"/>
  <c r="CWC147" i="1"/>
  <c r="CWC148" i="1" s="1"/>
  <c r="CWC129" i="1"/>
  <c r="CVY147" i="1"/>
  <c r="CVY148" i="1" s="1"/>
  <c r="CVY129" i="1"/>
  <c r="CVU147" i="1"/>
  <c r="CVU148" i="1" s="1"/>
  <c r="CVU129" i="1"/>
  <c r="CVQ147" i="1"/>
  <c r="CVQ148" i="1" s="1"/>
  <c r="CVQ129" i="1"/>
  <c r="CVM147" i="1"/>
  <c r="CVM148" i="1" s="1"/>
  <c r="CVM129" i="1"/>
  <c r="CVI147" i="1"/>
  <c r="CVI148" i="1" s="1"/>
  <c r="CVI129" i="1"/>
  <c r="CVE147" i="1"/>
  <c r="CVE148" i="1" s="1"/>
  <c r="CVE129" i="1"/>
  <c r="CVA147" i="1"/>
  <c r="CVA148" i="1" s="1"/>
  <c r="CVA129" i="1"/>
  <c r="CUW147" i="1"/>
  <c r="CUW148" i="1" s="1"/>
  <c r="CUW129" i="1"/>
  <c r="CUS147" i="1"/>
  <c r="CUS148" i="1" s="1"/>
  <c r="CUS129" i="1"/>
  <c r="CUO147" i="1"/>
  <c r="CUO148" i="1" s="1"/>
  <c r="CUO129" i="1"/>
  <c r="CUK147" i="1"/>
  <c r="CUK148" i="1" s="1"/>
  <c r="CUK129" i="1"/>
  <c r="CUG147" i="1"/>
  <c r="CUG148" i="1" s="1"/>
  <c r="CUG129" i="1"/>
  <c r="CUC147" i="1"/>
  <c r="CUC148" i="1" s="1"/>
  <c r="CUC129" i="1"/>
  <c r="CTY147" i="1"/>
  <c r="CTY148" i="1" s="1"/>
  <c r="CTY129" i="1"/>
  <c r="CTU147" i="1"/>
  <c r="CTU148" i="1" s="1"/>
  <c r="CTU129" i="1"/>
  <c r="CTQ147" i="1"/>
  <c r="CTQ148" i="1" s="1"/>
  <c r="CTQ129" i="1"/>
  <c r="CTM147" i="1"/>
  <c r="CTM148" i="1" s="1"/>
  <c r="CTM129" i="1"/>
  <c r="CTI147" i="1"/>
  <c r="CTI148" i="1" s="1"/>
  <c r="CTI129" i="1"/>
  <c r="CTE147" i="1"/>
  <c r="CTE148" i="1" s="1"/>
  <c r="CTE129" i="1"/>
  <c r="CTA147" i="1"/>
  <c r="CTA148" i="1" s="1"/>
  <c r="CTA129" i="1"/>
  <c r="CSW147" i="1"/>
  <c r="CSW148" i="1" s="1"/>
  <c r="CSW129" i="1"/>
  <c r="CSS147" i="1"/>
  <c r="CSS148" i="1" s="1"/>
  <c r="CSS129" i="1"/>
  <c r="CSO147" i="1"/>
  <c r="CSO148" i="1" s="1"/>
  <c r="CSO129" i="1"/>
  <c r="CSK147" i="1"/>
  <c r="CSK148" i="1" s="1"/>
  <c r="CSK129" i="1"/>
  <c r="CSG147" i="1"/>
  <c r="CSG148" i="1" s="1"/>
  <c r="CSG129" i="1"/>
  <c r="CSC147" i="1"/>
  <c r="CSC148" i="1" s="1"/>
  <c r="CSC129" i="1"/>
  <c r="CRY147" i="1"/>
  <c r="CRY148" i="1" s="1"/>
  <c r="CRY129" i="1"/>
  <c r="CRU147" i="1"/>
  <c r="CRU148" i="1" s="1"/>
  <c r="CRU129" i="1"/>
  <c r="CRQ147" i="1"/>
  <c r="CRQ148" i="1" s="1"/>
  <c r="CRQ129" i="1"/>
  <c r="CRM147" i="1"/>
  <c r="CRM148" i="1" s="1"/>
  <c r="CRM129" i="1"/>
  <c r="CRI147" i="1"/>
  <c r="CRI148" i="1" s="1"/>
  <c r="CRI129" i="1"/>
  <c r="CRE147" i="1"/>
  <c r="CRE148" i="1" s="1"/>
  <c r="CRE129" i="1"/>
  <c r="CRA147" i="1"/>
  <c r="CRA148" i="1" s="1"/>
  <c r="CRA129" i="1"/>
  <c r="CQW147" i="1"/>
  <c r="CQW148" i="1" s="1"/>
  <c r="CQW129" i="1"/>
  <c r="CQS147" i="1"/>
  <c r="CQS148" i="1" s="1"/>
  <c r="CQS129" i="1"/>
  <c r="CQO147" i="1"/>
  <c r="CQO148" i="1" s="1"/>
  <c r="CQO129" i="1"/>
  <c r="CQK147" i="1"/>
  <c r="CQK148" i="1" s="1"/>
  <c r="CQK129" i="1"/>
  <c r="CQG147" i="1"/>
  <c r="CQG148" i="1" s="1"/>
  <c r="CQG129" i="1"/>
  <c r="CQC147" i="1"/>
  <c r="CQC148" i="1" s="1"/>
  <c r="CQC129" i="1"/>
  <c r="CPY147" i="1"/>
  <c r="CPY148" i="1" s="1"/>
  <c r="CPY129" i="1"/>
  <c r="CPU147" i="1"/>
  <c r="CPU148" i="1" s="1"/>
  <c r="CPU129" i="1"/>
  <c r="CPQ147" i="1"/>
  <c r="CPQ148" i="1" s="1"/>
  <c r="CPQ129" i="1"/>
  <c r="CPM147" i="1"/>
  <c r="CPM148" i="1" s="1"/>
  <c r="CPM129" i="1"/>
  <c r="CPI147" i="1"/>
  <c r="CPI148" i="1" s="1"/>
  <c r="CPI129" i="1"/>
  <c r="CPE147" i="1"/>
  <c r="CPE148" i="1" s="1"/>
  <c r="CPE129" i="1"/>
  <c r="CPA147" i="1"/>
  <c r="CPA148" i="1" s="1"/>
  <c r="CPA129" i="1"/>
  <c r="COW147" i="1"/>
  <c r="COW148" i="1" s="1"/>
  <c r="COW129" i="1"/>
  <c r="COS147" i="1"/>
  <c r="COS148" i="1" s="1"/>
  <c r="COS129" i="1"/>
  <c r="COO147" i="1"/>
  <c r="COO148" i="1" s="1"/>
  <c r="COO129" i="1"/>
  <c r="COK147" i="1"/>
  <c r="COK148" i="1" s="1"/>
  <c r="COK129" i="1"/>
  <c r="COG147" i="1"/>
  <c r="COG148" i="1" s="1"/>
  <c r="COG129" i="1"/>
  <c r="COC147" i="1"/>
  <c r="COC148" i="1" s="1"/>
  <c r="COC129" i="1"/>
  <c r="CNY147" i="1"/>
  <c r="CNY148" i="1" s="1"/>
  <c r="CNY129" i="1"/>
  <c r="CNU147" i="1"/>
  <c r="CNU148" i="1" s="1"/>
  <c r="CNU129" i="1"/>
  <c r="CNQ147" i="1"/>
  <c r="CNQ148" i="1" s="1"/>
  <c r="CNQ129" i="1"/>
  <c r="CNM147" i="1"/>
  <c r="CNM148" i="1" s="1"/>
  <c r="CNM129" i="1"/>
  <c r="CNI147" i="1"/>
  <c r="CNI148" i="1" s="1"/>
  <c r="CNI129" i="1"/>
  <c r="CNE147" i="1"/>
  <c r="CNE148" i="1" s="1"/>
  <c r="CNE129" i="1"/>
  <c r="CNA147" i="1"/>
  <c r="CNA148" i="1" s="1"/>
  <c r="CNA129" i="1"/>
  <c r="CMW147" i="1"/>
  <c r="CMW148" i="1" s="1"/>
  <c r="CMW129" i="1"/>
  <c r="CMS147" i="1"/>
  <c r="CMS148" i="1" s="1"/>
  <c r="CMS129" i="1"/>
  <c r="CMO147" i="1"/>
  <c r="CMO148" i="1" s="1"/>
  <c r="CMO129" i="1"/>
  <c r="CMK147" i="1"/>
  <c r="CMK148" i="1" s="1"/>
  <c r="CMK129" i="1"/>
  <c r="CMG147" i="1"/>
  <c r="CMG148" i="1" s="1"/>
  <c r="CMG129" i="1"/>
  <c r="CMC147" i="1"/>
  <c r="CMC148" i="1" s="1"/>
  <c r="CMC129" i="1"/>
  <c r="CLY147" i="1"/>
  <c r="CLY148" i="1" s="1"/>
  <c r="CLY129" i="1"/>
  <c r="CLU147" i="1"/>
  <c r="CLU148" i="1" s="1"/>
  <c r="CLU129" i="1"/>
  <c r="CLQ147" i="1"/>
  <c r="CLQ148" i="1" s="1"/>
  <c r="CLQ129" i="1"/>
  <c r="CLM147" i="1"/>
  <c r="CLM148" i="1" s="1"/>
  <c r="CLM129" i="1"/>
  <c r="CLI147" i="1"/>
  <c r="CLI148" i="1" s="1"/>
  <c r="CLI129" i="1"/>
  <c r="CLE147" i="1"/>
  <c r="CLE148" i="1" s="1"/>
  <c r="CLE129" i="1"/>
  <c r="CLA147" i="1"/>
  <c r="CLA148" i="1" s="1"/>
  <c r="CLA129" i="1"/>
  <c r="CKW147" i="1"/>
  <c r="CKW148" i="1" s="1"/>
  <c r="CKW129" i="1"/>
  <c r="CKS147" i="1"/>
  <c r="CKS148" i="1" s="1"/>
  <c r="CKS129" i="1"/>
  <c r="CKO147" i="1"/>
  <c r="CKO148" i="1" s="1"/>
  <c r="CKO129" i="1"/>
  <c r="CKK147" i="1"/>
  <c r="CKK148" i="1" s="1"/>
  <c r="CKK129" i="1"/>
  <c r="CKG147" i="1"/>
  <c r="CKG148" i="1" s="1"/>
  <c r="CKG129" i="1"/>
  <c r="CKC147" i="1"/>
  <c r="CKC148" i="1" s="1"/>
  <c r="CKC129" i="1"/>
  <c r="CJY147" i="1"/>
  <c r="CJY148" i="1" s="1"/>
  <c r="CJY129" i="1"/>
  <c r="CJU147" i="1"/>
  <c r="CJU148" i="1" s="1"/>
  <c r="CJU129" i="1"/>
  <c r="CJQ147" i="1"/>
  <c r="CJQ148" i="1" s="1"/>
  <c r="CJQ129" i="1"/>
  <c r="CJM147" i="1"/>
  <c r="CJM148" i="1" s="1"/>
  <c r="CJM129" i="1"/>
  <c r="CJI147" i="1"/>
  <c r="CJI148" i="1" s="1"/>
  <c r="CJI129" i="1"/>
  <c r="CJE147" i="1"/>
  <c r="CJE148" i="1" s="1"/>
  <c r="CJE129" i="1"/>
  <c r="CJA147" i="1"/>
  <c r="CJA148" i="1" s="1"/>
  <c r="CJA129" i="1"/>
  <c r="CIW147" i="1"/>
  <c r="CIW148" i="1" s="1"/>
  <c r="CIW129" i="1"/>
  <c r="CIS147" i="1"/>
  <c r="CIS148" i="1" s="1"/>
  <c r="CIS129" i="1"/>
  <c r="CIO147" i="1"/>
  <c r="CIO148" i="1" s="1"/>
  <c r="CIO129" i="1"/>
  <c r="CIK147" i="1"/>
  <c r="CIK148" i="1" s="1"/>
  <c r="CIK129" i="1"/>
  <c r="CIG147" i="1"/>
  <c r="CIG148" i="1" s="1"/>
  <c r="CIG129" i="1"/>
  <c r="CIC147" i="1"/>
  <c r="CIC148" i="1" s="1"/>
  <c r="CIC129" i="1"/>
  <c r="CHY147" i="1"/>
  <c r="CHY148" i="1" s="1"/>
  <c r="CHY129" i="1"/>
  <c r="CHU147" i="1"/>
  <c r="CHU148" i="1" s="1"/>
  <c r="CHU129" i="1"/>
  <c r="CHQ147" i="1"/>
  <c r="CHQ148" i="1" s="1"/>
  <c r="CHQ129" i="1"/>
  <c r="CHM147" i="1"/>
  <c r="CHM148" i="1" s="1"/>
  <c r="CHM129" i="1"/>
  <c r="CHI147" i="1"/>
  <c r="CHI148" i="1" s="1"/>
  <c r="CHI129" i="1"/>
  <c r="CHE147" i="1"/>
  <c r="CHE148" i="1" s="1"/>
  <c r="CHE129" i="1"/>
  <c r="CHA147" i="1"/>
  <c r="CHA148" i="1" s="1"/>
  <c r="CHA129" i="1"/>
  <c r="CGW147" i="1"/>
  <c r="CGW148" i="1" s="1"/>
  <c r="CGW129" i="1"/>
  <c r="CGS147" i="1"/>
  <c r="CGS148" i="1" s="1"/>
  <c r="CGS129" i="1"/>
  <c r="CGO147" i="1"/>
  <c r="CGO148" i="1" s="1"/>
  <c r="CGO129" i="1"/>
  <c r="CGK147" i="1"/>
  <c r="CGK148" i="1" s="1"/>
  <c r="CGK129" i="1"/>
  <c r="CGG147" i="1"/>
  <c r="CGG148" i="1" s="1"/>
  <c r="CGG129" i="1"/>
  <c r="CGC147" i="1"/>
  <c r="CGC148" i="1" s="1"/>
  <c r="CGC129" i="1"/>
  <c r="CFY147" i="1"/>
  <c r="CFY148" i="1" s="1"/>
  <c r="CFY129" i="1"/>
  <c r="CFU147" i="1"/>
  <c r="CFU148" i="1" s="1"/>
  <c r="CFU129" i="1"/>
  <c r="CFQ147" i="1"/>
  <c r="CFQ148" i="1" s="1"/>
  <c r="CFQ129" i="1"/>
  <c r="CFM147" i="1"/>
  <c r="CFM148" i="1" s="1"/>
  <c r="CFM129" i="1"/>
  <c r="CFI147" i="1"/>
  <c r="CFI148" i="1" s="1"/>
  <c r="CFI129" i="1"/>
  <c r="CFE147" i="1"/>
  <c r="CFE148" i="1" s="1"/>
  <c r="CFE129" i="1"/>
  <c r="CFA147" i="1"/>
  <c r="CFA148" i="1" s="1"/>
  <c r="CFA129" i="1"/>
  <c r="CEW147" i="1"/>
  <c r="CEW148" i="1" s="1"/>
  <c r="CEW129" i="1"/>
  <c r="CES147" i="1"/>
  <c r="CES148" i="1" s="1"/>
  <c r="CES129" i="1"/>
  <c r="CEO147" i="1"/>
  <c r="CEO148" i="1" s="1"/>
  <c r="CEO129" i="1"/>
  <c r="CEK147" i="1"/>
  <c r="CEK148" i="1" s="1"/>
  <c r="CEK129" i="1"/>
  <c r="CEG147" i="1"/>
  <c r="CEG148" i="1" s="1"/>
  <c r="CEG129" i="1"/>
  <c r="CEC147" i="1"/>
  <c r="CEC148" i="1" s="1"/>
  <c r="CEC129" i="1"/>
  <c r="CDY147" i="1"/>
  <c r="CDY148" i="1" s="1"/>
  <c r="CDY129" i="1"/>
  <c r="CDU147" i="1"/>
  <c r="CDU148" i="1" s="1"/>
  <c r="CDU129" i="1"/>
  <c r="CDQ147" i="1"/>
  <c r="CDQ148" i="1" s="1"/>
  <c r="CDQ129" i="1"/>
  <c r="CDM147" i="1"/>
  <c r="CDM148" i="1" s="1"/>
  <c r="CDM129" i="1"/>
  <c r="CDI147" i="1"/>
  <c r="CDI148" i="1" s="1"/>
  <c r="CDI129" i="1"/>
  <c r="CDE147" i="1"/>
  <c r="CDE148" i="1" s="1"/>
  <c r="CDE129" i="1"/>
  <c r="CDA147" i="1"/>
  <c r="CDA148" i="1" s="1"/>
  <c r="CDA129" i="1"/>
  <c r="CCW147" i="1"/>
  <c r="CCW148" i="1" s="1"/>
  <c r="CCW129" i="1"/>
  <c r="CCS147" i="1"/>
  <c r="CCS148" i="1" s="1"/>
  <c r="CCS129" i="1"/>
  <c r="CCO147" i="1"/>
  <c r="CCO148" i="1" s="1"/>
  <c r="CCO129" i="1"/>
  <c r="CCK147" i="1"/>
  <c r="CCK148" i="1" s="1"/>
  <c r="CCK129" i="1"/>
  <c r="CCG147" i="1"/>
  <c r="CCG148" i="1" s="1"/>
  <c r="CCG129" i="1"/>
  <c r="CCC147" i="1"/>
  <c r="CCC148" i="1" s="1"/>
  <c r="CCC129" i="1"/>
  <c r="CBY147" i="1"/>
  <c r="CBY148" i="1" s="1"/>
  <c r="CBY129" i="1"/>
  <c r="CBU147" i="1"/>
  <c r="CBU148" i="1" s="1"/>
  <c r="CBU129" i="1"/>
  <c r="CBQ147" i="1"/>
  <c r="CBQ148" i="1" s="1"/>
  <c r="CBQ129" i="1"/>
  <c r="CBM147" i="1"/>
  <c r="CBM148" i="1" s="1"/>
  <c r="CBM129" i="1"/>
  <c r="CBI147" i="1"/>
  <c r="CBI148" i="1" s="1"/>
  <c r="CBI129" i="1"/>
  <c r="CBE147" i="1"/>
  <c r="CBE148" i="1" s="1"/>
  <c r="CBE129" i="1"/>
  <c r="CBA147" i="1"/>
  <c r="CBA148" i="1" s="1"/>
  <c r="CBA129" i="1"/>
  <c r="CAW147" i="1"/>
  <c r="CAW148" i="1" s="1"/>
  <c r="CAW129" i="1"/>
  <c r="CAS147" i="1"/>
  <c r="CAS148" i="1" s="1"/>
  <c r="CAS129" i="1"/>
  <c r="CAO147" i="1"/>
  <c r="CAO148" i="1" s="1"/>
  <c r="CAO129" i="1"/>
  <c r="CAK147" i="1"/>
  <c r="CAK148" i="1" s="1"/>
  <c r="CAK129" i="1"/>
  <c r="CAG147" i="1"/>
  <c r="CAG148" i="1" s="1"/>
  <c r="CAG129" i="1"/>
  <c r="CAC147" i="1"/>
  <c r="CAC148" i="1" s="1"/>
  <c r="CAC129" i="1"/>
  <c r="BZY147" i="1"/>
  <c r="BZY148" i="1" s="1"/>
  <c r="BZY129" i="1"/>
  <c r="BZU147" i="1"/>
  <c r="BZU148" i="1" s="1"/>
  <c r="BZU129" i="1"/>
  <c r="BZQ147" i="1"/>
  <c r="BZQ148" i="1" s="1"/>
  <c r="BZQ129" i="1"/>
  <c r="BZM147" i="1"/>
  <c r="BZM148" i="1" s="1"/>
  <c r="BZM129" i="1"/>
  <c r="BZI147" i="1"/>
  <c r="BZI148" i="1" s="1"/>
  <c r="BZI129" i="1"/>
  <c r="BZE147" i="1"/>
  <c r="BZE148" i="1" s="1"/>
  <c r="BZE129" i="1"/>
  <c r="BZA147" i="1"/>
  <c r="BZA148" i="1" s="1"/>
  <c r="BZA129" i="1"/>
  <c r="BYW147" i="1"/>
  <c r="BYW148" i="1" s="1"/>
  <c r="BYW129" i="1"/>
  <c r="BYS147" i="1"/>
  <c r="BYS148" i="1" s="1"/>
  <c r="BYS129" i="1"/>
  <c r="BYO147" i="1"/>
  <c r="BYO148" i="1" s="1"/>
  <c r="BYO129" i="1"/>
  <c r="BYK147" i="1"/>
  <c r="BYK148" i="1" s="1"/>
  <c r="BYK129" i="1"/>
  <c r="BYG147" i="1"/>
  <c r="BYG148" i="1" s="1"/>
  <c r="BYG129" i="1"/>
  <c r="BYC147" i="1"/>
  <c r="BYC148" i="1" s="1"/>
  <c r="BYC129" i="1"/>
  <c r="BXY147" i="1"/>
  <c r="BXY148" i="1" s="1"/>
  <c r="BXY129" i="1"/>
  <c r="BXU147" i="1"/>
  <c r="BXU148" i="1" s="1"/>
  <c r="BXU129" i="1"/>
  <c r="BXQ147" i="1"/>
  <c r="BXQ148" i="1" s="1"/>
  <c r="BXQ129" i="1"/>
  <c r="BXM147" i="1"/>
  <c r="BXM148" i="1" s="1"/>
  <c r="BXM129" i="1"/>
  <c r="BXI147" i="1"/>
  <c r="BXI148" i="1" s="1"/>
  <c r="BXI129" i="1"/>
  <c r="BXE147" i="1"/>
  <c r="BXE148" i="1" s="1"/>
  <c r="BXE129" i="1"/>
  <c r="BXA147" i="1"/>
  <c r="BXA148" i="1" s="1"/>
  <c r="BXA129" i="1"/>
  <c r="BWW147" i="1"/>
  <c r="BWW148" i="1" s="1"/>
  <c r="BWW129" i="1"/>
  <c r="BWS147" i="1"/>
  <c r="BWS148" i="1" s="1"/>
  <c r="BWS129" i="1"/>
  <c r="BWO147" i="1"/>
  <c r="BWO148" i="1" s="1"/>
  <c r="BWO129" i="1"/>
  <c r="BWK147" i="1"/>
  <c r="BWK148" i="1" s="1"/>
  <c r="BWK129" i="1"/>
  <c r="BWG147" i="1"/>
  <c r="BWG148" i="1" s="1"/>
  <c r="BWG129" i="1"/>
  <c r="BWC147" i="1"/>
  <c r="BWC148" i="1" s="1"/>
  <c r="BWC129" i="1"/>
  <c r="BVY147" i="1"/>
  <c r="BVY148" i="1" s="1"/>
  <c r="BVY129" i="1"/>
  <c r="BVU147" i="1"/>
  <c r="BVU148" i="1" s="1"/>
  <c r="BVU129" i="1"/>
  <c r="BVQ147" i="1"/>
  <c r="BVQ148" i="1" s="1"/>
  <c r="BVQ129" i="1"/>
  <c r="BVM147" i="1"/>
  <c r="BVM148" i="1" s="1"/>
  <c r="BVM129" i="1"/>
  <c r="BVI147" i="1"/>
  <c r="BVI148" i="1" s="1"/>
  <c r="BVI129" i="1"/>
  <c r="BVE147" i="1"/>
  <c r="BVE148" i="1" s="1"/>
  <c r="BVE129" i="1"/>
  <c r="BVA147" i="1"/>
  <c r="BVA148" i="1" s="1"/>
  <c r="BVA129" i="1"/>
  <c r="BUW147" i="1"/>
  <c r="BUW148" i="1" s="1"/>
  <c r="BUW129" i="1"/>
  <c r="BUS147" i="1"/>
  <c r="BUS148" i="1" s="1"/>
  <c r="BUS129" i="1"/>
  <c r="BUO147" i="1"/>
  <c r="BUO148" i="1" s="1"/>
  <c r="BUO129" i="1"/>
  <c r="BUK147" i="1"/>
  <c r="BUK148" i="1" s="1"/>
  <c r="BUK129" i="1"/>
  <c r="BUG147" i="1"/>
  <c r="BUG148" i="1" s="1"/>
  <c r="BUG129" i="1"/>
  <c r="BUC147" i="1"/>
  <c r="BUC148" i="1" s="1"/>
  <c r="BUC129" i="1"/>
  <c r="BTY147" i="1"/>
  <c r="BTY148" i="1" s="1"/>
  <c r="BTY129" i="1"/>
  <c r="BTU147" i="1"/>
  <c r="BTU148" i="1" s="1"/>
  <c r="BTU129" i="1"/>
  <c r="BTQ147" i="1"/>
  <c r="BTQ148" i="1" s="1"/>
  <c r="BTQ129" i="1"/>
  <c r="BTM147" i="1"/>
  <c r="BTM148" i="1" s="1"/>
  <c r="BTM129" i="1"/>
  <c r="BTI147" i="1"/>
  <c r="BTI148" i="1" s="1"/>
  <c r="BTI129" i="1"/>
  <c r="BTE147" i="1"/>
  <c r="BTE148" i="1" s="1"/>
  <c r="BTE129" i="1"/>
  <c r="BTA147" i="1"/>
  <c r="BTA148" i="1" s="1"/>
  <c r="BTA129" i="1"/>
  <c r="BSW147" i="1"/>
  <c r="BSW148" i="1" s="1"/>
  <c r="BSW129" i="1"/>
  <c r="BSS147" i="1"/>
  <c r="BSS148" i="1" s="1"/>
  <c r="BSS129" i="1"/>
  <c r="BSO147" i="1"/>
  <c r="BSO148" i="1" s="1"/>
  <c r="BSO129" i="1"/>
  <c r="BSK147" i="1"/>
  <c r="BSK148" i="1" s="1"/>
  <c r="BSK129" i="1"/>
  <c r="BSG147" i="1"/>
  <c r="BSG148" i="1" s="1"/>
  <c r="BSG129" i="1"/>
  <c r="BSC147" i="1"/>
  <c r="BSC148" i="1" s="1"/>
  <c r="BSC129" i="1"/>
  <c r="BRY147" i="1"/>
  <c r="BRY148" i="1" s="1"/>
  <c r="BRY129" i="1"/>
  <c r="BRU147" i="1"/>
  <c r="BRU148" i="1" s="1"/>
  <c r="BRU129" i="1"/>
  <c r="BRQ147" i="1"/>
  <c r="BRQ148" i="1" s="1"/>
  <c r="BRQ129" i="1"/>
  <c r="BRM147" i="1"/>
  <c r="BRM148" i="1" s="1"/>
  <c r="BRM129" i="1"/>
  <c r="BRI147" i="1"/>
  <c r="BRI148" i="1" s="1"/>
  <c r="BRI129" i="1"/>
  <c r="BRE147" i="1"/>
  <c r="BRE148" i="1" s="1"/>
  <c r="BRE129" i="1"/>
  <c r="BRA147" i="1"/>
  <c r="BRA148" i="1" s="1"/>
  <c r="BRA129" i="1"/>
  <c r="BQW147" i="1"/>
  <c r="BQW148" i="1" s="1"/>
  <c r="BQW129" i="1"/>
  <c r="BQS147" i="1"/>
  <c r="BQS148" i="1" s="1"/>
  <c r="BQS129" i="1"/>
  <c r="BQO147" i="1"/>
  <c r="BQO148" i="1" s="1"/>
  <c r="BQO129" i="1"/>
  <c r="BQK147" i="1"/>
  <c r="BQK148" i="1" s="1"/>
  <c r="BQK129" i="1"/>
  <c r="BQG147" i="1"/>
  <c r="BQG148" i="1" s="1"/>
  <c r="BQG129" i="1"/>
  <c r="BQC147" i="1"/>
  <c r="BQC148" i="1" s="1"/>
  <c r="BQC129" i="1"/>
  <c r="BPY147" i="1"/>
  <c r="BPY148" i="1" s="1"/>
  <c r="BPY129" i="1"/>
  <c r="BPU147" i="1"/>
  <c r="BPU148" i="1" s="1"/>
  <c r="BPU129" i="1"/>
  <c r="BPQ147" i="1"/>
  <c r="BPQ148" i="1" s="1"/>
  <c r="BPQ129" i="1"/>
  <c r="BPM147" i="1"/>
  <c r="BPM148" i="1" s="1"/>
  <c r="BPM129" i="1"/>
  <c r="BPI147" i="1"/>
  <c r="BPI148" i="1" s="1"/>
  <c r="BPI129" i="1"/>
  <c r="BPE147" i="1"/>
  <c r="BPE148" i="1" s="1"/>
  <c r="BPE129" i="1"/>
  <c r="BPA147" i="1"/>
  <c r="BPA148" i="1" s="1"/>
  <c r="BPA129" i="1"/>
  <c r="BOW147" i="1"/>
  <c r="BOW148" i="1" s="1"/>
  <c r="BOW129" i="1"/>
  <c r="BOS147" i="1"/>
  <c r="BOS148" i="1" s="1"/>
  <c r="BOS129" i="1"/>
  <c r="BOO147" i="1"/>
  <c r="BOO148" i="1" s="1"/>
  <c r="BOO129" i="1"/>
  <c r="BOK147" i="1"/>
  <c r="BOK148" i="1" s="1"/>
  <c r="BOK129" i="1"/>
  <c r="BOG147" i="1"/>
  <c r="BOG148" i="1" s="1"/>
  <c r="BOG129" i="1"/>
  <c r="BOC147" i="1"/>
  <c r="BOC148" i="1" s="1"/>
  <c r="BOC129" i="1"/>
  <c r="BNY147" i="1"/>
  <c r="BNY148" i="1" s="1"/>
  <c r="BNY129" i="1"/>
  <c r="BNU147" i="1"/>
  <c r="BNU148" i="1" s="1"/>
  <c r="BNU129" i="1"/>
  <c r="BNQ147" i="1"/>
  <c r="BNQ148" i="1" s="1"/>
  <c r="BNQ129" i="1"/>
  <c r="BNM147" i="1"/>
  <c r="BNM148" i="1" s="1"/>
  <c r="BNM129" i="1"/>
  <c r="BNI147" i="1"/>
  <c r="BNI148" i="1" s="1"/>
  <c r="BNI129" i="1"/>
  <c r="BNE147" i="1"/>
  <c r="BNE148" i="1" s="1"/>
  <c r="BNE129" i="1"/>
  <c r="BNA147" i="1"/>
  <c r="BNA148" i="1" s="1"/>
  <c r="BNA129" i="1"/>
  <c r="BMW147" i="1"/>
  <c r="BMW148" i="1" s="1"/>
  <c r="BMW129" i="1"/>
  <c r="BMS147" i="1"/>
  <c r="BMS148" i="1" s="1"/>
  <c r="BMS129" i="1"/>
  <c r="BMO147" i="1"/>
  <c r="BMO148" i="1" s="1"/>
  <c r="BMO129" i="1"/>
  <c r="BMK147" i="1"/>
  <c r="BMK148" i="1" s="1"/>
  <c r="BMK129" i="1"/>
  <c r="BMG147" i="1"/>
  <c r="BMG148" i="1" s="1"/>
  <c r="BMG129" i="1"/>
  <c r="BMC147" i="1"/>
  <c r="BMC148" i="1" s="1"/>
  <c r="BMC129" i="1"/>
  <c r="BLY147" i="1"/>
  <c r="BLY148" i="1" s="1"/>
  <c r="BLY129" i="1"/>
  <c r="BLU147" i="1"/>
  <c r="BLU148" i="1" s="1"/>
  <c r="BLU129" i="1"/>
  <c r="BLQ147" i="1"/>
  <c r="BLQ148" i="1" s="1"/>
  <c r="BLQ129" i="1"/>
  <c r="BLM147" i="1"/>
  <c r="BLM148" i="1" s="1"/>
  <c r="BLM129" i="1"/>
  <c r="BLI147" i="1"/>
  <c r="BLI148" i="1" s="1"/>
  <c r="BLI129" i="1"/>
  <c r="BLE147" i="1"/>
  <c r="BLE148" i="1" s="1"/>
  <c r="BLE129" i="1"/>
  <c r="BLA147" i="1"/>
  <c r="BLA148" i="1" s="1"/>
  <c r="BLA129" i="1"/>
  <c r="BKW147" i="1"/>
  <c r="BKW148" i="1" s="1"/>
  <c r="BKW129" i="1"/>
  <c r="BKS147" i="1"/>
  <c r="BKS148" i="1" s="1"/>
  <c r="BKS129" i="1"/>
  <c r="BKO147" i="1"/>
  <c r="BKO148" i="1" s="1"/>
  <c r="BKO129" i="1"/>
  <c r="BKK147" i="1"/>
  <c r="BKK148" i="1" s="1"/>
  <c r="BKK129" i="1"/>
  <c r="BKG147" i="1"/>
  <c r="BKG148" i="1" s="1"/>
  <c r="BKG129" i="1"/>
  <c r="BKC147" i="1"/>
  <c r="BKC148" i="1" s="1"/>
  <c r="BKC129" i="1"/>
  <c r="BJY147" i="1"/>
  <c r="BJY148" i="1" s="1"/>
  <c r="BJY129" i="1"/>
  <c r="BJU147" i="1"/>
  <c r="BJU148" i="1" s="1"/>
  <c r="BJU129" i="1"/>
  <c r="BJQ147" i="1"/>
  <c r="BJQ148" i="1" s="1"/>
  <c r="BJQ129" i="1"/>
  <c r="BJM147" i="1"/>
  <c r="BJM148" i="1" s="1"/>
  <c r="BJM129" i="1"/>
  <c r="BJI147" i="1"/>
  <c r="BJI148" i="1" s="1"/>
  <c r="BJI129" i="1"/>
  <c r="BJE147" i="1"/>
  <c r="BJE148" i="1" s="1"/>
  <c r="BJE129" i="1"/>
  <c r="BJA147" i="1"/>
  <c r="BJA148" i="1" s="1"/>
  <c r="BJA129" i="1"/>
  <c r="BIW147" i="1"/>
  <c r="BIW148" i="1" s="1"/>
  <c r="BIW129" i="1"/>
  <c r="BIS147" i="1"/>
  <c r="BIS148" i="1" s="1"/>
  <c r="BIS129" i="1"/>
  <c r="BIO147" i="1"/>
  <c r="BIO148" i="1" s="1"/>
  <c r="BIO129" i="1"/>
  <c r="BIK147" i="1"/>
  <c r="BIK148" i="1" s="1"/>
  <c r="BIK129" i="1"/>
  <c r="BIG147" i="1"/>
  <c r="BIG148" i="1" s="1"/>
  <c r="BIG129" i="1"/>
  <c r="BIC147" i="1"/>
  <c r="BIC148" i="1" s="1"/>
  <c r="BIC129" i="1"/>
  <c r="BHY147" i="1"/>
  <c r="BHY148" i="1" s="1"/>
  <c r="BHY129" i="1"/>
  <c r="BHU147" i="1"/>
  <c r="BHU148" i="1" s="1"/>
  <c r="BHU129" i="1"/>
  <c r="BHQ147" i="1"/>
  <c r="BHQ148" i="1" s="1"/>
  <c r="BHQ129" i="1"/>
  <c r="BHM147" i="1"/>
  <c r="BHM148" i="1" s="1"/>
  <c r="BHM129" i="1"/>
  <c r="BHI147" i="1"/>
  <c r="BHI148" i="1" s="1"/>
  <c r="BHI129" i="1"/>
  <c r="BHE147" i="1"/>
  <c r="BHE148" i="1" s="1"/>
  <c r="BHE129" i="1"/>
  <c r="BHA147" i="1"/>
  <c r="BHA148" i="1" s="1"/>
  <c r="BHA129" i="1"/>
  <c r="BGW147" i="1"/>
  <c r="BGW148" i="1" s="1"/>
  <c r="BGW129" i="1"/>
  <c r="BGS147" i="1"/>
  <c r="BGS148" i="1" s="1"/>
  <c r="BGS129" i="1"/>
  <c r="BGO147" i="1"/>
  <c r="BGO148" i="1" s="1"/>
  <c r="BGO129" i="1"/>
  <c r="BGK147" i="1"/>
  <c r="BGK148" i="1" s="1"/>
  <c r="BGK129" i="1"/>
  <c r="BGG147" i="1"/>
  <c r="BGG148" i="1" s="1"/>
  <c r="BGG129" i="1"/>
  <c r="BGC147" i="1"/>
  <c r="BGC148" i="1" s="1"/>
  <c r="BGC129" i="1"/>
  <c r="BFY147" i="1"/>
  <c r="BFY148" i="1" s="1"/>
  <c r="BFY129" i="1"/>
  <c r="BFU147" i="1"/>
  <c r="BFU148" i="1" s="1"/>
  <c r="BFU129" i="1"/>
  <c r="BFQ147" i="1"/>
  <c r="BFQ148" i="1" s="1"/>
  <c r="BFQ129" i="1"/>
  <c r="BFM147" i="1"/>
  <c r="BFM148" i="1" s="1"/>
  <c r="BFM129" i="1"/>
  <c r="BFI147" i="1"/>
  <c r="BFI148" i="1" s="1"/>
  <c r="BFI129" i="1"/>
  <c r="BFE147" i="1"/>
  <c r="BFE148" i="1" s="1"/>
  <c r="BFE129" i="1"/>
  <c r="BFA147" i="1"/>
  <c r="BFA148" i="1" s="1"/>
  <c r="BFA129" i="1"/>
  <c r="BEW147" i="1"/>
  <c r="BEW148" i="1" s="1"/>
  <c r="BEW129" i="1"/>
  <c r="BES147" i="1"/>
  <c r="BES148" i="1" s="1"/>
  <c r="BES129" i="1"/>
  <c r="BEO147" i="1"/>
  <c r="BEO148" i="1" s="1"/>
  <c r="BEO129" i="1"/>
  <c r="BEK147" i="1"/>
  <c r="BEK148" i="1" s="1"/>
  <c r="BEK129" i="1"/>
  <c r="BEG147" i="1"/>
  <c r="BEG148" i="1" s="1"/>
  <c r="BEG129" i="1"/>
  <c r="BEC147" i="1"/>
  <c r="BEC148" i="1" s="1"/>
  <c r="BEC129" i="1"/>
  <c r="BDY147" i="1"/>
  <c r="BDY148" i="1" s="1"/>
  <c r="BDY129" i="1"/>
  <c r="BDU147" i="1"/>
  <c r="BDU148" i="1" s="1"/>
  <c r="BDU129" i="1"/>
  <c r="BDQ147" i="1"/>
  <c r="BDQ148" i="1" s="1"/>
  <c r="BDQ129" i="1"/>
  <c r="BDM147" i="1"/>
  <c r="BDM148" i="1" s="1"/>
  <c r="BDM129" i="1"/>
  <c r="BDI147" i="1"/>
  <c r="BDI148" i="1" s="1"/>
  <c r="BDI129" i="1"/>
  <c r="BDE147" i="1"/>
  <c r="BDE148" i="1" s="1"/>
  <c r="BDE129" i="1"/>
  <c r="BDA147" i="1"/>
  <c r="BDA148" i="1" s="1"/>
  <c r="BDA129" i="1"/>
  <c r="BCW147" i="1"/>
  <c r="BCW148" i="1" s="1"/>
  <c r="BCW129" i="1"/>
  <c r="BCS147" i="1"/>
  <c r="BCS148" i="1" s="1"/>
  <c r="BCS129" i="1"/>
  <c r="BCO147" i="1"/>
  <c r="BCO148" i="1" s="1"/>
  <c r="BCO129" i="1"/>
  <c r="BCK147" i="1"/>
  <c r="BCK148" i="1" s="1"/>
  <c r="BCK129" i="1"/>
  <c r="BCG147" i="1"/>
  <c r="BCG148" i="1" s="1"/>
  <c r="BCG129" i="1"/>
  <c r="BCC147" i="1"/>
  <c r="BCC148" i="1" s="1"/>
  <c r="BCC129" i="1"/>
  <c r="BBY147" i="1"/>
  <c r="BBY148" i="1" s="1"/>
  <c r="BBY129" i="1"/>
  <c r="BBU147" i="1"/>
  <c r="BBU148" i="1" s="1"/>
  <c r="BBU129" i="1"/>
  <c r="BBQ147" i="1"/>
  <c r="BBQ148" i="1" s="1"/>
  <c r="BBQ129" i="1"/>
  <c r="BBM147" i="1"/>
  <c r="BBM148" i="1" s="1"/>
  <c r="BBM129" i="1"/>
  <c r="BBI147" i="1"/>
  <c r="BBI148" i="1" s="1"/>
  <c r="BBI129" i="1"/>
  <c r="BBE147" i="1"/>
  <c r="BBE148" i="1" s="1"/>
  <c r="BBE129" i="1"/>
  <c r="BBA147" i="1"/>
  <c r="BBA148" i="1" s="1"/>
  <c r="BBA129" i="1"/>
  <c r="BAW147" i="1"/>
  <c r="BAW148" i="1" s="1"/>
  <c r="BAW129" i="1"/>
  <c r="BAS147" i="1"/>
  <c r="BAS148" i="1" s="1"/>
  <c r="BAS129" i="1"/>
  <c r="BAO147" i="1"/>
  <c r="BAO148" i="1" s="1"/>
  <c r="BAO129" i="1"/>
  <c r="BAK147" i="1"/>
  <c r="BAK148" i="1" s="1"/>
  <c r="BAK129" i="1"/>
  <c r="BAG147" i="1"/>
  <c r="BAG148" i="1" s="1"/>
  <c r="BAG129" i="1"/>
  <c r="BAC147" i="1"/>
  <c r="BAC148" i="1" s="1"/>
  <c r="BAC129" i="1"/>
  <c r="AZY147" i="1"/>
  <c r="AZY148" i="1" s="1"/>
  <c r="AZY129" i="1"/>
  <c r="AZU147" i="1"/>
  <c r="AZU148" i="1" s="1"/>
  <c r="AZU129" i="1"/>
  <c r="AZQ147" i="1"/>
  <c r="AZQ148" i="1" s="1"/>
  <c r="AZQ129" i="1"/>
  <c r="AZM147" i="1"/>
  <c r="AZM148" i="1" s="1"/>
  <c r="AZM129" i="1"/>
  <c r="AZI147" i="1"/>
  <c r="AZI148" i="1" s="1"/>
  <c r="AZI129" i="1"/>
  <c r="AZE147" i="1"/>
  <c r="AZE148" i="1" s="1"/>
  <c r="AZE129" i="1"/>
  <c r="AZA147" i="1"/>
  <c r="AZA148" i="1" s="1"/>
  <c r="AZA129" i="1"/>
  <c r="AYW147" i="1"/>
  <c r="AYW148" i="1" s="1"/>
  <c r="AYW129" i="1"/>
  <c r="AYS147" i="1"/>
  <c r="AYS148" i="1" s="1"/>
  <c r="AYS129" i="1"/>
  <c r="AYO147" i="1"/>
  <c r="AYO148" i="1" s="1"/>
  <c r="AYO129" i="1"/>
  <c r="AYK147" i="1"/>
  <c r="AYK148" i="1" s="1"/>
  <c r="AYK129" i="1"/>
  <c r="AYG147" i="1"/>
  <c r="AYG148" i="1" s="1"/>
  <c r="AYG129" i="1"/>
  <c r="AYC147" i="1"/>
  <c r="AYC148" i="1" s="1"/>
  <c r="AYC129" i="1"/>
  <c r="AXY147" i="1"/>
  <c r="AXY148" i="1" s="1"/>
  <c r="AXY129" i="1"/>
  <c r="AXU147" i="1"/>
  <c r="AXU148" i="1" s="1"/>
  <c r="AXU129" i="1"/>
  <c r="AXQ147" i="1"/>
  <c r="AXQ148" i="1" s="1"/>
  <c r="AXQ129" i="1"/>
  <c r="AXM147" i="1"/>
  <c r="AXM148" i="1" s="1"/>
  <c r="AXM129" i="1"/>
  <c r="AXI147" i="1"/>
  <c r="AXI148" i="1" s="1"/>
  <c r="AXI129" i="1"/>
  <c r="AXE147" i="1"/>
  <c r="AXE148" i="1" s="1"/>
  <c r="AXE129" i="1"/>
  <c r="AXA147" i="1"/>
  <c r="AXA148" i="1" s="1"/>
  <c r="AXA129" i="1"/>
  <c r="AWW147" i="1"/>
  <c r="AWW148" i="1" s="1"/>
  <c r="AWW129" i="1"/>
  <c r="AWS147" i="1"/>
  <c r="AWS148" i="1" s="1"/>
  <c r="AWS129" i="1"/>
  <c r="AWO147" i="1"/>
  <c r="AWO148" i="1" s="1"/>
  <c r="AWO129" i="1"/>
  <c r="AWK147" i="1"/>
  <c r="AWK148" i="1" s="1"/>
  <c r="AWK129" i="1"/>
  <c r="AWG147" i="1"/>
  <c r="AWG148" i="1" s="1"/>
  <c r="AWG129" i="1"/>
  <c r="AWC147" i="1"/>
  <c r="AWC148" i="1" s="1"/>
  <c r="AWC129" i="1"/>
  <c r="AVY147" i="1"/>
  <c r="AVY148" i="1" s="1"/>
  <c r="AVY129" i="1"/>
  <c r="AVU147" i="1"/>
  <c r="AVU148" i="1" s="1"/>
  <c r="AVU129" i="1"/>
  <c r="AVQ147" i="1"/>
  <c r="AVQ148" i="1" s="1"/>
  <c r="AVQ129" i="1"/>
  <c r="AVM147" i="1"/>
  <c r="AVM148" i="1" s="1"/>
  <c r="AVM129" i="1"/>
  <c r="AVI147" i="1"/>
  <c r="AVI148" i="1" s="1"/>
  <c r="AVI129" i="1"/>
  <c r="AVE147" i="1"/>
  <c r="AVE148" i="1" s="1"/>
  <c r="AVE129" i="1"/>
  <c r="AVA147" i="1"/>
  <c r="AVA148" i="1" s="1"/>
  <c r="AVA129" i="1"/>
  <c r="AUW147" i="1"/>
  <c r="AUW148" i="1" s="1"/>
  <c r="AUW129" i="1"/>
  <c r="AUS147" i="1"/>
  <c r="AUS148" i="1" s="1"/>
  <c r="AUS129" i="1"/>
  <c r="AUO147" i="1"/>
  <c r="AUO148" i="1" s="1"/>
  <c r="AUO129" i="1"/>
  <c r="AUK147" i="1"/>
  <c r="AUK148" i="1" s="1"/>
  <c r="AUK129" i="1"/>
  <c r="AUG147" i="1"/>
  <c r="AUG148" i="1" s="1"/>
  <c r="AUG129" i="1"/>
  <c r="AUC147" i="1"/>
  <c r="AUC148" i="1" s="1"/>
  <c r="AUC129" i="1"/>
  <c r="ATY147" i="1"/>
  <c r="ATY148" i="1" s="1"/>
  <c r="ATY129" i="1"/>
  <c r="ATU147" i="1"/>
  <c r="ATU148" i="1" s="1"/>
  <c r="ATU129" i="1"/>
  <c r="ATQ147" i="1"/>
  <c r="ATQ148" i="1" s="1"/>
  <c r="ATQ129" i="1"/>
  <c r="ATM147" i="1"/>
  <c r="ATM148" i="1" s="1"/>
  <c r="ATM129" i="1"/>
  <c r="ATI147" i="1"/>
  <c r="ATI148" i="1" s="1"/>
  <c r="ATI129" i="1"/>
  <c r="ATE147" i="1"/>
  <c r="ATE148" i="1" s="1"/>
  <c r="ATE129" i="1"/>
  <c r="ATA147" i="1"/>
  <c r="ATA148" i="1" s="1"/>
  <c r="ATA129" i="1"/>
  <c r="ASW147" i="1"/>
  <c r="ASW148" i="1" s="1"/>
  <c r="ASW129" i="1"/>
  <c r="ASS147" i="1"/>
  <c r="ASS148" i="1" s="1"/>
  <c r="ASS129" i="1"/>
  <c r="ASO147" i="1"/>
  <c r="ASO148" i="1" s="1"/>
  <c r="ASO129" i="1"/>
  <c r="ASK147" i="1"/>
  <c r="ASK148" i="1" s="1"/>
  <c r="ASK129" i="1"/>
  <c r="ASG147" i="1"/>
  <c r="ASG148" i="1" s="1"/>
  <c r="ASG129" i="1"/>
  <c r="ASC147" i="1"/>
  <c r="ASC148" i="1" s="1"/>
  <c r="ASC129" i="1"/>
  <c r="ARY147" i="1"/>
  <c r="ARY148" i="1" s="1"/>
  <c r="ARY129" i="1"/>
  <c r="ARU147" i="1"/>
  <c r="ARU148" i="1" s="1"/>
  <c r="ARU129" i="1"/>
  <c r="ARQ147" i="1"/>
  <c r="ARQ148" i="1" s="1"/>
  <c r="ARQ129" i="1"/>
  <c r="ARM147" i="1"/>
  <c r="ARM148" i="1" s="1"/>
  <c r="ARM129" i="1"/>
  <c r="ARI147" i="1"/>
  <c r="ARI148" i="1" s="1"/>
  <c r="ARI129" i="1"/>
  <c r="ARE147" i="1"/>
  <c r="ARE148" i="1" s="1"/>
  <c r="ARE129" i="1"/>
  <c r="ARA147" i="1"/>
  <c r="ARA148" i="1" s="1"/>
  <c r="ARA129" i="1"/>
  <c r="AQW147" i="1"/>
  <c r="AQW148" i="1" s="1"/>
  <c r="AQW129" i="1"/>
  <c r="AQS147" i="1"/>
  <c r="AQS148" i="1" s="1"/>
  <c r="AQS129" i="1"/>
  <c r="AQO147" i="1"/>
  <c r="AQO148" i="1" s="1"/>
  <c r="AQO129" i="1"/>
  <c r="AQK147" i="1"/>
  <c r="AQK148" i="1" s="1"/>
  <c r="AQK129" i="1"/>
  <c r="AQG147" i="1"/>
  <c r="AQG148" i="1" s="1"/>
  <c r="AQG129" i="1"/>
  <c r="AQC147" i="1"/>
  <c r="AQC148" i="1" s="1"/>
  <c r="AQC129" i="1"/>
  <c r="APY147" i="1"/>
  <c r="APY148" i="1" s="1"/>
  <c r="APY129" i="1"/>
  <c r="APU147" i="1"/>
  <c r="APU148" i="1" s="1"/>
  <c r="APU129" i="1"/>
  <c r="APQ147" i="1"/>
  <c r="APQ148" i="1" s="1"/>
  <c r="APQ129" i="1"/>
  <c r="APM147" i="1"/>
  <c r="APM148" i="1" s="1"/>
  <c r="APM129" i="1"/>
  <c r="API147" i="1"/>
  <c r="API148" i="1" s="1"/>
  <c r="API129" i="1"/>
  <c r="APE147" i="1"/>
  <c r="APE148" i="1" s="1"/>
  <c r="APE129" i="1"/>
  <c r="APA147" i="1"/>
  <c r="APA148" i="1" s="1"/>
  <c r="APA129" i="1"/>
  <c r="AOW147" i="1"/>
  <c r="AOW148" i="1" s="1"/>
  <c r="AOW129" i="1"/>
  <c r="AOS147" i="1"/>
  <c r="AOS148" i="1" s="1"/>
  <c r="AOS129" i="1"/>
  <c r="AOO147" i="1"/>
  <c r="AOO148" i="1" s="1"/>
  <c r="AOO129" i="1"/>
  <c r="AOK147" i="1"/>
  <c r="AOK148" i="1" s="1"/>
  <c r="AOK129" i="1"/>
  <c r="AOG147" i="1"/>
  <c r="AOG148" i="1" s="1"/>
  <c r="AOG129" i="1"/>
  <c r="AOC147" i="1"/>
  <c r="AOC148" i="1" s="1"/>
  <c r="AOC129" i="1"/>
  <c r="ANY147" i="1"/>
  <c r="ANY148" i="1" s="1"/>
  <c r="ANY129" i="1"/>
  <c r="ANU147" i="1"/>
  <c r="ANU148" i="1" s="1"/>
  <c r="ANU129" i="1"/>
  <c r="ANQ147" i="1"/>
  <c r="ANQ148" i="1" s="1"/>
  <c r="ANQ129" i="1"/>
  <c r="ANM147" i="1"/>
  <c r="ANM148" i="1" s="1"/>
  <c r="ANM129" i="1"/>
  <c r="ANI147" i="1"/>
  <c r="ANI148" i="1" s="1"/>
  <c r="ANI129" i="1"/>
  <c r="ANE147" i="1"/>
  <c r="ANE148" i="1" s="1"/>
  <c r="ANE129" i="1"/>
  <c r="ANA147" i="1"/>
  <c r="ANA148" i="1" s="1"/>
  <c r="ANA129" i="1"/>
  <c r="AMW147" i="1"/>
  <c r="AMW148" i="1" s="1"/>
  <c r="AMW129" i="1"/>
  <c r="AMS147" i="1"/>
  <c r="AMS148" i="1" s="1"/>
  <c r="AMS129" i="1"/>
  <c r="AMO147" i="1"/>
  <c r="AMO148" i="1" s="1"/>
  <c r="AMO129" i="1"/>
  <c r="AMK147" i="1"/>
  <c r="AMK148" i="1" s="1"/>
  <c r="AMK129" i="1"/>
  <c r="AMG147" i="1"/>
  <c r="AMG148" i="1" s="1"/>
  <c r="AMG129" i="1"/>
  <c r="AMC147" i="1"/>
  <c r="AMC148" i="1" s="1"/>
  <c r="AMC129" i="1"/>
  <c r="ALY147" i="1"/>
  <c r="ALY148" i="1" s="1"/>
  <c r="ALY129" i="1"/>
  <c r="ALU147" i="1"/>
  <c r="ALU148" i="1" s="1"/>
  <c r="ALU129" i="1"/>
  <c r="ALQ147" i="1"/>
  <c r="ALQ148" i="1" s="1"/>
  <c r="ALQ129" i="1"/>
  <c r="ALM147" i="1"/>
  <c r="ALM148" i="1" s="1"/>
  <c r="ALM129" i="1"/>
  <c r="ALI147" i="1"/>
  <c r="ALI148" i="1" s="1"/>
  <c r="ALI129" i="1"/>
  <c r="ALE147" i="1"/>
  <c r="ALE148" i="1" s="1"/>
  <c r="ALE129" i="1"/>
  <c r="ALA147" i="1"/>
  <c r="ALA148" i="1" s="1"/>
  <c r="ALA129" i="1"/>
  <c r="AKW147" i="1"/>
  <c r="AKW148" i="1" s="1"/>
  <c r="AKW129" i="1"/>
  <c r="AKS147" i="1"/>
  <c r="AKS148" i="1" s="1"/>
  <c r="AKS129" i="1"/>
  <c r="AKO147" i="1"/>
  <c r="AKO148" i="1" s="1"/>
  <c r="AKO129" i="1"/>
  <c r="AKK147" i="1"/>
  <c r="AKK148" i="1" s="1"/>
  <c r="AKK129" i="1"/>
  <c r="AKG147" i="1"/>
  <c r="AKG148" i="1" s="1"/>
  <c r="AKG129" i="1"/>
  <c r="AKC147" i="1"/>
  <c r="AKC148" i="1" s="1"/>
  <c r="AKC129" i="1"/>
  <c r="AJY147" i="1"/>
  <c r="AJY148" i="1" s="1"/>
  <c r="AJY129" i="1"/>
  <c r="AJU147" i="1"/>
  <c r="AJU148" i="1" s="1"/>
  <c r="AJU129" i="1"/>
  <c r="AJQ147" i="1"/>
  <c r="AJQ148" i="1" s="1"/>
  <c r="AJQ129" i="1"/>
  <c r="AJM147" i="1"/>
  <c r="AJM148" i="1" s="1"/>
  <c r="AJM129" i="1"/>
  <c r="AJI147" i="1"/>
  <c r="AJI148" i="1" s="1"/>
  <c r="AJI129" i="1"/>
  <c r="AJE147" i="1"/>
  <c r="AJE148" i="1" s="1"/>
  <c r="AJE129" i="1"/>
  <c r="AJA147" i="1"/>
  <c r="AJA148" i="1" s="1"/>
  <c r="AJA129" i="1"/>
  <c r="AIW147" i="1"/>
  <c r="AIW148" i="1" s="1"/>
  <c r="AIW129" i="1"/>
  <c r="AIS147" i="1"/>
  <c r="AIS148" i="1" s="1"/>
  <c r="AIS129" i="1"/>
  <c r="AIO147" i="1"/>
  <c r="AIO148" i="1" s="1"/>
  <c r="AIO129" i="1"/>
  <c r="AIK147" i="1"/>
  <c r="AIK148" i="1" s="1"/>
  <c r="AIK129" i="1"/>
  <c r="AIG147" i="1"/>
  <c r="AIG148" i="1" s="1"/>
  <c r="AIG129" i="1"/>
  <c r="AIC147" i="1"/>
  <c r="AIC148" i="1" s="1"/>
  <c r="AIC129" i="1"/>
  <c r="AHY147" i="1"/>
  <c r="AHY148" i="1" s="1"/>
  <c r="AHY129" i="1"/>
  <c r="AHU147" i="1"/>
  <c r="AHU148" i="1" s="1"/>
  <c r="AHU129" i="1"/>
  <c r="AHQ147" i="1"/>
  <c r="AHQ148" i="1" s="1"/>
  <c r="AHQ129" i="1"/>
  <c r="AHM147" i="1"/>
  <c r="AHM148" i="1" s="1"/>
  <c r="AHM129" i="1"/>
  <c r="AHI147" i="1"/>
  <c r="AHI148" i="1" s="1"/>
  <c r="AHI129" i="1"/>
  <c r="AHE147" i="1"/>
  <c r="AHE148" i="1" s="1"/>
  <c r="AHE129" i="1"/>
  <c r="AHA147" i="1"/>
  <c r="AHA148" i="1" s="1"/>
  <c r="AHA129" i="1"/>
  <c r="AGW147" i="1"/>
  <c r="AGW148" i="1" s="1"/>
  <c r="AGW129" i="1"/>
  <c r="AGS147" i="1"/>
  <c r="AGS148" i="1" s="1"/>
  <c r="AGS129" i="1"/>
  <c r="AGO147" i="1"/>
  <c r="AGO148" i="1" s="1"/>
  <c r="AGO129" i="1"/>
  <c r="AGK147" i="1"/>
  <c r="AGK148" i="1" s="1"/>
  <c r="AGK129" i="1"/>
  <c r="AGG147" i="1"/>
  <c r="AGG148" i="1" s="1"/>
  <c r="AGG129" i="1"/>
  <c r="AGC147" i="1"/>
  <c r="AGC148" i="1" s="1"/>
  <c r="AGC129" i="1"/>
  <c r="AFY147" i="1"/>
  <c r="AFY148" i="1" s="1"/>
  <c r="AFY129" i="1"/>
  <c r="AFU147" i="1"/>
  <c r="AFU148" i="1" s="1"/>
  <c r="AFU129" i="1"/>
  <c r="AFQ147" i="1"/>
  <c r="AFQ148" i="1" s="1"/>
  <c r="AFQ129" i="1"/>
  <c r="AFM147" i="1"/>
  <c r="AFM148" i="1" s="1"/>
  <c r="AFM129" i="1"/>
  <c r="AFI147" i="1"/>
  <c r="AFI148" i="1" s="1"/>
  <c r="AFI129" i="1"/>
  <c r="AFE147" i="1"/>
  <c r="AFE148" i="1" s="1"/>
  <c r="AFE129" i="1"/>
  <c r="AFA147" i="1"/>
  <c r="AFA148" i="1" s="1"/>
  <c r="AFA129" i="1"/>
  <c r="AEW147" i="1"/>
  <c r="AEW148" i="1" s="1"/>
  <c r="AEW129" i="1"/>
  <c r="AES147" i="1"/>
  <c r="AES148" i="1" s="1"/>
  <c r="AES129" i="1"/>
  <c r="AEO147" i="1"/>
  <c r="AEO148" i="1" s="1"/>
  <c r="AEO129" i="1"/>
  <c r="AEK147" i="1"/>
  <c r="AEK148" i="1" s="1"/>
  <c r="AEK129" i="1"/>
  <c r="AEG147" i="1"/>
  <c r="AEG148" i="1" s="1"/>
  <c r="AEG129" i="1"/>
  <c r="AEC147" i="1"/>
  <c r="AEC148" i="1" s="1"/>
  <c r="AEC129" i="1"/>
  <c r="ADY147" i="1"/>
  <c r="ADY148" i="1" s="1"/>
  <c r="ADY129" i="1"/>
  <c r="ADU147" i="1"/>
  <c r="ADU148" i="1" s="1"/>
  <c r="ADU129" i="1"/>
  <c r="ADQ147" i="1"/>
  <c r="ADQ148" i="1" s="1"/>
  <c r="ADQ129" i="1"/>
  <c r="ADM147" i="1"/>
  <c r="ADM148" i="1" s="1"/>
  <c r="ADM129" i="1"/>
  <c r="ADI147" i="1"/>
  <c r="ADI148" i="1" s="1"/>
  <c r="ADI129" i="1"/>
  <c r="ADE147" i="1"/>
  <c r="ADE148" i="1" s="1"/>
  <c r="ADE129" i="1"/>
  <c r="ADA147" i="1"/>
  <c r="ADA148" i="1" s="1"/>
  <c r="ADA129" i="1"/>
  <c r="ACW147" i="1"/>
  <c r="ACW148" i="1" s="1"/>
  <c r="ACW129" i="1"/>
  <c r="ACS147" i="1"/>
  <c r="ACS148" i="1" s="1"/>
  <c r="ACS129" i="1"/>
  <c r="ACO147" i="1"/>
  <c r="ACO148" i="1" s="1"/>
  <c r="ACO129" i="1"/>
  <c r="ACK147" i="1"/>
  <c r="ACK148" i="1" s="1"/>
  <c r="ACK129" i="1"/>
  <c r="ACG147" i="1"/>
  <c r="ACG148" i="1" s="1"/>
  <c r="ACG129" i="1"/>
  <c r="ACC147" i="1"/>
  <c r="ACC148" i="1" s="1"/>
  <c r="ACC129" i="1"/>
  <c r="ABY147" i="1"/>
  <c r="ABY148" i="1" s="1"/>
  <c r="ABY129" i="1"/>
  <c r="ABU147" i="1"/>
  <c r="ABU148" i="1" s="1"/>
  <c r="ABU129" i="1"/>
  <c r="ABQ147" i="1"/>
  <c r="ABQ148" i="1" s="1"/>
  <c r="ABQ129" i="1"/>
  <c r="ABM147" i="1"/>
  <c r="ABM148" i="1" s="1"/>
  <c r="ABM129" i="1"/>
  <c r="ABI147" i="1"/>
  <c r="ABI148" i="1" s="1"/>
  <c r="ABI129" i="1"/>
  <c r="ABE147" i="1"/>
  <c r="ABE148" i="1" s="1"/>
  <c r="ABE129" i="1"/>
  <c r="ABA147" i="1"/>
  <c r="ABA148" i="1" s="1"/>
  <c r="ABA129" i="1"/>
  <c r="AAW147" i="1"/>
  <c r="AAW148" i="1" s="1"/>
  <c r="AAW129" i="1"/>
  <c r="AAS147" i="1"/>
  <c r="AAS148" i="1" s="1"/>
  <c r="AAS129" i="1"/>
  <c r="AAO147" i="1"/>
  <c r="AAO148" i="1" s="1"/>
  <c r="AAO129" i="1"/>
  <c r="AAK147" i="1"/>
  <c r="AAK148" i="1" s="1"/>
  <c r="AAK129" i="1"/>
  <c r="AAG147" i="1"/>
  <c r="AAG148" i="1" s="1"/>
  <c r="AAG129" i="1"/>
  <c r="AAC147" i="1"/>
  <c r="AAC148" i="1" s="1"/>
  <c r="AAC129" i="1"/>
  <c r="ZY147" i="1"/>
  <c r="ZY148" i="1" s="1"/>
  <c r="ZY129" i="1"/>
  <c r="ZU147" i="1"/>
  <c r="ZU148" i="1" s="1"/>
  <c r="ZU129" i="1"/>
  <c r="ZQ147" i="1"/>
  <c r="ZQ148" i="1" s="1"/>
  <c r="ZQ129" i="1"/>
  <c r="ZM147" i="1"/>
  <c r="ZM148" i="1" s="1"/>
  <c r="ZM129" i="1"/>
  <c r="ZI147" i="1"/>
  <c r="ZI148" i="1" s="1"/>
  <c r="ZI129" i="1"/>
  <c r="ZE147" i="1"/>
  <c r="ZE148" i="1" s="1"/>
  <c r="ZE129" i="1"/>
  <c r="ZA147" i="1"/>
  <c r="ZA148" i="1" s="1"/>
  <c r="ZA129" i="1"/>
  <c r="YW147" i="1"/>
  <c r="YW148" i="1" s="1"/>
  <c r="YW129" i="1"/>
  <c r="YS147" i="1"/>
  <c r="YS148" i="1" s="1"/>
  <c r="YS129" i="1"/>
  <c r="YO147" i="1"/>
  <c r="YO148" i="1" s="1"/>
  <c r="YO129" i="1"/>
  <c r="YK147" i="1"/>
  <c r="YK148" i="1" s="1"/>
  <c r="YK129" i="1"/>
  <c r="YG147" i="1"/>
  <c r="YG148" i="1" s="1"/>
  <c r="YG129" i="1"/>
  <c r="YC147" i="1"/>
  <c r="YC148" i="1" s="1"/>
  <c r="YC129" i="1"/>
  <c r="XY147" i="1"/>
  <c r="XY148" i="1" s="1"/>
  <c r="XY129" i="1"/>
  <c r="XU147" i="1"/>
  <c r="XU148" i="1" s="1"/>
  <c r="XU129" i="1"/>
  <c r="XQ147" i="1"/>
  <c r="XQ148" i="1" s="1"/>
  <c r="XQ129" i="1"/>
  <c r="XM147" i="1"/>
  <c r="XM148" i="1" s="1"/>
  <c r="XM129" i="1"/>
  <c r="XI147" i="1"/>
  <c r="XI148" i="1" s="1"/>
  <c r="XI129" i="1"/>
  <c r="XE147" i="1"/>
  <c r="XE148" i="1" s="1"/>
  <c r="XE129" i="1"/>
  <c r="XA147" i="1"/>
  <c r="XA148" i="1" s="1"/>
  <c r="XA129" i="1"/>
  <c r="WW147" i="1"/>
  <c r="WW148" i="1" s="1"/>
  <c r="WW129" i="1"/>
  <c r="WS147" i="1"/>
  <c r="WS148" i="1" s="1"/>
  <c r="WS129" i="1"/>
  <c r="WO147" i="1"/>
  <c r="WO148" i="1" s="1"/>
  <c r="WO129" i="1"/>
  <c r="WK147" i="1"/>
  <c r="WK148" i="1" s="1"/>
  <c r="WK129" i="1"/>
  <c r="WG147" i="1"/>
  <c r="WG148" i="1" s="1"/>
  <c r="WG129" i="1"/>
  <c r="WC147" i="1"/>
  <c r="WC148" i="1" s="1"/>
  <c r="WC129" i="1"/>
  <c r="VY147" i="1"/>
  <c r="VY148" i="1" s="1"/>
  <c r="VY129" i="1"/>
  <c r="VU147" i="1"/>
  <c r="VU148" i="1" s="1"/>
  <c r="VU129" i="1"/>
  <c r="VQ147" i="1"/>
  <c r="VQ148" i="1" s="1"/>
  <c r="VQ129" i="1"/>
  <c r="VM147" i="1"/>
  <c r="VM148" i="1" s="1"/>
  <c r="VM129" i="1"/>
  <c r="VI147" i="1"/>
  <c r="VI148" i="1" s="1"/>
  <c r="VI129" i="1"/>
  <c r="VE147" i="1"/>
  <c r="VE148" i="1" s="1"/>
  <c r="VE129" i="1"/>
  <c r="VA147" i="1"/>
  <c r="VA148" i="1" s="1"/>
  <c r="VA129" i="1"/>
  <c r="UW147" i="1"/>
  <c r="UW148" i="1" s="1"/>
  <c r="UW129" i="1"/>
  <c r="CQU129" i="1"/>
  <c r="US147" i="1"/>
  <c r="US148" i="1" s="1"/>
  <c r="US129" i="1"/>
  <c r="UO147" i="1"/>
  <c r="UO148" i="1" s="1"/>
  <c r="UO129" i="1"/>
  <c r="UK147" i="1"/>
  <c r="UK148" i="1" s="1"/>
  <c r="UK129" i="1"/>
  <c r="UG147" i="1"/>
  <c r="UG148" i="1" s="1"/>
  <c r="UG129" i="1"/>
  <c r="UC147" i="1"/>
  <c r="UC148" i="1" s="1"/>
  <c r="UC129" i="1"/>
  <c r="TY147" i="1"/>
  <c r="TY148" i="1" s="1"/>
  <c r="TY129" i="1"/>
  <c r="TU147" i="1"/>
  <c r="TU148" i="1" s="1"/>
  <c r="TU129" i="1"/>
  <c r="TQ147" i="1"/>
  <c r="TQ148" i="1" s="1"/>
  <c r="TQ129" i="1"/>
  <c r="TM147" i="1"/>
  <c r="TM148" i="1" s="1"/>
  <c r="TM129" i="1"/>
  <c r="TI147" i="1"/>
  <c r="TI148" i="1" s="1"/>
  <c r="TI129" i="1"/>
  <c r="TE147" i="1"/>
  <c r="TE148" i="1" s="1"/>
  <c r="TE129" i="1"/>
  <c r="TA147" i="1"/>
  <c r="TA148" i="1" s="1"/>
  <c r="TA129" i="1"/>
  <c r="SW147" i="1"/>
  <c r="SW148" i="1" s="1"/>
  <c r="SW129" i="1"/>
  <c r="SS147" i="1"/>
  <c r="SS148" i="1" s="1"/>
  <c r="SS129" i="1"/>
  <c r="SO147" i="1"/>
  <c r="SO148" i="1" s="1"/>
  <c r="SO129" i="1"/>
  <c r="SK147" i="1"/>
  <c r="SK148" i="1" s="1"/>
  <c r="SK129" i="1"/>
  <c r="SG147" i="1"/>
  <c r="SG148" i="1" s="1"/>
  <c r="SG129" i="1"/>
  <c r="SC147" i="1"/>
  <c r="SC148" i="1" s="1"/>
  <c r="SC129" i="1"/>
  <c r="RY147" i="1"/>
  <c r="RY148" i="1" s="1"/>
  <c r="RY129" i="1"/>
  <c r="RU147" i="1"/>
  <c r="RU148" i="1" s="1"/>
  <c r="RU129" i="1"/>
  <c r="RQ147" i="1"/>
  <c r="RQ148" i="1" s="1"/>
  <c r="RQ129" i="1"/>
  <c r="RM147" i="1"/>
  <c r="RM148" i="1" s="1"/>
  <c r="RM129" i="1"/>
  <c r="RI147" i="1"/>
  <c r="RI148" i="1" s="1"/>
  <c r="RI129" i="1"/>
  <c r="RE147" i="1"/>
  <c r="RE148" i="1" s="1"/>
  <c r="RE129" i="1"/>
  <c r="RA147" i="1"/>
  <c r="RA148" i="1" s="1"/>
  <c r="RA129" i="1"/>
  <c r="QW147" i="1"/>
  <c r="QW148" i="1" s="1"/>
  <c r="QW129" i="1"/>
  <c r="QS147" i="1"/>
  <c r="QS148" i="1" s="1"/>
  <c r="QS129" i="1"/>
  <c r="QO147" i="1"/>
  <c r="QO148" i="1" s="1"/>
  <c r="QO129" i="1"/>
  <c r="QK147" i="1"/>
  <c r="QK148" i="1" s="1"/>
  <c r="QK129" i="1"/>
  <c r="QG147" i="1"/>
  <c r="QG148" i="1" s="1"/>
  <c r="QG129" i="1"/>
  <c r="QC147" i="1"/>
  <c r="QC148" i="1" s="1"/>
  <c r="QC129" i="1"/>
  <c r="PY147" i="1"/>
  <c r="PY148" i="1" s="1"/>
  <c r="PY129" i="1"/>
  <c r="PU147" i="1"/>
  <c r="PU148" i="1" s="1"/>
  <c r="PU129" i="1"/>
  <c r="PQ147" i="1"/>
  <c r="PQ148" i="1" s="1"/>
  <c r="PQ129" i="1"/>
  <c r="PM147" i="1"/>
  <c r="PM148" i="1" s="1"/>
  <c r="PM129" i="1"/>
  <c r="PI147" i="1"/>
  <c r="PI148" i="1" s="1"/>
  <c r="PI129" i="1"/>
  <c r="PE147" i="1"/>
  <c r="PE148" i="1" s="1"/>
  <c r="PE129" i="1"/>
  <c r="PA147" i="1"/>
  <c r="PA148" i="1" s="1"/>
  <c r="PA129" i="1"/>
  <c r="OW147" i="1"/>
  <c r="OW148" i="1" s="1"/>
  <c r="OW129" i="1"/>
  <c r="OS147" i="1"/>
  <c r="OS148" i="1" s="1"/>
  <c r="OS129" i="1"/>
  <c r="OO147" i="1"/>
  <c r="OO148" i="1" s="1"/>
  <c r="OO129" i="1"/>
  <c r="OK147" i="1"/>
  <c r="OK148" i="1" s="1"/>
  <c r="OK129" i="1"/>
  <c r="OG147" i="1"/>
  <c r="OG148" i="1" s="1"/>
  <c r="OG129" i="1"/>
  <c r="OC147" i="1"/>
  <c r="OC148" i="1" s="1"/>
  <c r="OC129" i="1"/>
  <c r="NY147" i="1"/>
  <c r="NY148" i="1" s="1"/>
  <c r="NY129" i="1"/>
  <c r="NU147" i="1"/>
  <c r="NU148" i="1" s="1"/>
  <c r="NU129" i="1"/>
  <c r="NQ147" i="1"/>
  <c r="NQ148" i="1" s="1"/>
  <c r="NQ129" i="1"/>
  <c r="NM147" i="1"/>
  <c r="NM148" i="1" s="1"/>
  <c r="NM129" i="1"/>
  <c r="NI147" i="1"/>
  <c r="NI148" i="1" s="1"/>
  <c r="NI129" i="1"/>
  <c r="NE147" i="1"/>
  <c r="NE148" i="1" s="1"/>
  <c r="NE129" i="1"/>
  <c r="NA147" i="1"/>
  <c r="NA148" i="1" s="1"/>
  <c r="NA129" i="1"/>
  <c r="MW147" i="1"/>
  <c r="MW148" i="1" s="1"/>
  <c r="MW129" i="1"/>
  <c r="MS147" i="1"/>
  <c r="MS148" i="1" s="1"/>
  <c r="MS129" i="1"/>
  <c r="MO147" i="1"/>
  <c r="MO148" i="1" s="1"/>
  <c r="MO129" i="1"/>
  <c r="MK147" i="1"/>
  <c r="MK148" i="1" s="1"/>
  <c r="MK129" i="1"/>
  <c r="MG147" i="1"/>
  <c r="MG148" i="1" s="1"/>
  <c r="MG129" i="1"/>
  <c r="MC147" i="1"/>
  <c r="MC148" i="1" s="1"/>
  <c r="MC129" i="1"/>
  <c r="LY147" i="1"/>
  <c r="LY148" i="1" s="1"/>
  <c r="LY129" i="1"/>
  <c r="LU147" i="1"/>
  <c r="LU148" i="1" s="1"/>
  <c r="LU129" i="1"/>
  <c r="LQ147" i="1"/>
  <c r="LQ148" i="1" s="1"/>
  <c r="LQ129" i="1"/>
  <c r="LM147" i="1"/>
  <c r="LM148" i="1" s="1"/>
  <c r="LM129" i="1"/>
  <c r="LI147" i="1"/>
  <c r="LI148" i="1" s="1"/>
  <c r="LI129" i="1"/>
  <c r="LE147" i="1"/>
  <c r="LE148" i="1" s="1"/>
  <c r="LE129" i="1"/>
  <c r="LA147" i="1"/>
  <c r="LA148" i="1" s="1"/>
  <c r="LA129" i="1"/>
  <c r="KW147" i="1"/>
  <c r="KW148" i="1" s="1"/>
  <c r="KW129" i="1"/>
  <c r="KS147" i="1"/>
  <c r="KS148" i="1" s="1"/>
  <c r="KS129" i="1"/>
  <c r="KO147" i="1"/>
  <c r="KO148" i="1" s="1"/>
  <c r="KO129" i="1"/>
  <c r="KK147" i="1"/>
  <c r="KK148" i="1" s="1"/>
  <c r="KK129" i="1"/>
  <c r="KG147" i="1"/>
  <c r="KG148" i="1" s="1"/>
  <c r="KG129" i="1"/>
  <c r="KC147" i="1"/>
  <c r="KC148" i="1" s="1"/>
  <c r="KC129" i="1"/>
  <c r="JY147" i="1"/>
  <c r="JY148" i="1" s="1"/>
  <c r="JY129" i="1"/>
  <c r="JU147" i="1"/>
  <c r="JU148" i="1" s="1"/>
  <c r="JU129" i="1"/>
  <c r="JQ147" i="1"/>
  <c r="JQ148" i="1" s="1"/>
  <c r="JQ129" i="1"/>
  <c r="JM147" i="1"/>
  <c r="JM148" i="1" s="1"/>
  <c r="JM129" i="1"/>
  <c r="JI147" i="1"/>
  <c r="JI148" i="1" s="1"/>
  <c r="JI129" i="1"/>
  <c r="JE147" i="1"/>
  <c r="JE148" i="1" s="1"/>
  <c r="JE129" i="1"/>
  <c r="JA147" i="1"/>
  <c r="JA148" i="1" s="1"/>
  <c r="JA129" i="1"/>
  <c r="IW147" i="1"/>
  <c r="IW148" i="1" s="1"/>
  <c r="IW129" i="1"/>
  <c r="IS147" i="1"/>
  <c r="IS148" i="1" s="1"/>
  <c r="IS129" i="1"/>
  <c r="IO147" i="1"/>
  <c r="IO148" i="1" s="1"/>
  <c r="IO129" i="1"/>
  <c r="IK147" i="1"/>
  <c r="IK148" i="1" s="1"/>
  <c r="IK129" i="1"/>
  <c r="IG147" i="1"/>
  <c r="IG148" i="1" s="1"/>
  <c r="IG129" i="1"/>
  <c r="IC147" i="1"/>
  <c r="IC148" i="1" s="1"/>
  <c r="IC129" i="1"/>
  <c r="HY147" i="1"/>
  <c r="HY148" i="1" s="1"/>
  <c r="HY129" i="1"/>
  <c r="HU147" i="1"/>
  <c r="HU148" i="1" s="1"/>
  <c r="HU129" i="1"/>
  <c r="HQ147" i="1"/>
  <c r="HQ148" i="1" s="1"/>
  <c r="HQ129" i="1"/>
  <c r="HM147" i="1"/>
  <c r="HM148" i="1" s="1"/>
  <c r="HM129" i="1"/>
  <c r="HI147" i="1"/>
  <c r="HI148" i="1" s="1"/>
  <c r="HI129" i="1"/>
  <c r="HE147" i="1"/>
  <c r="HE148" i="1" s="1"/>
  <c r="HE129" i="1"/>
  <c r="HA147" i="1"/>
  <c r="HA148" i="1" s="1"/>
  <c r="HA129" i="1"/>
  <c r="GW147" i="1"/>
  <c r="GW148" i="1" s="1"/>
  <c r="GW129" i="1"/>
  <c r="GS147" i="1"/>
  <c r="GS148" i="1" s="1"/>
  <c r="GS129" i="1"/>
  <c r="GO147" i="1"/>
  <c r="GO148" i="1" s="1"/>
  <c r="GO129" i="1"/>
  <c r="GK147" i="1"/>
  <c r="GK148" i="1" s="1"/>
  <c r="GK129" i="1"/>
  <c r="GG147" i="1"/>
  <c r="GG148" i="1" s="1"/>
  <c r="GG129" i="1"/>
  <c r="GC147" i="1"/>
  <c r="GC148" i="1" s="1"/>
  <c r="GC129" i="1"/>
  <c r="FY147" i="1"/>
  <c r="FY148" i="1" s="1"/>
  <c r="FY129" i="1"/>
  <c r="FU147" i="1"/>
  <c r="FU148" i="1" s="1"/>
  <c r="FU129" i="1"/>
  <c r="FQ147" i="1"/>
  <c r="FQ148" i="1" s="1"/>
  <c r="FQ129" i="1"/>
  <c r="MY129" i="1"/>
  <c r="KM129" i="1"/>
  <c r="IA129" i="1"/>
  <c r="FO129" i="1"/>
  <c r="RP147" i="1"/>
  <c r="RP148" i="1" s="1"/>
  <c r="RP129" i="1"/>
  <c r="RL147" i="1"/>
  <c r="RL148" i="1" s="1"/>
  <c r="RL129" i="1"/>
  <c r="RH147" i="1"/>
  <c r="RH148" i="1" s="1"/>
  <c r="RH129" i="1"/>
  <c r="RD147" i="1"/>
  <c r="RD148" i="1" s="1"/>
  <c r="RD129" i="1"/>
  <c r="QZ147" i="1"/>
  <c r="QZ148" i="1" s="1"/>
  <c r="QZ129" i="1"/>
  <c r="QV147" i="1"/>
  <c r="QV148" i="1" s="1"/>
  <c r="QV129" i="1"/>
  <c r="QR147" i="1"/>
  <c r="QR148" i="1" s="1"/>
  <c r="QR129" i="1"/>
  <c r="QN147" i="1"/>
  <c r="QN148" i="1" s="1"/>
  <c r="QN129" i="1"/>
  <c r="QJ147" i="1"/>
  <c r="QJ148" i="1" s="1"/>
  <c r="QJ129" i="1"/>
  <c r="QF147" i="1"/>
  <c r="QF148" i="1" s="1"/>
  <c r="QF129" i="1"/>
  <c r="QB147" i="1"/>
  <c r="QB148" i="1" s="1"/>
  <c r="QB129" i="1"/>
  <c r="PX147" i="1"/>
  <c r="PX148" i="1" s="1"/>
  <c r="PX129" i="1"/>
  <c r="PT147" i="1"/>
  <c r="PT148" i="1" s="1"/>
  <c r="PT129" i="1"/>
  <c r="PP147" i="1"/>
  <c r="PP148" i="1" s="1"/>
  <c r="PP129" i="1"/>
  <c r="PL147" i="1"/>
  <c r="PL148" i="1" s="1"/>
  <c r="PL129" i="1"/>
  <c r="PH147" i="1"/>
  <c r="PH148" i="1" s="1"/>
  <c r="PH129" i="1"/>
  <c r="PD147" i="1"/>
  <c r="PD148" i="1" s="1"/>
  <c r="PD129" i="1"/>
  <c r="OZ147" i="1"/>
  <c r="OZ148" i="1" s="1"/>
  <c r="OZ129" i="1"/>
  <c r="OV147" i="1"/>
  <c r="OV148" i="1" s="1"/>
  <c r="OV129" i="1"/>
  <c r="OR147" i="1"/>
  <c r="OR148" i="1" s="1"/>
  <c r="OR129" i="1"/>
  <c r="ON147" i="1"/>
  <c r="ON148" i="1" s="1"/>
  <c r="ON129" i="1"/>
  <c r="OJ147" i="1"/>
  <c r="OJ148" i="1" s="1"/>
  <c r="OJ129" i="1"/>
  <c r="OF147" i="1"/>
  <c r="OF148" i="1" s="1"/>
  <c r="OF129" i="1"/>
  <c r="OB147" i="1"/>
  <c r="OB148" i="1" s="1"/>
  <c r="OB129" i="1"/>
  <c r="NX147" i="1"/>
  <c r="NX148" i="1" s="1"/>
  <c r="NX129" i="1"/>
  <c r="NT147" i="1"/>
  <c r="NT148" i="1" s="1"/>
  <c r="NT129" i="1"/>
  <c r="NP147" i="1"/>
  <c r="NP148" i="1" s="1"/>
  <c r="NP129" i="1"/>
  <c r="NL147" i="1"/>
  <c r="NL148" i="1" s="1"/>
  <c r="NL129" i="1"/>
  <c r="NH147" i="1"/>
  <c r="NH148" i="1" s="1"/>
  <c r="NH129" i="1"/>
  <c r="ND147" i="1"/>
  <c r="ND148" i="1" s="1"/>
  <c r="ND129" i="1"/>
  <c r="MZ147" i="1"/>
  <c r="MZ148" i="1" s="1"/>
  <c r="MZ129" i="1"/>
  <c r="MV147" i="1"/>
  <c r="MV148" i="1" s="1"/>
  <c r="MV129" i="1"/>
  <c r="MR147" i="1"/>
  <c r="MR148" i="1" s="1"/>
  <c r="MR129" i="1"/>
  <c r="MN147" i="1"/>
  <c r="MN148" i="1" s="1"/>
  <c r="MN129" i="1"/>
  <c r="MJ147" i="1"/>
  <c r="MJ148" i="1" s="1"/>
  <c r="MJ129" i="1"/>
  <c r="MF147" i="1"/>
  <c r="MF148" i="1" s="1"/>
  <c r="MF129" i="1"/>
  <c r="MB147" i="1"/>
  <c r="MB148" i="1" s="1"/>
  <c r="MB129" i="1"/>
  <c r="LX147" i="1"/>
  <c r="LX148" i="1" s="1"/>
  <c r="LX129" i="1"/>
  <c r="LT147" i="1"/>
  <c r="LT148" i="1" s="1"/>
  <c r="LT129" i="1"/>
  <c r="LP147" i="1"/>
  <c r="LP148" i="1" s="1"/>
  <c r="LP129" i="1"/>
  <c r="LL147" i="1"/>
  <c r="LL148" i="1" s="1"/>
  <c r="LL129" i="1"/>
  <c r="LH147" i="1"/>
  <c r="LH148" i="1" s="1"/>
  <c r="LH129" i="1"/>
  <c r="LD147" i="1"/>
  <c r="LD148" i="1" s="1"/>
  <c r="LD129" i="1"/>
  <c r="KZ147" i="1"/>
  <c r="KZ148" i="1" s="1"/>
  <c r="KZ129" i="1"/>
  <c r="KV147" i="1"/>
  <c r="KV148" i="1" s="1"/>
  <c r="KV129" i="1"/>
  <c r="KR147" i="1"/>
  <c r="KR148" i="1" s="1"/>
  <c r="KR129" i="1"/>
  <c r="KN147" i="1"/>
  <c r="KN148" i="1" s="1"/>
  <c r="KN129" i="1"/>
  <c r="KJ147" i="1"/>
  <c r="KJ148" i="1" s="1"/>
  <c r="KJ129" i="1"/>
  <c r="KF147" i="1"/>
  <c r="KF148" i="1" s="1"/>
  <c r="KF129" i="1"/>
  <c r="KB147" i="1"/>
  <c r="KB148" i="1" s="1"/>
  <c r="KB129" i="1"/>
  <c r="JX147" i="1"/>
  <c r="JX148" i="1" s="1"/>
  <c r="JX129" i="1"/>
  <c r="JT147" i="1"/>
  <c r="JT148" i="1" s="1"/>
  <c r="JT129" i="1"/>
  <c r="JP147" i="1"/>
  <c r="JP148" i="1" s="1"/>
  <c r="JP129" i="1"/>
  <c r="JL147" i="1"/>
  <c r="JL148" i="1" s="1"/>
  <c r="JL129" i="1"/>
  <c r="JH147" i="1"/>
  <c r="JH148" i="1" s="1"/>
  <c r="JH129" i="1"/>
  <c r="JD147" i="1"/>
  <c r="JD148" i="1" s="1"/>
  <c r="JD129" i="1"/>
  <c r="IZ147" i="1"/>
  <c r="IZ148" i="1" s="1"/>
  <c r="IZ129" i="1"/>
  <c r="IV147" i="1"/>
  <c r="IV148" i="1" s="1"/>
  <c r="IV129" i="1"/>
  <c r="IR147" i="1"/>
  <c r="IR148" i="1" s="1"/>
  <c r="IR129" i="1"/>
  <c r="IN147" i="1"/>
  <c r="IN148" i="1" s="1"/>
  <c r="IN129" i="1"/>
  <c r="IJ147" i="1"/>
  <c r="IJ148" i="1" s="1"/>
  <c r="IJ129" i="1"/>
  <c r="IF147" i="1"/>
  <c r="IF148" i="1" s="1"/>
  <c r="IF129" i="1"/>
  <c r="IB147" i="1"/>
  <c r="IB148" i="1" s="1"/>
  <c r="IB129" i="1"/>
  <c r="HX147" i="1"/>
  <c r="HX148" i="1" s="1"/>
  <c r="HX129" i="1"/>
  <c r="HT147" i="1"/>
  <c r="HT148" i="1" s="1"/>
  <c r="HT129" i="1"/>
  <c r="HP147" i="1"/>
  <c r="HP148" i="1" s="1"/>
  <c r="HP129" i="1"/>
  <c r="HL147" i="1"/>
  <c r="HL148" i="1" s="1"/>
  <c r="HL129" i="1"/>
  <c r="HH147" i="1"/>
  <c r="HH148" i="1" s="1"/>
  <c r="HH129" i="1"/>
  <c r="HD147" i="1"/>
  <c r="HD148" i="1" s="1"/>
  <c r="HD129" i="1"/>
  <c r="GZ147" i="1"/>
  <c r="GZ148" i="1" s="1"/>
  <c r="GZ129" i="1"/>
  <c r="GV147" i="1"/>
  <c r="GV148" i="1" s="1"/>
  <c r="GV129" i="1"/>
  <c r="GR147" i="1"/>
  <c r="GR148" i="1" s="1"/>
  <c r="GR129" i="1"/>
  <c r="GN147" i="1"/>
  <c r="GN148" i="1" s="1"/>
  <c r="GN129" i="1"/>
  <c r="GJ147" i="1"/>
  <c r="GJ148" i="1" s="1"/>
  <c r="GJ129" i="1"/>
  <c r="GF147" i="1"/>
  <c r="GF148" i="1" s="1"/>
  <c r="GF129" i="1"/>
  <c r="GB147" i="1"/>
  <c r="GB148" i="1" s="1"/>
  <c r="GB129" i="1"/>
  <c r="FX147" i="1"/>
  <c r="FX148" i="1" s="1"/>
  <c r="FX129" i="1"/>
  <c r="FT147" i="1"/>
  <c r="FT148" i="1" s="1"/>
  <c r="FT129" i="1"/>
  <c r="FP147" i="1"/>
  <c r="FP148" i="1" s="1"/>
  <c r="FP129" i="1"/>
  <c r="FL147" i="1"/>
  <c r="FL148" i="1" s="1"/>
  <c r="FL129" i="1"/>
  <c r="FH147" i="1"/>
  <c r="FH148" i="1" s="1"/>
  <c r="FH129" i="1"/>
  <c r="FD147" i="1"/>
  <c r="FD148" i="1" s="1"/>
  <c r="FD129" i="1"/>
  <c r="EZ147" i="1"/>
  <c r="EZ148" i="1" s="1"/>
  <c r="EZ129" i="1"/>
  <c r="MI129" i="1"/>
  <c r="JW129" i="1"/>
  <c r="HK129" i="1"/>
  <c r="EY129" i="1"/>
  <c r="OI147" i="1"/>
  <c r="OI148" i="1" s="1"/>
  <c r="OI129" i="1"/>
  <c r="OA147" i="1"/>
  <c r="OA148" i="1" s="1"/>
  <c r="OA129" i="1"/>
  <c r="NW147" i="1"/>
  <c r="NW148" i="1" s="1"/>
  <c r="NW129" i="1"/>
  <c r="NS147" i="1"/>
  <c r="NS148" i="1" s="1"/>
  <c r="NS129" i="1"/>
  <c r="NK147" i="1"/>
  <c r="NK148" i="1" s="1"/>
  <c r="NK129" i="1"/>
  <c r="NG147" i="1"/>
  <c r="NG148" i="1" s="1"/>
  <c r="NG129" i="1"/>
  <c r="NC147" i="1"/>
  <c r="NC148" i="1" s="1"/>
  <c r="NC129" i="1"/>
  <c r="MU147" i="1"/>
  <c r="MU148" i="1" s="1"/>
  <c r="MU129" i="1"/>
  <c r="MQ147" i="1"/>
  <c r="MQ148" i="1" s="1"/>
  <c r="MQ129" i="1"/>
  <c r="MM147" i="1"/>
  <c r="MM148" i="1" s="1"/>
  <c r="MM129" i="1"/>
  <c r="ME147" i="1"/>
  <c r="ME148" i="1" s="1"/>
  <c r="ME129" i="1"/>
  <c r="MA147" i="1"/>
  <c r="MA148" i="1" s="1"/>
  <c r="MA129" i="1"/>
  <c r="LW147" i="1"/>
  <c r="LW148" i="1" s="1"/>
  <c r="LW129" i="1"/>
  <c r="LO147" i="1"/>
  <c r="LO148" i="1" s="1"/>
  <c r="LO129" i="1"/>
  <c r="LK147" i="1"/>
  <c r="LK148" i="1" s="1"/>
  <c r="LK129" i="1"/>
  <c r="LG147" i="1"/>
  <c r="LG148" i="1" s="1"/>
  <c r="LG129" i="1"/>
  <c r="KY147" i="1"/>
  <c r="KY148" i="1" s="1"/>
  <c r="KY129" i="1"/>
  <c r="KU147" i="1"/>
  <c r="KU148" i="1" s="1"/>
  <c r="KU129" i="1"/>
  <c r="KQ147" i="1"/>
  <c r="KQ148" i="1" s="1"/>
  <c r="KQ129" i="1"/>
  <c r="KI147" i="1"/>
  <c r="KI148" i="1" s="1"/>
  <c r="KI129" i="1"/>
  <c r="KE147" i="1"/>
  <c r="KE148" i="1" s="1"/>
  <c r="KE129" i="1"/>
  <c r="KA147" i="1"/>
  <c r="KA148" i="1" s="1"/>
  <c r="KA129" i="1"/>
  <c r="JS147" i="1"/>
  <c r="JS148" i="1" s="1"/>
  <c r="JS129" i="1"/>
  <c r="JO147" i="1"/>
  <c r="JO148" i="1" s="1"/>
  <c r="JO129" i="1"/>
  <c r="JK147" i="1"/>
  <c r="JK148" i="1" s="1"/>
  <c r="JK129" i="1"/>
  <c r="JC147" i="1"/>
  <c r="JC148" i="1" s="1"/>
  <c r="JC129" i="1"/>
  <c r="IY147" i="1"/>
  <c r="IY148" i="1" s="1"/>
  <c r="IY129" i="1"/>
  <c r="IU147" i="1"/>
  <c r="IU148" i="1" s="1"/>
  <c r="IU129" i="1"/>
  <c r="IM147" i="1"/>
  <c r="IM148" i="1" s="1"/>
  <c r="IM129" i="1"/>
  <c r="II147" i="1"/>
  <c r="II148" i="1" s="1"/>
  <c r="II129" i="1"/>
  <c r="IE147" i="1"/>
  <c r="IE148" i="1" s="1"/>
  <c r="IE129" i="1"/>
  <c r="HW147" i="1"/>
  <c r="HW148" i="1" s="1"/>
  <c r="HW129" i="1"/>
  <c r="HS147" i="1"/>
  <c r="HS148" i="1" s="1"/>
  <c r="HS129" i="1"/>
  <c r="HO147" i="1"/>
  <c r="HO148" i="1" s="1"/>
  <c r="HO129" i="1"/>
  <c r="HG147" i="1"/>
  <c r="HG148" i="1" s="1"/>
  <c r="HG129" i="1"/>
  <c r="HC147" i="1"/>
  <c r="HC148" i="1" s="1"/>
  <c r="HC129" i="1"/>
  <c r="GY147" i="1"/>
  <c r="GY148" i="1" s="1"/>
  <c r="GY129" i="1"/>
  <c r="GQ147" i="1"/>
  <c r="GQ148" i="1" s="1"/>
  <c r="GQ129" i="1"/>
  <c r="GM147" i="1"/>
  <c r="GM148" i="1" s="1"/>
  <c r="GM129" i="1"/>
  <c r="GI147" i="1"/>
  <c r="GI148" i="1" s="1"/>
  <c r="GI129" i="1"/>
  <c r="GA147" i="1"/>
  <c r="GA148" i="1" s="1"/>
  <c r="GA129" i="1"/>
  <c r="FW147" i="1"/>
  <c r="FW148" i="1" s="1"/>
  <c r="FW129" i="1"/>
  <c r="FS147" i="1"/>
  <c r="FS148" i="1" s="1"/>
  <c r="FS129" i="1"/>
  <c r="FK147" i="1"/>
  <c r="FK148" i="1" s="1"/>
  <c r="FK129" i="1"/>
  <c r="FG147" i="1"/>
  <c r="FG148" i="1" s="1"/>
  <c r="FG129" i="1"/>
  <c r="FC147" i="1"/>
  <c r="FC148" i="1" s="1"/>
  <c r="FC129" i="1"/>
  <c r="EU147" i="1"/>
  <c r="EU148" i="1" s="1"/>
  <c r="EU129" i="1"/>
  <c r="EQ147" i="1"/>
  <c r="EQ148" i="1" s="1"/>
  <c r="EQ129" i="1"/>
  <c r="EM147" i="1"/>
  <c r="EM148" i="1" s="1"/>
  <c r="EM129" i="1"/>
  <c r="EI147" i="1"/>
  <c r="EI148" i="1" s="1"/>
  <c r="EI129" i="1"/>
  <c r="EE147" i="1"/>
  <c r="EE148" i="1" s="1"/>
  <c r="EE129" i="1"/>
  <c r="DW147" i="1"/>
  <c r="DW148" i="1" s="1"/>
  <c r="DW129" i="1"/>
  <c r="DS147" i="1"/>
  <c r="DS148" i="1" s="1"/>
  <c r="DS129" i="1"/>
  <c r="DO147" i="1"/>
  <c r="DO148" i="1" s="1"/>
  <c r="DO129" i="1"/>
  <c r="DK147" i="1"/>
  <c r="DK148" i="1" s="1"/>
  <c r="DK129" i="1"/>
  <c r="DG147" i="1"/>
  <c r="DG148" i="1" s="1"/>
  <c r="DG129" i="1"/>
  <c r="DC147" i="1"/>
  <c r="DC148" i="1" s="1"/>
  <c r="DC129" i="1"/>
  <c r="CY147" i="1"/>
  <c r="CY148" i="1" s="1"/>
  <c r="CY129" i="1"/>
  <c r="CU147" i="1"/>
  <c r="CU148" i="1" s="1"/>
  <c r="CU129" i="1"/>
  <c r="CQ147" i="1"/>
  <c r="CQ148" i="1" s="1"/>
  <c r="CQ129" i="1"/>
  <c r="CM147" i="1"/>
  <c r="CM148" i="1" s="1"/>
  <c r="CM129" i="1"/>
  <c r="CI147" i="1"/>
  <c r="CI148" i="1" s="1"/>
  <c r="CI129" i="1"/>
  <c r="OE129" i="1"/>
  <c r="LS129" i="1"/>
  <c r="JG129" i="1"/>
  <c r="GU129" i="1"/>
  <c r="EA129" i="1"/>
  <c r="V147" i="1"/>
  <c r="V148" i="1" s="1"/>
  <c r="V129" i="1"/>
  <c r="R147" i="1"/>
  <c r="R148" i="1" s="1"/>
  <c r="R129" i="1"/>
  <c r="N147" i="1"/>
  <c r="N148" i="1" s="1"/>
  <c r="N129" i="1"/>
  <c r="J147" i="1"/>
  <c r="J148" i="1" s="1"/>
  <c r="J129" i="1"/>
  <c r="FM147" i="1"/>
  <c r="FM148" i="1" s="1"/>
  <c r="FM129" i="1"/>
  <c r="FI147" i="1"/>
  <c r="FI148" i="1" s="1"/>
  <c r="FI129" i="1"/>
  <c r="FE147" i="1"/>
  <c r="FE148" i="1" s="1"/>
  <c r="FE129" i="1"/>
  <c r="FA147" i="1"/>
  <c r="FA148" i="1" s="1"/>
  <c r="FA129" i="1"/>
  <c r="EW147" i="1"/>
  <c r="EW148" i="1" s="1"/>
  <c r="EW129" i="1"/>
  <c r="ES147" i="1"/>
  <c r="ES148" i="1" s="1"/>
  <c r="ES129" i="1"/>
  <c r="EO147" i="1"/>
  <c r="EO148" i="1" s="1"/>
  <c r="EO129" i="1"/>
  <c r="EK147" i="1"/>
  <c r="EK148" i="1" s="1"/>
  <c r="EK129" i="1"/>
  <c r="EG147" i="1"/>
  <c r="EG148" i="1" s="1"/>
  <c r="EG129" i="1"/>
  <c r="EC147" i="1"/>
  <c r="EC148" i="1" s="1"/>
  <c r="EC129" i="1"/>
  <c r="DY147" i="1"/>
  <c r="DY148" i="1" s="1"/>
  <c r="DY129" i="1"/>
  <c r="DU147" i="1"/>
  <c r="DU148" i="1" s="1"/>
  <c r="DU129" i="1"/>
  <c r="DQ147" i="1"/>
  <c r="DQ148" i="1" s="1"/>
  <c r="DQ129" i="1"/>
  <c r="DM147" i="1"/>
  <c r="DM148" i="1" s="1"/>
  <c r="DM129" i="1"/>
  <c r="DI147" i="1"/>
  <c r="DI148" i="1" s="1"/>
  <c r="DI129" i="1"/>
  <c r="DE147" i="1"/>
  <c r="DE148" i="1" s="1"/>
  <c r="DE129" i="1"/>
  <c r="DA147" i="1"/>
  <c r="DA148" i="1" s="1"/>
  <c r="DA129" i="1"/>
  <c r="CW147" i="1"/>
  <c r="CW148" i="1" s="1"/>
  <c r="CW129" i="1"/>
  <c r="CS147" i="1"/>
  <c r="CS148" i="1" s="1"/>
  <c r="CS129" i="1"/>
  <c r="CO147" i="1"/>
  <c r="CO148" i="1" s="1"/>
  <c r="CO129" i="1"/>
  <c r="CK147" i="1"/>
  <c r="CK148" i="1" s="1"/>
  <c r="CK129" i="1"/>
  <c r="EV147" i="1"/>
  <c r="EV148" i="1" s="1"/>
  <c r="EV129" i="1"/>
  <c r="ER147" i="1"/>
  <c r="ER148" i="1" s="1"/>
  <c r="ER129" i="1"/>
  <c r="EN147" i="1"/>
  <c r="EN148" i="1" s="1"/>
  <c r="EN129" i="1"/>
  <c r="EJ147" i="1"/>
  <c r="EJ148" i="1" s="1"/>
  <c r="EJ129" i="1"/>
  <c r="EF147" i="1"/>
  <c r="EF148" i="1" s="1"/>
  <c r="EF129" i="1"/>
  <c r="EB147" i="1"/>
  <c r="EB148" i="1" s="1"/>
  <c r="EB129" i="1"/>
  <c r="DX147" i="1"/>
  <c r="DX148" i="1" s="1"/>
  <c r="DX129" i="1"/>
  <c r="DT147" i="1"/>
  <c r="DT148" i="1" s="1"/>
  <c r="DT129" i="1"/>
  <c r="DP147" i="1"/>
  <c r="DP148" i="1" s="1"/>
  <c r="DP129" i="1"/>
  <c r="DL147" i="1"/>
  <c r="DL148" i="1" s="1"/>
  <c r="DL129" i="1"/>
  <c r="DH147" i="1"/>
  <c r="DH148" i="1" s="1"/>
  <c r="DH129" i="1"/>
  <c r="DD147" i="1"/>
  <c r="DD148" i="1" s="1"/>
  <c r="DD129" i="1"/>
  <c r="CV147" i="1"/>
  <c r="CV148" i="1" s="1"/>
  <c r="CV129" i="1"/>
  <c r="CR147" i="1"/>
  <c r="CR148" i="1" s="1"/>
  <c r="CR129" i="1"/>
  <c r="CN147" i="1"/>
  <c r="CN148" i="1" s="1"/>
  <c r="CN129" i="1"/>
  <c r="CF147" i="1"/>
  <c r="CF148" i="1" s="1"/>
  <c r="CF129" i="1"/>
  <c r="CB147" i="1"/>
  <c r="CB148" i="1" s="1"/>
  <c r="CB129" i="1"/>
  <c r="BX147" i="1"/>
  <c r="BX148" i="1" s="1"/>
  <c r="BX129" i="1"/>
  <c r="CZ129" i="1"/>
  <c r="EBC7" i="1"/>
  <c r="EBC6" i="1"/>
  <c r="CG147" i="1"/>
  <c r="CG148" i="1" s="1"/>
  <c r="CG129" i="1"/>
  <c r="CC147" i="1"/>
  <c r="CC148" i="1" s="1"/>
  <c r="CC129" i="1"/>
  <c r="BY147" i="1"/>
  <c r="BY148" i="1" s="1"/>
  <c r="BY129" i="1"/>
  <c r="BU147" i="1"/>
  <c r="BU148" i="1" s="1"/>
  <c r="BU129" i="1"/>
  <c r="BQ147" i="1"/>
  <c r="BQ148" i="1" s="1"/>
  <c r="BQ129" i="1"/>
  <c r="BM147" i="1"/>
  <c r="BM148" i="1" s="1"/>
  <c r="BM129" i="1"/>
  <c r="BI147" i="1"/>
  <c r="BI148" i="1" s="1"/>
  <c r="BI129" i="1"/>
  <c r="BE147" i="1"/>
  <c r="BE148" i="1" s="1"/>
  <c r="BE129" i="1"/>
  <c r="BA147" i="1"/>
  <c r="BA148" i="1" s="1"/>
  <c r="BA129" i="1"/>
  <c r="AW147" i="1"/>
  <c r="AW148" i="1" s="1"/>
  <c r="AW129" i="1"/>
  <c r="AS147" i="1"/>
  <c r="AS148" i="1" s="1"/>
  <c r="AS129" i="1"/>
  <c r="AO147" i="1"/>
  <c r="AO148" i="1" s="1"/>
  <c r="AO129" i="1"/>
  <c r="AK147" i="1"/>
  <c r="AK148" i="1" s="1"/>
  <c r="AK129" i="1"/>
  <c r="AG147" i="1"/>
  <c r="AG148" i="1" s="1"/>
  <c r="AG129" i="1"/>
  <c r="AC147" i="1"/>
  <c r="AC148" i="1" s="1"/>
  <c r="AC129" i="1"/>
  <c r="Y147" i="1"/>
  <c r="Y148" i="1" s="1"/>
  <c r="Y129" i="1"/>
  <c r="U147" i="1"/>
  <c r="U148" i="1" s="1"/>
  <c r="U129" i="1"/>
  <c r="Q147" i="1"/>
  <c r="Q148" i="1" s="1"/>
  <c r="Q129" i="1"/>
  <c r="M147" i="1"/>
  <c r="M148" i="1" s="1"/>
  <c r="M129" i="1"/>
  <c r="I147" i="1"/>
  <c r="I148" i="1" s="1"/>
  <c r="I129" i="1"/>
  <c r="BP129" i="1"/>
  <c r="AZ129" i="1"/>
  <c r="AJ129" i="1"/>
  <c r="T129" i="1"/>
  <c r="BL129" i="1"/>
  <c r="AV129" i="1"/>
  <c r="AF129" i="1"/>
  <c r="P129" i="1"/>
  <c r="CE147" i="1"/>
  <c r="CE148" i="1" s="1"/>
  <c r="CE129" i="1"/>
  <c r="CA147" i="1"/>
  <c r="CA148" i="1" s="1"/>
  <c r="CA129" i="1"/>
  <c r="BW147" i="1"/>
  <c r="BW148" i="1" s="1"/>
  <c r="BW129" i="1"/>
  <c r="BS147" i="1"/>
  <c r="BS148" i="1" s="1"/>
  <c r="BS129" i="1"/>
  <c r="BO147" i="1"/>
  <c r="BO148" i="1" s="1"/>
  <c r="BO129" i="1"/>
  <c r="BK147" i="1"/>
  <c r="BK148" i="1" s="1"/>
  <c r="BK129" i="1"/>
  <c r="BG147" i="1"/>
  <c r="BG148" i="1" s="1"/>
  <c r="BG129" i="1"/>
  <c r="BC147" i="1"/>
  <c r="BC148" i="1" s="1"/>
  <c r="BC129" i="1"/>
  <c r="AY147" i="1"/>
  <c r="AY148" i="1" s="1"/>
  <c r="AY129" i="1"/>
  <c r="AU147" i="1"/>
  <c r="AU148" i="1" s="1"/>
  <c r="AU129" i="1"/>
  <c r="AQ147" i="1"/>
  <c r="AQ148" i="1" s="1"/>
  <c r="AQ129" i="1"/>
  <c r="AM147" i="1"/>
  <c r="AM148" i="1" s="1"/>
  <c r="AM129" i="1"/>
  <c r="AI147" i="1"/>
  <c r="AI148" i="1" s="1"/>
  <c r="AI129" i="1"/>
  <c r="AE147" i="1"/>
  <c r="AE148" i="1" s="1"/>
  <c r="AE129" i="1"/>
  <c r="AA147" i="1"/>
  <c r="AA148" i="1" s="1"/>
  <c r="AA129" i="1"/>
  <c r="W147" i="1"/>
  <c r="W148" i="1" s="1"/>
  <c r="W129" i="1"/>
  <c r="S147" i="1"/>
  <c r="S148" i="1" s="1"/>
  <c r="S129" i="1"/>
  <c r="O147" i="1"/>
  <c r="O148" i="1" s="1"/>
  <c r="O129" i="1"/>
  <c r="K147" i="1"/>
  <c r="K148" i="1" s="1"/>
  <c r="K129" i="1"/>
  <c r="BH129" i="1"/>
  <c r="AR129" i="1"/>
  <c r="AB129" i="1"/>
  <c r="L129" i="1"/>
  <c r="EAW8" i="1"/>
  <c r="EAW6" i="1"/>
  <c r="EAW5" i="1"/>
  <c r="EBC8" i="1"/>
  <c r="EBC9" i="1"/>
  <c r="EBD13" i="1" l="1"/>
  <c r="EAW11" i="1"/>
  <c r="EAD82" i="1"/>
  <c r="DZZ66" i="1" l="1"/>
  <c r="EAA66" i="1"/>
  <c r="DZZ5" i="1"/>
  <c r="EAG107" i="1"/>
  <c r="EAJ107" i="1" s="1"/>
  <c r="EAG108" i="1"/>
  <c r="EAJ108" i="1" s="1"/>
  <c r="EAG109" i="1"/>
  <c r="EAH109" i="1" s="1"/>
  <c r="EAG110" i="1"/>
  <c r="EAH110" i="1" s="1"/>
  <c r="EAG111" i="1"/>
  <c r="EAJ111" i="1" s="1"/>
  <c r="EAG112" i="1"/>
  <c r="EAJ112" i="1" s="1"/>
  <c r="EAG113" i="1"/>
  <c r="EAH113" i="1" s="1"/>
  <c r="EAG114" i="1"/>
  <c r="EAH114" i="1" s="1"/>
  <c r="EAG115" i="1"/>
  <c r="EAJ115" i="1" s="1"/>
  <c r="EAF113" i="1"/>
  <c r="EAL113" i="1" s="1"/>
  <c r="EAF114" i="1"/>
  <c r="EAM114" i="1" s="1"/>
  <c r="EAF107" i="1"/>
  <c r="EAF109" i="1"/>
  <c r="EAD110" i="1"/>
  <c r="EAF111" i="1"/>
  <c r="EAD113" i="1"/>
  <c r="EAD114" i="1"/>
  <c r="EAF115" i="1"/>
  <c r="EAD103" i="1"/>
  <c r="EAH112" i="1" l="1"/>
  <c r="EAJ109" i="1"/>
  <c r="EAL109" i="1"/>
  <c r="EAM109" i="1"/>
  <c r="EAI109" i="1"/>
  <c r="EAJ114" i="1"/>
  <c r="EAF110" i="1"/>
  <c r="EAM110" i="1" s="1"/>
  <c r="EAH108" i="1"/>
  <c r="EAJ113" i="1"/>
  <c r="EAD109" i="1"/>
  <c r="EAI113" i="1"/>
  <c r="EAM113" i="1"/>
  <c r="EAJ110" i="1"/>
  <c r="EAM115" i="1"/>
  <c r="EAI115" i="1"/>
  <c r="EAL115" i="1"/>
  <c r="EAK115" i="1"/>
  <c r="EAM111" i="1"/>
  <c r="EAI111" i="1"/>
  <c r="EAL111" i="1"/>
  <c r="EAK111" i="1"/>
  <c r="EAM107" i="1"/>
  <c r="EAI107" i="1"/>
  <c r="EAK107" i="1"/>
  <c r="EAL107" i="1"/>
  <c r="EAD112" i="1"/>
  <c r="EAD108" i="1"/>
  <c r="EAH115" i="1"/>
  <c r="EAH111" i="1"/>
  <c r="EAH107" i="1"/>
  <c r="EAK114" i="1"/>
  <c r="EAD115" i="1"/>
  <c r="EAD111" i="1"/>
  <c r="EAD107" i="1"/>
  <c r="EAF112" i="1"/>
  <c r="EAF108" i="1"/>
  <c r="EAK113" i="1"/>
  <c r="EAK109" i="1"/>
  <c r="EAL114" i="1"/>
  <c r="EAI114" i="1"/>
  <c r="EAG106" i="1"/>
  <c r="EAJ106" i="1" s="1"/>
  <c r="EAD106" i="1"/>
  <c r="EAG105" i="1"/>
  <c r="EAJ105" i="1" s="1"/>
  <c r="EAG104" i="1"/>
  <c r="EAJ104" i="1" s="1"/>
  <c r="EAD104" i="1"/>
  <c r="EAG103" i="1"/>
  <c r="EAH103" i="1" s="1"/>
  <c r="EAG102" i="1"/>
  <c r="EAH102" i="1" s="1"/>
  <c r="EAF102" i="1"/>
  <c r="EAG101" i="1"/>
  <c r="EAJ101" i="1" s="1"/>
  <c r="EAF101" i="1"/>
  <c r="EAG100" i="1"/>
  <c r="EAH100" i="1" s="1"/>
  <c r="EAF100" i="1"/>
  <c r="EAG99" i="1"/>
  <c r="EAJ99" i="1" s="1"/>
  <c r="EAF99" i="1"/>
  <c r="EAG98" i="1"/>
  <c r="EAH98" i="1" s="1"/>
  <c r="EAF98" i="1"/>
  <c r="EAG97" i="1"/>
  <c r="EAJ97" i="1" s="1"/>
  <c r="EAF97" i="1"/>
  <c r="EAG96" i="1"/>
  <c r="EAH96" i="1" s="1"/>
  <c r="EAD96" i="1"/>
  <c r="EAG95" i="1"/>
  <c r="EAJ95" i="1" s="1"/>
  <c r="EAF95" i="1"/>
  <c r="EAG94" i="1"/>
  <c r="EAH94" i="1" s="1"/>
  <c r="EAD94" i="1"/>
  <c r="EAG93" i="1"/>
  <c r="EAF93" i="1"/>
  <c r="EAG92" i="1"/>
  <c r="EAH92" i="1" s="1"/>
  <c r="EAD92" i="1"/>
  <c r="EAG91" i="1"/>
  <c r="EAF91" i="1"/>
  <c r="EAK91" i="1" s="1"/>
  <c r="EAG90" i="1"/>
  <c r="EAH90" i="1" s="1"/>
  <c r="EAD90" i="1"/>
  <c r="EAG89" i="1"/>
  <c r="EAF89" i="1"/>
  <c r="EAG88" i="1"/>
  <c r="EAF88" i="1"/>
  <c r="EAK88" i="1" s="1"/>
  <c r="EAG87" i="1"/>
  <c r="EAF87" i="1"/>
  <c r="EAG86" i="1"/>
  <c r="EAJ86" i="1" s="1"/>
  <c r="EAD86" i="1"/>
  <c r="EAG85" i="1"/>
  <c r="EAF85" i="1"/>
  <c r="EAK85" i="1" s="1"/>
  <c r="EAG84" i="1"/>
  <c r="EAH84" i="1" s="1"/>
  <c r="EAD84" i="1"/>
  <c r="EAG83" i="1"/>
  <c r="EAF83" i="1"/>
  <c r="EAG82" i="1"/>
  <c r="EAJ82" i="1" s="1"/>
  <c r="EAG81" i="1"/>
  <c r="EAH81" i="1" s="1"/>
  <c r="EAF81" i="1"/>
  <c r="EAG80" i="1"/>
  <c r="EAJ80" i="1" s="1"/>
  <c r="EAG79" i="1"/>
  <c r="EAH79" i="1" s="1"/>
  <c r="EAF79" i="1"/>
  <c r="EAG78" i="1"/>
  <c r="EAH78" i="1" s="1"/>
  <c r="EAF78" i="1"/>
  <c r="EAG77" i="1"/>
  <c r="EAJ77" i="1" s="1"/>
  <c r="EAG76" i="1"/>
  <c r="EAJ76" i="1" s="1"/>
  <c r="EAG75" i="1"/>
  <c r="EAH75" i="1" s="1"/>
  <c r="EAF75" i="1"/>
  <c r="EAG74" i="1"/>
  <c r="EAJ74" i="1" s="1"/>
  <c r="EAG73" i="1"/>
  <c r="EAH73" i="1" s="1"/>
  <c r="EAF73" i="1"/>
  <c r="EAG72" i="1"/>
  <c r="EAJ72" i="1" s="1"/>
  <c r="EAG71" i="1"/>
  <c r="EAH71" i="1" s="1"/>
  <c r="EAD71" i="1"/>
  <c r="EAG70" i="1"/>
  <c r="EAJ70" i="1" s="1"/>
  <c r="EAG69" i="1"/>
  <c r="EAJ69" i="1" s="1"/>
  <c r="EAD69" i="1"/>
  <c r="EAG68" i="1"/>
  <c r="EAJ68" i="1" s="1"/>
  <c r="EAG67" i="1"/>
  <c r="EAJ67" i="1" s="1"/>
  <c r="EAD67" i="1"/>
  <c r="EAG66" i="1"/>
  <c r="EAF66" i="1"/>
  <c r="EAJ66" i="1" l="1"/>
  <c r="EAG64" i="1"/>
  <c r="EAG63" i="1"/>
  <c r="EAI110" i="1"/>
  <c r="EAL110" i="1"/>
  <c r="EAJ73" i="1"/>
  <c r="EAK110" i="1"/>
  <c r="EAL108" i="1"/>
  <c r="EAM108" i="1"/>
  <c r="EAI108" i="1"/>
  <c r="EAK108" i="1"/>
  <c r="EAJ84" i="1"/>
  <c r="EAM112" i="1"/>
  <c r="EAI112" i="1"/>
  <c r="EAL112" i="1"/>
  <c r="EAK112" i="1"/>
  <c r="EAH80" i="1"/>
  <c r="EAJ90" i="1"/>
  <c r="EAH72" i="1"/>
  <c r="EAH76" i="1"/>
  <c r="EAH82" i="1"/>
  <c r="EAJ92" i="1"/>
  <c r="EAH106" i="1"/>
  <c r="EAH66" i="1"/>
  <c r="EAH69" i="1"/>
  <c r="EAH70" i="1"/>
  <c r="EAJ71" i="1"/>
  <c r="EAJ75" i="1"/>
  <c r="EAH77" i="1"/>
  <c r="EAJ94" i="1"/>
  <c r="EAJ103" i="1"/>
  <c r="EAH74" i="1"/>
  <c r="EAJ96" i="1"/>
  <c r="EAK89" i="1"/>
  <c r="EAF69" i="1"/>
  <c r="EAI69" i="1" s="1"/>
  <c r="EAD79" i="1"/>
  <c r="EAD75" i="1"/>
  <c r="EAD98" i="1"/>
  <c r="EAF106" i="1"/>
  <c r="EAM106" i="1" s="1"/>
  <c r="EAF67" i="1"/>
  <c r="EAM67" i="1" s="1"/>
  <c r="EAD73" i="1"/>
  <c r="EAD78" i="1"/>
  <c r="EAD81" i="1"/>
  <c r="EAD100" i="1"/>
  <c r="EAD102" i="1"/>
  <c r="EAM66" i="1"/>
  <c r="EAL66" i="1"/>
  <c r="EAL102" i="1"/>
  <c r="EAM102" i="1"/>
  <c r="EAK102" i="1"/>
  <c r="EAI102" i="1"/>
  <c r="EAH67" i="1"/>
  <c r="EAH68" i="1"/>
  <c r="EAF71" i="1"/>
  <c r="EAM71" i="1" s="1"/>
  <c r="EAH86" i="1"/>
  <c r="EAK87" i="1"/>
  <c r="EAD99" i="1"/>
  <c r="EAF103" i="1"/>
  <c r="EAI103" i="1" s="1"/>
  <c r="EAH104" i="1"/>
  <c r="EAH105" i="1"/>
  <c r="EAK83" i="1"/>
  <c r="EAK66" i="1"/>
  <c r="EAJ78" i="1"/>
  <c r="EAJ79" i="1"/>
  <c r="EAJ81" i="1"/>
  <c r="EAK93" i="1"/>
  <c r="EAD101" i="1"/>
  <c r="EAF104" i="1"/>
  <c r="EAM104" i="1" s="1"/>
  <c r="EAF76" i="1"/>
  <c r="EAK76" i="1" s="1"/>
  <c r="EAD76" i="1"/>
  <c r="EAM79" i="1"/>
  <c r="EAI79" i="1"/>
  <c r="EAL79" i="1"/>
  <c r="EAK79" i="1"/>
  <c r="EAF77" i="1"/>
  <c r="EAK77" i="1" s="1"/>
  <c r="EAD77" i="1"/>
  <c r="EAM81" i="1"/>
  <c r="EAI81" i="1"/>
  <c r="EAL81" i="1"/>
  <c r="EAK81" i="1"/>
  <c r="EAJ88" i="1"/>
  <c r="EAH88" i="1"/>
  <c r="EAM97" i="1"/>
  <c r="EAI97" i="1"/>
  <c r="EAK97" i="1"/>
  <c r="EAL97" i="1"/>
  <c r="EAL100" i="1"/>
  <c r="EAM100" i="1"/>
  <c r="EAI100" i="1"/>
  <c r="EAK100" i="1"/>
  <c r="EAF72" i="1"/>
  <c r="EAD72" i="1"/>
  <c r="EAM83" i="1"/>
  <c r="EAI83" i="1"/>
  <c r="EAL83" i="1"/>
  <c r="EAM87" i="1"/>
  <c r="EAI87" i="1"/>
  <c r="EAL87" i="1"/>
  <c r="EAM89" i="1"/>
  <c r="EAI89" i="1"/>
  <c r="EAL89" i="1"/>
  <c r="EAM93" i="1"/>
  <c r="EAI93" i="1"/>
  <c r="EAL93" i="1"/>
  <c r="EAK99" i="1"/>
  <c r="EAM99" i="1"/>
  <c r="EAI99" i="1"/>
  <c r="EAL99" i="1"/>
  <c r="EAF68" i="1"/>
  <c r="EAK68" i="1" s="1"/>
  <c r="EAD68" i="1"/>
  <c r="EAF74" i="1"/>
  <c r="EAK74" i="1" s="1"/>
  <c r="EAD74" i="1"/>
  <c r="EAM78" i="1"/>
  <c r="EAI78" i="1"/>
  <c r="EAL78" i="1"/>
  <c r="EAK78" i="1"/>
  <c r="EAF80" i="1"/>
  <c r="EAD80" i="1"/>
  <c r="EAJ83" i="1"/>
  <c r="EAH83" i="1"/>
  <c r="EAJ87" i="1"/>
  <c r="EAH87" i="1"/>
  <c r="EAJ89" i="1"/>
  <c r="EAH89" i="1"/>
  <c r="EAJ93" i="1"/>
  <c r="EAH93" i="1"/>
  <c r="EAK95" i="1"/>
  <c r="EAM95" i="1"/>
  <c r="EAI95" i="1"/>
  <c r="EAL95" i="1"/>
  <c r="EAL98" i="1"/>
  <c r="EAK98" i="1"/>
  <c r="EAI98" i="1"/>
  <c r="EAM98" i="1"/>
  <c r="EAM73" i="1"/>
  <c r="EAI73" i="1"/>
  <c r="EAL73" i="1"/>
  <c r="EAK73" i="1"/>
  <c r="EAF82" i="1"/>
  <c r="EAM85" i="1"/>
  <c r="EAI85" i="1"/>
  <c r="EAL85" i="1"/>
  <c r="EAM88" i="1"/>
  <c r="EAI88" i="1"/>
  <c r="EAL88" i="1"/>
  <c r="EAM91" i="1"/>
  <c r="EAI91" i="1"/>
  <c r="EAL91" i="1"/>
  <c r="EAM101" i="1"/>
  <c r="EAI101" i="1"/>
  <c r="EAK101" i="1"/>
  <c r="EAL101" i="1"/>
  <c r="EAF70" i="1"/>
  <c r="EAK70" i="1" s="1"/>
  <c r="EAD70" i="1"/>
  <c r="EAM75" i="1"/>
  <c r="EAI75" i="1"/>
  <c r="EAL75" i="1"/>
  <c r="EAK75" i="1"/>
  <c r="EAJ85" i="1"/>
  <c r="EAH85" i="1"/>
  <c r="EAJ91" i="1"/>
  <c r="EAH91" i="1"/>
  <c r="EAD66" i="1"/>
  <c r="EAI66" i="1"/>
  <c r="EAF84" i="1"/>
  <c r="EAF86" i="1"/>
  <c r="EAK86" i="1" s="1"/>
  <c r="EAF90" i="1"/>
  <c r="EAF92" i="1"/>
  <c r="EAK92" i="1" s="1"/>
  <c r="EAF94" i="1"/>
  <c r="EAH95" i="1"/>
  <c r="EAF96" i="1"/>
  <c r="EAH97" i="1"/>
  <c r="EAJ98" i="1"/>
  <c r="EAH99" i="1"/>
  <c r="EAJ100" i="1"/>
  <c r="EAH101" i="1"/>
  <c r="EAJ102" i="1"/>
  <c r="EAD105" i="1"/>
  <c r="EAD83" i="1"/>
  <c r="EAD88" i="1"/>
  <c r="EAD89" i="1"/>
  <c r="EAD91" i="1"/>
  <c r="EAD93" i="1"/>
  <c r="EAD95" i="1"/>
  <c r="EAD97" i="1"/>
  <c r="EAF105" i="1"/>
  <c r="EAJ64" i="1" l="1"/>
  <c r="EAJ63" i="1"/>
  <c r="EAH64" i="1"/>
  <c r="EAH63" i="1"/>
  <c r="EAF63" i="1"/>
  <c r="EAF64" i="1"/>
  <c r="EAD64" i="1"/>
  <c r="EAD63" i="1"/>
  <c r="EAL106" i="1"/>
  <c r="EAK67" i="1"/>
  <c r="EAK64" i="1" s="1"/>
  <c r="EAK69" i="1"/>
  <c r="EAL67" i="1"/>
  <c r="EAL63" i="1" s="1"/>
  <c r="EAI67" i="1"/>
  <c r="EAI64" i="1" s="1"/>
  <c r="EAL69" i="1"/>
  <c r="EAM69" i="1"/>
  <c r="EAL71" i="1"/>
  <c r="EAI71" i="1"/>
  <c r="EAI104" i="1"/>
  <c r="EAL104" i="1"/>
  <c r="EAK104" i="1"/>
  <c r="EAK71" i="1"/>
  <c r="EAI106" i="1"/>
  <c r="EAK106" i="1"/>
  <c r="EAM103" i="1"/>
  <c r="EAL103" i="1"/>
  <c r="EAK103" i="1"/>
  <c r="EAL96" i="1"/>
  <c r="EAI96" i="1"/>
  <c r="EAM96" i="1"/>
  <c r="EAL90" i="1"/>
  <c r="EAM90" i="1"/>
  <c r="EAI90" i="1"/>
  <c r="EAL84" i="1"/>
  <c r="EAM84" i="1"/>
  <c r="EAI84" i="1"/>
  <c r="EAL82" i="1"/>
  <c r="EAM82" i="1"/>
  <c r="EAI82" i="1"/>
  <c r="EAM72" i="1"/>
  <c r="EAI72" i="1"/>
  <c r="EAL72" i="1"/>
  <c r="EAM70" i="1"/>
  <c r="EAI70" i="1"/>
  <c r="EAL70" i="1"/>
  <c r="EAK82" i="1"/>
  <c r="EAM74" i="1"/>
  <c r="EAI74" i="1"/>
  <c r="EAL74" i="1"/>
  <c r="EAK72" i="1"/>
  <c r="EAM77" i="1"/>
  <c r="EAI77" i="1"/>
  <c r="EAL77" i="1"/>
  <c r="EAL105" i="1"/>
  <c r="EAM105" i="1"/>
  <c r="EAI105" i="1"/>
  <c r="EAL94" i="1"/>
  <c r="EAM94" i="1"/>
  <c r="EAI94" i="1"/>
  <c r="EAK105" i="1"/>
  <c r="EAM80" i="1"/>
  <c r="EAI80" i="1"/>
  <c r="EAL80" i="1"/>
  <c r="EAK94" i="1"/>
  <c r="EAL92" i="1"/>
  <c r="EAI92" i="1"/>
  <c r="EAM92" i="1"/>
  <c r="EAL86" i="1"/>
  <c r="EAI86" i="1"/>
  <c r="EAM86" i="1"/>
  <c r="EAK96" i="1"/>
  <c r="EAK80" i="1"/>
  <c r="EAM68" i="1"/>
  <c r="EAM64" i="1" s="1"/>
  <c r="EAI68" i="1"/>
  <c r="EAL68" i="1"/>
  <c r="EAK90" i="1"/>
  <c r="EAK84" i="1"/>
  <c r="EAM76" i="1"/>
  <c r="EAI76" i="1"/>
  <c r="EAL76" i="1"/>
  <c r="EAG6" i="1"/>
  <c r="EAJ6" i="1" s="1"/>
  <c r="EAG7" i="1"/>
  <c r="EAG8" i="1"/>
  <c r="EAJ8" i="1" s="1"/>
  <c r="EAG9" i="1"/>
  <c r="EAH9" i="1" s="1"/>
  <c r="EAG10" i="1"/>
  <c r="EAJ10" i="1" s="1"/>
  <c r="EAG11" i="1"/>
  <c r="EAG12" i="1"/>
  <c r="EAJ12" i="1" s="1"/>
  <c r="EAG13" i="1"/>
  <c r="EAH13" i="1" s="1"/>
  <c r="EAG14" i="1"/>
  <c r="EAJ14" i="1" s="1"/>
  <c r="EAG15" i="1"/>
  <c r="EAG16" i="1"/>
  <c r="EAJ16" i="1" s="1"/>
  <c r="EAG17" i="1"/>
  <c r="EAH17" i="1" s="1"/>
  <c r="EAG18" i="1"/>
  <c r="EAJ18" i="1" s="1"/>
  <c r="EAG19" i="1"/>
  <c r="EAG20" i="1"/>
  <c r="EAJ20" i="1" s="1"/>
  <c r="EAG21" i="1"/>
  <c r="EAH21" i="1" s="1"/>
  <c r="EAG22" i="1"/>
  <c r="EAJ22" i="1" s="1"/>
  <c r="EAG23" i="1"/>
  <c r="EAG24" i="1"/>
  <c r="EAJ24" i="1" s="1"/>
  <c r="EAG25" i="1"/>
  <c r="EAH25" i="1" s="1"/>
  <c r="EAG26" i="1"/>
  <c r="EAJ26" i="1" s="1"/>
  <c r="EAG27" i="1"/>
  <c r="EAG28" i="1"/>
  <c r="EAJ28" i="1" s="1"/>
  <c r="EAG29" i="1"/>
  <c r="EAH29" i="1" s="1"/>
  <c r="EAG30" i="1"/>
  <c r="EAJ30" i="1" s="1"/>
  <c r="EAG31" i="1"/>
  <c r="EAG32" i="1"/>
  <c r="EAJ32" i="1" s="1"/>
  <c r="EAG33" i="1"/>
  <c r="EAH33" i="1" s="1"/>
  <c r="EAG34" i="1"/>
  <c r="EAJ34" i="1" s="1"/>
  <c r="EAG35" i="1"/>
  <c r="EAG36" i="1"/>
  <c r="EAJ36" i="1" s="1"/>
  <c r="EAG37" i="1"/>
  <c r="EAH37" i="1" s="1"/>
  <c r="EAG38" i="1"/>
  <c r="EAJ38" i="1" s="1"/>
  <c r="EAG39" i="1"/>
  <c r="EAG40" i="1"/>
  <c r="EAJ40" i="1" s="1"/>
  <c r="EAG41" i="1"/>
  <c r="EAH41" i="1" s="1"/>
  <c r="EAG42" i="1"/>
  <c r="EAJ42" i="1" s="1"/>
  <c r="EAG43" i="1"/>
  <c r="EAG44" i="1"/>
  <c r="EAJ44" i="1" s="1"/>
  <c r="EAG45" i="1"/>
  <c r="EAH45" i="1" s="1"/>
  <c r="EAG46" i="1"/>
  <c r="EAJ46" i="1" s="1"/>
  <c r="EAG47" i="1"/>
  <c r="EAG48" i="1"/>
  <c r="EAJ48" i="1" s="1"/>
  <c r="EAG49" i="1"/>
  <c r="EAH49" i="1" s="1"/>
  <c r="EAG5" i="1"/>
  <c r="EAK63" i="1" l="1"/>
  <c r="EAM63" i="1"/>
  <c r="EAJ5" i="1"/>
  <c r="EAG3" i="1"/>
  <c r="EAG2" i="1"/>
  <c r="EAI63" i="1"/>
  <c r="EAH24" i="1"/>
  <c r="EAH16" i="1"/>
  <c r="EAH48" i="1"/>
  <c r="EAH40" i="1"/>
  <c r="EAH8" i="1"/>
  <c r="EAH32" i="1"/>
  <c r="EAJ45" i="1"/>
  <c r="EAJ29" i="1"/>
  <c r="EAJ13" i="1"/>
  <c r="EAH44" i="1"/>
  <c r="EAH28" i="1"/>
  <c r="EAH12" i="1"/>
  <c r="EAJ41" i="1"/>
  <c r="EAJ25" i="1"/>
  <c r="EAJ9" i="1"/>
  <c r="EAJ37" i="1"/>
  <c r="EAJ21" i="1"/>
  <c r="EAH36" i="1"/>
  <c r="EAH20" i="1"/>
  <c r="EAJ49" i="1"/>
  <c r="EAJ33" i="1"/>
  <c r="EAJ17" i="1"/>
  <c r="EAJ47" i="1"/>
  <c r="EAH47" i="1"/>
  <c r="EAJ43" i="1"/>
  <c r="EAH43" i="1"/>
  <c r="EAJ39" i="1"/>
  <c r="EAH39" i="1"/>
  <c r="EAJ35" i="1"/>
  <c r="EAH35" i="1"/>
  <c r="EAJ31" i="1"/>
  <c r="EAH31" i="1"/>
  <c r="EAJ27" i="1"/>
  <c r="EAH27" i="1"/>
  <c r="EAJ23" i="1"/>
  <c r="EAH23" i="1"/>
  <c r="EAJ19" i="1"/>
  <c r="EAH19" i="1"/>
  <c r="EAJ15" i="1"/>
  <c r="EAH15" i="1"/>
  <c r="EAJ11" i="1"/>
  <c r="EAH11" i="1"/>
  <c r="EAJ7" i="1"/>
  <c r="EAH7" i="1"/>
  <c r="EAH5" i="1"/>
  <c r="EAH46" i="1"/>
  <c r="EAH42" i="1"/>
  <c r="EAH38" i="1"/>
  <c r="EAH34" i="1"/>
  <c r="EAH30" i="1"/>
  <c r="EAH26" i="1"/>
  <c r="EAH22" i="1"/>
  <c r="EAH18" i="1"/>
  <c r="EAH14" i="1"/>
  <c r="EAH10" i="1"/>
  <c r="EAH6" i="1"/>
  <c r="EAJ2" i="1" l="1"/>
  <c r="EAH2" i="1"/>
  <c r="EAF49" i="1"/>
  <c r="EAK49" i="1" s="1"/>
  <c r="EAF45" i="1"/>
  <c r="EAK45" i="1" s="1"/>
  <c r="EAF41" i="1"/>
  <c r="EAK41" i="1" s="1"/>
  <c r="EAF37" i="1"/>
  <c r="EAK37" i="1" s="1"/>
  <c r="EAF33" i="1"/>
  <c r="EAK33" i="1" s="1"/>
  <c r="EAF29" i="1"/>
  <c r="EAK29" i="1" s="1"/>
  <c r="EAF25" i="1"/>
  <c r="EAK25" i="1" s="1"/>
  <c r="EAF21" i="1"/>
  <c r="EAK21" i="1" s="1"/>
  <c r="EAF17" i="1"/>
  <c r="EAK17" i="1" s="1"/>
  <c r="EAF13" i="1"/>
  <c r="EAK13" i="1" s="1"/>
  <c r="EAF9" i="1"/>
  <c r="EAK9" i="1" s="1"/>
  <c r="EAF46" i="1"/>
  <c r="EAK46" i="1" s="1"/>
  <c r="EAF38" i="1"/>
  <c r="EAK38" i="1" s="1"/>
  <c r="EAF30" i="1"/>
  <c r="EAK30" i="1" s="1"/>
  <c r="EAF22" i="1"/>
  <c r="EAK22" i="1" s="1"/>
  <c r="EAF14" i="1"/>
  <c r="EAK14" i="1" s="1"/>
  <c r="EAF48" i="1"/>
  <c r="EAK48" i="1" s="1"/>
  <c r="EAF44" i="1"/>
  <c r="EAK44" i="1" s="1"/>
  <c r="EAF40" i="1"/>
  <c r="EAF36" i="1"/>
  <c r="EAK36" i="1" s="1"/>
  <c r="EAF32" i="1"/>
  <c r="EAK32" i="1" s="1"/>
  <c r="EAF28" i="1"/>
  <c r="EAK28" i="1" s="1"/>
  <c r="EAF24" i="1"/>
  <c r="EAF20" i="1"/>
  <c r="EAK20" i="1" s="1"/>
  <c r="EAF16" i="1"/>
  <c r="EAF12" i="1"/>
  <c r="EAK12" i="1" s="1"/>
  <c r="EAF8" i="1"/>
  <c r="EAK8" i="1" s="1"/>
  <c r="EAF5" i="1"/>
  <c r="EAF42" i="1"/>
  <c r="EAK42" i="1" s="1"/>
  <c r="EAF34" i="1"/>
  <c r="EAK34" i="1" s="1"/>
  <c r="EAF26" i="1"/>
  <c r="EAK26" i="1" s="1"/>
  <c r="EAF18" i="1"/>
  <c r="EAK18" i="1" s="1"/>
  <c r="EAF10" i="1"/>
  <c r="EAK10" i="1" s="1"/>
  <c r="EAF6" i="1"/>
  <c r="EAK6" i="1" s="1"/>
  <c r="EAF47" i="1"/>
  <c r="EAK47" i="1" s="1"/>
  <c r="EAF43" i="1"/>
  <c r="EAF39" i="1"/>
  <c r="EAK39" i="1" s="1"/>
  <c r="EAF35" i="1"/>
  <c r="EAF31" i="1"/>
  <c r="EAK31" i="1" s="1"/>
  <c r="EAF27" i="1"/>
  <c r="EAF23" i="1"/>
  <c r="EAK23" i="1" s="1"/>
  <c r="EAF19" i="1"/>
  <c r="EAF15" i="1"/>
  <c r="EAK15" i="1" s="1"/>
  <c r="EAF11" i="1"/>
  <c r="EAK7" i="1"/>
  <c r="AZI117" i="1"/>
  <c r="AZH117" i="1"/>
  <c r="AZG117" i="1"/>
  <c r="AZF117" i="1"/>
  <c r="AZE117" i="1"/>
  <c r="AZD117" i="1"/>
  <c r="AZC117" i="1"/>
  <c r="AZB117" i="1"/>
  <c r="AZA117" i="1"/>
  <c r="AYZ117" i="1"/>
  <c r="AYY117" i="1"/>
  <c r="AYX117" i="1"/>
  <c r="AYW117" i="1"/>
  <c r="AYV117" i="1"/>
  <c r="AYU117" i="1"/>
  <c r="AZI56" i="1"/>
  <c r="AZI143" i="1" s="1"/>
  <c r="AZI144" i="1" s="1"/>
  <c r="AZH56" i="1"/>
  <c r="AZH143" i="1" s="1"/>
  <c r="AZH144" i="1" s="1"/>
  <c r="AZG56" i="1"/>
  <c r="AZG143" i="1" s="1"/>
  <c r="AZG144" i="1" s="1"/>
  <c r="AZF56" i="1"/>
  <c r="AZF143" i="1" s="1"/>
  <c r="AZF144" i="1" s="1"/>
  <c r="AZE56" i="1"/>
  <c r="AZD56" i="1"/>
  <c r="AZC56" i="1"/>
  <c r="AZB56" i="1"/>
  <c r="AZA56" i="1"/>
  <c r="AZA143" i="1" s="1"/>
  <c r="AZA144" i="1" s="1"/>
  <c r="AYZ56" i="1"/>
  <c r="AYZ143" i="1" s="1"/>
  <c r="AYZ144" i="1" s="1"/>
  <c r="AYY56" i="1"/>
  <c r="AYY143" i="1" s="1"/>
  <c r="AYY144" i="1" s="1"/>
  <c r="AYX56" i="1"/>
  <c r="AYX143" i="1" s="1"/>
  <c r="AYX144" i="1" s="1"/>
  <c r="AYW56" i="1"/>
  <c r="AYW143" i="1" s="1"/>
  <c r="AYW144" i="1" s="1"/>
  <c r="AYV56" i="1"/>
  <c r="AYV143" i="1" s="1"/>
  <c r="AYV144" i="1" s="1"/>
  <c r="AYU56" i="1"/>
  <c r="AYU143" i="1" s="1"/>
  <c r="AYU144" i="1" s="1"/>
  <c r="AZI54" i="1"/>
  <c r="AZI139" i="1" s="1"/>
  <c r="AZI140" i="1" s="1"/>
  <c r="AZH54" i="1"/>
  <c r="AZH139" i="1" s="1"/>
  <c r="AZH140" i="1" s="1"/>
  <c r="AZG54" i="1"/>
  <c r="AZF54" i="1"/>
  <c r="AZE54" i="1"/>
  <c r="AZD54" i="1"/>
  <c r="AZD139" i="1" s="1"/>
  <c r="AZD140" i="1" s="1"/>
  <c r="AZC54" i="1"/>
  <c r="AZB54" i="1"/>
  <c r="AZB139" i="1" s="1"/>
  <c r="AZB140" i="1" s="1"/>
  <c r="AZA54" i="1"/>
  <c r="AZA139" i="1" s="1"/>
  <c r="AZA140" i="1" s="1"/>
  <c r="AYZ54" i="1"/>
  <c r="AYZ139" i="1" s="1"/>
  <c r="AYZ140" i="1" s="1"/>
  <c r="AYY54" i="1"/>
  <c r="AYY139" i="1" s="1"/>
  <c r="AYY140" i="1" s="1"/>
  <c r="AYX54" i="1"/>
  <c r="AYW54" i="1"/>
  <c r="AYW139" i="1" s="1"/>
  <c r="AYW140" i="1" s="1"/>
  <c r="AYV54" i="1"/>
  <c r="AYV139" i="1" s="1"/>
  <c r="AYV140" i="1" s="1"/>
  <c r="AYU54" i="1"/>
  <c r="AYU139" i="1" s="1"/>
  <c r="AYU140" i="1" s="1"/>
  <c r="EAK5" i="1" l="1"/>
  <c r="EAF3" i="1"/>
  <c r="EAF2" i="1"/>
  <c r="AZE55" i="1"/>
  <c r="AZE139" i="1"/>
  <c r="AZE140" i="1" s="1"/>
  <c r="AZB57" i="1"/>
  <c r="AZB143" i="1"/>
  <c r="AZB144" i="1" s="1"/>
  <c r="AYU136" i="1"/>
  <c r="AYY136" i="1"/>
  <c r="AZC136" i="1"/>
  <c r="AZG136" i="1"/>
  <c r="AYX55" i="1"/>
  <c r="AYX139" i="1"/>
  <c r="AYX140" i="1" s="1"/>
  <c r="AZF55" i="1"/>
  <c r="AZF139" i="1"/>
  <c r="AZF140" i="1" s="1"/>
  <c r="AZC57" i="1"/>
  <c r="AZC143" i="1"/>
  <c r="AZC144" i="1" s="1"/>
  <c r="AYV136" i="1"/>
  <c r="AYZ136" i="1"/>
  <c r="AZD136" i="1"/>
  <c r="AZH136" i="1"/>
  <c r="AZC55" i="1"/>
  <c r="AZC139" i="1"/>
  <c r="AZC140" i="1" s="1"/>
  <c r="AZG55" i="1"/>
  <c r="AZG139" i="1"/>
  <c r="AZG140" i="1" s="1"/>
  <c r="AZD57" i="1"/>
  <c r="AZD143" i="1"/>
  <c r="AZD144" i="1" s="1"/>
  <c r="AYW136" i="1"/>
  <c r="AZA136" i="1"/>
  <c r="AZE136" i="1"/>
  <c r="AZI136" i="1"/>
  <c r="AZE57" i="1"/>
  <c r="AZE143" i="1"/>
  <c r="AZE144" i="1" s="1"/>
  <c r="AYX136" i="1"/>
  <c r="AZB136" i="1"/>
  <c r="AZF136" i="1"/>
  <c r="EAL16" i="1"/>
  <c r="EAI16" i="1"/>
  <c r="EAM16" i="1"/>
  <c r="EAL24" i="1"/>
  <c r="EAM24" i="1"/>
  <c r="EAI24" i="1"/>
  <c r="EAL40" i="1"/>
  <c r="EAM40" i="1"/>
  <c r="EAI40" i="1"/>
  <c r="EAI11" i="1"/>
  <c r="EAM11" i="1"/>
  <c r="EAL11" i="1"/>
  <c r="EAI19" i="1"/>
  <c r="EAM19" i="1"/>
  <c r="EAL19" i="1"/>
  <c r="EAI27" i="1"/>
  <c r="EAM27" i="1"/>
  <c r="EAL27" i="1"/>
  <c r="EAI35" i="1"/>
  <c r="EAM35" i="1"/>
  <c r="EAL35" i="1"/>
  <c r="EAI43" i="1"/>
  <c r="EAM43" i="1"/>
  <c r="EAL43" i="1"/>
  <c r="EAM10" i="1"/>
  <c r="EAL10" i="1"/>
  <c r="EAI10" i="1"/>
  <c r="EAM26" i="1"/>
  <c r="EAL26" i="1"/>
  <c r="EAI26" i="1"/>
  <c r="EAM42" i="1"/>
  <c r="EAL42" i="1"/>
  <c r="EAI42" i="1"/>
  <c r="EAK16" i="1"/>
  <c r="EAK24" i="1"/>
  <c r="EAK40" i="1"/>
  <c r="EAM14" i="1"/>
  <c r="EAL14" i="1"/>
  <c r="EAI14" i="1"/>
  <c r="EAM30" i="1"/>
  <c r="EAL30" i="1"/>
  <c r="EAI30" i="1"/>
  <c r="EAM46" i="1"/>
  <c r="EAL46" i="1"/>
  <c r="EAI46" i="1"/>
  <c r="EAM13" i="1"/>
  <c r="EAL13" i="1"/>
  <c r="EAI13" i="1"/>
  <c r="EAM21" i="1"/>
  <c r="EAL21" i="1"/>
  <c r="EAI21" i="1"/>
  <c r="EAM29" i="1"/>
  <c r="EAL29" i="1"/>
  <c r="EAI29" i="1"/>
  <c r="EAM37" i="1"/>
  <c r="EAL37" i="1"/>
  <c r="EAI37" i="1"/>
  <c r="EAM45" i="1"/>
  <c r="EAL45" i="1"/>
  <c r="EAI45" i="1"/>
  <c r="EAK11" i="1"/>
  <c r="EAK19" i="1"/>
  <c r="EAK27" i="1"/>
  <c r="EAK35" i="1"/>
  <c r="EAK43" i="1"/>
  <c r="EAL12" i="1"/>
  <c r="EAI12" i="1"/>
  <c r="EAM12" i="1"/>
  <c r="EAL20" i="1"/>
  <c r="EAI20" i="1"/>
  <c r="EAM20" i="1"/>
  <c r="EAL28" i="1"/>
  <c r="EAI28" i="1"/>
  <c r="EAM28" i="1"/>
  <c r="EAL36" i="1"/>
  <c r="EAI36" i="1"/>
  <c r="EAM36" i="1"/>
  <c r="EAL44" i="1"/>
  <c r="EAI44" i="1"/>
  <c r="EAM44" i="1"/>
  <c r="EAL8" i="1"/>
  <c r="EAM8" i="1"/>
  <c r="EAI8" i="1"/>
  <c r="EAL32" i="1"/>
  <c r="EAM32" i="1"/>
  <c r="EAI32" i="1"/>
  <c r="EAL48" i="1"/>
  <c r="EAI48" i="1"/>
  <c r="EAM48" i="1"/>
  <c r="EAI7" i="1"/>
  <c r="EAL7" i="1"/>
  <c r="EAM7" i="1"/>
  <c r="EAI15" i="1"/>
  <c r="EAM15" i="1"/>
  <c r="EAL15" i="1"/>
  <c r="EAI23" i="1"/>
  <c r="EAM23" i="1"/>
  <c r="EAL23" i="1"/>
  <c r="EAI31" i="1"/>
  <c r="EAM31" i="1"/>
  <c r="EAL31" i="1"/>
  <c r="EAI39" i="1"/>
  <c r="EAM39" i="1"/>
  <c r="EAL39" i="1"/>
  <c r="EAI47" i="1"/>
  <c r="EAM47" i="1"/>
  <c r="EAL47" i="1"/>
  <c r="EAM6" i="1"/>
  <c r="EAL6" i="1"/>
  <c r="EAI6" i="1"/>
  <c r="EAM18" i="1"/>
  <c r="EAL18" i="1"/>
  <c r="EAI18" i="1"/>
  <c r="EAM34" i="1"/>
  <c r="EAL34" i="1"/>
  <c r="EAI34" i="1"/>
  <c r="EAM5" i="1"/>
  <c r="EAL5" i="1"/>
  <c r="EAI5" i="1"/>
  <c r="EAM22" i="1"/>
  <c r="EAL22" i="1"/>
  <c r="EAI22" i="1"/>
  <c r="EAM38" i="1"/>
  <c r="EAL38" i="1"/>
  <c r="EAI38" i="1"/>
  <c r="EAM9" i="1"/>
  <c r="EAL9" i="1"/>
  <c r="EAI9" i="1"/>
  <c r="EAM17" i="1"/>
  <c r="EAL17" i="1"/>
  <c r="EAI17" i="1"/>
  <c r="EAM25" i="1"/>
  <c r="EAL25" i="1"/>
  <c r="EAI25" i="1"/>
  <c r="EAM33" i="1"/>
  <c r="EAL33" i="1"/>
  <c r="EAI33" i="1"/>
  <c r="EAM41" i="1"/>
  <c r="EAL41" i="1"/>
  <c r="EAI41" i="1"/>
  <c r="EAM49" i="1"/>
  <c r="EAL49" i="1"/>
  <c r="EAI49" i="1"/>
  <c r="AZA55" i="1"/>
  <c r="AYY57" i="1"/>
  <c r="AYX57" i="1"/>
  <c r="AYW55" i="1"/>
  <c r="AYV57" i="1"/>
  <c r="AYV55" i="1"/>
  <c r="AYU57" i="1"/>
  <c r="AYU55" i="1"/>
  <c r="AYZ57" i="1"/>
  <c r="AZA57" i="1"/>
  <c r="AZH55" i="1"/>
  <c r="AZF57" i="1"/>
  <c r="AYY55" i="1"/>
  <c r="AYZ55" i="1"/>
  <c r="AZB55" i="1"/>
  <c r="AZI55" i="1"/>
  <c r="AZG57" i="1"/>
  <c r="AZH57" i="1"/>
  <c r="AZI57" i="1"/>
  <c r="AYW57" i="1"/>
  <c r="AZD55" i="1"/>
  <c r="EAK3" i="1" l="1"/>
  <c r="EAK2" i="1"/>
  <c r="EAI3" i="1"/>
  <c r="EAI2" i="1"/>
  <c r="EAL2" i="1"/>
  <c r="EAL3" i="1"/>
  <c r="EAM2" i="1"/>
  <c r="EAM3" i="1"/>
  <c r="AYT117" i="1"/>
  <c r="AYS117" i="1"/>
  <c r="AYR117" i="1"/>
  <c r="AYQ117" i="1"/>
  <c r="AYP117" i="1"/>
  <c r="AYO117" i="1"/>
  <c r="AYN117" i="1"/>
  <c r="AYM117" i="1"/>
  <c r="AYL117" i="1"/>
  <c r="AYK117" i="1"/>
  <c r="AYJ117" i="1"/>
  <c r="AYI117" i="1"/>
  <c r="AYH117" i="1"/>
  <c r="AYG117" i="1"/>
  <c r="AYF117" i="1"/>
  <c r="AYE117" i="1"/>
  <c r="AYD117" i="1"/>
  <c r="AYC117" i="1"/>
  <c r="AYB117" i="1"/>
  <c r="AYA117" i="1"/>
  <c r="AXZ117" i="1"/>
  <c r="AXY117" i="1"/>
  <c r="AXX117" i="1"/>
  <c r="AXW117" i="1"/>
  <c r="AXV117" i="1"/>
  <c r="AXU117" i="1"/>
  <c r="AXT117" i="1"/>
  <c r="AXS117" i="1"/>
  <c r="AXR117" i="1"/>
  <c r="AXQ117" i="1"/>
  <c r="AXP117" i="1"/>
  <c r="AXO117" i="1"/>
  <c r="AXN117" i="1"/>
  <c r="AXM117" i="1"/>
  <c r="AXL117" i="1"/>
  <c r="AYT56" i="1"/>
  <c r="AYT143" i="1" s="1"/>
  <c r="AYT144" i="1" s="1"/>
  <c r="AYS56" i="1"/>
  <c r="AYS143" i="1" s="1"/>
  <c r="AYS144" i="1" s="1"/>
  <c r="AYR56" i="1"/>
  <c r="AYQ56" i="1"/>
  <c r="AYP56" i="1"/>
  <c r="AYO56" i="1"/>
  <c r="AYO143" i="1" s="1"/>
  <c r="AYO144" i="1" s="1"/>
  <c r="AYN56" i="1"/>
  <c r="AYN143" i="1" s="1"/>
  <c r="AYN144" i="1" s="1"/>
  <c r="AYM56" i="1"/>
  <c r="AYL56" i="1"/>
  <c r="AYK56" i="1"/>
  <c r="AYK143" i="1" s="1"/>
  <c r="AYK144" i="1" s="1"/>
  <c r="AYJ56" i="1"/>
  <c r="AYJ143" i="1" s="1"/>
  <c r="AYJ144" i="1" s="1"/>
  <c r="AYI56" i="1"/>
  <c r="AYH56" i="1"/>
  <c r="AYG56" i="1"/>
  <c r="AYF56" i="1"/>
  <c r="AYE56" i="1"/>
  <c r="AYD56" i="1"/>
  <c r="AYD143" i="1" s="1"/>
  <c r="AYD144" i="1" s="1"/>
  <c r="AYC56" i="1"/>
  <c r="AYB56" i="1"/>
  <c r="AYA56" i="1"/>
  <c r="AYA143" i="1" s="1"/>
  <c r="AYA144" i="1" s="1"/>
  <c r="AXZ56" i="1"/>
  <c r="AXY56" i="1"/>
  <c r="AXY143" i="1" s="1"/>
  <c r="AXY144" i="1" s="1"/>
  <c r="AXX56" i="1"/>
  <c r="AXX143" i="1" s="1"/>
  <c r="AXX144" i="1" s="1"/>
  <c r="AXW56" i="1"/>
  <c r="AXW143" i="1" s="1"/>
  <c r="AXW144" i="1" s="1"/>
  <c r="AXV56" i="1"/>
  <c r="AXV143" i="1" s="1"/>
  <c r="AXV144" i="1" s="1"/>
  <c r="AXU56" i="1"/>
  <c r="AXU143" i="1" s="1"/>
  <c r="AXU144" i="1" s="1"/>
  <c r="AXT56" i="1"/>
  <c r="AXT143" i="1" s="1"/>
  <c r="AXT144" i="1" s="1"/>
  <c r="AXS56" i="1"/>
  <c r="AXS143" i="1" s="1"/>
  <c r="AXS144" i="1" s="1"/>
  <c r="AXR56" i="1"/>
  <c r="AXR143" i="1" s="1"/>
  <c r="AXR144" i="1" s="1"/>
  <c r="AXQ56" i="1"/>
  <c r="AXQ143" i="1" s="1"/>
  <c r="AXQ144" i="1" s="1"/>
  <c r="AXP56" i="1"/>
  <c r="AXO56" i="1"/>
  <c r="AXN56" i="1"/>
  <c r="AXM56" i="1"/>
  <c r="AXM143" i="1" s="1"/>
  <c r="AXM144" i="1" s="1"/>
  <c r="AXL56" i="1"/>
  <c r="AXL143" i="1" s="1"/>
  <c r="AXL144" i="1" s="1"/>
  <c r="AYT54" i="1"/>
  <c r="AYT139" i="1" s="1"/>
  <c r="AYT140" i="1" s="1"/>
  <c r="AYS54" i="1"/>
  <c r="AYS139" i="1" s="1"/>
  <c r="AYS140" i="1" s="1"/>
  <c r="AYR54" i="1"/>
  <c r="AYR139" i="1" s="1"/>
  <c r="AYR140" i="1" s="1"/>
  <c r="AYQ54" i="1"/>
  <c r="AYQ139" i="1" s="1"/>
  <c r="AYQ140" i="1" s="1"/>
  <c r="AYP54" i="1"/>
  <c r="AYP139" i="1" s="1"/>
  <c r="AYP140" i="1" s="1"/>
  <c r="AYO54" i="1"/>
  <c r="AYO139" i="1" s="1"/>
  <c r="AYO140" i="1" s="1"/>
  <c r="AYN54" i="1"/>
  <c r="AYN139" i="1" s="1"/>
  <c r="AYN140" i="1" s="1"/>
  <c r="AYM54" i="1"/>
  <c r="AYM139" i="1" s="1"/>
  <c r="AYM140" i="1" s="1"/>
  <c r="AYL54" i="1"/>
  <c r="AYK54" i="1"/>
  <c r="AYK139" i="1" s="1"/>
  <c r="AYK140" i="1" s="1"/>
  <c r="AYJ54" i="1"/>
  <c r="AYJ139" i="1" s="1"/>
  <c r="AYJ140" i="1" s="1"/>
  <c r="AYI54" i="1"/>
  <c r="AYI139" i="1" s="1"/>
  <c r="AYI140" i="1" s="1"/>
  <c r="AYH54" i="1"/>
  <c r="AYH139" i="1" s="1"/>
  <c r="AYH140" i="1" s="1"/>
  <c r="AYG54" i="1"/>
  <c r="AYG139" i="1" s="1"/>
  <c r="AYG140" i="1" s="1"/>
  <c r="AYF54" i="1"/>
  <c r="AYF139" i="1" s="1"/>
  <c r="AYF140" i="1" s="1"/>
  <c r="AYE54" i="1"/>
  <c r="AYE139" i="1" s="1"/>
  <c r="AYE140" i="1" s="1"/>
  <c r="AYD54" i="1"/>
  <c r="AYC54" i="1"/>
  <c r="AYB54" i="1"/>
  <c r="AYA54" i="1"/>
  <c r="AYA139" i="1" s="1"/>
  <c r="AYA140" i="1" s="1"/>
  <c r="AXZ54" i="1"/>
  <c r="AXZ139" i="1" s="1"/>
  <c r="AXZ140" i="1" s="1"/>
  <c r="AXY54" i="1"/>
  <c r="AXY139" i="1" s="1"/>
  <c r="AXY140" i="1" s="1"/>
  <c r="AXX54" i="1"/>
  <c r="AXX139" i="1" s="1"/>
  <c r="AXX140" i="1" s="1"/>
  <c r="AXW54" i="1"/>
  <c r="AXW139" i="1" s="1"/>
  <c r="AXW140" i="1" s="1"/>
  <c r="AXV54" i="1"/>
  <c r="AXV139" i="1" s="1"/>
  <c r="AXV140" i="1" s="1"/>
  <c r="AXU54" i="1"/>
  <c r="AXU139" i="1" s="1"/>
  <c r="AXU140" i="1" s="1"/>
  <c r="AXT54" i="1"/>
  <c r="AXT139" i="1" s="1"/>
  <c r="AXT140" i="1" s="1"/>
  <c r="AXS54" i="1"/>
  <c r="AXS139" i="1" s="1"/>
  <c r="AXS140" i="1" s="1"/>
  <c r="AXR54" i="1"/>
  <c r="AXR139" i="1" s="1"/>
  <c r="AXR140" i="1" s="1"/>
  <c r="AXQ54" i="1"/>
  <c r="AXQ139" i="1" s="1"/>
  <c r="AXQ140" i="1" s="1"/>
  <c r="AXP54" i="1"/>
  <c r="AXP139" i="1" s="1"/>
  <c r="AXP140" i="1" s="1"/>
  <c r="AXO54" i="1"/>
  <c r="AXO139" i="1" s="1"/>
  <c r="AXO140" i="1" s="1"/>
  <c r="AXN54" i="1"/>
  <c r="AXN139" i="1" s="1"/>
  <c r="AXN140" i="1" s="1"/>
  <c r="AXM54" i="1"/>
  <c r="AXL54" i="1"/>
  <c r="AXL139" i="1" s="1"/>
  <c r="AXL140" i="1" s="1"/>
  <c r="AYC57" i="1" l="1"/>
  <c r="AYC143" i="1"/>
  <c r="AYC144" i="1" s="1"/>
  <c r="AYG57" i="1"/>
  <c r="AYG143" i="1"/>
  <c r="AYG144" i="1" s="1"/>
  <c r="AXN136" i="1"/>
  <c r="AXR136" i="1"/>
  <c r="AXV136" i="1"/>
  <c r="AXZ136" i="1"/>
  <c r="AYD136" i="1"/>
  <c r="AYH136" i="1"/>
  <c r="AYL136" i="1"/>
  <c r="AYP136" i="1"/>
  <c r="AYT136" i="1"/>
  <c r="AYB55" i="1"/>
  <c r="AYB139" i="1"/>
  <c r="AYB140" i="1" s="1"/>
  <c r="AXM55" i="1"/>
  <c r="AXM139" i="1"/>
  <c r="AXM140" i="1" s="1"/>
  <c r="AYC55" i="1"/>
  <c r="AYC139" i="1"/>
  <c r="AYC140" i="1" s="1"/>
  <c r="AXN57" i="1"/>
  <c r="AXN143" i="1"/>
  <c r="AXN144" i="1" s="1"/>
  <c r="AXZ57" i="1"/>
  <c r="AXZ143" i="1"/>
  <c r="AXZ144" i="1" s="1"/>
  <c r="AYH57" i="1"/>
  <c r="AYH143" i="1"/>
  <c r="AYH144" i="1" s="1"/>
  <c r="AYL57" i="1"/>
  <c r="AYL143" i="1"/>
  <c r="AYL144" i="1" s="1"/>
  <c r="AYP57" i="1"/>
  <c r="AYP143" i="1"/>
  <c r="AYP144" i="1" s="1"/>
  <c r="AXO136" i="1"/>
  <c r="AXS136" i="1"/>
  <c r="AXW136" i="1"/>
  <c r="AYA136" i="1"/>
  <c r="AYE136" i="1"/>
  <c r="AYI136" i="1"/>
  <c r="AYM136" i="1"/>
  <c r="AYQ136" i="1"/>
  <c r="AYD55" i="1"/>
  <c r="AYD139" i="1"/>
  <c r="AYD140" i="1" s="1"/>
  <c r="AYL55" i="1"/>
  <c r="AYL139" i="1"/>
  <c r="AYL140" i="1" s="1"/>
  <c r="AXO57" i="1"/>
  <c r="AXO143" i="1"/>
  <c r="AXO144" i="1" s="1"/>
  <c r="AYE57" i="1"/>
  <c r="AYE143" i="1"/>
  <c r="AYE144" i="1" s="1"/>
  <c r="AYI57" i="1"/>
  <c r="AYI143" i="1"/>
  <c r="AYI144" i="1" s="1"/>
  <c r="AYM57" i="1"/>
  <c r="AYM143" i="1"/>
  <c r="AYM144" i="1" s="1"/>
  <c r="AYQ57" i="1"/>
  <c r="AYQ143" i="1"/>
  <c r="AYQ144" i="1" s="1"/>
  <c r="AXL136" i="1"/>
  <c r="AXP136" i="1"/>
  <c r="AXT136" i="1"/>
  <c r="AXX136" i="1"/>
  <c r="AYB136" i="1"/>
  <c r="AYF136" i="1"/>
  <c r="AYJ136" i="1"/>
  <c r="AYN136" i="1"/>
  <c r="AYR136" i="1"/>
  <c r="AXP57" i="1"/>
  <c r="AXP143" i="1"/>
  <c r="AXP144" i="1" s="1"/>
  <c r="AYB57" i="1"/>
  <c r="AYB143" i="1"/>
  <c r="AYB144" i="1" s="1"/>
  <c r="AYF57" i="1"/>
  <c r="AYF143" i="1"/>
  <c r="AYF144" i="1" s="1"/>
  <c r="AYR57" i="1"/>
  <c r="AYR143" i="1"/>
  <c r="AYR144" i="1" s="1"/>
  <c r="AXM136" i="1"/>
  <c r="AXQ136" i="1"/>
  <c r="AXU136" i="1"/>
  <c r="AXY136" i="1"/>
  <c r="AYC136" i="1"/>
  <c r="AYG136" i="1"/>
  <c r="AYK136" i="1"/>
  <c r="AYO136" i="1"/>
  <c r="AYS136" i="1"/>
  <c r="AYT57" i="1"/>
  <c r="AYS57" i="1"/>
  <c r="AYR55" i="1"/>
  <c r="AYO57" i="1"/>
  <c r="AYO55" i="1"/>
  <c r="AYN57" i="1"/>
  <c r="AYK57" i="1"/>
  <c r="AYJ57" i="1"/>
  <c r="AYJ55" i="1"/>
  <c r="AYI55" i="1"/>
  <c r="AYF55" i="1"/>
  <c r="AYE55" i="1"/>
  <c r="AYD57" i="1"/>
  <c r="AYA57" i="1"/>
  <c r="AYA55" i="1"/>
  <c r="AXZ55" i="1"/>
  <c r="AXV57" i="1"/>
  <c r="AXV55" i="1"/>
  <c r="AXU55" i="1"/>
  <c r="AXU57" i="1"/>
  <c r="AXR57" i="1"/>
  <c r="AXQ57" i="1"/>
  <c r="AXP55" i="1"/>
  <c r="AXM57" i="1"/>
  <c r="AXL57" i="1"/>
  <c r="AYG55" i="1"/>
  <c r="AXS57" i="1"/>
  <c r="AYH55" i="1"/>
  <c r="AXT57" i="1"/>
  <c r="AYK55" i="1"/>
  <c r="AXW57" i="1"/>
  <c r="AYM55" i="1"/>
  <c r="AXL55" i="1"/>
  <c r="AXN55" i="1"/>
  <c r="AYP55" i="1"/>
  <c r="AXY57" i="1"/>
  <c r="AYN55" i="1"/>
  <c r="AXO55" i="1"/>
  <c r="AYQ55" i="1"/>
  <c r="AXQ55" i="1"/>
  <c r="AYS55" i="1"/>
  <c r="AXR55" i="1"/>
  <c r="AYT55" i="1"/>
  <c r="AXX57" i="1"/>
  <c r="AXS55" i="1"/>
  <c r="AXT55" i="1"/>
  <c r="AXX55" i="1"/>
  <c r="AXW55" i="1"/>
  <c r="AXY55" i="1"/>
  <c r="AXK117" i="1"/>
  <c r="AXJ117" i="1"/>
  <c r="AXI117" i="1"/>
  <c r="AXH117" i="1"/>
  <c r="AXG117" i="1"/>
  <c r="AXF117" i="1"/>
  <c r="AXE117" i="1"/>
  <c r="AXD117" i="1"/>
  <c r="AXC117" i="1"/>
  <c r="AXB117" i="1"/>
  <c r="AXA117" i="1"/>
  <c r="AWZ117" i="1"/>
  <c r="AWY117" i="1"/>
  <c r="AWX117" i="1"/>
  <c r="AWW117" i="1"/>
  <c r="AWV117" i="1"/>
  <c r="AWU117" i="1"/>
  <c r="AWT117" i="1"/>
  <c r="AWS117" i="1"/>
  <c r="AWR117" i="1"/>
  <c r="AWQ117" i="1"/>
  <c r="AWP117" i="1"/>
  <c r="AWO117" i="1"/>
  <c r="AWN117" i="1"/>
  <c r="AWM117" i="1"/>
  <c r="AWL117" i="1"/>
  <c r="AWK117" i="1"/>
  <c r="AWJ117" i="1"/>
  <c r="AWI117" i="1"/>
  <c r="AWH117" i="1"/>
  <c r="AWG117" i="1"/>
  <c r="AWF117" i="1"/>
  <c r="AWE117" i="1"/>
  <c r="AWD117" i="1"/>
  <c r="AWC117" i="1"/>
  <c r="AWB117" i="1"/>
  <c r="AXK56" i="1"/>
  <c r="AXK143" i="1" s="1"/>
  <c r="AXK144" i="1" s="1"/>
  <c r="AXJ56" i="1"/>
  <c r="AXJ143" i="1" s="1"/>
  <c r="AXJ144" i="1" s="1"/>
  <c r="AXI56" i="1"/>
  <c r="AXI143" i="1" s="1"/>
  <c r="AXI144" i="1" s="1"/>
  <c r="AXH56" i="1"/>
  <c r="AXH143" i="1" s="1"/>
  <c r="AXH144" i="1" s="1"/>
  <c r="AXG56" i="1"/>
  <c r="AXG143" i="1" s="1"/>
  <c r="AXG144" i="1" s="1"/>
  <c r="AXF56" i="1"/>
  <c r="AXE56" i="1"/>
  <c r="AXD56" i="1"/>
  <c r="AXD143" i="1" s="1"/>
  <c r="AXD144" i="1" s="1"/>
  <c r="AXC56" i="1"/>
  <c r="AXC143" i="1" s="1"/>
  <c r="AXC144" i="1" s="1"/>
  <c r="AXB56" i="1"/>
  <c r="AXB143" i="1" s="1"/>
  <c r="AXB144" i="1" s="1"/>
  <c r="AXA56" i="1"/>
  <c r="AWZ56" i="1"/>
  <c r="AWY56" i="1"/>
  <c r="AWX56" i="1"/>
  <c r="AWW56" i="1"/>
  <c r="AWV56" i="1"/>
  <c r="AWU56" i="1"/>
  <c r="AWU143" i="1" s="1"/>
  <c r="AWU144" i="1" s="1"/>
  <c r="AWT56" i="1"/>
  <c r="AWT143" i="1" s="1"/>
  <c r="AWT144" i="1" s="1"/>
  <c r="AWS56" i="1"/>
  <c r="AWS143" i="1" s="1"/>
  <c r="AWS144" i="1" s="1"/>
  <c r="AWR56" i="1"/>
  <c r="AWR143" i="1" s="1"/>
  <c r="AWR144" i="1" s="1"/>
  <c r="AWQ56" i="1"/>
  <c r="AWQ143" i="1" s="1"/>
  <c r="AWQ144" i="1" s="1"/>
  <c r="AWP56" i="1"/>
  <c r="AWP143" i="1" s="1"/>
  <c r="AWP144" i="1" s="1"/>
  <c r="AWO56" i="1"/>
  <c r="AWO143" i="1" s="1"/>
  <c r="AWO144" i="1" s="1"/>
  <c r="AWN56" i="1"/>
  <c r="AWN143" i="1" s="1"/>
  <c r="AWN144" i="1" s="1"/>
  <c r="AWM56" i="1"/>
  <c r="AWM143" i="1" s="1"/>
  <c r="AWM144" i="1" s="1"/>
  <c r="AWL56" i="1"/>
  <c r="AWL143" i="1" s="1"/>
  <c r="AWL144" i="1" s="1"/>
  <c r="AWK56" i="1"/>
  <c r="AWK143" i="1" s="1"/>
  <c r="AWK144" i="1" s="1"/>
  <c r="AWJ56" i="1"/>
  <c r="AWJ143" i="1" s="1"/>
  <c r="AWJ144" i="1" s="1"/>
  <c r="AWI56" i="1"/>
  <c r="AWI143" i="1" s="1"/>
  <c r="AWI144" i="1" s="1"/>
  <c r="AWH56" i="1"/>
  <c r="AWH143" i="1" s="1"/>
  <c r="AWH144" i="1" s="1"/>
  <c r="AWG56" i="1"/>
  <c r="AWG143" i="1" s="1"/>
  <c r="AWG144" i="1" s="1"/>
  <c r="AWF56" i="1"/>
  <c r="AWF143" i="1" s="1"/>
  <c r="AWF144" i="1" s="1"/>
  <c r="AWE56" i="1"/>
  <c r="AWE143" i="1" s="1"/>
  <c r="AWE144" i="1" s="1"/>
  <c r="AWD56" i="1"/>
  <c r="AWD143" i="1" s="1"/>
  <c r="AWD144" i="1" s="1"/>
  <c r="AWC56" i="1"/>
  <c r="AWB56" i="1"/>
  <c r="AWB143" i="1" s="1"/>
  <c r="AWB144" i="1" s="1"/>
  <c r="AXK54" i="1"/>
  <c r="AXJ54" i="1"/>
  <c r="AXI54" i="1"/>
  <c r="AXI139" i="1" s="1"/>
  <c r="AXI140" i="1" s="1"/>
  <c r="AXH54" i="1"/>
  <c r="AXH139" i="1" s="1"/>
  <c r="AXH140" i="1" s="1"/>
  <c r="AXG54" i="1"/>
  <c r="AXG139" i="1" s="1"/>
  <c r="AXG140" i="1" s="1"/>
  <c r="AXF54" i="1"/>
  <c r="AXF139" i="1" s="1"/>
  <c r="AXF140" i="1" s="1"/>
  <c r="AXE54" i="1"/>
  <c r="AXE139" i="1" s="1"/>
  <c r="AXE140" i="1" s="1"/>
  <c r="AXD54" i="1"/>
  <c r="AXC54" i="1"/>
  <c r="AXB54" i="1"/>
  <c r="AXA54" i="1"/>
  <c r="AWZ54" i="1"/>
  <c r="AWY54" i="1"/>
  <c r="AWY139" i="1" s="1"/>
  <c r="AWY140" i="1" s="1"/>
  <c r="AWX54" i="1"/>
  <c r="AWX139" i="1" s="1"/>
  <c r="AWX140" i="1" s="1"/>
  <c r="AWW54" i="1"/>
  <c r="AWW139" i="1" s="1"/>
  <c r="AWW140" i="1" s="1"/>
  <c r="AWV54" i="1"/>
  <c r="AWV139" i="1" s="1"/>
  <c r="AWV140" i="1" s="1"/>
  <c r="AWU54" i="1"/>
  <c r="AWU139" i="1" s="1"/>
  <c r="AWU140" i="1" s="1"/>
  <c r="AWT54" i="1"/>
  <c r="AWT139" i="1" s="1"/>
  <c r="AWT140" i="1" s="1"/>
  <c r="AWS54" i="1"/>
  <c r="AWR54" i="1"/>
  <c r="AWR139" i="1" s="1"/>
  <c r="AWR140" i="1" s="1"/>
  <c r="AWQ54" i="1"/>
  <c r="AWQ139" i="1" s="1"/>
  <c r="AWQ140" i="1" s="1"/>
  <c r="AWP54" i="1"/>
  <c r="AWP139" i="1" s="1"/>
  <c r="AWP140" i="1" s="1"/>
  <c r="AWO54" i="1"/>
  <c r="AWO139" i="1" s="1"/>
  <c r="AWO140" i="1" s="1"/>
  <c r="AWN54" i="1"/>
  <c r="AWM54" i="1"/>
  <c r="AWL54" i="1"/>
  <c r="AWK54" i="1"/>
  <c r="AWJ54" i="1"/>
  <c r="AWI54" i="1"/>
  <c r="AWH54" i="1"/>
  <c r="AWG54" i="1"/>
  <c r="AWG139" i="1" s="1"/>
  <c r="AWG140" i="1" s="1"/>
  <c r="AWF54" i="1"/>
  <c r="AWF139" i="1" s="1"/>
  <c r="AWF140" i="1" s="1"/>
  <c r="AWE54" i="1"/>
  <c r="AWE139" i="1" s="1"/>
  <c r="AWE140" i="1" s="1"/>
  <c r="AWD54" i="1"/>
  <c r="AWD139" i="1" s="1"/>
  <c r="AWD140" i="1" s="1"/>
  <c r="AWC54" i="1"/>
  <c r="AWC139" i="1" s="1"/>
  <c r="AWC140" i="1" s="1"/>
  <c r="AWB54" i="1"/>
  <c r="AWM55" i="1" l="1"/>
  <c r="AWM139" i="1"/>
  <c r="AWM140" i="1" s="1"/>
  <c r="AWK55" i="1"/>
  <c r="AWK139" i="1"/>
  <c r="AWK140" i="1" s="1"/>
  <c r="AWS55" i="1"/>
  <c r="AWS139" i="1"/>
  <c r="AWS140" i="1" s="1"/>
  <c r="AXA55" i="1"/>
  <c r="AXA139" i="1"/>
  <c r="AXA140" i="1" s="1"/>
  <c r="AWC57" i="1"/>
  <c r="AWC143" i="1"/>
  <c r="AWC144" i="1" s="1"/>
  <c r="AWW57" i="1"/>
  <c r="AWW143" i="1"/>
  <c r="AWW144" i="1" s="1"/>
  <c r="AXA57" i="1"/>
  <c r="AXA143" i="1"/>
  <c r="AXA144" i="1" s="1"/>
  <c r="AXE57" i="1"/>
  <c r="AXE143" i="1"/>
  <c r="AXE144" i="1" s="1"/>
  <c r="AWC136" i="1"/>
  <c r="AWG136" i="1"/>
  <c r="AWK136" i="1"/>
  <c r="AWO136" i="1"/>
  <c r="AWS136" i="1"/>
  <c r="AWW136" i="1"/>
  <c r="AXA136" i="1"/>
  <c r="AXE136" i="1"/>
  <c r="AXI136" i="1"/>
  <c r="AWH55" i="1"/>
  <c r="AWH139" i="1"/>
  <c r="AWH140" i="1" s="1"/>
  <c r="AWL55" i="1"/>
  <c r="AWL139" i="1"/>
  <c r="AWL140" i="1" s="1"/>
  <c r="AXB55" i="1"/>
  <c r="AXB139" i="1"/>
  <c r="AXB140" i="1" s="1"/>
  <c r="AXJ55" i="1"/>
  <c r="AXJ139" i="1"/>
  <c r="AXJ140" i="1" s="1"/>
  <c r="AWX57" i="1"/>
  <c r="AWX143" i="1"/>
  <c r="AWX144" i="1" s="1"/>
  <c r="AXF57" i="1"/>
  <c r="AXF143" i="1"/>
  <c r="AXF144" i="1" s="1"/>
  <c r="AWD136" i="1"/>
  <c r="AWH136" i="1"/>
  <c r="AWL136" i="1"/>
  <c r="AWP136" i="1"/>
  <c r="AWT136" i="1"/>
  <c r="AWX136" i="1"/>
  <c r="AXB136" i="1"/>
  <c r="AXF136" i="1"/>
  <c r="AXJ136" i="1"/>
  <c r="AXC55" i="1"/>
  <c r="AXC139" i="1"/>
  <c r="AXC140" i="1" s="1"/>
  <c r="AXK55" i="1"/>
  <c r="AXK139" i="1"/>
  <c r="AXK140" i="1" s="1"/>
  <c r="AWY57" i="1"/>
  <c r="AWY143" i="1"/>
  <c r="AWY144" i="1" s="1"/>
  <c r="AWE136" i="1"/>
  <c r="AWI136" i="1"/>
  <c r="AWM136" i="1"/>
  <c r="AWQ136" i="1"/>
  <c r="AWU136" i="1"/>
  <c r="AWY136" i="1"/>
  <c r="AXC136" i="1"/>
  <c r="AXG136" i="1"/>
  <c r="AXK136" i="1"/>
  <c r="AWI55" i="1"/>
  <c r="AWI139" i="1"/>
  <c r="AWI140" i="1" s="1"/>
  <c r="AWB55" i="1"/>
  <c r="AWB139" i="1"/>
  <c r="AWB140" i="1" s="1"/>
  <c r="AWJ55" i="1"/>
  <c r="AWJ139" i="1"/>
  <c r="AWJ140" i="1" s="1"/>
  <c r="AWN55" i="1"/>
  <c r="AWN139" i="1"/>
  <c r="AWN140" i="1" s="1"/>
  <c r="AWZ55" i="1"/>
  <c r="AWZ139" i="1"/>
  <c r="AWZ140" i="1" s="1"/>
  <c r="AXD55" i="1"/>
  <c r="AXD139" i="1"/>
  <c r="AXD140" i="1" s="1"/>
  <c r="AWV57" i="1"/>
  <c r="AWV143" i="1"/>
  <c r="AWV144" i="1" s="1"/>
  <c r="AWZ57" i="1"/>
  <c r="AWZ143" i="1"/>
  <c r="AWZ144" i="1" s="1"/>
  <c r="AWB136" i="1"/>
  <c r="AWF136" i="1"/>
  <c r="AWJ136" i="1"/>
  <c r="AWN136" i="1"/>
  <c r="AWR136" i="1"/>
  <c r="AWV136" i="1"/>
  <c r="AWZ136" i="1"/>
  <c r="AXD136" i="1"/>
  <c r="AXH136" i="1"/>
  <c r="AXC57" i="1"/>
  <c r="AXI55" i="1"/>
  <c r="AXH57" i="1"/>
  <c r="AXH55" i="1"/>
  <c r="AXG57" i="1"/>
  <c r="AXG55" i="1"/>
  <c r="AXF55" i="1"/>
  <c r="AXE55" i="1"/>
  <c r="AXD57" i="1"/>
  <c r="AXB57" i="1"/>
  <c r="AWV55" i="1"/>
  <c r="AWE55" i="1"/>
  <c r="AWU55" i="1"/>
  <c r="AWT55" i="1"/>
  <c r="AWS57" i="1"/>
  <c r="AWR57" i="1"/>
  <c r="AWR55" i="1"/>
  <c r="AWQ55" i="1"/>
  <c r="AWQ57" i="1"/>
  <c r="AWP55" i="1"/>
  <c r="AWP57" i="1"/>
  <c r="AWO55" i="1"/>
  <c r="AWO57" i="1"/>
  <c r="AWG55" i="1"/>
  <c r="AWF55" i="1"/>
  <c r="AWF57" i="1"/>
  <c r="AWE57" i="1"/>
  <c r="AWD57" i="1"/>
  <c r="AWD55" i="1"/>
  <c r="AWC55" i="1"/>
  <c r="AWB57" i="1"/>
  <c r="AWW55" i="1"/>
  <c r="AWG57" i="1"/>
  <c r="AXI57" i="1"/>
  <c r="AWX55" i="1"/>
  <c r="AWH57" i="1"/>
  <c r="AXJ57" i="1"/>
  <c r="AWY55" i="1"/>
  <c r="AWJ57" i="1"/>
  <c r="AWI57" i="1"/>
  <c r="AXK57" i="1"/>
  <c r="AWK57" i="1"/>
  <c r="AWL57" i="1"/>
  <c r="AWM57" i="1"/>
  <c r="AWN57" i="1"/>
  <c r="AWT57" i="1"/>
  <c r="AWU57" i="1"/>
  <c r="AWA117" i="1" l="1"/>
  <c r="AVZ117" i="1"/>
  <c r="AVY117" i="1"/>
  <c r="AVX117" i="1"/>
  <c r="AVW117" i="1"/>
  <c r="AVV117" i="1"/>
  <c r="AVU117" i="1"/>
  <c r="AVT117" i="1"/>
  <c r="AVS117" i="1"/>
  <c r="AVR117" i="1"/>
  <c r="AVQ117" i="1"/>
  <c r="AVP117" i="1"/>
  <c r="AVO117" i="1"/>
  <c r="AVN117" i="1"/>
  <c r="AVM117" i="1"/>
  <c r="AVL117" i="1"/>
  <c r="AVK117" i="1"/>
  <c r="AVJ117" i="1"/>
  <c r="AVI117" i="1"/>
  <c r="AVH117" i="1"/>
  <c r="AVG117" i="1"/>
  <c r="AVF117" i="1"/>
  <c r="AVE117" i="1"/>
  <c r="AVD117" i="1"/>
  <c r="AVC117" i="1"/>
  <c r="AVB117" i="1"/>
  <c r="AVA117" i="1"/>
  <c r="AUZ117" i="1"/>
  <c r="AUY117" i="1"/>
  <c r="AUX117" i="1"/>
  <c r="AUW117" i="1"/>
  <c r="AUV117" i="1"/>
  <c r="AUU117" i="1"/>
  <c r="AWA56" i="1"/>
  <c r="AVZ56" i="1"/>
  <c r="AVZ143" i="1" s="1"/>
  <c r="AVZ144" i="1" s="1"/>
  <c r="AVY56" i="1"/>
  <c r="AVY143" i="1" s="1"/>
  <c r="AVY144" i="1" s="1"/>
  <c r="AVX56" i="1"/>
  <c r="AVX143" i="1" s="1"/>
  <c r="AVX144" i="1" s="1"/>
  <c r="AVW56" i="1"/>
  <c r="AVW143" i="1" s="1"/>
  <c r="AVW144" i="1" s="1"/>
  <c r="AVV56" i="1"/>
  <c r="AVV143" i="1" s="1"/>
  <c r="AVV144" i="1" s="1"/>
  <c r="AVU56" i="1"/>
  <c r="AVU143" i="1" s="1"/>
  <c r="AVU144" i="1" s="1"/>
  <c r="AVT56" i="1"/>
  <c r="AVT143" i="1" s="1"/>
  <c r="AVT144" i="1" s="1"/>
  <c r="AVS56" i="1"/>
  <c r="AVS143" i="1" s="1"/>
  <c r="AVS144" i="1" s="1"/>
  <c r="AVR56" i="1"/>
  <c r="AVR143" i="1" s="1"/>
  <c r="AVR144" i="1" s="1"/>
  <c r="AVQ56" i="1"/>
  <c r="AVQ143" i="1" s="1"/>
  <c r="AVQ144" i="1" s="1"/>
  <c r="AVP56" i="1"/>
  <c r="AVP143" i="1" s="1"/>
  <c r="AVP144" i="1" s="1"/>
  <c r="AVO56" i="1"/>
  <c r="AVO143" i="1" s="1"/>
  <c r="AVO144" i="1" s="1"/>
  <c r="AVN56" i="1"/>
  <c r="AVM56" i="1"/>
  <c r="AVM143" i="1" s="1"/>
  <c r="AVM144" i="1" s="1"/>
  <c r="AVL56" i="1"/>
  <c r="AVL143" i="1" s="1"/>
  <c r="AVL144" i="1" s="1"/>
  <c r="AVK56" i="1"/>
  <c r="AVK143" i="1" s="1"/>
  <c r="AVK144" i="1" s="1"/>
  <c r="AVJ56" i="1"/>
  <c r="AVJ143" i="1" s="1"/>
  <c r="AVJ144" i="1" s="1"/>
  <c r="AVI56" i="1"/>
  <c r="AVI143" i="1" s="1"/>
  <c r="AVI144" i="1" s="1"/>
  <c r="AVH56" i="1"/>
  <c r="AVH143" i="1" s="1"/>
  <c r="AVH144" i="1" s="1"/>
  <c r="AVG56" i="1"/>
  <c r="AVF56" i="1"/>
  <c r="AVF143" i="1" s="1"/>
  <c r="AVF144" i="1" s="1"/>
  <c r="AVE56" i="1"/>
  <c r="AVE143" i="1" s="1"/>
  <c r="AVE144" i="1" s="1"/>
  <c r="AVD56" i="1"/>
  <c r="AVC56" i="1"/>
  <c r="AVC143" i="1" s="1"/>
  <c r="AVC144" i="1" s="1"/>
  <c r="AVB56" i="1"/>
  <c r="AVA56" i="1"/>
  <c r="AUZ56" i="1"/>
  <c r="AUY56" i="1"/>
  <c r="AUY143" i="1" s="1"/>
  <c r="AUY144" i="1" s="1"/>
  <c r="AUX56" i="1"/>
  <c r="AUX143" i="1" s="1"/>
  <c r="AUX144" i="1" s="1"/>
  <c r="AUW56" i="1"/>
  <c r="AUW143" i="1" s="1"/>
  <c r="AUW144" i="1" s="1"/>
  <c r="AUV56" i="1"/>
  <c r="AUV143" i="1" s="1"/>
  <c r="AUV144" i="1" s="1"/>
  <c r="AUU56" i="1"/>
  <c r="AUU143" i="1" s="1"/>
  <c r="AUU144" i="1" s="1"/>
  <c r="AWA54" i="1"/>
  <c r="AWA139" i="1" s="1"/>
  <c r="AWA140" i="1" s="1"/>
  <c r="AVZ54" i="1"/>
  <c r="AVZ139" i="1" s="1"/>
  <c r="AVZ140" i="1" s="1"/>
  <c r="AVY54" i="1"/>
  <c r="AVY139" i="1" s="1"/>
  <c r="AVY140" i="1" s="1"/>
  <c r="AVX54" i="1"/>
  <c r="AVX139" i="1" s="1"/>
  <c r="AVX140" i="1" s="1"/>
  <c r="AVW54" i="1"/>
  <c r="AVW139" i="1" s="1"/>
  <c r="AVW140" i="1" s="1"/>
  <c r="AVV54" i="1"/>
  <c r="AVV139" i="1" s="1"/>
  <c r="AVV140" i="1" s="1"/>
  <c r="AVU54" i="1"/>
  <c r="AVT54" i="1"/>
  <c r="AVS54" i="1"/>
  <c r="AVS139" i="1" s="1"/>
  <c r="AVS140" i="1" s="1"/>
  <c r="AVR54" i="1"/>
  <c r="AVR139" i="1" s="1"/>
  <c r="AVR140" i="1" s="1"/>
  <c r="AVQ54" i="1"/>
  <c r="AVP54" i="1"/>
  <c r="AVP139" i="1" s="1"/>
  <c r="AVP140" i="1" s="1"/>
  <c r="AVO54" i="1"/>
  <c r="AVO139" i="1" s="1"/>
  <c r="AVO140" i="1" s="1"/>
  <c r="AVN54" i="1"/>
  <c r="AVN139" i="1" s="1"/>
  <c r="AVN140" i="1" s="1"/>
  <c r="AVM54" i="1"/>
  <c r="AVL54" i="1"/>
  <c r="AVL139" i="1" s="1"/>
  <c r="AVL140" i="1" s="1"/>
  <c r="AVK54" i="1"/>
  <c r="AVK139" i="1" s="1"/>
  <c r="AVK140" i="1" s="1"/>
  <c r="AVJ54" i="1"/>
  <c r="AVJ139" i="1" s="1"/>
  <c r="AVJ140" i="1" s="1"/>
  <c r="AVI54" i="1"/>
  <c r="AVI139" i="1" s="1"/>
  <c r="AVI140" i="1" s="1"/>
  <c r="AVH54" i="1"/>
  <c r="AVH139" i="1" s="1"/>
  <c r="AVH140" i="1" s="1"/>
  <c r="AVG54" i="1"/>
  <c r="AVG139" i="1" s="1"/>
  <c r="AVG140" i="1" s="1"/>
  <c r="AVF54" i="1"/>
  <c r="AVF139" i="1" s="1"/>
  <c r="AVF140" i="1" s="1"/>
  <c r="AVE54" i="1"/>
  <c r="AVE139" i="1" s="1"/>
  <c r="AVE140" i="1" s="1"/>
  <c r="AVD54" i="1"/>
  <c r="AVD139" i="1" s="1"/>
  <c r="AVD140" i="1" s="1"/>
  <c r="AVC54" i="1"/>
  <c r="AVC139" i="1" s="1"/>
  <c r="AVC140" i="1" s="1"/>
  <c r="AVB54" i="1"/>
  <c r="AVA54" i="1"/>
  <c r="AVA139" i="1" s="1"/>
  <c r="AVA140" i="1" s="1"/>
  <c r="AUZ54" i="1"/>
  <c r="AUZ139" i="1" s="1"/>
  <c r="AUZ140" i="1" s="1"/>
  <c r="AUY54" i="1"/>
  <c r="AUY139" i="1" s="1"/>
  <c r="AUY140" i="1" s="1"/>
  <c r="AUX54" i="1"/>
  <c r="AUX139" i="1" s="1"/>
  <c r="AUX140" i="1" s="1"/>
  <c r="AUW54" i="1"/>
  <c r="AUW139" i="1" s="1"/>
  <c r="AUW140" i="1" s="1"/>
  <c r="AUV54" i="1"/>
  <c r="AUV139" i="1" s="1"/>
  <c r="AUV140" i="1" s="1"/>
  <c r="AUU54" i="1"/>
  <c r="AUU139" i="1" s="1"/>
  <c r="AUU140" i="1" s="1"/>
  <c r="AVB55" i="1" l="1"/>
  <c r="AVB139" i="1"/>
  <c r="AVB140" i="1" s="1"/>
  <c r="AVA57" i="1"/>
  <c r="AVA143" i="1"/>
  <c r="AVA144" i="1" s="1"/>
  <c r="AUV136" i="1"/>
  <c r="AUZ136" i="1"/>
  <c r="AVD136" i="1"/>
  <c r="AVH136" i="1"/>
  <c r="AVL136" i="1"/>
  <c r="AVP136" i="1"/>
  <c r="AVT136" i="1"/>
  <c r="AVX136" i="1"/>
  <c r="AVB57" i="1"/>
  <c r="AVB143" i="1"/>
  <c r="AVB144" i="1" s="1"/>
  <c r="AVN57" i="1"/>
  <c r="AVN143" i="1"/>
  <c r="AVN144" i="1" s="1"/>
  <c r="AUW136" i="1"/>
  <c r="AVA136" i="1"/>
  <c r="AVE136" i="1"/>
  <c r="AVI136" i="1"/>
  <c r="AVM136" i="1"/>
  <c r="AVQ136" i="1"/>
  <c r="AVU136" i="1"/>
  <c r="AVY136" i="1"/>
  <c r="AVT55" i="1"/>
  <c r="AVT139" i="1"/>
  <c r="AVT140" i="1" s="1"/>
  <c r="AVG57" i="1"/>
  <c r="AVG143" i="1"/>
  <c r="AVG144" i="1" s="1"/>
  <c r="AWA57" i="1"/>
  <c r="AWA143" i="1"/>
  <c r="AWA144" i="1" s="1"/>
  <c r="AUX136" i="1"/>
  <c r="AVB136" i="1"/>
  <c r="AVF136" i="1"/>
  <c r="AVJ136" i="1"/>
  <c r="AVN136" i="1"/>
  <c r="AVR136" i="1"/>
  <c r="AVV136" i="1"/>
  <c r="AVZ136" i="1"/>
  <c r="AVM55" i="1"/>
  <c r="AVM139" i="1"/>
  <c r="AVM140" i="1" s="1"/>
  <c r="AVQ55" i="1"/>
  <c r="AVQ139" i="1"/>
  <c r="AVQ140" i="1" s="1"/>
  <c r="AVU55" i="1"/>
  <c r="AVU139" i="1"/>
  <c r="AVU140" i="1" s="1"/>
  <c r="AUZ57" i="1"/>
  <c r="AUZ143" i="1"/>
  <c r="AUZ144" i="1" s="1"/>
  <c r="AVD57" i="1"/>
  <c r="AVD143" i="1"/>
  <c r="AVD144" i="1" s="1"/>
  <c r="AUU136" i="1"/>
  <c r="AUY136" i="1"/>
  <c r="AVC136" i="1"/>
  <c r="AVG136" i="1"/>
  <c r="AVK136" i="1"/>
  <c r="AVO136" i="1"/>
  <c r="AVS136" i="1"/>
  <c r="AVW136" i="1"/>
  <c r="AWA136" i="1"/>
  <c r="AUY55" i="1"/>
  <c r="AVC57" i="1"/>
  <c r="AVR57" i="1"/>
  <c r="AVY57" i="1"/>
  <c r="AVZ57" i="1"/>
  <c r="AWA55" i="1"/>
  <c r="AVZ55" i="1"/>
  <c r="AVX55" i="1"/>
  <c r="AVW55" i="1"/>
  <c r="AVS57" i="1"/>
  <c r="AVQ57" i="1"/>
  <c r="AVO55" i="1"/>
  <c r="AVN55" i="1"/>
  <c r="AVM57" i="1"/>
  <c r="AVK57" i="1"/>
  <c r="AVJ55" i="1"/>
  <c r="AVI55" i="1"/>
  <c r="AVH55" i="1"/>
  <c r="AVG55" i="1"/>
  <c r="AVF55" i="1"/>
  <c r="AVE57" i="1"/>
  <c r="AVA55" i="1"/>
  <c r="AUZ55" i="1"/>
  <c r="AUY57" i="1"/>
  <c r="AUX57" i="1"/>
  <c r="AUX55" i="1"/>
  <c r="AUW57" i="1"/>
  <c r="AUV55" i="1"/>
  <c r="AUU55" i="1"/>
  <c r="AVF57" i="1"/>
  <c r="AVR55" i="1"/>
  <c r="AVH57" i="1"/>
  <c r="AVS55" i="1"/>
  <c r="AVI57" i="1"/>
  <c r="AVV55" i="1"/>
  <c r="AVL57" i="1"/>
  <c r="AVJ57" i="1"/>
  <c r="AUW55" i="1"/>
  <c r="AVY55" i="1"/>
  <c r="AVO57" i="1"/>
  <c r="AVP57" i="1"/>
  <c r="AVC55" i="1"/>
  <c r="AVT57" i="1"/>
  <c r="AVU57" i="1"/>
  <c r="AVD55" i="1"/>
  <c r="AVV57" i="1"/>
  <c r="AVE55" i="1"/>
  <c r="AUU57" i="1"/>
  <c r="AVW57" i="1"/>
  <c r="AUV57" i="1"/>
  <c r="AVX57" i="1"/>
  <c r="AVK55" i="1"/>
  <c r="AVL55" i="1"/>
  <c r="AVP55" i="1"/>
  <c r="AUT117" i="1"/>
  <c r="AUS117" i="1"/>
  <c r="AUR117" i="1"/>
  <c r="AUQ117" i="1"/>
  <c r="AUP117" i="1"/>
  <c r="AUO117" i="1"/>
  <c r="AUN117" i="1"/>
  <c r="AUM117" i="1"/>
  <c r="AUL117" i="1"/>
  <c r="AUK117" i="1"/>
  <c r="AUJ117" i="1"/>
  <c r="AUI117" i="1"/>
  <c r="AUH117" i="1"/>
  <c r="AUG117" i="1"/>
  <c r="AUF117" i="1"/>
  <c r="AUE117" i="1"/>
  <c r="AUD117" i="1"/>
  <c r="AUC117" i="1"/>
  <c r="AUB117" i="1"/>
  <c r="AUA117" i="1"/>
  <c r="ATZ117" i="1"/>
  <c r="ATY117" i="1"/>
  <c r="ATX117" i="1"/>
  <c r="ATW117" i="1"/>
  <c r="ATV117" i="1"/>
  <c r="ATU117" i="1"/>
  <c r="ATT117" i="1"/>
  <c r="ATS117" i="1"/>
  <c r="ATR117" i="1"/>
  <c r="ATQ117" i="1"/>
  <c r="ATP117" i="1"/>
  <c r="ATO117" i="1"/>
  <c r="ATN117" i="1"/>
  <c r="ATM117" i="1"/>
  <c r="ATL117" i="1"/>
  <c r="AUT56" i="1"/>
  <c r="AUS56" i="1"/>
  <c r="AUR56" i="1"/>
  <c r="AUQ56" i="1"/>
  <c r="AUQ143" i="1" s="1"/>
  <c r="AUQ144" i="1" s="1"/>
  <c r="AUP56" i="1"/>
  <c r="AUO56" i="1"/>
  <c r="AUO143" i="1" s="1"/>
  <c r="AUO144" i="1" s="1"/>
  <c r="AUN56" i="1"/>
  <c r="AUM56" i="1"/>
  <c r="AUL56" i="1"/>
  <c r="AUL143" i="1" s="1"/>
  <c r="AUL144" i="1" s="1"/>
  <c r="AUK56" i="1"/>
  <c r="AUK143" i="1" s="1"/>
  <c r="AUK144" i="1" s="1"/>
  <c r="AUJ56" i="1"/>
  <c r="AUJ143" i="1" s="1"/>
  <c r="AUJ144" i="1" s="1"/>
  <c r="AUI56" i="1"/>
  <c r="AUI143" i="1" s="1"/>
  <c r="AUI144" i="1" s="1"/>
  <c r="AUH56" i="1"/>
  <c r="AUG56" i="1"/>
  <c r="AUF56" i="1"/>
  <c r="AUE56" i="1"/>
  <c r="AUD56" i="1"/>
  <c r="AUC56" i="1"/>
  <c r="AUB56" i="1"/>
  <c r="AUA56" i="1"/>
  <c r="AUA143" i="1" s="1"/>
  <c r="AUA144" i="1" s="1"/>
  <c r="ATZ56" i="1"/>
  <c r="ATZ143" i="1" s="1"/>
  <c r="ATZ144" i="1" s="1"/>
  <c r="ATY56" i="1"/>
  <c r="ATY143" i="1" s="1"/>
  <c r="ATY144" i="1" s="1"/>
  <c r="ATX56" i="1"/>
  <c r="ATX143" i="1" s="1"/>
  <c r="ATX144" i="1" s="1"/>
  <c r="ATW56" i="1"/>
  <c r="ATW143" i="1" s="1"/>
  <c r="ATW144" i="1" s="1"/>
  <c r="ATV56" i="1"/>
  <c r="ATV143" i="1" s="1"/>
  <c r="ATV144" i="1" s="1"/>
  <c r="ATU56" i="1"/>
  <c r="ATU143" i="1" s="1"/>
  <c r="ATU144" i="1" s="1"/>
  <c r="ATT56" i="1"/>
  <c r="ATT143" i="1" s="1"/>
  <c r="ATT144" i="1" s="1"/>
  <c r="ATS56" i="1"/>
  <c r="ATS143" i="1" s="1"/>
  <c r="ATS144" i="1" s="1"/>
  <c r="ATR56" i="1"/>
  <c r="ATQ56" i="1"/>
  <c r="ATP56" i="1"/>
  <c r="ATO56" i="1"/>
  <c r="ATN56" i="1"/>
  <c r="ATM56" i="1"/>
  <c r="ATM143" i="1" s="1"/>
  <c r="ATM144" i="1" s="1"/>
  <c r="ATL56" i="1"/>
  <c r="AUT54" i="1"/>
  <c r="AUT139" i="1" s="1"/>
  <c r="AUT140" i="1" s="1"/>
  <c r="AUS54" i="1"/>
  <c r="AUS139" i="1" s="1"/>
  <c r="AUS140" i="1" s="1"/>
  <c r="AUR54" i="1"/>
  <c r="AUR139" i="1" s="1"/>
  <c r="AUR140" i="1" s="1"/>
  <c r="AUQ54" i="1"/>
  <c r="AUQ139" i="1" s="1"/>
  <c r="AUQ140" i="1" s="1"/>
  <c r="AUP54" i="1"/>
  <c r="AUP139" i="1" s="1"/>
  <c r="AUP140" i="1" s="1"/>
  <c r="AUO54" i="1"/>
  <c r="AUO139" i="1" s="1"/>
  <c r="AUO140" i="1" s="1"/>
  <c r="AUN54" i="1"/>
  <c r="AUN139" i="1" s="1"/>
  <c r="AUN140" i="1" s="1"/>
  <c r="AUM54" i="1"/>
  <c r="AUM139" i="1" s="1"/>
  <c r="AUM140" i="1" s="1"/>
  <c r="AUL54" i="1"/>
  <c r="AUL139" i="1" s="1"/>
  <c r="AUL140" i="1" s="1"/>
  <c r="AUK54" i="1"/>
  <c r="AUK139" i="1" s="1"/>
  <c r="AUK140" i="1" s="1"/>
  <c r="AUJ54" i="1"/>
  <c r="AUJ139" i="1" s="1"/>
  <c r="AUJ140" i="1" s="1"/>
  <c r="AUI54" i="1"/>
  <c r="AUI139" i="1" s="1"/>
  <c r="AUI140" i="1" s="1"/>
  <c r="AUH54" i="1"/>
  <c r="AUH139" i="1" s="1"/>
  <c r="AUH140" i="1" s="1"/>
  <c r="AUG54" i="1"/>
  <c r="AUG139" i="1" s="1"/>
  <c r="AUG140" i="1" s="1"/>
  <c r="AUF54" i="1"/>
  <c r="AUF139" i="1" s="1"/>
  <c r="AUF140" i="1" s="1"/>
  <c r="AUE54" i="1"/>
  <c r="AUD54" i="1"/>
  <c r="AUC54" i="1"/>
  <c r="AUC139" i="1" s="1"/>
  <c r="AUC140" i="1" s="1"/>
  <c r="AUB54" i="1"/>
  <c r="AUA54" i="1"/>
  <c r="AUA139" i="1" s="1"/>
  <c r="AUA140" i="1" s="1"/>
  <c r="ATZ54" i="1"/>
  <c r="ATY54" i="1"/>
  <c r="ATY139" i="1" s="1"/>
  <c r="ATY140" i="1" s="1"/>
  <c r="ATX54" i="1"/>
  <c r="ATX139" i="1" s="1"/>
  <c r="ATX140" i="1" s="1"/>
  <c r="ATW54" i="1"/>
  <c r="ATW139" i="1" s="1"/>
  <c r="ATW140" i="1" s="1"/>
  <c r="ATV54" i="1"/>
  <c r="ATV139" i="1" s="1"/>
  <c r="ATV140" i="1" s="1"/>
  <c r="ATU54" i="1"/>
  <c r="ATU139" i="1" s="1"/>
  <c r="ATU140" i="1" s="1"/>
  <c r="ATT54" i="1"/>
  <c r="ATT139" i="1" s="1"/>
  <c r="ATT140" i="1" s="1"/>
  <c r="ATS54" i="1"/>
  <c r="ATS139" i="1" s="1"/>
  <c r="ATS140" i="1" s="1"/>
  <c r="ATR54" i="1"/>
  <c r="ATR139" i="1" s="1"/>
  <c r="ATR140" i="1" s="1"/>
  <c r="ATQ54" i="1"/>
  <c r="ATQ139" i="1" s="1"/>
  <c r="ATQ140" i="1" s="1"/>
  <c r="ATP54" i="1"/>
  <c r="ATP139" i="1" s="1"/>
  <c r="ATP140" i="1" s="1"/>
  <c r="ATO54" i="1"/>
  <c r="ATO139" i="1" s="1"/>
  <c r="ATO140" i="1" s="1"/>
  <c r="ATN54" i="1"/>
  <c r="ATN139" i="1" s="1"/>
  <c r="ATN140" i="1" s="1"/>
  <c r="ATM54" i="1"/>
  <c r="ATM139" i="1" s="1"/>
  <c r="ATM140" i="1" s="1"/>
  <c r="ATL54" i="1"/>
  <c r="ATL139" i="1" s="1"/>
  <c r="ATL140" i="1" s="1"/>
  <c r="ATN57" i="1" l="1"/>
  <c r="ATN143" i="1"/>
  <c r="ATN144" i="1" s="1"/>
  <c r="ATR57" i="1"/>
  <c r="ATR143" i="1"/>
  <c r="ATR144" i="1" s="1"/>
  <c r="AUD57" i="1"/>
  <c r="AUD143" i="1"/>
  <c r="AUD144" i="1" s="1"/>
  <c r="AUH57" i="1"/>
  <c r="AUH143" i="1"/>
  <c r="AUH144" i="1" s="1"/>
  <c r="AUP57" i="1"/>
  <c r="AUP143" i="1"/>
  <c r="AUP144" i="1" s="1"/>
  <c r="AUT57" i="1"/>
  <c r="AUT143" i="1"/>
  <c r="AUT144" i="1" s="1"/>
  <c r="ATO136" i="1"/>
  <c r="ATS136" i="1"/>
  <c r="ATW136" i="1"/>
  <c r="AUA136" i="1"/>
  <c r="AUE136" i="1"/>
  <c r="AUI136" i="1"/>
  <c r="AUM136" i="1"/>
  <c r="AUQ136" i="1"/>
  <c r="ATZ55" i="1"/>
  <c r="ATZ139" i="1"/>
  <c r="ATZ140" i="1" s="1"/>
  <c r="AUD55" i="1"/>
  <c r="AUD139" i="1"/>
  <c r="AUD140" i="1" s="1"/>
  <c r="ATO57" i="1"/>
  <c r="ATO143" i="1"/>
  <c r="ATO144" i="1" s="1"/>
  <c r="AUE57" i="1"/>
  <c r="AUE143" i="1"/>
  <c r="AUE144" i="1" s="1"/>
  <c r="AUM57" i="1"/>
  <c r="AUM143" i="1"/>
  <c r="AUM144" i="1" s="1"/>
  <c r="ATL136" i="1"/>
  <c r="ATP136" i="1"/>
  <c r="ATT136" i="1"/>
  <c r="ATX136" i="1"/>
  <c r="AUB136" i="1"/>
  <c r="AUF136" i="1"/>
  <c r="AUJ136" i="1"/>
  <c r="AUN136" i="1"/>
  <c r="AUR136" i="1"/>
  <c r="AUE55" i="1"/>
  <c r="AUE139" i="1"/>
  <c r="AUE140" i="1" s="1"/>
  <c r="ATL57" i="1"/>
  <c r="ATL143" i="1"/>
  <c r="ATL144" i="1" s="1"/>
  <c r="ATP57" i="1"/>
  <c r="ATP143" i="1"/>
  <c r="ATP144" i="1" s="1"/>
  <c r="AUB57" i="1"/>
  <c r="AUB143" i="1"/>
  <c r="AUB144" i="1" s="1"/>
  <c r="AUF57" i="1"/>
  <c r="AUF143" i="1"/>
  <c r="AUF144" i="1" s="1"/>
  <c r="AUN57" i="1"/>
  <c r="AUN143" i="1"/>
  <c r="AUN144" i="1" s="1"/>
  <c r="AUR57" i="1"/>
  <c r="AUR143" i="1"/>
  <c r="AUR144" i="1" s="1"/>
  <c r="ATM136" i="1"/>
  <c r="ATQ136" i="1"/>
  <c r="ATU136" i="1"/>
  <c r="ATY136" i="1"/>
  <c r="AUC136" i="1"/>
  <c r="AUG136" i="1"/>
  <c r="AUK136" i="1"/>
  <c r="AUO136" i="1"/>
  <c r="AUS136" i="1"/>
  <c r="AUB55" i="1"/>
  <c r="AUB139" i="1"/>
  <c r="AUB140" i="1" s="1"/>
  <c r="ATQ57" i="1"/>
  <c r="ATQ143" i="1"/>
  <c r="ATQ144" i="1" s="1"/>
  <c r="AUC57" i="1"/>
  <c r="AUC143" i="1"/>
  <c r="AUC144" i="1" s="1"/>
  <c r="AUG57" i="1"/>
  <c r="AUG143" i="1"/>
  <c r="AUG144" i="1" s="1"/>
  <c r="AUS57" i="1"/>
  <c r="AUS143" i="1"/>
  <c r="AUS144" i="1" s="1"/>
  <c r="ATN136" i="1"/>
  <c r="ATR136" i="1"/>
  <c r="ATV136" i="1"/>
  <c r="ATZ136" i="1"/>
  <c r="AUD136" i="1"/>
  <c r="AUH136" i="1"/>
  <c r="AUL136" i="1"/>
  <c r="AUP136" i="1"/>
  <c r="AUT136" i="1"/>
  <c r="AUL57" i="1"/>
  <c r="AUK57" i="1"/>
  <c r="AUO57" i="1"/>
  <c r="AUO55" i="1"/>
  <c r="AUN55" i="1"/>
  <c r="AUL55" i="1"/>
  <c r="AUK55" i="1"/>
  <c r="AUJ57" i="1"/>
  <c r="AUJ55" i="1"/>
  <c r="AUI55" i="1"/>
  <c r="AUI57" i="1"/>
  <c r="AUG55" i="1"/>
  <c r="AUF55" i="1"/>
  <c r="AUA55" i="1"/>
  <c r="AUA57" i="1"/>
  <c r="ATZ57" i="1"/>
  <c r="ATY55" i="1"/>
  <c r="ATX55" i="1"/>
  <c r="ATX57" i="1"/>
  <c r="ATW57" i="1"/>
  <c r="ATW55" i="1"/>
  <c r="ATU55" i="1"/>
  <c r="ATV55" i="1"/>
  <c r="ATV57" i="1"/>
  <c r="ATS57" i="1"/>
  <c r="ATM57" i="1"/>
  <c r="ATM55" i="1"/>
  <c r="ATL55" i="1"/>
  <c r="AUC55" i="1"/>
  <c r="AUQ57" i="1"/>
  <c r="AUH55" i="1"/>
  <c r="ATT57" i="1"/>
  <c r="ATU57" i="1"/>
  <c r="AUM55" i="1"/>
  <c r="ATY57" i="1"/>
  <c r="ATN55" i="1"/>
  <c r="AUP55" i="1"/>
  <c r="ATP55" i="1"/>
  <c r="AUR55" i="1"/>
  <c r="AUS55" i="1"/>
  <c r="ATO55" i="1"/>
  <c r="AUQ55" i="1"/>
  <c r="ATQ55" i="1"/>
  <c r="ATR55" i="1"/>
  <c r="AUT55" i="1"/>
  <c r="ATS55" i="1"/>
  <c r="ATT55" i="1"/>
  <c r="ATK117" i="1" l="1"/>
  <c r="ATJ117" i="1"/>
  <c r="ATI117" i="1"/>
  <c r="ATH117" i="1"/>
  <c r="ATG117" i="1"/>
  <c r="ATF117" i="1"/>
  <c r="ATE117" i="1"/>
  <c r="ATD117" i="1"/>
  <c r="ATC117" i="1"/>
  <c r="ATB117" i="1"/>
  <c r="ATA117" i="1"/>
  <c r="ASZ117" i="1"/>
  <c r="ASY117" i="1"/>
  <c r="ASX117" i="1"/>
  <c r="ASW117" i="1"/>
  <c r="ASV117" i="1"/>
  <c r="ASU117" i="1"/>
  <c r="AST117" i="1"/>
  <c r="ASS117" i="1"/>
  <c r="ASR117" i="1"/>
  <c r="ASQ117" i="1"/>
  <c r="ASP117" i="1"/>
  <c r="ASO117" i="1"/>
  <c r="ASN117" i="1"/>
  <c r="ASM117" i="1"/>
  <c r="ASL117" i="1"/>
  <c r="ASK117" i="1"/>
  <c r="ASJ117" i="1"/>
  <c r="ASI117" i="1"/>
  <c r="ASH117" i="1"/>
  <c r="ASG117" i="1"/>
  <c r="ASF117" i="1"/>
  <c r="ASE117" i="1"/>
  <c r="ASD117" i="1"/>
  <c r="ASC117" i="1"/>
  <c r="ASB117" i="1"/>
  <c r="ASA117" i="1"/>
  <c r="ARZ117" i="1"/>
  <c r="ATK56" i="1"/>
  <c r="ATK143" i="1" s="1"/>
  <c r="ATK144" i="1" s="1"/>
  <c r="ATJ56" i="1"/>
  <c r="ATJ143" i="1" s="1"/>
  <c r="ATJ144" i="1" s="1"/>
  <c r="ATI56" i="1"/>
  <c r="ATI143" i="1" s="1"/>
  <c r="ATI144" i="1" s="1"/>
  <c r="ATH56" i="1"/>
  <c r="ATH143" i="1" s="1"/>
  <c r="ATH144" i="1" s="1"/>
  <c r="ATG56" i="1"/>
  <c r="ATG143" i="1" s="1"/>
  <c r="ATG144" i="1" s="1"/>
  <c r="ATF56" i="1"/>
  <c r="ATE56" i="1"/>
  <c r="ATE143" i="1" s="1"/>
  <c r="ATE144" i="1" s="1"/>
  <c r="ATD56" i="1"/>
  <c r="ATD143" i="1" s="1"/>
  <c r="ATD144" i="1" s="1"/>
  <c r="ATC56" i="1"/>
  <c r="ATC143" i="1" s="1"/>
  <c r="ATC144" i="1" s="1"/>
  <c r="ATB56" i="1"/>
  <c r="ATB143" i="1" s="1"/>
  <c r="ATB144" i="1" s="1"/>
  <c r="ATA56" i="1"/>
  <c r="ATA143" i="1" s="1"/>
  <c r="ATA144" i="1" s="1"/>
  <c r="ASZ56" i="1"/>
  <c r="ASZ143" i="1" s="1"/>
  <c r="ASZ144" i="1" s="1"/>
  <c r="ASY56" i="1"/>
  <c r="ASY143" i="1" s="1"/>
  <c r="ASY144" i="1" s="1"/>
  <c r="ASX56" i="1"/>
  <c r="ASX143" i="1" s="1"/>
  <c r="ASX144" i="1" s="1"/>
  <c r="ASW56" i="1"/>
  <c r="ASW143" i="1" s="1"/>
  <c r="ASW144" i="1" s="1"/>
  <c r="ASV56" i="1"/>
  <c r="ASV143" i="1" s="1"/>
  <c r="ASV144" i="1" s="1"/>
  <c r="ASU56" i="1"/>
  <c r="ASU143" i="1" s="1"/>
  <c r="ASU144" i="1" s="1"/>
  <c r="AST56" i="1"/>
  <c r="AST143" i="1" s="1"/>
  <c r="AST144" i="1" s="1"/>
  <c r="ASS56" i="1"/>
  <c r="ASS143" i="1" s="1"/>
  <c r="ASS144" i="1" s="1"/>
  <c r="ASR56" i="1"/>
  <c r="ASQ56" i="1"/>
  <c r="ASQ143" i="1" s="1"/>
  <c r="ASQ144" i="1" s="1"/>
  <c r="ASP56" i="1"/>
  <c r="ASP143" i="1" s="1"/>
  <c r="ASP144" i="1" s="1"/>
  <c r="ASO56" i="1"/>
  <c r="ASN56" i="1"/>
  <c r="ASM56" i="1"/>
  <c r="ASL56" i="1"/>
  <c r="ASK56" i="1"/>
  <c r="ASJ56" i="1"/>
  <c r="ASJ143" i="1" s="1"/>
  <c r="ASJ144" i="1" s="1"/>
  <c r="ASI56" i="1"/>
  <c r="ASI143" i="1" s="1"/>
  <c r="ASI144" i="1" s="1"/>
  <c r="ASH56" i="1"/>
  <c r="ASH143" i="1" s="1"/>
  <c r="ASH144" i="1" s="1"/>
  <c r="ASG56" i="1"/>
  <c r="ASG143" i="1" s="1"/>
  <c r="ASG144" i="1" s="1"/>
  <c r="ASF56" i="1"/>
  <c r="ASF143" i="1" s="1"/>
  <c r="ASF144" i="1" s="1"/>
  <c r="ASE56" i="1"/>
  <c r="ASE143" i="1" s="1"/>
  <c r="ASE144" i="1" s="1"/>
  <c r="ASD56" i="1"/>
  <c r="ASC56" i="1"/>
  <c r="ASC143" i="1" s="1"/>
  <c r="ASC144" i="1" s="1"/>
  <c r="ASB56" i="1"/>
  <c r="ASB143" i="1" s="1"/>
  <c r="ASB144" i="1" s="1"/>
  <c r="ASA56" i="1"/>
  <c r="ASA143" i="1" s="1"/>
  <c r="ASA144" i="1" s="1"/>
  <c r="ARZ56" i="1"/>
  <c r="ARZ143" i="1" s="1"/>
  <c r="ARZ144" i="1" s="1"/>
  <c r="ATK54" i="1"/>
  <c r="ATK139" i="1" s="1"/>
  <c r="ATK140" i="1" s="1"/>
  <c r="ATJ54" i="1"/>
  <c r="ATJ139" i="1" s="1"/>
  <c r="ATJ140" i="1" s="1"/>
  <c r="ATI54" i="1"/>
  <c r="ATI139" i="1" s="1"/>
  <c r="ATI140" i="1" s="1"/>
  <c r="ATH54" i="1"/>
  <c r="ATH139" i="1" s="1"/>
  <c r="ATH140" i="1" s="1"/>
  <c r="ATG54" i="1"/>
  <c r="ATG139" i="1" s="1"/>
  <c r="ATG140" i="1" s="1"/>
  <c r="ATF54" i="1"/>
  <c r="ATF139" i="1" s="1"/>
  <c r="ATF140" i="1" s="1"/>
  <c r="ATE54" i="1"/>
  <c r="ATE139" i="1" s="1"/>
  <c r="ATE140" i="1" s="1"/>
  <c r="ATD54" i="1"/>
  <c r="ATD139" i="1" s="1"/>
  <c r="ATD140" i="1" s="1"/>
  <c r="ATC54" i="1"/>
  <c r="ATC139" i="1" s="1"/>
  <c r="ATC140" i="1" s="1"/>
  <c r="ATB54" i="1"/>
  <c r="ATB139" i="1" s="1"/>
  <c r="ATB140" i="1" s="1"/>
  <c r="ATA54" i="1"/>
  <c r="ATA139" i="1" s="1"/>
  <c r="ATA140" i="1" s="1"/>
  <c r="ASZ54" i="1"/>
  <c r="ASZ139" i="1" s="1"/>
  <c r="ASZ140" i="1" s="1"/>
  <c r="ASY54" i="1"/>
  <c r="ASY139" i="1" s="1"/>
  <c r="ASY140" i="1" s="1"/>
  <c r="ASX54" i="1"/>
  <c r="ASX139" i="1" s="1"/>
  <c r="ASX140" i="1" s="1"/>
  <c r="ASW54" i="1"/>
  <c r="ASW139" i="1" s="1"/>
  <c r="ASW140" i="1" s="1"/>
  <c r="ASV54" i="1"/>
  <c r="ASV139" i="1" s="1"/>
  <c r="ASV140" i="1" s="1"/>
  <c r="ASU54" i="1"/>
  <c r="ASU139" i="1" s="1"/>
  <c r="ASU140" i="1" s="1"/>
  <c r="AST54" i="1"/>
  <c r="AST139" i="1" s="1"/>
  <c r="AST140" i="1" s="1"/>
  <c r="ASS54" i="1"/>
  <c r="ASS139" i="1" s="1"/>
  <c r="ASS140" i="1" s="1"/>
  <c r="ASR54" i="1"/>
  <c r="ASR139" i="1" s="1"/>
  <c r="ASR140" i="1" s="1"/>
  <c r="ASQ54" i="1"/>
  <c r="ASQ139" i="1" s="1"/>
  <c r="ASQ140" i="1" s="1"/>
  <c r="ASP54" i="1"/>
  <c r="ASO54" i="1"/>
  <c r="ASO139" i="1" s="1"/>
  <c r="ASO140" i="1" s="1"/>
  <c r="ASN54" i="1"/>
  <c r="ASN139" i="1" s="1"/>
  <c r="ASN140" i="1" s="1"/>
  <c r="ASM54" i="1"/>
  <c r="ASM139" i="1" s="1"/>
  <c r="ASM140" i="1" s="1"/>
  <c r="ASL54" i="1"/>
  <c r="ASL139" i="1" s="1"/>
  <c r="ASL140" i="1" s="1"/>
  <c r="ASK54" i="1"/>
  <c r="ASK139" i="1" s="1"/>
  <c r="ASK140" i="1" s="1"/>
  <c r="ASJ54" i="1"/>
  <c r="ASJ139" i="1" s="1"/>
  <c r="ASJ140" i="1" s="1"/>
  <c r="ASI54" i="1"/>
  <c r="ASI139" i="1" s="1"/>
  <c r="ASI140" i="1" s="1"/>
  <c r="ASH54" i="1"/>
  <c r="ASH139" i="1" s="1"/>
  <c r="ASH140" i="1" s="1"/>
  <c r="ASG54" i="1"/>
  <c r="ASG139" i="1" s="1"/>
  <c r="ASG140" i="1" s="1"/>
  <c r="ASF54" i="1"/>
  <c r="ASF139" i="1" s="1"/>
  <c r="ASF140" i="1" s="1"/>
  <c r="ASE54" i="1"/>
  <c r="ASE139" i="1" s="1"/>
  <c r="ASE140" i="1" s="1"/>
  <c r="ASD54" i="1"/>
  <c r="ASD139" i="1" s="1"/>
  <c r="ASD140" i="1" s="1"/>
  <c r="ASC54" i="1"/>
  <c r="ASC139" i="1" s="1"/>
  <c r="ASC140" i="1" s="1"/>
  <c r="ASB54" i="1"/>
  <c r="ASB139" i="1" s="1"/>
  <c r="ASB140" i="1" s="1"/>
  <c r="ASA54" i="1"/>
  <c r="ASA139" i="1" s="1"/>
  <c r="ASA140" i="1" s="1"/>
  <c r="ARZ54" i="1"/>
  <c r="ARZ139" i="1" s="1"/>
  <c r="ARZ140" i="1" s="1"/>
  <c r="ASK57" i="1" l="1"/>
  <c r="ASK143" i="1"/>
  <c r="ASK144" i="1" s="1"/>
  <c r="ASO57" i="1"/>
  <c r="ASO143" i="1"/>
  <c r="ASO144" i="1" s="1"/>
  <c r="ASA136" i="1"/>
  <c r="ASE136" i="1"/>
  <c r="ASI136" i="1"/>
  <c r="ASM136" i="1"/>
  <c r="ASQ136" i="1"/>
  <c r="ASU136" i="1"/>
  <c r="ASY136" i="1"/>
  <c r="ATC136" i="1"/>
  <c r="ATG136" i="1"/>
  <c r="ATK136" i="1"/>
  <c r="ASD57" i="1"/>
  <c r="ASD143" i="1"/>
  <c r="ASD144" i="1" s="1"/>
  <c r="ASL57" i="1"/>
  <c r="ASL143" i="1"/>
  <c r="ASL144" i="1" s="1"/>
  <c r="ATF57" i="1"/>
  <c r="ATF143" i="1"/>
  <c r="ATF144" i="1" s="1"/>
  <c r="ASB136" i="1"/>
  <c r="ASF136" i="1"/>
  <c r="ASJ136" i="1"/>
  <c r="ASN136" i="1"/>
  <c r="ASR136" i="1"/>
  <c r="ASV136" i="1"/>
  <c r="ASZ136" i="1"/>
  <c r="ATD136" i="1"/>
  <c r="ATH136" i="1"/>
  <c r="ASM57" i="1"/>
  <c r="ASM143" i="1"/>
  <c r="ASM144" i="1" s="1"/>
  <c r="ASC136" i="1"/>
  <c r="ASG136" i="1"/>
  <c r="ASK136" i="1"/>
  <c r="ASO136" i="1"/>
  <c r="ASS136" i="1"/>
  <c r="ASW136" i="1"/>
  <c r="ATA136" i="1"/>
  <c r="ATE136" i="1"/>
  <c r="ATI136" i="1"/>
  <c r="ASP55" i="1"/>
  <c r="ASP139" i="1"/>
  <c r="ASP140" i="1" s="1"/>
  <c r="ASN57" i="1"/>
  <c r="ASN143" i="1"/>
  <c r="ASN144" i="1" s="1"/>
  <c r="ASR57" i="1"/>
  <c r="ASR143" i="1"/>
  <c r="ASR144" i="1" s="1"/>
  <c r="ARZ136" i="1"/>
  <c r="ASD136" i="1"/>
  <c r="ASH136" i="1"/>
  <c r="ASL136" i="1"/>
  <c r="ASP136" i="1"/>
  <c r="AST136" i="1"/>
  <c r="ASX136" i="1"/>
  <c r="ATB136" i="1"/>
  <c r="ATF136" i="1"/>
  <c r="ATJ136" i="1"/>
  <c r="ASY55" i="1"/>
  <c r="ATK57" i="1"/>
  <c r="ASB55" i="1"/>
  <c r="ATK55" i="1"/>
  <c r="ARZ55" i="1"/>
  <c r="ATJ55" i="1"/>
  <c r="ATJ57" i="1"/>
  <c r="ATI57" i="1"/>
  <c r="ATH57" i="1"/>
  <c r="ATG57" i="1"/>
  <c r="ATE57" i="1"/>
  <c r="ATD55" i="1"/>
  <c r="ATD57" i="1"/>
  <c r="ATC55" i="1"/>
  <c r="ATB55" i="1"/>
  <c r="ATA55" i="1"/>
  <c r="ASZ55" i="1"/>
  <c r="ASW55" i="1"/>
  <c r="ASW57" i="1"/>
  <c r="ASV55" i="1"/>
  <c r="ASV57" i="1"/>
  <c r="ASU57" i="1"/>
  <c r="AST57" i="1"/>
  <c r="ASS57" i="1"/>
  <c r="ASQ57" i="1"/>
  <c r="ASP57" i="1"/>
  <c r="ASO55" i="1"/>
  <c r="ASN55" i="1"/>
  <c r="ASM55" i="1"/>
  <c r="ASL55" i="1"/>
  <c r="ASK55" i="1"/>
  <c r="ASJ57" i="1"/>
  <c r="ASI57" i="1"/>
  <c r="ASI55" i="1"/>
  <c r="ASH57" i="1"/>
  <c r="ASH55" i="1"/>
  <c r="ASG57" i="1"/>
  <c r="ASF57" i="1"/>
  <c r="ASE57" i="1"/>
  <c r="ASB57" i="1"/>
  <c r="ASC57" i="1"/>
  <c r="ASA55" i="1"/>
  <c r="ASX57" i="1"/>
  <c r="ASQ55" i="1"/>
  <c r="ASY57" i="1"/>
  <c r="ASR55" i="1"/>
  <c r="ASZ57" i="1"/>
  <c r="ATA57" i="1"/>
  <c r="ASS55" i="1"/>
  <c r="AST55" i="1"/>
  <c r="ARZ57" i="1"/>
  <c r="ATB57" i="1"/>
  <c r="ASU55" i="1"/>
  <c r="ASA57" i="1"/>
  <c r="ATC57" i="1"/>
  <c r="ASX55" i="1"/>
  <c r="ASD55" i="1"/>
  <c r="ATF55" i="1"/>
  <c r="ASC55" i="1"/>
  <c r="ATE55" i="1"/>
  <c r="ASE55" i="1"/>
  <c r="ATG55" i="1"/>
  <c r="ASF55" i="1"/>
  <c r="ATH55" i="1"/>
  <c r="ASG55" i="1"/>
  <c r="ATI55" i="1"/>
  <c r="ASJ55" i="1"/>
  <c r="ARY117" i="1"/>
  <c r="ARX117" i="1"/>
  <c r="ARW117" i="1"/>
  <c r="ARV117" i="1"/>
  <c r="ARU117" i="1"/>
  <c r="ART117" i="1"/>
  <c r="ARS117" i="1"/>
  <c r="ARR117" i="1"/>
  <c r="ARQ117" i="1"/>
  <c r="ARP117" i="1"/>
  <c r="ARO117" i="1"/>
  <c r="ARN117" i="1"/>
  <c r="ARM117" i="1"/>
  <c r="ARL117" i="1"/>
  <c r="ARK117" i="1"/>
  <c r="ARJ117" i="1"/>
  <c r="ARI117" i="1"/>
  <c r="ARH117" i="1"/>
  <c r="ARG117" i="1"/>
  <c r="ARF117" i="1"/>
  <c r="ARE117" i="1"/>
  <c r="ARD117" i="1"/>
  <c r="ARC117" i="1"/>
  <c r="ARB117" i="1"/>
  <c r="ARA117" i="1"/>
  <c r="AQZ117" i="1"/>
  <c r="AQY117" i="1"/>
  <c r="AQX117" i="1"/>
  <c r="AQW117" i="1"/>
  <c r="AQV117" i="1"/>
  <c r="AQU117" i="1"/>
  <c r="AQT117" i="1"/>
  <c r="AQS117" i="1"/>
  <c r="AQR117" i="1"/>
  <c r="ARY56" i="1"/>
  <c r="ARY143" i="1" s="1"/>
  <c r="ARY144" i="1" s="1"/>
  <c r="ARX56" i="1"/>
  <c r="ARX143" i="1" s="1"/>
  <c r="ARX144" i="1" s="1"/>
  <c r="ARW56" i="1"/>
  <c r="ARW143" i="1" s="1"/>
  <c r="ARW144" i="1" s="1"/>
  <c r="ARV56" i="1"/>
  <c r="ARV143" i="1" s="1"/>
  <c r="ARV144" i="1" s="1"/>
  <c r="ARU56" i="1"/>
  <c r="ARU143" i="1" s="1"/>
  <c r="ARU144" i="1" s="1"/>
  <c r="ART56" i="1"/>
  <c r="ART143" i="1" s="1"/>
  <c r="ART144" i="1" s="1"/>
  <c r="ARS56" i="1"/>
  <c r="ARS143" i="1" s="1"/>
  <c r="ARS144" i="1" s="1"/>
  <c r="ARR56" i="1"/>
  <c r="ARR143" i="1" s="1"/>
  <c r="ARR144" i="1" s="1"/>
  <c r="ARQ56" i="1"/>
  <c r="ARQ143" i="1" s="1"/>
  <c r="ARQ144" i="1" s="1"/>
  <c r="ARP56" i="1"/>
  <c r="ARP143" i="1" s="1"/>
  <c r="ARP144" i="1" s="1"/>
  <c r="ARO56" i="1"/>
  <c r="ARO143" i="1" s="1"/>
  <c r="ARO144" i="1" s="1"/>
  <c r="ARN56" i="1"/>
  <c r="ARN143" i="1" s="1"/>
  <c r="ARN144" i="1" s="1"/>
  <c r="ARM56" i="1"/>
  <c r="ARM143" i="1" s="1"/>
  <c r="ARM144" i="1" s="1"/>
  <c r="ARL56" i="1"/>
  <c r="ARL143" i="1" s="1"/>
  <c r="ARL144" i="1" s="1"/>
  <c r="ARK56" i="1"/>
  <c r="ARK143" i="1" s="1"/>
  <c r="ARK144" i="1" s="1"/>
  <c r="ARJ56" i="1"/>
  <c r="ARJ143" i="1" s="1"/>
  <c r="ARJ144" i="1" s="1"/>
  <c r="ARI56" i="1"/>
  <c r="ARI143" i="1" s="1"/>
  <c r="ARI144" i="1" s="1"/>
  <c r="ARH56" i="1"/>
  <c r="ARH143" i="1" s="1"/>
  <c r="ARH144" i="1" s="1"/>
  <c r="ARG56" i="1"/>
  <c r="ARG143" i="1" s="1"/>
  <c r="ARG144" i="1" s="1"/>
  <c r="ARF56" i="1"/>
  <c r="ARF143" i="1" s="1"/>
  <c r="ARF144" i="1" s="1"/>
  <c r="ARE56" i="1"/>
  <c r="ARE143" i="1" s="1"/>
  <c r="ARE144" i="1" s="1"/>
  <c r="ARD56" i="1"/>
  <c r="ARD143" i="1" s="1"/>
  <c r="ARD144" i="1" s="1"/>
  <c r="ARC56" i="1"/>
  <c r="ARC143" i="1" s="1"/>
  <c r="ARC144" i="1" s="1"/>
  <c r="ARB56" i="1"/>
  <c r="ARB143" i="1" s="1"/>
  <c r="ARB144" i="1" s="1"/>
  <c r="ARA56" i="1"/>
  <c r="ARA143" i="1" s="1"/>
  <c r="ARA144" i="1" s="1"/>
  <c r="AQZ56" i="1"/>
  <c r="AQZ143" i="1" s="1"/>
  <c r="AQZ144" i="1" s="1"/>
  <c r="AQY56" i="1"/>
  <c r="AQY143" i="1" s="1"/>
  <c r="AQY144" i="1" s="1"/>
  <c r="AQX56" i="1"/>
  <c r="AQX143" i="1" s="1"/>
  <c r="AQX144" i="1" s="1"/>
  <c r="AQW56" i="1"/>
  <c r="AQW143" i="1" s="1"/>
  <c r="AQW144" i="1" s="1"/>
  <c r="AQV56" i="1"/>
  <c r="AQV143" i="1" s="1"/>
  <c r="AQV144" i="1" s="1"/>
  <c r="AQU56" i="1"/>
  <c r="AQU143" i="1" s="1"/>
  <c r="AQU144" i="1" s="1"/>
  <c r="AQT56" i="1"/>
  <c r="AQT143" i="1" s="1"/>
  <c r="AQT144" i="1" s="1"/>
  <c r="AQS56" i="1"/>
  <c r="AQS143" i="1" s="1"/>
  <c r="AQS144" i="1" s="1"/>
  <c r="AQR56" i="1"/>
  <c r="AQR143" i="1" s="1"/>
  <c r="AQR144" i="1" s="1"/>
  <c r="ARY54" i="1"/>
  <c r="ARY139" i="1" s="1"/>
  <c r="ARY140" i="1" s="1"/>
  <c r="ARX54" i="1"/>
  <c r="ARX139" i="1" s="1"/>
  <c r="ARX140" i="1" s="1"/>
  <c r="ARW54" i="1"/>
  <c r="ARW139" i="1" s="1"/>
  <c r="ARW140" i="1" s="1"/>
  <c r="ARV54" i="1"/>
  <c r="ARV139" i="1" s="1"/>
  <c r="ARV140" i="1" s="1"/>
  <c r="ARU54" i="1"/>
  <c r="ARU139" i="1" s="1"/>
  <c r="ARU140" i="1" s="1"/>
  <c r="ART54" i="1"/>
  <c r="ART139" i="1" s="1"/>
  <c r="ART140" i="1" s="1"/>
  <c r="ARS54" i="1"/>
  <c r="ARS139" i="1" s="1"/>
  <c r="ARS140" i="1" s="1"/>
  <c r="ARR54" i="1"/>
  <c r="ARR139" i="1" s="1"/>
  <c r="ARR140" i="1" s="1"/>
  <c r="ARQ54" i="1"/>
  <c r="ARQ139" i="1" s="1"/>
  <c r="ARQ140" i="1" s="1"/>
  <c r="ARP54" i="1"/>
  <c r="ARP139" i="1" s="1"/>
  <c r="ARP140" i="1" s="1"/>
  <c r="ARO54" i="1"/>
  <c r="ARO139" i="1" s="1"/>
  <c r="ARO140" i="1" s="1"/>
  <c r="ARN54" i="1"/>
  <c r="ARN139" i="1" s="1"/>
  <c r="ARN140" i="1" s="1"/>
  <c r="ARM54" i="1"/>
  <c r="ARM139" i="1" s="1"/>
  <c r="ARM140" i="1" s="1"/>
  <c r="ARL54" i="1"/>
  <c r="ARL139" i="1" s="1"/>
  <c r="ARL140" i="1" s="1"/>
  <c r="ARK54" i="1"/>
  <c r="ARK139" i="1" s="1"/>
  <c r="ARK140" i="1" s="1"/>
  <c r="ARJ54" i="1"/>
  <c r="ARJ139" i="1" s="1"/>
  <c r="ARJ140" i="1" s="1"/>
  <c r="ARI54" i="1"/>
  <c r="ARI139" i="1" s="1"/>
  <c r="ARI140" i="1" s="1"/>
  <c r="ARH54" i="1"/>
  <c r="ARH139" i="1" s="1"/>
  <c r="ARH140" i="1" s="1"/>
  <c r="ARG54" i="1"/>
  <c r="ARG139" i="1" s="1"/>
  <c r="ARG140" i="1" s="1"/>
  <c r="ARF54" i="1"/>
  <c r="ARF139" i="1" s="1"/>
  <c r="ARF140" i="1" s="1"/>
  <c r="ARE54" i="1"/>
  <c r="ARE139" i="1" s="1"/>
  <c r="ARE140" i="1" s="1"/>
  <c r="ARD54" i="1"/>
  <c r="ARD139" i="1" s="1"/>
  <c r="ARD140" i="1" s="1"/>
  <c r="ARC54" i="1"/>
  <c r="ARC139" i="1" s="1"/>
  <c r="ARC140" i="1" s="1"/>
  <c r="ARB54" i="1"/>
  <c r="ARB139" i="1" s="1"/>
  <c r="ARB140" i="1" s="1"/>
  <c r="ARA54" i="1"/>
  <c r="ARA139" i="1" s="1"/>
  <c r="ARA140" i="1" s="1"/>
  <c r="AQZ54" i="1"/>
  <c r="AQZ139" i="1" s="1"/>
  <c r="AQZ140" i="1" s="1"/>
  <c r="AQY54" i="1"/>
  <c r="AQY139" i="1" s="1"/>
  <c r="AQY140" i="1" s="1"/>
  <c r="AQX54" i="1"/>
  <c r="AQX139" i="1" s="1"/>
  <c r="AQX140" i="1" s="1"/>
  <c r="AQW54" i="1"/>
  <c r="AQW139" i="1" s="1"/>
  <c r="AQW140" i="1" s="1"/>
  <c r="AQV54" i="1"/>
  <c r="AQV139" i="1" s="1"/>
  <c r="AQV140" i="1" s="1"/>
  <c r="AQU54" i="1"/>
  <c r="AQU139" i="1" s="1"/>
  <c r="AQU140" i="1" s="1"/>
  <c r="AQT54" i="1"/>
  <c r="AQT139" i="1" s="1"/>
  <c r="AQT140" i="1" s="1"/>
  <c r="AQS54" i="1"/>
  <c r="AQS139" i="1" s="1"/>
  <c r="AQS140" i="1" s="1"/>
  <c r="AQR54" i="1"/>
  <c r="AQR139" i="1" s="1"/>
  <c r="AQR140" i="1" s="1"/>
  <c r="AQU136" i="1" l="1"/>
  <c r="AQY136" i="1"/>
  <c r="ARC136" i="1"/>
  <c r="ARG136" i="1"/>
  <c r="ARK136" i="1"/>
  <c r="ARO136" i="1"/>
  <c r="ARS136" i="1"/>
  <c r="ARW136" i="1"/>
  <c r="AQR136" i="1"/>
  <c r="AQV136" i="1"/>
  <c r="AQZ136" i="1"/>
  <c r="ARD136" i="1"/>
  <c r="ARH136" i="1"/>
  <c r="ARL136" i="1"/>
  <c r="ARP136" i="1"/>
  <c r="ART136" i="1"/>
  <c r="ARX136" i="1"/>
  <c r="AQS136" i="1"/>
  <c r="AQW136" i="1"/>
  <c r="ARA136" i="1"/>
  <c r="ARE136" i="1"/>
  <c r="ARI136" i="1"/>
  <c r="ARM136" i="1"/>
  <c r="ARQ136" i="1"/>
  <c r="ARU136" i="1"/>
  <c r="ARY136" i="1"/>
  <c r="AQT136" i="1"/>
  <c r="AQX136" i="1"/>
  <c r="ARB136" i="1"/>
  <c r="ARF136" i="1"/>
  <c r="ARJ136" i="1"/>
  <c r="ARN136" i="1"/>
  <c r="ARR136" i="1"/>
  <c r="ARV136" i="1"/>
  <c r="ARY55" i="1"/>
  <c r="ARY57" i="1"/>
  <c r="ARU55" i="1"/>
  <c r="ARU57" i="1"/>
  <c r="ARQ55" i="1"/>
  <c r="ARQ57" i="1"/>
  <c r="ARM57" i="1"/>
  <c r="ARM55" i="1"/>
  <c r="ARI55" i="1"/>
  <c r="ARI57" i="1"/>
  <c r="ARE55" i="1"/>
  <c r="ARE57" i="1"/>
  <c r="ARA55" i="1"/>
  <c r="ARA57" i="1"/>
  <c r="AQW57" i="1"/>
  <c r="AQW55" i="1"/>
  <c r="AQS57" i="1"/>
  <c r="AQS55" i="1"/>
  <c r="AQR55" i="1"/>
  <c r="AQV55" i="1"/>
  <c r="AQZ55" i="1"/>
  <c r="ARD55" i="1"/>
  <c r="ARH55" i="1"/>
  <c r="ARL55" i="1"/>
  <c r="ARP55" i="1"/>
  <c r="ART55" i="1"/>
  <c r="ARX55" i="1"/>
  <c r="AQR57" i="1"/>
  <c r="AQV57" i="1"/>
  <c r="AQZ57" i="1"/>
  <c r="ARD57" i="1"/>
  <c r="ARH57" i="1"/>
  <c r="ARL57" i="1"/>
  <c r="ARP57" i="1"/>
  <c r="ART57" i="1"/>
  <c r="ARX57" i="1"/>
  <c r="AQT55" i="1"/>
  <c r="AQX55" i="1"/>
  <c r="ARB55" i="1"/>
  <c r="ARF55" i="1"/>
  <c r="ARJ55" i="1"/>
  <c r="ARN55" i="1"/>
  <c r="ARR55" i="1"/>
  <c r="ARV55" i="1"/>
  <c r="AQT57" i="1"/>
  <c r="AQX57" i="1"/>
  <c r="ARB57" i="1"/>
  <c r="ARF57" i="1"/>
  <c r="ARJ57" i="1"/>
  <c r="ARN57" i="1"/>
  <c r="ARR57" i="1"/>
  <c r="ARV57" i="1"/>
  <c r="AQU55" i="1"/>
  <c r="AQY55" i="1"/>
  <c r="ARC55" i="1"/>
  <c r="ARG55" i="1"/>
  <c r="ARK55" i="1"/>
  <c r="ARO55" i="1"/>
  <c r="ARS55" i="1"/>
  <c r="ARW55" i="1"/>
  <c r="AQU57" i="1"/>
  <c r="AQY57" i="1"/>
  <c r="ARC57" i="1"/>
  <c r="ARG57" i="1"/>
  <c r="ARK57" i="1"/>
  <c r="ARO57" i="1"/>
  <c r="ARS57" i="1"/>
  <c r="ARW57" i="1"/>
  <c r="PT57" i="1"/>
  <c r="H54" i="1"/>
  <c r="I54" i="1"/>
  <c r="J54" i="1"/>
  <c r="K54" i="1"/>
  <c r="L54" i="1"/>
  <c r="M54" i="1"/>
  <c r="N54" i="1"/>
  <c r="O54" i="1"/>
  <c r="P54" i="1"/>
  <c r="Q54" i="1"/>
  <c r="R54" i="1"/>
  <c r="S54" i="1"/>
  <c r="T54" i="1"/>
  <c r="U54" i="1"/>
  <c r="V54" i="1"/>
  <c r="W54" i="1"/>
  <c r="X54" i="1"/>
  <c r="Y54" i="1"/>
  <c r="Z54" i="1"/>
  <c r="AA54" i="1"/>
  <c r="AB54" i="1"/>
  <c r="AC54" i="1"/>
  <c r="AD54" i="1"/>
  <c r="AE54" i="1"/>
  <c r="AF54" i="1"/>
  <c r="AG54" i="1"/>
  <c r="AH54" i="1"/>
  <c r="AI54" i="1"/>
  <c r="AJ54" i="1"/>
  <c r="AK54" i="1"/>
  <c r="AL54" i="1"/>
  <c r="AM54" i="1"/>
  <c r="AN54" i="1"/>
  <c r="AO54" i="1"/>
  <c r="AP54" i="1"/>
  <c r="AQ54" i="1"/>
  <c r="AR54" i="1"/>
  <c r="AS54" i="1"/>
  <c r="AT54" i="1"/>
  <c r="AU54" i="1"/>
  <c r="AV54" i="1"/>
  <c r="AW54" i="1"/>
  <c r="AX54" i="1"/>
  <c r="AY54" i="1"/>
  <c r="AZ54" i="1"/>
  <c r="BA54" i="1"/>
  <c r="BB54" i="1"/>
  <c r="BC54" i="1"/>
  <c r="BD54" i="1"/>
  <c r="BE54" i="1"/>
  <c r="BF54" i="1"/>
  <c r="BG54" i="1"/>
  <c r="BH54" i="1"/>
  <c r="BI54" i="1"/>
  <c r="BJ54" i="1"/>
  <c r="BK54" i="1"/>
  <c r="BL54" i="1"/>
  <c r="BM54" i="1"/>
  <c r="BN54" i="1"/>
  <c r="BO54" i="1"/>
  <c r="BP54" i="1"/>
  <c r="BQ54" i="1"/>
  <c r="BR54" i="1"/>
  <c r="BS54" i="1"/>
  <c r="BT54" i="1"/>
  <c r="BU54" i="1"/>
  <c r="BV54" i="1"/>
  <c r="BW54" i="1"/>
  <c r="BX54" i="1"/>
  <c r="BY54" i="1"/>
  <c r="BZ54" i="1"/>
  <c r="CA54" i="1"/>
  <c r="CB54" i="1"/>
  <c r="CC54" i="1"/>
  <c r="CD54" i="1"/>
  <c r="CE54" i="1"/>
  <c r="CF54" i="1"/>
  <c r="CG54" i="1"/>
  <c r="CH54" i="1"/>
  <c r="CI54" i="1"/>
  <c r="CJ54" i="1"/>
  <c r="CK54" i="1"/>
  <c r="CL54" i="1"/>
  <c r="CM54" i="1"/>
  <c r="CN54" i="1"/>
  <c r="CO54" i="1"/>
  <c r="CP54" i="1"/>
  <c r="CQ54" i="1"/>
  <c r="CR54" i="1"/>
  <c r="CS54" i="1"/>
  <c r="CT54" i="1"/>
  <c r="CU54" i="1"/>
  <c r="CV54" i="1"/>
  <c r="CW54" i="1"/>
  <c r="CX54" i="1"/>
  <c r="CY54" i="1"/>
  <c r="CZ54" i="1"/>
  <c r="DA54" i="1"/>
  <c r="DB54" i="1"/>
  <c r="DC54" i="1"/>
  <c r="DD54" i="1"/>
  <c r="DE54" i="1"/>
  <c r="DF54" i="1"/>
  <c r="DG54" i="1"/>
  <c r="DH54" i="1"/>
  <c r="DI54" i="1"/>
  <c r="DJ54" i="1"/>
  <c r="DK54" i="1"/>
  <c r="DL54" i="1"/>
  <c r="DM54" i="1"/>
  <c r="DN54" i="1"/>
  <c r="DO54" i="1"/>
  <c r="DP54" i="1"/>
  <c r="DQ54" i="1"/>
  <c r="DR54" i="1"/>
  <c r="DS54" i="1"/>
  <c r="DT54" i="1"/>
  <c r="DU54" i="1"/>
  <c r="DV54" i="1"/>
  <c r="DW54" i="1"/>
  <c r="DX54" i="1"/>
  <c r="DY54" i="1"/>
  <c r="DZ54" i="1"/>
  <c r="EA54" i="1"/>
  <c r="EB54" i="1"/>
  <c r="EC54" i="1"/>
  <c r="ED54" i="1"/>
  <c r="EE54" i="1"/>
  <c r="EF54" i="1"/>
  <c r="EG54" i="1"/>
  <c r="EH54" i="1"/>
  <c r="EI54" i="1"/>
  <c r="EJ54" i="1"/>
  <c r="EK54" i="1"/>
  <c r="EL54" i="1"/>
  <c r="EM54" i="1"/>
  <c r="EN54" i="1"/>
  <c r="EO54" i="1"/>
  <c r="EP54" i="1"/>
  <c r="EQ54" i="1"/>
  <c r="ER54" i="1"/>
  <c r="ES54" i="1"/>
  <c r="ET54" i="1"/>
  <c r="EU54" i="1"/>
  <c r="EV54" i="1"/>
  <c r="EW54" i="1"/>
  <c r="EX54" i="1"/>
  <c r="EY54" i="1"/>
  <c r="EZ54" i="1"/>
  <c r="FA54" i="1"/>
  <c r="FB54" i="1"/>
  <c r="FC54" i="1"/>
  <c r="FD54" i="1"/>
  <c r="FE54" i="1"/>
  <c r="FF54" i="1"/>
  <c r="FG54" i="1"/>
  <c r="FH54" i="1"/>
  <c r="FI54" i="1"/>
  <c r="FJ54" i="1"/>
  <c r="FK54" i="1"/>
  <c r="FL54" i="1"/>
  <c r="FM54" i="1"/>
  <c r="FN54" i="1"/>
  <c r="FO54" i="1"/>
  <c r="FP54" i="1"/>
  <c r="FQ54" i="1"/>
  <c r="FR54" i="1"/>
  <c r="FS54" i="1"/>
  <c r="FT54" i="1"/>
  <c r="FU54" i="1"/>
  <c r="FV54" i="1"/>
  <c r="FW54" i="1"/>
  <c r="FX54" i="1"/>
  <c r="FY54" i="1"/>
  <c r="FZ54" i="1"/>
  <c r="GA54" i="1"/>
  <c r="GB54" i="1"/>
  <c r="GC54" i="1"/>
  <c r="GD54" i="1"/>
  <c r="GE54" i="1"/>
  <c r="GF54" i="1"/>
  <c r="GG54" i="1"/>
  <c r="GH54" i="1"/>
  <c r="GI54" i="1"/>
  <c r="GJ54" i="1"/>
  <c r="GK54" i="1"/>
  <c r="GL54" i="1"/>
  <c r="GM54" i="1"/>
  <c r="GN54" i="1"/>
  <c r="GO54" i="1"/>
  <c r="GP54" i="1"/>
  <c r="GQ54" i="1"/>
  <c r="GR54" i="1"/>
  <c r="GS54" i="1"/>
  <c r="GT54" i="1"/>
  <c r="GU54" i="1"/>
  <c r="GV54" i="1"/>
  <c r="GW54" i="1"/>
  <c r="GX54" i="1"/>
  <c r="GY54" i="1"/>
  <c r="GZ54" i="1"/>
  <c r="HA54" i="1"/>
  <c r="HB54" i="1"/>
  <c r="HC54" i="1"/>
  <c r="HD54" i="1"/>
  <c r="HE54" i="1"/>
  <c r="HF54" i="1"/>
  <c r="HG54" i="1"/>
  <c r="HH54" i="1"/>
  <c r="HI54" i="1"/>
  <c r="HJ54" i="1"/>
  <c r="HK54" i="1"/>
  <c r="HL54" i="1"/>
  <c r="HM54" i="1"/>
  <c r="HN54" i="1"/>
  <c r="HO54" i="1"/>
  <c r="HP54" i="1"/>
  <c r="HQ54" i="1"/>
  <c r="HR54" i="1"/>
  <c r="HS54" i="1"/>
  <c r="HT54" i="1"/>
  <c r="HU54" i="1"/>
  <c r="HV54" i="1"/>
  <c r="HW54" i="1"/>
  <c r="HX54" i="1"/>
  <c r="HY54" i="1"/>
  <c r="HZ54" i="1"/>
  <c r="IA54" i="1"/>
  <c r="IB54" i="1"/>
  <c r="IC54" i="1"/>
  <c r="ID54" i="1"/>
  <c r="IE54" i="1"/>
  <c r="IF54" i="1"/>
  <c r="IG54" i="1"/>
  <c r="IH54" i="1"/>
  <c r="II54" i="1"/>
  <c r="IJ54" i="1"/>
  <c r="IK54" i="1"/>
  <c r="IL54" i="1"/>
  <c r="IM54" i="1"/>
  <c r="IN54" i="1"/>
  <c r="IO54" i="1"/>
  <c r="IP54" i="1"/>
  <c r="IQ54" i="1"/>
  <c r="IR54" i="1"/>
  <c r="IS54" i="1"/>
  <c r="IT54" i="1"/>
  <c r="IU54" i="1"/>
  <c r="IV54" i="1"/>
  <c r="IW54" i="1"/>
  <c r="IX54" i="1"/>
  <c r="IY54" i="1"/>
  <c r="IZ54" i="1"/>
  <c r="JA54" i="1"/>
  <c r="JB54" i="1"/>
  <c r="JC54" i="1"/>
  <c r="JD54" i="1"/>
  <c r="JE54" i="1"/>
  <c r="JF54" i="1"/>
  <c r="JG54" i="1"/>
  <c r="JH54" i="1"/>
  <c r="JI54" i="1"/>
  <c r="JJ54" i="1"/>
  <c r="JK54" i="1"/>
  <c r="JL54" i="1"/>
  <c r="JM54" i="1"/>
  <c r="JN54" i="1"/>
  <c r="JO54" i="1"/>
  <c r="JP54" i="1"/>
  <c r="JQ54" i="1"/>
  <c r="JR54" i="1"/>
  <c r="JS54" i="1"/>
  <c r="JT54" i="1"/>
  <c r="JU54" i="1"/>
  <c r="JV54" i="1"/>
  <c r="JW54" i="1"/>
  <c r="JX54" i="1"/>
  <c r="JY54" i="1"/>
  <c r="JZ54" i="1"/>
  <c r="KA54" i="1"/>
  <c r="KB54" i="1"/>
  <c r="KC54" i="1"/>
  <c r="KD54" i="1"/>
  <c r="KE54" i="1"/>
  <c r="KF54" i="1"/>
  <c r="KG54" i="1"/>
  <c r="KH54" i="1"/>
  <c r="KI54" i="1"/>
  <c r="KJ54" i="1"/>
  <c r="KK54" i="1"/>
  <c r="KL54" i="1"/>
  <c r="KM54" i="1"/>
  <c r="KN54" i="1"/>
  <c r="KO54" i="1"/>
  <c r="KP54" i="1"/>
  <c r="KQ54" i="1"/>
  <c r="KR54" i="1"/>
  <c r="KS54" i="1"/>
  <c r="KT54" i="1"/>
  <c r="KU54" i="1"/>
  <c r="KV54" i="1"/>
  <c r="KW54" i="1"/>
  <c r="KX54" i="1"/>
  <c r="KY54" i="1"/>
  <c r="KZ54" i="1"/>
  <c r="LA54" i="1"/>
  <c r="LB54" i="1"/>
  <c r="LC54" i="1"/>
  <c r="LD54" i="1"/>
  <c r="LE54" i="1"/>
  <c r="LF54" i="1"/>
  <c r="LG54" i="1"/>
  <c r="LH54" i="1"/>
  <c r="LI54" i="1"/>
  <c r="LJ54" i="1"/>
  <c r="LK54" i="1"/>
  <c r="LL54" i="1"/>
  <c r="LM54" i="1"/>
  <c r="LN54" i="1"/>
  <c r="LO54" i="1"/>
  <c r="LP54" i="1"/>
  <c r="LQ54" i="1"/>
  <c r="LR54" i="1"/>
  <c r="LS54" i="1"/>
  <c r="LT54" i="1"/>
  <c r="LU54" i="1"/>
  <c r="LV54" i="1"/>
  <c r="LW54" i="1"/>
  <c r="LX54" i="1"/>
  <c r="LY54" i="1"/>
  <c r="LZ54" i="1"/>
  <c r="MA54" i="1"/>
  <c r="MB54" i="1"/>
  <c r="MC54" i="1"/>
  <c r="MD54" i="1"/>
  <c r="ME54" i="1"/>
  <c r="MF54" i="1"/>
  <c r="MG54" i="1"/>
  <c r="MH54" i="1"/>
  <c r="MI54" i="1"/>
  <c r="MJ54" i="1"/>
  <c r="MK54" i="1"/>
  <c r="ML54" i="1"/>
  <c r="MM54" i="1"/>
  <c r="MN54" i="1"/>
  <c r="MO54" i="1"/>
  <c r="MP54" i="1"/>
  <c r="MQ54" i="1"/>
  <c r="MR54" i="1"/>
  <c r="MS54" i="1"/>
  <c r="MT54" i="1"/>
  <c r="MU54" i="1"/>
  <c r="MV54" i="1"/>
  <c r="MW54" i="1"/>
  <c r="MX54" i="1"/>
  <c r="MY54" i="1"/>
  <c r="MZ54" i="1"/>
  <c r="NA54" i="1"/>
  <c r="NB54" i="1"/>
  <c r="NC54" i="1"/>
  <c r="ND54" i="1"/>
  <c r="NE54" i="1"/>
  <c r="NF54" i="1"/>
  <c r="NG54" i="1"/>
  <c r="NH54" i="1"/>
  <c r="NI54" i="1"/>
  <c r="NJ54" i="1"/>
  <c r="NK54" i="1"/>
  <c r="NL54" i="1"/>
  <c r="NM54" i="1"/>
  <c r="NN54" i="1"/>
  <c r="NO54" i="1"/>
  <c r="NP54" i="1"/>
  <c r="NQ54" i="1"/>
  <c r="NR54" i="1"/>
  <c r="NS54" i="1"/>
  <c r="NT54" i="1"/>
  <c r="NU54" i="1"/>
  <c r="NV54" i="1"/>
  <c r="NW54" i="1"/>
  <c r="NX54" i="1"/>
  <c r="NY54" i="1"/>
  <c r="NZ54" i="1"/>
  <c r="OA54" i="1"/>
  <c r="OB54" i="1"/>
  <c r="OC54" i="1"/>
  <c r="OD54" i="1"/>
  <c r="OE54" i="1"/>
  <c r="OF54" i="1"/>
  <c r="OG54" i="1"/>
  <c r="OH54" i="1"/>
  <c r="OI54" i="1"/>
  <c r="OJ54" i="1"/>
  <c r="OK54" i="1"/>
  <c r="OL54" i="1"/>
  <c r="OM54" i="1"/>
  <c r="ON54" i="1"/>
  <c r="OO54" i="1"/>
  <c r="OP54" i="1"/>
  <c r="OQ54" i="1"/>
  <c r="OR54" i="1"/>
  <c r="OS54" i="1"/>
  <c r="OT54" i="1"/>
  <c r="OU54" i="1"/>
  <c r="OV54" i="1"/>
  <c r="OW54" i="1"/>
  <c r="OX54" i="1"/>
  <c r="OY54" i="1"/>
  <c r="OZ54" i="1"/>
  <c r="PA54" i="1"/>
  <c r="PB54" i="1"/>
  <c r="PC54" i="1"/>
  <c r="PD54" i="1"/>
  <c r="PE54" i="1"/>
  <c r="PF54" i="1"/>
  <c r="PG54" i="1"/>
  <c r="PH54" i="1"/>
  <c r="PI54" i="1"/>
  <c r="PJ54" i="1"/>
  <c r="PK54" i="1"/>
  <c r="PL54" i="1"/>
  <c r="PM54" i="1"/>
  <c r="PN54" i="1"/>
  <c r="PO54" i="1"/>
  <c r="PP54" i="1"/>
  <c r="PQ54" i="1"/>
  <c r="PR54" i="1"/>
  <c r="PS54" i="1"/>
  <c r="PT54" i="1"/>
  <c r="PU54" i="1"/>
  <c r="PV54" i="1"/>
  <c r="PW54" i="1"/>
  <c r="PX54" i="1"/>
  <c r="PY54" i="1"/>
  <c r="PZ54" i="1"/>
  <c r="QA54" i="1"/>
  <c r="QB54" i="1"/>
  <c r="QC54" i="1"/>
  <c r="QD54" i="1"/>
  <c r="QE54" i="1"/>
  <c r="QF54" i="1"/>
  <c r="QG54" i="1"/>
  <c r="QH54" i="1"/>
  <c r="QI54" i="1"/>
  <c r="QJ54" i="1"/>
  <c r="QK54" i="1"/>
  <c r="QL54" i="1"/>
  <c r="QM54" i="1"/>
  <c r="QN54" i="1"/>
  <c r="QO54" i="1"/>
  <c r="QP54" i="1"/>
  <c r="QQ54" i="1"/>
  <c r="QR54" i="1"/>
  <c r="QS54" i="1"/>
  <c r="QT54" i="1"/>
  <c r="QU54" i="1"/>
  <c r="QV54" i="1"/>
  <c r="QW54" i="1"/>
  <c r="QX54" i="1"/>
  <c r="QY54" i="1"/>
  <c r="QZ54" i="1"/>
  <c r="RA54" i="1"/>
  <c r="RB54" i="1"/>
  <c r="RC54" i="1"/>
  <c r="RD54" i="1"/>
  <c r="RE54" i="1"/>
  <c r="RF54" i="1"/>
  <c r="RG54" i="1"/>
  <c r="RH54" i="1"/>
  <c r="RI54" i="1"/>
  <c r="RJ54" i="1"/>
  <c r="RK54" i="1"/>
  <c r="RL54" i="1"/>
  <c r="RM54" i="1"/>
  <c r="RN54" i="1"/>
  <c r="RO54" i="1"/>
  <c r="RP54" i="1"/>
  <c r="RQ54" i="1"/>
  <c r="RR54" i="1"/>
  <c r="RS54" i="1"/>
  <c r="RT54" i="1"/>
  <c r="RU54" i="1"/>
  <c r="RV54" i="1"/>
  <c r="RW54" i="1"/>
  <c r="RX54" i="1"/>
  <c r="RY54" i="1"/>
  <c r="RZ54" i="1"/>
  <c r="SA54" i="1"/>
  <c r="SB54" i="1"/>
  <c r="SC54" i="1"/>
  <c r="SD54" i="1"/>
  <c r="SE54" i="1"/>
  <c r="SF54" i="1"/>
  <c r="SG54" i="1"/>
  <c r="SH54" i="1"/>
  <c r="SI54" i="1"/>
  <c r="SJ54" i="1"/>
  <c r="SK54" i="1"/>
  <c r="SL54" i="1"/>
  <c r="SM54" i="1"/>
  <c r="SN54" i="1"/>
  <c r="SO54" i="1"/>
  <c r="SP54" i="1"/>
  <c r="SQ54" i="1"/>
  <c r="SR54" i="1"/>
  <c r="SS54" i="1"/>
  <c r="ST54" i="1"/>
  <c r="SU54" i="1"/>
  <c r="SV54" i="1"/>
  <c r="SW54" i="1"/>
  <c r="SX54" i="1"/>
  <c r="SY54" i="1"/>
  <c r="SZ54" i="1"/>
  <c r="TA54" i="1"/>
  <c r="TB54" i="1"/>
  <c r="TC54" i="1"/>
  <c r="TD54" i="1"/>
  <c r="TE54" i="1"/>
  <c r="TF54" i="1"/>
  <c r="TG54" i="1"/>
  <c r="TH54" i="1"/>
  <c r="TI54" i="1"/>
  <c r="TJ54" i="1"/>
  <c r="TK54" i="1"/>
  <c r="TL54" i="1"/>
  <c r="TM54" i="1"/>
  <c r="TN54" i="1"/>
  <c r="TO54" i="1"/>
  <c r="TP54" i="1"/>
  <c r="TQ54" i="1"/>
  <c r="TR54" i="1"/>
  <c r="TS54" i="1"/>
  <c r="TT54" i="1"/>
  <c r="TU54" i="1"/>
  <c r="TV54" i="1"/>
  <c r="TW54" i="1"/>
  <c r="TX54" i="1"/>
  <c r="TY54" i="1"/>
  <c r="TZ54" i="1"/>
  <c r="UA54" i="1"/>
  <c r="UB54" i="1"/>
  <c r="UC54" i="1"/>
  <c r="UD54" i="1"/>
  <c r="UE54" i="1"/>
  <c r="UF54" i="1"/>
  <c r="UG54" i="1"/>
  <c r="UH54" i="1"/>
  <c r="UI54" i="1"/>
  <c r="UJ54" i="1"/>
  <c r="UK54" i="1"/>
  <c r="UL54" i="1"/>
  <c r="UM54" i="1"/>
  <c r="UN54" i="1"/>
  <c r="UO54" i="1"/>
  <c r="UP54" i="1"/>
  <c r="UQ54" i="1"/>
  <c r="UR54" i="1"/>
  <c r="US54" i="1"/>
  <c r="UT54" i="1"/>
  <c r="UU54" i="1"/>
  <c r="UV54" i="1"/>
  <c r="UW54" i="1"/>
  <c r="UX54" i="1"/>
  <c r="UY54" i="1"/>
  <c r="UZ54" i="1"/>
  <c r="VA54" i="1"/>
  <c r="VB54" i="1"/>
  <c r="VC54" i="1"/>
  <c r="VD54" i="1"/>
  <c r="VE54" i="1"/>
  <c r="VF54" i="1"/>
  <c r="VG54" i="1"/>
  <c r="VH54" i="1"/>
  <c r="VI54" i="1"/>
  <c r="VJ54" i="1"/>
  <c r="VK54" i="1"/>
  <c r="VL54" i="1"/>
  <c r="VM54" i="1"/>
  <c r="VN54" i="1"/>
  <c r="VO54" i="1"/>
  <c r="VP54" i="1"/>
  <c r="VQ54" i="1"/>
  <c r="VR54" i="1"/>
  <c r="VS54" i="1"/>
  <c r="VT54" i="1"/>
  <c r="VU54" i="1"/>
  <c r="VV54" i="1"/>
  <c r="VW54" i="1"/>
  <c r="VX54" i="1"/>
  <c r="VY54" i="1"/>
  <c r="VZ54" i="1"/>
  <c r="WA54" i="1"/>
  <c r="WB54" i="1"/>
  <c r="WC54" i="1"/>
  <c r="WD54" i="1"/>
  <c r="WE54" i="1"/>
  <c r="WF54" i="1"/>
  <c r="WG54" i="1"/>
  <c r="WH54" i="1"/>
  <c r="WI54" i="1"/>
  <c r="WJ54" i="1"/>
  <c r="WK54" i="1"/>
  <c r="WL54" i="1"/>
  <c r="WM54" i="1"/>
  <c r="WN54" i="1"/>
  <c r="WO54" i="1"/>
  <c r="WP54" i="1"/>
  <c r="WQ54" i="1"/>
  <c r="WR54" i="1"/>
  <c r="WS54" i="1"/>
  <c r="WT54" i="1"/>
  <c r="WU54" i="1"/>
  <c r="WV54" i="1"/>
  <c r="WW54" i="1"/>
  <c r="WX54" i="1"/>
  <c r="WY54" i="1"/>
  <c r="WZ54" i="1"/>
  <c r="XA54" i="1"/>
  <c r="XB54" i="1"/>
  <c r="XC54" i="1"/>
  <c r="XD54" i="1"/>
  <c r="XE54" i="1"/>
  <c r="XF54" i="1"/>
  <c r="XG54" i="1"/>
  <c r="XH54" i="1"/>
  <c r="XI54" i="1"/>
  <c r="XJ54" i="1"/>
  <c r="XK54" i="1"/>
  <c r="XL54" i="1"/>
  <c r="XM54" i="1"/>
  <c r="XN54" i="1"/>
  <c r="XO54" i="1"/>
  <c r="XP54" i="1"/>
  <c r="XQ54" i="1"/>
  <c r="XR54" i="1"/>
  <c r="XS54" i="1"/>
  <c r="XT54" i="1"/>
  <c r="XU54" i="1"/>
  <c r="XV54" i="1"/>
  <c r="XW54" i="1"/>
  <c r="XX54" i="1"/>
  <c r="XY54" i="1"/>
  <c r="XZ54" i="1"/>
  <c r="YA54" i="1"/>
  <c r="YB54" i="1"/>
  <c r="YC54" i="1"/>
  <c r="YD54" i="1"/>
  <c r="YE54" i="1"/>
  <c r="YF54" i="1"/>
  <c r="YG54" i="1"/>
  <c r="YH54" i="1"/>
  <c r="YI54" i="1"/>
  <c r="YJ54" i="1"/>
  <c r="YK54" i="1"/>
  <c r="YL54" i="1"/>
  <c r="YM54" i="1"/>
  <c r="YN54" i="1"/>
  <c r="YO54" i="1"/>
  <c r="YP54" i="1"/>
  <c r="YQ54" i="1"/>
  <c r="YR54" i="1"/>
  <c r="YS54" i="1"/>
  <c r="YT54" i="1"/>
  <c r="YU54" i="1"/>
  <c r="YV54" i="1"/>
  <c r="YW54" i="1"/>
  <c r="YX54" i="1"/>
  <c r="YY54" i="1"/>
  <c r="YZ54" i="1"/>
  <c r="ZA54" i="1"/>
  <c r="ZB54" i="1"/>
  <c r="ZC54" i="1"/>
  <c r="ZD54" i="1"/>
  <c r="ZE54" i="1"/>
  <c r="ZF54" i="1"/>
  <c r="ZG54" i="1"/>
  <c r="ZH54" i="1"/>
  <c r="ZI54" i="1"/>
  <c r="ZJ54" i="1"/>
  <c r="ZK54" i="1"/>
  <c r="ZL54" i="1"/>
  <c r="ZM54" i="1"/>
  <c r="ZN54" i="1"/>
  <c r="ZO54" i="1"/>
  <c r="ZP54" i="1"/>
  <c r="ZQ54" i="1"/>
  <c r="ZR54" i="1"/>
  <c r="ZS54" i="1"/>
  <c r="ZT54" i="1"/>
  <c r="ZU54" i="1"/>
  <c r="ZV54" i="1"/>
  <c r="ZW54" i="1"/>
  <c r="ZX54" i="1"/>
  <c r="ZY54" i="1"/>
  <c r="ZZ54" i="1"/>
  <c r="AAA54" i="1"/>
  <c r="AAB54" i="1"/>
  <c r="AAC54" i="1"/>
  <c r="AAD54" i="1"/>
  <c r="AAE54" i="1"/>
  <c r="AAF54" i="1"/>
  <c r="AAG54" i="1"/>
  <c r="AAH54" i="1"/>
  <c r="AAI54" i="1"/>
  <c r="AAJ54" i="1"/>
  <c r="AAK54" i="1"/>
  <c r="AAL54" i="1"/>
  <c r="AAM54" i="1"/>
  <c r="AAN54" i="1"/>
  <c r="AAO54" i="1"/>
  <c r="AAP54" i="1"/>
  <c r="AAQ54" i="1"/>
  <c r="AAR54" i="1"/>
  <c r="AAS54" i="1"/>
  <c r="AAT54" i="1"/>
  <c r="AAU54" i="1"/>
  <c r="AAV54" i="1"/>
  <c r="AAW54" i="1"/>
  <c r="AAX54" i="1"/>
  <c r="AAY54" i="1"/>
  <c r="AAZ54" i="1"/>
  <c r="ABA54" i="1"/>
  <c r="ABB54" i="1"/>
  <c r="ABC54" i="1"/>
  <c r="ABD54" i="1"/>
  <c r="ABE54" i="1"/>
  <c r="ABF54" i="1"/>
  <c r="ABG54" i="1"/>
  <c r="ABH54" i="1"/>
  <c r="ABI54" i="1"/>
  <c r="ABJ54" i="1"/>
  <c r="ABK54" i="1"/>
  <c r="ABL54" i="1"/>
  <c r="ABM54" i="1"/>
  <c r="ABN54" i="1"/>
  <c r="ABO54" i="1"/>
  <c r="ABP54" i="1"/>
  <c r="ABQ54" i="1"/>
  <c r="ABR54" i="1"/>
  <c r="ABS54" i="1"/>
  <c r="ABT54" i="1"/>
  <c r="ABU54" i="1"/>
  <c r="ABV54" i="1"/>
  <c r="ABW54" i="1"/>
  <c r="ABX54" i="1"/>
  <c r="ABY54" i="1"/>
  <c r="ABZ54" i="1"/>
  <c r="ACA54" i="1"/>
  <c r="ACB54" i="1"/>
  <c r="ACC54" i="1"/>
  <c r="ACD54" i="1"/>
  <c r="ACE54" i="1"/>
  <c r="ACF54" i="1"/>
  <c r="ACG54" i="1"/>
  <c r="ACH54" i="1"/>
  <c r="ACI54" i="1"/>
  <c r="ACJ54" i="1"/>
  <c r="ACK54" i="1"/>
  <c r="ACL54" i="1"/>
  <c r="ACM54" i="1"/>
  <c r="ACN54" i="1"/>
  <c r="ACO54" i="1"/>
  <c r="ACP54" i="1"/>
  <c r="ACQ54" i="1"/>
  <c r="ACR54" i="1"/>
  <c r="ACS54" i="1"/>
  <c r="ACT54" i="1"/>
  <c r="ACU54" i="1"/>
  <c r="ACV54" i="1"/>
  <c r="ACW54" i="1"/>
  <c r="ACX54" i="1"/>
  <c r="ACY54" i="1"/>
  <c r="ACZ54" i="1"/>
  <c r="ADA54" i="1"/>
  <c r="ADB54" i="1"/>
  <c r="ADC54" i="1"/>
  <c r="ADD54" i="1"/>
  <c r="ADE54" i="1"/>
  <c r="ADF54" i="1"/>
  <c r="ADG54" i="1"/>
  <c r="ADH54" i="1"/>
  <c r="ADI54" i="1"/>
  <c r="ADJ54" i="1"/>
  <c r="ADK54" i="1"/>
  <c r="ADL54" i="1"/>
  <c r="ADM54" i="1"/>
  <c r="ADN54" i="1"/>
  <c r="ADO54" i="1"/>
  <c r="ADP54" i="1"/>
  <c r="ADQ54" i="1"/>
  <c r="ADR54" i="1"/>
  <c r="ADS54" i="1"/>
  <c r="ADT54" i="1"/>
  <c r="ADU54" i="1"/>
  <c r="ADV54" i="1"/>
  <c r="ADW54" i="1"/>
  <c r="ADX54" i="1"/>
  <c r="ADY54" i="1"/>
  <c r="ADZ54" i="1"/>
  <c r="AEA54" i="1"/>
  <c r="AEB54" i="1"/>
  <c r="AEC54" i="1"/>
  <c r="AED54" i="1"/>
  <c r="AEE54" i="1"/>
  <c r="AEF54" i="1"/>
  <c r="AEG54" i="1"/>
  <c r="AEH54" i="1"/>
  <c r="AEI54" i="1"/>
  <c r="AEJ54" i="1"/>
  <c r="AEK54" i="1"/>
  <c r="AEL54" i="1"/>
  <c r="AEM54" i="1"/>
  <c r="AEN54" i="1"/>
  <c r="AEO54" i="1"/>
  <c r="AEP54" i="1"/>
  <c r="AEQ54" i="1"/>
  <c r="AER54" i="1"/>
  <c r="AES54" i="1"/>
  <c r="AET54" i="1"/>
  <c r="AEU54" i="1"/>
  <c r="AEV54" i="1"/>
  <c r="AEW54" i="1"/>
  <c r="AEX54" i="1"/>
  <c r="AEY54" i="1"/>
  <c r="AEZ54" i="1"/>
  <c r="AFA54" i="1"/>
  <c r="AFB54" i="1"/>
  <c r="AFC54" i="1"/>
  <c r="AFD54" i="1"/>
  <c r="AFE54" i="1"/>
  <c r="AFF54" i="1"/>
  <c r="AFG54" i="1"/>
  <c r="AFH54" i="1"/>
  <c r="AFI54" i="1"/>
  <c r="AFJ54" i="1"/>
  <c r="AFK54" i="1"/>
  <c r="AFL54" i="1"/>
  <c r="AFM54" i="1"/>
  <c r="AFN54" i="1"/>
  <c r="AFO54" i="1"/>
  <c r="AFP54" i="1"/>
  <c r="AFQ54" i="1"/>
  <c r="AFR54" i="1"/>
  <c r="AFS54" i="1"/>
  <c r="AFT54" i="1"/>
  <c r="AFU54" i="1"/>
  <c r="AFV54" i="1"/>
  <c r="AFW54" i="1"/>
  <c r="AFX54" i="1"/>
  <c r="AFY54" i="1"/>
  <c r="AFZ54" i="1"/>
  <c r="AGA54" i="1"/>
  <c r="AGB54" i="1"/>
  <c r="AGC54" i="1"/>
  <c r="AGD54" i="1"/>
  <c r="AGE54" i="1"/>
  <c r="AGF54" i="1"/>
  <c r="AGG54" i="1"/>
  <c r="AGH54" i="1"/>
  <c r="AGI54" i="1"/>
  <c r="AGJ54" i="1"/>
  <c r="AGK54" i="1"/>
  <c r="AGL54" i="1"/>
  <c r="AGM54" i="1"/>
  <c r="AGN54" i="1"/>
  <c r="AGO54" i="1"/>
  <c r="AGP54" i="1"/>
  <c r="AGQ54" i="1"/>
  <c r="AGR54" i="1"/>
  <c r="AGS54" i="1"/>
  <c r="AGT54" i="1"/>
  <c r="AGU54" i="1"/>
  <c r="AGV54" i="1"/>
  <c r="AGW54" i="1"/>
  <c r="AGX54" i="1"/>
  <c r="AGY54" i="1"/>
  <c r="AGZ54" i="1"/>
  <c r="AHA54" i="1"/>
  <c r="AHB54" i="1"/>
  <c r="AHC54" i="1"/>
  <c r="AHD54" i="1"/>
  <c r="AHE54" i="1"/>
  <c r="AHF54" i="1"/>
  <c r="AHG54" i="1"/>
  <c r="AHH54" i="1"/>
  <c r="AHI54" i="1"/>
  <c r="AHJ54" i="1"/>
  <c r="AHK54" i="1"/>
  <c r="AHL54" i="1"/>
  <c r="AHM54" i="1"/>
  <c r="AHN54" i="1"/>
  <c r="AHO54" i="1"/>
  <c r="AHP54" i="1"/>
  <c r="AHQ54" i="1"/>
  <c r="AHR54" i="1"/>
  <c r="AHS54" i="1"/>
  <c r="AHT54" i="1"/>
  <c r="AHU54" i="1"/>
  <c r="AHV54" i="1"/>
  <c r="AHW54" i="1"/>
  <c r="AHX54" i="1"/>
  <c r="AHY54" i="1"/>
  <c r="AHZ54" i="1"/>
  <c r="AIA54" i="1"/>
  <c r="AIB54" i="1"/>
  <c r="AIC54" i="1"/>
  <c r="AID54" i="1"/>
  <c r="AIE54" i="1"/>
  <c r="AIF54" i="1"/>
  <c r="AIG54" i="1"/>
  <c r="AIH54" i="1"/>
  <c r="AII54" i="1"/>
  <c r="AIJ54" i="1"/>
  <c r="AIK54" i="1"/>
  <c r="AIL54" i="1"/>
  <c r="AIM54" i="1"/>
  <c r="AIN54" i="1"/>
  <c r="AIO54" i="1"/>
  <c r="AIP54" i="1"/>
  <c r="AIQ54" i="1"/>
  <c r="AIR54" i="1"/>
  <c r="AIS54" i="1"/>
  <c r="AIT54" i="1"/>
  <c r="AIU54" i="1"/>
  <c r="AIV54" i="1"/>
  <c r="AIW54" i="1"/>
  <c r="AIX54" i="1"/>
  <c r="AIY54" i="1"/>
  <c r="AIZ54" i="1"/>
  <c r="AJA54" i="1"/>
  <c r="AJB54" i="1"/>
  <c r="AJC54" i="1"/>
  <c r="AJD54" i="1"/>
  <c r="AJE54" i="1"/>
  <c r="AJF54" i="1"/>
  <c r="AJG54" i="1"/>
  <c r="AJH54" i="1"/>
  <c r="AJI54" i="1"/>
  <c r="AJJ54" i="1"/>
  <c r="AJK54" i="1"/>
  <c r="AJL54" i="1"/>
  <c r="AJM54" i="1"/>
  <c r="AJN54" i="1"/>
  <c r="AJO54" i="1"/>
  <c r="AJP54" i="1"/>
  <c r="AJQ54" i="1"/>
  <c r="AJR54" i="1"/>
  <c r="AJS54" i="1"/>
  <c r="AJT54" i="1"/>
  <c r="AJU54" i="1"/>
  <c r="AJV54" i="1"/>
  <c r="AJW54" i="1"/>
  <c r="AJX54" i="1"/>
  <c r="AJY54" i="1"/>
  <c r="AJZ54" i="1"/>
  <c r="AKA54" i="1"/>
  <c r="AKB54" i="1"/>
  <c r="AKC54" i="1"/>
  <c r="AKD54" i="1"/>
  <c r="AKE54" i="1"/>
  <c r="AKF54" i="1"/>
  <c r="AKG54" i="1"/>
  <c r="AKH54" i="1"/>
  <c r="AKI54" i="1"/>
  <c r="AKJ54" i="1"/>
  <c r="AKK54" i="1"/>
  <c r="AKL54" i="1"/>
  <c r="AKM54" i="1"/>
  <c r="AKN54" i="1"/>
  <c r="AKO54" i="1"/>
  <c r="AKP54" i="1"/>
  <c r="AKQ54" i="1"/>
  <c r="AKR54" i="1"/>
  <c r="AKS54" i="1"/>
  <c r="AKT54" i="1"/>
  <c r="AKU54" i="1"/>
  <c r="AKV54" i="1"/>
  <c r="AKW54" i="1"/>
  <c r="AKX54" i="1"/>
  <c r="AKY54" i="1"/>
  <c r="AKZ54" i="1"/>
  <c r="ALA54" i="1"/>
  <c r="ALB54" i="1"/>
  <c r="ALC54" i="1"/>
  <c r="ALD54" i="1"/>
  <c r="ALE54" i="1"/>
  <c r="ALF54" i="1"/>
  <c r="ALG54" i="1"/>
  <c r="ALH54" i="1"/>
  <c r="ALI54" i="1"/>
  <c r="ALJ54" i="1"/>
  <c r="ALK54" i="1"/>
  <c r="ALL54" i="1"/>
  <c r="ALM54" i="1"/>
  <c r="ALN54" i="1"/>
  <c r="ALO54" i="1"/>
  <c r="ALP54" i="1"/>
  <c r="ALQ54" i="1"/>
  <c r="ALR54" i="1"/>
  <c r="ALS54" i="1"/>
  <c r="ALT54" i="1"/>
  <c r="ALU54" i="1"/>
  <c r="ALV54" i="1"/>
  <c r="ALW54" i="1"/>
  <c r="ALX54" i="1"/>
  <c r="ALY54" i="1"/>
  <c r="ALZ54" i="1"/>
  <c r="AMA54" i="1"/>
  <c r="AMB54" i="1"/>
  <c r="AMC54" i="1"/>
  <c r="AMD54" i="1"/>
  <c r="AME54" i="1"/>
  <c r="AMF54" i="1"/>
  <c r="AMG54" i="1"/>
  <c r="AMH54" i="1"/>
  <c r="AMI54" i="1"/>
  <c r="AMJ54" i="1"/>
  <c r="AMK54" i="1"/>
  <c r="AML54" i="1"/>
  <c r="AMM54" i="1"/>
  <c r="AMN54" i="1"/>
  <c r="AMO54" i="1"/>
  <c r="AMP54" i="1"/>
  <c r="AMQ54" i="1"/>
  <c r="AMR54" i="1"/>
  <c r="AMS54" i="1"/>
  <c r="AMT54" i="1"/>
  <c r="AMU54" i="1"/>
  <c r="AMV54" i="1"/>
  <c r="AMW54" i="1"/>
  <c r="AMX54" i="1"/>
  <c r="AMY54" i="1"/>
  <c r="AMZ54" i="1"/>
  <c r="ANA54" i="1"/>
  <c r="ANB54" i="1"/>
  <c r="ANC54" i="1"/>
  <c r="AND54" i="1"/>
  <c r="ANE54" i="1"/>
  <c r="ANF54" i="1"/>
  <c r="ANG54" i="1"/>
  <c r="ANH54" i="1"/>
  <c r="ANI54" i="1"/>
  <c r="ANJ54" i="1"/>
  <c r="ANK54" i="1"/>
  <c r="ANL54" i="1"/>
  <c r="ANM54" i="1"/>
  <c r="ANN54" i="1"/>
  <c r="ANO54" i="1"/>
  <c r="ANP54" i="1"/>
  <c r="ANQ54" i="1"/>
  <c r="ANR54" i="1"/>
  <c r="ANS54" i="1"/>
  <c r="ANT54" i="1"/>
  <c r="ANU54" i="1"/>
  <c r="ANV54" i="1"/>
  <c r="ANW54" i="1"/>
  <c r="ANX54" i="1"/>
  <c r="ANY54" i="1"/>
  <c r="ANZ54" i="1"/>
  <c r="AOA54" i="1"/>
  <c r="AOB54" i="1"/>
  <c r="AOC54" i="1"/>
  <c r="AOD54" i="1"/>
  <c r="AOE54" i="1"/>
  <c r="AOF54" i="1"/>
  <c r="AOG54" i="1"/>
  <c r="AOH54" i="1"/>
  <c r="AOI54" i="1"/>
  <c r="AOJ54" i="1"/>
  <c r="AOK54" i="1"/>
  <c r="AOL54" i="1"/>
  <c r="AOM54" i="1"/>
  <c r="AON54" i="1"/>
  <c r="AOO54" i="1"/>
  <c r="AOP54" i="1"/>
  <c r="AOQ54" i="1"/>
  <c r="AOR54" i="1"/>
  <c r="AOS54" i="1"/>
  <c r="AOT54" i="1"/>
  <c r="AOU54" i="1"/>
  <c r="AOV54" i="1"/>
  <c r="AOW54" i="1"/>
  <c r="AOX54" i="1"/>
  <c r="AOY54" i="1"/>
  <c r="AOZ54" i="1"/>
  <c r="APA54" i="1"/>
  <c r="APB54" i="1"/>
  <c r="APC54" i="1"/>
  <c r="APD54" i="1"/>
  <c r="APE54" i="1"/>
  <c r="APF54" i="1"/>
  <c r="APG54" i="1"/>
  <c r="APH54" i="1"/>
  <c r="API54" i="1"/>
  <c r="APJ54" i="1"/>
  <c r="APK54" i="1"/>
  <c r="APL54" i="1"/>
  <c r="APM54" i="1"/>
  <c r="APN54" i="1"/>
  <c r="APO54" i="1"/>
  <c r="APP54" i="1"/>
  <c r="APQ54" i="1"/>
  <c r="APR54" i="1"/>
  <c r="APS54" i="1"/>
  <c r="APT54" i="1"/>
  <c r="APU54" i="1"/>
  <c r="APV54" i="1"/>
  <c r="APW54" i="1"/>
  <c r="APX54" i="1"/>
  <c r="APY54" i="1"/>
  <c r="APZ54" i="1"/>
  <c r="AQA54" i="1"/>
  <c r="AQB54" i="1"/>
  <c r="AQC54" i="1"/>
  <c r="AQD54" i="1"/>
  <c r="AQE54" i="1"/>
  <c r="AQF54" i="1"/>
  <c r="AQG54" i="1"/>
  <c r="AQH54" i="1"/>
  <c r="AQI54" i="1"/>
  <c r="AQJ54" i="1"/>
  <c r="AQK54" i="1"/>
  <c r="AQL54" i="1"/>
  <c r="AQM54" i="1"/>
  <c r="AQN54" i="1"/>
  <c r="AQO54" i="1"/>
  <c r="AQP54" i="1"/>
  <c r="AQQ54" i="1"/>
  <c r="AOS55" i="1" l="1"/>
  <c r="AOS139" i="1"/>
  <c r="AOS140" i="1" s="1"/>
  <c r="ANY55" i="1"/>
  <c r="ANY139" i="1"/>
  <c r="ANY140" i="1" s="1"/>
  <c r="ANE55" i="1"/>
  <c r="ANE139" i="1"/>
  <c r="ANE140" i="1" s="1"/>
  <c r="AMO55" i="1"/>
  <c r="AMO139" i="1"/>
  <c r="AMO140" i="1" s="1"/>
  <c r="ALY55" i="1"/>
  <c r="ALY139" i="1"/>
  <c r="ALY140" i="1" s="1"/>
  <c r="ALI55" i="1"/>
  <c r="ALI139" i="1"/>
  <c r="ALI140" i="1" s="1"/>
  <c r="AKS55" i="1"/>
  <c r="AKS139" i="1"/>
  <c r="AKS140" i="1" s="1"/>
  <c r="AKG55" i="1"/>
  <c r="AKG139" i="1"/>
  <c r="AKG140" i="1" s="1"/>
  <c r="AJQ55" i="1"/>
  <c r="AJQ139" i="1"/>
  <c r="AJQ140" i="1" s="1"/>
  <c r="AJE55" i="1"/>
  <c r="AJE139" i="1"/>
  <c r="AJE140" i="1" s="1"/>
  <c r="AIW55" i="1"/>
  <c r="AIW139" i="1"/>
  <c r="AIW140" i="1" s="1"/>
  <c r="AIK55" i="1"/>
  <c r="AIK139" i="1"/>
  <c r="AIK140" i="1" s="1"/>
  <c r="AIC55" i="1"/>
  <c r="AIC139" i="1"/>
  <c r="AIC140" i="1" s="1"/>
  <c r="AHU55" i="1"/>
  <c r="AHU139" i="1"/>
  <c r="AHU140" i="1" s="1"/>
  <c r="AHE55" i="1"/>
  <c r="AHE139" i="1"/>
  <c r="AHE140" i="1" s="1"/>
  <c r="AGS55" i="1"/>
  <c r="AGS139" i="1"/>
  <c r="AGS140" i="1" s="1"/>
  <c r="AGK55" i="1"/>
  <c r="AGK139" i="1"/>
  <c r="AGK140" i="1" s="1"/>
  <c r="AFY55" i="1"/>
  <c r="AFY139" i="1"/>
  <c r="AFY140" i="1" s="1"/>
  <c r="AFM55" i="1"/>
  <c r="AFM139" i="1"/>
  <c r="AFM140" i="1" s="1"/>
  <c r="AFE55" i="1"/>
  <c r="AFE139" i="1"/>
  <c r="AFE140" i="1" s="1"/>
  <c r="AES55" i="1"/>
  <c r="AES139" i="1"/>
  <c r="AES140" i="1" s="1"/>
  <c r="AEG55" i="1"/>
  <c r="AEG139" i="1"/>
  <c r="AEG140" i="1" s="1"/>
  <c r="ADY55" i="1"/>
  <c r="ADY139" i="1"/>
  <c r="ADY140" i="1" s="1"/>
  <c r="ADM55" i="1"/>
  <c r="ADM139" i="1"/>
  <c r="ADM140" i="1" s="1"/>
  <c r="ADA55" i="1"/>
  <c r="ADA139" i="1"/>
  <c r="ADA140" i="1" s="1"/>
  <c r="ACO55" i="1"/>
  <c r="ACO139" i="1"/>
  <c r="ACO140" i="1" s="1"/>
  <c r="ACC55" i="1"/>
  <c r="ACC139" i="1"/>
  <c r="ACC140" i="1" s="1"/>
  <c r="ABQ55" i="1"/>
  <c r="ABQ139" i="1"/>
  <c r="ABQ140" i="1" s="1"/>
  <c r="ABE55" i="1"/>
  <c r="ABE139" i="1"/>
  <c r="ABE140" i="1" s="1"/>
  <c r="AAS55" i="1"/>
  <c r="AAS139" i="1"/>
  <c r="AAS140" i="1" s="1"/>
  <c r="AAG55" i="1"/>
  <c r="AAG139" i="1"/>
  <c r="AAG140" i="1" s="1"/>
  <c r="ZU55" i="1"/>
  <c r="ZU139" i="1"/>
  <c r="ZU140" i="1" s="1"/>
  <c r="ZM55" i="1"/>
  <c r="ZM139" i="1"/>
  <c r="ZM140" i="1" s="1"/>
  <c r="ZA55" i="1"/>
  <c r="ZA139" i="1"/>
  <c r="ZA140" i="1" s="1"/>
  <c r="YO55" i="1"/>
  <c r="YO139" i="1"/>
  <c r="YO140" i="1" s="1"/>
  <c r="YG55" i="1"/>
  <c r="YG139" i="1"/>
  <c r="YG140" i="1" s="1"/>
  <c r="XY55" i="1"/>
  <c r="XY139" i="1"/>
  <c r="XY140" i="1" s="1"/>
  <c r="XM55" i="1"/>
  <c r="XM139" i="1"/>
  <c r="XM140" i="1" s="1"/>
  <c r="XE55" i="1"/>
  <c r="XE139" i="1"/>
  <c r="XE140" i="1" s="1"/>
  <c r="WS55" i="1"/>
  <c r="WS139" i="1"/>
  <c r="WS140" i="1" s="1"/>
  <c r="WG55" i="1"/>
  <c r="WG139" i="1"/>
  <c r="WG140" i="1" s="1"/>
  <c r="VU55" i="1"/>
  <c r="VU139" i="1"/>
  <c r="VU140" i="1" s="1"/>
  <c r="VI55" i="1"/>
  <c r="VI139" i="1"/>
  <c r="VI140" i="1" s="1"/>
  <c r="UW55" i="1"/>
  <c r="UW139" i="1"/>
  <c r="UW140" i="1" s="1"/>
  <c r="US55" i="1"/>
  <c r="US139" i="1"/>
  <c r="US140" i="1" s="1"/>
  <c r="UG55" i="1"/>
  <c r="UG139" i="1"/>
  <c r="UG140" i="1" s="1"/>
  <c r="TU55" i="1"/>
  <c r="TU139" i="1"/>
  <c r="TU140" i="1" s="1"/>
  <c r="TE55" i="1"/>
  <c r="TE139" i="1"/>
  <c r="TE140" i="1" s="1"/>
  <c r="SS55" i="1"/>
  <c r="SS139" i="1"/>
  <c r="SS140" i="1" s="1"/>
  <c r="SG55" i="1"/>
  <c r="SG139" i="1"/>
  <c r="SG140" i="1" s="1"/>
  <c r="RU55" i="1"/>
  <c r="RU139" i="1"/>
  <c r="RU140" i="1" s="1"/>
  <c r="RI55" i="1"/>
  <c r="RI139" i="1"/>
  <c r="RI140" i="1" s="1"/>
  <c r="QW55" i="1"/>
  <c r="QW139" i="1"/>
  <c r="QW140" i="1" s="1"/>
  <c r="QK55" i="1"/>
  <c r="QK139" i="1"/>
  <c r="QK140" i="1" s="1"/>
  <c r="PY55" i="1"/>
  <c r="PY139" i="1"/>
  <c r="PY140" i="1" s="1"/>
  <c r="PM55" i="1"/>
  <c r="PM139" i="1"/>
  <c r="PM140" i="1" s="1"/>
  <c r="PA55" i="1"/>
  <c r="PA139" i="1"/>
  <c r="PA140" i="1" s="1"/>
  <c r="OO55" i="1"/>
  <c r="OO139" i="1"/>
  <c r="OO140" i="1" s="1"/>
  <c r="OC55" i="1"/>
  <c r="OC139" i="1"/>
  <c r="OC140" i="1" s="1"/>
  <c r="NQ55" i="1"/>
  <c r="NQ139" i="1"/>
  <c r="NQ140" i="1" s="1"/>
  <c r="NI55" i="1"/>
  <c r="NI139" i="1"/>
  <c r="NI140" i="1" s="1"/>
  <c r="MW55" i="1"/>
  <c r="MW139" i="1"/>
  <c r="MW140" i="1" s="1"/>
  <c r="MK55" i="1"/>
  <c r="MK139" i="1"/>
  <c r="MK140" i="1" s="1"/>
  <c r="LY55" i="1"/>
  <c r="LY139" i="1"/>
  <c r="LY140" i="1" s="1"/>
  <c r="LM55" i="1"/>
  <c r="LM139" i="1"/>
  <c r="LM140" i="1" s="1"/>
  <c r="LA55" i="1"/>
  <c r="LA139" i="1"/>
  <c r="LA140" i="1" s="1"/>
  <c r="KS55" i="1"/>
  <c r="KS139" i="1"/>
  <c r="KS140" i="1" s="1"/>
  <c r="KK55" i="1"/>
  <c r="KK139" i="1"/>
  <c r="KK140" i="1" s="1"/>
  <c r="KC55" i="1"/>
  <c r="KC139" i="1"/>
  <c r="KC140" i="1" s="1"/>
  <c r="JU55" i="1"/>
  <c r="JU139" i="1"/>
  <c r="JU140" i="1" s="1"/>
  <c r="JM55" i="1"/>
  <c r="JM139" i="1"/>
  <c r="JM140" i="1" s="1"/>
  <c r="JE55" i="1"/>
  <c r="JE139" i="1"/>
  <c r="JE140" i="1" s="1"/>
  <c r="IW55" i="1"/>
  <c r="IW139" i="1"/>
  <c r="IW140" i="1" s="1"/>
  <c r="IO55" i="1"/>
  <c r="IO139" i="1"/>
  <c r="IO140" i="1" s="1"/>
  <c r="IG55" i="1"/>
  <c r="IG139" i="1"/>
  <c r="IG140" i="1" s="1"/>
  <c r="HY55" i="1"/>
  <c r="HY139" i="1"/>
  <c r="HY140" i="1" s="1"/>
  <c r="HQ55" i="1"/>
  <c r="HQ139" i="1"/>
  <c r="HQ140" i="1" s="1"/>
  <c r="HI55" i="1"/>
  <c r="HI139" i="1"/>
  <c r="HI140" i="1" s="1"/>
  <c r="HA55" i="1"/>
  <c r="HA139" i="1"/>
  <c r="HA140" i="1" s="1"/>
  <c r="GO55" i="1"/>
  <c r="GO139" i="1"/>
  <c r="GO140" i="1" s="1"/>
  <c r="GG55" i="1"/>
  <c r="GG139" i="1"/>
  <c r="GG140" i="1" s="1"/>
  <c r="FY55" i="1"/>
  <c r="FY139" i="1"/>
  <c r="FY140" i="1" s="1"/>
  <c r="FQ55" i="1"/>
  <c r="FQ139" i="1"/>
  <c r="FQ140" i="1" s="1"/>
  <c r="FI55" i="1"/>
  <c r="FI139" i="1"/>
  <c r="FI140" i="1" s="1"/>
  <c r="FA55" i="1"/>
  <c r="FA139" i="1"/>
  <c r="FA140" i="1" s="1"/>
  <c r="ES55" i="1"/>
  <c r="ES139" i="1"/>
  <c r="ES140" i="1" s="1"/>
  <c r="EG55" i="1"/>
  <c r="EG139" i="1"/>
  <c r="EG140" i="1" s="1"/>
  <c r="DY55" i="1"/>
  <c r="DY139" i="1"/>
  <c r="DY140" i="1" s="1"/>
  <c r="DQ55" i="1"/>
  <c r="DQ139" i="1"/>
  <c r="DQ140" i="1" s="1"/>
  <c r="DI55" i="1"/>
  <c r="DI139" i="1"/>
  <c r="DI140" i="1" s="1"/>
  <c r="DA55" i="1"/>
  <c r="DA139" i="1"/>
  <c r="DA140" i="1" s="1"/>
  <c r="CS55" i="1"/>
  <c r="CS139" i="1"/>
  <c r="CS140" i="1" s="1"/>
  <c r="CK55" i="1"/>
  <c r="CK139" i="1"/>
  <c r="CK140" i="1" s="1"/>
  <c r="AQN55" i="1"/>
  <c r="AQN139" i="1"/>
  <c r="AQN140" i="1" s="1"/>
  <c r="AQB55" i="1"/>
  <c r="AQB139" i="1"/>
  <c r="AQB140" i="1" s="1"/>
  <c r="APT55" i="1"/>
  <c r="APT139" i="1"/>
  <c r="APT140" i="1" s="1"/>
  <c r="APH55" i="1"/>
  <c r="APH139" i="1"/>
  <c r="APH140" i="1" s="1"/>
  <c r="AOV55" i="1"/>
  <c r="AOV139" i="1"/>
  <c r="AOV140" i="1" s="1"/>
  <c r="AOJ55" i="1"/>
  <c r="AOJ139" i="1"/>
  <c r="AOJ140" i="1" s="1"/>
  <c r="ANX55" i="1"/>
  <c r="ANX139" i="1"/>
  <c r="ANX140" i="1" s="1"/>
  <c r="ANL55" i="1"/>
  <c r="ANL139" i="1"/>
  <c r="ANL140" i="1" s="1"/>
  <c r="AMZ55" i="1"/>
  <c r="AMZ139" i="1"/>
  <c r="AMZ140" i="1" s="1"/>
  <c r="AMR55" i="1"/>
  <c r="AMR139" i="1"/>
  <c r="AMR140" i="1" s="1"/>
  <c r="AMJ55" i="1"/>
  <c r="AMJ139" i="1"/>
  <c r="AMJ140" i="1" s="1"/>
  <c r="AMB55" i="1"/>
  <c r="AMB139" i="1"/>
  <c r="AMB140" i="1" s="1"/>
  <c r="ALT55" i="1"/>
  <c r="ALT139" i="1"/>
  <c r="ALT140" i="1" s="1"/>
  <c r="ALP55" i="1"/>
  <c r="ALP139" i="1"/>
  <c r="ALP140" i="1" s="1"/>
  <c r="ALL55" i="1"/>
  <c r="ALL139" i="1"/>
  <c r="ALL140" i="1" s="1"/>
  <c r="ALH55" i="1"/>
  <c r="ALH139" i="1"/>
  <c r="ALH140" i="1" s="1"/>
  <c r="ALD55" i="1"/>
  <c r="ALD139" i="1"/>
  <c r="ALD140" i="1" s="1"/>
  <c r="AKZ55" i="1"/>
  <c r="AKZ139" i="1"/>
  <c r="AKZ140" i="1" s="1"/>
  <c r="AKV55" i="1"/>
  <c r="AKV139" i="1"/>
  <c r="AKV140" i="1" s="1"/>
  <c r="AKR55" i="1"/>
  <c r="AKR139" i="1"/>
  <c r="AKR140" i="1" s="1"/>
  <c r="AKN55" i="1"/>
  <c r="AKN139" i="1"/>
  <c r="AKN140" i="1" s="1"/>
  <c r="AKJ55" i="1"/>
  <c r="AKJ139" i="1"/>
  <c r="AKJ140" i="1" s="1"/>
  <c r="AKF55" i="1"/>
  <c r="AKF139" i="1"/>
  <c r="AKF140" i="1" s="1"/>
  <c r="AKB55" i="1"/>
  <c r="AKB139" i="1"/>
  <c r="AKB140" i="1" s="1"/>
  <c r="AJX55" i="1"/>
  <c r="AJX139" i="1"/>
  <c r="AJX140" i="1" s="1"/>
  <c r="AJT55" i="1"/>
  <c r="AJT139" i="1"/>
  <c r="AJT140" i="1" s="1"/>
  <c r="AJP55" i="1"/>
  <c r="AJP139" i="1"/>
  <c r="AJP140" i="1" s="1"/>
  <c r="AJL55" i="1"/>
  <c r="AJL139" i="1"/>
  <c r="AJL140" i="1" s="1"/>
  <c r="AJH55" i="1"/>
  <c r="AJH139" i="1"/>
  <c r="AJH140" i="1" s="1"/>
  <c r="AJD55" i="1"/>
  <c r="AJD139" i="1"/>
  <c r="AJD140" i="1" s="1"/>
  <c r="AIZ55" i="1"/>
  <c r="AIZ139" i="1"/>
  <c r="AIZ140" i="1" s="1"/>
  <c r="AIV55" i="1"/>
  <c r="AIV139" i="1"/>
  <c r="AIV140" i="1" s="1"/>
  <c r="AIR55" i="1"/>
  <c r="AIR139" i="1"/>
  <c r="AIR140" i="1" s="1"/>
  <c r="AIN55" i="1"/>
  <c r="AIN139" i="1"/>
  <c r="AIN140" i="1" s="1"/>
  <c r="AIJ55" i="1"/>
  <c r="AIJ139" i="1"/>
  <c r="AIJ140" i="1" s="1"/>
  <c r="AIF55" i="1"/>
  <c r="AIF139" i="1"/>
  <c r="AIF140" i="1" s="1"/>
  <c r="AIB55" i="1"/>
  <c r="AIB139" i="1"/>
  <c r="AIB140" i="1" s="1"/>
  <c r="AHX55" i="1"/>
  <c r="AHX139" i="1"/>
  <c r="AHX140" i="1" s="1"/>
  <c r="AHT55" i="1"/>
  <c r="AHT139" i="1"/>
  <c r="AHT140" i="1" s="1"/>
  <c r="AHP55" i="1"/>
  <c r="AHP139" i="1"/>
  <c r="AHP140" i="1" s="1"/>
  <c r="AHL55" i="1"/>
  <c r="AHL139" i="1"/>
  <c r="AHL140" i="1" s="1"/>
  <c r="AHH55" i="1"/>
  <c r="AHH139" i="1"/>
  <c r="AHH140" i="1" s="1"/>
  <c r="AHD55" i="1"/>
  <c r="AHD139" i="1"/>
  <c r="AHD140" i="1" s="1"/>
  <c r="AGZ55" i="1"/>
  <c r="AGZ139" i="1"/>
  <c r="AGZ140" i="1" s="1"/>
  <c r="AGV55" i="1"/>
  <c r="AGV139" i="1"/>
  <c r="AGV140" i="1" s="1"/>
  <c r="AGR55" i="1"/>
  <c r="AGR139" i="1"/>
  <c r="AGR140" i="1" s="1"/>
  <c r="AGN55" i="1"/>
  <c r="AGN139" i="1"/>
  <c r="AGN140" i="1" s="1"/>
  <c r="AGJ55" i="1"/>
  <c r="AGJ139" i="1"/>
  <c r="AGJ140" i="1" s="1"/>
  <c r="AGF55" i="1"/>
  <c r="AGF139" i="1"/>
  <c r="AGF140" i="1" s="1"/>
  <c r="AGB55" i="1"/>
  <c r="AGB139" i="1"/>
  <c r="AGB140" i="1" s="1"/>
  <c r="AFX55" i="1"/>
  <c r="AFX139" i="1"/>
  <c r="AFX140" i="1" s="1"/>
  <c r="AFT55" i="1"/>
  <c r="AFT139" i="1"/>
  <c r="AFT140" i="1" s="1"/>
  <c r="AFP55" i="1"/>
  <c r="AFP139" i="1"/>
  <c r="AFP140" i="1" s="1"/>
  <c r="AFL55" i="1"/>
  <c r="AFL139" i="1"/>
  <c r="AFL140" i="1" s="1"/>
  <c r="AFH55" i="1"/>
  <c r="AFH139" i="1"/>
  <c r="AFH140" i="1" s="1"/>
  <c r="AFD55" i="1"/>
  <c r="AFD139" i="1"/>
  <c r="AFD140" i="1" s="1"/>
  <c r="AEZ55" i="1"/>
  <c r="AEZ139" i="1"/>
  <c r="AEZ140" i="1" s="1"/>
  <c r="AEV55" i="1"/>
  <c r="AEV139" i="1"/>
  <c r="AEV140" i="1" s="1"/>
  <c r="AER55" i="1"/>
  <c r="AER139" i="1"/>
  <c r="AER140" i="1" s="1"/>
  <c r="AEN55" i="1"/>
  <c r="AEN139" i="1"/>
  <c r="AEN140" i="1" s="1"/>
  <c r="AEJ55" i="1"/>
  <c r="AEJ139" i="1"/>
  <c r="AEJ140" i="1" s="1"/>
  <c r="AEF55" i="1"/>
  <c r="AEF139" i="1"/>
  <c r="AEF140" i="1" s="1"/>
  <c r="AEB55" i="1"/>
  <c r="AEB139" i="1"/>
  <c r="AEB140" i="1" s="1"/>
  <c r="ADX55" i="1"/>
  <c r="ADX139" i="1"/>
  <c r="ADX140" i="1" s="1"/>
  <c r="ADT55" i="1"/>
  <c r="ADT139" i="1"/>
  <c r="ADT140" i="1" s="1"/>
  <c r="ADP55" i="1"/>
  <c r="ADP139" i="1"/>
  <c r="ADP140" i="1" s="1"/>
  <c r="ADL55" i="1"/>
  <c r="ADL139" i="1"/>
  <c r="ADL140" i="1" s="1"/>
  <c r="ADH55" i="1"/>
  <c r="ADH139" i="1"/>
  <c r="ADH140" i="1" s="1"/>
  <c r="ADD55" i="1"/>
  <c r="ADD139" i="1"/>
  <c r="ADD140" i="1" s="1"/>
  <c r="ACZ55" i="1"/>
  <c r="ACZ139" i="1"/>
  <c r="ACZ140" i="1" s="1"/>
  <c r="ACV55" i="1"/>
  <c r="ACV139" i="1"/>
  <c r="ACV140" i="1" s="1"/>
  <c r="ACR55" i="1"/>
  <c r="ACR139" i="1"/>
  <c r="ACR140" i="1" s="1"/>
  <c r="ACN55" i="1"/>
  <c r="ACN139" i="1"/>
  <c r="ACN140" i="1" s="1"/>
  <c r="ACJ55" i="1"/>
  <c r="ACJ139" i="1"/>
  <c r="ACJ140" i="1" s="1"/>
  <c r="ACF55" i="1"/>
  <c r="ACF139" i="1"/>
  <c r="ACF140" i="1" s="1"/>
  <c r="ACB55" i="1"/>
  <c r="ACB139" i="1"/>
  <c r="ACB140" i="1" s="1"/>
  <c r="ABX55" i="1"/>
  <c r="ABX139" i="1"/>
  <c r="ABX140" i="1" s="1"/>
  <c r="ABT55" i="1"/>
  <c r="ABT139" i="1"/>
  <c r="ABT140" i="1" s="1"/>
  <c r="ABP55" i="1"/>
  <c r="ABP139" i="1"/>
  <c r="ABP140" i="1" s="1"/>
  <c r="ABL55" i="1"/>
  <c r="ABL139" i="1"/>
  <c r="ABL140" i="1" s="1"/>
  <c r="ABH55" i="1"/>
  <c r="ABH139" i="1"/>
  <c r="ABH140" i="1" s="1"/>
  <c r="ABD55" i="1"/>
  <c r="ABD139" i="1"/>
  <c r="ABD140" i="1" s="1"/>
  <c r="AAZ55" i="1"/>
  <c r="AAZ139" i="1"/>
  <c r="AAZ140" i="1" s="1"/>
  <c r="AAV55" i="1"/>
  <c r="AAV139" i="1"/>
  <c r="AAV140" i="1" s="1"/>
  <c r="AAR55" i="1"/>
  <c r="AAR139" i="1"/>
  <c r="AAR140" i="1" s="1"/>
  <c r="AAN55" i="1"/>
  <c r="AAN139" i="1"/>
  <c r="AAN140" i="1" s="1"/>
  <c r="AAJ55" i="1"/>
  <c r="AAJ139" i="1"/>
  <c r="AAJ140" i="1" s="1"/>
  <c r="AAF55" i="1"/>
  <c r="AAF139" i="1"/>
  <c r="AAF140" i="1" s="1"/>
  <c r="AAB55" i="1"/>
  <c r="AAB139" i="1"/>
  <c r="AAB140" i="1" s="1"/>
  <c r="ZX55" i="1"/>
  <c r="ZX139" i="1"/>
  <c r="ZX140" i="1" s="1"/>
  <c r="ZT55" i="1"/>
  <c r="ZT139" i="1"/>
  <c r="ZT140" i="1" s="1"/>
  <c r="ZP55" i="1"/>
  <c r="ZP139" i="1"/>
  <c r="ZP140" i="1" s="1"/>
  <c r="ZL55" i="1"/>
  <c r="ZL139" i="1"/>
  <c r="ZL140" i="1" s="1"/>
  <c r="ZH55" i="1"/>
  <c r="ZH139" i="1"/>
  <c r="ZH140" i="1" s="1"/>
  <c r="ZD55" i="1"/>
  <c r="ZD139" i="1"/>
  <c r="ZD140" i="1" s="1"/>
  <c r="YZ55" i="1"/>
  <c r="YZ139" i="1"/>
  <c r="YZ140" i="1" s="1"/>
  <c r="YV55" i="1"/>
  <c r="YV139" i="1"/>
  <c r="YV140" i="1" s="1"/>
  <c r="YR55" i="1"/>
  <c r="YR139" i="1"/>
  <c r="YR140" i="1" s="1"/>
  <c r="YN55" i="1"/>
  <c r="YN139" i="1"/>
  <c r="YN140" i="1" s="1"/>
  <c r="YJ55" i="1"/>
  <c r="YJ139" i="1"/>
  <c r="YJ140" i="1" s="1"/>
  <c r="YF55" i="1"/>
  <c r="YF139" i="1"/>
  <c r="YF140" i="1" s="1"/>
  <c r="YB55" i="1"/>
  <c r="YB139" i="1"/>
  <c r="YB140" i="1" s="1"/>
  <c r="XX55" i="1"/>
  <c r="XX139" i="1"/>
  <c r="XX140" i="1" s="1"/>
  <c r="XT55" i="1"/>
  <c r="XT139" i="1"/>
  <c r="XT140" i="1" s="1"/>
  <c r="XP55" i="1"/>
  <c r="XP139" i="1"/>
  <c r="XP140" i="1" s="1"/>
  <c r="XL55" i="1"/>
  <c r="XL139" i="1"/>
  <c r="XL140" i="1" s="1"/>
  <c r="XH55" i="1"/>
  <c r="XH139" i="1"/>
  <c r="XH140" i="1" s="1"/>
  <c r="XD55" i="1"/>
  <c r="XD139" i="1"/>
  <c r="XD140" i="1" s="1"/>
  <c r="WZ55" i="1"/>
  <c r="WZ139" i="1"/>
  <c r="WZ140" i="1" s="1"/>
  <c r="WV55" i="1"/>
  <c r="WV139" i="1"/>
  <c r="WV140" i="1" s="1"/>
  <c r="WR55" i="1"/>
  <c r="WR139" i="1"/>
  <c r="WR140" i="1" s="1"/>
  <c r="WN55" i="1"/>
  <c r="WN139" i="1"/>
  <c r="WN140" i="1" s="1"/>
  <c r="WJ55" i="1"/>
  <c r="WJ139" i="1"/>
  <c r="WJ140" i="1" s="1"/>
  <c r="WF55" i="1"/>
  <c r="WF139" i="1"/>
  <c r="WF140" i="1" s="1"/>
  <c r="WB55" i="1"/>
  <c r="WB139" i="1"/>
  <c r="WB140" i="1" s="1"/>
  <c r="VX55" i="1"/>
  <c r="VX139" i="1"/>
  <c r="VX140" i="1" s="1"/>
  <c r="VT55" i="1"/>
  <c r="VT139" i="1"/>
  <c r="VT140" i="1" s="1"/>
  <c r="VP55" i="1"/>
  <c r="VP139" i="1"/>
  <c r="VP140" i="1" s="1"/>
  <c r="VL55" i="1"/>
  <c r="VL139" i="1"/>
  <c r="VL140" i="1" s="1"/>
  <c r="VH55" i="1"/>
  <c r="VH139" i="1"/>
  <c r="VH140" i="1" s="1"/>
  <c r="VD55" i="1"/>
  <c r="VD139" i="1"/>
  <c r="VD140" i="1" s="1"/>
  <c r="UZ55" i="1"/>
  <c r="UZ139" i="1"/>
  <c r="UZ140" i="1" s="1"/>
  <c r="UV55" i="1"/>
  <c r="UV139" i="1"/>
  <c r="UV140" i="1" s="1"/>
  <c r="UR55" i="1"/>
  <c r="UR139" i="1"/>
  <c r="UR140" i="1" s="1"/>
  <c r="UN55" i="1"/>
  <c r="UN139" i="1"/>
  <c r="UN140" i="1" s="1"/>
  <c r="UJ55" i="1"/>
  <c r="UJ139" i="1"/>
  <c r="UJ140" i="1" s="1"/>
  <c r="UF55" i="1"/>
  <c r="UF139" i="1"/>
  <c r="UF140" i="1" s="1"/>
  <c r="UB55" i="1"/>
  <c r="UB139" i="1"/>
  <c r="UB140" i="1" s="1"/>
  <c r="TX55" i="1"/>
  <c r="TX139" i="1"/>
  <c r="TX140" i="1" s="1"/>
  <c r="TT55" i="1"/>
  <c r="TT139" i="1"/>
  <c r="TT140" i="1" s="1"/>
  <c r="TP55" i="1"/>
  <c r="TP139" i="1"/>
  <c r="TP140" i="1" s="1"/>
  <c r="TL55" i="1"/>
  <c r="TL139" i="1"/>
  <c r="TL140" i="1" s="1"/>
  <c r="TH55" i="1"/>
  <c r="TH139" i="1"/>
  <c r="TH140" i="1" s="1"/>
  <c r="TD55" i="1"/>
  <c r="TD139" i="1"/>
  <c r="TD140" i="1" s="1"/>
  <c r="SZ55" i="1"/>
  <c r="SZ139" i="1"/>
  <c r="SZ140" i="1" s="1"/>
  <c r="SV55" i="1"/>
  <c r="SV139" i="1"/>
  <c r="SV140" i="1" s="1"/>
  <c r="SR55" i="1"/>
  <c r="SR139" i="1"/>
  <c r="SR140" i="1" s="1"/>
  <c r="SN55" i="1"/>
  <c r="SN139" i="1"/>
  <c r="SN140" i="1" s="1"/>
  <c r="SJ55" i="1"/>
  <c r="SJ139" i="1"/>
  <c r="SJ140" i="1" s="1"/>
  <c r="SF55" i="1"/>
  <c r="SF139" i="1"/>
  <c r="SF140" i="1" s="1"/>
  <c r="SB55" i="1"/>
  <c r="SB139" i="1"/>
  <c r="SB140" i="1" s="1"/>
  <c r="RX55" i="1"/>
  <c r="RX139" i="1"/>
  <c r="RX140" i="1" s="1"/>
  <c r="RT55" i="1"/>
  <c r="RT139" i="1"/>
  <c r="RT140" i="1" s="1"/>
  <c r="RP55" i="1"/>
  <c r="RP139" i="1"/>
  <c r="RP140" i="1" s="1"/>
  <c r="RL55" i="1"/>
  <c r="RL139" i="1"/>
  <c r="RL140" i="1" s="1"/>
  <c r="RH55" i="1"/>
  <c r="RH139" i="1"/>
  <c r="RH140" i="1" s="1"/>
  <c r="RD55" i="1"/>
  <c r="RD139" i="1"/>
  <c r="RD140" i="1" s="1"/>
  <c r="QZ55" i="1"/>
  <c r="QZ139" i="1"/>
  <c r="QZ140" i="1" s="1"/>
  <c r="QV55" i="1"/>
  <c r="QV139" i="1"/>
  <c r="QV140" i="1" s="1"/>
  <c r="QR55" i="1"/>
  <c r="QR139" i="1"/>
  <c r="QR140" i="1" s="1"/>
  <c r="QN55" i="1"/>
  <c r="QN139" i="1"/>
  <c r="QN140" i="1" s="1"/>
  <c r="QJ55" i="1"/>
  <c r="QJ139" i="1"/>
  <c r="QJ140" i="1" s="1"/>
  <c r="QF55" i="1"/>
  <c r="QF139" i="1"/>
  <c r="QF140" i="1" s="1"/>
  <c r="QB55" i="1"/>
  <c r="QB139" i="1"/>
  <c r="QB140" i="1" s="1"/>
  <c r="PX55" i="1"/>
  <c r="PX139" i="1"/>
  <c r="PX140" i="1" s="1"/>
  <c r="PT55" i="1"/>
  <c r="PT139" i="1"/>
  <c r="PT140" i="1" s="1"/>
  <c r="PP55" i="1"/>
  <c r="PP139" i="1"/>
  <c r="PP140" i="1" s="1"/>
  <c r="PL55" i="1"/>
  <c r="PL139" i="1"/>
  <c r="PL140" i="1" s="1"/>
  <c r="PH55" i="1"/>
  <c r="PH139" i="1"/>
  <c r="PH140" i="1" s="1"/>
  <c r="PD55" i="1"/>
  <c r="PD139" i="1"/>
  <c r="PD140" i="1" s="1"/>
  <c r="OZ55" i="1"/>
  <c r="OZ139" i="1"/>
  <c r="OZ140" i="1" s="1"/>
  <c r="OV55" i="1"/>
  <c r="OV139" i="1"/>
  <c r="OV140" i="1" s="1"/>
  <c r="OR55" i="1"/>
  <c r="OR139" i="1"/>
  <c r="OR140" i="1" s="1"/>
  <c r="ON55" i="1"/>
  <c r="ON139" i="1"/>
  <c r="ON140" i="1" s="1"/>
  <c r="OJ55" i="1"/>
  <c r="OJ139" i="1"/>
  <c r="OJ140" i="1" s="1"/>
  <c r="OF55" i="1"/>
  <c r="OF139" i="1"/>
  <c r="OF140" i="1" s="1"/>
  <c r="OB55" i="1"/>
  <c r="OB139" i="1"/>
  <c r="OB140" i="1" s="1"/>
  <c r="NX55" i="1"/>
  <c r="NX139" i="1"/>
  <c r="NX140" i="1" s="1"/>
  <c r="NT55" i="1"/>
  <c r="NT139" i="1"/>
  <c r="NT140" i="1" s="1"/>
  <c r="NP55" i="1"/>
  <c r="NP139" i="1"/>
  <c r="NP140" i="1" s="1"/>
  <c r="NL55" i="1"/>
  <c r="NL139" i="1"/>
  <c r="NL140" i="1" s="1"/>
  <c r="NH55" i="1"/>
  <c r="NH139" i="1"/>
  <c r="NH140" i="1" s="1"/>
  <c r="ND55" i="1"/>
  <c r="ND139" i="1"/>
  <c r="ND140" i="1" s="1"/>
  <c r="MZ55" i="1"/>
  <c r="MZ139" i="1"/>
  <c r="MZ140" i="1" s="1"/>
  <c r="MV55" i="1"/>
  <c r="MV139" i="1"/>
  <c r="MV140" i="1" s="1"/>
  <c r="MR55" i="1"/>
  <c r="MR139" i="1"/>
  <c r="MR140" i="1" s="1"/>
  <c r="MN55" i="1"/>
  <c r="MN139" i="1"/>
  <c r="MN140" i="1" s="1"/>
  <c r="MJ55" i="1"/>
  <c r="MJ139" i="1"/>
  <c r="MJ140" i="1" s="1"/>
  <c r="MF55" i="1"/>
  <c r="MF139" i="1"/>
  <c r="MF140" i="1" s="1"/>
  <c r="MB55" i="1"/>
  <c r="MB139" i="1"/>
  <c r="MB140" i="1" s="1"/>
  <c r="LX55" i="1"/>
  <c r="LX139" i="1"/>
  <c r="LX140" i="1" s="1"/>
  <c r="LT55" i="1"/>
  <c r="LT139" i="1"/>
  <c r="LT140" i="1" s="1"/>
  <c r="LP55" i="1"/>
  <c r="LP139" i="1"/>
  <c r="LP140" i="1" s="1"/>
  <c r="LL55" i="1"/>
  <c r="LL139" i="1"/>
  <c r="LL140" i="1" s="1"/>
  <c r="LH55" i="1"/>
  <c r="LH139" i="1"/>
  <c r="LH140" i="1" s="1"/>
  <c r="LD55" i="1"/>
  <c r="LD139" i="1"/>
  <c r="LD140" i="1" s="1"/>
  <c r="KZ55" i="1"/>
  <c r="KZ139" i="1"/>
  <c r="KZ140" i="1" s="1"/>
  <c r="KV55" i="1"/>
  <c r="KV139" i="1"/>
  <c r="KV140" i="1" s="1"/>
  <c r="KR55" i="1"/>
  <c r="KR139" i="1"/>
  <c r="KR140" i="1" s="1"/>
  <c r="KN55" i="1"/>
  <c r="KN139" i="1"/>
  <c r="KN140" i="1" s="1"/>
  <c r="KJ55" i="1"/>
  <c r="KJ139" i="1"/>
  <c r="KJ140" i="1" s="1"/>
  <c r="KF55" i="1"/>
  <c r="KF139" i="1"/>
  <c r="KF140" i="1" s="1"/>
  <c r="KB55" i="1"/>
  <c r="KB139" i="1"/>
  <c r="KB140" i="1" s="1"/>
  <c r="JX55" i="1"/>
  <c r="JX139" i="1"/>
  <c r="JX140" i="1" s="1"/>
  <c r="JT55" i="1"/>
  <c r="JT139" i="1"/>
  <c r="JT140" i="1" s="1"/>
  <c r="JP55" i="1"/>
  <c r="JP139" i="1"/>
  <c r="JP140" i="1" s="1"/>
  <c r="JL55" i="1"/>
  <c r="JL139" i="1"/>
  <c r="JL140" i="1" s="1"/>
  <c r="JH55" i="1"/>
  <c r="JH139" i="1"/>
  <c r="JH140" i="1" s="1"/>
  <c r="JD55" i="1"/>
  <c r="JD139" i="1"/>
  <c r="JD140" i="1" s="1"/>
  <c r="IZ55" i="1"/>
  <c r="IZ139" i="1"/>
  <c r="IZ140" i="1" s="1"/>
  <c r="IV55" i="1"/>
  <c r="IV139" i="1"/>
  <c r="IV140" i="1" s="1"/>
  <c r="IR55" i="1"/>
  <c r="IR139" i="1"/>
  <c r="IR140" i="1" s="1"/>
  <c r="IN55" i="1"/>
  <c r="IN139" i="1"/>
  <c r="IN140" i="1" s="1"/>
  <c r="IJ55" i="1"/>
  <c r="IJ139" i="1"/>
  <c r="IJ140" i="1" s="1"/>
  <c r="IF55" i="1"/>
  <c r="IF139" i="1"/>
  <c r="IF140" i="1" s="1"/>
  <c r="IB55" i="1"/>
  <c r="IB139" i="1"/>
  <c r="IB140" i="1" s="1"/>
  <c r="HX55" i="1"/>
  <c r="HX139" i="1"/>
  <c r="HX140" i="1" s="1"/>
  <c r="HT55" i="1"/>
  <c r="HT139" i="1"/>
  <c r="HT140" i="1" s="1"/>
  <c r="HP55" i="1"/>
  <c r="HP139" i="1"/>
  <c r="HP140" i="1" s="1"/>
  <c r="HL55" i="1"/>
  <c r="HL139" i="1"/>
  <c r="HL140" i="1" s="1"/>
  <c r="HH55" i="1"/>
  <c r="HH139" i="1"/>
  <c r="HH140" i="1" s="1"/>
  <c r="HD55" i="1"/>
  <c r="HD139" i="1"/>
  <c r="HD140" i="1" s="1"/>
  <c r="GZ55" i="1"/>
  <c r="GZ139" i="1"/>
  <c r="GZ140" i="1" s="1"/>
  <c r="GV55" i="1"/>
  <c r="GV139" i="1"/>
  <c r="GV140" i="1" s="1"/>
  <c r="GR55" i="1"/>
  <c r="GR139" i="1"/>
  <c r="GR140" i="1" s="1"/>
  <c r="GN55" i="1"/>
  <c r="GN139" i="1"/>
  <c r="GN140" i="1" s="1"/>
  <c r="GJ55" i="1"/>
  <c r="GJ139" i="1"/>
  <c r="GJ140" i="1" s="1"/>
  <c r="GF55" i="1"/>
  <c r="GF139" i="1"/>
  <c r="GF140" i="1" s="1"/>
  <c r="GB55" i="1"/>
  <c r="GB139" i="1"/>
  <c r="GB140" i="1" s="1"/>
  <c r="FX55" i="1"/>
  <c r="FX139" i="1"/>
  <c r="FX140" i="1" s="1"/>
  <c r="FT55" i="1"/>
  <c r="FT139" i="1"/>
  <c r="FT140" i="1" s="1"/>
  <c r="FP55" i="1"/>
  <c r="FP139" i="1"/>
  <c r="FP140" i="1" s="1"/>
  <c r="FL55" i="1"/>
  <c r="FL139" i="1"/>
  <c r="FL140" i="1" s="1"/>
  <c r="FH55" i="1"/>
  <c r="FH139" i="1"/>
  <c r="FH140" i="1" s="1"/>
  <c r="FD55" i="1"/>
  <c r="FD139" i="1"/>
  <c r="FD140" i="1" s="1"/>
  <c r="EZ55" i="1"/>
  <c r="EZ139" i="1"/>
  <c r="EZ140" i="1" s="1"/>
  <c r="EV55" i="1"/>
  <c r="EV139" i="1"/>
  <c r="EV140" i="1" s="1"/>
  <c r="ER55" i="1"/>
  <c r="ER139" i="1"/>
  <c r="ER140" i="1" s="1"/>
  <c r="EN55" i="1"/>
  <c r="EN139" i="1"/>
  <c r="EN140" i="1" s="1"/>
  <c r="EJ55" i="1"/>
  <c r="EJ139" i="1"/>
  <c r="EJ140" i="1" s="1"/>
  <c r="EF55" i="1"/>
  <c r="EF139" i="1"/>
  <c r="EF140" i="1" s="1"/>
  <c r="EB55" i="1"/>
  <c r="EB139" i="1"/>
  <c r="EB140" i="1" s="1"/>
  <c r="DX55" i="1"/>
  <c r="DX139" i="1"/>
  <c r="DX140" i="1" s="1"/>
  <c r="DT55" i="1"/>
  <c r="DT139" i="1"/>
  <c r="DT140" i="1" s="1"/>
  <c r="DP55" i="1"/>
  <c r="DP139" i="1"/>
  <c r="DP140" i="1" s="1"/>
  <c r="DL55" i="1"/>
  <c r="DL139" i="1"/>
  <c r="DL140" i="1" s="1"/>
  <c r="DH55" i="1"/>
  <c r="DH139" i="1"/>
  <c r="DH140" i="1" s="1"/>
  <c r="DD55" i="1"/>
  <c r="DD139" i="1"/>
  <c r="DD140" i="1" s="1"/>
  <c r="CZ55" i="1"/>
  <c r="CZ139" i="1"/>
  <c r="CZ140" i="1" s="1"/>
  <c r="CV55" i="1"/>
  <c r="CV139" i="1"/>
  <c r="CV140" i="1" s="1"/>
  <c r="CR55" i="1"/>
  <c r="CR139" i="1"/>
  <c r="CR140" i="1" s="1"/>
  <c r="CN55" i="1"/>
  <c r="CN139" i="1"/>
  <c r="CN140" i="1" s="1"/>
  <c r="CJ55" i="1"/>
  <c r="CJ139" i="1"/>
  <c r="CJ140" i="1" s="1"/>
  <c r="CF55" i="1"/>
  <c r="CF139" i="1"/>
  <c r="CF140" i="1" s="1"/>
  <c r="CB55" i="1"/>
  <c r="CB139" i="1"/>
  <c r="CB140" i="1" s="1"/>
  <c r="BX55" i="1"/>
  <c r="BX139" i="1"/>
  <c r="BX140" i="1" s="1"/>
  <c r="BT55" i="1"/>
  <c r="BT139" i="1"/>
  <c r="BT140" i="1" s="1"/>
  <c r="BP55" i="1"/>
  <c r="BP139" i="1"/>
  <c r="BP140" i="1" s="1"/>
  <c r="BL55" i="1"/>
  <c r="BL139" i="1"/>
  <c r="BL140" i="1" s="1"/>
  <c r="BH55" i="1"/>
  <c r="BH139" i="1"/>
  <c r="BH140" i="1" s="1"/>
  <c r="BD55" i="1"/>
  <c r="BD139" i="1"/>
  <c r="BD140" i="1" s="1"/>
  <c r="AZ55" i="1"/>
  <c r="AZ139" i="1"/>
  <c r="AZ140" i="1" s="1"/>
  <c r="AV55" i="1"/>
  <c r="AV139" i="1"/>
  <c r="AV140" i="1" s="1"/>
  <c r="AR55" i="1"/>
  <c r="AR139" i="1"/>
  <c r="AR140" i="1" s="1"/>
  <c r="AN55" i="1"/>
  <c r="AN139" i="1"/>
  <c r="AN140" i="1" s="1"/>
  <c r="AJ55" i="1"/>
  <c r="AJ139" i="1"/>
  <c r="AJ140" i="1" s="1"/>
  <c r="AF55" i="1"/>
  <c r="AF139" i="1"/>
  <c r="AF140" i="1" s="1"/>
  <c r="AB55" i="1"/>
  <c r="AB139" i="1"/>
  <c r="AB140" i="1" s="1"/>
  <c r="X55" i="1"/>
  <c r="X139" i="1"/>
  <c r="X140" i="1" s="1"/>
  <c r="T55" i="1"/>
  <c r="T139" i="1"/>
  <c r="T140" i="1" s="1"/>
  <c r="P55" i="1"/>
  <c r="P139" i="1"/>
  <c r="P140" i="1" s="1"/>
  <c r="L55" i="1"/>
  <c r="L139" i="1"/>
  <c r="L140" i="1" s="1"/>
  <c r="H55" i="1"/>
  <c r="H139" i="1"/>
  <c r="H140" i="1" s="1"/>
  <c r="AMS55" i="1"/>
  <c r="AMS139" i="1"/>
  <c r="AMS140" i="1" s="1"/>
  <c r="AMC55" i="1"/>
  <c r="AMC139" i="1"/>
  <c r="AMC140" i="1" s="1"/>
  <c r="ALM55" i="1"/>
  <c r="ALM139" i="1"/>
  <c r="ALM140" i="1" s="1"/>
  <c r="AKW55" i="1"/>
  <c r="AKW139" i="1"/>
  <c r="AKW140" i="1" s="1"/>
  <c r="AKK55" i="1"/>
  <c r="AKK139" i="1"/>
  <c r="AKK140" i="1" s="1"/>
  <c r="AJU55" i="1"/>
  <c r="AJU139" i="1"/>
  <c r="AJU140" i="1" s="1"/>
  <c r="AJI55" i="1"/>
  <c r="AJI139" i="1"/>
  <c r="AJI140" i="1" s="1"/>
  <c r="AJA55" i="1"/>
  <c r="AJA139" i="1"/>
  <c r="AJA140" i="1" s="1"/>
  <c r="AIO55" i="1"/>
  <c r="AIO139" i="1"/>
  <c r="AIO140" i="1" s="1"/>
  <c r="AHY55" i="1"/>
  <c r="AHY139" i="1"/>
  <c r="AHY140" i="1" s="1"/>
  <c r="AHQ55" i="1"/>
  <c r="AHQ139" i="1"/>
  <c r="AHQ140" i="1" s="1"/>
  <c r="AHI55" i="1"/>
  <c r="AHI139" i="1"/>
  <c r="AHI140" i="1" s="1"/>
  <c r="AGW55" i="1"/>
  <c r="AGW139" i="1"/>
  <c r="AGW140" i="1" s="1"/>
  <c r="AGO55" i="1"/>
  <c r="AGO139" i="1"/>
  <c r="AGO140" i="1" s="1"/>
  <c r="AGC55" i="1"/>
  <c r="AGC139" i="1"/>
  <c r="AGC140" i="1" s="1"/>
  <c r="AFQ55" i="1"/>
  <c r="AFQ139" i="1"/>
  <c r="AFQ140" i="1" s="1"/>
  <c r="AFI55" i="1"/>
  <c r="AFI139" i="1"/>
  <c r="AFI140" i="1" s="1"/>
  <c r="AEW55" i="1"/>
  <c r="AEW139" i="1"/>
  <c r="AEW140" i="1" s="1"/>
  <c r="AEO55" i="1"/>
  <c r="AEO139" i="1"/>
  <c r="AEO140" i="1" s="1"/>
  <c r="AEC55" i="1"/>
  <c r="AEC139" i="1"/>
  <c r="AEC140" i="1" s="1"/>
  <c r="ADQ55" i="1"/>
  <c r="ADQ139" i="1"/>
  <c r="ADQ140" i="1" s="1"/>
  <c r="ADI55" i="1"/>
  <c r="ADI139" i="1"/>
  <c r="ADI140" i="1" s="1"/>
  <c r="ACW55" i="1"/>
  <c r="ACW139" i="1"/>
  <c r="ACW140" i="1" s="1"/>
  <c r="ACK55" i="1"/>
  <c r="ACK139" i="1"/>
  <c r="ACK140" i="1" s="1"/>
  <c r="ABY55" i="1"/>
  <c r="ABY139" i="1"/>
  <c r="ABY140" i="1" s="1"/>
  <c r="ABM55" i="1"/>
  <c r="ABM139" i="1"/>
  <c r="ABM140" i="1" s="1"/>
  <c r="ABA55" i="1"/>
  <c r="ABA139" i="1"/>
  <c r="ABA140" i="1" s="1"/>
  <c r="AAO55" i="1"/>
  <c r="AAO139" i="1"/>
  <c r="AAO140" i="1" s="1"/>
  <c r="AAC55" i="1"/>
  <c r="AAC139" i="1"/>
  <c r="AAC140" i="1" s="1"/>
  <c r="ZQ55" i="1"/>
  <c r="ZQ139" i="1"/>
  <c r="ZQ140" i="1" s="1"/>
  <c r="ZE55" i="1"/>
  <c r="ZE139" i="1"/>
  <c r="ZE140" i="1" s="1"/>
  <c r="YS55" i="1"/>
  <c r="YS139" i="1"/>
  <c r="YS140" i="1" s="1"/>
  <c r="XQ55" i="1"/>
  <c r="XQ139" i="1"/>
  <c r="XQ140" i="1" s="1"/>
  <c r="XI55" i="1"/>
  <c r="XI139" i="1"/>
  <c r="XI140" i="1" s="1"/>
  <c r="WW55" i="1"/>
  <c r="WW139" i="1"/>
  <c r="WW140" i="1" s="1"/>
  <c r="WK55" i="1"/>
  <c r="WK139" i="1"/>
  <c r="WK140" i="1" s="1"/>
  <c r="VY55" i="1"/>
  <c r="VY139" i="1"/>
  <c r="VY140" i="1" s="1"/>
  <c r="VM55" i="1"/>
  <c r="VM139" i="1"/>
  <c r="VM140" i="1" s="1"/>
  <c r="VE55" i="1"/>
  <c r="VE139" i="1"/>
  <c r="VE140" i="1" s="1"/>
  <c r="UO55" i="1"/>
  <c r="UO139" i="1"/>
  <c r="UO140" i="1" s="1"/>
  <c r="UC55" i="1"/>
  <c r="UC139" i="1"/>
  <c r="UC140" i="1" s="1"/>
  <c r="TQ55" i="1"/>
  <c r="TQ139" i="1"/>
  <c r="TQ140" i="1" s="1"/>
  <c r="TI55" i="1"/>
  <c r="TI139" i="1"/>
  <c r="TI140" i="1" s="1"/>
  <c r="SW55" i="1"/>
  <c r="SW139" i="1"/>
  <c r="SW140" i="1" s="1"/>
  <c r="SK55" i="1"/>
  <c r="SK139" i="1"/>
  <c r="SK140" i="1" s="1"/>
  <c r="RY55" i="1"/>
  <c r="RY139" i="1"/>
  <c r="RY140" i="1" s="1"/>
  <c r="RM55" i="1"/>
  <c r="RM139" i="1"/>
  <c r="RM140" i="1" s="1"/>
  <c r="RA55" i="1"/>
  <c r="RA139" i="1"/>
  <c r="RA140" i="1" s="1"/>
  <c r="QO55" i="1"/>
  <c r="QO139" i="1"/>
  <c r="QO140" i="1" s="1"/>
  <c r="QC55" i="1"/>
  <c r="QC139" i="1"/>
  <c r="QC140" i="1" s="1"/>
  <c r="PQ55" i="1"/>
  <c r="PQ139" i="1"/>
  <c r="PQ140" i="1" s="1"/>
  <c r="PI55" i="1"/>
  <c r="PI139" i="1"/>
  <c r="PI140" i="1" s="1"/>
  <c r="OW55" i="1"/>
  <c r="OW139" i="1"/>
  <c r="OW140" i="1" s="1"/>
  <c r="OK55" i="1"/>
  <c r="OK139" i="1"/>
  <c r="OK140" i="1" s="1"/>
  <c r="NY55" i="1"/>
  <c r="NY139" i="1"/>
  <c r="NY140" i="1" s="1"/>
  <c r="NM55" i="1"/>
  <c r="NM139" i="1"/>
  <c r="NM140" i="1" s="1"/>
  <c r="NA55" i="1"/>
  <c r="NA139" i="1"/>
  <c r="NA140" i="1" s="1"/>
  <c r="MO55" i="1"/>
  <c r="MO139" i="1"/>
  <c r="MO140" i="1" s="1"/>
  <c r="MC55" i="1"/>
  <c r="MC139" i="1"/>
  <c r="MC140" i="1" s="1"/>
  <c r="LQ55" i="1"/>
  <c r="LQ139" i="1"/>
  <c r="LQ140" i="1" s="1"/>
  <c r="LE55" i="1"/>
  <c r="LE139" i="1"/>
  <c r="LE140" i="1" s="1"/>
  <c r="APD55" i="1"/>
  <c r="APD139" i="1"/>
  <c r="APD140" i="1" s="1"/>
  <c r="AOR55" i="1"/>
  <c r="AOR139" i="1"/>
  <c r="AOR140" i="1" s="1"/>
  <c r="AOF55" i="1"/>
  <c r="AOF139" i="1"/>
  <c r="AOF140" i="1" s="1"/>
  <c r="ANT55" i="1"/>
  <c r="ANT139" i="1"/>
  <c r="ANT140" i="1" s="1"/>
  <c r="ANH55" i="1"/>
  <c r="ANH139" i="1"/>
  <c r="ANH140" i="1" s="1"/>
  <c r="AMV55" i="1"/>
  <c r="AMV139" i="1"/>
  <c r="AMV140" i="1" s="1"/>
  <c r="AMN55" i="1"/>
  <c r="AMN139" i="1"/>
  <c r="AMN140" i="1" s="1"/>
  <c r="AMF55" i="1"/>
  <c r="AMF139" i="1"/>
  <c r="AMF140" i="1" s="1"/>
  <c r="AQQ55" i="1"/>
  <c r="AQQ139" i="1"/>
  <c r="AQQ140" i="1" s="1"/>
  <c r="AQI55" i="1"/>
  <c r="AQI139" i="1"/>
  <c r="AQI140" i="1" s="1"/>
  <c r="AQA55" i="1"/>
  <c r="AQA139" i="1"/>
  <c r="AQA140" i="1" s="1"/>
  <c r="APS55" i="1"/>
  <c r="APS139" i="1"/>
  <c r="APS140" i="1" s="1"/>
  <c r="APK55" i="1"/>
  <c r="APK139" i="1"/>
  <c r="APK140" i="1" s="1"/>
  <c r="APC55" i="1"/>
  <c r="APC139" i="1"/>
  <c r="APC140" i="1" s="1"/>
  <c r="AOU55" i="1"/>
  <c r="AOU139" i="1"/>
  <c r="AOU140" i="1" s="1"/>
  <c r="AOQ55" i="1"/>
  <c r="AOQ139" i="1"/>
  <c r="AOQ140" i="1" s="1"/>
  <c r="AOI55" i="1"/>
  <c r="AOI139" i="1"/>
  <c r="AOI140" i="1" s="1"/>
  <c r="AOA55" i="1"/>
  <c r="AOA139" i="1"/>
  <c r="AOA140" i="1" s="1"/>
  <c r="ANS55" i="1"/>
  <c r="ANS139" i="1"/>
  <c r="ANS140" i="1" s="1"/>
  <c r="ANO55" i="1"/>
  <c r="ANO139" i="1"/>
  <c r="ANO140" i="1" s="1"/>
  <c r="ANK55" i="1"/>
  <c r="ANK139" i="1"/>
  <c r="ANK140" i="1" s="1"/>
  <c r="ANG55" i="1"/>
  <c r="ANG139" i="1"/>
  <c r="ANG140" i="1" s="1"/>
  <c r="ANC55" i="1"/>
  <c r="ANC139" i="1"/>
  <c r="ANC140" i="1" s="1"/>
  <c r="AMY55" i="1"/>
  <c r="AMY139" i="1"/>
  <c r="AMY140" i="1" s="1"/>
  <c r="AMU55" i="1"/>
  <c r="AMU139" i="1"/>
  <c r="AMU140" i="1" s="1"/>
  <c r="AMQ55" i="1"/>
  <c r="AMQ139" i="1"/>
  <c r="AMQ140" i="1" s="1"/>
  <c r="AMM55" i="1"/>
  <c r="AMM139" i="1"/>
  <c r="AMM140" i="1" s="1"/>
  <c r="AMI55" i="1"/>
  <c r="AMI139" i="1"/>
  <c r="AMI140" i="1" s="1"/>
  <c r="AME55" i="1"/>
  <c r="AME139" i="1"/>
  <c r="AME140" i="1" s="1"/>
  <c r="AMA55" i="1"/>
  <c r="AMA139" i="1"/>
  <c r="AMA140" i="1" s="1"/>
  <c r="ALW55" i="1"/>
  <c r="ALW139" i="1"/>
  <c r="ALW140" i="1" s="1"/>
  <c r="ALS55" i="1"/>
  <c r="ALS139" i="1"/>
  <c r="ALS140" i="1" s="1"/>
  <c r="ALO55" i="1"/>
  <c r="ALO139" i="1"/>
  <c r="ALO140" i="1" s="1"/>
  <c r="ALK55" i="1"/>
  <c r="ALK139" i="1"/>
  <c r="ALK140" i="1" s="1"/>
  <c r="ALG55" i="1"/>
  <c r="ALG139" i="1"/>
  <c r="ALG140" i="1" s="1"/>
  <c r="ALC55" i="1"/>
  <c r="ALC139" i="1"/>
  <c r="ALC140" i="1" s="1"/>
  <c r="AKY55" i="1"/>
  <c r="AKY139" i="1"/>
  <c r="AKY140" i="1" s="1"/>
  <c r="AKU55" i="1"/>
  <c r="AKU139" i="1"/>
  <c r="AKU140" i="1" s="1"/>
  <c r="AKQ55" i="1"/>
  <c r="AKQ139" i="1"/>
  <c r="AKQ140" i="1" s="1"/>
  <c r="AKM55" i="1"/>
  <c r="AKM139" i="1"/>
  <c r="AKM140" i="1" s="1"/>
  <c r="AKI55" i="1"/>
  <c r="AKI139" i="1"/>
  <c r="AKI140" i="1" s="1"/>
  <c r="AKE55" i="1"/>
  <c r="AKE139" i="1"/>
  <c r="AKE140" i="1" s="1"/>
  <c r="AKA55" i="1"/>
  <c r="AKA139" i="1"/>
  <c r="AKA140" i="1" s="1"/>
  <c r="AJW55" i="1"/>
  <c r="AJW139" i="1"/>
  <c r="AJW140" i="1" s="1"/>
  <c r="AJS55" i="1"/>
  <c r="AJS139" i="1"/>
  <c r="AJS140" i="1" s="1"/>
  <c r="AJO55" i="1"/>
  <c r="AJO139" i="1"/>
  <c r="AJO140" i="1" s="1"/>
  <c r="AJK55" i="1"/>
  <c r="AJK139" i="1"/>
  <c r="AJK140" i="1" s="1"/>
  <c r="AJG55" i="1"/>
  <c r="AJG139" i="1"/>
  <c r="AJG140" i="1" s="1"/>
  <c r="AJC55" i="1"/>
  <c r="AJC139" i="1"/>
  <c r="AJC140" i="1" s="1"/>
  <c r="AIY55" i="1"/>
  <c r="AIY139" i="1"/>
  <c r="AIY140" i="1" s="1"/>
  <c r="AIU55" i="1"/>
  <c r="AIU139" i="1"/>
  <c r="AIU140" i="1" s="1"/>
  <c r="AIQ55" i="1"/>
  <c r="AIQ139" i="1"/>
  <c r="AIQ140" i="1" s="1"/>
  <c r="AIM55" i="1"/>
  <c r="AIM139" i="1"/>
  <c r="AIM140" i="1" s="1"/>
  <c r="AII55" i="1"/>
  <c r="AII139" i="1"/>
  <c r="AII140" i="1" s="1"/>
  <c r="AIE55" i="1"/>
  <c r="AIE139" i="1"/>
  <c r="AIE140" i="1" s="1"/>
  <c r="AIA55" i="1"/>
  <c r="AIA139" i="1"/>
  <c r="AIA140" i="1" s="1"/>
  <c r="AHW55" i="1"/>
  <c r="AHW139" i="1"/>
  <c r="AHW140" i="1" s="1"/>
  <c r="AHS55" i="1"/>
  <c r="AHS139" i="1"/>
  <c r="AHS140" i="1" s="1"/>
  <c r="AHO55" i="1"/>
  <c r="AHO139" i="1"/>
  <c r="AHO140" i="1" s="1"/>
  <c r="AHK55" i="1"/>
  <c r="AHK139" i="1"/>
  <c r="AHK140" i="1" s="1"/>
  <c r="AHG55" i="1"/>
  <c r="AHG139" i="1"/>
  <c r="AHG140" i="1" s="1"/>
  <c r="AHC55" i="1"/>
  <c r="AHC139" i="1"/>
  <c r="AHC140" i="1" s="1"/>
  <c r="AGY55" i="1"/>
  <c r="AGY139" i="1"/>
  <c r="AGY140" i="1" s="1"/>
  <c r="AGU55" i="1"/>
  <c r="AGU139" i="1"/>
  <c r="AGU140" i="1" s="1"/>
  <c r="AGQ55" i="1"/>
  <c r="AGQ139" i="1"/>
  <c r="AGQ140" i="1" s="1"/>
  <c r="AGM55" i="1"/>
  <c r="AGM139" i="1"/>
  <c r="AGM140" i="1" s="1"/>
  <c r="AGI55" i="1"/>
  <c r="AGI139" i="1"/>
  <c r="AGI140" i="1" s="1"/>
  <c r="AGE55" i="1"/>
  <c r="AGE139" i="1"/>
  <c r="AGE140" i="1" s="1"/>
  <c r="AGA55" i="1"/>
  <c r="AGA139" i="1"/>
  <c r="AGA140" i="1" s="1"/>
  <c r="AFW55" i="1"/>
  <c r="AFW139" i="1"/>
  <c r="AFW140" i="1" s="1"/>
  <c r="AFS55" i="1"/>
  <c r="AFS139" i="1"/>
  <c r="AFS140" i="1" s="1"/>
  <c r="AFO55" i="1"/>
  <c r="AFO139" i="1"/>
  <c r="AFO140" i="1" s="1"/>
  <c r="AFK55" i="1"/>
  <c r="AFK139" i="1"/>
  <c r="AFK140" i="1" s="1"/>
  <c r="AFG55" i="1"/>
  <c r="AFG139" i="1"/>
  <c r="AFG140" i="1" s="1"/>
  <c r="AFC55" i="1"/>
  <c r="AFC139" i="1"/>
  <c r="AFC140" i="1" s="1"/>
  <c r="AEY55" i="1"/>
  <c r="AEY139" i="1"/>
  <c r="AEY140" i="1" s="1"/>
  <c r="AEU55" i="1"/>
  <c r="AEU139" i="1"/>
  <c r="AEU140" i="1" s="1"/>
  <c r="AEQ55" i="1"/>
  <c r="AEQ139" i="1"/>
  <c r="AEQ140" i="1" s="1"/>
  <c r="AEM55" i="1"/>
  <c r="AEM139" i="1"/>
  <c r="AEM140" i="1" s="1"/>
  <c r="AEI55" i="1"/>
  <c r="AEI139" i="1"/>
  <c r="AEI140" i="1" s="1"/>
  <c r="AEE55" i="1"/>
  <c r="AEE139" i="1"/>
  <c r="AEE140" i="1" s="1"/>
  <c r="AEA55" i="1"/>
  <c r="AEA139" i="1"/>
  <c r="AEA140" i="1" s="1"/>
  <c r="ADW55" i="1"/>
  <c r="ADW139" i="1"/>
  <c r="ADW140" i="1" s="1"/>
  <c r="ADS55" i="1"/>
  <c r="ADS139" i="1"/>
  <c r="ADS140" i="1" s="1"/>
  <c r="ADO55" i="1"/>
  <c r="ADO139" i="1"/>
  <c r="ADO140" i="1" s="1"/>
  <c r="ADK55" i="1"/>
  <c r="ADK139" i="1"/>
  <c r="ADK140" i="1" s="1"/>
  <c r="ADG55" i="1"/>
  <c r="ADG139" i="1"/>
  <c r="ADG140" i="1" s="1"/>
  <c r="ADC55" i="1"/>
  <c r="ADC139" i="1"/>
  <c r="ADC140" i="1" s="1"/>
  <c r="ACY55" i="1"/>
  <c r="ACY139" i="1"/>
  <c r="ACY140" i="1" s="1"/>
  <c r="ACU55" i="1"/>
  <c r="ACU139" i="1"/>
  <c r="ACU140" i="1" s="1"/>
  <c r="ACQ55" i="1"/>
  <c r="ACQ139" i="1"/>
  <c r="ACQ140" i="1" s="1"/>
  <c r="ACM55" i="1"/>
  <c r="ACM139" i="1"/>
  <c r="ACM140" i="1" s="1"/>
  <c r="ACI55" i="1"/>
  <c r="ACI139" i="1"/>
  <c r="ACI140" i="1" s="1"/>
  <c r="ACE55" i="1"/>
  <c r="ACE139" i="1"/>
  <c r="ACE140" i="1" s="1"/>
  <c r="ACA55" i="1"/>
  <c r="ACA139" i="1"/>
  <c r="ACA140" i="1" s="1"/>
  <c r="ABW55" i="1"/>
  <c r="ABW139" i="1"/>
  <c r="ABW140" i="1" s="1"/>
  <c r="ABS55" i="1"/>
  <c r="ABS139" i="1"/>
  <c r="ABS140" i="1" s="1"/>
  <c r="ABO55" i="1"/>
  <c r="ABO139" i="1"/>
  <c r="ABO140" i="1" s="1"/>
  <c r="ABK55" i="1"/>
  <c r="ABK139" i="1"/>
  <c r="ABK140" i="1" s="1"/>
  <c r="ABG55" i="1"/>
  <c r="ABG139" i="1"/>
  <c r="ABG140" i="1" s="1"/>
  <c r="ABC55" i="1"/>
  <c r="ABC139" i="1"/>
  <c r="ABC140" i="1" s="1"/>
  <c r="AAY55" i="1"/>
  <c r="AAY139" i="1"/>
  <c r="AAY140" i="1" s="1"/>
  <c r="AAU55" i="1"/>
  <c r="AAU139" i="1"/>
  <c r="AAU140" i="1" s="1"/>
  <c r="AAQ55" i="1"/>
  <c r="AAQ139" i="1"/>
  <c r="AAQ140" i="1" s="1"/>
  <c r="AAM55" i="1"/>
  <c r="AAM139" i="1"/>
  <c r="AAM140" i="1" s="1"/>
  <c r="AAI55" i="1"/>
  <c r="AAI139" i="1"/>
  <c r="AAI140" i="1" s="1"/>
  <c r="AAE55" i="1"/>
  <c r="AAE139" i="1"/>
  <c r="AAE140" i="1" s="1"/>
  <c r="AAA55" i="1"/>
  <c r="AAA139" i="1"/>
  <c r="AAA140" i="1" s="1"/>
  <c r="ZW55" i="1"/>
  <c r="ZW139" i="1"/>
  <c r="ZW140" i="1" s="1"/>
  <c r="ZS55" i="1"/>
  <c r="ZS139" i="1"/>
  <c r="ZS140" i="1" s="1"/>
  <c r="ZO55" i="1"/>
  <c r="ZO139" i="1"/>
  <c r="ZO140" i="1" s="1"/>
  <c r="ZK55" i="1"/>
  <c r="ZK139" i="1"/>
  <c r="ZK140" i="1" s="1"/>
  <c r="ZG55" i="1"/>
  <c r="ZG139" i="1"/>
  <c r="ZG140" i="1" s="1"/>
  <c r="ZC55" i="1"/>
  <c r="ZC139" i="1"/>
  <c r="ZC140" i="1" s="1"/>
  <c r="YY55" i="1"/>
  <c r="YY139" i="1"/>
  <c r="YY140" i="1" s="1"/>
  <c r="YU55" i="1"/>
  <c r="YU139" i="1"/>
  <c r="YU140" i="1" s="1"/>
  <c r="YQ55" i="1"/>
  <c r="YQ139" i="1"/>
  <c r="YQ140" i="1" s="1"/>
  <c r="YM55" i="1"/>
  <c r="YM139" i="1"/>
  <c r="YM140" i="1" s="1"/>
  <c r="YI55" i="1"/>
  <c r="YI139" i="1"/>
  <c r="YI140" i="1" s="1"/>
  <c r="YE55" i="1"/>
  <c r="YE139" i="1"/>
  <c r="YE140" i="1" s="1"/>
  <c r="YA55" i="1"/>
  <c r="YA139" i="1"/>
  <c r="YA140" i="1" s="1"/>
  <c r="XW55" i="1"/>
  <c r="XW139" i="1"/>
  <c r="XW140" i="1" s="1"/>
  <c r="XS55" i="1"/>
  <c r="XS139" i="1"/>
  <c r="XS140" i="1" s="1"/>
  <c r="XO55" i="1"/>
  <c r="XO139" i="1"/>
  <c r="XO140" i="1" s="1"/>
  <c r="XK55" i="1"/>
  <c r="XK139" i="1"/>
  <c r="XK140" i="1" s="1"/>
  <c r="XG55" i="1"/>
  <c r="XG139" i="1"/>
  <c r="XG140" i="1" s="1"/>
  <c r="XC55" i="1"/>
  <c r="XC139" i="1"/>
  <c r="XC140" i="1" s="1"/>
  <c r="WY55" i="1"/>
  <c r="WY139" i="1"/>
  <c r="WY140" i="1" s="1"/>
  <c r="WU55" i="1"/>
  <c r="WU139" i="1"/>
  <c r="WU140" i="1" s="1"/>
  <c r="WQ55" i="1"/>
  <c r="WQ139" i="1"/>
  <c r="WQ140" i="1" s="1"/>
  <c r="WM55" i="1"/>
  <c r="WM139" i="1"/>
  <c r="WM140" i="1" s="1"/>
  <c r="WI55" i="1"/>
  <c r="WI139" i="1"/>
  <c r="WI140" i="1" s="1"/>
  <c r="WE55" i="1"/>
  <c r="WE139" i="1"/>
  <c r="WE140" i="1" s="1"/>
  <c r="WA55" i="1"/>
  <c r="WA139" i="1"/>
  <c r="WA140" i="1" s="1"/>
  <c r="VW55" i="1"/>
  <c r="VW139" i="1"/>
  <c r="VW140" i="1" s="1"/>
  <c r="VS55" i="1"/>
  <c r="VS139" i="1"/>
  <c r="VS140" i="1" s="1"/>
  <c r="VO55" i="1"/>
  <c r="VO139" i="1"/>
  <c r="VO140" i="1" s="1"/>
  <c r="VK55" i="1"/>
  <c r="VK139" i="1"/>
  <c r="VK140" i="1" s="1"/>
  <c r="VG55" i="1"/>
  <c r="VG139" i="1"/>
  <c r="VG140" i="1" s="1"/>
  <c r="VC55" i="1"/>
  <c r="VC139" i="1"/>
  <c r="VC140" i="1" s="1"/>
  <c r="UY55" i="1"/>
  <c r="UY139" i="1"/>
  <c r="UY140" i="1" s="1"/>
  <c r="UU55" i="1"/>
  <c r="UU139" i="1"/>
  <c r="UU140" i="1" s="1"/>
  <c r="UQ55" i="1"/>
  <c r="UQ139" i="1"/>
  <c r="UQ140" i="1" s="1"/>
  <c r="UM55" i="1"/>
  <c r="UM139" i="1"/>
  <c r="UM140" i="1" s="1"/>
  <c r="UI55" i="1"/>
  <c r="UI139" i="1"/>
  <c r="UI140" i="1" s="1"/>
  <c r="UE55" i="1"/>
  <c r="UE139" i="1"/>
  <c r="UE140" i="1" s="1"/>
  <c r="UA55" i="1"/>
  <c r="UA139" i="1"/>
  <c r="UA140" i="1" s="1"/>
  <c r="TW55" i="1"/>
  <c r="TW139" i="1"/>
  <c r="TW140" i="1" s="1"/>
  <c r="TS55" i="1"/>
  <c r="TS139" i="1"/>
  <c r="TS140" i="1" s="1"/>
  <c r="TO55" i="1"/>
  <c r="TO139" i="1"/>
  <c r="TO140" i="1" s="1"/>
  <c r="TK55" i="1"/>
  <c r="TK139" i="1"/>
  <c r="TK140" i="1" s="1"/>
  <c r="TG55" i="1"/>
  <c r="TG139" i="1"/>
  <c r="TG140" i="1" s="1"/>
  <c r="TC55" i="1"/>
  <c r="TC139" i="1"/>
  <c r="TC140" i="1" s="1"/>
  <c r="SY55" i="1"/>
  <c r="SY139" i="1"/>
  <c r="SY140" i="1" s="1"/>
  <c r="SU55" i="1"/>
  <c r="SU139" i="1"/>
  <c r="SU140" i="1" s="1"/>
  <c r="SQ55" i="1"/>
  <c r="SQ139" i="1"/>
  <c r="SQ140" i="1" s="1"/>
  <c r="SM55" i="1"/>
  <c r="SM139" i="1"/>
  <c r="SM140" i="1" s="1"/>
  <c r="SI55" i="1"/>
  <c r="SI139" i="1"/>
  <c r="SI140" i="1" s="1"/>
  <c r="SE55" i="1"/>
  <c r="SE139" i="1"/>
  <c r="SE140" i="1" s="1"/>
  <c r="SA55" i="1"/>
  <c r="SA139" i="1"/>
  <c r="SA140" i="1" s="1"/>
  <c r="RW55" i="1"/>
  <c r="RW139" i="1"/>
  <c r="RW140" i="1" s="1"/>
  <c r="RS55" i="1"/>
  <c r="RS139" i="1"/>
  <c r="RS140" i="1" s="1"/>
  <c r="RO55" i="1"/>
  <c r="RO139" i="1"/>
  <c r="RO140" i="1" s="1"/>
  <c r="RK55" i="1"/>
  <c r="RK139" i="1"/>
  <c r="RK140" i="1" s="1"/>
  <c r="RG55" i="1"/>
  <c r="RG139" i="1"/>
  <c r="RG140" i="1" s="1"/>
  <c r="RC55" i="1"/>
  <c r="RC139" i="1"/>
  <c r="RC140" i="1" s="1"/>
  <c r="QY55" i="1"/>
  <c r="QY139" i="1"/>
  <c r="QY140" i="1" s="1"/>
  <c r="QU55" i="1"/>
  <c r="QU139" i="1"/>
  <c r="QU140" i="1" s="1"/>
  <c r="QQ55" i="1"/>
  <c r="QQ139" i="1"/>
  <c r="QQ140" i="1" s="1"/>
  <c r="QM55" i="1"/>
  <c r="QM139" i="1"/>
  <c r="QM140" i="1" s="1"/>
  <c r="QI55" i="1"/>
  <c r="QI139" i="1"/>
  <c r="QI140" i="1" s="1"/>
  <c r="QE55" i="1"/>
  <c r="QE139" i="1"/>
  <c r="QE140" i="1" s="1"/>
  <c r="QA55" i="1"/>
  <c r="QA139" i="1"/>
  <c r="QA140" i="1" s="1"/>
  <c r="PW55" i="1"/>
  <c r="PW139" i="1"/>
  <c r="PW140" i="1" s="1"/>
  <c r="PS55" i="1"/>
  <c r="PS139" i="1"/>
  <c r="PS140" i="1" s="1"/>
  <c r="PO55" i="1"/>
  <c r="PO139" i="1"/>
  <c r="PO140" i="1" s="1"/>
  <c r="PK55" i="1"/>
  <c r="PK139" i="1"/>
  <c r="PK140" i="1" s="1"/>
  <c r="PG55" i="1"/>
  <c r="PG139" i="1"/>
  <c r="PG140" i="1" s="1"/>
  <c r="PC55" i="1"/>
  <c r="PC139" i="1"/>
  <c r="PC140" i="1" s="1"/>
  <c r="OY55" i="1"/>
  <c r="OY139" i="1"/>
  <c r="OY140" i="1" s="1"/>
  <c r="OU55" i="1"/>
  <c r="OU139" i="1"/>
  <c r="OU140" i="1" s="1"/>
  <c r="OQ55" i="1"/>
  <c r="OQ139" i="1"/>
  <c r="OQ140" i="1" s="1"/>
  <c r="OM55" i="1"/>
  <c r="OM139" i="1"/>
  <c r="OM140" i="1" s="1"/>
  <c r="OI55" i="1"/>
  <c r="OI139" i="1"/>
  <c r="OI140" i="1" s="1"/>
  <c r="OE55" i="1"/>
  <c r="OE139" i="1"/>
  <c r="OE140" i="1" s="1"/>
  <c r="OA55" i="1"/>
  <c r="OA139" i="1"/>
  <c r="OA140" i="1" s="1"/>
  <c r="NW55" i="1"/>
  <c r="NW139" i="1"/>
  <c r="NW140" i="1" s="1"/>
  <c r="NS55" i="1"/>
  <c r="NS139" i="1"/>
  <c r="NS140" i="1" s="1"/>
  <c r="NO55" i="1"/>
  <c r="NO139" i="1"/>
  <c r="NO140" i="1" s="1"/>
  <c r="NK55" i="1"/>
  <c r="NK139" i="1"/>
  <c r="NK140" i="1" s="1"/>
  <c r="NG55" i="1"/>
  <c r="NG139" i="1"/>
  <c r="NG140" i="1" s="1"/>
  <c r="NC55" i="1"/>
  <c r="NC139" i="1"/>
  <c r="NC140" i="1" s="1"/>
  <c r="MY55" i="1"/>
  <c r="MY139" i="1"/>
  <c r="MY140" i="1" s="1"/>
  <c r="MU55" i="1"/>
  <c r="MU139" i="1"/>
  <c r="MU140" i="1" s="1"/>
  <c r="MQ55" i="1"/>
  <c r="MQ139" i="1"/>
  <c r="MQ140" i="1" s="1"/>
  <c r="MM55" i="1"/>
  <c r="MM139" i="1"/>
  <c r="MM140" i="1" s="1"/>
  <c r="MI55" i="1"/>
  <c r="MI139" i="1"/>
  <c r="MI140" i="1" s="1"/>
  <c r="ME55" i="1"/>
  <c r="ME139" i="1"/>
  <c r="ME140" i="1" s="1"/>
  <c r="MA55" i="1"/>
  <c r="MA139" i="1"/>
  <c r="MA140" i="1" s="1"/>
  <c r="LW55" i="1"/>
  <c r="LW139" i="1"/>
  <c r="LW140" i="1" s="1"/>
  <c r="LS55" i="1"/>
  <c r="LS139" i="1"/>
  <c r="LS140" i="1" s="1"/>
  <c r="LO55" i="1"/>
  <c r="LO139" i="1"/>
  <c r="LO140" i="1" s="1"/>
  <c r="LK55" i="1"/>
  <c r="LK139" i="1"/>
  <c r="LK140" i="1" s="1"/>
  <c r="LG55" i="1"/>
  <c r="LG139" i="1"/>
  <c r="LG140" i="1" s="1"/>
  <c r="LC55" i="1"/>
  <c r="LC139" i="1"/>
  <c r="LC140" i="1" s="1"/>
  <c r="KY55" i="1"/>
  <c r="KY139" i="1"/>
  <c r="KY140" i="1" s="1"/>
  <c r="KU55" i="1"/>
  <c r="KU139" i="1"/>
  <c r="KU140" i="1" s="1"/>
  <c r="KQ55" i="1"/>
  <c r="KQ139" i="1"/>
  <c r="KQ140" i="1" s="1"/>
  <c r="KM55" i="1"/>
  <c r="KM139" i="1"/>
  <c r="KM140" i="1" s="1"/>
  <c r="KI55" i="1"/>
  <c r="KI139" i="1"/>
  <c r="KI140" i="1" s="1"/>
  <c r="KE55" i="1"/>
  <c r="KE139" i="1"/>
  <c r="KE140" i="1" s="1"/>
  <c r="KA55" i="1"/>
  <c r="KA139" i="1"/>
  <c r="KA140" i="1" s="1"/>
  <c r="JW55" i="1"/>
  <c r="JW139" i="1"/>
  <c r="JW140" i="1" s="1"/>
  <c r="JS55" i="1"/>
  <c r="JS139" i="1"/>
  <c r="JS140" i="1" s="1"/>
  <c r="JO55" i="1"/>
  <c r="JO139" i="1"/>
  <c r="JO140" i="1" s="1"/>
  <c r="JK55" i="1"/>
  <c r="JK139" i="1"/>
  <c r="JK140" i="1" s="1"/>
  <c r="JG55" i="1"/>
  <c r="JG139" i="1"/>
  <c r="JG140" i="1" s="1"/>
  <c r="JC55" i="1"/>
  <c r="JC139" i="1"/>
  <c r="JC140" i="1" s="1"/>
  <c r="IY55" i="1"/>
  <c r="IY139" i="1"/>
  <c r="IY140" i="1" s="1"/>
  <c r="IU55" i="1"/>
  <c r="IU139" i="1"/>
  <c r="IU140" i="1" s="1"/>
  <c r="IQ55" i="1"/>
  <c r="IQ139" i="1"/>
  <c r="IQ140" i="1" s="1"/>
  <c r="IM55" i="1"/>
  <c r="IM139" i="1"/>
  <c r="IM140" i="1" s="1"/>
  <c r="II55" i="1"/>
  <c r="II139" i="1"/>
  <c r="II140" i="1" s="1"/>
  <c r="IE55" i="1"/>
  <c r="IE139" i="1"/>
  <c r="IE140" i="1" s="1"/>
  <c r="IA55" i="1"/>
  <c r="IA139" i="1"/>
  <c r="IA140" i="1" s="1"/>
  <c r="HW55" i="1"/>
  <c r="HW139" i="1"/>
  <c r="HW140" i="1" s="1"/>
  <c r="HS55" i="1"/>
  <c r="HS139" i="1"/>
  <c r="HS140" i="1" s="1"/>
  <c r="HO55" i="1"/>
  <c r="HO139" i="1"/>
  <c r="HO140" i="1" s="1"/>
  <c r="HK55" i="1"/>
  <c r="HK139" i="1"/>
  <c r="HK140" i="1" s="1"/>
  <c r="HG55" i="1"/>
  <c r="HG139" i="1"/>
  <c r="HG140" i="1" s="1"/>
  <c r="HC55" i="1"/>
  <c r="HC139" i="1"/>
  <c r="HC140" i="1" s="1"/>
  <c r="GY55" i="1"/>
  <c r="GY139" i="1"/>
  <c r="GY140" i="1" s="1"/>
  <c r="GU55" i="1"/>
  <c r="GU139" i="1"/>
  <c r="GU140" i="1" s="1"/>
  <c r="GQ55" i="1"/>
  <c r="GQ139" i="1"/>
  <c r="GQ140" i="1" s="1"/>
  <c r="GM55" i="1"/>
  <c r="GM139" i="1"/>
  <c r="GM140" i="1" s="1"/>
  <c r="GI55" i="1"/>
  <c r="GI139" i="1"/>
  <c r="GI140" i="1" s="1"/>
  <c r="GE55" i="1"/>
  <c r="GE139" i="1"/>
  <c r="GE140" i="1" s="1"/>
  <c r="GA55" i="1"/>
  <c r="GA139" i="1"/>
  <c r="GA140" i="1" s="1"/>
  <c r="FW55" i="1"/>
  <c r="FW139" i="1"/>
  <c r="FW140" i="1" s="1"/>
  <c r="FS55" i="1"/>
  <c r="FS139" i="1"/>
  <c r="FS140" i="1" s="1"/>
  <c r="FO55" i="1"/>
  <c r="FO139" i="1"/>
  <c r="FO140" i="1" s="1"/>
  <c r="FK55" i="1"/>
  <c r="FK139" i="1"/>
  <c r="FK140" i="1" s="1"/>
  <c r="FG55" i="1"/>
  <c r="FG139" i="1"/>
  <c r="FG140" i="1" s="1"/>
  <c r="FC55" i="1"/>
  <c r="FC139" i="1"/>
  <c r="FC140" i="1" s="1"/>
  <c r="EY55" i="1"/>
  <c r="EY139" i="1"/>
  <c r="EY140" i="1" s="1"/>
  <c r="EU55" i="1"/>
  <c r="EU139" i="1"/>
  <c r="EU140" i="1" s="1"/>
  <c r="EQ55" i="1"/>
  <c r="EQ139" i="1"/>
  <c r="EQ140" i="1" s="1"/>
  <c r="EM55" i="1"/>
  <c r="EM139" i="1"/>
  <c r="EM140" i="1" s="1"/>
  <c r="EI55" i="1"/>
  <c r="EI139" i="1"/>
  <c r="EI140" i="1" s="1"/>
  <c r="EE55" i="1"/>
  <c r="EE139" i="1"/>
  <c r="EE140" i="1" s="1"/>
  <c r="EA55" i="1"/>
  <c r="EA139" i="1"/>
  <c r="EA140" i="1" s="1"/>
  <c r="DW55" i="1"/>
  <c r="DW139" i="1"/>
  <c r="DW140" i="1" s="1"/>
  <c r="DS55" i="1"/>
  <c r="DS139" i="1"/>
  <c r="DS140" i="1" s="1"/>
  <c r="DO55" i="1"/>
  <c r="DO139" i="1"/>
  <c r="DO140" i="1" s="1"/>
  <c r="DK55" i="1"/>
  <c r="DK139" i="1"/>
  <c r="DK140" i="1" s="1"/>
  <c r="DG55" i="1"/>
  <c r="DG139" i="1"/>
  <c r="DG140" i="1" s="1"/>
  <c r="DC55" i="1"/>
  <c r="DC139" i="1"/>
  <c r="DC140" i="1" s="1"/>
  <c r="CY55" i="1"/>
  <c r="CY139" i="1"/>
  <c r="CY140" i="1" s="1"/>
  <c r="CU55" i="1"/>
  <c r="CU139" i="1"/>
  <c r="CU140" i="1" s="1"/>
  <c r="CQ55" i="1"/>
  <c r="CQ139" i="1"/>
  <c r="CQ140" i="1" s="1"/>
  <c r="CM55" i="1"/>
  <c r="CM139" i="1"/>
  <c r="CM140" i="1" s="1"/>
  <c r="CI55" i="1"/>
  <c r="CI139" i="1"/>
  <c r="CI140" i="1" s="1"/>
  <c r="CE55" i="1"/>
  <c r="CE139" i="1"/>
  <c r="CE140" i="1" s="1"/>
  <c r="CA55" i="1"/>
  <c r="CA139" i="1"/>
  <c r="CA140" i="1" s="1"/>
  <c r="BW55" i="1"/>
  <c r="BW139" i="1"/>
  <c r="BW140" i="1" s="1"/>
  <c r="BS55" i="1"/>
  <c r="BS139" i="1"/>
  <c r="BS140" i="1" s="1"/>
  <c r="BO55" i="1"/>
  <c r="BO139" i="1"/>
  <c r="BO140" i="1" s="1"/>
  <c r="BK55" i="1"/>
  <c r="BK139" i="1"/>
  <c r="BK140" i="1" s="1"/>
  <c r="BG55" i="1"/>
  <c r="BG139" i="1"/>
  <c r="BG140" i="1" s="1"/>
  <c r="BC55" i="1"/>
  <c r="BC139" i="1"/>
  <c r="BC140" i="1" s="1"/>
  <c r="AY55" i="1"/>
  <c r="AY139" i="1"/>
  <c r="AY140" i="1" s="1"/>
  <c r="AU55" i="1"/>
  <c r="AU139" i="1"/>
  <c r="AU140" i="1" s="1"/>
  <c r="AQ55" i="1"/>
  <c r="AQ139" i="1"/>
  <c r="AQ140" i="1" s="1"/>
  <c r="AM55" i="1"/>
  <c r="AM139" i="1"/>
  <c r="AM140" i="1" s="1"/>
  <c r="AI55" i="1"/>
  <c r="AI139" i="1"/>
  <c r="AI140" i="1" s="1"/>
  <c r="AE55" i="1"/>
  <c r="AE139" i="1"/>
  <c r="AE140" i="1" s="1"/>
  <c r="AA55" i="1"/>
  <c r="AA139" i="1"/>
  <c r="AA140" i="1" s="1"/>
  <c r="W55" i="1"/>
  <c r="W139" i="1"/>
  <c r="W140" i="1" s="1"/>
  <c r="S55" i="1"/>
  <c r="S139" i="1"/>
  <c r="S140" i="1" s="1"/>
  <c r="O55" i="1"/>
  <c r="O139" i="1"/>
  <c r="O140" i="1" s="1"/>
  <c r="K55" i="1"/>
  <c r="K139" i="1"/>
  <c r="K140" i="1" s="1"/>
  <c r="AQK55" i="1"/>
  <c r="AQK139" i="1"/>
  <c r="AQK140" i="1" s="1"/>
  <c r="AQC55" i="1"/>
  <c r="AQC139" i="1"/>
  <c r="AQC140" i="1" s="1"/>
  <c r="APY55" i="1"/>
  <c r="APY139" i="1"/>
  <c r="APY140" i="1" s="1"/>
  <c r="APQ55" i="1"/>
  <c r="APQ139" i="1"/>
  <c r="APQ140" i="1" s="1"/>
  <c r="API55" i="1"/>
  <c r="API139" i="1"/>
  <c r="API140" i="1" s="1"/>
  <c r="APA55" i="1"/>
  <c r="APA139" i="1"/>
  <c r="APA140" i="1" s="1"/>
  <c r="AOO55" i="1"/>
  <c r="AOO139" i="1"/>
  <c r="AOO140" i="1" s="1"/>
  <c r="AOG55" i="1"/>
  <c r="AOG139" i="1"/>
  <c r="AOG140" i="1" s="1"/>
  <c r="ANU55" i="1"/>
  <c r="ANU139" i="1"/>
  <c r="ANU140" i="1" s="1"/>
  <c r="ANM55" i="1"/>
  <c r="ANM139" i="1"/>
  <c r="ANM140" i="1" s="1"/>
  <c r="ANA55" i="1"/>
  <c r="ANA139" i="1"/>
  <c r="ANA140" i="1" s="1"/>
  <c r="AMK55" i="1"/>
  <c r="AMK139" i="1"/>
  <c r="AMK140" i="1" s="1"/>
  <c r="ALU55" i="1"/>
  <c r="ALU139" i="1"/>
  <c r="ALU140" i="1" s="1"/>
  <c r="ALE55" i="1"/>
  <c r="ALE139" i="1"/>
  <c r="ALE140" i="1" s="1"/>
  <c r="AKO55" i="1"/>
  <c r="AKO139" i="1"/>
  <c r="AKO140" i="1" s="1"/>
  <c r="AKC55" i="1"/>
  <c r="AKC139" i="1"/>
  <c r="AKC140" i="1" s="1"/>
  <c r="AJM55" i="1"/>
  <c r="AJM139" i="1"/>
  <c r="AJM140" i="1" s="1"/>
  <c r="AIS55" i="1"/>
  <c r="AIS139" i="1"/>
  <c r="AIS140" i="1" s="1"/>
  <c r="AIG55" i="1"/>
  <c r="AIG139" i="1"/>
  <c r="AIG140" i="1" s="1"/>
  <c r="AHM55" i="1"/>
  <c r="AHM139" i="1"/>
  <c r="AHM140" i="1" s="1"/>
  <c r="AHA55" i="1"/>
  <c r="AHA139" i="1"/>
  <c r="AHA140" i="1" s="1"/>
  <c r="AGG55" i="1"/>
  <c r="AGG139" i="1"/>
  <c r="AGG140" i="1" s="1"/>
  <c r="AFU55" i="1"/>
  <c r="AFU139" i="1"/>
  <c r="AFU140" i="1" s="1"/>
  <c r="AFA55" i="1"/>
  <c r="AFA139" i="1"/>
  <c r="AFA140" i="1" s="1"/>
  <c r="AEK55" i="1"/>
  <c r="AEK139" i="1"/>
  <c r="AEK140" i="1" s="1"/>
  <c r="ADU55" i="1"/>
  <c r="ADU139" i="1"/>
  <c r="ADU140" i="1" s="1"/>
  <c r="ADE55" i="1"/>
  <c r="ADE139" i="1"/>
  <c r="ADE140" i="1" s="1"/>
  <c r="ACS55" i="1"/>
  <c r="ACS139" i="1"/>
  <c r="ACS140" i="1" s="1"/>
  <c r="ACG55" i="1"/>
  <c r="ACG139" i="1"/>
  <c r="ACG140" i="1" s="1"/>
  <c r="ABU55" i="1"/>
  <c r="ABU139" i="1"/>
  <c r="ABU140" i="1" s="1"/>
  <c r="ABI55" i="1"/>
  <c r="ABI139" i="1"/>
  <c r="ABI140" i="1" s="1"/>
  <c r="AAW55" i="1"/>
  <c r="AAW139" i="1"/>
  <c r="AAW140" i="1" s="1"/>
  <c r="AAK55" i="1"/>
  <c r="AAK139" i="1"/>
  <c r="AAK140" i="1" s="1"/>
  <c r="ZY55" i="1"/>
  <c r="ZY139" i="1"/>
  <c r="ZY140" i="1" s="1"/>
  <c r="ZI55" i="1"/>
  <c r="ZI139" i="1"/>
  <c r="ZI140" i="1" s="1"/>
  <c r="YW55" i="1"/>
  <c r="YW139" i="1"/>
  <c r="YW140" i="1" s="1"/>
  <c r="YK55" i="1"/>
  <c r="YK139" i="1"/>
  <c r="YK140" i="1" s="1"/>
  <c r="YC55" i="1"/>
  <c r="YC139" i="1"/>
  <c r="YC140" i="1" s="1"/>
  <c r="XU55" i="1"/>
  <c r="XU139" i="1"/>
  <c r="XU140" i="1" s="1"/>
  <c r="XA55" i="1"/>
  <c r="XA139" i="1"/>
  <c r="XA140" i="1" s="1"/>
  <c r="WO55" i="1"/>
  <c r="WO139" i="1"/>
  <c r="WO140" i="1" s="1"/>
  <c r="WC55" i="1"/>
  <c r="WC139" i="1"/>
  <c r="WC140" i="1" s="1"/>
  <c r="VQ55" i="1"/>
  <c r="VQ139" i="1"/>
  <c r="VQ140" i="1" s="1"/>
  <c r="VA55" i="1"/>
  <c r="VA139" i="1"/>
  <c r="VA140" i="1" s="1"/>
  <c r="UK55" i="1"/>
  <c r="UK139" i="1"/>
  <c r="UK140" i="1" s="1"/>
  <c r="TY55" i="1"/>
  <c r="TY139" i="1"/>
  <c r="TY140" i="1" s="1"/>
  <c r="TM55" i="1"/>
  <c r="TM139" i="1"/>
  <c r="TM140" i="1" s="1"/>
  <c r="TA55" i="1"/>
  <c r="TA139" i="1"/>
  <c r="TA140" i="1" s="1"/>
  <c r="SO55" i="1"/>
  <c r="SO139" i="1"/>
  <c r="SO140" i="1" s="1"/>
  <c r="SC55" i="1"/>
  <c r="SC139" i="1"/>
  <c r="SC140" i="1" s="1"/>
  <c r="RQ55" i="1"/>
  <c r="RQ139" i="1"/>
  <c r="RQ140" i="1" s="1"/>
  <c r="RE55" i="1"/>
  <c r="RE139" i="1"/>
  <c r="RE140" i="1" s="1"/>
  <c r="QS55" i="1"/>
  <c r="QS139" i="1"/>
  <c r="QS140" i="1" s="1"/>
  <c r="QG55" i="1"/>
  <c r="QG139" i="1"/>
  <c r="QG140" i="1" s="1"/>
  <c r="PU55" i="1"/>
  <c r="PU139" i="1"/>
  <c r="PU140" i="1" s="1"/>
  <c r="PE55" i="1"/>
  <c r="PE139" i="1"/>
  <c r="PE140" i="1" s="1"/>
  <c r="OS55" i="1"/>
  <c r="OS139" i="1"/>
  <c r="OS140" i="1" s="1"/>
  <c r="OG55" i="1"/>
  <c r="OG139" i="1"/>
  <c r="OG140" i="1" s="1"/>
  <c r="NU55" i="1"/>
  <c r="NU139" i="1"/>
  <c r="NU140" i="1" s="1"/>
  <c r="NE55" i="1"/>
  <c r="NE139" i="1"/>
  <c r="NE140" i="1" s="1"/>
  <c r="MS55" i="1"/>
  <c r="MS139" i="1"/>
  <c r="MS140" i="1" s="1"/>
  <c r="MG55" i="1"/>
  <c r="MG139" i="1"/>
  <c r="MG140" i="1" s="1"/>
  <c r="LU55" i="1"/>
  <c r="LU139" i="1"/>
  <c r="LU140" i="1" s="1"/>
  <c r="LI55" i="1"/>
  <c r="LI139" i="1"/>
  <c r="LI140" i="1" s="1"/>
  <c r="KW55" i="1"/>
  <c r="KW139" i="1"/>
  <c r="KW140" i="1" s="1"/>
  <c r="KO55" i="1"/>
  <c r="KO139" i="1"/>
  <c r="KO140" i="1" s="1"/>
  <c r="KG55" i="1"/>
  <c r="KG139" i="1"/>
  <c r="KG140" i="1" s="1"/>
  <c r="JY55" i="1"/>
  <c r="JY139" i="1"/>
  <c r="JY140" i="1" s="1"/>
  <c r="JQ55" i="1"/>
  <c r="JQ139" i="1"/>
  <c r="JQ140" i="1" s="1"/>
  <c r="JI55" i="1"/>
  <c r="JI139" i="1"/>
  <c r="JI140" i="1" s="1"/>
  <c r="JA55" i="1"/>
  <c r="JA139" i="1"/>
  <c r="JA140" i="1" s="1"/>
  <c r="IS55" i="1"/>
  <c r="IS139" i="1"/>
  <c r="IS140" i="1" s="1"/>
  <c r="IK55" i="1"/>
  <c r="IK139" i="1"/>
  <c r="IK140" i="1" s="1"/>
  <c r="IC55" i="1"/>
  <c r="IC139" i="1"/>
  <c r="IC140" i="1" s="1"/>
  <c r="HU55" i="1"/>
  <c r="HU139" i="1"/>
  <c r="HU140" i="1" s="1"/>
  <c r="HM55" i="1"/>
  <c r="HM139" i="1"/>
  <c r="HM140" i="1" s="1"/>
  <c r="HE55" i="1"/>
  <c r="HE139" i="1"/>
  <c r="HE140" i="1" s="1"/>
  <c r="GW55" i="1"/>
  <c r="GW139" i="1"/>
  <c r="GW140" i="1" s="1"/>
  <c r="GS55" i="1"/>
  <c r="GS139" i="1"/>
  <c r="GS140" i="1" s="1"/>
  <c r="GK55" i="1"/>
  <c r="GK139" i="1"/>
  <c r="GK140" i="1" s="1"/>
  <c r="GC55" i="1"/>
  <c r="GC139" i="1"/>
  <c r="GC140" i="1" s="1"/>
  <c r="FU55" i="1"/>
  <c r="FU139" i="1"/>
  <c r="FU140" i="1" s="1"/>
  <c r="FM55" i="1"/>
  <c r="FM139" i="1"/>
  <c r="FM140" i="1" s="1"/>
  <c r="FE55" i="1"/>
  <c r="FE139" i="1"/>
  <c r="FE140" i="1" s="1"/>
  <c r="EW55" i="1"/>
  <c r="EW139" i="1"/>
  <c r="EW140" i="1" s="1"/>
  <c r="EO55" i="1"/>
  <c r="EO139" i="1"/>
  <c r="EO140" i="1" s="1"/>
  <c r="EK55" i="1"/>
  <c r="EK139" i="1"/>
  <c r="EK140" i="1" s="1"/>
  <c r="EC55" i="1"/>
  <c r="EC139" i="1"/>
  <c r="EC140" i="1" s="1"/>
  <c r="DU55" i="1"/>
  <c r="DU139" i="1"/>
  <c r="DU140" i="1" s="1"/>
  <c r="DM55" i="1"/>
  <c r="DM139" i="1"/>
  <c r="DM140" i="1" s="1"/>
  <c r="DE55" i="1"/>
  <c r="DE139" i="1"/>
  <c r="DE140" i="1" s="1"/>
  <c r="CW55" i="1"/>
  <c r="CW139" i="1"/>
  <c r="CW140" i="1" s="1"/>
  <c r="CO55" i="1"/>
  <c r="CO139" i="1"/>
  <c r="CO140" i="1" s="1"/>
  <c r="CG55" i="1"/>
  <c r="CG139" i="1"/>
  <c r="CG140" i="1" s="1"/>
  <c r="AQJ55" i="1"/>
  <c r="AQJ139" i="1"/>
  <c r="AQJ140" i="1" s="1"/>
  <c r="AQF55" i="1"/>
  <c r="AQF139" i="1"/>
  <c r="AQF140" i="1" s="1"/>
  <c r="APX55" i="1"/>
  <c r="APX139" i="1"/>
  <c r="APX140" i="1" s="1"/>
  <c r="APP55" i="1"/>
  <c r="APP139" i="1"/>
  <c r="APP140" i="1" s="1"/>
  <c r="APL55" i="1"/>
  <c r="APL139" i="1"/>
  <c r="APL140" i="1" s="1"/>
  <c r="AOZ55" i="1"/>
  <c r="AOZ139" i="1"/>
  <c r="AOZ140" i="1" s="1"/>
  <c r="AON55" i="1"/>
  <c r="AON139" i="1"/>
  <c r="AON140" i="1" s="1"/>
  <c r="AOB55" i="1"/>
  <c r="AOB139" i="1"/>
  <c r="AOB140" i="1" s="1"/>
  <c r="ANP55" i="1"/>
  <c r="ANP139" i="1"/>
  <c r="ANP140" i="1" s="1"/>
  <c r="AND55" i="1"/>
  <c r="AND139" i="1"/>
  <c r="AND140" i="1" s="1"/>
  <c r="ALX55" i="1"/>
  <c r="ALX139" i="1"/>
  <c r="ALX140" i="1" s="1"/>
  <c r="AQM55" i="1"/>
  <c r="AQM139" i="1"/>
  <c r="AQM140" i="1" s="1"/>
  <c r="AQE55" i="1"/>
  <c r="AQE139" i="1"/>
  <c r="AQE140" i="1" s="1"/>
  <c r="APW55" i="1"/>
  <c r="APW139" i="1"/>
  <c r="APW140" i="1" s="1"/>
  <c r="APO55" i="1"/>
  <c r="APO139" i="1"/>
  <c r="APO140" i="1" s="1"/>
  <c r="APG55" i="1"/>
  <c r="APG139" i="1"/>
  <c r="APG140" i="1" s="1"/>
  <c r="AOY55" i="1"/>
  <c r="AOY139" i="1"/>
  <c r="AOY140" i="1" s="1"/>
  <c r="AOM55" i="1"/>
  <c r="AOM139" i="1"/>
  <c r="AOM140" i="1" s="1"/>
  <c r="AOE55" i="1"/>
  <c r="AOE139" i="1"/>
  <c r="AOE140" i="1" s="1"/>
  <c r="ANW55" i="1"/>
  <c r="ANW139" i="1"/>
  <c r="ANW140" i="1" s="1"/>
  <c r="AQP55" i="1"/>
  <c r="AQP139" i="1"/>
  <c r="AQP140" i="1" s="1"/>
  <c r="AQL55" i="1"/>
  <c r="AQL139" i="1"/>
  <c r="AQL140" i="1" s="1"/>
  <c r="AQH55" i="1"/>
  <c r="AQH139" i="1"/>
  <c r="AQH140" i="1" s="1"/>
  <c r="AQD55" i="1"/>
  <c r="AQD139" i="1"/>
  <c r="AQD140" i="1" s="1"/>
  <c r="APZ55" i="1"/>
  <c r="APZ139" i="1"/>
  <c r="APZ140" i="1" s="1"/>
  <c r="APV55" i="1"/>
  <c r="APV139" i="1"/>
  <c r="APV140" i="1" s="1"/>
  <c r="APR55" i="1"/>
  <c r="APR139" i="1"/>
  <c r="APR140" i="1" s="1"/>
  <c r="APN55" i="1"/>
  <c r="APN139" i="1"/>
  <c r="APN140" i="1" s="1"/>
  <c r="APJ55" i="1"/>
  <c r="APJ139" i="1"/>
  <c r="APJ140" i="1" s="1"/>
  <c r="APF55" i="1"/>
  <c r="APF139" i="1"/>
  <c r="APF140" i="1" s="1"/>
  <c r="APB55" i="1"/>
  <c r="APB139" i="1"/>
  <c r="APB140" i="1" s="1"/>
  <c r="AOX55" i="1"/>
  <c r="AOX139" i="1"/>
  <c r="AOX140" i="1" s="1"/>
  <c r="AOT55" i="1"/>
  <c r="AOT139" i="1"/>
  <c r="AOT140" i="1" s="1"/>
  <c r="AOP55" i="1"/>
  <c r="AOP139" i="1"/>
  <c r="AOP140" i="1" s="1"/>
  <c r="AOL55" i="1"/>
  <c r="AOL139" i="1"/>
  <c r="AOL140" i="1" s="1"/>
  <c r="AOH55" i="1"/>
  <c r="AOH139" i="1"/>
  <c r="AOH140" i="1" s="1"/>
  <c r="AOD55" i="1"/>
  <c r="AOD139" i="1"/>
  <c r="AOD140" i="1" s="1"/>
  <c r="ANZ55" i="1"/>
  <c r="ANZ139" i="1"/>
  <c r="ANZ140" i="1" s="1"/>
  <c r="ANV55" i="1"/>
  <c r="ANV139" i="1"/>
  <c r="ANV140" i="1" s="1"/>
  <c r="ANR55" i="1"/>
  <c r="ANR139" i="1"/>
  <c r="ANR140" i="1" s="1"/>
  <c r="ANN55" i="1"/>
  <c r="ANN139" i="1"/>
  <c r="ANN140" i="1" s="1"/>
  <c r="ANJ55" i="1"/>
  <c r="ANJ139" i="1"/>
  <c r="ANJ140" i="1" s="1"/>
  <c r="ANF55" i="1"/>
  <c r="ANF139" i="1"/>
  <c r="ANF140" i="1" s="1"/>
  <c r="ANB55" i="1"/>
  <c r="ANB139" i="1"/>
  <c r="ANB140" i="1" s="1"/>
  <c r="AMX55" i="1"/>
  <c r="AMX139" i="1"/>
  <c r="AMX140" i="1" s="1"/>
  <c r="AMT55" i="1"/>
  <c r="AMT139" i="1"/>
  <c r="AMT140" i="1" s="1"/>
  <c r="AMP55" i="1"/>
  <c r="AMP139" i="1"/>
  <c r="AMP140" i="1" s="1"/>
  <c r="AML55" i="1"/>
  <c r="AML139" i="1"/>
  <c r="AML140" i="1" s="1"/>
  <c r="AMH55" i="1"/>
  <c r="AMH139" i="1"/>
  <c r="AMH140" i="1" s="1"/>
  <c r="AMD55" i="1"/>
  <c r="AMD139" i="1"/>
  <c r="AMD140" i="1" s="1"/>
  <c r="ALZ55" i="1"/>
  <c r="ALZ139" i="1"/>
  <c r="ALZ140" i="1" s="1"/>
  <c r="ALV55" i="1"/>
  <c r="ALV139" i="1"/>
  <c r="ALV140" i="1" s="1"/>
  <c r="ALR55" i="1"/>
  <c r="ALR139" i="1"/>
  <c r="ALR140" i="1" s="1"/>
  <c r="ALN55" i="1"/>
  <c r="ALN139" i="1"/>
  <c r="ALN140" i="1" s="1"/>
  <c r="ALJ55" i="1"/>
  <c r="ALJ139" i="1"/>
  <c r="ALJ140" i="1" s="1"/>
  <c r="ALF55" i="1"/>
  <c r="ALF139" i="1"/>
  <c r="ALF140" i="1" s="1"/>
  <c r="ALB55" i="1"/>
  <c r="ALB139" i="1"/>
  <c r="ALB140" i="1" s="1"/>
  <c r="AKX55" i="1"/>
  <c r="AKX139" i="1"/>
  <c r="AKX140" i="1" s="1"/>
  <c r="AKT55" i="1"/>
  <c r="AKT139" i="1"/>
  <c r="AKT140" i="1" s="1"/>
  <c r="AKP55" i="1"/>
  <c r="AKP139" i="1"/>
  <c r="AKP140" i="1" s="1"/>
  <c r="AKL55" i="1"/>
  <c r="AKL139" i="1"/>
  <c r="AKL140" i="1" s="1"/>
  <c r="AKH55" i="1"/>
  <c r="AKH139" i="1"/>
  <c r="AKH140" i="1" s="1"/>
  <c r="AKD55" i="1"/>
  <c r="AKD139" i="1"/>
  <c r="AKD140" i="1" s="1"/>
  <c r="AJZ55" i="1"/>
  <c r="AJZ139" i="1"/>
  <c r="AJZ140" i="1" s="1"/>
  <c r="AJV55" i="1"/>
  <c r="AJV139" i="1"/>
  <c r="AJV140" i="1" s="1"/>
  <c r="AJR55" i="1"/>
  <c r="AJR139" i="1"/>
  <c r="AJR140" i="1" s="1"/>
  <c r="AJN55" i="1"/>
  <c r="AJN139" i="1"/>
  <c r="AJN140" i="1" s="1"/>
  <c r="AJJ55" i="1"/>
  <c r="AJJ139" i="1"/>
  <c r="AJJ140" i="1" s="1"/>
  <c r="AJF55" i="1"/>
  <c r="AJF139" i="1"/>
  <c r="AJF140" i="1" s="1"/>
  <c r="AJB55" i="1"/>
  <c r="AJB139" i="1"/>
  <c r="AJB140" i="1" s="1"/>
  <c r="AIX55" i="1"/>
  <c r="AIX139" i="1"/>
  <c r="AIX140" i="1" s="1"/>
  <c r="AIT55" i="1"/>
  <c r="AIT139" i="1"/>
  <c r="AIT140" i="1" s="1"/>
  <c r="AIP55" i="1"/>
  <c r="AIP139" i="1"/>
  <c r="AIP140" i="1" s="1"/>
  <c r="AIL55" i="1"/>
  <c r="AIL139" i="1"/>
  <c r="AIL140" i="1" s="1"/>
  <c r="AIH55" i="1"/>
  <c r="AIH139" i="1"/>
  <c r="AIH140" i="1" s="1"/>
  <c r="AID55" i="1"/>
  <c r="AID139" i="1"/>
  <c r="AID140" i="1" s="1"/>
  <c r="AHZ55" i="1"/>
  <c r="AHZ139" i="1"/>
  <c r="AHZ140" i="1" s="1"/>
  <c r="AHV55" i="1"/>
  <c r="AHV139" i="1"/>
  <c r="AHV140" i="1" s="1"/>
  <c r="AHR55" i="1"/>
  <c r="AHR139" i="1"/>
  <c r="AHR140" i="1" s="1"/>
  <c r="AHN55" i="1"/>
  <c r="AHN139" i="1"/>
  <c r="AHN140" i="1" s="1"/>
  <c r="AHJ55" i="1"/>
  <c r="AHJ139" i="1"/>
  <c r="AHJ140" i="1" s="1"/>
  <c r="AHF55" i="1"/>
  <c r="AHF139" i="1"/>
  <c r="AHF140" i="1" s="1"/>
  <c r="AHB55" i="1"/>
  <c r="AHB139" i="1"/>
  <c r="AHB140" i="1" s="1"/>
  <c r="AGX55" i="1"/>
  <c r="AGX139" i="1"/>
  <c r="AGX140" i="1" s="1"/>
  <c r="AGT55" i="1"/>
  <c r="AGT139" i="1"/>
  <c r="AGT140" i="1" s="1"/>
  <c r="AGP55" i="1"/>
  <c r="AGP139" i="1"/>
  <c r="AGP140" i="1" s="1"/>
  <c r="AGL55" i="1"/>
  <c r="AGL139" i="1"/>
  <c r="AGL140" i="1" s="1"/>
  <c r="AGH55" i="1"/>
  <c r="AGH139" i="1"/>
  <c r="AGH140" i="1" s="1"/>
  <c r="AGD55" i="1"/>
  <c r="AGD139" i="1"/>
  <c r="AGD140" i="1" s="1"/>
  <c r="AFZ55" i="1"/>
  <c r="AFZ139" i="1"/>
  <c r="AFZ140" i="1" s="1"/>
  <c r="AFV55" i="1"/>
  <c r="AFV139" i="1"/>
  <c r="AFV140" i="1" s="1"/>
  <c r="AFR55" i="1"/>
  <c r="AFR139" i="1"/>
  <c r="AFR140" i="1" s="1"/>
  <c r="AFN55" i="1"/>
  <c r="AFN139" i="1"/>
  <c r="AFN140" i="1" s="1"/>
  <c r="AFJ55" i="1"/>
  <c r="AFJ139" i="1"/>
  <c r="AFJ140" i="1" s="1"/>
  <c r="AFF55" i="1"/>
  <c r="AFF139" i="1"/>
  <c r="AFF140" i="1" s="1"/>
  <c r="AFB55" i="1"/>
  <c r="AFB139" i="1"/>
  <c r="AFB140" i="1" s="1"/>
  <c r="AEX55" i="1"/>
  <c r="AEX139" i="1"/>
  <c r="AEX140" i="1" s="1"/>
  <c r="AET55" i="1"/>
  <c r="AET139" i="1"/>
  <c r="AET140" i="1" s="1"/>
  <c r="AEP55" i="1"/>
  <c r="AEP139" i="1"/>
  <c r="AEP140" i="1" s="1"/>
  <c r="AEL55" i="1"/>
  <c r="AEL139" i="1"/>
  <c r="AEL140" i="1" s="1"/>
  <c r="AEH55" i="1"/>
  <c r="AEH139" i="1"/>
  <c r="AEH140" i="1" s="1"/>
  <c r="AED55" i="1"/>
  <c r="AED139" i="1"/>
  <c r="AED140" i="1" s="1"/>
  <c r="ADZ55" i="1"/>
  <c r="ADZ139" i="1"/>
  <c r="ADZ140" i="1" s="1"/>
  <c r="ADV55" i="1"/>
  <c r="ADV139" i="1"/>
  <c r="ADV140" i="1" s="1"/>
  <c r="ADR55" i="1"/>
  <c r="ADR139" i="1"/>
  <c r="ADR140" i="1" s="1"/>
  <c r="ADN55" i="1"/>
  <c r="ADN139" i="1"/>
  <c r="ADN140" i="1" s="1"/>
  <c r="ADJ55" i="1"/>
  <c r="ADJ139" i="1"/>
  <c r="ADJ140" i="1" s="1"/>
  <c r="ADF55" i="1"/>
  <c r="ADF139" i="1"/>
  <c r="ADF140" i="1" s="1"/>
  <c r="ADB55" i="1"/>
  <c r="ADB139" i="1"/>
  <c r="ADB140" i="1" s="1"/>
  <c r="ACX55" i="1"/>
  <c r="ACX139" i="1"/>
  <c r="ACX140" i="1" s="1"/>
  <c r="ACT55" i="1"/>
  <c r="ACT139" i="1"/>
  <c r="ACT140" i="1" s="1"/>
  <c r="ACP55" i="1"/>
  <c r="ACP139" i="1"/>
  <c r="ACP140" i="1" s="1"/>
  <c r="ACL55" i="1"/>
  <c r="ACL139" i="1"/>
  <c r="ACL140" i="1" s="1"/>
  <c r="ACH55" i="1"/>
  <c r="ACH139" i="1"/>
  <c r="ACH140" i="1" s="1"/>
  <c r="ACD55" i="1"/>
  <c r="ACD139" i="1"/>
  <c r="ACD140" i="1" s="1"/>
  <c r="ABZ55" i="1"/>
  <c r="ABZ139" i="1"/>
  <c r="ABZ140" i="1" s="1"/>
  <c r="ABV55" i="1"/>
  <c r="ABV139" i="1"/>
  <c r="ABV140" i="1" s="1"/>
  <c r="ABR55" i="1"/>
  <c r="ABR139" i="1"/>
  <c r="ABR140" i="1" s="1"/>
  <c r="ABN55" i="1"/>
  <c r="ABN139" i="1"/>
  <c r="ABN140" i="1" s="1"/>
  <c r="ABJ55" i="1"/>
  <c r="ABJ139" i="1"/>
  <c r="ABJ140" i="1" s="1"/>
  <c r="ABF55" i="1"/>
  <c r="ABF139" i="1"/>
  <c r="ABF140" i="1" s="1"/>
  <c r="ABB55" i="1"/>
  <c r="ABB139" i="1"/>
  <c r="ABB140" i="1" s="1"/>
  <c r="AAX55" i="1"/>
  <c r="AAX139" i="1"/>
  <c r="AAX140" i="1" s="1"/>
  <c r="AAT55" i="1"/>
  <c r="AAT139" i="1"/>
  <c r="AAT140" i="1" s="1"/>
  <c r="AAP55" i="1"/>
  <c r="AAP139" i="1"/>
  <c r="AAP140" i="1" s="1"/>
  <c r="AAL55" i="1"/>
  <c r="AAL139" i="1"/>
  <c r="AAL140" i="1" s="1"/>
  <c r="AAH55" i="1"/>
  <c r="AAH139" i="1"/>
  <c r="AAH140" i="1" s="1"/>
  <c r="AAD55" i="1"/>
  <c r="AAD139" i="1"/>
  <c r="AAD140" i="1" s="1"/>
  <c r="ZZ55" i="1"/>
  <c r="ZZ139" i="1"/>
  <c r="ZZ140" i="1" s="1"/>
  <c r="ZV55" i="1"/>
  <c r="ZV139" i="1"/>
  <c r="ZV140" i="1" s="1"/>
  <c r="ZR55" i="1"/>
  <c r="ZR139" i="1"/>
  <c r="ZR140" i="1" s="1"/>
  <c r="ZN55" i="1"/>
  <c r="ZN139" i="1"/>
  <c r="ZN140" i="1" s="1"/>
  <c r="ZJ55" i="1"/>
  <c r="ZJ139" i="1"/>
  <c r="ZJ140" i="1" s="1"/>
  <c r="ZF55" i="1"/>
  <c r="ZF139" i="1"/>
  <c r="ZF140" i="1" s="1"/>
  <c r="ZB55" i="1"/>
  <c r="ZB139" i="1"/>
  <c r="ZB140" i="1" s="1"/>
  <c r="YX55" i="1"/>
  <c r="YX139" i="1"/>
  <c r="YX140" i="1" s="1"/>
  <c r="YT55" i="1"/>
  <c r="YT139" i="1"/>
  <c r="YT140" i="1" s="1"/>
  <c r="YP55" i="1"/>
  <c r="YP139" i="1"/>
  <c r="YP140" i="1" s="1"/>
  <c r="YL55" i="1"/>
  <c r="YL139" i="1"/>
  <c r="YL140" i="1" s="1"/>
  <c r="YH55" i="1"/>
  <c r="YH139" i="1"/>
  <c r="YH140" i="1" s="1"/>
  <c r="YD55" i="1"/>
  <c r="YD139" i="1"/>
  <c r="YD140" i="1" s="1"/>
  <c r="XZ55" i="1"/>
  <c r="XZ139" i="1"/>
  <c r="XZ140" i="1" s="1"/>
  <c r="XV55" i="1"/>
  <c r="XV139" i="1"/>
  <c r="XV140" i="1" s="1"/>
  <c r="XR55" i="1"/>
  <c r="XR139" i="1"/>
  <c r="XR140" i="1" s="1"/>
  <c r="XN55" i="1"/>
  <c r="XN139" i="1"/>
  <c r="XN140" i="1" s="1"/>
  <c r="XJ55" i="1"/>
  <c r="XJ139" i="1"/>
  <c r="XJ140" i="1" s="1"/>
  <c r="XF55" i="1"/>
  <c r="XF139" i="1"/>
  <c r="XF140" i="1" s="1"/>
  <c r="XB55" i="1"/>
  <c r="XB139" i="1"/>
  <c r="XB140" i="1" s="1"/>
  <c r="WX55" i="1"/>
  <c r="WX139" i="1"/>
  <c r="WX140" i="1" s="1"/>
  <c r="WT55" i="1"/>
  <c r="WT139" i="1"/>
  <c r="WT140" i="1" s="1"/>
  <c r="WP55" i="1"/>
  <c r="WP139" i="1"/>
  <c r="WP140" i="1" s="1"/>
  <c r="WL55" i="1"/>
  <c r="WL139" i="1"/>
  <c r="WL140" i="1" s="1"/>
  <c r="WH55" i="1"/>
  <c r="WH139" i="1"/>
  <c r="WH140" i="1" s="1"/>
  <c r="WD55" i="1"/>
  <c r="WD139" i="1"/>
  <c r="WD140" i="1" s="1"/>
  <c r="VZ55" i="1"/>
  <c r="VZ139" i="1"/>
  <c r="VZ140" i="1" s="1"/>
  <c r="VV55" i="1"/>
  <c r="VV139" i="1"/>
  <c r="VV140" i="1" s="1"/>
  <c r="VR55" i="1"/>
  <c r="VR139" i="1"/>
  <c r="VR140" i="1" s="1"/>
  <c r="VN55" i="1"/>
  <c r="VN139" i="1"/>
  <c r="VN140" i="1" s="1"/>
  <c r="VJ55" i="1"/>
  <c r="VJ139" i="1"/>
  <c r="VJ140" i="1" s="1"/>
  <c r="VF55" i="1"/>
  <c r="VF139" i="1"/>
  <c r="VF140" i="1" s="1"/>
  <c r="VB55" i="1"/>
  <c r="VB139" i="1"/>
  <c r="VB140" i="1" s="1"/>
  <c r="UX55" i="1"/>
  <c r="UX139" i="1"/>
  <c r="UX140" i="1" s="1"/>
  <c r="UT55" i="1"/>
  <c r="UT139" i="1"/>
  <c r="UT140" i="1" s="1"/>
  <c r="UP55" i="1"/>
  <c r="UP139" i="1"/>
  <c r="UP140" i="1" s="1"/>
  <c r="UL55" i="1"/>
  <c r="UL139" i="1"/>
  <c r="UL140" i="1" s="1"/>
  <c r="UH55" i="1"/>
  <c r="UH139" i="1"/>
  <c r="UH140" i="1" s="1"/>
  <c r="UD55" i="1"/>
  <c r="UD139" i="1"/>
  <c r="UD140" i="1" s="1"/>
  <c r="TZ55" i="1"/>
  <c r="TZ139" i="1"/>
  <c r="TZ140" i="1" s="1"/>
  <c r="TV55" i="1"/>
  <c r="TV139" i="1"/>
  <c r="TV140" i="1" s="1"/>
  <c r="TR55" i="1"/>
  <c r="TR139" i="1"/>
  <c r="TR140" i="1" s="1"/>
  <c r="TN55" i="1"/>
  <c r="TN139" i="1"/>
  <c r="TN140" i="1" s="1"/>
  <c r="TJ55" i="1"/>
  <c r="TJ139" i="1"/>
  <c r="TJ140" i="1" s="1"/>
  <c r="TF55" i="1"/>
  <c r="TF139" i="1"/>
  <c r="TF140" i="1" s="1"/>
  <c r="TB55" i="1"/>
  <c r="TB139" i="1"/>
  <c r="TB140" i="1" s="1"/>
  <c r="SX55" i="1"/>
  <c r="SX139" i="1"/>
  <c r="SX140" i="1" s="1"/>
  <c r="ST55" i="1"/>
  <c r="ST139" i="1"/>
  <c r="ST140" i="1" s="1"/>
  <c r="SP55" i="1"/>
  <c r="SP139" i="1"/>
  <c r="SP140" i="1" s="1"/>
  <c r="SL55" i="1"/>
  <c r="SL139" i="1"/>
  <c r="SL140" i="1" s="1"/>
  <c r="SH55" i="1"/>
  <c r="SH139" i="1"/>
  <c r="SH140" i="1" s="1"/>
  <c r="SD55" i="1"/>
  <c r="SD139" i="1"/>
  <c r="SD140" i="1" s="1"/>
  <c r="RZ55" i="1"/>
  <c r="RZ139" i="1"/>
  <c r="RZ140" i="1" s="1"/>
  <c r="RV55" i="1"/>
  <c r="RV139" i="1"/>
  <c r="RV140" i="1" s="1"/>
  <c r="RR55" i="1"/>
  <c r="RR139" i="1"/>
  <c r="RR140" i="1" s="1"/>
  <c r="RN55" i="1"/>
  <c r="RN139" i="1"/>
  <c r="RN140" i="1" s="1"/>
  <c r="RJ55" i="1"/>
  <c r="RJ139" i="1"/>
  <c r="RJ140" i="1" s="1"/>
  <c r="RF55" i="1"/>
  <c r="RF139" i="1"/>
  <c r="RF140" i="1" s="1"/>
  <c r="RB55" i="1"/>
  <c r="RB139" i="1"/>
  <c r="RB140" i="1" s="1"/>
  <c r="QX55" i="1"/>
  <c r="QX139" i="1"/>
  <c r="QX140" i="1" s="1"/>
  <c r="QT55" i="1"/>
  <c r="QT139" i="1"/>
  <c r="QT140" i="1" s="1"/>
  <c r="QP55" i="1"/>
  <c r="QP139" i="1"/>
  <c r="QP140" i="1" s="1"/>
  <c r="QL55" i="1"/>
  <c r="QL139" i="1"/>
  <c r="QL140" i="1" s="1"/>
  <c r="QH55" i="1"/>
  <c r="QH139" i="1"/>
  <c r="QH140" i="1" s="1"/>
  <c r="QD55" i="1"/>
  <c r="QD139" i="1"/>
  <c r="QD140" i="1" s="1"/>
  <c r="PZ55" i="1"/>
  <c r="PZ139" i="1"/>
  <c r="PZ140" i="1" s="1"/>
  <c r="PV55" i="1"/>
  <c r="PV139" i="1"/>
  <c r="PV140" i="1" s="1"/>
  <c r="PR55" i="1"/>
  <c r="PR139" i="1"/>
  <c r="PR140" i="1" s="1"/>
  <c r="PN55" i="1"/>
  <c r="PN139" i="1"/>
  <c r="PN140" i="1" s="1"/>
  <c r="PJ55" i="1"/>
  <c r="PJ139" i="1"/>
  <c r="PJ140" i="1" s="1"/>
  <c r="PF55" i="1"/>
  <c r="PF139" i="1"/>
  <c r="PF140" i="1" s="1"/>
  <c r="PB55" i="1"/>
  <c r="PB139" i="1"/>
  <c r="PB140" i="1" s="1"/>
  <c r="OX55" i="1"/>
  <c r="OX139" i="1"/>
  <c r="OX140" i="1" s="1"/>
  <c r="OT55" i="1"/>
  <c r="OT139" i="1"/>
  <c r="OT140" i="1" s="1"/>
  <c r="OP55" i="1"/>
  <c r="OP139" i="1"/>
  <c r="OP140" i="1" s="1"/>
  <c r="OL55" i="1"/>
  <c r="OL139" i="1"/>
  <c r="OL140" i="1" s="1"/>
  <c r="OH55" i="1"/>
  <c r="OH139" i="1"/>
  <c r="OH140" i="1" s="1"/>
  <c r="OD55" i="1"/>
  <c r="OD139" i="1"/>
  <c r="OD140" i="1" s="1"/>
  <c r="NZ55" i="1"/>
  <c r="NZ139" i="1"/>
  <c r="NZ140" i="1" s="1"/>
  <c r="NV55" i="1"/>
  <c r="NV139" i="1"/>
  <c r="NV140" i="1" s="1"/>
  <c r="NR55" i="1"/>
  <c r="NR139" i="1"/>
  <c r="NR140" i="1" s="1"/>
  <c r="NN55" i="1"/>
  <c r="NN139" i="1"/>
  <c r="NN140" i="1" s="1"/>
  <c r="NJ55" i="1"/>
  <c r="NJ139" i="1"/>
  <c r="NJ140" i="1" s="1"/>
  <c r="NF55" i="1"/>
  <c r="NF139" i="1"/>
  <c r="NF140" i="1" s="1"/>
  <c r="NB55" i="1"/>
  <c r="NB139" i="1"/>
  <c r="NB140" i="1" s="1"/>
  <c r="MX55" i="1"/>
  <c r="MX139" i="1"/>
  <c r="MX140" i="1" s="1"/>
  <c r="MT55" i="1"/>
  <c r="MT139" i="1"/>
  <c r="MT140" i="1" s="1"/>
  <c r="MP55" i="1"/>
  <c r="MP139" i="1"/>
  <c r="MP140" i="1" s="1"/>
  <c r="ML55" i="1"/>
  <c r="ML139" i="1"/>
  <c r="ML140" i="1" s="1"/>
  <c r="MH55" i="1"/>
  <c r="MH139" i="1"/>
  <c r="MH140" i="1" s="1"/>
  <c r="MD55" i="1"/>
  <c r="MD139" i="1"/>
  <c r="MD140" i="1" s="1"/>
  <c r="LZ55" i="1"/>
  <c r="LZ139" i="1"/>
  <c r="LZ140" i="1" s="1"/>
  <c r="LV55" i="1"/>
  <c r="LV139" i="1"/>
  <c r="LV140" i="1" s="1"/>
  <c r="LR55" i="1"/>
  <c r="LR139" i="1"/>
  <c r="LR140" i="1" s="1"/>
  <c r="LN55" i="1"/>
  <c r="LN139" i="1"/>
  <c r="LN140" i="1" s="1"/>
  <c r="LJ55" i="1"/>
  <c r="LJ139" i="1"/>
  <c r="LJ140" i="1" s="1"/>
  <c r="LF55" i="1"/>
  <c r="LF139" i="1"/>
  <c r="LF140" i="1" s="1"/>
  <c r="LB55" i="1"/>
  <c r="LB139" i="1"/>
  <c r="LB140" i="1" s="1"/>
  <c r="KX55" i="1"/>
  <c r="KX139" i="1"/>
  <c r="KX140" i="1" s="1"/>
  <c r="KT55" i="1"/>
  <c r="KT139" i="1"/>
  <c r="KT140" i="1" s="1"/>
  <c r="KP55" i="1"/>
  <c r="KP139" i="1"/>
  <c r="KP140" i="1" s="1"/>
  <c r="KL55" i="1"/>
  <c r="KL139" i="1"/>
  <c r="KL140" i="1" s="1"/>
  <c r="KH55" i="1"/>
  <c r="KH139" i="1"/>
  <c r="KH140" i="1" s="1"/>
  <c r="KD55" i="1"/>
  <c r="KD139" i="1"/>
  <c r="KD140" i="1" s="1"/>
  <c r="JZ55" i="1"/>
  <c r="JZ139" i="1"/>
  <c r="JZ140" i="1" s="1"/>
  <c r="JV55" i="1"/>
  <c r="JV139" i="1"/>
  <c r="JV140" i="1" s="1"/>
  <c r="JR55" i="1"/>
  <c r="JR139" i="1"/>
  <c r="JR140" i="1" s="1"/>
  <c r="JN55" i="1"/>
  <c r="JN139" i="1"/>
  <c r="JN140" i="1" s="1"/>
  <c r="JJ55" i="1"/>
  <c r="JJ139" i="1"/>
  <c r="JJ140" i="1" s="1"/>
  <c r="JF55" i="1"/>
  <c r="JF139" i="1"/>
  <c r="JF140" i="1" s="1"/>
  <c r="JB55" i="1"/>
  <c r="JB139" i="1"/>
  <c r="JB140" i="1" s="1"/>
  <c r="IX55" i="1"/>
  <c r="IX139" i="1"/>
  <c r="IX140" i="1" s="1"/>
  <c r="IT55" i="1"/>
  <c r="IT139" i="1"/>
  <c r="IT140" i="1" s="1"/>
  <c r="IP55" i="1"/>
  <c r="IP139" i="1"/>
  <c r="IP140" i="1" s="1"/>
  <c r="IL55" i="1"/>
  <c r="IL139" i="1"/>
  <c r="IL140" i="1" s="1"/>
  <c r="IH55" i="1"/>
  <c r="IH139" i="1"/>
  <c r="IH140" i="1" s="1"/>
  <c r="ID55" i="1"/>
  <c r="ID139" i="1"/>
  <c r="ID140" i="1" s="1"/>
  <c r="HZ55" i="1"/>
  <c r="HZ139" i="1"/>
  <c r="HZ140" i="1" s="1"/>
  <c r="HV55" i="1"/>
  <c r="HV139" i="1"/>
  <c r="HV140" i="1" s="1"/>
  <c r="HR55" i="1"/>
  <c r="HR139" i="1"/>
  <c r="HR140" i="1" s="1"/>
  <c r="HN55" i="1"/>
  <c r="HN139" i="1"/>
  <c r="HN140" i="1" s="1"/>
  <c r="HJ55" i="1"/>
  <c r="HJ139" i="1"/>
  <c r="HJ140" i="1" s="1"/>
  <c r="HF55" i="1"/>
  <c r="HF139" i="1"/>
  <c r="HF140" i="1" s="1"/>
  <c r="HB55" i="1"/>
  <c r="HB139" i="1"/>
  <c r="HB140" i="1" s="1"/>
  <c r="GX55" i="1"/>
  <c r="GX139" i="1"/>
  <c r="GX140" i="1" s="1"/>
  <c r="GT55" i="1"/>
  <c r="GT139" i="1"/>
  <c r="GT140" i="1" s="1"/>
  <c r="GP55" i="1"/>
  <c r="GP139" i="1"/>
  <c r="GP140" i="1" s="1"/>
  <c r="GL55" i="1"/>
  <c r="GL139" i="1"/>
  <c r="GL140" i="1" s="1"/>
  <c r="GH55" i="1"/>
  <c r="GH139" i="1"/>
  <c r="GH140" i="1" s="1"/>
  <c r="GD55" i="1"/>
  <c r="GD139" i="1"/>
  <c r="GD140" i="1" s="1"/>
  <c r="FZ55" i="1"/>
  <c r="FZ139" i="1"/>
  <c r="FZ140" i="1" s="1"/>
  <c r="FV55" i="1"/>
  <c r="FV139" i="1"/>
  <c r="FV140" i="1" s="1"/>
  <c r="FR55" i="1"/>
  <c r="FR139" i="1"/>
  <c r="FR140" i="1" s="1"/>
  <c r="FN55" i="1"/>
  <c r="FN139" i="1"/>
  <c r="FN140" i="1" s="1"/>
  <c r="FJ55" i="1"/>
  <c r="FJ139" i="1"/>
  <c r="FJ140" i="1" s="1"/>
  <c r="FF55" i="1"/>
  <c r="FF139" i="1"/>
  <c r="FF140" i="1" s="1"/>
  <c r="FB55" i="1"/>
  <c r="FB139" i="1"/>
  <c r="FB140" i="1" s="1"/>
  <c r="EX55" i="1"/>
  <c r="EX139" i="1"/>
  <c r="EX140" i="1" s="1"/>
  <c r="ET55" i="1"/>
  <c r="ET139" i="1"/>
  <c r="ET140" i="1" s="1"/>
  <c r="EP55" i="1"/>
  <c r="EP139" i="1"/>
  <c r="EP140" i="1" s="1"/>
  <c r="EL55" i="1"/>
  <c r="EL139" i="1"/>
  <c r="EL140" i="1" s="1"/>
  <c r="EH55" i="1"/>
  <c r="EH139" i="1"/>
  <c r="EH140" i="1" s="1"/>
  <c r="ED55" i="1"/>
  <c r="ED139" i="1"/>
  <c r="ED140" i="1" s="1"/>
  <c r="DZ55" i="1"/>
  <c r="DZ139" i="1"/>
  <c r="DZ140" i="1" s="1"/>
  <c r="DV55" i="1"/>
  <c r="DV139" i="1"/>
  <c r="DV140" i="1" s="1"/>
  <c r="DR55" i="1"/>
  <c r="DR139" i="1"/>
  <c r="DR140" i="1" s="1"/>
  <c r="DN55" i="1"/>
  <c r="DN139" i="1"/>
  <c r="DN140" i="1" s="1"/>
  <c r="DJ55" i="1"/>
  <c r="DJ139" i="1"/>
  <c r="DJ140" i="1" s="1"/>
  <c r="DF55" i="1"/>
  <c r="DF139" i="1"/>
  <c r="DF140" i="1" s="1"/>
  <c r="DB55" i="1"/>
  <c r="DB139" i="1"/>
  <c r="DB140" i="1" s="1"/>
  <c r="CX55" i="1"/>
  <c r="CX139" i="1"/>
  <c r="CX140" i="1" s="1"/>
  <c r="CT55" i="1"/>
  <c r="CT139" i="1"/>
  <c r="CT140" i="1" s="1"/>
  <c r="CP55" i="1"/>
  <c r="CP139" i="1"/>
  <c r="CP140" i="1" s="1"/>
  <c r="CL55" i="1"/>
  <c r="CL139" i="1"/>
  <c r="CL140" i="1" s="1"/>
  <c r="CH55" i="1"/>
  <c r="CH139" i="1"/>
  <c r="CH140" i="1" s="1"/>
  <c r="CD55" i="1"/>
  <c r="CD139" i="1"/>
  <c r="CD140" i="1" s="1"/>
  <c r="BZ55" i="1"/>
  <c r="BZ139" i="1"/>
  <c r="BZ140" i="1" s="1"/>
  <c r="BV55" i="1"/>
  <c r="BV139" i="1"/>
  <c r="BV140" i="1" s="1"/>
  <c r="BR55" i="1"/>
  <c r="BR139" i="1"/>
  <c r="BR140" i="1" s="1"/>
  <c r="BN55" i="1"/>
  <c r="BN139" i="1"/>
  <c r="BN140" i="1" s="1"/>
  <c r="BJ55" i="1"/>
  <c r="BJ139" i="1"/>
  <c r="BJ140" i="1" s="1"/>
  <c r="BF55" i="1"/>
  <c r="BF139" i="1"/>
  <c r="BF140" i="1" s="1"/>
  <c r="BB55" i="1"/>
  <c r="BB139" i="1"/>
  <c r="BB140" i="1" s="1"/>
  <c r="AX55" i="1"/>
  <c r="AX139" i="1"/>
  <c r="AX140" i="1" s="1"/>
  <c r="AT55" i="1"/>
  <c r="AT139" i="1"/>
  <c r="AT140" i="1" s="1"/>
  <c r="AP55" i="1"/>
  <c r="AP139" i="1"/>
  <c r="AP140" i="1" s="1"/>
  <c r="AL55" i="1"/>
  <c r="AL139" i="1"/>
  <c r="AL140" i="1" s="1"/>
  <c r="AH55" i="1"/>
  <c r="AH139" i="1"/>
  <c r="AH140" i="1" s="1"/>
  <c r="AD55" i="1"/>
  <c r="AD139" i="1"/>
  <c r="AD140" i="1" s="1"/>
  <c r="Z55" i="1"/>
  <c r="Z139" i="1"/>
  <c r="Z140" i="1" s="1"/>
  <c r="V55" i="1"/>
  <c r="V139" i="1"/>
  <c r="V140" i="1" s="1"/>
  <c r="R55" i="1"/>
  <c r="R139" i="1"/>
  <c r="R140" i="1" s="1"/>
  <c r="N55" i="1"/>
  <c r="N139" i="1"/>
  <c r="N140" i="1" s="1"/>
  <c r="J55" i="1"/>
  <c r="J139" i="1"/>
  <c r="J140" i="1" s="1"/>
  <c r="AQO55" i="1"/>
  <c r="AQO139" i="1"/>
  <c r="AQO140" i="1" s="1"/>
  <c r="AQG55" i="1"/>
  <c r="AQG139" i="1"/>
  <c r="AQG140" i="1" s="1"/>
  <c r="APU55" i="1"/>
  <c r="APU139" i="1"/>
  <c r="APU140" i="1" s="1"/>
  <c r="APM55" i="1"/>
  <c r="APM139" i="1"/>
  <c r="APM140" i="1" s="1"/>
  <c r="APE55" i="1"/>
  <c r="APE139" i="1"/>
  <c r="APE140" i="1" s="1"/>
  <c r="AOW55" i="1"/>
  <c r="AOW139" i="1"/>
  <c r="AOW140" i="1" s="1"/>
  <c r="AOK55" i="1"/>
  <c r="AOK139" i="1"/>
  <c r="AOK140" i="1" s="1"/>
  <c r="AOC55" i="1"/>
  <c r="AOC139" i="1"/>
  <c r="AOC140" i="1" s="1"/>
  <c r="ANQ55" i="1"/>
  <c r="ANQ139" i="1"/>
  <c r="ANQ140" i="1" s="1"/>
  <c r="ANI55" i="1"/>
  <c r="ANI139" i="1"/>
  <c r="ANI140" i="1" s="1"/>
  <c r="AMW55" i="1"/>
  <c r="AMW139" i="1"/>
  <c r="AMW140" i="1" s="1"/>
  <c r="AMG55" i="1"/>
  <c r="AMG139" i="1"/>
  <c r="AMG140" i="1" s="1"/>
  <c r="ALQ55" i="1"/>
  <c r="ALQ139" i="1"/>
  <c r="ALQ140" i="1" s="1"/>
  <c r="ALA55" i="1"/>
  <c r="ALA139" i="1"/>
  <c r="ALA140" i="1" s="1"/>
  <c r="AJY55" i="1"/>
  <c r="AJY139" i="1"/>
  <c r="AJY140" i="1" s="1"/>
  <c r="CC55" i="1"/>
  <c r="CC139" i="1"/>
  <c r="CC140" i="1" s="1"/>
  <c r="BY55" i="1"/>
  <c r="BY139" i="1"/>
  <c r="BY140" i="1" s="1"/>
  <c r="BU55" i="1"/>
  <c r="BU139" i="1"/>
  <c r="BU140" i="1" s="1"/>
  <c r="BQ55" i="1"/>
  <c r="BQ139" i="1"/>
  <c r="BQ140" i="1" s="1"/>
  <c r="BM55" i="1"/>
  <c r="BM139" i="1"/>
  <c r="BM140" i="1" s="1"/>
  <c r="BI55" i="1"/>
  <c r="BI139" i="1"/>
  <c r="BI140" i="1" s="1"/>
  <c r="BE55" i="1"/>
  <c r="BE139" i="1"/>
  <c r="BE140" i="1" s="1"/>
  <c r="BA55" i="1"/>
  <c r="BA139" i="1"/>
  <c r="BA140" i="1" s="1"/>
  <c r="AW55" i="1"/>
  <c r="AW139" i="1"/>
  <c r="AW140" i="1" s="1"/>
  <c r="AS55" i="1"/>
  <c r="AS139" i="1"/>
  <c r="AS140" i="1" s="1"/>
  <c r="AO55" i="1"/>
  <c r="AO139" i="1"/>
  <c r="AO140" i="1" s="1"/>
  <c r="AK55" i="1"/>
  <c r="AK139" i="1"/>
  <c r="AK140" i="1" s="1"/>
  <c r="AG55" i="1"/>
  <c r="AG139" i="1"/>
  <c r="AG140" i="1" s="1"/>
  <c r="AC55" i="1"/>
  <c r="AC139" i="1"/>
  <c r="AC140" i="1" s="1"/>
  <c r="Y55" i="1"/>
  <c r="Y139" i="1"/>
  <c r="Y140" i="1" s="1"/>
  <c r="U55" i="1"/>
  <c r="U139" i="1"/>
  <c r="U140" i="1" s="1"/>
  <c r="Q55" i="1"/>
  <c r="Q139" i="1"/>
  <c r="Q140" i="1" s="1"/>
  <c r="M55" i="1"/>
  <c r="M139" i="1"/>
  <c r="M140" i="1" s="1"/>
  <c r="I55" i="1"/>
  <c r="I139" i="1"/>
  <c r="I140" i="1" s="1"/>
  <c r="EAD24" i="1"/>
  <c r="EAD25" i="1"/>
  <c r="EAD26" i="1"/>
  <c r="EAD27" i="1"/>
  <c r="EAD28" i="1"/>
  <c r="EAD29" i="1"/>
  <c r="EAD30" i="1"/>
  <c r="EAD31" i="1"/>
  <c r="EAD32" i="1"/>
  <c r="EAD33" i="1"/>
  <c r="EAD34" i="1"/>
  <c r="EAD35" i="1"/>
  <c r="EAD36" i="1"/>
  <c r="EAD37" i="1"/>
  <c r="EAD38" i="1"/>
  <c r="EAD39" i="1"/>
  <c r="EAD40" i="1"/>
  <c r="EAD41" i="1"/>
  <c r="EAD42" i="1"/>
  <c r="EAD43" i="1"/>
  <c r="EAD44" i="1"/>
  <c r="EAD45" i="1"/>
  <c r="EAD47" i="1"/>
  <c r="EAD48" i="1"/>
  <c r="EAD49" i="1"/>
  <c r="AQQ117" i="1"/>
  <c r="AQP117" i="1"/>
  <c r="AQO117" i="1"/>
  <c r="AQN117" i="1"/>
  <c r="AQM117" i="1"/>
  <c r="AQL117" i="1"/>
  <c r="AQK117" i="1"/>
  <c r="AQJ117" i="1"/>
  <c r="AQI117" i="1"/>
  <c r="AQH117" i="1"/>
  <c r="AQG117" i="1"/>
  <c r="AQF117" i="1"/>
  <c r="AQE117" i="1"/>
  <c r="AQD117" i="1"/>
  <c r="AQC117" i="1"/>
  <c r="AQB117" i="1"/>
  <c r="AQA117" i="1"/>
  <c r="APZ117" i="1"/>
  <c r="APY117" i="1"/>
  <c r="APX117" i="1"/>
  <c r="APW117" i="1"/>
  <c r="APV117" i="1"/>
  <c r="APU117" i="1"/>
  <c r="APT117" i="1"/>
  <c r="APS117" i="1"/>
  <c r="APR117" i="1"/>
  <c r="APQ117" i="1"/>
  <c r="APP117" i="1"/>
  <c r="APO117" i="1"/>
  <c r="APN117" i="1"/>
  <c r="APM117" i="1"/>
  <c r="APL117" i="1"/>
  <c r="APK117" i="1"/>
  <c r="APJ117" i="1"/>
  <c r="API117" i="1"/>
  <c r="APH117" i="1"/>
  <c r="APG117" i="1"/>
  <c r="AQQ56" i="1"/>
  <c r="AQQ143" i="1" s="1"/>
  <c r="AQQ144" i="1" s="1"/>
  <c r="AQP56" i="1"/>
  <c r="AQO56" i="1"/>
  <c r="AQN56" i="1"/>
  <c r="AQM56" i="1"/>
  <c r="AQM143" i="1" s="1"/>
  <c r="AQM144" i="1" s="1"/>
  <c r="AQL56" i="1"/>
  <c r="AQK56" i="1"/>
  <c r="AQJ56" i="1"/>
  <c r="AQI56" i="1"/>
  <c r="AQI143" i="1" s="1"/>
  <c r="AQI144" i="1" s="1"/>
  <c r="AQH56" i="1"/>
  <c r="AQG56" i="1"/>
  <c r="AQF56" i="1"/>
  <c r="AQE56" i="1"/>
  <c r="AQE143" i="1" s="1"/>
  <c r="AQE144" i="1" s="1"/>
  <c r="AQD56" i="1"/>
  <c r="AQC56" i="1"/>
  <c r="AQB56" i="1"/>
  <c r="AQA56" i="1"/>
  <c r="AQA143" i="1" s="1"/>
  <c r="AQA144" i="1" s="1"/>
  <c r="APZ56" i="1"/>
  <c r="APY56" i="1"/>
  <c r="APX56" i="1"/>
  <c r="APW56" i="1"/>
  <c r="APW143" i="1" s="1"/>
  <c r="APW144" i="1" s="1"/>
  <c r="APV56" i="1"/>
  <c r="APU56" i="1"/>
  <c r="APT56" i="1"/>
  <c r="APS56" i="1"/>
  <c r="APS143" i="1" s="1"/>
  <c r="APS144" i="1" s="1"/>
  <c r="APR56" i="1"/>
  <c r="APQ56" i="1"/>
  <c r="APP56" i="1"/>
  <c r="APO56" i="1"/>
  <c r="APO143" i="1" s="1"/>
  <c r="APO144" i="1" s="1"/>
  <c r="APN56" i="1"/>
  <c r="APM56" i="1"/>
  <c r="APL56" i="1"/>
  <c r="APK56" i="1"/>
  <c r="APK143" i="1" s="1"/>
  <c r="APK144" i="1" s="1"/>
  <c r="APJ56" i="1"/>
  <c r="API56" i="1"/>
  <c r="APH56" i="1"/>
  <c r="APG56" i="1"/>
  <c r="APG143" i="1" s="1"/>
  <c r="APG144" i="1" s="1"/>
  <c r="APF117" i="1"/>
  <c r="APE117" i="1"/>
  <c r="APD117" i="1"/>
  <c r="APC117" i="1"/>
  <c r="APB117" i="1"/>
  <c r="APA117" i="1"/>
  <c r="AOZ117" i="1"/>
  <c r="AOY117" i="1"/>
  <c r="AOX117" i="1"/>
  <c r="AOW117" i="1"/>
  <c r="AOV117" i="1"/>
  <c r="AOU117" i="1"/>
  <c r="AOT117" i="1"/>
  <c r="AOS117" i="1"/>
  <c r="AOR117" i="1"/>
  <c r="AOQ117" i="1"/>
  <c r="AOP117" i="1"/>
  <c r="AOO117" i="1"/>
  <c r="AON117" i="1"/>
  <c r="AOM117" i="1"/>
  <c r="AOL117" i="1"/>
  <c r="AOK117" i="1"/>
  <c r="AOJ117" i="1"/>
  <c r="AOI117" i="1"/>
  <c r="APF56" i="1"/>
  <c r="APF143" i="1" s="1"/>
  <c r="APF144" i="1" s="1"/>
  <c r="APE56" i="1"/>
  <c r="APE143" i="1" s="1"/>
  <c r="APE144" i="1" s="1"/>
  <c r="APD56" i="1"/>
  <c r="APD143" i="1" s="1"/>
  <c r="APD144" i="1" s="1"/>
  <c r="APC56" i="1"/>
  <c r="APC143" i="1" s="1"/>
  <c r="APC144" i="1" s="1"/>
  <c r="APB56" i="1"/>
  <c r="APB143" i="1" s="1"/>
  <c r="APB144" i="1" s="1"/>
  <c r="APA56" i="1"/>
  <c r="APA143" i="1" s="1"/>
  <c r="APA144" i="1" s="1"/>
  <c r="AOZ56" i="1"/>
  <c r="AOZ143" i="1" s="1"/>
  <c r="AOZ144" i="1" s="1"/>
  <c r="AOY56" i="1"/>
  <c r="AOY143" i="1" s="1"/>
  <c r="AOY144" i="1" s="1"/>
  <c r="AOX56" i="1"/>
  <c r="AOX143" i="1" s="1"/>
  <c r="AOX144" i="1" s="1"/>
  <c r="AOW56" i="1"/>
  <c r="AOW143" i="1" s="1"/>
  <c r="AOW144" i="1" s="1"/>
  <c r="AOV56" i="1"/>
  <c r="AOV143" i="1" s="1"/>
  <c r="AOV144" i="1" s="1"/>
  <c r="AOU56" i="1"/>
  <c r="AOU143" i="1" s="1"/>
  <c r="AOU144" i="1" s="1"/>
  <c r="AOT56" i="1"/>
  <c r="AOT143" i="1" s="1"/>
  <c r="AOT144" i="1" s="1"/>
  <c r="AOS56" i="1"/>
  <c r="AOR56" i="1"/>
  <c r="AOR143" i="1" s="1"/>
  <c r="AOR144" i="1" s="1"/>
  <c r="AOQ56" i="1"/>
  <c r="AOQ143" i="1" s="1"/>
  <c r="AOQ144" i="1" s="1"/>
  <c r="AOP56" i="1"/>
  <c r="AOP143" i="1" s="1"/>
  <c r="AOP144" i="1" s="1"/>
  <c r="AOO56" i="1"/>
  <c r="AOO143" i="1" s="1"/>
  <c r="AOO144" i="1" s="1"/>
  <c r="AON56" i="1"/>
  <c r="AON143" i="1" s="1"/>
  <c r="AON144" i="1" s="1"/>
  <c r="AOM56" i="1"/>
  <c r="AOM143" i="1" s="1"/>
  <c r="AOM144" i="1" s="1"/>
  <c r="AOL56" i="1"/>
  <c r="AOL143" i="1" s="1"/>
  <c r="AOL144" i="1" s="1"/>
  <c r="AOK56" i="1"/>
  <c r="AOK143" i="1" s="1"/>
  <c r="AOK144" i="1" s="1"/>
  <c r="AOJ56" i="1"/>
  <c r="AOJ143" i="1" s="1"/>
  <c r="AOJ144" i="1" s="1"/>
  <c r="AOI56" i="1"/>
  <c r="AOI143" i="1" s="1"/>
  <c r="AOI144" i="1" s="1"/>
  <c r="AOH117" i="1"/>
  <c r="AOG117" i="1"/>
  <c r="AOF117" i="1"/>
  <c r="AOE117" i="1"/>
  <c r="AOD117" i="1"/>
  <c r="AOC117" i="1"/>
  <c r="AOB117" i="1"/>
  <c r="AOA117" i="1"/>
  <c r="ANZ117" i="1"/>
  <c r="ANY117" i="1"/>
  <c r="ANX117" i="1"/>
  <c r="ANW117" i="1"/>
  <c r="ANV117" i="1"/>
  <c r="AOH56" i="1"/>
  <c r="AOG56" i="1"/>
  <c r="AOF56" i="1"/>
  <c r="AOF143" i="1" s="1"/>
  <c r="AOF144" i="1" s="1"/>
  <c r="AOE56" i="1"/>
  <c r="AOE143" i="1" s="1"/>
  <c r="AOE144" i="1" s="1"/>
  <c r="AOD56" i="1"/>
  <c r="AOC56" i="1"/>
  <c r="AOB56" i="1"/>
  <c r="AOB143" i="1" s="1"/>
  <c r="AOB144" i="1" s="1"/>
  <c r="AOA56" i="1"/>
  <c r="ANZ56" i="1"/>
  <c r="ANY56" i="1"/>
  <c r="ANY143" i="1" s="1"/>
  <c r="ANY144" i="1" s="1"/>
  <c r="ANX56" i="1"/>
  <c r="ANX143" i="1" s="1"/>
  <c r="ANX144" i="1" s="1"/>
  <c r="ANW56" i="1"/>
  <c r="ANV56" i="1"/>
  <c r="AOG57" i="1" l="1"/>
  <c r="AOG143" i="1"/>
  <c r="AOG144" i="1" s="1"/>
  <c r="ANX136" i="1"/>
  <c r="AOB136" i="1"/>
  <c r="AOF136" i="1"/>
  <c r="APL57" i="1"/>
  <c r="APL143" i="1"/>
  <c r="APL144" i="1" s="1"/>
  <c r="AQF57" i="1"/>
  <c r="AQF143" i="1"/>
  <c r="AQF144" i="1" s="1"/>
  <c r="APO136" i="1"/>
  <c r="AQE136" i="1"/>
  <c r="AON136" i="1"/>
  <c r="AOR136" i="1"/>
  <c r="AOZ136" i="1"/>
  <c r="APP57" i="1"/>
  <c r="APP143" i="1"/>
  <c r="APP144" i="1" s="1"/>
  <c r="AQJ57" i="1"/>
  <c r="AQJ143" i="1"/>
  <c r="AQJ144" i="1" s="1"/>
  <c r="APK136" i="1"/>
  <c r="AQA136" i="1"/>
  <c r="AQM136" i="1"/>
  <c r="ANV57" i="1"/>
  <c r="ANV143" i="1"/>
  <c r="ANV144" i="1" s="1"/>
  <c r="ANZ57" i="1"/>
  <c r="ANZ143" i="1"/>
  <c r="ANZ144" i="1" s="1"/>
  <c r="AOD57" i="1"/>
  <c r="AOD143" i="1"/>
  <c r="AOD144" i="1" s="1"/>
  <c r="AOH57" i="1"/>
  <c r="AOH143" i="1"/>
  <c r="AOH144" i="1" s="1"/>
  <c r="ANY136" i="1"/>
  <c r="AOC136" i="1"/>
  <c r="AOG136" i="1"/>
  <c r="AOS57" i="1"/>
  <c r="AOS143" i="1"/>
  <c r="AOS144" i="1" s="1"/>
  <c r="AOK136" i="1"/>
  <c r="AOO136" i="1"/>
  <c r="AOS136" i="1"/>
  <c r="AOW136" i="1"/>
  <c r="APA136" i="1"/>
  <c r="APE136" i="1"/>
  <c r="API57" i="1"/>
  <c r="API143" i="1"/>
  <c r="API144" i="1" s="1"/>
  <c r="APM57" i="1"/>
  <c r="APM143" i="1"/>
  <c r="APM144" i="1" s="1"/>
  <c r="APQ57" i="1"/>
  <c r="APQ143" i="1"/>
  <c r="APQ144" i="1" s="1"/>
  <c r="APU57" i="1"/>
  <c r="APU143" i="1"/>
  <c r="APU144" i="1" s="1"/>
  <c r="APY57" i="1"/>
  <c r="APY143" i="1"/>
  <c r="APY144" i="1" s="1"/>
  <c r="AQC57" i="1"/>
  <c r="AQC143" i="1"/>
  <c r="AQC144" i="1" s="1"/>
  <c r="AQG57" i="1"/>
  <c r="AQG143" i="1"/>
  <c r="AQG144" i="1" s="1"/>
  <c r="AQK57" i="1"/>
  <c r="AQK143" i="1"/>
  <c r="AQK144" i="1" s="1"/>
  <c r="AQO57" i="1"/>
  <c r="AQO143" i="1"/>
  <c r="AQO144" i="1" s="1"/>
  <c r="APH136" i="1"/>
  <c r="APL136" i="1"/>
  <c r="APP136" i="1"/>
  <c r="APT136" i="1"/>
  <c r="APX136" i="1"/>
  <c r="AQB136" i="1"/>
  <c r="AQF136" i="1"/>
  <c r="AQJ136" i="1"/>
  <c r="AQN136" i="1"/>
  <c r="AOJ136" i="1"/>
  <c r="AOV136" i="1"/>
  <c r="APD136" i="1"/>
  <c r="APT57" i="1"/>
  <c r="APT143" i="1"/>
  <c r="APT144" i="1" s="1"/>
  <c r="AQB57" i="1"/>
  <c r="AQB143" i="1"/>
  <c r="AQB144" i="1" s="1"/>
  <c r="APG136" i="1"/>
  <c r="APW136" i="1"/>
  <c r="AQI136" i="1"/>
  <c r="ANW57" i="1"/>
  <c r="ANW143" i="1"/>
  <c r="ANW144" i="1" s="1"/>
  <c r="AOA57" i="1"/>
  <c r="AOA143" i="1"/>
  <c r="AOA144" i="1" s="1"/>
  <c r="ANV136" i="1"/>
  <c r="ANZ136" i="1"/>
  <c r="AOD136" i="1"/>
  <c r="AOH136" i="1"/>
  <c r="AOL136" i="1"/>
  <c r="AOP136" i="1"/>
  <c r="AOT136" i="1"/>
  <c r="AOX136" i="1"/>
  <c r="APB136" i="1"/>
  <c r="APF136" i="1"/>
  <c r="APN57" i="1"/>
  <c r="APN143" i="1"/>
  <c r="APN144" i="1" s="1"/>
  <c r="APV57" i="1"/>
  <c r="APV143" i="1"/>
  <c r="APV144" i="1" s="1"/>
  <c r="AQD57" i="1"/>
  <c r="AQD143" i="1"/>
  <c r="AQD144" i="1" s="1"/>
  <c r="AQP57" i="1"/>
  <c r="AQP143" i="1"/>
  <c r="AQP144" i="1" s="1"/>
  <c r="APM136" i="1"/>
  <c r="APQ136" i="1"/>
  <c r="APY136" i="1"/>
  <c r="AQG136" i="1"/>
  <c r="AQO136" i="1"/>
  <c r="AOC57" i="1"/>
  <c r="AOC143" i="1"/>
  <c r="AOC144" i="1" s="1"/>
  <c r="APH57" i="1"/>
  <c r="APH143" i="1"/>
  <c r="APH144" i="1" s="1"/>
  <c r="APX57" i="1"/>
  <c r="APX143" i="1"/>
  <c r="APX144" i="1" s="1"/>
  <c r="AQN57" i="1"/>
  <c r="AQN143" i="1"/>
  <c r="AQN144" i="1" s="1"/>
  <c r="APS136" i="1"/>
  <c r="AQQ136" i="1"/>
  <c r="APJ57" i="1"/>
  <c r="APJ143" i="1"/>
  <c r="APJ144" i="1" s="1"/>
  <c r="APR57" i="1"/>
  <c r="APR143" i="1"/>
  <c r="APR144" i="1" s="1"/>
  <c r="APZ57" i="1"/>
  <c r="APZ143" i="1"/>
  <c r="APZ144" i="1" s="1"/>
  <c r="AQH57" i="1"/>
  <c r="AQH143" i="1"/>
  <c r="AQH144" i="1" s="1"/>
  <c r="AQL57" i="1"/>
  <c r="AQL143" i="1"/>
  <c r="AQL144" i="1" s="1"/>
  <c r="API136" i="1"/>
  <c r="APU136" i="1"/>
  <c r="AQC136" i="1"/>
  <c r="AQK136" i="1"/>
  <c r="ANW136" i="1"/>
  <c r="AOA136" i="1"/>
  <c r="AOE136" i="1"/>
  <c r="AOI136" i="1"/>
  <c r="AOM136" i="1"/>
  <c r="AOQ136" i="1"/>
  <c r="AOU136" i="1"/>
  <c r="AOY136" i="1"/>
  <c r="APC136" i="1"/>
  <c r="APJ136" i="1"/>
  <c r="APN136" i="1"/>
  <c r="APR136" i="1"/>
  <c r="APV136" i="1"/>
  <c r="APZ136" i="1"/>
  <c r="AQD136" i="1"/>
  <c r="AQH136" i="1"/>
  <c r="AQL136" i="1"/>
  <c r="AQP136" i="1"/>
  <c r="AOE57" i="1"/>
  <c r="AOK57" i="1"/>
  <c r="AOO57" i="1"/>
  <c r="AOW57" i="1"/>
  <c r="APA57" i="1"/>
  <c r="APE57" i="1"/>
  <c r="ANX57" i="1"/>
  <c r="AOB57" i="1"/>
  <c r="AOF57" i="1"/>
  <c r="AOL57" i="1"/>
  <c r="AOP57" i="1"/>
  <c r="AOT57" i="1"/>
  <c r="AOX57" i="1"/>
  <c r="APB57" i="1"/>
  <c r="APF57" i="1"/>
  <c r="AOI57" i="1"/>
  <c r="AOM57" i="1"/>
  <c r="AOQ57" i="1"/>
  <c r="AOU57" i="1"/>
  <c r="AOY57" i="1"/>
  <c r="APC57" i="1"/>
  <c r="AOJ57" i="1"/>
  <c r="AON57" i="1"/>
  <c r="AOR57" i="1"/>
  <c r="AOV57" i="1"/>
  <c r="AOZ57" i="1"/>
  <c r="APD57" i="1"/>
  <c r="APG57" i="1"/>
  <c r="APK57" i="1"/>
  <c r="APO57" i="1"/>
  <c r="APS57" i="1"/>
  <c r="APW57" i="1"/>
  <c r="AQQ57" i="1"/>
  <c r="AQM57" i="1"/>
  <c r="AQI57" i="1"/>
  <c r="AQE57" i="1"/>
  <c r="ANY57" i="1"/>
  <c r="AQA57" i="1"/>
  <c r="EAD13" i="1"/>
  <c r="EAD17" i="1"/>
  <c r="EAD18" i="1"/>
  <c r="EAD21" i="1"/>
  <c r="ANU117" i="1"/>
  <c r="ANT117" i="1"/>
  <c r="ANS117" i="1"/>
  <c r="ANR117" i="1"/>
  <c r="ANQ117" i="1"/>
  <c r="ANP117" i="1"/>
  <c r="ANO117" i="1"/>
  <c r="ANN117" i="1"/>
  <c r="ANM117" i="1"/>
  <c r="ANL117" i="1"/>
  <c r="ANK117" i="1"/>
  <c r="ANJ117" i="1"/>
  <c r="ANI117" i="1"/>
  <c r="ANH117" i="1"/>
  <c r="ANG117" i="1"/>
  <c r="ANF117" i="1"/>
  <c r="ANE117" i="1"/>
  <c r="AND117" i="1"/>
  <c r="ANC117" i="1"/>
  <c r="ANB117" i="1"/>
  <c r="ANU56" i="1"/>
  <c r="ANU143" i="1" s="1"/>
  <c r="ANU144" i="1" s="1"/>
  <c r="ANT56" i="1"/>
  <c r="ANS56" i="1"/>
  <c r="ANS143" i="1" s="1"/>
  <c r="ANS144" i="1" s="1"/>
  <c r="ANR56" i="1"/>
  <c r="ANR143" i="1" s="1"/>
  <c r="ANR144" i="1" s="1"/>
  <c r="ANQ56" i="1"/>
  <c r="ANQ143" i="1" s="1"/>
  <c r="ANQ144" i="1" s="1"/>
  <c r="ANP56" i="1"/>
  <c r="ANO56" i="1"/>
  <c r="ANO143" i="1" s="1"/>
  <c r="ANO144" i="1" s="1"/>
  <c r="ANN56" i="1"/>
  <c r="ANN143" i="1" s="1"/>
  <c r="ANN144" i="1" s="1"/>
  <c r="ANM56" i="1"/>
  <c r="ANM143" i="1" s="1"/>
  <c r="ANM144" i="1" s="1"/>
  <c r="ANL56" i="1"/>
  <c r="ANK56" i="1"/>
  <c r="ANK143" i="1" s="1"/>
  <c r="ANK144" i="1" s="1"/>
  <c r="ANJ56" i="1"/>
  <c r="ANI56" i="1"/>
  <c r="ANI143" i="1" s="1"/>
  <c r="ANI144" i="1" s="1"/>
  <c r="ANH56" i="1"/>
  <c r="ANG56" i="1"/>
  <c r="ANG143" i="1" s="1"/>
  <c r="ANG144" i="1" s="1"/>
  <c r="ANF56" i="1"/>
  <c r="ANF143" i="1" s="1"/>
  <c r="ANF144" i="1" s="1"/>
  <c r="ANE56" i="1"/>
  <c r="ANE143" i="1" s="1"/>
  <c r="ANE144" i="1" s="1"/>
  <c r="AND56" i="1"/>
  <c r="ANC56" i="1"/>
  <c r="ANC143" i="1" s="1"/>
  <c r="ANC144" i="1" s="1"/>
  <c r="ANB56" i="1"/>
  <c r="ANB143" i="1" s="1"/>
  <c r="ANB144" i="1" s="1"/>
  <c r="EAD8" i="1"/>
  <c r="EAD10" i="1"/>
  <c r="EAD12" i="1"/>
  <c r="EAD14" i="1"/>
  <c r="EAD16" i="1"/>
  <c r="EAD20" i="1"/>
  <c r="EAD22" i="1"/>
  <c r="EAD5" i="1"/>
  <c r="EAD6" i="1"/>
  <c r="EAD7" i="1"/>
  <c r="EAD9" i="1"/>
  <c r="EAD11" i="1"/>
  <c r="EAD15" i="1"/>
  <c r="EAD19" i="1"/>
  <c r="ANA117" i="1"/>
  <c r="AMZ117" i="1"/>
  <c r="AMY117" i="1"/>
  <c r="AMX117" i="1"/>
  <c r="AMW117" i="1"/>
  <c r="AMV117" i="1"/>
  <c r="AMU117" i="1"/>
  <c r="AMT117" i="1"/>
  <c r="AMS117" i="1"/>
  <c r="AMR117" i="1"/>
  <c r="AMQ117" i="1"/>
  <c r="AMP117" i="1"/>
  <c r="AMO117" i="1"/>
  <c r="AMN117" i="1"/>
  <c r="AMM117" i="1"/>
  <c r="AML117" i="1"/>
  <c r="AMK117" i="1"/>
  <c r="AMJ117" i="1"/>
  <c r="AMI117" i="1"/>
  <c r="AMH117" i="1"/>
  <c r="AMG117" i="1"/>
  <c r="AMF117" i="1"/>
  <c r="AME117" i="1"/>
  <c r="AMD117" i="1"/>
  <c r="AMC117" i="1"/>
  <c r="AMB117" i="1"/>
  <c r="AMA117" i="1"/>
  <c r="ALZ117" i="1"/>
  <c r="ALY117" i="1"/>
  <c r="ALX117" i="1"/>
  <c r="ALW117" i="1"/>
  <c r="ALV117" i="1"/>
  <c r="ALU117" i="1"/>
  <c r="ALT117" i="1"/>
  <c r="ANA56" i="1"/>
  <c r="ANA143" i="1" s="1"/>
  <c r="ANA144" i="1" s="1"/>
  <c r="AMZ56" i="1"/>
  <c r="AMY56" i="1"/>
  <c r="AMY143" i="1" s="1"/>
  <c r="AMY144" i="1" s="1"/>
  <c r="AMX56" i="1"/>
  <c r="AMW56" i="1"/>
  <c r="AMW143" i="1" s="1"/>
  <c r="AMW144" i="1" s="1"/>
  <c r="AMV56" i="1"/>
  <c r="AMU56" i="1"/>
  <c r="AMU143" i="1" s="1"/>
  <c r="AMU144" i="1" s="1"/>
  <c r="AMT56" i="1"/>
  <c r="AMS56" i="1"/>
  <c r="AMS143" i="1" s="1"/>
  <c r="AMS144" i="1" s="1"/>
  <c r="AMR56" i="1"/>
  <c r="AMQ56" i="1"/>
  <c r="AMQ143" i="1" s="1"/>
  <c r="AMQ144" i="1" s="1"/>
  <c r="AMP56" i="1"/>
  <c r="AMO56" i="1"/>
  <c r="AMO143" i="1" s="1"/>
  <c r="AMO144" i="1" s="1"/>
  <c r="AMN56" i="1"/>
  <c r="AMM56" i="1"/>
  <c r="AMM143" i="1" s="1"/>
  <c r="AMM144" i="1" s="1"/>
  <c r="AML56" i="1"/>
  <c r="AMK56" i="1"/>
  <c r="AMK143" i="1" s="1"/>
  <c r="AMK144" i="1" s="1"/>
  <c r="AMJ56" i="1"/>
  <c r="AMI56" i="1"/>
  <c r="AMI143" i="1" s="1"/>
  <c r="AMI144" i="1" s="1"/>
  <c r="AMH56" i="1"/>
  <c r="AMG56" i="1"/>
  <c r="AMG143" i="1" s="1"/>
  <c r="AMG144" i="1" s="1"/>
  <c r="AMF56" i="1"/>
  <c r="AME56" i="1"/>
  <c r="AME143" i="1" s="1"/>
  <c r="AME144" i="1" s="1"/>
  <c r="AMD56" i="1"/>
  <c r="AMC56" i="1"/>
  <c r="AMC143" i="1" s="1"/>
  <c r="AMC144" i="1" s="1"/>
  <c r="AMB56" i="1"/>
  <c r="AMA56" i="1"/>
  <c r="AMA143" i="1" s="1"/>
  <c r="AMA144" i="1" s="1"/>
  <c r="ALZ56" i="1"/>
  <c r="ALY56" i="1"/>
  <c r="ALY143" i="1" s="1"/>
  <c r="ALY144" i="1" s="1"/>
  <c r="ALX56" i="1"/>
  <c r="ALW56" i="1"/>
  <c r="ALW143" i="1" s="1"/>
  <c r="ALW144" i="1" s="1"/>
  <c r="ALV56" i="1"/>
  <c r="ALU56" i="1"/>
  <c r="ALU143" i="1" s="1"/>
  <c r="ALU144" i="1" s="1"/>
  <c r="ALT56" i="1"/>
  <c r="ALS117" i="1"/>
  <c r="ALR117" i="1"/>
  <c r="ALQ117" i="1"/>
  <c r="ALP117" i="1"/>
  <c r="ALO117" i="1"/>
  <c r="ALN117" i="1"/>
  <c r="ALM117" i="1"/>
  <c r="ALL117" i="1"/>
  <c r="ALK117" i="1"/>
  <c r="ALJ117" i="1"/>
  <c r="ALI117" i="1"/>
  <c r="ALH117" i="1"/>
  <c r="ALG117" i="1"/>
  <c r="ALF117" i="1"/>
  <c r="ALE117" i="1"/>
  <c r="ALD117" i="1"/>
  <c r="ALC117" i="1"/>
  <c r="ALB117" i="1"/>
  <c r="ALA117" i="1"/>
  <c r="AKZ117" i="1"/>
  <c r="AKY117" i="1"/>
  <c r="AKX117" i="1"/>
  <c r="AKW117" i="1"/>
  <c r="AKV117" i="1"/>
  <c r="AKU117" i="1"/>
  <c r="AKT117" i="1"/>
  <c r="AKS117" i="1"/>
  <c r="AKR117" i="1"/>
  <c r="AKQ117" i="1"/>
  <c r="AKP117" i="1"/>
  <c r="AKO117" i="1"/>
  <c r="AKN117" i="1"/>
  <c r="AKM117" i="1"/>
  <c r="AKL117" i="1"/>
  <c r="ALS56" i="1"/>
  <c r="ALR56" i="1"/>
  <c r="ALQ56" i="1"/>
  <c r="ALQ143" i="1" s="1"/>
  <c r="ALQ144" i="1" s="1"/>
  <c r="ALP56" i="1"/>
  <c r="ALP143" i="1" s="1"/>
  <c r="ALP144" i="1" s="1"/>
  <c r="ALO56" i="1"/>
  <c r="ALN56" i="1"/>
  <c r="ALM56" i="1"/>
  <c r="ALM143" i="1" s="1"/>
  <c r="ALM144" i="1" s="1"/>
  <c r="ALL56" i="1"/>
  <c r="ALL143" i="1" s="1"/>
  <c r="ALL144" i="1" s="1"/>
  <c r="ALK56" i="1"/>
  <c r="ALJ56" i="1"/>
  <c r="ALI56" i="1"/>
  <c r="ALI143" i="1" s="1"/>
  <c r="ALI144" i="1" s="1"/>
  <c r="ALH56" i="1"/>
  <c r="ALH143" i="1" s="1"/>
  <c r="ALH144" i="1" s="1"/>
  <c r="ALG56" i="1"/>
  <c r="ALF56" i="1"/>
  <c r="ALE56" i="1"/>
  <c r="ALE143" i="1" s="1"/>
  <c r="ALE144" i="1" s="1"/>
  <c r="ALD56" i="1"/>
  <c r="ALD143" i="1" s="1"/>
  <c r="ALD144" i="1" s="1"/>
  <c r="ALC56" i="1"/>
  <c r="ALB56" i="1"/>
  <c r="ALA56" i="1"/>
  <c r="ALA143" i="1" s="1"/>
  <c r="ALA144" i="1" s="1"/>
  <c r="AKZ56" i="1"/>
  <c r="AKZ143" i="1" s="1"/>
  <c r="AKZ144" i="1" s="1"/>
  <c r="AKY56" i="1"/>
  <c r="AKX56" i="1"/>
  <c r="AKW56" i="1"/>
  <c r="AKW143" i="1" s="1"/>
  <c r="AKW144" i="1" s="1"/>
  <c r="AKV56" i="1"/>
  <c r="AKV143" i="1" s="1"/>
  <c r="AKV144" i="1" s="1"/>
  <c r="AKU56" i="1"/>
  <c r="AKT56" i="1"/>
  <c r="AKS56" i="1"/>
  <c r="AKS143" i="1" s="1"/>
  <c r="AKS144" i="1" s="1"/>
  <c r="AKR56" i="1"/>
  <c r="AKR143" i="1" s="1"/>
  <c r="AKR144" i="1" s="1"/>
  <c r="AKQ56" i="1"/>
  <c r="AKP56" i="1"/>
  <c r="AKO56" i="1"/>
  <c r="AKO143" i="1" s="1"/>
  <c r="AKO144" i="1" s="1"/>
  <c r="AKN56" i="1"/>
  <c r="AKN143" i="1" s="1"/>
  <c r="AKN144" i="1" s="1"/>
  <c r="AKM56" i="1"/>
  <c r="AKL56" i="1"/>
  <c r="AKK117" i="1"/>
  <c r="AKJ117" i="1"/>
  <c r="AKI117" i="1"/>
  <c r="AKH117" i="1"/>
  <c r="AKG117" i="1"/>
  <c r="AKF117" i="1"/>
  <c r="AKE117" i="1"/>
  <c r="AKD117" i="1"/>
  <c r="AKC117" i="1"/>
  <c r="AKB117" i="1"/>
  <c r="AKA117" i="1"/>
  <c r="AJZ117" i="1"/>
  <c r="AJY117" i="1"/>
  <c r="AJX117" i="1"/>
  <c r="AJW117" i="1"/>
  <c r="AJV117" i="1"/>
  <c r="AJU117" i="1"/>
  <c r="AJT117" i="1"/>
  <c r="AJS117" i="1"/>
  <c r="AJR117" i="1"/>
  <c r="AJQ117" i="1"/>
  <c r="AJP117" i="1"/>
  <c r="AJO117" i="1"/>
  <c r="AJN117" i="1"/>
  <c r="AJM117" i="1"/>
  <c r="AJL117" i="1"/>
  <c r="AJK117" i="1"/>
  <c r="AJJ117" i="1"/>
  <c r="AJI117" i="1"/>
  <c r="AJH117" i="1"/>
  <c r="AJG117" i="1"/>
  <c r="AJF117" i="1"/>
  <c r="AJE117" i="1"/>
  <c r="AJD117" i="1"/>
  <c r="AJC117" i="1"/>
  <c r="AKK56" i="1"/>
  <c r="AKK143" i="1" s="1"/>
  <c r="AKK144" i="1" s="1"/>
  <c r="AKJ56" i="1"/>
  <c r="AKJ143" i="1" s="1"/>
  <c r="AKJ144" i="1" s="1"/>
  <c r="AKI56" i="1"/>
  <c r="AKI143" i="1" s="1"/>
  <c r="AKI144" i="1" s="1"/>
  <c r="AKH56" i="1"/>
  <c r="AKH143" i="1" s="1"/>
  <c r="AKH144" i="1" s="1"/>
  <c r="AKG56" i="1"/>
  <c r="AKG143" i="1" s="1"/>
  <c r="AKG144" i="1" s="1"/>
  <c r="AKF56" i="1"/>
  <c r="AKF143" i="1" s="1"/>
  <c r="AKF144" i="1" s="1"/>
  <c r="AKE56" i="1"/>
  <c r="AKE143" i="1" s="1"/>
  <c r="AKE144" i="1" s="1"/>
  <c r="AKD56" i="1"/>
  <c r="AKD143" i="1" s="1"/>
  <c r="AKD144" i="1" s="1"/>
  <c r="AKC56" i="1"/>
  <c r="AKC143" i="1" s="1"/>
  <c r="AKC144" i="1" s="1"/>
  <c r="AKB56" i="1"/>
  <c r="AKB143" i="1" s="1"/>
  <c r="AKB144" i="1" s="1"/>
  <c r="AKA56" i="1"/>
  <c r="AKA143" i="1" s="1"/>
  <c r="AKA144" i="1" s="1"/>
  <c r="AJZ56" i="1"/>
  <c r="AJZ143" i="1" s="1"/>
  <c r="AJZ144" i="1" s="1"/>
  <c r="AJY56" i="1"/>
  <c r="AJY143" i="1" s="1"/>
  <c r="AJY144" i="1" s="1"/>
  <c r="AJX56" i="1"/>
  <c r="AJX143" i="1" s="1"/>
  <c r="AJX144" i="1" s="1"/>
  <c r="AJW56" i="1"/>
  <c r="AJW143" i="1" s="1"/>
  <c r="AJW144" i="1" s="1"/>
  <c r="AJV56" i="1"/>
  <c r="AJV143" i="1" s="1"/>
  <c r="AJV144" i="1" s="1"/>
  <c r="AJU56" i="1"/>
  <c r="AJU143" i="1" s="1"/>
  <c r="AJU144" i="1" s="1"/>
  <c r="AJT56" i="1"/>
  <c r="AJT143" i="1" s="1"/>
  <c r="AJT144" i="1" s="1"/>
  <c r="AJS56" i="1"/>
  <c r="AJS143" i="1" s="1"/>
  <c r="AJS144" i="1" s="1"/>
  <c r="AJR56" i="1"/>
  <c r="AJR143" i="1" s="1"/>
  <c r="AJR144" i="1" s="1"/>
  <c r="AJQ56" i="1"/>
  <c r="AJQ143" i="1" s="1"/>
  <c r="AJQ144" i="1" s="1"/>
  <c r="AJP56" i="1"/>
  <c r="AJP143" i="1" s="1"/>
  <c r="AJP144" i="1" s="1"/>
  <c r="AJO56" i="1"/>
  <c r="AJO143" i="1" s="1"/>
  <c r="AJO144" i="1" s="1"/>
  <c r="AJN56" i="1"/>
  <c r="AJN143" i="1" s="1"/>
  <c r="AJN144" i="1" s="1"/>
  <c r="AJM56" i="1"/>
  <c r="AJM143" i="1" s="1"/>
  <c r="AJM144" i="1" s="1"/>
  <c r="AJL56" i="1"/>
  <c r="AJL143" i="1" s="1"/>
  <c r="AJL144" i="1" s="1"/>
  <c r="AJK56" i="1"/>
  <c r="AJK143" i="1" s="1"/>
  <c r="AJK144" i="1" s="1"/>
  <c r="AJJ56" i="1"/>
  <c r="AJJ143" i="1" s="1"/>
  <c r="AJJ144" i="1" s="1"/>
  <c r="AJI56" i="1"/>
  <c r="AJI143" i="1" s="1"/>
  <c r="AJI144" i="1" s="1"/>
  <c r="AJH56" i="1"/>
  <c r="AJH143" i="1" s="1"/>
  <c r="AJH144" i="1" s="1"/>
  <c r="AJG56" i="1"/>
  <c r="AJG143" i="1" s="1"/>
  <c r="AJG144" i="1" s="1"/>
  <c r="AJF56" i="1"/>
  <c r="AJF143" i="1" s="1"/>
  <c r="AJF144" i="1" s="1"/>
  <c r="AJE56" i="1"/>
  <c r="AJE143" i="1" s="1"/>
  <c r="AJE144" i="1" s="1"/>
  <c r="AJD56" i="1"/>
  <c r="AJD143" i="1" s="1"/>
  <c r="AJD144" i="1" s="1"/>
  <c r="AJC56" i="1"/>
  <c r="AJC143" i="1" s="1"/>
  <c r="AJC144" i="1" s="1"/>
  <c r="AJF136" i="1" l="1"/>
  <c r="AJJ136" i="1"/>
  <c r="AJN136" i="1"/>
  <c r="AJR136" i="1"/>
  <c r="AJV136" i="1"/>
  <c r="AJZ136" i="1"/>
  <c r="AKD136" i="1"/>
  <c r="AKH136" i="1"/>
  <c r="AKL57" i="1"/>
  <c r="AKL143" i="1"/>
  <c r="AKL144" i="1" s="1"/>
  <c r="AKP57" i="1"/>
  <c r="AKP143" i="1"/>
  <c r="AKP144" i="1" s="1"/>
  <c r="AKT57" i="1"/>
  <c r="AKT143" i="1"/>
  <c r="AKT144" i="1" s="1"/>
  <c r="AKX57" i="1"/>
  <c r="AKX143" i="1"/>
  <c r="AKX144" i="1" s="1"/>
  <c r="ALB57" i="1"/>
  <c r="ALB143" i="1"/>
  <c r="ALB144" i="1" s="1"/>
  <c r="ALF57" i="1"/>
  <c r="ALF143" i="1"/>
  <c r="ALF144" i="1" s="1"/>
  <c r="ALJ57" i="1"/>
  <c r="ALJ143" i="1"/>
  <c r="ALJ144" i="1" s="1"/>
  <c r="ALN57" i="1"/>
  <c r="ALN143" i="1"/>
  <c r="ALN144" i="1" s="1"/>
  <c r="ALR57" i="1"/>
  <c r="ALR143" i="1"/>
  <c r="ALR144" i="1" s="1"/>
  <c r="AKN136" i="1"/>
  <c r="AKR136" i="1"/>
  <c r="AKV136" i="1"/>
  <c r="AKZ136" i="1"/>
  <c r="ALD136" i="1"/>
  <c r="ALH136" i="1"/>
  <c r="ALL136" i="1"/>
  <c r="ALP136" i="1"/>
  <c r="ALT57" i="1"/>
  <c r="ALT143" i="1"/>
  <c r="ALT144" i="1" s="1"/>
  <c r="ALX57" i="1"/>
  <c r="ALX143" i="1"/>
  <c r="ALX144" i="1" s="1"/>
  <c r="AMB57" i="1"/>
  <c r="AMB143" i="1"/>
  <c r="AMB144" i="1" s="1"/>
  <c r="AMF57" i="1"/>
  <c r="AMF143" i="1"/>
  <c r="AMF144" i="1" s="1"/>
  <c r="AMJ57" i="1"/>
  <c r="AMJ143" i="1"/>
  <c r="AMJ144" i="1" s="1"/>
  <c r="AMN57" i="1"/>
  <c r="AMN143" i="1"/>
  <c r="AMN144" i="1" s="1"/>
  <c r="AMR57" i="1"/>
  <c r="AMR143" i="1"/>
  <c r="AMR144" i="1" s="1"/>
  <c r="AMV57" i="1"/>
  <c r="AMV143" i="1"/>
  <c r="AMV144" i="1" s="1"/>
  <c r="AMZ57" i="1"/>
  <c r="AMZ143" i="1"/>
  <c r="AMZ144" i="1" s="1"/>
  <c r="ALV136" i="1"/>
  <c r="ALZ136" i="1"/>
  <c r="AMD136" i="1"/>
  <c r="AMH136" i="1"/>
  <c r="AML136" i="1"/>
  <c r="AMP136" i="1"/>
  <c r="AMT136" i="1"/>
  <c r="AMX136" i="1"/>
  <c r="AND57" i="1"/>
  <c r="AND143" i="1"/>
  <c r="AND144" i="1" s="1"/>
  <c r="ANH57" i="1"/>
  <c r="ANH143" i="1"/>
  <c r="ANH144" i="1" s="1"/>
  <c r="ANL57" i="1"/>
  <c r="ANL143" i="1"/>
  <c r="ANL144" i="1" s="1"/>
  <c r="ANP57" i="1"/>
  <c r="ANP143" i="1"/>
  <c r="ANP144" i="1" s="1"/>
  <c r="ANT57" i="1"/>
  <c r="ANT143" i="1"/>
  <c r="ANT144" i="1" s="1"/>
  <c r="AND136" i="1"/>
  <c r="ANH136" i="1"/>
  <c r="ANL136" i="1"/>
  <c r="ANP136" i="1"/>
  <c r="ANT136" i="1"/>
  <c r="AJC136" i="1"/>
  <c r="AJG136" i="1"/>
  <c r="AJK136" i="1"/>
  <c r="AJO136" i="1"/>
  <c r="AJS136" i="1"/>
  <c r="AJW136" i="1"/>
  <c r="AKA136" i="1"/>
  <c r="AKE136" i="1"/>
  <c r="AKI136" i="1"/>
  <c r="AKM57" i="1"/>
  <c r="AKM143" i="1"/>
  <c r="AKM144" i="1" s="1"/>
  <c r="AKQ57" i="1"/>
  <c r="AKQ143" i="1"/>
  <c r="AKQ144" i="1" s="1"/>
  <c r="AKU57" i="1"/>
  <c r="AKU143" i="1"/>
  <c r="AKU144" i="1" s="1"/>
  <c r="AKY57" i="1"/>
  <c r="AKY143" i="1"/>
  <c r="AKY144" i="1" s="1"/>
  <c r="ALC57" i="1"/>
  <c r="ALC143" i="1"/>
  <c r="ALC144" i="1" s="1"/>
  <c r="ALG57" i="1"/>
  <c r="ALG143" i="1"/>
  <c r="ALG144" i="1" s="1"/>
  <c r="ALK57" i="1"/>
  <c r="ALK143" i="1"/>
  <c r="ALK144" i="1" s="1"/>
  <c r="ALO57" i="1"/>
  <c r="ALO143" i="1"/>
  <c r="ALO144" i="1" s="1"/>
  <c r="ALS57" i="1"/>
  <c r="ALS143" i="1"/>
  <c r="ALS144" i="1" s="1"/>
  <c r="AKO136" i="1"/>
  <c r="AKS136" i="1"/>
  <c r="AKW136" i="1"/>
  <c r="ALA136" i="1"/>
  <c r="ALE136" i="1"/>
  <c r="ALI136" i="1"/>
  <c r="ALM136" i="1"/>
  <c r="ALQ136" i="1"/>
  <c r="ALW136" i="1"/>
  <c r="AMA136" i="1"/>
  <c r="AME136" i="1"/>
  <c r="AMI136" i="1"/>
  <c r="AMM136" i="1"/>
  <c r="AMQ136" i="1"/>
  <c r="AMU136" i="1"/>
  <c r="AMY136" i="1"/>
  <c r="ANE136" i="1"/>
  <c r="ANI136" i="1"/>
  <c r="ANM136" i="1"/>
  <c r="ANQ136" i="1"/>
  <c r="ANU136" i="1"/>
  <c r="AJD136" i="1"/>
  <c r="AJH136" i="1"/>
  <c r="AJL136" i="1"/>
  <c r="AJP136" i="1"/>
  <c r="AJT136" i="1"/>
  <c r="AJX136" i="1"/>
  <c r="AKB136" i="1"/>
  <c r="AKF136" i="1"/>
  <c r="AKJ136" i="1"/>
  <c r="AKL136" i="1"/>
  <c r="AKP136" i="1"/>
  <c r="AKT136" i="1"/>
  <c r="AKX136" i="1"/>
  <c r="ALB136" i="1"/>
  <c r="ALF136" i="1"/>
  <c r="ALJ136" i="1"/>
  <c r="ALN136" i="1"/>
  <c r="ALR136" i="1"/>
  <c r="ALV57" i="1"/>
  <c r="ALV143" i="1"/>
  <c r="ALV144" i="1" s="1"/>
  <c r="ALZ57" i="1"/>
  <c r="ALZ143" i="1"/>
  <c r="ALZ144" i="1" s="1"/>
  <c r="AMD57" i="1"/>
  <c r="AMD143" i="1"/>
  <c r="AMD144" i="1" s="1"/>
  <c r="AMH57" i="1"/>
  <c r="AMH143" i="1"/>
  <c r="AMH144" i="1" s="1"/>
  <c r="AML57" i="1"/>
  <c r="AML143" i="1"/>
  <c r="AML144" i="1" s="1"/>
  <c r="AMP57" i="1"/>
  <c r="AMP143" i="1"/>
  <c r="AMP144" i="1" s="1"/>
  <c r="AMT57" i="1"/>
  <c r="AMT143" i="1"/>
  <c r="AMT144" i="1" s="1"/>
  <c r="AMX57" i="1"/>
  <c r="AMX143" i="1"/>
  <c r="AMX144" i="1" s="1"/>
  <c r="ALT136" i="1"/>
  <c r="ALX136" i="1"/>
  <c r="AMB136" i="1"/>
  <c r="AMF136" i="1"/>
  <c r="AMJ136" i="1"/>
  <c r="AMN136" i="1"/>
  <c r="AMR136" i="1"/>
  <c r="AMV136" i="1"/>
  <c r="AMZ136" i="1"/>
  <c r="ANJ57" i="1"/>
  <c r="ANJ143" i="1"/>
  <c r="ANJ144" i="1" s="1"/>
  <c r="ANB136" i="1"/>
  <c r="ANF136" i="1"/>
  <c r="ANJ136" i="1"/>
  <c r="ANN136" i="1"/>
  <c r="ANR136" i="1"/>
  <c r="AJE136" i="1"/>
  <c r="AJI136" i="1"/>
  <c r="AJM136" i="1"/>
  <c r="AJQ136" i="1"/>
  <c r="AJU136" i="1"/>
  <c r="AJY136" i="1"/>
  <c r="AKC136" i="1"/>
  <c r="AKG136" i="1"/>
  <c r="AKK136" i="1"/>
  <c r="AKM136" i="1"/>
  <c r="AKQ136" i="1"/>
  <c r="AKU136" i="1"/>
  <c r="AKY136" i="1"/>
  <c r="ALC136" i="1"/>
  <c r="ALG136" i="1"/>
  <c r="ALK136" i="1"/>
  <c r="ALO136" i="1"/>
  <c r="ALS136" i="1"/>
  <c r="ALU136" i="1"/>
  <c r="ALY136" i="1"/>
  <c r="AMC136" i="1"/>
  <c r="AMG136" i="1"/>
  <c r="AMK136" i="1"/>
  <c r="AMO136" i="1"/>
  <c r="AMS136" i="1"/>
  <c r="AMW136" i="1"/>
  <c r="ANA136" i="1"/>
  <c r="ANC136" i="1"/>
  <c r="ANG136" i="1"/>
  <c r="ANK136" i="1"/>
  <c r="ANO136" i="1"/>
  <c r="ANS136" i="1"/>
  <c r="AJG57" i="1"/>
  <c r="AJS57" i="1"/>
  <c r="AJW57" i="1"/>
  <c r="AKA57" i="1"/>
  <c r="AKE57" i="1"/>
  <c r="AKI57" i="1"/>
  <c r="ALU57" i="1"/>
  <c r="ALY57" i="1"/>
  <c r="AMC57" i="1"/>
  <c r="AMG57" i="1"/>
  <c r="AMK57" i="1"/>
  <c r="AMO57" i="1"/>
  <c r="AMS57" i="1"/>
  <c r="AMW57" i="1"/>
  <c r="ANA57" i="1"/>
  <c r="AJC57" i="1"/>
  <c r="AJO57" i="1"/>
  <c r="AJD57" i="1"/>
  <c r="AJH57" i="1"/>
  <c r="AJL57" i="1"/>
  <c r="AJP57" i="1"/>
  <c r="AJT57" i="1"/>
  <c r="AJX57" i="1"/>
  <c r="AKB57" i="1"/>
  <c r="AKF57" i="1"/>
  <c r="AKJ57" i="1"/>
  <c r="AKN57" i="1"/>
  <c r="AKR57" i="1"/>
  <c r="AKV57" i="1"/>
  <c r="AKZ57" i="1"/>
  <c r="ALD57" i="1"/>
  <c r="ALH57" i="1"/>
  <c r="ALL57" i="1"/>
  <c r="ALP57" i="1"/>
  <c r="ANI57" i="1"/>
  <c r="ANM57" i="1"/>
  <c r="ANQ57" i="1"/>
  <c r="ANU57" i="1"/>
  <c r="AJF57" i="1"/>
  <c r="AJK57" i="1"/>
  <c r="AJE57" i="1"/>
  <c r="AJI57" i="1"/>
  <c r="AJM57" i="1"/>
  <c r="AJQ57" i="1"/>
  <c r="AJU57" i="1"/>
  <c r="AJY57" i="1"/>
  <c r="AKC57" i="1"/>
  <c r="AKG57" i="1"/>
  <c r="AKK57" i="1"/>
  <c r="AKO57" i="1"/>
  <c r="AKS57" i="1"/>
  <c r="AKW57" i="1"/>
  <c r="ALA57" i="1"/>
  <c r="ALE57" i="1"/>
  <c r="ALI57" i="1"/>
  <c r="ALM57" i="1"/>
  <c r="ALQ57" i="1"/>
  <c r="ALW57" i="1"/>
  <c r="AMA57" i="1"/>
  <c r="AME57" i="1"/>
  <c r="AMI57" i="1"/>
  <c r="AMM57" i="1"/>
  <c r="AMQ57" i="1"/>
  <c r="AMU57" i="1"/>
  <c r="AMY57" i="1"/>
  <c r="ANB57" i="1"/>
  <c r="ANF57" i="1"/>
  <c r="ANN57" i="1"/>
  <c r="ANR57" i="1"/>
  <c r="AJJ57" i="1"/>
  <c r="AJN57" i="1"/>
  <c r="AJR57" i="1"/>
  <c r="AJV57" i="1"/>
  <c r="AJZ57" i="1"/>
  <c r="AKD57" i="1"/>
  <c r="AKH57" i="1"/>
  <c r="ANC57" i="1"/>
  <c r="ANG57" i="1"/>
  <c r="ANK57" i="1"/>
  <c r="ANO57" i="1"/>
  <c r="ANS57" i="1"/>
  <c r="ANE57" i="1"/>
  <c r="AJB117" i="1"/>
  <c r="AJA117" i="1"/>
  <c r="AIZ117" i="1"/>
  <c r="AIY117" i="1"/>
  <c r="AIX117" i="1"/>
  <c r="AIW117" i="1"/>
  <c r="AIV117" i="1"/>
  <c r="AIU117" i="1"/>
  <c r="AIT117" i="1"/>
  <c r="AIS117" i="1"/>
  <c r="AIR117" i="1"/>
  <c r="AIQ117" i="1"/>
  <c r="AIP117" i="1"/>
  <c r="AIO117" i="1"/>
  <c r="AIN117" i="1"/>
  <c r="AIM117" i="1"/>
  <c r="AIL117" i="1"/>
  <c r="AIK117" i="1"/>
  <c r="AIJ117" i="1"/>
  <c r="AII117" i="1"/>
  <c r="AIH117" i="1"/>
  <c r="AIG117" i="1"/>
  <c r="AIF117" i="1"/>
  <c r="AIE117" i="1"/>
  <c r="AID117" i="1"/>
  <c r="AIC117" i="1"/>
  <c r="AIB117" i="1"/>
  <c r="AIA117" i="1"/>
  <c r="AHZ117" i="1"/>
  <c r="AHY117" i="1"/>
  <c r="AHX117" i="1"/>
  <c r="AJB56" i="1"/>
  <c r="AJB143" i="1" s="1"/>
  <c r="AJB144" i="1" s="1"/>
  <c r="AJA56" i="1"/>
  <c r="AJA143" i="1" s="1"/>
  <c r="AJA144" i="1" s="1"/>
  <c r="AIZ56" i="1"/>
  <c r="AIZ143" i="1" s="1"/>
  <c r="AIZ144" i="1" s="1"/>
  <c r="AIY56" i="1"/>
  <c r="AIX56" i="1"/>
  <c r="AIX143" i="1" s="1"/>
  <c r="AIX144" i="1" s="1"/>
  <c r="AIW56" i="1"/>
  <c r="AIW143" i="1" s="1"/>
  <c r="AIW144" i="1" s="1"/>
  <c r="AIV56" i="1"/>
  <c r="AIV143" i="1" s="1"/>
  <c r="AIV144" i="1" s="1"/>
  <c r="AIU56" i="1"/>
  <c r="AIT56" i="1"/>
  <c r="AIT143" i="1" s="1"/>
  <c r="AIT144" i="1" s="1"/>
  <c r="AIS56" i="1"/>
  <c r="AIS143" i="1" s="1"/>
  <c r="AIS144" i="1" s="1"/>
  <c r="AIR56" i="1"/>
  <c r="AIR143" i="1" s="1"/>
  <c r="AIR144" i="1" s="1"/>
  <c r="AIQ56" i="1"/>
  <c r="AIP56" i="1"/>
  <c r="AIP143" i="1" s="1"/>
  <c r="AIP144" i="1" s="1"/>
  <c r="AIO56" i="1"/>
  <c r="AIO143" i="1" s="1"/>
  <c r="AIO144" i="1" s="1"/>
  <c r="AIN56" i="1"/>
  <c r="AIN143" i="1" s="1"/>
  <c r="AIN144" i="1" s="1"/>
  <c r="AIM56" i="1"/>
  <c r="AIL56" i="1"/>
  <c r="AIL143" i="1" s="1"/>
  <c r="AIL144" i="1" s="1"/>
  <c r="AIK56" i="1"/>
  <c r="AIK143" i="1" s="1"/>
  <c r="AIK144" i="1" s="1"/>
  <c r="AIJ56" i="1"/>
  <c r="AIJ143" i="1" s="1"/>
  <c r="AIJ144" i="1" s="1"/>
  <c r="AII56" i="1"/>
  <c r="AIH56" i="1"/>
  <c r="AIH143" i="1" s="1"/>
  <c r="AIH144" i="1" s="1"/>
  <c r="AIG56" i="1"/>
  <c r="AIG143" i="1" s="1"/>
  <c r="AIG144" i="1" s="1"/>
  <c r="AIF56" i="1"/>
  <c r="AIF143" i="1" s="1"/>
  <c r="AIF144" i="1" s="1"/>
  <c r="AIE56" i="1"/>
  <c r="AID56" i="1"/>
  <c r="AID143" i="1" s="1"/>
  <c r="AID144" i="1" s="1"/>
  <c r="AIC56" i="1"/>
  <c r="AIC143" i="1" s="1"/>
  <c r="AIC144" i="1" s="1"/>
  <c r="AIB56" i="1"/>
  <c r="AIB143" i="1" s="1"/>
  <c r="AIB144" i="1" s="1"/>
  <c r="AIA56" i="1"/>
  <c r="AHZ56" i="1"/>
  <c r="AHZ143" i="1" s="1"/>
  <c r="AHZ144" i="1" s="1"/>
  <c r="AHY56" i="1"/>
  <c r="AHY143" i="1" s="1"/>
  <c r="AHY144" i="1" s="1"/>
  <c r="AHX56" i="1"/>
  <c r="AHX143" i="1" s="1"/>
  <c r="AHX144" i="1" s="1"/>
  <c r="AHW117" i="1"/>
  <c r="AHV117" i="1"/>
  <c r="AHU117" i="1"/>
  <c r="AHT117" i="1"/>
  <c r="AHS117" i="1"/>
  <c r="AHR117" i="1"/>
  <c r="AHQ117" i="1"/>
  <c r="AHP117" i="1"/>
  <c r="AHO117" i="1"/>
  <c r="AHN117" i="1"/>
  <c r="AHM117" i="1"/>
  <c r="AHL117" i="1"/>
  <c r="AHK117" i="1"/>
  <c r="AHJ117" i="1"/>
  <c r="AHI117" i="1"/>
  <c r="AHH117" i="1"/>
  <c r="AHG117" i="1"/>
  <c r="AHF117" i="1"/>
  <c r="AHE117" i="1"/>
  <c r="AHD117" i="1"/>
  <c r="AHC117" i="1"/>
  <c r="AHB117" i="1"/>
  <c r="AHA117" i="1"/>
  <c r="AGZ117" i="1"/>
  <c r="AGY117" i="1"/>
  <c r="AGX117" i="1"/>
  <c r="AGW117" i="1"/>
  <c r="AGV117" i="1"/>
  <c r="AGU117" i="1"/>
  <c r="AHW56" i="1"/>
  <c r="AHV56" i="1"/>
  <c r="AHV143" i="1" s="1"/>
  <c r="AHV144" i="1" s="1"/>
  <c r="AHU56" i="1"/>
  <c r="AHU143" i="1" s="1"/>
  <c r="AHU144" i="1" s="1"/>
  <c r="AHT56" i="1"/>
  <c r="AHT143" i="1" s="1"/>
  <c r="AHT144" i="1" s="1"/>
  <c r="AHS56" i="1"/>
  <c r="AHR56" i="1"/>
  <c r="AHR143" i="1" s="1"/>
  <c r="AHR144" i="1" s="1"/>
  <c r="AHQ56" i="1"/>
  <c r="AHQ143" i="1" s="1"/>
  <c r="AHQ144" i="1" s="1"/>
  <c r="AHP56" i="1"/>
  <c r="AHP143" i="1" s="1"/>
  <c r="AHP144" i="1" s="1"/>
  <c r="AHO56" i="1"/>
  <c r="AHN56" i="1"/>
  <c r="AHN143" i="1" s="1"/>
  <c r="AHN144" i="1" s="1"/>
  <c r="AHM56" i="1"/>
  <c r="AHM143" i="1" s="1"/>
  <c r="AHM144" i="1" s="1"/>
  <c r="AHL56" i="1"/>
  <c r="AHL143" i="1" s="1"/>
  <c r="AHL144" i="1" s="1"/>
  <c r="AHK56" i="1"/>
  <c r="AHJ56" i="1"/>
  <c r="AHJ143" i="1" s="1"/>
  <c r="AHJ144" i="1" s="1"/>
  <c r="AHI56" i="1"/>
  <c r="AHI143" i="1" s="1"/>
  <c r="AHI144" i="1" s="1"/>
  <c r="AHH56" i="1"/>
  <c r="AHH143" i="1" s="1"/>
  <c r="AHH144" i="1" s="1"/>
  <c r="AHG56" i="1"/>
  <c r="AHF56" i="1"/>
  <c r="AHF143" i="1" s="1"/>
  <c r="AHF144" i="1" s="1"/>
  <c r="AHE56" i="1"/>
  <c r="AHE143" i="1" s="1"/>
  <c r="AHE144" i="1" s="1"/>
  <c r="AHD56" i="1"/>
  <c r="AHD143" i="1" s="1"/>
  <c r="AHD144" i="1" s="1"/>
  <c r="AHC56" i="1"/>
  <c r="AHB56" i="1"/>
  <c r="AHB143" i="1" s="1"/>
  <c r="AHB144" i="1" s="1"/>
  <c r="AHA56" i="1"/>
  <c r="AHA143" i="1" s="1"/>
  <c r="AHA144" i="1" s="1"/>
  <c r="AGZ56" i="1"/>
  <c r="AGZ143" i="1" s="1"/>
  <c r="AGZ144" i="1" s="1"/>
  <c r="AGY56" i="1"/>
  <c r="AGX56" i="1"/>
  <c r="AGX143" i="1" s="1"/>
  <c r="AGX144" i="1" s="1"/>
  <c r="AGW56" i="1"/>
  <c r="AGW143" i="1" s="1"/>
  <c r="AGW144" i="1" s="1"/>
  <c r="AGV56" i="1"/>
  <c r="AGV143" i="1" s="1"/>
  <c r="AGV144" i="1" s="1"/>
  <c r="AGU56" i="1"/>
  <c r="AGU57" i="1" l="1"/>
  <c r="AGU143" i="1"/>
  <c r="AGU144" i="1" s="1"/>
  <c r="AHC57" i="1"/>
  <c r="AHC143" i="1"/>
  <c r="AHC144" i="1" s="1"/>
  <c r="AHK57" i="1"/>
  <c r="AHK143" i="1"/>
  <c r="AHK144" i="1" s="1"/>
  <c r="AHS57" i="1"/>
  <c r="AHS143" i="1"/>
  <c r="AHS144" i="1" s="1"/>
  <c r="AIA136" i="1"/>
  <c r="AIE136" i="1"/>
  <c r="AII136" i="1"/>
  <c r="AIM136" i="1"/>
  <c r="AIQ136" i="1"/>
  <c r="AIU136" i="1"/>
  <c r="AIY136" i="1"/>
  <c r="AGY57" i="1"/>
  <c r="AGY143" i="1"/>
  <c r="AGY144" i="1" s="1"/>
  <c r="AHG57" i="1"/>
  <c r="AHG143" i="1"/>
  <c r="AHG144" i="1" s="1"/>
  <c r="AHO57" i="1"/>
  <c r="AHO143" i="1"/>
  <c r="AHO144" i="1" s="1"/>
  <c r="AHW57" i="1"/>
  <c r="AHW143" i="1"/>
  <c r="AHW144" i="1" s="1"/>
  <c r="AGX136" i="1"/>
  <c r="AHB136" i="1"/>
  <c r="AHF136" i="1"/>
  <c r="AHJ136" i="1"/>
  <c r="AHN136" i="1"/>
  <c r="AHR136" i="1"/>
  <c r="AHV136" i="1"/>
  <c r="AGU136" i="1"/>
  <c r="AGY136" i="1"/>
  <c r="AHC136" i="1"/>
  <c r="AHG136" i="1"/>
  <c r="AHK136" i="1"/>
  <c r="AHO136" i="1"/>
  <c r="AHS136" i="1"/>
  <c r="AHW136" i="1"/>
  <c r="AIA57" i="1"/>
  <c r="AIA143" i="1"/>
  <c r="AIA144" i="1" s="1"/>
  <c r="AIE57" i="1"/>
  <c r="AIE143" i="1"/>
  <c r="AIE144" i="1" s="1"/>
  <c r="AII57" i="1"/>
  <c r="AII143" i="1"/>
  <c r="AII144" i="1" s="1"/>
  <c r="AIM57" i="1"/>
  <c r="AIM143" i="1"/>
  <c r="AIM144" i="1" s="1"/>
  <c r="AIQ57" i="1"/>
  <c r="AIQ143" i="1"/>
  <c r="AIQ144" i="1" s="1"/>
  <c r="AIU57" i="1"/>
  <c r="AIU143" i="1"/>
  <c r="AIU144" i="1" s="1"/>
  <c r="AIY57" i="1"/>
  <c r="AIY143" i="1"/>
  <c r="AIY144" i="1" s="1"/>
  <c r="AHX136" i="1"/>
  <c r="AIB136" i="1"/>
  <c r="AIF136" i="1"/>
  <c r="AIJ136" i="1"/>
  <c r="AIN136" i="1"/>
  <c r="AIR136" i="1"/>
  <c r="AIV136" i="1"/>
  <c r="AIZ136" i="1"/>
  <c r="AGV136" i="1"/>
  <c r="AGZ136" i="1"/>
  <c r="AHD136" i="1"/>
  <c r="AHH136" i="1"/>
  <c r="AHL136" i="1"/>
  <c r="AHP136" i="1"/>
  <c r="AHT136" i="1"/>
  <c r="AHY136" i="1"/>
  <c r="AIC136" i="1"/>
  <c r="AIG136" i="1"/>
  <c r="AIK136" i="1"/>
  <c r="AIO136" i="1"/>
  <c r="AIS136" i="1"/>
  <c r="AIW136" i="1"/>
  <c r="AJA136" i="1"/>
  <c r="AGW136" i="1"/>
  <c r="AHA136" i="1"/>
  <c r="AHE136" i="1"/>
  <c r="AHI136" i="1"/>
  <c r="AHM136" i="1"/>
  <c r="AHQ136" i="1"/>
  <c r="AHU136" i="1"/>
  <c r="AHZ136" i="1"/>
  <c r="AID136" i="1"/>
  <c r="AIH136" i="1"/>
  <c r="AIL136" i="1"/>
  <c r="AIP136" i="1"/>
  <c r="AIT136" i="1"/>
  <c r="AIX136" i="1"/>
  <c r="AJB136" i="1"/>
  <c r="AGV57" i="1"/>
  <c r="AHD57" i="1"/>
  <c r="AHH57" i="1"/>
  <c r="AHL57" i="1"/>
  <c r="AHP57" i="1"/>
  <c r="AHT57" i="1"/>
  <c r="AHX57" i="1"/>
  <c r="AIB57" i="1"/>
  <c r="AIF57" i="1"/>
  <c r="AIJ57" i="1"/>
  <c r="AIN57" i="1"/>
  <c r="AIR57" i="1"/>
  <c r="AIV57" i="1"/>
  <c r="AIZ57" i="1"/>
  <c r="AGW57" i="1"/>
  <c r="AHA57" i="1"/>
  <c r="AHE57" i="1"/>
  <c r="AHI57" i="1"/>
  <c r="AHM57" i="1"/>
  <c r="AHQ57" i="1"/>
  <c r="AHU57" i="1"/>
  <c r="AHY57" i="1"/>
  <c r="AIC57" i="1"/>
  <c r="AIG57" i="1"/>
  <c r="AIK57" i="1"/>
  <c r="AIO57" i="1"/>
  <c r="AIS57" i="1"/>
  <c r="AIW57" i="1"/>
  <c r="AJA57" i="1"/>
  <c r="AGX57" i="1"/>
  <c r="AHB57" i="1"/>
  <c r="AHF57" i="1"/>
  <c r="AHJ57" i="1"/>
  <c r="AHN57" i="1"/>
  <c r="AHR57" i="1"/>
  <c r="AHV57" i="1"/>
  <c r="AHZ57" i="1"/>
  <c r="AID57" i="1"/>
  <c r="AIH57" i="1"/>
  <c r="AIL57" i="1"/>
  <c r="AIP57" i="1"/>
  <c r="AIT57" i="1"/>
  <c r="AIX57" i="1"/>
  <c r="AJB57" i="1"/>
  <c r="AGZ57" i="1"/>
  <c r="AGT117" i="1"/>
  <c r="AGS117" i="1"/>
  <c r="AGR117" i="1"/>
  <c r="AGQ117" i="1"/>
  <c r="AGP117" i="1"/>
  <c r="AGO117" i="1"/>
  <c r="AGN117" i="1"/>
  <c r="AGM117" i="1"/>
  <c r="AGL117" i="1"/>
  <c r="AGK117" i="1"/>
  <c r="AGJ117" i="1"/>
  <c r="AGI117" i="1"/>
  <c r="AGH117" i="1"/>
  <c r="AGG117" i="1"/>
  <c r="AGF117" i="1"/>
  <c r="AGE117" i="1"/>
  <c r="AGD117" i="1"/>
  <c r="AGC117" i="1"/>
  <c r="AGB117" i="1"/>
  <c r="AGA117" i="1"/>
  <c r="AFZ117" i="1"/>
  <c r="AFY117" i="1"/>
  <c r="AFX117" i="1"/>
  <c r="AFW117" i="1"/>
  <c r="AFV117" i="1"/>
  <c r="AGT56" i="1"/>
  <c r="AGT143" i="1" s="1"/>
  <c r="AGT144" i="1" s="1"/>
  <c r="AGS56" i="1"/>
  <c r="AGS143" i="1" s="1"/>
  <c r="AGS144" i="1" s="1"/>
  <c r="AGR56" i="1"/>
  <c r="AGQ56" i="1"/>
  <c r="AGQ143" i="1" s="1"/>
  <c r="AGQ144" i="1" s="1"/>
  <c r="AGP56" i="1"/>
  <c r="AGP143" i="1" s="1"/>
  <c r="AGP144" i="1" s="1"/>
  <c r="AGO56" i="1"/>
  <c r="AGO143" i="1" s="1"/>
  <c r="AGO144" i="1" s="1"/>
  <c r="AGN56" i="1"/>
  <c r="AGN143" i="1" s="1"/>
  <c r="AGN144" i="1" s="1"/>
  <c r="AGM56" i="1"/>
  <c r="AGM143" i="1" s="1"/>
  <c r="AGM144" i="1" s="1"/>
  <c r="AGL56" i="1"/>
  <c r="AGL143" i="1" s="1"/>
  <c r="AGL144" i="1" s="1"/>
  <c r="AGK56" i="1"/>
  <c r="AGK143" i="1" s="1"/>
  <c r="AGK144" i="1" s="1"/>
  <c r="AGJ56" i="1"/>
  <c r="AGJ143" i="1" s="1"/>
  <c r="AGJ144" i="1" s="1"/>
  <c r="AGI56" i="1"/>
  <c r="AGI143" i="1" s="1"/>
  <c r="AGI144" i="1" s="1"/>
  <c r="AGH56" i="1"/>
  <c r="AGH143" i="1" s="1"/>
  <c r="AGH144" i="1" s="1"/>
  <c r="AGG56" i="1"/>
  <c r="AGG143" i="1" s="1"/>
  <c r="AGG144" i="1" s="1"/>
  <c r="AGF56" i="1"/>
  <c r="AGF143" i="1" s="1"/>
  <c r="AGF144" i="1" s="1"/>
  <c r="AGE56" i="1"/>
  <c r="AGE143" i="1" s="1"/>
  <c r="AGE144" i="1" s="1"/>
  <c r="AGD56" i="1"/>
  <c r="AGD143" i="1" s="1"/>
  <c r="AGD144" i="1" s="1"/>
  <c r="AGC56" i="1"/>
  <c r="AGC143" i="1" s="1"/>
  <c r="AGC144" i="1" s="1"/>
  <c r="AGB56" i="1"/>
  <c r="AGB143" i="1" s="1"/>
  <c r="AGB144" i="1" s="1"/>
  <c r="AGA56" i="1"/>
  <c r="AGA143" i="1" s="1"/>
  <c r="AGA144" i="1" s="1"/>
  <c r="AFZ56" i="1"/>
  <c r="AFZ143" i="1" s="1"/>
  <c r="AFZ144" i="1" s="1"/>
  <c r="AFY56" i="1"/>
  <c r="AFY143" i="1" s="1"/>
  <c r="AFY144" i="1" s="1"/>
  <c r="AFX56" i="1"/>
  <c r="AFX143" i="1" s="1"/>
  <c r="AFX144" i="1" s="1"/>
  <c r="AFW56" i="1"/>
  <c r="AFW143" i="1" s="1"/>
  <c r="AFW144" i="1" s="1"/>
  <c r="AFV56" i="1"/>
  <c r="AFV143" i="1" s="1"/>
  <c r="AFV144" i="1" s="1"/>
  <c r="AFY136" i="1" l="1"/>
  <c r="AGC136" i="1"/>
  <c r="AGG136" i="1"/>
  <c r="AGK136" i="1"/>
  <c r="AGO136" i="1"/>
  <c r="AGS136" i="1"/>
  <c r="AFV136" i="1"/>
  <c r="AFZ136" i="1"/>
  <c r="AGD136" i="1"/>
  <c r="AGH136" i="1"/>
  <c r="AGL136" i="1"/>
  <c r="AGP136" i="1"/>
  <c r="AGT136" i="1"/>
  <c r="AGR57" i="1"/>
  <c r="AGR143" i="1"/>
  <c r="AGR144" i="1" s="1"/>
  <c r="AFW136" i="1"/>
  <c r="AGA136" i="1"/>
  <c r="AGE136" i="1"/>
  <c r="AGI136" i="1"/>
  <c r="AGM136" i="1"/>
  <c r="AGQ136" i="1"/>
  <c r="AFX136" i="1"/>
  <c r="AGB136" i="1"/>
  <c r="AGF136" i="1"/>
  <c r="AGJ136" i="1"/>
  <c r="AGN136" i="1"/>
  <c r="AGR136" i="1"/>
  <c r="AFX57" i="1"/>
  <c r="AGF57" i="1"/>
  <c r="AGB57" i="1"/>
  <c r="AGJ57" i="1"/>
  <c r="AGN57" i="1"/>
  <c r="AFY57" i="1"/>
  <c r="AGC57" i="1"/>
  <c r="AGG57" i="1"/>
  <c r="AGK57" i="1"/>
  <c r="AGO57" i="1"/>
  <c r="AGS57" i="1"/>
  <c r="AFV57" i="1"/>
  <c r="AGD57" i="1"/>
  <c r="AGL57" i="1"/>
  <c r="AGT57" i="1"/>
  <c r="AFZ57" i="1"/>
  <c r="AGH57" i="1"/>
  <c r="AGP57" i="1"/>
  <c r="AFW57" i="1"/>
  <c r="AGA57" i="1"/>
  <c r="AGE57" i="1"/>
  <c r="AGI57" i="1"/>
  <c r="AGM57" i="1"/>
  <c r="AGQ57" i="1"/>
  <c r="AFU117" i="1"/>
  <c r="AFT117" i="1"/>
  <c r="AFS117" i="1"/>
  <c r="AFR117" i="1"/>
  <c r="AFQ117" i="1"/>
  <c r="AFP117" i="1"/>
  <c r="AFO117" i="1"/>
  <c r="AFN117" i="1"/>
  <c r="AFM117" i="1"/>
  <c r="AFL117" i="1"/>
  <c r="AFK117" i="1"/>
  <c r="AFJ117" i="1"/>
  <c r="AFI117" i="1"/>
  <c r="AFH117" i="1"/>
  <c r="AFG117" i="1"/>
  <c r="AFF117" i="1"/>
  <c r="AFE117" i="1"/>
  <c r="AFD117" i="1"/>
  <c r="AFC117" i="1"/>
  <c r="AFB117" i="1"/>
  <c r="AFA117" i="1"/>
  <c r="AEZ117" i="1"/>
  <c r="AEY117" i="1"/>
  <c r="AEX117" i="1"/>
  <c r="AEW117" i="1"/>
  <c r="AEV117" i="1"/>
  <c r="AEU117" i="1"/>
  <c r="AET117" i="1"/>
  <c r="AES117" i="1"/>
  <c r="AFU56" i="1"/>
  <c r="AFU143" i="1" s="1"/>
  <c r="AFU144" i="1" s="1"/>
  <c r="AFT56" i="1"/>
  <c r="AFT143" i="1" s="1"/>
  <c r="AFT144" i="1" s="1"/>
  <c r="AFS56" i="1"/>
  <c r="AFS143" i="1" s="1"/>
  <c r="AFS144" i="1" s="1"/>
  <c r="AFR56" i="1"/>
  <c r="AFR143" i="1" s="1"/>
  <c r="AFR144" i="1" s="1"/>
  <c r="AFQ56" i="1"/>
  <c r="AFQ143" i="1" s="1"/>
  <c r="AFQ144" i="1" s="1"/>
  <c r="AFP56" i="1"/>
  <c r="AFP143" i="1" s="1"/>
  <c r="AFP144" i="1" s="1"/>
  <c r="AFO56" i="1"/>
  <c r="AFO143" i="1" s="1"/>
  <c r="AFO144" i="1" s="1"/>
  <c r="AFN56" i="1"/>
  <c r="AFN143" i="1" s="1"/>
  <c r="AFN144" i="1" s="1"/>
  <c r="AFM56" i="1"/>
  <c r="AFM143" i="1" s="1"/>
  <c r="AFM144" i="1" s="1"/>
  <c r="AFL56" i="1"/>
  <c r="AFL143" i="1" s="1"/>
  <c r="AFL144" i="1" s="1"/>
  <c r="AFK56" i="1"/>
  <c r="AFK143" i="1" s="1"/>
  <c r="AFK144" i="1" s="1"/>
  <c r="AFJ56" i="1"/>
  <c r="AFJ143" i="1" s="1"/>
  <c r="AFJ144" i="1" s="1"/>
  <c r="AFI56" i="1"/>
  <c r="AFI143" i="1" s="1"/>
  <c r="AFI144" i="1" s="1"/>
  <c r="AFH56" i="1"/>
  <c r="AFH143" i="1" s="1"/>
  <c r="AFH144" i="1" s="1"/>
  <c r="AFG56" i="1"/>
  <c r="AFG143" i="1" s="1"/>
  <c r="AFG144" i="1" s="1"/>
  <c r="AFF56" i="1"/>
  <c r="AFF143" i="1" s="1"/>
  <c r="AFF144" i="1" s="1"/>
  <c r="AFE56" i="1"/>
  <c r="AFE143" i="1" s="1"/>
  <c r="AFE144" i="1" s="1"/>
  <c r="AFD56" i="1"/>
  <c r="AFD143" i="1" s="1"/>
  <c r="AFD144" i="1" s="1"/>
  <c r="AFC56" i="1"/>
  <c r="AFC143" i="1" s="1"/>
  <c r="AFC144" i="1" s="1"/>
  <c r="AFB56" i="1"/>
  <c r="AFB143" i="1" s="1"/>
  <c r="AFB144" i="1" s="1"/>
  <c r="AFA56" i="1"/>
  <c r="AFA143" i="1" s="1"/>
  <c r="AFA144" i="1" s="1"/>
  <c r="AEZ56" i="1"/>
  <c r="AEZ143" i="1" s="1"/>
  <c r="AEZ144" i="1" s="1"/>
  <c r="AEY56" i="1"/>
  <c r="AEY143" i="1" s="1"/>
  <c r="AEY144" i="1" s="1"/>
  <c r="AEX56" i="1"/>
  <c r="AEX143" i="1" s="1"/>
  <c r="AEX144" i="1" s="1"/>
  <c r="AEW56" i="1"/>
  <c r="AEW143" i="1" s="1"/>
  <c r="AEW144" i="1" s="1"/>
  <c r="AEV56" i="1"/>
  <c r="AEV143" i="1" s="1"/>
  <c r="AEV144" i="1" s="1"/>
  <c r="AEU56" i="1"/>
  <c r="AEU143" i="1" s="1"/>
  <c r="AEU144" i="1" s="1"/>
  <c r="AET56" i="1"/>
  <c r="AET143" i="1" s="1"/>
  <c r="AET144" i="1" s="1"/>
  <c r="AES56" i="1"/>
  <c r="AES143" i="1" s="1"/>
  <c r="AES144" i="1" s="1"/>
  <c r="AET136" i="1" l="1"/>
  <c r="AEX136" i="1"/>
  <c r="AFB136" i="1"/>
  <c r="AFF136" i="1"/>
  <c r="AFJ136" i="1"/>
  <c r="AFN136" i="1"/>
  <c r="AFR136" i="1"/>
  <c r="AEU136" i="1"/>
  <c r="AEY136" i="1"/>
  <c r="AFC136" i="1"/>
  <c r="AFG136" i="1"/>
  <c r="AFK136" i="1"/>
  <c r="AFO136" i="1"/>
  <c r="AFS136" i="1"/>
  <c r="AEV136" i="1"/>
  <c r="AEZ136" i="1"/>
  <c r="AFD136" i="1"/>
  <c r="AFH136" i="1"/>
  <c r="AFL136" i="1"/>
  <c r="AFP136" i="1"/>
  <c r="AFT136" i="1"/>
  <c r="AES136" i="1"/>
  <c r="AEW136" i="1"/>
  <c r="AFA136" i="1"/>
  <c r="AFE136" i="1"/>
  <c r="AFI136" i="1"/>
  <c r="AFM136" i="1"/>
  <c r="AFQ136" i="1"/>
  <c r="AFU136" i="1"/>
  <c r="AET57" i="1"/>
  <c r="AFB57" i="1"/>
  <c r="AFJ57" i="1"/>
  <c r="AFN57" i="1"/>
  <c r="AFR57" i="1"/>
  <c r="AEX57" i="1"/>
  <c r="AFF57" i="1"/>
  <c r="AEU57" i="1"/>
  <c r="AEY57" i="1"/>
  <c r="AFC57" i="1"/>
  <c r="AFG57" i="1"/>
  <c r="AFK57" i="1"/>
  <c r="AFO57" i="1"/>
  <c r="AFS57" i="1"/>
  <c r="AEZ57" i="1"/>
  <c r="AFH57" i="1"/>
  <c r="AFL57" i="1"/>
  <c r="AFP57" i="1"/>
  <c r="AFT57" i="1"/>
  <c r="AEV57" i="1"/>
  <c r="AFD57" i="1"/>
  <c r="AES57" i="1"/>
  <c r="AEW57" i="1"/>
  <c r="AFA57" i="1"/>
  <c r="AFE57" i="1"/>
  <c r="AFI57" i="1"/>
  <c r="AFM57" i="1"/>
  <c r="AFQ57" i="1"/>
  <c r="AFU57" i="1"/>
  <c r="AER117" i="1"/>
  <c r="AEQ117" i="1"/>
  <c r="AEP117" i="1"/>
  <c r="AEO117" i="1"/>
  <c r="AEN117" i="1"/>
  <c r="AEM117" i="1"/>
  <c r="AEL117" i="1"/>
  <c r="AEK117" i="1"/>
  <c r="AEJ117" i="1"/>
  <c r="AEI117" i="1"/>
  <c r="AEH117" i="1"/>
  <c r="AEG117" i="1"/>
  <c r="AEF117" i="1"/>
  <c r="AEE117" i="1"/>
  <c r="AED117" i="1"/>
  <c r="AEC117" i="1"/>
  <c r="AEB117" i="1"/>
  <c r="AEA117" i="1"/>
  <c r="ADZ117" i="1"/>
  <c r="ADY117" i="1"/>
  <c r="ADX117" i="1"/>
  <c r="ADW117" i="1"/>
  <c r="ADV117" i="1"/>
  <c r="ADU117" i="1"/>
  <c r="ADT117" i="1"/>
  <c r="ADS117" i="1"/>
  <c r="ADR117" i="1"/>
  <c r="ADQ117" i="1"/>
  <c r="AER56" i="1"/>
  <c r="AER143" i="1" s="1"/>
  <c r="AER144" i="1" s="1"/>
  <c r="AEQ56" i="1"/>
  <c r="AEQ143" i="1" s="1"/>
  <c r="AEQ144" i="1" s="1"/>
  <c r="AEP56" i="1"/>
  <c r="AEP143" i="1" s="1"/>
  <c r="AEP144" i="1" s="1"/>
  <c r="AEO56" i="1"/>
  <c r="AEN56" i="1"/>
  <c r="AEN143" i="1" s="1"/>
  <c r="AEN144" i="1" s="1"/>
  <c r="AEM56" i="1"/>
  <c r="AEM143" i="1" s="1"/>
  <c r="AEM144" i="1" s="1"/>
  <c r="AEL56" i="1"/>
  <c r="AEL143" i="1" s="1"/>
  <c r="AEL144" i="1" s="1"/>
  <c r="AEK56" i="1"/>
  <c r="AEK143" i="1" s="1"/>
  <c r="AEK144" i="1" s="1"/>
  <c r="AEJ56" i="1"/>
  <c r="AEJ143" i="1" s="1"/>
  <c r="AEJ144" i="1" s="1"/>
  <c r="AEI56" i="1"/>
  <c r="AEI143" i="1" s="1"/>
  <c r="AEI144" i="1" s="1"/>
  <c r="AEH56" i="1"/>
  <c r="AEH143" i="1" s="1"/>
  <c r="AEH144" i="1" s="1"/>
  <c r="AEG56" i="1"/>
  <c r="AEF56" i="1"/>
  <c r="AEF143" i="1" s="1"/>
  <c r="AEF144" i="1" s="1"/>
  <c r="AEE56" i="1"/>
  <c r="AEE143" i="1" s="1"/>
  <c r="AEE144" i="1" s="1"/>
  <c r="AED56" i="1"/>
  <c r="AED143" i="1" s="1"/>
  <c r="AED144" i="1" s="1"/>
  <c r="AEC56" i="1"/>
  <c r="AEB56" i="1"/>
  <c r="AEB143" i="1" s="1"/>
  <c r="AEB144" i="1" s="1"/>
  <c r="AEA56" i="1"/>
  <c r="AEA143" i="1" s="1"/>
  <c r="AEA144" i="1" s="1"/>
  <c r="ADZ56" i="1"/>
  <c r="ADZ143" i="1" s="1"/>
  <c r="ADZ144" i="1" s="1"/>
  <c r="ADY56" i="1"/>
  <c r="ADX56" i="1"/>
  <c r="ADX143" i="1" s="1"/>
  <c r="ADX144" i="1" s="1"/>
  <c r="ADW56" i="1"/>
  <c r="ADW143" i="1" s="1"/>
  <c r="ADW144" i="1" s="1"/>
  <c r="ADV56" i="1"/>
  <c r="ADV143" i="1" s="1"/>
  <c r="ADV144" i="1" s="1"/>
  <c r="ADU56" i="1"/>
  <c r="ADU143" i="1" s="1"/>
  <c r="ADU144" i="1" s="1"/>
  <c r="ADT56" i="1"/>
  <c r="ADT143" i="1" s="1"/>
  <c r="ADT144" i="1" s="1"/>
  <c r="ADS56" i="1"/>
  <c r="ADS143" i="1" s="1"/>
  <c r="ADS144" i="1" s="1"/>
  <c r="ADR56" i="1"/>
  <c r="ADR143" i="1" s="1"/>
  <c r="ADR144" i="1" s="1"/>
  <c r="ADQ56" i="1"/>
  <c r="ADP117" i="1"/>
  <c r="ADO117" i="1"/>
  <c r="ADN117" i="1"/>
  <c r="ADM117" i="1"/>
  <c r="ADL117" i="1"/>
  <c r="ADK117" i="1"/>
  <c r="ADJ117" i="1"/>
  <c r="ADI117" i="1"/>
  <c r="ADH117" i="1"/>
  <c r="ADG117" i="1"/>
  <c r="ADF117" i="1"/>
  <c r="ADE117" i="1"/>
  <c r="ADD117" i="1"/>
  <c r="ADC117" i="1"/>
  <c r="ADB117" i="1"/>
  <c r="ADA117" i="1"/>
  <c r="ACZ117" i="1"/>
  <c r="ACY117" i="1"/>
  <c r="ACX117" i="1"/>
  <c r="ACW117" i="1"/>
  <c r="ACV117" i="1"/>
  <c r="ACU117" i="1"/>
  <c r="ACT117" i="1"/>
  <c r="ACS117" i="1"/>
  <c r="ACR117" i="1"/>
  <c r="ACQ117" i="1"/>
  <c r="ACP117" i="1"/>
  <c r="ACO117" i="1"/>
  <c r="ADP56" i="1"/>
  <c r="ADP143" i="1" s="1"/>
  <c r="ADP144" i="1" s="1"/>
  <c r="ADO56" i="1"/>
  <c r="ADO143" i="1" s="1"/>
  <c r="ADO144" i="1" s="1"/>
  <c r="ADN56" i="1"/>
  <c r="ADN143" i="1" s="1"/>
  <c r="ADN144" i="1" s="1"/>
  <c r="ADM56" i="1"/>
  <c r="ADM143" i="1" s="1"/>
  <c r="ADM144" i="1" s="1"/>
  <c r="ADL56" i="1"/>
  <c r="ADL143" i="1" s="1"/>
  <c r="ADL144" i="1" s="1"/>
  <c r="ADK56" i="1"/>
  <c r="ADK143" i="1" s="1"/>
  <c r="ADK144" i="1" s="1"/>
  <c r="ADJ56" i="1"/>
  <c r="ADJ143" i="1" s="1"/>
  <c r="ADJ144" i="1" s="1"/>
  <c r="ADI56" i="1"/>
  <c r="ADI143" i="1" s="1"/>
  <c r="ADI144" i="1" s="1"/>
  <c r="ADH56" i="1"/>
  <c r="ADH143" i="1" s="1"/>
  <c r="ADH144" i="1" s="1"/>
  <c r="ADG56" i="1"/>
  <c r="ADF56" i="1"/>
  <c r="ADF143" i="1" s="1"/>
  <c r="ADF144" i="1" s="1"/>
  <c r="ADE56" i="1"/>
  <c r="ADE143" i="1" s="1"/>
  <c r="ADE144" i="1" s="1"/>
  <c r="ADD56" i="1"/>
  <c r="ADD143" i="1" s="1"/>
  <c r="ADD144" i="1" s="1"/>
  <c r="ADC56" i="1"/>
  <c r="ADC143" i="1" s="1"/>
  <c r="ADC144" i="1" s="1"/>
  <c r="ADB56" i="1"/>
  <c r="ADB143" i="1" s="1"/>
  <c r="ADB144" i="1" s="1"/>
  <c r="ADA56" i="1"/>
  <c r="ADA143" i="1" s="1"/>
  <c r="ADA144" i="1" s="1"/>
  <c r="ACZ56" i="1"/>
  <c r="ACZ143" i="1" s="1"/>
  <c r="ACZ144" i="1" s="1"/>
  <c r="ACY56" i="1"/>
  <c r="ACY143" i="1" s="1"/>
  <c r="ACY144" i="1" s="1"/>
  <c r="ACX56" i="1"/>
  <c r="ACW56" i="1"/>
  <c r="ACV56" i="1"/>
  <c r="ACV143" i="1" s="1"/>
  <c r="ACV144" i="1" s="1"/>
  <c r="ACU56" i="1"/>
  <c r="ACU143" i="1" s="1"/>
  <c r="ACU144" i="1" s="1"/>
  <c r="ACT56" i="1"/>
  <c r="ACT143" i="1" s="1"/>
  <c r="ACT144" i="1" s="1"/>
  <c r="ACS56" i="1"/>
  <c r="ACS143" i="1" s="1"/>
  <c r="ACS144" i="1" s="1"/>
  <c r="ACR56" i="1"/>
  <c r="ACR143" i="1" s="1"/>
  <c r="ACR144" i="1" s="1"/>
  <c r="ACQ56" i="1"/>
  <c r="ACP56" i="1"/>
  <c r="ACP143" i="1" s="1"/>
  <c r="ACP144" i="1" s="1"/>
  <c r="ACO56" i="1"/>
  <c r="ACO143" i="1" s="1"/>
  <c r="ACO144" i="1" s="1"/>
  <c r="ACW57" i="1" l="1"/>
  <c r="ACW143" i="1"/>
  <c r="ACW144" i="1" s="1"/>
  <c r="ACO136" i="1"/>
  <c r="ACS136" i="1"/>
  <c r="ACW136" i="1"/>
  <c r="ADA136" i="1"/>
  <c r="ADE136" i="1"/>
  <c r="ADI136" i="1"/>
  <c r="ADM136" i="1"/>
  <c r="ADQ57" i="1"/>
  <c r="ADQ143" i="1"/>
  <c r="ADQ144" i="1" s="1"/>
  <c r="ADY57" i="1"/>
  <c r="ADY143" i="1"/>
  <c r="ADY144" i="1" s="1"/>
  <c r="AEC57" i="1"/>
  <c r="AEC143" i="1"/>
  <c r="AEC144" i="1" s="1"/>
  <c r="AEG57" i="1"/>
  <c r="AEG143" i="1"/>
  <c r="AEG144" i="1" s="1"/>
  <c r="AEO57" i="1"/>
  <c r="AEO143" i="1"/>
  <c r="AEO144" i="1" s="1"/>
  <c r="ADQ136" i="1"/>
  <c r="ADU136" i="1"/>
  <c r="ADY136" i="1"/>
  <c r="AEC136" i="1"/>
  <c r="AEG136" i="1"/>
  <c r="AEK136" i="1"/>
  <c r="AEO136" i="1"/>
  <c r="ACX57" i="1"/>
  <c r="ACX143" i="1"/>
  <c r="ACX144" i="1" s="1"/>
  <c r="ACP136" i="1"/>
  <c r="ACT136" i="1"/>
  <c r="ACX136" i="1"/>
  <c r="ADB136" i="1"/>
  <c r="ADF136" i="1"/>
  <c r="ADJ136" i="1"/>
  <c r="ADN136" i="1"/>
  <c r="ADR136" i="1"/>
  <c r="ADV136" i="1"/>
  <c r="ADZ136" i="1"/>
  <c r="AED136" i="1"/>
  <c r="AEH136" i="1"/>
  <c r="AEL136" i="1"/>
  <c r="AEP136" i="1"/>
  <c r="ADG57" i="1"/>
  <c r="ADG143" i="1"/>
  <c r="ADG144" i="1" s="1"/>
  <c r="ACQ136" i="1"/>
  <c r="ACU136" i="1"/>
  <c r="ACY136" i="1"/>
  <c r="ADC136" i="1"/>
  <c r="ADG136" i="1"/>
  <c r="ADK136" i="1"/>
  <c r="ADO136" i="1"/>
  <c r="ADS136" i="1"/>
  <c r="ADW136" i="1"/>
  <c r="AEA136" i="1"/>
  <c r="AEE136" i="1"/>
  <c r="AEI136" i="1"/>
  <c r="AEM136" i="1"/>
  <c r="AEQ136" i="1"/>
  <c r="ACQ57" i="1"/>
  <c r="ACQ143" i="1"/>
  <c r="ACQ144" i="1" s="1"/>
  <c r="ACR136" i="1"/>
  <c r="ACV136" i="1"/>
  <c r="ACZ136" i="1"/>
  <c r="ADD136" i="1"/>
  <c r="ADH136" i="1"/>
  <c r="ADL136" i="1"/>
  <c r="ADP136" i="1"/>
  <c r="ADT136" i="1"/>
  <c r="ADX136" i="1"/>
  <c r="AEB136" i="1"/>
  <c r="AEF136" i="1"/>
  <c r="AEJ136" i="1"/>
  <c r="AEN136" i="1"/>
  <c r="AER136" i="1"/>
  <c r="ADC57" i="1"/>
  <c r="ADK57" i="1"/>
  <c r="ADO57" i="1"/>
  <c r="ADT57" i="1"/>
  <c r="ADX57" i="1"/>
  <c r="AEB57" i="1"/>
  <c r="AEF57" i="1"/>
  <c r="AEJ57" i="1"/>
  <c r="AEN57" i="1"/>
  <c r="AER57" i="1"/>
  <c r="ACU57" i="1"/>
  <c r="ACR57" i="1"/>
  <c r="ACV57" i="1"/>
  <c r="ACZ57" i="1"/>
  <c r="ADD57" i="1"/>
  <c r="ADH57" i="1"/>
  <c r="ADL57" i="1"/>
  <c r="ADP57" i="1"/>
  <c r="ADU57" i="1"/>
  <c r="AEK57" i="1"/>
  <c r="ACY57" i="1"/>
  <c r="ACS57" i="1"/>
  <c r="ADA57" i="1"/>
  <c r="ADE57" i="1"/>
  <c r="ADI57" i="1"/>
  <c r="ADM57" i="1"/>
  <c r="ADR57" i="1"/>
  <c r="ADV57" i="1"/>
  <c r="ADZ57" i="1"/>
  <c r="AED57" i="1"/>
  <c r="AEH57" i="1"/>
  <c r="AEL57" i="1"/>
  <c r="AEP57" i="1"/>
  <c r="ACO57" i="1"/>
  <c r="ACP57" i="1"/>
  <c r="ACT57" i="1"/>
  <c r="ADB57" i="1"/>
  <c r="ADF57" i="1"/>
  <c r="ADJ57" i="1"/>
  <c r="ADN57" i="1"/>
  <c r="ADS57" i="1"/>
  <c r="ADW57" i="1"/>
  <c r="AEA57" i="1"/>
  <c r="AEE57" i="1"/>
  <c r="AEI57" i="1"/>
  <c r="AEM57" i="1"/>
  <c r="AEQ57" i="1"/>
  <c r="ACN117" i="1"/>
  <c r="ACM117" i="1"/>
  <c r="ACL117" i="1"/>
  <c r="ACK117" i="1"/>
  <c r="ACJ117" i="1"/>
  <c r="ACI117" i="1"/>
  <c r="ACH117" i="1"/>
  <c r="ACG117" i="1"/>
  <c r="ACF117" i="1"/>
  <c r="ACE117" i="1"/>
  <c r="ACD117" i="1"/>
  <c r="ACC117" i="1"/>
  <c r="ACB117" i="1"/>
  <c r="ACA117" i="1"/>
  <c r="ABZ117" i="1"/>
  <c r="ABY117" i="1"/>
  <c r="ABX117" i="1"/>
  <c r="ABW117" i="1"/>
  <c r="ABV117" i="1"/>
  <c r="ABU117" i="1"/>
  <c r="ABT117" i="1"/>
  <c r="ABS117" i="1"/>
  <c r="ABR117" i="1"/>
  <c r="ABQ117" i="1"/>
  <c r="ABP117" i="1"/>
  <c r="ACN56" i="1"/>
  <c r="ACN143" i="1" s="1"/>
  <c r="ACN144" i="1" s="1"/>
  <c r="ACM56" i="1"/>
  <c r="ACM143" i="1" s="1"/>
  <c r="ACM144" i="1" s="1"/>
  <c r="ACL56" i="1"/>
  <c r="ACL143" i="1" s="1"/>
  <c r="ACL144" i="1" s="1"/>
  <c r="ACK56" i="1"/>
  <c r="ACK143" i="1" s="1"/>
  <c r="ACK144" i="1" s="1"/>
  <c r="ACJ56" i="1"/>
  <c r="ACJ143" i="1" s="1"/>
  <c r="ACJ144" i="1" s="1"/>
  <c r="ACI56" i="1"/>
  <c r="ACI143" i="1" s="1"/>
  <c r="ACI144" i="1" s="1"/>
  <c r="ACH56" i="1"/>
  <c r="ACH143" i="1" s="1"/>
  <c r="ACH144" i="1" s="1"/>
  <c r="ACG56" i="1"/>
  <c r="ACG143" i="1" s="1"/>
  <c r="ACG144" i="1" s="1"/>
  <c r="ACF56" i="1"/>
  <c r="ACF143" i="1" s="1"/>
  <c r="ACF144" i="1" s="1"/>
  <c r="ACE56" i="1"/>
  <c r="ACE143" i="1" s="1"/>
  <c r="ACE144" i="1" s="1"/>
  <c r="ACD56" i="1"/>
  <c r="ACD143" i="1" s="1"/>
  <c r="ACD144" i="1" s="1"/>
  <c r="ACC56" i="1"/>
  <c r="ACC143" i="1" s="1"/>
  <c r="ACC144" i="1" s="1"/>
  <c r="ACB56" i="1"/>
  <c r="ACB143" i="1" s="1"/>
  <c r="ACB144" i="1" s="1"/>
  <c r="ACA56" i="1"/>
  <c r="ACA143" i="1" s="1"/>
  <c r="ACA144" i="1" s="1"/>
  <c r="ABZ56" i="1"/>
  <c r="ABZ143" i="1" s="1"/>
  <c r="ABZ144" i="1" s="1"/>
  <c r="ABY56" i="1"/>
  <c r="ABY143" i="1" s="1"/>
  <c r="ABY144" i="1" s="1"/>
  <c r="ABX56" i="1"/>
  <c r="ABX143" i="1" s="1"/>
  <c r="ABX144" i="1" s="1"/>
  <c r="ABW56" i="1"/>
  <c r="ABW143" i="1" s="1"/>
  <c r="ABW144" i="1" s="1"/>
  <c r="ABV56" i="1"/>
  <c r="ABV143" i="1" s="1"/>
  <c r="ABV144" i="1" s="1"/>
  <c r="ABU56" i="1"/>
  <c r="ABU143" i="1" s="1"/>
  <c r="ABU144" i="1" s="1"/>
  <c r="ABT56" i="1"/>
  <c r="ABT143" i="1" s="1"/>
  <c r="ABT144" i="1" s="1"/>
  <c r="ABS56" i="1"/>
  <c r="ABS143" i="1" s="1"/>
  <c r="ABS144" i="1" s="1"/>
  <c r="ABR56" i="1"/>
  <c r="ABR143" i="1" s="1"/>
  <c r="ABR144" i="1" s="1"/>
  <c r="ABQ56" i="1"/>
  <c r="ABQ143" i="1" s="1"/>
  <c r="ABQ144" i="1" s="1"/>
  <c r="ABP56" i="1"/>
  <c r="ABP143" i="1" s="1"/>
  <c r="ABP144" i="1" s="1"/>
  <c r="ABS136" i="1" l="1"/>
  <c r="ABW136" i="1"/>
  <c r="ACA136" i="1"/>
  <c r="ACE136" i="1"/>
  <c r="ACI136" i="1"/>
  <c r="ACM136" i="1"/>
  <c r="ABP136" i="1"/>
  <c r="ABT136" i="1"/>
  <c r="ABX136" i="1"/>
  <c r="ACB136" i="1"/>
  <c r="ACF136" i="1"/>
  <c r="ACJ136" i="1"/>
  <c r="ACN136" i="1"/>
  <c r="ABQ136" i="1"/>
  <c r="ABU136" i="1"/>
  <c r="ABY136" i="1"/>
  <c r="ACC136" i="1"/>
  <c r="ACG136" i="1"/>
  <c r="ACK136" i="1"/>
  <c r="ABR136" i="1"/>
  <c r="ABV136" i="1"/>
  <c r="ABZ136" i="1"/>
  <c r="ACD136" i="1"/>
  <c r="ACH136" i="1"/>
  <c r="ACL136" i="1"/>
  <c r="ABS57" i="1"/>
  <c r="ACE57" i="1"/>
  <c r="ABP57" i="1"/>
  <c r="ACB57" i="1"/>
  <c r="ACF57" i="1"/>
  <c r="ACJ57" i="1"/>
  <c r="ABQ57" i="1"/>
  <c r="ABU57" i="1"/>
  <c r="ABY57" i="1"/>
  <c r="ACC57" i="1"/>
  <c r="ACG57" i="1"/>
  <c r="ACK57" i="1"/>
  <c r="ACA57" i="1"/>
  <c r="ACI57" i="1"/>
  <c r="ABT57" i="1"/>
  <c r="ACN57" i="1"/>
  <c r="ABR57" i="1"/>
  <c r="ABV57" i="1"/>
  <c r="ABZ57" i="1"/>
  <c r="ACD57" i="1"/>
  <c r="ACH57" i="1"/>
  <c r="ACL57" i="1"/>
  <c r="ABW57" i="1"/>
  <c r="ACM57" i="1"/>
  <c r="ABX57" i="1"/>
  <c r="ABO117" i="1"/>
  <c r="ABN117" i="1"/>
  <c r="ABM117" i="1"/>
  <c r="ABL117" i="1"/>
  <c r="ABK117" i="1"/>
  <c r="ABJ117" i="1"/>
  <c r="ABI117" i="1"/>
  <c r="ABH117" i="1"/>
  <c r="ABG117" i="1"/>
  <c r="ABF117" i="1"/>
  <c r="ABE117" i="1"/>
  <c r="ABD117" i="1"/>
  <c r="ABC117" i="1"/>
  <c r="ABB117" i="1"/>
  <c r="ABA117" i="1"/>
  <c r="AAZ117" i="1"/>
  <c r="AAY117" i="1"/>
  <c r="AAX117" i="1"/>
  <c r="AAW117" i="1"/>
  <c r="AAV117" i="1"/>
  <c r="AAU117" i="1"/>
  <c r="AAT117" i="1"/>
  <c r="AAS117" i="1"/>
  <c r="AAR117" i="1"/>
  <c r="AAQ117" i="1"/>
  <c r="AAP117" i="1"/>
  <c r="AAO117" i="1"/>
  <c r="ABO56" i="1"/>
  <c r="ABO143" i="1" s="1"/>
  <c r="ABO144" i="1" s="1"/>
  <c r="ABN56" i="1"/>
  <c r="ABN143" i="1" s="1"/>
  <c r="ABN144" i="1" s="1"/>
  <c r="ABM56" i="1"/>
  <c r="ABM143" i="1" s="1"/>
  <c r="ABM144" i="1" s="1"/>
  <c r="ABL56" i="1"/>
  <c r="ABL143" i="1" s="1"/>
  <c r="ABL144" i="1" s="1"/>
  <c r="ABK56" i="1"/>
  <c r="ABJ56" i="1"/>
  <c r="ABJ143" i="1" s="1"/>
  <c r="ABJ144" i="1" s="1"/>
  <c r="ABI56" i="1"/>
  <c r="ABI143" i="1" s="1"/>
  <c r="ABI144" i="1" s="1"/>
  <c r="ABH56" i="1"/>
  <c r="ABH143" i="1" s="1"/>
  <c r="ABH144" i="1" s="1"/>
  <c r="ABG56" i="1"/>
  <c r="ABF56" i="1"/>
  <c r="ABF143" i="1" s="1"/>
  <c r="ABF144" i="1" s="1"/>
  <c r="ABE56" i="1"/>
  <c r="ABE143" i="1" s="1"/>
  <c r="ABE144" i="1" s="1"/>
  <c r="ABD56" i="1"/>
  <c r="ABD143" i="1" s="1"/>
  <c r="ABD144" i="1" s="1"/>
  <c r="ABC56" i="1"/>
  <c r="ABC143" i="1" s="1"/>
  <c r="ABC144" i="1" s="1"/>
  <c r="ABB56" i="1"/>
  <c r="ABB143" i="1" s="1"/>
  <c r="ABB144" i="1" s="1"/>
  <c r="ABA56" i="1"/>
  <c r="ABA143" i="1" s="1"/>
  <c r="ABA144" i="1" s="1"/>
  <c r="AAZ56" i="1"/>
  <c r="AAZ143" i="1" s="1"/>
  <c r="AAZ144" i="1" s="1"/>
  <c r="AAY56" i="1"/>
  <c r="AAY143" i="1" s="1"/>
  <c r="AAY144" i="1" s="1"/>
  <c r="AAX56" i="1"/>
  <c r="AAX143" i="1" s="1"/>
  <c r="AAX144" i="1" s="1"/>
  <c r="AAW56" i="1"/>
  <c r="AAW143" i="1" s="1"/>
  <c r="AAW144" i="1" s="1"/>
  <c r="AAV56" i="1"/>
  <c r="AAV143" i="1" s="1"/>
  <c r="AAV144" i="1" s="1"/>
  <c r="AAU56" i="1"/>
  <c r="AAT56" i="1"/>
  <c r="AAT143" i="1" s="1"/>
  <c r="AAT144" i="1" s="1"/>
  <c r="AAS56" i="1"/>
  <c r="AAS143" i="1" s="1"/>
  <c r="AAS144" i="1" s="1"/>
  <c r="AAR56" i="1"/>
  <c r="AAR143" i="1" s="1"/>
  <c r="AAR144" i="1" s="1"/>
  <c r="AAQ56" i="1"/>
  <c r="AAP56" i="1"/>
  <c r="AAP143" i="1" s="1"/>
  <c r="AAP144" i="1" s="1"/>
  <c r="AAO56" i="1"/>
  <c r="AAO143" i="1" s="1"/>
  <c r="AAO144" i="1" s="1"/>
  <c r="AAQ136" i="1" l="1"/>
  <c r="AAU136" i="1"/>
  <c r="AAY136" i="1"/>
  <c r="ABC136" i="1"/>
  <c r="ABG136" i="1"/>
  <c r="ABK136" i="1"/>
  <c r="ABO136" i="1"/>
  <c r="AAQ57" i="1"/>
  <c r="AAQ143" i="1"/>
  <c r="AAQ144" i="1" s="1"/>
  <c r="AAU57" i="1"/>
  <c r="AAU143" i="1"/>
  <c r="AAU144" i="1" s="1"/>
  <c r="ABG57" i="1"/>
  <c r="ABG143" i="1"/>
  <c r="ABG144" i="1" s="1"/>
  <c r="ABK57" i="1"/>
  <c r="ABK143" i="1"/>
  <c r="ABK144" i="1" s="1"/>
  <c r="AAR136" i="1"/>
  <c r="AAV136" i="1"/>
  <c r="AAZ136" i="1"/>
  <c r="ABD136" i="1"/>
  <c r="ABH136" i="1"/>
  <c r="ABL136" i="1"/>
  <c r="AAO136" i="1"/>
  <c r="AAS136" i="1"/>
  <c r="AAW136" i="1"/>
  <c r="ABA136" i="1"/>
  <c r="ABE136" i="1"/>
  <c r="ABI136" i="1"/>
  <c r="ABM136" i="1"/>
  <c r="AAP136" i="1"/>
  <c r="AAT136" i="1"/>
  <c r="AAX136" i="1"/>
  <c r="ABB136" i="1"/>
  <c r="ABF136" i="1"/>
  <c r="ABJ136" i="1"/>
  <c r="ABN136" i="1"/>
  <c r="ABC57" i="1"/>
  <c r="AAR57" i="1"/>
  <c r="AAV57" i="1"/>
  <c r="ABD57" i="1"/>
  <c r="ABH57" i="1"/>
  <c r="ABL57" i="1"/>
  <c r="AAO57" i="1"/>
  <c r="AAW57" i="1"/>
  <c r="ABE57" i="1"/>
  <c r="ABI57" i="1"/>
  <c r="ABM57" i="1"/>
  <c r="AAY57" i="1"/>
  <c r="ABO57" i="1"/>
  <c r="AAS57" i="1"/>
  <c r="ABA57" i="1"/>
  <c r="AAP57" i="1"/>
  <c r="AAT57" i="1"/>
  <c r="AAX57" i="1"/>
  <c r="ABB57" i="1"/>
  <c r="ABF57" i="1"/>
  <c r="ABJ57" i="1"/>
  <c r="ABN57" i="1"/>
  <c r="AAZ57" i="1"/>
  <c r="AAN117" i="1"/>
  <c r="AAM117" i="1"/>
  <c r="AAL117" i="1"/>
  <c r="AAK117" i="1"/>
  <c r="AAJ117" i="1"/>
  <c r="AAI117" i="1"/>
  <c r="AAH117" i="1"/>
  <c r="AAG117" i="1"/>
  <c r="AAF117" i="1"/>
  <c r="AAE117" i="1"/>
  <c r="AAD117" i="1"/>
  <c r="AAC117" i="1"/>
  <c r="AAB117" i="1"/>
  <c r="AAA117" i="1"/>
  <c r="ZZ117" i="1"/>
  <c r="ZY117" i="1"/>
  <c r="ZX117" i="1"/>
  <c r="ZW117" i="1"/>
  <c r="ZV117" i="1"/>
  <c r="ZU117" i="1"/>
  <c r="ZT117" i="1"/>
  <c r="ZS117" i="1"/>
  <c r="ZR117" i="1"/>
  <c r="ZQ117" i="1"/>
  <c r="ZP117" i="1"/>
  <c r="ZO117" i="1"/>
  <c r="ZN117" i="1"/>
  <c r="ZM117" i="1"/>
  <c r="ZL117" i="1"/>
  <c r="ZK117" i="1"/>
  <c r="ZJ117" i="1"/>
  <c r="ZI117" i="1"/>
  <c r="ZH117" i="1"/>
  <c r="AAN56" i="1"/>
  <c r="AAN143" i="1" s="1"/>
  <c r="AAN144" i="1" s="1"/>
  <c r="AAM56" i="1"/>
  <c r="AAM143" i="1" s="1"/>
  <c r="AAM144" i="1" s="1"/>
  <c r="AAL56" i="1"/>
  <c r="AAK56" i="1"/>
  <c r="AAK143" i="1" s="1"/>
  <c r="AAK144" i="1" s="1"/>
  <c r="AAJ56" i="1"/>
  <c r="AAJ143" i="1" s="1"/>
  <c r="AAJ144" i="1" s="1"/>
  <c r="AAI56" i="1"/>
  <c r="AAI143" i="1" s="1"/>
  <c r="AAI144" i="1" s="1"/>
  <c r="AAH56" i="1"/>
  <c r="AAG56" i="1"/>
  <c r="AAG143" i="1" s="1"/>
  <c r="AAG144" i="1" s="1"/>
  <c r="AAF56" i="1"/>
  <c r="AAF143" i="1" s="1"/>
  <c r="AAF144" i="1" s="1"/>
  <c r="AAE56" i="1"/>
  <c r="AAE143" i="1" s="1"/>
  <c r="AAE144" i="1" s="1"/>
  <c r="AAD56" i="1"/>
  <c r="AAC56" i="1"/>
  <c r="AAC143" i="1" s="1"/>
  <c r="AAC144" i="1" s="1"/>
  <c r="AAB56" i="1"/>
  <c r="AAB143" i="1" s="1"/>
  <c r="AAB144" i="1" s="1"/>
  <c r="AAA56" i="1"/>
  <c r="AAA143" i="1" s="1"/>
  <c r="AAA144" i="1" s="1"/>
  <c r="ZZ56" i="1"/>
  <c r="ZY56" i="1"/>
  <c r="ZY143" i="1" s="1"/>
  <c r="ZY144" i="1" s="1"/>
  <c r="ZX56" i="1"/>
  <c r="ZX143" i="1" s="1"/>
  <c r="ZX144" i="1" s="1"/>
  <c r="ZW56" i="1"/>
  <c r="ZW143" i="1" s="1"/>
  <c r="ZW144" i="1" s="1"/>
  <c r="ZV56" i="1"/>
  <c r="ZU56" i="1"/>
  <c r="ZU143" i="1" s="1"/>
  <c r="ZU144" i="1" s="1"/>
  <c r="ZT56" i="1"/>
  <c r="ZT143" i="1" s="1"/>
  <c r="ZT144" i="1" s="1"/>
  <c r="ZS56" i="1"/>
  <c r="ZS143" i="1" s="1"/>
  <c r="ZS144" i="1" s="1"/>
  <c r="ZR56" i="1"/>
  <c r="ZQ56" i="1"/>
  <c r="ZQ143" i="1" s="1"/>
  <c r="ZQ144" i="1" s="1"/>
  <c r="ZP56" i="1"/>
  <c r="ZP143" i="1" s="1"/>
  <c r="ZP144" i="1" s="1"/>
  <c r="ZO56" i="1"/>
  <c r="ZO143" i="1" s="1"/>
  <c r="ZO144" i="1" s="1"/>
  <c r="ZN56" i="1"/>
  <c r="ZM56" i="1"/>
  <c r="ZM143" i="1" s="1"/>
  <c r="ZM144" i="1" s="1"/>
  <c r="ZL56" i="1"/>
  <c r="ZL143" i="1" s="1"/>
  <c r="ZL144" i="1" s="1"/>
  <c r="ZK56" i="1"/>
  <c r="ZK143" i="1" s="1"/>
  <c r="ZK144" i="1" s="1"/>
  <c r="ZJ56" i="1"/>
  <c r="ZI56" i="1"/>
  <c r="ZI143" i="1" s="1"/>
  <c r="ZI144" i="1" s="1"/>
  <c r="ZH56" i="1"/>
  <c r="ZH143" i="1" s="1"/>
  <c r="ZH144" i="1" s="1"/>
  <c r="ZG117" i="1"/>
  <c r="ZF117" i="1"/>
  <c r="ZE117" i="1"/>
  <c r="ZD117" i="1"/>
  <c r="ZC117" i="1"/>
  <c r="ZB117" i="1"/>
  <c r="ZA117" i="1"/>
  <c r="YZ117" i="1"/>
  <c r="YY117" i="1"/>
  <c r="YX117" i="1"/>
  <c r="YW117" i="1"/>
  <c r="YV117" i="1"/>
  <c r="YU117" i="1"/>
  <c r="YT117" i="1"/>
  <c r="YS117" i="1"/>
  <c r="YR117" i="1"/>
  <c r="YQ117" i="1"/>
  <c r="YP117" i="1"/>
  <c r="YO117" i="1"/>
  <c r="YN117" i="1"/>
  <c r="YM117" i="1"/>
  <c r="YL117" i="1"/>
  <c r="YK117" i="1"/>
  <c r="YJ117" i="1"/>
  <c r="YI117" i="1"/>
  <c r="ZG56" i="1"/>
  <c r="ZG143" i="1" s="1"/>
  <c r="ZG144" i="1" s="1"/>
  <c r="ZF56" i="1"/>
  <c r="ZE56" i="1"/>
  <c r="ZD56" i="1"/>
  <c r="ZD143" i="1" s="1"/>
  <c r="ZD144" i="1" s="1"/>
  <c r="ZC56" i="1"/>
  <c r="ZC143" i="1" s="1"/>
  <c r="ZC144" i="1" s="1"/>
  <c r="ZB56" i="1"/>
  <c r="ZA56" i="1"/>
  <c r="YZ56" i="1"/>
  <c r="YZ143" i="1" s="1"/>
  <c r="YZ144" i="1" s="1"/>
  <c r="YY56" i="1"/>
  <c r="YY143" i="1" s="1"/>
  <c r="YY144" i="1" s="1"/>
  <c r="YX56" i="1"/>
  <c r="YW56" i="1"/>
  <c r="YV56" i="1"/>
  <c r="YV143" i="1" s="1"/>
  <c r="YV144" i="1" s="1"/>
  <c r="YU56" i="1"/>
  <c r="YU143" i="1" s="1"/>
  <c r="YU144" i="1" s="1"/>
  <c r="YT56" i="1"/>
  <c r="YS56" i="1"/>
  <c r="YR56" i="1"/>
  <c r="YR143" i="1" s="1"/>
  <c r="YR144" i="1" s="1"/>
  <c r="YQ56" i="1"/>
  <c r="YQ143" i="1" s="1"/>
  <c r="YQ144" i="1" s="1"/>
  <c r="YP56" i="1"/>
  <c r="YO56" i="1"/>
  <c r="YN56" i="1"/>
  <c r="YN143" i="1" s="1"/>
  <c r="YN144" i="1" s="1"/>
  <c r="YM56" i="1"/>
  <c r="YM143" i="1" s="1"/>
  <c r="YM144" i="1" s="1"/>
  <c r="YL56" i="1"/>
  <c r="YK56" i="1"/>
  <c r="YJ56" i="1"/>
  <c r="YJ143" i="1" s="1"/>
  <c r="YJ144" i="1" s="1"/>
  <c r="YI56" i="1"/>
  <c r="YI143" i="1" s="1"/>
  <c r="YI144" i="1" s="1"/>
  <c r="YX57" i="1" l="1"/>
  <c r="YX143" i="1"/>
  <c r="YX144" i="1" s="1"/>
  <c r="YK136" i="1"/>
  <c r="YW136" i="1"/>
  <c r="ZE136" i="1"/>
  <c r="ZP136" i="1"/>
  <c r="AAB136" i="1"/>
  <c r="YK57" i="1"/>
  <c r="YK143" i="1"/>
  <c r="YK144" i="1" s="1"/>
  <c r="YO57" i="1"/>
  <c r="YO143" i="1"/>
  <c r="YO144" i="1" s="1"/>
  <c r="YS57" i="1"/>
  <c r="YS143" i="1"/>
  <c r="YS144" i="1" s="1"/>
  <c r="YW57" i="1"/>
  <c r="YW143" i="1"/>
  <c r="YW144" i="1" s="1"/>
  <c r="ZA57" i="1"/>
  <c r="ZA143" i="1"/>
  <c r="ZA144" i="1" s="1"/>
  <c r="ZE57" i="1"/>
  <c r="ZE143" i="1"/>
  <c r="ZE144" i="1" s="1"/>
  <c r="YJ136" i="1"/>
  <c r="YN136" i="1"/>
  <c r="YR136" i="1"/>
  <c r="YV136" i="1"/>
  <c r="YZ136" i="1"/>
  <c r="ZD136" i="1"/>
  <c r="ZK136" i="1"/>
  <c r="ZO136" i="1"/>
  <c r="ZS136" i="1"/>
  <c r="ZW136" i="1"/>
  <c r="AAA136" i="1"/>
  <c r="AAE136" i="1"/>
  <c r="AAI136" i="1"/>
  <c r="AAM136" i="1"/>
  <c r="YT57" i="1"/>
  <c r="YT143" i="1"/>
  <c r="YT144" i="1" s="1"/>
  <c r="ZH136" i="1"/>
  <c r="ZT136" i="1"/>
  <c r="AAF136" i="1"/>
  <c r="AAN136" i="1"/>
  <c r="YL57" i="1"/>
  <c r="YL143" i="1"/>
  <c r="YL144" i="1" s="1"/>
  <c r="ZB57" i="1"/>
  <c r="ZB143" i="1"/>
  <c r="ZB144" i="1" s="1"/>
  <c r="YO136" i="1"/>
  <c r="ZA136" i="1"/>
  <c r="ZL136" i="1"/>
  <c r="ZX136" i="1"/>
  <c r="AAJ136" i="1"/>
  <c r="YL136" i="1"/>
  <c r="YP136" i="1"/>
  <c r="YT136" i="1"/>
  <c r="YX136" i="1"/>
  <c r="ZB136" i="1"/>
  <c r="ZF136" i="1"/>
  <c r="ZJ57" i="1"/>
  <c r="ZJ143" i="1"/>
  <c r="ZJ144" i="1" s="1"/>
  <c r="ZN57" i="1"/>
  <c r="ZN143" i="1"/>
  <c r="ZN144" i="1" s="1"/>
  <c r="ZR57" i="1"/>
  <c r="ZR143" i="1"/>
  <c r="ZR144" i="1" s="1"/>
  <c r="ZV57" i="1"/>
  <c r="ZV143" i="1"/>
  <c r="ZV144" i="1" s="1"/>
  <c r="ZZ57" i="1"/>
  <c r="ZZ143" i="1"/>
  <c r="ZZ144" i="1" s="1"/>
  <c r="AAD57" i="1"/>
  <c r="AAD143" i="1"/>
  <c r="AAD144" i="1" s="1"/>
  <c r="AAH57" i="1"/>
  <c r="AAH143" i="1"/>
  <c r="AAH144" i="1" s="1"/>
  <c r="AAL57" i="1"/>
  <c r="AAL143" i="1"/>
  <c r="AAL144" i="1" s="1"/>
  <c r="ZI136" i="1"/>
  <c r="ZM136" i="1"/>
  <c r="ZQ136" i="1"/>
  <c r="ZU136" i="1"/>
  <c r="ZY136" i="1"/>
  <c r="AAC136" i="1"/>
  <c r="AAG136" i="1"/>
  <c r="AAK136" i="1"/>
  <c r="YP57" i="1"/>
  <c r="YP143" i="1"/>
  <c r="YP144" i="1" s="1"/>
  <c r="ZF57" i="1"/>
  <c r="ZF143" i="1"/>
  <c r="ZF144" i="1" s="1"/>
  <c r="YS136" i="1"/>
  <c r="YI136" i="1"/>
  <c r="YM136" i="1"/>
  <c r="YQ136" i="1"/>
  <c r="YU136" i="1"/>
  <c r="YY136" i="1"/>
  <c r="ZC136" i="1"/>
  <c r="ZG136" i="1"/>
  <c r="ZJ136" i="1"/>
  <c r="ZN136" i="1"/>
  <c r="ZR136" i="1"/>
  <c r="ZV136" i="1"/>
  <c r="ZZ136" i="1"/>
  <c r="AAD136" i="1"/>
  <c r="AAH136" i="1"/>
  <c r="AAL136" i="1"/>
  <c r="ZH57" i="1"/>
  <c r="ZL57" i="1"/>
  <c r="ZP57" i="1"/>
  <c r="ZT57" i="1"/>
  <c r="ZX57" i="1"/>
  <c r="AAB57" i="1"/>
  <c r="AAJ57" i="1"/>
  <c r="AAN57" i="1"/>
  <c r="YJ57" i="1"/>
  <c r="YI57" i="1"/>
  <c r="YM57" i="1"/>
  <c r="YQ57" i="1"/>
  <c r="YU57" i="1"/>
  <c r="YY57" i="1"/>
  <c r="ZC57" i="1"/>
  <c r="ZG57" i="1"/>
  <c r="ZI57" i="1"/>
  <c r="ZM57" i="1"/>
  <c r="ZQ57" i="1"/>
  <c r="ZU57" i="1"/>
  <c r="ZY57" i="1"/>
  <c r="AAC57" i="1"/>
  <c r="AAG57" i="1"/>
  <c r="AAK57" i="1"/>
  <c r="YN57" i="1"/>
  <c r="YV57" i="1"/>
  <c r="YZ57" i="1"/>
  <c r="ZD57" i="1"/>
  <c r="YR57" i="1"/>
  <c r="ZK57" i="1"/>
  <c r="ZO57" i="1"/>
  <c r="ZS57" i="1"/>
  <c r="ZW57" i="1"/>
  <c r="AAA57" i="1"/>
  <c r="AAE57" i="1"/>
  <c r="AAI57" i="1"/>
  <c r="AAM57" i="1"/>
  <c r="AAF57" i="1"/>
  <c r="YH117" i="1"/>
  <c r="YG117" i="1"/>
  <c r="YF117" i="1"/>
  <c r="YE117" i="1"/>
  <c r="YD117" i="1"/>
  <c r="YC117" i="1"/>
  <c r="YB117" i="1"/>
  <c r="YA117" i="1"/>
  <c r="XZ117" i="1"/>
  <c r="XY117" i="1"/>
  <c r="XX117" i="1"/>
  <c r="XW117" i="1"/>
  <c r="XV117" i="1"/>
  <c r="XU117" i="1"/>
  <c r="XT117" i="1"/>
  <c r="XS117" i="1"/>
  <c r="XR117" i="1"/>
  <c r="XQ117" i="1"/>
  <c r="XP117" i="1"/>
  <c r="XO117" i="1"/>
  <c r="XN117" i="1"/>
  <c r="XM117" i="1"/>
  <c r="XL117" i="1"/>
  <c r="XK117" i="1"/>
  <c r="XJ117" i="1"/>
  <c r="YH56" i="1"/>
  <c r="YH143" i="1" s="1"/>
  <c r="YH144" i="1" s="1"/>
  <c r="YG56" i="1"/>
  <c r="YG143" i="1" s="1"/>
  <c r="YG144" i="1" s="1"/>
  <c r="YF56" i="1"/>
  <c r="YF143" i="1" s="1"/>
  <c r="YF144" i="1" s="1"/>
  <c r="YE56" i="1"/>
  <c r="YD56" i="1"/>
  <c r="YD143" i="1" s="1"/>
  <c r="YD144" i="1" s="1"/>
  <c r="YC56" i="1"/>
  <c r="YC143" i="1" s="1"/>
  <c r="YC144" i="1" s="1"/>
  <c r="YB56" i="1"/>
  <c r="YA56" i="1"/>
  <c r="XZ56" i="1"/>
  <c r="XY56" i="1"/>
  <c r="XY143" i="1" s="1"/>
  <c r="XY144" i="1" s="1"/>
  <c r="XX56" i="1"/>
  <c r="XW56" i="1"/>
  <c r="XV56" i="1"/>
  <c r="XU56" i="1"/>
  <c r="XT56" i="1"/>
  <c r="XT143" i="1" s="1"/>
  <c r="XT144" i="1" s="1"/>
  <c r="XS56" i="1"/>
  <c r="XR56" i="1"/>
  <c r="XR143" i="1" s="1"/>
  <c r="XR144" i="1" s="1"/>
  <c r="XQ56" i="1"/>
  <c r="XP56" i="1"/>
  <c r="XP143" i="1" s="1"/>
  <c r="XP144" i="1" s="1"/>
  <c r="XO56" i="1"/>
  <c r="XN56" i="1"/>
  <c r="XN143" i="1" s="1"/>
  <c r="XN144" i="1" s="1"/>
  <c r="XM56" i="1"/>
  <c r="XL56" i="1"/>
  <c r="XK56" i="1"/>
  <c r="XJ56" i="1"/>
  <c r="XU57" i="1" l="1"/>
  <c r="XU143" i="1"/>
  <c r="XU144" i="1" s="1"/>
  <c r="XL136" i="1"/>
  <c r="XP136" i="1"/>
  <c r="XT136" i="1"/>
  <c r="XX136" i="1"/>
  <c r="YB136" i="1"/>
  <c r="YF136" i="1"/>
  <c r="XM57" i="1"/>
  <c r="XM143" i="1"/>
  <c r="XM144" i="1" s="1"/>
  <c r="XJ57" i="1"/>
  <c r="XJ143" i="1"/>
  <c r="XJ144" i="1" s="1"/>
  <c r="XV57" i="1"/>
  <c r="XV143" i="1"/>
  <c r="XV144" i="1" s="1"/>
  <c r="XZ57" i="1"/>
  <c r="XZ143" i="1"/>
  <c r="XZ144" i="1" s="1"/>
  <c r="XM136" i="1"/>
  <c r="XQ136" i="1"/>
  <c r="XU136" i="1"/>
  <c r="XY136" i="1"/>
  <c r="YC136" i="1"/>
  <c r="YG136" i="1"/>
  <c r="XQ57" i="1"/>
  <c r="XQ143" i="1"/>
  <c r="XQ144" i="1" s="1"/>
  <c r="XO57" i="1"/>
  <c r="XO143" i="1"/>
  <c r="XO144" i="1" s="1"/>
  <c r="XS57" i="1"/>
  <c r="XS143" i="1"/>
  <c r="XS144" i="1" s="1"/>
  <c r="XW57" i="1"/>
  <c r="XW143" i="1"/>
  <c r="XW144" i="1" s="1"/>
  <c r="YA57" i="1"/>
  <c r="YA143" i="1"/>
  <c r="YA144" i="1" s="1"/>
  <c r="YE57" i="1"/>
  <c r="YE143" i="1"/>
  <c r="YE144" i="1" s="1"/>
  <c r="XJ136" i="1"/>
  <c r="XN136" i="1"/>
  <c r="XR136" i="1"/>
  <c r="XV136" i="1"/>
  <c r="XZ136" i="1"/>
  <c r="YD136" i="1"/>
  <c r="YH136" i="1"/>
  <c r="XK57" i="1"/>
  <c r="XK143" i="1"/>
  <c r="XK144" i="1" s="1"/>
  <c r="XL57" i="1"/>
  <c r="XL143" i="1"/>
  <c r="XL144" i="1" s="1"/>
  <c r="XX57" i="1"/>
  <c r="XX143" i="1"/>
  <c r="XX144" i="1" s="1"/>
  <c r="YB57" i="1"/>
  <c r="YB143" i="1"/>
  <c r="YB144" i="1" s="1"/>
  <c r="XK136" i="1"/>
  <c r="XO136" i="1"/>
  <c r="XS136" i="1"/>
  <c r="XW136" i="1"/>
  <c r="YA136" i="1"/>
  <c r="YE136" i="1"/>
  <c r="XT57" i="1"/>
  <c r="XP57" i="1"/>
  <c r="YF57" i="1"/>
  <c r="XY57" i="1"/>
  <c r="YC57" i="1"/>
  <c r="YG57" i="1"/>
  <c r="XR57" i="1"/>
  <c r="YH57" i="1"/>
  <c r="XN57" i="1"/>
  <c r="YD57" i="1"/>
  <c r="XI117" i="1"/>
  <c r="XH117" i="1"/>
  <c r="XG117" i="1"/>
  <c r="XF117" i="1"/>
  <c r="XE117" i="1"/>
  <c r="XD117" i="1"/>
  <c r="XC117" i="1"/>
  <c r="XB117" i="1"/>
  <c r="XA117" i="1"/>
  <c r="WZ117" i="1"/>
  <c r="WY117" i="1"/>
  <c r="WX117" i="1"/>
  <c r="WW117" i="1"/>
  <c r="WV117" i="1"/>
  <c r="WU117" i="1"/>
  <c r="WT117" i="1"/>
  <c r="WS117" i="1"/>
  <c r="WR117" i="1"/>
  <c r="WQ117" i="1"/>
  <c r="WP117" i="1"/>
  <c r="WO117" i="1"/>
  <c r="WN117" i="1"/>
  <c r="WM117" i="1"/>
  <c r="WL117" i="1"/>
  <c r="WK117" i="1"/>
  <c r="WJ117" i="1"/>
  <c r="WI117" i="1"/>
  <c r="WH117" i="1"/>
  <c r="WG117" i="1"/>
  <c r="WF117" i="1"/>
  <c r="XI56" i="1"/>
  <c r="XH56" i="1"/>
  <c r="XG56" i="1"/>
  <c r="XF56" i="1"/>
  <c r="XE56" i="1"/>
  <c r="XD56" i="1"/>
  <c r="XC56" i="1"/>
  <c r="XB56" i="1"/>
  <c r="XA56" i="1"/>
  <c r="WZ56" i="1"/>
  <c r="WY56" i="1"/>
  <c r="WX56" i="1"/>
  <c r="WW56" i="1"/>
  <c r="WV56" i="1"/>
  <c r="WU56" i="1"/>
  <c r="WT56" i="1"/>
  <c r="WS56" i="1"/>
  <c r="WR56" i="1"/>
  <c r="WQ56" i="1"/>
  <c r="WP56" i="1"/>
  <c r="WO56" i="1"/>
  <c r="WN56" i="1"/>
  <c r="WM56" i="1"/>
  <c r="WL56" i="1"/>
  <c r="WK56" i="1"/>
  <c r="WJ56" i="1"/>
  <c r="WI56" i="1"/>
  <c r="WH56" i="1"/>
  <c r="WG56" i="1"/>
  <c r="WF56" i="1"/>
  <c r="WF57" i="1" l="1"/>
  <c r="WF143" i="1"/>
  <c r="WF144" i="1" s="1"/>
  <c r="WN57" i="1"/>
  <c r="WN143" i="1"/>
  <c r="WN144" i="1" s="1"/>
  <c r="WV57" i="1"/>
  <c r="WV143" i="1"/>
  <c r="WV144" i="1" s="1"/>
  <c r="WZ57" i="1"/>
  <c r="WZ143" i="1"/>
  <c r="WZ144" i="1" s="1"/>
  <c r="XD57" i="1"/>
  <c r="XD143" i="1"/>
  <c r="XD144" i="1" s="1"/>
  <c r="XH57" i="1"/>
  <c r="XH143" i="1"/>
  <c r="XH144" i="1" s="1"/>
  <c r="WH136" i="1"/>
  <c r="WL136" i="1"/>
  <c r="WP136" i="1"/>
  <c r="WT136" i="1"/>
  <c r="WX136" i="1"/>
  <c r="XB136" i="1"/>
  <c r="XF136" i="1"/>
  <c r="WJ57" i="1"/>
  <c r="WJ143" i="1"/>
  <c r="WJ144" i="1" s="1"/>
  <c r="WR57" i="1"/>
  <c r="WR143" i="1"/>
  <c r="WR144" i="1" s="1"/>
  <c r="WG57" i="1"/>
  <c r="WG143" i="1"/>
  <c r="WG144" i="1" s="1"/>
  <c r="WK57" i="1"/>
  <c r="WK143" i="1"/>
  <c r="WK144" i="1" s="1"/>
  <c r="WO57" i="1"/>
  <c r="WO143" i="1"/>
  <c r="WO144" i="1" s="1"/>
  <c r="WS57" i="1"/>
  <c r="WS143" i="1"/>
  <c r="WS144" i="1" s="1"/>
  <c r="WW57" i="1"/>
  <c r="WW143" i="1"/>
  <c r="WW144" i="1" s="1"/>
  <c r="XA57" i="1"/>
  <c r="XA143" i="1"/>
  <c r="XA144" i="1" s="1"/>
  <c r="XE57" i="1"/>
  <c r="XE143" i="1"/>
  <c r="XE144" i="1" s="1"/>
  <c r="XI57" i="1"/>
  <c r="XI143" i="1"/>
  <c r="XI144" i="1" s="1"/>
  <c r="WI136" i="1"/>
  <c r="WM136" i="1"/>
  <c r="WQ136" i="1"/>
  <c r="WU136" i="1"/>
  <c r="WY136" i="1"/>
  <c r="XC136" i="1"/>
  <c r="XG136" i="1"/>
  <c r="WL57" i="1"/>
  <c r="WL143" i="1"/>
  <c r="WL144" i="1" s="1"/>
  <c r="WT57" i="1"/>
  <c r="WT143" i="1"/>
  <c r="WT144" i="1" s="1"/>
  <c r="XB57" i="1"/>
  <c r="XB143" i="1"/>
  <c r="XB144" i="1" s="1"/>
  <c r="XF57" i="1"/>
  <c r="XF143" i="1"/>
  <c r="XF144" i="1" s="1"/>
  <c r="WF136" i="1"/>
  <c r="WJ136" i="1"/>
  <c r="WN136" i="1"/>
  <c r="WR136" i="1"/>
  <c r="WV136" i="1"/>
  <c r="WZ136" i="1"/>
  <c r="XD136" i="1"/>
  <c r="XH136" i="1"/>
  <c r="WH57" i="1"/>
  <c r="WH143" i="1"/>
  <c r="WH144" i="1" s="1"/>
  <c r="WP57" i="1"/>
  <c r="WP143" i="1"/>
  <c r="WP144" i="1" s="1"/>
  <c r="WX57" i="1"/>
  <c r="WX143" i="1"/>
  <c r="WX144" i="1" s="1"/>
  <c r="WI57" i="1"/>
  <c r="WI143" i="1"/>
  <c r="WI144" i="1" s="1"/>
  <c r="WM57" i="1"/>
  <c r="WM143" i="1"/>
  <c r="WM144" i="1" s="1"/>
  <c r="WQ57" i="1"/>
  <c r="WQ143" i="1"/>
  <c r="WQ144" i="1" s="1"/>
  <c r="WU57" i="1"/>
  <c r="WU143" i="1"/>
  <c r="WU144" i="1" s="1"/>
  <c r="WY57" i="1"/>
  <c r="WY143" i="1"/>
  <c r="WY144" i="1" s="1"/>
  <c r="XC57" i="1"/>
  <c r="XC143" i="1"/>
  <c r="XC144" i="1" s="1"/>
  <c r="XG57" i="1"/>
  <c r="XG143" i="1"/>
  <c r="XG144" i="1" s="1"/>
  <c r="WG136" i="1"/>
  <c r="WK136" i="1"/>
  <c r="WO136" i="1"/>
  <c r="WS136" i="1"/>
  <c r="WW136" i="1"/>
  <c r="XA136" i="1"/>
  <c r="XE136" i="1"/>
  <c r="XI136" i="1"/>
  <c r="WE117" i="1"/>
  <c r="WD117" i="1"/>
  <c r="WC117" i="1"/>
  <c r="WB117" i="1"/>
  <c r="WA117" i="1"/>
  <c r="VZ117" i="1"/>
  <c r="VY117" i="1"/>
  <c r="VX117" i="1"/>
  <c r="VW117" i="1"/>
  <c r="VV117" i="1"/>
  <c r="VU117" i="1"/>
  <c r="VT117" i="1"/>
  <c r="VS117" i="1"/>
  <c r="VR117" i="1"/>
  <c r="VQ117" i="1"/>
  <c r="VP117" i="1"/>
  <c r="VO117" i="1"/>
  <c r="VN117" i="1"/>
  <c r="VM117" i="1"/>
  <c r="VL117" i="1"/>
  <c r="VK117" i="1"/>
  <c r="VJ117" i="1"/>
  <c r="VI117" i="1"/>
  <c r="VH117" i="1"/>
  <c r="VG117" i="1"/>
  <c r="VF117" i="1"/>
  <c r="VE117" i="1"/>
  <c r="VD117" i="1"/>
  <c r="VC117" i="1"/>
  <c r="VB117" i="1"/>
  <c r="VA117" i="1"/>
  <c r="WE56" i="1"/>
  <c r="WD56" i="1"/>
  <c r="WD143" i="1" s="1"/>
  <c r="WD144" i="1" s="1"/>
  <c r="WC56" i="1"/>
  <c r="WC143" i="1" s="1"/>
  <c r="WC144" i="1" s="1"/>
  <c r="WB56" i="1"/>
  <c r="WA56" i="1"/>
  <c r="VZ56" i="1"/>
  <c r="VZ143" i="1" s="1"/>
  <c r="VZ144" i="1" s="1"/>
  <c r="VY56" i="1"/>
  <c r="VX56" i="1"/>
  <c r="VW56" i="1"/>
  <c r="VV56" i="1"/>
  <c r="VV143" i="1" s="1"/>
  <c r="VV144" i="1" s="1"/>
  <c r="VU56" i="1"/>
  <c r="VU143" i="1" s="1"/>
  <c r="VU144" i="1" s="1"/>
  <c r="VT56" i="1"/>
  <c r="VS56" i="1"/>
  <c r="VR56" i="1"/>
  <c r="VQ56" i="1"/>
  <c r="VQ143" i="1" s="1"/>
  <c r="VQ144" i="1" s="1"/>
  <c r="VP56" i="1"/>
  <c r="VO56" i="1"/>
  <c r="VN56" i="1"/>
  <c r="VM56" i="1"/>
  <c r="VM143" i="1" s="1"/>
  <c r="VM144" i="1" s="1"/>
  <c r="VL56" i="1"/>
  <c r="VK56" i="1"/>
  <c r="VJ56" i="1"/>
  <c r="VJ143" i="1" s="1"/>
  <c r="VJ144" i="1" s="1"/>
  <c r="VI56" i="1"/>
  <c r="VI143" i="1" s="1"/>
  <c r="VI144" i="1" s="1"/>
  <c r="VH56" i="1"/>
  <c r="VG56" i="1"/>
  <c r="VF56" i="1"/>
  <c r="VF143" i="1" s="1"/>
  <c r="VF144" i="1" s="1"/>
  <c r="VE56" i="1"/>
  <c r="VE143" i="1" s="1"/>
  <c r="VE144" i="1" s="1"/>
  <c r="VD56" i="1"/>
  <c r="VC56" i="1"/>
  <c r="VC143" i="1" s="1"/>
  <c r="VC144" i="1" s="1"/>
  <c r="VB56" i="1"/>
  <c r="VB143" i="1" s="1"/>
  <c r="VB144" i="1" s="1"/>
  <c r="VA56" i="1"/>
  <c r="VA143" i="1" s="1"/>
  <c r="VA144" i="1" s="1"/>
  <c r="UZ117" i="1"/>
  <c r="UY117" i="1"/>
  <c r="UX117" i="1"/>
  <c r="UW117" i="1"/>
  <c r="UV117" i="1"/>
  <c r="UU117" i="1"/>
  <c r="UT117" i="1"/>
  <c r="US117" i="1"/>
  <c r="UR117" i="1"/>
  <c r="UQ117" i="1"/>
  <c r="UP117" i="1"/>
  <c r="UO117" i="1"/>
  <c r="UN117" i="1"/>
  <c r="UM117" i="1"/>
  <c r="UL117" i="1"/>
  <c r="UK117" i="1"/>
  <c r="UJ117" i="1"/>
  <c r="UI117" i="1"/>
  <c r="UH117" i="1"/>
  <c r="UG117" i="1"/>
  <c r="UF117" i="1"/>
  <c r="UE117" i="1"/>
  <c r="UD117" i="1"/>
  <c r="UC117" i="1"/>
  <c r="UB117" i="1"/>
  <c r="UA117" i="1"/>
  <c r="TZ117" i="1"/>
  <c r="TY117" i="1"/>
  <c r="TX117" i="1"/>
  <c r="TW117" i="1"/>
  <c r="TV117" i="1"/>
  <c r="TU117" i="1"/>
  <c r="UZ56" i="1"/>
  <c r="UZ143" i="1" s="1"/>
  <c r="UZ144" i="1" s="1"/>
  <c r="UY56" i="1"/>
  <c r="UX56" i="1"/>
  <c r="UX143" i="1" s="1"/>
  <c r="UX144" i="1" s="1"/>
  <c r="UW56" i="1"/>
  <c r="UV56" i="1"/>
  <c r="UU56" i="1"/>
  <c r="UT56" i="1"/>
  <c r="UT143" i="1" s="1"/>
  <c r="UT144" i="1" s="1"/>
  <c r="US56" i="1"/>
  <c r="UR56" i="1"/>
  <c r="UQ56" i="1"/>
  <c r="UP56" i="1"/>
  <c r="UP143" i="1" s="1"/>
  <c r="UP144" i="1" s="1"/>
  <c r="UO56" i="1"/>
  <c r="UN56" i="1"/>
  <c r="UM56" i="1"/>
  <c r="UL56" i="1"/>
  <c r="UK56" i="1"/>
  <c r="UJ56" i="1"/>
  <c r="UI56" i="1"/>
  <c r="UI143" i="1" s="1"/>
  <c r="UI144" i="1" s="1"/>
  <c r="UH56" i="1"/>
  <c r="UH143" i="1" s="1"/>
  <c r="UH144" i="1" s="1"/>
  <c r="UG56" i="1"/>
  <c r="UF56" i="1"/>
  <c r="UE56" i="1"/>
  <c r="UE143" i="1" s="1"/>
  <c r="UE144" i="1" s="1"/>
  <c r="UD56" i="1"/>
  <c r="UC56" i="1"/>
  <c r="UB56" i="1"/>
  <c r="UA56" i="1"/>
  <c r="UA143" i="1" s="1"/>
  <c r="UA144" i="1" s="1"/>
  <c r="TZ56" i="1"/>
  <c r="TZ143" i="1" s="1"/>
  <c r="TZ144" i="1" s="1"/>
  <c r="TY56" i="1"/>
  <c r="TX56" i="1"/>
  <c r="TW56" i="1"/>
  <c r="TV56" i="1"/>
  <c r="TV143" i="1" s="1"/>
  <c r="TV144" i="1" s="1"/>
  <c r="TU56" i="1"/>
  <c r="TT117" i="1"/>
  <c r="TS117" i="1"/>
  <c r="TR117" i="1"/>
  <c r="TQ117" i="1"/>
  <c r="TP117" i="1"/>
  <c r="TO117" i="1"/>
  <c r="TN117" i="1"/>
  <c r="TM117" i="1"/>
  <c r="TL117" i="1"/>
  <c r="TK117" i="1"/>
  <c r="TJ117" i="1"/>
  <c r="TI117" i="1"/>
  <c r="TH117" i="1"/>
  <c r="TG117" i="1"/>
  <c r="TF117" i="1"/>
  <c r="TE117" i="1"/>
  <c r="TD117" i="1"/>
  <c r="TC117" i="1"/>
  <c r="TB117" i="1"/>
  <c r="TA117" i="1"/>
  <c r="SZ117" i="1"/>
  <c r="SY117" i="1"/>
  <c r="SX117" i="1"/>
  <c r="SW117" i="1"/>
  <c r="SV117" i="1"/>
  <c r="SU117" i="1"/>
  <c r="ST117" i="1"/>
  <c r="SS117" i="1"/>
  <c r="SR117" i="1"/>
  <c r="SQ117" i="1"/>
  <c r="SP117" i="1"/>
  <c r="TT56" i="1"/>
  <c r="TS56" i="1"/>
  <c r="TS143" i="1" s="1"/>
  <c r="TS144" i="1" s="1"/>
  <c r="TR56" i="1"/>
  <c r="TR143" i="1" s="1"/>
  <c r="TR144" i="1" s="1"/>
  <c r="TQ56" i="1"/>
  <c r="TQ143" i="1" s="1"/>
  <c r="TQ144" i="1" s="1"/>
  <c r="TP56" i="1"/>
  <c r="TP143" i="1" s="1"/>
  <c r="TP144" i="1" s="1"/>
  <c r="TO56" i="1"/>
  <c r="TO143" i="1" s="1"/>
  <c r="TO144" i="1" s="1"/>
  <c r="TN56" i="1"/>
  <c r="TN143" i="1" s="1"/>
  <c r="TN144" i="1" s="1"/>
  <c r="TM56" i="1"/>
  <c r="TM143" i="1" s="1"/>
  <c r="TM144" i="1" s="1"/>
  <c r="TL56" i="1"/>
  <c r="TL143" i="1" s="1"/>
  <c r="TL144" i="1" s="1"/>
  <c r="TK56" i="1"/>
  <c r="TK143" i="1" s="1"/>
  <c r="TK144" i="1" s="1"/>
  <c r="TJ56" i="1"/>
  <c r="TI56" i="1"/>
  <c r="TI143" i="1" s="1"/>
  <c r="TI144" i="1" s="1"/>
  <c r="TH56" i="1"/>
  <c r="TH143" i="1" s="1"/>
  <c r="TH144" i="1" s="1"/>
  <c r="TG56" i="1"/>
  <c r="TG143" i="1" s="1"/>
  <c r="TG144" i="1" s="1"/>
  <c r="TF56" i="1"/>
  <c r="TF143" i="1" s="1"/>
  <c r="TF144" i="1" s="1"/>
  <c r="TE56" i="1"/>
  <c r="TE143" i="1" s="1"/>
  <c r="TE144" i="1" s="1"/>
  <c r="TD56" i="1"/>
  <c r="TC56" i="1"/>
  <c r="TC143" i="1" s="1"/>
  <c r="TC144" i="1" s="1"/>
  <c r="TB56" i="1"/>
  <c r="TB143" i="1" s="1"/>
  <c r="TB144" i="1" s="1"/>
  <c r="TA56" i="1"/>
  <c r="SZ56" i="1"/>
  <c r="SY56" i="1"/>
  <c r="SX56" i="1"/>
  <c r="SX143" i="1" s="1"/>
  <c r="SX144" i="1" s="1"/>
  <c r="SW56" i="1"/>
  <c r="SW143" i="1" s="1"/>
  <c r="SW144" i="1" s="1"/>
  <c r="SV56" i="1"/>
  <c r="SU56" i="1"/>
  <c r="ST56" i="1"/>
  <c r="SS56" i="1"/>
  <c r="SR56" i="1"/>
  <c r="SQ56" i="1"/>
  <c r="SQ143" i="1" s="1"/>
  <c r="SQ144" i="1" s="1"/>
  <c r="SP56" i="1"/>
  <c r="SP143" i="1" s="1"/>
  <c r="SP144" i="1" s="1"/>
  <c r="SO117" i="1"/>
  <c r="SN117" i="1"/>
  <c r="SM117" i="1"/>
  <c r="SL117" i="1"/>
  <c r="SK117" i="1"/>
  <c r="SJ117" i="1"/>
  <c r="SI117" i="1"/>
  <c r="SH117" i="1"/>
  <c r="SG117" i="1"/>
  <c r="SF117" i="1"/>
  <c r="SE117" i="1"/>
  <c r="SD117" i="1"/>
  <c r="SC117" i="1"/>
  <c r="SB117" i="1"/>
  <c r="SA117" i="1"/>
  <c r="RZ117" i="1"/>
  <c r="RY117" i="1"/>
  <c r="RX117" i="1"/>
  <c r="RW117" i="1"/>
  <c r="RV117" i="1"/>
  <c r="RU117" i="1"/>
  <c r="RT117" i="1"/>
  <c r="RS117" i="1"/>
  <c r="RR117" i="1"/>
  <c r="RQ117" i="1"/>
  <c r="RP117" i="1"/>
  <c r="RO117" i="1"/>
  <c r="SO56" i="1"/>
  <c r="SO143" i="1" s="1"/>
  <c r="SO144" i="1" s="1"/>
  <c r="SN56" i="1"/>
  <c r="SM56" i="1"/>
  <c r="SL56" i="1"/>
  <c r="SK56" i="1"/>
  <c r="SK143" i="1" s="1"/>
  <c r="SK144" i="1" s="1"/>
  <c r="SJ56" i="1"/>
  <c r="SI56" i="1"/>
  <c r="SH56" i="1"/>
  <c r="SG56" i="1"/>
  <c r="SF56" i="1"/>
  <c r="SE56" i="1"/>
  <c r="SD56" i="1"/>
  <c r="SC56" i="1"/>
  <c r="SC143" i="1" s="1"/>
  <c r="SC144" i="1" s="1"/>
  <c r="SB56" i="1"/>
  <c r="SA56" i="1"/>
  <c r="RZ56" i="1"/>
  <c r="RZ143" i="1" s="1"/>
  <c r="RZ144" i="1" s="1"/>
  <c r="RY56" i="1"/>
  <c r="RX56" i="1"/>
  <c r="RW56" i="1"/>
  <c r="RV56" i="1"/>
  <c r="RV143" i="1" s="1"/>
  <c r="RV144" i="1" s="1"/>
  <c r="RU56" i="1"/>
  <c r="RU143" i="1" s="1"/>
  <c r="RU144" i="1" s="1"/>
  <c r="RT56" i="1"/>
  <c r="RS56" i="1"/>
  <c r="RS143" i="1" s="1"/>
  <c r="RS144" i="1" s="1"/>
  <c r="RR56" i="1"/>
  <c r="RQ56" i="1"/>
  <c r="RP56" i="1"/>
  <c r="RO56" i="1"/>
  <c r="RN117" i="1"/>
  <c r="RM117" i="1"/>
  <c r="RL117" i="1"/>
  <c r="RK117" i="1"/>
  <c r="RJ117" i="1"/>
  <c r="RI117" i="1"/>
  <c r="RH117" i="1"/>
  <c r="RG117" i="1"/>
  <c r="RF117" i="1"/>
  <c r="RE117" i="1"/>
  <c r="RD117" i="1"/>
  <c r="RC117" i="1"/>
  <c r="RB117" i="1"/>
  <c r="RA117" i="1"/>
  <c r="QZ117" i="1"/>
  <c r="QY117" i="1"/>
  <c r="QX117" i="1"/>
  <c r="QW117" i="1"/>
  <c r="QV117" i="1"/>
  <c r="QU117" i="1"/>
  <c r="QT117" i="1"/>
  <c r="QS117" i="1"/>
  <c r="QR117" i="1"/>
  <c r="QQ117" i="1"/>
  <c r="QP117" i="1"/>
  <c r="QO117" i="1"/>
  <c r="QN117" i="1"/>
  <c r="QM117" i="1"/>
  <c r="QL117" i="1"/>
  <c r="QK117" i="1"/>
  <c r="RN56" i="1"/>
  <c r="RN143" i="1" s="1"/>
  <c r="RN144" i="1" s="1"/>
  <c r="RM56" i="1"/>
  <c r="RL56" i="1"/>
  <c r="RL143" i="1" s="1"/>
  <c r="RL144" i="1" s="1"/>
  <c r="RK56" i="1"/>
  <c r="RK143" i="1" s="1"/>
  <c r="RK144" i="1" s="1"/>
  <c r="RJ56" i="1"/>
  <c r="RI56" i="1"/>
  <c r="RH56" i="1"/>
  <c r="RH143" i="1" s="1"/>
  <c r="RH144" i="1" s="1"/>
  <c r="RG56" i="1"/>
  <c r="RF56" i="1"/>
  <c r="RE56" i="1"/>
  <c r="RD56" i="1"/>
  <c r="RC56" i="1"/>
  <c r="RB56" i="1"/>
  <c r="RA56" i="1"/>
  <c r="QZ56" i="1"/>
  <c r="QY56" i="1"/>
  <c r="QY143" i="1" s="1"/>
  <c r="QY144" i="1" s="1"/>
  <c r="QX56" i="1"/>
  <c r="QX143" i="1" s="1"/>
  <c r="QX144" i="1" s="1"/>
  <c r="QW56" i="1"/>
  <c r="QV56" i="1"/>
  <c r="QV143" i="1" s="1"/>
  <c r="QV144" i="1" s="1"/>
  <c r="QU56" i="1"/>
  <c r="QU143" i="1" s="1"/>
  <c r="QU144" i="1" s="1"/>
  <c r="QT56" i="1"/>
  <c r="QT143" i="1" s="1"/>
  <c r="QT144" i="1" s="1"/>
  <c r="QS56" i="1"/>
  <c r="QR56" i="1"/>
  <c r="QR143" i="1" s="1"/>
  <c r="QR144" i="1" s="1"/>
  <c r="QQ56" i="1"/>
  <c r="QQ143" i="1" s="1"/>
  <c r="QQ144" i="1" s="1"/>
  <c r="QP56" i="1"/>
  <c r="QP143" i="1" s="1"/>
  <c r="QP144" i="1" s="1"/>
  <c r="QO56" i="1"/>
  <c r="QN56" i="1"/>
  <c r="QM56" i="1"/>
  <c r="QL56" i="1"/>
  <c r="QL143" i="1" s="1"/>
  <c r="QL144" i="1" s="1"/>
  <c r="QK56" i="1"/>
  <c r="QN136" i="1" l="1"/>
  <c r="QR136" i="1"/>
  <c r="QV136" i="1"/>
  <c r="QZ136" i="1"/>
  <c r="RD136" i="1"/>
  <c r="RH136" i="1"/>
  <c r="RL136" i="1"/>
  <c r="QM57" i="1"/>
  <c r="QM143" i="1"/>
  <c r="QM144" i="1" s="1"/>
  <c r="QN57" i="1"/>
  <c r="QN143" i="1"/>
  <c r="QN144" i="1" s="1"/>
  <c r="RD57" i="1"/>
  <c r="RD143" i="1"/>
  <c r="RD144" i="1" s="1"/>
  <c r="QL136" i="1"/>
  <c r="QP136" i="1"/>
  <c r="QT136" i="1"/>
  <c r="QX136" i="1"/>
  <c r="RB136" i="1"/>
  <c r="RF136" i="1"/>
  <c r="RJ136" i="1"/>
  <c r="RN136" i="1"/>
  <c r="RR57" i="1"/>
  <c r="RR143" i="1"/>
  <c r="RR144" i="1" s="1"/>
  <c r="SD57" i="1"/>
  <c r="SD143" i="1"/>
  <c r="SD144" i="1" s="1"/>
  <c r="SH57" i="1"/>
  <c r="SH143" i="1"/>
  <c r="SH144" i="1" s="1"/>
  <c r="SL57" i="1"/>
  <c r="SL143" i="1"/>
  <c r="SL144" i="1" s="1"/>
  <c r="RO136" i="1"/>
  <c r="RS136" i="1"/>
  <c r="RW136" i="1"/>
  <c r="SA136" i="1"/>
  <c r="SE136" i="1"/>
  <c r="SI136" i="1"/>
  <c r="SM136" i="1"/>
  <c r="SU57" i="1"/>
  <c r="SU143" i="1"/>
  <c r="SU144" i="1" s="1"/>
  <c r="SY57" i="1"/>
  <c r="SY143" i="1"/>
  <c r="SY144" i="1" s="1"/>
  <c r="SR136" i="1"/>
  <c r="SV136" i="1"/>
  <c r="SZ136" i="1"/>
  <c r="TD136" i="1"/>
  <c r="TH136" i="1"/>
  <c r="TL136" i="1"/>
  <c r="TP136" i="1"/>
  <c r="TT136" i="1"/>
  <c r="TX57" i="1"/>
  <c r="TX143" i="1"/>
  <c r="TX144" i="1" s="1"/>
  <c r="UB57" i="1"/>
  <c r="UB143" i="1"/>
  <c r="UB144" i="1" s="1"/>
  <c r="UF57" i="1"/>
  <c r="UF143" i="1"/>
  <c r="UF144" i="1" s="1"/>
  <c r="UJ57" i="1"/>
  <c r="UJ143" i="1"/>
  <c r="UJ144" i="1" s="1"/>
  <c r="UN57" i="1"/>
  <c r="UN143" i="1"/>
  <c r="UN144" i="1" s="1"/>
  <c r="UR57" i="1"/>
  <c r="UR143" i="1"/>
  <c r="UR144" i="1" s="1"/>
  <c r="UV57" i="1"/>
  <c r="UV143" i="1"/>
  <c r="UV144" i="1" s="1"/>
  <c r="TX136" i="1"/>
  <c r="UB136" i="1"/>
  <c r="UF136" i="1"/>
  <c r="UJ136" i="1"/>
  <c r="UN136" i="1"/>
  <c r="UR136" i="1"/>
  <c r="UV136" i="1"/>
  <c r="UZ136" i="1"/>
  <c r="VD57" i="1"/>
  <c r="VD143" i="1"/>
  <c r="VD144" i="1" s="1"/>
  <c r="VH57" i="1"/>
  <c r="VH143" i="1"/>
  <c r="VH144" i="1" s="1"/>
  <c r="VL57" i="1"/>
  <c r="VL143" i="1"/>
  <c r="VL144" i="1" s="1"/>
  <c r="VP57" i="1"/>
  <c r="VP143" i="1"/>
  <c r="VP144" i="1" s="1"/>
  <c r="VT57" i="1"/>
  <c r="VT143" i="1"/>
  <c r="VT144" i="1" s="1"/>
  <c r="VX57" i="1"/>
  <c r="VX143" i="1"/>
  <c r="VX144" i="1" s="1"/>
  <c r="WB57" i="1"/>
  <c r="WB143" i="1"/>
  <c r="WB144" i="1" s="1"/>
  <c r="VA136" i="1"/>
  <c r="VE136" i="1"/>
  <c r="VI136" i="1"/>
  <c r="VM136" i="1"/>
  <c r="VQ136" i="1"/>
  <c r="VU136" i="1"/>
  <c r="VY136" i="1"/>
  <c r="WC136" i="1"/>
  <c r="RF57" i="1"/>
  <c r="RF143" i="1"/>
  <c r="RF144" i="1" s="1"/>
  <c r="QZ57" i="1"/>
  <c r="QZ143" i="1"/>
  <c r="QZ144" i="1" s="1"/>
  <c r="QK57" i="1"/>
  <c r="QK143" i="1"/>
  <c r="QK144" i="1" s="1"/>
  <c r="QO57" i="1"/>
  <c r="QO143" i="1"/>
  <c r="QO144" i="1" s="1"/>
  <c r="QS57" i="1"/>
  <c r="QS143" i="1"/>
  <c r="QS144" i="1" s="1"/>
  <c r="QW57" i="1"/>
  <c r="QW143" i="1"/>
  <c r="QW144" i="1" s="1"/>
  <c r="RA57" i="1"/>
  <c r="RA143" i="1"/>
  <c r="RA144" i="1" s="1"/>
  <c r="RE57" i="1"/>
  <c r="RE143" i="1"/>
  <c r="RE144" i="1" s="1"/>
  <c r="RI57" i="1"/>
  <c r="RI143" i="1"/>
  <c r="RI144" i="1" s="1"/>
  <c r="RM57" i="1"/>
  <c r="RM143" i="1"/>
  <c r="RM144" i="1" s="1"/>
  <c r="QM136" i="1"/>
  <c r="QQ136" i="1"/>
  <c r="QU136" i="1"/>
  <c r="QY136" i="1"/>
  <c r="RC136" i="1"/>
  <c r="RG136" i="1"/>
  <c r="RK136" i="1"/>
  <c r="RO57" i="1"/>
  <c r="RO143" i="1"/>
  <c r="RO144" i="1" s="1"/>
  <c r="RW57" i="1"/>
  <c r="RW143" i="1"/>
  <c r="RW144" i="1" s="1"/>
  <c r="SA57" i="1"/>
  <c r="SA143" i="1"/>
  <c r="SA144" i="1" s="1"/>
  <c r="SE57" i="1"/>
  <c r="SE143" i="1"/>
  <c r="SE144" i="1" s="1"/>
  <c r="SI57" i="1"/>
  <c r="SI143" i="1"/>
  <c r="SI144" i="1" s="1"/>
  <c r="SM57" i="1"/>
  <c r="SM143" i="1"/>
  <c r="SM144" i="1" s="1"/>
  <c r="RP136" i="1"/>
  <c r="RT136" i="1"/>
  <c r="RX136" i="1"/>
  <c r="SB136" i="1"/>
  <c r="SF136" i="1"/>
  <c r="SJ136" i="1"/>
  <c r="SN136" i="1"/>
  <c r="SR57" i="1"/>
  <c r="SR143" i="1"/>
  <c r="SR144" i="1" s="1"/>
  <c r="SV57" i="1"/>
  <c r="SV143" i="1"/>
  <c r="SV144" i="1" s="1"/>
  <c r="SZ57" i="1"/>
  <c r="SZ143" i="1"/>
  <c r="SZ144" i="1" s="1"/>
  <c r="TD57" i="1"/>
  <c r="TD143" i="1"/>
  <c r="TD144" i="1" s="1"/>
  <c r="TT57" i="1"/>
  <c r="TT143" i="1"/>
  <c r="TT144" i="1" s="1"/>
  <c r="SS136" i="1"/>
  <c r="SW136" i="1"/>
  <c r="TA136" i="1"/>
  <c r="TE136" i="1"/>
  <c r="TI136" i="1"/>
  <c r="TM136" i="1"/>
  <c r="TQ136" i="1"/>
  <c r="TU57" i="1"/>
  <c r="TU143" i="1"/>
  <c r="TU144" i="1" s="1"/>
  <c r="TY57" i="1"/>
  <c r="TY143" i="1"/>
  <c r="TY144" i="1" s="1"/>
  <c r="UC57" i="1"/>
  <c r="UC143" i="1"/>
  <c r="UC144" i="1" s="1"/>
  <c r="UG57" i="1"/>
  <c r="UG143" i="1"/>
  <c r="UG144" i="1" s="1"/>
  <c r="UK57" i="1"/>
  <c r="UK143" i="1"/>
  <c r="UK144" i="1" s="1"/>
  <c r="UO57" i="1"/>
  <c r="UO143" i="1"/>
  <c r="UO144" i="1" s="1"/>
  <c r="US57" i="1"/>
  <c r="US143" i="1"/>
  <c r="US144" i="1" s="1"/>
  <c r="UW57" i="1"/>
  <c r="UW143" i="1"/>
  <c r="UW144" i="1" s="1"/>
  <c r="TU136" i="1"/>
  <c r="TY136" i="1"/>
  <c r="UC136" i="1"/>
  <c r="UG136" i="1"/>
  <c r="UK136" i="1"/>
  <c r="UO136" i="1"/>
  <c r="US136" i="1"/>
  <c r="UW136" i="1"/>
  <c r="VY57" i="1"/>
  <c r="VY143" i="1"/>
  <c r="VY144" i="1" s="1"/>
  <c r="VB136" i="1"/>
  <c r="VF136" i="1"/>
  <c r="VJ136" i="1"/>
  <c r="VN136" i="1"/>
  <c r="VR136" i="1"/>
  <c r="VV136" i="1"/>
  <c r="VZ136" i="1"/>
  <c r="WD136" i="1"/>
  <c r="RJ57" i="1"/>
  <c r="RJ143" i="1"/>
  <c r="RJ144" i="1" s="1"/>
  <c r="RT57" i="1"/>
  <c r="RT143" i="1"/>
  <c r="RT144" i="1" s="1"/>
  <c r="RX57" i="1"/>
  <c r="RX143" i="1"/>
  <c r="RX144" i="1" s="1"/>
  <c r="SB57" i="1"/>
  <c r="SB143" i="1"/>
  <c r="SB144" i="1" s="1"/>
  <c r="SF57" i="1"/>
  <c r="SF143" i="1"/>
  <c r="SF144" i="1" s="1"/>
  <c r="SJ57" i="1"/>
  <c r="SJ143" i="1"/>
  <c r="SJ144" i="1" s="1"/>
  <c r="SN57" i="1"/>
  <c r="SN143" i="1"/>
  <c r="SN144" i="1" s="1"/>
  <c r="RQ136" i="1"/>
  <c r="RU136" i="1"/>
  <c r="RY136" i="1"/>
  <c r="SC136" i="1"/>
  <c r="SG136" i="1"/>
  <c r="SK136" i="1"/>
  <c r="SO136" i="1"/>
  <c r="SS57" i="1"/>
  <c r="SS143" i="1"/>
  <c r="SS144" i="1" s="1"/>
  <c r="TA57" i="1"/>
  <c r="TA143" i="1"/>
  <c r="TA144" i="1" s="1"/>
  <c r="SP136" i="1"/>
  <c r="ST136" i="1"/>
  <c r="SX136" i="1"/>
  <c r="TB136" i="1"/>
  <c r="TF136" i="1"/>
  <c r="TJ136" i="1"/>
  <c r="TN136" i="1"/>
  <c r="TR136" i="1"/>
  <c r="UD57" i="1"/>
  <c r="UD143" i="1"/>
  <c r="UD144" i="1" s="1"/>
  <c r="UL57" i="1"/>
  <c r="UL143" i="1"/>
  <c r="UL144" i="1" s="1"/>
  <c r="TV136" i="1"/>
  <c r="TZ136" i="1"/>
  <c r="UD136" i="1"/>
  <c r="UH136" i="1"/>
  <c r="UL136" i="1"/>
  <c r="UP136" i="1"/>
  <c r="UT136" i="1"/>
  <c r="UX136" i="1"/>
  <c r="VN57" i="1"/>
  <c r="VN143" i="1"/>
  <c r="VN144" i="1" s="1"/>
  <c r="VR57" i="1"/>
  <c r="VR143" i="1"/>
  <c r="VR144" i="1" s="1"/>
  <c r="VC136" i="1"/>
  <c r="VG136" i="1"/>
  <c r="VK136" i="1"/>
  <c r="VO136" i="1"/>
  <c r="VS136" i="1"/>
  <c r="VW136" i="1"/>
  <c r="WA136" i="1"/>
  <c r="WE136" i="1"/>
  <c r="RB57" i="1"/>
  <c r="RB143" i="1"/>
  <c r="RB144" i="1" s="1"/>
  <c r="RP57" i="1"/>
  <c r="RP143" i="1"/>
  <c r="RP144" i="1" s="1"/>
  <c r="RC57" i="1"/>
  <c r="RC143" i="1"/>
  <c r="RC144" i="1" s="1"/>
  <c r="RG57" i="1"/>
  <c r="RG143" i="1"/>
  <c r="RG144" i="1" s="1"/>
  <c r="QK136" i="1"/>
  <c r="QO136" i="1"/>
  <c r="QS136" i="1"/>
  <c r="QW136" i="1"/>
  <c r="RA136" i="1"/>
  <c r="RE136" i="1"/>
  <c r="RI136" i="1"/>
  <c r="RM136" i="1"/>
  <c r="RQ57" i="1"/>
  <c r="RQ143" i="1"/>
  <c r="RQ144" i="1" s="1"/>
  <c r="RY57" i="1"/>
  <c r="RY143" i="1"/>
  <c r="RY144" i="1" s="1"/>
  <c r="SG57" i="1"/>
  <c r="SG143" i="1"/>
  <c r="SG144" i="1" s="1"/>
  <c r="RR136" i="1"/>
  <c r="RV136" i="1"/>
  <c r="RZ136" i="1"/>
  <c r="SD136" i="1"/>
  <c r="SH136" i="1"/>
  <c r="SL136" i="1"/>
  <c r="ST57" i="1"/>
  <c r="ST143" i="1"/>
  <c r="ST144" i="1" s="1"/>
  <c r="TJ57" i="1"/>
  <c r="TJ143" i="1"/>
  <c r="TJ144" i="1" s="1"/>
  <c r="SQ136" i="1"/>
  <c r="SU136" i="1"/>
  <c r="SY136" i="1"/>
  <c r="TC136" i="1"/>
  <c r="TG136" i="1"/>
  <c r="TK136" i="1"/>
  <c r="TO136" i="1"/>
  <c r="TS136" i="1"/>
  <c r="TW57" i="1"/>
  <c r="TW143" i="1"/>
  <c r="TW144" i="1" s="1"/>
  <c r="UM57" i="1"/>
  <c r="UM143" i="1"/>
  <c r="UM144" i="1" s="1"/>
  <c r="UQ57" i="1"/>
  <c r="UQ143" i="1"/>
  <c r="UQ144" i="1" s="1"/>
  <c r="UU57" i="1"/>
  <c r="UU143" i="1"/>
  <c r="UU144" i="1" s="1"/>
  <c r="UY57" i="1"/>
  <c r="UY143" i="1"/>
  <c r="UY144" i="1" s="1"/>
  <c r="TW136" i="1"/>
  <c r="UA136" i="1"/>
  <c r="UE136" i="1"/>
  <c r="UI136" i="1"/>
  <c r="UM136" i="1"/>
  <c r="UQ136" i="1"/>
  <c r="UU136" i="1"/>
  <c r="UY136" i="1"/>
  <c r="VG57" i="1"/>
  <c r="VG143" i="1"/>
  <c r="VG144" i="1" s="1"/>
  <c r="VK57" i="1"/>
  <c r="VK143" i="1"/>
  <c r="VK144" i="1" s="1"/>
  <c r="VO57" i="1"/>
  <c r="VO143" i="1"/>
  <c r="VO144" i="1" s="1"/>
  <c r="VS57" i="1"/>
  <c r="VS143" i="1"/>
  <c r="VS144" i="1" s="1"/>
  <c r="VW57" i="1"/>
  <c r="VW143" i="1"/>
  <c r="VW144" i="1" s="1"/>
  <c r="WA57" i="1"/>
  <c r="WA143" i="1"/>
  <c r="WA144" i="1" s="1"/>
  <c r="WE57" i="1"/>
  <c r="WE143" i="1"/>
  <c r="WE144" i="1" s="1"/>
  <c r="VD136" i="1"/>
  <c r="VH136" i="1"/>
  <c r="VL136" i="1"/>
  <c r="VP136" i="1"/>
  <c r="VT136" i="1"/>
  <c r="VX136" i="1"/>
  <c r="WB136" i="1"/>
  <c r="QL57" i="1"/>
  <c r="QP57" i="1"/>
  <c r="QT57" i="1"/>
  <c r="QX57" i="1"/>
  <c r="RN57" i="1"/>
  <c r="RS57" i="1"/>
  <c r="SP57" i="1"/>
  <c r="SX57" i="1"/>
  <c r="TB57" i="1"/>
  <c r="TF57" i="1"/>
  <c r="TN57" i="1"/>
  <c r="TR57" i="1"/>
  <c r="VB57" i="1"/>
  <c r="VF57" i="1"/>
  <c r="VJ57" i="1"/>
  <c r="VV57" i="1"/>
  <c r="VZ57" i="1"/>
  <c r="WD57" i="1"/>
  <c r="QQ57" i="1"/>
  <c r="QU57" i="1"/>
  <c r="QY57" i="1"/>
  <c r="RK57" i="1"/>
  <c r="SQ57" i="1"/>
  <c r="TC57" i="1"/>
  <c r="TG57" i="1"/>
  <c r="TK57" i="1"/>
  <c r="TO57" i="1"/>
  <c r="TS57" i="1"/>
  <c r="TV57" i="1"/>
  <c r="TZ57" i="1"/>
  <c r="UH57" i="1"/>
  <c r="UP57" i="1"/>
  <c r="UT57" i="1"/>
  <c r="UX57" i="1"/>
  <c r="VC57" i="1"/>
  <c r="QR57" i="1"/>
  <c r="QV57" i="1"/>
  <c r="RH57" i="1"/>
  <c r="RL57" i="1"/>
  <c r="RU57" i="1"/>
  <c r="SC57" i="1"/>
  <c r="SK57" i="1"/>
  <c r="SO57" i="1"/>
  <c r="TH57" i="1"/>
  <c r="TL57" i="1"/>
  <c r="TP57" i="1"/>
  <c r="UA57" i="1"/>
  <c r="UE57" i="1"/>
  <c r="UI57" i="1"/>
  <c r="RV57" i="1"/>
  <c r="RZ57" i="1"/>
  <c r="SW57" i="1"/>
  <c r="TE57" i="1"/>
  <c r="TI57" i="1"/>
  <c r="TM57" i="1"/>
  <c r="TQ57" i="1"/>
  <c r="UZ57" i="1"/>
  <c r="VE57" i="1"/>
  <c r="VI57" i="1"/>
  <c r="VM57" i="1"/>
  <c r="VQ57" i="1"/>
  <c r="VU57" i="1"/>
  <c r="WC57" i="1"/>
  <c r="VA57" i="1"/>
  <c r="QJ117" i="1" l="1"/>
  <c r="QI117" i="1"/>
  <c r="QH117" i="1"/>
  <c r="QG117" i="1"/>
  <c r="QF117" i="1"/>
  <c r="QE117" i="1"/>
  <c r="QD117" i="1"/>
  <c r="QC117" i="1"/>
  <c r="QB117" i="1"/>
  <c r="QA117" i="1"/>
  <c r="PZ117" i="1"/>
  <c r="PY117" i="1"/>
  <c r="PX117" i="1"/>
  <c r="PW117" i="1"/>
  <c r="PV117" i="1"/>
  <c r="PU117" i="1"/>
  <c r="PT117" i="1"/>
  <c r="PS117" i="1"/>
  <c r="PR117" i="1"/>
  <c r="PQ117" i="1"/>
  <c r="PP117" i="1"/>
  <c r="PO117" i="1"/>
  <c r="PN117" i="1"/>
  <c r="PM117" i="1"/>
  <c r="PL117" i="1"/>
  <c r="PK117" i="1"/>
  <c r="PJ117" i="1"/>
  <c r="PI117" i="1"/>
  <c r="PH117" i="1"/>
  <c r="PG117" i="1"/>
  <c r="QJ56" i="1"/>
  <c r="QI56" i="1"/>
  <c r="QH56" i="1"/>
  <c r="QH143" i="1" s="1"/>
  <c r="QH144" i="1" s="1"/>
  <c r="QG56" i="1"/>
  <c r="QG143" i="1" s="1"/>
  <c r="QG144" i="1" s="1"/>
  <c r="QF56" i="1"/>
  <c r="QE56" i="1"/>
  <c r="QD56" i="1"/>
  <c r="QD143" i="1" s="1"/>
  <c r="QD144" i="1" s="1"/>
  <c r="QC56" i="1"/>
  <c r="QC143" i="1" s="1"/>
  <c r="QC144" i="1" s="1"/>
  <c r="QB56" i="1"/>
  <c r="QA56" i="1"/>
  <c r="PZ56" i="1"/>
  <c r="PY56" i="1"/>
  <c r="PY143" i="1" s="1"/>
  <c r="PY144" i="1" s="1"/>
  <c r="PX56" i="1"/>
  <c r="PW56" i="1"/>
  <c r="PV56" i="1"/>
  <c r="PV143" i="1" s="1"/>
  <c r="PV144" i="1" s="1"/>
  <c r="PU56" i="1"/>
  <c r="PU143" i="1" s="1"/>
  <c r="PU144" i="1" s="1"/>
  <c r="PS56" i="1"/>
  <c r="PR56" i="1"/>
  <c r="PQ56" i="1"/>
  <c r="PP56" i="1"/>
  <c r="PO56" i="1"/>
  <c r="PN56" i="1"/>
  <c r="PM56" i="1"/>
  <c r="PL56" i="1"/>
  <c r="PK56" i="1"/>
  <c r="PJ56" i="1"/>
  <c r="PI56" i="1"/>
  <c r="PH56" i="1"/>
  <c r="PG56" i="1"/>
  <c r="PG143" i="1" s="1"/>
  <c r="PG144" i="1" s="1"/>
  <c r="PF117" i="1"/>
  <c r="PE117" i="1"/>
  <c r="PD117" i="1"/>
  <c r="PC117" i="1"/>
  <c r="PB117" i="1"/>
  <c r="PA117" i="1"/>
  <c r="OZ117" i="1"/>
  <c r="OY117" i="1"/>
  <c r="OX117" i="1"/>
  <c r="OW117" i="1"/>
  <c r="OV117" i="1"/>
  <c r="OU117" i="1"/>
  <c r="OT117" i="1"/>
  <c r="OS117" i="1"/>
  <c r="OR117" i="1"/>
  <c r="OQ117" i="1"/>
  <c r="OP117" i="1"/>
  <c r="OO117" i="1"/>
  <c r="ON117" i="1"/>
  <c r="OM117" i="1"/>
  <c r="OL117" i="1"/>
  <c r="OK117" i="1"/>
  <c r="OJ117" i="1"/>
  <c r="OI117" i="1"/>
  <c r="OH117" i="1"/>
  <c r="OG117" i="1"/>
  <c r="OF117" i="1"/>
  <c r="OE117" i="1"/>
  <c r="OD117" i="1"/>
  <c r="OC117" i="1"/>
  <c r="PF56" i="1"/>
  <c r="PF143" i="1" s="1"/>
  <c r="PF144" i="1" s="1"/>
  <c r="PE56" i="1"/>
  <c r="PD56" i="1"/>
  <c r="PD143" i="1" s="1"/>
  <c r="PD144" i="1" s="1"/>
  <c r="PC56" i="1"/>
  <c r="PB56" i="1"/>
  <c r="PB143" i="1" s="1"/>
  <c r="PB144" i="1" s="1"/>
  <c r="PA56" i="1"/>
  <c r="PA143" i="1" s="1"/>
  <c r="PA144" i="1" s="1"/>
  <c r="OZ56" i="1"/>
  <c r="OZ143" i="1" s="1"/>
  <c r="OZ144" i="1" s="1"/>
  <c r="OY56" i="1"/>
  <c r="OX56" i="1"/>
  <c r="OW56" i="1"/>
  <c r="OV56" i="1"/>
  <c r="OV143" i="1" s="1"/>
  <c r="OV144" i="1" s="1"/>
  <c r="OU56" i="1"/>
  <c r="OU143" i="1" s="1"/>
  <c r="OU144" i="1" s="1"/>
  <c r="OT56" i="1"/>
  <c r="OS56" i="1"/>
  <c r="OR56" i="1"/>
  <c r="OR143" i="1" s="1"/>
  <c r="OR144" i="1" s="1"/>
  <c r="OQ56" i="1"/>
  <c r="OQ143" i="1" s="1"/>
  <c r="OQ144" i="1" s="1"/>
  <c r="OP56" i="1"/>
  <c r="OP143" i="1" s="1"/>
  <c r="OP144" i="1" s="1"/>
  <c r="OO56" i="1"/>
  <c r="ON56" i="1"/>
  <c r="ON143" i="1" s="1"/>
  <c r="ON144" i="1" s="1"/>
  <c r="OM56" i="1"/>
  <c r="OM143" i="1" s="1"/>
  <c r="OM144" i="1" s="1"/>
  <c r="OL56" i="1"/>
  <c r="OL143" i="1" s="1"/>
  <c r="OL144" i="1" s="1"/>
  <c r="OK56" i="1"/>
  <c r="OJ56" i="1"/>
  <c r="OJ143" i="1" s="1"/>
  <c r="OJ144" i="1" s="1"/>
  <c r="OI56" i="1"/>
  <c r="OH56" i="1"/>
  <c r="OG56" i="1"/>
  <c r="OF56" i="1"/>
  <c r="OE56" i="1"/>
  <c r="OE143" i="1" s="1"/>
  <c r="OE144" i="1" s="1"/>
  <c r="OD56" i="1"/>
  <c r="OD143" i="1" s="1"/>
  <c r="OD144" i="1" s="1"/>
  <c r="OC56" i="1"/>
  <c r="OC143" i="1" s="1"/>
  <c r="OC144" i="1" s="1"/>
  <c r="OB117" i="1"/>
  <c r="OA117" i="1"/>
  <c r="NZ117" i="1"/>
  <c r="NY117" i="1"/>
  <c r="NX117" i="1"/>
  <c r="NW117" i="1"/>
  <c r="NV117" i="1"/>
  <c r="NU117" i="1"/>
  <c r="NT117" i="1"/>
  <c r="NS117" i="1"/>
  <c r="NR117" i="1"/>
  <c r="NQ117" i="1"/>
  <c r="NP117" i="1"/>
  <c r="NO117" i="1"/>
  <c r="NN117" i="1"/>
  <c r="NM117" i="1"/>
  <c r="NL117" i="1"/>
  <c r="NK117" i="1"/>
  <c r="NJ117" i="1"/>
  <c r="NI117" i="1"/>
  <c r="NH117" i="1"/>
  <c r="NG117" i="1"/>
  <c r="NF117" i="1"/>
  <c r="NE117" i="1"/>
  <c r="ND117" i="1"/>
  <c r="NC117" i="1"/>
  <c r="NB117" i="1"/>
  <c r="NA117" i="1"/>
  <c r="MZ117" i="1"/>
  <c r="MY117" i="1"/>
  <c r="OB56" i="1"/>
  <c r="OA56" i="1"/>
  <c r="OA143" i="1" s="1"/>
  <c r="OA144" i="1" s="1"/>
  <c r="NZ56" i="1"/>
  <c r="NZ143" i="1" s="1"/>
  <c r="NZ144" i="1" s="1"/>
  <c r="NY56" i="1"/>
  <c r="NY143" i="1" s="1"/>
  <c r="NY144" i="1" s="1"/>
  <c r="NX56" i="1"/>
  <c r="NX143" i="1" s="1"/>
  <c r="NX144" i="1" s="1"/>
  <c r="NW56" i="1"/>
  <c r="NV56" i="1"/>
  <c r="NV143" i="1" s="1"/>
  <c r="NV144" i="1" s="1"/>
  <c r="NU56" i="1"/>
  <c r="NU143" i="1" s="1"/>
  <c r="NU144" i="1" s="1"/>
  <c r="NT56" i="1"/>
  <c r="NS56" i="1"/>
  <c r="NS143" i="1" s="1"/>
  <c r="NS144" i="1" s="1"/>
  <c r="NR56" i="1"/>
  <c r="NR143" i="1" s="1"/>
  <c r="NR144" i="1" s="1"/>
  <c r="NQ56" i="1"/>
  <c r="NQ143" i="1" s="1"/>
  <c r="NQ144" i="1" s="1"/>
  <c r="NP56" i="1"/>
  <c r="NP143" i="1" s="1"/>
  <c r="NP144" i="1" s="1"/>
  <c r="NO56" i="1"/>
  <c r="NN56" i="1"/>
  <c r="NM56" i="1"/>
  <c r="NM143" i="1" s="1"/>
  <c r="NM144" i="1" s="1"/>
  <c r="NL56" i="1"/>
  <c r="NL143" i="1" s="1"/>
  <c r="NL144" i="1" s="1"/>
  <c r="NK56" i="1"/>
  <c r="NJ56" i="1"/>
  <c r="NI56" i="1"/>
  <c r="NI143" i="1" s="1"/>
  <c r="NI144" i="1" s="1"/>
  <c r="NH56" i="1"/>
  <c r="NH143" i="1" s="1"/>
  <c r="NH144" i="1" s="1"/>
  <c r="NG56" i="1"/>
  <c r="NG143" i="1" s="1"/>
  <c r="NG144" i="1" s="1"/>
  <c r="NF56" i="1"/>
  <c r="NE56" i="1"/>
  <c r="ND56" i="1"/>
  <c r="ND143" i="1" s="1"/>
  <c r="ND144" i="1" s="1"/>
  <c r="NC56" i="1"/>
  <c r="NB56" i="1"/>
  <c r="NA56" i="1"/>
  <c r="MZ56" i="1"/>
  <c r="MY56" i="1"/>
  <c r="MY143" i="1" s="1"/>
  <c r="MY144" i="1" s="1"/>
  <c r="MZ57" i="1" l="1"/>
  <c r="MZ143" i="1"/>
  <c r="MZ144" i="1" s="1"/>
  <c r="MY136" i="1"/>
  <c r="NC136" i="1"/>
  <c r="NG136" i="1"/>
  <c r="NK136" i="1"/>
  <c r="NO136" i="1"/>
  <c r="NS136" i="1"/>
  <c r="NW136" i="1"/>
  <c r="OA136" i="1"/>
  <c r="OI57" i="1"/>
  <c r="OI143" i="1"/>
  <c r="OI144" i="1" s="1"/>
  <c r="OY57" i="1"/>
  <c r="OY143" i="1"/>
  <c r="OY144" i="1" s="1"/>
  <c r="PC57" i="1"/>
  <c r="PC143" i="1"/>
  <c r="PC144" i="1" s="1"/>
  <c r="OC136" i="1"/>
  <c r="OG136" i="1"/>
  <c r="OK136" i="1"/>
  <c r="OO136" i="1"/>
  <c r="OS136" i="1"/>
  <c r="OW136" i="1"/>
  <c r="PA136" i="1"/>
  <c r="PE136" i="1"/>
  <c r="PI57" i="1"/>
  <c r="PI143" i="1"/>
  <c r="PI144" i="1" s="1"/>
  <c r="PM57" i="1"/>
  <c r="PM143" i="1"/>
  <c r="PM144" i="1" s="1"/>
  <c r="PQ57" i="1"/>
  <c r="PQ143" i="1"/>
  <c r="PQ144" i="1" s="1"/>
  <c r="PZ57" i="1"/>
  <c r="PZ143" i="1"/>
  <c r="PZ144" i="1" s="1"/>
  <c r="PH136" i="1"/>
  <c r="PL136" i="1"/>
  <c r="PP136" i="1"/>
  <c r="PT136" i="1"/>
  <c r="PX136" i="1"/>
  <c r="QB136" i="1"/>
  <c r="QF136" i="1"/>
  <c r="QJ136" i="1"/>
  <c r="NE57" i="1"/>
  <c r="NE143" i="1"/>
  <c r="NE144" i="1" s="1"/>
  <c r="NB57" i="1"/>
  <c r="NB143" i="1"/>
  <c r="NB144" i="1" s="1"/>
  <c r="NF57" i="1"/>
  <c r="NF143" i="1"/>
  <c r="NF144" i="1" s="1"/>
  <c r="NJ57" i="1"/>
  <c r="NJ143" i="1"/>
  <c r="NJ144" i="1" s="1"/>
  <c r="NN57" i="1"/>
  <c r="NN143" i="1"/>
  <c r="NN144" i="1" s="1"/>
  <c r="MZ136" i="1"/>
  <c r="ND136" i="1"/>
  <c r="NH136" i="1"/>
  <c r="NL136" i="1"/>
  <c r="NP136" i="1"/>
  <c r="NT136" i="1"/>
  <c r="NX136" i="1"/>
  <c r="OB136" i="1"/>
  <c r="OF57" i="1"/>
  <c r="OF143" i="1"/>
  <c r="OF144" i="1" s="1"/>
  <c r="OD136" i="1"/>
  <c r="OH136" i="1"/>
  <c r="OL136" i="1"/>
  <c r="OP136" i="1"/>
  <c r="OT136" i="1"/>
  <c r="OX136" i="1"/>
  <c r="PB136" i="1"/>
  <c r="PF136" i="1"/>
  <c r="PJ57" i="1"/>
  <c r="PJ143" i="1"/>
  <c r="PJ144" i="1" s="1"/>
  <c r="PN57" i="1"/>
  <c r="PN143" i="1"/>
  <c r="PN144" i="1" s="1"/>
  <c r="PR57" i="1"/>
  <c r="PR143" i="1"/>
  <c r="PR144" i="1" s="1"/>
  <c r="PW57" i="1"/>
  <c r="PW143" i="1"/>
  <c r="PW144" i="1" s="1"/>
  <c r="QA57" i="1"/>
  <c r="QA143" i="1"/>
  <c r="QA144" i="1" s="1"/>
  <c r="QE57" i="1"/>
  <c r="QE143" i="1"/>
  <c r="QE144" i="1" s="1"/>
  <c r="QI57" i="1"/>
  <c r="QI143" i="1"/>
  <c r="QI144" i="1" s="1"/>
  <c r="PI136" i="1"/>
  <c r="PM136" i="1"/>
  <c r="PQ136" i="1"/>
  <c r="PU136" i="1"/>
  <c r="PY136" i="1"/>
  <c r="QC136" i="1"/>
  <c r="QG136" i="1"/>
  <c r="NA57" i="1"/>
  <c r="NA143" i="1"/>
  <c r="NA144" i="1" s="1"/>
  <c r="NC57" i="1"/>
  <c r="NC143" i="1"/>
  <c r="NC144" i="1" s="1"/>
  <c r="NK57" i="1"/>
  <c r="NK143" i="1"/>
  <c r="NK144" i="1" s="1"/>
  <c r="NO57" i="1"/>
  <c r="NO143" i="1"/>
  <c r="NO144" i="1" s="1"/>
  <c r="NW57" i="1"/>
  <c r="NW143" i="1"/>
  <c r="NW144" i="1" s="1"/>
  <c r="NA136" i="1"/>
  <c r="NE136" i="1"/>
  <c r="NI136" i="1"/>
  <c r="NM136" i="1"/>
  <c r="NQ136" i="1"/>
  <c r="NU136" i="1"/>
  <c r="NY136" i="1"/>
  <c r="OG57" i="1"/>
  <c r="OG143" i="1"/>
  <c r="OG144" i="1" s="1"/>
  <c r="OK57" i="1"/>
  <c r="OK143" i="1"/>
  <c r="OK144" i="1" s="1"/>
  <c r="OO57" i="1"/>
  <c r="OO143" i="1"/>
  <c r="OO144" i="1" s="1"/>
  <c r="OS57" i="1"/>
  <c r="OS143" i="1"/>
  <c r="OS144" i="1" s="1"/>
  <c r="OW57" i="1"/>
  <c r="OW143" i="1"/>
  <c r="OW144" i="1" s="1"/>
  <c r="PE57" i="1"/>
  <c r="PE143" i="1"/>
  <c r="PE144" i="1" s="1"/>
  <c r="OE136" i="1"/>
  <c r="OI136" i="1"/>
  <c r="OM136" i="1"/>
  <c r="OQ136" i="1"/>
  <c r="OU136" i="1"/>
  <c r="OY136" i="1"/>
  <c r="PC136" i="1"/>
  <c r="PK57" i="1"/>
  <c r="PK143" i="1"/>
  <c r="PK144" i="1" s="1"/>
  <c r="PO57" i="1"/>
  <c r="PO143" i="1"/>
  <c r="PO144" i="1" s="1"/>
  <c r="PS57" i="1"/>
  <c r="PS143" i="1"/>
  <c r="PS144" i="1" s="1"/>
  <c r="PX57" i="1"/>
  <c r="PX143" i="1"/>
  <c r="PX144" i="1" s="1"/>
  <c r="QB57" i="1"/>
  <c r="QB143" i="1"/>
  <c r="QB144" i="1" s="1"/>
  <c r="QF57" i="1"/>
  <c r="QF143" i="1"/>
  <c r="QF144" i="1" s="1"/>
  <c r="QJ57" i="1"/>
  <c r="QJ143" i="1"/>
  <c r="QJ144" i="1" s="1"/>
  <c r="PJ136" i="1"/>
  <c r="PN136" i="1"/>
  <c r="PR136" i="1"/>
  <c r="PV136" i="1"/>
  <c r="PZ136" i="1"/>
  <c r="QD136" i="1"/>
  <c r="QH136" i="1"/>
  <c r="NT57" i="1"/>
  <c r="NT143" i="1"/>
  <c r="NT144" i="1" s="1"/>
  <c r="OB57" i="1"/>
  <c r="OB143" i="1"/>
  <c r="OB144" i="1" s="1"/>
  <c r="NB136" i="1"/>
  <c r="NF136" i="1"/>
  <c r="NJ136" i="1"/>
  <c r="NN136" i="1"/>
  <c r="NR136" i="1"/>
  <c r="NV136" i="1"/>
  <c r="NZ136" i="1"/>
  <c r="OH57" i="1"/>
  <c r="OH143" i="1"/>
  <c r="OH144" i="1" s="1"/>
  <c r="OT57" i="1"/>
  <c r="OT143" i="1"/>
  <c r="OT144" i="1" s="1"/>
  <c r="OX57" i="1"/>
  <c r="OX143" i="1"/>
  <c r="OX144" i="1" s="1"/>
  <c r="OF136" i="1"/>
  <c r="OJ136" i="1"/>
  <c r="ON136" i="1"/>
  <c r="OR136" i="1"/>
  <c r="OV136" i="1"/>
  <c r="OZ136" i="1"/>
  <c r="PD136" i="1"/>
  <c r="PH57" i="1"/>
  <c r="PH143" i="1"/>
  <c r="PH144" i="1" s="1"/>
  <c r="PL57" i="1"/>
  <c r="PL143" i="1"/>
  <c r="PL144" i="1" s="1"/>
  <c r="PP57" i="1"/>
  <c r="PP143" i="1"/>
  <c r="PP144" i="1" s="1"/>
  <c r="PG136" i="1"/>
  <c r="PK136" i="1"/>
  <c r="PO136" i="1"/>
  <c r="PS136" i="1"/>
  <c r="PW136" i="1"/>
  <c r="QA136" i="1"/>
  <c r="QE136" i="1"/>
  <c r="QI136" i="1"/>
  <c r="NR57" i="1"/>
  <c r="OJ57" i="1"/>
  <c r="ON57" i="1"/>
  <c r="OR57" i="1"/>
  <c r="OV57" i="1"/>
  <c r="OZ57" i="1"/>
  <c r="PD57" i="1"/>
  <c r="PU57" i="1"/>
  <c r="PY57" i="1"/>
  <c r="QC57" i="1"/>
  <c r="QG57" i="1"/>
  <c r="NV57" i="1"/>
  <c r="MY57" i="1"/>
  <c r="NG57" i="1"/>
  <c r="OA57" i="1"/>
  <c r="OC57" i="1"/>
  <c r="PA57" i="1"/>
  <c r="PV57" i="1"/>
  <c r="QD57" i="1"/>
  <c r="QH57" i="1"/>
  <c r="NZ57" i="1"/>
  <c r="NS57" i="1"/>
  <c r="ND57" i="1"/>
  <c r="NH57" i="1"/>
  <c r="NL57" i="1"/>
  <c r="NP57" i="1"/>
  <c r="NX57" i="1"/>
  <c r="OD57" i="1"/>
  <c r="OL57" i="1"/>
  <c r="OP57" i="1"/>
  <c r="PB57" i="1"/>
  <c r="PF57" i="1"/>
  <c r="NI57" i="1"/>
  <c r="NM57" i="1"/>
  <c r="NQ57" i="1"/>
  <c r="NU57" i="1"/>
  <c r="NY57" i="1"/>
  <c r="OE57" i="1"/>
  <c r="OM57" i="1"/>
  <c r="OQ57" i="1"/>
  <c r="OU57" i="1"/>
  <c r="PG57" i="1"/>
  <c r="MX117" i="1"/>
  <c r="MW117" i="1"/>
  <c r="MV117" i="1"/>
  <c r="MU117" i="1"/>
  <c r="MT117" i="1"/>
  <c r="MS117" i="1"/>
  <c r="MR117" i="1"/>
  <c r="MQ117" i="1"/>
  <c r="MP117" i="1"/>
  <c r="MO117" i="1"/>
  <c r="MN117" i="1"/>
  <c r="MM117" i="1"/>
  <c r="ML117" i="1"/>
  <c r="MK117" i="1"/>
  <c r="MJ117" i="1"/>
  <c r="MI117" i="1"/>
  <c r="MH117" i="1"/>
  <c r="MG117" i="1"/>
  <c r="MF117" i="1"/>
  <c r="ME117" i="1"/>
  <c r="MD117" i="1"/>
  <c r="MC117" i="1"/>
  <c r="MB117" i="1"/>
  <c r="MA117" i="1"/>
  <c r="MX56" i="1"/>
  <c r="MW56" i="1"/>
  <c r="MW143" i="1" s="1"/>
  <c r="MW144" i="1" s="1"/>
  <c r="MV56" i="1"/>
  <c r="MV143" i="1" s="1"/>
  <c r="MV144" i="1" s="1"/>
  <c r="MU56" i="1"/>
  <c r="MT56" i="1"/>
  <c r="MT143" i="1" s="1"/>
  <c r="MT144" i="1" s="1"/>
  <c r="MS56" i="1"/>
  <c r="MS143" i="1" s="1"/>
  <c r="MS144" i="1" s="1"/>
  <c r="MR56" i="1"/>
  <c r="MR143" i="1" s="1"/>
  <c r="MR144" i="1" s="1"/>
  <c r="MQ56" i="1"/>
  <c r="MP56" i="1"/>
  <c r="MO56" i="1"/>
  <c r="MN56" i="1"/>
  <c r="MM56" i="1"/>
  <c r="ML56" i="1"/>
  <c r="ML143" i="1" s="1"/>
  <c r="ML144" i="1" s="1"/>
  <c r="MK56" i="1"/>
  <c r="MK143" i="1" s="1"/>
  <c r="MK144" i="1" s="1"/>
  <c r="MJ56" i="1"/>
  <c r="MI56" i="1"/>
  <c r="MH56" i="1"/>
  <c r="MH143" i="1" s="1"/>
  <c r="MH144" i="1" s="1"/>
  <c r="MG56" i="1"/>
  <c r="MF56" i="1"/>
  <c r="ME56" i="1"/>
  <c r="MD56" i="1"/>
  <c r="MD143" i="1" s="1"/>
  <c r="MD144" i="1" s="1"/>
  <c r="MC56" i="1"/>
  <c r="MC143" i="1" s="1"/>
  <c r="MC144" i="1" s="1"/>
  <c r="MB56" i="1"/>
  <c r="MB143" i="1" s="1"/>
  <c r="MB144" i="1" s="1"/>
  <c r="MA56" i="1"/>
  <c r="MG57" i="1" l="1"/>
  <c r="MG143" i="1"/>
  <c r="MG144" i="1" s="1"/>
  <c r="MO57" i="1"/>
  <c r="MO143" i="1"/>
  <c r="MO144" i="1" s="1"/>
  <c r="MA57" i="1"/>
  <c r="MA143" i="1"/>
  <c r="MA144" i="1" s="1"/>
  <c r="MI57" i="1"/>
  <c r="MI143" i="1"/>
  <c r="MI144" i="1" s="1"/>
  <c r="MQ57" i="1"/>
  <c r="MQ143" i="1"/>
  <c r="MQ144" i="1" s="1"/>
  <c r="MA136" i="1"/>
  <c r="ME136" i="1"/>
  <c r="MI136" i="1"/>
  <c r="MM136" i="1"/>
  <c r="MQ136" i="1"/>
  <c r="MU136" i="1"/>
  <c r="ME57" i="1"/>
  <c r="ME143" i="1"/>
  <c r="ME144" i="1" s="1"/>
  <c r="MM57" i="1"/>
  <c r="MM143" i="1"/>
  <c r="MM144" i="1" s="1"/>
  <c r="MU57" i="1"/>
  <c r="MU143" i="1"/>
  <c r="MU144" i="1" s="1"/>
  <c r="MF57" i="1"/>
  <c r="MF143" i="1"/>
  <c r="MF144" i="1" s="1"/>
  <c r="MJ57" i="1"/>
  <c r="MJ143" i="1"/>
  <c r="MJ144" i="1" s="1"/>
  <c r="MN57" i="1"/>
  <c r="MN143" i="1"/>
  <c r="MN144" i="1" s="1"/>
  <c r="MB136" i="1"/>
  <c r="MF136" i="1"/>
  <c r="MJ136" i="1"/>
  <c r="MN136" i="1"/>
  <c r="MR136" i="1"/>
  <c r="MV136" i="1"/>
  <c r="MC136" i="1"/>
  <c r="MK136" i="1"/>
  <c r="MG136" i="1"/>
  <c r="MO136" i="1"/>
  <c r="MS136" i="1"/>
  <c r="MW136" i="1"/>
  <c r="MP57" i="1"/>
  <c r="MP143" i="1"/>
  <c r="MP144" i="1" s="1"/>
  <c r="MX57" i="1"/>
  <c r="MX143" i="1"/>
  <c r="MX144" i="1" s="1"/>
  <c r="MD136" i="1"/>
  <c r="MH136" i="1"/>
  <c r="ML136" i="1"/>
  <c r="MP136" i="1"/>
  <c r="MT136" i="1"/>
  <c r="MX136" i="1"/>
  <c r="MC57" i="1"/>
  <c r="MK57" i="1"/>
  <c r="MW57" i="1"/>
  <c r="MD57" i="1"/>
  <c r="MH57" i="1"/>
  <c r="ML57" i="1"/>
  <c r="MT57" i="1"/>
  <c r="MB57" i="1"/>
  <c r="MR57" i="1"/>
  <c r="MV57" i="1"/>
  <c r="MS57" i="1"/>
  <c r="LZ117" i="1"/>
  <c r="LY117" i="1"/>
  <c r="LX117" i="1"/>
  <c r="LW117" i="1"/>
  <c r="LV117" i="1"/>
  <c r="LU117" i="1"/>
  <c r="LT117" i="1"/>
  <c r="LS117" i="1"/>
  <c r="LR117" i="1"/>
  <c r="LQ117" i="1"/>
  <c r="LP117" i="1"/>
  <c r="LO117" i="1"/>
  <c r="LN117" i="1"/>
  <c r="LM117" i="1"/>
  <c r="LL117" i="1"/>
  <c r="LK117" i="1"/>
  <c r="LJ117" i="1"/>
  <c r="LI117" i="1"/>
  <c r="LH117" i="1"/>
  <c r="LG117" i="1"/>
  <c r="LF117" i="1"/>
  <c r="LE117" i="1"/>
  <c r="LD117" i="1"/>
  <c r="LC117" i="1"/>
  <c r="LZ56" i="1"/>
  <c r="LZ143" i="1" s="1"/>
  <c r="LZ144" i="1" s="1"/>
  <c r="LY56" i="1"/>
  <c r="LY143" i="1" s="1"/>
  <c r="LY144" i="1" s="1"/>
  <c r="LX56" i="1"/>
  <c r="LX143" i="1" s="1"/>
  <c r="LX144" i="1" s="1"/>
  <c r="LW56" i="1"/>
  <c r="LV56" i="1"/>
  <c r="LV143" i="1" s="1"/>
  <c r="LV144" i="1" s="1"/>
  <c r="LU56" i="1"/>
  <c r="LU143" i="1" s="1"/>
  <c r="LU144" i="1" s="1"/>
  <c r="LT56" i="1"/>
  <c r="LT143" i="1" s="1"/>
  <c r="LT144" i="1" s="1"/>
  <c r="LS56" i="1"/>
  <c r="LR56" i="1"/>
  <c r="LQ56" i="1"/>
  <c r="LQ143" i="1" s="1"/>
  <c r="LQ144" i="1" s="1"/>
  <c r="LP56" i="1"/>
  <c r="LP143" i="1" s="1"/>
  <c r="LP144" i="1" s="1"/>
  <c r="LO56" i="1"/>
  <c r="LO143" i="1" s="1"/>
  <c r="LO144" i="1" s="1"/>
  <c r="LN56" i="1"/>
  <c r="LN143" i="1" s="1"/>
  <c r="LN144" i="1" s="1"/>
  <c r="LM56" i="1"/>
  <c r="LL56" i="1"/>
  <c r="LL143" i="1" s="1"/>
  <c r="LL144" i="1" s="1"/>
  <c r="LK56" i="1"/>
  <c r="LK143" i="1" s="1"/>
  <c r="LK144" i="1" s="1"/>
  <c r="LJ56" i="1"/>
  <c r="LI56" i="1"/>
  <c r="LI143" i="1" s="1"/>
  <c r="LI144" i="1" s="1"/>
  <c r="LH56" i="1"/>
  <c r="LH143" i="1" s="1"/>
  <c r="LH144" i="1" s="1"/>
  <c r="LG56" i="1"/>
  <c r="LF56" i="1"/>
  <c r="LF143" i="1" s="1"/>
  <c r="LF144" i="1" s="1"/>
  <c r="LE56" i="1"/>
  <c r="LD56" i="1"/>
  <c r="LC56" i="1"/>
  <c r="LB117" i="1"/>
  <c r="LA117" i="1"/>
  <c r="KZ117" i="1"/>
  <c r="KY117" i="1"/>
  <c r="KX117" i="1"/>
  <c r="KW117" i="1"/>
  <c r="KV117" i="1"/>
  <c r="KU117" i="1"/>
  <c r="KT117" i="1"/>
  <c r="KS117" i="1"/>
  <c r="KR117" i="1"/>
  <c r="KQ117" i="1"/>
  <c r="KP117" i="1"/>
  <c r="KO117" i="1"/>
  <c r="KN117" i="1"/>
  <c r="KM117" i="1"/>
  <c r="KL117" i="1"/>
  <c r="KK117" i="1"/>
  <c r="KJ117" i="1"/>
  <c r="KI117" i="1"/>
  <c r="KH117" i="1"/>
  <c r="KG117" i="1"/>
  <c r="KF117" i="1"/>
  <c r="KE117" i="1"/>
  <c r="KD117" i="1"/>
  <c r="KC117" i="1"/>
  <c r="LB56" i="1"/>
  <c r="LB143" i="1" s="1"/>
  <c r="LB144" i="1" s="1"/>
  <c r="LA56" i="1"/>
  <c r="LA143" i="1" s="1"/>
  <c r="LA144" i="1" s="1"/>
  <c r="KZ56" i="1"/>
  <c r="KZ143" i="1" s="1"/>
  <c r="KZ144" i="1" s="1"/>
  <c r="KY56" i="1"/>
  <c r="KX56" i="1"/>
  <c r="KX143" i="1" s="1"/>
  <c r="KX144" i="1" s="1"/>
  <c r="KW56" i="1"/>
  <c r="KW143" i="1" s="1"/>
  <c r="KW144" i="1" s="1"/>
  <c r="KV56" i="1"/>
  <c r="KV143" i="1" s="1"/>
  <c r="KV144" i="1" s="1"/>
  <c r="KU56" i="1"/>
  <c r="KT56" i="1"/>
  <c r="KT143" i="1" s="1"/>
  <c r="KT144" i="1" s="1"/>
  <c r="KS56" i="1"/>
  <c r="KS143" i="1" s="1"/>
  <c r="KS144" i="1" s="1"/>
  <c r="KR56" i="1"/>
  <c r="KR143" i="1" s="1"/>
  <c r="KR144" i="1" s="1"/>
  <c r="KQ56" i="1"/>
  <c r="KP56" i="1"/>
  <c r="KO56" i="1"/>
  <c r="KN56" i="1"/>
  <c r="KN143" i="1" s="1"/>
  <c r="KN144" i="1" s="1"/>
  <c r="KM56" i="1"/>
  <c r="KL56" i="1"/>
  <c r="KL143" i="1" s="1"/>
  <c r="KL144" i="1" s="1"/>
  <c r="KK56" i="1"/>
  <c r="KJ56" i="1"/>
  <c r="KI56" i="1"/>
  <c r="KH56" i="1"/>
  <c r="KH143" i="1" s="1"/>
  <c r="KH144" i="1" s="1"/>
  <c r="KG56" i="1"/>
  <c r="KG143" i="1" s="1"/>
  <c r="KG144" i="1" s="1"/>
  <c r="KF56" i="1"/>
  <c r="KF143" i="1" s="1"/>
  <c r="KF144" i="1" s="1"/>
  <c r="KE56" i="1"/>
  <c r="KD56" i="1"/>
  <c r="KD143" i="1" s="1"/>
  <c r="KD144" i="1" s="1"/>
  <c r="KC56" i="1"/>
  <c r="KB117" i="1"/>
  <c r="KA117" i="1"/>
  <c r="JZ117" i="1"/>
  <c r="JY117" i="1"/>
  <c r="JX117" i="1"/>
  <c r="JW117" i="1"/>
  <c r="JV117" i="1"/>
  <c r="JU117" i="1"/>
  <c r="JT117" i="1"/>
  <c r="JS117" i="1"/>
  <c r="JR117" i="1"/>
  <c r="JQ117" i="1"/>
  <c r="JP117" i="1"/>
  <c r="JO117" i="1"/>
  <c r="JN117" i="1"/>
  <c r="JM117" i="1"/>
  <c r="JL117" i="1"/>
  <c r="JK117" i="1"/>
  <c r="JJ117" i="1"/>
  <c r="JI117" i="1"/>
  <c r="KB56" i="1"/>
  <c r="KA56" i="1"/>
  <c r="KA143" i="1" s="1"/>
  <c r="KA144" i="1" s="1"/>
  <c r="JZ56" i="1"/>
  <c r="JY56" i="1"/>
  <c r="JY143" i="1" s="1"/>
  <c r="JY144" i="1" s="1"/>
  <c r="JX56" i="1"/>
  <c r="JX143" i="1" s="1"/>
  <c r="JX144" i="1" s="1"/>
  <c r="JW56" i="1"/>
  <c r="JW143" i="1" s="1"/>
  <c r="JW144" i="1" s="1"/>
  <c r="JV56" i="1"/>
  <c r="JV143" i="1" s="1"/>
  <c r="JV144" i="1" s="1"/>
  <c r="JU56" i="1"/>
  <c r="JU143" i="1" s="1"/>
  <c r="JU144" i="1" s="1"/>
  <c r="JT56" i="1"/>
  <c r="JS56" i="1"/>
  <c r="JR56" i="1"/>
  <c r="JQ56" i="1"/>
  <c r="JQ143" i="1" s="1"/>
  <c r="JQ144" i="1" s="1"/>
  <c r="JP56" i="1"/>
  <c r="JP143" i="1" s="1"/>
  <c r="JP144" i="1" s="1"/>
  <c r="JO56" i="1"/>
  <c r="JO143" i="1" s="1"/>
  <c r="JO144" i="1" s="1"/>
  <c r="JN56" i="1"/>
  <c r="JN143" i="1" s="1"/>
  <c r="JN144" i="1" s="1"/>
  <c r="JM56" i="1"/>
  <c r="JL56" i="1"/>
  <c r="JK56" i="1"/>
  <c r="JJ56" i="1"/>
  <c r="JI56" i="1"/>
  <c r="KB57" i="1" l="1"/>
  <c r="KB143" i="1"/>
  <c r="KB144" i="1" s="1"/>
  <c r="JL136" i="1"/>
  <c r="JP136" i="1"/>
  <c r="JT136" i="1"/>
  <c r="JX136" i="1"/>
  <c r="KB136" i="1"/>
  <c r="KJ57" i="1"/>
  <c r="KJ143" i="1"/>
  <c r="KJ144" i="1" s="1"/>
  <c r="KD136" i="1"/>
  <c r="KH136" i="1"/>
  <c r="KL136" i="1"/>
  <c r="KP136" i="1"/>
  <c r="KT136" i="1"/>
  <c r="KX136" i="1"/>
  <c r="LB136" i="1"/>
  <c r="LJ57" i="1"/>
  <c r="LJ143" i="1"/>
  <c r="LJ144" i="1" s="1"/>
  <c r="LR57" i="1"/>
  <c r="LR143" i="1"/>
  <c r="LR144" i="1" s="1"/>
  <c r="LF136" i="1"/>
  <c r="LJ136" i="1"/>
  <c r="LN136" i="1"/>
  <c r="LR136" i="1"/>
  <c r="LV136" i="1"/>
  <c r="LZ136" i="1"/>
  <c r="JL57" i="1"/>
  <c r="JL143" i="1"/>
  <c r="JL144" i="1" s="1"/>
  <c r="JT57" i="1"/>
  <c r="JT143" i="1"/>
  <c r="JT144" i="1" s="1"/>
  <c r="JI57" i="1"/>
  <c r="JI143" i="1"/>
  <c r="JI144" i="1" s="1"/>
  <c r="JM57" i="1"/>
  <c r="JM143" i="1"/>
  <c r="JM144" i="1" s="1"/>
  <c r="JI136" i="1"/>
  <c r="JM136" i="1"/>
  <c r="JQ136" i="1"/>
  <c r="JU136" i="1"/>
  <c r="JY136" i="1"/>
  <c r="KC57" i="1"/>
  <c r="KC143" i="1"/>
  <c r="KC144" i="1" s="1"/>
  <c r="KK57" i="1"/>
  <c r="KK143" i="1"/>
  <c r="KK144" i="1" s="1"/>
  <c r="KO57" i="1"/>
  <c r="KO143" i="1"/>
  <c r="KO144" i="1" s="1"/>
  <c r="KE136" i="1"/>
  <c r="KI136" i="1"/>
  <c r="KM136" i="1"/>
  <c r="KQ136" i="1"/>
  <c r="KU136" i="1"/>
  <c r="KY136" i="1"/>
  <c r="LC57" i="1"/>
  <c r="LC143" i="1"/>
  <c r="LC144" i="1" s="1"/>
  <c r="LG57" i="1"/>
  <c r="LG143" i="1"/>
  <c r="LG144" i="1" s="1"/>
  <c r="LS57" i="1"/>
  <c r="LS143" i="1"/>
  <c r="LS144" i="1" s="1"/>
  <c r="LW57" i="1"/>
  <c r="LW143" i="1"/>
  <c r="LW144" i="1" s="1"/>
  <c r="LC136" i="1"/>
  <c r="LG136" i="1"/>
  <c r="LK136" i="1"/>
  <c r="LO136" i="1"/>
  <c r="LS136" i="1"/>
  <c r="LW136" i="1"/>
  <c r="JJ57" i="1"/>
  <c r="JJ143" i="1"/>
  <c r="JJ144" i="1" s="1"/>
  <c r="KP57" i="1"/>
  <c r="KP143" i="1"/>
  <c r="KP144" i="1" s="1"/>
  <c r="KF136" i="1"/>
  <c r="KJ136" i="1"/>
  <c r="KN136" i="1"/>
  <c r="KR136" i="1"/>
  <c r="KV136" i="1"/>
  <c r="KZ136" i="1"/>
  <c r="LD57" i="1"/>
  <c r="LD143" i="1"/>
  <c r="LD144" i="1" s="1"/>
  <c r="LD136" i="1"/>
  <c r="LH136" i="1"/>
  <c r="LL136" i="1"/>
  <c r="LP136" i="1"/>
  <c r="LT136" i="1"/>
  <c r="LX136" i="1"/>
  <c r="JR57" i="1"/>
  <c r="JR143" i="1"/>
  <c r="JR144" i="1" s="1"/>
  <c r="JZ57" i="1"/>
  <c r="JZ143" i="1"/>
  <c r="JZ144" i="1" s="1"/>
  <c r="JJ136" i="1"/>
  <c r="JN136" i="1"/>
  <c r="JR136" i="1"/>
  <c r="JV136" i="1"/>
  <c r="JZ136" i="1"/>
  <c r="JK57" i="1"/>
  <c r="JK143" i="1"/>
  <c r="JK144" i="1" s="1"/>
  <c r="JS57" i="1"/>
  <c r="JS143" i="1"/>
  <c r="JS144" i="1" s="1"/>
  <c r="JK136" i="1"/>
  <c r="JO136" i="1"/>
  <c r="JS136" i="1"/>
  <c r="JW136" i="1"/>
  <c r="KA136" i="1"/>
  <c r="KE57" i="1"/>
  <c r="KE143" i="1"/>
  <c r="KE144" i="1" s="1"/>
  <c r="KI57" i="1"/>
  <c r="KI143" i="1"/>
  <c r="KI144" i="1" s="1"/>
  <c r="KM57" i="1"/>
  <c r="KM143" i="1"/>
  <c r="KM144" i="1" s="1"/>
  <c r="KQ57" i="1"/>
  <c r="KQ143" i="1"/>
  <c r="KQ144" i="1" s="1"/>
  <c r="KU57" i="1"/>
  <c r="KU143" i="1"/>
  <c r="KU144" i="1" s="1"/>
  <c r="KY57" i="1"/>
  <c r="KY143" i="1"/>
  <c r="KY144" i="1" s="1"/>
  <c r="KC136" i="1"/>
  <c r="KG136" i="1"/>
  <c r="KK136" i="1"/>
  <c r="KO136" i="1"/>
  <c r="KS136" i="1"/>
  <c r="KW136" i="1"/>
  <c r="LA136" i="1"/>
  <c r="LE57" i="1"/>
  <c r="LE143" i="1"/>
  <c r="LE144" i="1" s="1"/>
  <c r="LM57" i="1"/>
  <c r="LM143" i="1"/>
  <c r="LM144" i="1" s="1"/>
  <c r="LE136" i="1"/>
  <c r="LI136" i="1"/>
  <c r="LM136" i="1"/>
  <c r="LQ136" i="1"/>
  <c r="LU136" i="1"/>
  <c r="LY136" i="1"/>
  <c r="JY57" i="1"/>
  <c r="LO57" i="1"/>
  <c r="JV57" i="1"/>
  <c r="KF57" i="1"/>
  <c r="KN57" i="1"/>
  <c r="KR57" i="1"/>
  <c r="KV57" i="1"/>
  <c r="KZ57" i="1"/>
  <c r="LH57" i="1"/>
  <c r="LL57" i="1"/>
  <c r="LP57" i="1"/>
  <c r="LT57" i="1"/>
  <c r="LX57" i="1"/>
  <c r="JU57" i="1"/>
  <c r="LK57" i="1"/>
  <c r="JN57" i="1"/>
  <c r="JO57" i="1"/>
  <c r="JW57" i="1"/>
  <c r="KA57" i="1"/>
  <c r="KG57" i="1"/>
  <c r="KS57" i="1"/>
  <c r="KW57" i="1"/>
  <c r="LA57" i="1"/>
  <c r="LI57" i="1"/>
  <c r="LQ57" i="1"/>
  <c r="LU57" i="1"/>
  <c r="LY57" i="1"/>
  <c r="JQ57" i="1"/>
  <c r="JP57" i="1"/>
  <c r="JX57" i="1"/>
  <c r="KD57" i="1"/>
  <c r="KH57" i="1"/>
  <c r="KL57" i="1"/>
  <c r="KT57" i="1"/>
  <c r="KX57" i="1"/>
  <c r="LB57" i="1"/>
  <c r="LF57" i="1"/>
  <c r="LV57" i="1"/>
  <c r="LZ57" i="1"/>
  <c r="LN57" i="1"/>
  <c r="JH117" i="1"/>
  <c r="JG117" i="1"/>
  <c r="JF117" i="1"/>
  <c r="JE117" i="1"/>
  <c r="JD117" i="1"/>
  <c r="JC117" i="1"/>
  <c r="JB117" i="1"/>
  <c r="JA117" i="1"/>
  <c r="IZ117" i="1"/>
  <c r="IY117" i="1"/>
  <c r="IX117" i="1"/>
  <c r="IW117" i="1"/>
  <c r="IV117" i="1"/>
  <c r="IU117" i="1"/>
  <c r="IT117" i="1"/>
  <c r="IS117" i="1"/>
  <c r="IR117" i="1"/>
  <c r="IQ117" i="1"/>
  <c r="IP117" i="1"/>
  <c r="IO117" i="1"/>
  <c r="IN117" i="1"/>
  <c r="IM117" i="1"/>
  <c r="IL117" i="1"/>
  <c r="JH56" i="1"/>
  <c r="JH143" i="1" s="1"/>
  <c r="JH144" i="1" s="1"/>
  <c r="JG56" i="1"/>
  <c r="JG143" i="1" s="1"/>
  <c r="JG144" i="1" s="1"/>
  <c r="JF56" i="1"/>
  <c r="JF143" i="1" s="1"/>
  <c r="JF144" i="1" s="1"/>
  <c r="JE56" i="1"/>
  <c r="JE143" i="1" s="1"/>
  <c r="JE144" i="1" s="1"/>
  <c r="JD56" i="1"/>
  <c r="JD143" i="1" s="1"/>
  <c r="JD144" i="1" s="1"/>
  <c r="JC56" i="1"/>
  <c r="JC143" i="1" s="1"/>
  <c r="JC144" i="1" s="1"/>
  <c r="JB56" i="1"/>
  <c r="JB143" i="1" s="1"/>
  <c r="JB144" i="1" s="1"/>
  <c r="JA56" i="1"/>
  <c r="JA143" i="1" s="1"/>
  <c r="JA144" i="1" s="1"/>
  <c r="IZ56" i="1"/>
  <c r="IZ143" i="1" s="1"/>
  <c r="IZ144" i="1" s="1"/>
  <c r="IY56" i="1"/>
  <c r="IY143" i="1" s="1"/>
  <c r="IY144" i="1" s="1"/>
  <c r="IX56" i="1"/>
  <c r="IX143" i="1" s="1"/>
  <c r="IX144" i="1" s="1"/>
  <c r="IW56" i="1"/>
  <c r="IW143" i="1" s="1"/>
  <c r="IW144" i="1" s="1"/>
  <c r="IV56" i="1"/>
  <c r="IU56" i="1"/>
  <c r="IU143" i="1" s="1"/>
  <c r="IU144" i="1" s="1"/>
  <c r="IT56" i="1"/>
  <c r="IT143" i="1" s="1"/>
  <c r="IT144" i="1" s="1"/>
  <c r="IS56" i="1"/>
  <c r="IS143" i="1" s="1"/>
  <c r="IS144" i="1" s="1"/>
  <c r="IR56" i="1"/>
  <c r="IR143" i="1" s="1"/>
  <c r="IR144" i="1" s="1"/>
  <c r="IQ56" i="1"/>
  <c r="IQ143" i="1" s="1"/>
  <c r="IQ144" i="1" s="1"/>
  <c r="IP56" i="1"/>
  <c r="IP143" i="1" s="1"/>
  <c r="IP144" i="1" s="1"/>
  <c r="IO56" i="1"/>
  <c r="IN56" i="1"/>
  <c r="IN143" i="1" s="1"/>
  <c r="IN144" i="1" s="1"/>
  <c r="IM56" i="1"/>
  <c r="IL56" i="1"/>
  <c r="IK117" i="1"/>
  <c r="IJ117" i="1"/>
  <c r="II117" i="1"/>
  <c r="IH117" i="1"/>
  <c r="IG117" i="1"/>
  <c r="IF117" i="1"/>
  <c r="IE117" i="1"/>
  <c r="ID117" i="1"/>
  <c r="IC117" i="1"/>
  <c r="IB117" i="1"/>
  <c r="IA117" i="1"/>
  <c r="HZ117" i="1"/>
  <c r="HY117" i="1"/>
  <c r="HX117" i="1"/>
  <c r="HW117" i="1"/>
  <c r="HV117" i="1"/>
  <c r="HU117" i="1"/>
  <c r="HT117" i="1"/>
  <c r="HS117" i="1"/>
  <c r="HR117" i="1"/>
  <c r="HQ117" i="1"/>
  <c r="HP117" i="1"/>
  <c r="HO117" i="1"/>
  <c r="HN117" i="1"/>
  <c r="HM117" i="1"/>
  <c r="IK56" i="1"/>
  <c r="IJ56" i="1"/>
  <c r="IJ143" i="1" s="1"/>
  <c r="IJ144" i="1" s="1"/>
  <c r="II56" i="1"/>
  <c r="IH56" i="1"/>
  <c r="IH143" i="1" s="1"/>
  <c r="IH144" i="1" s="1"/>
  <c r="IG56" i="1"/>
  <c r="IG143" i="1" s="1"/>
  <c r="IG144" i="1" s="1"/>
  <c r="IF56" i="1"/>
  <c r="IF143" i="1" s="1"/>
  <c r="IF144" i="1" s="1"/>
  <c r="IE56" i="1"/>
  <c r="ID56" i="1"/>
  <c r="ID143" i="1" s="1"/>
  <c r="ID144" i="1" s="1"/>
  <c r="IC56" i="1"/>
  <c r="IB56" i="1"/>
  <c r="IA56" i="1"/>
  <c r="HZ56" i="1"/>
  <c r="HZ143" i="1" s="1"/>
  <c r="HZ144" i="1" s="1"/>
  <c r="HY56" i="1"/>
  <c r="HY143" i="1" s="1"/>
  <c r="HY144" i="1" s="1"/>
  <c r="HX56" i="1"/>
  <c r="HX143" i="1" s="1"/>
  <c r="HX144" i="1" s="1"/>
  <c r="HW56" i="1"/>
  <c r="HV56" i="1"/>
  <c r="HV143" i="1" s="1"/>
  <c r="HV144" i="1" s="1"/>
  <c r="HU56" i="1"/>
  <c r="HU143" i="1" s="1"/>
  <c r="HU144" i="1" s="1"/>
  <c r="HT56" i="1"/>
  <c r="HS56" i="1"/>
  <c r="HR56" i="1"/>
  <c r="HR143" i="1" s="1"/>
  <c r="HR144" i="1" s="1"/>
  <c r="HQ56" i="1"/>
  <c r="HQ143" i="1" s="1"/>
  <c r="HQ144" i="1" s="1"/>
  <c r="HP56" i="1"/>
  <c r="HP143" i="1" s="1"/>
  <c r="HP144" i="1" s="1"/>
  <c r="HO56" i="1"/>
  <c r="HN56" i="1"/>
  <c r="HN143" i="1" s="1"/>
  <c r="HN144" i="1" s="1"/>
  <c r="HM56" i="1"/>
  <c r="HL117" i="1"/>
  <c r="HK117" i="1"/>
  <c r="HJ117" i="1"/>
  <c r="HI117" i="1"/>
  <c r="HH117" i="1"/>
  <c r="HG117" i="1"/>
  <c r="HF117" i="1"/>
  <c r="HE117" i="1"/>
  <c r="HD117" i="1"/>
  <c r="HC117" i="1"/>
  <c r="HB117" i="1"/>
  <c r="HA117" i="1"/>
  <c r="GZ117" i="1"/>
  <c r="GY117" i="1"/>
  <c r="GX117" i="1"/>
  <c r="GW117" i="1"/>
  <c r="GV117" i="1"/>
  <c r="GU117" i="1"/>
  <c r="GT117" i="1"/>
  <c r="GS117" i="1"/>
  <c r="GR117" i="1"/>
  <c r="GQ117" i="1"/>
  <c r="HL56" i="1"/>
  <c r="HK56" i="1"/>
  <c r="HK143" i="1" s="1"/>
  <c r="HK144" i="1" s="1"/>
  <c r="HJ56" i="1"/>
  <c r="HI56" i="1"/>
  <c r="HH56" i="1"/>
  <c r="HH143" i="1" s="1"/>
  <c r="HH144" i="1" s="1"/>
  <c r="HG56" i="1"/>
  <c r="HF56" i="1"/>
  <c r="HF143" i="1" s="1"/>
  <c r="HF144" i="1" s="1"/>
  <c r="HE56" i="1"/>
  <c r="HE143" i="1" s="1"/>
  <c r="HE144" i="1" s="1"/>
  <c r="HD56" i="1"/>
  <c r="HC56" i="1"/>
  <c r="HC143" i="1" s="1"/>
  <c r="HC144" i="1" s="1"/>
  <c r="HB56" i="1"/>
  <c r="HB143" i="1" s="1"/>
  <c r="HB144" i="1" s="1"/>
  <c r="HA56" i="1"/>
  <c r="GZ56" i="1"/>
  <c r="GZ143" i="1" s="1"/>
  <c r="GZ144" i="1" s="1"/>
  <c r="GY56" i="1"/>
  <c r="GX56" i="1"/>
  <c r="GW56" i="1"/>
  <c r="GW143" i="1" s="1"/>
  <c r="GW144" i="1" s="1"/>
  <c r="GV56" i="1"/>
  <c r="GU56" i="1"/>
  <c r="GT56" i="1"/>
  <c r="GT143" i="1" s="1"/>
  <c r="GT144" i="1" s="1"/>
  <c r="GS56" i="1"/>
  <c r="GS143" i="1" s="1"/>
  <c r="GS144" i="1" s="1"/>
  <c r="GR56" i="1"/>
  <c r="GR143" i="1" s="1"/>
  <c r="GR144" i="1" s="1"/>
  <c r="GQ56" i="1"/>
  <c r="GQ143" i="1" s="1"/>
  <c r="GQ144" i="1" s="1"/>
  <c r="GP117" i="1"/>
  <c r="GO117" i="1"/>
  <c r="GN117" i="1"/>
  <c r="GM117" i="1"/>
  <c r="GL117" i="1"/>
  <c r="GK117" i="1"/>
  <c r="GJ117" i="1"/>
  <c r="GI117" i="1"/>
  <c r="GH117" i="1"/>
  <c r="GG117" i="1"/>
  <c r="GF117" i="1"/>
  <c r="GE117" i="1"/>
  <c r="GD117" i="1"/>
  <c r="GC117" i="1"/>
  <c r="GB117" i="1"/>
  <c r="GA117" i="1"/>
  <c r="FZ117" i="1"/>
  <c r="FY117" i="1"/>
  <c r="FX117" i="1"/>
  <c r="FW117" i="1"/>
  <c r="FV117" i="1"/>
  <c r="FU117" i="1"/>
  <c r="FT117" i="1"/>
  <c r="FS117" i="1"/>
  <c r="FR117" i="1"/>
  <c r="GP56" i="1"/>
  <c r="GP143" i="1" s="1"/>
  <c r="GP144" i="1" s="1"/>
  <c r="GO56" i="1"/>
  <c r="GN56" i="1"/>
  <c r="GM56" i="1"/>
  <c r="GL56" i="1"/>
  <c r="GL143" i="1" s="1"/>
  <c r="GL144" i="1" s="1"/>
  <c r="GK56" i="1"/>
  <c r="GJ56" i="1"/>
  <c r="GI56" i="1"/>
  <c r="GH56" i="1"/>
  <c r="GG56" i="1"/>
  <c r="GG143" i="1" s="1"/>
  <c r="GG144" i="1" s="1"/>
  <c r="GF56" i="1"/>
  <c r="GE56" i="1"/>
  <c r="GD56" i="1"/>
  <c r="GD143" i="1" s="1"/>
  <c r="GD144" i="1" s="1"/>
  <c r="GC56" i="1"/>
  <c r="GC143" i="1" s="1"/>
  <c r="GC144" i="1" s="1"/>
  <c r="GB56" i="1"/>
  <c r="GA56" i="1"/>
  <c r="GA143" i="1" s="1"/>
  <c r="GA144" i="1" s="1"/>
  <c r="FZ56" i="1"/>
  <c r="FY56" i="1"/>
  <c r="FY143" i="1" s="1"/>
  <c r="FY144" i="1" s="1"/>
  <c r="FX56" i="1"/>
  <c r="FW56" i="1"/>
  <c r="FW143" i="1" s="1"/>
  <c r="FW144" i="1" s="1"/>
  <c r="FV56" i="1"/>
  <c r="FV143" i="1" s="1"/>
  <c r="FV144" i="1" s="1"/>
  <c r="FU56" i="1"/>
  <c r="FT56" i="1"/>
  <c r="FS56" i="1"/>
  <c r="FS143" i="1" s="1"/>
  <c r="FS144" i="1" s="1"/>
  <c r="FR56" i="1"/>
  <c r="FQ117" i="1"/>
  <c r="FP117" i="1"/>
  <c r="FO117" i="1"/>
  <c r="FN117" i="1"/>
  <c r="FM117" i="1"/>
  <c r="FL117" i="1"/>
  <c r="FK117" i="1"/>
  <c r="FJ117" i="1"/>
  <c r="FI117" i="1"/>
  <c r="FH117" i="1"/>
  <c r="FG117" i="1"/>
  <c r="FF117" i="1"/>
  <c r="FE117" i="1"/>
  <c r="FD117" i="1"/>
  <c r="FC117" i="1"/>
  <c r="FB117" i="1"/>
  <c r="FA117" i="1"/>
  <c r="EZ117" i="1"/>
  <c r="EY117" i="1"/>
  <c r="EX117" i="1"/>
  <c r="EW117" i="1"/>
  <c r="EV117" i="1"/>
  <c r="EU117" i="1"/>
  <c r="ET117" i="1"/>
  <c r="FQ56" i="1"/>
  <c r="FQ143" i="1" s="1"/>
  <c r="FQ144" i="1" s="1"/>
  <c r="FP56" i="1"/>
  <c r="FO56" i="1"/>
  <c r="FN56" i="1"/>
  <c r="FM56" i="1"/>
  <c r="FM143" i="1" s="1"/>
  <c r="FM144" i="1" s="1"/>
  <c r="FL56" i="1"/>
  <c r="FL143" i="1" s="1"/>
  <c r="FL144" i="1" s="1"/>
  <c r="FK56" i="1"/>
  <c r="FJ56" i="1"/>
  <c r="FI56" i="1"/>
  <c r="FH56" i="1"/>
  <c r="FG56" i="1"/>
  <c r="FF56" i="1"/>
  <c r="FF143" i="1" s="1"/>
  <c r="FF144" i="1" s="1"/>
  <c r="FE56" i="1"/>
  <c r="FD56" i="1"/>
  <c r="FD143" i="1" s="1"/>
  <c r="FD144" i="1" s="1"/>
  <c r="FC56" i="1"/>
  <c r="FB56" i="1"/>
  <c r="FA56" i="1"/>
  <c r="EZ56" i="1"/>
  <c r="EY56" i="1"/>
  <c r="EX56" i="1"/>
  <c r="EW56" i="1"/>
  <c r="EW143" i="1" s="1"/>
  <c r="EW144" i="1" s="1"/>
  <c r="EV56" i="1"/>
  <c r="EU56" i="1"/>
  <c r="ET56" i="1"/>
  <c r="EZ57" i="1" l="1"/>
  <c r="EZ143" i="1"/>
  <c r="EZ144" i="1" s="1"/>
  <c r="FH57" i="1"/>
  <c r="FH143" i="1"/>
  <c r="FH144" i="1" s="1"/>
  <c r="FP57" i="1"/>
  <c r="FP143" i="1"/>
  <c r="FP144" i="1" s="1"/>
  <c r="EV136" i="1"/>
  <c r="EZ136" i="1"/>
  <c r="FD136" i="1"/>
  <c r="FH136" i="1"/>
  <c r="FL136" i="1"/>
  <c r="FP136" i="1"/>
  <c r="FT57" i="1"/>
  <c r="FT143" i="1"/>
  <c r="FT144" i="1" s="1"/>
  <c r="FX57" i="1"/>
  <c r="FX143" i="1"/>
  <c r="FX144" i="1" s="1"/>
  <c r="GB57" i="1"/>
  <c r="GB143" i="1"/>
  <c r="GB144" i="1" s="1"/>
  <c r="GF57" i="1"/>
  <c r="GF143" i="1"/>
  <c r="GF144" i="1" s="1"/>
  <c r="GJ57" i="1"/>
  <c r="GJ143" i="1"/>
  <c r="GJ144" i="1" s="1"/>
  <c r="GN57" i="1"/>
  <c r="GN143" i="1"/>
  <c r="GN144" i="1" s="1"/>
  <c r="FS136" i="1"/>
  <c r="FW136" i="1"/>
  <c r="GA136" i="1"/>
  <c r="GE136" i="1"/>
  <c r="GI136" i="1"/>
  <c r="GM136" i="1"/>
  <c r="GU57" i="1"/>
  <c r="GU143" i="1"/>
  <c r="GU144" i="1" s="1"/>
  <c r="GY57" i="1"/>
  <c r="GY143" i="1"/>
  <c r="GY144" i="1" s="1"/>
  <c r="HG57" i="1"/>
  <c r="HG143" i="1"/>
  <c r="HG144" i="1" s="1"/>
  <c r="GS136" i="1"/>
  <c r="GW136" i="1"/>
  <c r="HA136" i="1"/>
  <c r="HE136" i="1"/>
  <c r="HI136" i="1"/>
  <c r="HM57" i="1"/>
  <c r="HM143" i="1"/>
  <c r="HM144" i="1" s="1"/>
  <c r="IC57" i="1"/>
  <c r="IC143" i="1"/>
  <c r="IC144" i="1" s="1"/>
  <c r="IK57" i="1"/>
  <c r="IK143" i="1"/>
  <c r="IK144" i="1" s="1"/>
  <c r="HP136" i="1"/>
  <c r="HT136" i="1"/>
  <c r="HX136" i="1"/>
  <c r="IB136" i="1"/>
  <c r="IF136" i="1"/>
  <c r="IJ136" i="1"/>
  <c r="IV57" i="1"/>
  <c r="IV143" i="1"/>
  <c r="IV144" i="1" s="1"/>
  <c r="IO136" i="1"/>
  <c r="IS136" i="1"/>
  <c r="IW136" i="1"/>
  <c r="JA136" i="1"/>
  <c r="JE136" i="1"/>
  <c r="FA57" i="1"/>
  <c r="FA143" i="1"/>
  <c r="FA144" i="1" s="1"/>
  <c r="FE57" i="1"/>
  <c r="FE143" i="1"/>
  <c r="FE144" i="1" s="1"/>
  <c r="FI57" i="1"/>
  <c r="FI143" i="1"/>
  <c r="FI144" i="1" s="1"/>
  <c r="EW136" i="1"/>
  <c r="FA136" i="1"/>
  <c r="FE136" i="1"/>
  <c r="FI136" i="1"/>
  <c r="FM136" i="1"/>
  <c r="FQ136" i="1"/>
  <c r="FU57" i="1"/>
  <c r="FU143" i="1"/>
  <c r="FU144" i="1" s="1"/>
  <c r="GK57" i="1"/>
  <c r="GK143" i="1"/>
  <c r="GK144" i="1" s="1"/>
  <c r="GO57" i="1"/>
  <c r="GO143" i="1"/>
  <c r="GO144" i="1" s="1"/>
  <c r="FT136" i="1"/>
  <c r="FX136" i="1"/>
  <c r="GB136" i="1"/>
  <c r="GF136" i="1"/>
  <c r="GJ136" i="1"/>
  <c r="GN136" i="1"/>
  <c r="GV57" i="1"/>
  <c r="GV143" i="1"/>
  <c r="GV144" i="1" s="1"/>
  <c r="HD57" i="1"/>
  <c r="HD143" i="1"/>
  <c r="HD144" i="1" s="1"/>
  <c r="HL57" i="1"/>
  <c r="HL143" i="1"/>
  <c r="HL144" i="1" s="1"/>
  <c r="GT136" i="1"/>
  <c r="GX136" i="1"/>
  <c r="HB136" i="1"/>
  <c r="HF136" i="1"/>
  <c r="HJ136" i="1"/>
  <c r="HM136" i="1"/>
  <c r="HQ136" i="1"/>
  <c r="HU136" i="1"/>
  <c r="HY136" i="1"/>
  <c r="IC136" i="1"/>
  <c r="IG136" i="1"/>
  <c r="IK136" i="1"/>
  <c r="IO57" i="1"/>
  <c r="IO143" i="1"/>
  <c r="IO144" i="1" s="1"/>
  <c r="IL136" i="1"/>
  <c r="IP136" i="1"/>
  <c r="IT136" i="1"/>
  <c r="IX136" i="1"/>
  <c r="JB136" i="1"/>
  <c r="JF136" i="1"/>
  <c r="ET57" i="1"/>
  <c r="ET143" i="1"/>
  <c r="ET144" i="1" s="1"/>
  <c r="EX57" i="1"/>
  <c r="EX143" i="1"/>
  <c r="EX144" i="1" s="1"/>
  <c r="FB57" i="1"/>
  <c r="FB143" i="1"/>
  <c r="FB144" i="1" s="1"/>
  <c r="FJ57" i="1"/>
  <c r="FJ143" i="1"/>
  <c r="FJ144" i="1" s="1"/>
  <c r="FN57" i="1"/>
  <c r="FN143" i="1"/>
  <c r="FN144" i="1" s="1"/>
  <c r="ET136" i="1"/>
  <c r="EX136" i="1"/>
  <c r="FB136" i="1"/>
  <c r="FF136" i="1"/>
  <c r="FJ136" i="1"/>
  <c r="FN136" i="1"/>
  <c r="FR57" i="1"/>
  <c r="FR143" i="1"/>
  <c r="FR144" i="1" s="1"/>
  <c r="FZ57" i="1"/>
  <c r="FZ143" i="1"/>
  <c r="FZ144" i="1" s="1"/>
  <c r="GH57" i="1"/>
  <c r="GH143" i="1"/>
  <c r="GH144" i="1" s="1"/>
  <c r="FU136" i="1"/>
  <c r="FY136" i="1"/>
  <c r="GC136" i="1"/>
  <c r="GG136" i="1"/>
  <c r="GK136" i="1"/>
  <c r="GO136" i="1"/>
  <c r="HA57" i="1"/>
  <c r="HA143" i="1"/>
  <c r="HA144" i="1" s="1"/>
  <c r="HI57" i="1"/>
  <c r="HI143" i="1"/>
  <c r="HI144" i="1" s="1"/>
  <c r="GQ136" i="1"/>
  <c r="GU136" i="1"/>
  <c r="GY136" i="1"/>
  <c r="HC136" i="1"/>
  <c r="HG136" i="1"/>
  <c r="HK136" i="1"/>
  <c r="HO57" i="1"/>
  <c r="HO143" i="1"/>
  <c r="HO144" i="1" s="1"/>
  <c r="HS57" i="1"/>
  <c r="HS143" i="1"/>
  <c r="HS144" i="1" s="1"/>
  <c r="HW57" i="1"/>
  <c r="HW143" i="1"/>
  <c r="HW144" i="1" s="1"/>
  <c r="IA57" i="1"/>
  <c r="IA143" i="1"/>
  <c r="IA144" i="1" s="1"/>
  <c r="IE57" i="1"/>
  <c r="IE143" i="1"/>
  <c r="IE144" i="1" s="1"/>
  <c r="II57" i="1"/>
  <c r="II143" i="1"/>
  <c r="II144" i="1" s="1"/>
  <c r="HN136" i="1"/>
  <c r="HR136" i="1"/>
  <c r="HV136" i="1"/>
  <c r="HZ136" i="1"/>
  <c r="ID136" i="1"/>
  <c r="IH136" i="1"/>
  <c r="IL57" i="1"/>
  <c r="IL143" i="1"/>
  <c r="IL144" i="1" s="1"/>
  <c r="IM136" i="1"/>
  <c r="IQ136" i="1"/>
  <c r="IU136" i="1"/>
  <c r="IY136" i="1"/>
  <c r="JC136" i="1"/>
  <c r="JG136" i="1"/>
  <c r="EV57" i="1"/>
  <c r="EV143" i="1"/>
  <c r="EV144" i="1" s="1"/>
  <c r="EU57" i="1"/>
  <c r="EU143" i="1"/>
  <c r="EU144" i="1" s="1"/>
  <c r="EY57" i="1"/>
  <c r="EY143" i="1"/>
  <c r="EY144" i="1" s="1"/>
  <c r="FC57" i="1"/>
  <c r="FC143" i="1"/>
  <c r="FC144" i="1" s="1"/>
  <c r="FG57" i="1"/>
  <c r="FG143" i="1"/>
  <c r="FG144" i="1" s="1"/>
  <c r="FK57" i="1"/>
  <c r="FK143" i="1"/>
  <c r="FK144" i="1" s="1"/>
  <c r="FO57" i="1"/>
  <c r="FO143" i="1"/>
  <c r="FO144" i="1" s="1"/>
  <c r="EU136" i="1"/>
  <c r="EY136" i="1"/>
  <c r="FC136" i="1"/>
  <c r="FG136" i="1"/>
  <c r="FK136" i="1"/>
  <c r="FO136" i="1"/>
  <c r="GE57" i="1"/>
  <c r="GE143" i="1"/>
  <c r="GE144" i="1" s="1"/>
  <c r="GI57" i="1"/>
  <c r="GI143" i="1"/>
  <c r="GI144" i="1" s="1"/>
  <c r="GM57" i="1"/>
  <c r="GM143" i="1"/>
  <c r="GM144" i="1" s="1"/>
  <c r="FR136" i="1"/>
  <c r="FV136" i="1"/>
  <c r="FZ136" i="1"/>
  <c r="GD136" i="1"/>
  <c r="GH136" i="1"/>
  <c r="GL136" i="1"/>
  <c r="GP136" i="1"/>
  <c r="GX57" i="1"/>
  <c r="GX143" i="1"/>
  <c r="GX144" i="1" s="1"/>
  <c r="HJ57" i="1"/>
  <c r="HJ143" i="1"/>
  <c r="HJ144" i="1" s="1"/>
  <c r="GR136" i="1"/>
  <c r="GV136" i="1"/>
  <c r="GZ136" i="1"/>
  <c r="HD136" i="1"/>
  <c r="HH136" i="1"/>
  <c r="HL136" i="1"/>
  <c r="HT57" i="1"/>
  <c r="HT143" i="1"/>
  <c r="HT144" i="1" s="1"/>
  <c r="IB57" i="1"/>
  <c r="IB143" i="1"/>
  <c r="IB144" i="1" s="1"/>
  <c r="HO136" i="1"/>
  <c r="HS136" i="1"/>
  <c r="HW136" i="1"/>
  <c r="IA136" i="1"/>
  <c r="IE136" i="1"/>
  <c r="II136" i="1"/>
  <c r="IM57" i="1"/>
  <c r="IM143" i="1"/>
  <c r="IM144" i="1" s="1"/>
  <c r="IN136" i="1"/>
  <c r="IR136" i="1"/>
  <c r="IV136" i="1"/>
  <c r="IZ136" i="1"/>
  <c r="JD136" i="1"/>
  <c r="JH136" i="1"/>
  <c r="GD57" i="1"/>
  <c r="GL57" i="1"/>
  <c r="GT57" i="1"/>
  <c r="HB57" i="1"/>
  <c r="HU57" i="1"/>
  <c r="IQ57" i="1"/>
  <c r="JG57" i="1"/>
  <c r="FD57" i="1"/>
  <c r="FL57" i="1"/>
  <c r="GA57" i="1"/>
  <c r="HN57" i="1"/>
  <c r="HZ57" i="1"/>
  <c r="IN57" i="1"/>
  <c r="IR57" i="1"/>
  <c r="IZ57" i="1"/>
  <c r="JD57" i="1"/>
  <c r="JH57" i="1"/>
  <c r="FV57" i="1"/>
  <c r="GP57" i="1"/>
  <c r="HQ57" i="1"/>
  <c r="HY57" i="1"/>
  <c r="IG57" i="1"/>
  <c r="IU57" i="1"/>
  <c r="JC57" i="1"/>
  <c r="FS57" i="1"/>
  <c r="FW57" i="1"/>
  <c r="HK57" i="1"/>
  <c r="HV57" i="1"/>
  <c r="IH57" i="1"/>
  <c r="EW57" i="1"/>
  <c r="FM57" i="1"/>
  <c r="FQ57" i="1"/>
  <c r="GR57" i="1"/>
  <c r="GZ57" i="1"/>
  <c r="HH57" i="1"/>
  <c r="IS57" i="1"/>
  <c r="IW57" i="1"/>
  <c r="JA57" i="1"/>
  <c r="JE57" i="1"/>
  <c r="HF57" i="1"/>
  <c r="IY57" i="1"/>
  <c r="GQ57" i="1"/>
  <c r="HC57" i="1"/>
  <c r="HR57" i="1"/>
  <c r="FF57" i="1"/>
  <c r="FY57" i="1"/>
  <c r="GC57" i="1"/>
  <c r="GG57" i="1"/>
  <c r="GS57" i="1"/>
  <c r="GW57" i="1"/>
  <c r="HE57" i="1"/>
  <c r="HP57" i="1"/>
  <c r="HX57" i="1"/>
  <c r="IF57" i="1"/>
  <c r="IJ57" i="1"/>
  <c r="IP57" i="1"/>
  <c r="IT57" i="1"/>
  <c r="IX57" i="1"/>
  <c r="JB57" i="1"/>
  <c r="JF57" i="1"/>
  <c r="ID57" i="1"/>
  <c r="ES117" i="1"/>
  <c r="ER117" i="1"/>
  <c r="EQ117" i="1"/>
  <c r="EP117" i="1"/>
  <c r="EO117" i="1"/>
  <c r="EN117" i="1"/>
  <c r="EM117" i="1"/>
  <c r="EL117" i="1"/>
  <c r="EK117" i="1"/>
  <c r="EJ117" i="1"/>
  <c r="EI117" i="1"/>
  <c r="EH117" i="1"/>
  <c r="EG117" i="1"/>
  <c r="EF117" i="1"/>
  <c r="EE117" i="1"/>
  <c r="ES56" i="1"/>
  <c r="ER56" i="1"/>
  <c r="EQ56" i="1"/>
  <c r="EQ143" i="1" s="1"/>
  <c r="EQ144" i="1" s="1"/>
  <c r="EP56" i="1"/>
  <c r="EO56" i="1"/>
  <c r="EN56" i="1"/>
  <c r="EM56" i="1"/>
  <c r="EL56" i="1"/>
  <c r="EK56" i="1"/>
  <c r="EJ56" i="1"/>
  <c r="EJ143" i="1" s="1"/>
  <c r="EJ144" i="1" s="1"/>
  <c r="EI56" i="1"/>
  <c r="EI143" i="1" s="1"/>
  <c r="EI144" i="1" s="1"/>
  <c r="EH56" i="1"/>
  <c r="EG56" i="1"/>
  <c r="EG143" i="1" s="1"/>
  <c r="EG144" i="1" s="1"/>
  <c r="EF56" i="1"/>
  <c r="EE56" i="1"/>
  <c r="ED117" i="1"/>
  <c r="EC117" i="1"/>
  <c r="EB117" i="1"/>
  <c r="EA117" i="1"/>
  <c r="DZ117" i="1"/>
  <c r="DY117" i="1"/>
  <c r="DX117" i="1"/>
  <c r="DW117" i="1"/>
  <c r="DV117" i="1"/>
  <c r="DU117" i="1"/>
  <c r="DT117" i="1"/>
  <c r="ED56" i="1"/>
  <c r="EC56" i="1"/>
  <c r="EC143" i="1" s="1"/>
  <c r="EC144" i="1" s="1"/>
  <c r="EB56" i="1"/>
  <c r="EA56" i="1"/>
  <c r="DZ56" i="1"/>
  <c r="DZ143" i="1" s="1"/>
  <c r="DZ144" i="1" s="1"/>
  <c r="DY56" i="1"/>
  <c r="DY143" i="1" s="1"/>
  <c r="DY144" i="1" s="1"/>
  <c r="DX56" i="1"/>
  <c r="DX143" i="1" s="1"/>
  <c r="DX144" i="1" s="1"/>
  <c r="DW56" i="1"/>
  <c r="DV56" i="1"/>
  <c r="DV143" i="1" s="1"/>
  <c r="DV144" i="1" s="1"/>
  <c r="DU56" i="1"/>
  <c r="DU143" i="1" s="1"/>
  <c r="DU144" i="1" s="1"/>
  <c r="DT56" i="1"/>
  <c r="DT143" i="1" s="1"/>
  <c r="DT144" i="1" s="1"/>
  <c r="DS117" i="1"/>
  <c r="DR117" i="1"/>
  <c r="DQ117" i="1"/>
  <c r="DP117" i="1"/>
  <c r="DO117" i="1"/>
  <c r="DN117" i="1"/>
  <c r="DM117" i="1"/>
  <c r="DL117" i="1"/>
  <c r="DK117" i="1"/>
  <c r="DJ117" i="1"/>
  <c r="DI117" i="1"/>
  <c r="DH117" i="1"/>
  <c r="DS56" i="1"/>
  <c r="DR56" i="1"/>
  <c r="DQ56" i="1"/>
  <c r="DQ143" i="1" s="1"/>
  <c r="DQ144" i="1" s="1"/>
  <c r="DP56" i="1"/>
  <c r="DO56" i="1"/>
  <c r="DN56" i="1"/>
  <c r="DN143" i="1" s="1"/>
  <c r="DN144" i="1" s="1"/>
  <c r="DM56" i="1"/>
  <c r="DM143" i="1" s="1"/>
  <c r="DM144" i="1" s="1"/>
  <c r="DL56" i="1"/>
  <c r="DK56" i="1"/>
  <c r="DJ56" i="1"/>
  <c r="DJ143" i="1" s="1"/>
  <c r="DJ144" i="1" s="1"/>
  <c r="DI56" i="1"/>
  <c r="DI143" i="1" s="1"/>
  <c r="DI144" i="1" s="1"/>
  <c r="DH56" i="1"/>
  <c r="DG117" i="1"/>
  <c r="DF117" i="1"/>
  <c r="DE117" i="1"/>
  <c r="DD117" i="1"/>
  <c r="DC117" i="1"/>
  <c r="DB117" i="1"/>
  <c r="DA117" i="1"/>
  <c r="CZ117" i="1"/>
  <c r="CY117" i="1"/>
  <c r="CX117" i="1"/>
  <c r="CW117" i="1"/>
  <c r="CV117" i="1"/>
  <c r="CU117" i="1"/>
  <c r="CT117" i="1"/>
  <c r="CS117" i="1"/>
  <c r="CR117" i="1"/>
  <c r="CQ117" i="1"/>
  <c r="CP117" i="1"/>
  <c r="CO117" i="1"/>
  <c r="CN117" i="1"/>
  <c r="CM117" i="1"/>
  <c r="DG56" i="1"/>
  <c r="DF56" i="1"/>
  <c r="DE56" i="1"/>
  <c r="DD56" i="1"/>
  <c r="DC56" i="1"/>
  <c r="DB56" i="1"/>
  <c r="DA56" i="1"/>
  <c r="CZ56" i="1"/>
  <c r="CY56" i="1"/>
  <c r="CX56" i="1"/>
  <c r="CX143" i="1" s="1"/>
  <c r="CX144" i="1" s="1"/>
  <c r="CW56" i="1"/>
  <c r="CW143" i="1" s="1"/>
  <c r="CW144" i="1" s="1"/>
  <c r="CV56" i="1"/>
  <c r="CU56" i="1"/>
  <c r="CT56" i="1"/>
  <c r="CT143" i="1" s="1"/>
  <c r="CT144" i="1" s="1"/>
  <c r="CS56" i="1"/>
  <c r="CS143" i="1" s="1"/>
  <c r="CS144" i="1" s="1"/>
  <c r="CR56" i="1"/>
  <c r="CQ56" i="1"/>
  <c r="CP56" i="1"/>
  <c r="CP143" i="1" s="1"/>
  <c r="CP144" i="1" s="1"/>
  <c r="CO56" i="1"/>
  <c r="CO143" i="1" s="1"/>
  <c r="CO144" i="1" s="1"/>
  <c r="CN56" i="1"/>
  <c r="CM56" i="1"/>
  <c r="DF57" i="1" l="1"/>
  <c r="DF143" i="1"/>
  <c r="DF144" i="1" s="1"/>
  <c r="CS136" i="1"/>
  <c r="DA136" i="1"/>
  <c r="DM136" i="1"/>
  <c r="DQ136" i="1"/>
  <c r="DV136" i="1"/>
  <c r="DZ136" i="1"/>
  <c r="ED136" i="1"/>
  <c r="EP57" i="1"/>
  <c r="EP143" i="1"/>
  <c r="EP144" i="1" s="1"/>
  <c r="EI136" i="1"/>
  <c r="CM57" i="1"/>
  <c r="CM143" i="1"/>
  <c r="CM144" i="1" s="1"/>
  <c r="CQ57" i="1"/>
  <c r="CQ143" i="1"/>
  <c r="CQ144" i="1" s="1"/>
  <c r="CU57" i="1"/>
  <c r="CU143" i="1"/>
  <c r="CU144" i="1" s="1"/>
  <c r="CY57" i="1"/>
  <c r="CY143" i="1"/>
  <c r="CY144" i="1" s="1"/>
  <c r="DC57" i="1"/>
  <c r="DC143" i="1"/>
  <c r="DC144" i="1" s="1"/>
  <c r="DG57" i="1"/>
  <c r="DG143" i="1"/>
  <c r="DG144" i="1" s="1"/>
  <c r="CP136" i="1"/>
  <c r="CT136" i="1"/>
  <c r="CX136" i="1"/>
  <c r="DB136" i="1"/>
  <c r="DF136" i="1"/>
  <c r="DR57" i="1"/>
  <c r="DR143" i="1"/>
  <c r="DR144" i="1" s="1"/>
  <c r="DJ136" i="1"/>
  <c r="DN136" i="1"/>
  <c r="DR136" i="1"/>
  <c r="ED57" i="1"/>
  <c r="ED143" i="1"/>
  <c r="ED144" i="1" s="1"/>
  <c r="DW136" i="1"/>
  <c r="EA136" i="1"/>
  <c r="EE57" i="1"/>
  <c r="EE143" i="1"/>
  <c r="EE144" i="1" s="1"/>
  <c r="EM57" i="1"/>
  <c r="EM143" i="1"/>
  <c r="EM144" i="1" s="1"/>
  <c r="EF136" i="1"/>
  <c r="EJ136" i="1"/>
  <c r="EN136" i="1"/>
  <c r="ER136" i="1"/>
  <c r="EL57" i="1"/>
  <c r="EL143" i="1"/>
  <c r="EL144" i="1" s="1"/>
  <c r="EE136" i="1"/>
  <c r="EM136" i="1"/>
  <c r="EQ136" i="1"/>
  <c r="CV57" i="1"/>
  <c r="CV143" i="1"/>
  <c r="CV144" i="1" s="1"/>
  <c r="DD57" i="1"/>
  <c r="DD143" i="1"/>
  <c r="DD144" i="1" s="1"/>
  <c r="CM136" i="1"/>
  <c r="CQ136" i="1"/>
  <c r="CU136" i="1"/>
  <c r="CY136" i="1"/>
  <c r="DC136" i="1"/>
  <c r="DG136" i="1"/>
  <c r="DO57" i="1"/>
  <c r="DO143" i="1"/>
  <c r="DO144" i="1" s="1"/>
  <c r="DO136" i="1"/>
  <c r="EA57" i="1"/>
  <c r="EA143" i="1"/>
  <c r="EA144" i="1" s="1"/>
  <c r="DT136" i="1"/>
  <c r="DX136" i="1"/>
  <c r="EB136" i="1"/>
  <c r="EF57" i="1"/>
  <c r="EF143" i="1"/>
  <c r="EF144" i="1" s="1"/>
  <c r="EN57" i="1"/>
  <c r="EN143" i="1"/>
  <c r="EN144" i="1" s="1"/>
  <c r="DB57" i="1"/>
  <c r="DB143" i="1"/>
  <c r="DB144" i="1" s="1"/>
  <c r="CO136" i="1"/>
  <c r="CW136" i="1"/>
  <c r="DE136" i="1"/>
  <c r="DI136" i="1"/>
  <c r="EH57" i="1"/>
  <c r="EH143" i="1"/>
  <c r="EH144" i="1" s="1"/>
  <c r="CN57" i="1"/>
  <c r="CN143" i="1"/>
  <c r="CN144" i="1" s="1"/>
  <c r="CR57" i="1"/>
  <c r="CR143" i="1"/>
  <c r="CR144" i="1" s="1"/>
  <c r="CZ57" i="1"/>
  <c r="CZ143" i="1"/>
  <c r="CZ144" i="1" s="1"/>
  <c r="DK57" i="1"/>
  <c r="DK143" i="1"/>
  <c r="DK144" i="1" s="1"/>
  <c r="DS57" i="1"/>
  <c r="DS143" i="1"/>
  <c r="DS144" i="1" s="1"/>
  <c r="DK136" i="1"/>
  <c r="DS136" i="1"/>
  <c r="DW57" i="1"/>
  <c r="DW143" i="1"/>
  <c r="DW144" i="1" s="1"/>
  <c r="ER57" i="1"/>
  <c r="ER143" i="1"/>
  <c r="ER144" i="1" s="1"/>
  <c r="EG136" i="1"/>
  <c r="EK136" i="1"/>
  <c r="EO136" i="1"/>
  <c r="ES136" i="1"/>
  <c r="DA57" i="1"/>
  <c r="DA143" i="1"/>
  <c r="DA144" i="1" s="1"/>
  <c r="DE57" i="1"/>
  <c r="DE143" i="1"/>
  <c r="DE144" i="1" s="1"/>
  <c r="CN136" i="1"/>
  <c r="CR136" i="1"/>
  <c r="CV136" i="1"/>
  <c r="CZ136" i="1"/>
  <c r="DD136" i="1"/>
  <c r="DH57" i="1"/>
  <c r="DH143" i="1"/>
  <c r="DH144" i="1" s="1"/>
  <c r="DL57" i="1"/>
  <c r="DL143" i="1"/>
  <c r="DL144" i="1" s="1"/>
  <c r="DP57" i="1"/>
  <c r="DP143" i="1"/>
  <c r="DP144" i="1" s="1"/>
  <c r="DH136" i="1"/>
  <c r="DL136" i="1"/>
  <c r="DP136" i="1"/>
  <c r="EB57" i="1"/>
  <c r="EB143" i="1"/>
  <c r="EB144" i="1" s="1"/>
  <c r="DU136" i="1"/>
  <c r="DY136" i="1"/>
  <c r="EC136" i="1"/>
  <c r="EK57" i="1"/>
  <c r="EK143" i="1"/>
  <c r="EK144" i="1" s="1"/>
  <c r="EO57" i="1"/>
  <c r="EO143" i="1"/>
  <c r="EO144" i="1" s="1"/>
  <c r="ES57" i="1"/>
  <c r="ES143" i="1"/>
  <c r="ES144" i="1" s="1"/>
  <c r="EH136" i="1"/>
  <c r="EL136" i="1"/>
  <c r="EP136" i="1"/>
  <c r="DN57" i="1"/>
  <c r="CO57" i="1"/>
  <c r="CS57" i="1"/>
  <c r="CW57" i="1"/>
  <c r="DT57" i="1"/>
  <c r="EI57" i="1"/>
  <c r="EQ57" i="1"/>
  <c r="DJ57" i="1"/>
  <c r="CP57" i="1"/>
  <c r="CT57" i="1"/>
  <c r="CX57" i="1"/>
  <c r="DU57" i="1"/>
  <c r="DY57" i="1"/>
  <c r="EC57" i="1"/>
  <c r="EJ57" i="1"/>
  <c r="DI57" i="1"/>
  <c r="DM57" i="1"/>
  <c r="DQ57" i="1"/>
  <c r="DV57" i="1"/>
  <c r="DZ57" i="1"/>
  <c r="EG57" i="1"/>
  <c r="DX57" i="1"/>
  <c r="CL117" i="1" l="1"/>
  <c r="CL56" i="1"/>
  <c r="CK117" i="1"/>
  <c r="CK56" i="1"/>
  <c r="CJ117" i="1"/>
  <c r="CJ56" i="1"/>
  <c r="CI117" i="1"/>
  <c r="CI56" i="1"/>
  <c r="CJ57" i="1" l="1"/>
  <c r="CJ143" i="1"/>
  <c r="CJ144" i="1" s="1"/>
  <c r="CJ136" i="1"/>
  <c r="CL136" i="1"/>
  <c r="CK57" i="1"/>
  <c r="CK143" i="1"/>
  <c r="CK144" i="1" s="1"/>
  <c r="CI57" i="1"/>
  <c r="CI143" i="1"/>
  <c r="CI144" i="1" s="1"/>
  <c r="CI136" i="1"/>
  <c r="CK136" i="1"/>
  <c r="CL57" i="1"/>
  <c r="CL143" i="1"/>
  <c r="CL144" i="1" s="1"/>
  <c r="CH117" i="1"/>
  <c r="CH56" i="1"/>
  <c r="CH57" i="1" l="1"/>
  <c r="CH143" i="1"/>
  <c r="CH144" i="1" s="1"/>
  <c r="CH136" i="1"/>
  <c r="CG117" i="1"/>
  <c r="CG56" i="1"/>
  <c r="CG57" i="1" l="1"/>
  <c r="CG143" i="1"/>
  <c r="CG144" i="1" s="1"/>
  <c r="CG136" i="1"/>
  <c r="G128" i="1"/>
  <c r="G126" i="1"/>
  <c r="G124" i="1"/>
  <c r="G125" i="1" s="1"/>
  <c r="G122" i="1"/>
  <c r="H56" i="1"/>
  <c r="I56" i="1"/>
  <c r="J56" i="1"/>
  <c r="J143" i="1" s="1"/>
  <c r="J144" i="1" s="1"/>
  <c r="K56" i="1"/>
  <c r="K143" i="1" s="1"/>
  <c r="K144" i="1" s="1"/>
  <c r="L56" i="1"/>
  <c r="M56" i="1"/>
  <c r="M143" i="1" s="1"/>
  <c r="M144" i="1" s="1"/>
  <c r="N56" i="1"/>
  <c r="N143" i="1" s="1"/>
  <c r="N144" i="1" s="1"/>
  <c r="O56" i="1"/>
  <c r="O143" i="1" s="1"/>
  <c r="O144" i="1" s="1"/>
  <c r="P56" i="1"/>
  <c r="P143" i="1" s="1"/>
  <c r="P144" i="1" s="1"/>
  <c r="Q56" i="1"/>
  <c r="R56" i="1"/>
  <c r="S56" i="1"/>
  <c r="T56" i="1"/>
  <c r="U56" i="1"/>
  <c r="U143" i="1" s="1"/>
  <c r="U144" i="1" s="1"/>
  <c r="V56" i="1"/>
  <c r="W56" i="1"/>
  <c r="X56" i="1"/>
  <c r="X143" i="1" s="1"/>
  <c r="X144" i="1" s="1"/>
  <c r="Y56" i="1"/>
  <c r="Y143" i="1" s="1"/>
  <c r="Y144" i="1" s="1"/>
  <c r="Z56" i="1"/>
  <c r="Z143" i="1" s="1"/>
  <c r="Z144" i="1" s="1"/>
  <c r="AA56" i="1"/>
  <c r="AA143" i="1" s="1"/>
  <c r="AA144" i="1" s="1"/>
  <c r="AB56" i="1"/>
  <c r="AC56" i="1"/>
  <c r="AC143" i="1" s="1"/>
  <c r="AC144" i="1" s="1"/>
  <c r="AD56" i="1"/>
  <c r="AD143" i="1" s="1"/>
  <c r="AD144" i="1" s="1"/>
  <c r="AE56" i="1"/>
  <c r="AE143" i="1" s="1"/>
  <c r="AE144" i="1" s="1"/>
  <c r="AF56" i="1"/>
  <c r="AF143" i="1" s="1"/>
  <c r="AF144" i="1" s="1"/>
  <c r="AG56" i="1"/>
  <c r="AG143" i="1" s="1"/>
  <c r="AG144" i="1" s="1"/>
  <c r="AH56" i="1"/>
  <c r="AH143" i="1" s="1"/>
  <c r="AH144" i="1" s="1"/>
  <c r="AI56" i="1"/>
  <c r="AI143" i="1" s="1"/>
  <c r="AI144" i="1" s="1"/>
  <c r="AJ56" i="1"/>
  <c r="AJ143" i="1" s="1"/>
  <c r="AJ144" i="1" s="1"/>
  <c r="AK56" i="1"/>
  <c r="AK143" i="1" s="1"/>
  <c r="AK144" i="1" s="1"/>
  <c r="AL56" i="1"/>
  <c r="AL143" i="1" s="1"/>
  <c r="AL144" i="1" s="1"/>
  <c r="AM56" i="1"/>
  <c r="AM143" i="1" s="1"/>
  <c r="AM144" i="1" s="1"/>
  <c r="AN56" i="1"/>
  <c r="AN143" i="1" s="1"/>
  <c r="AN144" i="1" s="1"/>
  <c r="AO56" i="1"/>
  <c r="AO143" i="1" s="1"/>
  <c r="AO144" i="1" s="1"/>
  <c r="AP56" i="1"/>
  <c r="AP143" i="1" s="1"/>
  <c r="AP144" i="1" s="1"/>
  <c r="AQ56" i="1"/>
  <c r="AQ143" i="1" s="1"/>
  <c r="AQ144" i="1" s="1"/>
  <c r="AR56" i="1"/>
  <c r="AR143" i="1" s="1"/>
  <c r="AR144" i="1" s="1"/>
  <c r="AS56" i="1"/>
  <c r="AT56" i="1"/>
  <c r="AU56" i="1"/>
  <c r="AU143" i="1" s="1"/>
  <c r="AU144" i="1" s="1"/>
  <c r="AV56" i="1"/>
  <c r="AV143" i="1" s="1"/>
  <c r="AV144" i="1" s="1"/>
  <c r="AW56" i="1"/>
  <c r="AW143" i="1" s="1"/>
  <c r="AW144" i="1" s="1"/>
  <c r="AX56" i="1"/>
  <c r="AX143" i="1" s="1"/>
  <c r="AX144" i="1" s="1"/>
  <c r="AY56" i="1"/>
  <c r="AZ56" i="1"/>
  <c r="AZ143" i="1" s="1"/>
  <c r="AZ144" i="1" s="1"/>
  <c r="BA56" i="1"/>
  <c r="BA143" i="1" s="1"/>
  <c r="BA144" i="1" s="1"/>
  <c r="BB56" i="1"/>
  <c r="BB143" i="1" s="1"/>
  <c r="BB144" i="1" s="1"/>
  <c r="BC56" i="1"/>
  <c r="BC143" i="1" s="1"/>
  <c r="BC144" i="1" s="1"/>
  <c r="BD56" i="1"/>
  <c r="BD143" i="1" s="1"/>
  <c r="BD144" i="1" s="1"/>
  <c r="BE56" i="1"/>
  <c r="BE143" i="1" s="1"/>
  <c r="BE144" i="1" s="1"/>
  <c r="BF56" i="1"/>
  <c r="BF143" i="1" s="1"/>
  <c r="BF144" i="1" s="1"/>
  <c r="BG56" i="1"/>
  <c r="BG143" i="1" s="1"/>
  <c r="BG144" i="1" s="1"/>
  <c r="BH56" i="1"/>
  <c r="BH143" i="1" s="1"/>
  <c r="BH144" i="1" s="1"/>
  <c r="BI56" i="1"/>
  <c r="BI143" i="1" s="1"/>
  <c r="BI144" i="1" s="1"/>
  <c r="BJ56" i="1"/>
  <c r="BJ143" i="1" s="1"/>
  <c r="BJ144" i="1" s="1"/>
  <c r="BK56" i="1"/>
  <c r="BK143" i="1" s="1"/>
  <c r="BK144" i="1" s="1"/>
  <c r="BL56" i="1"/>
  <c r="BL143" i="1" s="1"/>
  <c r="BL144" i="1" s="1"/>
  <c r="BM56" i="1"/>
  <c r="BM143" i="1" s="1"/>
  <c r="BM144" i="1" s="1"/>
  <c r="BN56" i="1"/>
  <c r="BN143" i="1" s="1"/>
  <c r="BN144" i="1" s="1"/>
  <c r="BO56" i="1"/>
  <c r="BO143" i="1" s="1"/>
  <c r="BO144" i="1" s="1"/>
  <c r="BP56" i="1"/>
  <c r="BP143" i="1" s="1"/>
  <c r="BP144" i="1" s="1"/>
  <c r="BQ56" i="1"/>
  <c r="BQ143" i="1" s="1"/>
  <c r="BQ144" i="1" s="1"/>
  <c r="BR56" i="1"/>
  <c r="BR143" i="1" s="1"/>
  <c r="BR144" i="1" s="1"/>
  <c r="BS56" i="1"/>
  <c r="BS143" i="1" s="1"/>
  <c r="BS144" i="1" s="1"/>
  <c r="BT56" i="1"/>
  <c r="BT143" i="1" s="1"/>
  <c r="BT144" i="1" s="1"/>
  <c r="BU56" i="1"/>
  <c r="BV56" i="1"/>
  <c r="BW56" i="1"/>
  <c r="BW143" i="1" s="1"/>
  <c r="BW144" i="1" s="1"/>
  <c r="BX56" i="1"/>
  <c r="BX143" i="1" s="1"/>
  <c r="BX144" i="1" s="1"/>
  <c r="BY56" i="1"/>
  <c r="BY143" i="1" s="1"/>
  <c r="BY144" i="1" s="1"/>
  <c r="BZ56" i="1"/>
  <c r="BZ143" i="1" s="1"/>
  <c r="BZ144" i="1" s="1"/>
  <c r="CA56" i="1"/>
  <c r="CA143" i="1" s="1"/>
  <c r="CA144" i="1" s="1"/>
  <c r="CB56" i="1"/>
  <c r="CB143" i="1" s="1"/>
  <c r="CB144" i="1" s="1"/>
  <c r="CC56" i="1"/>
  <c r="CC143" i="1" s="1"/>
  <c r="CC144" i="1" s="1"/>
  <c r="CD56" i="1"/>
  <c r="CD143" i="1" s="1"/>
  <c r="CD144" i="1" s="1"/>
  <c r="CE56" i="1"/>
  <c r="CE143" i="1" s="1"/>
  <c r="CE144" i="1" s="1"/>
  <c r="CF56" i="1"/>
  <c r="CF143" i="1" s="1"/>
  <c r="CF144" i="1" s="1"/>
  <c r="G56" i="1"/>
  <c r="G57" i="1" s="1"/>
  <c r="G54" i="1"/>
  <c r="G55" i="1" s="1"/>
  <c r="BV57" i="1" l="1"/>
  <c r="BV143" i="1"/>
  <c r="BV144" i="1" s="1"/>
  <c r="AT57" i="1"/>
  <c r="AT143" i="1"/>
  <c r="AT144" i="1" s="1"/>
  <c r="V57" i="1"/>
  <c r="V143" i="1"/>
  <c r="V144" i="1" s="1"/>
  <c r="R57" i="1"/>
  <c r="R143" i="1"/>
  <c r="R144" i="1" s="1"/>
  <c r="BU57" i="1"/>
  <c r="BU143" i="1"/>
  <c r="BU144" i="1" s="1"/>
  <c r="AS57" i="1"/>
  <c r="AS143" i="1"/>
  <c r="AS144" i="1" s="1"/>
  <c r="Q57" i="1"/>
  <c r="Q143" i="1"/>
  <c r="Q144" i="1" s="1"/>
  <c r="I57" i="1"/>
  <c r="I143" i="1"/>
  <c r="I144" i="1" s="1"/>
  <c r="G145" i="1"/>
  <c r="G146" i="1" s="1"/>
  <c r="G127" i="1"/>
  <c r="AB57" i="1"/>
  <c r="AB143" i="1"/>
  <c r="AB144" i="1" s="1"/>
  <c r="T57" i="1"/>
  <c r="T143" i="1"/>
  <c r="T144" i="1" s="1"/>
  <c r="L57" i="1"/>
  <c r="L143" i="1"/>
  <c r="L144" i="1" s="1"/>
  <c r="H57" i="1"/>
  <c r="H143" i="1"/>
  <c r="H144" i="1" s="1"/>
  <c r="G147" i="1"/>
  <c r="G148" i="1" s="1"/>
  <c r="G129" i="1"/>
  <c r="AY57" i="1"/>
  <c r="AY143" i="1"/>
  <c r="AY144" i="1" s="1"/>
  <c r="W57" i="1"/>
  <c r="W143" i="1"/>
  <c r="W144" i="1" s="1"/>
  <c r="S57" i="1"/>
  <c r="S143" i="1"/>
  <c r="S144" i="1" s="1"/>
  <c r="G141" i="1"/>
  <c r="G142" i="1" s="1"/>
  <c r="G123" i="1"/>
  <c r="BR57" i="1"/>
  <c r="J57" i="1"/>
  <c r="CD57" i="1"/>
  <c r="BB57" i="1"/>
  <c r="AL57" i="1"/>
  <c r="Z57" i="1"/>
  <c r="N57" i="1"/>
  <c r="CC57" i="1"/>
  <c r="BQ57" i="1"/>
  <c r="BE57" i="1"/>
  <c r="AW57" i="1"/>
  <c r="BF57" i="1"/>
  <c r="AP57" i="1"/>
  <c r="AD57" i="1"/>
  <c r="BY57" i="1"/>
  <c r="BM57" i="1"/>
  <c r="AG57" i="1"/>
  <c r="M57" i="1"/>
  <c r="CF57" i="1"/>
  <c r="CB57" i="1"/>
  <c r="BX57" i="1"/>
  <c r="BT57" i="1"/>
  <c r="BP57" i="1"/>
  <c r="BH57" i="1"/>
  <c r="BD57" i="1"/>
  <c r="AZ57" i="1"/>
  <c r="AV57" i="1"/>
  <c r="AR57" i="1"/>
  <c r="AN57" i="1"/>
  <c r="AJ57" i="1"/>
  <c r="AF57" i="1"/>
  <c r="P57" i="1"/>
  <c r="BZ57" i="1"/>
  <c r="BJ57" i="1"/>
  <c r="AX57" i="1"/>
  <c r="AH57" i="1"/>
  <c r="BI57" i="1"/>
  <c r="AO57" i="1"/>
  <c r="CE57" i="1"/>
  <c r="CA57" i="1"/>
  <c r="BW57" i="1"/>
  <c r="BS57" i="1"/>
  <c r="BO57" i="1"/>
  <c r="BK57" i="1"/>
  <c r="BG57" i="1"/>
  <c r="BC57" i="1"/>
  <c r="AU57" i="1"/>
  <c r="AQ57" i="1"/>
  <c r="AM57" i="1"/>
  <c r="AI57" i="1"/>
  <c r="AE57" i="1"/>
  <c r="AA57" i="1"/>
  <c r="O57" i="1"/>
  <c r="K57" i="1"/>
  <c r="BA57" i="1"/>
  <c r="AK57" i="1"/>
  <c r="X57" i="1"/>
  <c r="U57" i="1"/>
  <c r="BL57" i="1"/>
  <c r="Y57" i="1"/>
  <c r="BN57" i="1"/>
  <c r="AC57" i="1"/>
  <c r="G139" i="1"/>
  <c r="G140" i="1" s="1"/>
  <c r="G143" i="1"/>
  <c r="G144" i="1" s="1"/>
  <c r="G51" i="1"/>
  <c r="EBC5" i="1" s="1"/>
  <c r="EBC11" i="1" s="1"/>
  <c r="G117" i="1"/>
  <c r="EAB5" i="1" l="1"/>
  <c r="EBD10" i="1" s="1"/>
  <c r="G136" i="1"/>
  <c r="EBD5" i="1" l="1"/>
  <c r="EBD8" i="1"/>
  <c r="EBD9" i="1"/>
  <c r="EBD7" i="1"/>
  <c r="EBD6" i="1"/>
  <c r="CF117" i="1"/>
  <c r="CE117" i="1"/>
  <c r="CD117" i="1"/>
  <c r="CC117" i="1"/>
  <c r="CB117" i="1"/>
  <c r="CA117" i="1"/>
  <c r="BZ117" i="1"/>
  <c r="BY117" i="1"/>
  <c r="BX117" i="1"/>
  <c r="BW117" i="1"/>
  <c r="BV117" i="1"/>
  <c r="BU117" i="1"/>
  <c r="EBD11" i="1" l="1"/>
  <c r="BV136" i="1"/>
  <c r="BZ136" i="1"/>
  <c r="CD136" i="1"/>
  <c r="BW136" i="1"/>
  <c r="CA136" i="1"/>
  <c r="CE136" i="1"/>
  <c r="BX136" i="1"/>
  <c r="CB136" i="1"/>
  <c r="CF136" i="1"/>
  <c r="BU136" i="1"/>
  <c r="BY136" i="1"/>
  <c r="CC136" i="1"/>
  <c r="BT117" i="1"/>
  <c r="BS117" i="1"/>
  <c r="BR117" i="1"/>
  <c r="BQ117" i="1"/>
  <c r="BP117" i="1"/>
  <c r="BO117" i="1"/>
  <c r="BN117" i="1"/>
  <c r="BM117" i="1"/>
  <c r="BL117" i="1"/>
  <c r="H117" i="1"/>
  <c r="I117" i="1"/>
  <c r="J117" i="1"/>
  <c r="K117" i="1"/>
  <c r="L117" i="1"/>
  <c r="M117" i="1"/>
  <c r="N117" i="1"/>
  <c r="O117" i="1"/>
  <c r="P117" i="1"/>
  <c r="Q117" i="1"/>
  <c r="R117" i="1"/>
  <c r="S117" i="1"/>
  <c r="T117" i="1"/>
  <c r="U117" i="1"/>
  <c r="V117" i="1"/>
  <c r="W117" i="1"/>
  <c r="X117" i="1"/>
  <c r="Y117" i="1"/>
  <c r="Z117" i="1"/>
  <c r="AA117" i="1"/>
  <c r="AB117" i="1"/>
  <c r="AC117" i="1"/>
  <c r="AD117" i="1"/>
  <c r="AE117" i="1"/>
  <c r="AF117" i="1"/>
  <c r="EBK10" i="1" s="1"/>
  <c r="AG117" i="1"/>
  <c r="AH117" i="1"/>
  <c r="AI117" i="1"/>
  <c r="AJ117" i="1"/>
  <c r="AK117" i="1"/>
  <c r="AL117" i="1"/>
  <c r="AM117" i="1"/>
  <c r="AN117" i="1"/>
  <c r="AO117" i="1"/>
  <c r="AP117" i="1"/>
  <c r="AQ117" i="1"/>
  <c r="AR117" i="1"/>
  <c r="AS117" i="1"/>
  <c r="AT117" i="1"/>
  <c r="AU117" i="1"/>
  <c r="AV117" i="1"/>
  <c r="AW117" i="1"/>
  <c r="AX117" i="1"/>
  <c r="AY117" i="1"/>
  <c r="AZ117" i="1"/>
  <c r="BA117" i="1"/>
  <c r="BB117" i="1"/>
  <c r="BC117" i="1"/>
  <c r="BD117" i="1"/>
  <c r="BE117" i="1"/>
  <c r="BF117" i="1"/>
  <c r="BG117" i="1"/>
  <c r="BH117" i="1"/>
  <c r="BI117" i="1"/>
  <c r="BJ117" i="1"/>
  <c r="BK117" i="1"/>
  <c r="B117" i="1"/>
  <c r="BZ119" i="1" s="1"/>
  <c r="B51" i="1"/>
  <c r="EBK9" i="1" l="1"/>
  <c r="BJ136" i="1"/>
  <c r="BJ119" i="1"/>
  <c r="BF136" i="1"/>
  <c r="BF119" i="1"/>
  <c r="BB136" i="1"/>
  <c r="BB119" i="1"/>
  <c r="AX136" i="1"/>
  <c r="AX119" i="1"/>
  <c r="AT136" i="1"/>
  <c r="AT119" i="1"/>
  <c r="AP136" i="1"/>
  <c r="AP119" i="1"/>
  <c r="EBK8" i="1"/>
  <c r="AL136" i="1"/>
  <c r="AL119" i="1"/>
  <c r="AH136" i="1"/>
  <c r="AH119" i="1"/>
  <c r="AD136" i="1"/>
  <c r="AD119" i="1"/>
  <c r="Z136" i="1"/>
  <c r="Z119" i="1"/>
  <c r="V136" i="1"/>
  <c r="V119" i="1"/>
  <c r="R136" i="1"/>
  <c r="R119" i="1"/>
  <c r="EBK7" i="1"/>
  <c r="N136" i="1"/>
  <c r="N119" i="1"/>
  <c r="EBK6" i="1"/>
  <c r="EBL13" i="1" s="1"/>
  <c r="J136" i="1"/>
  <c r="J119" i="1"/>
  <c r="BM136" i="1"/>
  <c r="BM119" i="1"/>
  <c r="BQ136" i="1"/>
  <c r="BQ119" i="1"/>
  <c r="CC119" i="1"/>
  <c r="BU119" i="1"/>
  <c r="CB119" i="1"/>
  <c r="CE119" i="1"/>
  <c r="BW119" i="1"/>
  <c r="BI136" i="1"/>
  <c r="BI119" i="1"/>
  <c r="BE136" i="1"/>
  <c r="BE119" i="1"/>
  <c r="BA136" i="1"/>
  <c r="BA119" i="1"/>
  <c r="AW136" i="1"/>
  <c r="AW119" i="1"/>
  <c r="AS136" i="1"/>
  <c r="AS119" i="1"/>
  <c r="AO136" i="1"/>
  <c r="AO119" i="1"/>
  <c r="AK136" i="1"/>
  <c r="AK119" i="1"/>
  <c r="AG136" i="1"/>
  <c r="AG119" i="1"/>
  <c r="AC136" i="1"/>
  <c r="AC119" i="1"/>
  <c r="Y136" i="1"/>
  <c r="Y119" i="1"/>
  <c r="U136" i="1"/>
  <c r="U119" i="1"/>
  <c r="Q136" i="1"/>
  <c r="Q119" i="1"/>
  <c r="M136" i="1"/>
  <c r="M119" i="1"/>
  <c r="I136" i="1"/>
  <c r="I119" i="1"/>
  <c r="BN136" i="1"/>
  <c r="BN119" i="1"/>
  <c r="BR136" i="1"/>
  <c r="BR119" i="1"/>
  <c r="AZJ119" i="1"/>
  <c r="AZN119" i="1"/>
  <c r="AZR119" i="1"/>
  <c r="AZV119" i="1"/>
  <c r="AZZ119" i="1"/>
  <c r="BAD119" i="1"/>
  <c r="BAH119" i="1"/>
  <c r="BAL119" i="1"/>
  <c r="BAP119" i="1"/>
  <c r="BAT119" i="1"/>
  <c r="BAX119" i="1"/>
  <c r="BBB119" i="1"/>
  <c r="BBF119" i="1"/>
  <c r="BBJ119" i="1"/>
  <c r="BBN119" i="1"/>
  <c r="BBR119" i="1"/>
  <c r="BBV119" i="1"/>
  <c r="BBZ119" i="1"/>
  <c r="BCD119" i="1"/>
  <c r="BCH119" i="1"/>
  <c r="BCL119" i="1"/>
  <c r="BCP119" i="1"/>
  <c r="BCT119" i="1"/>
  <c r="BCX119" i="1"/>
  <c r="BDB119" i="1"/>
  <c r="BDF119" i="1"/>
  <c r="BDJ119" i="1"/>
  <c r="BDN119" i="1"/>
  <c r="BDR119" i="1"/>
  <c r="BDV119" i="1"/>
  <c r="BDZ119" i="1"/>
  <c r="BED119" i="1"/>
  <c r="BEH119" i="1"/>
  <c r="BEL119" i="1"/>
  <c r="BEP119" i="1"/>
  <c r="BET119" i="1"/>
  <c r="BEX119" i="1"/>
  <c r="BFB119" i="1"/>
  <c r="BFF119" i="1"/>
  <c r="BFJ119" i="1"/>
  <c r="BFN119" i="1"/>
  <c r="BFR119" i="1"/>
  <c r="BFV119" i="1"/>
  <c r="BFZ119" i="1"/>
  <c r="BGD119" i="1"/>
  <c r="BGH119" i="1"/>
  <c r="BGL119" i="1"/>
  <c r="BGP119" i="1"/>
  <c r="BGT119" i="1"/>
  <c r="BGX119" i="1"/>
  <c r="BHB119" i="1"/>
  <c r="BHF119" i="1"/>
  <c r="BHJ119" i="1"/>
  <c r="BHN119" i="1"/>
  <c r="BHR119" i="1"/>
  <c r="BHV119" i="1"/>
  <c r="BHZ119" i="1"/>
  <c r="BID119" i="1"/>
  <c r="BIH119" i="1"/>
  <c r="BIL119" i="1"/>
  <c r="BIP119" i="1"/>
  <c r="BIT119" i="1"/>
  <c r="BIX119" i="1"/>
  <c r="BJB119" i="1"/>
  <c r="BJF119" i="1"/>
  <c r="BJJ119" i="1"/>
  <c r="BJN119" i="1"/>
  <c r="BJR119" i="1"/>
  <c r="BJV119" i="1"/>
  <c r="BJZ119" i="1"/>
  <c r="BKD119" i="1"/>
  <c r="BKH119" i="1"/>
  <c r="BKL119" i="1"/>
  <c r="BKP119" i="1"/>
  <c r="BKT119" i="1"/>
  <c r="BKX119" i="1"/>
  <c r="BLB119" i="1"/>
  <c r="BLF119" i="1"/>
  <c r="BLJ119" i="1"/>
  <c r="BLN119" i="1"/>
  <c r="BLR119" i="1"/>
  <c r="BLV119" i="1"/>
  <c r="BLZ119" i="1"/>
  <c r="BMD119" i="1"/>
  <c r="BMH119" i="1"/>
  <c r="BML119" i="1"/>
  <c r="BMP119" i="1"/>
  <c r="BMT119" i="1"/>
  <c r="BMX119" i="1"/>
  <c r="BNB119" i="1"/>
  <c r="BNF119" i="1"/>
  <c r="BNJ119" i="1"/>
  <c r="BNN119" i="1"/>
  <c r="BNR119" i="1"/>
  <c r="BNV119" i="1"/>
  <c r="BNZ119" i="1"/>
  <c r="BOD119" i="1"/>
  <c r="BOH119" i="1"/>
  <c r="BOL119" i="1"/>
  <c r="BOP119" i="1"/>
  <c r="BOT119" i="1"/>
  <c r="BOX119" i="1"/>
  <c r="BPB119" i="1"/>
  <c r="BPF119" i="1"/>
  <c r="BPJ119" i="1"/>
  <c r="BPN119" i="1"/>
  <c r="BPR119" i="1"/>
  <c r="BPV119" i="1"/>
  <c r="BPZ119" i="1"/>
  <c r="BQD119" i="1"/>
  <c r="BQH119" i="1"/>
  <c r="BQL119" i="1"/>
  <c r="BQP119" i="1"/>
  <c r="BQT119" i="1"/>
  <c r="BQX119" i="1"/>
  <c r="BRB119" i="1"/>
  <c r="BRF119" i="1"/>
  <c r="BRJ119" i="1"/>
  <c r="BRN119" i="1"/>
  <c r="BRR119" i="1"/>
  <c r="BRV119" i="1"/>
  <c r="BRZ119" i="1"/>
  <c r="BSD119" i="1"/>
  <c r="BSH119" i="1"/>
  <c r="BSL119" i="1"/>
  <c r="BSP119" i="1"/>
  <c r="BST119" i="1"/>
  <c r="BSX119" i="1"/>
  <c r="BTB119" i="1"/>
  <c r="BTF119" i="1"/>
  <c r="BTJ119" i="1"/>
  <c r="BTN119" i="1"/>
  <c r="BTR119" i="1"/>
  <c r="BTV119" i="1"/>
  <c r="BTZ119" i="1"/>
  <c r="BUD119" i="1"/>
  <c r="BUH119" i="1"/>
  <c r="BUL119" i="1"/>
  <c r="BUP119" i="1"/>
  <c r="BUT119" i="1"/>
  <c r="BUX119" i="1"/>
  <c r="BVB119" i="1"/>
  <c r="BVF119" i="1"/>
  <c r="BVJ119" i="1"/>
  <c r="BVN119" i="1"/>
  <c r="BVR119" i="1"/>
  <c r="BVV119" i="1"/>
  <c r="BVZ119" i="1"/>
  <c r="BWD119" i="1"/>
  <c r="BWH119" i="1"/>
  <c r="BWL119" i="1"/>
  <c r="BWP119" i="1"/>
  <c r="BWT119" i="1"/>
  <c r="BWX119" i="1"/>
  <c r="BXB119" i="1"/>
  <c r="BXF119" i="1"/>
  <c r="BXJ119" i="1"/>
  <c r="BXN119" i="1"/>
  <c r="BXR119" i="1"/>
  <c r="BXV119" i="1"/>
  <c r="BXZ119" i="1"/>
  <c r="BYD119" i="1"/>
  <c r="BYH119" i="1"/>
  <c r="BYL119" i="1"/>
  <c r="BYP119" i="1"/>
  <c r="BYT119" i="1"/>
  <c r="BYX119" i="1"/>
  <c r="BZB119" i="1"/>
  <c r="BZF119" i="1"/>
  <c r="BZJ119" i="1"/>
  <c r="BZN119" i="1"/>
  <c r="BZR119" i="1"/>
  <c r="BZV119" i="1"/>
  <c r="BZZ119" i="1"/>
  <c r="CAD119" i="1"/>
  <c r="CAH119" i="1"/>
  <c r="CAL119" i="1"/>
  <c r="CAP119" i="1"/>
  <c r="CAT119" i="1"/>
  <c r="CAX119" i="1"/>
  <c r="CBB119" i="1"/>
  <c r="CBF119" i="1"/>
  <c r="CBJ119" i="1"/>
  <c r="CBN119" i="1"/>
  <c r="CBR119" i="1"/>
  <c r="CBV119" i="1"/>
  <c r="CBZ119" i="1"/>
  <c r="CCD119" i="1"/>
  <c r="CCH119" i="1"/>
  <c r="CCL119" i="1"/>
  <c r="CCP119" i="1"/>
  <c r="CCT119" i="1"/>
  <c r="CCX119" i="1"/>
  <c r="CDB119" i="1"/>
  <c r="CDF119" i="1"/>
  <c r="CDJ119" i="1"/>
  <c r="CDN119" i="1"/>
  <c r="CDR119" i="1"/>
  <c r="CDV119" i="1"/>
  <c r="CDZ119" i="1"/>
  <c r="CED119" i="1"/>
  <c r="CEH119" i="1"/>
  <c r="CEL119" i="1"/>
  <c r="CEP119" i="1"/>
  <c r="CET119" i="1"/>
  <c r="CEX119" i="1"/>
  <c r="CFB119" i="1"/>
  <c r="CFF119" i="1"/>
  <c r="CFJ119" i="1"/>
  <c r="CFN119" i="1"/>
  <c r="CFR119" i="1"/>
  <c r="CFV119" i="1"/>
  <c r="CFZ119" i="1"/>
  <c r="CGD119" i="1"/>
  <c r="CGH119" i="1"/>
  <c r="CGL119" i="1"/>
  <c r="CGP119" i="1"/>
  <c r="CGT119" i="1"/>
  <c r="CGX119" i="1"/>
  <c r="CHB119" i="1"/>
  <c r="CHF119" i="1"/>
  <c r="CHJ119" i="1"/>
  <c r="CHN119" i="1"/>
  <c r="CHR119" i="1"/>
  <c r="CHV119" i="1"/>
  <c r="CHZ119" i="1"/>
  <c r="CID119" i="1"/>
  <c r="CIH119" i="1"/>
  <c r="CIL119" i="1"/>
  <c r="CIP119" i="1"/>
  <c r="CIT119" i="1"/>
  <c r="CIX119" i="1"/>
  <c r="CJB119" i="1"/>
  <c r="CJF119" i="1"/>
  <c r="CJJ119" i="1"/>
  <c r="CJN119" i="1"/>
  <c r="CJR119" i="1"/>
  <c r="CJV119" i="1"/>
  <c r="CJZ119" i="1"/>
  <c r="CKD119" i="1"/>
  <c r="CKH119" i="1"/>
  <c r="CKL119" i="1"/>
  <c r="CKP119" i="1"/>
  <c r="CKT119" i="1"/>
  <c r="CKX119" i="1"/>
  <c r="CLB119" i="1"/>
  <c r="CLF119" i="1"/>
  <c r="CLJ119" i="1"/>
  <c r="CLN119" i="1"/>
  <c r="CLR119" i="1"/>
  <c r="CLV119" i="1"/>
  <c r="CLZ119" i="1"/>
  <c r="CMD119" i="1"/>
  <c r="CMH119" i="1"/>
  <c r="CML119" i="1"/>
  <c r="CMP119" i="1"/>
  <c r="CMT119" i="1"/>
  <c r="CMX119" i="1"/>
  <c r="CNB119" i="1"/>
  <c r="CNF119" i="1"/>
  <c r="CNJ119" i="1"/>
  <c r="CNN119" i="1"/>
  <c r="CNR119" i="1"/>
  <c r="CNV119" i="1"/>
  <c r="CNZ119" i="1"/>
  <c r="COD119" i="1"/>
  <c r="COH119" i="1"/>
  <c r="COL119" i="1"/>
  <c r="COP119" i="1"/>
  <c r="COT119" i="1"/>
  <c r="COX119" i="1"/>
  <c r="CPB119" i="1"/>
  <c r="CPF119" i="1"/>
  <c r="CPJ119" i="1"/>
  <c r="CPN119" i="1"/>
  <c r="CPR119" i="1"/>
  <c r="CPV119" i="1"/>
  <c r="CPZ119" i="1"/>
  <c r="CQD119" i="1"/>
  <c r="CQH119" i="1"/>
  <c r="CQL119" i="1"/>
  <c r="CQP119" i="1"/>
  <c r="CQT119" i="1"/>
  <c r="CQX119" i="1"/>
  <c r="CRB119" i="1"/>
  <c r="CRF119" i="1"/>
  <c r="CRJ119" i="1"/>
  <c r="CRN119" i="1"/>
  <c r="CRR119" i="1"/>
  <c r="CRV119" i="1"/>
  <c r="CRZ119" i="1"/>
  <c r="CSD119" i="1"/>
  <c r="CSH119" i="1"/>
  <c r="CSL119" i="1"/>
  <c r="CSP119" i="1"/>
  <c r="CST119" i="1"/>
  <c r="CSX119" i="1"/>
  <c r="CTB119" i="1"/>
  <c r="CTF119" i="1"/>
  <c r="CTJ119" i="1"/>
  <c r="CTN119" i="1"/>
  <c r="CTR119" i="1"/>
  <c r="CTV119" i="1"/>
  <c r="CTZ119" i="1"/>
  <c r="CUD119" i="1"/>
  <c r="CUH119" i="1"/>
  <c r="CUL119" i="1"/>
  <c r="CUP119" i="1"/>
  <c r="CUT119" i="1"/>
  <c r="CUX119" i="1"/>
  <c r="CVB119" i="1"/>
  <c r="CVF119" i="1"/>
  <c r="CVJ119" i="1"/>
  <c r="CVN119" i="1"/>
  <c r="CVR119" i="1"/>
  <c r="CVV119" i="1"/>
  <c r="CVZ119" i="1"/>
  <c r="CWD119" i="1"/>
  <c r="CWH119" i="1"/>
  <c r="CWL119" i="1"/>
  <c r="CWP119" i="1"/>
  <c r="CWT119" i="1"/>
  <c r="CWX119" i="1"/>
  <c r="CXB119" i="1"/>
  <c r="CXF119" i="1"/>
  <c r="CXJ119" i="1"/>
  <c r="CXN119" i="1"/>
  <c r="CXR119" i="1"/>
  <c r="CXV119" i="1"/>
  <c r="CXZ119" i="1"/>
  <c r="CYD119" i="1"/>
  <c r="CYH119" i="1"/>
  <c r="CYL119" i="1"/>
  <c r="CYP119" i="1"/>
  <c r="CYT119" i="1"/>
  <c r="CYX119" i="1"/>
  <c r="CZB119" i="1"/>
  <c r="CZF119" i="1"/>
  <c r="CZJ119" i="1"/>
  <c r="CZN119" i="1"/>
  <c r="CZR119" i="1"/>
  <c r="CZV119" i="1"/>
  <c r="CZZ119" i="1"/>
  <c r="DAD119" i="1"/>
  <c r="DAH119" i="1"/>
  <c r="DAL119" i="1"/>
  <c r="DAP119" i="1"/>
  <c r="DAT119" i="1"/>
  <c r="DAX119" i="1"/>
  <c r="DBB119" i="1"/>
  <c r="DBF119" i="1"/>
  <c r="DBJ119" i="1"/>
  <c r="DBN119" i="1"/>
  <c r="DBR119" i="1"/>
  <c r="DBV119" i="1"/>
  <c r="DBZ119" i="1"/>
  <c r="DCD119" i="1"/>
  <c r="DCH119" i="1"/>
  <c r="DCL119" i="1"/>
  <c r="DCP119" i="1"/>
  <c r="DCT119" i="1"/>
  <c r="DCX119" i="1"/>
  <c r="DDB119" i="1"/>
  <c r="DDF119" i="1"/>
  <c r="DDJ119" i="1"/>
  <c r="DDN119" i="1"/>
  <c r="DDR119" i="1"/>
  <c r="DDV119" i="1"/>
  <c r="DDZ119" i="1"/>
  <c r="DED119" i="1"/>
  <c r="DEH119" i="1"/>
  <c r="DEL119" i="1"/>
  <c r="DEP119" i="1"/>
  <c r="DET119" i="1"/>
  <c r="DEX119" i="1"/>
  <c r="DFB119" i="1"/>
  <c r="DFF119" i="1"/>
  <c r="DFJ119" i="1"/>
  <c r="DFN119" i="1"/>
  <c r="DFR119" i="1"/>
  <c r="DFV119" i="1"/>
  <c r="DFZ119" i="1"/>
  <c r="DGD119" i="1"/>
  <c r="DGH119" i="1"/>
  <c r="DGL119" i="1"/>
  <c r="DGP119" i="1"/>
  <c r="DGT119" i="1"/>
  <c r="DGX119" i="1"/>
  <c r="DHB119" i="1"/>
  <c r="DHF119" i="1"/>
  <c r="DHJ119" i="1"/>
  <c r="DHN119" i="1"/>
  <c r="DHR119" i="1"/>
  <c r="DHV119" i="1"/>
  <c r="DHZ119" i="1"/>
  <c r="DID119" i="1"/>
  <c r="DIH119" i="1"/>
  <c r="DIL119" i="1"/>
  <c r="DIP119" i="1"/>
  <c r="DIT119" i="1"/>
  <c r="DIX119" i="1"/>
  <c r="DJB119" i="1"/>
  <c r="DJF119" i="1"/>
  <c r="DJJ119" i="1"/>
  <c r="DJN119" i="1"/>
  <c r="DJR119" i="1"/>
  <c r="DJV119" i="1"/>
  <c r="DJZ119" i="1"/>
  <c r="DKD119" i="1"/>
  <c r="DKH119" i="1"/>
  <c r="DKL119" i="1"/>
  <c r="DKP119" i="1"/>
  <c r="DKT119" i="1"/>
  <c r="DKX119" i="1"/>
  <c r="DLB119" i="1"/>
  <c r="DLF119" i="1"/>
  <c r="DLJ119" i="1"/>
  <c r="DLN119" i="1"/>
  <c r="DLR119" i="1"/>
  <c r="DLV119" i="1"/>
  <c r="DLZ119" i="1"/>
  <c r="DMD119" i="1"/>
  <c r="DMH119" i="1"/>
  <c r="DML119" i="1"/>
  <c r="DMP119" i="1"/>
  <c r="DMT119" i="1"/>
  <c r="DMX119" i="1"/>
  <c r="DNB119" i="1"/>
  <c r="DNF119" i="1"/>
  <c r="DNJ119" i="1"/>
  <c r="DNN119" i="1"/>
  <c r="DNR119" i="1"/>
  <c r="DNV119" i="1"/>
  <c r="DNZ119" i="1"/>
  <c r="DOD119" i="1"/>
  <c r="DOH119" i="1"/>
  <c r="DOL119" i="1"/>
  <c r="DOP119" i="1"/>
  <c r="DOT119" i="1"/>
  <c r="DOX119" i="1"/>
  <c r="DPB119" i="1"/>
  <c r="DPF119" i="1"/>
  <c r="DPJ119" i="1"/>
  <c r="DPN119" i="1"/>
  <c r="DPR119" i="1"/>
  <c r="DPV119" i="1"/>
  <c r="DPZ119" i="1"/>
  <c r="DQD119" i="1"/>
  <c r="DQH119" i="1"/>
  <c r="DQL119" i="1"/>
  <c r="DQP119" i="1"/>
  <c r="DQT119" i="1"/>
  <c r="DQX119" i="1"/>
  <c r="DRB119" i="1"/>
  <c r="DRF119" i="1"/>
  <c r="DRJ119" i="1"/>
  <c r="DRN119" i="1"/>
  <c r="DRR119" i="1"/>
  <c r="DRV119" i="1"/>
  <c r="DRZ119" i="1"/>
  <c r="DSD119" i="1"/>
  <c r="DSH119" i="1"/>
  <c r="DSL119" i="1"/>
  <c r="DSP119" i="1"/>
  <c r="DST119" i="1"/>
  <c r="DSX119" i="1"/>
  <c r="DTB119" i="1"/>
  <c r="DTF119" i="1"/>
  <c r="DTJ119" i="1"/>
  <c r="DTN119" i="1"/>
  <c r="DTR119" i="1"/>
  <c r="DTV119" i="1"/>
  <c r="DTZ119" i="1"/>
  <c r="DUD119" i="1"/>
  <c r="DUH119" i="1"/>
  <c r="DUL119" i="1"/>
  <c r="DUP119" i="1"/>
  <c r="DUT119" i="1"/>
  <c r="DUX119" i="1"/>
  <c r="DVB119" i="1"/>
  <c r="DVF119" i="1"/>
  <c r="DVJ119" i="1"/>
  <c r="DVN119" i="1"/>
  <c r="DVR119" i="1"/>
  <c r="DVV119" i="1"/>
  <c r="DVZ119" i="1"/>
  <c r="DWD119" i="1"/>
  <c r="DWH119" i="1"/>
  <c r="DWL119" i="1"/>
  <c r="DWP119" i="1"/>
  <c r="DWT119" i="1"/>
  <c r="DWX119" i="1"/>
  <c r="DXB119" i="1"/>
  <c r="DXF119" i="1"/>
  <c r="DXJ119" i="1"/>
  <c r="DXN119" i="1"/>
  <c r="DXR119" i="1"/>
  <c r="DXV119" i="1"/>
  <c r="DXZ119" i="1"/>
  <c r="DYD119" i="1"/>
  <c r="DYH119" i="1"/>
  <c r="DYL119" i="1"/>
  <c r="DYP119" i="1"/>
  <c r="DYT119" i="1"/>
  <c r="DYX119" i="1"/>
  <c r="DZB119" i="1"/>
  <c r="DZF119" i="1"/>
  <c r="DZJ119" i="1"/>
  <c r="DZN119" i="1"/>
  <c r="DZR119" i="1"/>
  <c r="DZV119" i="1"/>
  <c r="AZK119" i="1"/>
  <c r="AZO119" i="1"/>
  <c r="AZS119" i="1"/>
  <c r="AZW119" i="1"/>
  <c r="BAA119" i="1"/>
  <c r="BAE119" i="1"/>
  <c r="BAI119" i="1"/>
  <c r="BAM119" i="1"/>
  <c r="BAQ119" i="1"/>
  <c r="BAU119" i="1"/>
  <c r="BAY119" i="1"/>
  <c r="BBC119" i="1"/>
  <c r="BBG119" i="1"/>
  <c r="BBK119" i="1"/>
  <c r="BBO119" i="1"/>
  <c r="BBS119" i="1"/>
  <c r="BBW119" i="1"/>
  <c r="BCA119" i="1"/>
  <c r="BCE119" i="1"/>
  <c r="BCI119" i="1"/>
  <c r="BCM119" i="1"/>
  <c r="BCQ119" i="1"/>
  <c r="BCU119" i="1"/>
  <c r="BCY119" i="1"/>
  <c r="BDC119" i="1"/>
  <c r="BDG119" i="1"/>
  <c r="BDK119" i="1"/>
  <c r="BDO119" i="1"/>
  <c r="BDS119" i="1"/>
  <c r="BDW119" i="1"/>
  <c r="BEA119" i="1"/>
  <c r="BEE119" i="1"/>
  <c r="BEI119" i="1"/>
  <c r="BEM119" i="1"/>
  <c r="BEQ119" i="1"/>
  <c r="BEU119" i="1"/>
  <c r="BEY119" i="1"/>
  <c r="BFC119" i="1"/>
  <c r="BFG119" i="1"/>
  <c r="BFK119" i="1"/>
  <c r="BFO119" i="1"/>
  <c r="BFS119" i="1"/>
  <c r="BFW119" i="1"/>
  <c r="BGA119" i="1"/>
  <c r="BGE119" i="1"/>
  <c r="BGI119" i="1"/>
  <c r="BGM119" i="1"/>
  <c r="BGQ119" i="1"/>
  <c r="BGU119" i="1"/>
  <c r="BGY119" i="1"/>
  <c r="BHC119" i="1"/>
  <c r="BHG119" i="1"/>
  <c r="BHK119" i="1"/>
  <c r="BHO119" i="1"/>
  <c r="BHS119" i="1"/>
  <c r="BHW119" i="1"/>
  <c r="BIA119" i="1"/>
  <c r="BIE119" i="1"/>
  <c r="BII119" i="1"/>
  <c r="BIM119" i="1"/>
  <c r="BIQ119" i="1"/>
  <c r="BIU119" i="1"/>
  <c r="BIY119" i="1"/>
  <c r="BJC119" i="1"/>
  <c r="BJG119" i="1"/>
  <c r="BJK119" i="1"/>
  <c r="BJO119" i="1"/>
  <c r="BJS119" i="1"/>
  <c r="BJW119" i="1"/>
  <c r="BKA119" i="1"/>
  <c r="BKE119" i="1"/>
  <c r="BKI119" i="1"/>
  <c r="BKM119" i="1"/>
  <c r="BKQ119" i="1"/>
  <c r="BKU119" i="1"/>
  <c r="BKY119" i="1"/>
  <c r="BLC119" i="1"/>
  <c r="BLG119" i="1"/>
  <c r="BLK119" i="1"/>
  <c r="BLO119" i="1"/>
  <c r="BLS119" i="1"/>
  <c r="BLW119" i="1"/>
  <c r="BMA119" i="1"/>
  <c r="BME119" i="1"/>
  <c r="BMI119" i="1"/>
  <c r="BMM119" i="1"/>
  <c r="BMQ119" i="1"/>
  <c r="BMU119" i="1"/>
  <c r="BMY119" i="1"/>
  <c r="BNC119" i="1"/>
  <c r="BNG119" i="1"/>
  <c r="BNK119" i="1"/>
  <c r="BNO119" i="1"/>
  <c r="BNS119" i="1"/>
  <c r="BNW119" i="1"/>
  <c r="BOA119" i="1"/>
  <c r="BOE119" i="1"/>
  <c r="BOI119" i="1"/>
  <c r="BOM119" i="1"/>
  <c r="BOQ119" i="1"/>
  <c r="BOU119" i="1"/>
  <c r="BOY119" i="1"/>
  <c r="BPC119" i="1"/>
  <c r="BPG119" i="1"/>
  <c r="BPK119" i="1"/>
  <c r="BPO119" i="1"/>
  <c r="BPS119" i="1"/>
  <c r="BPW119" i="1"/>
  <c r="BQA119" i="1"/>
  <c r="BQE119" i="1"/>
  <c r="BQI119" i="1"/>
  <c r="BQM119" i="1"/>
  <c r="BQQ119" i="1"/>
  <c r="BQU119" i="1"/>
  <c r="BQY119" i="1"/>
  <c r="BRC119" i="1"/>
  <c r="BRG119" i="1"/>
  <c r="BRK119" i="1"/>
  <c r="BRO119" i="1"/>
  <c r="BRS119" i="1"/>
  <c r="BRW119" i="1"/>
  <c r="BSA119" i="1"/>
  <c r="BSE119" i="1"/>
  <c r="BSI119" i="1"/>
  <c r="BSM119" i="1"/>
  <c r="BSQ119" i="1"/>
  <c r="BSU119" i="1"/>
  <c r="BSY119" i="1"/>
  <c r="BTC119" i="1"/>
  <c r="BTG119" i="1"/>
  <c r="BTK119" i="1"/>
  <c r="BTO119" i="1"/>
  <c r="BTS119" i="1"/>
  <c r="BTW119" i="1"/>
  <c r="BUA119" i="1"/>
  <c r="BUE119" i="1"/>
  <c r="BUI119" i="1"/>
  <c r="BUM119" i="1"/>
  <c r="BUQ119" i="1"/>
  <c r="BUU119" i="1"/>
  <c r="BUY119" i="1"/>
  <c r="BVC119" i="1"/>
  <c r="BVG119" i="1"/>
  <c r="BVK119" i="1"/>
  <c r="BVO119" i="1"/>
  <c r="BVS119" i="1"/>
  <c r="BVW119" i="1"/>
  <c r="BWA119" i="1"/>
  <c r="BWE119" i="1"/>
  <c r="BWI119" i="1"/>
  <c r="BWM119" i="1"/>
  <c r="BWQ119" i="1"/>
  <c r="BWU119" i="1"/>
  <c r="BWY119" i="1"/>
  <c r="BXC119" i="1"/>
  <c r="BXG119" i="1"/>
  <c r="BXK119" i="1"/>
  <c r="BXO119" i="1"/>
  <c r="BXS119" i="1"/>
  <c r="BXW119" i="1"/>
  <c r="BYA119" i="1"/>
  <c r="BYE119" i="1"/>
  <c r="BYI119" i="1"/>
  <c r="BYM119" i="1"/>
  <c r="BYQ119" i="1"/>
  <c r="BYU119" i="1"/>
  <c r="BYY119" i="1"/>
  <c r="BZC119" i="1"/>
  <c r="BZG119" i="1"/>
  <c r="BZK119" i="1"/>
  <c r="BZO119" i="1"/>
  <c r="BZS119" i="1"/>
  <c r="BZW119" i="1"/>
  <c r="CAA119" i="1"/>
  <c r="CAE119" i="1"/>
  <c r="CAI119" i="1"/>
  <c r="CAM119" i="1"/>
  <c r="CAQ119" i="1"/>
  <c r="CAU119" i="1"/>
  <c r="CAY119" i="1"/>
  <c r="CBC119" i="1"/>
  <c r="CBG119" i="1"/>
  <c r="CBK119" i="1"/>
  <c r="CBO119" i="1"/>
  <c r="CBS119" i="1"/>
  <c r="CBW119" i="1"/>
  <c r="CCA119" i="1"/>
  <c r="CCE119" i="1"/>
  <c r="CCI119" i="1"/>
  <c r="CCM119" i="1"/>
  <c r="CCQ119" i="1"/>
  <c r="CCU119" i="1"/>
  <c r="CCY119" i="1"/>
  <c r="CDC119" i="1"/>
  <c r="CDG119" i="1"/>
  <c r="CDK119" i="1"/>
  <c r="CDO119" i="1"/>
  <c r="CDS119" i="1"/>
  <c r="CDW119" i="1"/>
  <c r="CEA119" i="1"/>
  <c r="CEE119" i="1"/>
  <c r="CEI119" i="1"/>
  <c r="CEM119" i="1"/>
  <c r="CEQ119" i="1"/>
  <c r="CEU119" i="1"/>
  <c r="CEY119" i="1"/>
  <c r="CFC119" i="1"/>
  <c r="CFG119" i="1"/>
  <c r="CFK119" i="1"/>
  <c r="CFO119" i="1"/>
  <c r="CFS119" i="1"/>
  <c r="CFW119" i="1"/>
  <c r="CGA119" i="1"/>
  <c r="CGE119" i="1"/>
  <c r="CGI119" i="1"/>
  <c r="CGM119" i="1"/>
  <c r="CGQ119" i="1"/>
  <c r="CGU119" i="1"/>
  <c r="CGY119" i="1"/>
  <c r="CHC119" i="1"/>
  <c r="CHG119" i="1"/>
  <c r="CHK119" i="1"/>
  <c r="CHO119" i="1"/>
  <c r="CHS119" i="1"/>
  <c r="CHW119" i="1"/>
  <c r="CIA119" i="1"/>
  <c r="CIE119" i="1"/>
  <c r="CII119" i="1"/>
  <c r="CIM119" i="1"/>
  <c r="CIQ119" i="1"/>
  <c r="CIU119" i="1"/>
  <c r="CIY119" i="1"/>
  <c r="CJC119" i="1"/>
  <c r="CJG119" i="1"/>
  <c r="CJK119" i="1"/>
  <c r="CJO119" i="1"/>
  <c r="CJS119" i="1"/>
  <c r="CJW119" i="1"/>
  <c r="CKA119" i="1"/>
  <c r="CKE119" i="1"/>
  <c r="CKI119" i="1"/>
  <c r="CKM119" i="1"/>
  <c r="CKQ119" i="1"/>
  <c r="CKU119" i="1"/>
  <c r="CKY119" i="1"/>
  <c r="CLC119" i="1"/>
  <c r="CLG119" i="1"/>
  <c r="CLK119" i="1"/>
  <c r="CLO119" i="1"/>
  <c r="CLS119" i="1"/>
  <c r="CLW119" i="1"/>
  <c r="CMA119" i="1"/>
  <c r="CME119" i="1"/>
  <c r="CMI119" i="1"/>
  <c r="CMM119" i="1"/>
  <c r="CMQ119" i="1"/>
  <c r="CMU119" i="1"/>
  <c r="CMY119" i="1"/>
  <c r="CNC119" i="1"/>
  <c r="CNG119" i="1"/>
  <c r="CNK119" i="1"/>
  <c r="CNO119" i="1"/>
  <c r="CNS119" i="1"/>
  <c r="CNW119" i="1"/>
  <c r="COA119" i="1"/>
  <c r="COE119" i="1"/>
  <c r="COI119" i="1"/>
  <c r="COM119" i="1"/>
  <c r="COQ119" i="1"/>
  <c r="COU119" i="1"/>
  <c r="COY119" i="1"/>
  <c r="CPC119" i="1"/>
  <c r="CPG119" i="1"/>
  <c r="CPK119" i="1"/>
  <c r="CPO119" i="1"/>
  <c r="CPS119" i="1"/>
  <c r="CPW119" i="1"/>
  <c r="CQA119" i="1"/>
  <c r="CQE119" i="1"/>
  <c r="CQI119" i="1"/>
  <c r="CQM119" i="1"/>
  <c r="CQQ119" i="1"/>
  <c r="CQU119" i="1"/>
  <c r="CQY119" i="1"/>
  <c r="CRC119" i="1"/>
  <c r="CRG119" i="1"/>
  <c r="CRK119" i="1"/>
  <c r="CRO119" i="1"/>
  <c r="CRS119" i="1"/>
  <c r="CRW119" i="1"/>
  <c r="CSA119" i="1"/>
  <c r="CSE119" i="1"/>
  <c r="CSI119" i="1"/>
  <c r="CSM119" i="1"/>
  <c r="CSQ119" i="1"/>
  <c r="CSU119" i="1"/>
  <c r="CSY119" i="1"/>
  <c r="CTC119" i="1"/>
  <c r="CTG119" i="1"/>
  <c r="CTK119" i="1"/>
  <c r="CTO119" i="1"/>
  <c r="CTS119" i="1"/>
  <c r="CTW119" i="1"/>
  <c r="CUA119" i="1"/>
  <c r="CUE119" i="1"/>
  <c r="CUI119" i="1"/>
  <c r="CUM119" i="1"/>
  <c r="CUQ119" i="1"/>
  <c r="CUU119" i="1"/>
  <c r="CUY119" i="1"/>
  <c r="CVC119" i="1"/>
  <c r="CVG119" i="1"/>
  <c r="CVK119" i="1"/>
  <c r="CVO119" i="1"/>
  <c r="CVS119" i="1"/>
  <c r="CVW119" i="1"/>
  <c r="CWA119" i="1"/>
  <c r="CWE119" i="1"/>
  <c r="CWI119" i="1"/>
  <c r="CWM119" i="1"/>
  <c r="CWQ119" i="1"/>
  <c r="CWU119" i="1"/>
  <c r="CWY119" i="1"/>
  <c r="CXC119" i="1"/>
  <c r="CXG119" i="1"/>
  <c r="CXK119" i="1"/>
  <c r="CXO119" i="1"/>
  <c r="CXS119" i="1"/>
  <c r="CXW119" i="1"/>
  <c r="CYA119" i="1"/>
  <c r="CYE119" i="1"/>
  <c r="CYI119" i="1"/>
  <c r="CYM119" i="1"/>
  <c r="CYQ119" i="1"/>
  <c r="CYU119" i="1"/>
  <c r="CYY119" i="1"/>
  <c r="CZC119" i="1"/>
  <c r="CZG119" i="1"/>
  <c r="CZK119" i="1"/>
  <c r="CZO119" i="1"/>
  <c r="CZS119" i="1"/>
  <c r="CZW119" i="1"/>
  <c r="DAA119" i="1"/>
  <c r="DAE119" i="1"/>
  <c r="DAI119" i="1"/>
  <c r="DAM119" i="1"/>
  <c r="DAQ119" i="1"/>
  <c r="DAU119" i="1"/>
  <c r="DAY119" i="1"/>
  <c r="DBC119" i="1"/>
  <c r="DBG119" i="1"/>
  <c r="DBK119" i="1"/>
  <c r="DBO119" i="1"/>
  <c r="DBS119" i="1"/>
  <c r="DBW119" i="1"/>
  <c r="DCA119" i="1"/>
  <c r="DCE119" i="1"/>
  <c r="DCI119" i="1"/>
  <c r="DCM119" i="1"/>
  <c r="DCQ119" i="1"/>
  <c r="DCU119" i="1"/>
  <c r="DCY119" i="1"/>
  <c r="DDC119" i="1"/>
  <c r="DDG119" i="1"/>
  <c r="DDK119" i="1"/>
  <c r="DDO119" i="1"/>
  <c r="DDS119" i="1"/>
  <c r="DDW119" i="1"/>
  <c r="DEA119" i="1"/>
  <c r="DEE119" i="1"/>
  <c r="DEI119" i="1"/>
  <c r="DEM119" i="1"/>
  <c r="DEQ119" i="1"/>
  <c r="DEU119" i="1"/>
  <c r="DEY119" i="1"/>
  <c r="DFC119" i="1"/>
  <c r="DFG119" i="1"/>
  <c r="DFK119" i="1"/>
  <c r="DFO119" i="1"/>
  <c r="DFS119" i="1"/>
  <c r="DFW119" i="1"/>
  <c r="DGA119" i="1"/>
  <c r="DGE119" i="1"/>
  <c r="DGI119" i="1"/>
  <c r="DGM119" i="1"/>
  <c r="DGQ119" i="1"/>
  <c r="DGU119" i="1"/>
  <c r="DGY119" i="1"/>
  <c r="DHC119" i="1"/>
  <c r="DHG119" i="1"/>
  <c r="DHK119" i="1"/>
  <c r="DHO119" i="1"/>
  <c r="DHS119" i="1"/>
  <c r="DHW119" i="1"/>
  <c r="DIA119" i="1"/>
  <c r="DIE119" i="1"/>
  <c r="DII119" i="1"/>
  <c r="DIM119" i="1"/>
  <c r="DIQ119" i="1"/>
  <c r="DIU119" i="1"/>
  <c r="DIY119" i="1"/>
  <c r="DJC119" i="1"/>
  <c r="DJG119" i="1"/>
  <c r="DJK119" i="1"/>
  <c r="DJO119" i="1"/>
  <c r="DJS119" i="1"/>
  <c r="DJW119" i="1"/>
  <c r="DKA119" i="1"/>
  <c r="DKE119" i="1"/>
  <c r="DKI119" i="1"/>
  <c r="DKM119" i="1"/>
  <c r="DKQ119" i="1"/>
  <c r="DKU119" i="1"/>
  <c r="DKY119" i="1"/>
  <c r="DLC119" i="1"/>
  <c r="DLG119" i="1"/>
  <c r="DLK119" i="1"/>
  <c r="DLO119" i="1"/>
  <c r="DLS119" i="1"/>
  <c r="DLW119" i="1"/>
  <c r="DMA119" i="1"/>
  <c r="DME119" i="1"/>
  <c r="DMI119" i="1"/>
  <c r="DMM119" i="1"/>
  <c r="DMQ119" i="1"/>
  <c r="DMU119" i="1"/>
  <c r="DMY119" i="1"/>
  <c r="DNC119" i="1"/>
  <c r="DNG119" i="1"/>
  <c r="DNK119" i="1"/>
  <c r="DNO119" i="1"/>
  <c r="DNS119" i="1"/>
  <c r="DNW119" i="1"/>
  <c r="DOA119" i="1"/>
  <c r="DOE119" i="1"/>
  <c r="DOI119" i="1"/>
  <c r="DOM119" i="1"/>
  <c r="DOQ119" i="1"/>
  <c r="DOU119" i="1"/>
  <c r="DOY119" i="1"/>
  <c r="DPC119" i="1"/>
  <c r="DPG119" i="1"/>
  <c r="DPK119" i="1"/>
  <c r="DPO119" i="1"/>
  <c r="DPS119" i="1"/>
  <c r="DPW119" i="1"/>
  <c r="DQA119" i="1"/>
  <c r="DQE119" i="1"/>
  <c r="DQI119" i="1"/>
  <c r="DQM119" i="1"/>
  <c r="DQQ119" i="1"/>
  <c r="DQU119" i="1"/>
  <c r="DQY119" i="1"/>
  <c r="DRC119" i="1"/>
  <c r="DRG119" i="1"/>
  <c r="DRK119" i="1"/>
  <c r="DRO119" i="1"/>
  <c r="DRS119" i="1"/>
  <c r="DRW119" i="1"/>
  <c r="DSA119" i="1"/>
  <c r="DSE119" i="1"/>
  <c r="DSI119" i="1"/>
  <c r="DSM119" i="1"/>
  <c r="DSQ119" i="1"/>
  <c r="DSU119" i="1"/>
  <c r="DSY119" i="1"/>
  <c r="DTC119" i="1"/>
  <c r="DTG119" i="1"/>
  <c r="DTK119" i="1"/>
  <c r="DTO119" i="1"/>
  <c r="DTS119" i="1"/>
  <c r="DTW119" i="1"/>
  <c r="DUA119" i="1"/>
  <c r="DUE119" i="1"/>
  <c r="DUI119" i="1"/>
  <c r="DUM119" i="1"/>
  <c r="DUQ119" i="1"/>
  <c r="DUU119" i="1"/>
  <c r="DUY119" i="1"/>
  <c r="DVC119" i="1"/>
  <c r="DVG119" i="1"/>
  <c r="DVK119" i="1"/>
  <c r="DVO119" i="1"/>
  <c r="DVS119" i="1"/>
  <c r="DVW119" i="1"/>
  <c r="DWA119" i="1"/>
  <c r="DWE119" i="1"/>
  <c r="DWI119" i="1"/>
  <c r="DWM119" i="1"/>
  <c r="DWQ119" i="1"/>
  <c r="DWU119" i="1"/>
  <c r="DWY119" i="1"/>
  <c r="DXC119" i="1"/>
  <c r="DXG119" i="1"/>
  <c r="DXK119" i="1"/>
  <c r="DXO119" i="1"/>
  <c r="DXS119" i="1"/>
  <c r="DXW119" i="1"/>
  <c r="DYA119" i="1"/>
  <c r="DYE119" i="1"/>
  <c r="DYI119" i="1"/>
  <c r="DYM119" i="1"/>
  <c r="DYQ119" i="1"/>
  <c r="DYU119" i="1"/>
  <c r="DYY119" i="1"/>
  <c r="DZC119" i="1"/>
  <c r="DZG119" i="1"/>
  <c r="DZK119" i="1"/>
  <c r="DZO119" i="1"/>
  <c r="DZS119" i="1"/>
  <c r="DZW119" i="1"/>
  <c r="AZQ119" i="1"/>
  <c r="BAC119" i="1"/>
  <c r="BAK119" i="1"/>
  <c r="BAW119" i="1"/>
  <c r="BBE119" i="1"/>
  <c r="BBQ119" i="1"/>
  <c r="BCC119" i="1"/>
  <c r="BCK119" i="1"/>
  <c r="BCS119" i="1"/>
  <c r="BDE119" i="1"/>
  <c r="BDQ119" i="1"/>
  <c r="BDY119" i="1"/>
  <c r="BEK119" i="1"/>
  <c r="BEW119" i="1"/>
  <c r="BFI119" i="1"/>
  <c r="BFU119" i="1"/>
  <c r="BGG119" i="1"/>
  <c r="BGS119" i="1"/>
  <c r="BHE119" i="1"/>
  <c r="BHM119" i="1"/>
  <c r="BHY119" i="1"/>
  <c r="BIK119" i="1"/>
  <c r="BIS119" i="1"/>
  <c r="BJE119" i="1"/>
  <c r="BJQ119" i="1"/>
  <c r="BKC119" i="1"/>
  <c r="BKK119" i="1"/>
  <c r="BKW119" i="1"/>
  <c r="BLI119" i="1"/>
  <c r="BLU119" i="1"/>
  <c r="BMG119" i="1"/>
  <c r="BMS119" i="1"/>
  <c r="BNE119" i="1"/>
  <c r="BNQ119" i="1"/>
  <c r="BOC119" i="1"/>
  <c r="BOO119" i="1"/>
  <c r="BPA119" i="1"/>
  <c r="BPM119" i="1"/>
  <c r="BPY119" i="1"/>
  <c r="BQK119" i="1"/>
  <c r="BQW119" i="1"/>
  <c r="BRI119" i="1"/>
  <c r="BRU119" i="1"/>
  <c r="BSG119" i="1"/>
  <c r="BSO119" i="1"/>
  <c r="BTA119" i="1"/>
  <c r="BTM119" i="1"/>
  <c r="BTU119" i="1"/>
  <c r="BUG119" i="1"/>
  <c r="BUS119" i="1"/>
  <c r="BVE119" i="1"/>
  <c r="BVQ119" i="1"/>
  <c r="BWC119" i="1"/>
  <c r="BWO119" i="1"/>
  <c r="BXA119" i="1"/>
  <c r="BXM119" i="1"/>
  <c r="BXY119" i="1"/>
  <c r="BYK119" i="1"/>
  <c r="BYW119" i="1"/>
  <c r="BZI119" i="1"/>
  <c r="BZU119" i="1"/>
  <c r="CAG119" i="1"/>
  <c r="CAS119" i="1"/>
  <c r="CBE119" i="1"/>
  <c r="CBQ119" i="1"/>
  <c r="CCC119" i="1"/>
  <c r="CCO119" i="1"/>
  <c r="CDA119" i="1"/>
  <c r="CDM119" i="1"/>
  <c r="CDY119" i="1"/>
  <c r="CEG119" i="1"/>
  <c r="CES119" i="1"/>
  <c r="CFA119" i="1"/>
  <c r="CFM119" i="1"/>
  <c r="CFY119" i="1"/>
  <c r="CGK119" i="1"/>
  <c r="CGW119" i="1"/>
  <c r="CHE119" i="1"/>
  <c r="CHQ119" i="1"/>
  <c r="CIC119" i="1"/>
  <c r="CIO119" i="1"/>
  <c r="CIW119" i="1"/>
  <c r="CJI119" i="1"/>
  <c r="CJU119" i="1"/>
  <c r="CKG119" i="1"/>
  <c r="CKS119" i="1"/>
  <c r="CLE119" i="1"/>
  <c r="CLQ119" i="1"/>
  <c r="CMC119" i="1"/>
  <c r="CMO119" i="1"/>
  <c r="CNA119" i="1"/>
  <c r="CNM119" i="1"/>
  <c r="CNY119" i="1"/>
  <c r="COG119" i="1"/>
  <c r="COS119" i="1"/>
  <c r="CPE119" i="1"/>
  <c r="CPM119" i="1"/>
  <c r="CPY119" i="1"/>
  <c r="CQK119" i="1"/>
  <c r="CQW119" i="1"/>
  <c r="CRI119" i="1"/>
  <c r="CRU119" i="1"/>
  <c r="CSC119" i="1"/>
  <c r="CSO119" i="1"/>
  <c r="CSW119" i="1"/>
  <c r="CTI119" i="1"/>
  <c r="CTU119" i="1"/>
  <c r="CUG119" i="1"/>
  <c r="CUS119" i="1"/>
  <c r="CVE119" i="1"/>
  <c r="CVQ119" i="1"/>
  <c r="CWC119" i="1"/>
  <c r="CWO119" i="1"/>
  <c r="CXA119" i="1"/>
  <c r="CXM119" i="1"/>
  <c r="CXY119" i="1"/>
  <c r="CYK119" i="1"/>
  <c r="CYW119" i="1"/>
  <c r="CZI119" i="1"/>
  <c r="AZL119" i="1"/>
  <c r="AZP119" i="1"/>
  <c r="AZT119" i="1"/>
  <c r="AZX119" i="1"/>
  <c r="BAB119" i="1"/>
  <c r="BAF119" i="1"/>
  <c r="BAJ119" i="1"/>
  <c r="BAN119" i="1"/>
  <c r="BAR119" i="1"/>
  <c r="BAV119" i="1"/>
  <c r="BAZ119" i="1"/>
  <c r="BBD119" i="1"/>
  <c r="BBH119" i="1"/>
  <c r="BBL119" i="1"/>
  <c r="BBP119" i="1"/>
  <c r="BBT119" i="1"/>
  <c r="BBX119" i="1"/>
  <c r="BCB119" i="1"/>
  <c r="BCF119" i="1"/>
  <c r="BCJ119" i="1"/>
  <c r="BCN119" i="1"/>
  <c r="BCR119" i="1"/>
  <c r="BCV119" i="1"/>
  <c r="BCZ119" i="1"/>
  <c r="BDD119" i="1"/>
  <c r="BDH119" i="1"/>
  <c r="BDL119" i="1"/>
  <c r="BDP119" i="1"/>
  <c r="BDT119" i="1"/>
  <c r="BDX119" i="1"/>
  <c r="BEB119" i="1"/>
  <c r="BEF119" i="1"/>
  <c r="BEJ119" i="1"/>
  <c r="BEN119" i="1"/>
  <c r="BER119" i="1"/>
  <c r="BEV119" i="1"/>
  <c r="BEZ119" i="1"/>
  <c r="BFD119" i="1"/>
  <c r="BFH119" i="1"/>
  <c r="BFL119" i="1"/>
  <c r="BFP119" i="1"/>
  <c r="BFT119" i="1"/>
  <c r="BFX119" i="1"/>
  <c r="BGB119" i="1"/>
  <c r="BGF119" i="1"/>
  <c r="BGJ119" i="1"/>
  <c r="BGN119" i="1"/>
  <c r="BGR119" i="1"/>
  <c r="BGV119" i="1"/>
  <c r="BGZ119" i="1"/>
  <c r="BHD119" i="1"/>
  <c r="BHH119" i="1"/>
  <c r="BHL119" i="1"/>
  <c r="BHP119" i="1"/>
  <c r="BHT119" i="1"/>
  <c r="BHX119" i="1"/>
  <c r="BIB119" i="1"/>
  <c r="BIF119" i="1"/>
  <c r="BIJ119" i="1"/>
  <c r="BIN119" i="1"/>
  <c r="BIR119" i="1"/>
  <c r="BIV119" i="1"/>
  <c r="BIZ119" i="1"/>
  <c r="BJD119" i="1"/>
  <c r="BJH119" i="1"/>
  <c r="BJL119" i="1"/>
  <c r="BJP119" i="1"/>
  <c r="BJT119" i="1"/>
  <c r="BJX119" i="1"/>
  <c r="BKB119" i="1"/>
  <c r="BKF119" i="1"/>
  <c r="BKJ119" i="1"/>
  <c r="BKN119" i="1"/>
  <c r="BKR119" i="1"/>
  <c r="BKV119" i="1"/>
  <c r="BKZ119" i="1"/>
  <c r="BLD119" i="1"/>
  <c r="BLH119" i="1"/>
  <c r="BLL119" i="1"/>
  <c r="BLP119" i="1"/>
  <c r="BLT119" i="1"/>
  <c r="BLX119" i="1"/>
  <c r="BMB119" i="1"/>
  <c r="BMF119" i="1"/>
  <c r="BMJ119" i="1"/>
  <c r="BMN119" i="1"/>
  <c r="BMR119" i="1"/>
  <c r="BMV119" i="1"/>
  <c r="BMZ119" i="1"/>
  <c r="BND119" i="1"/>
  <c r="BNH119" i="1"/>
  <c r="BNL119" i="1"/>
  <c r="BNP119" i="1"/>
  <c r="BNT119" i="1"/>
  <c r="BNX119" i="1"/>
  <c r="BOB119" i="1"/>
  <c r="BOF119" i="1"/>
  <c r="BOJ119" i="1"/>
  <c r="BON119" i="1"/>
  <c r="BOR119" i="1"/>
  <c r="BOV119" i="1"/>
  <c r="BOZ119" i="1"/>
  <c r="BPD119" i="1"/>
  <c r="BPH119" i="1"/>
  <c r="BPL119" i="1"/>
  <c r="BPP119" i="1"/>
  <c r="BPT119" i="1"/>
  <c r="BPX119" i="1"/>
  <c r="BQB119" i="1"/>
  <c r="BQF119" i="1"/>
  <c r="BQJ119" i="1"/>
  <c r="BQN119" i="1"/>
  <c r="BQR119" i="1"/>
  <c r="BQV119" i="1"/>
  <c r="BQZ119" i="1"/>
  <c r="BRD119" i="1"/>
  <c r="BRH119" i="1"/>
  <c r="BRL119" i="1"/>
  <c r="BRP119" i="1"/>
  <c r="BRT119" i="1"/>
  <c r="BRX119" i="1"/>
  <c r="BSB119" i="1"/>
  <c r="BSF119" i="1"/>
  <c r="BSJ119" i="1"/>
  <c r="BSN119" i="1"/>
  <c r="BSR119" i="1"/>
  <c r="BSV119" i="1"/>
  <c r="BSZ119" i="1"/>
  <c r="BTD119" i="1"/>
  <c r="BTH119" i="1"/>
  <c r="BTL119" i="1"/>
  <c r="BTP119" i="1"/>
  <c r="BTT119" i="1"/>
  <c r="BTX119" i="1"/>
  <c r="BUB119" i="1"/>
  <c r="BUF119" i="1"/>
  <c r="BUJ119" i="1"/>
  <c r="BUN119" i="1"/>
  <c r="BUR119" i="1"/>
  <c r="BUV119" i="1"/>
  <c r="BUZ119" i="1"/>
  <c r="BVD119" i="1"/>
  <c r="BVH119" i="1"/>
  <c r="BVL119" i="1"/>
  <c r="BVP119" i="1"/>
  <c r="BVT119" i="1"/>
  <c r="BVX119" i="1"/>
  <c r="BWB119" i="1"/>
  <c r="BWF119" i="1"/>
  <c r="BWJ119" i="1"/>
  <c r="BWN119" i="1"/>
  <c r="BWR119" i="1"/>
  <c r="BWV119" i="1"/>
  <c r="BWZ119" i="1"/>
  <c r="BXD119" i="1"/>
  <c r="BXH119" i="1"/>
  <c r="BXL119" i="1"/>
  <c r="BXP119" i="1"/>
  <c r="BXT119" i="1"/>
  <c r="BXX119" i="1"/>
  <c r="BYB119" i="1"/>
  <c r="BYF119" i="1"/>
  <c r="BYJ119" i="1"/>
  <c r="BYN119" i="1"/>
  <c r="BYR119" i="1"/>
  <c r="BYV119" i="1"/>
  <c r="BYZ119" i="1"/>
  <c r="BZD119" i="1"/>
  <c r="BZH119" i="1"/>
  <c r="BZL119" i="1"/>
  <c r="BZP119" i="1"/>
  <c r="BZT119" i="1"/>
  <c r="BZX119" i="1"/>
  <c r="CAB119" i="1"/>
  <c r="CAF119" i="1"/>
  <c r="CAJ119" i="1"/>
  <c r="CAN119" i="1"/>
  <c r="CAR119" i="1"/>
  <c r="CAV119" i="1"/>
  <c r="CAZ119" i="1"/>
  <c r="CBD119" i="1"/>
  <c r="CBH119" i="1"/>
  <c r="CBL119" i="1"/>
  <c r="CBP119" i="1"/>
  <c r="CBT119" i="1"/>
  <c r="CBX119" i="1"/>
  <c r="CCB119" i="1"/>
  <c r="CCF119" i="1"/>
  <c r="CCJ119" i="1"/>
  <c r="CCN119" i="1"/>
  <c r="CCR119" i="1"/>
  <c r="CCV119" i="1"/>
  <c r="CCZ119" i="1"/>
  <c r="CDD119" i="1"/>
  <c r="CDH119" i="1"/>
  <c r="CDL119" i="1"/>
  <c r="CDP119" i="1"/>
  <c r="CDT119" i="1"/>
  <c r="CDX119" i="1"/>
  <c r="CEB119" i="1"/>
  <c r="CEF119" i="1"/>
  <c r="CEJ119" i="1"/>
  <c r="CEN119" i="1"/>
  <c r="CER119" i="1"/>
  <c r="CEV119" i="1"/>
  <c r="CEZ119" i="1"/>
  <c r="CFD119" i="1"/>
  <c r="CFH119" i="1"/>
  <c r="CFL119" i="1"/>
  <c r="CFP119" i="1"/>
  <c r="CFT119" i="1"/>
  <c r="CFX119" i="1"/>
  <c r="CGB119" i="1"/>
  <c r="CGF119" i="1"/>
  <c r="CGJ119" i="1"/>
  <c r="CGN119" i="1"/>
  <c r="CGR119" i="1"/>
  <c r="CGV119" i="1"/>
  <c r="CGZ119" i="1"/>
  <c r="CHD119" i="1"/>
  <c r="CHH119" i="1"/>
  <c r="CHL119" i="1"/>
  <c r="CHP119" i="1"/>
  <c r="CHT119" i="1"/>
  <c r="CHX119" i="1"/>
  <c r="CIB119" i="1"/>
  <c r="CIF119" i="1"/>
  <c r="CIJ119" i="1"/>
  <c r="CIN119" i="1"/>
  <c r="CIR119" i="1"/>
  <c r="CIV119" i="1"/>
  <c r="CIZ119" i="1"/>
  <c r="CJD119" i="1"/>
  <c r="CJH119" i="1"/>
  <c r="CJL119" i="1"/>
  <c r="CJP119" i="1"/>
  <c r="CJT119" i="1"/>
  <c r="CJX119" i="1"/>
  <c r="CKB119" i="1"/>
  <c r="CKF119" i="1"/>
  <c r="CKJ119" i="1"/>
  <c r="CKN119" i="1"/>
  <c r="CKR119" i="1"/>
  <c r="CKV119" i="1"/>
  <c r="CKZ119" i="1"/>
  <c r="CLD119" i="1"/>
  <c r="CLH119" i="1"/>
  <c r="CLL119" i="1"/>
  <c r="CLP119" i="1"/>
  <c r="CLT119" i="1"/>
  <c r="CLX119" i="1"/>
  <c r="CMB119" i="1"/>
  <c r="CMF119" i="1"/>
  <c r="CMJ119" i="1"/>
  <c r="CMN119" i="1"/>
  <c r="CMR119" i="1"/>
  <c r="CMV119" i="1"/>
  <c r="CMZ119" i="1"/>
  <c r="CND119" i="1"/>
  <c r="CNH119" i="1"/>
  <c r="CNL119" i="1"/>
  <c r="CNP119" i="1"/>
  <c r="CNT119" i="1"/>
  <c r="CNX119" i="1"/>
  <c r="COB119" i="1"/>
  <c r="COF119" i="1"/>
  <c r="COJ119" i="1"/>
  <c r="CON119" i="1"/>
  <c r="COR119" i="1"/>
  <c r="COV119" i="1"/>
  <c r="COZ119" i="1"/>
  <c r="CPD119" i="1"/>
  <c r="CPH119" i="1"/>
  <c r="CPL119" i="1"/>
  <c r="CPP119" i="1"/>
  <c r="CPT119" i="1"/>
  <c r="CPX119" i="1"/>
  <c r="CQB119" i="1"/>
  <c r="CQF119" i="1"/>
  <c r="CQJ119" i="1"/>
  <c r="CQN119" i="1"/>
  <c r="CQR119" i="1"/>
  <c r="CQV119" i="1"/>
  <c r="CQZ119" i="1"/>
  <c r="CRD119" i="1"/>
  <c r="CRH119" i="1"/>
  <c r="CRL119" i="1"/>
  <c r="CRP119" i="1"/>
  <c r="CRT119" i="1"/>
  <c r="CRX119" i="1"/>
  <c r="CSB119" i="1"/>
  <c r="CSF119" i="1"/>
  <c r="CSJ119" i="1"/>
  <c r="CSN119" i="1"/>
  <c r="CSR119" i="1"/>
  <c r="CSV119" i="1"/>
  <c r="CSZ119" i="1"/>
  <c r="CTD119" i="1"/>
  <c r="CTH119" i="1"/>
  <c r="CTL119" i="1"/>
  <c r="CTP119" i="1"/>
  <c r="CTT119" i="1"/>
  <c r="CTX119" i="1"/>
  <c r="CUB119" i="1"/>
  <c r="CUF119" i="1"/>
  <c r="CUJ119" i="1"/>
  <c r="CUN119" i="1"/>
  <c r="CUR119" i="1"/>
  <c r="CUV119" i="1"/>
  <c r="CUZ119" i="1"/>
  <c r="CVD119" i="1"/>
  <c r="CVH119" i="1"/>
  <c r="CVL119" i="1"/>
  <c r="CVP119" i="1"/>
  <c r="CVT119" i="1"/>
  <c r="CVX119" i="1"/>
  <c r="CWB119" i="1"/>
  <c r="CWF119" i="1"/>
  <c r="CWJ119" i="1"/>
  <c r="CWN119" i="1"/>
  <c r="CWR119" i="1"/>
  <c r="CWV119" i="1"/>
  <c r="CWZ119" i="1"/>
  <c r="CXD119" i="1"/>
  <c r="CXH119" i="1"/>
  <c r="CXL119" i="1"/>
  <c r="CXP119" i="1"/>
  <c r="CXT119" i="1"/>
  <c r="CXX119" i="1"/>
  <c r="CYB119" i="1"/>
  <c r="CYF119" i="1"/>
  <c r="CYJ119" i="1"/>
  <c r="CYN119" i="1"/>
  <c r="CYR119" i="1"/>
  <c r="CYV119" i="1"/>
  <c r="CYZ119" i="1"/>
  <c r="CZD119" i="1"/>
  <c r="CZH119" i="1"/>
  <c r="CZL119" i="1"/>
  <c r="CZP119" i="1"/>
  <c r="CZT119" i="1"/>
  <c r="CZX119" i="1"/>
  <c r="DAB119" i="1"/>
  <c r="DAF119" i="1"/>
  <c r="DAJ119" i="1"/>
  <c r="DAN119" i="1"/>
  <c r="DAR119" i="1"/>
  <c r="DAV119" i="1"/>
  <c r="DAZ119" i="1"/>
  <c r="DBD119" i="1"/>
  <c r="DBH119" i="1"/>
  <c r="DBL119" i="1"/>
  <c r="DBP119" i="1"/>
  <c r="DBT119" i="1"/>
  <c r="DBX119" i="1"/>
  <c r="DCB119" i="1"/>
  <c r="DCF119" i="1"/>
  <c r="DCJ119" i="1"/>
  <c r="DCN119" i="1"/>
  <c r="DCR119" i="1"/>
  <c r="DCV119" i="1"/>
  <c r="DCZ119" i="1"/>
  <c r="DDD119" i="1"/>
  <c r="DDH119" i="1"/>
  <c r="DDL119" i="1"/>
  <c r="DDP119" i="1"/>
  <c r="DDT119" i="1"/>
  <c r="DDX119" i="1"/>
  <c r="DEB119" i="1"/>
  <c r="DEF119" i="1"/>
  <c r="DEJ119" i="1"/>
  <c r="DEN119" i="1"/>
  <c r="DER119" i="1"/>
  <c r="DEV119" i="1"/>
  <c r="DEZ119" i="1"/>
  <c r="DFD119" i="1"/>
  <c r="DFH119" i="1"/>
  <c r="DFL119" i="1"/>
  <c r="DFP119" i="1"/>
  <c r="DFT119" i="1"/>
  <c r="DFX119" i="1"/>
  <c r="DGB119" i="1"/>
  <c r="DGF119" i="1"/>
  <c r="DGJ119" i="1"/>
  <c r="DGN119" i="1"/>
  <c r="DGR119" i="1"/>
  <c r="DGV119" i="1"/>
  <c r="DGZ119" i="1"/>
  <c r="DHD119" i="1"/>
  <c r="DHH119" i="1"/>
  <c r="DHL119" i="1"/>
  <c r="DHP119" i="1"/>
  <c r="DHT119" i="1"/>
  <c r="DHX119" i="1"/>
  <c r="DIB119" i="1"/>
  <c r="DIF119" i="1"/>
  <c r="DIJ119" i="1"/>
  <c r="DIN119" i="1"/>
  <c r="DIR119" i="1"/>
  <c r="DIV119" i="1"/>
  <c r="DIZ119" i="1"/>
  <c r="DJD119" i="1"/>
  <c r="DJH119" i="1"/>
  <c r="DJL119" i="1"/>
  <c r="DJP119" i="1"/>
  <c r="DJT119" i="1"/>
  <c r="DJX119" i="1"/>
  <c r="DKB119" i="1"/>
  <c r="DKF119" i="1"/>
  <c r="DKJ119" i="1"/>
  <c r="DKN119" i="1"/>
  <c r="DKR119" i="1"/>
  <c r="DKV119" i="1"/>
  <c r="DKZ119" i="1"/>
  <c r="DLD119" i="1"/>
  <c r="DLH119" i="1"/>
  <c r="DLL119" i="1"/>
  <c r="DLP119" i="1"/>
  <c r="DLT119" i="1"/>
  <c r="DLX119" i="1"/>
  <c r="DMB119" i="1"/>
  <c r="DMF119" i="1"/>
  <c r="DMJ119" i="1"/>
  <c r="DMN119" i="1"/>
  <c r="DMR119" i="1"/>
  <c r="DMV119" i="1"/>
  <c r="DMZ119" i="1"/>
  <c r="DND119" i="1"/>
  <c r="DNH119" i="1"/>
  <c r="DNL119" i="1"/>
  <c r="DNP119" i="1"/>
  <c r="DNT119" i="1"/>
  <c r="DNX119" i="1"/>
  <c r="DOB119" i="1"/>
  <c r="DOF119" i="1"/>
  <c r="DOJ119" i="1"/>
  <c r="DON119" i="1"/>
  <c r="DOR119" i="1"/>
  <c r="DOV119" i="1"/>
  <c r="DOZ119" i="1"/>
  <c r="DPD119" i="1"/>
  <c r="DPH119" i="1"/>
  <c r="DPL119" i="1"/>
  <c r="DPP119" i="1"/>
  <c r="DPT119" i="1"/>
  <c r="DPX119" i="1"/>
  <c r="DQB119" i="1"/>
  <c r="DQF119" i="1"/>
  <c r="DQJ119" i="1"/>
  <c r="DQN119" i="1"/>
  <c r="DQR119" i="1"/>
  <c r="DQV119" i="1"/>
  <c r="DQZ119" i="1"/>
  <c r="DRD119" i="1"/>
  <c r="DRH119" i="1"/>
  <c r="DRL119" i="1"/>
  <c r="DRP119" i="1"/>
  <c r="DRT119" i="1"/>
  <c r="DRX119" i="1"/>
  <c r="DSB119" i="1"/>
  <c r="DSF119" i="1"/>
  <c r="DSJ119" i="1"/>
  <c r="DSN119" i="1"/>
  <c r="DSR119" i="1"/>
  <c r="DSV119" i="1"/>
  <c r="DSZ119" i="1"/>
  <c r="DTD119" i="1"/>
  <c r="DTH119" i="1"/>
  <c r="DTL119" i="1"/>
  <c r="DTP119" i="1"/>
  <c r="DTT119" i="1"/>
  <c r="DTX119" i="1"/>
  <c r="DUB119" i="1"/>
  <c r="DUF119" i="1"/>
  <c r="DUJ119" i="1"/>
  <c r="DUN119" i="1"/>
  <c r="DUR119" i="1"/>
  <c r="DUV119" i="1"/>
  <c r="DUZ119" i="1"/>
  <c r="DVD119" i="1"/>
  <c r="DVH119" i="1"/>
  <c r="DVL119" i="1"/>
  <c r="DVP119" i="1"/>
  <c r="DVT119" i="1"/>
  <c r="DVX119" i="1"/>
  <c r="DWB119" i="1"/>
  <c r="DWF119" i="1"/>
  <c r="DWJ119" i="1"/>
  <c r="DWN119" i="1"/>
  <c r="DWR119" i="1"/>
  <c r="DWV119" i="1"/>
  <c r="DWZ119" i="1"/>
  <c r="DXD119" i="1"/>
  <c r="DXH119" i="1"/>
  <c r="DXL119" i="1"/>
  <c r="DXP119" i="1"/>
  <c r="DXT119" i="1"/>
  <c r="DXX119" i="1"/>
  <c r="DYB119" i="1"/>
  <c r="DYF119" i="1"/>
  <c r="DYJ119" i="1"/>
  <c r="DYN119" i="1"/>
  <c r="DYR119" i="1"/>
  <c r="DYV119" i="1"/>
  <c r="DYZ119" i="1"/>
  <c r="DZD119" i="1"/>
  <c r="DZH119" i="1"/>
  <c r="DZL119" i="1"/>
  <c r="DZP119" i="1"/>
  <c r="DZT119" i="1"/>
  <c r="AZM119" i="1"/>
  <c r="AZY119" i="1"/>
  <c r="BAG119" i="1"/>
  <c r="BAS119" i="1"/>
  <c r="BBI119" i="1"/>
  <c r="BBU119" i="1"/>
  <c r="BCG119" i="1"/>
  <c r="BCW119" i="1"/>
  <c r="BDI119" i="1"/>
  <c r="BDU119" i="1"/>
  <c r="BEG119" i="1"/>
  <c r="BES119" i="1"/>
  <c r="BFE119" i="1"/>
  <c r="BFQ119" i="1"/>
  <c r="BGC119" i="1"/>
  <c r="BGO119" i="1"/>
  <c r="BHA119" i="1"/>
  <c r="BHQ119" i="1"/>
  <c r="BIC119" i="1"/>
  <c r="BIO119" i="1"/>
  <c r="BJA119" i="1"/>
  <c r="BJM119" i="1"/>
  <c r="BJU119" i="1"/>
  <c r="BKG119" i="1"/>
  <c r="BKS119" i="1"/>
  <c r="BLE119" i="1"/>
  <c r="BLQ119" i="1"/>
  <c r="BMC119" i="1"/>
  <c r="BMO119" i="1"/>
  <c r="BNA119" i="1"/>
  <c r="BNM119" i="1"/>
  <c r="BNY119" i="1"/>
  <c r="BOK119" i="1"/>
  <c r="BOW119" i="1"/>
  <c r="BPI119" i="1"/>
  <c r="BPU119" i="1"/>
  <c r="BQG119" i="1"/>
  <c r="BQS119" i="1"/>
  <c r="BRE119" i="1"/>
  <c r="BRQ119" i="1"/>
  <c r="BSC119" i="1"/>
  <c r="BSS119" i="1"/>
  <c r="BTE119" i="1"/>
  <c r="BTQ119" i="1"/>
  <c r="BUC119" i="1"/>
  <c r="BUO119" i="1"/>
  <c r="BVA119" i="1"/>
  <c r="BVM119" i="1"/>
  <c r="BVY119" i="1"/>
  <c r="BWK119" i="1"/>
  <c r="BWW119" i="1"/>
  <c r="BXI119" i="1"/>
  <c r="BXU119" i="1"/>
  <c r="BYG119" i="1"/>
  <c r="BYS119" i="1"/>
  <c r="BZE119" i="1"/>
  <c r="BZQ119" i="1"/>
  <c r="CAC119" i="1"/>
  <c r="CAO119" i="1"/>
  <c r="CBA119" i="1"/>
  <c r="CBM119" i="1"/>
  <c r="CBY119" i="1"/>
  <c r="CCK119" i="1"/>
  <c r="CCW119" i="1"/>
  <c r="CDI119" i="1"/>
  <c r="CDU119" i="1"/>
  <c r="CEK119" i="1"/>
  <c r="CEW119" i="1"/>
  <c r="CFI119" i="1"/>
  <c r="CFU119" i="1"/>
  <c r="CGG119" i="1"/>
  <c r="CGS119" i="1"/>
  <c r="CHI119" i="1"/>
  <c r="CHU119" i="1"/>
  <c r="CIG119" i="1"/>
  <c r="CIS119" i="1"/>
  <c r="CJE119" i="1"/>
  <c r="CJQ119" i="1"/>
  <c r="CKC119" i="1"/>
  <c r="CKO119" i="1"/>
  <c r="CLA119" i="1"/>
  <c r="CLM119" i="1"/>
  <c r="CLY119" i="1"/>
  <c r="CMK119" i="1"/>
  <c r="CMW119" i="1"/>
  <c r="CNI119" i="1"/>
  <c r="CNU119" i="1"/>
  <c r="COK119" i="1"/>
  <c r="COW119" i="1"/>
  <c r="CPI119" i="1"/>
  <c r="CPU119" i="1"/>
  <c r="CQG119" i="1"/>
  <c r="CQS119" i="1"/>
  <c r="CRE119" i="1"/>
  <c r="CRQ119" i="1"/>
  <c r="CSG119" i="1"/>
  <c r="CSS119" i="1"/>
  <c r="CTE119" i="1"/>
  <c r="CTQ119" i="1"/>
  <c r="CUC119" i="1"/>
  <c r="CUO119" i="1"/>
  <c r="CVA119" i="1"/>
  <c r="CVM119" i="1"/>
  <c r="CVY119" i="1"/>
  <c r="CWK119" i="1"/>
  <c r="CWW119" i="1"/>
  <c r="CXI119" i="1"/>
  <c r="CXU119" i="1"/>
  <c r="CYG119" i="1"/>
  <c r="CYS119" i="1"/>
  <c r="CZE119" i="1"/>
  <c r="AZU119" i="1"/>
  <c r="BAO119" i="1"/>
  <c r="BBA119" i="1"/>
  <c r="BBM119" i="1"/>
  <c r="BBY119" i="1"/>
  <c r="BCO119" i="1"/>
  <c r="BDA119" i="1"/>
  <c r="BDM119" i="1"/>
  <c r="BEC119" i="1"/>
  <c r="BEO119" i="1"/>
  <c r="BFA119" i="1"/>
  <c r="BFM119" i="1"/>
  <c r="BFY119" i="1"/>
  <c r="BGK119" i="1"/>
  <c r="BGW119" i="1"/>
  <c r="BHI119" i="1"/>
  <c r="BHU119" i="1"/>
  <c r="BIG119" i="1"/>
  <c r="BIW119" i="1"/>
  <c r="BJI119" i="1"/>
  <c r="BJY119" i="1"/>
  <c r="BKO119" i="1"/>
  <c r="BLA119" i="1"/>
  <c r="BLM119" i="1"/>
  <c r="BLY119" i="1"/>
  <c r="BMK119" i="1"/>
  <c r="BMW119" i="1"/>
  <c r="BNI119" i="1"/>
  <c r="BNU119" i="1"/>
  <c r="BOG119" i="1"/>
  <c r="BOS119" i="1"/>
  <c r="BPE119" i="1"/>
  <c r="BPQ119" i="1"/>
  <c r="BQC119" i="1"/>
  <c r="BQO119" i="1"/>
  <c r="BRA119" i="1"/>
  <c r="BRM119" i="1"/>
  <c r="BRY119" i="1"/>
  <c r="BSK119" i="1"/>
  <c r="BSW119" i="1"/>
  <c r="BTI119" i="1"/>
  <c r="BTY119" i="1"/>
  <c r="BUK119" i="1"/>
  <c r="BUW119" i="1"/>
  <c r="BVI119" i="1"/>
  <c r="BVU119" i="1"/>
  <c r="BWG119" i="1"/>
  <c r="BWS119" i="1"/>
  <c r="BXE119" i="1"/>
  <c r="BXQ119" i="1"/>
  <c r="BYC119" i="1"/>
  <c r="BYO119" i="1"/>
  <c r="BZA119" i="1"/>
  <c r="BZM119" i="1"/>
  <c r="BZY119" i="1"/>
  <c r="CAK119" i="1"/>
  <c r="CAW119" i="1"/>
  <c r="CBI119" i="1"/>
  <c r="CBU119" i="1"/>
  <c r="CCG119" i="1"/>
  <c r="CCS119" i="1"/>
  <c r="CDE119" i="1"/>
  <c r="CDQ119" i="1"/>
  <c r="CEC119" i="1"/>
  <c r="CEO119" i="1"/>
  <c r="CFE119" i="1"/>
  <c r="CFQ119" i="1"/>
  <c r="CGC119" i="1"/>
  <c r="CGO119" i="1"/>
  <c r="CHA119" i="1"/>
  <c r="CHM119" i="1"/>
  <c r="CHY119" i="1"/>
  <c r="CIK119" i="1"/>
  <c r="CJA119" i="1"/>
  <c r="CJM119" i="1"/>
  <c r="CJY119" i="1"/>
  <c r="CKK119" i="1"/>
  <c r="CKW119" i="1"/>
  <c r="CLI119" i="1"/>
  <c r="CLU119" i="1"/>
  <c r="CMG119" i="1"/>
  <c r="CMS119" i="1"/>
  <c r="CNE119" i="1"/>
  <c r="CNQ119" i="1"/>
  <c r="COC119" i="1"/>
  <c r="COO119" i="1"/>
  <c r="CPA119" i="1"/>
  <c r="CPQ119" i="1"/>
  <c r="CQC119" i="1"/>
  <c r="CQO119" i="1"/>
  <c r="CRA119" i="1"/>
  <c r="CRM119" i="1"/>
  <c r="CRY119" i="1"/>
  <c r="CSK119" i="1"/>
  <c r="CTA119" i="1"/>
  <c r="CTM119" i="1"/>
  <c r="CTY119" i="1"/>
  <c r="CUK119" i="1"/>
  <c r="CUW119" i="1"/>
  <c r="CVI119" i="1"/>
  <c r="CVU119" i="1"/>
  <c r="CWG119" i="1"/>
  <c r="CWS119" i="1"/>
  <c r="CXE119" i="1"/>
  <c r="CXQ119" i="1"/>
  <c r="CYC119" i="1"/>
  <c r="CYO119" i="1"/>
  <c r="CZA119" i="1"/>
  <c r="DAC119" i="1"/>
  <c r="DEK119" i="1"/>
  <c r="DHM119" i="1"/>
  <c r="DKO119" i="1"/>
  <c r="DOW119" i="1"/>
  <c r="DRI119" i="1"/>
  <c r="DVQ119" i="1"/>
  <c r="DZI119" i="1"/>
  <c r="CZQ119" i="1"/>
  <c r="DAG119" i="1"/>
  <c r="DAW119" i="1"/>
  <c r="DBM119" i="1"/>
  <c r="DCC119" i="1"/>
  <c r="DCS119" i="1"/>
  <c r="DDI119" i="1"/>
  <c r="DDY119" i="1"/>
  <c r="DEO119" i="1"/>
  <c r="DFE119" i="1"/>
  <c r="DFU119" i="1"/>
  <c r="DGK119" i="1"/>
  <c r="DHA119" i="1"/>
  <c r="DHQ119" i="1"/>
  <c r="DIG119" i="1"/>
  <c r="DIW119" i="1"/>
  <c r="DJM119" i="1"/>
  <c r="DKC119" i="1"/>
  <c r="DKS119" i="1"/>
  <c r="DLI119" i="1"/>
  <c r="DLY119" i="1"/>
  <c r="DMO119" i="1"/>
  <c r="DNE119" i="1"/>
  <c r="DNU119" i="1"/>
  <c r="DOK119" i="1"/>
  <c r="DPA119" i="1"/>
  <c r="DPQ119" i="1"/>
  <c r="DQG119" i="1"/>
  <c r="DQW119" i="1"/>
  <c r="DRM119" i="1"/>
  <c r="DSC119" i="1"/>
  <c r="DSS119" i="1"/>
  <c r="DTI119" i="1"/>
  <c r="DTY119" i="1"/>
  <c r="DUO119" i="1"/>
  <c r="DVE119" i="1"/>
  <c r="DVU119" i="1"/>
  <c r="DWK119" i="1"/>
  <c r="DXA119" i="1"/>
  <c r="DXQ119" i="1"/>
  <c r="DYG119" i="1"/>
  <c r="DYW119" i="1"/>
  <c r="DZM119" i="1"/>
  <c r="DAS119" i="1"/>
  <c r="DBY119" i="1"/>
  <c r="DDU119" i="1"/>
  <c r="DFQ119" i="1"/>
  <c r="DIC119" i="1"/>
  <c r="DJY119" i="1"/>
  <c r="DMK119" i="1"/>
  <c r="DOG119" i="1"/>
  <c r="DQS119" i="1"/>
  <c r="DTE119" i="1"/>
  <c r="DVA119" i="1"/>
  <c r="DXM119" i="1"/>
  <c r="CZU119" i="1"/>
  <c r="DAK119" i="1"/>
  <c r="DBA119" i="1"/>
  <c r="DBQ119" i="1"/>
  <c r="DCG119" i="1"/>
  <c r="DCW119" i="1"/>
  <c r="DDM119" i="1"/>
  <c r="DEC119" i="1"/>
  <c r="DES119" i="1"/>
  <c r="DFI119" i="1"/>
  <c r="DFY119" i="1"/>
  <c r="DGO119" i="1"/>
  <c r="DHE119" i="1"/>
  <c r="DHU119" i="1"/>
  <c r="DIK119" i="1"/>
  <c r="DJA119" i="1"/>
  <c r="DJQ119" i="1"/>
  <c r="DKG119" i="1"/>
  <c r="DKW119" i="1"/>
  <c r="DLM119" i="1"/>
  <c r="DMC119" i="1"/>
  <c r="DMS119" i="1"/>
  <c r="DNI119" i="1"/>
  <c r="DNY119" i="1"/>
  <c r="DOO119" i="1"/>
  <c r="DPE119" i="1"/>
  <c r="DPU119" i="1"/>
  <c r="DQK119" i="1"/>
  <c r="DRA119" i="1"/>
  <c r="DRQ119" i="1"/>
  <c r="DSG119" i="1"/>
  <c r="DSW119" i="1"/>
  <c r="DTM119" i="1"/>
  <c r="DUC119" i="1"/>
  <c r="DUS119" i="1"/>
  <c r="DVI119" i="1"/>
  <c r="DVY119" i="1"/>
  <c r="DWO119" i="1"/>
  <c r="DXE119" i="1"/>
  <c r="DXU119" i="1"/>
  <c r="DYK119" i="1"/>
  <c r="DZA119" i="1"/>
  <c r="DZQ119" i="1"/>
  <c r="CZY119" i="1"/>
  <c r="DBE119" i="1"/>
  <c r="DBU119" i="1"/>
  <c r="DDA119" i="1"/>
  <c r="DDQ119" i="1"/>
  <c r="DEW119" i="1"/>
  <c r="DGC119" i="1"/>
  <c r="DHI119" i="1"/>
  <c r="DIO119" i="1"/>
  <c r="DJE119" i="1"/>
  <c r="DKK119" i="1"/>
  <c r="DLQ119" i="1"/>
  <c r="DMG119" i="1"/>
  <c r="DNM119" i="1"/>
  <c r="DOS119" i="1"/>
  <c r="DPY119" i="1"/>
  <c r="DQO119" i="1"/>
  <c r="DRU119" i="1"/>
  <c r="DTA119" i="1"/>
  <c r="DUG119" i="1"/>
  <c r="DVM119" i="1"/>
  <c r="DWC119" i="1"/>
  <c r="DXI119" i="1"/>
  <c r="DYO119" i="1"/>
  <c r="DZE119" i="1"/>
  <c r="DBI119" i="1"/>
  <c r="DCO119" i="1"/>
  <c r="DFA119" i="1"/>
  <c r="DGW119" i="1"/>
  <c r="DJI119" i="1"/>
  <c r="DLU119" i="1"/>
  <c r="DNQ119" i="1"/>
  <c r="DQC119" i="1"/>
  <c r="DSO119" i="1"/>
  <c r="DUK119" i="1"/>
  <c r="DWW119" i="1"/>
  <c r="DYS119" i="1"/>
  <c r="DAO119" i="1"/>
  <c r="DCK119" i="1"/>
  <c r="DEG119" i="1"/>
  <c r="DFM119" i="1"/>
  <c r="DGS119" i="1"/>
  <c r="DHY119" i="1"/>
  <c r="DJU119" i="1"/>
  <c r="DLA119" i="1"/>
  <c r="DMW119" i="1"/>
  <c r="DOC119" i="1"/>
  <c r="DPI119" i="1"/>
  <c r="DRE119" i="1"/>
  <c r="DSK119" i="1"/>
  <c r="DTQ119" i="1"/>
  <c r="DUW119" i="1"/>
  <c r="DWS119" i="1"/>
  <c r="DXY119" i="1"/>
  <c r="DZU119" i="1"/>
  <c r="CZM119" i="1"/>
  <c r="DDE119" i="1"/>
  <c r="DGG119" i="1"/>
  <c r="DIS119" i="1"/>
  <c r="DLE119" i="1"/>
  <c r="DNA119" i="1"/>
  <c r="DPM119" i="1"/>
  <c r="DRY119" i="1"/>
  <c r="DTU119" i="1"/>
  <c r="DWG119" i="1"/>
  <c r="DYC119" i="1"/>
  <c r="AYU119" i="1"/>
  <c r="AZC119" i="1"/>
  <c r="AYZ119" i="1"/>
  <c r="AZH119" i="1"/>
  <c r="AYW119" i="1"/>
  <c r="AZE119" i="1"/>
  <c r="AZB119" i="1"/>
  <c r="AYY119" i="1"/>
  <c r="AZG119" i="1"/>
  <c r="AYV119" i="1"/>
  <c r="AZD119" i="1"/>
  <c r="AZA119" i="1"/>
  <c r="AZI119" i="1"/>
  <c r="AYX119" i="1"/>
  <c r="AZF119" i="1"/>
  <c r="AXS119" i="1"/>
  <c r="AYA119" i="1"/>
  <c r="AYI119" i="1"/>
  <c r="AYQ119" i="1"/>
  <c r="AXN119" i="1"/>
  <c r="AXV119" i="1"/>
  <c r="AYD119" i="1"/>
  <c r="AYL119" i="1"/>
  <c r="AYT119" i="1"/>
  <c r="AXL119" i="1"/>
  <c r="AXT119" i="1"/>
  <c r="AYB119" i="1"/>
  <c r="AYJ119" i="1"/>
  <c r="AYR119" i="1"/>
  <c r="AXQ119" i="1"/>
  <c r="AXY119" i="1"/>
  <c r="AYG119" i="1"/>
  <c r="AYO119" i="1"/>
  <c r="AXO119" i="1"/>
  <c r="AXW119" i="1"/>
  <c r="AYE119" i="1"/>
  <c r="AYM119" i="1"/>
  <c r="AXR119" i="1"/>
  <c r="AXZ119" i="1"/>
  <c r="AYH119" i="1"/>
  <c r="AYP119" i="1"/>
  <c r="AXP119" i="1"/>
  <c r="AXX119" i="1"/>
  <c r="AYF119" i="1"/>
  <c r="AYN119" i="1"/>
  <c r="AXM119" i="1"/>
  <c r="AXU119" i="1"/>
  <c r="AYC119" i="1"/>
  <c r="AYK119" i="1"/>
  <c r="AYS119" i="1"/>
  <c r="AWF119" i="1"/>
  <c r="AWN119" i="1"/>
  <c r="AWV119" i="1"/>
  <c r="AXD119" i="1"/>
  <c r="AWC119" i="1"/>
  <c r="AWK119" i="1"/>
  <c r="AWS119" i="1"/>
  <c r="AXA119" i="1"/>
  <c r="AXI119" i="1"/>
  <c r="AWH119" i="1"/>
  <c r="AWP119" i="1"/>
  <c r="AWX119" i="1"/>
  <c r="AXF119" i="1"/>
  <c r="AWI119" i="1"/>
  <c r="AWQ119" i="1"/>
  <c r="AWY119" i="1"/>
  <c r="AXG119" i="1"/>
  <c r="AWB119" i="1"/>
  <c r="AWJ119" i="1"/>
  <c r="AWR119" i="1"/>
  <c r="AWZ119" i="1"/>
  <c r="AXH119" i="1"/>
  <c r="AWG119" i="1"/>
  <c r="AWO119" i="1"/>
  <c r="AWW119" i="1"/>
  <c r="AXE119" i="1"/>
  <c r="AWD119" i="1"/>
  <c r="AWL119" i="1"/>
  <c r="AWT119" i="1"/>
  <c r="AXB119" i="1"/>
  <c r="AXJ119" i="1"/>
  <c r="AWE119" i="1"/>
  <c r="AWM119" i="1"/>
  <c r="AWU119" i="1"/>
  <c r="AXC119" i="1"/>
  <c r="AXK119" i="1"/>
  <c r="AUV119" i="1"/>
  <c r="AVD119" i="1"/>
  <c r="AVL119" i="1"/>
  <c r="AVT119" i="1"/>
  <c r="AUW119" i="1"/>
  <c r="AVE119" i="1"/>
  <c r="AVM119" i="1"/>
  <c r="AVU119" i="1"/>
  <c r="AVB119" i="1"/>
  <c r="AVJ119" i="1"/>
  <c r="AVR119" i="1"/>
  <c r="AVZ119" i="1"/>
  <c r="AUU119" i="1"/>
  <c r="AVC119" i="1"/>
  <c r="AVK119" i="1"/>
  <c r="AVS119" i="1"/>
  <c r="AWA119" i="1"/>
  <c r="AUZ119" i="1"/>
  <c r="AVH119" i="1"/>
  <c r="AVP119" i="1"/>
  <c r="AVX119" i="1"/>
  <c r="AVA119" i="1"/>
  <c r="AVI119" i="1"/>
  <c r="AVQ119" i="1"/>
  <c r="AVY119" i="1"/>
  <c r="AUX119" i="1"/>
  <c r="AVF119" i="1"/>
  <c r="AVN119" i="1"/>
  <c r="AVV119" i="1"/>
  <c r="AUY119" i="1"/>
  <c r="AVG119" i="1"/>
  <c r="AVO119" i="1"/>
  <c r="AVW119" i="1"/>
  <c r="ATO119" i="1"/>
  <c r="ATW119" i="1"/>
  <c r="AUE119" i="1"/>
  <c r="AUM119" i="1"/>
  <c r="ATP119" i="1"/>
  <c r="ATX119" i="1"/>
  <c r="AUF119" i="1"/>
  <c r="AUN119" i="1"/>
  <c r="ATQ119" i="1"/>
  <c r="ATY119" i="1"/>
  <c r="AUG119" i="1"/>
  <c r="AUO119" i="1"/>
  <c r="ATR119" i="1"/>
  <c r="ATZ119" i="1"/>
  <c r="AUH119" i="1"/>
  <c r="AUP119" i="1"/>
  <c r="ATS119" i="1"/>
  <c r="AUA119" i="1"/>
  <c r="AUI119" i="1"/>
  <c r="AUQ119" i="1"/>
  <c r="ATL119" i="1"/>
  <c r="ATT119" i="1"/>
  <c r="AUB119" i="1"/>
  <c r="AUJ119" i="1"/>
  <c r="AUR119" i="1"/>
  <c r="ATM119" i="1"/>
  <c r="ATU119" i="1"/>
  <c r="AUC119" i="1"/>
  <c r="AUK119" i="1"/>
  <c r="AUS119" i="1"/>
  <c r="ATN119" i="1"/>
  <c r="ATV119" i="1"/>
  <c r="AUD119" i="1"/>
  <c r="AUL119" i="1"/>
  <c r="AUT119" i="1"/>
  <c r="ASA119" i="1"/>
  <c r="ASI119" i="1"/>
  <c r="ASQ119" i="1"/>
  <c r="ASY119" i="1"/>
  <c r="ATG119" i="1"/>
  <c r="ASF119" i="1"/>
  <c r="ASN119" i="1"/>
  <c r="ASV119" i="1"/>
  <c r="ATD119" i="1"/>
  <c r="ASG119" i="1"/>
  <c r="ASO119" i="1"/>
  <c r="ASW119" i="1"/>
  <c r="ATE119" i="1"/>
  <c r="ASD119" i="1"/>
  <c r="ASL119" i="1"/>
  <c r="AST119" i="1"/>
  <c r="ATB119" i="1"/>
  <c r="ATJ119" i="1"/>
  <c r="ASE119" i="1"/>
  <c r="ASM119" i="1"/>
  <c r="ASU119" i="1"/>
  <c r="ATC119" i="1"/>
  <c r="ATK119" i="1"/>
  <c r="ASB119" i="1"/>
  <c r="ASJ119" i="1"/>
  <c r="ASR119" i="1"/>
  <c r="ASZ119" i="1"/>
  <c r="ATH119" i="1"/>
  <c r="ASC119" i="1"/>
  <c r="ASK119" i="1"/>
  <c r="ASS119" i="1"/>
  <c r="ATA119" i="1"/>
  <c r="ATI119" i="1"/>
  <c r="ARZ119" i="1"/>
  <c r="ASH119" i="1"/>
  <c r="ASP119" i="1"/>
  <c r="ASX119" i="1"/>
  <c r="ATF119" i="1"/>
  <c r="AQU119" i="1"/>
  <c r="ARC119" i="1"/>
  <c r="ARK119" i="1"/>
  <c r="ARS119" i="1"/>
  <c r="AQR119" i="1"/>
  <c r="AQZ119" i="1"/>
  <c r="ARH119" i="1"/>
  <c r="ARP119" i="1"/>
  <c r="ARX119" i="1"/>
  <c r="AQW119" i="1"/>
  <c r="ARE119" i="1"/>
  <c r="ARM119" i="1"/>
  <c r="ARU119" i="1"/>
  <c r="AQT119" i="1"/>
  <c r="ARB119" i="1"/>
  <c r="ARJ119" i="1"/>
  <c r="ARR119" i="1"/>
  <c r="AQY119" i="1"/>
  <c r="ARG119" i="1"/>
  <c r="ARO119" i="1"/>
  <c r="ARW119" i="1"/>
  <c r="AQV119" i="1"/>
  <c r="ARD119" i="1"/>
  <c r="ARL119" i="1"/>
  <c r="ART119" i="1"/>
  <c r="AQS119" i="1"/>
  <c r="ARA119" i="1"/>
  <c r="ARI119" i="1"/>
  <c r="ARQ119" i="1"/>
  <c r="ARY119" i="1"/>
  <c r="AQX119" i="1"/>
  <c r="ARF119" i="1"/>
  <c r="ARN119" i="1"/>
  <c r="ARV119" i="1"/>
  <c r="AOB119" i="1"/>
  <c r="APO119" i="1"/>
  <c r="AON119" i="1"/>
  <c r="AOZ119" i="1"/>
  <c r="AQA119" i="1"/>
  <c r="ANY119" i="1"/>
  <c r="AOG119" i="1"/>
  <c r="AOK119" i="1"/>
  <c r="AOS119" i="1"/>
  <c r="APA119" i="1"/>
  <c r="APL119" i="1"/>
  <c r="APT119" i="1"/>
  <c r="AQB119" i="1"/>
  <c r="AQJ119" i="1"/>
  <c r="AOJ119" i="1"/>
  <c r="APD119" i="1"/>
  <c r="APW119" i="1"/>
  <c r="ANV119" i="1"/>
  <c r="AOD119" i="1"/>
  <c r="AOL119" i="1"/>
  <c r="AOT119" i="1"/>
  <c r="APB119" i="1"/>
  <c r="APM119" i="1"/>
  <c r="APY119" i="1"/>
  <c r="AQO119" i="1"/>
  <c r="AQQ119" i="1"/>
  <c r="API119" i="1"/>
  <c r="AQC119" i="1"/>
  <c r="ANW119" i="1"/>
  <c r="AOE119" i="1"/>
  <c r="AOM119" i="1"/>
  <c r="AOU119" i="1"/>
  <c r="APC119" i="1"/>
  <c r="APN119" i="1"/>
  <c r="APV119" i="1"/>
  <c r="AQD119" i="1"/>
  <c r="AQL119" i="1"/>
  <c r="ANX119" i="1"/>
  <c r="AOF119" i="1"/>
  <c r="AQE119" i="1"/>
  <c r="AOR119" i="1"/>
  <c r="APK119" i="1"/>
  <c r="AQM119" i="1"/>
  <c r="AOC119" i="1"/>
  <c r="AOO119" i="1"/>
  <c r="AOW119" i="1"/>
  <c r="APE119" i="1"/>
  <c r="APH119" i="1"/>
  <c r="APP119" i="1"/>
  <c r="APX119" i="1"/>
  <c r="AQF119" i="1"/>
  <c r="AQN119" i="1"/>
  <c r="AOV119" i="1"/>
  <c r="APG119" i="1"/>
  <c r="AQI119" i="1"/>
  <c r="ANZ119" i="1"/>
  <c r="AOH119" i="1"/>
  <c r="AOP119" i="1"/>
  <c r="AOX119" i="1"/>
  <c r="APF119" i="1"/>
  <c r="APQ119" i="1"/>
  <c r="AQG119" i="1"/>
  <c r="APS119" i="1"/>
  <c r="APU119" i="1"/>
  <c r="AQK119" i="1"/>
  <c r="AOA119" i="1"/>
  <c r="AOI119" i="1"/>
  <c r="AOQ119" i="1"/>
  <c r="AOY119" i="1"/>
  <c r="APJ119" i="1"/>
  <c r="APR119" i="1"/>
  <c r="APZ119" i="1"/>
  <c r="AQH119" i="1"/>
  <c r="AQP119" i="1"/>
  <c r="AJD119" i="1"/>
  <c r="AJL119" i="1"/>
  <c r="AJT119" i="1"/>
  <c r="AKB119" i="1"/>
  <c r="AKJ119" i="1"/>
  <c r="AKP119" i="1"/>
  <c r="AKX119" i="1"/>
  <c r="ALF119" i="1"/>
  <c r="ALN119" i="1"/>
  <c r="ALT119" i="1"/>
  <c r="AMB119" i="1"/>
  <c r="AMJ119" i="1"/>
  <c r="AMR119" i="1"/>
  <c r="AMZ119" i="1"/>
  <c r="ANB119" i="1"/>
  <c r="ANJ119" i="1"/>
  <c r="ANR119" i="1"/>
  <c r="AJI119" i="1"/>
  <c r="AJQ119" i="1"/>
  <c r="AJY119" i="1"/>
  <c r="AKG119" i="1"/>
  <c r="AKM119" i="1"/>
  <c r="AKU119" i="1"/>
  <c r="ALC119" i="1"/>
  <c r="ALK119" i="1"/>
  <c r="ALS119" i="1"/>
  <c r="ALY119" i="1"/>
  <c r="AMG119" i="1"/>
  <c r="AMO119" i="1"/>
  <c r="AMW119" i="1"/>
  <c r="ANC119" i="1"/>
  <c r="ANK119" i="1"/>
  <c r="ANS119" i="1"/>
  <c r="AJF119" i="1"/>
  <c r="AJN119" i="1"/>
  <c r="AJV119" i="1"/>
  <c r="AKD119" i="1"/>
  <c r="AKR119" i="1"/>
  <c r="AKZ119" i="1"/>
  <c r="ALH119" i="1"/>
  <c r="ALP119" i="1"/>
  <c r="ALV119" i="1"/>
  <c r="AMD119" i="1"/>
  <c r="AML119" i="1"/>
  <c r="AMT119" i="1"/>
  <c r="ANH119" i="1"/>
  <c r="ANP119" i="1"/>
  <c r="AJC119" i="1"/>
  <c r="AJK119" i="1"/>
  <c r="AJS119" i="1"/>
  <c r="AKA119" i="1"/>
  <c r="AKI119" i="1"/>
  <c r="AKO119" i="1"/>
  <c r="AKW119" i="1"/>
  <c r="ALE119" i="1"/>
  <c r="ALM119" i="1"/>
  <c r="ALW119" i="1"/>
  <c r="AME119" i="1"/>
  <c r="AMM119" i="1"/>
  <c r="AMU119" i="1"/>
  <c r="ANE119" i="1"/>
  <c r="ANM119" i="1"/>
  <c r="ANU119" i="1"/>
  <c r="AJH119" i="1"/>
  <c r="AJP119" i="1"/>
  <c r="AJX119" i="1"/>
  <c r="AKF119" i="1"/>
  <c r="AKL119" i="1"/>
  <c r="AKT119" i="1"/>
  <c r="ALB119" i="1"/>
  <c r="ALJ119" i="1"/>
  <c r="ALR119" i="1"/>
  <c r="ALX119" i="1"/>
  <c r="AMF119" i="1"/>
  <c r="AMN119" i="1"/>
  <c r="AMV119" i="1"/>
  <c r="ANF119" i="1"/>
  <c r="ANN119" i="1"/>
  <c r="AJE119" i="1"/>
  <c r="AJM119" i="1"/>
  <c r="AJU119" i="1"/>
  <c r="AKC119" i="1"/>
  <c r="AKK119" i="1"/>
  <c r="AKQ119" i="1"/>
  <c r="AKY119" i="1"/>
  <c r="ALG119" i="1"/>
  <c r="ALO119" i="1"/>
  <c r="ALU119" i="1"/>
  <c r="AMC119" i="1"/>
  <c r="AMK119" i="1"/>
  <c r="AMS119" i="1"/>
  <c r="ANA119" i="1"/>
  <c r="ANG119" i="1"/>
  <c r="ANO119" i="1"/>
  <c r="AJJ119" i="1"/>
  <c r="AJR119" i="1"/>
  <c r="AJZ119" i="1"/>
  <c r="AKH119" i="1"/>
  <c r="AKN119" i="1"/>
  <c r="AKV119" i="1"/>
  <c r="ALD119" i="1"/>
  <c r="ALL119" i="1"/>
  <c r="ALZ119" i="1"/>
  <c r="AMH119" i="1"/>
  <c r="AMP119" i="1"/>
  <c r="AMX119" i="1"/>
  <c r="AND119" i="1"/>
  <c r="ANL119" i="1"/>
  <c r="ANT119" i="1"/>
  <c r="AJG119" i="1"/>
  <c r="AJO119" i="1"/>
  <c r="AJW119" i="1"/>
  <c r="AKE119" i="1"/>
  <c r="AKS119" i="1"/>
  <c r="ALA119" i="1"/>
  <c r="ALI119" i="1"/>
  <c r="ALQ119" i="1"/>
  <c r="AMA119" i="1"/>
  <c r="AMI119" i="1"/>
  <c r="AMQ119" i="1"/>
  <c r="AMY119" i="1"/>
  <c r="ANI119" i="1"/>
  <c r="ANQ119" i="1"/>
  <c r="AGX119" i="1"/>
  <c r="AHF119" i="1"/>
  <c r="AHN119" i="1"/>
  <c r="AHV119" i="1"/>
  <c r="AGY119" i="1"/>
  <c r="AHG119" i="1"/>
  <c r="AHO119" i="1"/>
  <c r="AHW119" i="1"/>
  <c r="AHX119" i="1"/>
  <c r="AIF119" i="1"/>
  <c r="AIN119" i="1"/>
  <c r="AIV119" i="1"/>
  <c r="AHA119" i="1"/>
  <c r="AHI119" i="1"/>
  <c r="AHQ119" i="1"/>
  <c r="AHZ119" i="1"/>
  <c r="AIH119" i="1"/>
  <c r="AIP119" i="1"/>
  <c r="AIX119" i="1"/>
  <c r="AIA119" i="1"/>
  <c r="AII119" i="1"/>
  <c r="AIQ119" i="1"/>
  <c r="AIY119" i="1"/>
  <c r="AGV119" i="1"/>
  <c r="AHD119" i="1"/>
  <c r="AHL119" i="1"/>
  <c r="AHT119" i="1"/>
  <c r="AIC119" i="1"/>
  <c r="AIK119" i="1"/>
  <c r="AIS119" i="1"/>
  <c r="AJA119" i="1"/>
  <c r="AHB119" i="1"/>
  <c r="AHJ119" i="1"/>
  <c r="AHR119" i="1"/>
  <c r="AGU119" i="1"/>
  <c r="AHC119" i="1"/>
  <c r="AHK119" i="1"/>
  <c r="AHS119" i="1"/>
  <c r="AIB119" i="1"/>
  <c r="AIJ119" i="1"/>
  <c r="AIR119" i="1"/>
  <c r="AIZ119" i="1"/>
  <c r="AGW119" i="1"/>
  <c r="AHE119" i="1"/>
  <c r="AHM119" i="1"/>
  <c r="AHU119" i="1"/>
  <c r="AID119" i="1"/>
  <c r="AIL119" i="1"/>
  <c r="AIT119" i="1"/>
  <c r="AJB119" i="1"/>
  <c r="AIE119" i="1"/>
  <c r="AIM119" i="1"/>
  <c r="AIU119" i="1"/>
  <c r="AGZ119" i="1"/>
  <c r="AHH119" i="1"/>
  <c r="AHP119" i="1"/>
  <c r="AHY119" i="1"/>
  <c r="AIG119" i="1"/>
  <c r="AIO119" i="1"/>
  <c r="AIW119" i="1"/>
  <c r="AFV119" i="1"/>
  <c r="AGD119" i="1"/>
  <c r="AGL119" i="1"/>
  <c r="AGT119" i="1"/>
  <c r="AGA119" i="1"/>
  <c r="AGI119" i="1"/>
  <c r="AGQ119" i="1"/>
  <c r="AFY119" i="1"/>
  <c r="AGG119" i="1"/>
  <c r="AGO119" i="1"/>
  <c r="AFX119" i="1"/>
  <c r="AGF119" i="1"/>
  <c r="AGN119" i="1"/>
  <c r="AFZ119" i="1"/>
  <c r="AGH119" i="1"/>
  <c r="AGP119" i="1"/>
  <c r="AFW119" i="1"/>
  <c r="AGE119" i="1"/>
  <c r="AGM119" i="1"/>
  <c r="AGC119" i="1"/>
  <c r="AGK119" i="1"/>
  <c r="AGS119" i="1"/>
  <c r="AGB119" i="1"/>
  <c r="AGJ119" i="1"/>
  <c r="AGR119" i="1"/>
  <c r="AEY119" i="1"/>
  <c r="AFG119" i="1"/>
  <c r="AFO119" i="1"/>
  <c r="AEZ119" i="1"/>
  <c r="AFH119" i="1"/>
  <c r="AFP119" i="1"/>
  <c r="AEW119" i="1"/>
  <c r="AFE119" i="1"/>
  <c r="AFM119" i="1"/>
  <c r="AFU119" i="1"/>
  <c r="AET119" i="1"/>
  <c r="AFB119" i="1"/>
  <c r="AFJ119" i="1"/>
  <c r="AFR119" i="1"/>
  <c r="AEU119" i="1"/>
  <c r="AFC119" i="1"/>
  <c r="AFK119" i="1"/>
  <c r="AFS119" i="1"/>
  <c r="AEV119" i="1"/>
  <c r="AFD119" i="1"/>
  <c r="AFL119" i="1"/>
  <c r="AFT119" i="1"/>
  <c r="AES119" i="1"/>
  <c r="AFA119" i="1"/>
  <c r="AFI119" i="1"/>
  <c r="AFQ119" i="1"/>
  <c r="AEX119" i="1"/>
  <c r="AFF119" i="1"/>
  <c r="AFN119" i="1"/>
  <c r="ACU119" i="1"/>
  <c r="ADC119" i="1"/>
  <c r="ADK119" i="1"/>
  <c r="ADS119" i="1"/>
  <c r="AEA119" i="1"/>
  <c r="AEI119" i="1"/>
  <c r="AEQ119" i="1"/>
  <c r="ACR119" i="1"/>
  <c r="ACZ119" i="1"/>
  <c r="ADH119" i="1"/>
  <c r="ADP119" i="1"/>
  <c r="ADX119" i="1"/>
  <c r="AEF119" i="1"/>
  <c r="AEN119" i="1"/>
  <c r="ACS119" i="1"/>
  <c r="ADA119" i="1"/>
  <c r="ADI119" i="1"/>
  <c r="ADU119" i="1"/>
  <c r="AEC119" i="1"/>
  <c r="AEK119" i="1"/>
  <c r="ACP119" i="1"/>
  <c r="ACX119" i="1"/>
  <c r="ADF119" i="1"/>
  <c r="ADN119" i="1"/>
  <c r="ADV119" i="1"/>
  <c r="AED119" i="1"/>
  <c r="AEL119" i="1"/>
  <c r="ACQ119" i="1"/>
  <c r="ACY119" i="1"/>
  <c r="ADG119" i="1"/>
  <c r="ADO119" i="1"/>
  <c r="ADW119" i="1"/>
  <c r="AEE119" i="1"/>
  <c r="AEM119" i="1"/>
  <c r="ACV119" i="1"/>
  <c r="ADD119" i="1"/>
  <c r="ADL119" i="1"/>
  <c r="ADT119" i="1"/>
  <c r="AEB119" i="1"/>
  <c r="AEJ119" i="1"/>
  <c r="AER119" i="1"/>
  <c r="ACO119" i="1"/>
  <c r="ACW119" i="1"/>
  <c r="ADE119" i="1"/>
  <c r="ADM119" i="1"/>
  <c r="ADQ119" i="1"/>
  <c r="ADY119" i="1"/>
  <c r="AEG119" i="1"/>
  <c r="AEO119" i="1"/>
  <c r="ACT119" i="1"/>
  <c r="ADB119" i="1"/>
  <c r="ADJ119" i="1"/>
  <c r="ADR119" i="1"/>
  <c r="ADZ119" i="1"/>
  <c r="AEH119" i="1"/>
  <c r="AEP119" i="1"/>
  <c r="ABQ119" i="1"/>
  <c r="ABY119" i="1"/>
  <c r="ACG119" i="1"/>
  <c r="ABV119" i="1"/>
  <c r="ACD119" i="1"/>
  <c r="ACL119" i="1"/>
  <c r="ABS119" i="1"/>
  <c r="ACA119" i="1"/>
  <c r="ACI119" i="1"/>
  <c r="ABT119" i="1"/>
  <c r="ACB119" i="1"/>
  <c r="ACJ119" i="1"/>
  <c r="ABU119" i="1"/>
  <c r="ACC119" i="1"/>
  <c r="ACK119" i="1"/>
  <c r="ABR119" i="1"/>
  <c r="ABZ119" i="1"/>
  <c r="ACH119" i="1"/>
  <c r="ABW119" i="1"/>
  <c r="ACE119" i="1"/>
  <c r="ACM119" i="1"/>
  <c r="ABP119" i="1"/>
  <c r="ABX119" i="1"/>
  <c r="ACF119" i="1"/>
  <c r="ACN119" i="1"/>
  <c r="AAO119" i="1"/>
  <c r="AAW119" i="1"/>
  <c r="ABE119" i="1"/>
  <c r="ABM119" i="1"/>
  <c r="AAP119" i="1"/>
  <c r="AAX119" i="1"/>
  <c r="ABF119" i="1"/>
  <c r="ABN119" i="1"/>
  <c r="AAQ119" i="1"/>
  <c r="AAY119" i="1"/>
  <c r="ABG119" i="1"/>
  <c r="ABO119" i="1"/>
  <c r="AAR119" i="1"/>
  <c r="AAZ119" i="1"/>
  <c r="ABH119" i="1"/>
  <c r="AAS119" i="1"/>
  <c r="ABA119" i="1"/>
  <c r="ABI119" i="1"/>
  <c r="ABB119" i="1"/>
  <c r="ABJ119" i="1"/>
  <c r="AAU119" i="1"/>
  <c r="ABC119" i="1"/>
  <c r="ABK119" i="1"/>
  <c r="AAV119" i="1"/>
  <c r="ABD119" i="1"/>
  <c r="ABL119" i="1"/>
  <c r="AAT119" i="1"/>
  <c r="YW119" i="1"/>
  <c r="ZP119" i="1"/>
  <c r="YJ119" i="1"/>
  <c r="YR119" i="1"/>
  <c r="YZ119" i="1"/>
  <c r="ZK119" i="1"/>
  <c r="ZS119" i="1"/>
  <c r="AAA119" i="1"/>
  <c r="AAI119" i="1"/>
  <c r="ZT119" i="1"/>
  <c r="AAN119" i="1"/>
  <c r="ZA119" i="1"/>
  <c r="ZX119" i="1"/>
  <c r="YP119" i="1"/>
  <c r="YX119" i="1"/>
  <c r="ZF119" i="1"/>
  <c r="ZM119" i="1"/>
  <c r="ZU119" i="1"/>
  <c r="AAC119" i="1"/>
  <c r="AAK119" i="1"/>
  <c r="YS119" i="1"/>
  <c r="YM119" i="1"/>
  <c r="YU119" i="1"/>
  <c r="ZC119" i="1"/>
  <c r="ZJ119" i="1"/>
  <c r="ZR119" i="1"/>
  <c r="ZZ119" i="1"/>
  <c r="AAH119" i="1"/>
  <c r="YK119" i="1"/>
  <c r="ZE119" i="1"/>
  <c r="AAB119" i="1"/>
  <c r="YN119" i="1"/>
  <c r="YV119" i="1"/>
  <c r="ZD119" i="1"/>
  <c r="ZO119" i="1"/>
  <c r="ZW119" i="1"/>
  <c r="AAE119" i="1"/>
  <c r="AAM119" i="1"/>
  <c r="ZH119" i="1"/>
  <c r="AAF119" i="1"/>
  <c r="YO119" i="1"/>
  <c r="ZL119" i="1"/>
  <c r="AAJ119" i="1"/>
  <c r="YL119" i="1"/>
  <c r="YT119" i="1"/>
  <c r="ZB119" i="1"/>
  <c r="ZI119" i="1"/>
  <c r="ZQ119" i="1"/>
  <c r="ZY119" i="1"/>
  <c r="AAG119" i="1"/>
  <c r="YI119" i="1"/>
  <c r="YQ119" i="1"/>
  <c r="YY119" i="1"/>
  <c r="ZG119" i="1"/>
  <c r="ZN119" i="1"/>
  <c r="ZV119" i="1"/>
  <c r="AAD119" i="1"/>
  <c r="AAL119" i="1"/>
  <c r="XP119" i="1"/>
  <c r="XX119" i="1"/>
  <c r="YF119" i="1"/>
  <c r="XQ119" i="1"/>
  <c r="XY119" i="1"/>
  <c r="YG119" i="1"/>
  <c r="XJ119" i="1"/>
  <c r="XR119" i="1"/>
  <c r="XZ119" i="1"/>
  <c r="YH119" i="1"/>
  <c r="XO119" i="1"/>
  <c r="XW119" i="1"/>
  <c r="YE119" i="1"/>
  <c r="XL119" i="1"/>
  <c r="XT119" i="1"/>
  <c r="YB119" i="1"/>
  <c r="XM119" i="1"/>
  <c r="XU119" i="1"/>
  <c r="YC119" i="1"/>
  <c r="XN119" i="1"/>
  <c r="XV119" i="1"/>
  <c r="YD119" i="1"/>
  <c r="XK119" i="1"/>
  <c r="XS119" i="1"/>
  <c r="YA119" i="1"/>
  <c r="WH119" i="1"/>
  <c r="WP119" i="1"/>
  <c r="WX119" i="1"/>
  <c r="XF119" i="1"/>
  <c r="WM119" i="1"/>
  <c r="WU119" i="1"/>
  <c r="XC119" i="1"/>
  <c r="WF119" i="1"/>
  <c r="WN119" i="1"/>
  <c r="WV119" i="1"/>
  <c r="XD119" i="1"/>
  <c r="WG119" i="1"/>
  <c r="WO119" i="1"/>
  <c r="WW119" i="1"/>
  <c r="XE119" i="1"/>
  <c r="WL119" i="1"/>
  <c r="WT119" i="1"/>
  <c r="XB119" i="1"/>
  <c r="WI119" i="1"/>
  <c r="WQ119" i="1"/>
  <c r="WY119" i="1"/>
  <c r="XG119" i="1"/>
  <c r="WJ119" i="1"/>
  <c r="WR119" i="1"/>
  <c r="WZ119" i="1"/>
  <c r="XH119" i="1"/>
  <c r="WK119" i="1"/>
  <c r="WS119" i="1"/>
  <c r="XA119" i="1"/>
  <c r="XI119" i="1"/>
  <c r="RU119" i="1"/>
  <c r="SC119" i="1"/>
  <c r="SK119" i="1"/>
  <c r="SP119" i="1"/>
  <c r="SX119" i="1"/>
  <c r="TF119" i="1"/>
  <c r="TN119" i="1"/>
  <c r="TV119" i="1"/>
  <c r="UD119" i="1"/>
  <c r="UL119" i="1"/>
  <c r="UT119" i="1"/>
  <c r="VC119" i="1"/>
  <c r="VK119" i="1"/>
  <c r="VS119" i="1"/>
  <c r="WA119" i="1"/>
  <c r="QK119" i="1"/>
  <c r="QS119" i="1"/>
  <c r="RA119" i="1"/>
  <c r="RI119" i="1"/>
  <c r="RV119" i="1"/>
  <c r="SD119" i="1"/>
  <c r="SL119" i="1"/>
  <c r="SU119" i="1"/>
  <c r="TC119" i="1"/>
  <c r="TK119" i="1"/>
  <c r="TS119" i="1"/>
  <c r="TW119" i="1"/>
  <c r="UE119" i="1"/>
  <c r="UM119" i="1"/>
  <c r="UU119" i="1"/>
  <c r="VH119" i="1"/>
  <c r="VP119" i="1"/>
  <c r="VX119" i="1"/>
  <c r="QN119" i="1"/>
  <c r="QV119" i="1"/>
  <c r="RD119" i="1"/>
  <c r="RL119" i="1"/>
  <c r="QL119" i="1"/>
  <c r="QT119" i="1"/>
  <c r="RB119" i="1"/>
  <c r="RJ119" i="1"/>
  <c r="RO119" i="1"/>
  <c r="RW119" i="1"/>
  <c r="SE119" i="1"/>
  <c r="SM119" i="1"/>
  <c r="SV119" i="1"/>
  <c r="TD119" i="1"/>
  <c r="TL119" i="1"/>
  <c r="TT119" i="1"/>
  <c r="TX119" i="1"/>
  <c r="UF119" i="1"/>
  <c r="UN119" i="1"/>
  <c r="UV119" i="1"/>
  <c r="VE119" i="1"/>
  <c r="VM119" i="1"/>
  <c r="VU119" i="1"/>
  <c r="WC119" i="1"/>
  <c r="QQ119" i="1"/>
  <c r="QY119" i="1"/>
  <c r="RG119" i="1"/>
  <c r="RP119" i="1"/>
  <c r="RX119" i="1"/>
  <c r="SF119" i="1"/>
  <c r="SN119" i="1"/>
  <c r="SS119" i="1"/>
  <c r="TA119" i="1"/>
  <c r="TI119" i="1"/>
  <c r="TQ119" i="1"/>
  <c r="TY119" i="1"/>
  <c r="UG119" i="1"/>
  <c r="UO119" i="1"/>
  <c r="UW119" i="1"/>
  <c r="VB119" i="1"/>
  <c r="VJ119" i="1"/>
  <c r="VR119" i="1"/>
  <c r="VZ119" i="1"/>
  <c r="RQ119" i="1"/>
  <c r="RY119" i="1"/>
  <c r="SG119" i="1"/>
  <c r="SO119" i="1"/>
  <c r="ST119" i="1"/>
  <c r="TB119" i="1"/>
  <c r="TJ119" i="1"/>
  <c r="TR119" i="1"/>
  <c r="TZ119" i="1"/>
  <c r="UH119" i="1"/>
  <c r="UP119" i="1"/>
  <c r="UX119" i="1"/>
  <c r="VG119" i="1"/>
  <c r="VO119" i="1"/>
  <c r="VW119" i="1"/>
  <c r="WE119" i="1"/>
  <c r="QO119" i="1"/>
  <c r="QW119" i="1"/>
  <c r="RE119" i="1"/>
  <c r="RM119" i="1"/>
  <c r="RR119" i="1"/>
  <c r="RZ119" i="1"/>
  <c r="SH119" i="1"/>
  <c r="SQ119" i="1"/>
  <c r="SY119" i="1"/>
  <c r="TG119" i="1"/>
  <c r="TO119" i="1"/>
  <c r="UA119" i="1"/>
  <c r="UI119" i="1"/>
  <c r="UQ119" i="1"/>
  <c r="UY119" i="1"/>
  <c r="VD119" i="1"/>
  <c r="VL119" i="1"/>
  <c r="VT119" i="1"/>
  <c r="WB119" i="1"/>
  <c r="QR119" i="1"/>
  <c r="QZ119" i="1"/>
  <c r="RH119" i="1"/>
  <c r="QP119" i="1"/>
  <c r="QX119" i="1"/>
  <c r="RF119" i="1"/>
  <c r="RN119" i="1"/>
  <c r="RS119" i="1"/>
  <c r="SA119" i="1"/>
  <c r="SI119" i="1"/>
  <c r="SR119" i="1"/>
  <c r="SZ119" i="1"/>
  <c r="TH119" i="1"/>
  <c r="TP119" i="1"/>
  <c r="UB119" i="1"/>
  <c r="UJ119" i="1"/>
  <c r="UR119" i="1"/>
  <c r="UZ119" i="1"/>
  <c r="VA119" i="1"/>
  <c r="VI119" i="1"/>
  <c r="VQ119" i="1"/>
  <c r="VY119" i="1"/>
  <c r="QM119" i="1"/>
  <c r="QU119" i="1"/>
  <c r="RC119" i="1"/>
  <c r="RK119" i="1"/>
  <c r="RT119" i="1"/>
  <c r="SB119" i="1"/>
  <c r="SJ119" i="1"/>
  <c r="SW119" i="1"/>
  <c r="TE119" i="1"/>
  <c r="TM119" i="1"/>
  <c r="TU119" i="1"/>
  <c r="UC119" i="1"/>
  <c r="UK119" i="1"/>
  <c r="US119" i="1"/>
  <c r="VF119" i="1"/>
  <c r="VN119" i="1"/>
  <c r="VV119" i="1"/>
  <c r="WD119" i="1"/>
  <c r="PK119" i="1"/>
  <c r="PS119" i="1"/>
  <c r="QA119" i="1"/>
  <c r="QI119" i="1"/>
  <c r="NC119" i="1"/>
  <c r="NK119" i="1"/>
  <c r="NS119" i="1"/>
  <c r="OA119" i="1"/>
  <c r="OC119" i="1"/>
  <c r="OK119" i="1"/>
  <c r="OS119" i="1"/>
  <c r="PA119" i="1"/>
  <c r="PH119" i="1"/>
  <c r="PP119" i="1"/>
  <c r="PX119" i="1"/>
  <c r="QF119" i="1"/>
  <c r="ND119" i="1"/>
  <c r="NL119" i="1"/>
  <c r="NT119" i="1"/>
  <c r="OB119" i="1"/>
  <c r="OD119" i="1"/>
  <c r="OL119" i="1"/>
  <c r="OT119" i="1"/>
  <c r="PB119" i="1"/>
  <c r="PM119" i="1"/>
  <c r="PU119" i="1"/>
  <c r="QC119" i="1"/>
  <c r="NE119" i="1"/>
  <c r="NM119" i="1"/>
  <c r="NU119" i="1"/>
  <c r="OE119" i="1"/>
  <c r="OM119" i="1"/>
  <c r="OU119" i="1"/>
  <c r="PC119" i="1"/>
  <c r="PJ119" i="1"/>
  <c r="PR119" i="1"/>
  <c r="PZ119" i="1"/>
  <c r="QH119" i="1"/>
  <c r="NF119" i="1"/>
  <c r="NN119" i="1"/>
  <c r="NV119" i="1"/>
  <c r="OJ119" i="1"/>
  <c r="OR119" i="1"/>
  <c r="OZ119" i="1"/>
  <c r="MY119" i="1"/>
  <c r="NG119" i="1"/>
  <c r="NO119" i="1"/>
  <c r="NW119" i="1"/>
  <c r="OG119" i="1"/>
  <c r="OO119" i="1"/>
  <c r="OW119" i="1"/>
  <c r="PE119" i="1"/>
  <c r="PL119" i="1"/>
  <c r="PT119" i="1"/>
  <c r="QB119" i="1"/>
  <c r="QJ119" i="1"/>
  <c r="MZ119" i="1"/>
  <c r="NH119" i="1"/>
  <c r="NP119" i="1"/>
  <c r="NX119" i="1"/>
  <c r="OH119" i="1"/>
  <c r="OP119" i="1"/>
  <c r="OX119" i="1"/>
  <c r="PF119" i="1"/>
  <c r="PI119" i="1"/>
  <c r="PQ119" i="1"/>
  <c r="PY119" i="1"/>
  <c r="QG119" i="1"/>
  <c r="NA119" i="1"/>
  <c r="NI119" i="1"/>
  <c r="NQ119" i="1"/>
  <c r="NY119" i="1"/>
  <c r="OI119" i="1"/>
  <c r="OQ119" i="1"/>
  <c r="OY119" i="1"/>
  <c r="PN119" i="1"/>
  <c r="PV119" i="1"/>
  <c r="QD119" i="1"/>
  <c r="NB119" i="1"/>
  <c r="NJ119" i="1"/>
  <c r="NR119" i="1"/>
  <c r="NZ119" i="1"/>
  <c r="OF119" i="1"/>
  <c r="ON119" i="1"/>
  <c r="OV119" i="1"/>
  <c r="PD119" i="1"/>
  <c r="PG119" i="1"/>
  <c r="PO119" i="1"/>
  <c r="PW119" i="1"/>
  <c r="QE119" i="1"/>
  <c r="ME119" i="1"/>
  <c r="MM119" i="1"/>
  <c r="MU119" i="1"/>
  <c r="MF119" i="1"/>
  <c r="MN119" i="1"/>
  <c r="MV119" i="1"/>
  <c r="MC119" i="1"/>
  <c r="MG119" i="1"/>
  <c r="MS119" i="1"/>
  <c r="MD119" i="1"/>
  <c r="ML119" i="1"/>
  <c r="MT119" i="1"/>
  <c r="MA119" i="1"/>
  <c r="MI119" i="1"/>
  <c r="MQ119" i="1"/>
  <c r="MB119" i="1"/>
  <c r="MJ119" i="1"/>
  <c r="MR119" i="1"/>
  <c r="MK119" i="1"/>
  <c r="MO119" i="1"/>
  <c r="MW119" i="1"/>
  <c r="MH119" i="1"/>
  <c r="MP119" i="1"/>
  <c r="MX119" i="1"/>
  <c r="JP119" i="1"/>
  <c r="JX119" i="1"/>
  <c r="KH119" i="1"/>
  <c r="KP119" i="1"/>
  <c r="KX119" i="1"/>
  <c r="LF119" i="1"/>
  <c r="LN119" i="1"/>
  <c r="LV119" i="1"/>
  <c r="JI119" i="1"/>
  <c r="JQ119" i="1"/>
  <c r="JY119" i="1"/>
  <c r="KE119" i="1"/>
  <c r="KM119" i="1"/>
  <c r="KU119" i="1"/>
  <c r="LC119" i="1"/>
  <c r="LK119" i="1"/>
  <c r="LS119" i="1"/>
  <c r="KF119" i="1"/>
  <c r="KN119" i="1"/>
  <c r="KV119" i="1"/>
  <c r="LH119" i="1"/>
  <c r="LP119" i="1"/>
  <c r="LX119" i="1"/>
  <c r="JN119" i="1"/>
  <c r="JV119" i="1"/>
  <c r="JK119" i="1"/>
  <c r="JS119" i="1"/>
  <c r="KA119" i="1"/>
  <c r="KG119" i="1"/>
  <c r="KO119" i="1"/>
  <c r="KW119" i="1"/>
  <c r="LE119" i="1"/>
  <c r="LM119" i="1"/>
  <c r="LU119" i="1"/>
  <c r="JL119" i="1"/>
  <c r="JT119" i="1"/>
  <c r="KB119" i="1"/>
  <c r="KD119" i="1"/>
  <c r="KL119" i="1"/>
  <c r="KT119" i="1"/>
  <c r="LB119" i="1"/>
  <c r="LJ119" i="1"/>
  <c r="LR119" i="1"/>
  <c r="LZ119" i="1"/>
  <c r="JM119" i="1"/>
  <c r="JU119" i="1"/>
  <c r="KI119" i="1"/>
  <c r="KQ119" i="1"/>
  <c r="KY119" i="1"/>
  <c r="LG119" i="1"/>
  <c r="LO119" i="1"/>
  <c r="LW119" i="1"/>
  <c r="KJ119" i="1"/>
  <c r="KR119" i="1"/>
  <c r="KZ119" i="1"/>
  <c r="LD119" i="1"/>
  <c r="LL119" i="1"/>
  <c r="LT119" i="1"/>
  <c r="JJ119" i="1"/>
  <c r="JR119" i="1"/>
  <c r="JZ119" i="1"/>
  <c r="JO119" i="1"/>
  <c r="JW119" i="1"/>
  <c r="KC119" i="1"/>
  <c r="KK119" i="1"/>
  <c r="KS119" i="1"/>
  <c r="LA119" i="1"/>
  <c r="LI119" i="1"/>
  <c r="LQ119" i="1"/>
  <c r="LY119" i="1"/>
  <c r="ET119" i="1"/>
  <c r="FB119" i="1"/>
  <c r="FJ119" i="1"/>
  <c r="GU119" i="1"/>
  <c r="HC119" i="1"/>
  <c r="HK119" i="1"/>
  <c r="HR119" i="1"/>
  <c r="HZ119" i="1"/>
  <c r="IH119" i="1"/>
  <c r="IM119" i="1"/>
  <c r="IU119" i="1"/>
  <c r="JC119" i="1"/>
  <c r="GV119" i="1"/>
  <c r="HD119" i="1"/>
  <c r="HL119" i="1"/>
  <c r="EZ119" i="1"/>
  <c r="FH119" i="1"/>
  <c r="FP119" i="1"/>
  <c r="FW119" i="1"/>
  <c r="GE119" i="1"/>
  <c r="GM119" i="1"/>
  <c r="GS119" i="1"/>
  <c r="HA119" i="1"/>
  <c r="HI119" i="1"/>
  <c r="HP119" i="1"/>
  <c r="HX119" i="1"/>
  <c r="IF119" i="1"/>
  <c r="IS119" i="1"/>
  <c r="JA119" i="1"/>
  <c r="FA119" i="1"/>
  <c r="FI119" i="1"/>
  <c r="FQ119" i="1"/>
  <c r="FT119" i="1"/>
  <c r="GB119" i="1"/>
  <c r="GJ119" i="1"/>
  <c r="GX119" i="1"/>
  <c r="HF119" i="1"/>
  <c r="HM119" i="1"/>
  <c r="HU119" i="1"/>
  <c r="IC119" i="1"/>
  <c r="IK119" i="1"/>
  <c r="IL119" i="1"/>
  <c r="IT119" i="1"/>
  <c r="JB119" i="1"/>
  <c r="EX119" i="1"/>
  <c r="FF119" i="1"/>
  <c r="FN119" i="1"/>
  <c r="FU119" i="1"/>
  <c r="GC119" i="1"/>
  <c r="GK119" i="1"/>
  <c r="GQ119" i="1"/>
  <c r="GY119" i="1"/>
  <c r="HG119" i="1"/>
  <c r="HN119" i="1"/>
  <c r="HV119" i="1"/>
  <c r="ID119" i="1"/>
  <c r="IQ119" i="1"/>
  <c r="IY119" i="1"/>
  <c r="JG119" i="1"/>
  <c r="EU119" i="1"/>
  <c r="FC119" i="1"/>
  <c r="FK119" i="1"/>
  <c r="FV119" i="1"/>
  <c r="GD119" i="1"/>
  <c r="GL119" i="1"/>
  <c r="GR119" i="1"/>
  <c r="GZ119" i="1"/>
  <c r="HH119" i="1"/>
  <c r="HO119" i="1"/>
  <c r="HW119" i="1"/>
  <c r="IE119" i="1"/>
  <c r="IR119" i="1"/>
  <c r="IZ119" i="1"/>
  <c r="JH119" i="1"/>
  <c r="IP119" i="1"/>
  <c r="FY119" i="1"/>
  <c r="GG119" i="1"/>
  <c r="GO119" i="1"/>
  <c r="FR119" i="1"/>
  <c r="FZ119" i="1"/>
  <c r="GH119" i="1"/>
  <c r="GP119" i="1"/>
  <c r="GW119" i="1"/>
  <c r="HE119" i="1"/>
  <c r="HT119" i="1"/>
  <c r="IB119" i="1"/>
  <c r="IJ119" i="1"/>
  <c r="IO119" i="1"/>
  <c r="IW119" i="1"/>
  <c r="JE119" i="1"/>
  <c r="EW119" i="1"/>
  <c r="FE119" i="1"/>
  <c r="FM119" i="1"/>
  <c r="FX119" i="1"/>
  <c r="GF119" i="1"/>
  <c r="GN119" i="1"/>
  <c r="GT119" i="1"/>
  <c r="HB119" i="1"/>
  <c r="HJ119" i="1"/>
  <c r="HQ119" i="1"/>
  <c r="HY119" i="1"/>
  <c r="IG119" i="1"/>
  <c r="IX119" i="1"/>
  <c r="JF119" i="1"/>
  <c r="EY119" i="1"/>
  <c r="FG119" i="1"/>
  <c r="FO119" i="1"/>
  <c r="HS119" i="1"/>
  <c r="IA119" i="1"/>
  <c r="II119" i="1"/>
  <c r="IN119" i="1"/>
  <c r="IV119" i="1"/>
  <c r="JD119" i="1"/>
  <c r="EV119" i="1"/>
  <c r="FD119" i="1"/>
  <c r="FL119" i="1"/>
  <c r="FS119" i="1"/>
  <c r="GA119" i="1"/>
  <c r="GI119" i="1"/>
  <c r="DS119" i="1"/>
  <c r="DL119" i="1"/>
  <c r="DA119" i="1"/>
  <c r="DQ119" i="1"/>
  <c r="DZ119" i="1"/>
  <c r="CP119" i="1"/>
  <c r="CX119" i="1"/>
  <c r="DF119" i="1"/>
  <c r="DJ119" i="1"/>
  <c r="DR119" i="1"/>
  <c r="DW119" i="1"/>
  <c r="EF119" i="1"/>
  <c r="EN119" i="1"/>
  <c r="EM119" i="1"/>
  <c r="CM119" i="1"/>
  <c r="CU119" i="1"/>
  <c r="DC119" i="1"/>
  <c r="DX119" i="1"/>
  <c r="CW119" i="1"/>
  <c r="DI119" i="1"/>
  <c r="CR119" i="1"/>
  <c r="DK119" i="1"/>
  <c r="EG119" i="1"/>
  <c r="EO119" i="1"/>
  <c r="DH119" i="1"/>
  <c r="DP119" i="1"/>
  <c r="DU119" i="1"/>
  <c r="EC119" i="1"/>
  <c r="EK119" i="1"/>
  <c r="DY119" i="1"/>
  <c r="CS119" i="1"/>
  <c r="DM119" i="1"/>
  <c r="DV119" i="1"/>
  <c r="ED119" i="1"/>
  <c r="EI119" i="1"/>
  <c r="CT119" i="1"/>
  <c r="DB119" i="1"/>
  <c r="DN119" i="1"/>
  <c r="EA119" i="1"/>
  <c r="EJ119" i="1"/>
  <c r="ER119" i="1"/>
  <c r="EE119" i="1"/>
  <c r="EQ119" i="1"/>
  <c r="CQ119" i="1"/>
  <c r="CY119" i="1"/>
  <c r="DG119" i="1"/>
  <c r="DO119" i="1"/>
  <c r="DT119" i="1"/>
  <c r="EB119" i="1"/>
  <c r="CO119" i="1"/>
  <c r="DE119" i="1"/>
  <c r="CN119" i="1"/>
  <c r="CV119" i="1"/>
  <c r="DD119" i="1"/>
  <c r="EH119" i="1"/>
  <c r="EP119" i="1"/>
  <c r="ES119" i="1"/>
  <c r="CZ119" i="1"/>
  <c r="EL119" i="1"/>
  <c r="CL119" i="1"/>
  <c r="CK119" i="1"/>
  <c r="CJ119" i="1"/>
  <c r="CI119" i="1"/>
  <c r="CH119" i="1"/>
  <c r="CG119" i="1"/>
  <c r="BH136" i="1"/>
  <c r="BH119" i="1"/>
  <c r="BD136" i="1"/>
  <c r="BD119" i="1"/>
  <c r="AZ136" i="1"/>
  <c r="AZ119" i="1"/>
  <c r="AV136" i="1"/>
  <c r="AV119" i="1"/>
  <c r="AR136" i="1"/>
  <c r="AR119" i="1"/>
  <c r="AN136" i="1"/>
  <c r="AN119" i="1"/>
  <c r="AJ136" i="1"/>
  <c r="AJ119" i="1"/>
  <c r="AF136" i="1"/>
  <c r="AF119" i="1"/>
  <c r="AB136" i="1"/>
  <c r="AB119" i="1"/>
  <c r="X136" i="1"/>
  <c r="X119" i="1"/>
  <c r="T136" i="1"/>
  <c r="T119" i="1"/>
  <c r="P136" i="1"/>
  <c r="P138" i="1" s="1"/>
  <c r="P119" i="1"/>
  <c r="L136" i="1"/>
  <c r="L119" i="1"/>
  <c r="H136" i="1"/>
  <c r="H119" i="1"/>
  <c r="EBK5" i="1"/>
  <c r="EAB66" i="1"/>
  <c r="EBL10" i="1" s="1"/>
  <c r="BO136" i="1"/>
  <c r="BO119" i="1"/>
  <c r="BS136" i="1"/>
  <c r="BS119" i="1"/>
  <c r="BY119" i="1"/>
  <c r="CF119" i="1"/>
  <c r="BX119" i="1"/>
  <c r="CA119" i="1"/>
  <c r="CD119" i="1"/>
  <c r="BV119" i="1"/>
  <c r="BK136" i="1"/>
  <c r="BK119" i="1"/>
  <c r="BG136" i="1"/>
  <c r="BG138" i="1" s="1"/>
  <c r="BG119" i="1"/>
  <c r="BC136" i="1"/>
  <c r="BC119" i="1"/>
  <c r="AY136" i="1"/>
  <c r="AY138" i="1" s="1"/>
  <c r="AY119" i="1"/>
  <c r="AU136" i="1"/>
  <c r="AU119" i="1"/>
  <c r="AQ136" i="1"/>
  <c r="AQ138" i="1" s="1"/>
  <c r="AQ119" i="1"/>
  <c r="AM136" i="1"/>
  <c r="AM119" i="1"/>
  <c r="AI136" i="1"/>
  <c r="AI119" i="1"/>
  <c r="AE136" i="1"/>
  <c r="AE119" i="1"/>
  <c r="AA136" i="1"/>
  <c r="AA119" i="1"/>
  <c r="W136" i="1"/>
  <c r="W119" i="1"/>
  <c r="S136" i="1"/>
  <c r="S119" i="1"/>
  <c r="O136" i="1"/>
  <c r="O119" i="1"/>
  <c r="K136" i="1"/>
  <c r="K119" i="1"/>
  <c r="BL136" i="1"/>
  <c r="BL119" i="1"/>
  <c r="BP136" i="1"/>
  <c r="BP138" i="1" s="1"/>
  <c r="BP119" i="1"/>
  <c r="BT136" i="1"/>
  <c r="BT119" i="1"/>
  <c r="BY138" i="1"/>
  <c r="CD138" i="1"/>
  <c r="AZB53" i="1"/>
  <c r="AYZ53" i="1"/>
  <c r="AYX53" i="1"/>
  <c r="AYW53" i="1"/>
  <c r="AZF53" i="1"/>
  <c r="AZA53" i="1"/>
  <c r="AZG53" i="1"/>
  <c r="AYV53" i="1"/>
  <c r="AYU53" i="1"/>
  <c r="AZH53" i="1"/>
  <c r="AYY53" i="1"/>
  <c r="AZI53" i="1"/>
  <c r="AZC53" i="1"/>
  <c r="AZD53" i="1"/>
  <c r="AZE53" i="1"/>
  <c r="AYG53" i="1"/>
  <c r="AYT53" i="1"/>
  <c r="AYI53" i="1"/>
  <c r="AYD53" i="1"/>
  <c r="AXQ53" i="1"/>
  <c r="AXR53" i="1"/>
  <c r="AXO53" i="1"/>
  <c r="AYQ53" i="1"/>
  <c r="AXY53" i="1"/>
  <c r="AYP53" i="1"/>
  <c r="AYE53" i="1"/>
  <c r="AYR53" i="1"/>
  <c r="AYS53" i="1"/>
  <c r="AXM53" i="1"/>
  <c r="AXL53" i="1"/>
  <c r="AXN53" i="1"/>
  <c r="AYO53" i="1"/>
  <c r="AXP53" i="1"/>
  <c r="AXS53" i="1"/>
  <c r="AYN53" i="1"/>
  <c r="AXW53" i="1"/>
  <c r="AXZ53" i="1"/>
  <c r="AYF53" i="1"/>
  <c r="AXT53" i="1"/>
  <c r="AYK53" i="1"/>
  <c r="AYA53" i="1"/>
  <c r="AYL53" i="1"/>
  <c r="AYH53" i="1"/>
  <c r="AYM53" i="1"/>
  <c r="AXV53" i="1"/>
  <c r="AXX53" i="1"/>
  <c r="AXU53" i="1"/>
  <c r="AYB53" i="1"/>
  <c r="AYJ53" i="1"/>
  <c r="AYC53" i="1"/>
  <c r="AWF53" i="1"/>
  <c r="AWW53" i="1"/>
  <c r="AWJ53" i="1"/>
  <c r="AXG53" i="1"/>
  <c r="AWI53" i="1"/>
  <c r="AXE53" i="1"/>
  <c r="AWH53" i="1"/>
  <c r="AWB53" i="1"/>
  <c r="AWN53" i="1"/>
  <c r="AWO53" i="1"/>
  <c r="AXF53" i="1"/>
  <c r="AWG53" i="1"/>
  <c r="AWZ53" i="1"/>
  <c r="AXA53" i="1"/>
  <c r="AWM53" i="1"/>
  <c r="AWV53" i="1"/>
  <c r="AWC53" i="1"/>
  <c r="AWE53" i="1"/>
  <c r="AWD53" i="1"/>
  <c r="AXD53" i="1"/>
  <c r="AXB53" i="1"/>
  <c r="AWU53" i="1"/>
  <c r="AWK53" i="1"/>
  <c r="AWY53" i="1"/>
  <c r="AWT53" i="1"/>
  <c r="AWX53" i="1"/>
  <c r="AXC53" i="1"/>
  <c r="AWS53" i="1"/>
  <c r="AWP53" i="1"/>
  <c r="AWQ53" i="1"/>
  <c r="AWR53" i="1"/>
  <c r="AXK53" i="1"/>
  <c r="AXJ53" i="1"/>
  <c r="AWL53" i="1"/>
  <c r="AXI53" i="1"/>
  <c r="AXH53" i="1"/>
  <c r="AVS53" i="1"/>
  <c r="AVJ53" i="1"/>
  <c r="AVP53" i="1"/>
  <c r="AVF53" i="1"/>
  <c r="AVE53" i="1"/>
  <c r="AVQ53" i="1"/>
  <c r="AVR53" i="1"/>
  <c r="AVU53" i="1"/>
  <c r="AVL53" i="1"/>
  <c r="AVT53" i="1"/>
  <c r="AVM53" i="1"/>
  <c r="AUU53" i="1"/>
  <c r="AUY53" i="1"/>
  <c r="AVW53" i="1"/>
  <c r="AWA53" i="1"/>
  <c r="AUZ53" i="1"/>
  <c r="AVX53" i="1"/>
  <c r="AVV53" i="1"/>
  <c r="AVH53" i="1"/>
  <c r="AVG53" i="1"/>
  <c r="AVN53" i="1"/>
  <c r="AVK53" i="1"/>
  <c r="AVO53" i="1"/>
  <c r="AUV53" i="1"/>
  <c r="AVA53" i="1"/>
  <c r="AVI53" i="1"/>
  <c r="AUX53" i="1"/>
  <c r="AVZ53" i="1"/>
  <c r="AVB53" i="1"/>
  <c r="AUW53" i="1"/>
  <c r="AVC53" i="1"/>
  <c r="AVY53" i="1"/>
  <c r="AVD53" i="1"/>
  <c r="AUT53" i="1"/>
  <c r="AUJ53" i="1"/>
  <c r="AUA53" i="1"/>
  <c r="ATZ53" i="1"/>
  <c r="AUO53" i="1"/>
  <c r="ATM53" i="1"/>
  <c r="AUI53" i="1"/>
  <c r="ATT53" i="1"/>
  <c r="AUE53" i="1"/>
  <c r="AUQ53" i="1"/>
  <c r="ATX53" i="1"/>
  <c r="AUL53" i="1"/>
  <c r="AUM53" i="1"/>
  <c r="ATW53" i="1"/>
  <c r="AUS53" i="1"/>
  <c r="AUN53" i="1"/>
  <c r="ATN53" i="1"/>
  <c r="ATU53" i="1"/>
  <c r="AUF53" i="1"/>
  <c r="AUP53" i="1"/>
  <c r="AUR53" i="1"/>
  <c r="ATV53" i="1"/>
  <c r="AUB53" i="1"/>
  <c r="AUG53" i="1"/>
  <c r="AUH53" i="1"/>
  <c r="ATS53" i="1"/>
  <c r="ATO53" i="1"/>
  <c r="ATR53" i="1"/>
  <c r="AUC53" i="1"/>
  <c r="AUD53" i="1"/>
  <c r="ATP53" i="1"/>
  <c r="ATQ53" i="1"/>
  <c r="AUK53" i="1"/>
  <c r="ATY53" i="1"/>
  <c r="ATL53" i="1"/>
  <c r="ATI53" i="1"/>
  <c r="AST53" i="1"/>
  <c r="ASQ53" i="1"/>
  <c r="ASC53" i="1"/>
  <c r="ARZ53" i="1"/>
  <c r="ASK53" i="1"/>
  <c r="ASU53" i="1"/>
  <c r="ASS53" i="1"/>
  <c r="ASI53" i="1"/>
  <c r="ASL53" i="1"/>
  <c r="ASZ53" i="1"/>
  <c r="ATK53" i="1"/>
  <c r="ASR53" i="1"/>
  <c r="ATA53" i="1"/>
  <c r="ASP53" i="1"/>
  <c r="ASJ53" i="1"/>
  <c r="ASO53" i="1"/>
  <c r="ATH53" i="1"/>
  <c r="ATG53" i="1"/>
  <c r="ASN53" i="1"/>
  <c r="ASM53" i="1"/>
  <c r="ATF53" i="1"/>
  <c r="ASW53" i="1"/>
  <c r="ASD53" i="1"/>
  <c r="ASX53" i="1"/>
  <c r="ATE53" i="1"/>
  <c r="ASV53" i="1"/>
  <c r="ASH53" i="1"/>
  <c r="ASE53" i="1"/>
  <c r="ATD53" i="1"/>
  <c r="ATJ53" i="1"/>
  <c r="ASF53" i="1"/>
  <c r="ATC53" i="1"/>
  <c r="ATB53" i="1"/>
  <c r="ASG53" i="1"/>
  <c r="ASY53" i="1"/>
  <c r="ASA53" i="1"/>
  <c r="ASB53" i="1"/>
  <c r="ARR53" i="1"/>
  <c r="ARV53" i="1"/>
  <c r="ARU53" i="1"/>
  <c r="ARE53" i="1"/>
  <c r="ARA53" i="1"/>
  <c r="AQU53" i="1"/>
  <c r="AQY53" i="1"/>
  <c r="ARC53" i="1"/>
  <c r="AQW53" i="1"/>
  <c r="ARG53" i="1"/>
  <c r="ARK53" i="1"/>
  <c r="AQT53" i="1"/>
  <c r="ARO53" i="1"/>
  <c r="AQX53" i="1"/>
  <c r="ARS53" i="1"/>
  <c r="AQS53" i="1"/>
  <c r="ARB53" i="1"/>
  <c r="ARW53" i="1"/>
  <c r="AQR53" i="1"/>
  <c r="ARF53" i="1"/>
  <c r="AQV53" i="1"/>
  <c r="ARJ53" i="1"/>
  <c r="AQZ53" i="1"/>
  <c r="ARN53" i="1"/>
  <c r="ARD53" i="1"/>
  <c r="ARH53" i="1"/>
  <c r="ARL53" i="1"/>
  <c r="ARP53" i="1"/>
  <c r="ART53" i="1"/>
  <c r="ARQ53" i="1"/>
  <c r="ARX53" i="1"/>
  <c r="ARY53" i="1"/>
  <c r="ARM53" i="1"/>
  <c r="ARI53" i="1"/>
  <c r="AQE53" i="1"/>
  <c r="AQM53" i="1"/>
  <c r="APO53" i="1"/>
  <c r="AQQ53" i="1"/>
  <c r="APH53" i="1"/>
  <c r="APX53" i="1"/>
  <c r="AQN53" i="1"/>
  <c r="APQ53" i="1"/>
  <c r="AQG53" i="1"/>
  <c r="APV53" i="1"/>
  <c r="AQL53" i="1"/>
  <c r="AQI53" i="1"/>
  <c r="APG53" i="1"/>
  <c r="APL53" i="1"/>
  <c r="AQB53" i="1"/>
  <c r="APU53" i="1"/>
  <c r="AQK53" i="1"/>
  <c r="APJ53" i="1"/>
  <c r="APZ53" i="1"/>
  <c r="AQP53" i="1"/>
  <c r="APW53" i="1"/>
  <c r="APS53" i="1"/>
  <c r="APP53" i="1"/>
  <c r="AQF53" i="1"/>
  <c r="API53" i="1"/>
  <c r="APY53" i="1"/>
  <c r="AQO53" i="1"/>
  <c r="APN53" i="1"/>
  <c r="AQD53" i="1"/>
  <c r="AQA53" i="1"/>
  <c r="APK53" i="1"/>
  <c r="APT53" i="1"/>
  <c r="AQJ53" i="1"/>
  <c r="APM53" i="1"/>
  <c r="AQC53" i="1"/>
  <c r="APR53" i="1"/>
  <c r="AQH53" i="1"/>
  <c r="AOT53" i="1"/>
  <c r="AOV53" i="1"/>
  <c r="AOQ53" i="1"/>
  <c r="AOW53" i="1"/>
  <c r="AOX53" i="1"/>
  <c r="APD53" i="1"/>
  <c r="AOU53" i="1"/>
  <c r="AOK53" i="1"/>
  <c r="APA53" i="1"/>
  <c r="AOL53" i="1"/>
  <c r="APB53" i="1"/>
  <c r="AON53" i="1"/>
  <c r="AOI53" i="1"/>
  <c r="AOY53" i="1"/>
  <c r="AOJ53" i="1"/>
  <c r="AOO53" i="1"/>
  <c r="APE53" i="1"/>
  <c r="AOZ53" i="1"/>
  <c r="AOP53" i="1"/>
  <c r="APF53" i="1"/>
  <c r="AOR53" i="1"/>
  <c r="AOM53" i="1"/>
  <c r="APC53" i="1"/>
  <c r="AOS53" i="1"/>
  <c r="AOF53" i="1"/>
  <c r="ANZ53" i="1"/>
  <c r="AOA53" i="1"/>
  <c r="AOE53" i="1"/>
  <c r="AOC53" i="1"/>
  <c r="AOD53" i="1"/>
  <c r="AOB53" i="1"/>
  <c r="AOG53" i="1"/>
  <c r="AOH53" i="1"/>
  <c r="ANY53" i="1"/>
  <c r="ANV53" i="1"/>
  <c r="ANW53" i="1"/>
  <c r="ANX53" i="1"/>
  <c r="ANB53" i="1"/>
  <c r="ANR53" i="1"/>
  <c r="ANF53" i="1"/>
  <c r="ANM53" i="1"/>
  <c r="ANC53" i="1"/>
  <c r="ANS53" i="1"/>
  <c r="ANL53" i="1"/>
  <c r="ANJ53" i="1"/>
  <c r="ANQ53" i="1"/>
  <c r="ANG53" i="1"/>
  <c r="ANP53" i="1"/>
  <c r="ANN53" i="1"/>
  <c r="ANE53" i="1"/>
  <c r="ANU53" i="1"/>
  <c r="ANK53" i="1"/>
  <c r="AND53" i="1"/>
  <c r="ANT53" i="1"/>
  <c r="ANI53" i="1"/>
  <c r="ANO53" i="1"/>
  <c r="ANH53" i="1"/>
  <c r="ALX53" i="1"/>
  <c r="AMM53" i="1"/>
  <c r="AMJ53" i="1"/>
  <c r="AMI53" i="1"/>
  <c r="AMC53" i="1"/>
  <c r="AMS53" i="1"/>
  <c r="AMH53" i="1"/>
  <c r="AMX53" i="1"/>
  <c r="ALT53" i="1"/>
  <c r="AMV53" i="1"/>
  <c r="AMG53" i="1"/>
  <c r="AMW53" i="1"/>
  <c r="ALV53" i="1"/>
  <c r="AML53" i="1"/>
  <c r="AMN53" i="1"/>
  <c r="AME53" i="1"/>
  <c r="AMZ53" i="1"/>
  <c r="AMY53" i="1"/>
  <c r="AMR53" i="1"/>
  <c r="AMQ53" i="1"/>
  <c r="ALW53" i="1"/>
  <c r="ALU53" i="1"/>
  <c r="AMK53" i="1"/>
  <c r="ANA53" i="1"/>
  <c r="ALZ53" i="1"/>
  <c r="AMP53" i="1"/>
  <c r="AMU53" i="1"/>
  <c r="AMF53" i="1"/>
  <c r="AMB53" i="1"/>
  <c r="AMA53" i="1"/>
  <c r="ALY53" i="1"/>
  <c r="AMO53" i="1"/>
  <c r="AMD53" i="1"/>
  <c r="AMT53" i="1"/>
  <c r="AKX53" i="1"/>
  <c r="ALN53" i="1"/>
  <c r="ALJ53" i="1"/>
  <c r="AKT53" i="1"/>
  <c r="AKU53" i="1"/>
  <c r="ALK53" i="1"/>
  <c r="AKZ53" i="1"/>
  <c r="ALP53" i="1"/>
  <c r="ALA53" i="1"/>
  <c r="ALB53" i="1"/>
  <c r="ALR53" i="1"/>
  <c r="ALF53" i="1"/>
  <c r="AKY53" i="1"/>
  <c r="ALO53" i="1"/>
  <c r="AKN53" i="1"/>
  <c r="ALD53" i="1"/>
  <c r="AKO53" i="1"/>
  <c r="ALE53" i="1"/>
  <c r="AKL53" i="1"/>
  <c r="AKM53" i="1"/>
  <c r="ALC53" i="1"/>
  <c r="ALS53" i="1"/>
  <c r="AKR53" i="1"/>
  <c r="ALH53" i="1"/>
  <c r="AKS53" i="1"/>
  <c r="ALI53" i="1"/>
  <c r="ALQ53" i="1"/>
  <c r="ALM53" i="1"/>
  <c r="AKP53" i="1"/>
  <c r="AKQ53" i="1"/>
  <c r="ALG53" i="1"/>
  <c r="AKV53" i="1"/>
  <c r="ALL53" i="1"/>
  <c r="AKW53" i="1"/>
  <c r="AJJ53" i="1"/>
  <c r="AJZ53" i="1"/>
  <c r="AJO53" i="1"/>
  <c r="AKE53" i="1"/>
  <c r="AJH53" i="1"/>
  <c r="AJX53" i="1"/>
  <c r="AJE53" i="1"/>
  <c r="AJU53" i="1"/>
  <c r="AKK53" i="1"/>
  <c r="AJN53" i="1"/>
  <c r="AKD53" i="1"/>
  <c r="AJC53" i="1"/>
  <c r="AJS53" i="1"/>
  <c r="AKI53" i="1"/>
  <c r="AJL53" i="1"/>
  <c r="AKB53" i="1"/>
  <c r="AJI53" i="1"/>
  <c r="AJY53" i="1"/>
  <c r="AKJ53" i="1"/>
  <c r="AJR53" i="1"/>
  <c r="AKH53" i="1"/>
  <c r="AJG53" i="1"/>
  <c r="AJW53" i="1"/>
  <c r="AJP53" i="1"/>
  <c r="AKF53" i="1"/>
  <c r="AJM53" i="1"/>
  <c r="AKC53" i="1"/>
  <c r="AJF53" i="1"/>
  <c r="AJV53" i="1"/>
  <c r="AJK53" i="1"/>
  <c r="AKA53" i="1"/>
  <c r="AJD53" i="1"/>
  <c r="AJT53" i="1"/>
  <c r="AJQ53" i="1"/>
  <c r="AKG53" i="1"/>
  <c r="AIU53" i="1"/>
  <c r="AIY53" i="1"/>
  <c r="AII53" i="1"/>
  <c r="AIB53" i="1"/>
  <c r="AIO53" i="1"/>
  <c r="AIL53" i="1"/>
  <c r="AJB53" i="1"/>
  <c r="AIM53" i="1"/>
  <c r="AHX53" i="1"/>
  <c r="AIA53" i="1"/>
  <c r="AIF53" i="1"/>
  <c r="AIS53" i="1"/>
  <c r="AHY53" i="1"/>
  <c r="AIP53" i="1"/>
  <c r="AHZ53" i="1"/>
  <c r="AIQ53" i="1"/>
  <c r="AIZ53" i="1"/>
  <c r="AJA53" i="1"/>
  <c r="AIG53" i="1"/>
  <c r="AIV53" i="1"/>
  <c r="AIR53" i="1"/>
  <c r="AIE53" i="1"/>
  <c r="AIJ53" i="1"/>
  <c r="AIW53" i="1"/>
  <c r="AIC53" i="1"/>
  <c r="AIT53" i="1"/>
  <c r="AID53" i="1"/>
  <c r="AIN53" i="1"/>
  <c r="AIK53" i="1"/>
  <c r="AIX53" i="1"/>
  <c r="AIH53" i="1"/>
  <c r="AHT53" i="1"/>
  <c r="AGY53" i="1"/>
  <c r="AHO53" i="1"/>
  <c r="AHB53" i="1"/>
  <c r="AHR53" i="1"/>
  <c r="AHD53" i="1"/>
  <c r="AHQ53" i="1"/>
  <c r="AHE53" i="1"/>
  <c r="AGW53" i="1"/>
  <c r="AHC53" i="1"/>
  <c r="AHS53" i="1"/>
  <c r="AHF53" i="1"/>
  <c r="AHV53" i="1"/>
  <c r="AHU53" i="1"/>
  <c r="AHM53" i="1"/>
  <c r="AHI53" i="1"/>
  <c r="AHG53" i="1"/>
  <c r="AHW53" i="1"/>
  <c r="AHJ53" i="1"/>
  <c r="AGV53" i="1"/>
  <c r="AHA53" i="1"/>
  <c r="AHP53" i="1"/>
  <c r="AHL53" i="1"/>
  <c r="AHH53" i="1"/>
  <c r="AGU53" i="1"/>
  <c r="AHK53" i="1"/>
  <c r="AGX53" i="1"/>
  <c r="AHN53" i="1"/>
  <c r="AGZ53" i="1"/>
  <c r="AGE53" i="1"/>
  <c r="AFX53" i="1"/>
  <c r="AGN53" i="1"/>
  <c r="AGG53" i="1"/>
  <c r="AGD53" i="1"/>
  <c r="AGH53" i="1"/>
  <c r="AFW53" i="1"/>
  <c r="AGB53" i="1"/>
  <c r="AGR53" i="1"/>
  <c r="AGK53" i="1"/>
  <c r="AGT53" i="1"/>
  <c r="AFV53" i="1"/>
  <c r="AGL53" i="1"/>
  <c r="AGM53" i="1"/>
  <c r="AGI53" i="1"/>
  <c r="AGA53" i="1"/>
  <c r="AGF53" i="1"/>
  <c r="AFY53" i="1"/>
  <c r="AGO53" i="1"/>
  <c r="AFZ53" i="1"/>
  <c r="AGP53" i="1"/>
  <c r="AGQ53" i="1"/>
  <c r="AGJ53" i="1"/>
  <c r="AGC53" i="1"/>
  <c r="AGS53" i="1"/>
  <c r="AFF53" i="1"/>
  <c r="AFI53" i="1"/>
  <c r="AEX53" i="1"/>
  <c r="AFK53" i="1"/>
  <c r="AFG53" i="1"/>
  <c r="AFH53" i="1"/>
  <c r="AFM53" i="1"/>
  <c r="AFB53" i="1"/>
  <c r="AFO53" i="1"/>
  <c r="AEV53" i="1"/>
  <c r="AFL53" i="1"/>
  <c r="AES53" i="1"/>
  <c r="AFQ53" i="1"/>
  <c r="AFN53" i="1"/>
  <c r="AFJ53" i="1"/>
  <c r="AFS53" i="1"/>
  <c r="AEY53" i="1"/>
  <c r="AEZ53" i="1"/>
  <c r="AFP53" i="1"/>
  <c r="AEW53" i="1"/>
  <c r="AFR53" i="1"/>
  <c r="AFE53" i="1"/>
  <c r="AFU53" i="1"/>
  <c r="AET53" i="1"/>
  <c r="AEU53" i="1"/>
  <c r="AFC53" i="1"/>
  <c r="AFD53" i="1"/>
  <c r="AFT53" i="1"/>
  <c r="AFA53" i="1"/>
  <c r="ADU53" i="1"/>
  <c r="AEK53" i="1"/>
  <c r="ACT53" i="1"/>
  <c r="ACU53" i="1"/>
  <c r="AED53" i="1"/>
  <c r="ADS53" i="1"/>
  <c r="AEI53" i="1"/>
  <c r="ADT53" i="1"/>
  <c r="AEJ53" i="1"/>
  <c r="ACR53" i="1"/>
  <c r="ADD53" i="1"/>
  <c r="ACW53" i="1"/>
  <c r="ACP53" i="1"/>
  <c r="ADN53" i="1"/>
  <c r="ADG53" i="1"/>
  <c r="ADE53" i="1"/>
  <c r="ADY53" i="1"/>
  <c r="AEO53" i="1"/>
  <c r="ACY53" i="1"/>
  <c r="ADO53" i="1"/>
  <c r="ADR53" i="1"/>
  <c r="AEH53" i="1"/>
  <c r="ADW53" i="1"/>
  <c r="AEM53" i="1"/>
  <c r="ADX53" i="1"/>
  <c r="AEN53" i="1"/>
  <c r="ACZ53" i="1"/>
  <c r="ADL53" i="1"/>
  <c r="ACV53" i="1"/>
  <c r="ADA53" i="1"/>
  <c r="ACX53" i="1"/>
  <c r="ADK53" i="1"/>
  <c r="ADF53" i="1"/>
  <c r="ADV53" i="1"/>
  <c r="AEL53" i="1"/>
  <c r="AEA53" i="1"/>
  <c r="AEQ53" i="1"/>
  <c r="AEB53" i="1"/>
  <c r="AER53" i="1"/>
  <c r="ACO53" i="1"/>
  <c r="ADI53" i="1"/>
  <c r="ADB53" i="1"/>
  <c r="ACQ53" i="1"/>
  <c r="ADQ53" i="1"/>
  <c r="AEG53" i="1"/>
  <c r="ADZ53" i="1"/>
  <c r="AEP53" i="1"/>
  <c r="AEE53" i="1"/>
  <c r="AEF53" i="1"/>
  <c r="AEC53" i="1"/>
  <c r="ADH53" i="1"/>
  <c r="ADP53" i="1"/>
  <c r="ACS53" i="1"/>
  <c r="ADM53" i="1"/>
  <c r="ADJ53" i="1"/>
  <c r="ADC53" i="1"/>
  <c r="ACI53" i="1"/>
  <c r="ABS53" i="1"/>
  <c r="ACJ53" i="1"/>
  <c r="ACC53" i="1"/>
  <c r="ABP53" i="1"/>
  <c r="ABR53" i="1"/>
  <c r="ACH53" i="1"/>
  <c r="ABM53" i="1"/>
  <c r="ACA53" i="1"/>
  <c r="ABQ53" i="1"/>
  <c r="ACG53" i="1"/>
  <c r="ABX53" i="1"/>
  <c r="ABV53" i="1"/>
  <c r="ACL53" i="1"/>
  <c r="ABI53" i="1"/>
  <c r="ABW53" i="1"/>
  <c r="ABT53" i="1"/>
  <c r="ABU53" i="1"/>
  <c r="ACK53" i="1"/>
  <c r="ACF53" i="1"/>
  <c r="ABZ53" i="1"/>
  <c r="ABE53" i="1"/>
  <c r="ACM53" i="1"/>
  <c r="ACE53" i="1"/>
  <c r="ACB53" i="1"/>
  <c r="ABY53" i="1"/>
  <c r="ACN53" i="1"/>
  <c r="ACD53" i="1"/>
  <c r="ABC53" i="1"/>
  <c r="ABA53" i="1"/>
  <c r="AAU53" i="1"/>
  <c r="AAP53" i="1"/>
  <c r="ABF53" i="1"/>
  <c r="AAV53" i="1"/>
  <c r="ABL53" i="1"/>
  <c r="ABO53" i="1"/>
  <c r="AAY53" i="1"/>
  <c r="AAS53" i="1"/>
  <c r="AAT53" i="1"/>
  <c r="ABJ53" i="1"/>
  <c r="AAZ53" i="1"/>
  <c r="AAX53" i="1"/>
  <c r="ABN53" i="1"/>
  <c r="ABD53" i="1"/>
  <c r="AAO53" i="1"/>
  <c r="ABK53" i="1"/>
  <c r="ABG53" i="1"/>
  <c r="AAW53" i="1"/>
  <c r="AAQ53" i="1"/>
  <c r="ABB53" i="1"/>
  <c r="AAR53" i="1"/>
  <c r="ABH53" i="1"/>
  <c r="AAL53" i="1"/>
  <c r="AAD53" i="1"/>
  <c r="AAN53" i="1"/>
  <c r="AAH53" i="1"/>
  <c r="ZP53" i="1"/>
  <c r="ZH53" i="1"/>
  <c r="ZU53" i="1"/>
  <c r="AAK53" i="1"/>
  <c r="ZK53" i="1"/>
  <c r="AAA53" i="1"/>
  <c r="ZN53" i="1"/>
  <c r="ZV53" i="1"/>
  <c r="ZR53" i="1"/>
  <c r="ZI53" i="1"/>
  <c r="ZY53" i="1"/>
  <c r="ZO53" i="1"/>
  <c r="AAE53" i="1"/>
  <c r="ZL53" i="1"/>
  <c r="AAB53" i="1"/>
  <c r="ZZ53" i="1"/>
  <c r="ZT53" i="1"/>
  <c r="ZJ53" i="1"/>
  <c r="ZM53" i="1"/>
  <c r="AAC53" i="1"/>
  <c r="ZS53" i="1"/>
  <c r="AAI53" i="1"/>
  <c r="AAF53" i="1"/>
  <c r="ZX53" i="1"/>
  <c r="AAJ53" i="1"/>
  <c r="ZQ53" i="1"/>
  <c r="AAG53" i="1"/>
  <c r="ZW53" i="1"/>
  <c r="AAM53" i="1"/>
  <c r="YI53" i="1"/>
  <c r="ZC53" i="1"/>
  <c r="YR53" i="1"/>
  <c r="YW53" i="1"/>
  <c r="YX53" i="1"/>
  <c r="ZG53" i="1"/>
  <c r="YY53" i="1"/>
  <c r="YV53" i="1"/>
  <c r="ZE53" i="1"/>
  <c r="YK53" i="1"/>
  <c r="YL53" i="1"/>
  <c r="ZB53" i="1"/>
  <c r="YQ53" i="1"/>
  <c r="YJ53" i="1"/>
  <c r="YZ53" i="1"/>
  <c r="ZF53" i="1"/>
  <c r="YS53" i="1"/>
  <c r="YP53" i="1"/>
  <c r="YU53" i="1"/>
  <c r="YM53" i="1"/>
  <c r="YN53" i="1"/>
  <c r="ZD53" i="1"/>
  <c r="YO53" i="1"/>
  <c r="ZA53" i="1"/>
  <c r="YT53" i="1"/>
  <c r="YA53" i="1"/>
  <c r="YD53" i="1"/>
  <c r="XY53" i="1"/>
  <c r="XZ53" i="1"/>
  <c r="XV53" i="1"/>
  <c r="XX53" i="1"/>
  <c r="XP53" i="1"/>
  <c r="XR53" i="1"/>
  <c r="XS53" i="1"/>
  <c r="YB53" i="1"/>
  <c r="XM53" i="1"/>
  <c r="XT53" i="1"/>
  <c r="XL53" i="1"/>
  <c r="XK53" i="1"/>
  <c r="YG53" i="1"/>
  <c r="YE53" i="1"/>
  <c r="YC53" i="1"/>
  <c r="XN53" i="1"/>
  <c r="XQ53" i="1"/>
  <c r="XU53" i="1"/>
  <c r="YH53" i="1"/>
  <c r="YF53" i="1"/>
  <c r="XW53" i="1"/>
  <c r="XO53" i="1"/>
  <c r="XJ53" i="1"/>
  <c r="XH53" i="1"/>
  <c r="XC53" i="1"/>
  <c r="XD53" i="1"/>
  <c r="WY53" i="1"/>
  <c r="WW53" i="1"/>
  <c r="WJ53" i="1"/>
  <c r="WF53" i="1"/>
  <c r="XG53" i="1"/>
  <c r="WK53" i="1"/>
  <c r="XA53" i="1"/>
  <c r="WH53" i="1"/>
  <c r="WP53" i="1"/>
  <c r="WX53" i="1"/>
  <c r="XF53" i="1"/>
  <c r="VK53" i="1"/>
  <c r="WR53" i="1"/>
  <c r="WM53" i="1"/>
  <c r="WN53" i="1"/>
  <c r="WI53" i="1"/>
  <c r="WO53" i="1"/>
  <c r="XI53" i="1"/>
  <c r="WZ53" i="1"/>
  <c r="WU53" i="1"/>
  <c r="WV53" i="1"/>
  <c r="WQ53" i="1"/>
  <c r="WG53" i="1"/>
  <c r="WS53" i="1"/>
  <c r="XE53" i="1"/>
  <c r="WL53" i="1"/>
  <c r="WT53" i="1"/>
  <c r="XB53" i="1"/>
  <c r="WE53" i="1"/>
  <c r="VS53" i="1"/>
  <c r="VG53" i="1"/>
  <c r="VT53" i="1"/>
  <c r="VJ53" i="1"/>
  <c r="VX53" i="1"/>
  <c r="VW53" i="1"/>
  <c r="WB53" i="1"/>
  <c r="VF53" i="1"/>
  <c r="VB53" i="1"/>
  <c r="WC53" i="1"/>
  <c r="UD53" i="1"/>
  <c r="UT53" i="1"/>
  <c r="UE53" i="1"/>
  <c r="UU53" i="1"/>
  <c r="UF53" i="1"/>
  <c r="UV53" i="1"/>
  <c r="UC53" i="1"/>
  <c r="US53" i="1"/>
  <c r="VA53" i="1"/>
  <c r="VQ53" i="1"/>
  <c r="WA53" i="1"/>
  <c r="VP53" i="1"/>
  <c r="VE53" i="1"/>
  <c r="UH53" i="1"/>
  <c r="UX53" i="1"/>
  <c r="UI53" i="1"/>
  <c r="UY53" i="1"/>
  <c r="UJ53" i="1"/>
  <c r="UZ53" i="1"/>
  <c r="UG53" i="1"/>
  <c r="UW53" i="1"/>
  <c r="VC53" i="1"/>
  <c r="VL53" i="1"/>
  <c r="VZ53" i="1"/>
  <c r="VV53" i="1"/>
  <c r="VM53" i="1"/>
  <c r="TV53" i="1"/>
  <c r="UL53" i="1"/>
  <c r="TW53" i="1"/>
  <c r="UM53" i="1"/>
  <c r="TX53" i="1"/>
  <c r="UN53" i="1"/>
  <c r="TU53" i="1"/>
  <c r="UK53" i="1"/>
  <c r="VD53" i="1"/>
  <c r="UP53" i="1"/>
  <c r="UA53" i="1"/>
  <c r="UB53" i="1"/>
  <c r="UR53" i="1"/>
  <c r="TY53" i="1"/>
  <c r="VI53" i="1"/>
  <c r="VY53" i="1"/>
  <c r="VH53" i="1"/>
  <c r="VO53" i="1"/>
  <c r="WD53" i="1"/>
  <c r="VR53" i="1"/>
  <c r="VN53" i="1"/>
  <c r="VU53" i="1"/>
  <c r="TZ53" i="1"/>
  <c r="UQ53" i="1"/>
  <c r="UO53" i="1"/>
  <c r="TP53" i="1"/>
  <c r="TH53" i="1"/>
  <c r="SZ53" i="1"/>
  <c r="SR53" i="1"/>
  <c r="TR53" i="1"/>
  <c r="TT53" i="1"/>
  <c r="TN53" i="1"/>
  <c r="TA53" i="1"/>
  <c r="TQ53" i="1"/>
  <c r="SU53" i="1"/>
  <c r="TK53" i="1"/>
  <c r="ST53" i="1"/>
  <c r="SV53" i="1"/>
  <c r="SP53" i="1"/>
  <c r="TE53" i="1"/>
  <c r="SY53" i="1"/>
  <c r="TO53" i="1"/>
  <c r="TB53" i="1"/>
  <c r="TD53" i="1"/>
  <c r="SX53" i="1"/>
  <c r="SS53" i="1"/>
  <c r="TI53" i="1"/>
  <c r="TC53" i="1"/>
  <c r="TS53" i="1"/>
  <c r="TJ53" i="1"/>
  <c r="TL53" i="1"/>
  <c r="TF53" i="1"/>
  <c r="SW53" i="1"/>
  <c r="TM53" i="1"/>
  <c r="SQ53" i="1"/>
  <c r="TG53" i="1"/>
  <c r="RJ53" i="1"/>
  <c r="RN53" i="1"/>
  <c r="SI53" i="1"/>
  <c r="RS53" i="1"/>
  <c r="SO53" i="1"/>
  <c r="SJ53" i="1"/>
  <c r="RD53" i="1"/>
  <c r="QW53" i="1"/>
  <c r="QR53" i="1"/>
  <c r="RW53" i="1"/>
  <c r="SH53" i="1"/>
  <c r="SC53" i="1"/>
  <c r="SM53" i="1"/>
  <c r="RY53" i="1"/>
  <c r="SN53" i="1"/>
  <c r="RC53" i="1"/>
  <c r="QU53" i="1"/>
  <c r="QQ53" i="1"/>
  <c r="QM53" i="1"/>
  <c r="RH53" i="1"/>
  <c r="QK53" i="1"/>
  <c r="RA53" i="1"/>
  <c r="SA53" i="1"/>
  <c r="RR53" i="1"/>
  <c r="SG53" i="1"/>
  <c r="RP53" i="1"/>
  <c r="RZ53" i="1"/>
  <c r="QT53" i="1"/>
  <c r="QN53" i="1"/>
  <c r="QO53" i="1"/>
  <c r="QV53" i="1"/>
  <c r="RT53" i="1"/>
  <c r="RI53" i="1"/>
  <c r="SL53" i="1"/>
  <c r="RL53" i="1"/>
  <c r="RE53" i="1"/>
  <c r="RK53" i="1"/>
  <c r="RX53" i="1"/>
  <c r="SE53" i="1"/>
  <c r="RO53" i="1"/>
  <c r="RV53" i="1"/>
  <c r="SK53" i="1"/>
  <c r="SB53" i="1"/>
  <c r="RQ53" i="1"/>
  <c r="SF53" i="1"/>
  <c r="RB53" i="1"/>
  <c r="QX53" i="1"/>
  <c r="QP53" i="1"/>
  <c r="QL53" i="1"/>
  <c r="QZ53" i="1"/>
  <c r="QS53" i="1"/>
  <c r="RM53" i="1"/>
  <c r="SD53" i="1"/>
  <c r="RU53" i="1"/>
  <c r="RG53" i="1"/>
  <c r="RF53" i="1"/>
  <c r="QY53" i="1"/>
  <c r="PZ53" i="1"/>
  <c r="NQ53" i="1"/>
  <c r="OQ53" i="1"/>
  <c r="OD53" i="1"/>
  <c r="QH53" i="1"/>
  <c r="PK53" i="1"/>
  <c r="QD53" i="1"/>
  <c r="PG53" i="1"/>
  <c r="PP53" i="1"/>
  <c r="QJ53" i="1"/>
  <c r="PU53" i="1"/>
  <c r="OU53" i="1"/>
  <c r="OB53" i="1"/>
  <c r="OV53" i="1"/>
  <c r="OO53" i="1"/>
  <c r="NT53" i="1"/>
  <c r="NH53" i="1"/>
  <c r="NF53" i="1"/>
  <c r="NZ53" i="1"/>
  <c r="NC53" i="1"/>
  <c r="NS53" i="1"/>
  <c r="NL53" i="1"/>
  <c r="NX53" i="1"/>
  <c r="PB53" i="1"/>
  <c r="OR53" i="1"/>
  <c r="OE53" i="1"/>
  <c r="PA53" i="1"/>
  <c r="QI53" i="1"/>
  <c r="PS53" i="1"/>
  <c r="PO53" i="1"/>
  <c r="PX53" i="1"/>
  <c r="PI53" i="1"/>
  <c r="PY53" i="1"/>
  <c r="OP53" i="1"/>
  <c r="OI53" i="1"/>
  <c r="OZ53" i="1"/>
  <c r="OC53" i="1"/>
  <c r="OS53" i="1"/>
  <c r="NP53" i="1"/>
  <c r="NA53" i="1"/>
  <c r="NJ53" i="1"/>
  <c r="NG53" i="1"/>
  <c r="NW53" i="1"/>
  <c r="QA53" i="1"/>
  <c r="PC53" i="1"/>
  <c r="OM53" i="1"/>
  <c r="QE53" i="1"/>
  <c r="PV53" i="1"/>
  <c r="PN53" i="1"/>
  <c r="QB53" i="1"/>
  <c r="PM53" i="1"/>
  <c r="QC53" i="1"/>
  <c r="OX53" i="1"/>
  <c r="OT53" i="1"/>
  <c r="OF53" i="1"/>
  <c r="PD53" i="1"/>
  <c r="OG53" i="1"/>
  <c r="OW53" i="1"/>
  <c r="NY53" i="1"/>
  <c r="NM53" i="1"/>
  <c r="NE53" i="1"/>
  <c r="NN53" i="1"/>
  <c r="NK53" i="1"/>
  <c r="OA53" i="1"/>
  <c r="OJ53" i="1"/>
  <c r="PJ53" i="1"/>
  <c r="OL53" i="1"/>
  <c r="PW53" i="1"/>
  <c r="PR53" i="1"/>
  <c r="PF53" i="1"/>
  <c r="PH53" i="1"/>
  <c r="PL53" i="1"/>
  <c r="QF53" i="1"/>
  <c r="PQ53" i="1"/>
  <c r="QG53" i="1"/>
  <c r="OY53" i="1"/>
  <c r="OH53" i="1"/>
  <c r="ON53" i="1"/>
  <c r="OK53" i="1"/>
  <c r="PE53" i="1"/>
  <c r="NU53" i="1"/>
  <c r="ND53" i="1"/>
  <c r="NI53" i="1"/>
  <c r="NB53" i="1"/>
  <c r="NR53" i="1"/>
  <c r="MY53" i="1"/>
  <c r="NO53" i="1"/>
  <c r="MZ53" i="1"/>
  <c r="MA53" i="1"/>
  <c r="MQ53" i="1"/>
  <c r="MG53" i="1"/>
  <c r="MW53" i="1"/>
  <c r="MF53" i="1"/>
  <c r="ML53" i="1"/>
  <c r="MT53" i="1"/>
  <c r="KG53" i="1"/>
  <c r="ME53" i="1"/>
  <c r="MU53" i="1"/>
  <c r="MK53" i="1"/>
  <c r="MN53" i="1"/>
  <c r="MX53" i="1"/>
  <c r="MB53" i="1"/>
  <c r="MM53" i="1"/>
  <c r="MI53" i="1"/>
  <c r="MO53" i="1"/>
  <c r="MV53" i="1"/>
  <c r="MJ53" i="1"/>
  <c r="MH53" i="1"/>
  <c r="MC53" i="1"/>
  <c r="MS53" i="1"/>
  <c r="MD53" i="1"/>
  <c r="MR53" i="1"/>
  <c r="MP53" i="1"/>
  <c r="LA53" i="1"/>
  <c r="LE53" i="1"/>
  <c r="LM53" i="1"/>
  <c r="LU53" i="1"/>
  <c r="LF53" i="1"/>
  <c r="LV53" i="1"/>
  <c r="LP53" i="1"/>
  <c r="KN53" i="1"/>
  <c r="KJ53" i="1"/>
  <c r="KC53" i="1"/>
  <c r="KH53" i="1"/>
  <c r="KX53" i="1"/>
  <c r="KQ53" i="1"/>
  <c r="KT53" i="1"/>
  <c r="KE53" i="1"/>
  <c r="KU53" i="1"/>
  <c r="KD53" i="1"/>
  <c r="JJ53" i="1"/>
  <c r="JZ53" i="1"/>
  <c r="JU53" i="1"/>
  <c r="JS53" i="1"/>
  <c r="JP53" i="1"/>
  <c r="KZ53" i="1"/>
  <c r="LC53" i="1"/>
  <c r="LS53" i="1"/>
  <c r="LJ53" i="1"/>
  <c r="LZ53" i="1"/>
  <c r="LD53" i="1"/>
  <c r="LT53" i="1"/>
  <c r="KV53" i="1"/>
  <c r="KO53" i="1"/>
  <c r="JN53" i="1"/>
  <c r="JI53" i="1"/>
  <c r="JY53" i="1"/>
  <c r="JW53" i="1"/>
  <c r="JT53" i="1"/>
  <c r="KF53" i="1"/>
  <c r="LG53" i="1"/>
  <c r="LW53" i="1"/>
  <c r="LI53" i="1"/>
  <c r="LQ53" i="1"/>
  <c r="LY53" i="1"/>
  <c r="LN53" i="1"/>
  <c r="LK53" i="1"/>
  <c r="LH53" i="1"/>
  <c r="LX53" i="1"/>
  <c r="KR53" i="1"/>
  <c r="KK53" i="1"/>
  <c r="KP53" i="1"/>
  <c r="KI53" i="1"/>
  <c r="KY53" i="1"/>
  <c r="KL53" i="1"/>
  <c r="LB53" i="1"/>
  <c r="KM53" i="1"/>
  <c r="JR53" i="1"/>
  <c r="JM53" i="1"/>
  <c r="JK53" i="1"/>
  <c r="KA53" i="1"/>
  <c r="JX53" i="1"/>
  <c r="LR53" i="1"/>
  <c r="LO53" i="1"/>
  <c r="LL53" i="1"/>
  <c r="KW53" i="1"/>
  <c r="KS53" i="1"/>
  <c r="JV53" i="1"/>
  <c r="JQ53" i="1"/>
  <c r="JO53" i="1"/>
  <c r="JL53" i="1"/>
  <c r="KB53" i="1"/>
  <c r="GM53" i="1"/>
  <c r="EU53" i="1"/>
  <c r="FK53" i="1"/>
  <c r="EZ53" i="1"/>
  <c r="EV53" i="1"/>
  <c r="EX53" i="1"/>
  <c r="FN53" i="1"/>
  <c r="HJ53" i="1"/>
  <c r="IJ53" i="1"/>
  <c r="IM53" i="1"/>
  <c r="IR53" i="1"/>
  <c r="JH53" i="1"/>
  <c r="JG53" i="1"/>
  <c r="JE53" i="1"/>
  <c r="IL53" i="1"/>
  <c r="HW53" i="1"/>
  <c r="IE53" i="1"/>
  <c r="HY53" i="1"/>
  <c r="HR53" i="1"/>
  <c r="IG53" i="1"/>
  <c r="HC53" i="1"/>
  <c r="HD53" i="1"/>
  <c r="HA53" i="1"/>
  <c r="GI53" i="1"/>
  <c r="FU53" i="1"/>
  <c r="FZ53" i="1"/>
  <c r="GP53" i="1"/>
  <c r="FS53" i="1"/>
  <c r="FX53" i="1"/>
  <c r="GN53" i="1"/>
  <c r="FA53" i="1"/>
  <c r="FL53" i="1"/>
  <c r="ET53" i="1"/>
  <c r="FB53" i="1"/>
  <c r="EY53" i="1"/>
  <c r="FY53" i="1"/>
  <c r="IP53" i="1"/>
  <c r="JF53" i="1"/>
  <c r="IV53" i="1"/>
  <c r="JA53" i="1"/>
  <c r="IS53" i="1"/>
  <c r="JB53" i="1"/>
  <c r="HM53" i="1"/>
  <c r="ID53" i="1"/>
  <c r="GT53" i="1"/>
  <c r="GR53" i="1"/>
  <c r="HH53" i="1"/>
  <c r="HE53" i="1"/>
  <c r="GC53" i="1"/>
  <c r="GD53" i="1"/>
  <c r="FW53" i="1"/>
  <c r="GB53" i="1"/>
  <c r="FP53" i="1"/>
  <c r="FG53" i="1"/>
  <c r="GG53" i="1"/>
  <c r="GQ53" i="1"/>
  <c r="JC53" i="1"/>
  <c r="GU53" i="1"/>
  <c r="IT53" i="1"/>
  <c r="IZ53" i="1"/>
  <c r="IQ53" i="1"/>
  <c r="IO53" i="1"/>
  <c r="IB53" i="1"/>
  <c r="HP53" i="1"/>
  <c r="HO53" i="1"/>
  <c r="IA53" i="1"/>
  <c r="II53" i="1"/>
  <c r="HU53" i="1"/>
  <c r="HQ53" i="1"/>
  <c r="HK53" i="1"/>
  <c r="HG53" i="1"/>
  <c r="HB53" i="1"/>
  <c r="GX53" i="1"/>
  <c r="GV53" i="1"/>
  <c r="HL53" i="1"/>
  <c r="GS53" i="1"/>
  <c r="HI53" i="1"/>
  <c r="GK53" i="1"/>
  <c r="FR53" i="1"/>
  <c r="GH53" i="1"/>
  <c r="GF53" i="1"/>
  <c r="FD53" i="1"/>
  <c r="FJ53" i="1"/>
  <c r="FO53" i="1"/>
  <c r="IY53" i="1"/>
  <c r="GO53" i="1"/>
  <c r="HF53" i="1"/>
  <c r="IK53" i="1"/>
  <c r="IX53" i="1"/>
  <c r="IN53" i="1"/>
  <c r="JD53" i="1"/>
  <c r="IW53" i="1"/>
  <c r="IU53" i="1"/>
  <c r="IF53" i="1"/>
  <c r="IC53" i="1"/>
  <c r="HX53" i="1"/>
  <c r="HT53" i="1"/>
  <c r="IH53" i="1"/>
  <c r="HN53" i="1"/>
  <c r="HS53" i="1"/>
  <c r="HZ53" i="1"/>
  <c r="HV53" i="1"/>
  <c r="GY53" i="1"/>
  <c r="GZ53" i="1"/>
  <c r="GW53" i="1"/>
  <c r="GE53" i="1"/>
  <c r="GA53" i="1"/>
  <c r="FV53" i="1"/>
  <c r="GL53" i="1"/>
  <c r="FT53" i="1"/>
  <c r="GJ53" i="1"/>
  <c r="FC53" i="1"/>
  <c r="FF53" i="1"/>
  <c r="FQ53" i="1"/>
  <c r="FI53" i="1"/>
  <c r="FH53" i="1"/>
  <c r="FM53" i="1"/>
  <c r="FE53" i="1"/>
  <c r="EW53" i="1"/>
  <c r="CW53" i="1"/>
  <c r="EF53" i="1"/>
  <c r="EJ53" i="1"/>
  <c r="CX53" i="1"/>
  <c r="EE53" i="1"/>
  <c r="CT53" i="1"/>
  <c r="DC53" i="1"/>
  <c r="DM53" i="1"/>
  <c r="CQ53" i="1"/>
  <c r="DR53" i="1"/>
  <c r="CS53" i="1"/>
  <c r="DT53" i="1"/>
  <c r="EM53" i="1"/>
  <c r="EP53" i="1"/>
  <c r="DX53" i="1"/>
  <c r="DU53" i="1"/>
  <c r="DP53" i="1"/>
  <c r="DL53" i="1"/>
  <c r="CY53" i="1"/>
  <c r="CU53" i="1"/>
  <c r="EC53" i="1"/>
  <c r="DG53" i="1"/>
  <c r="DA53" i="1"/>
  <c r="EB53" i="1"/>
  <c r="DV53" i="1"/>
  <c r="DJ53" i="1"/>
  <c r="DI53" i="1"/>
  <c r="CZ53" i="1"/>
  <c r="DD53" i="1"/>
  <c r="CO53" i="1"/>
  <c r="CP53" i="1"/>
  <c r="ES53" i="1"/>
  <c r="DQ53" i="1"/>
  <c r="DK53" i="1"/>
  <c r="CV53" i="1"/>
  <c r="EI53" i="1"/>
  <c r="ED53" i="1"/>
  <c r="EH53" i="1"/>
  <c r="ER53" i="1"/>
  <c r="DY53" i="1"/>
  <c r="EK53" i="1"/>
  <c r="EG53" i="1"/>
  <c r="DS53" i="1"/>
  <c r="DN53" i="1"/>
  <c r="DH53" i="1"/>
  <c r="CM53" i="1"/>
  <c r="CN53" i="1"/>
  <c r="EL53" i="1"/>
  <c r="DB53" i="1"/>
  <c r="EN53" i="1"/>
  <c r="EA53" i="1"/>
  <c r="DZ53" i="1"/>
  <c r="CR53" i="1"/>
  <c r="DE53" i="1"/>
  <c r="DO53" i="1"/>
  <c r="EQ53" i="1"/>
  <c r="DF53" i="1"/>
  <c r="EO53" i="1"/>
  <c r="DW53" i="1"/>
  <c r="CI53" i="1"/>
  <c r="CJ53" i="1"/>
  <c r="CL53" i="1"/>
  <c r="CK53" i="1"/>
  <c r="CG53" i="1"/>
  <c r="CH53" i="1"/>
  <c r="G119" i="1"/>
  <c r="G53" i="1"/>
  <c r="BY53" i="1"/>
  <c r="BT53" i="1"/>
  <c r="CE53" i="1"/>
  <c r="CA53" i="1"/>
  <c r="CF53" i="1"/>
  <c r="BM53" i="1"/>
  <c r="CD53" i="1"/>
  <c r="BU53" i="1"/>
  <c r="CB53" i="1"/>
  <c r="BS53" i="1"/>
  <c r="CC53" i="1"/>
  <c r="BZ53" i="1"/>
  <c r="BW53" i="1"/>
  <c r="BV53" i="1"/>
  <c r="BX53" i="1"/>
  <c r="B119" i="1"/>
  <c r="B136" i="1"/>
  <c r="BW138" i="1" s="1"/>
  <c r="BR53" i="1"/>
  <c r="BQ53" i="1"/>
  <c r="BP53" i="1"/>
  <c r="BO53" i="1"/>
  <c r="BN53" i="1"/>
  <c r="BL53" i="1"/>
  <c r="K138" i="1" l="1"/>
  <c r="BN138" i="1"/>
  <c r="BI138" i="1"/>
  <c r="CC138" i="1"/>
  <c r="BA138" i="1"/>
  <c r="AK138" i="1"/>
  <c r="AS138" i="1"/>
  <c r="S138" i="1"/>
  <c r="M138" i="1"/>
  <c r="AA138" i="1"/>
  <c r="BO138" i="1"/>
  <c r="U138" i="1"/>
  <c r="AI138" i="1"/>
  <c r="H138" i="1"/>
  <c r="AC138" i="1"/>
  <c r="EBL6" i="1"/>
  <c r="EBK11" i="1"/>
  <c r="BHM138" i="1"/>
  <c r="BTA138" i="1"/>
  <c r="COW138" i="1"/>
  <c r="DCO138" i="1"/>
  <c r="DNQ138" i="1"/>
  <c r="DYK138" i="1"/>
  <c r="BUK138" i="1"/>
  <c r="CJM138" i="1"/>
  <c r="CRU138" i="1"/>
  <c r="DDQ138" i="1"/>
  <c r="DPM138" i="1"/>
  <c r="BAS138" i="1"/>
  <c r="BPU138" i="1"/>
  <c r="CKO138" i="1"/>
  <c r="DFA138" i="1"/>
  <c r="DLE138" i="1"/>
  <c r="DQW138" i="1"/>
  <c r="BRE138" i="1"/>
  <c r="CVI138" i="1"/>
  <c r="DBM138" i="1"/>
  <c r="DXI138" i="1"/>
  <c r="CGG138" i="1"/>
  <c r="CNM138" i="1"/>
  <c r="DMG138" i="1"/>
  <c r="BLU138" i="1"/>
  <c r="DZK138" i="1"/>
  <c r="DYU138" i="1"/>
  <c r="DYE138" i="1"/>
  <c r="DXO138" i="1"/>
  <c r="DWY138" i="1"/>
  <c r="DWI138" i="1"/>
  <c r="DVS138" i="1"/>
  <c r="DVC138" i="1"/>
  <c r="DUM138" i="1"/>
  <c r="DTW138" i="1"/>
  <c r="DTG138" i="1"/>
  <c r="DSQ138" i="1"/>
  <c r="DSA138" i="1"/>
  <c r="DRK138" i="1"/>
  <c r="DQU138" i="1"/>
  <c r="DQE138" i="1"/>
  <c r="DPO138" i="1"/>
  <c r="DOY138" i="1"/>
  <c r="DOI138" i="1"/>
  <c r="DNS138" i="1"/>
  <c r="DNC138" i="1"/>
  <c r="DMM138" i="1"/>
  <c r="DLW138" i="1"/>
  <c r="DLG138" i="1"/>
  <c r="DKQ138" i="1"/>
  <c r="DKA138" i="1"/>
  <c r="DJK138" i="1"/>
  <c r="DIU138" i="1"/>
  <c r="DIE138" i="1"/>
  <c r="DHO138" i="1"/>
  <c r="DGY138" i="1"/>
  <c r="DGI138" i="1"/>
  <c r="DFS138" i="1"/>
  <c r="DFC138" i="1"/>
  <c r="DEM138" i="1"/>
  <c r="DDW138" i="1"/>
  <c r="DDG138" i="1"/>
  <c r="DCQ138" i="1"/>
  <c r="DCA138" i="1"/>
  <c r="DBK138" i="1"/>
  <c r="DAU138" i="1"/>
  <c r="DAE138" i="1"/>
  <c r="CZO138" i="1"/>
  <c r="CYY138" i="1"/>
  <c r="CYI138" i="1"/>
  <c r="CXS138" i="1"/>
  <c r="CXC138" i="1"/>
  <c r="CWM138" i="1"/>
  <c r="CVW138" i="1"/>
  <c r="CVG138" i="1"/>
  <c r="CUQ138" i="1"/>
  <c r="CUA138" i="1"/>
  <c r="CTK138" i="1"/>
  <c r="CSU138" i="1"/>
  <c r="CSE138" i="1"/>
  <c r="CRO138" i="1"/>
  <c r="CQY138" i="1"/>
  <c r="CQI138" i="1"/>
  <c r="CPS138" i="1"/>
  <c r="CPC138" i="1"/>
  <c r="COM138" i="1"/>
  <c r="CNW138" i="1"/>
  <c r="CNG138" i="1"/>
  <c r="CMQ138" i="1"/>
  <c r="CMA138" i="1"/>
  <c r="CLK138" i="1"/>
  <c r="CKU138" i="1"/>
  <c r="CKE138" i="1"/>
  <c r="BZG138" i="1"/>
  <c r="BBP138" i="1"/>
  <c r="CJO138" i="1"/>
  <c r="CIY138" i="1"/>
  <c r="CII138" i="1"/>
  <c r="CHS138" i="1"/>
  <c r="CHC138" i="1"/>
  <c r="CGM138" i="1"/>
  <c r="CFW138" i="1"/>
  <c r="CFG138" i="1"/>
  <c r="CEQ138" i="1"/>
  <c r="CEA138" i="1"/>
  <c r="CDK138" i="1"/>
  <c r="CCU138" i="1"/>
  <c r="CCE138" i="1"/>
  <c r="CBO138" i="1"/>
  <c r="CAY138" i="1"/>
  <c r="CAI138" i="1"/>
  <c r="BZS138" i="1"/>
  <c r="BYY138" i="1"/>
  <c r="BYI138" i="1"/>
  <c r="BXS138" i="1"/>
  <c r="BXC138" i="1"/>
  <c r="BWM138" i="1"/>
  <c r="BVW138" i="1"/>
  <c r="BVG138" i="1"/>
  <c r="BUQ138" i="1"/>
  <c r="BUA138" i="1"/>
  <c r="BTK138" i="1"/>
  <c r="BSU138" i="1"/>
  <c r="BSE138" i="1"/>
  <c r="BRO138" i="1"/>
  <c r="BQY138" i="1"/>
  <c r="BQI138" i="1"/>
  <c r="BPS138" i="1"/>
  <c r="BPC138" i="1"/>
  <c r="BOM138" i="1"/>
  <c r="BNW138" i="1"/>
  <c r="BNG138" i="1"/>
  <c r="BMQ138" i="1"/>
  <c r="BMA138" i="1"/>
  <c r="BLK138" i="1"/>
  <c r="BKU138" i="1"/>
  <c r="BKE138" i="1"/>
  <c r="BCQ138" i="1"/>
  <c r="DYB138" i="1"/>
  <c r="DVP138" i="1"/>
  <c r="DTT138" i="1"/>
  <c r="DRX138" i="1"/>
  <c r="DPL138" i="1"/>
  <c r="DNP138" i="1"/>
  <c r="DLD138" i="1"/>
  <c r="DJH138" i="1"/>
  <c r="DHL138" i="1"/>
  <c r="DEZ138" i="1"/>
  <c r="DCN138" i="1"/>
  <c r="DAB138" i="1"/>
  <c r="CYF138" i="1"/>
  <c r="CWJ138" i="1"/>
  <c r="CTX138" i="1"/>
  <c r="CSB138" i="1"/>
  <c r="CPP138" i="1"/>
  <c r="CNT138" i="1"/>
  <c r="CLH138" i="1"/>
  <c r="CJL138" i="1"/>
  <c r="CGZ138" i="1"/>
  <c r="CFD138" i="1"/>
  <c r="CCR138" i="1"/>
  <c r="CAF138" i="1"/>
  <c r="BXT138" i="1"/>
  <c r="BVH138" i="1"/>
  <c r="BSV138" i="1"/>
  <c r="BQJ138" i="1"/>
  <c r="BON138" i="1"/>
  <c r="BMR138" i="1"/>
  <c r="BKF138" i="1"/>
  <c r="BIJ138" i="1"/>
  <c r="BGC138" i="1"/>
  <c r="BDL138" i="1"/>
  <c r="BAZ138" i="1"/>
  <c r="BJS138" i="1"/>
  <c r="BIY138" i="1"/>
  <c r="BII138" i="1"/>
  <c r="BHS138" i="1"/>
  <c r="BHC138" i="1"/>
  <c r="BGM138" i="1"/>
  <c r="BFW138" i="1"/>
  <c r="BFG138" i="1"/>
  <c r="BEQ138" i="1"/>
  <c r="BEA138" i="1"/>
  <c r="BDG138" i="1"/>
  <c r="BCM138" i="1"/>
  <c r="BBW138" i="1"/>
  <c r="BBG138" i="1"/>
  <c r="BAQ138" i="1"/>
  <c r="BAA138" i="1"/>
  <c r="DYV138" i="1"/>
  <c r="DWJ138" i="1"/>
  <c r="DUN138" i="1"/>
  <c r="DSR138" i="1"/>
  <c r="DQF138" i="1"/>
  <c r="DOJ138" i="1"/>
  <c r="DMN138" i="1"/>
  <c r="DKR138" i="1"/>
  <c r="DIV138" i="1"/>
  <c r="DGJ138" i="1"/>
  <c r="DEN138" i="1"/>
  <c r="DCR138" i="1"/>
  <c r="DAF138" i="1"/>
  <c r="CYJ138" i="1"/>
  <c r="CVX138" i="1"/>
  <c r="CTL138" i="1"/>
  <c r="CQZ138" i="1"/>
  <c r="CPD138" i="1"/>
  <c r="CMR138" i="1"/>
  <c r="CKV138" i="1"/>
  <c r="CIZ138" i="1"/>
  <c r="CGN138" i="1"/>
  <c r="CER138" i="1"/>
  <c r="CCV138" i="1"/>
  <c r="CAO138" i="1"/>
  <c r="BYS138" i="1"/>
  <c r="BWR138" i="1"/>
  <c r="BUV138" i="1"/>
  <c r="BSJ138" i="1"/>
  <c r="BPX138" i="1"/>
  <c r="BNQ138" i="1"/>
  <c r="BLP138" i="1"/>
  <c r="BJI138" i="1"/>
  <c r="BHH138" i="1"/>
  <c r="BFA138" i="1"/>
  <c r="BCJ138" i="1"/>
  <c r="AZX138" i="1"/>
  <c r="DXT138" i="1"/>
  <c r="DVH138" i="1"/>
  <c r="DTL138" i="1"/>
  <c r="DRP138" i="1"/>
  <c r="DPT138" i="1"/>
  <c r="DNX138" i="1"/>
  <c r="DLL138" i="1"/>
  <c r="DIZ138" i="1"/>
  <c r="DGN138" i="1"/>
  <c r="DEB138" i="1"/>
  <c r="DBU138" i="1"/>
  <c r="CZT138" i="1"/>
  <c r="CXM138" i="1"/>
  <c r="CVL138" i="1"/>
  <c r="CTP138" i="1"/>
  <c r="CRT138" i="1"/>
  <c r="CPX138" i="1"/>
  <c r="CNL138" i="1"/>
  <c r="CLP138" i="1"/>
  <c r="CJD138" i="1"/>
  <c r="CGR138" i="1"/>
  <c r="CEF138" i="1"/>
  <c r="CBY138" i="1"/>
  <c r="BZX138" i="1"/>
  <c r="BYB138" i="1"/>
  <c r="BVP138" i="1"/>
  <c r="BTD138" i="1"/>
  <c r="BQW138" i="1"/>
  <c r="BPA138" i="1"/>
  <c r="BMZ138" i="1"/>
  <c r="BKN138" i="1"/>
  <c r="BIB138" i="1"/>
  <c r="BFP138" i="1"/>
  <c r="BDT138" i="1"/>
  <c r="BBX138" i="1"/>
  <c r="AZL138" i="1"/>
  <c r="DZD138" i="1"/>
  <c r="DXH138" i="1"/>
  <c r="DVL138" i="1"/>
  <c r="DTP138" i="1"/>
  <c r="DRT138" i="1"/>
  <c r="DPH138" i="1"/>
  <c r="DMV138" i="1"/>
  <c r="DKJ138" i="1"/>
  <c r="DIN138" i="1"/>
  <c r="DGR138" i="1"/>
  <c r="DEF138" i="1"/>
  <c r="DBT138" i="1"/>
  <c r="CZH138" i="1"/>
  <c r="CXL138" i="1"/>
  <c r="CVP138" i="1"/>
  <c r="CTT138" i="1"/>
  <c r="CRH138" i="1"/>
  <c r="COV138" i="1"/>
  <c r="CMZ138" i="1"/>
  <c r="CLD138" i="1"/>
  <c r="CIR138" i="1"/>
  <c r="CGV138" i="1"/>
  <c r="CEJ138" i="1"/>
  <c r="CBX138" i="1"/>
  <c r="CAB138" i="1"/>
  <c r="BYF138" i="1"/>
  <c r="BWJ138" i="1"/>
  <c r="BUC138" i="1"/>
  <c r="BSB138" i="1"/>
  <c r="BPP138" i="1"/>
  <c r="BNT138" i="1"/>
  <c r="BLM138" i="1"/>
  <c r="BJQ138" i="1"/>
  <c r="BHP138" i="1"/>
  <c r="BFI138" i="1"/>
  <c r="BDH138" i="1"/>
  <c r="BBL138" i="1"/>
  <c r="AZP138" i="1"/>
  <c r="DZJ138" i="1"/>
  <c r="DYT138" i="1"/>
  <c r="DYD138" i="1"/>
  <c r="DXN138" i="1"/>
  <c r="DWX138" i="1"/>
  <c r="DWH138" i="1"/>
  <c r="DVR138" i="1"/>
  <c r="DVB138" i="1"/>
  <c r="DUL138" i="1"/>
  <c r="DTV138" i="1"/>
  <c r="DTF138" i="1"/>
  <c r="DSP138" i="1"/>
  <c r="DRZ138" i="1"/>
  <c r="DRJ138" i="1"/>
  <c r="DQT138" i="1"/>
  <c r="DQD138" i="1"/>
  <c r="DPN138" i="1"/>
  <c r="DOX138" i="1"/>
  <c r="DOH138" i="1"/>
  <c r="DNR138" i="1"/>
  <c r="DNB138" i="1"/>
  <c r="DML138" i="1"/>
  <c r="DLV138" i="1"/>
  <c r="DLF138" i="1"/>
  <c r="DKP138" i="1"/>
  <c r="DJZ138" i="1"/>
  <c r="DJJ138" i="1"/>
  <c r="DIT138" i="1"/>
  <c r="DID138" i="1"/>
  <c r="DHN138" i="1"/>
  <c r="DGX138" i="1"/>
  <c r="DGH138" i="1"/>
  <c r="DFR138" i="1"/>
  <c r="DFB138" i="1"/>
  <c r="DEL138" i="1"/>
  <c r="DDV138" i="1"/>
  <c r="DDF138" i="1"/>
  <c r="DCP138" i="1"/>
  <c r="DBZ138" i="1"/>
  <c r="DBJ138" i="1"/>
  <c r="DAT138" i="1"/>
  <c r="DAD138" i="1"/>
  <c r="CZN138" i="1"/>
  <c r="CYX138" i="1"/>
  <c r="CYH138" i="1"/>
  <c r="CXR138" i="1"/>
  <c r="CXB138" i="1"/>
  <c r="CWL138" i="1"/>
  <c r="CVV138" i="1"/>
  <c r="CVF138" i="1"/>
  <c r="CUP138" i="1"/>
  <c r="CTZ138" i="1"/>
  <c r="CTJ138" i="1"/>
  <c r="CST138" i="1"/>
  <c r="CSD138" i="1"/>
  <c r="CRN138" i="1"/>
  <c r="CQX138" i="1"/>
  <c r="CQH138" i="1"/>
  <c r="CPR138" i="1"/>
  <c r="CPB138" i="1"/>
  <c r="COL138" i="1"/>
  <c r="CNV138" i="1"/>
  <c r="CNF138" i="1"/>
  <c r="CMP138" i="1"/>
  <c r="CLZ138" i="1"/>
  <c r="CLJ138" i="1"/>
  <c r="CKT138" i="1"/>
  <c r="CKD138" i="1"/>
  <c r="CJN138" i="1"/>
  <c r="CIX138" i="1"/>
  <c r="CIH138" i="1"/>
  <c r="CHR138" i="1"/>
  <c r="CHB138" i="1"/>
  <c r="CGL138" i="1"/>
  <c r="CFV138" i="1"/>
  <c r="CFF138" i="1"/>
  <c r="CEP138" i="1"/>
  <c r="CDZ138" i="1"/>
  <c r="CDJ138" i="1"/>
  <c r="CCT138" i="1"/>
  <c r="CCD138" i="1"/>
  <c r="CBN138" i="1"/>
  <c r="CAX138" i="1"/>
  <c r="CAH138" i="1"/>
  <c r="BZR138" i="1"/>
  <c r="BZB138" i="1"/>
  <c r="BYL138" i="1"/>
  <c r="BXV138" i="1"/>
  <c r="BXF138" i="1"/>
  <c r="BWP138" i="1"/>
  <c r="BVZ138" i="1"/>
  <c r="BVJ138" i="1"/>
  <c r="BUT138" i="1"/>
  <c r="BUD138" i="1"/>
  <c r="BTN138" i="1"/>
  <c r="BSX138" i="1"/>
  <c r="BSH138" i="1"/>
  <c r="BRR138" i="1"/>
  <c r="BRB138" i="1"/>
  <c r="BQL138" i="1"/>
  <c r="BPV138" i="1"/>
  <c r="BPF138" i="1"/>
  <c r="BOP138" i="1"/>
  <c r="BNZ138" i="1"/>
  <c r="BNJ138" i="1"/>
  <c r="BMT138" i="1"/>
  <c r="BMD138" i="1"/>
  <c r="BLN138" i="1"/>
  <c r="BKX138" i="1"/>
  <c r="BKH138" i="1"/>
  <c r="BJR138" i="1"/>
  <c r="BJB138" i="1"/>
  <c r="BIL138" i="1"/>
  <c r="BHV138" i="1"/>
  <c r="BHF138" i="1"/>
  <c r="BGP138" i="1"/>
  <c r="BFZ138" i="1"/>
  <c r="BFJ138" i="1"/>
  <c r="BET138" i="1"/>
  <c r="BED138" i="1"/>
  <c r="BDN138" i="1"/>
  <c r="BCX138" i="1"/>
  <c r="BCH138" i="1"/>
  <c r="BBR138" i="1"/>
  <c r="BBB138" i="1"/>
  <c r="BAL138" i="1"/>
  <c r="AZV138" i="1"/>
  <c r="DZU138" i="1"/>
  <c r="DZE138" i="1"/>
  <c r="DYO138" i="1"/>
  <c r="DXQ138" i="1"/>
  <c r="DWW138" i="1"/>
  <c r="DWC138" i="1"/>
  <c r="DVI138" i="1"/>
  <c r="DUK138" i="1"/>
  <c r="DTM138" i="1"/>
  <c r="DSO138" i="1"/>
  <c r="DRU138" i="1"/>
  <c r="DRE138" i="1"/>
  <c r="DQG138" i="1"/>
  <c r="DPI138" i="1"/>
  <c r="DOO138" i="1"/>
  <c r="DNU138" i="1"/>
  <c r="DMW138" i="1"/>
  <c r="DMC138" i="1"/>
  <c r="DLI138" i="1"/>
  <c r="DKO138" i="1"/>
  <c r="DJU138" i="1"/>
  <c r="DIW138" i="1"/>
  <c r="DIC138" i="1"/>
  <c r="DHM138" i="1"/>
  <c r="DGS138" i="1"/>
  <c r="DGC138" i="1"/>
  <c r="DFM138" i="1"/>
  <c r="DEO138" i="1"/>
  <c r="DDY138" i="1"/>
  <c r="DDE138" i="1"/>
  <c r="DCG138" i="1"/>
  <c r="DBI138" i="1"/>
  <c r="DAS138" i="1"/>
  <c r="DAC138" i="1"/>
  <c r="CZI138" i="1"/>
  <c r="CYS138" i="1"/>
  <c r="CXU138" i="1"/>
  <c r="CWW138" i="1"/>
  <c r="CWC138" i="1"/>
  <c r="CVM138" i="1"/>
  <c r="CUO138" i="1"/>
  <c r="CTU138" i="1"/>
  <c r="CTA138" i="1"/>
  <c r="CSG138" i="1"/>
  <c r="CRM138" i="1"/>
  <c r="CQW138" i="1"/>
  <c r="CQC138" i="1"/>
  <c r="CPI138" i="1"/>
  <c r="COK138" i="1"/>
  <c r="CNQ138" i="1"/>
  <c r="CMW138" i="1"/>
  <c r="CMC138" i="1"/>
  <c r="CLE138" i="1"/>
  <c r="CKK138" i="1"/>
  <c r="CJQ138" i="1"/>
  <c r="CIS138" i="1"/>
  <c r="CIC138" i="1"/>
  <c r="CHM138" i="1"/>
  <c r="CGS138" i="1"/>
  <c r="CFU138" i="1"/>
  <c r="CFE138" i="1"/>
  <c r="CEK138" i="1"/>
  <c r="CDU138" i="1"/>
  <c r="CDE138" i="1"/>
  <c r="CCK138" i="1"/>
  <c r="CBQ138" i="1"/>
  <c r="CBA138" i="1"/>
  <c r="CAC138" i="1"/>
  <c r="BZI138" i="1"/>
  <c r="BYO138" i="1"/>
  <c r="BXU138" i="1"/>
  <c r="BXE138" i="1"/>
  <c r="BWK138" i="1"/>
  <c r="BVQ138" i="1"/>
  <c r="BVA138" i="1"/>
  <c r="BUG138" i="1"/>
  <c r="BTM138" i="1"/>
  <c r="BSS138" i="1"/>
  <c r="BSC138" i="1"/>
  <c r="BRM138" i="1"/>
  <c r="BQO138" i="1"/>
  <c r="BPY138" i="1"/>
  <c r="BPE138" i="1"/>
  <c r="BOG138" i="1"/>
  <c r="BNI138" i="1"/>
  <c r="BMO138" i="1"/>
  <c r="BLY138" i="1"/>
  <c r="BLA138" i="1"/>
  <c r="BKK138" i="1"/>
  <c r="BJU138" i="1"/>
  <c r="BIW138" i="1"/>
  <c r="BIC138" i="1"/>
  <c r="BHI138" i="1"/>
  <c r="BGS138" i="1"/>
  <c r="BFY138" i="1"/>
  <c r="BFE138" i="1"/>
  <c r="BEK138" i="1"/>
  <c r="BDQ138" i="1"/>
  <c r="BDA138" i="1"/>
  <c r="BCG138" i="1"/>
  <c r="BBI138" i="1"/>
  <c r="BAK138" i="1"/>
  <c r="AZU138" i="1"/>
  <c r="DYA138" i="1"/>
  <c r="DWU138" i="1"/>
  <c r="DVO138" i="1"/>
  <c r="DUI138" i="1"/>
  <c r="DTC138" i="1"/>
  <c r="DRW138" i="1"/>
  <c r="DQQ138" i="1"/>
  <c r="DQA138" i="1"/>
  <c r="DOU138" i="1"/>
  <c r="DNO138" i="1"/>
  <c r="DMI138" i="1"/>
  <c r="DLC138" i="1"/>
  <c r="DJW138" i="1"/>
  <c r="DIQ138" i="1"/>
  <c r="DHK138" i="1"/>
  <c r="DGE138" i="1"/>
  <c r="DEY138" i="1"/>
  <c r="DDS138" i="1"/>
  <c r="DBW138" i="1"/>
  <c r="DAQ138" i="1"/>
  <c r="CZK138" i="1"/>
  <c r="CYU138" i="1"/>
  <c r="CXO138" i="1"/>
  <c r="CWI138" i="1"/>
  <c r="CVC138" i="1"/>
  <c r="CTW138" i="1"/>
  <c r="CSQ138" i="1"/>
  <c r="CRK138" i="1"/>
  <c r="CQE138" i="1"/>
  <c r="COY138" i="1"/>
  <c r="CNS138" i="1"/>
  <c r="CMM138" i="1"/>
  <c r="CLG138" i="1"/>
  <c r="CKA138" i="1"/>
  <c r="CGI138" i="1"/>
  <c r="CFS138" i="1"/>
  <c r="CFC138" i="1"/>
  <c r="CEM138" i="1"/>
  <c r="CDG138" i="1"/>
  <c r="CCA138" i="1"/>
  <c r="CBK138" i="1"/>
  <c r="CAE138" i="1"/>
  <c r="BYU138" i="1"/>
  <c r="BXO138" i="1"/>
  <c r="BVS138" i="1"/>
  <c r="BUM138" i="1"/>
  <c r="BTG138" i="1"/>
  <c r="BSA138" i="1"/>
  <c r="BQU138" i="1"/>
  <c r="BPO138" i="1"/>
  <c r="BOI138" i="1"/>
  <c r="BNC138" i="1"/>
  <c r="BLW138" i="1"/>
  <c r="BKQ138" i="1"/>
  <c r="AZK138" i="1"/>
  <c r="DVE138" i="1"/>
  <c r="DRH138" i="1"/>
  <c r="DMZ138" i="1"/>
  <c r="DIR138" i="1"/>
  <c r="DBX138" i="1"/>
  <c r="CXP138" i="1"/>
  <c r="COZ138" i="1"/>
  <c r="CKR138" i="1"/>
  <c r="CGJ138" i="1"/>
  <c r="CCB138" i="1"/>
  <c r="BXD138" i="1"/>
  <c r="BSF138" i="1"/>
  <c r="BPT138" i="1"/>
  <c r="BMB138" i="1"/>
  <c r="BHT138" i="1"/>
  <c r="BCV138" i="1"/>
  <c r="BEV138" i="1"/>
  <c r="BJO138" i="1"/>
  <c r="BIU138" i="1"/>
  <c r="BIE138" i="1"/>
  <c r="BHO138" i="1"/>
  <c r="BGY138" i="1"/>
  <c r="BGI138" i="1"/>
  <c r="BFS138" i="1"/>
  <c r="BFC138" i="1"/>
  <c r="BEM138" i="1"/>
  <c r="BDC138" i="1"/>
  <c r="BCI138" i="1"/>
  <c r="BBC138" i="1"/>
  <c r="AZW138" i="1"/>
  <c r="DZW138" i="1"/>
  <c r="DZG138" i="1"/>
  <c r="DYQ138" i="1"/>
  <c r="DXK138" i="1"/>
  <c r="DWE138" i="1"/>
  <c r="DUY138" i="1"/>
  <c r="DTS138" i="1"/>
  <c r="DSM138" i="1"/>
  <c r="DRG138" i="1"/>
  <c r="DPK138" i="1"/>
  <c r="DOE138" i="1"/>
  <c r="DMY138" i="1"/>
  <c r="DLS138" i="1"/>
  <c r="DKM138" i="1"/>
  <c r="DJG138" i="1"/>
  <c r="DIA138" i="1"/>
  <c r="DGU138" i="1"/>
  <c r="DFO138" i="1"/>
  <c r="DEI138" i="1"/>
  <c r="DDC138" i="1"/>
  <c r="DCM138" i="1"/>
  <c r="DBG138" i="1"/>
  <c r="DAA138" i="1"/>
  <c r="CYE138" i="1"/>
  <c r="CWY138" i="1"/>
  <c r="CVS138" i="1"/>
  <c r="CUM138" i="1"/>
  <c r="CTG138" i="1"/>
  <c r="CSA138" i="1"/>
  <c r="CQU138" i="1"/>
  <c r="CPO138" i="1"/>
  <c r="COI138" i="1"/>
  <c r="CNC138" i="1"/>
  <c r="CLW138" i="1"/>
  <c r="CKQ138" i="1"/>
  <c r="CJK138" i="1"/>
  <c r="CIU138" i="1"/>
  <c r="CIE138" i="1"/>
  <c r="CHO138" i="1"/>
  <c r="CGY138" i="1"/>
  <c r="CDW138" i="1"/>
  <c r="CCQ138" i="1"/>
  <c r="CAU138" i="1"/>
  <c r="BZO138" i="1"/>
  <c r="BYE138" i="1"/>
  <c r="BWY138" i="1"/>
  <c r="BWI138" i="1"/>
  <c r="BVC138" i="1"/>
  <c r="BTW138" i="1"/>
  <c r="BSQ138" i="1"/>
  <c r="BRK138" i="1"/>
  <c r="BQE138" i="1"/>
  <c r="BOY138" i="1"/>
  <c r="BNS138" i="1"/>
  <c r="BMM138" i="1"/>
  <c r="BLG138" i="1"/>
  <c r="BKA138" i="1"/>
  <c r="DXL138" i="1"/>
  <c r="DTD138" i="1"/>
  <c r="DOV138" i="1"/>
  <c r="DKN138" i="1"/>
  <c r="DGV138" i="1"/>
  <c r="DEJ138" i="1"/>
  <c r="CZQ138" i="1"/>
  <c r="CVT138" i="1"/>
  <c r="CTH138" i="1"/>
  <c r="CRL138" i="1"/>
  <c r="CND138" i="1"/>
  <c r="CIV138" i="1"/>
  <c r="CEN138" i="1"/>
  <c r="BZP138" i="1"/>
  <c r="BUR138" i="1"/>
  <c r="BNX138" i="1"/>
  <c r="BJP138" i="1"/>
  <c r="BFH138" i="1"/>
  <c r="BAJ138" i="1"/>
  <c r="BDW138" i="1"/>
  <c r="BBS138" i="1"/>
  <c r="BAM138" i="1"/>
  <c r="DYF138" i="1"/>
  <c r="DVY138" i="1"/>
  <c r="DUC138" i="1"/>
  <c r="DSB138" i="1"/>
  <c r="DPU138" i="1"/>
  <c r="DNT138" i="1"/>
  <c r="DLX138" i="1"/>
  <c r="DKB138" i="1"/>
  <c r="DIF138" i="1"/>
  <c r="DFT138" i="1"/>
  <c r="DDX138" i="1"/>
  <c r="DCB138" i="1"/>
  <c r="CZP138" i="1"/>
  <c r="CXT138" i="1"/>
  <c r="CVH138" i="1"/>
  <c r="CSV138" i="1"/>
  <c r="CQJ138" i="1"/>
  <c r="CON138" i="1"/>
  <c r="CMB138" i="1"/>
  <c r="CKF138" i="1"/>
  <c r="CIJ138" i="1"/>
  <c r="CFX138" i="1"/>
  <c r="CEB138" i="1"/>
  <c r="CCF138" i="1"/>
  <c r="CAJ138" i="1"/>
  <c r="BYN138" i="1"/>
  <c r="BWG138" i="1"/>
  <c r="BUF138" i="1"/>
  <c r="BRT138" i="1"/>
  <c r="BPH138" i="1"/>
  <c r="BNL138" i="1"/>
  <c r="BKZ138" i="1"/>
  <c r="BJD138" i="1"/>
  <c r="BGR138" i="1"/>
  <c r="BEF138" i="1"/>
  <c r="BBT138" i="1"/>
  <c r="DZP138" i="1"/>
  <c r="DXD138" i="1"/>
  <c r="DUW138" i="1"/>
  <c r="DTA138" i="1"/>
  <c r="DQZ138" i="1"/>
  <c r="DPD138" i="1"/>
  <c r="DNH138" i="1"/>
  <c r="DKV138" i="1"/>
  <c r="DIJ138" i="1"/>
  <c r="DFX138" i="1"/>
  <c r="DDL138" i="1"/>
  <c r="DBP138" i="1"/>
  <c r="CZD138" i="1"/>
  <c r="CXH138" i="1"/>
  <c r="CVA138" i="1"/>
  <c r="CTE138" i="1"/>
  <c r="CRD138" i="1"/>
  <c r="CPH138" i="1"/>
  <c r="CMV138" i="1"/>
  <c r="CKZ138" i="1"/>
  <c r="CIN138" i="1"/>
  <c r="CGB138" i="1"/>
  <c r="CDP138" i="1"/>
  <c r="CBT138" i="1"/>
  <c r="BZM138" i="1"/>
  <c r="BXL138" i="1"/>
  <c r="BUZ138" i="1"/>
  <c r="BSN138" i="1"/>
  <c r="BQR138" i="1"/>
  <c r="BOV138" i="1"/>
  <c r="BMJ138" i="1"/>
  <c r="BJX138" i="1"/>
  <c r="BHL138" i="1"/>
  <c r="BEZ138" i="1"/>
  <c r="BDD138" i="1"/>
  <c r="BBH138" i="1"/>
  <c r="DWR138" i="1"/>
  <c r="DUV138" i="1"/>
  <c r="DSZ138" i="1"/>
  <c r="DRD138" i="1"/>
  <c r="DOR138" i="1"/>
  <c r="DMF138" i="1"/>
  <c r="DJT138" i="1"/>
  <c r="DHX138" i="1"/>
  <c r="DGB138" i="1"/>
  <c r="DDP138" i="1"/>
  <c r="DBD138" i="1"/>
  <c r="CYR138" i="1"/>
  <c r="CWV138" i="1"/>
  <c r="CUZ138" i="1"/>
  <c r="CTD138" i="1"/>
  <c r="CQR138" i="1"/>
  <c r="COF138" i="1"/>
  <c r="CMJ138" i="1"/>
  <c r="CKN138" i="1"/>
  <c r="CGF138" i="1"/>
  <c r="BZL138" i="1"/>
  <c r="BVT138" i="1"/>
  <c r="BOZ138" i="1"/>
  <c r="BGZ138" i="1"/>
  <c r="DZV138" i="1"/>
  <c r="DXZ138" i="1"/>
  <c r="DVN138" i="1"/>
  <c r="DTB138" i="1"/>
  <c r="DRF138" i="1"/>
  <c r="DOD138" i="1"/>
  <c r="DMH138" i="1"/>
  <c r="DJV138" i="1"/>
  <c r="DHJ138" i="1"/>
  <c r="DFN138" i="1"/>
  <c r="DDR138" i="1"/>
  <c r="DBF138" i="1"/>
  <c r="CYT138" i="1"/>
  <c r="CWX138" i="1"/>
  <c r="CVB138" i="1"/>
  <c r="CTF138" i="1"/>
  <c r="CRJ138" i="1"/>
  <c r="COX138" i="1"/>
  <c r="CML138" i="1"/>
  <c r="CJZ138" i="1"/>
  <c r="CHN138" i="1"/>
  <c r="CFB138" i="1"/>
  <c r="CDF138" i="1"/>
  <c r="CAT138" i="1"/>
  <c r="BYX138" i="1"/>
  <c r="BWL138" i="1"/>
  <c r="BTZ138" i="1"/>
  <c r="BSD138" i="1"/>
  <c r="BQH138" i="1"/>
  <c r="BNF138" i="1"/>
  <c r="BKD138" i="1"/>
  <c r="BIH138" i="1"/>
  <c r="BFF138" i="1"/>
  <c r="BDJ138" i="1"/>
  <c r="BAH138" i="1"/>
  <c r="DZA138" i="1"/>
  <c r="DVU138" i="1"/>
  <c r="DSK138" i="1"/>
  <c r="DPE138" i="1"/>
  <c r="DLY138" i="1"/>
  <c r="DIS138" i="1"/>
  <c r="DFY138" i="1"/>
  <c r="DCC138" i="1"/>
  <c r="CZE138" i="1"/>
  <c r="CVY138" i="1"/>
  <c r="CSS138" i="1"/>
  <c r="CPU138" i="1"/>
  <c r="CNI138" i="1"/>
  <c r="CLA138" i="1"/>
  <c r="CIO138" i="1"/>
  <c r="CGO138" i="1"/>
  <c r="CDQ138" i="1"/>
  <c r="CBM138" i="1"/>
  <c r="BZE138" i="1"/>
  <c r="BXA138" i="1"/>
  <c r="BTI138" i="1"/>
  <c r="BRI138" i="1"/>
  <c r="BOW138" i="1"/>
  <c r="BLQ138" i="1"/>
  <c r="BIS138" i="1"/>
  <c r="BEW138" i="1"/>
  <c r="BCS138" i="1"/>
  <c r="BAG138" i="1"/>
  <c r="DZS138" i="1"/>
  <c r="DZC138" i="1"/>
  <c r="DYM138" i="1"/>
  <c r="DXW138" i="1"/>
  <c r="DXG138" i="1"/>
  <c r="DWQ138" i="1"/>
  <c r="DWA138" i="1"/>
  <c r="DVK138" i="1"/>
  <c r="DUU138" i="1"/>
  <c r="DUE138" i="1"/>
  <c r="DTO138" i="1"/>
  <c r="DSY138" i="1"/>
  <c r="DSI138" i="1"/>
  <c r="DRS138" i="1"/>
  <c r="DRC138" i="1"/>
  <c r="DQM138" i="1"/>
  <c r="DPW138" i="1"/>
  <c r="DPG138" i="1"/>
  <c r="DOQ138" i="1"/>
  <c r="DOA138" i="1"/>
  <c r="DNK138" i="1"/>
  <c r="DMU138" i="1"/>
  <c r="DME138" i="1"/>
  <c r="DLO138" i="1"/>
  <c r="DKY138" i="1"/>
  <c r="DKI138" i="1"/>
  <c r="DJS138" i="1"/>
  <c r="DJC138" i="1"/>
  <c r="DIM138" i="1"/>
  <c r="DHW138" i="1"/>
  <c r="DHG138" i="1"/>
  <c r="DGQ138" i="1"/>
  <c r="DGA138" i="1"/>
  <c r="DFK138" i="1"/>
  <c r="DEU138" i="1"/>
  <c r="DEE138" i="1"/>
  <c r="DDO138" i="1"/>
  <c r="DCY138" i="1"/>
  <c r="DCI138" i="1"/>
  <c r="DBS138" i="1"/>
  <c r="DBC138" i="1"/>
  <c r="DAM138" i="1"/>
  <c r="CZW138" i="1"/>
  <c r="CZG138" i="1"/>
  <c r="CYQ138" i="1"/>
  <c r="CYA138" i="1"/>
  <c r="CXK138" i="1"/>
  <c r="CWU138" i="1"/>
  <c r="CWE138" i="1"/>
  <c r="CVO138" i="1"/>
  <c r="CUY138" i="1"/>
  <c r="CUI138" i="1"/>
  <c r="CTS138" i="1"/>
  <c r="CTC138" i="1"/>
  <c r="CSM138" i="1"/>
  <c r="CRW138" i="1"/>
  <c r="CRG138" i="1"/>
  <c r="CQQ138" i="1"/>
  <c r="CQA138" i="1"/>
  <c r="CPK138" i="1"/>
  <c r="COU138" i="1"/>
  <c r="COE138" i="1"/>
  <c r="CNO138" i="1"/>
  <c r="CMY138" i="1"/>
  <c r="CMI138" i="1"/>
  <c r="CLS138" i="1"/>
  <c r="CLC138" i="1"/>
  <c r="CKM138" i="1"/>
  <c r="CJW138" i="1"/>
  <c r="CJG138" i="1"/>
  <c r="CIQ138" i="1"/>
  <c r="CIA138" i="1"/>
  <c r="CHK138" i="1"/>
  <c r="CGU138" i="1"/>
  <c r="CGE138" i="1"/>
  <c r="CFO138" i="1"/>
  <c r="CEY138" i="1"/>
  <c r="CEI138" i="1"/>
  <c r="CDS138" i="1"/>
  <c r="CDC138" i="1"/>
  <c r="CCM138" i="1"/>
  <c r="CBW138" i="1"/>
  <c r="CBG138" i="1"/>
  <c r="CAQ138" i="1"/>
  <c r="CAA138" i="1"/>
  <c r="BZK138" i="1"/>
  <c r="BYQ138" i="1"/>
  <c r="BYA138" i="1"/>
  <c r="BXK138" i="1"/>
  <c r="BWU138" i="1"/>
  <c r="BWE138" i="1"/>
  <c r="BVO138" i="1"/>
  <c r="BUY138" i="1"/>
  <c r="BUI138" i="1"/>
  <c r="BTS138" i="1"/>
  <c r="BTC138" i="1"/>
  <c r="BSM138" i="1"/>
  <c r="BRW138" i="1"/>
  <c r="BRG138" i="1"/>
  <c r="BQQ138" i="1"/>
  <c r="BQA138" i="1"/>
  <c r="BPK138" i="1"/>
  <c r="BOU138" i="1"/>
  <c r="BOE138" i="1"/>
  <c r="BNO138" i="1"/>
  <c r="BMY138" i="1"/>
  <c r="BMI138" i="1"/>
  <c r="BLS138" i="1"/>
  <c r="BLC138" i="1"/>
  <c r="BKM138" i="1"/>
  <c r="BJC138" i="1"/>
  <c r="DZH138" i="1"/>
  <c r="DWV138" i="1"/>
  <c r="DUZ138" i="1"/>
  <c r="DSS138" i="1"/>
  <c r="DQR138" i="1"/>
  <c r="DOK138" i="1"/>
  <c r="DMJ138" i="1"/>
  <c r="DKC138" i="1"/>
  <c r="DIG138" i="1"/>
  <c r="DGF138" i="1"/>
  <c r="DDT138" i="1"/>
  <c r="DBH138" i="1"/>
  <c r="CZL138" i="1"/>
  <c r="CXE138" i="1"/>
  <c r="CVD138" i="1"/>
  <c r="CSW138" i="1"/>
  <c r="CQV138" i="1"/>
  <c r="COO138" i="1"/>
  <c r="CMN138" i="1"/>
  <c r="CKG138" i="1"/>
  <c r="CIF138" i="1"/>
  <c r="CFY138" i="1"/>
  <c r="CDX138" i="1"/>
  <c r="CBL138" i="1"/>
  <c r="BYZ138" i="1"/>
  <c r="BWN138" i="1"/>
  <c r="BUB138" i="1"/>
  <c r="BRP138" i="1"/>
  <c r="BPD138" i="1"/>
  <c r="BNH138" i="1"/>
  <c r="BLL138" i="1"/>
  <c r="BIZ138" i="1"/>
  <c r="BHD138" i="1"/>
  <c r="BER138" i="1"/>
  <c r="BCF138" i="1"/>
  <c r="AZT138" i="1"/>
  <c r="BJK138" i="1"/>
  <c r="BIQ138" i="1"/>
  <c r="BIA138" i="1"/>
  <c r="BHK138" i="1"/>
  <c r="BGU138" i="1"/>
  <c r="BGE138" i="1"/>
  <c r="BFO138" i="1"/>
  <c r="BEY138" i="1"/>
  <c r="BEI138" i="1"/>
  <c r="BDO138" i="1"/>
  <c r="BCY138" i="1"/>
  <c r="BCE138" i="1"/>
  <c r="BBO138" i="1"/>
  <c r="BAY138" i="1"/>
  <c r="BAI138" i="1"/>
  <c r="AZS138" i="1"/>
  <c r="DXP138" i="1"/>
  <c r="DVT138" i="1"/>
  <c r="DTX138" i="1"/>
  <c r="DRL138" i="1"/>
  <c r="DPP138" i="1"/>
  <c r="DNI138" i="1"/>
  <c r="DLM138" i="1"/>
  <c r="DJL138" i="1"/>
  <c r="DHP138" i="1"/>
  <c r="DFD138" i="1"/>
  <c r="DDH138" i="1"/>
  <c r="DBL138" i="1"/>
  <c r="CYZ138" i="1"/>
  <c r="CXD138" i="1"/>
  <c r="CUR138" i="1"/>
  <c r="CSF138" i="1"/>
  <c r="CPY138" i="1"/>
  <c r="CNX138" i="1"/>
  <c r="CLQ138" i="1"/>
  <c r="CJP138" i="1"/>
  <c r="CHT138" i="1"/>
  <c r="CFH138" i="1"/>
  <c r="CDL138" i="1"/>
  <c r="CBP138" i="1"/>
  <c r="BZT138" i="1"/>
  <c r="BXX138" i="1"/>
  <c r="BWB138" i="1"/>
  <c r="BTP138" i="1"/>
  <c r="BRD138" i="1"/>
  <c r="BOR138" i="1"/>
  <c r="BMV138" i="1"/>
  <c r="BKJ138" i="1"/>
  <c r="BIN138" i="1"/>
  <c r="BGB138" i="1"/>
  <c r="BDP138" i="1"/>
  <c r="BBD138" i="1"/>
  <c r="DYZ138" i="1"/>
  <c r="DWN138" i="1"/>
  <c r="DUR138" i="1"/>
  <c r="DSV138" i="1"/>
  <c r="DQO138" i="1"/>
  <c r="DOS138" i="1"/>
  <c r="DMR138" i="1"/>
  <c r="DKF138" i="1"/>
  <c r="DHT138" i="1"/>
  <c r="DFH138" i="1"/>
  <c r="DCV138" i="1"/>
  <c r="DAZ138" i="1"/>
  <c r="CYN138" i="1"/>
  <c r="CWR138" i="1"/>
  <c r="CUV138" i="1"/>
  <c r="CSZ138" i="1"/>
  <c r="CQS138" i="1"/>
  <c r="COR138" i="1"/>
  <c r="CMK138" i="1"/>
  <c r="CKJ138" i="1"/>
  <c r="CHX138" i="1"/>
  <c r="CFL138" i="1"/>
  <c r="CCZ138" i="1"/>
  <c r="CBD138" i="1"/>
  <c r="BZH138" i="1"/>
  <c r="BWV138" i="1"/>
  <c r="BUJ138" i="1"/>
  <c r="BRX138" i="1"/>
  <c r="BQB138" i="1"/>
  <c r="BOF138" i="1"/>
  <c r="BLT138" i="1"/>
  <c r="BJH138" i="1"/>
  <c r="BGV138" i="1"/>
  <c r="BEJ138" i="1"/>
  <c r="BCN138" i="1"/>
  <c r="BAR138" i="1"/>
  <c r="DYC138" i="1"/>
  <c r="DWG138" i="1"/>
  <c r="DUF138" i="1"/>
  <c r="DSJ138" i="1"/>
  <c r="DQN138" i="1"/>
  <c r="DOB138" i="1"/>
  <c r="DLP138" i="1"/>
  <c r="DJI138" i="1"/>
  <c r="DHH138" i="1"/>
  <c r="DFL138" i="1"/>
  <c r="DCZ138" i="1"/>
  <c r="DAN138" i="1"/>
  <c r="CYG138" i="1"/>
  <c r="CWK138" i="1"/>
  <c r="CUJ138" i="1"/>
  <c r="CSN138" i="1"/>
  <c r="CQB138" i="1"/>
  <c r="CNU138" i="1"/>
  <c r="CLT138" i="1"/>
  <c r="CJX138" i="1"/>
  <c r="CHL138" i="1"/>
  <c r="CFP138" i="1"/>
  <c r="CDD138" i="1"/>
  <c r="CAW138" i="1"/>
  <c r="BYV138" i="1"/>
  <c r="BWZ138" i="1"/>
  <c r="BVD138" i="1"/>
  <c r="BTH138" i="1"/>
  <c r="BQV138" i="1"/>
  <c r="BOJ138" i="1"/>
  <c r="BMN138" i="1"/>
  <c r="BKR138" i="1"/>
  <c r="BIV138" i="1"/>
  <c r="BGJ138" i="1"/>
  <c r="BEN138" i="1"/>
  <c r="BCR138" i="1"/>
  <c r="BAV138" i="1"/>
  <c r="DZR138" i="1"/>
  <c r="DZB138" i="1"/>
  <c r="DYL138" i="1"/>
  <c r="DXV138" i="1"/>
  <c r="DXF138" i="1"/>
  <c r="DWP138" i="1"/>
  <c r="DVZ138" i="1"/>
  <c r="DVJ138" i="1"/>
  <c r="DUT138" i="1"/>
  <c r="DUD138" i="1"/>
  <c r="DTN138" i="1"/>
  <c r="DSX138" i="1"/>
  <c r="DSH138" i="1"/>
  <c r="DRR138" i="1"/>
  <c r="DRB138" i="1"/>
  <c r="DQL138" i="1"/>
  <c r="DPV138" i="1"/>
  <c r="DPF138" i="1"/>
  <c r="DOP138" i="1"/>
  <c r="DNZ138" i="1"/>
  <c r="DNJ138" i="1"/>
  <c r="DMT138" i="1"/>
  <c r="DMD138" i="1"/>
  <c r="DLN138" i="1"/>
  <c r="DKX138" i="1"/>
  <c r="DKH138" i="1"/>
  <c r="DJR138" i="1"/>
  <c r="DJB138" i="1"/>
  <c r="DIL138" i="1"/>
  <c r="DHV138" i="1"/>
  <c r="DHF138" i="1"/>
  <c r="DGP138" i="1"/>
  <c r="DFZ138" i="1"/>
  <c r="DFJ138" i="1"/>
  <c r="DET138" i="1"/>
  <c r="DED138" i="1"/>
  <c r="DDN138" i="1"/>
  <c r="DCX138" i="1"/>
  <c r="DCH138" i="1"/>
  <c r="DBR138" i="1"/>
  <c r="DBB138" i="1"/>
  <c r="DAL138" i="1"/>
  <c r="CZV138" i="1"/>
  <c r="CZF138" i="1"/>
  <c r="CYP138" i="1"/>
  <c r="CXZ138" i="1"/>
  <c r="CXJ138" i="1"/>
  <c r="CWT138" i="1"/>
  <c r="CWD138" i="1"/>
  <c r="CVN138" i="1"/>
  <c r="CUX138" i="1"/>
  <c r="CUH138" i="1"/>
  <c r="CTR138" i="1"/>
  <c r="CTB138" i="1"/>
  <c r="CSL138" i="1"/>
  <c r="CRV138" i="1"/>
  <c r="CRF138" i="1"/>
  <c r="CQP138" i="1"/>
  <c r="CPZ138" i="1"/>
  <c r="CPJ138" i="1"/>
  <c r="COT138" i="1"/>
  <c r="COD138" i="1"/>
  <c r="CNN138" i="1"/>
  <c r="CMX138" i="1"/>
  <c r="CMH138" i="1"/>
  <c r="CLR138" i="1"/>
  <c r="CLB138" i="1"/>
  <c r="CKL138" i="1"/>
  <c r="CJV138" i="1"/>
  <c r="CJF138" i="1"/>
  <c r="CIP138" i="1"/>
  <c r="CHZ138" i="1"/>
  <c r="CHJ138" i="1"/>
  <c r="CGT138" i="1"/>
  <c r="CGD138" i="1"/>
  <c r="CFN138" i="1"/>
  <c r="CEX138" i="1"/>
  <c r="CEH138" i="1"/>
  <c r="CDR138" i="1"/>
  <c r="CDB138" i="1"/>
  <c r="CCL138" i="1"/>
  <c r="CBV138" i="1"/>
  <c r="CBF138" i="1"/>
  <c r="CAP138" i="1"/>
  <c r="BZZ138" i="1"/>
  <c r="BZJ138" i="1"/>
  <c r="BYT138" i="1"/>
  <c r="BYD138" i="1"/>
  <c r="BXN138" i="1"/>
  <c r="BWX138" i="1"/>
  <c r="BWH138" i="1"/>
  <c r="BVR138" i="1"/>
  <c r="BVB138" i="1"/>
  <c r="BUL138" i="1"/>
  <c r="BTV138" i="1"/>
  <c r="BTF138" i="1"/>
  <c r="BSP138" i="1"/>
  <c r="BRZ138" i="1"/>
  <c r="BRJ138" i="1"/>
  <c r="BQT138" i="1"/>
  <c r="BQD138" i="1"/>
  <c r="BPN138" i="1"/>
  <c r="BOX138" i="1"/>
  <c r="BOH138" i="1"/>
  <c r="BNR138" i="1"/>
  <c r="BNB138" i="1"/>
  <c r="BML138" i="1"/>
  <c r="BLV138" i="1"/>
  <c r="BLF138" i="1"/>
  <c r="BKP138" i="1"/>
  <c r="BJZ138" i="1"/>
  <c r="BJJ138" i="1"/>
  <c r="BIT138" i="1"/>
  <c r="BID138" i="1"/>
  <c r="BHN138" i="1"/>
  <c r="BGX138" i="1"/>
  <c r="BGH138" i="1"/>
  <c r="BFR138" i="1"/>
  <c r="BFB138" i="1"/>
  <c r="BEL138" i="1"/>
  <c r="BDV138" i="1"/>
  <c r="BDF138" i="1"/>
  <c r="BCP138" i="1"/>
  <c r="BBZ138" i="1"/>
  <c r="BBJ138" i="1"/>
  <c r="BAT138" i="1"/>
  <c r="BAD138" i="1"/>
  <c r="AZN138" i="1"/>
  <c r="DZM138" i="1"/>
  <c r="DYW138" i="1"/>
  <c r="DXY138" i="1"/>
  <c r="DXE138" i="1"/>
  <c r="DWO138" i="1"/>
  <c r="DVQ138" i="1"/>
  <c r="DUS138" i="1"/>
  <c r="DTY138" i="1"/>
  <c r="DTE138" i="1"/>
  <c r="DSG138" i="1"/>
  <c r="DRM138" i="1"/>
  <c r="DQS138" i="1"/>
  <c r="DPY138" i="1"/>
  <c r="DPA138" i="1"/>
  <c r="DOC138" i="1"/>
  <c r="DNE138" i="1"/>
  <c r="DMO138" i="1"/>
  <c r="DLU138" i="1"/>
  <c r="DKW138" i="1"/>
  <c r="DKG138" i="1"/>
  <c r="DJM138" i="1"/>
  <c r="DIO138" i="1"/>
  <c r="DHU138" i="1"/>
  <c r="DHE138" i="1"/>
  <c r="DGK138" i="1"/>
  <c r="DFU138" i="1"/>
  <c r="DFE138" i="1"/>
  <c r="DEG138" i="1"/>
  <c r="DDM138" i="1"/>
  <c r="DCS138" i="1"/>
  <c r="DBY138" i="1"/>
  <c r="DBA138" i="1"/>
  <c r="DAK138" i="1"/>
  <c r="CZU138" i="1"/>
  <c r="CZA138" i="1"/>
  <c r="CYC138" i="1"/>
  <c r="CXI138" i="1"/>
  <c r="CWO138" i="1"/>
  <c r="CVU138" i="1"/>
  <c r="CUW138" i="1"/>
  <c r="CUG138" i="1"/>
  <c r="CTM138" i="1"/>
  <c r="CSO138" i="1"/>
  <c r="CRY138" i="1"/>
  <c r="CRE138" i="1"/>
  <c r="CQK138" i="1"/>
  <c r="CPQ138" i="1"/>
  <c r="CPA138" i="1"/>
  <c r="COC138" i="1"/>
  <c r="CNE138" i="1"/>
  <c r="CMO138" i="1"/>
  <c r="CLU138" i="1"/>
  <c r="CKW138" i="1"/>
  <c r="CJY138" i="1"/>
  <c r="CJA138" i="1"/>
  <c r="CIK138" i="1"/>
  <c r="CHU138" i="1"/>
  <c r="CHE138" i="1"/>
  <c r="CGK138" i="1"/>
  <c r="CFM138" i="1"/>
  <c r="CES138" i="1"/>
  <c r="CEC138" i="1"/>
  <c r="CDM138" i="1"/>
  <c r="CCS138" i="1"/>
  <c r="CCC138" i="1"/>
  <c r="CBI138" i="1"/>
  <c r="CAK138" i="1"/>
  <c r="BZU138" i="1"/>
  <c r="BZA138" i="1"/>
  <c r="BYC138" i="1"/>
  <c r="BXM138" i="1"/>
  <c r="BWW138" i="1"/>
  <c r="BVY138" i="1"/>
  <c r="BVI138" i="1"/>
  <c r="BUS138" i="1"/>
  <c r="BTU138" i="1"/>
  <c r="BTE138" i="1"/>
  <c r="BSK138" i="1"/>
  <c r="BRU138" i="1"/>
  <c r="BRA138" i="1"/>
  <c r="BQG138" i="1"/>
  <c r="BPM138" i="1"/>
  <c r="BOO138" i="1"/>
  <c r="BNU138" i="1"/>
  <c r="BNA138" i="1"/>
  <c r="BMG138" i="1"/>
  <c r="BLI138" i="1"/>
  <c r="BKS138" i="1"/>
  <c r="BKC138" i="1"/>
  <c r="BJE138" i="1"/>
  <c r="BIK138" i="1"/>
  <c r="BHU138" i="1"/>
  <c r="BHA138" i="1"/>
  <c r="BGK138" i="1"/>
  <c r="BFQ138" i="1"/>
  <c r="BES138" i="1"/>
  <c r="BEC138" i="1"/>
  <c r="BDI138" i="1"/>
  <c r="BCO138" i="1"/>
  <c r="BBQ138" i="1"/>
  <c r="BAW138" i="1"/>
  <c r="BAC138" i="1"/>
  <c r="AZM138" i="1"/>
  <c r="DYN138" i="1"/>
  <c r="CIB138" i="1"/>
  <c r="CBH138" i="1"/>
  <c r="BXP138" i="1"/>
  <c r="BRL138" i="1"/>
  <c r="BLH138" i="1"/>
  <c r="BJL138" i="1"/>
  <c r="BCW138" i="1"/>
  <c r="DYP138" i="1"/>
  <c r="DWT138" i="1"/>
  <c r="DUX138" i="1"/>
  <c r="DTR138" i="1"/>
  <c r="DRV138" i="1"/>
  <c r="DPZ138" i="1"/>
  <c r="DOT138" i="1"/>
  <c r="DMX138" i="1"/>
  <c r="DLB138" i="1"/>
  <c r="DJF138" i="1"/>
  <c r="DHZ138" i="1"/>
  <c r="DGD138" i="1"/>
  <c r="DEH138" i="1"/>
  <c r="DCL138" i="1"/>
  <c r="DAP138" i="1"/>
  <c r="CZJ138" i="1"/>
  <c r="CYD138" i="1"/>
  <c r="CXN138" i="1"/>
  <c r="CVR138" i="1"/>
  <c r="CTV138" i="1"/>
  <c r="CSP138" i="1"/>
  <c r="CQT138" i="1"/>
  <c r="CPN138" i="1"/>
  <c r="CNR138" i="1"/>
  <c r="CLV138" i="1"/>
  <c r="CKP138" i="1"/>
  <c r="CIT138" i="1"/>
  <c r="CGX138" i="1"/>
  <c r="CFR138" i="1"/>
  <c r="CDV138" i="1"/>
  <c r="CBZ138" i="1"/>
  <c r="CAD138" i="1"/>
  <c r="BYH138" i="1"/>
  <c r="BXB138" i="1"/>
  <c r="BUP138" i="1"/>
  <c r="BTJ138" i="1"/>
  <c r="BRN138" i="1"/>
  <c r="BPR138" i="1"/>
  <c r="BOL138" i="1"/>
  <c r="BMP138" i="1"/>
  <c r="BLJ138" i="1"/>
  <c r="BIX138" i="1"/>
  <c r="BHB138" i="1"/>
  <c r="BGL138" i="1"/>
  <c r="BEP138" i="1"/>
  <c r="BCT138" i="1"/>
  <c r="BBN138" i="1"/>
  <c r="DZQ138" i="1"/>
  <c r="DXM138" i="1"/>
  <c r="DVA138" i="1"/>
  <c r="DTI138" i="1"/>
  <c r="DRA138" i="1"/>
  <c r="DOG138" i="1"/>
  <c r="DMS138" i="1"/>
  <c r="DKK138" i="1"/>
  <c r="DHY138" i="1"/>
  <c r="DGO138" i="1"/>
  <c r="DEK138" i="1"/>
  <c r="DDA138" i="1"/>
  <c r="DAO138" i="1"/>
  <c r="CYK138" i="1"/>
  <c r="CWS138" i="1"/>
  <c r="CUK138" i="1"/>
  <c r="CSC138" i="1"/>
  <c r="CQO138" i="1"/>
  <c r="COG138" i="1"/>
  <c r="CMS138" i="1"/>
  <c r="CJI138" i="1"/>
  <c r="CHI138" i="1"/>
  <c r="CFA138" i="1"/>
  <c r="CCW138" i="1"/>
  <c r="BZY138" i="1"/>
  <c r="BXQ138" i="1"/>
  <c r="BVM138" i="1"/>
  <c r="BTY138" i="1"/>
  <c r="BRY138" i="1"/>
  <c r="BPQ138" i="1"/>
  <c r="BOC138" i="1"/>
  <c r="BMK138" i="1"/>
  <c r="BKG138" i="1"/>
  <c r="BHY138" i="1"/>
  <c r="BGO138" i="1"/>
  <c r="BEG138" i="1"/>
  <c r="BBY138" i="1"/>
  <c r="AZQ138" i="1"/>
  <c r="DZO138" i="1"/>
  <c r="DYY138" i="1"/>
  <c r="DYI138" i="1"/>
  <c r="DXS138" i="1"/>
  <c r="DXC138" i="1"/>
  <c r="DWM138" i="1"/>
  <c r="DVW138" i="1"/>
  <c r="DVG138" i="1"/>
  <c r="DUQ138" i="1"/>
  <c r="DUA138" i="1"/>
  <c r="DTK138" i="1"/>
  <c r="DSU138" i="1"/>
  <c r="DSE138" i="1"/>
  <c r="DRO138" i="1"/>
  <c r="DQY138" i="1"/>
  <c r="DQI138" i="1"/>
  <c r="DPS138" i="1"/>
  <c r="DPC138" i="1"/>
  <c r="DOM138" i="1"/>
  <c r="DNW138" i="1"/>
  <c r="DNG138" i="1"/>
  <c r="DMQ138" i="1"/>
  <c r="DMA138" i="1"/>
  <c r="DLK138" i="1"/>
  <c r="DKU138" i="1"/>
  <c r="DKE138" i="1"/>
  <c r="DJO138" i="1"/>
  <c r="DIY138" i="1"/>
  <c r="DII138" i="1"/>
  <c r="DHS138" i="1"/>
  <c r="DHC138" i="1"/>
  <c r="DGM138" i="1"/>
  <c r="DFW138" i="1"/>
  <c r="DFG138" i="1"/>
  <c r="DEQ138" i="1"/>
  <c r="DEA138" i="1"/>
  <c r="DDK138" i="1"/>
  <c r="DCU138" i="1"/>
  <c r="DCE138" i="1"/>
  <c r="DBO138" i="1"/>
  <c r="DAY138" i="1"/>
  <c r="DAI138" i="1"/>
  <c r="CZS138" i="1"/>
  <c r="CZC138" i="1"/>
  <c r="CYM138" i="1"/>
  <c r="CXW138" i="1"/>
  <c r="CXG138" i="1"/>
  <c r="CWQ138" i="1"/>
  <c r="CWA138" i="1"/>
  <c r="CVK138" i="1"/>
  <c r="CUU138" i="1"/>
  <c r="CUE138" i="1"/>
  <c r="CTO138" i="1"/>
  <c r="CSY138" i="1"/>
  <c r="CSI138" i="1"/>
  <c r="CRS138" i="1"/>
  <c r="CRC138" i="1"/>
  <c r="CQM138" i="1"/>
  <c r="CPW138" i="1"/>
  <c r="CPG138" i="1"/>
  <c r="COQ138" i="1"/>
  <c r="COA138" i="1"/>
  <c r="CNK138" i="1"/>
  <c r="CMU138" i="1"/>
  <c r="CME138" i="1"/>
  <c r="CLO138" i="1"/>
  <c r="CKY138" i="1"/>
  <c r="CKI138" i="1"/>
  <c r="CJS138" i="1"/>
  <c r="BFX138" i="1"/>
  <c r="CJC138" i="1"/>
  <c r="CIM138" i="1"/>
  <c r="CHW138" i="1"/>
  <c r="CHG138" i="1"/>
  <c r="CGQ138" i="1"/>
  <c r="CGA138" i="1"/>
  <c r="CFK138" i="1"/>
  <c r="CEU138" i="1"/>
  <c r="CEE138" i="1"/>
  <c r="CDO138" i="1"/>
  <c r="CCY138" i="1"/>
  <c r="CCI138" i="1"/>
  <c r="CBS138" i="1"/>
  <c r="CBC138" i="1"/>
  <c r="CAM138" i="1"/>
  <c r="BZW138" i="1"/>
  <c r="BZC138" i="1"/>
  <c r="BYM138" i="1"/>
  <c r="BXW138" i="1"/>
  <c r="BXG138" i="1"/>
  <c r="BWQ138" i="1"/>
  <c r="BWA138" i="1"/>
  <c r="BVK138" i="1"/>
  <c r="BUU138" i="1"/>
  <c r="BUE138" i="1"/>
  <c r="BTO138" i="1"/>
  <c r="BSY138" i="1"/>
  <c r="BSI138" i="1"/>
  <c r="BRS138" i="1"/>
  <c r="BRC138" i="1"/>
  <c r="BQM138" i="1"/>
  <c r="BPW138" i="1"/>
  <c r="BPG138" i="1"/>
  <c r="BOQ138" i="1"/>
  <c r="BOA138" i="1"/>
  <c r="BNK138" i="1"/>
  <c r="BMU138" i="1"/>
  <c r="BME138" i="1"/>
  <c r="BLO138" i="1"/>
  <c r="BKY138" i="1"/>
  <c r="BKI138" i="1"/>
  <c r="BDS138" i="1"/>
  <c r="DYR138" i="1"/>
  <c r="DWF138" i="1"/>
  <c r="DUJ138" i="1"/>
  <c r="DSN138" i="1"/>
  <c r="DQB138" i="1"/>
  <c r="DOF138" i="1"/>
  <c r="DLT138" i="1"/>
  <c r="DJX138" i="1"/>
  <c r="DIB138" i="1"/>
  <c r="DFP138" i="1"/>
  <c r="DDD138" i="1"/>
  <c r="DAR138" i="1"/>
  <c r="CYV138" i="1"/>
  <c r="CWZ138" i="1"/>
  <c r="CUN138" i="1"/>
  <c r="CSR138" i="1"/>
  <c r="CQF138" i="1"/>
  <c r="COJ138" i="1"/>
  <c r="CLX138" i="1"/>
  <c r="CKB138" i="1"/>
  <c r="CHP138" i="1"/>
  <c r="CFT138" i="1"/>
  <c r="CDH138" i="1"/>
  <c r="CAV138" i="1"/>
  <c r="BYJ138" i="1"/>
  <c r="BVX138" i="1"/>
  <c r="BTL138" i="1"/>
  <c r="BQZ138" i="1"/>
  <c r="BOS138" i="1"/>
  <c r="BMW138" i="1"/>
  <c r="BKV138" i="1"/>
  <c r="BIO138" i="1"/>
  <c r="BGN138" i="1"/>
  <c r="BEB138" i="1"/>
  <c r="BBU138" i="1"/>
  <c r="BJW138" i="1"/>
  <c r="BJG138" i="1"/>
  <c r="BIM138" i="1"/>
  <c r="BHW138" i="1"/>
  <c r="BHG138" i="1"/>
  <c r="BGQ138" i="1"/>
  <c r="BGA138" i="1"/>
  <c r="BFK138" i="1"/>
  <c r="BEU138" i="1"/>
  <c r="BEE138" i="1"/>
  <c r="BDK138" i="1"/>
  <c r="BCU138" i="1"/>
  <c r="BCA138" i="1"/>
  <c r="BBK138" i="1"/>
  <c r="BAU138" i="1"/>
  <c r="BAE138" i="1"/>
  <c r="AZO138" i="1"/>
  <c r="DZL138" i="1"/>
  <c r="DWZ138" i="1"/>
  <c r="DVD138" i="1"/>
  <c r="DTH138" i="1"/>
  <c r="DQV138" i="1"/>
  <c r="DOZ138" i="1"/>
  <c r="DND138" i="1"/>
  <c r="DLH138" i="1"/>
  <c r="DJA138" i="1"/>
  <c r="DGZ138" i="1"/>
  <c r="DES138" i="1"/>
  <c r="DCW138" i="1"/>
  <c r="DAV138" i="1"/>
  <c r="CYO138" i="1"/>
  <c r="CWN138" i="1"/>
  <c r="CUB138" i="1"/>
  <c r="CRP138" i="1"/>
  <c r="CPT138" i="1"/>
  <c r="CNH138" i="1"/>
  <c r="CLL138" i="1"/>
  <c r="CJE138" i="1"/>
  <c r="CHD138" i="1"/>
  <c r="CEW138" i="1"/>
  <c r="CDA138" i="1"/>
  <c r="CAZ138" i="1"/>
  <c r="BZD138" i="1"/>
  <c r="BXH138" i="1"/>
  <c r="BVL138" i="1"/>
  <c r="BSZ138" i="1"/>
  <c r="BQN138" i="1"/>
  <c r="BOB138" i="1"/>
  <c r="BMF138" i="1"/>
  <c r="BJT138" i="1"/>
  <c r="BHX138" i="1"/>
  <c r="BFL138" i="1"/>
  <c r="BCZ138" i="1"/>
  <c r="BAN138" i="1"/>
  <c r="DYJ138" i="1"/>
  <c r="DVX138" i="1"/>
  <c r="DUB138" i="1"/>
  <c r="DSF138" i="1"/>
  <c r="DQJ138" i="1"/>
  <c r="DON138" i="1"/>
  <c r="DMB138" i="1"/>
  <c r="DJP138" i="1"/>
  <c r="DHD138" i="1"/>
  <c r="DER138" i="1"/>
  <c r="DCF138" i="1"/>
  <c r="DAJ138" i="1"/>
  <c r="CXX138" i="1"/>
  <c r="CWB138" i="1"/>
  <c r="CUF138" i="1"/>
  <c r="CSJ138" i="1"/>
  <c r="CQN138" i="1"/>
  <c r="COB138" i="1"/>
  <c r="CMF138" i="1"/>
  <c r="CJT138" i="1"/>
  <c r="CHH138" i="1"/>
  <c r="CEV138" i="1"/>
  <c r="CCJ138" i="1"/>
  <c r="CAN138" i="1"/>
  <c r="BYR138" i="1"/>
  <c r="BWF138" i="1"/>
  <c r="BTT138" i="1"/>
  <c r="BRH138" i="1"/>
  <c r="BPL138" i="1"/>
  <c r="BNP138" i="1"/>
  <c r="BLD138" i="1"/>
  <c r="BIR138" i="1"/>
  <c r="BGF138" i="1"/>
  <c r="BDY138" i="1"/>
  <c r="BCC138" i="1"/>
  <c r="BAB138" i="1"/>
  <c r="DZT138" i="1"/>
  <c r="DXX138" i="1"/>
  <c r="DWB138" i="1"/>
  <c r="DTU138" i="1"/>
  <c r="DRY138" i="1"/>
  <c r="DPX138" i="1"/>
  <c r="DNL138" i="1"/>
  <c r="DKZ138" i="1"/>
  <c r="DJD138" i="1"/>
  <c r="DGW138" i="1"/>
  <c r="DEV138" i="1"/>
  <c r="DCJ138" i="1"/>
  <c r="CZX138" i="1"/>
  <c r="CYB138" i="1"/>
  <c r="CWF138" i="1"/>
  <c r="CTY138" i="1"/>
  <c r="CRX138" i="1"/>
  <c r="CPL138" i="1"/>
  <c r="CNP138" i="1"/>
  <c r="CLI138" i="1"/>
  <c r="CJH138" i="1"/>
  <c r="CHA138" i="1"/>
  <c r="CEZ138" i="1"/>
  <c r="CCN138" i="1"/>
  <c r="CAR138" i="1"/>
  <c r="BYK138" i="1"/>
  <c r="BWO138" i="1"/>
  <c r="BUN138" i="1"/>
  <c r="BSR138" i="1"/>
  <c r="BQF138" i="1"/>
  <c r="BNY138" i="1"/>
  <c r="BLX138" i="1"/>
  <c r="BKB138" i="1"/>
  <c r="BIF138" i="1"/>
  <c r="BFT138" i="1"/>
  <c r="BDX138" i="1"/>
  <c r="BCB138" i="1"/>
  <c r="BAF138" i="1"/>
  <c r="DZN138" i="1"/>
  <c r="DYX138" i="1"/>
  <c r="DYH138" i="1"/>
  <c r="DXR138" i="1"/>
  <c r="DXB138" i="1"/>
  <c r="DWL138" i="1"/>
  <c r="DVV138" i="1"/>
  <c r="DVF138" i="1"/>
  <c r="DUP138" i="1"/>
  <c r="DTZ138" i="1"/>
  <c r="DTJ138" i="1"/>
  <c r="DST138" i="1"/>
  <c r="DSD138" i="1"/>
  <c r="DRN138" i="1"/>
  <c r="DQX138" i="1"/>
  <c r="DQH138" i="1"/>
  <c r="DPR138" i="1"/>
  <c r="DPB138" i="1"/>
  <c r="DOL138" i="1"/>
  <c r="DNV138" i="1"/>
  <c r="DNF138" i="1"/>
  <c r="DMP138" i="1"/>
  <c r="DLZ138" i="1"/>
  <c r="DLJ138" i="1"/>
  <c r="DKT138" i="1"/>
  <c r="DKD138" i="1"/>
  <c r="DJN138" i="1"/>
  <c r="DIX138" i="1"/>
  <c r="DIH138" i="1"/>
  <c r="DHR138" i="1"/>
  <c r="DHB138" i="1"/>
  <c r="DGL138" i="1"/>
  <c r="DFV138" i="1"/>
  <c r="DFF138" i="1"/>
  <c r="DEP138" i="1"/>
  <c r="DDZ138" i="1"/>
  <c r="DDJ138" i="1"/>
  <c r="DCT138" i="1"/>
  <c r="DCD138" i="1"/>
  <c r="DBN138" i="1"/>
  <c r="DAX138" i="1"/>
  <c r="DAH138" i="1"/>
  <c r="CZR138" i="1"/>
  <c r="CZB138" i="1"/>
  <c r="CYL138" i="1"/>
  <c r="CXV138" i="1"/>
  <c r="CXF138" i="1"/>
  <c r="CWP138" i="1"/>
  <c r="CVZ138" i="1"/>
  <c r="CVJ138" i="1"/>
  <c r="CUT138" i="1"/>
  <c r="CUD138" i="1"/>
  <c r="CTN138" i="1"/>
  <c r="CSX138" i="1"/>
  <c r="CSH138" i="1"/>
  <c r="CRR138" i="1"/>
  <c r="CRB138" i="1"/>
  <c r="CQL138" i="1"/>
  <c r="CPV138" i="1"/>
  <c r="CPF138" i="1"/>
  <c r="COP138" i="1"/>
  <c r="CNZ138" i="1"/>
  <c r="CNJ138" i="1"/>
  <c r="CMT138" i="1"/>
  <c r="CMD138" i="1"/>
  <c r="CLN138" i="1"/>
  <c r="CKX138" i="1"/>
  <c r="CKH138" i="1"/>
  <c r="CJR138" i="1"/>
  <c r="CJB138" i="1"/>
  <c r="CIL138" i="1"/>
  <c r="CHV138" i="1"/>
  <c r="CHF138" i="1"/>
  <c r="CGP138" i="1"/>
  <c r="CFZ138" i="1"/>
  <c r="CFJ138" i="1"/>
  <c r="CET138" i="1"/>
  <c r="CED138" i="1"/>
  <c r="CDN138" i="1"/>
  <c r="CCX138" i="1"/>
  <c r="CCH138" i="1"/>
  <c r="CBR138" i="1"/>
  <c r="CBB138" i="1"/>
  <c r="CAL138" i="1"/>
  <c r="BZV138" i="1"/>
  <c r="BZF138" i="1"/>
  <c r="BYP138" i="1"/>
  <c r="BXZ138" i="1"/>
  <c r="BXJ138" i="1"/>
  <c r="BWT138" i="1"/>
  <c r="BWD138" i="1"/>
  <c r="BVN138" i="1"/>
  <c r="BUX138" i="1"/>
  <c r="BUH138" i="1"/>
  <c r="BTR138" i="1"/>
  <c r="BTB138" i="1"/>
  <c r="BSL138" i="1"/>
  <c r="BRV138" i="1"/>
  <c r="BRF138" i="1"/>
  <c r="BQP138" i="1"/>
  <c r="BPZ138" i="1"/>
  <c r="BPJ138" i="1"/>
  <c r="BOT138" i="1"/>
  <c r="BOD138" i="1"/>
  <c r="BNN138" i="1"/>
  <c r="BMX138" i="1"/>
  <c r="BMH138" i="1"/>
  <c r="BLR138" i="1"/>
  <c r="BLB138" i="1"/>
  <c r="BKL138" i="1"/>
  <c r="BJV138" i="1"/>
  <c r="BJF138" i="1"/>
  <c r="BIP138" i="1"/>
  <c r="BHZ138" i="1"/>
  <c r="BHJ138" i="1"/>
  <c r="BGT138" i="1"/>
  <c r="BGD138" i="1"/>
  <c r="BFN138" i="1"/>
  <c r="BEX138" i="1"/>
  <c r="BEH138" i="1"/>
  <c r="BDR138" i="1"/>
  <c r="BDB138" i="1"/>
  <c r="BCL138" i="1"/>
  <c r="BBV138" i="1"/>
  <c r="BBF138" i="1"/>
  <c r="BAP138" i="1"/>
  <c r="AZZ138" i="1"/>
  <c r="AZJ138" i="1"/>
  <c r="DZI138" i="1"/>
  <c r="DYS138" i="1"/>
  <c r="DXU138" i="1"/>
  <c r="DXA138" i="1"/>
  <c r="DWK138" i="1"/>
  <c r="DVM138" i="1"/>
  <c r="DUO138" i="1"/>
  <c r="DTQ138" i="1"/>
  <c r="DSW138" i="1"/>
  <c r="DSC138" i="1"/>
  <c r="DRI138" i="1"/>
  <c r="DQK138" i="1"/>
  <c r="DPQ138" i="1"/>
  <c r="DOW138" i="1"/>
  <c r="DNY138" i="1"/>
  <c r="DNA138" i="1"/>
  <c r="DMK138" i="1"/>
  <c r="DLQ138" i="1"/>
  <c r="DKS138" i="1"/>
  <c r="DJY138" i="1"/>
  <c r="DJE138" i="1"/>
  <c r="DIK138" i="1"/>
  <c r="DHQ138" i="1"/>
  <c r="DHA138" i="1"/>
  <c r="DGG138" i="1"/>
  <c r="DFQ138" i="1"/>
  <c r="DEW138" i="1"/>
  <c r="DEC138" i="1"/>
  <c r="DDI138" i="1"/>
  <c r="DCK138" i="1"/>
  <c r="DBQ138" i="1"/>
  <c r="DAW138" i="1"/>
  <c r="DAG138" i="1"/>
  <c r="CZM138" i="1"/>
  <c r="CYW138" i="1"/>
  <c r="CXY138" i="1"/>
  <c r="CXA138" i="1"/>
  <c r="CWG138" i="1"/>
  <c r="CVQ138" i="1"/>
  <c r="CUS138" i="1"/>
  <c r="CUC138" i="1"/>
  <c r="CTI138" i="1"/>
  <c r="CSK138" i="1"/>
  <c r="CRQ138" i="1"/>
  <c r="CRA138" i="1"/>
  <c r="CQG138" i="1"/>
  <c r="CPM138" i="1"/>
  <c r="COS138" i="1"/>
  <c r="CNY138" i="1"/>
  <c r="CNA138" i="1"/>
  <c r="CMG138" i="1"/>
  <c r="CLM138" i="1"/>
  <c r="CKS138" i="1"/>
  <c r="CJU138" i="1"/>
  <c r="CIW138" i="1"/>
  <c r="CIG138" i="1"/>
  <c r="CHQ138" i="1"/>
  <c r="CGW138" i="1"/>
  <c r="CGC138" i="1"/>
  <c r="CFI138" i="1"/>
  <c r="CEO138" i="1"/>
  <c r="CDY138" i="1"/>
  <c r="CDI138" i="1"/>
  <c r="CCO138" i="1"/>
  <c r="CBU138" i="1"/>
  <c r="CBE138" i="1"/>
  <c r="CAG138" i="1"/>
  <c r="BZQ138" i="1"/>
  <c r="BYW138" i="1"/>
  <c r="BXY138" i="1"/>
  <c r="BXI138" i="1"/>
  <c r="BWS138" i="1"/>
  <c r="BVU138" i="1"/>
  <c r="BVE138" i="1"/>
  <c r="BUO138" i="1"/>
  <c r="BTQ138" i="1"/>
  <c r="BSW138" i="1"/>
  <c r="BSG138" i="1"/>
  <c r="BRQ138" i="1"/>
  <c r="BQS138" i="1"/>
  <c r="BQC138" i="1"/>
  <c r="BPI138" i="1"/>
  <c r="BOK138" i="1"/>
  <c r="BNM138" i="1"/>
  <c r="BMS138" i="1"/>
  <c r="BMC138" i="1"/>
  <c r="BLE138" i="1"/>
  <c r="BKO138" i="1"/>
  <c r="BJY138" i="1"/>
  <c r="BJA138" i="1"/>
  <c r="BIG138" i="1"/>
  <c r="BHQ138" i="1"/>
  <c r="BGW138" i="1"/>
  <c r="BGG138" i="1"/>
  <c r="BFM138" i="1"/>
  <c r="BEO138" i="1"/>
  <c r="BDU138" i="1"/>
  <c r="BDE138" i="1"/>
  <c r="BCK138" i="1"/>
  <c r="BBM138" i="1"/>
  <c r="BAO138" i="1"/>
  <c r="AZY138" i="1"/>
  <c r="CDT138" i="1"/>
  <c r="BTX138" i="1"/>
  <c r="BND138" i="1"/>
  <c r="BFD138" i="1"/>
  <c r="BBA138" i="1"/>
  <c r="DZF138" i="1"/>
  <c r="DXJ138" i="1"/>
  <c r="DWD138" i="1"/>
  <c r="DUH138" i="1"/>
  <c r="DSL138" i="1"/>
  <c r="DQP138" i="1"/>
  <c r="DPJ138" i="1"/>
  <c r="DNN138" i="1"/>
  <c r="DLR138" i="1"/>
  <c r="DKL138" i="1"/>
  <c r="DIP138" i="1"/>
  <c r="DGT138" i="1"/>
  <c r="DEX138" i="1"/>
  <c r="DDB138" i="1"/>
  <c r="DBV138" i="1"/>
  <c r="CZZ138" i="1"/>
  <c r="CWH138" i="1"/>
  <c r="CUL138" i="1"/>
  <c r="CRZ138" i="1"/>
  <c r="CQD138" i="1"/>
  <c r="COH138" i="1"/>
  <c r="CNB138" i="1"/>
  <c r="CLF138" i="1"/>
  <c r="CJJ138" i="1"/>
  <c r="CID138" i="1"/>
  <c r="CGH138" i="1"/>
  <c r="CEL138" i="1"/>
  <c r="CCP138" i="1"/>
  <c r="CBJ138" i="1"/>
  <c r="BZN138" i="1"/>
  <c r="BXR138" i="1"/>
  <c r="BVV138" i="1"/>
  <c r="BVF138" i="1"/>
  <c r="BST138" i="1"/>
  <c r="BQX138" i="1"/>
  <c r="BPB138" i="1"/>
  <c r="BNV138" i="1"/>
  <c r="BLZ138" i="1"/>
  <c r="BKT138" i="1"/>
  <c r="BJN138" i="1"/>
  <c r="BHR138" i="1"/>
  <c r="BFV138" i="1"/>
  <c r="BDZ138" i="1"/>
  <c r="BCD138" i="1"/>
  <c r="BAX138" i="1"/>
  <c r="AZR138" i="1"/>
  <c r="DYG138" i="1"/>
  <c r="DWS138" i="1"/>
  <c r="DUG138" i="1"/>
  <c r="DRQ138" i="1"/>
  <c r="DQC138" i="1"/>
  <c r="DNM138" i="1"/>
  <c r="DLA138" i="1"/>
  <c r="DJQ138" i="1"/>
  <c r="DHI138" i="1"/>
  <c r="DFI138" i="1"/>
  <c r="DDU138" i="1"/>
  <c r="DBE138" i="1"/>
  <c r="CZY138" i="1"/>
  <c r="CXQ138" i="1"/>
  <c r="CVE138" i="1"/>
  <c r="CTQ138" i="1"/>
  <c r="CRI138" i="1"/>
  <c r="CPE138" i="1"/>
  <c r="CLY138" i="1"/>
  <c r="CKC138" i="1"/>
  <c r="CHY138" i="1"/>
  <c r="CFQ138" i="1"/>
  <c r="CEG138" i="1"/>
  <c r="CCG138" i="1"/>
  <c r="CAS138" i="1"/>
  <c r="BYG138" i="1"/>
  <c r="BWC138" i="1"/>
  <c r="BUW138" i="1"/>
  <c r="BSO138" i="1"/>
  <c r="BQK138" i="1"/>
  <c r="BNE138" i="1"/>
  <c r="BKW138" i="1"/>
  <c r="BJM138" i="1"/>
  <c r="BHE138" i="1"/>
  <c r="BFU138" i="1"/>
  <c r="BDM138" i="1"/>
  <c r="BBE138" i="1"/>
  <c r="AZG138" i="1"/>
  <c r="AZI138" i="1"/>
  <c r="AZC138" i="1"/>
  <c r="AYW138" i="1"/>
  <c r="AYY138" i="1"/>
  <c r="AZA138" i="1"/>
  <c r="AYU138" i="1"/>
  <c r="AZH138" i="1"/>
  <c r="AZF138" i="1"/>
  <c r="AZD138" i="1"/>
  <c r="AZB138" i="1"/>
  <c r="AYZ138" i="1"/>
  <c r="AYX138" i="1"/>
  <c r="AYV138" i="1"/>
  <c r="AZE138" i="1"/>
  <c r="AXW138" i="1"/>
  <c r="AYS138" i="1"/>
  <c r="AXM138" i="1"/>
  <c r="AXP138" i="1"/>
  <c r="AXR138" i="1"/>
  <c r="AXS138" i="1"/>
  <c r="AYG138" i="1"/>
  <c r="AYJ138" i="1"/>
  <c r="AYT138" i="1"/>
  <c r="AXN138" i="1"/>
  <c r="AXO138" i="1"/>
  <c r="AYK138" i="1"/>
  <c r="AYN138" i="1"/>
  <c r="AYP138" i="1"/>
  <c r="AYQ138" i="1"/>
  <c r="AXY138" i="1"/>
  <c r="AYB138" i="1"/>
  <c r="AYL138" i="1"/>
  <c r="AYM138" i="1"/>
  <c r="AYC138" i="1"/>
  <c r="AYF138" i="1"/>
  <c r="AYH138" i="1"/>
  <c r="AYI138" i="1"/>
  <c r="AXQ138" i="1"/>
  <c r="AXT138" i="1"/>
  <c r="AYD138" i="1"/>
  <c r="AYE138" i="1"/>
  <c r="AXU138" i="1"/>
  <c r="AXX138" i="1"/>
  <c r="AXZ138" i="1"/>
  <c r="AYA138" i="1"/>
  <c r="AYO138" i="1"/>
  <c r="AYR138" i="1"/>
  <c r="AXL138" i="1"/>
  <c r="AXV138" i="1"/>
  <c r="AXD138" i="1"/>
  <c r="AXG138" i="1"/>
  <c r="AXJ138" i="1"/>
  <c r="AWD138" i="1"/>
  <c r="AWG138" i="1"/>
  <c r="AWJ138" i="1"/>
  <c r="AWU138" i="1"/>
  <c r="AWX138" i="1"/>
  <c r="AXA138" i="1"/>
  <c r="AWV138" i="1"/>
  <c r="AWY138" i="1"/>
  <c r="AXB138" i="1"/>
  <c r="AXE138" i="1"/>
  <c r="AXH138" i="1"/>
  <c r="AWB138" i="1"/>
  <c r="AWM138" i="1"/>
  <c r="AWP138" i="1"/>
  <c r="AWS138" i="1"/>
  <c r="AWN138" i="1"/>
  <c r="AWQ138" i="1"/>
  <c r="AWT138" i="1"/>
  <c r="AWW138" i="1"/>
  <c r="AWZ138" i="1"/>
  <c r="AXK138" i="1"/>
  <c r="AWE138" i="1"/>
  <c r="AWH138" i="1"/>
  <c r="AWK138" i="1"/>
  <c r="AWF138" i="1"/>
  <c r="AWI138" i="1"/>
  <c r="AWL138" i="1"/>
  <c r="AWO138" i="1"/>
  <c r="AWR138" i="1"/>
  <c r="AXC138" i="1"/>
  <c r="AXF138" i="1"/>
  <c r="AXI138" i="1"/>
  <c r="AWC138" i="1"/>
  <c r="AVW138" i="1"/>
  <c r="AVV138" i="1"/>
  <c r="AVY138" i="1"/>
  <c r="AVX138" i="1"/>
  <c r="AWA138" i="1"/>
  <c r="AUU138" i="1"/>
  <c r="AVB138" i="1"/>
  <c r="AUW138" i="1"/>
  <c r="AUV138" i="1"/>
  <c r="AVO138" i="1"/>
  <c r="AVN138" i="1"/>
  <c r="AVQ138" i="1"/>
  <c r="AVP138" i="1"/>
  <c r="AVS138" i="1"/>
  <c r="AVZ138" i="1"/>
  <c r="AVU138" i="1"/>
  <c r="AVT138" i="1"/>
  <c r="AVG138" i="1"/>
  <c r="AVF138" i="1"/>
  <c r="AVI138" i="1"/>
  <c r="AVH138" i="1"/>
  <c r="AVK138" i="1"/>
  <c r="AVR138" i="1"/>
  <c r="AVM138" i="1"/>
  <c r="AVL138" i="1"/>
  <c r="AUY138" i="1"/>
  <c r="AUX138" i="1"/>
  <c r="AVA138" i="1"/>
  <c r="AUZ138" i="1"/>
  <c r="AVC138" i="1"/>
  <c r="AVJ138" i="1"/>
  <c r="AVE138" i="1"/>
  <c r="AVD138" i="1"/>
  <c r="AUT138" i="1"/>
  <c r="ATN138" i="1"/>
  <c r="ATU138" i="1"/>
  <c r="AUB138" i="1"/>
  <c r="AUI138" i="1"/>
  <c r="AUH138" i="1"/>
  <c r="AUG138" i="1"/>
  <c r="AUF138" i="1"/>
  <c r="AUE138" i="1"/>
  <c r="AUL138" i="1"/>
  <c r="AUS138" i="1"/>
  <c r="ATM138" i="1"/>
  <c r="ATT138" i="1"/>
  <c r="AUA138" i="1"/>
  <c r="ATZ138" i="1"/>
  <c r="ATY138" i="1"/>
  <c r="ATX138" i="1"/>
  <c r="ATW138" i="1"/>
  <c r="AUD138" i="1"/>
  <c r="AUK138" i="1"/>
  <c r="AUR138" i="1"/>
  <c r="ATL138" i="1"/>
  <c r="ATS138" i="1"/>
  <c r="ATR138" i="1"/>
  <c r="ATQ138" i="1"/>
  <c r="ATP138" i="1"/>
  <c r="ATO138" i="1"/>
  <c r="ATV138" i="1"/>
  <c r="AUC138" i="1"/>
  <c r="AUJ138" i="1"/>
  <c r="AUQ138" i="1"/>
  <c r="AUP138" i="1"/>
  <c r="AUO138" i="1"/>
  <c r="AUN138" i="1"/>
  <c r="AUM138" i="1"/>
  <c r="ASP138" i="1"/>
  <c r="ATA138" i="1"/>
  <c r="ATH138" i="1"/>
  <c r="ASB138" i="1"/>
  <c r="ASM138" i="1"/>
  <c r="ATJ138" i="1"/>
  <c r="ASD138" i="1"/>
  <c r="ASG138" i="1"/>
  <c r="ASF138" i="1"/>
  <c r="ASI138" i="1"/>
  <c r="ASH138" i="1"/>
  <c r="ASS138" i="1"/>
  <c r="ASZ138" i="1"/>
  <c r="ATK138" i="1"/>
  <c r="ASE138" i="1"/>
  <c r="ATB138" i="1"/>
  <c r="ATE138" i="1"/>
  <c r="ATD138" i="1"/>
  <c r="ATG138" i="1"/>
  <c r="ASA138" i="1"/>
  <c r="ATF138" i="1"/>
  <c r="ARZ138" i="1"/>
  <c r="ASK138" i="1"/>
  <c r="ASR138" i="1"/>
  <c r="ATC138" i="1"/>
  <c r="AST138" i="1"/>
  <c r="ASW138" i="1"/>
  <c r="ASV138" i="1"/>
  <c r="ASY138" i="1"/>
  <c r="ASX138" i="1"/>
  <c r="ATI138" i="1"/>
  <c r="ASC138" i="1"/>
  <c r="ASJ138" i="1"/>
  <c r="ASU138" i="1"/>
  <c r="ASL138" i="1"/>
  <c r="ASO138" i="1"/>
  <c r="ASN138" i="1"/>
  <c r="ASQ138" i="1"/>
  <c r="ARV138" i="1"/>
  <c r="ARY138" i="1"/>
  <c r="AQS138" i="1"/>
  <c r="AQV138" i="1"/>
  <c r="AQY138" i="1"/>
  <c r="AQT138" i="1"/>
  <c r="AQW138" i="1"/>
  <c r="AQZ138" i="1"/>
  <c r="ARC138" i="1"/>
  <c r="ARH138" i="1"/>
  <c r="ARN138" i="1"/>
  <c r="ARQ138" i="1"/>
  <c r="ART138" i="1"/>
  <c r="ARW138" i="1"/>
  <c r="ARR138" i="1"/>
  <c r="ARU138" i="1"/>
  <c r="ARX138" i="1"/>
  <c r="AQR138" i="1"/>
  <c r="AQU138" i="1"/>
  <c r="ARF138" i="1"/>
  <c r="ARI138" i="1"/>
  <c r="ARL138" i="1"/>
  <c r="ARO138" i="1"/>
  <c r="ARJ138" i="1"/>
  <c r="ARM138" i="1"/>
  <c r="ARP138" i="1"/>
  <c r="ARS138" i="1"/>
  <c r="ARB138" i="1"/>
  <c r="ARE138" i="1"/>
  <c r="ARK138" i="1"/>
  <c r="AQX138" i="1"/>
  <c r="ARA138" i="1"/>
  <c r="ARD138" i="1"/>
  <c r="ARG138" i="1"/>
  <c r="APZ138" i="1"/>
  <c r="AOQ138" i="1"/>
  <c r="APU138" i="1"/>
  <c r="APF138" i="1"/>
  <c r="ANZ138" i="1"/>
  <c r="AQN138" i="1"/>
  <c r="APH138" i="1"/>
  <c r="AOC138" i="1"/>
  <c r="AQE138" i="1"/>
  <c r="APN138" i="1"/>
  <c r="AOE138" i="1"/>
  <c r="AQQ138" i="1"/>
  <c r="APB138" i="1"/>
  <c r="ANV138" i="1"/>
  <c r="AQJ138" i="1"/>
  <c r="APA138" i="1"/>
  <c r="ANY138" i="1"/>
  <c r="APO138" i="1"/>
  <c r="APR138" i="1"/>
  <c r="AOI138" i="1"/>
  <c r="APS138" i="1"/>
  <c r="AOX138" i="1"/>
  <c r="AQI138" i="1"/>
  <c r="AQF138" i="1"/>
  <c r="APE138" i="1"/>
  <c r="AQM138" i="1"/>
  <c r="AOF138" i="1"/>
  <c r="AQL138" i="1"/>
  <c r="APC138" i="1"/>
  <c r="ANW138" i="1"/>
  <c r="AQO138" i="1"/>
  <c r="AOT138" i="1"/>
  <c r="APW138" i="1"/>
  <c r="AQB138" i="1"/>
  <c r="AOS138" i="1"/>
  <c r="AQA138" i="1"/>
  <c r="AOB138" i="1"/>
  <c r="AQP138" i="1"/>
  <c r="APJ138" i="1"/>
  <c r="AOA138" i="1"/>
  <c r="AQG138" i="1"/>
  <c r="AOP138" i="1"/>
  <c r="APG138" i="1"/>
  <c r="APX138" i="1"/>
  <c r="AOW138" i="1"/>
  <c r="APK138" i="1"/>
  <c r="ANX138" i="1"/>
  <c r="AQD138" i="1"/>
  <c r="AOU138" i="1"/>
  <c r="AQC138" i="1"/>
  <c r="APY138" i="1"/>
  <c r="AOL138" i="1"/>
  <c r="APD138" i="1"/>
  <c r="APT138" i="1"/>
  <c r="AOK138" i="1"/>
  <c r="AOZ138" i="1"/>
  <c r="AQH138" i="1"/>
  <c r="AOY138" i="1"/>
  <c r="AQK138" i="1"/>
  <c r="APQ138" i="1"/>
  <c r="AOH138" i="1"/>
  <c r="AOV138" i="1"/>
  <c r="APP138" i="1"/>
  <c r="AOO138" i="1"/>
  <c r="AOR138" i="1"/>
  <c r="APV138" i="1"/>
  <c r="AOM138" i="1"/>
  <c r="API138" i="1"/>
  <c r="APM138" i="1"/>
  <c r="AOD138" i="1"/>
  <c r="AOJ138" i="1"/>
  <c r="APL138" i="1"/>
  <c r="AOG138" i="1"/>
  <c r="AON138" i="1"/>
  <c r="ANC138" i="1"/>
  <c r="ALY138" i="1"/>
  <c r="AKU138" i="1"/>
  <c r="AJQ138" i="1"/>
  <c r="ANB138" i="1"/>
  <c r="AMB138" i="1"/>
  <c r="AKX138" i="1"/>
  <c r="AJT138" i="1"/>
  <c r="ANI138" i="1"/>
  <c r="AMA138" i="1"/>
  <c r="AKS138" i="1"/>
  <c r="AJG138" i="1"/>
  <c r="AMX138" i="1"/>
  <c r="ALL138" i="1"/>
  <c r="AKH138" i="1"/>
  <c r="ANA138" i="1"/>
  <c r="ALU138" i="1"/>
  <c r="AKQ138" i="1"/>
  <c r="AJM138" i="1"/>
  <c r="AMV138" i="1"/>
  <c r="ALR138" i="1"/>
  <c r="AKL138" i="1"/>
  <c r="AJH138" i="1"/>
  <c r="ANM138" i="1"/>
  <c r="AME138" i="1"/>
  <c r="AKW138" i="1"/>
  <c r="AJS138" i="1"/>
  <c r="ANH138" i="1"/>
  <c r="ALV138" i="1"/>
  <c r="AKR138" i="1"/>
  <c r="AJF138" i="1"/>
  <c r="AMW138" i="1"/>
  <c r="ALS138" i="1"/>
  <c r="AKM138" i="1"/>
  <c r="AJI138" i="1"/>
  <c r="AMZ138" i="1"/>
  <c r="ALT138" i="1"/>
  <c r="AKP138" i="1"/>
  <c r="AJL138" i="1"/>
  <c r="AMY138" i="1"/>
  <c r="ALQ138" i="1"/>
  <c r="AKE138" i="1"/>
  <c r="ANT138" i="1"/>
  <c r="AMP138" i="1"/>
  <c r="ALD138" i="1"/>
  <c r="AJZ138" i="1"/>
  <c r="AMS138" i="1"/>
  <c r="ALO138" i="1"/>
  <c r="AKK138" i="1"/>
  <c r="AJE138" i="1"/>
  <c r="AMN138" i="1"/>
  <c r="ALJ138" i="1"/>
  <c r="AKF138" i="1"/>
  <c r="ANE138" i="1"/>
  <c r="ALW138" i="1"/>
  <c r="AKO138" i="1"/>
  <c r="AJK138" i="1"/>
  <c r="AMT138" i="1"/>
  <c r="ALP138" i="1"/>
  <c r="AKD138" i="1"/>
  <c r="ANS138" i="1"/>
  <c r="AMO138" i="1"/>
  <c r="ALK138" i="1"/>
  <c r="AKG138" i="1"/>
  <c r="ANR138" i="1"/>
  <c r="AMR138" i="1"/>
  <c r="ALN138" i="1"/>
  <c r="AKJ138" i="1"/>
  <c r="AJD138" i="1"/>
  <c r="AMQ138" i="1"/>
  <c r="ALI138" i="1"/>
  <c r="AJW138" i="1"/>
  <c r="ANL138" i="1"/>
  <c r="AMH138" i="1"/>
  <c r="AKV138" i="1"/>
  <c r="AJR138" i="1"/>
  <c r="ANO138" i="1"/>
  <c r="AMK138" i="1"/>
  <c r="ALG138" i="1"/>
  <c r="AKC138" i="1"/>
  <c r="ANN138" i="1"/>
  <c r="AMF138" i="1"/>
  <c r="ALB138" i="1"/>
  <c r="AJX138" i="1"/>
  <c r="AMU138" i="1"/>
  <c r="ALM138" i="1"/>
  <c r="AKI138" i="1"/>
  <c r="AJC138" i="1"/>
  <c r="AML138" i="1"/>
  <c r="ALH138" i="1"/>
  <c r="AJV138" i="1"/>
  <c r="ANK138" i="1"/>
  <c r="AMG138" i="1"/>
  <c r="ALC138" i="1"/>
  <c r="AJY138" i="1"/>
  <c r="ANJ138" i="1"/>
  <c r="AMJ138" i="1"/>
  <c r="ALF138" i="1"/>
  <c r="AKB138" i="1"/>
  <c r="ANQ138" i="1"/>
  <c r="AMI138" i="1"/>
  <c r="ALA138" i="1"/>
  <c r="AJO138" i="1"/>
  <c r="AND138" i="1"/>
  <c r="ALZ138" i="1"/>
  <c r="AKN138" i="1"/>
  <c r="AJJ138" i="1"/>
  <c r="ANG138" i="1"/>
  <c r="AMC138" i="1"/>
  <c r="AKY138" i="1"/>
  <c r="AJU138" i="1"/>
  <c r="ANF138" i="1"/>
  <c r="ALX138" i="1"/>
  <c r="AKT138" i="1"/>
  <c r="AJP138" i="1"/>
  <c r="ANU138" i="1"/>
  <c r="AMM138" i="1"/>
  <c r="ALE138" i="1"/>
  <c r="AKA138" i="1"/>
  <c r="ANP138" i="1"/>
  <c r="AMD138" i="1"/>
  <c r="AKZ138" i="1"/>
  <c r="AJN138" i="1"/>
  <c r="AIX138" i="1"/>
  <c r="AHQ138" i="1"/>
  <c r="AIN138" i="1"/>
  <c r="AHO138" i="1"/>
  <c r="AHN138" i="1"/>
  <c r="AHY138" i="1"/>
  <c r="AIU138" i="1"/>
  <c r="AID138" i="1"/>
  <c r="AGW138" i="1"/>
  <c r="AIB138" i="1"/>
  <c r="AGU138" i="1"/>
  <c r="AJA138" i="1"/>
  <c r="AHT138" i="1"/>
  <c r="AIY138" i="1"/>
  <c r="AIP138" i="1"/>
  <c r="AHI138" i="1"/>
  <c r="AIF138" i="1"/>
  <c r="AHG138" i="1"/>
  <c r="AHF138" i="1"/>
  <c r="AIW138" i="1"/>
  <c r="AHP138" i="1"/>
  <c r="AIM138" i="1"/>
  <c r="AJB138" i="1"/>
  <c r="AHU138" i="1"/>
  <c r="AIZ138" i="1"/>
  <c r="AHS138" i="1"/>
  <c r="AHR138" i="1"/>
  <c r="AIS138" i="1"/>
  <c r="AHL138" i="1"/>
  <c r="AIQ138" i="1"/>
  <c r="AIH138" i="1"/>
  <c r="AHA138" i="1"/>
  <c r="AHX138" i="1"/>
  <c r="AGY138" i="1"/>
  <c r="AGX138" i="1"/>
  <c r="AIO138" i="1"/>
  <c r="AHH138" i="1"/>
  <c r="AIE138" i="1"/>
  <c r="AIT138" i="1"/>
  <c r="AHM138" i="1"/>
  <c r="AIR138" i="1"/>
  <c r="AHK138" i="1"/>
  <c r="AHJ138" i="1"/>
  <c r="AIK138" i="1"/>
  <c r="AHD138" i="1"/>
  <c r="AII138" i="1"/>
  <c r="AHZ138" i="1"/>
  <c r="AIV138" i="1"/>
  <c r="AHW138" i="1"/>
  <c r="AHV138" i="1"/>
  <c r="AIG138" i="1"/>
  <c r="AGZ138" i="1"/>
  <c r="AIL138" i="1"/>
  <c r="AHE138" i="1"/>
  <c r="AIJ138" i="1"/>
  <c r="AHC138" i="1"/>
  <c r="AHB138" i="1"/>
  <c r="AIC138" i="1"/>
  <c r="AGV138" i="1"/>
  <c r="AIA138" i="1"/>
  <c r="AGA138" i="1"/>
  <c r="AFV138" i="1"/>
  <c r="AGJ138" i="1"/>
  <c r="AGC138" i="1"/>
  <c r="AGE138" i="1"/>
  <c r="AFZ138" i="1"/>
  <c r="AGO138" i="1"/>
  <c r="AGT138" i="1"/>
  <c r="AGB138" i="1"/>
  <c r="AFW138" i="1"/>
  <c r="AGN138" i="1"/>
  <c r="AGG138" i="1"/>
  <c r="AGQ138" i="1"/>
  <c r="AGL138" i="1"/>
  <c r="AGS138" i="1"/>
  <c r="AGP138" i="1"/>
  <c r="AGF138" i="1"/>
  <c r="AFY138" i="1"/>
  <c r="AGI138" i="1"/>
  <c r="AGD138" i="1"/>
  <c r="AGR138" i="1"/>
  <c r="AGK138" i="1"/>
  <c r="AGM138" i="1"/>
  <c r="AGH138" i="1"/>
  <c r="AFX138" i="1"/>
  <c r="AFU138" i="1"/>
  <c r="AFP138" i="1"/>
  <c r="AFG138" i="1"/>
  <c r="AFN138" i="1"/>
  <c r="AES138" i="1"/>
  <c r="AEV138" i="1"/>
  <c r="AEU138" i="1"/>
  <c r="AFJ138" i="1"/>
  <c r="AFM138" i="1"/>
  <c r="AFH138" i="1"/>
  <c r="AEY138" i="1"/>
  <c r="AFF138" i="1"/>
  <c r="AFQ138" i="1"/>
  <c r="AFT138" i="1"/>
  <c r="AFS138" i="1"/>
  <c r="AFB138" i="1"/>
  <c r="AFE138" i="1"/>
  <c r="AEZ138" i="1"/>
  <c r="AEX138" i="1"/>
  <c r="AFI138" i="1"/>
  <c r="AFL138" i="1"/>
  <c r="AFK138" i="1"/>
  <c r="AET138" i="1"/>
  <c r="AEW138" i="1"/>
  <c r="AFO138" i="1"/>
  <c r="AFA138" i="1"/>
  <c r="AFD138" i="1"/>
  <c r="AFC138" i="1"/>
  <c r="AFR138" i="1"/>
  <c r="AEN138" i="1"/>
  <c r="ADH138" i="1"/>
  <c r="AEI138" i="1"/>
  <c r="ADC138" i="1"/>
  <c r="AEP138" i="1"/>
  <c r="ADJ138" i="1"/>
  <c r="AEG138" i="1"/>
  <c r="ADE138" i="1"/>
  <c r="AEJ138" i="1"/>
  <c r="ADD138" i="1"/>
  <c r="ADW138" i="1"/>
  <c r="ACQ138" i="1"/>
  <c r="ADN138" i="1"/>
  <c r="AEK138" i="1"/>
  <c r="ADA138" i="1"/>
  <c r="AEF138" i="1"/>
  <c r="ACZ138" i="1"/>
  <c r="AEA138" i="1"/>
  <c r="ACU138" i="1"/>
  <c r="AEH138" i="1"/>
  <c r="ADB138" i="1"/>
  <c r="ADY138" i="1"/>
  <c r="ACW138" i="1"/>
  <c r="AEB138" i="1"/>
  <c r="ACV138" i="1"/>
  <c r="ADO138" i="1"/>
  <c r="AEL138" i="1"/>
  <c r="ADF138" i="1"/>
  <c r="AEC138" i="1"/>
  <c r="ACS138" i="1"/>
  <c r="ADX138" i="1"/>
  <c r="ACR138" i="1"/>
  <c r="ADS138" i="1"/>
  <c r="ADZ138" i="1"/>
  <c r="ACT138" i="1"/>
  <c r="ADQ138" i="1"/>
  <c r="ACO138" i="1"/>
  <c r="ADT138" i="1"/>
  <c r="AEM138" i="1"/>
  <c r="ADG138" i="1"/>
  <c r="AED138" i="1"/>
  <c r="ACX138" i="1"/>
  <c r="ADU138" i="1"/>
  <c r="ADP138" i="1"/>
  <c r="AEQ138" i="1"/>
  <c r="ADK138" i="1"/>
  <c r="ADR138" i="1"/>
  <c r="AEO138" i="1"/>
  <c r="ADM138" i="1"/>
  <c r="AER138" i="1"/>
  <c r="ADL138" i="1"/>
  <c r="AEE138" i="1"/>
  <c r="ACY138" i="1"/>
  <c r="ADV138" i="1"/>
  <c r="ACP138" i="1"/>
  <c r="ADI138" i="1"/>
  <c r="ABV138" i="1"/>
  <c r="ACN138" i="1"/>
  <c r="ACM138" i="1"/>
  <c r="ACK138" i="1"/>
  <c r="ACI138" i="1"/>
  <c r="ACG138" i="1"/>
  <c r="ACF138" i="1"/>
  <c r="ACE138" i="1"/>
  <c r="ACH138" i="1"/>
  <c r="ACC138" i="1"/>
  <c r="ACJ138" i="1"/>
  <c r="ACA138" i="1"/>
  <c r="ACL138" i="1"/>
  <c r="ABY138" i="1"/>
  <c r="ABX138" i="1"/>
  <c r="ABW138" i="1"/>
  <c r="ABZ138" i="1"/>
  <c r="ABU138" i="1"/>
  <c r="ACB138" i="1"/>
  <c r="ACD138" i="1"/>
  <c r="ABQ138" i="1"/>
  <c r="ABP138" i="1"/>
  <c r="ABR138" i="1"/>
  <c r="ABT138" i="1"/>
  <c r="ABS138" i="1"/>
  <c r="ABN138" i="1"/>
  <c r="ABM138" i="1"/>
  <c r="ABL138" i="1"/>
  <c r="ABC138" i="1"/>
  <c r="AAT138" i="1"/>
  <c r="ABH138" i="1"/>
  <c r="ABG138" i="1"/>
  <c r="ABF138" i="1"/>
  <c r="ABE138" i="1"/>
  <c r="ABD138" i="1"/>
  <c r="AAU138" i="1"/>
  <c r="ABI138" i="1"/>
  <c r="AAZ138" i="1"/>
  <c r="AAY138" i="1"/>
  <c r="AAX138" i="1"/>
  <c r="AAW138" i="1"/>
  <c r="AAV138" i="1"/>
  <c r="ABJ138" i="1"/>
  <c r="ABA138" i="1"/>
  <c r="AAR138" i="1"/>
  <c r="AAQ138" i="1"/>
  <c r="AAP138" i="1"/>
  <c r="AAO138" i="1"/>
  <c r="ABK138" i="1"/>
  <c r="ABB138" i="1"/>
  <c r="AAS138" i="1"/>
  <c r="ABO138" i="1"/>
  <c r="ZV138" i="1"/>
  <c r="YQ138" i="1"/>
  <c r="ZQ138" i="1"/>
  <c r="YL138" i="1"/>
  <c r="AAF138" i="1"/>
  <c r="ZW138" i="1"/>
  <c r="YN138" i="1"/>
  <c r="ZR138" i="1"/>
  <c r="YM138" i="1"/>
  <c r="ZU138" i="1"/>
  <c r="YP138" i="1"/>
  <c r="ZT138" i="1"/>
  <c r="ZK138" i="1"/>
  <c r="ZP138" i="1"/>
  <c r="ZN138" i="1"/>
  <c r="YI138" i="1"/>
  <c r="ZI138" i="1"/>
  <c r="AAJ138" i="1"/>
  <c r="ZH138" i="1"/>
  <c r="ZO138" i="1"/>
  <c r="AAB138" i="1"/>
  <c r="ZJ138" i="1"/>
  <c r="YS138" i="1"/>
  <c r="ZM138" i="1"/>
  <c r="ZX138" i="1"/>
  <c r="AAI138" i="1"/>
  <c r="YZ138" i="1"/>
  <c r="YW138" i="1"/>
  <c r="AAL138" i="1"/>
  <c r="ZG138" i="1"/>
  <c r="AAG138" i="1"/>
  <c r="ZB138" i="1"/>
  <c r="ZL138" i="1"/>
  <c r="AAM138" i="1"/>
  <c r="ZD138" i="1"/>
  <c r="ZE138" i="1"/>
  <c r="AAH138" i="1"/>
  <c r="ZC138" i="1"/>
  <c r="AAK138" i="1"/>
  <c r="ZF138" i="1"/>
  <c r="ZA138" i="1"/>
  <c r="AAA138" i="1"/>
  <c r="YR138" i="1"/>
  <c r="AAD138" i="1"/>
  <c r="YY138" i="1"/>
  <c r="ZY138" i="1"/>
  <c r="YT138" i="1"/>
  <c r="YO138" i="1"/>
  <c r="AAE138" i="1"/>
  <c r="YV138" i="1"/>
  <c r="YK138" i="1"/>
  <c r="ZZ138" i="1"/>
  <c r="YU138" i="1"/>
  <c r="AAC138" i="1"/>
  <c r="YX138" i="1"/>
  <c r="AAN138" i="1"/>
  <c r="ZS138" i="1"/>
  <c r="YJ138" i="1"/>
  <c r="YA138" i="1"/>
  <c r="XV138" i="1"/>
  <c r="XM138" i="1"/>
  <c r="YE138" i="1"/>
  <c r="XZ138" i="1"/>
  <c r="XY138" i="1"/>
  <c r="XP138" i="1"/>
  <c r="XS138" i="1"/>
  <c r="XN138" i="1"/>
  <c r="YB138" i="1"/>
  <c r="XW138" i="1"/>
  <c r="XR138" i="1"/>
  <c r="XQ138" i="1"/>
  <c r="XK138" i="1"/>
  <c r="YC138" i="1"/>
  <c r="XT138" i="1"/>
  <c r="XO138" i="1"/>
  <c r="XJ138" i="1"/>
  <c r="YF138" i="1"/>
  <c r="YD138" i="1"/>
  <c r="XU138" i="1"/>
  <c r="XL138" i="1"/>
  <c r="YH138" i="1"/>
  <c r="YG138" i="1"/>
  <c r="XX138" i="1"/>
  <c r="XI138" i="1"/>
  <c r="XH138" i="1"/>
  <c r="XG138" i="1"/>
  <c r="XB138" i="1"/>
  <c r="WW138" i="1"/>
  <c r="WV138" i="1"/>
  <c r="WU138" i="1"/>
  <c r="WP138" i="1"/>
  <c r="XA138" i="1"/>
  <c r="WZ138" i="1"/>
  <c r="WY138" i="1"/>
  <c r="WT138" i="1"/>
  <c r="WO138" i="1"/>
  <c r="WN138" i="1"/>
  <c r="WM138" i="1"/>
  <c r="WH138" i="1"/>
  <c r="WS138" i="1"/>
  <c r="WR138" i="1"/>
  <c r="WQ138" i="1"/>
  <c r="WL138" i="1"/>
  <c r="WG138" i="1"/>
  <c r="WF138" i="1"/>
  <c r="XF138" i="1"/>
  <c r="WK138" i="1"/>
  <c r="WJ138" i="1"/>
  <c r="WI138" i="1"/>
  <c r="XE138" i="1"/>
  <c r="XD138" i="1"/>
  <c r="XC138" i="1"/>
  <c r="WX138" i="1"/>
  <c r="VX138" i="1"/>
  <c r="UM138" i="1"/>
  <c r="TK138" i="1"/>
  <c r="SD138" i="1"/>
  <c r="QS138" i="1"/>
  <c r="VK138" i="1"/>
  <c r="UD138" i="1"/>
  <c r="SX138" i="1"/>
  <c r="RU138" i="1"/>
  <c r="VF138" i="1"/>
  <c r="TU138" i="1"/>
  <c r="SJ138" i="1"/>
  <c r="RC138" i="1"/>
  <c r="VQ138" i="1"/>
  <c r="UR138" i="1"/>
  <c r="TH138" i="1"/>
  <c r="SA138" i="1"/>
  <c r="QX138" i="1"/>
  <c r="QR138" i="1"/>
  <c r="VD138" i="1"/>
  <c r="UA138" i="1"/>
  <c r="SQ138" i="1"/>
  <c r="RM138" i="1"/>
  <c r="WE138" i="1"/>
  <c r="UX138" i="1"/>
  <c r="TR138" i="1"/>
  <c r="SO138" i="1"/>
  <c r="VZ138" i="1"/>
  <c r="UW138" i="1"/>
  <c r="TQ138" i="1"/>
  <c r="SN138" i="1"/>
  <c r="RG138" i="1"/>
  <c r="VU138" i="1"/>
  <c r="UN138" i="1"/>
  <c r="TL138" i="1"/>
  <c r="SE138" i="1"/>
  <c r="RB138" i="1"/>
  <c r="RD138" i="1"/>
  <c r="VP138" i="1"/>
  <c r="UE138" i="1"/>
  <c r="TC138" i="1"/>
  <c r="RV138" i="1"/>
  <c r="QK138" i="1"/>
  <c r="VC138" i="1"/>
  <c r="TV138" i="1"/>
  <c r="SP138" i="1"/>
  <c r="WD138" i="1"/>
  <c r="US138" i="1"/>
  <c r="TM138" i="1"/>
  <c r="SB138" i="1"/>
  <c r="QU138" i="1"/>
  <c r="VI138" i="1"/>
  <c r="UJ138" i="1"/>
  <c r="SZ138" i="1"/>
  <c r="RS138" i="1"/>
  <c r="QP138" i="1"/>
  <c r="WB138" i="1"/>
  <c r="UY138" i="1"/>
  <c r="TO138" i="1"/>
  <c r="SH138" i="1"/>
  <c r="RE138" i="1"/>
  <c r="VW138" i="1"/>
  <c r="UP138" i="1"/>
  <c r="TJ138" i="1"/>
  <c r="SG138" i="1"/>
  <c r="VR138" i="1"/>
  <c r="UO138" i="1"/>
  <c r="TI138" i="1"/>
  <c r="SF138" i="1"/>
  <c r="QY138" i="1"/>
  <c r="VM138" i="1"/>
  <c r="UF138" i="1"/>
  <c r="TD138" i="1"/>
  <c r="RW138" i="1"/>
  <c r="QT138" i="1"/>
  <c r="QV138" i="1"/>
  <c r="VH138" i="1"/>
  <c r="TW138" i="1"/>
  <c r="SU138" i="1"/>
  <c r="RI138" i="1"/>
  <c r="WA138" i="1"/>
  <c r="UT138" i="1"/>
  <c r="TN138" i="1"/>
  <c r="SK138" i="1"/>
  <c r="VV138" i="1"/>
  <c r="UK138" i="1"/>
  <c r="TE138" i="1"/>
  <c r="RT138" i="1"/>
  <c r="QM138" i="1"/>
  <c r="VA138" i="1"/>
  <c r="UB138" i="1"/>
  <c r="SR138" i="1"/>
  <c r="RN138" i="1"/>
  <c r="RH138" i="1"/>
  <c r="VT138" i="1"/>
  <c r="UQ138" i="1"/>
  <c r="TG138" i="1"/>
  <c r="RZ138" i="1"/>
  <c r="QW138" i="1"/>
  <c r="VO138" i="1"/>
  <c r="UH138" i="1"/>
  <c r="TB138" i="1"/>
  <c r="RY138" i="1"/>
  <c r="VJ138" i="1"/>
  <c r="UG138" i="1"/>
  <c r="TA138" i="1"/>
  <c r="RX138" i="1"/>
  <c r="QQ138" i="1"/>
  <c r="VE138" i="1"/>
  <c r="TX138" i="1"/>
  <c r="SV138" i="1"/>
  <c r="RO138" i="1"/>
  <c r="QL138" i="1"/>
  <c r="QN138" i="1"/>
  <c r="UU138" i="1"/>
  <c r="TS138" i="1"/>
  <c r="SL138" i="1"/>
  <c r="RA138" i="1"/>
  <c r="VS138" i="1"/>
  <c r="UL138" i="1"/>
  <c r="TF138" i="1"/>
  <c r="SC138" i="1"/>
  <c r="VN138" i="1"/>
  <c r="UC138" i="1"/>
  <c r="SW138" i="1"/>
  <c r="RK138" i="1"/>
  <c r="VY138" i="1"/>
  <c r="UZ138" i="1"/>
  <c r="TP138" i="1"/>
  <c r="SI138" i="1"/>
  <c r="RF138" i="1"/>
  <c r="QZ138" i="1"/>
  <c r="VL138" i="1"/>
  <c r="UI138" i="1"/>
  <c r="SY138" i="1"/>
  <c r="RR138" i="1"/>
  <c r="QO138" i="1"/>
  <c r="VG138" i="1"/>
  <c r="TZ138" i="1"/>
  <c r="ST138" i="1"/>
  <c r="RQ138" i="1"/>
  <c r="VB138" i="1"/>
  <c r="TY138" i="1"/>
  <c r="SS138" i="1"/>
  <c r="RP138" i="1"/>
  <c r="WC138" i="1"/>
  <c r="UV138" i="1"/>
  <c r="TT138" i="1"/>
  <c r="SM138" i="1"/>
  <c r="RJ138" i="1"/>
  <c r="RL138" i="1"/>
  <c r="PO138" i="1"/>
  <c r="ON138" i="1"/>
  <c r="NJ138" i="1"/>
  <c r="PN138" i="1"/>
  <c r="NY138" i="1"/>
  <c r="QG138" i="1"/>
  <c r="PF138" i="1"/>
  <c r="NX138" i="1"/>
  <c r="QJ138" i="1"/>
  <c r="PE138" i="1"/>
  <c r="NW138" i="1"/>
  <c r="QI138" i="1"/>
  <c r="OZ138" i="1"/>
  <c r="NN138" i="1"/>
  <c r="PR138" i="1"/>
  <c r="OM138" i="1"/>
  <c r="NE138" i="1"/>
  <c r="PB138" i="1"/>
  <c r="OB138" i="1"/>
  <c r="QF138" i="1"/>
  <c r="PA138" i="1"/>
  <c r="OA138" i="1"/>
  <c r="PG138" i="1"/>
  <c r="OF138" i="1"/>
  <c r="NB138" i="1"/>
  <c r="OY138" i="1"/>
  <c r="NQ138" i="1"/>
  <c r="PY138" i="1"/>
  <c r="OX138" i="1"/>
  <c r="NP138" i="1"/>
  <c r="QB138" i="1"/>
  <c r="OW138" i="1"/>
  <c r="NO138" i="1"/>
  <c r="QA138" i="1"/>
  <c r="OR138" i="1"/>
  <c r="NF138" i="1"/>
  <c r="PJ138" i="1"/>
  <c r="OE138" i="1"/>
  <c r="QC138" i="1"/>
  <c r="OT138" i="1"/>
  <c r="NT138" i="1"/>
  <c r="PX138" i="1"/>
  <c r="OS138" i="1"/>
  <c r="NS138" i="1"/>
  <c r="QE138" i="1"/>
  <c r="PD138" i="1"/>
  <c r="NZ138" i="1"/>
  <c r="QD138" i="1"/>
  <c r="OQ138" i="1"/>
  <c r="NI138" i="1"/>
  <c r="PQ138" i="1"/>
  <c r="OP138" i="1"/>
  <c r="NH138" i="1"/>
  <c r="PT138" i="1"/>
  <c r="OO138" i="1"/>
  <c r="NG138" i="1"/>
  <c r="PS138" i="1"/>
  <c r="OJ138" i="1"/>
  <c r="QH138" i="1"/>
  <c r="PC138" i="1"/>
  <c r="NU138" i="1"/>
  <c r="PU138" i="1"/>
  <c r="OL138" i="1"/>
  <c r="NL138" i="1"/>
  <c r="PP138" i="1"/>
  <c r="OK138" i="1"/>
  <c r="NK138" i="1"/>
  <c r="PW138" i="1"/>
  <c r="OV138" i="1"/>
  <c r="NR138" i="1"/>
  <c r="PV138" i="1"/>
  <c r="OI138" i="1"/>
  <c r="NA138" i="1"/>
  <c r="PI138" i="1"/>
  <c r="OH138" i="1"/>
  <c r="MZ138" i="1"/>
  <c r="PL138" i="1"/>
  <c r="OG138" i="1"/>
  <c r="MY138" i="1"/>
  <c r="PK138" i="1"/>
  <c r="NV138" i="1"/>
  <c r="PZ138" i="1"/>
  <c r="OU138" i="1"/>
  <c r="NM138" i="1"/>
  <c r="PM138" i="1"/>
  <c r="OD138" i="1"/>
  <c r="ND138" i="1"/>
  <c r="PH138" i="1"/>
  <c r="OC138" i="1"/>
  <c r="NC138" i="1"/>
  <c r="MX138" i="1"/>
  <c r="MO138" i="1"/>
  <c r="MB138" i="1"/>
  <c r="MT138" i="1"/>
  <c r="MG138" i="1"/>
  <c r="MF138" i="1"/>
  <c r="MP138" i="1"/>
  <c r="MK138" i="1"/>
  <c r="MQ138" i="1"/>
  <c r="ML138" i="1"/>
  <c r="MC138" i="1"/>
  <c r="MU138" i="1"/>
  <c r="MH138" i="1"/>
  <c r="MR138" i="1"/>
  <c r="MI138" i="1"/>
  <c r="MD138" i="1"/>
  <c r="MV138" i="1"/>
  <c r="MM138" i="1"/>
  <c r="MW138" i="1"/>
  <c r="MJ138" i="1"/>
  <c r="MA138" i="1"/>
  <c r="MS138" i="1"/>
  <c r="MN138" i="1"/>
  <c r="ME138" i="1"/>
  <c r="LY138" i="1"/>
  <c r="KS138" i="1"/>
  <c r="JO138" i="1"/>
  <c r="LT138" i="1"/>
  <c r="KR138" i="1"/>
  <c r="LG138" i="1"/>
  <c r="JU138" i="1"/>
  <c r="LJ138" i="1"/>
  <c r="KD138" i="1"/>
  <c r="LE138" i="1"/>
  <c r="KA138" i="1"/>
  <c r="JN138" i="1"/>
  <c r="KV138" i="1"/>
  <c r="LK138" i="1"/>
  <c r="KE138" i="1"/>
  <c r="LV138" i="1"/>
  <c r="KP138" i="1"/>
  <c r="LQ138" i="1"/>
  <c r="KK138" i="1"/>
  <c r="JZ138" i="1"/>
  <c r="LL138" i="1"/>
  <c r="KJ138" i="1"/>
  <c r="KY138" i="1"/>
  <c r="JM138" i="1"/>
  <c r="LB138" i="1"/>
  <c r="KB138" i="1"/>
  <c r="KW138" i="1"/>
  <c r="JS138" i="1"/>
  <c r="LX138" i="1"/>
  <c r="KN138" i="1"/>
  <c r="LC138" i="1"/>
  <c r="JY138" i="1"/>
  <c r="LN138" i="1"/>
  <c r="KH138" i="1"/>
  <c r="JI138" i="1"/>
  <c r="LI138" i="1"/>
  <c r="KC138" i="1"/>
  <c r="JR138" i="1"/>
  <c r="LD138" i="1"/>
  <c r="LW138" i="1"/>
  <c r="KQ138" i="1"/>
  <c r="LZ138" i="1"/>
  <c r="KT138" i="1"/>
  <c r="JT138" i="1"/>
  <c r="LU138" i="1"/>
  <c r="KO138" i="1"/>
  <c r="JK138" i="1"/>
  <c r="LP138" i="1"/>
  <c r="KF138" i="1"/>
  <c r="KU138" i="1"/>
  <c r="JQ138" i="1"/>
  <c r="LF138" i="1"/>
  <c r="JX138" i="1"/>
  <c r="LA138" i="1"/>
  <c r="JW138" i="1"/>
  <c r="JJ138" i="1"/>
  <c r="KZ138" i="1"/>
  <c r="LO138" i="1"/>
  <c r="KI138" i="1"/>
  <c r="LR138" i="1"/>
  <c r="KL138" i="1"/>
  <c r="JL138" i="1"/>
  <c r="LM138" i="1"/>
  <c r="KG138" i="1"/>
  <c r="JV138" i="1"/>
  <c r="LH138" i="1"/>
  <c r="LS138" i="1"/>
  <c r="KM138" i="1"/>
  <c r="KX138" i="1"/>
  <c r="JP138" i="1"/>
  <c r="JD138" i="1"/>
  <c r="IA138" i="1"/>
  <c r="GV138" i="1"/>
  <c r="FR138" i="1"/>
  <c r="JC138" i="1"/>
  <c r="HZ138" i="1"/>
  <c r="GU138" i="1"/>
  <c r="FJ138" i="1"/>
  <c r="IX138" i="1"/>
  <c r="HQ138" i="1"/>
  <c r="GN138" i="1"/>
  <c r="FE138" i="1"/>
  <c r="IO138" i="1"/>
  <c r="HE138" i="1"/>
  <c r="FS138" i="1"/>
  <c r="JH138" i="1"/>
  <c r="HW138" i="1"/>
  <c r="GR138" i="1"/>
  <c r="FK138" i="1"/>
  <c r="IY138" i="1"/>
  <c r="HN138" i="1"/>
  <c r="GK138" i="1"/>
  <c r="FF138" i="1"/>
  <c r="IL138" i="1"/>
  <c r="HM138" i="1"/>
  <c r="GB138" i="1"/>
  <c r="FA138" i="1"/>
  <c r="HX138" i="1"/>
  <c r="GS138" i="1"/>
  <c r="FP138" i="1"/>
  <c r="HF138" i="1"/>
  <c r="HP138" i="1"/>
  <c r="IV138" i="1"/>
  <c r="HS138" i="1"/>
  <c r="GP138" i="1"/>
  <c r="FO138" i="1"/>
  <c r="IU138" i="1"/>
  <c r="HR138" i="1"/>
  <c r="GO138" i="1"/>
  <c r="FB138" i="1"/>
  <c r="IP138" i="1"/>
  <c r="HJ138" i="1"/>
  <c r="GF138" i="1"/>
  <c r="EW138" i="1"/>
  <c r="IJ138" i="1"/>
  <c r="GW138" i="1"/>
  <c r="FL138" i="1"/>
  <c r="IN138" i="1"/>
  <c r="HL138" i="1"/>
  <c r="GH138" i="1"/>
  <c r="FG138" i="1"/>
  <c r="IM138" i="1"/>
  <c r="HK138" i="1"/>
  <c r="GG138" i="1"/>
  <c r="ET138" i="1"/>
  <c r="IG138" i="1"/>
  <c r="HB138" i="1"/>
  <c r="FX138" i="1"/>
  <c r="JE138" i="1"/>
  <c r="IB138" i="1"/>
  <c r="GI138" i="1"/>
  <c r="FD138" i="1"/>
  <c r="IR138" i="1"/>
  <c r="HH138" i="1"/>
  <c r="GD138" i="1"/>
  <c r="EU138" i="1"/>
  <c r="ID138" i="1"/>
  <c r="GY138" i="1"/>
  <c r="FU138" i="1"/>
  <c r="JB138" i="1"/>
  <c r="IC138" i="1"/>
  <c r="GX138" i="1"/>
  <c r="FQ138" i="1"/>
  <c r="IS138" i="1"/>
  <c r="HI138" i="1"/>
  <c r="GE138" i="1"/>
  <c r="EZ138" i="1"/>
  <c r="HU138" i="1"/>
  <c r="IF138" i="1"/>
  <c r="FW138" i="1"/>
  <c r="II138" i="1"/>
  <c r="HD138" i="1"/>
  <c r="FZ138" i="1"/>
  <c r="EY138" i="1"/>
  <c r="IH138" i="1"/>
  <c r="HC138" i="1"/>
  <c r="FY138" i="1"/>
  <c r="JF138" i="1"/>
  <c r="HY138" i="1"/>
  <c r="GT138" i="1"/>
  <c r="FM138" i="1"/>
  <c r="IW138" i="1"/>
  <c r="HT138" i="1"/>
  <c r="GA138" i="1"/>
  <c r="EV138" i="1"/>
  <c r="IE138" i="1"/>
  <c r="GZ138" i="1"/>
  <c r="FV138" i="1"/>
  <c r="JG138" i="1"/>
  <c r="HV138" i="1"/>
  <c r="GQ138" i="1"/>
  <c r="FN138" i="1"/>
  <c r="IT138" i="1"/>
  <c r="GJ138" i="1"/>
  <c r="FI138" i="1"/>
  <c r="HA138" i="1"/>
  <c r="IZ138" i="1"/>
  <c r="HO138" i="1"/>
  <c r="GL138" i="1"/>
  <c r="FC138" i="1"/>
  <c r="IQ138" i="1"/>
  <c r="HG138" i="1"/>
  <c r="GC138" i="1"/>
  <c r="EX138" i="1"/>
  <c r="IK138" i="1"/>
  <c r="FT138" i="1"/>
  <c r="JA138" i="1"/>
  <c r="GM138" i="1"/>
  <c r="FH138" i="1"/>
  <c r="EP138" i="1"/>
  <c r="DP138" i="1"/>
  <c r="CN138" i="1"/>
  <c r="DE138" i="1"/>
  <c r="DO138" i="1"/>
  <c r="EQ138" i="1"/>
  <c r="EA138" i="1"/>
  <c r="EI138" i="1"/>
  <c r="CS138" i="1"/>
  <c r="CZ138" i="1"/>
  <c r="DS138" i="1"/>
  <c r="DC138" i="1"/>
  <c r="EN138" i="1"/>
  <c r="DJ138" i="1"/>
  <c r="DZ138" i="1"/>
  <c r="EH138" i="1"/>
  <c r="DH138" i="1"/>
  <c r="EO138" i="1"/>
  <c r="CO138" i="1"/>
  <c r="DG138" i="1"/>
  <c r="EE138" i="1"/>
  <c r="DN138" i="1"/>
  <c r="ED138" i="1"/>
  <c r="EL138" i="1"/>
  <c r="CR138" i="1"/>
  <c r="DI138" i="1"/>
  <c r="CU138" i="1"/>
  <c r="EF138" i="1"/>
  <c r="DF138" i="1"/>
  <c r="DQ138" i="1"/>
  <c r="EC138" i="1"/>
  <c r="DD138" i="1"/>
  <c r="EG138" i="1"/>
  <c r="EB138" i="1"/>
  <c r="CY138" i="1"/>
  <c r="ER138" i="1"/>
  <c r="DB138" i="1"/>
  <c r="DV138" i="1"/>
  <c r="DY138" i="1"/>
  <c r="ES138" i="1"/>
  <c r="CW138" i="1"/>
  <c r="CM138" i="1"/>
  <c r="DW138" i="1"/>
  <c r="CX138" i="1"/>
  <c r="DA138" i="1"/>
  <c r="DU138" i="1"/>
  <c r="CV138" i="1"/>
  <c r="DK138" i="1"/>
  <c r="DT138" i="1"/>
  <c r="CQ138" i="1"/>
  <c r="EJ138" i="1"/>
  <c r="CT138" i="1"/>
  <c r="DM138" i="1"/>
  <c r="DL138" i="1"/>
  <c r="EK138" i="1"/>
  <c r="DX138" i="1"/>
  <c r="EM138" i="1"/>
  <c r="DR138" i="1"/>
  <c r="CP138" i="1"/>
  <c r="CI138" i="1"/>
  <c r="CK138" i="1"/>
  <c r="CL138" i="1"/>
  <c r="CJ138" i="1"/>
  <c r="CH138" i="1"/>
  <c r="CG138" i="1"/>
  <c r="CA138" i="1"/>
  <c r="EBL9" i="1"/>
  <c r="X138" i="1"/>
  <c r="AF138" i="1"/>
  <c r="AN138" i="1"/>
  <c r="AV138" i="1"/>
  <c r="BD138" i="1"/>
  <c r="CE138" i="1"/>
  <c r="BM138" i="1"/>
  <c r="R138" i="1"/>
  <c r="Z138" i="1"/>
  <c r="AH138" i="1"/>
  <c r="BX138" i="1"/>
  <c r="BT138" i="1"/>
  <c r="BL138" i="1"/>
  <c r="O138" i="1"/>
  <c r="W138" i="1"/>
  <c r="AE138" i="1"/>
  <c r="AM138" i="1"/>
  <c r="AU138" i="1"/>
  <c r="BC138" i="1"/>
  <c r="BK138" i="1"/>
  <c r="BS138" i="1"/>
  <c r="EBL5" i="1"/>
  <c r="L138" i="1"/>
  <c r="CB138" i="1"/>
  <c r="BR138" i="1"/>
  <c r="I138" i="1"/>
  <c r="Q138" i="1"/>
  <c r="Y138" i="1"/>
  <c r="AG138" i="1"/>
  <c r="AO138" i="1"/>
  <c r="AW138" i="1"/>
  <c r="BE138" i="1"/>
  <c r="N138" i="1"/>
  <c r="AP138" i="1"/>
  <c r="AX138" i="1"/>
  <c r="BF138" i="1"/>
  <c r="BV138" i="1"/>
  <c r="CF138" i="1"/>
  <c r="T138" i="1"/>
  <c r="AB138" i="1"/>
  <c r="AJ138" i="1"/>
  <c r="AR138" i="1"/>
  <c r="AZ138" i="1"/>
  <c r="BH138" i="1"/>
  <c r="BZ138" i="1"/>
  <c r="BU138" i="1"/>
  <c r="BQ138" i="1"/>
  <c r="J138" i="1"/>
  <c r="EBL7" i="1"/>
  <c r="V138" i="1"/>
  <c r="AD138" i="1"/>
  <c r="AL138" i="1"/>
  <c r="EBL8" i="1"/>
  <c r="AT138" i="1"/>
  <c r="BB138" i="1"/>
  <c r="BJ138" i="1"/>
  <c r="G138" i="1"/>
  <c r="B138" i="1"/>
  <c r="EBL11" i="1" l="1"/>
  <c r="BK53" i="1"/>
  <c r="BJ53" i="1" l="1"/>
  <c r="BI53" i="1"/>
  <c r="BG53" i="1"/>
  <c r="BH53" i="1"/>
  <c r="BD53" i="1"/>
  <c r="BF53" i="1"/>
  <c r="BE53" i="1"/>
  <c r="BC53" i="1"/>
  <c r="AY53" i="1"/>
  <c r="BA53" i="1"/>
  <c r="BB53" i="1"/>
  <c r="AW53" i="1"/>
  <c r="AZ53" i="1"/>
  <c r="AX53" i="1"/>
  <c r="AN53" i="1"/>
  <c r="AV53" i="1"/>
  <c r="AU53" i="1"/>
  <c r="AT53" i="1"/>
  <c r="AS53" i="1"/>
  <c r="AR53" i="1"/>
  <c r="AQ53" i="1"/>
  <c r="AE53" i="1"/>
  <c r="AP53" i="1"/>
  <c r="AD53" i="1"/>
  <c r="AI53" i="1"/>
  <c r="AB53" i="1"/>
  <c r="AG53" i="1"/>
  <c r="AF53" i="1"/>
  <c r="AO53" i="1"/>
  <c r="AJ53" i="1"/>
  <c r="AL53" i="1"/>
  <c r="AK53" i="1"/>
  <c r="AM53" i="1"/>
  <c r="AA53" i="1"/>
  <c r="AH53" i="1"/>
  <c r="AC53" i="1"/>
  <c r="N53" i="1"/>
  <c r="O53" i="1"/>
  <c r="Z53" i="1"/>
  <c r="Y53" i="1"/>
  <c r="M53" i="1"/>
  <c r="V53" i="1"/>
  <c r="X53" i="1"/>
  <c r="H53" i="1"/>
  <c r="U53" i="1"/>
  <c r="B53" i="1"/>
  <c r="L53" i="1"/>
  <c r="T53" i="1"/>
  <c r="K53" i="1"/>
  <c r="R53" i="1"/>
  <c r="S53" i="1"/>
  <c r="J53" i="1"/>
  <c r="Q53" i="1"/>
  <c r="I53" i="1"/>
  <c r="P53" i="1"/>
  <c r="W53" i="1"/>
  <c r="NV53" i="1" l="1"/>
</calcChain>
</file>

<file path=xl/sharedStrings.xml><?xml version="1.0" encoding="utf-8"?>
<sst xmlns="http://schemas.openxmlformats.org/spreadsheetml/2006/main" count="32457" uniqueCount="3563">
  <si>
    <t>Augsburg</t>
  </si>
  <si>
    <t>Berlin</t>
  </si>
  <si>
    <t>Bochum</t>
  </si>
  <si>
    <t>Bonn</t>
  </si>
  <si>
    <t>Deggendorf</t>
  </si>
  <si>
    <t>Duisburg-Essen</t>
  </si>
  <si>
    <t>Düsseldorf</t>
  </si>
  <si>
    <t>Erfurt</t>
  </si>
  <si>
    <t>Frankfurt am Main</t>
  </si>
  <si>
    <t>Göttingen</t>
  </si>
  <si>
    <t>Halle-Wittenberg</t>
  </si>
  <si>
    <t>Hamburg</t>
  </si>
  <si>
    <t>Karlsruhe</t>
  </si>
  <si>
    <t>Kiel</t>
  </si>
  <si>
    <t>Köln</t>
  </si>
  <si>
    <t>Magdeburg</t>
  </si>
  <si>
    <t>Mannheim</t>
  </si>
  <si>
    <t>Marburg</t>
  </si>
  <si>
    <t>München</t>
  </si>
  <si>
    <t>Münster</t>
  </si>
  <si>
    <t>Nürtingen</t>
  </si>
  <si>
    <t>Osnabrück</t>
  </si>
  <si>
    <t>Potsdam</t>
  </si>
  <si>
    <t>Schmalkalden</t>
  </si>
  <si>
    <t>Siegen</t>
  </si>
  <si>
    <t>Stuttgart</t>
  </si>
  <si>
    <t>Trier</t>
  </si>
  <si>
    <t>Tübingen</t>
  </si>
  <si>
    <t>Gesamt Anzahl der VWL Hochschulen:</t>
  </si>
  <si>
    <t>Augsburg (B.A.)</t>
  </si>
  <si>
    <t>Prozentuale Angaben</t>
  </si>
  <si>
    <t>Berlin (Freie Universität)</t>
  </si>
  <si>
    <t>Freiburg (B.A.)</t>
  </si>
  <si>
    <t>Göttingen (2 Fächer B.A.</t>
  </si>
  <si>
    <t>Hamburg (Helmut-Schmidt-Uni)</t>
  </si>
  <si>
    <t>Kiel (Sozi-Ökonomik)</t>
  </si>
  <si>
    <t>Osnabrück (FH)</t>
  </si>
  <si>
    <t>Regensburg (Internationale VWL)</t>
  </si>
  <si>
    <t xml:space="preserve">Regensburg </t>
  </si>
  <si>
    <t>Regensburg (B.A.)</t>
  </si>
  <si>
    <t>Trier (economics and Finance)</t>
  </si>
  <si>
    <t>Studienort (VWL)</t>
  </si>
  <si>
    <t>Studienort (allgemeine Wirtschaftswissenschaften &amp; ähnliche Studiengänge)</t>
  </si>
  <si>
    <t>Berlin (College Berlin)</t>
  </si>
  <si>
    <t>Berlin (technische Universität)</t>
  </si>
  <si>
    <t>Bernkastel-Kues</t>
  </si>
  <si>
    <t>Bielefeld</t>
  </si>
  <si>
    <t>Bremen</t>
  </si>
  <si>
    <t>Bremen (Jacobs Universität)</t>
  </si>
  <si>
    <t>Chemnitz</t>
  </si>
  <si>
    <t>Darmstadt</t>
  </si>
  <si>
    <t>Dortmund</t>
  </si>
  <si>
    <t>Dresden</t>
  </si>
  <si>
    <t>Erlangen-Nürnberg (Nürnberg/ Sozialökonomik)</t>
  </si>
  <si>
    <t>Erlangen-Nürnberg (Nürnberg/ Wirtschaftswissenschaften)</t>
  </si>
  <si>
    <t>Friedrichshafen</t>
  </si>
  <si>
    <t>Gießen</t>
  </si>
  <si>
    <t>Greifswald</t>
  </si>
  <si>
    <t>Halle-Wittenberg (Halle) (Wirtschaftswissenschaften (Economics &amp; Management))</t>
  </si>
  <si>
    <t>Halle-Wittenberg (Halle) (Wirtschaftswissenschaften, Grundlagen (Fundamental Economics &amp; Management)</t>
  </si>
  <si>
    <t>Hannover</t>
  </si>
  <si>
    <t>Heidelberg</t>
  </si>
  <si>
    <t>Hohenheim (Stuttgart)</t>
  </si>
  <si>
    <t>Kempten</t>
  </si>
  <si>
    <t>Konstanz</t>
  </si>
  <si>
    <t>Leipzig</t>
  </si>
  <si>
    <t>Mainz (Wirtschaftswissenschaften nur Nebenfach)</t>
  </si>
  <si>
    <t>Mainz (Wirtschaftswissenschaften)</t>
  </si>
  <si>
    <t>München (Wirtschaftswissenschaften)</t>
  </si>
  <si>
    <t>München (Neubiberg)</t>
  </si>
  <si>
    <t>Nürnberg</t>
  </si>
  <si>
    <t>Oldenburg (Politik - Wirtschaft)</t>
  </si>
  <si>
    <t>Oldenburg (Wirtschaftswissenschaften)</t>
  </si>
  <si>
    <t>Oldenburg (Ökonomische Bildung)</t>
  </si>
  <si>
    <t>Osnabrück (Wirtschaftswissenschaft 2 Fächer)</t>
  </si>
  <si>
    <t>Osnabrück (Wirtschaftswissenschaft)</t>
  </si>
  <si>
    <t>Paderborn</t>
  </si>
  <si>
    <t>Rostock</t>
  </si>
  <si>
    <t>Ulm</t>
  </si>
  <si>
    <t>Wilhelmshaven</t>
  </si>
  <si>
    <t>Witten/ Herdecke</t>
  </si>
  <si>
    <t>Wuppertal (Wirtschaftswissenschaft 2 Fächer)</t>
  </si>
  <si>
    <t>Wuppertal (Wirtschaftswissenschaft)</t>
  </si>
  <si>
    <t>Würzburg</t>
  </si>
  <si>
    <t>Gesamt Anzahl der wirtschaftswissenschaftlichen  Hochschulen:</t>
  </si>
  <si>
    <t>Legende:</t>
  </si>
  <si>
    <t>Information welche Lehrbücher in den jeweiligen Veranstaltungen verwendet werden durch Modulhandbuch, Prüfungsordnung oder elektronischen Schriftverkehr erhalten</t>
  </si>
  <si>
    <t>Keine Information welche Lehrbücher in den jeweiligen Veranstaltungen verwendet werden durch Modulhandbuch, Prüfungsordnung oder elektronischen Schriftverkehr erhalten/ Anfrage per E-Mail blieb unbeantwortet</t>
  </si>
  <si>
    <t>Hilfsspalte</t>
  </si>
  <si>
    <t>staatliche Universität (Nummerierung 1)</t>
  </si>
  <si>
    <t>private Universität (Nummerierung 2)</t>
  </si>
  <si>
    <t>staatliche Fachhochschule (Nummerierung 3)</t>
  </si>
  <si>
    <t>pirvate Fachhochschule (Nummerierung 4)</t>
  </si>
  <si>
    <t>kirchliche Fachhochschule (Nummerierung 5)</t>
  </si>
  <si>
    <t>Anzahl der staatlichen VWL Universitäten, an welchen dieses Fach gelehrt wird</t>
  </si>
  <si>
    <t>Anzahl der staatlichen VWL Fachhochschulen, an welchen dieses Fach gelehrt wird</t>
  </si>
  <si>
    <t>Wieviel Prozent der staatlichen VWL Universitäten lehren dieses Fach</t>
  </si>
  <si>
    <t>Anzahl der staatlichen WiWi Universitäten, an welchen dieses Fach gelehrt wird</t>
  </si>
  <si>
    <t>Wieviel Prozent der staatlichen WiWi Universitäten lehren dieses Fach</t>
  </si>
  <si>
    <t>Anzahl der privaten WiWi Universitäten, an welchen dieses Fach gelehrt wird</t>
  </si>
  <si>
    <t>Wieviel Prozent der privaten WiWi Universitäten lehren dieses Fach</t>
  </si>
  <si>
    <t>Anzahl der staatlichen WiWi Fachhochschulen, an welchen dieses Fach gelehrt wird</t>
  </si>
  <si>
    <t>Wieviel Prozent der staatlichen WiWi Fachhochschulen lehren dieses Fach</t>
  </si>
  <si>
    <t>Anzahl der kirchlichen WiWi Fachhochschulen an welchen dieses Fach gelehrt wird</t>
  </si>
  <si>
    <t>Wieviel Prozent der kirchlichen WiWi Fachhochschulen lehren dieses Fach</t>
  </si>
  <si>
    <t>Gesamtanzahl der staatlichen Universitäten (WiWi+VWL), an welchen dieses Fach gelehrt wird</t>
  </si>
  <si>
    <t>Wieviel Prozent der staatlichen Universitäten (WiWi+VWL) lehren dieses Fach insgesamt</t>
  </si>
  <si>
    <t>Gesamtanzahl der privaten Universitäten (WiWI+VWL), an welchen dieses Fach gelehrt wird</t>
  </si>
  <si>
    <t>Wieviel Prozent der privaten Universitäten (WiWi+VWL) lehren dieses Fach insgesamt</t>
  </si>
  <si>
    <t>Gesamtanzahl der staatlichen Fachhochschulen (WiWi+VWL), an welchen dieses Fach gelehrt wird</t>
  </si>
  <si>
    <t>Wieviel Prozent der staatlichen Fachhochschulen (WiWi+VWL) lehren dieses Fach insgesamt</t>
  </si>
  <si>
    <t>Gesamtanzahl der kirchlichen Fachhochschulen (WiWi+VWL) an welchen dieses Fach gelehrt wird</t>
  </si>
  <si>
    <t>Wieviel Prozent der kirchlichen Fachhochschulen (WiWi+VWL) lehren dieses Fach insgesamt</t>
  </si>
  <si>
    <t>Wieviel Prozent der staatlichen VWL Fachhochschulen lehren dieses Fach</t>
  </si>
  <si>
    <t>Bamberg</t>
  </si>
  <si>
    <t>Bayreuth</t>
  </si>
  <si>
    <t>Bochum (Management &amp; Economics)</t>
  </si>
  <si>
    <t>Passau (Businuess Administration and Economics)</t>
  </si>
  <si>
    <t>Passau (Staatswissenschaften/ VWL)</t>
  </si>
  <si>
    <t xml:space="preserve">Kassel </t>
  </si>
  <si>
    <r>
      <t>Frankfurt am Main</t>
    </r>
    <r>
      <rPr>
        <sz val="11"/>
        <color rgb="FFFF0000"/>
        <rFont val="Calibri"/>
        <family val="2"/>
        <scheme val="minor"/>
      </rPr>
      <t xml:space="preserve"> </t>
    </r>
  </si>
  <si>
    <t xml:space="preserve">Lüneburg </t>
  </si>
  <si>
    <t xml:space="preserve">Freiburg </t>
  </si>
  <si>
    <t>Liste der Wahlpflichtfächer des ökonomischen Erststudiums</t>
  </si>
  <si>
    <t>Investition und Finanzierung</t>
  </si>
  <si>
    <t>Marketing</t>
  </si>
  <si>
    <t>Vertragsrecht</t>
  </si>
  <si>
    <t>Einführung in die Wirtschaftswissenschaften</t>
  </si>
  <si>
    <t>Informationstechnik</t>
  </si>
  <si>
    <t>Sprachkurs</t>
  </si>
  <si>
    <t>x</t>
  </si>
  <si>
    <t>Produktion und Logistik</t>
  </si>
  <si>
    <t>Einführung in die Gesundheitsökonomik</t>
  </si>
  <si>
    <t>Service Operations</t>
  </si>
  <si>
    <t>Project Management</t>
  </si>
  <si>
    <t>Märkte, Netze, Strategien</t>
  </si>
  <si>
    <t>Industrial Economics and Information</t>
  </si>
  <si>
    <t>Finanzwissenschaft</t>
  </si>
  <si>
    <t>Finanzintermediation und Regulierung</t>
  </si>
  <si>
    <t>Anreiz- und Kontrakttheorie</t>
  </si>
  <si>
    <t>empirische Makroökonomik</t>
  </si>
  <si>
    <t>Banking und Finanzcontrolling</t>
  </si>
  <si>
    <t>Inovationsmanagement</t>
  </si>
  <si>
    <t>Anzahl der unterschiedlichen Wahlpflichtfächer,
 die an einer Hochschule mit VWL Studiengang zur Verfügung stehen</t>
  </si>
  <si>
    <t>Maximale Auswahl 
an Wahlpflichtfächern,
 die an einer Hochschule mit VWL Studiengang zur Verfügung stehe</t>
  </si>
  <si>
    <t>Internationale Unternehmensfinanzierung</t>
  </si>
  <si>
    <t>Organisation von Markteintritts- und Marktbearbeitungsstrategien</t>
  </si>
  <si>
    <t>Diversity Management</t>
  </si>
  <si>
    <t>empirische Mikroökonomik</t>
  </si>
  <si>
    <t>Spieltheorie</t>
  </si>
  <si>
    <t>Bildungsökonomie</t>
  </si>
  <si>
    <t>Umwelt-, Energie- und Ressourcenökonomie</t>
  </si>
  <si>
    <t>Industrieökonomik</t>
  </si>
  <si>
    <t>European and International Economics</t>
  </si>
  <si>
    <t>Theory and Politics of European Economic Integration</t>
  </si>
  <si>
    <t>Arbeitsmarkttheorie- und politik/
Arbeitsmarktanalyse</t>
  </si>
  <si>
    <t>Vergleichende Politikwissenschaft Ⅱ</t>
  </si>
  <si>
    <t>Politische Theorie Ⅱ</t>
  </si>
  <si>
    <t>International vergleichende Politikfeldanalyse Ⅱ</t>
  </si>
  <si>
    <t>Einführung in das soziologische Arbeiten</t>
  </si>
  <si>
    <t>Minimale Auswahl
an Wahlpflichfächern,
 die an einer Hochschule mit VWL Studiengang zur Verfügung stehen</t>
  </si>
  <si>
    <t>Entwicklung und Betrieb von Anwendungssystemen</t>
  </si>
  <si>
    <t>Wissens- und Informationsmanagement</t>
  </si>
  <si>
    <t>Datenbanksysteme</t>
  </si>
  <si>
    <t>Electronic Finance</t>
  </si>
  <si>
    <t>IT-Controlling</t>
  </si>
  <si>
    <t>öffentliches Recht mit Europabezug</t>
  </si>
  <si>
    <t>Privatrecht</t>
  </si>
  <si>
    <t>Wirtschafts- und Innovationsgeschichte Ⅰ</t>
  </si>
  <si>
    <t>Wirtschafts- und Innovationsgeschichte Ⅱ</t>
  </si>
  <si>
    <t>offene Volkswirtschaften</t>
  </si>
  <si>
    <t>Entwicklungssoziologie</t>
  </si>
  <si>
    <t>(internationale) Steuerlehre</t>
  </si>
  <si>
    <t>(internationales) Entrepreneurship</t>
  </si>
  <si>
    <t>volkswirtschaftliche Rechnungssysteme</t>
  </si>
  <si>
    <t>Grundlagen und Kontroversen der marxistischen Wirtschaftstheorie</t>
  </si>
  <si>
    <t>Mikroökonometrie</t>
  </si>
  <si>
    <t>Stichprobenverfahren</t>
  </si>
  <si>
    <t>Wohlfahrtsstaat und Globalisierung</t>
  </si>
  <si>
    <t>Europapolitik</t>
  </si>
  <si>
    <t>(empirische) Wirtschaftsgeschichte</t>
  </si>
  <si>
    <t>Staat und Allokation</t>
  </si>
  <si>
    <t>angewandte Mikroökonomik</t>
  </si>
  <si>
    <t>Strategie, Organisation, und Information Technology</t>
  </si>
  <si>
    <t>Finanzierung und Kreditwirtschaft/
Kapitalmarkttheorie</t>
  </si>
  <si>
    <t>Internationale Unternehmensrechnung/
International Accounting</t>
  </si>
  <si>
    <t>Auktionen und Märkte</t>
  </si>
  <si>
    <t>Ökonomik des Wohlfahrtstaates</t>
  </si>
  <si>
    <t>Arbeitsmärkte und Bevölkerungsökonomik</t>
  </si>
  <si>
    <t>Internationale Bankleistungen</t>
  </si>
  <si>
    <t>Bankmanagement</t>
  </si>
  <si>
    <t>Kostenmanagement- &amp; Kostenplanung</t>
  </si>
  <si>
    <t>Unternehmensplanung</t>
  </si>
  <si>
    <t>Computergestützte statistische Analyse</t>
  </si>
  <si>
    <t>Stochastische Modelle</t>
  </si>
  <si>
    <t>Nichtparametetrische Statistik</t>
  </si>
  <si>
    <t>Geschichte Asiens</t>
  </si>
  <si>
    <t>Modernes Asien</t>
  </si>
  <si>
    <t>Epochenmodul Neuzeit</t>
  </si>
  <si>
    <t>Epochemodul Antike</t>
  </si>
  <si>
    <t>Epochenmodul Mittelalter</t>
  </si>
  <si>
    <t>Osteuropäische Geschichte</t>
  </si>
  <si>
    <t>Kunstgeschichte des Mittelalters</t>
  </si>
  <si>
    <t>Kunstgeschichte der Neuzeit</t>
  </si>
  <si>
    <t>Kunstgeschichte der Moderne</t>
  </si>
  <si>
    <t>Klassische Archäologie</t>
  </si>
  <si>
    <t>Vor und Frühgeschichtliche Archäologie</t>
  </si>
  <si>
    <t>Ägyptologie</t>
  </si>
  <si>
    <t>Klassische Archäologie/
Griechische Kultur</t>
  </si>
  <si>
    <t>Klassische Archäologie/
Römische Kultur</t>
  </si>
  <si>
    <t>Vor- und Frühgeschichtliche Archäologie der Vorgeschichte</t>
  </si>
  <si>
    <t>Vor- und Frühgeschichtliche Archäologie der Frühgeschichte und des Mittelalters</t>
  </si>
  <si>
    <t>Erkenntnistheorie</t>
  </si>
  <si>
    <t>Moralphilosophie</t>
  </si>
  <si>
    <t>Wissenschaftsphilosophie</t>
  </si>
  <si>
    <t>Gegenstand, Grundlagen und 
Methoden der Psychologie, 
Arbeits-, Organsiations- und 
Wirtschaftspsychologie</t>
  </si>
  <si>
    <t>Grundlagen und Praxis von 
Motivation und Lehr-
/Lernprozesse</t>
  </si>
  <si>
    <t>politische Theorien- und Ideengeschichte</t>
  </si>
  <si>
    <t>Deutsche und europäische Politik</t>
  </si>
  <si>
    <t>Gesellschaft und Kommunikation</t>
  </si>
  <si>
    <t>Französische Literaturwissenschaft</t>
  </si>
  <si>
    <t>Französische Sprachwissenschaft</t>
  </si>
  <si>
    <t>Französische Kulturstudien</t>
  </si>
  <si>
    <t>Spanische Literaturwissenschaft</t>
  </si>
  <si>
    <t>Spanische Sprachwissenschaft</t>
  </si>
  <si>
    <t>Spanische Kulturstudien</t>
  </si>
  <si>
    <t>Italienische Literaturwissenschaft</t>
  </si>
  <si>
    <t>Italienische Sprachwissenschaft</t>
  </si>
  <si>
    <t>Italienische Kulturstudien</t>
  </si>
  <si>
    <t>Altes Testament</t>
  </si>
  <si>
    <t>Neues Testament</t>
  </si>
  <si>
    <t>Schwerpunkte der Kirchengeschichte</t>
  </si>
  <si>
    <t>Systematische Theologie</t>
  </si>
  <si>
    <t>Ethik/
Wertebegründung und Wertewandel</t>
  </si>
  <si>
    <t>Theologische Praxisreflexion</t>
  </si>
  <si>
    <t>Einführung in die Geographie</t>
  </si>
  <si>
    <t>Physische Geographie</t>
  </si>
  <si>
    <t>Humangeographie</t>
  </si>
  <si>
    <t>Programmierung II / 
Objektorientierte 
Softwareentwicklung</t>
  </si>
  <si>
    <t xml:space="preserve">Programmierung I /
Algorithmisches Denken und 
imperative Programmierung </t>
  </si>
  <si>
    <t>Meteorologie</t>
  </si>
  <si>
    <t>Klimatologie</t>
  </si>
  <si>
    <t>Synoptik</t>
  </si>
  <si>
    <t>Wetterbesprechung</t>
  </si>
  <si>
    <t>(meteorologische) Fernerkundung</t>
  </si>
  <si>
    <t>Zivilrecht</t>
  </si>
  <si>
    <t>öffentliches Recht</t>
  </si>
  <si>
    <t>Schuldrecht</t>
  </si>
  <si>
    <t>Wirtschaftsverfassungs- und Verwaltungsrecht</t>
  </si>
  <si>
    <t>Allgemeines Verwaltungsrecht</t>
  </si>
  <si>
    <t>Öffentliche Einnahmen</t>
  </si>
  <si>
    <t>Fiskalischer Föderalismus</t>
  </si>
  <si>
    <t>Konjunkturprognose</t>
  </si>
  <si>
    <t>Corporate Finance &amp; Finanzprodukte</t>
  </si>
  <si>
    <t>Internationale Organisationen &amp; Non-Governmental Organizations</t>
  </si>
  <si>
    <t>Monetäre Ökonomik und Währungstheorie</t>
  </si>
  <si>
    <t>Steuern und Steuerwettbewerb im internationalen Kontext</t>
  </si>
  <si>
    <t>Megatrends in Wirtschafts und Gesellschaft</t>
  </si>
  <si>
    <t>Nachhaltigkeit und Energieeffizienz</t>
  </si>
  <si>
    <t>Energiepolitik</t>
  </si>
  <si>
    <t>Gerontologie und Demographischer Wandel</t>
  </si>
  <si>
    <t>Cross-Border-Healthcare und Medizintourismus</t>
  </si>
  <si>
    <t>Gesundheitsregionen und Versorgungssicherheit</t>
  </si>
  <si>
    <t>experimentelle Wirtschaftsforschung</t>
  </si>
  <si>
    <t>Geldpolitik der europäischen Zentralbank/
Europäische Geld- und Währungspolitik</t>
  </si>
  <si>
    <t>Theorie und Politik der Besteuerung</t>
  </si>
  <si>
    <t>Konjunkturdiagnose und -prognose</t>
  </si>
  <si>
    <t>Bilanzanalyse und Bilanzpolitik nach IFRS</t>
  </si>
  <si>
    <t>Category Management &amp; Shopper Marketing</t>
  </si>
  <si>
    <t>Optionen, Futures und derivative Finanzinstrumente</t>
  </si>
  <si>
    <t>(Internationale) Umweltpolitik</t>
  </si>
  <si>
    <t>Informations- Planungs- und Kontrollinsturmente</t>
  </si>
  <si>
    <t>Strategisches Management und Competitive Dynamics</t>
  </si>
  <si>
    <t>Krankenhausmanagement</t>
  </si>
  <si>
    <t>Krankenversicherungsmanagement</t>
  </si>
  <si>
    <t>Handelsmanagement und Handelscontrolling</t>
  </si>
  <si>
    <t>Investitionmanagement</t>
  </si>
  <si>
    <t>Instrumente des Handelsmarketing</t>
  </si>
  <si>
    <t>Käuferverhalten im Einzelhandel</t>
  </si>
  <si>
    <t>Krisenerkennung und Sanierung</t>
  </si>
  <si>
    <t>Kundenorientierte Unternehmensführung in Netzwerken</t>
  </si>
  <si>
    <t>Lesermarketing für Zeitungen und Zeitschriften</t>
  </si>
  <si>
    <t>Methodengestützte Unternehmensanalyse</t>
  </si>
  <si>
    <t>Operations Research mit Anwendungen in der Energiewirtschaft</t>
  </si>
  <si>
    <t>Organisation und Personalwesen/
Human Ressources/
Personalökonomik/
Personalmanagement</t>
  </si>
  <si>
    <t>Marketing und Handel</t>
  </si>
  <si>
    <t>Verlagsmarketing</t>
  </si>
  <si>
    <t>Weltwirtschaftsgeographie</t>
  </si>
  <si>
    <t>Gewerblicher Rechtsschutz und Urheberrecht</t>
  </si>
  <si>
    <t>Insolvenzrecht</t>
  </si>
  <si>
    <t>Vertrieb und Wettbewerb</t>
  </si>
  <si>
    <t>E-Entrepreneurship</t>
  </si>
  <si>
    <t>IT-Management</t>
  </si>
  <si>
    <t>Verhalten in Organisationen</t>
  </si>
  <si>
    <t>Modellierung betrieblicher Informationssysteme/
Unternehmensmodellierung</t>
  </si>
  <si>
    <t>Internationale Wirtschaftsbeziehungen</t>
  </si>
  <si>
    <t>Quantitative Wirtschaftspolitik</t>
  </si>
  <si>
    <t>wissenschaftliches Arbeiten</t>
  </si>
  <si>
    <t>Außercurriculare berufsvorbereitende Schlüsselqualifikation</t>
  </si>
  <si>
    <t>Ausgewählte Probleme der Organisations‐ und Personalforschung</t>
  </si>
  <si>
    <t>Fallstudie IT‐Management</t>
  </si>
  <si>
    <t>Finanzwirtschaft und Banken</t>
  </si>
  <si>
    <t>Versandhandelsmarketing</t>
  </si>
  <si>
    <t>Nationales und europäisches Recht</t>
  </si>
  <si>
    <t>Wissenschaftstheorie</t>
  </si>
  <si>
    <t>Fundamente wissenschaftlicher Lehrmeinungen</t>
  </si>
  <si>
    <t>Ökonomie, Politik und Institutionen</t>
  </si>
  <si>
    <t>Wirtschafts‐ und Unternehmensethik</t>
  </si>
  <si>
    <t>Bank- und Versicherungsmanagement</t>
  </si>
  <si>
    <t>Markt und Staat</t>
  </si>
  <si>
    <t>European Competition Policy</t>
  </si>
  <si>
    <t>empirical Economics</t>
  </si>
  <si>
    <t>Verbraucherpolitik</t>
  </si>
  <si>
    <t>statistische Datengewinnung</t>
  </si>
  <si>
    <t>Finanzbuchführung und Bilanzierung</t>
  </si>
  <si>
    <t>Finanzinstitutionen</t>
  </si>
  <si>
    <t>Finanzsoziologie</t>
  </si>
  <si>
    <t>Rechtstheorie</t>
  </si>
  <si>
    <t>Europarecht/
Europäisches Organisationsrecht/
Europöische Grundrechte und Grundfreiheiten</t>
  </si>
  <si>
    <t>Fallbearbeitung Öffentliches Recht</t>
  </si>
  <si>
    <t>Parlamentsrecht und Parlamentspraxis</t>
  </si>
  <si>
    <t>Religion und Verfassung</t>
  </si>
  <si>
    <t>Völkerrecht</t>
  </si>
  <si>
    <t>Wettbewerbsrecht</t>
  </si>
  <si>
    <t>Friedens- und Konfliktforschung</t>
  </si>
  <si>
    <t>Außenpolitik</t>
  </si>
  <si>
    <t>Qualitative Methoden</t>
  </si>
  <si>
    <t>Grundbegriffe der politischen Theorie</t>
  </si>
  <si>
    <t>Moderne politische Theorie</t>
  </si>
  <si>
    <t>(International) vergleichende Politikfeldanalyse</t>
  </si>
  <si>
    <t>Politische Institutionen</t>
  </si>
  <si>
    <t>Politische Systeme</t>
  </si>
  <si>
    <t>Sozialstrukturanalyse</t>
  </si>
  <si>
    <t>Soziologische Theorie</t>
  </si>
  <si>
    <t>Sozialwissenschaftliche Forschungsfelder</t>
  </si>
  <si>
    <t>Wirtschaftswissenschaftliche Fallstudien</t>
  </si>
  <si>
    <t>Wirtschaftsjournalismus</t>
  </si>
  <si>
    <t>Business Cycles Theory and Policy</t>
  </si>
  <si>
    <t>Die ökonomischen Klassiker und ihre moderne Fortsetzung</t>
  </si>
  <si>
    <t>Digitalisierung, Kryptowährungen und andere Innovationen: Herausforderungen für die deutsche und europäische Wirtschaftspolitik</t>
  </si>
  <si>
    <t>Macroeconomic Models of Asset Pricing</t>
  </si>
  <si>
    <t>Mathematical Methods for Finance and Economic Theory</t>
  </si>
  <si>
    <t>Social Insurance</t>
  </si>
  <si>
    <t>Ordnungspolitik</t>
  </si>
  <si>
    <t>Öffentliche Ausgaben</t>
  </si>
  <si>
    <t>internationale Makroökonomik</t>
  </si>
  <si>
    <t>Economics Blog</t>
  </si>
  <si>
    <t>Netzökonomie</t>
  </si>
  <si>
    <t>Ökonomische Grundlage der Public-Private Partnership</t>
  </si>
  <si>
    <t>Reale Außenwirtschaft</t>
  </si>
  <si>
    <t>Weltwirtschaftsordnung &amp; Global Governance</t>
  </si>
  <si>
    <t>Dynamische Fiskalpolitik</t>
  </si>
  <si>
    <t>Economics of Decision-Making and Incentives</t>
  </si>
  <si>
    <t>Indirekte Steuern</t>
  </si>
  <si>
    <t>Soziale Sicherung</t>
  </si>
  <si>
    <t>Aktuelle Herausforderungen und Themen im Management des Gesundheitswesens</t>
  </si>
  <si>
    <t>Busniness Analytics</t>
  </si>
  <si>
    <t>Strategisches Management</t>
  </si>
  <si>
    <t>Betriebswirtschaftliche Steuerlehre</t>
  </si>
  <si>
    <t>Bilanz- und Unternehmenssteuerrecht</t>
  </si>
  <si>
    <t>E-Energy – Information Systems and Machine Learning for the Smart Grid</t>
  </si>
  <si>
    <t>Entwurf und Analyse von Wirtschaftssimulationen zum praxisnahen Einsatz</t>
  </si>
  <si>
    <t>Fallstudien zur Rechnungslegung nach HGB/IFRS</t>
  </si>
  <si>
    <t>Lean Management, Sustainability und Innovationsprozesse</t>
  </si>
  <si>
    <t>Neue Trends in Verkehr und Wohnungswirtschaft</t>
  </si>
  <si>
    <t>Wirtschaftsinformatik für die Unternehmensführung: Business Intelligence</t>
  </si>
  <si>
    <t>Wirtschaftsinformatik für die Unternehmensführung: Optimization and Simulation</t>
  </si>
  <si>
    <t>Einführung in die Ethnologie</t>
  </si>
  <si>
    <t>Bevölkerungs- und Sozialgeographie</t>
  </si>
  <si>
    <t>Biogeographie</t>
  </si>
  <si>
    <t>Geographie des ländlichen und städtischen Raumes</t>
  </si>
  <si>
    <t>Geomorphologie</t>
  </si>
  <si>
    <t>Klimageographie</t>
  </si>
  <si>
    <t>Regionale Geographie Deutschlands</t>
  </si>
  <si>
    <t>Need Assessment als Basis für Transformative
Leadership</t>
  </si>
  <si>
    <t>Gemeinnützige Organisationen</t>
  </si>
  <si>
    <t>(Neue) Institutionenökonomik</t>
  </si>
  <si>
    <t>New Public Management</t>
  </si>
  <si>
    <t>Allgemeine Psychologie Ⅰ</t>
  </si>
  <si>
    <t>Soziale Konflikte</t>
  </si>
  <si>
    <t>Zeit- und Selbstmanagement</t>
  </si>
  <si>
    <t>Bewerbungskompetenzen</t>
  </si>
  <si>
    <t>Vorstellungsgespräche und Assessment Center souverän meistern</t>
  </si>
  <si>
    <t>Perspektiven nach dem Studium - Berufsfelder, Einstiegswege und Bewerbungstipps</t>
  </si>
  <si>
    <t>Handlungsfelder des Personalmanagements in mittelständischen Unternehmen mit Praxisbeispiel</t>
  </si>
  <si>
    <t>Der Businessplan - methodische Grundlagen für unternehmerische Selbstständigkeit und zur Realisierung eigener Ideen</t>
  </si>
  <si>
    <t>Entrepreneurship - konkrete Schritte in die unternehmerische Selbstständigkeit</t>
  </si>
  <si>
    <t>Grundzüge und Instrumente der Unternehmensstrategie</t>
  </si>
  <si>
    <t>Stiftungsmanagement</t>
  </si>
  <si>
    <t>International Handeln - praktisches Aspekte der Außenwirtschaft</t>
  </si>
  <si>
    <t>Europa-Kompetenz - Funktion, Nutzen und Vorteile der europäischen Integration</t>
  </si>
  <si>
    <t>Grundlagen des (Software-) Projektmanagements - erfolgreich Softwareprojekte planen und steuern</t>
  </si>
  <si>
    <t>Verfassunggeschichte der Neuzeit</t>
  </si>
  <si>
    <t>Gesichte der Rechts und Staatsphilosophie</t>
  </si>
  <si>
    <t>Virtuelle Akademie Nachhaltigkeit</t>
  </si>
  <si>
    <t>Berufs- und Tätigkeitsfelder in Museen, Ausstellungen und Sammlungen</t>
  </si>
  <si>
    <t>Kommunikation und Gesprächsführung</t>
  </si>
  <si>
    <t>Persönlichkeitsbildung und Rhetorik</t>
  </si>
  <si>
    <t>Von der klassischen zur gegenwärtigen Rhetorik - überzeugend Reden und Vortragen</t>
  </si>
  <si>
    <t>Körpersprache - Srpache - Kommunikation - selbstbewusstes Auftretten für Studentinnen</t>
  </si>
  <si>
    <t>Performance und Präsentation - Stimme, Sprache Bewegung und Improvisation</t>
  </si>
  <si>
    <t>Theorie und Praxis der Moderation</t>
  </si>
  <si>
    <t xml:space="preserve">Moderation von Konflikten der Stadt-, Raum- und Umweltplanung </t>
  </si>
  <si>
    <t>Lösungsorientierte Verhandlungs- und Gesprächsführung nach dem Harvard-Konzept</t>
  </si>
  <si>
    <t>Konflikttraining - Konflikte verstehen und lösen</t>
  </si>
  <si>
    <t>Konflikte - Entstehung, Auswirkungen und Lösungsstrategien</t>
  </si>
  <si>
    <t>Grundlagen der Gesprächsführung für Teams, Arbeits- und Projektgruppen</t>
  </si>
  <si>
    <t>Kommunikation im Beruf - Gespräche konstruktiv und zielführend leiten</t>
  </si>
  <si>
    <t>Verantwortlich handeln - was heißt das? Ethische Fragen in Alltag und Beruf</t>
  </si>
  <si>
    <t>Einführung in die Museumspädagogik - Vermittlungs- und Bildungsarbeit im Museum</t>
  </si>
  <si>
    <t>Wissenschaftliches Schreiben - Schreibwerkstatt für Geistes- und Sozialwissenschaftler</t>
  </si>
  <si>
    <t>Grundlagen des wissenschaftlichen Schreiben für international Studierende</t>
  </si>
  <si>
    <t>Transkulturelle Kompetenz in einer globalisierten Welt</t>
  </si>
  <si>
    <t>Interkulturelle Kompetenz für Asien</t>
  </si>
  <si>
    <t>Interkulturelle Kommunikation für die arabische Welt</t>
  </si>
  <si>
    <t>Interkulturelles Training für internationale Austauschstudierende - Ankommen in Freibrug und Umgang mit anderen Kulturen</t>
  </si>
  <si>
    <t>Schüler/innenbetreuung in Freiburg - von der Qualifizierung bis zum Einsatz als Betreuer/in</t>
  </si>
  <si>
    <t>Grundzüge des Medien-, Urheber- und Presserechts</t>
  </si>
  <si>
    <t>Grundlagen des Journalismus</t>
  </si>
  <si>
    <t>Grundlagen der Medienarbeit</t>
  </si>
  <si>
    <t>Grundlagen journalistischer Arbeit am Beispiel des Sports</t>
  </si>
  <si>
    <t>Journalistisches Texten für Print, Radio und Web</t>
  </si>
  <si>
    <t>Einführung in den Radio-Journalismus</t>
  </si>
  <si>
    <t>Radio-Journalismus in der Praxis</t>
  </si>
  <si>
    <t>Online-Journalismus in der Praxis</t>
  </si>
  <si>
    <t>Crossmedialer Journalismus in der Praxis</t>
  </si>
  <si>
    <t>Magazinjournalismus in der Praxis</t>
  </si>
  <si>
    <t>Video-Journalismus in der Praxis</t>
  </si>
  <si>
    <t>Grundlagen der Audiotechnik</t>
  </si>
  <si>
    <t>Hörspiel kreativ - Akustische Gestaltung von Medienprodukten</t>
  </si>
  <si>
    <t>Einführung in Videoschnitt und Postproduktion</t>
  </si>
  <si>
    <t>Grundlagen der modernen Filmgestaltung</t>
  </si>
  <si>
    <t>Von der Skriptentwicklung zum Drehbuch</t>
  </si>
  <si>
    <t>Film- und Fernsehwirtschaft</t>
  </si>
  <si>
    <t>Was Bilder mit uns machen - Grundlagen der Medienanalyse</t>
  </si>
  <si>
    <t>Fake News und Co - Grundlagen der angewandten Medienkritik mit Schwerpunkt auf Onlinemedien und Bewegtbildern</t>
  </si>
  <si>
    <t>Effizient kommunizieren - Public Relatios und interne Unternehmenskommunikation</t>
  </si>
  <si>
    <t>Presse- und Öffentlichkeitsarbeit</t>
  </si>
  <si>
    <t>Öffentlichkeitsarbeit mit Social Media</t>
  </si>
  <si>
    <t>Das 1x1 der PR - in Deutschland und international am Beispiel der Kultur- und Verlagsbranche</t>
  </si>
  <si>
    <t>Lektorat - Sach-/Kinderbuch</t>
  </si>
  <si>
    <t>Berufsfeld Verlag und Lektorat</t>
  </si>
  <si>
    <t>Verlagswesen 2.0 - Medienproduktion, Marketing und Berufsfelder</t>
  </si>
  <si>
    <t>Professionelle Tabellenkalkulation</t>
  </si>
  <si>
    <t>Textverarbeitung, Tabellenkalkulation, Präsentation - Office Anwendungen Kompakt</t>
  </si>
  <si>
    <t>IT-Sicherheit</t>
  </si>
  <si>
    <t>SAP &amp; Co - Eine Einführung in die Funktionsweise von Software zur Abbildung von Unternehmensprozessen</t>
  </si>
  <si>
    <t>Einführung in das Betriebssystem Linux</t>
  </si>
  <si>
    <t>Smartphone- und Web-App-Entwicklung für Programmier-Einsteiger</t>
  </si>
  <si>
    <t>Print- und Online-Publishing - Grafische Gestaltung am Pc und mobilen Geräten</t>
  </si>
  <si>
    <t>Grundlagen Webdesgin (Internetpublishing)</t>
  </si>
  <si>
    <t>Grundlagen digitaler Bildbearbeitung</t>
  </si>
  <si>
    <t>Dynamische Websites aufbauen und verwalten mit WordPress</t>
  </si>
  <si>
    <t>Grundlagen der Programmiersprache Python</t>
  </si>
  <si>
    <t>Einführung in das Statistikprogramm R (Open Source)</t>
  </si>
  <si>
    <t>Grundlagen der Datenanalyse am Beispiel von SPSS</t>
  </si>
  <si>
    <t xml:space="preserve">Lerntechniken und Zeitmanagement für Lernaufgaben im lebenslangen Lernen </t>
  </si>
  <si>
    <t>Personal- und Selbstmarketing für Berufseinsteiger</t>
  </si>
  <si>
    <t>Berufsfeld Internationale Zusammenarbeit - Schwerpunkt Entwicklungszusammenarbeit</t>
  </si>
  <si>
    <t>Kulturmanagement</t>
  </si>
  <si>
    <t>Museums- und Stadtführung in Theorie und Praxis</t>
  </si>
  <si>
    <t>Szenisches Erzählen - Charaktere und Dramaturgie</t>
  </si>
  <si>
    <t>Informationen suchen, bewerten und präsentieren wie Profis</t>
  </si>
  <si>
    <t>Grundlagen des wissenschaftlichen Zeichnens</t>
  </si>
  <si>
    <t>Grundlagen der Filmanalyse - Theorien und Techniken der Filmmontage</t>
  </si>
  <si>
    <t>Dramaturgie und Storytelling - Struktur, Analyse und medialer Einsatz von Geschischten</t>
  </si>
  <si>
    <t>Redaktionelle Arbeit bei Film, TV und Online</t>
  </si>
  <si>
    <t>Markensprache - Texten in Werbung und Kommunikation</t>
  </si>
  <si>
    <t>Grundlagen Social Media - neue Berufe vom Influencer bis zum Digitalstrategen und die demokratische Herausforderung</t>
  </si>
  <si>
    <t>Einführung in die Textverarbeitung mit LaTeX</t>
  </si>
  <si>
    <t>Informations- und Datenmanagement - Grundlagen im Umgang mit Kundendatenbanken und CRM-Systemen</t>
  </si>
  <si>
    <t>Professionelle Druckerzeugnisse konzipieren und gestalten</t>
  </si>
  <si>
    <t>Einführung in die Entwiclung interaktiver Anwendungen mit HTML5 und CSS3</t>
  </si>
  <si>
    <t>(Europäische) Sozialpolitik</t>
  </si>
  <si>
    <t>Ausgewählte Fragestellungen der Volkswirtschaftslehre</t>
  </si>
  <si>
    <t>(Neue) politische Ökonomie/
political Economy</t>
  </si>
  <si>
    <t>Volkswirtschaftliches Seminar</t>
  </si>
  <si>
    <t>Staatsverschuldung</t>
  </si>
  <si>
    <t>Finanzpolitik in Europa/
Finanz- und Steuerpolitik in der EU</t>
  </si>
  <si>
    <t>Industrial Organization Theory</t>
  </si>
  <si>
    <t>internationale Finanzströme/
international financial Markets</t>
  </si>
  <si>
    <t>Intertemporal Choice and Saving</t>
  </si>
  <si>
    <t>Wissenschaftliches Programmieren</t>
  </si>
  <si>
    <t>Kritische Ökonomik</t>
  </si>
  <si>
    <t>Unternehmensführung und Organisation</t>
  </si>
  <si>
    <t>Finanzmärkte und Bewertung</t>
  </si>
  <si>
    <t>Problemstellungen des Bankenmanagements im technisch-organisatorischen Bereich</t>
  </si>
  <si>
    <t>Wirtschaftsprüfung &amp; Rechnungslegung</t>
  </si>
  <si>
    <t>(Steuerliche) Gewinnermittlung und Gewinnermittlungspolitik</t>
  </si>
  <si>
    <t>Controlling mit SAP</t>
  </si>
  <si>
    <t>Wirtschaftsprüfung und Corporate Governance</t>
  </si>
  <si>
    <t>Grundlagen der Verischerungstechnik</t>
  </si>
  <si>
    <t>Steuerbelastung nationaler Unternehmen</t>
  </si>
  <si>
    <t>aktuelle Fragen der Unternehmensbesteuerung</t>
  </si>
  <si>
    <t>Audit Go! - Projektseminar zur IT gestützten Abschlussprüfung</t>
  </si>
  <si>
    <t>Problemstellungen des Bankenmanagements im finanziellen Bereich</t>
  </si>
  <si>
    <t>Ausgewählte Fragestellungen des Handelsmanagements</t>
  </si>
  <si>
    <t>Supply Chain Management</t>
  </si>
  <si>
    <t>Ausgewählte Probleme der Produktion und Logistik</t>
  </si>
  <si>
    <t>(angewandte) Marktforschung/
Grundlagen der Marktforschung</t>
  </si>
  <si>
    <t>Konsumentenverhalten</t>
  </si>
  <si>
    <t>ausgewählte Fragestellungen der Konsumenten Forschung</t>
  </si>
  <si>
    <t>Entscheidungsorientiertes Controlling</t>
  </si>
  <si>
    <t>Ausgewählte Fragestellungen der Betriebswirtschaftslehre im Bereich der Unternehmensführung</t>
  </si>
  <si>
    <t>Ausgewählte Fragestellungen der Betriebswirtschaftslehre im Bereich Finanzen, Rechnungswesen und Steuern</t>
  </si>
  <si>
    <t>Ausgewählte Fragestellungen der Betriebswirtschaftslehre im Bereich Marketing und Distributionsmanagement</t>
  </si>
  <si>
    <t>Ausgewählte Fragestellungen der Betriebswirtschaftslehre</t>
  </si>
  <si>
    <t>Informationssysteme in der Finanzwirtschaft</t>
  </si>
  <si>
    <t>Marketing Performance Management</t>
  </si>
  <si>
    <t>Aktuelle Herausforderungen im Innovationsmanagement</t>
  </si>
  <si>
    <t>Unternehmensführung und Corporate Governance</t>
  </si>
  <si>
    <t>Ausgewählte Probleme in Management und Controlling</t>
  </si>
  <si>
    <t>Standort und Objektentwicklung im Einzelhandel</t>
  </si>
  <si>
    <t>Versicherungstechnik</t>
  </si>
  <si>
    <t>aktuelle Themen im Personalmanagement</t>
  </si>
  <si>
    <t>Global Virtual Project Management</t>
  </si>
  <si>
    <t>aktuelle Fragestellungen zur Berichterstattung kapitalmarktorientierter Konzerne</t>
  </si>
  <si>
    <t>Ausgewählte Probleme der Corporate Governance/
Selected Issues in Corporate Governance</t>
  </si>
  <si>
    <t>Corporate Valuation</t>
  </si>
  <si>
    <t>Unternehmensbesteuerung in der europäischen Union/
Company Taxation in the European Union</t>
  </si>
  <si>
    <t>Empirische Methoden im Personalmanagement</t>
  </si>
  <si>
    <t>Interdisziplinäres Lernen und Zusammenarbeit</t>
  </si>
  <si>
    <t>Internationales Marketing/
International Marketing</t>
  </si>
  <si>
    <t>Corporate finacial Management</t>
  </si>
  <si>
    <t>Asian Business and Economics</t>
  </si>
  <si>
    <t>Strategische Potentialle in industriellen und öffentlichen Unternehmen</t>
  </si>
  <si>
    <t>Theorien des Lehrens und Lernens in der kaufmännischen Aus- und Weiterbildung</t>
  </si>
  <si>
    <t>Allgemeine schulpraktische Studien und Schulpraktikum</t>
  </si>
  <si>
    <t>Entwicklungs- und Professionalisierungsprozesse in der beruflichen Bildung</t>
  </si>
  <si>
    <t>Bildungsmanagement</t>
  </si>
  <si>
    <t>Management der Informationswirtschaft</t>
  </si>
  <si>
    <t>Programmiersprache Java</t>
  </si>
  <si>
    <t>Informationsverarbeitung in Dienstleistungsbetrieben</t>
  </si>
  <si>
    <t>Systementwicklung - Entwicklung von Web-Applikationen</t>
  </si>
  <si>
    <t>SAP-Projektseminar</t>
  </si>
  <si>
    <t>SAP-Blockschulung</t>
  </si>
  <si>
    <t>Informationsverarbeitung in Industriebetrieben</t>
  </si>
  <si>
    <t>Betriebliche Anwendungen von Internettechnologien</t>
  </si>
  <si>
    <t>Geschäfftsprozesse und Informationstechnologie</t>
  </si>
  <si>
    <t>Mobile Business</t>
  </si>
  <si>
    <t>Anwendungssysteme in Industrieunternehmen</t>
  </si>
  <si>
    <t>Systementwicklung - Entwicklung von mobilen Anwendungen</t>
  </si>
  <si>
    <t>Seminar zu Themen der Wirtschaftsinformatik und Betriebswirtschaftslehre</t>
  </si>
  <si>
    <t>Lineare Modelle</t>
  </si>
  <si>
    <t>Projekte zur Nachhaltigen Unternehmensführung</t>
  </si>
  <si>
    <t>Heterodoxie in der Volkswirtschaftslehre</t>
  </si>
  <si>
    <t>Einführung in die Wirtschafts- und Sozialgeschichte - Konzepte und Arbeitstechniken</t>
  </si>
  <si>
    <t>Einführung in die Wirtschafts- und Sozialgeschichte - Methoden und Anwendungsbereiche</t>
  </si>
  <si>
    <t>Sozialpsychologie</t>
  </si>
  <si>
    <t>Psychologische Experimental- und Evaluationsmethodik</t>
  </si>
  <si>
    <t>Politische Theorie/
Politische Theorie und Ideengeschichte</t>
  </si>
  <si>
    <t>Model United Nations</t>
  </si>
  <si>
    <t>Einführung in die Politikwissenschaft</t>
  </si>
  <si>
    <t>Die Klassiker der Soziologie und ihre Theorien</t>
  </si>
  <si>
    <t>Einführung in die modernen soziologischen Theorien</t>
  </si>
  <si>
    <t>Klassische Studien der Arbeits- Unternehmens- und Wirtschaftssoziologie</t>
  </si>
  <si>
    <t>Das Forschungsfeld der Arbeits- Unternehmens- und Wirtschaftssoziologie</t>
  </si>
  <si>
    <t>Politische Soziologie/
Klassische Studien der politischen Soziologie und des Wohlfahrtsstaates</t>
  </si>
  <si>
    <t>Politische SoziologieⅡ/
Das Forschungsfeld der politischen Soziologie und des Wohlfahrtsstaates</t>
  </si>
  <si>
    <t>Genderkompetenz I – Einführung in die Geschlechterforschung</t>
  </si>
  <si>
    <t>Genderkompetenz II</t>
  </si>
  <si>
    <t>Marketing und Marktforschung für Agrarprodukte und Lebensmittel</t>
  </si>
  <si>
    <t>Ökonomik natürlicher Ressourcen/
Ressourcenökonomie und nachhaltige Landnutzung</t>
  </si>
  <si>
    <t>Nachhaltige Grundlagen</t>
  </si>
  <si>
    <t>Koalitions-, Tarifvertrags- und Arbeitskampfrecht</t>
  </si>
  <si>
    <t>Betriebliche und unternehmerische Mitbestimmung</t>
  </si>
  <si>
    <t>Wirtschaftsrecht der Medien</t>
  </si>
  <si>
    <t>Immaterialgüterrecht II</t>
  </si>
  <si>
    <t>Sprache, Mehrsprachigkeit und interkulturelle Kommunikation/
Interkulturelle Kommunikationskompetenz</t>
  </si>
  <si>
    <t>Führungskompetenz - EXIST-priMECup – Existenzgründungswettbewerb – Entrepreneurship kompakt</t>
  </si>
  <si>
    <t>Kommunikative Kompetenz: Argumentieren und Verhandeln</t>
  </si>
  <si>
    <t>Sozialkompetenz: Team(-entwicklung)</t>
  </si>
  <si>
    <t>Partizipatives Projektmanagement</t>
  </si>
  <si>
    <t>Gender und Diversity in der Berufspraxis</t>
  </si>
  <si>
    <t>Gender und Diversitykompetenz in der Kommunikation</t>
  </si>
  <si>
    <t>(Wirtschafts-) Mathematik</t>
  </si>
  <si>
    <t>Economy, State and Society</t>
  </si>
  <si>
    <t>Einführung in die Agrarpolitik und die Märkte der Agrar- und Ernährungswirtschaft</t>
  </si>
  <si>
    <t>Geschäfftsprozessmanagement</t>
  </si>
  <si>
    <t>Wirtschaftsgeographie/
Wirtschafts- und Sozialgeographie</t>
  </si>
  <si>
    <t>Spezielle Soziologie: Unternehmen, Wirtschaft, Umwelt, Governance</t>
  </si>
  <si>
    <t>Spreadsheet Accounting</t>
  </si>
  <si>
    <t>Systeme der Produktionsplanung und -steuerung</t>
  </si>
  <si>
    <t>Wirtschaftskrieg</t>
  </si>
  <si>
    <t>Wissensbasierte Systeme</t>
  </si>
  <si>
    <t>Grundlagenseminar</t>
  </si>
  <si>
    <t>Wachstumstheorie</t>
  </si>
  <si>
    <t>Marktversagen und Wirtschaftspolitik</t>
  </si>
  <si>
    <t>Kostentheorie</t>
  </si>
  <si>
    <t>Marktorientiertes Management</t>
  </si>
  <si>
    <t>Public und Nonprofit Management</t>
  </si>
  <si>
    <t>Logik und Grundlagen der Philosophie/
Einführung in die Philosophie</t>
  </si>
  <si>
    <t>Sprachphilosophie</t>
  </si>
  <si>
    <t>Praktische Philosophie</t>
  </si>
  <si>
    <t>Regieren in politischen Mehrebenensystemen</t>
  </si>
  <si>
    <t>Regieren in inter- und transnationalen Institutionen</t>
  </si>
  <si>
    <t>Öffentliches Wirtschaftsrecht</t>
  </si>
  <si>
    <t>Public Management: Organisation und Steuerung einer netzwerkförmigen Erstellung öffentlicher Leistungen</t>
  </si>
  <si>
    <t>Allgemeine und Anorganische Chemie</t>
  </si>
  <si>
    <t>CRM und Servicemanagement</t>
  </si>
  <si>
    <t>eBusiness und Service Management</t>
  </si>
  <si>
    <t>Essentials of Finance</t>
  </si>
  <si>
    <t>Fundamentals of Digital Service Systems</t>
  </si>
  <si>
    <t>Machine Learning for Finance and Data Science</t>
  </si>
  <si>
    <t>Real Estate Management</t>
  </si>
  <si>
    <t>Finanzindustrie, Risikomanagement und Versicherungen/
Risk and Insurance Management</t>
  </si>
  <si>
    <t>Strategie und Organisation</t>
  </si>
  <si>
    <t>Customer Relationship Management</t>
  </si>
  <si>
    <t>Volkswirtschaftstheorie/
Wirtschaftstheorie</t>
  </si>
  <si>
    <t>Operations Research/
Anwendung des Operations Research</t>
  </si>
  <si>
    <t>Methodische Grundlagen das Operations Research</t>
  </si>
  <si>
    <t>Stochastische Methoden und Simulation</t>
  </si>
  <si>
    <t>Außerplanmäßiges Ingenieurmodul</t>
  </si>
  <si>
    <t>Technische Logistik</t>
  </si>
  <si>
    <t>Spurgeführte Transportsysteme</t>
  </si>
  <si>
    <t>Elektrische Energienetze</t>
  </si>
  <si>
    <t>Energieerzeugung und Netzkompetenzen</t>
  </si>
  <si>
    <t>Fertigungstechnik</t>
  </si>
  <si>
    <t>Grundlagen des Baubetriebs</t>
  </si>
  <si>
    <t>Integrierte Produktionsplanung</t>
  </si>
  <si>
    <t>Mikrosystemtechnik</t>
  </si>
  <si>
    <t>Mobilität und Infrastruktur</t>
  </si>
  <si>
    <t>Product Lifecycle Management</t>
  </si>
  <si>
    <t>Produktionstechnik</t>
  </si>
  <si>
    <t>Werkzeugmasschinen und Handhabungstechnik</t>
  </si>
  <si>
    <t>Statistik und Ökonometrie</t>
  </si>
  <si>
    <t>Recht der Wirtschaftsunternehmen</t>
  </si>
  <si>
    <t>Recht des geistigen Eigentums</t>
  </si>
  <si>
    <t>Poverty, Equity and Development</t>
  </si>
  <si>
    <t>Handelspolitik und Verteilung</t>
  </si>
  <si>
    <t>Stabilisierungspolitik in offenen Volkswirtschaften</t>
  </si>
  <si>
    <t>Grundlagen des Technologiemanagements</t>
  </si>
  <si>
    <t>Personalführung</t>
  </si>
  <si>
    <t>Innovationsmanagement</t>
  </si>
  <si>
    <t>Finanzwissenschaft und Sozialwissenschaft</t>
  </si>
  <si>
    <t>Risk and Entrepreneurship</t>
  </si>
  <si>
    <t>Sustainabillity Economics</t>
  </si>
  <si>
    <t>Spezielle Mikroökonomik</t>
  </si>
  <si>
    <t>Geld und Kredit/
Geld und Kredittheorie</t>
  </si>
  <si>
    <t>Monetary economics</t>
  </si>
  <si>
    <t>Neue Makroökonomik</t>
  </si>
  <si>
    <t>Makroökonomische Transmissionsmechanismen</t>
  </si>
  <si>
    <t>Methoden der empirischen Regionalforschung</t>
  </si>
  <si>
    <t>Spezielle Fragestellungen der Makroökonomik</t>
  </si>
  <si>
    <t>Computergestützte Datenanalyse</t>
  </si>
  <si>
    <t>Seminar zur Wettbewerbspolitik</t>
  </si>
  <si>
    <t>Vertiefung in spezieller Soziologie</t>
  </si>
  <si>
    <t>Sozialstruktur moderner Gesellschaften</t>
  </si>
  <si>
    <t>Einführung in die spezielle Soziologie</t>
  </si>
  <si>
    <t>Makroökonomik Ⅱ/
Intermediate Macroeconomics</t>
  </si>
  <si>
    <t>Kosten- und Leistungsrechunung</t>
  </si>
  <si>
    <t>Systematisches Programmieren</t>
  </si>
  <si>
    <t>Einführung in die geographische Informationsverarbeitung</t>
  </si>
  <si>
    <t>Spezielle Geographie</t>
  </si>
  <si>
    <t>Stadtgeographie und Management</t>
  </si>
  <si>
    <t>Globalisierung und regionale Entwicklung</t>
  </si>
  <si>
    <t>Evolutionary Economic Geography</t>
  </si>
  <si>
    <t>Qualitative Methoden der empirischen Sozialforschung</t>
  </si>
  <si>
    <t>( Vergleichende) Regierungslehre/
Policy Forschung</t>
  </si>
  <si>
    <t>Kulturwissenschaft und Landeskunde</t>
  </si>
  <si>
    <t>Ökonomik des Agrar- und Ernährungssektors/
Preisbildung auf EU-Agrarmärkten</t>
  </si>
  <si>
    <t>Welternährung</t>
  </si>
  <si>
    <t>Fallstudien zur Unternehmensführung</t>
  </si>
  <si>
    <t>Excel für die betriebswirtschaftliche Praxis</t>
  </si>
  <si>
    <t>Japanische Wirtschaft</t>
  </si>
  <si>
    <t>Grundlagen des Entrepreneurship</t>
  </si>
  <si>
    <t>Business Model Generation &amp; Green Technologies</t>
  </si>
  <si>
    <t>Kompetenz und Persönlichkeit</t>
  </si>
  <si>
    <t>Einfach führen - sich selbst und andere</t>
  </si>
  <si>
    <t>Kreativität und Lernkompetenz - Selbstorganisation fürs Studium und darüber hinaus</t>
  </si>
  <si>
    <t>Populärwissenschaftliches Schreiben</t>
  </si>
  <si>
    <t>Lernen und Lerntechniken</t>
  </si>
  <si>
    <t>Prokrastination? Kann ich schon</t>
  </si>
  <si>
    <t>Schreiben als Prozess</t>
  </si>
  <si>
    <t>Sprechen - Hören - Verstehen Grundwissen Kommunikation/
Grundlage der Kommunikation</t>
  </si>
  <si>
    <t>Projektkommunikation und Veränderungsprozesse</t>
  </si>
  <si>
    <t>Moderation und Präsentation</t>
  </si>
  <si>
    <t>Die Kunst des Präsentierens</t>
  </si>
  <si>
    <t>Kommunizieren mit Herz und Verstand - Konflikte bedürfnisorientiert lösen</t>
  </si>
  <si>
    <t>Audiovisuelle Wissenschaftskommunikation</t>
  </si>
  <si>
    <t>Intercultural Communication</t>
  </si>
  <si>
    <t>Communication and Presentation Skills</t>
  </si>
  <si>
    <t>Professional Communication</t>
  </si>
  <si>
    <t>Interkulturelle Kompetenz in der Praxis</t>
  </si>
  <si>
    <t>Advanced Presentation Skills</t>
  </si>
  <si>
    <t>Interkulturelles Lernen in der Praxis</t>
  </si>
  <si>
    <t>Konfliktmanagement</t>
  </si>
  <si>
    <t>Conflict Management</t>
  </si>
  <si>
    <t>Entwicklung und Veränderung</t>
  </si>
  <si>
    <t>Kommunikation und Empathie</t>
  </si>
  <si>
    <t>Graphic Recordring and Visualisation</t>
  </si>
  <si>
    <t>Storytelling</t>
  </si>
  <si>
    <t>Datenbankanwendungen im Internet- Eine praktische Einführung</t>
  </si>
  <si>
    <t>Informationstechnik Grundlagen und Webanwendung</t>
  </si>
  <si>
    <t>Wirtschaftlich geführte Unternehmen und Einrichtungen verstehen mit Unternehmensplanspiel</t>
  </si>
  <si>
    <t>Marketing in der Praxis</t>
  </si>
  <si>
    <t>Wirtschaftlich geführte Unternehmen und Einrichtungen verstehen - Projekte managen</t>
  </si>
  <si>
    <t>Grundlagen der Existenzgründung und des strategischen Managements</t>
  </si>
  <si>
    <t>Opencampus - Praxiscamp</t>
  </si>
  <si>
    <t>Opencampus - Praxiseinblicke</t>
  </si>
  <si>
    <t>Opencampus - Praxisvertiefung</t>
  </si>
  <si>
    <t>Opencampus - Praxisprojekt</t>
  </si>
  <si>
    <t>Opencampus - Praxisperspektiven</t>
  </si>
  <si>
    <t>Unternehmerisches Denken und Handeln</t>
  </si>
  <si>
    <t>Angewandte Statistik</t>
  </si>
  <si>
    <t>Film- und Medienkompetenz</t>
  </si>
  <si>
    <t>Service Learning - Engagieren, Lernen, Reflektieren/
Service Learning - Lernen mal anders! Persönlichkeitsentwicklung durch gesellschaftliches Engagement</t>
  </si>
  <si>
    <t>Nachhaltigkeit - Zukunft beruflich mitgestalten!</t>
  </si>
  <si>
    <t>Gesellschaft im Wandel - Ideen, Projekte, Lösungen</t>
  </si>
  <si>
    <t>Opencampus - Engagement</t>
  </si>
  <si>
    <t>Globalgesellschaftliche Herausforderungen</t>
  </si>
  <si>
    <t>Vreating a TEDx/ CAU talk Event</t>
  </si>
  <si>
    <t>Europa macht Schule &amp; World meets School</t>
  </si>
  <si>
    <t>Flucht und Migration</t>
  </si>
  <si>
    <t>Die "Burnout-Gesellschaft" - Der gesellschaftliche Wandel und Burnout</t>
  </si>
  <si>
    <t>Global denken und lokal handeln in Kiel</t>
  </si>
  <si>
    <t>Empathie in der Gesellschaft - Zwischen Utopie und Wirklichkeit</t>
  </si>
  <si>
    <t>Zukunft nachhaltig gestalten</t>
  </si>
  <si>
    <t>Kulturelle Lebenswelten</t>
  </si>
  <si>
    <t>Quartiersmanagement und Stadtmarketing</t>
  </si>
  <si>
    <t>Diversität und Intersektionalität</t>
  </si>
  <si>
    <t>Projektarbeit mit Praxispartnern</t>
  </si>
  <si>
    <t>Corporate Development</t>
  </si>
  <si>
    <t>Energy, Climate Change and Sustainabillity</t>
  </si>
  <si>
    <t>Energy Markets and Regulation</t>
  </si>
  <si>
    <t>Institutionenökonomik und Politikberatung</t>
  </si>
  <si>
    <t>Macroeconomics, Money and Financial Markets</t>
  </si>
  <si>
    <t>Growth, Education and Inequality</t>
  </si>
  <si>
    <t>Managerial Economics</t>
  </si>
  <si>
    <t>Psychoeconomics</t>
  </si>
  <si>
    <t>Quantitative Methoden</t>
  </si>
  <si>
    <t>Accounting and Taxation</t>
  </si>
  <si>
    <t>Strategy, Organisations and Humanressources</t>
  </si>
  <si>
    <t>Financial Management</t>
  </si>
  <si>
    <t>Financial Institutions</t>
  </si>
  <si>
    <t>Studies Abroad</t>
  </si>
  <si>
    <t>Wachstum und Verteilung</t>
  </si>
  <si>
    <t>Volkswirtschafts - Aktuell/
Current Topics in Economics</t>
  </si>
  <si>
    <t>Methodenorientierte Zugänge zu den Sozialwissenschaften</t>
  </si>
  <si>
    <t>Praxisorientierte Zugänge zu den Sozialwissenschaften</t>
  </si>
  <si>
    <t>Medialitätsorientierte Zugänge zu den Sozialwissenschaften</t>
  </si>
  <si>
    <t>Methodenorientierte Zugänge zu den Geisteswissenschaften</t>
  </si>
  <si>
    <t>Praxisorientierte Zugänge zu den Geisteswissenschaften</t>
  </si>
  <si>
    <t>Medialitätsorientierte Zugänge zu den Geisteswissenschaften</t>
  </si>
  <si>
    <t>Methodenorientierte Zugänge zu den Naturwissenschaften</t>
  </si>
  <si>
    <t>Praxisorientierte Zugänge zu den Naturwissenschaften</t>
  </si>
  <si>
    <t>Medialitätsorientierte Zugänge zu den Naturwissenschaften</t>
  </si>
  <si>
    <t>Methodenorientierte Zugänge zu inter- und transdisziplinären Wissenschaften</t>
  </si>
  <si>
    <t>Praxisorientierte Zugänge zu inter- und transdisziplinären Wissenschaften</t>
  </si>
  <si>
    <t>Medialitätsorientierte Zugänge zu inter- und transdisziplinären Wissenschaften</t>
  </si>
  <si>
    <t>Financial Markets and Bank Management</t>
  </si>
  <si>
    <t>Geschichte der Wirtschaftstheorie</t>
  </si>
  <si>
    <t>Globalization: Past, Present and Future</t>
  </si>
  <si>
    <t>Grundzüge der Umsatzsteuer</t>
  </si>
  <si>
    <t>International Tax Planning</t>
  </si>
  <si>
    <t>Arbeitsmarktökonomik/
Labor Economics</t>
  </si>
  <si>
    <t>Multinational Finance</t>
  </si>
  <si>
    <t>Reading Course: Happiness-Lessons from a New Science</t>
  </si>
  <si>
    <t>The changing Business and Economics of Global Energy Markets</t>
  </si>
  <si>
    <t>The Economics of Banking and Financial Markets</t>
  </si>
  <si>
    <t>Business Analytics &amp; Information Systems</t>
  </si>
  <si>
    <t>(Internationales) Wirtschaftsrecht/
Deutsches und internationales Wirtschaftsrecht</t>
  </si>
  <si>
    <t>Doing Business in Eastern Europe: The Case of Ukraine</t>
  </si>
  <si>
    <t>Electronic Business/
Einführung in E-Business</t>
  </si>
  <si>
    <t>Marktkommunikation</t>
  </si>
  <si>
    <t>Operations Management</t>
  </si>
  <si>
    <t>Portfoliomanagement</t>
  </si>
  <si>
    <t>Produktion, Logistik und Operations Research</t>
  </si>
  <si>
    <t>Steuerbilanz und Rechtsform</t>
  </si>
  <si>
    <t>Steuerrecht und Steuerwirkung</t>
  </si>
  <si>
    <t>strategische Unternehmensführung</t>
  </si>
  <si>
    <t>Unternehmensbewertung und Bilanzanalyse</t>
  </si>
  <si>
    <t>Unternehmensgestaltung/ Venture Creation</t>
  </si>
  <si>
    <t>Meilensteine des volkswirtschaftlichen Denkens - Grundlagen und aktuelle Anwendungen</t>
  </si>
  <si>
    <t>Methoden der empirischen Forschung und deren Anwendungen in der Familienökonomik</t>
  </si>
  <si>
    <t>Wirtschaftspolitik als Werkzeug für die Praxis</t>
  </si>
  <si>
    <t>Wirtschaftwissenschaftliches Seminar: Financial Technologies, Blockchain und Kryptowährungen</t>
  </si>
  <si>
    <t>Amerikanische Wirtschaftsgeschichte von der Kolonisierung bis zum zweiten Weltkrieg</t>
  </si>
  <si>
    <t>Angewandte Mikroökonometrie mit Stata</t>
  </si>
  <si>
    <t>angewandte multivariate Statistik</t>
  </si>
  <si>
    <t>Entwicklungsökonomik und/
Development Economics and/
Entwicklungspolitik/
Development Politics</t>
  </si>
  <si>
    <t>Duration Analysis and Related Topics</t>
  </si>
  <si>
    <t>Econometrics of Panel Data and Social Interactions</t>
  </si>
  <si>
    <t>Wirtschaftswachstum/
Wachstum und Entwicklung/
Economic Growth</t>
  </si>
  <si>
    <t>Economic Policy Analysis</t>
  </si>
  <si>
    <t>Economic Psychology in the Lab in the in Field</t>
  </si>
  <si>
    <t>Einführung in die Bayessche Statistik</t>
  </si>
  <si>
    <t>Empirical and Experimental Methods in Economics</t>
  </si>
  <si>
    <t>Empirical Industrial Organization</t>
  </si>
  <si>
    <t>Fiscal and Labor Market Policy</t>
  </si>
  <si>
    <t>Geldpolitik</t>
  </si>
  <si>
    <t>Industrial Organization</t>
  </si>
  <si>
    <t>International Financial Policy</t>
  </si>
  <si>
    <t>Internetökonomie/
Internet Economics</t>
  </si>
  <si>
    <t>Markov Ketten</t>
  </si>
  <si>
    <t>Nichtparametrische und semiparametrische statistische Modelle</t>
  </si>
  <si>
    <t>Ökonometrie und Programmieren/
Programming in Stata</t>
  </si>
  <si>
    <t>Open Economy Macroeconomics</t>
  </si>
  <si>
    <t>Stichproben in Theorie und Praxis</t>
  </si>
  <si>
    <t>Economics of International Organizations</t>
  </si>
  <si>
    <t>The Evolution of Financial Markets</t>
  </si>
  <si>
    <t>Zeitreihenanalyse/
Time Series Analysis</t>
  </si>
  <si>
    <t>Transport Economics and Policy</t>
  </si>
  <si>
    <t>Wettbewerbspolitik aus historischer Perspektive</t>
  </si>
  <si>
    <t>Biases in Economic Decision Making</t>
  </si>
  <si>
    <t>Biological and Psychological Measurements for Economics</t>
  </si>
  <si>
    <t>Communication in Games</t>
  </si>
  <si>
    <t>Cultural Economics</t>
  </si>
  <si>
    <t>Education and Health Programms in Developing Countries</t>
  </si>
  <si>
    <t>Empirische Stadtökonomie</t>
  </si>
  <si>
    <t>Entwicklungen am Immobilienmarkt</t>
  </si>
  <si>
    <t>Internationale und europäische Politik/
europäische Wirtschaftspolitik/
European Union Economics/
Ökonomik der europäischen Integration(
European Economic Integration</t>
  </si>
  <si>
    <t>Forschungsseminar in Wirtschaftsgeschichte</t>
  </si>
  <si>
    <t>Geld und Währung/
Geld- und Währungspolitisches Seminar</t>
  </si>
  <si>
    <t>Interest Groups and Policymaking</t>
  </si>
  <si>
    <t>Makroökonomische Analyse der Hartz Reformen</t>
  </si>
  <si>
    <t>Medienökonomik/
Media Economics</t>
  </si>
  <si>
    <t>Political Parties and Policymaking</t>
  </si>
  <si>
    <t>Räumliche Mobilität in Europa</t>
  </si>
  <si>
    <t>Risk and Time Preferences</t>
  </si>
  <si>
    <t>Seminar on international Organizations</t>
  </si>
  <si>
    <t>History of modern Economics</t>
  </si>
  <si>
    <t>Seminar "Wirtschaftspolitik, Politische Ökonomie und Internationale Organisationen"</t>
  </si>
  <si>
    <t>Strategic Information Transmission</t>
  </si>
  <si>
    <t>The Theory of Regulation under Asymmetric Information</t>
  </si>
  <si>
    <t>Topics in international Trade</t>
  </si>
  <si>
    <t>Ungleichheit aus wirtschaftshistorischer Perspektive</t>
  </si>
  <si>
    <t>Warum manche Länder reich wurden und andere arm blieben</t>
  </si>
  <si>
    <t>Wirtschaftsgeographie - Standort, Cluster, Netzwerke</t>
  </si>
  <si>
    <t>Wirtschaftsgechichte der Weimarer Republik</t>
  </si>
  <si>
    <t>Wohnungswirtschaftliches Seminar</t>
  </si>
  <si>
    <t>Zurück in die Stadt? Reurbanisierung in der MRN</t>
  </si>
  <si>
    <t>Absatzwirtschaft</t>
  </si>
  <si>
    <t>Jahresabschluss</t>
  </si>
  <si>
    <t>Entscheidung, Finanzierung und Investition</t>
  </si>
  <si>
    <t>Prozessvisualisierung, -analyse und -entwicklung mit interaktiven Prozesssimulationen</t>
  </si>
  <si>
    <t>Buchführung und Abschluss</t>
  </si>
  <si>
    <t>angewandte Institutionenökonomik</t>
  </si>
  <si>
    <t>Einführung in die Kooperationsökonomie</t>
  </si>
  <si>
    <t>Markets and Organizations</t>
  </si>
  <si>
    <t>Wettbewerbspolitik und Regulierung/
Wettbewerbstheorie/
Wettbewerb und Regulierung</t>
  </si>
  <si>
    <t>Controlling mit Kennzahlen</t>
  </si>
  <si>
    <t>Grundlagen der Besteuerung</t>
  </si>
  <si>
    <t>Intermediate Finance</t>
  </si>
  <si>
    <t>Jahresabschluss und Jahresbaschlussanalyse</t>
  </si>
  <si>
    <t>Organisationsstrukturen und Verhalten in Organisationen</t>
  </si>
  <si>
    <t>Quantitative empirische Methoden der Unternehmens- und Marktforschung</t>
  </si>
  <si>
    <t>Entrepreneurial Finance</t>
  </si>
  <si>
    <t>Seminar zur Finanzierung und Banken</t>
  </si>
  <si>
    <t>International Business Strategy</t>
  </si>
  <si>
    <t>Logistik und Supply Chain Management</t>
  </si>
  <si>
    <t>Management und Instrumente des Marketing</t>
  </si>
  <si>
    <t>Marktorientierte Unternehmensführung</t>
  </si>
  <si>
    <t>Business Intelligence</t>
  </si>
  <si>
    <t>Einführung in R mit Anwendungen aus Mathematik und Statistik</t>
  </si>
  <si>
    <t>Strategic Problem-solving and Communication</t>
  </si>
  <si>
    <t>Seminar Informations- und Innovationsmanagement</t>
  </si>
  <si>
    <t>Politik und Geschlechterverhältniss</t>
  </si>
  <si>
    <t>Arbeit und Geschlecht</t>
  </si>
  <si>
    <t>Politische Sozialisation</t>
  </si>
  <si>
    <t>Politik und Wirtschaft</t>
  </si>
  <si>
    <t>Globalisierung und gesellschaftliche Entwicklung</t>
  </si>
  <si>
    <t>Europäische Ethnologie/ Kulturwissenschaft</t>
  </si>
  <si>
    <t>Kultur- und Sozialanthropologie</t>
  </si>
  <si>
    <t>Logik und Argumentationstheorie</t>
  </si>
  <si>
    <t>Epochen der Philosophie</t>
  </si>
  <si>
    <t>Disziplinen der Philosophie</t>
  </si>
  <si>
    <t>Probleme der Philosophie</t>
  </si>
  <si>
    <t>Einführung in die Psychologie und ihre Forschungsmethoden</t>
  </si>
  <si>
    <t>Grundlagen der biologischen Psychologie</t>
  </si>
  <si>
    <t>Einführung in die Entwicklungspsychologie</t>
  </si>
  <si>
    <t>Grundlagen von Wahrnehmung und Kognition</t>
  </si>
  <si>
    <t>Persönlichkeitspsychologie</t>
  </si>
  <si>
    <t>Einführung in die Arbeits- und Organisationspsychologie</t>
  </si>
  <si>
    <t>Einführung in die klinische Psychologie</t>
  </si>
  <si>
    <t>Einführung in die pädagogische Psychologie</t>
  </si>
  <si>
    <t>Einführung in die Kinder- und Jugendlichenpsychologie: Pädagogisch-psychologische und klinische Handlungsfelder</t>
  </si>
  <si>
    <t>Einführung in die Psychologie und deren Forschungsmethoden mit Schwerpunkt Lernen, Motivation und Emotion</t>
  </si>
  <si>
    <t>Einführung in die Psychologie und deren Forschungsmethoden mit Schwerpunkt Persönlichkeitspsychologie</t>
  </si>
  <si>
    <t>Einführung in die Psychologie und deren Forschungsmethoden mit Schwerpunkt Pädagogische Psychologie</t>
  </si>
  <si>
    <t>Alte Geschichte</t>
  </si>
  <si>
    <t>Mittelalterliche Geschichte</t>
  </si>
  <si>
    <t>Quellenmodul frühe Neuzeit</t>
  </si>
  <si>
    <t>Vertiefungsmodul Frühe Neuzeit</t>
  </si>
  <si>
    <t>Vertiefungsmodul Neueste Geschichte</t>
  </si>
  <si>
    <t>Germanistisches Basismodul zur deutschen Sprache</t>
  </si>
  <si>
    <t>Literatur des Mittelalters</t>
  </si>
  <si>
    <t>Neuere deutsche Literatur</t>
  </si>
  <si>
    <t>Geschichte der vorislamischen und islamischen Welt</t>
  </si>
  <si>
    <t>Politik und Wirtschaft des nahen und mittleren Ostens</t>
  </si>
  <si>
    <t>Sprachen, Kulturen und Religionen des Nahen und Mittleren Ostens</t>
  </si>
  <si>
    <t>Einführung ins Studium der Nah- und Mitteloststudien</t>
  </si>
  <si>
    <t>Literatur, Kultur und Sprachen des Nahen und Mittleren Ostens</t>
  </si>
  <si>
    <t>Geschichte und Zeitgeschichte des Nahen und Mittleren Ostens</t>
  </si>
  <si>
    <t>Politik, Gesellschaft und Ökonomie des Nahen und Mittleren Ostens</t>
  </si>
  <si>
    <t>Religionen des Nahen und Mittleren Ostens</t>
  </si>
  <si>
    <t>Programmieren mit C++</t>
  </si>
  <si>
    <t>Systemadministration</t>
  </si>
  <si>
    <t>Webdesign – Multimedia</t>
  </si>
  <si>
    <t>Optimierung</t>
  </si>
  <si>
    <t>Ausgewählte Themen der Mathematik</t>
  </si>
  <si>
    <t>Grundkompetenz Mensch und Umwelt</t>
  </si>
  <si>
    <t>Methoden der Kartographie</t>
  </si>
  <si>
    <t>Methodenkompetenz Geoinformatik</t>
  </si>
  <si>
    <t>Raumordnung und Raumplanung</t>
  </si>
  <si>
    <t>Grundfragen der Erziehungs- und Bildungswissenschaft</t>
  </si>
  <si>
    <t>Pädagogische Theorie und Pädagogisches Handeln</t>
  </si>
  <si>
    <t>Empirische Pädagogik / Forschungsmethoden der Pädagogik</t>
  </si>
  <si>
    <t>Gesellschaftliche, politische und kulturelle Kontexte von Bildung und Erziehung</t>
  </si>
  <si>
    <t>Einführung in die Sozial- und Rehabilitationspädagogik</t>
  </si>
  <si>
    <t>Einführung in die Erwachsenenbildung/ Außerschulische Jugendbildung</t>
  </si>
  <si>
    <t>Aktuelle Themen der Ökologie</t>
  </si>
  <si>
    <t>Artenkenntnis planungsrelevanter Taxa/
Gruppen im Naturschutz</t>
  </si>
  <si>
    <t>Citizen Science in Ökologie und Naturschutz</t>
  </si>
  <si>
    <t>Deutsche Nationalparks: Schutzziele und Bildungsauftrag</t>
  </si>
  <si>
    <t>Große Exkursion Ökologie und Naturschutz</t>
  </si>
  <si>
    <t>Methoden in Ökologie und Naturschutz</t>
  </si>
  <si>
    <t>Hydrogeographie</t>
  </si>
  <si>
    <t>Softskills - kompakt/
Schlüsselqualifikationen</t>
  </si>
  <si>
    <t>Interdisziplinäre Perspektiven auf Nachhaltigkeit</t>
  </si>
  <si>
    <t>IT@BWL/
Informationtechnologie in der Betriebswirtschaftslehre</t>
  </si>
  <si>
    <t>Data Mining</t>
  </si>
  <si>
    <t>Mathematik der Finanzmärkte</t>
  </si>
  <si>
    <t>Wertorientiertes Prozessmanagement</t>
  </si>
  <si>
    <t>Logistikmanagement/
Logistics Management</t>
  </si>
  <si>
    <t>Management Support Systems</t>
  </si>
  <si>
    <t>Sustainable Operations</t>
  </si>
  <si>
    <t>Electronic Commerce</t>
  </si>
  <si>
    <t>Marketing Management: Preispolitik</t>
  </si>
  <si>
    <t>New Media Marketing: Principles</t>
  </si>
  <si>
    <t>Personalpolitik</t>
  </si>
  <si>
    <t>International Monetary Economics</t>
  </si>
  <si>
    <t>Seminar: Economics</t>
  </si>
  <si>
    <t>Seminar: Finance &amp; Information</t>
  </si>
  <si>
    <t>Seminar: Operations &amp; Information Management</t>
  </si>
  <si>
    <t>Seminar: Strategy &amp; Information</t>
  </si>
  <si>
    <t>empirisches Seminar</t>
  </si>
  <si>
    <t>Seminar zur Internationalen Wirtschaft</t>
  </si>
  <si>
    <t>Seminar zur Entwicklung</t>
  </si>
  <si>
    <t>Seminar zu Institutionen und Governance</t>
  </si>
  <si>
    <t>Ökonomik der Entwicklungsländer</t>
  </si>
  <si>
    <t>empirische Entwicklungsökonomik</t>
  </si>
  <si>
    <t>Außenhandelstheorie und -politik</t>
  </si>
  <si>
    <t>Volkswirtschaftstheorie: Ausgewählte Fragestellungen</t>
  </si>
  <si>
    <t>Quantitative Methoden: Ausgewählte Fragestellungen</t>
  </si>
  <si>
    <t>Finanzwissenschaftliche Steuerlehre</t>
  </si>
  <si>
    <t>Wirtschafts- und sozialgeschichtliche Aspekte der Demographie</t>
  </si>
  <si>
    <t>Entscheidungen des Haushalts</t>
  </si>
  <si>
    <t>Angewandte Kausalanalyse</t>
  </si>
  <si>
    <t>Aktuelle Fragen der Wirtschaftspolitik/
Aktuelle Probleme der Wirtschaftspolitik</t>
  </si>
  <si>
    <t>From Paul A. Samuelson to Elinor Ostrom - History of Economic Thought in the 20th Century</t>
  </si>
  <si>
    <t>Verhandlungstraining</t>
  </si>
  <si>
    <t xml:space="preserve">Wirkungsvolles Auftreten im Berufsleben </t>
  </si>
  <si>
    <t xml:space="preserve">Selbstbewusst kommunizieren - für Studentinnen </t>
  </si>
  <si>
    <t xml:space="preserve">Mediation und Konflikttransformation </t>
  </si>
  <si>
    <t>Gelungene Selbstpräsentation in Fachvortrag, Bewerbung und Diskussion</t>
  </si>
  <si>
    <t>Rhetorik und Kommunikation</t>
  </si>
  <si>
    <t xml:space="preserve">Öffentlich sprechen - für potenzielle Berufsredner_innen </t>
  </si>
  <si>
    <t>Entrepreneurship-Werkstatt</t>
  </si>
  <si>
    <t>Grundlagen betriebswirtschaftlicher Praxis</t>
  </si>
  <si>
    <t>Marketing, Kommunikation und Öffentlichkeitsarbeit im Kulturbereich</t>
  </si>
  <si>
    <t>Kultur- und Eventmanagement – Mach´s einfach!</t>
  </si>
  <si>
    <t>Eventmanagement</t>
  </si>
  <si>
    <t>Kulturfinanzierung - Fundraising, Sponsoring, Kooperationen, Management</t>
  </si>
  <si>
    <t>Public Relations (PR) als Berufsfeld – Einführung in die strategische Presse- und Öffentlichkeitsarbeit</t>
  </si>
  <si>
    <t>Tabellenkalkulation mit Microsoft Excel 2010</t>
  </si>
  <si>
    <t>Einführung in die Datenbankverwaltung - Arbeiten mit Microsoft Access 2010</t>
  </si>
  <si>
    <t>Politischer Journalismus</t>
  </si>
  <si>
    <t>Social Media Management in der Praxis</t>
  </si>
  <si>
    <t>Praktische Datenanalyse mit SPSS – Deskriptive Statistik (für Anfänger_innen)</t>
  </si>
  <si>
    <t>Praktische Datenanalyse mit SPSS – Induktive Statistik (für Fortgeschrittene)</t>
  </si>
  <si>
    <t>Journalistisches Arbeiten</t>
  </si>
  <si>
    <t>women@work - Berufsstrategien für Studentinnen</t>
  </si>
  <si>
    <t>Wie weiter nach dem Bachelor-Studium? – Berufliche Perspektiven entwickeln</t>
  </si>
  <si>
    <t>Die berufliche Laufbahn aktiv gestalten für Geistes- und Sozial-wissenschaftler_innen</t>
  </si>
  <si>
    <t xml:space="preserve">firstgen – first generation students programme </t>
  </si>
  <si>
    <t xml:space="preserve">Studienabschlussseminar zu Themen der Angewandten Arbeitsmarktökonomik  </t>
  </si>
  <si>
    <t>Studienabschlussseminar zu Themen der dynamischen Makroökonomie</t>
  </si>
  <si>
    <t>Steuerliche Gewinnermittlung, Umsatzsteuer und Verfahrensrecht</t>
  </si>
  <si>
    <t>Umwandlung von Unternehmen</t>
  </si>
  <si>
    <t>Datenanalyse II</t>
  </si>
  <si>
    <t>Nutzung der amtlichen Statistik in den Wirtschafts- und Sozialwissenschaften</t>
  </si>
  <si>
    <t>Statistical Programming Languages</t>
  </si>
  <si>
    <t>Banken</t>
  </si>
  <si>
    <t>Financial Economics for Citizens</t>
  </si>
  <si>
    <t>Financial Derivatives</t>
  </si>
  <si>
    <t>Behavioral Finance and Asset Pricing</t>
  </si>
  <si>
    <t>Seminar Bankwesen</t>
  </si>
  <si>
    <t>Seminar Empirical Research in Finance</t>
  </si>
  <si>
    <t>Consulting und Change Management</t>
  </si>
  <si>
    <t>Managing Innovation and Entrepreneurship</t>
  </si>
  <si>
    <t>Social Entrepreneurship - Wie kann ich die Welt verändern?</t>
  </si>
  <si>
    <t>Seminar Innovative Entrepreneurship</t>
  </si>
  <si>
    <t>Seminar zum Marketingmanagement</t>
  </si>
  <si>
    <t>Business Intelligence Systems</t>
  </si>
  <si>
    <t>Seminar zur Präsentation der Abschlussarbeiten in Wirtschaftsinformatik</t>
  </si>
  <si>
    <t>Mindestanzahl der Unterschiedlichen Wahlpflichtfächer die absolviert werden müssen</t>
  </si>
  <si>
    <t>Anzahl der Pflichfächer</t>
  </si>
  <si>
    <t>Gesamtanzahl der Fächer in dem jeweiligen Studiengang</t>
  </si>
  <si>
    <t>nicht berechenbar da Daten fehlen bzw. von der Uni Hamburg nicht zur Verfügung gestellt wurden</t>
  </si>
  <si>
    <t>Gesamtanzahl der unterschiedlichen Wahlpflichtfächer (an Hochschulen mit VWL Studiengang)</t>
  </si>
  <si>
    <t>Verhaltensökonomik/
Behavioral Economics</t>
  </si>
  <si>
    <t>Bevölkerungsökonomik</t>
  </si>
  <si>
    <t>Organizational Economics</t>
  </si>
  <si>
    <t>Culture and Institutions in Economic History</t>
  </si>
  <si>
    <t>experimentelle Ökonomik/
Experimental Economics</t>
  </si>
  <si>
    <t>Economics of Financial Markets</t>
  </si>
  <si>
    <t>Firms and Workers in the Global Economy</t>
  </si>
  <si>
    <t>Empirische Makroökonmie und Konjunkturanalyse</t>
  </si>
  <si>
    <t>Personnel Economics</t>
  </si>
  <si>
    <t>Währungstheorie</t>
  </si>
  <si>
    <t>Geographie und Technologie in der Wirtschaftsgeschichte</t>
  </si>
  <si>
    <t>Unternehmensführung und Marketing</t>
  </si>
  <si>
    <t>Produktion und Organisation</t>
  </si>
  <si>
    <t>(Interne) Unternehmensrechnung</t>
  </si>
  <si>
    <t>People &amp; Organization</t>
  </si>
  <si>
    <t>Competition and Strategy</t>
  </si>
  <si>
    <t>Digitale Unternehmung</t>
  </si>
  <si>
    <t>Einführung in die Programmierung</t>
  </si>
  <si>
    <t>Grundlagen des Bürgerlichen Rechts</t>
  </si>
  <si>
    <t>Europäisches Kartellrecht</t>
  </si>
  <si>
    <t>(Monetäre) Außenwirtschaftstheorie/
Monetäre Außenwirtschaft</t>
  </si>
  <si>
    <t>Unternehmenskooperation: Governance</t>
  </si>
  <si>
    <t>Unternehmenskooperation: Management</t>
  </si>
  <si>
    <t>Unternehmenskooperation: Seminar</t>
  </si>
  <si>
    <t>Grundlagen der Transportwissenschaft und Logistik</t>
  </si>
  <si>
    <t>International Financial Management</t>
  </si>
  <si>
    <t>Öffentliche Betriebe/
Public Firms</t>
  </si>
  <si>
    <t>Unternehmenskooperation: Aktuelle Fälle</t>
  </si>
  <si>
    <t>Grundlagen der Regulierung für Betriebswirtschaftler</t>
  </si>
  <si>
    <t>Grundlagen der Wirtschaftspolitik für Betriebswirtschaftler</t>
  </si>
  <si>
    <t>Außenwirtschaft für Betriebswirtschaftler</t>
  </si>
  <si>
    <t>Neue Institutionenökonomik für Betriebswirtschaftler</t>
  </si>
  <si>
    <t>Empirische Analysen</t>
  </si>
  <si>
    <t>Unternehmens- und Marktsimulationen</t>
  </si>
  <si>
    <t>Management von Non-Profit-Organisationen/
Non-Profit-Ökonomik und -Management</t>
  </si>
  <si>
    <t>Projektarbeit</t>
  </si>
  <si>
    <t>Selected Topics in Business and Economics</t>
  </si>
  <si>
    <t>Wirtschafts- und Lehrgeschichte</t>
  </si>
  <si>
    <t>Wissenschaftstheorie und Wirtschaftsethik</t>
  </si>
  <si>
    <t>Wirtschaftlicher Wandel und Global Governance</t>
  </si>
  <si>
    <t>Volkswirtschaftliches Oberseminar</t>
  </si>
  <si>
    <t>Change Management und Corporate Governance</t>
  </si>
  <si>
    <t>Grundlagen der Unternehmensfinanzierung</t>
  </si>
  <si>
    <t>Asset Management/
Fusionsmanagement</t>
  </si>
  <si>
    <t>aktuelle Fragen der Weltwirtschaft</t>
  </si>
  <si>
    <t>Unternehmen und Globalisierung</t>
  </si>
  <si>
    <t>Gesellschaftliche Perspektive der Nachhaltigen Entwicklung</t>
  </si>
  <si>
    <t>Wachstum, Umwelt und Entwicklung</t>
  </si>
  <si>
    <t>Betriebliches Nachhaltigkeitsmanagement</t>
  </si>
  <si>
    <t>SAP Business Warehouse</t>
  </si>
  <si>
    <t>Statistiksoftware</t>
  </si>
  <si>
    <t>Reporting Tools</t>
  </si>
  <si>
    <t>Informationslogistik</t>
  </si>
  <si>
    <t>Unternehmensmodellierung,
Optimierung und Eentrepreneurship</t>
  </si>
  <si>
    <t>ERP ABAP4-
Programmierung</t>
  </si>
  <si>
    <t>Wissensmanagement/
Knowledge Management</t>
  </si>
  <si>
    <t>Informationssysteme im
Gesundheitswesen</t>
  </si>
  <si>
    <t>Darstellung IT-gestützter Wertschöpfungsprozesse
in der Praxis</t>
  </si>
  <si>
    <t>Evaluation IT-gestützter
Wertschöpfungsprozesse in der Praxis</t>
  </si>
  <si>
    <t>Implementierung IT-gestützter
Wertschöpfungsprozesse in der Praxis</t>
  </si>
  <si>
    <t>Ertrag- und Substanzsteuern</t>
  </si>
  <si>
    <t>Steuerliches Verfahrensrecht und Verkehrsteuern</t>
  </si>
  <si>
    <t xml:space="preserve">Grundlagen der Unternehmensbesteuerung/
Unternehmen und
Besteuerung </t>
  </si>
  <si>
    <t>Rechnungslegung nach
Steuerrecht</t>
  </si>
  <si>
    <t xml:space="preserve">Strategisches und
Projektcontrolling </t>
  </si>
  <si>
    <t xml:space="preserve">Kostencontrolling und
Budgetierung </t>
  </si>
  <si>
    <t xml:space="preserve">Konzernberichtswesen </t>
  </si>
  <si>
    <t>Personalmarketing und
-entwicklung</t>
  </si>
  <si>
    <t>Mitarbeiterführung und
Performance Management</t>
  </si>
  <si>
    <t xml:space="preserve">Arbeitsrechtliche
Fallstudien </t>
  </si>
  <si>
    <t>Logistikseminar</t>
  </si>
  <si>
    <t>Marketing-Mix</t>
  </si>
  <si>
    <t xml:space="preserve">Marketing-Projekt </t>
  </si>
  <si>
    <t>Branchenlogistik A -
Automotive, Logistikdienstleister</t>
  </si>
  <si>
    <t>Branchenlogistik B –
Handel, Aviation</t>
  </si>
  <si>
    <t>Supply Chain Optimierung
und -Controlling</t>
  </si>
  <si>
    <t>Internationales Human
Resource Management</t>
  </si>
  <si>
    <t>Berufs- und Arbeitspädagogik</t>
  </si>
  <si>
    <t>Veranstaltungsmanagement/
Grundlagen des Veranstaltungsmanagements</t>
  </si>
  <si>
    <t>Veranstaltungsrecht</t>
  </si>
  <si>
    <t>Angewandtes Veranstaltungsmanagement</t>
  </si>
  <si>
    <t>The International Event
Marke</t>
  </si>
  <si>
    <t>Veranstaltungstechnik
und IT</t>
  </si>
  <si>
    <t>Dramaturgie und Inszenierung
von Veranstaltungen</t>
  </si>
  <si>
    <t>Internationale Wirtschaftspolitik und Ökonometrie</t>
  </si>
  <si>
    <t>Beschaffung und Produktion</t>
  </si>
  <si>
    <t>Betriebliche Anwendungssysteme</t>
  </si>
  <si>
    <t>Betriebswirtschaftliche Entscheidungslehre</t>
  </si>
  <si>
    <t>Personal</t>
  </si>
  <si>
    <t>Steuerplanung</t>
  </si>
  <si>
    <t>Finanz- und Bankmanagement</t>
  </si>
  <si>
    <t>Accounting, Finance and Taxation</t>
  </si>
  <si>
    <t>Management, Innovation, Marketing</t>
  </si>
  <si>
    <t>Economics</t>
  </si>
  <si>
    <t>Staat, Herrschaft und Gesellschaft in der alten Welt</t>
  </si>
  <si>
    <t>Staat, Herrschaft und Gesellschaft im mittelalterlichen Europa</t>
  </si>
  <si>
    <t>Staat, Herrschaft und Gesellschaft in der Moderne</t>
  </si>
  <si>
    <t>Einführung in das Studium der internationalen Politik</t>
  </si>
  <si>
    <t>Methoden der empirischen Sozialforschung/
Empirische Sozialforschung</t>
  </si>
  <si>
    <t>Markt und Wettbewerb</t>
  </si>
  <si>
    <t>Neuere Geschichte/
Neuere und neuste Geschichte</t>
  </si>
  <si>
    <t>Allgemeine Staatslehre</t>
  </si>
  <si>
    <t>Vertiefung zum Veraltungsrecht und Verwaltungsprozessrecht</t>
  </si>
  <si>
    <t>Kommunalrecht</t>
  </si>
  <si>
    <t>Grundlagen des Medienrechts</t>
  </si>
  <si>
    <t>Einführung in das Internetrecht</t>
  </si>
  <si>
    <t>Theoretische Ansätze der Gesellschaftsanalyse</t>
  </si>
  <si>
    <t>Fragestellungen der spezieller Soziologie</t>
  </si>
  <si>
    <t>Soziologie politischer Prozesse und Institutionen</t>
  </si>
  <si>
    <t>Schwerpunkte spezieller Soziologie</t>
  </si>
  <si>
    <t>Gesellschaft und Politik in Europa</t>
  </si>
  <si>
    <t>Ökonomische Effekte der Europäischen Integration</t>
  </si>
  <si>
    <t>Betriebliches Rechnungswesen</t>
  </si>
  <si>
    <t>Historische Institutionenkunde</t>
  </si>
  <si>
    <t>Unternehmensführung und Management</t>
  </si>
  <si>
    <t>Theorien sozialer Ungleichheit</t>
  </si>
  <si>
    <t>Auswärtige Beziehungen und staatenübergreifende Organisationen</t>
  </si>
  <si>
    <t>Staat, Herrschaft und Gesellschaft im historischen Wandel</t>
  </si>
  <si>
    <t>Gesellschaften und Politische Kulturen in Europa</t>
  </si>
  <si>
    <t>Publizistik, Medien und Kommunikation im Wandel</t>
  </si>
  <si>
    <t>Administratives Handeln im Wandel</t>
  </si>
  <si>
    <t>Besonderes Verwaltungsrecht/
Polizeirecht</t>
  </si>
  <si>
    <t>Einführung in die Sozialwissenschaftliche Statistik</t>
  </si>
  <si>
    <t>Quantitaive und Qualitative Methodenlehre</t>
  </si>
  <si>
    <t>Wissenschafts- und Erkenntnistheorie</t>
  </si>
  <si>
    <t>Erfolgreicher Studieneinstieg für internationale Studierende</t>
  </si>
  <si>
    <t>Studentische Projekte</t>
  </si>
  <si>
    <t>Docendo discimus I</t>
  </si>
  <si>
    <t>Politik, Wirtschaft und Gesellschaft</t>
  </si>
  <si>
    <t>Literaturen, Sprachen, Religionen und Kulturen</t>
  </si>
  <si>
    <t>Einführung in die Naturwissenschaften</t>
  </si>
  <si>
    <t>Rechtswissenschaft für Nichtjuristen</t>
  </si>
  <si>
    <t>Bildung, Gesellschaft, Kultur</t>
  </si>
  <si>
    <t>Geschlecht in Text und Kontext</t>
  </si>
  <si>
    <t>Geschlecht im interdisziplinären Feld</t>
  </si>
  <si>
    <t>Instrumente der Qualitätssicherung</t>
  </si>
  <si>
    <t>Digitale Informationsverarbeitung, Gestaltung und Visualisierung</t>
  </si>
  <si>
    <t>Methoden der Volkswirtschaftslehre</t>
  </si>
  <si>
    <t>International Finance</t>
  </si>
  <si>
    <t>Weiterführende Fragen der Ökonometrie</t>
  </si>
  <si>
    <t>Wirtschaftsbeziehungen zu den Mittel- und Osteuropäischen Staaten</t>
  </si>
  <si>
    <t>Wirtschaftspolitische Institutionen der Mittel- und Osteuropäischen Staaten</t>
  </si>
  <si>
    <t>Finanzierung</t>
  </si>
  <si>
    <t>Buchhaltung</t>
  </si>
  <si>
    <t>Management und Unternehmensführung</t>
  </si>
  <si>
    <t>Marketing Planung</t>
  </si>
  <si>
    <t>Leistungserstellung</t>
  </si>
  <si>
    <t>Logistik</t>
  </si>
  <si>
    <t>Entscheidungstheorie/
Entscheidungslehre</t>
  </si>
  <si>
    <t>Kapitalmarktmanagement</t>
  </si>
  <si>
    <t>Sozialwissenschaftliche Grundlagen von Management und Organisation</t>
  </si>
  <si>
    <t>Strategisches Business Marketing</t>
  </si>
  <si>
    <t>Geldtheorie und Geldpolitik/
Monetary Theory and Policy</t>
  </si>
  <si>
    <t>(angewandte) Zeitreihenökonometrie</t>
  </si>
  <si>
    <t>Europäische Wirtschaft</t>
  </si>
  <si>
    <t>Geld, Banken, Staatsverschuldung</t>
  </si>
  <si>
    <t>The German Economy</t>
  </si>
  <si>
    <t>Zunehmende Einkommensungleichheit: empirische und theoretische Befunde</t>
  </si>
  <si>
    <t>Introduction to Stata/
Einführung in die computergestützte Datenanalyse mit Stata</t>
  </si>
  <si>
    <t>Programmieren mit R</t>
  </si>
  <si>
    <t>Programmieren in Eviews</t>
  </si>
  <si>
    <t>Arbeitsmarktentwicklung und aktuelle Arbeitsmarktpolitik</t>
  </si>
  <si>
    <t>Politische Philosophie und
Ideengeschichte</t>
  </si>
  <si>
    <t>Urban Economics</t>
  </si>
  <si>
    <t>Ökonomie der Wohnungsmärkte</t>
  </si>
  <si>
    <t>Phonetik</t>
  </si>
  <si>
    <t>Lean Production</t>
  </si>
  <si>
    <t>Existenzgründung und -sicherung</t>
  </si>
  <si>
    <t>Accounting Information and Decision Making</t>
  </si>
  <si>
    <t>Accounting Information and Decision Influencing</t>
  </si>
  <si>
    <t>Strategic Marketing and Brand Management</t>
  </si>
  <si>
    <t>Markenkommunikation</t>
  </si>
  <si>
    <t>Konsumentenverhalten und Marktforschung</t>
  </si>
  <si>
    <t>Organisation und Führung</t>
  </si>
  <si>
    <t>Individualarbeitsrecht</t>
  </si>
  <si>
    <t>Kollektivarbeitsrecht</t>
  </si>
  <si>
    <t>Bilanzsteuerrecht</t>
  </si>
  <si>
    <t>Unternehmensbewertung</t>
  </si>
  <si>
    <t>Steuerwirkungen und Steuerpolitik</t>
  </si>
  <si>
    <t>Grundlagen der Tourismuswirtschaft</t>
  </si>
  <si>
    <t>Meinungsforschungsprojekt</t>
  </si>
  <si>
    <t>(multivariate) Statistik/
statistische Modellierung/
Multivariate Verfahren</t>
  </si>
  <si>
    <t>Business Cycle Analysis</t>
  </si>
  <si>
    <t>Finanzmärkte und Finanzinstitutionen</t>
  </si>
  <si>
    <t>Exchange Rates and International Macroeconomic Policy</t>
  </si>
  <si>
    <t>Investition/
Investments</t>
  </si>
  <si>
    <t>Risikomanagement/
Risk Management</t>
  </si>
  <si>
    <t>Wirtschaftsmediation</t>
  </si>
  <si>
    <t>Economics of Strategy</t>
  </si>
  <si>
    <t>Europäische Regionalpolitik</t>
  </si>
  <si>
    <t>Ökonomische Analyse des Rechts/
Ökonomie und Recht/
Economic Analsis of Law/
Law and Economics/
Rechtsökonomik</t>
  </si>
  <si>
    <t>Produktion</t>
  </si>
  <si>
    <t>Politik und Soziologie Europas</t>
  </si>
  <si>
    <t>keine Wahlpflichtfächer, da hier nur VWL im Nebenfach und alles Pflichtfächer sind</t>
  </si>
  <si>
    <t>Geld und Internationale Wirtschaft</t>
  </si>
  <si>
    <t>Außenhandelspolitik</t>
  </si>
  <si>
    <t>Ökonomische Staatswissenschaft</t>
  </si>
  <si>
    <t>Elemente der linearen Algebra</t>
  </si>
  <si>
    <t>Numerik für Wirtschaftswissenschaftler</t>
  </si>
  <si>
    <t>Japanologie</t>
  </si>
  <si>
    <t>Recht</t>
  </si>
  <si>
    <t>Sinologie</t>
  </si>
  <si>
    <t>Arbeitsmarkt und Arbeitsmarktinstitutionen</t>
  </si>
  <si>
    <t>Wirtschaftsstatistik</t>
  </si>
  <si>
    <t>Datenanalyse/
explorative Datenanalyse</t>
  </si>
  <si>
    <t>Wahrscheinlichkeit und Risiko</t>
  </si>
  <si>
    <t>Arbeit, Personal und Organisation</t>
  </si>
  <si>
    <t>Economics in Action - The Euro Area and the Crisis</t>
  </si>
  <si>
    <t>Wirtschaftsgeschichte der Welt: neue Forschungsansätze</t>
  </si>
  <si>
    <t>International Development Econmics and Economic History</t>
  </si>
  <si>
    <t>Internationaler Handel/
International Trade/
Theory and Policy of International Trade</t>
  </si>
  <si>
    <t>Financial Market Microstructure</t>
  </si>
  <si>
    <t>Computergestütze Statistik mit Excel und R</t>
  </si>
  <si>
    <t>Anteil der Pflichtveranstaltungen am gesamten, zu absolvierenden Curriculum des Studiums</t>
  </si>
  <si>
    <t>Anteil der Pflichtfächer an den insgesamt zur Auswahl stehenden Fächern</t>
  </si>
  <si>
    <t xml:space="preserve">prozentualer Anteil an der Gesamtauswahl der Wahlpflichtfächer der jeweiligen Hochschule, die erfüllt werden müssen </t>
  </si>
  <si>
    <t>Minimale Anzahl an Fächern die insgesamt absolviert werden müssen</t>
  </si>
  <si>
    <t>Anteil der Wahlpflichtveranstaltungen am gesamten, zu absolvierenden Curriculum des Studiums</t>
  </si>
  <si>
    <t>Anteil der Wahlpflichtfächer an den insgesamt zur Auswahl stehenden Fächern</t>
  </si>
  <si>
    <t>Anteil der zu absolvierenden Wahlpflichtfächer an der gesamten Auswahl der Fächer eines Studienganges</t>
  </si>
  <si>
    <t>Anteil der zu absolvierenden Pflichtfächer an der gesamten Auswahl der Fächer eines Studienganges</t>
  </si>
  <si>
    <t>Makroökonomik Ⅰ</t>
  </si>
  <si>
    <t>Bilanzierung Ⅱ/
Bilanzen</t>
  </si>
  <si>
    <t>Grundlagen der Wirtschaftinformatik/
Wirtschaftsinformatik Ⅰ</t>
  </si>
  <si>
    <t>(angewandte) Ökonometrie/
(Applied) Econometrics</t>
  </si>
  <si>
    <t>Umweltökonomie Ⅱ
( Seminar zur Umweltökonomie)</t>
  </si>
  <si>
    <t>Makroökonomik Ⅲ</t>
  </si>
  <si>
    <t>Umweltpolitik Ⅱ
/Seminar zur Umweltpolitik</t>
  </si>
  <si>
    <t>Economic Nature of the Firm Ⅰ</t>
  </si>
  <si>
    <t>Economic Nature of the Firm Ⅱ</t>
  </si>
  <si>
    <t>Internationale und europäische Politik Ⅱ</t>
  </si>
  <si>
    <t>Allgemeine Soziologie Ⅰ</t>
  </si>
  <si>
    <t>Allgemeine Soziologie Ⅱ</t>
  </si>
  <si>
    <t>Sozialstruktur im internationalen VergleichⅠ</t>
  </si>
  <si>
    <t>Sozialstruktur im internationalen Vergleich Ⅱ</t>
  </si>
  <si>
    <t>Methoden der empirischen Sozialforschung Ⅱ/
Praxis der empirischen Sozialforschung</t>
  </si>
  <si>
    <t>Wirtschafts- und Innovationsgeschichte Ⅲ</t>
  </si>
  <si>
    <t>Öffentliches Management/
Public Management/
Public Sector Management</t>
  </si>
  <si>
    <t>Governanceökonomik Ⅰ</t>
  </si>
  <si>
    <t>Governanceökonomik Ⅱ</t>
  </si>
  <si>
    <t>Grundlagen des Handels- und Gesellschaftsrechts/
Handels- und GesellschaftsrechtⅠ</t>
  </si>
  <si>
    <t>Finanzwirtschaft Ⅰ/
Financial Economics</t>
  </si>
  <si>
    <t>Finanzwirtschaft Ⅱ</t>
  </si>
  <si>
    <t>Theorien und Methoden der Geschichte/
Grundlagen für Historiker Ⅰ</t>
  </si>
  <si>
    <t>Physik für NaturwissenschaftlerⅠ</t>
  </si>
  <si>
    <t>Physik für NaturwissenschaftlerⅡ</t>
  </si>
  <si>
    <t>Staatsrecht Ⅰ</t>
  </si>
  <si>
    <t>Energy Economics/
Energiewirtschaft/
Energieökonomik Ⅰ</t>
  </si>
  <si>
    <t>Internationale Rechnungslegung Ⅱ/
Konzernrechnungslegung</t>
  </si>
  <si>
    <t>Arbeitsrecht Ⅱ</t>
  </si>
  <si>
    <t>General Management/
Management Ⅰ</t>
  </si>
  <si>
    <t>Internationale Ökonomie Ⅰ/
Introduction to International Economics</t>
  </si>
  <si>
    <t>Internationale Ökonomie Ⅱ</t>
  </si>
  <si>
    <t>Internationale Ökonomie Ⅲ</t>
  </si>
  <si>
    <t>Organisation Ⅱ</t>
  </si>
  <si>
    <t>stragisches Management Ⅱ</t>
  </si>
  <si>
    <t>Bankenbetriebslehre Ⅰ</t>
  </si>
  <si>
    <t>Bankenbetriebslehre Ⅱ</t>
  </si>
  <si>
    <t>stragisches Management Ⅲ</t>
  </si>
  <si>
    <t>Mikroökonomie Ⅲ</t>
  </si>
  <si>
    <t>Wirtschaftspolitik Ⅱ/
Wirtschaftspolitisches Seminar</t>
  </si>
  <si>
    <t>Wirtschaftspolitik Ⅲ</t>
  </si>
  <si>
    <t>Verwaltungsrecht Ⅱ</t>
  </si>
  <si>
    <t>Zivilrecht Ⅱ</t>
  </si>
  <si>
    <t>Zivilrecht Ⅲ</t>
  </si>
  <si>
    <t>Einführung in die Betriebswirtschaftslehre Ⅰ/
Basiswissen Betriebswirtschaftslehre/
Grundlagen der Betriebswirtschaftslehre</t>
  </si>
  <si>
    <t>Allgemeine Psychologie Ⅱ</t>
  </si>
  <si>
    <t>Einführung in die Betriebswirtschaftslehre Ⅱ/
Basiswissen Betriebswirtschaftslehre/
Vertiefung der Betriebswirtschaftslehre</t>
  </si>
  <si>
    <t>Lern- und Arbeiteistechniken Ⅰ - psychologische Grundlagen und gezielte Anwendung</t>
  </si>
  <si>
    <t>Lern- und Arbeiteistechniken Ⅱ - psychologische Grundlagen und gezielte Anwendung</t>
  </si>
  <si>
    <t>Ökonomie und Verantwortung für Morgen Ⅰ - Nachhaltige Wirtschafts- und Lebensstile angesichts des Klimawandels</t>
  </si>
  <si>
    <t>Ökonomie und Verantwortung für Morgen Ⅱ - Nachhaltige Wirtschafts- und Lebensstile angesichts des Klimawandels</t>
  </si>
  <si>
    <t>Sozialrecht Ⅱ</t>
  </si>
  <si>
    <t>Grundlagen der Rhetorik und Präsentation/
Rhetorik Ⅰ/
Die Kunst der Rhetorik</t>
  </si>
  <si>
    <t>Professionelle Textbearbeitung Ⅰ</t>
  </si>
  <si>
    <t>Professionelle Textbearbeitung Ⅱ</t>
  </si>
  <si>
    <t>Volkswirtschaftliches Hauptseminar Ⅰ</t>
  </si>
  <si>
    <t>Volkswirtschaftliches Hauptseminar Ⅱ</t>
  </si>
  <si>
    <t>BankenmanagementⅠ</t>
  </si>
  <si>
    <t>BankenmanagementⅡ</t>
  </si>
  <si>
    <t>Aufbaumodul Wirtschafts- und Sozialgeschichte Ⅰ</t>
  </si>
  <si>
    <t>Aufbaumodul Wirtschafts- und Sozialgeschichte Ⅱ</t>
  </si>
  <si>
    <t>Informatik Ⅱ</t>
  </si>
  <si>
    <t>Einführung in die Soziologie/
Soziologie Ⅰ</t>
  </si>
  <si>
    <t>Staatsrecht Ⅱ</t>
  </si>
  <si>
    <t>Staatsrecht Ⅲ</t>
  </si>
  <si>
    <t>Rhetorik Ⅱ/
Aufbaukurs für Fortgeschrittene</t>
  </si>
  <si>
    <t>Aspekte der Betriebswirtschaftslehre Ⅰ</t>
  </si>
  <si>
    <t>Aspekte der Betriebswirtschaftslehre Ⅱ</t>
  </si>
  <si>
    <t>Aspekte der Betriebswirtschaftslehre Ⅲ</t>
  </si>
  <si>
    <t>Aspekte der Betriebswirtschaftslehre Ⅳ</t>
  </si>
  <si>
    <t>Aspekte der Betriebswirtschaftslehre Ⅴ</t>
  </si>
  <si>
    <t>Aspekte der Betriebswirtschaftslehre Ⅵ</t>
  </si>
  <si>
    <t>Aspekte der VolkswirtschaftslehreⅠ</t>
  </si>
  <si>
    <t>Aspekte der Volkswirtschaftslehre Ⅱ</t>
  </si>
  <si>
    <t>Aspekte der Volkswirtschaftslehre Ⅲ</t>
  </si>
  <si>
    <t>Aspekte der Volkswirtschaftslehre Ⅳ</t>
  </si>
  <si>
    <t>Aspekte der Volkswirtschaftslehre Ⅴ</t>
  </si>
  <si>
    <t>Aspekte der Volkswirtschaftslehre Ⅵ</t>
  </si>
  <si>
    <t>Wirtschaftsinformatik Ⅱ</t>
  </si>
  <si>
    <t>Wirtschaftsinformatik Ⅲ</t>
  </si>
  <si>
    <t>Wirtschaftsinformatik Ⅳ</t>
  </si>
  <si>
    <t>Wirtschaftsinformatik Ⅴ</t>
  </si>
  <si>
    <t>Wirtschaftsinformatik Ⅵ</t>
  </si>
  <si>
    <t>Politische Theorie und Ideengeschichte Ⅱ</t>
  </si>
  <si>
    <t xml:space="preserve">Regierungslehre Ⅱ/
Policy Forschung </t>
  </si>
  <si>
    <t>Vergleichende Politikwissenschaft Ⅱ/
Vergleichende Analyse politischer Systeme</t>
  </si>
  <si>
    <t>Investition und Finanzierung Ⅱ</t>
  </si>
  <si>
    <t>Marktorientiertes Management Ⅱ</t>
  </si>
  <si>
    <t>Theoretische Philosophie Ⅱ</t>
  </si>
  <si>
    <t>Politische PhilosophieⅠ</t>
  </si>
  <si>
    <t>Regieren in politischen Mehrebenensystemen Ⅱ</t>
  </si>
  <si>
    <t>Regieren in inter- und transnationalen Institutionen Ⅱ</t>
  </si>
  <si>
    <t>Bauökologie Ⅰ</t>
  </si>
  <si>
    <t>Industrielle Produktion Ⅰ</t>
  </si>
  <si>
    <t>Topics in Finance Ⅰ</t>
  </si>
  <si>
    <t>Topics in Finance Ⅱ</t>
  </si>
  <si>
    <t>Naturgefahren und Risikoanalysen Ⅰ</t>
  </si>
  <si>
    <t>Naturgefahren und Risikoanalysen Ⅱ</t>
  </si>
  <si>
    <t>Verbrennungsmotoren Ⅰ</t>
  </si>
  <si>
    <t>Verbrennungsmotoren Ⅱ</t>
  </si>
  <si>
    <t>Internationale Beziehungen Ⅱ/
Seminar zu den internationalen Beziehungen</t>
  </si>
  <si>
    <t>Europäische Integration Ⅱ/
Seminar zur europäischen Integration</t>
  </si>
  <si>
    <t>Poverty, Equity and Development Ⅱ/
Seminar zu Poverty, Equity and Development</t>
  </si>
  <si>
    <t>Stabilisierungspolitik in offenen Volkswirtschaften Ⅱ/
Seminar zur Stabilisierungspolitik in offenen Volkswirtschaften</t>
  </si>
  <si>
    <t>Ökonomik der europäischen Integration Ⅱ/
Seminar zur Ökonomik der europäischen Integration</t>
  </si>
  <si>
    <t>Reale Außenwirtschaft Ⅱ/
Seminar zur realen Außenwirtschaft</t>
  </si>
  <si>
    <t>Finanzwissenschaft und SozialwissenschaftⅡ/
Seminar zur Finanzwissenschaft und Sozialwissenschaft</t>
  </si>
  <si>
    <t>Risk and Entrepreneurship Ⅱ/
Seminar zu Risk and Entrepreneurship</t>
  </si>
  <si>
    <t>Handelspolitik und Verteilung Ⅱ/
Handelspolitik und Verteilung</t>
  </si>
  <si>
    <t>Stadtökonomik Ⅱ/
Seminar zur Stadtökonomik</t>
  </si>
  <si>
    <t>Geld und Kredittheorie Ⅱ/
Seminar zur Geld und Kredittheorie</t>
  </si>
  <si>
    <t>Monetary economics Ⅱ/
Seminar zu Monetary economics</t>
  </si>
  <si>
    <t>Neue Makroökonomik Ⅱ/
Seminar zur neuen Makroökonomik</t>
  </si>
  <si>
    <t>Arbeitsmarktökonomik Ⅱ/
Seminar zur Arbeitsmarktökonomik</t>
  </si>
  <si>
    <t>Makroökonomische Transmissionsmechanismen Ⅱ/
Seminar zu makroökonomischen Transmissionsmechanismen</t>
  </si>
  <si>
    <t>experimentelle Wirtschaftsforschung Ⅱ/
Seminar zur experimentellen Wirtschaftsforschung</t>
  </si>
  <si>
    <t>Das politische System Deutschlands Ⅰ</t>
  </si>
  <si>
    <t>Das politische System Deutschlands Ⅱ/
Seminar zum politischen System Deutschlands</t>
  </si>
  <si>
    <t>Raumentwicklung und Regionalpolitik Ⅱ/
Seminar zur Raumentwicklung und Regionalpolitik</t>
  </si>
  <si>
    <t>Konjunktur und Wachstumspolitik Ⅱ/
Seminar zur Konjunktur und Wachstumspolitik</t>
  </si>
  <si>
    <t>Wissenschaftskommunikation Ⅰ</t>
  </si>
  <si>
    <t>Wissenschaftskommunikation Ⅱ</t>
  </si>
  <si>
    <t>WebinhalteⅠ</t>
  </si>
  <si>
    <t>WebinhalteⅡ</t>
  </si>
  <si>
    <t>Studentische Bildungsinitiativen Ⅰ</t>
  </si>
  <si>
    <t>Studentische Bildungsinitiativen Ⅱ</t>
  </si>
  <si>
    <t>Gesellschaft gestalten Ⅰ</t>
  </si>
  <si>
    <t>Gesellschaft gestalten Ⅱ</t>
  </si>
  <si>
    <t>Vertiefung Marketing/
Marketing Ⅱ</t>
  </si>
  <si>
    <t>Supply Chain Management Ⅱ</t>
  </si>
  <si>
    <t>VWL - Lehrforschungsprojekt Ⅰ</t>
  </si>
  <si>
    <t>VWL - Lehrforschungsprojekt Ⅱ</t>
  </si>
  <si>
    <t>Umweltökonomik Ⅰ</t>
  </si>
  <si>
    <t>Spieltheorie Ⅱ/
Seminar zur Spieltheorie</t>
  </si>
  <si>
    <t>Management Accounting Ⅱ/
Seminar Management Accounting</t>
  </si>
  <si>
    <t>Ausgewählte Aspekte der BetriebswirtschaftslehreⅠ</t>
  </si>
  <si>
    <t>Ausgewählte Aspekte der BetriebswirtschaftslehreⅡ</t>
  </si>
  <si>
    <t>Betriebswirtschaftslehre AuslandⅠ</t>
  </si>
  <si>
    <t>Betriebswirtschaftslehre AuslandⅡ</t>
  </si>
  <si>
    <t>Betriebswirtschaftslehre AuslandⅢ</t>
  </si>
  <si>
    <t>Betriebswirtschaftslehre Ausland Ⅳ</t>
  </si>
  <si>
    <t>Betriebswirtschaftslehre Ausland Ⅴ</t>
  </si>
  <si>
    <t>Theoretische Philosophie Ⅰ</t>
  </si>
  <si>
    <t>Geschichte der PhilosophieⅡ</t>
  </si>
  <si>
    <t>Praktische PhilosophieⅡ</t>
  </si>
  <si>
    <t>Lernen, Motivation und Emotion Ⅱ</t>
  </si>
  <si>
    <t>Grundlagen von Lernen, Motivation und Emotion/
Lernen, Motivation und EmotionⅠ</t>
  </si>
  <si>
    <t>Quellenmodul alte Geschichte/
Alte Geschichte Ⅱ</t>
  </si>
  <si>
    <t>Quellenmodul mittelalterliche Geschichte/
Mittelalterliche GeschichteⅡ</t>
  </si>
  <si>
    <t>Vertiefungsmodul Alte Geschichte/
Alte GeschichteⅢ</t>
  </si>
  <si>
    <t>Vertiefungsmodul Mittelalterliche Geschichte/
Mittelalterliche GeschichteⅢ</t>
  </si>
  <si>
    <t>Literatur, Kultur und Sprachen des Nahen und Mittleren OstensⅡ</t>
  </si>
  <si>
    <t>Grundkompetenz Wirtschafts- und Dienstleistungsgeographie/
Wirtschafts- und DienstleistungsgeographieⅠ</t>
  </si>
  <si>
    <t>Grundkompetenz Geographie peripherer Räume/
Geographie peripherer Räume Ⅰ</t>
  </si>
  <si>
    <t>Grundkompetenz Stadtgeographie/
Stadtgeographie Ⅰ</t>
  </si>
  <si>
    <t>Basiswissen Wirtschafts- und Dienstleistungsgeographie/
Wirtschafts- und DienstleistungsgeographieⅡ</t>
  </si>
  <si>
    <t>Basiswissen Geographie peripherer Räume/
Geographie peripherer RäumeⅡ</t>
  </si>
  <si>
    <t>Basiswissen Stadtgeographie/
Stadtgeographie Ⅱ</t>
  </si>
  <si>
    <t>Basiswissen Bevölkerungsgeographie/
Bevölkerungsgeographie Ⅰ</t>
  </si>
  <si>
    <t>Klimageographie Ⅱ</t>
  </si>
  <si>
    <t>Hydrogeographie Ⅱ</t>
  </si>
  <si>
    <t>Biogeographie Ⅱ</t>
  </si>
  <si>
    <t>Bilanzierung Ⅲ</t>
  </si>
  <si>
    <t>Mikrotheoretisches Seminar/
Seminar zur Mikroökonomie</t>
  </si>
  <si>
    <t>Energieökonomik Ⅱ</t>
  </si>
  <si>
    <t>Monetäre Ökonomie Ⅱ</t>
  </si>
  <si>
    <t>Taxation Ⅱ/
Vertiefung Accounting/
Besteuerung Ⅱ</t>
  </si>
  <si>
    <t>Vertiefung Finance/
Finance Ⅱ</t>
  </si>
  <si>
    <t>Staat, Herrschaft und Gesellschaft in der alten Welt Ⅱ</t>
  </si>
  <si>
    <t>Staat, Herrschaft und Gesellschaft im mittelalterlichen Europa Ⅱ</t>
  </si>
  <si>
    <t>Staat, Herrschaft und Gesellschaft in der ModerneⅡ</t>
  </si>
  <si>
    <t>Politische Theorie und Ideengeschichte Ⅲ</t>
  </si>
  <si>
    <t>GovernanceⅠ</t>
  </si>
  <si>
    <t>GovernanceⅡ</t>
  </si>
  <si>
    <t>Governance Ⅲ</t>
  </si>
  <si>
    <t>Europäische und Internationale PolitikⅡ</t>
  </si>
  <si>
    <t>Europäische und Internationale Politik Ⅲ</t>
  </si>
  <si>
    <t>Public Affairs: Öffentlichkeit und politische KommunikationⅠ</t>
  </si>
  <si>
    <t>Public Affairs: Öffentlichkeit und politische KommunikationⅡ</t>
  </si>
  <si>
    <t>Public Affairs: Öffentlichkeit und politische Kommunikation Ⅲ</t>
  </si>
  <si>
    <t>Verschiedene PolitikfelderⅠ</t>
  </si>
  <si>
    <t>Verschiedene PolitikfelderⅡ</t>
  </si>
  <si>
    <t>Verschiedene Politikfelder Ⅲ</t>
  </si>
  <si>
    <t>Internationale PolitikⅠ</t>
  </si>
  <si>
    <t>Seminar zu ausgewählten ThemenⅠ</t>
  </si>
  <si>
    <t>Internationale WirtschaftspolitikⅠ</t>
  </si>
  <si>
    <t>Internationale WirtschaftspolitikⅡ</t>
  </si>
  <si>
    <t>Seminar zu ausgewählten ThemenⅡ</t>
  </si>
  <si>
    <t>Docendo discimus Ⅱ</t>
  </si>
  <si>
    <t>Externe UnternehmensberichterstattungⅠ</t>
  </si>
  <si>
    <t>Externe UnternehmensberichterstattungⅡ</t>
  </si>
  <si>
    <t>Principles of Corporate Finance/
Corporate FinanceⅠ</t>
  </si>
  <si>
    <t>Statistik Ⅲ</t>
  </si>
  <si>
    <t>Europäische Union und OsteuropaⅠ</t>
  </si>
  <si>
    <t>Europäische Union und OsteuropaⅡ</t>
  </si>
  <si>
    <t>Politische Systeme Mittel- und OsteuropasⅠ</t>
  </si>
  <si>
    <t>Politische Systeme Mittel- und OsteuropasⅡ</t>
  </si>
  <si>
    <t>Internationale PolitikⅡ</t>
  </si>
  <si>
    <t>Westliche RegierungssystemeⅠ</t>
  </si>
  <si>
    <t>Westliche RegierungssystemeⅡ</t>
  </si>
  <si>
    <t>ImmobilienökonomieⅠ</t>
  </si>
  <si>
    <t>Strategisches BeschaffungsmanagementⅠ</t>
  </si>
  <si>
    <t>Strategisches BeschaffungsmanagementⅡ</t>
  </si>
  <si>
    <t>TourismusmanagementⅠ</t>
  </si>
  <si>
    <t>TourismusmanagementⅡ</t>
  </si>
  <si>
    <t>Ethics and Economic Analysis</t>
  </si>
  <si>
    <t>Global Economic Systems</t>
  </si>
  <si>
    <t>Choice, Resources, and Development</t>
  </si>
  <si>
    <t>Advanced Topics in Global and Comparative Politics</t>
  </si>
  <si>
    <t>Philosophy and Society</t>
  </si>
  <si>
    <t>Civic Engagement and Social Justice</t>
  </si>
  <si>
    <t>Public Policy</t>
  </si>
  <si>
    <t>Black and White Photography</t>
  </si>
  <si>
    <t>Elfriede Jelinek: A Study of Postdramatic Playwriting, Directing, and Acting</t>
  </si>
  <si>
    <t>Introduction to Aesthetics</t>
  </si>
  <si>
    <t>Found Fragments &amp; Layered Lines: mixed-media techniques for drawing and collage</t>
  </si>
  <si>
    <t>Introduction to Film Studies: The Films of Stanley Kubrick</t>
  </si>
  <si>
    <t xml:space="preserve"> American Art since 1945</t>
  </si>
  <si>
    <t>New Artistic and Curatorial Approaches to the History of Migration in Germany</t>
  </si>
  <si>
    <t>Poetry and Poetics</t>
  </si>
  <si>
    <t xml:space="preserve">Virginia Woolf and the New Century </t>
  </si>
  <si>
    <t>Fiction Writing Workshop</t>
  </si>
  <si>
    <t xml:space="preserve">Elfriede Jelinek: A Study of Postdramatic Playwriting, Directing, and Acting </t>
  </si>
  <si>
    <t>Imagined Geographies-Redefining Nationhood through Artistic Practice</t>
  </si>
  <si>
    <t>Advanced Photography: Exploring the Photographic Series</t>
  </si>
  <si>
    <t>How The West Was Won: The Western Film</t>
  </si>
  <si>
    <t>Photography and Modernity</t>
  </si>
  <si>
    <t>Embodying Practices of Confession</t>
  </si>
  <si>
    <t>Performance between Poetics and Politics</t>
  </si>
  <si>
    <t>What is Togetherness?</t>
  </si>
  <si>
    <t>Artistic Practices</t>
  </si>
  <si>
    <t>Curating the Alter Ego</t>
  </si>
  <si>
    <t>Hive Mind: Possibilities of Collaboration in Studio Practice</t>
  </si>
  <si>
    <t>Colonialism, Science, and the Subaltern in the Middle East and North Africa</t>
  </si>
  <si>
    <t>Contemporary visual cultures in/of the ‘Middle East': an interdisciplinary survey of (mis)representation</t>
  </si>
  <si>
    <t>A Lexicon of Migration</t>
  </si>
  <si>
    <t>The New Nexus between Party Politics and Foreign Policy – Right-Wing Populism and International Challenges</t>
  </si>
  <si>
    <t>Hegel’s Philosophy of Right</t>
  </si>
  <si>
    <t>Freedom of Expression</t>
  </si>
  <si>
    <t>Critical Human Rights Practice / Global Legal Action Network</t>
  </si>
  <si>
    <t>Nationalism</t>
  </si>
  <si>
    <t>Social Justice and Urban Spaces</t>
  </si>
  <si>
    <t>Digital Politics: Theories and Practices of Surviving in the Age of Algorithms</t>
  </si>
  <si>
    <t>Hans Blumenberg’s The Legitimacy of the Modern Age</t>
  </si>
  <si>
    <t>Kafka’s Outsider, Kafka’s Politics</t>
  </si>
  <si>
    <t>Reading into Writing: A Fiction Workshop</t>
  </si>
  <si>
    <t>Concepts of the Person: Character, Mind, Subject</t>
  </si>
  <si>
    <t>Race and the Black Radical Tradition in Contemporary Literature and Art: A Comparative Perspective</t>
  </si>
  <si>
    <t>The German Public Sphere</t>
  </si>
  <si>
    <t>Measuring Democracy and Autocracy</t>
  </si>
  <si>
    <t>Comparative Public Policy</t>
  </si>
  <si>
    <t>The Future of Work</t>
  </si>
  <si>
    <t>Writer/Artists/Activistas!</t>
  </si>
  <si>
    <t>The Synesthetic Voice</t>
  </si>
  <si>
    <t>Reduce to the Max: Tiny Housing</t>
  </si>
  <si>
    <t>Theater and the State in Germany Today: Aesthetics, Institutions, and Practice</t>
  </si>
  <si>
    <t>Freud and Jung go to the movies: Psychoanalysis and Film</t>
  </si>
  <si>
    <t>Art and Interpretation</t>
  </si>
  <si>
    <t>Radicalism of the Avant-Garde</t>
  </si>
  <si>
    <t>Practices of Making in the Performing Arts</t>
  </si>
  <si>
    <t>The Contemporary Novel</t>
  </si>
  <si>
    <t xml:space="preserve"> Theater and the State in Germany Today: Aesthetics, Institutions, and Practice</t>
  </si>
  <si>
    <t>Introduction to Critical and Cultural Theory</t>
  </si>
  <si>
    <t>The Politics &amp; Practice of Cultural Production in the Modern Middle East &amp; North Africa</t>
  </si>
  <si>
    <t>Writing the Self: Autobiography and/as Fiction?</t>
  </si>
  <si>
    <t>Reframing Museum Collections</t>
  </si>
  <si>
    <t>Photography is Magic</t>
  </si>
  <si>
    <t>Frankenstein’s Heirs: Mary Shelley’s Novel and Film Adaptations</t>
  </si>
  <si>
    <t>Ecologies of the Visit / Consumer Ecologies</t>
  </si>
  <si>
    <t>“Tearjerks” and Feeling Real - A Visceral Video Process</t>
  </si>
  <si>
    <t>Advanced Painting: Oil Paint and After</t>
  </si>
  <si>
    <t>The Idea of the Aesthetic</t>
  </si>
  <si>
    <t>Art of Two German States – 1945-1989</t>
  </si>
  <si>
    <t>More Than A Thousand Words: Experimental Picture-Making</t>
  </si>
  <si>
    <t>Contemporary Art in Berlin</t>
  </si>
  <si>
    <t>Genealogies of Contemporary Art: From Work to Situation</t>
  </si>
  <si>
    <t>Contemporary Performance and Posthuman poet(h)ics</t>
  </si>
  <si>
    <t>Down-to-Earth Knowledge in the Early Modern World</t>
  </si>
  <si>
    <t>Urban Sounds and Migration</t>
  </si>
  <si>
    <t>Heidegger’s Nietzsche</t>
  </si>
  <si>
    <t>Social Change and the German Public Sphere</t>
  </si>
  <si>
    <t>Radical Theory</t>
  </si>
  <si>
    <t>The Middle East in Berlin</t>
  </si>
  <si>
    <t>Responding to Climate Change: Poetics, Politics, Participation</t>
  </si>
  <si>
    <t>Dance Lab: Approaches and Practice</t>
  </si>
  <si>
    <t>Außenwirtschaft</t>
  </si>
  <si>
    <t>Wassermanagement und -technologie</t>
  </si>
  <si>
    <t>Innovation Economics/
Innovationsökonomik</t>
  </si>
  <si>
    <t>Risikomanagement und Kapitalmarkt</t>
  </si>
  <si>
    <t>Arbeitsmarktpolitik</t>
  </si>
  <si>
    <t>Theorie und Politik der Sozialen Sicherung</t>
  </si>
  <si>
    <t>Experimental and Behavioural Economics</t>
  </si>
  <si>
    <t>Strategische Normung</t>
  </si>
  <si>
    <t>Energiewirtschaft – Energiepolitik</t>
  </si>
  <si>
    <t>Indsutrieökonomie des pharmazeutischen Sektors/
Ökonomik der pharmazeutischen Industrie</t>
  </si>
  <si>
    <t>(Institutionen-)Ökonomische Analyse von Infrastruktursystemen</t>
  </si>
  <si>
    <t>Infrastrukturpoltik, -regulierung und -management</t>
  </si>
  <si>
    <t>Seminar "Öffentliche Finanzen und Soziale Sicherung"</t>
  </si>
  <si>
    <t>Seminar "Ausgewählte Fragen der Makroökonomik und Außenwirtschaft“</t>
  </si>
  <si>
    <t>Seminar "Angewandte Ökonometrie und Wirtschafsstatistik"</t>
  </si>
  <si>
    <t>Netzwerk- und Informationsgüterökonomik</t>
  </si>
  <si>
    <t>Telekommunikationsökonomik</t>
  </si>
  <si>
    <t>Wasserwirtschaft</t>
  </si>
  <si>
    <t>Verkehrsökonomik I</t>
  </si>
  <si>
    <t>Wettbewerbs- und Infrastrukturrecht</t>
  </si>
  <si>
    <t>Öffentliches ManagementⅡ/
Public ManagementⅡ/
Public Sector ManagementⅡ</t>
  </si>
  <si>
    <t>Planung und Steuerung industrieller Produktionsprozesse</t>
  </si>
  <si>
    <t>Praxisfälle des industriellen Produktions- und Dienstleistungsmanagements</t>
  </si>
  <si>
    <t>Energiesysteme</t>
  </si>
  <si>
    <t>(Seminar zur) Indsutrieökonomie des pharmazeutischen Sektors Ⅱ/
Ökonomik der pharmazeutischen IndustrieⅡ</t>
  </si>
  <si>
    <t>Gestaltung industrieller Produktionssysteme</t>
  </si>
  <si>
    <t>Ausgewählte Themen im Bereich Sektoren und Technik I</t>
  </si>
  <si>
    <t>Ausgewählte Themen im Bereich Sektoren und Technik II</t>
  </si>
  <si>
    <t>Siedlungswasserwirtschaft - Wasserversorgung</t>
  </si>
  <si>
    <t>Grundlagen der Verkehrssystemplanung und Verkehrsinformatik</t>
  </si>
  <si>
    <t>Luftverkehr für Bachelor</t>
  </si>
  <si>
    <t>Anzahl der unterschiedlichen Wahlpflichtfächer,
 die an einer Hochschule mit WiWi Studiengang zur Verfügung stehen</t>
  </si>
  <si>
    <t>Minimale Auswahl
an Wahlpflichfächern,
 die an einer Hochschule mit WiWi Studiengang zur Verfügung stehen</t>
  </si>
  <si>
    <t>Maximale Auswahl 
an Wahlpflichtfächern,
 die an einer Hochschule mit WiWi Studiengang zur Verfügung stehe</t>
  </si>
  <si>
    <t>Gesamtanzahl der unterschiedlichen Wahlpflichtfächer (an Hochschulen mit WiWi Studiengang)</t>
  </si>
  <si>
    <t xml:space="preserve">Flugführung und Luftverkehr - Grundlagen </t>
  </si>
  <si>
    <t xml:space="preserve">Grundlagen des Schienenverkehrs </t>
  </si>
  <si>
    <t xml:space="preserve">Planung und Betrieb des ÖPNV </t>
  </si>
  <si>
    <t>Schienengüterverkehr</t>
  </si>
  <si>
    <t>Grundlagen der Kraftfahrzeugtechnik</t>
  </si>
  <si>
    <t>Wertorientiertes Controlling und Unternehmensbewertung</t>
  </si>
  <si>
    <t xml:space="preserve">Einführung in das Management im Gesundheitswesen </t>
  </si>
  <si>
    <t>Flugzeugsysteme für Bachelor</t>
  </si>
  <si>
    <t>Bedarfsorientierte Innovationsentwicklung</t>
  </si>
  <si>
    <t>Gender Pro MINT</t>
  </si>
  <si>
    <t>Operations Research - Methods for Network Engineering</t>
  </si>
  <si>
    <t>Seminar Infrastrukturökonomik</t>
  </si>
  <si>
    <t>Plattformökonomie</t>
  </si>
  <si>
    <t>Gender Pro MINT Ⅱ</t>
  </si>
  <si>
    <t>Data Science Toolbox</t>
  </si>
  <si>
    <t xml:space="preserve">Technologie für das Gemeinwohl nutzen </t>
  </si>
  <si>
    <t>Modellierung und Simulation von Verkehr</t>
  </si>
  <si>
    <r>
      <t xml:space="preserve">Unternehmensrechnung </t>
    </r>
    <r>
      <rPr>
        <b/>
        <sz val="11"/>
        <color theme="1"/>
        <rFont val="SimSun"/>
      </rPr>
      <t>Ⅱ</t>
    </r>
  </si>
  <si>
    <t>Quantitative Betriebswirtschaftslehre</t>
  </si>
  <si>
    <t>Markt- und Informationsstrukturen</t>
  </si>
  <si>
    <t>Wettbewerb</t>
  </si>
  <si>
    <t>Statistische Methoden</t>
  </si>
  <si>
    <t>Internationales Management/
International Management &amp; Economics</t>
  </si>
  <si>
    <t>Technology and Innovation Management/
Innovations- und Technologiemanagement</t>
  </si>
  <si>
    <t>Grundlagen deskriptiver Rechnungslegungsforschung</t>
  </si>
  <si>
    <t>Konzepte und Instrumente des Controllings/
Kosten-, Erlös- und Ergebnis-Controlling/
Operatives Controlling/
Controlling Ⅰ</t>
  </si>
  <si>
    <t>Kostenmanagement</t>
  </si>
  <si>
    <r>
      <t xml:space="preserve">Seminar zum Controlling/
Controlling </t>
    </r>
    <r>
      <rPr>
        <b/>
        <sz val="11"/>
        <color theme="1"/>
        <rFont val="SimSun"/>
      </rPr>
      <t>Ⅱ</t>
    </r>
  </si>
  <si>
    <t>Bankbetriebliche Probleme</t>
  </si>
  <si>
    <t>Unternehmensanalyse</t>
  </si>
  <si>
    <r>
      <t xml:space="preserve">Accounting </t>
    </r>
    <r>
      <rPr>
        <b/>
        <sz val="11"/>
        <color theme="1"/>
        <rFont val="SimSun"/>
      </rPr>
      <t>Ⅰ</t>
    </r>
    <r>
      <rPr>
        <b/>
        <sz val="11"/>
        <color theme="1"/>
        <rFont val="Calibri"/>
        <family val="2"/>
        <scheme val="minor"/>
      </rPr>
      <t>- Bilanzansatz und Bewertung</t>
    </r>
  </si>
  <si>
    <r>
      <t xml:space="preserve">Hausarbeitsseminar zur Rechnungslegung </t>
    </r>
    <r>
      <rPr>
        <b/>
        <sz val="11"/>
        <color theme="1"/>
        <rFont val="SimSun"/>
      </rPr>
      <t>Ⅰ</t>
    </r>
  </si>
  <si>
    <t>Accounting II: Konzernrechnungslegung und sonstige Rechnungslegungsinstrumente/
Vertiefung Accounting/
Accounting Ⅱ</t>
  </si>
  <si>
    <t>Praxisseminar zur Rechnungslegung Ⅱ</t>
  </si>
  <si>
    <t>Einführung in die Produktionswirtschaft</t>
  </si>
  <si>
    <t>Produktionslogistik</t>
  </si>
  <si>
    <r>
      <t xml:space="preserve">Seminar zur Produktionslogistik/
Produktionslogistik </t>
    </r>
    <r>
      <rPr>
        <b/>
        <sz val="11"/>
        <color theme="1"/>
        <rFont val="SimSun"/>
      </rPr>
      <t>Ⅱ</t>
    </r>
  </si>
  <si>
    <t>Quantitative Methoden der Betriebswirtschaftslehre</t>
  </si>
  <si>
    <t>Quantitative Decision Making</t>
  </si>
  <si>
    <r>
      <t xml:space="preserve">Seminar Quantitative Decision Making/
Quantitative Decision Making </t>
    </r>
    <r>
      <rPr>
        <b/>
        <sz val="11"/>
        <color theme="1"/>
        <rFont val="SimSun"/>
      </rPr>
      <t>Ⅱ</t>
    </r>
  </si>
  <si>
    <t>Planspiel - General Management</t>
  </si>
  <si>
    <t>Management Game - General Management</t>
  </si>
  <si>
    <t>Projekte in Wissenschaft und Praxis</t>
  </si>
  <si>
    <t>Marketing Management</t>
  </si>
  <si>
    <t>Hausarbeitenseminar - Wissenschaftliches Arbeiten</t>
  </si>
  <si>
    <t>Grundlagen der Personal- und Führungsforschung</t>
  </si>
  <si>
    <r>
      <t xml:space="preserve">Seminar zur Vertiefung der Grundlagen der Personal- und Führungsforschung/
Personal- und Führungsforschung </t>
    </r>
    <r>
      <rPr>
        <b/>
        <sz val="11"/>
        <color theme="1"/>
        <rFont val="SimSun"/>
      </rPr>
      <t>Ⅱ</t>
    </r>
  </si>
  <si>
    <t>Transdisciplinary Learning-Lab: Exploring the Transformation towards Product-Service-Systems (PSS)</t>
  </si>
  <si>
    <r>
      <t xml:space="preserve">Personalökonomisches Seminar/
Personalökonomik </t>
    </r>
    <r>
      <rPr>
        <b/>
        <sz val="11"/>
        <color theme="1"/>
        <rFont val="SimSun"/>
      </rPr>
      <t>Ⅱ</t>
    </r>
  </si>
  <si>
    <t>(angewandte) empirische WirtschaftsforschungⅠ/
quantitative Wirtschaftsforschung</t>
  </si>
  <si>
    <t>Seminar zur empirischen Wirtschaftsforschung/
empirische WirtschaftsforschungⅡ</t>
  </si>
  <si>
    <t>Angewandte Statistik am Beispiel der Unstatistik</t>
  </si>
  <si>
    <t>Introductory Migration Economics</t>
  </si>
  <si>
    <t>Entwicklungspolitik</t>
  </si>
  <si>
    <t>Fallstudienseminar Außenwirtschaft</t>
  </si>
  <si>
    <t>Datenanalyse mit R</t>
  </si>
  <si>
    <t>Ökonomik und Recht nachhaltiger Entwicklung</t>
  </si>
  <si>
    <t>Public Choice</t>
  </si>
  <si>
    <r>
      <t xml:space="preserve">Seminar zur finanzwissenschaftlichen Steuerlehre/
Finanzwissenschaftliche Steuerlehre </t>
    </r>
    <r>
      <rPr>
        <b/>
        <sz val="11"/>
        <color theme="1"/>
        <rFont val="SimSun"/>
      </rPr>
      <t>Ⅱ</t>
    </r>
  </si>
  <si>
    <t>Democratic Institutions and Taxation</t>
  </si>
  <si>
    <t>Economics of Market Failure</t>
  </si>
  <si>
    <t>Agent-based modeling in economics and business</t>
  </si>
  <si>
    <r>
      <t xml:space="preserve">Seminar in Macroeconomic Research </t>
    </r>
    <r>
      <rPr>
        <b/>
        <sz val="11"/>
        <color theme="1"/>
        <rFont val="SimSun"/>
      </rPr>
      <t>Ⅰ</t>
    </r>
  </si>
  <si>
    <r>
      <t>Seminar in Macroeconomic Research</t>
    </r>
    <r>
      <rPr>
        <b/>
        <sz val="11"/>
        <color theme="1"/>
        <rFont val="SimSun"/>
      </rPr>
      <t>Ⅱ</t>
    </r>
  </si>
  <si>
    <t>Sports Economics/
Sportökonomie I</t>
  </si>
  <si>
    <t>Intermediate Microeconomics/
Mikroökonomik Ⅱ</t>
  </si>
  <si>
    <t>Seminar Intermediate Microeconomics</t>
  </si>
  <si>
    <t>The Economics of National Security</t>
  </si>
  <si>
    <t>Spezielle Wirtschaftspolitik</t>
  </si>
  <si>
    <t>Economic policy in East Asia</t>
  </si>
  <si>
    <r>
      <t xml:space="preserve">(Internationales) Wirtschaftsrecht </t>
    </r>
    <r>
      <rPr>
        <b/>
        <sz val="11"/>
        <color theme="1"/>
        <rFont val="SimSun"/>
      </rPr>
      <t>Ⅱ</t>
    </r>
    <r>
      <rPr>
        <b/>
        <sz val="11"/>
        <color theme="1"/>
        <rFont val="Calibri"/>
        <family val="2"/>
        <scheme val="minor"/>
      </rPr>
      <t xml:space="preserve">/
Deutsches und internationales Wirtschaftsrecht </t>
    </r>
    <r>
      <rPr>
        <b/>
        <sz val="11"/>
        <color theme="1"/>
        <rFont val="SimSun"/>
      </rPr>
      <t>Ⅱ</t>
    </r>
  </si>
  <si>
    <t>From Cells to Tissues 
and 
Body Functions</t>
  </si>
  <si>
    <t>General Cell Biology Lab</t>
  </si>
  <si>
    <t>General Molecular Cell 
Biology</t>
  </si>
  <si>
    <t>General Molecular Cell 
Biology Lab</t>
  </si>
  <si>
    <t xml:space="preserve">General Biochemistry and 
Molecular Biology I </t>
  </si>
  <si>
    <t xml:space="preserve">General Biochemistry and 
Molecular Biology I Lab </t>
  </si>
  <si>
    <t xml:space="preserve">General Biochemistry and 
Molecular Biology II </t>
  </si>
  <si>
    <t xml:space="preserve">General Biochemistry and 
Molecular Biology II Lab </t>
  </si>
  <si>
    <r>
      <t xml:space="preserve">Organic Chemistry </t>
    </r>
    <r>
      <rPr>
        <b/>
        <sz val="11"/>
        <color theme="1"/>
        <rFont val="SimSun"/>
      </rPr>
      <t>Ⅰ</t>
    </r>
  </si>
  <si>
    <t>Organic Chemistry I Lab</t>
  </si>
  <si>
    <t>Organic Chemistry II</t>
  </si>
  <si>
    <t>Organic Chemistry II Lab</t>
  </si>
  <si>
    <t xml:space="preserve">Introduction to Earth and 
Environmental Science </t>
  </si>
  <si>
    <t xml:space="preserve">The Earth-Ocean System 
and its Evolution </t>
  </si>
  <si>
    <t xml:space="preserve">Field Lab: Earth and 
Environmental 
Systems and their 
Chemistry </t>
  </si>
  <si>
    <t xml:space="preserve"> 
DataLab: Introduction to 
Earth System Data </t>
  </si>
  <si>
    <t>General Chemistry</t>
  </si>
  <si>
    <t>Thermodynamics and Optics</t>
  </si>
  <si>
    <t>General Chemistry Lab</t>
  </si>
  <si>
    <t xml:space="preserve">Thermodynamics and Optics 
Lab </t>
  </si>
  <si>
    <t>Classical Physics</t>
  </si>
  <si>
    <t>Classical Physics Lab</t>
  </si>
  <si>
    <t>Modern Physics</t>
  </si>
  <si>
    <t>Modern Physics Lab</t>
  </si>
  <si>
    <t xml:space="preserve">Grundlagen der Analysis/
Analysis I </t>
  </si>
  <si>
    <t xml:space="preserve">Mathematical Software 
Lab </t>
  </si>
  <si>
    <t>Undergraduate Seminar: Fundamental Mathematics</t>
  </si>
  <si>
    <t>Introduction to Computer Science /
Einführung in die Informatik/
Informatik Ⅰ</t>
  </si>
  <si>
    <t xml:space="preserve">Algorithms and Data 
Structures </t>
  </si>
  <si>
    <t>Programming in C++ II</t>
  </si>
  <si>
    <t xml:space="preserve">General Intelligent Mobile 
Systems I </t>
  </si>
  <si>
    <t xml:space="preserve">Introduction to Intelligent 
Mobile Systems Lab I </t>
  </si>
  <si>
    <t xml:space="preserve">General Intelligent Mobile 
Systems II </t>
  </si>
  <si>
    <t xml:space="preserve">Introduction to Intelligent 
Mobile Systems Lab II </t>
  </si>
  <si>
    <t xml:space="preserve">General Electrical 
Engineering I </t>
  </si>
  <si>
    <t xml:space="preserve">General Electrical 
Engineering II </t>
  </si>
  <si>
    <t xml:space="preserve">Electrical Engineering I  
Lab </t>
  </si>
  <si>
    <t xml:space="preserve">Electrical Engineering II 
Lab </t>
  </si>
  <si>
    <t>Industrial Engineering</t>
  </si>
  <si>
    <t>Industrial Engineering Lab</t>
  </si>
  <si>
    <t>Basics of Manufacturing 
Technology</t>
  </si>
  <si>
    <t xml:space="preserve">Introduction to Logistics &amp; 
SCM </t>
  </si>
  <si>
    <t>Financial Accounting</t>
  </si>
  <si>
    <t>Entrepreneurship &amp; Innovation I</t>
  </si>
  <si>
    <t>Entrepreneurship &amp; Innovation II</t>
  </si>
  <si>
    <t>Vergleichende Politikwissenschaft/
Vergleichende Analyse politischer Systeme/
Vergleich politischer Systeme/
Comparing Political Systems</t>
  </si>
  <si>
    <t>Social Structure &amp; Processes I</t>
  </si>
  <si>
    <t xml:space="preserve">Mass Media in Digital 
Contexts </t>
  </si>
  <si>
    <t>Social Structure &amp; Processes II</t>
  </si>
  <si>
    <t xml:space="preserve">Internationale Beziehungen/
Introduction to International 
Relations Theory </t>
  </si>
  <si>
    <t>Modern European History</t>
  </si>
  <si>
    <t xml:space="preserve">Politics and Writing Lab I </t>
  </si>
  <si>
    <t xml:space="preserve">Politics and Writing Lab II </t>
  </si>
  <si>
    <t xml:space="preserve">Grundlagen der Psychologie/
Introduction to Psychology I </t>
  </si>
  <si>
    <r>
      <t xml:space="preserve">Introduction to Psychology </t>
    </r>
    <r>
      <rPr>
        <b/>
        <sz val="11"/>
        <color theme="1"/>
        <rFont val="SimSun"/>
      </rPr>
      <t>Ⅱ</t>
    </r>
  </si>
  <si>
    <t xml:space="preserve">Methods in Psychology 
and Neuroscience I </t>
  </si>
  <si>
    <t xml:space="preserve">Methods in Psychology 
and Neuroscience II </t>
  </si>
  <si>
    <t>Consumer Culture &amp; Society</t>
  </si>
  <si>
    <t xml:space="preserve">Communication, Culture &amp; 
Digitization I </t>
  </si>
  <si>
    <t xml:space="preserve">Comparing Mass 
Communication Systems </t>
  </si>
  <si>
    <r>
      <t xml:space="preserve">Communication, Culture &amp; 
Digitization </t>
    </r>
    <r>
      <rPr>
        <b/>
        <sz val="11"/>
        <color theme="1"/>
        <rFont val="SimSun"/>
      </rPr>
      <t>Ⅱ</t>
    </r>
  </si>
  <si>
    <t xml:space="preserve">Conflict &amp; Crisis: Political and Sociological 
Approaches </t>
  </si>
  <si>
    <t>Mass Beliefs &amp; Civil Society</t>
  </si>
  <si>
    <t xml:space="preserve">Crisis and Conflict Communication </t>
  </si>
  <si>
    <t>How Things Work</t>
  </si>
  <si>
    <t>Topics in Modern Computer Science</t>
  </si>
  <si>
    <t xml:space="preserve">Hormones and Behavior </t>
  </si>
  <si>
    <t xml:space="preserve">Global Health  - historical context and future challenges </t>
  </si>
  <si>
    <t>Design Thinking</t>
  </si>
  <si>
    <t xml:space="preserve">Biotechnology: From Science to Business </t>
  </si>
  <si>
    <t>Big Data: Big Boon and Big Brother!?</t>
  </si>
  <si>
    <t>Extreme Natural Hazards, Disaster Risks &amp; Societal Implications</t>
  </si>
  <si>
    <t>Occupational health promotion</t>
  </si>
  <si>
    <t>Off-Shore Wind Energy</t>
  </si>
  <si>
    <t>Coding for Entrepreneurs</t>
  </si>
  <si>
    <t>Digital Entrepreneurship</t>
  </si>
  <si>
    <t>Ethics in Science and Technology</t>
  </si>
  <si>
    <t>War and Culture</t>
  </si>
  <si>
    <t>Human Trafficking: An International Perspective</t>
  </si>
  <si>
    <t>SAP Lab</t>
  </si>
  <si>
    <t>Global Existential Risks</t>
  </si>
  <si>
    <t>Molecular Detection - Potential, Benefit &amp; Challenge for Society</t>
  </si>
  <si>
    <t>Energy Efficiency in Production</t>
  </si>
  <si>
    <t>Free Expression, Humor and 
Terror</t>
  </si>
  <si>
    <t>History, Memory and Memory Politics</t>
  </si>
  <si>
    <t>Radical Perspective in Literature – Anarchy</t>
  </si>
  <si>
    <t>Mathematical Concepts in the Sciences</t>
  </si>
  <si>
    <t>Calculus I</t>
  </si>
  <si>
    <t>Calculus II</t>
  </si>
  <si>
    <t>Applied Calculus I</t>
  </si>
  <si>
    <t>Applied Calculus II</t>
  </si>
  <si>
    <t>Grundlagen der Linearen Algebra/
Foundations of Linear Algebra I</t>
  </si>
  <si>
    <t>Foundations of Linear Algebra II</t>
  </si>
  <si>
    <t>Elementare Stochastik/
Wahrscheinlichkeitsrechnung/
Elements of Probability</t>
  </si>
  <si>
    <t>Numerical Methods I</t>
  </si>
  <si>
    <t>Elements of Analysis I</t>
  </si>
  <si>
    <t>Elements of Analysis II</t>
  </si>
  <si>
    <t>Matrix Algebra</t>
  </si>
  <si>
    <t>Geoinformationssysteme/
Geo-Information Systems</t>
  </si>
  <si>
    <t>Methods in Life Sciences 
and Chemistry Research I</t>
  </si>
  <si>
    <t xml:space="preserve">Methods in Life Sciences 
and Chemistry Research II </t>
  </si>
  <si>
    <t>Introduction to Bioinformatics</t>
  </si>
  <si>
    <t>Empirische Forschung/
Empirical Research Methodology</t>
  </si>
  <si>
    <t>Qualitative Research: Methods &amp; Design</t>
  </si>
  <si>
    <t xml:space="preserve">Data Analysis &amp; Statistical In
ference with R </t>
  </si>
  <si>
    <t xml:space="preserve">Survey and Questionnaire Design </t>
  </si>
  <si>
    <t>Case Study Design</t>
  </si>
  <si>
    <t>Data Analysis Project</t>
  </si>
  <si>
    <t xml:space="preserve">Data Analysis &amp; Statistical Inference with SPSS </t>
  </si>
  <si>
    <t>Statistics for Experimental Sciences</t>
  </si>
  <si>
    <t>Statistical Modeling with R</t>
  </si>
  <si>
    <t xml:space="preserve">Qualitative Research: Analysis 
of Text &amp; Images </t>
  </si>
  <si>
    <t xml:space="preserve">Meta-Analysis </t>
  </si>
  <si>
    <t>Technologie und Wachstum</t>
  </si>
  <si>
    <t>Wirtschafts- und Sozialpolitik</t>
  </si>
  <si>
    <t>Volkswirtschaftliche Ideengeschichte/
Dogmengeschichte/
Geschichte des ökonomischen Denkens/
History of Economic Thought</t>
  </si>
  <si>
    <t>Die Ökonomik des Unternehmertums</t>
  </si>
  <si>
    <t>Regionalökonomie/
Stadt- und Regionalökonomik/
Stadtökonomik/
Cluster- und Regionalökonomik</t>
  </si>
  <si>
    <t>Internationalisierung von Forschung und Innovation</t>
  </si>
  <si>
    <t>Naturalistischer Ansatz in der Ökonomie</t>
  </si>
  <si>
    <t>Environmental Macroeconomics/
Umweltbezogene Makroökonomik</t>
  </si>
  <si>
    <t>Internationale Finanzordnung</t>
  </si>
  <si>
    <t>Digitalisierung - Eine volkswirtschaftliche Perspektive</t>
  </si>
  <si>
    <t>Projektmodul</t>
  </si>
  <si>
    <t>Forschungsmethoden/
Scientific Research Methods in Economics</t>
  </si>
  <si>
    <t>Summer Camp: Praxis hautnah
erleben – Kleinprojekte mit
Unternehmen</t>
  </si>
  <si>
    <t>eGeneral Studies</t>
  </si>
  <si>
    <t>Leadership in studentischen
Organisationen</t>
  </si>
  <si>
    <t>Konjunktur- und Wachstum(-spolitik)</t>
  </si>
  <si>
    <t>Wettbewerbswirtschaft</t>
  </si>
  <si>
    <t>Arbeit</t>
  </si>
  <si>
    <t>Management sozialer Prozesse</t>
  </si>
  <si>
    <t>Wirtschaftsförderung</t>
  </si>
  <si>
    <t>Prüfungswesen</t>
  </si>
  <si>
    <t>Recht und Technik</t>
  </si>
  <si>
    <t>Grundlagen des Personalmanagements und der Personalführung</t>
  </si>
  <si>
    <t>Organisationslehre/
Organisation Ⅰ/
Organisationsgestaltung und Wandel/
Organisationstheorien</t>
  </si>
  <si>
    <r>
      <t xml:space="preserve">Marketinginstrumente </t>
    </r>
    <r>
      <rPr>
        <b/>
        <sz val="11"/>
        <color theme="1"/>
        <rFont val="SimSun"/>
      </rPr>
      <t>Ⅱ</t>
    </r>
  </si>
  <si>
    <t>Geschäfftsprozessmodellierung und - management</t>
  </si>
  <si>
    <t>Kompetenztraining und Berufsfeldorientierung/
Berufsfeldprojekt</t>
  </si>
  <si>
    <t>Allgemeine Fachoffene Didaktik</t>
  </si>
  <si>
    <t>Grundfragen beruflicher Bildung</t>
  </si>
  <si>
    <t>Konzernabschluss</t>
  </si>
  <si>
    <r>
      <t xml:space="preserve">Öffentliches Wirtschaftsrecht </t>
    </r>
    <r>
      <rPr>
        <b/>
        <sz val="11"/>
        <color theme="1"/>
        <rFont val="SimSun"/>
      </rPr>
      <t>Ⅱ</t>
    </r>
  </si>
  <si>
    <t>Umweltrecht</t>
  </si>
  <si>
    <t>Vertragsgestaltung</t>
  </si>
  <si>
    <t>Recht der Bankwirtschaft</t>
  </si>
  <si>
    <t>Bau- und Planungsrecht</t>
  </si>
  <si>
    <t>Bau- und Immobilienrecht</t>
  </si>
  <si>
    <t>Ausgewählte Probleme der Finanzwissenschaft</t>
  </si>
  <si>
    <t>Recht der Information und Kommunikation</t>
  </si>
  <si>
    <r>
      <t>Recht und Politik der EU</t>
    </r>
    <r>
      <rPr>
        <b/>
        <sz val="11"/>
        <color theme="1"/>
        <rFont val="SimSun"/>
      </rPr>
      <t>Ⅰ</t>
    </r>
  </si>
  <si>
    <r>
      <t>Recht und Politik der EU</t>
    </r>
    <r>
      <rPr>
        <b/>
        <sz val="11"/>
        <color theme="1"/>
        <rFont val="SimSun"/>
      </rPr>
      <t>Ⅱ</t>
    </r>
  </si>
  <si>
    <t>Allgemeine Forschungsfragen der politischen Theorie und Ideengeschichte</t>
  </si>
  <si>
    <t>Allgemeine Forschungsfragen der politischen Systemlehre</t>
  </si>
  <si>
    <t>Allgemeine Forschungsfragen der internationalen Politik</t>
  </si>
  <si>
    <t>Allgemeine Forschungsfragen der vergleichenden Regierungslehre</t>
  </si>
  <si>
    <t>Komponenten und Architekturen von AIS</t>
  </si>
  <si>
    <r>
      <t xml:space="preserve">Kognition </t>
    </r>
    <r>
      <rPr>
        <b/>
        <sz val="11"/>
        <color theme="1"/>
        <rFont val="SimSun"/>
      </rPr>
      <t>Ⅱ</t>
    </r>
  </si>
  <si>
    <t>Einführung in die Erziehungswissenschaft</t>
  </si>
  <si>
    <t xml:space="preserve">Statistik I für Wirtschaftsingenieurwesen
</t>
  </si>
  <si>
    <t>Planungs- und Entscheidungstechniken</t>
  </si>
  <si>
    <r>
      <t xml:space="preserve">(Strategisches) Controlling </t>
    </r>
    <r>
      <rPr>
        <b/>
        <sz val="11"/>
        <color theme="1"/>
        <rFont val="SimSun"/>
      </rPr>
      <t>Ⅱ</t>
    </r>
  </si>
  <si>
    <t>Recht der Informationsgesellschaft/
Cyberlaw</t>
  </si>
  <si>
    <t>Softwarerecht und elektronischer
Geschäftsverkehr</t>
  </si>
  <si>
    <t>Electronic Markets</t>
  </si>
  <si>
    <t>(Internationales) Projektmanagement/
Successful Project Management/
Planung- und Projektmanagement</t>
  </si>
  <si>
    <t>Industriesoziologie</t>
  </si>
  <si>
    <t>Konsumsoziologie</t>
  </si>
  <si>
    <t>Präsentationstechniken</t>
  </si>
  <si>
    <t>Organisationssoziologie</t>
  </si>
  <si>
    <t>DV-gestützte Methoden</t>
  </si>
  <si>
    <t>Health Care Management/
Gesundheitsmanagement Ⅰ</t>
  </si>
  <si>
    <t>Corporate Social Responsibility</t>
  </si>
  <si>
    <t>Nachhaltigkeitsziele in der Praxis/
Nachhaltigkeitsmanagement in der Praxis</t>
  </si>
  <si>
    <t>Stakeholdermanagement</t>
  </si>
  <si>
    <t>Umweltringvorlesungen</t>
  </si>
  <si>
    <t>Wertschöpfungsmanagement/
Value Chain Management</t>
  </si>
  <si>
    <t>Virtuelle Akademie der Nachhaltigkeit - e-Learning-Angebot der deutschen Professoren für Nachhaltigkeitsmanagement</t>
  </si>
  <si>
    <t>Ausgewählte Probleme des operativen Controlling</t>
  </si>
  <si>
    <t>Kostenorientierte Entscheidungen</t>
  </si>
  <si>
    <t>Erneuerbare Energien - Technologie und Potentiale</t>
  </si>
  <si>
    <t>Fallstudien in Energie und Umwelt</t>
  </si>
  <si>
    <t>Innovations- und Projektmanagement</t>
  </si>
  <si>
    <r>
      <t>Instrumente des Finanzmanagements/
Finanzmanagement</t>
    </r>
    <r>
      <rPr>
        <b/>
        <sz val="11"/>
        <color theme="1"/>
        <rFont val="SimSun"/>
      </rPr>
      <t>Ⅱ</t>
    </r>
  </si>
  <si>
    <t>(Operatives) Produktionsmanagement/
Production Management</t>
  </si>
  <si>
    <r>
      <t xml:space="preserve">strategisches Produktionsmanagement/
Seminar zum Produktionsmanagement/
Produktionsmanagement </t>
    </r>
    <r>
      <rPr>
        <b/>
        <sz val="11"/>
        <color theme="1"/>
        <rFont val="SimSun"/>
      </rPr>
      <t>Ⅱ</t>
    </r>
  </si>
  <si>
    <t>Fallstudienarbeit zum virtuellen Klassenraum</t>
  </si>
  <si>
    <t>Arbeitsgestaltung</t>
  </si>
  <si>
    <t>Arbeitsorganisation</t>
  </si>
  <si>
    <t>Information Economics/
Informationsökonomik/
Informations- und Kommunikationswirtschaft</t>
  </si>
  <si>
    <t>Distributionslogistik</t>
  </si>
  <si>
    <t>Logistik mit SAP</t>
  </si>
  <si>
    <t>Management und Führung in Organisationen/
Organisationsmanagement</t>
  </si>
  <si>
    <t>Quality Management/
Qualitätsmanagement</t>
  </si>
  <si>
    <t>Verkehrs- und Infrastrukturpolitik</t>
  </si>
  <si>
    <t>Verkehrswirtschaft und Verkehrspolitik</t>
  </si>
  <si>
    <t>Ertragsteuern</t>
  </si>
  <si>
    <t>Spezielle Fragen der Internationalen Rechunungslegung</t>
  </si>
  <si>
    <t>Dienstleistungsmanagement</t>
  </si>
  <si>
    <t>Gestaltungsansätze der Informationswirtschaft</t>
  </si>
  <si>
    <t>Strategisches Informationsmanagement und eGovernment</t>
  </si>
  <si>
    <t>ERP-gestützte Geschäftsprozesse</t>
  </si>
  <si>
    <t>ERP Planspiel</t>
  </si>
  <si>
    <t>IT-Management und- Architekturkonzepte</t>
  </si>
  <si>
    <t>SAP Anwendungen</t>
  </si>
  <si>
    <t>empirische Ökonometrie</t>
  </si>
  <si>
    <t>Ökonometrische Analyseverfahren/
Ökonometrie Ⅲ</t>
  </si>
  <si>
    <t>agiles Projektmanagement</t>
  </si>
  <si>
    <t>Health Information Management</t>
  </si>
  <si>
    <t>Prozess- und Qualitätsmanagement im Gesundheitswesen</t>
  </si>
  <si>
    <t>Internationale Qualifikationen</t>
  </si>
  <si>
    <r>
      <t>Internationale Qualifikationen</t>
    </r>
    <r>
      <rPr>
        <b/>
        <sz val="11"/>
        <color theme="1"/>
        <rFont val="SimSun"/>
      </rPr>
      <t>Ⅱ</t>
    </r>
  </si>
  <si>
    <t>Berufs- und Wissenschaftssprache</t>
  </si>
  <si>
    <t>Tutorielle Tätigkeit</t>
  </si>
  <si>
    <t>Demographischer Wandel und seine Folgen</t>
  </si>
  <si>
    <t xml:space="preserve"> Ökonomische Theorie der Politik/
Wirtschaftspolitik/
Wirtschafts- und Finanzpolitik/
Economic Policy Issues
 I </t>
  </si>
  <si>
    <t>Rechtfertigung der Staatstätigkeit</t>
  </si>
  <si>
    <t>Makroökonomie offener Volkswirtschaften/
Open Economy Macroeconomics</t>
  </si>
  <si>
    <r>
      <t>Industrieökonomik</t>
    </r>
    <r>
      <rPr>
        <b/>
        <sz val="11"/>
        <color theme="1"/>
        <rFont val="SimSun"/>
      </rPr>
      <t>Ⅱ</t>
    </r>
  </si>
  <si>
    <t>Europäische Integration und regionale Entwicklung</t>
  </si>
  <si>
    <t>Aktuelle Fragen der Verkehrspolitik</t>
  </si>
  <si>
    <t>Verteilungstheorie und Politik</t>
  </si>
  <si>
    <t>Methoden empirischer Sozialforschung in der kaufmännischen Aus- und Weiterbildung</t>
  </si>
  <si>
    <t>Betriebliche Aus- und Weiterbildung</t>
  </si>
  <si>
    <t>Entwicklung des internationalen Systems</t>
  </si>
  <si>
    <t>Interkulturelle Wirtschaftskommunikation</t>
  </si>
  <si>
    <t>IT-gestützte Unternehmensführung</t>
  </si>
  <si>
    <t>IT Management</t>
  </si>
  <si>
    <t>Analyse moderner Gesellschaften</t>
  </si>
  <si>
    <t>Angewandte Analyse von Zeitreihen- und Finanzmarktdaten</t>
  </si>
  <si>
    <t>Praxis der Wirtschaftspolitik/
Angewandte Wirtschaftspolitik</t>
  </si>
  <si>
    <r>
      <t>Angloamerikanische Gesellschaften</t>
    </r>
    <r>
      <rPr>
        <b/>
        <sz val="11"/>
        <color theme="1"/>
        <rFont val="SimSun"/>
      </rPr>
      <t>Ⅰ</t>
    </r>
  </si>
  <si>
    <r>
      <t>Angloamerikanische Gesellschaften</t>
    </r>
    <r>
      <rPr>
        <b/>
        <sz val="11"/>
        <color theme="1"/>
        <rFont val="SimSun"/>
      </rPr>
      <t>Ⅱ</t>
    </r>
  </si>
  <si>
    <t>International Business/
International Business and Economics</t>
  </si>
  <si>
    <t>Auslandwissenschaftliches Kolloquium</t>
  </si>
  <si>
    <t>Auslandwissenschaftliche Vertiefung Angloamerikanische Gesellschaften</t>
  </si>
  <si>
    <t>Beruf, Arbeit, Personal</t>
  </si>
  <si>
    <t>Berufliche Weiterbildung</t>
  </si>
  <si>
    <t>Brazil as a rising power?</t>
  </si>
  <si>
    <t>Ciudades de Sudamerica: historia, arquitectura y sociedad</t>
  </si>
  <si>
    <t>Controlling of business development</t>
  </si>
  <si>
    <t>aktuelle Probleme des Nachhaltigkeitsmanagements/
Current Issues in sustainabillity Management</t>
  </si>
  <si>
    <t>Datenermittlung</t>
  </si>
  <si>
    <t>Deutsch-französisches Seminar</t>
  </si>
  <si>
    <t>Die angloamerikanischen Länder im internationalen Kontext</t>
  </si>
  <si>
    <t>Die europäische Integration nach dem 2. Weltkrieg</t>
  </si>
  <si>
    <t>Die romanischsprachigen Länder im internationalen Kontext</t>
  </si>
  <si>
    <t>Dienstleistungsmarketing</t>
  </si>
  <si>
    <t>Die Welt, in der wir leben (wollen?)</t>
  </si>
  <si>
    <t>Genossenschaftswesen</t>
  </si>
  <si>
    <t>Gesundheitssoziologie</t>
  </si>
  <si>
    <t>Industrielle Beziehungen</t>
  </si>
  <si>
    <r>
      <t>Europäisierung und Globalisierung</t>
    </r>
    <r>
      <rPr>
        <b/>
        <sz val="11"/>
        <color theme="1"/>
        <rFont val="SimSun"/>
      </rPr>
      <t>Ⅰ</t>
    </r>
  </si>
  <si>
    <t>Europäisierung und GlobalisierungⅡ</t>
  </si>
  <si>
    <t>Electronic Procurement</t>
  </si>
  <si>
    <t>FACT Auslandsmodul</t>
  </si>
  <si>
    <t>Fallstudienseminar Versicherungen</t>
  </si>
  <si>
    <t>Fortgeschrittene Forschungsmethoden</t>
  </si>
  <si>
    <t>Geldtheorie und angewandte Makroökonomik</t>
  </si>
  <si>
    <t>Gender und Arbeitsmarkt</t>
  </si>
  <si>
    <t>Geschäfftsmodelle für service technologies</t>
  </si>
  <si>
    <r>
      <t>Gesundheitsmanagement</t>
    </r>
    <r>
      <rPr>
        <b/>
        <sz val="11"/>
        <color theme="1"/>
        <rFont val="SimSun"/>
      </rPr>
      <t>Ⅱ</t>
    </r>
  </si>
  <si>
    <r>
      <t xml:space="preserve">Gesundheitsmanagement </t>
    </r>
    <r>
      <rPr>
        <b/>
        <sz val="11"/>
        <color theme="1"/>
        <rFont val="SimSun"/>
      </rPr>
      <t>Ⅲ</t>
    </r>
  </si>
  <si>
    <t>Gesundheitsverhalten und Gesundheitsmärkte</t>
  </si>
  <si>
    <t>Innovation Strategy</t>
  </si>
  <si>
    <r>
      <t>Internationale Studien</t>
    </r>
    <r>
      <rPr>
        <b/>
        <sz val="11"/>
        <color theme="1"/>
        <rFont val="SimSun"/>
      </rPr>
      <t>Ⅰ</t>
    </r>
  </si>
  <si>
    <r>
      <t>Internationale Studien</t>
    </r>
    <r>
      <rPr>
        <b/>
        <sz val="11"/>
        <color theme="1"/>
        <rFont val="SimSun"/>
      </rPr>
      <t>Ⅱ</t>
    </r>
  </si>
  <si>
    <t>(internationale) Unternehmensführung</t>
  </si>
  <si>
    <t>Internationales Projektmanagement am Beispiel Lateinamerikas</t>
  </si>
  <si>
    <t>International vergleichende Sozialstrukturanalyse</t>
  </si>
  <si>
    <r>
      <t>Kommunikation und Massenmedien</t>
    </r>
    <r>
      <rPr>
        <b/>
        <sz val="11"/>
        <color theme="1"/>
        <rFont val="SimSun"/>
      </rPr>
      <t>Ⅰ</t>
    </r>
  </si>
  <si>
    <r>
      <t>Kommunikation und Massenmedien</t>
    </r>
    <r>
      <rPr>
        <b/>
        <sz val="11"/>
        <color theme="1"/>
        <rFont val="SimSun"/>
      </rPr>
      <t>Ⅱ</t>
    </r>
  </si>
  <si>
    <t>Las relaciones internacionales de America Latina</t>
  </si>
  <si>
    <t>Lateinamerika im 21. Jahrhundert: Neues Selbstbewusstsein - neue Partner- neue Chancen?</t>
  </si>
  <si>
    <t>Logistik- und Infromationsmanagement</t>
  </si>
  <si>
    <t>Managing technological change</t>
  </si>
  <si>
    <t>mobile service business</t>
  </si>
  <si>
    <t>Nachhaltigkeit durch Logistik und Informationsverarbeitung</t>
  </si>
  <si>
    <t>Nachhaltigkeitsmanagement in besonderen Anwendungsfeldern</t>
  </si>
  <si>
    <t>Ökonomie des öffentlichen Sektors</t>
  </si>
  <si>
    <r>
      <t>Operations and Logistics</t>
    </r>
    <r>
      <rPr>
        <b/>
        <sz val="11"/>
        <color theme="1"/>
        <rFont val="SimSun"/>
      </rPr>
      <t>Ⅰ</t>
    </r>
  </si>
  <si>
    <r>
      <t>Operations and Logistics</t>
    </r>
    <r>
      <rPr>
        <b/>
        <sz val="11"/>
        <color theme="1"/>
        <rFont val="SimSun"/>
      </rPr>
      <t>Ⅱ</t>
    </r>
  </si>
  <si>
    <t>Personalmanagement in Theorie und Praxis in Kooperation mit der Audi AG</t>
  </si>
  <si>
    <r>
      <t>Personal und Organisation</t>
    </r>
    <r>
      <rPr>
        <b/>
        <sz val="11"/>
        <color theme="1"/>
        <rFont val="SimSun"/>
      </rPr>
      <t>Ⅱ</t>
    </r>
  </si>
  <si>
    <r>
      <t xml:space="preserve">Personal und Organisation </t>
    </r>
    <r>
      <rPr>
        <b/>
        <sz val="11"/>
        <color theme="1"/>
        <rFont val="SimSun"/>
      </rPr>
      <t>Ⅲ</t>
    </r>
  </si>
  <si>
    <t>Politicas y economias de America Latina</t>
  </si>
  <si>
    <t>Praxisseminar mit Prof. Dr. Heinrich v. Pierer</t>
  </si>
  <si>
    <t>Produktentwikclung und -management</t>
  </si>
  <si>
    <t>Prozess- und Informationsmanagement</t>
  </si>
  <si>
    <r>
      <t xml:space="preserve">Verhaltensökonomik </t>
    </r>
    <r>
      <rPr>
        <b/>
        <sz val="11"/>
        <color theme="1"/>
        <rFont val="SimSun"/>
      </rPr>
      <t>Ⅱ</t>
    </r>
  </si>
  <si>
    <r>
      <t xml:space="preserve"> Gesundheitsökonomik</t>
    </r>
    <r>
      <rPr>
        <b/>
        <sz val="11"/>
        <color theme="1"/>
        <rFont val="SimSun"/>
      </rPr>
      <t>Ⅱ</t>
    </r>
  </si>
  <si>
    <t>Software reliability</t>
  </si>
  <si>
    <t>Soziale Präferenzen</t>
  </si>
  <si>
    <t>Sozialökonomisches Praxisprojekt</t>
  </si>
  <si>
    <r>
      <t>Sozialpolitik</t>
    </r>
    <r>
      <rPr>
        <b/>
        <sz val="11"/>
        <color theme="1"/>
        <rFont val="SimSun"/>
      </rPr>
      <t>Ⅱ</t>
    </r>
  </si>
  <si>
    <t>Sozialstruktur für Wirtschaftswissenschaftler</t>
  </si>
  <si>
    <r>
      <t>Spezielle Kommunikationswissenschaft</t>
    </r>
    <r>
      <rPr>
        <b/>
        <sz val="11"/>
        <color theme="1"/>
        <rFont val="SimSun"/>
      </rPr>
      <t>Ⅰ</t>
    </r>
  </si>
  <si>
    <r>
      <t>Spezielle Kommunikationswissenschaft</t>
    </r>
    <r>
      <rPr>
        <b/>
        <sz val="11"/>
        <color theme="1"/>
        <rFont val="SimSun"/>
      </rPr>
      <t>Ⅱ</t>
    </r>
  </si>
  <si>
    <t>Spezielle Methoden der empirischen Sozialforschung</t>
  </si>
  <si>
    <t>Steuerliche Beratung von Familienunternehmen</t>
  </si>
  <si>
    <t>Strategisches und internationales ManagementⅠ</t>
  </si>
  <si>
    <r>
      <t>Strategisches und internationales Management</t>
    </r>
    <r>
      <rPr>
        <b/>
        <sz val="11"/>
        <color theme="1"/>
        <rFont val="SimSun"/>
      </rPr>
      <t>Ⅱ</t>
    </r>
  </si>
  <si>
    <t>Studentisches Praxisprojekt</t>
  </si>
  <si>
    <t>The international relations of Latin America</t>
  </si>
  <si>
    <t>Wirtschaft, Organisation und soziale Ungleichheit</t>
  </si>
  <si>
    <t>Wirtschaftspolitisches Auslandsmodul</t>
  </si>
  <si>
    <t>Wirtschafts- und Managementstille in Frankreich, Deutschland und Italien</t>
  </si>
  <si>
    <t>Wirtschaft und Staat</t>
  </si>
  <si>
    <t>Corruption and Economic Development: ASEAN an outlier?</t>
  </si>
  <si>
    <t>Decision Making in Markets and Organizations</t>
  </si>
  <si>
    <t>Economics of Labor Market Institutions</t>
  </si>
  <si>
    <t>Einführung in die Geschichte der Monetären Ökonomik</t>
  </si>
  <si>
    <t>Macroeconomic Models of Climate Change</t>
  </si>
  <si>
    <t>Macroeconomic Stability</t>
  </si>
  <si>
    <t>Public Finance/
Public Economics/
Öffentliche Finanzen</t>
  </si>
  <si>
    <t>European Transport Policy for Rail and Trucking: Which Perspective for a Deeper European Integration!</t>
  </si>
  <si>
    <t>Interactive Marketing</t>
  </si>
  <si>
    <t>Management, Organisation und Personal im deutschen Finanzsektor</t>
  </si>
  <si>
    <t>Marketing Accountability</t>
  </si>
  <si>
    <t>Performance Measurement Systems and DEA Applications</t>
  </si>
  <si>
    <t>Pricing</t>
  </si>
  <si>
    <t>Angewandte Wirtschaftsforschung mit R und Stata</t>
  </si>
  <si>
    <t>Asset Allocation and Performance Analysis</t>
  </si>
  <si>
    <t>Finanzmärkte/
Capital Markets: Theory and Empirics</t>
  </si>
  <si>
    <t>Energy Markets and Trading</t>
  </si>
  <si>
    <t>Entwicklung des Finanzmarktes in der Russischen Föderation</t>
  </si>
  <si>
    <t>Finance Lab Course</t>
  </si>
  <si>
    <t>Finanzmarktethik: Grundlagen - Systeme - Rationalitäten - Akteure</t>
  </si>
  <si>
    <t>Investment Management mit MATLAB</t>
  </si>
  <si>
    <t>Leadership in the Financial Industry</t>
  </si>
  <si>
    <t>Managerial Accounting</t>
  </si>
  <si>
    <t>Money and Banking</t>
  </si>
  <si>
    <t>Real Estate Finance and Investments</t>
  </si>
  <si>
    <t>Umstellung der Rechnungslegung von HGB auf IFRS</t>
  </si>
  <si>
    <t>Versicherungsprodukte und deren Absatz</t>
  </si>
  <si>
    <t>Moral und Marktwirtschaft</t>
  </si>
  <si>
    <t>Unbedingte Grundwerte in Wirtschaft und Gesellschaft</t>
  </si>
  <si>
    <t>Wirtschaftsethische Analyse der Finanz- und Schuldenkrise</t>
  </si>
  <si>
    <t>Organisation und Netzwerktheorie</t>
  </si>
  <si>
    <t>Internationales Rechnungswesen</t>
  </si>
  <si>
    <t>Externes Rechnungswesen</t>
  </si>
  <si>
    <t>Markenmanagement</t>
  </si>
  <si>
    <t>Konsumverhalten</t>
  </si>
  <si>
    <t>Open Innovation</t>
  </si>
  <si>
    <t>Business Model Innovation</t>
  </si>
  <si>
    <t>Management von Familienunternehmen</t>
  </si>
  <si>
    <t>Entrepreneurship and Business Model Innovation</t>
  </si>
  <si>
    <t>Steuerrecht/
Steuer- und Abgabenrecht</t>
  </si>
  <si>
    <t>Recht der Marktsteuerung</t>
  </si>
  <si>
    <t>Politische und ökonomische Aspekte der Regulierung</t>
  </si>
  <si>
    <t>(Internationale) Monetäre Ökonomie Ⅰ</t>
  </si>
  <si>
    <t>Alternative Investments</t>
  </si>
  <si>
    <t>Behavioral Business Ethics</t>
  </si>
  <si>
    <t>Compliance and Integrity Management</t>
  </si>
  <si>
    <t>Theorie der Firma</t>
  </si>
  <si>
    <t>Anglo-American Culture</t>
  </si>
  <si>
    <t>Wirtschafts- und Stadtgeographie</t>
  </si>
  <si>
    <t xml:space="preserve"> GIS und Fernerkundung</t>
  </si>
  <si>
    <t>Marketingforschung</t>
  </si>
  <si>
    <t>Kundenmanagement</t>
  </si>
  <si>
    <t>(Internationales) Finanzmanagement</t>
  </si>
  <si>
    <t>Financial Decision-Making</t>
  </si>
  <si>
    <t>Financial Strategy and Corporate Valuation</t>
  </si>
  <si>
    <t>Corporate Banking</t>
  </si>
  <si>
    <t xml:space="preserve">Rechnungslegung nach IFRS </t>
  </si>
  <si>
    <t>Rechnungslegung nach HGB</t>
  </si>
  <si>
    <t>Leadership</t>
  </si>
  <si>
    <t>Wettbewerbspolitik und -strategie</t>
  </si>
  <si>
    <t xml:space="preserve">Transition and Integration Economics </t>
  </si>
  <si>
    <t>Strategisches Verhalten und Institutionen</t>
  </si>
  <si>
    <t>Empirische Wirtschaftsforschung und Ökonometrie</t>
  </si>
  <si>
    <t xml:space="preserve">Programmieren in Matlab </t>
  </si>
  <si>
    <t>Wachstum und Innovation</t>
  </si>
  <si>
    <t>Ökonomische Experimente und Arbeitsmärkte</t>
  </si>
  <si>
    <t>IT-Systeme</t>
  </si>
  <si>
    <t>Öffentliches Recht und Privatrecht</t>
  </si>
  <si>
    <t>Produktmanagement</t>
  </si>
  <si>
    <t>Strategy Process and Competitive Strategy</t>
  </si>
  <si>
    <t>Business Policy and Corporate Strategy</t>
  </si>
  <si>
    <t>Financial Theory and Corporate Policy</t>
  </si>
  <si>
    <t>Advanced Controlling</t>
  </si>
  <si>
    <t>Applied Corporate Finance</t>
  </si>
  <si>
    <t>Mergers and Acquisitions: Unternehmenszusammenschlüsse und Unternehmensbewertung</t>
  </si>
  <si>
    <t>Fallstudien zur Rechnungslegung nach IFRS</t>
  </si>
  <si>
    <t>Rechnungslegung für Finanzinstrumente und Sicherungsbez.</t>
  </si>
  <si>
    <t>Empirische Managementforschung</t>
  </si>
  <si>
    <t>IT-Governance</t>
  </si>
  <si>
    <t>Innovationsprozessmanagement/
Managing the Innovation Process</t>
  </si>
  <si>
    <t>Economics of Regulation</t>
  </si>
  <si>
    <t>Steuertheorie und -politik</t>
  </si>
  <si>
    <t>Finanzpolitik und Finanzausgleich</t>
  </si>
  <si>
    <t>Integrationsökonomik</t>
  </si>
  <si>
    <t>Financial Markets and International Macroeconomics</t>
  </si>
  <si>
    <t>Mikroökonomik und Spieltheorie</t>
  </si>
  <si>
    <t>Advanced Econometrics/
Ökonometrie Ⅱ/
Introduction to Econometrics Ⅱ</t>
  </si>
  <si>
    <t>Zeitreihenökonometrie und computergestützte Verfahren</t>
  </si>
  <si>
    <t>Absatztheorie</t>
  </si>
  <si>
    <t>Betriebliche Umweltökonomie</t>
  </si>
  <si>
    <t>Studienabschlussseminar Personal- und Organisationsökonomik/
Organisations- und Personalökonomie</t>
  </si>
  <si>
    <t>Konjunkturtheorie/
Konjunktur- und Wachstumstheorie</t>
  </si>
  <si>
    <t>Einkommen und Verteilung</t>
  </si>
  <si>
    <t>Betriebliche Informations- und Kommunikationsstrukturen</t>
  </si>
  <si>
    <t>Enterprise Data Management</t>
  </si>
  <si>
    <t>Ethik der sozialen Marktwirtschaft</t>
  </si>
  <si>
    <r>
      <t xml:space="preserve">Mathematik </t>
    </r>
    <r>
      <rPr>
        <b/>
        <sz val="11"/>
        <color theme="1"/>
        <rFont val="SimSun"/>
      </rPr>
      <t>Ⅱ</t>
    </r>
  </si>
  <si>
    <t>Öffentliche Wirtschaft</t>
  </si>
  <si>
    <t>Ökologische Unternehmenspolitik</t>
  </si>
  <si>
    <t>Buchführung</t>
  </si>
  <si>
    <t>Angewandte Ökonomik</t>
  </si>
  <si>
    <t>Aspekte der Wirtschaftsinformatik Ⅰ</t>
  </si>
  <si>
    <r>
      <t xml:space="preserve">Aspekte der Wirtschaftsinformatik </t>
    </r>
    <r>
      <rPr>
        <b/>
        <sz val="11"/>
        <color theme="1"/>
        <rFont val="SimSun"/>
      </rPr>
      <t>Ⅱ</t>
    </r>
  </si>
  <si>
    <r>
      <t xml:space="preserve">Aspekte der Wirtschaftsinformatik </t>
    </r>
    <r>
      <rPr>
        <b/>
        <sz val="11"/>
        <color theme="1"/>
        <rFont val="SimSun"/>
      </rPr>
      <t>Ⅲ</t>
    </r>
  </si>
  <si>
    <r>
      <t xml:space="preserve">Aspekte der Wirtschaftsinformatik </t>
    </r>
    <r>
      <rPr>
        <b/>
        <sz val="11"/>
        <color theme="1"/>
        <rFont val="SimSun"/>
      </rPr>
      <t>Ⅳ</t>
    </r>
  </si>
  <si>
    <r>
      <t xml:space="preserve">Aspekte der Wirtschaftsinformatik </t>
    </r>
    <r>
      <rPr>
        <b/>
        <sz val="11"/>
        <color theme="1"/>
        <rFont val="SimSun"/>
      </rPr>
      <t>Ⅴ</t>
    </r>
  </si>
  <si>
    <r>
      <t xml:space="preserve">Aspekte der Wirtschaftsinformatik </t>
    </r>
    <r>
      <rPr>
        <b/>
        <sz val="11"/>
        <color theme="1"/>
        <rFont val="SimSun"/>
      </rPr>
      <t>Ⅵ</t>
    </r>
  </si>
  <si>
    <t>Bilanzierung</t>
  </si>
  <si>
    <t>Business Plan Seminar</t>
  </si>
  <si>
    <t>Economic Governance</t>
  </si>
  <si>
    <t>Entscheidungs- und Spieltheorie</t>
  </si>
  <si>
    <r>
      <t>Personalwirtschaft und Organisation/
Personal und Organisation</t>
    </r>
    <r>
      <rPr>
        <b/>
        <sz val="11"/>
        <color theme="1"/>
        <rFont val="SimSun"/>
      </rPr>
      <t>Ⅰ</t>
    </r>
  </si>
  <si>
    <t>Gründungsmanagement/
Businessplanung und Management von Gründungen/
Praktische Aspekte des Gründungs- und Innovationsmanagements/
Innovations- und Gründungsmanagement</t>
  </si>
  <si>
    <t>Politische Geschichte</t>
  </si>
  <si>
    <r>
      <t xml:space="preserve">Mathematik </t>
    </r>
    <r>
      <rPr>
        <b/>
        <sz val="11"/>
        <color theme="1"/>
        <rFont val="SimSun"/>
      </rPr>
      <t>Ⅲ</t>
    </r>
  </si>
  <si>
    <r>
      <t xml:space="preserve">Mathematik </t>
    </r>
    <r>
      <rPr>
        <b/>
        <sz val="11"/>
        <color theme="1"/>
        <rFont val="SimSun"/>
      </rPr>
      <t>Ⅳ</t>
    </r>
  </si>
  <si>
    <t>Öffentliches Wirtschaftsrecht aus internationaler Perspektive</t>
  </si>
  <si>
    <t>Juristisches Arbeiten/
Methoden der Rechtswissenschaft</t>
  </si>
  <si>
    <t>Lösung ökonomischer Probleme</t>
  </si>
  <si>
    <t>Sozial- und Gesellschaftstheorie</t>
  </si>
  <si>
    <t>Arbeitsrecht/
Arbeitsvertragsrecht</t>
  </si>
  <si>
    <t>Deutsches und Europäisches Verfassungsrecht</t>
  </si>
  <si>
    <t>Finanz- und Rechnungswesen</t>
  </si>
  <si>
    <t>Global Food Security</t>
  </si>
  <si>
    <t>Informationsmanagement und Informationssysteme</t>
  </si>
  <si>
    <t>Non Profit und Public Management</t>
  </si>
  <si>
    <t>Stochastische Modelle in Produktion und Logistik</t>
  </si>
  <si>
    <t>Motivation und Führung</t>
  </si>
  <si>
    <t>Risiko- und Versicherungstheorie</t>
  </si>
  <si>
    <t>Banking and Finance</t>
  </si>
  <si>
    <t>Informationssysteme/
Information Systems</t>
  </si>
  <si>
    <t>Interne Managementfunktionen</t>
  </si>
  <si>
    <t>Europäische Wirtschaft und Politik</t>
  </si>
  <si>
    <t>Historische Wirtschaftsforschung</t>
  </si>
  <si>
    <t>Wachstum und Beschäftigung</t>
  </si>
  <si>
    <t>Kartellrecht/
Kartellrecht und Ökonomie</t>
  </si>
  <si>
    <t>Soziologie und Ethik</t>
  </si>
  <si>
    <t>Gesundheits- und Sozialmanagement</t>
  </si>
  <si>
    <t>Konsumentenverhalten und Gesundheit</t>
  </si>
  <si>
    <t>Krankenversicherungssysteme</t>
  </si>
  <si>
    <t>Wirtschaftspsychologie</t>
  </si>
  <si>
    <t>Wirtschafts- und Steuerrecht</t>
  </si>
  <si>
    <t>Jena (Wirtschaftswissenschaften mit VWL Schwerpunkt)</t>
  </si>
  <si>
    <t>Organisation, Führung und Human Ressource Management</t>
  </si>
  <si>
    <t>Wirtschaftsprüfung/
Wirtschaftsprüfung und Steuern</t>
  </si>
  <si>
    <t>Quantitative Wirtschaftstheorie</t>
  </si>
  <si>
    <t>Konjunktur, Wachstum und Außenhandel</t>
  </si>
  <si>
    <t>Entrepreneurship, Marktdynamik und Wirtschaftsentwicklung</t>
  </si>
  <si>
    <t>Managerial Finance</t>
  </si>
  <si>
    <t>Unternehmensentwicklung, Innovation und wirtschaftlicher Wandel</t>
  </si>
  <si>
    <t>Empirische und experimentelle Wirtschaftsforschung</t>
  </si>
  <si>
    <t>Finanzierung, Banken und Risikomanagement</t>
  </si>
  <si>
    <t>Ökonomik des weltwirtschaftlichen Strukturwandels</t>
  </si>
  <si>
    <t>Ethik und Globalisierung</t>
  </si>
  <si>
    <t>Ethik und Nachhaltigkeit</t>
  </si>
  <si>
    <t>Ethik in der Praxis</t>
  </si>
  <si>
    <t>Rechnungslegung nach HGB und IFRS</t>
  </si>
  <si>
    <t>Marketingimplementierung</t>
  </si>
  <si>
    <t>Informations- und Kommunikationstechnologie im betrieblichen Kontext</t>
  </si>
  <si>
    <t>Produktions-, Informations- und Innovationsmanagement</t>
  </si>
  <si>
    <t>Nachhaltige Unternehmensführung</t>
  </si>
  <si>
    <t>Einführung in die Entwicklung von Schulen</t>
  </si>
  <si>
    <t>Lehrerkompetenzen und Lehrerhandeln</t>
  </si>
  <si>
    <t>Ethnographie/Videographie</t>
  </si>
  <si>
    <t>Historische Bildungsforschung</t>
  </si>
  <si>
    <t>Beobachten, Beraten, Fördern in der Schule, Kommunikation und Interaktion</t>
  </si>
  <si>
    <t>Pädagogik und Politik - Schule in rechtspopulistischen Zeiten</t>
  </si>
  <si>
    <t>Schule und Angst</t>
  </si>
  <si>
    <t>Bildung für nachhaltige Entwicklung</t>
  </si>
  <si>
    <t>Recherche, methodenkritisches Lesen und Verfassen empirisch-psychologischer Arbeiten</t>
  </si>
  <si>
    <t>Computergestützte Datenanalyse mit R I</t>
  </si>
  <si>
    <t>Vertiefungsseminar Allgemeine Psychologie II - Lernen, Motivation und Emotion</t>
  </si>
  <si>
    <t>Empirische Methoden/
Empirisch-wissenschaftliches Arbeiten</t>
  </si>
  <si>
    <t>Einführung in die psychologische Diagnostik</t>
  </si>
  <si>
    <t>Persönlichkeits- und Leistungstests</t>
  </si>
  <si>
    <t>Klinische und Gesundheitspsychologie "psychoanalytisch begründete Verfahren"</t>
  </si>
  <si>
    <t>Vertiefungsseminar Pädagogische Psychologie - "Lernstörungen"</t>
  </si>
  <si>
    <t>Vertiefungsseminar Pädagogische Psychologie - "Instruktionspsychologie"</t>
  </si>
  <si>
    <t>Vertiefungsseminar Pädagogische Psychologie - "Pädagogisch-Psychologische Prävention und Intervention"</t>
  </si>
  <si>
    <t>Umweltpsychologie</t>
  </si>
  <si>
    <r>
      <t>Umweltpsychologie</t>
    </r>
    <r>
      <rPr>
        <b/>
        <sz val="11"/>
        <color theme="1"/>
        <rFont val="SimSun"/>
      </rPr>
      <t>Ⅱ</t>
    </r>
  </si>
  <si>
    <t>Beratungsformate in der Arbeitswelt</t>
  </si>
  <si>
    <t>Psychologische Gesprächsführung</t>
  </si>
  <si>
    <t>Systemische Beratung</t>
  </si>
  <si>
    <t>Ausgewählte Themen der Entwicklungspsychologie</t>
  </si>
  <si>
    <t>Forschungskolloquium "Allgemeine Psychologie"</t>
  </si>
  <si>
    <t>Bedeutung der Dimension Geschlecht im Problemfeld ADHS</t>
  </si>
  <si>
    <t>Psychologische Grundlagen der Sozialen Arbeit</t>
  </si>
  <si>
    <t>Von der interkulturellen zur inklusiven Bildung - Pädagogische Ansätze im Umgang mit Migrationen</t>
  </si>
  <si>
    <t>Habitus und Bildungsaufstieg: Einstieg in die ressourcenorientierte erziehungswissenschaftliche Bildungs- und Migrationsforschung</t>
  </si>
  <si>
    <t>Suchterscheinungen im Kindes- und Jugendalter</t>
  </si>
  <si>
    <t>Einführung in die gesellschaftswissenschaftlichen Grundlagen der Sozialen Arbeit</t>
  </si>
  <si>
    <t>Einführung in die Sozialpolitik und ihre gesellschaftlichen Hintergründe</t>
  </si>
  <si>
    <t>Was ist Diskriminierung? Theoretische Ansätze und aktuelle Forschungsbefunde</t>
  </si>
  <si>
    <t>Soziologisches Denken als Zugang zu Gesellschaft und Sozialer Arbeit</t>
  </si>
  <si>
    <t>Soziologie der Armut</t>
  </si>
  <si>
    <t>Sozialpolitik und Soziale Arbeit im zeitgenössischen Film</t>
  </si>
  <si>
    <t>Sozialpolitik und individuelle Lebensverläufe: Wer bekommt was und warum?</t>
  </si>
  <si>
    <t>Comparing Welfare States in Europe</t>
  </si>
  <si>
    <t>Soziologische und sozialpolitische Grundlagen der Sozialen Arbeit</t>
  </si>
  <si>
    <t>Grundlagen der Gesellschaftswissenschaften und Sozialpolitik</t>
  </si>
  <si>
    <t>Arbeitsfelder und organisationale Grundlagen sozialer Dienste</t>
  </si>
  <si>
    <t>Einführung in das Recht für die Soziale Arbeit</t>
  </si>
  <si>
    <t>Fallstudie: Quer durch das Sozialrecht</t>
  </si>
  <si>
    <t>Schwerbehindertenrecht und Soziale Entschädigung</t>
  </si>
  <si>
    <t>Werkstatt für behinderte Menschen (WfbM), Integrationsprojekte, Unterstützte Bechäftigung</t>
  </si>
  <si>
    <t>Praxis der Berufsbetreuung</t>
  </si>
  <si>
    <t>Einführung in die rechtliche Abwicklung von Jugendhilfefällen nach dem SGB VIII</t>
  </si>
  <si>
    <t>Grundlagen des Rechts der gesetzlichen Krankenversicherung und der sozialen Pflegversicherung</t>
  </si>
  <si>
    <t>Recht der Rehabilitation, Teilhabe und Gleichstellung von Menschen mit Behinderung</t>
  </si>
  <si>
    <t>Soziale Grund- und Menschenrechte</t>
  </si>
  <si>
    <t>Sozialrechliche Beratung und Rechtsdurchsetzung</t>
  </si>
  <si>
    <t>Verwaltungsrecht für die Soziale Arbeit</t>
  </si>
  <si>
    <t>Grundrechte</t>
  </si>
  <si>
    <t>Flüchtlingsrecht, insb. Begleitung von UMF (unbegleitete minderjährige Flüchtlinge)</t>
  </si>
  <si>
    <t>Strafrecht</t>
  </si>
  <si>
    <t>Sozialversicherung am Beispiel der Arbeitsförderung - System, Leistung, Verfahren</t>
  </si>
  <si>
    <t>Empirie in Anwendung und Kritik</t>
  </si>
  <si>
    <t>Multiprofessionelle Kooperation in sozialpädagogischen Handlungskontexten</t>
  </si>
  <si>
    <t>Qualitative Forschung in Handlungsfeldern außerschulischer Kinder- und Jugendbildung</t>
  </si>
  <si>
    <t>Biographisch-narratives Interview und Narrationsanalyse</t>
  </si>
  <si>
    <t>Biographieforschung und soziolinguistische Prozessanalyse</t>
  </si>
  <si>
    <t>Rekonstruktive Sozialpädagogik</t>
  </si>
  <si>
    <t>Biografische Erschütterungen</t>
  </si>
  <si>
    <t>Partizipative Ansätze in der Sozialforschung</t>
  </si>
  <si>
    <t>Methoden der Konflikt- und Gewaltforschung</t>
  </si>
  <si>
    <t>Visuelle Methoden</t>
  </si>
  <si>
    <t>Gruppendiskussionen nach der dokumentarischen Methode</t>
  </si>
  <si>
    <t>Feindschaft zur offenen Gesellschaft: Deutungsmuster des politischen Exztremismus</t>
  </si>
  <si>
    <t>Ethnografie im Kontext alternder Stadtgesellschaft</t>
  </si>
  <si>
    <t>Interviews mit Paaren</t>
  </si>
  <si>
    <t>Methoden und Konzepte der Gewaltforschung</t>
  </si>
  <si>
    <t>Wissenssoziologische Diskursanalyse als Empirie einer Soziologie sozialer Probleme</t>
  </si>
  <si>
    <t>Herausforderungen gegenwärtiger empirischer Sozialforschung</t>
  </si>
  <si>
    <t>Spielarten der Hermeneutik</t>
  </si>
  <si>
    <t>Öffentlichkeitsarbeit in der Suizidprävention</t>
  </si>
  <si>
    <t>Founding a waterpoint project in Boanda/Mile 16, Kamerun</t>
  </si>
  <si>
    <t>Theorie und Praxis der Sozialen Arbeit im Kontext von Migration und Flucht</t>
  </si>
  <si>
    <t>Counselling with Refugees and Migrants</t>
  </si>
  <si>
    <t>Soziale Unterstützung und Ermöglichung von Teilhabe in der Gesellschaft bei Behinderung</t>
  </si>
  <si>
    <t>Leben in der Öffentlichen Erziehung II</t>
  </si>
  <si>
    <t>ADHS und soziale Arbeit</t>
  </si>
  <si>
    <t>Lebenswelten im Kontext von Behinderung und Flucht</t>
  </si>
  <si>
    <t>Rassismus, Diversitätssensibilität und Empowerment im Kontext sozialer Dienste</t>
  </si>
  <si>
    <t>Resilienz - Stärke und Haltung in Studium und Alltag</t>
  </si>
  <si>
    <t>Verfahrensbeistandschaft in der Praxis</t>
  </si>
  <si>
    <t>Beratungskompetenz in der Jugendhilfe</t>
  </si>
  <si>
    <t>Sozialpädagogische Familienhilfe Sucht</t>
  </si>
  <si>
    <t>Pädagogik für Kinder &amp; Jugendliche mit herausforderndem Verhalten</t>
  </si>
  <si>
    <t>Einführung in die Kinder- und Jugendhilfe</t>
  </si>
  <si>
    <t>Psychological perspectives on relationships</t>
  </si>
  <si>
    <t>Introduction to International Social Work</t>
  </si>
  <si>
    <t>Migration, Transnational Families, and (International) Social Work</t>
  </si>
  <si>
    <t>Biografiearbeit im Jugend- und Erwachsenenalter</t>
  </si>
  <si>
    <t>Case Management</t>
  </si>
  <si>
    <t>Lebenslagen von Menschen mit Pflegebedarf und/oder Behinderungen</t>
  </si>
  <si>
    <t>Projektmanagement im Gemeinwesen</t>
  </si>
  <si>
    <t>Soziale Arbeit in alternden Kommunen</t>
  </si>
  <si>
    <t>Soziale Arbeit zwischen Kinder- und Jugendhilfe und Psychiatrie</t>
  </si>
  <si>
    <t>Soziale Arbeit mit Migranten und Flüchtlinge</t>
  </si>
  <si>
    <t>praktische Suizidprävention im Alter</t>
  </si>
  <si>
    <t>Gesundheitswissenschaftliche Grundlagen der Sozialen Arbeit</t>
  </si>
  <si>
    <t>Stadt- und Kulturpolitik: zwischen Integration und Desintegration, zwischen Demokratisierung und Entdemokratisierung</t>
  </si>
  <si>
    <t>Professionelles Handeln in Bezug auf Sexualität, Macht und sexualisierte Gewalt in pädagogischen Kontexten</t>
  </si>
  <si>
    <t xml:space="preserve">Leben bis zuletzt...Soziale Arbeit und Hospizarbeit </t>
  </si>
  <si>
    <t>Soziale Arbeit und Kriminalität</t>
  </si>
  <si>
    <t>Theorie und Praxis des Psychodramas</t>
  </si>
  <si>
    <t>Allgemeine Grundlagen der Kinder-/Jugendpsychiatrie</t>
  </si>
  <si>
    <t>Kunst und soziale Arbeit</t>
  </si>
  <si>
    <t>Medienerziehung - Medienkompetenz - Jugendmedienschutz: Grundlagen erfolgreicher Medienarbeit mit Kindern und Jugendlichen</t>
  </si>
  <si>
    <t>Fluchtlinien pädagogischen Denkens im Kontext aktueller Handlungsfelder</t>
  </si>
  <si>
    <t>"Gerechtigkeit" und "Inklusion" als (neue) Bezugspunkte Sozialer Arbeit?</t>
  </si>
  <si>
    <t>Kindheit in der Moderne</t>
  </si>
  <si>
    <t>Soziale Beziehungen, Bündnisse und Freundschaften in der Migrationsgesellschaft</t>
  </si>
  <si>
    <t>Empowerment im Kontext von Flucht und Asyl</t>
  </si>
  <si>
    <t>Bildung , Migration und Männlichkeit</t>
  </si>
  <si>
    <t>Genderkonstruierte Angehörigenpflege: Pflegen Frauen und Männer verschieden?</t>
  </si>
  <si>
    <t>Professionelles Handeln in den Hilfen zur Erziehung</t>
  </si>
  <si>
    <t>Beziehungsorientierte Psychiatrie, Psychosomatik und Kinder- und Jugendpsychiatrie</t>
  </si>
  <si>
    <t>Soziale Therapie als Konzept und Antwort der Sozialarbeit auf individuelle Leidenserfahruang in einer globalen und neoliberal geprägten Welt</t>
  </si>
  <si>
    <t>Kinder Erziehen und Schützen</t>
  </si>
  <si>
    <t>Prävention und Gesundheitsförderung</t>
  </si>
  <si>
    <t>Behindertenpolitik im Wandel der Zeit</t>
  </si>
  <si>
    <t>Sozialpädagogische Arbeit mit dissozialen Jugendlichen</t>
  </si>
  <si>
    <t>Theorie und Praxis der Gestaltungberatung</t>
  </si>
  <si>
    <t>Sterben in Institutionen. Zur Palliativ- und Hospizversorgung</t>
  </si>
  <si>
    <t>Psychische Erkrankungen im mittleren Erwachsenenalter</t>
  </si>
  <si>
    <t>Hilfen und Unterstützungsbedarfe an der Schnittstelle von Migration und Behinderung - Fallanalysen auf Basis qualitativer Interviews</t>
  </si>
  <si>
    <t>Aufsuchende Soziale Arbeit im Kontext von Familien mit intersektionalen Exklusionsrisiken</t>
  </si>
  <si>
    <t>Gewaltbetroffene Frauen* und Kinder als Adressat_innen Sozialer Arbeit: (Praxis-)Einblicke in ein geschichtsträchtiges Handlungsfeld</t>
  </si>
  <si>
    <t>Sozialpädagogische und sozialtherapeutische Arbeit mit schizophren erkrankten Menschen</t>
  </si>
  <si>
    <t>Demographischer Wandel und chronische Erkrankungen</t>
  </si>
  <si>
    <t>Das doppelte Mandat Sozialer Arbeit als Widerspruch?</t>
  </si>
  <si>
    <t>Grundsicherung für Arbeitssuchende (SGB II)</t>
  </si>
  <si>
    <t>Public Management and welfare provision</t>
  </si>
  <si>
    <t>Verfassungs- und Menschenrechtliche Grundlagen des Sozialwesens</t>
  </si>
  <si>
    <t>Die Sichtbarkeit der Unsichtbarkeit des Raums</t>
  </si>
  <si>
    <t>Societal framing of social intervention</t>
  </si>
  <si>
    <t>Soziale Arbeit im Gesundheitswesen</t>
  </si>
  <si>
    <t>Die UN Behindertenrechtskonvention und ihre Umsetzung in kommunalen Strukturen und dem Bildungssystem. Institutionelle Faktoren von Inklusion und Exklusion</t>
  </si>
  <si>
    <t>The Victorian Era</t>
  </si>
  <si>
    <t>Life Stories in the Present and Past: A Multilingual Approach to Life Stories</t>
  </si>
  <si>
    <t>Language Awareness: A multilingual, multiperspective approach</t>
  </si>
  <si>
    <t>Educational Initiatives Online: International Cooperation Online</t>
  </si>
  <si>
    <t>Irish Literature, History and Culture</t>
  </si>
  <si>
    <t>Scottish Literature, History and Culture</t>
  </si>
  <si>
    <t>Octomania: Kulturen der Repräsentation von Aquarium bis You Tube</t>
  </si>
  <si>
    <t>Geschichte des Vegetarismus</t>
  </si>
  <si>
    <t>Eugenics as a Transnational Movement between Progressivism and Totalitarianism</t>
  </si>
  <si>
    <t>1965 and Beyond: US-Intervention in Indonesia</t>
  </si>
  <si>
    <t>US History from Progressivism to the Great Depression</t>
  </si>
  <si>
    <t>Introduction to British and American History</t>
  </si>
  <si>
    <t>Feminist Movements in Great Britian and the United States in the 19th and 20th Century</t>
  </si>
  <si>
    <t>British Settler Imperialism in New Zealand and South Africa</t>
  </si>
  <si>
    <t>Timekeepers of Progress. Weltausstellungen in den USA und Großbritannien</t>
  </si>
  <si>
    <t>Malcom X</t>
  </si>
  <si>
    <t>Focus on Literature in the EFL classroom</t>
  </si>
  <si>
    <t>A Practical Approach to Teaching English</t>
  </si>
  <si>
    <t>How languages are learned</t>
  </si>
  <si>
    <t>Introduction to EFL Teaching Methodology</t>
  </si>
  <si>
    <t>Intercultural encounters</t>
  </si>
  <si>
    <t>Culture learning</t>
  </si>
  <si>
    <t>Introduction to Drama</t>
  </si>
  <si>
    <t>Beat Generation and Punk Literature in the US</t>
  </si>
  <si>
    <t>Haunted Houses</t>
  </si>
  <si>
    <t>Paris in English and American Literature</t>
  </si>
  <si>
    <t>Literature and Knowledge</t>
  </si>
  <si>
    <t>American Renaissance</t>
  </si>
  <si>
    <t>The Anatomy of Death: Dying and Mourning in Literature</t>
  </si>
  <si>
    <t>Introduction to British and American Literatures</t>
  </si>
  <si>
    <t>Families - Failures, Experiments, Substitutes</t>
  </si>
  <si>
    <t>Gender and Myth</t>
  </si>
  <si>
    <t>Key Texts Victorian Era</t>
  </si>
  <si>
    <t>Tense and Aspect in English and German</t>
  </si>
  <si>
    <t>Pragmatics</t>
  </si>
  <si>
    <t>Ethical Challenges in NLP and AI</t>
  </si>
  <si>
    <t>Jewish Philology: Mosaic semiotics</t>
  </si>
  <si>
    <t>Mastering culture: Semiotic approaches</t>
  </si>
  <si>
    <t>Coding language</t>
  </si>
  <si>
    <t>Verbal Irony: Theoretical and Empirical Aspects</t>
  </si>
  <si>
    <t>Fundamentals of Grammar Theory</t>
  </si>
  <si>
    <t>Advanced Research Class: New Developments in Linguistic Theory</t>
  </si>
  <si>
    <t>Introduction to Linguistics</t>
  </si>
  <si>
    <t>Einführung in die Methoden der Bibelwissenschaft</t>
  </si>
  <si>
    <t>Theologische Gespräche planen und analysieren</t>
  </si>
  <si>
    <t>Dankbarkeit und Wertschätzung als Grundlagen einer stärkenden Lebenshaltung</t>
  </si>
  <si>
    <t>Sterben, Tod und Auferstehung in religionspädagogischer Perspektive</t>
  </si>
  <si>
    <t>Kann denn Kaufen Sünde sein? Die Geringsten in Matthäus 25,40</t>
  </si>
  <si>
    <t>Frauenstudium und Frauenordination</t>
  </si>
  <si>
    <t>Confessio Augustana</t>
  </si>
  <si>
    <t>Wie kommt die Bibel in die Ethik?</t>
  </si>
  <si>
    <t>Monotheismus und Trinitätslehre</t>
  </si>
  <si>
    <t>Karl Barth - Theologie und Biographie</t>
  </si>
  <si>
    <t>Einführung in die islamische Theologie: koran- und hadithexegetische Zugänge</t>
  </si>
  <si>
    <t>Brennpunkte des christlichen Glaubens in einer pluralistischen Gesellschaft</t>
  </si>
  <si>
    <t>Tiere in biblischer Welt und Umwelt</t>
  </si>
  <si>
    <t>Die Tora</t>
  </si>
  <si>
    <t>Bibeldidaktik</t>
  </si>
  <si>
    <t>Was gibt das Neue Testament zu verstehen?</t>
  </si>
  <si>
    <t>Themen der synoptischen Evangelien im Religionsunterricht</t>
  </si>
  <si>
    <t>Die Theologie Rudolf Bultmanns</t>
  </si>
  <si>
    <t>Zentrale Texte des Neuen Testaments</t>
  </si>
  <si>
    <t>Lazarus Spengler und die reichsstädtische Reformation in Nürnberg</t>
  </si>
  <si>
    <t>Einführung in die Systematische Theologie</t>
  </si>
  <si>
    <t>Weitaus mehr als nur lesen: Praxisseminar freies Lektorat</t>
  </si>
  <si>
    <t>Zwischen Wasserglas und Lecture-Performance – zeitgenössische Formen der Literaturpräsentation</t>
  </si>
  <si>
    <t>Heinrich von Kleist</t>
  </si>
  <si>
    <t>Kommunikationswissenschaft und Kommunikatiosgeschichte</t>
  </si>
  <si>
    <t>Klassiker auf der Bühne – Text und Inszenierung</t>
  </si>
  <si>
    <t>Beschreibungen aus sprachwissenschaftlicher Sicht</t>
  </si>
  <si>
    <t>Romantik in Jena</t>
  </si>
  <si>
    <t>Maschine, Literatur und Theater im 17. Jahrhundert</t>
  </si>
  <si>
    <t>Gartenpolitik im 18. Jahrhundert</t>
  </si>
  <si>
    <t>Digitaler Deutschunterricht 2 - Kollaborative Textproduktion, Textrückmeldungen und Peer-Schreibberatung unter Einsatz digitaler Medien</t>
  </si>
  <si>
    <t>Digitaler Deutschunterricht 1 - Schreibkompetenz mit digitalen Medien durch kollaborative Textproduktion und Schreibberatung fördern</t>
  </si>
  <si>
    <t>"Kot wäre konsequenter gewesen!" - Interaktionsanalyse von Gesprächen in Kunstausstellungen</t>
  </si>
  <si>
    <t>Von privat bis peinlich - Das inszenierte Gespräch in Unterhaltungsmedien</t>
  </si>
  <si>
    <t>Von Casting bis Katastrophe - Das inszenierte Gespräch in Unterhaltungsmedien</t>
  </si>
  <si>
    <t>Johannes Bobrowski</t>
  </si>
  <si>
    <t>Schreiben unter Verfolgung und im Exil: Aktuelle Welt-Literatur von verfolgten Autor_innen</t>
  </si>
  <si>
    <t>Neue Medien und Textgestaltung im digitalen Netz</t>
  </si>
  <si>
    <t>Politischer Diskurs und die literarischen Formen</t>
  </si>
  <si>
    <t>Digitale Kommunikation im Social Web: Instagram-Analyse</t>
  </si>
  <si>
    <t>Signifikative Semantik. Zum Verhältnis von Sprache, Bedeutung und Welt</t>
  </si>
  <si>
    <t>Punk als ästhetisch-kulturelle Erfahrung</t>
  </si>
  <si>
    <t>Sprache und Kunst</t>
  </si>
  <si>
    <t>Sprache und Gewalt</t>
  </si>
  <si>
    <t>Sprache des 3. Reichs</t>
  </si>
  <si>
    <t>Grundlagen der Sprachdidaktik</t>
  </si>
  <si>
    <t>Konkurrierende Märchenausgaben am Beginn des 19. Jahrhunderts</t>
  </si>
  <si>
    <t>Novellen</t>
  </si>
  <si>
    <t>Phantastik</t>
  </si>
  <si>
    <t>Überwindung der Sprachlosigkeit: Bodo Kirchhoff II</t>
  </si>
  <si>
    <t>Gesprochene Sprache in Gegenwart und Geschichte</t>
  </si>
  <si>
    <t>Gewalt im Film am Beispiel von Michael Haneke (mit fachdidaktischen Perspektiven zu „Das weiße Band“)</t>
  </si>
  <si>
    <t>Umweltdokumentarfilme (mit fachdidaktischen Perspektiven zu „Taste The Waste“)</t>
  </si>
  <si>
    <t>Heines Spätlyrik</t>
  </si>
  <si>
    <t>Umweltkrise als Krise des Denkens: Textbetrachtungen zum deutschen Ecocriticism</t>
  </si>
  <si>
    <t>Thomas Mann</t>
  </si>
  <si>
    <t>KZ-Geschichte im literarischen Nachhall</t>
  </si>
  <si>
    <t>Darstellungskonzepte von Schule in literarischen Texten</t>
  </si>
  <si>
    <t>Bedeutung II</t>
  </si>
  <si>
    <t>Bedeutung I</t>
  </si>
  <si>
    <t>Wort</t>
  </si>
  <si>
    <t>Text(experimente)</t>
  </si>
  <si>
    <t>Satz</t>
  </si>
  <si>
    <t>Einführung in die Ältere deutsche Literatur und Sprache (Nibelungenlied)</t>
  </si>
  <si>
    <t>Einführung in die Ältere deutsche Literatur und Sprache II (Hartmanns von Aue "Erec")</t>
  </si>
  <si>
    <t>Einführung in die Ältere deutsche Literatur und Sprache II (Minnesang)</t>
  </si>
  <si>
    <t>Komödie und Komödientheorie im 18. Jahrhundert</t>
  </si>
  <si>
    <t>Ökonomie in der Literatur der Weimarer Republik</t>
  </si>
  <si>
    <t>Dynamiken von Wirtschaft und Identität in der postmodernen Literatur</t>
  </si>
  <si>
    <t>Literatinnen um 1900</t>
  </si>
  <si>
    <t>"Story telling" - (trans)mediales Erzählen in den sozialen Medien</t>
  </si>
  <si>
    <t>Literatur des 20. Jahrhunderts</t>
  </si>
  <si>
    <t>Der politische Roman als populärer Lesestoff des 17. Jahrhunderts</t>
  </si>
  <si>
    <t>LESEN! Das 18. Jahrhundert</t>
  </si>
  <si>
    <t>Literatur und Authentizität</t>
  </si>
  <si>
    <t>Songtexte: Analysemodelle von der Gedichtinterpretation über die Videoclipästhetik bis zu Künstlerinszenierungen</t>
  </si>
  <si>
    <t>Autorinnen der Romantik</t>
  </si>
  <si>
    <t>Vertreibung und Flucht in der Kinder- und Jugendliteratur</t>
  </si>
  <si>
    <t>Transmediales Erzählen</t>
  </si>
  <si>
    <t>Metrik</t>
  </si>
  <si>
    <t>Einführung in die Sprachgeschichte des Deutschen</t>
  </si>
  <si>
    <t>Sprachgeschichte</t>
  </si>
  <si>
    <t>Kulturszene Kassel - Literatur im Radio</t>
  </si>
  <si>
    <t>Texte im Theaterbetrieb</t>
  </si>
  <si>
    <t>Einführung in die Literaturwissenschaft</t>
  </si>
  <si>
    <t>Bildungsgerechtigkeit</t>
  </si>
  <si>
    <t>Gottesbilder und Religionskritik in der Rock- und Metal-Musik</t>
  </si>
  <si>
    <t>Nahtoderfahrungen und Lebensrückblicke. Welche Bedeutung haben sie für eine Ethik der "Ars vivendi" und "Ars moriendi"?</t>
  </si>
  <si>
    <t>Entscheidungen zwischen Leben und Tod. Einführung in die (Medizin-)Ethik</t>
  </si>
  <si>
    <t>Nachhaltigkeit leben und erleben. Ein Thema für den Religionsunterricht?</t>
  </si>
  <si>
    <t>Einführung in die Interreligiöse Bildung - MOSAIK: Interreligiöser Dialog</t>
  </si>
  <si>
    <t>Kirchengeschichte II. Von der Reformation bis zum II. Vatikanum</t>
  </si>
  <si>
    <t>Uns schickt der Himmel !? - Projektorientiertes Lernen im Religionsunterricht. Vorbesprechung/-planung, Durchführung und Reflexion am Beispiel eines Projektes im Rahmen der „72 Stunden Aktion“</t>
  </si>
  <si>
    <t>Jesus und das Geld – Was? Wozu? Und Wie? im Religionsunterricht der Grundschule</t>
  </si>
  <si>
    <t>Was ist Kirche? - Themen der Ekklesiologie</t>
  </si>
  <si>
    <t>„Sollen, wollen, können“ – Einführung in die theologische Ethik</t>
  </si>
  <si>
    <t>"Ist denn das zu glauben? - Grundüberzeugungen des christlichen Glaubens am Beispiel des Apostolicums"</t>
  </si>
  <si>
    <t>Den 2. und 3. Johannesbrief übersetzen und interpretieren</t>
  </si>
  <si>
    <t>Thessalonicherbriefe</t>
  </si>
  <si>
    <t>Was ist denn schon normal? Zu den Schriften von Georges Canguilhem und seine Rezeption in der Philosophie und Wissenschaftsgeschichte</t>
  </si>
  <si>
    <t>"That's fake news. It's true." – Gewissheit zwischen Realismus und Konstruktivismus</t>
  </si>
  <si>
    <t>Wie kann man sagen, wer oder was ich bin? - Entwicklung des Personenbegriffs von Antike bis Moderne</t>
  </si>
  <si>
    <t>Die Gestaltung des modernen Europa: Die Bedeutung des italienischen Renaissance-Humanismus</t>
  </si>
  <si>
    <t>Praktisches Wissen und Begründen</t>
  </si>
  <si>
    <t>Zum gegenwärtigen Stand der Musikphilosophie im deutschsprachigen Raum</t>
  </si>
  <si>
    <t>Heidegger zur Metaphysik</t>
  </si>
  <si>
    <t>Begriff und Geschichte der Schönheit in Europa und Asien</t>
  </si>
  <si>
    <t>Ernst Bloch: Philosophie, Utopie und aufrechter Gang</t>
  </si>
  <si>
    <t>Erkenntnis und Wissenschaft: 2. Wissenschaftliche Weltauffassung</t>
  </si>
  <si>
    <t>Nietzsches ethische Schriften</t>
  </si>
  <si>
    <t>Martin Heidegger: "Sein und Zeit"</t>
  </si>
  <si>
    <t>"Perspektiven Kritischer Theorie": Digitale Kulturindustrie</t>
  </si>
  <si>
    <t>Kants "Grundlegung zur Metaphysik der Sitten"</t>
  </si>
  <si>
    <t>Effektiver Altruismus</t>
  </si>
  <si>
    <t>Moralischer Kontraktualismus</t>
  </si>
  <si>
    <t>Freges philosophische Schriften</t>
  </si>
  <si>
    <t>Forschungsseminar zur Tierforschung: Umgebung, Umwelt, Milieu. Begriffsbestimmungen zu einem zentralen Konzept in Biologie, Biotheorie und Kulturphilosophie</t>
  </si>
  <si>
    <t>Marquards Transzendentalbelletristik</t>
  </si>
  <si>
    <t>Ludwig Wittgenstein, Philosophische Untersuchungen</t>
  </si>
  <si>
    <t>Wittgenstein und die Folgen</t>
  </si>
  <si>
    <t>Philosophie des Pragmatismus</t>
  </si>
  <si>
    <t>Menschenrechte interdisziplinär</t>
  </si>
  <si>
    <t>Aussagen über die Zukunft zwischen Spekulation und Gewissheit - Epistemologie des "Zukunftswissens"</t>
  </si>
  <si>
    <t>Philosophische Texte auf Englisch verstehen</t>
  </si>
  <si>
    <t>Einheit und Vielheit - ein Grundproblem der antiken Philosophie (Parmenides, Platon, Plotin)</t>
  </si>
  <si>
    <t>Individuelle und kollektive Pflichten</t>
  </si>
  <si>
    <t>Aristoteles: Nikomachische Ethik</t>
  </si>
  <si>
    <t>John Stuart Mill "Utilitarismus"</t>
  </si>
  <si>
    <t>Ästhetische Positionen der kritischen Theorie</t>
  </si>
  <si>
    <t>Feyerabend, Derrida und die Philosophie der Postmoderne</t>
  </si>
  <si>
    <t>Was ist Aufklärung?</t>
  </si>
  <si>
    <t>Descartes "Meditationen" und Husserls "Cartesianische Meditationen"</t>
  </si>
  <si>
    <t>Philosophie der Achsenzeit (Einführung in die Philosophie der Antike)</t>
  </si>
  <si>
    <t>David Hume: Eine Untersuchung über die Prinzipien der Moral</t>
  </si>
  <si>
    <t>Leibniz' Monadologie</t>
  </si>
  <si>
    <t>Edmund Burke, Philosophische Untersuchung über den Ursprung unserer Ideen vom Erhabenen und Schönen</t>
  </si>
  <si>
    <t>Rechtswende in Lateinamerika</t>
  </si>
  <si>
    <t>Die Französische Revolution</t>
  </si>
  <si>
    <t>Refuerzos II</t>
  </si>
  <si>
    <t>Rom im 18. Jahrhundert: Topographie und Geschichte</t>
  </si>
  <si>
    <t>„Dit kann keen swyn lesen.“ Lesekurs alter Handschriften aus Beständen des Stadtarchivs Kassel (10.-20. Jhd.)</t>
  </si>
  <si>
    <t>Imperien des antiken vorderen Orients</t>
  </si>
  <si>
    <t>Zeithistorische Kontroversen in der Bundesrepublik</t>
  </si>
  <si>
    <t>Einführung in die spanische Geschichte und Landeswissenschaften</t>
  </si>
  <si>
    <t>Geschichte im Film. Propagandafilm und populäres Kino im Dritten Reich</t>
  </si>
  <si>
    <t>Einführung in die antike Wirtschaftsgeschichte</t>
  </si>
  <si>
    <t>Aurea aetas? Die Genese des Prinzipats</t>
  </si>
  <si>
    <t>Livia Drusilla</t>
  </si>
  <si>
    <t>Dareios I</t>
  </si>
  <si>
    <t>Ritter ohne Rüstung: Adel in der Frühen Neuzeit</t>
  </si>
  <si>
    <t>Mittelalterliche Weltvorstellungen - Kontinuitäten und Diskontinuitäten</t>
  </si>
  <si>
    <t>Städte und Königsherrschaft im 14. Jahrhundert</t>
  </si>
  <si>
    <t>Kaiser Friedrich Barbarossa: Zur Inszenierung von Macht im Mittelalter</t>
  </si>
  <si>
    <t>Maximilian I. und seine Zeit - Reformen, Kunst und Wissenschaft</t>
  </si>
  <si>
    <t>Neues aus der Mittelalterforschung</t>
  </si>
  <si>
    <t>Inter-Communal Relations in the Late Ottoman Empire</t>
  </si>
  <si>
    <t>Turn Turn Turn: Kulturelle Wenden und die europäische Kulturgeschichte</t>
  </si>
  <si>
    <t>Bewaffnete Bürger im West- und Mitteleuropa des 19. Jahrhunderts</t>
  </si>
  <si>
    <t>Status, Rang und Geschlecht. Aushandlungsprozesse im Mittelalter</t>
  </si>
  <si>
    <t>Gescheiterte koloniale Expansion: Spanien und Italien zur vorletzten Jahrhundertwende</t>
  </si>
  <si>
    <t>Spätmittelalterliche Siegelurkunden der Reichsabtei Fulda</t>
  </si>
  <si>
    <t>Naturforschung im Zeitalter der Romantik</t>
  </si>
  <si>
    <t>Zweifeln, Sehen, Glauben? - Geister und Gespenster in der Frühen Neuzeit</t>
  </si>
  <si>
    <t>Die römische Armee</t>
  </si>
  <si>
    <t>Thomas Cook, Tutankhamun, Napoleon: Auf Entdeckungsreise im modernen Ägypten</t>
  </si>
  <si>
    <t>Europa von außen (1850 bis heute)</t>
  </si>
  <si>
    <t>The Social History of Jerusalem</t>
  </si>
  <si>
    <t>Europa im Geflecht der mittelalterlichen Welt</t>
  </si>
  <si>
    <t>Animals in the History of Ideas in India</t>
  </si>
  <si>
    <t>Schatten, Freunde, Instrumente - Tiere in der frühneuzeitlichen Naturforschung</t>
  </si>
  <si>
    <t>The United Kingdom 1945-2007: Economic, social and cultural Change</t>
  </si>
  <si>
    <t>The Industrial Revolution - Die Industrielle Revolution. Großbritannien und Deutschland im Vergleich: Prozesse und Diskurse</t>
  </si>
  <si>
    <t>Einführung in die Landeswissenschaft und die französische Geschichte des 20. Jahrhunderts</t>
  </si>
  <si>
    <t>Inszenierte Geschichte</t>
  </si>
  <si>
    <t>Wie man die Geschichte der Dekolonisierung schreibt</t>
  </si>
  <si>
    <t>Einführung in die Didaktik der Geschichte</t>
  </si>
  <si>
    <t>Jüdisches Leben im Mittelalter</t>
  </si>
  <si>
    <t>Politischer Protest in Frankreich von den 1970er Jahren bis zu den "Gelbwesten" (mit Exkursion nach Ludwigsburg)</t>
  </si>
  <si>
    <t>Die Stadt als Ort historischen Lernens</t>
  </si>
  <si>
    <t>Historische Anthropologie - Geschichte, Möglichkeiten und Grenzen eines geschichtswissenschaftlichen Ansatzes</t>
  </si>
  <si>
    <t>Göttinnen und Hexen: Frauen und Ekstase in Antike und Früher Neuzeit</t>
  </si>
  <si>
    <t>Medien im Geschichtsunterricht</t>
  </si>
  <si>
    <t>Zwischen Couch, Café und Park - ein Nutzungskonzept für Jugendliche der Kasseler Nordstadt</t>
  </si>
  <si>
    <t>Leitbilder zur Kulturlandschaftsentwicklung</t>
  </si>
  <si>
    <t>Hier zieh ich hin, hier will ich bleiben - Stadt- und Quartiersentwicklung in Stendal</t>
  </si>
  <si>
    <t>Subkulturen urbaner und suburbaner Räume</t>
  </si>
  <si>
    <t>Ruderclub</t>
  </si>
  <si>
    <t>Strange Procedures</t>
  </si>
  <si>
    <t>Geschichte der gebauten Umwelt II/ GdgU II: Planungsgeschichte</t>
  </si>
  <si>
    <t>Künstlerische Grundlagen - X periment</t>
  </si>
  <si>
    <t>Religion und Satire in Deutschland und Frankreich nach 1945</t>
  </si>
  <si>
    <t>Konstruktive Grundlagen II</t>
  </si>
  <si>
    <t>Grundlagen des Entwerfens</t>
  </si>
  <si>
    <t>Grundlagen der Technischen Gebäudeausrüstung für Architekten</t>
  </si>
  <si>
    <t>Bauwirtschaft und Baudurchführung/Grundlagen des öffentlichen Baurechts</t>
  </si>
  <si>
    <t>Räumliche Planung</t>
  </si>
  <si>
    <t>Planungstheorie</t>
  </si>
  <si>
    <t>Objekt und Quartier</t>
  </si>
  <si>
    <t>Landschaftsarchitektur (Entwurf und Technik)</t>
  </si>
  <si>
    <t>Prinzipien des energieeffizienten Planens und Bauens</t>
  </si>
  <si>
    <t>Zeichnung und Raum</t>
  </si>
  <si>
    <t>Basics II - Fokus Gemeinschaftsbauten</t>
  </si>
  <si>
    <t>Architektur im Film - Film und Architektur ( Fortsetzung 10) - Knoop-Dok-Film-Projekt: Dokumentarfilmprojekt " Kassel" in Kooperation mit der Kunsthochschule Kassel</t>
  </si>
  <si>
    <t>Kommunikation in der Planung: Wutbürger, Bullshit-Bingo, Mitmachfalle</t>
  </si>
  <si>
    <t>Zeitschnitt: Das Architekturjahr 1927</t>
  </si>
  <si>
    <t>genius loci - Psyche und Raum</t>
  </si>
  <si>
    <t>Stadt- und Regionalsoziologie</t>
  </si>
  <si>
    <t>sound of nature</t>
  </si>
  <si>
    <t>Exkursion Französische Kathedralen</t>
  </si>
  <si>
    <t>Formen der Einfachheit</t>
  </si>
  <si>
    <t>Design/Build</t>
  </si>
  <si>
    <t>Computational Design II, Advanced Level - Computerbasiertes Entwerfen II</t>
  </si>
  <si>
    <t>Was soll denn das Theater? Über die stadträumlichen Bedeutungen von Theaterhäusern</t>
  </si>
  <si>
    <t>Frauen in Architektur, Stadt- und Landschaftsplanung - Recheche zu Berufsbildern und Arbeitsbedingungen von Planerinnen und Architektinnen</t>
  </si>
  <si>
    <t>Robotic Fabrication and Tooldesign</t>
  </si>
  <si>
    <t>Fotografie - Zwischen Wirklichkeit und Imagination - Fotosommer</t>
  </si>
  <si>
    <t>Modell und Raum</t>
  </si>
  <si>
    <t>Im Panoptikum der Moderne (Seminar Architekturtheorie)</t>
  </si>
  <si>
    <t>Vegetationskundliche Exkursion zu einem hessischen Gartendenkmal</t>
  </si>
  <si>
    <t>Städtebau</t>
  </si>
  <si>
    <t>Spaziergänge zur Stadtvegetation im Sommerhalbjahr</t>
  </si>
  <si>
    <t>Book of Copies</t>
  </si>
  <si>
    <t>Flexible Matter - Gestalterische Potential analoger und digitaler Formfindung im Leichtbau [Begleitseminar zum Projekt FahrRadHäuser]</t>
  </si>
  <si>
    <t>Halb/Halb</t>
  </si>
  <si>
    <t>Die dritte Generation der modernen Architektur</t>
  </si>
  <si>
    <t>Robotic Assembly</t>
  </si>
  <si>
    <t>Material task - Systembau / Bauen mit Fertigteilen</t>
  </si>
  <si>
    <t>Basiswissen Bau-, Planungs- und Umweltrecht</t>
  </si>
  <si>
    <t>Grundlagen des Wirtschaftsrechts: Grundlagen des Arbeits- und Sozialrechts</t>
  </si>
  <si>
    <t>Grundlagen des Wirtschaftsrechts: Grundlagen des Elektronischen Rechtsverkehrs</t>
  </si>
  <si>
    <t>Grundlagen des Wirtschaftsrechts: Wirtschaftsstrafrecht/Unternehmensrecht</t>
  </si>
  <si>
    <t>Lauterkeitsrecht</t>
  </si>
  <si>
    <t>Urheberrecht</t>
  </si>
  <si>
    <t>Optimierungsfragen der internen Unternehmensrechnung</t>
  </si>
  <si>
    <t>Personal Finance</t>
  </si>
  <si>
    <t>Prozessorientiertes Gemeinkostenmanagement</t>
  </si>
  <si>
    <t>Steuerliche Gewinnermittlung und Steuerbilanzpolitik
/Grundlagen der Unternehmensbesteuerung Ⅱ</t>
  </si>
  <si>
    <t>Konstruktive Konfliktbearbeitung</t>
  </si>
  <si>
    <t>International Human Resource Management</t>
  </si>
  <si>
    <t>Competitive Intelligence</t>
  </si>
  <si>
    <t>Compliance in Multinational Corporations</t>
  </si>
  <si>
    <t>demarketing concepts, waste avoidance</t>
  </si>
  <si>
    <t>Grundlagen des Dialogmarketing</t>
  </si>
  <si>
    <t>Internationale Kommunikation/
international communication - how to communicate with the consumer</t>
  </si>
  <si>
    <t>International Strategy Simulation</t>
  </si>
  <si>
    <t>Prozessmanagement</t>
  </si>
  <si>
    <t>Experimente in der Umweltökonomik</t>
  </si>
  <si>
    <t>Besonderes Wirtschaftsverwaltungsrecht</t>
  </si>
  <si>
    <t>Sustainable Finance and Statistics with Excel</t>
  </si>
  <si>
    <t>Inequality, Poverty, and Public Policy</t>
  </si>
  <si>
    <t>Empirical analysis of big data</t>
  </si>
  <si>
    <t>Regionalökonomik</t>
  </si>
  <si>
    <t>Microeconomics Using Calculus</t>
  </si>
  <si>
    <t>Weltwirtschaft/
Grundlagen und aktuelle Themen der Weltwirtschaft</t>
  </si>
  <si>
    <t>Unternehmensforschung/
Research Methods for Business</t>
  </si>
  <si>
    <t>Baurecht</t>
  </si>
  <si>
    <t>Cross-Cultural Issues in Business Psychology</t>
  </si>
  <si>
    <t>Datenbankentwurf und -management</t>
  </si>
  <si>
    <t>Dienstleistungsengineering und -management</t>
  </si>
  <si>
    <t>Digitalisierungsmanagement / Digital Management</t>
  </si>
  <si>
    <t>Enterprise Architecture Management</t>
  </si>
  <si>
    <t>Informationsmanagement/
Information Management</t>
  </si>
  <si>
    <t>Innovationscontrolling Advanced</t>
  </si>
  <si>
    <t>Innovationsmarketing</t>
  </si>
  <si>
    <t>Induktive Statistik</t>
  </si>
  <si>
    <t>IT-Projektmanagement</t>
  </si>
  <si>
    <t>Kreislaufwirtschaftsrecht</t>
  </si>
  <si>
    <t>Neuproduktentwicklung</t>
  </si>
  <si>
    <t>Personalauswahl und -beurteilung</t>
  </si>
  <si>
    <t>Kosten- und Erlösrechnung</t>
  </si>
  <si>
    <t>Strategic Operations Management</t>
  </si>
  <si>
    <t>Creating Innovative Services with Mobile and Ubiquitous Computing</t>
  </si>
  <si>
    <t>Microbiology II/
Mikrobiologie II</t>
  </si>
  <si>
    <t>Entwicklungsgenetik</t>
  </si>
  <si>
    <t>Waldökologie</t>
  </si>
  <si>
    <t>Vegetationsökologie</t>
  </si>
  <si>
    <t>Ökologie/Schwerpunkt Pilze</t>
  </si>
  <si>
    <t>Spezielle Themen der Waldökologie und Mykologie</t>
  </si>
  <si>
    <t>Ökologische Halb- und Ganztagsexkursionen</t>
  </si>
  <si>
    <t>GIS-Anwendungen in der Vegetationsökologie</t>
  </si>
  <si>
    <t>Ökologische Exkursion an die Ostsee</t>
  </si>
  <si>
    <t>Arbeitsgemeinschaft Pilze</t>
  </si>
  <si>
    <t>Forstzoologie</t>
  </si>
  <si>
    <t>Botanische Exkursion in die Ötztaler Alpen</t>
  </si>
  <si>
    <t>Seminar zur Flora und Vegetation der Alpen</t>
  </si>
  <si>
    <t>Systematik und Morphologie der Pflanzen</t>
  </si>
  <si>
    <t>Botanische Bestimmungsübungen</t>
  </si>
  <si>
    <t>Botanische Exkursionen</t>
  </si>
  <si>
    <t>Systematik und Evolution der Pflanzen</t>
  </si>
  <si>
    <t>Spezielle Themen der Pflanzensystematik</t>
  </si>
  <si>
    <t>Botanische Halb- und Ganztagsexkursionen</t>
  </si>
  <si>
    <t>Pflanzliche Molekularsystematik und Genomanalyse</t>
  </si>
  <si>
    <t>DNA-Diagnostik und DNA-Technologie</t>
  </si>
  <si>
    <t>Bestimmungsübungen an Moosen und Flechten</t>
  </si>
  <si>
    <t>Pflanzenphysiologie und Botanik</t>
  </si>
  <si>
    <t>Neurobiologisches Kolloquium</t>
  </si>
  <si>
    <t>Ausgewählte Themen der Neuroethologie</t>
  </si>
  <si>
    <t>Advanced Seminar in Chronobiology and Olfaction: The newest in olfactory transduction, biorhythms and neuropeptide actions in small brains</t>
  </si>
  <si>
    <t>Biochemie, Zellbiologie und Tierphysiologie</t>
  </si>
  <si>
    <t>Zellbiologie</t>
  </si>
  <si>
    <t>Humanbiologischer Kurs</t>
  </si>
  <si>
    <t>Humanökologie</t>
  </si>
  <si>
    <t>Literaturseminar Organellenvererbung oder Erbkrankheiten</t>
  </si>
  <si>
    <t>Zellbiologie, molekulare Methoden</t>
  </si>
  <si>
    <t>Zelldynamik</t>
  </si>
  <si>
    <t>Zoologisch-Anatomischer Kurs</t>
  </si>
  <si>
    <t>Tierphysiologie und Zoologie</t>
  </si>
  <si>
    <t>Spezielle Zoologie</t>
  </si>
  <si>
    <t>Taxonomie der Tiere</t>
  </si>
  <si>
    <t>Zoologische Bestimmungsübungen</t>
  </si>
  <si>
    <t>Zoologische Exkursionen</t>
  </si>
  <si>
    <t>Einführung in das Computeralgebrasystem Mathematica</t>
  </si>
  <si>
    <t>Diskrete Mathematik</t>
  </si>
  <si>
    <t>Elementare Algebraische Geometrie</t>
  </si>
  <si>
    <t>Galoistheorie</t>
  </si>
  <si>
    <t>Reelle Algebraische Geometrie</t>
  </si>
  <si>
    <t>Physikalische Chemie II</t>
  </si>
  <si>
    <t>Biochemie I</t>
  </si>
  <si>
    <r>
      <t>Experimentalphysik</t>
    </r>
    <r>
      <rPr>
        <b/>
        <sz val="11"/>
        <color theme="1"/>
        <rFont val="SimSun"/>
      </rPr>
      <t>Ⅰ</t>
    </r>
  </si>
  <si>
    <r>
      <t xml:space="preserve">Experimentalphysik </t>
    </r>
    <r>
      <rPr>
        <b/>
        <sz val="11"/>
        <color theme="1"/>
        <rFont val="SimSun"/>
      </rPr>
      <t>Ⅲ</t>
    </r>
  </si>
  <si>
    <r>
      <t xml:space="preserve">Experimentalphysik </t>
    </r>
    <r>
      <rPr>
        <b/>
        <sz val="11"/>
        <color theme="1"/>
        <rFont val="SimSun"/>
      </rPr>
      <t>Ⅳ</t>
    </r>
  </si>
  <si>
    <t>Lab course advanced experimental physics</t>
  </si>
  <si>
    <t>Research Internship Nanoscale Quantum Optics</t>
  </si>
  <si>
    <t>Ultrakurze Laserpulse und ihre Anwendung</t>
  </si>
  <si>
    <t>Nanophysics II/
Nanostrukturen aus physikalischer Sicht</t>
  </si>
  <si>
    <t>Oberflächenphysik</t>
  </si>
  <si>
    <t>Dünnschichtphysik</t>
  </si>
  <si>
    <t>Experimentelle Methoden der Dünnschichtphysik</t>
  </si>
  <si>
    <t>Astrophysik II</t>
  </si>
  <si>
    <t>Molekülphysik und Spektroskopie II</t>
  </si>
  <si>
    <t>Theoretische Elektrodynamik</t>
  </si>
  <si>
    <t>Quantenmechanik I</t>
  </si>
  <si>
    <t>Theorie klassischer Teilchen und Felder</t>
  </si>
  <si>
    <t>Theoretische Physik II</t>
  </si>
  <si>
    <t>Forschungsseminar der Theoretischen Physik</t>
  </si>
  <si>
    <t>Advances in Quantum Dynamics and Control</t>
  </si>
  <si>
    <t>Dynamical processes in solids and biological systems</t>
  </si>
  <si>
    <t>Theoretische Thermodynamik und Statistische Physik</t>
  </si>
  <si>
    <r>
      <t>Astrophysik</t>
    </r>
    <r>
      <rPr>
        <b/>
        <sz val="11"/>
        <color theme="1"/>
        <rFont val="SimSun"/>
      </rPr>
      <t>Ⅰ</t>
    </r>
  </si>
  <si>
    <t>Fachdidaktik Physik</t>
  </si>
  <si>
    <t>Aktuelle Themen aus der Physikdidaktik - Eigenständige Projektarbeit am Beispiel des Physikclubs</t>
  </si>
  <si>
    <t>Aktuelle Themen aus der Physikdidaktik – Individualisierung, Individuelle Förderung und Inklusion</t>
  </si>
  <si>
    <t>Einführung in die Nanostrukturwissenschaften</t>
  </si>
  <si>
    <t>Nutzpflanzenkunde I</t>
  </si>
  <si>
    <t>Biologie der Nutztiere</t>
  </si>
  <si>
    <t>Nutzpflanzenkunde II</t>
  </si>
  <si>
    <t>Ökologische Landbausysteme</t>
  </si>
  <si>
    <t>Tierhaltung, Tiergesundheit</t>
  </si>
  <si>
    <t>Statistik, Datenverarbeitung</t>
  </si>
  <si>
    <t>Nachwachsende Rohstoffe zur Energieerzeugung</t>
  </si>
  <si>
    <t>Nutztierwissenschaften-Pferde</t>
  </si>
  <si>
    <t>Biodynamische Landwirtschaft</t>
  </si>
  <si>
    <t>Erkenntnisprozesse, Kulturlandschaftsentwicklung</t>
  </si>
  <si>
    <t>Bodenfruchtbarkeit, Nährstoffkreisläufe</t>
  </si>
  <si>
    <t>Crop husbandry and technology in the tropics</t>
  </si>
  <si>
    <t>Grünlandwirtschaft, Landschaftspflege</t>
  </si>
  <si>
    <t>Umweltchemie</t>
  </si>
  <si>
    <t>Luftreinhaltungstechnik - Partikel</t>
  </si>
  <si>
    <t>Holzbau</t>
  </si>
  <si>
    <t>Ingenieurgeologie</t>
  </si>
  <si>
    <t>Umweltgeotechnik</t>
  </si>
  <si>
    <t>Anwendungen von Hochleistungswerkstoffen</t>
  </si>
  <si>
    <t>Tracerhydrologie</t>
  </si>
  <si>
    <t>Ressourcengovernance und Umweltmanagement</t>
  </si>
  <si>
    <t>Ressourcenverbrauch und Umweltbelastungen der globalen Rohstoffproduktion</t>
  </si>
  <si>
    <t>Deponietechnik und Altlastensanierung</t>
  </si>
  <si>
    <t>Technische Thermodynamik</t>
  </si>
  <si>
    <t>Integrierte wasserwirtschaftliche Planung und Wasserbewirtschaftung</t>
  </si>
  <si>
    <t>Vektoranalysis</t>
  </si>
  <si>
    <t>Konstruktionstechnik</t>
  </si>
  <si>
    <t>Werkstofftechnik</t>
  </si>
  <si>
    <t>Strömungsmechanik</t>
  </si>
  <si>
    <r>
      <t xml:space="preserve">Konstruktionstechnik </t>
    </r>
    <r>
      <rPr>
        <b/>
        <sz val="11"/>
        <color theme="1"/>
        <rFont val="SimSun"/>
      </rPr>
      <t>Ⅲ</t>
    </r>
  </si>
  <si>
    <r>
      <t xml:space="preserve">Fertigungstechnik </t>
    </r>
    <r>
      <rPr>
        <b/>
        <sz val="11"/>
        <color theme="1"/>
        <rFont val="SimSun"/>
      </rPr>
      <t>Ⅲ</t>
    </r>
  </si>
  <si>
    <r>
      <t>Konstruktionstechnik</t>
    </r>
    <r>
      <rPr>
        <b/>
        <sz val="11"/>
        <color theme="1"/>
        <rFont val="SimSun"/>
      </rPr>
      <t>Ⅱ</t>
    </r>
  </si>
  <si>
    <t>Technische Schwingungslehre</t>
  </si>
  <si>
    <r>
      <t>Elektrotechnik und Elektronik</t>
    </r>
    <r>
      <rPr>
        <b/>
        <sz val="11"/>
        <color theme="1"/>
        <rFont val="SimSun"/>
      </rPr>
      <t>Ⅱ</t>
    </r>
  </si>
  <si>
    <t>Einführung in die Mehrkörperdynamik</t>
  </si>
  <si>
    <t>Turbomaschinen: Konstruktion und Mechanik</t>
  </si>
  <si>
    <t>Wärmeübertragung</t>
  </si>
  <si>
    <t>Grundlagen der Kälte- und Wärmepumpentechnik</t>
  </si>
  <si>
    <t>Solarthermie</t>
  </si>
  <si>
    <t>Betriebliches Gesundheitsmanagement</t>
  </si>
  <si>
    <t>Energiemonitoring in der Praxis (Messen, Verarbeiten, Überwachen)</t>
  </si>
  <si>
    <t>Energiemanagementsysteme</t>
  </si>
  <si>
    <r>
      <t>Mensch-Maschine-Systeme</t>
    </r>
    <r>
      <rPr>
        <b/>
        <sz val="11"/>
        <color theme="1"/>
        <rFont val="SimSun"/>
      </rPr>
      <t>Ⅱ</t>
    </r>
  </si>
  <si>
    <t>Psychische Belastung und Beanspruchung</t>
  </si>
  <si>
    <r>
      <t>Arbeitssystemgestaltung und Prozessergonomie</t>
    </r>
    <r>
      <rPr>
        <b/>
        <sz val="11"/>
        <color theme="1"/>
        <rFont val="SimSun"/>
      </rPr>
      <t>Ⅱ</t>
    </r>
  </si>
  <si>
    <t>Human Factors Engineering</t>
  </si>
  <si>
    <t>Assistenzsysteme</t>
  </si>
  <si>
    <t>Materialflusssysteme</t>
  </si>
  <si>
    <t>Ausgewählte Themen zur Digitalen Produktions- und Logistikplanung</t>
  </si>
  <si>
    <t>Formula Student Competition</t>
  </si>
  <si>
    <t>Betriebsfestigkeit und Zuverlässigkeit</t>
  </si>
  <si>
    <t>Kunststoffprüfung</t>
  </si>
  <si>
    <t>Grundlagen und numerische Anwendungen der Bruchmechanik</t>
  </si>
  <si>
    <t>Tribologie</t>
  </si>
  <si>
    <t>Festigkeit und Versagen von Konstruktionswerkstoffen</t>
  </si>
  <si>
    <r>
      <t>Schweißtechnik</t>
    </r>
    <r>
      <rPr>
        <b/>
        <sz val="11"/>
        <color theme="1"/>
        <rFont val="SimSun"/>
      </rPr>
      <t>Ⅰ</t>
    </r>
  </si>
  <si>
    <r>
      <t>Werkstoffkunde der Kunststoffe</t>
    </r>
    <r>
      <rPr>
        <b/>
        <sz val="11"/>
        <color theme="1"/>
        <rFont val="SimSun"/>
      </rPr>
      <t>Ⅱ</t>
    </r>
  </si>
  <si>
    <t>Modernes Druckgießen im Kontext von Industrie 4.0, Smart Technologies und praktischer Anwendung</t>
  </si>
  <si>
    <t>Gießereitechnik II - Maschinen- und Anlagenguss</t>
  </si>
  <si>
    <t>Gussgerechtes Konstruieren und virtuelle Produkt- und Prozessentwicklung</t>
  </si>
  <si>
    <t>Moderne Stahlwerkstoffe - Herstellung und Eigenschaften</t>
  </si>
  <si>
    <t>Grundlagen der Elektrotechnik II</t>
  </si>
  <si>
    <t>Technische Mechanik</t>
  </si>
  <si>
    <t>Technische Dynamik</t>
  </si>
  <si>
    <t>Werkstoffe des Maschinenbaus</t>
  </si>
  <si>
    <t>Einführung in die Aktorik und Antriebstechnik (Mechatronische Systeme)</t>
  </si>
  <si>
    <t>Sensorapplikationen - Messen nichtelektrischer Größen</t>
  </si>
  <si>
    <t>Optik und Wärmelehre</t>
  </si>
  <si>
    <t>Digitale Kommunikation</t>
  </si>
  <si>
    <t>Signale und Systeme</t>
  </si>
  <si>
    <t>Elektrische Systeme in der Formula Student</t>
  </si>
  <si>
    <t>Energiewandlungsverfahren</t>
  </si>
  <si>
    <t>Messtechnische Verfahren</t>
  </si>
  <si>
    <r>
      <t>Mikroprozessortechnik und eingebettete Systeme</t>
    </r>
    <r>
      <rPr>
        <b/>
        <sz val="11"/>
        <color theme="1"/>
        <rFont val="SimSun"/>
      </rPr>
      <t>Ⅱ</t>
    </r>
  </si>
  <si>
    <t>Mikrosystemtechnik und Nanotechnologie</t>
  </si>
  <si>
    <t>Formale Grundlagen der Informatik</t>
  </si>
  <si>
    <t>Lineare Algebra</t>
  </si>
  <si>
    <t>Digitale Logik</t>
  </si>
  <si>
    <t>Algorithmen und Datenstrukturen</t>
  </si>
  <si>
    <t>Formale Sprachen und Logik</t>
  </si>
  <si>
    <t>Datenbanken</t>
  </si>
  <si>
    <t>Labor C</t>
  </si>
  <si>
    <t>Rechnerarchitektur</t>
  </si>
  <si>
    <t>3D Modellierung</t>
  </si>
  <si>
    <t>Ausgewählte Kapitel der Kommunikationstechnik</t>
  </si>
  <si>
    <t>Ausgewählte Kapitel der Rechnertechnologie und Mikroprozessortechnik</t>
  </si>
  <si>
    <t>Design Patterns</t>
  </si>
  <si>
    <t>Digitale Systeme</t>
  </si>
  <si>
    <t>Einführung in die Parallelverarbeitung</t>
  </si>
  <si>
    <r>
      <t>Informationswissenschaften</t>
    </r>
    <r>
      <rPr>
        <b/>
        <sz val="11"/>
        <color theme="1"/>
        <rFont val="SimSun"/>
      </rPr>
      <t>Ⅰ</t>
    </r>
  </si>
  <si>
    <t>Intelligente Technische Systeme</t>
  </si>
  <si>
    <t>Mobile Computing</t>
  </si>
  <si>
    <t>Nutzungsorientierte Gestaltung</t>
  </si>
  <si>
    <t>Soft Computing</t>
  </si>
  <si>
    <t>SPS Programmierung nach IEC 61131-3</t>
  </si>
  <si>
    <t>Techniken und Dienste des Internets</t>
  </si>
  <si>
    <t>Entwurf und Analyse effizienter Algorithmen</t>
  </si>
  <si>
    <t>Kombinatorische Optimierung</t>
  </si>
  <si>
    <t>Kryptographie</t>
  </si>
  <si>
    <t>Innovating Smart Things for the Home</t>
  </si>
  <si>
    <t>Digitaltechnik</t>
  </si>
  <si>
    <t>Kommunikationstechnik</t>
  </si>
  <si>
    <t>Verteilte Systeme: Ausgewählte Themen der verteilten Systeme</t>
  </si>
  <si>
    <t>Verteilte Systeme: Autonome Mobile Roboter</t>
  </si>
  <si>
    <t>Gender Diversity in Informatiksystemen: Algorithmen und Gesellschaft</t>
  </si>
  <si>
    <t>Software Engineering</t>
  </si>
  <si>
    <t>Intelligente Eingebettete Systeme: Organic Computing</t>
  </si>
  <si>
    <t>Technische Informatik: Computergraphik</t>
  </si>
  <si>
    <t>Wirtschaftsinformatik: User-Centered Design for Mobile Business Applications</t>
  </si>
  <si>
    <t>Wissensverarbeitung: Begriffliche Strukturen und Ordnungstheorie</t>
  </si>
  <si>
    <t>Neuronale Methoden für technische Systeme</t>
  </si>
  <si>
    <t>Digitale Signalverarbeitung mit integrierten Schaltungen</t>
  </si>
  <si>
    <t>Intelligent Humanoid RobotsⅠ</t>
  </si>
  <si>
    <r>
      <t>Antriebstechnik</t>
    </r>
    <r>
      <rPr>
        <b/>
        <sz val="11"/>
        <color theme="1"/>
        <rFont val="SimSun"/>
      </rPr>
      <t>Ⅰ</t>
    </r>
  </si>
  <si>
    <t>Berechnung elektrischer Netze</t>
  </si>
  <si>
    <t>Sensoren und Messsysteme</t>
  </si>
  <si>
    <t>Teamarbeit</t>
  </si>
  <si>
    <t>Mathematischer Brückenkurs für Elektrotechnik und Informatik</t>
  </si>
  <si>
    <r>
      <t>Regelungstechnik</t>
    </r>
    <r>
      <rPr>
        <b/>
        <sz val="11"/>
        <color theme="1"/>
        <rFont val="SimSun"/>
      </rPr>
      <t>Ⅰ</t>
    </r>
  </si>
  <si>
    <t>Grundlagen der theoretischen Elektrotechnik II</t>
  </si>
  <si>
    <t>Leistungselektronik</t>
  </si>
  <si>
    <t>Elektrische und elektronische Systeme im Automobil II</t>
  </si>
  <si>
    <t>Discrete Event Systems and Control</t>
  </si>
  <si>
    <t>Simulation of Digital Communication Systems using MATLAB</t>
  </si>
  <si>
    <t>Technology of Electronic and Optoelectronic Devices</t>
  </si>
  <si>
    <t>Organic livestock farming under temperate conditions</t>
  </si>
  <si>
    <t>Institutional ecological economics</t>
  </si>
  <si>
    <t>FahrRadHäuser - Die Rückeroberung der Stadt</t>
  </si>
  <si>
    <t>Ökologie und Biodiversität</t>
  </si>
  <si>
    <t>Umweltpraxis</t>
  </si>
  <si>
    <t>Wirkungsanalyse und Bewertungsverfahren im Verkehr</t>
  </si>
  <si>
    <t>Experimentelle Umwelttechnik - Siedlungswasserwirtschaft 13 Feldmessung</t>
  </si>
  <si>
    <t>Neuere Arbeiten zur Solar- und Anlagentechnik und zur Regenerativen Prozesswärme</t>
  </si>
  <si>
    <t>Modellbildung und Simulation: Lokale und regionale Umweltprobleme</t>
  </si>
  <si>
    <r>
      <t>Nachhaltige Unternehmensführung</t>
    </r>
    <r>
      <rPr>
        <b/>
        <sz val="11"/>
        <color theme="1"/>
        <rFont val="SimSun"/>
      </rPr>
      <t>Ⅱ</t>
    </r>
  </si>
  <si>
    <t>Ökologie und Einführung in Agrarsysteme</t>
  </si>
  <si>
    <t>Bodenkunde, -biologie</t>
  </si>
  <si>
    <t>Agrartechnik</t>
  </si>
  <si>
    <t>Ökologische Bienenhaltung</t>
  </si>
  <si>
    <t>Umweltkommunikation: Landwirtschaft und Nachhaltigkeit vermitteln</t>
  </si>
  <si>
    <t>Regulation der Agrarbiozönosen</t>
  </si>
  <si>
    <t>Umweltauswirkungen der Landwirtschaft</t>
  </si>
  <si>
    <t>Food quality and organic food processing</t>
  </si>
  <si>
    <t>Tiergerechte und umweltverträgliche Nutztierhaltung</t>
  </si>
  <si>
    <t>Soziokulturelle Dimensionen ländlicher Entwicklung</t>
  </si>
  <si>
    <t>Politikfeld ökologische Landwirtschaft in der EU</t>
  </si>
  <si>
    <t>Civic Ecology – A Pathway to Sustainability</t>
  </si>
  <si>
    <t>Energiewende</t>
  </si>
  <si>
    <t>Gesellschaftliches Engagement für nachhaltige Entwicklung durch Stiftungen</t>
  </si>
  <si>
    <r>
      <t>Ingenieurhydrologie</t>
    </r>
    <r>
      <rPr>
        <b/>
        <sz val="11"/>
        <color theme="1"/>
        <rFont val="SimSun"/>
      </rPr>
      <t>Ⅰ</t>
    </r>
  </si>
  <si>
    <t>Klimaschutz und Klimaanpassung</t>
  </si>
  <si>
    <t>Literatur, Filme, eGames und Nachhaltigkeit</t>
  </si>
  <si>
    <t>Menschliche Ernährung und ökologische Folgen</t>
  </si>
  <si>
    <t>Nachhaltigkeit leben und erleben. Auseinandersetzung mit dem eigenen Lebensstil</t>
  </si>
  <si>
    <t>Nachhaltigkeit und Betriebswirtschaftslehre</t>
  </si>
  <si>
    <t>Sustainability Marketing/
Nachhaltiges Marketing</t>
  </si>
  <si>
    <t>Tourismusmanagement im Spannungsfeld von Nachhaltigkeit</t>
  </si>
  <si>
    <t>Transition Management</t>
  </si>
  <si>
    <t>Weltbevölkerung und weltweite Migration</t>
  </si>
  <si>
    <t>Weltfinanzsystem und Nachhaltigkeit</t>
  </si>
  <si>
    <t>World in Transition</t>
  </si>
  <si>
    <t>WEBINAR Projektmanagement und Präsentationstechniken</t>
  </si>
  <si>
    <t>Gute Entscheidungen Treffen - Nature Quest</t>
  </si>
  <si>
    <t>Stop Motion. Mit Trick zum Erfolg</t>
  </si>
  <si>
    <t>Go Publish Yourself!</t>
  </si>
  <si>
    <t>Mach was draus! Die künstlerische Arbeit professionalisieren</t>
  </si>
  <si>
    <t>Neugründung landwirtschaftlicher Betriebe</t>
  </si>
  <si>
    <t>IAG-Vorlesungs- und Filmreihe "Sexualität_en"</t>
  </si>
  <si>
    <t>Nachhaltiges Veranstaltungsmanagement</t>
  </si>
  <si>
    <t>Schlüsselsituationen Bildungs- und Teilhabeprojekte</t>
  </si>
  <si>
    <t>Kreative Proteste in Theorie und (Lern-Lehr-) Praxis - Spielerisch die Welt verändern</t>
  </si>
  <si>
    <t>Naturparkplanung Habichtswald</t>
  </si>
  <si>
    <t>Verantwortungsbewusste Unternehmensführung in Agrifood-Sektor</t>
  </si>
  <si>
    <t>Nachhaltige Universität im Bereich der Mobilität für Studierende verschiedener Fachbereiche</t>
  </si>
  <si>
    <t>Global Fashion. Upcycling Mode und Integration</t>
  </si>
  <si>
    <t>Statistik I</t>
  </si>
  <si>
    <t>Beratung für besondere Zielgruppen</t>
  </si>
  <si>
    <t>EDV in der Sozialwirtschaft</t>
  </si>
  <si>
    <t>Grundlagen der EDV: Excel</t>
  </si>
  <si>
    <t>Gruppenarbeit und Gruppendynamik</t>
  </si>
  <si>
    <t>Interkulturelle Kompetenz</t>
  </si>
  <si>
    <t>Internationale Sozialwirtschaft</t>
  </si>
  <si>
    <t>Mediengestaltung</t>
  </si>
  <si>
    <t>Strafe und Haftung</t>
  </si>
  <si>
    <t>Arbeitsmarktdienstleistungen und Personal</t>
  </si>
  <si>
    <t>Behinderung und Inklusion</t>
  </si>
  <si>
    <t>Bildung und Jugend</t>
  </si>
  <si>
    <t>Soziale Disparitäten</t>
  </si>
  <si>
    <t>Quantitative Ökonomik</t>
  </si>
  <si>
    <t>Einführung in die Wirtschaftspädagogik/
Wirtschafts- und Betriebspädagogik/
Berufs- und Wirtschaftspädagogik</t>
  </si>
  <si>
    <r>
      <t>Berufs- und Wirtschaftspädagogik</t>
    </r>
    <r>
      <rPr>
        <b/>
        <sz val="11"/>
        <color theme="1"/>
        <rFont val="SimSun"/>
      </rPr>
      <t>Ⅱ</t>
    </r>
  </si>
  <si>
    <r>
      <t>Didaktik</t>
    </r>
    <r>
      <rPr>
        <b/>
        <sz val="11"/>
        <color theme="1"/>
        <rFont val="SimSun"/>
      </rPr>
      <t>Ⅰ</t>
    </r>
  </si>
  <si>
    <t>Unterrichtspraxis</t>
  </si>
  <si>
    <t>Personalwirtschaft</t>
  </si>
  <si>
    <t>Erziehungswissenschaftliches Proseminar</t>
  </si>
  <si>
    <t>Psychologische Grundlagen des betrieblichen Lernens</t>
  </si>
  <si>
    <r>
      <t>Betriebspädagogik</t>
    </r>
    <r>
      <rPr>
        <b/>
        <sz val="11"/>
        <color theme="1"/>
        <rFont val="SimSun"/>
      </rPr>
      <t>Ⅰ</t>
    </r>
  </si>
  <si>
    <r>
      <t>Betriebspädagogik</t>
    </r>
    <r>
      <rPr>
        <b/>
        <sz val="11"/>
        <color theme="1"/>
        <rFont val="SimSun"/>
      </rPr>
      <t>Ⅱ</t>
    </r>
  </si>
  <si>
    <r>
      <t xml:space="preserve">Betriebspädagogik </t>
    </r>
    <r>
      <rPr>
        <b/>
        <sz val="11"/>
        <color theme="1"/>
        <rFont val="SimSun"/>
      </rPr>
      <t>Ⅲ</t>
    </r>
  </si>
  <si>
    <r>
      <t>Advanced Corporate Finance/
Corporate Finance</t>
    </r>
    <r>
      <rPr>
        <b/>
        <sz val="11"/>
        <color theme="1"/>
        <rFont val="SimSun"/>
      </rPr>
      <t>Ⅱ</t>
    </r>
  </si>
  <si>
    <t>Experimental Methods</t>
  </si>
  <si>
    <t>Wahrnehmung</t>
  </si>
  <si>
    <t>Kognition</t>
  </si>
  <si>
    <t>Wirtschaftspsychologie Ⅱ</t>
  </si>
  <si>
    <r>
      <t>Sozialpsychologie</t>
    </r>
    <r>
      <rPr>
        <b/>
        <sz val="11"/>
        <color theme="1"/>
        <rFont val="SimSun"/>
      </rPr>
      <t>Ⅱ</t>
    </r>
  </si>
  <si>
    <t>Psychoökonomik</t>
  </si>
  <si>
    <r>
      <t>Immobilienmanagement</t>
    </r>
    <r>
      <rPr>
        <b/>
        <sz val="11"/>
        <color theme="1"/>
        <rFont val="SimSun"/>
      </rPr>
      <t>Ⅱ</t>
    </r>
  </si>
  <si>
    <t>Unternehmensstrategien im Wettbewerb</t>
  </si>
  <si>
    <t>Finanzmarktanalyse in der Wirtschaftspraxis - Eine zertifizierte Einführung in die Finanzmarktdatenbank Thomson Reuter Datastream</t>
  </si>
  <si>
    <t>Microeconomic Analyses of old Indian Texts</t>
  </si>
  <si>
    <t>Regulierungsmanagement</t>
  </si>
  <si>
    <t>Kommunale Energie- und Wasserwirtschaft</t>
  </si>
  <si>
    <t>Evolutorische Ökonomik</t>
  </si>
  <si>
    <t>Volkswirtschaftliche Gesamtrechnung</t>
  </si>
  <si>
    <t>Verischerungsmanagement - Marketing, Controlling und Kapitalanlagemanagement im Versicherungsunternehmen</t>
  </si>
  <si>
    <t>Wissenschaftstheorie und Ethik</t>
  </si>
  <si>
    <t>Angewandte kooperative Spieltheorie</t>
  </si>
  <si>
    <t>Innovationsmanagement und Innovationsökonomik</t>
  </si>
  <si>
    <t>Service Innocation</t>
  </si>
  <si>
    <t>Evaluation von Gründungsideen</t>
  </si>
  <si>
    <t>Businessplanspiel</t>
  </si>
  <si>
    <t>Finanz- und Versicherungsmathematik</t>
  </si>
  <si>
    <t>Finanzwirtschaftliches Risikomanagement</t>
  </si>
  <si>
    <t>Geldtheorie/
Geld- und Währungstheorie</t>
  </si>
  <si>
    <t>Immobilienmanagement</t>
  </si>
  <si>
    <t>Planen und Bauen</t>
  </si>
  <si>
    <t>Stadtentwicklung und Bauwirtschaft</t>
  </si>
  <si>
    <t>Umweltmanagement</t>
  </si>
  <si>
    <t>Ökonomische und politische Bedingungen der Globalisierung</t>
  </si>
  <si>
    <t>Nicht-ökonometrische Volkswirtschaftsmodelle</t>
  </si>
  <si>
    <t>Versicherungsmanagement</t>
  </si>
  <si>
    <t>Kostenrechnungssysteme und Kostenmanagement</t>
  </si>
  <si>
    <r>
      <t>Derivate</t>
    </r>
    <r>
      <rPr>
        <b/>
        <sz val="11"/>
        <color theme="1"/>
        <rFont val="SimSun"/>
      </rPr>
      <t>Ⅰ</t>
    </r>
  </si>
  <si>
    <t>Ausgewählte Fragen der Unternehmensrechnung, Finanzierung und Besteuerung</t>
  </si>
  <si>
    <t>Energiemanagement</t>
  </si>
  <si>
    <t>Forschungsmethoden im Dienstleistungsmanagement</t>
  </si>
  <si>
    <t>Angewandte Probleme der Volkswirtschaft</t>
  </si>
  <si>
    <t>Internationale Einzel- und Konzernrechnungslegung</t>
  </si>
  <si>
    <r>
      <t>Derivate</t>
    </r>
    <r>
      <rPr>
        <b/>
        <sz val="11"/>
        <color theme="1"/>
        <rFont val="SimSun"/>
      </rPr>
      <t>Ⅱ</t>
    </r>
  </si>
  <si>
    <t>Ausgewählte Probleme der Ökonometrie</t>
  </si>
  <si>
    <t>Qualitative und quantitative Mehtoden berufspädagogischer Forschung</t>
  </si>
  <si>
    <r>
      <t>Praxis der kaufmännischen Aus- und Weiterbildung</t>
    </r>
    <r>
      <rPr>
        <b/>
        <sz val="11"/>
        <color theme="1"/>
        <rFont val="SimSun"/>
      </rPr>
      <t>Ⅰ</t>
    </r>
  </si>
  <si>
    <t>Praxis der kaufmännischen Aus- und WeiterbildungⅡ</t>
  </si>
  <si>
    <t>Fachdidaktik Wirtschaftswissenschaften</t>
  </si>
  <si>
    <t>Steuern</t>
  </si>
  <si>
    <t>Exchange Rates</t>
  </si>
  <si>
    <t>Exchange Rate and International Capital Markets</t>
  </si>
  <si>
    <t>Angewandte intertemporale Optimierung</t>
  </si>
  <si>
    <t>Arbeiten mit MATLAB</t>
  </si>
  <si>
    <t>Weinwirtschaft</t>
  </si>
  <si>
    <t>Ausgewählte Felder der Wirtschaftstheorie, Wirtschaftspolitik und Betriebswirtschaftslehre</t>
  </si>
  <si>
    <t>Fortgeschrittene Statistik/
StatistikⅡ</t>
  </si>
  <si>
    <t>International Studies</t>
  </si>
  <si>
    <t>Staatseinnahmen</t>
  </si>
  <si>
    <t>Finanzierung und Controlling</t>
  </si>
  <si>
    <r>
      <t xml:space="preserve">Vertiefung Personal/
Personal </t>
    </r>
    <r>
      <rPr>
        <b/>
        <sz val="11"/>
        <color theme="1"/>
        <rFont val="SimSun"/>
      </rPr>
      <t>Ⅱ</t>
    </r>
  </si>
  <si>
    <r>
      <t>Vertiefung Finanzierung und Controlling/
Finanzierung und Controlling</t>
    </r>
    <r>
      <rPr>
        <b/>
        <sz val="11"/>
        <color theme="1"/>
        <rFont val="SimSun"/>
      </rPr>
      <t>Ⅱ</t>
    </r>
  </si>
  <si>
    <t xml:space="preserve"> Abschied, Verlust und
Trauer</t>
  </si>
  <si>
    <t>Antidiskriminierungspädagogik</t>
  </si>
  <si>
    <t>Bewerbungstraining</t>
  </si>
  <si>
    <t>Buddhismus</t>
  </si>
  <si>
    <t>Chor</t>
  </si>
  <si>
    <t>Diversity Management in einer multikulturellen Gesellschaft</t>
  </si>
  <si>
    <t>Erklär mir Demenz</t>
  </si>
  <si>
    <r>
      <t>Gebärdensprache</t>
    </r>
    <r>
      <rPr>
        <b/>
        <sz val="11"/>
        <color theme="1"/>
        <rFont val="SimSun"/>
      </rPr>
      <t>Ⅰ</t>
    </r>
  </si>
  <si>
    <r>
      <t>Gebärdensprache</t>
    </r>
    <r>
      <rPr>
        <b/>
        <sz val="11"/>
        <color theme="1"/>
        <rFont val="SimSun"/>
      </rPr>
      <t>Ⅱ</t>
    </r>
  </si>
  <si>
    <t>Gewaltprävention an Schulen</t>
  </si>
  <si>
    <t>Grundkurs Sucht</t>
  </si>
  <si>
    <t>Heilpädagogisches Archiv in Trebnitz</t>
  </si>
  <si>
    <t>Interkulturelle Kompetenz in der Arbeit mit Flüchtlingen</t>
  </si>
  <si>
    <t>Interkulturelles Management – Studienfahrt Chicago</t>
  </si>
  <si>
    <t>Kompaktseminar Tübingen - Jahresthema</t>
  </si>
  <si>
    <t>Kultursensible und situationsbedingte Kommunikation</t>
  </si>
  <si>
    <t>Motivational Interview</t>
  </si>
  <si>
    <t>Professionelle Teamentwicklung</t>
  </si>
  <si>
    <t>Prüfungsangst</t>
  </si>
  <si>
    <t>Psychische Erkrankungen bei Kindern und Jugendlichen</t>
  </si>
  <si>
    <t>Psychosoziale Akuthilfe</t>
  </si>
  <si>
    <t>Reformpädagogische Exkursion - Berlin</t>
  </si>
  <si>
    <t>Säuglinge und Kleinkinder: Entwicklung und Entwicklungsförderung</t>
  </si>
  <si>
    <t>Sozialdokumentarische Fotografie</t>
  </si>
  <si>
    <t>Soziales Kompetenztraining</t>
  </si>
  <si>
    <t>Soziologie der populären Musik</t>
  </si>
  <si>
    <t>Spielförderung und Spieltherapie</t>
  </si>
  <si>
    <t>Strafrecht für Soziale Arbeit und Pflegeberufe</t>
  </si>
  <si>
    <t>Suizidalität</t>
  </si>
  <si>
    <t>Umweltpädagogik - Bildung für nachhaltige Entwicklung</t>
  </si>
  <si>
    <r>
      <t>Betreuungsrecht</t>
    </r>
    <r>
      <rPr>
        <b/>
        <sz val="11"/>
        <color theme="1"/>
        <rFont val="SimSun"/>
      </rPr>
      <t>Ⅱ</t>
    </r>
  </si>
  <si>
    <t>Vorbereitung der Kinder-Uni</t>
  </si>
  <si>
    <t>Wahlen konkret</t>
  </si>
  <si>
    <t>World wide weg - Planung und Reflexion praxis- und studienbezogener Aufenthalte im Ausland</t>
  </si>
  <si>
    <t>Leistungsprozess und Marketing</t>
  </si>
  <si>
    <t>Gesamtwirtschaftliche Fragestellungen</t>
  </si>
  <si>
    <t>Fachdidaktik Wirtschaftslehre/
Fachdidaktik der ökonomischen Bildung</t>
  </si>
  <si>
    <t>Oldenburg (Wirtschaftswissenschaften 2 Fächer) (30-KP)</t>
  </si>
  <si>
    <t>Betriebliche Umweltpolitik</t>
  </si>
  <si>
    <t>Steuerlehre und Steuerrecht</t>
  </si>
  <si>
    <t>International Accounting and Auditing</t>
  </si>
  <si>
    <t>Kommunikation und Präsentation</t>
  </si>
  <si>
    <t>Growth and structural change</t>
  </si>
  <si>
    <t>Wirtschaftsverwaltungs- und Umweltrecht</t>
  </si>
  <si>
    <t>Grundlagen des
Öffentlichen Wirtschaftsrechts und Einführung in das Verfassungsrecht</t>
  </si>
  <si>
    <r>
      <t>Bürgerliches Recht</t>
    </r>
    <r>
      <rPr>
        <b/>
        <sz val="11"/>
        <color theme="1"/>
        <rFont val="SimSun"/>
      </rPr>
      <t>Ⅱ</t>
    </r>
  </si>
  <si>
    <t>Gesellschaftsrecht</t>
  </si>
  <si>
    <t>Ausgewählte Themen aus den Rechtswissenschaften</t>
  </si>
  <si>
    <t>Umwelt- und Nachhaltigkeitspolitik</t>
  </si>
  <si>
    <t>Ressourcenökonomie Ⅱ
(Seminar zur Ressourcenökonomie)</t>
  </si>
  <si>
    <t>Informationssysteme II</t>
  </si>
  <si>
    <t>Produktionsorientierte Wirtschaftsinformatik</t>
  </si>
  <si>
    <t>Technologien des Wissensmanagements im Internet</t>
  </si>
  <si>
    <t>Informatik und Gesellschaft</t>
  </si>
  <si>
    <t>Privater
Haushalt: Konsum und
Markt</t>
  </si>
  <si>
    <t>Rechnungswesen und
Controlling</t>
  </si>
  <si>
    <t>Fachwissenschaftliche
Werkstatt</t>
  </si>
  <si>
    <t>Fachdidaktische
Werkstatt</t>
  </si>
  <si>
    <t>Personalmanagement
und Tarifpolitik</t>
  </si>
  <si>
    <t>Beruf und
Arbeitsmarkt</t>
  </si>
  <si>
    <t>Organisations- und
Vermittlungspraxis</t>
  </si>
  <si>
    <t>Ökonometrie und Statistik</t>
  </si>
  <si>
    <t>Geschäftsprozessmanagement</t>
  </si>
  <si>
    <t>E-Learning Veranstaltungen in der Wirtschaftsinformatik</t>
  </si>
  <si>
    <t>Unternehmensführung und Unternehmensrechnung</t>
  </si>
  <si>
    <t>B2C-Marketing</t>
  </si>
  <si>
    <t>Strategic Marketing Simulation</t>
  </si>
  <si>
    <t>B2B-Marketing</t>
  </si>
  <si>
    <t>(Meine) Unternehmensgründung/
Ideen der Unternehmensgründung</t>
  </si>
  <si>
    <t>The Economics of Professional and Leisure Sports</t>
  </si>
  <si>
    <t xml:space="preserve"> Comparative and International Employment Relations</t>
  </si>
  <si>
    <t>Praxis der Unternehmensführung/
Leadership in Practice</t>
  </si>
  <si>
    <t>Sustainability: Nachhaltiges Management knapper Ressourcen</t>
  </si>
  <si>
    <t>Sustainable Economics and Management</t>
  </si>
  <si>
    <t>Finding and Developing your Research Project</t>
  </si>
  <si>
    <t>Service Brand Management</t>
  </si>
  <si>
    <t>Planspiel Börse</t>
  </si>
  <si>
    <t>International Management with Regional Focus on China</t>
  </si>
  <si>
    <t>Peer Mentoring I: Mentorenausbildung für ein Academic Mentoring</t>
  </si>
  <si>
    <t>Innovation im Mittelstand</t>
  </si>
  <si>
    <t>Soziale Dienstleistungen</t>
  </si>
  <si>
    <t>Ambassador Programm</t>
  </si>
  <si>
    <t>Modern Methods in Management Accounting/
Management Accounting Ⅰ</t>
  </si>
  <si>
    <t>Digitale Märkte/
Ökonomie von Digitalen Märkten</t>
  </si>
  <si>
    <t>Innovative Ideas</t>
  </si>
  <si>
    <t xml:space="preserve">Entwicklung digitaler Geschäftsmodelle </t>
  </si>
  <si>
    <t>Finanzielles Risikomanagement/
Finanz- und Risikomanagement</t>
  </si>
  <si>
    <t>Bank- und Börsenwesen</t>
  </si>
  <si>
    <r>
      <t>Spezialfragen des externen Rechnungswesens/
externes Rechnungswesen</t>
    </r>
    <r>
      <rPr>
        <b/>
        <sz val="11"/>
        <color theme="1"/>
        <rFont val="SimSun"/>
      </rPr>
      <t>Ⅱ</t>
    </r>
  </si>
  <si>
    <t>Seminar im Rechnungswesen</t>
  </si>
  <si>
    <t>(internationale) Rechnungslegung/
internes und externes Rechungswesen/
Internationale Rechnungslegung/Konzernrechnungslegung/
International Financial Reporting Standards</t>
  </si>
  <si>
    <t>Financial Statement Analysis</t>
  </si>
  <si>
    <t>Empirische Forschung im Accounting</t>
  </si>
  <si>
    <t>Seminar zu ausgewählten Fragen des Controllings</t>
  </si>
  <si>
    <t>Fortgeschrittene Fragestellungen der Unternehmensbewertung</t>
  </si>
  <si>
    <t>Angewandte Zeitreihenanalyse und Einführung in die Finanzökonometrie</t>
  </si>
  <si>
    <t>Statistical Modeling with SPSS/
multivariate Statistik mit SPSS</t>
  </si>
  <si>
    <t>Empirische Wirtschaftsforschung mit Stata</t>
  </si>
  <si>
    <t>Methoden der Data Science</t>
  </si>
  <si>
    <t>Europäische Integration und internationale Organisationen/
europäische Integrationspolitik/
Economics of European Integration</t>
  </si>
  <si>
    <t xml:space="preserve"> International Socio-Economic Studies</t>
  </si>
  <si>
    <t>Multinational Firm</t>
  </si>
  <si>
    <t>Angewandte Makroökonomie</t>
  </si>
  <si>
    <t>Wirtschaftsprivatrecht</t>
  </si>
  <si>
    <t>Europäisches und Internationales Recht</t>
  </si>
  <si>
    <t>Gründungs- und IT-Recht II</t>
  </si>
  <si>
    <t>Finanzbuchführung und Bilanzanalyse mit DATEV</t>
  </si>
  <si>
    <t>Konzernrechnungslegung nach HGB und IFRS</t>
  </si>
  <si>
    <t>Produktions- und Beschaffungswirtschaft</t>
  </si>
  <si>
    <t>Unternehmerisches Denken und Unternehmensplanspiel/
Unternehmensplanspiel</t>
  </si>
  <si>
    <t>Leistungserstellung und -bewertung</t>
  </si>
  <si>
    <t>Ideenfindung und -entwicklung</t>
  </si>
  <si>
    <t>Anwendungsgebiete der Wirtschaftsinformatik/
Angewandte Wirtschaftsinformatik</t>
  </si>
  <si>
    <t>Allokation und Wettbewerb</t>
  </si>
  <si>
    <t>Finanzsystem und Wirtschaftspolitik</t>
  </si>
  <si>
    <t>Statistische Modelle</t>
  </si>
  <si>
    <t>Ökonomie des Sozialstaats</t>
  </si>
  <si>
    <t>Klassiker der Staatsphilosophie - Kant bis Mao</t>
  </si>
  <si>
    <t>Moderne Demokratietheorien</t>
  </si>
  <si>
    <t>Jean-Jacques Rousseau: "Vom Gesellschaftsvertrag"</t>
  </si>
  <si>
    <t>Small States in International Relations</t>
  </si>
  <si>
    <t>Internationale Politik seit dem Ende des Zweiten Weltkriegs: Strukturprägende Ereignisse und Weichenstellungen</t>
  </si>
  <si>
    <t>Analyse und Vergleich politischer Systeme: Nord- und Lateinamerika</t>
  </si>
  <si>
    <t>Theorien der Macht</t>
  </si>
  <si>
    <t>Les intellectuels en France</t>
  </si>
  <si>
    <t>Globale Förderung von Demokratie und Menschenrechten: Was hat die Entwicklungszusammenarbeit erreicht?</t>
  </si>
  <si>
    <t>Sport und Politik in den Internationalen Beziehungen</t>
  </si>
  <si>
    <t>Politische Theorie der Gegenwart</t>
  </si>
  <si>
    <t>Vergleichende Regierungslehre: Politik und Wahlen in Mecklenburg-Vorpommern</t>
  </si>
  <si>
    <t xml:space="preserve">Theorien der politischen Macht </t>
  </si>
  <si>
    <t>Deutsche Außenpolitik</t>
  </si>
  <si>
    <t>How democracies are born and die in the 21st century</t>
  </si>
  <si>
    <t>Methoden der Politikwissenschaft</t>
  </si>
  <si>
    <t>Politische Deutungsmachtkonflikte</t>
  </si>
  <si>
    <t>Wissenswertes für den Berufsneuling</t>
  </si>
  <si>
    <t>Bildung, Management und Krisen von Koalitionen von Adenauer bis Merkel</t>
  </si>
  <si>
    <t>Europa nach 1945 unter besonderer Berücksichtigung der europäischen Integration</t>
  </si>
  <si>
    <t>Rechtspopulistische Parteien und die Wahlen zun Europäischen Parlament</t>
  </si>
  <si>
    <t>Statistische Anwendungen im Öffentlichen Gesundheitsdienst</t>
  </si>
  <si>
    <r>
      <t>Soziologie</t>
    </r>
    <r>
      <rPr>
        <b/>
        <sz val="11"/>
        <color theme="1"/>
        <rFont val="SimSun"/>
      </rPr>
      <t>Ⅱ</t>
    </r>
  </si>
  <si>
    <t>Einführung in das Arbeiten mit SPSS</t>
  </si>
  <si>
    <t>Gesellschaftliche Rationalisierung</t>
  </si>
  <si>
    <t>Familie und Lebenslauf</t>
  </si>
  <si>
    <t xml:space="preserve">Weiterführende formale Demographie </t>
  </si>
  <si>
    <t>Sterblichkeitsentwicklung seit dem 20. Jahrhundert: Datenanalysen in der Programmiersprache R</t>
  </si>
  <si>
    <t>Soziale Ungleichheit und Gesundheit</t>
  </si>
  <si>
    <t>Die Soziologie Pierre Bourdieus</t>
  </si>
  <si>
    <t>Armut und Reichtum</t>
  </si>
  <si>
    <t>Soziale Ungleichheit und Armut im internationalen Vergleich</t>
  </si>
  <si>
    <t>Migration, soziale Ungleichheit und sozialer Zusammenhalt</t>
  </si>
  <si>
    <t>Kritik des Rassismus. Rassismustheorien in der Diskussion</t>
  </si>
  <si>
    <t>Soziologie und Künstliche Intelligenz</t>
  </si>
  <si>
    <t>Soziologische Netzwerkforschung</t>
  </si>
  <si>
    <t>Frauen auf See. Ethnographie eines männerdominierten Berufsfeldes im Wandel</t>
  </si>
  <si>
    <t>Sprache der Tätowierung - Kulturgeschichte und Kulturanalyse der Tätowierung</t>
  </si>
  <si>
    <t>Jane Austen's 'Afterlives': Transhistorical and Transcultural Perspectives</t>
  </si>
  <si>
    <t>Introduction to Cultural Studies</t>
  </si>
  <si>
    <t>After Identity?</t>
  </si>
  <si>
    <t>Stuart Hall, Critical Theory and Cultural Studies</t>
  </si>
  <si>
    <t>Collective Identities in a Globalised World</t>
  </si>
  <si>
    <t>American Concepts of Outer Space</t>
  </si>
  <si>
    <t>(De-)Constructing Teenage Culture in Visual Fiction</t>
  </si>
  <si>
    <t>The Course of American Empire in the Nineteenth Century</t>
  </si>
  <si>
    <t>Documenting American Wars</t>
  </si>
  <si>
    <t>Mittelhochdeutsch</t>
  </si>
  <si>
    <t>Auf den Hund gekommen? – Phraseologismen in der deutschen Gegenwartssprache</t>
  </si>
  <si>
    <t>Überblick über niederdeutsche Sprache und Literatur - von 1700 bis zur Gegenwart</t>
  </si>
  <si>
    <t>Geschichte der deutschen Sprache im Mittelalter</t>
  </si>
  <si>
    <t>Germanistische Linguistik</t>
  </si>
  <si>
    <t>Neuere Entwicklungen in der Pragmatik</t>
  </si>
  <si>
    <t>Mittelhochdeutsch III</t>
  </si>
  <si>
    <t>Vers und Prosa im Frühneuhochdeutschen. Sprachgeschichtliche Studien am Beispiel von Sebastian Brant</t>
  </si>
  <si>
    <t>Zur Regionalität von Text und Paratext in Drucken des 15. und 16. Jahrhunderts</t>
  </si>
  <si>
    <t>Der Genitiv in der deutschen Gegenwartssprache</t>
  </si>
  <si>
    <t xml:space="preserve"> Der Genitiv in der deutschen Sprache des 19. Jahrhunderts</t>
  </si>
  <si>
    <t>Du bist, wie du sprichst – Einführung in die linguistische Biographieforschung</t>
  </si>
  <si>
    <t>Namentheorie und Namenkunde</t>
  </si>
  <si>
    <t>Kempowski linguistisch</t>
  </si>
  <si>
    <t>Das Komma im Deutschen</t>
  </si>
  <si>
    <t>Formate des Argumentierens in öffentlichen Räumen</t>
  </si>
  <si>
    <t>Das Fremdwort im Deutschen</t>
  </si>
  <si>
    <t>„Nach der Mundart und eigenschaft / so man genennet Hochteutsch“ (Schottelius 1663): Sprachtheorie, Sprachpatriotismus und Sprachpflege in der frühen Neuzeit (16. und 17. Jahrhundert)</t>
  </si>
  <si>
    <t>Mittelhochdeutsch II</t>
  </si>
  <si>
    <t>Einführung in die Textlinguistik und Pragmatik</t>
  </si>
  <si>
    <t>1. Summer School Rostock: Mittelniederdeutsch: Literatur – Sprache – Medien</t>
  </si>
  <si>
    <t>Dramentheorie vor dem Hintergrund des literarischen Expressionismus</t>
  </si>
  <si>
    <t>Barocke Lyrik am Beispiel der Sammlung Reisende Clio (Augspurger)</t>
  </si>
  <si>
    <t>Glückseligkeit. Zu einem Schlüsselbegriff der Aufklärung</t>
  </si>
  <si>
    <t>Uwe Johnson. Leben und Werk</t>
  </si>
  <si>
    <t>Sangspruchdichtung</t>
  </si>
  <si>
    <t>Imaginationen der Vergebung. Höfische Sünder in legendarischen Erzählungen Hartmanns von Aue</t>
  </si>
  <si>
    <t>Die berühmtesten deutschen Gedichte von Frauen</t>
  </si>
  <si>
    <t>Uwe Johnson: Das dritte Buch über Achim</t>
  </si>
  <si>
    <t>Prosaanalyse</t>
  </si>
  <si>
    <t>Fontane und die Folgen</t>
  </si>
  <si>
    <t>Geschichte, Gattungen, thematische und poetologische Aspekte der Kinder- und Jugendliteratur</t>
  </si>
  <si>
    <t>Einführung in Methoden der Film- und Fernsehanalyse</t>
  </si>
  <si>
    <t>Dramen des 17. und 18. Jahrhunderts</t>
  </si>
  <si>
    <t>Erzählen zwischen den Kriegen: Irmgard Keun</t>
  </si>
  <si>
    <t>Tierepos, Spruchsammlung, Volksbuch: Aspekte einer Rezeptionsgeschichte der Reynke de Vos-Überlieferung</t>
  </si>
  <si>
    <t>Helden der Gerechtigkeit. Gerichtsverfahren in mhd. Erzählliteratur des 12. und 13. Jahrhunderts</t>
  </si>
  <si>
    <t>Zum Geburtstag: Daniel Sanders ausstellen</t>
  </si>
  <si>
    <t>Schreiben über den Krieg</t>
  </si>
  <si>
    <t>Einführung in die germanistische Literaturwissenschaft</t>
  </si>
  <si>
    <t>Die erfolgreiche Demokratie. Eine Geschichte der Bonner Republik, 1945/49–1990</t>
  </si>
  <si>
    <t>Europa in der Frühen Neuzeit III (1632 – 1700): Ausbau fürstlicher Herrschaft – Entzauberung der Welt – Verhöflichung der Gesellschaft</t>
  </si>
  <si>
    <t>Das Mittelalter – eine Einführung anhand zentraler Quellen</t>
  </si>
  <si>
    <t>Deutschland und Europa im 19. Jahrhundert</t>
  </si>
  <si>
    <t>600 Jahre Universität Rostock - ausgewählte Kapitel zwischen Traditio et Innovatio</t>
  </si>
  <si>
    <t>Absolutismus - ein Mythos?</t>
  </si>
  <si>
    <t>Die Hanse im Museum</t>
  </si>
  <si>
    <t>Die Wehrmacht</t>
  </si>
  <si>
    <t>Imperiale Biographien in der Moderne: Biographische Spuren als heuristisches Instrument</t>
  </si>
  <si>
    <t>Der Dreißigjährige Krieg 1618-1648</t>
  </si>
  <si>
    <t>Der Fürst und das Geld</t>
  </si>
  <si>
    <t>rok-TV</t>
  </si>
  <si>
    <t>Medienberufe – Einstieg in die Praxis</t>
  </si>
  <si>
    <t>Geschichtsvermittlung in populären Medien am Bsp. „Mittelalter“ (Shakespeare vs. Game of Thrones)</t>
  </si>
  <si>
    <t>Moderne Medien – Segen oder Fluch ?</t>
  </si>
  <si>
    <t>Digitaler Rechtsextremismus 2.0 - "Nipster vs. Skinhead"</t>
  </si>
  <si>
    <t>Stadt, Land, krank - Wie gesund kommuniziert Mecklenburg-Vorpommern?</t>
  </si>
  <si>
    <t>Flugblätter und Flugschriften als frühneuzeitliche Medien</t>
  </si>
  <si>
    <t>Kontrolle von Kommunikationsmaßnahmen</t>
  </si>
  <si>
    <t>Empirisches Medienforschungsprojekt: Rezeptionsforschung</t>
  </si>
  <si>
    <t>Die Vor- und Frühgeschichte des Baltikums</t>
  </si>
  <si>
    <t>Einführung in die archäologischen Prospektions- und Ausgrabungstechniken</t>
  </si>
  <si>
    <t>Naturwissenschaftliche Methoden in der Ur- und Frühgeschichte</t>
  </si>
  <si>
    <t>Einführung in die Frühgeschichte Nordeuropas</t>
  </si>
  <si>
    <t>Altertumswissenschaftliches Kolloquium: Antike in der Moderne</t>
  </si>
  <si>
    <t>Römische Architektur</t>
  </si>
  <si>
    <t>Archäologische Spuren griechischer Kulte</t>
  </si>
  <si>
    <t>Der römische Kaiserkult</t>
  </si>
  <si>
    <t>Griechische Plastik der geometrischen und archaischen Zeit</t>
  </si>
  <si>
    <t>Antike Numismatik</t>
  </si>
  <si>
    <t>Attische Vasenmalerei der spätarchaischen Zeit</t>
  </si>
  <si>
    <t>Bildnisse römischer Kaiser</t>
  </si>
  <si>
    <t>Antike Plastik in der Ny Carlsberg Glyptotek (+Exkursion)</t>
  </si>
  <si>
    <t>Die Geschichte des Judentums in der Antike</t>
  </si>
  <si>
    <t>Hadrian, der rastlose Kaiser</t>
  </si>
  <si>
    <t>C. Iulius Caesar und die verlorene Republik</t>
  </si>
  <si>
    <t>Mit den Augen des Sidonius: Kultur und Migration im spätantiken Gallien</t>
  </si>
  <si>
    <t>Populismus und Verschwörungstheorien in der athenischen Demokratie?</t>
  </si>
  <si>
    <t>Die Catilinarische Verschwörung</t>
  </si>
  <si>
    <t>Von Solon zu Perikles. Athens Wirtschaft und Gesellschaft</t>
  </si>
  <si>
    <t>Migration in der Antike</t>
  </si>
  <si>
    <t>Athenische Demokratie in der Praxis</t>
  </si>
  <si>
    <t>Frau und Gesellschaft in Pompeji</t>
  </si>
  <si>
    <t>Sophokles, Trachinierinnen</t>
  </si>
  <si>
    <t>Cicero</t>
  </si>
  <si>
    <t>Tacitus, Agricola</t>
  </si>
  <si>
    <t>Lateinische Lektüre I: Sueton, De vita Caesarum: Divus Augustus</t>
  </si>
  <si>
    <t>Lateinische Lektüre II: Vergil, Aeneis (I-III)</t>
  </si>
  <si>
    <t>Lateinische Sprach- und Stilübungen I</t>
  </si>
  <si>
    <t>Lateinische Sprach- und Stilübungen II</t>
  </si>
  <si>
    <t>Lateinische Eigenlektüre: Plinius; Briefe</t>
  </si>
  <si>
    <t>Griechische Sprach- und Stilübungen I/II</t>
  </si>
  <si>
    <t>Griechische Sprach- und Stilübungen III/IV</t>
  </si>
  <si>
    <t>Griechische Lektüre I/II : Platon, Ion</t>
  </si>
  <si>
    <t>Einführung in die Syllogistik</t>
  </si>
  <si>
    <t>Philosophie des Geistes und der Person</t>
  </si>
  <si>
    <t>Philosophie der Neuzeit</t>
  </si>
  <si>
    <t>Vermittlungskompetenz/Präsentieren, Moderieren, Visualisieren</t>
  </si>
  <si>
    <t>Angewandte Ethik: Ethik der Anerkennung</t>
  </si>
  <si>
    <t>Philosophie der Geschichte</t>
  </si>
  <si>
    <r>
      <t>Philosophie der Antike</t>
    </r>
    <r>
      <rPr>
        <b/>
        <sz val="11"/>
        <color theme="1"/>
        <rFont val="SimSun"/>
      </rPr>
      <t>Ⅱ</t>
    </r>
  </si>
  <si>
    <r>
      <t>Philosophie der Neuzeit</t>
    </r>
    <r>
      <rPr>
        <b/>
        <sz val="11"/>
        <color theme="1"/>
        <rFont val="SimSun"/>
      </rPr>
      <t>Ⅱ</t>
    </r>
  </si>
  <si>
    <t>Grundthemen der Philosophie des Geistes</t>
  </si>
  <si>
    <t>Vernunft und Geschichte: Zur kritischen Philosophie Karl Poppers</t>
  </si>
  <si>
    <t>Ästhetik in der Deutschen Klassik: Kant und Schiller</t>
  </si>
  <si>
    <t>Philosophie der verkörperten Kognition</t>
  </si>
  <si>
    <t>Moritz Schlick: Naturphilosophie und Kulturphilosophie</t>
  </si>
  <si>
    <t>Grenzen der Verfügbarkeit</t>
  </si>
  <si>
    <t>Was soll ich tun? Zu Geschichte und Gegenwart in der philosophischen Antwortsuche</t>
  </si>
  <si>
    <t>Kolloquium: Theoretische Philosophie</t>
  </si>
  <si>
    <t>Leib und Gender</t>
  </si>
  <si>
    <t>Platon als Erzieher. Die Wiederentdeckung Platons zwischen Jahrhundertwende und Nationalsozialismus</t>
  </si>
  <si>
    <t>Analyse und Interpretation von Daten</t>
  </si>
  <si>
    <t>Einführung in die Trainingswissenschaft</t>
  </si>
  <si>
    <t>Einführung in die Biomechanik</t>
  </si>
  <si>
    <t>Sportspiel Volleyball</t>
  </si>
  <si>
    <t>Sportspiel Basketball</t>
  </si>
  <si>
    <t>Sportspiel Fußball</t>
  </si>
  <si>
    <t>Rudern</t>
  </si>
  <si>
    <t>Kanu (-polo)</t>
  </si>
  <si>
    <t>Jollensegeln</t>
  </si>
  <si>
    <t>Triathlon</t>
  </si>
  <si>
    <t>Bouldern</t>
  </si>
  <si>
    <t>Turnen</t>
  </si>
  <si>
    <t>Fitness/Gymnastik</t>
  </si>
  <si>
    <t>Bewegen im Wasser</t>
  </si>
  <si>
    <t>Bewegungsformen der Leichtathletik</t>
  </si>
  <si>
    <t>Einführung in die Sportsoziologie</t>
  </si>
  <si>
    <t>Einführung in die Sportpädagogik</t>
  </si>
  <si>
    <t>Forschungsprojekt Sportpädagogik</t>
  </si>
  <si>
    <t>Forschungsprojekt Motorik</t>
  </si>
  <si>
    <t>Forschungsprojekt Biomechanik</t>
  </si>
  <si>
    <t>Angewandte Sportsoziologie</t>
  </si>
  <si>
    <t>Theorien motorischer Kontrolle und motorischen Lernens</t>
  </si>
  <si>
    <t>Themenfeld Bewegung und Gesundheit</t>
  </si>
  <si>
    <t>Sportverletzungen</t>
  </si>
  <si>
    <t>Einführung in die Geschichte des Sports und der Olympischen Spiele</t>
  </si>
  <si>
    <t>Erfahrungsorientierte Bildung in Bewegung, Spiel und Sport</t>
  </si>
  <si>
    <t>Kleine Spiele/Freizeitspiele</t>
  </si>
  <si>
    <t>Verschwörungstheorien</t>
  </si>
  <si>
    <t>Grundlegende Texte der Religion Altägyptens</t>
  </si>
  <si>
    <t>Bibelkunde Altes Testament</t>
  </si>
  <si>
    <t>Religion und Politik in Südafrika</t>
  </si>
  <si>
    <t>Männersache? Die Reformation und ihre Held(inn)en</t>
  </si>
  <si>
    <t>Kirchen und Nationalsozialismus</t>
  </si>
  <si>
    <t>Proseminar Ethik ”Begriffe – Theorien – Probleme”</t>
  </si>
  <si>
    <t>Evidenz des Ethischen</t>
  </si>
  <si>
    <t>Paul Tillichs Theologie und Philosophie</t>
  </si>
  <si>
    <t>Christlich-theologischer Antijudaismus</t>
  </si>
  <si>
    <t>Die Theologie Karl Barths</t>
  </si>
  <si>
    <t>Trost - systematisch-theologische Zugänge</t>
  </si>
  <si>
    <t>Technikethik und Digitalisierung</t>
  </si>
  <si>
    <t>Kann denn Liebe Sünde sein? Evangelische Sexualethik</t>
  </si>
  <si>
    <t>Kirchenrecht</t>
  </si>
  <si>
    <t>Allgemeine Religionsgeschichte: Islam</t>
  </si>
  <si>
    <t>Neo-Atheismus</t>
  </si>
  <si>
    <t>Sozietät Praktische Theologie</t>
  </si>
  <si>
    <t>Exposure - empirische Religionsforschung</t>
  </si>
  <si>
    <t>Orgelunterricht</t>
  </si>
  <si>
    <t>Molekulare Methoden in der Gastroenterologie</t>
  </si>
  <si>
    <t>Kursus der Mikroskopischen Anatomie und Neurobiologie</t>
  </si>
  <si>
    <r>
      <t>Anatomie für Nichtmediziner</t>
    </r>
    <r>
      <rPr>
        <b/>
        <sz val="11"/>
        <color theme="1"/>
        <rFont val="SimSun"/>
      </rPr>
      <t>Ⅱ</t>
    </r>
  </si>
  <si>
    <t>Pathobiochemie</t>
  </si>
  <si>
    <t>Funktionelle Biochemie und Molekularbiologie</t>
  </si>
  <si>
    <t>Infektionsbiologie</t>
  </si>
  <si>
    <t>Hygiene, Mikrobiologie, Virologie</t>
  </si>
  <si>
    <t>Klinische Pharmakologie</t>
  </si>
  <si>
    <t>Pathophysiologie</t>
  </si>
  <si>
    <t>Humangenetik</t>
  </si>
  <si>
    <r>
      <t>Physiologie des Menschen</t>
    </r>
    <r>
      <rPr>
        <b/>
        <sz val="11"/>
        <color theme="1"/>
        <rFont val="SimSun"/>
      </rPr>
      <t>Ⅱ</t>
    </r>
  </si>
  <si>
    <r>
      <t>Physiologie</t>
    </r>
    <r>
      <rPr>
        <b/>
        <sz val="11"/>
        <color theme="1"/>
        <rFont val="SimSun"/>
      </rPr>
      <t>Ⅰ</t>
    </r>
  </si>
  <si>
    <t>Bewegungsstörungen</t>
  </si>
  <si>
    <t>Analytische und Physikalische Chemie</t>
  </si>
  <si>
    <t>Didaktik in den Naturwissenschaften zur Berufsvorbereitung</t>
  </si>
  <si>
    <t>Einführung in die Methoden der experimentellen Biomedizin</t>
  </si>
  <si>
    <t>Interdisziplinäre Vortragsreihe: Wissensforum Gesundheitsforschung</t>
  </si>
  <si>
    <t>Biobanking und Generierung klinisch relevanter epithelialer Tumormodelle</t>
  </si>
  <si>
    <t>Molekularbiologisches Praktikum der DNA Reparatur eukaryotischer Zellen</t>
  </si>
  <si>
    <t>Licht und DNA von konventioneller Transfektion zum Lasereinsatz</t>
  </si>
  <si>
    <t>Medizinische Virologie</t>
  </si>
  <si>
    <t>Immunchemische Proteinanalytik</t>
  </si>
  <si>
    <t>Massenspektrometrische und bioanalytische Methoden in der Medizin</t>
  </si>
  <si>
    <t>Von der funktionellen Genomforschung zur Systembiologie</t>
  </si>
  <si>
    <t>Bioinformatik für Screening - Anwendungen</t>
  </si>
  <si>
    <t>Anleitung zum wissenschaftlichen Arbeiten auf dem Gebiet der Bioinformatik</t>
  </si>
  <si>
    <t>Journal Club Medical Bioinformatics</t>
  </si>
  <si>
    <t>Medizinische Mikrobiologie</t>
  </si>
  <si>
    <t>Elektronenmikroskopie in Biologie und Medizin - Prinzipien, Techniken</t>
  </si>
  <si>
    <t>Methoden der Zellbiologie in der Pankreasforschung</t>
  </si>
  <si>
    <t>Forschendes Lernen: Galvanotaxis und Zellmigration</t>
  </si>
  <si>
    <t>John Millington Synge: Nature, Culture, Literature</t>
  </si>
  <si>
    <t>Einführung in die britische und amerikanische Literaturwissenschaft</t>
  </si>
  <si>
    <t>Stolen Childhood. North American Residential School Literature</t>
  </si>
  <si>
    <t>The Secret Garden: Applying and Exploring Race, Class, Gender, and Eco-Criticism</t>
  </si>
  <si>
    <t>The Secret Literary Life of Trees</t>
  </si>
  <si>
    <t>Survey Lecture American Literature</t>
  </si>
  <si>
    <t>American Studies</t>
  </si>
  <si>
    <t>The Poetry of Muriel Rukeyser</t>
  </si>
  <si>
    <t>Apocalypse and After in 21st-Century British Fiction</t>
  </si>
  <si>
    <t>Language Change in the History of English</t>
  </si>
  <si>
    <t>Analysing Early English: An Introduction to Diachronik Linguistics</t>
  </si>
  <si>
    <t>Second Language Acquisition</t>
  </si>
  <si>
    <t>Variation and Change in the English Language</t>
  </si>
  <si>
    <t>Working with Texts: Register Variation in English</t>
  </si>
  <si>
    <t>Analysing the Language of Speech and Writing</t>
  </si>
  <si>
    <t>Cognitive Linguistics</t>
  </si>
  <si>
    <t>Human Memory and Speech</t>
  </si>
  <si>
    <t>Phonetics and Phonology</t>
  </si>
  <si>
    <t>Grundlagen der Pflanzenproduktion</t>
  </si>
  <si>
    <t>Meteorologie, Hydrologie und Bodenphysik</t>
  </si>
  <si>
    <t>Allgemeine landwirtschaftliche Betriebswirtschaftslehre</t>
  </si>
  <si>
    <t>Agrartechnik und Verfahren der Tierhaltung</t>
  </si>
  <si>
    <t>Tier- und Pflanzengenetik</t>
  </si>
  <si>
    <t>Phytomedizin</t>
  </si>
  <si>
    <t>Spezieller Pflanzenbau und Pflanzenzüchtung</t>
  </si>
  <si>
    <t>Grünland und Futterbau</t>
  </si>
  <si>
    <t>Grundlagen der Tierernährung, Hygiene und Verhaltenskunde</t>
  </si>
  <si>
    <t>Biomasse für die energetische und stoffliche Verwertung</t>
  </si>
  <si>
    <t>Ökologischer Landbau: Tierproduktion und Ökonomie</t>
  </si>
  <si>
    <t>Angewandte Unternehmensführung</t>
  </si>
  <si>
    <t>Biotechnologische und molekularbiologische Grundlagen der Pflanzenzüchtung</t>
  </si>
  <si>
    <t>Produktqualität tierischer Lebensmittel</t>
  </si>
  <si>
    <t>Zoologie</t>
  </si>
  <si>
    <t>Mikrobiologie</t>
  </si>
  <si>
    <t>Statik und Festigkeitslehre</t>
  </si>
  <si>
    <t>Umweltverfahrenstechnik</t>
  </si>
  <si>
    <t>Landschaftsökologie</t>
  </si>
  <si>
    <t>Umwelt- und Landschaftsplanung</t>
  </si>
  <si>
    <t>Systemdynamik und Regelungstechnik</t>
  </si>
  <si>
    <t>Geoinformatik und Landschaftswandel</t>
  </si>
  <si>
    <t>Einführung in die Umweltingenieurwissenschaften</t>
  </si>
  <si>
    <r>
      <t xml:space="preserve">Technische Mechanik </t>
    </r>
    <r>
      <rPr>
        <b/>
        <sz val="11"/>
        <color theme="1"/>
        <rFont val="SimSun"/>
      </rPr>
      <t>Ⅱ</t>
    </r>
    <r>
      <rPr>
        <b/>
        <sz val="11"/>
        <color theme="1"/>
        <rFont val="Calibri"/>
        <family val="2"/>
        <scheme val="minor"/>
      </rPr>
      <t>: Statik und Festigkeitslehre</t>
    </r>
  </si>
  <si>
    <t>Hydrologie und Meteorologie</t>
  </si>
  <si>
    <t>Ökologische Standorterkundung</t>
  </si>
  <si>
    <t>Umweltchemie und Umweltanayltik</t>
  </si>
  <si>
    <t>Angewandte Landschaftsökologie</t>
  </si>
  <si>
    <t>Geodäsie</t>
  </si>
  <si>
    <t>Geoinformatik/GIS</t>
  </si>
  <si>
    <t>Bau- und Werkstoffe</t>
  </si>
  <si>
    <t>Straßenplanung und Straßenbau</t>
  </si>
  <si>
    <r>
      <t>Mathematik für Elektrotechnik und Informatik</t>
    </r>
    <r>
      <rPr>
        <b/>
        <sz val="11"/>
        <color theme="1"/>
        <rFont val="SimSun"/>
      </rPr>
      <t>Ⅱ</t>
    </r>
  </si>
  <si>
    <t>Grundlagen der Elektronik</t>
  </si>
  <si>
    <t>Grundlagen elektronischer Energietechnik</t>
  </si>
  <si>
    <t>Signal- und Systemtheorie</t>
  </si>
  <si>
    <t>Grundlagen der Automatisierung</t>
  </si>
  <si>
    <t>Hochfrequenztechnik</t>
  </si>
  <si>
    <t>Hochintegrierte Systeme</t>
  </si>
  <si>
    <t>Kommunikationsakustik</t>
  </si>
  <si>
    <t>Modellbildung und Simulation technischer Systeme</t>
  </si>
  <si>
    <t>Sensorik</t>
  </si>
  <si>
    <t>Elektrische Energieversorgung</t>
  </si>
  <si>
    <t>Elektrische Fahrzeugantriebe</t>
  </si>
  <si>
    <t>Labor Eingebettete Multimedia Systeme</t>
  </si>
  <si>
    <t>Mikrosystemtechnologie</t>
  </si>
  <si>
    <t>Technische Optik</t>
  </si>
  <si>
    <r>
      <t>Theoretische Elektrotechnik</t>
    </r>
    <r>
      <rPr>
        <b/>
        <sz val="11"/>
        <color theme="1"/>
        <rFont val="SimSun"/>
      </rPr>
      <t>Ⅱ</t>
    </r>
  </si>
  <si>
    <t>Kommunikationssysteme</t>
  </si>
  <si>
    <t>Prozessorarchitektur</t>
  </si>
  <si>
    <t>Betriebssysteme und Verteilte Systeme</t>
  </si>
  <si>
    <t>Statistische Signalverarbeitung und Inferenz</t>
  </si>
  <si>
    <t>Datenbank-Anwendungsprogrammierung</t>
  </si>
  <si>
    <t>Empirische Evaluation</t>
  </si>
  <si>
    <t>Modellbildung und Simulation</t>
  </si>
  <si>
    <r>
      <t>Datenbanken</t>
    </r>
    <r>
      <rPr>
        <b/>
        <sz val="11"/>
        <color theme="1"/>
        <rFont val="SimSun"/>
      </rPr>
      <t>Ⅱ</t>
    </r>
  </si>
  <si>
    <t>Künstliche Intelligenz</t>
  </si>
  <si>
    <t>Effiziente Graphenalgorithmen</t>
  </si>
  <si>
    <t>Logische Programmierung</t>
  </si>
  <si>
    <t>Künstliche Intelligenz II: Grundlagen des maschinellen Lernens</t>
  </si>
  <si>
    <t>Moderne Physik</t>
  </si>
  <si>
    <r>
      <t xml:space="preserve">Konstruktionslehre </t>
    </r>
    <r>
      <rPr>
        <b/>
        <sz val="11"/>
        <color theme="1"/>
        <rFont val="SimSun"/>
      </rPr>
      <t>Ⅱ</t>
    </r>
    <r>
      <rPr>
        <b/>
        <sz val="11"/>
        <color theme="1"/>
        <rFont val="Calibri"/>
        <family val="2"/>
        <scheme val="minor"/>
      </rPr>
      <t>: Technische Gestaltungslehre und Maschinenelemente</t>
    </r>
  </si>
  <si>
    <t>Maschinendynamik</t>
  </si>
  <si>
    <t>Wärme- und Stoffübertragung</t>
  </si>
  <si>
    <t>Strukturmechanik und FEM</t>
  </si>
  <si>
    <t>Angewandte Strömungssimulation (Strömungstechn. Entwurfs- und Simulationsverfahren)</t>
  </si>
  <si>
    <t>Nichtmetallische Konstruktionswerkstoffe</t>
  </si>
  <si>
    <t>Digitale Regelung</t>
  </si>
  <si>
    <t>Biomedizinische Technik</t>
  </si>
  <si>
    <t>Kolben- und Strömungsmaschinen</t>
  </si>
  <si>
    <t>Moderne Windenergieanlagen - Modern Wind Turbines</t>
  </si>
  <si>
    <t>Grundlagen der Schiffstechnik</t>
  </si>
  <si>
    <t>Labor: Schiffs- und Meerestechnik</t>
  </si>
  <si>
    <t>Schiffs- und Offshorekonstruktionen</t>
  </si>
  <si>
    <t>Grundlagen der Meerestechnik</t>
  </si>
  <si>
    <r>
      <t xml:space="preserve">Verbrennungsmotoren </t>
    </r>
    <r>
      <rPr>
        <b/>
        <sz val="11"/>
        <color theme="1"/>
        <rFont val="SimSun"/>
      </rPr>
      <t>Ⅱ</t>
    </r>
    <r>
      <rPr>
        <b/>
        <sz val="11"/>
        <color theme="1"/>
        <rFont val="Calibri"/>
        <family val="2"/>
        <scheme val="minor"/>
      </rPr>
      <t>: Brennverfahren, Abgasreinigung und Kraftstoffe für die Energiewende</t>
    </r>
  </si>
  <si>
    <t>Fabrikplanung</t>
  </si>
  <si>
    <r>
      <t>Technische Thermodynamik</t>
    </r>
    <r>
      <rPr>
        <b/>
        <sz val="11"/>
        <color theme="1"/>
        <rFont val="SimSun"/>
      </rPr>
      <t>Ⅱ</t>
    </r>
  </si>
  <si>
    <t>Deskriptive Statistik</t>
  </si>
  <si>
    <t>Rechts- und Wirtschaftsgeschichte I + II</t>
  </si>
  <si>
    <r>
      <t>Rechtsphilosophie</t>
    </r>
    <r>
      <rPr>
        <b/>
        <sz val="11"/>
        <color theme="1"/>
        <rFont val="SimSun"/>
      </rPr>
      <t>Ⅱ</t>
    </r>
  </si>
  <si>
    <t>Verfassungsgeschichte der Neuzeit</t>
  </si>
  <si>
    <t>Allgemeines und Besonderes Schuldrecht</t>
  </si>
  <si>
    <t>Besonderes Schuldrecht</t>
  </si>
  <si>
    <t>Theorie und Praxis guter Kommunikation</t>
  </si>
  <si>
    <t>Polizei- und Ordnungsrecht</t>
  </si>
  <si>
    <t>Recht des Europäischen Binnenmarktes I und II</t>
  </si>
  <si>
    <t>Bauplanungsrecht</t>
  </si>
  <si>
    <t>Ausgewählte Straftatbestände</t>
  </si>
  <si>
    <t>Grundzüge und System des Strafrechts</t>
  </si>
  <si>
    <t>Regulierungsverwaltung und Infrastrukturrecht</t>
  </si>
  <si>
    <t>Völkerrecht II</t>
  </si>
  <si>
    <t>Kapitalgesellschaftsrecht/Urheberrecht</t>
  </si>
  <si>
    <t>Botanik</t>
  </si>
  <si>
    <t>Molekulare Biologie der Zelle</t>
  </si>
  <si>
    <t>Meeresbiologie</t>
  </si>
  <si>
    <t>Molekulare Biotechnologie</t>
  </si>
  <si>
    <t>Proteomics - Neue Ansätze zur Aufklärung genregulatorischer Netzwerke</t>
  </si>
  <si>
    <t>Experimentalphysik II: Magnetismus, Atom- und Kernphysik</t>
  </si>
  <si>
    <t>Anorganische Chemie IIA/ Nebengruppenchemie unter ökologischen Aspekten</t>
  </si>
  <si>
    <t>Anorganische Chemie IIB/ Koordinationschemie</t>
  </si>
  <si>
    <t>Grundlagen der Analytischen Chemie</t>
  </si>
  <si>
    <r>
      <t xml:space="preserve">Physikalische Chemie </t>
    </r>
    <r>
      <rPr>
        <b/>
        <sz val="11"/>
        <color theme="1"/>
        <rFont val="SimSun"/>
      </rPr>
      <t>Ⅰ- Grundlagen der Thermodynamik und Elektrochemie</t>
    </r>
  </si>
  <si>
    <t>Theoretische Chemie</t>
  </si>
  <si>
    <t>Rechtskunde / Toxikologie</t>
  </si>
  <si>
    <t>Analytische Chemie II - Umweltanalytik</t>
  </si>
  <si>
    <t>Organische Chemie II - Reaktionsmechanismen</t>
  </si>
  <si>
    <t>Technische Chemie</t>
  </si>
  <si>
    <t>Katalyse</t>
  </si>
  <si>
    <t>Physikalische Chemie IV - Statistische Thermodynamik realer chemischer Systeme</t>
  </si>
  <si>
    <t>Anorganische Chemie I - Vom Molekül zum Material</t>
  </si>
  <si>
    <r>
      <t xml:space="preserve">Anorganische Chemie </t>
    </r>
    <r>
      <rPr>
        <b/>
        <sz val="11"/>
        <color theme="1"/>
        <rFont val="SimSun"/>
      </rPr>
      <t>Ⅱ</t>
    </r>
    <r>
      <rPr>
        <b/>
        <sz val="8.8000000000000007"/>
        <color theme="1"/>
        <rFont val="Calibri"/>
        <family val="2"/>
      </rPr>
      <t xml:space="preserve">- </t>
    </r>
    <r>
      <rPr>
        <b/>
        <sz val="11"/>
        <color theme="1"/>
        <rFont val="Calibri"/>
        <family val="2"/>
      </rPr>
      <t>Molekülchemie der Nichtmetalle</t>
    </r>
  </si>
  <si>
    <t>Physikalische Chemie V - Grenzflächen und Kolloide</t>
  </si>
  <si>
    <t>Klinische Proteomforschung und Systembiologie</t>
  </si>
  <si>
    <t>Molekulare Mechanismen der eukaryontischen Genexpression</t>
  </si>
  <si>
    <t>Analysis Ⅱ: Funktionen mehrerer Veränderlicher</t>
  </si>
  <si>
    <t>Differentialgleichungen</t>
  </si>
  <si>
    <t>Polynome</t>
  </si>
  <si>
    <t>Diskrete Mathematik und Optimierung</t>
  </si>
  <si>
    <t>Formoptimierung unter Stabilitätsbedingungen</t>
  </si>
  <si>
    <t>Endliche Körper und ihre Anwendungen</t>
  </si>
  <si>
    <r>
      <t>Kombinatorik</t>
    </r>
    <r>
      <rPr>
        <b/>
        <sz val="11"/>
        <color theme="1"/>
        <rFont val="SimSun"/>
      </rPr>
      <t>Ⅱ</t>
    </r>
  </si>
  <si>
    <t>Wahrscheinlichkeitstheorie und Mathematische Statistik</t>
  </si>
  <si>
    <t>Forschungskolloquium Angewandte Analysis - Partielle Differentialgleichungen</t>
  </si>
  <si>
    <t>Forschungskolloquium Numerische Mathematik</t>
  </si>
  <si>
    <t>Theoretische Physik IV - Quantenphysik</t>
  </si>
  <si>
    <t>Elektronik und Elektrische Messtechnik</t>
  </si>
  <si>
    <t>Konjunkturanalyse und -prognose</t>
  </si>
  <si>
    <t>(Internationale) Währungstheorie und -politik</t>
  </si>
  <si>
    <t>Personalführung und Organisation</t>
  </si>
  <si>
    <t>Kollektivarbeitsrecht und Arbeitsschutzrecht</t>
  </si>
  <si>
    <t>Big Data Analytics - Methoden und Anwendungen</t>
  </si>
  <si>
    <t>Wertorientiertes Customer Relationship Management &amp; Business Intelligence</t>
  </si>
  <si>
    <t>Design von Performance Measures</t>
  </si>
  <si>
    <t>Gestaltung und Steuerung von Wertschöpfungsnetzwerken</t>
  </si>
  <si>
    <t>Idea Thinking</t>
  </si>
  <si>
    <t>Methoden des IT-Projektmanagements</t>
  </si>
  <si>
    <t>IT-Unterstützung zur Steuerung von Wertschöpfungsnetzwerken</t>
  </si>
  <si>
    <t>Strategisches Logistik- und Produktionsmanagement</t>
  </si>
  <si>
    <t>Social Network Analysis - Methoden, Konzepte und Anwendungen</t>
  </si>
  <si>
    <t>Technologie- und Innovationsmanagement III</t>
  </si>
  <si>
    <t>Auktionen und Marktdesign</t>
  </si>
  <si>
    <t>Ökonomik der Bankenregulierung</t>
  </si>
  <si>
    <t>Umwelt- und Ressourcenökonomik</t>
  </si>
  <si>
    <t>Strategische Interaktion</t>
  </si>
  <si>
    <t>Behavioral Finance</t>
  </si>
  <si>
    <t>Business Unit Strategy and Corporate Finance</t>
  </si>
  <si>
    <t>Financial Modeling</t>
  </si>
  <si>
    <t>Versicherungsökonomik/
Insurance Economics</t>
  </si>
  <si>
    <t>Investment and
Risk Management</t>
  </si>
  <si>
    <t>Life-, Health- and Pension-Mathematics</t>
  </si>
  <si>
    <t>Valuation</t>
  </si>
  <si>
    <t>Spezialfragen der Abschlusserstellung</t>
  </si>
  <si>
    <t>(angewandte) Kostenrechnung</t>
  </si>
  <si>
    <t>Umsatzsteuerrecht</t>
  </si>
  <si>
    <t>Grundlagen des Datenschutzes und der IT-Sicherheit</t>
  </si>
  <si>
    <t>Ausgewählte Probleme des Rechnungswesens und der Wirtschaftsprüfung</t>
  </si>
  <si>
    <t>Development, Market Failure and Governance</t>
  </si>
  <si>
    <t>Erweiterte Quantitative Wirtschaftswissenschaften</t>
  </si>
  <si>
    <t>Instrumente der Unternehmensführung mit Planspiel</t>
  </si>
  <si>
    <t>Internationales Management und Controlling</t>
  </si>
  <si>
    <t>Issues in Emerging Market Finance</t>
  </si>
  <si>
    <t>Machine Learning and Decision Making</t>
  </si>
  <si>
    <t>Management von Forschung und Entwicklung in der industriellen Praxis</t>
  </si>
  <si>
    <t>Personenversicherungsmathematik</t>
  </si>
  <si>
    <t>Steuerrechtliches Kolloquium</t>
  </si>
  <si>
    <t>Informationsgesellschaft und Globalisierung I</t>
  </si>
  <si>
    <t xml:space="preserve"> Informationsgesellschaft und Globalisierung II</t>
  </si>
  <si>
    <t>Betriebspsychologie</t>
  </si>
  <si>
    <t>Energiewirtschaftliches Forum</t>
  </si>
  <si>
    <t>Ethische Aspekte der Wirtschaft/
Wirtschaftsethik</t>
  </si>
  <si>
    <t>Interkulturelle Kommunikation/
Interkulturelles Management: Grundlagen und Konzepte der interkulturellen Kommunikation</t>
  </si>
  <si>
    <t>Unternehmensplanspiel</t>
  </si>
  <si>
    <t>Finanzdisposition und Finanzplanung</t>
  </si>
  <si>
    <t>Angebotsgestaltung und Kommunikation</t>
  </si>
  <si>
    <t>Distribution und Handel</t>
  </si>
  <si>
    <t>Handelsmarketing in der Online- und der Offlinewelt</t>
  </si>
  <si>
    <t>Personalmanagement, Recht, Organisation und Führung</t>
  </si>
  <si>
    <t>Recht in der Personalwirtschaft</t>
  </si>
  <si>
    <r>
      <t>Personalmanagement, Recht, Organisation und Führung</t>
    </r>
    <r>
      <rPr>
        <b/>
        <sz val="11"/>
        <color theme="1"/>
        <rFont val="SimSun"/>
      </rPr>
      <t>Ⅱ</t>
    </r>
  </si>
  <si>
    <r>
      <t xml:space="preserve">Personalmanagement, Recht, Organisation und Führung </t>
    </r>
    <r>
      <rPr>
        <b/>
        <sz val="11"/>
        <color theme="1"/>
        <rFont val="SimSun"/>
      </rPr>
      <t>Ⅲ</t>
    </r>
  </si>
  <si>
    <t>nationale und internationale Rechnungslegung</t>
  </si>
  <si>
    <t>besondere Aspekte und Berichte der
Rechnungslegung</t>
  </si>
  <si>
    <t>Gründung und Krise eines Unternehmens</t>
  </si>
  <si>
    <t>Gesellschaftsformen eines Unternehmens</t>
  </si>
  <si>
    <t>steuerliches Verfahrensrecht und Umsatzsteuer</t>
  </si>
  <si>
    <t>Einkommensteuer, internationales Steuerrecht und Bilanzsteuerrecht</t>
  </si>
  <si>
    <t>Besteuerung von Gesellschaften und Gewerbesteuer</t>
  </si>
  <si>
    <t>Umwandlungssteuerrecht, Erbschaftssteuer und sonstige Verkehrssteuern</t>
  </si>
  <si>
    <t>international Strategy and Organization</t>
  </si>
  <si>
    <t>Cross Cultural
Management and international human resource management</t>
  </si>
  <si>
    <t>International Marketing, PR and Business Communication</t>
  </si>
  <si>
    <t>International Finance and
Controlling</t>
  </si>
  <si>
    <t>Reflexive Kompetenz</t>
  </si>
  <si>
    <t>Kommunikative und künstlerische Kompetenz</t>
  </si>
  <si>
    <t>Wirtschaftsphilosophie</t>
  </si>
  <si>
    <r>
      <t>Kultur- und Sozialphilosophie</t>
    </r>
    <r>
      <rPr>
        <b/>
        <sz val="11"/>
        <color theme="1"/>
        <rFont val="SimSun"/>
      </rPr>
      <t>Ⅱ</t>
    </r>
  </si>
  <si>
    <t>Logik und kritisches Denken</t>
  </si>
  <si>
    <t>philosophische Wissenschaftstheorie</t>
  </si>
  <si>
    <t>Aktuelle Probleme der Gegenwartsphilosophie</t>
  </si>
  <si>
    <t>Independent Study/Independent Project „Philosophie“</t>
  </si>
  <si>
    <t>Politische und soziologische Theorien II</t>
  </si>
  <si>
    <t>Institutionen und Organisationen / Politikfeldanalyse II</t>
  </si>
  <si>
    <t>Politik und Nachhaltigkeit</t>
  </si>
  <si>
    <t>Politische und gesellschaftliche Transformation</t>
  </si>
  <si>
    <t>Aktuelle Fragen der Politik</t>
  </si>
  <si>
    <t>Independent Study/Independent Project „Politik“</t>
  </si>
  <si>
    <t>Aktuelle Themen der Wirtschaftstheorie</t>
  </si>
  <si>
    <t>Independent Study/Independent Project „Ökonomik“</t>
  </si>
  <si>
    <t>Management von Organisationen</t>
  </si>
  <si>
    <t>Strategie</t>
  </si>
  <si>
    <t>Internes Rechnungswesen</t>
  </si>
  <si>
    <t>Wirtschafts- und gründungsdidaktische
Grundlagen „Vom Erwerb
ökonomischer
Kompetenz bis zur face to-
face-Kommunikation“</t>
  </si>
  <si>
    <t>Produktion und Wissensmanagement</t>
  </si>
  <si>
    <t>Finanz- und Bankwirtschaft (Investmentbanking)</t>
  </si>
  <si>
    <t>Handelsbetriebslehre (Handel, Distribution und E-Commerce)</t>
  </si>
  <si>
    <t>Entrepreneurship und Gründungsmanagement</t>
  </si>
  <si>
    <t>Operations Management und Informationstechnologien</t>
  </si>
  <si>
    <t>Externe Rechnungslegung</t>
  </si>
  <si>
    <t>Mikroökonomische Theorie
/Mikroökonomik Ⅰ</t>
  </si>
  <si>
    <t>Theories and Policies of Economic Growth</t>
  </si>
  <si>
    <t>Entwicklung managementlicher Kompetenzen - Wirtschafts- und
Gründungsdidaktik</t>
  </si>
  <si>
    <t>Grundlagen der empirischen Wirtschafts- und Sozialforschung</t>
  </si>
  <si>
    <t>Rechtliche Aspekte der Unternehmensgründung</t>
  </si>
  <si>
    <t>angewandten Informatik</t>
  </si>
  <si>
    <t>Entwicklung managementlicher Kompetenzen -Wirtschafts- und Gründungsdidaktik II</t>
  </si>
  <si>
    <t>Proseminar Wirtschaftswissenschaft</t>
  </si>
  <si>
    <t>Proseminar Recht</t>
  </si>
  <si>
    <t>Proseminar Methoden</t>
  </si>
  <si>
    <t>Seminar Betriebswirtschaftslehre</t>
  </si>
  <si>
    <t>Seminar Volkswirtschaftslehre</t>
  </si>
  <si>
    <t>Seminar Recht</t>
  </si>
  <si>
    <t>Seminar Methoden</t>
  </si>
  <si>
    <t>Integrierte Geschäftsprozesse</t>
  </si>
  <si>
    <t>Forward und Reverse Business Engineering</t>
  </si>
  <si>
    <t>Unternehmertum, Wettbewerb und Strategie</t>
  </si>
  <si>
    <r>
      <t>Beschaffung, Produktion und Logistik</t>
    </r>
    <r>
      <rPr>
        <b/>
        <sz val="11"/>
        <color theme="1"/>
        <rFont val="SimSun"/>
      </rPr>
      <t>Ⅱ</t>
    </r>
  </si>
  <si>
    <r>
      <t xml:space="preserve">Beschaffung, Produktion und Logistik </t>
    </r>
    <r>
      <rPr>
        <b/>
        <sz val="11"/>
        <color theme="1"/>
        <rFont val="SimSun"/>
      </rPr>
      <t>Ⅲ</t>
    </r>
  </si>
  <si>
    <t>Jahresabschluss und -analyse nach HGB und IFRS</t>
  </si>
  <si>
    <t>Prüfungslehre, -theorie und -technik</t>
  </si>
  <si>
    <t>Externe Rechnungslegung und Wirtschaftsprüfung</t>
  </si>
  <si>
    <t>Unternehmensbewertung zwischen Finanzmathematik und Kapitalmarktdaten</t>
  </si>
  <si>
    <t>Einkommensbesteuerung</t>
  </si>
  <si>
    <t>Grundlagen der Umsatzbesteuerung</t>
  </si>
  <si>
    <t>Ausgewählte Probleme der Betriebswirtschaftlichen Steuerlehre</t>
  </si>
  <si>
    <r>
      <t>Ausgewählte Probleme der Betriebswirtschaftlichen Steuerlehre</t>
    </r>
    <r>
      <rPr>
        <b/>
        <sz val="11"/>
        <color theme="1"/>
        <rFont val="SimSun"/>
      </rPr>
      <t>Ⅱ</t>
    </r>
  </si>
  <si>
    <t>Controlling: Entscheidungs- und Kontrollrechnungen</t>
  </si>
  <si>
    <t>Ausgewählte Aspekte des Controlling</t>
  </si>
  <si>
    <t>Electronic Business Project</t>
  </si>
  <si>
    <t>Logistics and Supply Chain Management</t>
  </si>
  <si>
    <t>Toyota Supply Chain Management</t>
  </si>
  <si>
    <r>
      <t>Ausgewählte Probleme der Betriebswirtschaftslehre</t>
    </r>
    <r>
      <rPr>
        <b/>
        <sz val="11"/>
        <color theme="1"/>
        <rFont val="SimSun"/>
      </rPr>
      <t>Ⅰ</t>
    </r>
  </si>
  <si>
    <r>
      <t>Ausgewählte Probleme der Betriebswirtschaftslehre</t>
    </r>
    <r>
      <rPr>
        <b/>
        <sz val="11"/>
        <color theme="1"/>
        <rFont val="SimSun"/>
      </rPr>
      <t>Ⅱ</t>
    </r>
  </si>
  <si>
    <r>
      <t xml:space="preserve">Ausgewählte Probleme der Betriebswirtschaftslehre </t>
    </r>
    <r>
      <rPr>
        <b/>
        <sz val="11"/>
        <color theme="1"/>
        <rFont val="SimSun"/>
      </rPr>
      <t>Ⅲ</t>
    </r>
  </si>
  <si>
    <r>
      <t xml:space="preserve">Ausgewählte Probleme der Betriebswirtschaftslehre </t>
    </r>
    <r>
      <rPr>
        <b/>
        <sz val="11"/>
        <color theme="1"/>
        <rFont val="SimSun"/>
      </rPr>
      <t>Ⅳ</t>
    </r>
  </si>
  <si>
    <t>Arbeit und Soziales</t>
  </si>
  <si>
    <t>Europäische Geldpolitik</t>
  </si>
  <si>
    <t>Konjunktur und Stabilisierung</t>
  </si>
  <si>
    <t>Angewandte Regional- und Stadtökonomik</t>
  </si>
  <si>
    <r>
      <t>Strategie und Wettbewerb</t>
    </r>
    <r>
      <rPr>
        <b/>
        <sz val="11"/>
        <color theme="1"/>
        <rFont val="SimSun"/>
      </rPr>
      <t>Ⅰ</t>
    </r>
  </si>
  <si>
    <r>
      <t>Strategie und Wettbewerb</t>
    </r>
    <r>
      <rPr>
        <b/>
        <sz val="11"/>
        <color theme="1"/>
        <rFont val="SimSun"/>
      </rPr>
      <t>Ⅱ</t>
    </r>
  </si>
  <si>
    <r>
      <t xml:space="preserve">Strategie und Wettbewerb </t>
    </r>
    <r>
      <rPr>
        <b/>
        <sz val="11"/>
        <color theme="1"/>
        <rFont val="SimSun"/>
      </rPr>
      <t>Ⅲ</t>
    </r>
  </si>
  <si>
    <r>
      <t xml:space="preserve">Strategie und Wettbewerb </t>
    </r>
    <r>
      <rPr>
        <b/>
        <sz val="11"/>
        <color theme="1"/>
        <rFont val="SimSun"/>
      </rPr>
      <t>Ⅳ</t>
    </r>
  </si>
  <si>
    <t>Business Strategy for Information and Network Industries</t>
  </si>
  <si>
    <t>Introduction to Industrial Organization</t>
  </si>
  <si>
    <t>Challenges of Chinas Economic Rise</t>
  </si>
  <si>
    <t>Versicherungsmärkte</t>
  </si>
  <si>
    <t>Incentives and Organizations</t>
  </si>
  <si>
    <r>
      <t>Ausgewählte Probleme der Volkswirtschaftslehre</t>
    </r>
    <r>
      <rPr>
        <b/>
        <sz val="11"/>
        <color theme="1"/>
        <rFont val="SimSun"/>
      </rPr>
      <t>Ⅰ</t>
    </r>
  </si>
  <si>
    <r>
      <t>Ausgewählte Probleme der Volkswirtschaftslehre</t>
    </r>
    <r>
      <rPr>
        <b/>
        <sz val="11"/>
        <color theme="1"/>
        <rFont val="SimSun"/>
      </rPr>
      <t>Ⅱ</t>
    </r>
  </si>
  <si>
    <r>
      <t xml:space="preserve">Ausgewählte Probleme der Volkswirtschaftslehre </t>
    </r>
    <r>
      <rPr>
        <b/>
        <sz val="11"/>
        <color theme="1"/>
        <rFont val="SimSun"/>
      </rPr>
      <t>Ⅲ</t>
    </r>
  </si>
  <si>
    <r>
      <t xml:space="preserve">Ausgewählte Probleme der Volkswirtschaftslehre </t>
    </r>
    <r>
      <rPr>
        <b/>
        <sz val="11"/>
        <color theme="1"/>
        <rFont val="SimSun"/>
      </rPr>
      <t>Ⅳ</t>
    </r>
  </si>
  <si>
    <t>Praxis der Datenanalyse</t>
  </si>
  <si>
    <t>Computational Economics</t>
  </si>
  <si>
    <r>
      <t>Ausgewählte Probleme aus dem Bereich Methoden</t>
    </r>
    <r>
      <rPr>
        <b/>
        <sz val="11"/>
        <color theme="1"/>
        <rFont val="SimSun"/>
      </rPr>
      <t>Ⅰ</t>
    </r>
  </si>
  <si>
    <r>
      <t>Ausgewählte Probleme aus dem Bereich Methoden</t>
    </r>
    <r>
      <rPr>
        <b/>
        <sz val="11"/>
        <color theme="1"/>
        <rFont val="SimSun"/>
      </rPr>
      <t>Ⅱ</t>
    </r>
  </si>
  <si>
    <r>
      <t xml:space="preserve">Ausgewählte Probleme aus dem Bereich Methoden </t>
    </r>
    <r>
      <rPr>
        <b/>
        <sz val="11"/>
        <color theme="1"/>
        <rFont val="SimSun"/>
      </rPr>
      <t>Ⅲ</t>
    </r>
  </si>
  <si>
    <r>
      <t xml:space="preserve">Ausgewählte Probleme aus dem Bereich Methoden </t>
    </r>
    <r>
      <rPr>
        <b/>
        <sz val="11"/>
        <color theme="1"/>
        <rFont val="SimSun"/>
      </rPr>
      <t>Ⅳ</t>
    </r>
  </si>
  <si>
    <r>
      <t>Tutorentätigkeit</t>
    </r>
    <r>
      <rPr>
        <b/>
        <sz val="11"/>
        <color theme="1"/>
        <rFont val="SimSun"/>
      </rPr>
      <t>Ⅰ</t>
    </r>
  </si>
  <si>
    <r>
      <t>Tutorentätigkeit</t>
    </r>
    <r>
      <rPr>
        <b/>
        <sz val="11"/>
        <color theme="1"/>
        <rFont val="SimSun"/>
      </rPr>
      <t>Ⅱ</t>
    </r>
  </si>
  <si>
    <t>Professionell Präsentieren</t>
  </si>
  <si>
    <t>Vertriebs-Controlling und -Management</t>
  </si>
  <si>
    <t>Einführung in DATEV/
DATEV - Einführung in die EDV-gestützte Steuerberatung</t>
  </si>
  <si>
    <t>SAP ERP Human Capital Management</t>
  </si>
  <si>
    <t>Management Case Studies</t>
  </si>
  <si>
    <t>Managerial Problem Solving</t>
  </si>
  <si>
    <t>Supply Networks</t>
  </si>
  <si>
    <t>Management von Supply Networks</t>
  </si>
  <si>
    <t>Einführung in globale Systeme und interkulturelle Kompetenz - wirtschaftliche Aspekte der Globalisierung</t>
  </si>
  <si>
    <t>Vertiefung Globale Systeme und interkulturelle Kompetenz - wirtschaftliche Aspekte der Globalisierung</t>
  </si>
  <si>
    <t>Wirtschaftsmacht China</t>
  </si>
  <si>
    <r>
      <t>Cross-Cultural Management</t>
    </r>
    <r>
      <rPr>
        <b/>
        <sz val="11"/>
        <color theme="1"/>
        <rFont val="SimSun"/>
      </rPr>
      <t>Ⅰ</t>
    </r>
    <r>
      <rPr>
        <b/>
        <sz val="11"/>
        <color theme="1"/>
        <rFont val="Calibri"/>
        <family val="2"/>
        <scheme val="minor"/>
      </rPr>
      <t xml:space="preserve"> - Introduction to Cross-Cultural Management</t>
    </r>
  </si>
  <si>
    <r>
      <t>Cross-Cultural Management</t>
    </r>
    <r>
      <rPr>
        <b/>
        <sz val="11"/>
        <color theme="1"/>
        <rFont val="SimSun"/>
      </rPr>
      <t>Ⅱ</t>
    </r>
    <r>
      <rPr>
        <b/>
        <sz val="11"/>
        <color theme="1"/>
        <rFont val="Calibri"/>
        <family val="2"/>
        <scheme val="minor"/>
      </rPr>
      <t xml:space="preserve"> - Leading Across Cultures</t>
    </r>
  </si>
  <si>
    <t>Interkulturelle Kompetenz im Geschäftsleben</t>
  </si>
  <si>
    <t>Wirtschaftsstandort Indien</t>
  </si>
  <si>
    <r>
      <t>General Management</t>
    </r>
    <r>
      <rPr>
        <b/>
        <sz val="11"/>
        <color theme="1"/>
        <rFont val="SimSun"/>
      </rPr>
      <t>Ⅱ</t>
    </r>
  </si>
  <si>
    <r>
      <t xml:space="preserve">General Management </t>
    </r>
    <r>
      <rPr>
        <b/>
        <sz val="11"/>
        <color theme="1"/>
        <rFont val="SimSun"/>
      </rPr>
      <t>Ⅲ</t>
    </r>
  </si>
  <si>
    <r>
      <t xml:space="preserve">General Management </t>
    </r>
    <r>
      <rPr>
        <b/>
        <sz val="11"/>
        <color theme="1"/>
        <rFont val="SimSun"/>
      </rPr>
      <t>Ⅳ</t>
    </r>
  </si>
  <si>
    <t>Chinakunde</t>
  </si>
  <si>
    <t>Hilfszeile</t>
  </si>
  <si>
    <t>Fächergruppe WiWi (Hilfszeile)</t>
  </si>
  <si>
    <t>Prozentualer Anteil der Fächergruppe an dem gesamten Angebot der Pflichtfächer</t>
  </si>
  <si>
    <t>Gesamtanzahl der BWL-Fächer</t>
  </si>
  <si>
    <t>Gesamtanzahl der juristischen Fächer</t>
  </si>
  <si>
    <t>Gesamtanzahl der soziologischen und politikwissenschaftlichen Fächer</t>
  </si>
  <si>
    <t>Gesamtanzahl der Fächer aus anderen Fachbereichen</t>
  </si>
  <si>
    <t>Energieinformatik</t>
  </si>
  <si>
    <t>Intercultural Competence for international Students- How to live and study in Germany?</t>
  </si>
  <si>
    <t>Internationale Finanzökonomik</t>
  </si>
  <si>
    <t xml:space="preserve">Gesamtanzahl aller Wahlpflichtfächer (WiWi + VWL):
</t>
  </si>
  <si>
    <t>Auswertung der Fächergruppen 
(WiWi + VWL Studiengänge)
(innerhalb der Wahlpflichtfächer)</t>
  </si>
  <si>
    <t>Auswertung der Fächergruppen
(innerhalb der Wahlpflichtfächer der VWL Studiengänge)</t>
  </si>
  <si>
    <t>Auswertung der Fächergruppen
(innerhalb der Wahlpflichtfächer der WiWi Studiengänge)</t>
  </si>
  <si>
    <t>Fächergruppen nur in VWL Studiengängen (Hilfszeile)</t>
  </si>
  <si>
    <t>Gesamtanzahl der VWL/WiWi-Fächer</t>
  </si>
  <si>
    <t>Gesamtanzahl der Fächer aus dem Bereich der quantitativen Methoden</t>
  </si>
  <si>
    <t>Anteil der Fächer aus dem Bereich der quantitativen Mehtoden an der Gesamtanzahl der VWL/WiWi Fächer</t>
  </si>
  <si>
    <r>
      <rPr>
        <sz val="11"/>
        <color rgb="FF00B0F0"/>
        <rFont val="Calibri"/>
        <family val="2"/>
        <scheme val="minor"/>
      </rPr>
      <t>blau = BWL Fächer (1)</t>
    </r>
    <r>
      <rPr>
        <sz val="11"/>
        <color theme="1"/>
        <rFont val="Calibri"/>
        <family val="2"/>
        <scheme val="minor"/>
      </rPr>
      <t xml:space="preserve">
</t>
    </r>
    <r>
      <rPr>
        <sz val="11"/>
        <color rgb="FF92D050"/>
        <rFont val="Calibri"/>
        <family val="2"/>
        <scheme val="minor"/>
      </rPr>
      <t>grün = VWl/WiWi Fächer (2)</t>
    </r>
    <r>
      <rPr>
        <sz val="11"/>
        <color theme="1"/>
        <rFont val="Calibri"/>
        <family val="2"/>
        <scheme val="minor"/>
      </rPr>
      <t xml:space="preserve">
</t>
    </r>
    <r>
      <rPr>
        <sz val="11"/>
        <color rgb="FFFFC000"/>
        <rFont val="Calibri"/>
        <family val="2"/>
        <scheme val="minor"/>
      </rPr>
      <t>orange = Juristische Fächer (3)</t>
    </r>
    <r>
      <rPr>
        <sz val="11"/>
        <color theme="1"/>
        <rFont val="Calibri"/>
        <family val="2"/>
        <scheme val="minor"/>
      </rPr>
      <t xml:space="preserve">
</t>
    </r>
    <r>
      <rPr>
        <sz val="11"/>
        <color rgb="FFC00000"/>
        <rFont val="Calibri"/>
        <family val="2"/>
        <scheme val="minor"/>
      </rPr>
      <t>dunkel Rot = Soziologische/ Politikwisseschaftliche Fächer/ (4)</t>
    </r>
    <r>
      <rPr>
        <sz val="11"/>
        <color theme="1"/>
        <rFont val="Calibri"/>
        <family val="2"/>
        <scheme val="minor"/>
      </rPr>
      <t xml:space="preserve">
</t>
    </r>
    <r>
      <rPr>
        <sz val="11"/>
        <color rgb="FF7030A0"/>
        <rFont val="Calibri"/>
        <family val="2"/>
        <scheme val="minor"/>
      </rPr>
      <t xml:space="preserve">lila = sonstige Fächer (5)
</t>
    </r>
    <r>
      <rPr>
        <sz val="11"/>
        <color rgb="FFFF0000"/>
        <rFont val="Calibri"/>
        <family val="2"/>
        <scheme val="minor"/>
      </rPr>
      <t>quantitative Methoden = Rot (6)</t>
    </r>
  </si>
  <si>
    <t>Gesamt Anzahl der nicht VWL aber wirtschaftswissenschaftlichen Hochschulen:</t>
  </si>
  <si>
    <t>Anzahl der nicht VWL aber wirtschaftswissenschaftlichen  Hochschulen, an welchen dieses Fach ein Wahlpflichfach ist</t>
  </si>
  <si>
    <t>Konjunktur- und Beschäftigungstheorie</t>
  </si>
  <si>
    <t>Anzahl der VWL Hochschulen, an welchen dieses Fach ein Wahlpflichtfach ist</t>
  </si>
  <si>
    <t>Anzahl der privaten WiWi Fachhochschulen, an welchen dieses Fach gelehrt wird</t>
  </si>
  <si>
    <t>Wieviel Prozent der privaten WiWi Fachhochschulen lehren dieses Fach</t>
  </si>
  <si>
    <t>Gesamtanzahl der privaten Fachhochschulen (WiWi+VWL), an welchen dieses Fach gelehrt wird</t>
  </si>
  <si>
    <t>Wieviel Prozent der privaten Fachhochschulen (WiWi+VWL) lehren dieses Fach insgesamt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</si>
</sst>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4"/>
      <name val="Calibri"/>
      <family val="2"/>
      <scheme val="minor"/>
    </font>
    <font>
      <b/>
      <sz val="11"/>
      <color theme="1"/>
      <name val="SimSun"/>
    </font>
    <font>
      <sz val="11"/>
      <color rgb="FF00B0F0"/>
      <name val="Calibri"/>
      <family val="2"/>
      <scheme val="minor"/>
    </font>
    <font>
      <sz val="11"/>
      <color rgb="FF92D050"/>
      <name val="Calibri"/>
      <family val="2"/>
      <scheme val="minor"/>
    </font>
    <font>
      <sz val="11"/>
      <color rgb="FFFFC000"/>
      <name val="Calibri"/>
      <family val="2"/>
      <scheme val="minor"/>
    </font>
    <font>
      <sz val="11"/>
      <color rgb="FFC00000"/>
      <name val="Calibri"/>
      <family val="2"/>
      <scheme val="minor"/>
    </font>
    <font>
      <sz val="11"/>
      <color rgb="FF7030A0"/>
      <name val="Calibri"/>
      <family val="2"/>
      <scheme val="minor"/>
    </font>
    <font>
      <b/>
      <sz val="13.2"/>
      <color rgb="FF4B4B4B"/>
      <name val="Verdana"/>
      <family val="2"/>
    </font>
    <font>
      <b/>
      <sz val="8.8000000000000007"/>
      <color theme="1"/>
      <name val="Calibri"/>
      <family val="2"/>
    </font>
    <font>
      <b/>
      <sz val="11"/>
      <color theme="1"/>
      <name val="Calibri"/>
      <family val="2"/>
    </font>
  </fonts>
  <fills count="12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0000"/>
        <bgColor indexed="64"/>
      </patternFill>
    </fill>
  </fills>
  <borders count="3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225">
    <xf numFmtId="0" fontId="0" fillId="0" borderId="0" xfId="0"/>
    <xf numFmtId="0" fontId="1" fillId="0" borderId="4" xfId="0" applyFont="1" applyBorder="1" applyAlignment="1">
      <alignment horizontal="center" vertical="center"/>
    </xf>
    <xf numFmtId="0" fontId="0" fillId="0" borderId="0" xfId="0" applyAlignment="1">
      <alignment horizontal="center"/>
    </xf>
    <xf numFmtId="0" fontId="1" fillId="0" borderId="1" xfId="0" applyFont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0" fontId="1" fillId="4" borderId="1" xfId="0" applyFont="1" applyFill="1" applyBorder="1" applyAlignment="1">
      <alignment horizontal="center" vertical="center" wrapText="1"/>
    </xf>
    <xf numFmtId="0" fontId="1" fillId="0" borderId="1" xfId="0" applyNumberFormat="1" applyFont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10" fontId="1" fillId="0" borderId="0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0" fontId="0" fillId="0" borderId="0" xfId="0" applyBorder="1"/>
    <xf numFmtId="0" fontId="0" fillId="4" borderId="0" xfId="0" applyFill="1" applyBorder="1" applyAlignment="1"/>
    <xf numFmtId="0" fontId="0" fillId="4" borderId="0" xfId="0" applyFill="1" applyAlignment="1">
      <alignment horizontal="center"/>
    </xf>
    <xf numFmtId="0" fontId="4" fillId="4" borderId="0" xfId="0" applyFont="1" applyFill="1" applyAlignment="1">
      <alignment horizontal="center"/>
    </xf>
    <xf numFmtId="0" fontId="3" fillId="4" borderId="1" xfId="0" applyFont="1" applyFill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 wrapText="1"/>
    </xf>
    <xf numFmtId="0" fontId="0" fillId="0" borderId="4" xfId="0" applyBorder="1"/>
    <xf numFmtId="0" fontId="1" fillId="0" borderId="1" xfId="0" applyFont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0" fontId="1" fillId="0" borderId="1" xfId="0" quotePrefix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10" fontId="0" fillId="0" borderId="4" xfId="0" applyNumberFormat="1" applyBorder="1"/>
    <xf numFmtId="0" fontId="1" fillId="0" borderId="0" xfId="0" applyFont="1" applyAlignment="1">
      <alignment horizontal="center" vertical="center" wrapText="1"/>
    </xf>
    <xf numFmtId="10" fontId="0" fillId="0" borderId="4" xfId="0" applyNumberFormat="1" applyBorder="1" applyAlignment="1">
      <alignment horizontal="center" wrapText="1"/>
    </xf>
    <xf numFmtId="0" fontId="1" fillId="0" borderId="1" xfId="0" applyFont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10" fontId="0" fillId="0" borderId="4" xfId="0" applyNumberFormat="1" applyBorder="1" applyAlignment="1">
      <alignment wrapText="1"/>
    </xf>
    <xf numFmtId="0" fontId="1" fillId="0" borderId="4" xfId="0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1" fillId="0" borderId="5" xfId="0" applyFont="1" applyBorder="1" applyAlignment="1">
      <alignment horizontal="center" vertical="center" wrapText="1"/>
    </xf>
    <xf numFmtId="10" fontId="1" fillId="0" borderId="5" xfId="0" applyNumberFormat="1" applyFont="1" applyBorder="1" applyAlignment="1">
      <alignment horizontal="center" vertical="center" wrapText="1"/>
    </xf>
    <xf numFmtId="0" fontId="1" fillId="0" borderId="5" xfId="0" applyNumberFormat="1" applyFont="1" applyBorder="1" applyAlignment="1">
      <alignment horizontal="center" vertical="center" wrapText="1"/>
    </xf>
    <xf numFmtId="10" fontId="1" fillId="0" borderId="19" xfId="0" applyNumberFormat="1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  <xf numFmtId="10" fontId="0" fillId="0" borderId="4" xfId="0" applyNumberFormat="1" applyBorder="1" applyAlignment="1">
      <alignment horizontal="center" vertical="center"/>
    </xf>
    <xf numFmtId="0" fontId="1" fillId="0" borderId="19" xfId="0" applyFont="1" applyBorder="1" applyAlignment="1">
      <alignment horizontal="center" vertical="center" wrapText="1"/>
    </xf>
    <xf numFmtId="0" fontId="0" fillId="0" borderId="20" xfId="0" applyBorder="1" applyAlignment="1">
      <alignment horizontal="center" vertical="center"/>
    </xf>
    <xf numFmtId="10" fontId="0" fillId="0" borderId="5" xfId="0" applyNumberFormat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10" fontId="1" fillId="0" borderId="4" xfId="0" applyNumberFormat="1" applyFont="1" applyBorder="1" applyAlignment="1">
      <alignment horizontal="center" vertical="center" wrapText="1"/>
    </xf>
    <xf numFmtId="0" fontId="9" fillId="0" borderId="4" xfId="0" applyFont="1" applyBorder="1"/>
    <xf numFmtId="0" fontId="7" fillId="0" borderId="0" xfId="0" applyFont="1"/>
    <xf numFmtId="0" fontId="7" fillId="0" borderId="4" xfId="0" applyFont="1" applyBorder="1"/>
    <xf numFmtId="0" fontId="1" fillId="0" borderId="1" xfId="0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Alignment="1">
      <alignment wrapText="1"/>
    </xf>
    <xf numFmtId="0" fontId="0" fillId="0" borderId="5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  <xf numFmtId="0" fontId="16" fillId="0" borderId="0" xfId="0" applyFont="1" applyAlignment="1">
      <alignment vertical="center" wrapText="1"/>
    </xf>
    <xf numFmtId="0" fontId="1" fillId="0" borderId="1" xfId="0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  <xf numFmtId="0" fontId="1" fillId="0" borderId="9" xfId="0" applyFont="1" applyBorder="1" applyAlignment="1">
      <alignment horizontal="center" vertical="center" wrapText="1"/>
    </xf>
    <xf numFmtId="10" fontId="1" fillId="0" borderId="7" xfId="0" applyNumberFormat="1" applyFont="1" applyBorder="1" applyAlignment="1">
      <alignment horizontal="center" vertical="center" wrapText="1"/>
    </xf>
    <xf numFmtId="0" fontId="1" fillId="0" borderId="20" xfId="0" applyFont="1" applyBorder="1" applyAlignment="1">
      <alignment horizontal="center" vertical="center" wrapText="1"/>
    </xf>
    <xf numFmtId="0" fontId="1" fillId="0" borderId="20" xfId="0" applyFont="1" applyBorder="1" applyAlignment="1">
      <alignment horizontal="center" vertical="center"/>
    </xf>
    <xf numFmtId="0" fontId="0" fillId="0" borderId="4" xfId="0" applyBorder="1"/>
    <xf numFmtId="0" fontId="0" fillId="0" borderId="4" xfId="0" applyBorder="1"/>
    <xf numFmtId="0" fontId="0" fillId="0" borderId="0" xfId="0"/>
    <xf numFmtId="0" fontId="1" fillId="0" borderId="4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0" fontId="1" fillId="0" borderId="1" xfId="0" applyNumberFormat="1" applyFont="1" applyBorder="1" applyAlignment="1">
      <alignment horizontal="center" vertical="center" wrapText="1"/>
    </xf>
    <xf numFmtId="0" fontId="0" fillId="0" borderId="0" xfId="0" applyBorder="1"/>
    <xf numFmtId="0" fontId="0" fillId="0" borderId="4" xfId="0" applyBorder="1" applyAlignment="1">
      <alignment horizontal="center" vertical="center" wrapText="1"/>
    </xf>
    <xf numFmtId="0" fontId="0" fillId="0" borderId="4" xfId="0" applyBorder="1"/>
    <xf numFmtId="0" fontId="1" fillId="0" borderId="0" xfId="0" applyFont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10" fontId="0" fillId="0" borderId="4" xfId="0" applyNumberFormat="1" applyBorder="1"/>
    <xf numFmtId="0" fontId="1" fillId="4" borderId="9" xfId="0" applyFont="1" applyFill="1" applyBorder="1" applyAlignment="1">
      <alignment horizontal="center" vertical="center" wrapText="1"/>
    </xf>
    <xf numFmtId="0" fontId="1" fillId="4" borderId="23" xfId="0" applyFont="1" applyFill="1" applyBorder="1" applyAlignment="1">
      <alignment horizontal="center" vertical="center" wrapText="1"/>
    </xf>
    <xf numFmtId="0" fontId="1" fillId="0" borderId="23" xfId="0" applyFont="1" applyBorder="1" applyAlignment="1">
      <alignment horizontal="center" vertical="center" wrapText="1"/>
    </xf>
    <xf numFmtId="0" fontId="1" fillId="4" borderId="10" xfId="0" applyFont="1" applyFill="1" applyBorder="1" applyAlignment="1">
      <alignment horizontal="center" vertical="center" wrapText="1"/>
    </xf>
    <xf numFmtId="0" fontId="1" fillId="4" borderId="20" xfId="0" applyFont="1" applyFill="1" applyBorder="1" applyAlignment="1">
      <alignment horizontal="center" vertical="center" wrapText="1"/>
    </xf>
    <xf numFmtId="0" fontId="10" fillId="0" borderId="20" xfId="0" applyFont="1" applyBorder="1" applyAlignment="1">
      <alignment horizontal="center" vertical="center" wrapText="1"/>
    </xf>
    <xf numFmtId="0" fontId="1" fillId="4" borderId="4" xfId="0" applyFont="1" applyFill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" fillId="11" borderId="9" xfId="0" applyFont="1" applyFill="1" applyBorder="1" applyAlignment="1">
      <alignment horizontal="center" vertical="center" wrapText="1"/>
    </xf>
    <xf numFmtId="0" fontId="1" fillId="11" borderId="20" xfId="0" applyFont="1" applyFill="1" applyBorder="1" applyAlignment="1">
      <alignment horizontal="center" vertical="center" wrapText="1"/>
    </xf>
    <xf numFmtId="10" fontId="0" fillId="0" borderId="0" xfId="0" applyNumberFormat="1"/>
    <xf numFmtId="10" fontId="0" fillId="0" borderId="4" xfId="1" applyNumberFormat="1" applyFont="1" applyBorder="1"/>
    <xf numFmtId="10" fontId="0" fillId="0" borderId="5" xfId="1" applyNumberFormat="1" applyFont="1" applyBorder="1"/>
    <xf numFmtId="10" fontId="0" fillId="0" borderId="0" xfId="1" applyNumberFormat="1" applyFont="1"/>
    <xf numFmtId="0" fontId="1" fillId="0" borderId="1" xfId="0" applyFont="1" applyBorder="1" applyAlignment="1">
      <alignment horizontal="center" vertical="center" wrapText="1"/>
    </xf>
    <xf numFmtId="0" fontId="0" fillId="0" borderId="0" xfId="0" applyBorder="1" applyAlignment="1">
      <alignment horizontal="center"/>
    </xf>
    <xf numFmtId="0" fontId="1" fillId="0" borderId="1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/>
    </xf>
    <xf numFmtId="0" fontId="0" fillId="8" borderId="5" xfId="0" applyFill="1" applyBorder="1" applyAlignment="1">
      <alignment horizontal="center" vertical="center" wrapText="1"/>
    </xf>
    <xf numFmtId="0" fontId="0" fillId="8" borderId="6" xfId="0" applyFill="1" applyBorder="1" applyAlignment="1">
      <alignment horizontal="center" vertical="center" wrapText="1"/>
    </xf>
    <xf numFmtId="0" fontId="0" fillId="8" borderId="14" xfId="0" applyFill="1" applyBorder="1" applyAlignment="1">
      <alignment horizontal="center" vertical="center" wrapText="1"/>
    </xf>
    <xf numFmtId="0" fontId="0" fillId="10" borderId="5" xfId="0" applyFill="1" applyBorder="1" applyAlignment="1">
      <alignment horizontal="center" vertical="center" wrapText="1"/>
    </xf>
    <xf numFmtId="0" fontId="0" fillId="10" borderId="6" xfId="0" applyFill="1" applyBorder="1" applyAlignment="1">
      <alignment horizontal="center" vertical="center" wrapText="1"/>
    </xf>
    <xf numFmtId="0" fontId="0" fillId="10" borderId="14" xfId="0" applyFill="1" applyBorder="1" applyAlignment="1">
      <alignment horizontal="center" vertical="center" wrapText="1"/>
    </xf>
    <xf numFmtId="0" fontId="0" fillId="7" borderId="5" xfId="0" applyFill="1" applyBorder="1" applyAlignment="1">
      <alignment horizontal="center" vertical="center" wrapText="1"/>
    </xf>
    <xf numFmtId="0" fontId="0" fillId="7" borderId="6" xfId="0" applyFill="1" applyBorder="1" applyAlignment="1">
      <alignment horizontal="center" vertical="center" wrapText="1"/>
    </xf>
    <xf numFmtId="0" fontId="0" fillId="7" borderId="14" xfId="0" applyFill="1" applyBorder="1" applyAlignment="1">
      <alignment horizontal="center" vertical="center" wrapText="1"/>
    </xf>
    <xf numFmtId="0" fontId="0" fillId="5" borderId="5" xfId="0" applyFill="1" applyBorder="1" applyAlignment="1">
      <alignment horizontal="center" vertical="center" wrapText="1"/>
    </xf>
    <xf numFmtId="0" fontId="0" fillId="5" borderId="6" xfId="0" applyFill="1" applyBorder="1" applyAlignment="1">
      <alignment horizontal="center" vertical="center" wrapText="1"/>
    </xf>
    <xf numFmtId="0" fontId="0" fillId="5" borderId="14" xfId="0" applyFill="1" applyBorder="1" applyAlignment="1">
      <alignment horizontal="center" vertical="center" wrapText="1"/>
    </xf>
    <xf numFmtId="0" fontId="0" fillId="10" borderId="5" xfId="0" applyFill="1" applyBorder="1" applyAlignment="1">
      <alignment horizontal="center"/>
    </xf>
    <xf numFmtId="0" fontId="0" fillId="10" borderId="6" xfId="0" applyFill="1" applyBorder="1" applyAlignment="1">
      <alignment horizontal="center"/>
    </xf>
    <xf numFmtId="0" fontId="1" fillId="0" borderId="0" xfId="0" applyFont="1" applyBorder="1" applyAlignment="1">
      <alignment horizontal="center" vertical="center"/>
    </xf>
    <xf numFmtId="10" fontId="1" fillId="0" borderId="1" xfId="0" applyNumberFormat="1" applyFont="1" applyBorder="1" applyAlignment="1">
      <alignment horizontal="center" vertical="center" wrapText="1"/>
    </xf>
    <xf numFmtId="10" fontId="1" fillId="0" borderId="2" xfId="0" applyNumberFormat="1" applyFont="1" applyBorder="1" applyAlignment="1">
      <alignment horizontal="center" vertical="center" wrapText="1"/>
    </xf>
    <xf numFmtId="10" fontId="1" fillId="0" borderId="3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0" fillId="7" borderId="5" xfId="0" applyFill="1" applyBorder="1" applyAlignment="1">
      <alignment horizontal="center"/>
    </xf>
    <xf numFmtId="0" fontId="0" fillId="7" borderId="6" xfId="0" applyFill="1" applyBorder="1" applyAlignment="1">
      <alignment horizontal="center"/>
    </xf>
    <xf numFmtId="0" fontId="0" fillId="5" borderId="5" xfId="0" applyFill="1" applyBorder="1" applyAlignment="1">
      <alignment horizontal="center"/>
    </xf>
    <xf numFmtId="0" fontId="0" fillId="5" borderId="6" xfId="0" applyFill="1" applyBorder="1" applyAlignment="1">
      <alignment horizontal="center"/>
    </xf>
    <xf numFmtId="0" fontId="0" fillId="6" borderId="5" xfId="0" applyFill="1" applyBorder="1" applyAlignment="1">
      <alignment horizontal="center"/>
    </xf>
    <xf numFmtId="0" fontId="0" fillId="6" borderId="6" xfId="0" applyFill="1" applyBorder="1" applyAlignment="1">
      <alignment horizontal="center"/>
    </xf>
    <xf numFmtId="0" fontId="0" fillId="8" borderId="5" xfId="0" applyFill="1" applyBorder="1" applyAlignment="1">
      <alignment horizontal="center"/>
    </xf>
    <xf numFmtId="0" fontId="0" fillId="8" borderId="6" xfId="0" applyFill="1" applyBorder="1" applyAlignment="1">
      <alignment horizontal="center"/>
    </xf>
    <xf numFmtId="0" fontId="0" fillId="9" borderId="5" xfId="0" applyFill="1" applyBorder="1" applyAlignment="1">
      <alignment horizontal="center" vertical="center" wrapText="1"/>
    </xf>
    <xf numFmtId="0" fontId="0" fillId="9" borderId="6" xfId="0" applyFill="1" applyBorder="1" applyAlignment="1">
      <alignment horizontal="center" vertical="center" wrapText="1"/>
    </xf>
    <xf numFmtId="0" fontId="0" fillId="9" borderId="14" xfId="0" applyFill="1" applyBorder="1" applyAlignment="1">
      <alignment horizontal="center" vertical="center" wrapText="1"/>
    </xf>
    <xf numFmtId="0" fontId="1" fillId="0" borderId="21" xfId="0" applyFont="1" applyBorder="1" applyAlignment="1">
      <alignment horizontal="center" vertical="center" wrapText="1"/>
    </xf>
    <xf numFmtId="0" fontId="0" fillId="7" borderId="15" xfId="0" applyFill="1" applyBorder="1" applyAlignment="1">
      <alignment horizontal="center" vertical="center" wrapText="1"/>
    </xf>
    <xf numFmtId="0" fontId="0" fillId="7" borderId="16" xfId="0" applyFill="1" applyBorder="1" applyAlignment="1">
      <alignment horizontal="center" vertical="center" wrapText="1"/>
    </xf>
    <xf numFmtId="0" fontId="0" fillId="7" borderId="17" xfId="0" applyFill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2" fillId="0" borderId="18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0" fillId="7" borderId="11" xfId="0" applyFill="1" applyBorder="1" applyAlignment="1">
      <alignment horizontal="center" vertical="center" wrapText="1"/>
    </xf>
    <xf numFmtId="0" fontId="0" fillId="7" borderId="12" xfId="0" applyFill="1" applyBorder="1" applyAlignment="1">
      <alignment horizontal="center" vertical="center" wrapText="1"/>
    </xf>
    <xf numFmtId="0" fontId="0" fillId="7" borderId="13" xfId="0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0" fillId="8" borderId="11" xfId="0" applyFill="1" applyBorder="1" applyAlignment="1">
      <alignment horizontal="center" vertical="center" wrapText="1"/>
    </xf>
    <xf numFmtId="0" fontId="0" fillId="8" borderId="12" xfId="0" applyFill="1" applyBorder="1" applyAlignment="1">
      <alignment horizontal="center" vertical="center" wrapText="1"/>
    </xf>
    <xf numFmtId="0" fontId="0" fillId="8" borderId="13" xfId="0" applyFill="1" applyBorder="1" applyAlignment="1">
      <alignment horizontal="center" vertical="center" wrapText="1"/>
    </xf>
    <xf numFmtId="0" fontId="6" fillId="0" borderId="5" xfId="0" applyFont="1" applyBorder="1" applyAlignment="1">
      <alignment horizontal="center"/>
    </xf>
    <xf numFmtId="0" fontId="5" fillId="0" borderId="6" xfId="0" applyFont="1" applyBorder="1" applyAlignment="1">
      <alignment horizontal="center"/>
    </xf>
    <xf numFmtId="0" fontId="0" fillId="2" borderId="5" xfId="0" applyFill="1" applyBorder="1" applyAlignment="1">
      <alignment horizontal="center"/>
    </xf>
    <xf numFmtId="0" fontId="0" fillId="2" borderId="6" xfId="0" applyFill="1" applyBorder="1" applyAlignment="1">
      <alignment horizontal="center"/>
    </xf>
    <xf numFmtId="0" fontId="0" fillId="3" borderId="5" xfId="0" applyFill="1" applyBorder="1" applyAlignment="1">
      <alignment horizontal="center"/>
    </xf>
    <xf numFmtId="0" fontId="0" fillId="3" borderId="6" xfId="0" applyFill="1" applyBorder="1" applyAlignment="1">
      <alignment horizontal="center"/>
    </xf>
    <xf numFmtId="0" fontId="1" fillId="0" borderId="4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0" fontId="0" fillId="0" borderId="5" xfId="0" applyBorder="1" applyAlignment="1">
      <alignment horizontal="center" wrapText="1"/>
    </xf>
    <xf numFmtId="0" fontId="0" fillId="0" borderId="6" xfId="0" applyBorder="1" applyAlignment="1">
      <alignment horizontal="center" wrapText="1"/>
    </xf>
    <xf numFmtId="0" fontId="0" fillId="0" borderId="24" xfId="0" applyBorder="1" applyAlignment="1">
      <alignment horizontal="center" wrapText="1"/>
    </xf>
    <xf numFmtId="0" fontId="0" fillId="0" borderId="4" xfId="0" applyBorder="1" applyAlignment="1">
      <alignment horizontal="center"/>
    </xf>
    <xf numFmtId="0" fontId="0" fillId="0" borderId="4" xfId="0" applyBorder="1" applyAlignment="1">
      <alignment horizontal="center" wrapText="1"/>
    </xf>
    <xf numFmtId="0" fontId="0" fillId="0" borderId="25" xfId="0" applyBorder="1" applyAlignment="1">
      <alignment horizontal="center" wrapText="1"/>
    </xf>
    <xf numFmtId="0" fontId="0" fillId="0" borderId="26" xfId="0" applyBorder="1" applyAlignment="1">
      <alignment horizontal="center" wrapText="1"/>
    </xf>
    <xf numFmtId="0" fontId="0" fillId="0" borderId="27" xfId="0" applyBorder="1" applyAlignment="1">
      <alignment horizontal="center" wrapText="1"/>
    </xf>
    <xf numFmtId="0" fontId="0" fillId="0" borderId="30" xfId="0" applyBorder="1" applyAlignment="1">
      <alignment horizontal="center" wrapText="1"/>
    </xf>
    <xf numFmtId="0" fontId="0" fillId="0" borderId="0" xfId="0" applyBorder="1" applyAlignment="1">
      <alignment horizontal="center" wrapText="1"/>
    </xf>
    <xf numFmtId="0" fontId="0" fillId="0" borderId="31" xfId="0" applyBorder="1" applyAlignment="1">
      <alignment horizontal="center" wrapText="1"/>
    </xf>
    <xf numFmtId="0" fontId="0" fillId="0" borderId="19" xfId="0" applyBorder="1" applyAlignment="1">
      <alignment horizontal="center" wrapText="1"/>
    </xf>
    <xf numFmtId="0" fontId="0" fillId="0" borderId="28" xfId="0" applyBorder="1" applyAlignment="1">
      <alignment horizontal="center" wrapText="1"/>
    </xf>
    <xf numFmtId="0" fontId="0" fillId="0" borderId="29" xfId="0" applyBorder="1" applyAlignment="1">
      <alignment horizontal="center" wrapText="1"/>
    </xf>
    <xf numFmtId="10" fontId="0" fillId="0" borderId="32" xfId="0" applyNumberFormat="1" applyBorder="1" applyAlignment="1">
      <alignment horizontal="center"/>
    </xf>
    <xf numFmtId="10" fontId="0" fillId="0" borderId="33" xfId="0" applyNumberFormat="1" applyBorder="1" applyAlignment="1">
      <alignment horizontal="center"/>
    </xf>
    <xf numFmtId="10" fontId="0" fillId="0" borderId="20" xfId="0" applyNumberFormat="1" applyBorder="1" applyAlignment="1">
      <alignment horizontal="center"/>
    </xf>
  </cellXfs>
  <cellStyles count="2">
    <cellStyle name="Prozent" xfId="1" builtinId="5"/>
    <cellStyle name="Standard" xfId="0" builtinId="0"/>
  </cellStyles>
  <dxfs count="12"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rgb="FFFFC000"/>
        </patternFill>
      </fill>
    </dxf>
    <dxf>
      <fill>
        <patternFill>
          <bgColor rgb="FFC00000"/>
        </patternFill>
      </fill>
    </dxf>
    <dxf>
      <fill>
        <patternFill>
          <bgColor rgb="FF7030A0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rgb="FFFFC000"/>
        </patternFill>
      </fill>
    </dxf>
    <dxf>
      <fill>
        <patternFill>
          <bgColor rgb="FFC00000"/>
        </patternFill>
      </fill>
    </dxf>
    <dxf>
      <fill>
        <patternFill>
          <bgColor rgb="FF7030A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1.xml"/><Relationship Id="rId7" Type="http://schemas.openxmlformats.org/officeDocument/2006/relationships/styles" Target="styles.xml"/><Relationship Id="rId2" Type="http://schemas.openxmlformats.org/officeDocument/2006/relationships/chartsheet" Target="chartsheets/sheet2.xml"/><Relationship Id="rId1" Type="http://schemas.openxmlformats.org/officeDocument/2006/relationships/chartsheet" Target="chart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3.xml"/><Relationship Id="rId4" Type="http://schemas.openxmlformats.org/officeDocument/2006/relationships/worksheet" Target="worksheets/sheet2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42"/>
    </mc:Choice>
    <mc:Fallback>
      <c:style val="42"/>
    </mc:Fallback>
  </mc:AlternateContent>
  <c:chart>
    <c:title>
      <c:tx>
        <c:rich>
          <a:bodyPr/>
          <a:lstStyle/>
          <a:p>
            <a:pPr>
              <a:defRPr/>
            </a:pPr>
            <a:r>
              <a:rPr lang="de-DE"/>
              <a:t>Anteil der volkswirtschaftlichen und allgemeinen</a:t>
            </a:r>
            <a:r>
              <a:rPr lang="de-DE" baseline="0"/>
              <a:t> </a:t>
            </a:r>
            <a:r>
              <a:rPr lang="de-DE"/>
              <a:t>wirtschaftswissenschaftlichen Studiengänge</a:t>
            </a:r>
            <a:r>
              <a:rPr lang="de-DE" baseline="0"/>
              <a:t> am ökonomischen Studienangebot deutschlands</a:t>
            </a:r>
            <a:endParaRPr lang="de-DE"/>
          </a:p>
        </c:rich>
      </c:tx>
      <c:overlay val="0"/>
    </c:title>
    <c:autoTitleDeleted val="0"/>
    <c:plotArea>
      <c:layout/>
      <c:pieChart>
        <c:varyColors val="1"/>
        <c:ser>
          <c:idx val="7"/>
          <c:order val="0"/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45
45,45 %</a:t>
                    </a:r>
                  </a:p>
                </c:rich>
              </c:tx>
              <c:dLblPos val="ctr"/>
              <c:showLegendKey val="1"/>
              <c:showVal val="1"/>
              <c:showCatName val="0"/>
              <c:showSerName val="0"/>
              <c:showPercent val="1"/>
              <c:showBubbleSize val="0"/>
              <c:separator>
</c:separator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0A4-45B9-8C72-C6730E163E80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54
54,55 %</a:t>
                    </a:r>
                  </a:p>
                </c:rich>
              </c:tx>
              <c:dLblPos val="ctr"/>
              <c:showLegendKey val="1"/>
              <c:showVal val="1"/>
              <c:showCatName val="0"/>
              <c:showSerName val="0"/>
              <c:showPercent val="1"/>
              <c:showBubbleSize val="0"/>
              <c:separator>
</c:separator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0A4-45B9-8C72-C6730E163E80}"/>
                </c:ext>
              </c:extLst>
            </c:dLbl>
            <c:numFmt formatCode="0.00%" sourceLinked="0"/>
            <c:spPr>
              <a:noFill/>
              <a:ln>
                <a:noFill/>
              </a:ln>
              <a:effectLst/>
            </c:spPr>
            <c:dLblPos val="ctr"/>
            <c:showLegendKey val="1"/>
            <c:showVal val="1"/>
            <c:showCatName val="0"/>
            <c:showSerName val="0"/>
            <c:showPercent val="1"/>
            <c:showBubbleSize val="0"/>
            <c:separator>
</c:separator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numRef>
              <c:f>'Liste der Kernfächer'!$B$163:$B$164</c:f>
              <c:numCache>
                <c:formatCode>General</c:formatCode>
                <c:ptCount val="2"/>
              </c:numCache>
            </c:numRef>
          </c:cat>
          <c:val>
            <c:numRef>
              <c:f>'Liste der Kernfächer'!#REF!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90A4-45B9-8C72-C6730E163E80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0"/>
    <c:dispBlanksAs val="gap"/>
    <c:showDLblsOverMax val="0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42"/>
    </mc:Choice>
    <mc:Fallback>
      <c:style val="42"/>
    </mc:Fallback>
  </mc:AlternateContent>
  <c:chart>
    <c:title>
      <c:tx>
        <c:rich>
          <a:bodyPr/>
          <a:lstStyle/>
          <a:p>
            <a:pPr>
              <a:defRPr/>
            </a:pPr>
            <a:r>
              <a:rPr lang="de-DE"/>
              <a:t>Verteilung der</a:t>
            </a:r>
            <a:r>
              <a:rPr lang="de-DE" baseline="0"/>
              <a:t> volkswirtschaftlichen Studiengänge in Deutschland</a:t>
            </a:r>
            <a:endParaRPr lang="de-DE"/>
          </a:p>
        </c:rich>
      </c:tx>
      <c:overlay val="0"/>
    </c:title>
    <c:autoTitleDeleted val="0"/>
    <c:plotArea>
      <c:layout/>
      <c:pieChart>
        <c:varyColors val="1"/>
        <c:ser>
          <c:idx val="7"/>
          <c:order val="0"/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41
91,11 %</a:t>
                    </a:r>
                  </a:p>
                </c:rich>
              </c:tx>
              <c:showLegendKey val="1"/>
              <c:showVal val="1"/>
              <c:showCatName val="0"/>
              <c:showSerName val="0"/>
              <c:showPercent val="1"/>
              <c:showBubbleSize val="0"/>
              <c:separator>
</c:separator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84C-464F-BC2B-8A9D5708CCD5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4
8,89 %</a:t>
                    </a:r>
                  </a:p>
                </c:rich>
              </c:tx>
              <c:showLegendKey val="1"/>
              <c:showVal val="1"/>
              <c:showCatName val="0"/>
              <c:showSerName val="0"/>
              <c:showPercent val="1"/>
              <c:showBubbleSize val="0"/>
              <c:separator>
</c:separator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84C-464F-BC2B-8A9D5708CCD5}"/>
                </c:ext>
              </c:extLst>
            </c:dLbl>
            <c:numFmt formatCode="0.00%" sourceLinked="0"/>
            <c:spPr>
              <a:noFill/>
              <a:ln>
                <a:noFill/>
              </a:ln>
              <a:effectLst/>
            </c:spPr>
            <c:showLegendKey val="1"/>
            <c:showVal val="1"/>
            <c:showCatName val="0"/>
            <c:showSerName val="0"/>
            <c:showPercent val="1"/>
            <c:showBubbleSize val="0"/>
            <c:separator>
</c:separator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numRef>
              <c:f>('Liste der Kernfächer'!$B$166,'Liste der Kernfächer'!$B$168)</c:f>
              <c:numCache>
                <c:formatCode>General</c:formatCode>
                <c:ptCount val="2"/>
              </c:numCache>
            </c:numRef>
          </c:cat>
          <c:val>
            <c:numRef>
              <c:f>('Liste der Kernfächer'!#REF!,'Liste der Kernfächer'!#REF!)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B84C-464F-BC2B-8A9D5708CCD5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62538621442356268"/>
          <c:y val="0.48170436590968907"/>
          <c:w val="0.29010504812025928"/>
          <c:h val="0.20161816865924237"/>
        </c:manualLayout>
      </c:layout>
      <c:overlay val="0"/>
    </c:legend>
    <c:plotVisOnly val="0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24" workbookViewId="0" zoomToFit="1"/>
  </sheetViews>
  <pageMargins left="0.7" right="0.7" top="0.78740157499999996" bottom="0.78740157499999996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24" workbookViewId="0" zoomToFit="1"/>
  </sheetViews>
  <pageMargins left="0.7" right="0.7" top="0.78740157499999996" bottom="0.78740157499999996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302238" cy="6014577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302238" cy="6014577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BL221"/>
  <sheetViews>
    <sheetView tabSelected="1" topLeftCell="A145" zoomScale="90" zoomScaleNormal="90" workbookViewId="0">
      <selection activeCell="G150" sqref="G150"/>
    </sheetView>
  </sheetViews>
  <sheetFormatPr baseColWidth="10" defaultColWidth="9.1328125" defaultRowHeight="14.25" x14ac:dyDescent="0.45"/>
  <cols>
    <col min="1" max="1" width="17.86328125" style="2" customWidth="1"/>
    <col min="6" max="6" width="82.86328125" customWidth="1"/>
    <col min="7" max="7" width="38.33203125" customWidth="1"/>
    <col min="8" max="8" width="43.33203125" customWidth="1"/>
    <col min="9" max="9" width="43.6640625" customWidth="1"/>
    <col min="10" max="10" width="37.6640625" customWidth="1"/>
    <col min="11" max="11" width="38.53125" customWidth="1"/>
    <col min="12" max="12" width="39.46484375" customWidth="1"/>
    <col min="13" max="13" width="39.53125" customWidth="1"/>
    <col min="14" max="14" width="39" customWidth="1"/>
    <col min="15" max="15" width="38.46484375" customWidth="1"/>
    <col min="16" max="16" width="27.1328125" customWidth="1"/>
    <col min="17" max="17" width="38.53125" customWidth="1"/>
    <col min="18" max="18" width="46.33203125" customWidth="1"/>
    <col min="19" max="19" width="42.46484375" customWidth="1"/>
    <col min="20" max="20" width="43.53125" customWidth="1"/>
    <col min="21" max="21" width="40.46484375" customWidth="1"/>
    <col min="22" max="22" width="43" customWidth="1"/>
    <col min="23" max="23" width="44.46484375" customWidth="1"/>
    <col min="24" max="24" width="37.6640625" customWidth="1"/>
    <col min="25" max="25" width="43.53125" customWidth="1"/>
    <col min="26" max="26" width="42.6640625" customWidth="1"/>
    <col min="27" max="27" width="42.46484375" customWidth="1"/>
    <col min="28" max="28" width="38.6640625" customWidth="1"/>
    <col min="29" max="1362" width="43.6640625" customWidth="1"/>
    <col min="1363" max="1365" width="35.796875" customWidth="1"/>
    <col min="1366" max="1366" width="43.796875" customWidth="1"/>
    <col min="1367" max="3403" width="35.796875" customWidth="1"/>
    <col min="3405" max="3413" width="30.796875" customWidth="1"/>
    <col min="3414" max="3414" width="36" customWidth="1"/>
    <col min="3415" max="3419" width="30.53125" customWidth="1"/>
    <col min="3429" max="3429" width="24.46484375" customWidth="1"/>
    <col min="3436" max="3436" width="23" customWidth="1"/>
    <col min="3444" max="3444" width="22.86328125" customWidth="1"/>
  </cols>
  <sheetData>
    <row r="1" spans="1:3444" ht="33" customHeight="1" x14ac:dyDescent="0.45">
      <c r="G1" s="181" t="s">
        <v>123</v>
      </c>
      <c r="H1" s="182"/>
      <c r="I1" s="182"/>
      <c r="J1" s="182"/>
      <c r="K1" s="182"/>
      <c r="L1" s="182"/>
      <c r="M1" s="182"/>
      <c r="N1" s="19"/>
      <c r="O1" s="20"/>
      <c r="P1" s="20"/>
      <c r="Q1" s="20"/>
      <c r="R1" s="20"/>
      <c r="S1" s="20"/>
      <c r="T1" s="19"/>
      <c r="PT1" s="39"/>
      <c r="EAE1">
        <f>EAE63</f>
        <v>2</v>
      </c>
      <c r="EAF1" s="116">
        <f t="shared" ref="EAF1:EAM1" si="0">EAF63</f>
        <v>12</v>
      </c>
      <c r="EAG1" s="116">
        <f t="shared" si="0"/>
        <v>7</v>
      </c>
      <c r="EAH1" s="140">
        <f t="shared" si="0"/>
        <v>0.16666666666666666</v>
      </c>
      <c r="EAI1" s="140">
        <f t="shared" si="0"/>
        <v>2.0134228187919462E-2</v>
      </c>
      <c r="EAJ1" s="140">
        <f t="shared" si="0"/>
        <v>0</v>
      </c>
      <c r="EAK1" s="140">
        <f t="shared" si="0"/>
        <v>0</v>
      </c>
      <c r="EAL1" s="140">
        <f t="shared" si="0"/>
        <v>0</v>
      </c>
      <c r="EAM1" s="140">
        <f t="shared" si="0"/>
        <v>2.0134228187919462E-2</v>
      </c>
    </row>
    <row r="2" spans="1:3444" ht="188.25" customHeight="1" x14ac:dyDescent="0.45">
      <c r="A2" s="16"/>
      <c r="F2" s="101" t="s">
        <v>3554</v>
      </c>
      <c r="G2" s="183"/>
      <c r="H2" s="184"/>
      <c r="I2" s="184"/>
      <c r="J2" s="184"/>
      <c r="K2" s="184"/>
      <c r="L2" s="184"/>
      <c r="M2" s="184"/>
      <c r="N2" s="19"/>
      <c r="O2" s="20"/>
      <c r="P2" s="20"/>
      <c r="Q2" s="20"/>
      <c r="R2" s="20"/>
      <c r="S2" s="20"/>
      <c r="EAA2" s="122" t="s">
        <v>3546</v>
      </c>
      <c r="EAB2" s="134">
        <f>COUNTA($G$4:DZW4)</f>
        <v>3397</v>
      </c>
      <c r="EAC2" s="116"/>
      <c r="EAD2" s="116"/>
      <c r="EAE2" s="116">
        <f>MIN(EAE5:EAE49)</f>
        <v>2</v>
      </c>
      <c r="EAF2">
        <f>MIN(EAF5:EAF49)</f>
        <v>9</v>
      </c>
      <c r="EAG2" s="116">
        <f t="shared" ref="EAG2:EAM2" si="1">MIN(EAG5:EAG49)</f>
        <v>6</v>
      </c>
      <c r="EAH2" s="137">
        <f t="shared" si="1"/>
        <v>0.13636363636363635</v>
      </c>
      <c r="EAI2" s="137">
        <f t="shared" si="1"/>
        <v>3.8461538461538464E-2</v>
      </c>
      <c r="EAJ2" s="137">
        <f t="shared" si="1"/>
        <v>0</v>
      </c>
      <c r="EAK2" s="137">
        <f t="shared" si="1"/>
        <v>0</v>
      </c>
      <c r="EAL2" s="140">
        <f t="shared" si="1"/>
        <v>0</v>
      </c>
      <c r="EAM2" s="140">
        <f t="shared" si="1"/>
        <v>3.8461538461538464E-2</v>
      </c>
    </row>
    <row r="3" spans="1:3444" ht="188.25" customHeight="1" thickBot="1" x14ac:dyDescent="0.5">
      <c r="A3" s="16"/>
      <c r="F3" s="63" t="s">
        <v>3536</v>
      </c>
      <c r="G3" s="125">
        <v>1</v>
      </c>
      <c r="H3" s="125">
        <v>1</v>
      </c>
      <c r="I3" s="125">
        <v>1</v>
      </c>
      <c r="J3" s="125">
        <v>2</v>
      </c>
      <c r="K3" s="125">
        <v>2</v>
      </c>
      <c r="L3" s="125">
        <v>2</v>
      </c>
      <c r="M3" s="125">
        <v>1</v>
      </c>
      <c r="N3" s="117">
        <v>3</v>
      </c>
      <c r="O3" s="133">
        <v>2</v>
      </c>
      <c r="P3" s="133">
        <v>5</v>
      </c>
      <c r="Q3" s="133">
        <v>5</v>
      </c>
      <c r="R3" s="133">
        <v>1</v>
      </c>
      <c r="S3" s="133">
        <v>5</v>
      </c>
      <c r="T3" s="117">
        <v>2</v>
      </c>
      <c r="U3" s="117">
        <v>2</v>
      </c>
      <c r="V3" s="117">
        <v>2</v>
      </c>
      <c r="W3" s="117">
        <v>2</v>
      </c>
      <c r="X3" s="117">
        <v>2</v>
      </c>
      <c r="Y3" s="117">
        <v>5</v>
      </c>
      <c r="Z3" s="117">
        <v>1</v>
      </c>
      <c r="AA3" s="117">
        <v>1</v>
      </c>
      <c r="AB3" s="117">
        <v>2</v>
      </c>
      <c r="AC3" s="117">
        <v>2</v>
      </c>
      <c r="AD3" s="117">
        <v>2</v>
      </c>
      <c r="AE3" s="117">
        <v>2</v>
      </c>
      <c r="AF3" s="117">
        <v>1</v>
      </c>
      <c r="AG3" s="117">
        <v>2</v>
      </c>
      <c r="AH3" s="117">
        <v>2</v>
      </c>
      <c r="AI3" s="117">
        <v>2</v>
      </c>
      <c r="AJ3" s="117">
        <v>2</v>
      </c>
      <c r="AK3" s="117">
        <v>2</v>
      </c>
      <c r="AL3" s="117">
        <v>2</v>
      </c>
      <c r="AM3" s="117">
        <v>2</v>
      </c>
      <c r="AN3" s="117">
        <v>4</v>
      </c>
      <c r="AO3" s="117">
        <v>2</v>
      </c>
      <c r="AP3" s="117">
        <v>2</v>
      </c>
      <c r="AQ3" s="117">
        <v>2</v>
      </c>
      <c r="AR3" s="117">
        <v>2</v>
      </c>
      <c r="AS3" s="117">
        <v>2</v>
      </c>
      <c r="AT3" s="117">
        <v>2</v>
      </c>
      <c r="AU3" s="117">
        <v>1</v>
      </c>
      <c r="AV3" s="117">
        <v>6</v>
      </c>
      <c r="AW3" s="117">
        <v>2</v>
      </c>
      <c r="AX3" s="117">
        <v>1</v>
      </c>
      <c r="AY3" s="117">
        <v>3</v>
      </c>
      <c r="AZ3" s="117">
        <v>1</v>
      </c>
      <c r="BA3" s="117">
        <v>1</v>
      </c>
      <c r="BB3" s="117">
        <v>1</v>
      </c>
      <c r="BC3" s="117">
        <v>1</v>
      </c>
      <c r="BD3" s="117">
        <v>3</v>
      </c>
      <c r="BE3" s="117">
        <v>1</v>
      </c>
      <c r="BF3" s="117">
        <v>1</v>
      </c>
      <c r="BG3" s="117">
        <v>1</v>
      </c>
      <c r="BH3" s="117">
        <v>1</v>
      </c>
      <c r="BI3" s="117">
        <v>1</v>
      </c>
      <c r="BJ3" s="117">
        <v>6</v>
      </c>
      <c r="BK3" s="117">
        <v>6</v>
      </c>
      <c r="BL3" s="117">
        <v>2</v>
      </c>
      <c r="BM3" s="117">
        <v>2</v>
      </c>
      <c r="BN3" s="117">
        <v>2</v>
      </c>
      <c r="BO3" s="117">
        <v>2</v>
      </c>
      <c r="BP3" s="117">
        <v>2</v>
      </c>
      <c r="BQ3" s="117">
        <v>2</v>
      </c>
      <c r="BR3" s="117">
        <v>2</v>
      </c>
      <c r="BS3" s="117">
        <v>2</v>
      </c>
      <c r="BT3" s="117">
        <v>2</v>
      </c>
      <c r="BU3" s="117">
        <v>2</v>
      </c>
      <c r="BV3" s="117">
        <v>2</v>
      </c>
      <c r="BW3" s="117">
        <v>2</v>
      </c>
      <c r="BX3" s="117">
        <v>4</v>
      </c>
      <c r="BY3" s="117">
        <v>4</v>
      </c>
      <c r="BZ3" s="117">
        <v>4</v>
      </c>
      <c r="CA3" s="117">
        <v>4</v>
      </c>
      <c r="CB3" s="117">
        <v>4</v>
      </c>
      <c r="CC3" s="117">
        <v>4</v>
      </c>
      <c r="CD3" s="117">
        <v>4</v>
      </c>
      <c r="CE3" s="117">
        <v>4</v>
      </c>
      <c r="CF3" s="117">
        <v>4</v>
      </c>
      <c r="CG3" s="117">
        <v>4</v>
      </c>
      <c r="CH3" s="117">
        <v>4</v>
      </c>
      <c r="CI3" s="117">
        <v>4</v>
      </c>
      <c r="CJ3" s="117">
        <v>4</v>
      </c>
      <c r="CK3" s="117">
        <v>4</v>
      </c>
      <c r="CL3" s="117">
        <v>4</v>
      </c>
      <c r="CM3" s="117">
        <v>1</v>
      </c>
      <c r="CN3" s="117">
        <v>1</v>
      </c>
      <c r="CO3" s="117">
        <v>1</v>
      </c>
      <c r="CP3" s="117">
        <v>1</v>
      </c>
      <c r="CQ3" s="117">
        <v>5</v>
      </c>
      <c r="CR3" s="117">
        <v>1</v>
      </c>
      <c r="CS3" s="117">
        <v>5</v>
      </c>
      <c r="CT3" s="117">
        <v>5</v>
      </c>
      <c r="CU3" s="117">
        <v>3</v>
      </c>
      <c r="CV3" s="117">
        <v>3</v>
      </c>
      <c r="CW3" s="117">
        <v>2</v>
      </c>
      <c r="CX3" s="117">
        <v>2</v>
      </c>
      <c r="CY3" s="117">
        <v>2</v>
      </c>
      <c r="CZ3" s="117">
        <v>2</v>
      </c>
      <c r="DA3" s="117">
        <v>2</v>
      </c>
      <c r="DB3" s="117">
        <v>2</v>
      </c>
      <c r="DC3" s="117">
        <v>1</v>
      </c>
      <c r="DD3" s="117">
        <v>4</v>
      </c>
      <c r="DE3" s="117">
        <v>4</v>
      </c>
      <c r="DF3" s="117">
        <v>1</v>
      </c>
      <c r="DG3" s="117">
        <v>2</v>
      </c>
      <c r="DH3" s="117">
        <v>2</v>
      </c>
      <c r="DI3" s="117">
        <v>2</v>
      </c>
      <c r="DJ3" s="117">
        <v>2</v>
      </c>
      <c r="DK3" s="117">
        <v>2</v>
      </c>
      <c r="DL3" s="117">
        <v>2</v>
      </c>
      <c r="DM3" s="117">
        <v>2</v>
      </c>
      <c r="DN3" s="117">
        <v>2</v>
      </c>
      <c r="DO3" s="117">
        <v>6</v>
      </c>
      <c r="DP3" s="117">
        <v>6</v>
      </c>
      <c r="DQ3" s="117">
        <v>6</v>
      </c>
      <c r="DR3" s="117">
        <v>6</v>
      </c>
      <c r="DS3" s="117">
        <v>6</v>
      </c>
      <c r="DT3" s="117">
        <v>6</v>
      </c>
      <c r="DU3" s="117">
        <v>2</v>
      </c>
      <c r="DV3" s="117">
        <v>4</v>
      </c>
      <c r="DW3" s="117">
        <v>3</v>
      </c>
      <c r="DX3" s="117">
        <v>3</v>
      </c>
      <c r="DY3" s="117">
        <v>2</v>
      </c>
      <c r="DZ3" s="117">
        <v>2</v>
      </c>
      <c r="EA3" s="117">
        <v>2</v>
      </c>
      <c r="EB3" s="117">
        <v>2</v>
      </c>
      <c r="EC3" s="117">
        <v>2</v>
      </c>
      <c r="ED3" s="117">
        <v>1</v>
      </c>
      <c r="EE3" s="117">
        <v>2</v>
      </c>
      <c r="EF3" s="117">
        <v>2</v>
      </c>
      <c r="EG3" s="117">
        <v>1</v>
      </c>
      <c r="EH3" s="117">
        <v>2</v>
      </c>
      <c r="EI3" s="117">
        <v>1</v>
      </c>
      <c r="EJ3" s="117">
        <v>1</v>
      </c>
      <c r="EK3" s="117">
        <v>2</v>
      </c>
      <c r="EL3" s="117">
        <v>2</v>
      </c>
      <c r="EM3" s="117">
        <v>2</v>
      </c>
      <c r="EN3" s="117">
        <v>2</v>
      </c>
      <c r="EO3" s="117">
        <v>2</v>
      </c>
      <c r="EP3" s="117">
        <v>1</v>
      </c>
      <c r="EQ3" s="117">
        <v>1</v>
      </c>
      <c r="ER3" s="117">
        <v>1</v>
      </c>
      <c r="ES3" s="117">
        <v>5</v>
      </c>
      <c r="ET3" s="117">
        <v>6</v>
      </c>
      <c r="EU3" s="117">
        <v>6</v>
      </c>
      <c r="EV3" s="117">
        <v>5</v>
      </c>
      <c r="EW3" s="117">
        <v>5</v>
      </c>
      <c r="EX3" s="117">
        <v>5</v>
      </c>
      <c r="EY3" s="117">
        <v>5</v>
      </c>
      <c r="EZ3" s="117">
        <v>5</v>
      </c>
      <c r="FA3" s="117">
        <v>5</v>
      </c>
      <c r="FB3" s="117">
        <v>5</v>
      </c>
      <c r="FC3" s="117">
        <v>5</v>
      </c>
      <c r="FD3" s="117">
        <v>5</v>
      </c>
      <c r="FE3" s="117">
        <v>5</v>
      </c>
      <c r="FF3" s="117">
        <v>5</v>
      </c>
      <c r="FG3" s="117">
        <v>5</v>
      </c>
      <c r="FH3" s="117">
        <v>5</v>
      </c>
      <c r="FI3" s="117">
        <v>5</v>
      </c>
      <c r="FJ3" s="117">
        <v>5</v>
      </c>
      <c r="FK3" s="117">
        <v>5</v>
      </c>
      <c r="FL3" s="117">
        <v>5</v>
      </c>
      <c r="FM3" s="117">
        <v>5</v>
      </c>
      <c r="FN3" s="117">
        <v>5</v>
      </c>
      <c r="FO3" s="117">
        <v>5</v>
      </c>
      <c r="FP3" s="117">
        <v>5</v>
      </c>
      <c r="FQ3" s="117">
        <v>5</v>
      </c>
      <c r="FR3" s="117">
        <v>5</v>
      </c>
      <c r="FS3" s="117">
        <v>4</v>
      </c>
      <c r="FT3" s="117">
        <v>4</v>
      </c>
      <c r="FU3" s="117">
        <v>4</v>
      </c>
      <c r="FV3" s="117">
        <v>4</v>
      </c>
      <c r="FW3" s="117">
        <v>4</v>
      </c>
      <c r="FX3" s="117">
        <v>5</v>
      </c>
      <c r="FY3" s="117">
        <v>5</v>
      </c>
      <c r="FZ3" s="117">
        <v>5</v>
      </c>
      <c r="GA3" s="117">
        <v>5</v>
      </c>
      <c r="GB3" s="117">
        <v>5</v>
      </c>
      <c r="GC3" s="117">
        <v>5</v>
      </c>
      <c r="GD3" s="117">
        <v>5</v>
      </c>
      <c r="GE3" s="117">
        <v>5</v>
      </c>
      <c r="GF3" s="117">
        <v>5</v>
      </c>
      <c r="GG3" s="117">
        <v>5</v>
      </c>
      <c r="GH3" s="117">
        <v>5</v>
      </c>
      <c r="GI3" s="117">
        <v>5</v>
      </c>
      <c r="GJ3" s="117">
        <v>5</v>
      </c>
      <c r="GK3" s="117">
        <v>5</v>
      </c>
      <c r="GL3" s="117">
        <v>5</v>
      </c>
      <c r="GM3" s="117">
        <v>5</v>
      </c>
      <c r="GN3" s="117">
        <v>5</v>
      </c>
      <c r="GO3" s="117">
        <v>5</v>
      </c>
      <c r="GP3" s="117">
        <v>5</v>
      </c>
      <c r="GQ3" s="117">
        <v>5</v>
      </c>
      <c r="GR3" s="117">
        <v>5</v>
      </c>
      <c r="GS3" s="117">
        <v>5</v>
      </c>
      <c r="GT3" s="117">
        <v>5</v>
      </c>
      <c r="GU3" s="117">
        <v>5</v>
      </c>
      <c r="GV3" s="117">
        <v>5</v>
      </c>
      <c r="GW3" s="117">
        <v>5</v>
      </c>
      <c r="GX3" s="117">
        <v>5</v>
      </c>
      <c r="GY3" s="117">
        <v>5</v>
      </c>
      <c r="GZ3" s="117">
        <v>3</v>
      </c>
      <c r="HA3" s="117">
        <v>3</v>
      </c>
      <c r="HB3" s="117">
        <v>3</v>
      </c>
      <c r="HC3" s="117">
        <v>3</v>
      </c>
      <c r="HD3" s="117">
        <v>3</v>
      </c>
      <c r="HE3" s="117">
        <v>3</v>
      </c>
      <c r="HF3" s="117">
        <v>3</v>
      </c>
      <c r="HG3" s="117">
        <v>3</v>
      </c>
      <c r="HH3" s="117">
        <v>3</v>
      </c>
      <c r="HI3" s="117">
        <v>2</v>
      </c>
      <c r="HJ3" s="117">
        <v>1</v>
      </c>
      <c r="HK3" s="117">
        <v>2</v>
      </c>
      <c r="HL3" s="117">
        <v>2</v>
      </c>
      <c r="HM3" s="117">
        <v>1</v>
      </c>
      <c r="HN3" s="117">
        <v>1</v>
      </c>
      <c r="HO3" s="117">
        <v>4</v>
      </c>
      <c r="HP3" s="117">
        <v>2</v>
      </c>
      <c r="HQ3" s="117">
        <v>2</v>
      </c>
      <c r="HR3" s="117">
        <v>2</v>
      </c>
      <c r="HS3" s="117">
        <v>5</v>
      </c>
      <c r="HT3" s="117">
        <v>4</v>
      </c>
      <c r="HU3" s="117">
        <v>5</v>
      </c>
      <c r="HV3" s="117">
        <v>5</v>
      </c>
      <c r="HW3" s="117">
        <v>5</v>
      </c>
      <c r="HX3" s="117">
        <v>6</v>
      </c>
      <c r="HY3" s="117">
        <v>2</v>
      </c>
      <c r="HZ3" s="117">
        <v>2</v>
      </c>
      <c r="IA3" s="117">
        <v>1</v>
      </c>
      <c r="IB3" s="117">
        <v>1</v>
      </c>
      <c r="IC3" s="117">
        <v>1</v>
      </c>
      <c r="ID3" s="117">
        <v>2</v>
      </c>
      <c r="IE3" s="117">
        <v>2</v>
      </c>
      <c r="IF3" s="117">
        <v>1</v>
      </c>
      <c r="IG3" s="117">
        <v>1</v>
      </c>
      <c r="IH3" s="117">
        <v>1</v>
      </c>
      <c r="II3" s="117">
        <v>1</v>
      </c>
      <c r="IJ3" s="117">
        <v>1</v>
      </c>
      <c r="IK3" s="117">
        <v>1</v>
      </c>
      <c r="IL3" s="117">
        <v>1</v>
      </c>
      <c r="IM3" s="117">
        <v>1</v>
      </c>
      <c r="IN3" s="117">
        <v>1</v>
      </c>
      <c r="IO3" s="117">
        <v>1</v>
      </c>
      <c r="IP3" s="117">
        <v>1</v>
      </c>
      <c r="IQ3" s="117">
        <v>1</v>
      </c>
      <c r="IR3" s="117">
        <v>1</v>
      </c>
      <c r="IS3" s="117">
        <v>1</v>
      </c>
      <c r="IT3" s="117">
        <v>1</v>
      </c>
      <c r="IU3" s="117">
        <v>1</v>
      </c>
      <c r="IV3" s="117">
        <v>1</v>
      </c>
      <c r="IW3" s="117">
        <v>1</v>
      </c>
      <c r="IX3" s="117">
        <v>1</v>
      </c>
      <c r="IY3" s="117">
        <v>2</v>
      </c>
      <c r="IZ3" s="117">
        <v>2</v>
      </c>
      <c r="JA3" s="117">
        <v>3</v>
      </c>
      <c r="JB3" s="117">
        <v>3</v>
      </c>
      <c r="JC3" s="117">
        <v>3</v>
      </c>
      <c r="JD3" s="117">
        <v>1</v>
      </c>
      <c r="JE3" s="117">
        <v>1</v>
      </c>
      <c r="JF3" s="117">
        <v>1</v>
      </c>
      <c r="JG3" s="117">
        <v>1</v>
      </c>
      <c r="JH3" s="117">
        <v>5</v>
      </c>
      <c r="JI3" s="117">
        <v>2</v>
      </c>
      <c r="JJ3" s="117">
        <v>2</v>
      </c>
      <c r="JK3" s="117">
        <v>2</v>
      </c>
      <c r="JL3" s="117">
        <v>5</v>
      </c>
      <c r="JM3" s="117">
        <v>5</v>
      </c>
      <c r="JN3" s="117">
        <v>1</v>
      </c>
      <c r="JO3" s="117">
        <v>1</v>
      </c>
      <c r="JP3" s="117">
        <v>2</v>
      </c>
      <c r="JQ3" s="117">
        <v>1</v>
      </c>
      <c r="JR3" s="117">
        <v>1</v>
      </c>
      <c r="JS3" s="117">
        <v>3</v>
      </c>
      <c r="JT3" s="117">
        <v>5</v>
      </c>
      <c r="JU3" s="117">
        <v>5</v>
      </c>
      <c r="JV3" s="117">
        <v>2</v>
      </c>
      <c r="JW3" s="117">
        <v>1</v>
      </c>
      <c r="JX3" s="117">
        <v>1</v>
      </c>
      <c r="JY3" s="117">
        <v>1</v>
      </c>
      <c r="JZ3" s="117">
        <v>2</v>
      </c>
      <c r="KA3" s="117">
        <v>2</v>
      </c>
      <c r="KB3" s="117">
        <v>2</v>
      </c>
      <c r="KC3" s="117">
        <v>2</v>
      </c>
      <c r="KD3" s="117">
        <v>1</v>
      </c>
      <c r="KE3" s="117">
        <v>6</v>
      </c>
      <c r="KF3" s="117">
        <v>2</v>
      </c>
      <c r="KG3" s="117">
        <v>2</v>
      </c>
      <c r="KH3" s="117">
        <v>2</v>
      </c>
      <c r="KI3" s="117">
        <v>1</v>
      </c>
      <c r="KJ3" s="117">
        <v>1</v>
      </c>
      <c r="KK3" s="117">
        <v>1</v>
      </c>
      <c r="KL3" s="117">
        <v>1</v>
      </c>
      <c r="KM3" s="117">
        <v>1</v>
      </c>
      <c r="KN3" s="117">
        <v>1</v>
      </c>
      <c r="KO3" s="117">
        <v>2</v>
      </c>
      <c r="KP3" s="117">
        <v>6</v>
      </c>
      <c r="KQ3" s="117">
        <v>6</v>
      </c>
      <c r="KR3" s="117">
        <v>6</v>
      </c>
      <c r="KS3" s="117">
        <v>2</v>
      </c>
      <c r="KT3" s="117">
        <v>2</v>
      </c>
      <c r="KU3" s="117">
        <v>2</v>
      </c>
      <c r="KV3" s="117">
        <v>2</v>
      </c>
      <c r="KW3" s="117">
        <v>3</v>
      </c>
      <c r="KX3" s="117">
        <v>3</v>
      </c>
      <c r="KY3" s="117">
        <v>3</v>
      </c>
      <c r="KZ3" s="117">
        <v>3</v>
      </c>
      <c r="LA3" s="117">
        <v>3</v>
      </c>
      <c r="LB3" s="117">
        <v>3</v>
      </c>
      <c r="LC3" s="117">
        <v>3</v>
      </c>
      <c r="LD3" s="117">
        <v>3</v>
      </c>
      <c r="LE3" s="117">
        <v>3</v>
      </c>
      <c r="LF3" s="117">
        <v>3</v>
      </c>
      <c r="LG3" s="117">
        <v>4</v>
      </c>
      <c r="LH3" s="117">
        <v>4</v>
      </c>
      <c r="LI3" s="117">
        <v>5</v>
      </c>
      <c r="LJ3" s="117">
        <v>4</v>
      </c>
      <c r="LK3" s="117">
        <v>4</v>
      </c>
      <c r="LL3" s="117">
        <v>4</v>
      </c>
      <c r="LM3" s="117">
        <v>4</v>
      </c>
      <c r="LN3" s="117">
        <v>4</v>
      </c>
      <c r="LO3" s="117">
        <v>4</v>
      </c>
      <c r="LP3" s="117">
        <v>4</v>
      </c>
      <c r="LQ3" s="117">
        <v>2</v>
      </c>
      <c r="LR3" s="117">
        <v>2</v>
      </c>
      <c r="LS3" s="117">
        <v>2</v>
      </c>
      <c r="LT3" s="117">
        <v>2</v>
      </c>
      <c r="LU3" s="117">
        <v>2</v>
      </c>
      <c r="LV3" s="117">
        <v>2</v>
      </c>
      <c r="LW3" s="117">
        <v>2</v>
      </c>
      <c r="LX3" s="117">
        <v>4</v>
      </c>
      <c r="LY3" s="117">
        <v>2</v>
      </c>
      <c r="LZ3" s="117">
        <v>2</v>
      </c>
      <c r="MA3" s="117">
        <v>2</v>
      </c>
      <c r="MB3" s="117">
        <v>2</v>
      </c>
      <c r="MC3" s="117">
        <v>2</v>
      </c>
      <c r="MD3" s="117">
        <v>2</v>
      </c>
      <c r="ME3" s="117">
        <v>1</v>
      </c>
      <c r="MF3" s="117">
        <v>2</v>
      </c>
      <c r="MG3" s="117">
        <v>2</v>
      </c>
      <c r="MH3" s="117">
        <v>2</v>
      </c>
      <c r="MI3" s="117">
        <v>2</v>
      </c>
      <c r="MJ3" s="117">
        <v>2</v>
      </c>
      <c r="MK3" s="117">
        <v>2</v>
      </c>
      <c r="ML3" s="117">
        <v>1</v>
      </c>
      <c r="MM3" s="117">
        <v>1</v>
      </c>
      <c r="MN3" s="117">
        <v>1</v>
      </c>
      <c r="MO3" s="117">
        <v>1</v>
      </c>
      <c r="MP3" s="117">
        <v>1</v>
      </c>
      <c r="MQ3" s="117">
        <v>3</v>
      </c>
      <c r="MR3" s="117">
        <v>5</v>
      </c>
      <c r="MS3" s="117">
        <v>1</v>
      </c>
      <c r="MT3" s="117">
        <v>2</v>
      </c>
      <c r="MU3" s="117">
        <v>1</v>
      </c>
      <c r="MV3" s="117">
        <v>1</v>
      </c>
      <c r="MW3" s="117">
        <v>3</v>
      </c>
      <c r="MX3" s="117">
        <v>1</v>
      </c>
      <c r="MY3" s="117">
        <v>1</v>
      </c>
      <c r="MZ3" s="117">
        <v>5</v>
      </c>
      <c r="NA3" s="117">
        <v>5</v>
      </c>
      <c r="NB3" s="117">
        <v>5</v>
      </c>
      <c r="NC3" s="117">
        <v>1</v>
      </c>
      <c r="ND3" s="117">
        <v>1</v>
      </c>
      <c r="NE3" s="117">
        <v>5</v>
      </c>
      <c r="NF3" s="117">
        <v>5</v>
      </c>
      <c r="NG3" s="117">
        <v>5</v>
      </c>
      <c r="NH3" s="117">
        <v>5</v>
      </c>
      <c r="NI3" s="117">
        <v>5</v>
      </c>
      <c r="NJ3" s="117">
        <v>5</v>
      </c>
      <c r="NK3" s="117">
        <v>5</v>
      </c>
      <c r="NL3" s="117">
        <v>1</v>
      </c>
      <c r="NM3" s="117">
        <v>1</v>
      </c>
      <c r="NN3" s="117">
        <v>3</v>
      </c>
      <c r="NO3" s="117">
        <v>1</v>
      </c>
      <c r="NP3" s="117">
        <v>5</v>
      </c>
      <c r="NQ3" s="117">
        <v>5</v>
      </c>
      <c r="NR3" s="117">
        <v>4</v>
      </c>
      <c r="NS3" s="117">
        <v>5</v>
      </c>
      <c r="NT3" s="117">
        <v>1</v>
      </c>
      <c r="NU3" s="117">
        <v>5</v>
      </c>
      <c r="NV3" s="117">
        <v>5</v>
      </c>
      <c r="NW3" s="117">
        <v>5</v>
      </c>
      <c r="NX3" s="117">
        <v>5</v>
      </c>
      <c r="NY3" s="117">
        <v>5</v>
      </c>
      <c r="NZ3" s="117">
        <v>5</v>
      </c>
      <c r="OA3" s="117">
        <v>1</v>
      </c>
      <c r="OB3" s="117">
        <v>1</v>
      </c>
      <c r="OC3" s="117">
        <v>1</v>
      </c>
      <c r="OD3" s="117">
        <v>1</v>
      </c>
      <c r="OE3" s="117">
        <v>2</v>
      </c>
      <c r="OF3" s="117">
        <v>4</v>
      </c>
      <c r="OG3" s="117">
        <v>2</v>
      </c>
      <c r="OH3" s="117">
        <v>2</v>
      </c>
      <c r="OI3" s="117">
        <v>5</v>
      </c>
      <c r="OJ3" s="117">
        <v>3</v>
      </c>
      <c r="OK3" s="117">
        <v>3</v>
      </c>
      <c r="OL3" s="117">
        <v>3</v>
      </c>
      <c r="OM3" s="117">
        <v>5</v>
      </c>
      <c r="ON3" s="117">
        <v>5</v>
      </c>
      <c r="OO3" s="117">
        <v>5</v>
      </c>
      <c r="OP3" s="117">
        <v>5</v>
      </c>
      <c r="OQ3" s="117">
        <v>5</v>
      </c>
      <c r="OR3" s="117">
        <v>5</v>
      </c>
      <c r="OS3" s="117">
        <v>5</v>
      </c>
      <c r="OT3" s="117">
        <v>5</v>
      </c>
      <c r="OU3" s="117">
        <v>5</v>
      </c>
      <c r="OV3" s="117">
        <v>5</v>
      </c>
      <c r="OW3" s="117">
        <v>5</v>
      </c>
      <c r="OX3" s="117">
        <v>5</v>
      </c>
      <c r="OY3" s="117">
        <v>5</v>
      </c>
      <c r="OZ3" s="117">
        <v>5</v>
      </c>
      <c r="PA3" s="117">
        <v>5</v>
      </c>
      <c r="PB3" s="117">
        <v>5</v>
      </c>
      <c r="PC3" s="117">
        <v>5</v>
      </c>
      <c r="PD3" s="117">
        <v>5</v>
      </c>
      <c r="PE3" s="117">
        <v>5</v>
      </c>
      <c r="PF3" s="117">
        <v>5</v>
      </c>
      <c r="PG3" s="117">
        <v>5</v>
      </c>
      <c r="PH3" s="117">
        <v>5</v>
      </c>
      <c r="PI3" s="117">
        <v>5</v>
      </c>
      <c r="PJ3" s="117">
        <v>5</v>
      </c>
      <c r="PK3" s="117">
        <v>5</v>
      </c>
      <c r="PL3" s="117">
        <v>5</v>
      </c>
      <c r="PM3" s="117">
        <v>5</v>
      </c>
      <c r="PN3" s="117">
        <v>5</v>
      </c>
      <c r="PO3" s="117">
        <v>3</v>
      </c>
      <c r="PP3" s="117">
        <v>5</v>
      </c>
      <c r="PQ3" s="117">
        <v>5</v>
      </c>
      <c r="PR3" s="117">
        <v>5</v>
      </c>
      <c r="PS3" s="117">
        <v>5</v>
      </c>
      <c r="PT3" s="117">
        <v>5</v>
      </c>
      <c r="PU3" s="117">
        <v>5</v>
      </c>
      <c r="PV3" s="117">
        <v>5</v>
      </c>
      <c r="PW3" s="117">
        <v>5</v>
      </c>
      <c r="PX3" s="117">
        <v>5</v>
      </c>
      <c r="PY3" s="117">
        <v>5</v>
      </c>
      <c r="PZ3" s="117">
        <v>5</v>
      </c>
      <c r="QA3" s="117">
        <v>5</v>
      </c>
      <c r="QB3" s="117">
        <v>5</v>
      </c>
      <c r="QC3" s="117">
        <v>5</v>
      </c>
      <c r="QD3" s="117">
        <v>5</v>
      </c>
      <c r="QE3" s="117">
        <v>5</v>
      </c>
      <c r="QF3" s="117">
        <v>5</v>
      </c>
      <c r="QG3" s="117">
        <v>5</v>
      </c>
      <c r="QH3" s="117">
        <v>1</v>
      </c>
      <c r="QI3" s="117">
        <v>1</v>
      </c>
      <c r="QJ3" s="117">
        <v>1</v>
      </c>
      <c r="QK3" s="117">
        <v>5</v>
      </c>
      <c r="QL3" s="117">
        <v>5</v>
      </c>
      <c r="QM3" s="117">
        <v>5</v>
      </c>
      <c r="QN3" s="117">
        <v>5</v>
      </c>
      <c r="QO3" s="117">
        <v>5</v>
      </c>
      <c r="QP3" s="117">
        <v>5</v>
      </c>
      <c r="QQ3" s="117">
        <v>5</v>
      </c>
      <c r="QR3" s="117">
        <v>5</v>
      </c>
      <c r="QS3" s="117">
        <v>5</v>
      </c>
      <c r="QT3" s="117">
        <v>1</v>
      </c>
      <c r="QU3" s="117">
        <v>5</v>
      </c>
      <c r="QV3" s="117">
        <v>5</v>
      </c>
      <c r="QW3" s="117">
        <v>5</v>
      </c>
      <c r="QX3" s="117">
        <v>5</v>
      </c>
      <c r="QY3" s="117">
        <v>5</v>
      </c>
      <c r="QZ3" s="117">
        <v>5</v>
      </c>
      <c r="RA3" s="117">
        <v>5</v>
      </c>
      <c r="RB3" s="117">
        <v>5</v>
      </c>
      <c r="RC3" s="117">
        <v>6</v>
      </c>
      <c r="RD3" s="117">
        <v>5</v>
      </c>
      <c r="RE3" s="117">
        <v>1</v>
      </c>
      <c r="RF3" s="117">
        <v>5</v>
      </c>
      <c r="RG3" s="117">
        <v>5</v>
      </c>
      <c r="RH3" s="117">
        <v>5</v>
      </c>
      <c r="RI3" s="117">
        <v>5</v>
      </c>
      <c r="RJ3" s="117">
        <v>5</v>
      </c>
      <c r="RK3" s="117">
        <v>5</v>
      </c>
      <c r="RL3" s="117">
        <v>5</v>
      </c>
      <c r="RM3" s="117">
        <v>5</v>
      </c>
      <c r="RN3" s="117">
        <v>5</v>
      </c>
      <c r="RO3" s="117">
        <v>5</v>
      </c>
      <c r="RP3" s="117">
        <v>5</v>
      </c>
      <c r="RQ3" s="117">
        <v>5</v>
      </c>
      <c r="RR3" s="117">
        <v>5</v>
      </c>
      <c r="RS3" s="117">
        <v>5</v>
      </c>
      <c r="RT3" s="117">
        <v>5</v>
      </c>
      <c r="RU3" s="117">
        <v>2</v>
      </c>
      <c r="RV3" s="117">
        <v>2</v>
      </c>
      <c r="RW3" s="117">
        <v>2</v>
      </c>
      <c r="RX3" s="117">
        <v>2</v>
      </c>
      <c r="RY3" s="117">
        <v>2</v>
      </c>
      <c r="RZ3" s="117">
        <v>1</v>
      </c>
      <c r="SA3" s="117">
        <v>2</v>
      </c>
      <c r="SB3" s="117">
        <v>2</v>
      </c>
      <c r="SC3" s="117">
        <v>1</v>
      </c>
      <c r="SD3" s="117">
        <v>2</v>
      </c>
      <c r="SE3" s="117">
        <v>1</v>
      </c>
      <c r="SF3" s="117">
        <v>1</v>
      </c>
      <c r="SG3" s="117">
        <v>1</v>
      </c>
      <c r="SH3" s="117">
        <v>1</v>
      </c>
      <c r="SI3" s="117">
        <v>1</v>
      </c>
      <c r="SJ3" s="117">
        <v>5</v>
      </c>
      <c r="SK3" s="117">
        <v>1</v>
      </c>
      <c r="SL3" s="117">
        <v>1</v>
      </c>
      <c r="SM3" s="117">
        <v>5</v>
      </c>
      <c r="SN3" s="117">
        <v>1</v>
      </c>
      <c r="SO3" s="117">
        <v>1</v>
      </c>
      <c r="SP3" s="117">
        <v>1</v>
      </c>
      <c r="SQ3" s="117">
        <v>2</v>
      </c>
      <c r="SR3" s="117">
        <v>1</v>
      </c>
      <c r="SS3" s="117">
        <v>1</v>
      </c>
      <c r="ST3" s="117">
        <v>1</v>
      </c>
      <c r="SU3" s="117">
        <v>1</v>
      </c>
      <c r="SV3" s="117">
        <v>1</v>
      </c>
      <c r="SW3" s="117">
        <v>1</v>
      </c>
      <c r="SX3" s="117">
        <v>1</v>
      </c>
      <c r="SY3" s="117">
        <v>1</v>
      </c>
      <c r="SZ3" s="117">
        <v>1</v>
      </c>
      <c r="TA3" s="117">
        <v>1</v>
      </c>
      <c r="TB3" s="117">
        <v>1</v>
      </c>
      <c r="TC3" s="117">
        <v>1</v>
      </c>
      <c r="TD3" s="117">
        <v>1</v>
      </c>
      <c r="TE3" s="117">
        <v>1</v>
      </c>
      <c r="TF3" s="117">
        <v>1</v>
      </c>
      <c r="TG3" s="117">
        <v>1</v>
      </c>
      <c r="TH3" s="117">
        <v>1</v>
      </c>
      <c r="TI3" s="117">
        <v>1</v>
      </c>
      <c r="TJ3" s="117">
        <v>1</v>
      </c>
      <c r="TK3" s="117">
        <v>1</v>
      </c>
      <c r="TL3" s="117">
        <v>1</v>
      </c>
      <c r="TM3" s="117">
        <v>3</v>
      </c>
      <c r="TN3" s="117">
        <v>1</v>
      </c>
      <c r="TO3" s="117">
        <v>1</v>
      </c>
      <c r="TP3" s="117">
        <v>5</v>
      </c>
      <c r="TQ3" s="117">
        <v>1</v>
      </c>
      <c r="TR3" s="117">
        <v>1</v>
      </c>
      <c r="TS3" s="117">
        <v>1</v>
      </c>
      <c r="TT3" s="117">
        <v>1</v>
      </c>
      <c r="TU3" s="117">
        <v>1</v>
      </c>
      <c r="TV3" s="117">
        <v>1</v>
      </c>
      <c r="TW3" s="117">
        <v>5</v>
      </c>
      <c r="TX3" s="117">
        <v>1</v>
      </c>
      <c r="TY3" s="117">
        <v>5</v>
      </c>
      <c r="TZ3" s="117">
        <v>5</v>
      </c>
      <c r="UA3" s="117">
        <v>5</v>
      </c>
      <c r="UB3" s="117">
        <v>1</v>
      </c>
      <c r="UC3" s="117">
        <v>1</v>
      </c>
      <c r="UD3" s="117">
        <v>5</v>
      </c>
      <c r="UE3" s="117">
        <v>1</v>
      </c>
      <c r="UF3" s="117">
        <v>5</v>
      </c>
      <c r="UG3" s="117">
        <v>5</v>
      </c>
      <c r="UH3" s="117">
        <v>5</v>
      </c>
      <c r="UI3" s="117">
        <v>1</v>
      </c>
      <c r="UJ3" s="117">
        <v>1</v>
      </c>
      <c r="UK3" s="117">
        <v>1</v>
      </c>
      <c r="UL3" s="117">
        <v>1</v>
      </c>
      <c r="UM3" s="117">
        <v>1</v>
      </c>
      <c r="UN3" s="117">
        <v>5</v>
      </c>
      <c r="UO3" s="117">
        <v>2</v>
      </c>
      <c r="UP3" s="117">
        <v>1</v>
      </c>
      <c r="UQ3" s="117">
        <v>5</v>
      </c>
      <c r="UR3" s="117">
        <v>5</v>
      </c>
      <c r="US3" s="117">
        <v>1</v>
      </c>
      <c r="UT3" s="117">
        <v>5</v>
      </c>
      <c r="UU3" s="117">
        <v>2</v>
      </c>
      <c r="UV3" s="117">
        <v>2</v>
      </c>
      <c r="UW3" s="117">
        <v>2</v>
      </c>
      <c r="UX3" s="117">
        <v>2</v>
      </c>
      <c r="UY3" s="117">
        <v>2</v>
      </c>
      <c r="UZ3" s="117">
        <v>2</v>
      </c>
      <c r="VA3" s="117">
        <v>5</v>
      </c>
      <c r="VB3" s="117">
        <v>5</v>
      </c>
      <c r="VC3" s="117">
        <v>5</v>
      </c>
      <c r="VD3" s="117">
        <v>5</v>
      </c>
      <c r="VE3" s="117">
        <v>5</v>
      </c>
      <c r="VF3" s="117">
        <v>5</v>
      </c>
      <c r="VG3" s="117">
        <v>4</v>
      </c>
      <c r="VH3" s="117">
        <v>4</v>
      </c>
      <c r="VI3" s="117">
        <v>4</v>
      </c>
      <c r="VJ3" s="117">
        <v>4</v>
      </c>
      <c r="VK3" s="117">
        <v>4</v>
      </c>
      <c r="VL3" s="117">
        <v>4</v>
      </c>
      <c r="VM3" s="117">
        <v>4</v>
      </c>
      <c r="VN3" s="117">
        <v>4</v>
      </c>
      <c r="VO3" s="117">
        <v>1</v>
      </c>
      <c r="VP3" s="117">
        <v>5</v>
      </c>
      <c r="VQ3" s="117">
        <v>3</v>
      </c>
      <c r="VR3" s="117">
        <v>3</v>
      </c>
      <c r="VS3" s="117">
        <v>3</v>
      </c>
      <c r="VT3" s="117">
        <v>3</v>
      </c>
      <c r="VU3" s="117">
        <v>3</v>
      </c>
      <c r="VV3" s="117">
        <v>3</v>
      </c>
      <c r="VW3" s="117">
        <v>1</v>
      </c>
      <c r="VX3" s="117">
        <v>5</v>
      </c>
      <c r="VY3" s="117">
        <v>5</v>
      </c>
      <c r="VZ3" s="117">
        <v>5</v>
      </c>
      <c r="WA3" s="117">
        <v>1</v>
      </c>
      <c r="WB3" s="117">
        <v>1</v>
      </c>
      <c r="WC3" s="117">
        <v>5</v>
      </c>
      <c r="WD3" s="117">
        <v>1</v>
      </c>
      <c r="WE3" s="117">
        <v>1</v>
      </c>
      <c r="WF3" s="117">
        <v>1</v>
      </c>
      <c r="WG3" s="117">
        <v>1</v>
      </c>
      <c r="WH3" s="117">
        <v>1</v>
      </c>
      <c r="WI3" s="117">
        <v>1</v>
      </c>
      <c r="WJ3" s="117">
        <v>2</v>
      </c>
      <c r="WK3" s="117">
        <v>2</v>
      </c>
      <c r="WL3" s="117">
        <v>2</v>
      </c>
      <c r="WM3" s="117">
        <v>2</v>
      </c>
      <c r="WN3" s="117">
        <v>2</v>
      </c>
      <c r="WO3" s="117">
        <v>2</v>
      </c>
      <c r="WP3" s="117">
        <v>5</v>
      </c>
      <c r="WQ3" s="117">
        <v>5</v>
      </c>
      <c r="WR3" s="117">
        <v>5</v>
      </c>
      <c r="WS3" s="117">
        <v>5</v>
      </c>
      <c r="WT3" s="117">
        <v>5</v>
      </c>
      <c r="WU3" s="117">
        <v>4</v>
      </c>
      <c r="WV3" s="117">
        <v>4</v>
      </c>
      <c r="WW3" s="117">
        <v>4</v>
      </c>
      <c r="WX3" s="117">
        <v>2</v>
      </c>
      <c r="WY3" s="117">
        <v>2</v>
      </c>
      <c r="WZ3" s="117">
        <v>1</v>
      </c>
      <c r="XA3" s="117">
        <v>1</v>
      </c>
      <c r="XB3" s="117">
        <v>2</v>
      </c>
      <c r="XC3" s="117">
        <v>4</v>
      </c>
      <c r="XD3" s="117">
        <v>1</v>
      </c>
      <c r="XE3" s="117">
        <v>1</v>
      </c>
      <c r="XF3" s="117">
        <v>1</v>
      </c>
      <c r="XG3" s="117">
        <v>2</v>
      </c>
      <c r="XH3" s="117">
        <v>5</v>
      </c>
      <c r="XI3" s="117">
        <v>2</v>
      </c>
      <c r="XJ3" s="117">
        <v>5</v>
      </c>
      <c r="XK3" s="117">
        <v>2</v>
      </c>
      <c r="XL3" s="117">
        <v>2</v>
      </c>
      <c r="XM3" s="117">
        <v>2</v>
      </c>
      <c r="XN3" s="117">
        <v>2</v>
      </c>
      <c r="XO3" s="117">
        <v>1</v>
      </c>
      <c r="XP3" s="117">
        <v>1</v>
      </c>
      <c r="XQ3" s="117">
        <v>1</v>
      </c>
      <c r="XR3" s="117">
        <v>1</v>
      </c>
      <c r="XS3" s="117">
        <v>5</v>
      </c>
      <c r="XT3" s="117">
        <v>5</v>
      </c>
      <c r="XU3" s="117">
        <v>5</v>
      </c>
      <c r="XV3" s="117">
        <v>5</v>
      </c>
      <c r="XW3" s="117">
        <v>4</v>
      </c>
      <c r="XX3" s="117">
        <v>4</v>
      </c>
      <c r="XY3" s="117">
        <v>4</v>
      </c>
      <c r="XZ3" s="117">
        <v>4</v>
      </c>
      <c r="YA3" s="117">
        <v>3</v>
      </c>
      <c r="YB3" s="117">
        <v>5</v>
      </c>
      <c r="YC3" s="117">
        <v>1</v>
      </c>
      <c r="YD3" s="117">
        <v>5</v>
      </c>
      <c r="YE3" s="117">
        <v>5</v>
      </c>
      <c r="YF3" s="117">
        <v>5</v>
      </c>
      <c r="YG3" s="117">
        <v>1</v>
      </c>
      <c r="YH3" s="117">
        <v>1</v>
      </c>
      <c r="YI3" s="117">
        <v>1</v>
      </c>
      <c r="YJ3" s="117">
        <v>2</v>
      </c>
      <c r="YK3" s="117">
        <v>5</v>
      </c>
      <c r="YL3" s="117">
        <v>1</v>
      </c>
      <c r="YM3" s="117">
        <v>5</v>
      </c>
      <c r="YN3" s="117">
        <v>1</v>
      </c>
      <c r="YO3" s="117">
        <v>1</v>
      </c>
      <c r="YP3" s="117">
        <v>2</v>
      </c>
      <c r="YQ3" s="117">
        <v>2</v>
      </c>
      <c r="YR3" s="117">
        <v>1</v>
      </c>
      <c r="YS3" s="117">
        <v>1</v>
      </c>
      <c r="YT3" s="117">
        <v>5</v>
      </c>
      <c r="YU3" s="117">
        <v>5</v>
      </c>
      <c r="YV3" s="117">
        <v>5</v>
      </c>
      <c r="YW3" s="117">
        <v>5</v>
      </c>
      <c r="YX3" s="117">
        <v>5</v>
      </c>
      <c r="YY3" s="117">
        <v>5</v>
      </c>
      <c r="YZ3" s="117">
        <v>5</v>
      </c>
      <c r="ZA3" s="117">
        <v>5</v>
      </c>
      <c r="ZB3" s="117">
        <v>5</v>
      </c>
      <c r="ZC3" s="117">
        <v>5</v>
      </c>
      <c r="ZD3" s="117">
        <v>5</v>
      </c>
      <c r="ZE3" s="117">
        <v>5</v>
      </c>
      <c r="ZF3" s="117">
        <v>5</v>
      </c>
      <c r="ZG3" s="117">
        <v>1</v>
      </c>
      <c r="ZH3" s="117">
        <v>5</v>
      </c>
      <c r="ZI3" s="117">
        <v>5</v>
      </c>
      <c r="ZJ3" s="117">
        <v>5</v>
      </c>
      <c r="ZK3" s="117">
        <v>5</v>
      </c>
      <c r="ZL3" s="117">
        <v>6</v>
      </c>
      <c r="ZM3" s="117">
        <v>3</v>
      </c>
      <c r="ZN3" s="117">
        <v>3</v>
      </c>
      <c r="ZO3" s="117">
        <v>4</v>
      </c>
      <c r="ZP3" s="117">
        <v>4</v>
      </c>
      <c r="ZQ3" s="117">
        <v>2</v>
      </c>
      <c r="ZR3" s="117">
        <v>2</v>
      </c>
      <c r="ZS3" s="117">
        <v>2</v>
      </c>
      <c r="ZT3" s="117">
        <v>2</v>
      </c>
      <c r="ZU3" s="117">
        <v>2</v>
      </c>
      <c r="ZV3" s="117">
        <v>2</v>
      </c>
      <c r="ZW3" s="117">
        <v>2</v>
      </c>
      <c r="ZX3" s="117">
        <v>1</v>
      </c>
      <c r="ZY3" s="117">
        <v>1</v>
      </c>
      <c r="ZZ3" s="117">
        <v>1</v>
      </c>
      <c r="AAA3" s="117">
        <v>2</v>
      </c>
      <c r="AAB3" s="117">
        <v>1</v>
      </c>
      <c r="AAC3" s="117">
        <v>2</v>
      </c>
      <c r="AAD3" s="117">
        <v>2</v>
      </c>
      <c r="AAE3" s="117">
        <v>2</v>
      </c>
      <c r="AAF3" s="117">
        <v>2</v>
      </c>
      <c r="AAG3" s="117">
        <v>2</v>
      </c>
      <c r="AAH3" s="117">
        <v>5</v>
      </c>
      <c r="AAI3" s="117">
        <v>2</v>
      </c>
      <c r="AAJ3" s="117">
        <v>5</v>
      </c>
      <c r="AAK3" s="117">
        <v>2</v>
      </c>
      <c r="AAL3" s="117">
        <v>2</v>
      </c>
      <c r="AAM3" s="117">
        <v>1</v>
      </c>
      <c r="AAN3" s="117">
        <v>2</v>
      </c>
      <c r="AAO3" s="117">
        <v>2</v>
      </c>
      <c r="AAP3" s="117">
        <v>2</v>
      </c>
      <c r="AAQ3" s="117">
        <v>2</v>
      </c>
      <c r="AAR3" s="117">
        <v>2</v>
      </c>
      <c r="AAS3" s="117">
        <v>2</v>
      </c>
      <c r="AAT3" s="117">
        <v>2</v>
      </c>
      <c r="AAU3" s="117">
        <v>2</v>
      </c>
      <c r="AAV3" s="117">
        <v>5</v>
      </c>
      <c r="AAW3" s="117">
        <v>4</v>
      </c>
      <c r="AAX3" s="117">
        <v>4</v>
      </c>
      <c r="AAY3" s="117">
        <v>4</v>
      </c>
      <c r="AAZ3" s="117">
        <v>4</v>
      </c>
      <c r="ABA3" s="117">
        <v>4</v>
      </c>
      <c r="ABB3" s="117">
        <v>4</v>
      </c>
      <c r="ABC3" s="117">
        <v>2</v>
      </c>
      <c r="ABD3" s="117">
        <v>1</v>
      </c>
      <c r="ABE3" s="117">
        <v>5</v>
      </c>
      <c r="ABF3" s="117">
        <v>5</v>
      </c>
      <c r="ABG3" s="117">
        <v>5</v>
      </c>
      <c r="ABH3" s="117">
        <v>1</v>
      </c>
      <c r="ABI3" s="117">
        <v>2</v>
      </c>
      <c r="ABJ3" s="117">
        <v>2</v>
      </c>
      <c r="ABK3" s="117">
        <v>5</v>
      </c>
      <c r="ABL3" s="117">
        <v>5</v>
      </c>
      <c r="ABM3" s="117">
        <v>5</v>
      </c>
      <c r="ABN3" s="117">
        <v>1</v>
      </c>
      <c r="ABO3" s="117">
        <v>1</v>
      </c>
      <c r="ABP3" s="117">
        <v>2</v>
      </c>
      <c r="ABQ3" s="117">
        <v>2</v>
      </c>
      <c r="ABR3" s="117">
        <v>1</v>
      </c>
      <c r="ABS3" s="117">
        <v>1</v>
      </c>
      <c r="ABT3" s="117">
        <v>5</v>
      </c>
      <c r="ABU3" s="117">
        <v>5</v>
      </c>
      <c r="ABV3" s="117">
        <v>5</v>
      </c>
      <c r="ABW3" s="117">
        <v>5</v>
      </c>
      <c r="ABX3" s="117">
        <v>5</v>
      </c>
      <c r="ABY3" s="117">
        <v>5</v>
      </c>
      <c r="ABZ3" s="117">
        <v>5</v>
      </c>
      <c r="ACA3" s="117">
        <v>5</v>
      </c>
      <c r="ACB3" s="117">
        <v>5</v>
      </c>
      <c r="ACC3" s="117">
        <v>5</v>
      </c>
      <c r="ACD3" s="117">
        <v>5</v>
      </c>
      <c r="ACE3" s="117">
        <v>5</v>
      </c>
      <c r="ACF3" s="117">
        <v>5</v>
      </c>
      <c r="ACG3" s="117">
        <v>5</v>
      </c>
      <c r="ACH3" s="117">
        <v>5</v>
      </c>
      <c r="ACI3" s="117">
        <v>5</v>
      </c>
      <c r="ACJ3" s="117">
        <v>5</v>
      </c>
      <c r="ACK3" s="117">
        <v>5</v>
      </c>
      <c r="ACL3" s="117">
        <v>5</v>
      </c>
      <c r="ACM3" s="117">
        <v>5</v>
      </c>
      <c r="ACN3" s="117">
        <v>5</v>
      </c>
      <c r="ACO3" s="117">
        <v>5</v>
      </c>
      <c r="ACP3" s="117">
        <v>5</v>
      </c>
      <c r="ACQ3" s="117">
        <v>5</v>
      </c>
      <c r="ACR3" s="117">
        <v>5</v>
      </c>
      <c r="ACS3" s="117">
        <v>5</v>
      </c>
      <c r="ACT3" s="117">
        <v>5</v>
      </c>
      <c r="ACU3" s="117">
        <v>5</v>
      </c>
      <c r="ACV3" s="117">
        <v>5</v>
      </c>
      <c r="ACW3" s="117">
        <v>5</v>
      </c>
      <c r="ACX3" s="117">
        <v>5</v>
      </c>
      <c r="ACY3" s="117">
        <v>1</v>
      </c>
      <c r="ACZ3" s="117">
        <v>1</v>
      </c>
      <c r="ADA3" s="117">
        <v>1</v>
      </c>
      <c r="ADB3" s="117">
        <v>1</v>
      </c>
      <c r="ADC3" s="117">
        <v>1</v>
      </c>
      <c r="ADD3" s="117">
        <v>5</v>
      </c>
      <c r="ADE3" s="117">
        <v>5</v>
      </c>
      <c r="ADF3" s="117">
        <v>5</v>
      </c>
      <c r="ADG3" s="117">
        <v>5</v>
      </c>
      <c r="ADH3" s="117">
        <v>5</v>
      </c>
      <c r="ADI3" s="117">
        <v>1</v>
      </c>
      <c r="ADJ3" s="117">
        <v>5</v>
      </c>
      <c r="ADK3" s="117">
        <v>5</v>
      </c>
      <c r="ADL3" s="117">
        <v>5</v>
      </c>
      <c r="ADM3" s="117">
        <v>5</v>
      </c>
      <c r="ADN3" s="117">
        <v>4</v>
      </c>
      <c r="ADO3" s="117">
        <v>5</v>
      </c>
      <c r="ADP3" s="117">
        <v>5</v>
      </c>
      <c r="ADQ3" s="117">
        <v>5</v>
      </c>
      <c r="ADR3" s="117">
        <v>4</v>
      </c>
      <c r="ADS3" s="117">
        <v>5</v>
      </c>
      <c r="ADT3" s="117">
        <v>5</v>
      </c>
      <c r="ADU3" s="117">
        <v>5</v>
      </c>
      <c r="ADV3" s="117">
        <v>5</v>
      </c>
      <c r="ADW3" s="117">
        <v>4</v>
      </c>
      <c r="ADX3" s="117">
        <v>5</v>
      </c>
      <c r="ADY3" s="117">
        <v>5</v>
      </c>
      <c r="ADZ3" s="117">
        <v>5</v>
      </c>
      <c r="AEA3" s="117">
        <v>5</v>
      </c>
      <c r="AEB3" s="117">
        <v>5</v>
      </c>
      <c r="AEC3" s="117">
        <v>1</v>
      </c>
      <c r="AED3" s="117">
        <v>1</v>
      </c>
      <c r="AEE3" s="117">
        <v>5</v>
      </c>
      <c r="AEF3" s="117">
        <v>5</v>
      </c>
      <c r="AEG3" s="117">
        <v>1</v>
      </c>
      <c r="AEH3" s="117">
        <v>2</v>
      </c>
      <c r="AEI3" s="117">
        <v>2</v>
      </c>
      <c r="AEJ3" s="117">
        <v>2</v>
      </c>
      <c r="AEK3" s="117">
        <v>2</v>
      </c>
      <c r="AEL3" s="117">
        <v>2</v>
      </c>
      <c r="AEM3" s="117">
        <v>1</v>
      </c>
      <c r="AEN3" s="117">
        <v>2</v>
      </c>
      <c r="AEO3" s="117">
        <v>2</v>
      </c>
      <c r="AEP3" s="117">
        <v>1</v>
      </c>
      <c r="AEQ3" s="117">
        <v>1</v>
      </c>
      <c r="AER3" s="117">
        <v>1</v>
      </c>
      <c r="AES3" s="117">
        <v>2</v>
      </c>
      <c r="AET3" s="117">
        <v>1</v>
      </c>
      <c r="AEU3" s="117">
        <v>2</v>
      </c>
      <c r="AEV3" s="117">
        <v>5</v>
      </c>
      <c r="AEW3" s="117">
        <v>2</v>
      </c>
      <c r="AEX3" s="117">
        <v>2</v>
      </c>
      <c r="AEY3" s="117">
        <v>2</v>
      </c>
      <c r="AEZ3" s="117">
        <v>2</v>
      </c>
      <c r="AFA3" s="117">
        <v>4</v>
      </c>
      <c r="AFB3" s="117">
        <v>4</v>
      </c>
      <c r="AFC3" s="117">
        <v>4</v>
      </c>
      <c r="AFD3" s="117">
        <v>5</v>
      </c>
      <c r="AFE3" s="117">
        <v>5</v>
      </c>
      <c r="AFF3" s="117">
        <v>5</v>
      </c>
      <c r="AFG3" s="117">
        <v>5</v>
      </c>
      <c r="AFH3" s="117">
        <v>5</v>
      </c>
      <c r="AFI3" s="117">
        <v>5</v>
      </c>
      <c r="AFJ3" s="117">
        <v>5</v>
      </c>
      <c r="AFK3" s="117">
        <v>5</v>
      </c>
      <c r="AFL3" s="117">
        <v>5</v>
      </c>
      <c r="AFM3" s="117">
        <v>1</v>
      </c>
      <c r="AFN3" s="117">
        <v>2</v>
      </c>
      <c r="AFO3" s="117">
        <v>2</v>
      </c>
      <c r="AFP3" s="117">
        <v>3</v>
      </c>
      <c r="AFQ3" s="117">
        <v>1</v>
      </c>
      <c r="AFR3" s="117">
        <v>2</v>
      </c>
      <c r="AFS3" s="117">
        <v>1</v>
      </c>
      <c r="AFT3" s="117">
        <v>5</v>
      </c>
      <c r="AFU3" s="117">
        <v>2</v>
      </c>
      <c r="AFV3" s="117">
        <v>2</v>
      </c>
      <c r="AFW3" s="117">
        <v>2</v>
      </c>
      <c r="AFX3" s="117">
        <v>1</v>
      </c>
      <c r="AFY3" s="117">
        <v>1</v>
      </c>
      <c r="AFZ3" s="117">
        <v>1</v>
      </c>
      <c r="AGA3" s="117">
        <v>1</v>
      </c>
      <c r="AGB3" s="117">
        <v>1</v>
      </c>
      <c r="AGC3" s="117">
        <v>1</v>
      </c>
      <c r="AGD3" s="117">
        <v>1</v>
      </c>
      <c r="AGE3" s="117">
        <v>3</v>
      </c>
      <c r="AGF3" s="117">
        <v>1</v>
      </c>
      <c r="AGG3" s="117">
        <v>1</v>
      </c>
      <c r="AGH3" s="117">
        <v>1</v>
      </c>
      <c r="AGI3" s="117">
        <v>2</v>
      </c>
      <c r="AGJ3" s="117">
        <v>5</v>
      </c>
      <c r="AGK3" s="117">
        <v>2</v>
      </c>
      <c r="AGL3" s="117">
        <v>1</v>
      </c>
      <c r="AGM3" s="117">
        <v>5</v>
      </c>
      <c r="AGN3" s="117">
        <v>6</v>
      </c>
      <c r="AGO3" s="117">
        <v>2</v>
      </c>
      <c r="AGP3" s="117">
        <v>5</v>
      </c>
      <c r="AGQ3" s="117">
        <v>5</v>
      </c>
      <c r="AGR3" s="117">
        <v>5</v>
      </c>
      <c r="AGS3" s="117">
        <v>2</v>
      </c>
      <c r="AGT3" s="117">
        <v>5</v>
      </c>
      <c r="AGU3" s="117">
        <v>5</v>
      </c>
      <c r="AGV3" s="117">
        <v>6</v>
      </c>
      <c r="AGW3" s="117">
        <v>1</v>
      </c>
      <c r="AGX3" s="117">
        <v>2</v>
      </c>
      <c r="AGY3" s="117">
        <v>2</v>
      </c>
      <c r="AGZ3" s="117">
        <v>1</v>
      </c>
      <c r="AHA3" s="117">
        <v>2</v>
      </c>
      <c r="AHB3" s="117">
        <v>5</v>
      </c>
      <c r="AHC3" s="117">
        <v>5</v>
      </c>
      <c r="AHD3" s="117">
        <v>5</v>
      </c>
      <c r="AHE3" s="117">
        <v>2</v>
      </c>
      <c r="AHF3" s="117">
        <v>5</v>
      </c>
      <c r="AHG3" s="117">
        <v>2</v>
      </c>
      <c r="AHH3" s="117">
        <v>2</v>
      </c>
      <c r="AHI3" s="117">
        <v>2</v>
      </c>
      <c r="AHJ3" s="117">
        <v>2</v>
      </c>
      <c r="AHK3" s="117">
        <v>2</v>
      </c>
      <c r="AHL3" s="117">
        <v>2</v>
      </c>
      <c r="AHM3" s="117">
        <v>5</v>
      </c>
      <c r="AHN3" s="117">
        <v>2</v>
      </c>
      <c r="AHO3" s="117">
        <v>4</v>
      </c>
      <c r="AHP3" s="117">
        <v>2</v>
      </c>
      <c r="AHQ3" s="117">
        <v>1</v>
      </c>
      <c r="AHR3" s="117">
        <v>2</v>
      </c>
      <c r="AHS3" s="117">
        <v>4</v>
      </c>
      <c r="AHT3" s="117">
        <v>2</v>
      </c>
      <c r="AHU3" s="117">
        <v>4</v>
      </c>
      <c r="AHV3" s="117">
        <v>5</v>
      </c>
      <c r="AHW3" s="117">
        <v>2</v>
      </c>
      <c r="AHX3" s="117">
        <v>4</v>
      </c>
      <c r="AHY3" s="117">
        <v>2</v>
      </c>
      <c r="AHZ3" s="117">
        <v>2</v>
      </c>
      <c r="AIA3" s="117">
        <v>2</v>
      </c>
      <c r="AIB3" s="117">
        <v>5</v>
      </c>
      <c r="AIC3" s="117">
        <v>2</v>
      </c>
      <c r="AID3" s="117">
        <v>2</v>
      </c>
      <c r="AIE3" s="117">
        <v>2</v>
      </c>
      <c r="AIF3" s="117">
        <v>2</v>
      </c>
      <c r="AIG3" s="117">
        <v>2</v>
      </c>
      <c r="AIH3" s="117">
        <v>2</v>
      </c>
      <c r="AII3" s="117">
        <v>1</v>
      </c>
      <c r="AIJ3" s="117">
        <v>5</v>
      </c>
      <c r="AIK3" s="117">
        <v>1</v>
      </c>
      <c r="AIL3" s="117">
        <v>1</v>
      </c>
      <c r="AIM3" s="117">
        <v>1</v>
      </c>
      <c r="AIN3" s="117">
        <v>1</v>
      </c>
      <c r="AIO3" s="117">
        <v>1</v>
      </c>
      <c r="AIP3" s="117">
        <v>2</v>
      </c>
      <c r="AIQ3" s="117">
        <v>2</v>
      </c>
      <c r="AIR3" s="117">
        <v>1</v>
      </c>
      <c r="AIS3" s="117">
        <v>1</v>
      </c>
      <c r="AIT3" s="117">
        <v>1</v>
      </c>
      <c r="AIU3" s="117">
        <v>1</v>
      </c>
      <c r="AIV3" s="117">
        <v>1</v>
      </c>
      <c r="AIW3" s="117">
        <v>1</v>
      </c>
      <c r="AIX3" s="117">
        <v>1</v>
      </c>
      <c r="AIY3" s="117">
        <v>5</v>
      </c>
      <c r="AIZ3" s="117">
        <v>1</v>
      </c>
      <c r="AJA3" s="117">
        <v>1</v>
      </c>
      <c r="AJB3" s="117">
        <v>1</v>
      </c>
      <c r="AJC3" s="117">
        <v>1</v>
      </c>
      <c r="AJD3" s="117">
        <v>1</v>
      </c>
      <c r="AJE3" s="117">
        <v>1</v>
      </c>
      <c r="AJF3" s="117">
        <v>1</v>
      </c>
      <c r="AJG3" s="117">
        <v>1</v>
      </c>
      <c r="AJH3" s="117">
        <v>1</v>
      </c>
      <c r="AJI3" s="117">
        <v>5</v>
      </c>
      <c r="AJJ3" s="117">
        <v>1</v>
      </c>
      <c r="AJK3" s="117">
        <v>1</v>
      </c>
      <c r="AJL3" s="117">
        <v>1</v>
      </c>
      <c r="AJM3" s="117">
        <v>1</v>
      </c>
      <c r="AJN3" s="117">
        <v>1</v>
      </c>
      <c r="AJO3" s="117">
        <v>1</v>
      </c>
      <c r="AJP3" s="117">
        <v>1</v>
      </c>
      <c r="AJQ3" s="117">
        <v>1</v>
      </c>
      <c r="AJR3" s="117">
        <v>1</v>
      </c>
      <c r="AJS3" s="117">
        <v>4</v>
      </c>
      <c r="AJT3" s="117">
        <v>4</v>
      </c>
      <c r="AJU3" s="117">
        <v>4</v>
      </c>
      <c r="AJV3" s="117">
        <v>4</v>
      </c>
      <c r="AJW3" s="117">
        <v>4</v>
      </c>
      <c r="AJX3" s="117">
        <v>5</v>
      </c>
      <c r="AJY3" s="117">
        <v>5</v>
      </c>
      <c r="AJZ3" s="117">
        <v>5</v>
      </c>
      <c r="AKA3" s="117">
        <v>5</v>
      </c>
      <c r="AKB3" s="117">
        <v>5</v>
      </c>
      <c r="AKC3" s="117">
        <v>5</v>
      </c>
      <c r="AKD3" s="117">
        <v>5</v>
      </c>
      <c r="AKE3" s="117">
        <v>5</v>
      </c>
      <c r="AKF3" s="117">
        <v>5</v>
      </c>
      <c r="AKG3" s="117">
        <v>5</v>
      </c>
      <c r="AKH3" s="117">
        <v>5</v>
      </c>
      <c r="AKI3" s="117">
        <v>5</v>
      </c>
      <c r="AKJ3" s="117">
        <v>5</v>
      </c>
      <c r="AKK3" s="117">
        <v>5</v>
      </c>
      <c r="AKL3" s="117">
        <v>5</v>
      </c>
      <c r="AKM3" s="117">
        <v>5</v>
      </c>
      <c r="AKN3" s="117">
        <v>5</v>
      </c>
      <c r="AKO3" s="117">
        <v>5</v>
      </c>
      <c r="AKP3" s="117">
        <v>5</v>
      </c>
      <c r="AKQ3" s="117">
        <v>5</v>
      </c>
      <c r="AKR3" s="117">
        <v>5</v>
      </c>
      <c r="AKS3" s="117">
        <v>5</v>
      </c>
      <c r="AKT3" s="117">
        <v>5</v>
      </c>
      <c r="AKU3" s="117">
        <v>5</v>
      </c>
      <c r="AKV3" s="117">
        <v>5</v>
      </c>
      <c r="AKW3" s="117">
        <v>5</v>
      </c>
      <c r="AKX3" s="117">
        <v>5</v>
      </c>
      <c r="AKY3" s="117">
        <v>5</v>
      </c>
      <c r="AKZ3" s="117">
        <v>5</v>
      </c>
      <c r="ALA3" s="117">
        <v>5</v>
      </c>
      <c r="ALB3" s="117">
        <v>5</v>
      </c>
      <c r="ALC3" s="117">
        <v>5</v>
      </c>
      <c r="ALD3" s="117">
        <v>5</v>
      </c>
      <c r="ALE3" s="117">
        <v>5</v>
      </c>
      <c r="ALF3" s="117">
        <v>5</v>
      </c>
      <c r="ALG3" s="117">
        <v>5</v>
      </c>
      <c r="ALH3" s="117">
        <v>5</v>
      </c>
      <c r="ALI3" s="117">
        <v>5</v>
      </c>
      <c r="ALJ3" s="117">
        <v>5</v>
      </c>
      <c r="ALK3" s="117">
        <v>5</v>
      </c>
      <c r="ALL3" s="117">
        <v>5</v>
      </c>
      <c r="ALM3" s="117">
        <v>5</v>
      </c>
      <c r="ALN3" s="117">
        <v>5</v>
      </c>
      <c r="ALO3" s="117">
        <v>5</v>
      </c>
      <c r="ALP3" s="117">
        <v>5</v>
      </c>
      <c r="ALQ3" s="117">
        <v>5</v>
      </c>
      <c r="ALR3" s="117">
        <v>5</v>
      </c>
      <c r="ALS3" s="117">
        <v>5</v>
      </c>
      <c r="ALT3" s="117">
        <v>6</v>
      </c>
      <c r="ALU3" s="117">
        <v>6</v>
      </c>
      <c r="ALV3" s="117">
        <v>6</v>
      </c>
      <c r="ALW3" s="117">
        <v>5</v>
      </c>
      <c r="ALX3" s="117">
        <v>5</v>
      </c>
      <c r="ALY3" s="117">
        <v>5</v>
      </c>
      <c r="ALZ3" s="117">
        <v>5</v>
      </c>
      <c r="AMA3" s="117">
        <v>5</v>
      </c>
      <c r="AMB3" s="117">
        <v>5</v>
      </c>
      <c r="AMC3" s="117">
        <v>5</v>
      </c>
      <c r="AMD3" s="117">
        <v>5</v>
      </c>
      <c r="AME3" s="117">
        <v>5</v>
      </c>
      <c r="AMF3" s="117">
        <v>5</v>
      </c>
      <c r="AMG3" s="117">
        <v>5</v>
      </c>
      <c r="AMH3" s="117">
        <v>5</v>
      </c>
      <c r="AMI3" s="117">
        <v>5</v>
      </c>
      <c r="AMJ3" s="117">
        <v>5</v>
      </c>
      <c r="AMK3" s="117">
        <v>5</v>
      </c>
      <c r="AML3" s="117">
        <v>5</v>
      </c>
      <c r="AMM3" s="117">
        <v>5</v>
      </c>
      <c r="AMN3" s="117">
        <v>5</v>
      </c>
      <c r="AMO3" s="117">
        <v>5</v>
      </c>
      <c r="AMP3" s="117">
        <v>5</v>
      </c>
      <c r="AMQ3" s="117">
        <v>5</v>
      </c>
      <c r="AMR3" s="117">
        <v>5</v>
      </c>
      <c r="AMS3" s="117">
        <v>5</v>
      </c>
      <c r="AMT3" s="117">
        <v>5</v>
      </c>
      <c r="AMU3" s="117">
        <v>5</v>
      </c>
      <c r="AMV3" s="117">
        <v>5</v>
      </c>
      <c r="AMW3" s="117">
        <v>5</v>
      </c>
      <c r="AMX3" s="117">
        <v>5</v>
      </c>
      <c r="AMY3" s="117">
        <v>5</v>
      </c>
      <c r="AMZ3" s="117">
        <v>5</v>
      </c>
      <c r="ANA3" s="117">
        <v>1</v>
      </c>
      <c r="ANB3" s="117">
        <v>1</v>
      </c>
      <c r="ANC3" s="117">
        <v>5</v>
      </c>
      <c r="AND3" s="117">
        <v>6</v>
      </c>
      <c r="ANE3" s="117">
        <v>1</v>
      </c>
      <c r="ANF3" s="117">
        <v>1</v>
      </c>
      <c r="ANG3" s="117">
        <v>1</v>
      </c>
      <c r="ANH3" s="117">
        <v>1</v>
      </c>
      <c r="ANI3" s="117">
        <v>1</v>
      </c>
      <c r="ANJ3" s="117">
        <v>1</v>
      </c>
      <c r="ANK3" s="117">
        <v>1</v>
      </c>
      <c r="ANL3" s="117">
        <v>1</v>
      </c>
      <c r="ANM3" s="117">
        <v>2</v>
      </c>
      <c r="ANN3" s="117">
        <v>2</v>
      </c>
      <c r="ANO3" s="117">
        <v>1</v>
      </c>
      <c r="ANP3" s="117">
        <v>1</v>
      </c>
      <c r="ANQ3" s="117">
        <v>1</v>
      </c>
      <c r="ANR3" s="117">
        <v>2</v>
      </c>
      <c r="ANS3" s="117">
        <v>5</v>
      </c>
      <c r="ANT3" s="117">
        <v>2</v>
      </c>
      <c r="ANU3" s="117">
        <v>2</v>
      </c>
      <c r="ANV3" s="117">
        <v>2</v>
      </c>
      <c r="ANW3" s="117">
        <v>2</v>
      </c>
      <c r="ANX3" s="117">
        <v>2</v>
      </c>
      <c r="ANY3" s="117">
        <v>2</v>
      </c>
      <c r="ANZ3" s="117">
        <v>2</v>
      </c>
      <c r="AOA3" s="117">
        <v>5</v>
      </c>
      <c r="AOB3" s="117">
        <v>4</v>
      </c>
      <c r="AOC3" s="117">
        <v>2</v>
      </c>
      <c r="AOD3" s="117">
        <v>5</v>
      </c>
      <c r="AOE3" s="117">
        <v>2</v>
      </c>
      <c r="AOF3" s="117">
        <v>5</v>
      </c>
      <c r="AOG3" s="117">
        <v>5</v>
      </c>
      <c r="AOH3" s="117">
        <v>5</v>
      </c>
      <c r="AOI3" s="117">
        <v>5</v>
      </c>
      <c r="AOJ3" s="117">
        <v>5</v>
      </c>
      <c r="AOK3" s="117">
        <v>5</v>
      </c>
      <c r="AOL3" s="117">
        <v>5</v>
      </c>
      <c r="AOM3" s="117">
        <v>5</v>
      </c>
      <c r="AON3" s="117">
        <v>1</v>
      </c>
      <c r="AOO3" s="117">
        <v>1</v>
      </c>
      <c r="AOP3" s="117">
        <v>5</v>
      </c>
      <c r="AOQ3" s="117">
        <v>1</v>
      </c>
      <c r="AOR3" s="117">
        <v>1</v>
      </c>
      <c r="AOS3" s="117">
        <v>1</v>
      </c>
      <c r="AOT3" s="117">
        <v>1</v>
      </c>
      <c r="AOU3" s="117">
        <v>5</v>
      </c>
      <c r="AOV3" s="117">
        <v>5</v>
      </c>
      <c r="AOW3" s="117">
        <v>5</v>
      </c>
      <c r="AOX3" s="117">
        <v>1</v>
      </c>
      <c r="AOY3" s="117">
        <v>5</v>
      </c>
      <c r="AOZ3" s="117">
        <v>5</v>
      </c>
      <c r="APA3" s="117">
        <v>5</v>
      </c>
      <c r="APB3" s="117">
        <v>5</v>
      </c>
      <c r="APC3" s="117">
        <v>5</v>
      </c>
      <c r="APD3" s="117">
        <v>5</v>
      </c>
      <c r="APE3" s="117">
        <v>5</v>
      </c>
      <c r="APF3" s="117">
        <v>2</v>
      </c>
      <c r="APG3" s="117">
        <v>2</v>
      </c>
      <c r="APH3" s="117">
        <v>3</v>
      </c>
      <c r="API3" s="117">
        <v>1</v>
      </c>
      <c r="APJ3" s="117">
        <v>5</v>
      </c>
      <c r="APK3" s="117">
        <v>5</v>
      </c>
      <c r="APL3" s="117">
        <v>5</v>
      </c>
      <c r="APM3" s="117">
        <v>1</v>
      </c>
      <c r="APN3" s="117">
        <v>1</v>
      </c>
      <c r="APO3" s="117">
        <v>1</v>
      </c>
      <c r="APP3" s="117">
        <v>2</v>
      </c>
      <c r="APQ3" s="117">
        <v>1</v>
      </c>
      <c r="APR3" s="117">
        <v>5</v>
      </c>
      <c r="APS3" s="117">
        <v>1</v>
      </c>
      <c r="APT3" s="117">
        <v>1</v>
      </c>
      <c r="APU3" s="117">
        <v>1</v>
      </c>
      <c r="APV3" s="117">
        <v>1</v>
      </c>
      <c r="APW3" s="117">
        <v>1</v>
      </c>
      <c r="APX3" s="117">
        <v>5</v>
      </c>
      <c r="APY3" s="117">
        <v>2</v>
      </c>
      <c r="APZ3" s="117">
        <v>1</v>
      </c>
      <c r="AQA3" s="117">
        <v>2</v>
      </c>
      <c r="AQB3" s="117">
        <v>2</v>
      </c>
      <c r="AQC3" s="117">
        <v>2</v>
      </c>
      <c r="AQD3" s="117">
        <v>2</v>
      </c>
      <c r="AQE3" s="117">
        <v>2</v>
      </c>
      <c r="AQF3" s="117">
        <v>1</v>
      </c>
      <c r="AQG3" s="117">
        <v>2</v>
      </c>
      <c r="AQH3" s="117">
        <v>2</v>
      </c>
      <c r="AQI3" s="117">
        <v>1</v>
      </c>
      <c r="AQJ3" s="117">
        <v>1</v>
      </c>
      <c r="AQK3" s="117">
        <v>1</v>
      </c>
      <c r="AQL3" s="117">
        <v>1</v>
      </c>
      <c r="AQM3" s="117">
        <v>1</v>
      </c>
      <c r="AQN3" s="117">
        <v>5</v>
      </c>
      <c r="AQO3" s="117">
        <v>3</v>
      </c>
      <c r="AQP3" s="117">
        <v>3</v>
      </c>
      <c r="AQQ3" s="117">
        <v>2</v>
      </c>
      <c r="AQR3" s="117">
        <v>2</v>
      </c>
      <c r="AQS3" s="117">
        <v>1</v>
      </c>
      <c r="AQT3" s="117">
        <v>1</v>
      </c>
      <c r="AQU3" s="117">
        <v>1</v>
      </c>
      <c r="AQV3" s="117">
        <v>1</v>
      </c>
      <c r="AQW3" s="117">
        <v>1</v>
      </c>
      <c r="AQX3" s="117">
        <v>1</v>
      </c>
      <c r="AQY3" s="117">
        <v>1</v>
      </c>
      <c r="AQZ3" s="117">
        <v>1</v>
      </c>
      <c r="ARA3" s="117">
        <v>1</v>
      </c>
      <c r="ARB3" s="117">
        <v>1</v>
      </c>
      <c r="ARC3" s="117">
        <v>1</v>
      </c>
      <c r="ARD3" s="117">
        <v>1</v>
      </c>
      <c r="ARE3" s="117">
        <v>1</v>
      </c>
      <c r="ARF3" s="117">
        <v>1</v>
      </c>
      <c r="ARG3" s="117">
        <v>2</v>
      </c>
      <c r="ARH3" s="117">
        <v>2</v>
      </c>
      <c r="ARI3" s="117">
        <v>5</v>
      </c>
      <c r="ARJ3" s="117">
        <v>1</v>
      </c>
      <c r="ARK3" s="117">
        <v>5</v>
      </c>
      <c r="ARL3" s="117">
        <v>1</v>
      </c>
      <c r="ARM3" s="117">
        <v>2</v>
      </c>
      <c r="ARN3" s="117">
        <v>2</v>
      </c>
      <c r="ARO3" s="117">
        <v>2</v>
      </c>
      <c r="ARP3" s="117">
        <v>2</v>
      </c>
      <c r="ARQ3" s="117">
        <v>1</v>
      </c>
      <c r="ARR3" s="117">
        <v>1</v>
      </c>
      <c r="ARS3" s="117">
        <v>1</v>
      </c>
      <c r="ART3" s="117">
        <v>2</v>
      </c>
      <c r="ARU3" s="117">
        <v>1</v>
      </c>
      <c r="ARV3" s="117">
        <v>4</v>
      </c>
      <c r="ARW3" s="117">
        <v>2</v>
      </c>
      <c r="ARX3" s="117">
        <v>1</v>
      </c>
      <c r="ARY3" s="117">
        <v>5</v>
      </c>
      <c r="ARZ3" s="117">
        <v>5</v>
      </c>
      <c r="ASA3" s="117">
        <v>5</v>
      </c>
      <c r="ASB3" s="117">
        <v>5</v>
      </c>
      <c r="ASC3" s="117">
        <v>5</v>
      </c>
      <c r="ASD3" s="117">
        <v>1</v>
      </c>
      <c r="ASE3" s="117">
        <v>5</v>
      </c>
      <c r="ASF3" s="117">
        <v>5</v>
      </c>
      <c r="ASG3" s="117">
        <v>5</v>
      </c>
      <c r="ASH3" s="117">
        <v>5</v>
      </c>
      <c r="ASI3" s="117">
        <v>5</v>
      </c>
      <c r="ASJ3" s="117">
        <v>3</v>
      </c>
      <c r="ASK3" s="117">
        <v>3</v>
      </c>
      <c r="ASL3" s="117">
        <v>3</v>
      </c>
      <c r="ASM3" s="117">
        <v>3</v>
      </c>
      <c r="ASN3" s="117">
        <v>1</v>
      </c>
      <c r="ASO3" s="117">
        <v>1</v>
      </c>
      <c r="ASP3" s="117">
        <v>1</v>
      </c>
      <c r="ASQ3" s="117">
        <v>1</v>
      </c>
      <c r="ASR3" s="117">
        <v>1</v>
      </c>
      <c r="ASS3" s="117">
        <v>3</v>
      </c>
      <c r="AST3" s="117">
        <v>1</v>
      </c>
      <c r="ASU3" s="117">
        <v>1</v>
      </c>
      <c r="ASV3" s="117">
        <v>1</v>
      </c>
      <c r="ASW3" s="117">
        <v>1</v>
      </c>
      <c r="ASX3" s="117">
        <v>1</v>
      </c>
      <c r="ASY3" s="117">
        <v>1</v>
      </c>
      <c r="ASZ3" s="117">
        <v>1</v>
      </c>
      <c r="ATA3" s="117">
        <v>5</v>
      </c>
      <c r="ATB3" s="117">
        <v>3</v>
      </c>
      <c r="ATC3" s="117">
        <v>1</v>
      </c>
      <c r="ATD3" s="117">
        <v>5</v>
      </c>
      <c r="ATE3" s="117">
        <v>5</v>
      </c>
      <c r="ATF3" s="117">
        <v>5</v>
      </c>
      <c r="ATG3" s="117">
        <v>2</v>
      </c>
      <c r="ATH3" s="117">
        <v>1</v>
      </c>
      <c r="ATI3" s="117">
        <v>1</v>
      </c>
      <c r="ATJ3" s="117">
        <v>1</v>
      </c>
      <c r="ATK3" s="117">
        <v>1</v>
      </c>
      <c r="ATL3" s="117">
        <v>1</v>
      </c>
      <c r="ATM3" s="117">
        <v>1</v>
      </c>
      <c r="ATN3" s="117">
        <v>1</v>
      </c>
      <c r="ATO3" s="117">
        <v>1</v>
      </c>
      <c r="ATP3" s="117">
        <v>2</v>
      </c>
      <c r="ATQ3" s="117">
        <v>5</v>
      </c>
      <c r="ATR3" s="117">
        <v>5</v>
      </c>
      <c r="ATS3" s="117">
        <v>5</v>
      </c>
      <c r="ATT3" s="117">
        <v>4</v>
      </c>
      <c r="ATU3" s="117">
        <v>2</v>
      </c>
      <c r="ATV3" s="117">
        <v>5</v>
      </c>
      <c r="ATW3" s="117">
        <v>5</v>
      </c>
      <c r="ATX3" s="117">
        <v>5</v>
      </c>
      <c r="ATY3" s="117">
        <v>4</v>
      </c>
      <c r="ATZ3" s="117">
        <v>3</v>
      </c>
      <c r="AUA3" s="117">
        <v>3</v>
      </c>
      <c r="AUB3" s="117">
        <v>3</v>
      </c>
      <c r="AUC3" s="117">
        <v>3</v>
      </c>
      <c r="AUD3" s="117">
        <v>4</v>
      </c>
      <c r="AUE3" s="117">
        <v>4</v>
      </c>
      <c r="AUF3" s="117">
        <v>4</v>
      </c>
      <c r="AUG3" s="117">
        <v>4</v>
      </c>
      <c r="AUH3" s="117">
        <v>4</v>
      </c>
      <c r="AUI3" s="117">
        <v>4</v>
      </c>
      <c r="AUJ3" s="117">
        <v>4</v>
      </c>
      <c r="AUK3" s="117">
        <v>4</v>
      </c>
      <c r="AUL3" s="117">
        <v>4</v>
      </c>
      <c r="AUM3" s="117">
        <v>4</v>
      </c>
      <c r="AUN3" s="117">
        <v>4</v>
      </c>
      <c r="AUO3" s="117">
        <v>4</v>
      </c>
      <c r="AUP3" s="117">
        <v>4</v>
      </c>
      <c r="AUQ3" s="117">
        <v>4</v>
      </c>
      <c r="AUR3" s="117">
        <v>4</v>
      </c>
      <c r="AUS3" s="117">
        <v>4</v>
      </c>
      <c r="AUT3" s="117">
        <v>4</v>
      </c>
      <c r="AUU3" s="117">
        <v>2</v>
      </c>
      <c r="AUV3" s="117">
        <v>1</v>
      </c>
      <c r="AUW3" s="117">
        <v>2</v>
      </c>
      <c r="AUX3" s="117">
        <v>1</v>
      </c>
      <c r="AUY3" s="117">
        <v>4</v>
      </c>
      <c r="AUZ3" s="117">
        <v>4</v>
      </c>
      <c r="AVA3" s="117">
        <v>4</v>
      </c>
      <c r="AVB3" s="117">
        <v>5</v>
      </c>
      <c r="AVC3" s="117">
        <v>5</v>
      </c>
      <c r="AVD3" s="117">
        <v>5</v>
      </c>
      <c r="AVE3" s="117">
        <v>5</v>
      </c>
      <c r="AVF3" s="117">
        <v>3</v>
      </c>
      <c r="AVG3" s="117">
        <v>5</v>
      </c>
      <c r="AVH3" s="117">
        <v>5</v>
      </c>
      <c r="AVI3" s="117">
        <v>5</v>
      </c>
      <c r="AVJ3" s="117">
        <v>5</v>
      </c>
      <c r="AVK3" s="117">
        <v>2</v>
      </c>
      <c r="AVL3" s="117">
        <v>2</v>
      </c>
      <c r="AVM3" s="117">
        <v>5</v>
      </c>
      <c r="AVN3" s="117">
        <v>5</v>
      </c>
      <c r="AVO3" s="117">
        <v>5</v>
      </c>
      <c r="AVP3" s="117">
        <v>5</v>
      </c>
      <c r="AVQ3" s="117">
        <v>5</v>
      </c>
      <c r="AVR3" s="117">
        <v>4</v>
      </c>
      <c r="AVS3" s="117">
        <v>5</v>
      </c>
      <c r="AVT3" s="117">
        <v>5</v>
      </c>
      <c r="AVU3" s="117">
        <v>3</v>
      </c>
      <c r="AVV3" s="117">
        <v>5</v>
      </c>
      <c r="AVW3" s="117">
        <v>5</v>
      </c>
      <c r="AVX3" s="117">
        <v>5</v>
      </c>
      <c r="AVY3" s="117">
        <v>1</v>
      </c>
      <c r="AVZ3" s="117">
        <v>5</v>
      </c>
      <c r="AWA3" s="117">
        <v>2</v>
      </c>
      <c r="AWB3" s="117">
        <v>2</v>
      </c>
      <c r="AWC3" s="117">
        <v>6</v>
      </c>
      <c r="AWD3" s="117">
        <v>5</v>
      </c>
      <c r="AWE3" s="117">
        <v>5</v>
      </c>
      <c r="AWF3" s="117">
        <v>1</v>
      </c>
      <c r="AWG3" s="117">
        <v>1</v>
      </c>
      <c r="AWH3" s="117">
        <v>1</v>
      </c>
      <c r="AWI3" s="117">
        <v>1</v>
      </c>
      <c r="AWJ3" s="117">
        <v>1</v>
      </c>
      <c r="AWK3" s="117">
        <v>1</v>
      </c>
      <c r="AWL3" s="117">
        <v>1</v>
      </c>
      <c r="AWM3" s="117">
        <v>5</v>
      </c>
      <c r="AWN3" s="117">
        <v>1</v>
      </c>
      <c r="AWO3" s="117">
        <v>1</v>
      </c>
      <c r="AWP3" s="117">
        <v>1</v>
      </c>
      <c r="AWQ3" s="117">
        <v>6</v>
      </c>
      <c r="AWR3" s="117">
        <v>6</v>
      </c>
      <c r="AWS3" s="117">
        <v>1</v>
      </c>
      <c r="AWT3" s="117">
        <v>1</v>
      </c>
      <c r="AWU3" s="117">
        <v>2</v>
      </c>
      <c r="AWV3" s="117">
        <v>2</v>
      </c>
      <c r="AWW3" s="117">
        <v>2</v>
      </c>
      <c r="AWX3" s="117">
        <v>2</v>
      </c>
      <c r="AWY3" s="117">
        <v>5</v>
      </c>
      <c r="AWZ3" s="117">
        <v>5</v>
      </c>
      <c r="AXA3" s="117">
        <v>2</v>
      </c>
      <c r="AXB3" s="117">
        <v>4</v>
      </c>
      <c r="AXC3" s="117">
        <v>4</v>
      </c>
      <c r="AXD3" s="117">
        <v>4</v>
      </c>
      <c r="AXE3" s="117">
        <v>4</v>
      </c>
      <c r="AXF3" s="117">
        <v>4</v>
      </c>
      <c r="AXG3" s="117">
        <v>4</v>
      </c>
      <c r="AXH3" s="117">
        <v>4</v>
      </c>
      <c r="AXI3" s="117">
        <v>4</v>
      </c>
      <c r="AXJ3" s="117">
        <v>2</v>
      </c>
      <c r="AXK3" s="117">
        <v>2</v>
      </c>
      <c r="AXL3" s="117">
        <v>2</v>
      </c>
      <c r="AXM3" s="117">
        <v>5</v>
      </c>
      <c r="AXN3" s="117">
        <v>1</v>
      </c>
      <c r="AXO3" s="117">
        <v>1</v>
      </c>
      <c r="AXP3" s="117">
        <v>1</v>
      </c>
      <c r="AXQ3" s="117">
        <v>1</v>
      </c>
      <c r="AXR3" s="117">
        <v>1</v>
      </c>
      <c r="AXS3" s="117">
        <v>1</v>
      </c>
      <c r="AXT3" s="117">
        <v>1</v>
      </c>
      <c r="AXU3" s="117">
        <v>1</v>
      </c>
      <c r="AXV3" s="117">
        <v>1</v>
      </c>
      <c r="AXW3" s="117">
        <v>1</v>
      </c>
      <c r="AXX3" s="117">
        <v>3</v>
      </c>
      <c r="AXY3" s="117">
        <v>3</v>
      </c>
      <c r="AXZ3" s="117">
        <v>3</v>
      </c>
      <c r="AYA3" s="117">
        <v>1</v>
      </c>
      <c r="AYB3" s="117">
        <v>2</v>
      </c>
      <c r="AYC3" s="117">
        <v>1</v>
      </c>
      <c r="AYD3" s="117">
        <v>1</v>
      </c>
      <c r="AYE3" s="117">
        <v>1</v>
      </c>
      <c r="AYF3" s="117">
        <v>5</v>
      </c>
      <c r="AYG3" s="117">
        <v>2</v>
      </c>
      <c r="AYH3" s="117">
        <v>2</v>
      </c>
      <c r="AYI3" s="117">
        <v>2</v>
      </c>
      <c r="AYJ3" s="117">
        <v>2</v>
      </c>
      <c r="AYK3" s="117">
        <v>1</v>
      </c>
      <c r="AYL3" s="117">
        <v>2</v>
      </c>
      <c r="AYM3" s="117">
        <v>2</v>
      </c>
      <c r="AYN3" s="117">
        <v>2</v>
      </c>
      <c r="AYO3" s="117">
        <v>2</v>
      </c>
      <c r="AYP3" s="117">
        <v>1</v>
      </c>
      <c r="AYQ3" s="117">
        <v>4</v>
      </c>
      <c r="AYR3" s="117">
        <v>2</v>
      </c>
      <c r="AYS3" s="117">
        <v>2</v>
      </c>
      <c r="AYT3" s="117">
        <v>2</v>
      </c>
      <c r="AYU3" s="117">
        <v>5</v>
      </c>
      <c r="AYV3" s="117">
        <v>5</v>
      </c>
      <c r="AYW3" s="117">
        <v>5</v>
      </c>
      <c r="AYX3" s="117">
        <v>5</v>
      </c>
      <c r="AYY3" s="117">
        <v>3</v>
      </c>
      <c r="AYZ3" s="117">
        <v>5</v>
      </c>
      <c r="AZA3" s="117">
        <v>2</v>
      </c>
      <c r="AZB3" s="117">
        <v>5</v>
      </c>
      <c r="AZC3" s="117">
        <v>5</v>
      </c>
      <c r="AZD3" s="117">
        <v>5</v>
      </c>
      <c r="AZE3" s="117">
        <v>1</v>
      </c>
      <c r="AZF3" s="117">
        <v>2</v>
      </c>
      <c r="AZG3" s="117">
        <v>2</v>
      </c>
      <c r="AZH3" s="117">
        <v>2</v>
      </c>
      <c r="AZI3" s="117">
        <v>2</v>
      </c>
      <c r="AZJ3" s="117">
        <v>5</v>
      </c>
      <c r="AZK3" s="117">
        <v>5</v>
      </c>
      <c r="AZL3" s="117">
        <v>2</v>
      </c>
      <c r="AZM3" s="117">
        <v>2</v>
      </c>
      <c r="AZN3" s="117">
        <v>4</v>
      </c>
      <c r="AZO3" s="117">
        <v>5</v>
      </c>
      <c r="AZP3" s="117">
        <v>4</v>
      </c>
      <c r="AZQ3" s="117">
        <v>4</v>
      </c>
      <c r="AZR3" s="117">
        <v>5</v>
      </c>
      <c r="AZS3" s="117">
        <v>5</v>
      </c>
      <c r="AZT3" s="117">
        <v>5</v>
      </c>
      <c r="AZU3" s="117">
        <v>5</v>
      </c>
      <c r="AZV3" s="117">
        <v>5</v>
      </c>
      <c r="AZW3" s="117">
        <v>5</v>
      </c>
      <c r="AZX3" s="117">
        <v>5</v>
      </c>
      <c r="AZY3" s="117">
        <v>5</v>
      </c>
      <c r="AZZ3" s="117">
        <v>5</v>
      </c>
      <c r="BAA3" s="117">
        <v>5</v>
      </c>
      <c r="BAB3" s="117">
        <v>5</v>
      </c>
      <c r="BAC3" s="117">
        <v>5</v>
      </c>
      <c r="BAD3" s="117">
        <v>5</v>
      </c>
      <c r="BAE3" s="117">
        <v>5</v>
      </c>
      <c r="BAF3" s="117">
        <v>5</v>
      </c>
      <c r="BAG3" s="117">
        <v>5</v>
      </c>
      <c r="BAH3" s="117">
        <v>5</v>
      </c>
      <c r="BAI3" s="117">
        <v>5</v>
      </c>
      <c r="BAJ3" s="117">
        <v>5</v>
      </c>
      <c r="BAK3" s="117">
        <v>5</v>
      </c>
      <c r="BAL3" s="117">
        <v>5</v>
      </c>
      <c r="BAM3" s="117">
        <v>5</v>
      </c>
      <c r="BAN3" s="117">
        <v>5</v>
      </c>
      <c r="BAO3" s="117">
        <v>5</v>
      </c>
      <c r="BAP3" s="117">
        <v>5</v>
      </c>
      <c r="BAQ3" s="117">
        <v>5</v>
      </c>
      <c r="BAR3" s="117">
        <v>5</v>
      </c>
      <c r="BAS3" s="117">
        <v>5</v>
      </c>
      <c r="BAT3" s="117">
        <v>4</v>
      </c>
      <c r="BAU3" s="117">
        <v>4</v>
      </c>
      <c r="BAV3" s="117">
        <v>4</v>
      </c>
      <c r="BAW3" s="117">
        <v>5</v>
      </c>
      <c r="BAX3" s="117">
        <v>5</v>
      </c>
      <c r="BAY3" s="117">
        <v>5</v>
      </c>
      <c r="BAZ3" s="117">
        <v>5</v>
      </c>
      <c r="BBA3" s="117">
        <v>5</v>
      </c>
      <c r="BBB3" s="117">
        <v>4</v>
      </c>
      <c r="BBC3" s="117">
        <v>4</v>
      </c>
      <c r="BBD3" s="117">
        <v>4</v>
      </c>
      <c r="BBE3" s="117">
        <v>5</v>
      </c>
      <c r="BBF3" s="117">
        <v>5</v>
      </c>
      <c r="BBG3" s="117">
        <v>5</v>
      </c>
      <c r="BBH3" s="117">
        <v>5</v>
      </c>
      <c r="BBI3" s="117">
        <v>5</v>
      </c>
      <c r="BBJ3" s="117">
        <v>5</v>
      </c>
      <c r="BBK3" s="117">
        <v>5</v>
      </c>
      <c r="BBL3" s="117">
        <v>5</v>
      </c>
      <c r="BBM3" s="117">
        <v>5</v>
      </c>
      <c r="BBN3" s="117">
        <v>5</v>
      </c>
      <c r="BBO3" s="117">
        <v>5</v>
      </c>
      <c r="BBP3" s="117">
        <v>5</v>
      </c>
      <c r="BBQ3" s="117">
        <v>5</v>
      </c>
      <c r="BBR3" s="117">
        <v>5</v>
      </c>
      <c r="BBS3" s="117">
        <v>5</v>
      </c>
      <c r="BBT3" s="117">
        <v>5</v>
      </c>
      <c r="BBU3" s="117">
        <v>5</v>
      </c>
      <c r="BBV3" s="117">
        <v>5</v>
      </c>
      <c r="BBW3" s="117">
        <v>5</v>
      </c>
      <c r="BBX3" s="117">
        <v>5</v>
      </c>
      <c r="BBY3" s="117">
        <v>5</v>
      </c>
      <c r="BBZ3" s="117">
        <v>5</v>
      </c>
      <c r="BCA3" s="117">
        <v>5</v>
      </c>
      <c r="BCB3" s="117">
        <v>5</v>
      </c>
      <c r="BCC3" s="117">
        <v>5</v>
      </c>
      <c r="BCD3" s="117">
        <v>5</v>
      </c>
      <c r="BCE3" s="117">
        <v>5</v>
      </c>
      <c r="BCF3" s="117">
        <v>5</v>
      </c>
      <c r="BCG3" s="117">
        <v>5</v>
      </c>
      <c r="BCH3" s="117">
        <v>5</v>
      </c>
      <c r="BCI3" s="117">
        <v>5</v>
      </c>
      <c r="BCJ3" s="117">
        <v>5</v>
      </c>
      <c r="BCK3" s="117">
        <v>5</v>
      </c>
      <c r="BCL3" s="117">
        <v>5</v>
      </c>
      <c r="BCM3" s="117">
        <v>2</v>
      </c>
      <c r="BCN3" s="117">
        <v>2</v>
      </c>
      <c r="BCO3" s="117">
        <v>5</v>
      </c>
      <c r="BCP3" s="117">
        <v>2</v>
      </c>
      <c r="BCQ3" s="117">
        <v>2</v>
      </c>
      <c r="BCR3" s="117">
        <v>2</v>
      </c>
      <c r="BCS3" s="117">
        <v>4</v>
      </c>
      <c r="BCT3" s="117">
        <v>2</v>
      </c>
      <c r="BCU3" s="117">
        <v>1</v>
      </c>
      <c r="BCV3" s="117">
        <v>4</v>
      </c>
      <c r="BCW3" s="117">
        <v>2</v>
      </c>
      <c r="BCX3" s="117">
        <v>2</v>
      </c>
      <c r="BCY3" s="117">
        <v>2</v>
      </c>
      <c r="BCZ3" s="117">
        <v>2</v>
      </c>
      <c r="BDA3" s="117">
        <v>2</v>
      </c>
      <c r="BDB3" s="117">
        <v>2</v>
      </c>
      <c r="BDC3" s="117">
        <v>2</v>
      </c>
      <c r="BDD3" s="117">
        <v>2</v>
      </c>
      <c r="BDE3" s="117">
        <v>2</v>
      </c>
      <c r="BDF3" s="117">
        <v>2</v>
      </c>
      <c r="BDG3" s="117">
        <v>1</v>
      </c>
      <c r="BDH3" s="117">
        <v>3</v>
      </c>
      <c r="BDI3" s="117">
        <v>1</v>
      </c>
      <c r="BDJ3" s="117">
        <v>1</v>
      </c>
      <c r="BDK3" s="117">
        <v>1</v>
      </c>
      <c r="BDL3" s="117">
        <v>5</v>
      </c>
      <c r="BDM3" s="117">
        <v>2</v>
      </c>
      <c r="BDN3" s="117">
        <v>1</v>
      </c>
      <c r="BDO3" s="117">
        <v>5</v>
      </c>
      <c r="BDP3" s="117">
        <v>5</v>
      </c>
      <c r="BDQ3" s="117">
        <v>5</v>
      </c>
      <c r="BDR3" s="117">
        <v>5</v>
      </c>
      <c r="BDS3" s="117">
        <v>5</v>
      </c>
      <c r="BDT3" s="117">
        <v>5</v>
      </c>
      <c r="BDU3" s="117">
        <v>5</v>
      </c>
      <c r="BDV3" s="117">
        <v>5</v>
      </c>
      <c r="BDW3" s="117">
        <v>5</v>
      </c>
      <c r="BDX3" s="117">
        <v>5</v>
      </c>
      <c r="BDY3" s="117">
        <v>1</v>
      </c>
      <c r="BDZ3" s="117">
        <v>1</v>
      </c>
      <c r="BEA3" s="117">
        <v>5</v>
      </c>
      <c r="BEB3" s="117">
        <v>1</v>
      </c>
      <c r="BEC3" s="117">
        <v>5</v>
      </c>
      <c r="BED3" s="117">
        <v>1</v>
      </c>
      <c r="BEE3" s="117">
        <v>2</v>
      </c>
      <c r="BEF3" s="117">
        <v>1</v>
      </c>
      <c r="BEG3" s="117">
        <v>5</v>
      </c>
      <c r="BEH3" s="117">
        <v>5</v>
      </c>
      <c r="BEI3" s="117">
        <v>2</v>
      </c>
      <c r="BEJ3" s="117">
        <v>5</v>
      </c>
      <c r="BEK3" s="117">
        <v>1</v>
      </c>
      <c r="BEL3" s="117">
        <v>1</v>
      </c>
      <c r="BEM3" s="117">
        <v>2</v>
      </c>
      <c r="BEN3" s="117">
        <v>2</v>
      </c>
      <c r="BEO3" s="117">
        <v>5</v>
      </c>
      <c r="BEP3" s="117">
        <v>1</v>
      </c>
      <c r="BEQ3" s="117">
        <v>1</v>
      </c>
      <c r="BER3" s="117">
        <v>1</v>
      </c>
      <c r="BES3" s="117">
        <v>1</v>
      </c>
      <c r="BET3" s="117">
        <v>1</v>
      </c>
      <c r="BEU3" s="117">
        <v>1</v>
      </c>
      <c r="BEV3" s="117">
        <v>1</v>
      </c>
      <c r="BEW3" s="117">
        <v>1</v>
      </c>
      <c r="BEX3" s="117">
        <v>1</v>
      </c>
      <c r="BEY3" s="117">
        <v>1</v>
      </c>
      <c r="BEZ3" s="117">
        <v>1</v>
      </c>
      <c r="BFA3" s="117">
        <v>1</v>
      </c>
      <c r="BFB3" s="117">
        <v>1</v>
      </c>
      <c r="BFC3" s="117">
        <v>1</v>
      </c>
      <c r="BFD3" s="117">
        <v>5</v>
      </c>
      <c r="BFE3" s="117">
        <v>5</v>
      </c>
      <c r="BFF3" s="117">
        <v>1</v>
      </c>
      <c r="BFG3" s="117">
        <v>1</v>
      </c>
      <c r="BFH3" s="117">
        <v>5</v>
      </c>
      <c r="BFI3" s="117">
        <v>1</v>
      </c>
      <c r="BFJ3" s="117">
        <v>5</v>
      </c>
      <c r="BFK3" s="117">
        <v>1</v>
      </c>
      <c r="BFL3" s="117">
        <v>1</v>
      </c>
      <c r="BFM3" s="117">
        <v>5</v>
      </c>
      <c r="BFN3" s="117">
        <v>1</v>
      </c>
      <c r="BFO3" s="117">
        <v>5</v>
      </c>
      <c r="BFP3" s="117">
        <v>2</v>
      </c>
      <c r="BFQ3" s="117">
        <v>2</v>
      </c>
      <c r="BFR3" s="117">
        <v>2</v>
      </c>
      <c r="BFS3" s="117">
        <v>5</v>
      </c>
      <c r="BFT3" s="117">
        <v>2</v>
      </c>
      <c r="BFU3" s="117">
        <v>2</v>
      </c>
      <c r="BFV3" s="117">
        <v>2</v>
      </c>
      <c r="BFW3" s="117">
        <v>4</v>
      </c>
      <c r="BFX3" s="117">
        <v>2</v>
      </c>
      <c r="BFY3" s="117">
        <v>2</v>
      </c>
      <c r="BFZ3" s="117">
        <v>2</v>
      </c>
      <c r="BGA3" s="117">
        <v>2</v>
      </c>
      <c r="BGB3" s="117">
        <v>2</v>
      </c>
      <c r="BGC3" s="117">
        <v>2</v>
      </c>
      <c r="BGD3" s="117">
        <v>2</v>
      </c>
      <c r="BGE3" s="117">
        <v>2</v>
      </c>
      <c r="BGF3" s="117">
        <v>3</v>
      </c>
      <c r="BGG3" s="117">
        <v>5</v>
      </c>
      <c r="BGH3" s="117">
        <v>5</v>
      </c>
      <c r="BGI3" s="117">
        <v>5</v>
      </c>
      <c r="BGJ3" s="117">
        <v>5</v>
      </c>
      <c r="BGK3" s="117">
        <v>5</v>
      </c>
      <c r="BGL3" s="117">
        <v>5</v>
      </c>
      <c r="BGM3" s="117">
        <v>5</v>
      </c>
      <c r="BGN3" s="117">
        <v>5</v>
      </c>
      <c r="BGO3" s="117">
        <v>5</v>
      </c>
      <c r="BGP3" s="117">
        <v>5</v>
      </c>
      <c r="BGQ3" s="117">
        <v>5</v>
      </c>
      <c r="BGR3" s="117">
        <v>5</v>
      </c>
      <c r="BGS3" s="117">
        <v>5</v>
      </c>
      <c r="BGT3" s="117">
        <v>5</v>
      </c>
      <c r="BGU3" s="117">
        <v>5</v>
      </c>
      <c r="BGV3" s="117">
        <v>5</v>
      </c>
      <c r="BGW3" s="117">
        <v>5</v>
      </c>
      <c r="BGX3" s="117">
        <v>5</v>
      </c>
      <c r="BGY3" s="117">
        <v>5</v>
      </c>
      <c r="BGZ3" s="117">
        <v>5</v>
      </c>
      <c r="BHA3" s="117">
        <v>5</v>
      </c>
      <c r="BHB3" s="117">
        <v>5</v>
      </c>
      <c r="BHC3" s="117">
        <v>5</v>
      </c>
      <c r="BHD3" s="117">
        <v>5</v>
      </c>
      <c r="BHE3" s="117">
        <v>5</v>
      </c>
      <c r="BHF3" s="117">
        <v>5</v>
      </c>
      <c r="BHG3" s="117">
        <v>5</v>
      </c>
      <c r="BHH3" s="117">
        <v>5</v>
      </c>
      <c r="BHI3" s="117">
        <v>5</v>
      </c>
      <c r="BHJ3" s="117">
        <v>5</v>
      </c>
      <c r="BHK3" s="117">
        <v>5</v>
      </c>
      <c r="BHL3" s="117">
        <v>5</v>
      </c>
      <c r="BHM3" s="117">
        <v>5</v>
      </c>
      <c r="BHN3" s="117">
        <v>5</v>
      </c>
      <c r="BHO3" s="117">
        <v>5</v>
      </c>
      <c r="BHP3" s="117">
        <v>5</v>
      </c>
      <c r="BHQ3" s="117">
        <v>5</v>
      </c>
      <c r="BHR3" s="117">
        <v>5</v>
      </c>
      <c r="BHS3" s="117">
        <v>5</v>
      </c>
      <c r="BHT3" s="117">
        <v>5</v>
      </c>
      <c r="BHU3" s="117">
        <v>1</v>
      </c>
      <c r="BHV3" s="117">
        <v>1</v>
      </c>
      <c r="BHW3" s="117">
        <v>1</v>
      </c>
      <c r="BHX3" s="117">
        <v>4</v>
      </c>
      <c r="BHY3" s="117">
        <v>5</v>
      </c>
      <c r="BHZ3" s="117">
        <v>4</v>
      </c>
      <c r="BIA3" s="117">
        <v>5</v>
      </c>
      <c r="BIB3" s="117">
        <v>5</v>
      </c>
      <c r="BIC3" s="117">
        <v>5</v>
      </c>
      <c r="BID3" s="117">
        <v>5</v>
      </c>
      <c r="BIE3" s="117">
        <v>5</v>
      </c>
      <c r="BIF3" s="117">
        <v>5</v>
      </c>
      <c r="BIG3" s="117">
        <v>2</v>
      </c>
      <c r="BIH3" s="117">
        <v>5</v>
      </c>
      <c r="BII3" s="117">
        <v>5</v>
      </c>
      <c r="BIJ3" s="117">
        <v>5</v>
      </c>
      <c r="BIK3" s="117">
        <v>4</v>
      </c>
      <c r="BIL3" s="117">
        <v>4</v>
      </c>
      <c r="BIM3" s="117">
        <v>4</v>
      </c>
      <c r="BIN3" s="117">
        <v>5</v>
      </c>
      <c r="BIO3" s="117">
        <v>5</v>
      </c>
      <c r="BIP3" s="117">
        <v>5</v>
      </c>
      <c r="BIQ3" s="117">
        <v>4</v>
      </c>
      <c r="BIR3" s="117">
        <v>5</v>
      </c>
      <c r="BIS3" s="117">
        <v>5</v>
      </c>
      <c r="BIT3" s="117">
        <v>5</v>
      </c>
      <c r="BIU3" s="117">
        <v>5</v>
      </c>
      <c r="BIV3" s="117">
        <v>5</v>
      </c>
      <c r="BIW3" s="117">
        <v>5</v>
      </c>
      <c r="BIX3" s="117">
        <v>5</v>
      </c>
      <c r="BIY3" s="117">
        <v>1</v>
      </c>
      <c r="BIZ3" s="117">
        <v>5</v>
      </c>
      <c r="BJA3" s="117">
        <v>5</v>
      </c>
      <c r="BJB3" s="117">
        <v>5</v>
      </c>
      <c r="BJC3" s="117">
        <v>5</v>
      </c>
      <c r="BJD3" s="117">
        <v>5</v>
      </c>
      <c r="BJE3" s="117">
        <v>5</v>
      </c>
      <c r="BJF3" s="117">
        <v>2</v>
      </c>
      <c r="BJG3" s="117">
        <v>1</v>
      </c>
      <c r="BJH3" s="117">
        <v>5</v>
      </c>
      <c r="BJI3" s="117">
        <v>4</v>
      </c>
      <c r="BJJ3" s="117">
        <v>5</v>
      </c>
      <c r="BJK3" s="117">
        <v>5</v>
      </c>
      <c r="BJL3" s="117">
        <v>6</v>
      </c>
      <c r="BJM3" s="117">
        <v>6</v>
      </c>
      <c r="BJN3" s="117">
        <v>6</v>
      </c>
      <c r="BJO3" s="117">
        <v>6</v>
      </c>
      <c r="BJP3" s="117">
        <v>6</v>
      </c>
      <c r="BJQ3" s="117">
        <v>6</v>
      </c>
      <c r="BJR3" s="117">
        <v>6</v>
      </c>
      <c r="BJS3" s="117">
        <v>6</v>
      </c>
      <c r="BJT3" s="117">
        <v>6</v>
      </c>
      <c r="BJU3" s="117">
        <v>5</v>
      </c>
      <c r="BJV3" s="117">
        <v>5</v>
      </c>
      <c r="BJW3" s="117">
        <v>5</v>
      </c>
      <c r="BJX3" s="117">
        <v>5</v>
      </c>
      <c r="BJY3" s="117">
        <v>5</v>
      </c>
      <c r="BJZ3" s="117">
        <v>5</v>
      </c>
      <c r="BKA3" s="117">
        <v>5</v>
      </c>
      <c r="BKB3" s="117">
        <v>5</v>
      </c>
      <c r="BKC3" s="117">
        <v>5</v>
      </c>
      <c r="BKD3" s="117">
        <v>5</v>
      </c>
      <c r="BKE3" s="117">
        <v>5</v>
      </c>
      <c r="BKF3" s="117">
        <v>5</v>
      </c>
      <c r="BKG3" s="117">
        <v>5</v>
      </c>
      <c r="BKH3" s="117">
        <v>5</v>
      </c>
      <c r="BKI3" s="117">
        <v>2</v>
      </c>
      <c r="BKJ3" s="117">
        <v>2</v>
      </c>
      <c r="BKK3" s="117">
        <v>1</v>
      </c>
      <c r="BKL3" s="117">
        <v>5</v>
      </c>
      <c r="BKM3" s="117">
        <v>2</v>
      </c>
      <c r="BKN3" s="117">
        <v>2</v>
      </c>
      <c r="BKO3" s="117">
        <v>2</v>
      </c>
      <c r="BKP3" s="117">
        <v>2</v>
      </c>
      <c r="BKQ3" s="117">
        <v>5</v>
      </c>
      <c r="BKR3" s="117">
        <v>5</v>
      </c>
      <c r="BKS3" s="117">
        <v>5</v>
      </c>
      <c r="BKT3" s="117">
        <v>5</v>
      </c>
      <c r="BKU3" s="117">
        <v>2</v>
      </c>
      <c r="BKV3" s="117">
        <v>5</v>
      </c>
      <c r="BKW3" s="117">
        <v>1</v>
      </c>
      <c r="BKX3" s="117">
        <v>2</v>
      </c>
      <c r="BKY3" s="117">
        <v>1</v>
      </c>
      <c r="BKZ3" s="117">
        <v>3</v>
      </c>
      <c r="BLA3" s="117">
        <v>1</v>
      </c>
      <c r="BLB3" s="117">
        <v>1</v>
      </c>
      <c r="BLC3" s="117">
        <v>1</v>
      </c>
      <c r="BLD3" s="117">
        <v>1</v>
      </c>
      <c r="BLE3" s="117">
        <v>5</v>
      </c>
      <c r="BLF3" s="117">
        <v>5</v>
      </c>
      <c r="BLG3" s="117">
        <v>1</v>
      </c>
      <c r="BLH3" s="117">
        <v>3</v>
      </c>
      <c r="BLI3" s="117">
        <v>3</v>
      </c>
      <c r="BLJ3" s="117">
        <v>3</v>
      </c>
      <c r="BLK3" s="117">
        <v>3</v>
      </c>
      <c r="BLL3" s="117">
        <v>3</v>
      </c>
      <c r="BLM3" s="117">
        <v>3</v>
      </c>
      <c r="BLN3" s="117">
        <v>2</v>
      </c>
      <c r="BLO3" s="117">
        <v>3</v>
      </c>
      <c r="BLP3" s="117">
        <v>3</v>
      </c>
      <c r="BLQ3" s="117">
        <v>3</v>
      </c>
      <c r="BLR3" s="117">
        <v>4</v>
      </c>
      <c r="BLS3" s="117">
        <v>4</v>
      </c>
      <c r="BLT3" s="117">
        <v>4</v>
      </c>
      <c r="BLU3" s="117">
        <v>4</v>
      </c>
      <c r="BLV3" s="117">
        <v>5</v>
      </c>
      <c r="BLW3" s="117">
        <v>5</v>
      </c>
      <c r="BLX3" s="117">
        <v>5</v>
      </c>
      <c r="BLY3" s="117">
        <v>5</v>
      </c>
      <c r="BLZ3" s="117">
        <v>1</v>
      </c>
      <c r="BMA3" s="117">
        <v>1</v>
      </c>
      <c r="BMB3" s="117">
        <v>3</v>
      </c>
      <c r="BMC3" s="117">
        <v>3</v>
      </c>
      <c r="BMD3" s="117">
        <v>2</v>
      </c>
      <c r="BME3" s="117">
        <v>4</v>
      </c>
      <c r="BMF3" s="117">
        <v>4</v>
      </c>
      <c r="BMG3" s="117">
        <v>5</v>
      </c>
      <c r="BMH3" s="117">
        <v>4</v>
      </c>
      <c r="BMI3" s="117">
        <v>5</v>
      </c>
      <c r="BMJ3" s="117">
        <v>1</v>
      </c>
      <c r="BMK3" s="117">
        <v>1</v>
      </c>
      <c r="BML3" s="117">
        <v>4</v>
      </c>
      <c r="BMM3" s="117">
        <v>5</v>
      </c>
      <c r="BMN3" s="117">
        <v>1</v>
      </c>
      <c r="BMO3" s="117">
        <v>1</v>
      </c>
      <c r="BMP3" s="117">
        <v>5</v>
      </c>
      <c r="BMQ3" s="117">
        <v>5</v>
      </c>
      <c r="BMR3" s="117">
        <v>1</v>
      </c>
      <c r="BMS3" s="117">
        <v>1</v>
      </c>
      <c r="BMT3" s="117">
        <v>5</v>
      </c>
      <c r="BMU3" s="117">
        <v>1</v>
      </c>
      <c r="BMV3" s="117">
        <v>1</v>
      </c>
      <c r="BMW3" s="117">
        <v>1</v>
      </c>
      <c r="BMX3" s="117">
        <v>1</v>
      </c>
      <c r="BMY3" s="117">
        <v>1</v>
      </c>
      <c r="BMZ3" s="117">
        <v>2</v>
      </c>
      <c r="BNA3" s="117">
        <v>2</v>
      </c>
      <c r="BNB3" s="117">
        <v>3</v>
      </c>
      <c r="BNC3" s="117">
        <v>1</v>
      </c>
      <c r="BND3" s="117">
        <v>1</v>
      </c>
      <c r="BNE3" s="117">
        <v>1</v>
      </c>
      <c r="BNF3" s="117">
        <v>1</v>
      </c>
      <c r="BNG3" s="117">
        <v>1</v>
      </c>
      <c r="BNH3" s="117">
        <v>1</v>
      </c>
      <c r="BNI3" s="117">
        <v>1</v>
      </c>
      <c r="BNJ3" s="117">
        <v>5</v>
      </c>
      <c r="BNK3" s="117">
        <v>6</v>
      </c>
      <c r="BNL3" s="117">
        <v>1</v>
      </c>
      <c r="BNM3" s="117">
        <v>1</v>
      </c>
      <c r="BNN3" s="117">
        <v>1</v>
      </c>
      <c r="BNO3" s="117">
        <v>5</v>
      </c>
      <c r="BNP3" s="117">
        <v>5</v>
      </c>
      <c r="BNQ3" s="117">
        <v>5</v>
      </c>
      <c r="BNR3" s="117">
        <v>5</v>
      </c>
      <c r="BNS3" s="117">
        <v>4</v>
      </c>
      <c r="BNT3" s="117">
        <v>2</v>
      </c>
      <c r="BNU3" s="117">
        <v>2</v>
      </c>
      <c r="BNV3" s="117">
        <v>2</v>
      </c>
      <c r="BNW3" s="117">
        <v>4</v>
      </c>
      <c r="BNX3" s="117">
        <v>2</v>
      </c>
      <c r="BNY3" s="117">
        <v>2</v>
      </c>
      <c r="BNZ3" s="117">
        <v>1</v>
      </c>
      <c r="BOA3" s="117">
        <v>1</v>
      </c>
      <c r="BOB3" s="117">
        <v>4</v>
      </c>
      <c r="BOC3" s="117">
        <v>5</v>
      </c>
      <c r="BOD3" s="117">
        <v>1</v>
      </c>
      <c r="BOE3" s="117">
        <v>1</v>
      </c>
      <c r="BOF3" s="117">
        <v>4</v>
      </c>
      <c r="BOG3" s="117">
        <v>6</v>
      </c>
      <c r="BOH3" s="117">
        <v>5</v>
      </c>
      <c r="BOI3" s="117">
        <v>5</v>
      </c>
      <c r="BOJ3" s="117">
        <v>5</v>
      </c>
      <c r="BOK3" s="117">
        <v>5</v>
      </c>
      <c r="BOL3" s="117">
        <v>5</v>
      </c>
      <c r="BOM3" s="117">
        <v>5</v>
      </c>
      <c r="BON3" s="117">
        <v>5</v>
      </c>
      <c r="BOO3" s="117">
        <v>5</v>
      </c>
      <c r="BOP3" s="117">
        <v>1</v>
      </c>
      <c r="BOQ3" s="117">
        <v>1</v>
      </c>
      <c r="BOR3" s="117">
        <v>5</v>
      </c>
      <c r="BOS3" s="117">
        <v>5</v>
      </c>
      <c r="BOT3" s="117">
        <v>5</v>
      </c>
      <c r="BOU3" s="117">
        <v>5</v>
      </c>
      <c r="BOV3" s="117">
        <v>5</v>
      </c>
      <c r="BOW3" s="117">
        <v>1</v>
      </c>
      <c r="BOX3" s="117">
        <v>5</v>
      </c>
      <c r="BOY3" s="117">
        <v>5</v>
      </c>
      <c r="BOZ3" s="117">
        <v>4</v>
      </c>
      <c r="BPA3" s="117">
        <v>1</v>
      </c>
      <c r="BPB3" s="117">
        <v>4</v>
      </c>
      <c r="BPC3" s="117">
        <v>4</v>
      </c>
      <c r="BPD3" s="117">
        <v>1</v>
      </c>
      <c r="BPE3" s="117">
        <v>5</v>
      </c>
      <c r="BPF3" s="117">
        <v>1</v>
      </c>
      <c r="BPG3" s="117">
        <v>5</v>
      </c>
      <c r="BPH3" s="117">
        <v>2</v>
      </c>
      <c r="BPI3" s="117">
        <v>2</v>
      </c>
      <c r="BPJ3" s="117">
        <v>1</v>
      </c>
      <c r="BPK3" s="117">
        <v>1</v>
      </c>
      <c r="BPL3" s="117">
        <v>1</v>
      </c>
      <c r="BPM3" s="117">
        <v>5</v>
      </c>
      <c r="BPN3" s="117">
        <v>1</v>
      </c>
      <c r="BPO3" s="117">
        <v>1</v>
      </c>
      <c r="BPP3" s="117">
        <v>5</v>
      </c>
      <c r="BPQ3" s="117">
        <v>5</v>
      </c>
      <c r="BPR3" s="117">
        <v>5</v>
      </c>
      <c r="BPS3" s="117">
        <v>4</v>
      </c>
      <c r="BPT3" s="117">
        <v>5</v>
      </c>
      <c r="BPU3" s="117">
        <v>5</v>
      </c>
      <c r="BPV3" s="117">
        <v>5</v>
      </c>
      <c r="BPW3" s="117">
        <v>5</v>
      </c>
      <c r="BPX3" s="117">
        <v>1</v>
      </c>
      <c r="BPY3" s="117">
        <v>1</v>
      </c>
      <c r="BPZ3" s="117">
        <v>1</v>
      </c>
      <c r="BQA3" s="117">
        <v>1</v>
      </c>
      <c r="BQB3" s="117">
        <v>1</v>
      </c>
      <c r="BQC3" s="117">
        <v>2</v>
      </c>
      <c r="BQD3" s="117">
        <v>1</v>
      </c>
      <c r="BQE3" s="117">
        <v>1</v>
      </c>
      <c r="BQF3" s="117">
        <v>1</v>
      </c>
      <c r="BQG3" s="117">
        <v>1</v>
      </c>
      <c r="BQH3" s="117">
        <v>1</v>
      </c>
      <c r="BQI3" s="117">
        <v>1</v>
      </c>
      <c r="BQJ3" s="117">
        <v>4</v>
      </c>
      <c r="BQK3" s="117">
        <v>5</v>
      </c>
      <c r="BQL3" s="117">
        <v>1</v>
      </c>
      <c r="BQM3" s="117">
        <v>1</v>
      </c>
      <c r="BQN3" s="117">
        <v>2</v>
      </c>
      <c r="BQO3" s="117">
        <v>2</v>
      </c>
      <c r="BQP3" s="117">
        <v>5</v>
      </c>
      <c r="BQQ3" s="117">
        <v>4</v>
      </c>
      <c r="BQR3" s="117">
        <v>2</v>
      </c>
      <c r="BQS3" s="117">
        <v>4</v>
      </c>
      <c r="BQT3" s="117">
        <v>2</v>
      </c>
      <c r="BQU3" s="117">
        <v>5</v>
      </c>
      <c r="BQV3" s="117">
        <v>5</v>
      </c>
      <c r="BQW3" s="117">
        <v>5</v>
      </c>
      <c r="BQX3" s="117">
        <v>3</v>
      </c>
      <c r="BQY3" s="117">
        <v>1</v>
      </c>
      <c r="BQZ3" s="117">
        <v>1</v>
      </c>
      <c r="BRA3" s="117">
        <v>5</v>
      </c>
      <c r="BRB3" s="117">
        <v>4</v>
      </c>
      <c r="BRC3" s="117">
        <v>4</v>
      </c>
      <c r="BRD3" s="117">
        <v>2</v>
      </c>
      <c r="BRE3" s="117">
        <v>1</v>
      </c>
      <c r="BRF3" s="117">
        <v>2</v>
      </c>
      <c r="BRG3" s="117">
        <v>4</v>
      </c>
      <c r="BRH3" s="117">
        <v>1</v>
      </c>
      <c r="BRI3" s="117">
        <v>2</v>
      </c>
      <c r="BRJ3" s="117">
        <v>2</v>
      </c>
      <c r="BRK3" s="117">
        <v>2</v>
      </c>
      <c r="BRL3" s="117">
        <v>2</v>
      </c>
      <c r="BRM3" s="117">
        <v>4</v>
      </c>
      <c r="BRN3" s="117">
        <v>1</v>
      </c>
      <c r="BRO3" s="117">
        <v>1</v>
      </c>
      <c r="BRP3" s="117">
        <v>1</v>
      </c>
      <c r="BRQ3" s="117">
        <v>1</v>
      </c>
      <c r="BRR3" s="117">
        <v>1</v>
      </c>
      <c r="BRS3" s="117">
        <v>5</v>
      </c>
      <c r="BRT3" s="117">
        <v>1</v>
      </c>
      <c r="BRU3" s="117">
        <v>1</v>
      </c>
      <c r="BRV3" s="117">
        <v>2</v>
      </c>
      <c r="BRW3" s="117">
        <v>2</v>
      </c>
      <c r="BRX3" s="117">
        <v>2</v>
      </c>
      <c r="BRY3" s="117">
        <v>1</v>
      </c>
      <c r="BRZ3" s="117">
        <v>1</v>
      </c>
      <c r="BSA3" s="117">
        <v>1</v>
      </c>
      <c r="BSB3" s="117">
        <v>1</v>
      </c>
      <c r="BSC3" s="117">
        <v>1</v>
      </c>
      <c r="BSD3" s="117">
        <v>1</v>
      </c>
      <c r="BSE3" s="117">
        <v>1</v>
      </c>
      <c r="BSF3" s="117">
        <v>2</v>
      </c>
      <c r="BSG3" s="117">
        <v>2</v>
      </c>
      <c r="BSH3" s="117">
        <v>2</v>
      </c>
      <c r="BSI3" s="117">
        <v>1</v>
      </c>
      <c r="BSJ3" s="117">
        <v>1</v>
      </c>
      <c r="BSK3" s="117">
        <v>1</v>
      </c>
      <c r="BSL3" s="117">
        <v>1</v>
      </c>
      <c r="BSM3" s="117">
        <v>1</v>
      </c>
      <c r="BSN3" s="117">
        <v>5</v>
      </c>
      <c r="BSO3" s="117">
        <v>1</v>
      </c>
      <c r="BSP3" s="117">
        <v>1</v>
      </c>
      <c r="BSQ3" s="117">
        <v>1</v>
      </c>
      <c r="BSR3" s="117">
        <v>3</v>
      </c>
      <c r="BSS3" s="117">
        <v>2</v>
      </c>
      <c r="BST3" s="117">
        <v>1</v>
      </c>
      <c r="BSU3" s="117">
        <v>2</v>
      </c>
      <c r="BSV3" s="117">
        <v>1</v>
      </c>
      <c r="BSW3" s="117">
        <v>1</v>
      </c>
      <c r="BSX3" s="117">
        <v>1</v>
      </c>
      <c r="BSY3" s="117">
        <v>5</v>
      </c>
      <c r="BSZ3" s="117">
        <v>5</v>
      </c>
      <c r="BTA3" s="117">
        <v>5</v>
      </c>
      <c r="BTB3" s="117">
        <v>1</v>
      </c>
      <c r="BTC3" s="117">
        <v>1</v>
      </c>
      <c r="BTD3" s="117">
        <v>1</v>
      </c>
      <c r="BTE3" s="117">
        <v>1</v>
      </c>
      <c r="BTF3" s="117">
        <v>1</v>
      </c>
      <c r="BTG3" s="117">
        <v>1</v>
      </c>
      <c r="BTH3" s="117">
        <v>1</v>
      </c>
      <c r="BTI3" s="117">
        <v>1</v>
      </c>
      <c r="BTJ3" s="117">
        <v>2</v>
      </c>
      <c r="BTK3" s="117">
        <v>2</v>
      </c>
      <c r="BTL3" s="117">
        <v>2</v>
      </c>
      <c r="BTM3" s="117">
        <v>6</v>
      </c>
      <c r="BTN3" s="117">
        <v>5</v>
      </c>
      <c r="BTO3" s="117">
        <v>2</v>
      </c>
      <c r="BTP3" s="117">
        <v>2</v>
      </c>
      <c r="BTQ3" s="117">
        <v>5</v>
      </c>
      <c r="BTR3" s="117">
        <v>3</v>
      </c>
      <c r="BTS3" s="117">
        <v>1</v>
      </c>
      <c r="BTT3" s="117">
        <v>1</v>
      </c>
      <c r="BTU3" s="117">
        <v>1</v>
      </c>
      <c r="BTV3" s="117">
        <v>1</v>
      </c>
      <c r="BTW3" s="117">
        <v>1</v>
      </c>
      <c r="BTX3" s="117">
        <v>1</v>
      </c>
      <c r="BTY3" s="117">
        <v>1</v>
      </c>
      <c r="BTZ3" s="117">
        <v>1</v>
      </c>
      <c r="BUA3" s="117">
        <v>1</v>
      </c>
      <c r="BUB3" s="117">
        <v>1</v>
      </c>
      <c r="BUC3" s="117">
        <v>5</v>
      </c>
      <c r="BUD3" s="117">
        <v>1</v>
      </c>
      <c r="BUE3" s="117">
        <v>2</v>
      </c>
      <c r="BUF3" s="117">
        <v>2</v>
      </c>
      <c r="BUG3" s="117">
        <v>2</v>
      </c>
      <c r="BUH3" s="117">
        <v>2</v>
      </c>
      <c r="BUI3" s="117">
        <v>2</v>
      </c>
      <c r="BUJ3" s="117">
        <v>2</v>
      </c>
      <c r="BUK3" s="117">
        <v>6</v>
      </c>
      <c r="BUL3" s="117">
        <v>1</v>
      </c>
      <c r="BUM3" s="117">
        <v>1</v>
      </c>
      <c r="BUN3" s="117">
        <v>2</v>
      </c>
      <c r="BUO3" s="117">
        <v>1</v>
      </c>
      <c r="BUP3" s="117">
        <v>1</v>
      </c>
      <c r="BUQ3" s="117">
        <v>2</v>
      </c>
      <c r="BUR3" s="117">
        <v>6</v>
      </c>
      <c r="BUS3" s="117">
        <v>2</v>
      </c>
      <c r="BUT3" s="117">
        <v>1</v>
      </c>
      <c r="BUU3" s="117">
        <v>1</v>
      </c>
      <c r="BUV3" s="117">
        <v>2</v>
      </c>
      <c r="BUW3" s="117">
        <v>5</v>
      </c>
      <c r="BUX3" s="117">
        <v>5</v>
      </c>
      <c r="BUY3" s="117">
        <v>5</v>
      </c>
      <c r="BUZ3" s="117">
        <v>5</v>
      </c>
      <c r="BVA3" s="117">
        <v>5</v>
      </c>
      <c r="BVB3" s="117">
        <v>5</v>
      </c>
      <c r="BVC3" s="117">
        <v>1</v>
      </c>
      <c r="BVD3" s="117">
        <v>1</v>
      </c>
      <c r="BVE3" s="117">
        <v>2</v>
      </c>
      <c r="BVF3" s="117">
        <v>2</v>
      </c>
      <c r="BVG3" s="117">
        <v>1</v>
      </c>
      <c r="BVH3" s="117">
        <v>4</v>
      </c>
      <c r="BVI3" s="117">
        <v>6</v>
      </c>
      <c r="BVJ3" s="117">
        <v>6</v>
      </c>
      <c r="BVK3" s="117">
        <v>6</v>
      </c>
      <c r="BVL3" s="117">
        <v>3</v>
      </c>
      <c r="BVM3" s="117">
        <v>3</v>
      </c>
      <c r="BVN3" s="117">
        <v>2</v>
      </c>
      <c r="BVO3" s="117">
        <v>1</v>
      </c>
      <c r="BVP3" s="117">
        <v>4</v>
      </c>
      <c r="BVQ3" s="117">
        <v>3</v>
      </c>
      <c r="BVR3" s="117">
        <v>1</v>
      </c>
      <c r="BVS3" s="117">
        <v>4</v>
      </c>
      <c r="BVT3" s="117">
        <v>1</v>
      </c>
      <c r="BVU3" s="117">
        <v>1</v>
      </c>
      <c r="BVV3" s="117">
        <v>5</v>
      </c>
      <c r="BVW3" s="117">
        <v>1</v>
      </c>
      <c r="BVX3" s="117">
        <v>2</v>
      </c>
      <c r="BVY3" s="117">
        <v>1</v>
      </c>
      <c r="BVZ3" s="117">
        <v>1</v>
      </c>
      <c r="BWA3" s="117">
        <v>1</v>
      </c>
      <c r="BWB3" s="117">
        <v>2</v>
      </c>
      <c r="BWC3" s="117">
        <v>2</v>
      </c>
      <c r="BWD3" s="117">
        <v>2</v>
      </c>
      <c r="BWE3" s="117">
        <v>4</v>
      </c>
      <c r="BWF3" s="117">
        <v>1</v>
      </c>
      <c r="BWG3" s="117">
        <v>1</v>
      </c>
      <c r="BWH3" s="117">
        <v>5</v>
      </c>
      <c r="BWI3" s="117">
        <v>5</v>
      </c>
      <c r="BWJ3" s="117">
        <v>3</v>
      </c>
      <c r="BWK3" s="117">
        <v>1</v>
      </c>
      <c r="BWL3" s="117">
        <v>2</v>
      </c>
      <c r="BWM3" s="117">
        <v>2</v>
      </c>
      <c r="BWN3" s="117">
        <v>1</v>
      </c>
      <c r="BWO3" s="117">
        <v>1</v>
      </c>
      <c r="BWP3" s="117">
        <v>1</v>
      </c>
      <c r="BWQ3" s="117">
        <v>2</v>
      </c>
      <c r="BWR3" s="117">
        <v>1</v>
      </c>
      <c r="BWS3" s="117">
        <v>2</v>
      </c>
      <c r="BWT3" s="117">
        <v>5</v>
      </c>
      <c r="BWU3" s="117">
        <v>5</v>
      </c>
      <c r="BWV3" s="117">
        <v>5</v>
      </c>
      <c r="BWW3" s="117">
        <v>3</v>
      </c>
      <c r="BWX3" s="117">
        <v>1</v>
      </c>
      <c r="BWY3" s="117">
        <v>1</v>
      </c>
      <c r="BWZ3" s="117">
        <v>1</v>
      </c>
      <c r="BXA3" s="117">
        <v>1</v>
      </c>
      <c r="BXB3" s="117">
        <v>5</v>
      </c>
      <c r="BXC3" s="117">
        <v>5</v>
      </c>
      <c r="BXD3" s="117">
        <v>5</v>
      </c>
      <c r="BXE3" s="117">
        <v>5</v>
      </c>
      <c r="BXF3" s="117">
        <v>5</v>
      </c>
      <c r="BXG3" s="117">
        <v>5</v>
      </c>
      <c r="BXH3" s="117">
        <v>5</v>
      </c>
      <c r="BXI3" s="117">
        <v>5</v>
      </c>
      <c r="BXJ3" s="117">
        <v>5</v>
      </c>
      <c r="BXK3" s="117">
        <v>5</v>
      </c>
      <c r="BXL3" s="117">
        <v>5</v>
      </c>
      <c r="BXM3" s="117">
        <v>5</v>
      </c>
      <c r="BXN3" s="117">
        <v>5</v>
      </c>
      <c r="BXO3" s="117">
        <v>5</v>
      </c>
      <c r="BXP3" s="117">
        <v>5</v>
      </c>
      <c r="BXQ3" s="117">
        <v>5</v>
      </c>
      <c r="BXR3" s="117">
        <v>5</v>
      </c>
      <c r="BXS3" s="117">
        <v>5</v>
      </c>
      <c r="BXT3" s="117">
        <v>5</v>
      </c>
      <c r="BXU3" s="117">
        <v>5</v>
      </c>
      <c r="BXV3" s="117">
        <v>5</v>
      </c>
      <c r="BXW3" s="117">
        <v>5</v>
      </c>
      <c r="BXX3" s="117">
        <v>5</v>
      </c>
      <c r="BXY3" s="117">
        <v>5</v>
      </c>
      <c r="BXZ3" s="117">
        <v>5</v>
      </c>
      <c r="BYA3" s="117">
        <v>5</v>
      </c>
      <c r="BYB3" s="117">
        <v>5</v>
      </c>
      <c r="BYC3" s="117">
        <v>5</v>
      </c>
      <c r="BYD3" s="117">
        <v>5</v>
      </c>
      <c r="BYE3" s="117">
        <v>5</v>
      </c>
      <c r="BYF3" s="117">
        <v>5</v>
      </c>
      <c r="BYG3" s="117">
        <v>5</v>
      </c>
      <c r="BYH3" s="117">
        <v>5</v>
      </c>
      <c r="BYI3" s="117">
        <v>4</v>
      </c>
      <c r="BYJ3" s="117">
        <v>5</v>
      </c>
      <c r="BYK3" s="117">
        <v>4</v>
      </c>
      <c r="BYL3" s="117">
        <v>4</v>
      </c>
      <c r="BYM3" s="117">
        <v>4</v>
      </c>
      <c r="BYN3" s="117">
        <v>4</v>
      </c>
      <c r="BYO3" s="117">
        <v>5</v>
      </c>
      <c r="BYP3" s="117">
        <v>3</v>
      </c>
      <c r="BYQ3" s="117">
        <v>3</v>
      </c>
      <c r="BYR3" s="117">
        <v>3</v>
      </c>
      <c r="BYS3" s="117">
        <v>5</v>
      </c>
      <c r="BYT3" s="117">
        <v>5</v>
      </c>
      <c r="BYU3" s="117">
        <v>3</v>
      </c>
      <c r="BYV3" s="117">
        <v>3</v>
      </c>
      <c r="BYW3" s="117">
        <v>3</v>
      </c>
      <c r="BYX3" s="117">
        <v>3</v>
      </c>
      <c r="BYY3" s="117">
        <v>3</v>
      </c>
      <c r="BYZ3" s="117">
        <v>3</v>
      </c>
      <c r="BZA3" s="117">
        <v>3</v>
      </c>
      <c r="BZB3" s="117">
        <v>3</v>
      </c>
      <c r="BZC3" s="117">
        <v>3</v>
      </c>
      <c r="BZD3" s="117">
        <v>5</v>
      </c>
      <c r="BZE3" s="117">
        <v>5</v>
      </c>
      <c r="BZF3" s="117">
        <v>5</v>
      </c>
      <c r="BZG3" s="117">
        <v>5</v>
      </c>
      <c r="BZH3" s="117">
        <v>5</v>
      </c>
      <c r="BZI3" s="117">
        <v>5</v>
      </c>
      <c r="BZJ3" s="117">
        <v>5</v>
      </c>
      <c r="BZK3" s="117">
        <v>5</v>
      </c>
      <c r="BZL3" s="117">
        <v>5</v>
      </c>
      <c r="BZM3" s="117">
        <v>4</v>
      </c>
      <c r="BZN3" s="117">
        <v>5</v>
      </c>
      <c r="BZO3" s="117">
        <v>5</v>
      </c>
      <c r="BZP3" s="117">
        <v>4</v>
      </c>
      <c r="BZQ3" s="117">
        <v>4</v>
      </c>
      <c r="BZR3" s="117">
        <v>5</v>
      </c>
      <c r="BZS3" s="117">
        <v>4</v>
      </c>
      <c r="BZT3" s="117">
        <v>4</v>
      </c>
      <c r="BZU3" s="117">
        <v>4</v>
      </c>
      <c r="BZV3" s="117">
        <v>5</v>
      </c>
      <c r="BZW3" s="117">
        <v>5</v>
      </c>
      <c r="BZX3" s="117">
        <v>5</v>
      </c>
      <c r="BZY3" s="117">
        <v>5</v>
      </c>
      <c r="BZZ3" s="117">
        <v>5</v>
      </c>
      <c r="CAA3" s="117">
        <v>5</v>
      </c>
      <c r="CAB3" s="117">
        <v>5</v>
      </c>
      <c r="CAC3" s="117">
        <v>5</v>
      </c>
      <c r="CAD3" s="117">
        <v>5</v>
      </c>
      <c r="CAE3" s="117">
        <v>5</v>
      </c>
      <c r="CAF3" s="117">
        <v>5</v>
      </c>
      <c r="CAG3" s="117">
        <v>5</v>
      </c>
      <c r="CAH3" s="117">
        <v>5</v>
      </c>
      <c r="CAI3" s="117">
        <v>5</v>
      </c>
      <c r="CAJ3" s="117">
        <v>5</v>
      </c>
      <c r="CAK3" s="117">
        <v>5</v>
      </c>
      <c r="CAL3" s="117">
        <v>5</v>
      </c>
      <c r="CAM3" s="117">
        <v>5</v>
      </c>
      <c r="CAN3" s="117">
        <v>5</v>
      </c>
      <c r="CAO3" s="117">
        <v>5</v>
      </c>
      <c r="CAP3" s="117">
        <v>1</v>
      </c>
      <c r="CAQ3" s="117">
        <v>5</v>
      </c>
      <c r="CAR3" s="117">
        <v>1</v>
      </c>
      <c r="CAS3" s="117">
        <v>5</v>
      </c>
      <c r="CAT3" s="117">
        <v>5</v>
      </c>
      <c r="CAU3" s="117">
        <v>5</v>
      </c>
      <c r="CAV3" s="117">
        <v>5</v>
      </c>
      <c r="CAW3" s="117">
        <v>5</v>
      </c>
      <c r="CAX3" s="117">
        <v>4</v>
      </c>
      <c r="CAY3" s="117">
        <v>5</v>
      </c>
      <c r="CAZ3" s="117">
        <v>5</v>
      </c>
      <c r="CBA3" s="117">
        <v>5</v>
      </c>
      <c r="CBB3" s="117">
        <v>5</v>
      </c>
      <c r="CBC3" s="117">
        <v>5</v>
      </c>
      <c r="CBD3" s="117">
        <v>5</v>
      </c>
      <c r="CBE3" s="117">
        <v>5</v>
      </c>
      <c r="CBF3" s="117">
        <v>5</v>
      </c>
      <c r="CBG3" s="117">
        <v>5</v>
      </c>
      <c r="CBH3" s="117">
        <v>5</v>
      </c>
      <c r="CBI3" s="117">
        <v>5</v>
      </c>
      <c r="CBJ3" s="117">
        <v>5</v>
      </c>
      <c r="CBK3" s="117">
        <v>5</v>
      </c>
      <c r="CBL3" s="117">
        <v>5</v>
      </c>
      <c r="CBM3" s="117">
        <v>5</v>
      </c>
      <c r="CBN3" s="117">
        <v>5</v>
      </c>
      <c r="CBO3" s="117">
        <v>5</v>
      </c>
      <c r="CBP3" s="117">
        <v>5</v>
      </c>
      <c r="CBQ3" s="117">
        <v>5</v>
      </c>
      <c r="CBR3" s="117">
        <v>5</v>
      </c>
      <c r="CBS3" s="117">
        <v>5</v>
      </c>
      <c r="CBT3" s="117">
        <v>5</v>
      </c>
      <c r="CBU3" s="117">
        <v>5</v>
      </c>
      <c r="CBV3" s="117">
        <v>5</v>
      </c>
      <c r="CBW3" s="117">
        <v>5</v>
      </c>
      <c r="CBX3" s="117">
        <v>5</v>
      </c>
      <c r="CBY3" s="117">
        <v>5</v>
      </c>
      <c r="CBZ3" s="117">
        <v>5</v>
      </c>
      <c r="CCA3" s="117">
        <v>5</v>
      </c>
      <c r="CCB3" s="117">
        <v>5</v>
      </c>
      <c r="CCC3" s="117">
        <v>3</v>
      </c>
      <c r="CCD3" s="117">
        <v>4</v>
      </c>
      <c r="CCE3" s="117">
        <v>3</v>
      </c>
      <c r="CCF3" s="117">
        <v>5</v>
      </c>
      <c r="CCG3" s="117">
        <v>5</v>
      </c>
      <c r="CCH3" s="117">
        <v>5</v>
      </c>
      <c r="CCI3" s="117">
        <v>5</v>
      </c>
      <c r="CCJ3" s="117">
        <v>5</v>
      </c>
      <c r="CCK3" s="117">
        <v>5</v>
      </c>
      <c r="CCL3" s="117">
        <v>5</v>
      </c>
      <c r="CCM3" s="117">
        <v>5</v>
      </c>
      <c r="CCN3" s="117">
        <v>5</v>
      </c>
      <c r="CCO3" s="117">
        <v>5</v>
      </c>
      <c r="CCP3" s="117">
        <v>5</v>
      </c>
      <c r="CCQ3" s="117">
        <v>5</v>
      </c>
      <c r="CCR3" s="117">
        <v>5</v>
      </c>
      <c r="CCS3" s="117">
        <v>5</v>
      </c>
      <c r="CCT3" s="117">
        <v>5</v>
      </c>
      <c r="CCU3" s="117">
        <v>5</v>
      </c>
      <c r="CCV3" s="117">
        <v>5</v>
      </c>
      <c r="CCW3" s="117">
        <v>5</v>
      </c>
      <c r="CCX3" s="117">
        <v>5</v>
      </c>
      <c r="CCY3" s="117">
        <v>5</v>
      </c>
      <c r="CCZ3" s="117">
        <v>5</v>
      </c>
      <c r="CDA3" s="117">
        <v>5</v>
      </c>
      <c r="CDB3" s="117">
        <v>5</v>
      </c>
      <c r="CDC3" s="117">
        <v>5</v>
      </c>
      <c r="CDD3" s="117">
        <v>5</v>
      </c>
      <c r="CDE3" s="117">
        <v>5</v>
      </c>
      <c r="CDF3" s="117">
        <v>5</v>
      </c>
      <c r="CDG3" s="117">
        <v>5</v>
      </c>
      <c r="CDH3" s="117">
        <v>5</v>
      </c>
      <c r="CDI3" s="117">
        <v>5</v>
      </c>
      <c r="CDJ3" s="117">
        <v>5</v>
      </c>
      <c r="CDK3" s="117">
        <v>5</v>
      </c>
      <c r="CDL3" s="117">
        <v>5</v>
      </c>
      <c r="CDM3" s="117">
        <v>5</v>
      </c>
      <c r="CDN3" s="117">
        <v>5</v>
      </c>
      <c r="CDO3" s="117">
        <v>5</v>
      </c>
      <c r="CDP3" s="117">
        <v>5</v>
      </c>
      <c r="CDQ3" s="117">
        <v>5</v>
      </c>
      <c r="CDR3" s="117">
        <v>5</v>
      </c>
      <c r="CDS3" s="117">
        <v>5</v>
      </c>
      <c r="CDT3" s="117">
        <v>5</v>
      </c>
      <c r="CDU3" s="117">
        <v>5</v>
      </c>
      <c r="CDV3" s="117">
        <v>5</v>
      </c>
      <c r="CDW3" s="117">
        <v>5</v>
      </c>
      <c r="CDX3" s="117">
        <v>5</v>
      </c>
      <c r="CDY3" s="117">
        <v>5</v>
      </c>
      <c r="CDZ3" s="117">
        <v>5</v>
      </c>
      <c r="CEA3" s="117">
        <v>5</v>
      </c>
      <c r="CEB3" s="117">
        <v>5</v>
      </c>
      <c r="CEC3" s="117">
        <v>5</v>
      </c>
      <c r="CED3" s="117">
        <v>5</v>
      </c>
      <c r="CEE3" s="117">
        <v>5</v>
      </c>
      <c r="CEF3" s="117">
        <v>5</v>
      </c>
      <c r="CEG3" s="117">
        <v>5</v>
      </c>
      <c r="CEH3" s="117">
        <v>5</v>
      </c>
      <c r="CEI3" s="117">
        <v>5</v>
      </c>
      <c r="CEJ3" s="117">
        <v>5</v>
      </c>
      <c r="CEK3" s="117">
        <v>5</v>
      </c>
      <c r="CEL3" s="117">
        <v>5</v>
      </c>
      <c r="CEM3" s="117">
        <v>5</v>
      </c>
      <c r="CEN3" s="117">
        <v>5</v>
      </c>
      <c r="CEO3" s="117">
        <v>5</v>
      </c>
      <c r="CEP3" s="117">
        <v>5</v>
      </c>
      <c r="CEQ3" s="117">
        <v>5</v>
      </c>
      <c r="CER3" s="117">
        <v>5</v>
      </c>
      <c r="CES3" s="117">
        <v>5</v>
      </c>
      <c r="CET3" s="117">
        <v>5</v>
      </c>
      <c r="CEU3" s="117">
        <v>5</v>
      </c>
      <c r="CEV3" s="117">
        <v>5</v>
      </c>
      <c r="CEW3" s="117">
        <v>5</v>
      </c>
      <c r="CEX3" s="117">
        <v>5</v>
      </c>
      <c r="CEY3" s="117">
        <v>5</v>
      </c>
      <c r="CEZ3" s="117">
        <v>5</v>
      </c>
      <c r="CFA3" s="117">
        <v>5</v>
      </c>
      <c r="CFB3" s="117">
        <v>5</v>
      </c>
      <c r="CFC3" s="117">
        <v>5</v>
      </c>
      <c r="CFD3" s="117">
        <v>5</v>
      </c>
      <c r="CFE3" s="117">
        <v>5</v>
      </c>
      <c r="CFF3" s="117">
        <v>5</v>
      </c>
      <c r="CFG3" s="117">
        <v>5</v>
      </c>
      <c r="CFH3" s="117">
        <v>5</v>
      </c>
      <c r="CFI3" s="117">
        <v>5</v>
      </c>
      <c r="CFJ3" s="117">
        <v>5</v>
      </c>
      <c r="CFK3" s="117">
        <v>5</v>
      </c>
      <c r="CFL3" s="117">
        <v>5</v>
      </c>
      <c r="CFM3" s="117">
        <v>5</v>
      </c>
      <c r="CFN3" s="117">
        <v>5</v>
      </c>
      <c r="CFO3" s="117">
        <v>5</v>
      </c>
      <c r="CFP3" s="117">
        <v>5</v>
      </c>
      <c r="CFQ3" s="117">
        <v>5</v>
      </c>
      <c r="CFR3" s="117">
        <v>5</v>
      </c>
      <c r="CFS3" s="117">
        <v>5</v>
      </c>
      <c r="CFT3" s="117">
        <v>5</v>
      </c>
      <c r="CFU3" s="117">
        <v>5</v>
      </c>
      <c r="CFV3" s="117">
        <v>5</v>
      </c>
      <c r="CFW3" s="117">
        <v>5</v>
      </c>
      <c r="CFX3" s="117">
        <v>5</v>
      </c>
      <c r="CFY3" s="117">
        <v>5</v>
      </c>
      <c r="CFZ3" s="117">
        <v>5</v>
      </c>
      <c r="CGA3" s="117">
        <v>5</v>
      </c>
      <c r="CGB3" s="117">
        <v>5</v>
      </c>
      <c r="CGC3" s="117">
        <v>5</v>
      </c>
      <c r="CGD3" s="117">
        <v>5</v>
      </c>
      <c r="CGE3" s="117">
        <v>5</v>
      </c>
      <c r="CGF3" s="117">
        <v>5</v>
      </c>
      <c r="CGG3" s="117">
        <v>5</v>
      </c>
      <c r="CGH3" s="117">
        <v>5</v>
      </c>
      <c r="CGI3" s="117">
        <v>5</v>
      </c>
      <c r="CGJ3" s="117">
        <v>5</v>
      </c>
      <c r="CGK3" s="117">
        <v>5</v>
      </c>
      <c r="CGL3" s="117">
        <v>5</v>
      </c>
      <c r="CGM3" s="117">
        <v>5</v>
      </c>
      <c r="CGN3" s="117">
        <v>5</v>
      </c>
      <c r="CGO3" s="117">
        <v>5</v>
      </c>
      <c r="CGP3" s="117">
        <v>5</v>
      </c>
      <c r="CGQ3" s="117">
        <v>5</v>
      </c>
      <c r="CGR3" s="117">
        <v>5</v>
      </c>
      <c r="CGS3" s="117">
        <v>5</v>
      </c>
      <c r="CGT3" s="117">
        <v>5</v>
      </c>
      <c r="CGU3" s="117">
        <v>5</v>
      </c>
      <c r="CGV3" s="117">
        <v>5</v>
      </c>
      <c r="CGW3" s="117">
        <v>5</v>
      </c>
      <c r="CGX3" s="117">
        <v>5</v>
      </c>
      <c r="CGY3" s="117">
        <v>5</v>
      </c>
      <c r="CGZ3" s="117">
        <v>5</v>
      </c>
      <c r="CHA3" s="117">
        <v>5</v>
      </c>
      <c r="CHB3" s="117">
        <v>5</v>
      </c>
      <c r="CHC3" s="117">
        <v>5</v>
      </c>
      <c r="CHD3" s="117">
        <v>5</v>
      </c>
      <c r="CHE3" s="117">
        <v>5</v>
      </c>
      <c r="CHF3" s="117">
        <v>5</v>
      </c>
      <c r="CHG3" s="117">
        <v>5</v>
      </c>
      <c r="CHH3" s="117">
        <v>5</v>
      </c>
      <c r="CHI3" s="117">
        <v>4</v>
      </c>
      <c r="CHJ3" s="117">
        <v>5</v>
      </c>
      <c r="CHK3" s="117">
        <v>5</v>
      </c>
      <c r="CHL3" s="117">
        <v>5</v>
      </c>
      <c r="CHM3" s="117">
        <v>5</v>
      </c>
      <c r="CHN3" s="117">
        <v>5</v>
      </c>
      <c r="CHO3" s="117">
        <v>5</v>
      </c>
      <c r="CHP3" s="117">
        <v>5</v>
      </c>
      <c r="CHQ3" s="117">
        <v>5</v>
      </c>
      <c r="CHR3" s="117">
        <v>5</v>
      </c>
      <c r="CHS3" s="117">
        <v>5</v>
      </c>
      <c r="CHT3" s="117">
        <v>5</v>
      </c>
      <c r="CHU3" s="117">
        <v>5</v>
      </c>
      <c r="CHV3" s="117">
        <v>5</v>
      </c>
      <c r="CHW3" s="117">
        <v>5</v>
      </c>
      <c r="CHX3" s="117">
        <v>5</v>
      </c>
      <c r="CHY3" s="117">
        <v>5</v>
      </c>
      <c r="CHZ3" s="117">
        <v>5</v>
      </c>
      <c r="CIA3" s="117">
        <v>5</v>
      </c>
      <c r="CIB3" s="117">
        <v>5</v>
      </c>
      <c r="CIC3" s="117">
        <v>5</v>
      </c>
      <c r="CID3" s="117">
        <v>5</v>
      </c>
      <c r="CIE3" s="117">
        <v>5</v>
      </c>
      <c r="CIF3" s="117">
        <v>5</v>
      </c>
      <c r="CIG3" s="117">
        <v>5</v>
      </c>
      <c r="CIH3" s="117">
        <v>5</v>
      </c>
      <c r="CII3" s="117">
        <v>5</v>
      </c>
      <c r="CIJ3" s="117">
        <v>5</v>
      </c>
      <c r="CIK3" s="117">
        <v>5</v>
      </c>
      <c r="CIL3" s="117">
        <v>5</v>
      </c>
      <c r="CIM3" s="117">
        <v>5</v>
      </c>
      <c r="CIN3" s="117">
        <v>5</v>
      </c>
      <c r="CIO3" s="117">
        <v>5</v>
      </c>
      <c r="CIP3" s="117">
        <v>5</v>
      </c>
      <c r="CIQ3" s="117">
        <v>5</v>
      </c>
      <c r="CIR3" s="117">
        <v>5</v>
      </c>
      <c r="CIS3" s="117">
        <v>5</v>
      </c>
      <c r="CIT3" s="117">
        <v>3</v>
      </c>
      <c r="CIU3" s="117">
        <v>5</v>
      </c>
      <c r="CIV3" s="117">
        <v>5</v>
      </c>
      <c r="CIW3" s="117">
        <v>5</v>
      </c>
      <c r="CIX3" s="117">
        <v>5</v>
      </c>
      <c r="CIY3" s="117">
        <v>5</v>
      </c>
      <c r="CIZ3" s="117">
        <v>5</v>
      </c>
      <c r="CJA3" s="117">
        <v>5</v>
      </c>
      <c r="CJB3" s="117">
        <v>5</v>
      </c>
      <c r="CJC3" s="117">
        <v>5</v>
      </c>
      <c r="CJD3" s="117">
        <v>5</v>
      </c>
      <c r="CJE3" s="117">
        <v>5</v>
      </c>
      <c r="CJF3" s="117">
        <v>5</v>
      </c>
      <c r="CJG3" s="117">
        <v>5</v>
      </c>
      <c r="CJH3" s="117">
        <v>5</v>
      </c>
      <c r="CJI3" s="117">
        <v>5</v>
      </c>
      <c r="CJJ3" s="117">
        <v>5</v>
      </c>
      <c r="CJK3" s="117">
        <v>5</v>
      </c>
      <c r="CJL3" s="117">
        <v>5</v>
      </c>
      <c r="CJM3" s="117">
        <v>5</v>
      </c>
      <c r="CJN3" s="117">
        <v>5</v>
      </c>
      <c r="CJO3" s="117">
        <v>5</v>
      </c>
      <c r="CJP3" s="117">
        <v>5</v>
      </c>
      <c r="CJQ3" s="117">
        <v>5</v>
      </c>
      <c r="CJR3" s="117">
        <v>5</v>
      </c>
      <c r="CJS3" s="117">
        <v>5</v>
      </c>
      <c r="CJT3" s="117">
        <v>5</v>
      </c>
      <c r="CJU3" s="117">
        <v>5</v>
      </c>
      <c r="CJV3" s="117">
        <v>5</v>
      </c>
      <c r="CJW3" s="117">
        <v>5</v>
      </c>
      <c r="CJX3" s="117">
        <v>5</v>
      </c>
      <c r="CJY3" s="117">
        <v>5</v>
      </c>
      <c r="CJZ3" s="117">
        <v>5</v>
      </c>
      <c r="CKA3" s="117">
        <v>5</v>
      </c>
      <c r="CKB3" s="117">
        <v>5</v>
      </c>
      <c r="CKC3" s="117">
        <v>5</v>
      </c>
      <c r="CKD3" s="117">
        <v>5</v>
      </c>
      <c r="CKE3" s="117">
        <v>5</v>
      </c>
      <c r="CKF3" s="117">
        <v>5</v>
      </c>
      <c r="CKG3" s="117">
        <v>5</v>
      </c>
      <c r="CKH3" s="117">
        <v>5</v>
      </c>
      <c r="CKI3" s="117">
        <v>5</v>
      </c>
      <c r="CKJ3" s="117">
        <v>5</v>
      </c>
      <c r="CKK3" s="117">
        <v>5</v>
      </c>
      <c r="CKL3" s="117">
        <v>5</v>
      </c>
      <c r="CKM3" s="117">
        <v>5</v>
      </c>
      <c r="CKN3" s="117">
        <v>5</v>
      </c>
      <c r="CKO3" s="117">
        <v>5</v>
      </c>
      <c r="CKP3" s="117">
        <v>5</v>
      </c>
      <c r="CKQ3" s="117">
        <v>5</v>
      </c>
      <c r="CKR3" s="117">
        <v>5</v>
      </c>
      <c r="CKS3" s="117">
        <v>5</v>
      </c>
      <c r="CKT3" s="117">
        <v>5</v>
      </c>
      <c r="CKU3" s="117">
        <v>5</v>
      </c>
      <c r="CKV3" s="117">
        <v>5</v>
      </c>
      <c r="CKW3" s="117">
        <v>5</v>
      </c>
      <c r="CKX3" s="117">
        <v>5</v>
      </c>
      <c r="CKY3" s="117">
        <v>5</v>
      </c>
      <c r="CKZ3" s="117">
        <v>5</v>
      </c>
      <c r="CLA3" s="117">
        <v>5</v>
      </c>
      <c r="CLB3" s="117">
        <v>5</v>
      </c>
      <c r="CLC3" s="117">
        <v>5</v>
      </c>
      <c r="CLD3" s="117">
        <v>5</v>
      </c>
      <c r="CLE3" s="117">
        <v>5</v>
      </c>
      <c r="CLF3" s="117">
        <v>5</v>
      </c>
      <c r="CLG3" s="117">
        <v>5</v>
      </c>
      <c r="CLH3" s="117">
        <v>5</v>
      </c>
      <c r="CLI3" s="117">
        <v>5</v>
      </c>
      <c r="CLJ3" s="117">
        <v>5</v>
      </c>
      <c r="CLK3" s="117">
        <v>5</v>
      </c>
      <c r="CLL3" s="117">
        <v>5</v>
      </c>
      <c r="CLM3" s="117">
        <v>5</v>
      </c>
      <c r="CLN3" s="117">
        <v>5</v>
      </c>
      <c r="CLO3" s="117">
        <v>5</v>
      </c>
      <c r="CLP3" s="117">
        <v>5</v>
      </c>
      <c r="CLQ3" s="117">
        <v>5</v>
      </c>
      <c r="CLR3" s="117">
        <v>5</v>
      </c>
      <c r="CLS3" s="117">
        <v>5</v>
      </c>
      <c r="CLT3" s="117">
        <v>5</v>
      </c>
      <c r="CLU3" s="117">
        <v>5</v>
      </c>
      <c r="CLV3" s="117">
        <v>5</v>
      </c>
      <c r="CLW3" s="117">
        <v>5</v>
      </c>
      <c r="CLX3" s="117">
        <v>5</v>
      </c>
      <c r="CLY3" s="117">
        <v>5</v>
      </c>
      <c r="CLZ3" s="117">
        <v>5</v>
      </c>
      <c r="CMA3" s="117">
        <v>5</v>
      </c>
      <c r="CMB3" s="117">
        <v>5</v>
      </c>
      <c r="CMC3" s="117">
        <v>5</v>
      </c>
      <c r="CMD3" s="117">
        <v>5</v>
      </c>
      <c r="CME3" s="117">
        <v>5</v>
      </c>
      <c r="CMF3" s="117">
        <v>5</v>
      </c>
      <c r="CMG3" s="117">
        <v>5</v>
      </c>
      <c r="CMH3" s="117">
        <v>5</v>
      </c>
      <c r="CMI3" s="117">
        <v>5</v>
      </c>
      <c r="CMJ3" s="117">
        <v>5</v>
      </c>
      <c r="CMK3" s="117">
        <v>5</v>
      </c>
      <c r="CML3" s="117">
        <v>5</v>
      </c>
      <c r="CMM3" s="117">
        <v>5</v>
      </c>
      <c r="CMN3" s="117">
        <v>5</v>
      </c>
      <c r="CMO3" s="117">
        <v>5</v>
      </c>
      <c r="CMP3" s="117">
        <v>5</v>
      </c>
      <c r="CMQ3" s="117">
        <v>5</v>
      </c>
      <c r="CMR3" s="117">
        <v>5</v>
      </c>
      <c r="CMS3" s="117">
        <v>5</v>
      </c>
      <c r="CMT3" s="117">
        <v>5</v>
      </c>
      <c r="CMU3" s="117">
        <v>5</v>
      </c>
      <c r="CMV3" s="117">
        <v>5</v>
      </c>
      <c r="CMW3" s="117">
        <v>3</v>
      </c>
      <c r="CMX3" s="117">
        <v>3</v>
      </c>
      <c r="CMY3" s="117">
        <v>3</v>
      </c>
      <c r="CMZ3" s="117">
        <v>3</v>
      </c>
      <c r="CNA3" s="117">
        <v>3</v>
      </c>
      <c r="CNB3" s="117">
        <v>1</v>
      </c>
      <c r="CNC3" s="117">
        <v>1</v>
      </c>
      <c r="CND3" s="117">
        <v>1</v>
      </c>
      <c r="CNE3" s="117">
        <v>5</v>
      </c>
      <c r="CNF3" s="117">
        <v>1</v>
      </c>
      <c r="CNG3" s="117">
        <v>1</v>
      </c>
      <c r="CNH3" s="117">
        <v>1</v>
      </c>
      <c r="CNI3" s="117">
        <v>1</v>
      </c>
      <c r="CNJ3" s="117">
        <v>1</v>
      </c>
      <c r="CNK3" s="117">
        <v>1</v>
      </c>
      <c r="CNL3" s="117">
        <v>1</v>
      </c>
      <c r="CNM3" s="117">
        <v>2</v>
      </c>
      <c r="CNN3" s="117">
        <v>3</v>
      </c>
      <c r="CNO3" s="117">
        <v>5</v>
      </c>
      <c r="CNP3" s="117">
        <v>4</v>
      </c>
      <c r="CNQ3" s="117">
        <v>6</v>
      </c>
      <c r="CNR3" s="117">
        <v>2</v>
      </c>
      <c r="CNS3" s="117">
        <v>6</v>
      </c>
      <c r="CNT3" s="117">
        <v>3</v>
      </c>
      <c r="CNU3" s="117">
        <v>5</v>
      </c>
      <c r="CNV3" s="117">
        <v>5</v>
      </c>
      <c r="CNW3" s="117">
        <v>5</v>
      </c>
      <c r="CNX3" s="117">
        <v>1</v>
      </c>
      <c r="CNY3" s="117">
        <v>1</v>
      </c>
      <c r="CNZ3" s="117">
        <v>1</v>
      </c>
      <c r="COA3" s="117">
        <v>1</v>
      </c>
      <c r="COB3" s="117">
        <v>6</v>
      </c>
      <c r="COC3" s="117">
        <v>1</v>
      </c>
      <c r="COD3" s="117">
        <v>3</v>
      </c>
      <c r="COE3" s="117">
        <v>1</v>
      </c>
      <c r="COF3" s="117">
        <v>1</v>
      </c>
      <c r="COG3" s="117">
        <v>1</v>
      </c>
      <c r="COH3" s="117">
        <v>1</v>
      </c>
      <c r="COI3" s="117">
        <v>5</v>
      </c>
      <c r="COJ3" s="117">
        <v>5</v>
      </c>
      <c r="COK3" s="117">
        <v>5</v>
      </c>
      <c r="COL3" s="117">
        <v>5</v>
      </c>
      <c r="COM3" s="117">
        <v>5</v>
      </c>
      <c r="CON3" s="117">
        <v>5</v>
      </c>
      <c r="COO3" s="117">
        <v>5</v>
      </c>
      <c r="COP3" s="117">
        <v>5</v>
      </c>
      <c r="COQ3" s="117">
        <v>5</v>
      </c>
      <c r="COR3" s="117">
        <v>5</v>
      </c>
      <c r="COS3" s="117">
        <v>5</v>
      </c>
      <c r="COT3" s="117">
        <v>5</v>
      </c>
      <c r="COU3" s="117">
        <v>5</v>
      </c>
      <c r="COV3" s="117">
        <v>5</v>
      </c>
      <c r="COW3" s="117">
        <v>5</v>
      </c>
      <c r="COX3" s="117">
        <v>5</v>
      </c>
      <c r="COY3" s="117">
        <v>5</v>
      </c>
      <c r="COZ3" s="117">
        <v>5</v>
      </c>
      <c r="CPA3" s="117">
        <v>5</v>
      </c>
      <c r="CPB3" s="117">
        <v>5</v>
      </c>
      <c r="CPC3" s="117">
        <v>5</v>
      </c>
      <c r="CPD3" s="117">
        <v>5</v>
      </c>
      <c r="CPE3" s="117">
        <v>5</v>
      </c>
      <c r="CPF3" s="117">
        <v>5</v>
      </c>
      <c r="CPG3" s="117">
        <v>5</v>
      </c>
      <c r="CPH3" s="117">
        <v>5</v>
      </c>
      <c r="CPI3" s="117">
        <v>5</v>
      </c>
      <c r="CPJ3" s="117">
        <v>5</v>
      </c>
      <c r="CPK3" s="117">
        <v>5</v>
      </c>
      <c r="CPL3" s="117">
        <v>5</v>
      </c>
      <c r="CPM3" s="117">
        <v>5</v>
      </c>
      <c r="CPN3" s="117">
        <v>5</v>
      </c>
      <c r="CPO3" s="117">
        <v>5</v>
      </c>
      <c r="CPP3" s="117">
        <v>5</v>
      </c>
      <c r="CPQ3" s="117">
        <v>5</v>
      </c>
      <c r="CPR3" s="117">
        <v>5</v>
      </c>
      <c r="CPS3" s="117">
        <v>5</v>
      </c>
      <c r="CPT3" s="117">
        <v>5</v>
      </c>
      <c r="CPU3" s="117">
        <v>5</v>
      </c>
      <c r="CPV3" s="117">
        <v>5</v>
      </c>
      <c r="CPW3" s="117">
        <v>6</v>
      </c>
      <c r="CPX3" s="117">
        <v>6</v>
      </c>
      <c r="CPY3" s="117">
        <v>6</v>
      </c>
      <c r="CPZ3" s="117">
        <v>6</v>
      </c>
      <c r="CQA3" s="117">
        <v>6</v>
      </c>
      <c r="CQB3" s="117">
        <v>5</v>
      </c>
      <c r="CQC3" s="117">
        <v>5</v>
      </c>
      <c r="CQD3" s="117">
        <v>5</v>
      </c>
      <c r="CQE3" s="117">
        <v>5</v>
      </c>
      <c r="CQF3" s="117">
        <v>5</v>
      </c>
      <c r="CQG3" s="117">
        <v>5</v>
      </c>
      <c r="CQH3" s="117">
        <v>5</v>
      </c>
      <c r="CQI3" s="117">
        <v>5</v>
      </c>
      <c r="CQJ3" s="117">
        <v>5</v>
      </c>
      <c r="CQK3" s="117">
        <v>5</v>
      </c>
      <c r="CQL3" s="117">
        <v>5</v>
      </c>
      <c r="CQM3" s="117">
        <v>5</v>
      </c>
      <c r="CQN3" s="117">
        <v>5</v>
      </c>
      <c r="CQO3" s="117">
        <v>5</v>
      </c>
      <c r="CQP3" s="117">
        <v>5</v>
      </c>
      <c r="CQQ3" s="117">
        <v>5</v>
      </c>
      <c r="CQR3" s="117">
        <v>5</v>
      </c>
      <c r="CQS3" s="117">
        <v>5</v>
      </c>
      <c r="CQT3" s="117">
        <v>5</v>
      </c>
      <c r="CQU3" s="117">
        <v>5</v>
      </c>
      <c r="CQV3" s="117">
        <v>5</v>
      </c>
      <c r="CQW3" s="117">
        <v>5</v>
      </c>
      <c r="CQX3" s="117">
        <v>5</v>
      </c>
      <c r="CQY3" s="117">
        <v>5</v>
      </c>
      <c r="CQZ3" s="117">
        <v>5</v>
      </c>
      <c r="CRA3" s="117">
        <v>5</v>
      </c>
      <c r="CRB3" s="117">
        <v>5</v>
      </c>
      <c r="CRC3" s="117">
        <v>5</v>
      </c>
      <c r="CRD3" s="117">
        <v>5</v>
      </c>
      <c r="CRE3" s="117">
        <v>5</v>
      </c>
      <c r="CRF3" s="117">
        <v>5</v>
      </c>
      <c r="CRG3" s="117">
        <v>5</v>
      </c>
      <c r="CRH3" s="117">
        <v>5</v>
      </c>
      <c r="CRI3" s="117">
        <v>5</v>
      </c>
      <c r="CRJ3" s="117">
        <v>5</v>
      </c>
      <c r="CRK3" s="117">
        <v>5</v>
      </c>
      <c r="CRL3" s="117">
        <v>5</v>
      </c>
      <c r="CRM3" s="117">
        <v>5</v>
      </c>
      <c r="CRN3" s="117">
        <v>5</v>
      </c>
      <c r="CRO3" s="117">
        <v>5</v>
      </c>
      <c r="CRP3" s="117">
        <v>5</v>
      </c>
      <c r="CRQ3" s="117">
        <v>5</v>
      </c>
      <c r="CRR3" s="117">
        <v>5</v>
      </c>
      <c r="CRS3" s="117">
        <v>5</v>
      </c>
      <c r="CRT3" s="117">
        <v>5</v>
      </c>
      <c r="CRU3" s="117">
        <v>5</v>
      </c>
      <c r="CRV3" s="117">
        <v>5</v>
      </c>
      <c r="CRW3" s="117">
        <v>5</v>
      </c>
      <c r="CRX3" s="117">
        <v>5</v>
      </c>
      <c r="CRY3" s="117">
        <v>5</v>
      </c>
      <c r="CRZ3" s="117">
        <v>5</v>
      </c>
      <c r="CSA3" s="117">
        <v>5</v>
      </c>
      <c r="CSB3" s="117">
        <v>5</v>
      </c>
      <c r="CSC3" s="117">
        <v>5</v>
      </c>
      <c r="CSD3" s="117">
        <v>5</v>
      </c>
      <c r="CSE3" s="117">
        <v>5</v>
      </c>
      <c r="CSF3" s="117">
        <v>5</v>
      </c>
      <c r="CSG3" s="117">
        <v>5</v>
      </c>
      <c r="CSH3" s="117">
        <v>5</v>
      </c>
      <c r="CSI3" s="117">
        <v>5</v>
      </c>
      <c r="CSJ3" s="117">
        <v>5</v>
      </c>
      <c r="CSK3" s="117">
        <v>5</v>
      </c>
      <c r="CSL3" s="117">
        <v>5</v>
      </c>
      <c r="CSM3" s="117">
        <v>5</v>
      </c>
      <c r="CSN3" s="117">
        <v>5</v>
      </c>
      <c r="CSO3" s="117">
        <v>5</v>
      </c>
      <c r="CSP3" s="117">
        <v>5</v>
      </c>
      <c r="CSQ3" s="117">
        <v>5</v>
      </c>
      <c r="CSR3" s="117">
        <v>1</v>
      </c>
      <c r="CSS3" s="117">
        <v>5</v>
      </c>
      <c r="CST3" s="117">
        <v>5</v>
      </c>
      <c r="CSU3" s="117">
        <v>5</v>
      </c>
      <c r="CSV3" s="117">
        <v>5</v>
      </c>
      <c r="CSW3" s="117">
        <v>5</v>
      </c>
      <c r="CSX3" s="117">
        <v>5</v>
      </c>
      <c r="CSY3" s="117">
        <v>5</v>
      </c>
      <c r="CSZ3" s="117">
        <v>5</v>
      </c>
      <c r="CTA3" s="117">
        <v>5</v>
      </c>
      <c r="CTB3" s="117">
        <v>5</v>
      </c>
      <c r="CTC3" s="117">
        <v>5</v>
      </c>
      <c r="CTD3" s="117">
        <v>5</v>
      </c>
      <c r="CTE3" s="117">
        <v>5</v>
      </c>
      <c r="CTF3" s="117">
        <v>5</v>
      </c>
      <c r="CTG3" s="117">
        <v>5</v>
      </c>
      <c r="CTH3" s="117">
        <v>5</v>
      </c>
      <c r="CTI3" s="117">
        <v>5</v>
      </c>
      <c r="CTJ3" s="117">
        <v>5</v>
      </c>
      <c r="CTK3" s="117">
        <v>5</v>
      </c>
      <c r="CTL3" s="117">
        <v>5</v>
      </c>
      <c r="CTM3" s="117">
        <v>5</v>
      </c>
      <c r="CTN3" s="117">
        <v>5</v>
      </c>
      <c r="CTO3" s="117">
        <v>5</v>
      </c>
      <c r="CTP3" s="117">
        <v>5</v>
      </c>
      <c r="CTQ3" s="117">
        <v>5</v>
      </c>
      <c r="CTR3" s="117">
        <v>5</v>
      </c>
      <c r="CTS3" s="117">
        <v>5</v>
      </c>
      <c r="CTT3" s="117">
        <v>5</v>
      </c>
      <c r="CTU3" s="117">
        <v>5</v>
      </c>
      <c r="CTV3" s="117">
        <v>5</v>
      </c>
      <c r="CTW3" s="117">
        <v>5</v>
      </c>
      <c r="CTX3" s="117">
        <v>5</v>
      </c>
      <c r="CTY3" s="117">
        <v>5</v>
      </c>
      <c r="CTZ3" s="117">
        <v>5</v>
      </c>
      <c r="CUA3" s="117">
        <v>5</v>
      </c>
      <c r="CUB3" s="117">
        <v>5</v>
      </c>
      <c r="CUC3" s="117">
        <v>5</v>
      </c>
      <c r="CUD3" s="117">
        <v>5</v>
      </c>
      <c r="CUE3" s="117">
        <v>5</v>
      </c>
      <c r="CUF3" s="117">
        <v>5</v>
      </c>
      <c r="CUG3" s="117">
        <v>5</v>
      </c>
      <c r="CUH3" s="117">
        <v>5</v>
      </c>
      <c r="CUI3" s="117">
        <v>5</v>
      </c>
      <c r="CUJ3" s="117">
        <v>5</v>
      </c>
      <c r="CUK3" s="117">
        <v>5</v>
      </c>
      <c r="CUL3" s="117">
        <v>5</v>
      </c>
      <c r="CUM3" s="117">
        <v>5</v>
      </c>
      <c r="CUN3" s="117">
        <v>5</v>
      </c>
      <c r="CUO3" s="117">
        <v>5</v>
      </c>
      <c r="CUP3" s="117">
        <v>5</v>
      </c>
      <c r="CUQ3" s="117">
        <v>5</v>
      </c>
      <c r="CUR3" s="117">
        <v>5</v>
      </c>
      <c r="CUS3" s="117">
        <v>5</v>
      </c>
      <c r="CUT3" s="117">
        <v>5</v>
      </c>
      <c r="CUU3" s="117">
        <v>5</v>
      </c>
      <c r="CUV3" s="117">
        <v>5</v>
      </c>
      <c r="CUW3" s="117">
        <v>5</v>
      </c>
      <c r="CUX3" s="117">
        <v>5</v>
      </c>
      <c r="CUY3" s="117">
        <v>5</v>
      </c>
      <c r="CUZ3" s="117">
        <v>5</v>
      </c>
      <c r="CVA3" s="117">
        <v>5</v>
      </c>
      <c r="CVB3" s="117">
        <v>5</v>
      </c>
      <c r="CVC3" s="117">
        <v>5</v>
      </c>
      <c r="CVD3" s="117">
        <v>5</v>
      </c>
      <c r="CVE3" s="117">
        <v>5</v>
      </c>
      <c r="CVF3" s="117">
        <v>5</v>
      </c>
      <c r="CVG3" s="117">
        <v>5</v>
      </c>
      <c r="CVH3" s="117">
        <v>5</v>
      </c>
      <c r="CVI3" s="117">
        <v>5</v>
      </c>
      <c r="CVJ3" s="117">
        <v>5</v>
      </c>
      <c r="CVK3" s="117">
        <v>5</v>
      </c>
      <c r="CVL3" s="117">
        <v>5</v>
      </c>
      <c r="CVM3" s="117">
        <v>5</v>
      </c>
      <c r="CVN3" s="117">
        <v>5</v>
      </c>
      <c r="CVO3" s="117">
        <v>5</v>
      </c>
      <c r="CVP3" s="117">
        <v>5</v>
      </c>
      <c r="CVQ3" s="117">
        <v>5</v>
      </c>
      <c r="CVR3" s="117">
        <v>5</v>
      </c>
      <c r="CVS3" s="117">
        <v>5</v>
      </c>
      <c r="CVT3" s="117">
        <v>5</v>
      </c>
      <c r="CVU3" s="117">
        <v>5</v>
      </c>
      <c r="CVV3" s="117">
        <v>5</v>
      </c>
      <c r="CVW3" s="117">
        <v>5</v>
      </c>
      <c r="CVX3" s="117">
        <v>5</v>
      </c>
      <c r="CVY3" s="117">
        <v>5</v>
      </c>
      <c r="CVZ3" s="117">
        <v>5</v>
      </c>
      <c r="CWA3" s="117">
        <v>5</v>
      </c>
      <c r="CWB3" s="117">
        <v>5</v>
      </c>
      <c r="CWC3" s="117">
        <v>5</v>
      </c>
      <c r="CWD3" s="117">
        <v>5</v>
      </c>
      <c r="CWE3" s="117">
        <v>5</v>
      </c>
      <c r="CWF3" s="117">
        <v>5</v>
      </c>
      <c r="CWG3" s="117">
        <v>5</v>
      </c>
      <c r="CWH3" s="117">
        <v>5</v>
      </c>
      <c r="CWI3" s="117">
        <v>1</v>
      </c>
      <c r="CWJ3" s="117">
        <v>5</v>
      </c>
      <c r="CWK3" s="117">
        <v>5</v>
      </c>
      <c r="CWL3" s="117">
        <v>5</v>
      </c>
      <c r="CWM3" s="117">
        <v>5</v>
      </c>
      <c r="CWN3" s="117">
        <v>5</v>
      </c>
      <c r="CWO3" s="117">
        <v>5</v>
      </c>
      <c r="CWP3" s="117">
        <v>5</v>
      </c>
      <c r="CWQ3" s="117">
        <v>5</v>
      </c>
      <c r="CWR3" s="117">
        <v>5</v>
      </c>
      <c r="CWS3" s="117">
        <v>5</v>
      </c>
      <c r="CWT3" s="117">
        <v>5</v>
      </c>
      <c r="CWU3" s="117">
        <v>5</v>
      </c>
      <c r="CWV3" s="117">
        <v>5</v>
      </c>
      <c r="CWW3" s="117">
        <v>5</v>
      </c>
      <c r="CWX3" s="117">
        <v>5</v>
      </c>
      <c r="CWY3" s="117">
        <v>5</v>
      </c>
      <c r="CWZ3" s="117">
        <v>5</v>
      </c>
      <c r="CXA3" s="117">
        <v>5</v>
      </c>
      <c r="CXB3" s="117">
        <v>5</v>
      </c>
      <c r="CXC3" s="117">
        <v>1</v>
      </c>
      <c r="CXD3" s="117">
        <v>1</v>
      </c>
      <c r="CXE3" s="117">
        <v>5</v>
      </c>
      <c r="CXF3" s="117">
        <v>1</v>
      </c>
      <c r="CXG3" s="117">
        <v>4</v>
      </c>
      <c r="CXH3" s="117">
        <v>2</v>
      </c>
      <c r="CXI3" s="117">
        <v>5</v>
      </c>
      <c r="CXJ3" s="117">
        <v>5</v>
      </c>
      <c r="CXK3" s="117">
        <v>5</v>
      </c>
      <c r="CXL3" s="117">
        <v>5</v>
      </c>
      <c r="CXM3" s="117">
        <v>5</v>
      </c>
      <c r="CXN3" s="117">
        <v>5</v>
      </c>
      <c r="CXO3" s="117">
        <v>5</v>
      </c>
      <c r="CXP3" s="117">
        <v>1</v>
      </c>
      <c r="CXQ3" s="117">
        <v>5</v>
      </c>
      <c r="CXR3" s="117">
        <v>1</v>
      </c>
      <c r="CXS3" s="117">
        <v>5</v>
      </c>
      <c r="CXT3" s="117">
        <v>5</v>
      </c>
      <c r="CXU3" s="117">
        <v>5</v>
      </c>
      <c r="CXV3" s="117">
        <v>5</v>
      </c>
      <c r="CXW3" s="117">
        <v>5</v>
      </c>
      <c r="CXX3" s="117">
        <v>5</v>
      </c>
      <c r="CXY3" s="117">
        <v>6</v>
      </c>
      <c r="CXZ3" s="117">
        <v>5</v>
      </c>
      <c r="CYA3" s="117">
        <v>5</v>
      </c>
      <c r="CYB3" s="117">
        <v>5</v>
      </c>
      <c r="CYC3" s="117">
        <v>5</v>
      </c>
      <c r="CYD3" s="117">
        <v>5</v>
      </c>
      <c r="CYE3" s="117">
        <v>5</v>
      </c>
      <c r="CYF3" s="117">
        <v>5</v>
      </c>
      <c r="CYG3" s="117">
        <v>3</v>
      </c>
      <c r="CYH3" s="117">
        <v>5</v>
      </c>
      <c r="CYI3" s="117">
        <v>5</v>
      </c>
      <c r="CYJ3" s="117">
        <v>5</v>
      </c>
      <c r="CYK3" s="117">
        <v>5</v>
      </c>
      <c r="CYL3" s="117">
        <v>5</v>
      </c>
      <c r="CYM3" s="117">
        <v>5</v>
      </c>
      <c r="CYN3" s="117">
        <v>5</v>
      </c>
      <c r="CYO3" s="117">
        <v>5</v>
      </c>
      <c r="CYP3" s="117">
        <v>5</v>
      </c>
      <c r="CYQ3" s="117">
        <v>1</v>
      </c>
      <c r="CYR3" s="117">
        <v>5</v>
      </c>
      <c r="CYS3" s="117">
        <v>5</v>
      </c>
      <c r="CYT3" s="117">
        <v>5</v>
      </c>
      <c r="CYU3" s="117">
        <v>5</v>
      </c>
      <c r="CYV3" s="117">
        <v>5</v>
      </c>
      <c r="CYW3" s="117">
        <v>1</v>
      </c>
      <c r="CYX3" s="117">
        <v>2</v>
      </c>
      <c r="CYY3" s="117">
        <v>5</v>
      </c>
      <c r="CYZ3" s="117">
        <v>5</v>
      </c>
      <c r="CZA3" s="117">
        <v>5</v>
      </c>
      <c r="CZB3" s="117">
        <v>5</v>
      </c>
      <c r="CZC3" s="117">
        <v>5</v>
      </c>
      <c r="CZD3" s="117">
        <v>1</v>
      </c>
      <c r="CZE3" s="117">
        <v>1</v>
      </c>
      <c r="CZF3" s="117">
        <v>1</v>
      </c>
      <c r="CZG3" s="117">
        <v>2</v>
      </c>
      <c r="CZH3" s="117">
        <v>1</v>
      </c>
      <c r="CZI3" s="117">
        <v>2</v>
      </c>
      <c r="CZJ3" s="117">
        <v>2</v>
      </c>
      <c r="CZK3" s="117">
        <v>2</v>
      </c>
      <c r="CZL3" s="117">
        <v>2</v>
      </c>
      <c r="CZM3" s="117">
        <v>2</v>
      </c>
      <c r="CZN3" s="117">
        <v>1</v>
      </c>
      <c r="CZO3" s="117">
        <v>1</v>
      </c>
      <c r="CZP3" s="117">
        <v>1</v>
      </c>
      <c r="CZQ3" s="117">
        <v>1</v>
      </c>
      <c r="CZR3" s="117">
        <v>1</v>
      </c>
      <c r="CZS3" s="117">
        <v>1</v>
      </c>
      <c r="CZT3" s="117">
        <v>1</v>
      </c>
      <c r="CZU3" s="117">
        <v>5</v>
      </c>
      <c r="CZV3" s="117">
        <v>4</v>
      </c>
      <c r="CZW3" s="117">
        <v>1</v>
      </c>
      <c r="CZX3" s="117">
        <v>4</v>
      </c>
      <c r="CZY3" s="117">
        <v>2</v>
      </c>
      <c r="CZZ3" s="117">
        <v>1</v>
      </c>
      <c r="DAA3" s="117">
        <v>1</v>
      </c>
      <c r="DAB3" s="117">
        <v>1</v>
      </c>
      <c r="DAC3" s="117">
        <v>1</v>
      </c>
      <c r="DAD3" s="117">
        <v>1</v>
      </c>
      <c r="DAE3" s="117">
        <v>1</v>
      </c>
      <c r="DAF3" s="117">
        <v>2</v>
      </c>
      <c r="DAG3" s="117">
        <v>1</v>
      </c>
      <c r="DAH3" s="117">
        <v>1</v>
      </c>
      <c r="DAI3" s="117">
        <v>6</v>
      </c>
      <c r="DAJ3" s="117">
        <v>5</v>
      </c>
      <c r="DAK3" s="117">
        <v>1</v>
      </c>
      <c r="DAL3" s="117">
        <v>1</v>
      </c>
      <c r="DAM3" s="117">
        <v>2</v>
      </c>
      <c r="DAN3" s="117">
        <v>3</v>
      </c>
      <c r="DAO3" s="117">
        <v>2</v>
      </c>
      <c r="DAP3" s="117">
        <v>2</v>
      </c>
      <c r="DAQ3" s="117">
        <v>1</v>
      </c>
      <c r="DAR3" s="117">
        <v>5</v>
      </c>
      <c r="DAS3" s="117">
        <v>1</v>
      </c>
      <c r="DAT3" s="117">
        <v>2</v>
      </c>
      <c r="DAU3" s="117">
        <v>5</v>
      </c>
      <c r="DAV3" s="117">
        <v>2</v>
      </c>
      <c r="DAW3" s="117">
        <v>1</v>
      </c>
      <c r="DAX3" s="117">
        <v>1</v>
      </c>
      <c r="DAY3" s="117">
        <v>1</v>
      </c>
      <c r="DAZ3" s="117">
        <v>5</v>
      </c>
      <c r="DBA3" s="117">
        <v>5</v>
      </c>
      <c r="DBB3" s="117">
        <v>5</v>
      </c>
      <c r="DBC3" s="117">
        <v>5</v>
      </c>
      <c r="DBD3" s="117">
        <v>5</v>
      </c>
      <c r="DBE3" s="117">
        <v>5</v>
      </c>
      <c r="DBF3" s="117">
        <v>5</v>
      </c>
      <c r="DBG3" s="117">
        <v>5</v>
      </c>
      <c r="DBH3" s="117">
        <v>5</v>
      </c>
      <c r="DBI3" s="117">
        <v>5</v>
      </c>
      <c r="DBJ3" s="117">
        <v>5</v>
      </c>
      <c r="DBK3" s="117">
        <v>5</v>
      </c>
      <c r="DBL3" s="117">
        <v>5</v>
      </c>
      <c r="DBM3" s="117">
        <v>5</v>
      </c>
      <c r="DBN3" s="117">
        <v>5</v>
      </c>
      <c r="DBO3" s="117">
        <v>5</v>
      </c>
      <c r="DBP3" s="117">
        <v>5</v>
      </c>
      <c r="DBQ3" s="117">
        <v>5</v>
      </c>
      <c r="DBR3" s="117">
        <v>5</v>
      </c>
      <c r="DBS3" s="117">
        <v>5</v>
      </c>
      <c r="DBT3" s="117">
        <v>5</v>
      </c>
      <c r="DBU3" s="117">
        <v>5</v>
      </c>
      <c r="DBV3" s="117">
        <v>5</v>
      </c>
      <c r="DBW3" s="117">
        <v>5</v>
      </c>
      <c r="DBX3" s="117">
        <v>5</v>
      </c>
      <c r="DBY3" s="117">
        <v>5</v>
      </c>
      <c r="DBZ3" s="117">
        <v>5</v>
      </c>
      <c r="DCA3" s="117">
        <v>5</v>
      </c>
      <c r="DCB3" s="117">
        <v>5</v>
      </c>
      <c r="DCC3" s="117">
        <v>5</v>
      </c>
      <c r="DCD3" s="117">
        <v>3</v>
      </c>
      <c r="DCE3" s="117">
        <v>5</v>
      </c>
      <c r="DCF3" s="117">
        <v>5</v>
      </c>
      <c r="DCG3" s="117">
        <v>5</v>
      </c>
      <c r="DCH3" s="117">
        <v>1</v>
      </c>
      <c r="DCI3" s="117">
        <v>2</v>
      </c>
      <c r="DCJ3" s="117">
        <v>1</v>
      </c>
      <c r="DCK3" s="117">
        <v>3</v>
      </c>
      <c r="DCL3" s="117">
        <v>1</v>
      </c>
      <c r="DCM3" s="117">
        <v>5</v>
      </c>
      <c r="DCN3" s="117">
        <v>2</v>
      </c>
      <c r="DCO3" s="117">
        <v>3</v>
      </c>
      <c r="DCP3" s="117">
        <v>3</v>
      </c>
      <c r="DCQ3" s="117">
        <v>3</v>
      </c>
      <c r="DCR3" s="117">
        <v>3</v>
      </c>
      <c r="DCS3" s="117">
        <v>3</v>
      </c>
      <c r="DCT3" s="117">
        <v>4</v>
      </c>
      <c r="DCU3" s="117">
        <v>5</v>
      </c>
      <c r="DCV3" s="117">
        <v>5</v>
      </c>
      <c r="DCW3" s="117">
        <v>1</v>
      </c>
      <c r="DCX3" s="117">
        <v>5</v>
      </c>
      <c r="DCY3" s="117">
        <v>2</v>
      </c>
      <c r="DCZ3" s="117">
        <v>1</v>
      </c>
      <c r="DDA3" s="117">
        <v>5</v>
      </c>
      <c r="DDB3" s="117">
        <v>5</v>
      </c>
      <c r="DDC3" s="117">
        <v>1</v>
      </c>
      <c r="DDD3" s="117">
        <v>5</v>
      </c>
      <c r="DDE3" s="117">
        <v>5</v>
      </c>
      <c r="DDF3" s="117">
        <v>6</v>
      </c>
      <c r="DDG3" s="117">
        <v>1</v>
      </c>
      <c r="DDH3" s="117">
        <v>5</v>
      </c>
      <c r="DDI3" s="117">
        <v>1</v>
      </c>
      <c r="DDJ3" s="117">
        <v>1</v>
      </c>
      <c r="DDK3" s="117">
        <v>1</v>
      </c>
      <c r="DDL3" s="117">
        <v>1</v>
      </c>
      <c r="DDM3" s="117">
        <v>1</v>
      </c>
      <c r="DDN3" s="117">
        <v>1</v>
      </c>
      <c r="DDO3" s="117">
        <v>1</v>
      </c>
      <c r="DDP3" s="117">
        <v>1</v>
      </c>
      <c r="DDQ3" s="117">
        <v>5</v>
      </c>
      <c r="DDR3" s="117">
        <v>1</v>
      </c>
      <c r="DDS3" s="117">
        <v>1</v>
      </c>
      <c r="DDT3" s="117">
        <v>1</v>
      </c>
      <c r="DDU3" s="117">
        <v>5</v>
      </c>
      <c r="DDV3" s="117">
        <v>1</v>
      </c>
      <c r="DDW3" s="117">
        <v>1</v>
      </c>
      <c r="DDX3" s="117">
        <v>5</v>
      </c>
      <c r="DDY3" s="117">
        <v>1</v>
      </c>
      <c r="DDZ3" s="117">
        <v>1</v>
      </c>
      <c r="DEA3" s="117">
        <v>1</v>
      </c>
      <c r="DEB3" s="117">
        <v>1</v>
      </c>
      <c r="DEC3" s="117">
        <v>1</v>
      </c>
      <c r="DED3" s="117">
        <v>1</v>
      </c>
      <c r="DEE3" s="117">
        <v>1</v>
      </c>
      <c r="DEF3" s="117">
        <v>1</v>
      </c>
      <c r="DEG3" s="117">
        <v>1</v>
      </c>
      <c r="DEH3" s="117">
        <v>2</v>
      </c>
      <c r="DEI3" s="117">
        <v>2</v>
      </c>
      <c r="DEJ3" s="117">
        <v>5</v>
      </c>
      <c r="DEK3" s="117">
        <v>2</v>
      </c>
      <c r="DEL3" s="117">
        <v>1</v>
      </c>
      <c r="DEM3" s="117">
        <v>2</v>
      </c>
      <c r="DEN3" s="117">
        <v>3</v>
      </c>
      <c r="DEO3" s="117">
        <v>3</v>
      </c>
      <c r="DEP3" s="117">
        <v>3</v>
      </c>
      <c r="DEQ3" s="117">
        <v>1</v>
      </c>
      <c r="DER3" s="117">
        <v>1</v>
      </c>
      <c r="DES3" s="117">
        <v>1</v>
      </c>
      <c r="DET3" s="117">
        <v>1</v>
      </c>
      <c r="DEU3" s="117">
        <v>1</v>
      </c>
      <c r="DEV3" s="117">
        <v>2</v>
      </c>
      <c r="DEW3" s="117">
        <v>2</v>
      </c>
      <c r="DEX3" s="117">
        <v>5</v>
      </c>
      <c r="DEY3" s="117">
        <v>2</v>
      </c>
      <c r="DEZ3" s="117">
        <v>4</v>
      </c>
      <c r="DFA3" s="117">
        <v>4</v>
      </c>
      <c r="DFB3" s="117">
        <v>4</v>
      </c>
      <c r="DFC3" s="117">
        <v>4</v>
      </c>
      <c r="DFD3" s="117">
        <v>4</v>
      </c>
      <c r="DFE3" s="117">
        <v>4</v>
      </c>
      <c r="DFF3" s="117">
        <v>4</v>
      </c>
      <c r="DFG3" s="117">
        <v>5</v>
      </c>
      <c r="DFH3" s="117">
        <v>4</v>
      </c>
      <c r="DFI3" s="117">
        <v>4</v>
      </c>
      <c r="DFJ3" s="117">
        <v>4</v>
      </c>
      <c r="DFK3" s="117">
        <v>4</v>
      </c>
      <c r="DFL3" s="117">
        <v>4</v>
      </c>
      <c r="DFM3" s="117">
        <v>4</v>
      </c>
      <c r="DFN3" s="117">
        <v>4</v>
      </c>
      <c r="DFO3" s="117">
        <v>4</v>
      </c>
      <c r="DFP3" s="117">
        <v>4</v>
      </c>
      <c r="DFQ3" s="117">
        <v>5</v>
      </c>
      <c r="DFR3" s="117">
        <v>4</v>
      </c>
      <c r="DFS3" s="117">
        <v>4</v>
      </c>
      <c r="DFT3" s="117">
        <v>4</v>
      </c>
      <c r="DFU3" s="117">
        <v>5</v>
      </c>
      <c r="DFV3" s="117">
        <v>4</v>
      </c>
      <c r="DFW3" s="117">
        <v>5</v>
      </c>
      <c r="DFX3" s="117">
        <v>4</v>
      </c>
      <c r="DFY3" s="117">
        <v>5</v>
      </c>
      <c r="DFZ3" s="117">
        <v>4</v>
      </c>
      <c r="DGA3" s="117">
        <v>5</v>
      </c>
      <c r="DGB3" s="117">
        <v>4</v>
      </c>
      <c r="DGC3" s="117">
        <v>4</v>
      </c>
      <c r="DGD3" s="117">
        <v>4</v>
      </c>
      <c r="DGE3" s="117">
        <v>4</v>
      </c>
      <c r="DGF3" s="117">
        <v>4</v>
      </c>
      <c r="DGG3" s="117">
        <v>4</v>
      </c>
      <c r="DGH3" s="117">
        <v>4</v>
      </c>
      <c r="DGI3" s="117">
        <v>4</v>
      </c>
      <c r="DGJ3" s="117">
        <v>5</v>
      </c>
      <c r="DGK3" s="117">
        <v>5</v>
      </c>
      <c r="DGL3" s="117">
        <v>5</v>
      </c>
      <c r="DGM3" s="117">
        <v>5</v>
      </c>
      <c r="DGN3" s="117">
        <v>5</v>
      </c>
      <c r="DGO3" s="117">
        <v>5</v>
      </c>
      <c r="DGP3" s="117">
        <v>5</v>
      </c>
      <c r="DGQ3" s="117">
        <v>5</v>
      </c>
      <c r="DGR3" s="117">
        <v>5</v>
      </c>
      <c r="DGS3" s="117">
        <v>5</v>
      </c>
      <c r="DGT3" s="117">
        <v>5</v>
      </c>
      <c r="DGU3" s="117">
        <v>5</v>
      </c>
      <c r="DGV3" s="117">
        <v>5</v>
      </c>
      <c r="DGW3" s="117">
        <v>5</v>
      </c>
      <c r="DGX3" s="117">
        <v>5</v>
      </c>
      <c r="DGY3" s="117">
        <v>5</v>
      </c>
      <c r="DGZ3" s="117">
        <v>5</v>
      </c>
      <c r="DHA3" s="117">
        <v>5</v>
      </c>
      <c r="DHB3" s="117">
        <v>5</v>
      </c>
      <c r="DHC3" s="117">
        <v>5</v>
      </c>
      <c r="DHD3" s="117">
        <v>5</v>
      </c>
      <c r="DHE3" s="117">
        <v>5</v>
      </c>
      <c r="DHF3" s="117">
        <v>5</v>
      </c>
      <c r="DHG3" s="117">
        <v>5</v>
      </c>
      <c r="DHH3" s="117">
        <v>5</v>
      </c>
      <c r="DHI3" s="117">
        <v>5</v>
      </c>
      <c r="DHJ3" s="117">
        <v>5</v>
      </c>
      <c r="DHK3" s="117">
        <v>5</v>
      </c>
      <c r="DHL3" s="117">
        <v>5</v>
      </c>
      <c r="DHM3" s="117">
        <v>5</v>
      </c>
      <c r="DHN3" s="117">
        <v>5</v>
      </c>
      <c r="DHO3" s="117">
        <v>5</v>
      </c>
      <c r="DHP3" s="117">
        <v>5</v>
      </c>
      <c r="DHQ3" s="117">
        <v>5</v>
      </c>
      <c r="DHR3" s="117">
        <v>5</v>
      </c>
      <c r="DHS3" s="117">
        <v>5</v>
      </c>
      <c r="DHT3" s="117">
        <v>5</v>
      </c>
      <c r="DHU3" s="117">
        <v>5</v>
      </c>
      <c r="DHV3" s="117">
        <v>5</v>
      </c>
      <c r="DHW3" s="117">
        <v>5</v>
      </c>
      <c r="DHX3" s="117">
        <v>5</v>
      </c>
      <c r="DHY3" s="117">
        <v>5</v>
      </c>
      <c r="DHZ3" s="117">
        <v>5</v>
      </c>
      <c r="DIA3" s="117">
        <v>5</v>
      </c>
      <c r="DIB3" s="117">
        <v>5</v>
      </c>
      <c r="DIC3" s="117">
        <v>5</v>
      </c>
      <c r="DID3" s="117">
        <v>5</v>
      </c>
      <c r="DIE3" s="117">
        <v>5</v>
      </c>
      <c r="DIF3" s="117">
        <v>5</v>
      </c>
      <c r="DIG3" s="117">
        <v>5</v>
      </c>
      <c r="DIH3" s="117">
        <v>5</v>
      </c>
      <c r="DII3" s="117">
        <v>5</v>
      </c>
      <c r="DIJ3" s="117">
        <v>5</v>
      </c>
      <c r="DIK3" s="117">
        <v>5</v>
      </c>
      <c r="DIL3" s="117">
        <v>5</v>
      </c>
      <c r="DIM3" s="117">
        <v>5</v>
      </c>
      <c r="DIN3" s="117">
        <v>5</v>
      </c>
      <c r="DIO3" s="117">
        <v>5</v>
      </c>
      <c r="DIP3" s="117">
        <v>5</v>
      </c>
      <c r="DIQ3" s="117">
        <v>5</v>
      </c>
      <c r="DIR3" s="117">
        <v>5</v>
      </c>
      <c r="DIS3" s="117">
        <v>5</v>
      </c>
      <c r="DIT3" s="117">
        <v>5</v>
      </c>
      <c r="DIU3" s="117">
        <v>5</v>
      </c>
      <c r="DIV3" s="117">
        <v>5</v>
      </c>
      <c r="DIW3" s="117">
        <v>5</v>
      </c>
      <c r="DIX3" s="117">
        <v>4</v>
      </c>
      <c r="DIY3" s="117">
        <v>5</v>
      </c>
      <c r="DIZ3" s="117">
        <v>5</v>
      </c>
      <c r="DJA3" s="117">
        <v>5</v>
      </c>
      <c r="DJB3" s="117">
        <v>5</v>
      </c>
      <c r="DJC3" s="117">
        <v>5</v>
      </c>
      <c r="DJD3" s="117">
        <v>5</v>
      </c>
      <c r="DJE3" s="117">
        <v>5</v>
      </c>
      <c r="DJF3" s="117">
        <v>5</v>
      </c>
      <c r="DJG3" s="117">
        <v>5</v>
      </c>
      <c r="DJH3" s="117">
        <v>5</v>
      </c>
      <c r="DJI3" s="117">
        <v>5</v>
      </c>
      <c r="DJJ3" s="117">
        <v>5</v>
      </c>
      <c r="DJK3" s="117">
        <v>5</v>
      </c>
      <c r="DJL3" s="117">
        <v>5</v>
      </c>
      <c r="DJM3" s="117">
        <v>5</v>
      </c>
      <c r="DJN3" s="117">
        <v>5</v>
      </c>
      <c r="DJO3" s="117">
        <v>5</v>
      </c>
      <c r="DJP3" s="117">
        <v>5</v>
      </c>
      <c r="DJQ3" s="117">
        <v>5</v>
      </c>
      <c r="DJR3" s="117">
        <v>5</v>
      </c>
      <c r="DJS3" s="117">
        <v>5</v>
      </c>
      <c r="DJT3" s="117">
        <v>5</v>
      </c>
      <c r="DJU3" s="117">
        <v>5</v>
      </c>
      <c r="DJV3" s="117">
        <v>5</v>
      </c>
      <c r="DJW3" s="117">
        <v>5</v>
      </c>
      <c r="DJX3" s="117">
        <v>5</v>
      </c>
      <c r="DJY3" s="117">
        <v>5</v>
      </c>
      <c r="DJZ3" s="117">
        <v>5</v>
      </c>
      <c r="DKA3" s="117">
        <v>5</v>
      </c>
      <c r="DKB3" s="117">
        <v>5</v>
      </c>
      <c r="DKC3" s="117">
        <v>5</v>
      </c>
      <c r="DKD3" s="117">
        <v>5</v>
      </c>
      <c r="DKE3" s="117">
        <v>5</v>
      </c>
      <c r="DKF3" s="117">
        <v>5</v>
      </c>
      <c r="DKG3" s="117">
        <v>5</v>
      </c>
      <c r="DKH3" s="117">
        <v>5</v>
      </c>
      <c r="DKI3" s="117">
        <v>5</v>
      </c>
      <c r="DKJ3" s="117">
        <v>5</v>
      </c>
      <c r="DKK3" s="117">
        <v>5</v>
      </c>
      <c r="DKL3" s="117">
        <v>5</v>
      </c>
      <c r="DKM3" s="117">
        <v>5</v>
      </c>
      <c r="DKN3" s="117">
        <v>5</v>
      </c>
      <c r="DKO3" s="117">
        <v>5</v>
      </c>
      <c r="DKP3" s="117">
        <v>5</v>
      </c>
      <c r="DKQ3" s="117">
        <v>5</v>
      </c>
      <c r="DKR3" s="117">
        <v>5</v>
      </c>
      <c r="DKS3" s="117">
        <v>5</v>
      </c>
      <c r="DKT3" s="117">
        <v>5</v>
      </c>
      <c r="DKU3" s="117">
        <v>5</v>
      </c>
      <c r="DKV3" s="117">
        <v>5</v>
      </c>
      <c r="DKW3" s="117">
        <v>5</v>
      </c>
      <c r="DKX3" s="117">
        <v>5</v>
      </c>
      <c r="DKY3" s="117">
        <v>5</v>
      </c>
      <c r="DKZ3" s="117">
        <v>5</v>
      </c>
      <c r="DLA3" s="117">
        <v>5</v>
      </c>
      <c r="DLB3" s="117">
        <v>5</v>
      </c>
      <c r="DLC3" s="117">
        <v>5</v>
      </c>
      <c r="DLD3" s="117">
        <v>5</v>
      </c>
      <c r="DLE3" s="117">
        <v>5</v>
      </c>
      <c r="DLF3" s="117">
        <v>5</v>
      </c>
      <c r="DLG3" s="117">
        <v>5</v>
      </c>
      <c r="DLH3" s="117">
        <v>5</v>
      </c>
      <c r="DLI3" s="117">
        <v>5</v>
      </c>
      <c r="DLJ3" s="117">
        <v>5</v>
      </c>
      <c r="DLK3" s="117">
        <v>5</v>
      </c>
      <c r="DLL3" s="117">
        <v>5</v>
      </c>
      <c r="DLM3" s="117">
        <v>5</v>
      </c>
      <c r="DLN3" s="117">
        <v>5</v>
      </c>
      <c r="DLO3" s="117">
        <v>5</v>
      </c>
      <c r="DLP3" s="117">
        <v>5</v>
      </c>
      <c r="DLQ3" s="117">
        <v>5</v>
      </c>
      <c r="DLR3" s="117">
        <v>4</v>
      </c>
      <c r="DLS3" s="117">
        <v>5</v>
      </c>
      <c r="DLT3" s="117">
        <v>5</v>
      </c>
      <c r="DLU3" s="117">
        <v>5</v>
      </c>
      <c r="DLV3" s="117">
        <v>5</v>
      </c>
      <c r="DLW3" s="117">
        <v>4</v>
      </c>
      <c r="DLX3" s="117">
        <v>5</v>
      </c>
      <c r="DLY3" s="117">
        <v>5</v>
      </c>
      <c r="DLZ3" s="117">
        <v>5</v>
      </c>
      <c r="DMA3" s="117">
        <v>5</v>
      </c>
      <c r="DMB3" s="117">
        <v>5</v>
      </c>
      <c r="DMC3" s="117">
        <v>5</v>
      </c>
      <c r="DMD3" s="117">
        <v>4</v>
      </c>
      <c r="DME3" s="117">
        <v>5</v>
      </c>
      <c r="DMF3" s="117">
        <v>5</v>
      </c>
      <c r="DMG3" s="117">
        <v>5</v>
      </c>
      <c r="DMH3" s="117">
        <v>5</v>
      </c>
      <c r="DMI3" s="117">
        <v>5</v>
      </c>
      <c r="DMJ3" s="117">
        <v>5</v>
      </c>
      <c r="DMK3" s="117">
        <v>5</v>
      </c>
      <c r="DML3" s="117">
        <v>5</v>
      </c>
      <c r="DMM3" s="117">
        <v>5</v>
      </c>
      <c r="DMN3" s="117">
        <v>5</v>
      </c>
      <c r="DMO3" s="117">
        <v>5</v>
      </c>
      <c r="DMP3" s="117">
        <v>5</v>
      </c>
      <c r="DMQ3" s="117">
        <v>5</v>
      </c>
      <c r="DMR3" s="117">
        <v>3</v>
      </c>
      <c r="DMS3" s="117">
        <v>5</v>
      </c>
      <c r="DMT3" s="117">
        <v>5</v>
      </c>
      <c r="DMU3" s="117">
        <v>5</v>
      </c>
      <c r="DMV3" s="117">
        <v>5</v>
      </c>
      <c r="DMW3" s="117">
        <v>5</v>
      </c>
      <c r="DMX3" s="117">
        <v>5</v>
      </c>
      <c r="DMY3" s="117">
        <v>5</v>
      </c>
      <c r="DMZ3" s="117">
        <v>5</v>
      </c>
      <c r="DNA3" s="117">
        <v>5</v>
      </c>
      <c r="DNB3" s="117">
        <v>5</v>
      </c>
      <c r="DNC3" s="117">
        <v>5</v>
      </c>
      <c r="DND3" s="117">
        <v>5</v>
      </c>
      <c r="DNE3" s="117">
        <v>5</v>
      </c>
      <c r="DNF3" s="117">
        <v>5</v>
      </c>
      <c r="DNG3" s="117">
        <v>5</v>
      </c>
      <c r="DNH3" s="117">
        <v>5</v>
      </c>
      <c r="DNI3" s="117">
        <v>5</v>
      </c>
      <c r="DNJ3" s="117">
        <v>5</v>
      </c>
      <c r="DNK3" s="117">
        <v>5</v>
      </c>
      <c r="DNL3" s="117">
        <v>5</v>
      </c>
      <c r="DNM3" s="117">
        <v>5</v>
      </c>
      <c r="DNN3" s="117">
        <v>5</v>
      </c>
      <c r="DNO3" s="117">
        <v>5</v>
      </c>
      <c r="DNP3" s="117">
        <v>5</v>
      </c>
      <c r="DNQ3" s="117">
        <v>5</v>
      </c>
      <c r="DNR3" s="117">
        <v>5</v>
      </c>
      <c r="DNS3" s="117">
        <v>5</v>
      </c>
      <c r="DNT3" s="117">
        <v>5</v>
      </c>
      <c r="DNU3" s="117">
        <v>5</v>
      </c>
      <c r="DNV3" s="117">
        <v>5</v>
      </c>
      <c r="DNW3" s="117">
        <v>5</v>
      </c>
      <c r="DNX3" s="117">
        <v>5</v>
      </c>
      <c r="DNY3" s="117">
        <v>5</v>
      </c>
      <c r="DNZ3" s="117">
        <v>5</v>
      </c>
      <c r="DOA3" s="117">
        <v>5</v>
      </c>
      <c r="DOB3" s="117">
        <v>5</v>
      </c>
      <c r="DOC3" s="117">
        <v>5</v>
      </c>
      <c r="DOD3" s="117">
        <v>5</v>
      </c>
      <c r="DOE3" s="117">
        <v>5</v>
      </c>
      <c r="DOF3" s="117">
        <v>5</v>
      </c>
      <c r="DOG3" s="117">
        <v>5</v>
      </c>
      <c r="DOH3" s="117">
        <v>5</v>
      </c>
      <c r="DOI3" s="117">
        <v>5</v>
      </c>
      <c r="DOJ3" s="117">
        <v>5</v>
      </c>
      <c r="DOK3" s="117">
        <v>5</v>
      </c>
      <c r="DOL3" s="117">
        <v>5</v>
      </c>
      <c r="DOM3" s="117">
        <v>5</v>
      </c>
      <c r="DON3" s="117">
        <v>5</v>
      </c>
      <c r="DOO3" s="117">
        <v>5</v>
      </c>
      <c r="DOP3" s="117">
        <v>5</v>
      </c>
      <c r="DOQ3" s="117">
        <v>5</v>
      </c>
      <c r="DOR3" s="117">
        <v>5</v>
      </c>
      <c r="DOS3" s="117">
        <v>5</v>
      </c>
      <c r="DOT3" s="117">
        <v>5</v>
      </c>
      <c r="DOU3" s="117">
        <v>5</v>
      </c>
      <c r="DOV3" s="117">
        <v>5</v>
      </c>
      <c r="DOW3" s="117">
        <v>1</v>
      </c>
      <c r="DOX3" s="117">
        <v>5</v>
      </c>
      <c r="DOY3" s="117">
        <v>5</v>
      </c>
      <c r="DOZ3" s="117">
        <v>5</v>
      </c>
      <c r="DPA3" s="117">
        <v>5</v>
      </c>
      <c r="DPB3" s="117">
        <v>5</v>
      </c>
      <c r="DPC3" s="117">
        <v>5</v>
      </c>
      <c r="DPD3" s="117">
        <v>5</v>
      </c>
      <c r="DPE3" s="117">
        <v>5</v>
      </c>
      <c r="DPF3" s="117">
        <v>1</v>
      </c>
      <c r="DPG3" s="117">
        <v>5</v>
      </c>
      <c r="DPH3" s="117">
        <v>5</v>
      </c>
      <c r="DPI3" s="117">
        <v>5</v>
      </c>
      <c r="DPJ3" s="117">
        <v>5</v>
      </c>
      <c r="DPK3" s="117">
        <v>5</v>
      </c>
      <c r="DPL3" s="117">
        <v>5</v>
      </c>
      <c r="DPM3" s="117">
        <v>5</v>
      </c>
      <c r="DPN3" s="117">
        <v>5</v>
      </c>
      <c r="DPO3" s="117">
        <v>5</v>
      </c>
      <c r="DPP3" s="117">
        <v>5</v>
      </c>
      <c r="DPQ3" s="117">
        <v>5</v>
      </c>
      <c r="DPR3" s="117">
        <v>5</v>
      </c>
      <c r="DPS3" s="117">
        <v>5</v>
      </c>
      <c r="DPT3" s="117">
        <v>5</v>
      </c>
      <c r="DPU3" s="117">
        <v>5</v>
      </c>
      <c r="DPV3" s="117">
        <v>5</v>
      </c>
      <c r="DPW3" s="117">
        <v>5</v>
      </c>
      <c r="DPX3" s="117">
        <v>5</v>
      </c>
      <c r="DPY3" s="117">
        <v>5</v>
      </c>
      <c r="DPZ3" s="117">
        <v>5</v>
      </c>
      <c r="DQA3" s="117">
        <v>5</v>
      </c>
      <c r="DQB3" s="117">
        <v>5</v>
      </c>
      <c r="DQC3" s="117">
        <v>5</v>
      </c>
      <c r="DQD3" s="117">
        <v>5</v>
      </c>
      <c r="DQE3" s="117">
        <v>5</v>
      </c>
      <c r="DQF3" s="117">
        <v>5</v>
      </c>
      <c r="DQG3" s="117">
        <v>5</v>
      </c>
      <c r="DQH3" s="117">
        <v>5</v>
      </c>
      <c r="DQI3" s="117">
        <v>5</v>
      </c>
      <c r="DQJ3" s="117">
        <v>5</v>
      </c>
      <c r="DQK3" s="117">
        <v>5</v>
      </c>
      <c r="DQL3" s="117">
        <v>5</v>
      </c>
      <c r="DQM3" s="117">
        <v>5</v>
      </c>
      <c r="DQN3" s="117">
        <v>5</v>
      </c>
      <c r="DQO3" s="117">
        <v>5</v>
      </c>
      <c r="DQP3" s="117">
        <v>5</v>
      </c>
      <c r="DQQ3" s="117">
        <v>5</v>
      </c>
      <c r="DQR3" s="117">
        <v>5</v>
      </c>
      <c r="DQS3" s="117">
        <v>5</v>
      </c>
      <c r="DQT3" s="117">
        <v>5</v>
      </c>
      <c r="DQU3" s="117">
        <v>5</v>
      </c>
      <c r="DQV3" s="117">
        <v>5</v>
      </c>
      <c r="DQW3" s="117">
        <v>5</v>
      </c>
      <c r="DQX3" s="117">
        <v>5</v>
      </c>
      <c r="DQY3" s="117">
        <v>5</v>
      </c>
      <c r="DQZ3" s="117">
        <v>5</v>
      </c>
      <c r="DRA3" s="117">
        <v>5</v>
      </c>
      <c r="DRB3" s="117">
        <v>5</v>
      </c>
      <c r="DRC3" s="117">
        <v>5</v>
      </c>
      <c r="DRD3" s="117">
        <v>5</v>
      </c>
      <c r="DRE3" s="117">
        <v>5</v>
      </c>
      <c r="DRF3" s="117">
        <v>5</v>
      </c>
      <c r="DRG3" s="117">
        <v>5</v>
      </c>
      <c r="DRH3" s="117">
        <v>5</v>
      </c>
      <c r="DRI3" s="117">
        <v>5</v>
      </c>
      <c r="DRJ3" s="117">
        <v>5</v>
      </c>
      <c r="DRK3" s="117">
        <v>5</v>
      </c>
      <c r="DRL3" s="117">
        <v>5</v>
      </c>
      <c r="DRM3" s="117">
        <v>5</v>
      </c>
      <c r="DRN3" s="117">
        <v>5</v>
      </c>
      <c r="DRO3" s="117">
        <v>5</v>
      </c>
      <c r="DRP3" s="117">
        <v>5</v>
      </c>
      <c r="DRQ3" s="117">
        <v>5</v>
      </c>
      <c r="DRR3" s="117">
        <v>5</v>
      </c>
      <c r="DRS3" s="117">
        <v>5</v>
      </c>
      <c r="DRT3" s="117">
        <v>5</v>
      </c>
      <c r="DRU3" s="117">
        <v>5</v>
      </c>
      <c r="DRV3" s="117">
        <v>2</v>
      </c>
      <c r="DRW3" s="117">
        <v>3</v>
      </c>
      <c r="DRX3" s="117">
        <v>3</v>
      </c>
      <c r="DRY3" s="117">
        <v>3</v>
      </c>
      <c r="DRZ3" s="117">
        <v>3</v>
      </c>
      <c r="DSA3" s="117">
        <v>5</v>
      </c>
      <c r="DSB3" s="117">
        <v>3</v>
      </c>
      <c r="DSC3" s="117">
        <v>3</v>
      </c>
      <c r="DSD3" s="117">
        <v>3</v>
      </c>
      <c r="DSE3" s="117">
        <v>3</v>
      </c>
      <c r="DSF3" s="117">
        <v>3</v>
      </c>
      <c r="DSG3" s="117">
        <v>3</v>
      </c>
      <c r="DSH3" s="117">
        <v>3</v>
      </c>
      <c r="DSI3" s="117">
        <v>3</v>
      </c>
      <c r="DSJ3" s="117">
        <v>5</v>
      </c>
      <c r="DSK3" s="117">
        <v>5</v>
      </c>
      <c r="DSL3" s="117">
        <v>5</v>
      </c>
      <c r="DSM3" s="117">
        <v>5</v>
      </c>
      <c r="DSN3" s="117">
        <v>5</v>
      </c>
      <c r="DSO3" s="117">
        <v>5</v>
      </c>
      <c r="DSP3" s="117">
        <v>5</v>
      </c>
      <c r="DSQ3" s="117">
        <v>5</v>
      </c>
      <c r="DSR3" s="117">
        <v>5</v>
      </c>
      <c r="DSS3" s="117">
        <v>5</v>
      </c>
      <c r="DST3" s="117">
        <v>5</v>
      </c>
      <c r="DSU3" s="117">
        <v>5</v>
      </c>
      <c r="DSV3" s="117">
        <v>5</v>
      </c>
      <c r="DSW3" s="117">
        <v>5</v>
      </c>
      <c r="DSX3" s="117">
        <v>5</v>
      </c>
      <c r="DSY3" s="117">
        <v>5</v>
      </c>
      <c r="DSZ3" s="117">
        <v>5</v>
      </c>
      <c r="DTA3" s="117">
        <v>5</v>
      </c>
      <c r="DTB3" s="117">
        <v>5</v>
      </c>
      <c r="DTC3" s="117">
        <v>5</v>
      </c>
      <c r="DTD3" s="117">
        <v>5</v>
      </c>
      <c r="DTE3" s="117">
        <v>5</v>
      </c>
      <c r="DTF3" s="117">
        <v>5</v>
      </c>
      <c r="DTG3" s="117">
        <v>5</v>
      </c>
      <c r="DTH3" s="117">
        <v>5</v>
      </c>
      <c r="DTI3" s="117">
        <v>5</v>
      </c>
      <c r="DTJ3" s="117">
        <v>5</v>
      </c>
      <c r="DTK3" s="117">
        <v>5</v>
      </c>
      <c r="DTL3" s="117">
        <v>5</v>
      </c>
      <c r="DTM3" s="117">
        <v>5</v>
      </c>
      <c r="DTN3" s="117">
        <v>2</v>
      </c>
      <c r="DTO3" s="117">
        <v>1</v>
      </c>
      <c r="DTP3" s="117">
        <v>3</v>
      </c>
      <c r="DTQ3" s="117">
        <v>5</v>
      </c>
      <c r="DTR3" s="117">
        <v>1</v>
      </c>
      <c r="DTS3" s="117">
        <v>5</v>
      </c>
      <c r="DTT3" s="117">
        <v>1</v>
      </c>
      <c r="DTU3" s="117">
        <v>5</v>
      </c>
      <c r="DTV3" s="117">
        <v>1</v>
      </c>
      <c r="DTW3" s="117">
        <v>5</v>
      </c>
      <c r="DTX3" s="117">
        <v>1</v>
      </c>
      <c r="DTY3" s="117">
        <v>5</v>
      </c>
      <c r="DTZ3" s="117">
        <v>1</v>
      </c>
      <c r="DUA3" s="117">
        <v>2</v>
      </c>
      <c r="DUB3" s="117">
        <v>2</v>
      </c>
      <c r="DUC3" s="117">
        <v>2</v>
      </c>
      <c r="DUD3" s="117">
        <v>1</v>
      </c>
      <c r="DUE3" s="117">
        <v>2</v>
      </c>
      <c r="DUF3" s="117">
        <v>1</v>
      </c>
      <c r="DUG3" s="117">
        <v>1</v>
      </c>
      <c r="DUH3" s="117">
        <v>1</v>
      </c>
      <c r="DUI3" s="117">
        <v>2</v>
      </c>
      <c r="DUJ3" s="117">
        <v>1</v>
      </c>
      <c r="DUK3" s="117">
        <v>1</v>
      </c>
      <c r="DUL3" s="117">
        <v>3</v>
      </c>
      <c r="DUM3" s="117">
        <v>5</v>
      </c>
      <c r="DUN3" s="117">
        <v>1</v>
      </c>
      <c r="DUO3" s="117">
        <v>2</v>
      </c>
      <c r="DUP3" s="117">
        <v>6</v>
      </c>
      <c r="DUQ3" s="117">
        <v>1</v>
      </c>
      <c r="DUR3" s="117">
        <v>1</v>
      </c>
      <c r="DUS3" s="117">
        <v>1</v>
      </c>
      <c r="DUT3" s="117">
        <v>1</v>
      </c>
      <c r="DUU3" s="117">
        <v>1</v>
      </c>
      <c r="DUV3" s="117">
        <v>5</v>
      </c>
      <c r="DUW3" s="117">
        <v>3</v>
      </c>
      <c r="DUX3" s="117">
        <v>5</v>
      </c>
      <c r="DUY3" s="117">
        <v>5</v>
      </c>
      <c r="DUZ3" s="117">
        <v>5</v>
      </c>
      <c r="DVA3" s="117">
        <v>5</v>
      </c>
      <c r="DVB3" s="117">
        <v>5</v>
      </c>
      <c r="DVC3" s="117">
        <v>1</v>
      </c>
      <c r="DVD3" s="117">
        <v>1</v>
      </c>
      <c r="DVE3" s="117">
        <v>1</v>
      </c>
      <c r="DVF3" s="117">
        <v>1</v>
      </c>
      <c r="DVG3" s="117">
        <v>1</v>
      </c>
      <c r="DVH3" s="117">
        <v>1</v>
      </c>
      <c r="DVI3" s="117">
        <v>3</v>
      </c>
      <c r="DVJ3" s="117">
        <v>1</v>
      </c>
      <c r="DVK3" s="117">
        <v>1</v>
      </c>
      <c r="DVL3" s="117">
        <v>1</v>
      </c>
      <c r="DVM3" s="117">
        <v>1</v>
      </c>
      <c r="DVN3" s="117">
        <v>1</v>
      </c>
      <c r="DVO3" s="117">
        <v>1</v>
      </c>
      <c r="DVP3" s="117">
        <v>3</v>
      </c>
      <c r="DVQ3" s="117">
        <v>3</v>
      </c>
      <c r="DVR3" s="117">
        <v>3</v>
      </c>
      <c r="DVS3" s="117">
        <v>3</v>
      </c>
      <c r="DVT3" s="117">
        <v>1</v>
      </c>
      <c r="DVU3" s="117">
        <v>1</v>
      </c>
      <c r="DVV3" s="117">
        <v>1</v>
      </c>
      <c r="DVW3" s="117">
        <v>1</v>
      </c>
      <c r="DVX3" s="117">
        <v>5</v>
      </c>
      <c r="DVY3" s="117">
        <v>5</v>
      </c>
      <c r="DVZ3" s="117">
        <v>2</v>
      </c>
      <c r="DWA3" s="117">
        <v>5</v>
      </c>
      <c r="DWB3" s="117">
        <v>5</v>
      </c>
      <c r="DWC3" s="117">
        <v>5</v>
      </c>
      <c r="DWD3" s="117">
        <v>5</v>
      </c>
      <c r="DWE3" s="117">
        <v>5</v>
      </c>
      <c r="DWF3" s="117">
        <v>4</v>
      </c>
      <c r="DWG3" s="117">
        <v>4</v>
      </c>
      <c r="DWH3" s="117">
        <v>4</v>
      </c>
      <c r="DWI3" s="117">
        <v>4</v>
      </c>
      <c r="DWJ3" s="117">
        <v>4</v>
      </c>
      <c r="DWK3" s="117">
        <v>4</v>
      </c>
      <c r="DWL3" s="117">
        <v>2</v>
      </c>
      <c r="DWM3" s="117">
        <v>2</v>
      </c>
      <c r="DWN3" s="117">
        <v>1</v>
      </c>
      <c r="DWO3" s="117">
        <v>1</v>
      </c>
      <c r="DWP3" s="117">
        <v>1</v>
      </c>
      <c r="DWQ3" s="117">
        <v>1</v>
      </c>
      <c r="DWR3" s="117">
        <v>1</v>
      </c>
      <c r="DWS3" s="117">
        <v>1</v>
      </c>
      <c r="DWT3" s="117">
        <v>1</v>
      </c>
      <c r="DWU3" s="117">
        <v>1</v>
      </c>
      <c r="DWV3" s="117">
        <v>1</v>
      </c>
      <c r="DWW3" s="117">
        <v>1</v>
      </c>
      <c r="DWX3" s="117">
        <v>2</v>
      </c>
      <c r="DWY3" s="117">
        <v>1</v>
      </c>
      <c r="DWZ3" s="117">
        <v>5</v>
      </c>
      <c r="DXA3" s="117">
        <v>3</v>
      </c>
      <c r="DXB3" s="117">
        <v>5</v>
      </c>
      <c r="DXC3" s="117">
        <v>1</v>
      </c>
      <c r="DXD3" s="117">
        <v>2</v>
      </c>
      <c r="DXE3" s="117">
        <v>3</v>
      </c>
      <c r="DXF3" s="117">
        <v>5</v>
      </c>
      <c r="DXG3" s="117">
        <v>1</v>
      </c>
      <c r="DXH3" s="117">
        <v>2</v>
      </c>
      <c r="DXI3" s="117">
        <v>3</v>
      </c>
      <c r="DXJ3" s="117">
        <v>5</v>
      </c>
      <c r="DXK3" s="117">
        <v>1</v>
      </c>
      <c r="DXL3" s="117">
        <v>1</v>
      </c>
      <c r="DXM3" s="117">
        <v>1</v>
      </c>
      <c r="DXN3" s="117">
        <v>1</v>
      </c>
      <c r="DXO3" s="117">
        <v>1</v>
      </c>
      <c r="DXP3" s="117">
        <v>1</v>
      </c>
      <c r="DXQ3" s="117">
        <v>1</v>
      </c>
      <c r="DXR3" s="117">
        <v>1</v>
      </c>
      <c r="DXS3" s="117">
        <v>1</v>
      </c>
      <c r="DXT3" s="117">
        <v>3</v>
      </c>
      <c r="DXU3" s="117">
        <v>3</v>
      </c>
      <c r="DXV3" s="117">
        <v>3</v>
      </c>
      <c r="DXW3" s="117">
        <v>3</v>
      </c>
      <c r="DXX3" s="117">
        <v>1</v>
      </c>
      <c r="DXY3" s="117">
        <v>1</v>
      </c>
      <c r="DXZ3" s="117">
        <v>1</v>
      </c>
      <c r="DYA3" s="117">
        <v>1</v>
      </c>
      <c r="DYB3" s="117">
        <v>1</v>
      </c>
      <c r="DYC3" s="117">
        <v>1</v>
      </c>
      <c r="DYD3" s="117">
        <v>1</v>
      </c>
      <c r="DYE3" s="117">
        <v>1</v>
      </c>
      <c r="DYF3" s="117">
        <v>1</v>
      </c>
      <c r="DYG3" s="117">
        <v>2</v>
      </c>
      <c r="DYH3" s="117">
        <v>2</v>
      </c>
      <c r="DYI3" s="117">
        <v>2</v>
      </c>
      <c r="DYJ3" s="117">
        <v>2</v>
      </c>
      <c r="DYK3" s="117">
        <v>2</v>
      </c>
      <c r="DYL3" s="117">
        <v>2</v>
      </c>
      <c r="DYM3" s="117">
        <v>2</v>
      </c>
      <c r="DYN3" s="117">
        <v>2</v>
      </c>
      <c r="DYO3" s="117">
        <v>1</v>
      </c>
      <c r="DYP3" s="117">
        <v>1</v>
      </c>
      <c r="DYQ3" s="117">
        <v>5</v>
      </c>
      <c r="DYR3" s="117">
        <v>1</v>
      </c>
      <c r="DYS3" s="117">
        <v>1</v>
      </c>
      <c r="DYT3" s="117">
        <v>2</v>
      </c>
      <c r="DYU3" s="117">
        <v>2</v>
      </c>
      <c r="DYV3" s="117">
        <v>2</v>
      </c>
      <c r="DYW3" s="117">
        <v>2</v>
      </c>
      <c r="DYX3" s="117">
        <v>5</v>
      </c>
      <c r="DYY3" s="117">
        <v>1</v>
      </c>
      <c r="DYZ3" s="117">
        <v>5</v>
      </c>
      <c r="DZA3" s="117">
        <v>5</v>
      </c>
      <c r="DZB3" s="117">
        <v>5</v>
      </c>
      <c r="DZC3" s="117">
        <v>5</v>
      </c>
      <c r="DZD3" s="117">
        <v>5</v>
      </c>
      <c r="DZE3" s="117">
        <v>5</v>
      </c>
      <c r="DZF3" s="117">
        <v>5</v>
      </c>
      <c r="DZG3" s="117">
        <v>1</v>
      </c>
      <c r="DZH3" s="117">
        <v>1</v>
      </c>
      <c r="DZI3" s="117">
        <v>1</v>
      </c>
      <c r="DZJ3" s="117">
        <v>1</v>
      </c>
      <c r="DZK3" s="117">
        <v>1</v>
      </c>
      <c r="DZL3" s="117">
        <v>1</v>
      </c>
      <c r="DZM3" s="117">
        <v>2</v>
      </c>
      <c r="DZN3" s="117">
        <v>2</v>
      </c>
      <c r="DZO3" s="117">
        <v>2</v>
      </c>
      <c r="DZP3" s="117">
        <v>1</v>
      </c>
      <c r="DZQ3" s="117">
        <v>1</v>
      </c>
      <c r="DZR3" s="117">
        <v>1</v>
      </c>
      <c r="DZS3" s="117">
        <v>1</v>
      </c>
      <c r="DZT3" s="117">
        <v>1</v>
      </c>
      <c r="DZU3" s="117">
        <v>1</v>
      </c>
      <c r="DZV3" s="117">
        <v>1</v>
      </c>
      <c r="DZW3" s="117">
        <v>5</v>
      </c>
      <c r="EAB3" s="96"/>
      <c r="EAD3" s="137"/>
      <c r="EAF3">
        <f>MAX(EAF5:EAF49)</f>
        <v>193</v>
      </c>
      <c r="EAG3" s="116">
        <f t="shared" ref="EAG3:EAM3" si="2">MAX(EAG5:EAG49)</f>
        <v>42</v>
      </c>
      <c r="EAH3" s="137">
        <f>MAX(EAH5:EAH49)</f>
        <v>1</v>
      </c>
      <c r="EAI3" s="137">
        <f t="shared" si="2"/>
        <v>1</v>
      </c>
      <c r="EAJ3" s="137">
        <f t="shared" si="2"/>
        <v>0.86363636363636365</v>
      </c>
      <c r="EAK3" s="137">
        <f t="shared" si="2"/>
        <v>0.96153846153846156</v>
      </c>
      <c r="EAL3" s="140">
        <f t="shared" si="2"/>
        <v>0.52727272727272723</v>
      </c>
      <c r="EAM3" s="140">
        <f t="shared" si="2"/>
        <v>1</v>
      </c>
    </row>
    <row r="4" spans="1:3444" ht="161.25" customHeight="1" thickBot="1" x14ac:dyDescent="0.5">
      <c r="A4" s="1" t="s">
        <v>88</v>
      </c>
      <c r="B4" s="187" t="s">
        <v>41</v>
      </c>
      <c r="C4" s="188"/>
      <c r="D4" s="188"/>
      <c r="E4" s="188"/>
      <c r="F4" s="189"/>
      <c r="G4" s="127" t="s">
        <v>124</v>
      </c>
      <c r="H4" s="127" t="s">
        <v>125</v>
      </c>
      <c r="I4" s="127" t="s">
        <v>284</v>
      </c>
      <c r="J4" s="127" t="s">
        <v>3456</v>
      </c>
      <c r="K4" s="127" t="s">
        <v>1607</v>
      </c>
      <c r="L4" s="127" t="s">
        <v>1222</v>
      </c>
      <c r="M4" s="127" t="s">
        <v>1223</v>
      </c>
      <c r="N4" s="127" t="s">
        <v>126</v>
      </c>
      <c r="O4" s="127" t="s">
        <v>127</v>
      </c>
      <c r="P4" s="127" t="s">
        <v>128</v>
      </c>
      <c r="Q4" s="128" t="s">
        <v>129</v>
      </c>
      <c r="R4" s="128" t="s">
        <v>131</v>
      </c>
      <c r="S4" s="128" t="s">
        <v>1224</v>
      </c>
      <c r="T4" s="127" t="s">
        <v>649</v>
      </c>
      <c r="U4" s="127" t="s">
        <v>1829</v>
      </c>
      <c r="V4" s="127" t="s">
        <v>1149</v>
      </c>
      <c r="W4" s="127" t="s">
        <v>609</v>
      </c>
      <c r="X4" s="127" t="s">
        <v>151</v>
      </c>
      <c r="Y4" s="127" t="s">
        <v>132</v>
      </c>
      <c r="Z4" s="127" t="s">
        <v>133</v>
      </c>
      <c r="AA4" s="127" t="s">
        <v>134</v>
      </c>
      <c r="AB4" s="127" t="s">
        <v>473</v>
      </c>
      <c r="AC4" s="127" t="s">
        <v>780</v>
      </c>
      <c r="AD4" s="127" t="s">
        <v>1021</v>
      </c>
      <c r="AE4" s="127" t="s">
        <v>2914</v>
      </c>
      <c r="AF4" s="127" t="s">
        <v>1225</v>
      </c>
      <c r="AG4" s="127" t="s">
        <v>135</v>
      </c>
      <c r="AH4" s="127" t="s">
        <v>1226</v>
      </c>
      <c r="AI4" s="127" t="s">
        <v>136</v>
      </c>
      <c r="AJ4" s="127" t="s">
        <v>137</v>
      </c>
      <c r="AK4" s="127" t="s">
        <v>840</v>
      </c>
      <c r="AL4" s="127" t="s">
        <v>270</v>
      </c>
      <c r="AM4" s="127" t="s">
        <v>1211</v>
      </c>
      <c r="AN4" s="127" t="s">
        <v>1099</v>
      </c>
      <c r="AO4" s="127" t="s">
        <v>138</v>
      </c>
      <c r="AP4" s="127" t="s">
        <v>139</v>
      </c>
      <c r="AQ4" s="127" t="s">
        <v>1728</v>
      </c>
      <c r="AR4" s="127" t="s">
        <v>1227</v>
      </c>
      <c r="AS4" s="127" t="s">
        <v>475</v>
      </c>
      <c r="AT4" s="127" t="s">
        <v>562</v>
      </c>
      <c r="AU4" s="127" t="s">
        <v>3385</v>
      </c>
      <c r="AV4" s="135" t="s">
        <v>140</v>
      </c>
      <c r="AW4" s="127" t="s">
        <v>1228</v>
      </c>
      <c r="AX4" s="127" t="s">
        <v>141</v>
      </c>
      <c r="AY4" s="127" t="s">
        <v>1063</v>
      </c>
      <c r="AZ4" s="127" t="s">
        <v>142</v>
      </c>
      <c r="BA4" s="127" t="s">
        <v>2955</v>
      </c>
      <c r="BB4" s="127" t="s">
        <v>1567</v>
      </c>
      <c r="BC4" s="127" t="s">
        <v>173</v>
      </c>
      <c r="BD4" s="127" t="s">
        <v>172</v>
      </c>
      <c r="BE4" s="127" t="s">
        <v>145</v>
      </c>
      <c r="BF4" s="127" t="s">
        <v>1056</v>
      </c>
      <c r="BG4" s="127" t="s">
        <v>146</v>
      </c>
      <c r="BH4" s="127" t="s">
        <v>147</v>
      </c>
      <c r="BI4" s="127" t="s">
        <v>1779</v>
      </c>
      <c r="BJ4" s="135" t="s">
        <v>148</v>
      </c>
      <c r="BK4" s="135" t="s">
        <v>1591</v>
      </c>
      <c r="BL4" s="127" t="s">
        <v>149</v>
      </c>
      <c r="BM4" s="127" t="s">
        <v>155</v>
      </c>
      <c r="BN4" s="127" t="s">
        <v>150</v>
      </c>
      <c r="BO4" s="127" t="s">
        <v>1730</v>
      </c>
      <c r="BP4" s="127" t="s">
        <v>478</v>
      </c>
      <c r="BQ4" s="127" t="s">
        <v>264</v>
      </c>
      <c r="BR4" s="127" t="s">
        <v>152</v>
      </c>
      <c r="BS4" s="127" t="s">
        <v>153</v>
      </c>
      <c r="BT4" s="127" t="s">
        <v>1229</v>
      </c>
      <c r="BU4" s="127" t="s">
        <v>1230</v>
      </c>
      <c r="BV4" s="127" t="s">
        <v>154</v>
      </c>
      <c r="BW4" s="127" t="s">
        <v>811</v>
      </c>
      <c r="BX4" s="127" t="s">
        <v>1658</v>
      </c>
      <c r="BY4" s="127" t="s">
        <v>550</v>
      </c>
      <c r="BZ4" s="127" t="s">
        <v>557</v>
      </c>
      <c r="CA4" s="127" t="s">
        <v>329</v>
      </c>
      <c r="CB4" s="127" t="s">
        <v>1231</v>
      </c>
      <c r="CC4" s="127" t="s">
        <v>156</v>
      </c>
      <c r="CD4" s="127" t="s">
        <v>157</v>
      </c>
      <c r="CE4" s="127" t="s">
        <v>558</v>
      </c>
      <c r="CF4" s="127" t="s">
        <v>158</v>
      </c>
      <c r="CG4" s="127" t="s">
        <v>1232</v>
      </c>
      <c r="CH4" s="127" t="s">
        <v>1233</v>
      </c>
      <c r="CI4" s="127" t="s">
        <v>1234</v>
      </c>
      <c r="CJ4" s="127" t="s">
        <v>1235</v>
      </c>
      <c r="CK4" s="127" t="s">
        <v>159</v>
      </c>
      <c r="CL4" s="127" t="s">
        <v>1236</v>
      </c>
      <c r="CM4" s="127" t="s">
        <v>161</v>
      </c>
      <c r="CN4" s="127" t="s">
        <v>162</v>
      </c>
      <c r="CO4" s="127" t="s">
        <v>294</v>
      </c>
      <c r="CP4" s="127" t="s">
        <v>763</v>
      </c>
      <c r="CQ4" s="127" t="s">
        <v>163</v>
      </c>
      <c r="CR4" s="127" t="s">
        <v>164</v>
      </c>
      <c r="CS4" s="127" t="s">
        <v>165</v>
      </c>
      <c r="CT4" s="127" t="s">
        <v>3543</v>
      </c>
      <c r="CU4" s="127" t="s">
        <v>166</v>
      </c>
      <c r="CV4" s="127" t="s">
        <v>167</v>
      </c>
      <c r="CW4" s="127" t="s">
        <v>168</v>
      </c>
      <c r="CX4" s="127" t="s">
        <v>169</v>
      </c>
      <c r="CY4" s="127" t="s">
        <v>1237</v>
      </c>
      <c r="CZ4" s="127" t="s">
        <v>180</v>
      </c>
      <c r="DA4" s="127" t="s">
        <v>480</v>
      </c>
      <c r="DB4" s="127" t="s">
        <v>170</v>
      </c>
      <c r="DC4" s="127" t="s">
        <v>1564</v>
      </c>
      <c r="DD4" s="127" t="s">
        <v>2964</v>
      </c>
      <c r="DE4" s="127" t="s">
        <v>171</v>
      </c>
      <c r="DF4" s="127" t="s">
        <v>1238</v>
      </c>
      <c r="DG4" s="127" t="s">
        <v>376</v>
      </c>
      <c r="DH4" s="127" t="s">
        <v>1191</v>
      </c>
      <c r="DI4" s="127" t="s">
        <v>1239</v>
      </c>
      <c r="DJ4" s="127" t="s">
        <v>1240</v>
      </c>
      <c r="DK4" s="127" t="s">
        <v>783</v>
      </c>
      <c r="DL4" s="127" t="s">
        <v>174</v>
      </c>
      <c r="DM4" s="127" t="s">
        <v>608</v>
      </c>
      <c r="DN4" s="127" t="s">
        <v>175</v>
      </c>
      <c r="DO4" s="127" t="s">
        <v>1182</v>
      </c>
      <c r="DP4" s="127" t="s">
        <v>801</v>
      </c>
      <c r="DQ4" s="135" t="s">
        <v>176</v>
      </c>
      <c r="DR4" s="127" t="s">
        <v>177</v>
      </c>
      <c r="DS4" s="127" t="s">
        <v>730</v>
      </c>
      <c r="DT4" s="127" t="s">
        <v>1154</v>
      </c>
      <c r="DU4" s="127" t="s">
        <v>178</v>
      </c>
      <c r="DV4" s="127" t="s">
        <v>179</v>
      </c>
      <c r="DW4" s="127" t="s">
        <v>2042</v>
      </c>
      <c r="DX4" s="127" t="s">
        <v>1241</v>
      </c>
      <c r="DY4" s="127" t="s">
        <v>181</v>
      </c>
      <c r="DZ4" s="127" t="s">
        <v>945</v>
      </c>
      <c r="EA4" s="127" t="s">
        <v>3557</v>
      </c>
      <c r="EB4" s="127" t="s">
        <v>639</v>
      </c>
      <c r="EC4" s="127" t="s">
        <v>182</v>
      </c>
      <c r="ED4" s="127" t="s">
        <v>183</v>
      </c>
      <c r="EE4" s="127" t="s">
        <v>1242</v>
      </c>
      <c r="EF4" s="127" t="s">
        <v>1243</v>
      </c>
      <c r="EG4" s="127" t="s">
        <v>2501</v>
      </c>
      <c r="EH4" s="127" t="s">
        <v>184</v>
      </c>
      <c r="EI4" s="127" t="s">
        <v>185</v>
      </c>
      <c r="EJ4" s="127" t="s">
        <v>2519</v>
      </c>
      <c r="EK4" s="127" t="s">
        <v>186</v>
      </c>
      <c r="EL4" s="127" t="s">
        <v>1153</v>
      </c>
      <c r="EM4" s="127" t="s">
        <v>187</v>
      </c>
      <c r="EN4" s="127" t="s">
        <v>188</v>
      </c>
      <c r="EO4" s="127" t="s">
        <v>189</v>
      </c>
      <c r="EP4" s="127" t="s">
        <v>190</v>
      </c>
      <c r="EQ4" s="127" t="s">
        <v>191</v>
      </c>
      <c r="ER4" s="127" t="s">
        <v>192</v>
      </c>
      <c r="ES4" s="127" t="s">
        <v>193</v>
      </c>
      <c r="ET4" s="127" t="s">
        <v>194</v>
      </c>
      <c r="EU4" s="127" t="s">
        <v>195</v>
      </c>
      <c r="EV4" s="127" t="s">
        <v>196</v>
      </c>
      <c r="EW4" s="127" t="s">
        <v>197</v>
      </c>
      <c r="EX4" s="127" t="s">
        <v>1244</v>
      </c>
      <c r="EY4" s="127" t="s">
        <v>198</v>
      </c>
      <c r="EZ4" s="127" t="s">
        <v>199</v>
      </c>
      <c r="FA4" s="127" t="s">
        <v>200</v>
      </c>
      <c r="FB4" s="127" t="s">
        <v>201</v>
      </c>
      <c r="FC4" s="127" t="s">
        <v>202</v>
      </c>
      <c r="FD4" s="127" t="s">
        <v>203</v>
      </c>
      <c r="FE4" s="127" t="s">
        <v>204</v>
      </c>
      <c r="FF4" s="127" t="s">
        <v>205</v>
      </c>
      <c r="FG4" s="127" t="s">
        <v>206</v>
      </c>
      <c r="FH4" s="127" t="s">
        <v>207</v>
      </c>
      <c r="FI4" s="127" t="s">
        <v>208</v>
      </c>
      <c r="FJ4" s="127" t="s">
        <v>209</v>
      </c>
      <c r="FK4" s="127" t="s">
        <v>210</v>
      </c>
      <c r="FL4" s="127" t="s">
        <v>211</v>
      </c>
      <c r="FM4" s="127" t="s">
        <v>591</v>
      </c>
      <c r="FN4" s="127" t="s">
        <v>212</v>
      </c>
      <c r="FO4" s="127" t="s">
        <v>213</v>
      </c>
      <c r="FP4" s="127" t="s">
        <v>214</v>
      </c>
      <c r="FQ4" s="127" t="s">
        <v>215</v>
      </c>
      <c r="FR4" s="127" t="s">
        <v>216</v>
      </c>
      <c r="FS4" s="127" t="s">
        <v>217</v>
      </c>
      <c r="FT4" s="127" t="s">
        <v>658</v>
      </c>
      <c r="FU4" s="127" t="s">
        <v>1662</v>
      </c>
      <c r="FV4" s="127" t="s">
        <v>218</v>
      </c>
      <c r="FW4" s="127" t="s">
        <v>219</v>
      </c>
      <c r="FX4" s="127" t="s">
        <v>220</v>
      </c>
      <c r="FY4" s="127" t="s">
        <v>221</v>
      </c>
      <c r="FZ4" s="127" t="s">
        <v>222</v>
      </c>
      <c r="GA4" s="127" t="s">
        <v>223</v>
      </c>
      <c r="GB4" s="127" t="s">
        <v>224</v>
      </c>
      <c r="GC4" s="127" t="s">
        <v>225</v>
      </c>
      <c r="GD4" s="127" t="s">
        <v>226</v>
      </c>
      <c r="GE4" s="127" t="s">
        <v>227</v>
      </c>
      <c r="GF4" s="127" t="s">
        <v>228</v>
      </c>
      <c r="GG4" s="127" t="s">
        <v>568</v>
      </c>
      <c r="GH4" s="127" t="s">
        <v>229</v>
      </c>
      <c r="GI4" s="127" t="s">
        <v>230</v>
      </c>
      <c r="GJ4" s="127" t="s">
        <v>231</v>
      </c>
      <c r="GK4" s="127" t="s">
        <v>232</v>
      </c>
      <c r="GL4" s="127" t="s">
        <v>233</v>
      </c>
      <c r="GM4" s="127" t="s">
        <v>234</v>
      </c>
      <c r="GN4" s="127" t="s">
        <v>235</v>
      </c>
      <c r="GO4" s="127" t="s">
        <v>236</v>
      </c>
      <c r="GP4" s="127" t="s">
        <v>237</v>
      </c>
      <c r="GQ4" s="127" t="s">
        <v>239</v>
      </c>
      <c r="GR4" s="127" t="s">
        <v>238</v>
      </c>
      <c r="GS4" s="127" t="s">
        <v>240</v>
      </c>
      <c r="GT4" s="127" t="s">
        <v>241</v>
      </c>
      <c r="GU4" s="127" t="s">
        <v>242</v>
      </c>
      <c r="GV4" s="127" t="s">
        <v>243</v>
      </c>
      <c r="GW4" s="127" t="s">
        <v>244</v>
      </c>
      <c r="GX4" s="127" t="s">
        <v>1245</v>
      </c>
      <c r="GY4" s="127" t="s">
        <v>1246</v>
      </c>
      <c r="GZ4" s="127" t="s">
        <v>245</v>
      </c>
      <c r="HA4" s="127" t="s">
        <v>246</v>
      </c>
      <c r="HB4" s="127" t="s">
        <v>1247</v>
      </c>
      <c r="HC4" s="127" t="s">
        <v>318</v>
      </c>
      <c r="HD4" s="127" t="s">
        <v>247</v>
      </c>
      <c r="HE4" s="127" t="s">
        <v>761</v>
      </c>
      <c r="HF4" s="127" t="s">
        <v>248</v>
      </c>
      <c r="HG4" s="127" t="s">
        <v>249</v>
      </c>
      <c r="HH4" s="127" t="s">
        <v>250</v>
      </c>
      <c r="HI4" s="127" t="s">
        <v>251</v>
      </c>
      <c r="HJ4" s="127" t="s">
        <v>605</v>
      </c>
      <c r="HK4" s="127" t="s">
        <v>1741</v>
      </c>
      <c r="HL4" s="127" t="s">
        <v>252</v>
      </c>
      <c r="HM4" s="127" t="s">
        <v>253</v>
      </c>
      <c r="HN4" s="127" t="s">
        <v>1811</v>
      </c>
      <c r="HO4" s="127" t="s">
        <v>254</v>
      </c>
      <c r="HP4" s="127" t="s">
        <v>255</v>
      </c>
      <c r="HQ4" s="127" t="s">
        <v>256</v>
      </c>
      <c r="HR4" s="127" t="s">
        <v>257</v>
      </c>
      <c r="HS4" s="127" t="s">
        <v>258</v>
      </c>
      <c r="HT4" s="127" t="s">
        <v>259</v>
      </c>
      <c r="HU4" s="127" t="s">
        <v>260</v>
      </c>
      <c r="HV4" s="127" t="s">
        <v>261</v>
      </c>
      <c r="HW4" s="127" t="s">
        <v>262</v>
      </c>
      <c r="HX4" s="127" t="s">
        <v>263</v>
      </c>
      <c r="HY4" s="127" t="s">
        <v>265</v>
      </c>
      <c r="HZ4" s="127" t="s">
        <v>266</v>
      </c>
      <c r="IA4" s="127" t="s">
        <v>499</v>
      </c>
      <c r="IB4" s="127" t="s">
        <v>267</v>
      </c>
      <c r="IC4" s="127" t="s">
        <v>268</v>
      </c>
      <c r="ID4" s="127" t="s">
        <v>1248</v>
      </c>
      <c r="IE4" s="127" t="s">
        <v>269</v>
      </c>
      <c r="IF4" s="127" t="s">
        <v>271</v>
      </c>
      <c r="IG4" s="127" t="s">
        <v>272</v>
      </c>
      <c r="IH4" s="127" t="s">
        <v>1974</v>
      </c>
      <c r="II4" s="127" t="s">
        <v>273</v>
      </c>
      <c r="IJ4" s="127" t="s">
        <v>274</v>
      </c>
      <c r="IK4" s="127" t="s">
        <v>275</v>
      </c>
      <c r="IL4" s="127" t="s">
        <v>1249</v>
      </c>
      <c r="IM4" s="127" t="s">
        <v>276</v>
      </c>
      <c r="IN4" s="127" t="s">
        <v>277</v>
      </c>
      <c r="IO4" s="127" t="s">
        <v>278</v>
      </c>
      <c r="IP4" s="127" t="s">
        <v>279</v>
      </c>
      <c r="IQ4" s="127" t="s">
        <v>280</v>
      </c>
      <c r="IR4" s="127" t="s">
        <v>281</v>
      </c>
      <c r="IS4" s="127" t="s">
        <v>282</v>
      </c>
      <c r="IT4" s="127" t="s">
        <v>283</v>
      </c>
      <c r="IU4" s="127" t="s">
        <v>1749</v>
      </c>
      <c r="IV4" s="127" t="s">
        <v>285</v>
      </c>
      <c r="IW4" s="127" t="s">
        <v>286</v>
      </c>
      <c r="IX4" s="127" t="s">
        <v>488</v>
      </c>
      <c r="IY4" s="127" t="s">
        <v>287</v>
      </c>
      <c r="IZ4" s="127" t="s">
        <v>579</v>
      </c>
      <c r="JA4" s="127" t="s">
        <v>1250</v>
      </c>
      <c r="JB4" s="127" t="s">
        <v>288</v>
      </c>
      <c r="JC4" s="127" t="s">
        <v>289</v>
      </c>
      <c r="JD4" s="127" t="s">
        <v>290</v>
      </c>
      <c r="JE4" s="127" t="s">
        <v>291</v>
      </c>
      <c r="JF4" s="127" t="s">
        <v>292</v>
      </c>
      <c r="JG4" s="127" t="s">
        <v>293</v>
      </c>
      <c r="JH4" s="127" t="s">
        <v>2977</v>
      </c>
      <c r="JI4" s="127" t="s">
        <v>813</v>
      </c>
      <c r="JJ4" s="127" t="s">
        <v>295</v>
      </c>
      <c r="JK4" s="127" t="s">
        <v>296</v>
      </c>
      <c r="JL4" s="127" t="s">
        <v>297</v>
      </c>
      <c r="JM4" s="127" t="s">
        <v>298</v>
      </c>
      <c r="JN4" s="127" t="s">
        <v>299</v>
      </c>
      <c r="JO4" s="127" t="s">
        <v>300</v>
      </c>
      <c r="JP4" s="127" t="s">
        <v>301</v>
      </c>
      <c r="JQ4" s="127" t="s">
        <v>1079</v>
      </c>
      <c r="JR4" s="127" t="s">
        <v>302</v>
      </c>
      <c r="JS4" s="127" t="s">
        <v>303</v>
      </c>
      <c r="JT4" s="127" t="s">
        <v>304</v>
      </c>
      <c r="JU4" s="127" t="s">
        <v>305</v>
      </c>
      <c r="JV4" s="127" t="s">
        <v>306</v>
      </c>
      <c r="JW4" s="127" t="s">
        <v>307</v>
      </c>
      <c r="JX4" s="127" t="s">
        <v>308</v>
      </c>
      <c r="JY4" s="127" t="s">
        <v>1251</v>
      </c>
      <c r="JZ4" s="127" t="s">
        <v>309</v>
      </c>
      <c r="KA4" s="127" t="s">
        <v>310</v>
      </c>
      <c r="KB4" s="127" t="s">
        <v>816</v>
      </c>
      <c r="KC4" s="127" t="s">
        <v>311</v>
      </c>
      <c r="KD4" s="127" t="s">
        <v>312</v>
      </c>
      <c r="KE4" s="127" t="s">
        <v>313</v>
      </c>
      <c r="KF4" s="127" t="s">
        <v>1252</v>
      </c>
      <c r="KG4" s="127" t="s">
        <v>1253</v>
      </c>
      <c r="KH4" s="127" t="s">
        <v>1254</v>
      </c>
      <c r="KI4" s="127" t="s">
        <v>314</v>
      </c>
      <c r="KJ4" s="127" t="s">
        <v>1255</v>
      </c>
      <c r="KK4" s="127" t="s">
        <v>1256</v>
      </c>
      <c r="KL4" s="127" t="s">
        <v>1257</v>
      </c>
      <c r="KM4" s="127" t="s">
        <v>1258</v>
      </c>
      <c r="KN4" s="127" t="s">
        <v>1259</v>
      </c>
      <c r="KO4" s="127" t="s">
        <v>1260</v>
      </c>
      <c r="KP4" s="127" t="s">
        <v>2008</v>
      </c>
      <c r="KQ4" s="127" t="s">
        <v>1820</v>
      </c>
      <c r="KR4" s="127" t="s">
        <v>575</v>
      </c>
      <c r="KS4" s="127" t="s">
        <v>1261</v>
      </c>
      <c r="KT4" s="127" t="s">
        <v>1262</v>
      </c>
      <c r="KU4" s="127" t="s">
        <v>315</v>
      </c>
      <c r="KV4" s="127" t="s">
        <v>316</v>
      </c>
      <c r="KW4" s="127" t="s">
        <v>317</v>
      </c>
      <c r="KX4" s="127" t="s">
        <v>1263</v>
      </c>
      <c r="KY4" s="127" t="s">
        <v>319</v>
      </c>
      <c r="KZ4" s="127" t="s">
        <v>320</v>
      </c>
      <c r="LA4" s="127" t="s">
        <v>321</v>
      </c>
      <c r="LB4" s="127" t="s">
        <v>322</v>
      </c>
      <c r="LC4" s="127" t="s">
        <v>1264</v>
      </c>
      <c r="LD4" s="127" t="s">
        <v>1265</v>
      </c>
      <c r="LE4" s="127" t="s">
        <v>2057</v>
      </c>
      <c r="LF4" s="127" t="s">
        <v>323</v>
      </c>
      <c r="LG4" s="127" t="s">
        <v>324</v>
      </c>
      <c r="LH4" s="127" t="s">
        <v>325</v>
      </c>
      <c r="LI4" s="127" t="s">
        <v>326</v>
      </c>
      <c r="LJ4" s="127" t="s">
        <v>327</v>
      </c>
      <c r="LK4" s="127" t="s">
        <v>328</v>
      </c>
      <c r="LL4" s="127" t="s">
        <v>330</v>
      </c>
      <c r="LM4" s="127" t="s">
        <v>331</v>
      </c>
      <c r="LN4" s="127" t="s">
        <v>332</v>
      </c>
      <c r="LO4" s="127" t="s">
        <v>333</v>
      </c>
      <c r="LP4" s="127" t="s">
        <v>334</v>
      </c>
      <c r="LQ4" s="127" t="s">
        <v>335</v>
      </c>
      <c r="LR4" s="127" t="s">
        <v>336</v>
      </c>
      <c r="LS4" s="127" t="s">
        <v>337</v>
      </c>
      <c r="LT4" s="127" t="s">
        <v>338</v>
      </c>
      <c r="LU4" s="127" t="s">
        <v>339</v>
      </c>
      <c r="LV4" s="127" t="s">
        <v>340</v>
      </c>
      <c r="LW4" s="127" t="s">
        <v>341</v>
      </c>
      <c r="LX4" s="127" t="s">
        <v>342</v>
      </c>
      <c r="LY4" s="127" t="s">
        <v>343</v>
      </c>
      <c r="LZ4" s="127" t="s">
        <v>344</v>
      </c>
      <c r="MA4" s="127" t="s">
        <v>638</v>
      </c>
      <c r="MB4" s="127" t="s">
        <v>345</v>
      </c>
      <c r="MC4" s="127" t="s">
        <v>346</v>
      </c>
      <c r="MD4" s="127" t="s">
        <v>347</v>
      </c>
      <c r="ME4" s="127" t="s">
        <v>348</v>
      </c>
      <c r="MF4" s="127" t="s">
        <v>349</v>
      </c>
      <c r="MG4" s="127" t="s">
        <v>350</v>
      </c>
      <c r="MH4" s="127" t="s">
        <v>351</v>
      </c>
      <c r="MI4" s="127" t="s">
        <v>352</v>
      </c>
      <c r="MJ4" s="127" t="s">
        <v>353</v>
      </c>
      <c r="MK4" s="127" t="s">
        <v>354</v>
      </c>
      <c r="ML4" s="127" t="s">
        <v>355</v>
      </c>
      <c r="MM4" s="127" t="s">
        <v>356</v>
      </c>
      <c r="MN4" s="127" t="s">
        <v>2052</v>
      </c>
      <c r="MO4" s="127" t="s">
        <v>357</v>
      </c>
      <c r="MP4" s="127" t="s">
        <v>358</v>
      </c>
      <c r="MQ4" s="127" t="s">
        <v>359</v>
      </c>
      <c r="MR4" s="127" t="s">
        <v>360</v>
      </c>
      <c r="MS4" s="127" t="s">
        <v>1266</v>
      </c>
      <c r="MT4" s="127" t="s">
        <v>361</v>
      </c>
      <c r="MU4" s="127" t="s">
        <v>362</v>
      </c>
      <c r="MV4" s="127" t="s">
        <v>1785</v>
      </c>
      <c r="MW4" s="127" t="s">
        <v>1961</v>
      </c>
      <c r="MX4" s="127" t="s">
        <v>363</v>
      </c>
      <c r="MY4" s="127" t="s">
        <v>364</v>
      </c>
      <c r="MZ4" s="127" t="s">
        <v>835</v>
      </c>
      <c r="NA4" s="127" t="s">
        <v>365</v>
      </c>
      <c r="NB4" s="127" t="s">
        <v>366</v>
      </c>
      <c r="NC4" s="127" t="s">
        <v>487</v>
      </c>
      <c r="ND4" s="127" t="s">
        <v>793</v>
      </c>
      <c r="NE4" s="127" t="s">
        <v>367</v>
      </c>
      <c r="NF4" s="127" t="s">
        <v>368</v>
      </c>
      <c r="NG4" s="127" t="s">
        <v>369</v>
      </c>
      <c r="NH4" s="127" t="s">
        <v>370</v>
      </c>
      <c r="NI4" s="127" t="s">
        <v>371</v>
      </c>
      <c r="NJ4" s="127" t="s">
        <v>372</v>
      </c>
      <c r="NK4" s="127" t="s">
        <v>373</v>
      </c>
      <c r="NL4" s="127" t="s">
        <v>1035</v>
      </c>
      <c r="NM4" s="127" t="s">
        <v>374</v>
      </c>
      <c r="NN4" s="127" t="s">
        <v>375</v>
      </c>
      <c r="NO4" s="127" t="s">
        <v>377</v>
      </c>
      <c r="NP4" s="127" t="s">
        <v>378</v>
      </c>
      <c r="NQ4" s="127" t="s">
        <v>1267</v>
      </c>
      <c r="NR4" s="127" t="s">
        <v>379</v>
      </c>
      <c r="NS4" s="127" t="s">
        <v>380</v>
      </c>
      <c r="NT4" s="127" t="s">
        <v>1268</v>
      </c>
      <c r="NU4" s="127" t="s">
        <v>1269</v>
      </c>
      <c r="NV4" s="127" t="s">
        <v>1270</v>
      </c>
      <c r="NW4" s="127" t="s">
        <v>381</v>
      </c>
      <c r="NX4" s="127" t="s">
        <v>382</v>
      </c>
      <c r="NY4" s="127" t="s">
        <v>383</v>
      </c>
      <c r="NZ4" s="127" t="s">
        <v>384</v>
      </c>
      <c r="OA4" s="127" t="s">
        <v>385</v>
      </c>
      <c r="OB4" s="127" t="s">
        <v>386</v>
      </c>
      <c r="OC4" s="127" t="s">
        <v>387</v>
      </c>
      <c r="OD4" s="127" t="s">
        <v>388</v>
      </c>
      <c r="OE4" s="127" t="s">
        <v>389</v>
      </c>
      <c r="OF4" s="127" t="s">
        <v>390</v>
      </c>
      <c r="OG4" s="127" t="s">
        <v>1271</v>
      </c>
      <c r="OH4" s="127" t="s">
        <v>1272</v>
      </c>
      <c r="OI4" s="127" t="s">
        <v>391</v>
      </c>
      <c r="OJ4" s="127" t="s">
        <v>1273</v>
      </c>
      <c r="OK4" s="127" t="s">
        <v>392</v>
      </c>
      <c r="OL4" s="127" t="s">
        <v>393</v>
      </c>
      <c r="OM4" s="127" t="s">
        <v>394</v>
      </c>
      <c r="ON4" s="127" t="s">
        <v>395</v>
      </c>
      <c r="OO4" s="127" t="s">
        <v>1752</v>
      </c>
      <c r="OP4" s="127" t="s">
        <v>706</v>
      </c>
      <c r="OQ4" s="127" t="s">
        <v>396</v>
      </c>
      <c r="OR4" s="127" t="s">
        <v>674</v>
      </c>
      <c r="OS4" s="127" t="s">
        <v>397</v>
      </c>
      <c r="OT4" s="127" t="s">
        <v>398</v>
      </c>
      <c r="OU4" s="127" t="s">
        <v>1274</v>
      </c>
      <c r="OV4" s="127" t="s">
        <v>399</v>
      </c>
      <c r="OW4" s="127" t="s">
        <v>400</v>
      </c>
      <c r="OX4" s="127" t="s">
        <v>401</v>
      </c>
      <c r="OY4" s="127" t="s">
        <v>402</v>
      </c>
      <c r="OZ4" s="127" t="s">
        <v>403</v>
      </c>
      <c r="PA4" s="127" t="s">
        <v>404</v>
      </c>
      <c r="PB4" s="127" t="s">
        <v>405</v>
      </c>
      <c r="PC4" s="127" t="s">
        <v>406</v>
      </c>
      <c r="PD4" s="127" t="s">
        <v>407</v>
      </c>
      <c r="PE4" s="127" t="s">
        <v>408</v>
      </c>
      <c r="PF4" s="127" t="s">
        <v>409</v>
      </c>
      <c r="PG4" s="127" t="s">
        <v>410</v>
      </c>
      <c r="PH4" s="127" t="s">
        <v>411</v>
      </c>
      <c r="PI4" s="127" t="s">
        <v>412</v>
      </c>
      <c r="PJ4" s="127" t="s">
        <v>413</v>
      </c>
      <c r="PK4" s="127" t="s">
        <v>414</v>
      </c>
      <c r="PL4" s="127" t="s">
        <v>3544</v>
      </c>
      <c r="PM4" s="127" t="s">
        <v>415</v>
      </c>
      <c r="PN4" s="127" t="s">
        <v>416</v>
      </c>
      <c r="PO4" s="127" t="s">
        <v>417</v>
      </c>
      <c r="PP4" s="127" t="s">
        <v>419</v>
      </c>
      <c r="PQ4" s="127" t="s">
        <v>418</v>
      </c>
      <c r="PR4" s="127" t="s">
        <v>420</v>
      </c>
      <c r="PS4" s="127" t="s">
        <v>421</v>
      </c>
      <c r="PT4" s="110" t="s">
        <v>422</v>
      </c>
      <c r="PU4" s="127" t="s">
        <v>423</v>
      </c>
      <c r="PV4" s="127" t="s">
        <v>424</v>
      </c>
      <c r="PW4" s="127" t="s">
        <v>425</v>
      </c>
      <c r="PX4" s="127" t="s">
        <v>426</v>
      </c>
      <c r="PY4" s="127" t="s">
        <v>427</v>
      </c>
      <c r="PZ4" s="127" t="s">
        <v>428</v>
      </c>
      <c r="QA4" s="127" t="s">
        <v>429</v>
      </c>
      <c r="QB4" s="127" t="s">
        <v>430</v>
      </c>
      <c r="QC4" s="127" t="s">
        <v>431</v>
      </c>
      <c r="QD4" s="127" t="s">
        <v>432</v>
      </c>
      <c r="QE4" s="127" t="s">
        <v>433</v>
      </c>
      <c r="QF4" s="127" t="s">
        <v>434</v>
      </c>
      <c r="QG4" s="127" t="s">
        <v>435</v>
      </c>
      <c r="QH4" s="127" t="s">
        <v>436</v>
      </c>
      <c r="QI4" s="127" t="s">
        <v>437</v>
      </c>
      <c r="QJ4" s="127" t="s">
        <v>438</v>
      </c>
      <c r="QK4" s="127" t="s">
        <v>439</v>
      </c>
      <c r="QL4" s="127" t="s">
        <v>440</v>
      </c>
      <c r="QM4" s="127" t="s">
        <v>441</v>
      </c>
      <c r="QN4" s="127" t="s">
        <v>442</v>
      </c>
      <c r="QO4" s="127" t="s">
        <v>1275</v>
      </c>
      <c r="QP4" s="127" t="s">
        <v>1276</v>
      </c>
      <c r="QQ4" s="127" t="s">
        <v>443</v>
      </c>
      <c r="QR4" s="127" t="s">
        <v>444</v>
      </c>
      <c r="QS4" s="127" t="s">
        <v>445</v>
      </c>
      <c r="QT4" s="127" t="s">
        <v>446</v>
      </c>
      <c r="QU4" s="127" t="s">
        <v>447</v>
      </c>
      <c r="QV4" s="127" t="s">
        <v>448</v>
      </c>
      <c r="QW4" s="127" t="s">
        <v>449</v>
      </c>
      <c r="QX4" s="127" t="s">
        <v>450</v>
      </c>
      <c r="QY4" s="127" t="s">
        <v>451</v>
      </c>
      <c r="QZ4" s="127" t="s">
        <v>452</v>
      </c>
      <c r="RA4" s="127" t="s">
        <v>453</v>
      </c>
      <c r="RB4" s="127" t="s">
        <v>454</v>
      </c>
      <c r="RC4" s="127" t="s">
        <v>455</v>
      </c>
      <c r="RD4" s="127" t="s">
        <v>456</v>
      </c>
      <c r="RE4" s="127" t="s">
        <v>457</v>
      </c>
      <c r="RF4" s="127" t="s">
        <v>458</v>
      </c>
      <c r="RG4" s="127" t="s">
        <v>459</v>
      </c>
      <c r="RH4" s="127" t="s">
        <v>460</v>
      </c>
      <c r="RI4" s="127" t="s">
        <v>461</v>
      </c>
      <c r="RJ4" s="127" t="s">
        <v>462</v>
      </c>
      <c r="RK4" s="127" t="s">
        <v>463</v>
      </c>
      <c r="RL4" s="127" t="s">
        <v>464</v>
      </c>
      <c r="RM4" s="127" t="s">
        <v>465</v>
      </c>
      <c r="RN4" s="127" t="s">
        <v>466</v>
      </c>
      <c r="RO4" s="127" t="s">
        <v>467</v>
      </c>
      <c r="RP4" s="127" t="s">
        <v>468</v>
      </c>
      <c r="RQ4" s="127" t="s">
        <v>469</v>
      </c>
      <c r="RR4" s="127" t="s">
        <v>470</v>
      </c>
      <c r="RS4" s="127" t="s">
        <v>471</v>
      </c>
      <c r="RT4" s="127" t="s">
        <v>472</v>
      </c>
      <c r="RU4" s="127" t="s">
        <v>474</v>
      </c>
      <c r="RV4" s="127" t="s">
        <v>1277</v>
      </c>
      <c r="RW4" s="127" t="s">
        <v>1278</v>
      </c>
      <c r="RX4" s="127" t="s">
        <v>476</v>
      </c>
      <c r="RY4" s="127" t="s">
        <v>477</v>
      </c>
      <c r="RZ4" s="127" t="s">
        <v>479</v>
      </c>
      <c r="SA4" s="127" t="s">
        <v>481</v>
      </c>
      <c r="SB4" s="127" t="s">
        <v>1005</v>
      </c>
      <c r="SC4" s="127" t="s">
        <v>484</v>
      </c>
      <c r="SD4" s="127" t="s">
        <v>485</v>
      </c>
      <c r="SE4" s="127" t="s">
        <v>1279</v>
      </c>
      <c r="SF4" s="127" t="s">
        <v>1280</v>
      </c>
      <c r="SG4" s="127" t="s">
        <v>486</v>
      </c>
      <c r="SH4" s="127" t="s">
        <v>489</v>
      </c>
      <c r="SI4" s="127" t="s">
        <v>490</v>
      </c>
      <c r="SJ4" s="127" t="s">
        <v>491</v>
      </c>
      <c r="SK4" s="127" t="s">
        <v>492</v>
      </c>
      <c r="SL4" s="127" t="s">
        <v>493</v>
      </c>
      <c r="SM4" s="127" t="s">
        <v>494</v>
      </c>
      <c r="SN4" s="127" t="s">
        <v>495</v>
      </c>
      <c r="SO4" s="127" t="s">
        <v>496</v>
      </c>
      <c r="SP4" s="127" t="s">
        <v>1798</v>
      </c>
      <c r="SQ4" s="127" t="s">
        <v>497</v>
      </c>
      <c r="SR4" s="127" t="s">
        <v>498</v>
      </c>
      <c r="SS4" s="127" t="s">
        <v>924</v>
      </c>
      <c r="ST4" s="127" t="s">
        <v>500</v>
      </c>
      <c r="SU4" s="127" t="s">
        <v>501</v>
      </c>
      <c r="SV4" s="127" t="s">
        <v>502</v>
      </c>
      <c r="SW4" s="127" t="s">
        <v>503</v>
      </c>
      <c r="SX4" s="127" t="s">
        <v>504</v>
      </c>
      <c r="SY4" s="127" t="s">
        <v>505</v>
      </c>
      <c r="SZ4" s="127" t="s">
        <v>506</v>
      </c>
      <c r="TA4" s="127" t="s">
        <v>507</v>
      </c>
      <c r="TB4" s="127" t="s">
        <v>508</v>
      </c>
      <c r="TC4" s="127" t="s">
        <v>509</v>
      </c>
      <c r="TD4" s="127" t="s">
        <v>510</v>
      </c>
      <c r="TE4" s="127" t="s">
        <v>511</v>
      </c>
      <c r="TF4" s="127" t="s">
        <v>512</v>
      </c>
      <c r="TG4" s="127" t="s">
        <v>513</v>
      </c>
      <c r="TH4" s="127" t="s">
        <v>514</v>
      </c>
      <c r="TI4" s="127" t="s">
        <v>515</v>
      </c>
      <c r="TJ4" s="127" t="s">
        <v>516</v>
      </c>
      <c r="TK4" s="127" t="s">
        <v>517</v>
      </c>
      <c r="TL4" s="127" t="s">
        <v>518</v>
      </c>
      <c r="TM4" s="127" t="s">
        <v>3519</v>
      </c>
      <c r="TN4" s="127" t="s">
        <v>519</v>
      </c>
      <c r="TO4" s="127" t="s">
        <v>520</v>
      </c>
      <c r="TP4" s="127" t="s">
        <v>521</v>
      </c>
      <c r="TQ4" s="127" t="s">
        <v>522</v>
      </c>
      <c r="TR4" s="127" t="s">
        <v>1847</v>
      </c>
      <c r="TS4" s="127" t="s">
        <v>523</v>
      </c>
      <c r="TT4" s="127" t="s">
        <v>2034</v>
      </c>
      <c r="TU4" s="127" t="s">
        <v>524</v>
      </c>
      <c r="TV4" s="127" t="s">
        <v>525</v>
      </c>
      <c r="TW4" s="127" t="s">
        <v>2797</v>
      </c>
      <c r="TX4" s="127" t="s">
        <v>526</v>
      </c>
      <c r="TY4" s="127" t="s">
        <v>527</v>
      </c>
      <c r="TZ4" s="127" t="s">
        <v>1737</v>
      </c>
      <c r="UA4" s="127" t="s">
        <v>528</v>
      </c>
      <c r="UB4" s="127" t="s">
        <v>529</v>
      </c>
      <c r="UC4" s="127" t="s">
        <v>530</v>
      </c>
      <c r="UD4" s="127" t="s">
        <v>531</v>
      </c>
      <c r="UE4" s="127" t="s">
        <v>532</v>
      </c>
      <c r="UF4" s="127" t="s">
        <v>533</v>
      </c>
      <c r="UG4" s="127" t="s">
        <v>534</v>
      </c>
      <c r="UH4" s="127" t="s">
        <v>535</v>
      </c>
      <c r="UI4" s="127" t="s">
        <v>536</v>
      </c>
      <c r="UJ4" s="127" t="s">
        <v>537</v>
      </c>
      <c r="UK4" s="127" t="s">
        <v>538</v>
      </c>
      <c r="UL4" s="127" t="s">
        <v>539</v>
      </c>
      <c r="UM4" s="127" t="s">
        <v>540</v>
      </c>
      <c r="UN4" s="127" t="s">
        <v>541</v>
      </c>
      <c r="UO4" s="127" t="s">
        <v>2948</v>
      </c>
      <c r="UP4" s="127" t="s">
        <v>542</v>
      </c>
      <c r="UQ4" s="127" t="s">
        <v>543</v>
      </c>
      <c r="UR4" s="127" t="s">
        <v>482</v>
      </c>
      <c r="US4" s="127" t="s">
        <v>544</v>
      </c>
      <c r="UT4" s="127" t="s">
        <v>1159</v>
      </c>
      <c r="UU4" s="127" t="s">
        <v>545</v>
      </c>
      <c r="UV4" s="127" t="s">
        <v>483</v>
      </c>
      <c r="UW4" s="127" t="s">
        <v>546</v>
      </c>
      <c r="UX4" s="127" t="s">
        <v>547</v>
      </c>
      <c r="UY4" s="127" t="s">
        <v>1281</v>
      </c>
      <c r="UZ4" s="127" t="s">
        <v>1282</v>
      </c>
      <c r="VA4" s="127" t="s">
        <v>1640</v>
      </c>
      <c r="VB4" s="127" t="s">
        <v>1283</v>
      </c>
      <c r="VC4" s="127" t="s">
        <v>548</v>
      </c>
      <c r="VD4" s="127" t="s">
        <v>2811</v>
      </c>
      <c r="VE4" s="127" t="s">
        <v>549</v>
      </c>
      <c r="VF4" s="127" t="s">
        <v>551</v>
      </c>
      <c r="VG4" s="127" t="s">
        <v>552</v>
      </c>
      <c r="VH4" s="127" t="s">
        <v>1284</v>
      </c>
      <c r="VI4" s="127" t="s">
        <v>553</v>
      </c>
      <c r="VJ4" s="127" t="s">
        <v>554</v>
      </c>
      <c r="VK4" s="127" t="s">
        <v>555</v>
      </c>
      <c r="VL4" s="127" t="s">
        <v>556</v>
      </c>
      <c r="VM4" s="127" t="s">
        <v>559</v>
      </c>
      <c r="VN4" s="127" t="s">
        <v>560</v>
      </c>
      <c r="VO4" s="127" t="s">
        <v>561</v>
      </c>
      <c r="VP4" s="127" t="s">
        <v>563</v>
      </c>
      <c r="VQ4" s="127" t="s">
        <v>1285</v>
      </c>
      <c r="VR4" s="127" t="s">
        <v>1286</v>
      </c>
      <c r="VS4" s="127" t="s">
        <v>564</v>
      </c>
      <c r="VT4" s="127" t="s">
        <v>565</v>
      </c>
      <c r="VU4" s="127" t="s">
        <v>566</v>
      </c>
      <c r="VV4" s="127" t="s">
        <v>567</v>
      </c>
      <c r="VW4" s="127" t="s">
        <v>569</v>
      </c>
      <c r="VX4" s="127" t="s">
        <v>1287</v>
      </c>
      <c r="VY4" s="127" t="s">
        <v>570</v>
      </c>
      <c r="VZ4" s="127" t="s">
        <v>571</v>
      </c>
      <c r="WA4" s="127" t="s">
        <v>572</v>
      </c>
      <c r="WB4" s="127" t="s">
        <v>573</v>
      </c>
      <c r="WC4" s="127" t="s">
        <v>574</v>
      </c>
      <c r="WD4" s="127" t="s">
        <v>1288</v>
      </c>
      <c r="WE4" s="127" t="s">
        <v>1289</v>
      </c>
      <c r="WF4" s="127" t="s">
        <v>1290</v>
      </c>
      <c r="WG4" s="127" t="s">
        <v>1291</v>
      </c>
      <c r="WH4" s="127" t="s">
        <v>1292</v>
      </c>
      <c r="WI4" s="127" t="s">
        <v>1293</v>
      </c>
      <c r="WJ4" s="127" t="s">
        <v>1294</v>
      </c>
      <c r="WK4" s="127" t="s">
        <v>1295</v>
      </c>
      <c r="WL4" s="127" t="s">
        <v>1296</v>
      </c>
      <c r="WM4" s="127" t="s">
        <v>1297</v>
      </c>
      <c r="WN4" s="127" t="s">
        <v>1298</v>
      </c>
      <c r="WO4" s="127" t="s">
        <v>1299</v>
      </c>
      <c r="WP4" s="127" t="s">
        <v>1300</v>
      </c>
      <c r="WQ4" s="127" t="s">
        <v>1301</v>
      </c>
      <c r="WR4" s="127" t="s">
        <v>1302</v>
      </c>
      <c r="WS4" s="127" t="s">
        <v>1303</v>
      </c>
      <c r="WT4" s="127" t="s">
        <v>1304</v>
      </c>
      <c r="WU4" s="127" t="s">
        <v>1305</v>
      </c>
      <c r="WV4" s="127" t="s">
        <v>1306</v>
      </c>
      <c r="WW4" s="127" t="s">
        <v>1307</v>
      </c>
      <c r="WX4" s="127" t="s">
        <v>576</v>
      </c>
      <c r="WY4" s="127" t="s">
        <v>577</v>
      </c>
      <c r="WZ4" s="127" t="s">
        <v>578</v>
      </c>
      <c r="XA4" s="127" t="s">
        <v>1014</v>
      </c>
      <c r="XB4" s="127" t="s">
        <v>660</v>
      </c>
      <c r="XC4" s="127" t="s">
        <v>580</v>
      </c>
      <c r="XD4" s="127" t="s">
        <v>581</v>
      </c>
      <c r="XE4" s="127" t="s">
        <v>582</v>
      </c>
      <c r="XF4" s="127" t="s">
        <v>1790</v>
      </c>
      <c r="XG4" s="127" t="s">
        <v>583</v>
      </c>
      <c r="XH4" s="127" t="s">
        <v>584</v>
      </c>
      <c r="XI4" s="127" t="s">
        <v>949</v>
      </c>
      <c r="XJ4" s="127" t="s">
        <v>585</v>
      </c>
      <c r="XK4" s="127" t="s">
        <v>586</v>
      </c>
      <c r="XL4" s="127" t="s">
        <v>1001</v>
      </c>
      <c r="XM4" s="127" t="s">
        <v>587</v>
      </c>
      <c r="XN4" s="127" t="s">
        <v>588</v>
      </c>
      <c r="XO4" s="127" t="s">
        <v>1308</v>
      </c>
      <c r="XP4" s="127" t="s">
        <v>589</v>
      </c>
      <c r="XQ4" s="127" t="s">
        <v>1309</v>
      </c>
      <c r="XR4" s="127" t="s">
        <v>590</v>
      </c>
      <c r="XS4" s="127" t="s">
        <v>592</v>
      </c>
      <c r="XT4" s="127" t="s">
        <v>1310</v>
      </c>
      <c r="XU4" s="127" t="s">
        <v>1311</v>
      </c>
      <c r="XV4" s="127" t="s">
        <v>593</v>
      </c>
      <c r="XW4" s="127" t="s">
        <v>594</v>
      </c>
      <c r="XX4" s="127" t="s">
        <v>1312</v>
      </c>
      <c r="XY4" s="127" t="s">
        <v>595</v>
      </c>
      <c r="XZ4" s="127" t="s">
        <v>1313</v>
      </c>
      <c r="YA4" s="127" t="s">
        <v>596</v>
      </c>
      <c r="YB4" s="127" t="s">
        <v>1205</v>
      </c>
      <c r="YC4" s="127" t="s">
        <v>597</v>
      </c>
      <c r="YD4" s="127" t="s">
        <v>598</v>
      </c>
      <c r="YE4" s="127" t="s">
        <v>2583</v>
      </c>
      <c r="YF4" s="127" t="s">
        <v>1314</v>
      </c>
      <c r="YG4" s="127" t="s">
        <v>2947</v>
      </c>
      <c r="YH4" s="127" t="s">
        <v>599</v>
      </c>
      <c r="YI4" s="127" t="s">
        <v>600</v>
      </c>
      <c r="YJ4" s="127" t="s">
        <v>601</v>
      </c>
      <c r="YK4" s="127" t="s">
        <v>602</v>
      </c>
      <c r="YL4" s="127" t="s">
        <v>1315</v>
      </c>
      <c r="YM4" s="127" t="s">
        <v>603</v>
      </c>
      <c r="YN4" s="127" t="s">
        <v>604</v>
      </c>
      <c r="YO4" s="127" t="s">
        <v>606</v>
      </c>
      <c r="YP4" s="127" t="s">
        <v>1316</v>
      </c>
      <c r="YQ4" s="127" t="s">
        <v>1317</v>
      </c>
      <c r="YR4" s="127" t="s">
        <v>607</v>
      </c>
      <c r="YS4" s="127" t="s">
        <v>610</v>
      </c>
      <c r="YT4" s="127" t="s">
        <v>611</v>
      </c>
      <c r="YU4" s="127" t="s">
        <v>612</v>
      </c>
      <c r="YV4" s="127" t="s">
        <v>613</v>
      </c>
      <c r="YW4" s="127" t="s">
        <v>1318</v>
      </c>
      <c r="YX4" s="127" t="s">
        <v>1319</v>
      </c>
      <c r="YY4" s="127" t="s">
        <v>614</v>
      </c>
      <c r="YZ4" s="127" t="s">
        <v>615</v>
      </c>
      <c r="ZA4" s="127" t="s">
        <v>616</v>
      </c>
      <c r="ZB4" s="127" t="s">
        <v>617</v>
      </c>
      <c r="ZC4" s="127" t="s">
        <v>618</v>
      </c>
      <c r="ZD4" s="127" t="s">
        <v>619</v>
      </c>
      <c r="ZE4" s="127" t="s">
        <v>620</v>
      </c>
      <c r="ZF4" s="127" t="s">
        <v>621</v>
      </c>
      <c r="ZG4" s="127" t="s">
        <v>622</v>
      </c>
      <c r="ZH4" s="127" t="s">
        <v>1320</v>
      </c>
      <c r="ZI4" s="127" t="s">
        <v>1321</v>
      </c>
      <c r="ZJ4" s="127" t="s">
        <v>623</v>
      </c>
      <c r="ZK4" s="127" t="s">
        <v>624</v>
      </c>
      <c r="ZL4" s="127" t="s">
        <v>625</v>
      </c>
      <c r="ZM4" s="127" t="s">
        <v>626</v>
      </c>
      <c r="ZN4" s="127" t="s">
        <v>627</v>
      </c>
      <c r="ZO4" s="127" t="s">
        <v>1322</v>
      </c>
      <c r="ZP4" s="127" t="s">
        <v>1323</v>
      </c>
      <c r="ZQ4" s="127" t="s">
        <v>628</v>
      </c>
      <c r="ZR4" s="127" t="s">
        <v>629</v>
      </c>
      <c r="ZS4" s="127" t="s">
        <v>630</v>
      </c>
      <c r="ZT4" s="127" t="s">
        <v>1324</v>
      </c>
      <c r="ZU4" s="127" t="s">
        <v>1325</v>
      </c>
      <c r="ZV4" s="127" t="s">
        <v>1326</v>
      </c>
      <c r="ZW4" s="127" t="s">
        <v>1327</v>
      </c>
      <c r="ZX4" s="127" t="s">
        <v>631</v>
      </c>
      <c r="ZY4" s="127" t="s">
        <v>632</v>
      </c>
      <c r="ZZ4" s="127" t="s">
        <v>633</v>
      </c>
      <c r="AAA4" s="127" t="s">
        <v>634</v>
      </c>
      <c r="AAB4" s="127" t="s">
        <v>635</v>
      </c>
      <c r="AAC4" s="127" t="s">
        <v>636</v>
      </c>
      <c r="AAD4" s="127" t="s">
        <v>637</v>
      </c>
      <c r="AAE4" s="127" t="s">
        <v>640</v>
      </c>
      <c r="AAF4" s="127" t="s">
        <v>755</v>
      </c>
      <c r="AAG4" s="127" t="s">
        <v>641</v>
      </c>
      <c r="AAH4" s="127" t="s">
        <v>642</v>
      </c>
      <c r="AAI4" s="127" t="s">
        <v>643</v>
      </c>
      <c r="AAJ4" s="127" t="s">
        <v>644</v>
      </c>
      <c r="AAK4" s="127" t="s">
        <v>645</v>
      </c>
      <c r="AAL4" s="127" t="s">
        <v>1328</v>
      </c>
      <c r="AAM4" s="127" t="s">
        <v>1329</v>
      </c>
      <c r="AAN4" s="127" t="s">
        <v>1330</v>
      </c>
      <c r="AAO4" s="127" t="s">
        <v>1331</v>
      </c>
      <c r="AAP4" s="127" t="s">
        <v>1332</v>
      </c>
      <c r="AAQ4" s="127" t="s">
        <v>1333</v>
      </c>
      <c r="AAR4" s="127" t="s">
        <v>1334</v>
      </c>
      <c r="AAS4" s="127" t="s">
        <v>1335</v>
      </c>
      <c r="AAT4" s="127" t="s">
        <v>1336</v>
      </c>
      <c r="AAU4" s="127" t="s">
        <v>1325</v>
      </c>
      <c r="AAV4" s="127" t="s">
        <v>1337</v>
      </c>
      <c r="AAW4" s="127" t="s">
        <v>646</v>
      </c>
      <c r="AAX4" s="127" t="s">
        <v>647</v>
      </c>
      <c r="AAY4" s="127" t="s">
        <v>648</v>
      </c>
      <c r="AAZ4" s="127" t="s">
        <v>1338</v>
      </c>
      <c r="ABA4" s="127" t="s">
        <v>1339</v>
      </c>
      <c r="ABB4" s="127" t="s">
        <v>1340</v>
      </c>
      <c r="ABC4" s="127" t="s">
        <v>1341</v>
      </c>
      <c r="ABD4" s="127" t="s">
        <v>650</v>
      </c>
      <c r="ABE4" s="127" t="s">
        <v>651</v>
      </c>
      <c r="ABF4" s="127" t="s">
        <v>652</v>
      </c>
      <c r="ABG4" s="127" t="s">
        <v>653</v>
      </c>
      <c r="ABH4" s="127" t="s">
        <v>654</v>
      </c>
      <c r="ABI4" s="127" t="s">
        <v>655</v>
      </c>
      <c r="ABJ4" s="127" t="s">
        <v>656</v>
      </c>
      <c r="ABK4" s="127" t="s">
        <v>657</v>
      </c>
      <c r="ABL4" s="127" t="s">
        <v>659</v>
      </c>
      <c r="ABM4" s="127" t="s">
        <v>661</v>
      </c>
      <c r="ABN4" s="127" t="s">
        <v>662</v>
      </c>
      <c r="ABO4" s="127" t="s">
        <v>663</v>
      </c>
      <c r="ABP4" s="127" t="s">
        <v>664</v>
      </c>
      <c r="ABQ4" s="127" t="s">
        <v>1844</v>
      </c>
      <c r="ABR4" s="127" t="s">
        <v>665</v>
      </c>
      <c r="ABS4" s="127" t="s">
        <v>666</v>
      </c>
      <c r="ABT4" s="127" t="s">
        <v>667</v>
      </c>
      <c r="ABU4" s="127" t="s">
        <v>668</v>
      </c>
      <c r="ABV4" s="127" t="s">
        <v>669</v>
      </c>
      <c r="ABW4" s="127" t="s">
        <v>670</v>
      </c>
      <c r="ABX4" s="127" t="s">
        <v>671</v>
      </c>
      <c r="ABY4" s="127" t="s">
        <v>672</v>
      </c>
      <c r="ABZ4" s="127" t="s">
        <v>673</v>
      </c>
      <c r="ACA4" s="127" t="s">
        <v>918</v>
      </c>
      <c r="ACB4" s="127" t="s">
        <v>675</v>
      </c>
      <c r="ACC4" s="127" t="s">
        <v>676</v>
      </c>
      <c r="ACD4" s="127" t="s">
        <v>677</v>
      </c>
      <c r="ACE4" s="127" t="s">
        <v>678</v>
      </c>
      <c r="ACF4" s="127" t="s">
        <v>1342</v>
      </c>
      <c r="ACG4" s="127" t="s">
        <v>1343</v>
      </c>
      <c r="ACH4" s="127" t="s">
        <v>679</v>
      </c>
      <c r="ACI4" s="127" t="s">
        <v>680</v>
      </c>
      <c r="ACJ4" s="127" t="s">
        <v>681</v>
      </c>
      <c r="ACK4" s="127" t="s">
        <v>682</v>
      </c>
      <c r="ACL4" s="127" t="s">
        <v>683</v>
      </c>
      <c r="ACM4" s="127" t="s">
        <v>684</v>
      </c>
      <c r="ACN4" s="127" t="s">
        <v>685</v>
      </c>
      <c r="ACO4" s="127" t="s">
        <v>686</v>
      </c>
      <c r="ACP4" s="127" t="s">
        <v>687</v>
      </c>
      <c r="ACQ4" s="127" t="s">
        <v>688</v>
      </c>
      <c r="ACR4" s="127" t="s">
        <v>689</v>
      </c>
      <c r="ACS4" s="127" t="s">
        <v>690</v>
      </c>
      <c r="ACT4" s="127" t="s">
        <v>691</v>
      </c>
      <c r="ACU4" s="127" t="s">
        <v>1344</v>
      </c>
      <c r="ACV4" s="127" t="s">
        <v>1345</v>
      </c>
      <c r="ACW4" s="127" t="s">
        <v>692</v>
      </c>
      <c r="ACX4" s="127" t="s">
        <v>693</v>
      </c>
      <c r="ACY4" s="127" t="s">
        <v>694</v>
      </c>
      <c r="ACZ4" s="127" t="s">
        <v>695</v>
      </c>
      <c r="ADA4" s="127" t="s">
        <v>696</v>
      </c>
      <c r="ADB4" s="127" t="s">
        <v>2974</v>
      </c>
      <c r="ADC4" s="127" t="s">
        <v>697</v>
      </c>
      <c r="ADD4" s="127" t="s">
        <v>698</v>
      </c>
      <c r="ADE4" s="127" t="s">
        <v>699</v>
      </c>
      <c r="ADF4" s="127" t="s">
        <v>700</v>
      </c>
      <c r="ADG4" s="127" t="s">
        <v>701</v>
      </c>
      <c r="ADH4" s="127" t="s">
        <v>702</v>
      </c>
      <c r="ADI4" s="127" t="s">
        <v>703</v>
      </c>
      <c r="ADJ4" s="127" t="s">
        <v>704</v>
      </c>
      <c r="ADK4" s="127" t="s">
        <v>705</v>
      </c>
      <c r="ADL4" s="127" t="s">
        <v>991</v>
      </c>
      <c r="ADM4" s="127" t="s">
        <v>707</v>
      </c>
      <c r="ADN4" s="127" t="s">
        <v>708</v>
      </c>
      <c r="ADO4" s="127" t="s">
        <v>709</v>
      </c>
      <c r="ADP4" s="127" t="s">
        <v>1346</v>
      </c>
      <c r="ADQ4" s="127" t="s">
        <v>1347</v>
      </c>
      <c r="ADR4" s="127" t="s">
        <v>710</v>
      </c>
      <c r="ADS4" s="127" t="s">
        <v>711</v>
      </c>
      <c r="ADT4" s="127" t="s">
        <v>1348</v>
      </c>
      <c r="ADU4" s="127" t="s">
        <v>1349</v>
      </c>
      <c r="ADV4" s="127" t="s">
        <v>712</v>
      </c>
      <c r="ADW4" s="127" t="s">
        <v>713</v>
      </c>
      <c r="ADX4" s="127" t="s">
        <v>714</v>
      </c>
      <c r="ADY4" s="127" t="s">
        <v>715</v>
      </c>
      <c r="ADZ4" s="127" t="s">
        <v>716</v>
      </c>
      <c r="AEA4" s="127" t="s">
        <v>717</v>
      </c>
      <c r="AEB4" s="127" t="s">
        <v>718</v>
      </c>
      <c r="AEC4" s="127" t="s">
        <v>719</v>
      </c>
      <c r="AED4" s="127" t="s">
        <v>720</v>
      </c>
      <c r="AEE4" s="127" t="s">
        <v>721</v>
      </c>
      <c r="AEF4" s="127" t="s">
        <v>1787</v>
      </c>
      <c r="AEG4" s="127" t="s">
        <v>722</v>
      </c>
      <c r="AEH4" s="127" t="s">
        <v>723</v>
      </c>
      <c r="AEI4" s="127" t="s">
        <v>724</v>
      </c>
      <c r="AEJ4" s="127" t="s">
        <v>725</v>
      </c>
      <c r="AEK4" s="127" t="s">
        <v>726</v>
      </c>
      <c r="AEL4" s="127" t="s">
        <v>727</v>
      </c>
      <c r="AEM4" s="127" t="s">
        <v>728</v>
      </c>
      <c r="AEN4" s="127" t="s">
        <v>729</v>
      </c>
      <c r="AEO4" s="127" t="s">
        <v>1928</v>
      </c>
      <c r="AEP4" s="127" t="s">
        <v>731</v>
      </c>
      <c r="AEQ4" s="127" t="s">
        <v>732</v>
      </c>
      <c r="AER4" s="127" t="s">
        <v>733</v>
      </c>
      <c r="AES4" s="127" t="s">
        <v>734</v>
      </c>
      <c r="AET4" s="127" t="s">
        <v>1350</v>
      </c>
      <c r="AEU4" s="127" t="s">
        <v>1351</v>
      </c>
      <c r="AEV4" s="127" t="s">
        <v>735</v>
      </c>
      <c r="AEW4" s="127" t="s">
        <v>1352</v>
      </c>
      <c r="AEX4" s="127" t="s">
        <v>1353</v>
      </c>
      <c r="AEY4" s="127" t="s">
        <v>736</v>
      </c>
      <c r="AEZ4" s="127" t="s">
        <v>737</v>
      </c>
      <c r="AFA4" s="127" t="s">
        <v>738</v>
      </c>
      <c r="AFB4" s="127" t="s">
        <v>739</v>
      </c>
      <c r="AFC4" s="127" t="s">
        <v>740</v>
      </c>
      <c r="AFD4" s="127" t="s">
        <v>741</v>
      </c>
      <c r="AFE4" s="127" t="s">
        <v>742</v>
      </c>
      <c r="AFF4" s="127" t="s">
        <v>743</v>
      </c>
      <c r="AFG4" s="127" t="s">
        <v>744</v>
      </c>
      <c r="AFH4" s="127" t="s">
        <v>745</v>
      </c>
      <c r="AFI4" s="127" t="s">
        <v>746</v>
      </c>
      <c r="AFJ4" s="127" t="s">
        <v>747</v>
      </c>
      <c r="AFK4" s="127" t="s">
        <v>748</v>
      </c>
      <c r="AFL4" s="127" t="s">
        <v>749</v>
      </c>
      <c r="AFM4" s="127" t="s">
        <v>750</v>
      </c>
      <c r="AFN4" s="127" t="s">
        <v>751</v>
      </c>
      <c r="AFO4" s="127" t="s">
        <v>752</v>
      </c>
      <c r="AFP4" s="127" t="s">
        <v>753</v>
      </c>
      <c r="AFQ4" s="127" t="s">
        <v>754</v>
      </c>
      <c r="AFR4" s="127" t="s">
        <v>1964</v>
      </c>
      <c r="AFS4" s="127" t="s">
        <v>756</v>
      </c>
      <c r="AFT4" s="127" t="s">
        <v>757</v>
      </c>
      <c r="AFU4" s="127" t="s">
        <v>758</v>
      </c>
      <c r="AFV4" s="127" t="s">
        <v>759</v>
      </c>
      <c r="AFW4" s="127" t="s">
        <v>1354</v>
      </c>
      <c r="AFX4" s="127" t="s">
        <v>760</v>
      </c>
      <c r="AFY4" s="127" t="s">
        <v>762</v>
      </c>
      <c r="AFZ4" s="127" t="s">
        <v>764</v>
      </c>
      <c r="AGA4" s="127" t="s">
        <v>765</v>
      </c>
      <c r="AGB4" s="127" t="s">
        <v>766</v>
      </c>
      <c r="AGC4" s="127" t="s">
        <v>767</v>
      </c>
      <c r="AGD4" s="127" t="s">
        <v>768</v>
      </c>
      <c r="AGE4" s="127" t="s">
        <v>769</v>
      </c>
      <c r="AGF4" s="127" t="s">
        <v>770</v>
      </c>
      <c r="AGG4" s="127" t="s">
        <v>771</v>
      </c>
      <c r="AGH4" s="127" t="s">
        <v>772</v>
      </c>
      <c r="AGI4" s="127" t="s">
        <v>773</v>
      </c>
      <c r="AGJ4" s="127" t="s">
        <v>774</v>
      </c>
      <c r="AGK4" s="127" t="s">
        <v>775</v>
      </c>
      <c r="AGL4" s="127" t="s">
        <v>776</v>
      </c>
      <c r="AGM4" s="127" t="s">
        <v>777</v>
      </c>
      <c r="AGN4" s="127" t="s">
        <v>3352</v>
      </c>
      <c r="AGO4" s="127" t="s">
        <v>778</v>
      </c>
      <c r="AGP4" s="127" t="s">
        <v>779</v>
      </c>
      <c r="AGQ4" s="127" t="s">
        <v>781</v>
      </c>
      <c r="AGR4" s="127" t="s">
        <v>782</v>
      </c>
      <c r="AGS4" s="127" t="s">
        <v>784</v>
      </c>
      <c r="AGT4" s="127" t="s">
        <v>785</v>
      </c>
      <c r="AGU4" s="127" t="s">
        <v>786</v>
      </c>
      <c r="AGV4" s="127" t="s">
        <v>787</v>
      </c>
      <c r="AGW4" s="127" t="s">
        <v>788</v>
      </c>
      <c r="AGX4" s="127" t="s">
        <v>789</v>
      </c>
      <c r="AGY4" s="127" t="s">
        <v>790</v>
      </c>
      <c r="AGZ4" s="127" t="s">
        <v>791</v>
      </c>
      <c r="AHA4" s="127" t="s">
        <v>792</v>
      </c>
      <c r="AHB4" s="127" t="s">
        <v>794</v>
      </c>
      <c r="AHC4" s="127" t="s">
        <v>795</v>
      </c>
      <c r="AHD4" s="127" t="s">
        <v>796</v>
      </c>
      <c r="AHE4" s="127" t="s">
        <v>797</v>
      </c>
      <c r="AHF4" s="127" t="s">
        <v>798</v>
      </c>
      <c r="AHG4" s="127" t="s">
        <v>799</v>
      </c>
      <c r="AHH4" s="127" t="s">
        <v>800</v>
      </c>
      <c r="AHI4" s="127" t="s">
        <v>802</v>
      </c>
      <c r="AHJ4" s="127" t="s">
        <v>803</v>
      </c>
      <c r="AHK4" s="127" t="s">
        <v>804</v>
      </c>
      <c r="AHL4" s="127" t="s">
        <v>805</v>
      </c>
      <c r="AHM4" s="127" t="s">
        <v>806</v>
      </c>
      <c r="AHN4" s="127" t="s">
        <v>807</v>
      </c>
      <c r="AHO4" s="127" t="s">
        <v>808</v>
      </c>
      <c r="AHP4" s="127" t="s">
        <v>809</v>
      </c>
      <c r="AHQ4" s="127" t="s">
        <v>810</v>
      </c>
      <c r="AHR4" s="127" t="s">
        <v>812</v>
      </c>
      <c r="AHS4" s="127" t="s">
        <v>814</v>
      </c>
      <c r="AHT4" s="127" t="s">
        <v>815</v>
      </c>
      <c r="AHU4" s="127" t="s">
        <v>817</v>
      </c>
      <c r="AHV4" s="127" t="s">
        <v>818</v>
      </c>
      <c r="AHW4" s="127" t="s">
        <v>819</v>
      </c>
      <c r="AHX4" s="127" t="s">
        <v>820</v>
      </c>
      <c r="AHY4" s="127" t="s">
        <v>821</v>
      </c>
      <c r="AHZ4" s="127" t="s">
        <v>1355</v>
      </c>
      <c r="AIA4" s="127" t="s">
        <v>822</v>
      </c>
      <c r="AIB4" s="127" t="s">
        <v>823</v>
      </c>
      <c r="AIC4" s="127" t="s">
        <v>824</v>
      </c>
      <c r="AID4" s="127" t="s">
        <v>825</v>
      </c>
      <c r="AIE4" s="127" t="s">
        <v>826</v>
      </c>
      <c r="AIF4" s="127" t="s">
        <v>827</v>
      </c>
      <c r="AIG4" s="127" t="s">
        <v>828</v>
      </c>
      <c r="AIH4" s="127" t="s">
        <v>829</v>
      </c>
      <c r="AII4" s="127" t="s">
        <v>830</v>
      </c>
      <c r="AIJ4" s="127" t="s">
        <v>831</v>
      </c>
      <c r="AIK4" s="127" t="s">
        <v>1881</v>
      </c>
      <c r="AIL4" s="127" t="s">
        <v>836</v>
      </c>
      <c r="AIM4" s="127" t="s">
        <v>832</v>
      </c>
      <c r="AIN4" s="127" t="s">
        <v>834</v>
      </c>
      <c r="AIO4" s="127" t="s">
        <v>833</v>
      </c>
      <c r="AIP4" s="127" t="s">
        <v>837</v>
      </c>
      <c r="AIQ4" s="127" t="s">
        <v>838</v>
      </c>
      <c r="AIR4" s="127" t="s">
        <v>839</v>
      </c>
      <c r="AIS4" s="127" t="s">
        <v>841</v>
      </c>
      <c r="AIT4" s="127" t="s">
        <v>842</v>
      </c>
      <c r="AIU4" s="127" t="s">
        <v>843</v>
      </c>
      <c r="AIV4" s="127" t="s">
        <v>844</v>
      </c>
      <c r="AIW4" s="127" t="s">
        <v>845</v>
      </c>
      <c r="AIX4" s="127" t="s">
        <v>1565</v>
      </c>
      <c r="AIY4" s="127" t="s">
        <v>846</v>
      </c>
      <c r="AIZ4" s="127" t="s">
        <v>847</v>
      </c>
      <c r="AJA4" s="127" t="s">
        <v>848</v>
      </c>
      <c r="AJB4" s="127" t="s">
        <v>1356</v>
      </c>
      <c r="AJC4" s="127" t="s">
        <v>849</v>
      </c>
      <c r="AJD4" s="127" t="s">
        <v>850</v>
      </c>
      <c r="AJE4" s="127" t="s">
        <v>851</v>
      </c>
      <c r="AJF4" s="127" t="s">
        <v>990</v>
      </c>
      <c r="AJG4" s="127" t="s">
        <v>852</v>
      </c>
      <c r="AJH4" s="127" t="s">
        <v>853</v>
      </c>
      <c r="AJI4" s="127" t="s">
        <v>854</v>
      </c>
      <c r="AJJ4" s="127" t="s">
        <v>855</v>
      </c>
      <c r="AJK4" s="127" t="s">
        <v>856</v>
      </c>
      <c r="AJL4" s="127" t="s">
        <v>1357</v>
      </c>
      <c r="AJM4" s="127" t="s">
        <v>1358</v>
      </c>
      <c r="AJN4" s="127" t="s">
        <v>1359</v>
      </c>
      <c r="AJO4" s="127" t="s">
        <v>1360</v>
      </c>
      <c r="AJP4" s="127" t="s">
        <v>1361</v>
      </c>
      <c r="AJQ4" s="127" t="s">
        <v>1362</v>
      </c>
      <c r="AJR4" s="127" t="s">
        <v>1363</v>
      </c>
      <c r="AJS4" s="127" t="s">
        <v>857</v>
      </c>
      <c r="AJT4" s="127" t="s">
        <v>858</v>
      </c>
      <c r="AJU4" s="127" t="s">
        <v>859</v>
      </c>
      <c r="AJV4" s="127" t="s">
        <v>860</v>
      </c>
      <c r="AJW4" s="127" t="s">
        <v>861</v>
      </c>
      <c r="AJX4" s="127" t="s">
        <v>862</v>
      </c>
      <c r="AJY4" s="127" t="s">
        <v>863</v>
      </c>
      <c r="AJZ4" s="127" t="s">
        <v>1364</v>
      </c>
      <c r="AKA4" s="127" t="s">
        <v>864</v>
      </c>
      <c r="AKB4" s="127" t="s">
        <v>1365</v>
      </c>
      <c r="AKC4" s="127" t="s">
        <v>1366</v>
      </c>
      <c r="AKD4" s="127" t="s">
        <v>865</v>
      </c>
      <c r="AKE4" s="127" t="s">
        <v>866</v>
      </c>
      <c r="AKF4" s="127" t="s">
        <v>867</v>
      </c>
      <c r="AKG4" s="127" t="s">
        <v>868</v>
      </c>
      <c r="AKH4" s="127" t="s">
        <v>869</v>
      </c>
      <c r="AKI4" s="127" t="s">
        <v>870</v>
      </c>
      <c r="AKJ4" s="127" t="s">
        <v>871</v>
      </c>
      <c r="AKK4" s="127" t="s">
        <v>1367</v>
      </c>
      <c r="AKL4" s="127" t="s">
        <v>1368</v>
      </c>
      <c r="AKM4" s="127" t="s">
        <v>872</v>
      </c>
      <c r="AKN4" s="127" t="s">
        <v>873</v>
      </c>
      <c r="AKO4" s="127" t="s">
        <v>874</v>
      </c>
      <c r="AKP4" s="127" t="s">
        <v>875</v>
      </c>
      <c r="AKQ4" s="127" t="s">
        <v>876</v>
      </c>
      <c r="AKR4" s="127" t="s">
        <v>877</v>
      </c>
      <c r="AKS4" s="127" t="s">
        <v>878</v>
      </c>
      <c r="AKT4" s="127" t="s">
        <v>879</v>
      </c>
      <c r="AKU4" s="127" t="s">
        <v>880</v>
      </c>
      <c r="AKV4" s="127" t="s">
        <v>881</v>
      </c>
      <c r="AKW4" s="127" t="s">
        <v>1101</v>
      </c>
      <c r="AKX4" s="127" t="s">
        <v>1369</v>
      </c>
      <c r="AKY4" s="127" t="s">
        <v>1370</v>
      </c>
      <c r="AKZ4" s="127" t="s">
        <v>882</v>
      </c>
      <c r="ALA4" s="127" t="s">
        <v>1371</v>
      </c>
      <c r="ALB4" s="127" t="s">
        <v>1372</v>
      </c>
      <c r="ALC4" s="127" t="s">
        <v>883</v>
      </c>
      <c r="ALD4" s="127" t="s">
        <v>884</v>
      </c>
      <c r="ALE4" s="127" t="s">
        <v>885</v>
      </c>
      <c r="ALF4" s="127" t="s">
        <v>886</v>
      </c>
      <c r="ALG4" s="127" t="s">
        <v>887</v>
      </c>
      <c r="ALH4" s="127" t="s">
        <v>888</v>
      </c>
      <c r="ALI4" s="127" t="s">
        <v>889</v>
      </c>
      <c r="ALJ4" s="127" t="s">
        <v>890</v>
      </c>
      <c r="ALK4" s="127" t="s">
        <v>891</v>
      </c>
      <c r="ALL4" s="127" t="s">
        <v>892</v>
      </c>
      <c r="ALM4" s="127" t="s">
        <v>893</v>
      </c>
      <c r="ALN4" s="127" t="s">
        <v>894</v>
      </c>
      <c r="ALO4" s="127" t="s">
        <v>895</v>
      </c>
      <c r="ALP4" s="127" t="s">
        <v>1373</v>
      </c>
      <c r="ALQ4" s="127" t="s">
        <v>896</v>
      </c>
      <c r="ALR4" s="127" t="s">
        <v>897</v>
      </c>
      <c r="ALS4" s="127" t="s">
        <v>898</v>
      </c>
      <c r="ALT4" s="127" t="s">
        <v>1704</v>
      </c>
      <c r="ALU4" s="127" t="s">
        <v>1637</v>
      </c>
      <c r="ALV4" s="127" t="s">
        <v>1706</v>
      </c>
      <c r="ALW4" s="127" t="s">
        <v>899</v>
      </c>
      <c r="ALX4" s="127" t="s">
        <v>900</v>
      </c>
      <c r="ALY4" s="127" t="s">
        <v>901</v>
      </c>
      <c r="ALZ4" s="127" t="s">
        <v>1374</v>
      </c>
      <c r="AMA4" s="127" t="s">
        <v>1375</v>
      </c>
      <c r="AMB4" s="127" t="s">
        <v>1376</v>
      </c>
      <c r="AMC4" s="127" t="s">
        <v>1377</v>
      </c>
      <c r="AMD4" s="127" t="s">
        <v>1378</v>
      </c>
      <c r="AME4" s="127" t="s">
        <v>1379</v>
      </c>
      <c r="AMF4" s="127" t="s">
        <v>1380</v>
      </c>
      <c r="AMG4" s="127" t="s">
        <v>902</v>
      </c>
      <c r="AMH4" s="127" t="s">
        <v>903</v>
      </c>
      <c r="AMI4" s="127" t="s">
        <v>904</v>
      </c>
      <c r="AMJ4" s="127" t="s">
        <v>905</v>
      </c>
      <c r="AMK4" s="127" t="s">
        <v>906</v>
      </c>
      <c r="AML4" s="127" t="s">
        <v>907</v>
      </c>
      <c r="AMM4" s="127" t="s">
        <v>908</v>
      </c>
      <c r="AMN4" s="127" t="s">
        <v>909</v>
      </c>
      <c r="AMO4" s="127" t="s">
        <v>910</v>
      </c>
      <c r="AMP4" s="127" t="s">
        <v>911</v>
      </c>
      <c r="AMQ4" s="127" t="s">
        <v>912</v>
      </c>
      <c r="AMR4" s="127" t="s">
        <v>913</v>
      </c>
      <c r="AMS4" s="127" t="s">
        <v>914</v>
      </c>
      <c r="AMT4" s="127" t="s">
        <v>915</v>
      </c>
      <c r="AMU4" s="127" t="s">
        <v>916</v>
      </c>
      <c r="AMV4" s="127" t="s">
        <v>917</v>
      </c>
      <c r="AMW4" s="127" t="s">
        <v>1381</v>
      </c>
      <c r="AMX4" s="127" t="s">
        <v>1382</v>
      </c>
      <c r="AMY4" s="127" t="s">
        <v>1383</v>
      </c>
      <c r="AMZ4" s="127" t="s">
        <v>919</v>
      </c>
      <c r="ANA4" s="63" t="s">
        <v>920</v>
      </c>
      <c r="ANB4" s="127" t="s">
        <v>1384</v>
      </c>
      <c r="ANC4" s="127" t="s">
        <v>921</v>
      </c>
      <c r="AND4" s="127" t="s">
        <v>922</v>
      </c>
      <c r="ANE4" s="127" t="s">
        <v>1187</v>
      </c>
      <c r="ANF4" s="127" t="s">
        <v>923</v>
      </c>
      <c r="ANG4" s="127" t="s">
        <v>925</v>
      </c>
      <c r="ANH4" s="127" t="s">
        <v>926</v>
      </c>
      <c r="ANI4" s="127" t="s">
        <v>927</v>
      </c>
      <c r="ANJ4" s="127" t="s">
        <v>928</v>
      </c>
      <c r="ANK4" s="127" t="s">
        <v>929</v>
      </c>
      <c r="ANL4" s="127" t="s">
        <v>930</v>
      </c>
      <c r="ANM4" s="127" t="s">
        <v>931</v>
      </c>
      <c r="ANN4" s="127" t="s">
        <v>932</v>
      </c>
      <c r="ANO4" s="127" t="s">
        <v>933</v>
      </c>
      <c r="ANP4" s="127" t="s">
        <v>934</v>
      </c>
      <c r="ANQ4" s="127" t="s">
        <v>935</v>
      </c>
      <c r="ANR4" s="127" t="s">
        <v>1385</v>
      </c>
      <c r="ANS4" s="127" t="s">
        <v>936</v>
      </c>
      <c r="ANT4" s="127" t="s">
        <v>937</v>
      </c>
      <c r="ANU4" s="127" t="s">
        <v>938</v>
      </c>
      <c r="ANV4" s="127" t="s">
        <v>939</v>
      </c>
      <c r="ANW4" s="127" t="s">
        <v>940</v>
      </c>
      <c r="ANX4" s="127" t="s">
        <v>941</v>
      </c>
      <c r="ANY4" s="127" t="s">
        <v>942</v>
      </c>
      <c r="ANZ4" s="127" t="s">
        <v>943</v>
      </c>
      <c r="AOA4" s="127" t="s">
        <v>944</v>
      </c>
      <c r="AOB4" s="127" t="s">
        <v>946</v>
      </c>
      <c r="AOC4" s="127" t="s">
        <v>947</v>
      </c>
      <c r="AOD4" s="127" t="s">
        <v>948</v>
      </c>
      <c r="AOE4" s="127" t="s">
        <v>950</v>
      </c>
      <c r="AOF4" s="127" t="s">
        <v>1715</v>
      </c>
      <c r="AOG4" s="127" t="s">
        <v>951</v>
      </c>
      <c r="AOH4" s="127" t="s">
        <v>952</v>
      </c>
      <c r="AOI4" s="127" t="s">
        <v>953</v>
      </c>
      <c r="AOJ4" s="127" t="s">
        <v>954</v>
      </c>
      <c r="AOK4" s="127" t="s">
        <v>955</v>
      </c>
      <c r="AOL4" s="127" t="s">
        <v>956</v>
      </c>
      <c r="AOM4" s="127" t="s">
        <v>957</v>
      </c>
      <c r="AON4" s="127" t="s">
        <v>958</v>
      </c>
      <c r="AOO4" s="127" t="s">
        <v>959</v>
      </c>
      <c r="AOP4" s="127" t="s">
        <v>960</v>
      </c>
      <c r="AOQ4" s="127" t="s">
        <v>961</v>
      </c>
      <c r="AOR4" s="127" t="s">
        <v>962</v>
      </c>
      <c r="AOS4" s="127" t="s">
        <v>963</v>
      </c>
      <c r="AOT4" s="127" t="s">
        <v>964</v>
      </c>
      <c r="AOU4" s="127" t="s">
        <v>965</v>
      </c>
      <c r="AOV4" s="127" t="s">
        <v>966</v>
      </c>
      <c r="AOW4" s="127" t="s">
        <v>967</v>
      </c>
      <c r="AOX4" s="127" t="s">
        <v>968</v>
      </c>
      <c r="AOY4" s="127" t="s">
        <v>969</v>
      </c>
      <c r="AOZ4" s="127" t="s">
        <v>970</v>
      </c>
      <c r="APA4" s="127" t="s">
        <v>971</v>
      </c>
      <c r="APB4" s="129" t="s">
        <v>972</v>
      </c>
      <c r="APC4" s="130" t="s">
        <v>973</v>
      </c>
      <c r="APD4" s="127" t="s">
        <v>974</v>
      </c>
      <c r="APE4" s="127" t="s">
        <v>975</v>
      </c>
      <c r="APF4" s="127" t="s">
        <v>976</v>
      </c>
      <c r="APG4" s="127" t="s">
        <v>977</v>
      </c>
      <c r="APH4" s="127" t="s">
        <v>978</v>
      </c>
      <c r="API4" s="127" t="s">
        <v>979</v>
      </c>
      <c r="APJ4" s="127" t="s">
        <v>980</v>
      </c>
      <c r="APK4" s="127" t="s">
        <v>981</v>
      </c>
      <c r="APL4" s="127" t="s">
        <v>982</v>
      </c>
      <c r="APM4" s="127" t="s">
        <v>983</v>
      </c>
      <c r="APN4" s="127" t="s">
        <v>984</v>
      </c>
      <c r="APO4" s="127" t="s">
        <v>985</v>
      </c>
      <c r="APP4" s="127" t="s">
        <v>986</v>
      </c>
      <c r="APQ4" s="127" t="s">
        <v>987</v>
      </c>
      <c r="APR4" s="127" t="s">
        <v>988</v>
      </c>
      <c r="APS4" s="127" t="s">
        <v>989</v>
      </c>
      <c r="APT4" s="127" t="s">
        <v>992</v>
      </c>
      <c r="APU4" s="127" t="s">
        <v>2012</v>
      </c>
      <c r="APV4" s="127" t="s">
        <v>993</v>
      </c>
      <c r="APW4" s="127" t="s">
        <v>994</v>
      </c>
      <c r="APX4" s="127" t="s">
        <v>995</v>
      </c>
      <c r="APY4" s="127" t="s">
        <v>1002</v>
      </c>
      <c r="APZ4" s="127" t="s">
        <v>1003</v>
      </c>
      <c r="AQA4" s="127" t="s">
        <v>1004</v>
      </c>
      <c r="AQB4" s="127" t="s">
        <v>1006</v>
      </c>
      <c r="AQC4" s="127" t="s">
        <v>2013</v>
      </c>
      <c r="AQD4" s="127" t="s">
        <v>1007</v>
      </c>
      <c r="AQE4" s="127" t="s">
        <v>1008</v>
      </c>
      <c r="AQF4" s="127" t="s">
        <v>1009</v>
      </c>
      <c r="AQG4" s="127" t="s">
        <v>1010</v>
      </c>
      <c r="AQH4" s="127" t="s">
        <v>1011</v>
      </c>
      <c r="AQI4" s="127" t="s">
        <v>1012</v>
      </c>
      <c r="AQJ4" s="127" t="s">
        <v>1013</v>
      </c>
      <c r="AQK4" s="127" t="s">
        <v>1015</v>
      </c>
      <c r="AQL4" s="127" t="s">
        <v>1016</v>
      </c>
      <c r="AQM4" s="127" t="s">
        <v>1017</v>
      </c>
      <c r="AQN4" s="127" t="s">
        <v>1018</v>
      </c>
      <c r="AQO4" s="127" t="s">
        <v>1019</v>
      </c>
      <c r="AQP4" s="127" t="s">
        <v>1020</v>
      </c>
      <c r="AQQ4" s="127" t="s">
        <v>1386</v>
      </c>
      <c r="AQR4" s="127" t="s">
        <v>1387</v>
      </c>
      <c r="AQS4" s="127" t="s">
        <v>1022</v>
      </c>
      <c r="AQT4" s="127" t="s">
        <v>1023</v>
      </c>
      <c r="AQU4" s="127" t="s">
        <v>1024</v>
      </c>
      <c r="AQV4" s="127" t="s">
        <v>1025</v>
      </c>
      <c r="AQW4" s="127" t="s">
        <v>1574</v>
      </c>
      <c r="AQX4" s="127" t="s">
        <v>1388</v>
      </c>
      <c r="AQY4" s="127" t="s">
        <v>1389</v>
      </c>
      <c r="AQZ4" s="127" t="s">
        <v>1026</v>
      </c>
      <c r="ARA4" s="127" t="s">
        <v>1027</v>
      </c>
      <c r="ARB4" s="127" t="s">
        <v>1028</v>
      </c>
      <c r="ARC4" s="127" t="s">
        <v>1029</v>
      </c>
      <c r="ARD4" s="127" t="s">
        <v>1030</v>
      </c>
      <c r="ARE4" s="127" t="s">
        <v>1031</v>
      </c>
      <c r="ARF4" s="127" t="s">
        <v>1032</v>
      </c>
      <c r="ARG4" s="127" t="s">
        <v>1937</v>
      </c>
      <c r="ARH4" s="127" t="s">
        <v>2518</v>
      </c>
      <c r="ARI4" s="127" t="s">
        <v>1033</v>
      </c>
      <c r="ARJ4" s="127" t="s">
        <v>1034</v>
      </c>
      <c r="ARK4" s="127" t="s">
        <v>1036</v>
      </c>
      <c r="ARL4" s="127" t="s">
        <v>1037</v>
      </c>
      <c r="ARM4" s="127" t="s">
        <v>1038</v>
      </c>
      <c r="ARN4" s="127" t="s">
        <v>1039</v>
      </c>
      <c r="ARO4" s="127" t="s">
        <v>1040</v>
      </c>
      <c r="ARP4" s="127" t="s">
        <v>1041</v>
      </c>
      <c r="ARQ4" s="127" t="s">
        <v>1042</v>
      </c>
      <c r="ARR4" s="127" t="s">
        <v>1043</v>
      </c>
      <c r="ARS4" s="127" t="s">
        <v>1044</v>
      </c>
      <c r="ART4" s="127" t="s">
        <v>1045</v>
      </c>
      <c r="ARU4" s="127" t="s">
        <v>1046</v>
      </c>
      <c r="ARV4" s="127" t="s">
        <v>1047</v>
      </c>
      <c r="ARW4" s="127" t="s">
        <v>1048</v>
      </c>
      <c r="ARX4" s="127" t="s">
        <v>1049</v>
      </c>
      <c r="ARY4" s="127" t="s">
        <v>1050</v>
      </c>
      <c r="ARZ4" s="127" t="s">
        <v>1711</v>
      </c>
      <c r="ASA4" s="127" t="s">
        <v>1051</v>
      </c>
      <c r="ASB4" s="127" t="s">
        <v>1052</v>
      </c>
      <c r="ASC4" s="127" t="s">
        <v>1053</v>
      </c>
      <c r="ASD4" s="127" t="s">
        <v>1054</v>
      </c>
      <c r="ASE4" s="127" t="s">
        <v>1055</v>
      </c>
      <c r="ASF4" s="127" t="s">
        <v>1057</v>
      </c>
      <c r="ASG4" s="127" t="s">
        <v>1058</v>
      </c>
      <c r="ASH4" s="127" t="s">
        <v>1059</v>
      </c>
      <c r="ASI4" s="127" t="s">
        <v>1060</v>
      </c>
      <c r="ASJ4" s="127" t="s">
        <v>1061</v>
      </c>
      <c r="ASK4" s="127" t="s">
        <v>1062</v>
      </c>
      <c r="ASL4" s="127" t="s">
        <v>2066</v>
      </c>
      <c r="ASM4" s="127" t="s">
        <v>1064</v>
      </c>
      <c r="ASN4" s="127" t="s">
        <v>1065</v>
      </c>
      <c r="ASO4" s="127" t="s">
        <v>1066</v>
      </c>
      <c r="ASP4" s="127" t="s">
        <v>1067</v>
      </c>
      <c r="ASQ4" s="127" t="s">
        <v>1068</v>
      </c>
      <c r="ASR4" s="127" t="s">
        <v>1069</v>
      </c>
      <c r="ASS4" s="127" t="s">
        <v>1070</v>
      </c>
      <c r="AST4" s="127" t="s">
        <v>1071</v>
      </c>
      <c r="ASU4" s="127" t="s">
        <v>1072</v>
      </c>
      <c r="ASV4" s="127" t="s">
        <v>1073</v>
      </c>
      <c r="ASW4" s="127" t="s">
        <v>1074</v>
      </c>
      <c r="ASX4" s="127" t="s">
        <v>1075</v>
      </c>
      <c r="ASY4" s="127" t="s">
        <v>1076</v>
      </c>
      <c r="ASZ4" s="127" t="s">
        <v>1077</v>
      </c>
      <c r="ATA4" s="127" t="s">
        <v>1078</v>
      </c>
      <c r="ATB4" s="127" t="s">
        <v>1080</v>
      </c>
      <c r="ATC4" s="127" t="s">
        <v>1081</v>
      </c>
      <c r="ATD4" s="127" t="s">
        <v>1082</v>
      </c>
      <c r="ATE4" s="127" t="s">
        <v>1083</v>
      </c>
      <c r="ATF4" s="127" t="s">
        <v>1084</v>
      </c>
      <c r="ATG4" s="127" t="s">
        <v>1085</v>
      </c>
      <c r="ATH4" s="127" t="s">
        <v>1086</v>
      </c>
      <c r="ATI4" s="127" t="s">
        <v>1087</v>
      </c>
      <c r="ATJ4" s="127" t="s">
        <v>1088</v>
      </c>
      <c r="ATK4" s="127" t="s">
        <v>1089</v>
      </c>
      <c r="ATL4" s="127" t="s">
        <v>1090</v>
      </c>
      <c r="ATM4" s="127" t="s">
        <v>1091</v>
      </c>
      <c r="ATN4" s="127" t="s">
        <v>1092</v>
      </c>
      <c r="ATO4" s="127" t="s">
        <v>1093</v>
      </c>
      <c r="ATP4" s="127" t="s">
        <v>1094</v>
      </c>
      <c r="ATQ4" s="127" t="s">
        <v>1095</v>
      </c>
      <c r="ATR4" s="127" t="s">
        <v>1096</v>
      </c>
      <c r="ATS4" s="127" t="s">
        <v>1097</v>
      </c>
      <c r="ATT4" s="127" t="s">
        <v>1098</v>
      </c>
      <c r="ATU4" s="127" t="s">
        <v>1100</v>
      </c>
      <c r="ATV4" s="127" t="s">
        <v>1390</v>
      </c>
      <c r="ATW4" s="127" t="s">
        <v>1391</v>
      </c>
      <c r="ATX4" s="127" t="s">
        <v>1392</v>
      </c>
      <c r="ATY4" s="127" t="s">
        <v>1102</v>
      </c>
      <c r="ATZ4" s="127" t="s">
        <v>1103</v>
      </c>
      <c r="AUA4" s="127" t="s">
        <v>1104</v>
      </c>
      <c r="AUB4" s="127" t="s">
        <v>1105</v>
      </c>
      <c r="AUC4" s="127" t="s">
        <v>1106</v>
      </c>
      <c r="AUD4" s="127" t="s">
        <v>1393</v>
      </c>
      <c r="AUE4" s="127" t="s">
        <v>1394</v>
      </c>
      <c r="AUF4" s="127" t="s">
        <v>1395</v>
      </c>
      <c r="AUG4" s="127" t="s">
        <v>1396</v>
      </c>
      <c r="AUH4" s="127" t="s">
        <v>1397</v>
      </c>
      <c r="AUI4" s="127" t="s">
        <v>1398</v>
      </c>
      <c r="AUJ4" s="127" t="s">
        <v>1399</v>
      </c>
      <c r="AUK4" s="127" t="s">
        <v>1400</v>
      </c>
      <c r="AUL4" s="127" t="s">
        <v>1401</v>
      </c>
      <c r="AUM4" s="127" t="s">
        <v>1402</v>
      </c>
      <c r="AUN4" s="127" t="s">
        <v>1403</v>
      </c>
      <c r="AUO4" s="127" t="s">
        <v>1404</v>
      </c>
      <c r="AUP4" s="127" t="s">
        <v>1107</v>
      </c>
      <c r="AUQ4" s="127" t="s">
        <v>1108</v>
      </c>
      <c r="AUR4" s="127" t="s">
        <v>1109</v>
      </c>
      <c r="AUS4" s="127" t="s">
        <v>1110</v>
      </c>
      <c r="AUT4" s="127" t="s">
        <v>1111</v>
      </c>
      <c r="AUU4" s="127" t="s">
        <v>1112</v>
      </c>
      <c r="AUV4" s="127" t="s">
        <v>1113</v>
      </c>
      <c r="AUW4" s="127" t="s">
        <v>1114</v>
      </c>
      <c r="AUX4" s="127" t="s">
        <v>1115</v>
      </c>
      <c r="AUY4" s="127" t="s">
        <v>1116</v>
      </c>
      <c r="AUZ4" s="127" t="s">
        <v>1117</v>
      </c>
      <c r="AVA4" s="127" t="s">
        <v>1405</v>
      </c>
      <c r="AVB4" s="127" t="s">
        <v>1118</v>
      </c>
      <c r="AVC4" s="127" t="s">
        <v>1119</v>
      </c>
      <c r="AVD4" s="127" t="s">
        <v>1120</v>
      </c>
      <c r="AVE4" s="127" t="s">
        <v>1121</v>
      </c>
      <c r="AVF4" s="127" t="s">
        <v>1122</v>
      </c>
      <c r="AVG4" s="127" t="s">
        <v>1123</v>
      </c>
      <c r="AVH4" s="127" t="s">
        <v>1124</v>
      </c>
      <c r="AVI4" s="127" t="s">
        <v>1125</v>
      </c>
      <c r="AVJ4" s="127" t="s">
        <v>1406</v>
      </c>
      <c r="AVK4" s="127" t="s">
        <v>1407</v>
      </c>
      <c r="AVL4" s="127" t="s">
        <v>1408</v>
      </c>
      <c r="AVM4" s="127" t="s">
        <v>1409</v>
      </c>
      <c r="AVN4" s="127" t="s">
        <v>1126</v>
      </c>
      <c r="AVO4" s="127" t="s">
        <v>1127</v>
      </c>
      <c r="AVP4" s="127" t="s">
        <v>1128</v>
      </c>
      <c r="AVQ4" s="127" t="s">
        <v>1410</v>
      </c>
      <c r="AVR4" s="127" t="s">
        <v>1129</v>
      </c>
      <c r="AVS4" s="127" t="s">
        <v>1130</v>
      </c>
      <c r="AVT4" s="127" t="s">
        <v>1131</v>
      </c>
      <c r="AVU4" s="127" t="s">
        <v>1132</v>
      </c>
      <c r="AVV4" s="127" t="s">
        <v>1133</v>
      </c>
      <c r="AVW4" s="127" t="s">
        <v>1134</v>
      </c>
      <c r="AVX4" s="127" t="s">
        <v>1135</v>
      </c>
      <c r="AVY4" s="127" t="s">
        <v>1136</v>
      </c>
      <c r="AVZ4" s="127" t="s">
        <v>1137</v>
      </c>
      <c r="AWA4" s="127" t="s">
        <v>1138</v>
      </c>
      <c r="AWB4" s="127" t="s">
        <v>1139</v>
      </c>
      <c r="AWC4" s="135" t="s">
        <v>1140</v>
      </c>
      <c r="AWD4" s="127" t="s">
        <v>1141</v>
      </c>
      <c r="AWE4" s="127" t="s">
        <v>1142</v>
      </c>
      <c r="AWF4" s="127" t="s">
        <v>1143</v>
      </c>
      <c r="AWG4" s="127" t="s">
        <v>1411</v>
      </c>
      <c r="AWH4" s="127" t="s">
        <v>1186</v>
      </c>
      <c r="AWI4" s="127" t="s">
        <v>1144</v>
      </c>
      <c r="AWJ4" s="127" t="s">
        <v>1145</v>
      </c>
      <c r="AWK4" s="127" t="s">
        <v>1412</v>
      </c>
      <c r="AWL4" s="127" t="s">
        <v>1146</v>
      </c>
      <c r="AWM4" s="127" t="s">
        <v>1147</v>
      </c>
      <c r="AWN4" s="127" t="s">
        <v>1148</v>
      </c>
      <c r="AWO4" s="127" t="s">
        <v>1150</v>
      </c>
      <c r="AWP4" s="127" t="s">
        <v>1413</v>
      </c>
      <c r="AWQ4" s="135" t="s">
        <v>2859</v>
      </c>
      <c r="AWR4" s="135" t="s">
        <v>1414</v>
      </c>
      <c r="AWS4" s="127" t="s">
        <v>1151</v>
      </c>
      <c r="AWT4" s="127" t="s">
        <v>1152</v>
      </c>
      <c r="AWU4" s="127" t="s">
        <v>1155</v>
      </c>
      <c r="AWV4" s="127" t="s">
        <v>1156</v>
      </c>
      <c r="AWW4" s="127" t="s">
        <v>1157</v>
      </c>
      <c r="AWX4" s="127" t="s">
        <v>1158</v>
      </c>
      <c r="AWY4" s="127" t="s">
        <v>1160</v>
      </c>
      <c r="AWZ4" s="127" t="s">
        <v>1161</v>
      </c>
      <c r="AXA4" s="127" t="s">
        <v>1162</v>
      </c>
      <c r="AXB4" s="127" t="s">
        <v>1415</v>
      </c>
      <c r="AXC4" s="127" t="s">
        <v>1416</v>
      </c>
      <c r="AXD4" s="127" t="s">
        <v>1417</v>
      </c>
      <c r="AXE4" s="127" t="s">
        <v>1418</v>
      </c>
      <c r="AXF4" s="127" t="s">
        <v>1419</v>
      </c>
      <c r="AXG4" s="127" t="s">
        <v>1163</v>
      </c>
      <c r="AXH4" s="127" t="s">
        <v>1420</v>
      </c>
      <c r="AXI4" s="127" t="s">
        <v>1421</v>
      </c>
      <c r="AXJ4" s="127" t="s">
        <v>1422</v>
      </c>
      <c r="AXK4" s="127" t="s">
        <v>1164</v>
      </c>
      <c r="AXL4" s="127" t="s">
        <v>1165</v>
      </c>
      <c r="AXM4" s="127" t="s">
        <v>1166</v>
      </c>
      <c r="AXN4" s="127" t="s">
        <v>1167</v>
      </c>
      <c r="AXO4" s="127" t="s">
        <v>1423</v>
      </c>
      <c r="AXP4" s="127" t="s">
        <v>1424</v>
      </c>
      <c r="AXQ4" s="127" t="s">
        <v>1168</v>
      </c>
      <c r="AXR4" s="127" t="s">
        <v>1169</v>
      </c>
      <c r="AXS4" s="127" t="s">
        <v>1170</v>
      </c>
      <c r="AXT4" s="127" t="s">
        <v>1171</v>
      </c>
      <c r="AXU4" s="127" t="s">
        <v>1172</v>
      </c>
      <c r="AXV4" s="127" t="s">
        <v>1173</v>
      </c>
      <c r="AXW4" s="127" t="s">
        <v>1174</v>
      </c>
      <c r="AXX4" s="127" t="s">
        <v>1175</v>
      </c>
      <c r="AXY4" s="127" t="s">
        <v>1176</v>
      </c>
      <c r="AXZ4" s="127" t="s">
        <v>1177</v>
      </c>
      <c r="AYA4" s="127" t="s">
        <v>1178</v>
      </c>
      <c r="AYB4" s="127" t="s">
        <v>1179</v>
      </c>
      <c r="AYC4" s="127" t="s">
        <v>1180</v>
      </c>
      <c r="AYD4" s="127" t="s">
        <v>1425</v>
      </c>
      <c r="AYE4" s="127" t="s">
        <v>1426</v>
      </c>
      <c r="AYF4" s="127" t="s">
        <v>1181</v>
      </c>
      <c r="AYG4" s="127" t="s">
        <v>1183</v>
      </c>
      <c r="AYH4" s="127" t="s">
        <v>1184</v>
      </c>
      <c r="AYI4" s="127" t="s">
        <v>3365</v>
      </c>
      <c r="AYJ4" s="127" t="s">
        <v>1185</v>
      </c>
      <c r="AYK4" s="127" t="s">
        <v>2936</v>
      </c>
      <c r="AYL4" s="127" t="s">
        <v>1188</v>
      </c>
      <c r="AYM4" s="127" t="s">
        <v>1189</v>
      </c>
      <c r="AYN4" s="127" t="s">
        <v>1190</v>
      </c>
      <c r="AYO4" s="127" t="s">
        <v>802</v>
      </c>
      <c r="AYP4" s="127" t="s">
        <v>1192</v>
      </c>
      <c r="AYQ4" s="127" t="s">
        <v>1193</v>
      </c>
      <c r="AYR4" s="127" t="s">
        <v>1196</v>
      </c>
      <c r="AYS4" s="127" t="s">
        <v>1195</v>
      </c>
      <c r="AYT4" s="127" t="s">
        <v>1197</v>
      </c>
      <c r="AYU4" s="127" t="s">
        <v>1198</v>
      </c>
      <c r="AYV4" s="127" t="s">
        <v>1199</v>
      </c>
      <c r="AYW4" s="127" t="s">
        <v>1666</v>
      </c>
      <c r="AYX4" s="127" t="s">
        <v>1200</v>
      </c>
      <c r="AYY4" s="127" t="s">
        <v>1201</v>
      </c>
      <c r="AYZ4" s="127" t="s">
        <v>1202</v>
      </c>
      <c r="AZA4" s="127" t="s">
        <v>1203</v>
      </c>
      <c r="AZB4" s="127" t="s">
        <v>1592</v>
      </c>
      <c r="AZC4" s="127" t="s">
        <v>1204</v>
      </c>
      <c r="AZD4" s="127" t="s">
        <v>1206</v>
      </c>
      <c r="AZE4" s="127" t="s">
        <v>1207</v>
      </c>
      <c r="AZF4" s="127" t="s">
        <v>1208</v>
      </c>
      <c r="AZG4" s="127" t="s">
        <v>1209</v>
      </c>
      <c r="AZH4" s="127" t="s">
        <v>1210</v>
      </c>
      <c r="AZI4" s="127" t="s">
        <v>1212</v>
      </c>
      <c r="AZJ4" s="131" t="s">
        <v>1213</v>
      </c>
      <c r="AZK4" s="113" t="s">
        <v>1427</v>
      </c>
      <c r="AZL4" s="113" t="s">
        <v>1428</v>
      </c>
      <c r="AZM4" s="113" t="s">
        <v>1429</v>
      </c>
      <c r="AZN4" s="113" t="s">
        <v>1430</v>
      </c>
      <c r="AZO4" s="113" t="s">
        <v>1431</v>
      </c>
      <c r="AZP4" s="113" t="s">
        <v>1432</v>
      </c>
      <c r="AZQ4" s="113" t="s">
        <v>1433</v>
      </c>
      <c r="AZR4" s="113" t="s">
        <v>1434</v>
      </c>
      <c r="AZS4" s="112" t="s">
        <v>1435</v>
      </c>
      <c r="AZT4" s="113" t="s">
        <v>1436</v>
      </c>
      <c r="AZU4" s="113" t="s">
        <v>1437</v>
      </c>
      <c r="AZV4" s="112" t="s">
        <v>1438</v>
      </c>
      <c r="AZW4" s="113" t="s">
        <v>1439</v>
      </c>
      <c r="AZX4" s="113" t="s">
        <v>1440</v>
      </c>
      <c r="AZY4" s="113" t="s">
        <v>1441</v>
      </c>
      <c r="AZZ4" s="113" t="s">
        <v>1442</v>
      </c>
      <c r="BAA4" s="113" t="s">
        <v>1443</v>
      </c>
      <c r="BAB4" s="112" t="s">
        <v>1444</v>
      </c>
      <c r="BAC4" s="112" t="s">
        <v>1445</v>
      </c>
      <c r="BAD4" s="112" t="s">
        <v>1446</v>
      </c>
      <c r="BAE4" s="112" t="s">
        <v>1447</v>
      </c>
      <c r="BAF4" s="113" t="s">
        <v>1448</v>
      </c>
      <c r="BAG4" s="113" t="s">
        <v>1449</v>
      </c>
      <c r="BAH4" s="113" t="s">
        <v>1450</v>
      </c>
      <c r="BAI4" s="113" t="s">
        <v>1451</v>
      </c>
      <c r="BAJ4" s="113" t="s">
        <v>1452</v>
      </c>
      <c r="BAK4" s="113" t="s">
        <v>1453</v>
      </c>
      <c r="BAL4" s="112" t="s">
        <v>1454</v>
      </c>
      <c r="BAM4" s="112" t="s">
        <v>1455</v>
      </c>
      <c r="BAN4" s="112" t="s">
        <v>1456</v>
      </c>
      <c r="BAO4" s="113" t="s">
        <v>1457</v>
      </c>
      <c r="BAP4" s="112" t="s">
        <v>1458</v>
      </c>
      <c r="BAQ4" s="113" t="s">
        <v>1459</v>
      </c>
      <c r="BAR4" s="113" t="s">
        <v>1460</v>
      </c>
      <c r="BAS4" s="112" t="s">
        <v>1461</v>
      </c>
      <c r="BAT4" s="113" t="s">
        <v>1462</v>
      </c>
      <c r="BAU4" s="113" t="s">
        <v>1463</v>
      </c>
      <c r="BAV4" s="112" t="s">
        <v>1464</v>
      </c>
      <c r="BAW4" s="112" t="s">
        <v>1465</v>
      </c>
      <c r="BAX4" s="113" t="s">
        <v>1466</v>
      </c>
      <c r="BAY4" s="112" t="s">
        <v>1467</v>
      </c>
      <c r="BAZ4" s="112" t="s">
        <v>1468</v>
      </c>
      <c r="BBA4" s="112" t="s">
        <v>1469</v>
      </c>
      <c r="BBB4" s="113" t="s">
        <v>1470</v>
      </c>
      <c r="BBC4" s="113" t="s">
        <v>1471</v>
      </c>
      <c r="BBD4" s="113" t="s">
        <v>1472</v>
      </c>
      <c r="BBE4" s="113" t="s">
        <v>1473</v>
      </c>
      <c r="BBF4" s="113" t="s">
        <v>1474</v>
      </c>
      <c r="BBG4" s="113" t="s">
        <v>1475</v>
      </c>
      <c r="BBH4" s="113" t="s">
        <v>1476</v>
      </c>
      <c r="BBI4" s="112" t="s">
        <v>1477</v>
      </c>
      <c r="BBJ4" s="112" t="s">
        <v>1478</v>
      </c>
      <c r="BBK4" s="113" t="s">
        <v>1479</v>
      </c>
      <c r="BBL4" s="113" t="s">
        <v>1480</v>
      </c>
      <c r="BBM4" s="113" t="s">
        <v>1481</v>
      </c>
      <c r="BBN4" s="113" t="s">
        <v>1482</v>
      </c>
      <c r="BBO4" s="113" t="s">
        <v>1483</v>
      </c>
      <c r="BBP4" s="113" t="s">
        <v>1484</v>
      </c>
      <c r="BBQ4" s="112" t="s">
        <v>1485</v>
      </c>
      <c r="BBR4" s="112" t="s">
        <v>1486</v>
      </c>
      <c r="BBS4" s="113" t="s">
        <v>1487</v>
      </c>
      <c r="BBT4" s="113" t="s">
        <v>1488</v>
      </c>
      <c r="BBU4" s="112" t="s">
        <v>1489</v>
      </c>
      <c r="BBV4" s="112" t="s">
        <v>1490</v>
      </c>
      <c r="BBW4" s="112" t="s">
        <v>1491</v>
      </c>
      <c r="BBX4" s="113" t="s">
        <v>1492</v>
      </c>
      <c r="BBY4" s="113" t="s">
        <v>1493</v>
      </c>
      <c r="BBZ4" s="113" t="s">
        <v>1494</v>
      </c>
      <c r="BCA4" s="112" t="s">
        <v>1495</v>
      </c>
      <c r="BCB4" s="113" t="s">
        <v>1496</v>
      </c>
      <c r="BCC4" s="112" t="s">
        <v>1497</v>
      </c>
      <c r="BCD4" s="112" t="s">
        <v>1498</v>
      </c>
      <c r="BCE4" s="112" t="s">
        <v>1499</v>
      </c>
      <c r="BCF4" s="113" t="s">
        <v>1500</v>
      </c>
      <c r="BCG4" s="113" t="s">
        <v>1501</v>
      </c>
      <c r="BCH4" s="112" t="s">
        <v>1502</v>
      </c>
      <c r="BCI4" s="113" t="s">
        <v>1503</v>
      </c>
      <c r="BCJ4" s="113" t="s">
        <v>1504</v>
      </c>
      <c r="BCK4" s="112" t="s">
        <v>1505</v>
      </c>
      <c r="BCL4" s="113" t="s">
        <v>1506</v>
      </c>
      <c r="BCM4" s="113" t="s">
        <v>1507</v>
      </c>
      <c r="BCN4" s="112" t="s">
        <v>2831</v>
      </c>
      <c r="BCO4" s="113" t="s">
        <v>1508</v>
      </c>
      <c r="BCP4" s="112" t="s">
        <v>1509</v>
      </c>
      <c r="BCQ4" s="113" t="s">
        <v>1510</v>
      </c>
      <c r="BCR4" s="113" t="s">
        <v>1511</v>
      </c>
      <c r="BCS4" s="113" t="s">
        <v>1512</v>
      </c>
      <c r="BCT4" s="113" t="s">
        <v>1513</v>
      </c>
      <c r="BCU4" s="113" t="s">
        <v>1514</v>
      </c>
      <c r="BCV4" s="113" t="s">
        <v>1515</v>
      </c>
      <c r="BCW4" s="112" t="s">
        <v>1516</v>
      </c>
      <c r="BCX4" s="112" t="s">
        <v>1606</v>
      </c>
      <c r="BCY4" s="112" t="s">
        <v>1517</v>
      </c>
      <c r="BCZ4" s="112" t="s">
        <v>1518</v>
      </c>
      <c r="BDA4" s="112" t="s">
        <v>1519</v>
      </c>
      <c r="BDB4" s="112" t="s">
        <v>1520</v>
      </c>
      <c r="BDC4" s="112" t="s">
        <v>1521</v>
      </c>
      <c r="BDD4" s="112" t="s">
        <v>1522</v>
      </c>
      <c r="BDE4" s="112" t="s">
        <v>1523</v>
      </c>
      <c r="BDF4" s="112" t="s">
        <v>1524</v>
      </c>
      <c r="BDG4" s="112" t="s">
        <v>1525</v>
      </c>
      <c r="BDH4" s="112" t="s">
        <v>1526</v>
      </c>
      <c r="BDI4" s="112" t="s">
        <v>1527</v>
      </c>
      <c r="BDJ4" s="112" t="s">
        <v>1528</v>
      </c>
      <c r="BDK4" s="112" t="s">
        <v>1529</v>
      </c>
      <c r="BDL4" s="112" t="s">
        <v>1530</v>
      </c>
      <c r="BDM4" s="112" t="s">
        <v>1531</v>
      </c>
      <c r="BDN4" s="112" t="s">
        <v>1532</v>
      </c>
      <c r="BDO4" s="112" t="s">
        <v>1533</v>
      </c>
      <c r="BDP4" s="112" t="s">
        <v>1534</v>
      </c>
      <c r="BDQ4" s="112" t="s">
        <v>1535</v>
      </c>
      <c r="BDR4" s="112" t="s">
        <v>1536</v>
      </c>
      <c r="BDS4" s="90" t="s">
        <v>1537</v>
      </c>
      <c r="BDT4" s="112" t="s">
        <v>1542</v>
      </c>
      <c r="BDU4" s="112" t="s">
        <v>1543</v>
      </c>
      <c r="BDV4" s="112" t="s">
        <v>1544</v>
      </c>
      <c r="BDW4" s="112" t="s">
        <v>1545</v>
      </c>
      <c r="BDX4" s="112" t="s">
        <v>1546</v>
      </c>
      <c r="BDY4" s="112" t="s">
        <v>1547</v>
      </c>
      <c r="BDZ4" s="112" t="s">
        <v>1548</v>
      </c>
      <c r="BEA4" s="112" t="s">
        <v>1549</v>
      </c>
      <c r="BEB4" s="112" t="s">
        <v>1550</v>
      </c>
      <c r="BEC4" s="112" t="s">
        <v>1551</v>
      </c>
      <c r="BED4" s="112" t="s">
        <v>1552</v>
      </c>
      <c r="BEE4" s="112" t="s">
        <v>1553</v>
      </c>
      <c r="BEF4" s="112" t="s">
        <v>1554</v>
      </c>
      <c r="BEG4" s="112" t="s">
        <v>1555</v>
      </c>
      <c r="BEH4" s="112" t="s">
        <v>1556</v>
      </c>
      <c r="BEI4" s="112" t="s">
        <v>1557</v>
      </c>
      <c r="BEJ4" s="112" t="s">
        <v>1558</v>
      </c>
      <c r="BEK4" s="112" t="s">
        <v>1559</v>
      </c>
      <c r="BEL4" s="112" t="s">
        <v>1560</v>
      </c>
      <c r="BEM4" s="112" t="s">
        <v>1561</v>
      </c>
      <c r="BEN4" s="112" t="s">
        <v>1562</v>
      </c>
      <c r="BEO4" s="112" t="s">
        <v>1563</v>
      </c>
      <c r="BEP4" s="112" t="s">
        <v>1566</v>
      </c>
      <c r="BEQ4" s="112" t="s">
        <v>1568</v>
      </c>
      <c r="BER4" s="112" t="s">
        <v>1569</v>
      </c>
      <c r="BES4" s="112" t="s">
        <v>1570</v>
      </c>
      <c r="BET4" s="112" t="s">
        <v>2951</v>
      </c>
      <c r="BEU4" s="112" t="s">
        <v>1571</v>
      </c>
      <c r="BEV4" s="112" t="s">
        <v>1572</v>
      </c>
      <c r="BEW4" s="112" t="s">
        <v>1573</v>
      </c>
      <c r="BEX4" s="112" t="s">
        <v>1575</v>
      </c>
      <c r="BEY4" s="112" t="s">
        <v>1576</v>
      </c>
      <c r="BEZ4" s="112" t="s">
        <v>1799</v>
      </c>
      <c r="BFA4" s="112" t="s">
        <v>1577</v>
      </c>
      <c r="BFB4" s="112" t="s">
        <v>1578</v>
      </c>
      <c r="BFC4" s="112" t="s">
        <v>1579</v>
      </c>
      <c r="BFD4" s="112" t="s">
        <v>1580</v>
      </c>
      <c r="BFE4" s="112" t="s">
        <v>1581</v>
      </c>
      <c r="BFF4" s="112" t="s">
        <v>1582</v>
      </c>
      <c r="BFG4" s="112" t="s">
        <v>1583</v>
      </c>
      <c r="BFH4" s="112" t="s">
        <v>1584</v>
      </c>
      <c r="BFI4" s="112" t="s">
        <v>1585</v>
      </c>
      <c r="BFJ4" s="112" t="s">
        <v>1586</v>
      </c>
      <c r="BFK4" s="112" t="s">
        <v>1587</v>
      </c>
      <c r="BFL4" s="112" t="s">
        <v>1588</v>
      </c>
      <c r="BFM4" s="112" t="s">
        <v>1589</v>
      </c>
      <c r="BFN4" s="112" t="s">
        <v>1590</v>
      </c>
      <c r="BFO4" s="112" t="s">
        <v>1593</v>
      </c>
      <c r="BFP4" s="112" t="s">
        <v>1594</v>
      </c>
      <c r="BFQ4" s="112" t="s">
        <v>1595</v>
      </c>
      <c r="BFR4" s="112" t="s">
        <v>1596</v>
      </c>
      <c r="BFS4" s="112" t="s">
        <v>1597</v>
      </c>
      <c r="BFT4" s="112" t="s">
        <v>1598</v>
      </c>
      <c r="BFU4" s="112" t="s">
        <v>1599</v>
      </c>
      <c r="BFV4" s="112" t="s">
        <v>1600</v>
      </c>
      <c r="BFW4" s="112" t="s">
        <v>1601</v>
      </c>
      <c r="BFX4" s="112" t="s">
        <v>1602</v>
      </c>
      <c r="BFY4" s="112" t="s">
        <v>1603</v>
      </c>
      <c r="BFZ4" s="112" t="s">
        <v>1604</v>
      </c>
      <c r="BGA4" s="112" t="s">
        <v>1605</v>
      </c>
      <c r="BGB4" s="112" t="s">
        <v>1608</v>
      </c>
      <c r="BGC4" s="112" t="s">
        <v>1609</v>
      </c>
      <c r="BGD4" s="112" t="s">
        <v>1610</v>
      </c>
      <c r="BGE4" s="112" t="s">
        <v>1611</v>
      </c>
      <c r="BGF4" s="112" t="s">
        <v>1612</v>
      </c>
      <c r="BGG4" s="112" t="s">
        <v>1613</v>
      </c>
      <c r="BGH4" s="112" t="s">
        <v>1614</v>
      </c>
      <c r="BGI4" s="112" t="s">
        <v>1615</v>
      </c>
      <c r="BGJ4" s="112" t="s">
        <v>1616</v>
      </c>
      <c r="BGK4" s="112" t="s">
        <v>1617</v>
      </c>
      <c r="BGL4" s="112" t="s">
        <v>1618</v>
      </c>
      <c r="BGM4" s="112" t="s">
        <v>1619</v>
      </c>
      <c r="BGN4" s="112" t="s">
        <v>1620</v>
      </c>
      <c r="BGO4" s="112" t="s">
        <v>1621</v>
      </c>
      <c r="BGP4" s="112" t="s">
        <v>1622</v>
      </c>
      <c r="BGQ4" s="112" t="s">
        <v>1623</v>
      </c>
      <c r="BGR4" s="112" t="s">
        <v>1624</v>
      </c>
      <c r="BGS4" s="112" t="s">
        <v>1625</v>
      </c>
      <c r="BGT4" s="112" t="s">
        <v>1626</v>
      </c>
      <c r="BGU4" s="112" t="s">
        <v>1627</v>
      </c>
      <c r="BGV4" s="112" t="s">
        <v>1628</v>
      </c>
      <c r="BGW4" s="112" t="s">
        <v>1629</v>
      </c>
      <c r="BGX4" s="112" t="s">
        <v>1630</v>
      </c>
      <c r="BGY4" s="112" t="s">
        <v>1631</v>
      </c>
      <c r="BGZ4" s="112" t="s">
        <v>1632</v>
      </c>
      <c r="BHA4" s="112" t="s">
        <v>1633</v>
      </c>
      <c r="BHB4" s="112" t="s">
        <v>1634</v>
      </c>
      <c r="BHC4" s="112" t="s">
        <v>1635</v>
      </c>
      <c r="BHD4" s="112" t="s">
        <v>1636</v>
      </c>
      <c r="BHE4" s="112" t="s">
        <v>1638</v>
      </c>
      <c r="BHF4" s="112" t="s">
        <v>1639</v>
      </c>
      <c r="BHG4" s="112" t="s">
        <v>1641</v>
      </c>
      <c r="BHH4" s="112" t="s">
        <v>1642</v>
      </c>
      <c r="BHI4" s="112" t="s">
        <v>1643</v>
      </c>
      <c r="BHJ4" s="112" t="s">
        <v>1644</v>
      </c>
      <c r="BHK4" s="112" t="s">
        <v>1645</v>
      </c>
      <c r="BHL4" s="112" t="s">
        <v>1646</v>
      </c>
      <c r="BHM4" s="112" t="s">
        <v>1647</v>
      </c>
      <c r="BHN4" s="112" t="s">
        <v>1648</v>
      </c>
      <c r="BHO4" s="112" t="s">
        <v>1649</v>
      </c>
      <c r="BHP4" s="112" t="s">
        <v>1650</v>
      </c>
      <c r="BHQ4" s="112" t="s">
        <v>1651</v>
      </c>
      <c r="BHR4" s="112" t="s">
        <v>1652</v>
      </c>
      <c r="BHS4" s="112" t="s">
        <v>1653</v>
      </c>
      <c r="BHT4" s="112" t="s">
        <v>1654</v>
      </c>
      <c r="BHU4" s="112" t="s">
        <v>1655</v>
      </c>
      <c r="BHV4" s="112" t="s">
        <v>1656</v>
      </c>
      <c r="BHW4" s="112" t="s">
        <v>1657</v>
      </c>
      <c r="BHX4" s="112" t="s">
        <v>1659</v>
      </c>
      <c r="BHY4" s="112" t="s">
        <v>1660</v>
      </c>
      <c r="BHZ4" s="112" t="s">
        <v>1661</v>
      </c>
      <c r="BIA4" s="112" t="s">
        <v>1663</v>
      </c>
      <c r="BIB4" s="112" t="s">
        <v>1664</v>
      </c>
      <c r="BIC4" s="112" t="s">
        <v>1665</v>
      </c>
      <c r="BID4" s="112" t="s">
        <v>1667</v>
      </c>
      <c r="BIE4" s="112" t="s">
        <v>1668</v>
      </c>
      <c r="BIF4" s="112" t="s">
        <v>1669</v>
      </c>
      <c r="BIG4" s="112" t="s">
        <v>1670</v>
      </c>
      <c r="BIH4" s="112" t="s">
        <v>1671</v>
      </c>
      <c r="BII4" s="112" t="s">
        <v>1672</v>
      </c>
      <c r="BIJ4" s="112" t="s">
        <v>1673</v>
      </c>
      <c r="BIK4" s="112" t="s">
        <v>1674</v>
      </c>
      <c r="BIL4" s="112" t="s">
        <v>1675</v>
      </c>
      <c r="BIM4" s="112" t="s">
        <v>1676</v>
      </c>
      <c r="BIN4" s="112" t="s">
        <v>1677</v>
      </c>
      <c r="BIO4" s="112" t="s">
        <v>1678</v>
      </c>
      <c r="BIP4" s="112" t="s">
        <v>1679</v>
      </c>
      <c r="BIQ4" s="112" t="s">
        <v>1680</v>
      </c>
      <c r="BIR4" s="112" t="s">
        <v>1681</v>
      </c>
      <c r="BIS4" s="112" t="s">
        <v>1682</v>
      </c>
      <c r="BIT4" s="112" t="s">
        <v>1683</v>
      </c>
      <c r="BIU4" s="112" t="s">
        <v>1684</v>
      </c>
      <c r="BIV4" s="112" t="s">
        <v>1685</v>
      </c>
      <c r="BIW4" s="112" t="s">
        <v>1686</v>
      </c>
      <c r="BIX4" s="112" t="s">
        <v>1687</v>
      </c>
      <c r="BIY4" s="112" t="s">
        <v>1688</v>
      </c>
      <c r="BIZ4" s="112" t="s">
        <v>1689</v>
      </c>
      <c r="BJA4" s="112" t="s">
        <v>1690</v>
      </c>
      <c r="BJB4" s="112" t="s">
        <v>1691</v>
      </c>
      <c r="BJC4" s="112" t="s">
        <v>1692</v>
      </c>
      <c r="BJD4" s="112" t="s">
        <v>1693</v>
      </c>
      <c r="BJE4" s="112" t="s">
        <v>1694</v>
      </c>
      <c r="BJF4" s="112" t="s">
        <v>1803</v>
      </c>
      <c r="BJG4" s="112" t="s">
        <v>1695</v>
      </c>
      <c r="BJH4" s="112" t="s">
        <v>1696</v>
      </c>
      <c r="BJI4" s="112" t="s">
        <v>1697</v>
      </c>
      <c r="BJJ4" s="112" t="s">
        <v>1698</v>
      </c>
      <c r="BJK4" s="112" t="s">
        <v>1699</v>
      </c>
      <c r="BJL4" s="112" t="s">
        <v>1700</v>
      </c>
      <c r="BJM4" s="112" t="s">
        <v>1701</v>
      </c>
      <c r="BJN4" s="112" t="s">
        <v>1702</v>
      </c>
      <c r="BJO4" s="112" t="s">
        <v>1703</v>
      </c>
      <c r="BJP4" s="112" t="s">
        <v>1705</v>
      </c>
      <c r="BJQ4" s="112" t="s">
        <v>1707</v>
      </c>
      <c r="BJR4" s="112" t="s">
        <v>1708</v>
      </c>
      <c r="BJS4" s="112" t="s">
        <v>1709</v>
      </c>
      <c r="BJT4" s="112" t="s">
        <v>1710</v>
      </c>
      <c r="BJU4" s="112" t="s">
        <v>1712</v>
      </c>
      <c r="BJV4" s="112" t="s">
        <v>1713</v>
      </c>
      <c r="BJW4" s="112" t="s">
        <v>1714</v>
      </c>
      <c r="BJX4" s="112" t="s">
        <v>1716</v>
      </c>
      <c r="BJY4" s="112" t="s">
        <v>1717</v>
      </c>
      <c r="BJZ4" s="112" t="s">
        <v>1718</v>
      </c>
      <c r="BKA4" s="112" t="s">
        <v>1719</v>
      </c>
      <c r="BKB4" s="112" t="s">
        <v>1720</v>
      </c>
      <c r="BKC4" s="112" t="s">
        <v>1721</v>
      </c>
      <c r="BKD4" s="112" t="s">
        <v>1722</v>
      </c>
      <c r="BKE4" s="112" t="s">
        <v>1723</v>
      </c>
      <c r="BKF4" s="112" t="s">
        <v>1724</v>
      </c>
      <c r="BKG4" s="112" t="s">
        <v>2961</v>
      </c>
      <c r="BKH4" s="112" t="s">
        <v>1725</v>
      </c>
      <c r="BKI4" s="112" t="s">
        <v>1726</v>
      </c>
      <c r="BKJ4" s="112" t="s">
        <v>1727</v>
      </c>
      <c r="BKK4" s="112" t="s">
        <v>1729</v>
      </c>
      <c r="BKL4" s="112" t="s">
        <v>1731</v>
      </c>
      <c r="BKM4" s="112" t="s">
        <v>1732</v>
      </c>
      <c r="BKN4" s="112" t="s">
        <v>1733</v>
      </c>
      <c r="BKO4" s="112" t="s">
        <v>1734</v>
      </c>
      <c r="BKP4" s="112" t="s">
        <v>1735</v>
      </c>
      <c r="BKQ4" s="112" t="s">
        <v>1736</v>
      </c>
      <c r="BKR4" s="112" t="s">
        <v>1738</v>
      </c>
      <c r="BKS4" s="112" t="s">
        <v>1739</v>
      </c>
      <c r="BKT4" s="112" t="s">
        <v>1740</v>
      </c>
      <c r="BKU4" s="112" t="s">
        <v>1742</v>
      </c>
      <c r="BKV4" s="112" t="s">
        <v>1743</v>
      </c>
      <c r="BKW4" s="112" t="s">
        <v>1744</v>
      </c>
      <c r="BKX4" s="112" t="s">
        <v>1745</v>
      </c>
      <c r="BKY4" s="112" t="s">
        <v>1746</v>
      </c>
      <c r="BKZ4" s="112" t="s">
        <v>1747</v>
      </c>
      <c r="BLA4" s="112" t="s">
        <v>1748</v>
      </c>
      <c r="BLB4" s="112" t="s">
        <v>1806</v>
      </c>
      <c r="BLC4" s="112" t="s">
        <v>1750</v>
      </c>
      <c r="BLD4" s="112" t="s">
        <v>1751</v>
      </c>
      <c r="BLE4" s="112" t="s">
        <v>1753</v>
      </c>
      <c r="BLF4" s="112" t="s">
        <v>1754</v>
      </c>
      <c r="BLG4" s="112" t="s">
        <v>1755</v>
      </c>
      <c r="BLH4" s="112" t="s">
        <v>1756</v>
      </c>
      <c r="BLI4" s="112" t="s">
        <v>1757</v>
      </c>
      <c r="BLJ4" s="112" t="s">
        <v>1758</v>
      </c>
      <c r="BLK4" s="112" t="s">
        <v>1759</v>
      </c>
      <c r="BLL4" s="112" t="s">
        <v>1760</v>
      </c>
      <c r="BLM4" s="112" t="s">
        <v>1761</v>
      </c>
      <c r="BLN4" s="112" t="s">
        <v>1762</v>
      </c>
      <c r="BLO4" s="112" t="s">
        <v>1763</v>
      </c>
      <c r="BLP4" s="112" t="s">
        <v>1764</v>
      </c>
      <c r="BLQ4" s="112" t="s">
        <v>1765</v>
      </c>
      <c r="BLR4" s="112" t="s">
        <v>1766</v>
      </c>
      <c r="BLS4" s="112" t="s">
        <v>1767</v>
      </c>
      <c r="BLT4" s="112" t="s">
        <v>1768</v>
      </c>
      <c r="BLU4" s="112" t="s">
        <v>1769</v>
      </c>
      <c r="BLV4" s="112" t="s">
        <v>1770</v>
      </c>
      <c r="BLW4" s="112" t="s">
        <v>1771</v>
      </c>
      <c r="BLX4" s="112" t="s">
        <v>1772</v>
      </c>
      <c r="BLY4" s="112" t="s">
        <v>1773</v>
      </c>
      <c r="BLZ4" s="112" t="s">
        <v>1774</v>
      </c>
      <c r="BMA4" s="112" t="s">
        <v>1775</v>
      </c>
      <c r="BMB4" s="112" t="s">
        <v>1776</v>
      </c>
      <c r="BMC4" s="112" t="s">
        <v>1777</v>
      </c>
      <c r="BMD4" s="112" t="s">
        <v>1778</v>
      </c>
      <c r="BME4" s="112" t="s">
        <v>1780</v>
      </c>
      <c r="BMF4" s="112" t="s">
        <v>1781</v>
      </c>
      <c r="BMG4" s="112" t="s">
        <v>1782</v>
      </c>
      <c r="BMH4" s="112" t="s">
        <v>1783</v>
      </c>
      <c r="BMI4" s="112" t="s">
        <v>1784</v>
      </c>
      <c r="BMJ4" s="112" t="s">
        <v>1786</v>
      </c>
      <c r="BMK4" s="112" t="s">
        <v>1788</v>
      </c>
      <c r="BML4" s="112" t="s">
        <v>1789</v>
      </c>
      <c r="BMM4" s="112" t="s">
        <v>1791</v>
      </c>
      <c r="BMN4" s="112" t="s">
        <v>1792</v>
      </c>
      <c r="BMO4" s="112" t="s">
        <v>1793</v>
      </c>
      <c r="BMP4" s="112" t="s">
        <v>1794</v>
      </c>
      <c r="BMQ4" s="112" t="s">
        <v>1795</v>
      </c>
      <c r="BMR4" s="112" t="s">
        <v>1796</v>
      </c>
      <c r="BMS4" s="112" t="s">
        <v>1797</v>
      </c>
      <c r="BMT4" s="112" t="s">
        <v>1800</v>
      </c>
      <c r="BMU4" s="112" t="s">
        <v>1801</v>
      </c>
      <c r="BMV4" s="112" t="s">
        <v>1802</v>
      </c>
      <c r="BMW4" s="112" t="s">
        <v>1804</v>
      </c>
      <c r="BMX4" s="112" t="s">
        <v>1805</v>
      </c>
      <c r="BMY4" s="112" t="s">
        <v>1807</v>
      </c>
      <c r="BMZ4" s="112" t="s">
        <v>1808</v>
      </c>
      <c r="BNA4" s="112" t="s">
        <v>1809</v>
      </c>
      <c r="BNB4" s="112" t="s">
        <v>1810</v>
      </c>
      <c r="BNC4" s="112" t="s">
        <v>1812</v>
      </c>
      <c r="BND4" s="112" t="s">
        <v>1813</v>
      </c>
      <c r="BNE4" s="112" t="s">
        <v>1814</v>
      </c>
      <c r="BNF4" s="112" t="s">
        <v>1815</v>
      </c>
      <c r="BNG4" s="112" t="s">
        <v>1816</v>
      </c>
      <c r="BNH4" s="112" t="s">
        <v>1087</v>
      </c>
      <c r="BNI4" s="112" t="s">
        <v>1817</v>
      </c>
      <c r="BNJ4" s="112" t="s">
        <v>1818</v>
      </c>
      <c r="BNK4" s="136" t="s">
        <v>1819</v>
      </c>
      <c r="BNL4" s="112" t="s">
        <v>1821</v>
      </c>
      <c r="BNM4" s="112" t="s">
        <v>1822</v>
      </c>
      <c r="BNN4" s="112" t="s">
        <v>1823</v>
      </c>
      <c r="BNO4" s="112" t="s">
        <v>1824</v>
      </c>
      <c r="BNP4" s="112" t="s">
        <v>1825</v>
      </c>
      <c r="BNQ4" s="112" t="s">
        <v>1826</v>
      </c>
      <c r="BNR4" s="112" t="s">
        <v>1827</v>
      </c>
      <c r="BNS4" s="112" t="s">
        <v>1828</v>
      </c>
      <c r="BNT4" s="112" t="s">
        <v>1830</v>
      </c>
      <c r="BNU4" s="112" t="s">
        <v>1831</v>
      </c>
      <c r="BNV4" s="112" t="s">
        <v>1832</v>
      </c>
      <c r="BNW4" s="112" t="s">
        <v>1833</v>
      </c>
      <c r="BNX4" s="112" t="s">
        <v>1834</v>
      </c>
      <c r="BNY4" s="112" t="s">
        <v>1835</v>
      </c>
      <c r="BNZ4" s="112" t="s">
        <v>1836</v>
      </c>
      <c r="BOA4" s="112" t="s">
        <v>1837</v>
      </c>
      <c r="BOB4" s="112" t="s">
        <v>1838</v>
      </c>
      <c r="BOC4" s="112" t="s">
        <v>1839</v>
      </c>
      <c r="BOD4" s="112" t="s">
        <v>1840</v>
      </c>
      <c r="BOE4" s="112" t="s">
        <v>1841</v>
      </c>
      <c r="BOF4" s="112" t="s">
        <v>1842</v>
      </c>
      <c r="BOG4" s="112" t="s">
        <v>1843</v>
      </c>
      <c r="BOH4" s="112" t="s">
        <v>1845</v>
      </c>
      <c r="BOI4" s="112" t="s">
        <v>1846</v>
      </c>
      <c r="BOJ4" s="112" t="s">
        <v>1848</v>
      </c>
      <c r="BOK4" s="112" t="s">
        <v>1849</v>
      </c>
      <c r="BOL4" s="112" t="s">
        <v>1850</v>
      </c>
      <c r="BOM4" s="112" t="s">
        <v>1851</v>
      </c>
      <c r="BON4" s="112" t="s">
        <v>1852</v>
      </c>
      <c r="BOO4" s="112" t="s">
        <v>1853</v>
      </c>
      <c r="BOP4" s="112" t="s">
        <v>1854</v>
      </c>
      <c r="BOQ4" s="112" t="s">
        <v>1855</v>
      </c>
      <c r="BOR4" s="112" t="s">
        <v>1856</v>
      </c>
      <c r="BOS4" s="112" t="s">
        <v>1857</v>
      </c>
      <c r="BOT4" s="112" t="s">
        <v>1858</v>
      </c>
      <c r="BOU4" s="112" t="s">
        <v>1859</v>
      </c>
      <c r="BOV4" s="112" t="s">
        <v>1860</v>
      </c>
      <c r="BOW4" s="112" t="s">
        <v>1861</v>
      </c>
      <c r="BOX4" s="112" t="s">
        <v>1862</v>
      </c>
      <c r="BOY4" s="112" t="s">
        <v>1863</v>
      </c>
      <c r="BOZ4" s="112" t="s">
        <v>1864</v>
      </c>
      <c r="BPA4" s="112" t="s">
        <v>1865</v>
      </c>
      <c r="BPB4" s="112" t="s">
        <v>1866</v>
      </c>
      <c r="BPC4" s="112" t="s">
        <v>1867</v>
      </c>
      <c r="BPD4" s="112" t="s">
        <v>1868</v>
      </c>
      <c r="BPE4" s="112" t="s">
        <v>1869</v>
      </c>
      <c r="BPF4" s="112" t="s">
        <v>1870</v>
      </c>
      <c r="BPG4" s="112" t="s">
        <v>1871</v>
      </c>
      <c r="BPH4" s="112" t="s">
        <v>1872</v>
      </c>
      <c r="BPI4" s="112" t="s">
        <v>1873</v>
      </c>
      <c r="BPJ4" s="112" t="s">
        <v>1874</v>
      </c>
      <c r="BPK4" s="112" t="s">
        <v>1875</v>
      </c>
      <c r="BPL4" s="112" t="s">
        <v>1876</v>
      </c>
      <c r="BPM4" s="112" t="s">
        <v>1877</v>
      </c>
      <c r="BPN4" s="112" t="s">
        <v>1878</v>
      </c>
      <c r="BPO4" s="112" t="s">
        <v>2508</v>
      </c>
      <c r="BPP4" s="112" t="s">
        <v>1879</v>
      </c>
      <c r="BPQ4" s="112" t="s">
        <v>1880</v>
      </c>
      <c r="BPR4" s="112" t="s">
        <v>1882</v>
      </c>
      <c r="BPS4" s="112" t="s">
        <v>1883</v>
      </c>
      <c r="BPT4" s="112" t="s">
        <v>1884</v>
      </c>
      <c r="BPU4" s="112" t="s">
        <v>1885</v>
      </c>
      <c r="BPV4" s="112" t="s">
        <v>1886</v>
      </c>
      <c r="BPW4" s="112" t="s">
        <v>1887</v>
      </c>
      <c r="BPX4" s="112" t="s">
        <v>1888</v>
      </c>
      <c r="BPY4" s="112" t="s">
        <v>1889</v>
      </c>
      <c r="BPZ4" s="112" t="s">
        <v>1890</v>
      </c>
      <c r="BQA4" s="112" t="s">
        <v>1891</v>
      </c>
      <c r="BQB4" s="112" t="s">
        <v>1892</v>
      </c>
      <c r="BQC4" s="112" t="s">
        <v>1893</v>
      </c>
      <c r="BQD4" s="112" t="s">
        <v>1894</v>
      </c>
      <c r="BQE4" s="112" t="s">
        <v>1895</v>
      </c>
      <c r="BQF4" s="112" t="s">
        <v>1896</v>
      </c>
      <c r="BQG4" s="112" t="s">
        <v>2033</v>
      </c>
      <c r="BQH4" s="112" t="s">
        <v>1897</v>
      </c>
      <c r="BQI4" s="112" t="s">
        <v>1898</v>
      </c>
      <c r="BQJ4" s="112" t="s">
        <v>1899</v>
      </c>
      <c r="BQK4" s="112" t="s">
        <v>1900</v>
      </c>
      <c r="BQL4" s="112" t="s">
        <v>1901</v>
      </c>
      <c r="BQM4" s="112" t="s">
        <v>1902</v>
      </c>
      <c r="BQN4" s="112" t="s">
        <v>1903</v>
      </c>
      <c r="BQO4" s="112" t="s">
        <v>1904</v>
      </c>
      <c r="BQP4" s="112" t="s">
        <v>1905</v>
      </c>
      <c r="BQQ4" s="112" t="s">
        <v>1906</v>
      </c>
      <c r="BQR4" s="112" t="s">
        <v>1907</v>
      </c>
      <c r="BQS4" s="112" t="s">
        <v>1908</v>
      </c>
      <c r="BQT4" s="112" t="s">
        <v>1909</v>
      </c>
      <c r="BQU4" s="112" t="s">
        <v>1910</v>
      </c>
      <c r="BQV4" s="112" t="s">
        <v>1911</v>
      </c>
      <c r="BQW4" s="112" t="s">
        <v>1912</v>
      </c>
      <c r="BQX4" s="112" t="s">
        <v>1913</v>
      </c>
      <c r="BQY4" s="132" t="s">
        <v>1914</v>
      </c>
      <c r="BQZ4" s="112" t="s">
        <v>1915</v>
      </c>
      <c r="BRA4" s="112" t="s">
        <v>1916</v>
      </c>
      <c r="BRB4" s="112" t="s">
        <v>1917</v>
      </c>
      <c r="BRC4" s="112" t="s">
        <v>1918</v>
      </c>
      <c r="BRD4" s="112" t="s">
        <v>1919</v>
      </c>
      <c r="BRE4" s="112" t="s">
        <v>1920</v>
      </c>
      <c r="BRF4" s="112" t="s">
        <v>1921</v>
      </c>
      <c r="BRG4" s="112" t="s">
        <v>1922</v>
      </c>
      <c r="BRH4" s="112" t="s">
        <v>1923</v>
      </c>
      <c r="BRI4" s="112" t="s">
        <v>1924</v>
      </c>
      <c r="BRJ4" s="112" t="s">
        <v>1925</v>
      </c>
      <c r="BRK4" s="112" t="s">
        <v>1926</v>
      </c>
      <c r="BRL4" s="112" t="s">
        <v>1927</v>
      </c>
      <c r="BRM4" s="112" t="s">
        <v>1929</v>
      </c>
      <c r="BRN4" s="112" t="s">
        <v>1930</v>
      </c>
      <c r="BRO4" s="112" t="s">
        <v>1931</v>
      </c>
      <c r="BRP4" s="112" t="s">
        <v>1932</v>
      </c>
      <c r="BRQ4" s="112" t="s">
        <v>1933</v>
      </c>
      <c r="BRR4" s="112" t="s">
        <v>1934</v>
      </c>
      <c r="BRS4" s="112" t="s">
        <v>1935</v>
      </c>
      <c r="BRT4" s="112" t="s">
        <v>1936</v>
      </c>
      <c r="BRU4" s="112" t="s">
        <v>1938</v>
      </c>
      <c r="BRV4" s="112" t="s">
        <v>1939</v>
      </c>
      <c r="BRW4" s="112" t="s">
        <v>1940</v>
      </c>
      <c r="BRX4" s="112" t="s">
        <v>1941</v>
      </c>
      <c r="BRY4" s="112" t="s">
        <v>1942</v>
      </c>
      <c r="BRZ4" s="112" t="s">
        <v>1943</v>
      </c>
      <c r="BSA4" s="112" t="s">
        <v>1944</v>
      </c>
      <c r="BSB4" s="112" t="s">
        <v>1945</v>
      </c>
      <c r="BSC4" s="112" t="s">
        <v>1946</v>
      </c>
      <c r="BSD4" s="112" t="s">
        <v>1947</v>
      </c>
      <c r="BSE4" s="112" t="s">
        <v>1948</v>
      </c>
      <c r="BSF4" s="112" t="s">
        <v>1949</v>
      </c>
      <c r="BSG4" s="112" t="s">
        <v>1950</v>
      </c>
      <c r="BSH4" s="112" t="s">
        <v>1951</v>
      </c>
      <c r="BSI4" s="112" t="s">
        <v>1952</v>
      </c>
      <c r="BSJ4" s="112" t="s">
        <v>1953</v>
      </c>
      <c r="BSK4" s="112" t="s">
        <v>1954</v>
      </c>
      <c r="BSL4" s="112" t="s">
        <v>1955</v>
      </c>
      <c r="BSM4" s="112" t="s">
        <v>1956</v>
      </c>
      <c r="BSN4" s="112" t="s">
        <v>1957</v>
      </c>
      <c r="BSO4" s="112" t="s">
        <v>1958</v>
      </c>
      <c r="BSP4" s="112" t="s">
        <v>1959</v>
      </c>
      <c r="BSQ4" s="112" t="s">
        <v>1960</v>
      </c>
      <c r="BSR4" s="112" t="s">
        <v>1962</v>
      </c>
      <c r="BSS4" s="112" t="s">
        <v>1963</v>
      </c>
      <c r="BST4" s="112" t="s">
        <v>1965</v>
      </c>
      <c r="BSU4" s="112" t="s">
        <v>1966</v>
      </c>
      <c r="BSV4" s="112" t="s">
        <v>1967</v>
      </c>
      <c r="BSW4" s="112" t="s">
        <v>1968</v>
      </c>
      <c r="BSX4" s="112" t="s">
        <v>3408</v>
      </c>
      <c r="BSY4" s="112" t="s">
        <v>1969</v>
      </c>
      <c r="BSZ4" s="112" t="s">
        <v>1970</v>
      </c>
      <c r="BTA4" s="112" t="s">
        <v>1971</v>
      </c>
      <c r="BTB4" s="112" t="s">
        <v>1972</v>
      </c>
      <c r="BTC4" s="112" t="s">
        <v>1973</v>
      </c>
      <c r="BTD4" s="112" t="s">
        <v>1975</v>
      </c>
      <c r="BTE4" s="112" t="s">
        <v>1976</v>
      </c>
      <c r="BTF4" s="112" t="s">
        <v>1977</v>
      </c>
      <c r="BTG4" s="112" t="s">
        <v>1978</v>
      </c>
      <c r="BTH4" s="112" t="s">
        <v>1979</v>
      </c>
      <c r="BTI4" s="112" t="s">
        <v>1980</v>
      </c>
      <c r="BTJ4" s="112" t="s">
        <v>1981</v>
      </c>
      <c r="BTK4" s="112" t="s">
        <v>1982</v>
      </c>
      <c r="BTL4" s="112" t="s">
        <v>1983</v>
      </c>
      <c r="BTM4" s="136" t="s">
        <v>1984</v>
      </c>
      <c r="BTN4" s="112" t="s">
        <v>1985</v>
      </c>
      <c r="BTO4" s="112" t="s">
        <v>1986</v>
      </c>
      <c r="BTP4" s="112" t="s">
        <v>1987</v>
      </c>
      <c r="BTQ4" s="112" t="s">
        <v>1988</v>
      </c>
      <c r="BTR4" s="112" t="s">
        <v>1989</v>
      </c>
      <c r="BTS4" s="112" t="s">
        <v>1990</v>
      </c>
      <c r="BTT4" s="112" t="s">
        <v>1991</v>
      </c>
      <c r="BTU4" s="112" t="s">
        <v>1992</v>
      </c>
      <c r="BTV4" s="112" t="s">
        <v>1993</v>
      </c>
      <c r="BTW4" s="112" t="s">
        <v>1994</v>
      </c>
      <c r="BTX4" s="112" t="s">
        <v>1995</v>
      </c>
      <c r="BTY4" s="112" t="s">
        <v>1996</v>
      </c>
      <c r="BTZ4" s="112" t="s">
        <v>1997</v>
      </c>
      <c r="BUA4" s="112" t="s">
        <v>1998</v>
      </c>
      <c r="BUB4" s="112" t="s">
        <v>1999</v>
      </c>
      <c r="BUC4" s="112" t="s">
        <v>2000</v>
      </c>
      <c r="BUD4" s="112" t="s">
        <v>2001</v>
      </c>
      <c r="BUE4" s="112" t="s">
        <v>2002</v>
      </c>
      <c r="BUF4" s="112" t="s">
        <v>2003</v>
      </c>
      <c r="BUG4" s="112" t="s">
        <v>2004</v>
      </c>
      <c r="BUH4" s="112" t="s">
        <v>2005</v>
      </c>
      <c r="BUI4" s="112" t="s">
        <v>2006</v>
      </c>
      <c r="BUJ4" s="112" t="s">
        <v>2007</v>
      </c>
      <c r="BUK4" s="136" t="s">
        <v>2009</v>
      </c>
      <c r="BUL4" s="112" t="s">
        <v>2010</v>
      </c>
      <c r="BUM4" s="112" t="s">
        <v>2011</v>
      </c>
      <c r="BUN4" s="112" t="s">
        <v>2014</v>
      </c>
      <c r="BUO4" s="112" t="s">
        <v>2015</v>
      </c>
      <c r="BUP4" s="112" t="s">
        <v>2016</v>
      </c>
      <c r="BUQ4" s="112" t="s">
        <v>2017</v>
      </c>
      <c r="BUR4" s="136" t="s">
        <v>2018</v>
      </c>
      <c r="BUS4" s="112" t="s">
        <v>2019</v>
      </c>
      <c r="BUT4" s="112" t="s">
        <v>2020</v>
      </c>
      <c r="BUU4" s="112" t="s">
        <v>2021</v>
      </c>
      <c r="BUV4" s="112" t="s">
        <v>2022</v>
      </c>
      <c r="BUW4" s="132" t="s">
        <v>2023</v>
      </c>
      <c r="BUX4" s="112" t="s">
        <v>2024</v>
      </c>
      <c r="BUY4" s="112" t="s">
        <v>2025</v>
      </c>
      <c r="BUZ4" s="112" t="s">
        <v>2026</v>
      </c>
      <c r="BVA4" s="112" t="s">
        <v>2027</v>
      </c>
      <c r="BVB4" s="112" t="s">
        <v>2028</v>
      </c>
      <c r="BVC4" s="112" t="s">
        <v>2029</v>
      </c>
      <c r="BVD4" s="112" t="s">
        <v>2030</v>
      </c>
      <c r="BVE4" s="112" t="s">
        <v>2031</v>
      </c>
      <c r="BVF4" s="112" t="s">
        <v>2032</v>
      </c>
      <c r="BVG4" s="112" t="s">
        <v>2526</v>
      </c>
      <c r="BVH4" s="112" t="s">
        <v>2035</v>
      </c>
      <c r="BVI4" s="136" t="s">
        <v>2036</v>
      </c>
      <c r="BVJ4" s="136" t="s">
        <v>2037</v>
      </c>
      <c r="BVK4" s="136" t="s">
        <v>2094</v>
      </c>
      <c r="BVL4" s="112" t="s">
        <v>2038</v>
      </c>
      <c r="BVM4" s="112" t="s">
        <v>2039</v>
      </c>
      <c r="BVN4" s="112" t="s">
        <v>2040</v>
      </c>
      <c r="BVO4" s="112" t="s">
        <v>3390</v>
      </c>
      <c r="BVP4" s="112" t="s">
        <v>2041</v>
      </c>
      <c r="BVQ4" s="112" t="s">
        <v>2043</v>
      </c>
      <c r="BVR4" s="112" t="s">
        <v>2044</v>
      </c>
      <c r="BVS4" s="112" t="s">
        <v>2045</v>
      </c>
      <c r="BVT4" s="112" t="s">
        <v>2046</v>
      </c>
      <c r="BVU4" s="112" t="s">
        <v>2047</v>
      </c>
      <c r="BVV4" s="112" t="s">
        <v>2048</v>
      </c>
      <c r="BVW4" s="112" t="s">
        <v>2049</v>
      </c>
      <c r="BVX4" s="112" t="s">
        <v>2050</v>
      </c>
      <c r="BVY4" s="112" t="s">
        <v>2051</v>
      </c>
      <c r="BVZ4" s="112" t="s">
        <v>2053</v>
      </c>
      <c r="BWA4" s="112" t="s">
        <v>2822</v>
      </c>
      <c r="BWB4" s="112" t="s">
        <v>2054</v>
      </c>
      <c r="BWC4" s="112" t="s">
        <v>2055</v>
      </c>
      <c r="BWD4" s="112" t="s">
        <v>2056</v>
      </c>
      <c r="BWE4" s="112" t="s">
        <v>2058</v>
      </c>
      <c r="BWF4" s="112" t="s">
        <v>2059</v>
      </c>
      <c r="BWG4" s="112" t="s">
        <v>2060</v>
      </c>
      <c r="BWH4" s="112" t="s">
        <v>2061</v>
      </c>
      <c r="BWI4" s="112" t="s">
        <v>2062</v>
      </c>
      <c r="BWJ4" s="112" t="s">
        <v>2063</v>
      </c>
      <c r="BWK4" s="112" t="s">
        <v>2065</v>
      </c>
      <c r="BWL4" s="112" t="s">
        <v>2067</v>
      </c>
      <c r="BWM4" s="112" t="s">
        <v>2068</v>
      </c>
      <c r="BWN4" s="112" t="s">
        <v>2069</v>
      </c>
      <c r="BWO4" s="112" t="s">
        <v>2070</v>
      </c>
      <c r="BWP4" s="112" t="s">
        <v>2071</v>
      </c>
      <c r="BWQ4" s="112" t="s">
        <v>2072</v>
      </c>
      <c r="BWR4" s="112" t="s">
        <v>2073</v>
      </c>
      <c r="BWS4" s="112" t="s">
        <v>2074</v>
      </c>
      <c r="BWT4" s="112" t="s">
        <v>2075</v>
      </c>
      <c r="BWU4" s="112" t="s">
        <v>2076</v>
      </c>
      <c r="BWV4" s="112" t="s">
        <v>2077</v>
      </c>
      <c r="BWW4" s="112" t="s">
        <v>2078</v>
      </c>
      <c r="BWX4" s="112" t="s">
        <v>2079</v>
      </c>
      <c r="BWY4" s="112" t="s">
        <v>2080</v>
      </c>
      <c r="BWZ4" s="112" t="s">
        <v>2081</v>
      </c>
      <c r="BXA4" s="112" t="s">
        <v>2082</v>
      </c>
      <c r="BXB4" s="112" t="s">
        <v>2083</v>
      </c>
      <c r="BXC4" s="112" t="s">
        <v>2084</v>
      </c>
      <c r="BXD4" s="112" t="s">
        <v>2085</v>
      </c>
      <c r="BXE4" s="112" t="s">
        <v>2086</v>
      </c>
      <c r="BXF4" s="112" t="s">
        <v>2087</v>
      </c>
      <c r="BXG4" s="112" t="s">
        <v>2088</v>
      </c>
      <c r="BXH4" s="112" t="s">
        <v>2089</v>
      </c>
      <c r="BXI4" s="112" t="s">
        <v>2090</v>
      </c>
      <c r="BXJ4" s="112" t="s">
        <v>2091</v>
      </c>
      <c r="BXK4" s="112" t="s">
        <v>2092</v>
      </c>
      <c r="BXL4" s="112" t="s">
        <v>2093</v>
      </c>
      <c r="BXM4" s="112" t="s">
        <v>2095</v>
      </c>
      <c r="BXN4" s="112" t="s">
        <v>2096</v>
      </c>
      <c r="BXO4" s="112" t="s">
        <v>2097</v>
      </c>
      <c r="BXP4" s="112" t="s">
        <v>2098</v>
      </c>
      <c r="BXQ4" s="112" t="s">
        <v>2099</v>
      </c>
      <c r="BXR4" s="112" t="s">
        <v>2100</v>
      </c>
      <c r="BXS4" s="112" t="s">
        <v>2101</v>
      </c>
      <c r="BXT4" s="112" t="s">
        <v>2102</v>
      </c>
      <c r="BXU4" s="112" t="s">
        <v>2103</v>
      </c>
      <c r="BXV4" s="112" t="s">
        <v>2104</v>
      </c>
      <c r="BXW4" s="112" t="s">
        <v>2105</v>
      </c>
      <c r="BXX4" s="112" t="s">
        <v>2106</v>
      </c>
      <c r="BXY4" s="112" t="s">
        <v>2107</v>
      </c>
      <c r="BXZ4" s="112" t="s">
        <v>2108</v>
      </c>
      <c r="BYA4" s="112" t="s">
        <v>2109</v>
      </c>
      <c r="BYB4" s="112" t="s">
        <v>2110</v>
      </c>
      <c r="BYC4" s="112" t="s">
        <v>2111</v>
      </c>
      <c r="BYD4" s="112" t="s">
        <v>2112</v>
      </c>
      <c r="BYE4" s="112" t="s">
        <v>2113</v>
      </c>
      <c r="BYF4" s="112" t="s">
        <v>2114</v>
      </c>
      <c r="BYG4" s="112" t="s">
        <v>2115</v>
      </c>
      <c r="BYH4" s="112" t="s">
        <v>2116</v>
      </c>
      <c r="BYI4" s="112" t="s">
        <v>2117</v>
      </c>
      <c r="BYJ4" s="112" t="s">
        <v>2118</v>
      </c>
      <c r="BYK4" s="112" t="s">
        <v>2119</v>
      </c>
      <c r="BYL4" s="112" t="s">
        <v>2120</v>
      </c>
      <c r="BYM4" s="112" t="s">
        <v>2121</v>
      </c>
      <c r="BYN4" s="112" t="s">
        <v>2122</v>
      </c>
      <c r="BYO4" s="112" t="s">
        <v>2123</v>
      </c>
      <c r="BYP4" s="112" t="s">
        <v>2124</v>
      </c>
      <c r="BYQ4" s="112" t="s">
        <v>2125</v>
      </c>
      <c r="BYR4" s="112" t="s">
        <v>2126</v>
      </c>
      <c r="BYS4" s="112" t="s">
        <v>2127</v>
      </c>
      <c r="BYT4" s="112" t="s">
        <v>2128</v>
      </c>
      <c r="BYU4" s="112" t="s">
        <v>2129</v>
      </c>
      <c r="BYV4" s="112" t="s">
        <v>2130</v>
      </c>
      <c r="BYW4" s="112" t="s">
        <v>2131</v>
      </c>
      <c r="BYX4" s="112" t="s">
        <v>2132</v>
      </c>
      <c r="BYY4" s="112" t="s">
        <v>2133</v>
      </c>
      <c r="BYZ4" s="112" t="s">
        <v>2134</v>
      </c>
      <c r="BZA4" s="112" t="s">
        <v>2135</v>
      </c>
      <c r="BZB4" s="112" t="s">
        <v>2136</v>
      </c>
      <c r="BZC4" s="112" t="s">
        <v>2137</v>
      </c>
      <c r="BZD4" s="112" t="s">
        <v>2138</v>
      </c>
      <c r="BZE4" s="112" t="s">
        <v>2139</v>
      </c>
      <c r="BZF4" s="112" t="s">
        <v>2140</v>
      </c>
      <c r="BZG4" s="112" t="s">
        <v>2141</v>
      </c>
      <c r="BZH4" s="112" t="s">
        <v>2142</v>
      </c>
      <c r="BZI4" s="112" t="s">
        <v>2143</v>
      </c>
      <c r="BZJ4" s="112" t="s">
        <v>2144</v>
      </c>
      <c r="BZK4" s="112" t="s">
        <v>2145</v>
      </c>
      <c r="BZL4" s="112" t="s">
        <v>2146</v>
      </c>
      <c r="BZM4" s="112" t="s">
        <v>2147</v>
      </c>
      <c r="BZN4" s="112" t="s">
        <v>2148</v>
      </c>
      <c r="BZO4" s="112" t="s">
        <v>2149</v>
      </c>
      <c r="BZP4" s="112" t="s">
        <v>2150</v>
      </c>
      <c r="BZQ4" s="112" t="s">
        <v>2151</v>
      </c>
      <c r="BZR4" s="112" t="s">
        <v>2152</v>
      </c>
      <c r="BZS4" s="112" t="s">
        <v>2153</v>
      </c>
      <c r="BZT4" s="112" t="s">
        <v>2154</v>
      </c>
      <c r="BZU4" s="112" t="s">
        <v>2155</v>
      </c>
      <c r="BZV4" s="112" t="s">
        <v>2156</v>
      </c>
      <c r="BZW4" s="112" t="s">
        <v>2157</v>
      </c>
      <c r="BZX4" s="112" t="s">
        <v>2158</v>
      </c>
      <c r="BZY4" s="112" t="s">
        <v>2159</v>
      </c>
      <c r="BZZ4" s="112" t="s">
        <v>2160</v>
      </c>
      <c r="CAA4" s="112" t="s">
        <v>2161</v>
      </c>
      <c r="CAB4" s="112" t="s">
        <v>2162</v>
      </c>
      <c r="CAC4" s="112" t="s">
        <v>2163</v>
      </c>
      <c r="CAD4" s="112" t="s">
        <v>2164</v>
      </c>
      <c r="CAE4" s="112" t="s">
        <v>2165</v>
      </c>
      <c r="CAF4" s="112" t="s">
        <v>2166</v>
      </c>
      <c r="CAG4" s="112" t="s">
        <v>2167</v>
      </c>
      <c r="CAH4" s="112" t="s">
        <v>2168</v>
      </c>
      <c r="CAI4" s="112" t="s">
        <v>2169</v>
      </c>
      <c r="CAJ4" s="112" t="s">
        <v>2170</v>
      </c>
      <c r="CAK4" s="112" t="s">
        <v>2171</v>
      </c>
      <c r="CAL4" s="112" t="s">
        <v>2172</v>
      </c>
      <c r="CAM4" s="112" t="s">
        <v>2173</v>
      </c>
      <c r="CAN4" s="112" t="s">
        <v>2174</v>
      </c>
      <c r="CAO4" s="112" t="s">
        <v>2175</v>
      </c>
      <c r="CAP4" s="112" t="s">
        <v>2176</v>
      </c>
      <c r="CAQ4" s="112" t="s">
        <v>2177</v>
      </c>
      <c r="CAR4" s="112" t="s">
        <v>2178</v>
      </c>
      <c r="CAS4" s="112" t="s">
        <v>2179</v>
      </c>
      <c r="CAT4" s="112" t="s">
        <v>2180</v>
      </c>
      <c r="CAU4" s="112" t="s">
        <v>2181</v>
      </c>
      <c r="CAV4" s="112" t="s">
        <v>2182</v>
      </c>
      <c r="CAW4" s="112" t="s">
        <v>2183</v>
      </c>
      <c r="CAX4" s="112" t="s">
        <v>2184</v>
      </c>
      <c r="CAY4" s="112" t="s">
        <v>2185</v>
      </c>
      <c r="CAZ4" s="112" t="s">
        <v>2186</v>
      </c>
      <c r="CBA4" s="112" t="s">
        <v>2187</v>
      </c>
      <c r="CBB4" s="112" t="s">
        <v>2188</v>
      </c>
      <c r="CBC4" s="112" t="s">
        <v>2189</v>
      </c>
      <c r="CBD4" s="112" t="s">
        <v>2190</v>
      </c>
      <c r="CBE4" s="112" t="s">
        <v>2191</v>
      </c>
      <c r="CBF4" s="112" t="s">
        <v>2192</v>
      </c>
      <c r="CBG4" s="112" t="s">
        <v>2193</v>
      </c>
      <c r="CBH4" s="112" t="s">
        <v>2194</v>
      </c>
      <c r="CBI4" s="112" t="s">
        <v>2195</v>
      </c>
      <c r="CBJ4" s="112" t="s">
        <v>2196</v>
      </c>
      <c r="CBK4" s="112" t="s">
        <v>2197</v>
      </c>
      <c r="CBL4" s="112" t="s">
        <v>2198</v>
      </c>
      <c r="CBM4" s="112" t="s">
        <v>2199</v>
      </c>
      <c r="CBN4" s="112" t="s">
        <v>2200</v>
      </c>
      <c r="CBO4" s="112" t="s">
        <v>2201</v>
      </c>
      <c r="CBP4" s="112" t="s">
        <v>2202</v>
      </c>
      <c r="CBQ4" s="112" t="s">
        <v>2203</v>
      </c>
      <c r="CBR4" s="112" t="s">
        <v>2204</v>
      </c>
      <c r="CBS4" s="112" t="s">
        <v>2205</v>
      </c>
      <c r="CBT4" s="112" t="s">
        <v>2206</v>
      </c>
      <c r="CBU4" s="112" t="s">
        <v>2207</v>
      </c>
      <c r="CBV4" s="112" t="s">
        <v>2208</v>
      </c>
      <c r="CBW4" s="112" t="s">
        <v>2209</v>
      </c>
      <c r="CBX4" s="112" t="s">
        <v>2210</v>
      </c>
      <c r="CBY4" s="112" t="s">
        <v>2211</v>
      </c>
      <c r="CBZ4" s="112" t="s">
        <v>2212</v>
      </c>
      <c r="CCA4" s="112" t="s">
        <v>2213</v>
      </c>
      <c r="CCB4" s="112" t="s">
        <v>2214</v>
      </c>
      <c r="CCC4" s="112" t="s">
        <v>2215</v>
      </c>
      <c r="CCD4" s="112" t="s">
        <v>2216</v>
      </c>
      <c r="CCE4" s="112" t="s">
        <v>2217</v>
      </c>
      <c r="CCF4" s="112" t="s">
        <v>2218</v>
      </c>
      <c r="CCG4" s="112" t="s">
        <v>2219</v>
      </c>
      <c r="CCH4" s="112" t="s">
        <v>2220</v>
      </c>
      <c r="CCI4" s="112" t="s">
        <v>2221</v>
      </c>
      <c r="CCJ4" s="112" t="s">
        <v>2222</v>
      </c>
      <c r="CCK4" s="112" t="s">
        <v>2223</v>
      </c>
      <c r="CCL4" s="112" t="s">
        <v>2224</v>
      </c>
      <c r="CCM4" s="112" t="s">
        <v>2225</v>
      </c>
      <c r="CCN4" s="112" t="s">
        <v>2226</v>
      </c>
      <c r="CCO4" s="112" t="s">
        <v>2227</v>
      </c>
      <c r="CCP4" s="112" t="s">
        <v>2228</v>
      </c>
      <c r="CCQ4" s="112" t="s">
        <v>2229</v>
      </c>
      <c r="CCR4" s="112" t="s">
        <v>2230</v>
      </c>
      <c r="CCS4" s="112" t="s">
        <v>2231</v>
      </c>
      <c r="CCT4" s="112" t="s">
        <v>2232</v>
      </c>
      <c r="CCU4" s="112" t="s">
        <v>2233</v>
      </c>
      <c r="CCV4" s="112" t="s">
        <v>2234</v>
      </c>
      <c r="CCW4" s="112" t="s">
        <v>2235</v>
      </c>
      <c r="CCX4" s="112" t="s">
        <v>2236</v>
      </c>
      <c r="CCY4" s="112" t="s">
        <v>2237</v>
      </c>
      <c r="CCZ4" s="112" t="s">
        <v>2238</v>
      </c>
      <c r="CDA4" s="112" t="s">
        <v>2239</v>
      </c>
      <c r="CDB4" s="112" t="s">
        <v>2240</v>
      </c>
      <c r="CDC4" s="112" t="s">
        <v>2241</v>
      </c>
      <c r="CDD4" s="112" t="s">
        <v>2242</v>
      </c>
      <c r="CDE4" s="112" t="s">
        <v>2243</v>
      </c>
      <c r="CDF4" s="112" t="s">
        <v>2244</v>
      </c>
      <c r="CDG4" s="112" t="s">
        <v>2245</v>
      </c>
      <c r="CDH4" s="112" t="s">
        <v>2246</v>
      </c>
      <c r="CDI4" s="112" t="s">
        <v>2247</v>
      </c>
      <c r="CDJ4" s="112" t="s">
        <v>2248</v>
      </c>
      <c r="CDK4" s="112" t="s">
        <v>2249</v>
      </c>
      <c r="CDL4" s="112" t="s">
        <v>2250</v>
      </c>
      <c r="CDM4" s="112" t="s">
        <v>2251</v>
      </c>
      <c r="CDN4" s="112" t="s">
        <v>2252</v>
      </c>
      <c r="CDO4" s="112" t="s">
        <v>2253</v>
      </c>
      <c r="CDP4" s="112" t="s">
        <v>2254</v>
      </c>
      <c r="CDQ4" s="112" t="s">
        <v>2255</v>
      </c>
      <c r="CDR4" s="112" t="s">
        <v>2256</v>
      </c>
      <c r="CDS4" s="112" t="s">
        <v>2257</v>
      </c>
      <c r="CDT4" s="112" t="s">
        <v>2258</v>
      </c>
      <c r="CDU4" s="112" t="s">
        <v>2259</v>
      </c>
      <c r="CDV4" s="112" t="s">
        <v>2260</v>
      </c>
      <c r="CDW4" s="112" t="s">
        <v>2261</v>
      </c>
      <c r="CDX4" s="112" t="s">
        <v>2262</v>
      </c>
      <c r="CDY4" s="112" t="s">
        <v>2263</v>
      </c>
      <c r="CDZ4" s="112" t="s">
        <v>2264</v>
      </c>
      <c r="CEA4" s="112" t="s">
        <v>2265</v>
      </c>
      <c r="CEB4" s="112" t="s">
        <v>2266</v>
      </c>
      <c r="CEC4" s="112" t="s">
        <v>2267</v>
      </c>
      <c r="CED4" s="112" t="s">
        <v>2268</v>
      </c>
      <c r="CEE4" s="112" t="s">
        <v>2269</v>
      </c>
      <c r="CEF4" s="112" t="s">
        <v>2270</v>
      </c>
      <c r="CEG4" s="112" t="s">
        <v>2271</v>
      </c>
      <c r="CEH4" s="112" t="s">
        <v>2272</v>
      </c>
      <c r="CEI4" s="112" t="s">
        <v>2273</v>
      </c>
      <c r="CEJ4" s="112" t="s">
        <v>2274</v>
      </c>
      <c r="CEK4" s="112" t="s">
        <v>2275</v>
      </c>
      <c r="CEL4" s="112" t="s">
        <v>2276</v>
      </c>
      <c r="CEM4" s="112" t="s">
        <v>2277</v>
      </c>
      <c r="CEN4" s="112" t="s">
        <v>2278</v>
      </c>
      <c r="CEO4" s="112" t="s">
        <v>2279</v>
      </c>
      <c r="CEP4" s="112" t="s">
        <v>2280</v>
      </c>
      <c r="CEQ4" s="112" t="s">
        <v>2281</v>
      </c>
      <c r="CER4" s="112" t="s">
        <v>2282</v>
      </c>
      <c r="CES4" s="112" t="s">
        <v>2283</v>
      </c>
      <c r="CET4" s="112" t="s">
        <v>2284</v>
      </c>
      <c r="CEU4" s="112" t="s">
        <v>2285</v>
      </c>
      <c r="CEV4" s="112" t="s">
        <v>2286</v>
      </c>
      <c r="CEW4" s="112" t="s">
        <v>2287</v>
      </c>
      <c r="CEX4" s="112" t="s">
        <v>2288</v>
      </c>
      <c r="CEY4" s="112" t="s">
        <v>2289</v>
      </c>
      <c r="CEZ4" s="112" t="s">
        <v>2290</v>
      </c>
      <c r="CFA4" s="112" t="s">
        <v>2291</v>
      </c>
      <c r="CFB4" s="112" t="s">
        <v>2292</v>
      </c>
      <c r="CFC4" s="112" t="s">
        <v>2293</v>
      </c>
      <c r="CFD4" s="112" t="s">
        <v>2294</v>
      </c>
      <c r="CFE4" s="112" t="s">
        <v>2295</v>
      </c>
      <c r="CFF4" s="112" t="s">
        <v>2296</v>
      </c>
      <c r="CFG4" s="112" t="s">
        <v>2297</v>
      </c>
      <c r="CFH4" s="112" t="s">
        <v>2298</v>
      </c>
      <c r="CFI4" s="112" t="s">
        <v>2299</v>
      </c>
      <c r="CFJ4" s="112" t="s">
        <v>2300</v>
      </c>
      <c r="CFK4" s="112" t="s">
        <v>2301</v>
      </c>
      <c r="CFL4" s="112" t="s">
        <v>2302</v>
      </c>
      <c r="CFM4" s="112" t="s">
        <v>2303</v>
      </c>
      <c r="CFN4" s="112" t="s">
        <v>2304</v>
      </c>
      <c r="CFO4" s="112" t="s">
        <v>2304</v>
      </c>
      <c r="CFP4" s="112" t="s">
        <v>2305</v>
      </c>
      <c r="CFQ4" s="112" t="s">
        <v>2306</v>
      </c>
      <c r="CFR4" s="112" t="s">
        <v>2307</v>
      </c>
      <c r="CFS4" s="112" t="s">
        <v>2308</v>
      </c>
      <c r="CFT4" s="112" t="s">
        <v>2309</v>
      </c>
      <c r="CFU4" s="112" t="s">
        <v>2310</v>
      </c>
      <c r="CFV4" s="112" t="s">
        <v>2311</v>
      </c>
      <c r="CFW4" s="112" t="s">
        <v>2312</v>
      </c>
      <c r="CFX4" s="112" t="s">
        <v>2313</v>
      </c>
      <c r="CFY4" s="112" t="s">
        <v>2314</v>
      </c>
      <c r="CFZ4" s="112" t="s">
        <v>2315</v>
      </c>
      <c r="CGA4" s="112" t="s">
        <v>2316</v>
      </c>
      <c r="CGB4" s="112" t="s">
        <v>2317</v>
      </c>
      <c r="CGC4" s="112" t="s">
        <v>2318</v>
      </c>
      <c r="CGD4" s="112" t="s">
        <v>2319</v>
      </c>
      <c r="CGE4" s="112" t="s">
        <v>2320</v>
      </c>
      <c r="CGF4" s="112" t="s">
        <v>2321</v>
      </c>
      <c r="CGG4" s="112" t="s">
        <v>2322</v>
      </c>
      <c r="CGH4" s="112" t="s">
        <v>2323</v>
      </c>
      <c r="CGI4" s="112" t="s">
        <v>2324</v>
      </c>
      <c r="CGJ4" s="112" t="s">
        <v>2325</v>
      </c>
      <c r="CGK4" s="112" t="s">
        <v>2326</v>
      </c>
      <c r="CGL4" s="112" t="s">
        <v>2327</v>
      </c>
      <c r="CGM4" s="112" t="s">
        <v>2328</v>
      </c>
      <c r="CGN4" s="112" t="s">
        <v>2329</v>
      </c>
      <c r="CGO4" s="112" t="s">
        <v>2330</v>
      </c>
      <c r="CGP4" s="112" t="s">
        <v>2331</v>
      </c>
      <c r="CGQ4" s="112" t="s">
        <v>2332</v>
      </c>
      <c r="CGR4" s="112" t="s">
        <v>2333</v>
      </c>
      <c r="CGS4" s="112" t="s">
        <v>2334</v>
      </c>
      <c r="CGT4" s="112" t="s">
        <v>2335</v>
      </c>
      <c r="CGU4" s="112" t="s">
        <v>2336</v>
      </c>
      <c r="CGV4" s="112" t="s">
        <v>2337</v>
      </c>
      <c r="CGW4" s="112" t="s">
        <v>2338</v>
      </c>
      <c r="CGX4" s="112" t="s">
        <v>2339</v>
      </c>
      <c r="CGY4" s="112" t="s">
        <v>2340</v>
      </c>
      <c r="CGZ4" s="112" t="s">
        <v>2341</v>
      </c>
      <c r="CHA4" s="112" t="s">
        <v>2342</v>
      </c>
      <c r="CHB4" s="112" t="s">
        <v>2343</v>
      </c>
      <c r="CHC4" s="112" t="s">
        <v>2344</v>
      </c>
      <c r="CHD4" s="112" t="s">
        <v>2345</v>
      </c>
      <c r="CHE4" s="112" t="s">
        <v>2346</v>
      </c>
      <c r="CHF4" s="112" t="s">
        <v>2347</v>
      </c>
      <c r="CHG4" s="112" t="s">
        <v>2348</v>
      </c>
      <c r="CHH4" s="112" t="s">
        <v>2349</v>
      </c>
      <c r="CHI4" s="112" t="s">
        <v>2350</v>
      </c>
      <c r="CHJ4" s="112" t="s">
        <v>2351</v>
      </c>
      <c r="CHK4" s="112" t="s">
        <v>2352</v>
      </c>
      <c r="CHL4" s="112" t="s">
        <v>2353</v>
      </c>
      <c r="CHM4" s="112" t="s">
        <v>2354</v>
      </c>
      <c r="CHN4" s="112" t="s">
        <v>2355</v>
      </c>
      <c r="CHO4" s="112" t="s">
        <v>2356</v>
      </c>
      <c r="CHP4" s="112" t="s">
        <v>2357</v>
      </c>
      <c r="CHQ4" s="112" t="s">
        <v>2358</v>
      </c>
      <c r="CHR4" s="112" t="s">
        <v>2359</v>
      </c>
      <c r="CHS4" s="112" t="s">
        <v>2360</v>
      </c>
      <c r="CHT4" s="112" t="s">
        <v>2361</v>
      </c>
      <c r="CHU4" s="112" t="s">
        <v>2362</v>
      </c>
      <c r="CHV4" s="112" t="s">
        <v>2363</v>
      </c>
      <c r="CHW4" s="112" t="s">
        <v>2364</v>
      </c>
      <c r="CHX4" s="112" t="s">
        <v>2365</v>
      </c>
      <c r="CHY4" s="112" t="s">
        <v>2366</v>
      </c>
      <c r="CHZ4" s="112" t="s">
        <v>2367</v>
      </c>
      <c r="CIA4" s="112" t="s">
        <v>2368</v>
      </c>
      <c r="CIB4" s="112" t="s">
        <v>2369</v>
      </c>
      <c r="CIC4" s="112" t="s">
        <v>2370</v>
      </c>
      <c r="CID4" s="112" t="s">
        <v>2371</v>
      </c>
      <c r="CIE4" s="112" t="s">
        <v>2372</v>
      </c>
      <c r="CIF4" s="112" t="s">
        <v>2373</v>
      </c>
      <c r="CIG4" s="112" t="s">
        <v>2374</v>
      </c>
      <c r="CIH4" s="112" t="s">
        <v>2375</v>
      </c>
      <c r="CII4" s="112" t="s">
        <v>2376</v>
      </c>
      <c r="CIJ4" s="112" t="s">
        <v>2377</v>
      </c>
      <c r="CIK4" s="112" t="s">
        <v>2378</v>
      </c>
      <c r="CIL4" s="112" t="s">
        <v>2379</v>
      </c>
      <c r="CIM4" s="112" t="s">
        <v>2380</v>
      </c>
      <c r="CIN4" s="112" t="s">
        <v>2381</v>
      </c>
      <c r="CIO4" s="112" t="s">
        <v>2382</v>
      </c>
      <c r="CIP4" s="112" t="s">
        <v>2383</v>
      </c>
      <c r="CIQ4" s="112" t="s">
        <v>2384</v>
      </c>
      <c r="CIR4" s="112" t="s">
        <v>2369</v>
      </c>
      <c r="CIS4" s="112" t="s">
        <v>2385</v>
      </c>
      <c r="CIT4" s="112" t="s">
        <v>2386</v>
      </c>
      <c r="CIU4" s="112" t="s">
        <v>2387</v>
      </c>
      <c r="CIV4" s="112" t="s">
        <v>2388</v>
      </c>
      <c r="CIW4" s="112" t="s">
        <v>2389</v>
      </c>
      <c r="CIX4" s="112" t="s">
        <v>2390</v>
      </c>
      <c r="CIY4" s="112" t="s">
        <v>2391</v>
      </c>
      <c r="CIZ4" s="112" t="s">
        <v>2392</v>
      </c>
      <c r="CJA4" s="112" t="s">
        <v>2393</v>
      </c>
      <c r="CJB4" s="112" t="s">
        <v>2394</v>
      </c>
      <c r="CJC4" s="112" t="s">
        <v>2395</v>
      </c>
      <c r="CJD4" s="112" t="s">
        <v>2396</v>
      </c>
      <c r="CJE4" s="112" t="s">
        <v>2397</v>
      </c>
      <c r="CJF4" s="112" t="s">
        <v>2398</v>
      </c>
      <c r="CJG4" s="112" t="s">
        <v>2399</v>
      </c>
      <c r="CJH4" s="112" t="s">
        <v>2400</v>
      </c>
      <c r="CJI4" s="112" t="s">
        <v>2401</v>
      </c>
      <c r="CJJ4" s="112" t="s">
        <v>2402</v>
      </c>
      <c r="CJK4" s="112" t="s">
        <v>2403</v>
      </c>
      <c r="CJL4" s="112" t="s">
        <v>2404</v>
      </c>
      <c r="CJM4" s="112" t="s">
        <v>2405</v>
      </c>
      <c r="CJN4" s="112" t="s">
        <v>2406</v>
      </c>
      <c r="CJO4" s="112" t="s">
        <v>2407</v>
      </c>
      <c r="CJP4" s="112" t="s">
        <v>2408</v>
      </c>
      <c r="CJQ4" s="112" t="s">
        <v>2409</v>
      </c>
      <c r="CJR4" s="112" t="s">
        <v>2410</v>
      </c>
      <c r="CJS4" s="112" t="s">
        <v>2411</v>
      </c>
      <c r="CJT4" s="112" t="s">
        <v>2412</v>
      </c>
      <c r="CJU4" s="112" t="s">
        <v>2413</v>
      </c>
      <c r="CJV4" s="112" t="s">
        <v>2414</v>
      </c>
      <c r="CJW4" s="112" t="s">
        <v>2415</v>
      </c>
      <c r="CJX4" s="112" t="s">
        <v>2416</v>
      </c>
      <c r="CJY4" s="112" t="s">
        <v>2417</v>
      </c>
      <c r="CJZ4" s="112" t="s">
        <v>2418</v>
      </c>
      <c r="CKA4" s="112" t="s">
        <v>2419</v>
      </c>
      <c r="CKB4" s="112" t="s">
        <v>2420</v>
      </c>
      <c r="CKC4" s="112" t="s">
        <v>2421</v>
      </c>
      <c r="CKD4" s="112" t="s">
        <v>2422</v>
      </c>
      <c r="CKE4" s="112" t="s">
        <v>2423</v>
      </c>
      <c r="CKF4" s="112" t="s">
        <v>2424</v>
      </c>
      <c r="CKG4" s="112" t="s">
        <v>2425</v>
      </c>
      <c r="CKH4" s="112" t="s">
        <v>2426</v>
      </c>
      <c r="CKI4" s="112" t="s">
        <v>2427</v>
      </c>
      <c r="CKJ4" s="112" t="s">
        <v>2428</v>
      </c>
      <c r="CKK4" s="112" t="s">
        <v>2429</v>
      </c>
      <c r="CKL4" s="112" t="s">
        <v>2430</v>
      </c>
      <c r="CKM4" s="112" t="s">
        <v>2431</v>
      </c>
      <c r="CKN4" s="112" t="s">
        <v>2432</v>
      </c>
      <c r="CKO4" s="112" t="s">
        <v>2433</v>
      </c>
      <c r="CKP4" s="112" t="s">
        <v>2434</v>
      </c>
      <c r="CKQ4" s="112" t="s">
        <v>2435</v>
      </c>
      <c r="CKR4" s="112" t="s">
        <v>2436</v>
      </c>
      <c r="CKS4" s="112" t="s">
        <v>2437</v>
      </c>
      <c r="CKT4" s="112" t="s">
        <v>2438</v>
      </c>
      <c r="CKU4" s="112" t="s">
        <v>2439</v>
      </c>
      <c r="CKV4" s="112" t="s">
        <v>2440</v>
      </c>
      <c r="CKW4" s="112" t="s">
        <v>2441</v>
      </c>
      <c r="CKX4" s="112" t="s">
        <v>2442</v>
      </c>
      <c r="CKY4" s="112" t="s">
        <v>2443</v>
      </c>
      <c r="CKZ4" s="112" t="s">
        <v>2444</v>
      </c>
      <c r="CLA4" s="112" t="s">
        <v>2445</v>
      </c>
      <c r="CLB4" s="112" t="s">
        <v>2446</v>
      </c>
      <c r="CLC4" s="112" t="s">
        <v>2447</v>
      </c>
      <c r="CLD4" s="112" t="s">
        <v>2448</v>
      </c>
      <c r="CLE4" s="112" t="s">
        <v>2449</v>
      </c>
      <c r="CLF4" s="112" t="s">
        <v>2450</v>
      </c>
      <c r="CLG4" s="112" t="s">
        <v>2451</v>
      </c>
      <c r="CLH4" s="112" t="s">
        <v>2452</v>
      </c>
      <c r="CLI4" s="112" t="s">
        <v>2453</v>
      </c>
      <c r="CLJ4" s="112" t="s">
        <v>2454</v>
      </c>
      <c r="CLK4" s="112" t="s">
        <v>2455</v>
      </c>
      <c r="CLL4" s="112" t="s">
        <v>2456</v>
      </c>
      <c r="CLM4" s="112" t="s">
        <v>2457</v>
      </c>
      <c r="CLN4" s="112" t="s">
        <v>2458</v>
      </c>
      <c r="CLO4" s="112" t="s">
        <v>2459</v>
      </c>
      <c r="CLP4" s="112" t="s">
        <v>2460</v>
      </c>
      <c r="CLQ4" s="112" t="s">
        <v>2461</v>
      </c>
      <c r="CLR4" s="112" t="s">
        <v>2462</v>
      </c>
      <c r="CLS4" s="112" t="s">
        <v>2463</v>
      </c>
      <c r="CLT4" s="112" t="s">
        <v>2464</v>
      </c>
      <c r="CLU4" s="112" t="s">
        <v>2465</v>
      </c>
      <c r="CLV4" s="112" t="s">
        <v>2466</v>
      </c>
      <c r="CLW4" s="112" t="s">
        <v>2467</v>
      </c>
      <c r="CLX4" s="112" t="s">
        <v>2468</v>
      </c>
      <c r="CLY4" s="112" t="s">
        <v>2469</v>
      </c>
      <c r="CLZ4" s="112" t="s">
        <v>2470</v>
      </c>
      <c r="CMA4" s="112" t="s">
        <v>2471</v>
      </c>
      <c r="CMB4" s="112" t="s">
        <v>2472</v>
      </c>
      <c r="CMC4" s="112" t="s">
        <v>2473</v>
      </c>
      <c r="CMD4" s="112" t="s">
        <v>2474</v>
      </c>
      <c r="CME4" s="112" t="s">
        <v>2475</v>
      </c>
      <c r="CMF4" s="112" t="s">
        <v>2476</v>
      </c>
      <c r="CMG4" s="112" t="s">
        <v>2477</v>
      </c>
      <c r="CMH4" s="112" t="s">
        <v>2478</v>
      </c>
      <c r="CMI4" s="112" t="s">
        <v>2479</v>
      </c>
      <c r="CMJ4" s="112" t="s">
        <v>2480</v>
      </c>
      <c r="CMK4" s="112" t="s">
        <v>2481</v>
      </c>
      <c r="CML4" s="112" t="s">
        <v>2482</v>
      </c>
      <c r="CMM4" s="112" t="s">
        <v>2483</v>
      </c>
      <c r="CMN4" s="112" t="s">
        <v>2484</v>
      </c>
      <c r="CMO4" s="112" t="s">
        <v>2485</v>
      </c>
      <c r="CMP4" s="112" t="s">
        <v>2486</v>
      </c>
      <c r="CMQ4" s="112" t="s">
        <v>2487</v>
      </c>
      <c r="CMR4" s="112" t="s">
        <v>2488</v>
      </c>
      <c r="CMS4" s="112" t="s">
        <v>2489</v>
      </c>
      <c r="CMT4" s="112" t="s">
        <v>2490</v>
      </c>
      <c r="CMU4" s="112" t="s">
        <v>2491</v>
      </c>
      <c r="CMV4" s="112" t="s">
        <v>2492</v>
      </c>
      <c r="CMW4" s="112" t="s">
        <v>2493</v>
      </c>
      <c r="CMX4" s="112" t="s">
        <v>2494</v>
      </c>
      <c r="CMY4" s="112" t="s">
        <v>2495</v>
      </c>
      <c r="CMZ4" s="112" t="s">
        <v>2496</v>
      </c>
      <c r="CNA4" s="112" t="s">
        <v>2497</v>
      </c>
      <c r="CNB4" s="112" t="s">
        <v>2498</v>
      </c>
      <c r="CNC4" s="112" t="s">
        <v>2499</v>
      </c>
      <c r="CND4" s="112" t="s">
        <v>2500</v>
      </c>
      <c r="CNE4" s="112" t="s">
        <v>2502</v>
      </c>
      <c r="CNF4" s="112" t="s">
        <v>2503</v>
      </c>
      <c r="CNG4" s="112" t="s">
        <v>2504</v>
      </c>
      <c r="CNH4" s="112" t="s">
        <v>2505</v>
      </c>
      <c r="CNI4" s="112" t="s">
        <v>2506</v>
      </c>
      <c r="CNJ4" s="112" t="s">
        <v>2507</v>
      </c>
      <c r="CNK4" s="112" t="s">
        <v>2509</v>
      </c>
      <c r="CNL4" s="112" t="s">
        <v>2510</v>
      </c>
      <c r="CNM4" s="112" t="s">
        <v>2511</v>
      </c>
      <c r="CNN4" s="112" t="s">
        <v>2512</v>
      </c>
      <c r="CNO4" s="112" t="s">
        <v>2513</v>
      </c>
      <c r="CNP4" s="112" t="s">
        <v>2514</v>
      </c>
      <c r="CNQ4" s="136" t="s">
        <v>2515</v>
      </c>
      <c r="CNR4" s="112" t="s">
        <v>2516</v>
      </c>
      <c r="CNS4" s="136" t="s">
        <v>2517</v>
      </c>
      <c r="CNT4" s="112" t="s">
        <v>2520</v>
      </c>
      <c r="CNU4" s="112" t="s">
        <v>2521</v>
      </c>
      <c r="CNV4" s="112" t="s">
        <v>2522</v>
      </c>
      <c r="CNW4" s="112" t="s">
        <v>2523</v>
      </c>
      <c r="CNX4" s="112" t="s">
        <v>2524</v>
      </c>
      <c r="CNY4" s="112" t="s">
        <v>2525</v>
      </c>
      <c r="CNZ4" s="112" t="s">
        <v>2527</v>
      </c>
      <c r="COA4" s="112" t="s">
        <v>2528</v>
      </c>
      <c r="COB4" s="136" t="s">
        <v>2529</v>
      </c>
      <c r="COC4" s="112" t="s">
        <v>2530</v>
      </c>
      <c r="COD4" s="112" t="s">
        <v>2531</v>
      </c>
      <c r="COE4" s="112" t="s">
        <v>2532</v>
      </c>
      <c r="COF4" s="112" t="s">
        <v>2533</v>
      </c>
      <c r="COG4" s="112" t="s">
        <v>2534</v>
      </c>
      <c r="COH4" s="112" t="s">
        <v>2535</v>
      </c>
      <c r="COI4" s="112" t="s">
        <v>2536</v>
      </c>
      <c r="COJ4" s="112" t="s">
        <v>2537</v>
      </c>
      <c r="COK4" s="112" t="s">
        <v>2538</v>
      </c>
      <c r="COL4" s="112" t="s">
        <v>2539</v>
      </c>
      <c r="COM4" s="112" t="s">
        <v>2540</v>
      </c>
      <c r="CON4" s="112" t="s">
        <v>2541</v>
      </c>
      <c r="COO4" s="112" t="s">
        <v>2542</v>
      </c>
      <c r="COP4" s="112" t="s">
        <v>2543</v>
      </c>
      <c r="COQ4" s="112" t="s">
        <v>2544</v>
      </c>
      <c r="COR4" s="112" t="s">
        <v>2545</v>
      </c>
      <c r="COS4" s="112" t="s">
        <v>2546</v>
      </c>
      <c r="COT4" s="112" t="s">
        <v>2547</v>
      </c>
      <c r="COU4" s="112" t="s">
        <v>2548</v>
      </c>
      <c r="COV4" s="112" t="s">
        <v>2549</v>
      </c>
      <c r="COW4" s="112" t="s">
        <v>2550</v>
      </c>
      <c r="COX4" s="112" t="s">
        <v>2551</v>
      </c>
      <c r="COY4" s="112" t="s">
        <v>2552</v>
      </c>
      <c r="COZ4" s="112" t="s">
        <v>2553</v>
      </c>
      <c r="CPA4" s="112" t="s">
        <v>2554</v>
      </c>
      <c r="CPB4" s="112" t="s">
        <v>2555</v>
      </c>
      <c r="CPC4" s="112" t="s">
        <v>2556</v>
      </c>
      <c r="CPD4" s="112" t="s">
        <v>2557</v>
      </c>
      <c r="CPE4" s="112" t="s">
        <v>2558</v>
      </c>
      <c r="CPF4" s="112" t="s">
        <v>2559</v>
      </c>
      <c r="CPG4" s="112" t="s">
        <v>2560</v>
      </c>
      <c r="CPH4" s="112" t="s">
        <v>2561</v>
      </c>
      <c r="CPI4" s="112" t="s">
        <v>2562</v>
      </c>
      <c r="CPJ4" s="112" t="s">
        <v>2563</v>
      </c>
      <c r="CPK4" s="112" t="s">
        <v>2564</v>
      </c>
      <c r="CPL4" s="112" t="s">
        <v>2565</v>
      </c>
      <c r="CPM4" s="112" t="s">
        <v>2566</v>
      </c>
      <c r="CPN4" s="112" t="s">
        <v>2567</v>
      </c>
      <c r="CPO4" s="112" t="s">
        <v>2568</v>
      </c>
      <c r="CPP4" s="112" t="s">
        <v>2569</v>
      </c>
      <c r="CPQ4" s="112" t="s">
        <v>2570</v>
      </c>
      <c r="CPR4" s="112" t="s">
        <v>2571</v>
      </c>
      <c r="CPS4" s="112" t="s">
        <v>2572</v>
      </c>
      <c r="CPT4" s="112" t="s">
        <v>2573</v>
      </c>
      <c r="CPU4" s="112" t="s">
        <v>2574</v>
      </c>
      <c r="CPV4" s="112" t="s">
        <v>2575</v>
      </c>
      <c r="CPW4" s="136" t="s">
        <v>2576</v>
      </c>
      <c r="CPX4" s="136" t="s">
        <v>2577</v>
      </c>
      <c r="CPY4" s="136" t="s">
        <v>2578</v>
      </c>
      <c r="CPZ4" s="136" t="s">
        <v>2579</v>
      </c>
      <c r="CQA4" s="136" t="s">
        <v>2580</v>
      </c>
      <c r="CQB4" s="112" t="s">
        <v>2581</v>
      </c>
      <c r="CQC4" s="112" t="s">
        <v>3339</v>
      </c>
      <c r="CQD4" s="112" t="s">
        <v>3347</v>
      </c>
      <c r="CQE4" s="112" t="s">
        <v>2582</v>
      </c>
      <c r="CQF4" s="112" t="s">
        <v>3335</v>
      </c>
      <c r="CQG4" s="112" t="s">
        <v>2584</v>
      </c>
      <c r="CQH4" s="112" t="s">
        <v>2585</v>
      </c>
      <c r="CQI4" s="112" t="s">
        <v>2586</v>
      </c>
      <c r="CQJ4" s="112" t="s">
        <v>2587</v>
      </c>
      <c r="CQK4" s="112" t="s">
        <v>2588</v>
      </c>
      <c r="CQL4" s="112" t="s">
        <v>2589</v>
      </c>
      <c r="CQM4" s="112" t="s">
        <v>2590</v>
      </c>
      <c r="CQN4" s="112" t="s">
        <v>2591</v>
      </c>
      <c r="CQO4" s="112" t="s">
        <v>2592</v>
      </c>
      <c r="CQP4" s="112" t="s">
        <v>2593</v>
      </c>
      <c r="CQQ4" s="112" t="s">
        <v>2594</v>
      </c>
      <c r="CQR4" s="112" t="s">
        <v>2595</v>
      </c>
      <c r="CQS4" s="112" t="s">
        <v>2596</v>
      </c>
      <c r="CQT4" s="112" t="s">
        <v>2597</v>
      </c>
      <c r="CQU4" s="112" t="s">
        <v>2598</v>
      </c>
      <c r="CQV4" s="112" t="s">
        <v>2599</v>
      </c>
      <c r="CQW4" s="112" t="s">
        <v>2600</v>
      </c>
      <c r="CQX4" s="112" t="s">
        <v>2601</v>
      </c>
      <c r="CQY4" s="112" t="s">
        <v>2602</v>
      </c>
      <c r="CQZ4" s="112" t="s">
        <v>2603</v>
      </c>
      <c r="CRA4" s="112" t="s">
        <v>2604</v>
      </c>
      <c r="CRB4" s="112" t="s">
        <v>2605</v>
      </c>
      <c r="CRC4" s="112" t="s">
        <v>2606</v>
      </c>
      <c r="CRD4" s="112" t="s">
        <v>2607</v>
      </c>
      <c r="CRE4" s="112" t="s">
        <v>2608</v>
      </c>
      <c r="CRF4" s="112" t="s">
        <v>2609</v>
      </c>
      <c r="CRG4" s="112" t="s">
        <v>2610</v>
      </c>
      <c r="CRH4" s="112" t="s">
        <v>2611</v>
      </c>
      <c r="CRI4" s="112" t="s">
        <v>2612</v>
      </c>
      <c r="CRJ4" s="112" t="s">
        <v>2613</v>
      </c>
      <c r="CRK4" s="112" t="s">
        <v>2614</v>
      </c>
      <c r="CRL4" s="112" t="s">
        <v>2615</v>
      </c>
      <c r="CRM4" s="112" t="s">
        <v>2616</v>
      </c>
      <c r="CRN4" s="112" t="s">
        <v>2617</v>
      </c>
      <c r="CRO4" s="112" t="s">
        <v>2618</v>
      </c>
      <c r="CRP4" s="112" t="s">
        <v>2619</v>
      </c>
      <c r="CRQ4" s="112" t="s">
        <v>2620</v>
      </c>
      <c r="CRR4" s="112" t="s">
        <v>2621</v>
      </c>
      <c r="CRS4" s="112" t="s">
        <v>2622</v>
      </c>
      <c r="CRT4" s="112" t="s">
        <v>2623</v>
      </c>
      <c r="CRU4" s="112" t="s">
        <v>2624</v>
      </c>
      <c r="CRV4" s="112" t="s">
        <v>2625</v>
      </c>
      <c r="CRW4" s="112" t="s">
        <v>2626</v>
      </c>
      <c r="CRX4" s="112" t="s">
        <v>2627</v>
      </c>
      <c r="CRY4" s="112" t="s">
        <v>2628</v>
      </c>
      <c r="CRZ4" s="112" t="s">
        <v>2629</v>
      </c>
      <c r="CSA4" s="112" t="s">
        <v>2630</v>
      </c>
      <c r="CSB4" s="112" t="s">
        <v>2631</v>
      </c>
      <c r="CSC4" s="112" t="s">
        <v>2632</v>
      </c>
      <c r="CSD4" s="112" t="s">
        <v>2633</v>
      </c>
      <c r="CSE4" s="112" t="s">
        <v>2634</v>
      </c>
      <c r="CSF4" s="112" t="s">
        <v>2635</v>
      </c>
      <c r="CSG4" s="112" t="s">
        <v>2636</v>
      </c>
      <c r="CSH4" s="112" t="s">
        <v>2637</v>
      </c>
      <c r="CSI4" s="112" t="s">
        <v>2638</v>
      </c>
      <c r="CSJ4" s="112" t="s">
        <v>2639</v>
      </c>
      <c r="CSK4" s="112" t="s">
        <v>2640</v>
      </c>
      <c r="CSL4" s="112" t="s">
        <v>2641</v>
      </c>
      <c r="CSM4" s="112" t="s">
        <v>2642</v>
      </c>
      <c r="CSN4" s="112" t="s">
        <v>2643</v>
      </c>
      <c r="CSO4" s="112" t="s">
        <v>2644</v>
      </c>
      <c r="CSP4" s="112" t="s">
        <v>2645</v>
      </c>
      <c r="CSQ4" s="112" t="s">
        <v>2646</v>
      </c>
      <c r="CSR4" s="112" t="s">
        <v>2647</v>
      </c>
      <c r="CSS4" s="112" t="s">
        <v>2648</v>
      </c>
      <c r="CST4" s="112" t="s">
        <v>2649</v>
      </c>
      <c r="CSU4" s="112" t="s">
        <v>2650</v>
      </c>
      <c r="CSV4" s="112" t="s">
        <v>2651</v>
      </c>
      <c r="CSW4" s="112" t="s">
        <v>2652</v>
      </c>
      <c r="CSX4" s="112" t="s">
        <v>2653</v>
      </c>
      <c r="CSY4" s="112" t="s">
        <v>2654</v>
      </c>
      <c r="CSZ4" s="112" t="s">
        <v>2655</v>
      </c>
      <c r="CTA4" s="112" t="s">
        <v>2656</v>
      </c>
      <c r="CTB4" s="112" t="s">
        <v>2657</v>
      </c>
      <c r="CTC4" s="112" t="s">
        <v>2658</v>
      </c>
      <c r="CTD4" s="112" t="s">
        <v>2659</v>
      </c>
      <c r="CTE4" s="112" t="s">
        <v>2660</v>
      </c>
      <c r="CTF4" s="112" t="s">
        <v>2661</v>
      </c>
      <c r="CTG4" s="112" t="s">
        <v>2662</v>
      </c>
      <c r="CTH4" s="112" t="s">
        <v>2663</v>
      </c>
      <c r="CTI4" s="112" t="s">
        <v>2664</v>
      </c>
      <c r="CTJ4" s="112" t="s">
        <v>2665</v>
      </c>
      <c r="CTK4" s="112" t="s">
        <v>2666</v>
      </c>
      <c r="CTL4" s="112" t="s">
        <v>2667</v>
      </c>
      <c r="CTM4" s="112" t="s">
        <v>2668</v>
      </c>
      <c r="CTN4" s="112" t="s">
        <v>2669</v>
      </c>
      <c r="CTO4" s="112" t="s">
        <v>2670</v>
      </c>
      <c r="CTP4" s="112" t="s">
        <v>2671</v>
      </c>
      <c r="CTQ4" s="112" t="s">
        <v>2672</v>
      </c>
      <c r="CTR4" s="112" t="s">
        <v>2673</v>
      </c>
      <c r="CTS4" s="112" t="s">
        <v>2674</v>
      </c>
      <c r="CTT4" s="112" t="s">
        <v>2675</v>
      </c>
      <c r="CTU4" s="112" t="s">
        <v>2676</v>
      </c>
      <c r="CTV4" s="112" t="s">
        <v>2677</v>
      </c>
      <c r="CTW4" s="112" t="s">
        <v>2678</v>
      </c>
      <c r="CTX4" s="112" t="s">
        <v>2679</v>
      </c>
      <c r="CTY4" s="112" t="s">
        <v>2680</v>
      </c>
      <c r="CTZ4" s="112" t="s">
        <v>2681</v>
      </c>
      <c r="CUA4" s="112" t="s">
        <v>2682</v>
      </c>
      <c r="CUB4" s="112" t="s">
        <v>2683</v>
      </c>
      <c r="CUC4" s="112" t="s">
        <v>2684</v>
      </c>
      <c r="CUD4" s="112" t="s">
        <v>2685</v>
      </c>
      <c r="CUE4" s="112" t="s">
        <v>2686</v>
      </c>
      <c r="CUF4" s="112" t="s">
        <v>2687</v>
      </c>
      <c r="CUG4" s="112" t="s">
        <v>2688</v>
      </c>
      <c r="CUH4" s="112" t="s">
        <v>2689</v>
      </c>
      <c r="CUI4" s="112" t="s">
        <v>2690</v>
      </c>
      <c r="CUJ4" s="112" t="s">
        <v>2691</v>
      </c>
      <c r="CUK4" s="112" t="s">
        <v>2692</v>
      </c>
      <c r="CUL4" s="112" t="s">
        <v>2693</v>
      </c>
      <c r="CUM4" s="112" t="s">
        <v>2694</v>
      </c>
      <c r="CUN4" s="112" t="s">
        <v>2695</v>
      </c>
      <c r="CUO4" s="112" t="s">
        <v>2696</v>
      </c>
      <c r="CUP4" s="112" t="s">
        <v>2697</v>
      </c>
      <c r="CUQ4" s="112" t="s">
        <v>2698</v>
      </c>
      <c r="CUR4" s="112" t="s">
        <v>2699</v>
      </c>
      <c r="CUS4" s="112" t="s">
        <v>2700</v>
      </c>
      <c r="CUT4" s="112" t="s">
        <v>2701</v>
      </c>
      <c r="CUU4" s="112" t="s">
        <v>2702</v>
      </c>
      <c r="CUV4" s="112" t="s">
        <v>2703</v>
      </c>
      <c r="CUW4" s="112" t="s">
        <v>2704</v>
      </c>
      <c r="CUX4" s="112" t="s">
        <v>2705</v>
      </c>
      <c r="CUY4" s="112" t="s">
        <v>2706</v>
      </c>
      <c r="CUZ4" s="112" t="s">
        <v>2707</v>
      </c>
      <c r="CVA4" s="112" t="s">
        <v>2708</v>
      </c>
      <c r="CVB4" s="112" t="s">
        <v>2709</v>
      </c>
      <c r="CVC4" s="112" t="s">
        <v>2710</v>
      </c>
      <c r="CVD4" s="112" t="s">
        <v>2711</v>
      </c>
      <c r="CVE4" s="112" t="s">
        <v>2712</v>
      </c>
      <c r="CVF4" s="112" t="s">
        <v>2713</v>
      </c>
      <c r="CVG4" s="112" t="s">
        <v>2714</v>
      </c>
      <c r="CVH4" s="112" t="s">
        <v>2715</v>
      </c>
      <c r="CVI4" s="112" t="s">
        <v>2716</v>
      </c>
      <c r="CVJ4" s="112" t="s">
        <v>2717</v>
      </c>
      <c r="CVK4" s="112" t="s">
        <v>2718</v>
      </c>
      <c r="CVL4" s="112" t="s">
        <v>2719</v>
      </c>
      <c r="CVM4" s="112" t="s">
        <v>2720</v>
      </c>
      <c r="CVN4" s="112" t="s">
        <v>2721</v>
      </c>
      <c r="CVO4" s="112" t="s">
        <v>2722</v>
      </c>
      <c r="CVP4" s="112" t="s">
        <v>2723</v>
      </c>
      <c r="CVQ4" s="112" t="s">
        <v>2724</v>
      </c>
      <c r="CVR4" s="112" t="s">
        <v>2725</v>
      </c>
      <c r="CVS4" s="112" t="s">
        <v>2726</v>
      </c>
      <c r="CVT4" s="112" t="s">
        <v>2727</v>
      </c>
      <c r="CVU4" s="112" t="s">
        <v>2728</v>
      </c>
      <c r="CVV4" s="112" t="s">
        <v>2729</v>
      </c>
      <c r="CVW4" s="112" t="s">
        <v>2730</v>
      </c>
      <c r="CVX4" s="112" t="s">
        <v>2731</v>
      </c>
      <c r="CVY4" s="112" t="s">
        <v>2732</v>
      </c>
      <c r="CVZ4" s="112" t="s">
        <v>2733</v>
      </c>
      <c r="CWA4" s="112" t="s">
        <v>2734</v>
      </c>
      <c r="CWB4" s="112" t="s">
        <v>2735</v>
      </c>
      <c r="CWC4" s="112" t="s">
        <v>2736</v>
      </c>
      <c r="CWD4" s="112" t="s">
        <v>2737</v>
      </c>
      <c r="CWE4" s="112" t="s">
        <v>2738</v>
      </c>
      <c r="CWF4" s="112" t="s">
        <v>2739</v>
      </c>
      <c r="CWG4" s="112" t="s">
        <v>2740</v>
      </c>
      <c r="CWH4" s="112" t="s">
        <v>2741</v>
      </c>
      <c r="CWI4" s="112" t="s">
        <v>2742</v>
      </c>
      <c r="CWJ4" s="112" t="s">
        <v>2743</v>
      </c>
      <c r="CWK4" s="112" t="s">
        <v>2744</v>
      </c>
      <c r="CWL4" s="112" t="s">
        <v>2745</v>
      </c>
      <c r="CWM4" s="112" t="s">
        <v>2746</v>
      </c>
      <c r="CWN4" s="112" t="s">
        <v>2747</v>
      </c>
      <c r="CWO4" s="112" t="s">
        <v>2748</v>
      </c>
      <c r="CWP4" s="112" t="s">
        <v>2749</v>
      </c>
      <c r="CWQ4" s="112" t="s">
        <v>2750</v>
      </c>
      <c r="CWR4" s="112" t="s">
        <v>2751</v>
      </c>
      <c r="CWS4" s="112" t="s">
        <v>2752</v>
      </c>
      <c r="CWT4" s="112" t="s">
        <v>2753</v>
      </c>
      <c r="CWU4" s="112" t="s">
        <v>2754</v>
      </c>
      <c r="CWV4" s="112" t="s">
        <v>2755</v>
      </c>
      <c r="CWW4" s="112" t="s">
        <v>2756</v>
      </c>
      <c r="CWX4" s="112" t="s">
        <v>2757</v>
      </c>
      <c r="CWY4" s="112" t="s">
        <v>2758</v>
      </c>
      <c r="CWZ4" s="112" t="s">
        <v>2759</v>
      </c>
      <c r="CXA4" s="112" t="s">
        <v>2760</v>
      </c>
      <c r="CXB4" s="112" t="s">
        <v>2761</v>
      </c>
      <c r="CXC4" s="112" t="s">
        <v>2762</v>
      </c>
      <c r="CXD4" s="112" t="s">
        <v>2763</v>
      </c>
      <c r="CXE4" s="112" t="s">
        <v>2764</v>
      </c>
      <c r="CXF4" s="112" t="s">
        <v>2765</v>
      </c>
      <c r="CXG4" s="112" t="s">
        <v>2766</v>
      </c>
      <c r="CXH4" s="112" t="s">
        <v>2767</v>
      </c>
      <c r="CXI4" s="112" t="s">
        <v>2768</v>
      </c>
      <c r="CXJ4" s="112" t="s">
        <v>2769</v>
      </c>
      <c r="CXK4" s="112" t="s">
        <v>2770</v>
      </c>
      <c r="CXL4" s="112" t="s">
        <v>2771</v>
      </c>
      <c r="CXM4" s="112" t="s">
        <v>2772</v>
      </c>
      <c r="CXN4" s="112" t="s">
        <v>2773</v>
      </c>
      <c r="CXO4" s="112" t="s">
        <v>2774</v>
      </c>
      <c r="CXP4" s="112" t="s">
        <v>2933</v>
      </c>
      <c r="CXQ4" s="112" t="s">
        <v>2775</v>
      </c>
      <c r="CXR4" s="112" t="s">
        <v>2776</v>
      </c>
      <c r="CXS4" s="112" t="s">
        <v>2777</v>
      </c>
      <c r="CXT4" s="112" t="s">
        <v>2778</v>
      </c>
      <c r="CXU4" s="112" t="s">
        <v>2779</v>
      </c>
      <c r="CXV4" s="112" t="s">
        <v>2780</v>
      </c>
      <c r="CXW4" s="112" t="s">
        <v>2781</v>
      </c>
      <c r="CXX4" s="112" t="s">
        <v>2782</v>
      </c>
      <c r="CXY4" s="136" t="s">
        <v>2783</v>
      </c>
      <c r="CXZ4" s="112" t="s">
        <v>2784</v>
      </c>
      <c r="CYA4" s="112" t="s">
        <v>2785</v>
      </c>
      <c r="CYB4" s="112" t="s">
        <v>2786</v>
      </c>
      <c r="CYC4" s="112" t="s">
        <v>2787</v>
      </c>
      <c r="CYD4" s="112" t="s">
        <v>2788</v>
      </c>
      <c r="CYE4" s="112" t="s">
        <v>2789</v>
      </c>
      <c r="CYF4" s="112" t="s">
        <v>2790</v>
      </c>
      <c r="CYG4" s="112" t="s">
        <v>2791</v>
      </c>
      <c r="CYH4" s="112" t="s">
        <v>2792</v>
      </c>
      <c r="CYI4" s="112" t="s">
        <v>2793</v>
      </c>
      <c r="CYJ4" s="112" t="s">
        <v>2794</v>
      </c>
      <c r="CYK4" s="112" t="s">
        <v>2795</v>
      </c>
      <c r="CYL4" s="112" t="s">
        <v>2796</v>
      </c>
      <c r="CYM4" s="112" t="s">
        <v>2798</v>
      </c>
      <c r="CYN4" s="112" t="s">
        <v>2799</v>
      </c>
      <c r="CYO4" s="112" t="s">
        <v>2800</v>
      </c>
      <c r="CYP4" s="112" t="s">
        <v>2901</v>
      </c>
      <c r="CYQ4" s="112" t="s">
        <v>2801</v>
      </c>
      <c r="CYR4" s="112" t="s">
        <v>2802</v>
      </c>
      <c r="CYS4" s="112" t="s">
        <v>2803</v>
      </c>
      <c r="CYT4" s="112" t="s">
        <v>2804</v>
      </c>
      <c r="CYU4" s="112" t="s">
        <v>2805</v>
      </c>
      <c r="CYV4" s="112" t="s">
        <v>2806</v>
      </c>
      <c r="CYW4" s="112" t="s">
        <v>2807</v>
      </c>
      <c r="CYX4" s="112" t="s">
        <v>3545</v>
      </c>
      <c r="CYY4" s="112" t="s">
        <v>2808</v>
      </c>
      <c r="CYZ4" s="112" t="s">
        <v>2809</v>
      </c>
      <c r="CZA4" s="112" t="s">
        <v>2810</v>
      </c>
      <c r="CZB4" s="112" t="s">
        <v>2812</v>
      </c>
      <c r="CZC4" s="112" t="s">
        <v>2813</v>
      </c>
      <c r="CZD4" s="112" t="s">
        <v>2814</v>
      </c>
      <c r="CZE4" s="112" t="s">
        <v>2815</v>
      </c>
      <c r="CZF4" s="112" t="s">
        <v>2816</v>
      </c>
      <c r="CZG4" s="112" t="s">
        <v>2817</v>
      </c>
      <c r="CZH4" s="112" t="s">
        <v>2818</v>
      </c>
      <c r="CZI4" s="112" t="s">
        <v>2819</v>
      </c>
      <c r="CZJ4" s="112" t="s">
        <v>2820</v>
      </c>
      <c r="CZK4" s="112" t="s">
        <v>2821</v>
      </c>
      <c r="CZL4" s="112" t="s">
        <v>2823</v>
      </c>
      <c r="CZM4" s="112" t="s">
        <v>2824</v>
      </c>
      <c r="CZN4" s="112" t="s">
        <v>2825</v>
      </c>
      <c r="CZO4" s="112" t="s">
        <v>2826</v>
      </c>
      <c r="CZP4" s="112" t="s">
        <v>2827</v>
      </c>
      <c r="CZQ4" s="112" t="s">
        <v>2828</v>
      </c>
      <c r="CZR4" s="112" t="s">
        <v>2829</v>
      </c>
      <c r="CZS4" s="112" t="s">
        <v>2830</v>
      </c>
      <c r="CZT4" s="112" t="s">
        <v>2832</v>
      </c>
      <c r="CZU4" s="112" t="s">
        <v>2833</v>
      </c>
      <c r="CZV4" s="112" t="s">
        <v>2834</v>
      </c>
      <c r="CZW4" s="112" t="s">
        <v>2835</v>
      </c>
      <c r="CZX4" s="112" t="s">
        <v>2836</v>
      </c>
      <c r="CZY4" s="112" t="s">
        <v>2837</v>
      </c>
      <c r="CZZ4" s="112" t="s">
        <v>2838</v>
      </c>
      <c r="DAA4" s="112" t="s">
        <v>2839</v>
      </c>
      <c r="DAB4" s="112" t="s">
        <v>2840</v>
      </c>
      <c r="DAC4" s="112" t="s">
        <v>2841</v>
      </c>
      <c r="DAD4" s="112" t="s">
        <v>2842</v>
      </c>
      <c r="DAE4" s="112" t="s">
        <v>2843</v>
      </c>
      <c r="DAF4" s="112" t="s">
        <v>2844</v>
      </c>
      <c r="DAG4" s="112" t="s">
        <v>2845</v>
      </c>
      <c r="DAH4" s="112" t="s">
        <v>2846</v>
      </c>
      <c r="DAI4" s="136" t="s">
        <v>2847</v>
      </c>
      <c r="DAJ4" s="112" t="s">
        <v>2848</v>
      </c>
      <c r="DAK4" s="112" t="s">
        <v>2849</v>
      </c>
      <c r="DAL4" s="112" t="s">
        <v>2850</v>
      </c>
      <c r="DAM4" s="112" t="s">
        <v>2851</v>
      </c>
      <c r="DAN4" s="112" t="s">
        <v>2852</v>
      </c>
      <c r="DAO4" s="112" t="s">
        <v>2853</v>
      </c>
      <c r="DAP4" s="112" t="s">
        <v>2854</v>
      </c>
      <c r="DAQ4" s="112" t="s">
        <v>2855</v>
      </c>
      <c r="DAR4" s="112" t="s">
        <v>2856</v>
      </c>
      <c r="DAS4" s="112" t="s">
        <v>2857</v>
      </c>
      <c r="DAT4" s="112" t="s">
        <v>2858</v>
      </c>
      <c r="DAU4" s="112" t="s">
        <v>2860</v>
      </c>
      <c r="DAV4" s="112" t="s">
        <v>2861</v>
      </c>
      <c r="DAW4" s="112" t="s">
        <v>2862</v>
      </c>
      <c r="DAX4" s="112" t="s">
        <v>2863</v>
      </c>
      <c r="DAY4" s="112" t="s">
        <v>2864</v>
      </c>
      <c r="DAZ4" s="112" t="s">
        <v>2865</v>
      </c>
      <c r="DBA4" s="112" t="s">
        <v>2866</v>
      </c>
      <c r="DBB4" s="112" t="s">
        <v>2867</v>
      </c>
      <c r="DBC4" s="112" t="s">
        <v>2868</v>
      </c>
      <c r="DBD4" s="112" t="s">
        <v>2869</v>
      </c>
      <c r="DBE4" s="112" t="s">
        <v>2870</v>
      </c>
      <c r="DBF4" s="112" t="s">
        <v>2871</v>
      </c>
      <c r="DBG4" s="112" t="s">
        <v>2872</v>
      </c>
      <c r="DBH4" s="112" t="s">
        <v>2873</v>
      </c>
      <c r="DBI4" s="112" t="s">
        <v>2874</v>
      </c>
      <c r="DBJ4" s="112" t="s">
        <v>2875</v>
      </c>
      <c r="DBK4" s="112" t="s">
        <v>2876</v>
      </c>
      <c r="DBL4" s="112" t="s">
        <v>2877</v>
      </c>
      <c r="DBM4" s="112" t="s">
        <v>2878</v>
      </c>
      <c r="DBN4" s="112" t="s">
        <v>2879</v>
      </c>
      <c r="DBO4" s="112" t="s">
        <v>2880</v>
      </c>
      <c r="DBP4" s="112" t="s">
        <v>2881</v>
      </c>
      <c r="DBQ4" s="112" t="s">
        <v>2882</v>
      </c>
      <c r="DBR4" s="112" t="s">
        <v>2883</v>
      </c>
      <c r="DBS4" s="112" t="s">
        <v>2884</v>
      </c>
      <c r="DBT4" s="112" t="s">
        <v>2885</v>
      </c>
      <c r="DBU4" s="112" t="s">
        <v>2886</v>
      </c>
      <c r="DBV4" s="112" t="s">
        <v>2887</v>
      </c>
      <c r="DBW4" s="112" t="s">
        <v>2888</v>
      </c>
      <c r="DBX4" s="112" t="s">
        <v>2889</v>
      </c>
      <c r="DBY4" s="112" t="s">
        <v>2890</v>
      </c>
      <c r="DBZ4" s="112" t="s">
        <v>2891</v>
      </c>
      <c r="DCA4" s="112" t="s">
        <v>2892</v>
      </c>
      <c r="DCB4" s="112" t="s">
        <v>2893</v>
      </c>
      <c r="DCC4" s="112" t="s">
        <v>2894</v>
      </c>
      <c r="DCD4" s="112" t="s">
        <v>2895</v>
      </c>
      <c r="DCE4" s="112" t="s">
        <v>2896</v>
      </c>
      <c r="DCF4" s="112" t="s">
        <v>2897</v>
      </c>
      <c r="DCG4" s="112" t="s">
        <v>2898</v>
      </c>
      <c r="DCH4" s="112" t="s">
        <v>2899</v>
      </c>
      <c r="DCI4" s="112" t="s">
        <v>2900</v>
      </c>
      <c r="DCJ4" s="112" t="s">
        <v>2903</v>
      </c>
      <c r="DCK4" s="112" t="s">
        <v>2904</v>
      </c>
      <c r="DCL4" s="112" t="s">
        <v>2905</v>
      </c>
      <c r="DCM4" s="112" t="s">
        <v>2906</v>
      </c>
      <c r="DCN4" s="112" t="s">
        <v>2907</v>
      </c>
      <c r="DCO4" s="112" t="s">
        <v>2908</v>
      </c>
      <c r="DCP4" s="112" t="s">
        <v>2909</v>
      </c>
      <c r="DCQ4" s="112" t="s">
        <v>2910</v>
      </c>
      <c r="DCR4" s="112" t="s">
        <v>2911</v>
      </c>
      <c r="DCS4" s="112" t="s">
        <v>2912</v>
      </c>
      <c r="DCT4" s="112" t="s">
        <v>2913</v>
      </c>
      <c r="DCU4" s="112" t="s">
        <v>2915</v>
      </c>
      <c r="DCV4" s="112" t="s">
        <v>2916</v>
      </c>
      <c r="DCW4" s="112" t="s">
        <v>2917</v>
      </c>
      <c r="DCX4" s="112" t="s">
        <v>2918</v>
      </c>
      <c r="DCY4" s="112" t="s">
        <v>2919</v>
      </c>
      <c r="DCZ4" s="112" t="s">
        <v>2920</v>
      </c>
      <c r="DDA4" s="112" t="s">
        <v>2921</v>
      </c>
      <c r="DDB4" s="112" t="s">
        <v>2922</v>
      </c>
      <c r="DDC4" s="112" t="s">
        <v>2923</v>
      </c>
      <c r="DDD4" s="112" t="s">
        <v>2924</v>
      </c>
      <c r="DDE4" s="112" t="s">
        <v>2925</v>
      </c>
      <c r="DDF4" s="136" t="s">
        <v>2926</v>
      </c>
      <c r="DDG4" s="112" t="s">
        <v>2927</v>
      </c>
      <c r="DDH4" s="112" t="s">
        <v>2928</v>
      </c>
      <c r="DDI4" s="112" t="s">
        <v>2929</v>
      </c>
      <c r="DDJ4" s="112" t="s">
        <v>2930</v>
      </c>
      <c r="DDK4" s="112" t="s">
        <v>2931</v>
      </c>
      <c r="DDL4" s="112" t="s">
        <v>2932</v>
      </c>
      <c r="DDM4" s="112" t="s">
        <v>2934</v>
      </c>
      <c r="DDN4" s="112" t="s">
        <v>2935</v>
      </c>
      <c r="DDO4" s="112" t="s">
        <v>2937</v>
      </c>
      <c r="DDP4" s="112" t="s">
        <v>2938</v>
      </c>
      <c r="DDQ4" s="112" t="s">
        <v>2939</v>
      </c>
      <c r="DDR4" s="112" t="s">
        <v>2940</v>
      </c>
      <c r="DDS4" s="112" t="s">
        <v>2941</v>
      </c>
      <c r="DDT4" s="112" t="s">
        <v>2942</v>
      </c>
      <c r="DDU4" s="112" t="s">
        <v>2943</v>
      </c>
      <c r="DDV4" s="112" t="s">
        <v>2944</v>
      </c>
      <c r="DDW4" s="112" t="s">
        <v>2945</v>
      </c>
      <c r="DDX4" s="112" t="s">
        <v>2946</v>
      </c>
      <c r="DDY4" s="112" t="s">
        <v>2949</v>
      </c>
      <c r="DDZ4" s="112" t="s">
        <v>2950</v>
      </c>
      <c r="DEA4" s="112" t="s">
        <v>2952</v>
      </c>
      <c r="DEB4" s="112" t="s">
        <v>2953</v>
      </c>
      <c r="DEC4" s="112" t="s">
        <v>2954</v>
      </c>
      <c r="DED4" s="112" t="s">
        <v>2956</v>
      </c>
      <c r="DEE4" s="112" t="s">
        <v>2957</v>
      </c>
      <c r="DEF4" s="112" t="s">
        <v>2958</v>
      </c>
      <c r="DEG4" s="112" t="s">
        <v>2959</v>
      </c>
      <c r="DEH4" s="112" t="s">
        <v>2960</v>
      </c>
      <c r="DEI4" s="112" t="s">
        <v>2962</v>
      </c>
      <c r="DEJ4" s="112" t="s">
        <v>2963</v>
      </c>
      <c r="DEK4" s="112" t="s">
        <v>2965</v>
      </c>
      <c r="DEL4" s="112" t="s">
        <v>2966</v>
      </c>
      <c r="DEM4" s="112" t="s">
        <v>2967</v>
      </c>
      <c r="DEN4" s="112" t="s">
        <v>2968</v>
      </c>
      <c r="DEO4" s="112" t="s">
        <v>2969</v>
      </c>
      <c r="DEP4" s="112" t="s">
        <v>2970</v>
      </c>
      <c r="DEQ4" s="112" t="s">
        <v>2971</v>
      </c>
      <c r="DER4" s="112" t="s">
        <v>2972</v>
      </c>
      <c r="DES4" s="112" t="s">
        <v>2973</v>
      </c>
      <c r="DET4" s="112" t="s">
        <v>2975</v>
      </c>
      <c r="DEU4" s="112" t="s">
        <v>2976</v>
      </c>
      <c r="DEV4" s="112" t="s">
        <v>2978</v>
      </c>
      <c r="DEW4" s="112" t="s">
        <v>2979</v>
      </c>
      <c r="DEX4" s="112" t="s">
        <v>2980</v>
      </c>
      <c r="DEY4" s="112" t="s">
        <v>2981</v>
      </c>
      <c r="DEZ4" s="112" t="s">
        <v>2982</v>
      </c>
      <c r="DFA4" s="112" t="s">
        <v>2983</v>
      </c>
      <c r="DFB4" s="112" t="s">
        <v>2984</v>
      </c>
      <c r="DFC4" s="112" t="s">
        <v>2985</v>
      </c>
      <c r="DFD4" s="112" t="s">
        <v>2986</v>
      </c>
      <c r="DFE4" s="112" t="s">
        <v>2987</v>
      </c>
      <c r="DFF4" s="112" t="s">
        <v>2988</v>
      </c>
      <c r="DFG4" s="112" t="s">
        <v>2989</v>
      </c>
      <c r="DFH4" s="112" t="s">
        <v>2990</v>
      </c>
      <c r="DFI4" s="112" t="s">
        <v>2991</v>
      </c>
      <c r="DFJ4" s="112" t="s">
        <v>2992</v>
      </c>
      <c r="DFK4" s="112" t="s">
        <v>2993</v>
      </c>
      <c r="DFL4" s="112" t="s">
        <v>2994</v>
      </c>
      <c r="DFM4" s="112" t="s">
        <v>2995</v>
      </c>
      <c r="DFN4" s="112" t="s">
        <v>2996</v>
      </c>
      <c r="DFO4" s="112" t="s">
        <v>2997</v>
      </c>
      <c r="DFP4" s="112" t="s">
        <v>2998</v>
      </c>
      <c r="DFQ4" s="112" t="s">
        <v>2999</v>
      </c>
      <c r="DFR4" s="112" t="s">
        <v>3000</v>
      </c>
      <c r="DFS4" s="112" t="s">
        <v>3001</v>
      </c>
      <c r="DFT4" s="112" t="s">
        <v>3002</v>
      </c>
      <c r="DFU4" s="112" t="s">
        <v>3003</v>
      </c>
      <c r="DFV4" s="112" t="s">
        <v>3004</v>
      </c>
      <c r="DFW4" s="112" t="s">
        <v>3005</v>
      </c>
      <c r="DFX4" s="112" t="s">
        <v>3006</v>
      </c>
      <c r="DFY4" s="112" t="s">
        <v>3007</v>
      </c>
      <c r="DFZ4" s="112" t="s">
        <v>3008</v>
      </c>
      <c r="DGA4" s="112" t="s">
        <v>3009</v>
      </c>
      <c r="DGB4" s="112" t="s">
        <v>3010</v>
      </c>
      <c r="DGC4" s="112" t="s">
        <v>3011</v>
      </c>
      <c r="DGD4" s="112" t="s">
        <v>3012</v>
      </c>
      <c r="DGE4" s="112" t="s">
        <v>3013</v>
      </c>
      <c r="DGF4" s="112" t="s">
        <v>3014</v>
      </c>
      <c r="DGG4" s="112" t="s">
        <v>3015</v>
      </c>
      <c r="DGH4" s="112" t="s">
        <v>3016</v>
      </c>
      <c r="DGI4" s="112" t="s">
        <v>3017</v>
      </c>
      <c r="DGJ4" s="112" t="s">
        <v>3018</v>
      </c>
      <c r="DGK4" s="112" t="s">
        <v>3019</v>
      </c>
      <c r="DGL4" s="112" t="s">
        <v>3020</v>
      </c>
      <c r="DGM4" s="112" t="s">
        <v>3021</v>
      </c>
      <c r="DGN4" s="112" t="s">
        <v>3022</v>
      </c>
      <c r="DGO4" s="112" t="s">
        <v>3023</v>
      </c>
      <c r="DGP4" s="112" t="s">
        <v>3024</v>
      </c>
      <c r="DGQ4" s="112" t="s">
        <v>3025</v>
      </c>
      <c r="DGR4" s="112" t="s">
        <v>3026</v>
      </c>
      <c r="DGS4" s="112" t="s">
        <v>3027</v>
      </c>
      <c r="DGT4" s="112" t="s">
        <v>3028</v>
      </c>
      <c r="DGU4" s="112" t="s">
        <v>3029</v>
      </c>
      <c r="DGV4" s="112" t="s">
        <v>3030</v>
      </c>
      <c r="DGW4" s="112" t="s">
        <v>3031</v>
      </c>
      <c r="DGX4" s="112" t="s">
        <v>3032</v>
      </c>
      <c r="DGY4" s="112" t="s">
        <v>3033</v>
      </c>
      <c r="DGZ4" s="112" t="s">
        <v>3034</v>
      </c>
      <c r="DHA4" s="112" t="s">
        <v>3035</v>
      </c>
      <c r="DHB4" s="112" t="s">
        <v>3036</v>
      </c>
      <c r="DHC4" s="112" t="s">
        <v>3037</v>
      </c>
      <c r="DHD4" s="112" t="s">
        <v>3038</v>
      </c>
      <c r="DHE4" s="112" t="s">
        <v>3039</v>
      </c>
      <c r="DHF4" s="112" t="s">
        <v>3040</v>
      </c>
      <c r="DHG4" s="112" t="s">
        <v>3041</v>
      </c>
      <c r="DHH4" s="112" t="s">
        <v>3042</v>
      </c>
      <c r="DHI4" s="112" t="s">
        <v>3043</v>
      </c>
      <c r="DHJ4" s="112" t="s">
        <v>3044</v>
      </c>
      <c r="DHK4" s="112" t="s">
        <v>3045</v>
      </c>
      <c r="DHL4" s="112" t="s">
        <v>3046</v>
      </c>
      <c r="DHM4" s="112" t="s">
        <v>3047</v>
      </c>
      <c r="DHN4" s="112" t="s">
        <v>3048</v>
      </c>
      <c r="DHO4" s="112" t="s">
        <v>3049</v>
      </c>
      <c r="DHP4" s="112" t="s">
        <v>3050</v>
      </c>
      <c r="DHQ4" s="112" t="s">
        <v>3051</v>
      </c>
      <c r="DHR4" s="112" t="s">
        <v>3052</v>
      </c>
      <c r="DHS4" s="112" t="s">
        <v>3053</v>
      </c>
      <c r="DHT4" s="112" t="s">
        <v>3054</v>
      </c>
      <c r="DHU4" s="112" t="s">
        <v>3055</v>
      </c>
      <c r="DHV4" s="112" t="s">
        <v>3056</v>
      </c>
      <c r="DHW4" s="112" t="s">
        <v>3057</v>
      </c>
      <c r="DHX4" s="112" t="s">
        <v>3058</v>
      </c>
      <c r="DHY4" s="112" t="s">
        <v>3059</v>
      </c>
      <c r="DHZ4" s="112" t="s">
        <v>3060</v>
      </c>
      <c r="DIA4" s="112" t="s">
        <v>3061</v>
      </c>
      <c r="DIB4" s="112" t="s">
        <v>3062</v>
      </c>
      <c r="DIC4" s="112" t="s">
        <v>3063</v>
      </c>
      <c r="DID4" s="112" t="s">
        <v>3064</v>
      </c>
      <c r="DIE4" s="112" t="s">
        <v>3065</v>
      </c>
      <c r="DIF4" s="112" t="s">
        <v>3066</v>
      </c>
      <c r="DIG4" s="112" t="s">
        <v>3067</v>
      </c>
      <c r="DIH4" s="112" t="s">
        <v>3068</v>
      </c>
      <c r="DII4" s="112" t="s">
        <v>3069</v>
      </c>
      <c r="DIJ4" s="112" t="s">
        <v>3070</v>
      </c>
      <c r="DIK4" s="112" t="s">
        <v>3071</v>
      </c>
      <c r="DIL4" s="112" t="s">
        <v>3072</v>
      </c>
      <c r="DIM4" s="112" t="s">
        <v>3073</v>
      </c>
      <c r="DIN4" s="112" t="s">
        <v>3074</v>
      </c>
      <c r="DIO4" s="112" t="s">
        <v>3075</v>
      </c>
      <c r="DIP4" s="112" t="s">
        <v>3076</v>
      </c>
      <c r="DIQ4" s="112" t="s">
        <v>3077</v>
      </c>
      <c r="DIR4" s="112" t="s">
        <v>3078</v>
      </c>
      <c r="DIS4" s="112" t="s">
        <v>3079</v>
      </c>
      <c r="DIT4" s="112" t="s">
        <v>3080</v>
      </c>
      <c r="DIU4" s="112" t="s">
        <v>3081</v>
      </c>
      <c r="DIV4" s="112" t="s">
        <v>3082</v>
      </c>
      <c r="DIW4" s="112" t="s">
        <v>3083</v>
      </c>
      <c r="DIX4" s="112" t="s">
        <v>3084</v>
      </c>
      <c r="DIY4" s="112" t="s">
        <v>3085</v>
      </c>
      <c r="DIZ4" s="112" t="s">
        <v>3086</v>
      </c>
      <c r="DJA4" s="112" t="s">
        <v>3087</v>
      </c>
      <c r="DJB4" s="112" t="s">
        <v>3088</v>
      </c>
      <c r="DJC4" s="112" t="s">
        <v>3089</v>
      </c>
      <c r="DJD4" s="112" t="s">
        <v>3090</v>
      </c>
      <c r="DJE4" s="112" t="s">
        <v>3091</v>
      </c>
      <c r="DJF4" s="112" t="s">
        <v>3092</v>
      </c>
      <c r="DJG4" s="112" t="s">
        <v>3093</v>
      </c>
      <c r="DJH4" s="112" t="s">
        <v>3094</v>
      </c>
      <c r="DJI4" s="112" t="s">
        <v>3095</v>
      </c>
      <c r="DJJ4" s="112" t="s">
        <v>3096</v>
      </c>
      <c r="DJK4" s="112" t="s">
        <v>3097</v>
      </c>
      <c r="DJL4" s="112" t="s">
        <v>3098</v>
      </c>
      <c r="DJM4" s="112" t="s">
        <v>3099</v>
      </c>
      <c r="DJN4" s="112" t="s">
        <v>3100</v>
      </c>
      <c r="DJO4" s="112" t="s">
        <v>3101</v>
      </c>
      <c r="DJP4" s="112" t="s">
        <v>3102</v>
      </c>
      <c r="DJQ4" s="112" t="s">
        <v>3103</v>
      </c>
      <c r="DJR4" s="112" t="s">
        <v>3104</v>
      </c>
      <c r="DJS4" s="112" t="s">
        <v>3105</v>
      </c>
      <c r="DJT4" s="112" t="s">
        <v>3106</v>
      </c>
      <c r="DJU4" s="112" t="s">
        <v>3107</v>
      </c>
      <c r="DJV4" s="112" t="s">
        <v>3108</v>
      </c>
      <c r="DJW4" s="112" t="s">
        <v>3109</v>
      </c>
      <c r="DJX4" s="112" t="s">
        <v>3110</v>
      </c>
      <c r="DJY4" s="112" t="s">
        <v>3111</v>
      </c>
      <c r="DJZ4" s="112" t="s">
        <v>3112</v>
      </c>
      <c r="DKA4" s="112" t="s">
        <v>3113</v>
      </c>
      <c r="DKB4" s="112" t="s">
        <v>3114</v>
      </c>
      <c r="DKC4" s="112" t="s">
        <v>3115</v>
      </c>
      <c r="DKD4" s="112" t="s">
        <v>3116</v>
      </c>
      <c r="DKE4" s="112" t="s">
        <v>3117</v>
      </c>
      <c r="DKF4" s="112" t="s">
        <v>3118</v>
      </c>
      <c r="DKG4" s="112" t="s">
        <v>3119</v>
      </c>
      <c r="DKH4" s="112" t="s">
        <v>3120</v>
      </c>
      <c r="DKI4" s="112" t="s">
        <v>3121</v>
      </c>
      <c r="DKJ4" s="112" t="s">
        <v>3122</v>
      </c>
      <c r="DKK4" s="112" t="s">
        <v>3123</v>
      </c>
      <c r="DKL4" s="112" t="s">
        <v>3124</v>
      </c>
      <c r="DKM4" s="112" t="s">
        <v>3125</v>
      </c>
      <c r="DKN4" s="112" t="s">
        <v>3126</v>
      </c>
      <c r="DKO4" s="112" t="s">
        <v>3127</v>
      </c>
      <c r="DKP4" s="112" t="s">
        <v>3128</v>
      </c>
      <c r="DKQ4" s="112" t="s">
        <v>3129</v>
      </c>
      <c r="DKR4" s="112" t="s">
        <v>3130</v>
      </c>
      <c r="DKS4" s="112" t="s">
        <v>3131</v>
      </c>
      <c r="DKT4" s="112" t="s">
        <v>3132</v>
      </c>
      <c r="DKU4" s="112" t="s">
        <v>3133</v>
      </c>
      <c r="DKV4" s="112" t="s">
        <v>3134</v>
      </c>
      <c r="DKW4" s="112" t="s">
        <v>3135</v>
      </c>
      <c r="DKX4" s="112" t="s">
        <v>3136</v>
      </c>
      <c r="DKY4" s="112" t="s">
        <v>3137</v>
      </c>
      <c r="DKZ4" s="112" t="s">
        <v>3138</v>
      </c>
      <c r="DLA4" s="112" t="s">
        <v>3139</v>
      </c>
      <c r="DLB4" s="112" t="s">
        <v>3140</v>
      </c>
      <c r="DLC4" s="112" t="s">
        <v>3141</v>
      </c>
      <c r="DLD4" s="112" t="s">
        <v>3142</v>
      </c>
      <c r="DLE4" s="112" t="s">
        <v>3143</v>
      </c>
      <c r="DLF4" s="112" t="s">
        <v>3144</v>
      </c>
      <c r="DLG4" s="112" t="s">
        <v>3145</v>
      </c>
      <c r="DLH4" s="112" t="s">
        <v>3146</v>
      </c>
      <c r="DLI4" s="112" t="s">
        <v>3147</v>
      </c>
      <c r="DLJ4" s="112" t="s">
        <v>3148</v>
      </c>
      <c r="DLK4" s="112" t="s">
        <v>3149</v>
      </c>
      <c r="DLL4" s="112" t="s">
        <v>3150</v>
      </c>
      <c r="DLM4" s="112" t="s">
        <v>3151</v>
      </c>
      <c r="DLN4" s="112" t="s">
        <v>3152</v>
      </c>
      <c r="DLO4" s="112" t="s">
        <v>3153</v>
      </c>
      <c r="DLP4" s="112" t="s">
        <v>3154</v>
      </c>
      <c r="DLQ4" s="112" t="s">
        <v>3155</v>
      </c>
      <c r="DLR4" s="112" t="s">
        <v>3156</v>
      </c>
      <c r="DLS4" s="112" t="s">
        <v>3157</v>
      </c>
      <c r="DLT4" s="112" t="s">
        <v>3158</v>
      </c>
      <c r="DLU4" s="112" t="s">
        <v>3159</v>
      </c>
      <c r="DLV4" s="112" t="s">
        <v>3160</v>
      </c>
      <c r="DLW4" s="112" t="s">
        <v>3161</v>
      </c>
      <c r="DLX4" s="112" t="s">
        <v>3162</v>
      </c>
      <c r="DLY4" s="112" t="s">
        <v>3163</v>
      </c>
      <c r="DLZ4" s="112" t="s">
        <v>3164</v>
      </c>
      <c r="DMA4" s="112" t="s">
        <v>3165</v>
      </c>
      <c r="DMB4" s="112" t="s">
        <v>3166</v>
      </c>
      <c r="DMC4" s="112" t="s">
        <v>3167</v>
      </c>
      <c r="DMD4" s="112" t="s">
        <v>3168</v>
      </c>
      <c r="DME4" s="112" t="s">
        <v>3169</v>
      </c>
      <c r="DMF4" s="112" t="s">
        <v>3170</v>
      </c>
      <c r="DMG4" s="112" t="s">
        <v>3171</v>
      </c>
      <c r="DMH4" s="112" t="s">
        <v>3172</v>
      </c>
      <c r="DMI4" s="112" t="s">
        <v>3173</v>
      </c>
      <c r="DMJ4" s="112" t="s">
        <v>3174</v>
      </c>
      <c r="DMK4" s="112" t="s">
        <v>3175</v>
      </c>
      <c r="DML4" s="112" t="s">
        <v>3176</v>
      </c>
      <c r="DMM4" s="112" t="s">
        <v>3177</v>
      </c>
      <c r="DMN4" s="112" t="s">
        <v>3178</v>
      </c>
      <c r="DMO4" s="112" t="s">
        <v>3179</v>
      </c>
      <c r="DMP4" s="112" t="s">
        <v>3180</v>
      </c>
      <c r="DMQ4" s="112" t="s">
        <v>3181</v>
      </c>
      <c r="DMR4" s="112" t="s">
        <v>3182</v>
      </c>
      <c r="DMS4" s="112" t="s">
        <v>3183</v>
      </c>
      <c r="DMT4" s="112" t="s">
        <v>3184</v>
      </c>
      <c r="DMU4" s="112" t="s">
        <v>3185</v>
      </c>
      <c r="DMV4" s="112" t="s">
        <v>3186</v>
      </c>
      <c r="DMW4" s="112" t="s">
        <v>3187</v>
      </c>
      <c r="DMX4" s="112" t="s">
        <v>3188</v>
      </c>
      <c r="DMY4" s="112" t="s">
        <v>3189</v>
      </c>
      <c r="DMZ4" s="112" t="s">
        <v>3190</v>
      </c>
      <c r="DNA4" s="112" t="s">
        <v>3191</v>
      </c>
      <c r="DNB4" s="112" t="s">
        <v>3192</v>
      </c>
      <c r="DNC4" s="112" t="s">
        <v>3193</v>
      </c>
      <c r="DND4" s="112" t="s">
        <v>3194</v>
      </c>
      <c r="DNE4" s="112" t="s">
        <v>3195</v>
      </c>
      <c r="DNF4" s="112" t="s">
        <v>3196</v>
      </c>
      <c r="DNG4" s="112" t="s">
        <v>3197</v>
      </c>
      <c r="DNH4" s="112" t="s">
        <v>3198</v>
      </c>
      <c r="DNI4" s="112" t="s">
        <v>3199</v>
      </c>
      <c r="DNJ4" s="112" t="s">
        <v>3200</v>
      </c>
      <c r="DNK4" s="112" t="s">
        <v>3201</v>
      </c>
      <c r="DNL4" s="112" t="s">
        <v>3202</v>
      </c>
      <c r="DNM4" s="112" t="s">
        <v>3203</v>
      </c>
      <c r="DNN4" s="112" t="s">
        <v>3204</v>
      </c>
      <c r="DNO4" s="112" t="s">
        <v>3205</v>
      </c>
      <c r="DNP4" s="112" t="s">
        <v>3206</v>
      </c>
      <c r="DNQ4" s="112" t="s">
        <v>3207</v>
      </c>
      <c r="DNR4" s="112" t="s">
        <v>3208</v>
      </c>
      <c r="DNS4" s="112" t="s">
        <v>3209</v>
      </c>
      <c r="DNT4" s="112" t="s">
        <v>3210</v>
      </c>
      <c r="DNU4" s="112" t="s">
        <v>3211</v>
      </c>
      <c r="DNV4" s="112" t="s">
        <v>3212</v>
      </c>
      <c r="DNW4" s="112" t="s">
        <v>3213</v>
      </c>
      <c r="DNX4" s="112" t="s">
        <v>3214</v>
      </c>
      <c r="DNY4" s="112" t="s">
        <v>3215</v>
      </c>
      <c r="DNZ4" s="112" t="s">
        <v>3216</v>
      </c>
      <c r="DOA4" s="112" t="s">
        <v>3217</v>
      </c>
      <c r="DOB4" s="112" t="s">
        <v>3218</v>
      </c>
      <c r="DOC4" s="112" t="s">
        <v>3219</v>
      </c>
      <c r="DOD4" s="112" t="s">
        <v>3220</v>
      </c>
      <c r="DOE4" s="112" t="s">
        <v>3221</v>
      </c>
      <c r="DOF4" s="112" t="s">
        <v>3222</v>
      </c>
      <c r="DOG4" s="112" t="s">
        <v>3223</v>
      </c>
      <c r="DOH4" s="112" t="s">
        <v>3224</v>
      </c>
      <c r="DOI4" s="112" t="s">
        <v>3225</v>
      </c>
      <c r="DOJ4" s="112" t="s">
        <v>3226</v>
      </c>
      <c r="DOK4" s="112" t="s">
        <v>3227</v>
      </c>
      <c r="DOL4" s="112" t="s">
        <v>3228</v>
      </c>
      <c r="DOM4" s="112" t="s">
        <v>3229</v>
      </c>
      <c r="DON4" s="112" t="s">
        <v>3230</v>
      </c>
      <c r="DOO4" s="112" t="s">
        <v>3231</v>
      </c>
      <c r="DOP4" s="112" t="s">
        <v>3232</v>
      </c>
      <c r="DOQ4" s="112" t="s">
        <v>3233</v>
      </c>
      <c r="DOR4" s="112" t="s">
        <v>3234</v>
      </c>
      <c r="DOS4" s="112" t="s">
        <v>3235</v>
      </c>
      <c r="DOT4" s="112" t="s">
        <v>3236</v>
      </c>
      <c r="DOU4" s="112" t="s">
        <v>3237</v>
      </c>
      <c r="DOV4" s="112" t="s">
        <v>3238</v>
      </c>
      <c r="DOW4" s="112" t="s">
        <v>3239</v>
      </c>
      <c r="DOX4" s="112" t="s">
        <v>3240</v>
      </c>
      <c r="DOY4" s="112" t="s">
        <v>3241</v>
      </c>
      <c r="DOZ4" s="112" t="s">
        <v>3242</v>
      </c>
      <c r="DPA4" s="112" t="s">
        <v>3243</v>
      </c>
      <c r="DPB4" s="112" t="s">
        <v>3244</v>
      </c>
      <c r="DPC4" s="112" t="s">
        <v>3245</v>
      </c>
      <c r="DPD4" s="112" t="s">
        <v>3246</v>
      </c>
      <c r="DPE4" s="112" t="s">
        <v>3247</v>
      </c>
      <c r="DPF4" s="112" t="s">
        <v>3248</v>
      </c>
      <c r="DPG4" s="112" t="s">
        <v>3249</v>
      </c>
      <c r="DPH4" s="112" t="s">
        <v>3250</v>
      </c>
      <c r="DPI4" s="112" t="s">
        <v>3251</v>
      </c>
      <c r="DPJ4" s="112" t="s">
        <v>3252</v>
      </c>
      <c r="DPK4" s="112" t="s">
        <v>3253</v>
      </c>
      <c r="DPL4" s="112" t="s">
        <v>3254</v>
      </c>
      <c r="DPM4" s="112" t="s">
        <v>3255</v>
      </c>
      <c r="DPN4" s="112" t="s">
        <v>3256</v>
      </c>
      <c r="DPO4" s="112" t="s">
        <v>3257</v>
      </c>
      <c r="DPP4" s="112" t="s">
        <v>3258</v>
      </c>
      <c r="DPQ4" s="112" t="s">
        <v>3259</v>
      </c>
      <c r="DPR4" s="112" t="s">
        <v>3260</v>
      </c>
      <c r="DPS4" s="112" t="s">
        <v>3261</v>
      </c>
      <c r="DPT4" s="112" t="s">
        <v>3262</v>
      </c>
      <c r="DPU4" s="112" t="s">
        <v>3263</v>
      </c>
      <c r="DPV4" s="112" t="s">
        <v>3264</v>
      </c>
      <c r="DPW4" s="112" t="s">
        <v>3265</v>
      </c>
      <c r="DPX4" s="112" t="s">
        <v>3266</v>
      </c>
      <c r="DPY4" s="112" t="s">
        <v>3267</v>
      </c>
      <c r="DPZ4" s="112" t="s">
        <v>3268</v>
      </c>
      <c r="DQA4" s="112" t="s">
        <v>3269</v>
      </c>
      <c r="DQB4" s="112" t="s">
        <v>3270</v>
      </c>
      <c r="DQC4" s="112" t="s">
        <v>3271</v>
      </c>
      <c r="DQD4" s="112" t="s">
        <v>3272</v>
      </c>
      <c r="DQE4" s="112" t="s">
        <v>3273</v>
      </c>
      <c r="DQF4" s="112" t="s">
        <v>3274</v>
      </c>
      <c r="DQG4" s="112" t="s">
        <v>3275</v>
      </c>
      <c r="DQH4" s="112" t="s">
        <v>3276</v>
      </c>
      <c r="DQI4" s="112" t="s">
        <v>3277</v>
      </c>
      <c r="DQJ4" s="112" t="s">
        <v>3278</v>
      </c>
      <c r="DQK4" s="112" t="s">
        <v>3279</v>
      </c>
      <c r="DQL4" s="112" t="s">
        <v>3280</v>
      </c>
      <c r="DQM4" s="112" t="s">
        <v>3281</v>
      </c>
      <c r="DQN4" s="112" t="s">
        <v>3282</v>
      </c>
      <c r="DQO4" s="112" t="s">
        <v>3283</v>
      </c>
      <c r="DQP4" s="112" t="s">
        <v>3284</v>
      </c>
      <c r="DQQ4" s="112" t="s">
        <v>3285</v>
      </c>
      <c r="DQR4" s="112" t="s">
        <v>3286</v>
      </c>
      <c r="DQS4" s="112" t="s">
        <v>3287</v>
      </c>
      <c r="DQT4" s="112" t="s">
        <v>3288</v>
      </c>
      <c r="DQU4" s="112" t="s">
        <v>3289</v>
      </c>
      <c r="DQV4" s="112" t="s">
        <v>3290</v>
      </c>
      <c r="DQW4" s="112" t="s">
        <v>3291</v>
      </c>
      <c r="DQX4" s="112" t="s">
        <v>3292</v>
      </c>
      <c r="DQY4" s="112" t="s">
        <v>3293</v>
      </c>
      <c r="DQZ4" s="112" t="s">
        <v>3294</v>
      </c>
      <c r="DRA4" s="112" t="s">
        <v>3295</v>
      </c>
      <c r="DRB4" s="112" t="s">
        <v>3296</v>
      </c>
      <c r="DRC4" s="112" t="s">
        <v>3297</v>
      </c>
      <c r="DRD4" s="112" t="s">
        <v>3298</v>
      </c>
      <c r="DRE4" s="112" t="s">
        <v>3299</v>
      </c>
      <c r="DRF4" s="112" t="s">
        <v>3300</v>
      </c>
      <c r="DRG4" s="112" t="s">
        <v>3301</v>
      </c>
      <c r="DRH4" s="112" t="s">
        <v>3302</v>
      </c>
      <c r="DRI4" s="112" t="s">
        <v>3303</v>
      </c>
      <c r="DRJ4" s="112" t="s">
        <v>3304</v>
      </c>
      <c r="DRK4" s="112" t="s">
        <v>3305</v>
      </c>
      <c r="DRL4" s="112" t="s">
        <v>3306</v>
      </c>
      <c r="DRM4" s="112" t="s">
        <v>3307</v>
      </c>
      <c r="DRN4" s="112" t="s">
        <v>3308</v>
      </c>
      <c r="DRO4" s="112" t="s">
        <v>3309</v>
      </c>
      <c r="DRP4" s="112" t="s">
        <v>3310</v>
      </c>
      <c r="DRQ4" s="112" t="s">
        <v>3311</v>
      </c>
      <c r="DRR4" s="112" t="s">
        <v>3312</v>
      </c>
      <c r="DRS4" s="112" t="s">
        <v>3313</v>
      </c>
      <c r="DRT4" s="112" t="s">
        <v>3314</v>
      </c>
      <c r="DRU4" s="112" t="s">
        <v>3315</v>
      </c>
      <c r="DRV4" s="112" t="s">
        <v>3316</v>
      </c>
      <c r="DRW4" s="112" t="s">
        <v>3317</v>
      </c>
      <c r="DRX4" s="112" t="s">
        <v>3318</v>
      </c>
      <c r="DRY4" s="112" t="s">
        <v>3319</v>
      </c>
      <c r="DRZ4" s="112" t="s">
        <v>3320</v>
      </c>
      <c r="DSA4" s="112" t="s">
        <v>3321</v>
      </c>
      <c r="DSB4" s="112" t="s">
        <v>3322</v>
      </c>
      <c r="DSC4" s="112" t="s">
        <v>3323</v>
      </c>
      <c r="DSD4" s="112" t="s">
        <v>3324</v>
      </c>
      <c r="DSE4" s="112" t="s">
        <v>3325</v>
      </c>
      <c r="DSF4" s="112" t="s">
        <v>3326</v>
      </c>
      <c r="DSG4" s="112" t="s">
        <v>3327</v>
      </c>
      <c r="DSH4" s="112" t="s">
        <v>3328</v>
      </c>
      <c r="DSI4" s="112" t="s">
        <v>3329</v>
      </c>
      <c r="DSJ4" s="112" t="s">
        <v>3330</v>
      </c>
      <c r="DSK4" s="112" t="s">
        <v>3331</v>
      </c>
      <c r="DSL4" s="112" t="s">
        <v>3332</v>
      </c>
      <c r="DSM4" s="112" t="s">
        <v>3333</v>
      </c>
      <c r="DSN4" s="112" t="s">
        <v>3334</v>
      </c>
      <c r="DSO4" s="112" t="s">
        <v>3336</v>
      </c>
      <c r="DSP4" s="112" t="s">
        <v>3337</v>
      </c>
      <c r="DSQ4" s="112" t="s">
        <v>3338</v>
      </c>
      <c r="DSR4" s="112" t="s">
        <v>3340</v>
      </c>
      <c r="DSS4" s="112" t="s">
        <v>3341</v>
      </c>
      <c r="DST4" s="112" t="s">
        <v>3342</v>
      </c>
      <c r="DSU4" s="112" t="s">
        <v>3343</v>
      </c>
      <c r="DSV4" s="112" t="s">
        <v>3344</v>
      </c>
      <c r="DSW4" s="112" t="s">
        <v>3345</v>
      </c>
      <c r="DSX4" s="112" t="s">
        <v>3346</v>
      </c>
      <c r="DSY4" s="112" t="s">
        <v>3348</v>
      </c>
      <c r="DSZ4" s="112" t="s">
        <v>3349</v>
      </c>
      <c r="DTA4" s="112" t="s">
        <v>3350</v>
      </c>
      <c r="DTB4" s="112" t="s">
        <v>3351</v>
      </c>
      <c r="DTC4" s="112" t="s">
        <v>3353</v>
      </c>
      <c r="DTD4" s="112" t="s">
        <v>3354</v>
      </c>
      <c r="DTE4" s="112" t="s">
        <v>3355</v>
      </c>
      <c r="DTF4" s="112" t="s">
        <v>3356</v>
      </c>
      <c r="DTG4" s="112" t="s">
        <v>3357</v>
      </c>
      <c r="DTH4" s="112" t="s">
        <v>3358</v>
      </c>
      <c r="DTI4" s="112" t="s">
        <v>3359</v>
      </c>
      <c r="DTJ4" s="112" t="s">
        <v>3360</v>
      </c>
      <c r="DTK4" s="112" t="s">
        <v>3361</v>
      </c>
      <c r="DTL4" s="112" t="s">
        <v>3362</v>
      </c>
      <c r="DTM4" s="112" t="s">
        <v>3363</v>
      </c>
      <c r="DTN4" s="112" t="s">
        <v>3364</v>
      </c>
      <c r="DTO4" s="112" t="s">
        <v>3366</v>
      </c>
      <c r="DTP4" s="112" t="s">
        <v>3367</v>
      </c>
      <c r="DTQ4" s="112" t="s">
        <v>3368</v>
      </c>
      <c r="DTR4" s="112" t="s">
        <v>3369</v>
      </c>
      <c r="DTS4" s="112" t="s">
        <v>3370</v>
      </c>
      <c r="DTT4" s="112" t="s">
        <v>3371</v>
      </c>
      <c r="DTU4" s="112" t="s">
        <v>3372</v>
      </c>
      <c r="DTV4" s="112" t="s">
        <v>3373</v>
      </c>
      <c r="DTW4" s="112" t="s">
        <v>3374</v>
      </c>
      <c r="DTX4" s="112" t="s">
        <v>3375</v>
      </c>
      <c r="DTY4" s="112" t="s">
        <v>3376</v>
      </c>
      <c r="DTZ4" s="112" t="s">
        <v>3377</v>
      </c>
      <c r="DUA4" s="112" t="s">
        <v>3378</v>
      </c>
      <c r="DUB4" s="112" t="s">
        <v>3379</v>
      </c>
      <c r="DUC4" s="112" t="s">
        <v>3380</v>
      </c>
      <c r="DUD4" s="112" t="s">
        <v>3381</v>
      </c>
      <c r="DUE4" s="112" t="s">
        <v>3382</v>
      </c>
      <c r="DUF4" s="112" t="s">
        <v>3383</v>
      </c>
      <c r="DUG4" s="112" t="s">
        <v>3384</v>
      </c>
      <c r="DUH4" s="112" t="s">
        <v>3386</v>
      </c>
      <c r="DUI4" s="112" t="s">
        <v>3387</v>
      </c>
      <c r="DUJ4" s="112" t="s">
        <v>3388</v>
      </c>
      <c r="DUK4" s="112" t="s">
        <v>3389</v>
      </c>
      <c r="DUL4" s="112" t="s">
        <v>3391</v>
      </c>
      <c r="DUM4" s="112" t="s">
        <v>3392</v>
      </c>
      <c r="DUN4" s="112" t="s">
        <v>3393</v>
      </c>
      <c r="DUO4" s="112" t="s">
        <v>3394</v>
      </c>
      <c r="DUP4" s="112" t="s">
        <v>3395</v>
      </c>
      <c r="DUQ4" s="112" t="s">
        <v>3396</v>
      </c>
      <c r="DUR4" s="112" t="s">
        <v>3397</v>
      </c>
      <c r="DUS4" s="112" t="s">
        <v>3398</v>
      </c>
      <c r="DUT4" s="112" t="s">
        <v>3399</v>
      </c>
      <c r="DUU4" s="112" t="s">
        <v>3400</v>
      </c>
      <c r="DUV4" s="112" t="s">
        <v>3401</v>
      </c>
      <c r="DUW4" s="112" t="s">
        <v>3402</v>
      </c>
      <c r="DUX4" s="112" t="s">
        <v>3403</v>
      </c>
      <c r="DUY4" s="112" t="s">
        <v>3404</v>
      </c>
      <c r="DUZ4" s="112" t="s">
        <v>3405</v>
      </c>
      <c r="DVA4" s="112" t="s">
        <v>3406</v>
      </c>
      <c r="DVB4" s="112" t="s">
        <v>3407</v>
      </c>
      <c r="DVC4" s="112" t="s">
        <v>3409</v>
      </c>
      <c r="DVD4" s="112" t="s">
        <v>3410</v>
      </c>
      <c r="DVE4" s="112" t="s">
        <v>3411</v>
      </c>
      <c r="DVF4" s="112" t="s">
        <v>3412</v>
      </c>
      <c r="DVG4" s="112" t="s">
        <v>3413</v>
      </c>
      <c r="DVH4" s="112" t="s">
        <v>3414</v>
      </c>
      <c r="DVI4" s="112" t="s">
        <v>3415</v>
      </c>
      <c r="DVJ4" s="112" t="s">
        <v>3416</v>
      </c>
      <c r="DVK4" s="112" t="s">
        <v>3417</v>
      </c>
      <c r="DVL4" s="112" t="s">
        <v>3418</v>
      </c>
      <c r="DVM4" s="112" t="s">
        <v>3419</v>
      </c>
      <c r="DVN4" s="112" t="s">
        <v>3420</v>
      </c>
      <c r="DVO4" s="112" t="s">
        <v>3421</v>
      </c>
      <c r="DVP4" s="112" t="s">
        <v>3422</v>
      </c>
      <c r="DVQ4" s="112" t="s">
        <v>3423</v>
      </c>
      <c r="DVR4" s="112" t="s">
        <v>3424</v>
      </c>
      <c r="DVS4" s="112" t="s">
        <v>3425</v>
      </c>
      <c r="DVT4" s="112" t="s">
        <v>3426</v>
      </c>
      <c r="DVU4" s="112" t="s">
        <v>3427</v>
      </c>
      <c r="DVV4" s="112" t="s">
        <v>3428</v>
      </c>
      <c r="DVW4" s="112" t="s">
        <v>3429</v>
      </c>
      <c r="DVX4" s="112" t="s">
        <v>3430</v>
      </c>
      <c r="DVY4" s="112" t="s">
        <v>3431</v>
      </c>
      <c r="DVZ4" s="112" t="s">
        <v>3432</v>
      </c>
      <c r="DWA4" s="112" t="s">
        <v>3433</v>
      </c>
      <c r="DWB4" s="112" t="s">
        <v>3434</v>
      </c>
      <c r="DWC4" s="112" t="s">
        <v>3435</v>
      </c>
      <c r="DWD4" s="112" t="s">
        <v>3436</v>
      </c>
      <c r="DWE4" s="112" t="s">
        <v>3437</v>
      </c>
      <c r="DWF4" s="112" t="s">
        <v>3438</v>
      </c>
      <c r="DWG4" s="112" t="s">
        <v>3439</v>
      </c>
      <c r="DWH4" s="112" t="s">
        <v>3440</v>
      </c>
      <c r="DWI4" s="112" t="s">
        <v>3441</v>
      </c>
      <c r="DWJ4" s="112" t="s">
        <v>3442</v>
      </c>
      <c r="DWK4" s="112" t="s">
        <v>3443</v>
      </c>
      <c r="DWL4" s="112" t="s">
        <v>3444</v>
      </c>
      <c r="DWM4" s="112" t="s">
        <v>3445</v>
      </c>
      <c r="DWN4" s="112" t="s">
        <v>3446</v>
      </c>
      <c r="DWO4" s="112" t="s">
        <v>3447</v>
      </c>
      <c r="DWP4" s="112" t="s">
        <v>3448</v>
      </c>
      <c r="DWQ4" s="112" t="s">
        <v>3449</v>
      </c>
      <c r="DWR4" s="112" t="s">
        <v>3450</v>
      </c>
      <c r="DWS4" s="112" t="s">
        <v>3451</v>
      </c>
      <c r="DWT4" s="112" t="s">
        <v>3452</v>
      </c>
      <c r="DWU4" s="112" t="s">
        <v>3453</v>
      </c>
      <c r="DWV4" s="112" t="s">
        <v>3454</v>
      </c>
      <c r="DWW4" s="112" t="s">
        <v>3455</v>
      </c>
      <c r="DWX4" s="112" t="s">
        <v>3457</v>
      </c>
      <c r="DWY4" s="112" t="s">
        <v>3458</v>
      </c>
      <c r="DWZ4" s="112" t="s">
        <v>3459</v>
      </c>
      <c r="DXA4" s="112" t="s">
        <v>3460</v>
      </c>
      <c r="DXB4" s="112" t="s">
        <v>3461</v>
      </c>
      <c r="DXC4" s="112" t="s">
        <v>3462</v>
      </c>
      <c r="DXD4" s="112" t="s">
        <v>3463</v>
      </c>
      <c r="DXE4" s="112" t="s">
        <v>3464</v>
      </c>
      <c r="DXF4" s="112" t="s">
        <v>3465</v>
      </c>
      <c r="DXG4" s="112" t="s">
        <v>3466</v>
      </c>
      <c r="DXH4" s="112" t="s">
        <v>3467</v>
      </c>
      <c r="DXI4" s="112" t="s">
        <v>3468</v>
      </c>
      <c r="DXJ4" s="112" t="s">
        <v>3469</v>
      </c>
      <c r="DXK4" s="112" t="s">
        <v>3470</v>
      </c>
      <c r="DXL4" s="112" t="s">
        <v>3471</v>
      </c>
      <c r="DXM4" s="112" t="s">
        <v>3472</v>
      </c>
      <c r="DXN4" s="112" t="s">
        <v>3473</v>
      </c>
      <c r="DXO4" s="112" t="s">
        <v>3474</v>
      </c>
      <c r="DXP4" s="112" t="s">
        <v>3475</v>
      </c>
      <c r="DXQ4" s="112" t="s">
        <v>3476</v>
      </c>
      <c r="DXR4" s="112" t="s">
        <v>3477</v>
      </c>
      <c r="DXS4" s="112" t="s">
        <v>3478</v>
      </c>
      <c r="DXT4" s="112" t="s">
        <v>3479</v>
      </c>
      <c r="DXU4" s="112" t="s">
        <v>3480</v>
      </c>
      <c r="DXV4" s="112" t="s">
        <v>3481</v>
      </c>
      <c r="DXW4" s="112" t="s">
        <v>3482</v>
      </c>
      <c r="DXX4" s="112" t="s">
        <v>3483</v>
      </c>
      <c r="DXY4" s="112" t="s">
        <v>3484</v>
      </c>
      <c r="DXZ4" s="112" t="s">
        <v>3485</v>
      </c>
      <c r="DYA4" s="112" t="s">
        <v>3486</v>
      </c>
      <c r="DYB4" s="112" t="s">
        <v>3487</v>
      </c>
      <c r="DYC4" s="112" t="s">
        <v>3488</v>
      </c>
      <c r="DYD4" s="112" t="s">
        <v>3489</v>
      </c>
      <c r="DYE4" s="112" t="s">
        <v>3490</v>
      </c>
      <c r="DYF4" s="112" t="s">
        <v>3491</v>
      </c>
      <c r="DYG4" s="112" t="s">
        <v>3492</v>
      </c>
      <c r="DYH4" s="112" t="s">
        <v>3493</v>
      </c>
      <c r="DYI4" s="112" t="s">
        <v>3494</v>
      </c>
      <c r="DYJ4" s="112" t="s">
        <v>3495</v>
      </c>
      <c r="DYK4" s="112" t="s">
        <v>3496</v>
      </c>
      <c r="DYL4" s="112" t="s">
        <v>3497</v>
      </c>
      <c r="DYM4" s="112" t="s">
        <v>3498</v>
      </c>
      <c r="DYN4" s="112" t="s">
        <v>3499</v>
      </c>
      <c r="DYO4" s="112" t="s">
        <v>3500</v>
      </c>
      <c r="DYP4" s="112" t="s">
        <v>3501</v>
      </c>
      <c r="DYQ4" s="112" t="s">
        <v>3502</v>
      </c>
      <c r="DYR4" s="112" t="s">
        <v>3503</v>
      </c>
      <c r="DYS4" s="112" t="s">
        <v>3504</v>
      </c>
      <c r="DYT4" s="112" t="s">
        <v>3505</v>
      </c>
      <c r="DYU4" s="112" t="s">
        <v>3506</v>
      </c>
      <c r="DYV4" s="112" t="s">
        <v>3507</v>
      </c>
      <c r="DYW4" s="112" t="s">
        <v>3508</v>
      </c>
      <c r="DYX4" s="112" t="s">
        <v>3509</v>
      </c>
      <c r="DYY4" s="112" t="s">
        <v>3510</v>
      </c>
      <c r="DYZ4" s="112" t="s">
        <v>3511</v>
      </c>
      <c r="DZA4" s="112" t="s">
        <v>3512</v>
      </c>
      <c r="DZB4" s="112" t="s">
        <v>3513</v>
      </c>
      <c r="DZC4" s="112" t="s">
        <v>3514</v>
      </c>
      <c r="DZD4" s="112" t="s">
        <v>3515</v>
      </c>
      <c r="DZE4" s="112" t="s">
        <v>3516</v>
      </c>
      <c r="DZF4" s="112" t="s">
        <v>3517</v>
      </c>
      <c r="DZG4" s="112" t="s">
        <v>3518</v>
      </c>
      <c r="DZH4" s="112" t="s">
        <v>3520</v>
      </c>
      <c r="DZI4" s="112" t="s">
        <v>3521</v>
      </c>
      <c r="DZJ4" s="112" t="s">
        <v>3522</v>
      </c>
      <c r="DZK4" s="112" t="s">
        <v>3523</v>
      </c>
      <c r="DZL4" s="112" t="s">
        <v>3524</v>
      </c>
      <c r="DZM4" s="112" t="s">
        <v>3525</v>
      </c>
      <c r="DZN4" s="112" t="s">
        <v>3526</v>
      </c>
      <c r="DZO4" s="112" t="s">
        <v>3527</v>
      </c>
      <c r="DZP4" s="112" t="s">
        <v>3528</v>
      </c>
      <c r="DZQ4" s="112" t="s">
        <v>3529</v>
      </c>
      <c r="DZR4" s="112" t="s">
        <v>3530</v>
      </c>
      <c r="DZS4" s="112" t="s">
        <v>3531</v>
      </c>
      <c r="DZT4" s="112" t="s">
        <v>3532</v>
      </c>
      <c r="DZU4" s="112" t="s">
        <v>3533</v>
      </c>
      <c r="DZV4" s="112" t="s">
        <v>3534</v>
      </c>
      <c r="DZW4" s="112" t="s">
        <v>3535</v>
      </c>
      <c r="DZY4" s="26" t="s">
        <v>143</v>
      </c>
      <c r="DZZ4" s="26" t="s">
        <v>160</v>
      </c>
      <c r="EAA4" s="26" t="s">
        <v>144</v>
      </c>
      <c r="EAB4" s="31" t="s">
        <v>1000</v>
      </c>
      <c r="EAC4" s="26" t="s">
        <v>996</v>
      </c>
      <c r="EAD4" s="26" t="s">
        <v>1216</v>
      </c>
      <c r="EAE4" s="31" t="s">
        <v>997</v>
      </c>
      <c r="EAF4" s="31" t="s">
        <v>998</v>
      </c>
      <c r="EAG4" s="31" t="s">
        <v>1217</v>
      </c>
      <c r="EAH4" s="31" t="s">
        <v>1214</v>
      </c>
      <c r="EAI4" s="26" t="s">
        <v>1215</v>
      </c>
      <c r="EAJ4" s="26" t="s">
        <v>1218</v>
      </c>
      <c r="EAK4" s="81" t="s">
        <v>1219</v>
      </c>
      <c r="EAL4" s="26" t="s">
        <v>1220</v>
      </c>
      <c r="EAM4" s="26" t="s">
        <v>1221</v>
      </c>
      <c r="EAR4" s="203" t="s">
        <v>3547</v>
      </c>
      <c r="EAS4" s="204"/>
      <c r="EAT4" s="204"/>
      <c r="EAU4" s="204"/>
      <c r="EAV4" s="123"/>
      <c r="EAW4" s="122" t="s">
        <v>3538</v>
      </c>
      <c r="EAX4" s="121"/>
      <c r="EAY4" s="203" t="s">
        <v>3548</v>
      </c>
      <c r="EAZ4" s="204"/>
      <c r="EBA4" s="204"/>
      <c r="EBB4" s="204"/>
      <c r="EBC4" s="123"/>
      <c r="EBD4" s="122" t="s">
        <v>3538</v>
      </c>
      <c r="EBE4" s="116"/>
      <c r="EBF4" s="116"/>
      <c r="EBG4" s="203" t="s">
        <v>3549</v>
      </c>
      <c r="EBH4" s="204"/>
      <c r="EBI4" s="204"/>
      <c r="EBJ4" s="204"/>
      <c r="EBK4" s="123"/>
      <c r="EBL4" s="122" t="s">
        <v>3538</v>
      </c>
    </row>
    <row r="5" spans="1:3444" ht="34.25" customHeight="1" thickBot="1" x14ac:dyDescent="0.5">
      <c r="A5" s="21">
        <v>1</v>
      </c>
      <c r="B5" s="190" t="s">
        <v>29</v>
      </c>
      <c r="C5" s="191"/>
      <c r="D5" s="191"/>
      <c r="E5" s="191"/>
      <c r="F5" s="192"/>
      <c r="G5" s="5"/>
      <c r="H5" s="5"/>
      <c r="I5" s="5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 t="s">
        <v>130</v>
      </c>
      <c r="Y5" s="8" t="s">
        <v>130</v>
      </c>
      <c r="Z5" s="8"/>
      <c r="AA5" s="8"/>
      <c r="AB5" s="8" t="s">
        <v>130</v>
      </c>
      <c r="AC5" s="8" t="s">
        <v>130</v>
      </c>
      <c r="AD5" s="8" t="s">
        <v>130</v>
      </c>
      <c r="AE5" s="8" t="s">
        <v>130</v>
      </c>
      <c r="AF5" s="8" t="s">
        <v>130</v>
      </c>
      <c r="AG5" s="8" t="s">
        <v>130</v>
      </c>
      <c r="AH5" s="8" t="s">
        <v>130</v>
      </c>
      <c r="AI5" s="8" t="s">
        <v>130</v>
      </c>
      <c r="AJ5" s="8" t="s">
        <v>130</v>
      </c>
      <c r="AK5" s="8" t="s">
        <v>130</v>
      </c>
      <c r="AL5" s="8" t="s">
        <v>130</v>
      </c>
      <c r="AM5" s="8" t="s">
        <v>130</v>
      </c>
      <c r="AN5" s="8" t="s">
        <v>130</v>
      </c>
      <c r="AO5" s="8" t="s">
        <v>130</v>
      </c>
      <c r="AP5" s="8" t="s">
        <v>130</v>
      </c>
      <c r="AQ5" s="8" t="s">
        <v>130</v>
      </c>
      <c r="AR5" s="8" t="s">
        <v>130</v>
      </c>
      <c r="AS5" s="8" t="s">
        <v>130</v>
      </c>
      <c r="AT5" s="8" t="s">
        <v>130</v>
      </c>
      <c r="AU5" s="8" t="s">
        <v>130</v>
      </c>
      <c r="AV5" s="8" t="s">
        <v>130</v>
      </c>
      <c r="AW5" s="8" t="s">
        <v>130</v>
      </c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10"/>
      <c r="CH5" s="14"/>
      <c r="CI5" s="17"/>
      <c r="CJ5" s="17"/>
      <c r="CK5" s="17"/>
      <c r="CL5" s="17"/>
      <c r="CM5" s="25"/>
      <c r="CN5" s="25"/>
      <c r="CO5" s="25"/>
      <c r="CP5" s="25"/>
      <c r="CQ5" s="25"/>
      <c r="CR5" s="25"/>
      <c r="CS5" s="25"/>
      <c r="CT5" s="25"/>
      <c r="CU5" s="25"/>
      <c r="CV5" s="25"/>
      <c r="CW5" s="25"/>
      <c r="CX5" s="25"/>
      <c r="CY5" s="25"/>
      <c r="CZ5" s="25"/>
      <c r="DA5" s="25"/>
      <c r="DB5" s="25"/>
      <c r="DC5" s="25"/>
      <c r="DD5" s="25"/>
      <c r="DE5" s="25"/>
      <c r="DF5" s="25"/>
      <c r="DG5" s="25"/>
      <c r="DH5" s="25"/>
      <c r="DI5" s="25"/>
      <c r="DJ5" s="25"/>
      <c r="DK5" s="25"/>
      <c r="DL5" s="25"/>
      <c r="DM5" s="25"/>
      <c r="DN5" s="25"/>
      <c r="DO5" s="25"/>
      <c r="DP5" s="25"/>
      <c r="DQ5" s="25"/>
      <c r="DR5" s="25"/>
      <c r="DS5" s="25"/>
      <c r="DT5" s="25"/>
      <c r="DU5" s="25"/>
      <c r="DV5" s="25"/>
      <c r="DW5" s="25"/>
      <c r="DX5" s="25"/>
      <c r="DY5" s="25"/>
      <c r="DZ5" s="25"/>
      <c r="EA5" s="25"/>
      <c r="EB5" s="25"/>
      <c r="EC5" s="25"/>
      <c r="ED5" s="25"/>
      <c r="EE5" s="25"/>
      <c r="EF5" s="25"/>
      <c r="EG5" s="25"/>
      <c r="EH5" s="25"/>
      <c r="EI5" s="25"/>
      <c r="EJ5" s="25"/>
      <c r="EK5" s="25"/>
      <c r="EL5" s="25"/>
      <c r="EM5" s="25"/>
      <c r="EN5" s="25"/>
      <c r="EO5" s="25"/>
      <c r="EP5" s="25"/>
      <c r="EQ5" s="25"/>
      <c r="ER5" s="25"/>
      <c r="ES5" s="25"/>
      <c r="ET5" s="27"/>
      <c r="EU5" s="27"/>
      <c r="EV5" s="27"/>
      <c r="EW5" s="27"/>
      <c r="EX5" s="27"/>
      <c r="EY5" s="27"/>
      <c r="EZ5" s="27"/>
      <c r="FA5" s="27"/>
      <c r="FB5" s="27"/>
      <c r="FC5" s="27"/>
      <c r="FD5" s="27"/>
      <c r="FE5" s="27"/>
      <c r="FF5" s="27"/>
      <c r="FG5" s="27"/>
      <c r="FH5" s="27"/>
      <c r="FI5" s="27"/>
      <c r="FJ5" s="27"/>
      <c r="FK5" s="27"/>
      <c r="FL5" s="27"/>
      <c r="FM5" s="27"/>
      <c r="FN5" s="27"/>
      <c r="FO5" s="27"/>
      <c r="FP5" s="27"/>
      <c r="FQ5" s="27"/>
      <c r="FR5" s="27"/>
      <c r="FS5" s="27"/>
      <c r="FT5" s="27"/>
      <c r="FU5" s="27"/>
      <c r="FV5" s="27"/>
      <c r="FW5" s="27"/>
      <c r="FX5" s="27"/>
      <c r="FY5" s="27"/>
      <c r="FZ5" s="27"/>
      <c r="GA5" s="27"/>
      <c r="GB5" s="27"/>
      <c r="GC5" s="27"/>
      <c r="GD5" s="27"/>
      <c r="GE5" s="27"/>
      <c r="GF5" s="27"/>
      <c r="GG5" s="27"/>
      <c r="GH5" s="27"/>
      <c r="GI5" s="27"/>
      <c r="GJ5" s="27"/>
      <c r="GK5" s="27"/>
      <c r="GL5" s="27"/>
      <c r="GM5" s="27"/>
      <c r="GN5" s="27"/>
      <c r="GO5" s="27"/>
      <c r="GP5" s="27"/>
      <c r="GQ5" s="27"/>
      <c r="GR5" s="27"/>
      <c r="GS5" s="27"/>
      <c r="GT5" s="27"/>
      <c r="GU5" s="27"/>
      <c r="GV5" s="27"/>
      <c r="GW5" s="27"/>
      <c r="GX5" s="27"/>
      <c r="GY5" s="27"/>
      <c r="GZ5" s="27"/>
      <c r="HA5" s="27"/>
      <c r="HB5" s="27"/>
      <c r="HC5" s="27"/>
      <c r="HD5" s="27"/>
      <c r="HE5" s="27"/>
      <c r="HF5" s="27"/>
      <c r="HG5" s="27"/>
      <c r="HH5" s="27"/>
      <c r="HI5" s="27"/>
      <c r="HJ5" s="27"/>
      <c r="HK5" s="27"/>
      <c r="HL5" s="27"/>
      <c r="HM5" s="27"/>
      <c r="HN5" s="27"/>
      <c r="HO5" s="27"/>
      <c r="HP5" s="27"/>
      <c r="HQ5" s="27"/>
      <c r="HR5" s="27"/>
      <c r="HS5" s="27"/>
      <c r="HT5" s="27"/>
      <c r="HU5" s="27"/>
      <c r="HV5" s="27"/>
      <c r="HW5" s="27"/>
      <c r="HX5" s="27"/>
      <c r="HY5" s="27"/>
      <c r="HZ5" s="27"/>
      <c r="IA5" s="27"/>
      <c r="IB5" s="27"/>
      <c r="IC5" s="27"/>
      <c r="ID5" s="27"/>
      <c r="IE5" s="27"/>
      <c r="IF5" s="27"/>
      <c r="IG5" s="27"/>
      <c r="IH5" s="27"/>
      <c r="II5" s="27"/>
      <c r="IJ5" s="27"/>
      <c r="IK5" s="27"/>
      <c r="IL5" s="27"/>
      <c r="IM5" s="27"/>
      <c r="IN5" s="27"/>
      <c r="IO5" s="27"/>
      <c r="IP5" s="27"/>
      <c r="IQ5" s="27"/>
      <c r="IR5" s="27"/>
      <c r="IS5" s="27"/>
      <c r="IT5" s="27"/>
      <c r="IU5" s="27"/>
      <c r="IV5" s="27"/>
      <c r="IW5" s="27"/>
      <c r="IX5" s="27"/>
      <c r="IY5" s="27"/>
      <c r="IZ5" s="27"/>
      <c r="JA5" s="27"/>
      <c r="JB5" s="27"/>
      <c r="JC5" s="27"/>
      <c r="JD5" s="27"/>
      <c r="JE5" s="27"/>
      <c r="JF5" s="27"/>
      <c r="JG5" s="27"/>
      <c r="JH5" s="27"/>
      <c r="JI5" s="30"/>
      <c r="JJ5" s="30"/>
      <c r="JK5" s="30"/>
      <c r="JL5" s="30"/>
      <c r="JM5" s="30"/>
      <c r="JN5" s="30"/>
      <c r="JO5" s="30"/>
      <c r="JP5" s="30"/>
      <c r="JQ5" s="30"/>
      <c r="JR5" s="30"/>
      <c r="JS5" s="30"/>
      <c r="JT5" s="30"/>
      <c r="JU5" s="30"/>
      <c r="JV5" s="30"/>
      <c r="JW5" s="30"/>
      <c r="JX5" s="30"/>
      <c r="JY5" s="30"/>
      <c r="JZ5" s="30"/>
      <c r="KA5" s="30"/>
      <c r="KB5" s="30"/>
      <c r="KC5" s="30"/>
      <c r="KD5" s="30"/>
      <c r="KE5" s="30"/>
      <c r="KF5" s="30"/>
      <c r="KG5" s="30"/>
      <c r="KH5" s="30"/>
      <c r="KI5" s="30"/>
      <c r="KJ5" s="30"/>
      <c r="KK5" s="30"/>
      <c r="KL5" s="30"/>
      <c r="KM5" s="30"/>
      <c r="KN5" s="30"/>
      <c r="KO5" s="30"/>
      <c r="KP5" s="30"/>
      <c r="KQ5" s="30"/>
      <c r="KR5" s="30"/>
      <c r="KS5" s="30"/>
      <c r="KT5" s="30"/>
      <c r="KU5" s="30"/>
      <c r="KV5" s="30"/>
      <c r="KW5" s="30"/>
      <c r="KX5" s="30"/>
      <c r="KY5" s="30"/>
      <c r="KZ5" s="30"/>
      <c r="LA5" s="30"/>
      <c r="LB5" s="30"/>
      <c r="LC5" s="30"/>
      <c r="LD5" s="30"/>
      <c r="LE5" s="30"/>
      <c r="LF5" s="30"/>
      <c r="LG5" s="30"/>
      <c r="LH5" s="30"/>
      <c r="LI5" s="30"/>
      <c r="LJ5" s="30"/>
      <c r="LK5" s="30"/>
      <c r="LL5" s="30"/>
      <c r="LM5" s="30"/>
      <c r="LN5" s="30"/>
      <c r="LO5" s="30"/>
      <c r="LP5" s="30"/>
      <c r="LQ5" s="30"/>
      <c r="LR5" s="30"/>
      <c r="LS5" s="30"/>
      <c r="LT5" s="30"/>
      <c r="LU5" s="30"/>
      <c r="LV5" s="30"/>
      <c r="LW5" s="30"/>
      <c r="LX5" s="30"/>
      <c r="LY5" s="30"/>
      <c r="LZ5" s="30"/>
      <c r="MA5" s="33"/>
      <c r="MB5" s="33"/>
      <c r="MC5" s="33"/>
      <c r="MD5" s="33"/>
      <c r="ME5" s="33"/>
      <c r="MF5" s="33"/>
      <c r="MG5" s="33"/>
      <c r="MH5" s="33"/>
      <c r="MI5" s="33"/>
      <c r="MJ5" s="33"/>
      <c r="MK5" s="33"/>
      <c r="ML5" s="33"/>
      <c r="MM5" s="33"/>
      <c r="MN5" s="33"/>
      <c r="MO5" s="33"/>
      <c r="MP5" s="33"/>
      <c r="MQ5" s="33"/>
      <c r="MR5" s="33"/>
      <c r="MS5" s="33"/>
      <c r="MT5" s="33"/>
      <c r="MU5" s="33"/>
      <c r="MV5" s="33"/>
      <c r="MW5" s="33"/>
      <c r="MX5" s="33"/>
      <c r="MY5" s="36"/>
      <c r="MZ5" s="36"/>
      <c r="NA5" s="36"/>
      <c r="NB5" s="36"/>
      <c r="NC5" s="36"/>
      <c r="ND5" s="36"/>
      <c r="NE5" s="36"/>
      <c r="NF5" s="36"/>
      <c r="NG5" s="36"/>
      <c r="NH5" s="36"/>
      <c r="NI5" s="36"/>
      <c r="NJ5" s="36"/>
      <c r="NK5" s="36"/>
      <c r="NL5" s="36"/>
      <c r="NM5" s="36"/>
      <c r="NN5" s="36"/>
      <c r="NO5" s="36"/>
      <c r="NP5" s="36"/>
      <c r="NQ5" s="36"/>
      <c r="NR5" s="36"/>
      <c r="NS5" s="36"/>
      <c r="NT5" s="36"/>
      <c r="NU5" s="36"/>
      <c r="NV5" s="36"/>
      <c r="NW5" s="36"/>
      <c r="NX5" s="36"/>
      <c r="NY5" s="36"/>
      <c r="NZ5" s="36"/>
      <c r="OA5" s="36"/>
      <c r="OB5" s="36"/>
      <c r="OC5" s="36"/>
      <c r="OD5" s="36"/>
      <c r="OE5" s="36"/>
      <c r="OF5" s="36"/>
      <c r="OG5" s="36"/>
      <c r="OH5" s="36"/>
      <c r="OI5" s="36"/>
      <c r="OJ5" s="36"/>
      <c r="OK5" s="36"/>
      <c r="OL5" s="36"/>
      <c r="OM5" s="36"/>
      <c r="ON5" s="36"/>
      <c r="OO5" s="36"/>
      <c r="OP5" s="36"/>
      <c r="OQ5" s="36"/>
      <c r="OR5" s="36"/>
      <c r="OS5" s="36"/>
      <c r="OT5" s="36"/>
      <c r="OU5" s="36"/>
      <c r="OV5" s="36"/>
      <c r="OW5" s="36"/>
      <c r="OX5" s="36"/>
      <c r="OY5" s="36"/>
      <c r="OZ5" s="36"/>
      <c r="PA5" s="36"/>
      <c r="PB5" s="36"/>
      <c r="PC5" s="36"/>
      <c r="PD5" s="36"/>
      <c r="PE5" s="36"/>
      <c r="PF5" s="36"/>
      <c r="PG5" s="36"/>
      <c r="PH5" s="36"/>
      <c r="PI5" s="36"/>
      <c r="PJ5" s="36"/>
      <c r="PK5" s="36"/>
      <c r="PL5" s="36"/>
      <c r="PM5" s="36"/>
      <c r="PN5" s="36"/>
      <c r="PO5" s="36"/>
      <c r="PP5" s="36"/>
      <c r="PQ5" s="36"/>
      <c r="PR5" s="36"/>
      <c r="PS5" s="36"/>
      <c r="PT5" s="36"/>
      <c r="PU5" s="36"/>
      <c r="PV5" s="36"/>
      <c r="PW5" s="36"/>
      <c r="PX5" s="36"/>
      <c r="PY5" s="36"/>
      <c r="PZ5" s="36"/>
      <c r="QA5" s="36"/>
      <c r="QB5" s="36"/>
      <c r="QC5" s="36"/>
      <c r="QD5" s="36"/>
      <c r="QE5" s="36"/>
      <c r="QF5" s="36"/>
      <c r="QG5" s="36"/>
      <c r="QH5" s="36"/>
      <c r="QI5" s="36"/>
      <c r="QJ5" s="36"/>
      <c r="QK5" s="37"/>
      <c r="QL5" s="37"/>
      <c r="QM5" s="37"/>
      <c r="QN5" s="37"/>
      <c r="QO5" s="37"/>
      <c r="QP5" s="37"/>
      <c r="QQ5" s="37"/>
      <c r="QR5" s="37"/>
      <c r="QS5" s="37"/>
      <c r="QT5" s="37"/>
      <c r="QU5" s="37"/>
      <c r="QV5" s="37"/>
      <c r="QW5" s="37"/>
      <c r="QX5" s="37"/>
      <c r="QY5" s="37"/>
      <c r="QZ5" s="37"/>
      <c r="RA5" s="37"/>
      <c r="RB5" s="37"/>
      <c r="RC5" s="37"/>
      <c r="RD5" s="37"/>
      <c r="RE5" s="37"/>
      <c r="RF5" s="37"/>
      <c r="RG5" s="37"/>
      <c r="RH5" s="37"/>
      <c r="RI5" s="37"/>
      <c r="RJ5" s="37"/>
      <c r="RK5" s="37"/>
      <c r="RL5" s="37"/>
      <c r="RM5" s="37"/>
      <c r="RN5" s="37"/>
      <c r="RO5" s="37"/>
      <c r="RP5" s="37"/>
      <c r="RQ5" s="37"/>
      <c r="RR5" s="37"/>
      <c r="RS5" s="37"/>
      <c r="RT5" s="37"/>
      <c r="RU5" s="37"/>
      <c r="RV5" s="37"/>
      <c r="RW5" s="37"/>
      <c r="RX5" s="37"/>
      <c r="RY5" s="37"/>
      <c r="RZ5" s="37"/>
      <c r="SA5" s="37"/>
      <c r="SB5" s="37"/>
      <c r="SC5" s="37"/>
      <c r="SD5" s="37"/>
      <c r="SE5" s="37"/>
      <c r="SF5" s="37"/>
      <c r="SG5" s="37"/>
      <c r="SH5" s="37"/>
      <c r="SI5" s="37"/>
      <c r="SJ5" s="37"/>
      <c r="SK5" s="37"/>
      <c r="SL5" s="37"/>
      <c r="SM5" s="37"/>
      <c r="SN5" s="37"/>
      <c r="SO5" s="37"/>
      <c r="SP5" s="37"/>
      <c r="SQ5" s="37"/>
      <c r="SR5" s="37"/>
      <c r="SS5" s="37"/>
      <c r="ST5" s="37"/>
      <c r="SU5" s="37"/>
      <c r="SV5" s="37"/>
      <c r="SW5" s="37"/>
      <c r="SX5" s="37"/>
      <c r="SY5" s="37"/>
      <c r="SZ5" s="37"/>
      <c r="TA5" s="37"/>
      <c r="TB5" s="37"/>
      <c r="TC5" s="37"/>
      <c r="TD5" s="37"/>
      <c r="TE5" s="37"/>
      <c r="TF5" s="37"/>
      <c r="TG5" s="37"/>
      <c r="TH5" s="37"/>
      <c r="TI5" s="37"/>
      <c r="TJ5" s="37"/>
      <c r="TK5" s="37"/>
      <c r="TL5" s="37"/>
      <c r="TM5" s="37"/>
      <c r="TN5" s="37"/>
      <c r="TO5" s="37"/>
      <c r="TP5" s="37"/>
      <c r="TQ5" s="37"/>
      <c r="TR5" s="37"/>
      <c r="TS5" s="37"/>
      <c r="TT5" s="37"/>
      <c r="TU5" s="37"/>
      <c r="TV5" s="37"/>
      <c r="TW5" s="37"/>
      <c r="TX5" s="37"/>
      <c r="TY5" s="37"/>
      <c r="TZ5" s="37"/>
      <c r="UA5" s="37"/>
      <c r="UB5" s="37"/>
      <c r="UC5" s="37"/>
      <c r="UD5" s="37"/>
      <c r="UE5" s="37"/>
      <c r="UF5" s="37"/>
      <c r="UG5" s="37"/>
      <c r="UH5" s="37"/>
      <c r="UI5" s="37"/>
      <c r="UJ5" s="37"/>
      <c r="UK5" s="37"/>
      <c r="UL5" s="37"/>
      <c r="UM5" s="37"/>
      <c r="UN5" s="37"/>
      <c r="UO5" s="37"/>
      <c r="UP5" s="37"/>
      <c r="UQ5" s="37"/>
      <c r="UR5" s="37"/>
      <c r="US5" s="37"/>
      <c r="UT5" s="37"/>
      <c r="UU5" s="37"/>
      <c r="UV5" s="37"/>
      <c r="UW5" s="37"/>
      <c r="UX5" s="37"/>
      <c r="UY5" s="37"/>
      <c r="UZ5" s="37"/>
      <c r="VA5" s="37"/>
      <c r="VB5" s="37"/>
      <c r="VC5" s="37"/>
      <c r="VD5" s="37"/>
      <c r="VE5" s="37"/>
      <c r="VF5" s="37"/>
      <c r="VG5" s="37"/>
      <c r="VH5" s="37"/>
      <c r="VI5" s="37"/>
      <c r="VJ5" s="37"/>
      <c r="VK5" s="37"/>
      <c r="VL5" s="37"/>
      <c r="VM5" s="37"/>
      <c r="VN5" s="37"/>
      <c r="VO5" s="37"/>
      <c r="VP5" s="37"/>
      <c r="VQ5" s="37"/>
      <c r="VR5" s="37"/>
      <c r="VS5" s="37"/>
      <c r="VT5" s="37"/>
      <c r="VU5" s="37"/>
      <c r="VV5" s="37"/>
      <c r="VW5" s="37"/>
      <c r="VX5" s="37"/>
      <c r="VY5" s="37"/>
      <c r="VZ5" s="37"/>
      <c r="WA5" s="37"/>
      <c r="WB5" s="37"/>
      <c r="WC5" s="37"/>
      <c r="WD5" s="37"/>
      <c r="WE5" s="37"/>
      <c r="WF5" s="41"/>
      <c r="WG5" s="41"/>
      <c r="WH5" s="41"/>
      <c r="WI5" s="41"/>
      <c r="WJ5" s="41"/>
      <c r="WK5" s="41"/>
      <c r="WL5" s="41"/>
      <c r="WM5" s="41"/>
      <c r="WN5" s="41"/>
      <c r="WO5" s="41"/>
      <c r="WP5" s="41"/>
      <c r="WQ5" s="41"/>
      <c r="WR5" s="41"/>
      <c r="WS5" s="41"/>
      <c r="WT5" s="41"/>
      <c r="WU5" s="41"/>
      <c r="WV5" s="41"/>
      <c r="WW5" s="41"/>
      <c r="WX5" s="41"/>
      <c r="WY5" s="41"/>
      <c r="WZ5" s="41"/>
      <c r="XA5" s="41"/>
      <c r="XB5" s="41"/>
      <c r="XC5" s="41"/>
      <c r="XD5" s="41"/>
      <c r="XE5" s="41"/>
      <c r="XF5" s="41"/>
      <c r="XG5" s="41"/>
      <c r="XH5" s="41"/>
      <c r="XI5" s="41"/>
      <c r="XJ5" s="42"/>
      <c r="XK5" s="42"/>
      <c r="XL5" s="42"/>
      <c r="XM5" s="42"/>
      <c r="XN5" s="42"/>
      <c r="XO5" s="42"/>
      <c r="XP5" s="42"/>
      <c r="XQ5" s="42"/>
      <c r="XR5" s="42"/>
      <c r="XS5" s="42"/>
      <c r="XT5" s="42"/>
      <c r="XU5" s="42"/>
      <c r="XV5" s="42"/>
      <c r="XW5" s="42"/>
      <c r="XX5" s="42"/>
      <c r="XY5" s="42"/>
      <c r="XZ5" s="42"/>
      <c r="YA5" s="42"/>
      <c r="YB5" s="42"/>
      <c r="YC5" s="42"/>
      <c r="YD5" s="42"/>
      <c r="YE5" s="42"/>
      <c r="YF5" s="42"/>
      <c r="YG5" s="42"/>
      <c r="YH5" s="42"/>
      <c r="YI5" s="45"/>
      <c r="YJ5" s="45"/>
      <c r="YK5" s="45"/>
      <c r="YL5" s="45"/>
      <c r="YM5" s="45"/>
      <c r="YN5" s="45"/>
      <c r="YO5" s="45"/>
      <c r="YP5" s="45"/>
      <c r="YQ5" s="45"/>
      <c r="YR5" s="45"/>
      <c r="YS5" s="45"/>
      <c r="YT5" s="45"/>
      <c r="YU5" s="45"/>
      <c r="YV5" s="45"/>
      <c r="YW5" s="45"/>
      <c r="YX5" s="45"/>
      <c r="YY5" s="45"/>
      <c r="YZ5" s="45"/>
      <c r="ZA5" s="45"/>
      <c r="ZB5" s="45"/>
      <c r="ZC5" s="45"/>
      <c r="ZD5" s="45"/>
      <c r="ZE5" s="45"/>
      <c r="ZF5" s="45"/>
      <c r="ZG5" s="45"/>
      <c r="ZH5" s="45"/>
      <c r="ZI5" s="45"/>
      <c r="ZJ5" s="45"/>
      <c r="ZK5" s="45"/>
      <c r="ZL5" s="45"/>
      <c r="ZM5" s="45"/>
      <c r="ZN5" s="45"/>
      <c r="ZO5" s="45"/>
      <c r="ZP5" s="45"/>
      <c r="ZQ5" s="45"/>
      <c r="ZR5" s="45"/>
      <c r="ZS5" s="45"/>
      <c r="ZT5" s="45"/>
      <c r="ZU5" s="45"/>
      <c r="ZV5" s="45"/>
      <c r="ZW5" s="45"/>
      <c r="ZX5" s="45"/>
      <c r="ZY5" s="45"/>
      <c r="ZZ5" s="45"/>
      <c r="AAA5" s="45"/>
      <c r="AAB5" s="45"/>
      <c r="AAC5" s="45"/>
      <c r="AAD5" s="45"/>
      <c r="AAE5" s="45"/>
      <c r="AAF5" s="45"/>
      <c r="AAG5" s="45"/>
      <c r="AAH5" s="45"/>
      <c r="AAI5" s="45"/>
      <c r="AAJ5" s="45"/>
      <c r="AAK5" s="45"/>
      <c r="AAL5" s="45"/>
      <c r="AAM5" s="45"/>
      <c r="AAN5" s="45"/>
      <c r="AAO5" s="46"/>
      <c r="AAP5" s="46"/>
      <c r="AAQ5" s="46"/>
      <c r="AAR5" s="46"/>
      <c r="AAS5" s="46"/>
      <c r="AAT5" s="46"/>
      <c r="AAU5" s="46"/>
      <c r="AAV5" s="46"/>
      <c r="AAW5" s="46"/>
      <c r="AAX5" s="46"/>
      <c r="AAY5" s="46"/>
      <c r="AAZ5" s="46"/>
      <c r="ABA5" s="46"/>
      <c r="ABB5" s="46"/>
      <c r="ABC5" s="46"/>
      <c r="ABD5" s="46"/>
      <c r="ABE5" s="46"/>
      <c r="ABF5" s="46"/>
      <c r="ABG5" s="46"/>
      <c r="ABH5" s="46"/>
      <c r="ABI5" s="46"/>
      <c r="ABJ5" s="46"/>
      <c r="ABK5" s="46"/>
      <c r="ABL5" s="46"/>
      <c r="ABM5" s="46"/>
      <c r="ABN5" s="46"/>
      <c r="ABO5" s="46"/>
      <c r="ABP5" s="48"/>
      <c r="ABQ5" s="48"/>
      <c r="ABR5" s="48"/>
      <c r="ABS5" s="48"/>
      <c r="ABT5" s="48"/>
      <c r="ABU5" s="48"/>
      <c r="ABV5" s="48"/>
      <c r="ABW5" s="48"/>
      <c r="ABX5" s="48"/>
      <c r="ABY5" s="48"/>
      <c r="ABZ5" s="48"/>
      <c r="ACA5" s="48"/>
      <c r="ACB5" s="48"/>
      <c r="ACC5" s="48"/>
      <c r="ACD5" s="48"/>
      <c r="ACE5" s="48"/>
      <c r="ACG5" s="48"/>
      <c r="ACH5" s="48"/>
      <c r="ACI5" s="48"/>
      <c r="ACJ5" s="48"/>
      <c r="ACK5" s="48"/>
      <c r="ACL5" s="48"/>
      <c r="ACM5" s="48"/>
      <c r="ACN5" s="48"/>
      <c r="ACO5" s="51"/>
      <c r="ACP5" s="51"/>
      <c r="ACQ5" s="51"/>
      <c r="ACR5" s="51"/>
      <c r="ACS5" s="51"/>
      <c r="ACT5" s="51"/>
      <c r="ACU5" s="51"/>
      <c r="ACV5" s="51"/>
      <c r="ACW5" s="51"/>
      <c r="ACX5" s="51"/>
      <c r="ACY5" s="51"/>
      <c r="ACZ5" s="51"/>
      <c r="ADA5" s="51"/>
      <c r="ADB5" s="51"/>
      <c r="ADC5" s="51"/>
      <c r="ADD5" s="51"/>
      <c r="ADE5" s="51"/>
      <c r="ADF5" s="51"/>
      <c r="ADG5" s="51"/>
      <c r="ADH5" s="51"/>
      <c r="ADI5" s="51"/>
      <c r="ADJ5" s="51"/>
      <c r="ADK5" s="51"/>
      <c r="ADL5" s="51"/>
      <c r="ADM5" s="51"/>
      <c r="ADN5" s="51"/>
      <c r="ADO5" s="51"/>
      <c r="ADP5" s="51"/>
      <c r="ADQ5" s="51"/>
      <c r="ADR5" s="51"/>
      <c r="ADS5" s="51"/>
      <c r="ADT5" s="51"/>
      <c r="ADU5" s="51"/>
      <c r="ADV5" s="51"/>
      <c r="ADW5" s="51"/>
      <c r="ADX5" s="51"/>
      <c r="ADY5" s="51"/>
      <c r="ADZ5" s="51"/>
      <c r="AEA5" s="51"/>
      <c r="AEB5" s="51"/>
      <c r="AEC5" s="51"/>
      <c r="AED5" s="51"/>
      <c r="AEE5" s="51"/>
      <c r="AEF5" s="51"/>
      <c r="AEG5" s="51"/>
      <c r="AEH5" s="51"/>
      <c r="AEI5" s="51"/>
      <c r="AEJ5" s="51"/>
      <c r="AEK5" s="51"/>
      <c r="AEL5" s="51"/>
      <c r="AEM5" s="51"/>
      <c r="AEN5" s="51"/>
      <c r="AEO5" s="51"/>
      <c r="AEP5" s="51"/>
      <c r="AEQ5" s="51"/>
      <c r="AER5" s="51"/>
      <c r="AES5" s="52"/>
      <c r="AET5" s="52"/>
      <c r="AEU5" s="52"/>
      <c r="AEV5" s="52"/>
      <c r="AEW5" s="52"/>
      <c r="AEX5" s="52"/>
      <c r="AEY5" s="52"/>
      <c r="AEZ5" s="52"/>
      <c r="AFA5" s="52"/>
      <c r="AFB5" s="52"/>
      <c r="AFC5" s="52"/>
      <c r="AFD5" s="52"/>
      <c r="AFE5" s="52"/>
      <c r="AFF5" s="52"/>
      <c r="AFG5" s="52"/>
      <c r="AFH5" s="52"/>
      <c r="AFI5" s="52"/>
      <c r="AFJ5" s="52"/>
      <c r="AFK5" s="52"/>
      <c r="AFL5" s="52"/>
      <c r="AFM5" s="52"/>
      <c r="AFN5" s="52"/>
      <c r="AFO5" s="52"/>
      <c r="AFP5" s="52"/>
      <c r="AFQ5" s="52"/>
      <c r="AFR5" s="52"/>
      <c r="AFS5" s="52"/>
      <c r="AFT5" s="52"/>
      <c r="AFU5" s="52"/>
      <c r="AFV5" s="55"/>
      <c r="AFW5" s="55"/>
      <c r="AFX5" s="55"/>
      <c r="AFY5" s="55"/>
      <c r="AFZ5" s="55"/>
      <c r="AGA5" s="55"/>
      <c r="AGB5" s="55"/>
      <c r="AGC5" s="55"/>
      <c r="AGD5" s="55"/>
      <c r="AGE5" s="55"/>
      <c r="AGF5" s="55"/>
      <c r="AGG5" s="55"/>
      <c r="AGH5" s="55"/>
      <c r="AGI5" s="55"/>
      <c r="AGJ5" s="55"/>
      <c r="AGK5" s="55"/>
      <c r="AGL5" s="55"/>
      <c r="AGM5" s="55"/>
      <c r="AGN5" s="55"/>
      <c r="AGO5" s="55"/>
      <c r="AGP5" s="55"/>
      <c r="AGQ5" s="55"/>
      <c r="AGR5" s="55"/>
      <c r="AGS5" s="55"/>
      <c r="AGT5" s="55"/>
      <c r="AGU5" s="58"/>
      <c r="AGV5" s="58"/>
      <c r="AGW5" s="58"/>
      <c r="AGX5" s="58"/>
      <c r="AGY5" s="58"/>
      <c r="AGZ5" s="58"/>
      <c r="AHA5" s="58"/>
      <c r="AHB5" s="58"/>
      <c r="AHC5" s="58"/>
      <c r="AHD5" s="58"/>
      <c r="AHE5" s="58"/>
      <c r="AHF5" s="58"/>
      <c r="AHG5" s="58"/>
      <c r="AHH5" s="58"/>
      <c r="AHI5" s="58"/>
      <c r="AHJ5" s="58"/>
      <c r="AHK5" s="58"/>
      <c r="AHL5" s="58"/>
      <c r="AHM5" s="58"/>
      <c r="AHN5" s="58"/>
      <c r="AHO5" s="58"/>
      <c r="AHP5" s="58"/>
      <c r="AHQ5" s="58"/>
      <c r="AHR5" s="58"/>
      <c r="AHS5" s="58"/>
      <c r="AHT5" s="58"/>
      <c r="AHU5" s="58"/>
      <c r="AHV5" s="58"/>
      <c r="AHW5" s="58"/>
      <c r="AHX5" s="58"/>
      <c r="AHY5" s="58"/>
      <c r="AHZ5" s="58"/>
      <c r="AIA5" s="58"/>
      <c r="AIB5" s="58"/>
      <c r="AIC5" s="58"/>
      <c r="AID5" s="58"/>
      <c r="AIE5" s="58"/>
      <c r="AIF5" s="58"/>
      <c r="AIG5" s="58"/>
      <c r="AIH5" s="58"/>
      <c r="AII5" s="58"/>
      <c r="AIJ5" s="58"/>
      <c r="AIK5" s="58"/>
      <c r="AIL5" s="58"/>
      <c r="AIM5" s="58"/>
      <c r="AIN5" s="58"/>
      <c r="AIO5" s="58"/>
      <c r="AIP5" s="58"/>
      <c r="AIQ5" s="58"/>
      <c r="AIR5" s="58"/>
      <c r="AIS5" s="58"/>
      <c r="AIT5" s="58"/>
      <c r="AIU5" s="58"/>
      <c r="AIV5" s="58"/>
      <c r="AIW5" s="58"/>
      <c r="AIX5" s="58"/>
      <c r="AIY5" s="58"/>
      <c r="AIZ5" s="58"/>
      <c r="AJA5" s="58"/>
      <c r="AJB5" s="58"/>
      <c r="AJC5" s="60"/>
      <c r="AJD5" s="60"/>
      <c r="AJE5" s="60"/>
      <c r="AJF5" s="60"/>
      <c r="AJG5" s="60"/>
      <c r="AJH5" s="60"/>
      <c r="AJI5" s="60"/>
      <c r="AJJ5" s="60"/>
      <c r="AJK5" s="60"/>
      <c r="AJL5" s="60"/>
      <c r="AJM5" s="60"/>
      <c r="AJN5" s="60"/>
      <c r="AJO5" s="60"/>
      <c r="AJP5" s="60"/>
      <c r="AJQ5" s="60"/>
      <c r="AJR5" s="60"/>
      <c r="AJS5" s="60"/>
      <c r="AJT5" s="60"/>
      <c r="AJU5" s="60"/>
      <c r="AJV5" s="60"/>
      <c r="AJW5" s="60"/>
      <c r="AJX5" s="60"/>
      <c r="AJY5" s="60"/>
      <c r="AJZ5" s="60"/>
      <c r="AKA5" s="60"/>
      <c r="AKB5" s="60"/>
      <c r="AKC5" s="60"/>
      <c r="AKD5" s="60"/>
      <c r="AKE5" s="60"/>
      <c r="AKF5" s="60"/>
      <c r="AKG5" s="60"/>
      <c r="AKH5" s="60"/>
      <c r="AKI5" s="60"/>
      <c r="AKJ5" s="60"/>
      <c r="AKK5" s="60"/>
      <c r="AKL5" s="60"/>
      <c r="AKM5" s="60"/>
      <c r="AKN5" s="60"/>
      <c r="AKO5" s="60"/>
      <c r="AKP5" s="60"/>
      <c r="AKQ5" s="60"/>
      <c r="AKR5" s="60"/>
      <c r="AKS5" s="60"/>
      <c r="AKT5" s="60"/>
      <c r="AKU5" s="60"/>
      <c r="AKV5" s="60"/>
      <c r="AKW5" s="60"/>
      <c r="AKX5" s="60"/>
      <c r="AKY5" s="60"/>
      <c r="AKZ5" s="60"/>
      <c r="ALA5" s="60"/>
      <c r="ALB5" s="60"/>
      <c r="ALC5" s="60"/>
      <c r="ALD5" s="60"/>
      <c r="ALE5" s="60"/>
      <c r="ALF5" s="60"/>
      <c r="ALG5" s="60"/>
      <c r="ALH5" s="60"/>
      <c r="ALI5" s="60"/>
      <c r="ALJ5" s="60"/>
      <c r="ALK5" s="60"/>
      <c r="ALL5" s="60"/>
      <c r="ALM5" s="60"/>
      <c r="ALN5" s="60"/>
      <c r="ALO5" s="60"/>
      <c r="ALP5" s="60"/>
      <c r="ALQ5" s="60"/>
      <c r="ALR5" s="60"/>
      <c r="ALS5" s="60"/>
      <c r="ALT5" s="60"/>
      <c r="ALU5" s="60"/>
      <c r="ALV5" s="60"/>
      <c r="ALW5" s="60"/>
      <c r="ALX5" s="60"/>
      <c r="ALY5" s="60"/>
      <c r="ALZ5" s="60"/>
      <c r="AMA5" s="60"/>
      <c r="AMB5" s="60"/>
      <c r="AMC5" s="60"/>
      <c r="AMD5" s="60"/>
      <c r="AME5" s="60"/>
      <c r="AMF5" s="60"/>
      <c r="AMG5" s="60"/>
      <c r="AMH5" s="60"/>
      <c r="AMI5" s="60"/>
      <c r="AMJ5" s="60"/>
      <c r="AMK5" s="60"/>
      <c r="AML5" s="60"/>
      <c r="AMM5" s="60"/>
      <c r="AMN5" s="60"/>
      <c r="AMO5" s="60"/>
      <c r="AMP5" s="60"/>
      <c r="AMQ5" s="60"/>
      <c r="AMR5" s="60"/>
      <c r="AMS5" s="60"/>
      <c r="AMT5" s="60"/>
      <c r="AMU5" s="60"/>
      <c r="AMV5" s="60"/>
      <c r="AMW5" s="60"/>
      <c r="AMX5" s="60"/>
      <c r="AMY5" s="60"/>
      <c r="AMZ5" s="60"/>
      <c r="ANA5" s="60"/>
      <c r="ANB5" s="60"/>
      <c r="ANC5" s="60"/>
      <c r="AND5" s="60"/>
      <c r="ANE5" s="60"/>
      <c r="ANF5" s="60"/>
      <c r="ANG5" s="60"/>
      <c r="ANH5" s="60"/>
      <c r="ANI5" s="60"/>
      <c r="ANJ5" s="60"/>
      <c r="ANK5" s="60"/>
      <c r="ANL5" s="60"/>
      <c r="ANM5" s="60"/>
      <c r="ANN5" s="60"/>
      <c r="ANO5" s="60"/>
      <c r="ANP5" s="60"/>
      <c r="ANQ5" s="60"/>
      <c r="ANR5" s="60"/>
      <c r="ANS5" s="60"/>
      <c r="ANT5" s="60"/>
      <c r="ANU5" s="60"/>
      <c r="ANV5" s="60"/>
      <c r="ANW5" s="60"/>
      <c r="ANX5" s="60"/>
      <c r="ANY5" s="60"/>
      <c r="ANZ5" s="60"/>
      <c r="AOA5" s="60"/>
      <c r="AOB5" s="60"/>
      <c r="AOC5" s="60"/>
      <c r="AOD5" s="60"/>
      <c r="AOE5" s="60"/>
      <c r="AOF5" s="60"/>
      <c r="AOG5" s="60"/>
      <c r="AOH5" s="60"/>
      <c r="AOI5" s="60"/>
      <c r="AOJ5" s="60"/>
      <c r="AOK5" s="60"/>
      <c r="AOL5" s="60"/>
      <c r="AOM5" s="60"/>
      <c r="AON5" s="60"/>
      <c r="AOO5" s="60"/>
      <c r="AOP5" s="60"/>
      <c r="AOQ5" s="60"/>
      <c r="AOR5" s="60"/>
      <c r="AOS5" s="60"/>
      <c r="AOT5" s="60"/>
      <c r="AOU5" s="60"/>
      <c r="AOV5" s="60"/>
      <c r="AOW5" s="60"/>
      <c r="AOX5" s="60"/>
      <c r="AOY5" s="60"/>
      <c r="AOZ5" s="60"/>
      <c r="APA5" s="60"/>
      <c r="APB5" s="61"/>
      <c r="APC5" s="60"/>
      <c r="APD5" s="60"/>
      <c r="APE5" s="60"/>
      <c r="APF5" s="60"/>
      <c r="APG5" s="60"/>
      <c r="APH5" s="60"/>
      <c r="API5" s="60"/>
      <c r="APJ5" s="60"/>
      <c r="APK5" s="60"/>
      <c r="APL5" s="60"/>
      <c r="APM5" s="60"/>
      <c r="APN5" s="60"/>
      <c r="APO5" s="60"/>
      <c r="APP5" s="60"/>
      <c r="APQ5" s="60"/>
      <c r="APR5" s="60"/>
      <c r="APS5" s="60"/>
      <c r="APT5" s="60"/>
      <c r="APU5" s="60"/>
      <c r="APV5" s="60"/>
      <c r="APW5" s="60"/>
      <c r="APX5" s="60"/>
      <c r="APY5" s="60"/>
      <c r="APZ5" s="60"/>
      <c r="AQA5" s="60"/>
      <c r="AQB5" s="60"/>
      <c r="AQC5" s="60"/>
      <c r="AQD5" s="60"/>
      <c r="AQE5" s="60"/>
      <c r="AQF5" s="60"/>
      <c r="AQG5" s="60"/>
      <c r="AQH5" s="60"/>
      <c r="AQI5" s="60"/>
      <c r="AQJ5" s="60"/>
      <c r="AQK5" s="60"/>
      <c r="AQL5" s="60"/>
      <c r="AQM5" s="60"/>
      <c r="AQN5" s="60"/>
      <c r="AQO5" s="60"/>
      <c r="AQP5" s="60"/>
      <c r="AQQ5" s="60"/>
      <c r="AQR5" s="65"/>
      <c r="AQS5" s="65"/>
      <c r="AQT5" s="65"/>
      <c r="AQU5" s="65"/>
      <c r="AQV5" s="65"/>
      <c r="AQW5" s="65"/>
      <c r="AQX5" s="65"/>
      <c r="AQY5" s="65"/>
      <c r="AQZ5" s="65"/>
      <c r="ARA5" s="65"/>
      <c r="ARB5" s="65"/>
      <c r="ARC5" s="65"/>
      <c r="ARD5" s="65"/>
      <c r="ARE5" s="65"/>
      <c r="ARF5" s="65"/>
      <c r="ARG5" s="65"/>
      <c r="ARH5" s="65"/>
      <c r="ARI5" s="65"/>
      <c r="ARJ5" s="65"/>
      <c r="ARK5" s="65"/>
      <c r="ARL5" s="65"/>
      <c r="ARM5" s="65"/>
      <c r="ARN5" s="65"/>
      <c r="ARO5" s="65"/>
      <c r="ARP5" s="65"/>
      <c r="ARQ5" s="65"/>
      <c r="ARR5" s="65"/>
      <c r="ARS5" s="65"/>
      <c r="ART5" s="65"/>
      <c r="ARU5" s="65"/>
      <c r="ARV5" s="65"/>
      <c r="ARW5" s="65"/>
      <c r="ARX5" s="65"/>
      <c r="ARY5" s="65"/>
      <c r="ARZ5" s="68"/>
      <c r="ASA5" s="68"/>
      <c r="ASB5" s="68"/>
      <c r="ASC5" s="68"/>
      <c r="ASD5" s="68"/>
      <c r="ASE5" s="68"/>
      <c r="ASF5" s="68"/>
      <c r="ASG5" s="68"/>
      <c r="ASH5" s="68"/>
      <c r="ASI5" s="68"/>
      <c r="ASJ5" s="68"/>
      <c r="ASK5" s="68"/>
      <c r="ASL5" s="68"/>
      <c r="ASM5" s="68"/>
      <c r="ASN5" s="68"/>
      <c r="ASO5" s="68"/>
      <c r="ASP5" s="68"/>
      <c r="ASQ5" s="68"/>
      <c r="ASR5" s="68"/>
      <c r="ASS5" s="68"/>
      <c r="AST5" s="68"/>
      <c r="ASU5" s="68"/>
      <c r="ASV5" s="68"/>
      <c r="ASW5" s="68"/>
      <c r="ASX5" s="68"/>
      <c r="ASY5" s="68"/>
      <c r="ASZ5" s="68"/>
      <c r="ATA5" s="68"/>
      <c r="ATB5" s="68"/>
      <c r="ATC5" s="68"/>
      <c r="ATD5" s="68"/>
      <c r="ATE5" s="68"/>
      <c r="ATF5" s="68"/>
      <c r="ATG5" s="68"/>
      <c r="ATH5" s="68"/>
      <c r="ATI5" s="68"/>
      <c r="ATJ5" s="68"/>
      <c r="ATK5" s="68"/>
      <c r="ATL5" s="70"/>
      <c r="ATM5" s="70"/>
      <c r="ATN5" s="70"/>
      <c r="ATO5" s="70"/>
      <c r="ATP5" s="70"/>
      <c r="ATQ5" s="70"/>
      <c r="ATR5" s="70"/>
      <c r="ATS5" s="70"/>
      <c r="ATT5" s="70"/>
      <c r="ATU5" s="70"/>
      <c r="ATV5" s="70"/>
      <c r="ATW5" s="70"/>
      <c r="ATX5" s="70"/>
      <c r="ATY5" s="70"/>
      <c r="ATZ5" s="70"/>
      <c r="AUA5" s="70"/>
      <c r="AUB5" s="70"/>
      <c r="AUC5" s="70"/>
      <c r="AUD5" s="70"/>
      <c r="AUE5" s="70"/>
      <c r="AUF5" s="70"/>
      <c r="AUG5" s="70"/>
      <c r="AUH5" s="70"/>
      <c r="AUI5" s="70"/>
      <c r="AUJ5" s="70"/>
      <c r="AUK5" s="70"/>
      <c r="AUL5" s="70"/>
      <c r="AUM5" s="70"/>
      <c r="AUN5" s="70"/>
      <c r="AUO5" s="70"/>
      <c r="AUP5" s="70"/>
      <c r="AUQ5" s="70"/>
      <c r="AUR5" s="70"/>
      <c r="AUS5" s="70"/>
      <c r="AUT5" s="70"/>
      <c r="AUU5" s="72"/>
      <c r="AUV5" s="72"/>
      <c r="AUW5" s="72"/>
      <c r="AUX5" s="72"/>
      <c r="AUY5" s="72"/>
      <c r="AUZ5" s="72"/>
      <c r="AVA5" s="72"/>
      <c r="AVB5" s="72"/>
      <c r="AVC5" s="72"/>
      <c r="AVD5" s="72"/>
      <c r="AVE5" s="72"/>
      <c r="AVF5" s="72"/>
      <c r="AVG5" s="72"/>
      <c r="AVH5" s="72"/>
      <c r="AVI5" s="72"/>
      <c r="AVJ5" s="72"/>
      <c r="AVK5" s="72"/>
      <c r="AVL5" s="72"/>
      <c r="AVM5" s="72"/>
      <c r="AVN5" s="72"/>
      <c r="AVO5" s="72"/>
      <c r="AVP5" s="72"/>
      <c r="AVQ5" s="72"/>
      <c r="AVR5" s="72"/>
      <c r="AVS5" s="72"/>
      <c r="AVT5" s="72"/>
      <c r="AVU5" s="72"/>
      <c r="AVV5" s="72"/>
      <c r="AVW5" s="72"/>
      <c r="AVX5" s="72"/>
      <c r="AVY5" s="72"/>
      <c r="AVZ5" s="72"/>
      <c r="AWA5" s="72"/>
      <c r="AWB5" s="74"/>
      <c r="AWC5" s="74"/>
      <c r="AWD5" s="74"/>
      <c r="AWE5" s="74"/>
      <c r="AWF5" s="74"/>
      <c r="AWG5" s="74"/>
      <c r="AWH5" s="74"/>
      <c r="AWI5" s="74"/>
      <c r="AWJ5" s="74"/>
      <c r="AWK5" s="74"/>
      <c r="AWL5" s="74"/>
      <c r="AWM5" s="74"/>
      <c r="AWN5" s="74"/>
      <c r="AWO5" s="74"/>
      <c r="AWP5" s="74"/>
      <c r="AWQ5" s="74"/>
      <c r="AWR5" s="74"/>
      <c r="AWS5" s="74"/>
      <c r="AWT5" s="74"/>
      <c r="AWU5" s="74"/>
      <c r="AWV5" s="74"/>
      <c r="AWW5" s="74"/>
      <c r="AWX5" s="74"/>
      <c r="AWY5" s="74"/>
      <c r="AWZ5" s="74"/>
      <c r="AXA5" s="74"/>
      <c r="AXB5" s="74"/>
      <c r="AXC5" s="74"/>
      <c r="AXD5" s="74"/>
      <c r="AXE5" s="74"/>
      <c r="AXF5" s="74"/>
      <c r="AXG5" s="74"/>
      <c r="AXH5" s="74"/>
      <c r="AXI5" s="74"/>
      <c r="AXJ5" s="74"/>
      <c r="AXK5" s="74"/>
      <c r="AXL5" s="76"/>
      <c r="AXM5" s="76"/>
      <c r="AXN5" s="76"/>
      <c r="AXO5" s="76"/>
      <c r="AXP5" s="76"/>
      <c r="AXQ5" s="76"/>
      <c r="AXR5" s="76"/>
      <c r="AXS5" s="76"/>
      <c r="AXT5" s="76"/>
      <c r="AXU5" s="76"/>
      <c r="AXV5" s="76"/>
      <c r="AXW5" s="76"/>
      <c r="AXX5" s="76"/>
      <c r="AXY5" s="76"/>
      <c r="AXZ5" s="76"/>
      <c r="AYA5" s="76"/>
      <c r="AYB5" s="76"/>
      <c r="AYC5" s="76"/>
      <c r="AYD5" s="76"/>
      <c r="AYE5" s="76"/>
      <c r="AYF5" s="76"/>
      <c r="AYG5" s="76"/>
      <c r="AYH5" s="76"/>
      <c r="AYI5" s="76"/>
      <c r="AYJ5" s="76"/>
      <c r="AYK5" s="76"/>
      <c r="AYL5" s="76"/>
      <c r="AYM5" s="76"/>
      <c r="AYN5" s="76"/>
      <c r="AYO5" s="76"/>
      <c r="AYP5" s="76"/>
      <c r="AYQ5" s="76"/>
      <c r="AYR5" s="76"/>
      <c r="AYS5" s="76"/>
      <c r="AYT5" s="76"/>
      <c r="AYU5" s="78"/>
      <c r="AYV5" s="78"/>
      <c r="AYW5" s="78"/>
      <c r="AYX5" s="78"/>
      <c r="AYY5" s="78"/>
      <c r="AYZ5" s="78"/>
      <c r="AZA5" s="78"/>
      <c r="AZB5" s="78"/>
      <c r="AZC5" s="78"/>
      <c r="AZD5" s="78"/>
      <c r="AZE5" s="78"/>
      <c r="AZF5" s="78"/>
      <c r="AZG5" s="78"/>
      <c r="AZH5" s="78"/>
      <c r="AZI5" s="78"/>
      <c r="AZJ5" s="84"/>
      <c r="AZK5" s="83"/>
      <c r="AZL5" s="83"/>
      <c r="AZM5" s="83"/>
      <c r="AZN5" s="83"/>
      <c r="AZO5" s="83"/>
      <c r="AZP5" s="83"/>
      <c r="AZQ5" s="83"/>
      <c r="AZR5" s="83"/>
      <c r="AZS5" s="83"/>
      <c r="AZT5" s="83"/>
      <c r="AZU5" s="83"/>
      <c r="AZV5" s="83"/>
      <c r="AZW5" s="83"/>
      <c r="AZX5" s="83"/>
      <c r="AZY5" s="83"/>
      <c r="AZZ5" s="83"/>
      <c r="BAA5" s="83"/>
      <c r="BAB5" s="83"/>
      <c r="BAC5" s="83"/>
      <c r="BAD5" s="83"/>
      <c r="BAE5" s="83"/>
      <c r="BAF5" s="83"/>
      <c r="BAG5" s="83"/>
      <c r="BAH5" s="83"/>
      <c r="BAI5" s="83"/>
      <c r="BAJ5" s="83"/>
      <c r="BAK5" s="83"/>
      <c r="BAL5" s="83"/>
      <c r="BAM5" s="83"/>
      <c r="BAN5" s="83"/>
      <c r="BAO5" s="83"/>
      <c r="BAP5" s="83"/>
      <c r="BAQ5" s="83"/>
      <c r="BAR5" s="83"/>
      <c r="BAS5" s="83"/>
      <c r="BAT5" s="83"/>
      <c r="BAU5" s="83"/>
      <c r="BAV5" s="83"/>
      <c r="BAW5" s="83"/>
      <c r="BAX5" s="83"/>
      <c r="BAY5" s="83"/>
      <c r="BAZ5" s="83"/>
      <c r="BBA5" s="83"/>
      <c r="BBB5" s="83"/>
      <c r="BBC5" s="83"/>
      <c r="BBD5" s="83"/>
      <c r="BBE5" s="83"/>
      <c r="BBF5" s="83"/>
      <c r="BBG5" s="83"/>
      <c r="BBH5" s="83"/>
      <c r="BBI5" s="83"/>
      <c r="BBJ5" s="83"/>
      <c r="BBK5" s="83"/>
      <c r="BBL5" s="83"/>
      <c r="BBM5" s="83"/>
      <c r="BBN5" s="83"/>
      <c r="BBO5" s="83"/>
      <c r="BBP5" s="83"/>
      <c r="BBQ5" s="83"/>
      <c r="BBR5" s="83"/>
      <c r="BBS5" s="83"/>
      <c r="BBT5" s="83"/>
      <c r="BBU5" s="83"/>
      <c r="BBV5" s="83"/>
      <c r="BBW5" s="83"/>
      <c r="BBX5" s="83"/>
      <c r="BBY5" s="83"/>
      <c r="BBZ5" s="83"/>
      <c r="BCA5" s="83"/>
      <c r="BCB5" s="83"/>
      <c r="BCC5" s="83"/>
      <c r="BCD5" s="83"/>
      <c r="BCE5" s="83"/>
      <c r="BCF5" s="83"/>
      <c r="BCG5" s="83"/>
      <c r="BCH5" s="83"/>
      <c r="BCI5" s="83"/>
      <c r="BCJ5" s="83"/>
      <c r="BCK5" s="83"/>
      <c r="BCL5" s="83"/>
      <c r="BCM5" s="83"/>
      <c r="BCN5" s="83"/>
      <c r="BCO5" s="83"/>
      <c r="BCP5" s="83"/>
      <c r="BCQ5" s="83"/>
      <c r="BCR5" s="83"/>
      <c r="BCS5" s="83"/>
      <c r="BCT5" s="83"/>
      <c r="BCU5" s="83"/>
      <c r="BCV5" s="83"/>
      <c r="BCW5" s="83"/>
      <c r="BCX5" s="83"/>
      <c r="BCY5" s="83"/>
      <c r="BCZ5" s="83"/>
      <c r="BDA5" s="83"/>
      <c r="BDB5" s="83"/>
      <c r="BDC5" s="83"/>
      <c r="BDD5" s="83"/>
      <c r="BDE5" s="83"/>
      <c r="BDF5" s="83"/>
      <c r="BDG5" s="83"/>
      <c r="BDH5" s="83"/>
      <c r="BDI5" s="83"/>
      <c r="BDJ5" s="83"/>
      <c r="BDK5" s="83"/>
      <c r="BDL5" s="83"/>
      <c r="BDM5" s="83"/>
      <c r="BDN5" s="83"/>
      <c r="BDO5" s="83"/>
      <c r="BDP5" s="83"/>
      <c r="BDQ5" s="83"/>
      <c r="BDR5" s="83"/>
      <c r="BDS5" s="88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Y5" s="32">
        <f>COUNTA(G5:DZW5)</f>
        <v>24</v>
      </c>
      <c r="DZZ5" s="32">
        <f>(MIN(DZY5:DZY49))</f>
        <v>0</v>
      </c>
      <c r="EAA5" s="32">
        <f>MAX(DZY5:DZY49)</f>
        <v>174</v>
      </c>
      <c r="EAB5" s="95">
        <f>COUNTA($G$4:DZW4)-COUNTIFS(G51:DZW51,0)</f>
        <v>1353</v>
      </c>
      <c r="EAC5" s="32">
        <v>2</v>
      </c>
      <c r="EAD5" s="62">
        <f t="shared" ref="EAD5:EAD22" si="3">(EAC5/DZY5)</f>
        <v>8.3333333333333329E-2</v>
      </c>
      <c r="EAE5" s="114">
        <v>4</v>
      </c>
      <c r="EAF5" s="32">
        <f t="shared" ref="EAF5:EAF49" si="4">SUM(DZY5,EAE5)</f>
        <v>28</v>
      </c>
      <c r="EAG5" s="32">
        <f>SUM(EAC5,EAE5)</f>
        <v>6</v>
      </c>
      <c r="EAH5" s="138">
        <f>EAE5/EAG5</f>
        <v>0.66666666666666663</v>
      </c>
      <c r="EAI5" s="138">
        <f>EAE5/EAF5</f>
        <v>0.14285714285714285</v>
      </c>
      <c r="EAJ5" s="138">
        <f>EAC5/EAG5</f>
        <v>0.33333333333333331</v>
      </c>
      <c r="EAK5" s="139">
        <f t="shared" ref="EAK5:EAK49" si="5">DZY5/EAF5</f>
        <v>0.8571428571428571</v>
      </c>
      <c r="EAL5" s="138">
        <f>EAC5/EAF5</f>
        <v>7.1428571428571425E-2</v>
      </c>
      <c r="EAM5" s="138">
        <f>EAE5/EAF5</f>
        <v>0.14285714285714285</v>
      </c>
      <c r="EAR5" s="205" t="s">
        <v>3539</v>
      </c>
      <c r="EAS5" s="205"/>
      <c r="EAT5" s="205"/>
      <c r="EAU5" s="205"/>
      <c r="EAV5" s="123">
        <f>COUNTIFS($G$3:$DZW$3,1)</f>
        <v>719</v>
      </c>
      <c r="EAW5" s="126">
        <f>EAV5/$EAB$2</f>
        <v>0.21165734471592582</v>
      </c>
      <c r="EAX5" s="121"/>
      <c r="EAY5" s="205" t="s">
        <v>3539</v>
      </c>
      <c r="EAZ5" s="205"/>
      <c r="EBA5" s="205"/>
      <c r="EBB5" s="205"/>
      <c r="EBC5" s="123">
        <f>COUNTIFS($G$3:$DZW$3,1,$G$51:$DZW$51,"&gt;0")</f>
        <v>367</v>
      </c>
      <c r="EBD5" s="126">
        <f>EBC5/$EAB$5</f>
        <v>0.2712490761271249</v>
      </c>
      <c r="EBE5" s="116"/>
      <c r="EBF5" s="116"/>
      <c r="EBG5" s="205" t="s">
        <v>3539</v>
      </c>
      <c r="EBH5" s="205"/>
      <c r="EBI5" s="205"/>
      <c r="EBJ5" s="205"/>
      <c r="EBK5" s="123">
        <f>COUNTIFS($G$130:$DZW$130,1,$G$117:$DZW$117,"&gt;0")</f>
        <v>464</v>
      </c>
      <c r="EBL5" s="126">
        <f>EBK5/$EAB$66</f>
        <v>0.19922713610991841</v>
      </c>
    </row>
    <row r="6" spans="1:3444" ht="15.6" customHeight="1" thickBot="1" x14ac:dyDescent="0.5">
      <c r="A6" s="21">
        <v>1</v>
      </c>
      <c r="B6" s="151" t="s">
        <v>0</v>
      </c>
      <c r="C6" s="152"/>
      <c r="D6" s="152"/>
      <c r="E6" s="152"/>
      <c r="F6" s="153"/>
      <c r="G6" s="5" t="s">
        <v>130</v>
      </c>
      <c r="H6" s="5" t="s">
        <v>130</v>
      </c>
      <c r="I6" s="5" t="s">
        <v>130</v>
      </c>
      <c r="J6" s="5" t="s">
        <v>130</v>
      </c>
      <c r="K6" s="5" t="s">
        <v>130</v>
      </c>
      <c r="L6" s="5" t="s">
        <v>130</v>
      </c>
      <c r="M6" s="5" t="s">
        <v>130</v>
      </c>
      <c r="N6" s="5" t="s">
        <v>130</v>
      </c>
      <c r="O6" s="5" t="s">
        <v>130</v>
      </c>
      <c r="P6" s="5" t="s">
        <v>130</v>
      </c>
      <c r="Q6" s="5" t="s">
        <v>130</v>
      </c>
      <c r="R6" s="8" t="s">
        <v>130</v>
      </c>
      <c r="S6" s="8" t="s">
        <v>130</v>
      </c>
      <c r="T6" s="8" t="s">
        <v>130</v>
      </c>
      <c r="U6" s="8" t="s">
        <v>130</v>
      </c>
      <c r="V6" s="8" t="s">
        <v>130</v>
      </c>
      <c r="W6" s="8" t="s">
        <v>130</v>
      </c>
      <c r="X6" s="8" t="s">
        <v>130</v>
      </c>
      <c r="Y6" s="8" t="s">
        <v>130</v>
      </c>
      <c r="Z6" s="8" t="s">
        <v>130</v>
      </c>
      <c r="AA6" s="8" t="s">
        <v>130</v>
      </c>
      <c r="AB6" s="8"/>
      <c r="AC6" s="8"/>
      <c r="AD6" s="8"/>
      <c r="AE6" s="8"/>
      <c r="AF6" s="8" t="s">
        <v>130</v>
      </c>
      <c r="AG6" s="8"/>
      <c r="AH6" s="8"/>
      <c r="AI6" s="8"/>
      <c r="AJ6" s="8"/>
      <c r="AK6" s="8"/>
      <c r="AL6" s="8" t="s">
        <v>130</v>
      </c>
      <c r="AM6" s="8" t="s">
        <v>130</v>
      </c>
      <c r="AN6" s="8"/>
      <c r="AO6" s="8" t="s">
        <v>130</v>
      </c>
      <c r="AP6" s="8" t="s">
        <v>130</v>
      </c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10"/>
      <c r="CH6" s="14"/>
      <c r="CI6" s="17"/>
      <c r="CJ6" s="17"/>
      <c r="CK6" s="17"/>
      <c r="CL6" s="17"/>
      <c r="CM6" s="25"/>
      <c r="CN6" s="25"/>
      <c r="CO6" s="25"/>
      <c r="CP6" s="25"/>
      <c r="CQ6" s="25"/>
      <c r="CR6" s="25"/>
      <c r="CS6" s="25"/>
      <c r="CT6" s="25"/>
      <c r="CU6" s="25"/>
      <c r="CV6" s="25"/>
      <c r="CW6" s="25"/>
      <c r="CX6" s="25"/>
      <c r="CY6" s="25"/>
      <c r="CZ6" s="25"/>
      <c r="DA6" s="25"/>
      <c r="DB6" s="25"/>
      <c r="DC6" s="25"/>
      <c r="DD6" s="25"/>
      <c r="DE6" s="25"/>
      <c r="DF6" s="25"/>
      <c r="DG6" s="25"/>
      <c r="DH6" s="25"/>
      <c r="DI6" s="25"/>
      <c r="DJ6" s="25"/>
      <c r="DK6" s="25"/>
      <c r="DL6" s="25"/>
      <c r="DM6" s="25"/>
      <c r="DN6" s="25"/>
      <c r="DO6" s="25"/>
      <c r="DP6" s="25"/>
      <c r="DQ6" s="25"/>
      <c r="DR6" s="25"/>
      <c r="DS6" s="25"/>
      <c r="DT6" s="25"/>
      <c r="DU6" s="25"/>
      <c r="DV6" s="25"/>
      <c r="DW6" s="25"/>
      <c r="DX6" s="25"/>
      <c r="DY6" s="25"/>
      <c r="DZ6" s="25"/>
      <c r="EA6" s="25"/>
      <c r="EB6" s="25"/>
      <c r="EC6" s="25"/>
      <c r="ED6" s="25"/>
      <c r="EE6" s="25"/>
      <c r="EF6" s="25"/>
      <c r="EG6" s="25"/>
      <c r="EH6" s="25"/>
      <c r="EI6" s="25"/>
      <c r="EJ6" s="25"/>
      <c r="EK6" s="25"/>
      <c r="EL6" s="25"/>
      <c r="EM6" s="25"/>
      <c r="EN6" s="25"/>
      <c r="EO6" s="25"/>
      <c r="EP6" s="25"/>
      <c r="EQ6" s="25"/>
      <c r="ER6" s="25"/>
      <c r="ES6" s="25"/>
      <c r="ET6" s="27"/>
      <c r="EU6" s="27"/>
      <c r="EV6" s="27"/>
      <c r="EW6" s="27"/>
      <c r="EX6" s="27"/>
      <c r="EY6" s="27"/>
      <c r="EZ6" s="27"/>
      <c r="FA6" s="27"/>
      <c r="FB6" s="27"/>
      <c r="FC6" s="27"/>
      <c r="FD6" s="27"/>
      <c r="FE6" s="27"/>
      <c r="FF6" s="27"/>
      <c r="FG6" s="27"/>
      <c r="FH6" s="27"/>
      <c r="FI6" s="27"/>
      <c r="FJ6" s="27"/>
      <c r="FK6" s="27"/>
      <c r="FL6" s="27"/>
      <c r="FM6" s="27"/>
      <c r="FN6" s="27"/>
      <c r="FO6" s="27"/>
      <c r="FP6" s="27"/>
      <c r="FQ6" s="27"/>
      <c r="FR6" s="27"/>
      <c r="FS6" s="27"/>
      <c r="FT6" s="27"/>
      <c r="FU6" s="27"/>
      <c r="FV6" s="27"/>
      <c r="FW6" s="27"/>
      <c r="FX6" s="27"/>
      <c r="FY6" s="27"/>
      <c r="FZ6" s="27"/>
      <c r="GA6" s="27"/>
      <c r="GB6" s="27"/>
      <c r="GC6" s="27"/>
      <c r="GD6" s="27"/>
      <c r="GE6" s="27"/>
      <c r="GF6" s="27"/>
      <c r="GG6" s="27"/>
      <c r="GH6" s="27"/>
      <c r="GI6" s="27"/>
      <c r="GJ6" s="27"/>
      <c r="GK6" s="27"/>
      <c r="GL6" s="27"/>
      <c r="GM6" s="27"/>
      <c r="GN6" s="27"/>
      <c r="GO6" s="27"/>
      <c r="GP6" s="27"/>
      <c r="GQ6" s="27"/>
      <c r="GR6" s="27"/>
      <c r="GS6" s="27"/>
      <c r="GT6" s="27"/>
      <c r="GU6" s="27"/>
      <c r="GV6" s="27"/>
      <c r="GW6" s="27"/>
      <c r="GX6" s="27"/>
      <c r="GY6" s="27"/>
      <c r="GZ6" s="27"/>
      <c r="HA6" s="27"/>
      <c r="HB6" s="27"/>
      <c r="HC6" s="27"/>
      <c r="HD6" s="27"/>
      <c r="HE6" s="27"/>
      <c r="HF6" s="27"/>
      <c r="HG6" s="27"/>
      <c r="HH6" s="27"/>
      <c r="HI6" s="27"/>
      <c r="HJ6" s="27"/>
      <c r="HK6" s="27"/>
      <c r="HL6" s="27"/>
      <c r="HM6" s="27" t="s">
        <v>130</v>
      </c>
      <c r="HN6" s="27"/>
      <c r="HO6" s="27"/>
      <c r="HP6" s="27"/>
      <c r="HQ6" s="27"/>
      <c r="HR6" s="27"/>
      <c r="HS6" s="27"/>
      <c r="HT6" s="27"/>
      <c r="HU6" s="27"/>
      <c r="HV6" s="27"/>
      <c r="HW6" s="27"/>
      <c r="HX6" s="27"/>
      <c r="HY6" s="27"/>
      <c r="HZ6" s="27"/>
      <c r="IA6" s="27"/>
      <c r="IB6" s="27"/>
      <c r="IC6" s="27"/>
      <c r="ID6" s="27"/>
      <c r="IE6" s="27"/>
      <c r="IF6" s="27"/>
      <c r="IG6" s="27"/>
      <c r="IH6" s="27"/>
      <c r="II6" s="27"/>
      <c r="IJ6" s="27"/>
      <c r="IK6" s="27"/>
      <c r="IL6" s="27"/>
      <c r="IM6" s="27"/>
      <c r="IN6" s="27"/>
      <c r="IO6" s="27"/>
      <c r="IP6" s="27"/>
      <c r="IQ6" s="27"/>
      <c r="IR6" s="27"/>
      <c r="IS6" s="27"/>
      <c r="IT6" s="27"/>
      <c r="IU6" s="27"/>
      <c r="IV6" s="27"/>
      <c r="IW6" s="27"/>
      <c r="IX6" s="27"/>
      <c r="IY6" s="27"/>
      <c r="IZ6" s="27"/>
      <c r="JA6" s="27"/>
      <c r="JB6" s="27"/>
      <c r="JC6" s="27"/>
      <c r="JD6" s="27"/>
      <c r="JE6" s="27"/>
      <c r="JF6" s="27"/>
      <c r="JG6" s="27"/>
      <c r="JH6" s="27"/>
      <c r="JI6" s="30"/>
      <c r="JJ6" s="30"/>
      <c r="JK6" s="30"/>
      <c r="JL6" s="30"/>
      <c r="JM6" s="30"/>
      <c r="JN6" s="30"/>
      <c r="JO6" s="30"/>
      <c r="JP6" s="30"/>
      <c r="JQ6" s="30"/>
      <c r="JR6" s="30"/>
      <c r="JS6" s="30"/>
      <c r="JT6" s="30"/>
      <c r="JU6" s="30"/>
      <c r="JV6" s="30"/>
      <c r="JW6" s="30"/>
      <c r="JX6" s="30"/>
      <c r="JY6" s="30"/>
      <c r="JZ6" s="30"/>
      <c r="KA6" s="30"/>
      <c r="KB6" s="30"/>
      <c r="KC6" s="30"/>
      <c r="KD6" s="30"/>
      <c r="KE6" s="30"/>
      <c r="KF6" s="30"/>
      <c r="KG6" s="30"/>
      <c r="KH6" s="30"/>
      <c r="KI6" s="30"/>
      <c r="KJ6" s="30"/>
      <c r="KK6" s="30"/>
      <c r="KL6" s="30"/>
      <c r="KM6" s="30"/>
      <c r="KN6" s="30"/>
      <c r="KO6" s="30"/>
      <c r="KP6" s="30"/>
      <c r="KQ6" s="30"/>
      <c r="KR6" s="30"/>
      <c r="KS6" s="30"/>
      <c r="KT6" s="30"/>
      <c r="KU6" s="30"/>
      <c r="KV6" s="30"/>
      <c r="KW6" s="30"/>
      <c r="KX6" s="30"/>
      <c r="KY6" s="30"/>
      <c r="KZ6" s="30"/>
      <c r="LA6" s="30"/>
      <c r="LB6" s="30"/>
      <c r="LC6" s="30"/>
      <c r="LD6" s="30"/>
      <c r="LE6" s="30"/>
      <c r="LF6" s="30"/>
      <c r="LG6" s="30"/>
      <c r="LH6" s="30"/>
      <c r="LI6" s="30"/>
      <c r="LJ6" s="30"/>
      <c r="LK6" s="30"/>
      <c r="LL6" s="30"/>
      <c r="LM6" s="30"/>
      <c r="LN6" s="30"/>
      <c r="LO6" s="30"/>
      <c r="LP6" s="30"/>
      <c r="LQ6" s="30"/>
      <c r="LR6" s="30"/>
      <c r="LS6" s="30"/>
      <c r="LT6" s="30"/>
      <c r="LU6" s="30"/>
      <c r="LV6" s="30"/>
      <c r="LW6" s="30"/>
      <c r="LX6" s="30"/>
      <c r="LY6" s="30"/>
      <c r="LZ6" s="30"/>
      <c r="MA6" s="33"/>
      <c r="MB6" s="33"/>
      <c r="MC6" s="33"/>
      <c r="MD6" s="33"/>
      <c r="ME6" s="33"/>
      <c r="MF6" s="33"/>
      <c r="MG6" s="33"/>
      <c r="MH6" s="33"/>
      <c r="MI6" s="33"/>
      <c r="MJ6" s="33"/>
      <c r="MK6" s="33"/>
      <c r="ML6" s="33"/>
      <c r="MM6" s="33"/>
      <c r="MN6" s="33"/>
      <c r="MO6" s="33"/>
      <c r="MP6" s="33"/>
      <c r="MQ6" s="33"/>
      <c r="MR6" s="33"/>
      <c r="MS6" s="33"/>
      <c r="MT6" s="33"/>
      <c r="MU6" s="33"/>
      <c r="MV6" s="33"/>
      <c r="MW6" s="33"/>
      <c r="MX6" s="33"/>
      <c r="MY6" s="36"/>
      <c r="MZ6" s="36"/>
      <c r="NA6" s="36"/>
      <c r="NB6" s="36"/>
      <c r="NC6" s="36"/>
      <c r="ND6" s="36"/>
      <c r="NE6" s="36"/>
      <c r="NF6" s="36"/>
      <c r="NG6" s="36"/>
      <c r="NH6" s="36"/>
      <c r="NI6" s="36"/>
      <c r="NJ6" s="36"/>
      <c r="NK6" s="36"/>
      <c r="NL6" s="36"/>
      <c r="NM6" s="36"/>
      <c r="NN6" s="36"/>
      <c r="NO6" s="36"/>
      <c r="NP6" s="36"/>
      <c r="NQ6" s="36"/>
      <c r="NR6" s="36"/>
      <c r="NS6" s="36"/>
      <c r="NT6" s="36"/>
      <c r="NU6" s="36"/>
      <c r="NV6" s="36"/>
      <c r="NW6" s="36"/>
      <c r="NX6" s="36"/>
      <c r="NY6" s="36"/>
      <c r="NZ6" s="36"/>
      <c r="OA6" s="36"/>
      <c r="OB6" s="36"/>
      <c r="OC6" s="36"/>
      <c r="OD6" s="36"/>
      <c r="OE6" s="36"/>
      <c r="OF6" s="36"/>
      <c r="OG6" s="36"/>
      <c r="OH6" s="36"/>
      <c r="OI6" s="36"/>
      <c r="OJ6" s="36"/>
      <c r="OK6" s="36"/>
      <c r="OL6" s="36"/>
      <c r="OM6" s="36"/>
      <c r="ON6" s="36"/>
      <c r="OO6" s="36"/>
      <c r="OP6" s="36"/>
      <c r="OQ6" s="36"/>
      <c r="OR6" s="36"/>
      <c r="OS6" s="36"/>
      <c r="OT6" s="36"/>
      <c r="OU6" s="36"/>
      <c r="OV6" s="36"/>
      <c r="OW6" s="36"/>
      <c r="OX6" s="36"/>
      <c r="OY6" s="36"/>
      <c r="OZ6" s="36"/>
      <c r="PA6" s="36"/>
      <c r="PB6" s="36"/>
      <c r="PC6" s="36"/>
      <c r="PD6" s="36"/>
      <c r="PE6" s="36"/>
      <c r="PF6" s="36"/>
      <c r="PG6" s="36"/>
      <c r="PH6" s="36"/>
      <c r="PI6" s="36"/>
      <c r="PJ6" s="36"/>
      <c r="PK6" s="36"/>
      <c r="PL6" s="36"/>
      <c r="PM6" s="36"/>
      <c r="PN6" s="36"/>
      <c r="PO6" s="36"/>
      <c r="PP6" s="36"/>
      <c r="PQ6" s="36"/>
      <c r="PR6" s="36"/>
      <c r="PS6" s="36"/>
      <c r="PT6" s="36"/>
      <c r="PU6" s="36"/>
      <c r="PV6" s="36"/>
      <c r="PW6" s="36"/>
      <c r="PX6" s="36"/>
      <c r="PY6" s="36"/>
      <c r="PZ6" s="36"/>
      <c r="QA6" s="36"/>
      <c r="QB6" s="36"/>
      <c r="QC6" s="36"/>
      <c r="QD6" s="36"/>
      <c r="QE6" s="36"/>
      <c r="QF6" s="36"/>
      <c r="QG6" s="36"/>
      <c r="QH6" s="36"/>
      <c r="QI6" s="36"/>
      <c r="QJ6" s="36"/>
      <c r="QK6" s="37"/>
      <c r="QL6" s="37"/>
      <c r="QM6" s="37"/>
      <c r="QN6" s="37"/>
      <c r="QO6" s="37"/>
      <c r="QP6" s="37"/>
      <c r="QQ6" s="37"/>
      <c r="QR6" s="37"/>
      <c r="QS6" s="37"/>
      <c r="QT6" s="37"/>
      <c r="QU6" s="37"/>
      <c r="QV6" s="37"/>
      <c r="QW6" s="37"/>
      <c r="QX6" s="37"/>
      <c r="QY6" s="37"/>
      <c r="QZ6" s="37"/>
      <c r="RA6" s="37"/>
      <c r="RB6" s="37"/>
      <c r="RC6" s="37"/>
      <c r="RD6" s="37"/>
      <c r="RE6" s="37"/>
      <c r="RF6" s="37"/>
      <c r="RG6" s="37"/>
      <c r="RH6" s="37"/>
      <c r="RI6" s="37"/>
      <c r="RJ6" s="37"/>
      <c r="RK6" s="37"/>
      <c r="RL6" s="37"/>
      <c r="RM6" s="37"/>
      <c r="RN6" s="37"/>
      <c r="RO6" s="37"/>
      <c r="RP6" s="37"/>
      <c r="RQ6" s="37"/>
      <c r="RR6" s="37"/>
      <c r="RS6" s="37"/>
      <c r="RT6" s="37"/>
      <c r="RU6" s="37"/>
      <c r="RV6" s="37"/>
      <c r="RW6" s="37"/>
      <c r="RX6" s="37"/>
      <c r="RY6" s="37"/>
      <c r="RZ6" s="37"/>
      <c r="SA6" s="37"/>
      <c r="SB6" s="37"/>
      <c r="SC6" s="37" t="s">
        <v>130</v>
      </c>
      <c r="SD6" s="37"/>
      <c r="SE6" s="37"/>
      <c r="SF6" s="37"/>
      <c r="SG6" s="37"/>
      <c r="SH6" s="37"/>
      <c r="SI6" s="37"/>
      <c r="SJ6" s="37"/>
      <c r="SK6" s="37"/>
      <c r="SL6" s="37"/>
      <c r="SM6" s="37"/>
      <c r="SN6" s="37"/>
      <c r="SO6" s="37"/>
      <c r="SP6" s="37" t="s">
        <v>130</v>
      </c>
      <c r="SQ6" s="37"/>
      <c r="SR6" s="37"/>
      <c r="SS6" s="37" t="s">
        <v>130</v>
      </c>
      <c r="ST6" s="37"/>
      <c r="SU6" s="37"/>
      <c r="SV6" s="37"/>
      <c r="SW6" s="37"/>
      <c r="SX6" s="37"/>
      <c r="SY6" s="37"/>
      <c r="SZ6" s="37"/>
      <c r="TA6" s="37"/>
      <c r="TB6" s="37"/>
      <c r="TC6" s="37"/>
      <c r="TD6" s="37"/>
      <c r="TE6" s="37"/>
      <c r="TF6" s="37"/>
      <c r="TG6" s="37"/>
      <c r="TH6" s="37"/>
      <c r="TI6" s="37"/>
      <c r="TJ6" s="37"/>
      <c r="TK6" s="37"/>
      <c r="TL6" s="37"/>
      <c r="TM6" s="37"/>
      <c r="TN6" s="37"/>
      <c r="TO6" s="37"/>
      <c r="TP6" s="37"/>
      <c r="TQ6" s="37"/>
      <c r="TR6" s="37"/>
      <c r="TS6" s="37"/>
      <c r="TT6" s="37"/>
      <c r="TU6" s="37"/>
      <c r="TV6" s="37"/>
      <c r="TW6" s="37"/>
      <c r="TX6" s="37"/>
      <c r="TY6" s="37"/>
      <c r="TZ6" s="37"/>
      <c r="UA6" s="37"/>
      <c r="UB6" s="37"/>
      <c r="UC6" s="37"/>
      <c r="UD6" s="37"/>
      <c r="UE6" s="37"/>
      <c r="UF6" s="37"/>
      <c r="UG6" s="37"/>
      <c r="UH6" s="37"/>
      <c r="UI6" s="37"/>
      <c r="UJ6" s="37"/>
      <c r="UK6" s="37"/>
      <c r="UL6" s="37"/>
      <c r="UM6" s="37"/>
      <c r="UN6" s="37"/>
      <c r="UO6" s="37"/>
      <c r="UP6" s="37"/>
      <c r="UQ6" s="37"/>
      <c r="UR6" s="37"/>
      <c r="US6" s="37"/>
      <c r="UT6" s="37"/>
      <c r="UU6" s="37"/>
      <c r="UV6" s="37"/>
      <c r="UW6" s="37"/>
      <c r="UX6" s="37"/>
      <c r="UY6" s="37"/>
      <c r="UZ6" s="37"/>
      <c r="VA6" s="37"/>
      <c r="VB6" s="37"/>
      <c r="VC6" s="37"/>
      <c r="VD6" s="37"/>
      <c r="VE6" s="37"/>
      <c r="VF6" s="37"/>
      <c r="VG6" s="37"/>
      <c r="VH6" s="37"/>
      <c r="VI6" s="37"/>
      <c r="VJ6" s="37"/>
      <c r="VK6" s="37"/>
      <c r="VL6" s="37"/>
      <c r="VM6" s="37"/>
      <c r="VN6" s="37"/>
      <c r="VO6" s="37"/>
      <c r="VP6" s="37"/>
      <c r="VQ6" s="37"/>
      <c r="VR6" s="37"/>
      <c r="VS6" s="37"/>
      <c r="VT6" s="37"/>
      <c r="VU6" s="37"/>
      <c r="VV6" s="37"/>
      <c r="VW6" s="37"/>
      <c r="VX6" s="37"/>
      <c r="VY6" s="37"/>
      <c r="VZ6" s="37"/>
      <c r="WA6" s="37"/>
      <c r="WB6" s="37"/>
      <c r="WC6" s="37"/>
      <c r="WD6" s="37"/>
      <c r="WE6" s="37"/>
      <c r="WF6" s="41"/>
      <c r="WG6" s="41"/>
      <c r="WH6" s="41"/>
      <c r="WI6" s="41"/>
      <c r="WJ6" s="41"/>
      <c r="WK6" s="41"/>
      <c r="WL6" s="41"/>
      <c r="WM6" s="41"/>
      <c r="WN6" s="41"/>
      <c r="WO6" s="41"/>
      <c r="WP6" s="41"/>
      <c r="WQ6" s="41"/>
      <c r="WR6" s="41"/>
      <c r="WS6" s="41"/>
      <c r="WT6" s="41"/>
      <c r="WU6" s="41"/>
      <c r="WV6" s="41"/>
      <c r="WW6" s="41"/>
      <c r="WX6" s="41"/>
      <c r="WY6" s="41"/>
      <c r="WZ6" s="41"/>
      <c r="XA6" s="41"/>
      <c r="XB6" s="41"/>
      <c r="XC6" s="41"/>
      <c r="XD6" s="41"/>
      <c r="XE6" s="41"/>
      <c r="XF6" s="41"/>
      <c r="XG6" s="41"/>
      <c r="XH6" s="41"/>
      <c r="XI6" s="41"/>
      <c r="XJ6" s="42"/>
      <c r="XK6" s="42"/>
      <c r="XL6" s="42"/>
      <c r="XM6" s="42"/>
      <c r="XN6" s="42"/>
      <c r="XO6" s="42"/>
      <c r="XP6" s="42"/>
      <c r="XQ6" s="42"/>
      <c r="XR6" s="42"/>
      <c r="XS6" s="42"/>
      <c r="XT6" s="42"/>
      <c r="XU6" s="42"/>
      <c r="XV6" s="42"/>
      <c r="XW6" s="42"/>
      <c r="XX6" s="42"/>
      <c r="XY6" s="42"/>
      <c r="XZ6" s="42"/>
      <c r="YA6" s="42"/>
      <c r="YB6" s="42"/>
      <c r="YC6" s="42"/>
      <c r="YD6" s="42"/>
      <c r="YE6" s="42"/>
      <c r="YF6" s="42"/>
      <c r="YG6" s="42"/>
      <c r="YH6" s="42"/>
      <c r="YI6" s="45"/>
      <c r="YJ6" s="45"/>
      <c r="YK6" s="45"/>
      <c r="YL6" s="45"/>
      <c r="YM6" s="45"/>
      <c r="YN6" s="45"/>
      <c r="YO6" s="45"/>
      <c r="YP6" s="45"/>
      <c r="YQ6" s="45"/>
      <c r="YR6" s="45" t="s">
        <v>130</v>
      </c>
      <c r="YS6" s="45"/>
      <c r="YT6" s="45"/>
      <c r="YU6" s="45"/>
      <c r="YV6" s="45"/>
      <c r="YW6" s="45"/>
      <c r="YX6" s="45"/>
      <c r="YY6" s="45"/>
      <c r="YZ6" s="45"/>
      <c r="ZA6" s="45"/>
      <c r="ZB6" s="45"/>
      <c r="ZC6" s="45"/>
      <c r="ZD6" s="45"/>
      <c r="ZE6" s="45"/>
      <c r="ZF6" s="45"/>
      <c r="ZG6" s="45"/>
      <c r="ZH6" s="45"/>
      <c r="ZI6" s="45"/>
      <c r="ZJ6" s="45"/>
      <c r="ZK6" s="45"/>
      <c r="ZL6" s="45"/>
      <c r="ZM6" s="45"/>
      <c r="ZN6" s="45"/>
      <c r="ZO6" s="45"/>
      <c r="ZP6" s="45"/>
      <c r="ZQ6" s="45"/>
      <c r="ZR6" s="45"/>
      <c r="ZS6" s="45"/>
      <c r="ZT6" s="45"/>
      <c r="ZU6" s="45"/>
      <c r="ZV6" s="45"/>
      <c r="ZW6" s="45"/>
      <c r="ZX6" s="45"/>
      <c r="ZY6" s="45"/>
      <c r="ZZ6" s="45" t="s">
        <v>130</v>
      </c>
      <c r="AAA6" s="45"/>
      <c r="AAB6" s="45"/>
      <c r="AAC6" s="45"/>
      <c r="AAD6" s="45"/>
      <c r="AAE6" s="45"/>
      <c r="AAF6" s="45"/>
      <c r="AAG6" s="45"/>
      <c r="AAH6" s="45"/>
      <c r="AAI6" s="45"/>
      <c r="AAJ6" s="45"/>
      <c r="AAK6" s="45"/>
      <c r="AAL6" s="45"/>
      <c r="AAM6" s="45"/>
      <c r="AAN6" s="45"/>
      <c r="AAO6" s="46"/>
      <c r="AAP6" s="46"/>
      <c r="AAQ6" s="46"/>
      <c r="AAR6" s="46"/>
      <c r="AAS6" s="46"/>
      <c r="AAT6" s="46"/>
      <c r="AAU6" s="46"/>
      <c r="AAV6" s="46"/>
      <c r="AAW6" s="46"/>
      <c r="AAX6" s="46"/>
      <c r="AAY6" s="46"/>
      <c r="AAZ6" s="46"/>
      <c r="ABA6" s="46"/>
      <c r="ABB6" s="46"/>
      <c r="ABC6" s="46"/>
      <c r="ABD6" s="46"/>
      <c r="ABE6" s="46"/>
      <c r="ABF6" s="46"/>
      <c r="ABG6" s="46"/>
      <c r="ABH6" s="46"/>
      <c r="ABI6" s="46"/>
      <c r="ABJ6" s="46"/>
      <c r="ABK6" s="46"/>
      <c r="ABL6" s="46"/>
      <c r="ABM6" s="46"/>
      <c r="ABN6" s="46"/>
      <c r="ABO6" s="46"/>
      <c r="ABP6" s="48"/>
      <c r="ABQ6" s="48"/>
      <c r="ABR6" s="48"/>
      <c r="ABS6" s="48"/>
      <c r="ABT6" s="48"/>
      <c r="ABU6" s="48"/>
      <c r="ABV6" s="48"/>
      <c r="ABW6" s="48"/>
      <c r="ABX6" s="48"/>
      <c r="ABY6" s="48"/>
      <c r="ABZ6" s="48"/>
      <c r="ACA6" s="48"/>
      <c r="ACB6" s="48"/>
      <c r="ACC6" s="48"/>
      <c r="ACD6" s="48"/>
      <c r="ACE6" s="48"/>
      <c r="ACF6" s="48"/>
      <c r="ACG6" s="48"/>
      <c r="ACH6" s="48"/>
      <c r="ACI6" s="48"/>
      <c r="ACJ6" s="48"/>
      <c r="ACK6" s="48"/>
      <c r="ACL6" s="48"/>
      <c r="ACM6" s="48"/>
      <c r="ACN6" s="48"/>
      <c r="ACO6" s="51"/>
      <c r="ACP6" s="51"/>
      <c r="ACQ6" s="51"/>
      <c r="ACR6" s="51"/>
      <c r="ACS6" s="51"/>
      <c r="ACT6" s="51"/>
      <c r="ACU6" s="51"/>
      <c r="ACV6" s="51"/>
      <c r="ACW6" s="51"/>
      <c r="ACX6" s="51"/>
      <c r="ACY6" s="51"/>
      <c r="ACZ6" s="51"/>
      <c r="ADA6" s="51"/>
      <c r="ADB6" s="51"/>
      <c r="ADC6" s="51"/>
      <c r="ADD6" s="51"/>
      <c r="ADE6" s="51"/>
      <c r="ADF6" s="51"/>
      <c r="ADG6" s="51"/>
      <c r="ADH6" s="51"/>
      <c r="ADI6" s="51"/>
      <c r="ADJ6" s="51"/>
      <c r="ADK6" s="51"/>
      <c r="ADL6" s="51"/>
      <c r="ADM6" s="51"/>
      <c r="ADN6" s="51"/>
      <c r="ADO6" s="51"/>
      <c r="ADP6" s="51"/>
      <c r="ADQ6" s="51"/>
      <c r="ADR6" s="51"/>
      <c r="ADS6" s="51"/>
      <c r="ADT6" s="51"/>
      <c r="ADU6" s="51"/>
      <c r="ADV6" s="51"/>
      <c r="ADW6" s="51"/>
      <c r="ADX6" s="51"/>
      <c r="ADY6" s="51"/>
      <c r="ADZ6" s="51"/>
      <c r="AEA6" s="51"/>
      <c r="AEB6" s="51"/>
      <c r="AEC6" s="51"/>
      <c r="AED6" s="51"/>
      <c r="AEE6" s="51"/>
      <c r="AEF6" s="51"/>
      <c r="AEG6" s="51"/>
      <c r="AEH6" s="51"/>
      <c r="AEI6" s="51"/>
      <c r="AEJ6" s="51"/>
      <c r="AEK6" s="51"/>
      <c r="AEL6" s="51"/>
      <c r="AEM6" s="51"/>
      <c r="AEN6" s="51"/>
      <c r="AEO6" s="51"/>
      <c r="AEP6" s="51"/>
      <c r="AEQ6" s="51"/>
      <c r="AER6" s="51"/>
      <c r="AES6" s="52"/>
      <c r="AET6" s="52"/>
      <c r="AEU6" s="52"/>
      <c r="AEV6" s="52"/>
      <c r="AEW6" s="52"/>
      <c r="AEX6" s="52"/>
      <c r="AEY6" s="52"/>
      <c r="AEZ6" s="52"/>
      <c r="AFA6" s="52"/>
      <c r="AFB6" s="52"/>
      <c r="AFC6" s="52"/>
      <c r="AFD6" s="52"/>
      <c r="AFE6" s="52"/>
      <c r="AFF6" s="52"/>
      <c r="AFG6" s="52"/>
      <c r="AFH6" s="52"/>
      <c r="AFI6" s="52"/>
      <c r="AFJ6" s="52"/>
      <c r="AFK6" s="52"/>
      <c r="AFL6" s="52"/>
      <c r="AFM6" s="52"/>
      <c r="AFN6" s="52"/>
      <c r="AFO6" s="52"/>
      <c r="AFP6" s="52"/>
      <c r="AFQ6" s="52"/>
      <c r="AFR6" s="52"/>
      <c r="AFS6" s="52"/>
      <c r="AFT6" s="52"/>
      <c r="AFU6" s="52"/>
      <c r="AFV6" s="55"/>
      <c r="AFW6" s="55"/>
      <c r="AFX6" s="55"/>
      <c r="AFY6" s="55"/>
      <c r="AFZ6" s="55"/>
      <c r="AGA6" s="55"/>
      <c r="AGB6" s="55"/>
      <c r="AGC6" s="55"/>
      <c r="AGD6" s="55"/>
      <c r="AGE6" s="55"/>
      <c r="AGF6" s="55"/>
      <c r="AGG6" s="55"/>
      <c r="AGH6" s="55"/>
      <c r="AGI6" s="55"/>
      <c r="AGJ6" s="55"/>
      <c r="AGK6" s="55"/>
      <c r="AGL6" s="55"/>
      <c r="AGM6" s="55"/>
      <c r="AGN6" s="55"/>
      <c r="AGO6" s="55"/>
      <c r="AGP6" s="55"/>
      <c r="AGQ6" s="55"/>
      <c r="AGR6" s="55"/>
      <c r="AGS6" s="55"/>
      <c r="AGT6" s="55"/>
      <c r="AGU6" s="58"/>
      <c r="AGV6" s="58"/>
      <c r="AGW6" s="58"/>
      <c r="AGX6" s="58"/>
      <c r="AGY6" s="58"/>
      <c r="AGZ6" s="58"/>
      <c r="AHA6" s="58"/>
      <c r="AHB6" s="58"/>
      <c r="AHC6" s="58"/>
      <c r="AHD6" s="58"/>
      <c r="AHE6" s="58"/>
      <c r="AHF6" s="58"/>
      <c r="AHG6" s="58"/>
      <c r="AHH6" s="58"/>
      <c r="AHI6" s="58"/>
      <c r="AHJ6" s="58"/>
      <c r="AHK6" s="58"/>
      <c r="AHL6" s="58"/>
      <c r="AHM6" s="58"/>
      <c r="AHN6" s="58"/>
      <c r="AHO6" s="58"/>
      <c r="AHP6" s="58"/>
      <c r="AHQ6" s="58"/>
      <c r="AHR6" s="58"/>
      <c r="AHS6" s="58"/>
      <c r="AHT6" s="58"/>
      <c r="AHU6" s="58"/>
      <c r="AHV6" s="58"/>
      <c r="AHW6" s="58"/>
      <c r="AHX6" s="58"/>
      <c r="AHY6" s="58"/>
      <c r="AHZ6" s="58"/>
      <c r="AIA6" s="58"/>
      <c r="AIB6" s="58"/>
      <c r="AIC6" s="58"/>
      <c r="AID6" s="58"/>
      <c r="AIE6" s="58"/>
      <c r="AIF6" s="58"/>
      <c r="AIG6" s="58"/>
      <c r="AIH6" s="58"/>
      <c r="AII6" s="58"/>
      <c r="AIJ6" s="58"/>
      <c r="AIK6" s="58"/>
      <c r="AIL6" s="58"/>
      <c r="AIM6" s="58"/>
      <c r="AIN6" s="58"/>
      <c r="AIO6" s="58"/>
      <c r="AIP6" s="58"/>
      <c r="AIQ6" s="58"/>
      <c r="AIR6" s="58"/>
      <c r="AIS6" s="58"/>
      <c r="AIT6" s="58"/>
      <c r="AIU6" s="58"/>
      <c r="AIV6" s="58"/>
      <c r="AIW6" s="58"/>
      <c r="AIX6" s="58"/>
      <c r="AIY6" s="58"/>
      <c r="AIZ6" s="58"/>
      <c r="AJA6" s="58"/>
      <c r="AJB6" s="58"/>
      <c r="AJC6" s="60"/>
      <c r="AJD6" s="60"/>
      <c r="AJE6" s="60"/>
      <c r="AJF6" s="60"/>
      <c r="AJG6" s="60"/>
      <c r="AJH6" s="60"/>
      <c r="AJI6" s="60"/>
      <c r="AJJ6" s="60"/>
      <c r="AJK6" s="60"/>
      <c r="AJL6" s="60"/>
      <c r="AJM6" s="60"/>
      <c r="AJN6" s="60"/>
      <c r="AJO6" s="60"/>
      <c r="AJP6" s="60"/>
      <c r="AJQ6" s="60"/>
      <c r="AJR6" s="60"/>
      <c r="AJS6" s="60"/>
      <c r="AJT6" s="60"/>
      <c r="AJU6" s="60"/>
      <c r="AJV6" s="60"/>
      <c r="AJW6" s="60"/>
      <c r="AJX6" s="60"/>
      <c r="AJY6" s="60"/>
      <c r="AJZ6" s="60"/>
      <c r="AKA6" s="60"/>
      <c r="AKB6" s="60"/>
      <c r="AKC6" s="60"/>
      <c r="AKD6" s="60"/>
      <c r="AKE6" s="60"/>
      <c r="AKF6" s="60"/>
      <c r="AKG6" s="60"/>
      <c r="AKH6" s="60"/>
      <c r="AKI6" s="60"/>
      <c r="AKJ6" s="60"/>
      <c r="AKK6" s="60"/>
      <c r="AKL6" s="60"/>
      <c r="AKM6" s="60"/>
      <c r="AKN6" s="60"/>
      <c r="AKO6" s="60"/>
      <c r="AKP6" s="60"/>
      <c r="AKQ6" s="60"/>
      <c r="AKR6" s="60"/>
      <c r="AKS6" s="60"/>
      <c r="AKT6" s="60"/>
      <c r="AKU6" s="60"/>
      <c r="AKV6" s="60"/>
      <c r="AKW6" s="60"/>
      <c r="AKX6" s="60"/>
      <c r="AKY6" s="60"/>
      <c r="AKZ6" s="60"/>
      <c r="ALA6" s="60"/>
      <c r="ALB6" s="60"/>
      <c r="ALC6" s="60"/>
      <c r="ALD6" s="60"/>
      <c r="ALE6" s="60"/>
      <c r="ALF6" s="60"/>
      <c r="ALG6" s="60"/>
      <c r="ALH6" s="60"/>
      <c r="ALI6" s="60"/>
      <c r="ALJ6" s="60"/>
      <c r="ALK6" s="60"/>
      <c r="ALL6" s="60"/>
      <c r="ALM6" s="60"/>
      <c r="ALN6" s="60"/>
      <c r="ALO6" s="60"/>
      <c r="ALP6" s="60"/>
      <c r="ALQ6" s="60"/>
      <c r="ALR6" s="60"/>
      <c r="ALS6" s="60"/>
      <c r="ALT6" s="60"/>
      <c r="ALU6" s="60"/>
      <c r="ALV6" s="60"/>
      <c r="ALW6" s="60"/>
      <c r="ALX6" s="60"/>
      <c r="ALY6" s="60"/>
      <c r="ALZ6" s="60"/>
      <c r="AMA6" s="60"/>
      <c r="AMB6" s="60"/>
      <c r="AMC6" s="60"/>
      <c r="AMD6" s="60"/>
      <c r="AME6" s="60"/>
      <c r="AMF6" s="60"/>
      <c r="AMG6" s="60"/>
      <c r="AMH6" s="60"/>
      <c r="AMI6" s="60"/>
      <c r="AMJ6" s="60"/>
      <c r="AMK6" s="60"/>
      <c r="AML6" s="60"/>
      <c r="AMM6" s="60"/>
      <c r="AMN6" s="60"/>
      <c r="AMO6" s="60"/>
      <c r="AMP6" s="60"/>
      <c r="AMQ6" s="60"/>
      <c r="AMR6" s="60"/>
      <c r="AMS6" s="60"/>
      <c r="AMT6" s="60"/>
      <c r="AMU6" s="60"/>
      <c r="AMV6" s="60"/>
      <c r="AMW6" s="60"/>
      <c r="AMX6" s="60"/>
      <c r="AMY6" s="60"/>
      <c r="AMZ6" s="60"/>
      <c r="ANA6" s="60" t="s">
        <v>130</v>
      </c>
      <c r="ANB6" s="60" t="s">
        <v>130</v>
      </c>
      <c r="ANC6" s="60" t="s">
        <v>130</v>
      </c>
      <c r="AND6" s="60" t="s">
        <v>130</v>
      </c>
      <c r="ANE6" s="60" t="s">
        <v>130</v>
      </c>
      <c r="ANF6" s="60" t="s">
        <v>130</v>
      </c>
      <c r="ANG6" s="60" t="s">
        <v>130</v>
      </c>
      <c r="ANH6" s="60" t="s">
        <v>130</v>
      </c>
      <c r="ANI6" s="60" t="s">
        <v>130</v>
      </c>
      <c r="ANJ6" s="60" t="s">
        <v>130</v>
      </c>
      <c r="ANK6" s="60" t="s">
        <v>130</v>
      </c>
      <c r="ANL6" s="60" t="s">
        <v>130</v>
      </c>
      <c r="ANM6" s="60" t="s">
        <v>130</v>
      </c>
      <c r="ANN6" s="60" t="s">
        <v>130</v>
      </c>
      <c r="ANO6" s="60" t="s">
        <v>130</v>
      </c>
      <c r="ANP6" s="60" t="s">
        <v>130</v>
      </c>
      <c r="ANQ6" s="60" t="s">
        <v>130</v>
      </c>
      <c r="ANR6" s="60"/>
      <c r="ANS6" s="60"/>
      <c r="ANT6" s="60"/>
      <c r="ANU6" s="60"/>
      <c r="ANV6" s="60"/>
      <c r="ANW6" s="60"/>
      <c r="ANX6" s="60"/>
      <c r="ANY6" s="60"/>
      <c r="ANZ6" s="60"/>
      <c r="AOA6" s="60"/>
      <c r="AOB6" s="60"/>
      <c r="AOC6" s="60"/>
      <c r="AOD6" s="60"/>
      <c r="AOE6" s="60"/>
      <c r="AOF6" s="60"/>
      <c r="AOG6" s="60"/>
      <c r="AOH6" s="60"/>
      <c r="AOI6" s="60"/>
      <c r="AOJ6" s="60"/>
      <c r="AOK6" s="60"/>
      <c r="AOL6" s="60"/>
      <c r="AOM6" s="60"/>
      <c r="AON6" s="60"/>
      <c r="AOO6" s="60"/>
      <c r="AOP6" s="60"/>
      <c r="AOQ6" s="60"/>
      <c r="AOR6" s="60"/>
      <c r="AOS6" s="60"/>
      <c r="AOT6" s="60"/>
      <c r="AOU6" s="60"/>
      <c r="AOV6" s="60"/>
      <c r="AOW6" s="60"/>
      <c r="AOX6" s="60"/>
      <c r="AOY6" s="60"/>
      <c r="AOZ6" s="60"/>
      <c r="APA6" s="60"/>
      <c r="APB6" s="60"/>
      <c r="APC6" s="60"/>
      <c r="APD6" s="60"/>
      <c r="APE6" s="60"/>
      <c r="APF6" s="60"/>
      <c r="APG6" s="60"/>
      <c r="APH6" s="60"/>
      <c r="API6" s="60"/>
      <c r="APJ6" s="60"/>
      <c r="APK6" s="60"/>
      <c r="APL6" s="60"/>
      <c r="APM6" s="60"/>
      <c r="APN6" s="60"/>
      <c r="APO6" s="60"/>
      <c r="APP6" s="60"/>
      <c r="APQ6" s="60"/>
      <c r="APR6" s="60"/>
      <c r="APS6" s="60"/>
      <c r="APT6" s="60"/>
      <c r="APU6" s="60"/>
      <c r="APV6" s="60"/>
      <c r="APW6" s="60"/>
      <c r="APX6" s="60"/>
      <c r="APY6" s="60"/>
      <c r="APZ6" s="60"/>
      <c r="AQA6" s="60"/>
      <c r="AQB6" s="60"/>
      <c r="AQC6" s="60"/>
      <c r="AQD6" s="60"/>
      <c r="AQE6" s="60"/>
      <c r="AQF6" s="60"/>
      <c r="AQG6" s="60"/>
      <c r="AQH6" s="60"/>
      <c r="AQI6" s="60"/>
      <c r="AQJ6" s="60"/>
      <c r="AQK6" s="60"/>
      <c r="AQL6" s="60"/>
      <c r="AQM6" s="60"/>
      <c r="AQN6" s="60"/>
      <c r="AQO6" s="60"/>
      <c r="AQP6" s="60"/>
      <c r="AQQ6" s="60"/>
      <c r="AQR6" s="65"/>
      <c r="AQS6" s="65"/>
      <c r="AQT6" s="65"/>
      <c r="AQU6" s="65"/>
      <c r="AQV6" s="65"/>
      <c r="AQW6" s="65"/>
      <c r="AQX6" s="65"/>
      <c r="AQY6" s="65"/>
      <c r="AQZ6" s="65"/>
      <c r="ARA6" s="65"/>
      <c r="ARB6" s="65"/>
      <c r="ARC6" s="65"/>
      <c r="ARD6" s="65"/>
      <c r="ARE6" s="65"/>
      <c r="ARF6" s="65"/>
      <c r="ARG6" s="65"/>
      <c r="ARH6" s="65"/>
      <c r="ARI6" s="65"/>
      <c r="ARJ6" s="65"/>
      <c r="ARK6" s="65"/>
      <c r="ARL6" s="65"/>
      <c r="ARM6" s="65"/>
      <c r="ARN6" s="65"/>
      <c r="ARO6" s="65"/>
      <c r="ARP6" s="65"/>
      <c r="ARQ6" s="65"/>
      <c r="ARR6" s="65"/>
      <c r="ARS6" s="65"/>
      <c r="ART6" s="65"/>
      <c r="ARU6" s="65"/>
      <c r="ARV6" s="65"/>
      <c r="ARW6" s="65"/>
      <c r="ARX6" s="65"/>
      <c r="ARY6" s="65"/>
      <c r="ARZ6" s="68"/>
      <c r="ASA6" s="68"/>
      <c r="ASB6" s="68"/>
      <c r="ASC6" s="68"/>
      <c r="ASD6" s="68"/>
      <c r="ASE6" s="68"/>
      <c r="ASF6" s="68"/>
      <c r="ASG6" s="68"/>
      <c r="ASH6" s="68"/>
      <c r="ASI6" s="68"/>
      <c r="ASJ6" s="68"/>
      <c r="ASK6" s="68"/>
      <c r="ASL6" s="68"/>
      <c r="ASM6" s="68"/>
      <c r="ASN6" s="68"/>
      <c r="ASO6" s="68"/>
      <c r="ASP6" s="68"/>
      <c r="ASQ6" s="68"/>
      <c r="ASR6" s="68"/>
      <c r="ASS6" s="68"/>
      <c r="AST6" s="68"/>
      <c r="ASU6" s="68"/>
      <c r="ASV6" s="68"/>
      <c r="ASW6" s="68"/>
      <c r="ASX6" s="68"/>
      <c r="ASY6" s="68"/>
      <c r="ASZ6" s="68"/>
      <c r="ATA6" s="68"/>
      <c r="ATB6" s="68"/>
      <c r="ATC6" s="68"/>
      <c r="ATD6" s="68"/>
      <c r="ATE6" s="68"/>
      <c r="ATF6" s="68"/>
      <c r="ATG6" s="68"/>
      <c r="ATH6" s="68"/>
      <c r="ATI6" s="68"/>
      <c r="ATJ6" s="68"/>
      <c r="ATK6" s="68"/>
      <c r="ATL6" s="70"/>
      <c r="ATM6" s="70"/>
      <c r="ATN6" s="70"/>
      <c r="ATO6" s="70"/>
      <c r="ATP6" s="70"/>
      <c r="ATQ6" s="70"/>
      <c r="ATR6" s="70"/>
      <c r="ATS6" s="70"/>
      <c r="ATT6" s="70"/>
      <c r="ATU6" s="70"/>
      <c r="ATV6" s="70"/>
      <c r="ATW6" s="70"/>
      <c r="ATX6" s="70"/>
      <c r="ATY6" s="70"/>
      <c r="ATZ6" s="70"/>
      <c r="AUA6" s="70"/>
      <c r="AUB6" s="70"/>
      <c r="AUC6" s="70"/>
      <c r="AUD6" s="70"/>
      <c r="AUE6" s="70"/>
      <c r="AUF6" s="70"/>
      <c r="AUG6" s="70"/>
      <c r="AUH6" s="70"/>
      <c r="AUI6" s="70"/>
      <c r="AUJ6" s="70"/>
      <c r="AUK6" s="70"/>
      <c r="AUL6" s="70"/>
      <c r="AUM6" s="70"/>
      <c r="AUN6" s="70"/>
      <c r="AUO6" s="70"/>
      <c r="AUP6" s="70"/>
      <c r="AUQ6" s="70"/>
      <c r="AUR6" s="70"/>
      <c r="AUS6" s="70"/>
      <c r="AUT6" s="70"/>
      <c r="AUU6" s="72"/>
      <c r="AUV6" s="72"/>
      <c r="AUW6" s="72"/>
      <c r="AUX6" s="72"/>
      <c r="AUY6" s="72"/>
      <c r="AUZ6" s="72"/>
      <c r="AVA6" s="72"/>
      <c r="AVB6" s="72"/>
      <c r="AVC6" s="72"/>
      <c r="AVD6" s="72"/>
      <c r="AVE6" s="72"/>
      <c r="AVF6" s="72"/>
      <c r="AVG6" s="72"/>
      <c r="AVH6" s="72"/>
      <c r="AVI6" s="72"/>
      <c r="AVJ6" s="72"/>
      <c r="AVK6" s="72"/>
      <c r="AVL6" s="72"/>
      <c r="AVM6" s="72"/>
      <c r="AVN6" s="72"/>
      <c r="AVO6" s="72"/>
      <c r="AVP6" s="72"/>
      <c r="AVQ6" s="72"/>
      <c r="AVR6" s="72"/>
      <c r="AVS6" s="72"/>
      <c r="AVT6" s="72"/>
      <c r="AVU6" s="72"/>
      <c r="AVV6" s="72"/>
      <c r="AVW6" s="72"/>
      <c r="AVX6" s="72"/>
      <c r="AVY6" s="72"/>
      <c r="AVZ6" s="72"/>
      <c r="AWA6" s="72"/>
      <c r="AWB6" s="74"/>
      <c r="AWC6" s="74"/>
      <c r="AWD6" s="74"/>
      <c r="AWE6" s="74"/>
      <c r="AWF6" s="74"/>
      <c r="AWG6" s="74"/>
      <c r="AWH6" s="74"/>
      <c r="AWI6" s="74"/>
      <c r="AWJ6" s="74"/>
      <c r="AWK6" s="74"/>
      <c r="AWL6" s="74"/>
      <c r="AWM6" s="74"/>
      <c r="AWN6" s="74"/>
      <c r="AWO6" s="74"/>
      <c r="AWP6" s="74"/>
      <c r="AWQ6" s="74"/>
      <c r="AWR6" s="74"/>
      <c r="AWS6" s="74"/>
      <c r="AWT6" s="74"/>
      <c r="AWU6" s="74"/>
      <c r="AWV6" s="74"/>
      <c r="AWW6" s="74"/>
      <c r="AWX6" s="74"/>
      <c r="AWY6" s="74"/>
      <c r="AWZ6" s="74"/>
      <c r="AXA6" s="74"/>
      <c r="AXB6" s="74"/>
      <c r="AXC6" s="74"/>
      <c r="AXD6" s="74"/>
      <c r="AXE6" s="74"/>
      <c r="AXF6" s="74"/>
      <c r="AXG6" s="74"/>
      <c r="AXH6" s="74"/>
      <c r="AXI6" s="74"/>
      <c r="AXJ6" s="74"/>
      <c r="AXK6" s="74"/>
      <c r="AXL6" s="76"/>
      <c r="AXM6" s="76"/>
      <c r="AXN6" s="76"/>
      <c r="AXO6" s="76"/>
      <c r="AXP6" s="76"/>
      <c r="AXQ6" s="76"/>
      <c r="AXR6" s="76"/>
      <c r="AXS6" s="76"/>
      <c r="AXT6" s="76"/>
      <c r="AXU6" s="76"/>
      <c r="AXV6" s="76"/>
      <c r="AXW6" s="76"/>
      <c r="AXX6" s="76"/>
      <c r="AXY6" s="76"/>
      <c r="AXZ6" s="76"/>
      <c r="AYA6" s="76"/>
      <c r="AYB6" s="76"/>
      <c r="AYC6" s="76"/>
      <c r="AYD6" s="76"/>
      <c r="AYE6" s="76"/>
      <c r="AYF6" s="76"/>
      <c r="AYG6" s="76"/>
      <c r="AYH6" s="76"/>
      <c r="AYI6" s="76"/>
      <c r="AYJ6" s="76"/>
      <c r="AYK6" s="76"/>
      <c r="AYL6" s="76"/>
      <c r="AYM6" s="76"/>
      <c r="AYN6" s="76"/>
      <c r="AYO6" s="76"/>
      <c r="AYP6" s="76"/>
      <c r="AYQ6" s="76"/>
      <c r="AYR6" s="76"/>
      <c r="AYS6" s="76"/>
      <c r="AYT6" s="76"/>
      <c r="AYU6" s="78"/>
      <c r="AYV6" s="78"/>
      <c r="AYW6" s="78"/>
      <c r="AYX6" s="78"/>
      <c r="AYY6" s="78"/>
      <c r="AYZ6" s="78"/>
      <c r="AZA6" s="78"/>
      <c r="AZB6" s="78"/>
      <c r="AZC6" s="78"/>
      <c r="AZD6" s="78"/>
      <c r="AZE6" s="78"/>
      <c r="AZF6" s="78"/>
      <c r="AZG6" s="78"/>
      <c r="AZH6" s="78"/>
      <c r="AZI6" s="78"/>
      <c r="AZJ6" s="84"/>
      <c r="AZK6" s="83"/>
      <c r="AZL6" s="83"/>
      <c r="AZM6" s="83"/>
      <c r="AZN6" s="83"/>
      <c r="AZO6" s="83"/>
      <c r="AZP6" s="83"/>
      <c r="AZQ6" s="83"/>
      <c r="AZR6" s="83"/>
      <c r="AZS6" s="83"/>
      <c r="AZT6" s="83"/>
      <c r="AZU6" s="83"/>
      <c r="AZV6" s="83"/>
      <c r="AZW6" s="83"/>
      <c r="AZX6" s="83"/>
      <c r="AZY6" s="83"/>
      <c r="AZZ6" s="83"/>
      <c r="BAA6" s="83"/>
      <c r="BAB6" s="83"/>
      <c r="BAC6" s="83"/>
      <c r="BAD6" s="83"/>
      <c r="BAE6" s="83"/>
      <c r="BAF6" s="83"/>
      <c r="BAG6" s="83"/>
      <c r="BAH6" s="83"/>
      <c r="BAI6" s="83"/>
      <c r="BAJ6" s="83"/>
      <c r="BAK6" s="83"/>
      <c r="BAL6" s="83"/>
      <c r="BAM6" s="83"/>
      <c r="BAN6" s="83"/>
      <c r="BAO6" s="83"/>
      <c r="BAP6" s="83"/>
      <c r="BAQ6" s="83"/>
      <c r="BAR6" s="83"/>
      <c r="BAS6" s="83"/>
      <c r="BAT6" s="83"/>
      <c r="BAU6" s="83"/>
      <c r="BAV6" s="83"/>
      <c r="BAW6" s="83"/>
      <c r="BAX6" s="83"/>
      <c r="BAY6" s="83"/>
      <c r="BAZ6" s="83"/>
      <c r="BBA6" s="83"/>
      <c r="BBB6" s="83"/>
      <c r="BBC6" s="83"/>
      <c r="BBD6" s="83"/>
      <c r="BBE6" s="83"/>
      <c r="BBF6" s="83"/>
      <c r="BBG6" s="83"/>
      <c r="BBH6" s="83"/>
      <c r="BBI6" s="83"/>
      <c r="BBJ6" s="83"/>
      <c r="BBK6" s="83"/>
      <c r="BBL6" s="83"/>
      <c r="BBM6" s="83"/>
      <c r="BBN6" s="83"/>
      <c r="BBO6" s="83"/>
      <c r="BBP6" s="83"/>
      <c r="BBQ6" s="83"/>
      <c r="BBR6" s="83"/>
      <c r="BBS6" s="83"/>
      <c r="BBT6" s="83"/>
      <c r="BBU6" s="83"/>
      <c r="BBV6" s="83"/>
      <c r="BBW6" s="83"/>
      <c r="BBX6" s="83"/>
      <c r="BBY6" s="83"/>
      <c r="BBZ6" s="83"/>
      <c r="BCA6" s="83"/>
      <c r="BCB6" s="83"/>
      <c r="BCC6" s="83"/>
      <c r="BCD6" s="83"/>
      <c r="BCE6" s="83"/>
      <c r="BCF6" s="83"/>
      <c r="BCG6" s="83"/>
      <c r="BCH6" s="83"/>
      <c r="BCI6" s="83"/>
      <c r="BCJ6" s="83"/>
      <c r="BCK6" s="83"/>
      <c r="BCL6" s="83"/>
      <c r="BCM6" s="83"/>
      <c r="BCN6" s="83"/>
      <c r="BCO6" s="83"/>
      <c r="BCP6" s="83"/>
      <c r="BCQ6" s="83"/>
      <c r="BCR6" s="83"/>
      <c r="BCS6" s="83"/>
      <c r="BCT6" s="83"/>
      <c r="BCU6" s="83"/>
      <c r="BCV6" s="83"/>
      <c r="BCW6" s="83"/>
      <c r="BCX6" s="83"/>
      <c r="BCY6" s="83"/>
      <c r="BCZ6" s="83"/>
      <c r="BDA6" s="83"/>
      <c r="BDB6" s="83"/>
      <c r="BDC6" s="83"/>
      <c r="BDD6" s="83"/>
      <c r="BDE6" s="83"/>
      <c r="BDF6" s="83"/>
      <c r="BDG6" s="83"/>
      <c r="BDH6" s="83"/>
      <c r="BDI6" s="83"/>
      <c r="BDJ6" s="83"/>
      <c r="BDK6" s="83"/>
      <c r="BDL6" s="83"/>
      <c r="BDM6" s="83"/>
      <c r="BDN6" s="83"/>
      <c r="BDO6" s="83"/>
      <c r="BDP6" s="83"/>
      <c r="BDQ6" s="83"/>
      <c r="BDR6" s="83"/>
      <c r="BDS6" s="88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Y6" s="123">
        <f t="shared" ref="DZY6:DZY49" si="6">COUNTA(G6:DZW6)</f>
        <v>49</v>
      </c>
      <c r="DZZ6" s="32"/>
      <c r="EAA6" s="32"/>
      <c r="EAB6" s="32"/>
      <c r="EAC6" s="32">
        <v>29</v>
      </c>
      <c r="EAD6" s="62">
        <f t="shared" si="3"/>
        <v>0.59183673469387754</v>
      </c>
      <c r="EAE6" s="114">
        <v>6</v>
      </c>
      <c r="EAF6" s="32">
        <f t="shared" si="4"/>
        <v>55</v>
      </c>
      <c r="EAG6" s="32">
        <f t="shared" ref="EAG6:EAG49" si="7">SUM(EAC6,EAE6)</f>
        <v>35</v>
      </c>
      <c r="EAH6" s="138">
        <f t="shared" ref="EAH6:EAH49" si="8">EAE6/EAG6</f>
        <v>0.17142857142857143</v>
      </c>
      <c r="EAI6" s="138">
        <f t="shared" ref="EAI6:EAI49" si="9">EAE6/EAF6</f>
        <v>0.10909090909090909</v>
      </c>
      <c r="EAJ6" s="138">
        <f t="shared" ref="EAJ6:EAJ49" si="10">EAC6/EAG6</f>
        <v>0.82857142857142863</v>
      </c>
      <c r="EAK6" s="139">
        <f t="shared" si="5"/>
        <v>0.89090909090909087</v>
      </c>
      <c r="EAL6" s="138">
        <f t="shared" ref="EAL6:EAL49" si="11">EAC6/EAF6</f>
        <v>0.52727272727272723</v>
      </c>
      <c r="EAM6" s="138">
        <f t="shared" ref="EAM6:EAM49" si="12">EAE6/EAF6</f>
        <v>0.10909090909090909</v>
      </c>
      <c r="EAR6" s="205" t="s">
        <v>3551</v>
      </c>
      <c r="EAS6" s="205"/>
      <c r="EAT6" s="205"/>
      <c r="EAU6" s="205"/>
      <c r="EAV6" s="123">
        <f>COUNTIFS($G$3:$DZW$3,2)</f>
        <v>457</v>
      </c>
      <c r="EAW6" s="126">
        <f t="shared" ref="EAW6:EAW8" si="13">EAV6/$EAB$2</f>
        <v>0.13453046806005298</v>
      </c>
      <c r="EAX6" s="121"/>
      <c r="EAY6" s="205" t="s">
        <v>3551</v>
      </c>
      <c r="EAZ6" s="205"/>
      <c r="EBA6" s="205"/>
      <c r="EBB6" s="205"/>
      <c r="EBC6" s="123">
        <f>COUNTIFS($G$3:$DZW$3,2,$G$51:$DZW$51,"&gt;0")</f>
        <v>298</v>
      </c>
      <c r="EBD6" s="126">
        <f t="shared" ref="EBD6:EBD10" si="14">EBC6/$EAB$5</f>
        <v>0.22025129342202512</v>
      </c>
      <c r="EBE6" s="116"/>
      <c r="EBF6" s="116"/>
      <c r="EBG6" s="205" t="s">
        <v>3551</v>
      </c>
      <c r="EBH6" s="205"/>
      <c r="EBI6" s="205"/>
      <c r="EBJ6" s="205"/>
      <c r="EBK6" s="123">
        <f>COUNTIFS($G$130:$DZW$130,2,$G$117:$DZW$117,"&gt;0")</f>
        <v>230</v>
      </c>
      <c r="EBL6" s="126">
        <f t="shared" ref="EBL6:EBL10" si="15">EBK6/$EAB$66</f>
        <v>9.8754830399313015E-2</v>
      </c>
    </row>
    <row r="7" spans="1:3444" ht="54.5" customHeight="1" thickBot="1" x14ac:dyDescent="0.5">
      <c r="A7" s="22">
        <v>1</v>
      </c>
      <c r="B7" s="151" t="s">
        <v>114</v>
      </c>
      <c r="C7" s="185"/>
      <c r="D7" s="185"/>
      <c r="E7" s="185"/>
      <c r="F7" s="186"/>
      <c r="G7" s="5" t="s">
        <v>130</v>
      </c>
      <c r="H7" s="5" t="s">
        <v>130</v>
      </c>
      <c r="I7" s="5" t="s">
        <v>130</v>
      </c>
      <c r="J7" s="10"/>
      <c r="K7" s="10"/>
      <c r="L7" s="10"/>
      <c r="M7" s="10"/>
      <c r="N7" s="10"/>
      <c r="O7" s="10"/>
      <c r="P7" s="10"/>
      <c r="Q7" s="10" t="s">
        <v>130</v>
      </c>
      <c r="R7" s="10" t="s">
        <v>130</v>
      </c>
      <c r="S7" s="10" t="s">
        <v>130</v>
      </c>
      <c r="T7" s="10"/>
      <c r="U7" s="10"/>
      <c r="V7" s="10"/>
      <c r="W7" s="10"/>
      <c r="X7" s="10" t="s">
        <v>130</v>
      </c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 t="s">
        <v>130</v>
      </c>
      <c r="AK7" s="10"/>
      <c r="AL7" s="10"/>
      <c r="AM7" s="10"/>
      <c r="AN7" s="10" t="s">
        <v>130</v>
      </c>
      <c r="AO7" s="10"/>
      <c r="AP7" s="10"/>
      <c r="AQ7" s="10"/>
      <c r="AR7" s="10"/>
      <c r="AS7" s="10"/>
      <c r="AT7" s="10"/>
      <c r="AU7" s="10"/>
      <c r="AV7" s="10" t="s">
        <v>130</v>
      </c>
      <c r="AW7" s="10"/>
      <c r="AX7" s="10" t="s">
        <v>130</v>
      </c>
      <c r="AY7" s="10" t="s">
        <v>130</v>
      </c>
      <c r="AZ7" s="10" t="s">
        <v>130</v>
      </c>
      <c r="BA7" s="10" t="s">
        <v>130</v>
      </c>
      <c r="BB7" s="10" t="s">
        <v>130</v>
      </c>
      <c r="BC7" s="10" t="s">
        <v>130</v>
      </c>
      <c r="BD7" s="10" t="s">
        <v>130</v>
      </c>
      <c r="BE7" s="10" t="s">
        <v>130</v>
      </c>
      <c r="BF7" s="10" t="s">
        <v>130</v>
      </c>
      <c r="BG7" s="10" t="s">
        <v>130</v>
      </c>
      <c r="BH7" s="10" t="s">
        <v>130</v>
      </c>
      <c r="BI7" s="10" t="s">
        <v>130</v>
      </c>
      <c r="BJ7" s="10" t="s">
        <v>130</v>
      </c>
      <c r="BK7" s="10" t="s">
        <v>130</v>
      </c>
      <c r="BL7" s="10" t="s">
        <v>130</v>
      </c>
      <c r="BM7" s="10" t="s">
        <v>130</v>
      </c>
      <c r="BN7" s="10" t="s">
        <v>130</v>
      </c>
      <c r="BO7" s="10" t="s">
        <v>130</v>
      </c>
      <c r="BP7" s="10" t="s">
        <v>130</v>
      </c>
      <c r="BQ7" s="10" t="s">
        <v>130</v>
      </c>
      <c r="BR7" s="10" t="s">
        <v>130</v>
      </c>
      <c r="BS7" s="10" t="s">
        <v>130</v>
      </c>
      <c r="BT7" s="10" t="s">
        <v>130</v>
      </c>
      <c r="BU7" s="10" t="s">
        <v>130</v>
      </c>
      <c r="BV7" s="10" t="s">
        <v>130</v>
      </c>
      <c r="BW7" s="10" t="s">
        <v>130</v>
      </c>
      <c r="BX7" s="10" t="s">
        <v>130</v>
      </c>
      <c r="BY7" s="10" t="s">
        <v>130</v>
      </c>
      <c r="BZ7" s="10" t="s">
        <v>130</v>
      </c>
      <c r="CA7" s="10" t="s">
        <v>130</v>
      </c>
      <c r="CB7" s="10" t="s">
        <v>130</v>
      </c>
      <c r="CC7" s="10" t="s">
        <v>130</v>
      </c>
      <c r="CD7" s="10" t="s">
        <v>130</v>
      </c>
      <c r="CE7" s="10" t="s">
        <v>130</v>
      </c>
      <c r="CF7" s="10" t="s">
        <v>130</v>
      </c>
      <c r="CG7" s="10" t="s">
        <v>130</v>
      </c>
      <c r="CH7" s="14" t="s">
        <v>130</v>
      </c>
      <c r="CI7" s="17" t="s">
        <v>130</v>
      </c>
      <c r="CJ7" s="17" t="s">
        <v>130</v>
      </c>
      <c r="CK7" s="17" t="s">
        <v>130</v>
      </c>
      <c r="CL7" s="17" t="s">
        <v>130</v>
      </c>
      <c r="CM7" s="25" t="s">
        <v>130</v>
      </c>
      <c r="CN7" s="25" t="s">
        <v>130</v>
      </c>
      <c r="CO7" s="25" t="s">
        <v>130</v>
      </c>
      <c r="CP7" s="25" t="s">
        <v>130</v>
      </c>
      <c r="CQ7" s="25" t="s">
        <v>130</v>
      </c>
      <c r="CR7" s="25" t="s">
        <v>130</v>
      </c>
      <c r="CS7" s="25" t="s">
        <v>130</v>
      </c>
      <c r="CT7" s="25" t="s">
        <v>130</v>
      </c>
      <c r="CU7" s="25" t="s">
        <v>130</v>
      </c>
      <c r="CV7" s="25" t="s">
        <v>130</v>
      </c>
      <c r="CW7" s="25" t="s">
        <v>130</v>
      </c>
      <c r="CX7" s="25" t="s">
        <v>130</v>
      </c>
      <c r="CY7" s="25" t="s">
        <v>130</v>
      </c>
      <c r="CZ7" s="25"/>
      <c r="DA7" s="25"/>
      <c r="DB7" s="25"/>
      <c r="DC7" s="25"/>
      <c r="DD7" s="25"/>
      <c r="DE7" s="25"/>
      <c r="DF7" s="25"/>
      <c r="DG7" s="25"/>
      <c r="DH7" s="25"/>
      <c r="DI7" s="25"/>
      <c r="DJ7" s="25"/>
      <c r="DK7" s="25"/>
      <c r="DL7" s="25"/>
      <c r="DM7" s="25"/>
      <c r="DN7" s="25"/>
      <c r="DO7" s="25"/>
      <c r="DP7" s="25"/>
      <c r="DQ7" s="25"/>
      <c r="DR7" s="25"/>
      <c r="DS7" s="25"/>
      <c r="DT7" s="25"/>
      <c r="DU7" s="25"/>
      <c r="DV7" s="25"/>
      <c r="DW7" s="25"/>
      <c r="DX7" s="25"/>
      <c r="DY7" s="25"/>
      <c r="DZ7" s="25"/>
      <c r="EA7" s="25"/>
      <c r="EB7" s="25"/>
      <c r="EC7" s="25"/>
      <c r="ED7" s="25"/>
      <c r="EE7" s="25"/>
      <c r="EF7" s="25"/>
      <c r="EG7" s="25"/>
      <c r="EH7" s="25"/>
      <c r="EI7" s="25"/>
      <c r="EJ7" s="25"/>
      <c r="EK7" s="25"/>
      <c r="EL7" s="25"/>
      <c r="EM7" s="25"/>
      <c r="EN7" s="25"/>
      <c r="EO7" s="25"/>
      <c r="EP7" s="25"/>
      <c r="EQ7" s="25"/>
      <c r="ER7" s="25"/>
      <c r="ES7" s="25"/>
      <c r="ET7" s="27"/>
      <c r="EU7" s="27"/>
      <c r="EV7" s="27"/>
      <c r="EW7" s="27"/>
      <c r="EX7" s="27"/>
      <c r="EY7" s="27"/>
      <c r="EZ7" s="27"/>
      <c r="FA7" s="27"/>
      <c r="FB7" s="27"/>
      <c r="FC7" s="27"/>
      <c r="FD7" s="27"/>
      <c r="FE7" s="27"/>
      <c r="FF7" s="27"/>
      <c r="FG7" s="27"/>
      <c r="FH7" s="27"/>
      <c r="FI7" s="27"/>
      <c r="FJ7" s="27"/>
      <c r="FK7" s="27"/>
      <c r="FL7" s="27"/>
      <c r="FM7" s="27"/>
      <c r="FN7" s="27"/>
      <c r="FO7" s="27"/>
      <c r="FP7" s="27"/>
      <c r="FQ7" s="27"/>
      <c r="FR7" s="27"/>
      <c r="FS7" s="27"/>
      <c r="FT7" s="27"/>
      <c r="FU7" s="27"/>
      <c r="FV7" s="27"/>
      <c r="FW7" s="27"/>
      <c r="FX7" s="27"/>
      <c r="FY7" s="27"/>
      <c r="FZ7" s="27"/>
      <c r="GA7" s="27"/>
      <c r="GB7" s="27"/>
      <c r="GC7" s="27"/>
      <c r="GD7" s="27"/>
      <c r="GE7" s="27"/>
      <c r="GF7" s="27"/>
      <c r="GG7" s="27"/>
      <c r="GH7" s="27"/>
      <c r="GI7" s="27"/>
      <c r="GJ7" s="27"/>
      <c r="GK7" s="27"/>
      <c r="GL7" s="27"/>
      <c r="GM7" s="27"/>
      <c r="GN7" s="27"/>
      <c r="GO7" s="27"/>
      <c r="GP7" s="27"/>
      <c r="GQ7" s="27"/>
      <c r="GR7" s="27"/>
      <c r="GS7" s="27"/>
      <c r="GT7" s="27"/>
      <c r="GU7" s="27"/>
      <c r="GV7" s="27"/>
      <c r="GW7" s="27"/>
      <c r="GX7" s="27"/>
      <c r="GY7" s="27"/>
      <c r="GZ7" s="27"/>
      <c r="HA7" s="27"/>
      <c r="HB7" s="27"/>
      <c r="HC7" s="27"/>
      <c r="HD7" s="27"/>
      <c r="HE7" s="27"/>
      <c r="HF7" s="27"/>
      <c r="HG7" s="27"/>
      <c r="HH7" s="27"/>
      <c r="HI7" s="27"/>
      <c r="HJ7" s="27"/>
      <c r="HK7" s="27"/>
      <c r="HL7" s="27"/>
      <c r="HM7" s="27"/>
      <c r="HN7" s="27"/>
      <c r="HO7" s="27"/>
      <c r="HP7" s="27"/>
      <c r="HQ7" s="27"/>
      <c r="HR7" s="27"/>
      <c r="HS7" s="27"/>
      <c r="HT7" s="27"/>
      <c r="HU7" s="27"/>
      <c r="HV7" s="27"/>
      <c r="HW7" s="27"/>
      <c r="HX7" s="27"/>
      <c r="HY7" s="27"/>
      <c r="HZ7" s="27"/>
      <c r="IA7" s="27"/>
      <c r="IB7" s="27"/>
      <c r="IC7" s="27"/>
      <c r="ID7" s="27"/>
      <c r="IE7" s="27"/>
      <c r="IF7" s="27"/>
      <c r="IG7" s="27"/>
      <c r="IH7" s="27"/>
      <c r="II7" s="27"/>
      <c r="IJ7" s="27"/>
      <c r="IK7" s="27"/>
      <c r="IL7" s="27"/>
      <c r="IM7" s="27"/>
      <c r="IN7" s="27"/>
      <c r="IO7" s="27"/>
      <c r="IP7" s="27"/>
      <c r="IQ7" s="27"/>
      <c r="IR7" s="27"/>
      <c r="IS7" s="27"/>
      <c r="IT7" s="27"/>
      <c r="IU7" s="27"/>
      <c r="IV7" s="27"/>
      <c r="IW7" s="27"/>
      <c r="IX7" s="27"/>
      <c r="IY7" s="27"/>
      <c r="IZ7" s="27"/>
      <c r="JA7" s="27"/>
      <c r="JB7" s="27"/>
      <c r="JC7" s="27"/>
      <c r="JD7" s="27"/>
      <c r="JE7" s="27"/>
      <c r="JF7" s="27"/>
      <c r="JG7" s="27"/>
      <c r="JH7" s="27"/>
      <c r="JI7" s="30"/>
      <c r="JJ7" s="30"/>
      <c r="JK7" s="30"/>
      <c r="JL7" s="30"/>
      <c r="JM7" s="30"/>
      <c r="JN7" s="30"/>
      <c r="JO7" s="30"/>
      <c r="JP7" s="30"/>
      <c r="JQ7" s="30"/>
      <c r="JR7" s="30"/>
      <c r="JS7" s="30"/>
      <c r="JT7" s="30"/>
      <c r="JU7" s="30"/>
      <c r="JV7" s="30"/>
      <c r="JW7" s="30"/>
      <c r="JX7" s="30"/>
      <c r="JY7" s="30"/>
      <c r="JZ7" s="30"/>
      <c r="KA7" s="30"/>
      <c r="KB7" s="30"/>
      <c r="KC7" s="30"/>
      <c r="KD7" s="30"/>
      <c r="KE7" s="30"/>
      <c r="KF7" s="30"/>
      <c r="KG7" s="30"/>
      <c r="KH7" s="30"/>
      <c r="KI7" s="30"/>
      <c r="KJ7" s="30"/>
      <c r="KK7" s="30"/>
      <c r="KL7" s="30"/>
      <c r="KM7" s="30"/>
      <c r="KN7" s="30"/>
      <c r="KO7" s="30"/>
      <c r="KP7" s="30"/>
      <c r="KQ7" s="30"/>
      <c r="KR7" s="30"/>
      <c r="KS7" s="30"/>
      <c r="KT7" s="30"/>
      <c r="KU7" s="30"/>
      <c r="KV7" s="30"/>
      <c r="KW7" s="30"/>
      <c r="KX7" s="30"/>
      <c r="KY7" s="30"/>
      <c r="KZ7" s="30"/>
      <c r="LA7" s="30"/>
      <c r="LB7" s="30"/>
      <c r="LC7" s="30"/>
      <c r="LD7" s="30"/>
      <c r="LE7" s="30"/>
      <c r="LF7" s="30"/>
      <c r="LG7" s="30"/>
      <c r="LH7" s="30"/>
      <c r="LI7" s="30"/>
      <c r="LJ7" s="30"/>
      <c r="LK7" s="30"/>
      <c r="LL7" s="30"/>
      <c r="LM7" s="30"/>
      <c r="LN7" s="30"/>
      <c r="LO7" s="30"/>
      <c r="LP7" s="30"/>
      <c r="LQ7" s="30"/>
      <c r="LR7" s="30"/>
      <c r="LS7" s="30"/>
      <c r="LT7" s="30"/>
      <c r="LU7" s="30"/>
      <c r="LV7" s="30"/>
      <c r="LW7" s="30"/>
      <c r="LX7" s="30"/>
      <c r="LY7" s="30"/>
      <c r="LZ7" s="30"/>
      <c r="MA7" s="33"/>
      <c r="MB7" s="33"/>
      <c r="MC7" s="33"/>
      <c r="MD7" s="33"/>
      <c r="ME7" s="33"/>
      <c r="MF7" s="33"/>
      <c r="MG7" s="33"/>
      <c r="MH7" s="33"/>
      <c r="MI7" s="33"/>
      <c r="MJ7" s="33"/>
      <c r="MK7" s="33"/>
      <c r="ML7" s="33"/>
      <c r="MM7" s="33"/>
      <c r="MN7" s="33"/>
      <c r="MO7" s="33"/>
      <c r="MP7" s="33"/>
      <c r="MQ7" s="33"/>
      <c r="MR7" s="33"/>
      <c r="MS7" s="33"/>
      <c r="MT7" s="33"/>
      <c r="MU7" s="33"/>
      <c r="MV7" s="33"/>
      <c r="MW7" s="33"/>
      <c r="MX7" s="33"/>
      <c r="MY7" s="36"/>
      <c r="MZ7" s="36"/>
      <c r="NA7" s="36"/>
      <c r="NB7" s="36"/>
      <c r="NC7" s="36"/>
      <c r="ND7" s="36"/>
      <c r="NE7" s="36"/>
      <c r="NF7" s="36"/>
      <c r="NG7" s="36"/>
      <c r="NH7" s="36"/>
      <c r="NI7" s="36"/>
      <c r="NJ7" s="36"/>
      <c r="NK7" s="36"/>
      <c r="NL7" s="36"/>
      <c r="NM7" s="36"/>
      <c r="NN7" s="36"/>
      <c r="NO7" s="36"/>
      <c r="NP7" s="36"/>
      <c r="NQ7" s="36"/>
      <c r="NR7" s="36"/>
      <c r="NS7" s="36"/>
      <c r="NT7" s="36"/>
      <c r="NU7" s="36"/>
      <c r="NV7" s="36"/>
      <c r="NW7" s="36"/>
      <c r="NX7" s="36"/>
      <c r="NY7" s="36"/>
      <c r="NZ7" s="36"/>
      <c r="OA7" s="36"/>
      <c r="OB7" s="36"/>
      <c r="OC7" s="36"/>
      <c r="OD7" s="36"/>
      <c r="OE7" s="36"/>
      <c r="OF7" s="36"/>
      <c r="OG7" s="36"/>
      <c r="OH7" s="36"/>
      <c r="OI7" s="36"/>
      <c r="OJ7" s="36"/>
      <c r="OK7" s="36"/>
      <c r="OL7" s="36"/>
      <c r="OM7" s="36"/>
      <c r="ON7" s="36"/>
      <c r="OO7" s="36"/>
      <c r="OP7" s="36"/>
      <c r="OQ7" s="36"/>
      <c r="OR7" s="36"/>
      <c r="OS7" s="36"/>
      <c r="OT7" s="36"/>
      <c r="OU7" s="36"/>
      <c r="OV7" s="36"/>
      <c r="OW7" s="36"/>
      <c r="OX7" s="36"/>
      <c r="OY7" s="36"/>
      <c r="OZ7" s="36"/>
      <c r="PA7" s="36"/>
      <c r="PB7" s="36"/>
      <c r="PC7" s="36"/>
      <c r="PD7" s="36"/>
      <c r="PE7" s="36"/>
      <c r="PF7" s="36"/>
      <c r="PG7" s="36"/>
      <c r="PH7" s="36"/>
      <c r="PI7" s="36"/>
      <c r="PJ7" s="36"/>
      <c r="PK7" s="36"/>
      <c r="PL7" s="36"/>
      <c r="PM7" s="36"/>
      <c r="PN7" s="36"/>
      <c r="PO7" s="36"/>
      <c r="PP7" s="36"/>
      <c r="PQ7" s="36"/>
      <c r="PR7" s="36"/>
      <c r="PS7" s="36"/>
      <c r="PT7" s="36"/>
      <c r="PU7" s="36"/>
      <c r="PV7" s="36"/>
      <c r="PW7" s="36"/>
      <c r="PX7" s="36"/>
      <c r="PY7" s="36"/>
      <c r="PZ7" s="36"/>
      <c r="QA7" s="36"/>
      <c r="QB7" s="36"/>
      <c r="QC7" s="36"/>
      <c r="QD7" s="36"/>
      <c r="QE7" s="36"/>
      <c r="QF7" s="36"/>
      <c r="QG7" s="36"/>
      <c r="QH7" s="36"/>
      <c r="QI7" s="36"/>
      <c r="QJ7" s="36"/>
      <c r="QK7" s="37"/>
      <c r="QL7" s="37"/>
      <c r="QM7" s="37"/>
      <c r="QN7" s="37"/>
      <c r="QO7" s="37"/>
      <c r="QP7" s="37"/>
      <c r="QQ7" s="37"/>
      <c r="QR7" s="37"/>
      <c r="QS7" s="37"/>
      <c r="QT7" s="37"/>
      <c r="QU7" s="37"/>
      <c r="QV7" s="37"/>
      <c r="QW7" s="37"/>
      <c r="QX7" s="37"/>
      <c r="QY7" s="37"/>
      <c r="QZ7" s="37"/>
      <c r="RA7" s="37"/>
      <c r="RB7" s="37"/>
      <c r="RC7" s="37"/>
      <c r="RD7" s="37"/>
      <c r="RE7" s="37"/>
      <c r="RF7" s="37"/>
      <c r="RG7" s="37"/>
      <c r="RH7" s="37"/>
      <c r="RI7" s="37"/>
      <c r="RJ7" s="37"/>
      <c r="RK7" s="37"/>
      <c r="RL7" s="37"/>
      <c r="RM7" s="37"/>
      <c r="RN7" s="37"/>
      <c r="RO7" s="37"/>
      <c r="RP7" s="37"/>
      <c r="RQ7" s="37"/>
      <c r="RR7" s="37"/>
      <c r="RS7" s="37"/>
      <c r="RT7" s="37"/>
      <c r="RU7" s="37"/>
      <c r="RV7" s="37"/>
      <c r="RW7" s="37"/>
      <c r="RX7" s="37"/>
      <c r="RY7" s="37"/>
      <c r="RZ7" s="37"/>
      <c r="SA7" s="37"/>
      <c r="SB7" s="37"/>
      <c r="SC7" s="37"/>
      <c r="SD7" s="37"/>
      <c r="SE7" s="37"/>
      <c r="SF7" s="37"/>
      <c r="SG7" s="37"/>
      <c r="SH7" s="37"/>
      <c r="SI7" s="37"/>
      <c r="SJ7" s="37"/>
      <c r="SK7" s="37"/>
      <c r="SL7" s="37"/>
      <c r="SM7" s="37"/>
      <c r="SN7" s="37"/>
      <c r="SO7" s="37"/>
      <c r="SP7" s="37"/>
      <c r="SQ7" s="37"/>
      <c r="SR7" s="37"/>
      <c r="SS7" s="37"/>
      <c r="ST7" s="37"/>
      <c r="SU7" s="37"/>
      <c r="SV7" s="37"/>
      <c r="SW7" s="37"/>
      <c r="SX7" s="37"/>
      <c r="SY7" s="37"/>
      <c r="SZ7" s="37"/>
      <c r="TA7" s="37"/>
      <c r="TB7" s="37"/>
      <c r="TC7" s="37"/>
      <c r="TD7" s="37"/>
      <c r="TE7" s="37"/>
      <c r="TF7" s="37"/>
      <c r="TG7" s="37"/>
      <c r="TH7" s="37"/>
      <c r="TI7" s="37"/>
      <c r="TJ7" s="37"/>
      <c r="TK7" s="37"/>
      <c r="TL7" s="37"/>
      <c r="TM7" s="37"/>
      <c r="TN7" s="37"/>
      <c r="TO7" s="37"/>
      <c r="TP7" s="37"/>
      <c r="TQ7" s="37"/>
      <c r="TR7" s="37"/>
      <c r="TS7" s="37"/>
      <c r="TT7" s="37"/>
      <c r="TU7" s="37"/>
      <c r="TV7" s="37"/>
      <c r="TW7" s="37"/>
      <c r="TX7" s="37"/>
      <c r="TY7" s="37"/>
      <c r="TZ7" s="37"/>
      <c r="UA7" s="37"/>
      <c r="UB7" s="37"/>
      <c r="UC7" s="37"/>
      <c r="UD7" s="37"/>
      <c r="UE7" s="37"/>
      <c r="UF7" s="37"/>
      <c r="UG7" s="37"/>
      <c r="UH7" s="37"/>
      <c r="UI7" s="37"/>
      <c r="UJ7" s="37"/>
      <c r="UK7" s="37"/>
      <c r="UL7" s="37"/>
      <c r="UM7" s="37"/>
      <c r="UN7" s="37"/>
      <c r="UO7" s="37"/>
      <c r="UP7" s="37"/>
      <c r="UQ7" s="37"/>
      <c r="UR7" s="37"/>
      <c r="US7" s="37"/>
      <c r="UT7" s="37"/>
      <c r="UU7" s="37"/>
      <c r="UV7" s="37"/>
      <c r="UW7" s="37"/>
      <c r="UX7" s="37"/>
      <c r="UY7" s="37"/>
      <c r="UZ7" s="37"/>
      <c r="VA7" s="37"/>
      <c r="VB7" s="37"/>
      <c r="VC7" s="37"/>
      <c r="VD7" s="37"/>
      <c r="VE7" s="37"/>
      <c r="VF7" s="37"/>
      <c r="VG7" s="37"/>
      <c r="VH7" s="37"/>
      <c r="VI7" s="37"/>
      <c r="VJ7" s="37"/>
      <c r="VK7" s="37"/>
      <c r="VL7" s="37"/>
      <c r="VM7" s="37"/>
      <c r="VN7" s="37"/>
      <c r="VO7" s="37"/>
      <c r="VP7" s="37"/>
      <c r="VQ7" s="37"/>
      <c r="VR7" s="37"/>
      <c r="VS7" s="37"/>
      <c r="VT7" s="37"/>
      <c r="VU7" s="37"/>
      <c r="VV7" s="37"/>
      <c r="VW7" s="37"/>
      <c r="VX7" s="37"/>
      <c r="VY7" s="37"/>
      <c r="VZ7" s="37"/>
      <c r="WA7" s="37"/>
      <c r="WB7" s="37"/>
      <c r="WC7" s="37"/>
      <c r="WD7" s="37"/>
      <c r="WE7" s="37"/>
      <c r="WF7" s="41"/>
      <c r="WG7" s="41"/>
      <c r="WH7" s="41"/>
      <c r="WI7" s="41"/>
      <c r="WJ7" s="41"/>
      <c r="WK7" s="41"/>
      <c r="WL7" s="41"/>
      <c r="WM7" s="41"/>
      <c r="WN7" s="41"/>
      <c r="WO7" s="41"/>
      <c r="WP7" s="41"/>
      <c r="WQ7" s="41"/>
      <c r="WR7" s="41"/>
      <c r="WS7" s="41"/>
      <c r="WT7" s="41"/>
      <c r="WU7" s="41"/>
      <c r="WV7" s="41"/>
      <c r="WW7" s="41"/>
      <c r="WX7" s="41"/>
      <c r="WY7" s="41"/>
      <c r="WZ7" s="41"/>
      <c r="XA7" s="41"/>
      <c r="XB7" s="41"/>
      <c r="XC7" s="41"/>
      <c r="XD7" s="41"/>
      <c r="XE7" s="41"/>
      <c r="XF7" s="41"/>
      <c r="XG7" s="41"/>
      <c r="XH7" s="41"/>
      <c r="XI7" s="41"/>
      <c r="XJ7" s="42"/>
      <c r="XK7" s="42"/>
      <c r="XL7" s="42"/>
      <c r="XM7" s="42"/>
      <c r="XN7" s="42"/>
      <c r="XO7" s="42"/>
      <c r="XP7" s="42"/>
      <c r="XQ7" s="42"/>
      <c r="XR7" s="42"/>
      <c r="XS7" s="42"/>
      <c r="XT7" s="42"/>
      <c r="XU7" s="42"/>
      <c r="XV7" s="42"/>
      <c r="XW7" s="42"/>
      <c r="XX7" s="42"/>
      <c r="XY7" s="42"/>
      <c r="XZ7" s="42"/>
      <c r="YA7" s="42"/>
      <c r="YB7" s="42"/>
      <c r="YC7" s="42"/>
      <c r="YD7" s="42"/>
      <c r="YE7" s="42"/>
      <c r="YF7" s="42"/>
      <c r="YG7" s="42"/>
      <c r="YH7" s="42"/>
      <c r="YI7" s="45"/>
      <c r="YJ7" s="45"/>
      <c r="YK7" s="45"/>
      <c r="YL7" s="45"/>
      <c r="YM7" s="45"/>
      <c r="YN7" s="45"/>
      <c r="YO7" s="45"/>
      <c r="YP7" s="45"/>
      <c r="YQ7" s="45"/>
      <c r="YR7" s="45"/>
      <c r="YS7" s="45"/>
      <c r="YT7" s="45"/>
      <c r="YU7" s="45"/>
      <c r="YV7" s="45"/>
      <c r="YW7" s="45"/>
      <c r="YX7" s="45"/>
      <c r="YY7" s="45"/>
      <c r="YZ7" s="45"/>
      <c r="ZA7" s="45"/>
      <c r="ZB7" s="45"/>
      <c r="ZC7" s="45"/>
      <c r="ZD7" s="45"/>
      <c r="ZE7" s="45"/>
      <c r="ZF7" s="45"/>
      <c r="ZG7" s="45"/>
      <c r="ZH7" s="45"/>
      <c r="ZI7" s="45"/>
      <c r="ZJ7" s="45"/>
      <c r="ZK7" s="45"/>
      <c r="ZL7" s="45"/>
      <c r="ZM7" s="45"/>
      <c r="ZN7" s="45"/>
      <c r="ZO7" s="45"/>
      <c r="ZP7" s="45"/>
      <c r="ZQ7" s="45"/>
      <c r="ZR7" s="45"/>
      <c r="ZS7" s="45"/>
      <c r="ZT7" s="45"/>
      <c r="ZU7" s="45"/>
      <c r="ZV7" s="45"/>
      <c r="ZW7" s="45"/>
      <c r="ZX7" s="45"/>
      <c r="ZY7" s="45"/>
      <c r="ZZ7" s="45"/>
      <c r="AAA7" s="45"/>
      <c r="AAB7" s="45"/>
      <c r="AAC7" s="45"/>
      <c r="AAD7" s="45"/>
      <c r="AAE7" s="45"/>
      <c r="AAF7" s="45"/>
      <c r="AAG7" s="45"/>
      <c r="AAH7" s="45"/>
      <c r="AAI7" s="45"/>
      <c r="AAJ7" s="45"/>
      <c r="AAK7" s="45"/>
      <c r="AAL7" s="45"/>
      <c r="AAM7" s="45"/>
      <c r="AAN7" s="45"/>
      <c r="AAO7" s="46"/>
      <c r="AAP7" s="46"/>
      <c r="AAQ7" s="46"/>
      <c r="AAR7" s="46"/>
      <c r="AAS7" s="46"/>
      <c r="AAT7" s="46"/>
      <c r="AAU7" s="46"/>
      <c r="AAV7" s="46"/>
      <c r="AAW7" s="46"/>
      <c r="AAX7" s="46"/>
      <c r="AAY7" s="46"/>
      <c r="AAZ7" s="46"/>
      <c r="ABA7" s="46"/>
      <c r="ABB7" s="46"/>
      <c r="ABC7" s="46"/>
      <c r="ABD7" s="46"/>
      <c r="ABE7" s="46"/>
      <c r="ABF7" s="46"/>
      <c r="ABG7" s="46"/>
      <c r="ABH7" s="46"/>
      <c r="ABI7" s="46"/>
      <c r="ABJ7" s="46"/>
      <c r="ABK7" s="46"/>
      <c r="ABL7" s="46"/>
      <c r="ABM7" s="46"/>
      <c r="ABN7" s="46"/>
      <c r="ABO7" s="46"/>
      <c r="ABP7" s="48"/>
      <c r="ABQ7" s="48"/>
      <c r="ABR7" s="48"/>
      <c r="ABS7" s="48"/>
      <c r="ABT7" s="48"/>
      <c r="ABU7" s="48"/>
      <c r="ABV7" s="48"/>
      <c r="ABW7" s="48"/>
      <c r="ABX7" s="48"/>
      <c r="ABY7" s="48"/>
      <c r="ABZ7" s="48"/>
      <c r="ACA7" s="48"/>
      <c r="ACB7" s="48"/>
      <c r="ACC7" s="48"/>
      <c r="ACD7" s="48"/>
      <c r="ACE7" s="48"/>
      <c r="ACF7" s="48"/>
      <c r="ACG7" s="48"/>
      <c r="ACH7" s="48"/>
      <c r="ACI7" s="48"/>
      <c r="ACJ7" s="48"/>
      <c r="ACK7" s="48"/>
      <c r="ACL7" s="48"/>
      <c r="ACM7" s="48"/>
      <c r="ACN7" s="48"/>
      <c r="ACO7" s="51"/>
      <c r="ACP7" s="51"/>
      <c r="ACQ7" s="51"/>
      <c r="ACR7" s="51"/>
      <c r="ACS7" s="51"/>
      <c r="ACT7" s="51"/>
      <c r="ACU7" s="51"/>
      <c r="ACV7" s="51"/>
      <c r="ACW7" s="51"/>
      <c r="ACX7" s="51"/>
      <c r="ACY7" s="51"/>
      <c r="ACZ7" s="51"/>
      <c r="ADA7" s="51"/>
      <c r="ADB7" s="51"/>
      <c r="ADC7" s="51"/>
      <c r="ADD7" s="51"/>
      <c r="ADE7" s="51"/>
      <c r="ADF7" s="51"/>
      <c r="ADG7" s="51"/>
      <c r="ADH7" s="51"/>
      <c r="ADI7" s="51"/>
      <c r="ADJ7" s="51"/>
      <c r="ADK7" s="51"/>
      <c r="ADL7" s="51"/>
      <c r="ADM7" s="51"/>
      <c r="ADN7" s="51"/>
      <c r="ADO7" s="51"/>
      <c r="ADP7" s="51"/>
      <c r="ADQ7" s="51"/>
      <c r="ADR7" s="51"/>
      <c r="ADS7" s="51"/>
      <c r="ADT7" s="51"/>
      <c r="ADU7" s="51"/>
      <c r="ADV7" s="51"/>
      <c r="ADW7" s="51"/>
      <c r="ADX7" s="51"/>
      <c r="ADY7" s="51"/>
      <c r="ADZ7" s="51"/>
      <c r="AEA7" s="51"/>
      <c r="AEB7" s="51"/>
      <c r="AEC7" s="51"/>
      <c r="AED7" s="51"/>
      <c r="AEE7" s="51"/>
      <c r="AEF7" s="51"/>
      <c r="AEG7" s="51"/>
      <c r="AEH7" s="51"/>
      <c r="AEI7" s="51"/>
      <c r="AEJ7" s="51"/>
      <c r="AEK7" s="51"/>
      <c r="AEL7" s="51"/>
      <c r="AEM7" s="51"/>
      <c r="AEN7" s="51"/>
      <c r="AEO7" s="51"/>
      <c r="AEP7" s="51"/>
      <c r="AEQ7" s="51"/>
      <c r="AER7" s="51"/>
      <c r="AES7" s="52"/>
      <c r="AET7" s="52"/>
      <c r="AEU7" s="52"/>
      <c r="AEV7" s="52"/>
      <c r="AEW7" s="52"/>
      <c r="AEX7" s="52"/>
      <c r="AEY7" s="52"/>
      <c r="AEZ7" s="52"/>
      <c r="AFA7" s="52"/>
      <c r="AFB7" s="52"/>
      <c r="AFC7" s="52"/>
      <c r="AFD7" s="52"/>
      <c r="AFE7" s="52"/>
      <c r="AFF7" s="52"/>
      <c r="AFG7" s="52"/>
      <c r="AFH7" s="52"/>
      <c r="AFI7" s="52"/>
      <c r="AFJ7" s="52"/>
      <c r="AFK7" s="52"/>
      <c r="AFL7" s="52"/>
      <c r="AFM7" s="52"/>
      <c r="AFN7" s="52"/>
      <c r="AFO7" s="52"/>
      <c r="AFP7" s="52"/>
      <c r="AFQ7" s="52"/>
      <c r="AFR7" s="52"/>
      <c r="AFS7" s="52"/>
      <c r="AFT7" s="52"/>
      <c r="AFU7" s="52"/>
      <c r="AFV7" s="55"/>
      <c r="AFW7" s="55"/>
      <c r="AFX7" s="55"/>
      <c r="AFY7" s="55"/>
      <c r="AFZ7" s="55"/>
      <c r="AGA7" s="55"/>
      <c r="AGB7" s="55"/>
      <c r="AGC7" s="55"/>
      <c r="AGD7" s="55"/>
      <c r="AGE7" s="55"/>
      <c r="AGF7" s="55"/>
      <c r="AGG7" s="55"/>
      <c r="AGH7" s="55"/>
      <c r="AGI7" s="55"/>
      <c r="AGJ7" s="55"/>
      <c r="AGK7" s="55"/>
      <c r="AGL7" s="55"/>
      <c r="AGM7" s="55"/>
      <c r="AGN7" s="55"/>
      <c r="AGO7" s="55"/>
      <c r="AGP7" s="55"/>
      <c r="AGQ7" s="55"/>
      <c r="AGR7" s="55"/>
      <c r="AGS7" s="55"/>
      <c r="AGT7" s="55"/>
      <c r="AGU7" s="58"/>
      <c r="AGV7" s="58"/>
      <c r="AGW7" s="58"/>
      <c r="AGX7" s="58"/>
      <c r="AGY7" s="58"/>
      <c r="AGZ7" s="58"/>
      <c r="AHA7" s="58"/>
      <c r="AHB7" s="58"/>
      <c r="AHC7" s="58"/>
      <c r="AHD7" s="58"/>
      <c r="AHE7" s="58"/>
      <c r="AHF7" s="58"/>
      <c r="AHG7" s="58"/>
      <c r="AHH7" s="58"/>
      <c r="AHI7" s="58"/>
      <c r="AHJ7" s="58"/>
      <c r="AHK7" s="58"/>
      <c r="AHL7" s="58"/>
      <c r="AHM7" s="58"/>
      <c r="AHN7" s="58"/>
      <c r="AHO7" s="58"/>
      <c r="AHP7" s="58"/>
      <c r="AHQ7" s="58"/>
      <c r="AHR7" s="58"/>
      <c r="AHS7" s="58"/>
      <c r="AHT7" s="58"/>
      <c r="AHU7" s="58"/>
      <c r="AHV7" s="58"/>
      <c r="AHW7" s="58"/>
      <c r="AHX7" s="58"/>
      <c r="AHY7" s="58"/>
      <c r="AHZ7" s="58"/>
      <c r="AIA7" s="58"/>
      <c r="AIB7" s="58"/>
      <c r="AIC7" s="58"/>
      <c r="AID7" s="58"/>
      <c r="AIE7" s="58"/>
      <c r="AIF7" s="58"/>
      <c r="AIG7" s="58"/>
      <c r="AIH7" s="58"/>
      <c r="AII7" s="58"/>
      <c r="AIJ7" s="58"/>
      <c r="AIK7" s="58"/>
      <c r="AIL7" s="58"/>
      <c r="AIM7" s="58"/>
      <c r="AIN7" s="58"/>
      <c r="AIO7" s="58"/>
      <c r="AIP7" s="58"/>
      <c r="AIQ7" s="58"/>
      <c r="AIR7" s="58"/>
      <c r="AIS7" s="58"/>
      <c r="AIT7" s="58"/>
      <c r="AIU7" s="58"/>
      <c r="AIV7" s="58"/>
      <c r="AIW7" s="58"/>
      <c r="AIX7" s="58"/>
      <c r="AIY7" s="58"/>
      <c r="AIZ7" s="58"/>
      <c r="AJA7" s="58"/>
      <c r="AJB7" s="58"/>
      <c r="AJC7" s="60"/>
      <c r="AJD7" s="60"/>
      <c r="AJE7" s="60"/>
      <c r="AJF7" s="60"/>
      <c r="AJG7" s="60"/>
      <c r="AJH7" s="60"/>
      <c r="AJI7" s="60"/>
      <c r="AJJ7" s="60"/>
      <c r="AJK7" s="60"/>
      <c r="AJL7" s="60"/>
      <c r="AJM7" s="60"/>
      <c r="AJN7" s="60"/>
      <c r="AJO7" s="60"/>
      <c r="AJP7" s="60"/>
      <c r="AJQ7" s="60"/>
      <c r="AJR7" s="60"/>
      <c r="AJS7" s="60"/>
      <c r="AJT7" s="60"/>
      <c r="AJU7" s="60"/>
      <c r="AJV7" s="60"/>
      <c r="AJW7" s="60"/>
      <c r="AJX7" s="60"/>
      <c r="AJY7" s="60"/>
      <c r="AJZ7" s="60"/>
      <c r="AKA7" s="60"/>
      <c r="AKB7" s="60"/>
      <c r="AKC7" s="60"/>
      <c r="AKD7" s="60"/>
      <c r="AKE7" s="60"/>
      <c r="AKF7" s="60"/>
      <c r="AKG7" s="60"/>
      <c r="AKH7" s="60"/>
      <c r="AKI7" s="60"/>
      <c r="AKJ7" s="60"/>
      <c r="AKK7" s="60"/>
      <c r="AKL7" s="60"/>
      <c r="AKM7" s="60"/>
      <c r="AKN7" s="60"/>
      <c r="AKO7" s="60"/>
      <c r="AKP7" s="60"/>
      <c r="AKQ7" s="60"/>
      <c r="AKR7" s="60"/>
      <c r="AKS7" s="60"/>
      <c r="AKT7" s="60"/>
      <c r="AKU7" s="60"/>
      <c r="AKV7" s="60"/>
      <c r="AKW7" s="60"/>
      <c r="AKX7" s="60"/>
      <c r="AKY7" s="60"/>
      <c r="AKZ7" s="60"/>
      <c r="ALA7" s="60"/>
      <c r="ALB7" s="60"/>
      <c r="ALC7" s="60"/>
      <c r="ALD7" s="60"/>
      <c r="ALE7" s="60"/>
      <c r="ALF7" s="60"/>
      <c r="ALG7" s="60"/>
      <c r="ALH7" s="60"/>
      <c r="ALI7" s="60"/>
      <c r="ALJ7" s="60"/>
      <c r="ALK7" s="60"/>
      <c r="ALL7" s="60"/>
      <c r="ALM7" s="60"/>
      <c r="ALN7" s="60"/>
      <c r="ALO7" s="60"/>
      <c r="ALP7" s="60"/>
      <c r="ALQ7" s="60"/>
      <c r="ALR7" s="60"/>
      <c r="ALS7" s="60"/>
      <c r="ALT7" s="60"/>
      <c r="ALU7" s="60"/>
      <c r="ALV7" s="60"/>
      <c r="ALW7" s="60"/>
      <c r="ALX7" s="60"/>
      <c r="ALY7" s="60"/>
      <c r="ALZ7" s="60"/>
      <c r="AMA7" s="60"/>
      <c r="AMB7" s="60"/>
      <c r="AMC7" s="60"/>
      <c r="AMD7" s="60"/>
      <c r="AME7" s="60"/>
      <c r="AMF7" s="60"/>
      <c r="AMG7" s="60"/>
      <c r="AMH7" s="60"/>
      <c r="AMI7" s="60"/>
      <c r="AMJ7" s="60"/>
      <c r="AMK7" s="60"/>
      <c r="AML7" s="60"/>
      <c r="AMM7" s="60"/>
      <c r="AMN7" s="60"/>
      <c r="AMO7" s="60"/>
      <c r="AMP7" s="60"/>
      <c r="AMQ7" s="60"/>
      <c r="AMR7" s="60"/>
      <c r="AMS7" s="60"/>
      <c r="AMT7" s="60"/>
      <c r="AMU7" s="60"/>
      <c r="AMV7" s="60"/>
      <c r="AMW7" s="60"/>
      <c r="AMX7" s="60"/>
      <c r="AMY7" s="60"/>
      <c r="AMZ7" s="60"/>
      <c r="ANA7" s="60"/>
      <c r="ANB7" s="60"/>
      <c r="ANC7" s="60"/>
      <c r="AND7" s="60"/>
      <c r="ANE7" s="60"/>
      <c r="ANF7" s="60"/>
      <c r="ANG7" s="60"/>
      <c r="ANH7" s="60"/>
      <c r="ANI7" s="60"/>
      <c r="ANJ7" s="60"/>
      <c r="ANK7" s="60"/>
      <c r="ANL7" s="60"/>
      <c r="ANM7" s="60"/>
      <c r="ANN7" s="60"/>
      <c r="ANO7" s="60"/>
      <c r="ANP7" s="60"/>
      <c r="ANQ7" s="60"/>
      <c r="ANR7" s="60"/>
      <c r="ANS7" s="60"/>
      <c r="ANT7" s="60"/>
      <c r="ANU7" s="60"/>
      <c r="ANV7" s="60"/>
      <c r="ANW7" s="60"/>
      <c r="ANX7" s="60"/>
      <c r="ANY7" s="60"/>
      <c r="ANZ7" s="60"/>
      <c r="AOA7" s="60"/>
      <c r="AOB7" s="60"/>
      <c r="AOC7" s="60"/>
      <c r="AOD7" s="60"/>
      <c r="AOE7" s="60"/>
      <c r="AOF7" s="60"/>
      <c r="AOG7" s="60"/>
      <c r="AOH7" s="60"/>
      <c r="AOI7" s="60"/>
      <c r="AOJ7" s="60"/>
      <c r="AOK7" s="60"/>
      <c r="AOL7" s="60"/>
      <c r="AOM7" s="60"/>
      <c r="AON7" s="60"/>
      <c r="AOO7" s="60"/>
      <c r="AOP7" s="60"/>
      <c r="AOQ7" s="60"/>
      <c r="AOR7" s="60"/>
      <c r="AOS7" s="60"/>
      <c r="AOT7" s="60"/>
      <c r="AOU7" s="60"/>
      <c r="AOV7" s="60"/>
      <c r="AOW7" s="60"/>
      <c r="AOX7" s="60"/>
      <c r="AOY7" s="60"/>
      <c r="AOZ7" s="60"/>
      <c r="APA7" s="60"/>
      <c r="APB7" s="60"/>
      <c r="APC7" s="60"/>
      <c r="APD7" s="60"/>
      <c r="APE7" s="60"/>
      <c r="APF7" s="60"/>
      <c r="APG7" s="60"/>
      <c r="APH7" s="60"/>
      <c r="API7" s="60"/>
      <c r="APJ7" s="60"/>
      <c r="APK7" s="60"/>
      <c r="APL7" s="60"/>
      <c r="APM7" s="60"/>
      <c r="APN7" s="60"/>
      <c r="APO7" s="60"/>
      <c r="APP7" s="60"/>
      <c r="APQ7" s="60"/>
      <c r="APR7" s="60"/>
      <c r="APS7" s="60"/>
      <c r="APT7" s="60"/>
      <c r="APU7" s="60"/>
      <c r="APV7" s="60"/>
      <c r="APW7" s="60"/>
      <c r="APX7" s="60"/>
      <c r="APY7" s="60"/>
      <c r="APZ7" s="60"/>
      <c r="AQA7" s="60"/>
      <c r="AQB7" s="60"/>
      <c r="AQC7" s="60"/>
      <c r="AQD7" s="60"/>
      <c r="AQE7" s="60"/>
      <c r="AQF7" s="60"/>
      <c r="AQG7" s="60"/>
      <c r="AQH7" s="60"/>
      <c r="AQI7" s="60"/>
      <c r="AQJ7" s="60"/>
      <c r="AQK7" s="60"/>
      <c r="AQL7" s="60"/>
      <c r="AQM7" s="60"/>
      <c r="AQN7" s="60"/>
      <c r="AQO7" s="60"/>
      <c r="AQP7" s="60"/>
      <c r="AQQ7" s="60"/>
      <c r="AQR7" s="65"/>
      <c r="AQS7" s="65"/>
      <c r="AQT7" s="65"/>
      <c r="AQU7" s="65"/>
      <c r="AQV7" s="65"/>
      <c r="AQW7" s="65"/>
      <c r="AQX7" s="65"/>
      <c r="AQY7" s="65"/>
      <c r="AQZ7" s="65"/>
      <c r="ARA7" s="65"/>
      <c r="ARB7" s="65"/>
      <c r="ARC7" s="65"/>
      <c r="ARD7" s="65"/>
      <c r="ARE7" s="65"/>
      <c r="ARF7" s="65"/>
      <c r="ARG7" s="65"/>
      <c r="ARH7" s="65"/>
      <c r="ARI7" s="65"/>
      <c r="ARJ7" s="65"/>
      <c r="ARK7" s="65"/>
      <c r="ARL7" s="65"/>
      <c r="ARM7" s="65"/>
      <c r="ARN7" s="65"/>
      <c r="ARO7" s="65"/>
      <c r="ARP7" s="65"/>
      <c r="ARQ7" s="65"/>
      <c r="ARR7" s="65"/>
      <c r="ARS7" s="65"/>
      <c r="ART7" s="65"/>
      <c r="ARU7" s="65"/>
      <c r="ARV7" s="65"/>
      <c r="ARW7" s="65"/>
      <c r="ARX7" s="65"/>
      <c r="ARY7" s="65"/>
      <c r="ARZ7" s="68"/>
      <c r="ASA7" s="68"/>
      <c r="ASB7" s="68"/>
      <c r="ASC7" s="68"/>
      <c r="ASD7" s="68"/>
      <c r="ASE7" s="68"/>
      <c r="ASF7" s="68"/>
      <c r="ASG7" s="68"/>
      <c r="ASH7" s="68"/>
      <c r="ASI7" s="68"/>
      <c r="ASJ7" s="68"/>
      <c r="ASK7" s="68"/>
      <c r="ASL7" s="68"/>
      <c r="ASM7" s="68"/>
      <c r="ASN7" s="68"/>
      <c r="ASO7" s="68"/>
      <c r="ASP7" s="68"/>
      <c r="ASQ7" s="68"/>
      <c r="ASR7" s="68"/>
      <c r="ASS7" s="68"/>
      <c r="AST7" s="68"/>
      <c r="ASU7" s="68"/>
      <c r="ASV7" s="68"/>
      <c r="ASW7" s="68"/>
      <c r="ASX7" s="68"/>
      <c r="ASY7" s="68"/>
      <c r="ASZ7" s="68"/>
      <c r="ATA7" s="68"/>
      <c r="ATB7" s="68"/>
      <c r="ATC7" s="68"/>
      <c r="ATD7" s="68"/>
      <c r="ATE7" s="68"/>
      <c r="ATF7" s="68"/>
      <c r="ATG7" s="68"/>
      <c r="ATH7" s="68"/>
      <c r="ATI7" s="68"/>
      <c r="ATJ7" s="68"/>
      <c r="ATK7" s="68"/>
      <c r="ATL7" s="70"/>
      <c r="ATM7" s="70"/>
      <c r="ATN7" s="70"/>
      <c r="ATO7" s="70"/>
      <c r="ATP7" s="70"/>
      <c r="ATQ7" s="70"/>
      <c r="ATR7" s="70"/>
      <c r="ATS7" s="70"/>
      <c r="ATT7" s="70"/>
      <c r="ATU7" s="70"/>
      <c r="ATV7" s="70"/>
      <c r="ATW7" s="70"/>
      <c r="ATX7" s="70"/>
      <c r="ATY7" s="70"/>
      <c r="ATZ7" s="70"/>
      <c r="AUA7" s="70"/>
      <c r="AUB7" s="70"/>
      <c r="AUC7" s="70"/>
      <c r="AUD7" s="70"/>
      <c r="AUE7" s="70"/>
      <c r="AUF7" s="70"/>
      <c r="AUG7" s="70"/>
      <c r="AUH7" s="70"/>
      <c r="AUI7" s="70"/>
      <c r="AUJ7" s="70"/>
      <c r="AUK7" s="70"/>
      <c r="AUL7" s="70"/>
      <c r="AUM7" s="70"/>
      <c r="AUN7" s="70"/>
      <c r="AUO7" s="70"/>
      <c r="AUP7" s="70"/>
      <c r="AUQ7" s="70"/>
      <c r="AUR7" s="70"/>
      <c r="AUS7" s="70"/>
      <c r="AUT7" s="70"/>
      <c r="AUU7" s="72"/>
      <c r="AUV7" s="72"/>
      <c r="AUW7" s="72"/>
      <c r="AUX7" s="72"/>
      <c r="AUY7" s="72"/>
      <c r="AUZ7" s="72"/>
      <c r="AVA7" s="72"/>
      <c r="AVB7" s="72"/>
      <c r="AVC7" s="72"/>
      <c r="AVD7" s="72"/>
      <c r="AVE7" s="72"/>
      <c r="AVF7" s="72"/>
      <c r="AVG7" s="72"/>
      <c r="AVH7" s="72"/>
      <c r="AVI7" s="72"/>
      <c r="AVJ7" s="72"/>
      <c r="AVK7" s="72"/>
      <c r="AVL7" s="72"/>
      <c r="AVM7" s="72"/>
      <c r="AVN7" s="72"/>
      <c r="AVO7" s="72"/>
      <c r="AVP7" s="72"/>
      <c r="AVQ7" s="72"/>
      <c r="AVR7" s="72"/>
      <c r="AVS7" s="72"/>
      <c r="AVT7" s="72"/>
      <c r="AVU7" s="72"/>
      <c r="AVV7" s="72"/>
      <c r="AVW7" s="72"/>
      <c r="AVX7" s="72"/>
      <c r="AVY7" s="72"/>
      <c r="AVZ7" s="72"/>
      <c r="AWA7" s="72"/>
      <c r="AWB7" s="74"/>
      <c r="AWC7" s="74"/>
      <c r="AWD7" s="74"/>
      <c r="AWE7" s="74"/>
      <c r="AWF7" s="74"/>
      <c r="AWG7" s="74"/>
      <c r="AWH7" s="74"/>
      <c r="AWI7" s="74"/>
      <c r="AWJ7" s="74"/>
      <c r="AWK7" s="74"/>
      <c r="AWL7" s="74"/>
      <c r="AWM7" s="74"/>
      <c r="AWN7" s="74"/>
      <c r="AWO7" s="74"/>
      <c r="AWP7" s="74"/>
      <c r="AWQ7" s="74"/>
      <c r="AWR7" s="74"/>
      <c r="AWS7" s="74"/>
      <c r="AWT7" s="74"/>
      <c r="AWU7" s="74"/>
      <c r="AWV7" s="74"/>
      <c r="AWW7" s="74"/>
      <c r="AWX7" s="74"/>
      <c r="AWY7" s="74"/>
      <c r="AWZ7" s="74"/>
      <c r="AXA7" s="74"/>
      <c r="AXB7" s="74"/>
      <c r="AXC7" s="74"/>
      <c r="AXD7" s="74"/>
      <c r="AXE7" s="74"/>
      <c r="AXF7" s="74"/>
      <c r="AXG7" s="74"/>
      <c r="AXH7" s="74"/>
      <c r="AXI7" s="74"/>
      <c r="AXJ7" s="74"/>
      <c r="AXK7" s="74"/>
      <c r="AXL7" s="76"/>
      <c r="AXM7" s="76"/>
      <c r="AXN7" s="76"/>
      <c r="AXO7" s="76"/>
      <c r="AXP7" s="76"/>
      <c r="AXQ7" s="76"/>
      <c r="AXR7" s="76"/>
      <c r="AXS7" s="76"/>
      <c r="AXT7" s="76"/>
      <c r="AXU7" s="76"/>
      <c r="AXV7" s="76"/>
      <c r="AXW7" s="76"/>
      <c r="AXX7" s="76"/>
      <c r="AXY7" s="76"/>
      <c r="AXZ7" s="76"/>
      <c r="AYA7" s="76"/>
      <c r="AYB7" s="76"/>
      <c r="AYC7" s="76"/>
      <c r="AYD7" s="76"/>
      <c r="AYE7" s="76"/>
      <c r="AYF7" s="76"/>
      <c r="AYG7" s="76"/>
      <c r="AYH7" s="76"/>
      <c r="AYI7" s="76"/>
      <c r="AYJ7" s="76"/>
      <c r="AYK7" s="76"/>
      <c r="AYL7" s="76"/>
      <c r="AYM7" s="76"/>
      <c r="AYN7" s="76"/>
      <c r="AYO7" s="76"/>
      <c r="AYP7" s="76"/>
      <c r="AYQ7" s="76"/>
      <c r="AYR7" s="76"/>
      <c r="AYS7" s="76"/>
      <c r="AYT7" s="76"/>
      <c r="AYU7" s="78"/>
      <c r="AYV7" s="78"/>
      <c r="AYW7" s="78"/>
      <c r="AYX7" s="78"/>
      <c r="AYY7" s="78"/>
      <c r="AYZ7" s="78"/>
      <c r="AZA7" s="78"/>
      <c r="AZB7" s="78"/>
      <c r="AZC7" s="78"/>
      <c r="AZD7" s="78"/>
      <c r="AZE7" s="78"/>
      <c r="AZF7" s="78"/>
      <c r="AZG7" s="78"/>
      <c r="AZH7" s="78"/>
      <c r="AZI7" s="78"/>
      <c r="AZJ7" s="84"/>
      <c r="AZK7" s="83"/>
      <c r="AZL7" s="83"/>
      <c r="AZM7" s="83"/>
      <c r="AZN7" s="83"/>
      <c r="AZO7" s="83"/>
      <c r="AZP7" s="83"/>
      <c r="AZQ7" s="83"/>
      <c r="AZR7" s="83"/>
      <c r="AZS7" s="83"/>
      <c r="AZT7" s="83"/>
      <c r="AZU7" s="83"/>
      <c r="AZV7" s="83"/>
      <c r="AZW7" s="83"/>
      <c r="AZX7" s="83"/>
      <c r="AZY7" s="83"/>
      <c r="AZZ7" s="83"/>
      <c r="BAA7" s="83"/>
      <c r="BAB7" s="83"/>
      <c r="BAC7" s="83"/>
      <c r="BAD7" s="83"/>
      <c r="BAE7" s="83"/>
      <c r="BAF7" s="83"/>
      <c r="BAG7" s="83"/>
      <c r="BAH7" s="83"/>
      <c r="BAI7" s="83"/>
      <c r="BAJ7" s="83"/>
      <c r="BAK7" s="83"/>
      <c r="BAL7" s="83"/>
      <c r="BAM7" s="83"/>
      <c r="BAN7" s="83"/>
      <c r="BAO7" s="83"/>
      <c r="BAP7" s="83"/>
      <c r="BAQ7" s="83"/>
      <c r="BAR7" s="83"/>
      <c r="BAS7" s="83"/>
      <c r="BAT7" s="83"/>
      <c r="BAU7" s="83"/>
      <c r="BAV7" s="83"/>
      <c r="BAW7" s="83"/>
      <c r="BAX7" s="83"/>
      <c r="BAY7" s="83"/>
      <c r="BAZ7" s="83"/>
      <c r="BBA7" s="83"/>
      <c r="BBB7" s="83"/>
      <c r="BBC7" s="83"/>
      <c r="BBD7" s="83"/>
      <c r="BBE7" s="83"/>
      <c r="BBF7" s="83"/>
      <c r="BBG7" s="83"/>
      <c r="BBH7" s="83"/>
      <c r="BBI7" s="83"/>
      <c r="BBJ7" s="83"/>
      <c r="BBK7" s="83"/>
      <c r="BBL7" s="83"/>
      <c r="BBM7" s="83"/>
      <c r="BBN7" s="83"/>
      <c r="BBO7" s="83"/>
      <c r="BBP7" s="83"/>
      <c r="BBQ7" s="83"/>
      <c r="BBR7" s="83"/>
      <c r="BBS7" s="83"/>
      <c r="BBT7" s="83"/>
      <c r="BBU7" s="83"/>
      <c r="BBV7" s="83"/>
      <c r="BBW7" s="83"/>
      <c r="BBX7" s="83"/>
      <c r="BBY7" s="83"/>
      <c r="BBZ7" s="83"/>
      <c r="BCA7" s="83"/>
      <c r="BCB7" s="83"/>
      <c r="BCC7" s="83"/>
      <c r="BCD7" s="83"/>
      <c r="BCE7" s="83"/>
      <c r="BCF7" s="83"/>
      <c r="BCG7" s="83"/>
      <c r="BCH7" s="83"/>
      <c r="BCI7" s="83"/>
      <c r="BCJ7" s="83"/>
      <c r="BCK7" s="83"/>
      <c r="BCL7" s="83"/>
      <c r="BCM7" s="83"/>
      <c r="BCN7" s="83"/>
      <c r="BCO7" s="83"/>
      <c r="BCP7" s="83"/>
      <c r="BCQ7" s="83"/>
      <c r="BCR7" s="83"/>
      <c r="BCS7" s="83"/>
      <c r="BCT7" s="83"/>
      <c r="BCU7" s="83"/>
      <c r="BCV7" s="83"/>
      <c r="BCW7" s="83"/>
      <c r="BCX7" s="83"/>
      <c r="BCY7" s="83"/>
      <c r="BCZ7" s="83"/>
      <c r="BDA7" s="83"/>
      <c r="BDB7" s="83"/>
      <c r="BDC7" s="83"/>
      <c r="BDD7" s="83"/>
      <c r="BDE7" s="83"/>
      <c r="BDF7" s="83"/>
      <c r="BDG7" s="83"/>
      <c r="BDH7" s="83"/>
      <c r="BDI7" s="83"/>
      <c r="BDJ7" s="83"/>
      <c r="BDK7" s="83"/>
      <c r="BDL7" s="83"/>
      <c r="BDM7" s="83"/>
      <c r="BDN7" s="83"/>
      <c r="BDO7" s="83"/>
      <c r="BDP7" s="83"/>
      <c r="BDQ7" s="83"/>
      <c r="BDR7" s="83"/>
      <c r="BDS7" s="88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Y7" s="123">
        <f t="shared" si="6"/>
        <v>64</v>
      </c>
      <c r="DZZ7" s="32"/>
      <c r="EAA7" s="32"/>
      <c r="EAB7" s="32"/>
      <c r="EAC7" s="32">
        <v>10</v>
      </c>
      <c r="EAD7" s="62">
        <f t="shared" si="3"/>
        <v>0.15625</v>
      </c>
      <c r="EAE7" s="114">
        <v>11</v>
      </c>
      <c r="EAF7" s="32">
        <f>SUM(DZY7,EAE7)</f>
        <v>75</v>
      </c>
      <c r="EAG7" s="32">
        <f t="shared" si="7"/>
        <v>21</v>
      </c>
      <c r="EAH7" s="138">
        <f t="shared" si="8"/>
        <v>0.52380952380952384</v>
      </c>
      <c r="EAI7" s="138">
        <f t="shared" si="9"/>
        <v>0.14666666666666667</v>
      </c>
      <c r="EAJ7" s="138">
        <f t="shared" si="10"/>
        <v>0.47619047619047616</v>
      </c>
      <c r="EAK7" s="139">
        <f t="shared" si="5"/>
        <v>0.85333333333333339</v>
      </c>
      <c r="EAL7" s="138">
        <f t="shared" si="11"/>
        <v>0.13333333333333333</v>
      </c>
      <c r="EAM7" s="138">
        <f t="shared" si="12"/>
        <v>0.14666666666666667</v>
      </c>
      <c r="EAR7" s="205" t="s">
        <v>3540</v>
      </c>
      <c r="EAS7" s="205"/>
      <c r="EAT7" s="205"/>
      <c r="EAU7" s="205"/>
      <c r="EAV7" s="123">
        <f>COUNTIFS($G$3:$DZW$3,3)</f>
        <v>154</v>
      </c>
      <c r="EAW7" s="126">
        <f t="shared" si="13"/>
        <v>4.5334118339711509E-2</v>
      </c>
      <c r="EAX7" s="121"/>
      <c r="EAY7" s="205" t="s">
        <v>3540</v>
      </c>
      <c r="EAZ7" s="205"/>
      <c r="EBA7" s="205"/>
      <c r="EBB7" s="205"/>
      <c r="EBC7" s="123">
        <f>COUNTIFS($G$3:$DZW$3,3,$G$51:$DZW$51,"&gt;0")</f>
        <v>68</v>
      </c>
      <c r="EBD7" s="126">
        <f t="shared" si="14"/>
        <v>5.0258684405025872E-2</v>
      </c>
      <c r="EBE7" s="116"/>
      <c r="EBF7" s="116"/>
      <c r="EBG7" s="205" t="s">
        <v>3540</v>
      </c>
      <c r="EBH7" s="205"/>
      <c r="EBI7" s="205"/>
      <c r="EBJ7" s="205"/>
      <c r="EBK7" s="123">
        <f>COUNTIFS($G$130:$DZW$130,3,$G$117:$DZW$117,"&gt;0")</f>
        <v>109</v>
      </c>
      <c r="EBL7" s="126">
        <f t="shared" si="15"/>
        <v>4.6801202232717908E-2</v>
      </c>
    </row>
    <row r="8" spans="1:3444" ht="38.25" customHeight="1" thickBot="1" x14ac:dyDescent="0.5">
      <c r="A8" s="22">
        <v>1</v>
      </c>
      <c r="B8" s="151" t="s">
        <v>115</v>
      </c>
      <c r="C8" s="185"/>
      <c r="D8" s="185"/>
      <c r="E8" s="185"/>
      <c r="F8" s="186"/>
      <c r="G8" s="5"/>
      <c r="H8" s="5"/>
      <c r="I8" s="5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 t="s">
        <v>130</v>
      </c>
      <c r="V8" s="10"/>
      <c r="W8" s="10"/>
      <c r="X8" s="10"/>
      <c r="Y8" s="10"/>
      <c r="Z8" s="10"/>
      <c r="AA8" s="10"/>
      <c r="AB8" s="10" t="s">
        <v>130</v>
      </c>
      <c r="AC8" s="10" t="s">
        <v>130</v>
      </c>
      <c r="AD8" s="10"/>
      <c r="AE8" s="10"/>
      <c r="AF8" s="10"/>
      <c r="AG8" s="10"/>
      <c r="AH8" s="10"/>
      <c r="AI8" s="10"/>
      <c r="AJ8" s="10"/>
      <c r="AK8" s="10" t="s">
        <v>130</v>
      </c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 t="s">
        <v>130</v>
      </c>
      <c r="BE8" s="10"/>
      <c r="BF8" s="10"/>
      <c r="BG8" s="10"/>
      <c r="BH8" s="10"/>
      <c r="BI8" s="10"/>
      <c r="BJ8" s="10"/>
      <c r="BK8" s="10" t="s">
        <v>130</v>
      </c>
      <c r="BL8" s="10" t="s">
        <v>130</v>
      </c>
      <c r="BM8" s="10"/>
      <c r="BN8" s="10"/>
      <c r="BO8" s="10"/>
      <c r="BP8" s="10"/>
      <c r="BQ8" s="10"/>
      <c r="BR8" s="10" t="s">
        <v>130</v>
      </c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4"/>
      <c r="CI8" s="17"/>
      <c r="CJ8" s="17"/>
      <c r="CK8" s="17"/>
      <c r="CL8" s="17"/>
      <c r="CM8" s="25"/>
      <c r="CN8" s="25"/>
      <c r="CO8" s="25"/>
      <c r="CP8" s="25"/>
      <c r="CQ8" s="25"/>
      <c r="CR8" s="25"/>
      <c r="CS8" s="25"/>
      <c r="CT8" s="25"/>
      <c r="CU8" s="25"/>
      <c r="CV8" s="25"/>
      <c r="CW8" s="25"/>
      <c r="CX8" s="25"/>
      <c r="CY8" s="25"/>
      <c r="CZ8" s="25" t="s">
        <v>130</v>
      </c>
      <c r="DA8" s="25" t="s">
        <v>130</v>
      </c>
      <c r="DB8" s="25" t="s">
        <v>130</v>
      </c>
      <c r="DC8" s="25" t="s">
        <v>130</v>
      </c>
      <c r="DD8" s="25" t="s">
        <v>130</v>
      </c>
      <c r="DE8" s="25" t="s">
        <v>130</v>
      </c>
      <c r="DF8" s="25" t="s">
        <v>130</v>
      </c>
      <c r="DG8" s="25" t="s">
        <v>130</v>
      </c>
      <c r="DH8" s="25" t="s">
        <v>130</v>
      </c>
      <c r="DI8" s="25" t="s">
        <v>130</v>
      </c>
      <c r="DJ8" s="25" t="s">
        <v>130</v>
      </c>
      <c r="DK8" s="25"/>
      <c r="DL8" s="25"/>
      <c r="DM8" s="25"/>
      <c r="DN8" s="25"/>
      <c r="DO8" s="25"/>
      <c r="DP8" s="25"/>
      <c r="DQ8" s="25"/>
      <c r="DR8" s="25"/>
      <c r="DS8" s="25"/>
      <c r="DT8" s="25"/>
      <c r="DU8" s="25"/>
      <c r="DV8" s="25"/>
      <c r="DW8" s="25"/>
      <c r="DX8" s="25"/>
      <c r="DY8" s="25"/>
      <c r="DZ8" s="25"/>
      <c r="EA8" s="25"/>
      <c r="EB8" s="25"/>
      <c r="EC8" s="25"/>
      <c r="ED8" s="25"/>
      <c r="EE8" s="25"/>
      <c r="EF8" s="25"/>
      <c r="EG8" s="25"/>
      <c r="EH8" s="25"/>
      <c r="EI8" s="25"/>
      <c r="EJ8" s="25"/>
      <c r="EK8" s="25"/>
      <c r="EL8" s="25"/>
      <c r="EM8" s="25"/>
      <c r="EN8" s="25"/>
      <c r="EO8" s="25"/>
      <c r="EP8" s="25"/>
      <c r="EQ8" s="25"/>
      <c r="ER8" s="25"/>
      <c r="ES8" s="25"/>
      <c r="ET8" s="27"/>
      <c r="EU8" s="27"/>
      <c r="EV8" s="27"/>
      <c r="EW8" s="27"/>
      <c r="EX8" s="27"/>
      <c r="EY8" s="27"/>
      <c r="EZ8" s="27"/>
      <c r="FA8" s="27"/>
      <c r="FB8" s="27"/>
      <c r="FC8" s="27"/>
      <c r="FD8" s="27"/>
      <c r="FE8" s="27"/>
      <c r="FF8" s="27"/>
      <c r="FG8" s="27"/>
      <c r="FH8" s="27"/>
      <c r="FI8" s="27"/>
      <c r="FJ8" s="27"/>
      <c r="FK8" s="27"/>
      <c r="FL8" s="27"/>
      <c r="FM8" s="27"/>
      <c r="FN8" s="27"/>
      <c r="FO8" s="27"/>
      <c r="FP8" s="27"/>
      <c r="FQ8" s="27"/>
      <c r="FR8" s="27"/>
      <c r="FS8" s="27"/>
      <c r="FT8" s="27"/>
      <c r="FU8" s="27"/>
      <c r="FV8" s="27"/>
      <c r="FW8" s="27"/>
      <c r="FX8" s="27"/>
      <c r="FY8" s="27"/>
      <c r="FZ8" s="27"/>
      <c r="GA8" s="27"/>
      <c r="GB8" s="27"/>
      <c r="GC8" s="27"/>
      <c r="GD8" s="27"/>
      <c r="GE8" s="27"/>
      <c r="GF8" s="27"/>
      <c r="GG8" s="27"/>
      <c r="GH8" s="27"/>
      <c r="GI8" s="27"/>
      <c r="GJ8" s="27"/>
      <c r="GK8" s="27"/>
      <c r="GL8" s="27"/>
      <c r="GM8" s="27"/>
      <c r="GN8" s="27"/>
      <c r="GO8" s="27"/>
      <c r="GP8" s="27"/>
      <c r="GQ8" s="27"/>
      <c r="GR8" s="27"/>
      <c r="GS8" s="27"/>
      <c r="GT8" s="27"/>
      <c r="GU8" s="27"/>
      <c r="GV8" s="27"/>
      <c r="GW8" s="27"/>
      <c r="GX8" s="27"/>
      <c r="GY8" s="27"/>
      <c r="GZ8" s="27"/>
      <c r="HA8" s="27"/>
      <c r="HB8" s="27"/>
      <c r="HC8" s="27"/>
      <c r="HD8" s="27"/>
      <c r="HE8" s="27"/>
      <c r="HF8" s="27"/>
      <c r="HG8" s="27"/>
      <c r="HH8" s="27"/>
      <c r="HI8" s="27"/>
      <c r="HJ8" s="27"/>
      <c r="HK8" s="27"/>
      <c r="HL8" s="27"/>
      <c r="HM8" s="27"/>
      <c r="HN8" s="27"/>
      <c r="HO8" s="27"/>
      <c r="HP8" s="27"/>
      <c r="HQ8" s="27"/>
      <c r="HR8" s="27"/>
      <c r="HS8" s="27"/>
      <c r="HT8" s="27"/>
      <c r="HU8" s="27"/>
      <c r="HV8" s="27"/>
      <c r="HW8" s="27"/>
      <c r="HX8" s="27"/>
      <c r="HY8" s="27"/>
      <c r="HZ8" s="27"/>
      <c r="IA8" s="27"/>
      <c r="IB8" s="27"/>
      <c r="IC8" s="27"/>
      <c r="ID8" s="27"/>
      <c r="IE8" s="27"/>
      <c r="IF8" s="27"/>
      <c r="IG8" s="27"/>
      <c r="IH8" s="27"/>
      <c r="II8" s="27"/>
      <c r="IJ8" s="27"/>
      <c r="IK8" s="27"/>
      <c r="IL8" s="27"/>
      <c r="IM8" s="27"/>
      <c r="IN8" s="27"/>
      <c r="IO8" s="27"/>
      <c r="IP8" s="27"/>
      <c r="IQ8" s="27"/>
      <c r="IR8" s="27"/>
      <c r="IS8" s="27"/>
      <c r="IT8" s="27"/>
      <c r="IU8" s="27"/>
      <c r="IV8" s="27"/>
      <c r="IW8" s="27"/>
      <c r="IX8" s="27"/>
      <c r="IY8" s="27"/>
      <c r="IZ8" s="27"/>
      <c r="JA8" s="27"/>
      <c r="JB8" s="27"/>
      <c r="JC8" s="27"/>
      <c r="JD8" s="27"/>
      <c r="JE8" s="27"/>
      <c r="JF8" s="27"/>
      <c r="JG8" s="27"/>
      <c r="JH8" s="27"/>
      <c r="JI8" s="30"/>
      <c r="JJ8" s="30"/>
      <c r="JK8" s="30"/>
      <c r="JL8" s="30"/>
      <c r="JM8" s="30"/>
      <c r="JN8" s="30"/>
      <c r="JO8" s="30"/>
      <c r="JP8" s="30"/>
      <c r="JQ8" s="30"/>
      <c r="JR8" s="30"/>
      <c r="JS8" s="30"/>
      <c r="JT8" s="30"/>
      <c r="JU8" s="30"/>
      <c r="JV8" s="30"/>
      <c r="JW8" s="30"/>
      <c r="JX8" s="30"/>
      <c r="JY8" s="30"/>
      <c r="JZ8" s="30"/>
      <c r="KA8" s="30"/>
      <c r="KB8" s="30"/>
      <c r="KC8" s="30"/>
      <c r="KD8" s="30"/>
      <c r="KE8" s="30"/>
      <c r="KF8" s="30"/>
      <c r="KG8" s="30"/>
      <c r="KH8" s="30"/>
      <c r="KI8" s="30"/>
      <c r="KJ8" s="30"/>
      <c r="KK8" s="30"/>
      <c r="KL8" s="30"/>
      <c r="KM8" s="30"/>
      <c r="KN8" s="30"/>
      <c r="KO8" s="30"/>
      <c r="KP8" s="30"/>
      <c r="KQ8" s="30"/>
      <c r="KR8" s="30"/>
      <c r="KS8" s="30"/>
      <c r="KT8" s="30"/>
      <c r="KU8" s="30"/>
      <c r="KV8" s="30"/>
      <c r="KW8" s="30"/>
      <c r="KX8" s="30"/>
      <c r="KY8" s="30"/>
      <c r="KZ8" s="30"/>
      <c r="LA8" s="30"/>
      <c r="LB8" s="30"/>
      <c r="LC8" s="30"/>
      <c r="LD8" s="30"/>
      <c r="LE8" s="30"/>
      <c r="LF8" s="30"/>
      <c r="LG8" s="30"/>
      <c r="LH8" s="30"/>
      <c r="LI8" s="30"/>
      <c r="LJ8" s="30"/>
      <c r="LK8" s="30"/>
      <c r="LL8" s="30"/>
      <c r="LM8" s="30"/>
      <c r="LN8" s="30"/>
      <c r="LO8" s="30"/>
      <c r="LP8" s="30"/>
      <c r="LQ8" s="30"/>
      <c r="LR8" s="30"/>
      <c r="LS8" s="30"/>
      <c r="LT8" s="30"/>
      <c r="LU8" s="30"/>
      <c r="LV8" s="30"/>
      <c r="LW8" s="30"/>
      <c r="LX8" s="30"/>
      <c r="LY8" s="30"/>
      <c r="LZ8" s="30"/>
      <c r="MA8" s="33"/>
      <c r="MB8" s="33"/>
      <c r="MC8" s="33"/>
      <c r="MD8" s="33"/>
      <c r="ME8" s="33"/>
      <c r="MF8" s="33"/>
      <c r="MG8" s="33"/>
      <c r="MH8" s="33"/>
      <c r="MI8" s="33"/>
      <c r="MJ8" s="33"/>
      <c r="MK8" s="33"/>
      <c r="ML8" s="33"/>
      <c r="MM8" s="33"/>
      <c r="MN8" s="33"/>
      <c r="MO8" s="33"/>
      <c r="MP8" s="33"/>
      <c r="MQ8" s="33"/>
      <c r="MR8" s="33"/>
      <c r="MS8" s="33"/>
      <c r="MT8" s="33"/>
      <c r="MU8" s="33"/>
      <c r="MV8" s="33"/>
      <c r="MW8" s="33"/>
      <c r="MX8" s="33"/>
      <c r="MY8" s="36"/>
      <c r="MZ8" s="36"/>
      <c r="NA8" s="36"/>
      <c r="NB8" s="36"/>
      <c r="NC8" s="36"/>
      <c r="ND8" s="36"/>
      <c r="NE8" s="36"/>
      <c r="NF8" s="36"/>
      <c r="NG8" s="36"/>
      <c r="NH8" s="36"/>
      <c r="NI8" s="36"/>
      <c r="NJ8" s="36"/>
      <c r="NK8" s="36"/>
      <c r="NL8" s="36"/>
      <c r="NM8" s="36"/>
      <c r="NN8" s="36"/>
      <c r="NO8" s="36"/>
      <c r="NP8" s="36"/>
      <c r="NQ8" s="36"/>
      <c r="NR8" s="36"/>
      <c r="NS8" s="36"/>
      <c r="NT8" s="36"/>
      <c r="NU8" s="36"/>
      <c r="NV8" s="36"/>
      <c r="NW8" s="36"/>
      <c r="NX8" s="36"/>
      <c r="NY8" s="36"/>
      <c r="NZ8" s="36"/>
      <c r="OA8" s="36"/>
      <c r="OB8" s="36"/>
      <c r="OC8" s="36"/>
      <c r="OD8" s="36"/>
      <c r="OE8" s="36"/>
      <c r="OF8" s="36"/>
      <c r="OG8" s="36"/>
      <c r="OH8" s="36"/>
      <c r="OI8" s="36"/>
      <c r="OJ8" s="36"/>
      <c r="OK8" s="36"/>
      <c r="OL8" s="36"/>
      <c r="OM8" s="36"/>
      <c r="ON8" s="36"/>
      <c r="OO8" s="36"/>
      <c r="OP8" s="36"/>
      <c r="OQ8" s="36"/>
      <c r="OR8" s="36"/>
      <c r="OS8" s="36"/>
      <c r="OT8" s="36"/>
      <c r="OU8" s="36"/>
      <c r="OV8" s="36"/>
      <c r="OW8" s="36"/>
      <c r="OX8" s="36"/>
      <c r="OY8" s="36"/>
      <c r="OZ8" s="36"/>
      <c r="PA8" s="36"/>
      <c r="PB8" s="36"/>
      <c r="PC8" s="36"/>
      <c r="PD8" s="36"/>
      <c r="PE8" s="36"/>
      <c r="PF8" s="36"/>
      <c r="PG8" s="36"/>
      <c r="PH8" s="36"/>
      <c r="PI8" s="36"/>
      <c r="PJ8" s="36"/>
      <c r="PK8" s="36"/>
      <c r="PL8" s="36"/>
      <c r="PM8" s="36"/>
      <c r="PN8" s="36"/>
      <c r="PO8" s="36"/>
      <c r="PP8" s="36"/>
      <c r="PQ8" s="36"/>
      <c r="PR8" s="36"/>
      <c r="PS8" s="36"/>
      <c r="PT8" s="36"/>
      <c r="PU8" s="36"/>
      <c r="PV8" s="36"/>
      <c r="PW8" s="36"/>
      <c r="PX8" s="36"/>
      <c r="PY8" s="36"/>
      <c r="PZ8" s="36"/>
      <c r="QA8" s="36"/>
      <c r="QB8" s="36"/>
      <c r="QC8" s="36"/>
      <c r="QD8" s="36"/>
      <c r="QE8" s="36"/>
      <c r="QF8" s="36"/>
      <c r="QG8" s="36"/>
      <c r="QH8" s="36"/>
      <c r="QI8" s="36"/>
      <c r="QJ8" s="36"/>
      <c r="QK8" s="37"/>
      <c r="QL8" s="37"/>
      <c r="QM8" s="37"/>
      <c r="QN8" s="37"/>
      <c r="QO8" s="37"/>
      <c r="QP8" s="37"/>
      <c r="QQ8" s="37"/>
      <c r="QR8" s="37"/>
      <c r="QS8" s="37"/>
      <c r="QT8" s="37"/>
      <c r="QU8" s="37"/>
      <c r="QV8" s="37"/>
      <c r="QW8" s="37"/>
      <c r="QX8" s="37"/>
      <c r="QY8" s="37"/>
      <c r="QZ8" s="37"/>
      <c r="RA8" s="37"/>
      <c r="RB8" s="37"/>
      <c r="RC8" s="37"/>
      <c r="RD8" s="37"/>
      <c r="RE8" s="37"/>
      <c r="RF8" s="37"/>
      <c r="RG8" s="37"/>
      <c r="RH8" s="37"/>
      <c r="RI8" s="37"/>
      <c r="RJ8" s="37"/>
      <c r="RK8" s="37"/>
      <c r="RL8" s="37"/>
      <c r="RM8" s="37"/>
      <c r="RN8" s="37"/>
      <c r="RO8" s="37"/>
      <c r="RP8" s="37"/>
      <c r="RQ8" s="37"/>
      <c r="RR8" s="37"/>
      <c r="RS8" s="37"/>
      <c r="RT8" s="37"/>
      <c r="RU8" s="37"/>
      <c r="RV8" s="37"/>
      <c r="RW8" s="37"/>
      <c r="RX8" s="37"/>
      <c r="RY8" s="37"/>
      <c r="RZ8" s="37"/>
      <c r="SA8" s="37"/>
      <c r="SB8" s="37"/>
      <c r="SC8" s="37"/>
      <c r="SD8" s="37"/>
      <c r="SE8" s="37"/>
      <c r="SF8" s="37"/>
      <c r="SG8" s="37"/>
      <c r="SH8" s="37"/>
      <c r="SI8" s="37"/>
      <c r="SJ8" s="37"/>
      <c r="SK8" s="37"/>
      <c r="SL8" s="37"/>
      <c r="SM8" s="37"/>
      <c r="SN8" s="37"/>
      <c r="SO8" s="37"/>
      <c r="SP8" s="37"/>
      <c r="SQ8" s="37"/>
      <c r="SR8" s="37"/>
      <c r="SS8" s="37"/>
      <c r="ST8" s="37"/>
      <c r="SU8" s="37"/>
      <c r="SV8" s="37"/>
      <c r="SW8" s="37"/>
      <c r="SX8" s="37"/>
      <c r="SY8" s="37"/>
      <c r="SZ8" s="37"/>
      <c r="TA8" s="37"/>
      <c r="TB8" s="37"/>
      <c r="TC8" s="37"/>
      <c r="TD8" s="37"/>
      <c r="TE8" s="37"/>
      <c r="TF8" s="37"/>
      <c r="TG8" s="37"/>
      <c r="TH8" s="37"/>
      <c r="TI8" s="37"/>
      <c r="TJ8" s="37"/>
      <c r="TK8" s="37"/>
      <c r="TL8" s="37"/>
      <c r="TM8" s="37"/>
      <c r="TN8" s="37"/>
      <c r="TO8" s="37"/>
      <c r="TP8" s="37"/>
      <c r="TQ8" s="37"/>
      <c r="TR8" s="37"/>
      <c r="TS8" s="37"/>
      <c r="TT8" s="37"/>
      <c r="TU8" s="37"/>
      <c r="TV8" s="37"/>
      <c r="TW8" s="37"/>
      <c r="TX8" s="37"/>
      <c r="TY8" s="37"/>
      <c r="TZ8" s="37"/>
      <c r="UA8" s="37"/>
      <c r="UB8" s="37"/>
      <c r="UC8" s="37"/>
      <c r="UD8" s="37"/>
      <c r="UE8" s="37"/>
      <c r="UF8" s="37"/>
      <c r="UG8" s="37"/>
      <c r="UH8" s="37"/>
      <c r="UI8" s="37"/>
      <c r="UJ8" s="37"/>
      <c r="UK8" s="37"/>
      <c r="UL8" s="37"/>
      <c r="UM8" s="37"/>
      <c r="UN8" s="37"/>
      <c r="UO8" s="37"/>
      <c r="UP8" s="37"/>
      <c r="UQ8" s="37"/>
      <c r="UR8" s="37"/>
      <c r="US8" s="37"/>
      <c r="UT8" s="37"/>
      <c r="UU8" s="37"/>
      <c r="UV8" s="37"/>
      <c r="UW8" s="37"/>
      <c r="UX8" s="37"/>
      <c r="UY8" s="37"/>
      <c r="UZ8" s="37"/>
      <c r="VA8" s="37"/>
      <c r="VB8" s="37"/>
      <c r="VC8" s="37"/>
      <c r="VD8" s="37"/>
      <c r="VE8" s="37"/>
      <c r="VF8" s="37"/>
      <c r="VG8" s="37"/>
      <c r="VH8" s="37"/>
      <c r="VI8" s="37"/>
      <c r="VJ8" s="37"/>
      <c r="VK8" s="37"/>
      <c r="VL8" s="37"/>
      <c r="VM8" s="37"/>
      <c r="VN8" s="37"/>
      <c r="VO8" s="37"/>
      <c r="VP8" s="37"/>
      <c r="VQ8" s="37"/>
      <c r="VR8" s="37"/>
      <c r="VS8" s="37"/>
      <c r="VT8" s="37"/>
      <c r="VU8" s="37"/>
      <c r="VV8" s="37"/>
      <c r="VW8" s="37"/>
      <c r="VX8" s="37"/>
      <c r="VY8" s="37"/>
      <c r="VZ8" s="37"/>
      <c r="WA8" s="37"/>
      <c r="WB8" s="37"/>
      <c r="WC8" s="37"/>
      <c r="WD8" s="37"/>
      <c r="WE8" s="37"/>
      <c r="WF8" s="41"/>
      <c r="WG8" s="41"/>
      <c r="WH8" s="41"/>
      <c r="WI8" s="41"/>
      <c r="WJ8" s="41"/>
      <c r="WK8" s="41"/>
      <c r="WL8" s="41"/>
      <c r="WM8" s="41"/>
      <c r="WN8" s="41"/>
      <c r="WO8" s="41"/>
      <c r="WP8" s="41"/>
      <c r="WQ8" s="41"/>
      <c r="WR8" s="41"/>
      <c r="WS8" s="41"/>
      <c r="WT8" s="41"/>
      <c r="WU8" s="41"/>
      <c r="WV8" s="41"/>
      <c r="WW8" s="41"/>
      <c r="WX8" s="41"/>
      <c r="WY8" s="41"/>
      <c r="WZ8" s="41"/>
      <c r="XA8" s="41"/>
      <c r="XB8" s="41"/>
      <c r="XC8" s="41"/>
      <c r="XD8" s="41"/>
      <c r="XE8" s="41"/>
      <c r="XF8" s="41"/>
      <c r="XG8" s="41"/>
      <c r="XH8" s="41"/>
      <c r="XI8" s="41"/>
      <c r="XJ8" s="42"/>
      <c r="XK8" s="42"/>
      <c r="XL8" s="42"/>
      <c r="XM8" s="42"/>
      <c r="XN8" s="42"/>
      <c r="XO8" s="42"/>
      <c r="XP8" s="42"/>
      <c r="XQ8" s="42"/>
      <c r="XR8" s="42"/>
      <c r="XS8" s="42"/>
      <c r="XT8" s="42"/>
      <c r="XU8" s="42"/>
      <c r="XV8" s="42"/>
      <c r="XW8" s="42"/>
      <c r="XX8" s="42"/>
      <c r="XY8" s="42"/>
      <c r="XZ8" s="42"/>
      <c r="YA8" s="42"/>
      <c r="YB8" s="42"/>
      <c r="YC8" s="42"/>
      <c r="YD8" s="42"/>
      <c r="YE8" s="42"/>
      <c r="YF8" s="42"/>
      <c r="YG8" s="42"/>
      <c r="YH8" s="42"/>
      <c r="YI8" s="45"/>
      <c r="YJ8" s="45"/>
      <c r="YK8" s="45"/>
      <c r="YL8" s="45"/>
      <c r="YM8" s="45"/>
      <c r="YN8" s="45"/>
      <c r="YO8" s="45"/>
      <c r="YP8" s="45"/>
      <c r="YQ8" s="45"/>
      <c r="YR8" s="45"/>
      <c r="YS8" s="45"/>
      <c r="YT8" s="45"/>
      <c r="YU8" s="45"/>
      <c r="YV8" s="45"/>
      <c r="YW8" s="45"/>
      <c r="YX8" s="45"/>
      <c r="YY8" s="45"/>
      <c r="YZ8" s="45"/>
      <c r="ZA8" s="45"/>
      <c r="ZB8" s="45"/>
      <c r="ZC8" s="45"/>
      <c r="ZD8" s="45"/>
      <c r="ZE8" s="45"/>
      <c r="ZF8" s="45"/>
      <c r="ZG8" s="45"/>
      <c r="ZH8" s="45"/>
      <c r="ZI8" s="45"/>
      <c r="ZJ8" s="45"/>
      <c r="ZK8" s="45"/>
      <c r="ZL8" s="45"/>
      <c r="ZM8" s="45"/>
      <c r="ZN8" s="45"/>
      <c r="ZO8" s="45"/>
      <c r="ZP8" s="45"/>
      <c r="ZQ8" s="45"/>
      <c r="ZR8" s="45"/>
      <c r="ZS8" s="45"/>
      <c r="ZT8" s="45"/>
      <c r="ZU8" s="45"/>
      <c r="ZV8" s="45"/>
      <c r="ZW8" s="45"/>
      <c r="ZX8" s="45"/>
      <c r="ZY8" s="45"/>
      <c r="ZZ8" s="45"/>
      <c r="AAA8" s="45"/>
      <c r="AAB8" s="45"/>
      <c r="AAC8" s="45"/>
      <c r="AAD8" s="45"/>
      <c r="AAE8" s="45"/>
      <c r="AAF8" s="45" t="s">
        <v>130</v>
      </c>
      <c r="AAG8" s="45"/>
      <c r="AAH8" s="45"/>
      <c r="AAI8" s="45"/>
      <c r="AAJ8" s="45"/>
      <c r="AAK8" s="45"/>
      <c r="AAL8" s="45"/>
      <c r="AAM8" s="45"/>
      <c r="AAN8" s="45"/>
      <c r="AAO8" s="46"/>
      <c r="AAP8" s="46"/>
      <c r="AAQ8" s="46"/>
      <c r="AAR8" s="46"/>
      <c r="AAS8" s="46"/>
      <c r="AAT8" s="46"/>
      <c r="AAU8" s="46"/>
      <c r="AAV8" s="46"/>
      <c r="AAW8" s="46"/>
      <c r="AAX8" s="46"/>
      <c r="AAY8" s="46"/>
      <c r="AAZ8" s="46"/>
      <c r="ABA8" s="46"/>
      <c r="ABB8" s="46"/>
      <c r="ABC8" s="46"/>
      <c r="ABD8" s="46"/>
      <c r="ABE8" s="46"/>
      <c r="ABF8" s="46"/>
      <c r="ABG8" s="46"/>
      <c r="ABH8" s="46"/>
      <c r="ABI8" s="46"/>
      <c r="ABJ8" s="46"/>
      <c r="ABK8" s="46"/>
      <c r="ABL8" s="46"/>
      <c r="ABM8" s="46"/>
      <c r="ABN8" s="46"/>
      <c r="ABO8" s="46"/>
      <c r="ABP8" s="48"/>
      <c r="ABQ8" s="48"/>
      <c r="ABR8" s="48"/>
      <c r="ABS8" s="48"/>
      <c r="ABT8" s="48"/>
      <c r="ABU8" s="48"/>
      <c r="ABV8" s="48"/>
      <c r="ABW8" s="48"/>
      <c r="ABX8" s="48"/>
      <c r="ABY8" s="48"/>
      <c r="ABZ8" s="48"/>
      <c r="ACA8" s="48"/>
      <c r="ACB8" s="48"/>
      <c r="ACC8" s="48"/>
      <c r="ACD8" s="48"/>
      <c r="ACE8" s="48"/>
      <c r="ACF8" s="48"/>
      <c r="ACG8" s="48"/>
      <c r="ACH8" s="48"/>
      <c r="ACI8" s="48"/>
      <c r="ACJ8" s="48"/>
      <c r="ACK8" s="48"/>
      <c r="ACL8" s="48"/>
      <c r="ACM8" s="48"/>
      <c r="ACN8" s="48"/>
      <c r="ACO8" s="51"/>
      <c r="ACP8" s="51"/>
      <c r="ACQ8" s="51"/>
      <c r="ACR8" s="51"/>
      <c r="ACS8" s="51"/>
      <c r="ACT8" s="51"/>
      <c r="ACU8" s="51"/>
      <c r="ACV8" s="51"/>
      <c r="ACW8" s="51"/>
      <c r="ACX8" s="51"/>
      <c r="ACY8" s="51"/>
      <c r="ACZ8" s="51"/>
      <c r="ADA8" s="51"/>
      <c r="ADB8" s="51"/>
      <c r="ADC8" s="51"/>
      <c r="ADD8" s="51"/>
      <c r="ADE8" s="51"/>
      <c r="ADF8" s="51"/>
      <c r="ADG8" s="51"/>
      <c r="ADH8" s="51"/>
      <c r="ADI8" s="51"/>
      <c r="ADJ8" s="51"/>
      <c r="ADK8" s="51"/>
      <c r="ADL8" s="51"/>
      <c r="ADM8" s="51"/>
      <c r="ADN8" s="51"/>
      <c r="ADO8" s="51"/>
      <c r="ADP8" s="51"/>
      <c r="ADQ8" s="51"/>
      <c r="ADR8" s="51"/>
      <c r="ADS8" s="51"/>
      <c r="ADT8" s="51"/>
      <c r="ADU8" s="51"/>
      <c r="ADV8" s="51"/>
      <c r="ADW8" s="51"/>
      <c r="ADX8" s="51"/>
      <c r="ADY8" s="51"/>
      <c r="ADZ8" s="51"/>
      <c r="AEA8" s="51"/>
      <c r="AEB8" s="51"/>
      <c r="AEC8" s="51"/>
      <c r="AED8" s="51"/>
      <c r="AEE8" s="51"/>
      <c r="AEF8" s="51"/>
      <c r="AEG8" s="51"/>
      <c r="AEH8" s="51"/>
      <c r="AEI8" s="51"/>
      <c r="AEJ8" s="51"/>
      <c r="AEK8" s="51"/>
      <c r="AEL8" s="51"/>
      <c r="AEM8" s="51"/>
      <c r="AEN8" s="51"/>
      <c r="AEO8" s="51"/>
      <c r="AEP8" s="51"/>
      <c r="AEQ8" s="51"/>
      <c r="AER8" s="51"/>
      <c r="AES8" s="52"/>
      <c r="AET8" s="52"/>
      <c r="AEU8" s="52"/>
      <c r="AEV8" s="52"/>
      <c r="AEW8" s="52"/>
      <c r="AEX8" s="52"/>
      <c r="AEY8" s="52"/>
      <c r="AEZ8" s="52"/>
      <c r="AFA8" s="52"/>
      <c r="AFB8" s="52"/>
      <c r="AFC8" s="52"/>
      <c r="AFD8" s="52"/>
      <c r="AFE8" s="52"/>
      <c r="AFF8" s="52"/>
      <c r="AFG8" s="52"/>
      <c r="AFH8" s="52"/>
      <c r="AFI8" s="52"/>
      <c r="AFJ8" s="52"/>
      <c r="AFK8" s="52"/>
      <c r="AFL8" s="52"/>
      <c r="AFM8" s="52"/>
      <c r="AFN8" s="52"/>
      <c r="AFO8" s="52"/>
      <c r="AFP8" s="52"/>
      <c r="AFQ8" s="52"/>
      <c r="AFR8" s="52"/>
      <c r="AFS8" s="52"/>
      <c r="AFT8" s="52"/>
      <c r="AFU8" s="52"/>
      <c r="AFV8" s="55"/>
      <c r="AFW8" s="55"/>
      <c r="AFX8" s="55"/>
      <c r="AFY8" s="55"/>
      <c r="AFZ8" s="55"/>
      <c r="AGA8" s="55"/>
      <c r="AGB8" s="55"/>
      <c r="AGC8" s="55"/>
      <c r="AGD8" s="55"/>
      <c r="AGE8" s="55"/>
      <c r="AGF8" s="55"/>
      <c r="AGG8" s="55"/>
      <c r="AGH8" s="55"/>
      <c r="AGI8" s="55"/>
      <c r="AGJ8" s="55"/>
      <c r="AGK8" s="55"/>
      <c r="AGL8" s="55"/>
      <c r="AGM8" s="55"/>
      <c r="AGN8" s="55"/>
      <c r="AGO8" s="55"/>
      <c r="AGP8" s="55"/>
      <c r="AGQ8" s="55"/>
      <c r="AGR8" s="55"/>
      <c r="AGS8" s="55"/>
      <c r="AGT8" s="55"/>
      <c r="AGU8" s="58"/>
      <c r="AGV8" s="58"/>
      <c r="AGW8" s="58"/>
      <c r="AGX8" s="58"/>
      <c r="AGY8" s="58"/>
      <c r="AGZ8" s="58"/>
      <c r="AHA8" s="58"/>
      <c r="AHB8" s="58"/>
      <c r="AHC8" s="58"/>
      <c r="AHD8" s="58"/>
      <c r="AHE8" s="58"/>
      <c r="AHF8" s="58"/>
      <c r="AHG8" s="58"/>
      <c r="AHH8" s="58"/>
      <c r="AHI8" s="58"/>
      <c r="AHJ8" s="58"/>
      <c r="AHK8" s="58"/>
      <c r="AHL8" s="58"/>
      <c r="AHM8" s="58"/>
      <c r="AHN8" s="58"/>
      <c r="AHO8" s="58"/>
      <c r="AHP8" s="58"/>
      <c r="AHQ8" s="58"/>
      <c r="AHR8" s="58"/>
      <c r="AHS8" s="58"/>
      <c r="AHT8" s="58"/>
      <c r="AHU8" s="58"/>
      <c r="AHV8" s="58"/>
      <c r="AHW8" s="58"/>
      <c r="AHX8" s="58"/>
      <c r="AHY8" s="58"/>
      <c r="AHZ8" s="58"/>
      <c r="AIA8" s="58"/>
      <c r="AIB8" s="58"/>
      <c r="AIC8" s="58"/>
      <c r="AID8" s="58"/>
      <c r="AIE8" s="58"/>
      <c r="AIF8" s="58"/>
      <c r="AIG8" s="58"/>
      <c r="AIH8" s="58"/>
      <c r="AII8" s="58"/>
      <c r="AIJ8" s="58"/>
      <c r="AIK8" s="58"/>
      <c r="AIL8" s="58"/>
      <c r="AIM8" s="58"/>
      <c r="AIN8" s="58"/>
      <c r="AIO8" s="58"/>
      <c r="AIP8" s="58"/>
      <c r="AIQ8" s="58"/>
      <c r="AIR8" s="58"/>
      <c r="AIS8" s="58"/>
      <c r="AIT8" s="58"/>
      <c r="AIU8" s="58"/>
      <c r="AIV8" s="58"/>
      <c r="AIW8" s="58"/>
      <c r="AIX8" s="58"/>
      <c r="AIY8" s="58"/>
      <c r="AIZ8" s="58"/>
      <c r="AJA8" s="58"/>
      <c r="AJB8" s="58"/>
      <c r="AJC8" s="60"/>
      <c r="AJD8" s="60"/>
      <c r="AJE8" s="60"/>
      <c r="AJF8" s="60"/>
      <c r="AJG8" s="60"/>
      <c r="AJH8" s="60"/>
      <c r="AJI8" s="60"/>
      <c r="AJJ8" s="60"/>
      <c r="AJK8" s="60"/>
      <c r="AJL8" s="60"/>
      <c r="AJM8" s="60"/>
      <c r="AJN8" s="60"/>
      <c r="AJO8" s="60"/>
      <c r="AJP8" s="60"/>
      <c r="AJQ8" s="60"/>
      <c r="AJR8" s="60"/>
      <c r="AJS8" s="60"/>
      <c r="AJT8" s="60"/>
      <c r="AJU8" s="60"/>
      <c r="AJV8" s="60"/>
      <c r="AJW8" s="60"/>
      <c r="AJX8" s="60"/>
      <c r="AJY8" s="60"/>
      <c r="AJZ8" s="60"/>
      <c r="AKA8" s="60"/>
      <c r="AKB8" s="60"/>
      <c r="AKC8" s="60"/>
      <c r="AKD8" s="60"/>
      <c r="AKE8" s="60"/>
      <c r="AKF8" s="60"/>
      <c r="AKG8" s="60"/>
      <c r="AKH8" s="60"/>
      <c r="AKI8" s="60"/>
      <c r="AKJ8" s="60"/>
      <c r="AKK8" s="60"/>
      <c r="AKL8" s="60"/>
      <c r="AKM8" s="60"/>
      <c r="AKN8" s="60"/>
      <c r="AKO8" s="60"/>
      <c r="AKP8" s="60"/>
      <c r="AKQ8" s="60"/>
      <c r="AKR8" s="60"/>
      <c r="AKS8" s="60"/>
      <c r="AKT8" s="60"/>
      <c r="AKU8" s="60"/>
      <c r="AKV8" s="60"/>
      <c r="AKW8" s="60"/>
      <c r="AKX8" s="60"/>
      <c r="AKY8" s="60"/>
      <c r="AKZ8" s="60"/>
      <c r="ALA8" s="60"/>
      <c r="ALB8" s="60"/>
      <c r="ALC8" s="60"/>
      <c r="ALD8" s="60"/>
      <c r="ALE8" s="60"/>
      <c r="ALF8" s="60"/>
      <c r="ALG8" s="60"/>
      <c r="ALH8" s="60"/>
      <c r="ALI8" s="60"/>
      <c r="ALJ8" s="60"/>
      <c r="ALK8" s="60"/>
      <c r="ALL8" s="60"/>
      <c r="ALM8" s="60"/>
      <c r="ALN8" s="60"/>
      <c r="ALO8" s="60"/>
      <c r="ALP8" s="60"/>
      <c r="ALQ8" s="60"/>
      <c r="ALR8" s="60"/>
      <c r="ALS8" s="60"/>
      <c r="ALT8" s="60"/>
      <c r="ALU8" s="60"/>
      <c r="ALV8" s="60"/>
      <c r="ALW8" s="60"/>
      <c r="ALX8" s="60"/>
      <c r="ALY8" s="60"/>
      <c r="ALZ8" s="60"/>
      <c r="AMA8" s="60"/>
      <c r="AMB8" s="60"/>
      <c r="AMC8" s="60"/>
      <c r="AMD8" s="60"/>
      <c r="AME8" s="60"/>
      <c r="AMF8" s="60"/>
      <c r="AMG8" s="60"/>
      <c r="AMH8" s="60"/>
      <c r="AMI8" s="60"/>
      <c r="AMJ8" s="60"/>
      <c r="AMK8" s="60"/>
      <c r="AML8" s="60"/>
      <c r="AMM8" s="60"/>
      <c r="AMN8" s="60"/>
      <c r="AMO8" s="60"/>
      <c r="AMP8" s="60"/>
      <c r="AMQ8" s="60"/>
      <c r="AMR8" s="60"/>
      <c r="AMS8" s="60"/>
      <c r="AMT8" s="60"/>
      <c r="AMU8" s="60"/>
      <c r="AMV8" s="60"/>
      <c r="AMW8" s="60"/>
      <c r="AMX8" s="60"/>
      <c r="AMY8" s="60"/>
      <c r="AMZ8" s="60"/>
      <c r="ANA8" s="60"/>
      <c r="ANB8" s="60"/>
      <c r="ANC8" s="60"/>
      <c r="AND8" s="60"/>
      <c r="ANE8" s="60"/>
      <c r="ANF8" s="60"/>
      <c r="ANG8" s="60"/>
      <c r="ANH8" s="60"/>
      <c r="ANI8" s="60"/>
      <c r="ANJ8" s="60"/>
      <c r="ANK8" s="60"/>
      <c r="ANL8" s="60"/>
      <c r="ANM8" s="60"/>
      <c r="ANN8" s="60"/>
      <c r="ANO8" s="60"/>
      <c r="ANP8" s="60"/>
      <c r="ANQ8" s="60"/>
      <c r="ANR8" s="60" t="s">
        <v>130</v>
      </c>
      <c r="ANS8" s="60" t="s">
        <v>130</v>
      </c>
      <c r="ANT8" s="60" t="s">
        <v>130</v>
      </c>
      <c r="ANU8" s="60" t="s">
        <v>130</v>
      </c>
      <c r="ANV8" s="60" t="s">
        <v>130</v>
      </c>
      <c r="ANW8" s="60" t="s">
        <v>130</v>
      </c>
      <c r="ANX8" s="60" t="s">
        <v>130</v>
      </c>
      <c r="ANY8" s="60"/>
      <c r="ANZ8" s="60"/>
      <c r="AOA8" s="60"/>
      <c r="AOB8" s="60"/>
      <c r="AOC8" s="60"/>
      <c r="AOD8" s="60"/>
      <c r="AOE8" s="60"/>
      <c r="AOF8" s="60"/>
      <c r="AOG8" s="60"/>
      <c r="AOH8" s="60"/>
      <c r="AOI8" s="60"/>
      <c r="AOJ8" s="60"/>
      <c r="AOK8" s="60"/>
      <c r="AOL8" s="60"/>
      <c r="AOM8" s="60"/>
      <c r="AON8" s="60"/>
      <c r="AOO8" s="60"/>
      <c r="AOP8" s="60"/>
      <c r="AOQ8" s="60"/>
      <c r="AOR8" s="60"/>
      <c r="AOS8" s="60"/>
      <c r="AOT8" s="60"/>
      <c r="AOU8" s="60"/>
      <c r="AOV8" s="60"/>
      <c r="AOW8" s="60"/>
      <c r="AOX8" s="60"/>
      <c r="AOY8" s="60"/>
      <c r="AOZ8" s="60"/>
      <c r="APA8" s="60"/>
      <c r="APB8" s="60"/>
      <c r="APC8" s="60"/>
      <c r="APD8" s="60"/>
      <c r="APE8" s="60"/>
      <c r="APF8" s="60"/>
      <c r="APG8" s="60"/>
      <c r="APH8" s="60"/>
      <c r="API8" s="60"/>
      <c r="APJ8" s="60"/>
      <c r="APK8" s="60"/>
      <c r="APL8" s="60"/>
      <c r="APM8" s="60"/>
      <c r="APN8" s="60"/>
      <c r="APO8" s="60"/>
      <c r="APP8" s="60"/>
      <c r="APQ8" s="60"/>
      <c r="APR8" s="60"/>
      <c r="APS8" s="60"/>
      <c r="APT8" s="60"/>
      <c r="APU8" s="60"/>
      <c r="APV8" s="60"/>
      <c r="APW8" s="60"/>
      <c r="APX8" s="60"/>
      <c r="APY8" s="60"/>
      <c r="APZ8" s="60"/>
      <c r="AQA8" s="60"/>
      <c r="AQB8" s="60"/>
      <c r="AQC8" s="60"/>
      <c r="AQD8" s="60"/>
      <c r="AQE8" s="60"/>
      <c r="AQF8" s="60"/>
      <c r="AQG8" s="60"/>
      <c r="AQH8" s="60"/>
      <c r="AQI8" s="60"/>
      <c r="AQJ8" s="60"/>
      <c r="AQK8" s="60"/>
      <c r="AQL8" s="60"/>
      <c r="AQM8" s="60"/>
      <c r="AQN8" s="60"/>
      <c r="AQO8" s="60"/>
      <c r="AQP8" s="60"/>
      <c r="AQQ8" s="60"/>
      <c r="AQR8" s="65"/>
      <c r="AQS8" s="65"/>
      <c r="AQT8" s="65"/>
      <c r="AQU8" s="65"/>
      <c r="AQV8" s="65"/>
      <c r="AQW8" s="65"/>
      <c r="AQX8" s="65"/>
      <c r="AQY8" s="65"/>
      <c r="AQZ8" s="65"/>
      <c r="ARA8" s="65"/>
      <c r="ARB8" s="65"/>
      <c r="ARC8" s="65"/>
      <c r="ARD8" s="65"/>
      <c r="ARE8" s="65"/>
      <c r="ARF8" s="65"/>
      <c r="ARG8" s="65"/>
      <c r="ARH8" s="65"/>
      <c r="ARI8" s="65"/>
      <c r="ARJ8" s="65"/>
      <c r="ARK8" s="65"/>
      <c r="ARL8" s="65"/>
      <c r="ARM8" s="65"/>
      <c r="ARN8" s="65"/>
      <c r="ARO8" s="65"/>
      <c r="ARP8" s="65"/>
      <c r="ARQ8" s="65"/>
      <c r="ARR8" s="65"/>
      <c r="ARS8" s="65"/>
      <c r="ART8" s="65"/>
      <c r="ARU8" s="65"/>
      <c r="ARV8" s="65"/>
      <c r="ARW8" s="65"/>
      <c r="ARX8" s="65"/>
      <c r="ARY8" s="65"/>
      <c r="ARZ8" s="68"/>
      <c r="ASA8" s="68"/>
      <c r="ASB8" s="68"/>
      <c r="ASC8" s="68"/>
      <c r="ASD8" s="68"/>
      <c r="ASE8" s="68"/>
      <c r="ASF8" s="68"/>
      <c r="ASG8" s="68"/>
      <c r="ASH8" s="68"/>
      <c r="ASI8" s="68"/>
      <c r="ASJ8" s="68"/>
      <c r="ASK8" s="68"/>
      <c r="ASL8" s="68"/>
      <c r="ASM8" s="68"/>
      <c r="ASN8" s="68"/>
      <c r="ASO8" s="68"/>
      <c r="ASP8" s="68"/>
      <c r="ASQ8" s="68"/>
      <c r="ASR8" s="68"/>
      <c r="ASS8" s="68"/>
      <c r="AST8" s="68"/>
      <c r="ASU8" s="68"/>
      <c r="ASV8" s="68"/>
      <c r="ASW8" s="68"/>
      <c r="ASX8" s="68"/>
      <c r="ASY8" s="68"/>
      <c r="ASZ8" s="68"/>
      <c r="ATA8" s="68"/>
      <c r="ATB8" s="68"/>
      <c r="ATC8" s="68"/>
      <c r="ATD8" s="68"/>
      <c r="ATE8" s="68"/>
      <c r="ATF8" s="68"/>
      <c r="ATG8" s="68"/>
      <c r="ATH8" s="68"/>
      <c r="ATI8" s="68"/>
      <c r="ATJ8" s="68"/>
      <c r="ATK8" s="68"/>
      <c r="ATL8" s="70"/>
      <c r="ATM8" s="70"/>
      <c r="ATN8" s="70"/>
      <c r="ATO8" s="70"/>
      <c r="ATP8" s="70"/>
      <c r="ATQ8" s="70"/>
      <c r="ATR8" s="70"/>
      <c r="ATS8" s="70"/>
      <c r="ATT8" s="70"/>
      <c r="ATU8" s="70"/>
      <c r="ATV8" s="70"/>
      <c r="ATW8" s="70"/>
      <c r="ATX8" s="70"/>
      <c r="ATY8" s="70"/>
      <c r="ATZ8" s="70"/>
      <c r="AUA8" s="70"/>
      <c r="AUB8" s="70"/>
      <c r="AUC8" s="70"/>
      <c r="AUD8" s="70"/>
      <c r="AUE8" s="70"/>
      <c r="AUF8" s="70"/>
      <c r="AUG8" s="70"/>
      <c r="AUH8" s="70"/>
      <c r="AUI8" s="70"/>
      <c r="AUJ8" s="70"/>
      <c r="AUK8" s="70"/>
      <c r="AUL8" s="70"/>
      <c r="AUM8" s="70"/>
      <c r="AUN8" s="70"/>
      <c r="AUO8" s="70"/>
      <c r="AUP8" s="70"/>
      <c r="AUQ8" s="70"/>
      <c r="AUR8" s="70"/>
      <c r="AUS8" s="70"/>
      <c r="AUT8" s="70"/>
      <c r="AUU8" s="72"/>
      <c r="AUV8" s="72"/>
      <c r="AUW8" s="72"/>
      <c r="AUX8" s="72"/>
      <c r="AUY8" s="72"/>
      <c r="AUZ8" s="72"/>
      <c r="AVA8" s="72"/>
      <c r="AVB8" s="72"/>
      <c r="AVC8" s="72"/>
      <c r="AVD8" s="72"/>
      <c r="AVE8" s="72"/>
      <c r="AVF8" s="72"/>
      <c r="AVG8" s="72"/>
      <c r="AVH8" s="72"/>
      <c r="AVI8" s="72"/>
      <c r="AVJ8" s="72"/>
      <c r="AVK8" s="72"/>
      <c r="AVL8" s="72"/>
      <c r="AVM8" s="72"/>
      <c r="AVN8" s="72"/>
      <c r="AVO8" s="72"/>
      <c r="AVP8" s="72"/>
      <c r="AVQ8" s="72"/>
      <c r="AVR8" s="72"/>
      <c r="AVS8" s="72"/>
      <c r="AVT8" s="72"/>
      <c r="AVU8" s="72"/>
      <c r="AVV8" s="72"/>
      <c r="AVW8" s="72"/>
      <c r="AVX8" s="72"/>
      <c r="AVY8" s="72"/>
      <c r="AVZ8" s="72"/>
      <c r="AWA8" s="72"/>
      <c r="AWB8" s="74"/>
      <c r="AWC8" s="74"/>
      <c r="AWD8" s="74"/>
      <c r="AWE8" s="74"/>
      <c r="AWF8" s="74"/>
      <c r="AWG8" s="74"/>
      <c r="AWH8" s="74"/>
      <c r="AWI8" s="74"/>
      <c r="AWJ8" s="74"/>
      <c r="AWK8" s="74"/>
      <c r="AWL8" s="74"/>
      <c r="AWM8" s="74"/>
      <c r="AWN8" s="74"/>
      <c r="AWO8" s="74"/>
      <c r="AWP8" s="74"/>
      <c r="AWQ8" s="74"/>
      <c r="AWR8" s="74"/>
      <c r="AWS8" s="74"/>
      <c r="AWT8" s="74"/>
      <c r="AWU8" s="74"/>
      <c r="AWV8" s="74"/>
      <c r="AWW8" s="74"/>
      <c r="AWX8" s="74"/>
      <c r="AWY8" s="74"/>
      <c r="AWZ8" s="74"/>
      <c r="AXA8" s="74"/>
      <c r="AXB8" s="74"/>
      <c r="AXC8" s="74"/>
      <c r="AXD8" s="74"/>
      <c r="AXE8" s="74"/>
      <c r="AXF8" s="74"/>
      <c r="AXG8" s="74"/>
      <c r="AXH8" s="74"/>
      <c r="AXI8" s="74"/>
      <c r="AXJ8" s="74"/>
      <c r="AXK8" s="74"/>
      <c r="AXL8" s="76"/>
      <c r="AXM8" s="76"/>
      <c r="AXN8" s="76"/>
      <c r="AXO8" s="76"/>
      <c r="AXP8" s="76"/>
      <c r="AXQ8" s="76"/>
      <c r="AXR8" s="76"/>
      <c r="AXS8" s="76"/>
      <c r="AXT8" s="76"/>
      <c r="AXU8" s="76"/>
      <c r="AXV8" s="76"/>
      <c r="AXW8" s="76"/>
      <c r="AXX8" s="76"/>
      <c r="AXY8" s="76"/>
      <c r="AXZ8" s="76"/>
      <c r="AYA8" s="76"/>
      <c r="AYB8" s="76"/>
      <c r="AYC8" s="76"/>
      <c r="AYD8" s="76"/>
      <c r="AYE8" s="76"/>
      <c r="AYF8" s="76"/>
      <c r="AYG8" s="76"/>
      <c r="AYH8" s="76"/>
      <c r="AYI8" s="76"/>
      <c r="AYJ8" s="76"/>
      <c r="AYK8" s="76"/>
      <c r="AYL8" s="76"/>
      <c r="AYM8" s="76"/>
      <c r="AYN8" s="76"/>
      <c r="AYO8" s="76"/>
      <c r="AYP8" s="76"/>
      <c r="AYQ8" s="76"/>
      <c r="AYR8" s="76"/>
      <c r="AYS8" s="76"/>
      <c r="AYT8" s="76"/>
      <c r="AYU8" s="78"/>
      <c r="AYV8" s="78"/>
      <c r="AYW8" s="78"/>
      <c r="AYX8" s="78"/>
      <c r="AYY8" s="78"/>
      <c r="AYZ8" s="78"/>
      <c r="AZA8" s="78"/>
      <c r="AZB8" s="78"/>
      <c r="AZC8" s="78"/>
      <c r="AZD8" s="78"/>
      <c r="AZE8" s="78"/>
      <c r="AZF8" s="78"/>
      <c r="AZG8" s="78"/>
      <c r="AZH8" s="78"/>
      <c r="AZI8" s="78"/>
      <c r="AZJ8" s="84"/>
      <c r="AZK8" s="83"/>
      <c r="AZL8" s="83"/>
      <c r="AZM8" s="83"/>
      <c r="AZN8" s="83"/>
      <c r="AZO8" s="83"/>
      <c r="AZP8" s="83"/>
      <c r="AZQ8" s="83"/>
      <c r="AZR8" s="83"/>
      <c r="AZS8" s="83"/>
      <c r="AZT8" s="83"/>
      <c r="AZU8" s="83"/>
      <c r="AZV8" s="83"/>
      <c r="AZW8" s="83"/>
      <c r="AZX8" s="83"/>
      <c r="AZY8" s="83"/>
      <c r="AZZ8" s="83"/>
      <c r="BAA8" s="83"/>
      <c r="BAB8" s="83"/>
      <c r="BAC8" s="83"/>
      <c r="BAD8" s="83"/>
      <c r="BAE8" s="83"/>
      <c r="BAF8" s="83"/>
      <c r="BAG8" s="83"/>
      <c r="BAH8" s="83"/>
      <c r="BAI8" s="83"/>
      <c r="BAJ8" s="83"/>
      <c r="BAK8" s="83"/>
      <c r="BAL8" s="83"/>
      <c r="BAM8" s="83"/>
      <c r="BAN8" s="83"/>
      <c r="BAO8" s="83"/>
      <c r="BAP8" s="83"/>
      <c r="BAQ8" s="83"/>
      <c r="BAR8" s="83"/>
      <c r="BAS8" s="83"/>
      <c r="BAT8" s="83"/>
      <c r="BAU8" s="83"/>
      <c r="BAV8" s="83"/>
      <c r="BAW8" s="83"/>
      <c r="BAX8" s="83"/>
      <c r="BAY8" s="83"/>
      <c r="BAZ8" s="83"/>
      <c r="BBA8" s="83"/>
      <c r="BBB8" s="83"/>
      <c r="BBC8" s="83"/>
      <c r="BBD8" s="83"/>
      <c r="BBE8" s="83"/>
      <c r="BBF8" s="83"/>
      <c r="BBG8" s="83"/>
      <c r="BBH8" s="83"/>
      <c r="BBI8" s="83"/>
      <c r="BBJ8" s="83"/>
      <c r="BBK8" s="83"/>
      <c r="BBL8" s="83"/>
      <c r="BBM8" s="83"/>
      <c r="BBN8" s="83"/>
      <c r="BBO8" s="83"/>
      <c r="BBP8" s="83"/>
      <c r="BBQ8" s="83"/>
      <c r="BBR8" s="83"/>
      <c r="BBS8" s="83"/>
      <c r="BBT8" s="83"/>
      <c r="BBU8" s="83"/>
      <c r="BBV8" s="83"/>
      <c r="BBW8" s="83"/>
      <c r="BBX8" s="83"/>
      <c r="BBY8" s="83"/>
      <c r="BBZ8" s="83"/>
      <c r="BCA8" s="83"/>
      <c r="BCB8" s="83"/>
      <c r="BCC8" s="83"/>
      <c r="BCD8" s="83"/>
      <c r="BCE8" s="83"/>
      <c r="BCF8" s="83"/>
      <c r="BCG8" s="83"/>
      <c r="BCH8" s="83"/>
      <c r="BCI8" s="83"/>
      <c r="BCJ8" s="83"/>
      <c r="BCK8" s="83"/>
      <c r="BCL8" s="83"/>
      <c r="BCM8" s="83"/>
      <c r="BCN8" s="83"/>
      <c r="BCO8" s="83"/>
      <c r="BCP8" s="83"/>
      <c r="BCQ8" s="83"/>
      <c r="BCR8" s="83"/>
      <c r="BCS8" s="83"/>
      <c r="BCT8" s="83"/>
      <c r="BCU8" s="83"/>
      <c r="BCV8" s="83"/>
      <c r="BCW8" s="83"/>
      <c r="BCX8" s="83"/>
      <c r="BCY8" s="83"/>
      <c r="BCZ8" s="83"/>
      <c r="BDA8" s="83"/>
      <c r="BDB8" s="83"/>
      <c r="BDC8" s="83"/>
      <c r="BDD8" s="83"/>
      <c r="BDE8" s="83"/>
      <c r="BDF8" s="83"/>
      <c r="BDG8" s="83"/>
      <c r="BDH8" s="83"/>
      <c r="BDI8" s="83"/>
      <c r="BDJ8" s="83"/>
      <c r="BDK8" s="83"/>
      <c r="BDL8" s="83"/>
      <c r="BDM8" s="83"/>
      <c r="BDN8" s="83"/>
      <c r="BDO8" s="83"/>
      <c r="BDP8" s="83"/>
      <c r="BDQ8" s="83"/>
      <c r="BDR8" s="83"/>
      <c r="BDS8" s="88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Y8" s="123">
        <f t="shared" si="6"/>
        <v>27</v>
      </c>
      <c r="DZZ8" s="32"/>
      <c r="EAA8" s="32"/>
      <c r="EAB8" s="32"/>
      <c r="EAC8" s="32">
        <v>8</v>
      </c>
      <c r="EAD8" s="62">
        <f t="shared" si="3"/>
        <v>0.29629629629629628</v>
      </c>
      <c r="EAE8" s="114">
        <v>23</v>
      </c>
      <c r="EAF8" s="32">
        <f t="shared" si="4"/>
        <v>50</v>
      </c>
      <c r="EAG8" s="32">
        <f t="shared" si="7"/>
        <v>31</v>
      </c>
      <c r="EAH8" s="138">
        <f t="shared" si="8"/>
        <v>0.74193548387096775</v>
      </c>
      <c r="EAI8" s="138">
        <f t="shared" si="9"/>
        <v>0.46</v>
      </c>
      <c r="EAJ8" s="138">
        <f t="shared" si="10"/>
        <v>0.25806451612903225</v>
      </c>
      <c r="EAK8" s="139">
        <f t="shared" si="5"/>
        <v>0.54</v>
      </c>
      <c r="EAL8" s="138">
        <f t="shared" si="11"/>
        <v>0.16</v>
      </c>
      <c r="EAM8" s="138">
        <f t="shared" si="12"/>
        <v>0.46</v>
      </c>
      <c r="EAR8" s="206" t="s">
        <v>3541</v>
      </c>
      <c r="EAS8" s="185"/>
      <c r="EAT8" s="185"/>
      <c r="EAU8" s="207"/>
      <c r="EAV8" s="123">
        <f>COUNTIFS($G$3:$DZW$3,4)</f>
        <v>216</v>
      </c>
      <c r="EAW8" s="126">
        <f t="shared" si="13"/>
        <v>6.3585516632322633E-2</v>
      </c>
      <c r="EAX8" s="121"/>
      <c r="EAY8" s="206" t="s">
        <v>3541</v>
      </c>
      <c r="EAZ8" s="185"/>
      <c r="EBA8" s="185"/>
      <c r="EBB8" s="207"/>
      <c r="EBC8" s="123">
        <f>COUNTIFS($G$3:$DZW$3,4,$G$51:$DZW$51,"&gt;0")</f>
        <v>111</v>
      </c>
      <c r="EBD8" s="126">
        <f t="shared" si="14"/>
        <v>8.2039911308203997E-2</v>
      </c>
      <c r="EBE8" s="116"/>
      <c r="EBF8" s="116"/>
      <c r="EBG8" s="206" t="s">
        <v>3541</v>
      </c>
      <c r="EBH8" s="185"/>
      <c r="EBI8" s="185"/>
      <c r="EBJ8" s="207"/>
      <c r="EBK8" s="123">
        <f>COUNTIFS($G$130:$DZW$130,4,$G$117:$DZW$117,"&gt;0")</f>
        <v>122</v>
      </c>
      <c r="EBL8" s="126">
        <f t="shared" si="15"/>
        <v>5.2382996994418209E-2</v>
      </c>
    </row>
    <row r="9" spans="1:3444" ht="43.25" customHeight="1" thickBot="1" x14ac:dyDescent="0.5">
      <c r="A9" s="21">
        <v>1</v>
      </c>
      <c r="B9" s="151" t="s">
        <v>31</v>
      </c>
      <c r="C9" s="152"/>
      <c r="D9" s="152"/>
      <c r="E9" s="152"/>
      <c r="F9" s="153"/>
      <c r="G9" s="5"/>
      <c r="H9" s="5"/>
      <c r="I9" s="5"/>
      <c r="J9" s="8" t="s">
        <v>130</v>
      </c>
      <c r="K9" s="8"/>
      <c r="L9" s="8" t="s">
        <v>130</v>
      </c>
      <c r="M9" s="8"/>
      <c r="N9" s="8"/>
      <c r="O9" s="8"/>
      <c r="P9" s="8"/>
      <c r="Q9" s="8"/>
      <c r="R9" s="8"/>
      <c r="S9" s="8"/>
      <c r="T9" s="8"/>
      <c r="U9" s="8" t="s">
        <v>130</v>
      </c>
      <c r="V9" s="8" t="s">
        <v>130</v>
      </c>
      <c r="W9" s="8"/>
      <c r="X9" s="8" t="s">
        <v>130</v>
      </c>
      <c r="Y9" s="8"/>
      <c r="Z9" s="8"/>
      <c r="AA9" s="8"/>
      <c r="AB9" s="8"/>
      <c r="AC9" s="8"/>
      <c r="AD9" s="8" t="s">
        <v>130</v>
      </c>
      <c r="AE9" s="8"/>
      <c r="AF9" s="8" t="s">
        <v>130</v>
      </c>
      <c r="AG9" s="8"/>
      <c r="AH9" s="8"/>
      <c r="AI9" s="8"/>
      <c r="AJ9" s="8"/>
      <c r="AK9" s="8"/>
      <c r="AL9" s="8"/>
      <c r="AM9" s="8"/>
      <c r="AN9" s="8"/>
      <c r="AO9" s="8"/>
      <c r="AP9" s="8"/>
      <c r="AQ9" s="8" t="s">
        <v>130</v>
      </c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 t="s">
        <v>130</v>
      </c>
      <c r="BM9" s="8" t="s">
        <v>130</v>
      </c>
      <c r="BN9" s="8"/>
      <c r="BO9" s="8"/>
      <c r="BP9" s="8"/>
      <c r="BQ9" s="8"/>
      <c r="BR9" s="8"/>
      <c r="BS9" s="8"/>
      <c r="BT9" s="8"/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10"/>
      <c r="CH9" s="14"/>
      <c r="CI9" s="17"/>
      <c r="CJ9" s="17"/>
      <c r="CK9" s="17"/>
      <c r="CL9" s="17"/>
      <c r="CM9" s="25"/>
      <c r="CN9" s="25"/>
      <c r="CO9" s="25"/>
      <c r="CP9" s="25"/>
      <c r="CQ9" s="25"/>
      <c r="CR9" s="25"/>
      <c r="CS9" s="25"/>
      <c r="CT9" s="25"/>
      <c r="CU9" s="25"/>
      <c r="CV9" s="25"/>
      <c r="CW9" s="25"/>
      <c r="CX9" s="25"/>
      <c r="CY9" s="25"/>
      <c r="CZ9" s="25" t="s">
        <v>130</v>
      </c>
      <c r="DA9" s="25"/>
      <c r="DB9" s="25"/>
      <c r="DC9" s="25"/>
      <c r="DD9" s="25"/>
      <c r="DE9" s="25"/>
      <c r="DF9" s="25"/>
      <c r="DG9" s="25"/>
      <c r="DH9" s="25"/>
      <c r="DI9" s="25"/>
      <c r="DJ9" s="25"/>
      <c r="DK9" s="25" t="s">
        <v>130</v>
      </c>
      <c r="DL9" s="25" t="s">
        <v>130</v>
      </c>
      <c r="DM9" s="25" t="s">
        <v>130</v>
      </c>
      <c r="DN9" s="25" t="s">
        <v>130</v>
      </c>
      <c r="DO9" s="25" t="s">
        <v>130</v>
      </c>
      <c r="DP9" s="25" t="s">
        <v>130</v>
      </c>
      <c r="DQ9" s="25" t="s">
        <v>130</v>
      </c>
      <c r="DR9" s="25" t="s">
        <v>130</v>
      </c>
      <c r="DS9" s="25" t="s">
        <v>130</v>
      </c>
      <c r="DT9" s="25" t="s">
        <v>130</v>
      </c>
      <c r="DU9" s="25" t="s">
        <v>130</v>
      </c>
      <c r="DV9" s="25" t="s">
        <v>130</v>
      </c>
      <c r="DW9" s="25" t="s">
        <v>130</v>
      </c>
      <c r="DX9" s="25" t="s">
        <v>130</v>
      </c>
      <c r="DY9" s="25" t="s">
        <v>130</v>
      </c>
      <c r="DZ9" s="25" t="s">
        <v>130</v>
      </c>
      <c r="EA9" s="25"/>
      <c r="EB9" s="25"/>
      <c r="EC9" s="25"/>
      <c r="ED9" s="25"/>
      <c r="EE9" s="25"/>
      <c r="EF9" s="25"/>
      <c r="EG9" s="25"/>
      <c r="EH9" s="25"/>
      <c r="EI9" s="25"/>
      <c r="EJ9" s="25"/>
      <c r="EK9" s="25"/>
      <c r="EL9" s="25"/>
      <c r="EM9" s="25"/>
      <c r="EN9" s="25"/>
      <c r="EO9" s="25"/>
      <c r="EP9" s="25"/>
      <c r="EQ9" s="25"/>
      <c r="ER9" s="25"/>
      <c r="ES9" s="25"/>
      <c r="ET9" s="27"/>
      <c r="EU9" s="27"/>
      <c r="EV9" s="27"/>
      <c r="EW9" s="27"/>
      <c r="EX9" s="27"/>
      <c r="EY9" s="27"/>
      <c r="EZ9" s="27"/>
      <c r="FA9" s="27"/>
      <c r="FB9" s="27"/>
      <c r="FC9" s="27"/>
      <c r="FD9" s="27"/>
      <c r="FE9" s="27"/>
      <c r="FF9" s="27"/>
      <c r="FG9" s="27"/>
      <c r="FH9" s="27"/>
      <c r="FI9" s="27"/>
      <c r="FJ9" s="27"/>
      <c r="FK9" s="27"/>
      <c r="FL9" s="27"/>
      <c r="FM9" s="27"/>
      <c r="FN9" s="27"/>
      <c r="FO9" s="27"/>
      <c r="FP9" s="27"/>
      <c r="FQ9" s="27"/>
      <c r="FR9" s="27"/>
      <c r="FS9" s="27"/>
      <c r="FT9" s="27"/>
      <c r="FU9" s="27"/>
      <c r="FV9" s="27"/>
      <c r="FW9" s="27"/>
      <c r="FX9" s="27"/>
      <c r="FY9" s="27"/>
      <c r="FZ9" s="27"/>
      <c r="GA9" s="27"/>
      <c r="GB9" s="27"/>
      <c r="GC9" s="27"/>
      <c r="GD9" s="27"/>
      <c r="GE9" s="27"/>
      <c r="GF9" s="27"/>
      <c r="GG9" s="27"/>
      <c r="GH9" s="27"/>
      <c r="GI9" s="27"/>
      <c r="GJ9" s="27"/>
      <c r="GK9" s="27"/>
      <c r="GL9" s="27"/>
      <c r="GM9" s="27"/>
      <c r="GN9" s="27"/>
      <c r="GO9" s="27"/>
      <c r="GP9" s="27"/>
      <c r="GQ9" s="27"/>
      <c r="GR9" s="27"/>
      <c r="GS9" s="27"/>
      <c r="GT9" s="27"/>
      <c r="GU9" s="27"/>
      <c r="GV9" s="27"/>
      <c r="GW9" s="27"/>
      <c r="GX9" s="27"/>
      <c r="GY9" s="27"/>
      <c r="GZ9" s="27"/>
      <c r="HA9" s="27"/>
      <c r="HB9" s="27"/>
      <c r="HC9" s="27"/>
      <c r="HD9" s="27"/>
      <c r="HE9" s="27"/>
      <c r="HF9" s="27"/>
      <c r="HG9" s="27"/>
      <c r="HH9" s="27"/>
      <c r="HI9" s="27"/>
      <c r="HJ9" s="27"/>
      <c r="HK9" s="27"/>
      <c r="HL9" s="27"/>
      <c r="HM9" s="27"/>
      <c r="HN9" s="27"/>
      <c r="HO9" s="27"/>
      <c r="HP9" s="27"/>
      <c r="HQ9" s="27"/>
      <c r="HR9" s="27"/>
      <c r="HS9" s="27"/>
      <c r="HT9" s="27"/>
      <c r="HU9" s="27"/>
      <c r="HV9" s="27"/>
      <c r="HW9" s="27"/>
      <c r="HX9" s="27"/>
      <c r="HY9" s="27"/>
      <c r="HZ9" s="27"/>
      <c r="IA9" s="27"/>
      <c r="IB9" s="27"/>
      <c r="IC9" s="27"/>
      <c r="ID9" s="27"/>
      <c r="IE9" s="27"/>
      <c r="IF9" s="27"/>
      <c r="IG9" s="27"/>
      <c r="IH9" s="27"/>
      <c r="II9" s="27"/>
      <c r="IJ9" s="27"/>
      <c r="IK9" s="27"/>
      <c r="IL9" s="27"/>
      <c r="IM9" s="27"/>
      <c r="IN9" s="27"/>
      <c r="IO9" s="27"/>
      <c r="IP9" s="27"/>
      <c r="IQ9" s="27"/>
      <c r="IR9" s="27"/>
      <c r="IS9" s="27"/>
      <c r="IT9" s="27"/>
      <c r="IU9" s="27"/>
      <c r="IV9" s="27"/>
      <c r="IW9" s="27"/>
      <c r="IX9" s="27"/>
      <c r="IY9" s="27"/>
      <c r="IZ9" s="27"/>
      <c r="JA9" s="27"/>
      <c r="JB9" s="27"/>
      <c r="JC9" s="27"/>
      <c r="JD9" s="27"/>
      <c r="JE9" s="27"/>
      <c r="JF9" s="27"/>
      <c r="JG9" s="27"/>
      <c r="JH9" s="27"/>
      <c r="JI9" s="30"/>
      <c r="JJ9" s="30"/>
      <c r="JK9" s="30"/>
      <c r="JL9" s="30"/>
      <c r="JM9" s="30"/>
      <c r="JN9" s="30"/>
      <c r="JO9" s="30"/>
      <c r="JP9" s="30"/>
      <c r="JQ9" s="30"/>
      <c r="JR9" s="30"/>
      <c r="JS9" s="30"/>
      <c r="JT9" s="30"/>
      <c r="JU9" s="30"/>
      <c r="JV9" s="30"/>
      <c r="JW9" s="30"/>
      <c r="JX9" s="30"/>
      <c r="JY9" s="30"/>
      <c r="JZ9" s="30"/>
      <c r="KA9" s="30"/>
      <c r="KB9" s="30"/>
      <c r="KC9" s="30"/>
      <c r="KD9" s="30"/>
      <c r="KE9" s="30"/>
      <c r="KF9" s="30"/>
      <c r="KG9" s="30"/>
      <c r="KH9" s="30"/>
      <c r="KI9" s="30"/>
      <c r="KJ9" s="30"/>
      <c r="KK9" s="30"/>
      <c r="KL9" s="30"/>
      <c r="KM9" s="30"/>
      <c r="KN9" s="30"/>
      <c r="KO9" s="30"/>
      <c r="KP9" s="30"/>
      <c r="KQ9" s="30"/>
      <c r="KR9" s="30"/>
      <c r="KS9" s="30"/>
      <c r="KT9" s="30"/>
      <c r="KU9" s="30"/>
      <c r="KV9" s="30"/>
      <c r="KW9" s="30"/>
      <c r="KX9" s="30"/>
      <c r="KY9" s="30"/>
      <c r="KZ9" s="30"/>
      <c r="LA9" s="30"/>
      <c r="LB9" s="30"/>
      <c r="LC9" s="30"/>
      <c r="LD9" s="30"/>
      <c r="LE9" s="30"/>
      <c r="LF9" s="30"/>
      <c r="LG9" s="30"/>
      <c r="LH9" s="30"/>
      <c r="LI9" s="30"/>
      <c r="LJ9" s="30"/>
      <c r="LK9" s="30"/>
      <c r="LL9" s="30"/>
      <c r="LM9" s="30"/>
      <c r="LN9" s="30"/>
      <c r="LO9" s="30"/>
      <c r="LP9" s="30"/>
      <c r="LQ9" s="30"/>
      <c r="LR9" s="30"/>
      <c r="LS9" s="30"/>
      <c r="LT9" s="30"/>
      <c r="LU9" s="30"/>
      <c r="LV9" s="30"/>
      <c r="LW9" s="30"/>
      <c r="LX9" s="30"/>
      <c r="LY9" s="30"/>
      <c r="LZ9" s="30"/>
      <c r="MA9" s="33"/>
      <c r="MB9" s="33"/>
      <c r="MC9" s="33"/>
      <c r="MD9" s="33"/>
      <c r="ME9" s="33"/>
      <c r="MF9" s="33"/>
      <c r="MG9" s="33"/>
      <c r="MH9" s="33"/>
      <c r="MI9" s="33"/>
      <c r="MJ9" s="33"/>
      <c r="MK9" s="33"/>
      <c r="ML9" s="33"/>
      <c r="MM9" s="33"/>
      <c r="MN9" s="33"/>
      <c r="MO9" s="33"/>
      <c r="MP9" s="33"/>
      <c r="MQ9" s="33"/>
      <c r="MR9" s="33"/>
      <c r="MS9" s="33"/>
      <c r="MT9" s="33"/>
      <c r="MU9" s="33"/>
      <c r="MV9" s="33"/>
      <c r="MW9" s="33"/>
      <c r="MX9" s="33"/>
      <c r="MY9" s="36"/>
      <c r="MZ9" s="36"/>
      <c r="NA9" s="36"/>
      <c r="NB9" s="36"/>
      <c r="NC9" s="36"/>
      <c r="ND9" s="36"/>
      <c r="NE9" s="36"/>
      <c r="NF9" s="36"/>
      <c r="NG9" s="36"/>
      <c r="NH9" s="36"/>
      <c r="NI9" s="36"/>
      <c r="NJ9" s="36"/>
      <c r="NK9" s="36"/>
      <c r="NL9" s="36"/>
      <c r="NM9" s="36"/>
      <c r="NN9" s="36"/>
      <c r="NO9" s="36"/>
      <c r="NP9" s="36"/>
      <c r="NQ9" s="36"/>
      <c r="NR9" s="36"/>
      <c r="NS9" s="36"/>
      <c r="NT9" s="36"/>
      <c r="NU9" s="36"/>
      <c r="NV9" s="36"/>
      <c r="NW9" s="36"/>
      <c r="NX9" s="36"/>
      <c r="NY9" s="36"/>
      <c r="NZ9" s="36"/>
      <c r="OA9" s="36"/>
      <c r="OB9" s="36"/>
      <c r="OC9" s="36"/>
      <c r="OD9" s="36"/>
      <c r="OE9" s="36"/>
      <c r="OF9" s="36"/>
      <c r="OG9" s="36"/>
      <c r="OH9" s="36"/>
      <c r="OI9" s="36"/>
      <c r="OJ9" s="36"/>
      <c r="OK9" s="36"/>
      <c r="OL9" s="36"/>
      <c r="OM9" s="36"/>
      <c r="ON9" s="36"/>
      <c r="OO9" s="36"/>
      <c r="OP9" s="36"/>
      <c r="OQ9" s="36"/>
      <c r="OR9" s="36"/>
      <c r="OS9" s="36"/>
      <c r="OT9" s="36"/>
      <c r="OU9" s="36"/>
      <c r="OV9" s="36"/>
      <c r="OW9" s="36"/>
      <c r="OX9" s="36"/>
      <c r="OY9" s="36"/>
      <c r="OZ9" s="36"/>
      <c r="PA9" s="36"/>
      <c r="PB9" s="36"/>
      <c r="PC9" s="36"/>
      <c r="PD9" s="36"/>
      <c r="PE9" s="36"/>
      <c r="PF9" s="36"/>
      <c r="PG9" s="36"/>
      <c r="PH9" s="36"/>
      <c r="PI9" s="36"/>
      <c r="PJ9" s="36"/>
      <c r="PK9" s="36"/>
      <c r="PL9" s="36"/>
      <c r="PM9" s="36"/>
      <c r="PN9" s="36"/>
      <c r="PO9" s="36"/>
      <c r="PP9" s="36"/>
      <c r="PQ9" s="36"/>
      <c r="PR9" s="36"/>
      <c r="PS9" s="36"/>
      <c r="PT9" s="36"/>
      <c r="PU9" s="36"/>
      <c r="PV9" s="36"/>
      <c r="PW9" s="36"/>
      <c r="PX9" s="36"/>
      <c r="PY9" s="36"/>
      <c r="PZ9" s="36"/>
      <c r="QA9" s="36"/>
      <c r="QB9" s="36"/>
      <c r="QC9" s="36"/>
      <c r="QD9" s="36"/>
      <c r="QE9" s="36"/>
      <c r="QF9" s="36"/>
      <c r="QG9" s="36"/>
      <c r="QH9" s="36"/>
      <c r="QI9" s="36"/>
      <c r="QJ9" s="36"/>
      <c r="QK9" s="37"/>
      <c r="QL9" s="37"/>
      <c r="QM9" s="37"/>
      <c r="QN9" s="37"/>
      <c r="QO9" s="37"/>
      <c r="QP9" s="37"/>
      <c r="QQ9" s="37"/>
      <c r="QR9" s="37"/>
      <c r="QS9" s="37"/>
      <c r="QT9" s="37"/>
      <c r="QU9" s="37"/>
      <c r="QV9" s="37"/>
      <c r="QW9" s="37"/>
      <c r="QX9" s="37"/>
      <c r="QY9" s="37"/>
      <c r="QZ9" s="37"/>
      <c r="RA9" s="37"/>
      <c r="RB9" s="37"/>
      <c r="RC9" s="37"/>
      <c r="RD9" s="37"/>
      <c r="RE9" s="37"/>
      <c r="RF9" s="37"/>
      <c r="RG9" s="37"/>
      <c r="RH9" s="37"/>
      <c r="RI9" s="37"/>
      <c r="RJ9" s="37"/>
      <c r="RK9" s="37"/>
      <c r="RL9" s="37"/>
      <c r="RM9" s="37"/>
      <c r="RN9" s="37"/>
      <c r="RO9" s="37"/>
      <c r="RP9" s="37"/>
      <c r="RQ9" s="37"/>
      <c r="RR9" s="37"/>
      <c r="RS9" s="37"/>
      <c r="RT9" s="37"/>
      <c r="RU9" s="37"/>
      <c r="RV9" s="37"/>
      <c r="RW9" s="37"/>
      <c r="RX9" s="37"/>
      <c r="RY9" s="37"/>
      <c r="RZ9" s="37"/>
      <c r="SA9" s="37"/>
      <c r="SB9" s="37"/>
      <c r="SC9" s="37"/>
      <c r="SD9" s="37"/>
      <c r="SE9" s="37"/>
      <c r="SF9" s="37"/>
      <c r="SG9" s="37"/>
      <c r="SH9" s="37"/>
      <c r="SI9" s="37"/>
      <c r="SJ9" s="37"/>
      <c r="SK9" s="37"/>
      <c r="SL9" s="37"/>
      <c r="SM9" s="37"/>
      <c r="SN9" s="37"/>
      <c r="SO9" s="37"/>
      <c r="SP9" s="37"/>
      <c r="SQ9" s="37"/>
      <c r="SR9" s="37"/>
      <c r="SS9" s="37"/>
      <c r="ST9" s="37"/>
      <c r="SU9" s="37"/>
      <c r="SV9" s="37"/>
      <c r="SW9" s="37"/>
      <c r="SX9" s="37"/>
      <c r="SY9" s="37"/>
      <c r="SZ9" s="37"/>
      <c r="TA9" s="37"/>
      <c r="TB9" s="37"/>
      <c r="TC9" s="37"/>
      <c r="TD9" s="37"/>
      <c r="TE9" s="37"/>
      <c r="TF9" s="37"/>
      <c r="TG9" s="37"/>
      <c r="TH9" s="37"/>
      <c r="TI9" s="37"/>
      <c r="TJ9" s="37"/>
      <c r="TK9" s="37"/>
      <c r="TL9" s="37"/>
      <c r="TM9" s="37"/>
      <c r="TN9" s="37"/>
      <c r="TO9" s="37"/>
      <c r="TP9" s="37"/>
      <c r="TQ9" s="37"/>
      <c r="TR9" s="37"/>
      <c r="TS9" s="37"/>
      <c r="TT9" s="37"/>
      <c r="TU9" s="37"/>
      <c r="TV9" s="37"/>
      <c r="TW9" s="37"/>
      <c r="TX9" s="37"/>
      <c r="TY9" s="37"/>
      <c r="TZ9" s="37"/>
      <c r="UA9" s="37"/>
      <c r="UB9" s="37"/>
      <c r="UC9" s="37"/>
      <c r="UD9" s="37"/>
      <c r="UE9" s="37"/>
      <c r="UF9" s="37"/>
      <c r="UG9" s="37"/>
      <c r="UH9" s="37"/>
      <c r="UI9" s="37"/>
      <c r="UJ9" s="37"/>
      <c r="UK9" s="37"/>
      <c r="UL9" s="37"/>
      <c r="UM9" s="37"/>
      <c r="UN9" s="37"/>
      <c r="UO9" s="37"/>
      <c r="UP9" s="37"/>
      <c r="UQ9" s="37"/>
      <c r="UR9" s="37"/>
      <c r="US9" s="37"/>
      <c r="UT9" s="37"/>
      <c r="UU9" s="37"/>
      <c r="UV9" s="37"/>
      <c r="UW9" s="37"/>
      <c r="UX9" s="37"/>
      <c r="UY9" s="37"/>
      <c r="UZ9" s="37"/>
      <c r="VA9" s="37"/>
      <c r="VB9" s="37"/>
      <c r="VC9" s="37"/>
      <c r="VD9" s="37"/>
      <c r="VE9" s="37"/>
      <c r="VF9" s="37"/>
      <c r="VG9" s="37"/>
      <c r="VH9" s="37"/>
      <c r="VI9" s="37"/>
      <c r="VJ9" s="37"/>
      <c r="VK9" s="37"/>
      <c r="VL9" s="37"/>
      <c r="VM9" s="37"/>
      <c r="VN9" s="37"/>
      <c r="VO9" s="37"/>
      <c r="VP9" s="37"/>
      <c r="VQ9" s="37"/>
      <c r="VR9" s="37"/>
      <c r="VS9" s="37"/>
      <c r="VT9" s="37"/>
      <c r="VU9" s="37"/>
      <c r="VV9" s="37"/>
      <c r="VW9" s="37"/>
      <c r="VX9" s="37"/>
      <c r="VY9" s="37"/>
      <c r="VZ9" s="37"/>
      <c r="WA9" s="37"/>
      <c r="WB9" s="37"/>
      <c r="WC9" s="37"/>
      <c r="WD9" s="37"/>
      <c r="WE9" s="37"/>
      <c r="WF9" s="41"/>
      <c r="WG9" s="41"/>
      <c r="WH9" s="41"/>
      <c r="WI9" s="41"/>
      <c r="WJ9" s="41"/>
      <c r="WK9" s="41"/>
      <c r="WL9" s="41"/>
      <c r="WM9" s="41"/>
      <c r="WN9" s="41"/>
      <c r="WO9" s="41"/>
      <c r="WP9" s="41"/>
      <c r="WQ9" s="41"/>
      <c r="WR9" s="41"/>
      <c r="WS9" s="41"/>
      <c r="WT9" s="41"/>
      <c r="WU9" s="41"/>
      <c r="WV9" s="41"/>
      <c r="WW9" s="41"/>
      <c r="WX9" s="41"/>
      <c r="WY9" s="41"/>
      <c r="WZ9" s="41"/>
      <c r="XA9" s="41"/>
      <c r="XB9" s="41"/>
      <c r="XC9" s="41"/>
      <c r="XD9" s="41"/>
      <c r="XE9" s="41"/>
      <c r="XF9" s="41"/>
      <c r="XG9" s="41"/>
      <c r="XH9" s="41"/>
      <c r="XI9" s="41"/>
      <c r="XJ9" s="42"/>
      <c r="XK9" s="42"/>
      <c r="XL9" s="42"/>
      <c r="XM9" s="42"/>
      <c r="XN9" s="42"/>
      <c r="XO9" s="42"/>
      <c r="XP9" s="42"/>
      <c r="XQ9" s="42"/>
      <c r="XR9" s="42"/>
      <c r="XS9" s="42"/>
      <c r="XT9" s="42"/>
      <c r="XU9" s="42"/>
      <c r="XV9" s="42"/>
      <c r="XW9" s="42"/>
      <c r="XX9" s="42"/>
      <c r="XY9" s="42"/>
      <c r="XZ9" s="42"/>
      <c r="YA9" s="42"/>
      <c r="YB9" s="42"/>
      <c r="YC9" s="42"/>
      <c r="YD9" s="42"/>
      <c r="YE9" s="42"/>
      <c r="YF9" s="42"/>
      <c r="YG9" s="42"/>
      <c r="YH9" s="42"/>
      <c r="YI9" s="45"/>
      <c r="YJ9" s="45"/>
      <c r="YK9" s="45"/>
      <c r="YL9" s="45"/>
      <c r="YM9" s="45"/>
      <c r="YN9" s="45"/>
      <c r="YO9" s="45"/>
      <c r="YP9" s="45"/>
      <c r="YQ9" s="45"/>
      <c r="YR9" s="45"/>
      <c r="YS9" s="45"/>
      <c r="YT9" s="45"/>
      <c r="YU9" s="45"/>
      <c r="YV9" s="45"/>
      <c r="YW9" s="45"/>
      <c r="YX9" s="45"/>
      <c r="YY9" s="45"/>
      <c r="YZ9" s="45"/>
      <c r="ZA9" s="45"/>
      <c r="ZB9" s="45"/>
      <c r="ZC9" s="45"/>
      <c r="ZD9" s="45"/>
      <c r="ZE9" s="45"/>
      <c r="ZF9" s="45"/>
      <c r="ZG9" s="45"/>
      <c r="ZH9" s="45"/>
      <c r="ZI9" s="45"/>
      <c r="ZJ9" s="45"/>
      <c r="ZK9" s="45"/>
      <c r="ZL9" s="45"/>
      <c r="ZM9" s="45"/>
      <c r="ZN9" s="45"/>
      <c r="ZO9" s="45"/>
      <c r="ZP9" s="45"/>
      <c r="ZQ9" s="45"/>
      <c r="ZR9" s="45"/>
      <c r="ZS9" s="45"/>
      <c r="ZT9" s="45"/>
      <c r="ZU9" s="45"/>
      <c r="ZV9" s="45"/>
      <c r="ZW9" s="45"/>
      <c r="ZX9" s="45"/>
      <c r="ZY9" s="45"/>
      <c r="ZZ9" s="45"/>
      <c r="AAA9" s="45"/>
      <c r="AAB9" s="45"/>
      <c r="AAC9" s="45"/>
      <c r="AAD9" s="45"/>
      <c r="AAE9" s="45"/>
      <c r="AAF9" s="45"/>
      <c r="AAG9" s="45"/>
      <c r="AAH9" s="45"/>
      <c r="AAI9" s="45"/>
      <c r="AAJ9" s="45"/>
      <c r="AAK9" s="45"/>
      <c r="AAL9" s="45"/>
      <c r="AAM9" s="45"/>
      <c r="AAN9" s="45"/>
      <c r="AAO9" s="46"/>
      <c r="AAP9" s="46"/>
      <c r="AAQ9" s="46"/>
      <c r="AAR9" s="46"/>
      <c r="AAS9" s="46"/>
      <c r="AAT9" s="46"/>
      <c r="AAU9" s="46"/>
      <c r="AAV9" s="46"/>
      <c r="AAW9" s="46"/>
      <c r="AAX9" s="46"/>
      <c r="AAY9" s="46"/>
      <c r="AAZ9" s="46"/>
      <c r="ABA9" s="46"/>
      <c r="ABB9" s="46"/>
      <c r="ABC9" s="46"/>
      <c r="ABD9" s="46"/>
      <c r="ABE9" s="46"/>
      <c r="ABF9" s="46"/>
      <c r="ABG9" s="46"/>
      <c r="ABH9" s="46"/>
      <c r="ABI9" s="46"/>
      <c r="ABJ9" s="46"/>
      <c r="ABK9" s="46"/>
      <c r="ABL9" s="46"/>
      <c r="ABM9" s="46"/>
      <c r="ABN9" s="46"/>
      <c r="ABO9" s="46"/>
      <c r="ABP9" s="48"/>
      <c r="ABQ9" s="48"/>
      <c r="ABR9" s="48"/>
      <c r="ABS9" s="48"/>
      <c r="ABT9" s="48"/>
      <c r="ABU9" s="48"/>
      <c r="ABV9" s="48"/>
      <c r="ABW9" s="48"/>
      <c r="ABX9" s="48"/>
      <c r="ABY9" s="48"/>
      <c r="ABZ9" s="48"/>
      <c r="ACA9" s="48"/>
      <c r="ACB9" s="48"/>
      <c r="ACC9" s="48"/>
      <c r="ACD9" s="48"/>
      <c r="ACE9" s="48"/>
      <c r="ACF9" s="48"/>
      <c r="ACG9" s="48"/>
      <c r="ACH9" s="48"/>
      <c r="ACI9" s="48"/>
      <c r="ACJ9" s="48"/>
      <c r="ACK9" s="48"/>
      <c r="ACL9" s="48"/>
      <c r="ACM9" s="48"/>
      <c r="ACN9" s="48"/>
      <c r="ACO9" s="51"/>
      <c r="ACP9" s="51"/>
      <c r="ACQ9" s="51"/>
      <c r="ACR9" s="51"/>
      <c r="ACS9" s="51"/>
      <c r="ACT9" s="51"/>
      <c r="ACU9" s="51"/>
      <c r="ACV9" s="51"/>
      <c r="ACW9" s="51"/>
      <c r="ACX9" s="51"/>
      <c r="ACY9" s="51"/>
      <c r="ACZ9" s="51"/>
      <c r="ADA9" s="51"/>
      <c r="ADB9" s="51"/>
      <c r="ADC9" s="51"/>
      <c r="ADD9" s="51"/>
      <c r="ADE9" s="51"/>
      <c r="ADF9" s="51"/>
      <c r="ADG9" s="51"/>
      <c r="ADH9" s="51"/>
      <c r="ADI9" s="51"/>
      <c r="ADJ9" s="51"/>
      <c r="ADK9" s="51"/>
      <c r="ADL9" s="51"/>
      <c r="ADM9" s="51"/>
      <c r="ADN9" s="51"/>
      <c r="ADO9" s="51"/>
      <c r="ADP9" s="51"/>
      <c r="ADQ9" s="51"/>
      <c r="ADR9" s="51"/>
      <c r="ADS9" s="51"/>
      <c r="ADT9" s="51"/>
      <c r="ADU9" s="51"/>
      <c r="ADV9" s="51"/>
      <c r="ADW9" s="51"/>
      <c r="ADX9" s="51"/>
      <c r="ADY9" s="51"/>
      <c r="ADZ9" s="51"/>
      <c r="AEA9" s="51"/>
      <c r="AEB9" s="51"/>
      <c r="AEC9" s="51"/>
      <c r="AED9" s="51"/>
      <c r="AEE9" s="51"/>
      <c r="AEF9" s="51"/>
      <c r="AEG9" s="51"/>
      <c r="AEH9" s="51"/>
      <c r="AEI9" s="51"/>
      <c r="AEJ9" s="51"/>
      <c r="AEK9" s="51"/>
      <c r="AEL9" s="51"/>
      <c r="AEM9" s="51"/>
      <c r="AEN9" s="51"/>
      <c r="AEO9" s="51"/>
      <c r="AEP9" s="51"/>
      <c r="AEQ9" s="51"/>
      <c r="AER9" s="51"/>
      <c r="AES9" s="52"/>
      <c r="AET9" s="52"/>
      <c r="AEU9" s="52"/>
      <c r="AEV9" s="52"/>
      <c r="AEW9" s="52"/>
      <c r="AEX9" s="52"/>
      <c r="AEY9" s="52"/>
      <c r="AEZ9" s="52"/>
      <c r="AFA9" s="52"/>
      <c r="AFB9" s="52"/>
      <c r="AFC9" s="52"/>
      <c r="AFD9" s="52"/>
      <c r="AFE9" s="52"/>
      <c r="AFF9" s="52"/>
      <c r="AFG9" s="52"/>
      <c r="AFH9" s="52"/>
      <c r="AFI9" s="52"/>
      <c r="AFJ9" s="52"/>
      <c r="AFK9" s="52"/>
      <c r="AFL9" s="52"/>
      <c r="AFM9" s="52"/>
      <c r="AFN9" s="52"/>
      <c r="AFO9" s="52"/>
      <c r="AFP9" s="52"/>
      <c r="AFQ9" s="52"/>
      <c r="AFR9" s="52"/>
      <c r="AFS9" s="52"/>
      <c r="AFT9" s="52"/>
      <c r="AFU9" s="52"/>
      <c r="AFV9" s="55"/>
      <c r="AFW9" s="55" t="s">
        <v>130</v>
      </c>
      <c r="AFX9" s="55"/>
      <c r="AFY9" s="55"/>
      <c r="AFZ9" s="55"/>
      <c r="AGA9" s="55"/>
      <c r="AGB9" s="55"/>
      <c r="AGC9" s="55"/>
      <c r="AGD9" s="55"/>
      <c r="AGE9" s="55"/>
      <c r="AGF9" s="55"/>
      <c r="AGG9" s="55"/>
      <c r="AGH9" s="55"/>
      <c r="AGI9" s="55"/>
      <c r="AGJ9" s="55"/>
      <c r="AGK9" s="55"/>
      <c r="AGL9" s="55"/>
      <c r="AGM9" s="55"/>
      <c r="AGN9" s="55"/>
      <c r="AGO9" s="55"/>
      <c r="AGP9" s="55"/>
      <c r="AGQ9" s="55"/>
      <c r="AGR9" s="55"/>
      <c r="AGS9" s="55"/>
      <c r="AGT9" s="55"/>
      <c r="AGU9" s="58"/>
      <c r="AGV9" s="58"/>
      <c r="AGW9" s="58"/>
      <c r="AGX9" s="58"/>
      <c r="AGY9" s="58"/>
      <c r="AGZ9" s="58"/>
      <c r="AHA9" s="58"/>
      <c r="AHB9" s="58"/>
      <c r="AHC9" s="58"/>
      <c r="AHD9" s="58"/>
      <c r="AHE9" s="58"/>
      <c r="AHF9" s="58"/>
      <c r="AHG9" s="58"/>
      <c r="AHH9" s="58"/>
      <c r="AHI9" s="58"/>
      <c r="AHJ9" s="58"/>
      <c r="AHK9" s="58"/>
      <c r="AHL9" s="58"/>
      <c r="AHM9" s="58"/>
      <c r="AHN9" s="58"/>
      <c r="AHO9" s="58"/>
      <c r="AHP9" s="58"/>
      <c r="AHQ9" s="58"/>
      <c r="AHR9" s="58"/>
      <c r="AHS9" s="58"/>
      <c r="AHT9" s="58"/>
      <c r="AHU9" s="58"/>
      <c r="AHV9" s="58"/>
      <c r="AHW9" s="58"/>
      <c r="AHX9" s="58"/>
      <c r="AHY9" s="58"/>
      <c r="AHZ9" s="58"/>
      <c r="AIA9" s="58"/>
      <c r="AIB9" s="58"/>
      <c r="AIC9" s="58"/>
      <c r="AID9" s="58"/>
      <c r="AIE9" s="58"/>
      <c r="AIF9" s="58"/>
      <c r="AIG9" s="58"/>
      <c r="AIH9" s="58"/>
      <c r="AII9" s="58"/>
      <c r="AIJ9" s="58"/>
      <c r="AIK9" s="58"/>
      <c r="AIL9" s="58"/>
      <c r="AIM9" s="58"/>
      <c r="AIN9" s="58"/>
      <c r="AIO9" s="58"/>
      <c r="AIP9" s="58"/>
      <c r="AIQ9" s="58"/>
      <c r="AIR9" s="58"/>
      <c r="AIS9" s="58"/>
      <c r="AIT9" s="58"/>
      <c r="AIU9" s="58"/>
      <c r="AIV9" s="58"/>
      <c r="AIW9" s="58"/>
      <c r="AIX9" s="58"/>
      <c r="AIY9" s="58"/>
      <c r="AIZ9" s="58"/>
      <c r="AJA9" s="58"/>
      <c r="AJB9" s="58"/>
      <c r="AJC9" s="60"/>
      <c r="AJD9" s="60"/>
      <c r="AJE9" s="60"/>
      <c r="AJF9" s="60"/>
      <c r="AJG9" s="60"/>
      <c r="AJH9" s="60"/>
      <c r="AJI9" s="60"/>
      <c r="AJJ9" s="60"/>
      <c r="AJK9" s="60"/>
      <c r="AJL9" s="60"/>
      <c r="AJM9" s="60"/>
      <c r="AJN9" s="60"/>
      <c r="AJO9" s="60"/>
      <c r="AJP9" s="60"/>
      <c r="AJQ9" s="60"/>
      <c r="AJR9" s="60"/>
      <c r="AJS9" s="60"/>
      <c r="AJT9" s="60"/>
      <c r="AJU9" s="60"/>
      <c r="AJV9" s="60"/>
      <c r="AJW9" s="60"/>
      <c r="AJX9" s="60"/>
      <c r="AJY9" s="60"/>
      <c r="AJZ9" s="60"/>
      <c r="AKA9" s="60"/>
      <c r="AKB9" s="60"/>
      <c r="AKC9" s="60"/>
      <c r="AKD9" s="60"/>
      <c r="AKE9" s="60"/>
      <c r="AKF9" s="60"/>
      <c r="AKG9" s="60"/>
      <c r="AKH9" s="60"/>
      <c r="AKI9" s="60"/>
      <c r="AKJ9" s="60"/>
      <c r="AKK9" s="60"/>
      <c r="AKL9" s="60"/>
      <c r="AKM9" s="60"/>
      <c r="AKN9" s="60"/>
      <c r="AKO9" s="60"/>
      <c r="AKP9" s="60"/>
      <c r="AKQ9" s="60"/>
      <c r="AKR9" s="60"/>
      <c r="AKS9" s="60"/>
      <c r="AKT9" s="60"/>
      <c r="AKU9" s="60"/>
      <c r="AKV9" s="60"/>
      <c r="AKW9" s="60"/>
      <c r="AKX9" s="60"/>
      <c r="AKY9" s="60"/>
      <c r="AKZ9" s="60"/>
      <c r="ALA9" s="60"/>
      <c r="ALB9" s="60"/>
      <c r="ALC9" s="60"/>
      <c r="ALD9" s="60"/>
      <c r="ALE9" s="60"/>
      <c r="ALF9" s="60"/>
      <c r="ALG9" s="60"/>
      <c r="ALH9" s="60"/>
      <c r="ALI9" s="60"/>
      <c r="ALJ9" s="60"/>
      <c r="ALK9" s="60"/>
      <c r="ALL9" s="60"/>
      <c r="ALM9" s="60"/>
      <c r="ALN9" s="60"/>
      <c r="ALO9" s="60"/>
      <c r="ALP9" s="60"/>
      <c r="ALQ9" s="60"/>
      <c r="ALR9" s="60"/>
      <c r="ALS9" s="60"/>
      <c r="ALT9" s="60"/>
      <c r="ALU9" s="60"/>
      <c r="ALV9" s="60"/>
      <c r="ALW9" s="60"/>
      <c r="ALX9" s="60"/>
      <c r="ALY9" s="60"/>
      <c r="ALZ9" s="60"/>
      <c r="AMA9" s="60"/>
      <c r="AMB9" s="60"/>
      <c r="AMC9" s="60"/>
      <c r="AMD9" s="60"/>
      <c r="AME9" s="60"/>
      <c r="AMF9" s="60"/>
      <c r="AMG9" s="60"/>
      <c r="AMH9" s="60"/>
      <c r="AMI9" s="60"/>
      <c r="AMJ9" s="60"/>
      <c r="AMK9" s="60"/>
      <c r="AML9" s="60"/>
      <c r="AMM9" s="60"/>
      <c r="AMN9" s="60"/>
      <c r="AMO9" s="60"/>
      <c r="AMP9" s="60"/>
      <c r="AMQ9" s="60"/>
      <c r="AMR9" s="60"/>
      <c r="AMS9" s="60"/>
      <c r="AMT9" s="60"/>
      <c r="AMU9" s="60"/>
      <c r="AMV9" s="60"/>
      <c r="AMW9" s="60"/>
      <c r="AMX9" s="60"/>
      <c r="AMY9" s="60"/>
      <c r="AMZ9" s="60"/>
      <c r="ANA9" s="60"/>
      <c r="ANB9" s="60"/>
      <c r="ANC9" s="60"/>
      <c r="AND9" s="60"/>
      <c r="ANE9" s="60"/>
      <c r="ANF9" s="60"/>
      <c r="ANG9" s="60"/>
      <c r="ANH9" s="60"/>
      <c r="ANI9" s="60"/>
      <c r="ANJ9" s="60"/>
      <c r="ANK9" s="60"/>
      <c r="ANL9" s="60"/>
      <c r="ANM9" s="60"/>
      <c r="ANN9" s="60"/>
      <c r="ANO9" s="60"/>
      <c r="ANP9" s="60"/>
      <c r="ANQ9" s="60"/>
      <c r="ANR9" s="60"/>
      <c r="ANS9" s="60"/>
      <c r="ANT9" s="60"/>
      <c r="ANU9" s="60"/>
      <c r="ANV9" s="60"/>
      <c r="ANW9" s="60"/>
      <c r="ANX9" s="60"/>
      <c r="ANY9" s="60" t="s">
        <v>130</v>
      </c>
      <c r="ANZ9" s="60" t="s">
        <v>130</v>
      </c>
      <c r="AOA9" s="60" t="s">
        <v>130</v>
      </c>
      <c r="AOB9" s="60"/>
      <c r="AOC9" s="60"/>
      <c r="AOD9" s="60"/>
      <c r="AOE9" s="60"/>
      <c r="AOF9" s="60"/>
      <c r="AOG9" s="60"/>
      <c r="AOH9" s="60"/>
      <c r="AOI9" s="60"/>
      <c r="AOJ9" s="60"/>
      <c r="AOK9" s="60"/>
      <c r="AOL9" s="60"/>
      <c r="AOM9" s="60"/>
      <c r="AON9" s="60"/>
      <c r="AOO9" s="60"/>
      <c r="AOP9" s="60"/>
      <c r="AOQ9" s="60"/>
      <c r="AOR9" s="60"/>
      <c r="AOS9" s="60"/>
      <c r="AOT9" s="60"/>
      <c r="AOU9" s="60"/>
      <c r="AOV9" s="60"/>
      <c r="AOW9" s="60"/>
      <c r="AOX9" s="60"/>
      <c r="AOY9" s="60"/>
      <c r="AOZ9" s="60"/>
      <c r="APA9" s="60"/>
      <c r="APB9" s="60"/>
      <c r="APC9" s="60"/>
      <c r="APD9" s="60"/>
      <c r="APE9" s="60"/>
      <c r="APF9" s="60"/>
      <c r="APG9" s="60"/>
      <c r="APH9" s="60"/>
      <c r="API9" s="60"/>
      <c r="APJ9" s="60"/>
      <c r="APK9" s="60"/>
      <c r="APL9" s="60"/>
      <c r="APM9" s="60"/>
      <c r="APN9" s="60"/>
      <c r="APO9" s="60"/>
      <c r="APP9" s="60"/>
      <c r="APQ9" s="60"/>
      <c r="APR9" s="60"/>
      <c r="APS9" s="60"/>
      <c r="APT9" s="60"/>
      <c r="APU9" s="60"/>
      <c r="APV9" s="60"/>
      <c r="APW9" s="60"/>
      <c r="APX9" s="60"/>
      <c r="APY9" s="60"/>
      <c r="APZ9" s="60"/>
      <c r="AQA9" s="60"/>
      <c r="AQB9" s="60"/>
      <c r="AQC9" s="60"/>
      <c r="AQD9" s="60"/>
      <c r="AQE9" s="60"/>
      <c r="AQF9" s="60"/>
      <c r="AQG9" s="60"/>
      <c r="AQH9" s="60"/>
      <c r="AQI9" s="60"/>
      <c r="AQJ9" s="60"/>
      <c r="AQK9" s="60"/>
      <c r="AQL9" s="60"/>
      <c r="AQM9" s="60"/>
      <c r="AQN9" s="60"/>
      <c r="AQO9" s="60"/>
      <c r="AQP9" s="60"/>
      <c r="AQQ9" s="60"/>
      <c r="AQR9" s="65"/>
      <c r="AQS9" s="65"/>
      <c r="AQT9" s="65"/>
      <c r="AQU9" s="65"/>
      <c r="AQV9" s="65"/>
      <c r="AQW9" s="65"/>
      <c r="AQX9" s="65"/>
      <c r="AQY9" s="65"/>
      <c r="AQZ9" s="65"/>
      <c r="ARA9" s="65"/>
      <c r="ARB9" s="65"/>
      <c r="ARC9" s="65"/>
      <c r="ARD9" s="65"/>
      <c r="ARE9" s="65"/>
      <c r="ARF9" s="65"/>
      <c r="ARG9" s="65"/>
      <c r="ARH9" s="65"/>
      <c r="ARI9" s="65"/>
      <c r="ARJ9" s="65"/>
      <c r="ARK9" s="65"/>
      <c r="ARL9" s="65"/>
      <c r="ARM9" s="65"/>
      <c r="ARN9" s="65"/>
      <c r="ARO9" s="65"/>
      <c r="ARP9" s="65"/>
      <c r="ARQ9" s="65"/>
      <c r="ARR9" s="65"/>
      <c r="ARS9" s="65"/>
      <c r="ART9" s="65"/>
      <c r="ARU9" s="65"/>
      <c r="ARV9" s="65"/>
      <c r="ARW9" s="65"/>
      <c r="ARX9" s="65"/>
      <c r="ARY9" s="65"/>
      <c r="ARZ9" s="68"/>
      <c r="ASA9" s="68"/>
      <c r="ASB9" s="68"/>
      <c r="ASC9" s="68"/>
      <c r="ASD9" s="68"/>
      <c r="ASE9" s="68"/>
      <c r="ASF9" s="68"/>
      <c r="ASG9" s="68"/>
      <c r="ASH9" s="68"/>
      <c r="ASI9" s="68"/>
      <c r="ASJ9" s="68"/>
      <c r="ASK9" s="68"/>
      <c r="ASL9" s="68"/>
      <c r="ASM9" s="68"/>
      <c r="ASN9" s="68"/>
      <c r="ASO9" s="68"/>
      <c r="ASP9" s="68"/>
      <c r="ASQ9" s="68"/>
      <c r="ASR9" s="68"/>
      <c r="ASS9" s="68"/>
      <c r="AST9" s="68"/>
      <c r="ASU9" s="68"/>
      <c r="ASV9" s="68"/>
      <c r="ASW9" s="68"/>
      <c r="ASX9" s="68"/>
      <c r="ASY9" s="68"/>
      <c r="ASZ9" s="68"/>
      <c r="ATA9" s="68"/>
      <c r="ATB9" s="68"/>
      <c r="ATC9" s="68"/>
      <c r="ATD9" s="68"/>
      <c r="ATE9" s="68"/>
      <c r="ATF9" s="68"/>
      <c r="ATG9" s="68"/>
      <c r="ATH9" s="68"/>
      <c r="ATI9" s="68"/>
      <c r="ATJ9" s="68"/>
      <c r="ATK9" s="68"/>
      <c r="ATL9" s="70"/>
      <c r="ATM9" s="70"/>
      <c r="ATN9" s="70"/>
      <c r="ATO9" s="70"/>
      <c r="ATP9" s="70"/>
      <c r="ATQ9" s="70"/>
      <c r="ATR9" s="70"/>
      <c r="ATS9" s="70"/>
      <c r="ATT9" s="70"/>
      <c r="ATU9" s="70"/>
      <c r="ATV9" s="70"/>
      <c r="ATW9" s="70"/>
      <c r="ATX9" s="70"/>
      <c r="ATY9" s="70"/>
      <c r="ATZ9" s="70"/>
      <c r="AUA9" s="70"/>
      <c r="AUB9" s="70"/>
      <c r="AUC9" s="70"/>
      <c r="AUD9" s="70"/>
      <c r="AUE9" s="70"/>
      <c r="AUF9" s="70"/>
      <c r="AUG9" s="70"/>
      <c r="AUH9" s="70"/>
      <c r="AUI9" s="70"/>
      <c r="AUJ9" s="70"/>
      <c r="AUK9" s="70"/>
      <c r="AUL9" s="70"/>
      <c r="AUM9" s="70"/>
      <c r="AUN9" s="70"/>
      <c r="AUO9" s="70"/>
      <c r="AUP9" s="70"/>
      <c r="AUQ9" s="70"/>
      <c r="AUR9" s="70"/>
      <c r="AUS9" s="70"/>
      <c r="AUT9" s="70"/>
      <c r="AUU9" s="72"/>
      <c r="AUV9" s="72"/>
      <c r="AUW9" s="72"/>
      <c r="AUX9" s="72"/>
      <c r="AUY9" s="72"/>
      <c r="AUZ9" s="72"/>
      <c r="AVA9" s="72"/>
      <c r="AVB9" s="72"/>
      <c r="AVC9" s="72"/>
      <c r="AVD9" s="72"/>
      <c r="AVE9" s="72"/>
      <c r="AVF9" s="72"/>
      <c r="AVG9" s="72"/>
      <c r="AVH9" s="72"/>
      <c r="AVI9" s="72"/>
      <c r="AVJ9" s="72"/>
      <c r="AVK9" s="72"/>
      <c r="AVL9" s="72"/>
      <c r="AVM9" s="72"/>
      <c r="AVN9" s="72"/>
      <c r="AVO9" s="72"/>
      <c r="AVP9" s="72"/>
      <c r="AVQ9" s="72"/>
      <c r="AVR9" s="72"/>
      <c r="AVS9" s="72"/>
      <c r="AVT9" s="72"/>
      <c r="AVU9" s="72"/>
      <c r="AVV9" s="72"/>
      <c r="AVW9" s="72"/>
      <c r="AVX9" s="72"/>
      <c r="AVY9" s="72"/>
      <c r="AVZ9" s="72"/>
      <c r="AWA9" s="72"/>
      <c r="AWB9" s="74"/>
      <c r="AWC9" s="74"/>
      <c r="AWD9" s="74"/>
      <c r="AWE9" s="74"/>
      <c r="AWF9" s="74"/>
      <c r="AWG9" s="74"/>
      <c r="AWH9" s="74"/>
      <c r="AWI9" s="74"/>
      <c r="AWJ9" s="74"/>
      <c r="AWK9" s="74"/>
      <c r="AWL9" s="74"/>
      <c r="AWM9" s="74"/>
      <c r="AWN9" s="74"/>
      <c r="AWO9" s="74"/>
      <c r="AWP9" s="74"/>
      <c r="AWQ9" s="74"/>
      <c r="AWR9" s="74"/>
      <c r="AWS9" s="74"/>
      <c r="AWT9" s="74"/>
      <c r="AWU9" s="74"/>
      <c r="AWV9" s="74"/>
      <c r="AWW9" s="74"/>
      <c r="AWX9" s="74"/>
      <c r="AWY9" s="74"/>
      <c r="AWZ9" s="74"/>
      <c r="AXA9" s="74"/>
      <c r="AXB9" s="74"/>
      <c r="AXC9" s="74"/>
      <c r="AXD9" s="74"/>
      <c r="AXE9" s="74"/>
      <c r="AXF9" s="74"/>
      <c r="AXG9" s="74"/>
      <c r="AXH9" s="74"/>
      <c r="AXI9" s="74"/>
      <c r="AXJ9" s="74"/>
      <c r="AXK9" s="74"/>
      <c r="AXL9" s="76"/>
      <c r="AXM9" s="76"/>
      <c r="AXN9" s="76"/>
      <c r="AXO9" s="76"/>
      <c r="AXP9" s="76"/>
      <c r="AXQ9" s="76"/>
      <c r="AXR9" s="76"/>
      <c r="AXS9" s="76"/>
      <c r="AXT9" s="76"/>
      <c r="AXU9" s="76"/>
      <c r="AXV9" s="76"/>
      <c r="AXW9" s="76"/>
      <c r="AXX9" s="76"/>
      <c r="AXY9" s="76"/>
      <c r="AXZ9" s="76"/>
      <c r="AYA9" s="76"/>
      <c r="AYB9" s="76"/>
      <c r="AYC9" s="76"/>
      <c r="AYD9" s="76"/>
      <c r="AYE9" s="76"/>
      <c r="AYF9" s="76"/>
      <c r="AYG9" s="76"/>
      <c r="AYH9" s="76"/>
      <c r="AYI9" s="76"/>
      <c r="AYJ9" s="76"/>
      <c r="AYK9" s="76"/>
      <c r="AYL9" s="76"/>
      <c r="AYM9" s="76"/>
      <c r="AYN9" s="76"/>
      <c r="AYO9" s="76"/>
      <c r="AYP9" s="76"/>
      <c r="AYQ9" s="76"/>
      <c r="AYR9" s="76"/>
      <c r="AYS9" s="76"/>
      <c r="AYT9" s="76"/>
      <c r="AYU9" s="78"/>
      <c r="AYV9" s="78"/>
      <c r="AYW9" s="78"/>
      <c r="AYX9" s="78"/>
      <c r="AYY9" s="78"/>
      <c r="AYZ9" s="78"/>
      <c r="AZA9" s="78"/>
      <c r="AZB9" s="78"/>
      <c r="AZC9" s="78"/>
      <c r="AZD9" s="78"/>
      <c r="AZE9" s="78"/>
      <c r="AZF9" s="78"/>
      <c r="AZG9" s="78"/>
      <c r="AZH9" s="78"/>
      <c r="AZI9" s="78"/>
      <c r="AZJ9" s="84"/>
      <c r="AZK9" s="83"/>
      <c r="AZL9" s="83"/>
      <c r="AZM9" s="83"/>
      <c r="AZN9" s="83"/>
      <c r="AZO9" s="83"/>
      <c r="AZP9" s="83"/>
      <c r="AZQ9" s="83"/>
      <c r="AZR9" s="83"/>
      <c r="AZS9" s="83"/>
      <c r="AZT9" s="83"/>
      <c r="AZU9" s="83"/>
      <c r="AZV9" s="83"/>
      <c r="AZW9" s="83"/>
      <c r="AZX9" s="83"/>
      <c r="AZY9" s="83"/>
      <c r="AZZ9" s="83"/>
      <c r="BAA9" s="83"/>
      <c r="BAB9" s="83"/>
      <c r="BAC9" s="83"/>
      <c r="BAD9" s="83"/>
      <c r="BAE9" s="83"/>
      <c r="BAF9" s="83"/>
      <c r="BAG9" s="83"/>
      <c r="BAH9" s="83"/>
      <c r="BAI9" s="83"/>
      <c r="BAJ9" s="83"/>
      <c r="BAK9" s="83"/>
      <c r="BAL9" s="83"/>
      <c r="BAM9" s="83"/>
      <c r="BAN9" s="83"/>
      <c r="BAO9" s="83"/>
      <c r="BAP9" s="83"/>
      <c r="BAQ9" s="83"/>
      <c r="BAR9" s="83"/>
      <c r="BAS9" s="83"/>
      <c r="BAT9" s="83"/>
      <c r="BAU9" s="83"/>
      <c r="BAV9" s="83"/>
      <c r="BAW9" s="83"/>
      <c r="BAX9" s="83"/>
      <c r="BAY9" s="83"/>
      <c r="BAZ9" s="83"/>
      <c r="BBA9" s="83"/>
      <c r="BBB9" s="83"/>
      <c r="BBC9" s="83"/>
      <c r="BBD9" s="83"/>
      <c r="BBE9" s="83"/>
      <c r="BBF9" s="83"/>
      <c r="BBG9" s="83"/>
      <c r="BBH9" s="83"/>
      <c r="BBI9" s="83"/>
      <c r="BBJ9" s="83"/>
      <c r="BBK9" s="83"/>
      <c r="BBL9" s="83"/>
      <c r="BBM9" s="83"/>
      <c r="BBN9" s="83"/>
      <c r="BBO9" s="83"/>
      <c r="BBP9" s="83"/>
      <c r="BBQ9" s="83"/>
      <c r="BBR9" s="83"/>
      <c r="BBS9" s="83"/>
      <c r="BBT9" s="83"/>
      <c r="BBU9" s="83"/>
      <c r="BBV9" s="83"/>
      <c r="BBW9" s="83"/>
      <c r="BBX9" s="83"/>
      <c r="BBY9" s="83"/>
      <c r="BBZ9" s="83"/>
      <c r="BCA9" s="83"/>
      <c r="BCB9" s="83"/>
      <c r="BCC9" s="83"/>
      <c r="BCD9" s="83"/>
      <c r="BCE9" s="83"/>
      <c r="BCF9" s="83"/>
      <c r="BCG9" s="83"/>
      <c r="BCH9" s="83"/>
      <c r="BCI9" s="83"/>
      <c r="BCJ9" s="83"/>
      <c r="BCK9" s="83"/>
      <c r="BCL9" s="83"/>
      <c r="BCM9" s="83"/>
      <c r="BCN9" s="83"/>
      <c r="BCO9" s="83"/>
      <c r="BCP9" s="83"/>
      <c r="BCQ9" s="83"/>
      <c r="BCR9" s="83"/>
      <c r="BCS9" s="83"/>
      <c r="BCT9" s="83"/>
      <c r="BCU9" s="83"/>
      <c r="BCV9" s="83"/>
      <c r="BCW9" s="83"/>
      <c r="BCX9" s="83"/>
      <c r="BCY9" s="83"/>
      <c r="BCZ9" s="83"/>
      <c r="BDA9" s="83"/>
      <c r="BDB9" s="83"/>
      <c r="BDC9" s="83"/>
      <c r="BDD9" s="83"/>
      <c r="BDE9" s="83"/>
      <c r="BDF9" s="83"/>
      <c r="BDG9" s="83"/>
      <c r="BDH9" s="83"/>
      <c r="BDI9" s="83"/>
      <c r="BDJ9" s="83"/>
      <c r="BDK9" s="83"/>
      <c r="BDL9" s="83"/>
      <c r="BDM9" s="83"/>
      <c r="BDN9" s="83"/>
      <c r="BDO9" s="83"/>
      <c r="BDP9" s="83"/>
      <c r="BDQ9" s="83"/>
      <c r="BDR9" s="83"/>
      <c r="BDS9" s="88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Y9" s="123">
        <f t="shared" si="6"/>
        <v>31</v>
      </c>
      <c r="DZZ9" s="32"/>
      <c r="EAA9" s="32"/>
      <c r="EAB9" s="32"/>
      <c r="EAC9" s="32">
        <v>11</v>
      </c>
      <c r="EAD9" s="62">
        <f t="shared" si="3"/>
        <v>0.35483870967741937</v>
      </c>
      <c r="EAE9" s="114">
        <v>12</v>
      </c>
      <c r="EAF9" s="32">
        <f t="shared" si="4"/>
        <v>43</v>
      </c>
      <c r="EAG9" s="32">
        <f t="shared" si="7"/>
        <v>23</v>
      </c>
      <c r="EAH9" s="138">
        <f t="shared" si="8"/>
        <v>0.52173913043478259</v>
      </c>
      <c r="EAI9" s="138">
        <f t="shared" si="9"/>
        <v>0.27906976744186046</v>
      </c>
      <c r="EAJ9" s="138">
        <f t="shared" si="10"/>
        <v>0.47826086956521741</v>
      </c>
      <c r="EAK9" s="139">
        <f t="shared" si="5"/>
        <v>0.72093023255813948</v>
      </c>
      <c r="EAL9" s="138">
        <f t="shared" si="11"/>
        <v>0.2558139534883721</v>
      </c>
      <c r="EAM9" s="138">
        <f t="shared" si="12"/>
        <v>0.27906976744186046</v>
      </c>
      <c r="EAR9" s="206" t="s">
        <v>3542</v>
      </c>
      <c r="EAS9" s="185"/>
      <c r="EAT9" s="185"/>
      <c r="EAU9" s="207"/>
      <c r="EAV9" s="123">
        <f>COUNTIFS($G$3:$DZW$3,5)</f>
        <v>1795</v>
      </c>
      <c r="EAW9" s="126">
        <f>EAV9/$EAB$2</f>
        <v>0.52840741831027382</v>
      </c>
      <c r="EAX9" s="121"/>
      <c r="EAY9" s="206" t="s">
        <v>3542</v>
      </c>
      <c r="EAZ9" s="185"/>
      <c r="EBA9" s="185"/>
      <c r="EBB9" s="207"/>
      <c r="EBC9" s="123">
        <f>COUNTIFS($G$3:$DZW$3,5,$G$51:$DZW$51,"&gt;0")</f>
        <v>482</v>
      </c>
      <c r="EBD9" s="126">
        <f t="shared" si="14"/>
        <v>0.35624538063562455</v>
      </c>
      <c r="EBE9" s="116"/>
      <c r="EBF9" s="116"/>
      <c r="EBG9" s="206" t="s">
        <v>3542</v>
      </c>
      <c r="EBH9" s="185"/>
      <c r="EBI9" s="185"/>
      <c r="EBJ9" s="207"/>
      <c r="EBK9" s="123">
        <f>COUNTIFS($G$130:$DZW$130,5,$G$117:$DZW$117,"&gt;0")</f>
        <v>1359</v>
      </c>
      <c r="EBL9" s="126">
        <f t="shared" si="15"/>
        <v>0.58351223701159294</v>
      </c>
    </row>
    <row r="10" spans="1:3444" ht="29.45" customHeight="1" thickBot="1" x14ac:dyDescent="0.5">
      <c r="A10" s="21">
        <v>1</v>
      </c>
      <c r="B10" s="151" t="s">
        <v>1</v>
      </c>
      <c r="C10" s="152"/>
      <c r="D10" s="152"/>
      <c r="E10" s="152"/>
      <c r="F10" s="153"/>
      <c r="G10" s="5"/>
      <c r="H10" s="5" t="s">
        <v>130</v>
      </c>
      <c r="I10" s="5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 t="s">
        <v>130</v>
      </c>
      <c r="AG10" s="8"/>
      <c r="AH10" s="8"/>
      <c r="AI10" s="8"/>
      <c r="AJ10" s="8" t="s">
        <v>130</v>
      </c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 t="s">
        <v>130</v>
      </c>
      <c r="AZ10" s="8"/>
      <c r="BA10" s="8" t="s">
        <v>130</v>
      </c>
      <c r="BB10" s="8" t="s">
        <v>130</v>
      </c>
      <c r="BC10" s="8"/>
      <c r="BD10" s="8"/>
      <c r="BE10" s="8"/>
      <c r="BF10" s="8"/>
      <c r="BG10" s="8"/>
      <c r="BH10" s="8"/>
      <c r="BI10" s="8"/>
      <c r="BJ10" s="8"/>
      <c r="BK10" s="8"/>
      <c r="BL10" s="8" t="s">
        <v>130</v>
      </c>
      <c r="BM10" s="8" t="s">
        <v>130</v>
      </c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10"/>
      <c r="CH10" s="14"/>
      <c r="CI10" s="17"/>
      <c r="CJ10" s="17"/>
      <c r="CK10" s="17"/>
      <c r="CL10" s="17"/>
      <c r="CM10" s="25"/>
      <c r="CN10" s="25"/>
      <c r="CO10" s="25"/>
      <c r="CP10" s="25"/>
      <c r="CQ10" s="25"/>
      <c r="CR10" s="25"/>
      <c r="CS10" s="25"/>
      <c r="CT10" s="25"/>
      <c r="CU10" s="25"/>
      <c r="CV10" s="25"/>
      <c r="CW10" s="25"/>
      <c r="CX10" s="25"/>
      <c r="CY10" s="25"/>
      <c r="CZ10" s="25"/>
      <c r="DA10" s="25"/>
      <c r="DB10" s="25"/>
      <c r="DC10" s="25"/>
      <c r="DD10" s="25"/>
      <c r="DE10" s="25"/>
      <c r="DF10" s="25"/>
      <c r="DG10" s="25"/>
      <c r="DH10" s="25"/>
      <c r="DI10" s="25"/>
      <c r="DJ10" s="25"/>
      <c r="DK10" s="25"/>
      <c r="DL10" s="25"/>
      <c r="DM10" s="25"/>
      <c r="DN10" s="25"/>
      <c r="DO10" s="25"/>
      <c r="DP10" s="25"/>
      <c r="DQ10" s="25"/>
      <c r="DR10" s="25"/>
      <c r="DS10" s="25"/>
      <c r="DT10" s="25"/>
      <c r="DU10" s="25"/>
      <c r="DV10" s="25"/>
      <c r="DW10" s="25"/>
      <c r="DX10" s="25"/>
      <c r="DY10" s="25"/>
      <c r="DZ10" s="25"/>
      <c r="EA10" s="25" t="s">
        <v>130</v>
      </c>
      <c r="EB10" s="25" t="s">
        <v>130</v>
      </c>
      <c r="EC10" s="25" t="s">
        <v>130</v>
      </c>
      <c r="ED10" s="25" t="s">
        <v>130</v>
      </c>
      <c r="EE10" s="25" t="s">
        <v>130</v>
      </c>
      <c r="EF10" s="25" t="s">
        <v>130</v>
      </c>
      <c r="EG10" s="25"/>
      <c r="EH10" s="25"/>
      <c r="EI10" s="25"/>
      <c r="EJ10" s="25"/>
      <c r="EK10" s="25"/>
      <c r="EL10" s="25"/>
      <c r="EM10" s="25"/>
      <c r="EN10" s="25"/>
      <c r="EO10" s="25"/>
      <c r="EP10" s="25"/>
      <c r="EQ10" s="25"/>
      <c r="ER10" s="25"/>
      <c r="ES10" s="25"/>
      <c r="ET10" s="27"/>
      <c r="EU10" s="27"/>
      <c r="EV10" s="27"/>
      <c r="EW10" s="27"/>
      <c r="EX10" s="27"/>
      <c r="EY10" s="27"/>
      <c r="EZ10" s="27"/>
      <c r="FA10" s="27"/>
      <c r="FB10" s="27"/>
      <c r="FC10" s="27"/>
      <c r="FD10" s="27"/>
      <c r="FE10" s="27"/>
      <c r="FF10" s="27"/>
      <c r="FG10" s="27"/>
      <c r="FH10" s="27"/>
      <c r="FI10" s="27"/>
      <c r="FJ10" s="27"/>
      <c r="FK10" s="27"/>
      <c r="FL10" s="27"/>
      <c r="FM10" s="27"/>
      <c r="FN10" s="27"/>
      <c r="FO10" s="27"/>
      <c r="FP10" s="27"/>
      <c r="FQ10" s="27"/>
      <c r="FR10" s="27"/>
      <c r="FS10" s="27"/>
      <c r="FT10" s="27"/>
      <c r="FU10" s="27"/>
      <c r="FV10" s="27"/>
      <c r="FW10" s="27"/>
      <c r="FX10" s="27"/>
      <c r="FY10" s="27"/>
      <c r="FZ10" s="27"/>
      <c r="GA10" s="27"/>
      <c r="GB10" s="27"/>
      <c r="GC10" s="27"/>
      <c r="GD10" s="27"/>
      <c r="GE10" s="27"/>
      <c r="GF10" s="27"/>
      <c r="GG10" s="27"/>
      <c r="GH10" s="27"/>
      <c r="GI10" s="27"/>
      <c r="GJ10" s="27"/>
      <c r="GK10" s="27"/>
      <c r="GL10" s="27"/>
      <c r="GM10" s="27"/>
      <c r="GN10" s="27"/>
      <c r="GO10" s="27"/>
      <c r="GP10" s="27"/>
      <c r="GQ10" s="27"/>
      <c r="GR10" s="27"/>
      <c r="GS10" s="27"/>
      <c r="GT10" s="27"/>
      <c r="GU10" s="27"/>
      <c r="GV10" s="27"/>
      <c r="GW10" s="27"/>
      <c r="GX10" s="27"/>
      <c r="GY10" s="27"/>
      <c r="GZ10" s="27"/>
      <c r="HA10" s="27"/>
      <c r="HB10" s="27"/>
      <c r="HC10" s="27"/>
      <c r="HD10" s="27"/>
      <c r="HE10" s="27"/>
      <c r="HF10" s="27"/>
      <c r="HG10" s="27"/>
      <c r="HH10" s="27"/>
      <c r="HI10" s="27"/>
      <c r="HJ10" s="27"/>
      <c r="HK10" s="27"/>
      <c r="HL10" s="27"/>
      <c r="HM10" s="27"/>
      <c r="HN10" s="27" t="s">
        <v>130</v>
      </c>
      <c r="HO10" s="27"/>
      <c r="HP10" s="27"/>
      <c r="HQ10" s="27"/>
      <c r="HR10" s="27"/>
      <c r="HS10" s="27"/>
      <c r="HT10" s="27"/>
      <c r="HU10" s="27"/>
      <c r="HV10" s="27"/>
      <c r="HW10" s="27"/>
      <c r="HX10" s="27"/>
      <c r="HY10" s="27"/>
      <c r="HZ10" s="27"/>
      <c r="IA10" s="27"/>
      <c r="IB10" s="27"/>
      <c r="IC10" s="27"/>
      <c r="ID10" s="27"/>
      <c r="IE10" s="27"/>
      <c r="IF10" s="27"/>
      <c r="IG10" s="27"/>
      <c r="IH10" s="27"/>
      <c r="II10" s="27"/>
      <c r="IJ10" s="27"/>
      <c r="IK10" s="27"/>
      <c r="IL10" s="27"/>
      <c r="IM10" s="27"/>
      <c r="IN10" s="27"/>
      <c r="IO10" s="27"/>
      <c r="IP10" s="27"/>
      <c r="IQ10" s="27"/>
      <c r="IR10" s="27"/>
      <c r="IS10" s="27"/>
      <c r="IT10" s="27"/>
      <c r="IU10" s="27"/>
      <c r="IV10" s="27"/>
      <c r="IW10" s="27"/>
      <c r="IX10" s="27"/>
      <c r="IY10" s="27"/>
      <c r="IZ10" s="27"/>
      <c r="JA10" s="27"/>
      <c r="JB10" s="27"/>
      <c r="JC10" s="27"/>
      <c r="JD10" s="27"/>
      <c r="JE10" s="27"/>
      <c r="JF10" s="27"/>
      <c r="JG10" s="27"/>
      <c r="JH10" s="27"/>
      <c r="JI10" s="30"/>
      <c r="JJ10" s="30"/>
      <c r="JK10" s="30"/>
      <c r="JL10" s="30"/>
      <c r="JM10" s="30"/>
      <c r="JN10" s="30"/>
      <c r="JO10" s="30"/>
      <c r="JP10" s="30"/>
      <c r="JQ10" s="30"/>
      <c r="JR10" s="30"/>
      <c r="JS10" s="30"/>
      <c r="JT10" s="30"/>
      <c r="JU10" s="30"/>
      <c r="JV10" s="30"/>
      <c r="JW10" s="30"/>
      <c r="JX10" s="30"/>
      <c r="JY10" s="30"/>
      <c r="JZ10" s="30"/>
      <c r="KA10" s="30"/>
      <c r="KB10" s="30"/>
      <c r="KC10" s="30"/>
      <c r="KD10" s="30"/>
      <c r="KE10" s="30"/>
      <c r="KF10" s="30"/>
      <c r="KG10" s="30"/>
      <c r="KH10" s="30"/>
      <c r="KI10" s="30"/>
      <c r="KJ10" s="30"/>
      <c r="KK10" s="30"/>
      <c r="KL10" s="30"/>
      <c r="KM10" s="30"/>
      <c r="KN10" s="30"/>
      <c r="KO10" s="30"/>
      <c r="KP10" s="30"/>
      <c r="KQ10" s="30"/>
      <c r="KR10" s="30"/>
      <c r="KS10" s="30"/>
      <c r="KT10" s="30"/>
      <c r="KU10" s="30"/>
      <c r="KV10" s="30"/>
      <c r="KW10" s="30"/>
      <c r="KX10" s="30"/>
      <c r="KY10" s="30"/>
      <c r="KZ10" s="30"/>
      <c r="LA10" s="30"/>
      <c r="LB10" s="30"/>
      <c r="LC10" s="30"/>
      <c r="LD10" s="30"/>
      <c r="LE10" s="30"/>
      <c r="LF10" s="30"/>
      <c r="LG10" s="30"/>
      <c r="LH10" s="30"/>
      <c r="LI10" s="30"/>
      <c r="LJ10" s="30"/>
      <c r="LK10" s="30"/>
      <c r="LL10" s="30"/>
      <c r="LM10" s="30"/>
      <c r="LN10" s="30"/>
      <c r="LO10" s="30"/>
      <c r="LP10" s="30"/>
      <c r="LQ10" s="30"/>
      <c r="LR10" s="30"/>
      <c r="LS10" s="30"/>
      <c r="LT10" s="30"/>
      <c r="LU10" s="30"/>
      <c r="LV10" s="30"/>
      <c r="LW10" s="30"/>
      <c r="LX10" s="30"/>
      <c r="LY10" s="30"/>
      <c r="LZ10" s="30"/>
      <c r="MA10" s="33"/>
      <c r="MB10" s="33"/>
      <c r="MC10" s="33"/>
      <c r="MD10" s="33"/>
      <c r="ME10" s="33"/>
      <c r="MF10" s="33"/>
      <c r="MG10" s="33"/>
      <c r="MH10" s="33"/>
      <c r="MI10" s="33"/>
      <c r="MJ10" s="33"/>
      <c r="MK10" s="33"/>
      <c r="ML10" s="33"/>
      <c r="MM10" s="33"/>
      <c r="MN10" s="33"/>
      <c r="MO10" s="33"/>
      <c r="MP10" s="33"/>
      <c r="MQ10" s="33"/>
      <c r="MR10" s="33"/>
      <c r="MS10" s="33"/>
      <c r="MT10" s="33"/>
      <c r="MU10" s="33"/>
      <c r="MV10" s="33"/>
      <c r="MW10" s="33"/>
      <c r="MX10" s="33"/>
      <c r="MY10" s="36"/>
      <c r="MZ10" s="36"/>
      <c r="NA10" s="36"/>
      <c r="NB10" s="36"/>
      <c r="NC10" s="36"/>
      <c r="ND10" s="36"/>
      <c r="NE10" s="36"/>
      <c r="NF10" s="36"/>
      <c r="NG10" s="36"/>
      <c r="NH10" s="36"/>
      <c r="NI10" s="36"/>
      <c r="NJ10" s="36"/>
      <c r="NK10" s="36"/>
      <c r="NL10" s="36"/>
      <c r="NM10" s="36"/>
      <c r="NN10" s="36"/>
      <c r="NO10" s="36"/>
      <c r="NP10" s="36"/>
      <c r="NQ10" s="36"/>
      <c r="NR10" s="36"/>
      <c r="NS10" s="36"/>
      <c r="NT10" s="36"/>
      <c r="NU10" s="36"/>
      <c r="NV10" s="36"/>
      <c r="NW10" s="36"/>
      <c r="NX10" s="36"/>
      <c r="NY10" s="36"/>
      <c r="NZ10" s="36"/>
      <c r="OA10" s="36"/>
      <c r="OB10" s="36"/>
      <c r="OC10" s="36"/>
      <c r="OD10" s="36"/>
      <c r="OE10" s="36"/>
      <c r="OF10" s="36"/>
      <c r="OG10" s="36"/>
      <c r="OH10" s="36"/>
      <c r="OI10" s="36"/>
      <c r="OJ10" s="36"/>
      <c r="OK10" s="36"/>
      <c r="OL10" s="36"/>
      <c r="OM10" s="36"/>
      <c r="ON10" s="36"/>
      <c r="OO10" s="36"/>
      <c r="OP10" s="36"/>
      <c r="OQ10" s="36"/>
      <c r="OR10" s="36"/>
      <c r="OS10" s="36"/>
      <c r="OT10" s="36"/>
      <c r="OU10" s="36"/>
      <c r="OV10" s="36"/>
      <c r="OW10" s="36"/>
      <c r="OX10" s="36"/>
      <c r="OY10" s="36"/>
      <c r="OZ10" s="36"/>
      <c r="PA10" s="36"/>
      <c r="PB10" s="36"/>
      <c r="PC10" s="36"/>
      <c r="PD10" s="36"/>
      <c r="PE10" s="36"/>
      <c r="PF10" s="36"/>
      <c r="PG10" s="36"/>
      <c r="PH10" s="36"/>
      <c r="PI10" s="36"/>
      <c r="PJ10" s="36"/>
      <c r="PK10" s="36"/>
      <c r="PL10" s="36"/>
      <c r="PM10" s="36"/>
      <c r="PN10" s="36"/>
      <c r="PO10" s="36"/>
      <c r="PP10" s="36"/>
      <c r="PQ10" s="36"/>
      <c r="PR10" s="36"/>
      <c r="PS10" s="36"/>
      <c r="PT10" s="36"/>
      <c r="PU10" s="36"/>
      <c r="PV10" s="36"/>
      <c r="PW10" s="36" t="s">
        <v>130</v>
      </c>
      <c r="PX10" s="36"/>
      <c r="PY10" s="36"/>
      <c r="PZ10" s="36"/>
      <c r="QA10" s="36"/>
      <c r="QB10" s="36"/>
      <c r="QC10" s="36"/>
      <c r="QD10" s="36"/>
      <c r="QE10" s="36"/>
      <c r="QF10" s="36"/>
      <c r="QG10" s="36"/>
      <c r="QH10" s="36"/>
      <c r="QI10" s="36"/>
      <c r="QJ10" s="36"/>
      <c r="QK10" s="37"/>
      <c r="QL10" s="37"/>
      <c r="QM10" s="37"/>
      <c r="QN10" s="37"/>
      <c r="QO10" s="37"/>
      <c r="QP10" s="37"/>
      <c r="QQ10" s="37"/>
      <c r="QR10" s="37"/>
      <c r="QS10" s="37"/>
      <c r="QT10" s="37"/>
      <c r="QU10" s="37"/>
      <c r="QV10" s="37"/>
      <c r="QW10" s="37"/>
      <c r="QX10" s="37"/>
      <c r="QY10" s="37"/>
      <c r="QZ10" s="37"/>
      <c r="RA10" s="37"/>
      <c r="RB10" s="37"/>
      <c r="RC10" s="37"/>
      <c r="RD10" s="37"/>
      <c r="RE10" s="37"/>
      <c r="RF10" s="37"/>
      <c r="RG10" s="37"/>
      <c r="RH10" s="37"/>
      <c r="RI10" s="37"/>
      <c r="RJ10" s="37"/>
      <c r="RK10" s="37"/>
      <c r="RL10" s="37"/>
      <c r="RM10" s="37"/>
      <c r="RN10" s="37"/>
      <c r="RO10" s="37"/>
      <c r="RP10" s="37"/>
      <c r="RQ10" s="37"/>
      <c r="RR10" s="37"/>
      <c r="RS10" s="37"/>
      <c r="RT10" s="37"/>
      <c r="RU10" s="37"/>
      <c r="RV10" s="37"/>
      <c r="RW10" s="37"/>
      <c r="RX10" s="37"/>
      <c r="RY10" s="37"/>
      <c r="RZ10" s="37"/>
      <c r="SA10" s="37"/>
      <c r="SB10" s="37"/>
      <c r="SC10" s="37"/>
      <c r="SD10" s="37"/>
      <c r="SE10" s="37"/>
      <c r="SF10" s="37"/>
      <c r="SG10" s="37"/>
      <c r="SH10" s="37"/>
      <c r="SI10" s="37"/>
      <c r="SJ10" s="37"/>
      <c r="SK10" s="37"/>
      <c r="SL10" s="37"/>
      <c r="SM10" s="37"/>
      <c r="SN10" s="37"/>
      <c r="SO10" s="37"/>
      <c r="SP10" s="37"/>
      <c r="SQ10" s="37"/>
      <c r="SR10" s="37"/>
      <c r="SS10" s="37"/>
      <c r="ST10" s="37"/>
      <c r="SU10" s="37"/>
      <c r="SV10" s="37"/>
      <c r="SW10" s="37"/>
      <c r="SX10" s="37"/>
      <c r="SY10" s="37"/>
      <c r="SZ10" s="37"/>
      <c r="TA10" s="37"/>
      <c r="TB10" s="37"/>
      <c r="TC10" s="37"/>
      <c r="TD10" s="37"/>
      <c r="TE10" s="37"/>
      <c r="TF10" s="37"/>
      <c r="TG10" s="37"/>
      <c r="TH10" s="37"/>
      <c r="TI10" s="37"/>
      <c r="TJ10" s="37"/>
      <c r="TK10" s="37"/>
      <c r="TL10" s="37"/>
      <c r="TM10" s="37"/>
      <c r="TN10" s="37"/>
      <c r="TO10" s="37"/>
      <c r="TP10" s="37"/>
      <c r="TQ10" s="37"/>
      <c r="TR10" s="37"/>
      <c r="TS10" s="37"/>
      <c r="TT10" s="37"/>
      <c r="TU10" s="37"/>
      <c r="TV10" s="37"/>
      <c r="TW10" s="37"/>
      <c r="TX10" s="37"/>
      <c r="TY10" s="37"/>
      <c r="TZ10" s="37"/>
      <c r="UA10" s="37"/>
      <c r="UB10" s="37"/>
      <c r="UC10" s="37"/>
      <c r="UD10" s="37"/>
      <c r="UE10" s="37"/>
      <c r="UF10" s="37"/>
      <c r="UG10" s="37"/>
      <c r="UH10" s="37"/>
      <c r="UI10" s="37"/>
      <c r="UJ10" s="37"/>
      <c r="UK10" s="37"/>
      <c r="UL10" s="37"/>
      <c r="UM10" s="37"/>
      <c r="UN10" s="37"/>
      <c r="UO10" s="37"/>
      <c r="UP10" s="37"/>
      <c r="UQ10" s="37"/>
      <c r="UR10" s="37"/>
      <c r="US10" s="37"/>
      <c r="UT10" s="37"/>
      <c r="UU10" s="37"/>
      <c r="UV10" s="37"/>
      <c r="UW10" s="37"/>
      <c r="UX10" s="37"/>
      <c r="UY10" s="37"/>
      <c r="UZ10" s="37"/>
      <c r="VA10" s="37"/>
      <c r="VB10" s="37"/>
      <c r="VC10" s="37"/>
      <c r="VD10" s="37"/>
      <c r="VE10" s="37"/>
      <c r="VF10" s="37"/>
      <c r="VG10" s="37"/>
      <c r="VH10" s="37"/>
      <c r="VI10" s="37"/>
      <c r="VJ10" s="37"/>
      <c r="VK10" s="37"/>
      <c r="VL10" s="37"/>
      <c r="VM10" s="37"/>
      <c r="VN10" s="37"/>
      <c r="VO10" s="37"/>
      <c r="VP10" s="37"/>
      <c r="VQ10" s="37"/>
      <c r="VR10" s="37"/>
      <c r="VS10" s="37"/>
      <c r="VT10" s="37"/>
      <c r="VU10" s="37"/>
      <c r="VV10" s="37"/>
      <c r="VW10" s="37"/>
      <c r="VX10" s="37"/>
      <c r="VY10" s="37"/>
      <c r="VZ10" s="37"/>
      <c r="WA10" s="37"/>
      <c r="WB10" s="37"/>
      <c r="WC10" s="37"/>
      <c r="WD10" s="37"/>
      <c r="WE10" s="37"/>
      <c r="WF10" s="41"/>
      <c r="WG10" s="41"/>
      <c r="WH10" s="41"/>
      <c r="WI10" s="41"/>
      <c r="WJ10" s="41"/>
      <c r="WK10" s="41"/>
      <c r="WL10" s="41"/>
      <c r="WM10" s="41"/>
      <c r="WN10" s="41"/>
      <c r="WO10" s="41"/>
      <c r="WP10" s="41"/>
      <c r="WQ10" s="41"/>
      <c r="WR10" s="41"/>
      <c r="WS10" s="41"/>
      <c r="WT10" s="41"/>
      <c r="WU10" s="41"/>
      <c r="WV10" s="41"/>
      <c r="WW10" s="41"/>
      <c r="WX10" s="41"/>
      <c r="WY10" s="41"/>
      <c r="WZ10" s="41"/>
      <c r="XA10" s="41"/>
      <c r="XB10" s="41"/>
      <c r="XC10" s="41"/>
      <c r="XD10" s="41"/>
      <c r="XE10" s="41"/>
      <c r="XF10" s="41"/>
      <c r="XG10" s="41"/>
      <c r="XH10" s="41"/>
      <c r="XI10" s="41" t="s">
        <v>130</v>
      </c>
      <c r="XJ10" s="42"/>
      <c r="XK10" s="42"/>
      <c r="XL10" s="42"/>
      <c r="XM10" s="42"/>
      <c r="XN10" s="42"/>
      <c r="XO10" s="42"/>
      <c r="XP10" s="42"/>
      <c r="XQ10" s="42"/>
      <c r="XR10" s="42"/>
      <c r="XS10" s="42"/>
      <c r="XT10" s="42"/>
      <c r="XU10" s="42"/>
      <c r="XV10" s="42"/>
      <c r="XW10" s="42"/>
      <c r="XX10" s="42"/>
      <c r="XY10" s="42"/>
      <c r="XZ10" s="42"/>
      <c r="YA10" s="42"/>
      <c r="YB10" s="42"/>
      <c r="YC10" s="42"/>
      <c r="YD10" s="42"/>
      <c r="YE10" s="42"/>
      <c r="YF10" s="42"/>
      <c r="YG10" s="42"/>
      <c r="YH10" s="42"/>
      <c r="YI10" s="45"/>
      <c r="YJ10" s="45"/>
      <c r="YK10" s="45"/>
      <c r="YL10" s="45"/>
      <c r="YM10" s="45"/>
      <c r="YN10" s="45"/>
      <c r="YO10" s="45"/>
      <c r="YP10" s="45"/>
      <c r="YQ10" s="45"/>
      <c r="YR10" s="45"/>
      <c r="YS10" s="45"/>
      <c r="YT10" s="45"/>
      <c r="YU10" s="45"/>
      <c r="YV10" s="45"/>
      <c r="YW10" s="45"/>
      <c r="YX10" s="45"/>
      <c r="YY10" s="45"/>
      <c r="YZ10" s="45"/>
      <c r="ZA10" s="45"/>
      <c r="ZB10" s="45"/>
      <c r="ZC10" s="45"/>
      <c r="ZD10" s="45"/>
      <c r="ZE10" s="45"/>
      <c r="ZF10" s="45"/>
      <c r="ZG10" s="45"/>
      <c r="ZH10" s="45"/>
      <c r="ZI10" s="45"/>
      <c r="ZJ10" s="45"/>
      <c r="ZK10" s="45"/>
      <c r="ZL10" s="45"/>
      <c r="ZM10" s="45"/>
      <c r="ZN10" s="45"/>
      <c r="ZO10" s="45"/>
      <c r="ZP10" s="45"/>
      <c r="ZQ10" s="45"/>
      <c r="ZR10" s="45"/>
      <c r="ZS10" s="45"/>
      <c r="ZT10" s="45"/>
      <c r="ZU10" s="45"/>
      <c r="ZV10" s="45"/>
      <c r="ZW10" s="45"/>
      <c r="ZX10" s="45"/>
      <c r="ZY10" s="45"/>
      <c r="ZZ10" s="45"/>
      <c r="AAA10" s="45"/>
      <c r="AAB10" s="45"/>
      <c r="AAC10" s="45"/>
      <c r="AAD10" s="45"/>
      <c r="AAE10" s="45"/>
      <c r="AAF10" s="45" t="s">
        <v>130</v>
      </c>
      <c r="AAG10" s="45"/>
      <c r="AAH10" s="45"/>
      <c r="AAI10" s="45"/>
      <c r="AAJ10" s="45"/>
      <c r="AAK10" s="45"/>
      <c r="AAL10" s="45"/>
      <c r="AAM10" s="45"/>
      <c r="AAN10" s="45"/>
      <c r="AAO10" s="46"/>
      <c r="AAP10" s="46"/>
      <c r="AAQ10" s="46"/>
      <c r="AAR10" s="46"/>
      <c r="AAS10" s="46"/>
      <c r="AAT10" s="46"/>
      <c r="AAU10" s="46"/>
      <c r="AAV10" s="46"/>
      <c r="AAW10" s="46"/>
      <c r="AAX10" s="46"/>
      <c r="AAY10" s="46"/>
      <c r="AAZ10" s="46"/>
      <c r="ABA10" s="46"/>
      <c r="ABB10" s="46"/>
      <c r="ABC10" s="46"/>
      <c r="ABD10" s="46"/>
      <c r="ABE10" s="46"/>
      <c r="ABF10" s="46"/>
      <c r="ABG10" s="46"/>
      <c r="ABH10" s="46"/>
      <c r="ABI10" s="46"/>
      <c r="ABJ10" s="46"/>
      <c r="ABK10" s="46"/>
      <c r="ABL10" s="46"/>
      <c r="ABM10" s="46"/>
      <c r="ABN10" s="46"/>
      <c r="ABO10" s="46"/>
      <c r="ABP10" s="48"/>
      <c r="ABQ10" s="48"/>
      <c r="ABR10" s="48"/>
      <c r="ABS10" s="48"/>
      <c r="ABT10" s="48"/>
      <c r="ABU10" s="48"/>
      <c r="ABV10" s="48"/>
      <c r="ABW10" s="48"/>
      <c r="ABX10" s="48"/>
      <c r="ABY10" s="48"/>
      <c r="ABZ10" s="48"/>
      <c r="ACA10" s="48"/>
      <c r="ACB10" s="48"/>
      <c r="ACC10" s="48"/>
      <c r="ACD10" s="48"/>
      <c r="ACE10" s="48"/>
      <c r="ACF10" s="48"/>
      <c r="ACG10" s="48"/>
      <c r="ACH10" s="48"/>
      <c r="ACI10" s="48"/>
      <c r="ACJ10" s="48"/>
      <c r="ACK10" s="48"/>
      <c r="ACL10" s="48"/>
      <c r="ACM10" s="48"/>
      <c r="ACN10" s="48"/>
      <c r="ACO10" s="51" t="s">
        <v>130</v>
      </c>
      <c r="ACP10" s="51"/>
      <c r="ACQ10" s="51"/>
      <c r="ACR10" s="51"/>
      <c r="ACS10" s="51"/>
      <c r="ACT10" s="51"/>
      <c r="ACU10" s="51"/>
      <c r="ACV10" s="51"/>
      <c r="ACW10" s="51"/>
      <c r="ACX10" s="51"/>
      <c r="ACY10" s="51"/>
      <c r="ACZ10" s="51"/>
      <c r="ADA10" s="51"/>
      <c r="ADB10" s="51"/>
      <c r="ADC10" s="51"/>
      <c r="ADD10" s="51"/>
      <c r="ADE10" s="51"/>
      <c r="ADF10" s="51"/>
      <c r="ADG10" s="51"/>
      <c r="ADH10" s="51"/>
      <c r="ADI10" s="51"/>
      <c r="ADJ10" s="51"/>
      <c r="ADK10" s="51"/>
      <c r="ADL10" s="51"/>
      <c r="ADM10" s="51"/>
      <c r="ADN10" s="51"/>
      <c r="ADO10" s="51"/>
      <c r="ADP10" s="51"/>
      <c r="ADQ10" s="51"/>
      <c r="ADR10" s="51"/>
      <c r="ADS10" s="51"/>
      <c r="ADT10" s="51"/>
      <c r="ADU10" s="51"/>
      <c r="ADV10" s="51"/>
      <c r="ADW10" s="51"/>
      <c r="ADX10" s="51"/>
      <c r="ADY10" s="51"/>
      <c r="ADZ10" s="51"/>
      <c r="AEA10" s="51"/>
      <c r="AEB10" s="51"/>
      <c r="AEC10" s="51"/>
      <c r="AED10" s="51"/>
      <c r="AEE10" s="51"/>
      <c r="AEF10" s="51"/>
      <c r="AEG10" s="51"/>
      <c r="AEH10" s="51"/>
      <c r="AEI10" s="51"/>
      <c r="AEJ10" s="51"/>
      <c r="AEK10" s="51"/>
      <c r="AEL10" s="51"/>
      <c r="AEM10" s="51"/>
      <c r="AEN10" s="51"/>
      <c r="AEO10" s="51"/>
      <c r="AEP10" s="51"/>
      <c r="AEQ10" s="51"/>
      <c r="AER10" s="51"/>
      <c r="AES10" s="52"/>
      <c r="AET10" s="52"/>
      <c r="AEU10" s="52"/>
      <c r="AEV10" s="52"/>
      <c r="AEW10" s="52"/>
      <c r="AEX10" s="52"/>
      <c r="AEY10" s="52"/>
      <c r="AEZ10" s="52"/>
      <c r="AFA10" s="52"/>
      <c r="AFB10" s="52"/>
      <c r="AFC10" s="52"/>
      <c r="AFD10" s="52"/>
      <c r="AFE10" s="52"/>
      <c r="AFF10" s="52"/>
      <c r="AFG10" s="52"/>
      <c r="AFH10" s="52"/>
      <c r="AFI10" s="52"/>
      <c r="AFJ10" s="52"/>
      <c r="AFK10" s="52"/>
      <c r="AFL10" s="52"/>
      <c r="AFM10" s="52"/>
      <c r="AFN10" s="52"/>
      <c r="AFO10" s="52"/>
      <c r="AFP10" s="52"/>
      <c r="AFQ10" s="52"/>
      <c r="AFR10" s="52"/>
      <c r="AFS10" s="52"/>
      <c r="AFT10" s="52"/>
      <c r="AFU10" s="52"/>
      <c r="AFV10" s="55"/>
      <c r="AFW10" s="55"/>
      <c r="AFX10" s="55"/>
      <c r="AFY10" s="55"/>
      <c r="AFZ10" s="55"/>
      <c r="AGA10" s="55"/>
      <c r="AGB10" s="55"/>
      <c r="AGC10" s="55"/>
      <c r="AGD10" s="55"/>
      <c r="AGE10" s="55"/>
      <c r="AGF10" s="55"/>
      <c r="AGG10" s="55"/>
      <c r="AGH10" s="55"/>
      <c r="AGI10" s="55"/>
      <c r="AGJ10" s="55"/>
      <c r="AGK10" s="55"/>
      <c r="AGL10" s="55"/>
      <c r="AGM10" s="55"/>
      <c r="AGN10" s="55"/>
      <c r="AGO10" s="55"/>
      <c r="AGP10" s="55"/>
      <c r="AGQ10" s="55"/>
      <c r="AGR10" s="55"/>
      <c r="AGS10" s="55"/>
      <c r="AGT10" s="55"/>
      <c r="AGU10" s="58"/>
      <c r="AGV10" s="58"/>
      <c r="AGW10" s="58"/>
      <c r="AGX10" s="58"/>
      <c r="AGY10" s="58"/>
      <c r="AGZ10" s="58"/>
      <c r="AHA10" s="58"/>
      <c r="AHB10" s="58"/>
      <c r="AHC10" s="58"/>
      <c r="AHD10" s="58"/>
      <c r="AHE10" s="58"/>
      <c r="AHF10" s="58"/>
      <c r="AHG10" s="58"/>
      <c r="AHH10" s="58"/>
      <c r="AHI10" s="58"/>
      <c r="AHJ10" s="58"/>
      <c r="AHK10" s="58"/>
      <c r="AHL10" s="58"/>
      <c r="AHM10" s="58"/>
      <c r="AHN10" s="58"/>
      <c r="AHO10" s="58"/>
      <c r="AHP10" s="58"/>
      <c r="AHQ10" s="58"/>
      <c r="AHR10" s="58"/>
      <c r="AHS10" s="58"/>
      <c r="AHT10" s="58"/>
      <c r="AHU10" s="58"/>
      <c r="AHV10" s="58"/>
      <c r="AHW10" s="58"/>
      <c r="AHX10" s="58"/>
      <c r="AHY10" s="58"/>
      <c r="AHZ10" s="58"/>
      <c r="AIA10" s="58"/>
      <c r="AIB10" s="58"/>
      <c r="AIC10" s="58"/>
      <c r="AID10" s="58"/>
      <c r="AIE10" s="58"/>
      <c r="AIF10" s="58"/>
      <c r="AIG10" s="58"/>
      <c r="AIH10" s="58"/>
      <c r="AII10" s="58"/>
      <c r="AIJ10" s="58"/>
      <c r="AIK10" s="58"/>
      <c r="AIL10" s="58"/>
      <c r="AIM10" s="58"/>
      <c r="AIN10" s="58"/>
      <c r="AIO10" s="58"/>
      <c r="AIP10" s="58"/>
      <c r="AIQ10" s="58"/>
      <c r="AIR10" s="58"/>
      <c r="AIS10" s="58"/>
      <c r="AIT10" s="58"/>
      <c r="AIU10" s="58"/>
      <c r="AIV10" s="58"/>
      <c r="AIW10" s="58"/>
      <c r="AIX10" s="58"/>
      <c r="AIY10" s="58"/>
      <c r="AIZ10" s="58"/>
      <c r="AJA10" s="58"/>
      <c r="AJB10" s="58"/>
      <c r="AJC10" s="60"/>
      <c r="AJD10" s="60"/>
      <c r="AJE10" s="60"/>
      <c r="AJF10" s="60"/>
      <c r="AJG10" s="60"/>
      <c r="AJH10" s="60"/>
      <c r="AJI10" s="60"/>
      <c r="AJJ10" s="60"/>
      <c r="AJK10" s="60"/>
      <c r="AJL10" s="60"/>
      <c r="AJM10" s="60"/>
      <c r="AJN10" s="60"/>
      <c r="AJO10" s="60"/>
      <c r="AJP10" s="60"/>
      <c r="AJQ10" s="60"/>
      <c r="AJR10" s="60"/>
      <c r="AJS10" s="60"/>
      <c r="AJT10" s="60"/>
      <c r="AJU10" s="60"/>
      <c r="AJV10" s="60"/>
      <c r="AJW10" s="60"/>
      <c r="AJX10" s="60"/>
      <c r="AJY10" s="60"/>
      <c r="AJZ10" s="60"/>
      <c r="AKA10" s="60"/>
      <c r="AKB10" s="60"/>
      <c r="AKC10" s="60"/>
      <c r="AKD10" s="60"/>
      <c r="AKE10" s="60"/>
      <c r="AKF10" s="60"/>
      <c r="AKG10" s="60"/>
      <c r="AKH10" s="60"/>
      <c r="AKI10" s="60"/>
      <c r="AKJ10" s="60"/>
      <c r="AKK10" s="60"/>
      <c r="AKL10" s="60"/>
      <c r="AKM10" s="60"/>
      <c r="AKN10" s="60"/>
      <c r="AKO10" s="60"/>
      <c r="AKP10" s="60"/>
      <c r="AKQ10" s="60"/>
      <c r="AKR10" s="60"/>
      <c r="AKS10" s="60"/>
      <c r="AKT10" s="60"/>
      <c r="AKU10" s="60"/>
      <c r="AKV10" s="60"/>
      <c r="AKW10" s="60"/>
      <c r="AKX10" s="60"/>
      <c r="AKY10" s="60"/>
      <c r="AKZ10" s="60"/>
      <c r="ALA10" s="60"/>
      <c r="ALB10" s="60"/>
      <c r="ALC10" s="60"/>
      <c r="ALD10" s="60"/>
      <c r="ALE10" s="60"/>
      <c r="ALF10" s="60"/>
      <c r="ALG10" s="60"/>
      <c r="ALH10" s="60"/>
      <c r="ALI10" s="60"/>
      <c r="ALJ10" s="60"/>
      <c r="ALK10" s="60"/>
      <c r="ALL10" s="60"/>
      <c r="ALM10" s="60"/>
      <c r="ALN10" s="60"/>
      <c r="ALO10" s="60"/>
      <c r="ALP10" s="60"/>
      <c r="ALQ10" s="60"/>
      <c r="ALR10" s="60"/>
      <c r="ALS10" s="60"/>
      <c r="ALT10" s="60"/>
      <c r="ALU10" s="60"/>
      <c r="ALV10" s="60"/>
      <c r="ALW10" s="60"/>
      <c r="ALX10" s="60"/>
      <c r="ALY10" s="60"/>
      <c r="ALZ10" s="60"/>
      <c r="AMA10" s="60"/>
      <c r="AMB10" s="60"/>
      <c r="AMC10" s="60"/>
      <c r="AMD10" s="60"/>
      <c r="AME10" s="60"/>
      <c r="AMF10" s="60"/>
      <c r="AMG10" s="60"/>
      <c r="AMH10" s="60"/>
      <c r="AMI10" s="60"/>
      <c r="AMJ10" s="60"/>
      <c r="AMK10" s="60"/>
      <c r="AML10" s="60"/>
      <c r="AMM10" s="60"/>
      <c r="AMN10" s="60"/>
      <c r="AMO10" s="60"/>
      <c r="AMP10" s="60"/>
      <c r="AMQ10" s="60"/>
      <c r="AMR10" s="60"/>
      <c r="AMS10" s="60"/>
      <c r="AMT10" s="60"/>
      <c r="AMU10" s="60"/>
      <c r="AMV10" s="60"/>
      <c r="AMW10" s="60"/>
      <c r="AMX10" s="60"/>
      <c r="AMY10" s="60"/>
      <c r="AMZ10" s="60"/>
      <c r="ANA10" s="60"/>
      <c r="ANB10" s="60"/>
      <c r="ANC10" s="60"/>
      <c r="AND10" s="60"/>
      <c r="ANE10" s="60"/>
      <c r="ANF10" s="60"/>
      <c r="ANG10" s="60"/>
      <c r="ANH10" s="60"/>
      <c r="ANI10" s="60"/>
      <c r="ANJ10" s="60"/>
      <c r="ANK10" s="60"/>
      <c r="ANL10" s="60"/>
      <c r="ANM10" s="60"/>
      <c r="ANN10" s="60"/>
      <c r="ANO10" s="60"/>
      <c r="ANP10" s="60"/>
      <c r="ANQ10" s="60"/>
      <c r="ANR10" s="60"/>
      <c r="ANS10" s="60"/>
      <c r="ANT10" s="60"/>
      <c r="ANU10" s="60"/>
      <c r="ANV10" s="60"/>
      <c r="ANW10" s="60"/>
      <c r="ANX10" s="60"/>
      <c r="ANY10" s="60"/>
      <c r="ANZ10" s="60"/>
      <c r="AOA10" s="60"/>
      <c r="AOB10" s="60" t="s">
        <v>130</v>
      </c>
      <c r="AOC10" s="60" t="s">
        <v>130</v>
      </c>
      <c r="AOD10" s="60" t="s">
        <v>130</v>
      </c>
      <c r="AOE10" s="60" t="s">
        <v>130</v>
      </c>
      <c r="AOF10" s="60" t="s">
        <v>130</v>
      </c>
      <c r="AOG10" s="60" t="s">
        <v>130</v>
      </c>
      <c r="AOH10" s="60" t="s">
        <v>130</v>
      </c>
      <c r="AOI10" s="60" t="s">
        <v>130</v>
      </c>
      <c r="AOJ10" s="60" t="s">
        <v>130</v>
      </c>
      <c r="AOK10" s="60" t="s">
        <v>130</v>
      </c>
      <c r="AOL10" s="60" t="s">
        <v>130</v>
      </c>
      <c r="AOM10" s="60" t="s">
        <v>130</v>
      </c>
      <c r="AON10" s="60" t="s">
        <v>130</v>
      </c>
      <c r="AOO10" s="60" t="s">
        <v>130</v>
      </c>
      <c r="AOP10" s="60" t="s">
        <v>130</v>
      </c>
      <c r="AOQ10" s="60" t="s">
        <v>130</v>
      </c>
      <c r="AOR10" s="60" t="s">
        <v>130</v>
      </c>
      <c r="AOS10" s="60" t="s">
        <v>130</v>
      </c>
      <c r="AOT10" s="60" t="s">
        <v>130</v>
      </c>
      <c r="AOU10" s="60" t="s">
        <v>130</v>
      </c>
      <c r="AOV10" s="60" t="s">
        <v>130</v>
      </c>
      <c r="AOW10" s="60" t="s">
        <v>130</v>
      </c>
      <c r="AOX10" s="60" t="s">
        <v>130</v>
      </c>
      <c r="AOY10" s="60" t="s">
        <v>130</v>
      </c>
      <c r="AOZ10" s="60" t="s">
        <v>130</v>
      </c>
      <c r="APA10" s="60" t="s">
        <v>130</v>
      </c>
      <c r="APB10" s="60" t="s">
        <v>130</v>
      </c>
      <c r="APC10" s="60" t="s">
        <v>130</v>
      </c>
      <c r="APD10" s="60" t="s">
        <v>130</v>
      </c>
      <c r="APE10" s="60" t="s">
        <v>130</v>
      </c>
      <c r="APF10" s="60" t="s">
        <v>130</v>
      </c>
      <c r="APG10" s="60" t="s">
        <v>130</v>
      </c>
      <c r="APH10" s="60" t="s">
        <v>130</v>
      </c>
      <c r="API10" s="60" t="s">
        <v>130</v>
      </c>
      <c r="APJ10" s="60" t="s">
        <v>130</v>
      </c>
      <c r="APK10" s="60" t="s">
        <v>130</v>
      </c>
      <c r="APL10" s="60" t="s">
        <v>130</v>
      </c>
      <c r="APM10" s="60" t="s">
        <v>130</v>
      </c>
      <c r="APN10" s="60" t="s">
        <v>130</v>
      </c>
      <c r="APO10" s="60" t="s">
        <v>130</v>
      </c>
      <c r="APP10" s="60" t="s">
        <v>130</v>
      </c>
      <c r="APQ10" s="60" t="s">
        <v>130</v>
      </c>
      <c r="APR10" s="60" t="s">
        <v>130</v>
      </c>
      <c r="APS10" s="60" t="s">
        <v>130</v>
      </c>
      <c r="APT10" s="60" t="s">
        <v>130</v>
      </c>
      <c r="APU10" s="60" t="s">
        <v>130</v>
      </c>
      <c r="APV10" s="60" t="s">
        <v>130</v>
      </c>
      <c r="APW10" s="60" t="s">
        <v>130</v>
      </c>
      <c r="APX10" s="60" t="s">
        <v>130</v>
      </c>
      <c r="APY10" s="60"/>
      <c r="APZ10" s="60"/>
      <c r="AQA10" s="60"/>
      <c r="AQB10" s="60"/>
      <c r="AQC10" s="60"/>
      <c r="AQD10" s="60"/>
      <c r="AQE10" s="60"/>
      <c r="AQF10" s="60"/>
      <c r="AQG10" s="60"/>
      <c r="AQH10" s="60"/>
      <c r="AQI10" s="60"/>
      <c r="AQJ10" s="60"/>
      <c r="AQK10" s="60"/>
      <c r="AQL10" s="60"/>
      <c r="AQM10" s="60"/>
      <c r="AQN10" s="60"/>
      <c r="AQO10" s="60"/>
      <c r="AQP10" s="60"/>
      <c r="AQQ10" s="60"/>
      <c r="AQR10" s="65"/>
      <c r="AQS10" s="65"/>
      <c r="AQT10" s="65"/>
      <c r="AQU10" s="65"/>
      <c r="AQV10" s="65"/>
      <c r="AQW10" s="65"/>
      <c r="AQX10" s="65"/>
      <c r="AQY10" s="65"/>
      <c r="AQZ10" s="65"/>
      <c r="ARA10" s="65"/>
      <c r="ARB10" s="65"/>
      <c r="ARC10" s="65"/>
      <c r="ARD10" s="65"/>
      <c r="ARE10" s="65"/>
      <c r="ARF10" s="65"/>
      <c r="ARG10" s="65"/>
      <c r="ARH10" s="65"/>
      <c r="ARI10" s="65"/>
      <c r="ARJ10" s="65"/>
      <c r="ARK10" s="65"/>
      <c r="ARL10" s="65"/>
      <c r="ARM10" s="65"/>
      <c r="ARN10" s="65"/>
      <c r="ARO10" s="65"/>
      <c r="ARP10" s="65"/>
      <c r="ARQ10" s="65"/>
      <c r="ARR10" s="65"/>
      <c r="ARS10" s="65"/>
      <c r="ART10" s="65"/>
      <c r="ARU10" s="65"/>
      <c r="ARV10" s="65"/>
      <c r="ARW10" s="65"/>
      <c r="ARX10" s="65"/>
      <c r="ARY10" s="65"/>
      <c r="ARZ10" s="68"/>
      <c r="ASA10" s="68"/>
      <c r="ASB10" s="68"/>
      <c r="ASC10" s="68"/>
      <c r="ASD10" s="68"/>
      <c r="ASE10" s="68"/>
      <c r="ASF10" s="68"/>
      <c r="ASG10" s="68"/>
      <c r="ASH10" s="68"/>
      <c r="ASI10" s="68"/>
      <c r="ASJ10" s="68"/>
      <c r="ASK10" s="68"/>
      <c r="ASL10" s="68"/>
      <c r="ASM10" s="68"/>
      <c r="ASN10" s="68"/>
      <c r="ASO10" s="68"/>
      <c r="ASP10" s="68"/>
      <c r="ASQ10" s="68"/>
      <c r="ASR10" s="68"/>
      <c r="ASS10" s="68"/>
      <c r="AST10" s="68"/>
      <c r="ASU10" s="68"/>
      <c r="ASV10" s="68"/>
      <c r="ASW10" s="68"/>
      <c r="ASX10" s="68"/>
      <c r="ASY10" s="68"/>
      <c r="ASZ10" s="68"/>
      <c r="ATA10" s="68"/>
      <c r="ATB10" s="68"/>
      <c r="ATC10" s="68"/>
      <c r="ATD10" s="68"/>
      <c r="ATE10" s="68"/>
      <c r="ATF10" s="68"/>
      <c r="ATG10" s="68"/>
      <c r="ATH10" s="68"/>
      <c r="ATI10" s="68"/>
      <c r="ATJ10" s="68"/>
      <c r="ATK10" s="68"/>
      <c r="ATL10" s="70"/>
      <c r="ATM10" s="70"/>
      <c r="ATN10" s="70"/>
      <c r="ATO10" s="70"/>
      <c r="ATP10" s="70"/>
      <c r="ATQ10" s="70"/>
      <c r="ATR10" s="70"/>
      <c r="ATS10" s="70"/>
      <c r="ATT10" s="70"/>
      <c r="ATU10" s="70"/>
      <c r="ATV10" s="70"/>
      <c r="ATW10" s="70"/>
      <c r="ATX10" s="70"/>
      <c r="ATY10" s="70"/>
      <c r="ATZ10" s="70"/>
      <c r="AUA10" s="70"/>
      <c r="AUB10" s="70"/>
      <c r="AUC10" s="70"/>
      <c r="AUD10" s="70"/>
      <c r="AUE10" s="70"/>
      <c r="AUF10" s="70"/>
      <c r="AUG10" s="70"/>
      <c r="AUH10" s="70"/>
      <c r="AUI10" s="70"/>
      <c r="AUJ10" s="70"/>
      <c r="AUK10" s="70"/>
      <c r="AUL10" s="70"/>
      <c r="AUM10" s="70"/>
      <c r="AUN10" s="70"/>
      <c r="AUO10" s="70"/>
      <c r="AUP10" s="70"/>
      <c r="AUQ10" s="70"/>
      <c r="AUR10" s="70"/>
      <c r="AUS10" s="70"/>
      <c r="AUT10" s="70"/>
      <c r="AUU10" s="72"/>
      <c r="AUV10" s="72"/>
      <c r="AUW10" s="72"/>
      <c r="AUX10" s="72"/>
      <c r="AUY10" s="72"/>
      <c r="AUZ10" s="72"/>
      <c r="AVA10" s="72"/>
      <c r="AVB10" s="72"/>
      <c r="AVC10" s="72"/>
      <c r="AVD10" s="72"/>
      <c r="AVE10" s="72"/>
      <c r="AVF10" s="72"/>
      <c r="AVG10" s="72"/>
      <c r="AVH10" s="72"/>
      <c r="AVI10" s="72"/>
      <c r="AVJ10" s="72"/>
      <c r="AVK10" s="72"/>
      <c r="AVL10" s="72"/>
      <c r="AVM10" s="72"/>
      <c r="AVN10" s="72"/>
      <c r="AVO10" s="72"/>
      <c r="AVP10" s="72"/>
      <c r="AVQ10" s="72"/>
      <c r="AVR10" s="72"/>
      <c r="AVS10" s="72"/>
      <c r="AVT10" s="72"/>
      <c r="AVU10" s="72"/>
      <c r="AVV10" s="72"/>
      <c r="AVW10" s="72"/>
      <c r="AVX10" s="72"/>
      <c r="AVY10" s="72"/>
      <c r="AVZ10" s="72"/>
      <c r="AWA10" s="72"/>
      <c r="AWB10" s="74"/>
      <c r="AWC10" s="74"/>
      <c r="AWD10" s="74"/>
      <c r="AWE10" s="74"/>
      <c r="AWF10" s="74"/>
      <c r="AWG10" s="74"/>
      <c r="AWH10" s="74"/>
      <c r="AWI10" s="74"/>
      <c r="AWJ10" s="74"/>
      <c r="AWK10" s="74"/>
      <c r="AWL10" s="74"/>
      <c r="AWM10" s="74"/>
      <c r="AWN10" s="74"/>
      <c r="AWO10" s="74"/>
      <c r="AWP10" s="74"/>
      <c r="AWQ10" s="74"/>
      <c r="AWR10" s="74"/>
      <c r="AWS10" s="74"/>
      <c r="AWT10" s="74"/>
      <c r="AWU10" s="74"/>
      <c r="AWV10" s="74"/>
      <c r="AWW10" s="74"/>
      <c r="AWX10" s="74"/>
      <c r="AWY10" s="74"/>
      <c r="AWZ10" s="74"/>
      <c r="AXA10" s="74"/>
      <c r="AXB10" s="74"/>
      <c r="AXC10" s="74"/>
      <c r="AXD10" s="74"/>
      <c r="AXE10" s="74"/>
      <c r="AXF10" s="74"/>
      <c r="AXG10" s="74"/>
      <c r="AXH10" s="74"/>
      <c r="AXI10" s="74"/>
      <c r="AXJ10" s="74"/>
      <c r="AXK10" s="74"/>
      <c r="AXL10" s="76"/>
      <c r="AXM10" s="76"/>
      <c r="AXN10" s="76"/>
      <c r="AXO10" s="76"/>
      <c r="AXP10" s="76"/>
      <c r="AXQ10" s="76"/>
      <c r="AXR10" s="76"/>
      <c r="AXS10" s="76"/>
      <c r="AXT10" s="76"/>
      <c r="AXU10" s="76"/>
      <c r="AXV10" s="76"/>
      <c r="AXW10" s="76"/>
      <c r="AXX10" s="76"/>
      <c r="AXY10" s="76"/>
      <c r="AXZ10" s="76"/>
      <c r="AYA10" s="76"/>
      <c r="AYB10" s="76"/>
      <c r="AYC10" s="76"/>
      <c r="AYD10" s="76"/>
      <c r="AYE10" s="76"/>
      <c r="AYF10" s="76"/>
      <c r="AYG10" s="76"/>
      <c r="AYH10" s="76"/>
      <c r="AYI10" s="76"/>
      <c r="AYJ10" s="76"/>
      <c r="AYK10" s="76"/>
      <c r="AYL10" s="76"/>
      <c r="AYM10" s="76"/>
      <c r="AYN10" s="76"/>
      <c r="AYO10" s="76"/>
      <c r="AYP10" s="76"/>
      <c r="AYQ10" s="76"/>
      <c r="AYR10" s="76"/>
      <c r="AYS10" s="76"/>
      <c r="AYT10" s="76"/>
      <c r="AYU10" s="78"/>
      <c r="AYV10" s="78"/>
      <c r="AYW10" s="78"/>
      <c r="AYX10" s="78"/>
      <c r="AYY10" s="78"/>
      <c r="AYZ10" s="78"/>
      <c r="AZA10" s="78"/>
      <c r="AZB10" s="78"/>
      <c r="AZC10" s="78"/>
      <c r="AZD10" s="78"/>
      <c r="AZE10" s="78"/>
      <c r="AZF10" s="78"/>
      <c r="AZG10" s="78"/>
      <c r="AZH10" s="78"/>
      <c r="AZI10" s="78"/>
      <c r="AZJ10" s="84"/>
      <c r="AZK10" s="83"/>
      <c r="AZL10" s="83"/>
      <c r="AZM10" s="83"/>
      <c r="AZN10" s="83"/>
      <c r="AZO10" s="83"/>
      <c r="AZP10" s="83"/>
      <c r="AZQ10" s="83"/>
      <c r="AZR10" s="83"/>
      <c r="AZS10" s="83"/>
      <c r="AZT10" s="83"/>
      <c r="AZU10" s="83"/>
      <c r="AZV10" s="83"/>
      <c r="AZW10" s="83"/>
      <c r="AZX10" s="83"/>
      <c r="AZY10" s="83"/>
      <c r="AZZ10" s="83"/>
      <c r="BAA10" s="83"/>
      <c r="BAB10" s="83"/>
      <c r="BAC10" s="83"/>
      <c r="BAD10" s="83"/>
      <c r="BAE10" s="83"/>
      <c r="BAF10" s="83"/>
      <c r="BAG10" s="83"/>
      <c r="BAH10" s="83"/>
      <c r="BAI10" s="83"/>
      <c r="BAJ10" s="83"/>
      <c r="BAK10" s="83"/>
      <c r="BAL10" s="83"/>
      <c r="BAM10" s="83"/>
      <c r="BAN10" s="83"/>
      <c r="BAO10" s="83"/>
      <c r="BAP10" s="83"/>
      <c r="BAQ10" s="83"/>
      <c r="BAR10" s="83"/>
      <c r="BAS10" s="83"/>
      <c r="BAT10" s="83"/>
      <c r="BAU10" s="83"/>
      <c r="BAV10" s="83"/>
      <c r="BAW10" s="83"/>
      <c r="BAX10" s="83"/>
      <c r="BAY10" s="83"/>
      <c r="BAZ10" s="83"/>
      <c r="BBA10" s="83"/>
      <c r="BBB10" s="83"/>
      <c r="BBC10" s="83"/>
      <c r="BBD10" s="83"/>
      <c r="BBE10" s="83"/>
      <c r="BBF10" s="83"/>
      <c r="BBG10" s="83"/>
      <c r="BBH10" s="83"/>
      <c r="BBI10" s="83"/>
      <c r="BBJ10" s="83"/>
      <c r="BBK10" s="83"/>
      <c r="BBL10" s="83"/>
      <c r="BBM10" s="83"/>
      <c r="BBN10" s="83"/>
      <c r="BBO10" s="83"/>
      <c r="BBP10" s="83"/>
      <c r="BBQ10" s="83"/>
      <c r="BBR10" s="83"/>
      <c r="BBS10" s="83"/>
      <c r="BBT10" s="83"/>
      <c r="BBU10" s="83"/>
      <c r="BBV10" s="83"/>
      <c r="BBW10" s="83"/>
      <c r="BBX10" s="83"/>
      <c r="BBY10" s="83"/>
      <c r="BBZ10" s="83"/>
      <c r="BCA10" s="83"/>
      <c r="BCB10" s="83"/>
      <c r="BCC10" s="83"/>
      <c r="BCD10" s="83"/>
      <c r="BCE10" s="83"/>
      <c r="BCF10" s="83"/>
      <c r="BCG10" s="83"/>
      <c r="BCH10" s="83"/>
      <c r="BCI10" s="83"/>
      <c r="BCJ10" s="83"/>
      <c r="BCK10" s="83"/>
      <c r="BCL10" s="83"/>
      <c r="BCM10" s="83"/>
      <c r="BCN10" s="83"/>
      <c r="BCO10" s="83"/>
      <c r="BCP10" s="83"/>
      <c r="BCQ10" s="83"/>
      <c r="BCR10" s="83"/>
      <c r="BCS10" s="83"/>
      <c r="BCT10" s="83"/>
      <c r="BCU10" s="83"/>
      <c r="BCV10" s="83"/>
      <c r="BCW10" s="83"/>
      <c r="BCX10" s="83"/>
      <c r="BCY10" s="83"/>
      <c r="BCZ10" s="83"/>
      <c r="BDA10" s="83"/>
      <c r="BDB10" s="83"/>
      <c r="BDC10" s="83"/>
      <c r="BDD10" s="83"/>
      <c r="BDE10" s="83"/>
      <c r="BDF10" s="83"/>
      <c r="BDG10" s="83"/>
      <c r="BDH10" s="83"/>
      <c r="BDI10" s="83"/>
      <c r="BDJ10" s="83"/>
      <c r="BDK10" s="83"/>
      <c r="BDL10" s="83"/>
      <c r="BDM10" s="83"/>
      <c r="BDN10" s="83"/>
      <c r="BDO10" s="83"/>
      <c r="BDP10" s="83"/>
      <c r="BDQ10" s="83"/>
      <c r="BDR10" s="83"/>
      <c r="BDS10" s="88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Y10" s="123">
        <f t="shared" si="6"/>
        <v>68</v>
      </c>
      <c r="DZZ10" s="32"/>
      <c r="EAA10" s="32"/>
      <c r="EAB10" s="32"/>
      <c r="EAC10" s="32">
        <v>18</v>
      </c>
      <c r="EAD10" s="62">
        <f t="shared" si="3"/>
        <v>0.26470588235294118</v>
      </c>
      <c r="EAE10" s="114">
        <v>12</v>
      </c>
      <c r="EAF10" s="32">
        <f t="shared" si="4"/>
        <v>80</v>
      </c>
      <c r="EAG10" s="32">
        <f t="shared" si="7"/>
        <v>30</v>
      </c>
      <c r="EAH10" s="138">
        <f t="shared" si="8"/>
        <v>0.4</v>
      </c>
      <c r="EAI10" s="138">
        <f t="shared" si="9"/>
        <v>0.15</v>
      </c>
      <c r="EAJ10" s="138">
        <f t="shared" si="10"/>
        <v>0.6</v>
      </c>
      <c r="EAK10" s="139">
        <f t="shared" si="5"/>
        <v>0.85</v>
      </c>
      <c r="EAL10" s="138">
        <f t="shared" si="11"/>
        <v>0.22500000000000001</v>
      </c>
      <c r="EAM10" s="138">
        <f t="shared" si="12"/>
        <v>0.15</v>
      </c>
      <c r="EAR10" s="212" t="s">
        <v>3552</v>
      </c>
      <c r="EAS10" s="212"/>
      <c r="EAT10" s="212"/>
      <c r="EAU10" s="212"/>
      <c r="EAV10" s="123">
        <f>COUNTIFS($G$3:$DZW$3,6)</f>
        <v>56</v>
      </c>
      <c r="EAW10" s="126">
        <f>EAV10/$EAB$2</f>
        <v>1.6485133941713276E-2</v>
      </c>
      <c r="EAX10" s="121"/>
      <c r="EAY10" s="208" t="s">
        <v>3552</v>
      </c>
      <c r="EAZ10" s="209"/>
      <c r="EBA10" s="209"/>
      <c r="EBB10" s="210"/>
      <c r="EBC10" s="123">
        <f>COUNTIFS($G$3:$DZW$3,6,$G$51:$DZW$51,"&gt;0")</f>
        <v>27</v>
      </c>
      <c r="EBD10" s="126">
        <f t="shared" si="14"/>
        <v>1.9955654101995565E-2</v>
      </c>
      <c r="EBE10" s="116"/>
      <c r="EBF10" s="116"/>
      <c r="EBG10" s="208" t="s">
        <v>3552</v>
      </c>
      <c r="EBH10" s="209"/>
      <c r="EBI10" s="209"/>
      <c r="EBJ10" s="210"/>
      <c r="EBK10">
        <f>COUNTIFS($G$130:$DZW$130,6,$G$117:$DZW$117,"&gt;0")</f>
        <v>45</v>
      </c>
      <c r="EBL10" s="126">
        <f t="shared" si="15"/>
        <v>1.9321597252039503E-2</v>
      </c>
    </row>
    <row r="11" spans="1:3444" ht="15.6" customHeight="1" thickBot="1" x14ac:dyDescent="0.5">
      <c r="A11" s="21">
        <v>1</v>
      </c>
      <c r="B11" s="151" t="s">
        <v>2</v>
      </c>
      <c r="C11" s="152"/>
      <c r="D11" s="152"/>
      <c r="E11" s="152"/>
      <c r="F11" s="153"/>
      <c r="G11" s="5"/>
      <c r="H11" s="5" t="s">
        <v>130</v>
      </c>
      <c r="I11" s="5" t="s">
        <v>130</v>
      </c>
      <c r="J11" s="8"/>
      <c r="K11" s="8"/>
      <c r="L11" s="8"/>
      <c r="M11" s="8"/>
      <c r="N11" s="8"/>
      <c r="O11" s="8"/>
      <c r="P11" s="8"/>
      <c r="Q11" s="8"/>
      <c r="R11" s="8" t="s">
        <v>130</v>
      </c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 t="s">
        <v>130</v>
      </c>
      <c r="AZ11" s="8"/>
      <c r="BA11" s="8" t="s">
        <v>130</v>
      </c>
      <c r="BB11" s="8" t="s">
        <v>130</v>
      </c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10"/>
      <c r="CH11" s="14"/>
      <c r="CI11" s="17"/>
      <c r="CJ11" s="17"/>
      <c r="CK11" s="17"/>
      <c r="CL11" s="17"/>
      <c r="CM11" s="25"/>
      <c r="CN11" s="25"/>
      <c r="CO11" s="25"/>
      <c r="CP11" s="25"/>
      <c r="CQ11" s="25"/>
      <c r="CR11" s="25"/>
      <c r="CS11" s="25"/>
      <c r="CT11" s="25"/>
      <c r="CU11" s="25"/>
      <c r="CV11" s="25"/>
      <c r="CW11" s="25"/>
      <c r="CX11" s="25"/>
      <c r="CY11" s="25"/>
      <c r="CZ11" s="25"/>
      <c r="DA11" s="25"/>
      <c r="DB11" s="25"/>
      <c r="DC11" s="25"/>
      <c r="DD11" s="25"/>
      <c r="DE11" s="25"/>
      <c r="DF11" s="25"/>
      <c r="DG11" s="25"/>
      <c r="DH11" s="25"/>
      <c r="DI11" s="25"/>
      <c r="DJ11" s="25"/>
      <c r="DK11" s="25"/>
      <c r="DL11" s="25"/>
      <c r="DM11" s="25"/>
      <c r="DN11" s="25"/>
      <c r="DO11" s="25"/>
      <c r="DP11" s="25"/>
      <c r="DQ11" s="25"/>
      <c r="DR11" s="25"/>
      <c r="DS11" s="25"/>
      <c r="DT11" s="25"/>
      <c r="DU11" s="25"/>
      <c r="DV11" s="25"/>
      <c r="DW11" s="25"/>
      <c r="DX11" s="25"/>
      <c r="DY11" s="25"/>
      <c r="DZ11" s="25"/>
      <c r="EA11" s="25"/>
      <c r="EB11" s="25"/>
      <c r="EC11" s="25"/>
      <c r="ED11" s="25"/>
      <c r="EE11" s="25"/>
      <c r="EF11" s="25"/>
      <c r="EG11" s="25" t="s">
        <v>130</v>
      </c>
      <c r="EH11" s="25" t="s">
        <v>130</v>
      </c>
      <c r="EI11" s="25" t="s">
        <v>130</v>
      </c>
      <c r="EJ11" s="25" t="s">
        <v>130</v>
      </c>
      <c r="EK11" s="25"/>
      <c r="EL11" s="25"/>
      <c r="EM11" s="25"/>
      <c r="EN11" s="25"/>
      <c r="EO11" s="25"/>
      <c r="EP11" s="25"/>
      <c r="EQ11" s="25"/>
      <c r="ER11" s="25"/>
      <c r="ES11" s="25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  <c r="IS11" s="27"/>
      <c r="IT11" s="27"/>
      <c r="IU11" s="27"/>
      <c r="IV11" s="27"/>
      <c r="IW11" s="27"/>
      <c r="IX11" s="27"/>
      <c r="IY11" s="27"/>
      <c r="IZ11" s="27"/>
      <c r="JA11" s="27"/>
      <c r="JB11" s="27"/>
      <c r="JC11" s="27"/>
      <c r="JD11" s="27"/>
      <c r="JE11" s="27"/>
      <c r="JF11" s="27"/>
      <c r="JG11" s="27"/>
      <c r="JH11" s="27"/>
      <c r="JI11" s="30"/>
      <c r="JJ11" s="30"/>
      <c r="JK11" s="30"/>
      <c r="JL11" s="30"/>
      <c r="JM11" s="30"/>
      <c r="JN11" s="30"/>
      <c r="JO11" s="30"/>
      <c r="JP11" s="30"/>
      <c r="JQ11" s="30"/>
      <c r="JR11" s="30"/>
      <c r="JS11" s="30"/>
      <c r="JT11" s="30"/>
      <c r="JU11" s="30"/>
      <c r="JV11" s="30"/>
      <c r="JW11" s="30"/>
      <c r="JX11" s="30"/>
      <c r="JY11" s="30"/>
      <c r="JZ11" s="30"/>
      <c r="KA11" s="30"/>
      <c r="KB11" s="30"/>
      <c r="KC11" s="30"/>
      <c r="KD11" s="30"/>
      <c r="KE11" s="30"/>
      <c r="KF11" s="30"/>
      <c r="KG11" s="30"/>
      <c r="KH11" s="30"/>
      <c r="KI11" s="30"/>
      <c r="KJ11" s="30"/>
      <c r="KK11" s="30"/>
      <c r="KL11" s="30"/>
      <c r="KM11" s="30"/>
      <c r="KN11" s="30"/>
      <c r="KO11" s="30"/>
      <c r="KP11" s="30"/>
      <c r="KQ11" s="30"/>
      <c r="KR11" s="30"/>
      <c r="KS11" s="30"/>
      <c r="KT11" s="30"/>
      <c r="KU11" s="30"/>
      <c r="KV11" s="30"/>
      <c r="KW11" s="30"/>
      <c r="KX11" s="30"/>
      <c r="KY11" s="30"/>
      <c r="KZ11" s="30"/>
      <c r="LA11" s="30"/>
      <c r="LB11" s="30"/>
      <c r="LC11" s="30"/>
      <c r="LD11" s="30"/>
      <c r="LE11" s="30"/>
      <c r="LF11" s="30"/>
      <c r="LG11" s="30"/>
      <c r="LH11" s="30"/>
      <c r="LI11" s="30"/>
      <c r="LJ11" s="30"/>
      <c r="LK11" s="30"/>
      <c r="LL11" s="30"/>
      <c r="LM11" s="30"/>
      <c r="LN11" s="30"/>
      <c r="LO11" s="30"/>
      <c r="LP11" s="30"/>
      <c r="LQ11" s="30"/>
      <c r="LR11" s="30"/>
      <c r="LS11" s="30"/>
      <c r="LT11" s="30"/>
      <c r="LU11" s="30"/>
      <c r="LV11" s="30"/>
      <c r="LW11" s="30"/>
      <c r="LX11" s="30"/>
      <c r="LY11" s="30"/>
      <c r="LZ11" s="30"/>
      <c r="MA11" s="33"/>
      <c r="MB11" s="33"/>
      <c r="MC11" s="33"/>
      <c r="MD11" s="33"/>
      <c r="ME11" s="33"/>
      <c r="MF11" s="33"/>
      <c r="MG11" s="33"/>
      <c r="MH11" s="33"/>
      <c r="MI11" s="33"/>
      <c r="MJ11" s="33"/>
      <c r="MK11" s="33"/>
      <c r="ML11" s="33"/>
      <c r="MM11" s="33"/>
      <c r="MN11" s="33"/>
      <c r="MO11" s="33"/>
      <c r="MP11" s="33"/>
      <c r="MQ11" s="33"/>
      <c r="MR11" s="33"/>
      <c r="MS11" s="33"/>
      <c r="MT11" s="33"/>
      <c r="MU11" s="33"/>
      <c r="MV11" s="33"/>
      <c r="MW11" s="33"/>
      <c r="MX11" s="33"/>
      <c r="MY11" s="36"/>
      <c r="MZ11" s="36"/>
      <c r="NA11" s="36"/>
      <c r="NB11" s="36"/>
      <c r="NC11" s="36"/>
      <c r="ND11" s="36"/>
      <c r="NE11" s="36"/>
      <c r="NF11" s="36"/>
      <c r="NG11" s="36"/>
      <c r="NH11" s="36"/>
      <c r="NI11" s="36"/>
      <c r="NJ11" s="36"/>
      <c r="NK11" s="36"/>
      <c r="NL11" s="36"/>
      <c r="NM11" s="36"/>
      <c r="NN11" s="36"/>
      <c r="NO11" s="36"/>
      <c r="NP11" s="36"/>
      <c r="NQ11" s="36"/>
      <c r="NR11" s="36"/>
      <c r="NS11" s="36"/>
      <c r="NT11" s="36"/>
      <c r="NU11" s="36"/>
      <c r="NV11" s="36"/>
      <c r="NW11" s="36"/>
      <c r="NX11" s="36"/>
      <c r="NY11" s="36"/>
      <c r="NZ11" s="36"/>
      <c r="OA11" s="36"/>
      <c r="OB11" s="36"/>
      <c r="OC11" s="36"/>
      <c r="OD11" s="36"/>
      <c r="OE11" s="36"/>
      <c r="OF11" s="36"/>
      <c r="OG11" s="36"/>
      <c r="OH11" s="36"/>
      <c r="OI11" s="36"/>
      <c r="OJ11" s="36"/>
      <c r="OK11" s="36"/>
      <c r="OL11" s="36"/>
      <c r="OM11" s="36"/>
      <c r="ON11" s="36"/>
      <c r="OO11" s="36"/>
      <c r="OP11" s="36"/>
      <c r="OQ11" s="36"/>
      <c r="OR11" s="36"/>
      <c r="OS11" s="36"/>
      <c r="OT11" s="36"/>
      <c r="OU11" s="36"/>
      <c r="OV11" s="36"/>
      <c r="OW11" s="36"/>
      <c r="OX11" s="36"/>
      <c r="OY11" s="36"/>
      <c r="OZ11" s="36"/>
      <c r="PA11" s="36"/>
      <c r="PB11" s="36"/>
      <c r="PC11" s="36"/>
      <c r="PD11" s="36"/>
      <c r="PE11" s="36"/>
      <c r="PF11" s="36"/>
      <c r="PG11" s="36"/>
      <c r="PH11" s="36"/>
      <c r="PI11" s="36"/>
      <c r="PJ11" s="36"/>
      <c r="PK11" s="36"/>
      <c r="PL11" s="36"/>
      <c r="PM11" s="36"/>
      <c r="PN11" s="36"/>
      <c r="PO11" s="36"/>
      <c r="PP11" s="36"/>
      <c r="PQ11" s="36"/>
      <c r="PR11" s="36"/>
      <c r="PS11" s="36"/>
      <c r="PT11" s="36"/>
      <c r="PU11" s="36"/>
      <c r="PV11" s="36"/>
      <c r="PW11" s="36"/>
      <c r="PX11" s="36"/>
      <c r="PY11" s="36"/>
      <c r="PZ11" s="36"/>
      <c r="QA11" s="36"/>
      <c r="QB11" s="36"/>
      <c r="QC11" s="36"/>
      <c r="QD11" s="36"/>
      <c r="QE11" s="36"/>
      <c r="QF11" s="36"/>
      <c r="QG11" s="36"/>
      <c r="QH11" s="36"/>
      <c r="QI11" s="36"/>
      <c r="QJ11" s="36"/>
      <c r="QK11" s="37"/>
      <c r="QL11" s="37"/>
      <c r="QM11" s="37"/>
      <c r="QN11" s="37"/>
      <c r="QO11" s="37"/>
      <c r="QP11" s="37"/>
      <c r="QQ11" s="37"/>
      <c r="QR11" s="37"/>
      <c r="QS11" s="37"/>
      <c r="QT11" s="37"/>
      <c r="QU11" s="37"/>
      <c r="QV11" s="37"/>
      <c r="QW11" s="108"/>
      <c r="QX11" s="37"/>
      <c r="QY11" s="37"/>
      <c r="QZ11" s="37"/>
      <c r="RA11" s="37"/>
      <c r="RB11" s="37"/>
      <c r="RC11" s="37"/>
      <c r="RD11" s="37"/>
      <c r="RE11" s="37"/>
      <c r="RF11" s="37"/>
      <c r="RG11" s="37"/>
      <c r="RH11" s="37"/>
      <c r="RI11" s="37"/>
      <c r="RJ11" s="37"/>
      <c r="RK11" s="37"/>
      <c r="RL11" s="37"/>
      <c r="RM11" s="37"/>
      <c r="RN11" s="37"/>
      <c r="RO11" s="37"/>
      <c r="RP11" s="37"/>
      <c r="RQ11" s="37"/>
      <c r="RR11" s="37"/>
      <c r="RS11" s="37"/>
      <c r="RT11" s="37"/>
      <c r="RU11" s="37"/>
      <c r="RV11" s="37"/>
      <c r="RW11" s="37"/>
      <c r="RX11" s="37"/>
      <c r="RY11" s="37"/>
      <c r="RZ11" s="37"/>
      <c r="SA11" s="37"/>
      <c r="SB11" s="37"/>
      <c r="SC11" s="37"/>
      <c r="SD11" s="37"/>
      <c r="SE11" s="37"/>
      <c r="SF11" s="37"/>
      <c r="SG11" s="37"/>
      <c r="SH11" s="37"/>
      <c r="SI11" s="37"/>
      <c r="SJ11" s="37"/>
      <c r="SK11" s="37"/>
      <c r="SL11" s="37"/>
      <c r="SM11" s="37"/>
      <c r="SN11" s="37"/>
      <c r="SO11" s="37"/>
      <c r="SP11" s="37"/>
      <c r="SQ11" s="37"/>
      <c r="SR11" s="37"/>
      <c r="SS11" s="37"/>
      <c r="ST11" s="37"/>
      <c r="SU11" s="37"/>
      <c r="SV11" s="37"/>
      <c r="SW11" s="37"/>
      <c r="SX11" s="37"/>
      <c r="SY11" s="37"/>
      <c r="SZ11" s="37"/>
      <c r="TA11" s="37"/>
      <c r="TB11" s="37"/>
      <c r="TC11" s="37"/>
      <c r="TD11" s="37"/>
      <c r="TE11" s="37"/>
      <c r="TF11" s="37"/>
      <c r="TG11" s="37"/>
      <c r="TH11" s="37"/>
      <c r="TI11" s="37"/>
      <c r="TJ11" s="37"/>
      <c r="TK11" s="37"/>
      <c r="TL11" s="37"/>
      <c r="TM11" s="37"/>
      <c r="TN11" s="37"/>
      <c r="TO11" s="37"/>
      <c r="TP11" s="37"/>
      <c r="TQ11" s="37"/>
      <c r="TR11" s="37"/>
      <c r="TS11" s="37"/>
      <c r="TT11" s="37"/>
      <c r="TU11" s="37"/>
      <c r="TV11" s="37"/>
      <c r="TW11" s="37"/>
      <c r="TX11" s="37"/>
      <c r="TY11" s="37"/>
      <c r="TZ11" s="37"/>
      <c r="UA11" s="37"/>
      <c r="UB11" s="37"/>
      <c r="UC11" s="37"/>
      <c r="UD11" s="37"/>
      <c r="UE11" s="37"/>
      <c r="UF11" s="37"/>
      <c r="UG11" s="37"/>
      <c r="UH11" s="37"/>
      <c r="UI11" s="37"/>
      <c r="UJ11" s="37"/>
      <c r="UK11" s="37"/>
      <c r="UL11" s="37"/>
      <c r="UM11" s="37"/>
      <c r="UN11" s="37"/>
      <c r="UO11" s="37"/>
      <c r="UP11" s="37"/>
      <c r="UQ11" s="37"/>
      <c r="UR11" s="37"/>
      <c r="US11" s="37"/>
      <c r="UT11" s="37"/>
      <c r="UU11" s="37"/>
      <c r="UV11" s="37"/>
      <c r="UW11" s="37"/>
      <c r="UX11" s="37"/>
      <c r="UY11" s="37"/>
      <c r="UZ11" s="37"/>
      <c r="VA11" s="37"/>
      <c r="VB11" s="37"/>
      <c r="VC11" s="37"/>
      <c r="VD11" s="37"/>
      <c r="VE11" s="37"/>
      <c r="VF11" s="37"/>
      <c r="VG11" s="37"/>
      <c r="VH11" s="37"/>
      <c r="VI11" s="37"/>
      <c r="VJ11" s="37"/>
      <c r="VK11" s="37"/>
      <c r="VL11" s="37"/>
      <c r="VM11" s="37"/>
      <c r="VN11" s="37"/>
      <c r="VO11" s="37"/>
      <c r="VP11" s="37"/>
      <c r="VQ11" s="37"/>
      <c r="VR11" s="37"/>
      <c r="VS11" s="37"/>
      <c r="VT11" s="37"/>
      <c r="VU11" s="37"/>
      <c r="VV11" s="37"/>
      <c r="VW11" s="37"/>
      <c r="VX11" s="37"/>
      <c r="VY11" s="37"/>
      <c r="VZ11" s="37"/>
      <c r="WA11" s="37"/>
      <c r="WB11" s="37"/>
      <c r="WC11" s="37"/>
      <c r="WD11" s="37"/>
      <c r="WE11" s="37"/>
      <c r="WF11" s="41"/>
      <c r="WG11" s="41"/>
      <c r="WH11" s="41"/>
      <c r="WI11" s="41"/>
      <c r="WJ11" s="41"/>
      <c r="WK11" s="41"/>
      <c r="WL11" s="41"/>
      <c r="WM11" s="41"/>
      <c r="WN11" s="41"/>
      <c r="WO11" s="41"/>
      <c r="WP11" s="41"/>
      <c r="WQ11" s="41"/>
      <c r="WR11" s="41"/>
      <c r="WS11" s="41"/>
      <c r="WT11" s="41"/>
      <c r="WU11" s="41"/>
      <c r="WV11" s="41"/>
      <c r="WW11" s="41"/>
      <c r="WX11" s="41"/>
      <c r="WY11" s="41"/>
      <c r="WZ11" s="41"/>
      <c r="XA11" s="41"/>
      <c r="XB11" s="41"/>
      <c r="XC11" s="41"/>
      <c r="XD11" s="41"/>
      <c r="XE11" s="41"/>
      <c r="XF11" s="41"/>
      <c r="XG11" s="41"/>
      <c r="XH11" s="41"/>
      <c r="XI11" s="41"/>
      <c r="XJ11" s="42"/>
      <c r="XK11" s="42"/>
      <c r="XL11" s="42"/>
      <c r="XM11" s="42"/>
      <c r="XN11" s="42"/>
      <c r="XO11" s="42"/>
      <c r="XP11" s="42"/>
      <c r="XQ11" s="42"/>
      <c r="XR11" s="42"/>
      <c r="XS11" s="42"/>
      <c r="XT11" s="42"/>
      <c r="XU11" s="42"/>
      <c r="XV11" s="42"/>
      <c r="XW11" s="42"/>
      <c r="XX11" s="42"/>
      <c r="XY11" s="42"/>
      <c r="XZ11" s="42"/>
      <c r="YA11" s="42"/>
      <c r="YB11" s="42"/>
      <c r="YC11" s="42"/>
      <c r="YD11" s="42"/>
      <c r="YE11" s="42"/>
      <c r="YF11" s="42"/>
      <c r="YG11" s="42"/>
      <c r="YH11" s="42"/>
      <c r="YI11" s="45"/>
      <c r="YJ11" s="45"/>
      <c r="YK11" s="45"/>
      <c r="YL11" s="45"/>
      <c r="YM11" s="45"/>
      <c r="YN11" s="45"/>
      <c r="YO11" s="45"/>
      <c r="YP11" s="45"/>
      <c r="YQ11" s="45"/>
      <c r="YR11" s="45"/>
      <c r="YS11" s="45"/>
      <c r="YT11" s="45"/>
      <c r="YU11" s="45"/>
      <c r="YV11" s="45"/>
      <c r="YW11" s="45"/>
      <c r="YX11" s="45"/>
      <c r="YY11" s="45"/>
      <c r="YZ11" s="45"/>
      <c r="ZA11" s="45"/>
      <c r="ZB11" s="45"/>
      <c r="ZC11" s="45"/>
      <c r="ZD11" s="45"/>
      <c r="ZE11" s="45"/>
      <c r="ZF11" s="45"/>
      <c r="ZG11" s="45"/>
      <c r="ZH11" s="45"/>
      <c r="ZI11" s="45"/>
      <c r="ZJ11" s="45"/>
      <c r="ZK11" s="45"/>
      <c r="ZL11" s="45"/>
      <c r="ZM11" s="45"/>
      <c r="ZN11" s="45"/>
      <c r="ZO11" s="45"/>
      <c r="ZP11" s="45"/>
      <c r="ZQ11" s="45"/>
      <c r="ZR11" s="45"/>
      <c r="ZS11" s="45"/>
      <c r="ZT11" s="45"/>
      <c r="ZU11" s="45"/>
      <c r="ZV11" s="45"/>
      <c r="ZW11" s="45"/>
      <c r="ZX11" s="45"/>
      <c r="ZY11" s="45"/>
      <c r="ZZ11" s="45"/>
      <c r="AAA11" s="45"/>
      <c r="AAB11" s="45"/>
      <c r="AAC11" s="45"/>
      <c r="AAD11" s="45"/>
      <c r="AAE11" s="45"/>
      <c r="AAF11" s="45"/>
      <c r="AAG11" s="45"/>
      <c r="AAH11" s="45"/>
      <c r="AAI11" s="45"/>
      <c r="AAJ11" s="45"/>
      <c r="AAK11" s="45"/>
      <c r="AAL11" s="45"/>
      <c r="AAM11" s="45"/>
      <c r="AAN11" s="45"/>
      <c r="AAO11" s="46"/>
      <c r="AAP11" s="46"/>
      <c r="AAQ11" s="46"/>
      <c r="AAR11" s="46"/>
      <c r="AAS11" s="46"/>
      <c r="AAT11" s="46"/>
      <c r="AAU11" s="46"/>
      <c r="AAV11" s="46"/>
      <c r="AAW11" s="46"/>
      <c r="AAX11" s="46"/>
      <c r="AAY11" s="46"/>
      <c r="AAZ11" s="46"/>
      <c r="ABA11" s="46"/>
      <c r="ABB11" s="46"/>
      <c r="ABC11" s="46"/>
      <c r="ABD11" s="46"/>
      <c r="ABE11" s="46"/>
      <c r="ABF11" s="46"/>
      <c r="ABG11" s="46"/>
      <c r="ABH11" s="46"/>
      <c r="ABI11" s="46"/>
      <c r="ABJ11" s="46"/>
      <c r="ABK11" s="46"/>
      <c r="ABL11" s="46"/>
      <c r="ABM11" s="46"/>
      <c r="ABN11" s="46"/>
      <c r="ABO11" s="46"/>
      <c r="ABP11" s="48"/>
      <c r="ABQ11" s="48"/>
      <c r="ABR11" s="48"/>
      <c r="ABS11" s="48"/>
      <c r="ABT11" s="48"/>
      <c r="ABU11" s="48"/>
      <c r="ABV11" s="48"/>
      <c r="ABW11" s="48"/>
      <c r="ABX11" s="48"/>
      <c r="ABY11" s="48"/>
      <c r="ABZ11" s="48"/>
      <c r="ACA11" s="48"/>
      <c r="ACB11" s="48"/>
      <c r="ACC11" s="48"/>
      <c r="ACD11" s="48"/>
      <c r="ACE11" s="48"/>
      <c r="ACF11" s="48"/>
      <c r="ACG11" s="48"/>
      <c r="ACH11" s="48"/>
      <c r="ACI11" s="48"/>
      <c r="ACJ11" s="48"/>
      <c r="ACK11" s="48"/>
      <c r="ACL11" s="48"/>
      <c r="ACM11" s="48"/>
      <c r="ACN11" s="48"/>
      <c r="ACO11" s="51"/>
      <c r="ACP11" s="51"/>
      <c r="ACQ11" s="51"/>
      <c r="ACR11" s="51"/>
      <c r="ACS11" s="51"/>
      <c r="ACT11" s="51"/>
      <c r="ACU11" s="51"/>
      <c r="ACV11" s="51"/>
      <c r="ACW11" s="51"/>
      <c r="ACX11" s="51"/>
      <c r="ACY11" s="51"/>
      <c r="ACZ11" s="51"/>
      <c r="ADA11" s="51"/>
      <c r="ADB11" s="51"/>
      <c r="ADC11" s="51"/>
      <c r="ADD11" s="51"/>
      <c r="ADE11" s="51"/>
      <c r="ADF11" s="51"/>
      <c r="ADG11" s="51"/>
      <c r="ADH11" s="51"/>
      <c r="ADI11" s="51"/>
      <c r="ADJ11" s="51"/>
      <c r="ADK11" s="51"/>
      <c r="ADL11" s="51"/>
      <c r="ADM11" s="51"/>
      <c r="ADN11" s="51"/>
      <c r="ADO11" s="51"/>
      <c r="ADP11" s="51"/>
      <c r="ADQ11" s="51"/>
      <c r="ADR11" s="51"/>
      <c r="ADS11" s="51"/>
      <c r="ADT11" s="51"/>
      <c r="ADU11" s="51"/>
      <c r="ADV11" s="51"/>
      <c r="ADW11" s="51"/>
      <c r="ADX11" s="51"/>
      <c r="ADY11" s="51"/>
      <c r="ADZ11" s="51"/>
      <c r="AEA11" s="51"/>
      <c r="AEB11" s="51"/>
      <c r="AEC11" s="51"/>
      <c r="AED11" s="51"/>
      <c r="AEE11" s="51"/>
      <c r="AEF11" s="51"/>
      <c r="AEG11" s="51"/>
      <c r="AEH11" s="51"/>
      <c r="AEI11" s="51"/>
      <c r="AEJ11" s="51"/>
      <c r="AEK11" s="51"/>
      <c r="AEL11" s="51"/>
      <c r="AEM11" s="51"/>
      <c r="AEN11" s="51"/>
      <c r="AEO11" s="51"/>
      <c r="AEP11" s="51"/>
      <c r="AEQ11" s="51"/>
      <c r="AER11" s="51"/>
      <c r="AES11" s="52"/>
      <c r="AET11" s="52"/>
      <c r="AEU11" s="52"/>
      <c r="AEV11" s="52"/>
      <c r="AEW11" s="52"/>
      <c r="AEX11" s="52"/>
      <c r="AEY11" s="52"/>
      <c r="AEZ11" s="52"/>
      <c r="AFA11" s="52"/>
      <c r="AFB11" s="52"/>
      <c r="AFC11" s="52"/>
      <c r="AFD11" s="52"/>
      <c r="AFE11" s="52"/>
      <c r="AFF11" s="52"/>
      <c r="AFG11" s="52"/>
      <c r="AFH11" s="52"/>
      <c r="AFI11" s="52"/>
      <c r="AFJ11" s="52"/>
      <c r="AFK11" s="52"/>
      <c r="AFL11" s="52"/>
      <c r="AFM11" s="52"/>
      <c r="AFN11" s="52"/>
      <c r="AFO11" s="52"/>
      <c r="AFP11" s="52"/>
      <c r="AFQ11" s="52"/>
      <c r="AFR11" s="52"/>
      <c r="AFS11" s="52"/>
      <c r="AFT11" s="52"/>
      <c r="AFU11" s="52"/>
      <c r="AFV11" s="55"/>
      <c r="AFW11" s="55"/>
      <c r="AFX11" s="55"/>
      <c r="AFY11" s="55"/>
      <c r="AFZ11" s="55"/>
      <c r="AGA11" s="55"/>
      <c r="AGB11" s="55"/>
      <c r="AGC11" s="55"/>
      <c r="AGD11" s="55"/>
      <c r="AGE11" s="55"/>
      <c r="AGF11" s="55"/>
      <c r="AGG11" s="55"/>
      <c r="AGH11" s="55"/>
      <c r="AGI11" s="55"/>
      <c r="AGJ11" s="55"/>
      <c r="AGK11" s="55"/>
      <c r="AGL11" s="55"/>
      <c r="AGM11" s="55"/>
      <c r="AGN11" s="55"/>
      <c r="AGO11" s="55"/>
      <c r="AGP11" s="55"/>
      <c r="AGQ11" s="55"/>
      <c r="AGR11" s="55"/>
      <c r="AGS11" s="55"/>
      <c r="AGT11" s="55"/>
      <c r="AGU11" s="58"/>
      <c r="AGV11" s="58"/>
      <c r="AGW11" s="58"/>
      <c r="AGX11" s="58"/>
      <c r="AGY11" s="58"/>
      <c r="AGZ11" s="58"/>
      <c r="AHA11" s="58"/>
      <c r="AHB11" s="58"/>
      <c r="AHC11" s="58"/>
      <c r="AHD11" s="58"/>
      <c r="AHE11" s="58"/>
      <c r="AHF11" s="58"/>
      <c r="AHG11" s="58"/>
      <c r="AHH11" s="58"/>
      <c r="AHI11" s="58"/>
      <c r="AHJ11" s="58"/>
      <c r="AHK11" s="58"/>
      <c r="AHL11" s="58"/>
      <c r="AHM11" s="58"/>
      <c r="AHN11" s="58"/>
      <c r="AHO11" s="58"/>
      <c r="AHP11" s="58"/>
      <c r="AHQ11" s="58"/>
      <c r="AHR11" s="58"/>
      <c r="AHS11" s="58"/>
      <c r="AHT11" s="58"/>
      <c r="AHU11" s="58"/>
      <c r="AHV11" s="58"/>
      <c r="AHW11" s="58"/>
      <c r="AHX11" s="58"/>
      <c r="AHY11" s="58"/>
      <c r="AHZ11" s="58"/>
      <c r="AIA11" s="58"/>
      <c r="AIB11" s="58"/>
      <c r="AIC11" s="58"/>
      <c r="AID11" s="58"/>
      <c r="AIE11" s="58"/>
      <c r="AIF11" s="58"/>
      <c r="AIG11" s="58"/>
      <c r="AIH11" s="58"/>
      <c r="AII11" s="58"/>
      <c r="AIJ11" s="58"/>
      <c r="AIK11" s="58"/>
      <c r="AIL11" s="58"/>
      <c r="AIM11" s="58"/>
      <c r="AIN11" s="58"/>
      <c r="AIO11" s="58"/>
      <c r="AIP11" s="58"/>
      <c r="AIQ11" s="58"/>
      <c r="AIR11" s="58"/>
      <c r="AIS11" s="58"/>
      <c r="AIT11" s="58"/>
      <c r="AIU11" s="58"/>
      <c r="AIV11" s="58"/>
      <c r="AIW11" s="58"/>
      <c r="AIX11" s="58"/>
      <c r="AIY11" s="58"/>
      <c r="AIZ11" s="58"/>
      <c r="AJA11" s="58"/>
      <c r="AJB11" s="58"/>
      <c r="AJC11" s="60"/>
      <c r="AJD11" s="60"/>
      <c r="AJE11" s="60"/>
      <c r="AJF11" s="60"/>
      <c r="AJG11" s="60"/>
      <c r="AJH11" s="60"/>
      <c r="AJI11" s="60"/>
      <c r="AJJ11" s="60"/>
      <c r="AJK11" s="60"/>
      <c r="AJL11" s="60"/>
      <c r="AJM11" s="60"/>
      <c r="AJN11" s="60"/>
      <c r="AJO11" s="60"/>
      <c r="AJP11" s="60"/>
      <c r="AJQ11" s="60"/>
      <c r="AJR11" s="60"/>
      <c r="AJS11" s="60"/>
      <c r="AJT11" s="60"/>
      <c r="AJU11" s="60"/>
      <c r="AJV11" s="60"/>
      <c r="AJW11" s="60"/>
      <c r="AJX11" s="60"/>
      <c r="AJY11" s="60"/>
      <c r="AJZ11" s="60"/>
      <c r="AKA11" s="60"/>
      <c r="AKB11" s="60"/>
      <c r="AKC11" s="60"/>
      <c r="AKD11" s="60"/>
      <c r="AKE11" s="60"/>
      <c r="AKF11" s="60"/>
      <c r="AKG11" s="60"/>
      <c r="AKH11" s="60"/>
      <c r="AKI11" s="60"/>
      <c r="AKJ11" s="60"/>
      <c r="AKK11" s="60"/>
      <c r="AKL11" s="60"/>
      <c r="AKM11" s="60"/>
      <c r="AKN11" s="60"/>
      <c r="AKO11" s="60"/>
      <c r="AKP11" s="60"/>
      <c r="AKQ11" s="60"/>
      <c r="AKR11" s="60"/>
      <c r="AKS11" s="60"/>
      <c r="AKT11" s="60"/>
      <c r="AKU11" s="60"/>
      <c r="AKV11" s="60"/>
      <c r="AKW11" s="60"/>
      <c r="AKX11" s="60"/>
      <c r="AKY11" s="60"/>
      <c r="AKZ11" s="60"/>
      <c r="ALA11" s="60"/>
      <c r="ALB11" s="60"/>
      <c r="ALC11" s="60"/>
      <c r="ALD11" s="60"/>
      <c r="ALE11" s="60"/>
      <c r="ALF11" s="60"/>
      <c r="ALG11" s="60"/>
      <c r="ALH11" s="60"/>
      <c r="ALI11" s="60"/>
      <c r="ALJ11" s="60"/>
      <c r="ALK11" s="60"/>
      <c r="ALL11" s="60"/>
      <c r="ALM11" s="60"/>
      <c r="ALN11" s="60"/>
      <c r="ALO11" s="60"/>
      <c r="ALP11" s="60"/>
      <c r="ALQ11" s="60"/>
      <c r="ALR11" s="60"/>
      <c r="ALS11" s="60"/>
      <c r="ALT11" s="60"/>
      <c r="ALU11" s="60"/>
      <c r="ALV11" s="60"/>
      <c r="ALW11" s="60"/>
      <c r="ALX11" s="60"/>
      <c r="ALY11" s="60"/>
      <c r="ALZ11" s="60"/>
      <c r="AMA11" s="60"/>
      <c r="AMB11" s="60"/>
      <c r="AMC11" s="60"/>
      <c r="AMD11" s="60"/>
      <c r="AME11" s="60"/>
      <c r="AMF11" s="60"/>
      <c r="AMG11" s="60"/>
      <c r="AMH11" s="60"/>
      <c r="AMI11" s="60"/>
      <c r="AMJ11" s="60"/>
      <c r="AMK11" s="60"/>
      <c r="AML11" s="60"/>
      <c r="AMM11" s="60"/>
      <c r="AMN11" s="60"/>
      <c r="AMO11" s="60"/>
      <c r="AMP11" s="60"/>
      <c r="AMQ11" s="60"/>
      <c r="AMR11" s="60"/>
      <c r="AMS11" s="60"/>
      <c r="AMT11" s="60"/>
      <c r="AMU11" s="60"/>
      <c r="AMV11" s="60"/>
      <c r="AMW11" s="60"/>
      <c r="AMX11" s="60"/>
      <c r="AMY11" s="60"/>
      <c r="AMZ11" s="60"/>
      <c r="ANA11" s="60"/>
      <c r="ANB11" s="60"/>
      <c r="ANC11" s="60"/>
      <c r="AND11" s="60"/>
      <c r="ANE11" s="60"/>
      <c r="ANF11" s="60"/>
      <c r="ANG11" s="60"/>
      <c r="ANH11" s="60"/>
      <c r="ANI11" s="60"/>
      <c r="ANJ11" s="60"/>
      <c r="ANK11" s="60"/>
      <c r="ANL11" s="60"/>
      <c r="ANM11" s="60"/>
      <c r="ANN11" s="60"/>
      <c r="ANO11" s="60"/>
      <c r="ANP11" s="60"/>
      <c r="ANQ11" s="60"/>
      <c r="ANR11" s="60"/>
      <c r="ANS11" s="60"/>
      <c r="ANT11" s="60"/>
      <c r="ANU11" s="60"/>
      <c r="ANV11" s="60"/>
      <c r="ANW11" s="60"/>
      <c r="ANX11" s="60"/>
      <c r="ANY11" s="60"/>
      <c r="ANZ11" s="60"/>
      <c r="AOA11" s="60"/>
      <c r="AOB11" s="60"/>
      <c r="AOC11" s="60"/>
      <c r="AOD11" s="60"/>
      <c r="AOE11" s="60"/>
      <c r="AOF11" s="60"/>
      <c r="AOG11" s="60"/>
      <c r="AOH11" s="60"/>
      <c r="AOI11" s="60"/>
      <c r="AOJ11" s="60"/>
      <c r="AOK11" s="60"/>
      <c r="AOL11" s="60"/>
      <c r="AOM11" s="60"/>
      <c r="AON11" s="60"/>
      <c r="AOO11" s="60"/>
      <c r="AOP11" s="60"/>
      <c r="AOQ11" s="60"/>
      <c r="AOR11" s="60"/>
      <c r="AOS11" s="60"/>
      <c r="AOT11" s="60"/>
      <c r="AOU11" s="60"/>
      <c r="AOV11" s="60"/>
      <c r="AOW11" s="60"/>
      <c r="AOX11" s="60"/>
      <c r="AOY11" s="60"/>
      <c r="AOZ11" s="60"/>
      <c r="APA11" s="60"/>
      <c r="APB11" s="60"/>
      <c r="APC11" s="60"/>
      <c r="APD11" s="60"/>
      <c r="APE11" s="60"/>
      <c r="APF11" s="60"/>
      <c r="APG11" s="60"/>
      <c r="APH11" s="60"/>
      <c r="API11" s="60"/>
      <c r="APJ11" s="60"/>
      <c r="APK11" s="60"/>
      <c r="APL11" s="60"/>
      <c r="APM11" s="60"/>
      <c r="APN11" s="60"/>
      <c r="APO11" s="60"/>
      <c r="APP11" s="60"/>
      <c r="APQ11" s="60"/>
      <c r="APR11" s="60"/>
      <c r="APS11" s="60"/>
      <c r="APT11" s="60"/>
      <c r="APU11" s="60"/>
      <c r="APV11" s="60"/>
      <c r="APW11" s="60"/>
      <c r="APX11" s="60"/>
      <c r="APY11" s="60"/>
      <c r="APZ11" s="60"/>
      <c r="AQA11" s="60"/>
      <c r="AQB11" s="60"/>
      <c r="AQC11" s="60"/>
      <c r="AQD11" s="60"/>
      <c r="AQE11" s="60"/>
      <c r="AQF11" s="60"/>
      <c r="AQG11" s="60"/>
      <c r="AQH11" s="60"/>
      <c r="AQI11" s="60"/>
      <c r="AQJ11" s="60"/>
      <c r="AQK11" s="60"/>
      <c r="AQL11" s="60"/>
      <c r="AQM11" s="60"/>
      <c r="AQN11" s="60"/>
      <c r="AQO11" s="60"/>
      <c r="AQP11" s="60"/>
      <c r="AQQ11" s="60"/>
      <c r="AQR11" s="65"/>
      <c r="AQS11" s="65"/>
      <c r="AQT11" s="65"/>
      <c r="AQU11" s="65"/>
      <c r="AQV11" s="65"/>
      <c r="AQW11" s="65"/>
      <c r="AQX11" s="65"/>
      <c r="AQY11" s="65"/>
      <c r="AQZ11" s="65"/>
      <c r="ARA11" s="65"/>
      <c r="ARB11" s="65"/>
      <c r="ARC11" s="65"/>
      <c r="ARD11" s="65"/>
      <c r="ARE11" s="65"/>
      <c r="ARF11" s="65"/>
      <c r="ARG11" s="65"/>
      <c r="ARH11" s="65"/>
      <c r="ARI11" s="65"/>
      <c r="ARJ11" s="65"/>
      <c r="ARK11" s="65"/>
      <c r="ARL11" s="65"/>
      <c r="ARM11" s="65"/>
      <c r="ARN11" s="65"/>
      <c r="ARO11" s="65"/>
      <c r="ARP11" s="65"/>
      <c r="ARQ11" s="65"/>
      <c r="ARR11" s="65"/>
      <c r="ARS11" s="65"/>
      <c r="ART11" s="65"/>
      <c r="ARU11" s="65"/>
      <c r="ARV11" s="65"/>
      <c r="ARW11" s="65"/>
      <c r="ARX11" s="65"/>
      <c r="ARY11" s="65"/>
      <c r="ARZ11" s="68"/>
      <c r="ASA11" s="68"/>
      <c r="ASB11" s="68"/>
      <c r="ASC11" s="68"/>
      <c r="ASD11" s="68"/>
      <c r="ASE11" s="68"/>
      <c r="ASF11" s="68"/>
      <c r="ASG11" s="68"/>
      <c r="ASH11" s="68"/>
      <c r="ASI11" s="68"/>
      <c r="ASJ11" s="68"/>
      <c r="ASK11" s="68"/>
      <c r="ASL11" s="68"/>
      <c r="ASM11" s="68"/>
      <c r="ASN11" s="68"/>
      <c r="ASO11" s="68"/>
      <c r="ASP11" s="68"/>
      <c r="ASQ11" s="68"/>
      <c r="ASR11" s="68"/>
      <c r="ASS11" s="68"/>
      <c r="AST11" s="68"/>
      <c r="ASU11" s="68"/>
      <c r="ASV11" s="68"/>
      <c r="ASW11" s="68"/>
      <c r="ASX11" s="68"/>
      <c r="ASY11" s="68"/>
      <c r="ASZ11" s="68"/>
      <c r="ATA11" s="68"/>
      <c r="ATB11" s="68"/>
      <c r="ATC11" s="68"/>
      <c r="ATD11" s="68"/>
      <c r="ATE11" s="68"/>
      <c r="ATF11" s="68"/>
      <c r="ATG11" s="68"/>
      <c r="ATH11" s="68"/>
      <c r="ATI11" s="68"/>
      <c r="ATJ11" s="68"/>
      <c r="ATK11" s="68"/>
      <c r="ATL11" s="70"/>
      <c r="ATM11" s="70"/>
      <c r="ATN11" s="70"/>
      <c r="ATO11" s="70"/>
      <c r="ATP11" s="70"/>
      <c r="ATQ11" s="70"/>
      <c r="ATR11" s="70"/>
      <c r="ATS11" s="70"/>
      <c r="ATT11" s="70"/>
      <c r="ATU11" s="70"/>
      <c r="ATV11" s="70"/>
      <c r="ATW11" s="70"/>
      <c r="ATX11" s="70"/>
      <c r="ATY11" s="70"/>
      <c r="ATZ11" s="70"/>
      <c r="AUA11" s="70"/>
      <c r="AUB11" s="70"/>
      <c r="AUC11" s="70"/>
      <c r="AUD11" s="70"/>
      <c r="AUE11" s="70"/>
      <c r="AUF11" s="70"/>
      <c r="AUG11" s="70"/>
      <c r="AUH11" s="70"/>
      <c r="AUI11" s="70"/>
      <c r="AUJ11" s="70"/>
      <c r="AUK11" s="70"/>
      <c r="AUL11" s="70"/>
      <c r="AUM11" s="70"/>
      <c r="AUN11" s="70"/>
      <c r="AUO11" s="70"/>
      <c r="AUP11" s="70"/>
      <c r="AUQ11" s="70"/>
      <c r="AUR11" s="70"/>
      <c r="AUS11" s="70"/>
      <c r="AUT11" s="70"/>
      <c r="AUU11" s="72"/>
      <c r="AUV11" s="72"/>
      <c r="AUW11" s="72"/>
      <c r="AUX11" s="72"/>
      <c r="AUY11" s="72"/>
      <c r="AUZ11" s="72"/>
      <c r="AVA11" s="72"/>
      <c r="AVB11" s="72"/>
      <c r="AVC11" s="72"/>
      <c r="AVD11" s="72"/>
      <c r="AVE11" s="72"/>
      <c r="AVF11" s="72"/>
      <c r="AVG11" s="72"/>
      <c r="AVH11" s="72"/>
      <c r="AVI11" s="72"/>
      <c r="AVJ11" s="72"/>
      <c r="AVK11" s="72"/>
      <c r="AVL11" s="72"/>
      <c r="AVM11" s="72"/>
      <c r="AVN11" s="72"/>
      <c r="AVO11" s="72"/>
      <c r="AVP11" s="72"/>
      <c r="AVQ11" s="72"/>
      <c r="AVR11" s="72"/>
      <c r="AVS11" s="72"/>
      <c r="AVT11" s="72"/>
      <c r="AVU11" s="72"/>
      <c r="AVV11" s="72"/>
      <c r="AVW11" s="72"/>
      <c r="AVX11" s="72"/>
      <c r="AVY11" s="72"/>
      <c r="AVZ11" s="72"/>
      <c r="AWA11" s="72"/>
      <c r="AWB11" s="74"/>
      <c r="AWC11" s="74"/>
      <c r="AWD11" s="74"/>
      <c r="AWE11" s="74"/>
      <c r="AWF11" s="74"/>
      <c r="AWG11" s="74"/>
      <c r="AWH11" s="74"/>
      <c r="AWI11" s="74"/>
      <c r="AWJ11" s="74"/>
      <c r="AWK11" s="74"/>
      <c r="AWL11" s="74"/>
      <c r="AWM11" s="74"/>
      <c r="AWN11" s="74"/>
      <c r="AWO11" s="74"/>
      <c r="AWP11" s="74"/>
      <c r="AWQ11" s="74"/>
      <c r="AWR11" s="74"/>
      <c r="AWS11" s="74"/>
      <c r="AWT11" s="74"/>
      <c r="AWU11" s="74"/>
      <c r="AWV11" s="74"/>
      <c r="AWW11" s="74"/>
      <c r="AWX11" s="74"/>
      <c r="AWY11" s="74"/>
      <c r="AWZ11" s="74"/>
      <c r="AXA11" s="74"/>
      <c r="AXB11" s="74"/>
      <c r="AXC11" s="74"/>
      <c r="AXD11" s="74"/>
      <c r="AXE11" s="74"/>
      <c r="AXF11" s="74"/>
      <c r="AXG11" s="74"/>
      <c r="AXH11" s="74"/>
      <c r="AXI11" s="74"/>
      <c r="AXJ11" s="74"/>
      <c r="AXK11" s="74"/>
      <c r="AXL11" s="76"/>
      <c r="AXM11" s="76"/>
      <c r="AXN11" s="76"/>
      <c r="AXO11" s="76"/>
      <c r="AXP11" s="76"/>
      <c r="AXQ11" s="76"/>
      <c r="AXR11" s="76"/>
      <c r="AXS11" s="76"/>
      <c r="AXT11" s="76"/>
      <c r="AXU11" s="76"/>
      <c r="AXV11" s="76"/>
      <c r="AXW11" s="76"/>
      <c r="AXX11" s="76"/>
      <c r="AXY11" s="76"/>
      <c r="AXZ11" s="76"/>
      <c r="AYA11" s="76"/>
      <c r="AYB11" s="76"/>
      <c r="AYC11" s="76"/>
      <c r="AYD11" s="76"/>
      <c r="AYE11" s="76"/>
      <c r="AYF11" s="76"/>
      <c r="AYG11" s="76"/>
      <c r="AYH11" s="76"/>
      <c r="AYI11" s="76"/>
      <c r="AYJ11" s="76"/>
      <c r="AYK11" s="76"/>
      <c r="AYL11" s="76"/>
      <c r="AYM11" s="76"/>
      <c r="AYN11" s="76"/>
      <c r="AYO11" s="76"/>
      <c r="AYP11" s="76"/>
      <c r="AYQ11" s="76"/>
      <c r="AYR11" s="76"/>
      <c r="AYS11" s="76"/>
      <c r="AYT11" s="76"/>
      <c r="AYU11" s="78"/>
      <c r="AYV11" s="78"/>
      <c r="AYW11" s="78"/>
      <c r="AYX11" s="78"/>
      <c r="AYY11" s="78"/>
      <c r="AYZ11" s="78"/>
      <c r="AZA11" s="78"/>
      <c r="AZB11" s="78"/>
      <c r="AZC11" s="78"/>
      <c r="AZD11" s="78"/>
      <c r="AZE11" s="78"/>
      <c r="AZF11" s="78"/>
      <c r="AZG11" s="78"/>
      <c r="AZH11" s="78"/>
      <c r="AZI11" s="78"/>
      <c r="AZJ11" s="84"/>
      <c r="AZK11" s="83"/>
      <c r="AZL11" s="83"/>
      <c r="AZM11" s="83"/>
      <c r="AZN11" s="83"/>
      <c r="AZO11" s="83"/>
      <c r="AZP11" s="83"/>
      <c r="AZQ11" s="83"/>
      <c r="AZR11" s="83"/>
      <c r="AZS11" s="83"/>
      <c r="AZT11" s="83"/>
      <c r="AZU11" s="83"/>
      <c r="AZV11" s="83"/>
      <c r="AZW11" s="83"/>
      <c r="AZX11" s="83"/>
      <c r="AZY11" s="83"/>
      <c r="AZZ11" s="83"/>
      <c r="BAA11" s="83"/>
      <c r="BAB11" s="83"/>
      <c r="BAC11" s="83"/>
      <c r="BAD11" s="83"/>
      <c r="BAE11" s="83"/>
      <c r="BAF11" s="83"/>
      <c r="BAG11" s="83"/>
      <c r="BAH11" s="83"/>
      <c r="BAI11" s="83"/>
      <c r="BAJ11" s="83"/>
      <c r="BAK11" s="83"/>
      <c r="BAL11" s="83"/>
      <c r="BAM11" s="83"/>
      <c r="BAN11" s="83"/>
      <c r="BAO11" s="83"/>
      <c r="BAP11" s="83"/>
      <c r="BAQ11" s="83"/>
      <c r="BAR11" s="83"/>
      <c r="BAS11" s="83"/>
      <c r="BAT11" s="83"/>
      <c r="BAU11" s="83"/>
      <c r="BAV11" s="83"/>
      <c r="BAW11" s="83"/>
      <c r="BAX11" s="83"/>
      <c r="BAY11" s="83"/>
      <c r="BAZ11" s="83"/>
      <c r="BBA11" s="83"/>
      <c r="BBB11" s="83"/>
      <c r="BBC11" s="83"/>
      <c r="BBD11" s="83"/>
      <c r="BBE11" s="83"/>
      <c r="BBF11" s="83"/>
      <c r="BBG11" s="83"/>
      <c r="BBH11" s="83"/>
      <c r="BBI11" s="83"/>
      <c r="BBJ11" s="83"/>
      <c r="BBK11" s="83"/>
      <c r="BBL11" s="83"/>
      <c r="BBM11" s="83"/>
      <c r="BBN11" s="83"/>
      <c r="BBO11" s="83"/>
      <c r="BBP11" s="83"/>
      <c r="BBQ11" s="83"/>
      <c r="BBR11" s="83"/>
      <c r="BBS11" s="83"/>
      <c r="BBT11" s="83"/>
      <c r="BBU11" s="83"/>
      <c r="BBV11" s="83"/>
      <c r="BBW11" s="83"/>
      <c r="BBX11" s="83"/>
      <c r="BBY11" s="83"/>
      <c r="BBZ11" s="83"/>
      <c r="BCA11" s="83"/>
      <c r="BCB11" s="83"/>
      <c r="BCC11" s="83"/>
      <c r="BCD11" s="83"/>
      <c r="BCE11" s="83"/>
      <c r="BCF11" s="83"/>
      <c r="BCG11" s="83"/>
      <c r="BCH11" s="83"/>
      <c r="BCI11" s="83"/>
      <c r="BCJ11" s="83"/>
      <c r="BCK11" s="83"/>
      <c r="BCL11" s="83"/>
      <c r="BCM11" s="83"/>
      <c r="BCN11" s="83"/>
      <c r="BCO11" s="83"/>
      <c r="BCP11" s="83"/>
      <c r="BCQ11" s="83"/>
      <c r="BCR11" s="83"/>
      <c r="BCS11" s="83"/>
      <c r="BCT11" s="83"/>
      <c r="BCU11" s="83"/>
      <c r="BCV11" s="83"/>
      <c r="BCW11" s="83"/>
      <c r="BCX11" s="83"/>
      <c r="BCY11" s="83"/>
      <c r="BCZ11" s="83"/>
      <c r="BDA11" s="83"/>
      <c r="BDB11" s="83"/>
      <c r="BDC11" s="83"/>
      <c r="BDD11" s="83"/>
      <c r="BDE11" s="83"/>
      <c r="BDF11" s="83"/>
      <c r="BDG11" s="83"/>
      <c r="BDH11" s="83"/>
      <c r="BDI11" s="83"/>
      <c r="BDJ11" s="83"/>
      <c r="BDK11" s="83"/>
      <c r="BDL11" s="83"/>
      <c r="BDM11" s="83"/>
      <c r="BDN11" s="83"/>
      <c r="BDO11" s="83"/>
      <c r="BDP11" s="83"/>
      <c r="BDQ11" s="83"/>
      <c r="BDR11" s="83"/>
      <c r="BDS11" s="88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Y11" s="123">
        <f t="shared" si="6"/>
        <v>10</v>
      </c>
      <c r="DZZ11" s="32"/>
      <c r="EAA11" s="32"/>
      <c r="EAB11" s="32"/>
      <c r="EAC11" s="32">
        <v>3</v>
      </c>
      <c r="EAD11" s="62">
        <f t="shared" si="3"/>
        <v>0.3</v>
      </c>
      <c r="EAE11" s="114">
        <v>6</v>
      </c>
      <c r="EAF11" s="32">
        <f t="shared" si="4"/>
        <v>16</v>
      </c>
      <c r="EAG11" s="32">
        <f t="shared" si="7"/>
        <v>9</v>
      </c>
      <c r="EAH11" s="138">
        <f t="shared" si="8"/>
        <v>0.66666666666666663</v>
      </c>
      <c r="EAI11" s="138">
        <f t="shared" si="9"/>
        <v>0.375</v>
      </c>
      <c r="EAJ11" s="138">
        <f t="shared" si="10"/>
        <v>0.33333333333333331</v>
      </c>
      <c r="EAK11" s="139">
        <f t="shared" si="5"/>
        <v>0.625</v>
      </c>
      <c r="EAL11" s="138">
        <f t="shared" si="11"/>
        <v>0.1875</v>
      </c>
      <c r="EAM11" s="138">
        <f t="shared" si="12"/>
        <v>0.375</v>
      </c>
      <c r="EAR11" s="211"/>
      <c r="EAS11" s="211"/>
      <c r="EAT11" s="211"/>
      <c r="EAU11" s="211"/>
      <c r="EAV11" s="123">
        <f>SUM(EAV5:EAV10)</f>
        <v>3397</v>
      </c>
      <c r="EAW11" s="126">
        <f>SUM(EAW5:EAW10)</f>
        <v>1</v>
      </c>
      <c r="EAX11" s="121"/>
      <c r="EAY11" s="211"/>
      <c r="EAZ11" s="211"/>
      <c r="EBA11" s="211"/>
      <c r="EBB11" s="211"/>
      <c r="EBC11" s="123">
        <f>SUM(EBC5:EBC10)</f>
        <v>1353</v>
      </c>
      <c r="EBD11" s="126">
        <f>SUM(EBD5:EBD10)</f>
        <v>0.99999999999999989</v>
      </c>
      <c r="EBE11" s="116"/>
      <c r="EBF11" s="116"/>
      <c r="EBG11" s="211"/>
      <c r="EBH11" s="211"/>
      <c r="EBI11" s="211"/>
      <c r="EBJ11" s="211"/>
      <c r="EBK11" s="123">
        <f>SUM(EBK5:EBK10)</f>
        <v>2329</v>
      </c>
      <c r="EBL11" s="126">
        <f>SUM(EBL5:EBL10)</f>
        <v>1</v>
      </c>
    </row>
    <row r="12" spans="1:3444" ht="15.75" customHeight="1" thickBot="1" x14ac:dyDescent="0.5">
      <c r="A12" s="21">
        <v>1</v>
      </c>
      <c r="B12" s="151" t="s">
        <v>3</v>
      </c>
      <c r="C12" s="152"/>
      <c r="D12" s="152"/>
      <c r="E12" s="152"/>
      <c r="F12" s="153"/>
      <c r="G12" s="5" t="s">
        <v>130</v>
      </c>
      <c r="H12" s="5"/>
      <c r="I12" s="5" t="s">
        <v>130</v>
      </c>
      <c r="J12" s="8"/>
      <c r="K12" s="8"/>
      <c r="L12" s="8"/>
      <c r="M12" s="8"/>
      <c r="N12" s="8"/>
      <c r="O12" s="8"/>
      <c r="P12" s="8"/>
      <c r="Q12" s="8" t="s">
        <v>130</v>
      </c>
      <c r="R12" s="8"/>
      <c r="S12" s="8"/>
      <c r="T12" s="8"/>
      <c r="U12" s="8" t="s">
        <v>130</v>
      </c>
      <c r="V12" s="8"/>
      <c r="W12" s="8"/>
      <c r="X12" s="8" t="s">
        <v>130</v>
      </c>
      <c r="Y12" s="8"/>
      <c r="Z12" s="8"/>
      <c r="AA12" s="8"/>
      <c r="AB12" s="8"/>
      <c r="AC12" s="8"/>
      <c r="AD12" s="8" t="s">
        <v>130</v>
      </c>
      <c r="AE12" s="8"/>
      <c r="AF12" s="8" t="s">
        <v>130</v>
      </c>
      <c r="AG12" s="8"/>
      <c r="AH12" s="8"/>
      <c r="AI12" s="8"/>
      <c r="AJ12" s="8"/>
      <c r="AK12" s="8" t="s">
        <v>130</v>
      </c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 t="s">
        <v>130</v>
      </c>
      <c r="BM12" s="8"/>
      <c r="BN12" s="8"/>
      <c r="BO12" s="8"/>
      <c r="BP12" s="8"/>
      <c r="BQ12" s="8"/>
      <c r="BR12" s="8" t="s">
        <v>130</v>
      </c>
      <c r="BS12" s="8"/>
      <c r="BT12" s="8"/>
      <c r="BU12" s="8"/>
      <c r="BV12" s="8"/>
      <c r="BW12" s="8" t="s">
        <v>130</v>
      </c>
      <c r="BX12" s="8"/>
      <c r="BY12" s="8"/>
      <c r="BZ12" s="8"/>
      <c r="CA12" s="8"/>
      <c r="CB12" s="8"/>
      <c r="CC12" s="8"/>
      <c r="CD12" s="8"/>
      <c r="CE12" s="8"/>
      <c r="CF12" s="8"/>
      <c r="CG12" s="10"/>
      <c r="CH12" s="14"/>
      <c r="CI12" s="17"/>
      <c r="CJ12" s="17"/>
      <c r="CK12" s="17"/>
      <c r="CL12" s="17"/>
      <c r="CM12" s="25"/>
      <c r="CN12" s="25"/>
      <c r="CO12" s="25"/>
      <c r="CP12" s="25"/>
      <c r="CQ12" s="25"/>
      <c r="CR12" s="25"/>
      <c r="CS12" s="25"/>
      <c r="CT12" s="25"/>
      <c r="CU12" s="25"/>
      <c r="CV12" s="25"/>
      <c r="CW12" s="25"/>
      <c r="CX12" s="25"/>
      <c r="CY12" s="25"/>
      <c r="CZ12" s="25"/>
      <c r="DA12" s="25"/>
      <c r="DB12" s="25"/>
      <c r="DC12" s="25"/>
      <c r="DD12" s="25"/>
      <c r="DE12" s="25"/>
      <c r="DF12" s="25"/>
      <c r="DG12" s="25"/>
      <c r="DH12" s="25" t="s">
        <v>130</v>
      </c>
      <c r="DI12" s="25"/>
      <c r="DJ12" s="25"/>
      <c r="DK12" s="25"/>
      <c r="DL12" s="25"/>
      <c r="DM12" s="25"/>
      <c r="DN12" s="25"/>
      <c r="DO12" s="25" t="s">
        <v>130</v>
      </c>
      <c r="DP12" s="25" t="s">
        <v>130</v>
      </c>
      <c r="DQ12" s="25"/>
      <c r="DR12" s="25"/>
      <c r="DS12" s="25"/>
      <c r="DT12" s="25"/>
      <c r="DU12" s="25"/>
      <c r="DV12" s="25"/>
      <c r="DW12" s="25" t="s">
        <v>130</v>
      </c>
      <c r="DX12" s="25" t="s">
        <v>130</v>
      </c>
      <c r="DY12" s="25"/>
      <c r="DZ12" s="25"/>
      <c r="EA12" s="25"/>
      <c r="EB12" s="25"/>
      <c r="EC12" s="25"/>
      <c r="ED12" s="25"/>
      <c r="EE12" s="25"/>
      <c r="EF12" s="25"/>
      <c r="EG12" s="25"/>
      <c r="EH12" s="25"/>
      <c r="EI12" s="25"/>
      <c r="EJ12" s="25"/>
      <c r="EK12" s="25" t="s">
        <v>130</v>
      </c>
      <c r="EL12" s="25" t="s">
        <v>130</v>
      </c>
      <c r="EM12" s="25" t="s">
        <v>130</v>
      </c>
      <c r="EN12" s="25" t="s">
        <v>130</v>
      </c>
      <c r="EO12" s="25" t="s">
        <v>130</v>
      </c>
      <c r="EP12" s="25" t="s">
        <v>130</v>
      </c>
      <c r="EQ12" s="25" t="s">
        <v>130</v>
      </c>
      <c r="ER12" s="25" t="s">
        <v>130</v>
      </c>
      <c r="ES12" s="25" t="s">
        <v>130</v>
      </c>
      <c r="ET12" s="27" t="s">
        <v>130</v>
      </c>
      <c r="EU12" s="27" t="s">
        <v>130</v>
      </c>
      <c r="EV12" s="27" t="s">
        <v>130</v>
      </c>
      <c r="EW12" s="27" t="s">
        <v>130</v>
      </c>
      <c r="EX12" s="27" t="s">
        <v>130</v>
      </c>
      <c r="EY12" s="27" t="s">
        <v>130</v>
      </c>
      <c r="EZ12" s="27" t="s">
        <v>130</v>
      </c>
      <c r="FA12" s="27" t="s">
        <v>130</v>
      </c>
      <c r="FB12" s="27" t="s">
        <v>130</v>
      </c>
      <c r="FC12" s="27" t="s">
        <v>130</v>
      </c>
      <c r="FD12" s="27" t="s">
        <v>130</v>
      </c>
      <c r="FE12" s="27" t="s">
        <v>130</v>
      </c>
      <c r="FF12" s="27" t="s">
        <v>130</v>
      </c>
      <c r="FG12" s="27" t="s">
        <v>130</v>
      </c>
      <c r="FH12" s="27" t="s">
        <v>130</v>
      </c>
      <c r="FI12" s="27" t="s">
        <v>130</v>
      </c>
      <c r="FJ12" s="27" t="s">
        <v>130</v>
      </c>
      <c r="FK12" s="27" t="s">
        <v>130</v>
      </c>
      <c r="FL12" s="27" t="s">
        <v>130</v>
      </c>
      <c r="FM12" s="27" t="s">
        <v>130</v>
      </c>
      <c r="FN12" s="27" t="s">
        <v>130</v>
      </c>
      <c r="FO12" s="27" t="s">
        <v>130</v>
      </c>
      <c r="FP12" s="27" t="s">
        <v>130</v>
      </c>
      <c r="FQ12" s="27" t="s">
        <v>130</v>
      </c>
      <c r="FR12" s="27" t="s">
        <v>130</v>
      </c>
      <c r="FS12" s="27" t="s">
        <v>130</v>
      </c>
      <c r="FT12" s="27" t="s">
        <v>130</v>
      </c>
      <c r="FU12" s="27" t="s">
        <v>130</v>
      </c>
      <c r="FV12" s="27" t="s">
        <v>130</v>
      </c>
      <c r="FW12" s="27" t="s">
        <v>130</v>
      </c>
      <c r="FX12" s="27" t="s">
        <v>130</v>
      </c>
      <c r="FY12" s="27" t="s">
        <v>130</v>
      </c>
      <c r="FZ12" s="27" t="s">
        <v>130</v>
      </c>
      <c r="GA12" s="27" t="s">
        <v>130</v>
      </c>
      <c r="GB12" s="27" t="s">
        <v>130</v>
      </c>
      <c r="GC12" s="27" t="s">
        <v>130</v>
      </c>
      <c r="GD12" s="27" t="s">
        <v>130</v>
      </c>
      <c r="GE12" s="27" t="s">
        <v>130</v>
      </c>
      <c r="GF12" s="27" t="s">
        <v>130</v>
      </c>
      <c r="GG12" s="27" t="s">
        <v>130</v>
      </c>
      <c r="GH12" s="27" t="s">
        <v>130</v>
      </c>
      <c r="GI12" s="27" t="s">
        <v>130</v>
      </c>
      <c r="GJ12" s="27" t="s">
        <v>130</v>
      </c>
      <c r="GK12" s="27" t="s">
        <v>130</v>
      </c>
      <c r="GL12" s="27" t="s">
        <v>130</v>
      </c>
      <c r="GM12" s="27" t="s">
        <v>130</v>
      </c>
      <c r="GN12" s="27" t="s">
        <v>130</v>
      </c>
      <c r="GO12" s="27" t="s">
        <v>130</v>
      </c>
      <c r="GP12" s="27" t="s">
        <v>130</v>
      </c>
      <c r="GQ12" s="27" t="s">
        <v>130</v>
      </c>
      <c r="GR12" s="27" t="s">
        <v>130</v>
      </c>
      <c r="GS12" s="27" t="s">
        <v>130</v>
      </c>
      <c r="GT12" s="27" t="s">
        <v>130</v>
      </c>
      <c r="GU12" s="27" t="s">
        <v>130</v>
      </c>
      <c r="GV12" s="27" t="s">
        <v>130</v>
      </c>
      <c r="GW12" s="27" t="s">
        <v>130</v>
      </c>
      <c r="GX12" s="27" t="s">
        <v>130</v>
      </c>
      <c r="GY12" s="27" t="s">
        <v>130</v>
      </c>
      <c r="GZ12" s="27" t="s">
        <v>130</v>
      </c>
      <c r="HA12" s="27" t="s">
        <v>130</v>
      </c>
      <c r="HB12" s="27" t="s">
        <v>130</v>
      </c>
      <c r="HC12" s="27" t="s">
        <v>130</v>
      </c>
      <c r="HD12" s="27" t="s">
        <v>130</v>
      </c>
      <c r="HE12" s="27" t="s">
        <v>130</v>
      </c>
      <c r="HF12" s="27" t="s">
        <v>130</v>
      </c>
      <c r="HG12" s="27" t="s">
        <v>130</v>
      </c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  <c r="IS12" s="27"/>
      <c r="IT12" s="27"/>
      <c r="IU12" s="27"/>
      <c r="IV12" s="27"/>
      <c r="IW12" s="27"/>
      <c r="IX12" s="27"/>
      <c r="IY12" s="27"/>
      <c r="IZ12" s="27"/>
      <c r="JA12" s="27"/>
      <c r="JB12" s="27"/>
      <c r="JC12" s="27"/>
      <c r="JD12" s="27"/>
      <c r="JE12" s="27"/>
      <c r="JF12" s="27"/>
      <c r="JG12" s="27"/>
      <c r="JH12" s="27"/>
      <c r="JI12" s="30"/>
      <c r="JJ12" s="30"/>
      <c r="JK12" s="30"/>
      <c r="JL12" s="30"/>
      <c r="JM12" s="30"/>
      <c r="JN12" s="30"/>
      <c r="JO12" s="30"/>
      <c r="JP12" s="30"/>
      <c r="JQ12" s="30"/>
      <c r="JR12" s="30"/>
      <c r="JS12" s="30"/>
      <c r="JT12" s="30"/>
      <c r="JU12" s="30"/>
      <c r="JV12" s="30"/>
      <c r="JW12" s="30"/>
      <c r="JX12" s="30"/>
      <c r="JY12" s="30"/>
      <c r="JZ12" s="30"/>
      <c r="KA12" s="30"/>
      <c r="KB12" s="30"/>
      <c r="KC12" s="30"/>
      <c r="KD12" s="30"/>
      <c r="KE12" s="30"/>
      <c r="KF12" s="30"/>
      <c r="KG12" s="30"/>
      <c r="KH12" s="30"/>
      <c r="KI12" s="30"/>
      <c r="KJ12" s="30"/>
      <c r="KK12" s="30"/>
      <c r="KL12" s="30"/>
      <c r="KM12" s="30"/>
      <c r="KN12" s="30"/>
      <c r="KO12" s="30"/>
      <c r="KP12" s="30"/>
      <c r="KQ12" s="30"/>
      <c r="KR12" s="30"/>
      <c r="KS12" s="30"/>
      <c r="KT12" s="30"/>
      <c r="KU12" s="30"/>
      <c r="KV12" s="30"/>
      <c r="KW12" s="30"/>
      <c r="KX12" s="30"/>
      <c r="KY12" s="30"/>
      <c r="KZ12" s="30"/>
      <c r="LA12" s="30"/>
      <c r="LB12" s="30"/>
      <c r="LC12" s="30"/>
      <c r="LD12" s="30"/>
      <c r="LE12" s="30"/>
      <c r="LF12" s="30"/>
      <c r="LG12" s="30"/>
      <c r="LH12" s="30"/>
      <c r="LI12" s="30"/>
      <c r="LJ12" s="30"/>
      <c r="LK12" s="30"/>
      <c r="LL12" s="30"/>
      <c r="LM12" s="30"/>
      <c r="LN12" s="30"/>
      <c r="LO12" s="30"/>
      <c r="LP12" s="30"/>
      <c r="LQ12" s="30"/>
      <c r="LR12" s="30"/>
      <c r="LS12" s="30"/>
      <c r="LT12" s="30"/>
      <c r="LU12" s="30"/>
      <c r="LV12" s="30"/>
      <c r="LW12" s="30"/>
      <c r="LX12" s="30"/>
      <c r="LY12" s="30"/>
      <c r="LZ12" s="30"/>
      <c r="MA12" s="33"/>
      <c r="MB12" s="33"/>
      <c r="MC12" s="33"/>
      <c r="MD12" s="33"/>
      <c r="ME12" s="33"/>
      <c r="MF12" s="33"/>
      <c r="MG12" s="33"/>
      <c r="MH12" s="33"/>
      <c r="MI12" s="33"/>
      <c r="MJ12" s="33"/>
      <c r="MK12" s="33"/>
      <c r="ML12" s="33"/>
      <c r="MM12" s="33"/>
      <c r="MN12" s="33"/>
      <c r="MO12" s="33"/>
      <c r="MP12" s="33"/>
      <c r="MQ12" s="33"/>
      <c r="MR12" s="33"/>
      <c r="MS12" s="33"/>
      <c r="MT12" s="33"/>
      <c r="MU12" s="33"/>
      <c r="MV12" s="33"/>
      <c r="MW12" s="33"/>
      <c r="MX12" s="33"/>
      <c r="MY12" s="36"/>
      <c r="MZ12" s="36"/>
      <c r="NA12" s="36"/>
      <c r="NB12" s="36"/>
      <c r="NC12" s="36"/>
      <c r="ND12" s="36"/>
      <c r="NE12" s="36"/>
      <c r="NF12" s="36"/>
      <c r="NG12" s="36"/>
      <c r="NH12" s="36"/>
      <c r="NI12" s="36"/>
      <c r="NJ12" s="36"/>
      <c r="NK12" s="36"/>
      <c r="NL12" s="36"/>
      <c r="NM12" s="36"/>
      <c r="NN12" s="36"/>
      <c r="NO12" s="36"/>
      <c r="NP12" s="36"/>
      <c r="NQ12" s="36"/>
      <c r="NR12" s="36"/>
      <c r="NS12" s="36"/>
      <c r="NT12" s="36"/>
      <c r="NU12" s="36"/>
      <c r="NV12" s="36"/>
      <c r="NW12" s="36"/>
      <c r="NX12" s="36"/>
      <c r="NY12" s="36"/>
      <c r="NZ12" s="36"/>
      <c r="OA12" s="36"/>
      <c r="OB12" s="36"/>
      <c r="OC12" s="36"/>
      <c r="OD12" s="36"/>
      <c r="OE12" s="36"/>
      <c r="OF12" s="36"/>
      <c r="OG12" s="36"/>
      <c r="OH12" s="36"/>
      <c r="OI12" s="36"/>
      <c r="OJ12" s="36"/>
      <c r="OK12" s="36"/>
      <c r="OL12" s="36"/>
      <c r="OM12" s="36"/>
      <c r="ON12" s="36"/>
      <c r="OO12" s="36"/>
      <c r="OP12" s="36"/>
      <c r="OQ12" s="36"/>
      <c r="OR12" s="36"/>
      <c r="OS12" s="36"/>
      <c r="OT12" s="36"/>
      <c r="OU12" s="36"/>
      <c r="OV12" s="36"/>
      <c r="OW12" s="36"/>
      <c r="OX12" s="36"/>
      <c r="OY12" s="36"/>
      <c r="OZ12" s="36"/>
      <c r="PA12" s="36"/>
      <c r="PB12" s="36"/>
      <c r="PC12" s="36"/>
      <c r="PD12" s="36"/>
      <c r="PE12" s="36"/>
      <c r="PF12" s="36"/>
      <c r="PG12" s="36"/>
      <c r="PH12" s="36"/>
      <c r="PI12" s="36"/>
      <c r="PJ12" s="36"/>
      <c r="PK12" s="36"/>
      <c r="PL12" s="36"/>
      <c r="PM12" s="36"/>
      <c r="PN12" s="36"/>
      <c r="PO12" s="36"/>
      <c r="PP12" s="36"/>
      <c r="PQ12" s="36"/>
      <c r="PR12" s="36"/>
      <c r="PS12" s="36"/>
      <c r="PT12" s="36"/>
      <c r="PU12" s="36"/>
      <c r="PV12" s="36"/>
      <c r="PW12" s="36"/>
      <c r="PX12" s="36"/>
      <c r="PY12" s="36"/>
      <c r="PZ12" s="36"/>
      <c r="QA12" s="36"/>
      <c r="QB12" s="36"/>
      <c r="QC12" s="36"/>
      <c r="QD12" s="36"/>
      <c r="QE12" s="36"/>
      <c r="QF12" s="36"/>
      <c r="QG12" s="36"/>
      <c r="QH12" s="36"/>
      <c r="QI12" s="36"/>
      <c r="QJ12" s="36"/>
      <c r="QK12" s="37"/>
      <c r="QL12" s="37"/>
      <c r="QM12" s="37"/>
      <c r="QN12" s="37"/>
      <c r="QO12" s="37"/>
      <c r="QP12" s="37"/>
      <c r="QQ12" s="37"/>
      <c r="QR12" s="37"/>
      <c r="QS12" s="37"/>
      <c r="QT12" s="37"/>
      <c r="QU12" s="37"/>
      <c r="QV12" s="37"/>
      <c r="QW12" s="37"/>
      <c r="QX12" s="37"/>
      <c r="QY12" s="37"/>
      <c r="QZ12" s="37"/>
      <c r="RA12" s="37"/>
      <c r="RB12" s="37"/>
      <c r="RC12" s="37"/>
      <c r="RD12" s="37"/>
      <c r="RE12" s="37"/>
      <c r="RF12" s="37"/>
      <c r="RG12" s="37"/>
      <c r="RH12" s="37"/>
      <c r="RI12" s="37"/>
      <c r="RJ12" s="37"/>
      <c r="RK12" s="37"/>
      <c r="RL12" s="37"/>
      <c r="RM12" s="37"/>
      <c r="RN12" s="37"/>
      <c r="RO12" s="37"/>
      <c r="RP12" s="37"/>
      <c r="RQ12" s="37"/>
      <c r="RR12" s="37"/>
      <c r="RS12" s="37"/>
      <c r="RT12" s="37"/>
      <c r="RU12" s="37"/>
      <c r="RV12" s="37"/>
      <c r="RW12" s="37"/>
      <c r="RX12" s="37"/>
      <c r="RY12" s="37"/>
      <c r="RZ12" s="37"/>
      <c r="SA12" s="37"/>
      <c r="SB12" s="37"/>
      <c r="SC12" s="37"/>
      <c r="SD12" s="37"/>
      <c r="SE12" s="37"/>
      <c r="SF12" s="37"/>
      <c r="SG12" s="37"/>
      <c r="SH12" s="37"/>
      <c r="SI12" s="37"/>
      <c r="SJ12" s="37"/>
      <c r="SK12" s="37"/>
      <c r="SL12" s="37"/>
      <c r="SM12" s="37"/>
      <c r="SN12" s="37"/>
      <c r="SO12" s="37"/>
      <c r="SP12" s="37"/>
      <c r="SQ12" s="37"/>
      <c r="SR12" s="37"/>
      <c r="SS12" s="37"/>
      <c r="ST12" s="37"/>
      <c r="SU12" s="37"/>
      <c r="SV12" s="37"/>
      <c r="SW12" s="37"/>
      <c r="SX12" s="37"/>
      <c r="SY12" s="37"/>
      <c r="SZ12" s="37"/>
      <c r="TA12" s="37"/>
      <c r="TB12" s="37"/>
      <c r="TC12" s="37"/>
      <c r="TD12" s="37"/>
      <c r="TE12" s="37"/>
      <c r="TF12" s="37"/>
      <c r="TG12" s="37"/>
      <c r="TH12" s="37"/>
      <c r="TI12" s="37"/>
      <c r="TJ12" s="37"/>
      <c r="TK12" s="37"/>
      <c r="TL12" s="37"/>
      <c r="TM12" s="37"/>
      <c r="TN12" s="37"/>
      <c r="TO12" s="37"/>
      <c r="TP12" s="37"/>
      <c r="TQ12" s="37"/>
      <c r="TR12" s="37"/>
      <c r="TS12" s="37"/>
      <c r="TT12" s="37"/>
      <c r="TU12" s="37"/>
      <c r="TV12" s="37"/>
      <c r="TW12" s="37"/>
      <c r="TX12" s="37"/>
      <c r="TY12" s="37"/>
      <c r="TZ12" s="37"/>
      <c r="UA12" s="37"/>
      <c r="UB12" s="37"/>
      <c r="UC12" s="37"/>
      <c r="UD12" s="37"/>
      <c r="UE12" s="37"/>
      <c r="UF12" s="37"/>
      <c r="UG12" s="37"/>
      <c r="UH12" s="37"/>
      <c r="UI12" s="37"/>
      <c r="UJ12" s="37"/>
      <c r="UK12" s="37"/>
      <c r="UL12" s="37"/>
      <c r="UM12" s="37"/>
      <c r="UN12" s="37"/>
      <c r="UO12" s="37"/>
      <c r="UP12" s="37"/>
      <c r="UQ12" s="37"/>
      <c r="UR12" s="37"/>
      <c r="US12" s="37"/>
      <c r="UT12" s="37"/>
      <c r="UU12" s="37"/>
      <c r="UV12" s="37"/>
      <c r="UW12" s="37"/>
      <c r="UX12" s="37"/>
      <c r="UY12" s="37"/>
      <c r="UZ12" s="37"/>
      <c r="VA12" s="37"/>
      <c r="VB12" s="37"/>
      <c r="VC12" s="37"/>
      <c r="VD12" s="37"/>
      <c r="VE12" s="37"/>
      <c r="VF12" s="37"/>
      <c r="VG12" s="37"/>
      <c r="VH12" s="37"/>
      <c r="VI12" s="37"/>
      <c r="VJ12" s="37"/>
      <c r="VK12" s="37"/>
      <c r="VL12" s="37"/>
      <c r="VM12" s="37"/>
      <c r="VN12" s="37"/>
      <c r="VO12" s="37"/>
      <c r="VP12" s="37"/>
      <c r="VQ12" s="37"/>
      <c r="VR12" s="37"/>
      <c r="VS12" s="37"/>
      <c r="VT12" s="37"/>
      <c r="VU12" s="37"/>
      <c r="VV12" s="37"/>
      <c r="VW12" s="37"/>
      <c r="VX12" s="37"/>
      <c r="VY12" s="37"/>
      <c r="VZ12" s="37"/>
      <c r="WA12" s="37"/>
      <c r="WB12" s="37"/>
      <c r="WC12" s="37"/>
      <c r="WD12" s="37"/>
      <c r="WE12" s="37"/>
      <c r="WF12" s="41"/>
      <c r="WG12" s="41"/>
      <c r="WH12" s="41"/>
      <c r="WI12" s="41"/>
      <c r="WJ12" s="41"/>
      <c r="WK12" s="41"/>
      <c r="WL12" s="41"/>
      <c r="WM12" s="41"/>
      <c r="WN12" s="41"/>
      <c r="WO12" s="41"/>
      <c r="WP12" s="41"/>
      <c r="WQ12" s="41"/>
      <c r="WR12" s="41"/>
      <c r="WS12" s="41"/>
      <c r="WT12" s="41"/>
      <c r="WU12" s="41"/>
      <c r="WV12" s="41"/>
      <c r="WW12" s="41"/>
      <c r="WX12" s="41"/>
      <c r="WY12" s="41"/>
      <c r="WZ12" s="41"/>
      <c r="XA12" s="41"/>
      <c r="XB12" s="41"/>
      <c r="XC12" s="41"/>
      <c r="XD12" s="41"/>
      <c r="XE12" s="41"/>
      <c r="XF12" s="41"/>
      <c r="XG12" s="41"/>
      <c r="XH12" s="41"/>
      <c r="XI12" s="41"/>
      <c r="XJ12" s="42"/>
      <c r="XK12" s="42"/>
      <c r="XL12" s="42"/>
      <c r="XM12" s="42"/>
      <c r="XN12" s="42"/>
      <c r="XO12" s="42"/>
      <c r="XP12" s="42"/>
      <c r="XQ12" s="42"/>
      <c r="XR12" s="42"/>
      <c r="XS12" s="42"/>
      <c r="XT12" s="42"/>
      <c r="XU12" s="42"/>
      <c r="XV12" s="42"/>
      <c r="XW12" s="42"/>
      <c r="XX12" s="42"/>
      <c r="XY12" s="42"/>
      <c r="XZ12" s="42"/>
      <c r="YA12" s="42"/>
      <c r="YB12" s="42"/>
      <c r="YC12" s="42"/>
      <c r="YD12" s="42"/>
      <c r="YE12" s="42"/>
      <c r="YF12" s="42"/>
      <c r="YG12" s="42"/>
      <c r="YH12" s="42"/>
      <c r="YI12" s="45"/>
      <c r="YJ12" s="45"/>
      <c r="YK12" s="45"/>
      <c r="YL12" s="45"/>
      <c r="YM12" s="45"/>
      <c r="YN12" s="45"/>
      <c r="YO12" s="45"/>
      <c r="YP12" s="45"/>
      <c r="YQ12" s="45"/>
      <c r="YR12" s="45"/>
      <c r="YS12" s="45"/>
      <c r="YT12" s="45"/>
      <c r="YU12" s="45"/>
      <c r="YV12" s="45"/>
      <c r="YW12" s="45"/>
      <c r="YX12" s="45"/>
      <c r="YY12" s="45"/>
      <c r="YZ12" s="45"/>
      <c r="ZA12" s="45"/>
      <c r="ZB12" s="45"/>
      <c r="ZC12" s="45"/>
      <c r="ZD12" s="45"/>
      <c r="ZE12" s="45"/>
      <c r="ZF12" s="45"/>
      <c r="ZG12" s="45"/>
      <c r="ZH12" s="45"/>
      <c r="ZI12" s="45"/>
      <c r="ZJ12" s="45"/>
      <c r="ZK12" s="45"/>
      <c r="ZL12" s="45"/>
      <c r="ZM12" s="45"/>
      <c r="ZN12" s="45"/>
      <c r="ZO12" s="45"/>
      <c r="ZP12" s="45"/>
      <c r="ZQ12" s="45"/>
      <c r="ZR12" s="45"/>
      <c r="ZS12" s="45"/>
      <c r="ZT12" s="45"/>
      <c r="ZU12" s="45"/>
      <c r="ZV12" s="45"/>
      <c r="ZW12" s="45"/>
      <c r="ZX12" s="45"/>
      <c r="ZY12" s="45"/>
      <c r="ZZ12" s="45"/>
      <c r="AAA12" s="45"/>
      <c r="AAB12" s="45"/>
      <c r="AAC12" s="45"/>
      <c r="AAD12" s="45"/>
      <c r="AAE12" s="45"/>
      <c r="AAF12" s="45"/>
      <c r="AAG12" s="45"/>
      <c r="AAH12" s="45"/>
      <c r="AAI12" s="45"/>
      <c r="AAJ12" s="45"/>
      <c r="AAK12" s="45"/>
      <c r="AAL12" s="45"/>
      <c r="AAM12" s="45"/>
      <c r="AAN12" s="45"/>
      <c r="AAO12" s="46"/>
      <c r="AAP12" s="46"/>
      <c r="AAQ12" s="46"/>
      <c r="AAR12" s="46"/>
      <c r="AAS12" s="46"/>
      <c r="AAT12" s="46"/>
      <c r="AAU12" s="46"/>
      <c r="AAV12" s="46"/>
      <c r="AAW12" s="46"/>
      <c r="AAX12" s="46"/>
      <c r="AAY12" s="46"/>
      <c r="AAZ12" s="46"/>
      <c r="ABA12" s="46"/>
      <c r="ABB12" s="46"/>
      <c r="ABC12" s="46"/>
      <c r="ABD12" s="46"/>
      <c r="ABE12" s="46"/>
      <c r="ABF12" s="46"/>
      <c r="ABG12" s="46"/>
      <c r="ABH12" s="46"/>
      <c r="ABI12" s="46"/>
      <c r="ABJ12" s="46"/>
      <c r="ABK12" s="46"/>
      <c r="ABL12" s="46"/>
      <c r="ABM12" s="46"/>
      <c r="ABN12" s="46"/>
      <c r="ABO12" s="46"/>
      <c r="ABP12" s="48"/>
      <c r="ABQ12" s="48"/>
      <c r="ABR12" s="48"/>
      <c r="ABS12" s="48"/>
      <c r="ABT12" s="48"/>
      <c r="ABU12" s="48"/>
      <c r="ABV12" s="48"/>
      <c r="ABW12" s="48"/>
      <c r="ABX12" s="48"/>
      <c r="ABY12" s="48"/>
      <c r="ABZ12" s="48"/>
      <c r="ACA12" s="48"/>
      <c r="ACB12" s="48"/>
      <c r="ACC12" s="48"/>
      <c r="ACD12" s="48"/>
      <c r="ACE12" s="48"/>
      <c r="ACF12" s="48"/>
      <c r="ACG12" s="48"/>
      <c r="ACH12" s="48"/>
      <c r="ACI12" s="48"/>
      <c r="ACJ12" s="48"/>
      <c r="ACK12" s="48"/>
      <c r="ACL12" s="48"/>
      <c r="ACM12" s="48"/>
      <c r="ACN12" s="48"/>
      <c r="ACO12" s="51"/>
      <c r="ACP12" s="51"/>
      <c r="ACQ12" s="51"/>
      <c r="ACR12" s="51"/>
      <c r="ACS12" s="51"/>
      <c r="ACT12" s="51"/>
      <c r="ACU12" s="51"/>
      <c r="ACV12" s="51"/>
      <c r="ACW12" s="51"/>
      <c r="ACX12" s="51"/>
      <c r="ACY12" s="51"/>
      <c r="ACZ12" s="51"/>
      <c r="ADA12" s="51"/>
      <c r="ADB12" s="51"/>
      <c r="ADC12" s="51"/>
      <c r="ADD12" s="51"/>
      <c r="ADE12" s="51"/>
      <c r="ADF12" s="51"/>
      <c r="ADG12" s="51"/>
      <c r="ADH12" s="51"/>
      <c r="ADI12" s="51"/>
      <c r="ADJ12" s="51"/>
      <c r="ADK12" s="51"/>
      <c r="ADL12" s="51"/>
      <c r="ADM12" s="51"/>
      <c r="ADN12" s="51"/>
      <c r="ADO12" s="51"/>
      <c r="ADP12" s="51"/>
      <c r="ADQ12" s="51"/>
      <c r="ADR12" s="51"/>
      <c r="ADS12" s="51"/>
      <c r="ADT12" s="51"/>
      <c r="ADU12" s="51"/>
      <c r="ADV12" s="51"/>
      <c r="ADW12" s="51"/>
      <c r="ADX12" s="51"/>
      <c r="ADY12" s="51"/>
      <c r="ADZ12" s="51"/>
      <c r="AEA12" s="51"/>
      <c r="AEB12" s="51"/>
      <c r="AEC12" s="51"/>
      <c r="AED12" s="51"/>
      <c r="AEE12" s="51"/>
      <c r="AEF12" s="51"/>
      <c r="AEG12" s="51"/>
      <c r="AEH12" s="51"/>
      <c r="AEI12" s="51"/>
      <c r="AEJ12" s="51"/>
      <c r="AEK12" s="51"/>
      <c r="AEL12" s="51"/>
      <c r="AEM12" s="51"/>
      <c r="AEN12" s="51"/>
      <c r="AEO12" s="51"/>
      <c r="AEP12" s="51"/>
      <c r="AEQ12" s="51"/>
      <c r="AER12" s="51"/>
      <c r="AES12" s="52"/>
      <c r="AET12" s="52"/>
      <c r="AEU12" s="52"/>
      <c r="AEV12" s="52"/>
      <c r="AEW12" s="52"/>
      <c r="AEX12" s="52"/>
      <c r="AEY12" s="52"/>
      <c r="AEZ12" s="52"/>
      <c r="AFA12" s="52"/>
      <c r="AFB12" s="52"/>
      <c r="AFC12" s="52"/>
      <c r="AFD12" s="52"/>
      <c r="AFE12" s="52"/>
      <c r="AFF12" s="52"/>
      <c r="AFG12" s="52"/>
      <c r="AFH12" s="52"/>
      <c r="AFI12" s="52"/>
      <c r="AFJ12" s="52"/>
      <c r="AFK12" s="52"/>
      <c r="AFL12" s="52"/>
      <c r="AFM12" s="52"/>
      <c r="AFN12" s="52"/>
      <c r="AFO12" s="52"/>
      <c r="AFP12" s="52"/>
      <c r="AFQ12" s="52"/>
      <c r="AFR12" s="52"/>
      <c r="AFS12" s="52"/>
      <c r="AFT12" s="52"/>
      <c r="AFU12" s="52"/>
      <c r="AFV12" s="55"/>
      <c r="AFW12" s="55"/>
      <c r="AFX12" s="55"/>
      <c r="AFY12" s="55"/>
      <c r="AFZ12" s="55"/>
      <c r="AGA12" s="55"/>
      <c r="AGB12" s="55"/>
      <c r="AGC12" s="55"/>
      <c r="AGD12" s="55"/>
      <c r="AGE12" s="55"/>
      <c r="AGF12" s="55"/>
      <c r="AGG12" s="55"/>
      <c r="AGH12" s="55"/>
      <c r="AGI12" s="55"/>
      <c r="AGJ12" s="55"/>
      <c r="AGK12" s="55"/>
      <c r="AGL12" s="55"/>
      <c r="AGM12" s="55"/>
      <c r="AGN12" s="55"/>
      <c r="AGO12" s="55"/>
      <c r="AGP12" s="55"/>
      <c r="AGQ12" s="55"/>
      <c r="AGR12" s="55"/>
      <c r="AGS12" s="55"/>
      <c r="AGT12" s="55"/>
      <c r="AGU12" s="58"/>
      <c r="AGV12" s="58"/>
      <c r="AGW12" s="58"/>
      <c r="AGX12" s="58"/>
      <c r="AGY12" s="58"/>
      <c r="AGZ12" s="58"/>
      <c r="AHA12" s="58"/>
      <c r="AHB12" s="58"/>
      <c r="AHC12" s="58"/>
      <c r="AHD12" s="58"/>
      <c r="AHE12" s="58"/>
      <c r="AHF12" s="58"/>
      <c r="AHG12" s="58"/>
      <c r="AHH12" s="58"/>
      <c r="AHI12" s="58"/>
      <c r="AHJ12" s="58"/>
      <c r="AHK12" s="58"/>
      <c r="AHL12" s="58"/>
      <c r="AHM12" s="58"/>
      <c r="AHN12" s="58"/>
      <c r="AHO12" s="58"/>
      <c r="AHP12" s="58"/>
      <c r="AHQ12" s="58"/>
      <c r="AHR12" s="58"/>
      <c r="AHS12" s="58"/>
      <c r="AHT12" s="58"/>
      <c r="AHU12" s="58"/>
      <c r="AHV12" s="58"/>
      <c r="AHW12" s="58"/>
      <c r="AHX12" s="58"/>
      <c r="AHY12" s="58"/>
      <c r="AHZ12" s="58"/>
      <c r="AIA12" s="58"/>
      <c r="AIB12" s="58"/>
      <c r="AIC12" s="58"/>
      <c r="AID12" s="58"/>
      <c r="AIE12" s="58"/>
      <c r="AIF12" s="58"/>
      <c r="AIG12" s="58"/>
      <c r="AIH12" s="58"/>
      <c r="AII12" s="58"/>
      <c r="AIJ12" s="58"/>
      <c r="AIK12" s="58"/>
      <c r="AIL12" s="58"/>
      <c r="AIM12" s="58"/>
      <c r="AIN12" s="58"/>
      <c r="AIO12" s="58"/>
      <c r="AIP12" s="58"/>
      <c r="AIQ12" s="58"/>
      <c r="AIR12" s="58"/>
      <c r="AIS12" s="58"/>
      <c r="AIT12" s="58"/>
      <c r="AIU12" s="58"/>
      <c r="AIV12" s="58"/>
      <c r="AIW12" s="58"/>
      <c r="AIX12" s="58"/>
      <c r="AIY12" s="58"/>
      <c r="AIZ12" s="58"/>
      <c r="AJA12" s="58"/>
      <c r="AJB12" s="58"/>
      <c r="AJC12" s="60"/>
      <c r="AJD12" s="60"/>
      <c r="AJE12" s="60"/>
      <c r="AJF12" s="60"/>
      <c r="AJG12" s="60"/>
      <c r="AJH12" s="60"/>
      <c r="AJI12" s="60"/>
      <c r="AJJ12" s="60"/>
      <c r="AJK12" s="60"/>
      <c r="AJL12" s="60"/>
      <c r="AJM12" s="60"/>
      <c r="AJN12" s="60"/>
      <c r="AJO12" s="60"/>
      <c r="AJP12" s="60"/>
      <c r="AJQ12" s="60"/>
      <c r="AJR12" s="60"/>
      <c r="AJS12" s="60"/>
      <c r="AJT12" s="60"/>
      <c r="AJU12" s="60"/>
      <c r="AJV12" s="60"/>
      <c r="AJW12" s="60"/>
      <c r="AJX12" s="60"/>
      <c r="AJY12" s="60"/>
      <c r="AJZ12" s="60"/>
      <c r="AKA12" s="60"/>
      <c r="AKB12" s="60"/>
      <c r="AKC12" s="60"/>
      <c r="AKD12" s="60"/>
      <c r="AKE12" s="60"/>
      <c r="AKF12" s="60"/>
      <c r="AKG12" s="60"/>
      <c r="AKH12" s="60"/>
      <c r="AKI12" s="60"/>
      <c r="AKJ12" s="60"/>
      <c r="AKK12" s="60"/>
      <c r="AKL12" s="60"/>
      <c r="AKM12" s="60"/>
      <c r="AKN12" s="60"/>
      <c r="AKO12" s="60"/>
      <c r="AKP12" s="60"/>
      <c r="AKQ12" s="60"/>
      <c r="AKR12" s="60"/>
      <c r="AKS12" s="60"/>
      <c r="AKT12" s="60"/>
      <c r="AKU12" s="60"/>
      <c r="AKV12" s="60"/>
      <c r="AKW12" s="60"/>
      <c r="AKX12" s="60"/>
      <c r="AKY12" s="60"/>
      <c r="AKZ12" s="60"/>
      <c r="ALA12" s="60"/>
      <c r="ALB12" s="60"/>
      <c r="ALC12" s="60"/>
      <c r="ALD12" s="60"/>
      <c r="ALE12" s="60"/>
      <c r="ALF12" s="60"/>
      <c r="ALG12" s="60"/>
      <c r="ALH12" s="60"/>
      <c r="ALI12" s="60"/>
      <c r="ALJ12" s="60"/>
      <c r="ALK12" s="60"/>
      <c r="ALL12" s="60"/>
      <c r="ALM12" s="60"/>
      <c r="ALN12" s="60"/>
      <c r="ALO12" s="60"/>
      <c r="ALP12" s="60"/>
      <c r="ALQ12" s="60"/>
      <c r="ALR12" s="60"/>
      <c r="ALS12" s="60"/>
      <c r="ALT12" s="60"/>
      <c r="ALU12" s="60"/>
      <c r="ALV12" s="60"/>
      <c r="ALW12" s="60"/>
      <c r="ALX12" s="60"/>
      <c r="ALY12" s="60"/>
      <c r="ALZ12" s="60"/>
      <c r="AMA12" s="60"/>
      <c r="AMB12" s="60"/>
      <c r="AMC12" s="60"/>
      <c r="AMD12" s="60"/>
      <c r="AME12" s="60"/>
      <c r="AMF12" s="60"/>
      <c r="AMG12" s="60"/>
      <c r="AMH12" s="60"/>
      <c r="AMI12" s="60"/>
      <c r="AMJ12" s="60"/>
      <c r="AMK12" s="60"/>
      <c r="AML12" s="60"/>
      <c r="AMM12" s="60"/>
      <c r="AMN12" s="60"/>
      <c r="AMO12" s="60"/>
      <c r="AMP12" s="60"/>
      <c r="AMQ12" s="60"/>
      <c r="AMR12" s="60"/>
      <c r="AMS12" s="60"/>
      <c r="AMT12" s="60"/>
      <c r="AMU12" s="60"/>
      <c r="AMV12" s="60"/>
      <c r="AMW12" s="60"/>
      <c r="AMX12" s="60"/>
      <c r="AMY12" s="60"/>
      <c r="AMZ12" s="60"/>
      <c r="ANA12" s="60"/>
      <c r="ANB12" s="60"/>
      <c r="ANC12" s="60"/>
      <c r="AND12" s="60"/>
      <c r="ANE12" s="60"/>
      <c r="ANF12" s="60"/>
      <c r="ANG12" s="60"/>
      <c r="ANH12" s="60"/>
      <c r="ANI12" s="60"/>
      <c r="ANJ12" s="60"/>
      <c r="ANK12" s="60"/>
      <c r="ANL12" s="60"/>
      <c r="ANM12" s="60"/>
      <c r="ANN12" s="60"/>
      <c r="ANO12" s="60"/>
      <c r="ANP12" s="60"/>
      <c r="ANQ12" s="60"/>
      <c r="ANR12" s="60"/>
      <c r="ANS12" s="60"/>
      <c r="ANT12" s="60"/>
      <c r="ANU12" s="60"/>
      <c r="ANV12" s="60"/>
      <c r="ANW12" s="60"/>
      <c r="ANX12" s="60"/>
      <c r="ANY12" s="60"/>
      <c r="ANZ12" s="60"/>
      <c r="AOA12" s="60"/>
      <c r="AOB12" s="60"/>
      <c r="AOC12" s="60"/>
      <c r="AOD12" s="60"/>
      <c r="AOE12" s="60"/>
      <c r="AOF12" s="60"/>
      <c r="AOG12" s="60"/>
      <c r="AOH12" s="60"/>
      <c r="AOI12" s="60"/>
      <c r="AOJ12" s="60"/>
      <c r="AOK12" s="60"/>
      <c r="AOL12" s="60"/>
      <c r="AOM12" s="60"/>
      <c r="AON12" s="60"/>
      <c r="AOO12" s="60"/>
      <c r="AOP12" s="60"/>
      <c r="AOQ12" s="60"/>
      <c r="AOR12" s="60"/>
      <c r="AOS12" s="60"/>
      <c r="AOT12" s="60"/>
      <c r="AOU12" s="60"/>
      <c r="AOV12" s="60"/>
      <c r="AOW12" s="60"/>
      <c r="AOX12" s="60"/>
      <c r="AOY12" s="60"/>
      <c r="AOZ12" s="60"/>
      <c r="APA12" s="60"/>
      <c r="APB12" s="60"/>
      <c r="APC12" s="60"/>
      <c r="APD12" s="60"/>
      <c r="APE12" s="60"/>
      <c r="APF12" s="60"/>
      <c r="APG12" s="60"/>
      <c r="APH12" s="60"/>
      <c r="API12" s="60"/>
      <c r="APJ12" s="60"/>
      <c r="APK12" s="60"/>
      <c r="APL12" s="60"/>
      <c r="APM12" s="60"/>
      <c r="APN12" s="60"/>
      <c r="APO12" s="60"/>
      <c r="APP12" s="60"/>
      <c r="APQ12" s="60"/>
      <c r="APR12" s="60"/>
      <c r="APS12" s="60"/>
      <c r="APT12" s="60"/>
      <c r="APU12" s="60"/>
      <c r="APV12" s="60"/>
      <c r="APW12" s="60"/>
      <c r="APX12" s="60"/>
      <c r="APY12" s="60"/>
      <c r="APZ12" s="60"/>
      <c r="AQA12" s="60"/>
      <c r="AQB12" s="60"/>
      <c r="AQC12" s="60"/>
      <c r="AQD12" s="60"/>
      <c r="AQE12" s="60"/>
      <c r="AQF12" s="60"/>
      <c r="AQG12" s="60"/>
      <c r="AQH12" s="60"/>
      <c r="AQI12" s="60"/>
      <c r="AQJ12" s="60"/>
      <c r="AQK12" s="60"/>
      <c r="AQL12" s="60"/>
      <c r="AQM12" s="60"/>
      <c r="AQN12" s="60"/>
      <c r="AQO12" s="60"/>
      <c r="AQP12" s="60"/>
      <c r="AQQ12" s="60"/>
      <c r="AQR12" s="65"/>
      <c r="AQS12" s="65"/>
      <c r="AQT12" s="65"/>
      <c r="AQU12" s="65"/>
      <c r="AQV12" s="65"/>
      <c r="AQW12" s="65"/>
      <c r="AQX12" s="65"/>
      <c r="AQY12" s="65"/>
      <c r="AQZ12" s="65"/>
      <c r="ARA12" s="65"/>
      <c r="ARB12" s="65"/>
      <c r="ARC12" s="65"/>
      <c r="ARD12" s="65"/>
      <c r="ARE12" s="65"/>
      <c r="ARF12" s="65"/>
      <c r="ARG12" s="65"/>
      <c r="ARH12" s="65"/>
      <c r="ARI12" s="65"/>
      <c r="ARJ12" s="65"/>
      <c r="ARK12" s="65"/>
      <c r="ARL12" s="65"/>
      <c r="ARM12" s="65"/>
      <c r="ARN12" s="65"/>
      <c r="ARO12" s="65"/>
      <c r="ARP12" s="65"/>
      <c r="ARQ12" s="65"/>
      <c r="ARR12" s="65"/>
      <c r="ARS12" s="65"/>
      <c r="ART12" s="65"/>
      <c r="ARU12" s="65"/>
      <c r="ARV12" s="65"/>
      <c r="ARW12" s="65"/>
      <c r="ARX12" s="65"/>
      <c r="ARY12" s="65"/>
      <c r="ARZ12" s="68"/>
      <c r="ASA12" s="68"/>
      <c r="ASB12" s="68"/>
      <c r="ASC12" s="68"/>
      <c r="ASD12" s="68"/>
      <c r="ASE12" s="68"/>
      <c r="ASF12" s="68"/>
      <c r="ASG12" s="68"/>
      <c r="ASH12" s="68"/>
      <c r="ASI12" s="68"/>
      <c r="ASJ12" s="68"/>
      <c r="ASK12" s="68"/>
      <c r="ASL12" s="68"/>
      <c r="ASM12" s="68"/>
      <c r="ASN12" s="68"/>
      <c r="ASO12" s="68"/>
      <c r="ASP12" s="68"/>
      <c r="ASQ12" s="68"/>
      <c r="ASR12" s="68"/>
      <c r="ASS12" s="68"/>
      <c r="AST12" s="68"/>
      <c r="ASU12" s="68"/>
      <c r="ASV12" s="68"/>
      <c r="ASW12" s="68"/>
      <c r="ASX12" s="68"/>
      <c r="ASY12" s="68"/>
      <c r="ASZ12" s="68"/>
      <c r="ATA12" s="68"/>
      <c r="ATB12" s="68"/>
      <c r="ATC12" s="68"/>
      <c r="ATD12" s="68"/>
      <c r="ATE12" s="68"/>
      <c r="ATF12" s="68"/>
      <c r="ATG12" s="68"/>
      <c r="ATH12" s="68"/>
      <c r="ATI12" s="68"/>
      <c r="ATJ12" s="68"/>
      <c r="ATK12" s="68"/>
      <c r="ATL12" s="70"/>
      <c r="ATM12" s="70"/>
      <c r="ATN12" s="70"/>
      <c r="ATO12" s="70"/>
      <c r="ATP12" s="70"/>
      <c r="ATQ12" s="70"/>
      <c r="ATR12" s="70"/>
      <c r="ATS12" s="70"/>
      <c r="ATT12" s="70"/>
      <c r="ATU12" s="70"/>
      <c r="ATV12" s="70"/>
      <c r="ATW12" s="70"/>
      <c r="ATX12" s="70"/>
      <c r="ATY12" s="70"/>
      <c r="ATZ12" s="70"/>
      <c r="AUA12" s="70"/>
      <c r="AUB12" s="70"/>
      <c r="AUC12" s="70"/>
      <c r="AUD12" s="70"/>
      <c r="AUE12" s="70"/>
      <c r="AUF12" s="70"/>
      <c r="AUG12" s="70"/>
      <c r="AUH12" s="70"/>
      <c r="AUI12" s="70"/>
      <c r="AUJ12" s="70"/>
      <c r="AUK12" s="70"/>
      <c r="AUL12" s="70"/>
      <c r="AUM12" s="70"/>
      <c r="AUN12" s="70"/>
      <c r="AUO12" s="70"/>
      <c r="AUP12" s="70"/>
      <c r="AUQ12" s="70"/>
      <c r="AUR12" s="70"/>
      <c r="AUS12" s="70"/>
      <c r="AUT12" s="70"/>
      <c r="AUU12" s="72"/>
      <c r="AUV12" s="72"/>
      <c r="AUW12" s="72"/>
      <c r="AUX12" s="72"/>
      <c r="AUY12" s="72"/>
      <c r="AUZ12" s="72"/>
      <c r="AVA12" s="72"/>
      <c r="AVB12" s="72"/>
      <c r="AVC12" s="72"/>
      <c r="AVD12" s="72"/>
      <c r="AVE12" s="72"/>
      <c r="AVF12" s="72"/>
      <c r="AVG12" s="72"/>
      <c r="AVH12" s="72"/>
      <c r="AVI12" s="72"/>
      <c r="AVJ12" s="72"/>
      <c r="AVK12" s="72"/>
      <c r="AVL12" s="72"/>
      <c r="AVM12" s="72"/>
      <c r="AVN12" s="72"/>
      <c r="AVO12" s="72"/>
      <c r="AVP12" s="72"/>
      <c r="AVQ12" s="72"/>
      <c r="AVR12" s="72"/>
      <c r="AVS12" s="72"/>
      <c r="AVT12" s="72"/>
      <c r="AVU12" s="72"/>
      <c r="AVV12" s="72"/>
      <c r="AVW12" s="72"/>
      <c r="AVX12" s="72"/>
      <c r="AVY12" s="72"/>
      <c r="AVZ12" s="72"/>
      <c r="AWA12" s="72"/>
      <c r="AWB12" s="74"/>
      <c r="AWC12" s="74"/>
      <c r="AWD12" s="74"/>
      <c r="AWE12" s="74"/>
      <c r="AWF12" s="74"/>
      <c r="AWG12" s="74"/>
      <c r="AWH12" s="74"/>
      <c r="AWI12" s="74"/>
      <c r="AWJ12" s="74"/>
      <c r="AWK12" s="74"/>
      <c r="AWL12" s="74"/>
      <c r="AWM12" s="74"/>
      <c r="AWN12" s="74"/>
      <c r="AWO12" s="74"/>
      <c r="AWP12" s="74"/>
      <c r="AWQ12" s="74"/>
      <c r="AWR12" s="74"/>
      <c r="AWS12" s="74"/>
      <c r="AWT12" s="74"/>
      <c r="AWU12" s="74"/>
      <c r="AWV12" s="74"/>
      <c r="AWW12" s="74"/>
      <c r="AWX12" s="74"/>
      <c r="AWY12" s="74"/>
      <c r="AWZ12" s="74"/>
      <c r="AXA12" s="74"/>
      <c r="AXB12" s="74"/>
      <c r="AXC12" s="74"/>
      <c r="AXD12" s="74"/>
      <c r="AXE12" s="74"/>
      <c r="AXF12" s="74"/>
      <c r="AXG12" s="74"/>
      <c r="AXH12" s="74"/>
      <c r="AXI12" s="74"/>
      <c r="AXJ12" s="74"/>
      <c r="AXK12" s="74"/>
      <c r="AXL12" s="76"/>
      <c r="AXM12" s="76"/>
      <c r="AXN12" s="76"/>
      <c r="AXO12" s="76"/>
      <c r="AXP12" s="76"/>
      <c r="AXQ12" s="76"/>
      <c r="AXR12" s="76"/>
      <c r="AXS12" s="76"/>
      <c r="AXT12" s="76"/>
      <c r="AXU12" s="76"/>
      <c r="AXV12" s="76"/>
      <c r="AXW12" s="76"/>
      <c r="AXX12" s="76"/>
      <c r="AXY12" s="76"/>
      <c r="AXZ12" s="76"/>
      <c r="AYA12" s="76"/>
      <c r="AYB12" s="76"/>
      <c r="AYC12" s="76"/>
      <c r="AYD12" s="76"/>
      <c r="AYE12" s="76"/>
      <c r="AYF12" s="76"/>
      <c r="AYG12" s="76"/>
      <c r="AYH12" s="76"/>
      <c r="AYI12" s="76"/>
      <c r="AYJ12" s="76"/>
      <c r="AYK12" s="76"/>
      <c r="AYL12" s="76"/>
      <c r="AYM12" s="76"/>
      <c r="AYN12" s="76"/>
      <c r="AYO12" s="76"/>
      <c r="AYP12" s="76"/>
      <c r="AYQ12" s="76"/>
      <c r="AYR12" s="76"/>
      <c r="AYS12" s="76"/>
      <c r="AYT12" s="76"/>
      <c r="AYU12" s="78"/>
      <c r="AYV12" s="78"/>
      <c r="AYW12" s="78"/>
      <c r="AYX12" s="78"/>
      <c r="AYY12" s="78"/>
      <c r="AYZ12" s="78"/>
      <c r="AZA12" s="78"/>
      <c r="AZB12" s="78"/>
      <c r="AZC12" s="78"/>
      <c r="AZD12" s="78"/>
      <c r="AZE12" s="78"/>
      <c r="AZF12" s="78"/>
      <c r="AZG12" s="78"/>
      <c r="AZH12" s="78"/>
      <c r="AZI12" s="78"/>
      <c r="AZJ12" s="84"/>
      <c r="AZK12" s="83"/>
      <c r="AZL12" s="83"/>
      <c r="AZM12" s="83"/>
      <c r="AZN12" s="83"/>
      <c r="AZO12" s="83"/>
      <c r="AZP12" s="83"/>
      <c r="AZQ12" s="83"/>
      <c r="AZR12" s="83"/>
      <c r="AZS12" s="83"/>
      <c r="AZT12" s="83"/>
      <c r="AZU12" s="83"/>
      <c r="AZV12" s="83"/>
      <c r="AZW12" s="83"/>
      <c r="AZX12" s="83"/>
      <c r="AZY12" s="83"/>
      <c r="AZZ12" s="83"/>
      <c r="BAA12" s="83"/>
      <c r="BAB12" s="83"/>
      <c r="BAC12" s="83"/>
      <c r="BAD12" s="83"/>
      <c r="BAE12" s="83"/>
      <c r="BAF12" s="83"/>
      <c r="BAG12" s="83"/>
      <c r="BAH12" s="83"/>
      <c r="BAI12" s="83"/>
      <c r="BAJ12" s="83"/>
      <c r="BAK12" s="83"/>
      <c r="BAL12" s="83"/>
      <c r="BAM12" s="83"/>
      <c r="BAN12" s="83"/>
      <c r="BAO12" s="83"/>
      <c r="BAP12" s="83"/>
      <c r="BAQ12" s="83"/>
      <c r="BAR12" s="83"/>
      <c r="BAS12" s="83"/>
      <c r="BAT12" s="83"/>
      <c r="BAU12" s="83"/>
      <c r="BAV12" s="83"/>
      <c r="BAW12" s="83"/>
      <c r="BAX12" s="83"/>
      <c r="BAY12" s="83"/>
      <c r="BAZ12" s="83"/>
      <c r="BBA12" s="83"/>
      <c r="BBB12" s="83"/>
      <c r="BBC12" s="83"/>
      <c r="BBD12" s="83"/>
      <c r="BBE12" s="83"/>
      <c r="BBF12" s="83"/>
      <c r="BBG12" s="83"/>
      <c r="BBH12" s="83"/>
      <c r="BBI12" s="83"/>
      <c r="BBJ12" s="83"/>
      <c r="BBK12" s="83"/>
      <c r="BBL12" s="83"/>
      <c r="BBM12" s="83"/>
      <c r="BBN12" s="83"/>
      <c r="BBO12" s="83"/>
      <c r="BBP12" s="83"/>
      <c r="BBQ12" s="83"/>
      <c r="BBR12" s="83"/>
      <c r="BBS12" s="83"/>
      <c r="BBT12" s="83"/>
      <c r="BBU12" s="83"/>
      <c r="BBV12" s="83"/>
      <c r="BBW12" s="83"/>
      <c r="BBX12" s="83"/>
      <c r="BBY12" s="83"/>
      <c r="BBZ12" s="83"/>
      <c r="BCA12" s="83"/>
      <c r="BCB12" s="83"/>
      <c r="BCC12" s="83"/>
      <c r="BCD12" s="83"/>
      <c r="BCE12" s="83"/>
      <c r="BCF12" s="83"/>
      <c r="BCG12" s="83"/>
      <c r="BCH12" s="83"/>
      <c r="BCI12" s="83"/>
      <c r="BCJ12" s="83"/>
      <c r="BCK12" s="83"/>
      <c r="BCL12" s="83"/>
      <c r="BCM12" s="83"/>
      <c r="BCN12" s="83"/>
      <c r="BCO12" s="83"/>
      <c r="BCP12" s="83"/>
      <c r="BCQ12" s="83"/>
      <c r="BCR12" s="83"/>
      <c r="BCS12" s="83"/>
      <c r="BCT12" s="83"/>
      <c r="BCU12" s="83"/>
      <c r="BCV12" s="83"/>
      <c r="BCW12" s="83"/>
      <c r="BCX12" s="83"/>
      <c r="BCY12" s="83"/>
      <c r="BCZ12" s="83"/>
      <c r="BDA12" s="83"/>
      <c r="BDB12" s="83"/>
      <c r="BDC12" s="83"/>
      <c r="BDD12" s="83"/>
      <c r="BDE12" s="83"/>
      <c r="BDF12" s="83"/>
      <c r="BDG12" s="83"/>
      <c r="BDH12" s="83"/>
      <c r="BDI12" s="83"/>
      <c r="BDJ12" s="83"/>
      <c r="BDK12" s="83"/>
      <c r="BDL12" s="83"/>
      <c r="BDM12" s="83"/>
      <c r="BDN12" s="83"/>
      <c r="BDO12" s="83"/>
      <c r="BDP12" s="83"/>
      <c r="BDQ12" s="83"/>
      <c r="BDR12" s="83"/>
      <c r="BDS12" s="88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Y12" s="123">
        <f t="shared" si="6"/>
        <v>91</v>
      </c>
      <c r="DZZ12" s="32"/>
      <c r="EAA12" s="32"/>
      <c r="EAB12" s="32"/>
      <c r="EAC12" s="32">
        <v>8</v>
      </c>
      <c r="EAD12" s="62">
        <f t="shared" si="3"/>
        <v>8.7912087912087919E-2</v>
      </c>
      <c r="EAE12" s="114">
        <v>11</v>
      </c>
      <c r="EAF12" s="32">
        <f t="shared" si="4"/>
        <v>102</v>
      </c>
      <c r="EAG12" s="32">
        <f t="shared" si="7"/>
        <v>19</v>
      </c>
      <c r="EAH12" s="138">
        <f t="shared" si="8"/>
        <v>0.57894736842105265</v>
      </c>
      <c r="EAI12" s="138">
        <f t="shared" si="9"/>
        <v>0.10784313725490197</v>
      </c>
      <c r="EAJ12" s="138">
        <f t="shared" si="10"/>
        <v>0.42105263157894735</v>
      </c>
      <c r="EAK12" s="139">
        <f t="shared" si="5"/>
        <v>0.89215686274509809</v>
      </c>
      <c r="EAL12" s="138">
        <f t="shared" si="11"/>
        <v>7.8431372549019607E-2</v>
      </c>
      <c r="EAM12" s="138">
        <f t="shared" si="12"/>
        <v>0.10784313725490197</v>
      </c>
      <c r="EAR12" s="211"/>
      <c r="EAS12" s="211"/>
      <c r="EAT12" s="211"/>
      <c r="EAU12" s="211"/>
      <c r="EAV12" s="123"/>
      <c r="EAW12" s="123"/>
      <c r="EAX12" s="121"/>
      <c r="EAY12" s="211"/>
      <c r="EAZ12" s="211"/>
      <c r="EBA12" s="211"/>
      <c r="EBB12" s="211"/>
      <c r="EBC12" s="123"/>
      <c r="EBD12" s="123"/>
      <c r="EBE12" s="116"/>
      <c r="EBF12" s="116"/>
      <c r="EBG12" s="211"/>
      <c r="EBH12" s="211"/>
      <c r="EBI12" s="211"/>
      <c r="EBJ12" s="211"/>
      <c r="EBK12" s="123"/>
      <c r="EBL12" s="123"/>
    </row>
    <row r="13" spans="1:3444" ht="15.75" customHeight="1" thickBot="1" x14ac:dyDescent="0.5">
      <c r="A13" s="21">
        <v>3</v>
      </c>
      <c r="B13" s="174" t="s">
        <v>4</v>
      </c>
      <c r="C13" s="175"/>
      <c r="D13" s="175"/>
      <c r="E13" s="175"/>
      <c r="F13" s="176"/>
      <c r="G13" s="5"/>
      <c r="H13" s="5"/>
      <c r="I13" s="5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 t="s">
        <v>130</v>
      </c>
      <c r="V13" s="8"/>
      <c r="W13" s="8"/>
      <c r="X13" s="8" t="s">
        <v>130</v>
      </c>
      <c r="Y13" s="8" t="s">
        <v>130</v>
      </c>
      <c r="Z13" s="8"/>
      <c r="AA13" s="8"/>
      <c r="AB13" s="8" t="s">
        <v>130</v>
      </c>
      <c r="AC13" s="8" t="s">
        <v>130</v>
      </c>
      <c r="AD13" s="8"/>
      <c r="AE13" s="8" t="s">
        <v>130</v>
      </c>
      <c r="AF13" s="8" t="s">
        <v>130</v>
      </c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 t="s">
        <v>130</v>
      </c>
      <c r="BM13" s="8" t="s">
        <v>130</v>
      </c>
      <c r="BN13" s="8" t="s">
        <v>130</v>
      </c>
      <c r="BO13" s="8" t="s">
        <v>130</v>
      </c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10"/>
      <c r="CH13" s="14"/>
      <c r="CI13" s="17"/>
      <c r="CJ13" s="17"/>
      <c r="CK13" s="17"/>
      <c r="CL13" s="17"/>
      <c r="CM13" s="25"/>
      <c r="CN13" s="25"/>
      <c r="CO13" s="25"/>
      <c r="CP13" s="25"/>
      <c r="CQ13" s="25"/>
      <c r="CR13" s="25"/>
      <c r="CS13" s="25"/>
      <c r="CT13" s="25"/>
      <c r="CU13" s="25"/>
      <c r="CV13" s="25"/>
      <c r="CW13" s="25"/>
      <c r="CX13" s="25"/>
      <c r="CY13" s="25"/>
      <c r="CZ13" s="25"/>
      <c r="DA13" s="25"/>
      <c r="DB13" s="25"/>
      <c r="DC13" s="25"/>
      <c r="DD13" s="25"/>
      <c r="DE13" s="25"/>
      <c r="DF13" s="25"/>
      <c r="DG13" s="25"/>
      <c r="DH13" s="25"/>
      <c r="DI13" s="25"/>
      <c r="DJ13" s="25"/>
      <c r="DK13" s="25"/>
      <c r="DL13" s="25"/>
      <c r="DM13" s="25"/>
      <c r="DN13" s="25"/>
      <c r="DO13" s="25"/>
      <c r="DP13" s="25"/>
      <c r="DQ13" s="25"/>
      <c r="DR13" s="25"/>
      <c r="DS13" s="25"/>
      <c r="DT13" s="25"/>
      <c r="DU13" s="25"/>
      <c r="DV13" s="25"/>
      <c r="DW13" s="25"/>
      <c r="DX13" s="25"/>
      <c r="DY13" s="25"/>
      <c r="DZ13" s="25"/>
      <c r="EA13" s="25"/>
      <c r="EB13" s="25"/>
      <c r="EC13" s="25"/>
      <c r="ED13" s="25"/>
      <c r="EE13" s="25"/>
      <c r="EF13" s="25"/>
      <c r="EG13" s="25"/>
      <c r="EH13" s="25"/>
      <c r="EI13" s="25"/>
      <c r="EJ13" s="25"/>
      <c r="EK13" s="25"/>
      <c r="EL13" s="25"/>
      <c r="EM13" s="25"/>
      <c r="EN13" s="25"/>
      <c r="EO13" s="25"/>
      <c r="EP13" s="25"/>
      <c r="EQ13" s="25"/>
      <c r="ER13" s="25"/>
      <c r="ES13" s="25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 t="s">
        <v>130</v>
      </c>
      <c r="HI13" s="27" t="s">
        <v>130</v>
      </c>
      <c r="HJ13" s="27" t="s">
        <v>130</v>
      </c>
      <c r="HK13" s="27" t="s">
        <v>130</v>
      </c>
      <c r="HL13" s="27" t="s">
        <v>130</v>
      </c>
      <c r="HM13" s="27" t="s">
        <v>130</v>
      </c>
      <c r="HN13" s="27" t="s">
        <v>130</v>
      </c>
      <c r="HO13" s="27" t="s">
        <v>130</v>
      </c>
      <c r="HP13" s="27" t="s">
        <v>130</v>
      </c>
      <c r="HQ13" s="27" t="s">
        <v>130</v>
      </c>
      <c r="HR13" s="27" t="s">
        <v>130</v>
      </c>
      <c r="HS13" s="27" t="s">
        <v>130</v>
      </c>
      <c r="HT13" s="27" t="s">
        <v>130</v>
      </c>
      <c r="HU13" s="27" t="s">
        <v>130</v>
      </c>
      <c r="HV13" s="27" t="s">
        <v>130</v>
      </c>
      <c r="HW13" s="27" t="s">
        <v>130</v>
      </c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  <c r="IW13" s="27"/>
      <c r="IX13" s="27"/>
      <c r="IY13" s="27"/>
      <c r="IZ13" s="27"/>
      <c r="JA13" s="27"/>
      <c r="JB13" s="27"/>
      <c r="JC13" s="27"/>
      <c r="JD13" s="27"/>
      <c r="JE13" s="27"/>
      <c r="JF13" s="27"/>
      <c r="JG13" s="27"/>
      <c r="JH13" s="27"/>
      <c r="JI13" s="30"/>
      <c r="JJ13" s="30"/>
      <c r="JK13" s="30"/>
      <c r="JL13" s="30"/>
      <c r="JM13" s="30"/>
      <c r="JN13" s="30"/>
      <c r="JO13" s="30"/>
      <c r="JP13" s="30"/>
      <c r="JQ13" s="30"/>
      <c r="JR13" s="30"/>
      <c r="JS13" s="30"/>
      <c r="JT13" s="30"/>
      <c r="JU13" s="30"/>
      <c r="JV13" s="30"/>
      <c r="JW13" s="30"/>
      <c r="JX13" s="30"/>
      <c r="JY13" s="30"/>
      <c r="JZ13" s="30"/>
      <c r="KA13" s="30"/>
      <c r="KB13" s="30"/>
      <c r="KC13" s="30"/>
      <c r="KD13" s="30"/>
      <c r="KE13" s="30"/>
      <c r="KF13" s="30"/>
      <c r="KG13" s="30"/>
      <c r="KH13" s="30"/>
      <c r="KI13" s="30"/>
      <c r="KJ13" s="30"/>
      <c r="KK13" s="30"/>
      <c r="KL13" s="30"/>
      <c r="KM13" s="30"/>
      <c r="KN13" s="30"/>
      <c r="KO13" s="30"/>
      <c r="KP13" s="30"/>
      <c r="KQ13" s="30"/>
      <c r="KR13" s="30"/>
      <c r="KS13" s="30"/>
      <c r="KT13" s="30"/>
      <c r="KU13" s="30"/>
      <c r="KV13" s="30"/>
      <c r="KW13" s="30"/>
      <c r="KX13" s="30"/>
      <c r="KY13" s="30"/>
      <c r="KZ13" s="30"/>
      <c r="LA13" s="30"/>
      <c r="LB13" s="30"/>
      <c r="LC13" s="30"/>
      <c r="LD13" s="30"/>
      <c r="LE13" s="30"/>
      <c r="LF13" s="30"/>
      <c r="LG13" s="30"/>
      <c r="LH13" s="30"/>
      <c r="LI13" s="30"/>
      <c r="LJ13" s="30"/>
      <c r="LK13" s="30"/>
      <c r="LL13" s="30"/>
      <c r="LM13" s="30"/>
      <c r="LN13" s="30"/>
      <c r="LO13" s="30"/>
      <c r="LP13" s="30"/>
      <c r="LQ13" s="30"/>
      <c r="LR13" s="30"/>
      <c r="LS13" s="30"/>
      <c r="LT13" s="30"/>
      <c r="LU13" s="30"/>
      <c r="LV13" s="30"/>
      <c r="LW13" s="30"/>
      <c r="LX13" s="30"/>
      <c r="LY13" s="30"/>
      <c r="LZ13" s="30"/>
      <c r="MA13" s="33"/>
      <c r="MB13" s="33"/>
      <c r="MC13" s="33"/>
      <c r="MD13" s="33"/>
      <c r="ME13" s="33"/>
      <c r="MF13" s="33"/>
      <c r="MG13" s="33"/>
      <c r="MH13" s="33"/>
      <c r="MI13" s="33"/>
      <c r="MJ13" s="33"/>
      <c r="MK13" s="33"/>
      <c r="ML13" s="33"/>
      <c r="MM13" s="33"/>
      <c r="MN13" s="33"/>
      <c r="MO13" s="33"/>
      <c r="MP13" s="33"/>
      <c r="MQ13" s="33"/>
      <c r="MR13" s="33"/>
      <c r="MS13" s="33"/>
      <c r="MT13" s="33"/>
      <c r="MU13" s="33"/>
      <c r="MV13" s="33"/>
      <c r="MW13" s="33"/>
      <c r="MX13" s="33"/>
      <c r="MY13" s="36"/>
      <c r="MZ13" s="36"/>
      <c r="NA13" s="36"/>
      <c r="NB13" s="36"/>
      <c r="NC13" s="36"/>
      <c r="ND13" s="36"/>
      <c r="NE13" s="36"/>
      <c r="NF13" s="36"/>
      <c r="NG13" s="36"/>
      <c r="NH13" s="36"/>
      <c r="NI13" s="36"/>
      <c r="NJ13" s="36"/>
      <c r="NK13" s="36"/>
      <c r="NL13" s="36"/>
      <c r="NM13" s="36"/>
      <c r="NN13" s="36"/>
      <c r="NO13" s="36"/>
      <c r="NP13" s="36"/>
      <c r="NQ13" s="36"/>
      <c r="NR13" s="36"/>
      <c r="NS13" s="36"/>
      <c r="NT13" s="36"/>
      <c r="NU13" s="36"/>
      <c r="NV13" s="36"/>
      <c r="NW13" s="36"/>
      <c r="NX13" s="36"/>
      <c r="NY13" s="36"/>
      <c r="NZ13" s="36"/>
      <c r="OA13" s="36"/>
      <c r="OB13" s="36"/>
      <c r="OC13" s="36"/>
      <c r="OD13" s="36"/>
      <c r="OE13" s="36"/>
      <c r="OF13" s="36"/>
      <c r="OG13" s="36"/>
      <c r="OH13" s="36"/>
      <c r="OI13" s="36"/>
      <c r="OJ13" s="36"/>
      <c r="OK13" s="36"/>
      <c r="OL13" s="36"/>
      <c r="OM13" s="36"/>
      <c r="ON13" s="36"/>
      <c r="OO13" s="36"/>
      <c r="OP13" s="36"/>
      <c r="OQ13" s="36"/>
      <c r="OR13" s="36"/>
      <c r="OS13" s="36"/>
      <c r="OT13" s="36"/>
      <c r="OU13" s="36"/>
      <c r="OV13" s="36"/>
      <c r="OW13" s="36"/>
      <c r="OX13" s="36"/>
      <c r="OY13" s="36"/>
      <c r="OZ13" s="36"/>
      <c r="PA13" s="36"/>
      <c r="PB13" s="36"/>
      <c r="PC13" s="36"/>
      <c r="PD13" s="36"/>
      <c r="PE13" s="36"/>
      <c r="PF13" s="36"/>
      <c r="PG13" s="36"/>
      <c r="PH13" s="36"/>
      <c r="PI13" s="36"/>
      <c r="PJ13" s="36"/>
      <c r="PK13" s="36"/>
      <c r="PL13" s="36"/>
      <c r="PM13" s="36"/>
      <c r="PN13" s="36"/>
      <c r="PO13" s="36"/>
      <c r="PP13" s="36"/>
      <c r="PQ13" s="36"/>
      <c r="PR13" s="36"/>
      <c r="PS13" s="36"/>
      <c r="PT13" s="36"/>
      <c r="PU13" s="36"/>
      <c r="PV13" s="36"/>
      <c r="PW13" s="36"/>
      <c r="PX13" s="36"/>
      <c r="PY13" s="36"/>
      <c r="PZ13" s="36"/>
      <c r="QA13" s="36"/>
      <c r="QB13" s="36"/>
      <c r="QC13" s="36"/>
      <c r="QD13" s="36"/>
      <c r="QE13" s="36"/>
      <c r="QF13" s="36"/>
      <c r="QG13" s="36"/>
      <c r="QH13" s="36"/>
      <c r="QI13" s="36"/>
      <c r="QJ13" s="36"/>
      <c r="QK13" s="37"/>
      <c r="QL13" s="37"/>
      <c r="QM13" s="37"/>
      <c r="QN13" s="37"/>
      <c r="QO13" s="37"/>
      <c r="QP13" s="37"/>
      <c r="QQ13" s="37"/>
      <c r="QR13" s="37"/>
      <c r="QS13" s="37"/>
      <c r="QT13" s="37"/>
      <c r="QU13" s="37"/>
      <c r="QV13" s="37"/>
      <c r="QW13" s="37"/>
      <c r="QX13" s="37"/>
      <c r="QY13" s="37"/>
      <c r="QZ13" s="37"/>
      <c r="RA13" s="37"/>
      <c r="RB13" s="37"/>
      <c r="RC13" s="37"/>
      <c r="RD13" s="37"/>
      <c r="RE13" s="37"/>
      <c r="RF13" s="37"/>
      <c r="RG13" s="37"/>
      <c r="RH13" s="37"/>
      <c r="RI13" s="37"/>
      <c r="RJ13" s="37"/>
      <c r="RK13" s="37"/>
      <c r="RL13" s="37"/>
      <c r="RM13" s="37"/>
      <c r="RN13" s="37"/>
      <c r="RO13" s="37"/>
      <c r="RP13" s="37"/>
      <c r="RQ13" s="37"/>
      <c r="RR13" s="37"/>
      <c r="RS13" s="37"/>
      <c r="RT13" s="37"/>
      <c r="RU13" s="37"/>
      <c r="RV13" s="37"/>
      <c r="RW13" s="37"/>
      <c r="RX13" s="37"/>
      <c r="RY13" s="37"/>
      <c r="RZ13" s="37"/>
      <c r="SA13" s="37"/>
      <c r="SB13" s="37"/>
      <c r="SC13" s="37"/>
      <c r="SD13" s="37"/>
      <c r="SE13" s="37"/>
      <c r="SF13" s="37"/>
      <c r="SG13" s="37"/>
      <c r="SH13" s="37"/>
      <c r="SI13" s="37"/>
      <c r="SJ13" s="37"/>
      <c r="SK13" s="37"/>
      <c r="SL13" s="37"/>
      <c r="SM13" s="37"/>
      <c r="SN13" s="37"/>
      <c r="SO13" s="37"/>
      <c r="SP13" s="37"/>
      <c r="SQ13" s="37"/>
      <c r="SR13" s="37"/>
      <c r="SS13" s="37"/>
      <c r="ST13" s="37"/>
      <c r="SU13" s="37"/>
      <c r="SV13" s="37"/>
      <c r="SW13" s="37"/>
      <c r="SX13" s="37"/>
      <c r="SY13" s="37"/>
      <c r="SZ13" s="37"/>
      <c r="TA13" s="37"/>
      <c r="TB13" s="37"/>
      <c r="TC13" s="37"/>
      <c r="TD13" s="37"/>
      <c r="TE13" s="37"/>
      <c r="TF13" s="37"/>
      <c r="TG13" s="37"/>
      <c r="TH13" s="37"/>
      <c r="TI13" s="37"/>
      <c r="TJ13" s="37"/>
      <c r="TK13" s="37"/>
      <c r="TL13" s="37"/>
      <c r="TM13" s="37"/>
      <c r="TN13" s="37"/>
      <c r="TO13" s="37"/>
      <c r="TP13" s="37"/>
      <c r="TQ13" s="37"/>
      <c r="TR13" s="37"/>
      <c r="TS13" s="37"/>
      <c r="TT13" s="37"/>
      <c r="TU13" s="37"/>
      <c r="TV13" s="37"/>
      <c r="TW13" s="37"/>
      <c r="TX13" s="37"/>
      <c r="TY13" s="37"/>
      <c r="TZ13" s="37"/>
      <c r="UA13" s="37"/>
      <c r="UB13" s="37"/>
      <c r="UC13" s="37"/>
      <c r="UD13" s="37"/>
      <c r="UE13" s="37"/>
      <c r="UF13" s="37"/>
      <c r="UG13" s="37"/>
      <c r="UH13" s="37"/>
      <c r="UI13" s="37"/>
      <c r="UJ13" s="37"/>
      <c r="UK13" s="37"/>
      <c r="UL13" s="37"/>
      <c r="UM13" s="37"/>
      <c r="UN13" s="37"/>
      <c r="UO13" s="37"/>
      <c r="UP13" s="37"/>
      <c r="UQ13" s="37"/>
      <c r="UR13" s="37"/>
      <c r="US13" s="37"/>
      <c r="UT13" s="37"/>
      <c r="UU13" s="37"/>
      <c r="UV13" s="37"/>
      <c r="UW13" s="37"/>
      <c r="UX13" s="37"/>
      <c r="UY13" s="37"/>
      <c r="UZ13" s="37"/>
      <c r="VA13" s="37"/>
      <c r="VB13" s="37"/>
      <c r="VC13" s="37"/>
      <c r="VD13" s="37"/>
      <c r="VE13" s="37"/>
      <c r="VF13" s="37"/>
      <c r="VG13" s="37"/>
      <c r="VH13" s="37"/>
      <c r="VI13" s="37"/>
      <c r="VJ13" s="37"/>
      <c r="VK13" s="37"/>
      <c r="VL13" s="37"/>
      <c r="VM13" s="37"/>
      <c r="VN13" s="37"/>
      <c r="VO13" s="37"/>
      <c r="VP13" s="37"/>
      <c r="VQ13" s="37"/>
      <c r="VR13" s="37"/>
      <c r="VS13" s="37"/>
      <c r="VT13" s="37"/>
      <c r="VU13" s="37"/>
      <c r="VV13" s="37"/>
      <c r="VW13" s="37"/>
      <c r="VX13" s="37"/>
      <c r="VY13" s="37"/>
      <c r="VZ13" s="37"/>
      <c r="WA13" s="37"/>
      <c r="WB13" s="37"/>
      <c r="WC13" s="37"/>
      <c r="WD13" s="37"/>
      <c r="WE13" s="37"/>
      <c r="WF13" s="41"/>
      <c r="WG13" s="41"/>
      <c r="WH13" s="41"/>
      <c r="WI13" s="41"/>
      <c r="WJ13" s="41"/>
      <c r="WK13" s="41"/>
      <c r="WL13" s="41"/>
      <c r="WM13" s="41"/>
      <c r="WN13" s="41"/>
      <c r="WO13" s="41"/>
      <c r="WP13" s="41"/>
      <c r="WQ13" s="41"/>
      <c r="WR13" s="41"/>
      <c r="WS13" s="41"/>
      <c r="WT13" s="41"/>
      <c r="WU13" s="41"/>
      <c r="WV13" s="41"/>
      <c r="WW13" s="41"/>
      <c r="WX13" s="41"/>
      <c r="WY13" s="41"/>
      <c r="WZ13" s="41"/>
      <c r="XA13" s="41"/>
      <c r="XB13" s="41"/>
      <c r="XC13" s="41"/>
      <c r="XD13" s="41"/>
      <c r="XE13" s="41"/>
      <c r="XF13" s="41"/>
      <c r="XG13" s="41"/>
      <c r="XH13" s="41"/>
      <c r="XI13" s="41"/>
      <c r="XJ13" s="42"/>
      <c r="XK13" s="42"/>
      <c r="XL13" s="42"/>
      <c r="XM13" s="42"/>
      <c r="XN13" s="42"/>
      <c r="XO13" s="42"/>
      <c r="XP13" s="42"/>
      <c r="XQ13" s="42"/>
      <c r="XR13" s="42"/>
      <c r="XS13" s="42"/>
      <c r="XT13" s="42"/>
      <c r="XU13" s="42"/>
      <c r="XV13" s="42"/>
      <c r="XW13" s="42"/>
      <c r="XX13" s="42"/>
      <c r="XY13" s="42"/>
      <c r="XZ13" s="42"/>
      <c r="YA13" s="42"/>
      <c r="YB13" s="42"/>
      <c r="YC13" s="42"/>
      <c r="YD13" s="42"/>
      <c r="YE13" s="42"/>
      <c r="YF13" s="42"/>
      <c r="YG13" s="42"/>
      <c r="YH13" s="42"/>
      <c r="YI13" s="45"/>
      <c r="YJ13" s="45"/>
      <c r="YK13" s="45"/>
      <c r="YL13" s="45"/>
      <c r="YM13" s="45"/>
      <c r="YN13" s="45"/>
      <c r="YO13" s="45"/>
      <c r="YP13" s="45"/>
      <c r="YQ13" s="45"/>
      <c r="YR13" s="45"/>
      <c r="YS13" s="45"/>
      <c r="YT13" s="45"/>
      <c r="YU13" s="45"/>
      <c r="YV13" s="45"/>
      <c r="YW13" s="45"/>
      <c r="YX13" s="45"/>
      <c r="YY13" s="45"/>
      <c r="YZ13" s="45"/>
      <c r="ZA13" s="45"/>
      <c r="ZB13" s="45"/>
      <c r="ZC13" s="45"/>
      <c r="ZD13" s="45"/>
      <c r="ZE13" s="45"/>
      <c r="ZF13" s="45"/>
      <c r="ZG13" s="45"/>
      <c r="ZH13" s="45"/>
      <c r="ZI13" s="45"/>
      <c r="ZJ13" s="45"/>
      <c r="ZK13" s="45"/>
      <c r="ZL13" s="45"/>
      <c r="ZM13" s="45"/>
      <c r="ZN13" s="45"/>
      <c r="ZO13" s="45"/>
      <c r="ZP13" s="45"/>
      <c r="ZQ13" s="45"/>
      <c r="ZR13" s="45"/>
      <c r="ZS13" s="45"/>
      <c r="ZT13" s="45"/>
      <c r="ZU13" s="45"/>
      <c r="ZV13" s="45"/>
      <c r="ZW13" s="45"/>
      <c r="ZX13" s="45"/>
      <c r="ZY13" s="45"/>
      <c r="ZZ13" s="45"/>
      <c r="AAA13" s="45"/>
      <c r="AAB13" s="45"/>
      <c r="AAC13" s="45"/>
      <c r="AAD13" s="45"/>
      <c r="AAE13" s="45"/>
      <c r="AAF13" s="45"/>
      <c r="AAG13" s="45"/>
      <c r="AAH13" s="45"/>
      <c r="AAI13" s="45"/>
      <c r="AAJ13" s="45"/>
      <c r="AAK13" s="45"/>
      <c r="AAL13" s="45"/>
      <c r="AAM13" s="45"/>
      <c r="AAN13" s="45"/>
      <c r="AAO13" s="46"/>
      <c r="AAP13" s="46"/>
      <c r="AAQ13" s="46"/>
      <c r="AAR13" s="46"/>
      <c r="AAS13" s="46"/>
      <c r="AAT13" s="46"/>
      <c r="AAU13" s="46"/>
      <c r="AAV13" s="46"/>
      <c r="AAW13" s="46"/>
      <c r="AAX13" s="46"/>
      <c r="AAY13" s="46"/>
      <c r="AAZ13" s="46"/>
      <c r="ABA13" s="46"/>
      <c r="ABB13" s="46"/>
      <c r="ABC13" s="46"/>
      <c r="ABD13" s="46"/>
      <c r="ABE13" s="46"/>
      <c r="ABF13" s="46"/>
      <c r="ABG13" s="46"/>
      <c r="ABH13" s="46"/>
      <c r="ABI13" s="46"/>
      <c r="ABJ13" s="46"/>
      <c r="ABK13" s="46"/>
      <c r="ABL13" s="46"/>
      <c r="ABM13" s="46"/>
      <c r="ABN13" s="46"/>
      <c r="ABO13" s="46"/>
      <c r="ABP13" s="48"/>
      <c r="ABQ13" s="48"/>
      <c r="ABR13" s="48"/>
      <c r="ABS13" s="48"/>
      <c r="ABT13" s="48"/>
      <c r="ABU13" s="48"/>
      <c r="ABV13" s="48"/>
      <c r="ABW13" s="48"/>
      <c r="ABX13" s="48"/>
      <c r="ABY13" s="48"/>
      <c r="ABZ13" s="48"/>
      <c r="ACA13" s="48"/>
      <c r="ACB13" s="48"/>
      <c r="ACC13" s="48"/>
      <c r="ACD13" s="48"/>
      <c r="ACE13" s="48"/>
      <c r="ACF13" s="48"/>
      <c r="ACG13" s="48"/>
      <c r="ACH13" s="48"/>
      <c r="ACI13" s="48"/>
      <c r="ACJ13" s="48"/>
      <c r="ACK13" s="48"/>
      <c r="ACL13" s="48"/>
      <c r="ACM13" s="48"/>
      <c r="ACN13" s="48"/>
      <c r="ACO13" s="51"/>
      <c r="ACP13" s="51"/>
      <c r="ACQ13" s="51"/>
      <c r="ACR13" s="51"/>
      <c r="ACS13" s="51"/>
      <c r="ACT13" s="51"/>
      <c r="ACU13" s="51"/>
      <c r="ACV13" s="51"/>
      <c r="ACW13" s="51"/>
      <c r="ACX13" s="51"/>
      <c r="ACY13" s="51"/>
      <c r="ACZ13" s="51"/>
      <c r="ADA13" s="51"/>
      <c r="ADB13" s="51"/>
      <c r="ADC13" s="51"/>
      <c r="ADD13" s="51"/>
      <c r="ADE13" s="51"/>
      <c r="ADF13" s="51"/>
      <c r="ADG13" s="51"/>
      <c r="ADH13" s="51"/>
      <c r="ADI13" s="51"/>
      <c r="ADJ13" s="51"/>
      <c r="ADK13" s="51"/>
      <c r="ADL13" s="51"/>
      <c r="ADM13" s="51"/>
      <c r="ADN13" s="51"/>
      <c r="ADO13" s="51"/>
      <c r="ADP13" s="51"/>
      <c r="ADQ13" s="51"/>
      <c r="ADR13" s="51"/>
      <c r="ADS13" s="51"/>
      <c r="ADT13" s="51"/>
      <c r="ADU13" s="51"/>
      <c r="ADV13" s="51"/>
      <c r="ADW13" s="51"/>
      <c r="ADX13" s="51"/>
      <c r="ADY13" s="51"/>
      <c r="ADZ13" s="51"/>
      <c r="AEA13" s="51"/>
      <c r="AEB13" s="51"/>
      <c r="AEC13" s="51"/>
      <c r="AED13" s="51"/>
      <c r="AEE13" s="51"/>
      <c r="AEF13" s="51"/>
      <c r="AEG13" s="51"/>
      <c r="AEH13" s="51"/>
      <c r="AEI13" s="51"/>
      <c r="AEJ13" s="51"/>
      <c r="AEK13" s="51"/>
      <c r="AEL13" s="51"/>
      <c r="AEM13" s="51"/>
      <c r="AEN13" s="51"/>
      <c r="AEO13" s="51"/>
      <c r="AEP13" s="51"/>
      <c r="AEQ13" s="51"/>
      <c r="AER13" s="51"/>
      <c r="AES13" s="52"/>
      <c r="AET13" s="52"/>
      <c r="AEU13" s="52"/>
      <c r="AEV13" s="52"/>
      <c r="AEW13" s="52"/>
      <c r="AEX13" s="52"/>
      <c r="AEY13" s="52"/>
      <c r="AEZ13" s="52"/>
      <c r="AFA13" s="52"/>
      <c r="AFB13" s="52"/>
      <c r="AFC13" s="52"/>
      <c r="AFD13" s="52"/>
      <c r="AFE13" s="52"/>
      <c r="AFF13" s="52"/>
      <c r="AFG13" s="52"/>
      <c r="AFH13" s="52"/>
      <c r="AFI13" s="52"/>
      <c r="AFJ13" s="52"/>
      <c r="AFK13" s="52"/>
      <c r="AFL13" s="52"/>
      <c r="AFM13" s="52"/>
      <c r="AFN13" s="52"/>
      <c r="AFO13" s="52"/>
      <c r="AFP13" s="52"/>
      <c r="AFQ13" s="52"/>
      <c r="AFR13" s="52"/>
      <c r="AFS13" s="52"/>
      <c r="AFT13" s="52"/>
      <c r="AFU13" s="52"/>
      <c r="AFV13" s="55"/>
      <c r="AFW13" s="55"/>
      <c r="AFX13" s="55"/>
      <c r="AFY13" s="55"/>
      <c r="AFZ13" s="55"/>
      <c r="AGA13" s="55"/>
      <c r="AGB13" s="55"/>
      <c r="AGC13" s="55"/>
      <c r="AGD13" s="55"/>
      <c r="AGE13" s="55"/>
      <c r="AGF13" s="55"/>
      <c r="AGG13" s="55"/>
      <c r="AGH13" s="55"/>
      <c r="AGI13" s="55"/>
      <c r="AGJ13" s="55"/>
      <c r="AGK13" s="55"/>
      <c r="AGL13" s="55"/>
      <c r="AGM13" s="55"/>
      <c r="AGN13" s="55"/>
      <c r="AGO13" s="55"/>
      <c r="AGP13" s="55"/>
      <c r="AGQ13" s="55"/>
      <c r="AGR13" s="55"/>
      <c r="AGS13" s="55"/>
      <c r="AGT13" s="55"/>
      <c r="AGU13" s="58"/>
      <c r="AGV13" s="58"/>
      <c r="AGW13" s="58"/>
      <c r="AGX13" s="58"/>
      <c r="AGY13" s="58"/>
      <c r="AGZ13" s="58"/>
      <c r="AHA13" s="58"/>
      <c r="AHB13" s="58"/>
      <c r="AHC13" s="58"/>
      <c r="AHD13" s="58"/>
      <c r="AHE13" s="58"/>
      <c r="AHF13" s="58"/>
      <c r="AHG13" s="58"/>
      <c r="AHH13" s="58"/>
      <c r="AHI13" s="58"/>
      <c r="AHJ13" s="58"/>
      <c r="AHK13" s="58"/>
      <c r="AHL13" s="58"/>
      <c r="AHM13" s="58"/>
      <c r="AHN13" s="58"/>
      <c r="AHO13" s="58"/>
      <c r="AHP13" s="58"/>
      <c r="AHQ13" s="58"/>
      <c r="AHR13" s="58"/>
      <c r="AHS13" s="58"/>
      <c r="AHT13" s="58"/>
      <c r="AHU13" s="58"/>
      <c r="AHV13" s="58"/>
      <c r="AHW13" s="58"/>
      <c r="AHX13" s="58"/>
      <c r="AHY13" s="58"/>
      <c r="AHZ13" s="58"/>
      <c r="AIA13" s="58"/>
      <c r="AIB13" s="58"/>
      <c r="AIC13" s="58"/>
      <c r="AID13" s="58"/>
      <c r="AIE13" s="58"/>
      <c r="AIF13" s="58"/>
      <c r="AIG13" s="58"/>
      <c r="AIH13" s="58"/>
      <c r="AII13" s="58"/>
      <c r="AIJ13" s="58"/>
      <c r="AIK13" s="58"/>
      <c r="AIL13" s="58"/>
      <c r="AIM13" s="58"/>
      <c r="AIN13" s="58"/>
      <c r="AIO13" s="58"/>
      <c r="AIP13" s="58"/>
      <c r="AIQ13" s="58"/>
      <c r="AIR13" s="58"/>
      <c r="AIS13" s="58"/>
      <c r="AIT13" s="58"/>
      <c r="AIU13" s="58"/>
      <c r="AIV13" s="58"/>
      <c r="AIW13" s="58"/>
      <c r="AIX13" s="58"/>
      <c r="AIY13" s="58"/>
      <c r="AIZ13" s="58"/>
      <c r="AJA13" s="58"/>
      <c r="AJB13" s="58"/>
      <c r="AJC13" s="60"/>
      <c r="AJD13" s="60"/>
      <c r="AJE13" s="60"/>
      <c r="AJF13" s="60"/>
      <c r="AJG13" s="60"/>
      <c r="AJH13" s="60"/>
      <c r="AJI13" s="60"/>
      <c r="AJJ13" s="60"/>
      <c r="AJK13" s="60"/>
      <c r="AJL13" s="60"/>
      <c r="AJM13" s="60"/>
      <c r="AJN13" s="60"/>
      <c r="AJO13" s="60"/>
      <c r="AJP13" s="60"/>
      <c r="AJQ13" s="60"/>
      <c r="AJR13" s="60"/>
      <c r="AJS13" s="60"/>
      <c r="AJT13" s="60"/>
      <c r="AJU13" s="60"/>
      <c r="AJV13" s="60"/>
      <c r="AJW13" s="60"/>
      <c r="AJX13" s="60"/>
      <c r="AJY13" s="60"/>
      <c r="AJZ13" s="60"/>
      <c r="AKA13" s="60"/>
      <c r="AKB13" s="60"/>
      <c r="AKC13" s="60"/>
      <c r="AKD13" s="60"/>
      <c r="AKE13" s="60"/>
      <c r="AKF13" s="60"/>
      <c r="AKG13" s="60"/>
      <c r="AKH13" s="60"/>
      <c r="AKI13" s="60"/>
      <c r="AKJ13" s="60"/>
      <c r="AKK13" s="60"/>
      <c r="AKL13" s="60"/>
      <c r="AKM13" s="60"/>
      <c r="AKN13" s="60"/>
      <c r="AKO13" s="60"/>
      <c r="AKP13" s="60"/>
      <c r="AKQ13" s="60"/>
      <c r="AKR13" s="60"/>
      <c r="AKS13" s="60"/>
      <c r="AKT13" s="60"/>
      <c r="AKU13" s="60"/>
      <c r="AKV13" s="60"/>
      <c r="AKW13" s="60"/>
      <c r="AKX13" s="60"/>
      <c r="AKY13" s="60"/>
      <c r="AKZ13" s="60"/>
      <c r="ALA13" s="60"/>
      <c r="ALB13" s="60"/>
      <c r="ALC13" s="60"/>
      <c r="ALD13" s="60"/>
      <c r="ALE13" s="60"/>
      <c r="ALF13" s="60"/>
      <c r="ALG13" s="60"/>
      <c r="ALH13" s="60"/>
      <c r="ALI13" s="60"/>
      <c r="ALJ13" s="60"/>
      <c r="ALK13" s="60"/>
      <c r="ALL13" s="60"/>
      <c r="ALM13" s="60"/>
      <c r="ALN13" s="60"/>
      <c r="ALO13" s="60"/>
      <c r="ALP13" s="60"/>
      <c r="ALQ13" s="60"/>
      <c r="ALR13" s="60"/>
      <c r="ALS13" s="60"/>
      <c r="ALT13" s="60"/>
      <c r="ALU13" s="60"/>
      <c r="ALV13" s="60"/>
      <c r="ALW13" s="60"/>
      <c r="ALX13" s="60"/>
      <c r="ALY13" s="60"/>
      <c r="ALZ13" s="60"/>
      <c r="AMA13" s="60"/>
      <c r="AMB13" s="60"/>
      <c r="AMC13" s="60"/>
      <c r="AMD13" s="60"/>
      <c r="AME13" s="60"/>
      <c r="AMF13" s="60"/>
      <c r="AMG13" s="60"/>
      <c r="AMH13" s="60"/>
      <c r="AMI13" s="60"/>
      <c r="AMJ13" s="60"/>
      <c r="AMK13" s="60"/>
      <c r="AML13" s="60"/>
      <c r="AMM13" s="60"/>
      <c r="AMN13" s="60"/>
      <c r="AMO13" s="60"/>
      <c r="AMP13" s="60"/>
      <c r="AMQ13" s="60"/>
      <c r="AMR13" s="60"/>
      <c r="AMS13" s="60"/>
      <c r="AMT13" s="60"/>
      <c r="AMU13" s="60"/>
      <c r="AMV13" s="60"/>
      <c r="AMW13" s="60"/>
      <c r="AMX13" s="60"/>
      <c r="AMY13" s="60"/>
      <c r="AMZ13" s="60"/>
      <c r="ANA13" s="60"/>
      <c r="ANB13" s="60"/>
      <c r="ANC13" s="60"/>
      <c r="AND13" s="60"/>
      <c r="ANE13" s="60"/>
      <c r="ANF13" s="60"/>
      <c r="ANG13" s="60"/>
      <c r="ANH13" s="60"/>
      <c r="ANI13" s="60"/>
      <c r="ANJ13" s="60"/>
      <c r="ANK13" s="60"/>
      <c r="ANL13" s="60"/>
      <c r="ANM13" s="60"/>
      <c r="ANN13" s="60"/>
      <c r="ANO13" s="60"/>
      <c r="ANP13" s="60"/>
      <c r="ANQ13" s="60"/>
      <c r="ANR13" s="60"/>
      <c r="ANS13" s="60"/>
      <c r="ANT13" s="60"/>
      <c r="ANU13" s="60"/>
      <c r="ANV13" s="60"/>
      <c r="ANW13" s="60"/>
      <c r="ANX13" s="60"/>
      <c r="ANY13" s="60"/>
      <c r="ANZ13" s="60"/>
      <c r="AOA13" s="60"/>
      <c r="AOB13" s="60"/>
      <c r="AOC13" s="60"/>
      <c r="AOD13" s="60"/>
      <c r="AOE13" s="60"/>
      <c r="AOF13" s="60"/>
      <c r="AOG13" s="60"/>
      <c r="AOH13" s="60"/>
      <c r="AOI13" s="60"/>
      <c r="AOJ13" s="60"/>
      <c r="AOK13" s="60"/>
      <c r="AOL13" s="60"/>
      <c r="AOM13" s="60"/>
      <c r="AON13" s="60"/>
      <c r="AOO13" s="60"/>
      <c r="AOP13" s="60"/>
      <c r="AOQ13" s="60"/>
      <c r="AOR13" s="60"/>
      <c r="AOS13" s="60"/>
      <c r="AOT13" s="60"/>
      <c r="AOU13" s="60"/>
      <c r="AOV13" s="60"/>
      <c r="AOW13" s="60"/>
      <c r="AOX13" s="60"/>
      <c r="AOY13" s="60"/>
      <c r="AOZ13" s="60"/>
      <c r="APA13" s="60"/>
      <c r="APB13" s="60"/>
      <c r="APC13" s="60"/>
      <c r="APD13" s="60"/>
      <c r="APE13" s="60"/>
      <c r="APF13" s="60"/>
      <c r="APG13" s="60"/>
      <c r="APH13" s="60"/>
      <c r="API13" s="60"/>
      <c r="APJ13" s="60"/>
      <c r="APK13" s="60"/>
      <c r="APL13" s="60"/>
      <c r="APM13" s="60"/>
      <c r="APN13" s="60"/>
      <c r="APO13" s="60"/>
      <c r="APP13" s="60"/>
      <c r="APQ13" s="60"/>
      <c r="APR13" s="60"/>
      <c r="APS13" s="60"/>
      <c r="APT13" s="60"/>
      <c r="APU13" s="60"/>
      <c r="APV13" s="60"/>
      <c r="APW13" s="60"/>
      <c r="APX13" s="60"/>
      <c r="APY13" s="60"/>
      <c r="APZ13" s="60"/>
      <c r="AQA13" s="60"/>
      <c r="AQB13" s="60"/>
      <c r="AQC13" s="60"/>
      <c r="AQD13" s="60"/>
      <c r="AQE13" s="60"/>
      <c r="AQF13" s="60"/>
      <c r="AQG13" s="60"/>
      <c r="AQH13" s="60"/>
      <c r="AQI13" s="60"/>
      <c r="AQJ13" s="60"/>
      <c r="AQK13" s="60"/>
      <c r="AQL13" s="60"/>
      <c r="AQM13" s="60"/>
      <c r="AQN13" s="60"/>
      <c r="AQO13" s="60"/>
      <c r="AQP13" s="60"/>
      <c r="AQQ13" s="60"/>
      <c r="AQR13" s="65"/>
      <c r="AQS13" s="65"/>
      <c r="AQT13" s="65"/>
      <c r="AQU13" s="65"/>
      <c r="AQV13" s="65"/>
      <c r="AQW13" s="65"/>
      <c r="AQX13" s="65"/>
      <c r="AQY13" s="65"/>
      <c r="AQZ13" s="65"/>
      <c r="ARA13" s="65"/>
      <c r="ARB13" s="65"/>
      <c r="ARC13" s="65"/>
      <c r="ARD13" s="65"/>
      <c r="ARE13" s="65"/>
      <c r="ARF13" s="65"/>
      <c r="ARG13" s="65"/>
      <c r="ARH13" s="65"/>
      <c r="ARI13" s="65"/>
      <c r="ARJ13" s="65"/>
      <c r="ARK13" s="65"/>
      <c r="ARL13" s="65"/>
      <c r="ARM13" s="65"/>
      <c r="ARN13" s="65"/>
      <c r="ARO13" s="65"/>
      <c r="ARP13" s="65"/>
      <c r="ARQ13" s="65"/>
      <c r="ARR13" s="65"/>
      <c r="ARS13" s="65"/>
      <c r="ART13" s="65"/>
      <c r="ARU13" s="65"/>
      <c r="ARV13" s="65"/>
      <c r="ARW13" s="65"/>
      <c r="ARX13" s="65"/>
      <c r="ARY13" s="65"/>
      <c r="ARZ13" s="68"/>
      <c r="ASA13" s="68"/>
      <c r="ASB13" s="68"/>
      <c r="ASC13" s="68"/>
      <c r="ASD13" s="68"/>
      <c r="ASE13" s="68"/>
      <c r="ASF13" s="68"/>
      <c r="ASG13" s="68"/>
      <c r="ASH13" s="68"/>
      <c r="ASI13" s="68"/>
      <c r="ASJ13" s="68"/>
      <c r="ASK13" s="68"/>
      <c r="ASL13" s="68"/>
      <c r="ASM13" s="68"/>
      <c r="ASN13" s="68"/>
      <c r="ASO13" s="68"/>
      <c r="ASP13" s="68"/>
      <c r="ASQ13" s="68"/>
      <c r="ASR13" s="68"/>
      <c r="ASS13" s="68"/>
      <c r="AST13" s="68"/>
      <c r="ASU13" s="68"/>
      <c r="ASV13" s="68"/>
      <c r="ASW13" s="68"/>
      <c r="ASX13" s="68"/>
      <c r="ASY13" s="68"/>
      <c r="ASZ13" s="68"/>
      <c r="ATA13" s="68"/>
      <c r="ATB13" s="68"/>
      <c r="ATC13" s="68"/>
      <c r="ATD13" s="68"/>
      <c r="ATE13" s="68"/>
      <c r="ATF13" s="68"/>
      <c r="ATG13" s="68"/>
      <c r="ATH13" s="68"/>
      <c r="ATI13" s="68"/>
      <c r="ATJ13" s="68"/>
      <c r="ATK13" s="68"/>
      <c r="ATL13" s="70"/>
      <c r="ATM13" s="70"/>
      <c r="ATN13" s="70"/>
      <c r="ATO13" s="70"/>
      <c r="ATP13" s="70"/>
      <c r="ATQ13" s="70"/>
      <c r="ATR13" s="70"/>
      <c r="ATS13" s="70"/>
      <c r="ATT13" s="70"/>
      <c r="ATU13" s="70"/>
      <c r="ATV13" s="70"/>
      <c r="ATW13" s="70"/>
      <c r="ATX13" s="70"/>
      <c r="ATY13" s="70"/>
      <c r="ATZ13" s="70"/>
      <c r="AUA13" s="70"/>
      <c r="AUB13" s="70"/>
      <c r="AUC13" s="70"/>
      <c r="AUD13" s="70"/>
      <c r="AUE13" s="70"/>
      <c r="AUF13" s="70"/>
      <c r="AUG13" s="70"/>
      <c r="AUH13" s="70"/>
      <c r="AUI13" s="70"/>
      <c r="AUJ13" s="70"/>
      <c r="AUK13" s="70"/>
      <c r="AUL13" s="70"/>
      <c r="AUM13" s="70"/>
      <c r="AUN13" s="70"/>
      <c r="AUO13" s="70"/>
      <c r="AUP13" s="70"/>
      <c r="AUQ13" s="70"/>
      <c r="AUR13" s="70"/>
      <c r="AUS13" s="70"/>
      <c r="AUT13" s="70"/>
      <c r="AUU13" s="72"/>
      <c r="AUV13" s="72"/>
      <c r="AUW13" s="72"/>
      <c r="AUX13" s="72"/>
      <c r="AUY13" s="72"/>
      <c r="AUZ13" s="72"/>
      <c r="AVA13" s="72"/>
      <c r="AVB13" s="72"/>
      <c r="AVC13" s="72"/>
      <c r="AVD13" s="72"/>
      <c r="AVE13" s="72"/>
      <c r="AVF13" s="72"/>
      <c r="AVG13" s="72"/>
      <c r="AVH13" s="72"/>
      <c r="AVI13" s="72"/>
      <c r="AVJ13" s="72"/>
      <c r="AVK13" s="72"/>
      <c r="AVL13" s="72"/>
      <c r="AVM13" s="72"/>
      <c r="AVN13" s="72"/>
      <c r="AVO13" s="72"/>
      <c r="AVP13" s="72"/>
      <c r="AVQ13" s="72"/>
      <c r="AVR13" s="72"/>
      <c r="AVS13" s="72"/>
      <c r="AVT13" s="72"/>
      <c r="AVU13" s="72"/>
      <c r="AVV13" s="72"/>
      <c r="AVW13" s="72"/>
      <c r="AVX13" s="72"/>
      <c r="AVY13" s="72"/>
      <c r="AVZ13" s="72"/>
      <c r="AWA13" s="72"/>
      <c r="AWB13" s="74"/>
      <c r="AWC13" s="74"/>
      <c r="AWD13" s="74"/>
      <c r="AWE13" s="74"/>
      <c r="AWF13" s="74"/>
      <c r="AWG13" s="74"/>
      <c r="AWH13" s="74"/>
      <c r="AWI13" s="74"/>
      <c r="AWJ13" s="74"/>
      <c r="AWK13" s="74"/>
      <c r="AWL13" s="74"/>
      <c r="AWM13" s="74"/>
      <c r="AWN13" s="74"/>
      <c r="AWO13" s="74"/>
      <c r="AWP13" s="74"/>
      <c r="AWQ13" s="74"/>
      <c r="AWR13" s="74"/>
      <c r="AWS13" s="74"/>
      <c r="AWT13" s="74"/>
      <c r="AWU13" s="74"/>
      <c r="AWV13" s="74"/>
      <c r="AWW13" s="74"/>
      <c r="AWX13" s="74"/>
      <c r="AWY13" s="74"/>
      <c r="AWZ13" s="74"/>
      <c r="AXA13" s="74"/>
      <c r="AXB13" s="74"/>
      <c r="AXC13" s="74"/>
      <c r="AXD13" s="74"/>
      <c r="AXE13" s="74"/>
      <c r="AXF13" s="74"/>
      <c r="AXG13" s="74"/>
      <c r="AXH13" s="74"/>
      <c r="AXI13" s="74"/>
      <c r="AXJ13" s="74"/>
      <c r="AXK13" s="74"/>
      <c r="AXL13" s="76"/>
      <c r="AXM13" s="76"/>
      <c r="AXN13" s="76"/>
      <c r="AXO13" s="76"/>
      <c r="AXP13" s="76"/>
      <c r="AXQ13" s="76"/>
      <c r="AXR13" s="76"/>
      <c r="AXS13" s="76"/>
      <c r="AXT13" s="76"/>
      <c r="AXU13" s="76"/>
      <c r="AXV13" s="76"/>
      <c r="AXW13" s="76"/>
      <c r="AXX13" s="76"/>
      <c r="AXY13" s="76"/>
      <c r="AXZ13" s="76"/>
      <c r="AYA13" s="76"/>
      <c r="AYB13" s="76"/>
      <c r="AYC13" s="76"/>
      <c r="AYD13" s="76"/>
      <c r="AYE13" s="76"/>
      <c r="AYF13" s="76"/>
      <c r="AYG13" s="76"/>
      <c r="AYH13" s="76"/>
      <c r="AYI13" s="76"/>
      <c r="AYJ13" s="76"/>
      <c r="AYK13" s="76"/>
      <c r="AYL13" s="76"/>
      <c r="AYM13" s="76"/>
      <c r="AYN13" s="76"/>
      <c r="AYO13" s="76"/>
      <c r="AYP13" s="76"/>
      <c r="AYQ13" s="76"/>
      <c r="AYR13" s="76"/>
      <c r="AYS13" s="76"/>
      <c r="AYT13" s="76"/>
      <c r="AYU13" s="78"/>
      <c r="AYV13" s="78"/>
      <c r="AYW13" s="78"/>
      <c r="AYX13" s="78"/>
      <c r="AYY13" s="78"/>
      <c r="AYZ13" s="78"/>
      <c r="AZA13" s="78"/>
      <c r="AZB13" s="78"/>
      <c r="AZC13" s="78"/>
      <c r="AZD13" s="78"/>
      <c r="AZE13" s="78"/>
      <c r="AZF13" s="78"/>
      <c r="AZG13" s="78"/>
      <c r="AZH13" s="78"/>
      <c r="AZI13" s="78"/>
      <c r="AZJ13" s="84"/>
      <c r="AZK13" s="83"/>
      <c r="AZL13" s="83"/>
      <c r="AZM13" s="83"/>
      <c r="AZN13" s="83"/>
      <c r="AZO13" s="83"/>
      <c r="AZP13" s="83"/>
      <c r="AZQ13" s="83"/>
      <c r="AZR13" s="83"/>
      <c r="AZS13" s="83"/>
      <c r="AZT13" s="83"/>
      <c r="AZU13" s="83"/>
      <c r="AZV13" s="83"/>
      <c r="AZW13" s="83"/>
      <c r="AZX13" s="83"/>
      <c r="AZY13" s="83"/>
      <c r="AZZ13" s="83"/>
      <c r="BAA13" s="83"/>
      <c r="BAB13" s="83"/>
      <c r="BAC13" s="83"/>
      <c r="BAD13" s="83"/>
      <c r="BAE13" s="83"/>
      <c r="BAF13" s="83"/>
      <c r="BAG13" s="83"/>
      <c r="BAH13" s="83"/>
      <c r="BAI13" s="83"/>
      <c r="BAJ13" s="83"/>
      <c r="BAK13" s="83"/>
      <c r="BAL13" s="83"/>
      <c r="BAM13" s="83"/>
      <c r="BAN13" s="83"/>
      <c r="BAO13" s="83"/>
      <c r="BAP13" s="83"/>
      <c r="BAQ13" s="83"/>
      <c r="BAR13" s="83"/>
      <c r="BAS13" s="83"/>
      <c r="BAT13" s="83"/>
      <c r="BAU13" s="83"/>
      <c r="BAV13" s="83"/>
      <c r="BAW13" s="83"/>
      <c r="BAX13" s="83"/>
      <c r="BAY13" s="83"/>
      <c r="BAZ13" s="83"/>
      <c r="BBA13" s="83"/>
      <c r="BBB13" s="83"/>
      <c r="BBC13" s="83"/>
      <c r="BBD13" s="83"/>
      <c r="BBE13" s="83"/>
      <c r="BBF13" s="83"/>
      <c r="BBG13" s="83"/>
      <c r="BBH13" s="83"/>
      <c r="BBI13" s="83"/>
      <c r="BBJ13" s="83"/>
      <c r="BBK13" s="83"/>
      <c r="BBL13" s="83"/>
      <c r="BBM13" s="83"/>
      <c r="BBN13" s="83"/>
      <c r="BBO13" s="83"/>
      <c r="BBP13" s="83"/>
      <c r="BBQ13" s="83"/>
      <c r="BBR13" s="83"/>
      <c r="BBS13" s="83"/>
      <c r="BBT13" s="83"/>
      <c r="BBU13" s="83"/>
      <c r="BBV13" s="83"/>
      <c r="BBW13" s="83"/>
      <c r="BBX13" s="83"/>
      <c r="BBY13" s="83"/>
      <c r="BBZ13" s="83"/>
      <c r="BCA13" s="83"/>
      <c r="BCB13" s="83"/>
      <c r="BCC13" s="83"/>
      <c r="BCD13" s="83"/>
      <c r="BCE13" s="83"/>
      <c r="BCF13" s="83"/>
      <c r="BCG13" s="83"/>
      <c r="BCH13" s="83"/>
      <c r="BCI13" s="83"/>
      <c r="BCJ13" s="83"/>
      <c r="BCK13" s="83"/>
      <c r="BCL13" s="83"/>
      <c r="BCM13" s="83"/>
      <c r="BCN13" s="83"/>
      <c r="BCO13" s="83"/>
      <c r="BCP13" s="83"/>
      <c r="BCQ13" s="83"/>
      <c r="BCR13" s="83"/>
      <c r="BCS13" s="83"/>
      <c r="BCT13" s="83"/>
      <c r="BCU13" s="83"/>
      <c r="BCV13" s="83"/>
      <c r="BCW13" s="83"/>
      <c r="BCX13" s="83"/>
      <c r="BCY13" s="83"/>
      <c r="BCZ13" s="83"/>
      <c r="BDA13" s="83"/>
      <c r="BDB13" s="83"/>
      <c r="BDC13" s="83"/>
      <c r="BDD13" s="83"/>
      <c r="BDE13" s="83"/>
      <c r="BDF13" s="83"/>
      <c r="BDG13" s="83"/>
      <c r="BDH13" s="83"/>
      <c r="BDI13" s="83"/>
      <c r="BDJ13" s="83"/>
      <c r="BDK13" s="83"/>
      <c r="BDL13" s="83"/>
      <c r="BDM13" s="83"/>
      <c r="BDN13" s="83"/>
      <c r="BDO13" s="83"/>
      <c r="BDP13" s="83"/>
      <c r="BDQ13" s="83"/>
      <c r="BDR13" s="83"/>
      <c r="BDS13" s="88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Y13" s="123">
        <f t="shared" si="6"/>
        <v>27</v>
      </c>
      <c r="DZZ13" s="32"/>
      <c r="EAA13" s="32"/>
      <c r="EAB13" s="32"/>
      <c r="EAC13" s="32">
        <v>4</v>
      </c>
      <c r="EAD13" s="62">
        <f t="shared" si="3"/>
        <v>0.14814814814814814</v>
      </c>
      <c r="EAE13" s="114">
        <v>20</v>
      </c>
      <c r="EAF13" s="32">
        <f t="shared" si="4"/>
        <v>47</v>
      </c>
      <c r="EAG13" s="32">
        <f t="shared" si="7"/>
        <v>24</v>
      </c>
      <c r="EAH13" s="138">
        <f t="shared" si="8"/>
        <v>0.83333333333333337</v>
      </c>
      <c r="EAI13" s="138">
        <f t="shared" si="9"/>
        <v>0.42553191489361702</v>
      </c>
      <c r="EAJ13" s="138">
        <f t="shared" si="10"/>
        <v>0.16666666666666666</v>
      </c>
      <c r="EAK13" s="139">
        <f t="shared" si="5"/>
        <v>0.57446808510638303</v>
      </c>
      <c r="EAL13" s="138">
        <f t="shared" si="11"/>
        <v>8.5106382978723402E-2</v>
      </c>
      <c r="EAM13" s="138">
        <f t="shared" si="12"/>
        <v>0.42553191489361702</v>
      </c>
      <c r="EAR13" s="213" t="s">
        <v>3553</v>
      </c>
      <c r="EAS13" s="214"/>
      <c r="EAT13" s="214"/>
      <c r="EAU13" s="215"/>
      <c r="EAV13" s="123"/>
      <c r="EAW13" s="222">
        <f>EAV10/SUM(EAV6,EAV10)</f>
        <v>0.10916179337231968</v>
      </c>
      <c r="EAX13" s="121"/>
      <c r="EAY13" s="213" t="s">
        <v>3553</v>
      </c>
      <c r="EAZ13" s="214"/>
      <c r="EBA13" s="214"/>
      <c r="EBB13" s="215"/>
      <c r="EBC13" s="123"/>
      <c r="EBD13" s="222">
        <f>EBC10/SUM(EBC6,EBC10)</f>
        <v>8.3076923076923076E-2</v>
      </c>
      <c r="EBE13" s="116"/>
      <c r="EBF13" s="116"/>
      <c r="EBG13" s="213" t="s">
        <v>3553</v>
      </c>
      <c r="EBH13" s="214"/>
      <c r="EBI13" s="214"/>
      <c r="EBJ13" s="215"/>
      <c r="EBK13" s="123"/>
      <c r="EBL13" s="222">
        <f>EBK10/SUM(EBK6,EBK10)</f>
        <v>0.16363636363636364</v>
      </c>
    </row>
    <row r="14" spans="1:3444" ht="15.75" customHeight="1" thickBot="1" x14ac:dyDescent="0.5">
      <c r="A14" s="21">
        <v>1</v>
      </c>
      <c r="B14" s="151" t="s">
        <v>5</v>
      </c>
      <c r="C14" s="152"/>
      <c r="D14" s="152"/>
      <c r="E14" s="152"/>
      <c r="F14" s="153"/>
      <c r="G14" s="5"/>
      <c r="H14" s="5" t="s">
        <v>130</v>
      </c>
      <c r="I14" s="5" t="s">
        <v>130</v>
      </c>
      <c r="J14" s="8"/>
      <c r="K14" s="8"/>
      <c r="L14" s="8" t="s">
        <v>130</v>
      </c>
      <c r="M14" s="8"/>
      <c r="N14" s="8"/>
      <c r="O14" s="8"/>
      <c r="P14" s="8"/>
      <c r="Q14" s="8" t="s">
        <v>130</v>
      </c>
      <c r="R14" s="8"/>
      <c r="S14" s="8" t="s">
        <v>130</v>
      </c>
      <c r="T14" s="8"/>
      <c r="U14" s="8"/>
      <c r="V14" s="8" t="s">
        <v>130</v>
      </c>
      <c r="W14" s="8"/>
      <c r="X14" s="8"/>
      <c r="Y14" s="8" t="s">
        <v>130</v>
      </c>
      <c r="Z14" s="8"/>
      <c r="AA14" s="8"/>
      <c r="AB14" s="8"/>
      <c r="AC14" s="8"/>
      <c r="AD14" s="8" t="s">
        <v>130</v>
      </c>
      <c r="AE14" s="8"/>
      <c r="AF14" s="8" t="s">
        <v>130</v>
      </c>
      <c r="AG14" s="8"/>
      <c r="AH14" s="8"/>
      <c r="AI14" s="8"/>
      <c r="AJ14" s="8" t="s">
        <v>130</v>
      </c>
      <c r="AK14" s="8"/>
      <c r="AL14" s="8" t="s">
        <v>130</v>
      </c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 t="s">
        <v>130</v>
      </c>
      <c r="AZ14" s="8"/>
      <c r="BA14" s="8" t="s">
        <v>130</v>
      </c>
      <c r="BB14" s="8" t="s">
        <v>130</v>
      </c>
      <c r="BC14" s="8"/>
      <c r="BD14" s="8"/>
      <c r="BE14" s="8"/>
      <c r="BF14" s="8"/>
      <c r="BG14" s="8"/>
      <c r="BH14" s="8"/>
      <c r="BI14" s="8" t="s">
        <v>130</v>
      </c>
      <c r="BJ14" s="8"/>
      <c r="BK14" s="8"/>
      <c r="BL14" s="8" t="s">
        <v>130</v>
      </c>
      <c r="BM14" s="8" t="s">
        <v>130</v>
      </c>
      <c r="BN14" s="8"/>
      <c r="BO14" s="8"/>
      <c r="BP14" s="8"/>
      <c r="BQ14" s="8" t="s">
        <v>130</v>
      </c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10"/>
      <c r="CH14" s="14"/>
      <c r="CI14" s="17"/>
      <c r="CJ14" s="17"/>
      <c r="CK14" s="17"/>
      <c r="CL14" s="17"/>
      <c r="CM14" s="25"/>
      <c r="CN14" s="25"/>
      <c r="CO14" s="25" t="s">
        <v>130</v>
      </c>
      <c r="CP14" s="25"/>
      <c r="CQ14" s="25"/>
      <c r="CR14" s="25"/>
      <c r="CS14" s="25"/>
      <c r="CT14" s="25"/>
      <c r="CU14" s="25"/>
      <c r="CV14" s="25"/>
      <c r="CW14" s="25"/>
      <c r="CX14" s="25"/>
      <c r="CY14" s="25"/>
      <c r="CZ14" s="25"/>
      <c r="DA14" s="25"/>
      <c r="DB14" s="25"/>
      <c r="DC14" s="25"/>
      <c r="DD14" s="25"/>
      <c r="DE14" s="25"/>
      <c r="DF14" s="25"/>
      <c r="DG14" s="25"/>
      <c r="DH14" s="25"/>
      <c r="DI14" s="25"/>
      <c r="DJ14" s="25"/>
      <c r="DK14" s="25"/>
      <c r="DL14" s="25"/>
      <c r="DM14" s="25" t="s">
        <v>130</v>
      </c>
      <c r="DN14" s="25"/>
      <c r="DO14" s="25" t="s">
        <v>130</v>
      </c>
      <c r="DP14" s="25"/>
      <c r="DQ14" s="25"/>
      <c r="DR14" s="25"/>
      <c r="DS14" s="25"/>
      <c r="DT14" s="25"/>
      <c r="DU14" s="25"/>
      <c r="DV14" s="25"/>
      <c r="DW14" s="25" t="s">
        <v>130</v>
      </c>
      <c r="DX14" s="25" t="s">
        <v>130</v>
      </c>
      <c r="DY14" s="25"/>
      <c r="DZ14" s="25"/>
      <c r="EA14" s="25"/>
      <c r="EB14" s="25"/>
      <c r="EC14" s="25"/>
      <c r="ED14" s="25"/>
      <c r="EE14" s="25"/>
      <c r="EF14" s="25"/>
      <c r="EG14" s="25"/>
      <c r="EH14" s="25"/>
      <c r="EI14" s="25"/>
      <c r="EJ14" s="25"/>
      <c r="EK14" s="25"/>
      <c r="EL14" s="25"/>
      <c r="EM14" s="25"/>
      <c r="EN14" s="25"/>
      <c r="EO14" s="25"/>
      <c r="EP14" s="25"/>
      <c r="EQ14" s="25"/>
      <c r="ER14" s="25"/>
      <c r="ES14" s="25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 t="s">
        <v>130</v>
      </c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 t="s">
        <v>130</v>
      </c>
      <c r="HY14" s="27" t="s">
        <v>130</v>
      </c>
      <c r="HZ14" s="27" t="s">
        <v>130</v>
      </c>
      <c r="IA14" s="27" t="s">
        <v>130</v>
      </c>
      <c r="IB14" s="27" t="s">
        <v>130</v>
      </c>
      <c r="IC14" s="27" t="s">
        <v>130</v>
      </c>
      <c r="ID14" s="27" t="s">
        <v>130</v>
      </c>
      <c r="IE14" s="27" t="s">
        <v>130</v>
      </c>
      <c r="IF14" s="27" t="s">
        <v>130</v>
      </c>
      <c r="IG14" s="27" t="s">
        <v>130</v>
      </c>
      <c r="IH14" s="27" t="s">
        <v>130</v>
      </c>
      <c r="II14" s="27" t="s">
        <v>130</v>
      </c>
      <c r="IJ14" s="27" t="s">
        <v>130</v>
      </c>
      <c r="IK14" s="27" t="s">
        <v>130</v>
      </c>
      <c r="IL14" s="27" t="s">
        <v>130</v>
      </c>
      <c r="IM14" s="27" t="s">
        <v>130</v>
      </c>
      <c r="IN14" s="27" t="s">
        <v>130</v>
      </c>
      <c r="IO14" s="27" t="s">
        <v>130</v>
      </c>
      <c r="IP14" s="27" t="s">
        <v>130</v>
      </c>
      <c r="IQ14" s="27" t="s">
        <v>130</v>
      </c>
      <c r="IR14" s="27" t="s">
        <v>130</v>
      </c>
      <c r="IS14" s="27" t="s">
        <v>130</v>
      </c>
      <c r="IT14" s="27" t="s">
        <v>130</v>
      </c>
      <c r="IU14" s="27" t="s">
        <v>130</v>
      </c>
      <c r="IV14" s="27" t="s">
        <v>130</v>
      </c>
      <c r="IW14" s="27" t="s">
        <v>130</v>
      </c>
      <c r="IX14" s="27" t="s">
        <v>130</v>
      </c>
      <c r="IY14" s="27" t="s">
        <v>130</v>
      </c>
      <c r="IZ14" s="27" t="s">
        <v>130</v>
      </c>
      <c r="JA14" s="27" t="s">
        <v>130</v>
      </c>
      <c r="JB14" s="27" t="s">
        <v>130</v>
      </c>
      <c r="JC14" s="27" t="s">
        <v>130</v>
      </c>
      <c r="JD14" s="27" t="s">
        <v>130</v>
      </c>
      <c r="JE14" s="27" t="s">
        <v>130</v>
      </c>
      <c r="JF14" s="27" t="s">
        <v>130</v>
      </c>
      <c r="JG14" s="27" t="s">
        <v>130</v>
      </c>
      <c r="JH14" s="27" t="s">
        <v>130</v>
      </c>
      <c r="JI14" s="30" t="s">
        <v>130</v>
      </c>
      <c r="JJ14" s="30" t="s">
        <v>130</v>
      </c>
      <c r="JK14" s="30" t="s">
        <v>130</v>
      </c>
      <c r="JL14" s="30" t="s">
        <v>130</v>
      </c>
      <c r="JM14" s="30" t="s">
        <v>130</v>
      </c>
      <c r="JN14" s="30" t="s">
        <v>130</v>
      </c>
      <c r="JO14" s="30" t="s">
        <v>130</v>
      </c>
      <c r="JP14" s="30" t="s">
        <v>130</v>
      </c>
      <c r="JQ14" s="30" t="s">
        <v>130</v>
      </c>
      <c r="JR14" s="30" t="s">
        <v>130</v>
      </c>
      <c r="JS14" s="30" t="s">
        <v>130</v>
      </c>
      <c r="JT14" s="30" t="s">
        <v>130</v>
      </c>
      <c r="JU14" s="30" t="s">
        <v>130</v>
      </c>
      <c r="JV14" s="30" t="s">
        <v>130</v>
      </c>
      <c r="JW14" s="30" t="s">
        <v>130</v>
      </c>
      <c r="JX14" s="30"/>
      <c r="JY14" s="30"/>
      <c r="JZ14" s="30"/>
      <c r="KA14" s="30"/>
      <c r="KB14" s="30"/>
      <c r="KC14" s="30"/>
      <c r="KD14" s="30"/>
      <c r="KE14" s="30"/>
      <c r="KF14" s="30"/>
      <c r="KG14" s="30"/>
      <c r="KH14" s="30"/>
      <c r="KI14" s="30"/>
      <c r="KJ14" s="30"/>
      <c r="KK14" s="30"/>
      <c r="KL14" s="30"/>
      <c r="KM14" s="30"/>
      <c r="KN14" s="30"/>
      <c r="KO14" s="30"/>
      <c r="KP14" s="30"/>
      <c r="KQ14" s="30"/>
      <c r="KR14" s="30"/>
      <c r="KS14" s="30"/>
      <c r="KT14" s="30"/>
      <c r="KU14" s="30"/>
      <c r="KV14" s="30"/>
      <c r="KW14" s="30"/>
      <c r="KX14" s="30"/>
      <c r="KY14" s="30"/>
      <c r="KZ14" s="30"/>
      <c r="LA14" s="30"/>
      <c r="LB14" s="30"/>
      <c r="LC14" s="30"/>
      <c r="LD14" s="30"/>
      <c r="LE14" s="30"/>
      <c r="LF14" s="30"/>
      <c r="LG14" s="30"/>
      <c r="LH14" s="30"/>
      <c r="LI14" s="30"/>
      <c r="LJ14" s="30"/>
      <c r="LK14" s="30"/>
      <c r="LL14" s="30"/>
      <c r="LM14" s="30"/>
      <c r="LN14" s="30"/>
      <c r="LO14" s="30"/>
      <c r="LP14" s="30"/>
      <c r="LQ14" s="30"/>
      <c r="LR14" s="30"/>
      <c r="LS14" s="30"/>
      <c r="LT14" s="30"/>
      <c r="LU14" s="30"/>
      <c r="LV14" s="30"/>
      <c r="LW14" s="30"/>
      <c r="LX14" s="30"/>
      <c r="LY14" s="30"/>
      <c r="LZ14" s="30"/>
      <c r="MA14" s="33"/>
      <c r="MB14" s="33"/>
      <c r="MC14" s="33"/>
      <c r="MD14" s="33"/>
      <c r="ME14" s="33"/>
      <c r="MF14" s="33"/>
      <c r="MG14" s="33"/>
      <c r="MH14" s="33"/>
      <c r="MI14" s="33"/>
      <c r="MJ14" s="33"/>
      <c r="MK14" s="33"/>
      <c r="ML14" s="33"/>
      <c r="MM14" s="33"/>
      <c r="MN14" s="33"/>
      <c r="MO14" s="33"/>
      <c r="MP14" s="33"/>
      <c r="MQ14" s="33"/>
      <c r="MR14" s="33"/>
      <c r="MS14" s="33"/>
      <c r="MT14" s="33"/>
      <c r="MU14" s="33"/>
      <c r="MV14" s="33"/>
      <c r="MW14" s="33"/>
      <c r="MX14" s="33"/>
      <c r="MY14" s="36"/>
      <c r="MZ14" s="36"/>
      <c r="NA14" s="36"/>
      <c r="NB14" s="36"/>
      <c r="NC14" s="36"/>
      <c r="ND14" s="36"/>
      <c r="NE14" s="36"/>
      <c r="NF14" s="36"/>
      <c r="NG14" s="36"/>
      <c r="NH14" s="36"/>
      <c r="NI14" s="36"/>
      <c r="NJ14" s="36"/>
      <c r="NK14" s="36"/>
      <c r="NL14" s="36"/>
      <c r="NM14" s="36"/>
      <c r="NN14" s="36"/>
      <c r="NO14" s="36"/>
      <c r="NP14" s="36"/>
      <c r="NQ14" s="36"/>
      <c r="NR14" s="36"/>
      <c r="NS14" s="36"/>
      <c r="NT14" s="36"/>
      <c r="NU14" s="36"/>
      <c r="NV14" s="36"/>
      <c r="NW14" s="36"/>
      <c r="NX14" s="36"/>
      <c r="NY14" s="36"/>
      <c r="NZ14" s="36"/>
      <c r="OA14" s="36"/>
      <c r="OB14" s="36"/>
      <c r="OC14" s="36"/>
      <c r="OD14" s="36"/>
      <c r="OE14" s="36"/>
      <c r="OF14" s="36"/>
      <c r="OG14" s="36"/>
      <c r="OH14" s="36"/>
      <c r="OI14" s="36"/>
      <c r="OJ14" s="36"/>
      <c r="OK14" s="36"/>
      <c r="OL14" s="36"/>
      <c r="OM14" s="36"/>
      <c r="ON14" s="36"/>
      <c r="OO14" s="36"/>
      <c r="OP14" s="36"/>
      <c r="OQ14" s="36"/>
      <c r="OR14" s="36"/>
      <c r="OS14" s="36"/>
      <c r="OT14" s="36"/>
      <c r="OU14" s="36"/>
      <c r="OV14" s="36"/>
      <c r="OW14" s="36"/>
      <c r="OX14" s="36"/>
      <c r="OY14" s="36"/>
      <c r="OZ14" s="36"/>
      <c r="PA14" s="36"/>
      <c r="PB14" s="36"/>
      <c r="PC14" s="36"/>
      <c r="PD14" s="36"/>
      <c r="PE14" s="36"/>
      <c r="PF14" s="36"/>
      <c r="PG14" s="36"/>
      <c r="PH14" s="36"/>
      <c r="PI14" s="36"/>
      <c r="PJ14" s="36"/>
      <c r="PK14" s="36"/>
      <c r="PL14" s="36"/>
      <c r="PM14" s="36"/>
      <c r="PN14" s="36"/>
      <c r="PO14" s="36"/>
      <c r="PP14" s="36"/>
      <c r="PQ14" s="36"/>
      <c r="PR14" s="36"/>
      <c r="PS14" s="36"/>
      <c r="PT14" s="36"/>
      <c r="PU14" s="36"/>
      <c r="PV14" s="36"/>
      <c r="PW14" s="36"/>
      <c r="PX14" s="36"/>
      <c r="PY14" s="36"/>
      <c r="PZ14" s="36"/>
      <c r="QA14" s="36"/>
      <c r="QB14" s="36"/>
      <c r="QC14" s="36"/>
      <c r="QD14" s="36"/>
      <c r="QE14" s="36"/>
      <c r="QF14" s="36"/>
      <c r="QG14" s="36"/>
      <c r="QH14" s="36"/>
      <c r="QI14" s="36"/>
      <c r="QJ14" s="36"/>
      <c r="QK14" s="37"/>
      <c r="QL14" s="37"/>
      <c r="QM14" s="37"/>
      <c r="QN14" s="37"/>
      <c r="QO14" s="37"/>
      <c r="QP14" s="37"/>
      <c r="QQ14" s="37"/>
      <c r="QR14" s="37"/>
      <c r="QS14" s="37"/>
      <c r="QT14" s="37"/>
      <c r="QU14" s="37"/>
      <c r="QV14" s="37"/>
      <c r="QW14" s="37"/>
      <c r="QX14" s="37"/>
      <c r="QY14" s="37"/>
      <c r="QZ14" s="37"/>
      <c r="RA14" s="37"/>
      <c r="RB14" s="37"/>
      <c r="RC14" s="37"/>
      <c r="RD14" s="37"/>
      <c r="RE14" s="37"/>
      <c r="RF14" s="37"/>
      <c r="RG14" s="37"/>
      <c r="RH14" s="37"/>
      <c r="RI14" s="37"/>
      <c r="RJ14" s="37"/>
      <c r="RK14" s="37"/>
      <c r="RL14" s="37"/>
      <c r="RM14" s="37"/>
      <c r="RN14" s="37"/>
      <c r="RO14" s="37"/>
      <c r="RP14" s="37"/>
      <c r="RQ14" s="37"/>
      <c r="RR14" s="37"/>
      <c r="RS14" s="37"/>
      <c r="RT14" s="37"/>
      <c r="RU14" s="37"/>
      <c r="RV14" s="37"/>
      <c r="RW14" s="37"/>
      <c r="RX14" s="37"/>
      <c r="RY14" s="37"/>
      <c r="RZ14" s="37"/>
      <c r="SA14" s="37"/>
      <c r="SB14" s="37"/>
      <c r="SC14" s="37"/>
      <c r="SD14" s="37"/>
      <c r="SE14" s="37"/>
      <c r="SF14" s="37"/>
      <c r="SG14" s="37"/>
      <c r="SH14" s="37"/>
      <c r="SI14" s="37"/>
      <c r="SJ14" s="37"/>
      <c r="SK14" s="37"/>
      <c r="SL14" s="37"/>
      <c r="SM14" s="37"/>
      <c r="SN14" s="37"/>
      <c r="SO14" s="37"/>
      <c r="SP14" s="37"/>
      <c r="SQ14" s="37"/>
      <c r="SR14" s="37"/>
      <c r="SS14" s="37"/>
      <c r="ST14" s="37"/>
      <c r="SU14" s="37"/>
      <c r="SV14" s="37"/>
      <c r="SW14" s="37"/>
      <c r="SX14" s="37"/>
      <c r="SY14" s="37"/>
      <c r="SZ14" s="37"/>
      <c r="TA14" s="37"/>
      <c r="TB14" s="37"/>
      <c r="TC14" s="37"/>
      <c r="TD14" s="37"/>
      <c r="TE14" s="37"/>
      <c r="TF14" s="37"/>
      <c r="TG14" s="37"/>
      <c r="TH14" s="37"/>
      <c r="TI14" s="37"/>
      <c r="TJ14" s="37"/>
      <c r="TK14" s="37"/>
      <c r="TL14" s="37"/>
      <c r="TM14" s="37"/>
      <c r="TN14" s="37"/>
      <c r="TO14" s="37"/>
      <c r="TP14" s="37"/>
      <c r="TQ14" s="37"/>
      <c r="TR14" s="37"/>
      <c r="TS14" s="37"/>
      <c r="TT14" s="37"/>
      <c r="TU14" s="37"/>
      <c r="TV14" s="37"/>
      <c r="TW14" s="37"/>
      <c r="TX14" s="37"/>
      <c r="TY14" s="37"/>
      <c r="TZ14" s="37"/>
      <c r="UA14" s="37"/>
      <c r="UB14" s="37"/>
      <c r="UC14" s="37"/>
      <c r="UD14" s="37"/>
      <c r="UE14" s="37"/>
      <c r="UF14" s="37"/>
      <c r="UG14" s="37"/>
      <c r="UH14" s="37"/>
      <c r="UI14" s="37"/>
      <c r="UJ14" s="37"/>
      <c r="UK14" s="37"/>
      <c r="UL14" s="37"/>
      <c r="UM14" s="37"/>
      <c r="UN14" s="37"/>
      <c r="UO14" s="37"/>
      <c r="UP14" s="37"/>
      <c r="UQ14" s="37"/>
      <c r="UR14" s="37"/>
      <c r="US14" s="37"/>
      <c r="UT14" s="37"/>
      <c r="UU14" s="37"/>
      <c r="UV14" s="37"/>
      <c r="UW14" s="37"/>
      <c r="UX14" s="37"/>
      <c r="UY14" s="37"/>
      <c r="UZ14" s="37"/>
      <c r="VA14" s="37"/>
      <c r="VB14" s="37"/>
      <c r="VC14" s="37"/>
      <c r="VD14" s="37"/>
      <c r="VE14" s="37"/>
      <c r="VF14" s="37"/>
      <c r="VG14" s="37"/>
      <c r="VH14" s="37"/>
      <c r="VI14" s="37"/>
      <c r="VJ14" s="37"/>
      <c r="VK14" s="37"/>
      <c r="VL14" s="37"/>
      <c r="VM14" s="37"/>
      <c r="VN14" s="37"/>
      <c r="VO14" s="37"/>
      <c r="VP14" s="37"/>
      <c r="VQ14" s="37"/>
      <c r="VR14" s="37"/>
      <c r="VS14" s="37"/>
      <c r="VT14" s="37"/>
      <c r="VU14" s="37"/>
      <c r="VV14" s="37"/>
      <c r="VW14" s="37"/>
      <c r="VX14" s="37"/>
      <c r="VY14" s="37"/>
      <c r="VZ14" s="37"/>
      <c r="WA14" s="37"/>
      <c r="WB14" s="37"/>
      <c r="WC14" s="37"/>
      <c r="WD14" s="37"/>
      <c r="WE14" s="37"/>
      <c r="WF14" s="41"/>
      <c r="WG14" s="41"/>
      <c r="WH14" s="41"/>
      <c r="WI14" s="41"/>
      <c r="WJ14" s="41"/>
      <c r="WK14" s="41"/>
      <c r="WL14" s="41"/>
      <c r="WM14" s="41"/>
      <c r="WN14" s="41"/>
      <c r="WO14" s="41"/>
      <c r="WP14" s="41"/>
      <c r="WQ14" s="41"/>
      <c r="WR14" s="41"/>
      <c r="WS14" s="41"/>
      <c r="WT14" s="41"/>
      <c r="WU14" s="41"/>
      <c r="WV14" s="41"/>
      <c r="WW14" s="41"/>
      <c r="WX14" s="41"/>
      <c r="WY14" s="41"/>
      <c r="WZ14" s="41"/>
      <c r="XA14" s="41"/>
      <c r="XB14" s="41"/>
      <c r="XC14" s="41"/>
      <c r="XD14" s="41"/>
      <c r="XE14" s="41"/>
      <c r="XF14" s="41"/>
      <c r="XG14" s="41"/>
      <c r="XH14" s="41"/>
      <c r="XI14" s="41"/>
      <c r="XJ14" s="42"/>
      <c r="XK14" s="42"/>
      <c r="XL14" s="42"/>
      <c r="XM14" s="42"/>
      <c r="XN14" s="42"/>
      <c r="XO14" s="42"/>
      <c r="XP14" s="42"/>
      <c r="XQ14" s="42"/>
      <c r="XR14" s="42"/>
      <c r="XS14" s="42"/>
      <c r="XT14" s="42"/>
      <c r="XU14" s="42"/>
      <c r="XV14" s="42"/>
      <c r="XW14" s="42"/>
      <c r="XX14" s="42"/>
      <c r="XY14" s="42"/>
      <c r="XZ14" s="42"/>
      <c r="YA14" s="42"/>
      <c r="YB14" s="42"/>
      <c r="YC14" s="42"/>
      <c r="YD14" s="42"/>
      <c r="YE14" s="42"/>
      <c r="YF14" s="42"/>
      <c r="YG14" s="42"/>
      <c r="YH14" s="42"/>
      <c r="YI14" s="45"/>
      <c r="YJ14" s="45"/>
      <c r="YK14" s="45"/>
      <c r="YL14" s="45"/>
      <c r="YM14" s="45"/>
      <c r="YN14" s="45"/>
      <c r="YO14" s="45"/>
      <c r="YP14" s="45"/>
      <c r="YQ14" s="45"/>
      <c r="YR14" s="45"/>
      <c r="YS14" s="45"/>
      <c r="YT14" s="45"/>
      <c r="YU14" s="45"/>
      <c r="YV14" s="45"/>
      <c r="YW14" s="45"/>
      <c r="YX14" s="45"/>
      <c r="YY14" s="45"/>
      <c r="YZ14" s="45"/>
      <c r="ZA14" s="45"/>
      <c r="ZB14" s="45"/>
      <c r="ZC14" s="45"/>
      <c r="ZD14" s="45"/>
      <c r="ZE14" s="45"/>
      <c r="ZF14" s="45"/>
      <c r="ZG14" s="45"/>
      <c r="ZH14" s="45"/>
      <c r="ZI14" s="45"/>
      <c r="ZJ14" s="45"/>
      <c r="ZK14" s="45"/>
      <c r="ZL14" s="45"/>
      <c r="ZM14" s="45"/>
      <c r="ZN14" s="45"/>
      <c r="ZO14" s="45"/>
      <c r="ZP14" s="45"/>
      <c r="ZQ14" s="45"/>
      <c r="ZR14" s="45"/>
      <c r="ZS14" s="45"/>
      <c r="ZT14" s="45"/>
      <c r="ZU14" s="45"/>
      <c r="ZV14" s="45"/>
      <c r="ZW14" s="45"/>
      <c r="ZX14" s="45"/>
      <c r="ZY14" s="45"/>
      <c r="ZZ14" s="45"/>
      <c r="AAA14" s="45"/>
      <c r="AAB14" s="45"/>
      <c r="AAC14" s="45"/>
      <c r="AAD14" s="45"/>
      <c r="AAE14" s="45"/>
      <c r="AAF14" s="45"/>
      <c r="AAG14" s="45"/>
      <c r="AAH14" s="45"/>
      <c r="AAI14" s="45"/>
      <c r="AAJ14" s="45"/>
      <c r="AAK14" s="45"/>
      <c r="AAL14" s="45"/>
      <c r="AAM14" s="45"/>
      <c r="AAN14" s="45"/>
      <c r="AAO14" s="46"/>
      <c r="AAP14" s="46"/>
      <c r="AAQ14" s="46"/>
      <c r="AAR14" s="46"/>
      <c r="AAS14" s="46"/>
      <c r="AAT14" s="46"/>
      <c r="AAU14" s="46"/>
      <c r="AAV14" s="46"/>
      <c r="AAW14" s="46"/>
      <c r="AAX14" s="46"/>
      <c r="AAY14" s="46"/>
      <c r="AAZ14" s="46"/>
      <c r="ABA14" s="46"/>
      <c r="ABB14" s="46"/>
      <c r="ABC14" s="46"/>
      <c r="ABD14" s="46"/>
      <c r="ABE14" s="46"/>
      <c r="ABF14" s="46"/>
      <c r="ABG14" s="46"/>
      <c r="ABH14" s="46"/>
      <c r="ABI14" s="46"/>
      <c r="ABJ14" s="46"/>
      <c r="ABK14" s="46"/>
      <c r="ABL14" s="46"/>
      <c r="ABM14" s="46"/>
      <c r="ABN14" s="46"/>
      <c r="ABO14" s="46"/>
      <c r="ABP14" s="48"/>
      <c r="ABQ14" s="48"/>
      <c r="ABR14" s="48"/>
      <c r="ABS14" s="48"/>
      <c r="ABT14" s="48"/>
      <c r="ABU14" s="48"/>
      <c r="ABV14" s="48"/>
      <c r="ABW14" s="48"/>
      <c r="ABX14" s="48"/>
      <c r="ABY14" s="48"/>
      <c r="ABZ14" s="48"/>
      <c r="ACA14" s="48"/>
      <c r="ACB14" s="48"/>
      <c r="ACC14" s="48"/>
      <c r="ACD14" s="48"/>
      <c r="ACE14" s="48"/>
      <c r="ACF14" s="48"/>
      <c r="ACG14" s="48"/>
      <c r="ACH14" s="48"/>
      <c r="ACI14" s="48"/>
      <c r="ACJ14" s="48"/>
      <c r="ACK14" s="48"/>
      <c r="ACL14" s="48"/>
      <c r="ACM14" s="48"/>
      <c r="ACN14" s="48"/>
      <c r="ACO14" s="51"/>
      <c r="ACP14" s="51"/>
      <c r="ACQ14" s="51"/>
      <c r="ACR14" s="51"/>
      <c r="ACS14" s="51"/>
      <c r="ACT14" s="51"/>
      <c r="ACU14" s="51"/>
      <c r="ACV14" s="51"/>
      <c r="ACW14" s="51"/>
      <c r="ACX14" s="51"/>
      <c r="ACY14" s="51"/>
      <c r="ACZ14" s="51"/>
      <c r="ADA14" s="51"/>
      <c r="ADB14" s="51"/>
      <c r="ADC14" s="51"/>
      <c r="ADD14" s="51"/>
      <c r="ADE14" s="51"/>
      <c r="ADF14" s="51"/>
      <c r="ADG14" s="51"/>
      <c r="ADH14" s="51"/>
      <c r="ADI14" s="51"/>
      <c r="ADJ14" s="51"/>
      <c r="ADK14" s="51"/>
      <c r="ADL14" s="51"/>
      <c r="ADM14" s="51"/>
      <c r="ADN14" s="51"/>
      <c r="ADO14" s="51"/>
      <c r="ADP14" s="51"/>
      <c r="ADQ14" s="51"/>
      <c r="ADR14" s="51"/>
      <c r="ADS14" s="51"/>
      <c r="ADT14" s="51"/>
      <c r="ADU14" s="51"/>
      <c r="ADV14" s="51"/>
      <c r="ADW14" s="51"/>
      <c r="ADX14" s="51"/>
      <c r="ADY14" s="51"/>
      <c r="ADZ14" s="51"/>
      <c r="AEA14" s="51"/>
      <c r="AEB14" s="51"/>
      <c r="AEC14" s="51"/>
      <c r="AED14" s="51"/>
      <c r="AEE14" s="51"/>
      <c r="AEF14" s="51"/>
      <c r="AEG14" s="51"/>
      <c r="AEH14" s="51"/>
      <c r="AEI14" s="51"/>
      <c r="AEJ14" s="51"/>
      <c r="AEK14" s="51"/>
      <c r="AEL14" s="51"/>
      <c r="AEM14" s="51"/>
      <c r="AEN14" s="51"/>
      <c r="AEO14" s="51"/>
      <c r="AEP14" s="51"/>
      <c r="AEQ14" s="51"/>
      <c r="AER14" s="51"/>
      <c r="AES14" s="52"/>
      <c r="AET14" s="52"/>
      <c r="AEU14" s="52"/>
      <c r="AEV14" s="52"/>
      <c r="AEW14" s="52"/>
      <c r="AEX14" s="52"/>
      <c r="AEY14" s="52"/>
      <c r="AEZ14" s="52"/>
      <c r="AFA14" s="52"/>
      <c r="AFB14" s="52"/>
      <c r="AFC14" s="52"/>
      <c r="AFD14" s="52"/>
      <c r="AFE14" s="52"/>
      <c r="AFF14" s="52"/>
      <c r="AFG14" s="52"/>
      <c r="AFH14" s="52"/>
      <c r="AFI14" s="52"/>
      <c r="AFJ14" s="52"/>
      <c r="AFK14" s="52"/>
      <c r="AFL14" s="52"/>
      <c r="AFM14" s="52"/>
      <c r="AFN14" s="52"/>
      <c r="AFO14" s="52"/>
      <c r="AFP14" s="52"/>
      <c r="AFQ14" s="52"/>
      <c r="AFR14" s="52"/>
      <c r="AFS14" s="52"/>
      <c r="AFT14" s="52"/>
      <c r="AFU14" s="52"/>
      <c r="AFV14" s="55"/>
      <c r="AFW14" s="55"/>
      <c r="AFX14" s="55"/>
      <c r="AFY14" s="55"/>
      <c r="AFZ14" s="55"/>
      <c r="AGA14" s="55"/>
      <c r="AGB14" s="55"/>
      <c r="AGC14" s="55"/>
      <c r="AGD14" s="55"/>
      <c r="AGE14" s="55"/>
      <c r="AGF14" s="55"/>
      <c r="AGG14" s="55"/>
      <c r="AGH14" s="55"/>
      <c r="AGI14" s="55"/>
      <c r="AGJ14" s="55"/>
      <c r="AGK14" s="55"/>
      <c r="AGL14" s="55"/>
      <c r="AGM14" s="55"/>
      <c r="AGN14" s="55"/>
      <c r="AGO14" s="55"/>
      <c r="AGP14" s="55"/>
      <c r="AGQ14" s="55"/>
      <c r="AGR14" s="55"/>
      <c r="AGS14" s="55"/>
      <c r="AGT14" s="55"/>
      <c r="AGU14" s="58"/>
      <c r="AGV14" s="58"/>
      <c r="AGW14" s="58"/>
      <c r="AGX14" s="58"/>
      <c r="AGY14" s="58"/>
      <c r="AGZ14" s="58"/>
      <c r="AHA14" s="58"/>
      <c r="AHB14" s="58"/>
      <c r="AHC14" s="58"/>
      <c r="AHD14" s="58"/>
      <c r="AHE14" s="58"/>
      <c r="AHF14" s="58"/>
      <c r="AHG14" s="58"/>
      <c r="AHH14" s="58"/>
      <c r="AHI14" s="58"/>
      <c r="AHJ14" s="58"/>
      <c r="AHK14" s="58"/>
      <c r="AHL14" s="58"/>
      <c r="AHM14" s="58"/>
      <c r="AHN14" s="58"/>
      <c r="AHO14" s="58"/>
      <c r="AHP14" s="58"/>
      <c r="AHQ14" s="58"/>
      <c r="AHR14" s="58"/>
      <c r="AHS14" s="58"/>
      <c r="AHT14" s="58"/>
      <c r="AHU14" s="58"/>
      <c r="AHV14" s="58"/>
      <c r="AHW14" s="58"/>
      <c r="AHX14" s="58"/>
      <c r="AHY14" s="58"/>
      <c r="AHZ14" s="58"/>
      <c r="AIA14" s="58"/>
      <c r="AIB14" s="58"/>
      <c r="AIC14" s="58"/>
      <c r="AID14" s="58"/>
      <c r="AIE14" s="58"/>
      <c r="AIF14" s="58"/>
      <c r="AIG14" s="58"/>
      <c r="AIH14" s="58"/>
      <c r="AII14" s="58"/>
      <c r="AIJ14" s="58"/>
      <c r="AIK14" s="58"/>
      <c r="AIL14" s="58"/>
      <c r="AIM14" s="58"/>
      <c r="AIN14" s="58"/>
      <c r="AIO14" s="58"/>
      <c r="AIP14" s="58"/>
      <c r="AIQ14" s="58"/>
      <c r="AIR14" s="58"/>
      <c r="AIS14" s="58"/>
      <c r="AIT14" s="58"/>
      <c r="AIU14" s="58"/>
      <c r="AIV14" s="58"/>
      <c r="AIW14" s="58"/>
      <c r="AIX14" s="58"/>
      <c r="AIY14" s="58"/>
      <c r="AIZ14" s="58"/>
      <c r="AJA14" s="58"/>
      <c r="AJB14" s="58"/>
      <c r="AJC14" s="60"/>
      <c r="AJD14" s="60"/>
      <c r="AJE14" s="60"/>
      <c r="AJF14" s="60"/>
      <c r="AJG14" s="60"/>
      <c r="AJH14" s="60"/>
      <c r="AJI14" s="60"/>
      <c r="AJJ14" s="60"/>
      <c r="AJK14" s="60"/>
      <c r="AJL14" s="60"/>
      <c r="AJM14" s="60"/>
      <c r="AJN14" s="60"/>
      <c r="AJO14" s="60"/>
      <c r="AJP14" s="60"/>
      <c r="AJQ14" s="60"/>
      <c r="AJR14" s="60"/>
      <c r="AJS14" s="60"/>
      <c r="AJT14" s="60"/>
      <c r="AJU14" s="60"/>
      <c r="AJV14" s="60"/>
      <c r="AJW14" s="60"/>
      <c r="AJX14" s="60"/>
      <c r="AJY14" s="60"/>
      <c r="AJZ14" s="60"/>
      <c r="AKA14" s="60"/>
      <c r="AKB14" s="60"/>
      <c r="AKC14" s="60"/>
      <c r="AKD14" s="60"/>
      <c r="AKE14" s="60"/>
      <c r="AKF14" s="60"/>
      <c r="AKG14" s="60"/>
      <c r="AKH14" s="60"/>
      <c r="AKI14" s="60"/>
      <c r="AKJ14" s="60"/>
      <c r="AKK14" s="60"/>
      <c r="AKL14" s="60"/>
      <c r="AKM14" s="60"/>
      <c r="AKN14" s="60"/>
      <c r="AKO14" s="60"/>
      <c r="AKP14" s="60"/>
      <c r="AKQ14" s="60"/>
      <c r="AKR14" s="60"/>
      <c r="AKS14" s="60"/>
      <c r="AKT14" s="60"/>
      <c r="AKU14" s="60"/>
      <c r="AKV14" s="60"/>
      <c r="AKW14" s="60"/>
      <c r="AKX14" s="60"/>
      <c r="AKY14" s="60"/>
      <c r="AKZ14" s="60"/>
      <c r="ALA14" s="60"/>
      <c r="ALB14" s="60"/>
      <c r="ALC14" s="60"/>
      <c r="ALD14" s="60"/>
      <c r="ALE14" s="60"/>
      <c r="ALF14" s="60"/>
      <c r="ALG14" s="60"/>
      <c r="ALH14" s="60"/>
      <c r="ALI14" s="60"/>
      <c r="ALJ14" s="60"/>
      <c r="ALK14" s="60"/>
      <c r="ALL14" s="60"/>
      <c r="ALM14" s="60"/>
      <c r="ALN14" s="60"/>
      <c r="ALO14" s="60"/>
      <c r="ALP14" s="60"/>
      <c r="ALQ14" s="60"/>
      <c r="ALR14" s="60"/>
      <c r="ALS14" s="60"/>
      <c r="ALT14" s="60"/>
      <c r="ALU14" s="60"/>
      <c r="ALV14" s="60"/>
      <c r="ALW14" s="60"/>
      <c r="ALX14" s="60"/>
      <c r="ALY14" s="60"/>
      <c r="ALZ14" s="60"/>
      <c r="AMA14" s="60"/>
      <c r="AMB14" s="60"/>
      <c r="AMC14" s="60"/>
      <c r="AMD14" s="60"/>
      <c r="AME14" s="60"/>
      <c r="AMF14" s="60"/>
      <c r="AMG14" s="60"/>
      <c r="AMH14" s="60"/>
      <c r="AMI14" s="60"/>
      <c r="AMJ14" s="60"/>
      <c r="AMK14" s="60"/>
      <c r="AML14" s="60"/>
      <c r="AMM14" s="60"/>
      <c r="AMN14" s="60"/>
      <c r="AMO14" s="60"/>
      <c r="AMP14" s="60"/>
      <c r="AMQ14" s="60"/>
      <c r="AMR14" s="60"/>
      <c r="AMS14" s="60"/>
      <c r="AMT14" s="60"/>
      <c r="AMU14" s="60"/>
      <c r="AMV14" s="60"/>
      <c r="AMW14" s="60"/>
      <c r="AMX14" s="60"/>
      <c r="AMY14" s="60"/>
      <c r="AMZ14" s="60"/>
      <c r="ANA14" s="60"/>
      <c r="ANB14" s="60"/>
      <c r="ANC14" s="60"/>
      <c r="AND14" s="60"/>
      <c r="ANE14" s="60"/>
      <c r="ANF14" s="60"/>
      <c r="ANG14" s="60"/>
      <c r="ANH14" s="60"/>
      <c r="ANI14" s="60"/>
      <c r="ANJ14" s="60"/>
      <c r="ANK14" s="60"/>
      <c r="ANL14" s="60"/>
      <c r="ANM14" s="60"/>
      <c r="ANN14" s="60"/>
      <c r="ANO14" s="60"/>
      <c r="ANP14" s="60"/>
      <c r="ANQ14" s="60"/>
      <c r="ANR14" s="60"/>
      <c r="ANS14" s="60"/>
      <c r="ANT14" s="60"/>
      <c r="ANU14" s="60"/>
      <c r="ANV14" s="60"/>
      <c r="ANW14" s="60"/>
      <c r="ANX14" s="60"/>
      <c r="ANY14" s="60"/>
      <c r="ANZ14" s="60"/>
      <c r="AOA14" s="60"/>
      <c r="AOB14" s="60"/>
      <c r="AOC14" s="60"/>
      <c r="AOD14" s="60"/>
      <c r="AOE14" s="60"/>
      <c r="AOF14" s="60"/>
      <c r="AOG14" s="60"/>
      <c r="AOH14" s="60"/>
      <c r="AOI14" s="60"/>
      <c r="AOJ14" s="60"/>
      <c r="AOK14" s="60"/>
      <c r="AOL14" s="60"/>
      <c r="AOM14" s="60"/>
      <c r="AON14" s="60"/>
      <c r="AOO14" s="60"/>
      <c r="AOP14" s="60"/>
      <c r="AOQ14" s="60"/>
      <c r="AOR14" s="60"/>
      <c r="AOS14" s="60"/>
      <c r="AOT14" s="60"/>
      <c r="AOU14" s="60"/>
      <c r="AOV14" s="60"/>
      <c r="AOW14" s="60"/>
      <c r="AOX14" s="60"/>
      <c r="AOY14" s="60"/>
      <c r="AOZ14" s="60"/>
      <c r="APA14" s="60"/>
      <c r="APB14" s="60"/>
      <c r="APC14" s="60"/>
      <c r="APD14" s="60"/>
      <c r="APE14" s="60"/>
      <c r="APF14" s="60"/>
      <c r="APG14" s="60"/>
      <c r="APH14" s="60"/>
      <c r="API14" s="60"/>
      <c r="APJ14" s="60"/>
      <c r="APK14" s="60"/>
      <c r="APL14" s="60"/>
      <c r="APM14" s="60"/>
      <c r="APN14" s="60"/>
      <c r="APO14" s="60"/>
      <c r="APP14" s="60"/>
      <c r="APQ14" s="60"/>
      <c r="APR14" s="60"/>
      <c r="APS14" s="60"/>
      <c r="APT14" s="60"/>
      <c r="APU14" s="60"/>
      <c r="APV14" s="60"/>
      <c r="APW14" s="60"/>
      <c r="APX14" s="60"/>
      <c r="APY14" s="60"/>
      <c r="APZ14" s="60"/>
      <c r="AQA14" s="60"/>
      <c r="AQB14" s="60"/>
      <c r="AQC14" s="60"/>
      <c r="AQD14" s="60"/>
      <c r="AQE14" s="60"/>
      <c r="AQF14" s="60"/>
      <c r="AQG14" s="60"/>
      <c r="AQH14" s="60"/>
      <c r="AQI14" s="60"/>
      <c r="AQJ14" s="60"/>
      <c r="AQK14" s="60"/>
      <c r="AQL14" s="60"/>
      <c r="AQM14" s="60"/>
      <c r="AQN14" s="60"/>
      <c r="AQO14" s="60"/>
      <c r="AQP14" s="60"/>
      <c r="AQQ14" s="60"/>
      <c r="AQR14" s="65"/>
      <c r="AQS14" s="65"/>
      <c r="AQT14" s="65"/>
      <c r="AQU14" s="65"/>
      <c r="AQV14" s="65"/>
      <c r="AQW14" s="65"/>
      <c r="AQX14" s="65"/>
      <c r="AQY14" s="65"/>
      <c r="AQZ14" s="65"/>
      <c r="ARA14" s="65"/>
      <c r="ARB14" s="65"/>
      <c r="ARC14" s="65"/>
      <c r="ARD14" s="65"/>
      <c r="ARE14" s="65"/>
      <c r="ARF14" s="65"/>
      <c r="ARG14" s="65"/>
      <c r="ARH14" s="65"/>
      <c r="ARI14" s="65"/>
      <c r="ARJ14" s="65"/>
      <c r="ARK14" s="65"/>
      <c r="ARL14" s="65"/>
      <c r="ARM14" s="65"/>
      <c r="ARN14" s="65"/>
      <c r="ARO14" s="65"/>
      <c r="ARP14" s="65"/>
      <c r="ARQ14" s="65"/>
      <c r="ARR14" s="65"/>
      <c r="ARS14" s="65"/>
      <c r="ART14" s="65"/>
      <c r="ARU14" s="65"/>
      <c r="ARV14" s="65"/>
      <c r="ARW14" s="65"/>
      <c r="ARX14" s="65"/>
      <c r="ARY14" s="65"/>
      <c r="ARZ14" s="68"/>
      <c r="ASA14" s="68"/>
      <c r="ASB14" s="68"/>
      <c r="ASC14" s="68"/>
      <c r="ASD14" s="68"/>
      <c r="ASE14" s="68"/>
      <c r="ASF14" s="68"/>
      <c r="ASG14" s="68"/>
      <c r="ASH14" s="68"/>
      <c r="ASI14" s="68"/>
      <c r="ASJ14" s="68"/>
      <c r="ASK14" s="68"/>
      <c r="ASL14" s="68"/>
      <c r="ASM14" s="68"/>
      <c r="ASN14" s="68"/>
      <c r="ASO14" s="68"/>
      <c r="ASP14" s="68"/>
      <c r="ASQ14" s="68"/>
      <c r="ASR14" s="68"/>
      <c r="ASS14" s="68"/>
      <c r="AST14" s="68"/>
      <c r="ASU14" s="68"/>
      <c r="ASV14" s="68"/>
      <c r="ASW14" s="68"/>
      <c r="ASX14" s="68"/>
      <c r="ASY14" s="68"/>
      <c r="ASZ14" s="68"/>
      <c r="ATA14" s="68"/>
      <c r="ATB14" s="68"/>
      <c r="ATC14" s="68"/>
      <c r="ATD14" s="68"/>
      <c r="ATE14" s="68"/>
      <c r="ATF14" s="68"/>
      <c r="ATG14" s="68"/>
      <c r="ATH14" s="68"/>
      <c r="ATI14" s="68"/>
      <c r="ATJ14" s="68"/>
      <c r="ATK14" s="68"/>
      <c r="ATL14" s="70"/>
      <c r="ATM14" s="70"/>
      <c r="ATN14" s="70"/>
      <c r="ATO14" s="70"/>
      <c r="ATP14" s="70"/>
      <c r="ATQ14" s="70"/>
      <c r="ATR14" s="70"/>
      <c r="ATS14" s="70"/>
      <c r="ATT14" s="70"/>
      <c r="ATU14" s="70"/>
      <c r="ATV14" s="70"/>
      <c r="ATW14" s="70"/>
      <c r="ATX14" s="70"/>
      <c r="ATY14" s="70"/>
      <c r="ATZ14" s="70"/>
      <c r="AUA14" s="70"/>
      <c r="AUB14" s="70"/>
      <c r="AUC14" s="70"/>
      <c r="AUD14" s="70"/>
      <c r="AUE14" s="70"/>
      <c r="AUF14" s="70"/>
      <c r="AUG14" s="70"/>
      <c r="AUH14" s="70"/>
      <c r="AUI14" s="70"/>
      <c r="AUJ14" s="70"/>
      <c r="AUK14" s="70"/>
      <c r="AUL14" s="70"/>
      <c r="AUM14" s="70"/>
      <c r="AUN14" s="70"/>
      <c r="AUO14" s="70"/>
      <c r="AUP14" s="70"/>
      <c r="AUQ14" s="70"/>
      <c r="AUR14" s="70"/>
      <c r="AUS14" s="70"/>
      <c r="AUT14" s="70"/>
      <c r="AUU14" s="72"/>
      <c r="AUV14" s="72"/>
      <c r="AUW14" s="72"/>
      <c r="AUX14" s="72"/>
      <c r="AUY14" s="72"/>
      <c r="AUZ14" s="72"/>
      <c r="AVA14" s="72"/>
      <c r="AVB14" s="72"/>
      <c r="AVC14" s="72"/>
      <c r="AVD14" s="72"/>
      <c r="AVE14" s="72"/>
      <c r="AVF14" s="72"/>
      <c r="AVG14" s="72"/>
      <c r="AVH14" s="72"/>
      <c r="AVI14" s="72"/>
      <c r="AVJ14" s="72"/>
      <c r="AVK14" s="72"/>
      <c r="AVL14" s="72"/>
      <c r="AVM14" s="72"/>
      <c r="AVN14" s="72"/>
      <c r="AVO14" s="72"/>
      <c r="AVP14" s="72"/>
      <c r="AVQ14" s="72"/>
      <c r="AVR14" s="72"/>
      <c r="AVS14" s="72"/>
      <c r="AVT14" s="72"/>
      <c r="AVU14" s="72"/>
      <c r="AVV14" s="72"/>
      <c r="AVW14" s="72"/>
      <c r="AVX14" s="72"/>
      <c r="AVY14" s="72"/>
      <c r="AVZ14" s="72"/>
      <c r="AWA14" s="72"/>
      <c r="AWB14" s="74"/>
      <c r="AWC14" s="74"/>
      <c r="AWD14" s="74"/>
      <c r="AWE14" s="74"/>
      <c r="AWF14" s="74"/>
      <c r="AWG14" s="74"/>
      <c r="AWH14" s="74"/>
      <c r="AWI14" s="74"/>
      <c r="AWJ14" s="74"/>
      <c r="AWK14" s="74"/>
      <c r="AWL14" s="74"/>
      <c r="AWM14" s="74"/>
      <c r="AWN14" s="74"/>
      <c r="AWO14" s="74"/>
      <c r="AWP14" s="74"/>
      <c r="AWQ14" s="74"/>
      <c r="AWR14" s="74"/>
      <c r="AWS14" s="74"/>
      <c r="AWT14" s="74"/>
      <c r="AWU14" s="74"/>
      <c r="AWV14" s="74"/>
      <c r="AWW14" s="74"/>
      <c r="AWX14" s="74"/>
      <c r="AWY14" s="74"/>
      <c r="AWZ14" s="74"/>
      <c r="AXA14" s="74"/>
      <c r="AXB14" s="74"/>
      <c r="AXC14" s="74"/>
      <c r="AXD14" s="74"/>
      <c r="AXE14" s="74"/>
      <c r="AXF14" s="74"/>
      <c r="AXG14" s="74"/>
      <c r="AXH14" s="74"/>
      <c r="AXI14" s="74"/>
      <c r="AXJ14" s="74"/>
      <c r="AXK14" s="74"/>
      <c r="AXL14" s="76"/>
      <c r="AXM14" s="76"/>
      <c r="AXN14" s="76"/>
      <c r="AXO14" s="76"/>
      <c r="AXP14" s="76"/>
      <c r="AXQ14" s="76"/>
      <c r="AXR14" s="76"/>
      <c r="AXS14" s="76"/>
      <c r="AXT14" s="76"/>
      <c r="AXU14" s="76"/>
      <c r="AXV14" s="76"/>
      <c r="AXW14" s="76"/>
      <c r="AXX14" s="76"/>
      <c r="AXY14" s="76"/>
      <c r="AXZ14" s="76"/>
      <c r="AYA14" s="76"/>
      <c r="AYB14" s="76"/>
      <c r="AYC14" s="76"/>
      <c r="AYD14" s="76"/>
      <c r="AYE14" s="76"/>
      <c r="AYF14" s="76"/>
      <c r="AYG14" s="76"/>
      <c r="AYH14" s="76"/>
      <c r="AYI14" s="76"/>
      <c r="AYJ14" s="76"/>
      <c r="AYK14" s="76"/>
      <c r="AYL14" s="76"/>
      <c r="AYM14" s="76"/>
      <c r="AYN14" s="76"/>
      <c r="AYO14" s="76"/>
      <c r="AYP14" s="76"/>
      <c r="AYQ14" s="76"/>
      <c r="AYR14" s="76"/>
      <c r="AYS14" s="76"/>
      <c r="AYT14" s="76"/>
      <c r="AYU14" s="78"/>
      <c r="AYV14" s="78"/>
      <c r="AYW14" s="78"/>
      <c r="AYX14" s="78"/>
      <c r="AYY14" s="78"/>
      <c r="AYZ14" s="78"/>
      <c r="AZA14" s="78"/>
      <c r="AZB14" s="78"/>
      <c r="AZC14" s="78"/>
      <c r="AZD14" s="78"/>
      <c r="AZE14" s="78"/>
      <c r="AZF14" s="78"/>
      <c r="AZG14" s="78"/>
      <c r="AZH14" s="78"/>
      <c r="AZI14" s="78"/>
      <c r="AZJ14" s="84"/>
      <c r="AZK14" s="83"/>
      <c r="AZL14" s="83"/>
      <c r="AZM14" s="83"/>
      <c r="AZN14" s="83"/>
      <c r="AZO14" s="83"/>
      <c r="AZP14" s="83"/>
      <c r="AZQ14" s="83"/>
      <c r="AZR14" s="83"/>
      <c r="AZS14" s="83"/>
      <c r="AZT14" s="83"/>
      <c r="AZU14" s="83"/>
      <c r="AZV14" s="83"/>
      <c r="AZW14" s="83"/>
      <c r="AZX14" s="83"/>
      <c r="AZY14" s="83"/>
      <c r="AZZ14" s="83"/>
      <c r="BAA14" s="83"/>
      <c r="BAB14" s="83"/>
      <c r="BAC14" s="83"/>
      <c r="BAD14" s="83"/>
      <c r="BAE14" s="83"/>
      <c r="BAF14" s="83"/>
      <c r="BAG14" s="83"/>
      <c r="BAH14" s="83"/>
      <c r="BAI14" s="83"/>
      <c r="BAJ14" s="83"/>
      <c r="BAK14" s="83"/>
      <c r="BAL14" s="83"/>
      <c r="BAM14" s="83"/>
      <c r="BAN14" s="83"/>
      <c r="BAO14" s="83"/>
      <c r="BAP14" s="83"/>
      <c r="BAQ14" s="83"/>
      <c r="BAR14" s="83"/>
      <c r="BAS14" s="83"/>
      <c r="BAT14" s="83"/>
      <c r="BAU14" s="83"/>
      <c r="BAV14" s="83"/>
      <c r="BAW14" s="83"/>
      <c r="BAX14" s="83"/>
      <c r="BAY14" s="83"/>
      <c r="BAZ14" s="83"/>
      <c r="BBA14" s="83"/>
      <c r="BBB14" s="83"/>
      <c r="BBC14" s="83"/>
      <c r="BBD14" s="83"/>
      <c r="BBE14" s="83"/>
      <c r="BBF14" s="83"/>
      <c r="BBG14" s="83"/>
      <c r="BBH14" s="83"/>
      <c r="BBI14" s="83"/>
      <c r="BBJ14" s="83"/>
      <c r="BBK14" s="83"/>
      <c r="BBL14" s="83"/>
      <c r="BBM14" s="83"/>
      <c r="BBN14" s="83"/>
      <c r="BBO14" s="83"/>
      <c r="BBP14" s="83"/>
      <c r="BBQ14" s="83"/>
      <c r="BBR14" s="83"/>
      <c r="BBS14" s="83"/>
      <c r="BBT14" s="83"/>
      <c r="BBU14" s="83"/>
      <c r="BBV14" s="83"/>
      <c r="BBW14" s="83"/>
      <c r="BBX14" s="83"/>
      <c r="BBY14" s="83"/>
      <c r="BBZ14" s="83"/>
      <c r="BCA14" s="83"/>
      <c r="BCB14" s="83"/>
      <c r="BCC14" s="83"/>
      <c r="BCD14" s="83"/>
      <c r="BCE14" s="83"/>
      <c r="BCF14" s="83"/>
      <c r="BCG14" s="83"/>
      <c r="BCH14" s="83"/>
      <c r="BCI14" s="83"/>
      <c r="BCJ14" s="83"/>
      <c r="BCK14" s="83"/>
      <c r="BCL14" s="83"/>
      <c r="BCM14" s="83"/>
      <c r="BCN14" s="83"/>
      <c r="BCO14" s="83"/>
      <c r="BCP14" s="83"/>
      <c r="BCQ14" s="83"/>
      <c r="BCR14" s="83"/>
      <c r="BCS14" s="83"/>
      <c r="BCT14" s="83"/>
      <c r="BCU14" s="83"/>
      <c r="BCV14" s="83"/>
      <c r="BCW14" s="83"/>
      <c r="BCX14" s="83"/>
      <c r="BCY14" s="83"/>
      <c r="BCZ14" s="83"/>
      <c r="BDA14" s="83"/>
      <c r="BDB14" s="83"/>
      <c r="BDC14" s="83"/>
      <c r="BDD14" s="83"/>
      <c r="BDE14" s="83"/>
      <c r="BDF14" s="83"/>
      <c r="BDG14" s="83"/>
      <c r="BDH14" s="83"/>
      <c r="BDI14" s="83"/>
      <c r="BDJ14" s="83"/>
      <c r="BDK14" s="83"/>
      <c r="BDL14" s="83"/>
      <c r="BDM14" s="83"/>
      <c r="BDN14" s="83"/>
      <c r="BDO14" s="83"/>
      <c r="BDP14" s="83"/>
      <c r="BDQ14" s="83"/>
      <c r="BDR14" s="83"/>
      <c r="BDS14" s="88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Y14" s="123">
        <f t="shared" si="6"/>
        <v>76</v>
      </c>
      <c r="DZZ14" s="32"/>
      <c r="EAA14" s="32"/>
      <c r="EAB14" s="32"/>
      <c r="EAC14" s="32">
        <v>11</v>
      </c>
      <c r="EAD14" s="62">
        <f t="shared" si="3"/>
        <v>0.14473684210526316</v>
      </c>
      <c r="EAE14" s="114">
        <v>20</v>
      </c>
      <c r="EAF14" s="32">
        <f t="shared" si="4"/>
        <v>96</v>
      </c>
      <c r="EAG14" s="32">
        <f t="shared" si="7"/>
        <v>31</v>
      </c>
      <c r="EAH14" s="138">
        <f t="shared" si="8"/>
        <v>0.64516129032258063</v>
      </c>
      <c r="EAI14" s="138">
        <f t="shared" si="9"/>
        <v>0.20833333333333334</v>
      </c>
      <c r="EAJ14" s="138">
        <f t="shared" si="10"/>
        <v>0.35483870967741937</v>
      </c>
      <c r="EAK14" s="139">
        <f t="shared" si="5"/>
        <v>0.79166666666666663</v>
      </c>
      <c r="EAL14" s="138">
        <f t="shared" si="11"/>
        <v>0.11458333333333333</v>
      </c>
      <c r="EAM14" s="138">
        <f t="shared" si="12"/>
        <v>0.20833333333333334</v>
      </c>
      <c r="EAR14" s="216"/>
      <c r="EAS14" s="217"/>
      <c r="EAT14" s="217"/>
      <c r="EAU14" s="218"/>
      <c r="EAV14" s="123"/>
      <c r="EAW14" s="223"/>
      <c r="EAX14" s="121"/>
      <c r="EAY14" s="216"/>
      <c r="EAZ14" s="217"/>
      <c r="EBA14" s="217"/>
      <c r="EBB14" s="218"/>
      <c r="EBC14" s="123"/>
      <c r="EBD14" s="223"/>
      <c r="EBE14" s="116"/>
      <c r="EBF14" s="116"/>
      <c r="EBG14" s="216"/>
      <c r="EBH14" s="217"/>
      <c r="EBI14" s="217"/>
      <c r="EBJ14" s="218"/>
      <c r="EBK14" s="123"/>
      <c r="EBL14" s="223"/>
    </row>
    <row r="15" spans="1:3444" ht="15.75" customHeight="1" thickBot="1" x14ac:dyDescent="0.5">
      <c r="A15" s="21">
        <v>1</v>
      </c>
      <c r="B15" s="151" t="s">
        <v>6</v>
      </c>
      <c r="C15" s="152"/>
      <c r="D15" s="152"/>
      <c r="E15" s="152"/>
      <c r="F15" s="153"/>
      <c r="G15" s="5" t="s">
        <v>130</v>
      </c>
      <c r="H15" s="5" t="s">
        <v>130</v>
      </c>
      <c r="I15" s="5" t="s">
        <v>130</v>
      </c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 t="s">
        <v>130</v>
      </c>
      <c r="Z15" s="8"/>
      <c r="AA15" s="8"/>
      <c r="AB15" s="8" t="s">
        <v>130</v>
      </c>
      <c r="AC15" s="8"/>
      <c r="AD15" s="8"/>
      <c r="AE15" s="8"/>
      <c r="AF15" s="8"/>
      <c r="AG15" s="8"/>
      <c r="AH15" s="8"/>
      <c r="AI15" s="8"/>
      <c r="AJ15" s="8"/>
      <c r="AK15" s="8" t="s">
        <v>130</v>
      </c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 t="s">
        <v>130</v>
      </c>
      <c r="BC15" s="8"/>
      <c r="BD15" s="8" t="s">
        <v>130</v>
      </c>
      <c r="BE15" s="8"/>
      <c r="BF15" s="8"/>
      <c r="BG15" s="8"/>
      <c r="BH15" s="8"/>
      <c r="BI15" s="8"/>
      <c r="BJ15" s="8"/>
      <c r="BK15" s="8"/>
      <c r="BL15" s="8" t="s">
        <v>130</v>
      </c>
      <c r="BM15" s="8" t="s">
        <v>130</v>
      </c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10"/>
      <c r="CH15" s="14"/>
      <c r="CI15" s="17"/>
      <c r="CJ15" s="17"/>
      <c r="CK15" s="17"/>
      <c r="CL15" s="17"/>
      <c r="CM15" s="25"/>
      <c r="CN15" s="25"/>
      <c r="CO15" s="25"/>
      <c r="CP15" s="25"/>
      <c r="CQ15" s="25"/>
      <c r="CR15" s="25"/>
      <c r="CS15" s="25"/>
      <c r="CT15" s="25"/>
      <c r="CU15" s="25"/>
      <c r="CV15" s="25"/>
      <c r="CW15" s="25"/>
      <c r="CX15" s="25"/>
      <c r="CY15" s="25"/>
      <c r="CZ15" s="25" t="s">
        <v>130</v>
      </c>
      <c r="DA15" s="25"/>
      <c r="DB15" s="25"/>
      <c r="DC15" s="25"/>
      <c r="DD15" s="25"/>
      <c r="DE15" s="25"/>
      <c r="DF15" s="25"/>
      <c r="DG15" s="25" t="s">
        <v>130</v>
      </c>
      <c r="DH15" s="25" t="s">
        <v>130</v>
      </c>
      <c r="DI15" s="25"/>
      <c r="DJ15" s="25"/>
      <c r="DK15" s="25"/>
      <c r="DL15" s="25"/>
      <c r="DM15" s="25"/>
      <c r="DN15" s="25"/>
      <c r="DO15" s="25"/>
      <c r="DP15" s="25"/>
      <c r="DQ15" s="25"/>
      <c r="DR15" s="25"/>
      <c r="DS15" s="25"/>
      <c r="DT15" s="25"/>
      <c r="DU15" s="25"/>
      <c r="DV15" s="25"/>
      <c r="DW15" s="25"/>
      <c r="DX15" s="25"/>
      <c r="DY15" s="25"/>
      <c r="DZ15" s="25"/>
      <c r="EA15" s="25"/>
      <c r="EB15" s="25"/>
      <c r="EC15" s="25"/>
      <c r="ED15" s="25"/>
      <c r="EE15" s="25"/>
      <c r="EF15" s="25"/>
      <c r="EG15" s="25"/>
      <c r="EH15" s="25"/>
      <c r="EI15" s="25"/>
      <c r="EJ15" s="25"/>
      <c r="EK15" s="25"/>
      <c r="EL15" s="25"/>
      <c r="EM15" s="25"/>
      <c r="EN15" s="25"/>
      <c r="EO15" s="25"/>
      <c r="EP15" s="25"/>
      <c r="EQ15" s="25"/>
      <c r="ER15" s="25"/>
      <c r="ES15" s="25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7"/>
      <c r="HN15" s="27"/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G15" s="27"/>
      <c r="IH15" s="27"/>
      <c r="II15" s="27"/>
      <c r="IJ15" s="27"/>
      <c r="IK15" s="27"/>
      <c r="IL15" s="27"/>
      <c r="IM15" s="27"/>
      <c r="IN15" s="27"/>
      <c r="IO15" s="27"/>
      <c r="IP15" s="27"/>
      <c r="IQ15" s="27"/>
      <c r="IR15" s="27"/>
      <c r="IS15" s="27"/>
      <c r="IT15" s="27"/>
      <c r="IU15" s="27"/>
      <c r="IV15" s="27"/>
      <c r="IW15" s="27"/>
      <c r="IX15" s="27"/>
      <c r="IY15" s="27"/>
      <c r="IZ15" s="27"/>
      <c r="JA15" s="27"/>
      <c r="JB15" s="27"/>
      <c r="JC15" s="27"/>
      <c r="JD15" s="27"/>
      <c r="JE15" s="27"/>
      <c r="JF15" s="27"/>
      <c r="JG15" s="27"/>
      <c r="JH15" s="27"/>
      <c r="JI15" s="30" t="s">
        <v>130</v>
      </c>
      <c r="JJ15" s="30" t="s">
        <v>130</v>
      </c>
      <c r="JK15" s="30"/>
      <c r="JL15" s="30"/>
      <c r="JM15" s="30"/>
      <c r="JN15" s="30"/>
      <c r="JO15" s="30"/>
      <c r="JP15" s="30"/>
      <c r="JQ15" s="30"/>
      <c r="JR15" s="30"/>
      <c r="JS15" s="30"/>
      <c r="JT15" s="30"/>
      <c r="JU15" s="30"/>
      <c r="JV15" s="30"/>
      <c r="JW15" s="30"/>
      <c r="JX15" s="30" t="s">
        <v>130</v>
      </c>
      <c r="JY15" s="30" t="s">
        <v>130</v>
      </c>
      <c r="JZ15" s="30" t="s">
        <v>130</v>
      </c>
      <c r="KA15" s="30" t="s">
        <v>130</v>
      </c>
      <c r="KB15" s="30" t="s">
        <v>130</v>
      </c>
      <c r="KC15" s="30" t="s">
        <v>130</v>
      </c>
      <c r="KD15" s="30" t="s">
        <v>130</v>
      </c>
      <c r="KE15" s="30" t="s">
        <v>130</v>
      </c>
      <c r="KF15" s="30"/>
      <c r="KG15" s="30"/>
      <c r="KH15" s="30"/>
      <c r="KI15" s="30"/>
      <c r="KJ15" s="30"/>
      <c r="KK15" s="30"/>
      <c r="KL15" s="30"/>
      <c r="KM15" s="30"/>
      <c r="KN15" s="30"/>
      <c r="KO15" s="30"/>
      <c r="KP15" s="30"/>
      <c r="KQ15" s="30"/>
      <c r="KR15" s="30"/>
      <c r="KS15" s="30"/>
      <c r="KT15" s="30"/>
      <c r="KU15" s="30"/>
      <c r="KV15" s="30"/>
      <c r="KW15" s="30"/>
      <c r="KX15" s="30"/>
      <c r="KY15" s="30"/>
      <c r="KZ15" s="30"/>
      <c r="LA15" s="30"/>
      <c r="LB15" s="30"/>
      <c r="LC15" s="30"/>
      <c r="LD15" s="30"/>
      <c r="LE15" s="30"/>
      <c r="LF15" s="30"/>
      <c r="LG15" s="30"/>
      <c r="LH15" s="30"/>
      <c r="LI15" s="30"/>
      <c r="LJ15" s="30"/>
      <c r="LK15" s="30"/>
      <c r="LL15" s="30"/>
      <c r="LM15" s="30"/>
      <c r="LN15" s="30"/>
      <c r="LO15" s="30"/>
      <c r="LP15" s="30"/>
      <c r="LQ15" s="30"/>
      <c r="LR15" s="30"/>
      <c r="LS15" s="30"/>
      <c r="LT15" s="30"/>
      <c r="LU15" s="30"/>
      <c r="LV15" s="30"/>
      <c r="LW15" s="30"/>
      <c r="LX15" s="30"/>
      <c r="LY15" s="30"/>
      <c r="LZ15" s="30"/>
      <c r="MA15" s="33"/>
      <c r="MB15" s="33"/>
      <c r="MC15" s="33"/>
      <c r="MD15" s="33"/>
      <c r="ME15" s="33"/>
      <c r="MF15" s="33"/>
      <c r="MG15" s="33"/>
      <c r="MH15" s="33"/>
      <c r="MI15" s="33"/>
      <c r="MJ15" s="33"/>
      <c r="MK15" s="33"/>
      <c r="ML15" s="33"/>
      <c r="MM15" s="33"/>
      <c r="MN15" s="33"/>
      <c r="MO15" s="33"/>
      <c r="MP15" s="33"/>
      <c r="MQ15" s="33"/>
      <c r="MR15" s="33"/>
      <c r="MS15" s="33"/>
      <c r="MT15" s="33"/>
      <c r="MU15" s="33"/>
      <c r="MV15" s="33"/>
      <c r="MW15" s="33"/>
      <c r="MX15" s="33"/>
      <c r="MY15" s="36"/>
      <c r="MZ15" s="36"/>
      <c r="NA15" s="36"/>
      <c r="NB15" s="36"/>
      <c r="NC15" s="36"/>
      <c r="ND15" s="36"/>
      <c r="NE15" s="36"/>
      <c r="NF15" s="36"/>
      <c r="NG15" s="36"/>
      <c r="NH15" s="36"/>
      <c r="NI15" s="36"/>
      <c r="NJ15" s="36"/>
      <c r="NK15" s="36"/>
      <c r="NL15" s="36"/>
      <c r="NM15" s="36"/>
      <c r="NN15" s="36"/>
      <c r="NO15" s="36"/>
      <c r="NP15" s="36"/>
      <c r="NQ15" s="36"/>
      <c r="NR15" s="36"/>
      <c r="NS15" s="36"/>
      <c r="NT15" s="36"/>
      <c r="NU15" s="36"/>
      <c r="NV15" s="36"/>
      <c r="NW15" s="36"/>
      <c r="NX15" s="36"/>
      <c r="NY15" s="36"/>
      <c r="NZ15" s="36"/>
      <c r="OA15" s="36"/>
      <c r="OB15" s="36"/>
      <c r="OC15" s="36"/>
      <c r="OD15" s="36"/>
      <c r="OE15" s="36"/>
      <c r="OF15" s="36"/>
      <c r="OG15" s="36"/>
      <c r="OH15" s="36"/>
      <c r="OI15" s="36"/>
      <c r="OJ15" s="36"/>
      <c r="OK15" s="36"/>
      <c r="OL15" s="36"/>
      <c r="OM15" s="36"/>
      <c r="ON15" s="36"/>
      <c r="OO15" s="36"/>
      <c r="OP15" s="36"/>
      <c r="OQ15" s="36"/>
      <c r="OR15" s="36"/>
      <c r="OS15" s="36"/>
      <c r="OT15" s="36"/>
      <c r="OU15" s="36"/>
      <c r="OV15" s="36"/>
      <c r="OW15" s="36"/>
      <c r="OX15" s="36"/>
      <c r="OY15" s="36"/>
      <c r="OZ15" s="36"/>
      <c r="PA15" s="36"/>
      <c r="PB15" s="36"/>
      <c r="PC15" s="36"/>
      <c r="PD15" s="36"/>
      <c r="PE15" s="36"/>
      <c r="PF15" s="36"/>
      <c r="PG15" s="36"/>
      <c r="PH15" s="36"/>
      <c r="PI15" s="36"/>
      <c r="PJ15" s="36"/>
      <c r="PK15" s="36"/>
      <c r="PL15" s="36"/>
      <c r="PM15" s="36"/>
      <c r="PN15" s="36"/>
      <c r="PO15" s="36"/>
      <c r="PP15" s="36"/>
      <c r="PQ15" s="36"/>
      <c r="PR15" s="36"/>
      <c r="PS15" s="36"/>
      <c r="PT15" s="36"/>
      <c r="PU15" s="36"/>
      <c r="PV15" s="36"/>
      <c r="PW15" s="36"/>
      <c r="PX15" s="36"/>
      <c r="PY15" s="36"/>
      <c r="PZ15" s="36"/>
      <c r="QA15" s="36"/>
      <c r="QB15" s="36"/>
      <c r="QC15" s="36"/>
      <c r="QD15" s="36"/>
      <c r="QE15" s="36"/>
      <c r="QF15" s="36"/>
      <c r="QG15" s="36"/>
      <c r="QH15" s="36"/>
      <c r="QI15" s="36"/>
      <c r="QJ15" s="36"/>
      <c r="QK15" s="37"/>
      <c r="QL15" s="37"/>
      <c r="QM15" s="37"/>
      <c r="QN15" s="37"/>
      <c r="QO15" s="37"/>
      <c r="QP15" s="37"/>
      <c r="QQ15" s="37"/>
      <c r="QR15" s="37"/>
      <c r="QS15" s="37"/>
      <c r="QT15" s="37"/>
      <c r="QU15" s="37"/>
      <c r="QV15" s="37"/>
      <c r="QW15" s="37"/>
      <c r="QX15" s="37"/>
      <c r="QY15" s="37"/>
      <c r="QZ15" s="37"/>
      <c r="RA15" s="37"/>
      <c r="RB15" s="37"/>
      <c r="RC15" s="37"/>
      <c r="RD15" s="37"/>
      <c r="RE15" s="37"/>
      <c r="RF15" s="37"/>
      <c r="RG15" s="37"/>
      <c r="RH15" s="37"/>
      <c r="RI15" s="37"/>
      <c r="RJ15" s="37"/>
      <c r="RK15" s="37"/>
      <c r="RL15" s="37"/>
      <c r="RM15" s="37"/>
      <c r="RN15" s="37"/>
      <c r="RO15" s="37"/>
      <c r="RP15" s="37"/>
      <c r="RQ15" s="37"/>
      <c r="RR15" s="37"/>
      <c r="RS15" s="37"/>
      <c r="RT15" s="37"/>
      <c r="RU15" s="37"/>
      <c r="RV15" s="37"/>
      <c r="RW15" s="37"/>
      <c r="RX15" s="37"/>
      <c r="RY15" s="37"/>
      <c r="RZ15" s="37"/>
      <c r="SA15" s="37"/>
      <c r="SB15" s="37"/>
      <c r="SC15" s="37"/>
      <c r="SD15" s="37"/>
      <c r="SE15" s="37"/>
      <c r="SF15" s="37"/>
      <c r="SG15" s="37"/>
      <c r="SH15" s="37"/>
      <c r="SI15" s="37"/>
      <c r="SJ15" s="37"/>
      <c r="SK15" s="37"/>
      <c r="SL15" s="37"/>
      <c r="SM15" s="37"/>
      <c r="SN15" s="37"/>
      <c r="SO15" s="37"/>
      <c r="SP15" s="37"/>
      <c r="SQ15" s="37"/>
      <c r="SR15" s="37"/>
      <c r="SS15" s="37"/>
      <c r="ST15" s="37"/>
      <c r="SU15" s="37"/>
      <c r="SV15" s="37"/>
      <c r="SW15" s="37"/>
      <c r="SX15" s="37"/>
      <c r="SY15" s="37"/>
      <c r="SZ15" s="37"/>
      <c r="TA15" s="37"/>
      <c r="TB15" s="37"/>
      <c r="TC15" s="37"/>
      <c r="TD15" s="37"/>
      <c r="TE15" s="37"/>
      <c r="TF15" s="37"/>
      <c r="TG15" s="37"/>
      <c r="TH15" s="37"/>
      <c r="TI15" s="37"/>
      <c r="TJ15" s="37"/>
      <c r="TK15" s="37"/>
      <c r="TL15" s="37"/>
      <c r="TM15" s="37"/>
      <c r="TN15" s="37"/>
      <c r="TO15" s="37"/>
      <c r="TP15" s="37"/>
      <c r="TQ15" s="37"/>
      <c r="TR15" s="37"/>
      <c r="TS15" s="37"/>
      <c r="TT15" s="37"/>
      <c r="TU15" s="37"/>
      <c r="TV15" s="37"/>
      <c r="TW15" s="37"/>
      <c r="TX15" s="37"/>
      <c r="TY15" s="37"/>
      <c r="TZ15" s="37"/>
      <c r="UA15" s="37"/>
      <c r="UB15" s="37"/>
      <c r="UC15" s="37"/>
      <c r="UD15" s="37"/>
      <c r="UE15" s="37"/>
      <c r="UF15" s="37"/>
      <c r="UG15" s="37"/>
      <c r="UH15" s="37"/>
      <c r="UI15" s="37"/>
      <c r="UJ15" s="37"/>
      <c r="UK15" s="37"/>
      <c r="UL15" s="37"/>
      <c r="UM15" s="37"/>
      <c r="UN15" s="37"/>
      <c r="UO15" s="37"/>
      <c r="UP15" s="37"/>
      <c r="UQ15" s="37"/>
      <c r="UR15" s="37"/>
      <c r="US15" s="37"/>
      <c r="UT15" s="37"/>
      <c r="UU15" s="37"/>
      <c r="UV15" s="37"/>
      <c r="UW15" s="37"/>
      <c r="UX15" s="37"/>
      <c r="UY15" s="37"/>
      <c r="UZ15" s="37"/>
      <c r="VA15" s="37"/>
      <c r="VB15" s="37"/>
      <c r="VC15" s="37"/>
      <c r="VD15" s="37"/>
      <c r="VE15" s="37"/>
      <c r="VF15" s="37"/>
      <c r="VG15" s="37"/>
      <c r="VH15" s="37"/>
      <c r="VI15" s="37"/>
      <c r="VJ15" s="37"/>
      <c r="VK15" s="37"/>
      <c r="VL15" s="37"/>
      <c r="VM15" s="37"/>
      <c r="VN15" s="37"/>
      <c r="VO15" s="37"/>
      <c r="VP15" s="37"/>
      <c r="VQ15" s="37"/>
      <c r="VR15" s="37"/>
      <c r="VS15" s="37"/>
      <c r="VT15" s="37"/>
      <c r="VU15" s="37"/>
      <c r="VV15" s="37"/>
      <c r="VW15" s="37"/>
      <c r="VX15" s="37"/>
      <c r="VY15" s="37"/>
      <c r="VZ15" s="37"/>
      <c r="WA15" s="37"/>
      <c r="WB15" s="37"/>
      <c r="WC15" s="37"/>
      <c r="WD15" s="37"/>
      <c r="WE15" s="37"/>
      <c r="WF15" s="41"/>
      <c r="WG15" s="41"/>
      <c r="WH15" s="41"/>
      <c r="WI15" s="41"/>
      <c r="WJ15" s="41"/>
      <c r="WK15" s="41"/>
      <c r="WL15" s="41"/>
      <c r="WM15" s="41"/>
      <c r="WN15" s="41"/>
      <c r="WO15" s="41"/>
      <c r="WP15" s="41"/>
      <c r="WQ15" s="41"/>
      <c r="WR15" s="41"/>
      <c r="WS15" s="41"/>
      <c r="WT15" s="41"/>
      <c r="WU15" s="41"/>
      <c r="WV15" s="41"/>
      <c r="WW15" s="41"/>
      <c r="WX15" s="41"/>
      <c r="WY15" s="41"/>
      <c r="WZ15" s="41"/>
      <c r="XA15" s="41"/>
      <c r="XB15" s="41"/>
      <c r="XC15" s="41"/>
      <c r="XD15" s="41"/>
      <c r="XE15" s="41"/>
      <c r="XF15" s="41"/>
      <c r="XG15" s="41"/>
      <c r="XH15" s="41"/>
      <c r="XI15" s="41"/>
      <c r="XJ15" s="42"/>
      <c r="XK15" s="42"/>
      <c r="XL15" s="42"/>
      <c r="XM15" s="42"/>
      <c r="XN15" s="42"/>
      <c r="XO15" s="42"/>
      <c r="XP15" s="42"/>
      <c r="XQ15" s="42"/>
      <c r="XR15" s="42"/>
      <c r="XS15" s="42"/>
      <c r="XT15" s="42"/>
      <c r="XU15" s="42"/>
      <c r="XV15" s="42"/>
      <c r="XW15" s="42"/>
      <c r="XX15" s="42"/>
      <c r="XY15" s="42"/>
      <c r="XZ15" s="42"/>
      <c r="YA15" s="42"/>
      <c r="YB15" s="42"/>
      <c r="YC15" s="42"/>
      <c r="YD15" s="42"/>
      <c r="YE15" s="42"/>
      <c r="YF15" s="42"/>
      <c r="YG15" s="42"/>
      <c r="YH15" s="42"/>
      <c r="YI15" s="45"/>
      <c r="YJ15" s="45"/>
      <c r="YK15" s="45"/>
      <c r="YL15" s="45"/>
      <c r="YM15" s="45"/>
      <c r="YN15" s="45"/>
      <c r="YO15" s="45"/>
      <c r="YP15" s="45"/>
      <c r="YQ15" s="45"/>
      <c r="YR15" s="45"/>
      <c r="YS15" s="45"/>
      <c r="YT15" s="45"/>
      <c r="YU15" s="45"/>
      <c r="YV15" s="45"/>
      <c r="YW15" s="45"/>
      <c r="YX15" s="45"/>
      <c r="YY15" s="45"/>
      <c r="YZ15" s="45"/>
      <c r="ZA15" s="45"/>
      <c r="ZB15" s="45"/>
      <c r="ZC15" s="45"/>
      <c r="ZD15" s="45"/>
      <c r="ZE15" s="45"/>
      <c r="ZF15" s="45"/>
      <c r="ZG15" s="45"/>
      <c r="ZH15" s="45"/>
      <c r="ZI15" s="45"/>
      <c r="ZJ15" s="45"/>
      <c r="ZK15" s="45"/>
      <c r="ZL15" s="45"/>
      <c r="ZM15" s="45"/>
      <c r="ZN15" s="45"/>
      <c r="ZO15" s="45"/>
      <c r="ZP15" s="45"/>
      <c r="ZQ15" s="45"/>
      <c r="ZR15" s="45"/>
      <c r="ZS15" s="45"/>
      <c r="ZT15" s="45"/>
      <c r="ZU15" s="45"/>
      <c r="ZV15" s="45"/>
      <c r="ZW15" s="45"/>
      <c r="ZX15" s="45"/>
      <c r="ZY15" s="45"/>
      <c r="ZZ15" s="45"/>
      <c r="AAA15" s="45"/>
      <c r="AAB15" s="45"/>
      <c r="AAC15" s="45"/>
      <c r="AAD15" s="45"/>
      <c r="AAE15" s="45"/>
      <c r="AAF15" s="45"/>
      <c r="AAG15" s="45"/>
      <c r="AAH15" s="45"/>
      <c r="AAI15" s="45"/>
      <c r="AAJ15" s="45"/>
      <c r="AAK15" s="45"/>
      <c r="AAL15" s="45"/>
      <c r="AAM15" s="45"/>
      <c r="AAN15" s="45"/>
      <c r="AAO15" s="46"/>
      <c r="AAP15" s="46"/>
      <c r="AAQ15" s="46"/>
      <c r="AAR15" s="46"/>
      <c r="AAS15" s="46"/>
      <c r="AAT15" s="46"/>
      <c r="AAU15" s="46"/>
      <c r="AAV15" s="46"/>
      <c r="AAW15" s="46"/>
      <c r="AAX15" s="46"/>
      <c r="AAY15" s="46"/>
      <c r="AAZ15" s="46"/>
      <c r="ABA15" s="46"/>
      <c r="ABB15" s="46"/>
      <c r="ABC15" s="46"/>
      <c r="ABD15" s="46"/>
      <c r="ABE15" s="46"/>
      <c r="ABF15" s="46"/>
      <c r="ABG15" s="46"/>
      <c r="ABH15" s="46"/>
      <c r="ABI15" s="46"/>
      <c r="ABJ15" s="46"/>
      <c r="ABK15" s="46"/>
      <c r="ABL15" s="46"/>
      <c r="ABM15" s="46"/>
      <c r="ABN15" s="46"/>
      <c r="ABO15" s="46"/>
      <c r="ABP15" s="48"/>
      <c r="ABQ15" s="48"/>
      <c r="ABR15" s="48"/>
      <c r="ABS15" s="48"/>
      <c r="ABT15" s="48"/>
      <c r="ABU15" s="48"/>
      <c r="ABV15" s="48"/>
      <c r="ABW15" s="48"/>
      <c r="ABX15" s="48"/>
      <c r="ABY15" s="48"/>
      <c r="ABZ15" s="48"/>
      <c r="ACA15" s="48"/>
      <c r="ACB15" s="48"/>
      <c r="ACC15" s="48"/>
      <c r="ACD15" s="48"/>
      <c r="ACE15" s="48"/>
      <c r="ACF15" s="48"/>
      <c r="ACG15" s="48"/>
      <c r="ACH15" s="48"/>
      <c r="ACI15" s="48"/>
      <c r="ACJ15" s="48"/>
      <c r="ACK15" s="48"/>
      <c r="ACL15" s="48"/>
      <c r="ACM15" s="48"/>
      <c r="ACN15" s="48"/>
      <c r="ACO15" s="51"/>
      <c r="ACP15" s="51"/>
      <c r="ACQ15" s="51"/>
      <c r="ACR15" s="51"/>
      <c r="ACS15" s="51"/>
      <c r="ACT15" s="51"/>
      <c r="ACU15" s="51"/>
      <c r="ACV15" s="51"/>
      <c r="ACW15" s="51"/>
      <c r="ACX15" s="51"/>
      <c r="ACY15" s="51"/>
      <c r="ACZ15" s="51"/>
      <c r="ADA15" s="51"/>
      <c r="ADB15" s="51"/>
      <c r="ADC15" s="51"/>
      <c r="ADD15" s="51"/>
      <c r="ADE15" s="51"/>
      <c r="ADF15" s="51"/>
      <c r="ADG15" s="51"/>
      <c r="ADH15" s="51"/>
      <c r="ADI15" s="51"/>
      <c r="ADJ15" s="51"/>
      <c r="ADK15" s="51"/>
      <c r="ADL15" s="51"/>
      <c r="ADM15" s="51"/>
      <c r="ADN15" s="51"/>
      <c r="ADO15" s="51"/>
      <c r="ADP15" s="51"/>
      <c r="ADQ15" s="51"/>
      <c r="ADR15" s="51"/>
      <c r="ADS15" s="51"/>
      <c r="ADT15" s="51"/>
      <c r="ADU15" s="51"/>
      <c r="ADV15" s="51"/>
      <c r="ADW15" s="51"/>
      <c r="ADX15" s="51"/>
      <c r="ADY15" s="51"/>
      <c r="ADZ15" s="51"/>
      <c r="AEA15" s="51"/>
      <c r="AEB15" s="51"/>
      <c r="AEC15" s="51"/>
      <c r="AED15" s="51"/>
      <c r="AEE15" s="51"/>
      <c r="AEF15" s="51"/>
      <c r="AEG15" s="51"/>
      <c r="AEH15" s="51"/>
      <c r="AEI15" s="51"/>
      <c r="AEJ15" s="51"/>
      <c r="AEK15" s="51"/>
      <c r="AEL15" s="51"/>
      <c r="AEM15" s="51"/>
      <c r="AEN15" s="51"/>
      <c r="AEO15" s="51"/>
      <c r="AEP15" s="51"/>
      <c r="AEQ15" s="51"/>
      <c r="AER15" s="51"/>
      <c r="AES15" s="52"/>
      <c r="AET15" s="52"/>
      <c r="AEU15" s="52"/>
      <c r="AEV15" s="52"/>
      <c r="AEW15" s="52"/>
      <c r="AEX15" s="52"/>
      <c r="AEY15" s="52"/>
      <c r="AEZ15" s="52"/>
      <c r="AFA15" s="52"/>
      <c r="AFB15" s="52"/>
      <c r="AFC15" s="52"/>
      <c r="AFD15" s="52"/>
      <c r="AFE15" s="52"/>
      <c r="AFF15" s="52"/>
      <c r="AFG15" s="52"/>
      <c r="AFH15" s="52"/>
      <c r="AFI15" s="52"/>
      <c r="AFJ15" s="52"/>
      <c r="AFK15" s="52"/>
      <c r="AFL15" s="52"/>
      <c r="AFM15" s="52"/>
      <c r="AFN15" s="52"/>
      <c r="AFO15" s="52"/>
      <c r="AFP15" s="52"/>
      <c r="AFQ15" s="52"/>
      <c r="AFR15" s="52"/>
      <c r="AFS15" s="52"/>
      <c r="AFT15" s="52"/>
      <c r="AFU15" s="52"/>
      <c r="AFV15" s="55"/>
      <c r="AFW15" s="55"/>
      <c r="AFX15" s="55"/>
      <c r="AFY15" s="55"/>
      <c r="AFZ15" s="55"/>
      <c r="AGA15" s="55"/>
      <c r="AGB15" s="55"/>
      <c r="AGC15" s="55"/>
      <c r="AGD15" s="55"/>
      <c r="AGE15" s="55"/>
      <c r="AGF15" s="55"/>
      <c r="AGG15" s="55"/>
      <c r="AGH15" s="55"/>
      <c r="AGI15" s="55"/>
      <c r="AGJ15" s="55"/>
      <c r="AGK15" s="55"/>
      <c r="AGL15" s="55"/>
      <c r="AGM15" s="55"/>
      <c r="AGN15" s="55"/>
      <c r="AGO15" s="55"/>
      <c r="AGP15" s="55"/>
      <c r="AGQ15" s="55"/>
      <c r="AGR15" s="55"/>
      <c r="AGS15" s="55"/>
      <c r="AGT15" s="55"/>
      <c r="AGU15" s="58"/>
      <c r="AGV15" s="58"/>
      <c r="AGW15" s="58"/>
      <c r="AGX15" s="58"/>
      <c r="AGY15" s="58"/>
      <c r="AGZ15" s="58"/>
      <c r="AHA15" s="58"/>
      <c r="AHB15" s="58"/>
      <c r="AHC15" s="58"/>
      <c r="AHD15" s="58"/>
      <c r="AHE15" s="58"/>
      <c r="AHF15" s="58"/>
      <c r="AHG15" s="58"/>
      <c r="AHH15" s="58"/>
      <c r="AHI15" s="58"/>
      <c r="AHJ15" s="58"/>
      <c r="AHK15" s="58"/>
      <c r="AHL15" s="58"/>
      <c r="AHM15" s="58"/>
      <c r="AHN15" s="58"/>
      <c r="AHO15" s="58"/>
      <c r="AHP15" s="58"/>
      <c r="AHQ15" s="58"/>
      <c r="AHR15" s="58"/>
      <c r="AHS15" s="58"/>
      <c r="AHT15" s="58"/>
      <c r="AHU15" s="58"/>
      <c r="AHV15" s="58"/>
      <c r="AHW15" s="58"/>
      <c r="AHX15" s="58"/>
      <c r="AHY15" s="58"/>
      <c r="AHZ15" s="58"/>
      <c r="AIA15" s="58"/>
      <c r="AIB15" s="58"/>
      <c r="AIC15" s="58"/>
      <c r="AID15" s="58"/>
      <c r="AIE15" s="58"/>
      <c r="AIF15" s="58"/>
      <c r="AIG15" s="58"/>
      <c r="AIH15" s="58"/>
      <c r="AII15" s="58"/>
      <c r="AIJ15" s="58"/>
      <c r="AIK15" s="58"/>
      <c r="AIL15" s="58"/>
      <c r="AIM15" s="58"/>
      <c r="AIN15" s="58"/>
      <c r="AIO15" s="58"/>
      <c r="AIP15" s="58"/>
      <c r="AIQ15" s="58"/>
      <c r="AIR15" s="58"/>
      <c r="AIS15" s="58"/>
      <c r="AIT15" s="58"/>
      <c r="AIU15" s="58"/>
      <c r="AIV15" s="58"/>
      <c r="AIW15" s="58"/>
      <c r="AIX15" s="58"/>
      <c r="AIY15" s="58"/>
      <c r="AIZ15" s="58"/>
      <c r="AJA15" s="58"/>
      <c r="AJB15" s="58"/>
      <c r="AJC15" s="60"/>
      <c r="AJD15" s="60"/>
      <c r="AJE15" s="60"/>
      <c r="AJF15" s="60"/>
      <c r="AJG15" s="60"/>
      <c r="AJH15" s="60"/>
      <c r="AJI15" s="60"/>
      <c r="AJJ15" s="60"/>
      <c r="AJK15" s="60"/>
      <c r="AJL15" s="60"/>
      <c r="AJM15" s="60"/>
      <c r="AJN15" s="60"/>
      <c r="AJO15" s="60"/>
      <c r="AJP15" s="60"/>
      <c r="AJQ15" s="60"/>
      <c r="AJR15" s="60"/>
      <c r="AJS15" s="60"/>
      <c r="AJT15" s="60"/>
      <c r="AJU15" s="60"/>
      <c r="AJV15" s="60"/>
      <c r="AJW15" s="60"/>
      <c r="AJX15" s="60"/>
      <c r="AJY15" s="60"/>
      <c r="AJZ15" s="60"/>
      <c r="AKA15" s="60"/>
      <c r="AKB15" s="60"/>
      <c r="AKC15" s="60"/>
      <c r="AKD15" s="60"/>
      <c r="AKE15" s="60"/>
      <c r="AKF15" s="60"/>
      <c r="AKG15" s="60"/>
      <c r="AKH15" s="60"/>
      <c r="AKI15" s="60"/>
      <c r="AKJ15" s="60"/>
      <c r="AKK15" s="60"/>
      <c r="AKL15" s="60"/>
      <c r="AKM15" s="60"/>
      <c r="AKN15" s="60"/>
      <c r="AKO15" s="60"/>
      <c r="AKP15" s="60"/>
      <c r="AKQ15" s="60"/>
      <c r="AKR15" s="60"/>
      <c r="AKS15" s="60"/>
      <c r="AKT15" s="60"/>
      <c r="AKU15" s="60"/>
      <c r="AKV15" s="60"/>
      <c r="AKW15" s="60"/>
      <c r="AKX15" s="60"/>
      <c r="AKY15" s="60"/>
      <c r="AKZ15" s="60"/>
      <c r="ALA15" s="60"/>
      <c r="ALB15" s="60"/>
      <c r="ALC15" s="60"/>
      <c r="ALD15" s="60"/>
      <c r="ALE15" s="60"/>
      <c r="ALF15" s="60"/>
      <c r="ALG15" s="60"/>
      <c r="ALH15" s="60"/>
      <c r="ALI15" s="60"/>
      <c r="ALJ15" s="60"/>
      <c r="ALK15" s="60"/>
      <c r="ALL15" s="60"/>
      <c r="ALM15" s="60"/>
      <c r="ALN15" s="60"/>
      <c r="ALO15" s="60"/>
      <c r="ALP15" s="60"/>
      <c r="ALQ15" s="60"/>
      <c r="ALR15" s="60"/>
      <c r="ALS15" s="60"/>
      <c r="ALT15" s="60"/>
      <c r="ALU15" s="60"/>
      <c r="ALV15" s="60"/>
      <c r="ALW15" s="60"/>
      <c r="ALX15" s="60"/>
      <c r="ALY15" s="60"/>
      <c r="ALZ15" s="60"/>
      <c r="AMA15" s="60"/>
      <c r="AMB15" s="60"/>
      <c r="AMC15" s="60"/>
      <c r="AMD15" s="60"/>
      <c r="AME15" s="60"/>
      <c r="AMF15" s="60"/>
      <c r="AMG15" s="60"/>
      <c r="AMH15" s="60"/>
      <c r="AMI15" s="60"/>
      <c r="AMJ15" s="60"/>
      <c r="AMK15" s="60"/>
      <c r="AML15" s="60"/>
      <c r="AMM15" s="60"/>
      <c r="AMN15" s="60"/>
      <c r="AMO15" s="60"/>
      <c r="AMP15" s="60"/>
      <c r="AMQ15" s="60"/>
      <c r="AMR15" s="60"/>
      <c r="AMS15" s="60"/>
      <c r="AMT15" s="60"/>
      <c r="AMU15" s="60"/>
      <c r="AMV15" s="60"/>
      <c r="AMW15" s="60"/>
      <c r="AMX15" s="60"/>
      <c r="AMY15" s="60"/>
      <c r="AMZ15" s="60"/>
      <c r="ANA15" s="60"/>
      <c r="ANB15" s="60"/>
      <c r="ANC15" s="60"/>
      <c r="AND15" s="60"/>
      <c r="ANE15" s="60"/>
      <c r="ANF15" s="60"/>
      <c r="ANG15" s="60"/>
      <c r="ANH15" s="60"/>
      <c r="ANI15" s="60"/>
      <c r="ANJ15" s="60"/>
      <c r="ANK15" s="60"/>
      <c r="ANL15" s="60"/>
      <c r="ANM15" s="60"/>
      <c r="ANN15" s="60"/>
      <c r="ANO15" s="60"/>
      <c r="ANP15" s="60"/>
      <c r="ANQ15" s="60"/>
      <c r="ANR15" s="60"/>
      <c r="ANS15" s="60"/>
      <c r="ANT15" s="60"/>
      <c r="ANU15" s="60"/>
      <c r="ANV15" s="60"/>
      <c r="ANW15" s="60"/>
      <c r="ANX15" s="60"/>
      <c r="ANY15" s="60"/>
      <c r="ANZ15" s="60"/>
      <c r="AOA15" s="60"/>
      <c r="AOB15" s="60"/>
      <c r="AOC15" s="60"/>
      <c r="AOD15" s="60"/>
      <c r="AOE15" s="60"/>
      <c r="AOF15" s="60"/>
      <c r="AOG15" s="60"/>
      <c r="AOH15" s="60"/>
      <c r="AOI15" s="60"/>
      <c r="AOJ15" s="60"/>
      <c r="AOK15" s="60"/>
      <c r="AOL15" s="60"/>
      <c r="AOM15" s="60"/>
      <c r="AON15" s="60"/>
      <c r="AOO15" s="60"/>
      <c r="AOP15" s="60"/>
      <c r="AOQ15" s="60"/>
      <c r="AOR15" s="60"/>
      <c r="AOS15" s="60"/>
      <c r="AOT15" s="60"/>
      <c r="AOU15" s="60"/>
      <c r="AOV15" s="60"/>
      <c r="AOW15" s="60"/>
      <c r="AOX15" s="60"/>
      <c r="AOY15" s="60"/>
      <c r="AOZ15" s="60"/>
      <c r="APA15" s="60"/>
      <c r="APB15" s="60"/>
      <c r="APC15" s="60"/>
      <c r="APD15" s="60"/>
      <c r="APE15" s="60"/>
      <c r="APF15" s="60"/>
      <c r="APG15" s="60"/>
      <c r="APH15" s="60"/>
      <c r="API15" s="60"/>
      <c r="APJ15" s="60"/>
      <c r="APK15" s="60"/>
      <c r="APL15" s="60"/>
      <c r="APM15" s="60"/>
      <c r="APN15" s="60"/>
      <c r="APO15" s="60"/>
      <c r="APP15" s="60"/>
      <c r="APQ15" s="60"/>
      <c r="APR15" s="60"/>
      <c r="APS15" s="60"/>
      <c r="APT15" s="60"/>
      <c r="APU15" s="60"/>
      <c r="APV15" s="60"/>
      <c r="APW15" s="60"/>
      <c r="APX15" s="60"/>
      <c r="APY15" s="60"/>
      <c r="APZ15" s="60"/>
      <c r="AQA15" s="60"/>
      <c r="AQB15" s="60"/>
      <c r="AQC15" s="60"/>
      <c r="AQD15" s="60"/>
      <c r="AQE15" s="60"/>
      <c r="AQF15" s="60"/>
      <c r="AQG15" s="60"/>
      <c r="AQH15" s="60"/>
      <c r="AQI15" s="60"/>
      <c r="AQJ15" s="60"/>
      <c r="AQK15" s="60"/>
      <c r="AQL15" s="60"/>
      <c r="AQM15" s="60"/>
      <c r="AQN15" s="60"/>
      <c r="AQO15" s="60"/>
      <c r="AQP15" s="60"/>
      <c r="AQQ15" s="60"/>
      <c r="AQR15" s="65"/>
      <c r="AQS15" s="65"/>
      <c r="AQT15" s="65"/>
      <c r="AQU15" s="65"/>
      <c r="AQV15" s="65"/>
      <c r="AQW15" s="65"/>
      <c r="AQX15" s="65"/>
      <c r="AQY15" s="65"/>
      <c r="AQZ15" s="65"/>
      <c r="ARA15" s="65"/>
      <c r="ARB15" s="65"/>
      <c r="ARC15" s="65"/>
      <c r="ARD15" s="65"/>
      <c r="ARE15" s="65"/>
      <c r="ARF15" s="65"/>
      <c r="ARG15" s="65"/>
      <c r="ARH15" s="65"/>
      <c r="ARI15" s="65"/>
      <c r="ARJ15" s="65"/>
      <c r="ARK15" s="65"/>
      <c r="ARL15" s="65"/>
      <c r="ARM15" s="65"/>
      <c r="ARN15" s="65"/>
      <c r="ARO15" s="65"/>
      <c r="ARP15" s="65"/>
      <c r="ARQ15" s="65"/>
      <c r="ARR15" s="65"/>
      <c r="ARS15" s="65"/>
      <c r="ART15" s="65"/>
      <c r="ARU15" s="65"/>
      <c r="ARV15" s="65"/>
      <c r="ARW15" s="65"/>
      <c r="ARX15" s="65"/>
      <c r="ARY15" s="65"/>
      <c r="ARZ15" s="68"/>
      <c r="ASA15" s="68"/>
      <c r="ASB15" s="68"/>
      <c r="ASC15" s="68"/>
      <c r="ASD15" s="68"/>
      <c r="ASE15" s="68"/>
      <c r="ASF15" s="68"/>
      <c r="ASG15" s="68"/>
      <c r="ASH15" s="68"/>
      <c r="ASI15" s="68"/>
      <c r="ASJ15" s="68"/>
      <c r="ASK15" s="68"/>
      <c r="ASL15" s="68"/>
      <c r="ASM15" s="68"/>
      <c r="ASN15" s="68"/>
      <c r="ASO15" s="68"/>
      <c r="ASP15" s="68"/>
      <c r="ASQ15" s="68"/>
      <c r="ASR15" s="68"/>
      <c r="ASS15" s="68"/>
      <c r="AST15" s="68"/>
      <c r="ASU15" s="68"/>
      <c r="ASV15" s="68"/>
      <c r="ASW15" s="68"/>
      <c r="ASX15" s="68"/>
      <c r="ASY15" s="68"/>
      <c r="ASZ15" s="68"/>
      <c r="ATA15" s="68"/>
      <c r="ATB15" s="68"/>
      <c r="ATC15" s="68"/>
      <c r="ATD15" s="68"/>
      <c r="ATE15" s="68"/>
      <c r="ATF15" s="68"/>
      <c r="ATG15" s="68"/>
      <c r="ATH15" s="68"/>
      <c r="ATI15" s="68"/>
      <c r="ATJ15" s="68"/>
      <c r="ATK15" s="68"/>
      <c r="ATL15" s="70"/>
      <c r="ATM15" s="70"/>
      <c r="ATN15" s="70"/>
      <c r="ATO15" s="70"/>
      <c r="ATP15" s="70"/>
      <c r="ATQ15" s="70"/>
      <c r="ATR15" s="70"/>
      <c r="ATS15" s="70"/>
      <c r="ATT15" s="70"/>
      <c r="ATU15" s="70"/>
      <c r="ATV15" s="70"/>
      <c r="ATW15" s="70"/>
      <c r="ATX15" s="70"/>
      <c r="ATY15" s="70"/>
      <c r="ATZ15" s="70"/>
      <c r="AUA15" s="70"/>
      <c r="AUB15" s="70"/>
      <c r="AUC15" s="70"/>
      <c r="AUD15" s="70"/>
      <c r="AUE15" s="70"/>
      <c r="AUF15" s="70"/>
      <c r="AUG15" s="70"/>
      <c r="AUH15" s="70"/>
      <c r="AUI15" s="70"/>
      <c r="AUJ15" s="70"/>
      <c r="AUK15" s="70"/>
      <c r="AUL15" s="70"/>
      <c r="AUM15" s="70"/>
      <c r="AUN15" s="70"/>
      <c r="AUO15" s="70"/>
      <c r="AUP15" s="70"/>
      <c r="AUQ15" s="70"/>
      <c r="AUR15" s="70"/>
      <c r="AUS15" s="70"/>
      <c r="AUT15" s="70"/>
      <c r="AUU15" s="72"/>
      <c r="AUV15" s="72"/>
      <c r="AUW15" s="72"/>
      <c r="AUX15" s="72"/>
      <c r="AUY15" s="72"/>
      <c r="AUZ15" s="72"/>
      <c r="AVA15" s="72"/>
      <c r="AVB15" s="72"/>
      <c r="AVC15" s="72"/>
      <c r="AVD15" s="72"/>
      <c r="AVE15" s="72"/>
      <c r="AVF15" s="72"/>
      <c r="AVG15" s="72"/>
      <c r="AVH15" s="72"/>
      <c r="AVI15" s="72"/>
      <c r="AVJ15" s="72"/>
      <c r="AVK15" s="72"/>
      <c r="AVL15" s="72"/>
      <c r="AVM15" s="72"/>
      <c r="AVN15" s="72"/>
      <c r="AVO15" s="72"/>
      <c r="AVP15" s="72"/>
      <c r="AVQ15" s="72"/>
      <c r="AVR15" s="72"/>
      <c r="AVS15" s="72"/>
      <c r="AVT15" s="72"/>
      <c r="AVU15" s="72"/>
      <c r="AVV15" s="72"/>
      <c r="AVW15" s="72"/>
      <c r="AVX15" s="72"/>
      <c r="AVY15" s="72"/>
      <c r="AVZ15" s="72"/>
      <c r="AWA15" s="72"/>
      <c r="AWB15" s="74"/>
      <c r="AWC15" s="74"/>
      <c r="AWD15" s="74"/>
      <c r="AWE15" s="74"/>
      <c r="AWF15" s="74"/>
      <c r="AWG15" s="74"/>
      <c r="AWH15" s="74"/>
      <c r="AWI15" s="74"/>
      <c r="AWJ15" s="74"/>
      <c r="AWK15" s="74"/>
      <c r="AWL15" s="74"/>
      <c r="AWM15" s="74"/>
      <c r="AWN15" s="74"/>
      <c r="AWO15" s="74"/>
      <c r="AWP15" s="74"/>
      <c r="AWQ15" s="74"/>
      <c r="AWR15" s="74"/>
      <c r="AWS15" s="74"/>
      <c r="AWT15" s="74"/>
      <c r="AWU15" s="74"/>
      <c r="AWV15" s="74"/>
      <c r="AWW15" s="74"/>
      <c r="AWX15" s="74"/>
      <c r="AWY15" s="74"/>
      <c r="AWZ15" s="74"/>
      <c r="AXA15" s="74"/>
      <c r="AXB15" s="74"/>
      <c r="AXC15" s="74"/>
      <c r="AXD15" s="74"/>
      <c r="AXE15" s="74"/>
      <c r="AXF15" s="74"/>
      <c r="AXG15" s="74"/>
      <c r="AXH15" s="74"/>
      <c r="AXI15" s="74"/>
      <c r="AXJ15" s="74"/>
      <c r="AXK15" s="74"/>
      <c r="AXL15" s="76"/>
      <c r="AXM15" s="76"/>
      <c r="AXN15" s="76"/>
      <c r="AXO15" s="76"/>
      <c r="AXP15" s="76"/>
      <c r="AXQ15" s="76"/>
      <c r="AXR15" s="76"/>
      <c r="AXS15" s="76"/>
      <c r="AXT15" s="76"/>
      <c r="AXU15" s="76"/>
      <c r="AXV15" s="76"/>
      <c r="AXW15" s="76"/>
      <c r="AXX15" s="76"/>
      <c r="AXY15" s="76"/>
      <c r="AXZ15" s="76"/>
      <c r="AYA15" s="76"/>
      <c r="AYB15" s="76"/>
      <c r="AYC15" s="76"/>
      <c r="AYD15" s="76"/>
      <c r="AYE15" s="76"/>
      <c r="AYF15" s="76"/>
      <c r="AYG15" s="76"/>
      <c r="AYH15" s="76"/>
      <c r="AYI15" s="76"/>
      <c r="AYJ15" s="76"/>
      <c r="AYK15" s="76"/>
      <c r="AYL15" s="76"/>
      <c r="AYM15" s="76"/>
      <c r="AYN15" s="76"/>
      <c r="AYO15" s="76"/>
      <c r="AYP15" s="76"/>
      <c r="AYQ15" s="76"/>
      <c r="AYR15" s="76"/>
      <c r="AYS15" s="76"/>
      <c r="AYT15" s="76"/>
      <c r="AYU15" s="78"/>
      <c r="AYV15" s="78"/>
      <c r="AYW15" s="78"/>
      <c r="AYX15" s="78"/>
      <c r="AYY15" s="78"/>
      <c r="AYZ15" s="78"/>
      <c r="AZA15" s="78"/>
      <c r="AZB15" s="78"/>
      <c r="AZC15" s="78"/>
      <c r="AZD15" s="78"/>
      <c r="AZE15" s="78"/>
      <c r="AZF15" s="78"/>
      <c r="AZG15" s="78"/>
      <c r="AZH15" s="78"/>
      <c r="AZI15" s="78"/>
      <c r="AZJ15" s="84"/>
      <c r="AZK15" s="83"/>
      <c r="AZL15" s="83"/>
      <c r="AZM15" s="83"/>
      <c r="AZN15" s="83"/>
      <c r="AZO15" s="83"/>
      <c r="AZP15" s="83"/>
      <c r="AZQ15" s="83"/>
      <c r="AZR15" s="83"/>
      <c r="AZS15" s="83"/>
      <c r="AZT15" s="83"/>
      <c r="AZU15" s="83"/>
      <c r="AZV15" s="83"/>
      <c r="AZW15" s="83"/>
      <c r="AZX15" s="83"/>
      <c r="AZY15" s="83"/>
      <c r="AZZ15" s="83"/>
      <c r="BAA15" s="83"/>
      <c r="BAB15" s="83"/>
      <c r="BAC15" s="83"/>
      <c r="BAD15" s="83"/>
      <c r="BAE15" s="83"/>
      <c r="BAF15" s="83"/>
      <c r="BAG15" s="83"/>
      <c r="BAH15" s="83"/>
      <c r="BAI15" s="83"/>
      <c r="BAJ15" s="83"/>
      <c r="BAK15" s="83"/>
      <c r="BAL15" s="83"/>
      <c r="BAM15" s="83"/>
      <c r="BAN15" s="83"/>
      <c r="BAO15" s="83"/>
      <c r="BAP15" s="83"/>
      <c r="BAQ15" s="83"/>
      <c r="BAR15" s="83"/>
      <c r="BAS15" s="83"/>
      <c r="BAT15" s="83"/>
      <c r="BAU15" s="83"/>
      <c r="BAV15" s="83"/>
      <c r="BAW15" s="83"/>
      <c r="BAX15" s="83"/>
      <c r="BAY15" s="83"/>
      <c r="BAZ15" s="83"/>
      <c r="BBA15" s="83"/>
      <c r="BBB15" s="83"/>
      <c r="BBC15" s="83"/>
      <c r="BBD15" s="83"/>
      <c r="BBE15" s="83"/>
      <c r="BBF15" s="83"/>
      <c r="BBG15" s="83"/>
      <c r="BBH15" s="83"/>
      <c r="BBI15" s="83"/>
      <c r="BBJ15" s="83"/>
      <c r="BBK15" s="83"/>
      <c r="BBL15" s="83"/>
      <c r="BBM15" s="83"/>
      <c r="BBN15" s="83"/>
      <c r="BBO15" s="83"/>
      <c r="BBP15" s="83"/>
      <c r="BBQ15" s="83"/>
      <c r="BBR15" s="83"/>
      <c r="BBS15" s="83"/>
      <c r="BBT15" s="83"/>
      <c r="BBU15" s="83"/>
      <c r="BBV15" s="83"/>
      <c r="BBW15" s="83"/>
      <c r="BBX15" s="83"/>
      <c r="BBY15" s="83"/>
      <c r="BBZ15" s="83"/>
      <c r="BCA15" s="83"/>
      <c r="BCB15" s="83"/>
      <c r="BCC15" s="83"/>
      <c r="BCD15" s="83"/>
      <c r="BCE15" s="83"/>
      <c r="BCF15" s="83"/>
      <c r="BCG15" s="83"/>
      <c r="BCH15" s="83"/>
      <c r="BCI15" s="83"/>
      <c r="BCJ15" s="83"/>
      <c r="BCK15" s="83"/>
      <c r="BCL15" s="83"/>
      <c r="BCM15" s="83"/>
      <c r="BCN15" s="83"/>
      <c r="BCO15" s="83"/>
      <c r="BCP15" s="83"/>
      <c r="BCQ15" s="83"/>
      <c r="BCR15" s="83"/>
      <c r="BCS15" s="83"/>
      <c r="BCT15" s="83"/>
      <c r="BCU15" s="83"/>
      <c r="BCV15" s="83"/>
      <c r="BCW15" s="83"/>
      <c r="BCX15" s="83"/>
      <c r="BCY15" s="83"/>
      <c r="BCZ15" s="83"/>
      <c r="BDA15" s="83"/>
      <c r="BDB15" s="83"/>
      <c r="BDC15" s="83"/>
      <c r="BDD15" s="83"/>
      <c r="BDE15" s="83"/>
      <c r="BDF15" s="83"/>
      <c r="BDG15" s="83"/>
      <c r="BDH15" s="83"/>
      <c r="BDI15" s="83"/>
      <c r="BDJ15" s="83"/>
      <c r="BDK15" s="83"/>
      <c r="BDL15" s="83"/>
      <c r="BDM15" s="83"/>
      <c r="BDN15" s="83"/>
      <c r="BDO15" s="83"/>
      <c r="BDP15" s="83"/>
      <c r="BDQ15" s="83"/>
      <c r="BDR15" s="83"/>
      <c r="BDS15" s="88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Y15" s="123">
        <f t="shared" si="6"/>
        <v>23</v>
      </c>
      <c r="DZZ15" s="32"/>
      <c r="EAA15" s="32"/>
      <c r="EAB15" s="32"/>
      <c r="EAC15" s="32">
        <v>6</v>
      </c>
      <c r="EAD15" s="62">
        <f t="shared" si="3"/>
        <v>0.2608695652173913</v>
      </c>
      <c r="EAE15" s="114">
        <v>15</v>
      </c>
      <c r="EAF15" s="32">
        <f t="shared" si="4"/>
        <v>38</v>
      </c>
      <c r="EAG15" s="32">
        <f t="shared" si="7"/>
        <v>21</v>
      </c>
      <c r="EAH15" s="138">
        <f t="shared" si="8"/>
        <v>0.7142857142857143</v>
      </c>
      <c r="EAI15" s="138">
        <f t="shared" si="9"/>
        <v>0.39473684210526316</v>
      </c>
      <c r="EAJ15" s="138">
        <f t="shared" si="10"/>
        <v>0.2857142857142857</v>
      </c>
      <c r="EAK15" s="139">
        <f t="shared" si="5"/>
        <v>0.60526315789473684</v>
      </c>
      <c r="EAL15" s="138">
        <f t="shared" si="11"/>
        <v>0.15789473684210525</v>
      </c>
      <c r="EAM15" s="138">
        <f t="shared" si="12"/>
        <v>0.39473684210526316</v>
      </c>
      <c r="EAR15" s="219"/>
      <c r="EAS15" s="220"/>
      <c r="EAT15" s="220"/>
      <c r="EAU15" s="221"/>
      <c r="EAV15" s="123"/>
      <c r="EAW15" s="224"/>
      <c r="EAX15" s="121"/>
      <c r="EAY15" s="219"/>
      <c r="EAZ15" s="220"/>
      <c r="EBA15" s="220"/>
      <c r="EBB15" s="221"/>
      <c r="EBC15" s="123"/>
      <c r="EBD15" s="224"/>
      <c r="EBE15" s="116"/>
      <c r="EBF15" s="116"/>
      <c r="EBG15" s="219"/>
      <c r="EBH15" s="220"/>
      <c r="EBI15" s="220"/>
      <c r="EBJ15" s="221"/>
      <c r="EBK15" s="123"/>
      <c r="EBL15" s="224"/>
    </row>
    <row r="16" spans="1:3444" ht="15.75" customHeight="1" thickBot="1" x14ac:dyDescent="0.5">
      <c r="A16" s="21">
        <v>1</v>
      </c>
      <c r="B16" s="151" t="s">
        <v>7</v>
      </c>
      <c r="C16" s="152"/>
      <c r="D16" s="152"/>
      <c r="E16" s="152"/>
      <c r="F16" s="153"/>
      <c r="G16" s="5" t="s">
        <v>130</v>
      </c>
      <c r="H16" s="5"/>
      <c r="I16" s="5"/>
      <c r="J16" s="8" t="s">
        <v>130</v>
      </c>
      <c r="K16" s="8" t="s">
        <v>130</v>
      </c>
      <c r="L16" s="8" t="s">
        <v>130</v>
      </c>
      <c r="M16" s="8"/>
      <c r="N16" s="8"/>
      <c r="O16" s="8"/>
      <c r="P16" s="8"/>
      <c r="Q16" s="8" t="s">
        <v>130</v>
      </c>
      <c r="R16" s="8"/>
      <c r="S16" s="8"/>
      <c r="T16" s="8" t="s">
        <v>130</v>
      </c>
      <c r="U16" s="8" t="s">
        <v>130</v>
      </c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 t="s">
        <v>130</v>
      </c>
      <c r="AG16" s="8"/>
      <c r="AH16" s="8"/>
      <c r="AI16" s="8"/>
      <c r="AJ16" s="8" t="s">
        <v>130</v>
      </c>
      <c r="AK16" s="8"/>
      <c r="AL16" s="8" t="s">
        <v>130</v>
      </c>
      <c r="AM16" s="8"/>
      <c r="AN16" s="8"/>
      <c r="AO16" s="8"/>
      <c r="AP16" s="8"/>
      <c r="AQ16" s="8" t="s">
        <v>130</v>
      </c>
      <c r="AR16" s="8" t="s">
        <v>130</v>
      </c>
      <c r="AS16" s="8"/>
      <c r="AT16" s="8"/>
      <c r="AU16" s="8"/>
      <c r="AV16" s="8"/>
      <c r="AW16" s="8"/>
      <c r="AX16" s="8"/>
      <c r="AY16" s="8"/>
      <c r="AZ16" s="8"/>
      <c r="BA16" s="8"/>
      <c r="BB16" s="8" t="s">
        <v>130</v>
      </c>
      <c r="BC16" s="8"/>
      <c r="BD16" s="8"/>
      <c r="BE16" s="8"/>
      <c r="BF16" s="8"/>
      <c r="BG16" s="8"/>
      <c r="BH16" s="8"/>
      <c r="BI16" s="8"/>
      <c r="BJ16" s="8"/>
      <c r="BK16" s="8" t="s">
        <v>130</v>
      </c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 t="s">
        <v>130</v>
      </c>
      <c r="CA16" s="8" t="s">
        <v>130</v>
      </c>
      <c r="CB16" s="8"/>
      <c r="CC16" s="8"/>
      <c r="CD16" s="8"/>
      <c r="CE16" s="8"/>
      <c r="CF16" s="8"/>
      <c r="CG16" s="10"/>
      <c r="CH16" s="14"/>
      <c r="CI16" s="17"/>
      <c r="CJ16" s="17"/>
      <c r="CK16" s="17"/>
      <c r="CL16" s="17"/>
      <c r="CM16" s="25"/>
      <c r="CN16" s="25"/>
      <c r="CO16" s="25"/>
      <c r="CP16" s="25"/>
      <c r="CQ16" s="25"/>
      <c r="CR16" s="25"/>
      <c r="CS16" s="25"/>
      <c r="CT16" s="25"/>
      <c r="CU16" s="25"/>
      <c r="CV16" s="25"/>
      <c r="CW16" s="25"/>
      <c r="CX16" s="25"/>
      <c r="CY16" s="25"/>
      <c r="CZ16" s="25" t="s">
        <v>130</v>
      </c>
      <c r="DA16" s="25"/>
      <c r="DB16" s="25"/>
      <c r="DC16" s="25"/>
      <c r="DD16" s="25" t="s">
        <v>130</v>
      </c>
      <c r="DE16" s="25"/>
      <c r="DF16" s="25"/>
      <c r="DG16" s="25" t="s">
        <v>130</v>
      </c>
      <c r="DH16" s="25"/>
      <c r="DI16" s="25"/>
      <c r="DJ16" s="25"/>
      <c r="DK16" s="25"/>
      <c r="DL16" s="25"/>
      <c r="DM16" s="25"/>
      <c r="DN16" s="25"/>
      <c r="DO16" s="25"/>
      <c r="DP16" s="25"/>
      <c r="DQ16" s="25"/>
      <c r="DR16" s="25"/>
      <c r="DS16" s="25" t="s">
        <v>130</v>
      </c>
      <c r="DT16" s="25"/>
      <c r="DU16" s="25"/>
      <c r="DV16" s="25"/>
      <c r="DW16" s="25" t="s">
        <v>130</v>
      </c>
      <c r="DX16" s="25" t="s">
        <v>130</v>
      </c>
      <c r="DY16" s="25"/>
      <c r="DZ16" s="25"/>
      <c r="EA16" s="25"/>
      <c r="EB16" s="25"/>
      <c r="EC16" s="25"/>
      <c r="ED16" s="25"/>
      <c r="EE16" s="25"/>
      <c r="EF16" s="25"/>
      <c r="EG16" s="25"/>
      <c r="EH16" s="25"/>
      <c r="EI16" s="25"/>
      <c r="EJ16" s="25"/>
      <c r="EK16" s="25"/>
      <c r="EL16" s="25"/>
      <c r="EM16" s="25"/>
      <c r="EN16" s="25"/>
      <c r="EO16" s="25"/>
      <c r="EP16" s="25"/>
      <c r="EQ16" s="25"/>
      <c r="ER16" s="25"/>
      <c r="ES16" s="25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 t="s">
        <v>130</v>
      </c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 t="s">
        <v>130</v>
      </c>
      <c r="HA16" s="27"/>
      <c r="HB16" s="27"/>
      <c r="HC16" s="27" t="s">
        <v>130</v>
      </c>
      <c r="HD16" s="27" t="s">
        <v>130</v>
      </c>
      <c r="HE16" s="27" t="s">
        <v>130</v>
      </c>
      <c r="HF16" s="27"/>
      <c r="HG16" s="27" t="s">
        <v>130</v>
      </c>
      <c r="HH16" s="27"/>
      <c r="HI16" s="27"/>
      <c r="HJ16" s="27"/>
      <c r="HK16" s="27"/>
      <c r="HL16" s="27"/>
      <c r="HM16" s="27"/>
      <c r="HN16" s="27"/>
      <c r="HO16" s="27" t="s">
        <v>130</v>
      </c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 t="s">
        <v>130</v>
      </c>
      <c r="JB16" s="27"/>
      <c r="JC16" s="27"/>
      <c r="JD16" s="27"/>
      <c r="JE16" s="27"/>
      <c r="JF16" s="27"/>
      <c r="JG16" s="27" t="s">
        <v>130</v>
      </c>
      <c r="JH16" s="27"/>
      <c r="JI16" s="30"/>
      <c r="JJ16" s="30"/>
      <c r="JK16" s="30"/>
      <c r="JL16" s="30"/>
      <c r="JM16" s="30"/>
      <c r="JN16" s="30"/>
      <c r="JO16" s="30"/>
      <c r="JP16" s="30"/>
      <c r="JQ16" s="30"/>
      <c r="JR16" s="30"/>
      <c r="JS16" s="30"/>
      <c r="JT16" s="30"/>
      <c r="JU16" s="30"/>
      <c r="JV16" s="30"/>
      <c r="JW16" s="30" t="s">
        <v>130</v>
      </c>
      <c r="JX16" s="30"/>
      <c r="JY16" s="30"/>
      <c r="JZ16" s="30"/>
      <c r="KA16" s="30"/>
      <c r="KB16" s="30"/>
      <c r="KC16" s="30"/>
      <c r="KD16" s="30"/>
      <c r="KE16" s="30"/>
      <c r="KF16" s="30" t="s">
        <v>130</v>
      </c>
      <c r="KG16" s="30" t="s">
        <v>130</v>
      </c>
      <c r="KH16" s="30" t="s">
        <v>130</v>
      </c>
      <c r="KI16" s="30" t="s">
        <v>130</v>
      </c>
      <c r="KJ16" s="30" t="s">
        <v>130</v>
      </c>
      <c r="KK16" s="30" t="s">
        <v>130</v>
      </c>
      <c r="KL16" s="30" t="s">
        <v>130</v>
      </c>
      <c r="KM16" s="30" t="s">
        <v>130</v>
      </c>
      <c r="KN16" s="30" t="s">
        <v>130</v>
      </c>
      <c r="KO16" s="30" t="s">
        <v>130</v>
      </c>
      <c r="KP16" s="30" t="s">
        <v>130</v>
      </c>
      <c r="KQ16" s="30" t="s">
        <v>130</v>
      </c>
      <c r="KR16" s="30" t="s">
        <v>130</v>
      </c>
      <c r="KS16" s="30" t="s">
        <v>130</v>
      </c>
      <c r="KT16" s="30" t="s">
        <v>130</v>
      </c>
      <c r="KU16" s="30" t="s">
        <v>130</v>
      </c>
      <c r="KV16" s="30" t="s">
        <v>130</v>
      </c>
      <c r="KW16" s="30" t="s">
        <v>130</v>
      </c>
      <c r="KX16" s="30" t="s">
        <v>130</v>
      </c>
      <c r="KY16" s="30" t="s">
        <v>130</v>
      </c>
      <c r="KZ16" s="30" t="s">
        <v>130</v>
      </c>
      <c r="LA16" s="30" t="s">
        <v>130</v>
      </c>
      <c r="LB16" s="30" t="s">
        <v>130</v>
      </c>
      <c r="LC16" s="30" t="s">
        <v>130</v>
      </c>
      <c r="LD16" s="30" t="s">
        <v>130</v>
      </c>
      <c r="LE16" s="30" t="s">
        <v>130</v>
      </c>
      <c r="LF16" s="30" t="s">
        <v>130</v>
      </c>
      <c r="LG16" s="30" t="s">
        <v>130</v>
      </c>
      <c r="LH16" s="30" t="s">
        <v>130</v>
      </c>
      <c r="LI16" s="30" t="s">
        <v>130</v>
      </c>
      <c r="LJ16" s="30" t="s">
        <v>130</v>
      </c>
      <c r="LK16" s="30" t="s">
        <v>130</v>
      </c>
      <c r="LL16" s="30" t="s">
        <v>130</v>
      </c>
      <c r="LM16" s="30" t="s">
        <v>130</v>
      </c>
      <c r="LN16" s="30" t="s">
        <v>130</v>
      </c>
      <c r="LO16" s="30" t="s">
        <v>130</v>
      </c>
      <c r="LP16" s="30" t="s">
        <v>130</v>
      </c>
      <c r="LQ16" s="30" t="s">
        <v>130</v>
      </c>
      <c r="LR16" s="30" t="s">
        <v>130</v>
      </c>
      <c r="LS16" s="30"/>
      <c r="LT16" s="30"/>
      <c r="LU16" s="30"/>
      <c r="LV16" s="30"/>
      <c r="LW16" s="30"/>
      <c r="LX16" s="30"/>
      <c r="LY16" s="30"/>
      <c r="LZ16" s="30"/>
      <c r="MA16" s="33"/>
      <c r="MB16" s="33"/>
      <c r="MC16" s="33"/>
      <c r="MD16" s="33"/>
      <c r="ME16" s="33"/>
      <c r="MF16" s="33"/>
      <c r="MG16" s="33"/>
      <c r="MH16" s="33"/>
      <c r="MI16" s="33"/>
      <c r="MJ16" s="33"/>
      <c r="MK16" s="33"/>
      <c r="ML16" s="33"/>
      <c r="MM16" s="33"/>
      <c r="MN16" s="33"/>
      <c r="MO16" s="33"/>
      <c r="MP16" s="33"/>
      <c r="MQ16" s="33"/>
      <c r="MR16" s="33"/>
      <c r="MS16" s="33"/>
      <c r="MT16" s="33"/>
      <c r="MU16" s="33"/>
      <c r="MV16" s="33"/>
      <c r="MW16" s="33"/>
      <c r="MX16" s="33"/>
      <c r="MY16" s="36"/>
      <c r="MZ16" s="36"/>
      <c r="NA16" s="36"/>
      <c r="NB16" s="36"/>
      <c r="NC16" s="36"/>
      <c r="ND16" s="36"/>
      <c r="NE16" s="36"/>
      <c r="NF16" s="36"/>
      <c r="NG16" s="36"/>
      <c r="NH16" s="36"/>
      <c r="NI16" s="36"/>
      <c r="NJ16" s="36"/>
      <c r="NK16" s="36"/>
      <c r="NL16" s="36"/>
      <c r="NM16" s="36"/>
      <c r="NN16" s="36"/>
      <c r="NO16" s="36"/>
      <c r="NP16" s="36"/>
      <c r="NQ16" s="36"/>
      <c r="NR16" s="36"/>
      <c r="NS16" s="36"/>
      <c r="NT16" s="36"/>
      <c r="NU16" s="36"/>
      <c r="NV16" s="36"/>
      <c r="NW16" s="36"/>
      <c r="NX16" s="36"/>
      <c r="NY16" s="36"/>
      <c r="NZ16" s="36"/>
      <c r="OA16" s="36"/>
      <c r="OB16" s="36"/>
      <c r="OC16" s="36"/>
      <c r="OD16" s="36"/>
      <c r="OE16" s="36"/>
      <c r="OF16" s="36"/>
      <c r="OG16" s="36"/>
      <c r="OH16" s="36"/>
      <c r="OI16" s="36"/>
      <c r="OJ16" s="36"/>
      <c r="OK16" s="36"/>
      <c r="OL16" s="36"/>
      <c r="OM16" s="36"/>
      <c r="ON16" s="36"/>
      <c r="OO16" s="36"/>
      <c r="OP16" s="36"/>
      <c r="OQ16" s="36"/>
      <c r="OR16" s="36"/>
      <c r="OS16" s="36"/>
      <c r="OT16" s="36"/>
      <c r="OU16" s="36"/>
      <c r="OV16" s="36"/>
      <c r="OW16" s="36"/>
      <c r="OX16" s="36"/>
      <c r="OY16" s="36"/>
      <c r="OZ16" s="36"/>
      <c r="PA16" s="36"/>
      <c r="PB16" s="36"/>
      <c r="PC16" s="36"/>
      <c r="PD16" s="36"/>
      <c r="PE16" s="36"/>
      <c r="PF16" s="36"/>
      <c r="PG16" s="36"/>
      <c r="PH16" s="36"/>
      <c r="PI16" s="36"/>
      <c r="PJ16" s="36"/>
      <c r="PK16" s="36"/>
      <c r="PL16" s="36"/>
      <c r="PM16" s="36"/>
      <c r="PN16" s="36"/>
      <c r="PO16" s="36"/>
      <c r="PP16" s="36"/>
      <c r="PQ16" s="36"/>
      <c r="PR16" s="36"/>
      <c r="PS16" s="36"/>
      <c r="PT16" s="36"/>
      <c r="PU16" s="36"/>
      <c r="PV16" s="36"/>
      <c r="PW16" s="36"/>
      <c r="PX16" s="36"/>
      <c r="PY16" s="36"/>
      <c r="PZ16" s="36"/>
      <c r="QA16" s="36"/>
      <c r="QB16" s="36"/>
      <c r="QC16" s="36"/>
      <c r="QD16" s="36"/>
      <c r="QE16" s="36"/>
      <c r="QF16" s="36"/>
      <c r="QG16" s="36"/>
      <c r="QH16" s="36"/>
      <c r="QI16" s="36"/>
      <c r="QJ16" s="36"/>
      <c r="QK16" s="37"/>
      <c r="QL16" s="37"/>
      <c r="QM16" s="37"/>
      <c r="QN16" s="37"/>
      <c r="QO16" s="37"/>
      <c r="QP16" s="37"/>
      <c r="QQ16" s="37"/>
      <c r="QR16" s="37"/>
      <c r="QS16" s="37"/>
      <c r="QT16" s="37"/>
      <c r="QU16" s="37"/>
      <c r="QV16" s="37"/>
      <c r="QW16" s="37"/>
      <c r="QX16" s="37"/>
      <c r="QY16" s="37"/>
      <c r="QZ16" s="37"/>
      <c r="RA16" s="37"/>
      <c r="RB16" s="37"/>
      <c r="RC16" s="37"/>
      <c r="RD16" s="37"/>
      <c r="RE16" s="37"/>
      <c r="RF16" s="37"/>
      <c r="RG16" s="37"/>
      <c r="RH16" s="37"/>
      <c r="RI16" s="37"/>
      <c r="RJ16" s="37"/>
      <c r="RK16" s="37"/>
      <c r="RL16" s="37"/>
      <c r="RM16" s="37"/>
      <c r="RN16" s="37"/>
      <c r="RO16" s="37"/>
      <c r="RP16" s="37"/>
      <c r="RQ16" s="37"/>
      <c r="RR16" s="37"/>
      <c r="RS16" s="37"/>
      <c r="RT16" s="37"/>
      <c r="RU16" s="37"/>
      <c r="RV16" s="37"/>
      <c r="RW16" s="37"/>
      <c r="RX16" s="37"/>
      <c r="RY16" s="37"/>
      <c r="RZ16" s="37"/>
      <c r="SA16" s="37"/>
      <c r="SB16" s="37"/>
      <c r="SC16" s="37"/>
      <c r="SD16" s="37"/>
      <c r="SE16" s="37"/>
      <c r="SF16" s="37"/>
      <c r="SG16" s="37"/>
      <c r="SH16" s="37"/>
      <c r="SI16" s="37"/>
      <c r="SJ16" s="37"/>
      <c r="SK16" s="37"/>
      <c r="SL16" s="37"/>
      <c r="SM16" s="37"/>
      <c r="SN16" s="37"/>
      <c r="SO16" s="37"/>
      <c r="SP16" s="37"/>
      <c r="SQ16" s="37"/>
      <c r="SR16" s="37"/>
      <c r="SS16" s="37"/>
      <c r="ST16" s="37"/>
      <c r="SU16" s="37"/>
      <c r="SV16" s="37"/>
      <c r="SW16" s="37"/>
      <c r="SX16" s="37"/>
      <c r="SY16" s="37"/>
      <c r="SZ16" s="37"/>
      <c r="TA16" s="37"/>
      <c r="TB16" s="37"/>
      <c r="TC16" s="37"/>
      <c r="TD16" s="37"/>
      <c r="TE16" s="37"/>
      <c r="TF16" s="37"/>
      <c r="TG16" s="37"/>
      <c r="TH16" s="37"/>
      <c r="TI16" s="37"/>
      <c r="TJ16" s="37"/>
      <c r="TK16" s="37"/>
      <c r="TL16" s="37"/>
      <c r="TM16" s="37"/>
      <c r="TN16" s="37"/>
      <c r="TO16" s="37"/>
      <c r="TP16" s="37"/>
      <c r="TQ16" s="37"/>
      <c r="TR16" s="37"/>
      <c r="TS16" s="37"/>
      <c r="TT16" s="37"/>
      <c r="TU16" s="37"/>
      <c r="TV16" s="37"/>
      <c r="TW16" s="37"/>
      <c r="TX16" s="37"/>
      <c r="TY16" s="37"/>
      <c r="TZ16" s="37"/>
      <c r="UA16" s="37"/>
      <c r="UB16" s="37"/>
      <c r="UC16" s="37"/>
      <c r="UD16" s="37"/>
      <c r="UE16" s="37"/>
      <c r="UF16" s="37"/>
      <c r="UG16" s="37"/>
      <c r="UH16" s="37"/>
      <c r="UI16" s="37"/>
      <c r="UJ16" s="37"/>
      <c r="UK16" s="37"/>
      <c r="UL16" s="37"/>
      <c r="UM16" s="37"/>
      <c r="UN16" s="37"/>
      <c r="UO16" s="37"/>
      <c r="UP16" s="37"/>
      <c r="UQ16" s="37"/>
      <c r="UR16" s="37"/>
      <c r="US16" s="37"/>
      <c r="UT16" s="37"/>
      <c r="UU16" s="37"/>
      <c r="UV16" s="37"/>
      <c r="UW16" s="37"/>
      <c r="UX16" s="37"/>
      <c r="UY16" s="37"/>
      <c r="UZ16" s="37"/>
      <c r="VA16" s="37"/>
      <c r="VB16" s="37"/>
      <c r="VC16" s="37"/>
      <c r="VD16" s="37"/>
      <c r="VE16" s="37"/>
      <c r="VF16" s="37"/>
      <c r="VG16" s="37"/>
      <c r="VH16" s="37"/>
      <c r="VI16" s="37"/>
      <c r="VJ16" s="37"/>
      <c r="VK16" s="37"/>
      <c r="VL16" s="37"/>
      <c r="VM16" s="37"/>
      <c r="VN16" s="37"/>
      <c r="VO16" s="37"/>
      <c r="VP16" s="37"/>
      <c r="VQ16" s="37"/>
      <c r="VR16" s="37"/>
      <c r="VS16" s="37"/>
      <c r="VT16" s="37"/>
      <c r="VU16" s="37"/>
      <c r="VV16" s="37"/>
      <c r="VW16" s="37"/>
      <c r="VX16" s="37"/>
      <c r="VY16" s="37"/>
      <c r="VZ16" s="37"/>
      <c r="WA16" s="37"/>
      <c r="WB16" s="37"/>
      <c r="WC16" s="37"/>
      <c r="WD16" s="37"/>
      <c r="WE16" s="37"/>
      <c r="WF16" s="41"/>
      <c r="WG16" s="41"/>
      <c r="WH16" s="41"/>
      <c r="WI16" s="41"/>
      <c r="WJ16" s="41"/>
      <c r="WK16" s="41"/>
      <c r="WL16" s="41"/>
      <c r="WM16" s="41"/>
      <c r="WN16" s="41"/>
      <c r="WO16" s="41"/>
      <c r="WP16" s="41"/>
      <c r="WQ16" s="41"/>
      <c r="WR16" s="41"/>
      <c r="WS16" s="41"/>
      <c r="WT16" s="41"/>
      <c r="WU16" s="41"/>
      <c r="WV16" s="41"/>
      <c r="WW16" s="41"/>
      <c r="WX16" s="41"/>
      <c r="WY16" s="41"/>
      <c r="WZ16" s="41"/>
      <c r="XA16" s="41"/>
      <c r="XB16" s="41"/>
      <c r="XC16" s="41"/>
      <c r="XD16" s="41"/>
      <c r="XE16" s="41"/>
      <c r="XF16" s="41"/>
      <c r="XG16" s="41"/>
      <c r="XH16" s="41"/>
      <c r="XI16" s="41"/>
      <c r="XJ16" s="42"/>
      <c r="XK16" s="42"/>
      <c r="XL16" s="42"/>
      <c r="XM16" s="42"/>
      <c r="XN16" s="42"/>
      <c r="XO16" s="42"/>
      <c r="XP16" s="42"/>
      <c r="XQ16" s="42"/>
      <c r="XR16" s="42"/>
      <c r="XS16" s="42"/>
      <c r="XT16" s="42"/>
      <c r="XU16" s="42"/>
      <c r="XV16" s="42"/>
      <c r="XW16" s="42"/>
      <c r="XX16" s="42"/>
      <c r="XY16" s="42"/>
      <c r="XZ16" s="42"/>
      <c r="YA16" s="42"/>
      <c r="YB16" s="42"/>
      <c r="YC16" s="42"/>
      <c r="YD16" s="42"/>
      <c r="YE16" s="42"/>
      <c r="YF16" s="42"/>
      <c r="YG16" s="42"/>
      <c r="YH16" s="42"/>
      <c r="YI16" s="45"/>
      <c r="YJ16" s="45"/>
      <c r="YK16" s="45"/>
      <c r="YL16" s="45"/>
      <c r="YM16" s="45"/>
      <c r="YN16" s="45"/>
      <c r="YO16" s="45"/>
      <c r="YP16" s="45"/>
      <c r="YQ16" s="45"/>
      <c r="YR16" s="45"/>
      <c r="YS16" s="45"/>
      <c r="YT16" s="45"/>
      <c r="YU16" s="45"/>
      <c r="YV16" s="45"/>
      <c r="YW16" s="45"/>
      <c r="YX16" s="45"/>
      <c r="YY16" s="45"/>
      <c r="YZ16" s="45"/>
      <c r="ZA16" s="45"/>
      <c r="ZB16" s="45"/>
      <c r="ZC16" s="45"/>
      <c r="ZD16" s="45"/>
      <c r="ZE16" s="45"/>
      <c r="ZF16" s="45"/>
      <c r="ZG16" s="45"/>
      <c r="ZH16" s="45"/>
      <c r="ZI16" s="45"/>
      <c r="ZJ16" s="45"/>
      <c r="ZK16" s="45"/>
      <c r="ZL16" s="45"/>
      <c r="ZM16" s="45"/>
      <c r="ZN16" s="45"/>
      <c r="ZO16" s="45"/>
      <c r="ZP16" s="45"/>
      <c r="ZQ16" s="45"/>
      <c r="ZR16" s="45"/>
      <c r="ZS16" s="45"/>
      <c r="ZT16" s="45"/>
      <c r="ZU16" s="45"/>
      <c r="ZV16" s="45"/>
      <c r="ZW16" s="45"/>
      <c r="ZX16" s="45"/>
      <c r="ZY16" s="45"/>
      <c r="ZZ16" s="45"/>
      <c r="AAA16" s="45"/>
      <c r="AAB16" s="45"/>
      <c r="AAC16" s="45"/>
      <c r="AAD16" s="45"/>
      <c r="AAE16" s="45"/>
      <c r="AAF16" s="45"/>
      <c r="AAG16" s="45"/>
      <c r="AAH16" s="45"/>
      <c r="AAI16" s="45"/>
      <c r="AAJ16" s="45"/>
      <c r="AAK16" s="45"/>
      <c r="AAL16" s="45"/>
      <c r="AAM16" s="45"/>
      <c r="AAN16" s="45"/>
      <c r="AAO16" s="46"/>
      <c r="AAP16" s="46"/>
      <c r="AAQ16" s="46"/>
      <c r="AAR16" s="46"/>
      <c r="AAS16" s="46"/>
      <c r="AAT16" s="46"/>
      <c r="AAU16" s="46"/>
      <c r="AAV16" s="46"/>
      <c r="AAW16" s="46"/>
      <c r="AAX16" s="46"/>
      <c r="AAY16" s="46"/>
      <c r="AAZ16" s="46"/>
      <c r="ABA16" s="46"/>
      <c r="ABB16" s="46"/>
      <c r="ABC16" s="46"/>
      <c r="ABD16" s="46"/>
      <c r="ABE16" s="46"/>
      <c r="ABF16" s="46"/>
      <c r="ABG16" s="46"/>
      <c r="ABH16" s="46"/>
      <c r="ABI16" s="46"/>
      <c r="ABJ16" s="46"/>
      <c r="ABK16" s="46"/>
      <c r="ABL16" s="46"/>
      <c r="ABM16" s="46"/>
      <c r="ABN16" s="46"/>
      <c r="ABO16" s="46"/>
      <c r="ABP16" s="48"/>
      <c r="ABQ16" s="48"/>
      <c r="ABR16" s="48"/>
      <c r="ABS16" s="48"/>
      <c r="ABT16" s="48"/>
      <c r="ABU16" s="48"/>
      <c r="ABV16" s="48"/>
      <c r="ABW16" s="48"/>
      <c r="ABX16" s="48"/>
      <c r="ABY16" s="48"/>
      <c r="ABZ16" s="48"/>
      <c r="ACA16" s="48"/>
      <c r="ACB16" s="48"/>
      <c r="ACC16" s="48"/>
      <c r="ACD16" s="48"/>
      <c r="ACE16" s="48"/>
      <c r="ACF16" s="48"/>
      <c r="ACG16" s="48"/>
      <c r="ACH16" s="48"/>
      <c r="ACI16" s="48"/>
      <c r="ACJ16" s="48"/>
      <c r="ACK16" s="48"/>
      <c r="ACL16" s="48"/>
      <c r="ACM16" s="48"/>
      <c r="ACN16" s="48"/>
      <c r="ACO16" s="51"/>
      <c r="ACP16" s="51"/>
      <c r="ACQ16" s="51"/>
      <c r="ACR16" s="51"/>
      <c r="ACS16" s="51"/>
      <c r="ACT16" s="51"/>
      <c r="ACU16" s="51"/>
      <c r="ACV16" s="51"/>
      <c r="ACW16" s="51"/>
      <c r="ACX16" s="51"/>
      <c r="ACY16" s="51"/>
      <c r="ACZ16" s="51"/>
      <c r="ADA16" s="51"/>
      <c r="ADB16" s="51"/>
      <c r="ADC16" s="51"/>
      <c r="ADD16" s="51"/>
      <c r="ADE16" s="51"/>
      <c r="ADF16" s="51"/>
      <c r="ADG16" s="51"/>
      <c r="ADH16" s="51"/>
      <c r="ADI16" s="51"/>
      <c r="ADJ16" s="51"/>
      <c r="ADK16" s="51"/>
      <c r="ADL16" s="51"/>
      <c r="ADM16" s="51"/>
      <c r="ADN16" s="51"/>
      <c r="ADO16" s="51"/>
      <c r="ADP16" s="51"/>
      <c r="ADQ16" s="51"/>
      <c r="ADR16" s="51"/>
      <c r="ADS16" s="51"/>
      <c r="ADT16" s="51"/>
      <c r="ADU16" s="51"/>
      <c r="ADV16" s="51"/>
      <c r="ADW16" s="51"/>
      <c r="ADX16" s="51"/>
      <c r="ADY16" s="51"/>
      <c r="ADZ16" s="51"/>
      <c r="AEA16" s="51"/>
      <c r="AEB16" s="51"/>
      <c r="AEC16" s="51"/>
      <c r="AED16" s="51"/>
      <c r="AEE16" s="51"/>
      <c r="AEF16" s="51"/>
      <c r="AEG16" s="51"/>
      <c r="AEH16" s="51"/>
      <c r="AEI16" s="51"/>
      <c r="AEJ16" s="51"/>
      <c r="AEK16" s="51"/>
      <c r="AEL16" s="51"/>
      <c r="AEM16" s="51"/>
      <c r="AEN16" s="51"/>
      <c r="AEO16" s="51"/>
      <c r="AEP16" s="51"/>
      <c r="AEQ16" s="51"/>
      <c r="AER16" s="51"/>
      <c r="AES16" s="52"/>
      <c r="AET16" s="52"/>
      <c r="AEU16" s="52"/>
      <c r="AEV16" s="52"/>
      <c r="AEW16" s="52"/>
      <c r="AEX16" s="52"/>
      <c r="AEY16" s="52"/>
      <c r="AEZ16" s="52"/>
      <c r="AFA16" s="52"/>
      <c r="AFB16" s="52"/>
      <c r="AFC16" s="52"/>
      <c r="AFD16" s="52"/>
      <c r="AFE16" s="52"/>
      <c r="AFF16" s="52"/>
      <c r="AFG16" s="52"/>
      <c r="AFH16" s="52"/>
      <c r="AFI16" s="52"/>
      <c r="AFJ16" s="52"/>
      <c r="AFK16" s="52"/>
      <c r="AFL16" s="52"/>
      <c r="AFM16" s="52"/>
      <c r="AFN16" s="52"/>
      <c r="AFO16" s="52"/>
      <c r="AFP16" s="52"/>
      <c r="AFQ16" s="52"/>
      <c r="AFR16" s="52"/>
      <c r="AFS16" s="52"/>
      <c r="AFT16" s="52"/>
      <c r="AFU16" s="52"/>
      <c r="AFV16" s="55"/>
      <c r="AFW16" s="55"/>
      <c r="AFX16" s="55"/>
      <c r="AFY16" s="55"/>
      <c r="AFZ16" s="55"/>
      <c r="AGA16" s="55"/>
      <c r="AGB16" s="55"/>
      <c r="AGC16" s="55"/>
      <c r="AGD16" s="55"/>
      <c r="AGE16" s="55"/>
      <c r="AGF16" s="55"/>
      <c r="AGG16" s="55"/>
      <c r="AGH16" s="55"/>
      <c r="AGI16" s="55"/>
      <c r="AGJ16" s="55"/>
      <c r="AGK16" s="55"/>
      <c r="AGL16" s="55"/>
      <c r="AGM16" s="55"/>
      <c r="AGN16" s="55"/>
      <c r="AGO16" s="55"/>
      <c r="AGP16" s="55"/>
      <c r="AGQ16" s="55"/>
      <c r="AGR16" s="55"/>
      <c r="AGS16" s="55"/>
      <c r="AGT16" s="55"/>
      <c r="AGU16" s="58"/>
      <c r="AGV16" s="58"/>
      <c r="AGW16" s="58"/>
      <c r="AGX16" s="58"/>
      <c r="AGY16" s="58"/>
      <c r="AGZ16" s="58"/>
      <c r="AHA16" s="58"/>
      <c r="AHB16" s="58"/>
      <c r="AHC16" s="58"/>
      <c r="AHD16" s="58"/>
      <c r="AHE16" s="58"/>
      <c r="AHF16" s="58"/>
      <c r="AHG16" s="58"/>
      <c r="AHH16" s="58"/>
      <c r="AHI16" s="58"/>
      <c r="AHJ16" s="58"/>
      <c r="AHK16" s="58"/>
      <c r="AHL16" s="58"/>
      <c r="AHM16" s="58"/>
      <c r="AHN16" s="58"/>
      <c r="AHO16" s="58"/>
      <c r="AHP16" s="58"/>
      <c r="AHQ16" s="58"/>
      <c r="AHR16" s="58"/>
      <c r="AHS16" s="58"/>
      <c r="AHT16" s="58"/>
      <c r="AHU16" s="58"/>
      <c r="AHV16" s="58"/>
      <c r="AHW16" s="58"/>
      <c r="AHX16" s="58"/>
      <c r="AHY16" s="58"/>
      <c r="AHZ16" s="58"/>
      <c r="AIA16" s="58"/>
      <c r="AIB16" s="58"/>
      <c r="AIC16" s="58"/>
      <c r="AID16" s="58"/>
      <c r="AIE16" s="58"/>
      <c r="AIF16" s="58"/>
      <c r="AIG16" s="58"/>
      <c r="AIH16" s="58"/>
      <c r="AII16" s="58"/>
      <c r="AIJ16" s="58"/>
      <c r="AIK16" s="58"/>
      <c r="AIL16" s="58"/>
      <c r="AIM16" s="58"/>
      <c r="AIN16" s="58"/>
      <c r="AIO16" s="58"/>
      <c r="AIP16" s="58"/>
      <c r="AIQ16" s="58"/>
      <c r="AIR16" s="58"/>
      <c r="AIS16" s="58"/>
      <c r="AIT16" s="58"/>
      <c r="AIU16" s="58"/>
      <c r="AIV16" s="58"/>
      <c r="AIW16" s="58"/>
      <c r="AIX16" s="58"/>
      <c r="AIY16" s="58"/>
      <c r="AIZ16" s="58"/>
      <c r="AJA16" s="58"/>
      <c r="AJB16" s="58"/>
      <c r="AJC16" s="60"/>
      <c r="AJD16" s="60"/>
      <c r="AJE16" s="60"/>
      <c r="AJF16" s="60"/>
      <c r="AJG16" s="60"/>
      <c r="AJH16" s="60"/>
      <c r="AJI16" s="60"/>
      <c r="AJJ16" s="60"/>
      <c r="AJK16" s="60"/>
      <c r="AJL16" s="60"/>
      <c r="AJM16" s="60"/>
      <c r="AJN16" s="60"/>
      <c r="AJO16" s="60"/>
      <c r="AJP16" s="60"/>
      <c r="AJQ16" s="60"/>
      <c r="AJR16" s="60"/>
      <c r="AJS16" s="60"/>
      <c r="AJT16" s="60"/>
      <c r="AJU16" s="60"/>
      <c r="AJV16" s="60"/>
      <c r="AJW16" s="60"/>
      <c r="AJX16" s="60"/>
      <c r="AJY16" s="60"/>
      <c r="AJZ16" s="60"/>
      <c r="AKA16" s="60"/>
      <c r="AKB16" s="60"/>
      <c r="AKC16" s="60"/>
      <c r="AKD16" s="60"/>
      <c r="AKE16" s="60"/>
      <c r="AKF16" s="60"/>
      <c r="AKG16" s="60"/>
      <c r="AKH16" s="60"/>
      <c r="AKI16" s="60"/>
      <c r="AKJ16" s="60"/>
      <c r="AKK16" s="60"/>
      <c r="AKL16" s="60"/>
      <c r="AKM16" s="60"/>
      <c r="AKN16" s="60"/>
      <c r="AKO16" s="60"/>
      <c r="AKP16" s="60"/>
      <c r="AKQ16" s="60"/>
      <c r="AKR16" s="60"/>
      <c r="AKS16" s="60"/>
      <c r="AKT16" s="60"/>
      <c r="AKU16" s="60"/>
      <c r="AKV16" s="60"/>
      <c r="AKW16" s="60"/>
      <c r="AKX16" s="60"/>
      <c r="AKY16" s="60"/>
      <c r="AKZ16" s="60"/>
      <c r="ALA16" s="60"/>
      <c r="ALB16" s="60"/>
      <c r="ALC16" s="60"/>
      <c r="ALD16" s="60"/>
      <c r="ALE16" s="60"/>
      <c r="ALF16" s="60"/>
      <c r="ALG16" s="60"/>
      <c r="ALH16" s="60"/>
      <c r="ALI16" s="60"/>
      <c r="ALJ16" s="60"/>
      <c r="ALK16" s="60"/>
      <c r="ALL16" s="60"/>
      <c r="ALM16" s="60"/>
      <c r="ALN16" s="60"/>
      <c r="ALO16" s="60"/>
      <c r="ALP16" s="60"/>
      <c r="ALQ16" s="60"/>
      <c r="ALR16" s="60"/>
      <c r="ALS16" s="60"/>
      <c r="ALT16" s="60"/>
      <c r="ALU16" s="60"/>
      <c r="ALV16" s="60"/>
      <c r="ALW16" s="60"/>
      <c r="ALX16" s="60"/>
      <c r="ALY16" s="60"/>
      <c r="ALZ16" s="60"/>
      <c r="AMA16" s="60"/>
      <c r="AMB16" s="60"/>
      <c r="AMC16" s="60"/>
      <c r="AMD16" s="60"/>
      <c r="AME16" s="60"/>
      <c r="AMF16" s="60"/>
      <c r="AMG16" s="60"/>
      <c r="AMH16" s="60"/>
      <c r="AMI16" s="60"/>
      <c r="AMJ16" s="60"/>
      <c r="AMK16" s="60"/>
      <c r="AML16" s="60"/>
      <c r="AMM16" s="60"/>
      <c r="AMN16" s="60"/>
      <c r="AMO16" s="60"/>
      <c r="AMP16" s="60"/>
      <c r="AMQ16" s="60"/>
      <c r="AMR16" s="60"/>
      <c r="AMS16" s="60"/>
      <c r="AMT16" s="60"/>
      <c r="AMU16" s="60"/>
      <c r="AMV16" s="60"/>
      <c r="AMW16" s="60"/>
      <c r="AMX16" s="60"/>
      <c r="AMY16" s="60"/>
      <c r="AMZ16" s="60"/>
      <c r="ANA16" s="60"/>
      <c r="ANB16" s="60"/>
      <c r="ANC16" s="60"/>
      <c r="AND16" s="60"/>
      <c r="ANE16" s="60"/>
      <c r="ANF16" s="60"/>
      <c r="ANG16" s="60"/>
      <c r="ANH16" s="60"/>
      <c r="ANI16" s="60"/>
      <c r="ANJ16" s="60"/>
      <c r="ANK16" s="60"/>
      <c r="ANL16" s="60"/>
      <c r="ANM16" s="60"/>
      <c r="ANN16" s="60"/>
      <c r="ANO16" s="60"/>
      <c r="ANP16" s="60"/>
      <c r="ANQ16" s="60"/>
      <c r="ANR16" s="60"/>
      <c r="ANS16" s="60"/>
      <c r="ANT16" s="60"/>
      <c r="ANU16" s="60"/>
      <c r="ANV16" s="60"/>
      <c r="ANW16" s="60"/>
      <c r="ANX16" s="60"/>
      <c r="ANY16" s="60"/>
      <c r="ANZ16" s="60"/>
      <c r="AOA16" s="60"/>
      <c r="AOB16" s="60"/>
      <c r="AOC16" s="60"/>
      <c r="AOD16" s="60"/>
      <c r="AOE16" s="60"/>
      <c r="AOF16" s="60"/>
      <c r="AOG16" s="60"/>
      <c r="AOH16" s="60"/>
      <c r="AOI16" s="60"/>
      <c r="AOJ16" s="60"/>
      <c r="AOK16" s="60"/>
      <c r="AOL16" s="60"/>
      <c r="AOM16" s="60"/>
      <c r="AON16" s="60"/>
      <c r="AOO16" s="60"/>
      <c r="AOP16" s="60"/>
      <c r="AOQ16" s="60"/>
      <c r="AOR16" s="60"/>
      <c r="AOS16" s="60"/>
      <c r="AOT16" s="60"/>
      <c r="AOU16" s="60"/>
      <c r="AOV16" s="60"/>
      <c r="AOW16" s="60"/>
      <c r="AOX16" s="60"/>
      <c r="AOY16" s="60"/>
      <c r="AOZ16" s="60"/>
      <c r="APA16" s="60"/>
      <c r="APB16" s="60"/>
      <c r="APC16" s="60"/>
      <c r="APD16" s="60"/>
      <c r="APE16" s="60"/>
      <c r="APF16" s="60"/>
      <c r="APG16" s="60"/>
      <c r="APH16" s="60"/>
      <c r="API16" s="60"/>
      <c r="APJ16" s="60"/>
      <c r="APK16" s="60"/>
      <c r="APL16" s="60"/>
      <c r="APM16" s="60"/>
      <c r="APN16" s="60"/>
      <c r="APO16" s="60"/>
      <c r="APP16" s="60"/>
      <c r="APQ16" s="60"/>
      <c r="APR16" s="60"/>
      <c r="APS16" s="60"/>
      <c r="APT16" s="60"/>
      <c r="APU16" s="60"/>
      <c r="APV16" s="60"/>
      <c r="APW16" s="60"/>
      <c r="APX16" s="60"/>
      <c r="APY16" s="60"/>
      <c r="APZ16" s="60"/>
      <c r="AQA16" s="60"/>
      <c r="AQB16" s="60"/>
      <c r="AQC16" s="60"/>
      <c r="AQD16" s="60"/>
      <c r="AQE16" s="60"/>
      <c r="AQF16" s="60"/>
      <c r="AQG16" s="60"/>
      <c r="AQH16" s="60"/>
      <c r="AQI16" s="60"/>
      <c r="AQJ16" s="60"/>
      <c r="AQK16" s="60"/>
      <c r="AQL16" s="60"/>
      <c r="AQM16" s="60"/>
      <c r="AQN16" s="60"/>
      <c r="AQO16" s="60"/>
      <c r="AQP16" s="60"/>
      <c r="AQQ16" s="60"/>
      <c r="AQR16" s="65"/>
      <c r="AQS16" s="65"/>
      <c r="AQT16" s="65"/>
      <c r="AQU16" s="65"/>
      <c r="AQV16" s="65"/>
      <c r="AQW16" s="65"/>
      <c r="AQX16" s="65"/>
      <c r="AQY16" s="65"/>
      <c r="AQZ16" s="65"/>
      <c r="ARA16" s="65"/>
      <c r="ARB16" s="65"/>
      <c r="ARC16" s="65"/>
      <c r="ARD16" s="65"/>
      <c r="ARE16" s="65"/>
      <c r="ARF16" s="65"/>
      <c r="ARG16" s="65"/>
      <c r="ARH16" s="65"/>
      <c r="ARI16" s="65"/>
      <c r="ARJ16" s="65"/>
      <c r="ARK16" s="65"/>
      <c r="ARL16" s="65"/>
      <c r="ARM16" s="65"/>
      <c r="ARN16" s="65"/>
      <c r="ARO16" s="65"/>
      <c r="ARP16" s="65"/>
      <c r="ARQ16" s="65"/>
      <c r="ARR16" s="65"/>
      <c r="ARS16" s="65"/>
      <c r="ART16" s="65"/>
      <c r="ARU16" s="65"/>
      <c r="ARV16" s="65"/>
      <c r="ARW16" s="65"/>
      <c r="ARX16" s="65"/>
      <c r="ARY16" s="65"/>
      <c r="ARZ16" s="68"/>
      <c r="ASA16" s="68"/>
      <c r="ASB16" s="68"/>
      <c r="ASC16" s="68"/>
      <c r="ASD16" s="68"/>
      <c r="ASE16" s="68"/>
      <c r="ASF16" s="68"/>
      <c r="ASG16" s="68"/>
      <c r="ASH16" s="68"/>
      <c r="ASI16" s="68"/>
      <c r="ASJ16" s="68"/>
      <c r="ASK16" s="68"/>
      <c r="ASL16" s="68"/>
      <c r="ASM16" s="68"/>
      <c r="ASN16" s="68"/>
      <c r="ASO16" s="68"/>
      <c r="ASP16" s="68"/>
      <c r="ASQ16" s="68"/>
      <c r="ASR16" s="68"/>
      <c r="ASS16" s="68"/>
      <c r="AST16" s="68"/>
      <c r="ASU16" s="68"/>
      <c r="ASV16" s="68"/>
      <c r="ASW16" s="68"/>
      <c r="ASX16" s="68"/>
      <c r="ASY16" s="68"/>
      <c r="ASZ16" s="68"/>
      <c r="ATA16" s="68"/>
      <c r="ATB16" s="68"/>
      <c r="ATC16" s="68"/>
      <c r="ATD16" s="68"/>
      <c r="ATE16" s="68"/>
      <c r="ATF16" s="68"/>
      <c r="ATG16" s="68"/>
      <c r="ATH16" s="68"/>
      <c r="ATI16" s="68"/>
      <c r="ATJ16" s="68"/>
      <c r="ATK16" s="68"/>
      <c r="ATL16" s="70"/>
      <c r="ATM16" s="70"/>
      <c r="ATN16" s="70"/>
      <c r="ATO16" s="70"/>
      <c r="ATP16" s="70"/>
      <c r="ATQ16" s="70"/>
      <c r="ATR16" s="70"/>
      <c r="ATS16" s="70"/>
      <c r="ATT16" s="70"/>
      <c r="ATU16" s="70"/>
      <c r="ATV16" s="70"/>
      <c r="ATW16" s="70"/>
      <c r="ATX16" s="70"/>
      <c r="ATY16" s="70"/>
      <c r="ATZ16" s="70"/>
      <c r="AUA16" s="70"/>
      <c r="AUB16" s="70"/>
      <c r="AUC16" s="70"/>
      <c r="AUD16" s="70"/>
      <c r="AUE16" s="70"/>
      <c r="AUF16" s="70"/>
      <c r="AUG16" s="70"/>
      <c r="AUH16" s="70"/>
      <c r="AUI16" s="70"/>
      <c r="AUJ16" s="70"/>
      <c r="AUK16" s="70"/>
      <c r="AUL16" s="70"/>
      <c r="AUM16" s="70"/>
      <c r="AUN16" s="70"/>
      <c r="AUO16" s="70"/>
      <c r="AUP16" s="70"/>
      <c r="AUQ16" s="70"/>
      <c r="AUR16" s="70"/>
      <c r="AUS16" s="70"/>
      <c r="AUT16" s="70"/>
      <c r="AUU16" s="72"/>
      <c r="AUV16" s="72"/>
      <c r="AUW16" s="72"/>
      <c r="AUX16" s="72"/>
      <c r="AUY16" s="72"/>
      <c r="AUZ16" s="72"/>
      <c r="AVA16" s="72"/>
      <c r="AVB16" s="72"/>
      <c r="AVC16" s="72"/>
      <c r="AVD16" s="72"/>
      <c r="AVE16" s="72"/>
      <c r="AVF16" s="72"/>
      <c r="AVG16" s="72"/>
      <c r="AVH16" s="72"/>
      <c r="AVI16" s="72"/>
      <c r="AVJ16" s="72"/>
      <c r="AVK16" s="72"/>
      <c r="AVL16" s="72"/>
      <c r="AVM16" s="72"/>
      <c r="AVN16" s="72"/>
      <c r="AVO16" s="72"/>
      <c r="AVP16" s="72"/>
      <c r="AVQ16" s="72"/>
      <c r="AVR16" s="72"/>
      <c r="AVS16" s="72"/>
      <c r="AVT16" s="72"/>
      <c r="AVU16" s="72"/>
      <c r="AVV16" s="72"/>
      <c r="AVW16" s="72"/>
      <c r="AVX16" s="72"/>
      <c r="AVY16" s="72"/>
      <c r="AVZ16" s="72"/>
      <c r="AWA16" s="72"/>
      <c r="AWB16" s="74"/>
      <c r="AWC16" s="74"/>
      <c r="AWD16" s="74"/>
      <c r="AWE16" s="74"/>
      <c r="AWF16" s="74"/>
      <c r="AWG16" s="74"/>
      <c r="AWH16" s="74"/>
      <c r="AWI16" s="74"/>
      <c r="AWJ16" s="74"/>
      <c r="AWK16" s="74"/>
      <c r="AWL16" s="74"/>
      <c r="AWM16" s="74"/>
      <c r="AWN16" s="74"/>
      <c r="AWO16" s="74"/>
      <c r="AWP16" s="74"/>
      <c r="AWQ16" s="74"/>
      <c r="AWR16" s="74"/>
      <c r="AWS16" s="74"/>
      <c r="AWT16" s="74"/>
      <c r="AWU16" s="74"/>
      <c r="AWV16" s="74"/>
      <c r="AWW16" s="74"/>
      <c r="AWX16" s="74"/>
      <c r="AWY16" s="74"/>
      <c r="AWZ16" s="74"/>
      <c r="AXA16" s="74"/>
      <c r="AXB16" s="74"/>
      <c r="AXC16" s="74"/>
      <c r="AXD16" s="74"/>
      <c r="AXE16" s="74"/>
      <c r="AXF16" s="74"/>
      <c r="AXG16" s="74"/>
      <c r="AXH16" s="74"/>
      <c r="AXI16" s="74"/>
      <c r="AXJ16" s="74"/>
      <c r="AXK16" s="74"/>
      <c r="AXL16" s="76"/>
      <c r="AXM16" s="76"/>
      <c r="AXN16" s="76"/>
      <c r="AXO16" s="76"/>
      <c r="AXP16" s="76"/>
      <c r="AXQ16" s="76"/>
      <c r="AXR16" s="76"/>
      <c r="AXS16" s="76"/>
      <c r="AXT16" s="76"/>
      <c r="AXU16" s="76"/>
      <c r="AXV16" s="76"/>
      <c r="AXW16" s="76"/>
      <c r="AXX16" s="76"/>
      <c r="AXY16" s="76"/>
      <c r="AXZ16" s="76"/>
      <c r="AYA16" s="76"/>
      <c r="AYB16" s="76"/>
      <c r="AYC16" s="76"/>
      <c r="AYD16" s="76"/>
      <c r="AYE16" s="76"/>
      <c r="AYF16" s="76"/>
      <c r="AYG16" s="76"/>
      <c r="AYH16" s="76"/>
      <c r="AYI16" s="76"/>
      <c r="AYJ16" s="76"/>
      <c r="AYK16" s="76"/>
      <c r="AYL16" s="76"/>
      <c r="AYM16" s="76"/>
      <c r="AYN16" s="76"/>
      <c r="AYO16" s="76"/>
      <c r="AYP16" s="76"/>
      <c r="AYQ16" s="76"/>
      <c r="AYR16" s="76"/>
      <c r="AYS16" s="76"/>
      <c r="AYT16" s="76"/>
      <c r="AYU16" s="78"/>
      <c r="AYV16" s="78"/>
      <c r="AYW16" s="78"/>
      <c r="AYX16" s="78"/>
      <c r="AYY16" s="78"/>
      <c r="AYZ16" s="78"/>
      <c r="AZA16" s="78"/>
      <c r="AZB16" s="78"/>
      <c r="AZC16" s="78"/>
      <c r="AZD16" s="78"/>
      <c r="AZE16" s="78"/>
      <c r="AZF16" s="78"/>
      <c r="AZG16" s="78"/>
      <c r="AZH16" s="78"/>
      <c r="AZI16" s="78"/>
      <c r="AZJ16" s="84"/>
      <c r="AZK16" s="83"/>
      <c r="AZL16" s="83"/>
      <c r="AZM16" s="83"/>
      <c r="AZN16" s="83"/>
      <c r="AZO16" s="83"/>
      <c r="AZP16" s="83"/>
      <c r="AZQ16" s="83"/>
      <c r="AZR16" s="83"/>
      <c r="AZS16" s="83"/>
      <c r="AZT16" s="83"/>
      <c r="AZU16" s="83"/>
      <c r="AZV16" s="83"/>
      <c r="AZW16" s="83"/>
      <c r="AZX16" s="83"/>
      <c r="AZY16" s="83"/>
      <c r="AZZ16" s="83"/>
      <c r="BAA16" s="83"/>
      <c r="BAB16" s="83"/>
      <c r="BAC16" s="83"/>
      <c r="BAD16" s="83"/>
      <c r="BAE16" s="83"/>
      <c r="BAF16" s="83"/>
      <c r="BAG16" s="83"/>
      <c r="BAH16" s="83"/>
      <c r="BAI16" s="83"/>
      <c r="BAJ16" s="83"/>
      <c r="BAK16" s="83"/>
      <c r="BAL16" s="83"/>
      <c r="BAM16" s="83"/>
      <c r="BAN16" s="83"/>
      <c r="BAO16" s="83"/>
      <c r="BAP16" s="83"/>
      <c r="BAQ16" s="83"/>
      <c r="BAR16" s="83"/>
      <c r="BAS16" s="83"/>
      <c r="BAT16" s="83"/>
      <c r="BAU16" s="83"/>
      <c r="BAV16" s="83"/>
      <c r="BAW16" s="83"/>
      <c r="BAX16" s="83"/>
      <c r="BAY16" s="83"/>
      <c r="BAZ16" s="83"/>
      <c r="BBA16" s="83"/>
      <c r="BBB16" s="83"/>
      <c r="BBC16" s="83"/>
      <c r="BBD16" s="83"/>
      <c r="BBE16" s="83"/>
      <c r="BBF16" s="83"/>
      <c r="BBG16" s="83"/>
      <c r="BBH16" s="83"/>
      <c r="BBI16" s="83"/>
      <c r="BBJ16" s="83"/>
      <c r="BBK16" s="83"/>
      <c r="BBL16" s="83"/>
      <c r="BBM16" s="83"/>
      <c r="BBN16" s="83"/>
      <c r="BBO16" s="83"/>
      <c r="BBP16" s="83"/>
      <c r="BBQ16" s="83"/>
      <c r="BBR16" s="83"/>
      <c r="BBS16" s="83"/>
      <c r="BBT16" s="83"/>
      <c r="BBU16" s="83"/>
      <c r="BBV16" s="83"/>
      <c r="BBW16" s="83"/>
      <c r="BBX16" s="83"/>
      <c r="BBY16" s="83"/>
      <c r="BBZ16" s="83"/>
      <c r="BCA16" s="83"/>
      <c r="BCB16" s="83"/>
      <c r="BCC16" s="83"/>
      <c r="BCD16" s="83"/>
      <c r="BCE16" s="83"/>
      <c r="BCF16" s="83"/>
      <c r="BCG16" s="83"/>
      <c r="BCH16" s="83"/>
      <c r="BCI16" s="83"/>
      <c r="BCJ16" s="83"/>
      <c r="BCK16" s="83"/>
      <c r="BCL16" s="83"/>
      <c r="BCM16" s="83"/>
      <c r="BCN16" s="83"/>
      <c r="BCO16" s="83"/>
      <c r="BCP16" s="83"/>
      <c r="BCQ16" s="83"/>
      <c r="BCR16" s="83"/>
      <c r="BCS16" s="83"/>
      <c r="BCT16" s="83"/>
      <c r="BCU16" s="83"/>
      <c r="BCV16" s="83"/>
      <c r="BCW16" s="83"/>
      <c r="BCX16" s="83"/>
      <c r="BCY16" s="83"/>
      <c r="BCZ16" s="83"/>
      <c r="BDA16" s="83"/>
      <c r="BDB16" s="83"/>
      <c r="BDC16" s="83"/>
      <c r="BDD16" s="83"/>
      <c r="BDE16" s="83"/>
      <c r="BDF16" s="83"/>
      <c r="BDG16" s="83"/>
      <c r="BDH16" s="83"/>
      <c r="BDI16" s="83"/>
      <c r="BDJ16" s="83"/>
      <c r="BDK16" s="83"/>
      <c r="BDL16" s="83"/>
      <c r="BDM16" s="83"/>
      <c r="BDN16" s="83"/>
      <c r="BDO16" s="83"/>
      <c r="BDP16" s="83"/>
      <c r="BDQ16" s="83"/>
      <c r="BDR16" s="83"/>
      <c r="BDS16" s="88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Y16" s="123">
        <f t="shared" si="6"/>
        <v>71</v>
      </c>
      <c r="DZZ16" s="32"/>
      <c r="EAA16" s="32"/>
      <c r="EAB16" s="32"/>
      <c r="EAC16" s="32">
        <v>6</v>
      </c>
      <c r="EAD16" s="62">
        <f t="shared" si="3"/>
        <v>8.4507042253521125E-2</v>
      </c>
      <c r="EAE16" s="114">
        <v>17</v>
      </c>
      <c r="EAF16" s="32">
        <f t="shared" si="4"/>
        <v>88</v>
      </c>
      <c r="EAG16" s="32">
        <f t="shared" si="7"/>
        <v>23</v>
      </c>
      <c r="EAH16" s="138">
        <f t="shared" si="8"/>
        <v>0.73913043478260865</v>
      </c>
      <c r="EAI16" s="138">
        <f t="shared" si="9"/>
        <v>0.19318181818181818</v>
      </c>
      <c r="EAJ16" s="138">
        <f t="shared" si="10"/>
        <v>0.2608695652173913</v>
      </c>
      <c r="EAK16" s="139">
        <f t="shared" si="5"/>
        <v>0.80681818181818177</v>
      </c>
      <c r="EAL16" s="138">
        <f t="shared" si="11"/>
        <v>6.8181818181818177E-2</v>
      </c>
      <c r="EAM16" s="138">
        <f t="shared" si="12"/>
        <v>0.19318181818181818</v>
      </c>
      <c r="EAR16" s="211"/>
      <c r="EAS16" s="211"/>
      <c r="EAT16" s="211"/>
      <c r="EAU16" s="211"/>
      <c r="EAV16" s="123"/>
      <c r="EAW16" s="123"/>
      <c r="EAX16" s="121"/>
      <c r="EAY16" s="211"/>
      <c r="EAZ16" s="211"/>
      <c r="EBA16" s="211"/>
      <c r="EBB16" s="211"/>
      <c r="EBC16" s="123"/>
      <c r="EBD16" s="123"/>
      <c r="EBE16" s="116"/>
      <c r="EBF16" s="116"/>
      <c r="EBG16" s="211"/>
      <c r="EBH16" s="211"/>
      <c r="EBI16" s="211"/>
      <c r="EBJ16" s="211"/>
      <c r="EBK16" s="123"/>
      <c r="EBL16" s="123"/>
    </row>
    <row r="17" spans="1:3444" ht="15.75" customHeight="1" thickBot="1" x14ac:dyDescent="0.5">
      <c r="A17" s="21">
        <v>1</v>
      </c>
      <c r="B17" s="151" t="s">
        <v>8</v>
      </c>
      <c r="C17" s="152"/>
      <c r="D17" s="152"/>
      <c r="E17" s="152"/>
      <c r="F17" s="153"/>
      <c r="G17" s="5"/>
      <c r="H17" s="5"/>
      <c r="I17" s="12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 t="s">
        <v>130</v>
      </c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10"/>
      <c r="CH17" s="14"/>
      <c r="CI17" s="17"/>
      <c r="CJ17" s="17"/>
      <c r="CK17" s="17"/>
      <c r="CL17" s="17"/>
      <c r="CM17" s="25"/>
      <c r="CN17" s="25"/>
      <c r="CO17" s="25"/>
      <c r="CP17" s="25"/>
      <c r="CQ17" s="25"/>
      <c r="CR17" s="25"/>
      <c r="CS17" s="25"/>
      <c r="CT17" s="25"/>
      <c r="CU17" s="25"/>
      <c r="CV17" s="25"/>
      <c r="CW17" s="25"/>
      <c r="CX17" s="25"/>
      <c r="CY17" s="25"/>
      <c r="CZ17" s="25"/>
      <c r="DA17" s="25"/>
      <c r="DB17" s="25"/>
      <c r="DC17" s="25"/>
      <c r="DD17" s="25"/>
      <c r="DE17" s="25"/>
      <c r="DF17" s="25"/>
      <c r="DG17" s="25"/>
      <c r="DH17" s="25"/>
      <c r="DI17" s="25"/>
      <c r="DJ17" s="25"/>
      <c r="DK17" s="25"/>
      <c r="DL17" s="25"/>
      <c r="DM17" s="25"/>
      <c r="DN17" s="25"/>
      <c r="DO17" s="25" t="s">
        <v>130</v>
      </c>
      <c r="DP17" s="25"/>
      <c r="DQ17" s="25"/>
      <c r="DR17" s="25"/>
      <c r="DS17" s="25"/>
      <c r="DT17" s="25"/>
      <c r="DU17" s="25"/>
      <c r="DV17" s="25"/>
      <c r="DW17" s="25"/>
      <c r="DX17" s="25"/>
      <c r="DY17" s="25"/>
      <c r="DZ17" s="25"/>
      <c r="EA17" s="25"/>
      <c r="EB17" s="25"/>
      <c r="EC17" s="25"/>
      <c r="ED17" s="25"/>
      <c r="EE17" s="25"/>
      <c r="EF17" s="25"/>
      <c r="EG17" s="25"/>
      <c r="EH17" s="25"/>
      <c r="EI17" s="25"/>
      <c r="EJ17" s="25"/>
      <c r="EK17" s="25"/>
      <c r="EL17" s="25"/>
      <c r="EM17" s="25"/>
      <c r="EN17" s="25"/>
      <c r="EO17" s="25"/>
      <c r="EP17" s="25"/>
      <c r="EQ17" s="25"/>
      <c r="ER17" s="25"/>
      <c r="ES17" s="25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 t="s">
        <v>130</v>
      </c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  <c r="IX17" s="27"/>
      <c r="IY17" s="27"/>
      <c r="IZ17" s="27"/>
      <c r="JA17" s="27"/>
      <c r="JB17" s="27"/>
      <c r="JC17" s="27"/>
      <c r="JD17" s="27"/>
      <c r="JE17" s="27"/>
      <c r="JF17" s="27"/>
      <c r="JG17" s="27"/>
      <c r="JH17" s="27"/>
      <c r="JI17" s="30"/>
      <c r="JJ17" s="30"/>
      <c r="JK17" s="30"/>
      <c r="JL17" s="30"/>
      <c r="JM17" s="30"/>
      <c r="JN17" s="30"/>
      <c r="JO17" s="30"/>
      <c r="JP17" s="30"/>
      <c r="JQ17" s="30"/>
      <c r="JR17" s="30"/>
      <c r="JS17" s="30"/>
      <c r="JT17" s="30"/>
      <c r="JU17" s="30"/>
      <c r="JV17" s="30"/>
      <c r="JW17" s="30"/>
      <c r="JX17" s="30"/>
      <c r="JY17" s="30"/>
      <c r="JZ17" s="30"/>
      <c r="KA17" s="30"/>
      <c r="KB17" s="30"/>
      <c r="KC17" s="30"/>
      <c r="KD17" s="30"/>
      <c r="KE17" s="30"/>
      <c r="KF17" s="30"/>
      <c r="KG17" s="30"/>
      <c r="KH17" s="30"/>
      <c r="KI17" s="30"/>
      <c r="KJ17" s="30"/>
      <c r="KK17" s="30"/>
      <c r="KL17" s="30"/>
      <c r="KM17" s="30"/>
      <c r="KN17" s="30"/>
      <c r="KO17" s="30"/>
      <c r="KP17" s="30"/>
      <c r="KQ17" s="30"/>
      <c r="KR17" s="30"/>
      <c r="KS17" s="30"/>
      <c r="KT17" s="30"/>
      <c r="KU17" s="30"/>
      <c r="KV17" s="30"/>
      <c r="KW17" s="30"/>
      <c r="KX17" s="30"/>
      <c r="KY17" s="30"/>
      <c r="KZ17" s="30"/>
      <c r="LA17" s="30"/>
      <c r="LB17" s="30"/>
      <c r="LC17" s="30"/>
      <c r="LD17" s="30"/>
      <c r="LE17" s="30"/>
      <c r="LF17" s="30"/>
      <c r="LG17" s="30"/>
      <c r="LH17" s="30"/>
      <c r="LI17" s="30"/>
      <c r="LJ17" s="30"/>
      <c r="LK17" s="30"/>
      <c r="LL17" s="30"/>
      <c r="LM17" s="30"/>
      <c r="LN17" s="30"/>
      <c r="LO17" s="30"/>
      <c r="LP17" s="30"/>
      <c r="LQ17" s="30"/>
      <c r="LR17" s="30"/>
      <c r="LS17" s="30" t="s">
        <v>130</v>
      </c>
      <c r="LT17" s="30" t="s">
        <v>130</v>
      </c>
      <c r="LU17" s="30" t="s">
        <v>130</v>
      </c>
      <c r="LV17" s="30" t="s">
        <v>130</v>
      </c>
      <c r="LW17" s="30" t="s">
        <v>130</v>
      </c>
      <c r="LX17" s="30" t="s">
        <v>130</v>
      </c>
      <c r="LY17" s="30"/>
      <c r="LZ17" s="30"/>
      <c r="MA17" s="33"/>
      <c r="MB17" s="33"/>
      <c r="MC17" s="33"/>
      <c r="MD17" s="33"/>
      <c r="ME17" s="33"/>
      <c r="MF17" s="33"/>
      <c r="MG17" s="33"/>
      <c r="MH17" s="33"/>
      <c r="MI17" s="33"/>
      <c r="MJ17" s="33"/>
      <c r="MK17" s="33"/>
      <c r="ML17" s="33"/>
      <c r="MM17" s="33"/>
      <c r="MN17" s="33"/>
      <c r="MO17" s="33"/>
      <c r="MP17" s="33"/>
      <c r="MQ17" s="33"/>
      <c r="MR17" s="33"/>
      <c r="MS17" s="33"/>
      <c r="MT17" s="33"/>
      <c r="MU17" s="33"/>
      <c r="MV17" s="33"/>
      <c r="MW17" s="33"/>
      <c r="MX17" s="33"/>
      <c r="MY17" s="36"/>
      <c r="MZ17" s="36"/>
      <c r="NA17" s="36"/>
      <c r="NB17" s="36"/>
      <c r="NC17" s="36"/>
      <c r="ND17" s="36"/>
      <c r="NE17" s="36"/>
      <c r="NF17" s="36"/>
      <c r="NG17" s="36"/>
      <c r="NH17" s="36"/>
      <c r="NI17" s="36"/>
      <c r="NJ17" s="36"/>
      <c r="NK17" s="36"/>
      <c r="NL17" s="36"/>
      <c r="NM17" s="36"/>
      <c r="NN17" s="36"/>
      <c r="NO17" s="36"/>
      <c r="NP17" s="36"/>
      <c r="NQ17" s="36"/>
      <c r="NR17" s="36"/>
      <c r="NS17" s="36"/>
      <c r="NT17" s="36"/>
      <c r="NU17" s="36"/>
      <c r="NV17" s="36"/>
      <c r="NW17" s="36"/>
      <c r="NX17" s="36"/>
      <c r="NY17" s="36"/>
      <c r="NZ17" s="36"/>
      <c r="OA17" s="36"/>
      <c r="OB17" s="36"/>
      <c r="OC17" s="36"/>
      <c r="OD17" s="36"/>
      <c r="OE17" s="36"/>
      <c r="OF17" s="36"/>
      <c r="OG17" s="36"/>
      <c r="OH17" s="36"/>
      <c r="OI17" s="36"/>
      <c r="OJ17" s="36"/>
      <c r="OK17" s="36"/>
      <c r="OL17" s="36"/>
      <c r="OM17" s="36"/>
      <c r="ON17" s="36"/>
      <c r="OO17" s="36"/>
      <c r="OP17" s="36"/>
      <c r="OQ17" s="36"/>
      <c r="OR17" s="36"/>
      <c r="OS17" s="36"/>
      <c r="OT17" s="36"/>
      <c r="OU17" s="36"/>
      <c r="OV17" s="36"/>
      <c r="OW17" s="36"/>
      <c r="OX17" s="36"/>
      <c r="OY17" s="36"/>
      <c r="OZ17" s="36"/>
      <c r="PA17" s="36"/>
      <c r="PB17" s="36"/>
      <c r="PC17" s="36"/>
      <c r="PD17" s="36"/>
      <c r="PE17" s="36"/>
      <c r="PF17" s="36"/>
      <c r="PG17" s="36"/>
      <c r="PH17" s="36"/>
      <c r="PI17" s="36"/>
      <c r="PJ17" s="36"/>
      <c r="PK17" s="36"/>
      <c r="PL17" s="36"/>
      <c r="PM17" s="36"/>
      <c r="PN17" s="36"/>
      <c r="PO17" s="36"/>
      <c r="PP17" s="36"/>
      <c r="PQ17" s="36"/>
      <c r="PR17" s="36"/>
      <c r="PS17" s="36"/>
      <c r="PT17" s="36"/>
      <c r="PU17" s="36"/>
      <c r="PV17" s="36"/>
      <c r="PW17" s="36"/>
      <c r="PX17" s="36"/>
      <c r="PY17" s="36"/>
      <c r="PZ17" s="36"/>
      <c r="QA17" s="36"/>
      <c r="QB17" s="36"/>
      <c r="QC17" s="36"/>
      <c r="QD17" s="36"/>
      <c r="QE17" s="36"/>
      <c r="QF17" s="36"/>
      <c r="QG17" s="36"/>
      <c r="QH17" s="36"/>
      <c r="QI17" s="36"/>
      <c r="QJ17" s="36"/>
      <c r="QK17" s="37"/>
      <c r="QL17" s="37"/>
      <c r="QM17" s="37"/>
      <c r="QN17" s="37"/>
      <c r="QO17" s="37"/>
      <c r="QP17" s="37"/>
      <c r="QQ17" s="37"/>
      <c r="QR17" s="37"/>
      <c r="QS17" s="37"/>
      <c r="QT17" s="37"/>
      <c r="QU17" s="37"/>
      <c r="QV17" s="37"/>
      <c r="QW17" s="37"/>
      <c r="QX17" s="37"/>
      <c r="QY17" s="37"/>
      <c r="QZ17" s="37"/>
      <c r="RA17" s="37"/>
      <c r="RB17" s="37"/>
      <c r="RC17" s="37"/>
      <c r="RD17" s="37"/>
      <c r="RE17" s="37"/>
      <c r="RF17" s="37"/>
      <c r="RG17" s="37"/>
      <c r="RH17" s="37"/>
      <c r="RI17" s="37"/>
      <c r="RJ17" s="37"/>
      <c r="RK17" s="37"/>
      <c r="RL17" s="37"/>
      <c r="RM17" s="37"/>
      <c r="RN17" s="37"/>
      <c r="RO17" s="37"/>
      <c r="RP17" s="37"/>
      <c r="RQ17" s="37"/>
      <c r="RR17" s="37"/>
      <c r="RS17" s="37"/>
      <c r="RT17" s="37"/>
      <c r="RU17" s="37"/>
      <c r="RV17" s="37"/>
      <c r="RW17" s="37"/>
      <c r="RX17" s="37"/>
      <c r="RY17" s="37"/>
      <c r="RZ17" s="37"/>
      <c r="SA17" s="37"/>
      <c r="SB17" s="37"/>
      <c r="SC17" s="37"/>
      <c r="SD17" s="37"/>
      <c r="SE17" s="37"/>
      <c r="SF17" s="37"/>
      <c r="SG17" s="37"/>
      <c r="SH17" s="37"/>
      <c r="SI17" s="37"/>
      <c r="SJ17" s="37"/>
      <c r="SK17" s="37"/>
      <c r="SL17" s="37"/>
      <c r="SM17" s="37"/>
      <c r="SN17" s="37"/>
      <c r="SO17" s="37"/>
      <c r="SP17" s="37"/>
      <c r="SQ17" s="37"/>
      <c r="SR17" s="37"/>
      <c r="SS17" s="37"/>
      <c r="ST17" s="37"/>
      <c r="SU17" s="37"/>
      <c r="SV17" s="37"/>
      <c r="SW17" s="37"/>
      <c r="SX17" s="37"/>
      <c r="SY17" s="37"/>
      <c r="SZ17" s="37"/>
      <c r="TA17" s="37"/>
      <c r="TB17" s="37"/>
      <c r="TC17" s="37"/>
      <c r="TD17" s="37"/>
      <c r="TE17" s="37"/>
      <c r="TF17" s="37"/>
      <c r="TG17" s="37"/>
      <c r="TH17" s="37"/>
      <c r="TI17" s="37"/>
      <c r="TJ17" s="37"/>
      <c r="TK17" s="37"/>
      <c r="TL17" s="37"/>
      <c r="TM17" s="37"/>
      <c r="TN17" s="37"/>
      <c r="TO17" s="37"/>
      <c r="TP17" s="37"/>
      <c r="TQ17" s="37"/>
      <c r="TR17" s="37"/>
      <c r="TS17" s="37"/>
      <c r="TT17" s="37"/>
      <c r="TU17" s="37"/>
      <c r="TV17" s="37"/>
      <c r="TW17" s="37"/>
      <c r="TX17" s="37"/>
      <c r="TY17" s="37"/>
      <c r="TZ17" s="37"/>
      <c r="UA17" s="37"/>
      <c r="UB17" s="37"/>
      <c r="UC17" s="37"/>
      <c r="UD17" s="37"/>
      <c r="UE17" s="37"/>
      <c r="UF17" s="37"/>
      <c r="UG17" s="37"/>
      <c r="UH17" s="37"/>
      <c r="UI17" s="37"/>
      <c r="UJ17" s="37"/>
      <c r="UK17" s="37"/>
      <c r="UL17" s="37"/>
      <c r="UM17" s="37"/>
      <c r="UN17" s="37"/>
      <c r="UO17" s="37"/>
      <c r="UP17" s="37"/>
      <c r="UQ17" s="37"/>
      <c r="UR17" s="37"/>
      <c r="US17" s="37"/>
      <c r="UT17" s="37"/>
      <c r="UU17" s="37"/>
      <c r="UV17" s="37"/>
      <c r="UW17" s="37"/>
      <c r="UX17" s="37"/>
      <c r="UY17" s="37"/>
      <c r="UZ17" s="37"/>
      <c r="VA17" s="37"/>
      <c r="VB17" s="37"/>
      <c r="VC17" s="37"/>
      <c r="VD17" s="37"/>
      <c r="VE17" s="37"/>
      <c r="VF17" s="37"/>
      <c r="VG17" s="37"/>
      <c r="VH17" s="37"/>
      <c r="VI17" s="37"/>
      <c r="VJ17" s="37"/>
      <c r="VK17" s="37"/>
      <c r="VL17" s="37"/>
      <c r="VM17" s="37"/>
      <c r="VN17" s="37"/>
      <c r="VO17" s="37"/>
      <c r="VP17" s="37"/>
      <c r="VQ17" s="37"/>
      <c r="VR17" s="37"/>
      <c r="VS17" s="37"/>
      <c r="VT17" s="37"/>
      <c r="VU17" s="37"/>
      <c r="VV17" s="37"/>
      <c r="VW17" s="37"/>
      <c r="VX17" s="37"/>
      <c r="VY17" s="37"/>
      <c r="VZ17" s="37"/>
      <c r="WA17" s="37"/>
      <c r="WB17" s="37"/>
      <c r="WC17" s="37"/>
      <c r="WD17" s="37"/>
      <c r="WE17" s="37"/>
      <c r="WF17" s="41"/>
      <c r="WG17" s="41"/>
      <c r="WH17" s="41"/>
      <c r="WI17" s="41"/>
      <c r="WJ17" s="41"/>
      <c r="WK17" s="41"/>
      <c r="WL17" s="41"/>
      <c r="WM17" s="41"/>
      <c r="WN17" s="41"/>
      <c r="WO17" s="41"/>
      <c r="WP17" s="41"/>
      <c r="WQ17" s="41"/>
      <c r="WR17" s="41"/>
      <c r="WS17" s="41"/>
      <c r="WT17" s="41"/>
      <c r="WU17" s="41"/>
      <c r="WV17" s="41"/>
      <c r="WW17" s="41"/>
      <c r="WX17" s="41"/>
      <c r="WY17" s="41"/>
      <c r="WZ17" s="41"/>
      <c r="XA17" s="41"/>
      <c r="XB17" s="41"/>
      <c r="XC17" s="41"/>
      <c r="XD17" s="41"/>
      <c r="XE17" s="41"/>
      <c r="XF17" s="41"/>
      <c r="XG17" s="41"/>
      <c r="XH17" s="41"/>
      <c r="XI17" s="41"/>
      <c r="XJ17" s="42"/>
      <c r="XK17" s="42"/>
      <c r="XL17" s="42"/>
      <c r="XM17" s="42"/>
      <c r="XN17" s="42"/>
      <c r="XO17" s="42"/>
      <c r="XP17" s="42"/>
      <c r="XQ17" s="42"/>
      <c r="XR17" s="42"/>
      <c r="XS17" s="42"/>
      <c r="XT17" s="42"/>
      <c r="XU17" s="42"/>
      <c r="XV17" s="42"/>
      <c r="XW17" s="42"/>
      <c r="XX17" s="42"/>
      <c r="XY17" s="42"/>
      <c r="XZ17" s="42"/>
      <c r="YA17" s="42"/>
      <c r="YB17" s="42"/>
      <c r="YC17" s="42"/>
      <c r="YD17" s="42"/>
      <c r="YE17" s="42"/>
      <c r="YF17" s="42"/>
      <c r="YG17" s="42"/>
      <c r="YH17" s="42"/>
      <c r="YI17" s="45"/>
      <c r="YJ17" s="45"/>
      <c r="YK17" s="45"/>
      <c r="YL17" s="45"/>
      <c r="YM17" s="45"/>
      <c r="YN17" s="45"/>
      <c r="YO17" s="45"/>
      <c r="YP17" s="45"/>
      <c r="YQ17" s="45"/>
      <c r="YR17" s="45"/>
      <c r="YS17" s="45"/>
      <c r="YT17" s="45"/>
      <c r="YU17" s="45"/>
      <c r="YV17" s="45"/>
      <c r="YW17" s="45"/>
      <c r="YX17" s="45"/>
      <c r="YY17" s="45"/>
      <c r="YZ17" s="45"/>
      <c r="ZA17" s="45"/>
      <c r="ZB17" s="45"/>
      <c r="ZC17" s="45"/>
      <c r="ZD17" s="45"/>
      <c r="ZE17" s="45"/>
      <c r="ZF17" s="45"/>
      <c r="ZG17" s="45"/>
      <c r="ZH17" s="45"/>
      <c r="ZI17" s="45"/>
      <c r="ZJ17" s="45"/>
      <c r="ZK17" s="45"/>
      <c r="ZL17" s="45"/>
      <c r="ZM17" s="45"/>
      <c r="ZN17" s="45"/>
      <c r="ZO17" s="45"/>
      <c r="ZP17" s="45"/>
      <c r="ZQ17" s="45"/>
      <c r="ZR17" s="45"/>
      <c r="ZS17" s="45"/>
      <c r="ZT17" s="45"/>
      <c r="ZU17" s="45"/>
      <c r="ZV17" s="45"/>
      <c r="ZW17" s="45"/>
      <c r="ZX17" s="45"/>
      <c r="ZY17" s="45"/>
      <c r="ZZ17" s="45"/>
      <c r="AAA17" s="45"/>
      <c r="AAB17" s="45"/>
      <c r="AAC17" s="45"/>
      <c r="AAD17" s="45"/>
      <c r="AAE17" s="45"/>
      <c r="AAF17" s="45"/>
      <c r="AAG17" s="45"/>
      <c r="AAH17" s="45"/>
      <c r="AAI17" s="45"/>
      <c r="AAJ17" s="45"/>
      <c r="AAK17" s="45"/>
      <c r="AAL17" s="45"/>
      <c r="AAM17" s="45"/>
      <c r="AAN17" s="45"/>
      <c r="AAO17" s="46"/>
      <c r="AAP17" s="46"/>
      <c r="AAQ17" s="46"/>
      <c r="AAR17" s="46"/>
      <c r="AAS17" s="46"/>
      <c r="AAT17" s="46"/>
      <c r="AAU17" s="46"/>
      <c r="AAV17" s="46"/>
      <c r="AAW17" s="46"/>
      <c r="AAX17" s="46"/>
      <c r="AAY17" s="46"/>
      <c r="AAZ17" s="46"/>
      <c r="ABA17" s="46"/>
      <c r="ABB17" s="46"/>
      <c r="ABC17" s="46"/>
      <c r="ABD17" s="46"/>
      <c r="ABE17" s="46"/>
      <c r="ABF17" s="46"/>
      <c r="ABG17" s="46"/>
      <c r="ABH17" s="46"/>
      <c r="ABI17" s="46"/>
      <c r="ABJ17" s="46"/>
      <c r="ABK17" s="46"/>
      <c r="ABL17" s="46"/>
      <c r="ABM17" s="46"/>
      <c r="ABN17" s="46"/>
      <c r="ABO17" s="46"/>
      <c r="ABP17" s="48"/>
      <c r="ABQ17" s="48"/>
      <c r="ABR17" s="48"/>
      <c r="ABS17" s="48"/>
      <c r="ABT17" s="48"/>
      <c r="ABU17" s="48"/>
      <c r="ABV17" s="48"/>
      <c r="ABW17" s="48"/>
      <c r="ABX17" s="48"/>
      <c r="ABY17" s="48"/>
      <c r="ABZ17" s="48"/>
      <c r="ACA17" s="48"/>
      <c r="ACB17" s="48"/>
      <c r="ACC17" s="48"/>
      <c r="ACD17" s="48"/>
      <c r="ACE17" s="48"/>
      <c r="ACF17" s="48"/>
      <c r="ACG17" s="48"/>
      <c r="ACH17" s="48"/>
      <c r="ACI17" s="48"/>
      <c r="ACJ17" s="48"/>
      <c r="ACK17" s="48"/>
      <c r="ACL17" s="48"/>
      <c r="ACM17" s="48"/>
      <c r="ACN17" s="48"/>
      <c r="ACO17" s="51"/>
      <c r="ACP17" s="51"/>
      <c r="ACQ17" s="51"/>
      <c r="ACR17" s="51"/>
      <c r="ACS17" s="51"/>
      <c r="ACT17" s="51"/>
      <c r="ACU17" s="51"/>
      <c r="ACV17" s="51"/>
      <c r="ACW17" s="51"/>
      <c r="ACX17" s="51"/>
      <c r="ACY17" s="51"/>
      <c r="ACZ17" s="51"/>
      <c r="ADA17" s="51"/>
      <c r="ADB17" s="51"/>
      <c r="ADC17" s="51"/>
      <c r="ADD17" s="51"/>
      <c r="ADE17" s="51"/>
      <c r="ADF17" s="51"/>
      <c r="ADG17" s="51"/>
      <c r="ADH17" s="51"/>
      <c r="ADI17" s="51"/>
      <c r="ADJ17" s="51"/>
      <c r="ADK17" s="51"/>
      <c r="ADL17" s="51"/>
      <c r="ADM17" s="51"/>
      <c r="ADN17" s="51"/>
      <c r="ADO17" s="51"/>
      <c r="ADP17" s="51"/>
      <c r="ADQ17" s="51"/>
      <c r="ADR17" s="51"/>
      <c r="ADS17" s="51"/>
      <c r="ADT17" s="51"/>
      <c r="ADU17" s="51"/>
      <c r="ADV17" s="51"/>
      <c r="ADW17" s="51"/>
      <c r="ADX17" s="51"/>
      <c r="ADY17" s="51"/>
      <c r="ADZ17" s="51"/>
      <c r="AEA17" s="51"/>
      <c r="AEB17" s="51"/>
      <c r="AEC17" s="51"/>
      <c r="AED17" s="51"/>
      <c r="AEE17" s="51"/>
      <c r="AEF17" s="51"/>
      <c r="AEG17" s="54"/>
      <c r="AEH17" s="51"/>
      <c r="AEI17" s="51"/>
      <c r="AEJ17" s="51"/>
      <c r="AEK17" s="51"/>
      <c r="AEL17" s="51"/>
      <c r="AEM17" s="51"/>
      <c r="AEN17" s="51"/>
      <c r="AEO17" s="51"/>
      <c r="AEP17" s="51"/>
      <c r="AEQ17" s="51"/>
      <c r="AER17" s="51"/>
      <c r="AES17" s="52"/>
      <c r="AET17" s="52"/>
      <c r="AEU17" s="52"/>
      <c r="AEV17" s="52"/>
      <c r="AEW17" s="52"/>
      <c r="AEX17" s="52"/>
      <c r="AEY17" s="52"/>
      <c r="AEZ17" s="52"/>
      <c r="AFA17" s="52"/>
      <c r="AFB17" s="52"/>
      <c r="AFC17" s="52"/>
      <c r="AFD17" s="52"/>
      <c r="AFE17" s="52"/>
      <c r="AFF17" s="52"/>
      <c r="AFG17" s="52"/>
      <c r="AFH17" s="52"/>
      <c r="AFI17" s="52"/>
      <c r="AFJ17" s="52"/>
      <c r="AFK17" s="52"/>
      <c r="AFL17" s="52"/>
      <c r="AFM17" s="52"/>
      <c r="AFN17" s="52"/>
      <c r="AFO17" s="52"/>
      <c r="AFP17" s="52"/>
      <c r="AFQ17" s="52"/>
      <c r="AFR17" s="52"/>
      <c r="AFS17" s="52"/>
      <c r="AFT17" s="52"/>
      <c r="AFU17" s="52"/>
      <c r="AFV17" s="55"/>
      <c r="AFW17" s="55"/>
      <c r="AFX17" s="55"/>
      <c r="AFY17" s="55"/>
      <c r="AFZ17" s="55"/>
      <c r="AGA17" s="55"/>
      <c r="AGB17" s="55"/>
      <c r="AGC17" s="55"/>
      <c r="AGD17" s="55"/>
      <c r="AGE17" s="55"/>
      <c r="AGF17" s="55"/>
      <c r="AGG17" s="55"/>
      <c r="AGH17" s="55"/>
      <c r="AGI17" s="55"/>
      <c r="AGJ17" s="55"/>
      <c r="AGK17" s="55"/>
      <c r="AGL17" s="55"/>
      <c r="AGM17" s="55"/>
      <c r="AGN17" s="55"/>
      <c r="AGO17" s="55"/>
      <c r="AGP17" s="55"/>
      <c r="AGQ17" s="55"/>
      <c r="AGR17" s="55"/>
      <c r="AGS17" s="55"/>
      <c r="AGT17" s="55"/>
      <c r="AGU17" s="58"/>
      <c r="AGV17" s="58"/>
      <c r="AGW17" s="58"/>
      <c r="AGX17" s="58"/>
      <c r="AGY17" s="58"/>
      <c r="AGZ17" s="58"/>
      <c r="AHA17" s="58"/>
      <c r="AHB17" s="58"/>
      <c r="AHC17" s="58"/>
      <c r="AHD17" s="58"/>
      <c r="AHE17" s="58"/>
      <c r="AHF17" s="58"/>
      <c r="AHG17" s="58"/>
      <c r="AHH17" s="58"/>
      <c r="AHI17" s="58"/>
      <c r="AHJ17" s="58"/>
      <c r="AHK17" s="58"/>
      <c r="AHL17" s="58"/>
      <c r="AHM17" s="58"/>
      <c r="AHN17" s="58"/>
      <c r="AHO17" s="58"/>
      <c r="AHP17" s="58"/>
      <c r="AHQ17" s="58"/>
      <c r="AHR17" s="58"/>
      <c r="AHS17" s="58"/>
      <c r="AHT17" s="58"/>
      <c r="AHU17" s="58"/>
      <c r="AHV17" s="58"/>
      <c r="AHW17" s="58"/>
      <c r="AHX17" s="58"/>
      <c r="AHY17" s="58"/>
      <c r="AHZ17" s="58"/>
      <c r="AIA17" s="58"/>
      <c r="AIB17" s="58"/>
      <c r="AIC17" s="58"/>
      <c r="AID17" s="58"/>
      <c r="AIE17" s="58"/>
      <c r="AIF17" s="58"/>
      <c r="AIG17" s="58"/>
      <c r="AIH17" s="58"/>
      <c r="AII17" s="58"/>
      <c r="AIJ17" s="58"/>
      <c r="AIK17" s="58"/>
      <c r="AIL17" s="58"/>
      <c r="AIM17" s="58"/>
      <c r="AIN17" s="58"/>
      <c r="AIO17" s="58"/>
      <c r="AIP17" s="58"/>
      <c r="AIQ17" s="58"/>
      <c r="AIR17" s="58"/>
      <c r="AIS17" s="58"/>
      <c r="AIT17" s="58"/>
      <c r="AIU17" s="58"/>
      <c r="AIV17" s="58"/>
      <c r="AIW17" s="58"/>
      <c r="AIX17" s="58"/>
      <c r="AIY17" s="58"/>
      <c r="AIZ17" s="58"/>
      <c r="AJA17" s="58"/>
      <c r="AJB17" s="58"/>
      <c r="AJC17" s="60"/>
      <c r="AJD17" s="60"/>
      <c r="AJE17" s="60"/>
      <c r="AJF17" s="60"/>
      <c r="AJG17" s="60"/>
      <c r="AJH17" s="60"/>
      <c r="AJI17" s="60"/>
      <c r="AJJ17" s="60"/>
      <c r="AJK17" s="60"/>
      <c r="AJL17" s="60"/>
      <c r="AJM17" s="60"/>
      <c r="AJN17" s="60"/>
      <c r="AJO17" s="60"/>
      <c r="AJP17" s="60"/>
      <c r="AJQ17" s="60"/>
      <c r="AJR17" s="60"/>
      <c r="AJS17" s="60"/>
      <c r="AJT17" s="60"/>
      <c r="AJU17" s="60"/>
      <c r="AJV17" s="60"/>
      <c r="AJW17" s="60"/>
      <c r="AJX17" s="60"/>
      <c r="AJY17" s="60"/>
      <c r="AJZ17" s="60"/>
      <c r="AKA17" s="60"/>
      <c r="AKB17" s="60"/>
      <c r="AKC17" s="60"/>
      <c r="AKD17" s="60"/>
      <c r="AKE17" s="60"/>
      <c r="AKF17" s="60"/>
      <c r="AKG17" s="60"/>
      <c r="AKH17" s="60"/>
      <c r="AKI17" s="60"/>
      <c r="AKJ17" s="60"/>
      <c r="AKK17" s="60"/>
      <c r="AKL17" s="60"/>
      <c r="AKM17" s="60"/>
      <c r="AKN17" s="60"/>
      <c r="AKO17" s="60"/>
      <c r="AKP17" s="60"/>
      <c r="AKQ17" s="60"/>
      <c r="AKR17" s="60"/>
      <c r="AKS17" s="60"/>
      <c r="AKT17" s="60"/>
      <c r="AKU17" s="60"/>
      <c r="AKV17" s="60"/>
      <c r="AKW17" s="60"/>
      <c r="AKX17" s="60"/>
      <c r="AKY17" s="60"/>
      <c r="AKZ17" s="60"/>
      <c r="ALA17" s="60"/>
      <c r="ALB17" s="60"/>
      <c r="ALC17" s="60"/>
      <c r="ALD17" s="60"/>
      <c r="ALE17" s="60"/>
      <c r="ALF17" s="60"/>
      <c r="ALG17" s="60"/>
      <c r="ALH17" s="60"/>
      <c r="ALI17" s="60"/>
      <c r="ALJ17" s="60"/>
      <c r="ALK17" s="60"/>
      <c r="ALL17" s="60"/>
      <c r="ALM17" s="60"/>
      <c r="ALN17" s="60"/>
      <c r="ALO17" s="60"/>
      <c r="ALP17" s="60"/>
      <c r="ALQ17" s="60"/>
      <c r="ALR17" s="60"/>
      <c r="ALS17" s="60"/>
      <c r="ALT17" s="60"/>
      <c r="ALU17" s="60"/>
      <c r="ALV17" s="60"/>
      <c r="ALW17" s="60"/>
      <c r="ALX17" s="60"/>
      <c r="ALY17" s="60"/>
      <c r="ALZ17" s="60"/>
      <c r="AMA17" s="60"/>
      <c r="AMB17" s="60"/>
      <c r="AMC17" s="60"/>
      <c r="AMD17" s="60"/>
      <c r="AME17" s="60"/>
      <c r="AMF17" s="60"/>
      <c r="AMG17" s="60"/>
      <c r="AMH17" s="60"/>
      <c r="AMI17" s="60"/>
      <c r="AMJ17" s="60"/>
      <c r="AMK17" s="60"/>
      <c r="AML17" s="60"/>
      <c r="AMM17" s="60"/>
      <c r="AMN17" s="60"/>
      <c r="AMO17" s="60"/>
      <c r="AMP17" s="60"/>
      <c r="AMQ17" s="60"/>
      <c r="AMR17" s="60"/>
      <c r="AMS17" s="60"/>
      <c r="AMT17" s="60"/>
      <c r="AMU17" s="60"/>
      <c r="AMV17" s="60"/>
      <c r="AMW17" s="60"/>
      <c r="AMX17" s="60"/>
      <c r="AMY17" s="60"/>
      <c r="AMZ17" s="60"/>
      <c r="ANA17" s="60"/>
      <c r="ANB17" s="60"/>
      <c r="ANC17" s="60"/>
      <c r="AND17" s="60"/>
      <c r="ANE17" s="60"/>
      <c r="ANF17" s="60"/>
      <c r="ANG17" s="60"/>
      <c r="ANH17" s="60"/>
      <c r="ANI17" s="60"/>
      <c r="ANJ17" s="60"/>
      <c r="ANK17" s="60"/>
      <c r="ANL17" s="60"/>
      <c r="ANM17" s="60"/>
      <c r="ANN17" s="60"/>
      <c r="ANO17" s="60"/>
      <c r="ANP17" s="60"/>
      <c r="ANQ17" s="60"/>
      <c r="ANR17" s="60"/>
      <c r="ANS17" s="60"/>
      <c r="ANT17" s="60"/>
      <c r="ANU17" s="60"/>
      <c r="ANV17" s="60"/>
      <c r="ANW17" s="60"/>
      <c r="ANX17" s="60"/>
      <c r="ANY17" s="60"/>
      <c r="ANZ17" s="60"/>
      <c r="AOA17" s="60"/>
      <c r="AOB17" s="60"/>
      <c r="AOC17" s="60"/>
      <c r="AOD17" s="60"/>
      <c r="AOE17" s="60"/>
      <c r="AOF17" s="60"/>
      <c r="AOG17" s="60"/>
      <c r="AOH17" s="60"/>
      <c r="AOI17" s="60"/>
      <c r="AOJ17" s="60"/>
      <c r="AOK17" s="60"/>
      <c r="AOL17" s="60"/>
      <c r="AOM17" s="60"/>
      <c r="AON17" s="60"/>
      <c r="AOO17" s="60"/>
      <c r="AOP17" s="60"/>
      <c r="AOQ17" s="60"/>
      <c r="AOR17" s="60"/>
      <c r="AOS17" s="60"/>
      <c r="AOT17" s="60"/>
      <c r="AOU17" s="60"/>
      <c r="AOV17" s="60"/>
      <c r="AOW17" s="60"/>
      <c r="AOX17" s="60"/>
      <c r="AOY17" s="60"/>
      <c r="AOZ17" s="60"/>
      <c r="APA17" s="60"/>
      <c r="APB17" s="60"/>
      <c r="APC17" s="60"/>
      <c r="APD17" s="60"/>
      <c r="APE17" s="60"/>
      <c r="APF17" s="60"/>
      <c r="APG17" s="60"/>
      <c r="APH17" s="60"/>
      <c r="API17" s="60"/>
      <c r="APJ17" s="60"/>
      <c r="APK17" s="60"/>
      <c r="APL17" s="60"/>
      <c r="APM17" s="60"/>
      <c r="APN17" s="60"/>
      <c r="APO17" s="60"/>
      <c r="APP17" s="60"/>
      <c r="APQ17" s="60"/>
      <c r="APR17" s="60"/>
      <c r="APS17" s="60"/>
      <c r="APT17" s="60"/>
      <c r="APU17" s="60"/>
      <c r="APV17" s="60"/>
      <c r="APW17" s="60"/>
      <c r="APX17" s="60"/>
      <c r="APY17" s="60"/>
      <c r="APZ17" s="60"/>
      <c r="AQA17" s="60"/>
      <c r="AQB17" s="60"/>
      <c r="AQC17" s="60"/>
      <c r="AQD17" s="60"/>
      <c r="AQE17" s="60"/>
      <c r="AQF17" s="60"/>
      <c r="AQG17" s="60"/>
      <c r="AQH17" s="60"/>
      <c r="AQI17" s="60"/>
      <c r="AQJ17" s="60"/>
      <c r="AQK17" s="60"/>
      <c r="AQL17" s="60"/>
      <c r="AQM17" s="60"/>
      <c r="AQN17" s="60"/>
      <c r="AQO17" s="60"/>
      <c r="AQP17" s="60"/>
      <c r="AQQ17" s="60"/>
      <c r="AQR17" s="65"/>
      <c r="AQS17" s="65"/>
      <c r="AQT17" s="65"/>
      <c r="AQU17" s="65"/>
      <c r="AQV17" s="65"/>
      <c r="AQW17" s="65"/>
      <c r="AQX17" s="65"/>
      <c r="AQY17" s="65"/>
      <c r="AQZ17" s="65"/>
      <c r="ARA17" s="65"/>
      <c r="ARB17" s="65"/>
      <c r="ARC17" s="65"/>
      <c r="ARD17" s="65"/>
      <c r="ARE17" s="65"/>
      <c r="ARF17" s="65"/>
      <c r="ARG17" s="65"/>
      <c r="ARH17" s="65"/>
      <c r="ARI17" s="65"/>
      <c r="ARJ17" s="65"/>
      <c r="ARK17" s="65"/>
      <c r="ARL17" s="65"/>
      <c r="ARM17" s="65"/>
      <c r="ARN17" s="65"/>
      <c r="ARO17" s="65"/>
      <c r="ARP17" s="65"/>
      <c r="ARQ17" s="65"/>
      <c r="ARR17" s="65"/>
      <c r="ARS17" s="65"/>
      <c r="ART17" s="65"/>
      <c r="ARU17" s="65"/>
      <c r="ARV17" s="65"/>
      <c r="ARW17" s="65"/>
      <c r="ARX17" s="65"/>
      <c r="ARY17" s="65"/>
      <c r="ARZ17" s="68"/>
      <c r="ASA17" s="68"/>
      <c r="ASB17" s="68"/>
      <c r="ASC17" s="68"/>
      <c r="ASD17" s="68"/>
      <c r="ASE17" s="68"/>
      <c r="ASF17" s="68"/>
      <c r="ASG17" s="68"/>
      <c r="ASH17" s="68"/>
      <c r="ASI17" s="68"/>
      <c r="ASJ17" s="68"/>
      <c r="ASK17" s="68"/>
      <c r="ASL17" s="68"/>
      <c r="ASM17" s="68"/>
      <c r="ASN17" s="68"/>
      <c r="ASO17" s="68"/>
      <c r="ASP17" s="68"/>
      <c r="ASQ17" s="68"/>
      <c r="ASR17" s="68"/>
      <c r="ASS17" s="68"/>
      <c r="AST17" s="68"/>
      <c r="ASU17" s="68"/>
      <c r="ASV17" s="68"/>
      <c r="ASW17" s="68"/>
      <c r="ASX17" s="68"/>
      <c r="ASY17" s="68"/>
      <c r="ASZ17" s="68"/>
      <c r="ATA17" s="68"/>
      <c r="ATB17" s="68"/>
      <c r="ATC17" s="68"/>
      <c r="ATD17" s="68"/>
      <c r="ATE17" s="68"/>
      <c r="ATF17" s="68"/>
      <c r="ATG17" s="68"/>
      <c r="ATH17" s="68"/>
      <c r="ATI17" s="68"/>
      <c r="ATJ17" s="68"/>
      <c r="ATK17" s="68"/>
      <c r="ATL17" s="70"/>
      <c r="ATM17" s="70"/>
      <c r="ATN17" s="70"/>
      <c r="ATO17" s="70"/>
      <c r="ATP17" s="70"/>
      <c r="ATQ17" s="70"/>
      <c r="ATR17" s="70"/>
      <c r="ATS17" s="70"/>
      <c r="ATT17" s="70"/>
      <c r="ATU17" s="70"/>
      <c r="ATV17" s="70"/>
      <c r="ATW17" s="70"/>
      <c r="ATX17" s="70"/>
      <c r="ATY17" s="70"/>
      <c r="ATZ17" s="70"/>
      <c r="AUA17" s="70"/>
      <c r="AUB17" s="70"/>
      <c r="AUC17" s="70"/>
      <c r="AUD17" s="70"/>
      <c r="AUE17" s="70"/>
      <c r="AUF17" s="70"/>
      <c r="AUG17" s="70"/>
      <c r="AUH17" s="70"/>
      <c r="AUI17" s="70"/>
      <c r="AUJ17" s="70"/>
      <c r="AUK17" s="70"/>
      <c r="AUL17" s="70"/>
      <c r="AUM17" s="70"/>
      <c r="AUN17" s="70"/>
      <c r="AUO17" s="70"/>
      <c r="AUP17" s="70"/>
      <c r="AUQ17" s="70"/>
      <c r="AUR17" s="70"/>
      <c r="AUS17" s="70"/>
      <c r="AUT17" s="70"/>
      <c r="AUU17" s="72"/>
      <c r="AUV17" s="72"/>
      <c r="AUW17" s="72"/>
      <c r="AUX17" s="72"/>
      <c r="AUY17" s="72"/>
      <c r="AUZ17" s="72"/>
      <c r="AVA17" s="72"/>
      <c r="AVB17" s="72"/>
      <c r="AVC17" s="72"/>
      <c r="AVD17" s="72"/>
      <c r="AVE17" s="72"/>
      <c r="AVF17" s="72"/>
      <c r="AVG17" s="72"/>
      <c r="AVH17" s="72"/>
      <c r="AVI17" s="72"/>
      <c r="AVJ17" s="72"/>
      <c r="AVK17" s="72"/>
      <c r="AVL17" s="72"/>
      <c r="AVM17" s="72"/>
      <c r="AVN17" s="72"/>
      <c r="AVO17" s="72"/>
      <c r="AVP17" s="72"/>
      <c r="AVQ17" s="72"/>
      <c r="AVR17" s="72"/>
      <c r="AVS17" s="72"/>
      <c r="AVT17" s="72"/>
      <c r="AVU17" s="72"/>
      <c r="AVV17" s="72"/>
      <c r="AVW17" s="72"/>
      <c r="AVX17" s="72"/>
      <c r="AVY17" s="72"/>
      <c r="AVZ17" s="72"/>
      <c r="AWA17" s="72"/>
      <c r="AWB17" s="74"/>
      <c r="AWC17" s="74"/>
      <c r="AWD17" s="74"/>
      <c r="AWE17" s="74"/>
      <c r="AWF17" s="74"/>
      <c r="AWG17" s="74"/>
      <c r="AWH17" s="74"/>
      <c r="AWI17" s="74"/>
      <c r="AWJ17" s="74"/>
      <c r="AWK17" s="74"/>
      <c r="AWL17" s="74"/>
      <c r="AWM17" s="74"/>
      <c r="AWN17" s="74"/>
      <c r="AWO17" s="74"/>
      <c r="AWP17" s="74"/>
      <c r="AWQ17" s="74"/>
      <c r="AWR17" s="74"/>
      <c r="AWS17" s="74"/>
      <c r="AWT17" s="74"/>
      <c r="AWU17" s="74"/>
      <c r="AWV17" s="74"/>
      <c r="AWW17" s="74"/>
      <c r="AWX17" s="74"/>
      <c r="AWY17" s="74"/>
      <c r="AWZ17" s="74"/>
      <c r="AXA17" s="74"/>
      <c r="AXB17" s="74"/>
      <c r="AXC17" s="74"/>
      <c r="AXD17" s="74"/>
      <c r="AXE17" s="74"/>
      <c r="AXF17" s="74"/>
      <c r="AXG17" s="74"/>
      <c r="AXH17" s="74"/>
      <c r="AXI17" s="74"/>
      <c r="AXJ17" s="74"/>
      <c r="AXK17" s="74"/>
      <c r="AXL17" s="76"/>
      <c r="AXM17" s="76"/>
      <c r="AXN17" s="76"/>
      <c r="AXO17" s="76"/>
      <c r="AXP17" s="76"/>
      <c r="AXQ17" s="76"/>
      <c r="AXR17" s="76"/>
      <c r="AXS17" s="76"/>
      <c r="AXT17" s="76"/>
      <c r="AXU17" s="76"/>
      <c r="AXV17" s="76"/>
      <c r="AXW17" s="76"/>
      <c r="AXX17" s="76"/>
      <c r="AXY17" s="76"/>
      <c r="AXZ17" s="76"/>
      <c r="AYA17" s="76"/>
      <c r="AYB17" s="76"/>
      <c r="AYC17" s="76"/>
      <c r="AYD17" s="76"/>
      <c r="AYE17" s="76"/>
      <c r="AYF17" s="76"/>
      <c r="AYG17" s="76"/>
      <c r="AYH17" s="76"/>
      <c r="AYI17" s="76"/>
      <c r="AYJ17" s="76"/>
      <c r="AYK17" s="76"/>
      <c r="AYL17" s="76"/>
      <c r="AYM17" s="76"/>
      <c r="AYN17" s="76"/>
      <c r="AYO17" s="76"/>
      <c r="AYP17" s="76"/>
      <c r="AYQ17" s="76"/>
      <c r="AYR17" s="76"/>
      <c r="AYS17" s="76"/>
      <c r="AYT17" s="76"/>
      <c r="AYU17" s="78"/>
      <c r="AYV17" s="78"/>
      <c r="AYW17" s="78"/>
      <c r="AYX17" s="78"/>
      <c r="AYY17" s="78"/>
      <c r="AYZ17" s="78"/>
      <c r="AZA17" s="78"/>
      <c r="AZB17" s="78"/>
      <c r="AZC17" s="78"/>
      <c r="AZD17" s="78"/>
      <c r="AZE17" s="78"/>
      <c r="AZF17" s="78"/>
      <c r="AZG17" s="78"/>
      <c r="AZH17" s="78"/>
      <c r="AZI17" s="78"/>
      <c r="AZJ17" s="84"/>
      <c r="AZK17" s="83"/>
      <c r="AZL17" s="83"/>
      <c r="AZM17" s="83"/>
      <c r="AZN17" s="83"/>
      <c r="AZO17" s="83"/>
      <c r="AZP17" s="83"/>
      <c r="AZQ17" s="83"/>
      <c r="AZR17" s="83"/>
      <c r="AZS17" s="83"/>
      <c r="AZT17" s="83"/>
      <c r="AZU17" s="83"/>
      <c r="AZV17" s="83"/>
      <c r="AZW17" s="83"/>
      <c r="AZX17" s="83"/>
      <c r="AZY17" s="83"/>
      <c r="AZZ17" s="83"/>
      <c r="BAA17" s="83"/>
      <c r="BAB17" s="83"/>
      <c r="BAC17" s="83"/>
      <c r="BAD17" s="83"/>
      <c r="BAE17" s="83"/>
      <c r="BAF17" s="83"/>
      <c r="BAG17" s="83"/>
      <c r="BAH17" s="83"/>
      <c r="BAI17" s="83"/>
      <c r="BAJ17" s="83"/>
      <c r="BAK17" s="83"/>
      <c r="BAL17" s="83"/>
      <c r="BAM17" s="83"/>
      <c r="BAN17" s="83"/>
      <c r="BAO17" s="83"/>
      <c r="BAP17" s="83"/>
      <c r="BAQ17" s="83"/>
      <c r="BAR17" s="83"/>
      <c r="BAS17" s="83"/>
      <c r="BAT17" s="83"/>
      <c r="BAU17" s="83"/>
      <c r="BAV17" s="83"/>
      <c r="BAW17" s="83"/>
      <c r="BAX17" s="83"/>
      <c r="BAY17" s="83"/>
      <c r="BAZ17" s="83"/>
      <c r="BBA17" s="83"/>
      <c r="BBB17" s="83"/>
      <c r="BBC17" s="83"/>
      <c r="BBD17" s="83"/>
      <c r="BBE17" s="83"/>
      <c r="BBF17" s="83"/>
      <c r="BBG17" s="83"/>
      <c r="BBH17" s="83"/>
      <c r="BBI17" s="83"/>
      <c r="BBJ17" s="83"/>
      <c r="BBK17" s="83"/>
      <c r="BBL17" s="83"/>
      <c r="BBM17" s="83"/>
      <c r="BBN17" s="83"/>
      <c r="BBO17" s="83"/>
      <c r="BBP17" s="83"/>
      <c r="BBQ17" s="83"/>
      <c r="BBR17" s="83"/>
      <c r="BBS17" s="83"/>
      <c r="BBT17" s="83"/>
      <c r="BBU17" s="83"/>
      <c r="BBV17" s="83"/>
      <c r="BBW17" s="83"/>
      <c r="BBX17" s="83"/>
      <c r="BBY17" s="83"/>
      <c r="BBZ17" s="83"/>
      <c r="BCA17" s="83"/>
      <c r="BCB17" s="83"/>
      <c r="BCC17" s="83"/>
      <c r="BCD17" s="83"/>
      <c r="BCE17" s="83"/>
      <c r="BCF17" s="83"/>
      <c r="BCG17" s="83"/>
      <c r="BCH17" s="83"/>
      <c r="BCI17" s="83"/>
      <c r="BCJ17" s="83"/>
      <c r="BCK17" s="83"/>
      <c r="BCL17" s="83"/>
      <c r="BCM17" s="83"/>
      <c r="BCN17" s="83"/>
      <c r="BCO17" s="83"/>
      <c r="BCP17" s="83"/>
      <c r="BCQ17" s="83"/>
      <c r="BCR17" s="83"/>
      <c r="BCS17" s="83"/>
      <c r="BCT17" s="83"/>
      <c r="BCU17" s="83"/>
      <c r="BCV17" s="83"/>
      <c r="BCW17" s="83"/>
      <c r="BCX17" s="83"/>
      <c r="BCY17" s="83"/>
      <c r="BCZ17" s="83"/>
      <c r="BDA17" s="83"/>
      <c r="BDB17" s="83"/>
      <c r="BDC17" s="83"/>
      <c r="BDD17" s="83"/>
      <c r="BDE17" s="83"/>
      <c r="BDF17" s="83"/>
      <c r="BDG17" s="83"/>
      <c r="BDH17" s="83"/>
      <c r="BDI17" s="83"/>
      <c r="BDJ17" s="83"/>
      <c r="BDK17" s="83"/>
      <c r="BDL17" s="83"/>
      <c r="BDM17" s="83"/>
      <c r="BDN17" s="83"/>
      <c r="BDO17" s="83"/>
      <c r="BDP17" s="83"/>
      <c r="BDQ17" s="83"/>
      <c r="BDR17" s="83"/>
      <c r="BDS17" s="88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Y17" s="123">
        <f t="shared" si="6"/>
        <v>9</v>
      </c>
      <c r="DZZ17" s="32"/>
      <c r="EAA17" s="32"/>
      <c r="EAB17" s="32"/>
      <c r="EAC17" s="32">
        <v>3</v>
      </c>
      <c r="EAD17" s="62">
        <f t="shared" si="3"/>
        <v>0.33333333333333331</v>
      </c>
      <c r="EAE17" s="114">
        <v>5</v>
      </c>
      <c r="EAF17" s="32">
        <f t="shared" si="4"/>
        <v>14</v>
      </c>
      <c r="EAG17" s="32">
        <f t="shared" si="7"/>
        <v>8</v>
      </c>
      <c r="EAH17" s="138">
        <f t="shared" si="8"/>
        <v>0.625</v>
      </c>
      <c r="EAI17" s="138">
        <f t="shared" si="9"/>
        <v>0.35714285714285715</v>
      </c>
      <c r="EAJ17" s="138">
        <f t="shared" si="10"/>
        <v>0.375</v>
      </c>
      <c r="EAK17" s="139">
        <f t="shared" si="5"/>
        <v>0.6428571428571429</v>
      </c>
      <c r="EAL17" s="138">
        <f t="shared" si="11"/>
        <v>0.21428571428571427</v>
      </c>
      <c r="EAM17" s="138">
        <f t="shared" si="12"/>
        <v>0.35714285714285715</v>
      </c>
      <c r="EAR17" s="211"/>
      <c r="EAS17" s="211"/>
      <c r="EAT17" s="211"/>
      <c r="EAU17" s="211"/>
      <c r="EAV17" s="123"/>
      <c r="EAW17" s="123"/>
      <c r="EAX17" s="121"/>
      <c r="EAY17" s="211"/>
      <c r="EAZ17" s="211"/>
      <c r="EBA17" s="211"/>
      <c r="EBB17" s="211"/>
      <c r="EBC17" s="123"/>
      <c r="EBD17" s="123"/>
      <c r="EBE17" s="116"/>
      <c r="EBF17" s="116"/>
      <c r="EBG17" s="211"/>
      <c r="EBH17" s="211"/>
      <c r="EBI17" s="211"/>
      <c r="EBJ17" s="211"/>
      <c r="EBK17" s="123"/>
      <c r="EBL17" s="123"/>
    </row>
    <row r="18" spans="1:3444" ht="15.75" customHeight="1" thickBot="1" x14ac:dyDescent="0.5">
      <c r="A18" s="21">
        <v>1</v>
      </c>
      <c r="B18" s="151" t="s">
        <v>32</v>
      </c>
      <c r="C18" s="152"/>
      <c r="D18" s="152"/>
      <c r="E18" s="152"/>
      <c r="F18" s="153"/>
      <c r="G18" s="5"/>
      <c r="H18" s="5"/>
      <c r="I18" s="5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 t="s">
        <v>130</v>
      </c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 t="s">
        <v>130</v>
      </c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10"/>
      <c r="CH18" s="14"/>
      <c r="CI18" s="17"/>
      <c r="CJ18" s="17"/>
      <c r="CK18" s="17"/>
      <c r="CL18" s="17"/>
      <c r="CM18" s="25"/>
      <c r="CN18" s="25"/>
      <c r="CO18" s="25"/>
      <c r="CP18" s="25"/>
      <c r="CQ18" s="25"/>
      <c r="CR18" s="25"/>
      <c r="CS18" s="25"/>
      <c r="CT18" s="25"/>
      <c r="CU18" s="25"/>
      <c r="CV18" s="25"/>
      <c r="CW18" s="25"/>
      <c r="CX18" s="25"/>
      <c r="CY18" s="25"/>
      <c r="CZ18" s="25"/>
      <c r="DA18" s="25"/>
      <c r="DB18" s="25"/>
      <c r="DC18" s="25"/>
      <c r="DD18" s="25"/>
      <c r="DE18" s="25"/>
      <c r="DF18" s="25"/>
      <c r="DG18" s="25"/>
      <c r="DH18" s="25"/>
      <c r="DI18" s="25"/>
      <c r="DJ18" s="25"/>
      <c r="DK18" s="25"/>
      <c r="DL18" s="25"/>
      <c r="DM18" s="25" t="s">
        <v>130</v>
      </c>
      <c r="DN18" s="25"/>
      <c r="DO18" s="25"/>
      <c r="DP18" s="25"/>
      <c r="DQ18" s="25"/>
      <c r="DR18" s="25"/>
      <c r="DS18" s="25"/>
      <c r="DT18" s="25"/>
      <c r="DU18" s="25"/>
      <c r="DV18" s="25"/>
      <c r="DW18" s="25"/>
      <c r="DX18" s="25"/>
      <c r="DY18" s="25"/>
      <c r="DZ18" s="25"/>
      <c r="EA18" s="25"/>
      <c r="EB18" s="25"/>
      <c r="EC18" s="25"/>
      <c r="ED18" s="25"/>
      <c r="EE18" s="25"/>
      <c r="EF18" s="25"/>
      <c r="EG18" s="25"/>
      <c r="EH18" s="25"/>
      <c r="EI18" s="25"/>
      <c r="EJ18" s="25"/>
      <c r="EK18" s="25"/>
      <c r="EL18" s="25"/>
      <c r="EM18" s="25"/>
      <c r="EN18" s="25"/>
      <c r="EO18" s="25"/>
      <c r="EP18" s="25"/>
      <c r="EQ18" s="25"/>
      <c r="ER18" s="25"/>
      <c r="ES18" s="25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 t="s">
        <v>130</v>
      </c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  <c r="IS18" s="27"/>
      <c r="IT18" s="27"/>
      <c r="IU18" s="27"/>
      <c r="IV18" s="27"/>
      <c r="IW18" s="27"/>
      <c r="IX18" s="27"/>
      <c r="IY18" s="27"/>
      <c r="IZ18" s="27"/>
      <c r="JA18" s="27"/>
      <c r="JB18" s="27"/>
      <c r="JC18" s="27"/>
      <c r="JD18" s="27"/>
      <c r="JE18" s="27"/>
      <c r="JF18" s="27"/>
      <c r="JG18" s="27"/>
      <c r="JH18" s="27"/>
      <c r="JI18" s="30"/>
      <c r="JJ18" s="30"/>
      <c r="JK18" s="30"/>
      <c r="JL18" s="30"/>
      <c r="JM18" s="30"/>
      <c r="JN18" s="30"/>
      <c r="JO18" s="30"/>
      <c r="JP18" s="30"/>
      <c r="JQ18" s="30"/>
      <c r="JR18" s="30"/>
      <c r="JS18" s="30"/>
      <c r="JT18" s="30"/>
      <c r="JU18" s="30"/>
      <c r="JV18" s="30"/>
      <c r="JW18" s="30"/>
      <c r="JX18" s="30"/>
      <c r="JY18" s="30"/>
      <c r="JZ18" s="30"/>
      <c r="KA18" s="30"/>
      <c r="KB18" s="30"/>
      <c r="KC18" s="30"/>
      <c r="KD18" s="30"/>
      <c r="KE18" s="30"/>
      <c r="KF18" s="30"/>
      <c r="KG18" s="30"/>
      <c r="KH18" s="30"/>
      <c r="KI18" s="30"/>
      <c r="KJ18" s="30"/>
      <c r="KK18" s="30"/>
      <c r="KL18" s="30"/>
      <c r="KM18" s="30"/>
      <c r="KN18" s="30"/>
      <c r="KO18" s="30"/>
      <c r="KP18" s="30"/>
      <c r="KQ18" s="30"/>
      <c r="KR18" s="30"/>
      <c r="KS18" s="30" t="s">
        <v>130</v>
      </c>
      <c r="KT18" s="30"/>
      <c r="KU18" s="30"/>
      <c r="KV18" s="30"/>
      <c r="KW18" s="30"/>
      <c r="KX18" s="30"/>
      <c r="KY18" s="30"/>
      <c r="KZ18" s="30"/>
      <c r="LA18" s="30"/>
      <c r="LB18" s="30"/>
      <c r="LC18" s="30"/>
      <c r="LD18" s="30"/>
      <c r="LE18" s="30"/>
      <c r="LF18" s="30"/>
      <c r="LG18" s="30"/>
      <c r="LH18" s="30"/>
      <c r="LI18" s="30"/>
      <c r="LJ18" s="30"/>
      <c r="LK18" s="30"/>
      <c r="LL18" s="30"/>
      <c r="LM18" s="30"/>
      <c r="LN18" s="30"/>
      <c r="LO18" s="30"/>
      <c r="LP18" s="30"/>
      <c r="LQ18" s="30"/>
      <c r="LR18" s="30"/>
      <c r="LS18" s="30"/>
      <c r="LT18" s="30"/>
      <c r="LU18" s="30"/>
      <c r="LV18" s="30"/>
      <c r="LW18" s="30"/>
      <c r="LX18" s="30"/>
      <c r="LY18" s="30" t="s">
        <v>130</v>
      </c>
      <c r="LZ18" s="30" t="s">
        <v>130</v>
      </c>
      <c r="MA18" s="33"/>
      <c r="MB18" s="33"/>
      <c r="MC18" s="33"/>
      <c r="MD18" s="33"/>
      <c r="ME18" s="33"/>
      <c r="MF18" s="33"/>
      <c r="MG18" s="33"/>
      <c r="MH18" s="33"/>
      <c r="MI18" s="33"/>
      <c r="MJ18" s="33"/>
      <c r="MK18" s="33"/>
      <c r="ML18" s="33"/>
      <c r="MM18" s="33"/>
      <c r="MN18" s="33"/>
      <c r="MO18" s="33"/>
      <c r="MP18" s="33"/>
      <c r="MQ18" s="33"/>
      <c r="MR18" s="33"/>
      <c r="MS18" s="33"/>
      <c r="MT18" s="33"/>
      <c r="MU18" s="33"/>
      <c r="MV18" s="33"/>
      <c r="MW18" s="33"/>
      <c r="MX18" s="33"/>
      <c r="MY18" s="36"/>
      <c r="MZ18" s="36"/>
      <c r="NA18" s="36"/>
      <c r="NB18" s="36"/>
      <c r="NC18" s="36"/>
      <c r="ND18" s="36"/>
      <c r="NE18" s="36"/>
      <c r="NF18" s="36"/>
      <c r="NG18" s="36"/>
      <c r="NH18" s="36"/>
      <c r="NI18" s="36"/>
      <c r="NJ18" s="36"/>
      <c r="NK18" s="36"/>
      <c r="NL18" s="36"/>
      <c r="NM18" s="36"/>
      <c r="NN18" s="36"/>
      <c r="NO18" s="36"/>
      <c r="NP18" s="36"/>
      <c r="NQ18" s="36"/>
      <c r="NR18" s="36"/>
      <c r="NS18" s="36"/>
      <c r="NT18" s="36"/>
      <c r="NU18" s="36"/>
      <c r="NV18" s="36"/>
      <c r="NW18" s="36"/>
      <c r="NX18" s="36"/>
      <c r="NY18" s="36"/>
      <c r="NZ18" s="36"/>
      <c r="OA18" s="36"/>
      <c r="OB18" s="36"/>
      <c r="OC18" s="36"/>
      <c r="OD18" s="36"/>
      <c r="OE18" s="36"/>
      <c r="OF18" s="36"/>
      <c r="OG18" s="36"/>
      <c r="OH18" s="36"/>
      <c r="OI18" s="36"/>
      <c r="OJ18" s="36"/>
      <c r="OK18" s="36"/>
      <c r="OL18" s="36"/>
      <c r="OM18" s="36"/>
      <c r="ON18" s="36"/>
      <c r="OO18" s="36"/>
      <c r="OP18" s="36"/>
      <c r="OQ18" s="36"/>
      <c r="OR18" s="36"/>
      <c r="OS18" s="36"/>
      <c r="OT18" s="36"/>
      <c r="OU18" s="36"/>
      <c r="OV18" s="36"/>
      <c r="OW18" s="36"/>
      <c r="OX18" s="36"/>
      <c r="OY18" s="36"/>
      <c r="OZ18" s="36"/>
      <c r="PA18" s="36"/>
      <c r="PB18" s="36"/>
      <c r="PC18" s="36"/>
      <c r="PD18" s="36"/>
      <c r="PE18" s="36"/>
      <c r="PF18" s="36"/>
      <c r="PG18" s="36"/>
      <c r="PH18" s="36"/>
      <c r="PI18" s="36"/>
      <c r="PJ18" s="36"/>
      <c r="PK18" s="36"/>
      <c r="PL18" s="36"/>
      <c r="PM18" s="36"/>
      <c r="PN18" s="36"/>
      <c r="PO18" s="36"/>
      <c r="PP18" s="36"/>
      <c r="PQ18" s="36"/>
      <c r="PR18" s="36"/>
      <c r="PS18" s="36"/>
      <c r="PT18" s="36"/>
      <c r="PU18" s="36"/>
      <c r="PV18" s="36"/>
      <c r="PW18" s="36"/>
      <c r="PX18" s="36"/>
      <c r="PY18" s="36"/>
      <c r="PZ18" s="36"/>
      <c r="QA18" s="36"/>
      <c r="QB18" s="36"/>
      <c r="QC18" s="36"/>
      <c r="QD18" s="36"/>
      <c r="QE18" s="36"/>
      <c r="QF18" s="36"/>
      <c r="QG18" s="36"/>
      <c r="QH18" s="36"/>
      <c r="QI18" s="36"/>
      <c r="QJ18" s="36"/>
      <c r="QK18" s="37"/>
      <c r="QL18" s="37"/>
      <c r="QM18" s="37"/>
      <c r="QN18" s="37"/>
      <c r="QO18" s="37"/>
      <c r="QP18" s="37"/>
      <c r="QQ18" s="37"/>
      <c r="QR18" s="37"/>
      <c r="QS18" s="37"/>
      <c r="QT18" s="37"/>
      <c r="QU18" s="37"/>
      <c r="QV18" s="37"/>
      <c r="QW18" s="37"/>
      <c r="QX18" s="37"/>
      <c r="QY18" s="37"/>
      <c r="QZ18" s="37"/>
      <c r="RA18" s="37"/>
      <c r="RB18" s="37"/>
      <c r="RC18" s="37"/>
      <c r="RD18" s="37"/>
      <c r="RE18" s="37"/>
      <c r="RF18" s="37"/>
      <c r="RG18" s="37"/>
      <c r="RH18" s="37"/>
      <c r="RI18" s="37"/>
      <c r="RJ18" s="37"/>
      <c r="RK18" s="37"/>
      <c r="RL18" s="37"/>
      <c r="RM18" s="37"/>
      <c r="RN18" s="37"/>
      <c r="RO18" s="37"/>
      <c r="RP18" s="37"/>
      <c r="RQ18" s="37"/>
      <c r="RR18" s="37"/>
      <c r="RS18" s="37"/>
      <c r="RT18" s="37"/>
      <c r="RU18" s="37"/>
      <c r="RV18" s="37"/>
      <c r="RW18" s="37"/>
      <c r="RX18" s="37"/>
      <c r="RY18" s="37"/>
      <c r="RZ18" s="37"/>
      <c r="SA18" s="37"/>
      <c r="SB18" s="37"/>
      <c r="SC18" s="37"/>
      <c r="SD18" s="37"/>
      <c r="SE18" s="37"/>
      <c r="SF18" s="37"/>
      <c r="SG18" s="37"/>
      <c r="SH18" s="37"/>
      <c r="SI18" s="37"/>
      <c r="SJ18" s="37"/>
      <c r="SK18" s="37"/>
      <c r="SL18" s="37"/>
      <c r="SM18" s="37"/>
      <c r="SN18" s="37"/>
      <c r="SO18" s="37"/>
      <c r="SP18" s="37"/>
      <c r="SQ18" s="37"/>
      <c r="SR18" s="37"/>
      <c r="SS18" s="37"/>
      <c r="ST18" s="37"/>
      <c r="SU18" s="37"/>
      <c r="SV18" s="37"/>
      <c r="SW18" s="37"/>
      <c r="SX18" s="37"/>
      <c r="SY18" s="37"/>
      <c r="SZ18" s="37"/>
      <c r="TA18" s="37"/>
      <c r="TB18" s="37"/>
      <c r="TC18" s="37"/>
      <c r="TD18" s="37"/>
      <c r="TE18" s="37"/>
      <c r="TF18" s="37"/>
      <c r="TG18" s="37"/>
      <c r="TH18" s="37"/>
      <c r="TI18" s="37"/>
      <c r="TJ18" s="37"/>
      <c r="TK18" s="37"/>
      <c r="TL18" s="37"/>
      <c r="TM18" s="37"/>
      <c r="TN18" s="37"/>
      <c r="TO18" s="37"/>
      <c r="TP18" s="37"/>
      <c r="TQ18" s="37"/>
      <c r="TR18" s="37"/>
      <c r="TS18" s="37"/>
      <c r="TT18" s="37"/>
      <c r="TU18" s="37"/>
      <c r="TV18" s="37"/>
      <c r="TW18" s="37"/>
      <c r="TX18" s="37"/>
      <c r="TY18" s="37"/>
      <c r="TZ18" s="37"/>
      <c r="UA18" s="37"/>
      <c r="UB18" s="37"/>
      <c r="UC18" s="37"/>
      <c r="UD18" s="37"/>
      <c r="UE18" s="37"/>
      <c r="UF18" s="37"/>
      <c r="UG18" s="37"/>
      <c r="UH18" s="37"/>
      <c r="UI18" s="37"/>
      <c r="UJ18" s="37"/>
      <c r="UK18" s="37"/>
      <c r="UL18" s="37"/>
      <c r="UM18" s="37"/>
      <c r="UN18" s="37"/>
      <c r="UO18" s="37"/>
      <c r="UP18" s="37"/>
      <c r="UQ18" s="37"/>
      <c r="UR18" s="37"/>
      <c r="US18" s="37"/>
      <c r="UT18" s="37"/>
      <c r="UU18" s="37"/>
      <c r="UV18" s="37"/>
      <c r="UW18" s="37"/>
      <c r="UX18" s="37"/>
      <c r="UY18" s="37"/>
      <c r="UZ18" s="37"/>
      <c r="VA18" s="37"/>
      <c r="VB18" s="37"/>
      <c r="VC18" s="37"/>
      <c r="VD18" s="37"/>
      <c r="VE18" s="37"/>
      <c r="VF18" s="37"/>
      <c r="VG18" s="37"/>
      <c r="VH18" s="37"/>
      <c r="VI18" s="37"/>
      <c r="VJ18" s="37"/>
      <c r="VK18" s="37"/>
      <c r="VL18" s="37"/>
      <c r="VM18" s="37"/>
      <c r="VN18" s="37"/>
      <c r="VO18" s="37"/>
      <c r="VP18" s="37"/>
      <c r="VQ18" s="37"/>
      <c r="VR18" s="37"/>
      <c r="VS18" s="37"/>
      <c r="VT18" s="37"/>
      <c r="VU18" s="37"/>
      <c r="VV18" s="37"/>
      <c r="VW18" s="37"/>
      <c r="VX18" s="37"/>
      <c r="VY18" s="37"/>
      <c r="VZ18" s="37"/>
      <c r="WA18" s="37"/>
      <c r="WB18" s="37"/>
      <c r="WC18" s="37"/>
      <c r="WD18" s="37"/>
      <c r="WE18" s="37"/>
      <c r="WF18" s="41"/>
      <c r="WG18" s="41"/>
      <c r="WH18" s="41"/>
      <c r="WI18" s="41"/>
      <c r="WJ18" s="41"/>
      <c r="WK18" s="41"/>
      <c r="WL18" s="41"/>
      <c r="WM18" s="41"/>
      <c r="WN18" s="41"/>
      <c r="WO18" s="41"/>
      <c r="WP18" s="41"/>
      <c r="WQ18" s="41"/>
      <c r="WR18" s="41"/>
      <c r="WS18" s="41"/>
      <c r="WT18" s="41"/>
      <c r="WU18" s="41"/>
      <c r="WV18" s="41"/>
      <c r="WW18" s="41"/>
      <c r="WX18" s="41"/>
      <c r="WY18" s="41"/>
      <c r="WZ18" s="41"/>
      <c r="XA18" s="41"/>
      <c r="XB18" s="41"/>
      <c r="XC18" s="41"/>
      <c r="XD18" s="41"/>
      <c r="XE18" s="41"/>
      <c r="XF18" s="41"/>
      <c r="XG18" s="41"/>
      <c r="XH18" s="41"/>
      <c r="XI18" s="41"/>
      <c r="XJ18" s="42"/>
      <c r="XK18" s="42"/>
      <c r="XL18" s="42"/>
      <c r="XM18" s="42"/>
      <c r="XN18" s="42"/>
      <c r="XO18" s="42"/>
      <c r="XP18" s="42"/>
      <c r="XQ18" s="42"/>
      <c r="XR18" s="42"/>
      <c r="XS18" s="42"/>
      <c r="XT18" s="42"/>
      <c r="XU18" s="42"/>
      <c r="XV18" s="42"/>
      <c r="XW18" s="42"/>
      <c r="XX18" s="42"/>
      <c r="XY18" s="42"/>
      <c r="XZ18" s="42"/>
      <c r="YA18" s="42"/>
      <c r="YB18" s="42"/>
      <c r="YC18" s="42"/>
      <c r="YD18" s="42"/>
      <c r="YE18" s="42"/>
      <c r="YF18" s="42"/>
      <c r="YG18" s="42"/>
      <c r="YH18" s="42"/>
      <c r="YI18" s="45"/>
      <c r="YJ18" s="45"/>
      <c r="YK18" s="45"/>
      <c r="YL18" s="45"/>
      <c r="YM18" s="45"/>
      <c r="YN18" s="45"/>
      <c r="YO18" s="45"/>
      <c r="YP18" s="45"/>
      <c r="YQ18" s="45"/>
      <c r="YR18" s="45"/>
      <c r="YS18" s="45"/>
      <c r="YT18" s="45"/>
      <c r="YU18" s="45"/>
      <c r="YV18" s="45"/>
      <c r="YW18" s="45"/>
      <c r="YX18" s="45"/>
      <c r="YY18" s="45"/>
      <c r="YZ18" s="45"/>
      <c r="ZA18" s="45"/>
      <c r="ZB18" s="45"/>
      <c r="ZC18" s="45"/>
      <c r="ZD18" s="45"/>
      <c r="ZE18" s="45"/>
      <c r="ZF18" s="45"/>
      <c r="ZG18" s="45"/>
      <c r="ZH18" s="45"/>
      <c r="ZI18" s="45"/>
      <c r="ZJ18" s="45"/>
      <c r="ZK18" s="45"/>
      <c r="ZL18" s="45"/>
      <c r="ZM18" s="45"/>
      <c r="ZN18" s="45"/>
      <c r="ZO18" s="45"/>
      <c r="ZP18" s="45"/>
      <c r="ZQ18" s="45"/>
      <c r="ZR18" s="45"/>
      <c r="ZS18" s="45"/>
      <c r="ZT18" s="45"/>
      <c r="ZU18" s="45"/>
      <c r="ZV18" s="45"/>
      <c r="ZW18" s="45"/>
      <c r="ZX18" s="45"/>
      <c r="ZY18" s="45"/>
      <c r="ZZ18" s="45"/>
      <c r="AAA18" s="45"/>
      <c r="AAB18" s="45"/>
      <c r="AAC18" s="45"/>
      <c r="AAD18" s="45"/>
      <c r="AAE18" s="45"/>
      <c r="AAF18" s="45"/>
      <c r="AAG18" s="45"/>
      <c r="AAH18" s="45"/>
      <c r="AAI18" s="45"/>
      <c r="AAJ18" s="45"/>
      <c r="AAK18" s="45"/>
      <c r="AAL18" s="45"/>
      <c r="AAM18" s="45"/>
      <c r="AAN18" s="45"/>
      <c r="AAO18" s="46"/>
      <c r="AAP18" s="46"/>
      <c r="AAQ18" s="46"/>
      <c r="AAR18" s="46"/>
      <c r="AAS18" s="46"/>
      <c r="AAT18" s="46"/>
      <c r="AAU18" s="46"/>
      <c r="AAV18" s="46"/>
      <c r="AAW18" s="46"/>
      <c r="AAX18" s="46"/>
      <c r="AAY18" s="46"/>
      <c r="AAZ18" s="46"/>
      <c r="ABA18" s="46"/>
      <c r="ABB18" s="46"/>
      <c r="ABC18" s="46"/>
      <c r="ABD18" s="46"/>
      <c r="ABE18" s="46"/>
      <c r="ABF18" s="46"/>
      <c r="ABG18" s="46"/>
      <c r="ABH18" s="46"/>
      <c r="ABI18" s="46"/>
      <c r="ABJ18" s="46"/>
      <c r="ABK18" s="46"/>
      <c r="ABL18" s="46"/>
      <c r="ABM18" s="46"/>
      <c r="ABN18" s="46"/>
      <c r="ABO18" s="46"/>
      <c r="ABP18" s="48"/>
      <c r="ABQ18" s="48"/>
      <c r="ABR18" s="48"/>
      <c r="ABS18" s="48"/>
      <c r="ABT18" s="48"/>
      <c r="ABU18" s="48"/>
      <c r="ABV18" s="48"/>
      <c r="ABW18" s="48"/>
      <c r="ABX18" s="48"/>
      <c r="ABY18" s="48"/>
      <c r="ABZ18" s="48"/>
      <c r="ACA18" s="48"/>
      <c r="ACB18" s="48"/>
      <c r="ACC18" s="48"/>
      <c r="ACD18" s="48"/>
      <c r="ACE18" s="48"/>
      <c r="ACF18" s="48"/>
      <c r="ACG18" s="48"/>
      <c r="ACH18" s="48"/>
      <c r="ACI18" s="48"/>
      <c r="ACJ18" s="48"/>
      <c r="ACK18" s="48"/>
      <c r="ACL18" s="48"/>
      <c r="ACM18" s="48"/>
      <c r="ACN18" s="48"/>
      <c r="ACO18" s="51"/>
      <c r="ACP18" s="51"/>
      <c r="ACQ18" s="51"/>
      <c r="ACR18" s="51"/>
      <c r="ACS18" s="51"/>
      <c r="ACT18" s="51"/>
      <c r="ACU18" s="51"/>
      <c r="ACV18" s="51"/>
      <c r="ACW18" s="51"/>
      <c r="ACX18" s="51"/>
      <c r="ACY18" s="51"/>
      <c r="ACZ18" s="51"/>
      <c r="ADA18" s="51"/>
      <c r="ADB18" s="51"/>
      <c r="ADC18" s="51"/>
      <c r="ADD18" s="51"/>
      <c r="ADE18" s="51"/>
      <c r="ADF18" s="51"/>
      <c r="ADG18" s="51"/>
      <c r="ADH18" s="51"/>
      <c r="ADI18" s="51"/>
      <c r="ADJ18" s="51"/>
      <c r="ADK18" s="51"/>
      <c r="ADL18" s="51"/>
      <c r="ADM18" s="51"/>
      <c r="ADN18" s="51"/>
      <c r="ADO18" s="51"/>
      <c r="ADP18" s="51"/>
      <c r="ADQ18" s="51"/>
      <c r="ADR18" s="51"/>
      <c r="ADS18" s="51"/>
      <c r="ADT18" s="51"/>
      <c r="ADU18" s="51"/>
      <c r="ADV18" s="51"/>
      <c r="ADW18" s="51"/>
      <c r="ADX18" s="51"/>
      <c r="ADY18" s="51"/>
      <c r="ADZ18" s="51"/>
      <c r="AEA18" s="51"/>
      <c r="AEB18" s="51"/>
      <c r="AEC18" s="51"/>
      <c r="AED18" s="51"/>
      <c r="AEE18" s="51"/>
      <c r="AEF18" s="51"/>
      <c r="AEG18" s="51"/>
      <c r="AEH18" s="51"/>
      <c r="AEI18" s="51"/>
      <c r="AEJ18" s="51"/>
      <c r="AEK18" s="51"/>
      <c r="AEL18" s="51"/>
      <c r="AEM18" s="51"/>
      <c r="AEN18" s="51"/>
      <c r="AEO18" s="51"/>
      <c r="AEP18" s="51"/>
      <c r="AEQ18" s="51"/>
      <c r="AER18" s="51"/>
      <c r="AES18" s="52"/>
      <c r="AET18" s="52"/>
      <c r="AEU18" s="52"/>
      <c r="AEV18" s="52"/>
      <c r="AEW18" s="52"/>
      <c r="AEX18" s="52"/>
      <c r="AEY18" s="52"/>
      <c r="AEZ18" s="52"/>
      <c r="AFA18" s="52"/>
      <c r="AFB18" s="52"/>
      <c r="AFC18" s="52"/>
      <c r="AFD18" s="52"/>
      <c r="AFE18" s="52"/>
      <c r="AFF18" s="52"/>
      <c r="AFG18" s="52"/>
      <c r="AFH18" s="52"/>
      <c r="AFI18" s="52"/>
      <c r="AFJ18" s="52"/>
      <c r="AFK18" s="52"/>
      <c r="AFL18" s="52"/>
      <c r="AFM18" s="52"/>
      <c r="AFN18" s="52"/>
      <c r="AFO18" s="52"/>
      <c r="AFP18" s="52"/>
      <c r="AFQ18" s="52"/>
      <c r="AFR18" s="52"/>
      <c r="AFS18" s="52"/>
      <c r="AFT18" s="52"/>
      <c r="AFU18" s="52"/>
      <c r="AFV18" s="55"/>
      <c r="AFW18" s="55"/>
      <c r="AFX18" s="55"/>
      <c r="AFY18" s="55"/>
      <c r="AFZ18" s="55"/>
      <c r="AGA18" s="55"/>
      <c r="AGB18" s="55"/>
      <c r="AGC18" s="55"/>
      <c r="AGD18" s="55"/>
      <c r="AGE18" s="55"/>
      <c r="AGF18" s="55"/>
      <c r="AGG18" s="55"/>
      <c r="AGH18" s="55"/>
      <c r="AGI18" s="55"/>
      <c r="AGJ18" s="55"/>
      <c r="AGK18" s="55"/>
      <c r="AGL18" s="55"/>
      <c r="AGM18" s="55"/>
      <c r="AGN18" s="55"/>
      <c r="AGO18" s="55"/>
      <c r="AGP18" s="55"/>
      <c r="AGQ18" s="55"/>
      <c r="AGR18" s="55"/>
      <c r="AGS18" s="55"/>
      <c r="AGT18" s="55"/>
      <c r="AGU18" s="58"/>
      <c r="AGV18" s="58"/>
      <c r="AGW18" s="58"/>
      <c r="AGX18" s="58"/>
      <c r="AGY18" s="58"/>
      <c r="AGZ18" s="58"/>
      <c r="AHA18" s="58"/>
      <c r="AHB18" s="58"/>
      <c r="AHC18" s="58"/>
      <c r="AHD18" s="58"/>
      <c r="AHE18" s="58"/>
      <c r="AHF18" s="58"/>
      <c r="AHG18" s="58"/>
      <c r="AHH18" s="58"/>
      <c r="AHI18" s="58"/>
      <c r="AHJ18" s="58"/>
      <c r="AHK18" s="58"/>
      <c r="AHL18" s="58"/>
      <c r="AHM18" s="58"/>
      <c r="AHN18" s="58"/>
      <c r="AHO18" s="58"/>
      <c r="AHP18" s="58"/>
      <c r="AHQ18" s="58"/>
      <c r="AHR18" s="58"/>
      <c r="AHS18" s="58"/>
      <c r="AHT18" s="58"/>
      <c r="AHU18" s="58"/>
      <c r="AHV18" s="58"/>
      <c r="AHW18" s="58"/>
      <c r="AHX18" s="58"/>
      <c r="AHY18" s="58"/>
      <c r="AHZ18" s="58"/>
      <c r="AIA18" s="58"/>
      <c r="AIB18" s="58"/>
      <c r="AIC18" s="58"/>
      <c r="AID18" s="58"/>
      <c r="AIE18" s="58"/>
      <c r="AIF18" s="58"/>
      <c r="AIG18" s="58"/>
      <c r="AIH18" s="58"/>
      <c r="AII18" s="58"/>
      <c r="AIJ18" s="58"/>
      <c r="AIK18" s="58"/>
      <c r="AIL18" s="58"/>
      <c r="AIM18" s="58"/>
      <c r="AIN18" s="58"/>
      <c r="AIO18" s="58"/>
      <c r="AIP18" s="58"/>
      <c r="AIQ18" s="58"/>
      <c r="AIR18" s="58"/>
      <c r="AIS18" s="58"/>
      <c r="AIT18" s="58"/>
      <c r="AIU18" s="58"/>
      <c r="AIV18" s="58"/>
      <c r="AIW18" s="58"/>
      <c r="AIX18" s="58"/>
      <c r="AIY18" s="58"/>
      <c r="AIZ18" s="58"/>
      <c r="AJA18" s="58"/>
      <c r="AJB18" s="58"/>
      <c r="AJC18" s="60"/>
      <c r="AJD18" s="60"/>
      <c r="AJE18" s="60"/>
      <c r="AJF18" s="60"/>
      <c r="AJG18" s="60"/>
      <c r="AJH18" s="60"/>
      <c r="AJI18" s="60"/>
      <c r="AJJ18" s="60"/>
      <c r="AJK18" s="60"/>
      <c r="AJL18" s="60"/>
      <c r="AJM18" s="60"/>
      <c r="AJN18" s="60"/>
      <c r="AJO18" s="60"/>
      <c r="AJP18" s="60"/>
      <c r="AJQ18" s="60"/>
      <c r="AJR18" s="60"/>
      <c r="AJS18" s="60"/>
      <c r="AJT18" s="60"/>
      <c r="AJU18" s="60"/>
      <c r="AJV18" s="60"/>
      <c r="AJW18" s="60"/>
      <c r="AJX18" s="60"/>
      <c r="AJY18" s="60"/>
      <c r="AJZ18" s="60"/>
      <c r="AKA18" s="60"/>
      <c r="AKB18" s="60"/>
      <c r="AKC18" s="60"/>
      <c r="AKD18" s="60"/>
      <c r="AKE18" s="60"/>
      <c r="AKF18" s="60"/>
      <c r="AKG18" s="60"/>
      <c r="AKH18" s="60"/>
      <c r="AKI18" s="60"/>
      <c r="AKJ18" s="60"/>
      <c r="AKK18" s="60"/>
      <c r="AKL18" s="60"/>
      <c r="AKM18" s="60"/>
      <c r="AKN18" s="60"/>
      <c r="AKO18" s="60"/>
      <c r="AKP18" s="60"/>
      <c r="AKQ18" s="60"/>
      <c r="AKR18" s="60"/>
      <c r="AKS18" s="60"/>
      <c r="AKT18" s="60"/>
      <c r="AKU18" s="60"/>
      <c r="AKV18" s="60"/>
      <c r="AKW18" s="60"/>
      <c r="AKX18" s="60"/>
      <c r="AKY18" s="60"/>
      <c r="AKZ18" s="60"/>
      <c r="ALA18" s="60"/>
      <c r="ALB18" s="60"/>
      <c r="ALC18" s="60"/>
      <c r="ALD18" s="60"/>
      <c r="ALE18" s="60"/>
      <c r="ALF18" s="60"/>
      <c r="ALG18" s="60"/>
      <c r="ALH18" s="60"/>
      <c r="ALI18" s="60"/>
      <c r="ALJ18" s="60"/>
      <c r="ALK18" s="60"/>
      <c r="ALL18" s="60"/>
      <c r="ALM18" s="60"/>
      <c r="ALN18" s="60"/>
      <c r="ALO18" s="60"/>
      <c r="ALP18" s="60"/>
      <c r="ALQ18" s="60"/>
      <c r="ALR18" s="60"/>
      <c r="ALS18" s="60"/>
      <c r="ALT18" s="60"/>
      <c r="ALU18" s="60"/>
      <c r="ALV18" s="60"/>
      <c r="ALW18" s="60"/>
      <c r="ALX18" s="60"/>
      <c r="ALY18" s="60"/>
      <c r="ALZ18" s="60"/>
      <c r="AMA18" s="60"/>
      <c r="AMB18" s="60"/>
      <c r="AMC18" s="60"/>
      <c r="AMD18" s="60"/>
      <c r="AME18" s="60"/>
      <c r="AMF18" s="60"/>
      <c r="AMG18" s="60"/>
      <c r="AMH18" s="60"/>
      <c r="AMI18" s="60"/>
      <c r="AMJ18" s="60"/>
      <c r="AMK18" s="60"/>
      <c r="AML18" s="60"/>
      <c r="AMM18" s="60"/>
      <c r="AMN18" s="60"/>
      <c r="AMO18" s="60"/>
      <c r="AMP18" s="60"/>
      <c r="AMQ18" s="60"/>
      <c r="AMR18" s="60"/>
      <c r="AMS18" s="60"/>
      <c r="AMT18" s="60"/>
      <c r="AMU18" s="60"/>
      <c r="AMV18" s="60"/>
      <c r="AMW18" s="60"/>
      <c r="AMX18" s="60"/>
      <c r="AMY18" s="60"/>
      <c r="AMZ18" s="60"/>
      <c r="ANA18" s="60"/>
      <c r="ANB18" s="60"/>
      <c r="ANC18" s="60"/>
      <c r="AND18" s="60"/>
      <c r="ANE18" s="60"/>
      <c r="ANF18" s="60"/>
      <c r="ANG18" s="60"/>
      <c r="ANH18" s="60"/>
      <c r="ANI18" s="60"/>
      <c r="ANJ18" s="60"/>
      <c r="ANK18" s="60"/>
      <c r="ANL18" s="60"/>
      <c r="ANM18" s="60"/>
      <c r="ANN18" s="60"/>
      <c r="ANO18" s="60"/>
      <c r="ANP18" s="60"/>
      <c r="ANQ18" s="60"/>
      <c r="ANR18" s="60"/>
      <c r="ANS18" s="60"/>
      <c r="ANT18" s="60"/>
      <c r="ANU18" s="60"/>
      <c r="ANV18" s="60"/>
      <c r="ANW18" s="60"/>
      <c r="ANX18" s="60"/>
      <c r="ANY18" s="60"/>
      <c r="ANZ18" s="60"/>
      <c r="AOA18" s="60"/>
      <c r="AOB18" s="60"/>
      <c r="AOC18" s="60"/>
      <c r="AOD18" s="60"/>
      <c r="AOE18" s="60"/>
      <c r="AOF18" s="60"/>
      <c r="AOG18" s="60"/>
      <c r="AOH18" s="60"/>
      <c r="AOI18" s="60"/>
      <c r="AOJ18" s="60"/>
      <c r="AOK18" s="60"/>
      <c r="AOL18" s="60"/>
      <c r="AOM18" s="60"/>
      <c r="AON18" s="60"/>
      <c r="AOO18" s="60"/>
      <c r="AOP18" s="60"/>
      <c r="AOQ18" s="60"/>
      <c r="AOR18" s="60"/>
      <c r="AOS18" s="60"/>
      <c r="AOT18" s="60"/>
      <c r="AOU18" s="60"/>
      <c r="AOV18" s="60"/>
      <c r="AOW18" s="60"/>
      <c r="AOX18" s="60"/>
      <c r="AOY18" s="60"/>
      <c r="AOZ18" s="60"/>
      <c r="APA18" s="60"/>
      <c r="APB18" s="60"/>
      <c r="APC18" s="60"/>
      <c r="APD18" s="60"/>
      <c r="APE18" s="60"/>
      <c r="APF18" s="60"/>
      <c r="APG18" s="60"/>
      <c r="APH18" s="60"/>
      <c r="API18" s="60"/>
      <c r="APJ18" s="60"/>
      <c r="APK18" s="60"/>
      <c r="APL18" s="60"/>
      <c r="APM18" s="60"/>
      <c r="APN18" s="60"/>
      <c r="APO18" s="60"/>
      <c r="APP18" s="60"/>
      <c r="APQ18" s="60"/>
      <c r="APR18" s="60"/>
      <c r="APS18" s="60"/>
      <c r="APT18" s="60"/>
      <c r="APU18" s="60"/>
      <c r="APV18" s="60"/>
      <c r="APW18" s="60"/>
      <c r="APX18" s="60"/>
      <c r="APY18" s="60"/>
      <c r="APZ18" s="60"/>
      <c r="AQA18" s="60"/>
      <c r="AQB18" s="60"/>
      <c r="AQC18" s="60"/>
      <c r="AQD18" s="60"/>
      <c r="AQE18" s="60"/>
      <c r="AQF18" s="60"/>
      <c r="AQG18" s="60"/>
      <c r="AQH18" s="60"/>
      <c r="AQI18" s="60"/>
      <c r="AQJ18" s="60"/>
      <c r="AQK18" s="60"/>
      <c r="AQL18" s="60"/>
      <c r="AQM18" s="60"/>
      <c r="AQN18" s="60"/>
      <c r="AQO18" s="60"/>
      <c r="AQP18" s="60"/>
      <c r="AQQ18" s="60"/>
      <c r="AQR18" s="65"/>
      <c r="AQS18" s="65"/>
      <c r="AQT18" s="65"/>
      <c r="AQU18" s="65"/>
      <c r="AQV18" s="65"/>
      <c r="AQW18" s="65"/>
      <c r="AQX18" s="65"/>
      <c r="AQY18" s="65"/>
      <c r="AQZ18" s="65"/>
      <c r="ARA18" s="65"/>
      <c r="ARB18" s="65"/>
      <c r="ARC18" s="65"/>
      <c r="ARD18" s="65"/>
      <c r="ARE18" s="65"/>
      <c r="ARF18" s="65"/>
      <c r="ARG18" s="65"/>
      <c r="ARH18" s="65"/>
      <c r="ARI18" s="65"/>
      <c r="ARJ18" s="65"/>
      <c r="ARK18" s="65"/>
      <c r="ARL18" s="65"/>
      <c r="ARM18" s="65"/>
      <c r="ARN18" s="65"/>
      <c r="ARO18" s="65"/>
      <c r="ARP18" s="65"/>
      <c r="ARQ18" s="65"/>
      <c r="ARR18" s="65"/>
      <c r="ARS18" s="65"/>
      <c r="ART18" s="65"/>
      <c r="ARU18" s="65"/>
      <c r="ARV18" s="65"/>
      <c r="ARW18" s="65"/>
      <c r="ARX18" s="65"/>
      <c r="ARY18" s="65"/>
      <c r="ARZ18" s="68"/>
      <c r="ASA18" s="68"/>
      <c r="ASB18" s="68"/>
      <c r="ASC18" s="68"/>
      <c r="ASD18" s="68"/>
      <c r="ASE18" s="68"/>
      <c r="ASF18" s="68"/>
      <c r="ASG18" s="68"/>
      <c r="ASH18" s="68"/>
      <c r="ASI18" s="68"/>
      <c r="ASJ18" s="68"/>
      <c r="ASK18" s="68"/>
      <c r="ASL18" s="68"/>
      <c r="ASM18" s="68"/>
      <c r="ASN18" s="68"/>
      <c r="ASO18" s="68"/>
      <c r="ASP18" s="68"/>
      <c r="ASQ18" s="68"/>
      <c r="ASR18" s="68"/>
      <c r="ASS18" s="68"/>
      <c r="AST18" s="68"/>
      <c r="ASU18" s="68"/>
      <c r="ASV18" s="68"/>
      <c r="ASW18" s="68"/>
      <c r="ASX18" s="68"/>
      <c r="ASY18" s="68"/>
      <c r="ASZ18" s="68"/>
      <c r="ATA18" s="68"/>
      <c r="ATB18" s="68"/>
      <c r="ATC18" s="68"/>
      <c r="ATD18" s="68"/>
      <c r="ATE18" s="68"/>
      <c r="ATF18" s="68"/>
      <c r="ATG18" s="68"/>
      <c r="ATH18" s="68"/>
      <c r="ATI18" s="68"/>
      <c r="ATJ18" s="68"/>
      <c r="ATK18" s="68"/>
      <c r="ATL18" s="70"/>
      <c r="ATM18" s="70"/>
      <c r="ATN18" s="70"/>
      <c r="ATO18" s="70"/>
      <c r="ATP18" s="70"/>
      <c r="ATQ18" s="70"/>
      <c r="ATR18" s="70"/>
      <c r="ATS18" s="70"/>
      <c r="ATT18" s="70"/>
      <c r="ATU18" s="70"/>
      <c r="ATV18" s="70"/>
      <c r="ATW18" s="70"/>
      <c r="ATX18" s="70"/>
      <c r="ATY18" s="70"/>
      <c r="ATZ18" s="70"/>
      <c r="AUA18" s="70"/>
      <c r="AUB18" s="70"/>
      <c r="AUC18" s="70"/>
      <c r="AUD18" s="70"/>
      <c r="AUE18" s="70"/>
      <c r="AUF18" s="70"/>
      <c r="AUG18" s="70"/>
      <c r="AUH18" s="70"/>
      <c r="AUI18" s="70"/>
      <c r="AUJ18" s="70"/>
      <c r="AUK18" s="70"/>
      <c r="AUL18" s="70"/>
      <c r="AUM18" s="70"/>
      <c r="AUN18" s="70"/>
      <c r="AUO18" s="70"/>
      <c r="AUP18" s="70"/>
      <c r="AUQ18" s="70"/>
      <c r="AUR18" s="70"/>
      <c r="AUS18" s="70"/>
      <c r="AUT18" s="70"/>
      <c r="AUU18" s="72"/>
      <c r="AUV18" s="72"/>
      <c r="AUW18" s="72"/>
      <c r="AUX18" s="72"/>
      <c r="AUY18" s="72"/>
      <c r="AUZ18" s="72"/>
      <c r="AVA18" s="72"/>
      <c r="AVB18" s="72"/>
      <c r="AVC18" s="72"/>
      <c r="AVD18" s="72"/>
      <c r="AVE18" s="72"/>
      <c r="AVF18" s="72"/>
      <c r="AVG18" s="72"/>
      <c r="AVH18" s="72"/>
      <c r="AVI18" s="72"/>
      <c r="AVJ18" s="72"/>
      <c r="AVK18" s="72"/>
      <c r="AVL18" s="72"/>
      <c r="AVM18" s="72"/>
      <c r="AVN18" s="72"/>
      <c r="AVO18" s="72"/>
      <c r="AVP18" s="72"/>
      <c r="AVQ18" s="72"/>
      <c r="AVR18" s="72"/>
      <c r="AVS18" s="72"/>
      <c r="AVT18" s="72"/>
      <c r="AVU18" s="72"/>
      <c r="AVV18" s="72"/>
      <c r="AVW18" s="72"/>
      <c r="AVX18" s="72"/>
      <c r="AVY18" s="72"/>
      <c r="AVZ18" s="72"/>
      <c r="AWA18" s="72"/>
      <c r="AWB18" s="74"/>
      <c r="AWC18" s="74"/>
      <c r="AWD18" s="74"/>
      <c r="AWE18" s="74"/>
      <c r="AWF18" s="74"/>
      <c r="AWG18" s="74"/>
      <c r="AWH18" s="74"/>
      <c r="AWI18" s="74"/>
      <c r="AWJ18" s="74"/>
      <c r="AWK18" s="74"/>
      <c r="AWL18" s="74"/>
      <c r="AWM18" s="74"/>
      <c r="AWN18" s="74"/>
      <c r="AWO18" s="74"/>
      <c r="AWP18" s="74"/>
      <c r="AWQ18" s="74"/>
      <c r="AWR18" s="74"/>
      <c r="AWS18" s="74"/>
      <c r="AWT18" s="74"/>
      <c r="AWU18" s="74"/>
      <c r="AWV18" s="74"/>
      <c r="AWW18" s="74"/>
      <c r="AWX18" s="74"/>
      <c r="AWY18" s="74"/>
      <c r="AWZ18" s="74"/>
      <c r="AXA18" s="74"/>
      <c r="AXB18" s="74"/>
      <c r="AXC18" s="74"/>
      <c r="AXD18" s="74"/>
      <c r="AXE18" s="74"/>
      <c r="AXF18" s="74"/>
      <c r="AXG18" s="74"/>
      <c r="AXH18" s="74"/>
      <c r="AXI18" s="74"/>
      <c r="AXJ18" s="74"/>
      <c r="AXK18" s="74"/>
      <c r="AXL18" s="76"/>
      <c r="AXM18" s="76"/>
      <c r="AXN18" s="76"/>
      <c r="AXO18" s="76"/>
      <c r="AXP18" s="76"/>
      <c r="AXQ18" s="76"/>
      <c r="AXR18" s="76"/>
      <c r="AXS18" s="76"/>
      <c r="AXT18" s="76"/>
      <c r="AXU18" s="76"/>
      <c r="AXV18" s="76"/>
      <c r="AXW18" s="76"/>
      <c r="AXX18" s="76"/>
      <c r="AXY18" s="76"/>
      <c r="AXZ18" s="76"/>
      <c r="AYA18" s="76"/>
      <c r="AYB18" s="76"/>
      <c r="AYC18" s="76"/>
      <c r="AYD18" s="76"/>
      <c r="AYE18" s="76"/>
      <c r="AYF18" s="76"/>
      <c r="AYG18" s="76"/>
      <c r="AYH18" s="76"/>
      <c r="AYI18" s="76"/>
      <c r="AYJ18" s="76"/>
      <c r="AYK18" s="76"/>
      <c r="AYL18" s="76"/>
      <c r="AYM18" s="76"/>
      <c r="AYN18" s="76"/>
      <c r="AYO18" s="76"/>
      <c r="AYP18" s="76"/>
      <c r="AYQ18" s="76"/>
      <c r="AYR18" s="76"/>
      <c r="AYS18" s="76"/>
      <c r="AYT18" s="76"/>
      <c r="AYU18" s="78"/>
      <c r="AYV18" s="78"/>
      <c r="AYW18" s="78"/>
      <c r="AYX18" s="78"/>
      <c r="AYY18" s="78"/>
      <c r="AYZ18" s="78"/>
      <c r="AZA18" s="78"/>
      <c r="AZB18" s="78"/>
      <c r="AZC18" s="78"/>
      <c r="AZD18" s="78"/>
      <c r="AZE18" s="78"/>
      <c r="AZF18" s="78"/>
      <c r="AZG18" s="78"/>
      <c r="AZH18" s="78"/>
      <c r="AZI18" s="78"/>
      <c r="AZJ18" s="84"/>
      <c r="AZK18" s="83"/>
      <c r="AZL18" s="83"/>
      <c r="AZM18" s="83"/>
      <c r="AZN18" s="83"/>
      <c r="AZO18" s="83"/>
      <c r="AZP18" s="83"/>
      <c r="AZQ18" s="83"/>
      <c r="AZR18" s="83"/>
      <c r="AZS18" s="83"/>
      <c r="AZT18" s="83"/>
      <c r="AZU18" s="83"/>
      <c r="AZV18" s="83"/>
      <c r="AZW18" s="83"/>
      <c r="AZX18" s="83"/>
      <c r="AZY18" s="83"/>
      <c r="AZZ18" s="83"/>
      <c r="BAA18" s="83"/>
      <c r="BAB18" s="83"/>
      <c r="BAC18" s="83"/>
      <c r="BAD18" s="83"/>
      <c r="BAE18" s="83"/>
      <c r="BAF18" s="83"/>
      <c r="BAG18" s="83"/>
      <c r="BAH18" s="83"/>
      <c r="BAI18" s="83"/>
      <c r="BAJ18" s="83"/>
      <c r="BAK18" s="83"/>
      <c r="BAL18" s="83"/>
      <c r="BAM18" s="83"/>
      <c r="BAN18" s="83"/>
      <c r="BAO18" s="83"/>
      <c r="BAP18" s="83"/>
      <c r="BAQ18" s="83"/>
      <c r="BAR18" s="83"/>
      <c r="BAS18" s="83"/>
      <c r="BAT18" s="83"/>
      <c r="BAU18" s="83"/>
      <c r="BAV18" s="83"/>
      <c r="BAW18" s="83"/>
      <c r="BAX18" s="83"/>
      <c r="BAY18" s="83"/>
      <c r="BAZ18" s="83"/>
      <c r="BBA18" s="83"/>
      <c r="BBB18" s="83"/>
      <c r="BBC18" s="83"/>
      <c r="BBD18" s="83"/>
      <c r="BBE18" s="83"/>
      <c r="BBF18" s="83"/>
      <c r="BBG18" s="83"/>
      <c r="BBH18" s="83"/>
      <c r="BBI18" s="83"/>
      <c r="BBJ18" s="83"/>
      <c r="BBK18" s="83"/>
      <c r="BBL18" s="83"/>
      <c r="BBM18" s="83"/>
      <c r="BBN18" s="83"/>
      <c r="BBO18" s="83"/>
      <c r="BBP18" s="83"/>
      <c r="BBQ18" s="83"/>
      <c r="BBR18" s="83"/>
      <c r="BBS18" s="83"/>
      <c r="BBT18" s="83"/>
      <c r="BBU18" s="83"/>
      <c r="BBV18" s="83"/>
      <c r="BBW18" s="83"/>
      <c r="BBX18" s="83"/>
      <c r="BBY18" s="83"/>
      <c r="BBZ18" s="83"/>
      <c r="BCA18" s="83"/>
      <c r="BCB18" s="83"/>
      <c r="BCC18" s="83"/>
      <c r="BCD18" s="83"/>
      <c r="BCE18" s="83"/>
      <c r="BCF18" s="83"/>
      <c r="BCG18" s="83"/>
      <c r="BCH18" s="83"/>
      <c r="BCI18" s="83"/>
      <c r="BCJ18" s="83"/>
      <c r="BCK18" s="83"/>
      <c r="BCL18" s="83"/>
      <c r="BCM18" s="83"/>
      <c r="BCN18" s="83"/>
      <c r="BCO18" s="83"/>
      <c r="BCP18" s="83"/>
      <c r="BCQ18" s="83"/>
      <c r="BCR18" s="83"/>
      <c r="BCS18" s="83"/>
      <c r="BCT18" s="83"/>
      <c r="BCU18" s="83"/>
      <c r="BCV18" s="83"/>
      <c r="BCW18" s="83"/>
      <c r="BCX18" s="83"/>
      <c r="BCY18" s="83"/>
      <c r="BCZ18" s="83"/>
      <c r="BDA18" s="83"/>
      <c r="BDB18" s="83"/>
      <c r="BDC18" s="83"/>
      <c r="BDD18" s="83"/>
      <c r="BDE18" s="83"/>
      <c r="BDF18" s="83"/>
      <c r="BDG18" s="83"/>
      <c r="BDH18" s="83"/>
      <c r="BDI18" s="83"/>
      <c r="BDJ18" s="83"/>
      <c r="BDK18" s="83"/>
      <c r="BDL18" s="83"/>
      <c r="BDM18" s="83"/>
      <c r="BDN18" s="83"/>
      <c r="BDO18" s="83"/>
      <c r="BDP18" s="83"/>
      <c r="BDQ18" s="83"/>
      <c r="BDR18" s="83"/>
      <c r="BDS18" s="88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Y18" s="123">
        <f t="shared" si="6"/>
        <v>7</v>
      </c>
      <c r="DZZ18" s="32"/>
      <c r="EAA18" s="32"/>
      <c r="EAB18" s="32"/>
      <c r="EAC18" s="32">
        <v>1</v>
      </c>
      <c r="EAD18" s="62">
        <f t="shared" si="3"/>
        <v>0.14285714285714285</v>
      </c>
      <c r="EAE18" s="114">
        <v>6</v>
      </c>
      <c r="EAF18" s="32">
        <f t="shared" si="4"/>
        <v>13</v>
      </c>
      <c r="EAG18" s="32">
        <f t="shared" si="7"/>
        <v>7</v>
      </c>
      <c r="EAH18" s="138">
        <f t="shared" si="8"/>
        <v>0.8571428571428571</v>
      </c>
      <c r="EAI18" s="138">
        <f t="shared" si="9"/>
        <v>0.46153846153846156</v>
      </c>
      <c r="EAJ18" s="138">
        <f t="shared" si="10"/>
        <v>0.14285714285714285</v>
      </c>
      <c r="EAK18" s="139">
        <f t="shared" si="5"/>
        <v>0.53846153846153844</v>
      </c>
      <c r="EAL18" s="138">
        <f t="shared" si="11"/>
        <v>7.6923076923076927E-2</v>
      </c>
      <c r="EAM18" s="138">
        <f t="shared" si="12"/>
        <v>0.46153846153846156</v>
      </c>
      <c r="EAR18" s="211"/>
      <c r="EAS18" s="211"/>
      <c r="EAT18" s="211"/>
      <c r="EAU18" s="211"/>
      <c r="EAV18" s="123"/>
      <c r="EAW18" s="123"/>
      <c r="EAX18" s="121"/>
      <c r="EAY18" s="211"/>
      <c r="EAZ18" s="211"/>
      <c r="EBA18" s="211"/>
      <c r="EBB18" s="211"/>
      <c r="EBC18" s="123"/>
      <c r="EBD18" s="123"/>
      <c r="EBE18" s="116"/>
      <c r="EBF18" s="116"/>
      <c r="EBG18" s="211"/>
      <c r="EBH18" s="211"/>
      <c r="EBI18" s="211"/>
      <c r="EBJ18" s="211"/>
      <c r="EBK18" s="123"/>
      <c r="EBL18" s="123"/>
    </row>
    <row r="19" spans="1:3444" ht="15.75" customHeight="1" thickBot="1" x14ac:dyDescent="0.5">
      <c r="A19" s="21">
        <v>1</v>
      </c>
      <c r="B19" s="151" t="s">
        <v>122</v>
      </c>
      <c r="C19" s="152"/>
      <c r="D19" s="152"/>
      <c r="E19" s="152"/>
      <c r="F19" s="153"/>
      <c r="G19" s="5"/>
      <c r="H19" s="5" t="s">
        <v>130</v>
      </c>
      <c r="I19" s="5" t="s">
        <v>130</v>
      </c>
      <c r="J19" s="8"/>
      <c r="K19" s="8"/>
      <c r="L19" s="8"/>
      <c r="M19" s="8"/>
      <c r="N19" s="8"/>
      <c r="O19" s="8"/>
      <c r="P19" s="8"/>
      <c r="Q19" s="8" t="s">
        <v>130</v>
      </c>
      <c r="R19" s="8"/>
      <c r="S19" s="8"/>
      <c r="T19" s="8"/>
      <c r="U19" s="8"/>
      <c r="V19" s="8"/>
      <c r="W19" s="8"/>
      <c r="X19" s="8" t="s">
        <v>130</v>
      </c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 t="s">
        <v>130</v>
      </c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 t="s">
        <v>130</v>
      </c>
      <c r="AZ19" s="8"/>
      <c r="BA19" s="8" t="s">
        <v>130</v>
      </c>
      <c r="BB19" s="8" t="s">
        <v>130</v>
      </c>
      <c r="BC19" s="8"/>
      <c r="BD19" s="8"/>
      <c r="BE19" s="8"/>
      <c r="BF19" s="8"/>
      <c r="BG19" s="8"/>
      <c r="BH19" s="8" t="s">
        <v>130</v>
      </c>
      <c r="BI19" s="8" t="s">
        <v>130</v>
      </c>
      <c r="BJ19" s="8"/>
      <c r="BK19" s="8"/>
      <c r="BL19" s="8" t="s">
        <v>130</v>
      </c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 t="s">
        <v>130</v>
      </c>
      <c r="BX19" s="8"/>
      <c r="BY19" s="8"/>
      <c r="BZ19" s="8"/>
      <c r="CA19" s="8"/>
      <c r="CB19" s="8"/>
      <c r="CC19" s="8"/>
      <c r="CD19" s="8"/>
      <c r="CE19" s="8"/>
      <c r="CF19" s="8"/>
      <c r="CG19" s="10"/>
      <c r="CH19" s="14"/>
      <c r="CI19" s="17"/>
      <c r="CJ19" s="17"/>
      <c r="CK19" s="17"/>
      <c r="CL19" s="17"/>
      <c r="CM19" s="25"/>
      <c r="CN19" s="25"/>
      <c r="CO19" s="25"/>
      <c r="CP19" s="25"/>
      <c r="CQ19" s="25"/>
      <c r="CR19" s="25"/>
      <c r="CS19" s="25"/>
      <c r="CT19" s="25"/>
      <c r="CU19" s="25"/>
      <c r="CV19" s="25" t="s">
        <v>130</v>
      </c>
      <c r="CW19" s="25"/>
      <c r="CX19" s="25"/>
      <c r="CY19" s="25"/>
      <c r="CZ19" s="25"/>
      <c r="DA19" s="25"/>
      <c r="DB19" s="25"/>
      <c r="DC19" s="25"/>
      <c r="DD19" s="25"/>
      <c r="DE19" s="25"/>
      <c r="DF19" s="25" t="s">
        <v>130</v>
      </c>
      <c r="DG19" s="25" t="s">
        <v>130</v>
      </c>
      <c r="DH19" s="25" t="s">
        <v>130</v>
      </c>
      <c r="DI19" s="25"/>
      <c r="DJ19" s="25"/>
      <c r="DK19" s="25"/>
      <c r="DL19" s="25"/>
      <c r="DM19" s="25"/>
      <c r="DN19" s="25"/>
      <c r="DO19" s="25"/>
      <c r="DP19" s="25"/>
      <c r="DQ19" s="25"/>
      <c r="DR19" s="25"/>
      <c r="DS19" s="25"/>
      <c r="DT19" s="25"/>
      <c r="DU19" s="25"/>
      <c r="DV19" s="25"/>
      <c r="DW19" s="25"/>
      <c r="DX19" s="25"/>
      <c r="DY19" s="25"/>
      <c r="DZ19" s="25"/>
      <c r="EA19" s="25"/>
      <c r="EB19" s="25"/>
      <c r="EC19" s="25"/>
      <c r="ED19" s="25"/>
      <c r="EE19" s="25"/>
      <c r="EF19" s="25"/>
      <c r="EG19" s="25"/>
      <c r="EH19" s="25"/>
      <c r="EI19" s="25"/>
      <c r="EJ19" s="25"/>
      <c r="EK19" s="25"/>
      <c r="EL19" s="25"/>
      <c r="EM19" s="25"/>
      <c r="EN19" s="25"/>
      <c r="EO19" s="25"/>
      <c r="EP19" s="25"/>
      <c r="EQ19" s="25"/>
      <c r="ER19" s="25"/>
      <c r="ES19" s="25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 t="s">
        <v>130</v>
      </c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 t="s">
        <v>130</v>
      </c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 t="s">
        <v>130</v>
      </c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  <c r="IW19" s="27"/>
      <c r="IX19" s="27"/>
      <c r="IY19" s="27"/>
      <c r="IZ19" s="27" t="s">
        <v>130</v>
      </c>
      <c r="JA19" s="27"/>
      <c r="JB19" s="27"/>
      <c r="JC19" s="27"/>
      <c r="JD19" s="27"/>
      <c r="JE19" s="27"/>
      <c r="JF19" s="27"/>
      <c r="JG19" s="27"/>
      <c r="JH19" s="27"/>
      <c r="JI19" s="30"/>
      <c r="JJ19" s="30"/>
      <c r="JK19" s="30"/>
      <c r="JL19" s="30" t="s">
        <v>130</v>
      </c>
      <c r="JM19" s="30"/>
      <c r="JN19" s="30"/>
      <c r="JO19" s="30"/>
      <c r="JP19" s="30"/>
      <c r="JQ19" s="30"/>
      <c r="JR19" s="30"/>
      <c r="JS19" s="30"/>
      <c r="JT19" s="30"/>
      <c r="JU19" s="30"/>
      <c r="JV19" s="30"/>
      <c r="JW19" s="30"/>
      <c r="JX19" s="30"/>
      <c r="JY19" s="30"/>
      <c r="JZ19" s="30"/>
      <c r="KA19" s="30"/>
      <c r="KB19" s="30"/>
      <c r="KC19" s="30"/>
      <c r="KD19" s="30" t="s">
        <v>130</v>
      </c>
      <c r="KE19" s="30"/>
      <c r="KF19" s="30"/>
      <c r="KG19" s="30"/>
      <c r="KH19" s="30"/>
      <c r="KI19" s="30"/>
      <c r="KJ19" s="30"/>
      <c r="KK19" s="30"/>
      <c r="KL19" s="30"/>
      <c r="KM19" s="30"/>
      <c r="KN19" s="30"/>
      <c r="KO19" s="30"/>
      <c r="KP19" s="30"/>
      <c r="KQ19" s="30"/>
      <c r="KR19" s="30"/>
      <c r="KS19" s="30"/>
      <c r="KT19" s="30"/>
      <c r="KU19" s="30"/>
      <c r="KV19" s="30"/>
      <c r="KW19" s="30"/>
      <c r="KX19" s="30"/>
      <c r="KY19" s="30"/>
      <c r="KZ19" s="30"/>
      <c r="LA19" s="30"/>
      <c r="LB19" s="30"/>
      <c r="LC19" s="30"/>
      <c r="LD19" s="30"/>
      <c r="LE19" s="30"/>
      <c r="LF19" s="30"/>
      <c r="LG19" s="30"/>
      <c r="LH19" s="30"/>
      <c r="LI19" s="30"/>
      <c r="LJ19" s="30"/>
      <c r="LK19" s="30"/>
      <c r="LL19" s="30"/>
      <c r="LM19" s="30"/>
      <c r="LN19" s="30"/>
      <c r="LO19" s="30"/>
      <c r="LP19" s="30"/>
      <c r="LQ19" s="30" t="s">
        <v>130</v>
      </c>
      <c r="LR19" s="30"/>
      <c r="LS19" s="30"/>
      <c r="LT19" s="30"/>
      <c r="LU19" s="30"/>
      <c r="LV19" s="30"/>
      <c r="LW19" s="30"/>
      <c r="LX19" s="30"/>
      <c r="LY19" s="30" t="s">
        <v>130</v>
      </c>
      <c r="LZ19" s="30"/>
      <c r="MA19" s="33" t="s">
        <v>130</v>
      </c>
      <c r="MB19" s="33" t="s">
        <v>130</v>
      </c>
      <c r="MC19" s="33" t="s">
        <v>130</v>
      </c>
      <c r="MD19" s="33" t="s">
        <v>130</v>
      </c>
      <c r="ME19" s="33" t="s">
        <v>130</v>
      </c>
      <c r="MF19" s="33" t="s">
        <v>130</v>
      </c>
      <c r="MG19" s="33" t="s">
        <v>130</v>
      </c>
      <c r="MH19" s="33" t="s">
        <v>130</v>
      </c>
      <c r="MI19" s="33" t="s">
        <v>130</v>
      </c>
      <c r="MJ19" s="33" t="s">
        <v>130</v>
      </c>
      <c r="MK19" s="33" t="s">
        <v>130</v>
      </c>
      <c r="ML19" s="33" t="s">
        <v>130</v>
      </c>
      <c r="MM19" s="33" t="s">
        <v>130</v>
      </c>
      <c r="MN19" s="33" t="s">
        <v>130</v>
      </c>
      <c r="MO19" s="33" t="s">
        <v>130</v>
      </c>
      <c r="MP19" s="33" t="s">
        <v>130</v>
      </c>
      <c r="MQ19" s="33" t="s">
        <v>130</v>
      </c>
      <c r="MR19" s="33" t="s">
        <v>130</v>
      </c>
      <c r="MS19" s="33" t="s">
        <v>130</v>
      </c>
      <c r="MT19" s="33" t="s">
        <v>130</v>
      </c>
      <c r="MU19" s="33" t="s">
        <v>130</v>
      </c>
      <c r="MV19" s="33" t="s">
        <v>130</v>
      </c>
      <c r="MW19" s="33" t="s">
        <v>130</v>
      </c>
      <c r="MX19" s="33" t="s">
        <v>130</v>
      </c>
      <c r="MY19" s="36" t="s">
        <v>130</v>
      </c>
      <c r="MZ19" s="36" t="s">
        <v>130</v>
      </c>
      <c r="NA19" s="36" t="s">
        <v>130</v>
      </c>
      <c r="NB19" s="36" t="s">
        <v>130</v>
      </c>
      <c r="NC19" s="36" t="s">
        <v>130</v>
      </c>
      <c r="ND19" s="36" t="s">
        <v>130</v>
      </c>
      <c r="NE19" s="36" t="s">
        <v>130</v>
      </c>
      <c r="NF19" s="36" t="s">
        <v>130</v>
      </c>
      <c r="NG19" s="36" t="s">
        <v>130</v>
      </c>
      <c r="NH19" s="36" t="s">
        <v>130</v>
      </c>
      <c r="NI19" s="36" t="s">
        <v>130</v>
      </c>
      <c r="NJ19" s="36" t="s">
        <v>130</v>
      </c>
      <c r="NK19" s="36" t="s">
        <v>130</v>
      </c>
      <c r="NL19" s="36" t="s">
        <v>130</v>
      </c>
      <c r="NM19" s="36" t="s">
        <v>130</v>
      </c>
      <c r="NN19" s="36" t="s">
        <v>130</v>
      </c>
      <c r="NO19" s="36" t="s">
        <v>130</v>
      </c>
      <c r="NP19" s="36" t="s">
        <v>130</v>
      </c>
      <c r="NQ19" s="36" t="s">
        <v>130</v>
      </c>
      <c r="NR19" s="36" t="s">
        <v>130</v>
      </c>
      <c r="NS19" s="36" t="s">
        <v>130</v>
      </c>
      <c r="NT19" s="36" t="s">
        <v>130</v>
      </c>
      <c r="NU19" s="36" t="s">
        <v>130</v>
      </c>
      <c r="NV19" s="36" t="s">
        <v>130</v>
      </c>
      <c r="NW19" s="36" t="s">
        <v>130</v>
      </c>
      <c r="NX19" s="36" t="s">
        <v>130</v>
      </c>
      <c r="NY19" s="36" t="s">
        <v>130</v>
      </c>
      <c r="NZ19" s="36" t="s">
        <v>130</v>
      </c>
      <c r="OA19" s="36" t="s">
        <v>130</v>
      </c>
      <c r="OB19" s="36" t="s">
        <v>130</v>
      </c>
      <c r="OC19" s="36" t="s">
        <v>130</v>
      </c>
      <c r="OD19" s="36" t="s">
        <v>130</v>
      </c>
      <c r="OE19" s="36" t="s">
        <v>130</v>
      </c>
      <c r="OF19" s="36" t="s">
        <v>130</v>
      </c>
      <c r="OG19" s="36" t="s">
        <v>130</v>
      </c>
      <c r="OH19" s="36" t="s">
        <v>130</v>
      </c>
      <c r="OI19" s="36" t="s">
        <v>130</v>
      </c>
      <c r="OJ19" s="36" t="s">
        <v>130</v>
      </c>
      <c r="OK19" s="36" t="s">
        <v>130</v>
      </c>
      <c r="OL19" s="36" t="s">
        <v>130</v>
      </c>
      <c r="OM19" s="36" t="s">
        <v>130</v>
      </c>
      <c r="ON19" s="36" t="s">
        <v>130</v>
      </c>
      <c r="OO19" s="36" t="s">
        <v>130</v>
      </c>
      <c r="OP19" s="36" t="s">
        <v>130</v>
      </c>
      <c r="OQ19" s="36" t="s">
        <v>130</v>
      </c>
      <c r="OR19" s="36" t="s">
        <v>130</v>
      </c>
      <c r="OS19" s="36" t="s">
        <v>130</v>
      </c>
      <c r="OT19" s="36" t="s">
        <v>130</v>
      </c>
      <c r="OU19" s="36" t="s">
        <v>130</v>
      </c>
      <c r="OV19" s="36" t="s">
        <v>130</v>
      </c>
      <c r="OW19" s="36" t="s">
        <v>130</v>
      </c>
      <c r="OX19" s="36" t="s">
        <v>130</v>
      </c>
      <c r="OY19" s="36" t="s">
        <v>130</v>
      </c>
      <c r="OZ19" s="36" t="s">
        <v>130</v>
      </c>
      <c r="PA19" s="36" t="s">
        <v>130</v>
      </c>
      <c r="PB19" s="36" t="s">
        <v>130</v>
      </c>
      <c r="PC19" s="36" t="s">
        <v>130</v>
      </c>
      <c r="PD19" s="36" t="s">
        <v>130</v>
      </c>
      <c r="PE19" s="36" t="s">
        <v>130</v>
      </c>
      <c r="PF19" s="36" t="s">
        <v>130</v>
      </c>
      <c r="PG19" s="36" t="s">
        <v>130</v>
      </c>
      <c r="PH19" s="36" t="s">
        <v>130</v>
      </c>
      <c r="PI19" s="36" t="s">
        <v>130</v>
      </c>
      <c r="PJ19" s="36" t="s">
        <v>130</v>
      </c>
      <c r="PK19" s="36" t="s">
        <v>130</v>
      </c>
      <c r="PL19" s="36" t="s">
        <v>130</v>
      </c>
      <c r="PM19" s="36" t="s">
        <v>130</v>
      </c>
      <c r="PN19" s="36" t="s">
        <v>130</v>
      </c>
      <c r="PO19" s="36" t="s">
        <v>130</v>
      </c>
      <c r="PP19" s="36" t="s">
        <v>130</v>
      </c>
      <c r="PQ19" s="36" t="s">
        <v>130</v>
      </c>
      <c r="PR19" s="36" t="s">
        <v>130</v>
      </c>
      <c r="PS19" s="36" t="s">
        <v>130</v>
      </c>
      <c r="PT19" s="36" t="s">
        <v>130</v>
      </c>
      <c r="PU19" s="36" t="s">
        <v>130</v>
      </c>
      <c r="PV19" s="36" t="s">
        <v>130</v>
      </c>
      <c r="PW19" s="36" t="s">
        <v>130</v>
      </c>
      <c r="PX19" s="36" t="s">
        <v>130</v>
      </c>
      <c r="PY19" s="36" t="s">
        <v>130</v>
      </c>
      <c r="PZ19" s="36" t="s">
        <v>130</v>
      </c>
      <c r="QA19" s="36" t="s">
        <v>130</v>
      </c>
      <c r="QB19" s="36" t="s">
        <v>130</v>
      </c>
      <c r="QC19" s="36" t="s">
        <v>130</v>
      </c>
      <c r="QD19" s="36" t="s">
        <v>130</v>
      </c>
      <c r="QE19" s="36" t="s">
        <v>130</v>
      </c>
      <c r="QF19" s="36" t="s">
        <v>130</v>
      </c>
      <c r="QG19" s="36" t="s">
        <v>130</v>
      </c>
      <c r="QH19" s="36" t="s">
        <v>130</v>
      </c>
      <c r="QI19" s="36" t="s">
        <v>130</v>
      </c>
      <c r="QJ19" s="36" t="s">
        <v>130</v>
      </c>
      <c r="QK19" s="37" t="s">
        <v>130</v>
      </c>
      <c r="QL19" s="37" t="s">
        <v>130</v>
      </c>
      <c r="QM19" s="37" t="s">
        <v>130</v>
      </c>
      <c r="QN19" s="37" t="s">
        <v>130</v>
      </c>
      <c r="QO19" s="37" t="s">
        <v>130</v>
      </c>
      <c r="QP19" s="37" t="s">
        <v>130</v>
      </c>
      <c r="QQ19" s="37" t="s">
        <v>130</v>
      </c>
      <c r="QR19" s="37" t="s">
        <v>130</v>
      </c>
      <c r="QS19" s="37" t="s">
        <v>130</v>
      </c>
      <c r="QT19" s="37" t="s">
        <v>130</v>
      </c>
      <c r="QU19" s="37" t="s">
        <v>130</v>
      </c>
      <c r="QV19" s="37" t="s">
        <v>130</v>
      </c>
      <c r="QW19" s="37" t="s">
        <v>130</v>
      </c>
      <c r="QX19" s="37" t="s">
        <v>130</v>
      </c>
      <c r="QY19" s="37" t="s">
        <v>130</v>
      </c>
      <c r="QZ19" s="37" t="s">
        <v>130</v>
      </c>
      <c r="RA19" s="37" t="s">
        <v>130</v>
      </c>
      <c r="RB19" s="37" t="s">
        <v>130</v>
      </c>
      <c r="RC19" s="37" t="s">
        <v>130</v>
      </c>
      <c r="RD19" s="37" t="s">
        <v>130</v>
      </c>
      <c r="RE19" s="37" t="s">
        <v>130</v>
      </c>
      <c r="RF19" s="37" t="s">
        <v>130</v>
      </c>
      <c r="RG19" s="37" t="s">
        <v>130</v>
      </c>
      <c r="RH19" s="37" t="s">
        <v>130</v>
      </c>
      <c r="RI19" s="37" t="s">
        <v>130</v>
      </c>
      <c r="RJ19" s="37" t="s">
        <v>130</v>
      </c>
      <c r="RK19" s="37" t="s">
        <v>130</v>
      </c>
      <c r="RL19" s="37" t="s">
        <v>130</v>
      </c>
      <c r="RM19" s="37" t="s">
        <v>130</v>
      </c>
      <c r="RN19" s="37" t="s">
        <v>130</v>
      </c>
      <c r="RO19" s="37" t="s">
        <v>130</v>
      </c>
      <c r="RP19" s="37" t="s">
        <v>130</v>
      </c>
      <c r="RQ19" s="37" t="s">
        <v>130</v>
      </c>
      <c r="RR19" s="37" t="s">
        <v>130</v>
      </c>
      <c r="RS19" s="37" t="s">
        <v>130</v>
      </c>
      <c r="RT19" s="37" t="s">
        <v>130</v>
      </c>
      <c r="RU19" s="37"/>
      <c r="RV19" s="37"/>
      <c r="RW19" s="37"/>
      <c r="RX19" s="37"/>
      <c r="RY19" s="37"/>
      <c r="RZ19" s="37"/>
      <c r="SA19" s="37"/>
      <c r="SB19" s="37"/>
      <c r="SC19" s="37"/>
      <c r="SD19" s="37"/>
      <c r="SE19" s="37"/>
      <c r="SF19" s="37"/>
      <c r="SG19" s="37"/>
      <c r="SH19" s="37"/>
      <c r="SI19" s="37"/>
      <c r="SJ19" s="37"/>
      <c r="SK19" s="37"/>
      <c r="SL19" s="37"/>
      <c r="SM19" s="37"/>
      <c r="SN19" s="37"/>
      <c r="SO19" s="37"/>
      <c r="SP19" s="37"/>
      <c r="SQ19" s="37"/>
      <c r="SR19" s="37"/>
      <c r="SS19" s="37"/>
      <c r="ST19" s="37"/>
      <c r="SU19" s="37"/>
      <c r="SV19" s="37"/>
      <c r="SW19" s="37"/>
      <c r="SX19" s="37"/>
      <c r="SY19" s="37"/>
      <c r="SZ19" s="37"/>
      <c r="TA19" s="37"/>
      <c r="TB19" s="37"/>
      <c r="TC19" s="37"/>
      <c r="TD19" s="37"/>
      <c r="TE19" s="37"/>
      <c r="TF19" s="37"/>
      <c r="TG19" s="37"/>
      <c r="TH19" s="37"/>
      <c r="TI19" s="37"/>
      <c r="TJ19" s="37"/>
      <c r="TK19" s="37"/>
      <c r="TL19" s="37"/>
      <c r="TM19" s="37"/>
      <c r="TN19" s="37"/>
      <c r="TO19" s="37"/>
      <c r="TP19" s="37"/>
      <c r="TQ19" s="37"/>
      <c r="TR19" s="37"/>
      <c r="TS19" s="37"/>
      <c r="TT19" s="37"/>
      <c r="TU19" s="37"/>
      <c r="TV19" s="37"/>
      <c r="TW19" s="37"/>
      <c r="TX19" s="37"/>
      <c r="TY19" s="37"/>
      <c r="TZ19" s="37"/>
      <c r="UA19" s="37"/>
      <c r="UB19" s="37"/>
      <c r="UC19" s="37"/>
      <c r="UD19" s="37"/>
      <c r="UE19" s="37"/>
      <c r="UF19" s="37"/>
      <c r="UG19" s="37"/>
      <c r="UH19" s="37"/>
      <c r="UI19" s="37"/>
      <c r="UJ19" s="37"/>
      <c r="UK19" s="37"/>
      <c r="UL19" s="37"/>
      <c r="UM19" s="37"/>
      <c r="UN19" s="37"/>
      <c r="UO19" s="37"/>
      <c r="UP19" s="37"/>
      <c r="UQ19" s="37"/>
      <c r="UR19" s="37"/>
      <c r="US19" s="37"/>
      <c r="UT19" s="37"/>
      <c r="UU19" s="37"/>
      <c r="UV19" s="37"/>
      <c r="UW19" s="37"/>
      <c r="UX19" s="37"/>
      <c r="UY19" s="37"/>
      <c r="UZ19" s="37"/>
      <c r="VA19" s="37"/>
      <c r="VB19" s="37"/>
      <c r="VC19" s="37"/>
      <c r="VD19" s="37"/>
      <c r="VE19" s="37"/>
      <c r="VF19" s="37"/>
      <c r="VG19" s="37"/>
      <c r="VH19" s="37"/>
      <c r="VI19" s="37"/>
      <c r="VJ19" s="37"/>
      <c r="VK19" s="37"/>
      <c r="VL19" s="37"/>
      <c r="VM19" s="37"/>
      <c r="VN19" s="37"/>
      <c r="VO19" s="37"/>
      <c r="VP19" s="37"/>
      <c r="VQ19" s="37"/>
      <c r="VR19" s="37"/>
      <c r="VS19" s="37"/>
      <c r="VT19" s="37"/>
      <c r="VU19" s="37"/>
      <c r="VV19" s="37"/>
      <c r="VW19" s="37"/>
      <c r="VX19" s="37"/>
      <c r="VY19" s="37"/>
      <c r="VZ19" s="37"/>
      <c r="WA19" s="37"/>
      <c r="WB19" s="37"/>
      <c r="WC19" s="37"/>
      <c r="WD19" s="37"/>
      <c r="WE19" s="37"/>
      <c r="WF19" s="41"/>
      <c r="WG19" s="41"/>
      <c r="WH19" s="41"/>
      <c r="WI19" s="41"/>
      <c r="WJ19" s="41"/>
      <c r="WK19" s="41"/>
      <c r="WL19" s="41"/>
      <c r="WM19" s="41"/>
      <c r="WN19" s="41"/>
      <c r="WO19" s="41"/>
      <c r="WP19" s="41"/>
      <c r="WQ19" s="41"/>
      <c r="WR19" s="41"/>
      <c r="WS19" s="41"/>
      <c r="WT19" s="41"/>
      <c r="WU19" s="41"/>
      <c r="WV19" s="41"/>
      <c r="WW19" s="41"/>
      <c r="WX19" s="41"/>
      <c r="WY19" s="41"/>
      <c r="WZ19" s="41"/>
      <c r="XA19" s="41"/>
      <c r="XB19" s="41"/>
      <c r="XC19" s="41"/>
      <c r="XD19" s="41"/>
      <c r="XE19" s="41"/>
      <c r="XF19" s="41"/>
      <c r="XG19" s="41"/>
      <c r="XH19" s="41"/>
      <c r="XI19" s="41"/>
      <c r="XJ19" s="42"/>
      <c r="XK19" s="42"/>
      <c r="XL19" s="42"/>
      <c r="XM19" s="42"/>
      <c r="XN19" s="42"/>
      <c r="XO19" s="42"/>
      <c r="XP19" s="42"/>
      <c r="XQ19" s="42"/>
      <c r="XR19" s="42"/>
      <c r="XS19" s="42"/>
      <c r="XT19" s="42"/>
      <c r="XU19" s="42"/>
      <c r="XV19" s="42"/>
      <c r="XW19" s="42"/>
      <c r="XX19" s="42"/>
      <c r="XY19" s="42"/>
      <c r="XZ19" s="42"/>
      <c r="YA19" s="42"/>
      <c r="YB19" s="42"/>
      <c r="YC19" s="42"/>
      <c r="YD19" s="42"/>
      <c r="YE19" s="42"/>
      <c r="YF19" s="42"/>
      <c r="YG19" s="42"/>
      <c r="YH19" s="42"/>
      <c r="YI19" s="45"/>
      <c r="YJ19" s="45"/>
      <c r="YK19" s="45"/>
      <c r="YL19" s="45"/>
      <c r="YM19" s="45"/>
      <c r="YN19" s="45"/>
      <c r="YO19" s="45"/>
      <c r="YP19" s="45"/>
      <c r="YQ19" s="45"/>
      <c r="YR19" s="45"/>
      <c r="YS19" s="45"/>
      <c r="YT19" s="45"/>
      <c r="YU19" s="45"/>
      <c r="YV19" s="45"/>
      <c r="YW19" s="45"/>
      <c r="YX19" s="45"/>
      <c r="YY19" s="45"/>
      <c r="YZ19" s="45"/>
      <c r="ZA19" s="45"/>
      <c r="ZB19" s="45"/>
      <c r="ZC19" s="45"/>
      <c r="ZD19" s="45"/>
      <c r="ZE19" s="45"/>
      <c r="ZF19" s="45"/>
      <c r="ZG19" s="45"/>
      <c r="ZH19" s="45"/>
      <c r="ZI19" s="45"/>
      <c r="ZJ19" s="45"/>
      <c r="ZK19" s="45"/>
      <c r="ZL19" s="45"/>
      <c r="ZM19" s="45"/>
      <c r="ZN19" s="45"/>
      <c r="ZO19" s="45"/>
      <c r="ZP19" s="45"/>
      <c r="ZQ19" s="45"/>
      <c r="ZR19" s="45"/>
      <c r="ZS19" s="45"/>
      <c r="ZT19" s="45"/>
      <c r="ZU19" s="45"/>
      <c r="ZV19" s="45"/>
      <c r="ZW19" s="45"/>
      <c r="ZX19" s="45"/>
      <c r="ZY19" s="45"/>
      <c r="ZZ19" s="45"/>
      <c r="AAA19" s="45"/>
      <c r="AAB19" s="45"/>
      <c r="AAC19" s="45"/>
      <c r="AAD19" s="45"/>
      <c r="AAE19" s="45"/>
      <c r="AAF19" s="45"/>
      <c r="AAG19" s="45"/>
      <c r="AAH19" s="45"/>
      <c r="AAI19" s="45"/>
      <c r="AAJ19" s="45"/>
      <c r="AAK19" s="45"/>
      <c r="AAL19" s="45"/>
      <c r="AAM19" s="45"/>
      <c r="AAN19" s="45"/>
      <c r="AAO19" s="46"/>
      <c r="AAP19" s="46"/>
      <c r="AAQ19" s="46"/>
      <c r="AAR19" s="46"/>
      <c r="AAS19" s="46"/>
      <c r="AAT19" s="46"/>
      <c r="AAU19" s="46"/>
      <c r="AAV19" s="46"/>
      <c r="AAW19" s="46"/>
      <c r="AAX19" s="46"/>
      <c r="AAY19" s="46"/>
      <c r="AAZ19" s="46"/>
      <c r="ABA19" s="46"/>
      <c r="ABB19" s="46"/>
      <c r="ABC19" s="46"/>
      <c r="ABD19" s="46"/>
      <c r="ABE19" s="46"/>
      <c r="ABF19" s="46"/>
      <c r="ABG19" s="46"/>
      <c r="ABH19" s="46"/>
      <c r="ABI19" s="46"/>
      <c r="ABJ19" s="46"/>
      <c r="ABK19" s="46"/>
      <c r="ABL19" s="46"/>
      <c r="ABM19" s="46"/>
      <c r="ABN19" s="46"/>
      <c r="ABO19" s="46"/>
      <c r="ABP19" s="48"/>
      <c r="ABQ19" s="48"/>
      <c r="ABR19" s="48"/>
      <c r="ABS19" s="48"/>
      <c r="ABT19" s="48"/>
      <c r="ABU19" s="48"/>
      <c r="ABV19" s="48"/>
      <c r="ABW19" s="48"/>
      <c r="ABX19" s="48"/>
      <c r="ABY19" s="48"/>
      <c r="ABZ19" s="48"/>
      <c r="ACA19" s="48"/>
      <c r="ACB19" s="48"/>
      <c r="ACC19" s="48"/>
      <c r="ACD19" s="48"/>
      <c r="ACE19" s="48"/>
      <c r="ACF19" s="48"/>
      <c r="ACG19" s="48"/>
      <c r="ACH19" s="48"/>
      <c r="ACI19" s="48"/>
      <c r="ACJ19" s="48"/>
      <c r="ACK19" s="48"/>
      <c r="ACL19" s="48"/>
      <c r="ACM19" s="48"/>
      <c r="ACN19" s="48"/>
      <c r="ACO19" s="51"/>
      <c r="ACP19" s="51"/>
      <c r="ACQ19" s="51"/>
      <c r="ACR19" s="51"/>
      <c r="ACS19" s="51"/>
      <c r="ACT19" s="51"/>
      <c r="ACU19" s="51"/>
      <c r="ACV19" s="51"/>
      <c r="ACW19" s="51"/>
      <c r="ACX19" s="51"/>
      <c r="ACY19" s="51"/>
      <c r="ACZ19" s="51"/>
      <c r="ADA19" s="51"/>
      <c r="ADB19" s="51"/>
      <c r="ADC19" s="51"/>
      <c r="ADD19" s="51"/>
      <c r="ADE19" s="51"/>
      <c r="ADF19" s="51"/>
      <c r="ADG19" s="51"/>
      <c r="ADH19" s="51"/>
      <c r="ADI19" s="51"/>
      <c r="ADJ19" s="51"/>
      <c r="ADK19" s="51"/>
      <c r="ADL19" s="51"/>
      <c r="ADM19" s="51"/>
      <c r="ADN19" s="51"/>
      <c r="ADO19" s="51"/>
      <c r="ADP19" s="51"/>
      <c r="ADQ19" s="51"/>
      <c r="ADR19" s="51"/>
      <c r="ADS19" s="51"/>
      <c r="ADT19" s="51"/>
      <c r="ADU19" s="51"/>
      <c r="ADV19" s="51"/>
      <c r="ADW19" s="51"/>
      <c r="ADX19" s="51"/>
      <c r="ADY19" s="51"/>
      <c r="ADZ19" s="51"/>
      <c r="AEA19" s="51"/>
      <c r="AEB19" s="51"/>
      <c r="AEC19" s="51"/>
      <c r="AED19" s="51"/>
      <c r="AEE19" s="51"/>
      <c r="AEF19" s="51"/>
      <c r="AEG19" s="51"/>
      <c r="AEH19" s="51"/>
      <c r="AEI19" s="51"/>
      <c r="AEJ19" s="51"/>
      <c r="AEK19" s="51"/>
      <c r="AEL19" s="51"/>
      <c r="AEM19" s="51"/>
      <c r="AEN19" s="51"/>
      <c r="AEO19" s="51"/>
      <c r="AEP19" s="51"/>
      <c r="AEQ19" s="51"/>
      <c r="AER19" s="51"/>
      <c r="AES19" s="52"/>
      <c r="AET19" s="52"/>
      <c r="AEU19" s="52"/>
      <c r="AEV19" s="52"/>
      <c r="AEW19" s="52"/>
      <c r="AEX19" s="52"/>
      <c r="AEY19" s="52"/>
      <c r="AEZ19" s="52"/>
      <c r="AFA19" s="52"/>
      <c r="AFB19" s="52"/>
      <c r="AFC19" s="52"/>
      <c r="AFD19" s="52"/>
      <c r="AFE19" s="52"/>
      <c r="AFF19" s="52"/>
      <c r="AFG19" s="52"/>
      <c r="AFH19" s="52"/>
      <c r="AFI19" s="52"/>
      <c r="AFJ19" s="52"/>
      <c r="AFK19" s="52"/>
      <c r="AFL19" s="52"/>
      <c r="AFM19" s="52"/>
      <c r="AFN19" s="52"/>
      <c r="AFO19" s="52"/>
      <c r="AFP19" s="52"/>
      <c r="AFQ19" s="52"/>
      <c r="AFR19" s="52"/>
      <c r="AFS19" s="52"/>
      <c r="AFT19" s="52"/>
      <c r="AFU19" s="52"/>
      <c r="AFV19" s="55"/>
      <c r="AFW19" s="55"/>
      <c r="AFX19" s="55"/>
      <c r="AFY19" s="55"/>
      <c r="AFZ19" s="55"/>
      <c r="AGA19" s="55"/>
      <c r="AGB19" s="55"/>
      <c r="AGC19" s="55"/>
      <c r="AGD19" s="55"/>
      <c r="AGE19" s="55"/>
      <c r="AGF19" s="55"/>
      <c r="AGG19" s="55"/>
      <c r="AGH19" s="55"/>
      <c r="AGI19" s="55"/>
      <c r="AGJ19" s="55"/>
      <c r="AGK19" s="55"/>
      <c r="AGL19" s="55"/>
      <c r="AGM19" s="55"/>
      <c r="AGN19" s="55"/>
      <c r="AGO19" s="55"/>
      <c r="AGP19" s="55"/>
      <c r="AGQ19" s="55"/>
      <c r="AGR19" s="55"/>
      <c r="AGS19" s="55"/>
      <c r="AGT19" s="55"/>
      <c r="AGU19" s="58"/>
      <c r="AGV19" s="58"/>
      <c r="AGW19" s="58"/>
      <c r="AGX19" s="58"/>
      <c r="AGY19" s="58"/>
      <c r="AGZ19" s="58"/>
      <c r="AHA19" s="58"/>
      <c r="AHB19" s="58"/>
      <c r="AHC19" s="58"/>
      <c r="AHD19" s="58"/>
      <c r="AHE19" s="58"/>
      <c r="AHF19" s="58"/>
      <c r="AHG19" s="58"/>
      <c r="AHH19" s="58"/>
      <c r="AHI19" s="58"/>
      <c r="AHJ19" s="58"/>
      <c r="AHK19" s="58"/>
      <c r="AHL19" s="58"/>
      <c r="AHM19" s="58"/>
      <c r="AHN19" s="58"/>
      <c r="AHO19" s="58"/>
      <c r="AHP19" s="58"/>
      <c r="AHQ19" s="58"/>
      <c r="AHR19" s="58"/>
      <c r="AHS19" s="58"/>
      <c r="AHT19" s="58"/>
      <c r="AHU19" s="58"/>
      <c r="AHV19" s="58"/>
      <c r="AHW19" s="58"/>
      <c r="AHX19" s="58"/>
      <c r="AHY19" s="58"/>
      <c r="AHZ19" s="58"/>
      <c r="AIA19" s="58"/>
      <c r="AIB19" s="58"/>
      <c r="AIC19" s="58"/>
      <c r="AID19" s="58"/>
      <c r="AIE19" s="58"/>
      <c r="AIF19" s="58"/>
      <c r="AIG19" s="58"/>
      <c r="AIH19" s="58"/>
      <c r="AII19" s="58"/>
      <c r="AIJ19" s="58"/>
      <c r="AIK19" s="58"/>
      <c r="AIL19" s="58"/>
      <c r="AIM19" s="58"/>
      <c r="AIN19" s="58"/>
      <c r="AIO19" s="58"/>
      <c r="AIP19" s="58"/>
      <c r="AIQ19" s="58"/>
      <c r="AIR19" s="58"/>
      <c r="AIS19" s="58"/>
      <c r="AIT19" s="58"/>
      <c r="AIU19" s="58"/>
      <c r="AIV19" s="58"/>
      <c r="AIW19" s="58"/>
      <c r="AIX19" s="58"/>
      <c r="AIY19" s="58"/>
      <c r="AIZ19" s="58"/>
      <c r="AJA19" s="58"/>
      <c r="AJB19" s="58"/>
      <c r="AJC19" s="60"/>
      <c r="AJD19" s="60"/>
      <c r="AJE19" s="60"/>
      <c r="AJF19" s="60"/>
      <c r="AJG19" s="60"/>
      <c r="AJH19" s="60"/>
      <c r="AJI19" s="60"/>
      <c r="AJJ19" s="60"/>
      <c r="AJK19" s="60"/>
      <c r="AJL19" s="60"/>
      <c r="AJM19" s="60"/>
      <c r="AJN19" s="60"/>
      <c r="AJO19" s="60"/>
      <c r="AJP19" s="60"/>
      <c r="AJQ19" s="60"/>
      <c r="AJR19" s="60"/>
      <c r="AJS19" s="60"/>
      <c r="AJT19" s="60"/>
      <c r="AJU19" s="60"/>
      <c r="AJV19" s="60"/>
      <c r="AJW19" s="60"/>
      <c r="AJX19" s="60"/>
      <c r="AJY19" s="60"/>
      <c r="AJZ19" s="60"/>
      <c r="AKA19" s="60"/>
      <c r="AKB19" s="60"/>
      <c r="AKC19" s="60"/>
      <c r="AKD19" s="60"/>
      <c r="AKE19" s="60"/>
      <c r="AKF19" s="60"/>
      <c r="AKG19" s="60"/>
      <c r="AKH19" s="60"/>
      <c r="AKI19" s="60"/>
      <c r="AKJ19" s="60"/>
      <c r="AKK19" s="60"/>
      <c r="AKL19" s="60"/>
      <c r="AKM19" s="60"/>
      <c r="AKN19" s="60"/>
      <c r="AKO19" s="60"/>
      <c r="AKP19" s="60"/>
      <c r="AKQ19" s="60"/>
      <c r="AKR19" s="60"/>
      <c r="AKS19" s="60"/>
      <c r="AKT19" s="60"/>
      <c r="AKU19" s="60"/>
      <c r="AKV19" s="60"/>
      <c r="AKW19" s="60"/>
      <c r="AKX19" s="60"/>
      <c r="AKY19" s="60"/>
      <c r="AKZ19" s="60"/>
      <c r="ALA19" s="60"/>
      <c r="ALB19" s="60"/>
      <c r="ALC19" s="60"/>
      <c r="ALD19" s="60"/>
      <c r="ALE19" s="60"/>
      <c r="ALF19" s="60"/>
      <c r="ALG19" s="60"/>
      <c r="ALH19" s="60"/>
      <c r="ALI19" s="60"/>
      <c r="ALJ19" s="60"/>
      <c r="ALK19" s="60"/>
      <c r="ALL19" s="60"/>
      <c r="ALM19" s="60"/>
      <c r="ALN19" s="60"/>
      <c r="ALO19" s="60"/>
      <c r="ALP19" s="60"/>
      <c r="ALQ19" s="60"/>
      <c r="ALR19" s="60"/>
      <c r="ALS19" s="60"/>
      <c r="ALT19" s="60"/>
      <c r="ALU19" s="60"/>
      <c r="ALV19" s="60"/>
      <c r="ALW19" s="60"/>
      <c r="ALX19" s="60"/>
      <c r="ALY19" s="60"/>
      <c r="ALZ19" s="60"/>
      <c r="AMA19" s="60"/>
      <c r="AMB19" s="60"/>
      <c r="AMC19" s="60"/>
      <c r="AMD19" s="60"/>
      <c r="AME19" s="60"/>
      <c r="AMF19" s="60"/>
      <c r="AMG19" s="60"/>
      <c r="AMH19" s="60"/>
      <c r="AMI19" s="60"/>
      <c r="AMJ19" s="60"/>
      <c r="AMK19" s="60"/>
      <c r="AML19" s="60"/>
      <c r="AMM19" s="60"/>
      <c r="AMN19" s="60"/>
      <c r="AMO19" s="60"/>
      <c r="AMP19" s="60"/>
      <c r="AMQ19" s="60"/>
      <c r="AMR19" s="60"/>
      <c r="AMS19" s="60"/>
      <c r="AMT19" s="60"/>
      <c r="AMU19" s="60"/>
      <c r="AMV19" s="60"/>
      <c r="AMW19" s="60"/>
      <c r="AMX19" s="60"/>
      <c r="AMY19" s="60"/>
      <c r="AMZ19" s="60"/>
      <c r="ANA19" s="60"/>
      <c r="ANB19" s="60"/>
      <c r="ANC19" s="60"/>
      <c r="AND19" s="60"/>
      <c r="ANE19" s="60"/>
      <c r="ANF19" s="60"/>
      <c r="ANG19" s="60"/>
      <c r="ANH19" s="60"/>
      <c r="ANI19" s="60"/>
      <c r="ANJ19" s="60"/>
      <c r="ANK19" s="60"/>
      <c r="ANL19" s="60"/>
      <c r="ANM19" s="60"/>
      <c r="ANN19" s="60"/>
      <c r="ANO19" s="60"/>
      <c r="ANP19" s="60"/>
      <c r="ANQ19" s="60"/>
      <c r="ANR19" s="60"/>
      <c r="ANS19" s="60"/>
      <c r="ANT19" s="60"/>
      <c r="ANU19" s="60"/>
      <c r="ANV19" s="60"/>
      <c r="ANW19" s="60"/>
      <c r="ANX19" s="60"/>
      <c r="ANY19" s="60"/>
      <c r="ANZ19" s="60"/>
      <c r="AOA19" s="60"/>
      <c r="AOB19" s="60"/>
      <c r="AOC19" s="60"/>
      <c r="AOD19" s="60"/>
      <c r="AOE19" s="60"/>
      <c r="AOF19" s="60"/>
      <c r="AOG19" s="60"/>
      <c r="AOH19" s="60"/>
      <c r="AOI19" s="60"/>
      <c r="AOJ19" s="60"/>
      <c r="AOK19" s="60"/>
      <c r="AOL19" s="60"/>
      <c r="AOM19" s="60"/>
      <c r="AON19" s="60"/>
      <c r="AOO19" s="60"/>
      <c r="AOP19" s="60"/>
      <c r="AOQ19" s="60"/>
      <c r="AOR19" s="60"/>
      <c r="AOS19" s="60"/>
      <c r="AOT19" s="60"/>
      <c r="AOU19" s="60"/>
      <c r="AOV19" s="60"/>
      <c r="AOW19" s="60"/>
      <c r="AOX19" s="60"/>
      <c r="AOY19" s="60"/>
      <c r="AOZ19" s="60"/>
      <c r="APA19" s="60"/>
      <c r="APB19" s="60"/>
      <c r="APC19" s="60"/>
      <c r="APD19" s="60"/>
      <c r="APE19" s="60"/>
      <c r="APF19" s="60"/>
      <c r="APG19" s="60"/>
      <c r="APH19" s="60"/>
      <c r="API19" s="60"/>
      <c r="APJ19" s="60"/>
      <c r="APK19" s="60"/>
      <c r="APL19" s="60"/>
      <c r="APM19" s="60"/>
      <c r="APN19" s="60"/>
      <c r="APO19" s="60"/>
      <c r="APP19" s="60"/>
      <c r="APQ19" s="60"/>
      <c r="APR19" s="60"/>
      <c r="APS19" s="60"/>
      <c r="APT19" s="60"/>
      <c r="APU19" s="60"/>
      <c r="APV19" s="60"/>
      <c r="APW19" s="60"/>
      <c r="APX19" s="60"/>
      <c r="APY19" s="60"/>
      <c r="APZ19" s="60"/>
      <c r="AQA19" s="60"/>
      <c r="AQB19" s="60"/>
      <c r="AQC19" s="60"/>
      <c r="AQD19" s="60"/>
      <c r="AQE19" s="60"/>
      <c r="AQF19" s="60"/>
      <c r="AQG19" s="60"/>
      <c r="AQH19" s="60"/>
      <c r="AQI19" s="60"/>
      <c r="AQJ19" s="60"/>
      <c r="AQK19" s="60"/>
      <c r="AQL19" s="60"/>
      <c r="AQM19" s="60"/>
      <c r="AQN19" s="60"/>
      <c r="AQO19" s="60"/>
      <c r="AQP19" s="60"/>
      <c r="AQQ19" s="60"/>
      <c r="AQR19" s="65"/>
      <c r="AQS19" s="65"/>
      <c r="AQT19" s="65"/>
      <c r="AQU19" s="65"/>
      <c r="AQV19" s="65"/>
      <c r="AQW19" s="65"/>
      <c r="AQX19" s="65"/>
      <c r="AQY19" s="65"/>
      <c r="AQZ19" s="65"/>
      <c r="ARA19" s="65"/>
      <c r="ARB19" s="65"/>
      <c r="ARC19" s="65"/>
      <c r="ARD19" s="65"/>
      <c r="ARE19" s="65"/>
      <c r="ARF19" s="65"/>
      <c r="ARG19" s="65"/>
      <c r="ARH19" s="65"/>
      <c r="ARI19" s="65"/>
      <c r="ARJ19" s="65"/>
      <c r="ARK19" s="65"/>
      <c r="ARL19" s="65"/>
      <c r="ARM19" s="65"/>
      <c r="ARN19" s="65"/>
      <c r="ARO19" s="65"/>
      <c r="ARP19" s="65"/>
      <c r="ARQ19" s="65"/>
      <c r="ARR19" s="65"/>
      <c r="ARS19" s="65"/>
      <c r="ART19" s="65"/>
      <c r="ARU19" s="65"/>
      <c r="ARV19" s="65"/>
      <c r="ARW19" s="65"/>
      <c r="ARX19" s="65"/>
      <c r="ARY19" s="65"/>
      <c r="ARZ19" s="68"/>
      <c r="ASA19" s="68"/>
      <c r="ASB19" s="68"/>
      <c r="ASC19" s="68"/>
      <c r="ASD19" s="68"/>
      <c r="ASE19" s="68"/>
      <c r="ASF19" s="68"/>
      <c r="ASG19" s="68"/>
      <c r="ASH19" s="68"/>
      <c r="ASI19" s="68"/>
      <c r="ASJ19" s="68"/>
      <c r="ASK19" s="68"/>
      <c r="ASL19" s="68"/>
      <c r="ASM19" s="68"/>
      <c r="ASN19" s="68"/>
      <c r="ASO19" s="68"/>
      <c r="ASP19" s="68"/>
      <c r="ASQ19" s="68"/>
      <c r="ASR19" s="68"/>
      <c r="ASS19" s="68"/>
      <c r="AST19" s="68"/>
      <c r="ASU19" s="68"/>
      <c r="ASV19" s="68"/>
      <c r="ASW19" s="68"/>
      <c r="ASX19" s="68"/>
      <c r="ASY19" s="68"/>
      <c r="ASZ19" s="68"/>
      <c r="ATA19" s="68"/>
      <c r="ATB19" s="68"/>
      <c r="ATC19" s="68"/>
      <c r="ATD19" s="68"/>
      <c r="ATE19" s="68"/>
      <c r="ATF19" s="68"/>
      <c r="ATG19" s="68"/>
      <c r="ATH19" s="68"/>
      <c r="ATI19" s="68"/>
      <c r="ATJ19" s="68"/>
      <c r="ATK19" s="68"/>
      <c r="ATL19" s="70"/>
      <c r="ATM19" s="70"/>
      <c r="ATN19" s="70"/>
      <c r="ATO19" s="70"/>
      <c r="ATP19" s="70"/>
      <c r="ATQ19" s="70"/>
      <c r="ATR19" s="70"/>
      <c r="ATS19" s="70"/>
      <c r="ATT19" s="70"/>
      <c r="ATU19" s="70"/>
      <c r="ATV19" s="70"/>
      <c r="ATW19" s="70"/>
      <c r="ATX19" s="70"/>
      <c r="ATY19" s="70"/>
      <c r="ATZ19" s="70"/>
      <c r="AUA19" s="70"/>
      <c r="AUB19" s="70"/>
      <c r="AUC19" s="70"/>
      <c r="AUD19" s="70"/>
      <c r="AUE19" s="70"/>
      <c r="AUF19" s="70"/>
      <c r="AUG19" s="70"/>
      <c r="AUH19" s="70"/>
      <c r="AUI19" s="70"/>
      <c r="AUJ19" s="70"/>
      <c r="AUK19" s="70"/>
      <c r="AUL19" s="70"/>
      <c r="AUM19" s="70"/>
      <c r="AUN19" s="70"/>
      <c r="AUO19" s="70"/>
      <c r="AUP19" s="70"/>
      <c r="AUQ19" s="70"/>
      <c r="AUR19" s="70"/>
      <c r="AUS19" s="70"/>
      <c r="AUT19" s="70"/>
      <c r="AUU19" s="72"/>
      <c r="AUV19" s="72"/>
      <c r="AUW19" s="72"/>
      <c r="AUX19" s="72"/>
      <c r="AUY19" s="72"/>
      <c r="AUZ19" s="72"/>
      <c r="AVA19" s="72"/>
      <c r="AVB19" s="72"/>
      <c r="AVC19" s="72"/>
      <c r="AVD19" s="72"/>
      <c r="AVE19" s="72"/>
      <c r="AVF19" s="72"/>
      <c r="AVG19" s="72"/>
      <c r="AVH19" s="72"/>
      <c r="AVI19" s="72"/>
      <c r="AVJ19" s="72"/>
      <c r="AVK19" s="72"/>
      <c r="AVL19" s="72"/>
      <c r="AVM19" s="72"/>
      <c r="AVN19" s="72"/>
      <c r="AVO19" s="72"/>
      <c r="AVP19" s="72"/>
      <c r="AVQ19" s="72"/>
      <c r="AVR19" s="72"/>
      <c r="AVS19" s="72"/>
      <c r="AVT19" s="72"/>
      <c r="AVU19" s="72"/>
      <c r="AVV19" s="72"/>
      <c r="AVW19" s="72"/>
      <c r="AVX19" s="72"/>
      <c r="AVY19" s="72"/>
      <c r="AVZ19" s="72"/>
      <c r="AWA19" s="72"/>
      <c r="AWB19" s="74"/>
      <c r="AWC19" s="74"/>
      <c r="AWD19" s="74"/>
      <c r="AWE19" s="74"/>
      <c r="AWF19" s="74"/>
      <c r="AWG19" s="74"/>
      <c r="AWH19" s="74"/>
      <c r="AWI19" s="74"/>
      <c r="AWJ19" s="74"/>
      <c r="AWK19" s="74"/>
      <c r="AWL19" s="74"/>
      <c r="AWM19" s="74"/>
      <c r="AWN19" s="74"/>
      <c r="AWO19" s="74"/>
      <c r="AWP19" s="74"/>
      <c r="AWQ19" s="74"/>
      <c r="AWR19" s="74"/>
      <c r="AWS19" s="74"/>
      <c r="AWT19" s="74"/>
      <c r="AWU19" s="74"/>
      <c r="AWV19" s="74"/>
      <c r="AWW19" s="74"/>
      <c r="AWX19" s="74"/>
      <c r="AWY19" s="74"/>
      <c r="AWZ19" s="74"/>
      <c r="AXA19" s="74"/>
      <c r="AXB19" s="74"/>
      <c r="AXC19" s="74"/>
      <c r="AXD19" s="74"/>
      <c r="AXE19" s="74"/>
      <c r="AXF19" s="74"/>
      <c r="AXG19" s="74"/>
      <c r="AXH19" s="74"/>
      <c r="AXI19" s="74"/>
      <c r="AXJ19" s="74"/>
      <c r="AXK19" s="74"/>
      <c r="AXL19" s="76"/>
      <c r="AXM19" s="76"/>
      <c r="AXN19" s="76"/>
      <c r="AXO19" s="76"/>
      <c r="AXP19" s="76"/>
      <c r="AXQ19" s="76"/>
      <c r="AXR19" s="76"/>
      <c r="AXS19" s="76"/>
      <c r="AXT19" s="76"/>
      <c r="AXU19" s="76"/>
      <c r="AXV19" s="76"/>
      <c r="AXW19" s="76"/>
      <c r="AXX19" s="76"/>
      <c r="AXY19" s="76"/>
      <c r="AXZ19" s="76"/>
      <c r="AYA19" s="76"/>
      <c r="AYB19" s="76"/>
      <c r="AYC19" s="76"/>
      <c r="AYD19" s="76"/>
      <c r="AYE19" s="76"/>
      <c r="AYF19" s="76"/>
      <c r="AYG19" s="76"/>
      <c r="AYH19" s="76"/>
      <c r="AYI19" s="76"/>
      <c r="AYJ19" s="76"/>
      <c r="AYK19" s="76"/>
      <c r="AYL19" s="76"/>
      <c r="AYM19" s="76"/>
      <c r="AYN19" s="76"/>
      <c r="AYO19" s="76"/>
      <c r="AYP19" s="76"/>
      <c r="AYQ19" s="76"/>
      <c r="AYR19" s="76"/>
      <c r="AYS19" s="76"/>
      <c r="AYT19" s="76"/>
      <c r="AYU19" s="78"/>
      <c r="AYV19" s="78"/>
      <c r="AYW19" s="78"/>
      <c r="AYX19" s="78"/>
      <c r="AYY19" s="78"/>
      <c r="AYZ19" s="78"/>
      <c r="AZA19" s="78"/>
      <c r="AZB19" s="78"/>
      <c r="AZC19" s="78"/>
      <c r="AZD19" s="78"/>
      <c r="AZE19" s="78"/>
      <c r="AZF19" s="78"/>
      <c r="AZG19" s="78"/>
      <c r="AZH19" s="78"/>
      <c r="AZI19" s="78"/>
      <c r="AZJ19" s="84"/>
      <c r="AZK19" s="83"/>
      <c r="AZL19" s="83"/>
      <c r="AZM19" s="83"/>
      <c r="AZN19" s="83"/>
      <c r="AZO19" s="83"/>
      <c r="AZP19" s="83"/>
      <c r="AZQ19" s="83"/>
      <c r="AZR19" s="83"/>
      <c r="AZS19" s="83"/>
      <c r="AZT19" s="83"/>
      <c r="AZU19" s="83"/>
      <c r="AZV19" s="83"/>
      <c r="AZW19" s="83"/>
      <c r="AZX19" s="83"/>
      <c r="AZY19" s="83"/>
      <c r="AZZ19" s="83"/>
      <c r="BAA19" s="83"/>
      <c r="BAB19" s="83"/>
      <c r="BAC19" s="83"/>
      <c r="BAD19" s="83"/>
      <c r="BAE19" s="83"/>
      <c r="BAF19" s="83"/>
      <c r="BAG19" s="83"/>
      <c r="BAH19" s="83"/>
      <c r="BAI19" s="83"/>
      <c r="BAJ19" s="83"/>
      <c r="BAK19" s="83"/>
      <c r="BAL19" s="83"/>
      <c r="BAM19" s="83"/>
      <c r="BAN19" s="83"/>
      <c r="BAO19" s="83"/>
      <c r="BAP19" s="83"/>
      <c r="BAQ19" s="83"/>
      <c r="BAR19" s="83"/>
      <c r="BAS19" s="83"/>
      <c r="BAT19" s="83"/>
      <c r="BAU19" s="83"/>
      <c r="BAV19" s="83"/>
      <c r="BAW19" s="83"/>
      <c r="BAX19" s="83"/>
      <c r="BAY19" s="83"/>
      <c r="BAZ19" s="83"/>
      <c r="BBA19" s="83"/>
      <c r="BBB19" s="83"/>
      <c r="BBC19" s="83"/>
      <c r="BBD19" s="83"/>
      <c r="BBE19" s="83"/>
      <c r="BBF19" s="83"/>
      <c r="BBG19" s="83"/>
      <c r="BBH19" s="83"/>
      <c r="BBI19" s="83"/>
      <c r="BBJ19" s="83"/>
      <c r="BBK19" s="83"/>
      <c r="BBL19" s="83"/>
      <c r="BBM19" s="83"/>
      <c r="BBN19" s="83"/>
      <c r="BBO19" s="83"/>
      <c r="BBP19" s="83"/>
      <c r="BBQ19" s="83"/>
      <c r="BBR19" s="83"/>
      <c r="BBS19" s="83"/>
      <c r="BBT19" s="83"/>
      <c r="BBU19" s="83"/>
      <c r="BBV19" s="83"/>
      <c r="BBW19" s="83"/>
      <c r="BBX19" s="83"/>
      <c r="BBY19" s="83"/>
      <c r="BBZ19" s="83"/>
      <c r="BCA19" s="83"/>
      <c r="BCB19" s="83"/>
      <c r="BCC19" s="83"/>
      <c r="BCD19" s="83"/>
      <c r="BCE19" s="83"/>
      <c r="BCF19" s="83"/>
      <c r="BCG19" s="83"/>
      <c r="BCH19" s="83"/>
      <c r="BCI19" s="83"/>
      <c r="BCJ19" s="83"/>
      <c r="BCK19" s="83"/>
      <c r="BCL19" s="83"/>
      <c r="BCM19" s="83"/>
      <c r="BCN19" s="83"/>
      <c r="BCO19" s="83"/>
      <c r="BCP19" s="83"/>
      <c r="BCQ19" s="83"/>
      <c r="BCR19" s="83"/>
      <c r="BCS19" s="83"/>
      <c r="BCT19" s="83"/>
      <c r="BCU19" s="83"/>
      <c r="BCV19" s="83"/>
      <c r="BCW19" s="83"/>
      <c r="BCX19" s="83"/>
      <c r="BCY19" s="83"/>
      <c r="BCZ19" s="83"/>
      <c r="BDA19" s="83"/>
      <c r="BDB19" s="83"/>
      <c r="BDC19" s="83"/>
      <c r="BDD19" s="83"/>
      <c r="BDE19" s="83"/>
      <c r="BDF19" s="83"/>
      <c r="BDG19" s="83"/>
      <c r="BDH19" s="83"/>
      <c r="BDI19" s="83"/>
      <c r="BDJ19" s="83"/>
      <c r="BDK19" s="83"/>
      <c r="BDL19" s="83"/>
      <c r="BDM19" s="83"/>
      <c r="BDN19" s="83"/>
      <c r="BDO19" s="83"/>
      <c r="BDP19" s="83"/>
      <c r="BDQ19" s="83"/>
      <c r="BDR19" s="83"/>
      <c r="BDS19" s="88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Y19" s="123">
        <f t="shared" si="6"/>
        <v>174</v>
      </c>
      <c r="DZZ19" s="32"/>
      <c r="EAA19" s="32"/>
      <c r="EAB19" s="32"/>
      <c r="EAC19" s="32">
        <v>23</v>
      </c>
      <c r="EAD19" s="62">
        <f t="shared" si="3"/>
        <v>0.13218390804597702</v>
      </c>
      <c r="EAE19" s="114">
        <v>19</v>
      </c>
      <c r="EAF19" s="32">
        <f t="shared" si="4"/>
        <v>193</v>
      </c>
      <c r="EAG19" s="32">
        <f t="shared" si="7"/>
        <v>42</v>
      </c>
      <c r="EAH19" s="138">
        <f t="shared" si="8"/>
        <v>0.45238095238095238</v>
      </c>
      <c r="EAI19" s="138">
        <f t="shared" si="9"/>
        <v>9.8445595854922283E-2</v>
      </c>
      <c r="EAJ19" s="138">
        <f t="shared" si="10"/>
        <v>0.54761904761904767</v>
      </c>
      <c r="EAK19" s="139">
        <f t="shared" si="5"/>
        <v>0.9015544041450777</v>
      </c>
      <c r="EAL19" s="138">
        <f t="shared" si="11"/>
        <v>0.11917098445595854</v>
      </c>
      <c r="EAM19" s="138">
        <f t="shared" si="12"/>
        <v>9.8445595854922283E-2</v>
      </c>
      <c r="EAR19" s="123"/>
      <c r="EAS19" s="123"/>
      <c r="EAT19" s="123"/>
      <c r="EAU19" s="123"/>
      <c r="EAV19" s="123"/>
      <c r="EAW19" s="123"/>
      <c r="EAX19" s="121"/>
      <c r="EAY19" s="123"/>
      <c r="EAZ19" s="123"/>
      <c r="EBA19" s="123"/>
      <c r="EBB19" s="123"/>
      <c r="EBC19" s="123"/>
      <c r="EBD19" s="123"/>
      <c r="EBE19" s="116"/>
      <c r="EBF19" s="116"/>
      <c r="EBG19" s="123"/>
      <c r="EBH19" s="123"/>
      <c r="EBI19" s="123"/>
      <c r="EBJ19" s="123"/>
      <c r="EBK19" s="123"/>
      <c r="EBL19" s="123"/>
    </row>
    <row r="20" spans="1:3444" ht="15.75" customHeight="1" thickBot="1" x14ac:dyDescent="0.5">
      <c r="A20" s="21">
        <v>1</v>
      </c>
      <c r="B20" s="151" t="s">
        <v>9</v>
      </c>
      <c r="C20" s="152"/>
      <c r="D20" s="152"/>
      <c r="E20" s="152"/>
      <c r="F20" s="153"/>
      <c r="G20" s="5"/>
      <c r="H20" s="5" t="s">
        <v>130</v>
      </c>
      <c r="I20" s="5" t="s">
        <v>130</v>
      </c>
      <c r="J20" s="8"/>
      <c r="K20" s="8"/>
      <c r="L20" s="8"/>
      <c r="M20" s="8"/>
      <c r="N20" s="8"/>
      <c r="O20" s="8"/>
      <c r="P20" s="8"/>
      <c r="Q20" s="8"/>
      <c r="R20" s="8" t="s">
        <v>130</v>
      </c>
      <c r="S20" s="8"/>
      <c r="T20" s="8"/>
      <c r="U20" s="8"/>
      <c r="V20" s="8"/>
      <c r="W20" s="8"/>
      <c r="X20" s="8"/>
      <c r="Y20" s="8"/>
      <c r="Z20" s="8"/>
      <c r="AA20" s="8"/>
      <c r="AB20" s="8" t="s">
        <v>130</v>
      </c>
      <c r="AC20" s="8" t="s">
        <v>130</v>
      </c>
      <c r="AD20" s="8"/>
      <c r="AE20" s="8"/>
      <c r="AF20" s="8" t="s">
        <v>130</v>
      </c>
      <c r="AG20" s="8"/>
      <c r="AH20" s="8"/>
      <c r="AI20" s="8"/>
      <c r="AJ20" s="8"/>
      <c r="AK20" s="8"/>
      <c r="AL20" s="8"/>
      <c r="AM20" s="8"/>
      <c r="AN20" s="8" t="s">
        <v>130</v>
      </c>
      <c r="AO20" s="8"/>
      <c r="AP20" s="8"/>
      <c r="AQ20" s="8" t="s">
        <v>130</v>
      </c>
      <c r="AR20" s="8"/>
      <c r="AS20" s="8" t="s">
        <v>130</v>
      </c>
      <c r="AT20" s="8" t="s">
        <v>130</v>
      </c>
      <c r="AU20" s="8"/>
      <c r="AV20" s="8"/>
      <c r="AW20" s="8"/>
      <c r="AX20" s="8" t="s">
        <v>130</v>
      </c>
      <c r="AY20" s="8" t="s">
        <v>130</v>
      </c>
      <c r="AZ20" s="8"/>
      <c r="BA20" s="8" t="s">
        <v>130</v>
      </c>
      <c r="BB20" s="8" t="s">
        <v>130</v>
      </c>
      <c r="BC20" s="8"/>
      <c r="BD20" s="8"/>
      <c r="BE20" s="8"/>
      <c r="BF20" s="8"/>
      <c r="BG20" s="8"/>
      <c r="BH20" s="8" t="s">
        <v>130</v>
      </c>
      <c r="BI20" s="8" t="s">
        <v>130</v>
      </c>
      <c r="BJ20" s="8"/>
      <c r="BK20" s="8"/>
      <c r="BL20" s="8" t="s">
        <v>130</v>
      </c>
      <c r="BM20" s="8"/>
      <c r="BN20" s="8"/>
      <c r="BO20" s="8" t="s">
        <v>130</v>
      </c>
      <c r="BP20" s="8" t="s">
        <v>130</v>
      </c>
      <c r="BQ20" s="8" t="s">
        <v>130</v>
      </c>
      <c r="BR20" s="8"/>
      <c r="BS20" s="8"/>
      <c r="BT20" s="8"/>
      <c r="BU20" s="8"/>
      <c r="BV20" s="8"/>
      <c r="BW20" s="8"/>
      <c r="BX20" s="8" t="s">
        <v>130</v>
      </c>
      <c r="BY20" s="8" t="s">
        <v>130</v>
      </c>
      <c r="BZ20" s="8" t="s">
        <v>130</v>
      </c>
      <c r="CA20" s="8"/>
      <c r="CB20" s="8"/>
      <c r="CC20" s="8"/>
      <c r="CD20" s="8"/>
      <c r="CE20" s="8" t="s">
        <v>130</v>
      </c>
      <c r="CF20" s="8"/>
      <c r="CG20" s="10"/>
      <c r="CH20" s="14"/>
      <c r="CI20" s="17"/>
      <c r="CJ20" s="17"/>
      <c r="CK20" s="17"/>
      <c r="CL20" s="17" t="s">
        <v>130</v>
      </c>
      <c r="CM20" s="25"/>
      <c r="CN20" s="25" t="s">
        <v>130</v>
      </c>
      <c r="CO20" s="25" t="s">
        <v>130</v>
      </c>
      <c r="CP20" s="25"/>
      <c r="CQ20" s="25"/>
      <c r="CR20" s="25" t="s">
        <v>130</v>
      </c>
      <c r="CS20" s="25"/>
      <c r="CT20" s="25"/>
      <c r="CU20" s="25"/>
      <c r="CV20" s="25"/>
      <c r="CW20" s="25"/>
      <c r="CX20" s="25"/>
      <c r="CY20" s="25"/>
      <c r="CZ20" s="25"/>
      <c r="DA20" s="25" t="s">
        <v>130</v>
      </c>
      <c r="DB20" s="25"/>
      <c r="DC20" s="25"/>
      <c r="DD20" s="25"/>
      <c r="DE20" s="25"/>
      <c r="DF20" s="25"/>
      <c r="DG20" s="25" t="s">
        <v>130</v>
      </c>
      <c r="DH20" s="25"/>
      <c r="DI20" s="25"/>
      <c r="DJ20" s="25"/>
      <c r="DK20" s="25"/>
      <c r="DL20" s="25"/>
      <c r="DM20" s="25"/>
      <c r="DN20" s="25"/>
      <c r="DO20" s="25"/>
      <c r="DP20" s="25"/>
      <c r="DQ20" s="25"/>
      <c r="DR20" s="25"/>
      <c r="DS20" s="25"/>
      <c r="DT20" s="25"/>
      <c r="DU20" s="25"/>
      <c r="DV20" s="25"/>
      <c r="DW20" s="25" t="s">
        <v>130</v>
      </c>
      <c r="DX20" s="25" t="s">
        <v>130</v>
      </c>
      <c r="DY20" s="25"/>
      <c r="DZ20" s="25"/>
      <c r="EA20" s="25"/>
      <c r="EB20" s="25"/>
      <c r="EC20" s="25" t="s">
        <v>130</v>
      </c>
      <c r="ED20" s="25"/>
      <c r="EE20" s="25" t="s">
        <v>130</v>
      </c>
      <c r="EF20" s="25"/>
      <c r="EG20" s="25" t="s">
        <v>130</v>
      </c>
      <c r="EH20" s="25"/>
      <c r="EI20" s="25"/>
      <c r="EJ20" s="25"/>
      <c r="EK20" s="25"/>
      <c r="EL20" s="25" t="s">
        <v>130</v>
      </c>
      <c r="EM20" s="25"/>
      <c r="EN20" s="25"/>
      <c r="EO20" s="25"/>
      <c r="EP20" s="25"/>
      <c r="EQ20" s="25"/>
      <c r="ER20" s="25"/>
      <c r="ES20" s="25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 t="s">
        <v>130</v>
      </c>
      <c r="FR20" s="27"/>
      <c r="FS20" s="27"/>
      <c r="FT20" s="27"/>
      <c r="FU20" s="27" t="s">
        <v>130</v>
      </c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 t="s">
        <v>130</v>
      </c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 t="s">
        <v>130</v>
      </c>
      <c r="HC20" s="27" t="s">
        <v>130</v>
      </c>
      <c r="HD20" s="27"/>
      <c r="HE20" s="27" t="s">
        <v>130</v>
      </c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 t="s">
        <v>130</v>
      </c>
      <c r="HY20" s="27"/>
      <c r="HZ20" s="27"/>
      <c r="IA20" s="27" t="s">
        <v>130</v>
      </c>
      <c r="IB20" s="27"/>
      <c r="IC20" s="27"/>
      <c r="ID20" s="27"/>
      <c r="IE20" s="27"/>
      <c r="IF20" s="27"/>
      <c r="IG20" s="27"/>
      <c r="IH20" s="27"/>
      <c r="II20" s="27"/>
      <c r="IJ20" s="27"/>
      <c r="IK20" s="27" t="s">
        <v>130</v>
      </c>
      <c r="IL20" s="27"/>
      <c r="IM20" s="27"/>
      <c r="IN20" s="27"/>
      <c r="IO20" s="27"/>
      <c r="IP20" s="27"/>
      <c r="IQ20" s="27"/>
      <c r="IR20" s="27"/>
      <c r="IS20" s="27"/>
      <c r="IT20" s="27"/>
      <c r="IU20" s="27" t="s">
        <v>130</v>
      </c>
      <c r="IV20" s="27"/>
      <c r="IW20" s="27"/>
      <c r="IX20" s="27" t="s">
        <v>130</v>
      </c>
      <c r="IY20" s="27"/>
      <c r="IZ20" s="27" t="s">
        <v>130</v>
      </c>
      <c r="JA20" s="27"/>
      <c r="JB20" s="27"/>
      <c r="JC20" s="27"/>
      <c r="JD20" s="27"/>
      <c r="JE20" s="27"/>
      <c r="JF20" s="27"/>
      <c r="JG20" s="27"/>
      <c r="JH20" s="27"/>
      <c r="JI20" s="30"/>
      <c r="JJ20" s="30"/>
      <c r="JK20" s="30"/>
      <c r="JL20" s="30" t="s">
        <v>130</v>
      </c>
      <c r="JM20" s="30"/>
      <c r="JN20" s="30"/>
      <c r="JO20" s="30"/>
      <c r="JP20" s="30"/>
      <c r="JQ20" s="30"/>
      <c r="JR20" s="30"/>
      <c r="JS20" s="30"/>
      <c r="JT20" s="30"/>
      <c r="JU20" s="30"/>
      <c r="JV20" s="30"/>
      <c r="JW20" s="30"/>
      <c r="JX20" s="30"/>
      <c r="JY20" s="30"/>
      <c r="JZ20" s="30"/>
      <c r="KA20" s="30"/>
      <c r="KB20" s="30"/>
      <c r="KC20" s="30"/>
      <c r="KD20" s="30"/>
      <c r="KE20" s="30"/>
      <c r="KF20" s="30"/>
      <c r="KG20" s="30"/>
      <c r="KH20" s="30"/>
      <c r="KI20" s="30"/>
      <c r="KJ20" s="30" t="s">
        <v>130</v>
      </c>
      <c r="KK20" s="30"/>
      <c r="KL20" s="30"/>
      <c r="KM20" s="30"/>
      <c r="KN20" s="30"/>
      <c r="KO20" s="30"/>
      <c r="KP20" s="30"/>
      <c r="KQ20" s="30"/>
      <c r="KR20" s="30"/>
      <c r="KS20" s="30"/>
      <c r="KT20" s="30"/>
      <c r="KU20" s="30"/>
      <c r="KV20" s="30"/>
      <c r="KW20" s="30"/>
      <c r="KX20" s="30"/>
      <c r="KY20" s="30"/>
      <c r="KZ20" s="30"/>
      <c r="LA20" s="30"/>
      <c r="LB20" s="30"/>
      <c r="LC20" s="30"/>
      <c r="LD20" s="30"/>
      <c r="LE20" s="30"/>
      <c r="LF20" s="30"/>
      <c r="LG20" s="30"/>
      <c r="LH20" s="30"/>
      <c r="LI20" s="30"/>
      <c r="LJ20" s="30"/>
      <c r="LK20" s="30"/>
      <c r="LL20" s="30"/>
      <c r="LM20" s="30"/>
      <c r="LN20" s="30" t="s">
        <v>130</v>
      </c>
      <c r="LO20" s="30"/>
      <c r="LP20" s="30"/>
      <c r="LQ20" s="30"/>
      <c r="LR20" s="30"/>
      <c r="LS20" s="30"/>
      <c r="LT20" s="30"/>
      <c r="LU20" s="30"/>
      <c r="LV20" s="30"/>
      <c r="LW20" s="30"/>
      <c r="LX20" s="30"/>
      <c r="LY20" s="30"/>
      <c r="LZ20" s="30"/>
      <c r="MA20" s="33"/>
      <c r="MB20" s="33"/>
      <c r="MC20" s="33"/>
      <c r="MD20" s="33"/>
      <c r="ME20" s="33"/>
      <c r="MF20" s="33"/>
      <c r="MG20" s="33"/>
      <c r="MH20" s="33"/>
      <c r="MI20" s="33"/>
      <c r="MJ20" s="33"/>
      <c r="MK20" s="33"/>
      <c r="ML20" s="33"/>
      <c r="MM20" s="33"/>
      <c r="MN20" s="33" t="s">
        <v>130</v>
      </c>
      <c r="MO20" s="33"/>
      <c r="MP20" s="33"/>
      <c r="MQ20" s="33"/>
      <c r="MR20" s="33"/>
      <c r="MS20" s="33" t="s">
        <v>130</v>
      </c>
      <c r="MT20" s="33"/>
      <c r="MU20" s="33"/>
      <c r="MV20" s="33"/>
      <c r="MW20" s="33"/>
      <c r="MX20" s="33"/>
      <c r="MY20" s="36"/>
      <c r="MZ20" s="36"/>
      <c r="NA20" s="36" t="s">
        <v>130</v>
      </c>
      <c r="NB20" s="36"/>
      <c r="NC20" s="36" t="s">
        <v>130</v>
      </c>
      <c r="ND20" s="36"/>
      <c r="NE20" s="36"/>
      <c r="NF20" s="36"/>
      <c r="NG20" s="36"/>
      <c r="NH20" s="36"/>
      <c r="NI20" s="36"/>
      <c r="NJ20" s="36"/>
      <c r="NK20" s="36"/>
      <c r="NL20" s="36"/>
      <c r="NM20" s="36"/>
      <c r="NN20" s="36"/>
      <c r="NO20" s="36"/>
      <c r="NP20" s="36"/>
      <c r="NQ20" s="36"/>
      <c r="NR20" s="36"/>
      <c r="NS20" s="36"/>
      <c r="NT20" s="36"/>
      <c r="NU20" s="36"/>
      <c r="NV20" s="36"/>
      <c r="NW20" s="36"/>
      <c r="NX20" s="36"/>
      <c r="NY20" s="36"/>
      <c r="NZ20" s="36"/>
      <c r="OA20" s="36"/>
      <c r="OB20" s="36"/>
      <c r="OC20" s="36"/>
      <c r="OD20" s="36"/>
      <c r="OE20" s="36"/>
      <c r="OF20" s="36"/>
      <c r="OG20" s="36"/>
      <c r="OH20" s="36"/>
      <c r="OI20" s="36"/>
      <c r="OJ20" s="36"/>
      <c r="OK20" s="36"/>
      <c r="OL20" s="36"/>
      <c r="OM20" s="36"/>
      <c r="ON20" s="36"/>
      <c r="OO20" s="36"/>
      <c r="OP20" s="36"/>
      <c r="OQ20" s="36"/>
      <c r="OR20" s="36"/>
      <c r="OS20" s="36"/>
      <c r="OT20" s="36"/>
      <c r="OU20" s="36" t="s">
        <v>130</v>
      </c>
      <c r="OV20" s="36"/>
      <c r="OW20" s="36"/>
      <c r="OX20" s="36"/>
      <c r="OY20" s="36"/>
      <c r="OZ20" s="36"/>
      <c r="PA20" s="36" t="s">
        <v>130</v>
      </c>
      <c r="PB20" s="36"/>
      <c r="PC20" s="36"/>
      <c r="PD20" s="36"/>
      <c r="PE20" s="36"/>
      <c r="PF20" s="36"/>
      <c r="PG20" s="36"/>
      <c r="PH20" s="36"/>
      <c r="PI20" s="36"/>
      <c r="PJ20" s="36"/>
      <c r="PK20" s="36"/>
      <c r="PL20" s="36"/>
      <c r="PM20" s="36"/>
      <c r="PN20" s="36"/>
      <c r="PO20" s="36"/>
      <c r="PP20" s="36"/>
      <c r="PQ20" s="36"/>
      <c r="PR20" s="36"/>
      <c r="PS20" s="36"/>
      <c r="PT20" s="36"/>
      <c r="PU20" s="36"/>
      <c r="PV20" s="36"/>
      <c r="PW20" s="36"/>
      <c r="PX20" s="36"/>
      <c r="PY20" s="36"/>
      <c r="PZ20" s="36"/>
      <c r="QA20" s="36"/>
      <c r="QB20" s="36"/>
      <c r="QC20" s="36"/>
      <c r="QD20" s="36"/>
      <c r="QE20" s="36"/>
      <c r="QF20" s="36"/>
      <c r="QG20" s="36"/>
      <c r="QH20" s="36"/>
      <c r="QI20" s="36"/>
      <c r="QJ20" s="36"/>
      <c r="QK20" s="37"/>
      <c r="QL20" s="37"/>
      <c r="QM20" s="37"/>
      <c r="QN20" s="37"/>
      <c r="QO20" s="37"/>
      <c r="QP20" s="37"/>
      <c r="QQ20" s="37"/>
      <c r="QR20" s="37"/>
      <c r="QS20" s="37"/>
      <c r="QT20" s="37"/>
      <c r="QU20" s="37"/>
      <c r="QV20" s="37"/>
      <c r="QW20" s="37"/>
      <c r="QX20" s="37"/>
      <c r="QY20" s="37"/>
      <c r="QZ20" s="37"/>
      <c r="RA20" s="37"/>
      <c r="RB20" s="37"/>
      <c r="RC20" s="37"/>
      <c r="RD20" s="37"/>
      <c r="RE20" s="37"/>
      <c r="RF20" s="37"/>
      <c r="RG20" s="37"/>
      <c r="RH20" s="37"/>
      <c r="RI20" s="37"/>
      <c r="RJ20" s="37"/>
      <c r="RK20" s="37"/>
      <c r="RL20" s="37"/>
      <c r="RM20" s="37"/>
      <c r="RN20" s="37"/>
      <c r="RO20" s="37"/>
      <c r="RP20" s="37"/>
      <c r="RQ20" s="37"/>
      <c r="RR20" s="37"/>
      <c r="RS20" s="37"/>
      <c r="RT20" s="37"/>
      <c r="RU20" s="37" t="s">
        <v>130</v>
      </c>
      <c r="RV20" s="37" t="s">
        <v>130</v>
      </c>
      <c r="RW20" s="37" t="s">
        <v>130</v>
      </c>
      <c r="RX20" s="37" t="s">
        <v>130</v>
      </c>
      <c r="RY20" s="37" t="s">
        <v>130</v>
      </c>
      <c r="RZ20" s="37" t="s">
        <v>130</v>
      </c>
      <c r="SA20" s="37" t="s">
        <v>130</v>
      </c>
      <c r="SB20" s="37" t="s">
        <v>130</v>
      </c>
      <c r="SC20" s="37" t="s">
        <v>130</v>
      </c>
      <c r="SD20" s="37" t="s">
        <v>130</v>
      </c>
      <c r="SE20" s="37" t="s">
        <v>130</v>
      </c>
      <c r="SF20" s="37" t="s">
        <v>130</v>
      </c>
      <c r="SG20" s="37" t="s">
        <v>130</v>
      </c>
      <c r="SH20" s="37" t="s">
        <v>130</v>
      </c>
      <c r="SI20" s="37" t="s">
        <v>130</v>
      </c>
      <c r="SJ20" s="37" t="s">
        <v>130</v>
      </c>
      <c r="SK20" s="37" t="s">
        <v>130</v>
      </c>
      <c r="SL20" s="37" t="s">
        <v>130</v>
      </c>
      <c r="SM20" s="37" t="s">
        <v>130</v>
      </c>
      <c r="SN20" s="37" t="s">
        <v>130</v>
      </c>
      <c r="SO20" s="37" t="s">
        <v>130</v>
      </c>
      <c r="SP20" s="37" t="s">
        <v>130</v>
      </c>
      <c r="SQ20" s="37" t="s">
        <v>130</v>
      </c>
      <c r="SR20" s="37" t="s">
        <v>130</v>
      </c>
      <c r="SS20" s="37" t="s">
        <v>130</v>
      </c>
      <c r="ST20" s="37" t="s">
        <v>130</v>
      </c>
      <c r="SU20" s="37" t="s">
        <v>130</v>
      </c>
      <c r="SV20" s="37" t="s">
        <v>130</v>
      </c>
      <c r="SW20" s="37" t="s">
        <v>130</v>
      </c>
      <c r="SX20" s="37" t="s">
        <v>130</v>
      </c>
      <c r="SY20" s="37" t="s">
        <v>130</v>
      </c>
      <c r="SZ20" s="37" t="s">
        <v>130</v>
      </c>
      <c r="TA20" s="37" t="s">
        <v>130</v>
      </c>
      <c r="TB20" s="37" t="s">
        <v>130</v>
      </c>
      <c r="TC20" s="37" t="s">
        <v>130</v>
      </c>
      <c r="TD20" s="37" t="s">
        <v>130</v>
      </c>
      <c r="TE20" s="37" t="s">
        <v>130</v>
      </c>
      <c r="TF20" s="37" t="s">
        <v>130</v>
      </c>
      <c r="TG20" s="37" t="s">
        <v>130</v>
      </c>
      <c r="TH20" s="37" t="s">
        <v>130</v>
      </c>
      <c r="TI20" s="37" t="s">
        <v>130</v>
      </c>
      <c r="TJ20" s="37" t="s">
        <v>130</v>
      </c>
      <c r="TK20" s="37" t="s">
        <v>130</v>
      </c>
      <c r="TL20" s="37" t="s">
        <v>130</v>
      </c>
      <c r="TM20" s="37" t="s">
        <v>130</v>
      </c>
      <c r="TN20" s="37" t="s">
        <v>130</v>
      </c>
      <c r="TO20" s="37" t="s">
        <v>130</v>
      </c>
      <c r="TP20" s="37" t="s">
        <v>130</v>
      </c>
      <c r="TQ20" s="37" t="s">
        <v>130</v>
      </c>
      <c r="TR20" s="37" t="s">
        <v>130</v>
      </c>
      <c r="TS20" s="37" t="s">
        <v>130</v>
      </c>
      <c r="TT20" s="37" t="s">
        <v>130</v>
      </c>
      <c r="TU20" s="37" t="s">
        <v>130</v>
      </c>
      <c r="TV20" s="37" t="s">
        <v>130</v>
      </c>
      <c r="TW20" s="37" t="s">
        <v>130</v>
      </c>
      <c r="TX20" s="37" t="s">
        <v>130</v>
      </c>
      <c r="TY20" s="37" t="s">
        <v>130</v>
      </c>
      <c r="TZ20" s="37" t="s">
        <v>130</v>
      </c>
      <c r="UA20" s="37" t="s">
        <v>130</v>
      </c>
      <c r="UB20" s="37" t="s">
        <v>130</v>
      </c>
      <c r="UC20" s="37" t="s">
        <v>130</v>
      </c>
      <c r="UD20" s="37" t="s">
        <v>130</v>
      </c>
      <c r="UE20" s="37" t="s">
        <v>130</v>
      </c>
      <c r="UF20" s="37" t="s">
        <v>130</v>
      </c>
      <c r="UG20" s="37" t="s">
        <v>130</v>
      </c>
      <c r="UH20" s="37" t="s">
        <v>130</v>
      </c>
      <c r="UI20" s="37" t="s">
        <v>130</v>
      </c>
      <c r="UJ20" s="37" t="s">
        <v>130</v>
      </c>
      <c r="UK20" s="37" t="s">
        <v>130</v>
      </c>
      <c r="UL20" s="37" t="s">
        <v>130</v>
      </c>
      <c r="UM20" s="37" t="s">
        <v>130</v>
      </c>
      <c r="UN20" s="37" t="s">
        <v>130</v>
      </c>
      <c r="UO20" s="37" t="s">
        <v>130</v>
      </c>
      <c r="UP20" s="37" t="s">
        <v>130</v>
      </c>
      <c r="UQ20" s="37" t="s">
        <v>130</v>
      </c>
      <c r="UR20" s="37" t="s">
        <v>130</v>
      </c>
      <c r="US20" s="37" t="s">
        <v>130</v>
      </c>
      <c r="UT20" s="37" t="s">
        <v>130</v>
      </c>
      <c r="UU20" s="37" t="s">
        <v>130</v>
      </c>
      <c r="UV20" s="37" t="s">
        <v>130</v>
      </c>
      <c r="UW20" s="37" t="s">
        <v>130</v>
      </c>
      <c r="UX20" s="37" t="s">
        <v>130</v>
      </c>
      <c r="UY20" s="37" t="s">
        <v>130</v>
      </c>
      <c r="UZ20" s="37" t="s">
        <v>130</v>
      </c>
      <c r="VA20" s="37" t="s">
        <v>130</v>
      </c>
      <c r="VB20" s="37" t="s">
        <v>130</v>
      </c>
      <c r="VC20" s="37" t="s">
        <v>130</v>
      </c>
      <c r="VD20" s="37" t="s">
        <v>130</v>
      </c>
      <c r="VE20" s="37" t="s">
        <v>130</v>
      </c>
      <c r="VF20" s="37" t="s">
        <v>130</v>
      </c>
      <c r="VG20" s="37" t="s">
        <v>130</v>
      </c>
      <c r="VH20" s="37" t="s">
        <v>130</v>
      </c>
      <c r="VI20" s="37" t="s">
        <v>130</v>
      </c>
      <c r="VJ20" s="37" t="s">
        <v>130</v>
      </c>
      <c r="VK20" s="37" t="s">
        <v>130</v>
      </c>
      <c r="VL20" s="37" t="s">
        <v>130</v>
      </c>
      <c r="VM20" s="37" t="s">
        <v>130</v>
      </c>
      <c r="VN20" s="37" t="s">
        <v>130</v>
      </c>
      <c r="VO20" s="37" t="s">
        <v>130</v>
      </c>
      <c r="VP20" s="37" t="s">
        <v>130</v>
      </c>
      <c r="VQ20" s="37" t="s">
        <v>130</v>
      </c>
      <c r="VR20" s="37" t="s">
        <v>130</v>
      </c>
      <c r="VS20" s="37" t="s">
        <v>130</v>
      </c>
      <c r="VT20" s="37" t="s">
        <v>130</v>
      </c>
      <c r="VU20" s="37" t="s">
        <v>130</v>
      </c>
      <c r="VV20" s="37" t="s">
        <v>130</v>
      </c>
      <c r="VW20" s="37" t="s">
        <v>130</v>
      </c>
      <c r="VX20" s="37" t="s">
        <v>130</v>
      </c>
      <c r="VY20" s="37" t="s">
        <v>130</v>
      </c>
      <c r="VZ20" s="37" t="s">
        <v>130</v>
      </c>
      <c r="WA20" s="37" t="s">
        <v>130</v>
      </c>
      <c r="WB20" s="37" t="s">
        <v>130</v>
      </c>
      <c r="WC20" s="37" t="s">
        <v>130</v>
      </c>
      <c r="WD20" s="37"/>
      <c r="WE20" s="37"/>
      <c r="WF20" s="41"/>
      <c r="WG20" s="41"/>
      <c r="WH20" s="41"/>
      <c r="WI20" s="41"/>
      <c r="WJ20" s="41"/>
      <c r="WK20" s="41"/>
      <c r="WL20" s="41"/>
      <c r="WM20" s="41"/>
      <c r="WN20" s="41"/>
      <c r="WO20" s="41"/>
      <c r="WP20" s="41"/>
      <c r="WQ20" s="41"/>
      <c r="WR20" s="41"/>
      <c r="WS20" s="41"/>
      <c r="WT20" s="41"/>
      <c r="WU20" s="41"/>
      <c r="WV20" s="41"/>
      <c r="WW20" s="41"/>
      <c r="WX20" s="41"/>
      <c r="WY20" s="41"/>
      <c r="WZ20" s="41"/>
      <c r="XA20" s="41"/>
      <c r="XB20" s="41"/>
      <c r="XC20" s="41"/>
      <c r="XD20" s="41"/>
      <c r="XE20" s="41"/>
      <c r="XF20" s="41"/>
      <c r="XG20" s="41"/>
      <c r="XH20" s="41"/>
      <c r="XI20" s="41"/>
      <c r="XJ20" s="42"/>
      <c r="XK20" s="42"/>
      <c r="XL20" s="42"/>
      <c r="XM20" s="42"/>
      <c r="XN20" s="42"/>
      <c r="XO20" s="42"/>
      <c r="XP20" s="42"/>
      <c r="XQ20" s="42"/>
      <c r="XR20" s="42"/>
      <c r="XS20" s="42"/>
      <c r="XT20" s="42"/>
      <c r="XU20" s="42"/>
      <c r="XV20" s="42"/>
      <c r="XW20" s="42"/>
      <c r="XX20" s="42"/>
      <c r="XY20" s="42"/>
      <c r="XZ20" s="42"/>
      <c r="YA20" s="42"/>
      <c r="YB20" s="42"/>
      <c r="YC20" s="42"/>
      <c r="YD20" s="42"/>
      <c r="YE20" s="42"/>
      <c r="YF20" s="42"/>
      <c r="YG20" s="42"/>
      <c r="YH20" s="42"/>
      <c r="YI20" s="45"/>
      <c r="YJ20" s="45"/>
      <c r="YK20" s="45"/>
      <c r="YL20" s="45"/>
      <c r="YM20" s="45"/>
      <c r="YN20" s="45"/>
      <c r="YO20" s="45"/>
      <c r="YP20" s="45"/>
      <c r="YQ20" s="45"/>
      <c r="YR20" s="45"/>
      <c r="YS20" s="45"/>
      <c r="YT20" s="45"/>
      <c r="YU20" s="45"/>
      <c r="YV20" s="45"/>
      <c r="YW20" s="45"/>
      <c r="YX20" s="45"/>
      <c r="YY20" s="45"/>
      <c r="YZ20" s="45"/>
      <c r="ZA20" s="45"/>
      <c r="ZB20" s="45"/>
      <c r="ZC20" s="45"/>
      <c r="ZD20" s="45"/>
      <c r="ZE20" s="45"/>
      <c r="ZF20" s="45"/>
      <c r="ZG20" s="45"/>
      <c r="ZH20" s="45"/>
      <c r="ZI20" s="45"/>
      <c r="ZJ20" s="45"/>
      <c r="ZK20" s="45"/>
      <c r="ZL20" s="45"/>
      <c r="ZM20" s="45"/>
      <c r="ZN20" s="45"/>
      <c r="ZO20" s="45"/>
      <c r="ZP20" s="45"/>
      <c r="ZQ20" s="45"/>
      <c r="ZR20" s="45"/>
      <c r="ZS20" s="45"/>
      <c r="ZT20" s="45"/>
      <c r="ZU20" s="45"/>
      <c r="ZV20" s="45"/>
      <c r="ZW20" s="45"/>
      <c r="ZX20" s="45"/>
      <c r="ZY20" s="45"/>
      <c r="ZZ20" s="45"/>
      <c r="AAA20" s="45"/>
      <c r="AAB20" s="45"/>
      <c r="AAC20" s="45"/>
      <c r="AAD20" s="45"/>
      <c r="AAE20" s="45"/>
      <c r="AAF20" s="45"/>
      <c r="AAG20" s="45"/>
      <c r="AAH20" s="45"/>
      <c r="AAI20" s="45"/>
      <c r="AAJ20" s="45"/>
      <c r="AAK20" s="45"/>
      <c r="AAL20" s="45"/>
      <c r="AAM20" s="45"/>
      <c r="AAN20" s="45"/>
      <c r="AAO20" s="46"/>
      <c r="AAP20" s="46"/>
      <c r="AAQ20" s="46"/>
      <c r="AAR20" s="46"/>
      <c r="AAS20" s="46"/>
      <c r="AAT20" s="46"/>
      <c r="AAU20" s="46"/>
      <c r="AAV20" s="46"/>
      <c r="AAW20" s="46"/>
      <c r="AAX20" s="46"/>
      <c r="AAY20" s="46"/>
      <c r="AAZ20" s="46"/>
      <c r="ABA20" s="46"/>
      <c r="ABB20" s="46"/>
      <c r="ABC20" s="46"/>
      <c r="ABD20" s="46"/>
      <c r="ABE20" s="46"/>
      <c r="ABF20" s="46"/>
      <c r="ABG20" s="46"/>
      <c r="ABH20" s="46"/>
      <c r="ABI20" s="46"/>
      <c r="ABJ20" s="46"/>
      <c r="ABK20" s="46"/>
      <c r="ABL20" s="46"/>
      <c r="ABM20" s="46"/>
      <c r="ABN20" s="46"/>
      <c r="ABO20" s="46"/>
      <c r="ABP20" s="48"/>
      <c r="ABQ20" s="48"/>
      <c r="ABR20" s="48"/>
      <c r="ABS20" s="48"/>
      <c r="ABT20" s="48"/>
      <c r="ABU20" s="48"/>
      <c r="ABV20" s="48"/>
      <c r="ABW20" s="48"/>
      <c r="ABX20" s="48"/>
      <c r="ABY20" s="48"/>
      <c r="ABZ20" s="48"/>
      <c r="ACA20" s="48"/>
      <c r="ACB20" s="48"/>
      <c r="ACC20" s="48"/>
      <c r="ACD20" s="48"/>
      <c r="ACE20" s="48"/>
      <c r="ACF20" s="48"/>
      <c r="ACG20" s="48"/>
      <c r="ACH20" s="48"/>
      <c r="ACI20" s="48"/>
      <c r="ACJ20" s="48"/>
      <c r="ACK20" s="48"/>
      <c r="ACL20" s="48"/>
      <c r="ACM20" s="48"/>
      <c r="ACN20" s="48"/>
      <c r="ACO20" s="51"/>
      <c r="ACP20" s="51"/>
      <c r="ACQ20" s="51"/>
      <c r="ACR20" s="51"/>
      <c r="ACS20" s="51"/>
      <c r="ACT20" s="51"/>
      <c r="ACU20" s="51"/>
      <c r="ACV20" s="51"/>
      <c r="ACW20" s="51"/>
      <c r="ACX20" s="51"/>
      <c r="ACY20" s="51"/>
      <c r="ACZ20" s="51"/>
      <c r="ADA20" s="51"/>
      <c r="ADB20" s="51"/>
      <c r="ADC20" s="51"/>
      <c r="ADD20" s="51"/>
      <c r="ADE20" s="51"/>
      <c r="ADF20" s="51"/>
      <c r="ADG20" s="51"/>
      <c r="ADH20" s="51"/>
      <c r="ADI20" s="51"/>
      <c r="ADJ20" s="51"/>
      <c r="ADK20" s="51"/>
      <c r="ADL20" s="51"/>
      <c r="ADM20" s="51"/>
      <c r="ADN20" s="51"/>
      <c r="ADO20" s="51"/>
      <c r="ADP20" s="51"/>
      <c r="ADQ20" s="51"/>
      <c r="ADR20" s="51"/>
      <c r="ADS20" s="51"/>
      <c r="ADT20" s="51"/>
      <c r="ADU20" s="51"/>
      <c r="ADV20" s="51"/>
      <c r="ADW20" s="51"/>
      <c r="ADX20" s="51"/>
      <c r="ADY20" s="51"/>
      <c r="ADZ20" s="51"/>
      <c r="AEA20" s="51"/>
      <c r="AEB20" s="51"/>
      <c r="AEC20" s="51"/>
      <c r="AED20" s="51"/>
      <c r="AEE20" s="51"/>
      <c r="AEF20" s="51"/>
      <c r="AEG20" s="51"/>
      <c r="AEH20" s="51"/>
      <c r="AEI20" s="51"/>
      <c r="AEJ20" s="51"/>
      <c r="AEK20" s="51"/>
      <c r="AEL20" s="51"/>
      <c r="AEM20" s="51"/>
      <c r="AEN20" s="51"/>
      <c r="AEO20" s="51"/>
      <c r="AEP20" s="51"/>
      <c r="AEQ20" s="51"/>
      <c r="AER20" s="51"/>
      <c r="AES20" s="52"/>
      <c r="AET20" s="52"/>
      <c r="AEU20" s="52"/>
      <c r="AEV20" s="52"/>
      <c r="AEW20" s="52"/>
      <c r="AEX20" s="52"/>
      <c r="AEY20" s="52"/>
      <c r="AEZ20" s="52"/>
      <c r="AFA20" s="52"/>
      <c r="AFB20" s="52"/>
      <c r="AFC20" s="52"/>
      <c r="AFD20" s="52"/>
      <c r="AFE20" s="52"/>
      <c r="AFF20" s="52"/>
      <c r="AFG20" s="52"/>
      <c r="AFH20" s="52"/>
      <c r="AFI20" s="52"/>
      <c r="AFJ20" s="52"/>
      <c r="AFK20" s="52"/>
      <c r="AFL20" s="52"/>
      <c r="AFM20" s="52"/>
      <c r="AFN20" s="52"/>
      <c r="AFO20" s="52"/>
      <c r="AFP20" s="52"/>
      <c r="AFQ20" s="52"/>
      <c r="AFR20" s="52"/>
      <c r="AFS20" s="52"/>
      <c r="AFT20" s="52"/>
      <c r="AFU20" s="52"/>
      <c r="AFV20" s="55"/>
      <c r="AFW20" s="55"/>
      <c r="AFX20" s="55"/>
      <c r="AFY20" s="55"/>
      <c r="AFZ20" s="55"/>
      <c r="AGA20" s="55"/>
      <c r="AGB20" s="55"/>
      <c r="AGC20" s="55"/>
      <c r="AGD20" s="55"/>
      <c r="AGE20" s="55"/>
      <c r="AGF20" s="55"/>
      <c r="AGG20" s="55"/>
      <c r="AGH20" s="55"/>
      <c r="AGI20" s="55"/>
      <c r="AGJ20" s="55"/>
      <c r="AGK20" s="55"/>
      <c r="AGL20" s="55"/>
      <c r="AGM20" s="55"/>
      <c r="AGN20" s="55"/>
      <c r="AGO20" s="55"/>
      <c r="AGP20" s="55"/>
      <c r="AGQ20" s="55"/>
      <c r="AGR20" s="55"/>
      <c r="AGS20" s="55"/>
      <c r="AGT20" s="55"/>
      <c r="AGU20" s="58"/>
      <c r="AGV20" s="58"/>
      <c r="AGW20" s="58"/>
      <c r="AGX20" s="58"/>
      <c r="AGY20" s="58"/>
      <c r="AGZ20" s="58"/>
      <c r="AHA20" s="58"/>
      <c r="AHB20" s="58"/>
      <c r="AHC20" s="58"/>
      <c r="AHD20" s="58"/>
      <c r="AHE20" s="58"/>
      <c r="AHF20" s="58"/>
      <c r="AHG20" s="58"/>
      <c r="AHH20" s="58"/>
      <c r="AHI20" s="58"/>
      <c r="AHJ20" s="58"/>
      <c r="AHK20" s="58"/>
      <c r="AHL20" s="58"/>
      <c r="AHM20" s="58"/>
      <c r="AHN20" s="58"/>
      <c r="AHO20" s="58"/>
      <c r="AHP20" s="58"/>
      <c r="AHQ20" s="58"/>
      <c r="AHR20" s="58"/>
      <c r="AHS20" s="58"/>
      <c r="AHT20" s="58"/>
      <c r="AHU20" s="58"/>
      <c r="AHV20" s="58"/>
      <c r="AHW20" s="58"/>
      <c r="AHX20" s="58"/>
      <c r="AHY20" s="58"/>
      <c r="AHZ20" s="58"/>
      <c r="AIA20" s="58"/>
      <c r="AIB20" s="58"/>
      <c r="AIC20" s="58"/>
      <c r="AID20" s="58"/>
      <c r="AIE20" s="58"/>
      <c r="AIF20" s="58"/>
      <c r="AIG20" s="58"/>
      <c r="AIH20" s="58"/>
      <c r="AII20" s="58"/>
      <c r="AIJ20" s="58"/>
      <c r="AIK20" s="58"/>
      <c r="AIL20" s="58"/>
      <c r="AIM20" s="58"/>
      <c r="AIN20" s="58"/>
      <c r="AIO20" s="58"/>
      <c r="AIP20" s="58"/>
      <c r="AIQ20" s="58"/>
      <c r="AIR20" s="58"/>
      <c r="AIS20" s="58"/>
      <c r="AIT20" s="58"/>
      <c r="AIU20" s="58"/>
      <c r="AIV20" s="58"/>
      <c r="AIW20" s="58"/>
      <c r="AIX20" s="58"/>
      <c r="AIY20" s="58"/>
      <c r="AIZ20" s="58"/>
      <c r="AJA20" s="58"/>
      <c r="AJB20" s="58"/>
      <c r="AJC20" s="60"/>
      <c r="AJD20" s="60"/>
      <c r="AJE20" s="60"/>
      <c r="AJF20" s="60"/>
      <c r="AJG20" s="60"/>
      <c r="AJH20" s="60"/>
      <c r="AJI20" s="60"/>
      <c r="AJJ20" s="60"/>
      <c r="AJK20" s="60"/>
      <c r="AJL20" s="60"/>
      <c r="AJM20" s="60"/>
      <c r="AJN20" s="60"/>
      <c r="AJO20" s="60"/>
      <c r="AJP20" s="60"/>
      <c r="AJQ20" s="60"/>
      <c r="AJR20" s="60"/>
      <c r="AJS20" s="60"/>
      <c r="AJT20" s="60"/>
      <c r="AJU20" s="60"/>
      <c r="AJV20" s="60"/>
      <c r="AJW20" s="60"/>
      <c r="AJX20" s="60"/>
      <c r="AJY20" s="60"/>
      <c r="AJZ20" s="60"/>
      <c r="AKA20" s="60"/>
      <c r="AKB20" s="60"/>
      <c r="AKC20" s="60"/>
      <c r="AKD20" s="60"/>
      <c r="AKE20" s="60"/>
      <c r="AKF20" s="60"/>
      <c r="AKG20" s="60"/>
      <c r="AKH20" s="60"/>
      <c r="AKI20" s="60"/>
      <c r="AKJ20" s="60"/>
      <c r="AKK20" s="60"/>
      <c r="AKL20" s="60"/>
      <c r="AKM20" s="60"/>
      <c r="AKN20" s="60"/>
      <c r="AKO20" s="60"/>
      <c r="AKP20" s="60"/>
      <c r="AKQ20" s="60"/>
      <c r="AKR20" s="60"/>
      <c r="AKS20" s="60"/>
      <c r="AKT20" s="60"/>
      <c r="AKU20" s="60"/>
      <c r="AKV20" s="60"/>
      <c r="AKW20" s="60"/>
      <c r="AKX20" s="60"/>
      <c r="AKY20" s="60"/>
      <c r="AKZ20" s="60"/>
      <c r="ALA20" s="60"/>
      <c r="ALB20" s="60"/>
      <c r="ALC20" s="60"/>
      <c r="ALD20" s="60"/>
      <c r="ALE20" s="60"/>
      <c r="ALF20" s="60"/>
      <c r="ALG20" s="60"/>
      <c r="ALH20" s="60"/>
      <c r="ALI20" s="60"/>
      <c r="ALJ20" s="60"/>
      <c r="ALK20" s="60"/>
      <c r="ALL20" s="60"/>
      <c r="ALM20" s="60"/>
      <c r="ALN20" s="60"/>
      <c r="ALO20" s="60"/>
      <c r="ALP20" s="60"/>
      <c r="ALQ20" s="60"/>
      <c r="ALR20" s="60"/>
      <c r="ALS20" s="60"/>
      <c r="ALT20" s="60"/>
      <c r="ALU20" s="60"/>
      <c r="ALV20" s="60"/>
      <c r="ALW20" s="60"/>
      <c r="ALX20" s="60"/>
      <c r="ALY20" s="60"/>
      <c r="ALZ20" s="60"/>
      <c r="AMA20" s="60"/>
      <c r="AMB20" s="60"/>
      <c r="AMC20" s="60"/>
      <c r="AMD20" s="60"/>
      <c r="AME20" s="60"/>
      <c r="AMF20" s="60"/>
      <c r="AMG20" s="60"/>
      <c r="AMH20" s="60"/>
      <c r="AMI20" s="60"/>
      <c r="AMJ20" s="60"/>
      <c r="AMK20" s="60"/>
      <c r="AML20" s="60"/>
      <c r="AMM20" s="60"/>
      <c r="AMN20" s="60"/>
      <c r="AMO20" s="60"/>
      <c r="AMP20" s="60"/>
      <c r="AMQ20" s="60"/>
      <c r="AMR20" s="60"/>
      <c r="AMS20" s="60"/>
      <c r="AMT20" s="60"/>
      <c r="AMU20" s="60"/>
      <c r="AMV20" s="60"/>
      <c r="AMW20" s="60"/>
      <c r="AMX20" s="60"/>
      <c r="AMY20" s="60"/>
      <c r="AMZ20" s="60"/>
      <c r="ANA20" s="60"/>
      <c r="ANB20" s="60"/>
      <c r="ANC20" s="60"/>
      <c r="AND20" s="60"/>
      <c r="ANE20" s="60"/>
      <c r="ANF20" s="60"/>
      <c r="ANG20" s="60"/>
      <c r="ANH20" s="60"/>
      <c r="ANI20" s="60"/>
      <c r="ANJ20" s="60"/>
      <c r="ANK20" s="60"/>
      <c r="ANL20" s="60"/>
      <c r="ANM20" s="60"/>
      <c r="ANN20" s="60"/>
      <c r="ANO20" s="60"/>
      <c r="ANP20" s="60"/>
      <c r="ANQ20" s="60"/>
      <c r="ANR20" s="60"/>
      <c r="ANS20" s="60"/>
      <c r="ANT20" s="60"/>
      <c r="ANU20" s="60"/>
      <c r="ANV20" s="60"/>
      <c r="ANW20" s="60"/>
      <c r="ANX20" s="60"/>
      <c r="ANY20" s="60"/>
      <c r="ANZ20" s="60"/>
      <c r="AOA20" s="60"/>
      <c r="AOB20" s="60"/>
      <c r="AOC20" s="60"/>
      <c r="AOD20" s="60"/>
      <c r="AOE20" s="60"/>
      <c r="AOF20" s="60"/>
      <c r="AOG20" s="60"/>
      <c r="AOH20" s="60"/>
      <c r="AOI20" s="60"/>
      <c r="AOJ20" s="60"/>
      <c r="AOK20" s="60"/>
      <c r="AOL20" s="60"/>
      <c r="AOM20" s="60"/>
      <c r="AON20" s="60"/>
      <c r="AOO20" s="60"/>
      <c r="AOP20" s="60"/>
      <c r="AOQ20" s="60"/>
      <c r="AOR20" s="60"/>
      <c r="AOS20" s="60"/>
      <c r="AOT20" s="60"/>
      <c r="AOU20" s="60"/>
      <c r="AOV20" s="60"/>
      <c r="AOW20" s="60"/>
      <c r="AOX20" s="60"/>
      <c r="AOY20" s="60"/>
      <c r="AOZ20" s="60"/>
      <c r="APA20" s="60"/>
      <c r="APB20" s="60"/>
      <c r="APC20" s="60"/>
      <c r="APD20" s="60"/>
      <c r="APE20" s="60"/>
      <c r="APF20" s="60"/>
      <c r="APG20" s="60"/>
      <c r="APH20" s="60"/>
      <c r="API20" s="60"/>
      <c r="APJ20" s="60"/>
      <c r="APK20" s="60"/>
      <c r="APL20" s="60"/>
      <c r="APM20" s="60"/>
      <c r="APN20" s="60"/>
      <c r="APO20" s="60"/>
      <c r="APP20" s="60"/>
      <c r="APQ20" s="60"/>
      <c r="APR20" s="60"/>
      <c r="APS20" s="60"/>
      <c r="APT20" s="60"/>
      <c r="APU20" s="60"/>
      <c r="APV20" s="60"/>
      <c r="APW20" s="60"/>
      <c r="APX20" s="60"/>
      <c r="APY20" s="60"/>
      <c r="APZ20" s="60"/>
      <c r="AQA20" s="60"/>
      <c r="AQB20" s="60"/>
      <c r="AQC20" s="60"/>
      <c r="AQD20" s="60"/>
      <c r="AQE20" s="60"/>
      <c r="AQF20" s="60"/>
      <c r="AQG20" s="60"/>
      <c r="AQH20" s="60"/>
      <c r="AQI20" s="60"/>
      <c r="AQJ20" s="60"/>
      <c r="AQK20" s="60"/>
      <c r="AQL20" s="60"/>
      <c r="AQM20" s="60"/>
      <c r="AQN20" s="60"/>
      <c r="AQO20" s="60"/>
      <c r="AQP20" s="60"/>
      <c r="AQQ20" s="60"/>
      <c r="AQR20" s="65"/>
      <c r="AQS20" s="65"/>
      <c r="AQT20" s="65"/>
      <c r="AQU20" s="65"/>
      <c r="AQV20" s="65"/>
      <c r="AQW20" s="65"/>
      <c r="AQX20" s="65"/>
      <c r="AQY20" s="65"/>
      <c r="AQZ20" s="65"/>
      <c r="ARA20" s="65"/>
      <c r="ARB20" s="65"/>
      <c r="ARC20" s="65"/>
      <c r="ARD20" s="65"/>
      <c r="ARE20" s="65"/>
      <c r="ARF20" s="65"/>
      <c r="ARG20" s="65"/>
      <c r="ARH20" s="65"/>
      <c r="ARI20" s="65"/>
      <c r="ARJ20" s="65"/>
      <c r="ARK20" s="65"/>
      <c r="ARL20" s="65"/>
      <c r="ARM20" s="65"/>
      <c r="ARN20" s="65"/>
      <c r="ARO20" s="65"/>
      <c r="ARP20" s="65"/>
      <c r="ARQ20" s="65"/>
      <c r="ARR20" s="65"/>
      <c r="ARS20" s="65"/>
      <c r="ART20" s="65"/>
      <c r="ARU20" s="65"/>
      <c r="ARV20" s="65"/>
      <c r="ARW20" s="65"/>
      <c r="ARX20" s="65"/>
      <c r="ARY20" s="65"/>
      <c r="ARZ20" s="68"/>
      <c r="ASA20" s="68"/>
      <c r="ASB20" s="68"/>
      <c r="ASC20" s="68"/>
      <c r="ASD20" s="68"/>
      <c r="ASE20" s="68"/>
      <c r="ASF20" s="68"/>
      <c r="ASG20" s="68"/>
      <c r="ASH20" s="68"/>
      <c r="ASI20" s="68"/>
      <c r="ASJ20" s="68"/>
      <c r="ASK20" s="68"/>
      <c r="ASL20" s="68"/>
      <c r="ASM20" s="68"/>
      <c r="ASN20" s="68"/>
      <c r="ASO20" s="68"/>
      <c r="ASP20" s="68"/>
      <c r="ASQ20" s="68"/>
      <c r="ASR20" s="68"/>
      <c r="ASS20" s="68"/>
      <c r="AST20" s="68"/>
      <c r="ASU20" s="68"/>
      <c r="ASV20" s="68"/>
      <c r="ASW20" s="68"/>
      <c r="ASX20" s="68"/>
      <c r="ASY20" s="68"/>
      <c r="ASZ20" s="68"/>
      <c r="ATA20" s="68"/>
      <c r="ATB20" s="68"/>
      <c r="ATC20" s="68"/>
      <c r="ATD20" s="68"/>
      <c r="ATE20" s="68"/>
      <c r="ATF20" s="68"/>
      <c r="ATG20" s="68"/>
      <c r="ATH20" s="68"/>
      <c r="ATI20" s="68"/>
      <c r="ATJ20" s="68"/>
      <c r="ATK20" s="68"/>
      <c r="ATL20" s="70"/>
      <c r="ATM20" s="70"/>
      <c r="ATN20" s="70"/>
      <c r="ATO20" s="70"/>
      <c r="ATP20" s="70"/>
      <c r="ATQ20" s="70"/>
      <c r="ATR20" s="70"/>
      <c r="ATS20" s="70"/>
      <c r="ATT20" s="70"/>
      <c r="ATU20" s="70"/>
      <c r="ATV20" s="70"/>
      <c r="ATW20" s="70"/>
      <c r="ATX20" s="70"/>
      <c r="ATY20" s="70"/>
      <c r="ATZ20" s="70"/>
      <c r="AUA20" s="70"/>
      <c r="AUB20" s="70"/>
      <c r="AUC20" s="70"/>
      <c r="AUD20" s="70"/>
      <c r="AUE20" s="70"/>
      <c r="AUF20" s="70"/>
      <c r="AUG20" s="70"/>
      <c r="AUH20" s="70"/>
      <c r="AUI20" s="70"/>
      <c r="AUJ20" s="70"/>
      <c r="AUK20" s="70"/>
      <c r="AUL20" s="70"/>
      <c r="AUM20" s="70"/>
      <c r="AUN20" s="70"/>
      <c r="AUO20" s="70"/>
      <c r="AUP20" s="70"/>
      <c r="AUQ20" s="70"/>
      <c r="AUR20" s="70"/>
      <c r="AUS20" s="70"/>
      <c r="AUT20" s="70"/>
      <c r="AUU20" s="72"/>
      <c r="AUV20" s="72"/>
      <c r="AUW20" s="72"/>
      <c r="AUX20" s="72"/>
      <c r="AUY20" s="72"/>
      <c r="AUZ20" s="72"/>
      <c r="AVA20" s="72"/>
      <c r="AVB20" s="72"/>
      <c r="AVC20" s="72"/>
      <c r="AVD20" s="72"/>
      <c r="AVE20" s="72"/>
      <c r="AVF20" s="72"/>
      <c r="AVG20" s="72"/>
      <c r="AVH20" s="72"/>
      <c r="AVI20" s="72"/>
      <c r="AVJ20" s="72"/>
      <c r="AVK20" s="72"/>
      <c r="AVL20" s="72"/>
      <c r="AVM20" s="72"/>
      <c r="AVN20" s="72"/>
      <c r="AVO20" s="72"/>
      <c r="AVP20" s="72"/>
      <c r="AVQ20" s="72"/>
      <c r="AVR20" s="72"/>
      <c r="AVS20" s="72"/>
      <c r="AVT20" s="72"/>
      <c r="AVU20" s="72"/>
      <c r="AVV20" s="72"/>
      <c r="AVW20" s="72"/>
      <c r="AVX20" s="72"/>
      <c r="AVY20" s="72"/>
      <c r="AVZ20" s="72"/>
      <c r="AWA20" s="72"/>
      <c r="AWB20" s="74"/>
      <c r="AWC20" s="74"/>
      <c r="AWD20" s="74"/>
      <c r="AWE20" s="74"/>
      <c r="AWF20" s="74"/>
      <c r="AWG20" s="74"/>
      <c r="AWH20" s="74"/>
      <c r="AWI20" s="74"/>
      <c r="AWJ20" s="74"/>
      <c r="AWK20" s="74"/>
      <c r="AWL20" s="74"/>
      <c r="AWM20" s="74"/>
      <c r="AWN20" s="74"/>
      <c r="AWO20" s="74"/>
      <c r="AWP20" s="74"/>
      <c r="AWQ20" s="74"/>
      <c r="AWR20" s="74"/>
      <c r="AWS20" s="74"/>
      <c r="AWT20" s="74"/>
      <c r="AWU20" s="74"/>
      <c r="AWV20" s="74"/>
      <c r="AWW20" s="74"/>
      <c r="AWX20" s="74"/>
      <c r="AWY20" s="74"/>
      <c r="AWZ20" s="74"/>
      <c r="AXA20" s="74"/>
      <c r="AXB20" s="74"/>
      <c r="AXC20" s="74"/>
      <c r="AXD20" s="74"/>
      <c r="AXE20" s="74"/>
      <c r="AXF20" s="74"/>
      <c r="AXG20" s="74"/>
      <c r="AXH20" s="74"/>
      <c r="AXI20" s="74"/>
      <c r="AXJ20" s="74"/>
      <c r="AXK20" s="74"/>
      <c r="AXL20" s="76"/>
      <c r="AXM20" s="76"/>
      <c r="AXN20" s="76"/>
      <c r="AXO20" s="76"/>
      <c r="AXP20" s="76"/>
      <c r="AXQ20" s="76"/>
      <c r="AXR20" s="76"/>
      <c r="AXS20" s="76"/>
      <c r="AXT20" s="76"/>
      <c r="AXU20" s="76"/>
      <c r="AXV20" s="76"/>
      <c r="AXW20" s="76"/>
      <c r="AXX20" s="76"/>
      <c r="AXY20" s="76"/>
      <c r="AXZ20" s="76"/>
      <c r="AYA20" s="76"/>
      <c r="AYB20" s="76"/>
      <c r="AYC20" s="76"/>
      <c r="AYD20" s="76"/>
      <c r="AYE20" s="76"/>
      <c r="AYF20" s="76"/>
      <c r="AYG20" s="76"/>
      <c r="AYH20" s="76"/>
      <c r="AYI20" s="76"/>
      <c r="AYJ20" s="76"/>
      <c r="AYK20" s="76"/>
      <c r="AYL20" s="76"/>
      <c r="AYM20" s="76"/>
      <c r="AYN20" s="76"/>
      <c r="AYO20" s="76"/>
      <c r="AYP20" s="76"/>
      <c r="AYQ20" s="76"/>
      <c r="AYR20" s="76"/>
      <c r="AYS20" s="76"/>
      <c r="AYT20" s="76"/>
      <c r="AYU20" s="78"/>
      <c r="AYV20" s="78"/>
      <c r="AYW20" s="78"/>
      <c r="AYX20" s="78"/>
      <c r="AYY20" s="78"/>
      <c r="AYZ20" s="78"/>
      <c r="AZA20" s="78"/>
      <c r="AZB20" s="78"/>
      <c r="AZC20" s="78"/>
      <c r="AZD20" s="78"/>
      <c r="AZE20" s="78"/>
      <c r="AZF20" s="78"/>
      <c r="AZG20" s="78"/>
      <c r="AZH20" s="78"/>
      <c r="AZI20" s="78"/>
      <c r="AZJ20" s="84"/>
      <c r="AZK20" s="83"/>
      <c r="AZL20" s="83"/>
      <c r="AZM20" s="83"/>
      <c r="AZN20" s="83"/>
      <c r="AZO20" s="83"/>
      <c r="AZP20" s="83"/>
      <c r="AZQ20" s="83"/>
      <c r="AZR20" s="83"/>
      <c r="AZS20" s="83"/>
      <c r="AZT20" s="83"/>
      <c r="AZU20" s="83"/>
      <c r="AZV20" s="83"/>
      <c r="AZW20" s="83"/>
      <c r="AZX20" s="83"/>
      <c r="AZY20" s="83"/>
      <c r="AZZ20" s="83"/>
      <c r="BAA20" s="83"/>
      <c r="BAB20" s="83"/>
      <c r="BAC20" s="83"/>
      <c r="BAD20" s="83"/>
      <c r="BAE20" s="83"/>
      <c r="BAF20" s="83"/>
      <c r="BAG20" s="83"/>
      <c r="BAH20" s="83"/>
      <c r="BAI20" s="83"/>
      <c r="BAJ20" s="83"/>
      <c r="BAK20" s="83"/>
      <c r="BAL20" s="83"/>
      <c r="BAM20" s="83"/>
      <c r="BAN20" s="83"/>
      <c r="BAO20" s="83"/>
      <c r="BAP20" s="83"/>
      <c r="BAQ20" s="83"/>
      <c r="BAR20" s="83"/>
      <c r="BAS20" s="83"/>
      <c r="BAT20" s="83"/>
      <c r="BAU20" s="83"/>
      <c r="BAV20" s="83"/>
      <c r="BAW20" s="83"/>
      <c r="BAX20" s="83"/>
      <c r="BAY20" s="83"/>
      <c r="BAZ20" s="83"/>
      <c r="BBA20" s="83"/>
      <c r="BBB20" s="83"/>
      <c r="BBC20" s="83"/>
      <c r="BBD20" s="83"/>
      <c r="BBE20" s="83"/>
      <c r="BBF20" s="83"/>
      <c r="BBG20" s="83"/>
      <c r="BBH20" s="83"/>
      <c r="BBI20" s="83"/>
      <c r="BBJ20" s="83"/>
      <c r="BBK20" s="83"/>
      <c r="BBL20" s="83"/>
      <c r="BBM20" s="83"/>
      <c r="BBN20" s="83"/>
      <c r="BBO20" s="83"/>
      <c r="BBP20" s="83"/>
      <c r="BBQ20" s="83"/>
      <c r="BBR20" s="83"/>
      <c r="BBS20" s="83"/>
      <c r="BBT20" s="83"/>
      <c r="BBU20" s="83"/>
      <c r="BBV20" s="83"/>
      <c r="BBW20" s="83"/>
      <c r="BBX20" s="83"/>
      <c r="BBY20" s="83"/>
      <c r="BBZ20" s="83"/>
      <c r="BCA20" s="83"/>
      <c r="BCB20" s="83"/>
      <c r="BCC20" s="83"/>
      <c r="BCD20" s="83"/>
      <c r="BCE20" s="83"/>
      <c r="BCF20" s="83"/>
      <c r="BCG20" s="83"/>
      <c r="BCH20" s="83"/>
      <c r="BCI20" s="83"/>
      <c r="BCJ20" s="83"/>
      <c r="BCK20" s="83"/>
      <c r="BCL20" s="83"/>
      <c r="BCM20" s="83"/>
      <c r="BCN20" s="83"/>
      <c r="BCO20" s="83"/>
      <c r="BCP20" s="83"/>
      <c r="BCQ20" s="83"/>
      <c r="BCR20" s="83"/>
      <c r="BCS20" s="83"/>
      <c r="BCT20" s="83"/>
      <c r="BCU20" s="83"/>
      <c r="BCV20" s="83"/>
      <c r="BCW20" s="83"/>
      <c r="BCX20" s="83"/>
      <c r="BCY20" s="83"/>
      <c r="BCZ20" s="83"/>
      <c r="BDA20" s="83"/>
      <c r="BDB20" s="83"/>
      <c r="BDC20" s="83"/>
      <c r="BDD20" s="83"/>
      <c r="BDE20" s="83"/>
      <c r="BDF20" s="83"/>
      <c r="BDG20" s="83"/>
      <c r="BDH20" s="83"/>
      <c r="BDI20" s="83"/>
      <c r="BDJ20" s="83"/>
      <c r="BDK20" s="83"/>
      <c r="BDL20" s="83"/>
      <c r="BDM20" s="83"/>
      <c r="BDN20" s="83"/>
      <c r="BDO20" s="83"/>
      <c r="BDP20" s="83"/>
      <c r="BDQ20" s="83"/>
      <c r="BDR20" s="83"/>
      <c r="BDS20" s="88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Y20" s="123">
        <f t="shared" si="6"/>
        <v>170</v>
      </c>
      <c r="DZZ20" s="32"/>
      <c r="EAA20" s="32"/>
      <c r="EAB20" s="32"/>
      <c r="EAC20" s="32">
        <v>8</v>
      </c>
      <c r="EAD20" s="62">
        <f t="shared" si="3"/>
        <v>4.7058823529411764E-2</v>
      </c>
      <c r="EAE20" s="114">
        <v>17</v>
      </c>
      <c r="EAF20" s="32">
        <f t="shared" si="4"/>
        <v>187</v>
      </c>
      <c r="EAG20" s="32">
        <f t="shared" si="7"/>
        <v>25</v>
      </c>
      <c r="EAH20" s="138">
        <f t="shared" si="8"/>
        <v>0.68</v>
      </c>
      <c r="EAI20" s="138">
        <f t="shared" si="9"/>
        <v>9.0909090909090912E-2</v>
      </c>
      <c r="EAJ20" s="138">
        <f t="shared" si="10"/>
        <v>0.32</v>
      </c>
      <c r="EAK20" s="139">
        <f t="shared" si="5"/>
        <v>0.90909090909090906</v>
      </c>
      <c r="EAL20" s="138">
        <f t="shared" si="11"/>
        <v>4.2780748663101602E-2</v>
      </c>
      <c r="EAM20" s="138">
        <f t="shared" si="12"/>
        <v>9.0909090909090912E-2</v>
      </c>
    </row>
    <row r="21" spans="1:3444" ht="15.6" customHeight="1" thickBot="1" x14ac:dyDescent="0.5">
      <c r="A21" s="21">
        <v>1</v>
      </c>
      <c r="B21" s="151" t="s">
        <v>33</v>
      </c>
      <c r="C21" s="152"/>
      <c r="D21" s="152"/>
      <c r="E21" s="152"/>
      <c r="F21" s="153"/>
      <c r="G21" s="5"/>
      <c r="H21" s="5"/>
      <c r="I21" s="5"/>
      <c r="J21" s="8"/>
      <c r="K21" s="8" t="s">
        <v>130</v>
      </c>
      <c r="L21" s="8"/>
      <c r="M21" s="8"/>
      <c r="N21" s="8"/>
      <c r="O21" s="8"/>
      <c r="P21" s="8"/>
      <c r="Q21" s="8"/>
      <c r="R21" s="8"/>
      <c r="S21" s="8"/>
      <c r="T21" s="8" t="s">
        <v>130</v>
      </c>
      <c r="U21" s="8" t="s">
        <v>130</v>
      </c>
      <c r="V21" s="8"/>
      <c r="W21" s="8"/>
      <c r="X21" s="8"/>
      <c r="Y21" s="8"/>
      <c r="Z21" s="8"/>
      <c r="AA21" s="8"/>
      <c r="AB21" s="8" t="s">
        <v>130</v>
      </c>
      <c r="AC21" s="8" t="s">
        <v>130</v>
      </c>
      <c r="AD21" s="8"/>
      <c r="AE21" s="8"/>
      <c r="AF21" s="8" t="s">
        <v>130</v>
      </c>
      <c r="AG21" s="8"/>
      <c r="AH21" s="8"/>
      <c r="AI21" s="8"/>
      <c r="AJ21" s="8" t="s">
        <v>130</v>
      </c>
      <c r="AK21" s="8"/>
      <c r="AL21" s="8"/>
      <c r="AM21" s="8"/>
      <c r="AN21" s="8"/>
      <c r="AO21" s="8"/>
      <c r="AP21" s="8"/>
      <c r="AQ21" s="8" t="s">
        <v>130</v>
      </c>
      <c r="AR21" s="8"/>
      <c r="AS21" s="8" t="s">
        <v>130</v>
      </c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 t="s">
        <v>130</v>
      </c>
      <c r="BM21" s="8"/>
      <c r="BN21" s="8"/>
      <c r="BO21" s="8" t="s">
        <v>130</v>
      </c>
      <c r="BP21" s="8" t="s">
        <v>130</v>
      </c>
      <c r="BQ21" s="8" t="s">
        <v>130</v>
      </c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10"/>
      <c r="CH21" s="14"/>
      <c r="CI21" s="17"/>
      <c r="CJ21" s="17"/>
      <c r="CK21" s="17"/>
      <c r="CL21" s="17"/>
      <c r="CM21" s="25"/>
      <c r="CN21" s="25"/>
      <c r="CO21" s="25"/>
      <c r="CP21" s="25"/>
      <c r="CQ21" s="25"/>
      <c r="CR21" s="25"/>
      <c r="CS21" s="25"/>
      <c r="CT21" s="25"/>
      <c r="CU21" s="25"/>
      <c r="CV21" s="25"/>
      <c r="CW21" s="25"/>
      <c r="CX21" s="25"/>
      <c r="CY21" s="25"/>
      <c r="CZ21" s="25"/>
      <c r="DA21" s="25" t="s">
        <v>130</v>
      </c>
      <c r="DB21" s="25"/>
      <c r="DC21" s="25"/>
      <c r="DD21" s="25"/>
      <c r="DE21" s="25"/>
      <c r="DF21" s="25"/>
      <c r="DG21" s="25" t="s">
        <v>130</v>
      </c>
      <c r="DH21" s="25"/>
      <c r="DI21" s="25"/>
      <c r="DJ21" s="25"/>
      <c r="DK21" s="25" t="s">
        <v>130</v>
      </c>
      <c r="DL21" s="25"/>
      <c r="DM21" s="25"/>
      <c r="DN21" s="25"/>
      <c r="DO21" s="25" t="s">
        <v>130</v>
      </c>
      <c r="DP21" s="25"/>
      <c r="DQ21" s="25"/>
      <c r="DR21" s="25"/>
      <c r="DS21" s="25"/>
      <c r="DT21" s="25"/>
      <c r="DU21" s="25"/>
      <c r="DV21" s="25"/>
      <c r="DW21" s="25"/>
      <c r="DX21" s="25"/>
      <c r="DY21" s="25"/>
      <c r="DZ21" s="25"/>
      <c r="EA21" s="25"/>
      <c r="EB21" s="25"/>
      <c r="EC21" s="25" t="s">
        <v>130</v>
      </c>
      <c r="ED21" s="25"/>
      <c r="EE21" s="25"/>
      <c r="EF21" s="25"/>
      <c r="EG21" s="25"/>
      <c r="EH21" s="25"/>
      <c r="EI21" s="25"/>
      <c r="EJ21" s="25"/>
      <c r="EK21" s="25"/>
      <c r="EL21" s="25" t="s">
        <v>130</v>
      </c>
      <c r="EM21" s="25"/>
      <c r="EN21" s="25"/>
      <c r="EO21" s="25"/>
      <c r="EP21" s="25"/>
      <c r="EQ21" s="25"/>
      <c r="ER21" s="25"/>
      <c r="ES21" s="25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 t="s">
        <v>130</v>
      </c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  <c r="IS21" s="27"/>
      <c r="IT21" s="27"/>
      <c r="IU21" s="27"/>
      <c r="IV21" s="27"/>
      <c r="IW21" s="27"/>
      <c r="IX21" s="27"/>
      <c r="IY21" s="27"/>
      <c r="IZ21" s="27"/>
      <c r="JA21" s="27"/>
      <c r="JB21" s="27"/>
      <c r="JC21" s="27"/>
      <c r="JD21" s="27"/>
      <c r="JE21" s="27"/>
      <c r="JF21" s="27"/>
      <c r="JG21" s="27"/>
      <c r="JH21" s="27"/>
      <c r="JI21" s="30"/>
      <c r="JJ21" s="30" t="s">
        <v>130</v>
      </c>
      <c r="JK21" s="30"/>
      <c r="JL21" s="30"/>
      <c r="JM21" s="30"/>
      <c r="JN21" s="30"/>
      <c r="JO21" s="30"/>
      <c r="JP21" s="30"/>
      <c r="JQ21" s="30"/>
      <c r="JR21" s="30"/>
      <c r="JS21" s="30"/>
      <c r="JT21" s="30"/>
      <c r="JU21" s="30"/>
      <c r="JV21" s="30"/>
      <c r="JW21" s="30"/>
      <c r="JX21" s="30"/>
      <c r="JY21" s="30"/>
      <c r="JZ21" s="30"/>
      <c r="KA21" s="30"/>
      <c r="KB21" s="30"/>
      <c r="KC21" s="30"/>
      <c r="KD21" s="30"/>
      <c r="KE21" s="30"/>
      <c r="KF21" s="30"/>
      <c r="KG21" s="30"/>
      <c r="KH21" s="30"/>
      <c r="KI21" s="30"/>
      <c r="KJ21" s="30"/>
      <c r="KK21" s="30"/>
      <c r="KL21" s="30"/>
      <c r="KM21" s="30"/>
      <c r="KN21" s="30"/>
      <c r="KO21" s="30"/>
      <c r="KP21" s="30"/>
      <c r="KQ21" s="30"/>
      <c r="KR21" s="30" t="s">
        <v>130</v>
      </c>
      <c r="KS21" s="30"/>
      <c r="KT21" s="30"/>
      <c r="KU21" s="30"/>
      <c r="KV21" s="30"/>
      <c r="KW21" s="30"/>
      <c r="KX21" s="30"/>
      <c r="KY21" s="30"/>
      <c r="KZ21" s="30"/>
      <c r="LA21" s="30"/>
      <c r="LB21" s="30"/>
      <c r="LC21" s="30"/>
      <c r="LD21" s="30"/>
      <c r="LE21" s="30"/>
      <c r="LF21" s="30"/>
      <c r="LG21" s="30"/>
      <c r="LH21" s="30"/>
      <c r="LI21" s="30"/>
      <c r="LJ21" s="30"/>
      <c r="LK21" s="30"/>
      <c r="LL21" s="30"/>
      <c r="LM21" s="30"/>
      <c r="LN21" s="30"/>
      <c r="LO21" s="30"/>
      <c r="LP21" s="30"/>
      <c r="LQ21" s="30"/>
      <c r="LR21" s="30"/>
      <c r="LS21" s="30"/>
      <c r="LT21" s="30"/>
      <c r="LU21" s="30"/>
      <c r="LV21" s="30"/>
      <c r="LW21" s="30"/>
      <c r="LX21" s="30"/>
      <c r="LY21" s="30"/>
      <c r="LZ21" s="30"/>
      <c r="MA21" s="33"/>
      <c r="MB21" s="33"/>
      <c r="MC21" s="33"/>
      <c r="MD21" s="33"/>
      <c r="ME21" s="33"/>
      <c r="MF21" s="33"/>
      <c r="MG21" s="33"/>
      <c r="MH21" s="33"/>
      <c r="MI21" s="33"/>
      <c r="MJ21" s="33"/>
      <c r="MK21" s="33"/>
      <c r="ML21" s="33"/>
      <c r="MM21" s="33"/>
      <c r="MN21" s="33"/>
      <c r="MO21" s="33"/>
      <c r="MP21" s="33"/>
      <c r="MQ21" s="33"/>
      <c r="MR21" s="33"/>
      <c r="MS21" s="33"/>
      <c r="MT21" s="33"/>
      <c r="MU21" s="33"/>
      <c r="MV21" s="33"/>
      <c r="MW21" s="33"/>
      <c r="MX21" s="33"/>
      <c r="MY21" s="36"/>
      <c r="MZ21" s="36"/>
      <c r="NA21" s="36"/>
      <c r="NB21" s="36"/>
      <c r="NC21" s="36"/>
      <c r="ND21" s="36"/>
      <c r="NE21" s="36"/>
      <c r="NF21" s="36"/>
      <c r="NG21" s="36"/>
      <c r="NH21" s="36"/>
      <c r="NI21" s="36"/>
      <c r="NJ21" s="36"/>
      <c r="NK21" s="36"/>
      <c r="NL21" s="36"/>
      <c r="NM21" s="36"/>
      <c r="NN21" s="36"/>
      <c r="NO21" s="36"/>
      <c r="NP21" s="36"/>
      <c r="NQ21" s="36"/>
      <c r="NR21" s="36"/>
      <c r="NS21" s="36"/>
      <c r="NT21" s="36"/>
      <c r="NU21" s="36"/>
      <c r="NV21" s="36"/>
      <c r="NW21" s="36"/>
      <c r="NX21" s="36"/>
      <c r="NY21" s="36"/>
      <c r="NZ21" s="36"/>
      <c r="OA21" s="36"/>
      <c r="OB21" s="36"/>
      <c r="OC21" s="36"/>
      <c r="OD21" s="36"/>
      <c r="OE21" s="36"/>
      <c r="OF21" s="36"/>
      <c r="OG21" s="36"/>
      <c r="OH21" s="36"/>
      <c r="OI21" s="36"/>
      <c r="OJ21" s="36"/>
      <c r="OK21" s="36"/>
      <c r="OL21" s="36"/>
      <c r="OM21" s="36"/>
      <c r="ON21" s="36"/>
      <c r="OO21" s="36"/>
      <c r="OP21" s="36"/>
      <c r="OQ21" s="36"/>
      <c r="OR21" s="36"/>
      <c r="OS21" s="36"/>
      <c r="OT21" s="36"/>
      <c r="OU21" s="36"/>
      <c r="OV21" s="36"/>
      <c r="OW21" s="36"/>
      <c r="OX21" s="36"/>
      <c r="OY21" s="36"/>
      <c r="OZ21" s="36"/>
      <c r="PA21" s="36"/>
      <c r="PB21" s="36"/>
      <c r="PC21" s="36"/>
      <c r="PD21" s="36"/>
      <c r="PE21" s="36"/>
      <c r="PF21" s="36"/>
      <c r="PG21" s="36"/>
      <c r="PH21" s="36"/>
      <c r="PI21" s="36"/>
      <c r="PJ21" s="36"/>
      <c r="PK21" s="36"/>
      <c r="PL21" s="36"/>
      <c r="PM21" s="36"/>
      <c r="PN21" s="36"/>
      <c r="PO21" s="36"/>
      <c r="PP21" s="36"/>
      <c r="PQ21" s="36"/>
      <c r="PR21" s="36"/>
      <c r="PS21" s="36"/>
      <c r="PT21" s="36"/>
      <c r="PU21" s="36"/>
      <c r="PV21" s="36"/>
      <c r="PW21" s="36"/>
      <c r="PX21" s="36"/>
      <c r="PY21" s="36"/>
      <c r="PZ21" s="36"/>
      <c r="QA21" s="36"/>
      <c r="QB21" s="36"/>
      <c r="QC21" s="36"/>
      <c r="QD21" s="36"/>
      <c r="QE21" s="36"/>
      <c r="QF21" s="36"/>
      <c r="QG21" s="36"/>
      <c r="QH21" s="36"/>
      <c r="QI21" s="36"/>
      <c r="QJ21" s="36"/>
      <c r="QK21" s="37"/>
      <c r="QL21" s="37"/>
      <c r="QM21" s="37"/>
      <c r="QN21" s="37"/>
      <c r="QO21" s="37"/>
      <c r="QP21" s="37"/>
      <c r="QQ21" s="37"/>
      <c r="QR21" s="37"/>
      <c r="QS21" s="37"/>
      <c r="QT21" s="37"/>
      <c r="QU21" s="37"/>
      <c r="QV21" s="37"/>
      <c r="QW21" s="37"/>
      <c r="QX21" s="37"/>
      <c r="QY21" s="37"/>
      <c r="QZ21" s="37"/>
      <c r="RA21" s="37"/>
      <c r="RB21" s="37"/>
      <c r="RC21" s="37"/>
      <c r="RD21" s="37"/>
      <c r="RE21" s="37"/>
      <c r="RF21" s="37"/>
      <c r="RG21" s="37"/>
      <c r="RH21" s="37"/>
      <c r="RI21" s="37"/>
      <c r="RJ21" s="37"/>
      <c r="RK21" s="37"/>
      <c r="RL21" s="37"/>
      <c r="RM21" s="37"/>
      <c r="RN21" s="37"/>
      <c r="RO21" s="37"/>
      <c r="RP21" s="37"/>
      <c r="RQ21" s="37"/>
      <c r="RR21" s="37"/>
      <c r="RS21" s="37"/>
      <c r="RT21" s="37"/>
      <c r="RU21" s="37" t="s">
        <v>130</v>
      </c>
      <c r="RV21" s="37" t="s">
        <v>130</v>
      </c>
      <c r="RW21" s="37" t="s">
        <v>130</v>
      </c>
      <c r="RX21" s="37" t="s">
        <v>130</v>
      </c>
      <c r="RY21" s="37" t="s">
        <v>130</v>
      </c>
      <c r="RZ21" s="37" t="s">
        <v>130</v>
      </c>
      <c r="SA21" s="37" t="s">
        <v>130</v>
      </c>
      <c r="SB21" s="37" t="s">
        <v>130</v>
      </c>
      <c r="SC21" s="37"/>
      <c r="SD21" s="37"/>
      <c r="SE21" s="37"/>
      <c r="SF21" s="37"/>
      <c r="SG21" s="37"/>
      <c r="SH21" s="37"/>
      <c r="SI21" s="37"/>
      <c r="SJ21" s="37"/>
      <c r="SK21" s="37"/>
      <c r="SL21" s="37"/>
      <c r="SM21" s="37"/>
      <c r="SN21" s="37"/>
      <c r="SO21" s="37"/>
      <c r="SP21" s="37"/>
      <c r="SQ21" s="37"/>
      <c r="SR21" s="37"/>
      <c r="SS21" s="37"/>
      <c r="ST21" s="37"/>
      <c r="SU21" s="37"/>
      <c r="SV21" s="37"/>
      <c r="SW21" s="37"/>
      <c r="SX21" s="37"/>
      <c r="SY21" s="37"/>
      <c r="SZ21" s="37"/>
      <c r="TA21" s="37"/>
      <c r="TB21" s="37"/>
      <c r="TC21" s="37"/>
      <c r="TD21" s="37"/>
      <c r="TE21" s="37"/>
      <c r="TF21" s="37"/>
      <c r="TG21" s="37"/>
      <c r="TH21" s="37"/>
      <c r="TI21" s="37"/>
      <c r="TJ21" s="37"/>
      <c r="TK21" s="37"/>
      <c r="TL21" s="37"/>
      <c r="TM21" s="37"/>
      <c r="TN21" s="37"/>
      <c r="TO21" s="37"/>
      <c r="TP21" s="37"/>
      <c r="TQ21" s="37"/>
      <c r="TR21" s="37"/>
      <c r="TS21" s="37"/>
      <c r="TT21" s="37"/>
      <c r="TU21" s="37"/>
      <c r="TV21" s="37"/>
      <c r="TW21" s="37"/>
      <c r="TX21" s="37"/>
      <c r="TY21" s="37"/>
      <c r="TZ21" s="37"/>
      <c r="UA21" s="37"/>
      <c r="UB21" s="37"/>
      <c r="UC21" s="37"/>
      <c r="UD21" s="37"/>
      <c r="UE21" s="37"/>
      <c r="UF21" s="37"/>
      <c r="UG21" s="37"/>
      <c r="UH21" s="37"/>
      <c r="UI21" s="37"/>
      <c r="UJ21" s="37"/>
      <c r="UK21" s="37"/>
      <c r="UL21" s="37"/>
      <c r="UM21" s="37"/>
      <c r="UN21" s="37"/>
      <c r="UO21" s="37"/>
      <c r="UP21" s="37"/>
      <c r="UQ21" s="37" t="s">
        <v>130</v>
      </c>
      <c r="UR21" s="37"/>
      <c r="US21" s="37"/>
      <c r="UT21" s="37"/>
      <c r="UU21" s="37"/>
      <c r="UV21" s="37"/>
      <c r="UW21" s="37"/>
      <c r="UX21" s="37"/>
      <c r="UY21" s="37"/>
      <c r="UZ21" s="37"/>
      <c r="VA21" s="37"/>
      <c r="VB21" s="37"/>
      <c r="VC21" s="37"/>
      <c r="VD21" s="37"/>
      <c r="VE21" s="37"/>
      <c r="VF21" s="37"/>
      <c r="VG21" s="37"/>
      <c r="VH21" s="37"/>
      <c r="VI21" s="37"/>
      <c r="VJ21" s="37"/>
      <c r="VK21" s="37"/>
      <c r="VL21" s="37"/>
      <c r="VM21" s="37"/>
      <c r="VN21" s="37"/>
      <c r="VO21" s="37"/>
      <c r="VP21" s="37"/>
      <c r="VQ21" s="37"/>
      <c r="VR21" s="37"/>
      <c r="VS21" s="37"/>
      <c r="VT21" s="37"/>
      <c r="VU21" s="37"/>
      <c r="VV21" s="37"/>
      <c r="VW21" s="37"/>
      <c r="VX21" s="37"/>
      <c r="VY21" s="37"/>
      <c r="VZ21" s="37"/>
      <c r="WA21" s="37"/>
      <c r="WB21" s="37"/>
      <c r="WC21" s="37"/>
      <c r="WD21" s="37"/>
      <c r="WE21" s="37"/>
      <c r="WF21" s="41"/>
      <c r="WG21" s="41"/>
      <c r="WH21" s="41"/>
      <c r="WI21" s="41"/>
      <c r="WJ21" s="41"/>
      <c r="WK21" s="41"/>
      <c r="WL21" s="41"/>
      <c r="WM21" s="41"/>
      <c r="WN21" s="41"/>
      <c r="WO21" s="41"/>
      <c r="WP21" s="41"/>
      <c r="WQ21" s="41"/>
      <c r="WR21" s="41"/>
      <c r="WS21" s="41"/>
      <c r="WT21" s="41"/>
      <c r="WU21" s="41"/>
      <c r="WV21" s="41"/>
      <c r="WW21" s="41"/>
      <c r="WX21" s="41"/>
      <c r="WY21" s="41"/>
      <c r="WZ21" s="41"/>
      <c r="XA21" s="41"/>
      <c r="XB21" s="41"/>
      <c r="XC21" s="41"/>
      <c r="XD21" s="41"/>
      <c r="XE21" s="41"/>
      <c r="XF21" s="41"/>
      <c r="XG21" s="41"/>
      <c r="XH21" s="41"/>
      <c r="XI21" s="41"/>
      <c r="XJ21" s="42"/>
      <c r="XK21" s="42"/>
      <c r="XL21" s="42"/>
      <c r="XM21" s="42"/>
      <c r="XN21" s="42"/>
      <c r="XO21" s="42"/>
      <c r="XP21" s="42"/>
      <c r="XQ21" s="42"/>
      <c r="XR21" s="42"/>
      <c r="XS21" s="42"/>
      <c r="XT21" s="42"/>
      <c r="XU21" s="42"/>
      <c r="XV21" s="42"/>
      <c r="XW21" s="42"/>
      <c r="XX21" s="42"/>
      <c r="XY21" s="42"/>
      <c r="XZ21" s="42"/>
      <c r="YA21" s="42"/>
      <c r="YB21" s="42"/>
      <c r="YC21" s="42"/>
      <c r="YD21" s="42"/>
      <c r="YE21" s="42"/>
      <c r="YF21" s="42"/>
      <c r="YG21" s="42"/>
      <c r="YH21" s="42"/>
      <c r="YI21" s="45"/>
      <c r="YJ21" s="45"/>
      <c r="YK21" s="45"/>
      <c r="YL21" s="45"/>
      <c r="YM21" s="45"/>
      <c r="YN21" s="45"/>
      <c r="YO21" s="45"/>
      <c r="YP21" s="45"/>
      <c r="YQ21" s="45"/>
      <c r="YR21" s="45"/>
      <c r="YS21" s="45"/>
      <c r="YT21" s="45"/>
      <c r="YU21" s="45"/>
      <c r="YV21" s="45"/>
      <c r="YW21" s="45"/>
      <c r="YX21" s="45"/>
      <c r="YY21" s="45"/>
      <c r="YZ21" s="45"/>
      <c r="ZA21" s="45"/>
      <c r="ZB21" s="45"/>
      <c r="ZC21" s="45"/>
      <c r="ZD21" s="45"/>
      <c r="ZE21" s="45"/>
      <c r="ZF21" s="45"/>
      <c r="ZG21" s="45"/>
      <c r="ZH21" s="45"/>
      <c r="ZI21" s="45"/>
      <c r="ZJ21" s="45"/>
      <c r="ZK21" s="45"/>
      <c r="ZL21" s="45"/>
      <c r="ZM21" s="45"/>
      <c r="ZN21" s="45"/>
      <c r="ZO21" s="45"/>
      <c r="ZP21" s="45"/>
      <c r="ZQ21" s="45"/>
      <c r="ZR21" s="45"/>
      <c r="ZS21" s="45"/>
      <c r="ZT21" s="45"/>
      <c r="ZU21" s="45"/>
      <c r="ZV21" s="45"/>
      <c r="ZW21" s="45"/>
      <c r="ZX21" s="45"/>
      <c r="ZY21" s="45"/>
      <c r="ZZ21" s="45"/>
      <c r="AAA21" s="45"/>
      <c r="AAB21" s="45"/>
      <c r="AAC21" s="45"/>
      <c r="AAD21" s="45"/>
      <c r="AAE21" s="45"/>
      <c r="AAF21" s="45"/>
      <c r="AAG21" s="45"/>
      <c r="AAH21" s="45"/>
      <c r="AAI21" s="45"/>
      <c r="AAJ21" s="45"/>
      <c r="AAK21" s="45"/>
      <c r="AAL21" s="45"/>
      <c r="AAM21" s="45"/>
      <c r="AAN21" s="45"/>
      <c r="AAO21" s="46"/>
      <c r="AAP21" s="46"/>
      <c r="AAQ21" s="46"/>
      <c r="AAR21" s="46"/>
      <c r="AAS21" s="46"/>
      <c r="AAT21" s="46"/>
      <c r="AAU21" s="46"/>
      <c r="AAV21" s="46"/>
      <c r="AAW21" s="46"/>
      <c r="AAX21" s="46"/>
      <c r="AAY21" s="46"/>
      <c r="AAZ21" s="46"/>
      <c r="ABA21" s="46"/>
      <c r="ABB21" s="46"/>
      <c r="ABC21" s="46"/>
      <c r="ABD21" s="46"/>
      <c r="ABE21" s="46"/>
      <c r="ABF21" s="46"/>
      <c r="ABG21" s="46"/>
      <c r="ABH21" s="46"/>
      <c r="ABI21" s="46"/>
      <c r="ABJ21" s="46"/>
      <c r="ABK21" s="46"/>
      <c r="ABL21" s="46"/>
      <c r="ABM21" s="46"/>
      <c r="ABN21" s="46"/>
      <c r="ABO21" s="46"/>
      <c r="ABP21" s="48"/>
      <c r="ABQ21" s="48"/>
      <c r="ABR21" s="48"/>
      <c r="ABS21" s="48"/>
      <c r="ABT21" s="48"/>
      <c r="ABU21" s="48"/>
      <c r="ABV21" s="48"/>
      <c r="ABW21" s="48"/>
      <c r="ABX21" s="48"/>
      <c r="ABY21" s="48"/>
      <c r="ABZ21" s="48"/>
      <c r="ACA21" s="48"/>
      <c r="ACB21" s="48"/>
      <c r="ACC21" s="48"/>
      <c r="ACD21" s="48"/>
      <c r="ACE21" s="48"/>
      <c r="ACF21" s="48"/>
      <c r="ACG21" s="48"/>
      <c r="ACH21" s="48"/>
      <c r="ACI21" s="48"/>
      <c r="ACJ21" s="48"/>
      <c r="ACK21" s="48"/>
      <c r="ACL21" s="48"/>
      <c r="ACM21" s="48"/>
      <c r="ACN21" s="48"/>
      <c r="ACO21" s="51"/>
      <c r="ACP21" s="51"/>
      <c r="ACQ21" s="51"/>
      <c r="ACR21" s="51"/>
      <c r="ACS21" s="51"/>
      <c r="ACT21" s="51"/>
      <c r="ACU21" s="51"/>
      <c r="ACV21" s="51"/>
      <c r="ACW21" s="51"/>
      <c r="ACX21" s="51"/>
      <c r="ACY21" s="51"/>
      <c r="ACZ21" s="51"/>
      <c r="ADA21" s="51"/>
      <c r="ADB21" s="51"/>
      <c r="ADC21" s="51"/>
      <c r="ADD21" s="51"/>
      <c r="ADE21" s="51"/>
      <c r="ADF21" s="51"/>
      <c r="ADG21" s="51"/>
      <c r="ADH21" s="51"/>
      <c r="ADI21" s="51"/>
      <c r="ADJ21" s="51"/>
      <c r="ADK21" s="51"/>
      <c r="ADL21" s="51"/>
      <c r="ADM21" s="51"/>
      <c r="ADN21" s="51"/>
      <c r="ADO21" s="51"/>
      <c r="ADP21" s="51"/>
      <c r="ADQ21" s="51"/>
      <c r="ADR21" s="51"/>
      <c r="ADS21" s="51"/>
      <c r="ADT21" s="51"/>
      <c r="ADU21" s="51"/>
      <c r="ADV21" s="51"/>
      <c r="ADW21" s="51"/>
      <c r="ADX21" s="51"/>
      <c r="ADY21" s="51"/>
      <c r="ADZ21" s="51"/>
      <c r="AEA21" s="51"/>
      <c r="AEB21" s="51"/>
      <c r="AEC21" s="51"/>
      <c r="AED21" s="51"/>
      <c r="AEE21" s="51"/>
      <c r="AEF21" s="51"/>
      <c r="AEG21" s="51"/>
      <c r="AEH21" s="51"/>
      <c r="AEI21" s="51"/>
      <c r="AEJ21" s="51"/>
      <c r="AEK21" s="51"/>
      <c r="AEL21" s="51"/>
      <c r="AEM21" s="51"/>
      <c r="AEN21" s="51"/>
      <c r="AEO21" s="51"/>
      <c r="AEP21" s="51"/>
      <c r="AEQ21" s="51"/>
      <c r="AER21" s="51"/>
      <c r="AES21" s="52"/>
      <c r="AET21" s="52"/>
      <c r="AEU21" s="52"/>
      <c r="AEV21" s="52"/>
      <c r="AEW21" s="52"/>
      <c r="AEX21" s="52"/>
      <c r="AEY21" s="52"/>
      <c r="AEZ21" s="52"/>
      <c r="AFA21" s="52"/>
      <c r="AFB21" s="52"/>
      <c r="AFC21" s="52"/>
      <c r="AFD21" s="52"/>
      <c r="AFE21" s="52"/>
      <c r="AFF21" s="52"/>
      <c r="AFG21" s="52"/>
      <c r="AFH21" s="52"/>
      <c r="AFI21" s="52"/>
      <c r="AFJ21" s="52"/>
      <c r="AFK21" s="52"/>
      <c r="AFL21" s="52"/>
      <c r="AFM21" s="52"/>
      <c r="AFN21" s="52"/>
      <c r="AFO21" s="52"/>
      <c r="AFP21" s="52"/>
      <c r="AFQ21" s="52"/>
      <c r="AFR21" s="52"/>
      <c r="AFS21" s="52"/>
      <c r="AFT21" s="52"/>
      <c r="AFU21" s="52"/>
      <c r="AFV21" s="55"/>
      <c r="AFW21" s="55"/>
      <c r="AFX21" s="55"/>
      <c r="AFY21" s="55"/>
      <c r="AFZ21" s="55"/>
      <c r="AGA21" s="55"/>
      <c r="AGB21" s="55"/>
      <c r="AGC21" s="55"/>
      <c r="AGD21" s="55"/>
      <c r="AGE21" s="55"/>
      <c r="AGF21" s="55"/>
      <c r="AGG21" s="55"/>
      <c r="AGH21" s="55"/>
      <c r="AGI21" s="55"/>
      <c r="AGJ21" s="55"/>
      <c r="AGK21" s="55"/>
      <c r="AGL21" s="55"/>
      <c r="AGM21" s="55"/>
      <c r="AGN21" s="55"/>
      <c r="AGO21" s="55"/>
      <c r="AGP21" s="55"/>
      <c r="AGQ21" s="55"/>
      <c r="AGR21" s="55"/>
      <c r="AGS21" s="55"/>
      <c r="AGT21" s="55"/>
      <c r="AGU21" s="58"/>
      <c r="AGV21" s="58"/>
      <c r="AGW21" s="58"/>
      <c r="AGX21" s="58"/>
      <c r="AGY21" s="58"/>
      <c r="AGZ21" s="58"/>
      <c r="AHA21" s="58"/>
      <c r="AHB21" s="58"/>
      <c r="AHC21" s="58"/>
      <c r="AHD21" s="58"/>
      <c r="AHE21" s="58"/>
      <c r="AHF21" s="58"/>
      <c r="AHG21" s="58"/>
      <c r="AHH21" s="58"/>
      <c r="AHI21" s="58"/>
      <c r="AHJ21" s="58"/>
      <c r="AHK21" s="58"/>
      <c r="AHL21" s="58"/>
      <c r="AHM21" s="58"/>
      <c r="AHN21" s="58"/>
      <c r="AHO21" s="58"/>
      <c r="AHP21" s="58"/>
      <c r="AHQ21" s="58"/>
      <c r="AHR21" s="58"/>
      <c r="AHS21" s="58"/>
      <c r="AHT21" s="58"/>
      <c r="AHU21" s="58"/>
      <c r="AHV21" s="58"/>
      <c r="AHW21" s="58"/>
      <c r="AHX21" s="58"/>
      <c r="AHY21" s="58"/>
      <c r="AHZ21" s="58"/>
      <c r="AIA21" s="58"/>
      <c r="AIB21" s="58"/>
      <c r="AIC21" s="58"/>
      <c r="AID21" s="58"/>
      <c r="AIE21" s="58"/>
      <c r="AIF21" s="58"/>
      <c r="AIG21" s="58"/>
      <c r="AIH21" s="58"/>
      <c r="AII21" s="58"/>
      <c r="AIJ21" s="58"/>
      <c r="AIK21" s="58"/>
      <c r="AIL21" s="58"/>
      <c r="AIM21" s="58"/>
      <c r="AIN21" s="58"/>
      <c r="AIO21" s="58"/>
      <c r="AIP21" s="58"/>
      <c r="AIQ21" s="58"/>
      <c r="AIR21" s="58"/>
      <c r="AIS21" s="58"/>
      <c r="AIT21" s="58"/>
      <c r="AIU21" s="58"/>
      <c r="AIV21" s="58"/>
      <c r="AIW21" s="58"/>
      <c r="AIX21" s="58"/>
      <c r="AIY21" s="58"/>
      <c r="AIZ21" s="58"/>
      <c r="AJA21" s="58"/>
      <c r="AJB21" s="58"/>
      <c r="AJC21" s="60"/>
      <c r="AJD21" s="60"/>
      <c r="AJE21" s="60"/>
      <c r="AJF21" s="60"/>
      <c r="AJG21" s="60"/>
      <c r="AJH21" s="60"/>
      <c r="AJI21" s="60"/>
      <c r="AJJ21" s="60"/>
      <c r="AJK21" s="60"/>
      <c r="AJL21" s="60"/>
      <c r="AJM21" s="60"/>
      <c r="AJN21" s="60"/>
      <c r="AJO21" s="60"/>
      <c r="AJP21" s="60"/>
      <c r="AJQ21" s="60"/>
      <c r="AJR21" s="60"/>
      <c r="AJS21" s="60"/>
      <c r="AJT21" s="60"/>
      <c r="AJU21" s="60"/>
      <c r="AJV21" s="60"/>
      <c r="AJW21" s="60"/>
      <c r="AJX21" s="60"/>
      <c r="AJY21" s="60"/>
      <c r="AJZ21" s="60"/>
      <c r="AKA21" s="60"/>
      <c r="AKB21" s="60"/>
      <c r="AKC21" s="60"/>
      <c r="AKD21" s="60"/>
      <c r="AKE21" s="60"/>
      <c r="AKF21" s="60"/>
      <c r="AKG21" s="60"/>
      <c r="AKH21" s="60"/>
      <c r="AKI21" s="60"/>
      <c r="AKJ21" s="60"/>
      <c r="AKK21" s="60"/>
      <c r="AKL21" s="60"/>
      <c r="AKM21" s="60"/>
      <c r="AKN21" s="60"/>
      <c r="AKO21" s="60"/>
      <c r="AKP21" s="60"/>
      <c r="AKQ21" s="60"/>
      <c r="AKR21" s="60"/>
      <c r="AKS21" s="60"/>
      <c r="AKT21" s="60"/>
      <c r="AKU21" s="60"/>
      <c r="AKV21" s="60"/>
      <c r="AKW21" s="60"/>
      <c r="AKX21" s="60"/>
      <c r="AKY21" s="60"/>
      <c r="AKZ21" s="60"/>
      <c r="ALA21" s="60"/>
      <c r="ALB21" s="60"/>
      <c r="ALC21" s="60"/>
      <c r="ALD21" s="60"/>
      <c r="ALE21" s="60"/>
      <c r="ALF21" s="60"/>
      <c r="ALG21" s="60"/>
      <c r="ALH21" s="60"/>
      <c r="ALI21" s="60"/>
      <c r="ALJ21" s="60"/>
      <c r="ALK21" s="60"/>
      <c r="ALL21" s="60"/>
      <c r="ALM21" s="60"/>
      <c r="ALN21" s="60"/>
      <c r="ALO21" s="60"/>
      <c r="ALP21" s="60"/>
      <c r="ALQ21" s="60"/>
      <c r="ALR21" s="60"/>
      <c r="ALS21" s="60"/>
      <c r="ALT21" s="60"/>
      <c r="ALU21" s="60"/>
      <c r="ALV21" s="60"/>
      <c r="ALW21" s="60"/>
      <c r="ALX21" s="60"/>
      <c r="ALY21" s="60"/>
      <c r="ALZ21" s="60"/>
      <c r="AMA21" s="60"/>
      <c r="AMB21" s="60"/>
      <c r="AMC21" s="60"/>
      <c r="AMD21" s="60"/>
      <c r="AME21" s="60"/>
      <c r="AMF21" s="60"/>
      <c r="AMG21" s="60"/>
      <c r="AMH21" s="60"/>
      <c r="AMI21" s="60"/>
      <c r="AMJ21" s="60"/>
      <c r="AMK21" s="60"/>
      <c r="AML21" s="60"/>
      <c r="AMM21" s="60"/>
      <c r="AMN21" s="60"/>
      <c r="AMO21" s="60"/>
      <c r="AMP21" s="60"/>
      <c r="AMQ21" s="60"/>
      <c r="AMR21" s="60"/>
      <c r="AMS21" s="60"/>
      <c r="AMT21" s="60"/>
      <c r="AMU21" s="60"/>
      <c r="AMV21" s="60"/>
      <c r="AMW21" s="60"/>
      <c r="AMX21" s="60"/>
      <c r="AMY21" s="60"/>
      <c r="AMZ21" s="60"/>
      <c r="ANA21" s="60"/>
      <c r="ANB21" s="60"/>
      <c r="ANC21" s="60"/>
      <c r="AND21" s="60"/>
      <c r="ANE21" s="60"/>
      <c r="ANF21" s="60"/>
      <c r="ANG21" s="60"/>
      <c r="ANH21" s="60"/>
      <c r="ANI21" s="60"/>
      <c r="ANJ21" s="60"/>
      <c r="ANK21" s="60"/>
      <c r="ANL21" s="60"/>
      <c r="ANM21" s="60"/>
      <c r="ANN21" s="60"/>
      <c r="ANO21" s="60"/>
      <c r="ANP21" s="60"/>
      <c r="ANQ21" s="60"/>
      <c r="ANR21" s="60"/>
      <c r="ANS21" s="60"/>
      <c r="ANT21" s="60"/>
      <c r="ANU21" s="60"/>
      <c r="ANV21" s="60"/>
      <c r="ANW21" s="60"/>
      <c r="ANX21" s="60"/>
      <c r="ANY21" s="60"/>
      <c r="ANZ21" s="60"/>
      <c r="AOA21" s="60"/>
      <c r="AOB21" s="60"/>
      <c r="AOC21" s="60"/>
      <c r="AOD21" s="60"/>
      <c r="AOE21" s="60"/>
      <c r="AOF21" s="60"/>
      <c r="AOG21" s="60"/>
      <c r="AOH21" s="60"/>
      <c r="AOI21" s="60"/>
      <c r="AOJ21" s="60"/>
      <c r="AOK21" s="60"/>
      <c r="AOL21" s="60"/>
      <c r="AOM21" s="60"/>
      <c r="AON21" s="60"/>
      <c r="AOO21" s="60"/>
      <c r="AOP21" s="60"/>
      <c r="AOQ21" s="60"/>
      <c r="AOR21" s="60"/>
      <c r="AOS21" s="60"/>
      <c r="AOT21" s="60"/>
      <c r="AOU21" s="60"/>
      <c r="AOV21" s="60"/>
      <c r="AOW21" s="60"/>
      <c r="AOX21" s="60"/>
      <c r="AOY21" s="60"/>
      <c r="AOZ21" s="60"/>
      <c r="APA21" s="60"/>
      <c r="APB21" s="60"/>
      <c r="APC21" s="60"/>
      <c r="APD21" s="60"/>
      <c r="APE21" s="60"/>
      <c r="APF21" s="60"/>
      <c r="APG21" s="60"/>
      <c r="APH21" s="60"/>
      <c r="API21" s="60"/>
      <c r="APJ21" s="60"/>
      <c r="APK21" s="60"/>
      <c r="APL21" s="60"/>
      <c r="APM21" s="60"/>
      <c r="APN21" s="60"/>
      <c r="APO21" s="60"/>
      <c r="APP21" s="60"/>
      <c r="APQ21" s="60"/>
      <c r="APR21" s="60"/>
      <c r="APS21" s="60"/>
      <c r="APT21" s="60"/>
      <c r="APU21" s="60"/>
      <c r="APV21" s="60"/>
      <c r="APW21" s="60"/>
      <c r="APX21" s="60"/>
      <c r="APY21" s="60"/>
      <c r="APZ21" s="60"/>
      <c r="AQA21" s="60"/>
      <c r="AQB21" s="60"/>
      <c r="AQC21" s="60"/>
      <c r="AQD21" s="60"/>
      <c r="AQE21" s="60"/>
      <c r="AQF21" s="60"/>
      <c r="AQG21" s="60"/>
      <c r="AQH21" s="60"/>
      <c r="AQI21" s="60"/>
      <c r="AQJ21" s="60"/>
      <c r="AQK21" s="60"/>
      <c r="AQL21" s="60"/>
      <c r="AQM21" s="60"/>
      <c r="AQN21" s="60"/>
      <c r="AQO21" s="60"/>
      <c r="AQP21" s="60"/>
      <c r="AQQ21" s="60"/>
      <c r="AQR21" s="65"/>
      <c r="AQS21" s="65"/>
      <c r="AQT21" s="65"/>
      <c r="AQU21" s="65"/>
      <c r="AQV21" s="65"/>
      <c r="AQW21" s="65"/>
      <c r="AQX21" s="65"/>
      <c r="AQY21" s="65"/>
      <c r="AQZ21" s="65"/>
      <c r="ARA21" s="65"/>
      <c r="ARB21" s="65"/>
      <c r="ARC21" s="65"/>
      <c r="ARD21" s="65"/>
      <c r="ARE21" s="65"/>
      <c r="ARF21" s="65"/>
      <c r="ARG21" s="65"/>
      <c r="ARH21" s="65"/>
      <c r="ARI21" s="65"/>
      <c r="ARJ21" s="65"/>
      <c r="ARK21" s="65"/>
      <c r="ARL21" s="65"/>
      <c r="ARM21" s="65"/>
      <c r="ARN21" s="65"/>
      <c r="ARO21" s="65"/>
      <c r="ARP21" s="65"/>
      <c r="ARQ21" s="65"/>
      <c r="ARR21" s="65"/>
      <c r="ARS21" s="65"/>
      <c r="ART21" s="65"/>
      <c r="ARU21" s="65"/>
      <c r="ARV21" s="65"/>
      <c r="ARW21" s="65"/>
      <c r="ARX21" s="65"/>
      <c r="ARY21" s="65"/>
      <c r="ARZ21" s="68"/>
      <c r="ASA21" s="68"/>
      <c r="ASB21" s="68"/>
      <c r="ASC21" s="68"/>
      <c r="ASD21" s="68"/>
      <c r="ASE21" s="68"/>
      <c r="ASF21" s="68"/>
      <c r="ASG21" s="68"/>
      <c r="ASH21" s="68"/>
      <c r="ASI21" s="68"/>
      <c r="ASJ21" s="68"/>
      <c r="ASK21" s="68"/>
      <c r="ASL21" s="68"/>
      <c r="ASM21" s="68"/>
      <c r="ASN21" s="68"/>
      <c r="ASO21" s="68"/>
      <c r="ASP21" s="68"/>
      <c r="ASQ21" s="68"/>
      <c r="ASR21" s="68"/>
      <c r="ASS21" s="68"/>
      <c r="AST21" s="68"/>
      <c r="ASU21" s="68"/>
      <c r="ASV21" s="68"/>
      <c r="ASW21" s="68"/>
      <c r="ASX21" s="68"/>
      <c r="ASY21" s="68"/>
      <c r="ASZ21" s="68"/>
      <c r="ATA21" s="68"/>
      <c r="ATB21" s="68"/>
      <c r="ATC21" s="68"/>
      <c r="ATD21" s="68"/>
      <c r="ATE21" s="68"/>
      <c r="ATF21" s="68"/>
      <c r="ATG21" s="68"/>
      <c r="ATH21" s="68"/>
      <c r="ATI21" s="68"/>
      <c r="ATJ21" s="68"/>
      <c r="ATK21" s="68"/>
      <c r="ATL21" s="70"/>
      <c r="ATM21" s="70"/>
      <c r="ATN21" s="70"/>
      <c r="ATO21" s="70"/>
      <c r="ATP21" s="70"/>
      <c r="ATQ21" s="70"/>
      <c r="ATR21" s="70"/>
      <c r="ATS21" s="70"/>
      <c r="ATT21" s="70"/>
      <c r="ATU21" s="70"/>
      <c r="ATV21" s="70"/>
      <c r="ATW21" s="70"/>
      <c r="ATX21" s="70"/>
      <c r="ATY21" s="70"/>
      <c r="ATZ21" s="70"/>
      <c r="AUA21" s="70"/>
      <c r="AUB21" s="70"/>
      <c r="AUC21" s="70"/>
      <c r="AUD21" s="70"/>
      <c r="AUE21" s="70"/>
      <c r="AUF21" s="70"/>
      <c r="AUG21" s="70"/>
      <c r="AUH21" s="70"/>
      <c r="AUI21" s="70"/>
      <c r="AUJ21" s="70"/>
      <c r="AUK21" s="70"/>
      <c r="AUL21" s="70"/>
      <c r="AUM21" s="70"/>
      <c r="AUN21" s="70"/>
      <c r="AUO21" s="70"/>
      <c r="AUP21" s="70"/>
      <c r="AUQ21" s="70"/>
      <c r="AUR21" s="70"/>
      <c r="AUS21" s="70"/>
      <c r="AUT21" s="70"/>
      <c r="AUU21" s="72"/>
      <c r="AUV21" s="72"/>
      <c r="AUW21" s="72"/>
      <c r="AUX21" s="72"/>
      <c r="AUY21" s="72"/>
      <c r="AUZ21" s="72"/>
      <c r="AVA21" s="72"/>
      <c r="AVB21" s="72"/>
      <c r="AVC21" s="72"/>
      <c r="AVD21" s="72"/>
      <c r="AVE21" s="72"/>
      <c r="AVF21" s="72"/>
      <c r="AVG21" s="72"/>
      <c r="AVH21" s="72"/>
      <c r="AVI21" s="72"/>
      <c r="AVJ21" s="72"/>
      <c r="AVK21" s="72"/>
      <c r="AVL21" s="72"/>
      <c r="AVM21" s="72"/>
      <c r="AVN21" s="72"/>
      <c r="AVO21" s="72"/>
      <c r="AVP21" s="72"/>
      <c r="AVQ21" s="72"/>
      <c r="AVR21" s="72"/>
      <c r="AVS21" s="72"/>
      <c r="AVT21" s="72"/>
      <c r="AVU21" s="72"/>
      <c r="AVV21" s="72"/>
      <c r="AVW21" s="72"/>
      <c r="AVX21" s="72"/>
      <c r="AVY21" s="72"/>
      <c r="AVZ21" s="72"/>
      <c r="AWA21" s="72"/>
      <c r="AWB21" s="74"/>
      <c r="AWC21" s="74"/>
      <c r="AWD21" s="74"/>
      <c r="AWE21" s="74"/>
      <c r="AWF21" s="74"/>
      <c r="AWG21" s="74"/>
      <c r="AWH21" s="74"/>
      <c r="AWI21" s="74"/>
      <c r="AWJ21" s="74"/>
      <c r="AWK21" s="74"/>
      <c r="AWL21" s="74"/>
      <c r="AWM21" s="74"/>
      <c r="AWN21" s="74"/>
      <c r="AWO21" s="74"/>
      <c r="AWP21" s="74"/>
      <c r="AWQ21" s="74"/>
      <c r="AWR21" s="74"/>
      <c r="AWS21" s="74"/>
      <c r="AWT21" s="74"/>
      <c r="AWU21" s="74"/>
      <c r="AWV21" s="74"/>
      <c r="AWW21" s="74"/>
      <c r="AWX21" s="74"/>
      <c r="AWY21" s="74"/>
      <c r="AWZ21" s="74"/>
      <c r="AXA21" s="74"/>
      <c r="AXB21" s="74"/>
      <c r="AXC21" s="74"/>
      <c r="AXD21" s="74"/>
      <c r="AXE21" s="74"/>
      <c r="AXF21" s="74"/>
      <c r="AXG21" s="74"/>
      <c r="AXH21" s="74"/>
      <c r="AXI21" s="74"/>
      <c r="AXJ21" s="74"/>
      <c r="AXK21" s="74"/>
      <c r="AXL21" s="76"/>
      <c r="AXM21" s="76"/>
      <c r="AXN21" s="76"/>
      <c r="AXO21" s="76"/>
      <c r="AXP21" s="76"/>
      <c r="AXQ21" s="76"/>
      <c r="AXR21" s="76"/>
      <c r="AXS21" s="76"/>
      <c r="AXT21" s="76"/>
      <c r="AXU21" s="76"/>
      <c r="AXV21" s="76"/>
      <c r="AXW21" s="76"/>
      <c r="AXX21" s="76"/>
      <c r="AXY21" s="76"/>
      <c r="AXZ21" s="76"/>
      <c r="AYA21" s="76"/>
      <c r="AYB21" s="76"/>
      <c r="AYC21" s="76"/>
      <c r="AYD21" s="76"/>
      <c r="AYE21" s="76"/>
      <c r="AYF21" s="76"/>
      <c r="AYG21" s="76"/>
      <c r="AYH21" s="76"/>
      <c r="AYI21" s="76"/>
      <c r="AYJ21" s="76"/>
      <c r="AYK21" s="76"/>
      <c r="AYL21" s="76"/>
      <c r="AYM21" s="76"/>
      <c r="AYN21" s="76"/>
      <c r="AYO21" s="76"/>
      <c r="AYP21" s="76"/>
      <c r="AYQ21" s="76"/>
      <c r="AYR21" s="76"/>
      <c r="AYS21" s="76"/>
      <c r="AYT21" s="76"/>
      <c r="AYU21" s="78"/>
      <c r="AYV21" s="78"/>
      <c r="AYW21" s="78"/>
      <c r="AYX21" s="78"/>
      <c r="AYY21" s="78"/>
      <c r="AYZ21" s="78"/>
      <c r="AZA21" s="78"/>
      <c r="AZB21" s="78"/>
      <c r="AZC21" s="78"/>
      <c r="AZD21" s="78"/>
      <c r="AZE21" s="78"/>
      <c r="AZF21" s="78"/>
      <c r="AZG21" s="78"/>
      <c r="AZH21" s="78"/>
      <c r="AZI21" s="78"/>
      <c r="AZJ21" s="84"/>
      <c r="AZK21" s="83"/>
      <c r="AZL21" s="83"/>
      <c r="AZM21" s="83"/>
      <c r="AZN21" s="83"/>
      <c r="AZO21" s="83"/>
      <c r="AZP21" s="83"/>
      <c r="AZQ21" s="83"/>
      <c r="AZR21" s="83"/>
      <c r="AZS21" s="83"/>
      <c r="AZT21" s="83"/>
      <c r="AZU21" s="83"/>
      <c r="AZV21" s="83"/>
      <c r="AZW21" s="83"/>
      <c r="AZX21" s="83"/>
      <c r="AZY21" s="83"/>
      <c r="AZZ21" s="83"/>
      <c r="BAA21" s="83"/>
      <c r="BAB21" s="83"/>
      <c r="BAC21" s="83"/>
      <c r="BAD21" s="83"/>
      <c r="BAE21" s="83"/>
      <c r="BAF21" s="83"/>
      <c r="BAG21" s="83"/>
      <c r="BAH21" s="83"/>
      <c r="BAI21" s="83"/>
      <c r="BAJ21" s="83"/>
      <c r="BAK21" s="83"/>
      <c r="BAL21" s="83"/>
      <c r="BAM21" s="83"/>
      <c r="BAN21" s="83"/>
      <c r="BAO21" s="83"/>
      <c r="BAP21" s="83"/>
      <c r="BAQ21" s="83"/>
      <c r="BAR21" s="83"/>
      <c r="BAS21" s="83"/>
      <c r="BAT21" s="83"/>
      <c r="BAU21" s="83"/>
      <c r="BAV21" s="83"/>
      <c r="BAW21" s="83"/>
      <c r="BAX21" s="83"/>
      <c r="BAY21" s="83"/>
      <c r="BAZ21" s="83"/>
      <c r="BBA21" s="83"/>
      <c r="BBB21" s="83"/>
      <c r="BBC21" s="83"/>
      <c r="BBD21" s="83"/>
      <c r="BBE21" s="83"/>
      <c r="BBF21" s="83"/>
      <c r="BBG21" s="83"/>
      <c r="BBH21" s="83"/>
      <c r="BBI21" s="83"/>
      <c r="BBJ21" s="83"/>
      <c r="BBK21" s="83"/>
      <c r="BBL21" s="83"/>
      <c r="BBM21" s="83"/>
      <c r="BBN21" s="83"/>
      <c r="BBO21" s="83"/>
      <c r="BBP21" s="83"/>
      <c r="BBQ21" s="83"/>
      <c r="BBR21" s="83"/>
      <c r="BBS21" s="83"/>
      <c r="BBT21" s="83"/>
      <c r="BBU21" s="83"/>
      <c r="BBV21" s="83"/>
      <c r="BBW21" s="83"/>
      <c r="BBX21" s="83"/>
      <c r="BBY21" s="83"/>
      <c r="BBZ21" s="83"/>
      <c r="BCA21" s="83"/>
      <c r="BCB21" s="83"/>
      <c r="BCC21" s="83"/>
      <c r="BCD21" s="83"/>
      <c r="BCE21" s="83"/>
      <c r="BCF21" s="83"/>
      <c r="BCG21" s="83"/>
      <c r="BCH21" s="83"/>
      <c r="BCI21" s="83"/>
      <c r="BCJ21" s="83"/>
      <c r="BCK21" s="83"/>
      <c r="BCL21" s="83"/>
      <c r="BCM21" s="83"/>
      <c r="BCN21" s="83"/>
      <c r="BCO21" s="83"/>
      <c r="BCP21" s="83"/>
      <c r="BCQ21" s="83"/>
      <c r="BCR21" s="83"/>
      <c r="BCS21" s="83"/>
      <c r="BCT21" s="83"/>
      <c r="BCU21" s="83"/>
      <c r="BCV21" s="83"/>
      <c r="BCW21" s="83"/>
      <c r="BCX21" s="83"/>
      <c r="BCY21" s="83"/>
      <c r="BCZ21" s="83"/>
      <c r="BDA21" s="83"/>
      <c r="BDB21" s="83"/>
      <c r="BDC21" s="83"/>
      <c r="BDD21" s="83"/>
      <c r="BDE21" s="83"/>
      <c r="BDF21" s="83"/>
      <c r="BDG21" s="83"/>
      <c r="BDH21" s="83"/>
      <c r="BDI21" s="83"/>
      <c r="BDJ21" s="83"/>
      <c r="BDK21" s="83"/>
      <c r="BDL21" s="83"/>
      <c r="BDM21" s="83"/>
      <c r="BDN21" s="83"/>
      <c r="BDO21" s="83"/>
      <c r="BDP21" s="83"/>
      <c r="BDQ21" s="83"/>
      <c r="BDR21" s="83"/>
      <c r="BDS21" s="88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Y21" s="123">
        <f t="shared" si="6"/>
        <v>31</v>
      </c>
      <c r="DZZ21" s="32"/>
      <c r="EAA21" s="32"/>
      <c r="EAB21" s="32"/>
      <c r="EAC21" s="32">
        <v>7</v>
      </c>
      <c r="EAD21" s="62">
        <f t="shared" si="3"/>
        <v>0.22580645161290322</v>
      </c>
      <c r="EAE21" s="114">
        <v>4</v>
      </c>
      <c r="EAF21" s="32">
        <f t="shared" si="4"/>
        <v>35</v>
      </c>
      <c r="EAG21" s="32">
        <f t="shared" si="7"/>
        <v>11</v>
      </c>
      <c r="EAH21" s="138">
        <f t="shared" si="8"/>
        <v>0.36363636363636365</v>
      </c>
      <c r="EAI21" s="138">
        <f t="shared" si="9"/>
        <v>0.11428571428571428</v>
      </c>
      <c r="EAJ21" s="138">
        <f t="shared" si="10"/>
        <v>0.63636363636363635</v>
      </c>
      <c r="EAK21" s="139">
        <f t="shared" si="5"/>
        <v>0.88571428571428568</v>
      </c>
      <c r="EAL21" s="138">
        <f t="shared" si="11"/>
        <v>0.2</v>
      </c>
      <c r="EAM21" s="138">
        <f t="shared" si="12"/>
        <v>0.11428571428571428</v>
      </c>
    </row>
    <row r="22" spans="1:3444" ht="15.6" customHeight="1" thickBot="1" x14ac:dyDescent="0.5">
      <c r="A22" s="21">
        <v>1</v>
      </c>
      <c r="B22" s="151" t="s">
        <v>10</v>
      </c>
      <c r="C22" s="152"/>
      <c r="D22" s="152"/>
      <c r="E22" s="152"/>
      <c r="F22" s="153"/>
      <c r="G22" s="5" t="s">
        <v>130</v>
      </c>
      <c r="H22" s="5" t="s">
        <v>130</v>
      </c>
      <c r="I22" s="5" t="s">
        <v>130</v>
      </c>
      <c r="J22" s="8"/>
      <c r="K22" s="8"/>
      <c r="L22" s="8"/>
      <c r="M22" s="8"/>
      <c r="N22" s="8"/>
      <c r="O22" s="8"/>
      <c r="P22" s="8"/>
      <c r="Q22" s="8"/>
      <c r="R22" s="8" t="s">
        <v>130</v>
      </c>
      <c r="S22" s="8" t="s">
        <v>130</v>
      </c>
      <c r="T22" s="8" t="s">
        <v>130</v>
      </c>
      <c r="U22" s="8"/>
      <c r="V22" s="8"/>
      <c r="W22" s="8" t="s">
        <v>130</v>
      </c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 t="s">
        <v>130</v>
      </c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 t="s">
        <v>130</v>
      </c>
      <c r="BY22" s="8" t="s">
        <v>130</v>
      </c>
      <c r="BZ22" s="8"/>
      <c r="CA22" s="8"/>
      <c r="CB22" s="8"/>
      <c r="CC22" s="8"/>
      <c r="CD22" s="8"/>
      <c r="CE22" s="8"/>
      <c r="CF22" s="8"/>
      <c r="CG22" s="10"/>
      <c r="CH22" s="14"/>
      <c r="CI22" s="17"/>
      <c r="CJ22" s="17"/>
      <c r="CK22" s="17"/>
      <c r="CL22" s="17"/>
      <c r="CM22" s="25" t="s">
        <v>130</v>
      </c>
      <c r="CN22" s="25" t="s">
        <v>130</v>
      </c>
      <c r="CO22" s="25"/>
      <c r="CP22" s="25" t="s">
        <v>130</v>
      </c>
      <c r="CQ22" s="25"/>
      <c r="CR22" s="25"/>
      <c r="CS22" s="25"/>
      <c r="CT22" s="25"/>
      <c r="CU22" s="25"/>
      <c r="CV22" s="25"/>
      <c r="CW22" s="25"/>
      <c r="CX22" s="25"/>
      <c r="CY22" s="25"/>
      <c r="CZ22" s="25"/>
      <c r="DA22" s="25"/>
      <c r="DB22" s="25"/>
      <c r="DC22" s="25"/>
      <c r="DD22" s="25"/>
      <c r="DE22" s="25"/>
      <c r="DF22" s="25"/>
      <c r="DG22" s="25"/>
      <c r="DH22" s="25"/>
      <c r="DI22" s="25" t="s">
        <v>130</v>
      </c>
      <c r="DJ22" s="25"/>
      <c r="DK22" s="25"/>
      <c r="DL22" s="25"/>
      <c r="DM22" s="25"/>
      <c r="DN22" s="25"/>
      <c r="DO22" s="25"/>
      <c r="DP22" s="25"/>
      <c r="DQ22" s="25"/>
      <c r="DR22" s="25"/>
      <c r="DS22" s="25"/>
      <c r="DT22" s="25"/>
      <c r="DU22" s="25"/>
      <c r="DV22" s="25"/>
      <c r="DW22" s="25"/>
      <c r="DX22" s="25"/>
      <c r="DY22" s="25"/>
      <c r="DZ22" s="25"/>
      <c r="EA22" s="25"/>
      <c r="EB22" s="25"/>
      <c r="EC22" s="25"/>
      <c r="ED22" s="25"/>
      <c r="EE22" s="25"/>
      <c r="EF22" s="25"/>
      <c r="EG22" s="25"/>
      <c r="EH22" s="25"/>
      <c r="EI22" s="25"/>
      <c r="EJ22" s="25"/>
      <c r="EK22" s="25"/>
      <c r="EL22" s="25"/>
      <c r="EM22" s="25"/>
      <c r="EN22" s="25"/>
      <c r="EO22" s="25"/>
      <c r="EP22" s="25"/>
      <c r="EQ22" s="25"/>
      <c r="ER22" s="25"/>
      <c r="ES22" s="25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 t="s">
        <v>130</v>
      </c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  <c r="IS22" s="27"/>
      <c r="IT22" s="27"/>
      <c r="IU22" s="27"/>
      <c r="IV22" s="27"/>
      <c r="IW22" s="27"/>
      <c r="IX22" s="27"/>
      <c r="IY22" s="27"/>
      <c r="IZ22" s="27" t="s">
        <v>130</v>
      </c>
      <c r="JA22" s="27"/>
      <c r="JB22" s="27"/>
      <c r="JC22" s="27"/>
      <c r="JD22" s="27"/>
      <c r="JE22" s="27"/>
      <c r="JF22" s="27"/>
      <c r="JG22" s="27"/>
      <c r="JH22" s="27"/>
      <c r="JI22" s="30"/>
      <c r="JJ22" s="30"/>
      <c r="JK22" s="30"/>
      <c r="JL22" s="30"/>
      <c r="JM22" s="30"/>
      <c r="JN22" s="30"/>
      <c r="JO22" s="30"/>
      <c r="JP22" s="30"/>
      <c r="JQ22" s="30"/>
      <c r="JR22" s="30"/>
      <c r="JS22" s="30"/>
      <c r="JT22" s="30"/>
      <c r="JU22" s="30"/>
      <c r="JV22" s="30"/>
      <c r="JW22" s="30" t="s">
        <v>130</v>
      </c>
      <c r="JX22" s="30"/>
      <c r="JY22" s="30"/>
      <c r="JZ22" s="30"/>
      <c r="KA22" s="30"/>
      <c r="KB22" s="30"/>
      <c r="KC22" s="30"/>
      <c r="KD22" s="30"/>
      <c r="KE22" s="30"/>
      <c r="KF22" s="30"/>
      <c r="KG22" s="30"/>
      <c r="KH22" s="30"/>
      <c r="KI22" s="30" t="s">
        <v>130</v>
      </c>
      <c r="KJ22" s="30"/>
      <c r="KK22" s="30"/>
      <c r="KL22" s="30"/>
      <c r="KM22" s="30"/>
      <c r="KN22" s="30"/>
      <c r="KO22" s="30"/>
      <c r="KP22" s="30"/>
      <c r="KQ22" s="30"/>
      <c r="KR22" s="30"/>
      <c r="KS22" s="30"/>
      <c r="KT22" s="30"/>
      <c r="KU22" s="30"/>
      <c r="KV22" s="30"/>
      <c r="KW22" s="30"/>
      <c r="KX22" s="30"/>
      <c r="KY22" s="30"/>
      <c r="KZ22" s="30"/>
      <c r="LA22" s="30"/>
      <c r="LB22" s="30"/>
      <c r="LC22" s="30"/>
      <c r="LD22" s="30"/>
      <c r="LE22" s="30"/>
      <c r="LF22" s="30"/>
      <c r="LG22" s="30"/>
      <c r="LH22" s="30"/>
      <c r="LI22" s="30"/>
      <c r="LJ22" s="30"/>
      <c r="LK22" s="30"/>
      <c r="LL22" s="30"/>
      <c r="LM22" s="30"/>
      <c r="LN22" s="30"/>
      <c r="LO22" s="30"/>
      <c r="LP22" s="30"/>
      <c r="LQ22" s="30"/>
      <c r="LR22" s="30"/>
      <c r="LS22" s="30"/>
      <c r="LT22" s="30"/>
      <c r="LU22" s="30"/>
      <c r="LV22" s="30"/>
      <c r="LW22" s="30"/>
      <c r="LX22" s="30"/>
      <c r="LY22" s="30"/>
      <c r="LZ22" s="30"/>
      <c r="MA22" s="33"/>
      <c r="MB22" s="33"/>
      <c r="MC22" s="33"/>
      <c r="MD22" s="33"/>
      <c r="ME22" s="33"/>
      <c r="MF22" s="33"/>
      <c r="MG22" s="33"/>
      <c r="MH22" s="33"/>
      <c r="MI22" s="33"/>
      <c r="MJ22" s="33"/>
      <c r="MK22" s="33"/>
      <c r="ML22" s="33"/>
      <c r="MM22" s="33"/>
      <c r="MN22" s="33"/>
      <c r="MO22" s="33"/>
      <c r="MP22" s="33"/>
      <c r="MQ22" s="33"/>
      <c r="MR22" s="33"/>
      <c r="MS22" s="33"/>
      <c r="MT22" s="33"/>
      <c r="MU22" s="33"/>
      <c r="MV22" s="33"/>
      <c r="MW22" s="33"/>
      <c r="MX22" s="33"/>
      <c r="MY22" s="36"/>
      <c r="MZ22" s="36"/>
      <c r="NA22" s="36"/>
      <c r="NB22" s="36"/>
      <c r="NC22" s="36"/>
      <c r="ND22" s="36" t="s">
        <v>130</v>
      </c>
      <c r="NE22" s="36"/>
      <c r="NF22" s="36"/>
      <c r="NG22" s="36"/>
      <c r="NH22" s="36"/>
      <c r="NI22" s="36"/>
      <c r="NJ22" s="36"/>
      <c r="NK22" s="36"/>
      <c r="NL22" s="36"/>
      <c r="NM22" s="36"/>
      <c r="NN22" s="36"/>
      <c r="NO22" s="36"/>
      <c r="NP22" s="36"/>
      <c r="NQ22" s="36"/>
      <c r="NR22" s="36"/>
      <c r="NS22" s="36"/>
      <c r="NT22" s="36"/>
      <c r="NU22" s="36"/>
      <c r="NV22" s="36"/>
      <c r="NW22" s="36"/>
      <c r="NX22" s="36"/>
      <c r="NY22" s="36"/>
      <c r="NZ22" s="36"/>
      <c r="OA22" s="36" t="s">
        <v>130</v>
      </c>
      <c r="OB22" s="36"/>
      <c r="OC22" s="36"/>
      <c r="OD22" s="36"/>
      <c r="OE22" s="36"/>
      <c r="OF22" s="36"/>
      <c r="OG22" s="36"/>
      <c r="OH22" s="36"/>
      <c r="OI22" s="36"/>
      <c r="OJ22" s="36"/>
      <c r="OK22" s="36"/>
      <c r="OL22" s="36"/>
      <c r="OM22" s="36"/>
      <c r="ON22" s="36"/>
      <c r="OO22" s="36"/>
      <c r="OP22" s="36"/>
      <c r="OQ22" s="36"/>
      <c r="OR22" s="36"/>
      <c r="OS22" s="36"/>
      <c r="OT22" s="36"/>
      <c r="OU22" s="36"/>
      <c r="OV22" s="36"/>
      <c r="OW22" s="36"/>
      <c r="OX22" s="36"/>
      <c r="OY22" s="36"/>
      <c r="OZ22" s="36"/>
      <c r="PA22" s="36"/>
      <c r="PB22" s="36"/>
      <c r="PC22" s="36"/>
      <c r="PD22" s="36"/>
      <c r="PE22" s="36"/>
      <c r="PF22" s="36"/>
      <c r="PG22" s="36"/>
      <c r="PH22" s="36"/>
      <c r="PI22" s="36"/>
      <c r="PJ22" s="36"/>
      <c r="PK22" s="36"/>
      <c r="PL22" s="36"/>
      <c r="PM22" s="36"/>
      <c r="PN22" s="36"/>
      <c r="PO22" s="36"/>
      <c r="PP22" s="36"/>
      <c r="PQ22" s="36"/>
      <c r="PR22" s="36"/>
      <c r="PS22" s="36"/>
      <c r="PT22" s="36"/>
      <c r="PU22" s="36"/>
      <c r="PV22" s="36"/>
      <c r="PW22" s="36"/>
      <c r="PX22" s="36"/>
      <c r="PY22" s="36"/>
      <c r="PZ22" s="36"/>
      <c r="QA22" s="36"/>
      <c r="QB22" s="36"/>
      <c r="QC22" s="36"/>
      <c r="QD22" s="36"/>
      <c r="QE22" s="36"/>
      <c r="QF22" s="36"/>
      <c r="QG22" s="36"/>
      <c r="QH22" s="36"/>
      <c r="QI22" s="36"/>
      <c r="QJ22" s="36"/>
      <c r="QK22" s="37"/>
      <c r="QL22" s="37"/>
      <c r="QM22" s="37"/>
      <c r="QN22" s="37"/>
      <c r="QO22" s="37"/>
      <c r="QP22" s="37"/>
      <c r="QQ22" s="37"/>
      <c r="QR22" s="37"/>
      <c r="QS22" s="37"/>
      <c r="QT22" s="37"/>
      <c r="QU22" s="37"/>
      <c r="QV22" s="37"/>
      <c r="QW22" s="37"/>
      <c r="QX22" s="37"/>
      <c r="QY22" s="37"/>
      <c r="QZ22" s="37"/>
      <c r="RA22" s="37"/>
      <c r="RB22" s="37"/>
      <c r="RC22" s="37"/>
      <c r="RD22" s="37"/>
      <c r="RE22" s="37"/>
      <c r="RF22" s="37"/>
      <c r="RG22" s="37"/>
      <c r="RH22" s="37"/>
      <c r="RI22" s="37"/>
      <c r="RJ22" s="37"/>
      <c r="RK22" s="37"/>
      <c r="RL22" s="37"/>
      <c r="RM22" s="37"/>
      <c r="RN22" s="37"/>
      <c r="RO22" s="37"/>
      <c r="RP22" s="37"/>
      <c r="RQ22" s="37"/>
      <c r="RR22" s="37"/>
      <c r="RS22" s="37"/>
      <c r="RT22" s="37"/>
      <c r="RU22" s="37"/>
      <c r="RV22" s="37"/>
      <c r="RW22" s="37"/>
      <c r="RX22" s="37"/>
      <c r="RY22" s="37"/>
      <c r="RZ22" s="37"/>
      <c r="SA22" s="37"/>
      <c r="SB22" s="37"/>
      <c r="SC22" s="37"/>
      <c r="SD22" s="37"/>
      <c r="SE22" s="37"/>
      <c r="SF22" s="37"/>
      <c r="SG22" s="37"/>
      <c r="SH22" s="37"/>
      <c r="SI22" s="37"/>
      <c r="SJ22" s="37"/>
      <c r="SK22" s="37"/>
      <c r="SL22" s="37"/>
      <c r="SM22" s="37"/>
      <c r="SN22" s="37"/>
      <c r="SO22" s="37"/>
      <c r="SP22" s="37"/>
      <c r="SQ22" s="37"/>
      <c r="SR22" s="37"/>
      <c r="SS22" s="37"/>
      <c r="ST22" s="37"/>
      <c r="SU22" s="37"/>
      <c r="SV22" s="37"/>
      <c r="SW22" s="37"/>
      <c r="SX22" s="37"/>
      <c r="SY22" s="37"/>
      <c r="SZ22" s="37"/>
      <c r="TA22" s="37"/>
      <c r="TB22" s="37"/>
      <c r="TC22" s="37"/>
      <c r="TD22" s="37"/>
      <c r="TE22" s="37"/>
      <c r="TF22" s="37"/>
      <c r="TG22" s="37"/>
      <c r="TH22" s="37"/>
      <c r="TI22" s="37"/>
      <c r="TJ22" s="37"/>
      <c r="TK22" s="37"/>
      <c r="TL22" s="37"/>
      <c r="TM22" s="37"/>
      <c r="TN22" s="37"/>
      <c r="TO22" s="37"/>
      <c r="TP22" s="37"/>
      <c r="TQ22" s="37"/>
      <c r="TR22" s="37"/>
      <c r="TS22" s="37"/>
      <c r="TT22" s="37" t="s">
        <v>130</v>
      </c>
      <c r="TU22" s="37"/>
      <c r="TV22" s="37"/>
      <c r="TW22" s="37"/>
      <c r="TX22" s="37"/>
      <c r="TY22" s="37"/>
      <c r="TZ22" s="37"/>
      <c r="UA22" s="37"/>
      <c r="UB22" s="37"/>
      <c r="UC22" s="37"/>
      <c r="UD22" s="37"/>
      <c r="UE22" s="37"/>
      <c r="UF22" s="37"/>
      <c r="UG22" s="37"/>
      <c r="UH22" s="37"/>
      <c r="UI22" s="37"/>
      <c r="UJ22" s="37"/>
      <c r="UK22" s="37"/>
      <c r="UL22" s="37"/>
      <c r="UM22" s="37"/>
      <c r="UN22" s="37"/>
      <c r="UO22" s="37"/>
      <c r="UP22" s="37"/>
      <c r="UQ22" s="37"/>
      <c r="UR22" s="37"/>
      <c r="US22" s="37"/>
      <c r="UT22" s="37"/>
      <c r="UU22" s="37"/>
      <c r="UV22" s="37"/>
      <c r="UW22" s="37"/>
      <c r="UX22" s="37"/>
      <c r="UY22" s="37"/>
      <c r="UZ22" s="37"/>
      <c r="VA22" s="37"/>
      <c r="VB22" s="37"/>
      <c r="VC22" s="37"/>
      <c r="VD22" s="37"/>
      <c r="VE22" s="37"/>
      <c r="VF22" s="37"/>
      <c r="VG22" s="37" t="s">
        <v>130</v>
      </c>
      <c r="VH22" s="37"/>
      <c r="VI22" s="37"/>
      <c r="VJ22" s="37"/>
      <c r="VK22" s="37"/>
      <c r="VL22" s="37"/>
      <c r="VM22" s="37"/>
      <c r="VN22" s="37"/>
      <c r="VO22" s="37"/>
      <c r="VP22" s="37"/>
      <c r="VQ22" s="37"/>
      <c r="VR22" s="37"/>
      <c r="VS22" s="37"/>
      <c r="VT22" s="37"/>
      <c r="VU22" s="37"/>
      <c r="VV22" s="37"/>
      <c r="VW22" s="37"/>
      <c r="VX22" s="37"/>
      <c r="VY22" s="37"/>
      <c r="VZ22" s="37"/>
      <c r="WA22" s="37"/>
      <c r="WB22" s="37"/>
      <c r="WC22" s="37"/>
      <c r="WD22" s="37" t="s">
        <v>130</v>
      </c>
      <c r="WE22" s="37" t="s">
        <v>130</v>
      </c>
      <c r="WF22" s="41" t="s">
        <v>130</v>
      </c>
      <c r="WG22" s="41" t="s">
        <v>130</v>
      </c>
      <c r="WH22" s="41" t="s">
        <v>130</v>
      </c>
      <c r="WI22" s="41" t="s">
        <v>130</v>
      </c>
      <c r="WJ22" s="41" t="s">
        <v>130</v>
      </c>
      <c r="WK22" s="41" t="s">
        <v>130</v>
      </c>
      <c r="WL22" s="41" t="s">
        <v>130</v>
      </c>
      <c r="WM22" s="41" t="s">
        <v>130</v>
      </c>
      <c r="WN22" s="41" t="s">
        <v>130</v>
      </c>
      <c r="WO22" s="41" t="s">
        <v>130</v>
      </c>
      <c r="WP22" s="41" t="s">
        <v>130</v>
      </c>
      <c r="WQ22" s="41" t="s">
        <v>130</v>
      </c>
      <c r="WR22" s="41" t="s">
        <v>130</v>
      </c>
      <c r="WS22" s="41" t="s">
        <v>130</v>
      </c>
      <c r="WT22" s="41" t="s">
        <v>130</v>
      </c>
      <c r="WU22" s="41" t="s">
        <v>130</v>
      </c>
      <c r="WV22" s="41" t="s">
        <v>130</v>
      </c>
      <c r="WW22" s="41" t="s">
        <v>130</v>
      </c>
      <c r="WX22" s="41" t="s">
        <v>130</v>
      </c>
      <c r="WY22" s="41" t="s">
        <v>130</v>
      </c>
      <c r="WZ22" s="41" t="s">
        <v>130</v>
      </c>
      <c r="XA22" s="41" t="s">
        <v>130</v>
      </c>
      <c r="XB22" s="41" t="s">
        <v>130</v>
      </c>
      <c r="XC22" s="41" t="s">
        <v>130</v>
      </c>
      <c r="XD22" s="41" t="s">
        <v>130</v>
      </c>
      <c r="XE22" s="41" t="s">
        <v>130</v>
      </c>
      <c r="XF22" s="41" t="s">
        <v>130</v>
      </c>
      <c r="XG22" s="41" t="s">
        <v>130</v>
      </c>
      <c r="XH22" s="41" t="s">
        <v>130</v>
      </c>
      <c r="XI22" s="41"/>
      <c r="XJ22" s="42"/>
      <c r="XK22" s="42"/>
      <c r="XL22" s="42"/>
      <c r="XM22" s="42"/>
      <c r="XN22" s="42"/>
      <c r="XO22" s="42"/>
      <c r="XP22" s="42"/>
      <c r="XQ22" s="42"/>
      <c r="XR22" s="42"/>
      <c r="XS22" s="42"/>
      <c r="XT22" s="42"/>
      <c r="XU22" s="42"/>
      <c r="XV22" s="42"/>
      <c r="XW22" s="42"/>
      <c r="XX22" s="42"/>
      <c r="XY22" s="42"/>
      <c r="XZ22" s="42"/>
      <c r="YA22" s="42"/>
      <c r="YB22" s="42"/>
      <c r="YC22" s="42"/>
      <c r="YD22" s="42"/>
      <c r="YE22" s="42"/>
      <c r="YF22" s="42"/>
      <c r="YG22" s="42"/>
      <c r="YH22" s="42"/>
      <c r="YI22" s="45"/>
      <c r="YJ22" s="45"/>
      <c r="YK22" s="45"/>
      <c r="YL22" s="45"/>
      <c r="YM22" s="45"/>
      <c r="YN22" s="45"/>
      <c r="YO22" s="45"/>
      <c r="YP22" s="45"/>
      <c r="YQ22" s="45"/>
      <c r="YR22" s="45"/>
      <c r="YS22" s="45"/>
      <c r="YT22" s="45"/>
      <c r="YU22" s="45"/>
      <c r="YV22" s="45"/>
      <c r="YW22" s="45"/>
      <c r="YX22" s="45"/>
      <c r="YY22" s="45"/>
      <c r="YZ22" s="45"/>
      <c r="ZA22" s="45"/>
      <c r="ZB22" s="45"/>
      <c r="ZC22" s="45"/>
      <c r="ZD22" s="45"/>
      <c r="ZE22" s="45"/>
      <c r="ZF22" s="45"/>
      <c r="ZG22" s="45"/>
      <c r="ZH22" s="45"/>
      <c r="ZI22" s="45"/>
      <c r="ZJ22" s="45"/>
      <c r="ZK22" s="45"/>
      <c r="ZL22" s="45"/>
      <c r="ZM22" s="45"/>
      <c r="ZN22" s="45"/>
      <c r="ZO22" s="45"/>
      <c r="ZP22" s="45"/>
      <c r="ZQ22" s="45"/>
      <c r="ZR22" s="45"/>
      <c r="ZS22" s="45"/>
      <c r="ZT22" s="45"/>
      <c r="ZU22" s="45"/>
      <c r="ZV22" s="45"/>
      <c r="ZW22" s="45"/>
      <c r="ZX22" s="45"/>
      <c r="ZY22" s="45"/>
      <c r="ZZ22" s="45"/>
      <c r="AAA22" s="45"/>
      <c r="AAB22" s="45"/>
      <c r="AAC22" s="45"/>
      <c r="AAD22" s="45"/>
      <c r="AAE22" s="45"/>
      <c r="AAF22" s="45"/>
      <c r="AAG22" s="45"/>
      <c r="AAH22" s="45"/>
      <c r="AAI22" s="45"/>
      <c r="AAJ22" s="45"/>
      <c r="AAK22" s="45"/>
      <c r="AAL22" s="45"/>
      <c r="AAM22" s="45"/>
      <c r="AAN22" s="45"/>
      <c r="AAO22" s="46"/>
      <c r="AAP22" s="46"/>
      <c r="AAQ22" s="46"/>
      <c r="AAR22" s="46"/>
      <c r="AAS22" s="46"/>
      <c r="AAT22" s="46"/>
      <c r="AAU22" s="46"/>
      <c r="AAV22" s="46"/>
      <c r="AAW22" s="46"/>
      <c r="AAX22" s="46"/>
      <c r="AAY22" s="46"/>
      <c r="AAZ22" s="46"/>
      <c r="ABA22" s="46"/>
      <c r="ABB22" s="46"/>
      <c r="ABC22" s="46"/>
      <c r="ABD22" s="46"/>
      <c r="ABE22" s="46"/>
      <c r="ABF22" s="46"/>
      <c r="ABG22" s="46"/>
      <c r="ABH22" s="46"/>
      <c r="ABI22" s="46"/>
      <c r="ABJ22" s="46"/>
      <c r="ABK22" s="46"/>
      <c r="ABL22" s="46"/>
      <c r="ABM22" s="46"/>
      <c r="ABN22" s="46"/>
      <c r="ABO22" s="46"/>
      <c r="ABP22" s="48"/>
      <c r="ABQ22" s="48"/>
      <c r="ABR22" s="48"/>
      <c r="ABS22" s="48"/>
      <c r="ABT22" s="48"/>
      <c r="ABU22" s="48"/>
      <c r="ABV22" s="48"/>
      <c r="ABW22" s="48"/>
      <c r="ABX22" s="48"/>
      <c r="ABY22" s="48"/>
      <c r="ABZ22" s="48"/>
      <c r="ACA22" s="48"/>
      <c r="ACB22" s="48"/>
      <c r="ACC22" s="48"/>
      <c r="ACD22" s="48"/>
      <c r="ACE22" s="48"/>
      <c r="ACF22" s="48"/>
      <c r="ACG22" s="48"/>
      <c r="ACH22" s="48"/>
      <c r="ACI22" s="48"/>
      <c r="ACJ22" s="48"/>
      <c r="ACK22" s="48"/>
      <c r="ACL22" s="48"/>
      <c r="ACM22" s="48"/>
      <c r="ACN22" s="48"/>
      <c r="ACO22" s="51"/>
      <c r="ACP22" s="51"/>
      <c r="ACQ22" s="51"/>
      <c r="ACR22" s="51"/>
      <c r="ACS22" s="51"/>
      <c r="ACT22" s="51"/>
      <c r="ACU22" s="51"/>
      <c r="ACV22" s="51"/>
      <c r="ACW22" s="51"/>
      <c r="ACX22" s="51"/>
      <c r="ACY22" s="51"/>
      <c r="ACZ22" s="51"/>
      <c r="ADA22" s="51"/>
      <c r="ADB22" s="51"/>
      <c r="ADC22" s="51"/>
      <c r="ADD22" s="51"/>
      <c r="ADE22" s="51"/>
      <c r="ADF22" s="51"/>
      <c r="ADG22" s="51"/>
      <c r="ADH22" s="51"/>
      <c r="ADI22" s="51"/>
      <c r="ADJ22" s="51"/>
      <c r="ADK22" s="51"/>
      <c r="ADL22" s="51"/>
      <c r="ADM22" s="51"/>
      <c r="ADN22" s="51"/>
      <c r="ADO22" s="51"/>
      <c r="ADP22" s="51"/>
      <c r="ADQ22" s="51"/>
      <c r="ADR22" s="51"/>
      <c r="ADS22" s="51"/>
      <c r="ADT22" s="51"/>
      <c r="ADU22" s="51"/>
      <c r="ADV22" s="51"/>
      <c r="ADW22" s="51"/>
      <c r="ADX22" s="51"/>
      <c r="ADY22" s="51"/>
      <c r="ADZ22" s="51"/>
      <c r="AEA22" s="51"/>
      <c r="AEB22" s="51"/>
      <c r="AEC22" s="51"/>
      <c r="AED22" s="51"/>
      <c r="AEE22" s="51"/>
      <c r="AEF22" s="51"/>
      <c r="AEG22" s="51"/>
      <c r="AEH22" s="51"/>
      <c r="AEI22" s="51"/>
      <c r="AEJ22" s="51"/>
      <c r="AEK22" s="51"/>
      <c r="AEL22" s="51"/>
      <c r="AEM22" s="51"/>
      <c r="AEN22" s="51"/>
      <c r="AEO22" s="51"/>
      <c r="AEP22" s="51"/>
      <c r="AEQ22" s="51"/>
      <c r="AER22" s="51"/>
      <c r="AES22" s="52"/>
      <c r="AET22" s="52"/>
      <c r="AEU22" s="52"/>
      <c r="AEV22" s="52"/>
      <c r="AEW22" s="52"/>
      <c r="AEX22" s="52"/>
      <c r="AEY22" s="52"/>
      <c r="AEZ22" s="52"/>
      <c r="AFA22" s="52"/>
      <c r="AFB22" s="52"/>
      <c r="AFC22" s="52"/>
      <c r="AFD22" s="52"/>
      <c r="AFE22" s="52"/>
      <c r="AFF22" s="52"/>
      <c r="AFG22" s="52"/>
      <c r="AFH22" s="52"/>
      <c r="AFI22" s="52"/>
      <c r="AFJ22" s="52"/>
      <c r="AFK22" s="52"/>
      <c r="AFL22" s="52"/>
      <c r="AFM22" s="52"/>
      <c r="AFN22" s="52"/>
      <c r="AFO22" s="52"/>
      <c r="AFP22" s="52"/>
      <c r="AFQ22" s="52"/>
      <c r="AFR22" s="52"/>
      <c r="AFS22" s="52"/>
      <c r="AFT22" s="52"/>
      <c r="AFU22" s="52"/>
      <c r="AFV22" s="55"/>
      <c r="AFW22" s="55"/>
      <c r="AFX22" s="55"/>
      <c r="AFY22" s="55"/>
      <c r="AFZ22" s="55"/>
      <c r="AGA22" s="55"/>
      <c r="AGB22" s="55"/>
      <c r="AGC22" s="55"/>
      <c r="AGD22" s="55"/>
      <c r="AGE22" s="55"/>
      <c r="AGF22" s="55"/>
      <c r="AGG22" s="55"/>
      <c r="AGH22" s="55"/>
      <c r="AGI22" s="55"/>
      <c r="AGJ22" s="55"/>
      <c r="AGK22" s="55"/>
      <c r="AGL22" s="55"/>
      <c r="AGM22" s="55"/>
      <c r="AGN22" s="55"/>
      <c r="AGO22" s="55"/>
      <c r="AGP22" s="55"/>
      <c r="AGQ22" s="55"/>
      <c r="AGR22" s="55"/>
      <c r="AGS22" s="55"/>
      <c r="AGT22" s="55"/>
      <c r="AGU22" s="58"/>
      <c r="AGV22" s="58"/>
      <c r="AGW22" s="58"/>
      <c r="AGX22" s="58"/>
      <c r="AGY22" s="58"/>
      <c r="AGZ22" s="58"/>
      <c r="AHA22" s="58"/>
      <c r="AHB22" s="58"/>
      <c r="AHC22" s="58"/>
      <c r="AHD22" s="58"/>
      <c r="AHE22" s="58"/>
      <c r="AHF22" s="58"/>
      <c r="AHG22" s="58"/>
      <c r="AHH22" s="58"/>
      <c r="AHI22" s="58"/>
      <c r="AHJ22" s="58"/>
      <c r="AHK22" s="58"/>
      <c r="AHL22" s="58"/>
      <c r="AHM22" s="58"/>
      <c r="AHN22" s="58"/>
      <c r="AHO22" s="58"/>
      <c r="AHP22" s="58"/>
      <c r="AHQ22" s="58"/>
      <c r="AHR22" s="58"/>
      <c r="AHS22" s="58"/>
      <c r="AHT22" s="58"/>
      <c r="AHU22" s="58"/>
      <c r="AHV22" s="58"/>
      <c r="AHW22" s="58"/>
      <c r="AHX22" s="58"/>
      <c r="AHY22" s="58"/>
      <c r="AHZ22" s="58"/>
      <c r="AIA22" s="58"/>
      <c r="AIB22" s="58"/>
      <c r="AIC22" s="58"/>
      <c r="AID22" s="58"/>
      <c r="AIE22" s="58"/>
      <c r="AIF22" s="58"/>
      <c r="AIG22" s="58"/>
      <c r="AIH22" s="58"/>
      <c r="AII22" s="58"/>
      <c r="AIJ22" s="58"/>
      <c r="AIK22" s="58"/>
      <c r="AIL22" s="58"/>
      <c r="AIM22" s="58"/>
      <c r="AIN22" s="58"/>
      <c r="AIO22" s="58"/>
      <c r="AIP22" s="58"/>
      <c r="AIQ22" s="58"/>
      <c r="AIR22" s="58"/>
      <c r="AIS22" s="58"/>
      <c r="AIT22" s="58"/>
      <c r="AIU22" s="58"/>
      <c r="AIV22" s="58"/>
      <c r="AIW22" s="58"/>
      <c r="AIX22" s="58"/>
      <c r="AIY22" s="58"/>
      <c r="AIZ22" s="58"/>
      <c r="AJA22" s="58"/>
      <c r="AJB22" s="58"/>
      <c r="AJC22" s="60"/>
      <c r="AJD22" s="60"/>
      <c r="AJE22" s="60"/>
      <c r="AJF22" s="60"/>
      <c r="AJG22" s="60"/>
      <c r="AJH22" s="60"/>
      <c r="AJI22" s="60"/>
      <c r="AJJ22" s="60"/>
      <c r="AJK22" s="60"/>
      <c r="AJL22" s="60"/>
      <c r="AJM22" s="60"/>
      <c r="AJN22" s="60"/>
      <c r="AJO22" s="60"/>
      <c r="AJP22" s="60"/>
      <c r="AJQ22" s="60"/>
      <c r="AJR22" s="60"/>
      <c r="AJS22" s="60"/>
      <c r="AJT22" s="60"/>
      <c r="AJU22" s="60"/>
      <c r="AJV22" s="60"/>
      <c r="AJW22" s="60"/>
      <c r="AJX22" s="60"/>
      <c r="AJY22" s="60"/>
      <c r="AJZ22" s="60"/>
      <c r="AKA22" s="60"/>
      <c r="AKB22" s="60"/>
      <c r="AKC22" s="60"/>
      <c r="AKD22" s="60"/>
      <c r="AKE22" s="60"/>
      <c r="AKF22" s="60"/>
      <c r="AKG22" s="60"/>
      <c r="AKH22" s="60"/>
      <c r="AKI22" s="60"/>
      <c r="AKJ22" s="60"/>
      <c r="AKK22" s="60"/>
      <c r="AKL22" s="60"/>
      <c r="AKM22" s="60"/>
      <c r="AKN22" s="60"/>
      <c r="AKO22" s="60"/>
      <c r="AKP22" s="60"/>
      <c r="AKQ22" s="60"/>
      <c r="AKR22" s="60"/>
      <c r="AKS22" s="60"/>
      <c r="AKT22" s="60"/>
      <c r="AKU22" s="60"/>
      <c r="AKV22" s="60"/>
      <c r="AKW22" s="60"/>
      <c r="AKX22" s="60"/>
      <c r="AKY22" s="60"/>
      <c r="AKZ22" s="60"/>
      <c r="ALA22" s="60"/>
      <c r="ALB22" s="60"/>
      <c r="ALC22" s="60"/>
      <c r="ALD22" s="60"/>
      <c r="ALE22" s="60"/>
      <c r="ALF22" s="60"/>
      <c r="ALG22" s="60"/>
      <c r="ALH22" s="60"/>
      <c r="ALI22" s="60"/>
      <c r="ALJ22" s="60"/>
      <c r="ALK22" s="60"/>
      <c r="ALL22" s="60"/>
      <c r="ALM22" s="60"/>
      <c r="ALN22" s="60"/>
      <c r="ALO22" s="60"/>
      <c r="ALP22" s="60"/>
      <c r="ALQ22" s="60"/>
      <c r="ALR22" s="60"/>
      <c r="ALS22" s="60"/>
      <c r="ALT22" s="60"/>
      <c r="ALU22" s="60"/>
      <c r="ALV22" s="60"/>
      <c r="ALW22" s="60"/>
      <c r="ALX22" s="60"/>
      <c r="ALY22" s="60"/>
      <c r="ALZ22" s="60"/>
      <c r="AMA22" s="60"/>
      <c r="AMB22" s="60"/>
      <c r="AMC22" s="60"/>
      <c r="AMD22" s="60"/>
      <c r="AME22" s="60"/>
      <c r="AMF22" s="60"/>
      <c r="AMG22" s="60"/>
      <c r="AMH22" s="60"/>
      <c r="AMI22" s="60"/>
      <c r="AMJ22" s="60"/>
      <c r="AMK22" s="60"/>
      <c r="AML22" s="60"/>
      <c r="AMM22" s="60"/>
      <c r="AMN22" s="60"/>
      <c r="AMO22" s="60"/>
      <c r="AMP22" s="60"/>
      <c r="AMQ22" s="60"/>
      <c r="AMR22" s="60"/>
      <c r="AMS22" s="60"/>
      <c r="AMT22" s="60"/>
      <c r="AMU22" s="60"/>
      <c r="AMV22" s="60"/>
      <c r="AMW22" s="60"/>
      <c r="AMX22" s="60"/>
      <c r="AMY22" s="60"/>
      <c r="AMZ22" s="60"/>
      <c r="ANA22" s="60"/>
      <c r="ANB22" s="60"/>
      <c r="ANC22" s="60"/>
      <c r="AND22" s="60"/>
      <c r="ANE22" s="60"/>
      <c r="ANF22" s="60"/>
      <c r="ANG22" s="60"/>
      <c r="ANH22" s="60"/>
      <c r="ANI22" s="60"/>
      <c r="ANJ22" s="60"/>
      <c r="ANK22" s="60"/>
      <c r="ANL22" s="60"/>
      <c r="ANM22" s="60"/>
      <c r="ANN22" s="60"/>
      <c r="ANO22" s="60"/>
      <c r="ANP22" s="60"/>
      <c r="ANQ22" s="60"/>
      <c r="ANR22" s="60"/>
      <c r="ANS22" s="60"/>
      <c r="ANT22" s="60"/>
      <c r="ANU22" s="60"/>
      <c r="ANV22" s="60"/>
      <c r="ANW22" s="60"/>
      <c r="ANX22" s="60"/>
      <c r="ANY22" s="60"/>
      <c r="ANZ22" s="60"/>
      <c r="AOA22" s="60"/>
      <c r="AOB22" s="60"/>
      <c r="AOC22" s="60"/>
      <c r="AOD22" s="60"/>
      <c r="AOE22" s="60"/>
      <c r="AOF22" s="60"/>
      <c r="AOG22" s="60"/>
      <c r="AOH22" s="60"/>
      <c r="AOI22" s="60"/>
      <c r="AOJ22" s="60"/>
      <c r="AOK22" s="60"/>
      <c r="AOL22" s="60"/>
      <c r="AOM22" s="60"/>
      <c r="AON22" s="60"/>
      <c r="AOO22" s="60"/>
      <c r="AOP22" s="60"/>
      <c r="AOQ22" s="60"/>
      <c r="AOR22" s="60"/>
      <c r="AOS22" s="60"/>
      <c r="AOT22" s="60"/>
      <c r="AOU22" s="60"/>
      <c r="AOV22" s="60"/>
      <c r="AOW22" s="60"/>
      <c r="AOX22" s="60"/>
      <c r="AOY22" s="60"/>
      <c r="AOZ22" s="60"/>
      <c r="APA22" s="60"/>
      <c r="APB22" s="60"/>
      <c r="APC22" s="60"/>
      <c r="APD22" s="60"/>
      <c r="APE22" s="60"/>
      <c r="APF22" s="60"/>
      <c r="APG22" s="60"/>
      <c r="APH22" s="60"/>
      <c r="API22" s="60"/>
      <c r="APJ22" s="60"/>
      <c r="APK22" s="60"/>
      <c r="APL22" s="60"/>
      <c r="APM22" s="60"/>
      <c r="APN22" s="60"/>
      <c r="APO22" s="60"/>
      <c r="APP22" s="60"/>
      <c r="APQ22" s="60"/>
      <c r="APR22" s="60"/>
      <c r="APS22" s="60"/>
      <c r="APT22" s="60"/>
      <c r="APU22" s="60"/>
      <c r="APV22" s="60"/>
      <c r="APW22" s="60"/>
      <c r="APX22" s="60"/>
      <c r="APY22" s="60"/>
      <c r="APZ22" s="60"/>
      <c r="AQA22" s="60"/>
      <c r="AQB22" s="60"/>
      <c r="AQC22" s="60"/>
      <c r="AQD22" s="60"/>
      <c r="AQE22" s="60"/>
      <c r="AQF22" s="60"/>
      <c r="AQG22" s="60"/>
      <c r="AQH22" s="60"/>
      <c r="AQI22" s="60"/>
      <c r="AQJ22" s="60"/>
      <c r="AQK22" s="60"/>
      <c r="AQL22" s="60"/>
      <c r="AQM22" s="60"/>
      <c r="AQN22" s="60"/>
      <c r="AQO22" s="60"/>
      <c r="AQP22" s="60"/>
      <c r="AQQ22" s="60"/>
      <c r="AQR22" s="65"/>
      <c r="AQS22" s="65"/>
      <c r="AQT22" s="65"/>
      <c r="AQU22" s="65"/>
      <c r="AQV22" s="65"/>
      <c r="AQW22" s="65"/>
      <c r="AQX22" s="65"/>
      <c r="AQY22" s="65"/>
      <c r="AQZ22" s="65"/>
      <c r="ARA22" s="65"/>
      <c r="ARB22" s="65"/>
      <c r="ARC22" s="65"/>
      <c r="ARD22" s="65"/>
      <c r="ARE22" s="65"/>
      <c r="ARF22" s="65"/>
      <c r="ARG22" s="65"/>
      <c r="ARH22" s="65"/>
      <c r="ARI22" s="65"/>
      <c r="ARJ22" s="65"/>
      <c r="ARK22" s="65"/>
      <c r="ARL22" s="65"/>
      <c r="ARM22" s="65"/>
      <c r="ARN22" s="65"/>
      <c r="ARO22" s="65"/>
      <c r="ARP22" s="65"/>
      <c r="ARQ22" s="65"/>
      <c r="ARR22" s="65"/>
      <c r="ARS22" s="65"/>
      <c r="ART22" s="65"/>
      <c r="ARU22" s="65"/>
      <c r="ARV22" s="65"/>
      <c r="ARW22" s="65"/>
      <c r="ARX22" s="65"/>
      <c r="ARY22" s="65"/>
      <c r="ARZ22" s="68"/>
      <c r="ASA22" s="68"/>
      <c r="ASB22" s="68"/>
      <c r="ASC22" s="68"/>
      <c r="ASD22" s="68"/>
      <c r="ASE22" s="68"/>
      <c r="ASF22" s="68"/>
      <c r="ASG22" s="68"/>
      <c r="ASH22" s="68"/>
      <c r="ASI22" s="68"/>
      <c r="ASJ22" s="68"/>
      <c r="ASK22" s="68"/>
      <c r="ASL22" s="68"/>
      <c r="ASM22" s="68"/>
      <c r="ASN22" s="68"/>
      <c r="ASO22" s="68"/>
      <c r="ASP22" s="68"/>
      <c r="ASQ22" s="68"/>
      <c r="ASR22" s="68"/>
      <c r="ASS22" s="68"/>
      <c r="AST22" s="68"/>
      <c r="ASU22" s="68"/>
      <c r="ASV22" s="68"/>
      <c r="ASW22" s="68"/>
      <c r="ASX22" s="68"/>
      <c r="ASY22" s="68"/>
      <c r="ASZ22" s="68"/>
      <c r="ATA22" s="68"/>
      <c r="ATB22" s="68"/>
      <c r="ATC22" s="68"/>
      <c r="ATD22" s="68"/>
      <c r="ATE22" s="68"/>
      <c r="ATF22" s="68"/>
      <c r="ATG22" s="68"/>
      <c r="ATH22" s="68"/>
      <c r="ATI22" s="68"/>
      <c r="ATJ22" s="68"/>
      <c r="ATK22" s="68"/>
      <c r="ATL22" s="70"/>
      <c r="ATM22" s="70"/>
      <c r="ATN22" s="70"/>
      <c r="ATO22" s="70"/>
      <c r="ATP22" s="70"/>
      <c r="ATQ22" s="70"/>
      <c r="ATR22" s="70"/>
      <c r="ATS22" s="70"/>
      <c r="ATT22" s="70"/>
      <c r="ATU22" s="70"/>
      <c r="ATV22" s="70"/>
      <c r="ATW22" s="70"/>
      <c r="ATX22" s="70"/>
      <c r="ATY22" s="70"/>
      <c r="ATZ22" s="70"/>
      <c r="AUA22" s="70"/>
      <c r="AUB22" s="70"/>
      <c r="AUC22" s="70"/>
      <c r="AUD22" s="70"/>
      <c r="AUE22" s="70"/>
      <c r="AUF22" s="70"/>
      <c r="AUG22" s="70"/>
      <c r="AUH22" s="70"/>
      <c r="AUI22" s="70"/>
      <c r="AUJ22" s="70"/>
      <c r="AUK22" s="70"/>
      <c r="AUL22" s="70"/>
      <c r="AUM22" s="70"/>
      <c r="AUN22" s="70"/>
      <c r="AUO22" s="70"/>
      <c r="AUP22" s="70"/>
      <c r="AUQ22" s="70"/>
      <c r="AUR22" s="70"/>
      <c r="AUS22" s="70"/>
      <c r="AUT22" s="70"/>
      <c r="AUU22" s="72"/>
      <c r="AUV22" s="72"/>
      <c r="AUW22" s="72"/>
      <c r="AUX22" s="72"/>
      <c r="AUY22" s="72"/>
      <c r="AUZ22" s="72"/>
      <c r="AVA22" s="72"/>
      <c r="AVB22" s="72"/>
      <c r="AVC22" s="72"/>
      <c r="AVD22" s="72"/>
      <c r="AVE22" s="72"/>
      <c r="AVF22" s="72"/>
      <c r="AVG22" s="72"/>
      <c r="AVH22" s="72"/>
      <c r="AVI22" s="72"/>
      <c r="AVJ22" s="72"/>
      <c r="AVK22" s="72"/>
      <c r="AVL22" s="72"/>
      <c r="AVM22" s="72"/>
      <c r="AVN22" s="72"/>
      <c r="AVO22" s="72"/>
      <c r="AVP22" s="72"/>
      <c r="AVQ22" s="72"/>
      <c r="AVR22" s="72"/>
      <c r="AVS22" s="72"/>
      <c r="AVT22" s="72"/>
      <c r="AVU22" s="72"/>
      <c r="AVV22" s="72"/>
      <c r="AVW22" s="72"/>
      <c r="AVX22" s="72"/>
      <c r="AVY22" s="72"/>
      <c r="AVZ22" s="72"/>
      <c r="AWA22" s="72"/>
      <c r="AWB22" s="74"/>
      <c r="AWC22" s="74"/>
      <c r="AWD22" s="74"/>
      <c r="AWE22" s="74"/>
      <c r="AWF22" s="74"/>
      <c r="AWG22" s="74"/>
      <c r="AWH22" s="74"/>
      <c r="AWI22" s="74"/>
      <c r="AWJ22" s="74"/>
      <c r="AWK22" s="74"/>
      <c r="AWL22" s="74"/>
      <c r="AWM22" s="74"/>
      <c r="AWN22" s="74"/>
      <c r="AWO22" s="74"/>
      <c r="AWP22" s="74"/>
      <c r="AWQ22" s="74"/>
      <c r="AWR22" s="74"/>
      <c r="AWS22" s="74"/>
      <c r="AWT22" s="74"/>
      <c r="AWU22" s="74"/>
      <c r="AWV22" s="74"/>
      <c r="AWW22" s="74"/>
      <c r="AWX22" s="74"/>
      <c r="AWY22" s="74"/>
      <c r="AWZ22" s="74"/>
      <c r="AXA22" s="74"/>
      <c r="AXB22" s="74"/>
      <c r="AXC22" s="74"/>
      <c r="AXD22" s="74"/>
      <c r="AXE22" s="74"/>
      <c r="AXF22" s="74"/>
      <c r="AXG22" s="74"/>
      <c r="AXH22" s="74"/>
      <c r="AXI22" s="74"/>
      <c r="AXJ22" s="74"/>
      <c r="AXK22" s="74"/>
      <c r="AXL22" s="76"/>
      <c r="AXM22" s="76"/>
      <c r="AXN22" s="76"/>
      <c r="AXO22" s="76"/>
      <c r="AXP22" s="76"/>
      <c r="AXQ22" s="76"/>
      <c r="AXR22" s="76"/>
      <c r="AXS22" s="76"/>
      <c r="AXT22" s="76"/>
      <c r="AXU22" s="76"/>
      <c r="AXV22" s="76"/>
      <c r="AXW22" s="76"/>
      <c r="AXX22" s="76"/>
      <c r="AXY22" s="76"/>
      <c r="AXZ22" s="76"/>
      <c r="AYA22" s="76"/>
      <c r="AYB22" s="76"/>
      <c r="AYC22" s="76"/>
      <c r="AYD22" s="76"/>
      <c r="AYE22" s="76"/>
      <c r="AYF22" s="76"/>
      <c r="AYG22" s="76"/>
      <c r="AYH22" s="76"/>
      <c r="AYI22" s="76"/>
      <c r="AYJ22" s="76"/>
      <c r="AYK22" s="76"/>
      <c r="AYL22" s="76"/>
      <c r="AYM22" s="76"/>
      <c r="AYN22" s="76"/>
      <c r="AYO22" s="76"/>
      <c r="AYP22" s="76"/>
      <c r="AYQ22" s="76"/>
      <c r="AYR22" s="76"/>
      <c r="AYS22" s="76"/>
      <c r="AYT22" s="76"/>
      <c r="AYU22" s="78"/>
      <c r="AYV22" s="78"/>
      <c r="AYW22" s="78"/>
      <c r="AYX22" s="78"/>
      <c r="AYY22" s="78"/>
      <c r="AYZ22" s="78"/>
      <c r="AZA22" s="78"/>
      <c r="AZB22" s="78"/>
      <c r="AZC22" s="78"/>
      <c r="AZD22" s="78"/>
      <c r="AZE22" s="78"/>
      <c r="AZF22" s="78"/>
      <c r="AZG22" s="78"/>
      <c r="AZH22" s="78"/>
      <c r="AZI22" s="78"/>
      <c r="AZJ22" s="84"/>
      <c r="AZK22" s="83"/>
      <c r="AZL22" s="83"/>
      <c r="AZM22" s="83"/>
      <c r="AZN22" s="83"/>
      <c r="AZO22" s="83"/>
      <c r="AZP22" s="83"/>
      <c r="AZQ22" s="83"/>
      <c r="AZR22" s="83"/>
      <c r="AZS22" s="83"/>
      <c r="AZT22" s="83"/>
      <c r="AZU22" s="83"/>
      <c r="AZV22" s="83"/>
      <c r="AZW22" s="83"/>
      <c r="AZX22" s="83"/>
      <c r="AZY22" s="83"/>
      <c r="AZZ22" s="83"/>
      <c r="BAA22" s="83"/>
      <c r="BAB22" s="83"/>
      <c r="BAC22" s="83"/>
      <c r="BAD22" s="83"/>
      <c r="BAE22" s="83"/>
      <c r="BAF22" s="83"/>
      <c r="BAG22" s="83"/>
      <c r="BAH22" s="83"/>
      <c r="BAI22" s="83"/>
      <c r="BAJ22" s="83"/>
      <c r="BAK22" s="83"/>
      <c r="BAL22" s="83"/>
      <c r="BAM22" s="83"/>
      <c r="BAN22" s="83"/>
      <c r="BAO22" s="83"/>
      <c r="BAP22" s="83"/>
      <c r="BAQ22" s="83"/>
      <c r="BAR22" s="83"/>
      <c r="BAS22" s="83"/>
      <c r="BAT22" s="83"/>
      <c r="BAU22" s="83"/>
      <c r="BAV22" s="83"/>
      <c r="BAW22" s="83"/>
      <c r="BAX22" s="83"/>
      <c r="BAY22" s="83"/>
      <c r="BAZ22" s="83"/>
      <c r="BBA22" s="83"/>
      <c r="BBB22" s="83"/>
      <c r="BBC22" s="83"/>
      <c r="BBD22" s="83"/>
      <c r="BBE22" s="83"/>
      <c r="BBF22" s="83"/>
      <c r="BBG22" s="83"/>
      <c r="BBH22" s="83"/>
      <c r="BBI22" s="83"/>
      <c r="BBJ22" s="83"/>
      <c r="BBK22" s="83"/>
      <c r="BBL22" s="83"/>
      <c r="BBM22" s="83"/>
      <c r="BBN22" s="83"/>
      <c r="BBO22" s="83"/>
      <c r="BBP22" s="83"/>
      <c r="BBQ22" s="83"/>
      <c r="BBR22" s="83"/>
      <c r="BBS22" s="83"/>
      <c r="BBT22" s="83"/>
      <c r="BBU22" s="83"/>
      <c r="BBV22" s="83"/>
      <c r="BBW22" s="83"/>
      <c r="BBX22" s="83"/>
      <c r="BBY22" s="83"/>
      <c r="BBZ22" s="83"/>
      <c r="BCA22" s="83"/>
      <c r="BCB22" s="83"/>
      <c r="BCC22" s="83"/>
      <c r="BCD22" s="83"/>
      <c r="BCE22" s="83"/>
      <c r="BCF22" s="83"/>
      <c r="BCG22" s="83"/>
      <c r="BCH22" s="83"/>
      <c r="BCI22" s="83"/>
      <c r="BCJ22" s="83"/>
      <c r="BCK22" s="83"/>
      <c r="BCL22" s="83"/>
      <c r="BCM22" s="83"/>
      <c r="BCN22" s="83"/>
      <c r="BCO22" s="83"/>
      <c r="BCP22" s="83"/>
      <c r="BCQ22" s="83"/>
      <c r="BCR22" s="83"/>
      <c r="BCS22" s="83"/>
      <c r="BCT22" s="83"/>
      <c r="BCU22" s="83"/>
      <c r="BCV22" s="83"/>
      <c r="BCW22" s="83"/>
      <c r="BCX22" s="83"/>
      <c r="BCY22" s="83"/>
      <c r="BCZ22" s="83"/>
      <c r="BDA22" s="83"/>
      <c r="BDB22" s="83"/>
      <c r="BDC22" s="83"/>
      <c r="BDD22" s="83"/>
      <c r="BDE22" s="83"/>
      <c r="BDF22" s="83"/>
      <c r="BDG22" s="83"/>
      <c r="BDH22" s="83"/>
      <c r="BDI22" s="83"/>
      <c r="BDJ22" s="83"/>
      <c r="BDK22" s="83"/>
      <c r="BDL22" s="83"/>
      <c r="BDM22" s="83"/>
      <c r="BDN22" s="83"/>
      <c r="BDO22" s="83"/>
      <c r="BDP22" s="83"/>
      <c r="BDQ22" s="83"/>
      <c r="BDR22" s="83"/>
      <c r="BDS22" s="88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Y22" s="123">
        <f t="shared" si="6"/>
        <v>53</v>
      </c>
      <c r="DZZ22" s="32"/>
      <c r="EAA22" s="32"/>
      <c r="EAB22" s="32"/>
      <c r="EAC22" s="32">
        <v>9</v>
      </c>
      <c r="EAD22" s="62">
        <f t="shared" si="3"/>
        <v>0.16981132075471697</v>
      </c>
      <c r="EAE22" s="114">
        <v>22</v>
      </c>
      <c r="EAF22" s="32">
        <f t="shared" si="4"/>
        <v>75</v>
      </c>
      <c r="EAG22" s="32">
        <f t="shared" si="7"/>
        <v>31</v>
      </c>
      <c r="EAH22" s="138">
        <f t="shared" si="8"/>
        <v>0.70967741935483875</v>
      </c>
      <c r="EAI22" s="138">
        <f t="shared" si="9"/>
        <v>0.29333333333333333</v>
      </c>
      <c r="EAJ22" s="138">
        <f t="shared" si="10"/>
        <v>0.29032258064516131</v>
      </c>
      <c r="EAK22" s="139">
        <f t="shared" si="5"/>
        <v>0.70666666666666667</v>
      </c>
      <c r="EAL22" s="138">
        <f t="shared" si="11"/>
        <v>0.12</v>
      </c>
      <c r="EAM22" s="138">
        <f t="shared" si="12"/>
        <v>0.29333333333333333</v>
      </c>
    </row>
    <row r="23" spans="1:3444" ht="58.8" customHeight="1" thickBot="1" x14ac:dyDescent="0.5">
      <c r="A23" s="21">
        <v>1</v>
      </c>
      <c r="B23" s="151" t="s">
        <v>11</v>
      </c>
      <c r="C23" s="152"/>
      <c r="D23" s="152"/>
      <c r="E23" s="152"/>
      <c r="F23" s="153"/>
      <c r="G23" s="5" t="s">
        <v>130</v>
      </c>
      <c r="H23" s="5"/>
      <c r="I23" s="5" t="s">
        <v>130</v>
      </c>
      <c r="J23" s="8"/>
      <c r="K23" s="8"/>
      <c r="L23" s="8"/>
      <c r="M23" s="8" t="s">
        <v>130</v>
      </c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 t="s">
        <v>130</v>
      </c>
      <c r="AD23" s="8" t="s">
        <v>130</v>
      </c>
      <c r="AE23" s="8"/>
      <c r="AF23" s="8"/>
      <c r="AG23" s="8"/>
      <c r="AH23" s="8"/>
      <c r="AI23" s="8"/>
      <c r="AJ23" s="8" t="s">
        <v>130</v>
      </c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 t="s">
        <v>130</v>
      </c>
      <c r="BS23" s="8"/>
      <c r="BT23" s="8"/>
      <c r="BU23" s="8"/>
      <c r="BV23" s="8"/>
      <c r="BW23" s="8"/>
      <c r="BX23" s="8"/>
      <c r="BY23" s="8" t="s">
        <v>130</v>
      </c>
      <c r="BZ23" s="8"/>
      <c r="CA23" s="8"/>
      <c r="CB23" s="8"/>
      <c r="CC23" s="8"/>
      <c r="CD23" s="8"/>
      <c r="CE23" s="8"/>
      <c r="CF23" s="8"/>
      <c r="CG23" s="10"/>
      <c r="CH23" s="14"/>
      <c r="CI23" s="17"/>
      <c r="CJ23" s="17"/>
      <c r="CK23" s="17"/>
      <c r="CL23" s="17"/>
      <c r="CM23" s="25"/>
      <c r="CN23" s="25"/>
      <c r="CO23" s="25"/>
      <c r="CP23" s="25"/>
      <c r="CQ23" s="25"/>
      <c r="CR23" s="25"/>
      <c r="CS23" s="25"/>
      <c r="CT23" s="25"/>
      <c r="CU23" s="25"/>
      <c r="CV23" s="25"/>
      <c r="CW23" s="25"/>
      <c r="CX23" s="25"/>
      <c r="CY23" s="25"/>
      <c r="CZ23" s="25"/>
      <c r="DA23" s="25"/>
      <c r="DB23" s="25"/>
      <c r="DC23" s="25"/>
      <c r="DD23" s="25"/>
      <c r="DE23" s="25"/>
      <c r="DF23" s="25"/>
      <c r="DG23" s="25"/>
      <c r="DH23" s="25"/>
      <c r="DI23" s="25"/>
      <c r="DJ23" s="25"/>
      <c r="DK23" s="25"/>
      <c r="DL23" s="25"/>
      <c r="DM23" s="25"/>
      <c r="DN23" s="25"/>
      <c r="DO23" s="25"/>
      <c r="DP23" s="25"/>
      <c r="DQ23" s="25"/>
      <c r="DR23" s="25"/>
      <c r="DS23" s="25"/>
      <c r="DT23" s="25"/>
      <c r="DU23" s="25"/>
      <c r="DV23" s="25"/>
      <c r="DW23" s="25"/>
      <c r="DX23" s="25"/>
      <c r="DY23" s="25"/>
      <c r="DZ23" s="25"/>
      <c r="EA23" s="25"/>
      <c r="EB23" s="25"/>
      <c r="EC23" s="25"/>
      <c r="ED23" s="25"/>
      <c r="EE23" s="25"/>
      <c r="EF23" s="25"/>
      <c r="EG23" s="25"/>
      <c r="EH23" s="25"/>
      <c r="EI23" s="25"/>
      <c r="EJ23" s="25"/>
      <c r="EK23" s="25"/>
      <c r="EL23" s="25" t="s">
        <v>130</v>
      </c>
      <c r="EM23" s="25"/>
      <c r="EN23" s="25"/>
      <c r="EO23" s="25"/>
      <c r="EP23" s="25"/>
      <c r="EQ23" s="25"/>
      <c r="ER23" s="25"/>
      <c r="ES23" s="25"/>
      <c r="ET23" s="27"/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M23" s="27" t="s">
        <v>130</v>
      </c>
      <c r="FN23" s="27" t="s">
        <v>130</v>
      </c>
      <c r="FO23" s="27"/>
      <c r="FP23" s="27"/>
      <c r="FQ23" s="27"/>
      <c r="FR23" s="27"/>
      <c r="FS23" s="27"/>
      <c r="FT23" s="27"/>
      <c r="FU23" s="27"/>
      <c r="FV23" s="27"/>
      <c r="FW23" s="27"/>
      <c r="FX23" s="27"/>
      <c r="FY23" s="27"/>
      <c r="FZ23" s="27"/>
      <c r="GA23" s="27"/>
      <c r="GB23" s="27"/>
      <c r="GC23" s="27"/>
      <c r="GD23" s="27"/>
      <c r="GE23" s="27"/>
      <c r="GF23" s="27"/>
      <c r="GG23" s="27"/>
      <c r="GH23" s="27"/>
      <c r="GI23" s="27"/>
      <c r="GJ23" s="27"/>
      <c r="GK23" s="27"/>
      <c r="GL23" s="27" t="s">
        <v>130</v>
      </c>
      <c r="GM23" s="27"/>
      <c r="GN23" s="27"/>
      <c r="GO23" s="27"/>
      <c r="GP23" s="27"/>
      <c r="GQ23" s="27"/>
      <c r="GR23" s="27"/>
      <c r="GS23" s="27"/>
      <c r="GT23" s="27"/>
      <c r="GU23" s="27"/>
      <c r="GV23" s="27"/>
      <c r="GW23" s="27"/>
      <c r="GX23" s="27"/>
      <c r="GY23" s="27"/>
      <c r="GZ23" s="27"/>
      <c r="HA23" s="27"/>
      <c r="HB23" s="27"/>
      <c r="HC23" s="27"/>
      <c r="HD23" s="27"/>
      <c r="HE23" s="27"/>
      <c r="HF23" s="27"/>
      <c r="HG23" s="27"/>
      <c r="HH23" s="27"/>
      <c r="HI23" s="27"/>
      <c r="HJ23" s="27"/>
      <c r="HK23" s="27"/>
      <c r="HL23" s="27"/>
      <c r="HM23" s="27"/>
      <c r="HN23" s="27"/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G23" s="27"/>
      <c r="IH23" s="27"/>
      <c r="II23" s="27"/>
      <c r="IJ23" s="27"/>
      <c r="IK23" s="27"/>
      <c r="IL23" s="27"/>
      <c r="IM23" s="27"/>
      <c r="IN23" s="27"/>
      <c r="IO23" s="27"/>
      <c r="IP23" s="27"/>
      <c r="IQ23" s="27"/>
      <c r="IR23" s="27"/>
      <c r="IS23" s="27"/>
      <c r="IT23" s="27"/>
      <c r="IU23" s="27"/>
      <c r="IV23" s="27"/>
      <c r="IW23" s="27"/>
      <c r="IX23" s="27"/>
      <c r="IY23" s="27"/>
      <c r="IZ23" s="27"/>
      <c r="JA23" s="27"/>
      <c r="JB23" s="27"/>
      <c r="JC23" s="27"/>
      <c r="JD23" s="27"/>
      <c r="JE23" s="27"/>
      <c r="JF23" s="27"/>
      <c r="JG23" s="27"/>
      <c r="JH23" s="27"/>
      <c r="JI23" s="30"/>
      <c r="JJ23" s="30"/>
      <c r="JK23" s="30"/>
      <c r="JL23" s="30" t="s">
        <v>130</v>
      </c>
      <c r="JM23" s="30"/>
      <c r="JN23" s="30"/>
      <c r="JO23" s="30"/>
      <c r="JP23" s="30"/>
      <c r="JQ23" s="30"/>
      <c r="JR23" s="30"/>
      <c r="JS23" s="30"/>
      <c r="JT23" s="30" t="s">
        <v>130</v>
      </c>
      <c r="JU23" s="30"/>
      <c r="JV23" s="30"/>
      <c r="JW23" s="30"/>
      <c r="JX23" s="30"/>
      <c r="JY23" s="30"/>
      <c r="JZ23" s="30"/>
      <c r="KA23" s="30"/>
      <c r="KB23" s="30"/>
      <c r="KC23" s="30"/>
      <c r="KD23" s="30"/>
      <c r="KE23" s="30"/>
      <c r="KF23" s="30"/>
      <c r="KG23" s="30"/>
      <c r="KH23" s="30"/>
      <c r="KI23" s="30" t="s">
        <v>130</v>
      </c>
      <c r="KJ23" s="30"/>
      <c r="KK23" s="30"/>
      <c r="KL23" s="30"/>
      <c r="KM23" s="30"/>
      <c r="KN23" s="30"/>
      <c r="KO23" s="30"/>
      <c r="KP23" s="30"/>
      <c r="KQ23" s="30"/>
      <c r="KR23" s="30"/>
      <c r="KS23" s="30"/>
      <c r="KT23" s="30"/>
      <c r="KU23" s="30"/>
      <c r="KV23" s="30"/>
      <c r="KW23" s="30"/>
      <c r="KX23" s="30"/>
      <c r="KY23" s="30"/>
      <c r="KZ23" s="30"/>
      <c r="LA23" s="30"/>
      <c r="LB23" s="30"/>
      <c r="LC23" s="30"/>
      <c r="LD23" s="30"/>
      <c r="LE23" s="30"/>
      <c r="LF23" s="30"/>
      <c r="LG23" s="30"/>
      <c r="LH23" s="30"/>
      <c r="LI23" s="30"/>
      <c r="LJ23" s="30"/>
      <c r="LK23" s="30"/>
      <c r="LL23" s="30"/>
      <c r="LM23" s="30"/>
      <c r="LN23" s="30"/>
      <c r="LO23" s="30"/>
      <c r="LP23" s="30"/>
      <c r="LQ23" s="30"/>
      <c r="LR23" s="30"/>
      <c r="LS23" s="30"/>
      <c r="LT23" s="30"/>
      <c r="LU23" s="30"/>
      <c r="LV23" s="30"/>
      <c r="LW23" s="30"/>
      <c r="LX23" s="30"/>
      <c r="LY23" s="30"/>
      <c r="LZ23" s="30"/>
      <c r="MA23" s="33"/>
      <c r="MB23" s="33"/>
      <c r="MC23" s="33"/>
      <c r="MD23" s="33"/>
      <c r="ME23" s="33"/>
      <c r="MF23" s="33"/>
      <c r="MG23" s="33"/>
      <c r="MH23" s="33"/>
      <c r="MI23" s="33"/>
      <c r="MJ23" s="33"/>
      <c r="MK23" s="33"/>
      <c r="ML23" s="33"/>
      <c r="MM23" s="33"/>
      <c r="MN23" s="33"/>
      <c r="MO23" s="33"/>
      <c r="MP23" s="33"/>
      <c r="MQ23" s="33"/>
      <c r="MR23" s="33"/>
      <c r="MS23" s="33" t="s">
        <v>130</v>
      </c>
      <c r="MT23" s="33"/>
      <c r="MU23" s="33"/>
      <c r="MV23" s="33"/>
      <c r="MW23" s="33"/>
      <c r="MX23" s="33"/>
      <c r="MY23" s="36"/>
      <c r="MZ23" s="36"/>
      <c r="NA23" s="36"/>
      <c r="NB23" s="36"/>
      <c r="NC23" s="36"/>
      <c r="ND23" s="36"/>
      <c r="NE23" s="36"/>
      <c r="NF23" s="36"/>
      <c r="NG23" s="36"/>
      <c r="NH23" s="36"/>
      <c r="NI23" s="36"/>
      <c r="NJ23" s="36"/>
      <c r="NK23" s="36"/>
      <c r="NL23" s="36"/>
      <c r="NM23" s="36"/>
      <c r="NN23" s="36"/>
      <c r="NO23" s="36"/>
      <c r="NP23" s="36"/>
      <c r="NQ23" s="36"/>
      <c r="NR23" s="36"/>
      <c r="NS23" s="36"/>
      <c r="NT23" s="36"/>
      <c r="NU23" s="36"/>
      <c r="NV23" s="36"/>
      <c r="NW23" s="36"/>
      <c r="NX23" s="36"/>
      <c r="NY23" s="36"/>
      <c r="NZ23" s="36"/>
      <c r="OA23" s="36"/>
      <c r="OB23" s="36"/>
      <c r="OC23" s="36"/>
      <c r="OD23" s="36"/>
      <c r="OE23" s="36"/>
      <c r="OF23" s="36"/>
      <c r="OG23" s="36"/>
      <c r="OH23" s="36"/>
      <c r="OI23" s="36"/>
      <c r="OJ23" s="36"/>
      <c r="OK23" s="36"/>
      <c r="OL23" s="36"/>
      <c r="OM23" s="36"/>
      <c r="ON23" s="36"/>
      <c r="OO23" s="36"/>
      <c r="OP23" s="36"/>
      <c r="OQ23" s="36"/>
      <c r="OR23" s="36"/>
      <c r="OS23" s="36"/>
      <c r="OT23" s="36"/>
      <c r="OU23" s="36"/>
      <c r="OV23" s="36"/>
      <c r="OW23" s="36"/>
      <c r="OX23" s="36"/>
      <c r="OY23" s="36"/>
      <c r="OZ23" s="36"/>
      <c r="PA23" s="36"/>
      <c r="PB23" s="36"/>
      <c r="PC23" s="36"/>
      <c r="PD23" s="36"/>
      <c r="PE23" s="36"/>
      <c r="PF23" s="36"/>
      <c r="PG23" s="36"/>
      <c r="PH23" s="36"/>
      <c r="PI23" s="36"/>
      <c r="PJ23" s="36"/>
      <c r="PK23" s="36"/>
      <c r="PL23" s="36"/>
      <c r="PM23" s="36"/>
      <c r="PN23" s="36"/>
      <c r="PO23" s="36"/>
      <c r="PP23" s="36"/>
      <c r="PQ23" s="36"/>
      <c r="PR23" s="36"/>
      <c r="PS23" s="36"/>
      <c r="PT23" s="36"/>
      <c r="PU23" s="36"/>
      <c r="PV23" s="36"/>
      <c r="PW23" s="36"/>
      <c r="PX23" s="36"/>
      <c r="PY23" s="36"/>
      <c r="PZ23" s="36"/>
      <c r="QA23" s="36"/>
      <c r="QB23" s="36"/>
      <c r="QC23" s="36"/>
      <c r="QD23" s="36"/>
      <c r="QE23" s="36"/>
      <c r="QF23" s="36"/>
      <c r="QG23" s="36"/>
      <c r="QH23" s="36"/>
      <c r="QI23" s="36"/>
      <c r="QJ23" s="36"/>
      <c r="QK23" s="37"/>
      <c r="QL23" s="37"/>
      <c r="QM23" s="37"/>
      <c r="QN23" s="37"/>
      <c r="QO23" s="37"/>
      <c r="QP23" s="37"/>
      <c r="QQ23" s="37"/>
      <c r="QR23" s="37"/>
      <c r="QS23" s="37"/>
      <c r="QT23" s="37"/>
      <c r="QU23" s="37"/>
      <c r="QV23" s="37"/>
      <c r="QW23" s="37"/>
      <c r="QX23" s="37"/>
      <c r="QY23" s="37"/>
      <c r="QZ23" s="37"/>
      <c r="RA23" s="37"/>
      <c r="RB23" s="37"/>
      <c r="RC23" s="37"/>
      <c r="RD23" s="37"/>
      <c r="RE23" s="37"/>
      <c r="RF23" s="37"/>
      <c r="RG23" s="37"/>
      <c r="RH23" s="37"/>
      <c r="RI23" s="37"/>
      <c r="RJ23" s="37"/>
      <c r="RK23" s="37"/>
      <c r="RL23" s="37"/>
      <c r="RM23" s="37"/>
      <c r="RN23" s="37"/>
      <c r="RO23" s="37"/>
      <c r="RP23" s="37"/>
      <c r="RQ23" s="37"/>
      <c r="RR23" s="37"/>
      <c r="RS23" s="37"/>
      <c r="RT23" s="37"/>
      <c r="RU23" s="37"/>
      <c r="RV23" s="37"/>
      <c r="RW23" s="37"/>
      <c r="RX23" s="37"/>
      <c r="RY23" s="37"/>
      <c r="RZ23" s="37"/>
      <c r="SA23" s="37"/>
      <c r="SB23" s="37" t="s">
        <v>130</v>
      </c>
      <c r="SC23" s="37" t="s">
        <v>130</v>
      </c>
      <c r="SD23" s="37"/>
      <c r="SE23" s="37"/>
      <c r="SF23" s="37"/>
      <c r="SG23" s="37"/>
      <c r="SH23" s="37"/>
      <c r="SI23" s="37"/>
      <c r="SJ23" s="37"/>
      <c r="SK23" s="37"/>
      <c r="SL23" s="37"/>
      <c r="SM23" s="37"/>
      <c r="SN23" s="37"/>
      <c r="SO23" s="37"/>
      <c r="SP23" s="37"/>
      <c r="SQ23" s="37"/>
      <c r="SR23" s="37"/>
      <c r="SS23" s="37"/>
      <c r="ST23" s="37"/>
      <c r="SU23" s="37"/>
      <c r="SV23" s="37"/>
      <c r="SW23" s="37"/>
      <c r="SX23" s="37"/>
      <c r="SY23" s="37"/>
      <c r="SZ23" s="37"/>
      <c r="TA23" s="37"/>
      <c r="TB23" s="37"/>
      <c r="TC23" s="37"/>
      <c r="TD23" s="37"/>
      <c r="TE23" s="37"/>
      <c r="TF23" s="37"/>
      <c r="TG23" s="37"/>
      <c r="TH23" s="37"/>
      <c r="TI23" s="37"/>
      <c r="TJ23" s="37"/>
      <c r="TK23" s="37"/>
      <c r="TL23" s="37"/>
      <c r="TM23" s="37"/>
      <c r="TN23" s="37"/>
      <c r="TO23" s="37"/>
      <c r="TP23" s="37"/>
      <c r="TQ23" s="37"/>
      <c r="TR23" s="37"/>
      <c r="TS23" s="37"/>
      <c r="TT23" s="37"/>
      <c r="TU23" s="37"/>
      <c r="TV23" s="37"/>
      <c r="TW23" s="37"/>
      <c r="TX23" s="37"/>
      <c r="TY23" s="37"/>
      <c r="TZ23" s="37"/>
      <c r="UA23" s="37"/>
      <c r="UB23" s="37"/>
      <c r="UC23" s="37"/>
      <c r="UD23" s="37"/>
      <c r="UE23" s="37"/>
      <c r="UF23" s="37"/>
      <c r="UG23" s="37"/>
      <c r="UH23" s="37"/>
      <c r="UI23" s="37"/>
      <c r="UJ23" s="37"/>
      <c r="UK23" s="37"/>
      <c r="UL23" s="37"/>
      <c r="UM23" s="37"/>
      <c r="UN23" s="37"/>
      <c r="UO23" s="37"/>
      <c r="UP23" s="37"/>
      <c r="UQ23" s="37"/>
      <c r="UR23" s="37"/>
      <c r="US23" s="37"/>
      <c r="UT23" s="37"/>
      <c r="UU23" s="37"/>
      <c r="UV23" s="37"/>
      <c r="UW23" s="37"/>
      <c r="UX23" s="37"/>
      <c r="UY23" s="37"/>
      <c r="UZ23" s="37"/>
      <c r="VA23" s="37"/>
      <c r="VB23" s="37"/>
      <c r="VC23" s="37"/>
      <c r="VD23" s="37"/>
      <c r="VE23" s="37"/>
      <c r="VF23" s="37"/>
      <c r="VG23" s="37"/>
      <c r="VH23" s="37"/>
      <c r="VI23" s="37"/>
      <c r="VJ23" s="37"/>
      <c r="VK23" s="37"/>
      <c r="VL23" s="37"/>
      <c r="VM23" s="37"/>
      <c r="VN23" s="37"/>
      <c r="VO23" s="37"/>
      <c r="VP23" s="37"/>
      <c r="VQ23" s="37"/>
      <c r="VR23" s="37"/>
      <c r="VS23" s="37"/>
      <c r="VT23" s="37"/>
      <c r="VU23" s="37"/>
      <c r="VV23" s="37"/>
      <c r="VW23" s="37"/>
      <c r="VX23" s="37"/>
      <c r="VY23" s="37"/>
      <c r="VZ23" s="37"/>
      <c r="WA23" s="37"/>
      <c r="WB23" s="37"/>
      <c r="WC23" s="37"/>
      <c r="WD23" s="37"/>
      <c r="WE23" s="37"/>
      <c r="WF23" s="41"/>
      <c r="WG23" s="41"/>
      <c r="WH23" s="41"/>
      <c r="WI23" s="41"/>
      <c r="WJ23" s="41"/>
      <c r="WK23" s="41"/>
      <c r="WL23" s="41"/>
      <c r="WM23" s="41"/>
      <c r="WN23" s="41"/>
      <c r="WO23" s="41"/>
      <c r="WP23" s="41"/>
      <c r="WQ23" s="41"/>
      <c r="WR23" s="41"/>
      <c r="WS23" s="41"/>
      <c r="WT23" s="41"/>
      <c r="WU23" s="41" t="s">
        <v>130</v>
      </c>
      <c r="WV23" s="41"/>
      <c r="WW23" s="41"/>
      <c r="WX23" s="41"/>
      <c r="WY23" s="41"/>
      <c r="WZ23" s="41"/>
      <c r="XA23" s="41"/>
      <c r="XB23" s="41"/>
      <c r="XC23" s="41"/>
      <c r="XD23" s="41"/>
      <c r="XE23" s="41"/>
      <c r="XF23" s="41"/>
      <c r="XG23" s="41"/>
      <c r="XH23" s="41"/>
      <c r="XI23" s="41" t="s">
        <v>130</v>
      </c>
      <c r="XJ23" s="42" t="s">
        <v>130</v>
      </c>
      <c r="XK23" s="42" t="s">
        <v>130</v>
      </c>
      <c r="XL23" s="42" t="s">
        <v>130</v>
      </c>
      <c r="XM23" s="42" t="s">
        <v>130</v>
      </c>
      <c r="XN23" s="42" t="s">
        <v>130</v>
      </c>
      <c r="XO23" s="42" t="s">
        <v>130</v>
      </c>
      <c r="XP23" s="42" t="s">
        <v>130</v>
      </c>
      <c r="XQ23" s="42" t="s">
        <v>130</v>
      </c>
      <c r="XR23" s="42" t="s">
        <v>130</v>
      </c>
      <c r="XS23" s="42" t="s">
        <v>130</v>
      </c>
      <c r="XT23" s="42" t="s">
        <v>130</v>
      </c>
      <c r="XU23" s="42" t="s">
        <v>130</v>
      </c>
      <c r="XV23" s="42" t="s">
        <v>130</v>
      </c>
      <c r="XW23" s="42" t="s">
        <v>130</v>
      </c>
      <c r="XX23" s="42" t="s">
        <v>130</v>
      </c>
      <c r="XY23" s="42" t="s">
        <v>130</v>
      </c>
      <c r="XZ23" s="42" t="s">
        <v>130</v>
      </c>
      <c r="YA23" s="42"/>
      <c r="YB23" s="42"/>
      <c r="YC23" s="42"/>
      <c r="YD23" s="42"/>
      <c r="YE23" s="42"/>
      <c r="YF23" s="42"/>
      <c r="YG23" s="42"/>
      <c r="YH23" s="42"/>
      <c r="YI23" s="45"/>
      <c r="YJ23" s="45"/>
      <c r="YK23" s="45"/>
      <c r="YL23" s="45"/>
      <c r="YM23" s="45"/>
      <c r="YN23" s="45"/>
      <c r="YO23" s="45"/>
      <c r="YP23" s="45"/>
      <c r="YQ23" s="45"/>
      <c r="YR23" s="45"/>
      <c r="YS23" s="45"/>
      <c r="YT23" s="45"/>
      <c r="YU23" s="45"/>
      <c r="YV23" s="45"/>
      <c r="YW23" s="45"/>
      <c r="YX23" s="45"/>
      <c r="YY23" s="45"/>
      <c r="YZ23" s="45"/>
      <c r="ZA23" s="45"/>
      <c r="ZB23" s="45"/>
      <c r="ZC23" s="45"/>
      <c r="ZD23" s="45"/>
      <c r="ZE23" s="45"/>
      <c r="ZF23" s="45"/>
      <c r="ZG23" s="45"/>
      <c r="ZH23" s="45"/>
      <c r="ZI23" s="45"/>
      <c r="ZJ23" s="45"/>
      <c r="ZK23" s="45"/>
      <c r="ZL23" s="45"/>
      <c r="ZM23" s="45"/>
      <c r="ZN23" s="45"/>
      <c r="ZO23" s="45"/>
      <c r="ZP23" s="45"/>
      <c r="ZQ23" s="45"/>
      <c r="ZR23" s="45"/>
      <c r="ZS23" s="45"/>
      <c r="ZT23" s="45"/>
      <c r="ZU23" s="45"/>
      <c r="ZV23" s="45"/>
      <c r="ZW23" s="45"/>
      <c r="ZX23" s="45"/>
      <c r="ZY23" s="45"/>
      <c r="ZZ23" s="45"/>
      <c r="AAA23" s="45"/>
      <c r="AAB23" s="45"/>
      <c r="AAC23" s="45"/>
      <c r="AAD23" s="45"/>
      <c r="AAE23" s="45"/>
      <c r="AAF23" s="45"/>
      <c r="AAG23" s="45"/>
      <c r="AAH23" s="45"/>
      <c r="AAI23" s="45"/>
      <c r="AAJ23" s="45"/>
      <c r="AAK23" s="45"/>
      <c r="AAL23" s="45"/>
      <c r="AAM23" s="45"/>
      <c r="AAN23" s="45"/>
      <c r="AAO23" s="46"/>
      <c r="AAP23" s="46"/>
      <c r="AAQ23" s="46"/>
      <c r="AAR23" s="46"/>
      <c r="AAS23" s="46"/>
      <c r="AAT23" s="46"/>
      <c r="AAU23" s="46"/>
      <c r="AAV23" s="46"/>
      <c r="AAW23" s="46"/>
      <c r="AAX23" s="46"/>
      <c r="AAY23" s="46"/>
      <c r="AAZ23" s="46"/>
      <c r="ABA23" s="46"/>
      <c r="ABB23" s="46"/>
      <c r="ABC23" s="46"/>
      <c r="ABD23" s="46"/>
      <c r="ABE23" s="46"/>
      <c r="ABF23" s="46"/>
      <c r="ABG23" s="46"/>
      <c r="ABH23" s="46"/>
      <c r="ABI23" s="46"/>
      <c r="ABJ23" s="46"/>
      <c r="ABK23" s="46"/>
      <c r="ABL23" s="46"/>
      <c r="ABM23" s="46"/>
      <c r="ABN23" s="46"/>
      <c r="ABO23" s="46"/>
      <c r="ABP23" s="48"/>
      <c r="ABQ23" s="48"/>
      <c r="ABR23" s="48"/>
      <c r="ABS23" s="48"/>
      <c r="ABT23" s="48"/>
      <c r="ABU23" s="48"/>
      <c r="ABV23" s="48"/>
      <c r="ABW23" s="48"/>
      <c r="ABX23" s="48"/>
      <c r="ABY23" s="48"/>
      <c r="ABZ23" s="48"/>
      <c r="ACA23" s="48"/>
      <c r="ACB23" s="48"/>
      <c r="ACC23" s="48"/>
      <c r="ACD23" s="48"/>
      <c r="ACE23" s="48"/>
      <c r="ACF23" s="48"/>
      <c r="ACG23" s="48"/>
      <c r="ACH23" s="48"/>
      <c r="ACI23" s="48"/>
      <c r="ACJ23" s="48"/>
      <c r="ACK23" s="48"/>
      <c r="ACL23" s="48"/>
      <c r="ACM23" s="48"/>
      <c r="ACN23" s="48"/>
      <c r="ACO23" s="51"/>
      <c r="ACP23" s="51"/>
      <c r="ACQ23" s="51"/>
      <c r="ACR23" s="51"/>
      <c r="ACS23" s="51"/>
      <c r="ACT23" s="51"/>
      <c r="ACU23" s="51"/>
      <c r="ACV23" s="51"/>
      <c r="ACW23" s="51"/>
      <c r="ACX23" s="51"/>
      <c r="ACY23" s="51"/>
      <c r="ACZ23" s="51"/>
      <c r="ADA23" s="51"/>
      <c r="ADB23" s="51"/>
      <c r="ADC23" s="51"/>
      <c r="ADD23" s="51"/>
      <c r="ADE23" s="51"/>
      <c r="ADF23" s="51"/>
      <c r="ADG23" s="51"/>
      <c r="ADH23" s="51"/>
      <c r="ADI23" s="51"/>
      <c r="ADJ23" s="51"/>
      <c r="ADK23" s="51"/>
      <c r="ADL23" s="51"/>
      <c r="ADM23" s="51"/>
      <c r="ADN23" s="51"/>
      <c r="ADO23" s="51"/>
      <c r="ADP23" s="51"/>
      <c r="ADQ23" s="51"/>
      <c r="ADR23" s="51"/>
      <c r="ADS23" s="51"/>
      <c r="ADT23" s="51"/>
      <c r="ADU23" s="51"/>
      <c r="ADV23" s="51"/>
      <c r="ADW23" s="51"/>
      <c r="ADX23" s="51"/>
      <c r="ADY23" s="51"/>
      <c r="ADZ23" s="51"/>
      <c r="AEA23" s="51"/>
      <c r="AEB23" s="51"/>
      <c r="AEC23" s="51"/>
      <c r="AED23" s="51"/>
      <c r="AEE23" s="51"/>
      <c r="AEF23" s="51"/>
      <c r="AEG23" s="51"/>
      <c r="AEH23" s="51"/>
      <c r="AEI23" s="51"/>
      <c r="AEJ23" s="51"/>
      <c r="AEK23" s="51"/>
      <c r="AEL23" s="51"/>
      <c r="AEM23" s="51"/>
      <c r="AEN23" s="51"/>
      <c r="AEO23" s="51"/>
      <c r="AEP23" s="51"/>
      <c r="AEQ23" s="51"/>
      <c r="AER23" s="51"/>
      <c r="AES23" s="52"/>
      <c r="AET23" s="52"/>
      <c r="AEU23" s="52"/>
      <c r="AEV23" s="52"/>
      <c r="AEW23" s="52"/>
      <c r="AEX23" s="52"/>
      <c r="AEY23" s="52"/>
      <c r="AEZ23" s="52"/>
      <c r="AFA23" s="52"/>
      <c r="AFB23" s="52"/>
      <c r="AFC23" s="52"/>
      <c r="AFD23" s="52"/>
      <c r="AFE23" s="52"/>
      <c r="AFF23" s="52"/>
      <c r="AFG23" s="52"/>
      <c r="AFH23" s="52"/>
      <c r="AFI23" s="52"/>
      <c r="AFJ23" s="52"/>
      <c r="AFK23" s="52"/>
      <c r="AFL23" s="52"/>
      <c r="AFM23" s="52"/>
      <c r="AFN23" s="52"/>
      <c r="AFO23" s="52"/>
      <c r="AFP23" s="52"/>
      <c r="AFQ23" s="52"/>
      <c r="AFR23" s="52"/>
      <c r="AFS23" s="52"/>
      <c r="AFT23" s="52"/>
      <c r="AFU23" s="52"/>
      <c r="AFV23" s="55"/>
      <c r="AFW23" s="55"/>
      <c r="AFX23" s="55"/>
      <c r="AFY23" s="55"/>
      <c r="AFZ23" s="55"/>
      <c r="AGA23" s="55"/>
      <c r="AGB23" s="55"/>
      <c r="AGC23" s="55"/>
      <c r="AGD23" s="55"/>
      <c r="AGE23" s="55"/>
      <c r="AGF23" s="55"/>
      <c r="AGG23" s="55"/>
      <c r="AGH23" s="55"/>
      <c r="AGI23" s="55"/>
      <c r="AGJ23" s="55"/>
      <c r="AGK23" s="55"/>
      <c r="AGL23" s="55"/>
      <c r="AGM23" s="55"/>
      <c r="AGN23" s="55"/>
      <c r="AGO23" s="55"/>
      <c r="AGP23" s="55"/>
      <c r="AGQ23" s="55"/>
      <c r="AGR23" s="55"/>
      <c r="AGS23" s="55"/>
      <c r="AGT23" s="55"/>
      <c r="AGU23" s="58"/>
      <c r="AGV23" s="58"/>
      <c r="AGW23" s="58"/>
      <c r="AGX23" s="58"/>
      <c r="AGY23" s="58"/>
      <c r="AGZ23" s="58"/>
      <c r="AHA23" s="58"/>
      <c r="AHB23" s="58"/>
      <c r="AHC23" s="58"/>
      <c r="AHD23" s="58"/>
      <c r="AHE23" s="58"/>
      <c r="AHF23" s="58"/>
      <c r="AHG23" s="58"/>
      <c r="AHH23" s="58"/>
      <c r="AHI23" s="58"/>
      <c r="AHJ23" s="58"/>
      <c r="AHK23" s="58"/>
      <c r="AHL23" s="58"/>
      <c r="AHM23" s="58"/>
      <c r="AHN23" s="58"/>
      <c r="AHO23" s="58"/>
      <c r="AHP23" s="58"/>
      <c r="AHQ23" s="58"/>
      <c r="AHR23" s="58"/>
      <c r="AHS23" s="58"/>
      <c r="AHT23" s="58"/>
      <c r="AHU23" s="58"/>
      <c r="AHV23" s="58"/>
      <c r="AHW23" s="58"/>
      <c r="AHX23" s="58"/>
      <c r="AHY23" s="58"/>
      <c r="AHZ23" s="58"/>
      <c r="AIA23" s="58"/>
      <c r="AIB23" s="58"/>
      <c r="AIC23" s="58"/>
      <c r="AID23" s="58"/>
      <c r="AIE23" s="58"/>
      <c r="AIF23" s="58"/>
      <c r="AIG23" s="58"/>
      <c r="AIH23" s="58"/>
      <c r="AII23" s="58"/>
      <c r="AIJ23" s="58"/>
      <c r="AIK23" s="58"/>
      <c r="AIL23" s="58"/>
      <c r="AIM23" s="58"/>
      <c r="AIN23" s="58"/>
      <c r="AIO23" s="58"/>
      <c r="AIP23" s="58"/>
      <c r="AIQ23" s="58"/>
      <c r="AIR23" s="58"/>
      <c r="AIS23" s="58"/>
      <c r="AIT23" s="58"/>
      <c r="AIU23" s="58"/>
      <c r="AIV23" s="58"/>
      <c r="AIW23" s="58"/>
      <c r="AIX23" s="58"/>
      <c r="AIY23" s="58"/>
      <c r="AIZ23" s="58"/>
      <c r="AJA23" s="58"/>
      <c r="AJB23" s="58"/>
      <c r="AJC23" s="60"/>
      <c r="AJD23" s="60"/>
      <c r="AJE23" s="60"/>
      <c r="AJF23" s="60"/>
      <c r="AJG23" s="60"/>
      <c r="AJH23" s="60"/>
      <c r="AJI23" s="60"/>
      <c r="AJJ23" s="60"/>
      <c r="AJK23" s="60"/>
      <c r="AJL23" s="60"/>
      <c r="AJM23" s="60"/>
      <c r="AJN23" s="60"/>
      <c r="AJO23" s="60"/>
      <c r="AJP23" s="60"/>
      <c r="AJQ23" s="60"/>
      <c r="AJR23" s="60"/>
      <c r="AJS23" s="60"/>
      <c r="AJT23" s="60"/>
      <c r="AJU23" s="60"/>
      <c r="AJV23" s="60"/>
      <c r="AJW23" s="60"/>
      <c r="AJX23" s="60"/>
      <c r="AJY23" s="60"/>
      <c r="AJZ23" s="60"/>
      <c r="AKA23" s="60"/>
      <c r="AKB23" s="60"/>
      <c r="AKC23" s="60"/>
      <c r="AKD23" s="60"/>
      <c r="AKE23" s="60"/>
      <c r="AKF23" s="60"/>
      <c r="AKG23" s="60"/>
      <c r="AKH23" s="60"/>
      <c r="AKI23" s="60"/>
      <c r="AKJ23" s="60"/>
      <c r="AKK23" s="60"/>
      <c r="AKL23" s="60"/>
      <c r="AKM23" s="60"/>
      <c r="AKN23" s="60"/>
      <c r="AKO23" s="60"/>
      <c r="AKP23" s="60"/>
      <c r="AKQ23" s="60"/>
      <c r="AKR23" s="60"/>
      <c r="AKS23" s="60"/>
      <c r="AKT23" s="60"/>
      <c r="AKU23" s="60"/>
      <c r="AKV23" s="60"/>
      <c r="AKW23" s="60"/>
      <c r="AKX23" s="60"/>
      <c r="AKY23" s="60"/>
      <c r="AKZ23" s="60"/>
      <c r="ALA23" s="60"/>
      <c r="ALB23" s="60"/>
      <c r="ALC23" s="60"/>
      <c r="ALD23" s="60"/>
      <c r="ALE23" s="60"/>
      <c r="ALF23" s="60"/>
      <c r="ALG23" s="60"/>
      <c r="ALH23" s="60"/>
      <c r="ALI23" s="60"/>
      <c r="ALJ23" s="60"/>
      <c r="ALK23" s="60"/>
      <c r="ALL23" s="60"/>
      <c r="ALM23" s="60"/>
      <c r="ALN23" s="60"/>
      <c r="ALO23" s="60"/>
      <c r="ALP23" s="60"/>
      <c r="ALQ23" s="60"/>
      <c r="ALR23" s="60"/>
      <c r="ALS23" s="60"/>
      <c r="ALT23" s="60"/>
      <c r="ALU23" s="60"/>
      <c r="ALV23" s="60"/>
      <c r="ALW23" s="60"/>
      <c r="ALX23" s="60"/>
      <c r="ALY23" s="60"/>
      <c r="ALZ23" s="60"/>
      <c r="AMA23" s="60"/>
      <c r="AMB23" s="60"/>
      <c r="AMC23" s="60"/>
      <c r="AMD23" s="60"/>
      <c r="AME23" s="60"/>
      <c r="AMF23" s="60"/>
      <c r="AMG23" s="60"/>
      <c r="AMH23" s="60"/>
      <c r="AMI23" s="60"/>
      <c r="AMJ23" s="60"/>
      <c r="AMK23" s="60"/>
      <c r="AML23" s="60"/>
      <c r="AMM23" s="60"/>
      <c r="AMN23" s="60"/>
      <c r="AMO23" s="60"/>
      <c r="AMP23" s="60"/>
      <c r="AMQ23" s="60"/>
      <c r="AMR23" s="60"/>
      <c r="AMS23" s="60"/>
      <c r="AMT23" s="60"/>
      <c r="AMU23" s="60"/>
      <c r="AMV23" s="60"/>
      <c r="AMW23" s="60"/>
      <c r="AMX23" s="60"/>
      <c r="AMY23" s="60"/>
      <c r="AMZ23" s="60"/>
      <c r="ANA23" s="60"/>
      <c r="ANB23" s="60"/>
      <c r="ANC23" s="60"/>
      <c r="AND23" s="60"/>
      <c r="ANE23" s="60"/>
      <c r="ANF23" s="60"/>
      <c r="ANG23" s="60"/>
      <c r="ANH23" s="60"/>
      <c r="ANI23" s="60"/>
      <c r="ANJ23" s="60"/>
      <c r="ANK23" s="60"/>
      <c r="ANL23" s="60"/>
      <c r="ANM23" s="60"/>
      <c r="ANN23" s="60"/>
      <c r="ANO23" s="60"/>
      <c r="ANP23" s="60"/>
      <c r="ANQ23" s="60"/>
      <c r="ANR23" s="60"/>
      <c r="ANS23" s="60"/>
      <c r="ANT23" s="60"/>
      <c r="ANU23" s="60"/>
      <c r="ANV23" s="60"/>
      <c r="ANW23" s="60"/>
      <c r="ANX23" s="60"/>
      <c r="ANY23" s="60"/>
      <c r="ANZ23" s="60"/>
      <c r="AOA23" s="60"/>
      <c r="AOB23" s="60"/>
      <c r="AOC23" s="60"/>
      <c r="AOD23" s="60"/>
      <c r="AOE23" s="60"/>
      <c r="AOF23" s="60"/>
      <c r="AOG23" s="60"/>
      <c r="AOH23" s="60"/>
      <c r="AOI23" s="60"/>
      <c r="AOJ23" s="60"/>
      <c r="AOK23" s="60"/>
      <c r="AOL23" s="60"/>
      <c r="AOM23" s="60"/>
      <c r="AON23" s="60"/>
      <c r="AOO23" s="60"/>
      <c r="AOP23" s="60"/>
      <c r="AOQ23" s="60"/>
      <c r="AOR23" s="60"/>
      <c r="AOS23" s="60"/>
      <c r="AOT23" s="60"/>
      <c r="AOU23" s="60"/>
      <c r="AOV23" s="60"/>
      <c r="AOW23" s="60"/>
      <c r="AOX23" s="60"/>
      <c r="AOY23" s="60"/>
      <c r="AOZ23" s="60"/>
      <c r="APA23" s="60"/>
      <c r="APB23" s="60"/>
      <c r="APC23" s="60"/>
      <c r="APD23" s="60"/>
      <c r="APE23" s="60"/>
      <c r="APF23" s="60"/>
      <c r="APG23" s="60"/>
      <c r="APH23" s="60"/>
      <c r="API23" s="60"/>
      <c r="APJ23" s="60"/>
      <c r="APK23" s="60"/>
      <c r="APL23" s="60"/>
      <c r="APM23" s="60"/>
      <c r="APN23" s="60"/>
      <c r="APO23" s="60"/>
      <c r="APP23" s="60"/>
      <c r="APQ23" s="60"/>
      <c r="APR23" s="60"/>
      <c r="APS23" s="60"/>
      <c r="APT23" s="60"/>
      <c r="APU23" s="60"/>
      <c r="APV23" s="60"/>
      <c r="APW23" s="60"/>
      <c r="APX23" s="60"/>
      <c r="APY23" s="60"/>
      <c r="APZ23" s="60"/>
      <c r="AQA23" s="60"/>
      <c r="AQB23" s="60"/>
      <c r="AQC23" s="60"/>
      <c r="AQD23" s="60"/>
      <c r="AQE23" s="60"/>
      <c r="AQF23" s="60"/>
      <c r="AQG23" s="60"/>
      <c r="AQH23" s="60"/>
      <c r="AQI23" s="60"/>
      <c r="AQJ23" s="60"/>
      <c r="AQK23" s="60"/>
      <c r="AQL23" s="60"/>
      <c r="AQM23" s="60"/>
      <c r="AQN23" s="60"/>
      <c r="AQO23" s="60"/>
      <c r="AQP23" s="60"/>
      <c r="AQQ23" s="60"/>
      <c r="AQR23" s="65"/>
      <c r="AQS23" s="65"/>
      <c r="AQT23" s="65"/>
      <c r="AQU23" s="65"/>
      <c r="AQV23" s="65"/>
      <c r="AQW23" s="65"/>
      <c r="AQX23" s="65"/>
      <c r="AQY23" s="65"/>
      <c r="AQZ23" s="65"/>
      <c r="ARA23" s="65"/>
      <c r="ARB23" s="65"/>
      <c r="ARC23" s="65"/>
      <c r="ARD23" s="65"/>
      <c r="ARE23" s="65"/>
      <c r="ARF23" s="65"/>
      <c r="ARG23" s="65"/>
      <c r="ARH23" s="65"/>
      <c r="ARI23" s="65"/>
      <c r="ARJ23" s="65"/>
      <c r="ARK23" s="65"/>
      <c r="ARL23" s="65"/>
      <c r="ARM23" s="65"/>
      <c r="ARN23" s="65"/>
      <c r="ARO23" s="65"/>
      <c r="ARP23" s="65"/>
      <c r="ARQ23" s="65"/>
      <c r="ARR23" s="65"/>
      <c r="ARS23" s="65"/>
      <c r="ART23" s="65"/>
      <c r="ARU23" s="65"/>
      <c r="ARV23" s="65"/>
      <c r="ARW23" s="65"/>
      <c r="ARX23" s="65"/>
      <c r="ARY23" s="65"/>
      <c r="ARZ23" s="68"/>
      <c r="ASA23" s="68"/>
      <c r="ASB23" s="68"/>
      <c r="ASC23" s="68"/>
      <c r="ASD23" s="68"/>
      <c r="ASE23" s="68"/>
      <c r="ASF23" s="68"/>
      <c r="ASG23" s="68"/>
      <c r="ASH23" s="68"/>
      <c r="ASI23" s="68"/>
      <c r="ASJ23" s="68"/>
      <c r="ASK23" s="68"/>
      <c r="ASL23" s="68"/>
      <c r="ASM23" s="68"/>
      <c r="ASN23" s="68"/>
      <c r="ASO23" s="68"/>
      <c r="ASP23" s="68"/>
      <c r="ASQ23" s="68"/>
      <c r="ASR23" s="68"/>
      <c r="ASS23" s="68"/>
      <c r="AST23" s="68"/>
      <c r="ASU23" s="68"/>
      <c r="ASV23" s="68"/>
      <c r="ASW23" s="68"/>
      <c r="ASX23" s="68"/>
      <c r="ASY23" s="68"/>
      <c r="ASZ23" s="68"/>
      <c r="ATA23" s="68"/>
      <c r="ATB23" s="68"/>
      <c r="ATC23" s="68"/>
      <c r="ATD23" s="68"/>
      <c r="ATE23" s="68"/>
      <c r="ATF23" s="68"/>
      <c r="ATG23" s="68"/>
      <c r="ATH23" s="68"/>
      <c r="ATI23" s="68"/>
      <c r="ATJ23" s="68"/>
      <c r="ATK23" s="68"/>
      <c r="ATL23" s="70"/>
      <c r="ATM23" s="70"/>
      <c r="ATN23" s="70"/>
      <c r="ATO23" s="70"/>
      <c r="ATP23" s="70"/>
      <c r="ATQ23" s="70"/>
      <c r="ATR23" s="70"/>
      <c r="ATS23" s="70"/>
      <c r="ATT23" s="70"/>
      <c r="ATU23" s="70"/>
      <c r="ATV23" s="70"/>
      <c r="ATW23" s="70"/>
      <c r="ATX23" s="70"/>
      <c r="ATY23" s="70"/>
      <c r="ATZ23" s="70"/>
      <c r="AUA23" s="70"/>
      <c r="AUB23" s="70"/>
      <c r="AUC23" s="70"/>
      <c r="AUD23" s="70"/>
      <c r="AUE23" s="70"/>
      <c r="AUF23" s="70"/>
      <c r="AUG23" s="70"/>
      <c r="AUH23" s="70"/>
      <c r="AUI23" s="70"/>
      <c r="AUJ23" s="70"/>
      <c r="AUK23" s="70"/>
      <c r="AUL23" s="70"/>
      <c r="AUM23" s="70"/>
      <c r="AUN23" s="70"/>
      <c r="AUO23" s="70"/>
      <c r="AUP23" s="70"/>
      <c r="AUQ23" s="70"/>
      <c r="AUR23" s="70"/>
      <c r="AUS23" s="70"/>
      <c r="AUT23" s="70"/>
      <c r="AUU23" s="72"/>
      <c r="AUV23" s="72"/>
      <c r="AUW23" s="72"/>
      <c r="AUX23" s="72"/>
      <c r="AUY23" s="72"/>
      <c r="AUZ23" s="72"/>
      <c r="AVA23" s="72"/>
      <c r="AVB23" s="72"/>
      <c r="AVC23" s="72"/>
      <c r="AVD23" s="72"/>
      <c r="AVE23" s="72"/>
      <c r="AVF23" s="72"/>
      <c r="AVG23" s="72"/>
      <c r="AVH23" s="72"/>
      <c r="AVI23" s="72"/>
      <c r="AVJ23" s="72"/>
      <c r="AVK23" s="72"/>
      <c r="AVL23" s="72"/>
      <c r="AVM23" s="72"/>
      <c r="AVN23" s="72"/>
      <c r="AVO23" s="72"/>
      <c r="AVP23" s="72"/>
      <c r="AVQ23" s="72"/>
      <c r="AVR23" s="72"/>
      <c r="AVS23" s="72"/>
      <c r="AVT23" s="72"/>
      <c r="AVU23" s="72"/>
      <c r="AVV23" s="72"/>
      <c r="AVW23" s="72"/>
      <c r="AVX23" s="72"/>
      <c r="AVY23" s="72"/>
      <c r="AVZ23" s="72"/>
      <c r="AWA23" s="72"/>
      <c r="AWB23" s="74"/>
      <c r="AWC23" s="74"/>
      <c r="AWD23" s="74"/>
      <c r="AWE23" s="74"/>
      <c r="AWF23" s="74"/>
      <c r="AWG23" s="74"/>
      <c r="AWH23" s="74"/>
      <c r="AWI23" s="74"/>
      <c r="AWJ23" s="74"/>
      <c r="AWK23" s="74"/>
      <c r="AWL23" s="74"/>
      <c r="AWM23" s="74"/>
      <c r="AWN23" s="74"/>
      <c r="AWO23" s="74"/>
      <c r="AWP23" s="74"/>
      <c r="AWQ23" s="74"/>
      <c r="AWR23" s="74"/>
      <c r="AWS23" s="74"/>
      <c r="AWT23" s="74"/>
      <c r="AWU23" s="74"/>
      <c r="AWV23" s="74"/>
      <c r="AWW23" s="74"/>
      <c r="AWX23" s="74"/>
      <c r="AWY23" s="74"/>
      <c r="AWZ23" s="74"/>
      <c r="AXA23" s="74"/>
      <c r="AXB23" s="74"/>
      <c r="AXC23" s="74"/>
      <c r="AXD23" s="74"/>
      <c r="AXE23" s="74"/>
      <c r="AXF23" s="74"/>
      <c r="AXG23" s="74"/>
      <c r="AXH23" s="74"/>
      <c r="AXI23" s="74"/>
      <c r="AXJ23" s="74"/>
      <c r="AXK23" s="74"/>
      <c r="AXL23" s="76"/>
      <c r="AXM23" s="76"/>
      <c r="AXN23" s="76"/>
      <c r="AXO23" s="76"/>
      <c r="AXP23" s="76"/>
      <c r="AXQ23" s="76"/>
      <c r="AXR23" s="76"/>
      <c r="AXS23" s="76"/>
      <c r="AXT23" s="76"/>
      <c r="AXU23" s="76"/>
      <c r="AXV23" s="76"/>
      <c r="AXW23" s="76"/>
      <c r="AXX23" s="76"/>
      <c r="AXY23" s="76"/>
      <c r="AXZ23" s="76"/>
      <c r="AYA23" s="76"/>
      <c r="AYB23" s="76"/>
      <c r="AYC23" s="76"/>
      <c r="AYD23" s="76"/>
      <c r="AYE23" s="76"/>
      <c r="AYF23" s="76"/>
      <c r="AYG23" s="76"/>
      <c r="AYH23" s="76"/>
      <c r="AYI23" s="76"/>
      <c r="AYJ23" s="76"/>
      <c r="AYK23" s="76"/>
      <c r="AYL23" s="76"/>
      <c r="AYM23" s="76"/>
      <c r="AYN23" s="76"/>
      <c r="AYO23" s="76"/>
      <c r="AYP23" s="76"/>
      <c r="AYQ23" s="76"/>
      <c r="AYR23" s="76"/>
      <c r="AYS23" s="76"/>
      <c r="AYT23" s="76"/>
      <c r="AYU23" s="78"/>
      <c r="AYV23" s="78"/>
      <c r="AYW23" s="78"/>
      <c r="AYX23" s="78"/>
      <c r="AYY23" s="78"/>
      <c r="AYZ23" s="78"/>
      <c r="AZA23" s="78"/>
      <c r="AZB23" s="78"/>
      <c r="AZC23" s="78"/>
      <c r="AZD23" s="78"/>
      <c r="AZE23" s="78"/>
      <c r="AZF23" s="78"/>
      <c r="AZG23" s="78"/>
      <c r="AZH23" s="78"/>
      <c r="AZI23" s="78"/>
      <c r="AZJ23" s="84"/>
      <c r="AZK23" s="83"/>
      <c r="AZL23" s="83"/>
      <c r="AZM23" s="83"/>
      <c r="AZN23" s="83"/>
      <c r="AZO23" s="83"/>
      <c r="AZP23" s="83"/>
      <c r="AZQ23" s="83"/>
      <c r="AZR23" s="83"/>
      <c r="AZS23" s="83"/>
      <c r="AZT23" s="83"/>
      <c r="AZU23" s="83"/>
      <c r="AZV23" s="83"/>
      <c r="AZW23" s="83"/>
      <c r="AZX23" s="83"/>
      <c r="AZY23" s="83"/>
      <c r="AZZ23" s="83"/>
      <c r="BAA23" s="83"/>
      <c r="BAB23" s="83"/>
      <c r="BAC23" s="83"/>
      <c r="BAD23" s="83"/>
      <c r="BAE23" s="83"/>
      <c r="BAF23" s="83"/>
      <c r="BAG23" s="83"/>
      <c r="BAH23" s="83"/>
      <c r="BAI23" s="83"/>
      <c r="BAJ23" s="83"/>
      <c r="BAK23" s="83"/>
      <c r="BAL23" s="83"/>
      <c r="BAM23" s="83"/>
      <c r="BAN23" s="83"/>
      <c r="BAO23" s="83"/>
      <c r="BAP23" s="83"/>
      <c r="BAQ23" s="83"/>
      <c r="BAR23" s="83"/>
      <c r="BAS23" s="83"/>
      <c r="BAT23" s="83"/>
      <c r="BAU23" s="83"/>
      <c r="BAV23" s="83"/>
      <c r="BAW23" s="83"/>
      <c r="BAX23" s="83"/>
      <c r="BAY23" s="83"/>
      <c r="BAZ23" s="83"/>
      <c r="BBA23" s="83"/>
      <c r="BBB23" s="83"/>
      <c r="BBC23" s="83"/>
      <c r="BBD23" s="83"/>
      <c r="BBE23" s="83"/>
      <c r="BBF23" s="83"/>
      <c r="BBG23" s="83"/>
      <c r="BBH23" s="83"/>
      <c r="BBI23" s="83"/>
      <c r="BBJ23" s="83"/>
      <c r="BBK23" s="83"/>
      <c r="BBL23" s="83"/>
      <c r="BBM23" s="83"/>
      <c r="BBN23" s="83"/>
      <c r="BBO23" s="83"/>
      <c r="BBP23" s="83"/>
      <c r="BBQ23" s="83"/>
      <c r="BBR23" s="83"/>
      <c r="BBS23" s="83"/>
      <c r="BBT23" s="83"/>
      <c r="BBU23" s="83"/>
      <c r="BBV23" s="83"/>
      <c r="BBW23" s="83"/>
      <c r="BBX23" s="83"/>
      <c r="BBY23" s="83"/>
      <c r="BBZ23" s="83"/>
      <c r="BCA23" s="83"/>
      <c r="BCB23" s="83"/>
      <c r="BCC23" s="83"/>
      <c r="BCD23" s="83"/>
      <c r="BCE23" s="83"/>
      <c r="BCF23" s="83"/>
      <c r="BCG23" s="83"/>
      <c r="BCH23" s="83"/>
      <c r="BCI23" s="83"/>
      <c r="BCJ23" s="83"/>
      <c r="BCK23" s="83"/>
      <c r="BCL23" s="83"/>
      <c r="BCM23" s="83"/>
      <c r="BCN23" s="83"/>
      <c r="BCO23" s="83"/>
      <c r="BCP23" s="83"/>
      <c r="BCQ23" s="83"/>
      <c r="BCR23" s="83"/>
      <c r="BCS23" s="83"/>
      <c r="BCT23" s="83"/>
      <c r="BCU23" s="83"/>
      <c r="BCV23" s="83"/>
      <c r="BCW23" s="83"/>
      <c r="BCX23" s="83"/>
      <c r="BCY23" s="83"/>
      <c r="BCZ23" s="83"/>
      <c r="BDA23" s="83"/>
      <c r="BDB23" s="83"/>
      <c r="BDC23" s="83"/>
      <c r="BDD23" s="83"/>
      <c r="BDE23" s="83"/>
      <c r="BDF23" s="83"/>
      <c r="BDG23" s="83"/>
      <c r="BDH23" s="83"/>
      <c r="BDI23" s="83"/>
      <c r="BDJ23" s="83"/>
      <c r="BDK23" s="83"/>
      <c r="BDL23" s="83"/>
      <c r="BDM23" s="83"/>
      <c r="BDN23" s="83"/>
      <c r="BDO23" s="83"/>
      <c r="BDP23" s="83"/>
      <c r="BDQ23" s="83"/>
      <c r="BDR23" s="83"/>
      <c r="BDS23" s="88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Y23" s="123">
        <f t="shared" si="6"/>
        <v>37</v>
      </c>
      <c r="DZZ23" s="32"/>
      <c r="EAA23" s="32"/>
      <c r="EAB23" s="32"/>
      <c r="EAC23" s="32">
        <v>6</v>
      </c>
      <c r="EAD23" s="64" t="s">
        <v>999</v>
      </c>
      <c r="EAE23" s="114">
        <v>13</v>
      </c>
      <c r="EAF23" s="32">
        <f t="shared" si="4"/>
        <v>50</v>
      </c>
      <c r="EAG23" s="32">
        <f t="shared" si="7"/>
        <v>19</v>
      </c>
      <c r="EAH23" s="138">
        <f t="shared" si="8"/>
        <v>0.68421052631578949</v>
      </c>
      <c r="EAI23" s="138">
        <f t="shared" si="9"/>
        <v>0.26</v>
      </c>
      <c r="EAJ23" s="138">
        <f t="shared" si="10"/>
        <v>0.31578947368421051</v>
      </c>
      <c r="EAK23" s="139">
        <f t="shared" si="5"/>
        <v>0.74</v>
      </c>
      <c r="EAL23" s="138">
        <f t="shared" si="11"/>
        <v>0.12</v>
      </c>
      <c r="EAM23" s="138">
        <f t="shared" si="12"/>
        <v>0.26</v>
      </c>
    </row>
    <row r="24" spans="1:3444" ht="15.75" customHeight="1" thickBot="1" x14ac:dyDescent="0.5">
      <c r="A24" s="21">
        <v>1</v>
      </c>
      <c r="B24" s="151" t="s">
        <v>34</v>
      </c>
      <c r="C24" s="152"/>
      <c r="D24" s="152"/>
      <c r="E24" s="152"/>
      <c r="F24" s="153"/>
      <c r="G24" s="5"/>
      <c r="H24" s="5"/>
      <c r="I24" s="5" t="s">
        <v>130</v>
      </c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 t="s">
        <v>130</v>
      </c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10"/>
      <c r="CH24" s="14"/>
      <c r="CI24" s="17"/>
      <c r="CJ24" s="17"/>
      <c r="CK24" s="17"/>
      <c r="CL24" s="17"/>
      <c r="CM24" s="25"/>
      <c r="CN24" s="25"/>
      <c r="CO24" s="25"/>
      <c r="CP24" s="25"/>
      <c r="CQ24" s="25"/>
      <c r="CR24" s="25"/>
      <c r="CS24" s="25"/>
      <c r="CT24" s="25"/>
      <c r="CU24" s="25"/>
      <c r="CV24" s="25" t="s">
        <v>130</v>
      </c>
      <c r="CW24" s="25"/>
      <c r="CX24" s="25"/>
      <c r="CY24" s="25"/>
      <c r="CZ24" s="25"/>
      <c r="DA24" s="25"/>
      <c r="DB24" s="25"/>
      <c r="DC24" s="25"/>
      <c r="DD24" s="25"/>
      <c r="DE24" s="25"/>
      <c r="DF24" s="25" t="s">
        <v>130</v>
      </c>
      <c r="DG24" s="25"/>
      <c r="DH24" s="25"/>
      <c r="DI24" s="25"/>
      <c r="DJ24" s="25"/>
      <c r="DK24" s="25"/>
      <c r="DL24" s="25"/>
      <c r="DM24" s="25"/>
      <c r="DN24" s="25"/>
      <c r="DO24" s="25"/>
      <c r="DP24" s="25"/>
      <c r="DQ24" s="25"/>
      <c r="DR24" s="25"/>
      <c r="DS24" s="25"/>
      <c r="DT24" s="25"/>
      <c r="DU24" s="25"/>
      <c r="DV24" s="25"/>
      <c r="DW24" s="25" t="s">
        <v>130</v>
      </c>
      <c r="DX24" s="25" t="s">
        <v>130</v>
      </c>
      <c r="DY24" s="25"/>
      <c r="DZ24" s="25"/>
      <c r="EA24" s="25"/>
      <c r="EB24" s="25"/>
      <c r="EC24" s="25"/>
      <c r="ED24" s="25"/>
      <c r="EE24" s="25"/>
      <c r="EF24" s="25"/>
      <c r="EG24" s="25"/>
      <c r="EH24" s="25"/>
      <c r="EI24" s="25"/>
      <c r="EJ24" s="25"/>
      <c r="EK24" s="25"/>
      <c r="EL24" s="25"/>
      <c r="EM24" s="25"/>
      <c r="EN24" s="25"/>
      <c r="EO24" s="25"/>
      <c r="EP24" s="25"/>
      <c r="EQ24" s="25"/>
      <c r="ER24" s="25"/>
      <c r="ES24" s="25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 t="s">
        <v>130</v>
      </c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  <c r="IS24" s="27"/>
      <c r="IT24" s="27"/>
      <c r="IU24" s="27"/>
      <c r="IV24" s="27"/>
      <c r="IW24" s="27"/>
      <c r="IX24" s="27"/>
      <c r="IY24" s="27"/>
      <c r="IZ24" s="27"/>
      <c r="JA24" s="27"/>
      <c r="JB24" s="27"/>
      <c r="JC24" s="27"/>
      <c r="JD24" s="27"/>
      <c r="JE24" s="27"/>
      <c r="JF24" s="27"/>
      <c r="JG24" s="27"/>
      <c r="JH24" s="27"/>
      <c r="JI24" s="30"/>
      <c r="JJ24" s="30"/>
      <c r="JK24" s="30"/>
      <c r="JL24" s="30"/>
      <c r="JM24" s="30"/>
      <c r="JN24" s="30"/>
      <c r="JO24" s="30"/>
      <c r="JP24" s="30"/>
      <c r="JQ24" s="30"/>
      <c r="JR24" s="30"/>
      <c r="JS24" s="30"/>
      <c r="JT24" s="30"/>
      <c r="JU24" s="30"/>
      <c r="JV24" s="30"/>
      <c r="JW24" s="30"/>
      <c r="JX24" s="30"/>
      <c r="JY24" s="30"/>
      <c r="JZ24" s="30"/>
      <c r="KA24" s="30"/>
      <c r="KB24" s="30"/>
      <c r="KC24" s="30"/>
      <c r="KD24" s="30"/>
      <c r="KE24" s="30"/>
      <c r="KF24" s="30"/>
      <c r="KG24" s="30"/>
      <c r="KH24" s="30"/>
      <c r="KI24" s="30"/>
      <c r="KJ24" s="30"/>
      <c r="KK24" s="30"/>
      <c r="KL24" s="30"/>
      <c r="KM24" s="30"/>
      <c r="KN24" s="30"/>
      <c r="KO24" s="30"/>
      <c r="KP24" s="30"/>
      <c r="KQ24" s="30"/>
      <c r="KR24" s="30" t="s">
        <v>130</v>
      </c>
      <c r="KS24" s="30"/>
      <c r="KT24" s="30"/>
      <c r="KU24" s="30"/>
      <c r="KV24" s="30"/>
      <c r="KW24" s="30"/>
      <c r="KX24" s="30"/>
      <c r="KY24" s="30"/>
      <c r="KZ24" s="30"/>
      <c r="LA24" s="30"/>
      <c r="LB24" s="30"/>
      <c r="LC24" s="30"/>
      <c r="LD24" s="30"/>
      <c r="LE24" s="30"/>
      <c r="LF24" s="30"/>
      <c r="LG24" s="30"/>
      <c r="LH24" s="30"/>
      <c r="LI24" s="30"/>
      <c r="LJ24" s="30"/>
      <c r="LK24" s="30"/>
      <c r="LL24" s="30"/>
      <c r="LM24" s="30"/>
      <c r="LN24" s="30"/>
      <c r="LO24" s="30"/>
      <c r="LP24" s="30"/>
      <c r="LQ24" s="30"/>
      <c r="LR24" s="30"/>
      <c r="LS24" s="30"/>
      <c r="LT24" s="30"/>
      <c r="LU24" s="30"/>
      <c r="LV24" s="30"/>
      <c r="LW24" s="30"/>
      <c r="LX24" s="30"/>
      <c r="LY24" s="30"/>
      <c r="LZ24" s="30"/>
      <c r="MA24" s="33"/>
      <c r="MB24" s="33"/>
      <c r="MC24" s="33"/>
      <c r="MD24" s="33"/>
      <c r="ME24" s="33"/>
      <c r="MF24" s="33"/>
      <c r="MG24" s="33"/>
      <c r="MH24" s="33"/>
      <c r="MI24" s="33"/>
      <c r="MJ24" s="33"/>
      <c r="MK24" s="33"/>
      <c r="ML24" s="33"/>
      <c r="MM24" s="33"/>
      <c r="MN24" s="33"/>
      <c r="MO24" s="33"/>
      <c r="MP24" s="33"/>
      <c r="MQ24" s="33"/>
      <c r="MR24" s="33"/>
      <c r="MS24" s="33"/>
      <c r="MT24" s="33"/>
      <c r="MU24" s="33"/>
      <c r="MV24" s="33"/>
      <c r="MW24" s="33"/>
      <c r="MX24" s="33"/>
      <c r="MY24" s="36"/>
      <c r="MZ24" s="36"/>
      <c r="NA24" s="36"/>
      <c r="NB24" s="36"/>
      <c r="NC24" s="36"/>
      <c r="ND24" s="36"/>
      <c r="NE24" s="36"/>
      <c r="NF24" s="36"/>
      <c r="NG24" s="36"/>
      <c r="NH24" s="36"/>
      <c r="NI24" s="36"/>
      <c r="NJ24" s="36"/>
      <c r="NK24" s="36"/>
      <c r="NL24" s="36"/>
      <c r="NM24" s="36"/>
      <c r="NN24" s="36"/>
      <c r="NO24" s="36"/>
      <c r="NP24" s="36"/>
      <c r="NQ24" s="36"/>
      <c r="NR24" s="36"/>
      <c r="NS24" s="36"/>
      <c r="NT24" s="36"/>
      <c r="NU24" s="36"/>
      <c r="NV24" s="36"/>
      <c r="NW24" s="36"/>
      <c r="NX24" s="36"/>
      <c r="NY24" s="36"/>
      <c r="NZ24" s="36"/>
      <c r="OA24" s="36"/>
      <c r="OB24" s="36"/>
      <c r="OC24" s="36"/>
      <c r="OD24" s="36"/>
      <c r="OE24" s="36"/>
      <c r="OF24" s="36"/>
      <c r="OG24" s="36"/>
      <c r="OH24" s="36"/>
      <c r="OI24" s="36"/>
      <c r="OJ24" s="36"/>
      <c r="OK24" s="36"/>
      <c r="OL24" s="36"/>
      <c r="OM24" s="36"/>
      <c r="ON24" s="36"/>
      <c r="OO24" s="36"/>
      <c r="OP24" s="36"/>
      <c r="OQ24" s="36"/>
      <c r="OR24" s="36"/>
      <c r="OS24" s="36"/>
      <c r="OT24" s="36"/>
      <c r="OU24" s="36"/>
      <c r="OV24" s="36"/>
      <c r="OW24" s="36"/>
      <c r="OX24" s="36"/>
      <c r="OY24" s="36"/>
      <c r="OZ24" s="36"/>
      <c r="PA24" s="36"/>
      <c r="PB24" s="36"/>
      <c r="PC24" s="36"/>
      <c r="PD24" s="36"/>
      <c r="PE24" s="36"/>
      <c r="PF24" s="36"/>
      <c r="PG24" s="36"/>
      <c r="PH24" s="36"/>
      <c r="PI24" s="36"/>
      <c r="PJ24" s="36"/>
      <c r="PK24" s="36"/>
      <c r="PL24" s="36"/>
      <c r="PM24" s="36"/>
      <c r="PN24" s="36"/>
      <c r="PO24" s="36"/>
      <c r="PP24" s="36"/>
      <c r="PQ24" s="36"/>
      <c r="PR24" s="36"/>
      <c r="PS24" s="36"/>
      <c r="PT24" s="36"/>
      <c r="PU24" s="36"/>
      <c r="PV24" s="36"/>
      <c r="PW24" s="36"/>
      <c r="PX24" s="36"/>
      <c r="PY24" s="36"/>
      <c r="PZ24" s="36"/>
      <c r="QA24" s="36"/>
      <c r="QB24" s="36"/>
      <c r="QC24" s="36"/>
      <c r="QD24" s="36"/>
      <c r="QE24" s="36"/>
      <c r="QF24" s="36"/>
      <c r="QG24" s="36"/>
      <c r="QH24" s="36"/>
      <c r="QI24" s="36"/>
      <c r="QJ24" s="36"/>
      <c r="QK24" s="37"/>
      <c r="QL24" s="37"/>
      <c r="QM24" s="37"/>
      <c r="QN24" s="37"/>
      <c r="QO24" s="37"/>
      <c r="QP24" s="37"/>
      <c r="QQ24" s="37"/>
      <c r="QR24" s="37"/>
      <c r="QS24" s="37"/>
      <c r="QT24" s="37"/>
      <c r="QU24" s="37"/>
      <c r="QV24" s="37"/>
      <c r="QW24" s="37"/>
      <c r="QX24" s="37"/>
      <c r="QY24" s="37"/>
      <c r="QZ24" s="37"/>
      <c r="RA24" s="37"/>
      <c r="RB24" s="37"/>
      <c r="RC24" s="37"/>
      <c r="RD24" s="37"/>
      <c r="RE24" s="37"/>
      <c r="RF24" s="37"/>
      <c r="RG24" s="37"/>
      <c r="RH24" s="37"/>
      <c r="RI24" s="37"/>
      <c r="RJ24" s="37"/>
      <c r="RK24" s="37"/>
      <c r="RL24" s="37"/>
      <c r="RM24" s="37"/>
      <c r="RN24" s="37"/>
      <c r="RO24" s="37"/>
      <c r="RP24" s="37"/>
      <c r="RQ24" s="37"/>
      <c r="RR24" s="37"/>
      <c r="RS24" s="37"/>
      <c r="RT24" s="37"/>
      <c r="RU24" s="37"/>
      <c r="RV24" s="37"/>
      <c r="RW24" s="37"/>
      <c r="RX24" s="37"/>
      <c r="RY24" s="37"/>
      <c r="RZ24" s="37"/>
      <c r="SA24" s="37"/>
      <c r="SB24" s="37"/>
      <c r="SC24" s="37"/>
      <c r="SD24" s="37"/>
      <c r="SE24" s="37"/>
      <c r="SF24" s="37"/>
      <c r="SG24" s="37"/>
      <c r="SH24" s="37"/>
      <c r="SI24" s="37"/>
      <c r="SJ24" s="37"/>
      <c r="SK24" s="37"/>
      <c r="SL24" s="37"/>
      <c r="SM24" s="37"/>
      <c r="SN24" s="37"/>
      <c r="SO24" s="37"/>
      <c r="SP24" s="37"/>
      <c r="SQ24" s="37"/>
      <c r="SR24" s="37"/>
      <c r="SS24" s="37"/>
      <c r="ST24" s="37"/>
      <c r="SU24" s="37"/>
      <c r="SV24" s="37"/>
      <c r="SW24" s="37"/>
      <c r="SX24" s="37"/>
      <c r="SY24" s="37"/>
      <c r="SZ24" s="37"/>
      <c r="TA24" s="37"/>
      <c r="TB24" s="37"/>
      <c r="TC24" s="37"/>
      <c r="TD24" s="37"/>
      <c r="TE24" s="37"/>
      <c r="TF24" s="37"/>
      <c r="TG24" s="37"/>
      <c r="TH24" s="37"/>
      <c r="TI24" s="37"/>
      <c r="TJ24" s="37"/>
      <c r="TK24" s="37"/>
      <c r="TL24" s="37"/>
      <c r="TM24" s="37"/>
      <c r="TN24" s="37"/>
      <c r="TO24" s="37"/>
      <c r="TP24" s="37"/>
      <c r="TQ24" s="37"/>
      <c r="TR24" s="37"/>
      <c r="TS24" s="37"/>
      <c r="TT24" s="37"/>
      <c r="TU24" s="37"/>
      <c r="TV24" s="37"/>
      <c r="TW24" s="37"/>
      <c r="TX24" s="37"/>
      <c r="TY24" s="37"/>
      <c r="TZ24" s="37"/>
      <c r="UA24" s="37"/>
      <c r="UB24" s="37"/>
      <c r="UC24" s="37"/>
      <c r="UD24" s="37"/>
      <c r="UE24" s="37"/>
      <c r="UF24" s="37"/>
      <c r="UG24" s="37"/>
      <c r="UH24" s="37"/>
      <c r="UI24" s="37"/>
      <c r="UJ24" s="37"/>
      <c r="UK24" s="37"/>
      <c r="UL24" s="37"/>
      <c r="UM24" s="37"/>
      <c r="UN24" s="37"/>
      <c r="UO24" s="37"/>
      <c r="UP24" s="37"/>
      <c r="UQ24" s="37"/>
      <c r="UR24" s="37"/>
      <c r="US24" s="37"/>
      <c r="UT24" s="37"/>
      <c r="UU24" s="37"/>
      <c r="UV24" s="37"/>
      <c r="UW24" s="37"/>
      <c r="UX24" s="37"/>
      <c r="UY24" s="37"/>
      <c r="UZ24" s="37"/>
      <c r="VA24" s="37"/>
      <c r="VB24" s="37"/>
      <c r="VC24" s="37"/>
      <c r="VD24" s="37"/>
      <c r="VE24" s="37"/>
      <c r="VF24" s="37"/>
      <c r="VG24" s="37" t="s">
        <v>130</v>
      </c>
      <c r="VH24" s="37"/>
      <c r="VI24" s="37"/>
      <c r="VJ24" s="37"/>
      <c r="VK24" s="37"/>
      <c r="VL24" s="37"/>
      <c r="VM24" s="37"/>
      <c r="VN24" s="37"/>
      <c r="VO24" s="37"/>
      <c r="VP24" s="37"/>
      <c r="VQ24" s="37"/>
      <c r="VR24" s="37"/>
      <c r="VS24" s="37"/>
      <c r="VT24" s="37"/>
      <c r="VU24" s="37"/>
      <c r="VV24" s="37"/>
      <c r="VW24" s="37"/>
      <c r="VX24" s="37"/>
      <c r="VY24" s="37"/>
      <c r="VZ24" s="37"/>
      <c r="WA24" s="37"/>
      <c r="WB24" s="37"/>
      <c r="WC24" s="37"/>
      <c r="WD24" s="37"/>
      <c r="WE24" s="37"/>
      <c r="WF24" s="41"/>
      <c r="WG24" s="41"/>
      <c r="WH24" s="41"/>
      <c r="WI24" s="41"/>
      <c r="WJ24" s="41"/>
      <c r="WK24" s="41"/>
      <c r="WL24" s="41"/>
      <c r="WM24" s="41"/>
      <c r="WN24" s="41"/>
      <c r="WO24" s="41"/>
      <c r="WP24" s="41"/>
      <c r="WQ24" s="41"/>
      <c r="WR24" s="41"/>
      <c r="WS24" s="41"/>
      <c r="WT24" s="41"/>
      <c r="WU24" s="41"/>
      <c r="WV24" s="41"/>
      <c r="WW24" s="41"/>
      <c r="WX24" s="41"/>
      <c r="WY24" s="41"/>
      <c r="WZ24" s="41"/>
      <c r="XA24" s="41"/>
      <c r="XB24" s="41"/>
      <c r="XC24" s="41"/>
      <c r="XD24" s="41"/>
      <c r="XE24" s="41"/>
      <c r="XF24" s="41"/>
      <c r="XG24" s="41"/>
      <c r="XH24" s="41"/>
      <c r="XI24" s="41"/>
      <c r="XJ24" s="42"/>
      <c r="XK24" s="42"/>
      <c r="XL24" s="42"/>
      <c r="XM24" s="42"/>
      <c r="XN24" s="42"/>
      <c r="XO24" s="42"/>
      <c r="XP24" s="42"/>
      <c r="XQ24" s="42"/>
      <c r="XR24" s="42"/>
      <c r="XS24" s="42"/>
      <c r="XT24" s="42"/>
      <c r="XU24" s="42"/>
      <c r="XV24" s="42"/>
      <c r="XW24" s="42"/>
      <c r="XX24" s="42"/>
      <c r="XY24" s="42"/>
      <c r="XZ24" s="42"/>
      <c r="YA24" s="42" t="s">
        <v>130</v>
      </c>
      <c r="YB24" s="42" t="s">
        <v>130</v>
      </c>
      <c r="YC24" s="42" t="s">
        <v>130</v>
      </c>
      <c r="YD24" s="42"/>
      <c r="YE24" s="42"/>
      <c r="YF24" s="42"/>
      <c r="YG24" s="42"/>
      <c r="YH24" s="42"/>
      <c r="YI24" s="45"/>
      <c r="YJ24" s="45"/>
      <c r="YK24" s="45"/>
      <c r="YL24" s="45"/>
      <c r="YM24" s="45"/>
      <c r="YN24" s="45"/>
      <c r="YO24" s="45"/>
      <c r="YP24" s="45"/>
      <c r="YQ24" s="45"/>
      <c r="YR24" s="45"/>
      <c r="YS24" s="45"/>
      <c r="YT24" s="45"/>
      <c r="YU24" s="45"/>
      <c r="YV24" s="45"/>
      <c r="YW24" s="45"/>
      <c r="YX24" s="45"/>
      <c r="YY24" s="45"/>
      <c r="YZ24" s="45"/>
      <c r="ZA24" s="45"/>
      <c r="ZB24" s="45"/>
      <c r="ZC24" s="45"/>
      <c r="ZD24" s="45"/>
      <c r="ZE24" s="45"/>
      <c r="ZF24" s="45"/>
      <c r="ZG24" s="45"/>
      <c r="ZH24" s="45"/>
      <c r="ZI24" s="45"/>
      <c r="ZJ24" s="45"/>
      <c r="ZK24" s="45"/>
      <c r="ZL24" s="45"/>
      <c r="ZM24" s="45"/>
      <c r="ZN24" s="45"/>
      <c r="ZO24" s="45"/>
      <c r="ZP24" s="45"/>
      <c r="ZQ24" s="45"/>
      <c r="ZR24" s="45"/>
      <c r="ZS24" s="45"/>
      <c r="ZT24" s="45"/>
      <c r="ZU24" s="45"/>
      <c r="ZV24" s="45"/>
      <c r="ZW24" s="45"/>
      <c r="ZX24" s="45"/>
      <c r="ZY24" s="45"/>
      <c r="ZZ24" s="45"/>
      <c r="AAA24" s="45"/>
      <c r="AAB24" s="45"/>
      <c r="AAC24" s="45"/>
      <c r="AAD24" s="45"/>
      <c r="AAE24" s="45"/>
      <c r="AAF24" s="45"/>
      <c r="AAG24" s="45"/>
      <c r="AAH24" s="45"/>
      <c r="AAI24" s="45"/>
      <c r="AAJ24" s="45"/>
      <c r="AAK24" s="45"/>
      <c r="AAL24" s="45"/>
      <c r="AAM24" s="45"/>
      <c r="AAN24" s="45"/>
      <c r="AAO24" s="46"/>
      <c r="AAP24" s="46"/>
      <c r="AAQ24" s="46"/>
      <c r="AAR24" s="46"/>
      <c r="AAS24" s="46"/>
      <c r="AAT24" s="46"/>
      <c r="AAU24" s="46"/>
      <c r="AAV24" s="46"/>
      <c r="AAW24" s="46"/>
      <c r="AAX24" s="46"/>
      <c r="AAY24" s="46"/>
      <c r="AAZ24" s="46"/>
      <c r="ABA24" s="46"/>
      <c r="ABB24" s="46"/>
      <c r="ABC24" s="46"/>
      <c r="ABD24" s="46"/>
      <c r="ABE24" s="46"/>
      <c r="ABF24" s="46"/>
      <c r="ABG24" s="46"/>
      <c r="ABH24" s="46"/>
      <c r="ABI24" s="46"/>
      <c r="ABJ24" s="46"/>
      <c r="ABK24" s="46"/>
      <c r="ABL24" s="46"/>
      <c r="ABM24" s="46"/>
      <c r="ABN24" s="46"/>
      <c r="ABO24" s="46"/>
      <c r="ABP24" s="48"/>
      <c r="ABQ24" s="48"/>
      <c r="ABR24" s="48"/>
      <c r="ABS24" s="48"/>
      <c r="ABT24" s="48"/>
      <c r="ABU24" s="48"/>
      <c r="ABV24" s="48"/>
      <c r="ABW24" s="48"/>
      <c r="ABX24" s="48"/>
      <c r="ABY24" s="48"/>
      <c r="ABZ24" s="48"/>
      <c r="ACA24" s="48"/>
      <c r="ACB24" s="48"/>
      <c r="ACC24" s="48"/>
      <c r="ACD24" s="48"/>
      <c r="ACE24" s="48"/>
      <c r="ACF24" s="48"/>
      <c r="ACG24" s="48"/>
      <c r="ACH24" s="48"/>
      <c r="ACI24" s="48"/>
      <c r="ACJ24" s="48"/>
      <c r="ACK24" s="48"/>
      <c r="ACL24" s="48"/>
      <c r="ACM24" s="48"/>
      <c r="ACN24" s="48"/>
      <c r="ACO24" s="51"/>
      <c r="ACP24" s="51"/>
      <c r="ACQ24" s="51"/>
      <c r="ACR24" s="51"/>
      <c r="ACS24" s="51"/>
      <c r="ACT24" s="51"/>
      <c r="ACU24" s="51"/>
      <c r="ACV24" s="51"/>
      <c r="ACW24" s="51"/>
      <c r="ACX24" s="51"/>
      <c r="ACY24" s="51"/>
      <c r="ACZ24" s="51"/>
      <c r="ADA24" s="51"/>
      <c r="ADB24" s="51"/>
      <c r="ADC24" s="51"/>
      <c r="ADD24" s="51"/>
      <c r="ADE24" s="51"/>
      <c r="ADF24" s="51"/>
      <c r="ADG24" s="51"/>
      <c r="ADH24" s="51"/>
      <c r="ADI24" s="51"/>
      <c r="ADJ24" s="51"/>
      <c r="ADK24" s="51"/>
      <c r="ADL24" s="51"/>
      <c r="ADM24" s="51"/>
      <c r="ADN24" s="51"/>
      <c r="ADO24" s="51"/>
      <c r="ADP24" s="51"/>
      <c r="ADQ24" s="51"/>
      <c r="ADR24" s="51"/>
      <c r="ADS24" s="51"/>
      <c r="ADT24" s="51"/>
      <c r="ADU24" s="51"/>
      <c r="ADV24" s="51"/>
      <c r="ADW24" s="51"/>
      <c r="ADX24" s="51"/>
      <c r="ADY24" s="51"/>
      <c r="ADZ24" s="51"/>
      <c r="AEA24" s="51"/>
      <c r="AEB24" s="51"/>
      <c r="AEC24" s="51"/>
      <c r="AED24" s="51"/>
      <c r="AEE24" s="51"/>
      <c r="AEF24" s="51"/>
      <c r="AEG24" s="51"/>
      <c r="AEH24" s="51"/>
      <c r="AEI24" s="51"/>
      <c r="AEJ24" s="51"/>
      <c r="AEK24" s="51"/>
      <c r="AEL24" s="51"/>
      <c r="AEM24" s="51"/>
      <c r="AEN24" s="51"/>
      <c r="AEO24" s="51"/>
      <c r="AEP24" s="51"/>
      <c r="AEQ24" s="51"/>
      <c r="AER24" s="51"/>
      <c r="AES24" s="52"/>
      <c r="AET24" s="52"/>
      <c r="AEU24" s="52"/>
      <c r="AEV24" s="52"/>
      <c r="AEW24" s="52"/>
      <c r="AEX24" s="52"/>
      <c r="AEY24" s="52"/>
      <c r="AEZ24" s="52"/>
      <c r="AFA24" s="52"/>
      <c r="AFB24" s="52"/>
      <c r="AFC24" s="52"/>
      <c r="AFD24" s="52"/>
      <c r="AFE24" s="52"/>
      <c r="AFF24" s="52"/>
      <c r="AFG24" s="52"/>
      <c r="AFH24" s="52"/>
      <c r="AFI24" s="52"/>
      <c r="AFJ24" s="52"/>
      <c r="AFK24" s="52"/>
      <c r="AFL24" s="52"/>
      <c r="AFM24" s="52"/>
      <c r="AFN24" s="52"/>
      <c r="AFO24" s="52"/>
      <c r="AFP24" s="52"/>
      <c r="AFQ24" s="52"/>
      <c r="AFR24" s="52"/>
      <c r="AFS24" s="52"/>
      <c r="AFT24" s="52"/>
      <c r="AFU24" s="52"/>
      <c r="AFV24" s="55"/>
      <c r="AFW24" s="55"/>
      <c r="AFX24" s="55"/>
      <c r="AFY24" s="55"/>
      <c r="AFZ24" s="55"/>
      <c r="AGA24" s="55"/>
      <c r="AGB24" s="55"/>
      <c r="AGC24" s="55"/>
      <c r="AGD24" s="55"/>
      <c r="AGE24" s="55"/>
      <c r="AGF24" s="55"/>
      <c r="AGG24" s="55"/>
      <c r="AGH24" s="55"/>
      <c r="AGI24" s="55"/>
      <c r="AGJ24" s="55"/>
      <c r="AGK24" s="55"/>
      <c r="AGL24" s="55"/>
      <c r="AGM24" s="55"/>
      <c r="AGN24" s="55"/>
      <c r="AGO24" s="55"/>
      <c r="AGP24" s="55"/>
      <c r="AGQ24" s="55"/>
      <c r="AGR24" s="55"/>
      <c r="AGS24" s="55"/>
      <c r="AGT24" s="55"/>
      <c r="AGU24" s="58"/>
      <c r="AGV24" s="58"/>
      <c r="AGW24" s="58"/>
      <c r="AGX24" s="58"/>
      <c r="AGY24" s="58"/>
      <c r="AGZ24" s="58"/>
      <c r="AHA24" s="58"/>
      <c r="AHB24" s="58"/>
      <c r="AHC24" s="58"/>
      <c r="AHD24" s="58"/>
      <c r="AHE24" s="58"/>
      <c r="AHF24" s="58"/>
      <c r="AHG24" s="58"/>
      <c r="AHH24" s="58"/>
      <c r="AHI24" s="58"/>
      <c r="AHJ24" s="58"/>
      <c r="AHK24" s="58"/>
      <c r="AHL24" s="58"/>
      <c r="AHM24" s="58"/>
      <c r="AHN24" s="58"/>
      <c r="AHO24" s="58"/>
      <c r="AHP24" s="58"/>
      <c r="AHQ24" s="58"/>
      <c r="AHR24" s="58"/>
      <c r="AHS24" s="58"/>
      <c r="AHT24" s="58"/>
      <c r="AHU24" s="58"/>
      <c r="AHV24" s="58"/>
      <c r="AHW24" s="58"/>
      <c r="AHX24" s="58"/>
      <c r="AHY24" s="58"/>
      <c r="AHZ24" s="58"/>
      <c r="AIA24" s="58"/>
      <c r="AIB24" s="58"/>
      <c r="AIC24" s="58"/>
      <c r="AID24" s="58"/>
      <c r="AIE24" s="58"/>
      <c r="AIF24" s="58"/>
      <c r="AIG24" s="58"/>
      <c r="AIH24" s="58"/>
      <c r="AII24" s="58"/>
      <c r="AIJ24" s="58"/>
      <c r="AIK24" s="58"/>
      <c r="AIL24" s="58"/>
      <c r="AIM24" s="58"/>
      <c r="AIN24" s="58"/>
      <c r="AIO24" s="58"/>
      <c r="AIP24" s="58"/>
      <c r="AIQ24" s="58"/>
      <c r="AIR24" s="58"/>
      <c r="AIS24" s="58"/>
      <c r="AIT24" s="58"/>
      <c r="AIU24" s="58"/>
      <c r="AIV24" s="58"/>
      <c r="AIW24" s="58"/>
      <c r="AIX24" s="58"/>
      <c r="AIY24" s="58"/>
      <c r="AIZ24" s="58"/>
      <c r="AJA24" s="58"/>
      <c r="AJB24" s="58"/>
      <c r="AJC24" s="60"/>
      <c r="AJD24" s="60"/>
      <c r="AJE24" s="60"/>
      <c r="AJF24" s="60"/>
      <c r="AJG24" s="60"/>
      <c r="AJH24" s="60"/>
      <c r="AJI24" s="60"/>
      <c r="AJJ24" s="60"/>
      <c r="AJK24" s="60"/>
      <c r="AJL24" s="60"/>
      <c r="AJM24" s="60"/>
      <c r="AJN24" s="60"/>
      <c r="AJO24" s="60"/>
      <c r="AJP24" s="60"/>
      <c r="AJQ24" s="60"/>
      <c r="AJR24" s="60"/>
      <c r="AJS24" s="60"/>
      <c r="AJT24" s="60"/>
      <c r="AJU24" s="60"/>
      <c r="AJV24" s="60"/>
      <c r="AJW24" s="60"/>
      <c r="AJX24" s="60"/>
      <c r="AJY24" s="60"/>
      <c r="AJZ24" s="60"/>
      <c r="AKA24" s="60"/>
      <c r="AKB24" s="60"/>
      <c r="AKC24" s="60"/>
      <c r="AKD24" s="60"/>
      <c r="AKE24" s="60"/>
      <c r="AKF24" s="60"/>
      <c r="AKG24" s="60"/>
      <c r="AKH24" s="60"/>
      <c r="AKI24" s="60"/>
      <c r="AKJ24" s="60"/>
      <c r="AKK24" s="60"/>
      <c r="AKL24" s="60"/>
      <c r="AKM24" s="60"/>
      <c r="AKN24" s="60"/>
      <c r="AKO24" s="60"/>
      <c r="AKP24" s="60"/>
      <c r="AKQ24" s="60"/>
      <c r="AKR24" s="60"/>
      <c r="AKS24" s="60"/>
      <c r="AKT24" s="60"/>
      <c r="AKU24" s="60"/>
      <c r="AKV24" s="60"/>
      <c r="AKW24" s="60"/>
      <c r="AKX24" s="60"/>
      <c r="AKY24" s="60"/>
      <c r="AKZ24" s="60"/>
      <c r="ALA24" s="60"/>
      <c r="ALB24" s="60"/>
      <c r="ALC24" s="60"/>
      <c r="ALD24" s="60"/>
      <c r="ALE24" s="60"/>
      <c r="ALF24" s="60"/>
      <c r="ALG24" s="60"/>
      <c r="ALH24" s="60"/>
      <c r="ALI24" s="60"/>
      <c r="ALJ24" s="60"/>
      <c r="ALK24" s="60"/>
      <c r="ALL24" s="60"/>
      <c r="ALM24" s="60"/>
      <c r="ALN24" s="60"/>
      <c r="ALO24" s="60"/>
      <c r="ALP24" s="60"/>
      <c r="ALQ24" s="60"/>
      <c r="ALR24" s="60"/>
      <c r="ALS24" s="60"/>
      <c r="ALT24" s="60"/>
      <c r="ALU24" s="60"/>
      <c r="ALV24" s="60"/>
      <c r="ALW24" s="60"/>
      <c r="ALX24" s="60"/>
      <c r="ALY24" s="60"/>
      <c r="ALZ24" s="60"/>
      <c r="AMA24" s="60"/>
      <c r="AMB24" s="60"/>
      <c r="AMC24" s="60"/>
      <c r="AMD24" s="60"/>
      <c r="AME24" s="60"/>
      <c r="AMF24" s="60"/>
      <c r="AMG24" s="60"/>
      <c r="AMH24" s="60"/>
      <c r="AMI24" s="60"/>
      <c r="AMJ24" s="60"/>
      <c r="AMK24" s="60"/>
      <c r="AML24" s="60"/>
      <c r="AMM24" s="60"/>
      <c r="AMN24" s="60"/>
      <c r="AMO24" s="60"/>
      <c r="AMP24" s="60"/>
      <c r="AMQ24" s="60"/>
      <c r="AMR24" s="60"/>
      <c r="AMS24" s="60"/>
      <c r="AMT24" s="60"/>
      <c r="AMU24" s="60"/>
      <c r="AMV24" s="60"/>
      <c r="AMW24" s="60"/>
      <c r="AMX24" s="60"/>
      <c r="AMY24" s="60"/>
      <c r="AMZ24" s="60"/>
      <c r="ANA24" s="60"/>
      <c r="ANB24" s="60"/>
      <c r="ANC24" s="60"/>
      <c r="AND24" s="60"/>
      <c r="ANE24" s="60"/>
      <c r="ANF24" s="60"/>
      <c r="ANG24" s="60"/>
      <c r="ANH24" s="60"/>
      <c r="ANI24" s="60"/>
      <c r="ANJ24" s="60"/>
      <c r="ANK24" s="60"/>
      <c r="ANL24" s="60"/>
      <c r="ANM24" s="60"/>
      <c r="ANN24" s="60"/>
      <c r="ANO24" s="60"/>
      <c r="ANP24" s="60"/>
      <c r="ANQ24" s="60"/>
      <c r="ANR24" s="60"/>
      <c r="ANS24" s="60"/>
      <c r="ANT24" s="60"/>
      <c r="ANU24" s="60"/>
      <c r="ANV24" s="60"/>
      <c r="ANW24" s="60"/>
      <c r="ANX24" s="60"/>
      <c r="ANY24" s="60"/>
      <c r="ANZ24" s="60"/>
      <c r="AOA24" s="60"/>
      <c r="AOB24" s="60"/>
      <c r="AOC24" s="60"/>
      <c r="AOD24" s="60"/>
      <c r="AOE24" s="60"/>
      <c r="AOF24" s="60"/>
      <c r="AOG24" s="60"/>
      <c r="AOH24" s="60"/>
      <c r="AOI24" s="60"/>
      <c r="AOJ24" s="60"/>
      <c r="AOK24" s="60"/>
      <c r="AOL24" s="60"/>
      <c r="AOM24" s="60"/>
      <c r="AON24" s="60"/>
      <c r="AOO24" s="60"/>
      <c r="AOP24" s="60"/>
      <c r="AOQ24" s="60"/>
      <c r="AOR24" s="60"/>
      <c r="AOS24" s="60"/>
      <c r="AOT24" s="60"/>
      <c r="AOU24" s="60"/>
      <c r="AOV24" s="60"/>
      <c r="AOW24" s="60"/>
      <c r="AOX24" s="60"/>
      <c r="AOY24" s="60"/>
      <c r="AOZ24" s="60"/>
      <c r="APA24" s="60"/>
      <c r="APB24" s="60"/>
      <c r="APC24" s="60"/>
      <c r="APD24" s="60"/>
      <c r="APE24" s="60"/>
      <c r="APF24" s="60"/>
      <c r="APG24" s="60"/>
      <c r="APH24" s="60"/>
      <c r="API24" s="60"/>
      <c r="APJ24" s="60"/>
      <c r="APK24" s="60"/>
      <c r="APL24" s="60"/>
      <c r="APM24" s="60"/>
      <c r="APN24" s="60"/>
      <c r="APO24" s="60"/>
      <c r="APP24" s="60"/>
      <c r="APQ24" s="60"/>
      <c r="APR24" s="60"/>
      <c r="APS24" s="60"/>
      <c r="APT24" s="60"/>
      <c r="APU24" s="60"/>
      <c r="APV24" s="60"/>
      <c r="APW24" s="60"/>
      <c r="APX24" s="60"/>
      <c r="APY24" s="60"/>
      <c r="APZ24" s="60"/>
      <c r="AQA24" s="60"/>
      <c r="AQB24" s="60"/>
      <c r="AQC24" s="60"/>
      <c r="AQD24" s="60"/>
      <c r="AQE24" s="60"/>
      <c r="AQF24" s="60"/>
      <c r="AQG24" s="60"/>
      <c r="AQH24" s="60"/>
      <c r="AQI24" s="60"/>
      <c r="AQJ24" s="60"/>
      <c r="AQK24" s="60"/>
      <c r="AQL24" s="60"/>
      <c r="AQM24" s="60"/>
      <c r="AQN24" s="60"/>
      <c r="AQO24" s="60"/>
      <c r="AQP24" s="60"/>
      <c r="AQQ24" s="60"/>
      <c r="AQR24" s="65"/>
      <c r="AQS24" s="65"/>
      <c r="AQT24" s="65"/>
      <c r="AQU24" s="65"/>
      <c r="AQV24" s="65"/>
      <c r="AQW24" s="65"/>
      <c r="AQX24" s="65"/>
      <c r="AQY24" s="65"/>
      <c r="AQZ24" s="65"/>
      <c r="ARA24" s="65"/>
      <c r="ARB24" s="65"/>
      <c r="ARC24" s="65"/>
      <c r="ARD24" s="65"/>
      <c r="ARE24" s="65"/>
      <c r="ARF24" s="65"/>
      <c r="ARG24" s="65"/>
      <c r="ARH24" s="65"/>
      <c r="ARI24" s="65"/>
      <c r="ARJ24" s="65"/>
      <c r="ARK24" s="65"/>
      <c r="ARL24" s="65"/>
      <c r="ARM24" s="65"/>
      <c r="ARN24" s="65"/>
      <c r="ARO24" s="65"/>
      <c r="ARP24" s="65"/>
      <c r="ARQ24" s="65"/>
      <c r="ARR24" s="65"/>
      <c r="ARS24" s="65"/>
      <c r="ART24" s="65"/>
      <c r="ARU24" s="65"/>
      <c r="ARV24" s="65"/>
      <c r="ARW24" s="65"/>
      <c r="ARX24" s="65"/>
      <c r="ARY24" s="65"/>
      <c r="ARZ24" s="68"/>
      <c r="ASA24" s="68"/>
      <c r="ASB24" s="68"/>
      <c r="ASC24" s="68"/>
      <c r="ASD24" s="68"/>
      <c r="ASE24" s="68"/>
      <c r="ASF24" s="68"/>
      <c r="ASG24" s="68"/>
      <c r="ASH24" s="68"/>
      <c r="ASI24" s="68"/>
      <c r="ASJ24" s="68"/>
      <c r="ASK24" s="68"/>
      <c r="ASL24" s="68"/>
      <c r="ASM24" s="68"/>
      <c r="ASN24" s="68"/>
      <c r="ASO24" s="68"/>
      <c r="ASP24" s="68"/>
      <c r="ASQ24" s="68"/>
      <c r="ASR24" s="68"/>
      <c r="ASS24" s="68"/>
      <c r="AST24" s="68"/>
      <c r="ASU24" s="68"/>
      <c r="ASV24" s="68"/>
      <c r="ASW24" s="68"/>
      <c r="ASX24" s="68"/>
      <c r="ASY24" s="68"/>
      <c r="ASZ24" s="68"/>
      <c r="ATA24" s="68"/>
      <c r="ATB24" s="68"/>
      <c r="ATC24" s="68"/>
      <c r="ATD24" s="68"/>
      <c r="ATE24" s="68"/>
      <c r="ATF24" s="68"/>
      <c r="ATG24" s="68"/>
      <c r="ATH24" s="68"/>
      <c r="ATI24" s="68"/>
      <c r="ATJ24" s="68"/>
      <c r="ATK24" s="68"/>
      <c r="ATL24" s="70"/>
      <c r="ATM24" s="70"/>
      <c r="ATN24" s="70"/>
      <c r="ATO24" s="70"/>
      <c r="ATP24" s="70"/>
      <c r="ATQ24" s="70"/>
      <c r="ATR24" s="70"/>
      <c r="ATS24" s="70"/>
      <c r="ATT24" s="70"/>
      <c r="ATU24" s="70"/>
      <c r="ATV24" s="70"/>
      <c r="ATW24" s="70"/>
      <c r="ATX24" s="70"/>
      <c r="ATY24" s="70"/>
      <c r="ATZ24" s="70"/>
      <c r="AUA24" s="70"/>
      <c r="AUB24" s="70"/>
      <c r="AUC24" s="70"/>
      <c r="AUD24" s="70"/>
      <c r="AUE24" s="70"/>
      <c r="AUF24" s="70"/>
      <c r="AUG24" s="70"/>
      <c r="AUH24" s="70"/>
      <c r="AUI24" s="70"/>
      <c r="AUJ24" s="70"/>
      <c r="AUK24" s="70"/>
      <c r="AUL24" s="70"/>
      <c r="AUM24" s="70"/>
      <c r="AUN24" s="70"/>
      <c r="AUO24" s="70"/>
      <c r="AUP24" s="70"/>
      <c r="AUQ24" s="70"/>
      <c r="AUR24" s="70"/>
      <c r="AUS24" s="70"/>
      <c r="AUT24" s="70"/>
      <c r="AUU24" s="72"/>
      <c r="AUV24" s="72"/>
      <c r="AUW24" s="72"/>
      <c r="AUX24" s="72"/>
      <c r="AUY24" s="72"/>
      <c r="AUZ24" s="72"/>
      <c r="AVA24" s="72"/>
      <c r="AVB24" s="72"/>
      <c r="AVC24" s="72"/>
      <c r="AVD24" s="72"/>
      <c r="AVE24" s="72"/>
      <c r="AVF24" s="72"/>
      <c r="AVG24" s="72"/>
      <c r="AVH24" s="72"/>
      <c r="AVI24" s="72"/>
      <c r="AVJ24" s="72"/>
      <c r="AVK24" s="72"/>
      <c r="AVL24" s="72"/>
      <c r="AVM24" s="72"/>
      <c r="AVN24" s="72"/>
      <c r="AVO24" s="72"/>
      <c r="AVP24" s="72"/>
      <c r="AVQ24" s="72"/>
      <c r="AVR24" s="72"/>
      <c r="AVS24" s="72"/>
      <c r="AVT24" s="72"/>
      <c r="AVU24" s="72"/>
      <c r="AVV24" s="72"/>
      <c r="AVW24" s="72"/>
      <c r="AVX24" s="72"/>
      <c r="AVY24" s="72"/>
      <c r="AVZ24" s="72"/>
      <c r="AWA24" s="72"/>
      <c r="AWB24" s="74"/>
      <c r="AWC24" s="74"/>
      <c r="AWD24" s="74"/>
      <c r="AWE24" s="74"/>
      <c r="AWF24" s="74"/>
      <c r="AWG24" s="74"/>
      <c r="AWH24" s="74"/>
      <c r="AWI24" s="74"/>
      <c r="AWJ24" s="74"/>
      <c r="AWK24" s="74"/>
      <c r="AWL24" s="74"/>
      <c r="AWM24" s="74"/>
      <c r="AWN24" s="74"/>
      <c r="AWO24" s="74"/>
      <c r="AWP24" s="74"/>
      <c r="AWQ24" s="74"/>
      <c r="AWR24" s="74"/>
      <c r="AWS24" s="74"/>
      <c r="AWT24" s="74"/>
      <c r="AWU24" s="74"/>
      <c r="AWV24" s="74"/>
      <c r="AWW24" s="74"/>
      <c r="AWX24" s="74"/>
      <c r="AWY24" s="74"/>
      <c r="AWZ24" s="74"/>
      <c r="AXA24" s="74"/>
      <c r="AXB24" s="74"/>
      <c r="AXC24" s="74"/>
      <c r="AXD24" s="74"/>
      <c r="AXE24" s="74"/>
      <c r="AXF24" s="74"/>
      <c r="AXG24" s="74"/>
      <c r="AXH24" s="74"/>
      <c r="AXI24" s="74"/>
      <c r="AXJ24" s="74"/>
      <c r="AXK24" s="74"/>
      <c r="AXL24" s="76"/>
      <c r="AXM24" s="76"/>
      <c r="AXN24" s="76"/>
      <c r="AXO24" s="76"/>
      <c r="AXP24" s="76"/>
      <c r="AXQ24" s="76"/>
      <c r="AXR24" s="76"/>
      <c r="AXS24" s="76"/>
      <c r="AXT24" s="76"/>
      <c r="AXU24" s="76"/>
      <c r="AXV24" s="76"/>
      <c r="AXW24" s="76"/>
      <c r="AXX24" s="76"/>
      <c r="AXY24" s="76"/>
      <c r="AXZ24" s="76"/>
      <c r="AYA24" s="76"/>
      <c r="AYB24" s="76"/>
      <c r="AYC24" s="76"/>
      <c r="AYD24" s="76"/>
      <c r="AYE24" s="76"/>
      <c r="AYF24" s="76"/>
      <c r="AYG24" s="76"/>
      <c r="AYH24" s="76"/>
      <c r="AYI24" s="76"/>
      <c r="AYJ24" s="76"/>
      <c r="AYK24" s="76"/>
      <c r="AYL24" s="76"/>
      <c r="AYM24" s="76"/>
      <c r="AYN24" s="76"/>
      <c r="AYO24" s="76"/>
      <c r="AYP24" s="76"/>
      <c r="AYQ24" s="76"/>
      <c r="AYR24" s="76"/>
      <c r="AYS24" s="76"/>
      <c r="AYT24" s="76"/>
      <c r="AYU24" s="78"/>
      <c r="AYV24" s="78"/>
      <c r="AYW24" s="78"/>
      <c r="AYX24" s="78"/>
      <c r="AYY24" s="78"/>
      <c r="AYZ24" s="78"/>
      <c r="AZA24" s="78"/>
      <c r="AZB24" s="78"/>
      <c r="AZC24" s="78"/>
      <c r="AZD24" s="78"/>
      <c r="AZE24" s="78"/>
      <c r="AZF24" s="78"/>
      <c r="AZG24" s="78"/>
      <c r="AZH24" s="78"/>
      <c r="AZI24" s="78"/>
      <c r="AZJ24" s="84"/>
      <c r="AZK24" s="83"/>
      <c r="AZL24" s="83"/>
      <c r="AZM24" s="83"/>
      <c r="AZN24" s="83"/>
      <c r="AZO24" s="83"/>
      <c r="AZP24" s="83"/>
      <c r="AZQ24" s="83"/>
      <c r="AZR24" s="83"/>
      <c r="AZS24" s="83"/>
      <c r="AZT24" s="83"/>
      <c r="AZU24" s="83"/>
      <c r="AZV24" s="83"/>
      <c r="AZW24" s="83"/>
      <c r="AZX24" s="83"/>
      <c r="AZY24" s="83"/>
      <c r="AZZ24" s="83"/>
      <c r="BAA24" s="83"/>
      <c r="BAB24" s="83"/>
      <c r="BAC24" s="83"/>
      <c r="BAD24" s="83"/>
      <c r="BAE24" s="83"/>
      <c r="BAF24" s="83"/>
      <c r="BAG24" s="83"/>
      <c r="BAH24" s="83"/>
      <c r="BAI24" s="83"/>
      <c r="BAJ24" s="83"/>
      <c r="BAK24" s="83"/>
      <c r="BAL24" s="83"/>
      <c r="BAM24" s="83"/>
      <c r="BAN24" s="83"/>
      <c r="BAO24" s="83"/>
      <c r="BAP24" s="83"/>
      <c r="BAQ24" s="83"/>
      <c r="BAR24" s="83"/>
      <c r="BAS24" s="83"/>
      <c r="BAT24" s="83"/>
      <c r="BAU24" s="83"/>
      <c r="BAV24" s="83"/>
      <c r="BAW24" s="83"/>
      <c r="BAX24" s="83"/>
      <c r="BAY24" s="83"/>
      <c r="BAZ24" s="83"/>
      <c r="BBA24" s="83"/>
      <c r="BBB24" s="83"/>
      <c r="BBC24" s="83"/>
      <c r="BBD24" s="83"/>
      <c r="BBE24" s="83"/>
      <c r="BBF24" s="83"/>
      <c r="BBG24" s="83"/>
      <c r="BBH24" s="83"/>
      <c r="BBI24" s="83"/>
      <c r="BBJ24" s="83"/>
      <c r="BBK24" s="83"/>
      <c r="BBL24" s="83"/>
      <c r="BBM24" s="83"/>
      <c r="BBN24" s="83"/>
      <c r="BBO24" s="83"/>
      <c r="BBP24" s="83"/>
      <c r="BBQ24" s="83"/>
      <c r="BBR24" s="83"/>
      <c r="BBS24" s="83"/>
      <c r="BBT24" s="83"/>
      <c r="BBU24" s="83"/>
      <c r="BBV24" s="83"/>
      <c r="BBW24" s="83"/>
      <c r="BBX24" s="83"/>
      <c r="BBY24" s="83"/>
      <c r="BBZ24" s="83"/>
      <c r="BCA24" s="83"/>
      <c r="BCB24" s="83"/>
      <c r="BCC24" s="83"/>
      <c r="BCD24" s="83"/>
      <c r="BCE24" s="83"/>
      <c r="BCF24" s="83"/>
      <c r="BCG24" s="83"/>
      <c r="BCH24" s="83"/>
      <c r="BCI24" s="83"/>
      <c r="BCJ24" s="83"/>
      <c r="BCK24" s="83"/>
      <c r="BCL24" s="83"/>
      <c r="BCM24" s="83"/>
      <c r="BCN24" s="83"/>
      <c r="BCO24" s="83"/>
      <c r="BCP24" s="83"/>
      <c r="BCQ24" s="83"/>
      <c r="BCR24" s="83"/>
      <c r="BCS24" s="83"/>
      <c r="BCT24" s="83"/>
      <c r="BCU24" s="83"/>
      <c r="BCV24" s="83"/>
      <c r="BCW24" s="83"/>
      <c r="BCX24" s="83"/>
      <c r="BCY24" s="83"/>
      <c r="BCZ24" s="83"/>
      <c r="BDA24" s="83"/>
      <c r="BDB24" s="83"/>
      <c r="BDC24" s="83"/>
      <c r="BDD24" s="83"/>
      <c r="BDE24" s="83"/>
      <c r="BDF24" s="83"/>
      <c r="BDG24" s="83"/>
      <c r="BDH24" s="83"/>
      <c r="BDI24" s="83"/>
      <c r="BDJ24" s="83"/>
      <c r="BDK24" s="83"/>
      <c r="BDL24" s="83"/>
      <c r="BDM24" s="83"/>
      <c r="BDN24" s="83"/>
      <c r="BDO24" s="83"/>
      <c r="BDP24" s="83"/>
      <c r="BDQ24" s="83"/>
      <c r="BDR24" s="83"/>
      <c r="BDS24" s="88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Y24" s="123">
        <f t="shared" si="6"/>
        <v>12</v>
      </c>
      <c r="DZZ24" s="32"/>
      <c r="EAA24" s="32"/>
      <c r="EAB24" s="32"/>
      <c r="EAC24" s="32">
        <v>7</v>
      </c>
      <c r="EAD24" s="62">
        <f t="shared" ref="EAD24:EAD45" si="16">(EAC24/DZY24)</f>
        <v>0.58333333333333337</v>
      </c>
      <c r="EAE24" s="114">
        <v>22</v>
      </c>
      <c r="EAF24" s="32">
        <f t="shared" si="4"/>
        <v>34</v>
      </c>
      <c r="EAG24" s="32">
        <f t="shared" si="7"/>
        <v>29</v>
      </c>
      <c r="EAH24" s="138">
        <f t="shared" si="8"/>
        <v>0.75862068965517238</v>
      </c>
      <c r="EAI24" s="138">
        <f t="shared" si="9"/>
        <v>0.6470588235294118</v>
      </c>
      <c r="EAJ24" s="138">
        <f t="shared" si="10"/>
        <v>0.2413793103448276</v>
      </c>
      <c r="EAK24" s="139">
        <f t="shared" si="5"/>
        <v>0.35294117647058826</v>
      </c>
      <c r="EAL24" s="138">
        <f t="shared" si="11"/>
        <v>0.20588235294117646</v>
      </c>
      <c r="EAM24" s="138">
        <f t="shared" si="12"/>
        <v>0.6470588235294118</v>
      </c>
    </row>
    <row r="25" spans="1:3444" ht="15.75" customHeight="1" thickBot="1" x14ac:dyDescent="0.5">
      <c r="A25" s="21">
        <v>1</v>
      </c>
      <c r="B25" s="151" t="s">
        <v>12</v>
      </c>
      <c r="C25" s="152"/>
      <c r="D25" s="152"/>
      <c r="E25" s="152"/>
      <c r="F25" s="153"/>
      <c r="G25" s="5"/>
      <c r="H25" s="5" t="s">
        <v>130</v>
      </c>
      <c r="I25" s="5" t="s">
        <v>130</v>
      </c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 t="s">
        <v>130</v>
      </c>
      <c r="V25" s="8"/>
      <c r="W25" s="8" t="s">
        <v>130</v>
      </c>
      <c r="X25" s="8"/>
      <c r="Y25" s="8"/>
      <c r="Z25" s="8"/>
      <c r="AA25" s="8"/>
      <c r="AB25" s="8"/>
      <c r="AC25" s="8"/>
      <c r="AD25" s="8"/>
      <c r="AE25" s="8"/>
      <c r="AF25" s="8" t="s">
        <v>130</v>
      </c>
      <c r="AG25" s="8"/>
      <c r="AH25" s="8"/>
      <c r="AI25" s="8"/>
      <c r="AJ25" s="8" t="s">
        <v>130</v>
      </c>
      <c r="AK25" s="8"/>
      <c r="AL25" s="8"/>
      <c r="AM25" s="8"/>
      <c r="AN25" s="8" t="s">
        <v>130</v>
      </c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/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10"/>
      <c r="CH25" s="14"/>
      <c r="CI25" s="17"/>
      <c r="CJ25" s="17"/>
      <c r="CK25" s="17"/>
      <c r="CL25" s="17"/>
      <c r="CM25" s="25"/>
      <c r="CN25" s="25"/>
      <c r="CO25" s="25"/>
      <c r="CP25" s="25"/>
      <c r="CQ25" s="25"/>
      <c r="CR25" s="25" t="s">
        <v>130</v>
      </c>
      <c r="CS25" s="25"/>
      <c r="CT25" s="25"/>
      <c r="CU25" s="25"/>
      <c r="CV25" s="25"/>
      <c r="CW25" s="25"/>
      <c r="CX25" s="25"/>
      <c r="CY25" s="25"/>
      <c r="CZ25" s="25"/>
      <c r="DA25" s="25"/>
      <c r="DB25" s="25"/>
      <c r="DC25" s="25"/>
      <c r="DD25" s="25"/>
      <c r="DE25" s="25"/>
      <c r="DF25" s="25"/>
      <c r="DG25" s="25"/>
      <c r="DH25" s="25"/>
      <c r="DI25" s="25"/>
      <c r="DJ25" s="25"/>
      <c r="DK25" s="25"/>
      <c r="DL25" s="25"/>
      <c r="DM25" s="25" t="s">
        <v>130</v>
      </c>
      <c r="DN25" s="25"/>
      <c r="DO25" s="25"/>
      <c r="DP25" s="25"/>
      <c r="DQ25" s="25"/>
      <c r="DR25" s="25"/>
      <c r="DS25" s="25"/>
      <c r="DT25" s="25"/>
      <c r="DU25" s="25"/>
      <c r="DV25" s="25"/>
      <c r="DW25" s="25"/>
      <c r="DX25" s="25"/>
      <c r="DY25" s="25"/>
      <c r="DZ25" s="25"/>
      <c r="EA25" s="25"/>
      <c r="EB25" s="25"/>
      <c r="EC25" s="25" t="s">
        <v>130</v>
      </c>
      <c r="ED25" s="25"/>
      <c r="EE25" s="25"/>
      <c r="EF25" s="25"/>
      <c r="EG25" s="25"/>
      <c r="EH25" s="25"/>
      <c r="EI25" s="25"/>
      <c r="EJ25" s="25"/>
      <c r="EK25" s="25"/>
      <c r="EL25" s="25"/>
      <c r="EM25" s="25"/>
      <c r="EN25" s="25"/>
      <c r="EO25" s="25"/>
      <c r="EP25" s="25"/>
      <c r="EQ25" s="25"/>
      <c r="ER25" s="25"/>
      <c r="ES25" s="25"/>
      <c r="ET25" s="27"/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M25" s="27"/>
      <c r="FN25" s="27"/>
      <c r="FO25" s="27"/>
      <c r="FP25" s="27"/>
      <c r="FQ25" s="27"/>
      <c r="FR25" s="27"/>
      <c r="FS25" s="27"/>
      <c r="FT25" s="27"/>
      <c r="FU25" s="27"/>
      <c r="FV25" s="27"/>
      <c r="FW25" s="27"/>
      <c r="FX25" s="27"/>
      <c r="FY25" s="27"/>
      <c r="FZ25" s="27"/>
      <c r="GA25" s="27"/>
      <c r="GB25" s="27"/>
      <c r="GC25" s="27"/>
      <c r="GD25" s="27"/>
      <c r="GE25" s="27"/>
      <c r="GF25" s="27"/>
      <c r="GG25" s="27"/>
      <c r="GH25" s="27"/>
      <c r="GI25" s="27"/>
      <c r="GJ25" s="27"/>
      <c r="GK25" s="27"/>
      <c r="GL25" s="27"/>
      <c r="GM25" s="27"/>
      <c r="GN25" s="27"/>
      <c r="GO25" s="27"/>
      <c r="GP25" s="27"/>
      <c r="GQ25" s="27"/>
      <c r="GR25" s="27"/>
      <c r="GS25" s="27"/>
      <c r="GT25" s="27"/>
      <c r="GU25" s="27"/>
      <c r="GV25" s="27"/>
      <c r="GW25" s="27"/>
      <c r="GX25" s="27"/>
      <c r="GY25" s="27"/>
      <c r="GZ25" s="27"/>
      <c r="HA25" s="27"/>
      <c r="HB25" s="27"/>
      <c r="HC25" s="27"/>
      <c r="HD25" s="27"/>
      <c r="HE25" s="27"/>
      <c r="HF25" s="27"/>
      <c r="HG25" s="27"/>
      <c r="HH25" s="27"/>
      <c r="HI25" s="27"/>
      <c r="HJ25" s="27" t="s">
        <v>130</v>
      </c>
      <c r="HK25" s="27"/>
      <c r="HL25" s="27"/>
      <c r="HM25" s="27"/>
      <c r="HN25" s="27"/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 t="s">
        <v>130</v>
      </c>
      <c r="IE25" s="27"/>
      <c r="IF25" s="27"/>
      <c r="IG25" s="27"/>
      <c r="IH25" s="27"/>
      <c r="II25" s="27"/>
      <c r="IJ25" s="27"/>
      <c r="IK25" s="27"/>
      <c r="IL25" s="27"/>
      <c r="IM25" s="27"/>
      <c r="IN25" s="27"/>
      <c r="IO25" s="27"/>
      <c r="IP25" s="27"/>
      <c r="IQ25" s="27"/>
      <c r="IR25" s="27"/>
      <c r="IS25" s="27"/>
      <c r="IT25" s="27"/>
      <c r="IU25" s="27"/>
      <c r="IV25" s="27"/>
      <c r="IW25" s="27"/>
      <c r="IX25" s="27"/>
      <c r="IY25" s="27"/>
      <c r="IZ25" s="27"/>
      <c r="JA25" s="27"/>
      <c r="JB25" s="27"/>
      <c r="JC25" s="27"/>
      <c r="JD25" s="27"/>
      <c r="JE25" s="27"/>
      <c r="JF25" s="27"/>
      <c r="JG25" s="27"/>
      <c r="JH25" s="27"/>
      <c r="JI25" s="30"/>
      <c r="JJ25" s="30"/>
      <c r="JK25" s="30"/>
      <c r="JL25" s="30"/>
      <c r="JM25" s="30"/>
      <c r="JN25" s="30"/>
      <c r="JO25" s="30"/>
      <c r="JP25" s="30"/>
      <c r="JQ25" s="30"/>
      <c r="JR25" s="30"/>
      <c r="JS25" s="30"/>
      <c r="JT25" s="30"/>
      <c r="JU25" s="30"/>
      <c r="JV25" s="30"/>
      <c r="JW25" s="30"/>
      <c r="JX25" s="30"/>
      <c r="JY25" s="30"/>
      <c r="JZ25" s="30"/>
      <c r="KA25" s="30"/>
      <c r="KB25" s="30"/>
      <c r="KC25" s="30"/>
      <c r="KD25" s="30"/>
      <c r="KE25" s="30"/>
      <c r="KF25" s="30"/>
      <c r="KG25" s="30"/>
      <c r="KH25" s="30"/>
      <c r="KI25" s="30"/>
      <c r="KJ25" s="30"/>
      <c r="KK25" s="30"/>
      <c r="KL25" s="30"/>
      <c r="KM25" s="30"/>
      <c r="KN25" s="30"/>
      <c r="KO25" s="30"/>
      <c r="KP25" s="30"/>
      <c r="KQ25" s="30"/>
      <c r="KR25" s="30"/>
      <c r="KS25" s="30"/>
      <c r="KT25" s="30"/>
      <c r="KU25" s="30"/>
      <c r="KV25" s="30"/>
      <c r="KW25" s="30"/>
      <c r="KX25" s="30"/>
      <c r="KY25" s="30"/>
      <c r="KZ25" s="30"/>
      <c r="LA25" s="30"/>
      <c r="LB25" s="30"/>
      <c r="LC25" s="30"/>
      <c r="LD25" s="30"/>
      <c r="LE25" s="30"/>
      <c r="LF25" s="30"/>
      <c r="LG25" s="30"/>
      <c r="LH25" s="30"/>
      <c r="LI25" s="30"/>
      <c r="LJ25" s="30"/>
      <c r="LK25" s="30"/>
      <c r="LL25" s="30"/>
      <c r="LM25" s="30"/>
      <c r="LN25" s="30"/>
      <c r="LO25" s="30"/>
      <c r="LP25" s="30"/>
      <c r="LQ25" s="30"/>
      <c r="LR25" s="30"/>
      <c r="LS25" s="30"/>
      <c r="LT25" s="30"/>
      <c r="LU25" s="30"/>
      <c r="LV25" s="30"/>
      <c r="LW25" s="30"/>
      <c r="LX25" s="30"/>
      <c r="LY25" s="30"/>
      <c r="LZ25" s="30"/>
      <c r="MA25" s="33"/>
      <c r="MB25" s="33"/>
      <c r="MC25" s="33"/>
      <c r="MD25" s="33"/>
      <c r="ME25" s="33"/>
      <c r="MF25" s="33"/>
      <c r="MG25" s="33"/>
      <c r="MH25" s="33"/>
      <c r="MI25" s="33"/>
      <c r="MJ25" s="33"/>
      <c r="MK25" s="33"/>
      <c r="ML25" s="33"/>
      <c r="MM25" s="33"/>
      <c r="MN25" s="33"/>
      <c r="MO25" s="33"/>
      <c r="MP25" s="33"/>
      <c r="MQ25" s="33"/>
      <c r="MR25" s="33"/>
      <c r="MS25" s="33"/>
      <c r="MT25" s="33"/>
      <c r="MU25" s="33"/>
      <c r="MV25" s="33"/>
      <c r="MW25" s="33"/>
      <c r="MX25" s="33"/>
      <c r="MY25" s="36"/>
      <c r="MZ25" s="36"/>
      <c r="NA25" s="36"/>
      <c r="NB25" s="36"/>
      <c r="NC25" s="36"/>
      <c r="ND25" s="36"/>
      <c r="NE25" s="36"/>
      <c r="NF25" s="36"/>
      <c r="NG25" s="36"/>
      <c r="NH25" s="36"/>
      <c r="NI25" s="36"/>
      <c r="NJ25" s="36"/>
      <c r="NK25" s="36"/>
      <c r="NL25" s="36"/>
      <c r="NM25" s="36"/>
      <c r="NN25" s="36"/>
      <c r="NO25" s="36"/>
      <c r="NP25" s="36"/>
      <c r="NQ25" s="36"/>
      <c r="NR25" s="36"/>
      <c r="NS25" s="36"/>
      <c r="NT25" s="36"/>
      <c r="NU25" s="36"/>
      <c r="NV25" s="36"/>
      <c r="NW25" s="36"/>
      <c r="NX25" s="36"/>
      <c r="NY25" s="36"/>
      <c r="NZ25" s="36"/>
      <c r="OA25" s="36"/>
      <c r="OB25" s="36"/>
      <c r="OC25" s="36"/>
      <c r="OD25" s="36"/>
      <c r="OE25" s="36"/>
      <c r="OF25" s="36"/>
      <c r="OG25" s="36"/>
      <c r="OH25" s="36"/>
      <c r="OI25" s="36"/>
      <c r="OJ25" s="36"/>
      <c r="OK25" s="36"/>
      <c r="OL25" s="36"/>
      <c r="OM25" s="36"/>
      <c r="ON25" s="36"/>
      <c r="OO25" s="36"/>
      <c r="OP25" s="36"/>
      <c r="OQ25" s="36"/>
      <c r="OR25" s="36"/>
      <c r="OS25" s="36"/>
      <c r="OT25" s="36"/>
      <c r="OU25" s="36"/>
      <c r="OV25" s="36"/>
      <c r="OW25" s="36"/>
      <c r="OX25" s="36"/>
      <c r="OY25" s="36"/>
      <c r="OZ25" s="36"/>
      <c r="PA25" s="36"/>
      <c r="PB25" s="36"/>
      <c r="PC25" s="36"/>
      <c r="PD25" s="36"/>
      <c r="PE25" s="36"/>
      <c r="PF25" s="36"/>
      <c r="PG25" s="36"/>
      <c r="PH25" s="36"/>
      <c r="PI25" s="36"/>
      <c r="PJ25" s="36"/>
      <c r="PK25" s="36"/>
      <c r="PL25" s="36"/>
      <c r="PM25" s="36"/>
      <c r="PN25" s="36"/>
      <c r="PO25" s="36"/>
      <c r="PP25" s="36"/>
      <c r="PQ25" s="36"/>
      <c r="PR25" s="36"/>
      <c r="PS25" s="36"/>
      <c r="PT25" s="36"/>
      <c r="PU25" s="36"/>
      <c r="PV25" s="36"/>
      <c r="PW25" s="36"/>
      <c r="PX25" s="36"/>
      <c r="PY25" s="36"/>
      <c r="PZ25" s="36"/>
      <c r="QA25" s="36"/>
      <c r="QB25" s="36"/>
      <c r="QC25" s="36"/>
      <c r="QD25" s="36"/>
      <c r="QE25" s="36"/>
      <c r="QF25" s="36"/>
      <c r="QG25" s="36"/>
      <c r="QH25" s="36"/>
      <c r="QI25" s="36"/>
      <c r="QJ25" s="36"/>
      <c r="QK25" s="37"/>
      <c r="QL25" s="37"/>
      <c r="QM25" s="37"/>
      <c r="QN25" s="37"/>
      <c r="QO25" s="37"/>
      <c r="QP25" s="37"/>
      <c r="QQ25" s="37"/>
      <c r="QR25" s="37"/>
      <c r="QS25" s="37"/>
      <c r="QT25" s="37"/>
      <c r="QU25" s="37"/>
      <c r="QV25" s="37"/>
      <c r="QW25" s="37"/>
      <c r="QX25" s="37"/>
      <c r="QY25" s="37"/>
      <c r="QZ25" s="37"/>
      <c r="RA25" s="37"/>
      <c r="RB25" s="37"/>
      <c r="RC25" s="37"/>
      <c r="RD25" s="37"/>
      <c r="RE25" s="37"/>
      <c r="RF25" s="37"/>
      <c r="RG25" s="37"/>
      <c r="RH25" s="37"/>
      <c r="RI25" s="37"/>
      <c r="RJ25" s="37"/>
      <c r="RK25" s="37"/>
      <c r="RL25" s="37"/>
      <c r="RM25" s="37"/>
      <c r="RN25" s="37"/>
      <c r="RO25" s="37"/>
      <c r="RP25" s="37"/>
      <c r="RQ25" s="37"/>
      <c r="RR25" s="37"/>
      <c r="RS25" s="37"/>
      <c r="RT25" s="37"/>
      <c r="RU25" s="37"/>
      <c r="RV25" s="37"/>
      <c r="RW25" s="37"/>
      <c r="RX25" s="37"/>
      <c r="RY25" s="37"/>
      <c r="RZ25" s="37"/>
      <c r="SA25" s="37"/>
      <c r="SB25" s="37"/>
      <c r="SC25" s="37"/>
      <c r="SD25" s="37"/>
      <c r="SE25" s="37"/>
      <c r="SF25" s="37"/>
      <c r="SG25" s="37"/>
      <c r="SH25" s="37"/>
      <c r="SI25" s="37"/>
      <c r="SJ25" s="37"/>
      <c r="SK25" s="37"/>
      <c r="SL25" s="37"/>
      <c r="SM25" s="37"/>
      <c r="SN25" s="37"/>
      <c r="SO25" s="37"/>
      <c r="SP25" s="37"/>
      <c r="SQ25" s="37" t="s">
        <v>130</v>
      </c>
      <c r="SR25" s="37"/>
      <c r="SS25" s="37"/>
      <c r="ST25" s="37"/>
      <c r="SU25" s="37"/>
      <c r="SV25" s="37"/>
      <c r="SW25" s="37"/>
      <c r="SX25" s="37"/>
      <c r="SY25" s="37"/>
      <c r="SZ25" s="37"/>
      <c r="TA25" s="37"/>
      <c r="TB25" s="37"/>
      <c r="TC25" s="37"/>
      <c r="TD25" s="37"/>
      <c r="TE25" s="37"/>
      <c r="TF25" s="37"/>
      <c r="TG25" s="37"/>
      <c r="TH25" s="37"/>
      <c r="TI25" s="37"/>
      <c r="TJ25" s="37"/>
      <c r="TK25" s="37"/>
      <c r="TL25" s="37"/>
      <c r="TM25" s="37"/>
      <c r="TN25" s="37"/>
      <c r="TO25" s="37"/>
      <c r="TP25" s="37"/>
      <c r="TQ25" s="37"/>
      <c r="TR25" s="37"/>
      <c r="TS25" s="37"/>
      <c r="TT25" s="37"/>
      <c r="TU25" s="37"/>
      <c r="TV25" s="37"/>
      <c r="TW25" s="37"/>
      <c r="TX25" s="37"/>
      <c r="TY25" s="37"/>
      <c r="TZ25" s="37"/>
      <c r="UA25" s="37"/>
      <c r="UB25" s="37"/>
      <c r="UC25" s="37"/>
      <c r="UD25" s="37"/>
      <c r="UE25" s="37"/>
      <c r="UF25" s="37"/>
      <c r="UG25" s="37"/>
      <c r="UH25" s="37"/>
      <c r="UI25" s="37"/>
      <c r="UJ25" s="37"/>
      <c r="UK25" s="37"/>
      <c r="UL25" s="37"/>
      <c r="UM25" s="37"/>
      <c r="UN25" s="37"/>
      <c r="UO25" s="37"/>
      <c r="UP25" s="37"/>
      <c r="UQ25" s="37"/>
      <c r="UR25" s="37"/>
      <c r="US25" s="37"/>
      <c r="UT25" s="37"/>
      <c r="UU25" s="37"/>
      <c r="UV25" s="37"/>
      <c r="UW25" s="37"/>
      <c r="UX25" s="37"/>
      <c r="UY25" s="37"/>
      <c r="UZ25" s="37"/>
      <c r="VA25" s="37" t="s">
        <v>130</v>
      </c>
      <c r="VB25" s="37" t="s">
        <v>130</v>
      </c>
      <c r="VC25" s="37"/>
      <c r="VD25" s="37"/>
      <c r="VE25" s="37"/>
      <c r="VF25" s="37"/>
      <c r="VG25" s="37"/>
      <c r="VH25" s="37"/>
      <c r="VI25" s="37"/>
      <c r="VJ25" s="37"/>
      <c r="VK25" s="37"/>
      <c r="VL25" s="37"/>
      <c r="VM25" s="37"/>
      <c r="VN25" s="37"/>
      <c r="VO25" s="37"/>
      <c r="VP25" s="37"/>
      <c r="VQ25" s="37"/>
      <c r="VR25" s="37"/>
      <c r="VS25" s="37"/>
      <c r="VT25" s="37"/>
      <c r="VU25" s="37"/>
      <c r="VV25" s="37"/>
      <c r="VW25" s="37"/>
      <c r="VX25" s="37"/>
      <c r="VY25" s="37"/>
      <c r="VZ25" s="37"/>
      <c r="WA25" s="37"/>
      <c r="WB25" s="37"/>
      <c r="WC25" s="37"/>
      <c r="WD25" s="37"/>
      <c r="WE25" s="37"/>
      <c r="WF25" s="41"/>
      <c r="WG25" s="41"/>
      <c r="WH25" s="41"/>
      <c r="WI25" s="41"/>
      <c r="WJ25" s="41"/>
      <c r="WK25" s="41"/>
      <c r="WL25" s="41"/>
      <c r="WM25" s="41"/>
      <c r="WN25" s="41"/>
      <c r="WO25" s="41"/>
      <c r="WP25" s="41"/>
      <c r="WQ25" s="41"/>
      <c r="WR25" s="41"/>
      <c r="WS25" s="41"/>
      <c r="WT25" s="41"/>
      <c r="WU25" s="41"/>
      <c r="WV25" s="41"/>
      <c r="WW25" s="41"/>
      <c r="WX25" s="41"/>
      <c r="WY25" s="41"/>
      <c r="WZ25" s="41"/>
      <c r="XA25" s="41"/>
      <c r="XB25" s="41"/>
      <c r="XC25" s="41"/>
      <c r="XD25" s="41"/>
      <c r="XE25" s="41"/>
      <c r="XF25" s="41"/>
      <c r="XG25" s="41"/>
      <c r="XH25" s="41"/>
      <c r="XI25" s="41"/>
      <c r="XJ25" s="42"/>
      <c r="XK25" s="42"/>
      <c r="XL25" s="42"/>
      <c r="XM25" s="42"/>
      <c r="XN25" s="42"/>
      <c r="XO25" s="42"/>
      <c r="XP25" s="42"/>
      <c r="XQ25" s="42"/>
      <c r="XR25" s="42"/>
      <c r="XS25" s="42"/>
      <c r="XT25" s="42"/>
      <c r="XU25" s="42"/>
      <c r="XV25" s="42"/>
      <c r="XW25" s="42"/>
      <c r="XX25" s="42"/>
      <c r="XY25" s="42"/>
      <c r="XZ25" s="42"/>
      <c r="YA25" s="42" t="s">
        <v>130</v>
      </c>
      <c r="YB25" s="42"/>
      <c r="YC25" s="42"/>
      <c r="YD25" s="42"/>
      <c r="YE25" s="42"/>
      <c r="YF25" s="42" t="s">
        <v>130</v>
      </c>
      <c r="YG25" s="42" t="s">
        <v>130</v>
      </c>
      <c r="YH25" s="42" t="s">
        <v>130</v>
      </c>
      <c r="YI25" s="45" t="s">
        <v>130</v>
      </c>
      <c r="YJ25" s="45" t="s">
        <v>130</v>
      </c>
      <c r="YK25" s="45" t="s">
        <v>130</v>
      </c>
      <c r="YL25" s="45" t="s">
        <v>130</v>
      </c>
      <c r="YM25" s="45" t="s">
        <v>130</v>
      </c>
      <c r="YN25" s="45" t="s">
        <v>130</v>
      </c>
      <c r="YO25" s="45" t="s">
        <v>130</v>
      </c>
      <c r="YP25" s="45" t="s">
        <v>130</v>
      </c>
      <c r="YQ25" s="45" t="s">
        <v>130</v>
      </c>
      <c r="YR25" s="45" t="s">
        <v>130</v>
      </c>
      <c r="YS25" s="45" t="s">
        <v>130</v>
      </c>
      <c r="YT25" s="45" t="s">
        <v>130</v>
      </c>
      <c r="YU25" s="45" t="s">
        <v>130</v>
      </c>
      <c r="YV25" s="45" t="s">
        <v>130</v>
      </c>
      <c r="YW25" s="45" t="s">
        <v>130</v>
      </c>
      <c r="YX25" s="45" t="s">
        <v>130</v>
      </c>
      <c r="YY25" s="45" t="s">
        <v>130</v>
      </c>
      <c r="YZ25" s="45" t="s">
        <v>130</v>
      </c>
      <c r="ZA25" s="45" t="s">
        <v>130</v>
      </c>
      <c r="ZB25" s="45" t="s">
        <v>130</v>
      </c>
      <c r="ZC25" s="45" t="s">
        <v>130</v>
      </c>
      <c r="ZD25" s="45" t="s">
        <v>130</v>
      </c>
      <c r="ZE25" s="45" t="s">
        <v>130</v>
      </c>
      <c r="ZF25" s="45" t="s">
        <v>130</v>
      </c>
      <c r="ZG25" s="45" t="s">
        <v>130</v>
      </c>
      <c r="ZH25" s="45" t="s">
        <v>130</v>
      </c>
      <c r="ZI25" s="45" t="s">
        <v>130</v>
      </c>
      <c r="ZJ25" s="45" t="s">
        <v>130</v>
      </c>
      <c r="ZK25" s="45" t="s">
        <v>130</v>
      </c>
      <c r="ZL25" s="45" t="s">
        <v>130</v>
      </c>
      <c r="ZM25" s="45" t="s">
        <v>130</v>
      </c>
      <c r="ZN25" s="45" t="s">
        <v>130</v>
      </c>
      <c r="ZO25" s="45"/>
      <c r="ZP25" s="45"/>
      <c r="ZQ25" s="45"/>
      <c r="ZR25" s="45"/>
      <c r="ZS25" s="45"/>
      <c r="ZT25" s="45"/>
      <c r="ZU25" s="45"/>
      <c r="ZV25" s="45"/>
      <c r="ZW25" s="45"/>
      <c r="ZX25" s="45"/>
      <c r="ZY25" s="45"/>
      <c r="ZZ25" s="45"/>
      <c r="AAA25" s="45"/>
      <c r="AAB25" s="45"/>
      <c r="AAC25" s="45"/>
      <c r="AAD25" s="45"/>
      <c r="AAE25" s="45"/>
      <c r="AAF25" s="45"/>
      <c r="AAG25" s="45"/>
      <c r="AAH25" s="45"/>
      <c r="AAI25" s="45"/>
      <c r="AAJ25" s="45"/>
      <c r="AAK25" s="45"/>
      <c r="AAL25" s="45"/>
      <c r="AAM25" s="45"/>
      <c r="AAN25" s="45"/>
      <c r="AAO25" s="46"/>
      <c r="AAP25" s="46"/>
      <c r="AAQ25" s="46"/>
      <c r="AAR25" s="46"/>
      <c r="AAS25" s="46"/>
      <c r="AAT25" s="46"/>
      <c r="AAU25" s="46"/>
      <c r="AAV25" s="46"/>
      <c r="AAW25" s="46"/>
      <c r="AAX25" s="46"/>
      <c r="AAY25" s="46"/>
      <c r="AAZ25" s="46"/>
      <c r="ABA25" s="46"/>
      <c r="ABB25" s="46"/>
      <c r="ABC25" s="46"/>
      <c r="ABD25" s="46"/>
      <c r="ABE25" s="46"/>
      <c r="ABF25" s="46"/>
      <c r="ABG25" s="46"/>
      <c r="ABH25" s="46"/>
      <c r="ABI25" s="46"/>
      <c r="ABJ25" s="46"/>
      <c r="ABK25" s="46"/>
      <c r="ABL25" s="46"/>
      <c r="ABM25" s="46"/>
      <c r="ABN25" s="46"/>
      <c r="ABO25" s="46"/>
      <c r="ABP25" s="48"/>
      <c r="ABQ25" s="48"/>
      <c r="ABR25" s="48"/>
      <c r="ABS25" s="48"/>
      <c r="ABT25" s="48"/>
      <c r="ABU25" s="48"/>
      <c r="ABV25" s="48"/>
      <c r="ABW25" s="48"/>
      <c r="ABX25" s="48"/>
      <c r="ABY25" s="48"/>
      <c r="ABZ25" s="48"/>
      <c r="ACA25" s="48"/>
      <c r="ACB25" s="48"/>
      <c r="ACC25" s="48"/>
      <c r="ACD25" s="48"/>
      <c r="ACE25" s="48"/>
      <c r="ACF25" s="48"/>
      <c r="ACG25" s="48"/>
      <c r="ACH25" s="48"/>
      <c r="ACI25" s="48"/>
      <c r="ACJ25" s="48"/>
      <c r="ACK25" s="48"/>
      <c r="ACL25" s="48"/>
      <c r="ACM25" s="48"/>
      <c r="ACN25" s="48"/>
      <c r="ACO25" s="51"/>
      <c r="ACP25" s="51"/>
      <c r="ACQ25" s="51"/>
      <c r="ACR25" s="51"/>
      <c r="ACS25" s="51"/>
      <c r="ACT25" s="51"/>
      <c r="ACU25" s="51"/>
      <c r="ACV25" s="51"/>
      <c r="ACW25" s="51"/>
      <c r="ACX25" s="51"/>
      <c r="ACY25" s="51"/>
      <c r="ACZ25" s="51"/>
      <c r="ADA25" s="51"/>
      <c r="ADB25" s="51"/>
      <c r="ADC25" s="51"/>
      <c r="ADD25" s="51"/>
      <c r="ADE25" s="51"/>
      <c r="ADF25" s="51"/>
      <c r="ADG25" s="51"/>
      <c r="ADH25" s="51"/>
      <c r="ADI25" s="51"/>
      <c r="ADJ25" s="51"/>
      <c r="ADK25" s="51"/>
      <c r="ADL25" s="51"/>
      <c r="ADM25" s="51"/>
      <c r="ADN25" s="51"/>
      <c r="ADO25" s="51"/>
      <c r="ADP25" s="51"/>
      <c r="ADQ25" s="51"/>
      <c r="ADR25" s="51"/>
      <c r="ADS25" s="51"/>
      <c r="ADT25" s="51"/>
      <c r="ADU25" s="51"/>
      <c r="ADV25" s="51"/>
      <c r="ADW25" s="51"/>
      <c r="ADX25" s="51"/>
      <c r="ADY25" s="51"/>
      <c r="ADZ25" s="51"/>
      <c r="AEA25" s="51"/>
      <c r="AEB25" s="51"/>
      <c r="AEC25" s="51"/>
      <c r="AED25" s="51"/>
      <c r="AEE25" s="51"/>
      <c r="AEF25" s="51"/>
      <c r="AEG25" s="51"/>
      <c r="AEH25" s="51"/>
      <c r="AEI25" s="51"/>
      <c r="AEJ25" s="51"/>
      <c r="AEK25" s="51"/>
      <c r="AEL25" s="51"/>
      <c r="AEM25" s="51"/>
      <c r="AEN25" s="51"/>
      <c r="AEO25" s="51"/>
      <c r="AEP25" s="51"/>
      <c r="AEQ25" s="51"/>
      <c r="AER25" s="51"/>
      <c r="AES25" s="52"/>
      <c r="AET25" s="52"/>
      <c r="AEU25" s="52"/>
      <c r="AEV25" s="52"/>
      <c r="AEW25" s="52"/>
      <c r="AEX25" s="52"/>
      <c r="AEY25" s="52"/>
      <c r="AEZ25" s="52"/>
      <c r="AFA25" s="52"/>
      <c r="AFB25" s="52"/>
      <c r="AFC25" s="52"/>
      <c r="AFD25" s="52"/>
      <c r="AFE25" s="52"/>
      <c r="AFF25" s="52"/>
      <c r="AFG25" s="52"/>
      <c r="AFH25" s="52"/>
      <c r="AFI25" s="52"/>
      <c r="AFJ25" s="52"/>
      <c r="AFK25" s="52"/>
      <c r="AFL25" s="52"/>
      <c r="AFM25" s="52"/>
      <c r="AFN25" s="52"/>
      <c r="AFO25" s="52"/>
      <c r="AFP25" s="52"/>
      <c r="AFQ25" s="52"/>
      <c r="AFR25" s="52"/>
      <c r="AFS25" s="52"/>
      <c r="AFT25" s="52"/>
      <c r="AFU25" s="52"/>
      <c r="AFV25" s="55"/>
      <c r="AFW25" s="55"/>
      <c r="AFX25" s="55"/>
      <c r="AFY25" s="55"/>
      <c r="AFZ25" s="55"/>
      <c r="AGA25" s="55"/>
      <c r="AGB25" s="55"/>
      <c r="AGC25" s="55"/>
      <c r="AGD25" s="55"/>
      <c r="AGE25" s="55"/>
      <c r="AGF25" s="55"/>
      <c r="AGG25" s="55"/>
      <c r="AGH25" s="55"/>
      <c r="AGI25" s="55"/>
      <c r="AGJ25" s="55"/>
      <c r="AGK25" s="55"/>
      <c r="AGL25" s="55"/>
      <c r="AGM25" s="55"/>
      <c r="AGN25" s="55"/>
      <c r="AGO25" s="55"/>
      <c r="AGP25" s="55"/>
      <c r="AGQ25" s="55"/>
      <c r="AGR25" s="55"/>
      <c r="AGS25" s="55"/>
      <c r="AGT25" s="55"/>
      <c r="AGU25" s="58"/>
      <c r="AGV25" s="58"/>
      <c r="AGW25" s="58"/>
      <c r="AGX25" s="58"/>
      <c r="AGY25" s="58"/>
      <c r="AGZ25" s="58"/>
      <c r="AHA25" s="58"/>
      <c r="AHB25" s="58"/>
      <c r="AHC25" s="58"/>
      <c r="AHD25" s="58"/>
      <c r="AHE25" s="58"/>
      <c r="AHF25" s="58"/>
      <c r="AHG25" s="58"/>
      <c r="AHH25" s="58"/>
      <c r="AHI25" s="58"/>
      <c r="AHJ25" s="58"/>
      <c r="AHK25" s="58"/>
      <c r="AHL25" s="58"/>
      <c r="AHM25" s="58"/>
      <c r="AHN25" s="58"/>
      <c r="AHO25" s="58"/>
      <c r="AHP25" s="58"/>
      <c r="AHQ25" s="58"/>
      <c r="AHR25" s="58"/>
      <c r="AHS25" s="58"/>
      <c r="AHT25" s="58"/>
      <c r="AHU25" s="58"/>
      <c r="AHV25" s="58"/>
      <c r="AHW25" s="58"/>
      <c r="AHX25" s="58"/>
      <c r="AHY25" s="58"/>
      <c r="AHZ25" s="58"/>
      <c r="AIA25" s="58"/>
      <c r="AIB25" s="58"/>
      <c r="AIC25" s="58"/>
      <c r="AID25" s="58"/>
      <c r="AIE25" s="58"/>
      <c r="AIF25" s="58"/>
      <c r="AIG25" s="58"/>
      <c r="AIH25" s="58"/>
      <c r="AII25" s="58"/>
      <c r="AIJ25" s="58"/>
      <c r="AIK25" s="58"/>
      <c r="AIL25" s="58"/>
      <c r="AIM25" s="58"/>
      <c r="AIN25" s="58"/>
      <c r="AIO25" s="58"/>
      <c r="AIP25" s="58"/>
      <c r="AIQ25" s="58"/>
      <c r="AIR25" s="58"/>
      <c r="AIS25" s="58"/>
      <c r="AIT25" s="58"/>
      <c r="AIU25" s="58"/>
      <c r="AIV25" s="58"/>
      <c r="AIW25" s="58"/>
      <c r="AIX25" s="58"/>
      <c r="AIY25" s="58"/>
      <c r="AIZ25" s="58"/>
      <c r="AJA25" s="58"/>
      <c r="AJB25" s="58"/>
      <c r="AJC25" s="60"/>
      <c r="AJD25" s="60"/>
      <c r="AJE25" s="60"/>
      <c r="AJF25" s="60"/>
      <c r="AJG25" s="60"/>
      <c r="AJH25" s="60"/>
      <c r="AJI25" s="60"/>
      <c r="AJJ25" s="60"/>
      <c r="AJK25" s="60"/>
      <c r="AJL25" s="60"/>
      <c r="AJM25" s="60"/>
      <c r="AJN25" s="60"/>
      <c r="AJO25" s="60"/>
      <c r="AJP25" s="60"/>
      <c r="AJQ25" s="60"/>
      <c r="AJR25" s="60"/>
      <c r="AJS25" s="60"/>
      <c r="AJT25" s="60"/>
      <c r="AJU25" s="60"/>
      <c r="AJV25" s="60"/>
      <c r="AJW25" s="60"/>
      <c r="AJX25" s="60"/>
      <c r="AJY25" s="60"/>
      <c r="AJZ25" s="60"/>
      <c r="AKA25" s="60"/>
      <c r="AKB25" s="60"/>
      <c r="AKC25" s="60"/>
      <c r="AKD25" s="60"/>
      <c r="AKE25" s="60"/>
      <c r="AKF25" s="60"/>
      <c r="AKG25" s="60"/>
      <c r="AKH25" s="60"/>
      <c r="AKI25" s="60"/>
      <c r="AKJ25" s="60"/>
      <c r="AKK25" s="60"/>
      <c r="AKL25" s="60"/>
      <c r="AKM25" s="60"/>
      <c r="AKN25" s="60"/>
      <c r="AKO25" s="60"/>
      <c r="AKP25" s="60"/>
      <c r="AKQ25" s="60"/>
      <c r="AKR25" s="60"/>
      <c r="AKS25" s="60"/>
      <c r="AKT25" s="60"/>
      <c r="AKU25" s="60"/>
      <c r="AKV25" s="60"/>
      <c r="AKW25" s="60"/>
      <c r="AKX25" s="60"/>
      <c r="AKY25" s="60"/>
      <c r="AKZ25" s="60"/>
      <c r="ALA25" s="60"/>
      <c r="ALB25" s="60"/>
      <c r="ALC25" s="60"/>
      <c r="ALD25" s="60"/>
      <c r="ALE25" s="60"/>
      <c r="ALF25" s="60"/>
      <c r="ALG25" s="60"/>
      <c r="ALH25" s="60"/>
      <c r="ALI25" s="60"/>
      <c r="ALJ25" s="60"/>
      <c r="ALK25" s="60"/>
      <c r="ALL25" s="60"/>
      <c r="ALM25" s="60"/>
      <c r="ALN25" s="60"/>
      <c r="ALO25" s="60"/>
      <c r="ALP25" s="60"/>
      <c r="ALQ25" s="60"/>
      <c r="ALR25" s="60"/>
      <c r="ALS25" s="60"/>
      <c r="ALT25" s="60"/>
      <c r="ALU25" s="60"/>
      <c r="ALV25" s="60"/>
      <c r="ALW25" s="60"/>
      <c r="ALX25" s="60"/>
      <c r="ALY25" s="60"/>
      <c r="ALZ25" s="60"/>
      <c r="AMA25" s="60"/>
      <c r="AMB25" s="60"/>
      <c r="AMC25" s="60"/>
      <c r="AMD25" s="60"/>
      <c r="AME25" s="60"/>
      <c r="AMF25" s="60"/>
      <c r="AMG25" s="60"/>
      <c r="AMH25" s="60"/>
      <c r="AMI25" s="60"/>
      <c r="AMJ25" s="60"/>
      <c r="AMK25" s="60"/>
      <c r="AML25" s="60"/>
      <c r="AMM25" s="60"/>
      <c r="AMN25" s="60"/>
      <c r="AMO25" s="60"/>
      <c r="AMP25" s="60"/>
      <c r="AMQ25" s="60"/>
      <c r="AMR25" s="60"/>
      <c r="AMS25" s="60"/>
      <c r="AMT25" s="60"/>
      <c r="AMU25" s="60"/>
      <c r="AMV25" s="60"/>
      <c r="AMW25" s="60"/>
      <c r="AMX25" s="60"/>
      <c r="AMY25" s="60"/>
      <c r="AMZ25" s="60"/>
      <c r="ANA25" s="60"/>
      <c r="ANB25" s="60"/>
      <c r="ANC25" s="60"/>
      <c r="AND25" s="60"/>
      <c r="ANE25" s="60"/>
      <c r="ANF25" s="60"/>
      <c r="ANG25" s="60"/>
      <c r="ANH25" s="60"/>
      <c r="ANI25" s="60"/>
      <c r="ANJ25" s="60"/>
      <c r="ANK25" s="60"/>
      <c r="ANL25" s="60"/>
      <c r="ANM25" s="60"/>
      <c r="ANN25" s="60"/>
      <c r="ANO25" s="60"/>
      <c r="ANP25" s="60"/>
      <c r="ANQ25" s="60"/>
      <c r="ANR25" s="60"/>
      <c r="ANS25" s="60"/>
      <c r="ANT25" s="60"/>
      <c r="ANU25" s="60"/>
      <c r="ANV25" s="60"/>
      <c r="ANW25" s="60"/>
      <c r="ANX25" s="60"/>
      <c r="ANY25" s="60"/>
      <c r="ANZ25" s="60"/>
      <c r="AOA25" s="60"/>
      <c r="AOB25" s="60"/>
      <c r="AOC25" s="60"/>
      <c r="AOD25" s="60"/>
      <c r="AOE25" s="60"/>
      <c r="AOF25" s="60"/>
      <c r="AOG25" s="60"/>
      <c r="AOH25" s="60"/>
      <c r="AOI25" s="60"/>
      <c r="AOJ25" s="60"/>
      <c r="AOK25" s="60"/>
      <c r="AOL25" s="60"/>
      <c r="AOM25" s="60"/>
      <c r="AON25" s="60"/>
      <c r="AOO25" s="60"/>
      <c r="AOP25" s="60"/>
      <c r="AOQ25" s="60"/>
      <c r="AOR25" s="60"/>
      <c r="AOS25" s="60"/>
      <c r="AOT25" s="60"/>
      <c r="AOU25" s="60"/>
      <c r="AOV25" s="60"/>
      <c r="AOW25" s="60"/>
      <c r="AOX25" s="60"/>
      <c r="AOY25" s="60"/>
      <c r="AOZ25" s="60"/>
      <c r="APA25" s="60"/>
      <c r="APB25" s="60"/>
      <c r="APC25" s="60"/>
      <c r="APD25" s="60"/>
      <c r="APE25" s="60"/>
      <c r="APF25" s="60"/>
      <c r="APG25" s="60"/>
      <c r="APH25" s="60"/>
      <c r="API25" s="60"/>
      <c r="APJ25" s="60"/>
      <c r="APK25" s="60"/>
      <c r="APL25" s="60"/>
      <c r="APM25" s="60"/>
      <c r="APN25" s="60"/>
      <c r="APO25" s="60"/>
      <c r="APP25" s="60"/>
      <c r="APQ25" s="60"/>
      <c r="APR25" s="60"/>
      <c r="APS25" s="60"/>
      <c r="APT25" s="60"/>
      <c r="APU25" s="60"/>
      <c r="APV25" s="60"/>
      <c r="APW25" s="60"/>
      <c r="APX25" s="60"/>
      <c r="APY25" s="60"/>
      <c r="APZ25" s="60"/>
      <c r="AQA25" s="60"/>
      <c r="AQB25" s="60"/>
      <c r="AQC25" s="60"/>
      <c r="AQD25" s="60"/>
      <c r="AQE25" s="60"/>
      <c r="AQF25" s="60"/>
      <c r="AQG25" s="60"/>
      <c r="AQH25" s="60"/>
      <c r="AQI25" s="60"/>
      <c r="AQJ25" s="60"/>
      <c r="AQK25" s="60"/>
      <c r="AQL25" s="60"/>
      <c r="AQM25" s="60"/>
      <c r="AQN25" s="60"/>
      <c r="AQO25" s="60"/>
      <c r="AQP25" s="60"/>
      <c r="AQQ25" s="60"/>
      <c r="AQR25" s="65"/>
      <c r="AQS25" s="65"/>
      <c r="AQT25" s="65"/>
      <c r="AQU25" s="65"/>
      <c r="AQV25" s="65"/>
      <c r="AQW25" s="65"/>
      <c r="AQX25" s="65"/>
      <c r="AQY25" s="65"/>
      <c r="AQZ25" s="65"/>
      <c r="ARA25" s="65"/>
      <c r="ARB25" s="65"/>
      <c r="ARC25" s="65"/>
      <c r="ARD25" s="65"/>
      <c r="ARE25" s="65"/>
      <c r="ARF25" s="65"/>
      <c r="ARG25" s="65"/>
      <c r="ARH25" s="65"/>
      <c r="ARI25" s="65"/>
      <c r="ARJ25" s="65"/>
      <c r="ARK25" s="65"/>
      <c r="ARL25" s="65"/>
      <c r="ARM25" s="65"/>
      <c r="ARN25" s="65"/>
      <c r="ARO25" s="65"/>
      <c r="ARP25" s="65"/>
      <c r="ARQ25" s="65"/>
      <c r="ARR25" s="65"/>
      <c r="ARS25" s="65"/>
      <c r="ART25" s="65"/>
      <c r="ARU25" s="65"/>
      <c r="ARV25" s="65"/>
      <c r="ARW25" s="65"/>
      <c r="ARX25" s="65"/>
      <c r="ARY25" s="65"/>
      <c r="ARZ25" s="68"/>
      <c r="ASA25" s="68"/>
      <c r="ASB25" s="68"/>
      <c r="ASC25" s="68"/>
      <c r="ASD25" s="68"/>
      <c r="ASE25" s="68"/>
      <c r="ASF25" s="68"/>
      <c r="ASG25" s="68"/>
      <c r="ASH25" s="68"/>
      <c r="ASI25" s="68"/>
      <c r="ASJ25" s="68"/>
      <c r="ASK25" s="68"/>
      <c r="ASL25" s="68"/>
      <c r="ASM25" s="68"/>
      <c r="ASN25" s="68"/>
      <c r="ASO25" s="68"/>
      <c r="ASP25" s="68"/>
      <c r="ASQ25" s="68"/>
      <c r="ASR25" s="68"/>
      <c r="ASS25" s="68"/>
      <c r="AST25" s="68"/>
      <c r="ASU25" s="68"/>
      <c r="ASW25" s="68"/>
      <c r="ASX25" s="68"/>
      <c r="ASY25" s="68"/>
      <c r="ASZ25" s="68"/>
      <c r="ATA25" s="68"/>
      <c r="ATB25" s="68"/>
      <c r="ATC25" s="68"/>
      <c r="ATD25" s="68"/>
      <c r="ATE25" s="68"/>
      <c r="ATF25" s="68"/>
      <c r="ATG25" s="68"/>
      <c r="ATH25" s="68"/>
      <c r="ATI25" s="68"/>
      <c r="ATJ25" s="68"/>
      <c r="ATK25" s="68"/>
      <c r="ATL25" s="70"/>
      <c r="ATM25" s="70"/>
      <c r="ATN25" s="70"/>
      <c r="ATO25" s="70"/>
      <c r="ATP25" s="70"/>
      <c r="ATQ25" s="70"/>
      <c r="ATR25" s="70"/>
      <c r="ATS25" s="70"/>
      <c r="ATT25" s="70"/>
      <c r="ATU25" s="70"/>
      <c r="ATV25" s="70"/>
      <c r="ATW25" s="70"/>
      <c r="ATX25" s="70"/>
      <c r="ATY25" s="70"/>
      <c r="ATZ25" s="70"/>
      <c r="AUA25" s="70"/>
      <c r="AUB25" s="70"/>
      <c r="AUC25" s="70"/>
      <c r="AUD25" s="70"/>
      <c r="AUE25" s="70"/>
      <c r="AUF25" s="70"/>
      <c r="AUG25" s="70"/>
      <c r="AUH25" s="70"/>
      <c r="AUI25" s="70"/>
      <c r="AUJ25" s="70"/>
      <c r="AUK25" s="70"/>
      <c r="AUL25" s="70"/>
      <c r="AUM25" s="70"/>
      <c r="AUN25" s="70"/>
      <c r="AUO25" s="70"/>
      <c r="AUP25" s="70"/>
      <c r="AUQ25" s="70"/>
      <c r="AUR25" s="70"/>
      <c r="AUS25" s="70"/>
      <c r="AUT25" s="70"/>
      <c r="AUU25" s="72"/>
      <c r="AUV25" s="72"/>
      <c r="AUW25" s="72"/>
      <c r="AUX25" s="72"/>
      <c r="AUY25" s="72"/>
      <c r="AUZ25" s="72"/>
      <c r="AVA25" s="72"/>
      <c r="AVB25" s="72"/>
      <c r="AVC25" s="72"/>
      <c r="AVD25" s="72"/>
      <c r="AVE25" s="72"/>
      <c r="AVF25" s="72"/>
      <c r="AVG25" s="72"/>
      <c r="AVH25" s="72"/>
      <c r="AVI25" s="72"/>
      <c r="AVJ25" s="72"/>
      <c r="AVK25" s="72"/>
      <c r="AVL25" s="72"/>
      <c r="AVM25" s="72"/>
      <c r="AVN25" s="72"/>
      <c r="AVO25" s="72"/>
      <c r="AVP25" s="72"/>
      <c r="AVQ25" s="72"/>
      <c r="AVR25" s="72"/>
      <c r="AVS25" s="72"/>
      <c r="AVT25" s="72"/>
      <c r="AVU25" s="72"/>
      <c r="AVV25" s="72"/>
      <c r="AVW25" s="72"/>
      <c r="AVX25" s="72"/>
      <c r="AVY25" s="72"/>
      <c r="AVZ25" s="72"/>
      <c r="AWA25" s="72"/>
      <c r="AWB25" s="74"/>
      <c r="AWC25" s="74"/>
      <c r="AWD25" s="74"/>
      <c r="AWE25" s="74"/>
      <c r="AWF25" s="74"/>
      <c r="AWG25" s="74"/>
      <c r="AWH25" s="74"/>
      <c r="AWI25" s="74"/>
      <c r="AWJ25" s="74"/>
      <c r="AWK25" s="74"/>
      <c r="AWL25" s="74"/>
      <c r="AWM25" s="74"/>
      <c r="AWN25" s="74"/>
      <c r="AWO25" s="74"/>
      <c r="AWP25" s="74"/>
      <c r="AWQ25" s="74"/>
      <c r="AWR25" s="74"/>
      <c r="AWS25" s="74"/>
      <c r="AWT25" s="74"/>
      <c r="AWU25" s="74"/>
      <c r="AWV25" s="74"/>
      <c r="AWW25" s="74"/>
      <c r="AWX25" s="74"/>
      <c r="AWY25" s="74"/>
      <c r="AWZ25" s="74"/>
      <c r="AXA25" s="74"/>
      <c r="AXB25" s="74"/>
      <c r="AXC25" s="74"/>
      <c r="AXD25" s="74"/>
      <c r="AXE25" s="74"/>
      <c r="AXF25" s="74"/>
      <c r="AXG25" s="74"/>
      <c r="AXH25" s="74"/>
      <c r="AXI25" s="74"/>
      <c r="AXJ25" s="74"/>
      <c r="AXK25" s="74"/>
      <c r="AXL25" s="76"/>
      <c r="AXM25" s="76"/>
      <c r="AXN25" s="76"/>
      <c r="AXO25" s="76"/>
      <c r="AXP25" s="76"/>
      <c r="AXQ25" s="76"/>
      <c r="AXR25" s="76"/>
      <c r="AXS25" s="76"/>
      <c r="AXT25" s="76"/>
      <c r="AXU25" s="76"/>
      <c r="AXV25" s="76"/>
      <c r="AXW25" s="76"/>
      <c r="AXX25" s="76"/>
      <c r="AXY25" s="76"/>
      <c r="AXZ25" s="76"/>
      <c r="AYA25" s="76"/>
      <c r="AYB25" s="76"/>
      <c r="AYC25" s="76"/>
      <c r="AYD25" s="76"/>
      <c r="AYE25" s="76"/>
      <c r="AYF25" s="76"/>
      <c r="AYG25" s="76"/>
      <c r="AYH25" s="76"/>
      <c r="AYI25" s="76"/>
      <c r="AYJ25" s="76"/>
      <c r="AYK25" s="76"/>
      <c r="AYL25" s="76"/>
      <c r="AYM25" s="76"/>
      <c r="AYN25" s="76"/>
      <c r="AYO25" s="76"/>
      <c r="AYP25" s="76"/>
      <c r="AYQ25" s="76"/>
      <c r="AYR25" s="76"/>
      <c r="AYS25" s="76"/>
      <c r="AYT25" s="76"/>
      <c r="AYU25" s="78"/>
      <c r="AYV25" s="78"/>
      <c r="AYW25" s="78"/>
      <c r="AYX25" s="78"/>
      <c r="AYY25" s="78"/>
      <c r="AYZ25" s="78"/>
      <c r="AZA25" s="78"/>
      <c r="AZB25" s="78"/>
      <c r="AZC25" s="78"/>
      <c r="AZD25" s="78"/>
      <c r="AZE25" s="78"/>
      <c r="AZF25" s="78"/>
      <c r="AZG25" s="78"/>
      <c r="AZH25" s="78"/>
      <c r="AZI25" s="78"/>
      <c r="AZJ25" s="84"/>
      <c r="AZK25" s="83"/>
      <c r="AZL25" s="83"/>
      <c r="AZM25" s="83"/>
      <c r="AZN25" s="83"/>
      <c r="AZO25" s="83"/>
      <c r="AZP25" s="83"/>
      <c r="AZQ25" s="83"/>
      <c r="AZR25" s="83"/>
      <c r="AZS25" s="83"/>
      <c r="AZT25" s="83"/>
      <c r="AZU25" s="83"/>
      <c r="AZV25" s="83"/>
      <c r="AZW25" s="83"/>
      <c r="AZX25" s="83"/>
      <c r="AZY25" s="83"/>
      <c r="AZZ25" s="83"/>
      <c r="BAA25" s="83"/>
      <c r="BAB25" s="83"/>
      <c r="BAC25" s="83"/>
      <c r="BAD25" s="83"/>
      <c r="BAE25" s="83"/>
      <c r="BAF25" s="83"/>
      <c r="BAG25" s="83"/>
      <c r="BAH25" s="83"/>
      <c r="BAI25" s="83"/>
      <c r="BAJ25" s="83"/>
      <c r="BAK25" s="83"/>
      <c r="BAL25" s="83"/>
      <c r="BAM25" s="83"/>
      <c r="BAN25" s="83"/>
      <c r="BAO25" s="83"/>
      <c r="BAP25" s="83"/>
      <c r="BAQ25" s="83"/>
      <c r="BAR25" s="83"/>
      <c r="BAS25" s="83"/>
      <c r="BAT25" s="83"/>
      <c r="BAU25" s="83"/>
      <c r="BAV25" s="83"/>
      <c r="BAW25" s="83"/>
      <c r="BAX25" s="83"/>
      <c r="BAY25" s="83"/>
      <c r="BAZ25" s="83"/>
      <c r="BBA25" s="83"/>
      <c r="BBB25" s="83"/>
      <c r="BBC25" s="83"/>
      <c r="BBD25" s="83"/>
      <c r="BBE25" s="83"/>
      <c r="BBF25" s="83"/>
      <c r="BBG25" s="83"/>
      <c r="BBH25" s="83"/>
      <c r="BBI25" s="83"/>
      <c r="BBJ25" s="83"/>
      <c r="BBK25" s="83"/>
      <c r="BBL25" s="83"/>
      <c r="BBM25" s="83"/>
      <c r="BBN25" s="83"/>
      <c r="BBO25" s="83"/>
      <c r="BBP25" s="83"/>
      <c r="BBQ25" s="83"/>
      <c r="BBR25" s="83"/>
      <c r="BBS25" s="83"/>
      <c r="BBT25" s="83"/>
      <c r="BBU25" s="83"/>
      <c r="BBV25" s="83"/>
      <c r="BBW25" s="83"/>
      <c r="BBX25" s="83"/>
      <c r="BBY25" s="83"/>
      <c r="BBZ25" s="83"/>
      <c r="BCA25" s="83"/>
      <c r="BCB25" s="83"/>
      <c r="BCC25" s="83"/>
      <c r="BCD25" s="83"/>
      <c r="BCE25" s="83"/>
      <c r="BCF25" s="83"/>
      <c r="BCG25" s="83"/>
      <c r="BCH25" s="83"/>
      <c r="BCI25" s="83"/>
      <c r="BCJ25" s="83"/>
      <c r="BCK25" s="83"/>
      <c r="BCL25" s="83"/>
      <c r="BCM25" s="83"/>
      <c r="BCN25" s="83"/>
      <c r="BCO25" s="83"/>
      <c r="BCP25" s="83"/>
      <c r="BCQ25" s="83"/>
      <c r="BCR25" s="83"/>
      <c r="BCS25" s="83"/>
      <c r="BCT25" s="83"/>
      <c r="BCU25" s="83"/>
      <c r="BCV25" s="83"/>
      <c r="BCW25" s="83"/>
      <c r="BCX25" s="83"/>
      <c r="BCY25" s="83"/>
      <c r="BCZ25" s="83"/>
      <c r="BDA25" s="83"/>
      <c r="BDB25" s="83"/>
      <c r="BDC25" s="83"/>
      <c r="BDD25" s="83"/>
      <c r="BDE25" s="83"/>
      <c r="BDF25" s="83"/>
      <c r="BDG25" s="83"/>
      <c r="BDH25" s="83"/>
      <c r="BDI25" s="83"/>
      <c r="BDJ25" s="83"/>
      <c r="BDK25" s="83"/>
      <c r="BDL25" s="83"/>
      <c r="BDM25" s="83"/>
      <c r="BDN25" s="83"/>
      <c r="BDO25" s="83"/>
      <c r="BDP25" s="83"/>
      <c r="BDQ25" s="83"/>
      <c r="BDR25" s="83"/>
      <c r="BDS25" s="88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Y25" s="123">
        <f t="shared" si="6"/>
        <v>51</v>
      </c>
      <c r="DZZ25" s="32"/>
      <c r="EAA25" s="32"/>
      <c r="EAB25" s="32"/>
      <c r="EAC25" s="32">
        <v>3</v>
      </c>
      <c r="EAD25" s="62">
        <f t="shared" si="16"/>
        <v>5.8823529411764705E-2</v>
      </c>
      <c r="EAE25" s="114">
        <v>18</v>
      </c>
      <c r="EAF25" s="32">
        <f t="shared" si="4"/>
        <v>69</v>
      </c>
      <c r="EAG25" s="32">
        <f t="shared" si="7"/>
        <v>21</v>
      </c>
      <c r="EAH25" s="138">
        <f t="shared" si="8"/>
        <v>0.8571428571428571</v>
      </c>
      <c r="EAI25" s="138">
        <f t="shared" si="9"/>
        <v>0.2608695652173913</v>
      </c>
      <c r="EAJ25" s="138">
        <f t="shared" si="10"/>
        <v>0.14285714285714285</v>
      </c>
      <c r="EAK25" s="139">
        <f t="shared" si="5"/>
        <v>0.73913043478260865</v>
      </c>
      <c r="EAL25" s="138">
        <f t="shared" si="11"/>
        <v>4.3478260869565216E-2</v>
      </c>
      <c r="EAM25" s="138">
        <f t="shared" si="12"/>
        <v>0.2608695652173913</v>
      </c>
    </row>
    <row r="26" spans="1:3444" ht="15.75" customHeight="1" thickBot="1" x14ac:dyDescent="0.5">
      <c r="A26" s="21">
        <v>1</v>
      </c>
      <c r="B26" s="151" t="s">
        <v>35</v>
      </c>
      <c r="C26" s="152"/>
      <c r="D26" s="152"/>
      <c r="E26" s="152"/>
      <c r="F26" s="153"/>
      <c r="G26" s="5"/>
      <c r="H26" s="5" t="s">
        <v>130</v>
      </c>
      <c r="I26" s="5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 t="s">
        <v>130</v>
      </c>
      <c r="Y26" s="8"/>
      <c r="Z26" s="8"/>
      <c r="AA26" s="8"/>
      <c r="AB26" s="8"/>
      <c r="AC26" s="8"/>
      <c r="AD26" s="8"/>
      <c r="AE26" s="8"/>
      <c r="AF26" s="8"/>
      <c r="AG26" s="8"/>
      <c r="AH26" s="8" t="s">
        <v>130</v>
      </c>
      <c r="AI26" s="8"/>
      <c r="AJ26" s="8"/>
      <c r="AK26" s="8" t="s">
        <v>130</v>
      </c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 t="s">
        <v>130</v>
      </c>
      <c r="BL26" s="8"/>
      <c r="BM26" s="8"/>
      <c r="BN26" s="8"/>
      <c r="BO26" s="8" t="s">
        <v>130</v>
      </c>
      <c r="BP26" s="8"/>
      <c r="BQ26" s="8"/>
      <c r="BR26" s="8"/>
      <c r="BS26" s="8"/>
      <c r="BT26" s="8"/>
      <c r="BU26" s="8"/>
      <c r="BV26" s="8"/>
      <c r="BW26" s="8" t="s">
        <v>130</v>
      </c>
      <c r="BX26" s="8"/>
      <c r="BY26" s="8"/>
      <c r="BZ26" s="8"/>
      <c r="CA26" s="8"/>
      <c r="CB26" s="8"/>
      <c r="CC26" s="8"/>
      <c r="CD26" s="8"/>
      <c r="CE26" s="8"/>
      <c r="CF26" s="8"/>
      <c r="CG26" s="10"/>
      <c r="CH26" s="14"/>
      <c r="CI26" s="17"/>
      <c r="CJ26" s="17"/>
      <c r="CK26" s="17"/>
      <c r="CL26" s="17"/>
      <c r="CM26" s="25"/>
      <c r="CN26" s="25"/>
      <c r="CO26" s="25"/>
      <c r="CP26" s="25"/>
      <c r="CQ26" s="25"/>
      <c r="CR26" s="25"/>
      <c r="CS26" s="25"/>
      <c r="CT26" s="25"/>
      <c r="CU26" s="25"/>
      <c r="CV26" s="25"/>
      <c r="CW26" s="25"/>
      <c r="CX26" s="25"/>
      <c r="CY26" s="25"/>
      <c r="CZ26" s="25"/>
      <c r="DA26" s="25"/>
      <c r="DB26" s="25"/>
      <c r="DC26" s="25"/>
      <c r="DD26" s="25" t="s">
        <v>130</v>
      </c>
      <c r="DE26" s="25"/>
      <c r="DF26" s="25"/>
      <c r="DG26" s="25"/>
      <c r="DH26" s="25"/>
      <c r="DI26" s="25"/>
      <c r="DJ26" s="25"/>
      <c r="DK26" s="25"/>
      <c r="DL26" s="25"/>
      <c r="DM26" s="25"/>
      <c r="DN26" s="25"/>
      <c r="DO26" s="25"/>
      <c r="DP26" s="25"/>
      <c r="DQ26" s="25"/>
      <c r="DR26" s="25"/>
      <c r="DS26" s="25"/>
      <c r="DT26" s="25"/>
      <c r="DU26" s="25"/>
      <c r="DV26" s="25"/>
      <c r="DW26" s="25"/>
      <c r="DX26" s="25"/>
      <c r="DY26" s="25"/>
      <c r="DZ26" s="25"/>
      <c r="EA26" s="25"/>
      <c r="EB26" s="25" t="s">
        <v>130</v>
      </c>
      <c r="EC26" s="25"/>
      <c r="ED26" s="25"/>
      <c r="EE26" s="25"/>
      <c r="EF26" s="25"/>
      <c r="EG26" s="25"/>
      <c r="EH26" s="25"/>
      <c r="EI26" s="25"/>
      <c r="EJ26" s="25"/>
      <c r="EK26" s="25"/>
      <c r="EL26" s="25"/>
      <c r="EM26" s="25"/>
      <c r="EN26" s="25"/>
      <c r="EO26" s="25"/>
      <c r="EP26" s="25"/>
      <c r="EQ26" s="25"/>
      <c r="ER26" s="25"/>
      <c r="ES26" s="25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 t="s">
        <v>130</v>
      </c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  <c r="IS26" s="27"/>
      <c r="IT26" s="27"/>
      <c r="IU26" s="27"/>
      <c r="IV26" s="27"/>
      <c r="IW26" s="27"/>
      <c r="IX26" s="27"/>
      <c r="IY26" s="27"/>
      <c r="IZ26" s="27"/>
      <c r="JA26" s="27"/>
      <c r="JB26" s="27"/>
      <c r="JC26" s="27"/>
      <c r="JD26" s="27"/>
      <c r="JE26" s="27"/>
      <c r="JF26" s="27"/>
      <c r="JG26" s="27"/>
      <c r="JH26" s="27"/>
      <c r="JI26" s="30"/>
      <c r="JJ26" s="30"/>
      <c r="JK26" s="30"/>
      <c r="JL26" s="30"/>
      <c r="JM26" s="30"/>
      <c r="JN26" s="30"/>
      <c r="JO26" s="30"/>
      <c r="JP26" s="30"/>
      <c r="JQ26" s="30"/>
      <c r="JR26" s="30"/>
      <c r="JS26" s="30"/>
      <c r="JT26" s="30"/>
      <c r="JU26" s="30"/>
      <c r="JV26" s="30"/>
      <c r="JW26" s="30" t="s">
        <v>130</v>
      </c>
      <c r="JX26" s="30"/>
      <c r="JY26" s="30" t="s">
        <v>130</v>
      </c>
      <c r="JZ26" s="30"/>
      <c r="KA26" s="30"/>
      <c r="KB26" s="30"/>
      <c r="KC26" s="30"/>
      <c r="KD26" s="30"/>
      <c r="KE26" s="30"/>
      <c r="KF26" s="30"/>
      <c r="KG26" s="30"/>
      <c r="KH26" s="30"/>
      <c r="KI26" s="30"/>
      <c r="KJ26" s="30"/>
      <c r="KK26" s="30"/>
      <c r="KL26" s="30"/>
      <c r="KM26" s="30"/>
      <c r="KN26" s="30"/>
      <c r="KO26" s="30"/>
      <c r="KP26" s="30"/>
      <c r="KQ26" s="30"/>
      <c r="KR26" s="30"/>
      <c r="KS26" s="30"/>
      <c r="KT26" s="30"/>
      <c r="KU26" s="30"/>
      <c r="KV26" s="30"/>
      <c r="KW26" s="30"/>
      <c r="KX26" s="30"/>
      <c r="KY26" s="30"/>
      <c r="KZ26" s="30"/>
      <c r="LA26" s="30"/>
      <c r="LB26" s="30"/>
      <c r="LC26" s="30"/>
      <c r="LD26" s="30"/>
      <c r="LE26" s="30"/>
      <c r="LF26" s="30"/>
      <c r="LG26" s="30"/>
      <c r="LH26" s="30"/>
      <c r="LI26" s="30"/>
      <c r="LJ26" s="30"/>
      <c r="LK26" s="30"/>
      <c r="LL26" s="30"/>
      <c r="LM26" s="30"/>
      <c r="LN26" s="30"/>
      <c r="LO26" s="30"/>
      <c r="LP26" s="30"/>
      <c r="LQ26" s="30"/>
      <c r="LR26" s="30"/>
      <c r="LS26" s="30"/>
      <c r="LT26" s="30"/>
      <c r="LU26" s="30"/>
      <c r="LV26" s="30"/>
      <c r="LW26" s="30"/>
      <c r="LX26" s="30"/>
      <c r="LY26" s="30"/>
      <c r="LZ26" s="30"/>
      <c r="MA26" s="33" t="s">
        <v>130</v>
      </c>
      <c r="MB26" s="33"/>
      <c r="MC26" s="33"/>
      <c r="MD26" s="33"/>
      <c r="ME26" s="33"/>
      <c r="MF26" s="33" t="s">
        <v>130</v>
      </c>
      <c r="MG26" s="33"/>
      <c r="MH26" s="33"/>
      <c r="MI26" s="33"/>
      <c r="MJ26" s="33"/>
      <c r="MK26" s="33"/>
      <c r="ML26" s="33"/>
      <c r="MM26" s="33"/>
      <c r="MN26" s="33"/>
      <c r="MO26" s="33"/>
      <c r="MP26" s="33"/>
      <c r="MQ26" s="33"/>
      <c r="MR26" s="33"/>
      <c r="MS26" s="33"/>
      <c r="MT26" s="33"/>
      <c r="MU26" s="33"/>
      <c r="MV26" s="33"/>
      <c r="MW26" s="33"/>
      <c r="MX26" s="33"/>
      <c r="MY26" s="36"/>
      <c r="MZ26" s="36"/>
      <c r="NA26" s="36"/>
      <c r="NB26" s="36"/>
      <c r="NC26" s="36"/>
      <c r="ND26" s="36"/>
      <c r="NE26" s="36"/>
      <c r="NF26" s="36"/>
      <c r="NG26" s="36"/>
      <c r="NH26" s="36"/>
      <c r="NI26" s="36"/>
      <c r="NJ26" s="36"/>
      <c r="NK26" s="36"/>
      <c r="NL26" s="36"/>
      <c r="NM26" s="36"/>
      <c r="NN26" s="36"/>
      <c r="NO26" s="36"/>
      <c r="NP26" s="36"/>
      <c r="NQ26" s="36"/>
      <c r="NR26" s="36"/>
      <c r="NS26" s="36"/>
      <c r="NT26" s="36"/>
      <c r="NU26" s="36"/>
      <c r="NV26" s="36"/>
      <c r="NW26" s="36"/>
      <c r="NX26" s="36"/>
      <c r="NY26" s="36"/>
      <c r="NZ26" s="36"/>
      <c r="OA26" s="36"/>
      <c r="OB26" s="36"/>
      <c r="OC26" s="36"/>
      <c r="OD26" s="36"/>
      <c r="OE26" s="36"/>
      <c r="OF26" s="36"/>
      <c r="OG26" s="36"/>
      <c r="OH26" s="36"/>
      <c r="OI26" s="36"/>
      <c r="OJ26" s="36"/>
      <c r="OK26" s="36"/>
      <c r="OL26" s="36"/>
      <c r="OM26" s="36"/>
      <c r="ON26" s="36"/>
      <c r="OO26" s="36"/>
      <c r="OP26" s="36"/>
      <c r="OQ26" s="36"/>
      <c r="OR26" s="36"/>
      <c r="OS26" s="36"/>
      <c r="OT26" s="36"/>
      <c r="OU26" s="36"/>
      <c r="OV26" s="36"/>
      <c r="OW26" s="36"/>
      <c r="OX26" s="36"/>
      <c r="OY26" s="36"/>
      <c r="OZ26" s="36"/>
      <c r="PA26" s="36"/>
      <c r="PB26" s="36"/>
      <c r="PC26" s="36"/>
      <c r="PD26" s="36"/>
      <c r="PE26" s="36"/>
      <c r="PF26" s="36"/>
      <c r="PG26" s="36"/>
      <c r="PH26" s="36"/>
      <c r="PI26" s="36"/>
      <c r="PJ26" s="36"/>
      <c r="PK26" s="36"/>
      <c r="PL26" s="36"/>
      <c r="PM26" s="36"/>
      <c r="PN26" s="36"/>
      <c r="PO26" s="36"/>
      <c r="PP26" s="36"/>
      <c r="PQ26" s="36"/>
      <c r="PR26" s="36"/>
      <c r="PS26" s="36"/>
      <c r="PT26" s="36"/>
      <c r="PU26" s="36"/>
      <c r="PV26" s="36"/>
      <c r="PW26" s="36"/>
      <c r="PX26" s="36"/>
      <c r="PY26" s="36"/>
      <c r="PZ26" s="36"/>
      <c r="QA26" s="36"/>
      <c r="QB26" s="36"/>
      <c r="QC26" s="36"/>
      <c r="QD26" s="36"/>
      <c r="QE26" s="36"/>
      <c r="QF26" s="36"/>
      <c r="QG26" s="36"/>
      <c r="QH26" s="36"/>
      <c r="QI26" s="36"/>
      <c r="QJ26" s="36"/>
      <c r="QK26" s="37"/>
      <c r="QL26" s="37"/>
      <c r="QM26" s="37"/>
      <c r="QN26" s="37"/>
      <c r="QO26" s="37"/>
      <c r="QP26" s="37"/>
      <c r="QQ26" s="37"/>
      <c r="QR26" s="37"/>
      <c r="QS26" s="37"/>
      <c r="QT26" s="37"/>
      <c r="QU26" s="37"/>
      <c r="QV26" s="37"/>
      <c r="QW26" s="37"/>
      <c r="QX26" s="37"/>
      <c r="QY26" s="37"/>
      <c r="QZ26" s="37"/>
      <c r="RA26" s="37"/>
      <c r="RB26" s="37"/>
      <c r="RC26" s="37"/>
      <c r="RD26" s="37"/>
      <c r="RE26" s="37"/>
      <c r="RF26" s="37"/>
      <c r="RG26" s="37"/>
      <c r="RH26" s="37"/>
      <c r="RI26" s="37"/>
      <c r="RJ26" s="37"/>
      <c r="RK26" s="37"/>
      <c r="RL26" s="37"/>
      <c r="RM26" s="37"/>
      <c r="RN26" s="37"/>
      <c r="RO26" s="37"/>
      <c r="RP26" s="37"/>
      <c r="RQ26" s="37"/>
      <c r="RR26" s="37"/>
      <c r="RS26" s="37"/>
      <c r="RT26" s="37"/>
      <c r="RU26" s="37"/>
      <c r="RV26" s="37"/>
      <c r="RW26" s="37"/>
      <c r="RX26" s="37"/>
      <c r="RY26" s="37"/>
      <c r="RZ26" s="37"/>
      <c r="SA26" s="37"/>
      <c r="SB26" s="37"/>
      <c r="SC26" s="37"/>
      <c r="SD26" s="37"/>
      <c r="SE26" s="37"/>
      <c r="SF26" s="37"/>
      <c r="SG26" s="37"/>
      <c r="SH26" s="37"/>
      <c r="SI26" s="37"/>
      <c r="SJ26" s="37"/>
      <c r="SK26" s="37"/>
      <c r="SL26" s="37"/>
      <c r="SM26" s="37"/>
      <c r="SN26" s="37"/>
      <c r="SO26" s="37"/>
      <c r="SP26" s="37"/>
      <c r="SQ26" s="37"/>
      <c r="SR26" s="37"/>
      <c r="SS26" s="37"/>
      <c r="ST26" s="37"/>
      <c r="SU26" s="37"/>
      <c r="SV26" s="37"/>
      <c r="SW26" s="37"/>
      <c r="SX26" s="37"/>
      <c r="SY26" s="37"/>
      <c r="SZ26" s="37"/>
      <c r="TA26" s="37"/>
      <c r="TB26" s="37"/>
      <c r="TC26" s="37"/>
      <c r="TD26" s="37"/>
      <c r="TE26" s="37"/>
      <c r="TF26" s="37"/>
      <c r="TG26" s="37"/>
      <c r="TH26" s="37"/>
      <c r="TI26" s="37"/>
      <c r="TJ26" s="37"/>
      <c r="TK26" s="37"/>
      <c r="TL26" s="37"/>
      <c r="TM26" s="37"/>
      <c r="TN26" s="37"/>
      <c r="TO26" s="37"/>
      <c r="TP26" s="37"/>
      <c r="TQ26" s="37"/>
      <c r="TR26" s="37"/>
      <c r="TS26" s="37"/>
      <c r="TT26" s="37"/>
      <c r="TU26" s="37"/>
      <c r="TV26" s="37"/>
      <c r="TW26" s="37"/>
      <c r="TX26" s="37"/>
      <c r="TY26" s="37"/>
      <c r="TZ26" s="37"/>
      <c r="UA26" s="37"/>
      <c r="UB26" s="37"/>
      <c r="UC26" s="37"/>
      <c r="UD26" s="37"/>
      <c r="UE26" s="37"/>
      <c r="UF26" s="37"/>
      <c r="UG26" s="37"/>
      <c r="UH26" s="37"/>
      <c r="UI26" s="37"/>
      <c r="UJ26" s="37"/>
      <c r="UK26" s="37"/>
      <c r="UL26" s="37"/>
      <c r="UM26" s="37"/>
      <c r="UN26" s="37"/>
      <c r="UO26" s="37"/>
      <c r="UP26" s="37"/>
      <c r="UQ26" s="37"/>
      <c r="UR26" s="37"/>
      <c r="US26" s="37"/>
      <c r="UT26" s="37"/>
      <c r="UU26" s="37"/>
      <c r="UV26" s="37"/>
      <c r="UW26" s="37"/>
      <c r="UX26" s="37"/>
      <c r="UY26" s="37"/>
      <c r="UZ26" s="37"/>
      <c r="VA26" s="37"/>
      <c r="VB26" s="37"/>
      <c r="VC26" s="37"/>
      <c r="VD26" s="37"/>
      <c r="VE26" s="37"/>
      <c r="VF26" s="37"/>
      <c r="VG26" s="37"/>
      <c r="VH26" s="37"/>
      <c r="VI26" s="37"/>
      <c r="VJ26" s="37"/>
      <c r="VK26" s="37"/>
      <c r="VL26" s="37"/>
      <c r="VM26" s="37"/>
      <c r="VN26" s="37"/>
      <c r="VO26" s="37"/>
      <c r="VP26" s="37"/>
      <c r="VQ26" s="37"/>
      <c r="VR26" s="37"/>
      <c r="VS26" s="37"/>
      <c r="VT26" s="37"/>
      <c r="VU26" s="37"/>
      <c r="VV26" s="37"/>
      <c r="VW26" s="37"/>
      <c r="VX26" s="37"/>
      <c r="VY26" s="37"/>
      <c r="VZ26" s="37"/>
      <c r="WA26" s="37"/>
      <c r="WB26" s="37"/>
      <c r="WC26" s="37"/>
      <c r="WD26" s="37"/>
      <c r="WE26" s="37"/>
      <c r="WF26" s="41"/>
      <c r="WG26" s="41"/>
      <c r="WH26" s="41"/>
      <c r="WI26" s="41"/>
      <c r="WJ26" s="41"/>
      <c r="WK26" s="41"/>
      <c r="WL26" s="41"/>
      <c r="WM26" s="41"/>
      <c r="WN26" s="41"/>
      <c r="WO26" s="41"/>
      <c r="WP26" s="41"/>
      <c r="WQ26" s="41"/>
      <c r="WR26" s="41"/>
      <c r="WS26" s="41"/>
      <c r="WT26" s="41"/>
      <c r="WU26" s="41"/>
      <c r="WV26" s="41"/>
      <c r="WW26" s="41"/>
      <c r="WX26" s="41"/>
      <c r="WY26" s="41"/>
      <c r="WZ26" s="41"/>
      <c r="XA26" s="41"/>
      <c r="XB26" s="41"/>
      <c r="XC26" s="41"/>
      <c r="XD26" s="41"/>
      <c r="XE26" s="41"/>
      <c r="XF26" s="41"/>
      <c r="XG26" s="41"/>
      <c r="XH26" s="41"/>
      <c r="XI26" s="41"/>
      <c r="XJ26" s="42"/>
      <c r="XK26" s="42"/>
      <c r="XL26" s="42"/>
      <c r="XM26" s="42"/>
      <c r="XN26" s="42"/>
      <c r="XO26" s="42"/>
      <c r="XP26" s="42"/>
      <c r="XQ26" s="42"/>
      <c r="XR26" s="42"/>
      <c r="XS26" s="42"/>
      <c r="XT26" s="42"/>
      <c r="XU26" s="42"/>
      <c r="XV26" s="42"/>
      <c r="XW26" s="42"/>
      <c r="XX26" s="42"/>
      <c r="XY26" s="42"/>
      <c r="XZ26" s="42"/>
      <c r="YA26" s="42"/>
      <c r="YB26" s="42"/>
      <c r="YC26" s="42"/>
      <c r="YD26" s="42"/>
      <c r="YE26" s="42"/>
      <c r="YF26" s="42"/>
      <c r="YG26" s="42"/>
      <c r="YH26" s="42"/>
      <c r="YI26" s="45"/>
      <c r="YJ26" s="45"/>
      <c r="YK26" s="45"/>
      <c r="YL26" s="45"/>
      <c r="YM26" s="45"/>
      <c r="YN26" s="45"/>
      <c r="YO26" s="45"/>
      <c r="YP26" s="45"/>
      <c r="YQ26" s="45"/>
      <c r="YR26" s="45"/>
      <c r="YS26" s="45"/>
      <c r="YT26" s="45"/>
      <c r="YU26" s="45"/>
      <c r="YV26" s="45"/>
      <c r="YW26" s="45"/>
      <c r="YX26" s="45"/>
      <c r="YY26" s="45"/>
      <c r="YZ26" s="45"/>
      <c r="ZA26" s="45"/>
      <c r="ZB26" s="45"/>
      <c r="ZC26" s="45"/>
      <c r="ZD26" s="45"/>
      <c r="ZE26" s="45"/>
      <c r="ZF26" s="45"/>
      <c r="ZG26" s="45"/>
      <c r="ZH26" s="45"/>
      <c r="ZI26" s="45"/>
      <c r="ZJ26" s="45"/>
      <c r="ZK26" s="45"/>
      <c r="ZL26" s="45"/>
      <c r="ZM26" s="45"/>
      <c r="ZN26" s="45"/>
      <c r="ZO26" s="45" t="s">
        <v>130</v>
      </c>
      <c r="ZP26" s="45" t="s">
        <v>130</v>
      </c>
      <c r="ZQ26" s="45" t="s">
        <v>130</v>
      </c>
      <c r="ZR26" s="45" t="s">
        <v>130</v>
      </c>
      <c r="ZS26" s="45" t="s">
        <v>130</v>
      </c>
      <c r="ZT26" s="45" t="s">
        <v>130</v>
      </c>
      <c r="ZU26" s="45" t="s">
        <v>130</v>
      </c>
      <c r="ZV26" s="45" t="s">
        <v>130</v>
      </c>
      <c r="ZW26" s="45" t="s">
        <v>130</v>
      </c>
      <c r="ZX26" s="45" t="s">
        <v>130</v>
      </c>
      <c r="ZY26" s="45" t="s">
        <v>130</v>
      </c>
      <c r="ZZ26" s="45" t="s">
        <v>130</v>
      </c>
      <c r="AAA26" s="45" t="s">
        <v>130</v>
      </c>
      <c r="AAB26" s="45" t="s">
        <v>130</v>
      </c>
      <c r="AAC26" s="45" t="s">
        <v>130</v>
      </c>
      <c r="AAD26" s="45" t="s">
        <v>130</v>
      </c>
      <c r="AAE26" s="45" t="s">
        <v>130</v>
      </c>
      <c r="AAF26" s="45" t="s">
        <v>130</v>
      </c>
      <c r="AAG26" s="45" t="s">
        <v>130</v>
      </c>
      <c r="AAH26" s="45" t="s">
        <v>130</v>
      </c>
      <c r="AAI26" s="45" t="s">
        <v>130</v>
      </c>
      <c r="AAJ26" s="45" t="s">
        <v>130</v>
      </c>
      <c r="AAK26" s="45" t="s">
        <v>130</v>
      </c>
      <c r="AAL26" s="45" t="s">
        <v>130</v>
      </c>
      <c r="AAM26" s="45" t="s">
        <v>130</v>
      </c>
      <c r="AAN26" s="45" t="s">
        <v>130</v>
      </c>
      <c r="AAO26" s="46" t="s">
        <v>130</v>
      </c>
      <c r="AAP26" s="46" t="s">
        <v>130</v>
      </c>
      <c r="AAQ26" s="46" t="s">
        <v>130</v>
      </c>
      <c r="AAR26" s="46" t="s">
        <v>130</v>
      </c>
      <c r="AAS26" s="46" t="s">
        <v>130</v>
      </c>
      <c r="AAT26" s="46" t="s">
        <v>130</v>
      </c>
      <c r="AAU26" s="46" t="s">
        <v>130</v>
      </c>
      <c r="AAV26" s="46" t="s">
        <v>130</v>
      </c>
      <c r="AAW26" s="46" t="s">
        <v>130</v>
      </c>
      <c r="AAX26" s="46" t="s">
        <v>130</v>
      </c>
      <c r="AAY26" s="46" t="s">
        <v>130</v>
      </c>
      <c r="AAZ26" s="46" t="s">
        <v>130</v>
      </c>
      <c r="ABA26" s="46" t="s">
        <v>130</v>
      </c>
      <c r="ABB26" s="46"/>
      <c r="ABC26" s="46"/>
      <c r="ABD26" s="46"/>
      <c r="ABE26" s="46"/>
      <c r="ABF26" s="46"/>
      <c r="ABG26" s="46"/>
      <c r="ABH26" s="46"/>
      <c r="ABI26" s="46"/>
      <c r="ABJ26" s="46"/>
      <c r="ABK26" s="46"/>
      <c r="ABL26" s="46"/>
      <c r="ABM26" s="46"/>
      <c r="ABN26" s="46"/>
      <c r="ABO26" s="46"/>
      <c r="ABP26" s="48"/>
      <c r="ABQ26" s="48"/>
      <c r="ABR26" s="48"/>
      <c r="ABS26" s="48"/>
      <c r="ABT26" s="48"/>
      <c r="ABU26" s="48"/>
      <c r="ABV26" s="48"/>
      <c r="ABW26" s="48"/>
      <c r="ABX26" s="48"/>
      <c r="ABY26" s="48"/>
      <c r="ABZ26" s="48"/>
      <c r="ACA26" s="48"/>
      <c r="ACB26" s="48"/>
      <c r="ACC26" s="48"/>
      <c r="ACD26" s="48"/>
      <c r="ACE26" s="48"/>
      <c r="ACF26" s="48"/>
      <c r="ACG26" s="48"/>
      <c r="ACH26" s="48"/>
      <c r="ACI26" s="48"/>
      <c r="ACJ26" s="48"/>
      <c r="ACK26" s="48"/>
      <c r="ACL26" s="48"/>
      <c r="ACM26" s="48"/>
      <c r="ACN26" s="48"/>
      <c r="ACO26" s="51"/>
      <c r="ACP26" s="51"/>
      <c r="ACQ26" s="51"/>
      <c r="ACR26" s="51"/>
      <c r="ACS26" s="51"/>
      <c r="ACT26" s="51"/>
      <c r="ACU26" s="51"/>
      <c r="ACV26" s="51"/>
      <c r="ACW26" s="51"/>
      <c r="ACX26" s="51"/>
      <c r="ACY26" s="51"/>
      <c r="ACZ26" s="51"/>
      <c r="ADA26" s="51"/>
      <c r="ADB26" s="51"/>
      <c r="ADC26" s="51"/>
      <c r="ADD26" s="51"/>
      <c r="ADE26" s="51"/>
      <c r="ADF26" s="51"/>
      <c r="ADG26" s="51"/>
      <c r="ADH26" s="51"/>
      <c r="ADI26" s="51"/>
      <c r="ADJ26" s="51"/>
      <c r="ADK26" s="51"/>
      <c r="ADL26" s="51"/>
      <c r="ADM26" s="51"/>
      <c r="ADN26" s="51"/>
      <c r="ADO26" s="51"/>
      <c r="ADP26" s="51"/>
      <c r="ADQ26" s="51"/>
      <c r="ADR26" s="51"/>
      <c r="ADS26" s="51"/>
      <c r="ADT26" s="51"/>
      <c r="ADU26" s="51"/>
      <c r="ADV26" s="51"/>
      <c r="ADW26" s="51"/>
      <c r="ADX26" s="51"/>
      <c r="ADY26" s="51"/>
      <c r="ADZ26" s="51"/>
      <c r="AEA26" s="51"/>
      <c r="AEB26" s="51"/>
      <c r="AEC26" s="51"/>
      <c r="AED26" s="51"/>
      <c r="AEE26" s="51"/>
      <c r="AEF26" s="51"/>
      <c r="AEG26" s="51"/>
      <c r="AEH26" s="51"/>
      <c r="AEI26" s="51"/>
      <c r="AEJ26" s="51"/>
      <c r="AEK26" s="51"/>
      <c r="AEL26" s="51"/>
      <c r="AEM26" s="51"/>
      <c r="AEN26" s="51"/>
      <c r="AEO26" s="51"/>
      <c r="AEP26" s="51"/>
      <c r="AEQ26" s="51"/>
      <c r="AER26" s="51"/>
      <c r="AES26" s="52"/>
      <c r="AET26" s="52"/>
      <c r="AEU26" s="52"/>
      <c r="AEV26" s="52"/>
      <c r="AEW26" s="52"/>
      <c r="AEX26" s="52"/>
      <c r="AEY26" s="52"/>
      <c r="AEZ26" s="52"/>
      <c r="AFA26" s="52"/>
      <c r="AFB26" s="52"/>
      <c r="AFC26" s="52"/>
      <c r="AFD26" s="52"/>
      <c r="AFE26" s="52"/>
      <c r="AFF26" s="52"/>
      <c r="AFG26" s="52"/>
      <c r="AFH26" s="52"/>
      <c r="AFI26" s="52"/>
      <c r="AFJ26" s="52"/>
      <c r="AFK26" s="52"/>
      <c r="AFL26" s="52"/>
      <c r="AFM26" s="52"/>
      <c r="AFN26" s="52"/>
      <c r="AFO26" s="52"/>
      <c r="AFP26" s="52"/>
      <c r="AFQ26" s="52"/>
      <c r="AFR26" s="52"/>
      <c r="AFS26" s="52"/>
      <c r="AFT26" s="52"/>
      <c r="AFU26" s="52"/>
      <c r="AFV26" s="55"/>
      <c r="AFW26" s="55"/>
      <c r="AFX26" s="55"/>
      <c r="AFY26" s="55"/>
      <c r="AFZ26" s="55"/>
      <c r="AGA26" s="55"/>
      <c r="AGB26" s="55"/>
      <c r="AGC26" s="55"/>
      <c r="AGD26" s="55"/>
      <c r="AGE26" s="55"/>
      <c r="AGF26" s="55"/>
      <c r="AGG26" s="55"/>
      <c r="AGH26" s="55"/>
      <c r="AGI26" s="55"/>
      <c r="AGJ26" s="55"/>
      <c r="AGK26" s="55"/>
      <c r="AGL26" s="55"/>
      <c r="AGM26" s="55"/>
      <c r="AGN26" s="55"/>
      <c r="AGO26" s="55"/>
      <c r="AGP26" s="55"/>
      <c r="AGQ26" s="55"/>
      <c r="AGR26" s="55"/>
      <c r="AGS26" s="55"/>
      <c r="AGT26" s="55"/>
      <c r="AGU26" s="58"/>
      <c r="AGV26" s="58"/>
      <c r="AGW26" s="58"/>
      <c r="AGX26" s="58"/>
      <c r="AGY26" s="58"/>
      <c r="AGZ26" s="58"/>
      <c r="AHA26" s="58"/>
      <c r="AHB26" s="58"/>
      <c r="AHC26" s="58"/>
      <c r="AHD26" s="58"/>
      <c r="AHE26" s="58"/>
      <c r="AHF26" s="58"/>
      <c r="AHG26" s="58"/>
      <c r="AHH26" s="58"/>
      <c r="AHI26" s="58"/>
      <c r="AHJ26" s="58"/>
      <c r="AHK26" s="58"/>
      <c r="AHL26" s="58"/>
      <c r="AHM26" s="58"/>
      <c r="AHN26" s="58"/>
      <c r="AHO26" s="58"/>
      <c r="AHP26" s="58"/>
      <c r="AHQ26" s="58"/>
      <c r="AHR26" s="58"/>
      <c r="AHS26" s="58"/>
      <c r="AHT26" s="58"/>
      <c r="AHU26" s="58"/>
      <c r="AHV26" s="58"/>
      <c r="AHW26" s="58"/>
      <c r="AHX26" s="58"/>
      <c r="AHY26" s="58"/>
      <c r="AHZ26" s="58"/>
      <c r="AIA26" s="58"/>
      <c r="AIB26" s="58"/>
      <c r="AIC26" s="58"/>
      <c r="AID26" s="58"/>
      <c r="AIE26" s="58"/>
      <c r="AIF26" s="58"/>
      <c r="AIG26" s="58"/>
      <c r="AIH26" s="58"/>
      <c r="AII26" s="58"/>
      <c r="AIJ26" s="58"/>
      <c r="AIK26" s="58"/>
      <c r="AIL26" s="58"/>
      <c r="AIM26" s="58"/>
      <c r="AIN26" s="58"/>
      <c r="AIO26" s="58"/>
      <c r="AIP26" s="58"/>
      <c r="AIQ26" s="58"/>
      <c r="AIR26" s="58"/>
      <c r="AIS26" s="58"/>
      <c r="AIT26" s="58"/>
      <c r="AIU26" s="58"/>
      <c r="AIV26" s="58"/>
      <c r="AIW26" s="58"/>
      <c r="AIX26" s="58"/>
      <c r="AIY26" s="58"/>
      <c r="AIZ26" s="58"/>
      <c r="AJA26" s="58"/>
      <c r="AJB26" s="58"/>
      <c r="AJC26" s="60"/>
      <c r="AJD26" s="60"/>
      <c r="AJE26" s="60"/>
      <c r="AJF26" s="60"/>
      <c r="AJG26" s="60"/>
      <c r="AJH26" s="60"/>
      <c r="AJI26" s="60"/>
      <c r="AJJ26" s="60"/>
      <c r="AJK26" s="60"/>
      <c r="AJL26" s="60"/>
      <c r="AJM26" s="60"/>
      <c r="AJN26" s="60"/>
      <c r="AJO26" s="60"/>
      <c r="AJP26" s="60"/>
      <c r="AJQ26" s="60"/>
      <c r="AJR26" s="60"/>
      <c r="AJS26" s="60"/>
      <c r="AJT26" s="60"/>
      <c r="AJU26" s="60"/>
      <c r="AJV26" s="60"/>
      <c r="AJW26" s="60"/>
      <c r="AJX26" s="60"/>
      <c r="AJY26" s="60"/>
      <c r="AJZ26" s="60"/>
      <c r="AKA26" s="60"/>
      <c r="AKB26" s="60"/>
      <c r="AKC26" s="60"/>
      <c r="AKD26" s="60"/>
      <c r="AKE26" s="60"/>
      <c r="AKF26" s="60"/>
      <c r="AKG26" s="60"/>
      <c r="AKH26" s="60"/>
      <c r="AKI26" s="60"/>
      <c r="AKJ26" s="60"/>
      <c r="AKK26" s="60"/>
      <c r="AKL26" s="60"/>
      <c r="AKM26" s="60"/>
      <c r="AKN26" s="60"/>
      <c r="AKO26" s="60"/>
      <c r="AKP26" s="60"/>
      <c r="AKQ26" s="60"/>
      <c r="AKR26" s="60"/>
      <c r="AKS26" s="60"/>
      <c r="AKT26" s="60"/>
      <c r="AKU26" s="60"/>
      <c r="AKV26" s="60"/>
      <c r="AKW26" s="60"/>
      <c r="AKX26" s="60"/>
      <c r="AKY26" s="60"/>
      <c r="AKZ26" s="60"/>
      <c r="ALA26" s="60"/>
      <c r="ALB26" s="60"/>
      <c r="ALC26" s="60"/>
      <c r="ALD26" s="60"/>
      <c r="ALE26" s="60"/>
      <c r="ALF26" s="60"/>
      <c r="ALG26" s="60"/>
      <c r="ALH26" s="60"/>
      <c r="ALI26" s="60"/>
      <c r="ALJ26" s="60"/>
      <c r="ALK26" s="60"/>
      <c r="ALL26" s="60"/>
      <c r="ALM26" s="60"/>
      <c r="ALN26" s="60"/>
      <c r="ALO26" s="60"/>
      <c r="ALP26" s="60"/>
      <c r="ALQ26" s="60"/>
      <c r="ALR26" s="60"/>
      <c r="ALS26" s="60"/>
      <c r="ALT26" s="60"/>
      <c r="ALU26" s="60"/>
      <c r="ALV26" s="60"/>
      <c r="ALW26" s="60"/>
      <c r="ALX26" s="60"/>
      <c r="ALY26" s="60"/>
      <c r="ALZ26" s="60"/>
      <c r="AMA26" s="60"/>
      <c r="AMB26" s="60"/>
      <c r="AMC26" s="60"/>
      <c r="AMD26" s="60"/>
      <c r="AME26" s="60"/>
      <c r="AMF26" s="60"/>
      <c r="AMG26" s="60"/>
      <c r="AMH26" s="60"/>
      <c r="AMI26" s="60"/>
      <c r="AMJ26" s="60"/>
      <c r="AMK26" s="60"/>
      <c r="AML26" s="60"/>
      <c r="AMM26" s="60"/>
      <c r="AMN26" s="60"/>
      <c r="AMO26" s="60"/>
      <c r="AMP26" s="60"/>
      <c r="AMQ26" s="60"/>
      <c r="AMR26" s="60"/>
      <c r="AMS26" s="60"/>
      <c r="AMT26" s="60"/>
      <c r="AMU26" s="60"/>
      <c r="AMV26" s="60"/>
      <c r="AMW26" s="60"/>
      <c r="AMX26" s="60"/>
      <c r="AMY26" s="60"/>
      <c r="AMZ26" s="60"/>
      <c r="ANA26" s="60"/>
      <c r="ANB26" s="60"/>
      <c r="ANC26" s="60"/>
      <c r="AND26" s="60"/>
      <c r="ANE26" s="60"/>
      <c r="ANF26" s="60"/>
      <c r="ANG26" s="60"/>
      <c r="ANH26" s="60"/>
      <c r="ANI26" s="60"/>
      <c r="ANJ26" s="60"/>
      <c r="ANK26" s="60"/>
      <c r="ANL26" s="60"/>
      <c r="ANM26" s="60"/>
      <c r="ANN26" s="60"/>
      <c r="ANO26" s="60"/>
      <c r="ANP26" s="60"/>
      <c r="ANQ26" s="60"/>
      <c r="ANR26" s="60"/>
      <c r="ANS26" s="60"/>
      <c r="ANT26" s="60"/>
      <c r="ANU26" s="60"/>
      <c r="ANV26" s="60"/>
      <c r="ANW26" s="60"/>
      <c r="ANX26" s="60"/>
      <c r="ANY26" s="60"/>
      <c r="ANZ26" s="60"/>
      <c r="AOA26" s="60"/>
      <c r="AOB26" s="60"/>
      <c r="AOC26" s="60"/>
      <c r="AOD26" s="60"/>
      <c r="AOE26" s="60"/>
      <c r="AOF26" s="60"/>
      <c r="AOG26" s="60"/>
      <c r="AOH26" s="60"/>
      <c r="AOI26" s="60"/>
      <c r="AOJ26" s="60"/>
      <c r="AOK26" s="60"/>
      <c r="AOL26" s="60"/>
      <c r="AOM26" s="60"/>
      <c r="AON26" s="60"/>
      <c r="AOO26" s="60"/>
      <c r="AOP26" s="60"/>
      <c r="AOQ26" s="60"/>
      <c r="AOR26" s="60"/>
      <c r="AOS26" s="60"/>
      <c r="AOT26" s="60"/>
      <c r="AOU26" s="60"/>
      <c r="AOV26" s="60"/>
      <c r="AOW26" s="60"/>
      <c r="AOX26" s="60"/>
      <c r="AOY26" s="60"/>
      <c r="AOZ26" s="60"/>
      <c r="APA26" s="60"/>
      <c r="APB26" s="60"/>
      <c r="APC26" s="60"/>
      <c r="APD26" s="60"/>
      <c r="APE26" s="60"/>
      <c r="APF26" s="60"/>
      <c r="APG26" s="60"/>
      <c r="APH26" s="60"/>
      <c r="API26" s="60"/>
      <c r="APJ26" s="60"/>
      <c r="APK26" s="60"/>
      <c r="APL26" s="60"/>
      <c r="APM26" s="60"/>
      <c r="APN26" s="60"/>
      <c r="APO26" s="60"/>
      <c r="APP26" s="60"/>
      <c r="APQ26" s="60"/>
      <c r="APR26" s="60"/>
      <c r="APS26" s="60"/>
      <c r="APT26" s="60"/>
      <c r="APU26" s="60"/>
      <c r="APV26" s="60"/>
      <c r="APW26" s="60"/>
      <c r="APX26" s="60"/>
      <c r="APY26" s="60"/>
      <c r="APZ26" s="60"/>
      <c r="AQA26" s="60"/>
      <c r="AQB26" s="60"/>
      <c r="AQC26" s="60"/>
      <c r="AQD26" s="60"/>
      <c r="AQE26" s="60"/>
      <c r="AQF26" s="60"/>
      <c r="AQG26" s="60"/>
      <c r="AQH26" s="60"/>
      <c r="AQI26" s="60"/>
      <c r="AQJ26" s="60"/>
      <c r="AQK26" s="60"/>
      <c r="AQL26" s="60"/>
      <c r="AQM26" s="60"/>
      <c r="AQN26" s="60"/>
      <c r="AQO26" s="60"/>
      <c r="AQP26" s="60"/>
      <c r="AQQ26" s="60"/>
      <c r="AQR26" s="65"/>
      <c r="AQS26" s="65"/>
      <c r="AQT26" s="65"/>
      <c r="AQU26" s="65"/>
      <c r="AQV26" s="65"/>
      <c r="AQW26" s="65"/>
      <c r="AQX26" s="65"/>
      <c r="AQY26" s="65"/>
      <c r="AQZ26" s="65"/>
      <c r="ARA26" s="65"/>
      <c r="ARB26" s="65"/>
      <c r="ARC26" s="65"/>
      <c r="ARD26" s="65"/>
      <c r="ARE26" s="65"/>
      <c r="ARF26" s="65"/>
      <c r="ARG26" s="65"/>
      <c r="ARH26" s="65"/>
      <c r="ARI26" s="65"/>
      <c r="ARJ26" s="65"/>
      <c r="ARK26" s="65"/>
      <c r="ARL26" s="65"/>
      <c r="ARM26" s="65"/>
      <c r="ARN26" s="65"/>
      <c r="ARO26" s="65"/>
      <c r="ARP26" s="65"/>
      <c r="ARQ26" s="65"/>
      <c r="ARR26" s="65"/>
      <c r="ARS26" s="65"/>
      <c r="ART26" s="65"/>
      <c r="ARU26" s="65"/>
      <c r="ARV26" s="65"/>
      <c r="ARW26" s="65"/>
      <c r="ARX26" s="65"/>
      <c r="ARY26" s="65"/>
      <c r="ARZ26" s="68"/>
      <c r="ASA26" s="68"/>
      <c r="ASB26" s="68"/>
      <c r="ASC26" s="68"/>
      <c r="ASD26" s="68"/>
      <c r="ASE26" s="68"/>
      <c r="ASF26" s="68"/>
      <c r="ASG26" s="68"/>
      <c r="ASH26" s="68"/>
      <c r="ASI26" s="68"/>
      <c r="ASJ26" s="68"/>
      <c r="ASK26" s="68"/>
      <c r="ASL26" s="68"/>
      <c r="ASM26" s="68"/>
      <c r="ASN26" s="68"/>
      <c r="ASO26" s="68"/>
      <c r="ASP26" s="68"/>
      <c r="ASQ26" s="68"/>
      <c r="ASR26" s="68"/>
      <c r="ASS26" s="68"/>
      <c r="AST26" s="68"/>
      <c r="ASU26" s="68"/>
      <c r="ASV26" s="68"/>
      <c r="ASW26" s="68"/>
      <c r="ASX26" s="68"/>
      <c r="ASY26" s="68"/>
      <c r="ASZ26" s="68"/>
      <c r="ATA26" s="68"/>
      <c r="ATB26" s="68"/>
      <c r="ATC26" s="68"/>
      <c r="ATD26" s="68"/>
      <c r="ATE26" s="68"/>
      <c r="ATF26" s="68"/>
      <c r="ATG26" s="68"/>
      <c r="ATH26" s="68"/>
      <c r="ATI26" s="68"/>
      <c r="ATJ26" s="68"/>
      <c r="ATK26" s="68"/>
      <c r="ATL26" s="70"/>
      <c r="ATM26" s="70"/>
      <c r="ATN26" s="70"/>
      <c r="ATO26" s="70"/>
      <c r="ATP26" s="70"/>
      <c r="ATQ26" s="70"/>
      <c r="ATR26" s="70"/>
      <c r="ATS26" s="70"/>
      <c r="ATT26" s="70"/>
      <c r="ATU26" s="70"/>
      <c r="ATV26" s="70"/>
      <c r="ATW26" s="70"/>
      <c r="ATX26" s="70"/>
      <c r="ATY26" s="70"/>
      <c r="ATZ26" s="70"/>
      <c r="AUA26" s="70"/>
      <c r="AUB26" s="70"/>
      <c r="AUC26" s="70"/>
      <c r="AUD26" s="70"/>
      <c r="AUE26" s="70"/>
      <c r="AUF26" s="70"/>
      <c r="AUG26" s="70"/>
      <c r="AUH26" s="70"/>
      <c r="AUI26" s="70"/>
      <c r="AUJ26" s="70"/>
      <c r="AUK26" s="70"/>
      <c r="AUL26" s="70"/>
      <c r="AUM26" s="70"/>
      <c r="AUN26" s="70"/>
      <c r="AUO26" s="70"/>
      <c r="AUP26" s="70"/>
      <c r="AUQ26" s="70"/>
      <c r="AUR26" s="70"/>
      <c r="AUS26" s="70"/>
      <c r="AUT26" s="70"/>
      <c r="AUU26" s="72"/>
      <c r="AUV26" s="72"/>
      <c r="AUW26" s="72"/>
      <c r="AUX26" s="72"/>
      <c r="AUY26" s="72"/>
      <c r="AUZ26" s="72"/>
      <c r="AVA26" s="72"/>
      <c r="AVB26" s="72"/>
      <c r="AVC26" s="72"/>
      <c r="AVD26" s="72"/>
      <c r="AVE26" s="72"/>
      <c r="AVF26" s="72"/>
      <c r="AVG26" s="72"/>
      <c r="AVH26" s="72"/>
      <c r="AVI26" s="72"/>
      <c r="AVJ26" s="72"/>
      <c r="AVK26" s="72"/>
      <c r="AVL26" s="72"/>
      <c r="AVM26" s="72"/>
      <c r="AVN26" s="72"/>
      <c r="AVO26" s="72"/>
      <c r="AVP26" s="72"/>
      <c r="AVQ26" s="72"/>
      <c r="AVR26" s="72"/>
      <c r="AVS26" s="72"/>
      <c r="AVT26" s="72"/>
      <c r="AVU26" s="72"/>
      <c r="AVV26" s="72"/>
      <c r="AVW26" s="72"/>
      <c r="AVX26" s="72"/>
      <c r="AVY26" s="72"/>
      <c r="AVZ26" s="72"/>
      <c r="AWA26" s="72"/>
      <c r="AWB26" s="74"/>
      <c r="AWC26" s="74"/>
      <c r="AWD26" s="74"/>
      <c r="AWE26" s="74"/>
      <c r="AWF26" s="74"/>
      <c r="AWG26" s="74"/>
      <c r="AWH26" s="74"/>
      <c r="AWI26" s="74"/>
      <c r="AWJ26" s="74"/>
      <c r="AWK26" s="74"/>
      <c r="AWL26" s="74"/>
      <c r="AWM26" s="74"/>
      <c r="AWN26" s="74"/>
      <c r="AWO26" s="74"/>
      <c r="AWP26" s="74"/>
      <c r="AWQ26" s="74"/>
      <c r="AWR26" s="74"/>
      <c r="AWS26" s="74"/>
      <c r="AWT26" s="74"/>
      <c r="AWU26" s="74"/>
      <c r="AWV26" s="74"/>
      <c r="AWW26" s="74"/>
      <c r="AWX26" s="74"/>
      <c r="AWY26" s="74"/>
      <c r="AWZ26" s="74"/>
      <c r="AXA26" s="74"/>
      <c r="AXB26" s="74"/>
      <c r="AXC26" s="74"/>
      <c r="AXD26" s="74"/>
      <c r="AXE26" s="74"/>
      <c r="AXF26" s="74"/>
      <c r="AXG26" s="74"/>
      <c r="AXH26" s="74"/>
      <c r="AXI26" s="74"/>
      <c r="AXJ26" s="74"/>
      <c r="AXK26" s="74"/>
      <c r="AXL26" s="76"/>
      <c r="AXM26" s="76"/>
      <c r="AXN26" s="76"/>
      <c r="AXO26" s="76"/>
      <c r="AXP26" s="76"/>
      <c r="AXQ26" s="76"/>
      <c r="AXR26" s="76"/>
      <c r="AXS26" s="76"/>
      <c r="AXT26" s="76"/>
      <c r="AXU26" s="76"/>
      <c r="AXV26" s="76"/>
      <c r="AXW26" s="76"/>
      <c r="AXX26" s="76"/>
      <c r="AXY26" s="76"/>
      <c r="AXZ26" s="76"/>
      <c r="AYA26" s="76"/>
      <c r="AYB26" s="76"/>
      <c r="AYC26" s="76"/>
      <c r="AYD26" s="76"/>
      <c r="AYE26" s="76"/>
      <c r="AYF26" s="76"/>
      <c r="AYG26" s="76"/>
      <c r="AYH26" s="76"/>
      <c r="AYI26" s="76"/>
      <c r="AYJ26" s="76"/>
      <c r="AYK26" s="76"/>
      <c r="AYL26" s="76"/>
      <c r="AYM26" s="76"/>
      <c r="AYN26" s="76"/>
      <c r="AYO26" s="76"/>
      <c r="AYP26" s="76"/>
      <c r="AYQ26" s="76"/>
      <c r="AYR26" s="76"/>
      <c r="AYS26" s="76"/>
      <c r="AYT26" s="76"/>
      <c r="AYU26" s="78"/>
      <c r="AYV26" s="78"/>
      <c r="AYW26" s="78"/>
      <c r="AYX26" s="78"/>
      <c r="AYY26" s="78"/>
      <c r="AYZ26" s="78"/>
      <c r="AZA26" s="78"/>
      <c r="AZB26" s="78"/>
      <c r="AZC26" s="78"/>
      <c r="AZD26" s="78"/>
      <c r="AZE26" s="78"/>
      <c r="AZF26" s="78"/>
      <c r="AZG26" s="78"/>
      <c r="AZH26" s="78"/>
      <c r="AZI26" s="78"/>
      <c r="AZJ26" s="84"/>
      <c r="AZK26" s="83"/>
      <c r="AZL26" s="83"/>
      <c r="AZM26" s="83"/>
      <c r="AZN26" s="83"/>
      <c r="AZO26" s="83"/>
      <c r="AZP26" s="83"/>
      <c r="AZQ26" s="83"/>
      <c r="AZR26" s="83"/>
      <c r="AZS26" s="83"/>
      <c r="AZT26" s="83"/>
      <c r="AZU26" s="83"/>
      <c r="AZV26" s="83"/>
      <c r="AZW26" s="83"/>
      <c r="AZX26" s="83"/>
      <c r="AZY26" s="83"/>
      <c r="AZZ26" s="83"/>
      <c r="BAA26" s="83"/>
      <c r="BAB26" s="83"/>
      <c r="BAC26" s="83"/>
      <c r="BAD26" s="83"/>
      <c r="BAE26" s="83"/>
      <c r="BAF26" s="83"/>
      <c r="BAG26" s="83"/>
      <c r="BAH26" s="83"/>
      <c r="BAI26" s="83"/>
      <c r="BAJ26" s="83"/>
      <c r="BAK26" s="83"/>
      <c r="BAL26" s="83"/>
      <c r="BAM26" s="83"/>
      <c r="BAN26" s="83"/>
      <c r="BAO26" s="83"/>
      <c r="BAP26" s="83"/>
      <c r="BAQ26" s="83"/>
      <c r="BAR26" s="83"/>
      <c r="BAS26" s="83"/>
      <c r="BAT26" s="83"/>
      <c r="BAU26" s="83"/>
      <c r="BAV26" s="83"/>
      <c r="BAW26" s="83"/>
      <c r="BAX26" s="83"/>
      <c r="BAY26" s="83"/>
      <c r="BAZ26" s="83"/>
      <c r="BBA26" s="83"/>
      <c r="BBB26" s="83"/>
      <c r="BBC26" s="83"/>
      <c r="BBD26" s="83"/>
      <c r="BBE26" s="83"/>
      <c r="BBF26" s="83"/>
      <c r="BBG26" s="83"/>
      <c r="BBH26" s="83"/>
      <c r="BBI26" s="83"/>
      <c r="BBJ26" s="83"/>
      <c r="BBK26" s="83"/>
      <c r="BBL26" s="83"/>
      <c r="BBM26" s="83"/>
      <c r="BBN26" s="83"/>
      <c r="BBO26" s="83"/>
      <c r="BBP26" s="83"/>
      <c r="BBQ26" s="83"/>
      <c r="BBR26" s="83"/>
      <c r="BBS26" s="83"/>
      <c r="BBT26" s="83"/>
      <c r="BBU26" s="83"/>
      <c r="BBV26" s="83"/>
      <c r="BBW26" s="83"/>
      <c r="BBX26" s="83"/>
      <c r="BBY26" s="83"/>
      <c r="BBZ26" s="83"/>
      <c r="BCA26" s="83"/>
      <c r="BCB26" s="83"/>
      <c r="BCC26" s="83"/>
      <c r="BCD26" s="83"/>
      <c r="BCE26" s="83"/>
      <c r="BCF26" s="83"/>
      <c r="BCG26" s="83"/>
      <c r="BCH26" s="83"/>
      <c r="BCI26" s="83"/>
      <c r="BCJ26" s="83"/>
      <c r="BCK26" s="83"/>
      <c r="BCL26" s="83"/>
      <c r="BCM26" s="83"/>
      <c r="BCN26" s="83"/>
      <c r="BCO26" s="83"/>
      <c r="BCP26" s="83"/>
      <c r="BCQ26" s="83"/>
      <c r="BCR26" s="83"/>
      <c r="BCS26" s="83"/>
      <c r="BCT26" s="83"/>
      <c r="BCU26" s="83"/>
      <c r="BCV26" s="83"/>
      <c r="BCW26" s="83"/>
      <c r="BCX26" s="83"/>
      <c r="BCY26" s="83"/>
      <c r="BCZ26" s="83"/>
      <c r="BDA26" s="83"/>
      <c r="BDB26" s="83"/>
      <c r="BDC26" s="83"/>
      <c r="BDD26" s="83"/>
      <c r="BDE26" s="83"/>
      <c r="BDF26" s="83"/>
      <c r="BDG26" s="83"/>
      <c r="BDH26" s="83"/>
      <c r="BDI26" s="83"/>
      <c r="BDJ26" s="83"/>
      <c r="BDK26" s="83"/>
      <c r="BDL26" s="83"/>
      <c r="BDM26" s="83"/>
      <c r="BDN26" s="83"/>
      <c r="BDO26" s="83"/>
      <c r="BDP26" s="83"/>
      <c r="BDQ26" s="83"/>
      <c r="BDR26" s="83"/>
      <c r="BDS26" s="88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Y26" s="123">
        <f t="shared" si="6"/>
        <v>53</v>
      </c>
      <c r="DZZ26" s="32"/>
      <c r="EAA26" s="32"/>
      <c r="EAB26" s="32"/>
      <c r="EAC26" s="32">
        <v>12</v>
      </c>
      <c r="EAD26" s="62">
        <f t="shared" si="16"/>
        <v>0.22641509433962265</v>
      </c>
      <c r="EAE26" s="114">
        <v>19</v>
      </c>
      <c r="EAF26" s="32">
        <f t="shared" si="4"/>
        <v>72</v>
      </c>
      <c r="EAG26" s="32">
        <f t="shared" si="7"/>
        <v>31</v>
      </c>
      <c r="EAH26" s="138">
        <f t="shared" si="8"/>
        <v>0.61290322580645162</v>
      </c>
      <c r="EAI26" s="138">
        <f t="shared" si="9"/>
        <v>0.2638888888888889</v>
      </c>
      <c r="EAJ26" s="138">
        <f t="shared" si="10"/>
        <v>0.38709677419354838</v>
      </c>
      <c r="EAK26" s="139">
        <f t="shared" si="5"/>
        <v>0.73611111111111116</v>
      </c>
      <c r="EAL26" s="138">
        <f t="shared" si="11"/>
        <v>0.16666666666666666</v>
      </c>
      <c r="EAM26" s="138">
        <f t="shared" si="12"/>
        <v>0.2638888888888889</v>
      </c>
    </row>
    <row r="27" spans="1:3444" ht="13.8" customHeight="1" thickBot="1" x14ac:dyDescent="0.5">
      <c r="A27" s="21">
        <v>1</v>
      </c>
      <c r="B27" s="151" t="s">
        <v>13</v>
      </c>
      <c r="C27" s="152"/>
      <c r="D27" s="152"/>
      <c r="E27" s="152"/>
      <c r="F27" s="153"/>
      <c r="G27" s="5"/>
      <c r="H27" s="5" t="s">
        <v>130</v>
      </c>
      <c r="I27" s="5"/>
      <c r="J27" s="8"/>
      <c r="K27" s="8"/>
      <c r="L27" s="8"/>
      <c r="M27" s="8"/>
      <c r="N27" s="8"/>
      <c r="O27" s="8"/>
      <c r="P27" s="8" t="s">
        <v>130</v>
      </c>
      <c r="Q27" s="8" t="s">
        <v>130</v>
      </c>
      <c r="R27" s="8" t="s">
        <v>130</v>
      </c>
      <c r="S27" s="8" t="s">
        <v>130</v>
      </c>
      <c r="T27" s="8"/>
      <c r="U27" s="8"/>
      <c r="V27" s="8" t="s">
        <v>130</v>
      </c>
      <c r="W27" s="8"/>
      <c r="X27" s="8" t="s">
        <v>130</v>
      </c>
      <c r="Y27" s="8"/>
      <c r="Z27" s="8"/>
      <c r="AA27" s="8"/>
      <c r="AB27" s="8"/>
      <c r="AC27" s="8"/>
      <c r="AD27" s="8"/>
      <c r="AE27" s="8"/>
      <c r="AF27" s="8"/>
      <c r="AG27" s="8"/>
      <c r="AH27" s="8" t="s">
        <v>130</v>
      </c>
      <c r="AI27" s="8"/>
      <c r="AJ27" s="8"/>
      <c r="AK27" s="8" t="s">
        <v>130</v>
      </c>
      <c r="AL27" s="8"/>
      <c r="AM27" s="8"/>
      <c r="AN27" s="8" t="s">
        <v>130</v>
      </c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 t="s">
        <v>130</v>
      </c>
      <c r="BJ27" s="8"/>
      <c r="BK27" s="8" t="s">
        <v>130</v>
      </c>
      <c r="BL27" s="8"/>
      <c r="BM27" s="8"/>
      <c r="BN27" s="8"/>
      <c r="BO27" s="8" t="s">
        <v>130</v>
      </c>
      <c r="BP27" s="8"/>
      <c r="BQ27" s="8"/>
      <c r="BR27" s="8"/>
      <c r="BS27" s="8"/>
      <c r="BT27" s="8"/>
      <c r="BU27" s="8"/>
      <c r="BV27" s="8"/>
      <c r="BW27" s="8" t="s">
        <v>130</v>
      </c>
      <c r="BX27" s="8"/>
      <c r="BY27" s="8" t="s">
        <v>130</v>
      </c>
      <c r="BZ27" s="8"/>
      <c r="CA27" s="8"/>
      <c r="CB27" s="8"/>
      <c r="CC27" s="8"/>
      <c r="CD27" s="8"/>
      <c r="CE27" s="8"/>
      <c r="CF27" s="8"/>
      <c r="CG27" s="10"/>
      <c r="CH27" s="14"/>
      <c r="CI27" s="17"/>
      <c r="CJ27" s="17"/>
      <c r="CK27" s="17"/>
      <c r="CL27" s="17"/>
      <c r="CM27" s="25"/>
      <c r="CN27" s="25"/>
      <c r="CO27" s="25"/>
      <c r="CP27" s="25"/>
      <c r="CQ27" s="25"/>
      <c r="CR27" s="25"/>
      <c r="CS27" s="25"/>
      <c r="CT27" s="25"/>
      <c r="CU27" s="25"/>
      <c r="CV27" s="25"/>
      <c r="CW27" s="25"/>
      <c r="CX27" s="25"/>
      <c r="CY27" s="25"/>
      <c r="CZ27" s="25"/>
      <c r="DA27" s="25"/>
      <c r="DB27" s="25"/>
      <c r="DC27" s="25"/>
      <c r="DD27" s="25" t="s">
        <v>130</v>
      </c>
      <c r="DE27" s="25"/>
      <c r="DF27" s="25"/>
      <c r="DG27" s="25"/>
      <c r="DH27" s="25"/>
      <c r="DI27" s="25"/>
      <c r="DJ27" s="25"/>
      <c r="DK27" s="25"/>
      <c r="DL27" s="25"/>
      <c r="DM27" s="25"/>
      <c r="DN27" s="25"/>
      <c r="DO27" s="25"/>
      <c r="DP27" s="25"/>
      <c r="DQ27" s="25"/>
      <c r="DR27" s="25"/>
      <c r="DS27" s="25"/>
      <c r="DT27" s="25"/>
      <c r="DU27" s="25"/>
      <c r="DV27" s="25"/>
      <c r="DW27" s="25"/>
      <c r="DX27" s="25"/>
      <c r="DY27" s="25"/>
      <c r="DZ27" s="25"/>
      <c r="EA27" s="25"/>
      <c r="EB27" s="25" t="s">
        <v>130</v>
      </c>
      <c r="EC27" s="25"/>
      <c r="ED27" s="25"/>
      <c r="EE27" s="25"/>
      <c r="EF27" s="25"/>
      <c r="EG27" s="25"/>
      <c r="EH27" s="25"/>
      <c r="EI27" s="25"/>
      <c r="EJ27" s="25"/>
      <c r="EK27" s="25"/>
      <c r="EL27" s="25"/>
      <c r="EM27" s="25"/>
      <c r="EN27" s="25"/>
      <c r="EO27" s="25"/>
      <c r="EP27" s="25"/>
      <c r="EQ27" s="25"/>
      <c r="ER27" s="25"/>
      <c r="ES27" s="25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 t="s">
        <v>130</v>
      </c>
      <c r="FU27" s="27" t="s">
        <v>130</v>
      </c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 t="s">
        <v>130</v>
      </c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 t="s">
        <v>130</v>
      </c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  <c r="IS27" s="27"/>
      <c r="IT27" s="27"/>
      <c r="IU27" s="27"/>
      <c r="IV27" s="27"/>
      <c r="IW27" s="27"/>
      <c r="IX27" s="27"/>
      <c r="IY27" s="27"/>
      <c r="IZ27" s="27"/>
      <c r="JA27" s="27"/>
      <c r="JB27" s="27"/>
      <c r="JC27" s="27"/>
      <c r="JD27" s="27"/>
      <c r="JE27" s="27"/>
      <c r="JF27" s="27"/>
      <c r="JG27" s="27"/>
      <c r="JH27" s="27"/>
      <c r="JI27" s="30"/>
      <c r="JJ27" s="30"/>
      <c r="JK27" s="30"/>
      <c r="JL27" s="30" t="s">
        <v>130</v>
      </c>
      <c r="JM27" s="30"/>
      <c r="JN27" s="30"/>
      <c r="JO27" s="30"/>
      <c r="JP27" s="30"/>
      <c r="JQ27" s="30"/>
      <c r="JR27" s="30"/>
      <c r="JS27" s="30"/>
      <c r="JT27" s="30"/>
      <c r="JU27" s="30"/>
      <c r="JV27" s="30"/>
      <c r="JW27" s="30" t="s">
        <v>130</v>
      </c>
      <c r="JX27" s="30"/>
      <c r="JY27" s="30" t="s">
        <v>130</v>
      </c>
      <c r="JZ27" s="30"/>
      <c r="KA27" s="30"/>
      <c r="KB27" s="30"/>
      <c r="KC27" s="30"/>
      <c r="KD27" s="30"/>
      <c r="KE27" s="30"/>
      <c r="KF27" s="30"/>
      <c r="KG27" s="30"/>
      <c r="KH27" s="30"/>
      <c r="KI27" s="30"/>
      <c r="KJ27" s="30"/>
      <c r="KK27" s="30"/>
      <c r="KL27" s="30"/>
      <c r="KM27" s="30"/>
      <c r="KN27" s="30"/>
      <c r="KO27" s="30"/>
      <c r="KP27" s="30"/>
      <c r="KQ27" s="30"/>
      <c r="KR27" s="30" t="s">
        <v>130</v>
      </c>
      <c r="KS27" s="30"/>
      <c r="KT27" s="30"/>
      <c r="KU27" s="30"/>
      <c r="KV27" s="30"/>
      <c r="KW27" s="30"/>
      <c r="KX27" s="30"/>
      <c r="KY27" s="30"/>
      <c r="KZ27" s="30"/>
      <c r="LA27" s="30"/>
      <c r="LB27" s="30"/>
      <c r="LC27" s="30"/>
      <c r="LD27" s="30"/>
      <c r="LE27" s="30"/>
      <c r="LF27" s="30"/>
      <c r="LG27" s="30"/>
      <c r="LH27" s="30"/>
      <c r="LI27" s="30" t="s">
        <v>130</v>
      </c>
      <c r="LJ27" s="30"/>
      <c r="LK27" s="30"/>
      <c r="LL27" s="30"/>
      <c r="LM27" s="30"/>
      <c r="LN27" s="30"/>
      <c r="LO27" s="30"/>
      <c r="LP27" s="30"/>
      <c r="LQ27" s="30"/>
      <c r="LR27" s="30"/>
      <c r="LS27" s="30"/>
      <c r="LT27" s="30"/>
      <c r="LU27" s="30"/>
      <c r="LV27" s="30"/>
      <c r="LW27" s="30"/>
      <c r="LX27" s="30"/>
      <c r="LY27" s="30"/>
      <c r="LZ27" s="30"/>
      <c r="MA27" s="33" t="s">
        <v>130</v>
      </c>
      <c r="MB27" s="33"/>
      <c r="MC27" s="33"/>
      <c r="MD27" s="33"/>
      <c r="ME27" s="33"/>
      <c r="MF27" s="33" t="s">
        <v>130</v>
      </c>
      <c r="MG27" s="33"/>
      <c r="MH27" s="33"/>
      <c r="MI27" s="33"/>
      <c r="MJ27" s="33"/>
      <c r="MK27" s="33"/>
      <c r="ML27" s="33"/>
      <c r="MM27" s="33"/>
      <c r="MN27" s="33"/>
      <c r="MO27" s="33"/>
      <c r="MP27" s="33"/>
      <c r="MQ27" s="33"/>
      <c r="MR27" s="33"/>
      <c r="MS27" s="33"/>
      <c r="MT27" s="33"/>
      <c r="MU27" s="33"/>
      <c r="MV27" s="33"/>
      <c r="MW27" s="33"/>
      <c r="MX27" s="33"/>
      <c r="MY27" s="36"/>
      <c r="MZ27" s="36"/>
      <c r="NA27" s="36"/>
      <c r="NB27" s="36"/>
      <c r="NC27" s="36"/>
      <c r="ND27" s="36"/>
      <c r="NE27" s="36"/>
      <c r="NF27" s="36"/>
      <c r="NG27" s="36"/>
      <c r="NH27" s="36"/>
      <c r="NI27" s="36"/>
      <c r="NJ27" s="36"/>
      <c r="NK27" s="36"/>
      <c r="NL27" s="36"/>
      <c r="NM27" s="36"/>
      <c r="NN27" s="36"/>
      <c r="NO27" s="36"/>
      <c r="NP27" s="36"/>
      <c r="NQ27" s="36"/>
      <c r="NR27" s="36"/>
      <c r="NS27" s="36" t="s">
        <v>130</v>
      </c>
      <c r="NT27" s="36"/>
      <c r="NU27" s="36"/>
      <c r="NV27" s="36"/>
      <c r="NW27" s="36"/>
      <c r="NX27" s="36"/>
      <c r="NY27" s="36"/>
      <c r="NZ27" s="36"/>
      <c r="OA27" s="36"/>
      <c r="OB27" s="36"/>
      <c r="OC27" s="36"/>
      <c r="OD27" s="36"/>
      <c r="OE27" s="36"/>
      <c r="OF27" s="36"/>
      <c r="OG27" s="36"/>
      <c r="OH27" s="36"/>
      <c r="OI27" s="36"/>
      <c r="OJ27" s="36"/>
      <c r="OK27" s="36"/>
      <c r="OL27" s="36"/>
      <c r="OM27" s="36"/>
      <c r="ON27" s="36"/>
      <c r="OO27" s="36"/>
      <c r="OP27" s="36" t="s">
        <v>130</v>
      </c>
      <c r="OQ27" s="36" t="s">
        <v>130</v>
      </c>
      <c r="OR27" s="36" t="s">
        <v>130</v>
      </c>
      <c r="OS27" s="36"/>
      <c r="OT27" s="36"/>
      <c r="OU27" s="36" t="s">
        <v>130</v>
      </c>
      <c r="OV27" s="36"/>
      <c r="OW27" s="36"/>
      <c r="OX27" s="36"/>
      <c r="OY27" s="36"/>
      <c r="OZ27" s="36"/>
      <c r="PA27" s="36"/>
      <c r="PB27" s="36"/>
      <c r="PC27" s="36"/>
      <c r="PD27" s="36"/>
      <c r="PE27" s="36"/>
      <c r="PF27" s="36"/>
      <c r="PG27" s="36"/>
      <c r="PH27" s="36"/>
      <c r="PI27" s="36"/>
      <c r="PJ27" s="36"/>
      <c r="PK27" s="36"/>
      <c r="PL27" s="36"/>
      <c r="PM27" s="36"/>
      <c r="PN27" s="36"/>
      <c r="PO27" s="36"/>
      <c r="PP27" s="36"/>
      <c r="PQ27" s="36"/>
      <c r="PR27" s="36"/>
      <c r="PS27" s="36"/>
      <c r="PT27" s="36"/>
      <c r="PU27" s="36"/>
      <c r="PV27" s="36"/>
      <c r="PW27" s="36"/>
      <c r="PX27" s="36"/>
      <c r="PY27" s="36"/>
      <c r="PZ27" s="36"/>
      <c r="QA27" s="36"/>
      <c r="QB27" s="36"/>
      <c r="QC27" s="36"/>
      <c r="QD27" s="36"/>
      <c r="QE27" s="36"/>
      <c r="QF27" s="36"/>
      <c r="QG27" s="36"/>
      <c r="QH27" s="36"/>
      <c r="QI27" s="36"/>
      <c r="QJ27" s="36"/>
      <c r="QK27" s="37"/>
      <c r="QL27" s="37"/>
      <c r="QM27" s="37"/>
      <c r="QN27" s="37"/>
      <c r="QO27" s="37"/>
      <c r="QP27" s="37"/>
      <c r="QQ27" s="37"/>
      <c r="QR27" s="37"/>
      <c r="QS27" s="37"/>
      <c r="QT27" s="37"/>
      <c r="QU27" s="37"/>
      <c r="QV27" s="37"/>
      <c r="QW27" s="37"/>
      <c r="QX27" s="37"/>
      <c r="QY27" s="37"/>
      <c r="QZ27" s="37"/>
      <c r="RA27" s="37"/>
      <c r="RB27" s="37"/>
      <c r="RC27" s="37"/>
      <c r="RD27" s="37"/>
      <c r="RE27" s="37"/>
      <c r="RF27" s="37"/>
      <c r="RG27" s="37"/>
      <c r="RH27" s="37"/>
      <c r="RI27" s="37"/>
      <c r="RJ27" s="37"/>
      <c r="RK27" s="37"/>
      <c r="RL27" s="37"/>
      <c r="RM27" s="37"/>
      <c r="RN27" s="37"/>
      <c r="RO27" s="37"/>
      <c r="RP27" s="37"/>
      <c r="RQ27" s="37"/>
      <c r="RR27" s="37"/>
      <c r="RS27" s="37"/>
      <c r="RT27" s="37"/>
      <c r="RU27" s="37"/>
      <c r="RV27" s="37"/>
      <c r="RW27" s="37"/>
      <c r="RX27" s="37"/>
      <c r="RY27" s="37"/>
      <c r="RZ27" s="37"/>
      <c r="SA27" s="37"/>
      <c r="SB27" s="37"/>
      <c r="SC27" s="37"/>
      <c r="SD27" s="37"/>
      <c r="SE27" s="37"/>
      <c r="SF27" s="37"/>
      <c r="SG27" s="37"/>
      <c r="SH27" s="37"/>
      <c r="SI27" s="37"/>
      <c r="SJ27" s="37"/>
      <c r="SK27" s="37"/>
      <c r="SL27" s="37"/>
      <c r="SM27" s="37"/>
      <c r="SN27" s="37"/>
      <c r="SO27" s="37"/>
      <c r="SP27" s="37"/>
      <c r="SQ27" s="37"/>
      <c r="SR27" s="37"/>
      <c r="SS27" s="37"/>
      <c r="ST27" s="37"/>
      <c r="SU27" s="37"/>
      <c r="SV27" s="37"/>
      <c r="SW27" s="37"/>
      <c r="SX27" s="37"/>
      <c r="SY27" s="37"/>
      <c r="SZ27" s="37"/>
      <c r="TA27" s="37"/>
      <c r="TB27" s="37"/>
      <c r="TC27" s="37"/>
      <c r="TD27" s="37"/>
      <c r="TE27" s="37"/>
      <c r="TF27" s="37"/>
      <c r="TG27" s="37"/>
      <c r="TH27" s="37"/>
      <c r="TI27" s="37"/>
      <c r="TJ27" s="37"/>
      <c r="TK27" s="37"/>
      <c r="TL27" s="37"/>
      <c r="TM27" s="37"/>
      <c r="TN27" s="37"/>
      <c r="TO27" s="37"/>
      <c r="TP27" s="37"/>
      <c r="TQ27" s="37"/>
      <c r="TR27" s="37"/>
      <c r="TS27" s="37"/>
      <c r="TT27" s="37"/>
      <c r="TU27" s="37"/>
      <c r="TV27" s="37"/>
      <c r="TW27" s="37"/>
      <c r="TX27" s="37"/>
      <c r="TY27" s="37"/>
      <c r="TZ27" s="37"/>
      <c r="UA27" s="37"/>
      <c r="UB27" s="37"/>
      <c r="UC27" s="37"/>
      <c r="UD27" s="37"/>
      <c r="UE27" s="37"/>
      <c r="UF27" s="37"/>
      <c r="UG27" s="37"/>
      <c r="UH27" s="37"/>
      <c r="UI27" s="37"/>
      <c r="UJ27" s="37"/>
      <c r="UK27" s="37"/>
      <c r="UL27" s="37"/>
      <c r="UM27" s="37"/>
      <c r="UN27" s="37"/>
      <c r="UO27" s="37"/>
      <c r="UP27" s="37"/>
      <c r="UQ27" s="37"/>
      <c r="UR27" s="37"/>
      <c r="US27" s="37"/>
      <c r="UT27" s="37"/>
      <c r="UU27" s="37"/>
      <c r="UV27" s="37"/>
      <c r="UW27" s="37"/>
      <c r="UX27" s="37"/>
      <c r="UY27" s="37"/>
      <c r="UZ27" s="37"/>
      <c r="VA27" s="37" t="s">
        <v>130</v>
      </c>
      <c r="VB27" s="37"/>
      <c r="VC27" s="37"/>
      <c r="VD27" s="37"/>
      <c r="VE27" s="37"/>
      <c r="VF27" s="37"/>
      <c r="VG27" s="37" t="s">
        <v>130</v>
      </c>
      <c r="VH27" s="37" t="s">
        <v>130</v>
      </c>
      <c r="VI27" s="37"/>
      <c r="VJ27" s="37"/>
      <c r="VK27" s="37"/>
      <c r="VL27" s="37"/>
      <c r="VM27" s="37"/>
      <c r="VN27" s="37"/>
      <c r="VO27" s="37"/>
      <c r="VP27" s="37"/>
      <c r="VQ27" s="37"/>
      <c r="VR27" s="37"/>
      <c r="VS27" s="37"/>
      <c r="VT27" s="37"/>
      <c r="VU27" s="37"/>
      <c r="VV27" s="37"/>
      <c r="VW27" s="37"/>
      <c r="VX27" s="37"/>
      <c r="VY27" s="37"/>
      <c r="VZ27" s="37"/>
      <c r="WA27" s="37"/>
      <c r="WB27" s="37"/>
      <c r="WC27" s="37"/>
      <c r="WD27" s="37"/>
      <c r="WE27" s="37"/>
      <c r="WF27" s="41"/>
      <c r="WG27" s="41"/>
      <c r="WH27" s="41"/>
      <c r="WI27" s="41"/>
      <c r="WJ27" s="41"/>
      <c r="WK27" s="41"/>
      <c r="WL27" s="41"/>
      <c r="WM27" s="41"/>
      <c r="WN27" s="41"/>
      <c r="WO27" s="41"/>
      <c r="WP27" s="41"/>
      <c r="WQ27" s="41"/>
      <c r="WR27" s="41"/>
      <c r="WS27" s="41"/>
      <c r="WT27" s="41"/>
      <c r="WU27" s="41"/>
      <c r="WV27" s="41"/>
      <c r="WW27" s="41"/>
      <c r="WX27" s="41"/>
      <c r="WY27" s="41"/>
      <c r="WZ27" s="41"/>
      <c r="XA27" s="41"/>
      <c r="XB27" s="41" t="s">
        <v>130</v>
      </c>
      <c r="XC27" s="41"/>
      <c r="XD27" s="41"/>
      <c r="XE27" s="41"/>
      <c r="XF27" s="41"/>
      <c r="XG27" s="41"/>
      <c r="XH27" s="41"/>
      <c r="XI27" s="41"/>
      <c r="XJ27" s="42"/>
      <c r="XK27" s="42"/>
      <c r="XL27" s="42"/>
      <c r="XM27" s="42"/>
      <c r="XN27" s="42"/>
      <c r="XO27" s="42"/>
      <c r="XP27" s="42"/>
      <c r="XQ27" s="42"/>
      <c r="XR27" s="42"/>
      <c r="XS27" s="42"/>
      <c r="XT27" s="42"/>
      <c r="XU27" s="42"/>
      <c r="XV27" s="42"/>
      <c r="XW27" s="42"/>
      <c r="XX27" s="42"/>
      <c r="XY27" s="42"/>
      <c r="XZ27" s="42"/>
      <c r="YA27" s="42"/>
      <c r="YB27" s="42"/>
      <c r="YC27" s="42"/>
      <c r="YD27" s="42"/>
      <c r="YE27" s="42"/>
      <c r="YF27" s="42"/>
      <c r="YG27" s="42"/>
      <c r="YH27" s="42"/>
      <c r="YI27" s="45"/>
      <c r="YJ27" s="45"/>
      <c r="YK27" s="45"/>
      <c r="YL27" s="45"/>
      <c r="YM27" s="45"/>
      <c r="YN27" s="45"/>
      <c r="YO27" s="45"/>
      <c r="YP27" s="45"/>
      <c r="YQ27" s="45"/>
      <c r="YR27" s="45"/>
      <c r="YS27" s="45"/>
      <c r="YT27" s="45"/>
      <c r="YU27" s="45"/>
      <c r="YV27" s="45"/>
      <c r="YW27" s="45"/>
      <c r="YX27" s="45"/>
      <c r="YY27" s="45"/>
      <c r="YZ27" s="45"/>
      <c r="ZA27" s="45"/>
      <c r="ZB27" s="45"/>
      <c r="ZC27" s="45"/>
      <c r="ZD27" s="45"/>
      <c r="ZE27" s="45"/>
      <c r="ZF27" s="45"/>
      <c r="ZG27" s="45"/>
      <c r="ZH27" s="45"/>
      <c r="ZI27" s="45"/>
      <c r="ZJ27" s="45"/>
      <c r="ZK27" s="45"/>
      <c r="ZL27" s="45"/>
      <c r="ZM27" s="45"/>
      <c r="ZN27" s="45"/>
      <c r="ZO27" s="45"/>
      <c r="ZP27" s="45"/>
      <c r="ZQ27" s="45" t="s">
        <v>130</v>
      </c>
      <c r="ZR27" s="45" t="s">
        <v>130</v>
      </c>
      <c r="ZS27" s="45" t="s">
        <v>130</v>
      </c>
      <c r="ZT27" s="45" t="s">
        <v>130</v>
      </c>
      <c r="ZU27" s="45" t="s">
        <v>130</v>
      </c>
      <c r="ZV27" s="45" t="s">
        <v>130</v>
      </c>
      <c r="ZW27" s="45" t="s">
        <v>130</v>
      </c>
      <c r="ZX27" s="45"/>
      <c r="ZY27" s="45"/>
      <c r="ZZ27" s="45"/>
      <c r="AAA27" s="45" t="s">
        <v>130</v>
      </c>
      <c r="AAB27" s="45" t="s">
        <v>130</v>
      </c>
      <c r="AAC27" s="45" t="s">
        <v>130</v>
      </c>
      <c r="AAD27" s="45" t="s">
        <v>130</v>
      </c>
      <c r="AAE27" s="45" t="s">
        <v>130</v>
      </c>
      <c r="AAF27" s="45" t="s">
        <v>130</v>
      </c>
      <c r="AAG27" s="45" t="s">
        <v>130</v>
      </c>
      <c r="AAH27" s="45" t="s">
        <v>130</v>
      </c>
      <c r="AAI27" s="45" t="s">
        <v>130</v>
      </c>
      <c r="AAJ27" s="45"/>
      <c r="AAK27" s="45" t="s">
        <v>130</v>
      </c>
      <c r="AAL27" s="45" t="s">
        <v>130</v>
      </c>
      <c r="AAM27" s="45" t="s">
        <v>130</v>
      </c>
      <c r="AAN27" s="45" t="s">
        <v>130</v>
      </c>
      <c r="AAO27" s="46" t="s">
        <v>130</v>
      </c>
      <c r="AAP27" s="46" t="s">
        <v>130</v>
      </c>
      <c r="AAQ27" s="46" t="s">
        <v>130</v>
      </c>
      <c r="AAR27" s="46"/>
      <c r="AAS27" s="46" t="s">
        <v>130</v>
      </c>
      <c r="AAT27" s="46" t="s">
        <v>130</v>
      </c>
      <c r="AAU27" s="46"/>
      <c r="AAV27" s="46"/>
      <c r="AAW27" s="46"/>
      <c r="AAX27" s="46" t="s">
        <v>130</v>
      </c>
      <c r="AAY27" s="46"/>
      <c r="AAZ27" s="46" t="s">
        <v>130</v>
      </c>
      <c r="ABA27" s="46"/>
      <c r="ABB27" s="46" t="s">
        <v>130</v>
      </c>
      <c r="ABC27" s="46" t="s">
        <v>130</v>
      </c>
      <c r="ABD27" s="46" t="s">
        <v>130</v>
      </c>
      <c r="ABE27" s="46" t="s">
        <v>130</v>
      </c>
      <c r="ABF27" s="46" t="s">
        <v>130</v>
      </c>
      <c r="ABG27" s="46" t="s">
        <v>130</v>
      </c>
      <c r="ABH27" s="46" t="s">
        <v>130</v>
      </c>
      <c r="ABI27" s="46" t="s">
        <v>130</v>
      </c>
      <c r="ABJ27" s="46" t="s">
        <v>130</v>
      </c>
      <c r="ABK27" s="46" t="s">
        <v>130</v>
      </c>
      <c r="ABL27" s="46" t="s">
        <v>130</v>
      </c>
      <c r="ABM27" s="46" t="s">
        <v>130</v>
      </c>
      <c r="ABN27" s="46" t="s">
        <v>130</v>
      </c>
      <c r="ABO27" s="46" t="s">
        <v>130</v>
      </c>
      <c r="ABP27" s="48" t="s">
        <v>130</v>
      </c>
      <c r="ABQ27" s="48" t="s">
        <v>130</v>
      </c>
      <c r="ABR27" s="48" t="s">
        <v>130</v>
      </c>
      <c r="ABS27" s="48" t="s">
        <v>130</v>
      </c>
      <c r="ABT27" s="48" t="s">
        <v>130</v>
      </c>
      <c r="ABU27" s="48" t="s">
        <v>130</v>
      </c>
      <c r="ABV27" s="48" t="s">
        <v>130</v>
      </c>
      <c r="ABW27" s="48" t="s">
        <v>130</v>
      </c>
      <c r="ABX27" s="48" t="s">
        <v>130</v>
      </c>
      <c r="ABY27" s="48" t="s">
        <v>130</v>
      </c>
      <c r="ABZ27" s="48" t="s">
        <v>130</v>
      </c>
      <c r="ACA27" s="48" t="s">
        <v>130</v>
      </c>
      <c r="ACB27" s="48" t="s">
        <v>130</v>
      </c>
      <c r="ACC27" s="48" t="s">
        <v>130</v>
      </c>
      <c r="ACD27" s="48" t="s">
        <v>130</v>
      </c>
      <c r="ACE27" s="48" t="s">
        <v>130</v>
      </c>
      <c r="ACF27" s="48" t="s">
        <v>130</v>
      </c>
      <c r="ACG27" s="48" t="s">
        <v>130</v>
      </c>
      <c r="ACH27" s="48" t="s">
        <v>130</v>
      </c>
      <c r="ACI27" s="48" t="s">
        <v>130</v>
      </c>
      <c r="ACJ27" s="48" t="s">
        <v>130</v>
      </c>
      <c r="ACK27" s="48" t="s">
        <v>130</v>
      </c>
      <c r="ACL27" s="48" t="s">
        <v>130</v>
      </c>
      <c r="ACM27" s="48" t="s">
        <v>130</v>
      </c>
      <c r="ACN27" s="48" t="s">
        <v>130</v>
      </c>
      <c r="ACO27" s="51" t="s">
        <v>130</v>
      </c>
      <c r="ACP27" s="51" t="s">
        <v>130</v>
      </c>
      <c r="ACQ27" s="51" t="s">
        <v>130</v>
      </c>
      <c r="ACR27" s="51" t="s">
        <v>130</v>
      </c>
      <c r="ACS27" s="51" t="s">
        <v>130</v>
      </c>
      <c r="ACT27" s="51" t="s">
        <v>130</v>
      </c>
      <c r="ACU27" s="51" t="s">
        <v>130</v>
      </c>
      <c r="ACV27" s="51" t="s">
        <v>130</v>
      </c>
      <c r="ACW27" s="51" t="s">
        <v>130</v>
      </c>
      <c r="ACX27" s="51" t="s">
        <v>130</v>
      </c>
      <c r="ACY27" s="51" t="s">
        <v>130</v>
      </c>
      <c r="ACZ27" s="51" t="s">
        <v>130</v>
      </c>
      <c r="ADA27" s="51" t="s">
        <v>130</v>
      </c>
      <c r="ADB27" s="51" t="s">
        <v>130</v>
      </c>
      <c r="ADC27" s="51" t="s">
        <v>130</v>
      </c>
      <c r="ADD27" s="51" t="s">
        <v>130</v>
      </c>
      <c r="ADE27" s="51" t="s">
        <v>130</v>
      </c>
      <c r="ADF27" s="51" t="s">
        <v>130</v>
      </c>
      <c r="ADG27" s="51" t="s">
        <v>130</v>
      </c>
      <c r="ADH27" s="51" t="s">
        <v>130</v>
      </c>
      <c r="ADI27" s="51" t="s">
        <v>130</v>
      </c>
      <c r="ADJ27" s="51" t="s">
        <v>130</v>
      </c>
      <c r="ADK27" s="51" t="s">
        <v>130</v>
      </c>
      <c r="ADL27" s="51" t="s">
        <v>130</v>
      </c>
      <c r="ADM27" s="51" t="s">
        <v>130</v>
      </c>
      <c r="ADN27" s="51" t="s">
        <v>130</v>
      </c>
      <c r="ADO27" s="51" t="s">
        <v>130</v>
      </c>
      <c r="ADP27" s="51" t="s">
        <v>130</v>
      </c>
      <c r="ADQ27" s="51" t="s">
        <v>130</v>
      </c>
      <c r="ADR27" s="51" t="s">
        <v>130</v>
      </c>
      <c r="ADS27" s="51" t="s">
        <v>130</v>
      </c>
      <c r="ADT27" s="51" t="s">
        <v>130</v>
      </c>
      <c r="ADU27" s="51" t="s">
        <v>130</v>
      </c>
      <c r="ADV27" s="51" t="s">
        <v>130</v>
      </c>
      <c r="ADW27" s="51" t="s">
        <v>130</v>
      </c>
      <c r="ADX27" s="51" t="s">
        <v>130</v>
      </c>
      <c r="ADY27" s="51" t="s">
        <v>130</v>
      </c>
      <c r="ADZ27" s="51" t="s">
        <v>130</v>
      </c>
      <c r="AEA27" s="51" t="s">
        <v>130</v>
      </c>
      <c r="AEB27" s="51" t="s">
        <v>130</v>
      </c>
      <c r="AEC27" s="51" t="s">
        <v>130</v>
      </c>
      <c r="AED27" s="51" t="s">
        <v>130</v>
      </c>
      <c r="AEE27" s="51" t="s">
        <v>130</v>
      </c>
      <c r="AEF27" s="51" t="s">
        <v>130</v>
      </c>
      <c r="AEG27" s="51"/>
      <c r="AEH27" s="51"/>
      <c r="AEI27" s="51"/>
      <c r="AEJ27" s="51"/>
      <c r="AEK27" s="51"/>
      <c r="AEL27" s="51"/>
      <c r="AEM27" s="51"/>
      <c r="AEN27" s="51"/>
      <c r="AEO27" s="51"/>
      <c r="AEP27" s="51"/>
      <c r="AEQ27" s="51"/>
      <c r="AER27" s="51"/>
      <c r="AES27" s="52"/>
      <c r="AET27" s="52"/>
      <c r="AEU27" s="52"/>
      <c r="AEV27" s="52"/>
      <c r="AEW27" s="52"/>
      <c r="AEX27" s="52"/>
      <c r="AEY27" s="52"/>
      <c r="AEZ27" s="52"/>
      <c r="AFA27" s="52"/>
      <c r="AFB27" s="52"/>
      <c r="AFC27" s="52"/>
      <c r="AFD27" s="52"/>
      <c r="AFE27" s="52"/>
      <c r="AFF27" s="52"/>
      <c r="AFG27" s="52"/>
      <c r="AFH27" s="52"/>
      <c r="AFI27" s="52"/>
      <c r="AFJ27" s="52"/>
      <c r="AFK27" s="52"/>
      <c r="AFL27" s="52"/>
      <c r="AFM27" s="52"/>
      <c r="AFN27" s="52"/>
      <c r="AFO27" s="52"/>
      <c r="AFP27" s="52"/>
      <c r="AFQ27" s="52"/>
      <c r="AFR27" s="52"/>
      <c r="AFS27" s="52"/>
      <c r="AFT27" s="52"/>
      <c r="AFU27" s="52"/>
      <c r="AFV27" s="55"/>
      <c r="AFW27" s="55"/>
      <c r="AFX27" s="55"/>
      <c r="AFY27" s="55"/>
      <c r="AFZ27" s="55"/>
      <c r="AGA27" s="55"/>
      <c r="AGB27" s="55"/>
      <c r="AGC27" s="55"/>
      <c r="AGD27" s="55"/>
      <c r="AGE27" s="55"/>
      <c r="AGF27" s="55"/>
      <c r="AGG27" s="55"/>
      <c r="AGH27" s="55"/>
      <c r="AGI27" s="55"/>
      <c r="AGJ27" s="55"/>
      <c r="AGK27" s="55"/>
      <c r="AGL27" s="55"/>
      <c r="AGM27" s="55"/>
      <c r="AGN27" s="55"/>
      <c r="AGO27" s="55"/>
      <c r="AGP27" s="55"/>
      <c r="AGQ27" s="55"/>
      <c r="AGR27" s="55"/>
      <c r="AGS27" s="55"/>
      <c r="AGT27" s="55"/>
      <c r="AGU27" s="58"/>
      <c r="AGV27" s="58"/>
      <c r="AGW27" s="58"/>
      <c r="AGX27" s="58"/>
      <c r="AGY27" s="58"/>
      <c r="AGZ27" s="58"/>
      <c r="AHA27" s="58"/>
      <c r="AHB27" s="58"/>
      <c r="AHC27" s="58"/>
      <c r="AHD27" s="58"/>
      <c r="AHE27" s="58"/>
      <c r="AHF27" s="58"/>
      <c r="AHG27" s="58"/>
      <c r="AHH27" s="58"/>
      <c r="AHI27" s="58"/>
      <c r="AHJ27" s="58"/>
      <c r="AHK27" s="58"/>
      <c r="AHL27" s="58"/>
      <c r="AHM27" s="58"/>
      <c r="AHN27" s="58"/>
      <c r="AHO27" s="58"/>
      <c r="AHP27" s="58"/>
      <c r="AHQ27" s="58"/>
      <c r="AHR27" s="58"/>
      <c r="AHS27" s="58"/>
      <c r="AHT27" s="58"/>
      <c r="AHU27" s="58"/>
      <c r="AHV27" s="58"/>
      <c r="AHW27" s="58"/>
      <c r="AHX27" s="58"/>
      <c r="AHY27" s="58"/>
      <c r="AHZ27" s="58"/>
      <c r="AIA27" s="58"/>
      <c r="AIB27" s="58"/>
      <c r="AIC27" s="58"/>
      <c r="AID27" s="58"/>
      <c r="AIE27" s="58"/>
      <c r="AIF27" s="58"/>
      <c r="AIG27" s="58"/>
      <c r="AIH27" s="58"/>
      <c r="AII27" s="58"/>
      <c r="AIJ27" s="58"/>
      <c r="AIK27" s="58"/>
      <c r="AIL27" s="58"/>
      <c r="AIM27" s="58"/>
      <c r="AIN27" s="58"/>
      <c r="AIO27" s="58"/>
      <c r="AIP27" s="58"/>
      <c r="AIQ27" s="58"/>
      <c r="AIR27" s="58"/>
      <c r="AIS27" s="58"/>
      <c r="AIT27" s="58"/>
      <c r="AIU27" s="58"/>
      <c r="AIV27" s="58"/>
      <c r="AIW27" s="58"/>
      <c r="AIX27" s="58"/>
      <c r="AIY27" s="58"/>
      <c r="AIZ27" s="58"/>
      <c r="AJA27" s="58"/>
      <c r="AJB27" s="58"/>
      <c r="AJC27" s="60"/>
      <c r="AJD27" s="60"/>
      <c r="AJE27" s="60"/>
      <c r="AJF27" s="60"/>
      <c r="AJG27" s="60"/>
      <c r="AJH27" s="60"/>
      <c r="AJI27" s="60"/>
      <c r="AJJ27" s="60"/>
      <c r="AJK27" s="60"/>
      <c r="AJL27" s="60"/>
      <c r="AJM27" s="60"/>
      <c r="AJN27" s="60"/>
      <c r="AJO27" s="60"/>
      <c r="AJP27" s="60"/>
      <c r="AJQ27" s="60"/>
      <c r="AJR27" s="60"/>
      <c r="AJS27" s="60"/>
      <c r="AJT27" s="60"/>
      <c r="AJU27" s="60"/>
      <c r="AJV27" s="60"/>
      <c r="AJW27" s="60"/>
      <c r="AJX27" s="60"/>
      <c r="AJY27" s="60"/>
      <c r="AJZ27" s="60"/>
      <c r="AKA27" s="60"/>
      <c r="AKB27" s="60"/>
      <c r="AKC27" s="60"/>
      <c r="AKD27" s="60"/>
      <c r="AKE27" s="60"/>
      <c r="AKF27" s="60"/>
      <c r="AKG27" s="60"/>
      <c r="AKH27" s="60"/>
      <c r="AKI27" s="60"/>
      <c r="AKJ27" s="60"/>
      <c r="AKK27" s="60"/>
      <c r="AKL27" s="60"/>
      <c r="AKM27" s="60"/>
      <c r="AKN27" s="60"/>
      <c r="AKO27" s="60"/>
      <c r="AKP27" s="60"/>
      <c r="AKQ27" s="60"/>
      <c r="AKR27" s="60"/>
      <c r="AKS27" s="60"/>
      <c r="AKT27" s="60"/>
      <c r="AKU27" s="60"/>
      <c r="AKV27" s="60"/>
      <c r="AKW27" s="60"/>
      <c r="AKX27" s="60"/>
      <c r="AKY27" s="60"/>
      <c r="AKZ27" s="60"/>
      <c r="ALA27" s="60"/>
      <c r="ALB27" s="60"/>
      <c r="ALC27" s="60"/>
      <c r="ALD27" s="60"/>
      <c r="ALE27" s="60"/>
      <c r="ALF27" s="60"/>
      <c r="ALG27" s="60"/>
      <c r="ALH27" s="60"/>
      <c r="ALI27" s="60"/>
      <c r="ALJ27" s="60"/>
      <c r="ALK27" s="60"/>
      <c r="ALL27" s="60"/>
      <c r="ALM27" s="60"/>
      <c r="ALN27" s="60"/>
      <c r="ALO27" s="60"/>
      <c r="ALP27" s="60"/>
      <c r="ALQ27" s="60"/>
      <c r="ALR27" s="60"/>
      <c r="ALS27" s="60"/>
      <c r="ALT27" s="60"/>
      <c r="ALU27" s="60"/>
      <c r="ALV27" s="60"/>
      <c r="ALW27" s="60"/>
      <c r="ALX27" s="60"/>
      <c r="ALY27" s="60"/>
      <c r="ALZ27" s="60"/>
      <c r="AMA27" s="60"/>
      <c r="AMB27" s="60"/>
      <c r="AMC27" s="60"/>
      <c r="AMD27" s="60"/>
      <c r="AME27" s="60"/>
      <c r="AMF27" s="60"/>
      <c r="AMG27" s="60"/>
      <c r="AMH27" s="60"/>
      <c r="AMI27" s="60"/>
      <c r="AMJ27" s="60"/>
      <c r="AMK27" s="60"/>
      <c r="AML27" s="60"/>
      <c r="AMM27" s="60"/>
      <c r="AMN27" s="60"/>
      <c r="AMO27" s="60"/>
      <c r="AMP27" s="60"/>
      <c r="AMQ27" s="60"/>
      <c r="AMR27" s="60"/>
      <c r="AMS27" s="60"/>
      <c r="AMT27" s="60"/>
      <c r="AMU27" s="60"/>
      <c r="AMV27" s="60"/>
      <c r="AMW27" s="60"/>
      <c r="AMX27" s="60"/>
      <c r="AMY27" s="60"/>
      <c r="AMZ27" s="60"/>
      <c r="ANA27" s="60"/>
      <c r="ANB27" s="60"/>
      <c r="ANC27" s="60"/>
      <c r="AND27" s="60"/>
      <c r="ANE27" s="60"/>
      <c r="ANF27" s="60"/>
      <c r="ANG27" s="60"/>
      <c r="ANH27" s="60"/>
      <c r="ANI27" s="60"/>
      <c r="ANJ27" s="60"/>
      <c r="ANK27" s="60"/>
      <c r="ANL27" s="60"/>
      <c r="ANM27" s="60"/>
      <c r="ANN27" s="60"/>
      <c r="ANO27" s="60"/>
      <c r="ANP27" s="60"/>
      <c r="ANQ27" s="60"/>
      <c r="ANR27" s="60"/>
      <c r="ANS27" s="60"/>
      <c r="ANT27" s="60"/>
      <c r="ANU27" s="60"/>
      <c r="ANV27" s="60"/>
      <c r="ANW27" s="60"/>
      <c r="ANX27" s="60"/>
      <c r="ANY27" s="60"/>
      <c r="ANZ27" s="60"/>
      <c r="AOA27" s="60"/>
      <c r="AOB27" s="60"/>
      <c r="AOC27" s="60"/>
      <c r="AOD27" s="60"/>
      <c r="AOE27" s="60"/>
      <c r="AOF27" s="60"/>
      <c r="AOG27" s="60"/>
      <c r="AOH27" s="60"/>
      <c r="AOI27" s="60"/>
      <c r="AOJ27" s="60"/>
      <c r="AOK27" s="60"/>
      <c r="AOL27" s="60"/>
      <c r="AOM27" s="60"/>
      <c r="AON27" s="60"/>
      <c r="AOO27" s="60"/>
      <c r="AOP27" s="60"/>
      <c r="AOQ27" s="60"/>
      <c r="AOR27" s="60"/>
      <c r="AOS27" s="60"/>
      <c r="AOT27" s="60"/>
      <c r="AOU27" s="60"/>
      <c r="AOV27" s="60"/>
      <c r="AOW27" s="60"/>
      <c r="AOX27" s="60"/>
      <c r="AOY27" s="60"/>
      <c r="AOZ27" s="60"/>
      <c r="APA27" s="60"/>
      <c r="APB27" s="60"/>
      <c r="APC27" s="60"/>
      <c r="APD27" s="60"/>
      <c r="APE27" s="60"/>
      <c r="APF27" s="60"/>
      <c r="APG27" s="60"/>
      <c r="APH27" s="60"/>
      <c r="API27" s="60"/>
      <c r="APJ27" s="60"/>
      <c r="APK27" s="60"/>
      <c r="APL27" s="60"/>
      <c r="APM27" s="60"/>
      <c r="APN27" s="60"/>
      <c r="APO27" s="60"/>
      <c r="APP27" s="60"/>
      <c r="APQ27" s="60"/>
      <c r="APR27" s="60"/>
      <c r="APS27" s="60"/>
      <c r="APT27" s="60"/>
      <c r="APU27" s="60"/>
      <c r="APV27" s="60"/>
      <c r="APW27" s="60"/>
      <c r="APX27" s="60"/>
      <c r="APY27" s="60"/>
      <c r="APZ27" s="60"/>
      <c r="AQA27" s="60"/>
      <c r="AQB27" s="60"/>
      <c r="AQC27" s="60"/>
      <c r="AQD27" s="60"/>
      <c r="AQE27" s="60"/>
      <c r="AQF27" s="60"/>
      <c r="AQG27" s="60"/>
      <c r="AQH27" s="60"/>
      <c r="AQI27" s="60"/>
      <c r="AQJ27" s="60"/>
      <c r="AQK27" s="60"/>
      <c r="AQL27" s="60"/>
      <c r="AQM27" s="60"/>
      <c r="AQN27" s="60"/>
      <c r="AQO27" s="60"/>
      <c r="AQP27" s="60"/>
      <c r="AQQ27" s="60"/>
      <c r="AQR27" s="65"/>
      <c r="AQS27" s="65"/>
      <c r="AQT27" s="65"/>
      <c r="AQU27" s="65"/>
      <c r="AQV27" s="65"/>
      <c r="AQW27" s="65"/>
      <c r="AQX27" s="65"/>
      <c r="AQY27" s="65"/>
      <c r="AQZ27" s="65"/>
      <c r="ARA27" s="65"/>
      <c r="ARB27" s="65"/>
      <c r="ARC27" s="65"/>
      <c r="ARD27" s="65"/>
      <c r="ARE27" s="65"/>
      <c r="ARF27" s="65"/>
      <c r="ARG27" s="65"/>
      <c r="ARH27" s="65"/>
      <c r="ARI27" s="65"/>
      <c r="ARJ27" s="65"/>
      <c r="ARK27" s="65"/>
      <c r="ARL27" s="65"/>
      <c r="ARM27" s="65"/>
      <c r="ARN27" s="65"/>
      <c r="ARO27" s="65"/>
      <c r="ARP27" s="65"/>
      <c r="ARQ27" s="65"/>
      <c r="ARR27" s="65"/>
      <c r="ARS27" s="65"/>
      <c r="ART27" s="65"/>
      <c r="ARU27" s="65"/>
      <c r="ARV27" s="65"/>
      <c r="ARW27" s="65"/>
      <c r="ARX27" s="65"/>
      <c r="ARY27" s="65"/>
      <c r="ARZ27" s="68"/>
      <c r="ASA27" s="68"/>
      <c r="ASB27" s="68"/>
      <c r="ASC27" s="68"/>
      <c r="ASD27" s="68"/>
      <c r="ASE27" s="68"/>
      <c r="ASF27" s="68"/>
      <c r="ASG27" s="68"/>
      <c r="ASH27" s="68"/>
      <c r="ASI27" s="68"/>
      <c r="ASJ27" s="68"/>
      <c r="ASK27" s="68"/>
      <c r="ASL27" s="68"/>
      <c r="ASM27" s="68"/>
      <c r="ASN27" s="68"/>
      <c r="ASO27" s="68"/>
      <c r="ASP27" s="68"/>
      <c r="ASQ27" s="68"/>
      <c r="ASR27" s="68"/>
      <c r="ASS27" s="68"/>
      <c r="AST27" s="68"/>
      <c r="ASU27" s="68"/>
      <c r="ASV27" s="68"/>
      <c r="ASW27" s="68"/>
      <c r="ASX27" s="68"/>
      <c r="ASY27" s="68"/>
      <c r="ASZ27" s="68"/>
      <c r="ATA27" s="68"/>
      <c r="ATB27" s="68"/>
      <c r="ATC27" s="68"/>
      <c r="ATD27" s="68"/>
      <c r="ATE27" s="68"/>
      <c r="ATF27" s="68"/>
      <c r="ATG27" s="68"/>
      <c r="ATH27" s="68"/>
      <c r="ATI27" s="68"/>
      <c r="ATJ27" s="68"/>
      <c r="ATK27" s="68"/>
      <c r="ATL27" s="70"/>
      <c r="ATM27" s="70"/>
      <c r="ATN27" s="70"/>
      <c r="ATO27" s="70"/>
      <c r="ATP27" s="70"/>
      <c r="ATQ27" s="70"/>
      <c r="ATR27" s="70"/>
      <c r="ATS27" s="70"/>
      <c r="ATT27" s="70"/>
      <c r="ATU27" s="70"/>
      <c r="ATV27" s="70"/>
      <c r="ATW27" s="70"/>
      <c r="ATX27" s="70"/>
      <c r="ATY27" s="70"/>
      <c r="ATZ27" s="70"/>
      <c r="AUA27" s="70"/>
      <c r="AUB27" s="70"/>
      <c r="AUC27" s="70"/>
      <c r="AUD27" s="70"/>
      <c r="AUE27" s="70"/>
      <c r="AUF27" s="70"/>
      <c r="AUG27" s="70"/>
      <c r="AUH27" s="70"/>
      <c r="AUI27" s="70"/>
      <c r="AUJ27" s="70"/>
      <c r="AUK27" s="70"/>
      <c r="AUL27" s="70"/>
      <c r="AUM27" s="70"/>
      <c r="AUN27" s="70"/>
      <c r="AUO27" s="70"/>
      <c r="AUP27" s="70"/>
      <c r="AUQ27" s="70"/>
      <c r="AUR27" s="70"/>
      <c r="AUS27" s="70"/>
      <c r="AUT27" s="70"/>
      <c r="AUU27" s="72"/>
      <c r="AUV27" s="72"/>
      <c r="AUW27" s="72"/>
      <c r="AUX27" s="72"/>
      <c r="AUY27" s="72"/>
      <c r="AUZ27" s="72"/>
      <c r="AVA27" s="72"/>
      <c r="AVB27" s="72"/>
      <c r="AVC27" s="72"/>
      <c r="AVD27" s="72"/>
      <c r="AVE27" s="72"/>
      <c r="AVF27" s="72"/>
      <c r="AVG27" s="72"/>
      <c r="AVH27" s="72"/>
      <c r="AVI27" s="72"/>
      <c r="AVJ27" s="72"/>
      <c r="AVK27" s="72"/>
      <c r="AVL27" s="72"/>
      <c r="AVM27" s="72"/>
      <c r="AVN27" s="72"/>
      <c r="AVO27" s="72"/>
      <c r="AVP27" s="72"/>
      <c r="AVQ27" s="72"/>
      <c r="AVR27" s="72"/>
      <c r="AVS27" s="72"/>
      <c r="AVT27" s="72"/>
      <c r="AVU27" s="72"/>
      <c r="AVV27" s="72"/>
      <c r="AVW27" s="72"/>
      <c r="AVX27" s="72"/>
      <c r="AVY27" s="72"/>
      <c r="AVZ27" s="72"/>
      <c r="AWA27" s="72"/>
      <c r="AWB27" s="74"/>
      <c r="AWC27" s="74"/>
      <c r="AWD27" s="74"/>
      <c r="AWE27" s="74"/>
      <c r="AWF27" s="74"/>
      <c r="AWG27" s="74"/>
      <c r="AWH27" s="74"/>
      <c r="AWI27" s="74"/>
      <c r="AWJ27" s="74"/>
      <c r="AWK27" s="74"/>
      <c r="AWL27" s="74"/>
      <c r="AWM27" s="74"/>
      <c r="AWN27" s="74"/>
      <c r="AWO27" s="74"/>
      <c r="AWP27" s="74"/>
      <c r="AWQ27" s="74"/>
      <c r="AWR27" s="74"/>
      <c r="AWS27" s="74"/>
      <c r="AWT27" s="74"/>
      <c r="AWU27" s="74"/>
      <c r="AWV27" s="74"/>
      <c r="AWW27" s="74"/>
      <c r="AWX27" s="74"/>
      <c r="AWY27" s="74"/>
      <c r="AWZ27" s="74"/>
      <c r="AXA27" s="74"/>
      <c r="AXB27" s="74"/>
      <c r="AXC27" s="74"/>
      <c r="AXD27" s="74"/>
      <c r="AXE27" s="74"/>
      <c r="AXF27" s="74"/>
      <c r="AXG27" s="74"/>
      <c r="AXH27" s="74"/>
      <c r="AXI27" s="74"/>
      <c r="AXJ27" s="74"/>
      <c r="AXK27" s="74"/>
      <c r="AXL27" s="76"/>
      <c r="AXM27" s="76"/>
      <c r="AXN27" s="76"/>
      <c r="AXO27" s="76"/>
      <c r="AXP27" s="76"/>
      <c r="AXQ27" s="76"/>
      <c r="AXR27" s="76"/>
      <c r="AXS27" s="76"/>
      <c r="AXT27" s="76"/>
      <c r="AXU27" s="76"/>
      <c r="AXV27" s="76"/>
      <c r="AXW27" s="76"/>
      <c r="AXX27" s="76"/>
      <c r="AXY27" s="76"/>
      <c r="AXZ27" s="76"/>
      <c r="AYA27" s="76"/>
      <c r="AYB27" s="76"/>
      <c r="AYC27" s="76"/>
      <c r="AYD27" s="76"/>
      <c r="AYE27" s="76"/>
      <c r="AYF27" s="76"/>
      <c r="AYG27" s="76"/>
      <c r="AYH27" s="76"/>
      <c r="AYI27" s="76"/>
      <c r="AYJ27" s="76"/>
      <c r="AYK27" s="76"/>
      <c r="AYL27" s="76"/>
      <c r="AYM27" s="76"/>
      <c r="AYN27" s="76"/>
      <c r="AYO27" s="76"/>
      <c r="AYP27" s="76"/>
      <c r="AYQ27" s="76"/>
      <c r="AYR27" s="76"/>
      <c r="AYS27" s="76"/>
      <c r="AYT27" s="76"/>
      <c r="AYU27" s="78"/>
      <c r="AYV27" s="78"/>
      <c r="AYW27" s="78"/>
      <c r="AYX27" s="78"/>
      <c r="AYY27" s="78"/>
      <c r="AYZ27" s="78"/>
      <c r="AZA27" s="78"/>
      <c r="AZB27" s="78"/>
      <c r="AZC27" s="78"/>
      <c r="AZD27" s="78"/>
      <c r="AZE27" s="78"/>
      <c r="AZF27" s="78"/>
      <c r="AZG27" s="78"/>
      <c r="AZH27" s="78"/>
      <c r="AZI27" s="78"/>
      <c r="AZJ27" s="84"/>
      <c r="AZK27" s="83"/>
      <c r="AZL27" s="83"/>
      <c r="AZM27" s="83"/>
      <c r="AZN27" s="83"/>
      <c r="AZO27" s="83"/>
      <c r="AZP27" s="83"/>
      <c r="AZQ27" s="83"/>
      <c r="AZR27" s="83"/>
      <c r="AZS27" s="83"/>
      <c r="AZT27" s="83"/>
      <c r="AZU27" s="83"/>
      <c r="AZV27" s="83"/>
      <c r="AZW27" s="83"/>
      <c r="AZX27" s="83"/>
      <c r="AZY27" s="83"/>
      <c r="AZZ27" s="83"/>
      <c r="BAA27" s="83"/>
      <c r="BAB27" s="83"/>
      <c r="BAC27" s="83"/>
      <c r="BAD27" s="83"/>
      <c r="BAE27" s="83"/>
      <c r="BAF27" s="83"/>
      <c r="BAG27" s="83"/>
      <c r="BAH27" s="83"/>
      <c r="BAI27" s="83"/>
      <c r="BAJ27" s="83"/>
      <c r="BAK27" s="83"/>
      <c r="BAL27" s="83"/>
      <c r="BAM27" s="83"/>
      <c r="BAN27" s="83"/>
      <c r="BAO27" s="83"/>
      <c r="BAP27" s="83"/>
      <c r="BAQ27" s="83"/>
      <c r="BAR27" s="83"/>
      <c r="BAS27" s="83"/>
      <c r="BAT27" s="83"/>
      <c r="BAU27" s="83"/>
      <c r="BAV27" s="83"/>
      <c r="BAW27" s="83"/>
      <c r="BAX27" s="83"/>
      <c r="BAY27" s="83"/>
      <c r="BAZ27" s="83"/>
      <c r="BBA27" s="83"/>
      <c r="BBB27" s="83"/>
      <c r="BBC27" s="83"/>
      <c r="BBD27" s="83"/>
      <c r="BBE27" s="83"/>
      <c r="BBF27" s="83"/>
      <c r="BBG27" s="83"/>
      <c r="BBH27" s="83"/>
      <c r="BBI27" s="83"/>
      <c r="BBJ27" s="83"/>
      <c r="BBK27" s="83"/>
      <c r="BBL27" s="83"/>
      <c r="BBM27" s="83"/>
      <c r="BBN27" s="83"/>
      <c r="BBO27" s="83"/>
      <c r="BBP27" s="83"/>
      <c r="BBQ27" s="83"/>
      <c r="BBR27" s="83"/>
      <c r="BBS27" s="83"/>
      <c r="BBT27" s="83"/>
      <c r="BBU27" s="83"/>
      <c r="BBV27" s="83"/>
      <c r="BBW27" s="83"/>
      <c r="BBX27" s="83"/>
      <c r="BBY27" s="83"/>
      <c r="BBZ27" s="83"/>
      <c r="BCA27" s="83"/>
      <c r="BCB27" s="83"/>
      <c r="BCC27" s="83"/>
      <c r="BCD27" s="83"/>
      <c r="BCE27" s="83"/>
      <c r="BCF27" s="83"/>
      <c r="BCG27" s="83"/>
      <c r="BCH27" s="83"/>
      <c r="BCI27" s="83"/>
      <c r="BCJ27" s="83"/>
      <c r="BCK27" s="83"/>
      <c r="BCL27" s="83"/>
      <c r="BCM27" s="83"/>
      <c r="BCN27" s="83"/>
      <c r="BCO27" s="83"/>
      <c r="BCP27" s="83"/>
      <c r="BCQ27" s="83"/>
      <c r="BCR27" s="83"/>
      <c r="BCS27" s="83"/>
      <c r="BCT27" s="83"/>
      <c r="BCU27" s="83"/>
      <c r="BCV27" s="83"/>
      <c r="BCW27" s="83"/>
      <c r="BCX27" s="83"/>
      <c r="BCY27" s="83"/>
      <c r="BCZ27" s="83"/>
      <c r="BDA27" s="83"/>
      <c r="BDB27" s="83"/>
      <c r="BDC27" s="83"/>
      <c r="BDD27" s="83"/>
      <c r="BDE27" s="83"/>
      <c r="BDF27" s="83"/>
      <c r="BDG27" s="83"/>
      <c r="BDH27" s="83"/>
      <c r="BDI27" s="83"/>
      <c r="BDJ27" s="83"/>
      <c r="BDK27" s="83"/>
      <c r="BDL27" s="83"/>
      <c r="BDM27" s="83"/>
      <c r="BDN27" s="83"/>
      <c r="BDO27" s="83"/>
      <c r="BDP27" s="83"/>
      <c r="BDQ27" s="83"/>
      <c r="BDR27" s="83"/>
      <c r="BDS27" s="88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Y27" s="123">
        <f t="shared" si="6"/>
        <v>147</v>
      </c>
      <c r="DZZ27" s="32"/>
      <c r="EAA27" s="32"/>
      <c r="EAB27" s="32"/>
      <c r="EAC27" s="32">
        <v>11</v>
      </c>
      <c r="EAD27" s="62">
        <f t="shared" si="16"/>
        <v>7.4829931972789115E-2</v>
      </c>
      <c r="EAE27" s="114">
        <v>15</v>
      </c>
      <c r="EAF27" s="32">
        <f t="shared" si="4"/>
        <v>162</v>
      </c>
      <c r="EAG27" s="32">
        <f t="shared" si="7"/>
        <v>26</v>
      </c>
      <c r="EAH27" s="138">
        <f t="shared" si="8"/>
        <v>0.57692307692307687</v>
      </c>
      <c r="EAI27" s="138">
        <f t="shared" si="9"/>
        <v>9.2592592592592587E-2</v>
      </c>
      <c r="EAJ27" s="138">
        <f t="shared" si="10"/>
        <v>0.42307692307692307</v>
      </c>
      <c r="EAK27" s="139">
        <f t="shared" si="5"/>
        <v>0.90740740740740744</v>
      </c>
      <c r="EAL27" s="138">
        <f t="shared" si="11"/>
        <v>6.7901234567901231E-2</v>
      </c>
      <c r="EAM27" s="138">
        <f t="shared" si="12"/>
        <v>9.2592592592592587E-2</v>
      </c>
    </row>
    <row r="28" spans="1:3444" ht="15.75" customHeight="1" thickBot="1" x14ac:dyDescent="0.5">
      <c r="A28" s="21">
        <v>1</v>
      </c>
      <c r="B28" s="151" t="s">
        <v>14</v>
      </c>
      <c r="C28" s="152"/>
      <c r="D28" s="152"/>
      <c r="E28" s="152"/>
      <c r="F28" s="153"/>
      <c r="G28" s="5"/>
      <c r="H28" s="5" t="s">
        <v>130</v>
      </c>
      <c r="I28" s="5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 t="s">
        <v>130</v>
      </c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/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10"/>
      <c r="CH28" s="14"/>
      <c r="CI28" s="17"/>
      <c r="CJ28" s="17"/>
      <c r="CK28" s="17"/>
      <c r="CL28" s="17"/>
      <c r="CM28" s="25"/>
      <c r="CN28" s="25"/>
      <c r="CO28" s="25"/>
      <c r="CP28" s="25"/>
      <c r="CQ28" s="25"/>
      <c r="CR28" s="25"/>
      <c r="CS28" s="25"/>
      <c r="CT28" s="25"/>
      <c r="CU28" s="25"/>
      <c r="CV28" s="25"/>
      <c r="CW28" s="25"/>
      <c r="CX28" s="25"/>
      <c r="CY28" s="25"/>
      <c r="CZ28" s="25"/>
      <c r="DA28" s="25"/>
      <c r="DB28" s="25"/>
      <c r="DC28" s="25"/>
      <c r="DD28" s="25"/>
      <c r="DE28" s="25"/>
      <c r="DF28" s="25"/>
      <c r="DG28" s="25"/>
      <c r="DH28" s="25"/>
      <c r="DI28" s="25"/>
      <c r="DJ28" s="25"/>
      <c r="DK28" s="25"/>
      <c r="DL28" s="25"/>
      <c r="DM28" s="25"/>
      <c r="DN28" s="25"/>
      <c r="DO28" s="25"/>
      <c r="DP28" s="25"/>
      <c r="DQ28" s="25"/>
      <c r="DR28" s="25"/>
      <c r="DS28" s="25" t="s">
        <v>130</v>
      </c>
      <c r="DT28" s="25"/>
      <c r="DU28" s="25"/>
      <c r="DV28" s="25"/>
      <c r="DW28" s="25"/>
      <c r="DX28" s="25"/>
      <c r="DY28" s="25"/>
      <c r="DZ28" s="25"/>
      <c r="EA28" s="25"/>
      <c r="EB28" s="25"/>
      <c r="EC28" s="25"/>
      <c r="ED28" s="25"/>
      <c r="EE28" s="25"/>
      <c r="EF28" s="25"/>
      <c r="EG28" s="25"/>
      <c r="EH28" s="25"/>
      <c r="EI28" s="25"/>
      <c r="EJ28" s="25"/>
      <c r="EK28" s="25"/>
      <c r="EL28" s="25"/>
      <c r="EM28" s="25"/>
      <c r="EN28" s="25"/>
      <c r="EO28" s="25"/>
      <c r="EP28" s="25"/>
      <c r="EQ28" s="25"/>
      <c r="ER28" s="25"/>
      <c r="ES28" s="25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  <c r="IS28" s="27"/>
      <c r="IT28" s="27"/>
      <c r="IU28" s="27"/>
      <c r="IV28" s="27"/>
      <c r="IW28" s="27"/>
      <c r="IX28" s="27"/>
      <c r="IY28" s="27" t="s">
        <v>130</v>
      </c>
      <c r="IZ28" s="27"/>
      <c r="JA28" s="27"/>
      <c r="JB28" s="27"/>
      <c r="JC28" s="27"/>
      <c r="JD28" s="27"/>
      <c r="JE28" s="27"/>
      <c r="JF28" s="27"/>
      <c r="JG28" s="27"/>
      <c r="JH28" s="27"/>
      <c r="JI28" s="30"/>
      <c r="JJ28" s="30"/>
      <c r="JK28" s="30"/>
      <c r="JL28" s="30"/>
      <c r="JM28" s="30"/>
      <c r="JN28" s="30"/>
      <c r="JO28" s="30"/>
      <c r="JP28" s="30"/>
      <c r="JQ28" s="30"/>
      <c r="JR28" s="30"/>
      <c r="JS28" s="30"/>
      <c r="JT28" s="30"/>
      <c r="JU28" s="30"/>
      <c r="JV28" s="30"/>
      <c r="JW28" s="30"/>
      <c r="JX28" s="30"/>
      <c r="JY28" s="30"/>
      <c r="JZ28" s="30"/>
      <c r="KA28" s="30"/>
      <c r="KB28" s="30" t="s">
        <v>130</v>
      </c>
      <c r="KC28" s="30"/>
      <c r="KD28" s="30"/>
      <c r="KE28" s="30"/>
      <c r="KF28" s="30"/>
      <c r="KG28" s="30"/>
      <c r="KH28" s="30"/>
      <c r="KI28" s="30"/>
      <c r="KJ28" s="30"/>
      <c r="KK28" s="30"/>
      <c r="KL28" s="30"/>
      <c r="KM28" s="30"/>
      <c r="KN28" s="30"/>
      <c r="KO28" s="30"/>
      <c r="KP28" s="30"/>
      <c r="KQ28" s="30"/>
      <c r="KR28" s="30"/>
      <c r="KS28" s="30"/>
      <c r="KT28" s="30"/>
      <c r="KU28" s="30"/>
      <c r="KV28" s="30"/>
      <c r="KW28" s="30"/>
      <c r="KX28" s="30"/>
      <c r="KY28" s="30"/>
      <c r="KZ28" s="30"/>
      <c r="LA28" s="30"/>
      <c r="LB28" s="30"/>
      <c r="LC28" s="30"/>
      <c r="LD28" s="30"/>
      <c r="LE28" s="30"/>
      <c r="LF28" s="30"/>
      <c r="LG28" s="30"/>
      <c r="LH28" s="30"/>
      <c r="LI28" s="30"/>
      <c r="LJ28" s="30"/>
      <c r="LK28" s="30"/>
      <c r="LL28" s="30"/>
      <c r="LM28" s="30"/>
      <c r="LN28" s="30"/>
      <c r="LO28" s="30"/>
      <c r="LP28" s="30"/>
      <c r="LQ28" s="30"/>
      <c r="LR28" s="30"/>
      <c r="LS28" s="30"/>
      <c r="LT28" s="30"/>
      <c r="LU28" s="30"/>
      <c r="LV28" s="30"/>
      <c r="LW28" s="30"/>
      <c r="LX28" s="30"/>
      <c r="LY28" s="30"/>
      <c r="LZ28" s="30"/>
      <c r="MA28" s="33"/>
      <c r="MB28" s="33"/>
      <c r="MC28" s="33"/>
      <c r="MD28" s="33"/>
      <c r="ME28" s="33"/>
      <c r="MF28" s="33"/>
      <c r="MG28" s="33"/>
      <c r="MH28" s="33"/>
      <c r="MI28" s="33"/>
      <c r="MJ28" s="33"/>
      <c r="MK28" s="33"/>
      <c r="ML28" s="33"/>
      <c r="MM28" s="33"/>
      <c r="MN28" s="33"/>
      <c r="MO28" s="33"/>
      <c r="MP28" s="33"/>
      <c r="MQ28" s="33"/>
      <c r="MR28" s="33"/>
      <c r="MS28" s="33"/>
      <c r="MT28" s="33"/>
      <c r="MU28" s="33"/>
      <c r="MV28" s="33"/>
      <c r="MW28" s="33"/>
      <c r="MX28" s="33"/>
      <c r="MY28" s="36"/>
      <c r="MZ28" s="36"/>
      <c r="NA28" s="36"/>
      <c r="NB28" s="36"/>
      <c r="NC28" s="36"/>
      <c r="ND28" s="36"/>
      <c r="NE28" s="36"/>
      <c r="NF28" s="36"/>
      <c r="NG28" s="36"/>
      <c r="NH28" s="36"/>
      <c r="NI28" s="36"/>
      <c r="NJ28" s="36"/>
      <c r="NK28" s="36"/>
      <c r="NL28" s="36"/>
      <c r="NM28" s="36"/>
      <c r="NN28" s="36"/>
      <c r="NO28" s="36"/>
      <c r="NP28" s="36"/>
      <c r="NQ28" s="36"/>
      <c r="NR28" s="36"/>
      <c r="NS28" s="36"/>
      <c r="NT28" s="36"/>
      <c r="NU28" s="36"/>
      <c r="NV28" s="36"/>
      <c r="NW28" s="36"/>
      <c r="NX28" s="36"/>
      <c r="NY28" s="36"/>
      <c r="NZ28" s="36"/>
      <c r="OA28" s="36"/>
      <c r="OB28" s="36"/>
      <c r="OC28" s="36"/>
      <c r="OD28" s="36"/>
      <c r="OE28" s="36"/>
      <c r="OF28" s="36"/>
      <c r="OG28" s="36"/>
      <c r="OH28" s="36"/>
      <c r="OI28" s="36"/>
      <c r="OJ28" s="36"/>
      <c r="OK28" s="36"/>
      <c r="OL28" s="36"/>
      <c r="OM28" s="36"/>
      <c r="ON28" s="36"/>
      <c r="OO28" s="36"/>
      <c r="OP28" s="36"/>
      <c r="OQ28" s="36"/>
      <c r="OR28" s="36"/>
      <c r="OS28" s="36"/>
      <c r="OT28" s="36"/>
      <c r="OU28" s="36"/>
      <c r="OV28" s="36"/>
      <c r="OW28" s="36"/>
      <c r="OX28" s="36"/>
      <c r="OY28" s="36"/>
      <c r="OZ28" s="36"/>
      <c r="PA28" s="36"/>
      <c r="PB28" s="36"/>
      <c r="PC28" s="36"/>
      <c r="PD28" s="36"/>
      <c r="PE28" s="36"/>
      <c r="PF28" s="36"/>
      <c r="PG28" s="36"/>
      <c r="PH28" s="36"/>
      <c r="PI28" s="36"/>
      <c r="PJ28" s="36"/>
      <c r="PK28" s="36"/>
      <c r="PL28" s="36"/>
      <c r="PM28" s="36"/>
      <c r="PN28" s="36"/>
      <c r="PO28" s="36"/>
      <c r="PP28" s="36"/>
      <c r="PQ28" s="36"/>
      <c r="PR28" s="36"/>
      <c r="PS28" s="36"/>
      <c r="PT28" s="36"/>
      <c r="PU28" s="36"/>
      <c r="PV28" s="36"/>
      <c r="PW28" s="36"/>
      <c r="PX28" s="36"/>
      <c r="PY28" s="36"/>
      <c r="PZ28" s="36"/>
      <c r="QA28" s="36"/>
      <c r="QB28" s="36"/>
      <c r="QC28" s="36"/>
      <c r="QD28" s="36"/>
      <c r="QE28" s="36"/>
      <c r="QF28" s="36"/>
      <c r="QG28" s="36"/>
      <c r="QH28" s="36"/>
      <c r="QI28" s="36"/>
      <c r="QJ28" s="36"/>
      <c r="QK28" s="37"/>
      <c r="QL28" s="37"/>
      <c r="QM28" s="37"/>
      <c r="QN28" s="37"/>
      <c r="QO28" s="37"/>
      <c r="QP28" s="37"/>
      <c r="QQ28" s="37"/>
      <c r="QR28" s="37"/>
      <c r="QS28" s="37"/>
      <c r="QT28" s="37"/>
      <c r="QU28" s="37"/>
      <c r="QV28" s="37"/>
      <c r="QW28" s="37"/>
      <c r="QX28" s="37"/>
      <c r="QY28" s="37"/>
      <c r="QZ28" s="37"/>
      <c r="RA28" s="37"/>
      <c r="RB28" s="37"/>
      <c r="RC28" s="37"/>
      <c r="RD28" s="37"/>
      <c r="RE28" s="37"/>
      <c r="RF28" s="37"/>
      <c r="RG28" s="37"/>
      <c r="RH28" s="37"/>
      <c r="RI28" s="37"/>
      <c r="RJ28" s="37"/>
      <c r="RK28" s="37"/>
      <c r="RL28" s="37"/>
      <c r="RM28" s="37"/>
      <c r="RN28" s="37"/>
      <c r="RO28" s="37"/>
      <c r="RP28" s="37"/>
      <c r="RQ28" s="37"/>
      <c r="RR28" s="37"/>
      <c r="RS28" s="37"/>
      <c r="RT28" s="37"/>
      <c r="RU28" s="37"/>
      <c r="RV28" s="37"/>
      <c r="RW28" s="37"/>
      <c r="RX28" s="37"/>
      <c r="RY28" s="37"/>
      <c r="RZ28" s="37"/>
      <c r="SA28" s="37"/>
      <c r="SB28" s="37"/>
      <c r="SC28" s="37"/>
      <c r="SD28" s="37"/>
      <c r="SE28" s="37"/>
      <c r="SF28" s="37"/>
      <c r="SG28" s="37"/>
      <c r="SH28" s="37"/>
      <c r="SI28" s="37"/>
      <c r="SJ28" s="37"/>
      <c r="SK28" s="37"/>
      <c r="SL28" s="37"/>
      <c r="SM28" s="37"/>
      <c r="SN28" s="37"/>
      <c r="SO28" s="37"/>
      <c r="SP28" s="37"/>
      <c r="SQ28" s="37" t="s">
        <v>130</v>
      </c>
      <c r="SR28" s="37"/>
      <c r="SS28" s="37"/>
      <c r="ST28" s="37"/>
      <c r="SU28" s="37"/>
      <c r="SV28" s="37"/>
      <c r="SW28" s="37"/>
      <c r="SX28" s="37"/>
      <c r="SY28" s="37"/>
      <c r="SZ28" s="37"/>
      <c r="TA28" s="37"/>
      <c r="TB28" s="37"/>
      <c r="TC28" s="37"/>
      <c r="TD28" s="37"/>
      <c r="TE28" s="37"/>
      <c r="TF28" s="37"/>
      <c r="TG28" s="37"/>
      <c r="TH28" s="37"/>
      <c r="TI28" s="37"/>
      <c r="TJ28" s="37"/>
      <c r="TK28" s="37"/>
      <c r="TL28" s="37"/>
      <c r="TM28" s="37"/>
      <c r="TN28" s="37"/>
      <c r="TO28" s="37"/>
      <c r="TP28" s="37"/>
      <c r="TQ28" s="37"/>
      <c r="TR28" s="37"/>
      <c r="TS28" s="37"/>
      <c r="TT28" s="37"/>
      <c r="TU28" s="37"/>
      <c r="TV28" s="37"/>
      <c r="TW28" s="37"/>
      <c r="TX28" s="37"/>
      <c r="TY28" s="37"/>
      <c r="TZ28" s="37"/>
      <c r="UA28" s="37"/>
      <c r="UB28" s="37"/>
      <c r="UC28" s="37"/>
      <c r="UD28" s="37"/>
      <c r="UE28" s="37"/>
      <c r="UF28" s="37"/>
      <c r="UG28" s="37"/>
      <c r="UH28" s="37"/>
      <c r="UI28" s="37"/>
      <c r="UJ28" s="37"/>
      <c r="UK28" s="37"/>
      <c r="UL28" s="37"/>
      <c r="UM28" s="37"/>
      <c r="UN28" s="37"/>
      <c r="UO28" s="37"/>
      <c r="UP28" s="37"/>
      <c r="UQ28" s="37"/>
      <c r="UR28" s="37"/>
      <c r="US28" s="37"/>
      <c r="UT28" s="37"/>
      <c r="UU28" s="37"/>
      <c r="UV28" s="37"/>
      <c r="UW28" s="37"/>
      <c r="UX28" s="37"/>
      <c r="UY28" s="37"/>
      <c r="UZ28" s="37"/>
      <c r="VA28" s="37"/>
      <c r="VB28" s="37"/>
      <c r="VC28" s="37"/>
      <c r="VD28" s="37"/>
      <c r="VE28" s="37"/>
      <c r="VF28" s="37"/>
      <c r="VG28" s="37"/>
      <c r="VH28" s="37"/>
      <c r="VI28" s="37"/>
      <c r="VJ28" s="37"/>
      <c r="VK28" s="37"/>
      <c r="VL28" s="37"/>
      <c r="VM28" s="37"/>
      <c r="VN28" s="37"/>
      <c r="VO28" s="37"/>
      <c r="VP28" s="37"/>
      <c r="VQ28" s="37"/>
      <c r="VR28" s="37"/>
      <c r="VS28" s="37"/>
      <c r="VT28" s="37"/>
      <c r="VU28" s="37"/>
      <c r="VV28" s="37"/>
      <c r="VW28" s="37"/>
      <c r="VX28" s="37"/>
      <c r="VY28" s="37"/>
      <c r="VZ28" s="37"/>
      <c r="WA28" s="37"/>
      <c r="WB28" s="37"/>
      <c r="WC28" s="37"/>
      <c r="WD28" s="37"/>
      <c r="WE28" s="37"/>
      <c r="WF28" s="41"/>
      <c r="WG28" s="41"/>
      <c r="WH28" s="41"/>
      <c r="WI28" s="41"/>
      <c r="WJ28" s="41"/>
      <c r="WK28" s="41"/>
      <c r="WL28" s="41"/>
      <c r="WM28" s="41"/>
      <c r="WN28" s="41"/>
      <c r="WO28" s="41"/>
      <c r="WP28" s="41"/>
      <c r="WQ28" s="41"/>
      <c r="WR28" s="41"/>
      <c r="WS28" s="41"/>
      <c r="WT28" s="41"/>
      <c r="WU28" s="41"/>
      <c r="WV28" s="41"/>
      <c r="WW28" s="41"/>
      <c r="WX28" s="41"/>
      <c r="WY28" s="41"/>
      <c r="WZ28" s="41"/>
      <c r="XA28" s="41"/>
      <c r="XB28" s="41"/>
      <c r="XC28" s="41"/>
      <c r="XD28" s="41"/>
      <c r="XE28" s="41"/>
      <c r="XF28" s="41"/>
      <c r="XG28" s="41"/>
      <c r="XH28" s="41"/>
      <c r="XI28" s="41"/>
      <c r="XJ28" s="42"/>
      <c r="XK28" s="42"/>
      <c r="XL28" s="42"/>
      <c r="XM28" s="42"/>
      <c r="XN28" s="42"/>
      <c r="XO28" s="42"/>
      <c r="XP28" s="42"/>
      <c r="XQ28" s="42"/>
      <c r="XR28" s="42"/>
      <c r="XS28" s="42"/>
      <c r="XT28" s="42"/>
      <c r="XU28" s="42"/>
      <c r="XV28" s="42"/>
      <c r="XW28" s="42"/>
      <c r="XX28" s="42"/>
      <c r="XY28" s="42"/>
      <c r="XZ28" s="42"/>
      <c r="YA28" s="42"/>
      <c r="YB28" s="42"/>
      <c r="YC28" s="42"/>
      <c r="YD28" s="42"/>
      <c r="YE28" s="42"/>
      <c r="YF28" s="42"/>
      <c r="YG28" s="42"/>
      <c r="YH28" s="42"/>
      <c r="YI28" s="45"/>
      <c r="YJ28" s="45" t="s">
        <v>130</v>
      </c>
      <c r="YK28" s="45"/>
      <c r="YL28" s="45"/>
      <c r="YM28" s="45"/>
      <c r="YN28" s="45"/>
      <c r="YO28" s="45"/>
      <c r="YP28" s="45"/>
      <c r="YQ28" s="45"/>
      <c r="YR28" s="45"/>
      <c r="YS28" s="45"/>
      <c r="YT28" s="45"/>
      <c r="YU28" s="45"/>
      <c r="YV28" s="45"/>
      <c r="YW28" s="45"/>
      <c r="YX28" s="45"/>
      <c r="YY28" s="45"/>
      <c r="YZ28" s="45"/>
      <c r="ZA28" s="45"/>
      <c r="ZB28" s="45"/>
      <c r="ZC28" s="45"/>
      <c r="ZD28" s="45"/>
      <c r="ZE28" s="45"/>
      <c r="ZF28" s="45"/>
      <c r="ZG28" s="45"/>
      <c r="ZH28" s="45"/>
      <c r="ZI28" s="45"/>
      <c r="ZJ28" s="45"/>
      <c r="ZK28" s="45"/>
      <c r="ZL28" s="45"/>
      <c r="ZM28" s="45"/>
      <c r="ZN28" s="45"/>
      <c r="ZO28" s="45"/>
      <c r="ZP28" s="45"/>
      <c r="ZQ28" s="45"/>
      <c r="ZR28" s="45"/>
      <c r="ZS28" s="45"/>
      <c r="ZT28" s="45"/>
      <c r="ZU28" s="45"/>
      <c r="ZV28" s="45"/>
      <c r="ZW28" s="45"/>
      <c r="ZX28" s="45"/>
      <c r="ZY28" s="45"/>
      <c r="ZZ28" s="45"/>
      <c r="AAA28" s="45"/>
      <c r="AAB28" s="45"/>
      <c r="AAC28" s="45"/>
      <c r="AAD28" s="45"/>
      <c r="AAE28" s="45"/>
      <c r="AAF28" s="45"/>
      <c r="AAG28" s="45"/>
      <c r="AAH28" s="45"/>
      <c r="AAI28" s="45"/>
      <c r="AAJ28" s="45"/>
      <c r="AAK28" s="45"/>
      <c r="AAL28" s="45"/>
      <c r="AAM28" s="45"/>
      <c r="AAN28" s="45"/>
      <c r="AAO28" s="46"/>
      <c r="AAP28" s="46"/>
      <c r="AAQ28" s="46"/>
      <c r="AAR28" s="46"/>
      <c r="AAS28" s="46"/>
      <c r="AAT28" s="46"/>
      <c r="AAU28" s="46"/>
      <c r="AAV28" s="46"/>
      <c r="AAW28" s="46"/>
      <c r="AAX28" s="46"/>
      <c r="AAY28" s="46"/>
      <c r="AAZ28" s="46"/>
      <c r="ABA28" s="46"/>
      <c r="ABB28" s="46"/>
      <c r="ABC28" s="46"/>
      <c r="ABD28" s="46"/>
      <c r="ABE28" s="46"/>
      <c r="ABF28" s="46"/>
      <c r="ABG28" s="46"/>
      <c r="ABH28" s="46"/>
      <c r="ABI28" s="46"/>
      <c r="ABJ28" s="46"/>
      <c r="ABK28" s="46"/>
      <c r="ABL28" s="46"/>
      <c r="ABM28" s="46"/>
      <c r="ABN28" s="46"/>
      <c r="ABO28" s="46"/>
      <c r="ABP28" s="48"/>
      <c r="ABQ28" s="48"/>
      <c r="ABR28" s="48"/>
      <c r="ABS28" s="48"/>
      <c r="ABT28" s="48"/>
      <c r="ABU28" s="48"/>
      <c r="ABV28" s="48"/>
      <c r="ABW28" s="48"/>
      <c r="ABX28" s="48"/>
      <c r="ABY28" s="48"/>
      <c r="ABZ28" s="48"/>
      <c r="ACA28" s="48"/>
      <c r="ACB28" s="48"/>
      <c r="ACC28" s="48"/>
      <c r="ACD28" s="48"/>
      <c r="ACE28" s="48"/>
      <c r="ACF28" s="48"/>
      <c r="ACG28" s="48"/>
      <c r="ACH28" s="48"/>
      <c r="ACI28" s="48"/>
      <c r="ACJ28" s="48"/>
      <c r="ACK28" s="48"/>
      <c r="ACL28" s="48"/>
      <c r="ACM28" s="48"/>
      <c r="ACN28" s="48"/>
      <c r="ACO28" s="51"/>
      <c r="ACP28" s="51"/>
      <c r="ACQ28" s="51"/>
      <c r="ACR28" s="51"/>
      <c r="ACS28" s="51"/>
      <c r="ACT28" s="51"/>
      <c r="ACU28" s="51"/>
      <c r="ACV28" s="51"/>
      <c r="ACW28" s="51"/>
      <c r="ACX28" s="51"/>
      <c r="ACY28" s="51"/>
      <c r="ACZ28" s="51"/>
      <c r="ADA28" s="51"/>
      <c r="ADB28" s="51"/>
      <c r="ADC28" s="51"/>
      <c r="ADD28" s="51"/>
      <c r="ADE28" s="51"/>
      <c r="ADF28" s="51"/>
      <c r="ADG28" s="51"/>
      <c r="ADH28" s="51"/>
      <c r="ADI28" s="51"/>
      <c r="ADJ28" s="51"/>
      <c r="ADK28" s="51"/>
      <c r="ADL28" s="51"/>
      <c r="ADM28" s="51"/>
      <c r="ADN28" s="51"/>
      <c r="ADO28" s="51"/>
      <c r="ADP28" s="51"/>
      <c r="ADQ28" s="51"/>
      <c r="ADR28" s="51"/>
      <c r="ADS28" s="51"/>
      <c r="ADT28" s="51"/>
      <c r="ADU28" s="51"/>
      <c r="ADV28" s="51"/>
      <c r="ADW28" s="51"/>
      <c r="ADX28" s="51"/>
      <c r="ADY28" s="51"/>
      <c r="ADZ28" s="51"/>
      <c r="AEA28" s="51"/>
      <c r="AEB28" s="51"/>
      <c r="AEC28" s="51"/>
      <c r="AED28" s="51"/>
      <c r="AEE28" s="51"/>
      <c r="AEF28" s="51"/>
      <c r="AEG28" s="51" t="s">
        <v>130</v>
      </c>
      <c r="AEH28" s="51" t="s">
        <v>130</v>
      </c>
      <c r="AEI28" s="51" t="s">
        <v>130</v>
      </c>
      <c r="AEJ28" s="51" t="s">
        <v>130</v>
      </c>
      <c r="AEK28" s="51" t="s">
        <v>130</v>
      </c>
      <c r="AEL28" s="51" t="s">
        <v>130</v>
      </c>
      <c r="AEM28" s="51" t="s">
        <v>130</v>
      </c>
      <c r="AEN28" s="51" t="s">
        <v>130</v>
      </c>
      <c r="AEO28" s="51" t="s">
        <v>130</v>
      </c>
      <c r="AEP28" s="51" t="s">
        <v>130</v>
      </c>
      <c r="AEQ28" s="51" t="s">
        <v>130</v>
      </c>
      <c r="AER28" s="51" t="s">
        <v>130</v>
      </c>
      <c r="AES28" s="52" t="s">
        <v>130</v>
      </c>
      <c r="AET28" s="52" t="s">
        <v>130</v>
      </c>
      <c r="AEU28" s="52" t="s">
        <v>130</v>
      </c>
      <c r="AEV28" s="52" t="s">
        <v>130</v>
      </c>
      <c r="AEW28" s="52"/>
      <c r="AEX28" s="52"/>
      <c r="AEY28" s="52"/>
      <c r="AEZ28" s="52"/>
      <c r="AFA28" s="52"/>
      <c r="AFB28" s="52"/>
      <c r="AFC28" s="52"/>
      <c r="AFD28" s="52"/>
      <c r="AFE28" s="52"/>
      <c r="AFF28" s="52"/>
      <c r="AFG28" s="52"/>
      <c r="AFH28" s="52"/>
      <c r="AFI28" s="52"/>
      <c r="AFJ28" s="52"/>
      <c r="AFK28" s="52"/>
      <c r="AFL28" s="52"/>
      <c r="AFM28" s="52"/>
      <c r="AFN28" s="52"/>
      <c r="AFO28" s="52"/>
      <c r="AFP28" s="52"/>
      <c r="AFQ28" s="52"/>
      <c r="AFR28" s="52"/>
      <c r="AFS28" s="52"/>
      <c r="AFT28" s="52"/>
      <c r="AFU28" s="52"/>
      <c r="AFV28" s="55"/>
      <c r="AFW28" s="55"/>
      <c r="AFX28" s="55"/>
      <c r="AFY28" s="55"/>
      <c r="AFZ28" s="55"/>
      <c r="AGA28" s="55"/>
      <c r="AGB28" s="55"/>
      <c r="AGC28" s="55"/>
      <c r="AGD28" s="55"/>
      <c r="AGE28" s="55"/>
      <c r="AGF28" s="55"/>
      <c r="AGG28" s="55"/>
      <c r="AGH28" s="55"/>
      <c r="AGI28" s="55"/>
      <c r="AGJ28" s="55"/>
      <c r="AGK28" s="55"/>
      <c r="AGL28" s="55"/>
      <c r="AGM28" s="55"/>
      <c r="AGN28" s="55"/>
      <c r="AGO28" s="55"/>
      <c r="AGP28" s="55"/>
      <c r="AGQ28" s="55"/>
      <c r="AGR28" s="55"/>
      <c r="AGS28" s="55"/>
      <c r="AGT28" s="55"/>
      <c r="AGU28" s="58"/>
      <c r="AGV28" s="58"/>
      <c r="AGW28" s="58"/>
      <c r="AGX28" s="58"/>
      <c r="AGY28" s="58"/>
      <c r="AGZ28" s="58"/>
      <c r="AHA28" s="58"/>
      <c r="AHB28" s="58"/>
      <c r="AHC28" s="58"/>
      <c r="AHD28" s="58"/>
      <c r="AHE28" s="58"/>
      <c r="AHF28" s="58"/>
      <c r="AHG28" s="58"/>
      <c r="AHH28" s="58"/>
      <c r="AHI28" s="58"/>
      <c r="AHJ28" s="58"/>
      <c r="AHK28" s="58"/>
      <c r="AHL28" s="58"/>
      <c r="AHM28" s="58"/>
      <c r="AHN28" s="58"/>
      <c r="AHO28" s="58"/>
      <c r="AHP28" s="58"/>
      <c r="AHQ28" s="58"/>
      <c r="AHR28" s="58"/>
      <c r="AHS28" s="58"/>
      <c r="AHT28" s="58"/>
      <c r="AHU28" s="58"/>
      <c r="AHV28" s="58"/>
      <c r="AHW28" s="58"/>
      <c r="AHX28" s="58"/>
      <c r="AHY28" s="58"/>
      <c r="AHZ28" s="58"/>
      <c r="AIA28" s="58"/>
      <c r="AIB28" s="58"/>
      <c r="AIC28" s="58"/>
      <c r="AID28" s="58"/>
      <c r="AIE28" s="58"/>
      <c r="AIF28" s="58"/>
      <c r="AIG28" s="58"/>
      <c r="AIH28" s="58"/>
      <c r="AII28" s="58"/>
      <c r="AIJ28" s="58"/>
      <c r="AIK28" s="58"/>
      <c r="AIL28" s="58"/>
      <c r="AIM28" s="58"/>
      <c r="AIN28" s="58"/>
      <c r="AIO28" s="58"/>
      <c r="AIP28" s="58"/>
      <c r="AIQ28" s="58"/>
      <c r="AIR28" s="58"/>
      <c r="AIS28" s="58"/>
      <c r="AIT28" s="58"/>
      <c r="AIU28" s="58"/>
      <c r="AIV28" s="58"/>
      <c r="AIW28" s="58"/>
      <c r="AIX28" s="58"/>
      <c r="AIY28" s="58"/>
      <c r="AIZ28" s="58"/>
      <c r="AJA28" s="58"/>
      <c r="AJB28" s="58"/>
      <c r="AJC28" s="60"/>
      <c r="AJD28" s="60"/>
      <c r="AJE28" s="60"/>
      <c r="AJF28" s="60"/>
      <c r="AJG28" s="60"/>
      <c r="AJH28" s="60"/>
      <c r="AJI28" s="60"/>
      <c r="AJJ28" s="60"/>
      <c r="AJK28" s="60"/>
      <c r="AJL28" s="60"/>
      <c r="AJM28" s="60"/>
      <c r="AJN28" s="60"/>
      <c r="AJO28" s="60"/>
      <c r="AJP28" s="60"/>
      <c r="AJQ28" s="60"/>
      <c r="AJR28" s="60"/>
      <c r="AJS28" s="60"/>
      <c r="AJT28" s="60"/>
      <c r="AJU28" s="60"/>
      <c r="AJV28" s="60"/>
      <c r="AJW28" s="60"/>
      <c r="AJX28" s="60"/>
      <c r="AJY28" s="60"/>
      <c r="AJZ28" s="60"/>
      <c r="AKA28" s="60"/>
      <c r="AKB28" s="60"/>
      <c r="AKC28" s="60"/>
      <c r="AKD28" s="60"/>
      <c r="AKE28" s="60"/>
      <c r="AKF28" s="60"/>
      <c r="AKG28" s="60"/>
      <c r="AKH28" s="60"/>
      <c r="AKI28" s="60"/>
      <c r="AKJ28" s="60"/>
      <c r="AKK28" s="60"/>
      <c r="AKL28" s="60"/>
      <c r="AKM28" s="60"/>
      <c r="AKN28" s="60"/>
      <c r="AKO28" s="60"/>
      <c r="AKP28" s="60"/>
      <c r="AKQ28" s="60"/>
      <c r="AKR28" s="60"/>
      <c r="AKS28" s="60"/>
      <c r="AKT28" s="60"/>
      <c r="AKU28" s="60"/>
      <c r="AKV28" s="60"/>
      <c r="AKW28" s="60"/>
      <c r="AKX28" s="60"/>
      <c r="AKY28" s="60"/>
      <c r="AKZ28" s="60"/>
      <c r="ALA28" s="60"/>
      <c r="ALB28" s="60"/>
      <c r="ALC28" s="60"/>
      <c r="ALD28" s="60"/>
      <c r="ALE28" s="60"/>
      <c r="ALF28" s="60"/>
      <c r="ALG28" s="60"/>
      <c r="ALH28" s="60"/>
      <c r="ALI28" s="60"/>
      <c r="ALJ28" s="60"/>
      <c r="ALK28" s="60"/>
      <c r="ALL28" s="60"/>
      <c r="ALM28" s="60"/>
      <c r="ALN28" s="60"/>
      <c r="ALO28" s="60"/>
      <c r="ALP28" s="60"/>
      <c r="ALQ28" s="60"/>
      <c r="ALR28" s="60"/>
      <c r="ALS28" s="60"/>
      <c r="ALT28" s="60"/>
      <c r="ALU28" s="60"/>
      <c r="ALV28" s="60"/>
      <c r="ALW28" s="60"/>
      <c r="ALX28" s="60"/>
      <c r="ALY28" s="60"/>
      <c r="ALZ28" s="60"/>
      <c r="AMA28" s="60"/>
      <c r="AMB28" s="60"/>
      <c r="AMC28" s="60"/>
      <c r="AMD28" s="60"/>
      <c r="AME28" s="60"/>
      <c r="AMF28" s="60"/>
      <c r="AMG28" s="60"/>
      <c r="AMH28" s="60"/>
      <c r="AMI28" s="60"/>
      <c r="AMJ28" s="60"/>
      <c r="AMK28" s="60"/>
      <c r="AML28" s="60"/>
      <c r="AMM28" s="60"/>
      <c r="AMN28" s="60"/>
      <c r="AMO28" s="60"/>
      <c r="AMP28" s="60"/>
      <c r="AMQ28" s="60"/>
      <c r="AMR28" s="60"/>
      <c r="AMS28" s="60"/>
      <c r="AMT28" s="60"/>
      <c r="AMU28" s="60"/>
      <c r="AMV28" s="60"/>
      <c r="AMW28" s="60"/>
      <c r="AMX28" s="60"/>
      <c r="AMY28" s="60"/>
      <c r="AMZ28" s="60"/>
      <c r="ANA28" s="60"/>
      <c r="ANB28" s="60"/>
      <c r="ANC28" s="60"/>
      <c r="AND28" s="60"/>
      <c r="ANE28" s="60"/>
      <c r="ANF28" s="60"/>
      <c r="ANG28" s="60"/>
      <c r="ANH28" s="60"/>
      <c r="ANI28" s="60"/>
      <c r="ANJ28" s="60"/>
      <c r="ANK28" s="60"/>
      <c r="ANL28" s="60"/>
      <c r="ANM28" s="60"/>
      <c r="ANN28" s="60"/>
      <c r="ANO28" s="60"/>
      <c r="ANP28" s="60"/>
      <c r="ANQ28" s="60"/>
      <c r="ANR28" s="60"/>
      <c r="ANS28" s="60"/>
      <c r="ANT28" s="60"/>
      <c r="ANU28" s="60"/>
      <c r="ANV28" s="60"/>
      <c r="ANW28" s="60"/>
      <c r="ANX28" s="60"/>
      <c r="ANY28" s="60"/>
      <c r="ANZ28" s="60"/>
      <c r="AOA28" s="60"/>
      <c r="AOB28" s="60"/>
      <c r="AOC28" s="60"/>
      <c r="AOD28" s="60"/>
      <c r="AOE28" s="60"/>
      <c r="AOF28" s="60"/>
      <c r="AOG28" s="60"/>
      <c r="AOH28" s="60"/>
      <c r="AOI28" s="60"/>
      <c r="AOJ28" s="60"/>
      <c r="AOK28" s="60"/>
      <c r="AOL28" s="60"/>
      <c r="AOM28" s="60"/>
      <c r="AON28" s="60"/>
      <c r="AOO28" s="60"/>
      <c r="AOP28" s="60"/>
      <c r="AOQ28" s="60"/>
      <c r="AOR28" s="60"/>
      <c r="AOS28" s="60"/>
      <c r="AOT28" s="60"/>
      <c r="AOU28" s="60"/>
      <c r="AOV28" s="60"/>
      <c r="AOW28" s="60"/>
      <c r="AOX28" s="60"/>
      <c r="AOY28" s="60"/>
      <c r="AOZ28" s="60"/>
      <c r="APA28" s="60"/>
      <c r="APB28" s="60"/>
      <c r="APC28" s="60"/>
      <c r="APD28" s="60"/>
      <c r="APE28" s="60"/>
      <c r="APF28" s="60"/>
      <c r="APG28" s="60"/>
      <c r="APH28" s="60"/>
      <c r="API28" s="60"/>
      <c r="APJ28" s="60"/>
      <c r="APK28" s="60"/>
      <c r="APL28" s="60"/>
      <c r="APM28" s="60"/>
      <c r="APN28" s="60"/>
      <c r="APO28" s="60"/>
      <c r="APP28" s="60"/>
      <c r="APQ28" s="60"/>
      <c r="APR28" s="60"/>
      <c r="APS28" s="60"/>
      <c r="APT28" s="60"/>
      <c r="APU28" s="60"/>
      <c r="APV28" s="60"/>
      <c r="APW28" s="60"/>
      <c r="APX28" s="60"/>
      <c r="APY28" s="60"/>
      <c r="APZ28" s="60"/>
      <c r="AQA28" s="60"/>
      <c r="AQB28" s="60"/>
      <c r="AQC28" s="60"/>
      <c r="AQD28" s="60"/>
      <c r="AQE28" s="60"/>
      <c r="AQF28" s="60"/>
      <c r="AQG28" s="60"/>
      <c r="AQH28" s="60"/>
      <c r="AQI28" s="60"/>
      <c r="AQJ28" s="60"/>
      <c r="AQK28" s="60"/>
      <c r="AQL28" s="60"/>
      <c r="AQM28" s="60"/>
      <c r="AQN28" s="60"/>
      <c r="AQO28" s="60"/>
      <c r="AQP28" s="60"/>
      <c r="AQQ28" s="60"/>
      <c r="AQR28" s="65"/>
      <c r="AQS28" s="65"/>
      <c r="AQT28" s="65"/>
      <c r="AQU28" s="65"/>
      <c r="AQV28" s="65"/>
      <c r="AQW28" s="65"/>
      <c r="AQX28" s="65"/>
      <c r="AQY28" s="65"/>
      <c r="AQZ28" s="65"/>
      <c r="ARA28" s="65"/>
      <c r="ARB28" s="65"/>
      <c r="ARC28" s="65"/>
      <c r="ARD28" s="65"/>
      <c r="ARE28" s="65"/>
      <c r="ARF28" s="65"/>
      <c r="ARG28" s="65"/>
      <c r="ARH28" s="65"/>
      <c r="ARI28" s="65"/>
      <c r="ARJ28" s="65"/>
      <c r="ARK28" s="65"/>
      <c r="ARL28" s="65"/>
      <c r="ARM28" s="65"/>
      <c r="ARN28" s="65"/>
      <c r="ARO28" s="65"/>
      <c r="ARP28" s="65"/>
      <c r="ARQ28" s="65"/>
      <c r="ARR28" s="65"/>
      <c r="ARS28" s="65"/>
      <c r="ART28" s="65"/>
      <c r="ARU28" s="65"/>
      <c r="ARV28" s="65"/>
      <c r="ARW28" s="65"/>
      <c r="ARX28" s="65"/>
      <c r="ARY28" s="65"/>
      <c r="ARZ28" s="68"/>
      <c r="ASA28" s="68"/>
      <c r="ASB28" s="68"/>
      <c r="ASC28" s="68"/>
      <c r="ASD28" s="68"/>
      <c r="ASE28" s="68"/>
      <c r="ASF28" s="68"/>
      <c r="ASG28" s="68"/>
      <c r="ASH28" s="68"/>
      <c r="ASI28" s="68"/>
      <c r="ASJ28" s="68"/>
      <c r="ASK28" s="68"/>
      <c r="ASL28" s="68"/>
      <c r="ASM28" s="68"/>
      <c r="ASN28" s="68"/>
      <c r="ASO28" s="68"/>
      <c r="ASP28" s="68"/>
      <c r="ASQ28" s="68"/>
      <c r="ASR28" s="68"/>
      <c r="ASS28" s="68"/>
      <c r="AST28" s="68"/>
      <c r="ASU28" s="68"/>
      <c r="ASV28" s="68"/>
      <c r="ASW28" s="68"/>
      <c r="ASX28" s="68"/>
      <c r="ASY28" s="68"/>
      <c r="ASZ28" s="68"/>
      <c r="ATA28" s="68"/>
      <c r="ATB28" s="68"/>
      <c r="ATC28" s="68"/>
      <c r="ATD28" s="68"/>
      <c r="ATE28" s="68"/>
      <c r="ATF28" s="68"/>
      <c r="ATG28" s="68"/>
      <c r="ATH28" s="68"/>
      <c r="ATI28" s="68"/>
      <c r="ATJ28" s="68"/>
      <c r="ATK28" s="68"/>
      <c r="ATL28" s="70"/>
      <c r="ATM28" s="70"/>
      <c r="ATN28" s="70"/>
      <c r="ATO28" s="70"/>
      <c r="ATP28" s="70"/>
      <c r="ATQ28" s="70"/>
      <c r="ATR28" s="70"/>
      <c r="ATS28" s="70"/>
      <c r="ATT28" s="70"/>
      <c r="ATU28" s="70"/>
      <c r="ATV28" s="70"/>
      <c r="ATW28" s="70"/>
      <c r="ATX28" s="70"/>
      <c r="ATY28" s="70"/>
      <c r="ATZ28" s="70"/>
      <c r="AUA28" s="70"/>
      <c r="AUB28" s="70"/>
      <c r="AUC28" s="70"/>
      <c r="AUD28" s="70"/>
      <c r="AUE28" s="70"/>
      <c r="AUF28" s="70"/>
      <c r="AUG28" s="70"/>
      <c r="AUH28" s="70"/>
      <c r="AUI28" s="70"/>
      <c r="AUJ28" s="70"/>
      <c r="AUK28" s="70"/>
      <c r="AUL28" s="70"/>
      <c r="AUM28" s="70"/>
      <c r="AUN28" s="70"/>
      <c r="AUO28" s="70"/>
      <c r="AUP28" s="70"/>
      <c r="AUQ28" s="70"/>
      <c r="AUR28" s="70"/>
      <c r="AUS28" s="70"/>
      <c r="AUT28" s="70"/>
      <c r="AUU28" s="72"/>
      <c r="AUV28" s="72"/>
      <c r="AUW28" s="72"/>
      <c r="AUX28" s="72"/>
      <c r="AUY28" s="72"/>
      <c r="AUZ28" s="72"/>
      <c r="AVA28" s="72"/>
      <c r="AVB28" s="72"/>
      <c r="AVC28" s="72"/>
      <c r="AVD28" s="72"/>
      <c r="AVE28" s="72"/>
      <c r="AVF28" s="72"/>
      <c r="AVG28" s="72"/>
      <c r="AVH28" s="72"/>
      <c r="AVI28" s="72"/>
      <c r="AVJ28" s="72"/>
      <c r="AVK28" s="72"/>
      <c r="AVL28" s="72"/>
      <c r="AVM28" s="72"/>
      <c r="AVN28" s="72"/>
      <c r="AVO28" s="72"/>
      <c r="AVP28" s="72"/>
      <c r="AVQ28" s="72"/>
      <c r="AVR28" s="72"/>
      <c r="AVS28" s="72"/>
      <c r="AVT28" s="72"/>
      <c r="AVU28" s="72"/>
      <c r="AVV28" s="72"/>
      <c r="AVW28" s="72"/>
      <c r="AVX28" s="72"/>
      <c r="AVY28" s="72"/>
      <c r="AVZ28" s="72"/>
      <c r="AWA28" s="72"/>
      <c r="AWB28" s="74"/>
      <c r="AWC28" s="74"/>
      <c r="AWD28" s="74"/>
      <c r="AWE28" s="74"/>
      <c r="AWF28" s="74"/>
      <c r="AWG28" s="74"/>
      <c r="AWH28" s="74"/>
      <c r="AWI28" s="74"/>
      <c r="AWJ28" s="74"/>
      <c r="AWK28" s="74"/>
      <c r="AWL28" s="74"/>
      <c r="AWM28" s="74"/>
      <c r="AWN28" s="74"/>
      <c r="AWO28" s="74"/>
      <c r="AWP28" s="74"/>
      <c r="AWQ28" s="74"/>
      <c r="AWR28" s="74"/>
      <c r="AWS28" s="74"/>
      <c r="AWT28" s="74"/>
      <c r="AWU28" s="74"/>
      <c r="AWV28" s="74"/>
      <c r="AWW28" s="74"/>
      <c r="AWX28" s="74"/>
      <c r="AWY28" s="74"/>
      <c r="AWZ28" s="74"/>
      <c r="AXA28" s="74"/>
      <c r="AXB28" s="74"/>
      <c r="AXC28" s="74"/>
      <c r="AXD28" s="74"/>
      <c r="AXE28" s="74"/>
      <c r="AXF28" s="74"/>
      <c r="AXG28" s="74"/>
      <c r="AXH28" s="74"/>
      <c r="AXI28" s="74"/>
      <c r="AXJ28" s="74"/>
      <c r="AXK28" s="74"/>
      <c r="AXL28" s="76"/>
      <c r="AXM28" s="76"/>
      <c r="AXN28" s="76"/>
      <c r="AXO28" s="76"/>
      <c r="AXP28" s="76"/>
      <c r="AXQ28" s="76"/>
      <c r="AXR28" s="76"/>
      <c r="AXS28" s="76"/>
      <c r="AXT28" s="76"/>
      <c r="AXU28" s="76"/>
      <c r="AXV28" s="76"/>
      <c r="AXW28" s="76"/>
      <c r="AXX28" s="76"/>
      <c r="AXY28" s="76"/>
      <c r="AXZ28" s="76"/>
      <c r="AYA28" s="76"/>
      <c r="AYB28" s="76"/>
      <c r="AYC28" s="76"/>
      <c r="AYD28" s="76"/>
      <c r="AYE28" s="76"/>
      <c r="AYF28" s="76"/>
      <c r="AYG28" s="76"/>
      <c r="AYH28" s="76"/>
      <c r="AYI28" s="76"/>
      <c r="AYJ28" s="76"/>
      <c r="AYK28" s="76"/>
      <c r="AYL28" s="76"/>
      <c r="AYM28" s="76"/>
      <c r="AYN28" s="76"/>
      <c r="AYO28" s="76"/>
      <c r="AYP28" s="76"/>
      <c r="AYQ28" s="76"/>
      <c r="AYR28" s="76"/>
      <c r="AYS28" s="76"/>
      <c r="AYT28" s="76"/>
      <c r="AYU28" s="78"/>
      <c r="AYV28" s="78"/>
      <c r="AYW28" s="78"/>
      <c r="AYX28" s="78"/>
      <c r="AYY28" s="78"/>
      <c r="AYZ28" s="78"/>
      <c r="AZA28" s="78"/>
      <c r="AZB28" s="78"/>
      <c r="AZC28" s="78"/>
      <c r="AZD28" s="78"/>
      <c r="AZE28" s="78"/>
      <c r="AZF28" s="78"/>
      <c r="AZG28" s="78"/>
      <c r="AZH28" s="78"/>
      <c r="AZI28" s="78"/>
      <c r="AZJ28" s="84"/>
      <c r="AZK28" s="83"/>
      <c r="AZL28" s="83"/>
      <c r="AZM28" s="83"/>
      <c r="AZN28" s="83"/>
      <c r="AZO28" s="83"/>
      <c r="AZP28" s="83"/>
      <c r="AZQ28" s="83"/>
      <c r="AZR28" s="83"/>
      <c r="AZS28" s="83"/>
      <c r="AZT28" s="83"/>
      <c r="AZU28" s="83"/>
      <c r="AZV28" s="83"/>
      <c r="AZW28" s="83"/>
      <c r="AZX28" s="83"/>
      <c r="AZY28" s="83"/>
      <c r="AZZ28" s="83"/>
      <c r="BAA28" s="83"/>
      <c r="BAB28" s="83"/>
      <c r="BAC28" s="83"/>
      <c r="BAD28" s="83"/>
      <c r="BAE28" s="83"/>
      <c r="BAF28" s="83"/>
      <c r="BAG28" s="83"/>
      <c r="BAH28" s="83"/>
      <c r="BAI28" s="83"/>
      <c r="BAJ28" s="83"/>
      <c r="BAK28" s="83"/>
      <c r="BAL28" s="83"/>
      <c r="BAM28" s="83"/>
      <c r="BAN28" s="83"/>
      <c r="BAO28" s="83"/>
      <c r="BAP28" s="83"/>
      <c r="BAQ28" s="83"/>
      <c r="BAR28" s="83"/>
      <c r="BAS28" s="83"/>
      <c r="BAT28" s="83"/>
      <c r="BAU28" s="83"/>
      <c r="BAV28" s="83"/>
      <c r="BAW28" s="83"/>
      <c r="BAX28" s="83"/>
      <c r="BAY28" s="83"/>
      <c r="BAZ28" s="83"/>
      <c r="BBA28" s="83"/>
      <c r="BBB28" s="83"/>
      <c r="BBC28" s="83"/>
      <c r="BBD28" s="83"/>
      <c r="BBE28" s="83"/>
      <c r="BBF28" s="83"/>
      <c r="BBG28" s="83"/>
      <c r="BBH28" s="83"/>
      <c r="BBI28" s="83"/>
      <c r="BBJ28" s="83"/>
      <c r="BBK28" s="83"/>
      <c r="BBL28" s="83"/>
      <c r="BBM28" s="83"/>
      <c r="BBN28" s="83"/>
      <c r="BBO28" s="83"/>
      <c r="BBP28" s="83"/>
      <c r="BBQ28" s="83"/>
      <c r="BBR28" s="83"/>
      <c r="BBS28" s="83"/>
      <c r="BBT28" s="83"/>
      <c r="BBU28" s="83"/>
      <c r="BBV28" s="83"/>
      <c r="BBW28" s="83"/>
      <c r="BBX28" s="83"/>
      <c r="BBY28" s="83"/>
      <c r="BBZ28" s="83"/>
      <c r="BCA28" s="83"/>
      <c r="BCB28" s="83"/>
      <c r="BCC28" s="83"/>
      <c r="BCD28" s="83"/>
      <c r="BCE28" s="83"/>
      <c r="BCF28" s="83"/>
      <c r="BCG28" s="83"/>
      <c r="BCH28" s="83"/>
      <c r="BCI28" s="83"/>
      <c r="BCJ28" s="83"/>
      <c r="BCK28" s="83"/>
      <c r="BCL28" s="83"/>
      <c r="BCM28" s="83"/>
      <c r="BCN28" s="83"/>
      <c r="BCO28" s="83"/>
      <c r="BCP28" s="83"/>
      <c r="BCQ28" s="83"/>
      <c r="BCR28" s="83"/>
      <c r="BCS28" s="83"/>
      <c r="BCT28" s="83"/>
      <c r="BCU28" s="83"/>
      <c r="BCV28" s="83"/>
      <c r="BCW28" s="83"/>
      <c r="BCX28" s="83"/>
      <c r="BCY28" s="83"/>
      <c r="BCZ28" s="83"/>
      <c r="BDA28" s="83"/>
      <c r="BDB28" s="83"/>
      <c r="BDC28" s="83"/>
      <c r="BDD28" s="83"/>
      <c r="BDE28" s="83"/>
      <c r="BDF28" s="83"/>
      <c r="BDG28" s="83"/>
      <c r="BDH28" s="83"/>
      <c r="BDI28" s="83"/>
      <c r="BDJ28" s="83"/>
      <c r="BDK28" s="83"/>
      <c r="BDL28" s="83"/>
      <c r="BDM28" s="83"/>
      <c r="BDN28" s="83"/>
      <c r="BDO28" s="83"/>
      <c r="BDP28" s="83"/>
      <c r="BDQ28" s="83"/>
      <c r="BDR28" s="83"/>
      <c r="BDS28" s="88"/>
      <c r="BDT28" s="1"/>
      <c r="BDU28" s="1"/>
      <c r="BDV28" s="1"/>
      <c r="BDW28" s="1"/>
      <c r="BDX28" s="1"/>
      <c r="BDY28" s="1"/>
      <c r="BDZ28" s="1"/>
      <c r="BEA28" s="1"/>
      <c r="BEB28" s="1"/>
      <c r="BEC28" s="1"/>
      <c r="BED28" s="1"/>
      <c r="BEE28" s="1"/>
      <c r="BEF28" s="1"/>
      <c r="BEG28" s="1"/>
      <c r="BEH28" s="1"/>
      <c r="BEI28" s="1"/>
      <c r="BEJ28" s="1"/>
      <c r="BEK28" s="1"/>
      <c r="BEL28" s="1"/>
      <c r="BEM28" s="1"/>
      <c r="BEN28" s="1"/>
      <c r="BEO28" s="1"/>
      <c r="BEP28" s="1"/>
      <c r="BEQ28" s="1"/>
      <c r="BER28" s="1"/>
      <c r="BES28" s="1"/>
      <c r="BET28" s="1"/>
      <c r="BEU28" s="1"/>
      <c r="BEV28" s="1"/>
      <c r="BEW28" s="1"/>
      <c r="BEX28" s="1"/>
      <c r="BEY28" s="1"/>
      <c r="BEZ28" s="1"/>
      <c r="BFA28" s="1"/>
      <c r="BFB28" s="1"/>
      <c r="BFC28" s="1"/>
      <c r="BFD28" s="1"/>
      <c r="BFE28" s="1"/>
      <c r="BFF28" s="1"/>
      <c r="BFG28" s="1"/>
      <c r="BFH28" s="1"/>
      <c r="BFI28" s="1"/>
      <c r="BFJ28" s="1"/>
      <c r="BFK28" s="1"/>
      <c r="BFL28" s="1"/>
      <c r="BFM28" s="1"/>
      <c r="BFN28" s="1"/>
      <c r="BFO28" s="1"/>
      <c r="BFP28" s="1"/>
      <c r="BFQ28" s="1"/>
      <c r="BFR28" s="1"/>
      <c r="BFS28" s="1"/>
      <c r="BFT28" s="1"/>
      <c r="BFU28" s="1"/>
      <c r="BFV28" s="1"/>
      <c r="BFW28" s="1"/>
      <c r="BFX28" s="1"/>
      <c r="BFY28" s="1"/>
      <c r="BFZ28" s="1"/>
      <c r="BGA28" s="1"/>
      <c r="BGB28" s="1"/>
      <c r="BGC28" s="1"/>
      <c r="BGD28" s="1"/>
      <c r="BGE28" s="1"/>
      <c r="BGF28" s="1"/>
      <c r="BGG28" s="1"/>
      <c r="BGH28" s="1"/>
      <c r="BGI28" s="1"/>
      <c r="BGJ28" s="1"/>
      <c r="BGK28" s="1"/>
      <c r="BGL28" s="1"/>
      <c r="BGM28" s="1"/>
      <c r="BGN28" s="1"/>
      <c r="BGO28" s="1"/>
      <c r="BGP28" s="1"/>
      <c r="BGQ28" s="1"/>
      <c r="BGR28" s="1"/>
      <c r="BGS28" s="1"/>
      <c r="BGT28" s="1"/>
      <c r="BGU28" s="1"/>
      <c r="BGV28" s="1"/>
      <c r="BGW28" s="1"/>
      <c r="BGX28" s="1"/>
      <c r="BGY28" s="1"/>
      <c r="BGZ28" s="1"/>
      <c r="BHA28" s="1"/>
      <c r="BHB28" s="1"/>
      <c r="BHC28" s="1"/>
      <c r="BHD28" s="1"/>
      <c r="BHE28" s="1"/>
      <c r="BHF28" s="1"/>
      <c r="BHG28" s="1"/>
      <c r="BHH28" s="1"/>
      <c r="BHI28" s="1"/>
      <c r="BHJ28" s="1"/>
      <c r="BHK28" s="1"/>
      <c r="BHL28" s="1"/>
      <c r="BHM28" s="1"/>
      <c r="BHN28" s="1"/>
      <c r="BHO28" s="1"/>
      <c r="BHP28" s="1"/>
      <c r="BHQ28" s="1"/>
      <c r="BHR28" s="1"/>
      <c r="BHS28" s="1"/>
      <c r="BHT28" s="1"/>
      <c r="BHU28" s="1"/>
      <c r="BHV28" s="1"/>
      <c r="BHW28" s="1"/>
      <c r="BHX28" s="1"/>
      <c r="BHY28" s="1"/>
      <c r="BHZ28" s="1"/>
      <c r="BIA28" s="1"/>
      <c r="BIB28" s="1"/>
      <c r="BIC28" s="1"/>
      <c r="BID28" s="1"/>
      <c r="BIE28" s="1"/>
      <c r="BIF28" s="1"/>
      <c r="BIG28" s="1"/>
      <c r="BIH28" s="1"/>
      <c r="BII28" s="1"/>
      <c r="BIJ28" s="1"/>
      <c r="BIK28" s="1"/>
      <c r="BIL28" s="1"/>
      <c r="BIM28" s="1"/>
      <c r="BIN28" s="1"/>
      <c r="BIO28" s="1"/>
      <c r="BIP28" s="1"/>
      <c r="BIQ28" s="1"/>
      <c r="BIR28" s="1"/>
      <c r="BIS28" s="1"/>
      <c r="BIT28" s="1"/>
      <c r="BIU28" s="1"/>
      <c r="BIV28" s="1"/>
      <c r="BIW28" s="1"/>
      <c r="BIX28" s="1"/>
      <c r="BIY28" s="1"/>
      <c r="BIZ28" s="1"/>
      <c r="BJA28" s="1"/>
      <c r="BJB28" s="1"/>
      <c r="BJC28" s="1"/>
      <c r="BJD28" s="1"/>
      <c r="BJE28" s="1"/>
      <c r="BJF28" s="1"/>
      <c r="BJG28" s="1"/>
      <c r="BJH28" s="1"/>
      <c r="BJI28" s="1"/>
      <c r="BJJ28" s="1"/>
      <c r="BJK28" s="1"/>
      <c r="BJL28" s="1"/>
      <c r="BJM28" s="1"/>
      <c r="BJN28" s="1"/>
      <c r="BJO28" s="1"/>
      <c r="BJP28" s="1"/>
      <c r="BJQ28" s="1"/>
      <c r="BJR28" s="1"/>
      <c r="BJS28" s="1"/>
      <c r="BJT28" s="1"/>
      <c r="BJU28" s="1"/>
      <c r="BJV28" s="1"/>
      <c r="BJW28" s="1"/>
      <c r="BJX28" s="1"/>
      <c r="BJY28" s="1"/>
      <c r="BJZ28" s="1"/>
      <c r="BKA28" s="1"/>
      <c r="BKB28" s="1"/>
      <c r="BKC28" s="1"/>
      <c r="BKD28" s="1"/>
      <c r="BKE28" s="1"/>
      <c r="BKF28" s="1"/>
      <c r="BKG28" s="1"/>
      <c r="BKH28" s="1"/>
      <c r="BKI28" s="1"/>
      <c r="BKJ28" s="1"/>
      <c r="BKK28" s="1"/>
      <c r="BKL28" s="1"/>
      <c r="BKM28" s="1"/>
      <c r="BKN28" s="1"/>
      <c r="BKO28" s="1"/>
      <c r="BKP28" s="1"/>
      <c r="BKQ28" s="1"/>
      <c r="BKR28" s="1"/>
      <c r="BKS28" s="1"/>
      <c r="BKT28" s="1"/>
      <c r="BKU28" s="1"/>
      <c r="BKV28" s="1"/>
      <c r="BKW28" s="1"/>
      <c r="BKX28" s="1"/>
      <c r="BKY28" s="1"/>
      <c r="BKZ28" s="1"/>
      <c r="BLA28" s="1"/>
      <c r="BLB28" s="1"/>
      <c r="BLC28" s="1"/>
      <c r="BLD28" s="1"/>
      <c r="BLE28" s="1"/>
      <c r="BLF28" s="1"/>
      <c r="BLG28" s="1"/>
      <c r="BLH28" s="1"/>
      <c r="BLI28" s="1"/>
      <c r="BLJ28" s="1"/>
      <c r="BLK28" s="1"/>
      <c r="BLL28" s="1"/>
      <c r="BLM28" s="1"/>
      <c r="BLN28" s="1"/>
      <c r="BLO28" s="1"/>
      <c r="BLP28" s="1"/>
      <c r="BLQ28" s="1"/>
      <c r="BLR28" s="1"/>
      <c r="BLS28" s="1"/>
      <c r="BLT28" s="1"/>
      <c r="BLU28" s="1"/>
      <c r="BLV28" s="1"/>
      <c r="BLW28" s="1"/>
      <c r="BLX28" s="1"/>
      <c r="BLY28" s="1"/>
      <c r="BLZ28" s="1"/>
      <c r="BMA28" s="1"/>
      <c r="BMB28" s="1"/>
      <c r="BMC28" s="1"/>
      <c r="BMD28" s="1"/>
      <c r="BME28" s="1"/>
      <c r="BMF28" s="1"/>
      <c r="BMG28" s="1"/>
      <c r="BMH28" s="1"/>
      <c r="BMI28" s="1"/>
      <c r="BMJ28" s="1"/>
      <c r="BMK28" s="1"/>
      <c r="BML28" s="1"/>
      <c r="BMM28" s="1"/>
      <c r="BMN28" s="1"/>
      <c r="BMO28" s="1"/>
      <c r="BMP28" s="1"/>
      <c r="BMQ28" s="1"/>
      <c r="BMR28" s="1"/>
      <c r="BMS28" s="1"/>
      <c r="BMT28" s="1"/>
      <c r="BMU28" s="1"/>
      <c r="BMV28" s="1"/>
      <c r="BMW28" s="1"/>
      <c r="BMX28" s="1"/>
      <c r="BMY28" s="1"/>
      <c r="BMZ28" s="1"/>
      <c r="BNA28" s="1"/>
      <c r="BNB28" s="1"/>
      <c r="BNC28" s="1"/>
      <c r="BND28" s="1"/>
      <c r="BNE28" s="1"/>
      <c r="BNF28" s="1"/>
      <c r="BNG28" s="1"/>
      <c r="BNH28" s="1"/>
      <c r="BNI28" s="1"/>
      <c r="BNJ28" s="1"/>
      <c r="BNK28" s="1"/>
      <c r="BNL28" s="1"/>
      <c r="BNM28" s="1"/>
      <c r="BNN28" s="1"/>
      <c r="BNO28" s="1"/>
      <c r="BNP28" s="1"/>
      <c r="BNQ28" s="1"/>
      <c r="BNR28" s="1"/>
      <c r="BNS28" s="1"/>
      <c r="BNT28" s="1"/>
      <c r="BNU28" s="1"/>
      <c r="BNV28" s="1"/>
      <c r="BNW28" s="1"/>
      <c r="BNX28" s="1"/>
      <c r="BNY28" s="1"/>
      <c r="BNZ28" s="1"/>
      <c r="BOA28" s="1"/>
      <c r="BOB28" s="1"/>
      <c r="BOC28" s="1"/>
      <c r="BOD28" s="1"/>
      <c r="BOE28" s="1"/>
      <c r="BOF28" s="1"/>
      <c r="BOG28" s="1"/>
      <c r="BOH28" s="1"/>
      <c r="BOI28" s="1"/>
      <c r="BOJ28" s="1"/>
      <c r="BOK28" s="1"/>
      <c r="BOL28" s="1"/>
      <c r="BOM28" s="1"/>
      <c r="BON28" s="1"/>
      <c r="BOO28" s="1"/>
      <c r="BOP28" s="1"/>
      <c r="BOQ28" s="1"/>
      <c r="BOR28" s="1"/>
      <c r="BOS28" s="1"/>
      <c r="BOT28" s="1"/>
      <c r="BOU28" s="1"/>
      <c r="BOV28" s="1"/>
      <c r="BOW28" s="1"/>
      <c r="BOX28" s="1"/>
      <c r="BOY28" s="1"/>
      <c r="BOZ28" s="1"/>
      <c r="BPA28" s="1"/>
      <c r="BPB28" s="1"/>
      <c r="BPC28" s="1"/>
      <c r="BPD28" s="1"/>
      <c r="BPE28" s="1"/>
      <c r="BPF28" s="1"/>
      <c r="BPG28" s="1"/>
      <c r="BPH28" s="1"/>
      <c r="BPI28" s="1"/>
      <c r="BPJ28" s="1"/>
      <c r="BPK28" s="1"/>
      <c r="BPL28" s="1"/>
      <c r="BPM28" s="1"/>
      <c r="BPN28" s="1"/>
      <c r="BPO28" s="1"/>
      <c r="BPP28" s="1"/>
      <c r="BPQ28" s="1"/>
      <c r="BPR28" s="1"/>
      <c r="BPS28" s="1"/>
      <c r="BPT28" s="1"/>
      <c r="BPU28" s="1"/>
      <c r="BPV28" s="1"/>
      <c r="BPW28" s="1"/>
      <c r="BPX28" s="1"/>
      <c r="BPY28" s="1"/>
      <c r="BPZ28" s="1"/>
      <c r="BQA28" s="1"/>
      <c r="BQB28" s="1"/>
      <c r="BQC28" s="1"/>
      <c r="BQD28" s="1"/>
      <c r="BQE28" s="1"/>
      <c r="BQF28" s="1"/>
      <c r="BQG28" s="1"/>
      <c r="BQH28" s="1"/>
      <c r="BQI28" s="1"/>
      <c r="BQJ28" s="1"/>
      <c r="BQK28" s="1"/>
      <c r="BQL28" s="1"/>
      <c r="BQM28" s="1"/>
      <c r="BQN28" s="1"/>
      <c r="BQO28" s="1"/>
      <c r="BQP28" s="1"/>
      <c r="BQQ28" s="1"/>
      <c r="BQR28" s="1"/>
      <c r="BQS28" s="1"/>
      <c r="BQT28" s="1"/>
      <c r="BQU28" s="1"/>
      <c r="BQV28" s="1"/>
      <c r="BQW28" s="1"/>
      <c r="BQX28" s="1"/>
      <c r="BQY28" s="1"/>
      <c r="BQZ28" s="1"/>
      <c r="BRA28" s="1"/>
      <c r="BRB28" s="1"/>
      <c r="BRC28" s="1"/>
      <c r="BRD28" s="1"/>
      <c r="BRE28" s="1"/>
      <c r="BRF28" s="1"/>
      <c r="BRG28" s="1"/>
      <c r="BRH28" s="1"/>
      <c r="BRI28" s="1"/>
      <c r="BRJ28" s="1"/>
      <c r="BRK28" s="1"/>
      <c r="BRL28" s="1"/>
      <c r="BRM28" s="1"/>
      <c r="BRN28" s="1"/>
      <c r="BRO28" s="1"/>
      <c r="BRP28" s="1"/>
      <c r="BRQ28" s="1"/>
      <c r="BRR28" s="1"/>
      <c r="BRS28" s="1"/>
      <c r="BRT28" s="1"/>
      <c r="BRU28" s="1"/>
      <c r="BRV28" s="1"/>
      <c r="BRW28" s="1"/>
      <c r="BRX28" s="1"/>
      <c r="BRY28" s="1"/>
      <c r="BRZ28" s="1"/>
      <c r="BSA28" s="1"/>
      <c r="BSB28" s="1"/>
      <c r="BSC28" s="1"/>
      <c r="BSD28" s="1"/>
      <c r="BSE28" s="1"/>
      <c r="BSF28" s="1"/>
      <c r="BSG28" s="1"/>
      <c r="BSH28" s="1"/>
      <c r="BSI28" s="1"/>
      <c r="BSJ28" s="1"/>
      <c r="BSK28" s="1"/>
      <c r="BSL28" s="1"/>
      <c r="BSM28" s="1"/>
      <c r="BSN28" s="1"/>
      <c r="BSO28" s="1"/>
      <c r="BSP28" s="1"/>
      <c r="BSQ28" s="1"/>
      <c r="BSR28" s="1"/>
      <c r="BSS28" s="1"/>
      <c r="BST28" s="1"/>
      <c r="BSU28" s="1"/>
      <c r="BSV28" s="1"/>
      <c r="BSW28" s="1"/>
      <c r="BSX28" s="1"/>
      <c r="BSY28" s="1"/>
      <c r="BSZ28" s="1"/>
      <c r="BTA28" s="1"/>
      <c r="BTB28" s="1"/>
      <c r="BTC28" s="1"/>
      <c r="BTD28" s="1"/>
      <c r="BTE28" s="1"/>
      <c r="BTF28" s="1"/>
      <c r="BTG28" s="1"/>
      <c r="BTH28" s="1"/>
      <c r="BTI28" s="1"/>
      <c r="BTJ28" s="1"/>
      <c r="BTK28" s="1"/>
      <c r="BTL28" s="1"/>
      <c r="BTM28" s="1"/>
      <c r="BTN28" s="1"/>
      <c r="BTO28" s="1"/>
      <c r="BTP28" s="1"/>
      <c r="BTQ28" s="1"/>
      <c r="BTR28" s="1"/>
      <c r="BTS28" s="1"/>
      <c r="BTT28" s="1"/>
      <c r="BTU28" s="1"/>
      <c r="BTV28" s="1"/>
      <c r="BTW28" s="1"/>
      <c r="BTX28" s="1"/>
      <c r="BTY28" s="1"/>
      <c r="BTZ28" s="1"/>
      <c r="BUA28" s="1"/>
      <c r="BUB28" s="1"/>
      <c r="BUC28" s="1"/>
      <c r="BUD28" s="1"/>
      <c r="BUE28" s="1"/>
      <c r="BUF28" s="1"/>
      <c r="BUG28" s="1"/>
      <c r="BUH28" s="1"/>
      <c r="BUI28" s="1"/>
      <c r="BUJ28" s="1"/>
      <c r="BUK28" s="1"/>
      <c r="BUL28" s="1"/>
      <c r="BUM28" s="1"/>
      <c r="BUN28" s="1"/>
      <c r="BUO28" s="1"/>
      <c r="BUP28" s="1"/>
      <c r="BUQ28" s="1"/>
      <c r="BUR28" s="1"/>
      <c r="BUS28" s="1"/>
      <c r="BUT28" s="1"/>
      <c r="BUU28" s="1"/>
      <c r="BUV28" s="1"/>
      <c r="BUW28" s="1"/>
      <c r="BUX28" s="1"/>
      <c r="BUY28" s="1"/>
      <c r="BUZ28" s="1"/>
      <c r="BVA28" s="1"/>
      <c r="BVB28" s="1"/>
      <c r="BVC28" s="1"/>
      <c r="BVD28" s="1"/>
      <c r="BVE28" s="1"/>
      <c r="BVF28" s="1"/>
      <c r="BVG28" s="1"/>
      <c r="BVH28" s="1"/>
      <c r="BVI28" s="1"/>
      <c r="BVJ28" s="1"/>
      <c r="BVK28" s="1"/>
      <c r="BVL28" s="1"/>
      <c r="BVM28" s="1"/>
      <c r="BVN28" s="1"/>
      <c r="BVO28" s="1"/>
      <c r="BVP28" s="1"/>
      <c r="BVQ28" s="1"/>
      <c r="BVR28" s="1"/>
      <c r="BVS28" s="1"/>
      <c r="BVT28" s="1"/>
      <c r="BVU28" s="1"/>
      <c r="BVV28" s="1"/>
      <c r="BVW28" s="1"/>
      <c r="BVX28" s="1"/>
      <c r="BVY28" s="1"/>
      <c r="BVZ28" s="1"/>
      <c r="BWA28" s="1"/>
      <c r="BWB28" s="1"/>
      <c r="BWC28" s="1"/>
      <c r="BWD28" s="1"/>
      <c r="BWE28" s="1"/>
      <c r="BWF28" s="1"/>
      <c r="BWG28" s="1"/>
      <c r="BWH28" s="1"/>
      <c r="BWI28" s="1"/>
      <c r="BWJ28" s="1"/>
      <c r="BWK28" s="1"/>
      <c r="BWL28" s="1"/>
      <c r="BWM28" s="1"/>
      <c r="BWN28" s="1"/>
      <c r="BWO28" s="1"/>
      <c r="BWP28" s="1"/>
      <c r="BWQ28" s="1"/>
      <c r="BWR28" s="1"/>
      <c r="BWS28" s="1"/>
      <c r="BWT28" s="1"/>
      <c r="BWU28" s="1"/>
      <c r="BWV28" s="1"/>
      <c r="BWW28" s="1"/>
      <c r="BWX28" s="1"/>
      <c r="BWY28" s="1"/>
      <c r="BWZ28" s="1"/>
      <c r="BXA28" s="1"/>
      <c r="BXB28" s="1"/>
      <c r="BXC28" s="1"/>
      <c r="BXD28" s="1"/>
      <c r="BXE28" s="1"/>
      <c r="BXF28" s="1"/>
      <c r="BXG28" s="1"/>
      <c r="BXH28" s="1"/>
      <c r="BXI28" s="1"/>
      <c r="BXJ28" s="1"/>
      <c r="BXK28" s="1"/>
      <c r="BXL28" s="1"/>
      <c r="BXM28" s="1"/>
      <c r="BXN28" s="1"/>
      <c r="BXO28" s="1"/>
      <c r="BXP28" s="1"/>
      <c r="BXQ28" s="1"/>
      <c r="BXR28" s="1"/>
      <c r="BXS28" s="1"/>
      <c r="BXT28" s="1"/>
      <c r="BXU28" s="1"/>
      <c r="BXV28" s="1"/>
      <c r="BXW28" s="1"/>
      <c r="BXX28" s="1"/>
      <c r="BXY28" s="1"/>
      <c r="BXZ28" s="1"/>
      <c r="BYA28" s="1"/>
      <c r="BYB28" s="1"/>
      <c r="BYC28" s="1"/>
      <c r="BYD28" s="1"/>
      <c r="BYE28" s="1"/>
      <c r="BYF28" s="1"/>
      <c r="BYG28" s="1"/>
      <c r="BYH28" s="1"/>
      <c r="BYI28" s="1"/>
      <c r="BYJ28" s="1"/>
      <c r="BYK28" s="1"/>
      <c r="BYL28" s="1"/>
      <c r="BYM28" s="1"/>
      <c r="BYN28" s="1"/>
      <c r="BYO28" s="1"/>
      <c r="BYP28" s="1"/>
      <c r="BYQ28" s="1"/>
      <c r="BYR28" s="1"/>
      <c r="BYS28" s="1"/>
      <c r="BYT28" s="1"/>
      <c r="BYU28" s="1"/>
      <c r="BYV28" s="1"/>
      <c r="BYW28" s="1"/>
      <c r="BYX28" s="1"/>
      <c r="BYY28" s="1"/>
      <c r="BYZ28" s="1"/>
      <c r="BZA28" s="1"/>
      <c r="BZB28" s="1"/>
      <c r="BZC28" s="1"/>
      <c r="BZD28" s="1"/>
      <c r="BZE28" s="1"/>
      <c r="BZF28" s="1"/>
      <c r="BZG28" s="1"/>
      <c r="BZH28" s="1"/>
      <c r="BZI28" s="1"/>
      <c r="BZJ28" s="1"/>
      <c r="BZK28" s="1"/>
      <c r="BZL28" s="1"/>
      <c r="BZM28" s="1"/>
      <c r="BZN28" s="1"/>
      <c r="BZO28" s="1"/>
      <c r="BZP28" s="1"/>
      <c r="BZQ28" s="1"/>
      <c r="BZR28" s="1"/>
      <c r="BZS28" s="1"/>
      <c r="BZT28" s="1"/>
      <c r="BZU28" s="1"/>
      <c r="BZV28" s="1"/>
      <c r="BZW28" s="1"/>
      <c r="BZX28" s="1"/>
      <c r="BZY28" s="1"/>
      <c r="BZZ28" s="1"/>
      <c r="CAA28" s="1"/>
      <c r="CAB28" s="1"/>
      <c r="CAC28" s="1"/>
      <c r="CAD28" s="1"/>
      <c r="CAE28" s="1"/>
      <c r="CAF28" s="1"/>
      <c r="CAG28" s="1"/>
      <c r="CAH28" s="1"/>
      <c r="CAI28" s="1"/>
      <c r="CAJ28" s="1"/>
      <c r="CAK28" s="1"/>
      <c r="CAL28" s="1"/>
      <c r="CAM28" s="1"/>
      <c r="CAN28" s="1"/>
      <c r="CAO28" s="1"/>
      <c r="CAP28" s="1"/>
      <c r="CAQ28" s="1"/>
      <c r="CAR28" s="1"/>
      <c r="CAS28" s="1"/>
      <c r="CAT28" s="1"/>
      <c r="CAU28" s="1"/>
      <c r="CAV28" s="1"/>
      <c r="CAW28" s="1"/>
      <c r="CAX28" s="1"/>
      <c r="CAY28" s="1"/>
      <c r="CAZ28" s="1"/>
      <c r="CBA28" s="1"/>
      <c r="CBB28" s="1"/>
      <c r="CBC28" s="1"/>
      <c r="CBD28" s="1"/>
      <c r="CBE28" s="1"/>
      <c r="CBF28" s="1"/>
      <c r="CBG28" s="1"/>
      <c r="CBH28" s="1"/>
      <c r="CBI28" s="1"/>
      <c r="CBJ28" s="1"/>
      <c r="CBK28" s="1"/>
      <c r="CBL28" s="1"/>
      <c r="CBM28" s="1"/>
      <c r="CBN28" s="1"/>
      <c r="CBO28" s="1"/>
      <c r="CBP28" s="1"/>
      <c r="CBQ28" s="1"/>
      <c r="CBR28" s="1"/>
      <c r="CBS28" s="1"/>
      <c r="CBT28" s="1"/>
      <c r="CBU28" s="1"/>
      <c r="CBV28" s="1"/>
      <c r="CBW28" s="1"/>
      <c r="CBX28" s="1"/>
      <c r="CBY28" s="1"/>
      <c r="CBZ28" s="1"/>
      <c r="CCA28" s="1"/>
      <c r="CCB28" s="1"/>
      <c r="CCC28" s="1"/>
      <c r="CCD28" s="1"/>
      <c r="CCE28" s="1"/>
      <c r="CCF28" s="1"/>
      <c r="CCG28" s="1"/>
      <c r="CCH28" s="1"/>
      <c r="CCI28" s="1"/>
      <c r="CCJ28" s="1"/>
      <c r="CCK28" s="1"/>
      <c r="CCL28" s="1"/>
      <c r="CCM28" s="1"/>
      <c r="CCN28" s="1"/>
      <c r="CCO28" s="1"/>
      <c r="CCP28" s="1"/>
      <c r="CCQ28" s="1"/>
      <c r="CCR28" s="1"/>
      <c r="CCS28" s="1"/>
      <c r="CCT28" s="1"/>
      <c r="CCU28" s="1"/>
      <c r="CCV28" s="1"/>
      <c r="CCW28" s="1"/>
      <c r="CCX28" s="1"/>
      <c r="CCY28" s="1"/>
      <c r="CCZ28" s="1"/>
      <c r="CDA28" s="1"/>
      <c r="CDB28" s="1"/>
      <c r="CDC28" s="1"/>
      <c r="CDD28" s="1"/>
      <c r="CDE28" s="1"/>
      <c r="CDF28" s="1"/>
      <c r="CDG28" s="1"/>
      <c r="CDH28" s="1"/>
      <c r="CDI28" s="1"/>
      <c r="CDJ28" s="1"/>
      <c r="CDK28" s="1"/>
      <c r="CDL28" s="1"/>
      <c r="CDM28" s="1"/>
      <c r="CDN28" s="1"/>
      <c r="CDO28" s="1"/>
      <c r="CDP28" s="1"/>
      <c r="CDQ28" s="1"/>
      <c r="CDR28" s="1"/>
      <c r="CDS28" s="1"/>
      <c r="CDT28" s="1"/>
      <c r="CDU28" s="1"/>
      <c r="CDV28" s="1"/>
      <c r="CDW28" s="1"/>
      <c r="CDX28" s="1"/>
      <c r="CDY28" s="1"/>
      <c r="CDZ28" s="1"/>
      <c r="CEA28" s="1"/>
      <c r="CEB28" s="1"/>
      <c r="CEC28" s="1"/>
      <c r="CED28" s="1"/>
      <c r="CEE28" s="1"/>
      <c r="CEF28" s="1"/>
      <c r="CEG28" s="1"/>
      <c r="CEH28" s="1"/>
      <c r="CEI28" s="1"/>
      <c r="CEJ28" s="1"/>
      <c r="CEK28" s="1"/>
      <c r="CEL28" s="1"/>
      <c r="CEM28" s="1"/>
      <c r="CEN28" s="1"/>
      <c r="CEO28" s="1"/>
      <c r="CEP28" s="1"/>
      <c r="CEQ28" s="1"/>
      <c r="CER28" s="1"/>
      <c r="CES28" s="1"/>
      <c r="CET28" s="1"/>
      <c r="CEU28" s="1"/>
      <c r="CEV28" s="1"/>
      <c r="CEW28" s="1"/>
      <c r="CEX28" s="1"/>
      <c r="CEY28" s="1"/>
      <c r="CEZ28" s="1"/>
      <c r="CFA28" s="1"/>
      <c r="CFB28" s="1"/>
      <c r="CFC28" s="1"/>
      <c r="CFD28" s="1"/>
      <c r="CFE28" s="1"/>
      <c r="CFF28" s="1"/>
      <c r="CFG28" s="1"/>
      <c r="CFH28" s="1"/>
      <c r="CFI28" s="1"/>
      <c r="CFJ28" s="1"/>
      <c r="CFK28" s="1"/>
      <c r="CFL28" s="1"/>
      <c r="CFM28" s="1"/>
      <c r="CFN28" s="1"/>
      <c r="CFO28" s="1"/>
      <c r="CFP28" s="1"/>
      <c r="CFQ28" s="1"/>
      <c r="CFR28" s="1"/>
      <c r="CFS28" s="1"/>
      <c r="CFT28" s="1"/>
      <c r="CFU28" s="1"/>
      <c r="CFV28" s="1"/>
      <c r="CFW28" s="1"/>
      <c r="CFX28" s="1"/>
      <c r="CFY28" s="1"/>
      <c r="CFZ28" s="1"/>
      <c r="CGA28" s="1"/>
      <c r="CGB28" s="1"/>
      <c r="CGC28" s="1"/>
      <c r="CGD28" s="1"/>
      <c r="CGE28" s="1"/>
      <c r="CGF28" s="1"/>
      <c r="CGG28" s="1"/>
      <c r="CGH28" s="1"/>
      <c r="CGI28" s="1"/>
      <c r="CGJ28" s="1"/>
      <c r="CGK28" s="1"/>
      <c r="CGL28" s="1"/>
      <c r="CGM28" s="1"/>
      <c r="CGN28" s="1"/>
      <c r="CGO28" s="1"/>
      <c r="CGP28" s="1"/>
      <c r="CGQ28" s="1"/>
      <c r="CGR28" s="1"/>
      <c r="CGS28" s="1"/>
      <c r="CGT28" s="1"/>
      <c r="CGU28" s="1"/>
      <c r="CGV28" s="1"/>
      <c r="CGW28" s="1"/>
      <c r="CGX28" s="1"/>
      <c r="CGY28" s="1"/>
      <c r="CGZ28" s="1"/>
      <c r="CHA28" s="1"/>
      <c r="CHB28" s="1"/>
      <c r="CHC28" s="1"/>
      <c r="CHD28" s="1"/>
      <c r="CHE28" s="1"/>
      <c r="CHF28" s="1"/>
      <c r="CHG28" s="1"/>
      <c r="CHH28" s="1"/>
      <c r="CHI28" s="1"/>
      <c r="CHJ28" s="1"/>
      <c r="CHK28" s="1"/>
      <c r="CHL28" s="1"/>
      <c r="CHM28" s="1"/>
      <c r="CHN28" s="1"/>
      <c r="CHO28" s="1"/>
      <c r="CHP28" s="1"/>
      <c r="CHQ28" s="1"/>
      <c r="CHR28" s="1"/>
      <c r="CHS28" s="1"/>
      <c r="CHT28" s="1"/>
      <c r="CHU28" s="1"/>
      <c r="CHV28" s="1"/>
      <c r="CHW28" s="1"/>
      <c r="CHX28" s="1"/>
      <c r="CHY28" s="1"/>
      <c r="CHZ28" s="1"/>
      <c r="CIA28" s="1"/>
      <c r="CIB28" s="1"/>
      <c r="CIC28" s="1"/>
      <c r="CID28" s="1"/>
      <c r="CIE28" s="1"/>
      <c r="CIF28" s="1"/>
      <c r="CIG28" s="1"/>
      <c r="CIH28" s="1"/>
      <c r="CII28" s="1"/>
      <c r="CIJ28" s="1"/>
      <c r="CIK28" s="1"/>
      <c r="CIL28" s="1"/>
      <c r="CIM28" s="1"/>
      <c r="CIN28" s="1"/>
      <c r="CIO28" s="1"/>
      <c r="CIP28" s="1"/>
      <c r="CIQ28" s="1"/>
      <c r="CIR28" s="1"/>
      <c r="CIS28" s="1"/>
      <c r="CIT28" s="1"/>
      <c r="CIU28" s="1"/>
      <c r="CIV28" s="1"/>
      <c r="CIW28" s="1"/>
      <c r="CIX28" s="1"/>
      <c r="CIY28" s="1"/>
      <c r="CIZ28" s="1"/>
      <c r="CJA28" s="1"/>
      <c r="CJB28" s="1"/>
      <c r="CJC28" s="1"/>
      <c r="CJD28" s="1"/>
      <c r="CJE28" s="1"/>
      <c r="CJF28" s="1"/>
      <c r="CJG28" s="1"/>
      <c r="CJH28" s="1"/>
      <c r="CJI28" s="1"/>
      <c r="CJJ28" s="1"/>
      <c r="CJK28" s="1"/>
      <c r="CJL28" s="1"/>
      <c r="CJM28" s="1"/>
      <c r="CJN28" s="1"/>
      <c r="CJO28" s="1"/>
      <c r="CJP28" s="1"/>
      <c r="CJQ28" s="1"/>
      <c r="CJR28" s="1"/>
      <c r="CJS28" s="1"/>
      <c r="CJT28" s="1"/>
      <c r="CJU28" s="1"/>
      <c r="CJV28" s="1"/>
      <c r="CJW28" s="1"/>
      <c r="CJX28" s="1"/>
      <c r="CJY28" s="1"/>
      <c r="CJZ28" s="1"/>
      <c r="CKA28" s="1"/>
      <c r="CKB28" s="1"/>
      <c r="CKC28" s="1"/>
      <c r="CKD28" s="1"/>
      <c r="CKE28" s="1"/>
      <c r="CKF28" s="1"/>
      <c r="CKG28" s="1"/>
      <c r="CKH28" s="1"/>
      <c r="CKI28" s="1"/>
      <c r="CKJ28" s="1"/>
      <c r="CKK28" s="1"/>
      <c r="CKL28" s="1"/>
      <c r="CKM28" s="1"/>
      <c r="CKN28" s="1"/>
      <c r="CKO28" s="1"/>
      <c r="CKP28" s="1"/>
      <c r="CKQ28" s="1"/>
      <c r="CKR28" s="1"/>
      <c r="CKS28" s="1"/>
      <c r="CKT28" s="1"/>
      <c r="CKU28" s="1"/>
      <c r="CKV28" s="1"/>
      <c r="CKW28" s="1"/>
      <c r="CKX28" s="1"/>
      <c r="CKY28" s="1"/>
      <c r="CKZ28" s="1"/>
      <c r="CLA28" s="1"/>
      <c r="CLB28" s="1"/>
      <c r="CLC28" s="1"/>
      <c r="CLD28" s="1"/>
      <c r="CLE28" s="1"/>
      <c r="CLF28" s="1"/>
      <c r="CLG28" s="1"/>
      <c r="CLH28" s="1"/>
      <c r="CLI28" s="1"/>
      <c r="CLJ28" s="1"/>
      <c r="CLK28" s="1"/>
      <c r="CLL28" s="1"/>
      <c r="CLM28" s="1"/>
      <c r="CLN28" s="1"/>
      <c r="CLO28" s="1"/>
      <c r="CLP28" s="1"/>
      <c r="CLQ28" s="1"/>
      <c r="CLR28" s="1"/>
      <c r="CLS28" s="1"/>
      <c r="CLT28" s="1"/>
      <c r="CLU28" s="1"/>
      <c r="CLV28" s="1"/>
      <c r="CLW28" s="1"/>
      <c r="CLX28" s="1"/>
      <c r="CLY28" s="1"/>
      <c r="CLZ28" s="1"/>
      <c r="CMA28" s="1"/>
      <c r="CMB28" s="1"/>
      <c r="CMC28" s="1"/>
      <c r="CMD28" s="1"/>
      <c r="CME28" s="1"/>
      <c r="CMF28" s="1"/>
      <c r="CMG28" s="1"/>
      <c r="CMH28" s="1"/>
      <c r="CMI28" s="1"/>
      <c r="CMJ28" s="1"/>
      <c r="CMK28" s="1"/>
      <c r="CML28" s="1"/>
      <c r="CMM28" s="1"/>
      <c r="CMN28" s="1"/>
      <c r="CMO28" s="1"/>
      <c r="CMP28" s="1"/>
      <c r="CMQ28" s="1"/>
      <c r="CMR28" s="1"/>
      <c r="CMS28" s="1"/>
      <c r="CMT28" s="1"/>
      <c r="CMU28" s="1"/>
      <c r="CMV28" s="1"/>
      <c r="CMW28" s="1"/>
      <c r="CMX28" s="1"/>
      <c r="CMY28" s="1"/>
      <c r="CMZ28" s="1"/>
      <c r="CNA28" s="1"/>
      <c r="CNB28" s="1"/>
      <c r="CNC28" s="1"/>
      <c r="CND28" s="1"/>
      <c r="CNE28" s="1"/>
      <c r="CNF28" s="1"/>
      <c r="CNG28" s="1"/>
      <c r="CNH28" s="1"/>
      <c r="CNI28" s="1"/>
      <c r="CNJ28" s="1"/>
      <c r="CNK28" s="1"/>
      <c r="CNL28" s="1"/>
      <c r="CNM28" s="1"/>
      <c r="CNN28" s="1"/>
      <c r="CNO28" s="1"/>
      <c r="CNP28" s="1"/>
      <c r="CNQ28" s="1"/>
      <c r="CNR28" s="1"/>
      <c r="CNS28" s="1"/>
      <c r="CNT28" s="1"/>
      <c r="CNU28" s="1"/>
      <c r="CNV28" s="1"/>
      <c r="CNW28" s="1"/>
      <c r="CNX28" s="1"/>
      <c r="CNY28" s="1"/>
      <c r="CNZ28" s="1"/>
      <c r="COA28" s="1"/>
      <c r="COB28" s="1"/>
      <c r="COC28" s="1"/>
      <c r="COD28" s="1"/>
      <c r="COE28" s="1"/>
      <c r="COF28" s="1"/>
      <c r="COG28" s="1"/>
      <c r="COH28" s="1"/>
      <c r="COI28" s="1"/>
      <c r="COJ28" s="1"/>
      <c r="COK28" s="1"/>
      <c r="COL28" s="1"/>
      <c r="COM28" s="1"/>
      <c r="CON28" s="1"/>
      <c r="COO28" s="1"/>
      <c r="COP28" s="1"/>
      <c r="COQ28" s="1"/>
      <c r="COR28" s="1"/>
      <c r="COS28" s="1"/>
      <c r="COT28" s="1"/>
      <c r="COU28" s="1"/>
      <c r="COV28" s="1"/>
      <c r="COW28" s="1"/>
      <c r="COX28" s="1"/>
      <c r="COY28" s="1"/>
      <c r="COZ28" s="1"/>
      <c r="CPA28" s="1"/>
      <c r="CPB28" s="1"/>
      <c r="CPC28" s="1"/>
      <c r="CPD28" s="1"/>
      <c r="CPE28" s="1"/>
      <c r="CPF28" s="1"/>
      <c r="CPG28" s="1"/>
      <c r="CPH28" s="1"/>
      <c r="CPI28" s="1"/>
      <c r="CPJ28" s="1"/>
      <c r="CPK28" s="1"/>
      <c r="CPL28" s="1"/>
      <c r="CPM28" s="1"/>
      <c r="CPN28" s="1"/>
      <c r="CPO28" s="1"/>
      <c r="CPP28" s="1"/>
      <c r="CPQ28" s="1"/>
      <c r="CPR28" s="1"/>
      <c r="CPS28" s="1"/>
      <c r="CPT28" s="1"/>
      <c r="CPU28" s="1"/>
      <c r="CPV28" s="1"/>
      <c r="CPW28" s="1"/>
      <c r="CPX28" s="1"/>
      <c r="CPY28" s="1"/>
      <c r="CPZ28" s="1"/>
      <c r="CQA28" s="1"/>
      <c r="CQB28" s="1"/>
      <c r="CQC28" s="1"/>
      <c r="CQD28" s="1"/>
      <c r="CQE28" s="1"/>
      <c r="CQF28" s="1"/>
      <c r="CQG28" s="1"/>
      <c r="CQH28" s="1"/>
      <c r="CQI28" s="1"/>
      <c r="CQJ28" s="1"/>
      <c r="CQK28" s="1"/>
      <c r="CQL28" s="1"/>
      <c r="CQM28" s="1"/>
      <c r="CQN28" s="1"/>
      <c r="CQO28" s="1"/>
      <c r="CQP28" s="1"/>
      <c r="CQQ28" s="1"/>
      <c r="CQR28" s="1"/>
      <c r="CQS28" s="1"/>
      <c r="CQT28" s="1"/>
      <c r="CQU28" s="1"/>
      <c r="CQV28" s="1"/>
      <c r="CQW28" s="1"/>
      <c r="CQX28" s="1"/>
      <c r="CQY28" s="1"/>
      <c r="CQZ28" s="1"/>
      <c r="CRA28" s="1"/>
      <c r="CRB28" s="1"/>
      <c r="CRC28" s="1"/>
      <c r="CRD28" s="1"/>
      <c r="CRE28" s="1"/>
      <c r="CRF28" s="1"/>
      <c r="CRG28" s="1"/>
      <c r="CRH28" s="1"/>
      <c r="CRI28" s="1"/>
      <c r="CRJ28" s="1"/>
      <c r="CRK28" s="1"/>
      <c r="CRL28" s="1"/>
      <c r="CRM28" s="1"/>
      <c r="CRN28" s="1"/>
      <c r="CRO28" s="1"/>
      <c r="CRP28" s="1"/>
      <c r="CRQ28" s="1"/>
      <c r="CRR28" s="1"/>
      <c r="CRS28" s="1"/>
      <c r="CRT28" s="1"/>
      <c r="CRU28" s="1"/>
      <c r="CRV28" s="1"/>
      <c r="CRW28" s="1"/>
      <c r="CRX28" s="1"/>
      <c r="CRY28" s="1"/>
      <c r="CRZ28" s="1"/>
      <c r="CSA28" s="1"/>
      <c r="CSB28" s="1"/>
      <c r="CSC28" s="1"/>
      <c r="CSD28" s="1"/>
      <c r="CSE28" s="1"/>
      <c r="CSF28" s="1"/>
      <c r="CSG28" s="1"/>
      <c r="CSH28" s="1"/>
      <c r="CSI28" s="1"/>
      <c r="CSJ28" s="1"/>
      <c r="CSK28" s="1"/>
      <c r="CSL28" s="1"/>
      <c r="CSM28" s="1"/>
      <c r="CSN28" s="1"/>
      <c r="CSO28" s="1"/>
      <c r="CSP28" s="1"/>
      <c r="CSQ28" s="1"/>
      <c r="CSR28" s="1"/>
      <c r="CSS28" s="1"/>
      <c r="CST28" s="1"/>
      <c r="CSU28" s="1"/>
      <c r="CSV28" s="1"/>
      <c r="CSW28" s="1"/>
      <c r="CSX28" s="1"/>
      <c r="CSY28" s="1"/>
      <c r="CSZ28" s="1"/>
      <c r="CTA28" s="1"/>
      <c r="CTB28" s="1"/>
      <c r="CTC28" s="1"/>
      <c r="CTD28" s="1"/>
      <c r="CTE28" s="1"/>
      <c r="CTF28" s="1"/>
      <c r="CTG28" s="1"/>
      <c r="CTH28" s="1"/>
      <c r="CTI28" s="1"/>
      <c r="CTJ28" s="1"/>
      <c r="CTK28" s="1"/>
      <c r="CTL28" s="1"/>
      <c r="CTM28" s="1"/>
      <c r="CTN28" s="1"/>
      <c r="CTO28" s="1"/>
      <c r="CTP28" s="1"/>
      <c r="CTQ28" s="1"/>
      <c r="CTR28" s="1"/>
      <c r="CTS28" s="1"/>
      <c r="CTT28" s="1"/>
      <c r="CTU28" s="1"/>
      <c r="CTV28" s="1"/>
      <c r="CTW28" s="1"/>
      <c r="CTX28" s="1"/>
      <c r="CTY28" s="1"/>
      <c r="CTZ28" s="1"/>
      <c r="CUA28" s="1"/>
      <c r="CUB28" s="1"/>
      <c r="CUC28" s="1"/>
      <c r="CUD28" s="1"/>
      <c r="CUE28" s="1"/>
      <c r="CUF28" s="1"/>
      <c r="CUG28" s="1"/>
      <c r="CUH28" s="1"/>
      <c r="CUI28" s="1"/>
      <c r="CUJ28" s="1"/>
      <c r="CUK28" s="1"/>
      <c r="CUL28" s="1"/>
      <c r="CUM28" s="1"/>
      <c r="CUN28" s="1"/>
      <c r="CUO28" s="1"/>
      <c r="CUP28" s="1"/>
      <c r="CUQ28" s="1"/>
      <c r="CUR28" s="1"/>
      <c r="CUS28" s="1"/>
      <c r="CUT28" s="1"/>
      <c r="CUU28" s="1"/>
      <c r="CUV28" s="1"/>
      <c r="CUW28" s="1"/>
      <c r="CUX28" s="1"/>
      <c r="CUY28" s="1"/>
      <c r="CUZ28" s="1"/>
      <c r="CVA28" s="1"/>
      <c r="CVB28" s="1"/>
      <c r="CVC28" s="1"/>
      <c r="CVD28" s="1"/>
      <c r="CVE28" s="1"/>
      <c r="CVF28" s="1"/>
      <c r="CVG28" s="1"/>
      <c r="CVH28" s="1"/>
      <c r="CVI28" s="1"/>
      <c r="CVJ28" s="1"/>
      <c r="CVK28" s="1"/>
      <c r="CVL28" s="1"/>
      <c r="CVM28" s="1"/>
      <c r="CVN28" s="1"/>
      <c r="CVO28" s="1"/>
      <c r="CVP28" s="1"/>
      <c r="CVQ28" s="1"/>
      <c r="CVR28" s="1"/>
      <c r="CVS28" s="1"/>
      <c r="CVT28" s="1"/>
      <c r="CVU28" s="1"/>
      <c r="CVV28" s="1"/>
      <c r="CVW28" s="1"/>
      <c r="CVX28" s="1"/>
      <c r="CVY28" s="1"/>
      <c r="CVZ28" s="1"/>
      <c r="CWA28" s="1"/>
      <c r="CWB28" s="1"/>
      <c r="CWC28" s="1"/>
      <c r="CWD28" s="1"/>
      <c r="CWE28" s="1"/>
      <c r="CWF28" s="1"/>
      <c r="CWG28" s="1"/>
      <c r="CWH28" s="1"/>
      <c r="CWI28" s="1"/>
      <c r="CWJ28" s="1"/>
      <c r="CWK28" s="1"/>
      <c r="CWL28" s="1"/>
      <c r="CWM28" s="1"/>
      <c r="CWN28" s="1"/>
      <c r="CWO28" s="1"/>
      <c r="CWP28" s="1"/>
      <c r="CWQ28" s="1"/>
      <c r="CWR28" s="1"/>
      <c r="CWS28" s="1"/>
      <c r="CWT28" s="1"/>
      <c r="CWU28" s="1"/>
      <c r="CWV28" s="1"/>
      <c r="CWW28" s="1"/>
      <c r="CWX28" s="1"/>
      <c r="CWY28" s="1"/>
      <c r="CWZ28" s="1"/>
      <c r="CXA28" s="1"/>
      <c r="CXB28" s="1"/>
      <c r="CXC28" s="1"/>
      <c r="CXD28" s="1"/>
      <c r="CXE28" s="1"/>
      <c r="CXF28" s="1"/>
      <c r="CXG28" s="1"/>
      <c r="CXH28" s="1"/>
      <c r="CXI28" s="1"/>
      <c r="CXJ28" s="1"/>
      <c r="CXK28" s="1"/>
      <c r="CXL28" s="1"/>
      <c r="CXM28" s="1"/>
      <c r="CXN28" s="1"/>
      <c r="CXO28" s="1"/>
      <c r="CXP28" s="1"/>
      <c r="CXQ28" s="1"/>
      <c r="CXR28" s="1"/>
      <c r="CXS28" s="1"/>
      <c r="CXT28" s="1"/>
      <c r="CXU28" s="1"/>
      <c r="CXV28" s="1"/>
      <c r="CXW28" s="1"/>
      <c r="CXX28" s="1"/>
      <c r="CXY28" s="1"/>
      <c r="CXZ28" s="1"/>
      <c r="CYA28" s="1"/>
      <c r="CYB28" s="1"/>
      <c r="CYC28" s="1"/>
      <c r="CYD28" s="1"/>
      <c r="CYE28" s="1"/>
      <c r="CYF28" s="1"/>
      <c r="CYG28" s="1"/>
      <c r="CYH28" s="1"/>
      <c r="CYI28" s="1"/>
      <c r="CYJ28" s="1"/>
      <c r="CYK28" s="1"/>
      <c r="CYL28" s="1"/>
      <c r="CYM28" s="1"/>
      <c r="CYN28" s="1"/>
      <c r="CYO28" s="1"/>
      <c r="CYP28" s="1"/>
      <c r="CYQ28" s="1"/>
      <c r="CYR28" s="1"/>
      <c r="CYS28" s="1"/>
      <c r="CYT28" s="1"/>
      <c r="CYU28" s="1"/>
      <c r="CYV28" s="1"/>
      <c r="CYW28" s="1"/>
      <c r="CYX28" s="1"/>
      <c r="CYY28" s="1"/>
      <c r="CYZ28" s="1"/>
      <c r="CZA28" s="1"/>
      <c r="CZB28" s="1"/>
      <c r="CZC28" s="1"/>
      <c r="CZD28" s="1"/>
      <c r="CZE28" s="1"/>
      <c r="CZF28" s="1"/>
      <c r="CZG28" s="1"/>
      <c r="CZH28" s="1"/>
      <c r="CZI28" s="1"/>
      <c r="CZJ28" s="1"/>
      <c r="CZK28" s="1"/>
      <c r="CZL28" s="1"/>
      <c r="CZM28" s="1"/>
      <c r="CZN28" s="1"/>
      <c r="CZO28" s="1"/>
      <c r="CZP28" s="1"/>
      <c r="CZQ28" s="1"/>
      <c r="CZR28" s="1"/>
      <c r="CZS28" s="1"/>
      <c r="CZT28" s="1"/>
      <c r="CZU28" s="1"/>
      <c r="CZV28" s="1"/>
      <c r="CZW28" s="1"/>
      <c r="CZX28" s="1"/>
      <c r="CZY28" s="1"/>
      <c r="CZZ28" s="1"/>
      <c r="DAA28" s="1"/>
      <c r="DAB28" s="1"/>
      <c r="DAC28" s="1"/>
      <c r="DAD28" s="1"/>
      <c r="DAE28" s="1"/>
      <c r="DAF28" s="1"/>
      <c r="DAG28" s="1"/>
      <c r="DAH28" s="1"/>
      <c r="DAI28" s="1"/>
      <c r="DAJ28" s="1"/>
      <c r="DAK28" s="1"/>
      <c r="DAL28" s="1"/>
      <c r="DAM28" s="1"/>
      <c r="DAN28" s="1"/>
      <c r="DAO28" s="1"/>
      <c r="DAP28" s="1"/>
      <c r="DAQ28" s="1"/>
      <c r="DAR28" s="1"/>
      <c r="DAS28" s="1"/>
      <c r="DAT28" s="1"/>
      <c r="DAU28" s="1"/>
      <c r="DAV28" s="1"/>
      <c r="DAW28" s="1"/>
      <c r="DAX28" s="1"/>
      <c r="DAY28" s="1"/>
      <c r="DAZ28" s="1"/>
      <c r="DBA28" s="1"/>
      <c r="DBB28" s="1"/>
      <c r="DBC28" s="1"/>
      <c r="DBD28" s="1"/>
      <c r="DBE28" s="1"/>
      <c r="DBF28" s="1"/>
      <c r="DBG28" s="1"/>
      <c r="DBH28" s="1"/>
      <c r="DBI28" s="1"/>
      <c r="DBJ28" s="1"/>
      <c r="DBK28" s="1"/>
      <c r="DBL28" s="1"/>
      <c r="DBM28" s="1"/>
      <c r="DBN28" s="1"/>
      <c r="DBO28" s="1"/>
      <c r="DBP28" s="1"/>
      <c r="DBQ28" s="1"/>
      <c r="DBR28" s="1"/>
      <c r="DBS28" s="1"/>
      <c r="DBT28" s="1"/>
      <c r="DBU28" s="1"/>
      <c r="DBV28" s="1"/>
      <c r="DBW28" s="1"/>
      <c r="DBX28" s="1"/>
      <c r="DBY28" s="1"/>
      <c r="DBZ28" s="1"/>
      <c r="DCA28" s="1"/>
      <c r="DCB28" s="1"/>
      <c r="DCC28" s="1"/>
      <c r="DCD28" s="1"/>
      <c r="DCE28" s="1"/>
      <c r="DCF28" s="1"/>
      <c r="DCG28" s="1"/>
      <c r="DCH28" s="1"/>
      <c r="DCI28" s="1"/>
      <c r="DCJ28" s="1"/>
      <c r="DCK28" s="1"/>
      <c r="DCL28" s="1"/>
      <c r="DCM28" s="1"/>
      <c r="DCN28" s="1"/>
      <c r="DCO28" s="1"/>
      <c r="DCP28" s="1"/>
      <c r="DCQ28" s="1"/>
      <c r="DCR28" s="1"/>
      <c r="DCS28" s="1"/>
      <c r="DCT28" s="1"/>
      <c r="DCU28" s="1"/>
      <c r="DCV28" s="1"/>
      <c r="DCW28" s="1"/>
      <c r="DCX28" s="1"/>
      <c r="DCY28" s="1"/>
      <c r="DCZ28" s="1"/>
      <c r="DDA28" s="1"/>
      <c r="DDB28" s="1"/>
      <c r="DDC28" s="1"/>
      <c r="DDD28" s="1"/>
      <c r="DDE28" s="1"/>
      <c r="DDF28" s="1"/>
      <c r="DDG28" s="1"/>
      <c r="DDH28" s="1"/>
      <c r="DDI28" s="1"/>
      <c r="DDJ28" s="1"/>
      <c r="DDK28" s="1"/>
      <c r="DDL28" s="1"/>
      <c r="DDM28" s="1"/>
      <c r="DDN28" s="1"/>
      <c r="DDO28" s="1"/>
      <c r="DDP28" s="1"/>
      <c r="DDQ28" s="1"/>
      <c r="DDR28" s="1"/>
      <c r="DDS28" s="1"/>
      <c r="DDT28" s="1"/>
      <c r="DDU28" s="1"/>
      <c r="DDV28" s="1"/>
      <c r="DDW28" s="1"/>
      <c r="DDX28" s="1"/>
      <c r="DDY28" s="1"/>
      <c r="DDZ28" s="1"/>
      <c r="DEA28" s="1"/>
      <c r="DEB28" s="1"/>
      <c r="DEC28" s="1"/>
      <c r="DED28" s="1"/>
      <c r="DEE28" s="1"/>
      <c r="DEF28" s="1"/>
      <c r="DEG28" s="1"/>
      <c r="DEH28" s="1"/>
      <c r="DEI28" s="1"/>
      <c r="DEJ28" s="1"/>
      <c r="DEK28" s="1"/>
      <c r="DEL28" s="1"/>
      <c r="DEM28" s="1"/>
      <c r="DEN28" s="1"/>
      <c r="DEO28" s="1"/>
      <c r="DEP28" s="1"/>
      <c r="DEQ28" s="1"/>
      <c r="DER28" s="1"/>
      <c r="DES28" s="1"/>
      <c r="DET28" s="1"/>
      <c r="DEU28" s="1"/>
      <c r="DEV28" s="1"/>
      <c r="DEW28" s="1"/>
      <c r="DEX28" s="1"/>
      <c r="DEY28" s="1"/>
      <c r="DEZ28" s="1"/>
      <c r="DFA28" s="1"/>
      <c r="DFB28" s="1"/>
      <c r="DFC28" s="1"/>
      <c r="DFD28" s="1"/>
      <c r="DFE28" s="1"/>
      <c r="DFF28" s="1"/>
      <c r="DFG28" s="1"/>
      <c r="DFH28" s="1"/>
      <c r="DFI28" s="1"/>
      <c r="DFJ28" s="1"/>
      <c r="DFK28" s="1"/>
      <c r="DFL28" s="1"/>
      <c r="DFM28" s="1"/>
      <c r="DFN28" s="1"/>
      <c r="DFO28" s="1"/>
      <c r="DFP28" s="1"/>
      <c r="DFQ28" s="1"/>
      <c r="DFR28" s="1"/>
      <c r="DFS28" s="1"/>
      <c r="DFT28" s="1"/>
      <c r="DFU28" s="1"/>
      <c r="DFV28" s="1"/>
      <c r="DFW28" s="1"/>
      <c r="DFX28" s="1"/>
      <c r="DFY28" s="1"/>
      <c r="DFZ28" s="1"/>
      <c r="DGA28" s="1"/>
      <c r="DGB28" s="1"/>
      <c r="DGC28" s="1"/>
      <c r="DGD28" s="1"/>
      <c r="DGE28" s="1"/>
      <c r="DGF28" s="1"/>
      <c r="DGG28" s="1"/>
      <c r="DGH28" s="1"/>
      <c r="DGI28" s="1"/>
      <c r="DGJ28" s="1"/>
      <c r="DGK28" s="1"/>
      <c r="DGL28" s="1"/>
      <c r="DGM28" s="1"/>
      <c r="DGN28" s="1"/>
      <c r="DGO28" s="1"/>
      <c r="DGP28" s="1"/>
      <c r="DGQ28" s="1"/>
      <c r="DGR28" s="1"/>
      <c r="DGS28" s="1"/>
      <c r="DGT28" s="1"/>
      <c r="DGU28" s="1"/>
      <c r="DGV28" s="1"/>
      <c r="DGW28" s="1"/>
      <c r="DGX28" s="1"/>
      <c r="DGY28" s="1"/>
      <c r="DGZ28" s="1"/>
      <c r="DHA28" s="1"/>
      <c r="DHB28" s="1"/>
      <c r="DHC28" s="1"/>
      <c r="DHD28" s="1"/>
      <c r="DHE28" s="1"/>
      <c r="DHF28" s="1"/>
      <c r="DHG28" s="1"/>
      <c r="DHH28" s="1"/>
      <c r="DHI28" s="1"/>
      <c r="DHJ28" s="1"/>
      <c r="DHK28" s="1"/>
      <c r="DHL28" s="1"/>
      <c r="DHM28" s="1"/>
      <c r="DHN28" s="1"/>
      <c r="DHO28" s="1"/>
      <c r="DHP28" s="1"/>
      <c r="DHQ28" s="1"/>
      <c r="DHR28" s="1"/>
      <c r="DHS28" s="1"/>
      <c r="DHT28" s="1"/>
      <c r="DHU28" s="1"/>
      <c r="DHV28" s="1"/>
      <c r="DHW28" s="1"/>
      <c r="DHX28" s="1"/>
      <c r="DHY28" s="1"/>
      <c r="DHZ28" s="1"/>
      <c r="DIA28" s="1"/>
      <c r="DIB28" s="1"/>
      <c r="DIC28" s="1"/>
      <c r="DID28" s="1"/>
      <c r="DIE28" s="1"/>
      <c r="DIF28" s="1"/>
      <c r="DIG28" s="1"/>
      <c r="DIH28" s="1"/>
      <c r="DII28" s="1"/>
      <c r="DIJ28" s="1"/>
      <c r="DIK28" s="1"/>
      <c r="DIL28" s="1"/>
      <c r="DIM28" s="1"/>
      <c r="DIN28" s="1"/>
      <c r="DIO28" s="1"/>
      <c r="DIP28" s="1"/>
      <c r="DIQ28" s="1"/>
      <c r="DIR28" s="1"/>
      <c r="DIS28" s="1"/>
      <c r="DIT28" s="1"/>
      <c r="DIU28" s="1"/>
      <c r="DIV28" s="1"/>
      <c r="DIW28" s="1"/>
      <c r="DIX28" s="1"/>
      <c r="DIY28" s="1"/>
      <c r="DIZ28" s="1"/>
      <c r="DJA28" s="1"/>
      <c r="DJB28" s="1"/>
      <c r="DJC28" s="1"/>
      <c r="DJD28" s="1"/>
      <c r="DJE28" s="1"/>
      <c r="DJF28" s="1"/>
      <c r="DJG28" s="1"/>
      <c r="DJH28" s="1"/>
      <c r="DJI28" s="1"/>
      <c r="DJJ28" s="1"/>
      <c r="DJK28" s="1"/>
      <c r="DJL28" s="1"/>
      <c r="DJM28" s="1"/>
      <c r="DJN28" s="1"/>
      <c r="DJO28" s="1"/>
      <c r="DJP28" s="1"/>
      <c r="DJQ28" s="1"/>
      <c r="DJR28" s="1"/>
      <c r="DJS28" s="1"/>
      <c r="DJT28" s="1"/>
      <c r="DJU28" s="1"/>
      <c r="DJV28" s="1"/>
      <c r="DJW28" s="1"/>
      <c r="DJX28" s="1"/>
      <c r="DJY28" s="1"/>
      <c r="DJZ28" s="1"/>
      <c r="DKA28" s="1"/>
      <c r="DKB28" s="1"/>
      <c r="DKC28" s="1"/>
      <c r="DKD28" s="1"/>
      <c r="DKE28" s="1"/>
      <c r="DKF28" s="1"/>
      <c r="DKG28" s="1"/>
      <c r="DKH28" s="1"/>
      <c r="DKI28" s="1"/>
      <c r="DKJ28" s="1"/>
      <c r="DKK28" s="1"/>
      <c r="DKL28" s="1"/>
      <c r="DKM28" s="1"/>
      <c r="DKN28" s="1"/>
      <c r="DKO28" s="1"/>
      <c r="DKP28" s="1"/>
      <c r="DKQ28" s="1"/>
      <c r="DKR28" s="1"/>
      <c r="DKS28" s="1"/>
      <c r="DKT28" s="1"/>
      <c r="DKU28" s="1"/>
      <c r="DKV28" s="1"/>
      <c r="DKW28" s="1"/>
      <c r="DKX28" s="1"/>
      <c r="DKY28" s="1"/>
      <c r="DKZ28" s="1"/>
      <c r="DLA28" s="1"/>
      <c r="DLB28" s="1"/>
      <c r="DLC28" s="1"/>
      <c r="DLD28" s="1"/>
      <c r="DLE28" s="1"/>
      <c r="DLF28" s="1"/>
      <c r="DLG28" s="1"/>
      <c r="DLH28" s="1"/>
      <c r="DLI28" s="1"/>
      <c r="DLJ28" s="1"/>
      <c r="DLK28" s="1"/>
      <c r="DLL28" s="1"/>
      <c r="DLM28" s="1"/>
      <c r="DLN28" s="1"/>
      <c r="DLO28" s="1"/>
      <c r="DLP28" s="1"/>
      <c r="DLQ28" s="1"/>
      <c r="DLR28" s="1"/>
      <c r="DLS28" s="1"/>
      <c r="DLT28" s="1"/>
      <c r="DLU28" s="1"/>
      <c r="DLV28" s="1"/>
      <c r="DLW28" s="1"/>
      <c r="DLX28" s="1"/>
      <c r="DLY28" s="1"/>
      <c r="DLZ28" s="1"/>
      <c r="DMA28" s="1"/>
      <c r="DMB28" s="1"/>
      <c r="DMC28" s="1"/>
      <c r="DMD28" s="1"/>
      <c r="DME28" s="1"/>
      <c r="DMF28" s="1"/>
      <c r="DMG28" s="1"/>
      <c r="DMH28" s="1"/>
      <c r="DMI28" s="1"/>
      <c r="DMJ28" s="1"/>
      <c r="DMK28" s="1"/>
      <c r="DML28" s="1"/>
      <c r="DMM28" s="1"/>
      <c r="DMN28" s="1"/>
      <c r="DMO28" s="1"/>
      <c r="DMP28" s="1"/>
      <c r="DMQ28" s="1"/>
      <c r="DMR28" s="1"/>
      <c r="DMS28" s="1"/>
      <c r="DMT28" s="1"/>
      <c r="DMU28" s="1"/>
      <c r="DMV28" s="1"/>
      <c r="DMW28" s="1"/>
      <c r="DMX28" s="1"/>
      <c r="DMY28" s="1"/>
      <c r="DMZ28" s="1"/>
      <c r="DNA28" s="1"/>
      <c r="DNB28" s="1"/>
      <c r="DNC28" s="1"/>
      <c r="DND28" s="1"/>
      <c r="DNE28" s="1"/>
      <c r="DNF28" s="1"/>
      <c r="DNG28" s="1"/>
      <c r="DNH28" s="1"/>
      <c r="DNI28" s="1"/>
      <c r="DNJ28" s="1"/>
      <c r="DNK28" s="1"/>
      <c r="DNL28" s="1"/>
      <c r="DNM28" s="1"/>
      <c r="DNN28" s="1"/>
      <c r="DNO28" s="1"/>
      <c r="DNP28" s="1"/>
      <c r="DNQ28" s="1"/>
      <c r="DNR28" s="1"/>
      <c r="DNS28" s="1"/>
      <c r="DNT28" s="1"/>
      <c r="DNU28" s="1"/>
      <c r="DNV28" s="1"/>
      <c r="DNW28" s="1"/>
      <c r="DNX28" s="1"/>
      <c r="DNY28" s="1"/>
      <c r="DNZ28" s="1"/>
      <c r="DOA28" s="1"/>
      <c r="DOB28" s="1"/>
      <c r="DOC28" s="1"/>
      <c r="DOD28" s="1"/>
      <c r="DOE28" s="1"/>
      <c r="DOF28" s="1"/>
      <c r="DOG28" s="1"/>
      <c r="DOH28" s="1"/>
      <c r="DOI28" s="1"/>
      <c r="DOJ28" s="1"/>
      <c r="DOK28" s="1"/>
      <c r="DOL28" s="1"/>
      <c r="DOM28" s="1"/>
      <c r="DON28" s="1"/>
      <c r="DOO28" s="1"/>
      <c r="DOP28" s="1"/>
      <c r="DOQ28" s="1"/>
      <c r="DOR28" s="1"/>
      <c r="DOS28" s="1"/>
      <c r="DOT28" s="1"/>
      <c r="DOU28" s="1"/>
      <c r="DOV28" s="1"/>
      <c r="DOW28" s="1"/>
      <c r="DOX28" s="1"/>
      <c r="DOY28" s="1"/>
      <c r="DOZ28" s="1"/>
      <c r="DPA28" s="1"/>
      <c r="DPB28" s="1"/>
      <c r="DPC28" s="1"/>
      <c r="DPD28" s="1"/>
      <c r="DPE28" s="1"/>
      <c r="DPF28" s="1"/>
      <c r="DPG28" s="1"/>
      <c r="DPH28" s="1"/>
      <c r="DPI28" s="1"/>
      <c r="DPJ28" s="1"/>
      <c r="DPK28" s="1"/>
      <c r="DPL28" s="1"/>
      <c r="DPM28" s="1"/>
      <c r="DPN28" s="1"/>
      <c r="DPO28" s="1"/>
      <c r="DPP28" s="1"/>
      <c r="DPQ28" s="1"/>
      <c r="DPR28" s="1"/>
      <c r="DPS28" s="1"/>
      <c r="DPT28" s="1"/>
      <c r="DPU28" s="1"/>
      <c r="DPV28" s="1"/>
      <c r="DPW28" s="1"/>
      <c r="DPX28" s="1"/>
      <c r="DPY28" s="1"/>
      <c r="DPZ28" s="1"/>
      <c r="DQA28" s="1"/>
      <c r="DQB28" s="1"/>
      <c r="DQC28" s="1"/>
      <c r="DQD28" s="1"/>
      <c r="DQE28" s="1"/>
      <c r="DQF28" s="1"/>
      <c r="DQG28" s="1"/>
      <c r="DQH28" s="1"/>
      <c r="DQI28" s="1"/>
      <c r="DQJ28" s="1"/>
      <c r="DQK28" s="1"/>
      <c r="DQL28" s="1"/>
      <c r="DQM28" s="1"/>
      <c r="DQN28" s="1"/>
      <c r="DQO28" s="1"/>
      <c r="DQP28" s="1"/>
      <c r="DQQ28" s="1"/>
      <c r="DQR28" s="1"/>
      <c r="DQS28" s="1"/>
      <c r="DQT28" s="1"/>
      <c r="DQU28" s="1"/>
      <c r="DQV28" s="1"/>
      <c r="DQW28" s="1"/>
      <c r="DQX28" s="1"/>
      <c r="DQY28" s="1"/>
      <c r="DQZ28" s="1"/>
      <c r="DRA28" s="1"/>
      <c r="DRB28" s="1"/>
      <c r="DRC28" s="1"/>
      <c r="DRD28" s="1"/>
      <c r="DRE28" s="1"/>
      <c r="DRF28" s="1"/>
      <c r="DRG28" s="1"/>
      <c r="DRH28" s="1"/>
      <c r="DRI28" s="1"/>
      <c r="DRJ28" s="1"/>
      <c r="DRK28" s="1"/>
      <c r="DRL28" s="1"/>
      <c r="DRM28" s="1"/>
      <c r="DRN28" s="1"/>
      <c r="DRO28" s="1"/>
      <c r="DRP28" s="1"/>
      <c r="DRQ28" s="1"/>
      <c r="DRR28" s="1"/>
      <c r="DRS28" s="1"/>
      <c r="DRT28" s="1"/>
      <c r="DRU28" s="1"/>
      <c r="DRV28" s="1"/>
      <c r="DRW28" s="1"/>
      <c r="DRX28" s="1"/>
      <c r="DRY28" s="1"/>
      <c r="DRZ28" s="1"/>
      <c r="DSA28" s="1"/>
      <c r="DSB28" s="1"/>
      <c r="DSC28" s="1"/>
      <c r="DSD28" s="1"/>
      <c r="DSE28" s="1"/>
      <c r="DSF28" s="1"/>
      <c r="DSG28" s="1"/>
      <c r="DSH28" s="1"/>
      <c r="DSI28" s="1"/>
      <c r="DSJ28" s="1"/>
      <c r="DSK28" s="1"/>
      <c r="DSL28" s="1"/>
      <c r="DSM28" s="1"/>
      <c r="DSN28" s="1"/>
      <c r="DSO28" s="1"/>
      <c r="DSP28" s="1"/>
      <c r="DSQ28" s="1"/>
      <c r="DSR28" s="1"/>
      <c r="DSS28" s="1"/>
      <c r="DST28" s="1"/>
      <c r="DSU28" s="1"/>
      <c r="DSV28" s="1"/>
      <c r="DSW28" s="1"/>
      <c r="DSX28" s="1"/>
      <c r="DSY28" s="1"/>
      <c r="DSZ28" s="1"/>
      <c r="DTA28" s="1"/>
      <c r="DTB28" s="1"/>
      <c r="DTC28" s="1"/>
      <c r="DTD28" s="1"/>
      <c r="DTE28" s="1"/>
      <c r="DTF28" s="1"/>
      <c r="DTG28" s="1"/>
      <c r="DTH28" s="1"/>
      <c r="DTI28" s="1"/>
      <c r="DTJ28" s="1"/>
      <c r="DTK28" s="1"/>
      <c r="DTL28" s="1"/>
      <c r="DTM28" s="1"/>
      <c r="DTN28" s="1"/>
      <c r="DTO28" s="1"/>
      <c r="DTP28" s="1"/>
      <c r="DTQ28" s="1"/>
      <c r="DTR28" s="1"/>
      <c r="DTS28" s="1"/>
      <c r="DTT28" s="1"/>
      <c r="DTU28" s="1"/>
      <c r="DTV28" s="1"/>
      <c r="DTW28" s="1"/>
      <c r="DTX28" s="1"/>
      <c r="DTY28" s="1"/>
      <c r="DTZ28" s="1"/>
      <c r="DUA28" s="1"/>
      <c r="DUB28" s="1"/>
      <c r="DUC28" s="1"/>
      <c r="DUD28" s="1"/>
      <c r="DUE28" s="1"/>
      <c r="DUF28" s="1"/>
      <c r="DUG28" s="1"/>
      <c r="DUH28" s="1"/>
      <c r="DUI28" s="1"/>
      <c r="DUJ28" s="1"/>
      <c r="DUK28" s="1"/>
      <c r="DUL28" s="1"/>
      <c r="DUM28" s="1"/>
      <c r="DUN28" s="1"/>
      <c r="DUO28" s="1"/>
      <c r="DUP28" s="1"/>
      <c r="DUQ28" s="1"/>
      <c r="DUR28" s="1"/>
      <c r="DUS28" s="1"/>
      <c r="DUT28" s="1"/>
      <c r="DUU28" s="1"/>
      <c r="DUV28" s="1"/>
      <c r="DUW28" s="1"/>
      <c r="DUX28" s="1"/>
      <c r="DUY28" s="1"/>
      <c r="DUZ28" s="1"/>
      <c r="DVA28" s="1"/>
      <c r="DVB28" s="1"/>
      <c r="DVC28" s="1"/>
      <c r="DVD28" s="1"/>
      <c r="DVE28" s="1"/>
      <c r="DVF28" s="1"/>
      <c r="DVG28" s="1"/>
      <c r="DVH28" s="1"/>
      <c r="DVI28" s="1"/>
      <c r="DVJ28" s="1"/>
      <c r="DVK28" s="1"/>
      <c r="DVL28" s="1"/>
      <c r="DVM28" s="1"/>
      <c r="DVN28" s="1"/>
      <c r="DVO28" s="1"/>
      <c r="DVP28" s="1"/>
      <c r="DVQ28" s="1"/>
      <c r="DVR28" s="1"/>
      <c r="DVS28" s="1"/>
      <c r="DVT28" s="1"/>
      <c r="DVU28" s="1"/>
      <c r="DVV28" s="1"/>
      <c r="DVW28" s="1"/>
      <c r="DVX28" s="1"/>
      <c r="DVY28" s="1"/>
      <c r="DVZ28" s="1"/>
      <c r="DWA28" s="1"/>
      <c r="DWB28" s="1"/>
      <c r="DWC28" s="1"/>
      <c r="DWD28" s="1"/>
      <c r="DWE28" s="1"/>
      <c r="DWF28" s="1"/>
      <c r="DWG28" s="1"/>
      <c r="DWH28" s="1"/>
      <c r="DWI28" s="1"/>
      <c r="DWJ28" s="1"/>
      <c r="DWK28" s="1"/>
      <c r="DWL28" s="1"/>
      <c r="DWM28" s="1"/>
      <c r="DWN28" s="1"/>
      <c r="DWO28" s="1"/>
      <c r="DWP28" s="1"/>
      <c r="DWQ28" s="1"/>
      <c r="DWR28" s="1"/>
      <c r="DWS28" s="1"/>
      <c r="DWT28" s="1"/>
      <c r="DWU28" s="1"/>
      <c r="DWV28" s="1"/>
      <c r="DWW28" s="1"/>
      <c r="DWX28" s="1"/>
      <c r="DWY28" s="1"/>
      <c r="DWZ28" s="1"/>
      <c r="DXA28" s="1"/>
      <c r="DXB28" s="1"/>
      <c r="DXC28" s="1"/>
      <c r="DXD28" s="1"/>
      <c r="DXE28" s="1"/>
      <c r="DXF28" s="1"/>
      <c r="DXG28" s="1"/>
      <c r="DXH28" s="1"/>
      <c r="DXI28" s="1"/>
      <c r="DXJ28" s="1"/>
      <c r="DXK28" s="1"/>
      <c r="DXL28" s="1"/>
      <c r="DXM28" s="1"/>
      <c r="DXN28" s="1"/>
      <c r="DXO28" s="1"/>
      <c r="DXP28" s="1"/>
      <c r="DXQ28" s="1"/>
      <c r="DXR28" s="1"/>
      <c r="DXS28" s="1"/>
      <c r="DXT28" s="1"/>
      <c r="DXU28" s="1"/>
      <c r="DXV28" s="1"/>
      <c r="DXW28" s="1"/>
      <c r="DXX28" s="1"/>
      <c r="DXY28" s="1"/>
      <c r="DXZ28" s="1"/>
      <c r="DYA28" s="1"/>
      <c r="DYB28" s="1"/>
      <c r="DYC28" s="1"/>
      <c r="DYD28" s="1"/>
      <c r="DYE28" s="1"/>
      <c r="DYF28" s="1"/>
      <c r="DYG28" s="1"/>
      <c r="DYH28" s="1"/>
      <c r="DYI28" s="1"/>
      <c r="DYJ28" s="1"/>
      <c r="DYK28" s="1"/>
      <c r="DYL28" s="1"/>
      <c r="DYM28" s="1"/>
      <c r="DYN28" s="1"/>
      <c r="DYO28" s="1"/>
      <c r="DYP28" s="1"/>
      <c r="DYQ28" s="1"/>
      <c r="DYR28" s="1"/>
      <c r="DYS28" s="1"/>
      <c r="DYT28" s="1"/>
      <c r="DYU28" s="1"/>
      <c r="DYV28" s="1"/>
      <c r="DYW28" s="1"/>
      <c r="DYX28" s="1"/>
      <c r="DYY28" s="1"/>
      <c r="DYZ28" s="1"/>
      <c r="DZA28" s="1"/>
      <c r="DZB28" s="1"/>
      <c r="DZC28" s="1"/>
      <c r="DZD28" s="1"/>
      <c r="DZE28" s="1"/>
      <c r="DZF28" s="1"/>
      <c r="DZG28" s="1"/>
      <c r="DZH28" s="1"/>
      <c r="DZI28" s="1"/>
      <c r="DZJ28" s="1"/>
      <c r="DZK28" s="1"/>
      <c r="DZL28" s="1"/>
      <c r="DZM28" s="1"/>
      <c r="DZN28" s="1"/>
      <c r="DZO28" s="1"/>
      <c r="DZP28" s="1"/>
      <c r="DZQ28" s="1"/>
      <c r="DZR28" s="1"/>
      <c r="DZS28" s="1"/>
      <c r="DZT28" s="1"/>
      <c r="DZU28" s="1"/>
      <c r="DZV28" s="1"/>
      <c r="DZW28" s="1"/>
      <c r="DZY28" s="123">
        <f t="shared" si="6"/>
        <v>23</v>
      </c>
      <c r="DZZ28" s="32"/>
      <c r="EAA28" s="32"/>
      <c r="EAB28" s="32"/>
      <c r="EAC28" s="32">
        <v>5</v>
      </c>
      <c r="EAD28" s="62">
        <f t="shared" si="16"/>
        <v>0.21739130434782608</v>
      </c>
      <c r="EAE28" s="114">
        <v>14</v>
      </c>
      <c r="EAF28" s="32">
        <f t="shared" si="4"/>
        <v>37</v>
      </c>
      <c r="EAG28" s="32">
        <f t="shared" si="7"/>
        <v>19</v>
      </c>
      <c r="EAH28" s="138">
        <f t="shared" si="8"/>
        <v>0.73684210526315785</v>
      </c>
      <c r="EAI28" s="138">
        <f t="shared" si="9"/>
        <v>0.3783783783783784</v>
      </c>
      <c r="EAJ28" s="138">
        <f t="shared" si="10"/>
        <v>0.26315789473684209</v>
      </c>
      <c r="EAK28" s="139">
        <f t="shared" si="5"/>
        <v>0.6216216216216216</v>
      </c>
      <c r="EAL28" s="138">
        <f t="shared" si="11"/>
        <v>0.13513513513513514</v>
      </c>
      <c r="EAM28" s="138">
        <f t="shared" si="12"/>
        <v>0.3783783783783784</v>
      </c>
    </row>
    <row r="29" spans="1:3444" ht="15.75" customHeight="1" thickBot="1" x14ac:dyDescent="0.5">
      <c r="A29" s="21">
        <v>1</v>
      </c>
      <c r="B29" s="151" t="s">
        <v>121</v>
      </c>
      <c r="C29" s="152"/>
      <c r="D29" s="152"/>
      <c r="E29" s="152"/>
      <c r="F29" s="153"/>
      <c r="G29" s="5"/>
      <c r="H29" s="5"/>
      <c r="I29" s="5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10"/>
      <c r="CH29" s="14"/>
      <c r="CI29" s="17"/>
      <c r="CJ29" s="17"/>
      <c r="CK29" s="17"/>
      <c r="CL29" s="17"/>
      <c r="CM29" s="25"/>
      <c r="CN29" s="25"/>
      <c r="CO29" s="25"/>
      <c r="CP29" s="25"/>
      <c r="CQ29" s="25"/>
      <c r="CR29" s="25"/>
      <c r="CS29" s="25"/>
      <c r="CT29" s="25"/>
      <c r="CU29" s="25"/>
      <c r="CV29" s="25"/>
      <c r="CW29" s="25"/>
      <c r="CX29" s="25"/>
      <c r="CY29" s="25"/>
      <c r="CZ29" s="25"/>
      <c r="DA29" s="25"/>
      <c r="DB29" s="25"/>
      <c r="DC29" s="25"/>
      <c r="DD29" s="25"/>
      <c r="DE29" s="25"/>
      <c r="DF29" s="25"/>
      <c r="DG29" s="25"/>
      <c r="DH29" s="25"/>
      <c r="DI29" s="25"/>
      <c r="DJ29" s="25"/>
      <c r="DK29" s="25"/>
      <c r="DL29" s="25"/>
      <c r="DM29" s="25"/>
      <c r="DN29" s="25"/>
      <c r="DO29" s="25"/>
      <c r="DP29" s="25"/>
      <c r="DQ29" s="25"/>
      <c r="DR29" s="25"/>
      <c r="DS29" s="25"/>
      <c r="DT29" s="25"/>
      <c r="DU29" s="25"/>
      <c r="DV29" s="25"/>
      <c r="DW29" s="25"/>
      <c r="DX29" s="25"/>
      <c r="DY29" s="25"/>
      <c r="DZ29" s="25"/>
      <c r="EA29" s="25"/>
      <c r="EB29" s="25"/>
      <c r="EC29" s="25"/>
      <c r="ED29" s="25"/>
      <c r="EE29" s="25"/>
      <c r="EF29" s="25"/>
      <c r="EG29" s="25"/>
      <c r="EH29" s="25"/>
      <c r="EI29" s="25"/>
      <c r="EJ29" s="25"/>
      <c r="EK29" s="25"/>
      <c r="EL29" s="25"/>
      <c r="EM29" s="25"/>
      <c r="EN29" s="25"/>
      <c r="EO29" s="25"/>
      <c r="EP29" s="25"/>
      <c r="EQ29" s="25"/>
      <c r="ER29" s="25"/>
      <c r="ES29" s="25"/>
      <c r="ET29" s="27"/>
      <c r="EU29" s="27"/>
      <c r="EV29" s="27"/>
      <c r="EW29" s="27"/>
      <c r="EX29" s="27"/>
      <c r="EY29" s="27"/>
      <c r="EZ29" s="27"/>
      <c r="FA29" s="27"/>
      <c r="FB29" s="27"/>
      <c r="FC29" s="27"/>
      <c r="FD29" s="27"/>
      <c r="FE29" s="27"/>
      <c r="FF29" s="27"/>
      <c r="FG29" s="27"/>
      <c r="FH29" s="27"/>
      <c r="FI29" s="27"/>
      <c r="FJ29" s="27"/>
      <c r="FK29" s="27"/>
      <c r="FL29" s="27"/>
      <c r="FM29" s="27"/>
      <c r="FN29" s="27"/>
      <c r="FO29" s="27"/>
      <c r="FP29" s="27"/>
      <c r="FQ29" s="27"/>
      <c r="FR29" s="27"/>
      <c r="FS29" s="27"/>
      <c r="FT29" s="27"/>
      <c r="FU29" s="27"/>
      <c r="FV29" s="27"/>
      <c r="FW29" s="27"/>
      <c r="FX29" s="27"/>
      <c r="FY29" s="27"/>
      <c r="FZ29" s="27"/>
      <c r="GA29" s="27"/>
      <c r="GB29" s="27"/>
      <c r="GC29" s="27"/>
      <c r="GD29" s="27"/>
      <c r="GE29" s="27"/>
      <c r="GF29" s="27"/>
      <c r="GG29" s="27"/>
      <c r="GH29" s="27"/>
      <c r="GI29" s="27"/>
      <c r="GJ29" s="27"/>
      <c r="GK29" s="27"/>
      <c r="GL29" s="27"/>
      <c r="GM29" s="27"/>
      <c r="GN29" s="27"/>
      <c r="GO29" s="27"/>
      <c r="GP29" s="27"/>
      <c r="GQ29" s="27"/>
      <c r="GR29" s="27"/>
      <c r="GS29" s="27"/>
      <c r="GT29" s="27"/>
      <c r="GU29" s="27"/>
      <c r="GV29" s="27"/>
      <c r="GW29" s="27"/>
      <c r="GX29" s="27"/>
      <c r="GY29" s="27"/>
      <c r="GZ29" s="27"/>
      <c r="HA29" s="27"/>
      <c r="HB29" s="27"/>
      <c r="HC29" s="27"/>
      <c r="HD29" s="27"/>
      <c r="HE29" s="27"/>
      <c r="HF29" s="27"/>
      <c r="HG29" s="27"/>
      <c r="HH29" s="27"/>
      <c r="HI29" s="27"/>
      <c r="HJ29" s="27"/>
      <c r="HK29" s="27"/>
      <c r="HL29" s="27"/>
      <c r="HM29" s="27"/>
      <c r="HN29" s="27"/>
      <c r="HO29" s="27"/>
      <c r="HP29" s="27"/>
      <c r="HQ29" s="27"/>
      <c r="HR29" s="27"/>
      <c r="HS29" s="27"/>
      <c r="HT29" s="27"/>
      <c r="HU29" s="27"/>
      <c r="HV29" s="27"/>
      <c r="HW29" s="27"/>
      <c r="HX29" s="27"/>
      <c r="HY29" s="27"/>
      <c r="HZ29" s="27"/>
      <c r="IA29" s="27"/>
      <c r="IB29" s="27"/>
      <c r="IC29" s="27"/>
      <c r="ID29" s="27"/>
      <c r="IE29" s="27"/>
      <c r="IF29" s="27"/>
      <c r="IG29" s="27"/>
      <c r="IH29" s="27"/>
      <c r="II29" s="27"/>
      <c r="IJ29" s="27"/>
      <c r="IK29" s="27"/>
      <c r="IL29" s="27"/>
      <c r="IM29" s="27"/>
      <c r="IN29" s="27"/>
      <c r="IO29" s="27"/>
      <c r="IP29" s="27"/>
      <c r="IQ29" s="27"/>
      <c r="IR29" s="27"/>
      <c r="IS29" s="27"/>
      <c r="IT29" s="27"/>
      <c r="IU29" s="27"/>
      <c r="IV29" s="27"/>
      <c r="IW29" s="27"/>
      <c r="IX29" s="27"/>
      <c r="IY29" s="27"/>
      <c r="IZ29" s="27"/>
      <c r="JA29" s="27"/>
      <c r="JB29" s="27"/>
      <c r="JC29" s="27"/>
      <c r="JD29" s="27"/>
      <c r="JE29" s="27"/>
      <c r="JF29" s="27"/>
      <c r="JG29" s="27"/>
      <c r="JH29" s="27"/>
      <c r="JI29" s="30"/>
      <c r="JJ29" s="30"/>
      <c r="JK29" s="30"/>
      <c r="JL29" s="30"/>
      <c r="JM29" s="30"/>
      <c r="JN29" s="30"/>
      <c r="JO29" s="30"/>
      <c r="JP29" s="30"/>
      <c r="JQ29" s="30"/>
      <c r="JR29" s="30"/>
      <c r="JS29" s="30"/>
      <c r="JT29" s="30"/>
      <c r="JU29" s="30"/>
      <c r="JV29" s="30"/>
      <c r="JW29" s="30"/>
      <c r="JX29" s="30"/>
      <c r="JY29" s="30"/>
      <c r="JZ29" s="30" t="s">
        <v>130</v>
      </c>
      <c r="KA29" s="30"/>
      <c r="KB29" s="30"/>
      <c r="KC29" s="30"/>
      <c r="KD29" s="30"/>
      <c r="KE29" s="30"/>
      <c r="KF29" s="30"/>
      <c r="KG29" s="30"/>
      <c r="KH29" s="30"/>
      <c r="KI29" s="30"/>
      <c r="KJ29" s="30"/>
      <c r="KK29" s="30"/>
      <c r="KL29" s="30"/>
      <c r="KM29" s="30"/>
      <c r="KN29" s="30"/>
      <c r="KO29" s="30"/>
      <c r="KP29" s="30"/>
      <c r="KQ29" s="30"/>
      <c r="KR29" s="30"/>
      <c r="KS29" s="30"/>
      <c r="KT29" s="30"/>
      <c r="KU29" s="30"/>
      <c r="KV29" s="30"/>
      <c r="KW29" s="30"/>
      <c r="KX29" s="30"/>
      <c r="KY29" s="30"/>
      <c r="KZ29" s="30"/>
      <c r="LA29" s="30"/>
      <c r="LB29" s="30"/>
      <c r="LC29" s="30"/>
      <c r="LD29" s="30"/>
      <c r="LE29" s="30"/>
      <c r="LF29" s="30"/>
      <c r="LG29" s="30"/>
      <c r="LH29" s="30"/>
      <c r="LI29" s="30"/>
      <c r="LJ29" s="30"/>
      <c r="LK29" s="30"/>
      <c r="LL29" s="30"/>
      <c r="LM29" s="30"/>
      <c r="LN29" s="30"/>
      <c r="LO29" s="30"/>
      <c r="LP29" s="30"/>
      <c r="LQ29" s="30"/>
      <c r="LR29" s="30"/>
      <c r="LS29" s="30"/>
      <c r="LT29" s="30"/>
      <c r="LU29" s="30"/>
      <c r="LV29" s="30"/>
      <c r="LW29" s="30"/>
      <c r="LX29" s="30"/>
      <c r="LY29" s="30"/>
      <c r="LZ29" s="30"/>
      <c r="MA29" s="33"/>
      <c r="MB29" s="33"/>
      <c r="MC29" s="33"/>
      <c r="MD29" s="33"/>
      <c r="ME29" s="33"/>
      <c r="MF29" s="33"/>
      <c r="MG29" s="33"/>
      <c r="MH29" s="33"/>
      <c r="MI29" s="33"/>
      <c r="MJ29" s="33"/>
      <c r="MK29" s="33"/>
      <c r="ML29" s="33"/>
      <c r="MM29" s="33"/>
      <c r="MN29" s="33"/>
      <c r="MO29" s="33"/>
      <c r="MP29" s="33"/>
      <c r="MQ29" s="33"/>
      <c r="MR29" s="33"/>
      <c r="MS29" s="33"/>
      <c r="MT29" s="33"/>
      <c r="MU29" s="33"/>
      <c r="MV29" s="33"/>
      <c r="MW29" s="33"/>
      <c r="MX29" s="33"/>
      <c r="MY29" s="36"/>
      <c r="MZ29" s="36"/>
      <c r="NA29" s="36"/>
      <c r="NB29" s="36"/>
      <c r="NC29" s="36"/>
      <c r="ND29" s="36"/>
      <c r="NE29" s="36"/>
      <c r="NF29" s="36"/>
      <c r="NG29" s="36"/>
      <c r="NH29" s="36"/>
      <c r="NI29" s="36"/>
      <c r="NJ29" s="36"/>
      <c r="NK29" s="36"/>
      <c r="NL29" s="36"/>
      <c r="NM29" s="36"/>
      <c r="NN29" s="36"/>
      <c r="NO29" s="36"/>
      <c r="NP29" s="36"/>
      <c r="NQ29" s="36"/>
      <c r="NR29" s="36"/>
      <c r="NS29" s="36"/>
      <c r="NT29" s="36"/>
      <c r="NU29" s="36"/>
      <c r="NV29" s="36"/>
      <c r="NW29" s="36"/>
      <c r="NX29" s="36"/>
      <c r="NY29" s="36"/>
      <c r="NZ29" s="36"/>
      <c r="OA29" s="36"/>
      <c r="OB29" s="36"/>
      <c r="OC29" s="36"/>
      <c r="OD29" s="36"/>
      <c r="OE29" s="36"/>
      <c r="OF29" s="36"/>
      <c r="OG29" s="36"/>
      <c r="OH29" s="36"/>
      <c r="OI29" s="36"/>
      <c r="OJ29" s="36"/>
      <c r="OK29" s="36"/>
      <c r="OL29" s="36"/>
      <c r="OM29" s="36"/>
      <c r="ON29" s="36"/>
      <c r="OO29" s="36"/>
      <c r="OP29" s="36"/>
      <c r="OQ29" s="36"/>
      <c r="OR29" s="36"/>
      <c r="OS29" s="36"/>
      <c r="OT29" s="36"/>
      <c r="OU29" s="36"/>
      <c r="OV29" s="36"/>
      <c r="OW29" s="36"/>
      <c r="OX29" s="36"/>
      <c r="OY29" s="36"/>
      <c r="OZ29" s="36"/>
      <c r="PA29" s="36"/>
      <c r="PB29" s="36"/>
      <c r="PC29" s="36"/>
      <c r="PD29" s="36"/>
      <c r="PE29" s="36"/>
      <c r="PF29" s="36"/>
      <c r="PG29" s="36"/>
      <c r="PH29" s="36"/>
      <c r="PI29" s="36"/>
      <c r="PJ29" s="36"/>
      <c r="PK29" s="36"/>
      <c r="PL29" s="36"/>
      <c r="PM29" s="36"/>
      <c r="PN29" s="36"/>
      <c r="PO29" s="36"/>
      <c r="PP29" s="36"/>
      <c r="PQ29" s="36"/>
      <c r="PR29" s="36"/>
      <c r="PS29" s="36"/>
      <c r="PT29" s="36"/>
      <c r="PU29" s="36"/>
      <c r="PV29" s="36"/>
      <c r="PW29" s="36"/>
      <c r="PX29" s="36"/>
      <c r="PY29" s="36"/>
      <c r="PZ29" s="36"/>
      <c r="QA29" s="36"/>
      <c r="QB29" s="36"/>
      <c r="QC29" s="36"/>
      <c r="QD29" s="36"/>
      <c r="QE29" s="36"/>
      <c r="QF29" s="36"/>
      <c r="QG29" s="36"/>
      <c r="QH29" s="36"/>
      <c r="QI29" s="36"/>
      <c r="QJ29" s="36"/>
      <c r="QK29" s="37"/>
      <c r="QL29" s="37"/>
      <c r="QM29" s="37"/>
      <c r="QN29" s="37"/>
      <c r="QO29" s="37"/>
      <c r="QP29" s="37"/>
      <c r="QQ29" s="37"/>
      <c r="QR29" s="37"/>
      <c r="QS29" s="37"/>
      <c r="QT29" s="37"/>
      <c r="QU29" s="37"/>
      <c r="QV29" s="37"/>
      <c r="QW29" s="37"/>
      <c r="QX29" s="37"/>
      <c r="QY29" s="37"/>
      <c r="QZ29" s="37"/>
      <c r="RA29" s="37"/>
      <c r="RB29" s="37"/>
      <c r="RC29" s="37"/>
      <c r="RD29" s="37"/>
      <c r="RE29" s="37"/>
      <c r="RF29" s="37"/>
      <c r="RG29" s="37"/>
      <c r="RH29" s="37"/>
      <c r="RI29" s="37"/>
      <c r="RJ29" s="37"/>
      <c r="RK29" s="37"/>
      <c r="RL29" s="37"/>
      <c r="RM29" s="37"/>
      <c r="RN29" s="37"/>
      <c r="RO29" s="37"/>
      <c r="RP29" s="37"/>
      <c r="RQ29" s="37"/>
      <c r="RR29" s="37"/>
      <c r="RS29" s="37"/>
      <c r="RT29" s="37"/>
      <c r="RU29" s="37"/>
      <c r="RV29" s="37"/>
      <c r="RW29" s="37"/>
      <c r="RX29" s="37"/>
      <c r="RY29" s="37"/>
      <c r="RZ29" s="37"/>
      <c r="SA29" s="37"/>
      <c r="SB29" s="37"/>
      <c r="SC29" s="37"/>
      <c r="SD29" s="37"/>
      <c r="SE29" s="37"/>
      <c r="SF29" s="37"/>
      <c r="SG29" s="37"/>
      <c r="SH29" s="37"/>
      <c r="SI29" s="37"/>
      <c r="SJ29" s="37"/>
      <c r="SK29" s="37"/>
      <c r="SL29" s="37"/>
      <c r="SM29" s="37"/>
      <c r="SN29" s="37"/>
      <c r="SO29" s="37"/>
      <c r="SP29" s="37"/>
      <c r="SQ29" s="37"/>
      <c r="SR29" s="37"/>
      <c r="SS29" s="37"/>
      <c r="ST29" s="37"/>
      <c r="SU29" s="37"/>
      <c r="SV29" s="37"/>
      <c r="SW29" s="37"/>
      <c r="SX29" s="37"/>
      <c r="SY29" s="37"/>
      <c r="SZ29" s="37"/>
      <c r="TA29" s="37"/>
      <c r="TB29" s="37"/>
      <c r="TC29" s="37"/>
      <c r="TD29" s="37"/>
      <c r="TE29" s="37"/>
      <c r="TF29" s="37"/>
      <c r="TG29" s="37"/>
      <c r="TH29" s="37"/>
      <c r="TI29" s="37"/>
      <c r="TJ29" s="37"/>
      <c r="TK29" s="37"/>
      <c r="TL29" s="37"/>
      <c r="TM29" s="37"/>
      <c r="TN29" s="37"/>
      <c r="TO29" s="37"/>
      <c r="TP29" s="37"/>
      <c r="TQ29" s="37"/>
      <c r="TR29" s="37"/>
      <c r="TS29" s="37"/>
      <c r="TT29" s="37"/>
      <c r="TU29" s="37"/>
      <c r="TV29" s="37"/>
      <c r="TW29" s="37"/>
      <c r="TX29" s="37"/>
      <c r="TY29" s="37"/>
      <c r="TZ29" s="37"/>
      <c r="UA29" s="37"/>
      <c r="UB29" s="37"/>
      <c r="UC29" s="37"/>
      <c r="UD29" s="37"/>
      <c r="UE29" s="37"/>
      <c r="UF29" s="37"/>
      <c r="UG29" s="37"/>
      <c r="UH29" s="37"/>
      <c r="UI29" s="37"/>
      <c r="UJ29" s="37"/>
      <c r="UK29" s="37"/>
      <c r="UL29" s="37"/>
      <c r="UM29" s="37"/>
      <c r="UN29" s="37"/>
      <c r="UO29" s="37"/>
      <c r="UP29" s="37"/>
      <c r="UQ29" s="37"/>
      <c r="UR29" s="37"/>
      <c r="US29" s="37"/>
      <c r="UT29" s="37"/>
      <c r="UU29" s="37"/>
      <c r="UV29" s="37"/>
      <c r="UW29" s="37"/>
      <c r="UX29" s="37"/>
      <c r="UY29" s="37"/>
      <c r="UZ29" s="37"/>
      <c r="VA29" s="37"/>
      <c r="VB29" s="37"/>
      <c r="VC29" s="37"/>
      <c r="VD29" s="37"/>
      <c r="VE29" s="37"/>
      <c r="VF29" s="37"/>
      <c r="VG29" s="37"/>
      <c r="VH29" s="37"/>
      <c r="VI29" s="37"/>
      <c r="VJ29" s="37"/>
      <c r="VK29" s="37"/>
      <c r="VL29" s="37"/>
      <c r="VM29" s="37"/>
      <c r="VN29" s="37"/>
      <c r="VO29" s="37"/>
      <c r="VP29" s="37"/>
      <c r="VQ29" s="37"/>
      <c r="VR29" s="37"/>
      <c r="VS29" s="37"/>
      <c r="VT29" s="37"/>
      <c r="VU29" s="37"/>
      <c r="VV29" s="37"/>
      <c r="VW29" s="37"/>
      <c r="VX29" s="37"/>
      <c r="VY29" s="37"/>
      <c r="VZ29" s="37"/>
      <c r="WA29" s="37"/>
      <c r="WB29" s="37"/>
      <c r="WC29" s="37"/>
      <c r="WD29" s="37"/>
      <c r="WE29" s="37"/>
      <c r="WF29" s="41"/>
      <c r="WG29" s="41"/>
      <c r="WH29" s="41"/>
      <c r="WI29" s="41"/>
      <c r="WJ29" s="41"/>
      <c r="WK29" s="41"/>
      <c r="WL29" s="41"/>
      <c r="WM29" s="41"/>
      <c r="WN29" s="41"/>
      <c r="WO29" s="41"/>
      <c r="WP29" s="41"/>
      <c r="WQ29" s="41"/>
      <c r="WR29" s="41"/>
      <c r="WS29" s="41"/>
      <c r="WT29" s="41"/>
      <c r="WU29" s="41"/>
      <c r="WV29" s="41"/>
      <c r="WW29" s="41"/>
      <c r="WX29" s="41"/>
      <c r="WY29" s="41"/>
      <c r="WZ29" s="41"/>
      <c r="XA29" s="41"/>
      <c r="XB29" s="41"/>
      <c r="XC29" s="41"/>
      <c r="XD29" s="41"/>
      <c r="XE29" s="41"/>
      <c r="XF29" s="41"/>
      <c r="XG29" s="41"/>
      <c r="XH29" s="41"/>
      <c r="XI29" s="41"/>
      <c r="XJ29" s="42"/>
      <c r="XK29" s="42"/>
      <c r="XL29" s="42"/>
      <c r="XM29" s="42"/>
      <c r="XN29" s="42"/>
      <c r="XO29" s="42"/>
      <c r="XP29" s="42"/>
      <c r="XQ29" s="42"/>
      <c r="XR29" s="42"/>
      <c r="XS29" s="42"/>
      <c r="XT29" s="42"/>
      <c r="XU29" s="42"/>
      <c r="XV29" s="42"/>
      <c r="XW29" s="42"/>
      <c r="XX29" s="42"/>
      <c r="XY29" s="42"/>
      <c r="XZ29" s="42"/>
      <c r="YA29" s="42"/>
      <c r="YB29" s="42"/>
      <c r="YC29" s="42"/>
      <c r="YD29" s="42"/>
      <c r="YE29" s="42"/>
      <c r="YF29" s="42"/>
      <c r="YG29" s="42"/>
      <c r="YH29" s="42"/>
      <c r="YI29" s="45"/>
      <c r="YJ29" s="45"/>
      <c r="YK29" s="45"/>
      <c r="YL29" s="45"/>
      <c r="YM29" s="45"/>
      <c r="YN29" s="45"/>
      <c r="YO29" s="45"/>
      <c r="YP29" s="45"/>
      <c r="YQ29" s="45"/>
      <c r="YR29" s="45"/>
      <c r="YS29" s="45"/>
      <c r="YT29" s="45"/>
      <c r="YU29" s="45"/>
      <c r="YV29" s="45"/>
      <c r="YW29" s="45"/>
      <c r="YX29" s="45"/>
      <c r="YY29" s="45"/>
      <c r="YZ29" s="45"/>
      <c r="ZA29" s="45"/>
      <c r="ZB29" s="45"/>
      <c r="ZC29" s="45"/>
      <c r="ZD29" s="45"/>
      <c r="ZE29" s="45"/>
      <c r="ZF29" s="45"/>
      <c r="ZG29" s="45"/>
      <c r="ZH29" s="45"/>
      <c r="ZI29" s="45"/>
      <c r="ZJ29" s="45"/>
      <c r="ZK29" s="45"/>
      <c r="ZL29" s="45"/>
      <c r="ZM29" s="45"/>
      <c r="ZN29" s="45"/>
      <c r="ZO29" s="45"/>
      <c r="ZP29" s="45"/>
      <c r="ZQ29" s="45"/>
      <c r="ZR29" s="45"/>
      <c r="ZS29" s="45"/>
      <c r="ZT29" s="45"/>
      <c r="ZU29" s="45"/>
      <c r="ZV29" s="45"/>
      <c r="ZW29" s="45"/>
      <c r="ZX29" s="45"/>
      <c r="ZY29" s="45"/>
      <c r="ZZ29" s="45"/>
      <c r="AAA29" s="45"/>
      <c r="AAB29" s="45"/>
      <c r="AAC29" s="45"/>
      <c r="AAD29" s="45"/>
      <c r="AAE29" s="45"/>
      <c r="AAF29" s="45"/>
      <c r="AAG29" s="45"/>
      <c r="AAH29" s="45"/>
      <c r="AAI29" s="45"/>
      <c r="AAJ29" s="45"/>
      <c r="AAK29" s="45"/>
      <c r="AAL29" s="45"/>
      <c r="AAM29" s="45"/>
      <c r="AAN29" s="45"/>
      <c r="AAO29" s="46"/>
      <c r="AAP29" s="46"/>
      <c r="AAQ29" s="46"/>
      <c r="AAR29" s="46"/>
      <c r="AAS29" s="46"/>
      <c r="AAT29" s="46"/>
      <c r="AAU29" s="46"/>
      <c r="AAV29" s="46"/>
      <c r="AAW29" s="46"/>
      <c r="AAX29" s="46"/>
      <c r="AAY29" s="46"/>
      <c r="AAZ29" s="46"/>
      <c r="ABA29" s="46"/>
      <c r="ABB29" s="46"/>
      <c r="ABC29" s="46"/>
      <c r="ABD29" s="46"/>
      <c r="ABE29" s="46"/>
      <c r="ABF29" s="46"/>
      <c r="ABG29" s="46"/>
      <c r="ABH29" s="46"/>
      <c r="ABI29" s="46"/>
      <c r="ABJ29" s="46"/>
      <c r="ABK29" s="46"/>
      <c r="ABL29" s="46"/>
      <c r="ABM29" s="46"/>
      <c r="ABN29" s="46"/>
      <c r="ABO29" s="46"/>
      <c r="ABP29" s="48"/>
      <c r="ABQ29" s="48"/>
      <c r="ABR29" s="48"/>
      <c r="ABS29" s="48"/>
      <c r="ABT29" s="48"/>
      <c r="ABU29" s="48"/>
      <c r="ABV29" s="48"/>
      <c r="ABW29" s="48"/>
      <c r="ABX29" s="48"/>
      <c r="ABY29" s="48"/>
      <c r="ABZ29" s="48"/>
      <c r="ACA29" s="48"/>
      <c r="ACB29" s="48"/>
      <c r="ACC29" s="48"/>
      <c r="ACD29" s="48"/>
      <c r="ACE29" s="48"/>
      <c r="ACF29" s="48"/>
      <c r="ACG29" s="48"/>
      <c r="ACH29" s="48"/>
      <c r="ACI29" s="48"/>
      <c r="ACJ29" s="48"/>
      <c r="ACK29" s="48"/>
      <c r="ACL29" s="48"/>
      <c r="ACM29" s="48"/>
      <c r="ACN29" s="48"/>
      <c r="ACO29" s="51"/>
      <c r="ACP29" s="51"/>
      <c r="ACQ29" s="51"/>
      <c r="ACR29" s="51"/>
      <c r="ACS29" s="51"/>
      <c r="ACT29" s="51"/>
      <c r="ACU29" s="51"/>
      <c r="ACV29" s="51"/>
      <c r="ACW29" s="51"/>
      <c r="ACX29" s="51"/>
      <c r="ACY29" s="51"/>
      <c r="ACZ29" s="51"/>
      <c r="ADA29" s="51"/>
      <c r="ADB29" s="51"/>
      <c r="ADC29" s="51"/>
      <c r="ADD29" s="51"/>
      <c r="ADE29" s="51"/>
      <c r="ADF29" s="51"/>
      <c r="ADG29" s="51"/>
      <c r="ADH29" s="51"/>
      <c r="ADI29" s="51"/>
      <c r="ADJ29" s="51"/>
      <c r="ADK29" s="51"/>
      <c r="ADL29" s="51"/>
      <c r="ADM29" s="51"/>
      <c r="ADN29" s="51"/>
      <c r="ADO29" s="51"/>
      <c r="ADP29" s="51"/>
      <c r="ADQ29" s="51"/>
      <c r="ADR29" s="51"/>
      <c r="ADS29" s="51"/>
      <c r="ADT29" s="51"/>
      <c r="ADU29" s="51"/>
      <c r="ADV29" s="51"/>
      <c r="ADW29" s="51"/>
      <c r="ADX29" s="51"/>
      <c r="ADY29" s="51"/>
      <c r="ADZ29" s="51"/>
      <c r="AEA29" s="51"/>
      <c r="AEB29" s="51"/>
      <c r="AEC29" s="51"/>
      <c r="AED29" s="51"/>
      <c r="AEE29" s="51"/>
      <c r="AEF29" s="51"/>
      <c r="AEG29" s="51"/>
      <c r="AEH29" s="51"/>
      <c r="AEI29" s="51"/>
      <c r="AEJ29" s="51"/>
      <c r="AEK29" s="51"/>
      <c r="AEL29" s="51"/>
      <c r="AEM29" s="51"/>
      <c r="AEN29" s="51"/>
      <c r="AEO29" s="51"/>
      <c r="AEP29" s="51"/>
      <c r="AEQ29" s="51"/>
      <c r="AER29" s="51"/>
      <c r="AES29" s="52"/>
      <c r="AET29" s="52"/>
      <c r="AEU29" s="52"/>
      <c r="AEV29" s="52"/>
      <c r="AEW29" s="52" t="s">
        <v>130</v>
      </c>
      <c r="AEX29" s="52" t="s">
        <v>130</v>
      </c>
      <c r="AEY29" s="52" t="s">
        <v>130</v>
      </c>
      <c r="AEZ29" s="52" t="s">
        <v>130</v>
      </c>
      <c r="AFA29" s="52" t="s">
        <v>130</v>
      </c>
      <c r="AFB29" s="52" t="s">
        <v>130</v>
      </c>
      <c r="AFC29" s="52" t="s">
        <v>130</v>
      </c>
      <c r="AFD29" s="52" t="s">
        <v>130</v>
      </c>
      <c r="AFE29" s="52" t="s">
        <v>130</v>
      </c>
      <c r="AFF29" s="52" t="s">
        <v>130</v>
      </c>
      <c r="AFG29" s="52" t="s">
        <v>130</v>
      </c>
      <c r="AFH29" s="52" t="s">
        <v>130</v>
      </c>
      <c r="AFI29" s="52" t="s">
        <v>130</v>
      </c>
      <c r="AFJ29" s="52" t="s">
        <v>130</v>
      </c>
      <c r="AFK29" s="52" t="s">
        <v>130</v>
      </c>
      <c r="AFL29" s="52" t="s">
        <v>130</v>
      </c>
      <c r="AFM29" s="52"/>
      <c r="AFN29" s="52"/>
      <c r="AFO29" s="52"/>
      <c r="AFP29" s="52"/>
      <c r="AFQ29" s="52"/>
      <c r="AFR29" s="52"/>
      <c r="AFS29" s="52"/>
      <c r="AFT29" s="52"/>
      <c r="AFU29" s="52"/>
      <c r="AFV29" s="55"/>
      <c r="AFW29" s="55"/>
      <c r="AFX29" s="55"/>
      <c r="AFY29" s="55"/>
      <c r="AFZ29" s="55"/>
      <c r="AGA29" s="55"/>
      <c r="AGB29" s="55"/>
      <c r="AGC29" s="55"/>
      <c r="AGD29" s="55"/>
      <c r="AGE29" s="55"/>
      <c r="AGF29" s="55"/>
      <c r="AGG29" s="55"/>
      <c r="AGH29" s="55"/>
      <c r="AGI29" s="55"/>
      <c r="AGJ29" s="55"/>
      <c r="AGK29" s="55"/>
      <c r="AGL29" s="55"/>
      <c r="AGM29" s="55"/>
      <c r="AGN29" s="55"/>
      <c r="AGO29" s="55"/>
      <c r="AGP29" s="55"/>
      <c r="AGQ29" s="55"/>
      <c r="AGR29" s="55"/>
      <c r="AGS29" s="55"/>
      <c r="AGT29" s="55"/>
      <c r="AGU29" s="58"/>
      <c r="AGV29" s="58"/>
      <c r="AGW29" s="58"/>
      <c r="AGX29" s="58"/>
      <c r="AGY29" s="58"/>
      <c r="AGZ29" s="58"/>
      <c r="AHA29" s="58"/>
      <c r="AHB29" s="58"/>
      <c r="AHC29" s="58"/>
      <c r="AHD29" s="58"/>
      <c r="AHE29" s="58"/>
      <c r="AHF29" s="58"/>
      <c r="AHG29" s="58"/>
      <c r="AHH29" s="58"/>
      <c r="AHI29" s="58"/>
      <c r="AHJ29" s="58"/>
      <c r="AHK29" s="58"/>
      <c r="AHL29" s="58"/>
      <c r="AHM29" s="58"/>
      <c r="AHN29" s="58"/>
      <c r="AHO29" s="58"/>
      <c r="AHP29" s="58"/>
      <c r="AHQ29" s="58"/>
      <c r="AHR29" s="58"/>
      <c r="AHS29" s="58"/>
      <c r="AHT29" s="58"/>
      <c r="AHU29" s="58"/>
      <c r="AHV29" s="58"/>
      <c r="AHW29" s="58"/>
      <c r="AHX29" s="58"/>
      <c r="AHY29" s="58"/>
      <c r="AHZ29" s="58"/>
      <c r="AIA29" s="58"/>
      <c r="AIB29" s="58"/>
      <c r="AIC29" s="58"/>
      <c r="AID29" s="58"/>
      <c r="AIE29" s="58"/>
      <c r="AIF29" s="58"/>
      <c r="AIG29" s="58"/>
      <c r="AIH29" s="58"/>
      <c r="AII29" s="58"/>
      <c r="AIJ29" s="58"/>
      <c r="AIK29" s="58"/>
      <c r="AIL29" s="58"/>
      <c r="AIM29" s="58"/>
      <c r="AIN29" s="58"/>
      <c r="AIO29" s="58"/>
      <c r="AIP29" s="58"/>
      <c r="AIQ29" s="58"/>
      <c r="AIR29" s="58"/>
      <c r="AIS29" s="58"/>
      <c r="AIT29" s="58"/>
      <c r="AIU29" s="58"/>
      <c r="AIV29" s="58"/>
      <c r="AIW29" s="58"/>
      <c r="AIX29" s="58"/>
      <c r="AIY29" s="58"/>
      <c r="AIZ29" s="58"/>
      <c r="AJA29" s="58"/>
      <c r="AJB29" s="58"/>
      <c r="AJC29" s="60"/>
      <c r="AJD29" s="60"/>
      <c r="AJE29" s="60"/>
      <c r="AJF29" s="60"/>
      <c r="AJG29" s="60"/>
      <c r="AJH29" s="60"/>
      <c r="AJI29" s="60"/>
      <c r="AJJ29" s="60"/>
      <c r="AJK29" s="60"/>
      <c r="AJL29" s="60"/>
      <c r="AJM29" s="60"/>
      <c r="AJN29" s="60"/>
      <c r="AJO29" s="60"/>
      <c r="AJP29" s="60"/>
      <c r="AJQ29" s="60"/>
      <c r="AJR29" s="60"/>
      <c r="AJS29" s="60"/>
      <c r="AJT29" s="60"/>
      <c r="AJU29" s="60"/>
      <c r="AJV29" s="60"/>
      <c r="AJW29" s="60"/>
      <c r="AJX29" s="60"/>
      <c r="AJY29" s="60"/>
      <c r="AJZ29" s="60"/>
      <c r="AKA29" s="60"/>
      <c r="AKB29" s="60"/>
      <c r="AKC29" s="60"/>
      <c r="AKD29" s="60"/>
      <c r="AKE29" s="60"/>
      <c r="AKF29" s="60"/>
      <c r="AKG29" s="60"/>
      <c r="AKH29" s="60"/>
      <c r="AKI29" s="60"/>
      <c r="AKJ29" s="60"/>
      <c r="AKK29" s="60"/>
      <c r="AKL29" s="60"/>
      <c r="AKM29" s="60"/>
      <c r="AKN29" s="60"/>
      <c r="AKO29" s="60"/>
      <c r="AKP29" s="60"/>
      <c r="AKQ29" s="60"/>
      <c r="AKR29" s="60"/>
      <c r="AKS29" s="60"/>
      <c r="AKT29" s="60"/>
      <c r="AKU29" s="60"/>
      <c r="AKV29" s="60"/>
      <c r="AKW29" s="60"/>
      <c r="AKX29" s="60"/>
      <c r="AKY29" s="60"/>
      <c r="AKZ29" s="60"/>
      <c r="ALA29" s="60"/>
      <c r="ALB29" s="60"/>
      <c r="ALC29" s="60"/>
      <c r="ALD29" s="60"/>
      <c r="ALE29" s="60"/>
      <c r="ALF29" s="60"/>
      <c r="ALG29" s="60"/>
      <c r="ALH29" s="60"/>
      <c r="ALI29" s="60"/>
      <c r="ALJ29" s="60"/>
      <c r="ALK29" s="60"/>
      <c r="ALL29" s="60"/>
      <c r="ALM29" s="60"/>
      <c r="ALN29" s="60"/>
      <c r="ALO29" s="60"/>
      <c r="ALP29" s="60"/>
      <c r="ALQ29" s="60"/>
      <c r="ALR29" s="60"/>
      <c r="ALS29" s="60"/>
      <c r="ALT29" s="60"/>
      <c r="ALU29" s="60"/>
      <c r="ALV29" s="60"/>
      <c r="ALW29" s="60"/>
      <c r="ALX29" s="60"/>
      <c r="ALY29" s="60"/>
      <c r="ALZ29" s="60"/>
      <c r="AMA29" s="60"/>
      <c r="AMB29" s="60"/>
      <c r="AMC29" s="60"/>
      <c r="AMD29" s="60"/>
      <c r="AME29" s="60"/>
      <c r="AMF29" s="60"/>
      <c r="AMG29" s="60"/>
      <c r="AMH29" s="60"/>
      <c r="AMI29" s="60"/>
      <c r="AMJ29" s="60"/>
      <c r="AMK29" s="60"/>
      <c r="AML29" s="60"/>
      <c r="AMM29" s="60"/>
      <c r="AMN29" s="60"/>
      <c r="AMO29" s="60"/>
      <c r="AMP29" s="60"/>
      <c r="AMQ29" s="60"/>
      <c r="AMR29" s="60"/>
      <c r="AMS29" s="60"/>
      <c r="AMT29" s="60"/>
      <c r="AMU29" s="60"/>
      <c r="AMV29" s="60"/>
      <c r="AMW29" s="60"/>
      <c r="AMX29" s="60"/>
      <c r="AMY29" s="60"/>
      <c r="AMZ29" s="60"/>
      <c r="ANA29" s="60"/>
      <c r="ANB29" s="60"/>
      <c r="ANC29" s="60"/>
      <c r="AND29" s="60"/>
      <c r="ANE29" s="60"/>
      <c r="ANF29" s="60"/>
      <c r="ANG29" s="60"/>
      <c r="ANH29" s="60"/>
      <c r="ANI29" s="60"/>
      <c r="ANJ29" s="60"/>
      <c r="ANK29" s="60"/>
      <c r="ANL29" s="60"/>
      <c r="ANM29" s="60"/>
      <c r="ANN29" s="60"/>
      <c r="ANO29" s="60"/>
      <c r="ANP29" s="60"/>
      <c r="ANQ29" s="60"/>
      <c r="ANR29" s="60"/>
      <c r="ANS29" s="60"/>
      <c r="ANT29" s="60"/>
      <c r="ANU29" s="60"/>
      <c r="ANV29" s="60"/>
      <c r="ANW29" s="60"/>
      <c r="ANX29" s="60"/>
      <c r="ANY29" s="60"/>
      <c r="ANZ29" s="60"/>
      <c r="AOA29" s="60"/>
      <c r="AOB29" s="60"/>
      <c r="AOC29" s="60"/>
      <c r="AOD29" s="60"/>
      <c r="AOE29" s="60"/>
      <c r="AOF29" s="60"/>
      <c r="AOG29" s="60"/>
      <c r="AOH29" s="60"/>
      <c r="AOI29" s="60"/>
      <c r="AOJ29" s="60"/>
      <c r="AOK29" s="60"/>
      <c r="AOL29" s="60"/>
      <c r="AOM29" s="60"/>
      <c r="AON29" s="60"/>
      <c r="AOO29" s="60"/>
      <c r="AOP29" s="60"/>
      <c r="AOQ29" s="60"/>
      <c r="AOR29" s="60"/>
      <c r="AOS29" s="60"/>
      <c r="AOT29" s="60"/>
      <c r="AOU29" s="60"/>
      <c r="AOV29" s="60"/>
      <c r="AOW29" s="60"/>
      <c r="AOX29" s="60"/>
      <c r="AOY29" s="60"/>
      <c r="AOZ29" s="60"/>
      <c r="APA29" s="60"/>
      <c r="APB29" s="60"/>
      <c r="APC29" s="60"/>
      <c r="APD29" s="60"/>
      <c r="APE29" s="60"/>
      <c r="APF29" s="60"/>
      <c r="APG29" s="60"/>
      <c r="APH29" s="60"/>
      <c r="API29" s="60"/>
      <c r="APJ29" s="60"/>
      <c r="APK29" s="60"/>
      <c r="APL29" s="60"/>
      <c r="APM29" s="60"/>
      <c r="APN29" s="60"/>
      <c r="APO29" s="60"/>
      <c r="APP29" s="60"/>
      <c r="APQ29" s="60"/>
      <c r="APR29" s="60"/>
      <c r="APS29" s="60"/>
      <c r="APT29" s="60"/>
      <c r="APU29" s="60"/>
      <c r="APV29" s="60"/>
      <c r="APW29" s="60"/>
      <c r="APX29" s="60"/>
      <c r="APY29" s="60"/>
      <c r="APZ29" s="60"/>
      <c r="AQA29" s="60"/>
      <c r="AQB29" s="60"/>
      <c r="AQC29" s="60"/>
      <c r="AQD29" s="60"/>
      <c r="AQE29" s="60"/>
      <c r="AQF29" s="60"/>
      <c r="AQG29" s="60"/>
      <c r="AQH29" s="60"/>
      <c r="AQI29" s="60"/>
      <c r="AQJ29" s="60"/>
      <c r="AQK29" s="60"/>
      <c r="AQL29" s="60"/>
      <c r="AQM29" s="60"/>
      <c r="AQN29" s="60"/>
      <c r="AQO29" s="60"/>
      <c r="AQP29" s="60"/>
      <c r="AQQ29" s="60"/>
      <c r="AQR29" s="65"/>
      <c r="AQS29" s="65"/>
      <c r="AQT29" s="65"/>
      <c r="AQU29" s="65"/>
      <c r="AQV29" s="65"/>
      <c r="AQW29" s="65"/>
      <c r="AQX29" s="65"/>
      <c r="AQY29" s="65"/>
      <c r="AQZ29" s="65"/>
      <c r="ARA29" s="65"/>
      <c r="ARB29" s="65"/>
      <c r="ARC29" s="65"/>
      <c r="ARD29" s="65"/>
      <c r="ARE29" s="65"/>
      <c r="ARF29" s="65"/>
      <c r="ARG29" s="65"/>
      <c r="ARH29" s="65"/>
      <c r="ARI29" s="65"/>
      <c r="ARJ29" s="65"/>
      <c r="ARK29" s="65"/>
      <c r="ARL29" s="65"/>
      <c r="ARM29" s="65"/>
      <c r="ARN29" s="65"/>
      <c r="ARO29" s="65"/>
      <c r="ARP29" s="65"/>
      <c r="ARQ29" s="65"/>
      <c r="ARR29" s="65"/>
      <c r="ARS29" s="65"/>
      <c r="ART29" s="65"/>
      <c r="ARU29" s="65"/>
      <c r="ARV29" s="65"/>
      <c r="ARW29" s="65"/>
      <c r="ARX29" s="65"/>
      <c r="ARY29" s="65"/>
      <c r="ARZ29" s="68"/>
      <c r="ASA29" s="68"/>
      <c r="ASB29" s="68"/>
      <c r="ASC29" s="68"/>
      <c r="ASD29" s="68"/>
      <c r="ASE29" s="68"/>
      <c r="ASF29" s="68"/>
      <c r="ASG29" s="68"/>
      <c r="ASH29" s="68"/>
      <c r="ASI29" s="68"/>
      <c r="ASJ29" s="68"/>
      <c r="ASK29" s="68"/>
      <c r="ASL29" s="68"/>
      <c r="ASM29" s="68"/>
      <c r="ASN29" s="68"/>
      <c r="ASO29" s="68"/>
      <c r="ASP29" s="68"/>
      <c r="ASQ29" s="68"/>
      <c r="ASR29" s="68"/>
      <c r="ASS29" s="68"/>
      <c r="AST29" s="68"/>
      <c r="ASU29" s="68"/>
      <c r="ASV29" s="68"/>
      <c r="ASW29" s="68"/>
      <c r="ASX29" s="68"/>
      <c r="ASY29" s="68"/>
      <c r="ASZ29" s="68"/>
      <c r="ATA29" s="68"/>
      <c r="ATB29" s="68"/>
      <c r="ATC29" s="68"/>
      <c r="ATD29" s="68"/>
      <c r="ATE29" s="68"/>
      <c r="ATF29" s="68"/>
      <c r="ATG29" s="68"/>
      <c r="ATH29" s="68"/>
      <c r="ATI29" s="68"/>
      <c r="ATJ29" s="68"/>
      <c r="ATK29" s="68"/>
      <c r="ATL29" s="70"/>
      <c r="ATM29" s="70"/>
      <c r="ATN29" s="70"/>
      <c r="ATO29" s="70"/>
      <c r="ATP29" s="70"/>
      <c r="ATQ29" s="70"/>
      <c r="ATR29" s="70"/>
      <c r="ATS29" s="70"/>
      <c r="ATT29" s="70"/>
      <c r="ATU29" s="70"/>
      <c r="ATV29" s="70"/>
      <c r="ATW29" s="70"/>
      <c r="ATX29" s="70"/>
      <c r="ATY29" s="70"/>
      <c r="ATZ29" s="70"/>
      <c r="AUA29" s="70"/>
      <c r="AUB29" s="70"/>
      <c r="AUC29" s="70"/>
      <c r="AUD29" s="70"/>
      <c r="AUE29" s="70"/>
      <c r="AUF29" s="70"/>
      <c r="AUG29" s="70"/>
      <c r="AUH29" s="70"/>
      <c r="AUI29" s="70"/>
      <c r="AUJ29" s="70"/>
      <c r="AUK29" s="70"/>
      <c r="AUL29" s="70"/>
      <c r="AUM29" s="70"/>
      <c r="AUN29" s="70"/>
      <c r="AUO29" s="70"/>
      <c r="AUP29" s="70"/>
      <c r="AUQ29" s="70"/>
      <c r="AUR29" s="70"/>
      <c r="AUS29" s="70"/>
      <c r="AUT29" s="70"/>
      <c r="AUU29" s="72"/>
      <c r="AUV29" s="72"/>
      <c r="AUW29" s="72"/>
      <c r="AUX29" s="72"/>
      <c r="AUY29" s="72"/>
      <c r="AUZ29" s="72"/>
      <c r="AVA29" s="72"/>
      <c r="AVB29" s="72"/>
      <c r="AVC29" s="72"/>
      <c r="AVD29" s="72"/>
      <c r="AVE29" s="72"/>
      <c r="AVF29" s="72"/>
      <c r="AVG29" s="72"/>
      <c r="AVH29" s="72"/>
      <c r="AVI29" s="72"/>
      <c r="AVJ29" s="72"/>
      <c r="AVK29" s="72"/>
      <c r="AVL29" s="72"/>
      <c r="AVM29" s="72"/>
      <c r="AVN29" s="72"/>
      <c r="AVO29" s="72"/>
      <c r="AVP29" s="72"/>
      <c r="AVQ29" s="72"/>
      <c r="AVR29" s="72"/>
      <c r="AVS29" s="72"/>
      <c r="AVT29" s="72"/>
      <c r="AVU29" s="72"/>
      <c r="AVV29" s="72"/>
      <c r="AVW29" s="72"/>
      <c r="AVX29" s="72"/>
      <c r="AVY29" s="72"/>
      <c r="AVZ29" s="72"/>
      <c r="AWA29" s="72"/>
      <c r="AWB29" s="74"/>
      <c r="AWC29" s="74"/>
      <c r="AWD29" s="74"/>
      <c r="AWE29" s="74"/>
      <c r="AWF29" s="74"/>
      <c r="AWG29" s="74"/>
      <c r="AWH29" s="74"/>
      <c r="AWI29" s="74"/>
      <c r="AWJ29" s="74"/>
      <c r="AWK29" s="74"/>
      <c r="AWL29" s="74"/>
      <c r="AWM29" s="74"/>
      <c r="AWN29" s="74"/>
      <c r="AWO29" s="74"/>
      <c r="AWP29" s="74"/>
      <c r="AWQ29" s="74"/>
      <c r="AWR29" s="74"/>
      <c r="AWS29" s="74"/>
      <c r="AWT29" s="74"/>
      <c r="AWU29" s="74"/>
      <c r="AWV29" s="74"/>
      <c r="AWW29" s="74"/>
      <c r="AWX29" s="74"/>
      <c r="AWY29" s="74"/>
      <c r="AWZ29" s="74"/>
      <c r="AXA29" s="74"/>
      <c r="AXB29" s="74"/>
      <c r="AXC29" s="74"/>
      <c r="AXD29" s="74"/>
      <c r="AXE29" s="74"/>
      <c r="AXF29" s="74"/>
      <c r="AXG29" s="74"/>
      <c r="AXH29" s="74"/>
      <c r="AXI29" s="74"/>
      <c r="AXJ29" s="74"/>
      <c r="AXK29" s="74"/>
      <c r="AXL29" s="76"/>
      <c r="AXM29" s="76"/>
      <c r="AXN29" s="76"/>
      <c r="AXO29" s="76"/>
      <c r="AXP29" s="76"/>
      <c r="AXQ29" s="76"/>
      <c r="AXR29" s="76"/>
      <c r="AXS29" s="76"/>
      <c r="AXT29" s="76"/>
      <c r="AXU29" s="76"/>
      <c r="AXV29" s="76"/>
      <c r="AXW29" s="76"/>
      <c r="AXX29" s="76"/>
      <c r="AXY29" s="76"/>
      <c r="AXZ29" s="76"/>
      <c r="AYA29" s="76"/>
      <c r="AYB29" s="76"/>
      <c r="AYC29" s="76"/>
      <c r="AYD29" s="76"/>
      <c r="AYE29" s="76"/>
      <c r="AYF29" s="76"/>
      <c r="AYG29" s="76"/>
      <c r="AYH29" s="76"/>
      <c r="AYI29" s="76"/>
      <c r="AYJ29" s="76"/>
      <c r="AYK29" s="76"/>
      <c r="AYL29" s="76"/>
      <c r="AYM29" s="76"/>
      <c r="AYN29" s="76"/>
      <c r="AYO29" s="76"/>
      <c r="AYP29" s="76"/>
      <c r="AYQ29" s="76"/>
      <c r="AYR29" s="76"/>
      <c r="AYS29" s="76"/>
      <c r="AYT29" s="76"/>
      <c r="AYU29" s="78"/>
      <c r="AYV29" s="78"/>
      <c r="AYW29" s="78"/>
      <c r="AYX29" s="78"/>
      <c r="AYY29" s="78"/>
      <c r="AYZ29" s="78"/>
      <c r="AZA29" s="78"/>
      <c r="AZB29" s="78"/>
      <c r="AZC29" s="78"/>
      <c r="AZD29" s="78"/>
      <c r="AZE29" s="78"/>
      <c r="AZF29" s="78"/>
      <c r="AZG29" s="78"/>
      <c r="AZH29" s="78"/>
      <c r="AZI29" s="78"/>
      <c r="AZJ29" s="84"/>
      <c r="AZK29" s="83"/>
      <c r="AZL29" s="83"/>
      <c r="AZM29" s="83"/>
      <c r="AZN29" s="83"/>
      <c r="AZO29" s="83"/>
      <c r="AZP29" s="83"/>
      <c r="AZQ29" s="83"/>
      <c r="AZR29" s="83"/>
      <c r="AZS29" s="83"/>
      <c r="AZT29" s="83"/>
      <c r="AZU29" s="83"/>
      <c r="AZV29" s="83"/>
      <c r="AZW29" s="83"/>
      <c r="AZX29" s="83"/>
      <c r="AZY29" s="83"/>
      <c r="AZZ29" s="83"/>
      <c r="BAA29" s="83"/>
      <c r="BAB29" s="83"/>
      <c r="BAC29" s="83"/>
      <c r="BAD29" s="83"/>
      <c r="BAE29" s="83"/>
      <c r="BAF29" s="83"/>
      <c r="BAG29" s="83"/>
      <c r="BAH29" s="83"/>
      <c r="BAI29" s="83"/>
      <c r="BAJ29" s="83"/>
      <c r="BAK29" s="83"/>
      <c r="BAL29" s="83"/>
      <c r="BAM29" s="83"/>
      <c r="BAN29" s="83"/>
      <c r="BAO29" s="83"/>
      <c r="BAP29" s="83"/>
      <c r="BAQ29" s="83"/>
      <c r="BAR29" s="83"/>
      <c r="BAS29" s="83"/>
      <c r="BAT29" s="83"/>
      <c r="BAU29" s="83"/>
      <c r="BAV29" s="83"/>
      <c r="BAW29" s="83"/>
      <c r="BAX29" s="83"/>
      <c r="BAY29" s="83"/>
      <c r="BAZ29" s="83"/>
      <c r="BBA29" s="83"/>
      <c r="BBB29" s="83"/>
      <c r="BBC29" s="83"/>
      <c r="BBD29" s="83"/>
      <c r="BBE29" s="83"/>
      <c r="BBF29" s="83"/>
      <c r="BBG29" s="83"/>
      <c r="BBH29" s="83"/>
      <c r="BBI29" s="83"/>
      <c r="BBJ29" s="83"/>
      <c r="BBK29" s="83"/>
      <c r="BBL29" s="83"/>
      <c r="BBM29" s="83"/>
      <c r="BBN29" s="83"/>
      <c r="BBO29" s="83"/>
      <c r="BBP29" s="83"/>
      <c r="BBQ29" s="83"/>
      <c r="BBR29" s="83"/>
      <c r="BBS29" s="83"/>
      <c r="BBT29" s="83"/>
      <c r="BBU29" s="83"/>
      <c r="BBV29" s="83"/>
      <c r="BBW29" s="83"/>
      <c r="BBX29" s="83"/>
      <c r="BBY29" s="83"/>
      <c r="BBZ29" s="83"/>
      <c r="BCA29" s="83"/>
      <c r="BCB29" s="83"/>
      <c r="BCC29" s="83"/>
      <c r="BCD29" s="83"/>
      <c r="BCE29" s="83"/>
      <c r="BCF29" s="83"/>
      <c r="BCG29" s="83"/>
      <c r="BCH29" s="83"/>
      <c r="BCI29" s="83"/>
      <c r="BCJ29" s="83"/>
      <c r="BCK29" s="83"/>
      <c r="BCL29" s="83"/>
      <c r="BCM29" s="83"/>
      <c r="BCN29" s="83"/>
      <c r="BCO29" s="83"/>
      <c r="BCP29" s="83"/>
      <c r="BCQ29" s="83"/>
      <c r="BCR29" s="83"/>
      <c r="BCS29" s="83"/>
      <c r="BCT29" s="83"/>
      <c r="BCU29" s="83"/>
      <c r="BCV29" s="83"/>
      <c r="BCW29" s="83"/>
      <c r="BCX29" s="83"/>
      <c r="BCY29" s="83"/>
      <c r="BCZ29" s="83"/>
      <c r="BDA29" s="83"/>
      <c r="BDB29" s="83"/>
      <c r="BDC29" s="83"/>
      <c r="BDD29" s="83"/>
      <c r="BDE29" s="83"/>
      <c r="BDF29" s="83"/>
      <c r="BDG29" s="83"/>
      <c r="BDH29" s="83"/>
      <c r="BDI29" s="83"/>
      <c r="BDJ29" s="83"/>
      <c r="BDK29" s="83"/>
      <c r="BDL29" s="83"/>
      <c r="BDM29" s="83"/>
      <c r="BDN29" s="83"/>
      <c r="BDO29" s="83"/>
      <c r="BDP29" s="83"/>
      <c r="BDQ29" s="83"/>
      <c r="BDR29" s="83"/>
      <c r="BDS29" s="88"/>
      <c r="BDT29" s="1"/>
      <c r="BDU29" s="1"/>
      <c r="BDV29" s="1"/>
      <c r="BDW29" s="1"/>
      <c r="BDX29" s="1"/>
      <c r="BDY29" s="1"/>
      <c r="BDZ29" s="1"/>
      <c r="BEA29" s="1"/>
      <c r="BEB29" s="1"/>
      <c r="BEC29" s="1"/>
      <c r="BED29" s="1"/>
      <c r="BEE29" s="1"/>
      <c r="BEF29" s="1"/>
      <c r="BEG29" s="1"/>
      <c r="BEH29" s="1"/>
      <c r="BEI29" s="1"/>
      <c r="BEJ29" s="1"/>
      <c r="BEK29" s="1"/>
      <c r="BEL29" s="1"/>
      <c r="BEM29" s="1"/>
      <c r="BEN29" s="1"/>
      <c r="BEO29" s="1"/>
      <c r="BEP29" s="1"/>
      <c r="BEQ29" s="1"/>
      <c r="BER29" s="1"/>
      <c r="BES29" s="1"/>
      <c r="BET29" s="1"/>
      <c r="BEU29" s="1"/>
      <c r="BEV29" s="1"/>
      <c r="BEW29" s="1"/>
      <c r="BEX29" s="1"/>
      <c r="BEY29" s="1"/>
      <c r="BEZ29" s="1"/>
      <c r="BFA29" s="1"/>
      <c r="BFB29" s="1"/>
      <c r="BFC29" s="1"/>
      <c r="BFD29" s="1"/>
      <c r="BFE29" s="1"/>
      <c r="BFF29" s="1"/>
      <c r="BFG29" s="1"/>
      <c r="BFH29" s="1"/>
      <c r="BFI29" s="1"/>
      <c r="BFJ29" s="1"/>
      <c r="BFK29" s="1"/>
      <c r="BFL29" s="1"/>
      <c r="BFM29" s="1"/>
      <c r="BFN29" s="1"/>
      <c r="BFO29" s="1"/>
      <c r="BFP29" s="1"/>
      <c r="BFQ29" s="1"/>
      <c r="BFR29" s="1"/>
      <c r="BFS29" s="1"/>
      <c r="BFT29" s="1"/>
      <c r="BFU29" s="1"/>
      <c r="BFV29" s="1"/>
      <c r="BFW29" s="1"/>
      <c r="BFX29" s="1"/>
      <c r="BFY29" s="1"/>
      <c r="BFZ29" s="1"/>
      <c r="BGA29" s="1"/>
      <c r="BGB29" s="1"/>
      <c r="BGC29" s="1"/>
      <c r="BGD29" s="1"/>
      <c r="BGE29" s="1"/>
      <c r="BGF29" s="1"/>
      <c r="BGG29" s="1"/>
      <c r="BGH29" s="1"/>
      <c r="BGI29" s="1"/>
      <c r="BGJ29" s="1"/>
      <c r="BGK29" s="1"/>
      <c r="BGL29" s="1"/>
      <c r="BGM29" s="1"/>
      <c r="BGN29" s="1"/>
      <c r="BGO29" s="1"/>
      <c r="BGP29" s="1"/>
      <c r="BGQ29" s="1"/>
      <c r="BGR29" s="1"/>
      <c r="BGS29" s="1"/>
      <c r="BGT29" s="1"/>
      <c r="BGU29" s="1"/>
      <c r="BGV29" s="1"/>
      <c r="BGW29" s="1"/>
      <c r="BGX29" s="1"/>
      <c r="BGY29" s="1"/>
      <c r="BGZ29" s="1"/>
      <c r="BHA29" s="1"/>
      <c r="BHB29" s="1"/>
      <c r="BHC29" s="1"/>
      <c r="BHD29" s="1"/>
      <c r="BHE29" s="1"/>
      <c r="BHF29" s="1"/>
      <c r="BHG29" s="1"/>
      <c r="BHH29" s="1"/>
      <c r="BHI29" s="1"/>
      <c r="BHJ29" s="1"/>
      <c r="BHK29" s="1"/>
      <c r="BHL29" s="1"/>
      <c r="BHM29" s="1"/>
      <c r="BHN29" s="1"/>
      <c r="BHO29" s="1"/>
      <c r="BHP29" s="1"/>
      <c r="BHQ29" s="1"/>
      <c r="BHR29" s="1"/>
      <c r="BHS29" s="1"/>
      <c r="BHT29" s="1"/>
      <c r="BHU29" s="1"/>
      <c r="BHV29" s="1"/>
      <c r="BHW29" s="1"/>
      <c r="BHX29" s="1"/>
      <c r="BHY29" s="1"/>
      <c r="BHZ29" s="1"/>
      <c r="BIA29" s="1"/>
      <c r="BIB29" s="1"/>
      <c r="BIC29" s="1"/>
      <c r="BID29" s="1"/>
      <c r="BIE29" s="1"/>
      <c r="BIF29" s="1"/>
      <c r="BIG29" s="1"/>
      <c r="BIH29" s="1"/>
      <c r="BII29" s="1"/>
      <c r="BIJ29" s="1"/>
      <c r="BIK29" s="1"/>
      <c r="BIL29" s="1"/>
      <c r="BIM29" s="1"/>
      <c r="BIN29" s="1"/>
      <c r="BIO29" s="1"/>
      <c r="BIP29" s="1"/>
      <c r="BIQ29" s="1"/>
      <c r="BIR29" s="1"/>
      <c r="BIS29" s="1"/>
      <c r="BIT29" s="1"/>
      <c r="BIU29" s="1"/>
      <c r="BIV29" s="1"/>
      <c r="BIW29" s="1"/>
      <c r="BIX29" s="1"/>
      <c r="BIY29" s="1"/>
      <c r="BIZ29" s="1"/>
      <c r="BJA29" s="1"/>
      <c r="BJB29" s="1"/>
      <c r="BJC29" s="1"/>
      <c r="BJD29" s="1"/>
      <c r="BJE29" s="1"/>
      <c r="BJF29" s="1"/>
      <c r="BJG29" s="1"/>
      <c r="BJH29" s="1"/>
      <c r="BJI29" s="1"/>
      <c r="BJJ29" s="1"/>
      <c r="BJK29" s="1"/>
      <c r="BJL29" s="1"/>
      <c r="BJM29" s="1"/>
      <c r="BJN29" s="1"/>
      <c r="BJO29" s="1"/>
      <c r="BJP29" s="1"/>
      <c r="BJQ29" s="1"/>
      <c r="BJR29" s="1"/>
      <c r="BJS29" s="1"/>
      <c r="BJT29" s="1"/>
      <c r="BJU29" s="1"/>
      <c r="BJV29" s="1"/>
      <c r="BJW29" s="1"/>
      <c r="BJX29" s="1"/>
      <c r="BJY29" s="1"/>
      <c r="BJZ29" s="1"/>
      <c r="BKA29" s="1"/>
      <c r="BKB29" s="1"/>
      <c r="BKC29" s="1"/>
      <c r="BKD29" s="1"/>
      <c r="BKE29" s="1"/>
      <c r="BKF29" s="1"/>
      <c r="BKG29" s="1"/>
      <c r="BKH29" s="1"/>
      <c r="BKI29" s="1"/>
      <c r="BKJ29" s="1"/>
      <c r="BKK29" s="1"/>
      <c r="BKL29" s="1"/>
      <c r="BKM29" s="1"/>
      <c r="BKN29" s="1"/>
      <c r="BKO29" s="1"/>
      <c r="BKP29" s="1"/>
      <c r="BKQ29" s="1"/>
      <c r="BKR29" s="1"/>
      <c r="BKS29" s="1"/>
      <c r="BKT29" s="1"/>
      <c r="BKU29" s="1"/>
      <c r="BKV29" s="1"/>
      <c r="BKW29" s="1"/>
      <c r="BKX29" s="1"/>
      <c r="BKY29" s="1"/>
      <c r="BKZ29" s="1"/>
      <c r="BLA29" s="1"/>
      <c r="BLB29" s="1"/>
      <c r="BLC29" s="1"/>
      <c r="BLD29" s="1"/>
      <c r="BLE29" s="1"/>
      <c r="BLF29" s="1"/>
      <c r="BLG29" s="1"/>
      <c r="BLH29" s="1"/>
      <c r="BLI29" s="1"/>
      <c r="BLJ29" s="1"/>
      <c r="BLK29" s="1"/>
      <c r="BLL29" s="1"/>
      <c r="BLM29" s="1"/>
      <c r="BLN29" s="1"/>
      <c r="BLO29" s="1"/>
      <c r="BLP29" s="1"/>
      <c r="BLQ29" s="1"/>
      <c r="BLR29" s="1"/>
      <c r="BLS29" s="1"/>
      <c r="BLT29" s="1"/>
      <c r="BLU29" s="1"/>
      <c r="BLV29" s="1"/>
      <c r="BLW29" s="1"/>
      <c r="BLX29" s="1"/>
      <c r="BLY29" s="1"/>
      <c r="BLZ29" s="1"/>
      <c r="BMA29" s="1"/>
      <c r="BMB29" s="1"/>
      <c r="BMC29" s="1"/>
      <c r="BMD29" s="1"/>
      <c r="BME29" s="1"/>
      <c r="BMF29" s="1"/>
      <c r="BMG29" s="1"/>
      <c r="BMH29" s="1"/>
      <c r="BMI29" s="1"/>
      <c r="BMJ29" s="1"/>
      <c r="BMK29" s="1"/>
      <c r="BML29" s="1"/>
      <c r="BMM29" s="1"/>
      <c r="BMN29" s="1"/>
      <c r="BMO29" s="1"/>
      <c r="BMP29" s="1"/>
      <c r="BMQ29" s="1"/>
      <c r="BMR29" s="1"/>
      <c r="BMS29" s="1"/>
      <c r="BMT29" s="1"/>
      <c r="BMU29" s="1"/>
      <c r="BMV29" s="1"/>
      <c r="BMW29" s="1"/>
      <c r="BMX29" s="1"/>
      <c r="BMY29" s="1"/>
      <c r="BMZ29" s="1"/>
      <c r="BNA29" s="1"/>
      <c r="BNB29" s="1"/>
      <c r="BNC29" s="1"/>
      <c r="BND29" s="1"/>
      <c r="BNE29" s="1"/>
      <c r="BNF29" s="1"/>
      <c r="BNG29" s="1"/>
      <c r="BNH29" s="1"/>
      <c r="BNI29" s="1"/>
      <c r="BNJ29" s="1"/>
      <c r="BNK29" s="1"/>
      <c r="BNL29" s="1"/>
      <c r="BNM29" s="1"/>
      <c r="BNN29" s="1"/>
      <c r="BNO29" s="1"/>
      <c r="BNP29" s="1"/>
      <c r="BNQ29" s="1"/>
      <c r="BNR29" s="1"/>
      <c r="BNS29" s="1"/>
      <c r="BNT29" s="1"/>
      <c r="BNU29" s="1"/>
      <c r="BNV29" s="1"/>
      <c r="BNW29" s="1"/>
      <c r="BNX29" s="1"/>
      <c r="BNY29" s="1"/>
      <c r="BNZ29" s="1"/>
      <c r="BOA29" s="1"/>
      <c r="BOB29" s="1"/>
      <c r="BOC29" s="1"/>
      <c r="BOD29" s="1"/>
      <c r="BOE29" s="1"/>
      <c r="BOF29" s="1"/>
      <c r="BOG29" s="1"/>
      <c r="BOH29" s="1"/>
      <c r="BOI29" s="1"/>
      <c r="BOJ29" s="1"/>
      <c r="BOK29" s="1"/>
      <c r="BOL29" s="1"/>
      <c r="BOM29" s="1"/>
      <c r="BON29" s="1"/>
      <c r="BOO29" s="1"/>
      <c r="BOP29" s="1"/>
      <c r="BOQ29" s="1"/>
      <c r="BOR29" s="1"/>
      <c r="BOS29" s="1"/>
      <c r="BOT29" s="1"/>
      <c r="BOU29" s="1"/>
      <c r="BOV29" s="1"/>
      <c r="BOW29" s="1"/>
      <c r="BOX29" s="1"/>
      <c r="BOY29" s="1"/>
      <c r="BOZ29" s="1"/>
      <c r="BPA29" s="1"/>
      <c r="BPB29" s="1"/>
      <c r="BPC29" s="1"/>
      <c r="BPD29" s="1"/>
      <c r="BPE29" s="1"/>
      <c r="BPF29" s="1"/>
      <c r="BPG29" s="1"/>
      <c r="BPH29" s="1"/>
      <c r="BPI29" s="1"/>
      <c r="BPJ29" s="1"/>
      <c r="BPK29" s="1"/>
      <c r="BPL29" s="1"/>
      <c r="BPM29" s="1"/>
      <c r="BPN29" s="1"/>
      <c r="BPO29" s="1"/>
      <c r="BPP29" s="1"/>
      <c r="BPQ29" s="1"/>
      <c r="BPR29" s="1"/>
      <c r="BPS29" s="1"/>
      <c r="BPT29" s="1"/>
      <c r="BPU29" s="1"/>
      <c r="BPV29" s="1"/>
      <c r="BPW29" s="1"/>
      <c r="BPX29" s="1"/>
      <c r="BPY29" s="1"/>
      <c r="BPZ29" s="1"/>
      <c r="BQA29" s="1"/>
      <c r="BQB29" s="1"/>
      <c r="BQC29" s="1"/>
      <c r="BQD29" s="1"/>
      <c r="BQE29" s="1"/>
      <c r="BQF29" s="1"/>
      <c r="BQG29" s="1"/>
      <c r="BQH29" s="1"/>
      <c r="BQI29" s="1"/>
      <c r="BQJ29" s="1"/>
      <c r="BQK29" s="1"/>
      <c r="BQL29" s="1"/>
      <c r="BQM29" s="1"/>
      <c r="BQN29" s="1"/>
      <c r="BQO29" s="1"/>
      <c r="BQP29" s="1"/>
      <c r="BQQ29" s="1"/>
      <c r="BQR29" s="1"/>
      <c r="BQS29" s="1"/>
      <c r="BQT29" s="1"/>
      <c r="BQU29" s="1"/>
      <c r="BQV29" s="1"/>
      <c r="BQW29" s="1"/>
      <c r="BQX29" s="1"/>
      <c r="BQY29" s="1"/>
      <c r="BQZ29" s="1"/>
      <c r="BRA29" s="1"/>
      <c r="BRB29" s="1"/>
      <c r="BRC29" s="1"/>
      <c r="BRD29" s="1"/>
      <c r="BRE29" s="1"/>
      <c r="BRF29" s="1"/>
      <c r="BRG29" s="1"/>
      <c r="BRH29" s="1"/>
      <c r="BRI29" s="1"/>
      <c r="BRJ29" s="1"/>
      <c r="BRK29" s="1"/>
      <c r="BRL29" s="1"/>
      <c r="BRM29" s="1"/>
      <c r="BRN29" s="1"/>
      <c r="BRO29" s="1"/>
      <c r="BRP29" s="1"/>
      <c r="BRQ29" s="1"/>
      <c r="BRR29" s="1"/>
      <c r="BRS29" s="1"/>
      <c r="BRT29" s="1"/>
      <c r="BRU29" s="1"/>
      <c r="BRV29" s="1"/>
      <c r="BRW29" s="1"/>
      <c r="BRX29" s="1"/>
      <c r="BRY29" s="1"/>
      <c r="BRZ29" s="1"/>
      <c r="BSA29" s="1"/>
      <c r="BSB29" s="1"/>
      <c r="BSC29" s="1"/>
      <c r="BSD29" s="1"/>
      <c r="BSE29" s="1"/>
      <c r="BSF29" s="1"/>
      <c r="BSG29" s="1"/>
      <c r="BSH29" s="1"/>
      <c r="BSI29" s="1"/>
      <c r="BSJ29" s="1"/>
      <c r="BSK29" s="1"/>
      <c r="BSL29" s="1"/>
      <c r="BSM29" s="1"/>
      <c r="BSN29" s="1"/>
      <c r="BSO29" s="1"/>
      <c r="BSP29" s="1"/>
      <c r="BSQ29" s="1"/>
      <c r="BSR29" s="1"/>
      <c r="BSS29" s="1"/>
      <c r="BST29" s="1"/>
      <c r="BSU29" s="1"/>
      <c r="BSV29" s="1"/>
      <c r="BSW29" s="1"/>
      <c r="BSX29" s="1"/>
      <c r="BSY29" s="1"/>
      <c r="BSZ29" s="1"/>
      <c r="BTA29" s="1"/>
      <c r="BTB29" s="1"/>
      <c r="BTC29" s="1"/>
      <c r="BTD29" s="1"/>
      <c r="BTE29" s="1"/>
      <c r="BTF29" s="1"/>
      <c r="BTG29" s="1"/>
      <c r="BTH29" s="1"/>
      <c r="BTI29" s="1"/>
      <c r="BTJ29" s="1"/>
      <c r="BTK29" s="1"/>
      <c r="BTL29" s="1"/>
      <c r="BTM29" s="1"/>
      <c r="BTN29" s="1"/>
      <c r="BTO29" s="1"/>
      <c r="BTP29" s="1"/>
      <c r="BTQ29" s="1"/>
      <c r="BTR29" s="1"/>
      <c r="BTS29" s="1"/>
      <c r="BTT29" s="1"/>
      <c r="BTU29" s="1"/>
      <c r="BTV29" s="1"/>
      <c r="BTW29" s="1"/>
      <c r="BTX29" s="1"/>
      <c r="BTY29" s="1"/>
      <c r="BTZ29" s="1"/>
      <c r="BUA29" s="1"/>
      <c r="BUB29" s="1"/>
      <c r="BUC29" s="1"/>
      <c r="BUD29" s="1"/>
      <c r="BUE29" s="1"/>
      <c r="BUF29" s="1"/>
      <c r="BUG29" s="1"/>
      <c r="BUH29" s="1"/>
      <c r="BUI29" s="1"/>
      <c r="BUJ29" s="1"/>
      <c r="BUK29" s="1"/>
      <c r="BUL29" s="1"/>
      <c r="BUM29" s="1"/>
      <c r="BUN29" s="1"/>
      <c r="BUO29" s="1"/>
      <c r="BUP29" s="1"/>
      <c r="BUQ29" s="1"/>
      <c r="BUR29" s="1"/>
      <c r="BUS29" s="1"/>
      <c r="BUT29" s="1"/>
      <c r="BUU29" s="1"/>
      <c r="BUV29" s="1"/>
      <c r="BUW29" s="1"/>
      <c r="BUX29" s="1"/>
      <c r="BUY29" s="1"/>
      <c r="BUZ29" s="1"/>
      <c r="BVA29" s="1"/>
      <c r="BVB29" s="1"/>
      <c r="BVC29" s="1"/>
      <c r="BVD29" s="1"/>
      <c r="BVE29" s="1"/>
      <c r="BVF29" s="1"/>
      <c r="BVG29" s="1"/>
      <c r="BVH29" s="1"/>
      <c r="BVI29" s="1"/>
      <c r="BVJ29" s="1"/>
      <c r="BVK29" s="1"/>
      <c r="BVL29" s="1"/>
      <c r="BVM29" s="1"/>
      <c r="BVN29" s="1"/>
      <c r="BVO29" s="1"/>
      <c r="BVP29" s="1"/>
      <c r="BVQ29" s="1"/>
      <c r="BVR29" s="1"/>
      <c r="BVS29" s="1"/>
      <c r="BVT29" s="1"/>
      <c r="BVU29" s="1"/>
      <c r="BVV29" s="1"/>
      <c r="BVW29" s="1"/>
      <c r="BVX29" s="1"/>
      <c r="BVY29" s="1"/>
      <c r="BVZ29" s="1"/>
      <c r="BWA29" s="1"/>
      <c r="BWB29" s="1"/>
      <c r="BWC29" s="1"/>
      <c r="BWD29" s="1"/>
      <c r="BWE29" s="1"/>
      <c r="BWF29" s="1"/>
      <c r="BWG29" s="1"/>
      <c r="BWH29" s="1"/>
      <c r="BWI29" s="1"/>
      <c r="BWJ29" s="1"/>
      <c r="BWK29" s="1"/>
      <c r="BWL29" s="1"/>
      <c r="BWM29" s="1"/>
      <c r="BWN29" s="1"/>
      <c r="BWO29" s="1"/>
      <c r="BWP29" s="1"/>
      <c r="BWQ29" s="1"/>
      <c r="BWR29" s="1"/>
      <c r="BWS29" s="1"/>
      <c r="BWT29" s="1"/>
      <c r="BWU29" s="1"/>
      <c r="BWV29" s="1"/>
      <c r="BWW29" s="1"/>
      <c r="BWX29" s="1"/>
      <c r="BWY29" s="1"/>
      <c r="BWZ29" s="1"/>
      <c r="BXA29" s="1"/>
      <c r="BXB29" s="1"/>
      <c r="BXC29" s="1"/>
      <c r="BXD29" s="1"/>
      <c r="BXE29" s="1"/>
      <c r="BXF29" s="1"/>
      <c r="BXG29" s="1"/>
      <c r="BXH29" s="1"/>
      <c r="BXI29" s="1"/>
      <c r="BXJ29" s="1"/>
      <c r="BXK29" s="1"/>
      <c r="BXL29" s="1"/>
      <c r="BXM29" s="1"/>
      <c r="BXN29" s="1"/>
      <c r="BXO29" s="1"/>
      <c r="BXP29" s="1"/>
      <c r="BXQ29" s="1"/>
      <c r="BXR29" s="1"/>
      <c r="BXS29" s="1"/>
      <c r="BXT29" s="1"/>
      <c r="BXU29" s="1"/>
      <c r="BXV29" s="1"/>
      <c r="BXW29" s="1"/>
      <c r="BXX29" s="1"/>
      <c r="BXY29" s="1"/>
      <c r="BXZ29" s="1"/>
      <c r="BYA29" s="1"/>
      <c r="BYB29" s="1"/>
      <c r="BYC29" s="1"/>
      <c r="BYD29" s="1"/>
      <c r="BYE29" s="1"/>
      <c r="BYF29" s="1"/>
      <c r="BYG29" s="1"/>
      <c r="BYH29" s="1"/>
      <c r="BYI29" s="1"/>
      <c r="BYJ29" s="1"/>
      <c r="BYK29" s="1"/>
      <c r="BYL29" s="1"/>
      <c r="BYM29" s="1"/>
      <c r="BYN29" s="1"/>
      <c r="BYO29" s="1"/>
      <c r="BYP29" s="1"/>
      <c r="BYQ29" s="1"/>
      <c r="BYR29" s="1"/>
      <c r="BYS29" s="1"/>
      <c r="BYT29" s="1"/>
      <c r="BYU29" s="1"/>
      <c r="BYV29" s="1"/>
      <c r="BYW29" s="1"/>
      <c r="BYX29" s="1"/>
      <c r="BYY29" s="1"/>
      <c r="BYZ29" s="1"/>
      <c r="BZA29" s="1"/>
      <c r="BZB29" s="1"/>
      <c r="BZC29" s="1"/>
      <c r="BZD29" s="1"/>
      <c r="BZE29" s="1"/>
      <c r="BZF29" s="1"/>
      <c r="BZG29" s="1"/>
      <c r="BZH29" s="1"/>
      <c r="BZI29" s="1"/>
      <c r="BZJ29" s="1"/>
      <c r="BZK29" s="1"/>
      <c r="BZL29" s="1"/>
      <c r="BZM29" s="1"/>
      <c r="BZN29" s="1"/>
      <c r="BZO29" s="1"/>
      <c r="BZP29" s="1"/>
      <c r="BZQ29" s="1"/>
      <c r="BZR29" s="1"/>
      <c r="BZS29" s="1"/>
      <c r="BZT29" s="1"/>
      <c r="BZU29" s="1"/>
      <c r="BZV29" s="1"/>
      <c r="BZW29" s="1"/>
      <c r="BZX29" s="1"/>
      <c r="BZY29" s="1"/>
      <c r="BZZ29" s="1"/>
      <c r="CAA29" s="1"/>
      <c r="CAB29" s="1"/>
      <c r="CAC29" s="1"/>
      <c r="CAD29" s="1"/>
      <c r="CAE29" s="1"/>
      <c r="CAF29" s="1"/>
      <c r="CAG29" s="1"/>
      <c r="CAH29" s="1"/>
      <c r="CAI29" s="1"/>
      <c r="CAJ29" s="1"/>
      <c r="CAK29" s="1"/>
      <c r="CAL29" s="1"/>
      <c r="CAM29" s="1"/>
      <c r="CAN29" s="1"/>
      <c r="CAO29" s="1"/>
      <c r="CAP29" s="1"/>
      <c r="CAQ29" s="1"/>
      <c r="CAR29" s="1"/>
      <c r="CAS29" s="1"/>
      <c r="CAT29" s="1"/>
      <c r="CAU29" s="1"/>
      <c r="CAV29" s="1"/>
      <c r="CAW29" s="1"/>
      <c r="CAX29" s="1"/>
      <c r="CAY29" s="1"/>
      <c r="CAZ29" s="1"/>
      <c r="CBA29" s="1"/>
      <c r="CBB29" s="1"/>
      <c r="CBC29" s="1"/>
      <c r="CBD29" s="1"/>
      <c r="CBE29" s="1"/>
      <c r="CBF29" s="1"/>
      <c r="CBG29" s="1"/>
      <c r="CBH29" s="1"/>
      <c r="CBI29" s="1"/>
      <c r="CBJ29" s="1"/>
      <c r="CBK29" s="1"/>
      <c r="CBL29" s="1"/>
      <c r="CBM29" s="1"/>
      <c r="CBN29" s="1"/>
      <c r="CBO29" s="1"/>
      <c r="CBP29" s="1"/>
      <c r="CBQ29" s="1"/>
      <c r="CBR29" s="1"/>
      <c r="CBS29" s="1"/>
      <c r="CBT29" s="1"/>
      <c r="CBU29" s="1"/>
      <c r="CBV29" s="1"/>
      <c r="CBW29" s="1"/>
      <c r="CBX29" s="1"/>
      <c r="CBY29" s="1"/>
      <c r="CBZ29" s="1"/>
      <c r="CCA29" s="1"/>
      <c r="CCB29" s="1"/>
      <c r="CCC29" s="1"/>
      <c r="CCD29" s="1"/>
      <c r="CCE29" s="1"/>
      <c r="CCF29" s="1"/>
      <c r="CCG29" s="1"/>
      <c r="CCH29" s="1"/>
      <c r="CCI29" s="1"/>
      <c r="CCJ29" s="1"/>
      <c r="CCK29" s="1"/>
      <c r="CCL29" s="1"/>
      <c r="CCM29" s="1"/>
      <c r="CCN29" s="1"/>
      <c r="CCO29" s="1"/>
      <c r="CCP29" s="1"/>
      <c r="CCQ29" s="1"/>
      <c r="CCR29" s="1"/>
      <c r="CCS29" s="1"/>
      <c r="CCT29" s="1"/>
      <c r="CCU29" s="1"/>
      <c r="CCV29" s="1"/>
      <c r="CCW29" s="1"/>
      <c r="CCX29" s="1"/>
      <c r="CCY29" s="1"/>
      <c r="CCZ29" s="1"/>
      <c r="CDA29" s="1"/>
      <c r="CDB29" s="1"/>
      <c r="CDC29" s="1"/>
      <c r="CDD29" s="1"/>
      <c r="CDE29" s="1"/>
      <c r="CDF29" s="1"/>
      <c r="CDG29" s="1"/>
      <c r="CDH29" s="1"/>
      <c r="CDI29" s="1"/>
      <c r="CDJ29" s="1"/>
      <c r="CDK29" s="1"/>
      <c r="CDL29" s="1"/>
      <c r="CDM29" s="1"/>
      <c r="CDN29" s="1"/>
      <c r="CDO29" s="1"/>
      <c r="CDP29" s="1"/>
      <c r="CDQ29" s="1"/>
      <c r="CDR29" s="1"/>
      <c r="CDS29" s="1"/>
      <c r="CDT29" s="1"/>
      <c r="CDU29" s="1"/>
      <c r="CDV29" s="1"/>
      <c r="CDW29" s="1"/>
      <c r="CDX29" s="1"/>
      <c r="CDY29" s="1"/>
      <c r="CDZ29" s="1"/>
      <c r="CEA29" s="1"/>
      <c r="CEB29" s="1"/>
      <c r="CEC29" s="1"/>
      <c r="CED29" s="1"/>
      <c r="CEE29" s="1"/>
      <c r="CEF29" s="1"/>
      <c r="CEG29" s="1"/>
      <c r="CEH29" s="1"/>
      <c r="CEI29" s="1"/>
      <c r="CEJ29" s="1"/>
      <c r="CEK29" s="1"/>
      <c r="CEL29" s="1"/>
      <c r="CEM29" s="1"/>
      <c r="CEN29" s="1"/>
      <c r="CEO29" s="1"/>
      <c r="CEP29" s="1"/>
      <c r="CEQ29" s="1"/>
      <c r="CER29" s="1"/>
      <c r="CES29" s="1"/>
      <c r="CET29" s="1"/>
      <c r="CEU29" s="1"/>
      <c r="CEV29" s="1"/>
      <c r="CEW29" s="1"/>
      <c r="CEX29" s="1"/>
      <c r="CEY29" s="1"/>
      <c r="CEZ29" s="1"/>
      <c r="CFA29" s="1"/>
      <c r="CFB29" s="1"/>
      <c r="CFC29" s="1"/>
      <c r="CFD29" s="1"/>
      <c r="CFE29" s="1"/>
      <c r="CFF29" s="1"/>
      <c r="CFG29" s="1"/>
      <c r="CFH29" s="1"/>
      <c r="CFI29" s="1"/>
      <c r="CFJ29" s="1"/>
      <c r="CFK29" s="1"/>
      <c r="CFL29" s="1"/>
      <c r="CFM29" s="1"/>
      <c r="CFN29" s="1"/>
      <c r="CFO29" s="1"/>
      <c r="CFP29" s="1"/>
      <c r="CFQ29" s="1"/>
      <c r="CFR29" s="1"/>
      <c r="CFS29" s="1"/>
      <c r="CFT29" s="1"/>
      <c r="CFU29" s="1"/>
      <c r="CFV29" s="1"/>
      <c r="CFW29" s="1"/>
      <c r="CFX29" s="1"/>
      <c r="CFY29" s="1"/>
      <c r="CFZ29" s="1"/>
      <c r="CGA29" s="1"/>
      <c r="CGB29" s="1"/>
      <c r="CGC29" s="1"/>
      <c r="CGD29" s="1"/>
      <c r="CGE29" s="1"/>
      <c r="CGF29" s="1"/>
      <c r="CGG29" s="1"/>
      <c r="CGH29" s="1"/>
      <c r="CGI29" s="1"/>
      <c r="CGJ29" s="1"/>
      <c r="CGK29" s="1"/>
      <c r="CGL29" s="1"/>
      <c r="CGM29" s="1"/>
      <c r="CGN29" s="1"/>
      <c r="CGO29" s="1"/>
      <c r="CGP29" s="1"/>
      <c r="CGQ29" s="1"/>
      <c r="CGR29" s="1"/>
      <c r="CGS29" s="1"/>
      <c r="CGT29" s="1"/>
      <c r="CGU29" s="1"/>
      <c r="CGV29" s="1"/>
      <c r="CGW29" s="1"/>
      <c r="CGX29" s="1"/>
      <c r="CGY29" s="1"/>
      <c r="CGZ29" s="1"/>
      <c r="CHA29" s="1"/>
      <c r="CHB29" s="1"/>
      <c r="CHC29" s="1"/>
      <c r="CHD29" s="1"/>
      <c r="CHE29" s="1"/>
      <c r="CHF29" s="1"/>
      <c r="CHG29" s="1"/>
      <c r="CHH29" s="1"/>
      <c r="CHI29" s="1"/>
      <c r="CHJ29" s="1"/>
      <c r="CHK29" s="1"/>
      <c r="CHL29" s="1"/>
      <c r="CHM29" s="1"/>
      <c r="CHN29" s="1"/>
      <c r="CHO29" s="1"/>
      <c r="CHP29" s="1"/>
      <c r="CHQ29" s="1"/>
      <c r="CHR29" s="1"/>
      <c r="CHS29" s="1"/>
      <c r="CHT29" s="1"/>
      <c r="CHU29" s="1"/>
      <c r="CHV29" s="1"/>
      <c r="CHW29" s="1"/>
      <c r="CHX29" s="1"/>
      <c r="CHY29" s="1"/>
      <c r="CHZ29" s="1"/>
      <c r="CIA29" s="1"/>
      <c r="CIB29" s="1"/>
      <c r="CIC29" s="1"/>
      <c r="CID29" s="1"/>
      <c r="CIE29" s="1"/>
      <c r="CIF29" s="1"/>
      <c r="CIG29" s="1"/>
      <c r="CIH29" s="1"/>
      <c r="CII29" s="1"/>
      <c r="CIJ29" s="1"/>
      <c r="CIK29" s="1"/>
      <c r="CIL29" s="1"/>
      <c r="CIM29" s="1"/>
      <c r="CIN29" s="1"/>
      <c r="CIO29" s="1"/>
      <c r="CIP29" s="1"/>
      <c r="CIQ29" s="1"/>
      <c r="CIR29" s="1"/>
      <c r="CIS29" s="1"/>
      <c r="CIT29" s="1"/>
      <c r="CIU29" s="1"/>
      <c r="CIV29" s="1"/>
      <c r="CIW29" s="1"/>
      <c r="CIX29" s="1"/>
      <c r="CIY29" s="1"/>
      <c r="CIZ29" s="1"/>
      <c r="CJA29" s="1"/>
      <c r="CJB29" s="1"/>
      <c r="CJC29" s="1"/>
      <c r="CJD29" s="1"/>
      <c r="CJE29" s="1"/>
      <c r="CJF29" s="1"/>
      <c r="CJG29" s="1"/>
      <c r="CJH29" s="1"/>
      <c r="CJI29" s="1"/>
      <c r="CJJ29" s="1"/>
      <c r="CJK29" s="1"/>
      <c r="CJL29" s="1"/>
      <c r="CJM29" s="1"/>
      <c r="CJN29" s="1"/>
      <c r="CJO29" s="1"/>
      <c r="CJP29" s="1"/>
      <c r="CJQ29" s="1"/>
      <c r="CJR29" s="1"/>
      <c r="CJS29" s="1"/>
      <c r="CJT29" s="1"/>
      <c r="CJU29" s="1"/>
      <c r="CJV29" s="1"/>
      <c r="CJW29" s="1"/>
      <c r="CJX29" s="1"/>
      <c r="CJY29" s="1"/>
      <c r="CJZ29" s="1"/>
      <c r="CKA29" s="1"/>
      <c r="CKB29" s="1"/>
      <c r="CKC29" s="1"/>
      <c r="CKD29" s="1"/>
      <c r="CKE29" s="1"/>
      <c r="CKF29" s="1"/>
      <c r="CKG29" s="1"/>
      <c r="CKH29" s="1"/>
      <c r="CKI29" s="1"/>
      <c r="CKJ29" s="1"/>
      <c r="CKK29" s="1"/>
      <c r="CKL29" s="1"/>
      <c r="CKM29" s="1"/>
      <c r="CKN29" s="1"/>
      <c r="CKO29" s="1"/>
      <c r="CKP29" s="1"/>
      <c r="CKQ29" s="1"/>
      <c r="CKR29" s="1"/>
      <c r="CKS29" s="1"/>
      <c r="CKT29" s="1"/>
      <c r="CKU29" s="1"/>
      <c r="CKV29" s="1"/>
      <c r="CKW29" s="1"/>
      <c r="CKX29" s="1"/>
      <c r="CKY29" s="1"/>
      <c r="CKZ29" s="1"/>
      <c r="CLA29" s="1"/>
      <c r="CLB29" s="1"/>
      <c r="CLC29" s="1"/>
      <c r="CLD29" s="1"/>
      <c r="CLE29" s="1"/>
      <c r="CLF29" s="1"/>
      <c r="CLG29" s="1"/>
      <c r="CLH29" s="1"/>
      <c r="CLI29" s="1"/>
      <c r="CLJ29" s="1"/>
      <c r="CLK29" s="1"/>
      <c r="CLL29" s="1"/>
      <c r="CLM29" s="1"/>
      <c r="CLN29" s="1"/>
      <c r="CLO29" s="1"/>
      <c r="CLP29" s="1"/>
      <c r="CLQ29" s="1"/>
      <c r="CLR29" s="1"/>
      <c r="CLS29" s="1"/>
      <c r="CLT29" s="1"/>
      <c r="CLU29" s="1"/>
      <c r="CLV29" s="1"/>
      <c r="CLW29" s="1"/>
      <c r="CLX29" s="1"/>
      <c r="CLY29" s="1"/>
      <c r="CLZ29" s="1"/>
      <c r="CMA29" s="1"/>
      <c r="CMB29" s="1"/>
      <c r="CMC29" s="1"/>
      <c r="CMD29" s="1"/>
      <c r="CME29" s="1"/>
      <c r="CMF29" s="1"/>
      <c r="CMG29" s="1"/>
      <c r="CMH29" s="1"/>
      <c r="CMI29" s="1"/>
      <c r="CMJ29" s="1"/>
      <c r="CMK29" s="1"/>
      <c r="CML29" s="1"/>
      <c r="CMM29" s="1"/>
      <c r="CMN29" s="1"/>
      <c r="CMO29" s="1"/>
      <c r="CMP29" s="1"/>
      <c r="CMQ29" s="1"/>
      <c r="CMR29" s="1"/>
      <c r="CMS29" s="1"/>
      <c r="CMT29" s="1"/>
      <c r="CMU29" s="1"/>
      <c r="CMV29" s="1"/>
      <c r="CMW29" s="1"/>
      <c r="CMX29" s="1"/>
      <c r="CMY29" s="1"/>
      <c r="CMZ29" s="1"/>
      <c r="CNA29" s="1"/>
      <c r="CNB29" s="1"/>
      <c r="CNC29" s="1"/>
      <c r="CND29" s="1"/>
      <c r="CNE29" s="1"/>
      <c r="CNF29" s="1"/>
      <c r="CNG29" s="1"/>
      <c r="CNH29" s="1"/>
      <c r="CNI29" s="1"/>
      <c r="CNJ29" s="1"/>
      <c r="CNK29" s="1"/>
      <c r="CNL29" s="1"/>
      <c r="CNM29" s="1"/>
      <c r="CNN29" s="1"/>
      <c r="CNO29" s="1"/>
      <c r="CNP29" s="1"/>
      <c r="CNQ29" s="1"/>
      <c r="CNR29" s="1"/>
      <c r="CNS29" s="1"/>
      <c r="CNT29" s="1"/>
      <c r="CNU29" s="1"/>
      <c r="CNV29" s="1"/>
      <c r="CNW29" s="1"/>
      <c r="CNX29" s="1"/>
      <c r="CNY29" s="1"/>
      <c r="CNZ29" s="1"/>
      <c r="COA29" s="1"/>
      <c r="COB29" s="1"/>
      <c r="COC29" s="1"/>
      <c r="COD29" s="1"/>
      <c r="COE29" s="1"/>
      <c r="COF29" s="1"/>
      <c r="COG29" s="1"/>
      <c r="COH29" s="1"/>
      <c r="COI29" s="1"/>
      <c r="COJ29" s="1"/>
      <c r="COK29" s="1"/>
      <c r="COL29" s="1"/>
      <c r="COM29" s="1"/>
      <c r="CON29" s="1"/>
      <c r="COO29" s="1"/>
      <c r="COP29" s="1"/>
      <c r="COQ29" s="1"/>
      <c r="COR29" s="1"/>
      <c r="COS29" s="1"/>
      <c r="COT29" s="1"/>
      <c r="COU29" s="1"/>
      <c r="COV29" s="1"/>
      <c r="COW29" s="1"/>
      <c r="COX29" s="1"/>
      <c r="COY29" s="1"/>
      <c r="COZ29" s="1"/>
      <c r="CPA29" s="1"/>
      <c r="CPB29" s="1"/>
      <c r="CPC29" s="1"/>
      <c r="CPD29" s="1"/>
      <c r="CPE29" s="1"/>
      <c r="CPF29" s="1"/>
      <c r="CPG29" s="1"/>
      <c r="CPH29" s="1"/>
      <c r="CPI29" s="1"/>
      <c r="CPJ29" s="1"/>
      <c r="CPK29" s="1"/>
      <c r="CPL29" s="1"/>
      <c r="CPM29" s="1"/>
      <c r="CPN29" s="1"/>
      <c r="CPO29" s="1"/>
      <c r="CPP29" s="1"/>
      <c r="CPQ29" s="1"/>
      <c r="CPR29" s="1"/>
      <c r="CPS29" s="1"/>
      <c r="CPT29" s="1"/>
      <c r="CPU29" s="1"/>
      <c r="CPV29" s="1"/>
      <c r="CPW29" s="1"/>
      <c r="CPX29" s="1"/>
      <c r="CPY29" s="1"/>
      <c r="CPZ29" s="1"/>
      <c r="CQA29" s="1"/>
      <c r="CQB29" s="1"/>
      <c r="CQC29" s="1"/>
      <c r="CQD29" s="1"/>
      <c r="CQE29" s="1"/>
      <c r="CQF29" s="1"/>
      <c r="CQG29" s="1"/>
      <c r="CQH29" s="1"/>
      <c r="CQI29" s="1"/>
      <c r="CQJ29" s="1"/>
      <c r="CQK29" s="1"/>
      <c r="CQL29" s="1"/>
      <c r="CQM29" s="1"/>
      <c r="CQN29" s="1"/>
      <c r="CQO29" s="1"/>
      <c r="CQP29" s="1"/>
      <c r="CQQ29" s="1"/>
      <c r="CQR29" s="1"/>
      <c r="CQS29" s="1"/>
      <c r="CQT29" s="1"/>
      <c r="CQU29" s="1"/>
      <c r="CQV29" s="1"/>
      <c r="CQW29" s="1"/>
      <c r="CQX29" s="1"/>
      <c r="CQY29" s="1"/>
      <c r="CQZ29" s="1"/>
      <c r="CRA29" s="1"/>
      <c r="CRB29" s="1"/>
      <c r="CRC29" s="1"/>
      <c r="CRD29" s="1"/>
      <c r="CRE29" s="1"/>
      <c r="CRF29" s="1"/>
      <c r="CRG29" s="1"/>
      <c r="CRH29" s="1"/>
      <c r="CRI29" s="1"/>
      <c r="CRJ29" s="1"/>
      <c r="CRK29" s="1"/>
      <c r="CRL29" s="1"/>
      <c r="CRM29" s="1"/>
      <c r="CRN29" s="1"/>
      <c r="CRO29" s="1"/>
      <c r="CRP29" s="1"/>
      <c r="CRQ29" s="1"/>
      <c r="CRR29" s="1"/>
      <c r="CRS29" s="1"/>
      <c r="CRT29" s="1"/>
      <c r="CRU29" s="1"/>
      <c r="CRV29" s="1"/>
      <c r="CRW29" s="1"/>
      <c r="CRX29" s="1"/>
      <c r="CRY29" s="1"/>
      <c r="CRZ29" s="1"/>
      <c r="CSA29" s="1"/>
      <c r="CSB29" s="1"/>
      <c r="CSC29" s="1"/>
      <c r="CSD29" s="1"/>
      <c r="CSE29" s="1"/>
      <c r="CSF29" s="1"/>
      <c r="CSG29" s="1"/>
      <c r="CSH29" s="1"/>
      <c r="CSI29" s="1"/>
      <c r="CSJ29" s="1"/>
      <c r="CSK29" s="1"/>
      <c r="CSL29" s="1"/>
      <c r="CSM29" s="1"/>
      <c r="CSN29" s="1"/>
      <c r="CSO29" s="1"/>
      <c r="CSP29" s="1"/>
      <c r="CSQ29" s="1"/>
      <c r="CSR29" s="1"/>
      <c r="CSS29" s="1"/>
      <c r="CST29" s="1"/>
      <c r="CSU29" s="1"/>
      <c r="CSV29" s="1"/>
      <c r="CSW29" s="1"/>
      <c r="CSX29" s="1"/>
      <c r="CSY29" s="1"/>
      <c r="CSZ29" s="1"/>
      <c r="CTA29" s="1"/>
      <c r="CTB29" s="1"/>
      <c r="CTC29" s="1"/>
      <c r="CTD29" s="1"/>
      <c r="CTE29" s="1"/>
      <c r="CTF29" s="1"/>
      <c r="CTG29" s="1"/>
      <c r="CTH29" s="1"/>
      <c r="CTI29" s="1"/>
      <c r="CTJ29" s="1"/>
      <c r="CTK29" s="1"/>
      <c r="CTL29" s="1"/>
      <c r="CTM29" s="1"/>
      <c r="CTN29" s="1"/>
      <c r="CTO29" s="1"/>
      <c r="CTP29" s="1"/>
      <c r="CTQ29" s="1"/>
      <c r="CTR29" s="1"/>
      <c r="CTS29" s="1"/>
      <c r="CTT29" s="1"/>
      <c r="CTU29" s="1"/>
      <c r="CTV29" s="1"/>
      <c r="CTW29" s="1"/>
      <c r="CTX29" s="1"/>
      <c r="CTY29" s="1"/>
      <c r="CTZ29" s="1"/>
      <c r="CUA29" s="1"/>
      <c r="CUB29" s="1"/>
      <c r="CUC29" s="1"/>
      <c r="CUD29" s="1"/>
      <c r="CUE29" s="1"/>
      <c r="CUF29" s="1"/>
      <c r="CUG29" s="1"/>
      <c r="CUH29" s="1"/>
      <c r="CUI29" s="1"/>
      <c r="CUJ29" s="1"/>
      <c r="CUK29" s="1"/>
      <c r="CUL29" s="1"/>
      <c r="CUM29" s="1"/>
      <c r="CUN29" s="1"/>
      <c r="CUO29" s="1"/>
      <c r="CUP29" s="1"/>
      <c r="CUQ29" s="1"/>
      <c r="CUR29" s="1"/>
      <c r="CUS29" s="1"/>
      <c r="CUT29" s="1"/>
      <c r="CUU29" s="1"/>
      <c r="CUV29" s="1"/>
      <c r="CUW29" s="1"/>
      <c r="CUX29" s="1"/>
      <c r="CUY29" s="1"/>
      <c r="CUZ29" s="1"/>
      <c r="CVA29" s="1"/>
      <c r="CVB29" s="1"/>
      <c r="CVC29" s="1"/>
      <c r="CVD29" s="1"/>
      <c r="CVE29" s="1"/>
      <c r="CVF29" s="1"/>
      <c r="CVG29" s="1"/>
      <c r="CVH29" s="1"/>
      <c r="CVI29" s="1"/>
      <c r="CVJ29" s="1"/>
      <c r="CVK29" s="1"/>
      <c r="CVL29" s="1"/>
      <c r="CVM29" s="1"/>
      <c r="CVN29" s="1"/>
      <c r="CVO29" s="1"/>
      <c r="CVP29" s="1"/>
      <c r="CVQ29" s="1"/>
      <c r="CVR29" s="1"/>
      <c r="CVS29" s="1"/>
      <c r="CVT29" s="1"/>
      <c r="CVU29" s="1"/>
      <c r="CVV29" s="1"/>
      <c r="CVW29" s="1"/>
      <c r="CVX29" s="1"/>
      <c r="CVY29" s="1"/>
      <c r="CVZ29" s="1"/>
      <c r="CWA29" s="1"/>
      <c r="CWB29" s="1"/>
      <c r="CWC29" s="1"/>
      <c r="CWD29" s="1"/>
      <c r="CWE29" s="1"/>
      <c r="CWF29" s="1"/>
      <c r="CWG29" s="1"/>
      <c r="CWH29" s="1"/>
      <c r="CWI29" s="1"/>
      <c r="CWJ29" s="1"/>
      <c r="CWK29" s="1"/>
      <c r="CWL29" s="1"/>
      <c r="CWM29" s="1"/>
      <c r="CWN29" s="1"/>
      <c r="CWO29" s="1"/>
      <c r="CWP29" s="1"/>
      <c r="CWQ29" s="1"/>
      <c r="CWR29" s="1"/>
      <c r="CWS29" s="1"/>
      <c r="CWT29" s="1"/>
      <c r="CWU29" s="1"/>
      <c r="CWV29" s="1"/>
      <c r="CWW29" s="1"/>
      <c r="CWX29" s="1"/>
      <c r="CWY29" s="1"/>
      <c r="CWZ29" s="1"/>
      <c r="CXA29" s="1"/>
      <c r="CXB29" s="1"/>
      <c r="CXC29" s="1"/>
      <c r="CXD29" s="1"/>
      <c r="CXE29" s="1"/>
      <c r="CXF29" s="1"/>
      <c r="CXG29" s="1"/>
      <c r="CXH29" s="1"/>
      <c r="CXI29" s="1"/>
      <c r="CXJ29" s="1"/>
      <c r="CXK29" s="1"/>
      <c r="CXL29" s="1"/>
      <c r="CXM29" s="1"/>
      <c r="CXN29" s="1"/>
      <c r="CXO29" s="1"/>
      <c r="CXP29" s="1"/>
      <c r="CXQ29" s="1"/>
      <c r="CXR29" s="1"/>
      <c r="CXS29" s="1"/>
      <c r="CXT29" s="1"/>
      <c r="CXU29" s="1"/>
      <c r="CXV29" s="1"/>
      <c r="CXW29" s="1"/>
      <c r="CXX29" s="1"/>
      <c r="CXY29" s="1"/>
      <c r="CXZ29" s="1"/>
      <c r="CYA29" s="1"/>
      <c r="CYB29" s="1"/>
      <c r="CYC29" s="1"/>
      <c r="CYD29" s="1"/>
      <c r="CYE29" s="1"/>
      <c r="CYF29" s="1"/>
      <c r="CYG29" s="1"/>
      <c r="CYH29" s="1"/>
      <c r="CYI29" s="1"/>
      <c r="CYJ29" s="1"/>
      <c r="CYK29" s="1"/>
      <c r="CYL29" s="1"/>
      <c r="CYM29" s="1"/>
      <c r="CYN29" s="1"/>
      <c r="CYO29" s="1"/>
      <c r="CYP29" s="1"/>
      <c r="CYQ29" s="1"/>
      <c r="CYR29" s="1"/>
      <c r="CYS29" s="1"/>
      <c r="CYT29" s="1"/>
      <c r="CYU29" s="1"/>
      <c r="CYV29" s="1"/>
      <c r="CYW29" s="1"/>
      <c r="CYX29" s="1"/>
      <c r="CYY29" s="1"/>
      <c r="CYZ29" s="1"/>
      <c r="CZA29" s="1"/>
      <c r="CZB29" s="1"/>
      <c r="CZC29" s="1"/>
      <c r="CZD29" s="1"/>
      <c r="CZE29" s="1"/>
      <c r="CZF29" s="1"/>
      <c r="CZG29" s="1"/>
      <c r="CZH29" s="1"/>
      <c r="CZI29" s="1"/>
      <c r="CZJ29" s="1"/>
      <c r="CZK29" s="1"/>
      <c r="CZL29" s="1"/>
      <c r="CZM29" s="1"/>
      <c r="CZN29" s="1"/>
      <c r="CZO29" s="1"/>
      <c r="CZP29" s="1"/>
      <c r="CZQ29" s="1"/>
      <c r="CZR29" s="1"/>
      <c r="CZS29" s="1"/>
      <c r="CZT29" s="1"/>
      <c r="CZU29" s="1"/>
      <c r="CZV29" s="1"/>
      <c r="CZW29" s="1"/>
      <c r="CZX29" s="1"/>
      <c r="CZY29" s="1"/>
      <c r="CZZ29" s="1"/>
      <c r="DAA29" s="1"/>
      <c r="DAB29" s="1"/>
      <c r="DAC29" s="1"/>
      <c r="DAD29" s="1"/>
      <c r="DAE29" s="1"/>
      <c r="DAF29" s="1"/>
      <c r="DAG29" s="1"/>
      <c r="DAH29" s="1"/>
      <c r="DAI29" s="1"/>
      <c r="DAJ29" s="1"/>
      <c r="DAK29" s="1"/>
      <c r="DAL29" s="1"/>
      <c r="DAM29" s="1"/>
      <c r="DAN29" s="1"/>
      <c r="DAO29" s="1"/>
      <c r="DAP29" s="1"/>
      <c r="DAQ29" s="1"/>
      <c r="DAR29" s="1"/>
      <c r="DAS29" s="1"/>
      <c r="DAT29" s="1"/>
      <c r="DAU29" s="1"/>
      <c r="DAV29" s="1"/>
      <c r="DAW29" s="1"/>
      <c r="DAX29" s="1"/>
      <c r="DAY29" s="1"/>
      <c r="DAZ29" s="1"/>
      <c r="DBA29" s="1"/>
      <c r="DBB29" s="1"/>
      <c r="DBC29" s="1"/>
      <c r="DBD29" s="1"/>
      <c r="DBE29" s="1"/>
      <c r="DBF29" s="1"/>
      <c r="DBG29" s="1"/>
      <c r="DBH29" s="1"/>
      <c r="DBI29" s="1"/>
      <c r="DBJ29" s="1"/>
      <c r="DBK29" s="1"/>
      <c r="DBL29" s="1"/>
      <c r="DBM29" s="1"/>
      <c r="DBN29" s="1"/>
      <c r="DBO29" s="1"/>
      <c r="DBP29" s="1"/>
      <c r="DBQ29" s="1"/>
      <c r="DBR29" s="1"/>
      <c r="DBS29" s="1"/>
      <c r="DBT29" s="1"/>
      <c r="DBU29" s="1"/>
      <c r="DBV29" s="1"/>
      <c r="DBW29" s="1"/>
      <c r="DBX29" s="1"/>
      <c r="DBY29" s="1"/>
      <c r="DBZ29" s="1"/>
      <c r="DCA29" s="1"/>
      <c r="DCB29" s="1"/>
      <c r="DCC29" s="1"/>
      <c r="DCD29" s="1"/>
      <c r="DCE29" s="1"/>
      <c r="DCF29" s="1"/>
      <c r="DCG29" s="1"/>
      <c r="DCH29" s="1"/>
      <c r="DCI29" s="1"/>
      <c r="DCJ29" s="1"/>
      <c r="DCK29" s="1"/>
      <c r="DCL29" s="1"/>
      <c r="DCM29" s="1"/>
      <c r="DCN29" s="1"/>
      <c r="DCO29" s="1"/>
      <c r="DCP29" s="1"/>
      <c r="DCQ29" s="1"/>
      <c r="DCR29" s="1"/>
      <c r="DCS29" s="1"/>
      <c r="DCT29" s="1"/>
      <c r="DCU29" s="1"/>
      <c r="DCV29" s="1"/>
      <c r="DCW29" s="1"/>
      <c r="DCX29" s="1"/>
      <c r="DCY29" s="1"/>
      <c r="DCZ29" s="1"/>
      <c r="DDA29" s="1"/>
      <c r="DDB29" s="1"/>
      <c r="DDC29" s="1"/>
      <c r="DDD29" s="1"/>
      <c r="DDE29" s="1"/>
      <c r="DDF29" s="1"/>
      <c r="DDG29" s="1"/>
      <c r="DDH29" s="1"/>
      <c r="DDI29" s="1"/>
      <c r="DDJ29" s="1"/>
      <c r="DDK29" s="1"/>
      <c r="DDL29" s="1"/>
      <c r="DDM29" s="1"/>
      <c r="DDN29" s="1"/>
      <c r="DDO29" s="1"/>
      <c r="DDP29" s="1"/>
      <c r="DDQ29" s="1"/>
      <c r="DDR29" s="1"/>
      <c r="DDS29" s="1"/>
      <c r="DDT29" s="1"/>
      <c r="DDU29" s="1"/>
      <c r="DDV29" s="1"/>
      <c r="DDW29" s="1"/>
      <c r="DDX29" s="1"/>
      <c r="DDY29" s="1"/>
      <c r="DDZ29" s="1"/>
      <c r="DEA29" s="1"/>
      <c r="DEB29" s="1"/>
      <c r="DEC29" s="1"/>
      <c r="DED29" s="1"/>
      <c r="DEE29" s="1"/>
      <c r="DEF29" s="1"/>
      <c r="DEG29" s="1"/>
      <c r="DEH29" s="1"/>
      <c r="DEI29" s="1"/>
      <c r="DEJ29" s="1"/>
      <c r="DEK29" s="1"/>
      <c r="DEL29" s="1"/>
      <c r="DEM29" s="1"/>
      <c r="DEN29" s="1"/>
      <c r="DEO29" s="1"/>
      <c r="DEP29" s="1"/>
      <c r="DEQ29" s="1"/>
      <c r="DER29" s="1"/>
      <c r="DES29" s="1"/>
      <c r="DET29" s="1"/>
      <c r="DEU29" s="1"/>
      <c r="DEV29" s="1"/>
      <c r="DEW29" s="1"/>
      <c r="DEX29" s="1"/>
      <c r="DEY29" s="1"/>
      <c r="DEZ29" s="1"/>
      <c r="DFA29" s="1"/>
      <c r="DFB29" s="1"/>
      <c r="DFC29" s="1"/>
      <c r="DFD29" s="1"/>
      <c r="DFE29" s="1"/>
      <c r="DFF29" s="1"/>
      <c r="DFG29" s="1"/>
      <c r="DFH29" s="1"/>
      <c r="DFI29" s="1"/>
      <c r="DFJ29" s="1"/>
      <c r="DFK29" s="1"/>
      <c r="DFL29" s="1"/>
      <c r="DFM29" s="1"/>
      <c r="DFN29" s="1"/>
      <c r="DFO29" s="1"/>
      <c r="DFP29" s="1"/>
      <c r="DFQ29" s="1"/>
      <c r="DFR29" s="1"/>
      <c r="DFS29" s="1"/>
      <c r="DFT29" s="1"/>
      <c r="DFU29" s="1"/>
      <c r="DFV29" s="1"/>
      <c r="DFW29" s="1"/>
      <c r="DFX29" s="1"/>
      <c r="DFY29" s="1"/>
      <c r="DFZ29" s="1"/>
      <c r="DGA29" s="1"/>
      <c r="DGB29" s="1"/>
      <c r="DGC29" s="1"/>
      <c r="DGD29" s="1"/>
      <c r="DGE29" s="1"/>
      <c r="DGF29" s="1"/>
      <c r="DGG29" s="1"/>
      <c r="DGH29" s="1"/>
      <c r="DGI29" s="1"/>
      <c r="DGJ29" s="1"/>
      <c r="DGK29" s="1"/>
      <c r="DGL29" s="1"/>
      <c r="DGM29" s="1"/>
      <c r="DGN29" s="1"/>
      <c r="DGO29" s="1"/>
      <c r="DGP29" s="1"/>
      <c r="DGQ29" s="1"/>
      <c r="DGR29" s="1"/>
      <c r="DGS29" s="1"/>
      <c r="DGT29" s="1"/>
      <c r="DGU29" s="1"/>
      <c r="DGV29" s="1"/>
      <c r="DGW29" s="1"/>
      <c r="DGX29" s="1"/>
      <c r="DGY29" s="1"/>
      <c r="DGZ29" s="1"/>
      <c r="DHA29" s="1"/>
      <c r="DHB29" s="1"/>
      <c r="DHC29" s="1"/>
      <c r="DHD29" s="1"/>
      <c r="DHE29" s="1"/>
      <c r="DHF29" s="1"/>
      <c r="DHG29" s="1"/>
      <c r="DHH29" s="1"/>
      <c r="DHI29" s="1"/>
      <c r="DHJ29" s="1"/>
      <c r="DHK29" s="1"/>
      <c r="DHL29" s="1"/>
      <c r="DHM29" s="1"/>
      <c r="DHN29" s="1"/>
      <c r="DHO29" s="1"/>
      <c r="DHP29" s="1"/>
      <c r="DHQ29" s="1"/>
      <c r="DHR29" s="1"/>
      <c r="DHS29" s="1"/>
      <c r="DHT29" s="1"/>
      <c r="DHU29" s="1"/>
      <c r="DHV29" s="1"/>
      <c r="DHW29" s="1"/>
      <c r="DHX29" s="1"/>
      <c r="DHY29" s="1"/>
      <c r="DHZ29" s="1"/>
      <c r="DIA29" s="1"/>
      <c r="DIB29" s="1"/>
      <c r="DIC29" s="1"/>
      <c r="DID29" s="1"/>
      <c r="DIE29" s="1"/>
      <c r="DIF29" s="1"/>
      <c r="DIG29" s="1"/>
      <c r="DIH29" s="1"/>
      <c r="DII29" s="1"/>
      <c r="DIJ29" s="1"/>
      <c r="DIK29" s="1"/>
      <c r="DIL29" s="1"/>
      <c r="DIM29" s="1"/>
      <c r="DIN29" s="1"/>
      <c r="DIO29" s="1"/>
      <c r="DIP29" s="1"/>
      <c r="DIQ29" s="1"/>
      <c r="DIR29" s="1"/>
      <c r="DIS29" s="1"/>
      <c r="DIT29" s="1"/>
      <c r="DIU29" s="1"/>
      <c r="DIV29" s="1"/>
      <c r="DIW29" s="1"/>
      <c r="DIX29" s="1"/>
      <c r="DIY29" s="1"/>
      <c r="DIZ29" s="1"/>
      <c r="DJA29" s="1"/>
      <c r="DJB29" s="1"/>
      <c r="DJC29" s="1"/>
      <c r="DJD29" s="1"/>
      <c r="DJE29" s="1"/>
      <c r="DJF29" s="1"/>
      <c r="DJG29" s="1"/>
      <c r="DJH29" s="1"/>
      <c r="DJI29" s="1"/>
      <c r="DJJ29" s="1"/>
      <c r="DJK29" s="1"/>
      <c r="DJL29" s="1"/>
      <c r="DJM29" s="1"/>
      <c r="DJN29" s="1"/>
      <c r="DJO29" s="1"/>
      <c r="DJP29" s="1"/>
      <c r="DJQ29" s="1"/>
      <c r="DJR29" s="1"/>
      <c r="DJS29" s="1"/>
      <c r="DJT29" s="1"/>
      <c r="DJU29" s="1"/>
      <c r="DJV29" s="1"/>
      <c r="DJW29" s="1"/>
      <c r="DJX29" s="1"/>
      <c r="DJY29" s="1"/>
      <c r="DJZ29" s="1"/>
      <c r="DKA29" s="1"/>
      <c r="DKB29" s="1"/>
      <c r="DKC29" s="1"/>
      <c r="DKD29" s="1"/>
      <c r="DKE29" s="1"/>
      <c r="DKF29" s="1"/>
      <c r="DKG29" s="1"/>
      <c r="DKH29" s="1"/>
      <c r="DKI29" s="1"/>
      <c r="DKJ29" s="1"/>
      <c r="DKK29" s="1"/>
      <c r="DKL29" s="1"/>
      <c r="DKM29" s="1"/>
      <c r="DKN29" s="1"/>
      <c r="DKO29" s="1"/>
      <c r="DKP29" s="1"/>
      <c r="DKQ29" s="1"/>
      <c r="DKR29" s="1"/>
      <c r="DKS29" s="1"/>
      <c r="DKT29" s="1"/>
      <c r="DKU29" s="1"/>
      <c r="DKV29" s="1"/>
      <c r="DKW29" s="1"/>
      <c r="DKX29" s="1"/>
      <c r="DKY29" s="1"/>
      <c r="DKZ29" s="1"/>
      <c r="DLA29" s="1"/>
      <c r="DLB29" s="1"/>
      <c r="DLC29" s="1"/>
      <c r="DLD29" s="1"/>
      <c r="DLE29" s="1"/>
      <c r="DLF29" s="1"/>
      <c r="DLG29" s="1"/>
      <c r="DLH29" s="1"/>
      <c r="DLI29" s="1"/>
      <c r="DLJ29" s="1"/>
      <c r="DLK29" s="1"/>
      <c r="DLL29" s="1"/>
      <c r="DLM29" s="1"/>
      <c r="DLN29" s="1"/>
      <c r="DLO29" s="1"/>
      <c r="DLP29" s="1"/>
      <c r="DLQ29" s="1"/>
      <c r="DLR29" s="1"/>
      <c r="DLS29" s="1"/>
      <c r="DLT29" s="1"/>
      <c r="DLU29" s="1"/>
      <c r="DLV29" s="1"/>
      <c r="DLW29" s="1"/>
      <c r="DLX29" s="1"/>
      <c r="DLY29" s="1"/>
      <c r="DLZ29" s="1"/>
      <c r="DMA29" s="1"/>
      <c r="DMB29" s="1"/>
      <c r="DMC29" s="1"/>
      <c r="DMD29" s="1"/>
      <c r="DME29" s="1"/>
      <c r="DMF29" s="1"/>
      <c r="DMG29" s="1"/>
      <c r="DMH29" s="1"/>
      <c r="DMI29" s="1"/>
      <c r="DMJ29" s="1"/>
      <c r="DMK29" s="1"/>
      <c r="DML29" s="1"/>
      <c r="DMM29" s="1"/>
      <c r="DMN29" s="1"/>
      <c r="DMO29" s="1"/>
      <c r="DMP29" s="1"/>
      <c r="DMQ29" s="1"/>
      <c r="DMR29" s="1"/>
      <c r="DMS29" s="1"/>
      <c r="DMT29" s="1"/>
      <c r="DMU29" s="1"/>
      <c r="DMV29" s="1"/>
      <c r="DMW29" s="1"/>
      <c r="DMX29" s="1"/>
      <c r="DMY29" s="1"/>
      <c r="DMZ29" s="1"/>
      <c r="DNA29" s="1"/>
      <c r="DNB29" s="1"/>
      <c r="DNC29" s="1"/>
      <c r="DND29" s="1"/>
      <c r="DNE29" s="1"/>
      <c r="DNF29" s="1"/>
      <c r="DNG29" s="1"/>
      <c r="DNH29" s="1"/>
      <c r="DNI29" s="1"/>
      <c r="DNJ29" s="1"/>
      <c r="DNK29" s="1"/>
      <c r="DNL29" s="1"/>
      <c r="DNM29" s="1"/>
      <c r="DNN29" s="1"/>
      <c r="DNO29" s="1"/>
      <c r="DNP29" s="1"/>
      <c r="DNQ29" s="1"/>
      <c r="DNR29" s="1"/>
      <c r="DNS29" s="1"/>
      <c r="DNT29" s="1"/>
      <c r="DNU29" s="1"/>
      <c r="DNV29" s="1"/>
      <c r="DNW29" s="1"/>
      <c r="DNX29" s="1"/>
      <c r="DNY29" s="1"/>
      <c r="DNZ29" s="1"/>
      <c r="DOA29" s="1"/>
      <c r="DOB29" s="1"/>
      <c r="DOC29" s="1"/>
      <c r="DOD29" s="1"/>
      <c r="DOE29" s="1"/>
      <c r="DOF29" s="1"/>
      <c r="DOG29" s="1"/>
      <c r="DOH29" s="1"/>
      <c r="DOI29" s="1"/>
      <c r="DOJ29" s="1"/>
      <c r="DOK29" s="1"/>
      <c r="DOL29" s="1"/>
      <c r="DOM29" s="1"/>
      <c r="DON29" s="1"/>
      <c r="DOO29" s="1"/>
      <c r="DOP29" s="1"/>
      <c r="DOQ29" s="1"/>
      <c r="DOR29" s="1"/>
      <c r="DOS29" s="1"/>
      <c r="DOT29" s="1"/>
      <c r="DOU29" s="1"/>
      <c r="DOV29" s="1"/>
      <c r="DOW29" s="1"/>
      <c r="DOX29" s="1"/>
      <c r="DOY29" s="1"/>
      <c r="DOZ29" s="1"/>
      <c r="DPA29" s="1"/>
      <c r="DPB29" s="1"/>
      <c r="DPC29" s="1"/>
      <c r="DPD29" s="1"/>
      <c r="DPE29" s="1"/>
      <c r="DPF29" s="1"/>
      <c r="DPG29" s="1"/>
      <c r="DPH29" s="1"/>
      <c r="DPI29" s="1"/>
      <c r="DPJ29" s="1"/>
      <c r="DPK29" s="1"/>
      <c r="DPL29" s="1"/>
      <c r="DPM29" s="1"/>
      <c r="DPN29" s="1"/>
      <c r="DPO29" s="1"/>
      <c r="DPP29" s="1"/>
      <c r="DPQ29" s="1"/>
      <c r="DPR29" s="1"/>
      <c r="DPS29" s="1"/>
      <c r="DPT29" s="1"/>
      <c r="DPU29" s="1"/>
      <c r="DPV29" s="1"/>
      <c r="DPW29" s="1"/>
      <c r="DPX29" s="1"/>
      <c r="DPY29" s="1"/>
      <c r="DPZ29" s="1"/>
      <c r="DQA29" s="1"/>
      <c r="DQB29" s="1"/>
      <c r="DQC29" s="1"/>
      <c r="DQD29" s="1"/>
      <c r="DQE29" s="1"/>
      <c r="DQF29" s="1"/>
      <c r="DQG29" s="1"/>
      <c r="DQH29" s="1"/>
      <c r="DQI29" s="1"/>
      <c r="DQJ29" s="1"/>
      <c r="DQK29" s="1"/>
      <c r="DQL29" s="1"/>
      <c r="DQM29" s="1"/>
      <c r="DQN29" s="1"/>
      <c r="DQO29" s="1"/>
      <c r="DQP29" s="1"/>
      <c r="DQQ29" s="1"/>
      <c r="DQR29" s="1"/>
      <c r="DQS29" s="1"/>
      <c r="DQT29" s="1"/>
      <c r="DQU29" s="1"/>
      <c r="DQV29" s="1"/>
      <c r="DQW29" s="1"/>
      <c r="DQX29" s="1"/>
      <c r="DQY29" s="1"/>
      <c r="DQZ29" s="1"/>
      <c r="DRA29" s="1"/>
      <c r="DRB29" s="1"/>
      <c r="DRC29" s="1"/>
      <c r="DRD29" s="1"/>
      <c r="DRE29" s="1"/>
      <c r="DRF29" s="1"/>
      <c r="DRG29" s="1"/>
      <c r="DRH29" s="1"/>
      <c r="DRI29" s="1"/>
      <c r="DRJ29" s="1"/>
      <c r="DRK29" s="1"/>
      <c r="DRL29" s="1"/>
      <c r="DRM29" s="1"/>
      <c r="DRN29" s="1"/>
      <c r="DRO29" s="1"/>
      <c r="DRP29" s="1"/>
      <c r="DRQ29" s="1"/>
      <c r="DRR29" s="1"/>
      <c r="DRS29" s="1"/>
      <c r="DRT29" s="1"/>
      <c r="DRU29" s="1"/>
      <c r="DRV29" s="1"/>
      <c r="DRW29" s="1"/>
      <c r="DRX29" s="1"/>
      <c r="DRY29" s="1"/>
      <c r="DRZ29" s="1"/>
      <c r="DSA29" s="1"/>
      <c r="DSB29" s="1"/>
      <c r="DSC29" s="1"/>
      <c r="DSD29" s="1"/>
      <c r="DSE29" s="1"/>
      <c r="DSF29" s="1"/>
      <c r="DSG29" s="1"/>
      <c r="DSH29" s="1"/>
      <c r="DSI29" s="1"/>
      <c r="DSJ29" s="1"/>
      <c r="DSK29" s="1"/>
      <c r="DSL29" s="1"/>
      <c r="DSM29" s="1"/>
      <c r="DSN29" s="1"/>
      <c r="DSO29" s="1"/>
      <c r="DSP29" s="1"/>
      <c r="DSQ29" s="1"/>
      <c r="DSR29" s="1"/>
      <c r="DSS29" s="1"/>
      <c r="DST29" s="1"/>
      <c r="DSU29" s="1"/>
      <c r="DSV29" s="1"/>
      <c r="DSW29" s="1"/>
      <c r="DSX29" s="1"/>
      <c r="DSY29" s="1"/>
      <c r="DSZ29" s="1"/>
      <c r="DTA29" s="1"/>
      <c r="DTB29" s="1"/>
      <c r="DTC29" s="1"/>
      <c r="DTD29" s="1"/>
      <c r="DTE29" s="1"/>
      <c r="DTF29" s="1"/>
      <c r="DTG29" s="1"/>
      <c r="DTH29" s="1"/>
      <c r="DTI29" s="1"/>
      <c r="DTJ29" s="1"/>
      <c r="DTK29" s="1"/>
      <c r="DTL29" s="1"/>
      <c r="DTM29" s="1"/>
      <c r="DTN29" s="1"/>
      <c r="DTO29" s="1"/>
      <c r="DTP29" s="1"/>
      <c r="DTQ29" s="1"/>
      <c r="DTR29" s="1"/>
      <c r="DTS29" s="1"/>
      <c r="DTT29" s="1"/>
      <c r="DTU29" s="1"/>
      <c r="DTV29" s="1"/>
      <c r="DTW29" s="1"/>
      <c r="DTX29" s="1"/>
      <c r="DTY29" s="1"/>
      <c r="DTZ29" s="1"/>
      <c r="DUA29" s="1"/>
      <c r="DUB29" s="1"/>
      <c r="DUC29" s="1"/>
      <c r="DUD29" s="1"/>
      <c r="DUE29" s="1"/>
      <c r="DUF29" s="1"/>
      <c r="DUG29" s="1"/>
      <c r="DUH29" s="1"/>
      <c r="DUI29" s="1"/>
      <c r="DUJ29" s="1"/>
      <c r="DUK29" s="1"/>
      <c r="DUL29" s="1"/>
      <c r="DUM29" s="1"/>
      <c r="DUN29" s="1"/>
      <c r="DUO29" s="1"/>
      <c r="DUP29" s="1"/>
      <c r="DUQ29" s="1"/>
      <c r="DUR29" s="1"/>
      <c r="DUS29" s="1"/>
      <c r="DUT29" s="1"/>
      <c r="DUU29" s="1"/>
      <c r="DUV29" s="1"/>
      <c r="DUW29" s="1"/>
      <c r="DUX29" s="1"/>
      <c r="DUY29" s="1"/>
      <c r="DUZ29" s="1"/>
      <c r="DVA29" s="1"/>
      <c r="DVB29" s="1"/>
      <c r="DVC29" s="1"/>
      <c r="DVD29" s="1"/>
      <c r="DVE29" s="1"/>
      <c r="DVF29" s="1"/>
      <c r="DVG29" s="1"/>
      <c r="DVH29" s="1"/>
      <c r="DVI29" s="1"/>
      <c r="DVJ29" s="1"/>
      <c r="DVK29" s="1"/>
      <c r="DVL29" s="1"/>
      <c r="DVM29" s="1"/>
      <c r="DVN29" s="1"/>
      <c r="DVO29" s="1"/>
      <c r="DVP29" s="1"/>
      <c r="DVQ29" s="1"/>
      <c r="DVR29" s="1"/>
      <c r="DVS29" s="1"/>
      <c r="DVT29" s="1"/>
      <c r="DVU29" s="1"/>
      <c r="DVV29" s="1"/>
      <c r="DVW29" s="1"/>
      <c r="DVX29" s="1"/>
      <c r="DVY29" s="1"/>
      <c r="DVZ29" s="1"/>
      <c r="DWA29" s="1"/>
      <c r="DWB29" s="1"/>
      <c r="DWC29" s="1"/>
      <c r="DWD29" s="1"/>
      <c r="DWE29" s="1"/>
      <c r="DWF29" s="1"/>
      <c r="DWG29" s="1"/>
      <c r="DWH29" s="1"/>
      <c r="DWI29" s="1"/>
      <c r="DWJ29" s="1"/>
      <c r="DWK29" s="1"/>
      <c r="DWL29" s="1"/>
      <c r="DWM29" s="1"/>
      <c r="DWN29" s="1"/>
      <c r="DWO29" s="1"/>
      <c r="DWP29" s="1"/>
      <c r="DWQ29" s="1"/>
      <c r="DWR29" s="1"/>
      <c r="DWS29" s="1"/>
      <c r="DWT29" s="1"/>
      <c r="DWU29" s="1"/>
      <c r="DWV29" s="1"/>
      <c r="DWW29" s="1"/>
      <c r="DWX29" s="1"/>
      <c r="DWY29" s="1"/>
      <c r="DWZ29" s="1"/>
      <c r="DXA29" s="1"/>
      <c r="DXB29" s="1"/>
      <c r="DXC29" s="1"/>
      <c r="DXD29" s="1"/>
      <c r="DXE29" s="1"/>
      <c r="DXF29" s="1"/>
      <c r="DXG29" s="1"/>
      <c r="DXH29" s="1"/>
      <c r="DXI29" s="1"/>
      <c r="DXJ29" s="1"/>
      <c r="DXK29" s="1"/>
      <c r="DXL29" s="1"/>
      <c r="DXM29" s="1"/>
      <c r="DXN29" s="1"/>
      <c r="DXO29" s="1"/>
      <c r="DXP29" s="1"/>
      <c r="DXQ29" s="1"/>
      <c r="DXR29" s="1"/>
      <c r="DXS29" s="1"/>
      <c r="DXT29" s="1"/>
      <c r="DXU29" s="1"/>
      <c r="DXV29" s="1"/>
      <c r="DXW29" s="1"/>
      <c r="DXX29" s="1"/>
      <c r="DXY29" s="1"/>
      <c r="DXZ29" s="1"/>
      <c r="DYA29" s="1"/>
      <c r="DYB29" s="1"/>
      <c r="DYC29" s="1"/>
      <c r="DYD29" s="1"/>
      <c r="DYE29" s="1"/>
      <c r="DYF29" s="1"/>
      <c r="DYG29" s="1"/>
      <c r="DYH29" s="1"/>
      <c r="DYI29" s="1"/>
      <c r="DYJ29" s="1"/>
      <c r="DYK29" s="1"/>
      <c r="DYL29" s="1"/>
      <c r="DYM29" s="1"/>
      <c r="DYN29" s="1"/>
      <c r="DYO29" s="1"/>
      <c r="DYP29" s="1"/>
      <c r="DYQ29" s="1"/>
      <c r="DYR29" s="1"/>
      <c r="DYS29" s="1"/>
      <c r="DYT29" s="1"/>
      <c r="DYU29" s="1"/>
      <c r="DYV29" s="1"/>
      <c r="DYW29" s="1"/>
      <c r="DYX29" s="1"/>
      <c r="DYY29" s="1"/>
      <c r="DYZ29" s="1"/>
      <c r="DZA29" s="1"/>
      <c r="DZB29" s="1"/>
      <c r="DZC29" s="1"/>
      <c r="DZD29" s="1"/>
      <c r="DZE29" s="1"/>
      <c r="DZF29" s="1"/>
      <c r="DZG29" s="1"/>
      <c r="DZH29" s="1"/>
      <c r="DZI29" s="1"/>
      <c r="DZJ29" s="1"/>
      <c r="DZK29" s="1"/>
      <c r="DZL29" s="1"/>
      <c r="DZM29" s="1"/>
      <c r="DZN29" s="1"/>
      <c r="DZO29" s="1"/>
      <c r="DZP29" s="1"/>
      <c r="DZQ29" s="1"/>
      <c r="DZR29" s="1"/>
      <c r="DZS29" s="1"/>
      <c r="DZT29" s="1"/>
      <c r="DZU29" s="1"/>
      <c r="DZV29" s="1"/>
      <c r="DZW29" s="1"/>
      <c r="DZY29" s="123">
        <f t="shared" si="6"/>
        <v>17</v>
      </c>
      <c r="DZZ29" s="32"/>
      <c r="EAA29" s="32"/>
      <c r="EAB29" s="32"/>
      <c r="EAC29" s="32">
        <v>3</v>
      </c>
      <c r="EAD29" s="62">
        <f t="shared" si="16"/>
        <v>0.17647058823529413</v>
      </c>
      <c r="EAE29" s="114">
        <v>15</v>
      </c>
      <c r="EAF29" s="32">
        <f t="shared" si="4"/>
        <v>32</v>
      </c>
      <c r="EAG29" s="32">
        <f t="shared" si="7"/>
        <v>18</v>
      </c>
      <c r="EAH29" s="138">
        <f t="shared" si="8"/>
        <v>0.83333333333333337</v>
      </c>
      <c r="EAI29" s="138">
        <f t="shared" si="9"/>
        <v>0.46875</v>
      </c>
      <c r="EAJ29" s="138">
        <f t="shared" si="10"/>
        <v>0.16666666666666666</v>
      </c>
      <c r="EAK29" s="139">
        <f t="shared" si="5"/>
        <v>0.53125</v>
      </c>
      <c r="EAL29" s="138">
        <f t="shared" si="11"/>
        <v>9.375E-2</v>
      </c>
      <c r="EAM29" s="138">
        <f t="shared" si="12"/>
        <v>0.46875</v>
      </c>
    </row>
    <row r="30" spans="1:3444" ht="14.65" thickBot="1" x14ac:dyDescent="0.5">
      <c r="A30" s="21">
        <v>1</v>
      </c>
      <c r="B30" s="151" t="s">
        <v>15</v>
      </c>
      <c r="C30" s="152"/>
      <c r="D30" s="152"/>
      <c r="E30" s="152"/>
      <c r="F30" s="153"/>
      <c r="G30" s="5"/>
      <c r="H30" s="5" t="s">
        <v>130</v>
      </c>
      <c r="I30" s="5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/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10"/>
      <c r="CH30" s="14"/>
      <c r="CI30" s="17"/>
      <c r="CJ30" s="17"/>
      <c r="CK30" s="17"/>
      <c r="CL30" s="17"/>
      <c r="CM30" s="25"/>
      <c r="CN30" s="25"/>
      <c r="CO30" s="25"/>
      <c r="CP30" s="25" t="s">
        <v>130</v>
      </c>
      <c r="CQ30" s="25"/>
      <c r="CR30" s="25"/>
      <c r="CS30" s="25"/>
      <c r="CT30" s="25"/>
      <c r="CU30" s="25"/>
      <c r="CV30" s="25"/>
      <c r="CW30" s="25"/>
      <c r="CX30" s="25"/>
      <c r="CY30" s="25"/>
      <c r="CZ30" s="25" t="s">
        <v>130</v>
      </c>
      <c r="DA30" s="25"/>
      <c r="DB30" s="25"/>
      <c r="DC30" s="25"/>
      <c r="DD30" s="25"/>
      <c r="DE30" s="25"/>
      <c r="DF30" s="25"/>
      <c r="DG30" s="25"/>
      <c r="DH30" s="25" t="s">
        <v>130</v>
      </c>
      <c r="DI30" s="25"/>
      <c r="DJ30" s="25"/>
      <c r="DK30" s="25"/>
      <c r="DL30" s="25"/>
      <c r="DM30" s="25"/>
      <c r="DN30" s="25"/>
      <c r="DO30" s="25"/>
      <c r="DP30" s="25"/>
      <c r="DQ30" s="25"/>
      <c r="DR30" s="25"/>
      <c r="DS30" s="25"/>
      <c r="DT30" s="25"/>
      <c r="DU30" s="25"/>
      <c r="DV30" s="25"/>
      <c r="DW30" s="25"/>
      <c r="DX30" s="25"/>
      <c r="DY30" s="25"/>
      <c r="DZ30" s="25"/>
      <c r="EA30" s="25"/>
      <c r="EB30" s="25"/>
      <c r="EC30" s="25"/>
      <c r="ED30" s="25"/>
      <c r="EE30" s="25"/>
      <c r="EF30" s="25"/>
      <c r="EG30" s="25"/>
      <c r="EH30" s="25"/>
      <c r="EI30" s="25"/>
      <c r="EJ30" s="25"/>
      <c r="EK30" s="25"/>
      <c r="EL30" s="25"/>
      <c r="EM30" s="25"/>
      <c r="EN30" s="25"/>
      <c r="EO30" s="25"/>
      <c r="EP30" s="25"/>
      <c r="EQ30" s="25"/>
      <c r="ER30" s="25"/>
      <c r="ES30" s="25"/>
      <c r="ET30" s="27"/>
      <c r="EU30" s="27"/>
      <c r="EV30" s="27"/>
      <c r="EW30" s="27"/>
      <c r="EX30" s="27"/>
      <c r="EY30" s="27"/>
      <c r="EZ30" s="27"/>
      <c r="FA30" s="27"/>
      <c r="FB30" s="27"/>
      <c r="FC30" s="27"/>
      <c r="FD30" s="27"/>
      <c r="FE30" s="27"/>
      <c r="FF30" s="27"/>
      <c r="FG30" s="27"/>
      <c r="FH30" s="27"/>
      <c r="FI30" s="27"/>
      <c r="FJ30" s="27"/>
      <c r="FK30" s="27"/>
      <c r="FL30" s="27"/>
      <c r="FM30" s="27"/>
      <c r="FN30" s="27"/>
      <c r="FO30" s="27"/>
      <c r="FP30" s="27"/>
      <c r="FQ30" s="27"/>
      <c r="FR30" s="27"/>
      <c r="FS30" s="27"/>
      <c r="FT30" s="27"/>
      <c r="FU30" s="27"/>
      <c r="FV30" s="27"/>
      <c r="FW30" s="27"/>
      <c r="FX30" s="27"/>
      <c r="FY30" s="27"/>
      <c r="FZ30" s="27"/>
      <c r="GA30" s="27"/>
      <c r="GB30" s="27"/>
      <c r="GC30" s="27"/>
      <c r="GD30" s="27"/>
      <c r="GE30" s="27"/>
      <c r="GF30" s="27"/>
      <c r="GG30" s="27"/>
      <c r="GH30" s="27"/>
      <c r="GI30" s="27"/>
      <c r="GJ30" s="27"/>
      <c r="GK30" s="27"/>
      <c r="GL30" s="27"/>
      <c r="GM30" s="27"/>
      <c r="GN30" s="27"/>
      <c r="GO30" s="27"/>
      <c r="GP30" s="27"/>
      <c r="GQ30" s="27"/>
      <c r="GR30" s="27"/>
      <c r="GS30" s="27"/>
      <c r="GT30" s="27"/>
      <c r="GU30" s="27"/>
      <c r="GV30" s="27"/>
      <c r="GW30" s="27"/>
      <c r="GX30" s="27"/>
      <c r="GY30" s="27"/>
      <c r="GZ30" s="27"/>
      <c r="HA30" s="27"/>
      <c r="HB30" s="27"/>
      <c r="HC30" s="27"/>
      <c r="HD30" s="27"/>
      <c r="HE30" s="27" t="s">
        <v>130</v>
      </c>
      <c r="HF30" s="27"/>
      <c r="HG30" s="27"/>
      <c r="HH30" s="27"/>
      <c r="HI30" s="27"/>
      <c r="HJ30" s="27"/>
      <c r="HK30" s="27"/>
      <c r="HL30" s="27"/>
      <c r="HM30" s="27"/>
      <c r="HN30" s="27" t="s">
        <v>130</v>
      </c>
      <c r="HO30" s="27"/>
      <c r="HP30" s="27"/>
      <c r="HQ30" s="27"/>
      <c r="HR30" s="27"/>
      <c r="HS30" s="27"/>
      <c r="HT30" s="27"/>
      <c r="HU30" s="27"/>
      <c r="HV30" s="27"/>
      <c r="HW30" s="27"/>
      <c r="HX30" s="27"/>
      <c r="HY30" s="27"/>
      <c r="HZ30" s="27"/>
      <c r="IA30" s="27"/>
      <c r="IB30" s="27"/>
      <c r="IC30" s="27"/>
      <c r="ID30" s="27"/>
      <c r="IE30" s="27"/>
      <c r="IF30" s="27"/>
      <c r="IG30" s="27"/>
      <c r="IH30" s="27" t="s">
        <v>130</v>
      </c>
      <c r="II30" s="27"/>
      <c r="IJ30" s="27"/>
      <c r="IK30" s="27"/>
      <c r="IL30" s="27"/>
      <c r="IM30" s="27"/>
      <c r="IN30" s="27"/>
      <c r="IO30" s="27"/>
      <c r="IP30" s="27"/>
      <c r="IQ30" s="27"/>
      <c r="IR30" s="27"/>
      <c r="IS30" s="27"/>
      <c r="IT30" s="27"/>
      <c r="IU30" s="27"/>
      <c r="IV30" s="27"/>
      <c r="IW30" s="27"/>
      <c r="IX30" s="27"/>
      <c r="IY30" s="27"/>
      <c r="IZ30" s="27"/>
      <c r="JA30" s="27"/>
      <c r="JB30" s="27"/>
      <c r="JC30" s="27"/>
      <c r="JD30" s="27"/>
      <c r="JE30" s="27"/>
      <c r="JF30" s="27"/>
      <c r="JG30" s="27"/>
      <c r="JH30" s="27"/>
      <c r="JI30" s="30"/>
      <c r="JJ30" s="30"/>
      <c r="JK30" s="30"/>
      <c r="JL30" s="30"/>
      <c r="JM30" s="30"/>
      <c r="JN30" s="30"/>
      <c r="JO30" s="30"/>
      <c r="JP30" s="30"/>
      <c r="JQ30" s="30"/>
      <c r="JR30" s="30"/>
      <c r="JS30" s="30"/>
      <c r="JT30" s="30"/>
      <c r="JU30" s="30"/>
      <c r="JV30" s="30"/>
      <c r="JW30" s="30"/>
      <c r="JX30" s="30"/>
      <c r="JY30" s="30"/>
      <c r="JZ30" s="30"/>
      <c r="KA30" s="30"/>
      <c r="KB30" s="30"/>
      <c r="KC30" s="30"/>
      <c r="KD30" s="30"/>
      <c r="KE30" s="30"/>
      <c r="KF30" s="30" t="s">
        <v>130</v>
      </c>
      <c r="KG30" s="30"/>
      <c r="KH30" s="30"/>
      <c r="KI30" s="30"/>
      <c r="KJ30" s="30"/>
      <c r="KK30" s="30"/>
      <c r="KL30" s="30"/>
      <c r="KM30" s="30"/>
      <c r="KN30" s="30"/>
      <c r="KO30" s="30"/>
      <c r="KP30" s="30" t="s">
        <v>130</v>
      </c>
      <c r="KQ30" s="30"/>
      <c r="KR30" s="30"/>
      <c r="KS30" s="30"/>
      <c r="KT30" s="30"/>
      <c r="KU30" s="30"/>
      <c r="KV30" s="30"/>
      <c r="KW30" s="30"/>
      <c r="KX30" s="30"/>
      <c r="KY30" s="30"/>
      <c r="KZ30" s="30"/>
      <c r="LA30" s="30"/>
      <c r="LB30" s="30"/>
      <c r="LC30" s="30"/>
      <c r="LD30" s="30"/>
      <c r="LE30" s="30"/>
      <c r="LF30" s="30"/>
      <c r="LG30" s="30"/>
      <c r="LH30" s="30"/>
      <c r="LI30" s="30"/>
      <c r="LJ30" s="30"/>
      <c r="LK30" s="30"/>
      <c r="LL30" s="30"/>
      <c r="LM30" s="30"/>
      <c r="LN30" s="30"/>
      <c r="LO30" s="30"/>
      <c r="LP30" s="30"/>
      <c r="LQ30" s="30"/>
      <c r="LR30" s="30"/>
      <c r="LS30" s="30"/>
      <c r="LT30" s="30"/>
      <c r="LU30" s="30"/>
      <c r="LV30" s="30"/>
      <c r="LW30" s="30"/>
      <c r="LX30" s="30"/>
      <c r="LY30" s="30"/>
      <c r="LZ30" s="30"/>
      <c r="MA30" s="33"/>
      <c r="MB30" s="33"/>
      <c r="MC30" s="33"/>
      <c r="MD30" s="33"/>
      <c r="ME30" s="33"/>
      <c r="MF30" s="33"/>
      <c r="MG30" s="33"/>
      <c r="MH30" s="33"/>
      <c r="MI30" s="33"/>
      <c r="MJ30" s="33"/>
      <c r="MK30" s="33"/>
      <c r="ML30" s="33"/>
      <c r="MM30" s="33"/>
      <c r="MN30" s="33"/>
      <c r="MO30" s="33"/>
      <c r="MP30" s="33"/>
      <c r="MQ30" s="33"/>
      <c r="MR30" s="33"/>
      <c r="MS30" s="33"/>
      <c r="MT30" s="33"/>
      <c r="MU30" s="33"/>
      <c r="MV30" s="33"/>
      <c r="MW30" s="33"/>
      <c r="MX30" s="33"/>
      <c r="MY30" s="36"/>
      <c r="MZ30" s="36"/>
      <c r="NA30" s="36"/>
      <c r="NB30" s="36"/>
      <c r="NC30" s="36"/>
      <c r="ND30" s="36"/>
      <c r="NE30" s="36"/>
      <c r="NF30" s="36"/>
      <c r="NG30" s="36"/>
      <c r="NH30" s="36"/>
      <c r="NI30" s="36"/>
      <c r="NJ30" s="36"/>
      <c r="NK30" s="36"/>
      <c r="NL30" s="36"/>
      <c r="NM30" s="36"/>
      <c r="NN30" s="36"/>
      <c r="NO30" s="36"/>
      <c r="NP30" s="36"/>
      <c r="NQ30" s="36"/>
      <c r="NR30" s="36"/>
      <c r="NS30" s="36"/>
      <c r="NT30" s="36"/>
      <c r="NU30" s="36"/>
      <c r="NV30" s="36"/>
      <c r="NW30" s="36"/>
      <c r="NX30" s="36"/>
      <c r="NY30" s="36"/>
      <c r="NZ30" s="36"/>
      <c r="OA30" s="36"/>
      <c r="OB30" s="36"/>
      <c r="OC30" s="36"/>
      <c r="OD30" s="36"/>
      <c r="OE30" s="36"/>
      <c r="OF30" s="36"/>
      <c r="OG30" s="36"/>
      <c r="OH30" s="36"/>
      <c r="OI30" s="36"/>
      <c r="OJ30" s="36"/>
      <c r="OK30" s="36"/>
      <c r="OL30" s="36"/>
      <c r="OM30" s="36"/>
      <c r="ON30" s="36"/>
      <c r="OO30" s="36"/>
      <c r="OP30" s="36"/>
      <c r="OQ30" s="36"/>
      <c r="OR30" s="36"/>
      <c r="OS30" s="36"/>
      <c r="OT30" s="36"/>
      <c r="OU30" s="36"/>
      <c r="OV30" s="36"/>
      <c r="OW30" s="36"/>
      <c r="OX30" s="36"/>
      <c r="OY30" s="36"/>
      <c r="OZ30" s="36"/>
      <c r="PA30" s="36"/>
      <c r="PB30" s="36"/>
      <c r="PC30" s="36"/>
      <c r="PD30" s="36"/>
      <c r="PE30" s="36"/>
      <c r="PF30" s="36"/>
      <c r="PG30" s="36"/>
      <c r="PH30" s="36"/>
      <c r="PI30" s="36"/>
      <c r="PJ30" s="36"/>
      <c r="PK30" s="36"/>
      <c r="PL30" s="36"/>
      <c r="PM30" s="36"/>
      <c r="PN30" s="36"/>
      <c r="PO30" s="36"/>
      <c r="PP30" s="36"/>
      <c r="PQ30" s="36"/>
      <c r="PR30" s="36"/>
      <c r="PS30" s="36"/>
      <c r="PT30" s="36"/>
      <c r="PU30" s="36"/>
      <c r="PV30" s="36"/>
      <c r="PW30" s="36"/>
      <c r="PX30" s="36"/>
      <c r="PY30" s="36"/>
      <c r="PZ30" s="36"/>
      <c r="QA30" s="36"/>
      <c r="QB30" s="36"/>
      <c r="QC30" s="36"/>
      <c r="QD30" s="36"/>
      <c r="QE30" s="36"/>
      <c r="QF30" s="36"/>
      <c r="QG30" s="36"/>
      <c r="QH30" s="36"/>
      <c r="QI30" s="36"/>
      <c r="QJ30" s="36"/>
      <c r="QK30" s="37"/>
      <c r="QL30" s="37"/>
      <c r="QM30" s="37"/>
      <c r="QN30" s="37"/>
      <c r="QO30" s="37"/>
      <c r="QP30" s="37"/>
      <c r="QQ30" s="37"/>
      <c r="QR30" s="37"/>
      <c r="QS30" s="37"/>
      <c r="QT30" s="37"/>
      <c r="QU30" s="37"/>
      <c r="QV30" s="37"/>
      <c r="QW30" s="37"/>
      <c r="QX30" s="37"/>
      <c r="QY30" s="37"/>
      <c r="QZ30" s="37"/>
      <c r="RA30" s="37"/>
      <c r="RB30" s="37"/>
      <c r="RC30" s="37"/>
      <c r="RD30" s="37"/>
      <c r="RE30" s="37"/>
      <c r="RF30" s="37"/>
      <c r="RG30" s="37"/>
      <c r="RH30" s="37"/>
      <c r="RI30" s="37"/>
      <c r="RJ30" s="37"/>
      <c r="RK30" s="37"/>
      <c r="RL30" s="37"/>
      <c r="RM30" s="37"/>
      <c r="RN30" s="37"/>
      <c r="RO30" s="37"/>
      <c r="RP30" s="37"/>
      <c r="RQ30" s="37"/>
      <c r="RR30" s="37"/>
      <c r="RS30" s="37"/>
      <c r="RT30" s="37"/>
      <c r="RU30" s="37"/>
      <c r="RV30" s="37"/>
      <c r="RW30" s="37"/>
      <c r="RX30" s="37"/>
      <c r="RY30" s="37"/>
      <c r="RZ30" s="37"/>
      <c r="SA30" s="37"/>
      <c r="SB30" s="37"/>
      <c r="SC30" s="37"/>
      <c r="SD30" s="37"/>
      <c r="SE30" s="37"/>
      <c r="SF30" s="37"/>
      <c r="SG30" s="37"/>
      <c r="SH30" s="37"/>
      <c r="SI30" s="37"/>
      <c r="SJ30" s="37"/>
      <c r="SK30" s="37"/>
      <c r="SL30" s="37"/>
      <c r="SM30" s="37"/>
      <c r="SN30" s="37"/>
      <c r="SO30" s="37"/>
      <c r="SP30" s="37"/>
      <c r="SQ30" s="37"/>
      <c r="SR30" s="37"/>
      <c r="SS30" s="37"/>
      <c r="ST30" s="37"/>
      <c r="SU30" s="37"/>
      <c r="SV30" s="37"/>
      <c r="SW30" s="37"/>
      <c r="SX30" s="37"/>
      <c r="SY30" s="37"/>
      <c r="SZ30" s="37"/>
      <c r="TA30" s="37"/>
      <c r="TB30" s="37" t="s">
        <v>130</v>
      </c>
      <c r="TC30" s="37"/>
      <c r="TD30" s="37"/>
      <c r="TE30" s="37"/>
      <c r="TF30" s="37"/>
      <c r="TG30" s="37"/>
      <c r="TH30" s="37"/>
      <c r="TI30" s="37"/>
      <c r="TJ30" s="37"/>
      <c r="TK30" s="37"/>
      <c r="TL30" s="37"/>
      <c r="TM30" s="37"/>
      <c r="TN30" s="37"/>
      <c r="TO30" s="37"/>
      <c r="TP30" s="37"/>
      <c r="TQ30" s="37"/>
      <c r="TR30" s="37"/>
      <c r="TS30" s="37"/>
      <c r="TT30" s="37"/>
      <c r="TU30" s="37"/>
      <c r="TV30" s="37"/>
      <c r="TW30" s="37"/>
      <c r="TX30" s="37"/>
      <c r="TY30" s="37"/>
      <c r="TZ30" s="37"/>
      <c r="UA30" s="37"/>
      <c r="UB30" s="37"/>
      <c r="UC30" s="37"/>
      <c r="UD30" s="37"/>
      <c r="UE30" s="37"/>
      <c r="UF30" s="37"/>
      <c r="UG30" s="37"/>
      <c r="UH30" s="37"/>
      <c r="UI30" s="37"/>
      <c r="UJ30" s="37"/>
      <c r="UK30" s="37"/>
      <c r="UL30" s="37"/>
      <c r="UM30" s="37"/>
      <c r="UN30" s="37"/>
      <c r="UO30" s="37"/>
      <c r="UP30" s="37"/>
      <c r="UQ30" s="37"/>
      <c r="UR30" s="37"/>
      <c r="US30" s="37"/>
      <c r="UT30" s="37"/>
      <c r="UU30" s="37"/>
      <c r="UV30" s="37"/>
      <c r="UW30" s="37"/>
      <c r="UX30" s="37"/>
      <c r="UY30" s="37"/>
      <c r="UZ30" s="37"/>
      <c r="VA30" s="37"/>
      <c r="VB30" s="37"/>
      <c r="VC30" s="37"/>
      <c r="VD30" s="37"/>
      <c r="VE30" s="37"/>
      <c r="VF30" s="37"/>
      <c r="VG30" s="37"/>
      <c r="VH30" s="37"/>
      <c r="VI30" s="37"/>
      <c r="VJ30" s="37"/>
      <c r="VK30" s="37"/>
      <c r="VL30" s="37"/>
      <c r="VM30" s="37"/>
      <c r="VN30" s="37"/>
      <c r="VO30" s="37"/>
      <c r="VP30" s="37"/>
      <c r="VQ30" s="37"/>
      <c r="VR30" s="37"/>
      <c r="VS30" s="37"/>
      <c r="VT30" s="37"/>
      <c r="VU30" s="37"/>
      <c r="VV30" s="37"/>
      <c r="VW30" s="37"/>
      <c r="VX30" s="37"/>
      <c r="VY30" s="37"/>
      <c r="VZ30" s="37"/>
      <c r="WA30" s="37"/>
      <c r="WB30" s="37"/>
      <c r="WC30" s="37"/>
      <c r="WD30" s="37"/>
      <c r="WE30" s="37"/>
      <c r="WF30" s="41"/>
      <c r="WG30" s="41"/>
      <c r="WH30" s="41"/>
      <c r="WI30" s="41"/>
      <c r="WJ30" s="41"/>
      <c r="WK30" s="41"/>
      <c r="WL30" s="41"/>
      <c r="WM30" s="41"/>
      <c r="WN30" s="41"/>
      <c r="WO30" s="41"/>
      <c r="WP30" s="41"/>
      <c r="WQ30" s="41"/>
      <c r="WR30" s="41"/>
      <c r="WS30" s="41"/>
      <c r="WT30" s="41"/>
      <c r="WU30" s="41"/>
      <c r="WV30" s="41"/>
      <c r="WW30" s="41"/>
      <c r="WX30" s="41"/>
      <c r="WY30" s="41"/>
      <c r="WZ30" s="41"/>
      <c r="XA30" s="41" t="s">
        <v>130</v>
      </c>
      <c r="XB30" s="41"/>
      <c r="XC30" s="41"/>
      <c r="XD30" s="41"/>
      <c r="XE30" s="41"/>
      <c r="XF30" s="41"/>
      <c r="XG30" s="41"/>
      <c r="XH30" s="41"/>
      <c r="XI30" s="41"/>
      <c r="XJ30" s="42"/>
      <c r="XK30" s="42"/>
      <c r="XL30" s="42"/>
      <c r="XM30" s="42"/>
      <c r="XN30" s="42"/>
      <c r="XO30" s="42"/>
      <c r="XP30" s="42"/>
      <c r="XQ30" s="42"/>
      <c r="XR30" s="42"/>
      <c r="XS30" s="42"/>
      <c r="XT30" s="42"/>
      <c r="XU30" s="42"/>
      <c r="XV30" s="42"/>
      <c r="XW30" s="42"/>
      <c r="XX30" s="42"/>
      <c r="XY30" s="42"/>
      <c r="XZ30" s="42"/>
      <c r="YA30" s="42"/>
      <c r="YB30" s="42"/>
      <c r="YC30" s="42"/>
      <c r="YD30" s="42"/>
      <c r="YE30" s="42"/>
      <c r="YF30" s="42"/>
      <c r="YG30" s="42"/>
      <c r="YH30" s="42"/>
      <c r="YI30" s="45"/>
      <c r="YJ30" s="45"/>
      <c r="YK30" s="45"/>
      <c r="YL30" s="45"/>
      <c r="YM30" s="45"/>
      <c r="YN30" s="45"/>
      <c r="YO30" s="45"/>
      <c r="YP30" s="45"/>
      <c r="YQ30" s="45"/>
      <c r="YR30" s="45"/>
      <c r="YS30" s="45"/>
      <c r="YT30" s="45"/>
      <c r="YU30" s="45"/>
      <c r="YV30" s="45"/>
      <c r="YW30" s="45"/>
      <c r="YX30" s="45"/>
      <c r="YY30" s="45"/>
      <c r="YZ30" s="45"/>
      <c r="ZA30" s="45"/>
      <c r="ZB30" s="45"/>
      <c r="ZC30" s="45"/>
      <c r="ZD30" s="45"/>
      <c r="ZE30" s="45"/>
      <c r="ZF30" s="45"/>
      <c r="ZG30" s="45"/>
      <c r="ZH30" s="45"/>
      <c r="ZI30" s="45"/>
      <c r="ZJ30" s="45"/>
      <c r="ZK30" s="45"/>
      <c r="ZL30" s="45"/>
      <c r="ZM30" s="45"/>
      <c r="ZN30" s="45"/>
      <c r="ZO30" s="45"/>
      <c r="ZP30" s="45"/>
      <c r="ZQ30" s="45"/>
      <c r="ZR30" s="45"/>
      <c r="ZS30" s="45"/>
      <c r="ZT30" s="45"/>
      <c r="ZU30" s="45"/>
      <c r="ZV30" s="45"/>
      <c r="ZW30" s="45"/>
      <c r="ZX30" s="45"/>
      <c r="ZY30" s="45"/>
      <c r="ZZ30" s="45"/>
      <c r="AAA30" s="45"/>
      <c r="AAB30" s="45"/>
      <c r="AAC30" s="45"/>
      <c r="AAD30" s="45"/>
      <c r="AAE30" s="45"/>
      <c r="AAF30" s="45" t="s">
        <v>130</v>
      </c>
      <c r="AAG30" s="45"/>
      <c r="AAH30" s="45"/>
      <c r="AAI30" s="45"/>
      <c r="AAJ30" s="45"/>
      <c r="AAK30" s="45"/>
      <c r="AAL30" s="45"/>
      <c r="AAM30" s="45"/>
      <c r="AAN30" s="45"/>
      <c r="AAO30" s="46"/>
      <c r="AAP30" s="46"/>
      <c r="AAQ30" s="46"/>
      <c r="AAR30" s="46"/>
      <c r="AAS30" s="46"/>
      <c r="AAT30" s="46"/>
      <c r="AAU30" s="46"/>
      <c r="AAV30" s="46"/>
      <c r="AAW30" s="46"/>
      <c r="AAX30" s="46"/>
      <c r="AAY30" s="46"/>
      <c r="AAZ30" s="46"/>
      <c r="ABA30" s="46"/>
      <c r="ABB30" s="46"/>
      <c r="ABC30" s="46"/>
      <c r="ABD30" s="46"/>
      <c r="ABE30" s="46"/>
      <c r="ABF30" s="46"/>
      <c r="ABG30" s="46"/>
      <c r="ABH30" s="46"/>
      <c r="ABI30" s="46"/>
      <c r="ABJ30" s="46"/>
      <c r="ABK30" s="46"/>
      <c r="ABL30" s="46"/>
      <c r="ABM30" s="46"/>
      <c r="ABN30" s="46"/>
      <c r="ABO30" s="46"/>
      <c r="ABP30" s="48"/>
      <c r="ABQ30" s="48"/>
      <c r="ABR30" s="48"/>
      <c r="ABS30" s="48"/>
      <c r="ABT30" s="48"/>
      <c r="ABU30" s="48"/>
      <c r="ABV30" s="48"/>
      <c r="ABW30" s="48"/>
      <c r="ABX30" s="48"/>
      <c r="ABY30" s="48"/>
      <c r="ABZ30" s="48"/>
      <c r="ACA30" s="48"/>
      <c r="ACB30" s="48"/>
      <c r="ACC30" s="48"/>
      <c r="ACD30" s="48"/>
      <c r="ACE30" s="48"/>
      <c r="ACF30" s="48"/>
      <c r="ACG30" s="48"/>
      <c r="ACH30" s="48"/>
      <c r="ACI30" s="48"/>
      <c r="ACJ30" s="48"/>
      <c r="ACK30" s="48"/>
      <c r="ACL30" s="48"/>
      <c r="ACM30" s="48"/>
      <c r="ACN30" s="48"/>
      <c r="ACO30" s="51"/>
      <c r="ACP30" s="51"/>
      <c r="ACQ30" s="51"/>
      <c r="ACR30" s="51"/>
      <c r="ACS30" s="51"/>
      <c r="ACT30" s="51"/>
      <c r="ACU30" s="51"/>
      <c r="ACV30" s="51"/>
      <c r="ACW30" s="51"/>
      <c r="ACX30" s="51"/>
      <c r="ACY30" s="51"/>
      <c r="ACZ30" s="51"/>
      <c r="ADA30" s="51"/>
      <c r="ADB30" s="51"/>
      <c r="ADC30" s="51"/>
      <c r="ADD30" s="51"/>
      <c r="ADE30" s="51"/>
      <c r="ADF30" s="51"/>
      <c r="ADG30" s="51"/>
      <c r="ADH30" s="51"/>
      <c r="ADI30" s="51"/>
      <c r="ADJ30" s="51"/>
      <c r="ADK30" s="51"/>
      <c r="ADL30" s="51"/>
      <c r="ADM30" s="51"/>
      <c r="ADN30" s="51"/>
      <c r="ADO30" s="51"/>
      <c r="ADP30" s="51"/>
      <c r="ADQ30" s="51"/>
      <c r="ADR30" s="51"/>
      <c r="ADS30" s="51"/>
      <c r="ADT30" s="51"/>
      <c r="ADU30" s="51"/>
      <c r="ADV30" s="51"/>
      <c r="ADW30" s="51"/>
      <c r="ADX30" s="51"/>
      <c r="ADY30" s="51"/>
      <c r="ADZ30" s="51"/>
      <c r="AEA30" s="51"/>
      <c r="AEB30" s="51"/>
      <c r="AEC30" s="51"/>
      <c r="AED30" s="51"/>
      <c r="AEE30" s="51"/>
      <c r="AEF30" s="51"/>
      <c r="AEG30" s="51"/>
      <c r="AEH30" s="51"/>
      <c r="AEI30" s="51"/>
      <c r="AEJ30" s="51"/>
      <c r="AEK30" s="51"/>
      <c r="AEL30" s="51"/>
      <c r="AEM30" s="51"/>
      <c r="AEN30" s="51"/>
      <c r="AEO30" s="51"/>
      <c r="AEP30" s="51"/>
      <c r="AEQ30" s="51"/>
      <c r="AER30" s="51"/>
      <c r="AES30" s="52"/>
      <c r="AET30" s="52"/>
      <c r="AEU30" s="52"/>
      <c r="AEV30" s="52"/>
      <c r="AEW30" s="52"/>
      <c r="AEX30" s="52"/>
      <c r="AEY30" s="52"/>
      <c r="AEZ30" s="52"/>
      <c r="AFA30" s="52"/>
      <c r="AFB30" s="52"/>
      <c r="AFC30" s="52"/>
      <c r="AFD30" s="52"/>
      <c r="AFE30" s="52"/>
      <c r="AFF30" s="52"/>
      <c r="AFG30" s="52"/>
      <c r="AFH30" s="52"/>
      <c r="AFI30" s="52"/>
      <c r="AFJ30" s="52"/>
      <c r="AFK30" s="52"/>
      <c r="AFL30" s="52"/>
      <c r="AFM30" s="52" t="s">
        <v>130</v>
      </c>
      <c r="AFN30" s="52" t="s">
        <v>130</v>
      </c>
      <c r="AFO30" s="52" t="s">
        <v>130</v>
      </c>
      <c r="AFP30" s="52" t="s">
        <v>130</v>
      </c>
      <c r="AFQ30" s="52" t="s">
        <v>130</v>
      </c>
      <c r="AFR30" s="52" t="s">
        <v>130</v>
      </c>
      <c r="AFS30" s="52" t="s">
        <v>130</v>
      </c>
      <c r="AFT30" s="52" t="s">
        <v>130</v>
      </c>
      <c r="AFU30" s="52" t="s">
        <v>130</v>
      </c>
      <c r="AFV30" s="55" t="s">
        <v>130</v>
      </c>
      <c r="AFW30" s="55" t="s">
        <v>130</v>
      </c>
      <c r="AFX30" s="55" t="s">
        <v>130</v>
      </c>
      <c r="AFY30" s="55" t="s">
        <v>130</v>
      </c>
      <c r="AFZ30" s="55" t="s">
        <v>130</v>
      </c>
      <c r="AGA30" s="55" t="s">
        <v>130</v>
      </c>
      <c r="AGB30" s="55" t="s">
        <v>130</v>
      </c>
      <c r="AGC30" s="55" t="s">
        <v>130</v>
      </c>
      <c r="AGD30" s="55" t="s">
        <v>130</v>
      </c>
      <c r="AGE30" s="55" t="s">
        <v>130</v>
      </c>
      <c r="AGF30" s="55" t="s">
        <v>130</v>
      </c>
      <c r="AGG30" s="55" t="s">
        <v>130</v>
      </c>
      <c r="AGH30" s="55" t="s">
        <v>130</v>
      </c>
      <c r="AGI30" s="55" t="s">
        <v>130</v>
      </c>
      <c r="AGJ30" s="55" t="s">
        <v>130</v>
      </c>
      <c r="AGK30" s="55" t="s">
        <v>130</v>
      </c>
      <c r="AGL30" s="55" t="s">
        <v>130</v>
      </c>
      <c r="AGM30" s="55"/>
      <c r="AGN30" s="55"/>
      <c r="AGO30" s="55"/>
      <c r="AGP30" s="55"/>
      <c r="AGQ30" s="55"/>
      <c r="AGR30" s="55"/>
      <c r="AGS30" s="55"/>
      <c r="AGT30" s="55"/>
      <c r="AGU30" s="58"/>
      <c r="AGV30" s="58"/>
      <c r="AGW30" s="58"/>
      <c r="AGX30" s="58"/>
      <c r="AGY30" s="58"/>
      <c r="AGZ30" s="58"/>
      <c r="AHA30" s="58"/>
      <c r="AHB30" s="58"/>
      <c r="AHC30" s="58"/>
      <c r="AHD30" s="58"/>
      <c r="AHE30" s="58"/>
      <c r="AHF30" s="58"/>
      <c r="AHG30" s="58"/>
      <c r="AHH30" s="58"/>
      <c r="AHI30" s="58"/>
      <c r="AHJ30" s="58"/>
      <c r="AHK30" s="58"/>
      <c r="AHL30" s="58"/>
      <c r="AHM30" s="58"/>
      <c r="AHN30" s="58"/>
      <c r="AHO30" s="58"/>
      <c r="AHP30" s="58"/>
      <c r="AHQ30" s="58"/>
      <c r="AHR30" s="58"/>
      <c r="AHS30" s="58"/>
      <c r="AHT30" s="58"/>
      <c r="AHU30" s="58"/>
      <c r="AHV30" s="58"/>
      <c r="AHW30" s="58"/>
      <c r="AHX30" s="58"/>
      <c r="AHY30" s="58"/>
      <c r="AHZ30" s="58"/>
      <c r="AIA30" s="58"/>
      <c r="AIB30" s="58"/>
      <c r="AIC30" s="58"/>
      <c r="AID30" s="58"/>
      <c r="AIE30" s="58"/>
      <c r="AIF30" s="58"/>
      <c r="AIG30" s="58"/>
      <c r="AIH30" s="58"/>
      <c r="AII30" s="58"/>
      <c r="AIJ30" s="58"/>
      <c r="AIK30" s="58"/>
      <c r="AIL30" s="58"/>
      <c r="AIM30" s="58"/>
      <c r="AIN30" s="58"/>
      <c r="AIO30" s="58"/>
      <c r="AIP30" s="58"/>
      <c r="AIQ30" s="58"/>
      <c r="AIR30" s="58"/>
      <c r="AIS30" s="58"/>
      <c r="AIT30" s="58"/>
      <c r="AIU30" s="58"/>
      <c r="AIV30" s="58"/>
      <c r="AIW30" s="58"/>
      <c r="AIX30" s="58"/>
      <c r="AIY30" s="58"/>
      <c r="AIZ30" s="58"/>
      <c r="AJA30" s="58"/>
      <c r="AJB30" s="58"/>
      <c r="AJC30" s="60"/>
      <c r="AJD30" s="60"/>
      <c r="AJE30" s="60"/>
      <c r="AJF30" s="60"/>
      <c r="AJG30" s="60"/>
      <c r="AJH30" s="60"/>
      <c r="AJI30" s="60"/>
      <c r="AJJ30" s="60"/>
      <c r="AJK30" s="60"/>
      <c r="AJL30" s="60"/>
      <c r="AJM30" s="60"/>
      <c r="AJN30" s="60"/>
      <c r="AJO30" s="60"/>
      <c r="AJP30" s="60"/>
      <c r="AJQ30" s="60"/>
      <c r="AJR30" s="60"/>
      <c r="AJS30" s="60"/>
      <c r="AJT30" s="60"/>
      <c r="AJU30" s="60"/>
      <c r="AJV30" s="60"/>
      <c r="AJW30" s="60"/>
      <c r="AJX30" s="60"/>
      <c r="AJY30" s="60"/>
      <c r="AJZ30" s="60"/>
      <c r="AKA30" s="60"/>
      <c r="AKB30" s="60"/>
      <c r="AKC30" s="60"/>
      <c r="AKD30" s="60"/>
      <c r="AKE30" s="60"/>
      <c r="AKF30" s="60"/>
      <c r="AKG30" s="60"/>
      <c r="AKH30" s="60"/>
      <c r="AKI30" s="60"/>
      <c r="AKJ30" s="60"/>
      <c r="AKK30" s="60"/>
      <c r="AKL30" s="60"/>
      <c r="AKM30" s="60"/>
      <c r="AKN30" s="60"/>
      <c r="AKO30" s="60"/>
      <c r="AKP30" s="60"/>
      <c r="AKQ30" s="60"/>
      <c r="AKR30" s="60"/>
      <c r="AKS30" s="60"/>
      <c r="AKT30" s="60"/>
      <c r="AKU30" s="60"/>
      <c r="AKV30" s="60"/>
      <c r="AKW30" s="60"/>
      <c r="AKX30" s="60"/>
      <c r="AKY30" s="60"/>
      <c r="AKZ30" s="60"/>
      <c r="ALA30" s="60"/>
      <c r="ALB30" s="60"/>
      <c r="ALC30" s="60"/>
      <c r="ALD30" s="60"/>
      <c r="ALE30" s="60"/>
      <c r="ALF30" s="60"/>
      <c r="ALG30" s="60"/>
      <c r="ALH30" s="60"/>
      <c r="ALI30" s="60"/>
      <c r="ALJ30" s="60"/>
      <c r="ALK30" s="60"/>
      <c r="ALL30" s="60"/>
      <c r="ALM30" s="60"/>
      <c r="ALN30" s="60"/>
      <c r="ALO30" s="60"/>
      <c r="ALP30" s="60"/>
      <c r="ALQ30" s="60"/>
      <c r="ALR30" s="60"/>
      <c r="ALS30" s="60"/>
      <c r="ALT30" s="60"/>
      <c r="ALU30" s="60"/>
      <c r="ALV30" s="60"/>
      <c r="ALW30" s="60"/>
      <c r="ALX30" s="60"/>
      <c r="ALY30" s="60"/>
      <c r="ALZ30" s="60"/>
      <c r="AMA30" s="60"/>
      <c r="AMB30" s="60"/>
      <c r="AMC30" s="60"/>
      <c r="AMD30" s="60"/>
      <c r="AME30" s="60"/>
      <c r="AMF30" s="60"/>
      <c r="AMG30" s="60"/>
      <c r="AMH30" s="60"/>
      <c r="AMI30" s="60"/>
      <c r="AMJ30" s="60"/>
      <c r="AMK30" s="60"/>
      <c r="AML30" s="60"/>
      <c r="AMM30" s="60"/>
      <c r="AMN30" s="60"/>
      <c r="AMO30" s="60"/>
      <c r="AMP30" s="60"/>
      <c r="AMQ30" s="60"/>
      <c r="AMR30" s="60"/>
      <c r="AMS30" s="60"/>
      <c r="AMT30" s="60"/>
      <c r="AMU30" s="60"/>
      <c r="AMV30" s="60"/>
      <c r="AMW30" s="60"/>
      <c r="AMX30" s="60"/>
      <c r="AMY30" s="60"/>
      <c r="AMZ30" s="60"/>
      <c r="ANA30" s="60"/>
      <c r="ANB30" s="60"/>
      <c r="ANC30" s="60"/>
      <c r="AND30" s="60"/>
      <c r="ANE30" s="60"/>
      <c r="ANF30" s="60"/>
      <c r="ANG30" s="60"/>
      <c r="ANH30" s="60"/>
      <c r="ANI30" s="60"/>
      <c r="ANJ30" s="60"/>
      <c r="ANK30" s="60"/>
      <c r="ANL30" s="60"/>
      <c r="ANM30" s="60"/>
      <c r="ANN30" s="60"/>
      <c r="ANO30" s="60"/>
      <c r="ANP30" s="60"/>
      <c r="ANQ30" s="60"/>
      <c r="ANR30" s="60"/>
      <c r="ANS30" s="60"/>
      <c r="ANT30" s="60"/>
      <c r="ANU30" s="60"/>
      <c r="ANV30" s="60"/>
      <c r="ANW30" s="60"/>
      <c r="ANX30" s="60"/>
      <c r="ANY30" s="60"/>
      <c r="ANZ30" s="60"/>
      <c r="AOA30" s="60"/>
      <c r="AOB30" s="60"/>
      <c r="AOC30" s="60"/>
      <c r="AOD30" s="60"/>
      <c r="AOE30" s="60"/>
      <c r="AOF30" s="60"/>
      <c r="AOG30" s="60"/>
      <c r="AOH30" s="60"/>
      <c r="AOI30" s="60"/>
      <c r="AOJ30" s="60"/>
      <c r="AOK30" s="60"/>
      <c r="AOL30" s="60"/>
      <c r="AOM30" s="60"/>
      <c r="AON30" s="60"/>
      <c r="AOO30" s="60"/>
      <c r="AOP30" s="60"/>
      <c r="AOQ30" s="60"/>
      <c r="AOR30" s="60"/>
      <c r="AOS30" s="60"/>
      <c r="AOT30" s="60"/>
      <c r="AOU30" s="60"/>
      <c r="AOV30" s="60"/>
      <c r="AOW30" s="60"/>
      <c r="AOX30" s="60"/>
      <c r="AOY30" s="60"/>
      <c r="AOZ30" s="60"/>
      <c r="APA30" s="60"/>
      <c r="APB30" s="60"/>
      <c r="APC30" s="60"/>
      <c r="APD30" s="60"/>
      <c r="APE30" s="60"/>
      <c r="APF30" s="60"/>
      <c r="APG30" s="60"/>
      <c r="APH30" s="60"/>
      <c r="API30" s="60"/>
      <c r="APJ30" s="60"/>
      <c r="APK30" s="60"/>
      <c r="APL30" s="60"/>
      <c r="APM30" s="60"/>
      <c r="APN30" s="60"/>
      <c r="APO30" s="60"/>
      <c r="APP30" s="60"/>
      <c r="APQ30" s="60"/>
      <c r="APR30" s="60"/>
      <c r="APS30" s="60"/>
      <c r="APT30" s="60"/>
      <c r="APU30" s="60"/>
      <c r="APV30" s="60"/>
      <c r="APW30" s="60"/>
      <c r="APX30" s="60"/>
      <c r="APY30" s="60"/>
      <c r="APZ30" s="60"/>
      <c r="AQA30" s="60"/>
      <c r="AQB30" s="60"/>
      <c r="AQC30" s="60"/>
      <c r="AQD30" s="60"/>
      <c r="AQE30" s="60"/>
      <c r="AQF30" s="60"/>
      <c r="AQG30" s="60"/>
      <c r="AQH30" s="60"/>
      <c r="AQI30" s="60"/>
      <c r="AQJ30" s="60"/>
      <c r="AQK30" s="60"/>
      <c r="AQL30" s="60"/>
      <c r="AQM30" s="60"/>
      <c r="AQN30" s="60"/>
      <c r="AQO30" s="60"/>
      <c r="AQP30" s="60"/>
      <c r="AQQ30" s="60"/>
      <c r="AQR30" s="65"/>
      <c r="AQS30" s="65"/>
      <c r="AQT30" s="65"/>
      <c r="AQU30" s="65"/>
      <c r="AQV30" s="65"/>
      <c r="AQW30" s="65"/>
      <c r="AQX30" s="65"/>
      <c r="AQY30" s="65"/>
      <c r="AQZ30" s="65"/>
      <c r="ARA30" s="65"/>
      <c r="ARB30" s="65"/>
      <c r="ARC30" s="65"/>
      <c r="ARD30" s="65"/>
      <c r="ARE30" s="65"/>
      <c r="ARF30" s="65"/>
      <c r="ARG30" s="65"/>
      <c r="ARH30" s="65"/>
      <c r="ARI30" s="65"/>
      <c r="ARJ30" s="65"/>
      <c r="ARK30" s="65"/>
      <c r="ARL30" s="65"/>
      <c r="ARM30" s="65"/>
      <c r="ARN30" s="65"/>
      <c r="ARO30" s="65"/>
      <c r="ARP30" s="65"/>
      <c r="ARQ30" s="65"/>
      <c r="ARR30" s="65"/>
      <c r="ARS30" s="65"/>
      <c r="ART30" s="65"/>
      <c r="ARU30" s="65"/>
      <c r="ARV30" s="65"/>
      <c r="ARW30" s="65"/>
      <c r="ARX30" s="65"/>
      <c r="ARY30" s="65"/>
      <c r="ARZ30" s="68"/>
      <c r="ASA30" s="68"/>
      <c r="ASB30" s="68"/>
      <c r="ASC30" s="68"/>
      <c r="ASD30" s="68"/>
      <c r="ASE30" s="68"/>
      <c r="ASF30" s="68"/>
      <c r="ASG30" s="68"/>
      <c r="ASH30" s="68"/>
      <c r="ASI30" s="68"/>
      <c r="ASJ30" s="68"/>
      <c r="ASK30" s="68"/>
      <c r="ASL30" s="68"/>
      <c r="ASM30" s="68"/>
      <c r="ASN30" s="68"/>
      <c r="ASO30" s="68"/>
      <c r="ASP30" s="68"/>
      <c r="ASQ30" s="68"/>
      <c r="ASR30" s="68"/>
      <c r="ASS30" s="68"/>
      <c r="AST30" s="68"/>
      <c r="ASU30" s="68"/>
      <c r="ASV30" s="68"/>
      <c r="ASW30" s="68"/>
      <c r="ASX30" s="68"/>
      <c r="ASY30" s="68"/>
      <c r="ASZ30" s="68"/>
      <c r="ATA30" s="68"/>
      <c r="ATB30" s="68"/>
      <c r="ATC30" s="68"/>
      <c r="ATD30" s="68"/>
      <c r="ATE30" s="68"/>
      <c r="ATF30" s="68"/>
      <c r="ATG30" s="68"/>
      <c r="ATH30" s="68"/>
      <c r="ATI30" s="68"/>
      <c r="ATJ30" s="68"/>
      <c r="ATK30" s="68"/>
      <c r="ATL30" s="70"/>
      <c r="ATM30" s="70"/>
      <c r="ATN30" s="70"/>
      <c r="ATO30" s="70"/>
      <c r="ATP30" s="70"/>
      <c r="ATQ30" s="70"/>
      <c r="ATR30" s="70"/>
      <c r="ATS30" s="70"/>
      <c r="ATT30" s="70"/>
      <c r="ATU30" s="70"/>
      <c r="ATV30" s="70"/>
      <c r="ATW30" s="70"/>
      <c r="ATX30" s="70"/>
      <c r="ATY30" s="70"/>
      <c r="ATZ30" s="70"/>
      <c r="AUA30" s="70"/>
      <c r="AUB30" s="70"/>
      <c r="AUC30" s="70"/>
      <c r="AUD30" s="70"/>
      <c r="AUE30" s="70"/>
      <c r="AUF30" s="70"/>
      <c r="AUG30" s="70"/>
      <c r="AUH30" s="70"/>
      <c r="AUI30" s="70"/>
      <c r="AUJ30" s="70"/>
      <c r="AUK30" s="70"/>
      <c r="AUL30" s="70"/>
      <c r="AUM30" s="70"/>
      <c r="AUN30" s="70"/>
      <c r="AUO30" s="70"/>
      <c r="AUP30" s="70"/>
      <c r="AUQ30" s="70"/>
      <c r="AUR30" s="70"/>
      <c r="AUS30" s="70"/>
      <c r="AUT30" s="70"/>
      <c r="AUU30" s="72"/>
      <c r="AUV30" s="72"/>
      <c r="AUW30" s="72"/>
      <c r="AUX30" s="72"/>
      <c r="AUY30" s="72"/>
      <c r="AUZ30" s="72"/>
      <c r="AVA30" s="72"/>
      <c r="AVB30" s="72"/>
      <c r="AVC30" s="72"/>
      <c r="AVD30" s="72"/>
      <c r="AVE30" s="72"/>
      <c r="AVF30" s="72"/>
      <c r="AVG30" s="72"/>
      <c r="AVH30" s="72"/>
      <c r="AVI30" s="72"/>
      <c r="AVJ30" s="72"/>
      <c r="AVK30" s="72"/>
      <c r="AVL30" s="72"/>
      <c r="AVM30" s="72"/>
      <c r="AVN30" s="72"/>
      <c r="AVO30" s="72"/>
      <c r="AVP30" s="72"/>
      <c r="AVQ30" s="72"/>
      <c r="AVR30" s="72"/>
      <c r="AVS30" s="72"/>
      <c r="AVT30" s="72"/>
      <c r="AVU30" s="72"/>
      <c r="AVV30" s="72"/>
      <c r="AVW30" s="72"/>
      <c r="AVX30" s="72"/>
      <c r="AVY30" s="72"/>
      <c r="AVZ30" s="72"/>
      <c r="AWA30" s="72"/>
      <c r="AWB30" s="74"/>
      <c r="AWC30" s="74"/>
      <c r="AWD30" s="74"/>
      <c r="AWE30" s="74"/>
      <c r="AWF30" s="74"/>
      <c r="AWG30" s="74"/>
      <c r="AWH30" s="74"/>
      <c r="AWI30" s="74"/>
      <c r="AWJ30" s="74"/>
      <c r="AWK30" s="74"/>
      <c r="AWL30" s="74"/>
      <c r="AWM30" s="74"/>
      <c r="AWN30" s="74"/>
      <c r="AWO30" s="74"/>
      <c r="AWP30" s="74"/>
      <c r="AWQ30" s="74"/>
      <c r="AWR30" s="74"/>
      <c r="AWS30" s="74"/>
      <c r="AWT30" s="74"/>
      <c r="AWU30" s="74"/>
      <c r="AWV30" s="74"/>
      <c r="AWW30" s="74"/>
      <c r="AWX30" s="74"/>
      <c r="AWY30" s="74"/>
      <c r="AWZ30" s="74"/>
      <c r="AXA30" s="74"/>
      <c r="AXB30" s="74"/>
      <c r="AXC30" s="74"/>
      <c r="AXD30" s="74"/>
      <c r="AXE30" s="74"/>
      <c r="AXF30" s="74"/>
      <c r="AXG30" s="74"/>
      <c r="AXH30" s="74"/>
      <c r="AXI30" s="74"/>
      <c r="AXJ30" s="74"/>
      <c r="AXK30" s="74"/>
      <c r="AXL30" s="76"/>
      <c r="AXM30" s="76"/>
      <c r="AXN30" s="76"/>
      <c r="AXO30" s="76"/>
      <c r="AXP30" s="76"/>
      <c r="AXQ30" s="76"/>
      <c r="AXR30" s="76"/>
      <c r="AXS30" s="76"/>
      <c r="AXT30" s="76"/>
      <c r="AXU30" s="76"/>
      <c r="AXV30" s="76"/>
      <c r="AXW30" s="76"/>
      <c r="AXX30" s="76"/>
      <c r="AXY30" s="76"/>
      <c r="AXZ30" s="76"/>
      <c r="AYA30" s="76"/>
      <c r="AYB30" s="76"/>
      <c r="AYC30" s="76"/>
      <c r="AYD30" s="76"/>
      <c r="AYE30" s="76"/>
      <c r="AYF30" s="76"/>
      <c r="AYG30" s="76"/>
      <c r="AYH30" s="76"/>
      <c r="AYI30" s="76"/>
      <c r="AYJ30" s="76"/>
      <c r="AYK30" s="76"/>
      <c r="AYL30" s="76"/>
      <c r="AYM30" s="76"/>
      <c r="AYN30" s="76"/>
      <c r="AYO30" s="76"/>
      <c r="AYP30" s="76"/>
      <c r="AYQ30" s="76"/>
      <c r="AYR30" s="76"/>
      <c r="AYS30" s="76"/>
      <c r="AYT30" s="76"/>
      <c r="AYU30" s="78"/>
      <c r="AYV30" s="78"/>
      <c r="AYW30" s="78"/>
      <c r="AYX30" s="78"/>
      <c r="AYY30" s="78"/>
      <c r="AYZ30" s="78"/>
      <c r="AZA30" s="78"/>
      <c r="AZB30" s="78"/>
      <c r="AZC30" s="78"/>
      <c r="AZD30" s="78"/>
      <c r="AZE30" s="78"/>
      <c r="AZF30" s="78"/>
      <c r="AZG30" s="78"/>
      <c r="AZH30" s="78"/>
      <c r="AZI30" s="78"/>
      <c r="AZJ30" s="84"/>
      <c r="AZK30" s="83"/>
      <c r="AZL30" s="83"/>
      <c r="AZM30" s="83"/>
      <c r="AZN30" s="83"/>
      <c r="AZO30" s="83"/>
      <c r="AZP30" s="83"/>
      <c r="AZQ30" s="83"/>
      <c r="AZR30" s="83"/>
      <c r="AZS30" s="83"/>
      <c r="AZT30" s="83"/>
      <c r="AZU30" s="83"/>
      <c r="AZV30" s="83"/>
      <c r="AZW30" s="83"/>
      <c r="AZX30" s="83"/>
      <c r="AZY30" s="83"/>
      <c r="AZZ30" s="83"/>
      <c r="BAA30" s="83"/>
      <c r="BAB30" s="83"/>
      <c r="BAC30" s="83"/>
      <c r="BAD30" s="83"/>
      <c r="BAE30" s="83"/>
      <c r="BAF30" s="83"/>
      <c r="BAG30" s="83"/>
      <c r="BAH30" s="83"/>
      <c r="BAI30" s="83"/>
      <c r="BAJ30" s="83"/>
      <c r="BAK30" s="83"/>
      <c r="BAL30" s="83"/>
      <c r="BAM30" s="83"/>
      <c r="BAN30" s="83"/>
      <c r="BAO30" s="83"/>
      <c r="BAP30" s="83"/>
      <c r="BAQ30" s="83"/>
      <c r="BAR30" s="83"/>
      <c r="BAS30" s="83"/>
      <c r="BAT30" s="83"/>
      <c r="BAU30" s="83"/>
      <c r="BAV30" s="83"/>
      <c r="BAW30" s="83"/>
      <c r="BAX30" s="83"/>
      <c r="BAY30" s="83"/>
      <c r="BAZ30" s="83"/>
      <c r="BBA30" s="83"/>
      <c r="BBB30" s="83"/>
      <c r="BBC30" s="83"/>
      <c r="BBD30" s="83"/>
      <c r="BBE30" s="83"/>
      <c r="BBF30" s="83"/>
      <c r="BBG30" s="83"/>
      <c r="BBH30" s="83"/>
      <c r="BBI30" s="83"/>
      <c r="BBJ30" s="83"/>
      <c r="BBK30" s="83"/>
      <c r="BBL30" s="83"/>
      <c r="BBM30" s="83"/>
      <c r="BBN30" s="83"/>
      <c r="BBO30" s="83"/>
      <c r="BBP30" s="83"/>
      <c r="BBQ30" s="83"/>
      <c r="BBR30" s="83"/>
      <c r="BBS30" s="83"/>
      <c r="BBT30" s="83"/>
      <c r="BBU30" s="83"/>
      <c r="BBV30" s="83"/>
      <c r="BBW30" s="83"/>
      <c r="BBX30" s="83"/>
      <c r="BBY30" s="83"/>
      <c r="BBZ30" s="83"/>
      <c r="BCA30" s="83"/>
      <c r="BCB30" s="83"/>
      <c r="BCC30" s="83"/>
      <c r="BCD30" s="83"/>
      <c r="BCE30" s="83"/>
      <c r="BCF30" s="83"/>
      <c r="BCG30" s="83"/>
      <c r="BCH30" s="83"/>
      <c r="BCI30" s="83"/>
      <c r="BCJ30" s="83"/>
      <c r="BCK30" s="83"/>
      <c r="BCL30" s="83"/>
      <c r="BCM30" s="83"/>
      <c r="BCN30" s="83"/>
      <c r="BCO30" s="83"/>
      <c r="BCP30" s="83"/>
      <c r="BCQ30" s="83"/>
      <c r="BCR30" s="83"/>
      <c r="BCS30" s="83"/>
      <c r="BCT30" s="83"/>
      <c r="BCU30" s="83"/>
      <c r="BCV30" s="83"/>
      <c r="BCW30" s="83"/>
      <c r="BCX30" s="83"/>
      <c r="BCY30" s="83"/>
      <c r="BCZ30" s="83"/>
      <c r="BDA30" s="83"/>
      <c r="BDB30" s="83"/>
      <c r="BDC30" s="83"/>
      <c r="BDD30" s="83"/>
      <c r="BDE30" s="83"/>
      <c r="BDF30" s="83"/>
      <c r="BDG30" s="83"/>
      <c r="BDH30" s="83"/>
      <c r="BDI30" s="83"/>
      <c r="BDJ30" s="83"/>
      <c r="BDK30" s="83"/>
      <c r="BDL30" s="83"/>
      <c r="BDM30" s="83"/>
      <c r="BDN30" s="83"/>
      <c r="BDO30" s="83"/>
      <c r="BDP30" s="83"/>
      <c r="BDQ30" s="83"/>
      <c r="BDR30" s="83"/>
      <c r="BDS30" s="88"/>
      <c r="BDT30" s="1"/>
      <c r="BDU30" s="1"/>
      <c r="BDV30" s="1"/>
      <c r="BDW30" s="1"/>
      <c r="BDX30" s="1"/>
      <c r="BDY30" s="1"/>
      <c r="BDZ30" s="1"/>
      <c r="BEA30" s="1"/>
      <c r="BEB30" s="1"/>
      <c r="BEC30" s="1"/>
      <c r="BED30" s="1"/>
      <c r="BEE30" s="1"/>
      <c r="BEF30" s="1"/>
      <c r="BEG30" s="1"/>
      <c r="BEH30" s="1"/>
      <c r="BEI30" s="1"/>
      <c r="BEJ30" s="1"/>
      <c r="BEK30" s="1"/>
      <c r="BEL30" s="1"/>
      <c r="BEM30" s="1"/>
      <c r="BEN30" s="1"/>
      <c r="BEO30" s="1"/>
      <c r="BEP30" s="1"/>
      <c r="BEQ30" s="1"/>
      <c r="BER30" s="1"/>
      <c r="BES30" s="1"/>
      <c r="BET30" s="1"/>
      <c r="BEU30" s="1"/>
      <c r="BEV30" s="1"/>
      <c r="BEW30" s="1"/>
      <c r="BEX30" s="1"/>
      <c r="BEY30" s="1"/>
      <c r="BEZ30" s="1"/>
      <c r="BFA30" s="1"/>
      <c r="BFB30" s="1"/>
      <c r="BFC30" s="1"/>
      <c r="BFD30" s="1"/>
      <c r="BFE30" s="1"/>
      <c r="BFF30" s="1"/>
      <c r="BFG30" s="1"/>
      <c r="BFH30" s="1"/>
      <c r="BFI30" s="1"/>
      <c r="BFJ30" s="1"/>
      <c r="BFK30" s="1"/>
      <c r="BFL30" s="1"/>
      <c r="BFM30" s="1"/>
      <c r="BFN30" s="1"/>
      <c r="BFO30" s="1"/>
      <c r="BFP30" s="1"/>
      <c r="BFQ30" s="1"/>
      <c r="BFR30" s="1"/>
      <c r="BFS30" s="1"/>
      <c r="BFT30" s="1"/>
      <c r="BFU30" s="1"/>
      <c r="BFV30" s="1"/>
      <c r="BFW30" s="1"/>
      <c r="BFX30" s="1"/>
      <c r="BFY30" s="1"/>
      <c r="BFZ30" s="1"/>
      <c r="BGA30" s="1"/>
      <c r="BGB30" s="1"/>
      <c r="BGC30" s="1"/>
      <c r="BGD30" s="1"/>
      <c r="BGE30" s="1"/>
      <c r="BGF30" s="1"/>
      <c r="BGG30" s="1"/>
      <c r="BGH30" s="1"/>
      <c r="BGI30" s="1"/>
      <c r="BGJ30" s="1"/>
      <c r="BGK30" s="1"/>
      <c r="BGL30" s="1"/>
      <c r="BGM30" s="1"/>
      <c r="BGN30" s="1"/>
      <c r="BGO30" s="1"/>
      <c r="BGP30" s="1"/>
      <c r="BGQ30" s="1"/>
      <c r="BGR30" s="1"/>
      <c r="BGS30" s="1"/>
      <c r="BGT30" s="1"/>
      <c r="BGU30" s="1"/>
      <c r="BGV30" s="1"/>
      <c r="BGW30" s="1"/>
      <c r="BGX30" s="1"/>
      <c r="BGY30" s="1"/>
      <c r="BGZ30" s="1"/>
      <c r="BHA30" s="1"/>
      <c r="BHB30" s="1"/>
      <c r="BHC30" s="1"/>
      <c r="BHD30" s="1"/>
      <c r="BHE30" s="1"/>
      <c r="BHF30" s="1"/>
      <c r="BHG30" s="1"/>
      <c r="BHH30" s="1"/>
      <c r="BHI30" s="1"/>
      <c r="BHJ30" s="1"/>
      <c r="BHK30" s="1"/>
      <c r="BHL30" s="1"/>
      <c r="BHM30" s="1"/>
      <c r="BHN30" s="1"/>
      <c r="BHO30" s="1"/>
      <c r="BHP30" s="1"/>
      <c r="BHQ30" s="1"/>
      <c r="BHR30" s="1"/>
      <c r="BHS30" s="1"/>
      <c r="BHT30" s="1"/>
      <c r="BHU30" s="1"/>
      <c r="BHV30" s="1"/>
      <c r="BHW30" s="1"/>
      <c r="BHX30" s="1"/>
      <c r="BHY30" s="1"/>
      <c r="BHZ30" s="1"/>
      <c r="BIA30" s="1"/>
      <c r="BIB30" s="1"/>
      <c r="BIC30" s="1"/>
      <c r="BID30" s="1"/>
      <c r="BIE30" s="1"/>
      <c r="BIF30" s="1"/>
      <c r="BIG30" s="1"/>
      <c r="BIH30" s="1"/>
      <c r="BII30" s="1"/>
      <c r="BIJ30" s="1"/>
      <c r="BIK30" s="1"/>
      <c r="BIL30" s="1"/>
      <c r="BIM30" s="1"/>
      <c r="BIN30" s="1"/>
      <c r="BIO30" s="1"/>
      <c r="BIP30" s="1"/>
      <c r="BIQ30" s="1"/>
      <c r="BIR30" s="1"/>
      <c r="BIS30" s="1"/>
      <c r="BIT30" s="1"/>
      <c r="BIU30" s="1"/>
      <c r="BIV30" s="1"/>
      <c r="BIW30" s="1"/>
      <c r="BIX30" s="1"/>
      <c r="BIY30" s="1"/>
      <c r="BIZ30" s="1"/>
      <c r="BJA30" s="1"/>
      <c r="BJB30" s="1"/>
      <c r="BJC30" s="1"/>
      <c r="BJD30" s="1"/>
      <c r="BJE30" s="1"/>
      <c r="BJF30" s="1"/>
      <c r="BJG30" s="1"/>
      <c r="BJH30" s="1"/>
      <c r="BJI30" s="1"/>
      <c r="BJJ30" s="1"/>
      <c r="BJK30" s="1"/>
      <c r="BJL30" s="1"/>
      <c r="BJM30" s="1"/>
      <c r="BJN30" s="1"/>
      <c r="BJO30" s="1"/>
      <c r="BJP30" s="1"/>
      <c r="BJQ30" s="1"/>
      <c r="BJR30" s="1"/>
      <c r="BJS30" s="1"/>
      <c r="BJT30" s="1"/>
      <c r="BJU30" s="1"/>
      <c r="BJV30" s="1"/>
      <c r="BJW30" s="1"/>
      <c r="BJX30" s="1"/>
      <c r="BJY30" s="1"/>
      <c r="BJZ30" s="1"/>
      <c r="BKA30" s="1"/>
      <c r="BKB30" s="1"/>
      <c r="BKC30" s="1"/>
      <c r="BKD30" s="1"/>
      <c r="BKE30" s="1"/>
      <c r="BKF30" s="1"/>
      <c r="BKG30" s="1"/>
      <c r="BKH30" s="1"/>
      <c r="BKI30" s="1"/>
      <c r="BKJ30" s="1"/>
      <c r="BKK30" s="1"/>
      <c r="BKL30" s="1"/>
      <c r="BKM30" s="1"/>
      <c r="BKN30" s="1"/>
      <c r="BKO30" s="1"/>
      <c r="BKP30" s="1"/>
      <c r="BKQ30" s="1"/>
      <c r="BKR30" s="1"/>
      <c r="BKS30" s="1"/>
      <c r="BKT30" s="1"/>
      <c r="BKU30" s="1"/>
      <c r="BKV30" s="1"/>
      <c r="BKW30" s="1"/>
      <c r="BKX30" s="1"/>
      <c r="BKY30" s="1"/>
      <c r="BKZ30" s="1"/>
      <c r="BLA30" s="1"/>
      <c r="BLB30" s="1"/>
      <c r="BLC30" s="1"/>
      <c r="BLD30" s="1"/>
      <c r="BLE30" s="1"/>
      <c r="BLF30" s="1"/>
      <c r="BLG30" s="1"/>
      <c r="BLH30" s="1"/>
      <c r="BLI30" s="1"/>
      <c r="BLJ30" s="1"/>
      <c r="BLK30" s="1"/>
      <c r="BLL30" s="1"/>
      <c r="BLM30" s="1"/>
      <c r="BLN30" s="1"/>
      <c r="BLO30" s="1"/>
      <c r="BLP30" s="1"/>
      <c r="BLQ30" s="1"/>
      <c r="BLR30" s="1"/>
      <c r="BLS30" s="1"/>
      <c r="BLT30" s="1"/>
      <c r="BLU30" s="1"/>
      <c r="BLV30" s="1"/>
      <c r="BLW30" s="1"/>
      <c r="BLX30" s="1"/>
      <c r="BLY30" s="1"/>
      <c r="BLZ30" s="1"/>
      <c r="BMA30" s="1"/>
      <c r="BMB30" s="1"/>
      <c r="BMC30" s="1"/>
      <c r="BMD30" s="1"/>
      <c r="BME30" s="1"/>
      <c r="BMF30" s="1"/>
      <c r="BMG30" s="1"/>
      <c r="BMH30" s="1"/>
      <c r="BMI30" s="1"/>
      <c r="BMJ30" s="1"/>
      <c r="BMK30" s="1"/>
      <c r="BML30" s="1"/>
      <c r="BMM30" s="1"/>
      <c r="BMN30" s="1"/>
      <c r="BMO30" s="1"/>
      <c r="BMP30" s="1"/>
      <c r="BMQ30" s="1"/>
      <c r="BMR30" s="1"/>
      <c r="BMS30" s="1"/>
      <c r="BMT30" s="1"/>
      <c r="BMU30" s="1"/>
      <c r="BMV30" s="1"/>
      <c r="BMW30" s="1"/>
      <c r="BMX30" s="1"/>
      <c r="BMY30" s="1"/>
      <c r="BMZ30" s="1"/>
      <c r="BNA30" s="1"/>
      <c r="BNB30" s="1"/>
      <c r="BNC30" s="1"/>
      <c r="BND30" s="1"/>
      <c r="BNE30" s="1"/>
      <c r="BNF30" s="1"/>
      <c r="BNG30" s="1"/>
      <c r="BNH30" s="1"/>
      <c r="BNI30" s="1"/>
      <c r="BNJ30" s="1"/>
      <c r="BNK30" s="1"/>
      <c r="BNL30" s="1"/>
      <c r="BNM30" s="1"/>
      <c r="BNN30" s="1"/>
      <c r="BNO30" s="1"/>
      <c r="BNP30" s="1"/>
      <c r="BNQ30" s="1"/>
      <c r="BNR30" s="1"/>
      <c r="BNS30" s="1"/>
      <c r="BNT30" s="1"/>
      <c r="BNU30" s="1"/>
      <c r="BNV30" s="1"/>
      <c r="BNW30" s="1"/>
      <c r="BNX30" s="1"/>
      <c r="BNY30" s="1"/>
      <c r="BNZ30" s="1"/>
      <c r="BOA30" s="1"/>
      <c r="BOB30" s="1"/>
      <c r="BOC30" s="1"/>
      <c r="BOD30" s="1"/>
      <c r="BOE30" s="1"/>
      <c r="BOF30" s="1"/>
      <c r="BOG30" s="1"/>
      <c r="BOH30" s="1"/>
      <c r="BOI30" s="1"/>
      <c r="BOJ30" s="1"/>
      <c r="BOK30" s="1"/>
      <c r="BOL30" s="1"/>
      <c r="BOM30" s="1"/>
      <c r="BON30" s="1"/>
      <c r="BOO30" s="1"/>
      <c r="BOP30" s="1"/>
      <c r="BOQ30" s="1"/>
      <c r="BOR30" s="1"/>
      <c r="BOS30" s="1"/>
      <c r="BOT30" s="1"/>
      <c r="BOU30" s="1"/>
      <c r="BOV30" s="1"/>
      <c r="BOW30" s="1"/>
      <c r="BOX30" s="1"/>
      <c r="BOY30" s="1"/>
      <c r="BOZ30" s="1"/>
      <c r="BPA30" s="1"/>
      <c r="BPB30" s="1"/>
      <c r="BPC30" s="1"/>
      <c r="BPD30" s="1"/>
      <c r="BPE30" s="1"/>
      <c r="BPF30" s="1"/>
      <c r="BPG30" s="1"/>
      <c r="BPH30" s="1"/>
      <c r="BPI30" s="1"/>
      <c r="BPJ30" s="1"/>
      <c r="BPK30" s="1"/>
      <c r="BPL30" s="1"/>
      <c r="BPM30" s="1"/>
      <c r="BPN30" s="1"/>
      <c r="BPO30" s="1"/>
      <c r="BPP30" s="1"/>
      <c r="BPQ30" s="1"/>
      <c r="BPR30" s="1"/>
      <c r="BPS30" s="1"/>
      <c r="BPT30" s="1"/>
      <c r="BPU30" s="1"/>
      <c r="BPV30" s="1"/>
      <c r="BPW30" s="1"/>
      <c r="BPX30" s="1"/>
      <c r="BPY30" s="1"/>
      <c r="BPZ30" s="1"/>
      <c r="BQA30" s="1"/>
      <c r="BQB30" s="1"/>
      <c r="BQC30" s="1"/>
      <c r="BQD30" s="1"/>
      <c r="BQE30" s="1"/>
      <c r="BQF30" s="1"/>
      <c r="BQG30" s="1"/>
      <c r="BQH30" s="1"/>
      <c r="BQI30" s="1"/>
      <c r="BQJ30" s="1"/>
      <c r="BQK30" s="1"/>
      <c r="BQL30" s="1"/>
      <c r="BQM30" s="1"/>
      <c r="BQN30" s="1"/>
      <c r="BQO30" s="1"/>
      <c r="BQP30" s="1"/>
      <c r="BQQ30" s="1"/>
      <c r="BQR30" s="1"/>
      <c r="BQS30" s="1"/>
      <c r="BQT30" s="1"/>
      <c r="BQU30" s="1"/>
      <c r="BQV30" s="1"/>
      <c r="BQW30" s="1"/>
      <c r="BQX30" s="1"/>
      <c r="BQY30" s="1"/>
      <c r="BQZ30" s="1"/>
      <c r="BRA30" s="1"/>
      <c r="BRB30" s="1"/>
      <c r="BRC30" s="1"/>
      <c r="BRD30" s="1"/>
      <c r="BRE30" s="1"/>
      <c r="BRF30" s="1"/>
      <c r="BRG30" s="1"/>
      <c r="BRH30" s="1"/>
      <c r="BRI30" s="1"/>
      <c r="BRJ30" s="1"/>
      <c r="BRK30" s="1"/>
      <c r="BRL30" s="1"/>
      <c r="BRM30" s="1"/>
      <c r="BRN30" s="1"/>
      <c r="BRO30" s="1"/>
      <c r="BRP30" s="1"/>
      <c r="BRQ30" s="1"/>
      <c r="BRR30" s="1"/>
      <c r="BRS30" s="1"/>
      <c r="BRT30" s="1"/>
      <c r="BRU30" s="1"/>
      <c r="BRV30" s="1"/>
      <c r="BRW30" s="1"/>
      <c r="BRX30" s="1"/>
      <c r="BRY30" s="1"/>
      <c r="BRZ30" s="1"/>
      <c r="BSA30" s="1"/>
      <c r="BSB30" s="1"/>
      <c r="BSC30" s="1"/>
      <c r="BSD30" s="1"/>
      <c r="BSE30" s="1"/>
      <c r="BSF30" s="1"/>
      <c r="BSG30" s="1"/>
      <c r="BSH30" s="1"/>
      <c r="BSI30" s="1"/>
      <c r="BSJ30" s="1"/>
      <c r="BSK30" s="1"/>
      <c r="BSL30" s="1"/>
      <c r="BSM30" s="1"/>
      <c r="BSN30" s="1"/>
      <c r="BSO30" s="1"/>
      <c r="BSP30" s="1"/>
      <c r="BSQ30" s="1"/>
      <c r="BSR30" s="1"/>
      <c r="BSS30" s="1"/>
      <c r="BST30" s="1"/>
      <c r="BSU30" s="1"/>
      <c r="BSV30" s="1"/>
      <c r="BSW30" s="1"/>
      <c r="BSX30" s="1"/>
      <c r="BSY30" s="1"/>
      <c r="BSZ30" s="1"/>
      <c r="BTA30" s="1"/>
      <c r="BTB30" s="1"/>
      <c r="BTC30" s="1"/>
      <c r="BTD30" s="1"/>
      <c r="BTE30" s="1"/>
      <c r="BTF30" s="1"/>
      <c r="BTG30" s="1"/>
      <c r="BTH30" s="1"/>
      <c r="BTI30" s="1"/>
      <c r="BTJ30" s="1"/>
      <c r="BTK30" s="1"/>
      <c r="BTL30" s="1"/>
      <c r="BTM30" s="1"/>
      <c r="BTN30" s="1"/>
      <c r="BTO30" s="1"/>
      <c r="BTP30" s="1"/>
      <c r="BTQ30" s="1"/>
      <c r="BTR30" s="1"/>
      <c r="BTS30" s="1"/>
      <c r="BTT30" s="1"/>
      <c r="BTU30" s="1"/>
      <c r="BTV30" s="1"/>
      <c r="BTW30" s="1"/>
      <c r="BTX30" s="1"/>
      <c r="BTY30" s="1"/>
      <c r="BTZ30" s="1"/>
      <c r="BUA30" s="1"/>
      <c r="BUB30" s="1"/>
      <c r="BUC30" s="1"/>
      <c r="BUD30" s="1"/>
      <c r="BUE30" s="1"/>
      <c r="BUF30" s="1"/>
      <c r="BUG30" s="1"/>
      <c r="BUH30" s="1"/>
      <c r="BUI30" s="1"/>
      <c r="BUJ30" s="1"/>
      <c r="BUK30" s="1"/>
      <c r="BUL30" s="1"/>
      <c r="BUM30" s="1"/>
      <c r="BUN30" s="1"/>
      <c r="BUO30" s="1"/>
      <c r="BUP30" s="1"/>
      <c r="BUQ30" s="1"/>
      <c r="BUR30" s="1"/>
      <c r="BUS30" s="1"/>
      <c r="BUT30" s="1"/>
      <c r="BUU30" s="1"/>
      <c r="BUV30" s="1"/>
      <c r="BUW30" s="1"/>
      <c r="BUX30" s="1"/>
      <c r="BUY30" s="1"/>
      <c r="BUZ30" s="1"/>
      <c r="BVA30" s="1"/>
      <c r="BVB30" s="1"/>
      <c r="BVC30" s="1"/>
      <c r="BVD30" s="1"/>
      <c r="BVE30" s="1"/>
      <c r="BVF30" s="1"/>
      <c r="BVG30" s="1"/>
      <c r="BVH30" s="1"/>
      <c r="BVI30" s="1"/>
      <c r="BVJ30" s="1"/>
      <c r="BVK30" s="1"/>
      <c r="BVL30" s="1"/>
      <c r="BVM30" s="1"/>
      <c r="BVN30" s="1"/>
      <c r="BVO30" s="1"/>
      <c r="BVP30" s="1"/>
      <c r="BVQ30" s="1"/>
      <c r="BVR30" s="1"/>
      <c r="BVS30" s="1"/>
      <c r="BVT30" s="1"/>
      <c r="BVU30" s="1"/>
      <c r="BVV30" s="1"/>
      <c r="BVW30" s="1"/>
      <c r="BVX30" s="1"/>
      <c r="BVY30" s="1"/>
      <c r="BVZ30" s="1"/>
      <c r="BWA30" s="1"/>
      <c r="BWB30" s="1"/>
      <c r="BWC30" s="1"/>
      <c r="BWD30" s="1"/>
      <c r="BWE30" s="1"/>
      <c r="BWF30" s="1"/>
      <c r="BWG30" s="1"/>
      <c r="BWH30" s="1"/>
      <c r="BWI30" s="1"/>
      <c r="BWJ30" s="1"/>
      <c r="BWK30" s="1"/>
      <c r="BWL30" s="1"/>
      <c r="BWM30" s="1"/>
      <c r="BWN30" s="1"/>
      <c r="BWO30" s="1"/>
      <c r="BWP30" s="1"/>
      <c r="BWQ30" s="1"/>
      <c r="BWR30" s="1"/>
      <c r="BWS30" s="1"/>
      <c r="BWT30" s="1"/>
      <c r="BWU30" s="1"/>
      <c r="BWV30" s="1"/>
      <c r="BWW30" s="1"/>
      <c r="BWX30" s="1"/>
      <c r="BWY30" s="1"/>
      <c r="BWZ30" s="1"/>
      <c r="BXA30" s="1"/>
      <c r="BXB30" s="1"/>
      <c r="BXC30" s="1"/>
      <c r="BXD30" s="1"/>
      <c r="BXE30" s="1"/>
      <c r="BXF30" s="1"/>
      <c r="BXG30" s="1"/>
      <c r="BXH30" s="1"/>
      <c r="BXI30" s="1"/>
      <c r="BXJ30" s="1"/>
      <c r="BXK30" s="1"/>
      <c r="BXL30" s="1"/>
      <c r="BXM30" s="1"/>
      <c r="BXN30" s="1"/>
      <c r="BXO30" s="1"/>
      <c r="BXP30" s="1"/>
      <c r="BXQ30" s="1"/>
      <c r="BXR30" s="1"/>
      <c r="BXS30" s="1"/>
      <c r="BXT30" s="1"/>
      <c r="BXU30" s="1"/>
      <c r="BXV30" s="1"/>
      <c r="BXW30" s="1"/>
      <c r="BXX30" s="1"/>
      <c r="BXY30" s="1"/>
      <c r="BXZ30" s="1"/>
      <c r="BYA30" s="1"/>
      <c r="BYB30" s="1"/>
      <c r="BYC30" s="1"/>
      <c r="BYD30" s="1"/>
      <c r="BYE30" s="1"/>
      <c r="BYF30" s="1"/>
      <c r="BYG30" s="1"/>
      <c r="BYH30" s="1"/>
      <c r="BYI30" s="1"/>
      <c r="BYJ30" s="1"/>
      <c r="BYK30" s="1"/>
      <c r="BYL30" s="1"/>
      <c r="BYM30" s="1"/>
      <c r="BYN30" s="1"/>
      <c r="BYO30" s="1"/>
      <c r="BYP30" s="1"/>
      <c r="BYQ30" s="1"/>
      <c r="BYR30" s="1"/>
      <c r="BYS30" s="1"/>
      <c r="BYT30" s="1"/>
      <c r="BYU30" s="1"/>
      <c r="BYV30" s="1"/>
      <c r="BYW30" s="1"/>
      <c r="BYX30" s="1"/>
      <c r="BYY30" s="1"/>
      <c r="BYZ30" s="1"/>
      <c r="BZA30" s="1"/>
      <c r="BZB30" s="1"/>
      <c r="BZC30" s="1"/>
      <c r="BZD30" s="1"/>
      <c r="BZE30" s="1"/>
      <c r="BZF30" s="1"/>
      <c r="BZG30" s="1"/>
      <c r="BZH30" s="1"/>
      <c r="BZI30" s="1"/>
      <c r="BZJ30" s="1"/>
      <c r="BZK30" s="1"/>
      <c r="BZL30" s="1"/>
      <c r="BZM30" s="1"/>
      <c r="BZN30" s="1"/>
      <c r="BZO30" s="1"/>
      <c r="BZP30" s="1"/>
      <c r="BZQ30" s="1"/>
      <c r="BZR30" s="1"/>
      <c r="BZS30" s="1"/>
      <c r="BZT30" s="1"/>
      <c r="BZU30" s="1"/>
      <c r="BZV30" s="1"/>
      <c r="BZW30" s="1"/>
      <c r="BZX30" s="1"/>
      <c r="BZY30" s="1"/>
      <c r="BZZ30" s="1"/>
      <c r="CAA30" s="1"/>
      <c r="CAB30" s="1"/>
      <c r="CAC30" s="1"/>
      <c r="CAD30" s="1"/>
      <c r="CAE30" s="1"/>
      <c r="CAF30" s="1"/>
      <c r="CAG30" s="1"/>
      <c r="CAH30" s="1"/>
      <c r="CAI30" s="1"/>
      <c r="CAJ30" s="1"/>
      <c r="CAK30" s="1"/>
      <c r="CAL30" s="1"/>
      <c r="CAM30" s="1"/>
      <c r="CAN30" s="1"/>
      <c r="CAO30" s="1"/>
      <c r="CAP30" s="1"/>
      <c r="CAQ30" s="1"/>
      <c r="CAR30" s="1"/>
      <c r="CAS30" s="1"/>
      <c r="CAT30" s="1"/>
      <c r="CAU30" s="1"/>
      <c r="CAV30" s="1"/>
      <c r="CAW30" s="1"/>
      <c r="CAX30" s="1"/>
      <c r="CAY30" s="1"/>
      <c r="CAZ30" s="1"/>
      <c r="CBA30" s="1"/>
      <c r="CBB30" s="1"/>
      <c r="CBC30" s="1"/>
      <c r="CBD30" s="1"/>
      <c r="CBE30" s="1"/>
      <c r="CBF30" s="1"/>
      <c r="CBG30" s="1"/>
      <c r="CBH30" s="1"/>
      <c r="CBI30" s="1"/>
      <c r="CBJ30" s="1"/>
      <c r="CBK30" s="1"/>
      <c r="CBL30" s="1"/>
      <c r="CBM30" s="1"/>
      <c r="CBN30" s="1"/>
      <c r="CBO30" s="1"/>
      <c r="CBP30" s="1"/>
      <c r="CBQ30" s="1"/>
      <c r="CBR30" s="1"/>
      <c r="CBS30" s="1"/>
      <c r="CBT30" s="1"/>
      <c r="CBU30" s="1"/>
      <c r="CBV30" s="1"/>
      <c r="CBW30" s="1"/>
      <c r="CBX30" s="1"/>
      <c r="CBY30" s="1"/>
      <c r="CBZ30" s="1"/>
      <c r="CCA30" s="1"/>
      <c r="CCB30" s="1"/>
      <c r="CCC30" s="1"/>
      <c r="CCD30" s="1"/>
      <c r="CCE30" s="1"/>
      <c r="CCF30" s="1"/>
      <c r="CCG30" s="1"/>
      <c r="CCH30" s="1"/>
      <c r="CCI30" s="1"/>
      <c r="CCJ30" s="1"/>
      <c r="CCK30" s="1"/>
      <c r="CCL30" s="1"/>
      <c r="CCM30" s="1"/>
      <c r="CCN30" s="1"/>
      <c r="CCO30" s="1"/>
      <c r="CCP30" s="1"/>
      <c r="CCQ30" s="1"/>
      <c r="CCR30" s="1"/>
      <c r="CCS30" s="1"/>
      <c r="CCT30" s="1"/>
      <c r="CCU30" s="1"/>
      <c r="CCV30" s="1"/>
      <c r="CCW30" s="1"/>
      <c r="CCX30" s="1"/>
      <c r="CCY30" s="1"/>
      <c r="CCZ30" s="1"/>
      <c r="CDA30" s="1"/>
      <c r="CDB30" s="1"/>
      <c r="CDC30" s="1"/>
      <c r="CDD30" s="1"/>
      <c r="CDE30" s="1"/>
      <c r="CDF30" s="1"/>
      <c r="CDG30" s="1"/>
      <c r="CDH30" s="1"/>
      <c r="CDI30" s="1"/>
      <c r="CDJ30" s="1"/>
      <c r="CDK30" s="1"/>
      <c r="CDL30" s="1"/>
      <c r="CDM30" s="1"/>
      <c r="CDN30" s="1"/>
      <c r="CDO30" s="1"/>
      <c r="CDP30" s="1"/>
      <c r="CDQ30" s="1"/>
      <c r="CDR30" s="1"/>
      <c r="CDS30" s="1"/>
      <c r="CDT30" s="1"/>
      <c r="CDU30" s="1"/>
      <c r="CDV30" s="1"/>
      <c r="CDW30" s="1"/>
      <c r="CDX30" s="1"/>
      <c r="CDY30" s="1"/>
      <c r="CDZ30" s="1"/>
      <c r="CEA30" s="1"/>
      <c r="CEB30" s="1"/>
      <c r="CEC30" s="1"/>
      <c r="CED30" s="1"/>
      <c r="CEE30" s="1"/>
      <c r="CEF30" s="1"/>
      <c r="CEG30" s="1"/>
      <c r="CEH30" s="1"/>
      <c r="CEI30" s="1"/>
      <c r="CEJ30" s="1"/>
      <c r="CEK30" s="1"/>
      <c r="CEL30" s="1"/>
      <c r="CEM30" s="1"/>
      <c r="CEN30" s="1"/>
      <c r="CEO30" s="1"/>
      <c r="CEP30" s="1"/>
      <c r="CEQ30" s="1"/>
      <c r="CER30" s="1"/>
      <c r="CES30" s="1"/>
      <c r="CET30" s="1"/>
      <c r="CEU30" s="1"/>
      <c r="CEV30" s="1"/>
      <c r="CEW30" s="1"/>
      <c r="CEX30" s="1"/>
      <c r="CEY30" s="1"/>
      <c r="CEZ30" s="1"/>
      <c r="CFA30" s="1"/>
      <c r="CFB30" s="1"/>
      <c r="CFC30" s="1"/>
      <c r="CFD30" s="1"/>
      <c r="CFE30" s="1"/>
      <c r="CFF30" s="1"/>
      <c r="CFG30" s="1"/>
      <c r="CFH30" s="1"/>
      <c r="CFI30" s="1"/>
      <c r="CFJ30" s="1"/>
      <c r="CFK30" s="1"/>
      <c r="CFL30" s="1"/>
      <c r="CFM30" s="1"/>
      <c r="CFN30" s="1"/>
      <c r="CFO30" s="1"/>
      <c r="CFP30" s="1"/>
      <c r="CFQ30" s="1"/>
      <c r="CFR30" s="1"/>
      <c r="CFS30" s="1"/>
      <c r="CFT30" s="1"/>
      <c r="CFU30" s="1"/>
      <c r="CFV30" s="1"/>
      <c r="CFW30" s="1"/>
      <c r="CFX30" s="1"/>
      <c r="CFY30" s="1"/>
      <c r="CFZ30" s="1"/>
      <c r="CGA30" s="1"/>
      <c r="CGB30" s="1"/>
      <c r="CGC30" s="1"/>
      <c r="CGD30" s="1"/>
      <c r="CGE30" s="1"/>
      <c r="CGF30" s="1"/>
      <c r="CGG30" s="1"/>
      <c r="CGH30" s="1"/>
      <c r="CGI30" s="1"/>
      <c r="CGJ30" s="1"/>
      <c r="CGK30" s="1"/>
      <c r="CGL30" s="1"/>
      <c r="CGM30" s="1"/>
      <c r="CGN30" s="1"/>
      <c r="CGO30" s="1"/>
      <c r="CGP30" s="1"/>
      <c r="CGQ30" s="1"/>
      <c r="CGR30" s="1"/>
      <c r="CGS30" s="1"/>
      <c r="CGT30" s="1"/>
      <c r="CGU30" s="1"/>
      <c r="CGV30" s="1"/>
      <c r="CGW30" s="1"/>
      <c r="CGX30" s="1"/>
      <c r="CGY30" s="1"/>
      <c r="CGZ30" s="1"/>
      <c r="CHA30" s="1"/>
      <c r="CHB30" s="1"/>
      <c r="CHC30" s="1"/>
      <c r="CHD30" s="1"/>
      <c r="CHE30" s="1"/>
      <c r="CHF30" s="1"/>
      <c r="CHG30" s="1"/>
      <c r="CHH30" s="1"/>
      <c r="CHI30" s="1"/>
      <c r="CHJ30" s="1"/>
      <c r="CHK30" s="1"/>
      <c r="CHL30" s="1"/>
      <c r="CHM30" s="1"/>
      <c r="CHN30" s="1"/>
      <c r="CHO30" s="1"/>
      <c r="CHP30" s="1"/>
      <c r="CHQ30" s="1"/>
      <c r="CHR30" s="1"/>
      <c r="CHS30" s="1"/>
      <c r="CHT30" s="1"/>
      <c r="CHU30" s="1"/>
      <c r="CHV30" s="1"/>
      <c r="CHW30" s="1"/>
      <c r="CHX30" s="1"/>
      <c r="CHY30" s="1"/>
      <c r="CHZ30" s="1"/>
      <c r="CIA30" s="1"/>
      <c r="CIB30" s="1"/>
      <c r="CIC30" s="1"/>
      <c r="CID30" s="1"/>
      <c r="CIE30" s="1"/>
      <c r="CIF30" s="1"/>
      <c r="CIG30" s="1"/>
      <c r="CIH30" s="1"/>
      <c r="CII30" s="1"/>
      <c r="CIJ30" s="1"/>
      <c r="CIK30" s="1"/>
      <c r="CIL30" s="1"/>
      <c r="CIM30" s="1"/>
      <c r="CIN30" s="1"/>
      <c r="CIO30" s="1"/>
      <c r="CIP30" s="1"/>
      <c r="CIQ30" s="1"/>
      <c r="CIR30" s="1"/>
      <c r="CIS30" s="1"/>
      <c r="CIT30" s="1"/>
      <c r="CIU30" s="1"/>
      <c r="CIV30" s="1"/>
      <c r="CIW30" s="1"/>
      <c r="CIX30" s="1"/>
      <c r="CIY30" s="1"/>
      <c r="CIZ30" s="1"/>
      <c r="CJA30" s="1"/>
      <c r="CJB30" s="1"/>
      <c r="CJC30" s="1"/>
      <c r="CJD30" s="1"/>
      <c r="CJE30" s="1"/>
      <c r="CJF30" s="1"/>
      <c r="CJG30" s="1"/>
      <c r="CJH30" s="1"/>
      <c r="CJI30" s="1"/>
      <c r="CJJ30" s="1"/>
      <c r="CJK30" s="1"/>
      <c r="CJL30" s="1"/>
      <c r="CJM30" s="1"/>
      <c r="CJN30" s="1"/>
      <c r="CJO30" s="1"/>
      <c r="CJP30" s="1"/>
      <c r="CJQ30" s="1"/>
      <c r="CJR30" s="1"/>
      <c r="CJS30" s="1"/>
      <c r="CJT30" s="1"/>
      <c r="CJU30" s="1"/>
      <c r="CJV30" s="1"/>
      <c r="CJW30" s="1"/>
      <c r="CJX30" s="1"/>
      <c r="CJY30" s="1"/>
      <c r="CJZ30" s="1"/>
      <c r="CKA30" s="1"/>
      <c r="CKB30" s="1"/>
      <c r="CKC30" s="1"/>
      <c r="CKD30" s="1"/>
      <c r="CKE30" s="1"/>
      <c r="CKF30" s="1"/>
      <c r="CKG30" s="1"/>
      <c r="CKH30" s="1"/>
      <c r="CKI30" s="1"/>
      <c r="CKJ30" s="1"/>
      <c r="CKK30" s="1"/>
      <c r="CKL30" s="1"/>
      <c r="CKM30" s="1"/>
      <c r="CKN30" s="1"/>
      <c r="CKO30" s="1"/>
      <c r="CKP30" s="1"/>
      <c r="CKQ30" s="1"/>
      <c r="CKR30" s="1"/>
      <c r="CKS30" s="1"/>
      <c r="CKT30" s="1"/>
      <c r="CKU30" s="1"/>
      <c r="CKV30" s="1"/>
      <c r="CKW30" s="1"/>
      <c r="CKX30" s="1"/>
      <c r="CKY30" s="1"/>
      <c r="CKZ30" s="1"/>
      <c r="CLA30" s="1"/>
      <c r="CLB30" s="1"/>
      <c r="CLC30" s="1"/>
      <c r="CLD30" s="1"/>
      <c r="CLE30" s="1"/>
      <c r="CLF30" s="1"/>
      <c r="CLG30" s="1"/>
      <c r="CLH30" s="1"/>
      <c r="CLI30" s="1"/>
      <c r="CLJ30" s="1"/>
      <c r="CLK30" s="1"/>
      <c r="CLL30" s="1"/>
      <c r="CLM30" s="1"/>
      <c r="CLN30" s="1"/>
      <c r="CLO30" s="1"/>
      <c r="CLP30" s="1"/>
      <c r="CLQ30" s="1"/>
      <c r="CLR30" s="1"/>
      <c r="CLS30" s="1"/>
      <c r="CLT30" s="1"/>
      <c r="CLU30" s="1"/>
      <c r="CLV30" s="1"/>
      <c r="CLW30" s="1"/>
      <c r="CLX30" s="1"/>
      <c r="CLY30" s="1"/>
      <c r="CLZ30" s="1"/>
      <c r="CMA30" s="1"/>
      <c r="CMB30" s="1"/>
      <c r="CMC30" s="1"/>
      <c r="CMD30" s="1"/>
      <c r="CME30" s="1"/>
      <c r="CMF30" s="1"/>
      <c r="CMG30" s="1"/>
      <c r="CMH30" s="1"/>
      <c r="CMI30" s="1"/>
      <c r="CMJ30" s="1"/>
      <c r="CMK30" s="1"/>
      <c r="CML30" s="1"/>
      <c r="CMM30" s="1"/>
      <c r="CMN30" s="1"/>
      <c r="CMO30" s="1"/>
      <c r="CMP30" s="1"/>
      <c r="CMQ30" s="1"/>
      <c r="CMR30" s="1"/>
      <c r="CMS30" s="1"/>
      <c r="CMT30" s="1"/>
      <c r="CMU30" s="1"/>
      <c r="CMV30" s="1"/>
      <c r="CMW30" s="1"/>
      <c r="CMX30" s="1"/>
      <c r="CMY30" s="1"/>
      <c r="CMZ30" s="1"/>
      <c r="CNA30" s="1"/>
      <c r="CNB30" s="1"/>
      <c r="CNC30" s="1"/>
      <c r="CND30" s="1"/>
      <c r="CNE30" s="1"/>
      <c r="CNF30" s="1"/>
      <c r="CNG30" s="1"/>
      <c r="CNH30" s="1"/>
      <c r="CNI30" s="1"/>
      <c r="CNJ30" s="1"/>
      <c r="CNK30" s="1"/>
      <c r="CNL30" s="1"/>
      <c r="CNM30" s="1"/>
      <c r="CNN30" s="1"/>
      <c r="CNO30" s="1"/>
      <c r="CNP30" s="1"/>
      <c r="CNQ30" s="1"/>
      <c r="CNR30" s="1"/>
      <c r="CNS30" s="1"/>
      <c r="CNT30" s="1"/>
      <c r="CNU30" s="1"/>
      <c r="CNV30" s="1"/>
      <c r="CNW30" s="1"/>
      <c r="CNX30" s="1"/>
      <c r="CNY30" s="1"/>
      <c r="CNZ30" s="1"/>
      <c r="COA30" s="1"/>
      <c r="COB30" s="1"/>
      <c r="COC30" s="1"/>
      <c r="COD30" s="1"/>
      <c r="COE30" s="1"/>
      <c r="COF30" s="1"/>
      <c r="COG30" s="1"/>
      <c r="COH30" s="1"/>
      <c r="COI30" s="1"/>
      <c r="COJ30" s="1"/>
      <c r="COK30" s="1"/>
      <c r="COL30" s="1"/>
      <c r="COM30" s="1"/>
      <c r="CON30" s="1"/>
      <c r="COO30" s="1"/>
      <c r="COP30" s="1"/>
      <c r="COQ30" s="1"/>
      <c r="COR30" s="1"/>
      <c r="COS30" s="1"/>
      <c r="COT30" s="1"/>
      <c r="COU30" s="1"/>
      <c r="COV30" s="1"/>
      <c r="COW30" s="1"/>
      <c r="COX30" s="1"/>
      <c r="COY30" s="1"/>
      <c r="COZ30" s="1"/>
      <c r="CPA30" s="1"/>
      <c r="CPB30" s="1"/>
      <c r="CPC30" s="1"/>
      <c r="CPD30" s="1"/>
      <c r="CPE30" s="1"/>
      <c r="CPF30" s="1"/>
      <c r="CPG30" s="1"/>
      <c r="CPH30" s="1"/>
      <c r="CPI30" s="1"/>
      <c r="CPJ30" s="1"/>
      <c r="CPK30" s="1"/>
      <c r="CPL30" s="1"/>
      <c r="CPM30" s="1"/>
      <c r="CPN30" s="1"/>
      <c r="CPO30" s="1"/>
      <c r="CPP30" s="1"/>
      <c r="CPQ30" s="1"/>
      <c r="CPR30" s="1"/>
      <c r="CPS30" s="1"/>
      <c r="CPT30" s="1"/>
      <c r="CPU30" s="1"/>
      <c r="CPV30" s="1"/>
      <c r="CPW30" s="1"/>
      <c r="CPX30" s="1"/>
      <c r="CPY30" s="1"/>
      <c r="CPZ30" s="1"/>
      <c r="CQA30" s="1"/>
      <c r="CQB30" s="1"/>
      <c r="CQC30" s="1"/>
      <c r="CQD30" s="1"/>
      <c r="CQE30" s="1"/>
      <c r="CQF30" s="1"/>
      <c r="CQG30" s="1"/>
      <c r="CQH30" s="1"/>
      <c r="CQI30" s="1"/>
      <c r="CQJ30" s="1"/>
      <c r="CQK30" s="1"/>
      <c r="CQL30" s="1"/>
      <c r="CQM30" s="1"/>
      <c r="CQN30" s="1"/>
      <c r="CQO30" s="1"/>
      <c r="CQP30" s="1"/>
      <c r="CQQ30" s="1"/>
      <c r="CQR30" s="1"/>
      <c r="CQS30" s="1"/>
      <c r="CQT30" s="1"/>
      <c r="CQU30" s="1"/>
      <c r="CQV30" s="1"/>
      <c r="CQW30" s="1"/>
      <c r="CQX30" s="1"/>
      <c r="CQY30" s="1"/>
      <c r="CQZ30" s="1"/>
      <c r="CRA30" s="1"/>
      <c r="CRB30" s="1"/>
      <c r="CRC30" s="1"/>
      <c r="CRD30" s="1"/>
      <c r="CRE30" s="1"/>
      <c r="CRF30" s="1"/>
      <c r="CRG30" s="1"/>
      <c r="CRH30" s="1"/>
      <c r="CRI30" s="1"/>
      <c r="CRJ30" s="1"/>
      <c r="CRK30" s="1"/>
      <c r="CRL30" s="1"/>
      <c r="CRM30" s="1"/>
      <c r="CRN30" s="1"/>
      <c r="CRO30" s="1"/>
      <c r="CRP30" s="1"/>
      <c r="CRQ30" s="1"/>
      <c r="CRR30" s="1"/>
      <c r="CRS30" s="1"/>
      <c r="CRT30" s="1"/>
      <c r="CRU30" s="1"/>
      <c r="CRV30" s="1"/>
      <c r="CRW30" s="1"/>
      <c r="CRX30" s="1"/>
      <c r="CRY30" s="1"/>
      <c r="CRZ30" s="1"/>
      <c r="CSA30" s="1"/>
      <c r="CSB30" s="1"/>
      <c r="CSC30" s="1"/>
      <c r="CSD30" s="1"/>
      <c r="CSE30" s="1"/>
      <c r="CSF30" s="1"/>
      <c r="CSG30" s="1"/>
      <c r="CSH30" s="1"/>
      <c r="CSI30" s="1"/>
      <c r="CSJ30" s="1"/>
      <c r="CSK30" s="1"/>
      <c r="CSL30" s="1"/>
      <c r="CSM30" s="1"/>
      <c r="CSN30" s="1"/>
      <c r="CSO30" s="1"/>
      <c r="CSP30" s="1"/>
      <c r="CSQ30" s="1"/>
      <c r="CSR30" s="1"/>
      <c r="CSS30" s="1"/>
      <c r="CST30" s="1"/>
      <c r="CSU30" s="1"/>
      <c r="CSV30" s="1"/>
      <c r="CSW30" s="1"/>
      <c r="CSX30" s="1"/>
      <c r="CSY30" s="1"/>
      <c r="CSZ30" s="1"/>
      <c r="CTA30" s="1"/>
      <c r="CTB30" s="1"/>
      <c r="CTC30" s="1"/>
      <c r="CTD30" s="1"/>
      <c r="CTE30" s="1"/>
      <c r="CTF30" s="1"/>
      <c r="CTG30" s="1"/>
      <c r="CTH30" s="1"/>
      <c r="CTI30" s="1"/>
      <c r="CTJ30" s="1"/>
      <c r="CTK30" s="1"/>
      <c r="CTL30" s="1"/>
      <c r="CTM30" s="1"/>
      <c r="CTN30" s="1"/>
      <c r="CTO30" s="1"/>
      <c r="CTP30" s="1"/>
      <c r="CTQ30" s="1"/>
      <c r="CTR30" s="1"/>
      <c r="CTS30" s="1"/>
      <c r="CTT30" s="1"/>
      <c r="CTU30" s="1"/>
      <c r="CTV30" s="1"/>
      <c r="CTW30" s="1"/>
      <c r="CTX30" s="1"/>
      <c r="CTY30" s="1"/>
      <c r="CTZ30" s="1"/>
      <c r="CUA30" s="1"/>
      <c r="CUB30" s="1"/>
      <c r="CUC30" s="1"/>
      <c r="CUD30" s="1"/>
      <c r="CUE30" s="1"/>
      <c r="CUF30" s="1"/>
      <c r="CUG30" s="1"/>
      <c r="CUH30" s="1"/>
      <c r="CUI30" s="1"/>
      <c r="CUJ30" s="1"/>
      <c r="CUK30" s="1"/>
      <c r="CUL30" s="1"/>
      <c r="CUM30" s="1"/>
      <c r="CUN30" s="1"/>
      <c r="CUO30" s="1"/>
      <c r="CUP30" s="1"/>
      <c r="CUQ30" s="1"/>
      <c r="CUR30" s="1"/>
      <c r="CUS30" s="1"/>
      <c r="CUT30" s="1"/>
      <c r="CUU30" s="1"/>
      <c r="CUV30" s="1"/>
      <c r="CUW30" s="1"/>
      <c r="CUX30" s="1"/>
      <c r="CUY30" s="1"/>
      <c r="CUZ30" s="1"/>
      <c r="CVA30" s="1"/>
      <c r="CVB30" s="1"/>
      <c r="CVC30" s="1"/>
      <c r="CVD30" s="1"/>
      <c r="CVE30" s="1"/>
      <c r="CVF30" s="1"/>
      <c r="CVG30" s="1"/>
      <c r="CVH30" s="1"/>
      <c r="CVI30" s="1"/>
      <c r="CVJ30" s="1"/>
      <c r="CVK30" s="1"/>
      <c r="CVL30" s="1"/>
      <c r="CVM30" s="1"/>
      <c r="CVN30" s="1"/>
      <c r="CVO30" s="1"/>
      <c r="CVP30" s="1"/>
      <c r="CVQ30" s="1"/>
      <c r="CVR30" s="1"/>
      <c r="CVS30" s="1"/>
      <c r="CVT30" s="1"/>
      <c r="CVU30" s="1"/>
      <c r="CVV30" s="1"/>
      <c r="CVW30" s="1"/>
      <c r="CVX30" s="1"/>
      <c r="CVY30" s="1"/>
      <c r="CVZ30" s="1"/>
      <c r="CWA30" s="1"/>
      <c r="CWB30" s="1"/>
      <c r="CWC30" s="1"/>
      <c r="CWD30" s="1"/>
      <c r="CWE30" s="1"/>
      <c r="CWF30" s="1"/>
      <c r="CWG30" s="1"/>
      <c r="CWH30" s="1"/>
      <c r="CWI30" s="1"/>
      <c r="CWJ30" s="1"/>
      <c r="CWK30" s="1"/>
      <c r="CWL30" s="1"/>
      <c r="CWM30" s="1"/>
      <c r="CWN30" s="1"/>
      <c r="CWO30" s="1"/>
      <c r="CWP30" s="1"/>
      <c r="CWQ30" s="1"/>
      <c r="CWR30" s="1"/>
      <c r="CWS30" s="1"/>
      <c r="CWT30" s="1"/>
      <c r="CWU30" s="1"/>
      <c r="CWV30" s="1"/>
      <c r="CWW30" s="1"/>
      <c r="CWX30" s="1"/>
      <c r="CWY30" s="1"/>
      <c r="CWZ30" s="1"/>
      <c r="CXA30" s="1"/>
      <c r="CXB30" s="1"/>
      <c r="CXC30" s="1"/>
      <c r="CXD30" s="1"/>
      <c r="CXE30" s="1"/>
      <c r="CXF30" s="1"/>
      <c r="CXG30" s="1"/>
      <c r="CXH30" s="1"/>
      <c r="CXI30" s="1"/>
      <c r="CXJ30" s="1"/>
      <c r="CXK30" s="1"/>
      <c r="CXL30" s="1"/>
      <c r="CXM30" s="1"/>
      <c r="CXN30" s="1"/>
      <c r="CXO30" s="1"/>
      <c r="CXP30" s="1"/>
      <c r="CXQ30" s="1"/>
      <c r="CXR30" s="1"/>
      <c r="CXS30" s="1"/>
      <c r="CXT30" s="1"/>
      <c r="CXU30" s="1"/>
      <c r="CXV30" s="1"/>
      <c r="CXW30" s="1"/>
      <c r="CXX30" s="1"/>
      <c r="CXY30" s="1"/>
      <c r="CXZ30" s="1"/>
      <c r="CYA30" s="1"/>
      <c r="CYB30" s="1"/>
      <c r="CYC30" s="1"/>
      <c r="CYD30" s="1"/>
      <c r="CYE30" s="1"/>
      <c r="CYF30" s="1"/>
      <c r="CYG30" s="1"/>
      <c r="CYH30" s="1"/>
      <c r="CYI30" s="1"/>
      <c r="CYJ30" s="1"/>
      <c r="CYK30" s="1"/>
      <c r="CYL30" s="1"/>
      <c r="CYM30" s="1"/>
      <c r="CYN30" s="1"/>
      <c r="CYO30" s="1"/>
      <c r="CYP30" s="1"/>
      <c r="CYQ30" s="1"/>
      <c r="CYR30" s="1"/>
      <c r="CYS30" s="1"/>
      <c r="CYT30" s="1"/>
      <c r="CYU30" s="1"/>
      <c r="CYV30" s="1"/>
      <c r="CYW30" s="1"/>
      <c r="CYX30" s="1"/>
      <c r="CYY30" s="1"/>
      <c r="CYZ30" s="1"/>
      <c r="CZA30" s="1"/>
      <c r="CZB30" s="1"/>
      <c r="CZC30" s="1"/>
      <c r="CZD30" s="1"/>
      <c r="CZE30" s="1"/>
      <c r="CZF30" s="1"/>
      <c r="CZG30" s="1"/>
      <c r="CZH30" s="1"/>
      <c r="CZI30" s="1"/>
      <c r="CZJ30" s="1"/>
      <c r="CZK30" s="1"/>
      <c r="CZL30" s="1"/>
      <c r="CZM30" s="1"/>
      <c r="CZN30" s="1"/>
      <c r="CZO30" s="1"/>
      <c r="CZP30" s="1"/>
      <c r="CZQ30" s="1"/>
      <c r="CZR30" s="1"/>
      <c r="CZS30" s="1"/>
      <c r="CZT30" s="1"/>
      <c r="CZU30" s="1"/>
      <c r="CZV30" s="1"/>
      <c r="CZW30" s="1"/>
      <c r="CZX30" s="1"/>
      <c r="CZY30" s="1"/>
      <c r="CZZ30" s="1"/>
      <c r="DAA30" s="1"/>
      <c r="DAB30" s="1"/>
      <c r="DAC30" s="1"/>
      <c r="DAD30" s="1"/>
      <c r="DAE30" s="1"/>
      <c r="DAF30" s="1"/>
      <c r="DAG30" s="1"/>
      <c r="DAH30" s="1"/>
      <c r="DAI30" s="1"/>
      <c r="DAJ30" s="1"/>
      <c r="DAK30" s="1"/>
      <c r="DAL30" s="1"/>
      <c r="DAM30" s="1"/>
      <c r="DAN30" s="1"/>
      <c r="DAO30" s="1"/>
      <c r="DAP30" s="1"/>
      <c r="DAQ30" s="1"/>
      <c r="DAR30" s="1"/>
      <c r="DAS30" s="1"/>
      <c r="DAT30" s="1"/>
      <c r="DAU30" s="1"/>
      <c r="DAV30" s="1"/>
      <c r="DAW30" s="1"/>
      <c r="DAX30" s="1"/>
      <c r="DAY30" s="1"/>
      <c r="DAZ30" s="1"/>
      <c r="DBA30" s="1"/>
      <c r="DBB30" s="1"/>
      <c r="DBC30" s="1"/>
      <c r="DBD30" s="1"/>
      <c r="DBE30" s="1"/>
      <c r="DBF30" s="1"/>
      <c r="DBG30" s="1"/>
      <c r="DBH30" s="1"/>
      <c r="DBI30" s="1"/>
      <c r="DBJ30" s="1"/>
      <c r="DBK30" s="1"/>
      <c r="DBL30" s="1"/>
      <c r="DBM30" s="1"/>
      <c r="DBN30" s="1"/>
      <c r="DBO30" s="1"/>
      <c r="DBP30" s="1"/>
      <c r="DBQ30" s="1"/>
      <c r="DBR30" s="1"/>
      <c r="DBS30" s="1"/>
      <c r="DBT30" s="1"/>
      <c r="DBU30" s="1"/>
      <c r="DBV30" s="1"/>
      <c r="DBW30" s="1"/>
      <c r="DBX30" s="1"/>
      <c r="DBY30" s="1"/>
      <c r="DBZ30" s="1"/>
      <c r="DCA30" s="1"/>
      <c r="DCB30" s="1"/>
      <c r="DCC30" s="1"/>
      <c r="DCD30" s="1"/>
      <c r="DCE30" s="1"/>
      <c r="DCF30" s="1"/>
      <c r="DCG30" s="1"/>
      <c r="DCH30" s="1"/>
      <c r="DCI30" s="1"/>
      <c r="DCJ30" s="1"/>
      <c r="DCK30" s="1"/>
      <c r="DCL30" s="1"/>
      <c r="DCM30" s="1"/>
      <c r="DCN30" s="1"/>
      <c r="DCO30" s="1"/>
      <c r="DCP30" s="1"/>
      <c r="DCQ30" s="1"/>
      <c r="DCR30" s="1"/>
      <c r="DCS30" s="1"/>
      <c r="DCT30" s="1"/>
      <c r="DCU30" s="1"/>
      <c r="DCV30" s="1"/>
      <c r="DCW30" s="1"/>
      <c r="DCX30" s="1"/>
      <c r="DCY30" s="1"/>
      <c r="DCZ30" s="1"/>
      <c r="DDA30" s="1"/>
      <c r="DDB30" s="1"/>
      <c r="DDC30" s="1"/>
      <c r="DDD30" s="1"/>
      <c r="DDE30" s="1"/>
      <c r="DDF30" s="1"/>
      <c r="DDG30" s="1"/>
      <c r="DDH30" s="1"/>
      <c r="DDI30" s="1"/>
      <c r="DDJ30" s="1"/>
      <c r="DDK30" s="1"/>
      <c r="DDL30" s="1"/>
      <c r="DDM30" s="1"/>
      <c r="DDN30" s="1"/>
      <c r="DDO30" s="1"/>
      <c r="DDP30" s="1"/>
      <c r="DDQ30" s="1"/>
      <c r="DDR30" s="1"/>
      <c r="DDS30" s="1"/>
      <c r="DDT30" s="1"/>
      <c r="DDU30" s="1"/>
      <c r="DDV30" s="1"/>
      <c r="DDW30" s="1"/>
      <c r="DDX30" s="1"/>
      <c r="DDY30" s="1"/>
      <c r="DDZ30" s="1"/>
      <c r="DEA30" s="1"/>
      <c r="DEB30" s="1"/>
      <c r="DEC30" s="1"/>
      <c r="DED30" s="1"/>
      <c r="DEE30" s="1"/>
      <c r="DEF30" s="1"/>
      <c r="DEG30" s="1"/>
      <c r="DEH30" s="1"/>
      <c r="DEI30" s="1"/>
      <c r="DEJ30" s="1"/>
      <c r="DEK30" s="1"/>
      <c r="DEL30" s="1"/>
      <c r="DEM30" s="1"/>
      <c r="DEN30" s="1"/>
      <c r="DEO30" s="1"/>
      <c r="DEP30" s="1"/>
      <c r="DEQ30" s="1"/>
      <c r="DER30" s="1"/>
      <c r="DES30" s="1"/>
      <c r="DET30" s="1"/>
      <c r="DEU30" s="1"/>
      <c r="DEV30" s="1"/>
      <c r="DEW30" s="1"/>
      <c r="DEX30" s="1"/>
      <c r="DEY30" s="1"/>
      <c r="DEZ30" s="1"/>
      <c r="DFA30" s="1"/>
      <c r="DFB30" s="1"/>
      <c r="DFC30" s="1"/>
      <c r="DFD30" s="1"/>
      <c r="DFE30" s="1"/>
      <c r="DFF30" s="1"/>
      <c r="DFG30" s="1"/>
      <c r="DFH30" s="1"/>
      <c r="DFI30" s="1"/>
      <c r="DFJ30" s="1"/>
      <c r="DFK30" s="1"/>
      <c r="DFL30" s="1"/>
      <c r="DFM30" s="1"/>
      <c r="DFN30" s="1"/>
      <c r="DFO30" s="1"/>
      <c r="DFP30" s="1"/>
      <c r="DFQ30" s="1"/>
      <c r="DFR30" s="1"/>
      <c r="DFS30" s="1"/>
      <c r="DFT30" s="1"/>
      <c r="DFU30" s="1"/>
      <c r="DFV30" s="1"/>
      <c r="DFW30" s="1"/>
      <c r="DFX30" s="1"/>
      <c r="DFY30" s="1"/>
      <c r="DFZ30" s="1"/>
      <c r="DGA30" s="1"/>
      <c r="DGB30" s="1"/>
      <c r="DGC30" s="1"/>
      <c r="DGD30" s="1"/>
      <c r="DGE30" s="1"/>
      <c r="DGF30" s="1"/>
      <c r="DGG30" s="1"/>
      <c r="DGH30" s="1"/>
      <c r="DGI30" s="1"/>
      <c r="DGJ30" s="1"/>
      <c r="DGK30" s="1"/>
      <c r="DGL30" s="1"/>
      <c r="DGM30" s="1"/>
      <c r="DGN30" s="1"/>
      <c r="DGO30" s="1"/>
      <c r="DGP30" s="1"/>
      <c r="DGQ30" s="1"/>
      <c r="DGR30" s="1"/>
      <c r="DGS30" s="1"/>
      <c r="DGT30" s="1"/>
      <c r="DGU30" s="1"/>
      <c r="DGV30" s="1"/>
      <c r="DGW30" s="1"/>
      <c r="DGX30" s="1"/>
      <c r="DGY30" s="1"/>
      <c r="DGZ30" s="1"/>
      <c r="DHA30" s="1"/>
      <c r="DHB30" s="1"/>
      <c r="DHC30" s="1"/>
      <c r="DHD30" s="1"/>
      <c r="DHE30" s="1"/>
      <c r="DHF30" s="1"/>
      <c r="DHG30" s="1"/>
      <c r="DHH30" s="1"/>
      <c r="DHI30" s="1"/>
      <c r="DHJ30" s="1"/>
      <c r="DHK30" s="1"/>
      <c r="DHL30" s="1"/>
      <c r="DHM30" s="1"/>
      <c r="DHN30" s="1"/>
      <c r="DHO30" s="1"/>
      <c r="DHP30" s="1"/>
      <c r="DHQ30" s="1"/>
      <c r="DHR30" s="1"/>
      <c r="DHS30" s="1"/>
      <c r="DHT30" s="1"/>
      <c r="DHU30" s="1"/>
      <c r="DHV30" s="1"/>
      <c r="DHW30" s="1"/>
      <c r="DHX30" s="1"/>
      <c r="DHY30" s="1"/>
      <c r="DHZ30" s="1"/>
      <c r="DIA30" s="1"/>
      <c r="DIB30" s="1"/>
      <c r="DIC30" s="1"/>
      <c r="DID30" s="1"/>
      <c r="DIE30" s="1"/>
      <c r="DIF30" s="1"/>
      <c r="DIG30" s="1"/>
      <c r="DIH30" s="1"/>
      <c r="DII30" s="1"/>
      <c r="DIJ30" s="1"/>
      <c r="DIK30" s="1"/>
      <c r="DIL30" s="1"/>
      <c r="DIM30" s="1"/>
      <c r="DIN30" s="1"/>
      <c r="DIO30" s="1"/>
      <c r="DIP30" s="1"/>
      <c r="DIQ30" s="1"/>
      <c r="DIR30" s="1"/>
      <c r="DIS30" s="1"/>
      <c r="DIT30" s="1"/>
      <c r="DIU30" s="1"/>
      <c r="DIV30" s="1"/>
      <c r="DIW30" s="1"/>
      <c r="DIX30" s="1"/>
      <c r="DIY30" s="1"/>
      <c r="DIZ30" s="1"/>
      <c r="DJA30" s="1"/>
      <c r="DJB30" s="1"/>
      <c r="DJC30" s="1"/>
      <c r="DJD30" s="1"/>
      <c r="DJE30" s="1"/>
      <c r="DJF30" s="1"/>
      <c r="DJG30" s="1"/>
      <c r="DJH30" s="1"/>
      <c r="DJI30" s="1"/>
      <c r="DJJ30" s="1"/>
      <c r="DJK30" s="1"/>
      <c r="DJL30" s="1"/>
      <c r="DJM30" s="1"/>
      <c r="DJN30" s="1"/>
      <c r="DJO30" s="1"/>
      <c r="DJP30" s="1"/>
      <c r="DJQ30" s="1"/>
      <c r="DJR30" s="1"/>
      <c r="DJS30" s="1"/>
      <c r="DJT30" s="1"/>
      <c r="DJU30" s="1"/>
      <c r="DJV30" s="1"/>
      <c r="DJW30" s="1"/>
      <c r="DJX30" s="1"/>
      <c r="DJY30" s="1"/>
      <c r="DJZ30" s="1"/>
      <c r="DKA30" s="1"/>
      <c r="DKB30" s="1"/>
      <c r="DKC30" s="1"/>
      <c r="DKD30" s="1"/>
      <c r="DKE30" s="1"/>
      <c r="DKF30" s="1"/>
      <c r="DKG30" s="1"/>
      <c r="DKH30" s="1"/>
      <c r="DKI30" s="1"/>
      <c r="DKJ30" s="1"/>
      <c r="DKK30" s="1"/>
      <c r="DKL30" s="1"/>
      <c r="DKM30" s="1"/>
      <c r="DKN30" s="1"/>
      <c r="DKO30" s="1"/>
      <c r="DKP30" s="1"/>
      <c r="DKQ30" s="1"/>
      <c r="DKR30" s="1"/>
      <c r="DKS30" s="1"/>
      <c r="DKT30" s="1"/>
      <c r="DKU30" s="1"/>
      <c r="DKV30" s="1"/>
      <c r="DKW30" s="1"/>
      <c r="DKX30" s="1"/>
      <c r="DKY30" s="1"/>
      <c r="DKZ30" s="1"/>
      <c r="DLA30" s="1"/>
      <c r="DLB30" s="1"/>
      <c r="DLC30" s="1"/>
      <c r="DLD30" s="1"/>
      <c r="DLE30" s="1"/>
      <c r="DLF30" s="1"/>
      <c r="DLG30" s="1"/>
      <c r="DLH30" s="1"/>
      <c r="DLI30" s="1"/>
      <c r="DLJ30" s="1"/>
      <c r="DLK30" s="1"/>
      <c r="DLL30" s="1"/>
      <c r="DLM30" s="1"/>
      <c r="DLN30" s="1"/>
      <c r="DLO30" s="1"/>
      <c r="DLP30" s="1"/>
      <c r="DLQ30" s="1"/>
      <c r="DLR30" s="1"/>
      <c r="DLS30" s="1"/>
      <c r="DLT30" s="1"/>
      <c r="DLU30" s="1"/>
      <c r="DLV30" s="1"/>
      <c r="DLW30" s="1"/>
      <c r="DLX30" s="1"/>
      <c r="DLY30" s="1"/>
      <c r="DLZ30" s="1"/>
      <c r="DMA30" s="1"/>
      <c r="DMB30" s="1"/>
      <c r="DMC30" s="1"/>
      <c r="DMD30" s="1"/>
      <c r="DME30" s="1"/>
      <c r="DMF30" s="1"/>
      <c r="DMG30" s="1"/>
      <c r="DMH30" s="1"/>
      <c r="DMI30" s="1"/>
      <c r="DMJ30" s="1"/>
      <c r="DMK30" s="1"/>
      <c r="DML30" s="1"/>
      <c r="DMM30" s="1"/>
      <c r="DMN30" s="1"/>
      <c r="DMO30" s="1"/>
      <c r="DMP30" s="1"/>
      <c r="DMQ30" s="1"/>
      <c r="DMR30" s="1"/>
      <c r="DMS30" s="1"/>
      <c r="DMT30" s="1"/>
      <c r="DMU30" s="1"/>
      <c r="DMV30" s="1"/>
      <c r="DMW30" s="1"/>
      <c r="DMX30" s="1"/>
      <c r="DMY30" s="1"/>
      <c r="DMZ30" s="1"/>
      <c r="DNA30" s="1"/>
      <c r="DNB30" s="1"/>
      <c r="DNC30" s="1"/>
      <c r="DND30" s="1"/>
      <c r="DNE30" s="1"/>
      <c r="DNF30" s="1"/>
      <c r="DNG30" s="1"/>
      <c r="DNH30" s="1"/>
      <c r="DNI30" s="1"/>
      <c r="DNJ30" s="1"/>
      <c r="DNK30" s="1"/>
      <c r="DNL30" s="1"/>
      <c r="DNM30" s="1"/>
      <c r="DNN30" s="1"/>
      <c r="DNO30" s="1"/>
      <c r="DNP30" s="1"/>
      <c r="DNQ30" s="1"/>
      <c r="DNR30" s="1"/>
      <c r="DNS30" s="1"/>
      <c r="DNT30" s="1"/>
      <c r="DNU30" s="1"/>
      <c r="DNV30" s="1"/>
      <c r="DNW30" s="1"/>
      <c r="DNX30" s="1"/>
      <c r="DNY30" s="1"/>
      <c r="DNZ30" s="1"/>
      <c r="DOA30" s="1"/>
      <c r="DOB30" s="1"/>
      <c r="DOC30" s="1"/>
      <c r="DOD30" s="1"/>
      <c r="DOE30" s="1"/>
      <c r="DOF30" s="1"/>
      <c r="DOG30" s="1"/>
      <c r="DOH30" s="1"/>
      <c r="DOI30" s="1"/>
      <c r="DOJ30" s="1"/>
      <c r="DOK30" s="1"/>
      <c r="DOL30" s="1"/>
      <c r="DOM30" s="1"/>
      <c r="DON30" s="1"/>
      <c r="DOO30" s="1"/>
      <c r="DOP30" s="1"/>
      <c r="DOQ30" s="1"/>
      <c r="DOR30" s="1"/>
      <c r="DOS30" s="1"/>
      <c r="DOT30" s="1"/>
      <c r="DOU30" s="1"/>
      <c r="DOV30" s="1"/>
      <c r="DOW30" s="1"/>
      <c r="DOX30" s="1"/>
      <c r="DOY30" s="1"/>
      <c r="DOZ30" s="1"/>
      <c r="DPA30" s="1"/>
      <c r="DPB30" s="1"/>
      <c r="DPC30" s="1"/>
      <c r="DPD30" s="1"/>
      <c r="DPE30" s="1"/>
      <c r="DPF30" s="1"/>
      <c r="DPG30" s="1"/>
      <c r="DPH30" s="1"/>
      <c r="DPI30" s="1"/>
      <c r="DPJ30" s="1"/>
      <c r="DPK30" s="1"/>
      <c r="DPL30" s="1"/>
      <c r="DPM30" s="1"/>
      <c r="DPN30" s="1"/>
      <c r="DPO30" s="1"/>
      <c r="DPP30" s="1"/>
      <c r="DPQ30" s="1"/>
      <c r="DPR30" s="1"/>
      <c r="DPS30" s="1"/>
      <c r="DPT30" s="1"/>
      <c r="DPU30" s="1"/>
      <c r="DPV30" s="1"/>
      <c r="DPW30" s="1"/>
      <c r="DPX30" s="1"/>
      <c r="DPY30" s="1"/>
      <c r="DPZ30" s="1"/>
      <c r="DQA30" s="1"/>
      <c r="DQB30" s="1"/>
      <c r="DQC30" s="1"/>
      <c r="DQD30" s="1"/>
      <c r="DQE30" s="1"/>
      <c r="DQF30" s="1"/>
      <c r="DQG30" s="1"/>
      <c r="DQH30" s="1"/>
      <c r="DQI30" s="1"/>
      <c r="DQJ30" s="1"/>
      <c r="DQK30" s="1"/>
      <c r="DQL30" s="1"/>
      <c r="DQM30" s="1"/>
      <c r="DQN30" s="1"/>
      <c r="DQO30" s="1"/>
      <c r="DQP30" s="1"/>
      <c r="DQQ30" s="1"/>
      <c r="DQR30" s="1"/>
      <c r="DQS30" s="1"/>
      <c r="DQT30" s="1"/>
      <c r="DQU30" s="1"/>
      <c r="DQV30" s="1"/>
      <c r="DQW30" s="1"/>
      <c r="DQX30" s="1"/>
      <c r="DQY30" s="1"/>
      <c r="DQZ30" s="1"/>
      <c r="DRA30" s="1"/>
      <c r="DRB30" s="1"/>
      <c r="DRC30" s="1"/>
      <c r="DRD30" s="1"/>
      <c r="DRE30" s="1"/>
      <c r="DRF30" s="1"/>
      <c r="DRG30" s="1"/>
      <c r="DRH30" s="1"/>
      <c r="DRI30" s="1"/>
      <c r="DRJ30" s="1"/>
      <c r="DRK30" s="1"/>
      <c r="DRL30" s="1"/>
      <c r="DRM30" s="1"/>
      <c r="DRN30" s="1"/>
      <c r="DRO30" s="1"/>
      <c r="DRP30" s="1"/>
      <c r="DRQ30" s="1"/>
      <c r="DRR30" s="1"/>
      <c r="DRS30" s="1"/>
      <c r="DRT30" s="1"/>
      <c r="DRU30" s="1"/>
      <c r="DRV30" s="1"/>
      <c r="DRW30" s="1"/>
      <c r="DRX30" s="1"/>
      <c r="DRY30" s="1"/>
      <c r="DRZ30" s="1"/>
      <c r="DSA30" s="1"/>
      <c r="DSB30" s="1"/>
      <c r="DSC30" s="1"/>
      <c r="DSD30" s="1"/>
      <c r="DSE30" s="1"/>
      <c r="DSF30" s="1"/>
      <c r="DSG30" s="1"/>
      <c r="DSH30" s="1"/>
      <c r="DSI30" s="1"/>
      <c r="DSJ30" s="1"/>
      <c r="DSK30" s="1"/>
      <c r="DSL30" s="1"/>
      <c r="DSM30" s="1"/>
      <c r="DSN30" s="1"/>
      <c r="DSO30" s="1"/>
      <c r="DSP30" s="1"/>
      <c r="DSQ30" s="1"/>
      <c r="DSR30" s="1"/>
      <c r="DSS30" s="1"/>
      <c r="DST30" s="1"/>
      <c r="DSU30" s="1"/>
      <c r="DSV30" s="1"/>
      <c r="DSW30" s="1"/>
      <c r="DSX30" s="1"/>
      <c r="DSY30" s="1"/>
      <c r="DSZ30" s="1"/>
      <c r="DTA30" s="1"/>
      <c r="DTB30" s="1"/>
      <c r="DTC30" s="1"/>
      <c r="DTD30" s="1"/>
      <c r="DTE30" s="1"/>
      <c r="DTF30" s="1"/>
      <c r="DTG30" s="1"/>
      <c r="DTH30" s="1"/>
      <c r="DTI30" s="1"/>
      <c r="DTJ30" s="1"/>
      <c r="DTK30" s="1"/>
      <c r="DTL30" s="1"/>
      <c r="DTM30" s="1"/>
      <c r="DTN30" s="1"/>
      <c r="DTO30" s="1"/>
      <c r="DTP30" s="1"/>
      <c r="DTQ30" s="1"/>
      <c r="DTR30" s="1"/>
      <c r="DTS30" s="1"/>
      <c r="DTT30" s="1"/>
      <c r="DTU30" s="1"/>
      <c r="DTV30" s="1"/>
      <c r="DTW30" s="1"/>
      <c r="DTX30" s="1"/>
      <c r="DTY30" s="1"/>
      <c r="DTZ30" s="1"/>
      <c r="DUA30" s="1"/>
      <c r="DUB30" s="1"/>
      <c r="DUC30" s="1"/>
      <c r="DUD30" s="1"/>
      <c r="DUE30" s="1"/>
      <c r="DUF30" s="1"/>
      <c r="DUG30" s="1"/>
      <c r="DUH30" s="1"/>
      <c r="DUI30" s="1"/>
      <c r="DUJ30" s="1"/>
      <c r="DUK30" s="1"/>
      <c r="DUL30" s="1"/>
      <c r="DUM30" s="1"/>
      <c r="DUN30" s="1"/>
      <c r="DUO30" s="1"/>
      <c r="DUP30" s="1"/>
      <c r="DUQ30" s="1"/>
      <c r="DUR30" s="1"/>
      <c r="DUS30" s="1"/>
      <c r="DUT30" s="1"/>
      <c r="DUU30" s="1"/>
      <c r="DUV30" s="1"/>
      <c r="DUW30" s="1"/>
      <c r="DUX30" s="1"/>
      <c r="DUY30" s="1"/>
      <c r="DUZ30" s="1"/>
      <c r="DVA30" s="1"/>
      <c r="DVB30" s="1"/>
      <c r="DVC30" s="1"/>
      <c r="DVD30" s="1"/>
      <c r="DVE30" s="1"/>
      <c r="DVF30" s="1"/>
      <c r="DVG30" s="1"/>
      <c r="DVH30" s="1"/>
      <c r="DVI30" s="1"/>
      <c r="DVJ30" s="1"/>
      <c r="DVK30" s="1"/>
      <c r="DVL30" s="1"/>
      <c r="DVM30" s="1"/>
      <c r="DVN30" s="1"/>
      <c r="DVO30" s="1"/>
      <c r="DVP30" s="1"/>
      <c r="DVQ30" s="1"/>
      <c r="DVR30" s="1"/>
      <c r="DVS30" s="1"/>
      <c r="DVT30" s="1"/>
      <c r="DVU30" s="1"/>
      <c r="DVV30" s="1"/>
      <c r="DVW30" s="1"/>
      <c r="DVX30" s="1"/>
      <c r="DVY30" s="1"/>
      <c r="DVZ30" s="1"/>
      <c r="DWA30" s="1"/>
      <c r="DWB30" s="1"/>
      <c r="DWC30" s="1"/>
      <c r="DWD30" s="1"/>
      <c r="DWE30" s="1"/>
      <c r="DWF30" s="1"/>
      <c r="DWG30" s="1"/>
      <c r="DWH30" s="1"/>
      <c r="DWI30" s="1"/>
      <c r="DWJ30" s="1"/>
      <c r="DWK30" s="1"/>
      <c r="DWL30" s="1"/>
      <c r="DWM30" s="1"/>
      <c r="DWN30" s="1"/>
      <c r="DWO30" s="1"/>
      <c r="DWP30" s="1"/>
      <c r="DWQ30" s="1"/>
      <c r="DWR30" s="1"/>
      <c r="DWS30" s="1"/>
      <c r="DWT30" s="1"/>
      <c r="DWU30" s="1"/>
      <c r="DWV30" s="1"/>
      <c r="DWW30" s="1"/>
      <c r="DWX30" s="1"/>
      <c r="DWY30" s="1"/>
      <c r="DWZ30" s="1"/>
      <c r="DXA30" s="1"/>
      <c r="DXB30" s="1"/>
      <c r="DXC30" s="1"/>
      <c r="DXD30" s="1"/>
      <c r="DXE30" s="1"/>
      <c r="DXF30" s="1"/>
      <c r="DXG30" s="1"/>
      <c r="DXH30" s="1"/>
      <c r="DXI30" s="1"/>
      <c r="DXJ30" s="1"/>
      <c r="DXK30" s="1"/>
      <c r="DXL30" s="1"/>
      <c r="DXM30" s="1"/>
      <c r="DXN30" s="1"/>
      <c r="DXO30" s="1"/>
      <c r="DXP30" s="1"/>
      <c r="DXQ30" s="1"/>
      <c r="DXR30" s="1"/>
      <c r="DXS30" s="1"/>
      <c r="DXT30" s="1"/>
      <c r="DXU30" s="1"/>
      <c r="DXV30" s="1"/>
      <c r="DXW30" s="1"/>
      <c r="DXX30" s="1"/>
      <c r="DXY30" s="1"/>
      <c r="DXZ30" s="1"/>
      <c r="DYA30" s="1"/>
      <c r="DYB30" s="1"/>
      <c r="DYC30" s="1"/>
      <c r="DYD30" s="1"/>
      <c r="DYE30" s="1"/>
      <c r="DYF30" s="1"/>
      <c r="DYG30" s="1"/>
      <c r="DYH30" s="1"/>
      <c r="DYI30" s="1"/>
      <c r="DYJ30" s="1"/>
      <c r="DYK30" s="1"/>
      <c r="DYL30" s="1"/>
      <c r="DYM30" s="1"/>
      <c r="DYN30" s="1"/>
      <c r="DYO30" s="1"/>
      <c r="DYP30" s="1"/>
      <c r="DYQ30" s="1"/>
      <c r="DYR30" s="1"/>
      <c r="DYS30" s="1"/>
      <c r="DYT30" s="1"/>
      <c r="DYU30" s="1"/>
      <c r="DYV30" s="1"/>
      <c r="DYW30" s="1"/>
      <c r="DYX30" s="1"/>
      <c r="DYY30" s="1"/>
      <c r="DYZ30" s="1"/>
      <c r="DZA30" s="1"/>
      <c r="DZB30" s="1"/>
      <c r="DZC30" s="1"/>
      <c r="DZD30" s="1"/>
      <c r="DZE30" s="1"/>
      <c r="DZF30" s="1"/>
      <c r="DZG30" s="1"/>
      <c r="DZH30" s="1"/>
      <c r="DZI30" s="1"/>
      <c r="DZJ30" s="1"/>
      <c r="DZK30" s="1"/>
      <c r="DZL30" s="1"/>
      <c r="DZM30" s="1"/>
      <c r="DZN30" s="1"/>
      <c r="DZO30" s="1"/>
      <c r="DZP30" s="1"/>
      <c r="DZQ30" s="1"/>
      <c r="DZR30" s="1"/>
      <c r="DZS30" s="1"/>
      <c r="DZT30" s="1"/>
      <c r="DZU30" s="1"/>
      <c r="DZV30" s="1"/>
      <c r="DZW30" s="1"/>
      <c r="DZY30" s="123">
        <f t="shared" si="6"/>
        <v>38</v>
      </c>
      <c r="DZZ30" s="32"/>
      <c r="EAA30" s="32"/>
      <c r="EAB30" s="32"/>
      <c r="EAC30" s="32">
        <v>7</v>
      </c>
      <c r="EAD30" s="62">
        <f t="shared" si="16"/>
        <v>0.18421052631578946</v>
      </c>
      <c r="EAE30" s="114">
        <v>21</v>
      </c>
      <c r="EAF30" s="32">
        <f t="shared" si="4"/>
        <v>59</v>
      </c>
      <c r="EAG30" s="32">
        <f t="shared" si="7"/>
        <v>28</v>
      </c>
      <c r="EAH30" s="138">
        <f t="shared" si="8"/>
        <v>0.75</v>
      </c>
      <c r="EAI30" s="138">
        <f t="shared" si="9"/>
        <v>0.3559322033898305</v>
      </c>
      <c r="EAJ30" s="138">
        <f t="shared" si="10"/>
        <v>0.25</v>
      </c>
      <c r="EAK30" s="139">
        <f t="shared" si="5"/>
        <v>0.64406779661016944</v>
      </c>
      <c r="EAL30" s="138">
        <f t="shared" si="11"/>
        <v>0.11864406779661017</v>
      </c>
      <c r="EAM30" s="138">
        <f t="shared" si="12"/>
        <v>0.3559322033898305</v>
      </c>
    </row>
    <row r="31" spans="1:3444" ht="15.6" customHeight="1" thickBot="1" x14ac:dyDescent="0.5">
      <c r="A31" s="21">
        <v>1</v>
      </c>
      <c r="B31" s="151" t="s">
        <v>16</v>
      </c>
      <c r="C31" s="152"/>
      <c r="D31" s="152"/>
      <c r="E31" s="152"/>
      <c r="F31" s="153"/>
      <c r="G31" s="5"/>
      <c r="H31" s="5"/>
      <c r="I31" s="5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 t="s">
        <v>130</v>
      </c>
      <c r="AD31" s="8"/>
      <c r="AE31" s="8"/>
      <c r="AF31" s="8" t="s">
        <v>130</v>
      </c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 t="s">
        <v>130</v>
      </c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 t="s">
        <v>130</v>
      </c>
      <c r="BM31" s="8"/>
      <c r="BN31" s="8"/>
      <c r="BO31" s="8" t="s">
        <v>130</v>
      </c>
      <c r="BP31" s="8"/>
      <c r="BQ31" s="8"/>
      <c r="BR31" s="8"/>
      <c r="BS31" s="8"/>
      <c r="BT31" s="8"/>
      <c r="BU31" s="8"/>
      <c r="BV31" s="8"/>
      <c r="BW31" s="8" t="s">
        <v>130</v>
      </c>
      <c r="BX31" s="8"/>
      <c r="BY31" s="8"/>
      <c r="BZ31" s="8"/>
      <c r="CA31" s="8"/>
      <c r="CB31" s="8"/>
      <c r="CC31" s="8"/>
      <c r="CD31" s="8"/>
      <c r="CE31" s="8"/>
      <c r="CF31" s="8"/>
      <c r="CG31" s="10"/>
      <c r="CH31" s="14"/>
      <c r="CI31" s="17"/>
      <c r="CJ31" s="17"/>
      <c r="CK31" s="17"/>
      <c r="CL31" s="17"/>
      <c r="CM31" s="25"/>
      <c r="CN31" s="25"/>
      <c r="CO31" s="25"/>
      <c r="CP31" s="25"/>
      <c r="CQ31" s="25"/>
      <c r="CR31" s="25"/>
      <c r="CS31" s="25"/>
      <c r="CT31" s="25"/>
      <c r="CU31" s="25"/>
      <c r="CV31" s="25"/>
      <c r="CW31" s="25"/>
      <c r="CX31" s="25"/>
      <c r="CY31" s="25"/>
      <c r="CZ31" s="25"/>
      <c r="DA31" s="25"/>
      <c r="DB31" s="25"/>
      <c r="DC31" s="25"/>
      <c r="DD31" s="25"/>
      <c r="DE31" s="25"/>
      <c r="DF31" s="25"/>
      <c r="DG31" s="25"/>
      <c r="DH31" s="25" t="s">
        <v>130</v>
      </c>
      <c r="DI31" s="25"/>
      <c r="DJ31" s="25"/>
      <c r="DK31" s="25" t="s">
        <v>130</v>
      </c>
      <c r="DL31" s="25"/>
      <c r="DM31" s="25"/>
      <c r="DN31" s="25"/>
      <c r="DO31" s="25"/>
      <c r="DP31" s="25" t="s">
        <v>130</v>
      </c>
      <c r="DQ31" s="25"/>
      <c r="DR31" s="25"/>
      <c r="DS31" s="25"/>
      <c r="DT31" s="25"/>
      <c r="DU31" s="25"/>
      <c r="DV31" s="25"/>
      <c r="DW31" s="25"/>
      <c r="DX31" s="25"/>
      <c r="DY31" s="25"/>
      <c r="DZ31" s="25"/>
      <c r="EA31" s="25"/>
      <c r="EB31" s="25"/>
      <c r="EC31" s="25"/>
      <c r="ED31" s="25"/>
      <c r="EE31" s="25" t="s">
        <v>130</v>
      </c>
      <c r="EF31" s="25"/>
      <c r="EG31" s="25"/>
      <c r="EH31" s="25"/>
      <c r="EI31" s="25"/>
      <c r="EJ31" s="25"/>
      <c r="EK31" s="25"/>
      <c r="EL31" s="25"/>
      <c r="EM31" s="25"/>
      <c r="EN31" s="25"/>
      <c r="EO31" s="25"/>
      <c r="EP31" s="25"/>
      <c r="EQ31" s="25"/>
      <c r="ER31" s="25"/>
      <c r="ES31" s="25"/>
      <c r="ET31" s="27"/>
      <c r="EU31" s="27"/>
      <c r="EV31" s="27"/>
      <c r="EW31" s="27"/>
      <c r="EX31" s="27"/>
      <c r="EY31" s="27"/>
      <c r="EZ31" s="27"/>
      <c r="FA31" s="27"/>
      <c r="FB31" s="27"/>
      <c r="FC31" s="27"/>
      <c r="FD31" s="27"/>
      <c r="FE31" s="27"/>
      <c r="FF31" s="27"/>
      <c r="FG31" s="27"/>
      <c r="FH31" s="27"/>
      <c r="FI31" s="27"/>
      <c r="FJ31" s="27"/>
      <c r="FK31" s="27"/>
      <c r="FL31" s="27"/>
      <c r="FM31" s="27"/>
      <c r="FN31" s="27"/>
      <c r="FO31" s="27"/>
      <c r="FP31" s="27"/>
      <c r="FQ31" s="27"/>
      <c r="FR31" s="27"/>
      <c r="FS31" s="27"/>
      <c r="FT31" s="27"/>
      <c r="FU31" s="27"/>
      <c r="FV31" s="27"/>
      <c r="FW31" s="27"/>
      <c r="FX31" s="27"/>
      <c r="FY31" s="27"/>
      <c r="FZ31" s="27"/>
      <c r="GA31" s="27"/>
      <c r="GB31" s="27"/>
      <c r="GC31" s="27"/>
      <c r="GD31" s="27"/>
      <c r="GE31" s="27"/>
      <c r="GF31" s="27"/>
      <c r="GG31" s="27"/>
      <c r="GH31" s="27"/>
      <c r="GI31" s="27"/>
      <c r="GJ31" s="27"/>
      <c r="GK31" s="27"/>
      <c r="GL31" s="27"/>
      <c r="GM31" s="27"/>
      <c r="GN31" s="27"/>
      <c r="GO31" s="27"/>
      <c r="GP31" s="27"/>
      <c r="GQ31" s="27"/>
      <c r="GR31" s="27"/>
      <c r="GS31" s="27"/>
      <c r="GT31" s="27"/>
      <c r="GU31" s="27"/>
      <c r="GV31" s="27"/>
      <c r="GW31" s="27"/>
      <c r="GX31" s="27"/>
      <c r="GY31" s="27"/>
      <c r="GZ31" s="27"/>
      <c r="HA31" s="27"/>
      <c r="HB31" s="27"/>
      <c r="HC31" s="27"/>
      <c r="HD31" s="27"/>
      <c r="HE31" s="27"/>
      <c r="HF31" s="27"/>
      <c r="HG31" s="27"/>
      <c r="HH31" s="27"/>
      <c r="HI31" s="27"/>
      <c r="HJ31" s="27"/>
      <c r="HK31" s="27"/>
      <c r="HL31" s="27"/>
      <c r="HM31" s="27"/>
      <c r="HN31" s="27"/>
      <c r="HO31" s="27"/>
      <c r="HP31" s="27"/>
      <c r="HQ31" s="27"/>
      <c r="HR31" s="27"/>
      <c r="HS31" s="27"/>
      <c r="HT31" s="27"/>
      <c r="HU31" s="27"/>
      <c r="HV31" s="27"/>
      <c r="HW31" s="27"/>
      <c r="HX31" s="27"/>
      <c r="HY31" s="27"/>
      <c r="HZ31" s="27"/>
      <c r="IA31" s="27"/>
      <c r="IB31" s="27"/>
      <c r="IC31" s="27"/>
      <c r="ID31" s="27"/>
      <c r="IE31" s="27"/>
      <c r="IF31" s="27"/>
      <c r="IG31" s="27"/>
      <c r="IH31" s="27"/>
      <c r="II31" s="27"/>
      <c r="IJ31" s="27"/>
      <c r="IK31" s="27"/>
      <c r="IL31" s="27"/>
      <c r="IM31" s="27"/>
      <c r="IN31" s="27"/>
      <c r="IO31" s="27"/>
      <c r="IP31" s="27"/>
      <c r="IQ31" s="27"/>
      <c r="IR31" s="27"/>
      <c r="IS31" s="27"/>
      <c r="IT31" s="27"/>
      <c r="IU31" s="27"/>
      <c r="IV31" s="27"/>
      <c r="IW31" s="27"/>
      <c r="IX31" s="27"/>
      <c r="IY31" s="27"/>
      <c r="IZ31" s="27" t="s">
        <v>130</v>
      </c>
      <c r="JA31" s="27"/>
      <c r="JB31" s="27"/>
      <c r="JC31" s="27"/>
      <c r="JD31" s="27"/>
      <c r="JE31" s="27"/>
      <c r="JF31" s="27"/>
      <c r="JG31" s="27"/>
      <c r="JH31" s="27"/>
      <c r="JI31" s="30" t="s">
        <v>130</v>
      </c>
      <c r="JJ31" s="30"/>
      <c r="JK31" s="30"/>
      <c r="JL31" s="30"/>
      <c r="JM31" s="30"/>
      <c r="JN31" s="30"/>
      <c r="JO31" s="30"/>
      <c r="JP31" s="30"/>
      <c r="JQ31" s="30"/>
      <c r="JR31" s="30"/>
      <c r="JS31" s="30"/>
      <c r="JT31" s="30"/>
      <c r="JU31" s="30"/>
      <c r="JV31" s="30"/>
      <c r="JW31" s="30"/>
      <c r="JX31" s="30"/>
      <c r="JY31" s="30"/>
      <c r="JZ31" s="30"/>
      <c r="KA31" s="30"/>
      <c r="KB31" s="30" t="s">
        <v>130</v>
      </c>
      <c r="KC31" s="30"/>
      <c r="KD31" s="30"/>
      <c r="KE31" s="30"/>
      <c r="KF31" s="30"/>
      <c r="KG31" s="30"/>
      <c r="KH31" s="30"/>
      <c r="KI31" s="30"/>
      <c r="KJ31" s="30"/>
      <c r="KK31" s="30"/>
      <c r="KL31" s="30"/>
      <c r="KM31" s="30"/>
      <c r="KN31" s="30"/>
      <c r="KO31" s="30"/>
      <c r="KP31" s="30"/>
      <c r="KQ31" s="30"/>
      <c r="KR31" s="30"/>
      <c r="KS31" s="30" t="s">
        <v>130</v>
      </c>
      <c r="KT31" s="30"/>
      <c r="KU31" s="30"/>
      <c r="KV31" s="30"/>
      <c r="KW31" s="30"/>
      <c r="KX31" s="30"/>
      <c r="KY31" s="30"/>
      <c r="KZ31" s="30"/>
      <c r="LA31" s="30"/>
      <c r="LB31" s="30"/>
      <c r="LC31" s="30"/>
      <c r="LD31" s="30"/>
      <c r="LE31" s="30"/>
      <c r="LF31" s="30"/>
      <c r="LG31" s="30"/>
      <c r="LH31" s="30"/>
      <c r="LI31" s="30"/>
      <c r="LJ31" s="30"/>
      <c r="LK31" s="30"/>
      <c r="LL31" s="30"/>
      <c r="LM31" s="30"/>
      <c r="LN31" s="30"/>
      <c r="LO31" s="30"/>
      <c r="LP31" s="30"/>
      <c r="LQ31" s="30"/>
      <c r="LR31" s="30"/>
      <c r="LS31" s="30"/>
      <c r="LT31" s="30"/>
      <c r="LU31" s="30"/>
      <c r="LV31" s="30"/>
      <c r="LW31" s="30"/>
      <c r="LX31" s="30"/>
      <c r="LY31" s="30"/>
      <c r="LZ31" s="30"/>
      <c r="MA31" s="33"/>
      <c r="MB31" s="33"/>
      <c r="MC31" s="33"/>
      <c r="MD31" s="33"/>
      <c r="ME31" s="33"/>
      <c r="MF31" s="33"/>
      <c r="MG31" s="33"/>
      <c r="MH31" s="33"/>
      <c r="MI31" s="33"/>
      <c r="MJ31" s="33"/>
      <c r="MK31" s="33"/>
      <c r="ML31" s="33"/>
      <c r="MM31" s="33"/>
      <c r="MN31" s="33"/>
      <c r="MO31" s="33"/>
      <c r="MP31" s="33"/>
      <c r="MQ31" s="33"/>
      <c r="MR31" s="33"/>
      <c r="MS31" s="33"/>
      <c r="MT31" s="33"/>
      <c r="MU31" s="33"/>
      <c r="MV31" s="33"/>
      <c r="MW31" s="33"/>
      <c r="MX31" s="33"/>
      <c r="MY31" s="36"/>
      <c r="MZ31" s="36"/>
      <c r="NA31" s="36"/>
      <c r="NB31" s="36"/>
      <c r="NC31" s="36"/>
      <c r="ND31" s="36" t="s">
        <v>130</v>
      </c>
      <c r="NE31" s="36"/>
      <c r="NF31" s="36"/>
      <c r="NG31" s="36"/>
      <c r="NH31" s="36"/>
      <c r="NI31" s="36"/>
      <c r="NJ31" s="36"/>
      <c r="NK31" s="36"/>
      <c r="NL31" s="36"/>
      <c r="NM31" s="36"/>
      <c r="NN31" s="36"/>
      <c r="NO31" s="36"/>
      <c r="NP31" s="36"/>
      <c r="NQ31" s="36"/>
      <c r="NR31" s="36"/>
      <c r="NS31" s="36"/>
      <c r="NT31" s="36"/>
      <c r="NU31" s="36"/>
      <c r="NV31" s="36"/>
      <c r="NW31" s="36"/>
      <c r="NX31" s="36"/>
      <c r="NY31" s="36"/>
      <c r="NZ31" s="36"/>
      <c r="OA31" s="36"/>
      <c r="OB31" s="36"/>
      <c r="OC31" s="36"/>
      <c r="OD31" s="36"/>
      <c r="OE31" s="36"/>
      <c r="OF31" s="36"/>
      <c r="OG31" s="36"/>
      <c r="OH31" s="36"/>
      <c r="OI31" s="36"/>
      <c r="OJ31" s="36"/>
      <c r="OK31" s="36"/>
      <c r="OL31" s="36"/>
      <c r="OM31" s="36"/>
      <c r="ON31" s="36"/>
      <c r="OO31" s="36"/>
      <c r="OP31" s="36"/>
      <c r="OQ31" s="36"/>
      <c r="OR31" s="36"/>
      <c r="OS31" s="36"/>
      <c r="OT31" s="36"/>
      <c r="OU31" s="36"/>
      <c r="OV31" s="36"/>
      <c r="OW31" s="36"/>
      <c r="OX31" s="36"/>
      <c r="OY31" s="36"/>
      <c r="OZ31" s="36"/>
      <c r="PA31" s="36"/>
      <c r="PB31" s="36"/>
      <c r="PC31" s="36"/>
      <c r="PD31" s="36"/>
      <c r="PE31" s="36"/>
      <c r="PF31" s="36"/>
      <c r="PG31" s="36"/>
      <c r="PH31" s="36"/>
      <c r="PI31" s="36"/>
      <c r="PJ31" s="36"/>
      <c r="PK31" s="36"/>
      <c r="PL31" s="36"/>
      <c r="PM31" s="36"/>
      <c r="PN31" s="36"/>
      <c r="PO31" s="36"/>
      <c r="PP31" s="36"/>
      <c r="PQ31" s="36"/>
      <c r="PR31" s="36"/>
      <c r="PS31" s="36"/>
      <c r="PT31" s="36"/>
      <c r="PU31" s="36"/>
      <c r="PV31" s="36"/>
      <c r="PW31" s="36"/>
      <c r="PX31" s="36"/>
      <c r="PY31" s="36"/>
      <c r="PZ31" s="36"/>
      <c r="QA31" s="36"/>
      <c r="QB31" s="36"/>
      <c r="QC31" s="36"/>
      <c r="QD31" s="36"/>
      <c r="QE31" s="36"/>
      <c r="QF31" s="36"/>
      <c r="QG31" s="36"/>
      <c r="QH31" s="36"/>
      <c r="QI31" s="36"/>
      <c r="QJ31" s="36"/>
      <c r="QK31" s="37"/>
      <c r="QL31" s="37"/>
      <c r="QM31" s="37"/>
      <c r="QN31" s="37"/>
      <c r="QO31" s="37"/>
      <c r="QP31" s="37"/>
      <c r="QQ31" s="37"/>
      <c r="QR31" s="37"/>
      <c r="QS31" s="37"/>
      <c r="QT31" s="37"/>
      <c r="QU31" s="37"/>
      <c r="QV31" s="37"/>
      <c r="QW31" s="37"/>
      <c r="QX31" s="37"/>
      <c r="QY31" s="37"/>
      <c r="QZ31" s="37"/>
      <c r="RA31" s="37"/>
      <c r="RB31" s="37"/>
      <c r="RC31" s="37"/>
      <c r="RD31" s="37"/>
      <c r="RE31" s="37"/>
      <c r="RF31" s="37"/>
      <c r="RG31" s="37"/>
      <c r="RH31" s="37"/>
      <c r="RI31" s="37"/>
      <c r="RJ31" s="37"/>
      <c r="RK31" s="37"/>
      <c r="RL31" s="37"/>
      <c r="RM31" s="37"/>
      <c r="RN31" s="37"/>
      <c r="RO31" s="37"/>
      <c r="RP31" s="37"/>
      <c r="RQ31" s="37"/>
      <c r="RR31" s="37"/>
      <c r="RS31" s="37"/>
      <c r="RT31" s="37"/>
      <c r="RU31" s="37"/>
      <c r="RV31" s="37"/>
      <c r="RW31" s="37"/>
      <c r="RX31" s="37"/>
      <c r="RY31" s="37"/>
      <c r="RZ31" s="37"/>
      <c r="SA31" s="37"/>
      <c r="SB31" s="37"/>
      <c r="SC31" s="37"/>
      <c r="SD31" s="37"/>
      <c r="SE31" s="37"/>
      <c r="SF31" s="37"/>
      <c r="SG31" s="37"/>
      <c r="SH31" s="37"/>
      <c r="SI31" s="37"/>
      <c r="SJ31" s="37"/>
      <c r="SK31" s="37"/>
      <c r="SL31" s="37"/>
      <c r="SM31" s="37"/>
      <c r="SN31" s="37"/>
      <c r="SO31" s="37"/>
      <c r="SP31" s="37"/>
      <c r="SQ31" s="37"/>
      <c r="SR31" s="37"/>
      <c r="SS31" s="37"/>
      <c r="ST31" s="37"/>
      <c r="SU31" s="37"/>
      <c r="SV31" s="37"/>
      <c r="SW31" s="37"/>
      <c r="SX31" s="37"/>
      <c r="SY31" s="37"/>
      <c r="SZ31" s="37"/>
      <c r="TA31" s="37"/>
      <c r="TB31" s="37"/>
      <c r="TC31" s="37"/>
      <c r="TD31" s="37"/>
      <c r="TE31" s="37"/>
      <c r="TF31" s="37"/>
      <c r="TG31" s="37"/>
      <c r="TH31" s="37"/>
      <c r="TI31" s="37"/>
      <c r="TJ31" s="37"/>
      <c r="TK31" s="37"/>
      <c r="TL31" s="37"/>
      <c r="TM31" s="37"/>
      <c r="TN31" s="37"/>
      <c r="TO31" s="37"/>
      <c r="TP31" s="37"/>
      <c r="TQ31" s="37"/>
      <c r="TR31" s="37"/>
      <c r="TS31" s="37"/>
      <c r="TT31" s="37"/>
      <c r="TU31" s="37"/>
      <c r="TV31" s="37"/>
      <c r="TW31" s="37"/>
      <c r="TX31" s="37"/>
      <c r="TY31" s="37"/>
      <c r="TZ31" s="37"/>
      <c r="UA31" s="37"/>
      <c r="UB31" s="37"/>
      <c r="UC31" s="37"/>
      <c r="UD31" s="37"/>
      <c r="UE31" s="37"/>
      <c r="UF31" s="37"/>
      <c r="UG31" s="37"/>
      <c r="UH31" s="37"/>
      <c r="UI31" s="37"/>
      <c r="UJ31" s="37"/>
      <c r="UK31" s="37"/>
      <c r="UL31" s="37"/>
      <c r="UM31" s="37"/>
      <c r="UN31" s="37"/>
      <c r="UO31" s="37"/>
      <c r="UP31" s="37"/>
      <c r="UQ31" s="37"/>
      <c r="UR31" s="37"/>
      <c r="US31" s="37"/>
      <c r="UT31" s="37"/>
      <c r="UU31" s="37"/>
      <c r="UV31" s="37"/>
      <c r="UW31" s="37"/>
      <c r="UX31" s="37"/>
      <c r="UY31" s="37"/>
      <c r="UZ31" s="37"/>
      <c r="VA31" s="37"/>
      <c r="VB31" s="37"/>
      <c r="VC31" s="37"/>
      <c r="VD31" s="37"/>
      <c r="VE31" s="37"/>
      <c r="VF31" s="37"/>
      <c r="VG31" s="37"/>
      <c r="VH31" s="37"/>
      <c r="VI31" s="37"/>
      <c r="VJ31" s="37"/>
      <c r="VK31" s="37"/>
      <c r="VL31" s="37"/>
      <c r="VM31" s="37"/>
      <c r="VN31" s="37"/>
      <c r="VO31" s="37"/>
      <c r="VP31" s="37"/>
      <c r="VQ31" s="37"/>
      <c r="VR31" s="37"/>
      <c r="VS31" s="37"/>
      <c r="VT31" s="37"/>
      <c r="VU31" s="37"/>
      <c r="VV31" s="37"/>
      <c r="VW31" s="37"/>
      <c r="VX31" s="37"/>
      <c r="VY31" s="37"/>
      <c r="VZ31" s="37"/>
      <c r="WA31" s="37"/>
      <c r="WB31" s="37"/>
      <c r="WC31" s="37"/>
      <c r="WD31" s="37"/>
      <c r="WE31" s="37"/>
      <c r="WF31" s="41"/>
      <c r="WG31" s="41"/>
      <c r="WH31" s="41"/>
      <c r="WI31" s="41"/>
      <c r="WJ31" s="41"/>
      <c r="WK31" s="41"/>
      <c r="WL31" s="41"/>
      <c r="WM31" s="41"/>
      <c r="WN31" s="41"/>
      <c r="WO31" s="41"/>
      <c r="WP31" s="41"/>
      <c r="WQ31" s="41"/>
      <c r="WR31" s="41"/>
      <c r="WS31" s="41"/>
      <c r="WT31" s="41"/>
      <c r="WU31" s="41"/>
      <c r="WV31" s="41"/>
      <c r="WW31" s="41"/>
      <c r="WX31" s="41"/>
      <c r="WY31" s="41"/>
      <c r="WZ31" s="41"/>
      <c r="XA31" s="41"/>
      <c r="XB31" s="41"/>
      <c r="XC31" s="41"/>
      <c r="XD31" s="41"/>
      <c r="XE31" s="41"/>
      <c r="XF31" s="41"/>
      <c r="XG31" s="41"/>
      <c r="XH31" s="41"/>
      <c r="XI31" s="41" t="s">
        <v>130</v>
      </c>
      <c r="XJ31" s="42"/>
      <c r="XK31" s="42"/>
      <c r="XL31" s="42"/>
      <c r="XM31" s="42"/>
      <c r="XN31" s="42"/>
      <c r="XO31" s="42"/>
      <c r="XP31" s="42"/>
      <c r="XQ31" s="42"/>
      <c r="XR31" s="42"/>
      <c r="XS31" s="42"/>
      <c r="XT31" s="42"/>
      <c r="XU31" s="42"/>
      <c r="XV31" s="42"/>
      <c r="XW31" s="42"/>
      <c r="XX31" s="42"/>
      <c r="XY31" s="42"/>
      <c r="XZ31" s="42"/>
      <c r="YA31" s="42"/>
      <c r="YB31" s="42"/>
      <c r="YC31" s="42"/>
      <c r="YD31" s="42"/>
      <c r="YE31" s="42"/>
      <c r="YF31" s="42"/>
      <c r="YG31" s="42"/>
      <c r="YH31" s="42"/>
      <c r="YI31" s="45"/>
      <c r="YJ31" s="45"/>
      <c r="YK31" s="45"/>
      <c r="YL31" s="45"/>
      <c r="YM31" s="45"/>
      <c r="YN31" s="45"/>
      <c r="YO31" s="45"/>
      <c r="YP31" s="45"/>
      <c r="YQ31" s="45"/>
      <c r="YR31" s="45"/>
      <c r="YS31" s="45"/>
      <c r="YT31" s="45"/>
      <c r="YU31" s="45"/>
      <c r="YV31" s="45"/>
      <c r="YW31" s="45"/>
      <c r="YX31" s="45"/>
      <c r="YY31" s="45"/>
      <c r="YZ31" s="45"/>
      <c r="ZA31" s="45"/>
      <c r="ZB31" s="45"/>
      <c r="ZC31" s="45"/>
      <c r="ZD31" s="45"/>
      <c r="ZE31" s="45"/>
      <c r="ZF31" s="45"/>
      <c r="ZG31" s="45"/>
      <c r="ZH31" s="45"/>
      <c r="ZI31" s="45"/>
      <c r="ZJ31" s="45"/>
      <c r="ZK31" s="45"/>
      <c r="ZL31" s="45"/>
      <c r="ZM31" s="45"/>
      <c r="ZN31" s="45"/>
      <c r="ZO31" s="45"/>
      <c r="ZP31" s="45"/>
      <c r="ZQ31" s="45"/>
      <c r="ZR31" s="45"/>
      <c r="ZS31" s="45"/>
      <c r="ZT31" s="45"/>
      <c r="ZU31" s="45"/>
      <c r="ZV31" s="45"/>
      <c r="ZW31" s="45"/>
      <c r="ZX31" s="45"/>
      <c r="ZY31" s="45"/>
      <c r="ZZ31" s="45"/>
      <c r="AAA31" s="45"/>
      <c r="AAB31" s="45"/>
      <c r="AAC31" s="45"/>
      <c r="AAD31" s="45"/>
      <c r="AAE31" s="45"/>
      <c r="AAF31" s="45"/>
      <c r="AAG31" s="45"/>
      <c r="AAH31" s="45"/>
      <c r="AAI31" s="45"/>
      <c r="AAJ31" s="45"/>
      <c r="AAK31" s="45"/>
      <c r="AAL31" s="45"/>
      <c r="AAM31" s="45"/>
      <c r="AAN31" s="45"/>
      <c r="AAO31" s="46"/>
      <c r="AAP31" s="46"/>
      <c r="AAQ31" s="46"/>
      <c r="AAR31" s="46"/>
      <c r="AAS31" s="46"/>
      <c r="AAT31" s="46"/>
      <c r="AAU31" s="46"/>
      <c r="AAV31" s="46"/>
      <c r="AAW31" s="46"/>
      <c r="AAX31" s="46"/>
      <c r="AAY31" s="46"/>
      <c r="AAZ31" s="46"/>
      <c r="ABA31" s="46"/>
      <c r="ABB31" s="46"/>
      <c r="ABC31" s="46"/>
      <c r="ABD31" s="46"/>
      <c r="ABE31" s="46"/>
      <c r="ABF31" s="46"/>
      <c r="ABG31" s="46"/>
      <c r="ABH31" s="46"/>
      <c r="ABI31" s="46"/>
      <c r="ABJ31" s="46"/>
      <c r="ABK31" s="46"/>
      <c r="ABL31" s="46"/>
      <c r="ABM31" s="46"/>
      <c r="ABN31" s="46"/>
      <c r="ABO31" s="46"/>
      <c r="ABP31" s="48"/>
      <c r="ABQ31" s="48"/>
      <c r="ABR31" s="48"/>
      <c r="ABS31" s="48"/>
      <c r="ABT31" s="48"/>
      <c r="ABU31" s="48"/>
      <c r="ABV31" s="48"/>
      <c r="ABW31" s="48"/>
      <c r="ABX31" s="48"/>
      <c r="ABY31" s="48"/>
      <c r="ABZ31" s="48"/>
      <c r="ACA31" s="48"/>
      <c r="ACB31" s="48"/>
      <c r="ACC31" s="48"/>
      <c r="ACD31" s="48"/>
      <c r="ACE31" s="48"/>
      <c r="ACF31" s="48"/>
      <c r="ACG31" s="48"/>
      <c r="ACH31" s="48"/>
      <c r="ACI31" s="48"/>
      <c r="ACJ31" s="48"/>
      <c r="ACK31" s="48"/>
      <c r="ACL31" s="48"/>
      <c r="ACM31" s="48"/>
      <c r="ACN31" s="48"/>
      <c r="ACO31" s="51"/>
      <c r="ACP31" s="51"/>
      <c r="ACQ31" s="51"/>
      <c r="ACR31" s="51"/>
      <c r="ACS31" s="51"/>
      <c r="ACT31" s="51"/>
      <c r="ACU31" s="51"/>
      <c r="ACV31" s="51"/>
      <c r="ACW31" s="51"/>
      <c r="ACX31" s="51"/>
      <c r="ACY31" s="51"/>
      <c r="ACZ31" s="51"/>
      <c r="ADA31" s="51"/>
      <c r="ADB31" s="51"/>
      <c r="ADC31" s="51"/>
      <c r="ADD31" s="51"/>
      <c r="ADE31" s="51"/>
      <c r="ADF31" s="51"/>
      <c r="ADG31" s="51"/>
      <c r="ADH31" s="51"/>
      <c r="ADI31" s="51"/>
      <c r="ADJ31" s="51"/>
      <c r="ADK31" s="51"/>
      <c r="ADL31" s="51"/>
      <c r="ADM31" s="51"/>
      <c r="ADN31" s="51"/>
      <c r="ADO31" s="51"/>
      <c r="ADP31" s="51"/>
      <c r="ADQ31" s="51"/>
      <c r="ADR31" s="51"/>
      <c r="ADS31" s="51"/>
      <c r="ADT31" s="51"/>
      <c r="ADU31" s="51"/>
      <c r="ADV31" s="51"/>
      <c r="ADW31" s="51"/>
      <c r="ADX31" s="51"/>
      <c r="ADY31" s="51"/>
      <c r="ADZ31" s="51"/>
      <c r="AEA31" s="51"/>
      <c r="AEB31" s="51"/>
      <c r="AEC31" s="51"/>
      <c r="AED31" s="51"/>
      <c r="AEE31" s="51"/>
      <c r="AEF31" s="51"/>
      <c r="AEG31" s="51"/>
      <c r="AEH31" s="51"/>
      <c r="AEI31" s="51"/>
      <c r="AEJ31" s="51"/>
      <c r="AEK31" s="51"/>
      <c r="AEL31" s="51"/>
      <c r="AEM31" s="51"/>
      <c r="AEN31" s="51"/>
      <c r="AEO31" s="51"/>
      <c r="AEP31" s="51"/>
      <c r="AEQ31" s="51"/>
      <c r="AER31" s="51"/>
      <c r="AES31" s="52"/>
      <c r="AET31" s="52"/>
      <c r="AEU31" s="52"/>
      <c r="AEV31" s="52"/>
      <c r="AEW31" s="52"/>
      <c r="AEX31" s="52"/>
      <c r="AEY31" s="52"/>
      <c r="AEZ31" s="52"/>
      <c r="AFA31" s="52"/>
      <c r="AFB31" s="52"/>
      <c r="AFC31" s="52"/>
      <c r="AFD31" s="52"/>
      <c r="AFE31" s="52"/>
      <c r="AFF31" s="52"/>
      <c r="AFG31" s="52"/>
      <c r="AFH31" s="52"/>
      <c r="AFI31" s="52"/>
      <c r="AFJ31" s="52"/>
      <c r="AFK31" s="52"/>
      <c r="AFL31" s="52"/>
      <c r="AFM31" s="52"/>
      <c r="AFN31" s="52"/>
      <c r="AFO31" s="52"/>
      <c r="AFP31" s="52"/>
      <c r="AFQ31" s="52"/>
      <c r="AFR31" s="52"/>
      <c r="AFS31" s="52"/>
      <c r="AFT31" s="52"/>
      <c r="AFU31" s="52"/>
      <c r="AFV31" s="55"/>
      <c r="AFW31" s="55"/>
      <c r="AFX31" s="55"/>
      <c r="AFY31" s="55"/>
      <c r="AFZ31" s="55"/>
      <c r="AGA31" s="55"/>
      <c r="AGB31" s="55"/>
      <c r="AGC31" s="55"/>
      <c r="AGD31" s="55"/>
      <c r="AGE31" s="55"/>
      <c r="AGF31" s="55"/>
      <c r="AGG31" s="55"/>
      <c r="AGH31" s="55"/>
      <c r="AGI31" s="55"/>
      <c r="AGJ31" s="55"/>
      <c r="AGK31" s="55"/>
      <c r="AGL31" s="55"/>
      <c r="AGM31" s="55" t="s">
        <v>130</v>
      </c>
      <c r="AGN31" s="55" t="s">
        <v>130</v>
      </c>
      <c r="AGO31" s="55" t="s">
        <v>130</v>
      </c>
      <c r="AGP31" s="55" t="s">
        <v>130</v>
      </c>
      <c r="AGQ31" s="55" t="s">
        <v>130</v>
      </c>
      <c r="AGR31" s="55" t="s">
        <v>130</v>
      </c>
      <c r="AGS31" s="55" t="s">
        <v>130</v>
      </c>
      <c r="AGT31" s="55" t="s">
        <v>130</v>
      </c>
      <c r="AGU31" s="58" t="s">
        <v>130</v>
      </c>
      <c r="AGV31" s="58" t="s">
        <v>130</v>
      </c>
      <c r="AGW31" s="58" t="s">
        <v>130</v>
      </c>
      <c r="AGX31" s="58" t="s">
        <v>130</v>
      </c>
      <c r="AGY31" s="58" t="s">
        <v>130</v>
      </c>
      <c r="AGZ31" s="58" t="s">
        <v>130</v>
      </c>
      <c r="AHA31" s="58" t="s">
        <v>130</v>
      </c>
      <c r="AHB31" s="58" t="s">
        <v>130</v>
      </c>
      <c r="AHC31" s="58" t="s">
        <v>130</v>
      </c>
      <c r="AHD31" s="58" t="s">
        <v>130</v>
      </c>
      <c r="AHE31" s="58" t="s">
        <v>130</v>
      </c>
      <c r="AHF31" s="58" t="s">
        <v>130</v>
      </c>
      <c r="AHG31" s="58" t="s">
        <v>130</v>
      </c>
      <c r="AHH31" s="58" t="s">
        <v>130</v>
      </c>
      <c r="AHI31" s="58" t="s">
        <v>130</v>
      </c>
      <c r="AHJ31" s="58" t="s">
        <v>130</v>
      </c>
      <c r="AHK31" s="58" t="s">
        <v>130</v>
      </c>
      <c r="AHL31" s="58" t="s">
        <v>130</v>
      </c>
      <c r="AHM31" s="58" t="s">
        <v>130</v>
      </c>
      <c r="AHN31" s="58" t="s">
        <v>130</v>
      </c>
      <c r="AHO31" s="58" t="s">
        <v>130</v>
      </c>
      <c r="AHP31" s="58" t="s">
        <v>130</v>
      </c>
      <c r="AHQ31" s="58" t="s">
        <v>130</v>
      </c>
      <c r="AHR31" s="58" t="s">
        <v>130</v>
      </c>
      <c r="AHS31" s="58" t="s">
        <v>130</v>
      </c>
      <c r="AHT31" s="58" t="s">
        <v>130</v>
      </c>
      <c r="AHU31" s="58" t="s">
        <v>130</v>
      </c>
      <c r="AHV31" s="58" t="s">
        <v>130</v>
      </c>
      <c r="AHW31" s="58" t="s">
        <v>130</v>
      </c>
      <c r="AHX31" s="58" t="s">
        <v>130</v>
      </c>
      <c r="AHY31" s="58" t="s">
        <v>130</v>
      </c>
      <c r="AHZ31" s="58" t="s">
        <v>130</v>
      </c>
      <c r="AIA31" s="58" t="s">
        <v>130</v>
      </c>
      <c r="AIB31" s="58" t="s">
        <v>130</v>
      </c>
      <c r="AIC31" s="58" t="s">
        <v>130</v>
      </c>
      <c r="AID31" s="58" t="s">
        <v>130</v>
      </c>
      <c r="AIE31" s="58" t="s">
        <v>130</v>
      </c>
      <c r="AIF31" s="58" t="s">
        <v>130</v>
      </c>
      <c r="AIG31" s="58" t="s">
        <v>130</v>
      </c>
      <c r="AIH31" s="58" t="s">
        <v>130</v>
      </c>
      <c r="AII31" s="58" t="s">
        <v>130</v>
      </c>
      <c r="AIJ31" s="58" t="s">
        <v>130</v>
      </c>
      <c r="AIK31" s="58"/>
      <c r="AIL31" s="58"/>
      <c r="AIM31" s="58"/>
      <c r="AIN31" s="58"/>
      <c r="AIO31" s="58"/>
      <c r="AIP31" s="58"/>
      <c r="AIQ31" s="58"/>
      <c r="AIR31" s="58"/>
      <c r="AIS31" s="58"/>
      <c r="AIT31" s="58"/>
      <c r="AIU31" s="58"/>
      <c r="AIV31" s="58"/>
      <c r="AIW31" s="58"/>
      <c r="AIX31" s="58"/>
      <c r="AIY31" s="58"/>
      <c r="AIZ31" s="58"/>
      <c r="AJA31" s="58"/>
      <c r="AJB31" s="58"/>
      <c r="AJC31" s="60"/>
      <c r="AJD31" s="60"/>
      <c r="AJE31" s="60"/>
      <c r="AJF31" s="60"/>
      <c r="AJG31" s="60"/>
      <c r="AJH31" s="60"/>
      <c r="AJI31" s="60"/>
      <c r="AJJ31" s="60"/>
      <c r="AJK31" s="60"/>
      <c r="AJL31" s="60"/>
      <c r="AJM31" s="60"/>
      <c r="AJN31" s="60"/>
      <c r="AJO31" s="60"/>
      <c r="AJP31" s="60"/>
      <c r="AJQ31" s="60"/>
      <c r="AJR31" s="60"/>
      <c r="AJS31" s="60"/>
      <c r="AJT31" s="60"/>
      <c r="AJU31" s="60"/>
      <c r="AJV31" s="60"/>
      <c r="AJW31" s="60"/>
      <c r="AJX31" s="60"/>
      <c r="AJY31" s="60"/>
      <c r="AJZ31" s="60"/>
      <c r="AKA31" s="60"/>
      <c r="AKB31" s="60"/>
      <c r="AKC31" s="60"/>
      <c r="AKD31" s="60"/>
      <c r="AKE31" s="60"/>
      <c r="AKF31" s="60"/>
      <c r="AKG31" s="60"/>
      <c r="AKH31" s="60"/>
      <c r="AKI31" s="60"/>
      <c r="AKJ31" s="60"/>
      <c r="AKK31" s="60"/>
      <c r="AKL31" s="60"/>
      <c r="AKM31" s="60"/>
      <c r="AKN31" s="60"/>
      <c r="AKO31" s="60"/>
      <c r="AKP31" s="60"/>
      <c r="AKQ31" s="60"/>
      <c r="AKR31" s="60"/>
      <c r="AKS31" s="60"/>
      <c r="AKT31" s="60"/>
      <c r="AKU31" s="60"/>
      <c r="AKV31" s="60"/>
      <c r="AKW31" s="60"/>
      <c r="AKX31" s="60"/>
      <c r="AKY31" s="60"/>
      <c r="AKZ31" s="60"/>
      <c r="ALA31" s="60"/>
      <c r="ALB31" s="60"/>
      <c r="ALC31" s="60"/>
      <c r="ALD31" s="60"/>
      <c r="ALE31" s="60"/>
      <c r="ALF31" s="60"/>
      <c r="ALG31" s="60"/>
      <c r="ALH31" s="60"/>
      <c r="ALI31" s="60"/>
      <c r="ALJ31" s="60"/>
      <c r="ALK31" s="60"/>
      <c r="ALL31" s="60"/>
      <c r="ALM31" s="60"/>
      <c r="ALN31" s="60"/>
      <c r="ALO31" s="60"/>
      <c r="ALP31" s="60"/>
      <c r="ALQ31" s="60"/>
      <c r="ALR31" s="60"/>
      <c r="ALS31" s="60"/>
      <c r="ALT31" s="60"/>
      <c r="ALU31" s="60"/>
      <c r="ALV31" s="60"/>
      <c r="ALW31" s="60"/>
      <c r="ALX31" s="60"/>
      <c r="ALY31" s="60"/>
      <c r="ALZ31" s="60"/>
      <c r="AMA31" s="60"/>
      <c r="AMB31" s="60"/>
      <c r="AMC31" s="60"/>
      <c r="AMD31" s="60"/>
      <c r="AME31" s="60"/>
      <c r="AMF31" s="60"/>
      <c r="AMG31" s="60"/>
      <c r="AMH31" s="60"/>
      <c r="AMI31" s="60"/>
      <c r="AMJ31" s="60"/>
      <c r="AMK31" s="60"/>
      <c r="AML31" s="60"/>
      <c r="AMM31" s="60"/>
      <c r="AMN31" s="60"/>
      <c r="AMO31" s="60"/>
      <c r="AMP31" s="60"/>
      <c r="AMQ31" s="60"/>
      <c r="AMR31" s="60"/>
      <c r="AMS31" s="60"/>
      <c r="AMT31" s="60"/>
      <c r="AMU31" s="60"/>
      <c r="AMV31" s="60"/>
      <c r="AMW31" s="60"/>
      <c r="AMX31" s="60"/>
      <c r="AMY31" s="60"/>
      <c r="AMZ31" s="60"/>
      <c r="ANA31" s="60"/>
      <c r="ANB31" s="60"/>
      <c r="ANC31" s="60"/>
      <c r="AND31" s="60"/>
      <c r="ANE31" s="60"/>
      <c r="ANF31" s="60"/>
      <c r="ANG31" s="60"/>
      <c r="ANH31" s="60"/>
      <c r="ANI31" s="60"/>
      <c r="ANJ31" s="60"/>
      <c r="ANK31" s="60"/>
      <c r="ANL31" s="60"/>
      <c r="ANM31" s="60"/>
      <c r="ANN31" s="60"/>
      <c r="ANO31" s="60"/>
      <c r="ANP31" s="60"/>
      <c r="ANQ31" s="60"/>
      <c r="ANR31" s="60"/>
      <c r="ANS31" s="60"/>
      <c r="ANT31" s="60"/>
      <c r="ANU31" s="60"/>
      <c r="ANV31" s="60"/>
      <c r="ANW31" s="60"/>
      <c r="ANX31" s="60"/>
      <c r="ANY31" s="60"/>
      <c r="ANZ31" s="60"/>
      <c r="AOA31" s="60"/>
      <c r="AOB31" s="60"/>
      <c r="AOC31" s="60"/>
      <c r="AOD31" s="60"/>
      <c r="AOE31" s="60"/>
      <c r="AOF31" s="60"/>
      <c r="AOG31" s="60"/>
      <c r="AOH31" s="60"/>
      <c r="AOI31" s="60"/>
      <c r="AOJ31" s="60"/>
      <c r="AOK31" s="60"/>
      <c r="AOL31" s="60"/>
      <c r="AOM31" s="60"/>
      <c r="AON31" s="60"/>
      <c r="AOO31" s="60"/>
      <c r="AOP31" s="60"/>
      <c r="AOQ31" s="60"/>
      <c r="AOR31" s="60"/>
      <c r="AOS31" s="60"/>
      <c r="AOT31" s="60"/>
      <c r="AOU31" s="60"/>
      <c r="AOV31" s="60"/>
      <c r="AOW31" s="60"/>
      <c r="AOX31" s="60"/>
      <c r="AOY31" s="60"/>
      <c r="AOZ31" s="60"/>
      <c r="APA31" s="60"/>
      <c r="APB31" s="60"/>
      <c r="APC31" s="60"/>
      <c r="APD31" s="60"/>
      <c r="APE31" s="60"/>
      <c r="APF31" s="60"/>
      <c r="APG31" s="60"/>
      <c r="APH31" s="60"/>
      <c r="API31" s="60"/>
      <c r="APJ31" s="60"/>
      <c r="APK31" s="60"/>
      <c r="APL31" s="60"/>
      <c r="APM31" s="60"/>
      <c r="APN31" s="60"/>
      <c r="APO31" s="60"/>
      <c r="APP31" s="60"/>
      <c r="APQ31" s="60"/>
      <c r="APR31" s="60"/>
      <c r="APS31" s="60"/>
      <c r="APT31" s="60"/>
      <c r="APU31" s="60"/>
      <c r="APV31" s="60"/>
      <c r="APW31" s="60"/>
      <c r="APX31" s="60"/>
      <c r="APY31" s="60"/>
      <c r="APZ31" s="60"/>
      <c r="AQA31" s="60"/>
      <c r="AQB31" s="60"/>
      <c r="AQC31" s="60"/>
      <c r="AQD31" s="60"/>
      <c r="AQE31" s="60"/>
      <c r="AQF31" s="60"/>
      <c r="AQG31" s="60"/>
      <c r="AQH31" s="60"/>
      <c r="AQI31" s="60"/>
      <c r="AQJ31" s="60"/>
      <c r="AQK31" s="60"/>
      <c r="AQL31" s="60"/>
      <c r="AQM31" s="60"/>
      <c r="AQN31" s="60"/>
      <c r="AQO31" s="60"/>
      <c r="AQP31" s="60"/>
      <c r="AQQ31" s="60"/>
      <c r="AQR31" s="65"/>
      <c r="AQS31" s="65"/>
      <c r="AQT31" s="65"/>
      <c r="AQU31" s="65"/>
      <c r="AQV31" s="65"/>
      <c r="AQW31" s="65"/>
      <c r="AQX31" s="65"/>
      <c r="AQY31" s="65"/>
      <c r="AQZ31" s="65"/>
      <c r="ARA31" s="65"/>
      <c r="ARB31" s="65"/>
      <c r="ARC31" s="65"/>
      <c r="ARD31" s="65"/>
      <c r="ARE31" s="65"/>
      <c r="ARF31" s="65"/>
      <c r="ARG31" s="65"/>
      <c r="ARH31" s="65"/>
      <c r="ARI31" s="65"/>
      <c r="ARJ31" s="65"/>
      <c r="ARK31" s="65"/>
      <c r="ARL31" s="65"/>
      <c r="ARM31" s="65"/>
      <c r="ARN31" s="65"/>
      <c r="ARO31" s="65"/>
      <c r="ARP31" s="65"/>
      <c r="ARQ31" s="65"/>
      <c r="ARR31" s="65"/>
      <c r="ARS31" s="65"/>
      <c r="ART31" s="65"/>
      <c r="ARU31" s="65"/>
      <c r="ARV31" s="65"/>
      <c r="ARW31" s="65"/>
      <c r="ARX31" s="65"/>
      <c r="ARY31" s="65"/>
      <c r="ARZ31" s="68"/>
      <c r="ASA31" s="68"/>
      <c r="ASB31" s="68"/>
      <c r="ASC31" s="68"/>
      <c r="ASD31" s="68"/>
      <c r="ASE31" s="68"/>
      <c r="ASF31" s="68"/>
      <c r="ASG31" s="68"/>
      <c r="ASH31" s="68"/>
      <c r="ASI31" s="68"/>
      <c r="ASJ31" s="68"/>
      <c r="ASK31" s="68"/>
      <c r="ASL31" s="68"/>
      <c r="ASM31" s="68"/>
      <c r="ASN31" s="68"/>
      <c r="ASO31" s="68"/>
      <c r="ASP31" s="68"/>
      <c r="ASQ31" s="68"/>
      <c r="ASR31" s="68"/>
      <c r="ASS31" s="68"/>
      <c r="AST31" s="68"/>
      <c r="ASU31" s="68"/>
      <c r="ASV31" s="68"/>
      <c r="ASW31" s="68"/>
      <c r="ASX31" s="68"/>
      <c r="ASY31" s="68"/>
      <c r="ASZ31" s="68"/>
      <c r="ATA31" s="68"/>
      <c r="ATB31" s="68"/>
      <c r="ATC31" s="68"/>
      <c r="ATD31" s="68"/>
      <c r="ATE31" s="68"/>
      <c r="ATF31" s="68"/>
      <c r="ATG31" s="68"/>
      <c r="ATH31" s="68"/>
      <c r="ATI31" s="68"/>
      <c r="ATJ31" s="68"/>
      <c r="ATK31" s="68"/>
      <c r="ATL31" s="70"/>
      <c r="ATM31" s="70"/>
      <c r="ATN31" s="70"/>
      <c r="ATO31" s="70"/>
      <c r="ATP31" s="70"/>
      <c r="ATQ31" s="70"/>
      <c r="ATR31" s="70"/>
      <c r="ATS31" s="70"/>
      <c r="ATT31" s="70"/>
      <c r="ATU31" s="70"/>
      <c r="ATV31" s="70"/>
      <c r="ATW31" s="70"/>
      <c r="ATX31" s="70"/>
      <c r="ATY31" s="70"/>
      <c r="ATZ31" s="70"/>
      <c r="AUA31" s="70"/>
      <c r="AUB31" s="70"/>
      <c r="AUC31" s="70"/>
      <c r="AUD31" s="70"/>
      <c r="AUE31" s="70"/>
      <c r="AUF31" s="70"/>
      <c r="AUG31" s="70"/>
      <c r="AUH31" s="70"/>
      <c r="AUI31" s="70"/>
      <c r="AUJ31" s="70"/>
      <c r="AUK31" s="70"/>
      <c r="AUL31" s="70"/>
      <c r="AUM31" s="70"/>
      <c r="AUN31" s="70"/>
      <c r="AUO31" s="70"/>
      <c r="AUP31" s="70"/>
      <c r="AUQ31" s="70"/>
      <c r="AUR31" s="70"/>
      <c r="AUS31" s="70"/>
      <c r="AUT31" s="70"/>
      <c r="AUU31" s="72"/>
      <c r="AUV31" s="72"/>
      <c r="AUW31" s="72"/>
      <c r="AUX31" s="72"/>
      <c r="AUY31" s="72"/>
      <c r="AUZ31" s="72"/>
      <c r="AVA31" s="72"/>
      <c r="AVB31" s="72"/>
      <c r="AVC31" s="72"/>
      <c r="AVD31" s="72"/>
      <c r="AVE31" s="72"/>
      <c r="AVF31" s="72"/>
      <c r="AVG31" s="72"/>
      <c r="AVH31" s="72"/>
      <c r="AVI31" s="72"/>
      <c r="AVJ31" s="72"/>
      <c r="AVK31" s="72"/>
      <c r="AVL31" s="72"/>
      <c r="AVM31" s="72"/>
      <c r="AVN31" s="72"/>
      <c r="AVO31" s="72"/>
      <c r="AVP31" s="72"/>
      <c r="AVQ31" s="72"/>
      <c r="AVR31" s="72"/>
      <c r="AVS31" s="72"/>
      <c r="AVT31" s="72"/>
      <c r="AVU31" s="72"/>
      <c r="AVV31" s="72"/>
      <c r="AVW31" s="72"/>
      <c r="AVX31" s="72"/>
      <c r="AVY31" s="72"/>
      <c r="AVZ31" s="72"/>
      <c r="AWA31" s="72"/>
      <c r="AWB31" s="74"/>
      <c r="AWC31" s="74"/>
      <c r="AWD31" s="74"/>
      <c r="AWE31" s="74"/>
      <c r="AWF31" s="74"/>
      <c r="AWG31" s="74"/>
      <c r="AWH31" s="74"/>
      <c r="AWI31" s="74"/>
      <c r="AWJ31" s="74"/>
      <c r="AWK31" s="74"/>
      <c r="AWL31" s="74"/>
      <c r="AWM31" s="74"/>
      <c r="AWN31" s="74"/>
      <c r="AWO31" s="74"/>
      <c r="AWP31" s="74"/>
      <c r="AWQ31" s="74"/>
      <c r="AWR31" s="74"/>
      <c r="AWS31" s="74"/>
      <c r="AWT31" s="74"/>
      <c r="AWU31" s="74"/>
      <c r="AWV31" s="74"/>
      <c r="AWW31" s="74"/>
      <c r="AWX31" s="74"/>
      <c r="AWY31" s="74"/>
      <c r="AWZ31" s="74"/>
      <c r="AXA31" s="74"/>
      <c r="AXB31" s="74"/>
      <c r="AXC31" s="74"/>
      <c r="AXD31" s="74"/>
      <c r="AXE31" s="74"/>
      <c r="AXF31" s="74"/>
      <c r="AXG31" s="74"/>
      <c r="AXH31" s="74"/>
      <c r="AXI31" s="74"/>
      <c r="AXJ31" s="74"/>
      <c r="AXK31" s="74"/>
      <c r="AXL31" s="76"/>
      <c r="AXM31" s="76"/>
      <c r="AXN31" s="76"/>
      <c r="AXO31" s="76"/>
      <c r="AXP31" s="76"/>
      <c r="AXQ31" s="76"/>
      <c r="AXR31" s="76"/>
      <c r="AXS31" s="76"/>
      <c r="AXT31" s="76"/>
      <c r="AXU31" s="76"/>
      <c r="AXV31" s="76"/>
      <c r="AXW31" s="76"/>
      <c r="AXX31" s="76"/>
      <c r="AXY31" s="76"/>
      <c r="AXZ31" s="76"/>
      <c r="AYA31" s="76"/>
      <c r="AYB31" s="76"/>
      <c r="AYC31" s="76"/>
      <c r="AYD31" s="76"/>
      <c r="AYE31" s="76"/>
      <c r="AYF31" s="76"/>
      <c r="AYG31" s="76"/>
      <c r="AYH31" s="76"/>
      <c r="AYI31" s="76"/>
      <c r="AYJ31" s="76"/>
      <c r="AYK31" s="76"/>
      <c r="AYL31" s="76"/>
      <c r="AYM31" s="76"/>
      <c r="AYN31" s="76"/>
      <c r="AYO31" s="76"/>
      <c r="AYP31" s="76"/>
      <c r="AYQ31" s="76"/>
      <c r="AYR31" s="76"/>
      <c r="AYS31" s="76"/>
      <c r="AYT31" s="76"/>
      <c r="AYU31" s="78"/>
      <c r="AYV31" s="78"/>
      <c r="AYW31" s="78"/>
      <c r="AYX31" s="78"/>
      <c r="AYY31" s="78"/>
      <c r="AYZ31" s="78"/>
      <c r="AZA31" s="78"/>
      <c r="AZB31" s="78"/>
      <c r="AZC31" s="78"/>
      <c r="AZD31" s="78"/>
      <c r="AZE31" s="78"/>
      <c r="AZF31" s="78"/>
      <c r="AZG31" s="78"/>
      <c r="AZH31" s="78"/>
      <c r="AZI31" s="78"/>
      <c r="AZJ31" s="84"/>
      <c r="AZK31" s="83"/>
      <c r="AZL31" s="83"/>
      <c r="AZM31" s="83"/>
      <c r="AZN31" s="83"/>
      <c r="AZO31" s="83"/>
      <c r="AZP31" s="83"/>
      <c r="AZQ31" s="83"/>
      <c r="AZR31" s="83"/>
      <c r="AZS31" s="83"/>
      <c r="AZT31" s="83"/>
      <c r="AZU31" s="83"/>
      <c r="AZV31" s="83"/>
      <c r="AZW31" s="83"/>
      <c r="AZX31" s="83"/>
      <c r="AZY31" s="83"/>
      <c r="AZZ31" s="83"/>
      <c r="BAA31" s="83"/>
      <c r="BAB31" s="83"/>
      <c r="BAC31" s="83"/>
      <c r="BAD31" s="83"/>
      <c r="BAE31" s="83"/>
      <c r="BAF31" s="83"/>
      <c r="BAG31" s="83"/>
      <c r="BAH31" s="83"/>
      <c r="BAI31" s="83"/>
      <c r="BAJ31" s="83"/>
      <c r="BAK31" s="83"/>
      <c r="BAL31" s="83"/>
      <c r="BAM31" s="83"/>
      <c r="BAN31" s="83"/>
      <c r="BAO31" s="83"/>
      <c r="BAP31" s="83"/>
      <c r="BAQ31" s="83"/>
      <c r="BAR31" s="83"/>
      <c r="BAS31" s="83"/>
      <c r="BAT31" s="83"/>
      <c r="BAU31" s="83"/>
      <c r="BAV31" s="83"/>
      <c r="BAW31" s="83"/>
      <c r="BAX31" s="83"/>
      <c r="BAY31" s="83"/>
      <c r="BAZ31" s="83"/>
      <c r="BBA31" s="83"/>
      <c r="BBB31" s="83"/>
      <c r="BBC31" s="83"/>
      <c r="BBD31" s="83"/>
      <c r="BBE31" s="83"/>
      <c r="BBF31" s="83"/>
      <c r="BBG31" s="83"/>
      <c r="BBH31" s="83"/>
      <c r="BBI31" s="83"/>
      <c r="BBJ31" s="83"/>
      <c r="BBK31" s="83"/>
      <c r="BBL31" s="83"/>
      <c r="BBM31" s="83"/>
      <c r="BBN31" s="83"/>
      <c r="BBO31" s="83"/>
      <c r="BBP31" s="83"/>
      <c r="BBQ31" s="83"/>
      <c r="BBR31" s="83"/>
      <c r="BBS31" s="83"/>
      <c r="BBT31" s="83"/>
      <c r="BBU31" s="83"/>
      <c r="BBV31" s="83"/>
      <c r="BBW31" s="83"/>
      <c r="BBX31" s="83"/>
      <c r="BBY31" s="83"/>
      <c r="BBZ31" s="83"/>
      <c r="BCA31" s="83"/>
      <c r="BCB31" s="83"/>
      <c r="BCC31" s="83"/>
      <c r="BCD31" s="83"/>
      <c r="BCE31" s="83"/>
      <c r="BCF31" s="83"/>
      <c r="BCG31" s="83"/>
      <c r="BCH31" s="83"/>
      <c r="BCI31" s="83"/>
      <c r="BCJ31" s="83"/>
      <c r="BCK31" s="83"/>
      <c r="BCL31" s="83"/>
      <c r="BCM31" s="83"/>
      <c r="BCN31" s="83"/>
      <c r="BCO31" s="83"/>
      <c r="BCP31" s="83"/>
      <c r="BCQ31" s="83"/>
      <c r="BCR31" s="83"/>
      <c r="BCS31" s="83"/>
      <c r="BCT31" s="83"/>
      <c r="BCU31" s="83"/>
      <c r="BCV31" s="83"/>
      <c r="BCW31" s="83"/>
      <c r="BCX31" s="83"/>
      <c r="BCY31" s="83"/>
      <c r="BCZ31" s="83"/>
      <c r="BDA31" s="83"/>
      <c r="BDB31" s="83"/>
      <c r="BDC31" s="83"/>
      <c r="BDD31" s="83"/>
      <c r="BDE31" s="83"/>
      <c r="BDF31" s="83"/>
      <c r="BDG31" s="83"/>
      <c r="BDH31" s="83"/>
      <c r="BDI31" s="83"/>
      <c r="BDJ31" s="83"/>
      <c r="BDK31" s="83"/>
      <c r="BDL31" s="83"/>
      <c r="BDM31" s="83"/>
      <c r="BDN31" s="83"/>
      <c r="BDO31" s="83"/>
      <c r="BDP31" s="83"/>
      <c r="BDQ31" s="83"/>
      <c r="BDR31" s="83"/>
      <c r="BDS31" s="88"/>
      <c r="BDT31" s="1"/>
      <c r="BDU31" s="1"/>
      <c r="BDV31" s="1"/>
      <c r="BDW31" s="1"/>
      <c r="BDX31" s="1"/>
      <c r="BDY31" s="1"/>
      <c r="BDZ31" s="1"/>
      <c r="BEA31" s="1"/>
      <c r="BEB31" s="1"/>
      <c r="BEC31" s="1"/>
      <c r="BED31" s="1"/>
      <c r="BEE31" s="1"/>
      <c r="BEF31" s="1"/>
      <c r="BEG31" s="1"/>
      <c r="BEH31" s="1"/>
      <c r="BEI31" s="1"/>
      <c r="BEJ31" s="1"/>
      <c r="BEK31" s="1"/>
      <c r="BEL31" s="1"/>
      <c r="BEM31" s="1"/>
      <c r="BEN31" s="1"/>
      <c r="BEO31" s="1"/>
      <c r="BEP31" s="1"/>
      <c r="BEQ31" s="1"/>
      <c r="BER31" s="1"/>
      <c r="BES31" s="1"/>
      <c r="BET31" s="1"/>
      <c r="BEU31" s="1"/>
      <c r="BEV31" s="1"/>
      <c r="BEW31" s="1"/>
      <c r="BEX31" s="1"/>
      <c r="BEY31" s="1"/>
      <c r="BEZ31" s="1"/>
      <c r="BFA31" s="1"/>
      <c r="BFB31" s="1"/>
      <c r="BFC31" s="1"/>
      <c r="BFD31" s="1"/>
      <c r="BFE31" s="1"/>
      <c r="BFF31" s="1"/>
      <c r="BFG31" s="1"/>
      <c r="BFH31" s="1"/>
      <c r="BFI31" s="1"/>
      <c r="BFJ31" s="1"/>
      <c r="BFK31" s="1"/>
      <c r="BFL31" s="1"/>
      <c r="BFM31" s="1"/>
      <c r="BFN31" s="1"/>
      <c r="BFO31" s="1"/>
      <c r="BFP31" s="1"/>
      <c r="BFQ31" s="1"/>
      <c r="BFR31" s="1"/>
      <c r="BFS31" s="1"/>
      <c r="BFT31" s="1"/>
      <c r="BFU31" s="1"/>
      <c r="BFV31" s="1"/>
      <c r="BFW31" s="1"/>
      <c r="BFX31" s="1"/>
      <c r="BFY31" s="1"/>
      <c r="BFZ31" s="1"/>
      <c r="BGA31" s="1"/>
      <c r="BGB31" s="1"/>
      <c r="BGC31" s="1"/>
      <c r="BGD31" s="1"/>
      <c r="BGE31" s="1"/>
      <c r="BGF31" s="1"/>
      <c r="BGG31" s="1"/>
      <c r="BGH31" s="1"/>
      <c r="BGI31" s="1"/>
      <c r="BGJ31" s="1"/>
      <c r="BGK31" s="1"/>
      <c r="BGL31" s="1"/>
      <c r="BGM31" s="1"/>
      <c r="BGN31" s="1"/>
      <c r="BGO31" s="1"/>
      <c r="BGP31" s="1"/>
      <c r="BGQ31" s="1"/>
      <c r="BGR31" s="1"/>
      <c r="BGS31" s="1"/>
      <c r="BGT31" s="1"/>
      <c r="BGU31" s="1"/>
      <c r="BGV31" s="1"/>
      <c r="BGW31" s="1"/>
      <c r="BGX31" s="1"/>
      <c r="BGY31" s="1"/>
      <c r="BGZ31" s="1"/>
      <c r="BHA31" s="1"/>
      <c r="BHB31" s="1"/>
      <c r="BHC31" s="1"/>
      <c r="BHD31" s="1"/>
      <c r="BHE31" s="1"/>
      <c r="BHF31" s="1"/>
      <c r="BHG31" s="1"/>
      <c r="BHH31" s="1"/>
      <c r="BHI31" s="1"/>
      <c r="BHJ31" s="1"/>
      <c r="BHK31" s="1"/>
      <c r="BHL31" s="1"/>
      <c r="BHM31" s="1"/>
      <c r="BHN31" s="1"/>
      <c r="BHO31" s="1"/>
      <c r="BHP31" s="1"/>
      <c r="BHQ31" s="1"/>
      <c r="BHR31" s="1"/>
      <c r="BHS31" s="1"/>
      <c r="BHT31" s="1"/>
      <c r="BHU31" s="1"/>
      <c r="BHV31" s="1"/>
      <c r="BHW31" s="1"/>
      <c r="BHX31" s="1"/>
      <c r="BHY31" s="1"/>
      <c r="BHZ31" s="1"/>
      <c r="BIA31" s="1"/>
      <c r="BIB31" s="1"/>
      <c r="BIC31" s="1"/>
      <c r="BID31" s="1"/>
      <c r="BIE31" s="1"/>
      <c r="BIF31" s="1"/>
      <c r="BIG31" s="1"/>
      <c r="BIH31" s="1"/>
      <c r="BII31" s="1"/>
      <c r="BIJ31" s="1"/>
      <c r="BIK31" s="1"/>
      <c r="BIL31" s="1"/>
      <c r="BIM31" s="1"/>
      <c r="BIN31" s="1"/>
      <c r="BIO31" s="1"/>
      <c r="BIP31" s="1"/>
      <c r="BIQ31" s="1"/>
      <c r="BIR31" s="1"/>
      <c r="BIS31" s="1"/>
      <c r="BIT31" s="1"/>
      <c r="BIU31" s="1"/>
      <c r="BIV31" s="1"/>
      <c r="BIW31" s="1"/>
      <c r="BIX31" s="1"/>
      <c r="BIY31" s="1"/>
      <c r="BIZ31" s="1"/>
      <c r="BJA31" s="1"/>
      <c r="BJB31" s="1"/>
      <c r="BJC31" s="1"/>
      <c r="BJD31" s="1"/>
      <c r="BJE31" s="1"/>
      <c r="BJF31" s="1"/>
      <c r="BJG31" s="1"/>
      <c r="BJH31" s="1"/>
      <c r="BJI31" s="1"/>
      <c r="BJJ31" s="1"/>
      <c r="BJK31" s="1"/>
      <c r="BJL31" s="1"/>
      <c r="BJM31" s="1"/>
      <c r="BJN31" s="1"/>
      <c r="BJO31" s="1"/>
      <c r="BJP31" s="1"/>
      <c r="BJQ31" s="1"/>
      <c r="BJR31" s="1"/>
      <c r="BJS31" s="1"/>
      <c r="BJT31" s="1"/>
      <c r="BJU31" s="1"/>
      <c r="BJV31" s="1"/>
      <c r="BJW31" s="1"/>
      <c r="BJX31" s="1"/>
      <c r="BJY31" s="1"/>
      <c r="BJZ31" s="1"/>
      <c r="BKA31" s="1"/>
      <c r="BKB31" s="1"/>
      <c r="BKC31" s="1"/>
      <c r="BKD31" s="1"/>
      <c r="BKE31" s="1"/>
      <c r="BKF31" s="1"/>
      <c r="BKG31" s="1"/>
      <c r="BKH31" s="1"/>
      <c r="BKI31" s="1"/>
      <c r="BKJ31" s="1"/>
      <c r="BKK31" s="1"/>
      <c r="BKL31" s="1"/>
      <c r="BKM31" s="1"/>
      <c r="BKN31" s="1"/>
      <c r="BKO31" s="1"/>
      <c r="BKP31" s="1"/>
      <c r="BKQ31" s="1"/>
      <c r="BKR31" s="1"/>
      <c r="BKS31" s="1"/>
      <c r="BKT31" s="1"/>
      <c r="BKU31" s="1"/>
      <c r="BKV31" s="1"/>
      <c r="BKW31" s="1"/>
      <c r="BKX31" s="1"/>
      <c r="BKY31" s="1"/>
      <c r="BKZ31" s="1"/>
      <c r="BLA31" s="1"/>
      <c r="BLB31" s="1"/>
      <c r="BLC31" s="1"/>
      <c r="BLD31" s="1"/>
      <c r="BLE31" s="1"/>
      <c r="BLF31" s="1"/>
      <c r="BLG31" s="1"/>
      <c r="BLH31" s="1"/>
      <c r="BLI31" s="1"/>
      <c r="BLJ31" s="1"/>
      <c r="BLK31" s="1"/>
      <c r="BLL31" s="1"/>
      <c r="BLM31" s="1"/>
      <c r="BLN31" s="1"/>
      <c r="BLO31" s="1"/>
      <c r="BLP31" s="1"/>
      <c r="BLQ31" s="1"/>
      <c r="BLR31" s="1"/>
      <c r="BLS31" s="1"/>
      <c r="BLT31" s="1"/>
      <c r="BLU31" s="1"/>
      <c r="BLV31" s="1"/>
      <c r="BLW31" s="1"/>
      <c r="BLX31" s="1"/>
      <c r="BLY31" s="1"/>
      <c r="BLZ31" s="1"/>
      <c r="BMA31" s="1"/>
      <c r="BMB31" s="1"/>
      <c r="BMC31" s="1"/>
      <c r="BMD31" s="1"/>
      <c r="BME31" s="1"/>
      <c r="BMF31" s="1"/>
      <c r="BMG31" s="1"/>
      <c r="BMH31" s="1"/>
      <c r="BMI31" s="1"/>
      <c r="BMJ31" s="1"/>
      <c r="BMK31" s="1"/>
      <c r="BML31" s="1"/>
      <c r="BMM31" s="1"/>
      <c r="BMN31" s="1"/>
      <c r="BMO31" s="1"/>
      <c r="BMP31" s="1"/>
      <c r="BMQ31" s="1"/>
      <c r="BMR31" s="1"/>
      <c r="BMS31" s="1"/>
      <c r="BMT31" s="1"/>
      <c r="BMU31" s="1"/>
      <c r="BMV31" s="1"/>
      <c r="BMW31" s="1"/>
      <c r="BMX31" s="1"/>
      <c r="BMY31" s="1"/>
      <c r="BMZ31" s="1"/>
      <c r="BNA31" s="1"/>
      <c r="BNB31" s="1"/>
      <c r="BNC31" s="1"/>
      <c r="BND31" s="1"/>
      <c r="BNE31" s="1"/>
      <c r="BNF31" s="1"/>
      <c r="BNG31" s="1"/>
      <c r="BNH31" s="1"/>
      <c r="BNI31" s="1"/>
      <c r="BNJ31" s="1"/>
      <c r="BNK31" s="1"/>
      <c r="BNL31" s="1"/>
      <c r="BNM31" s="1"/>
      <c r="BNN31" s="1"/>
      <c r="BNO31" s="1"/>
      <c r="BNP31" s="1"/>
      <c r="BNQ31" s="1"/>
      <c r="BNR31" s="1"/>
      <c r="BNS31" s="1"/>
      <c r="BNT31" s="1"/>
      <c r="BNU31" s="1"/>
      <c r="BNV31" s="1"/>
      <c r="BNW31" s="1"/>
      <c r="BNX31" s="1"/>
      <c r="BNY31" s="1"/>
      <c r="BNZ31" s="1"/>
      <c r="BOA31" s="1"/>
      <c r="BOB31" s="1"/>
      <c r="BOC31" s="1"/>
      <c r="BOD31" s="1"/>
      <c r="BOE31" s="1"/>
      <c r="BOF31" s="1"/>
      <c r="BOG31" s="1"/>
      <c r="BOH31" s="1"/>
      <c r="BOI31" s="1"/>
      <c r="BOJ31" s="1"/>
      <c r="BOK31" s="1"/>
      <c r="BOL31" s="1"/>
      <c r="BOM31" s="1"/>
      <c r="BON31" s="1"/>
      <c r="BOO31" s="1"/>
      <c r="BOP31" s="1"/>
      <c r="BOQ31" s="1"/>
      <c r="BOR31" s="1"/>
      <c r="BOS31" s="1"/>
      <c r="BOT31" s="1"/>
      <c r="BOU31" s="1"/>
      <c r="BOV31" s="1"/>
      <c r="BOW31" s="1"/>
      <c r="BOX31" s="1"/>
      <c r="BOY31" s="1"/>
      <c r="BOZ31" s="1"/>
      <c r="BPA31" s="1"/>
      <c r="BPB31" s="1"/>
      <c r="BPC31" s="1"/>
      <c r="BPD31" s="1"/>
      <c r="BPE31" s="1"/>
      <c r="BPF31" s="1"/>
      <c r="BPG31" s="1"/>
      <c r="BPH31" s="1"/>
      <c r="BPI31" s="1"/>
      <c r="BPJ31" s="1"/>
      <c r="BPK31" s="1"/>
      <c r="BPL31" s="1"/>
      <c r="BPM31" s="1"/>
      <c r="BPN31" s="1"/>
      <c r="BPO31" s="1"/>
      <c r="BPP31" s="1"/>
      <c r="BPQ31" s="1"/>
      <c r="BPR31" s="1"/>
      <c r="BPS31" s="1"/>
      <c r="BPT31" s="1"/>
      <c r="BPU31" s="1"/>
      <c r="BPV31" s="1"/>
      <c r="BPW31" s="1"/>
      <c r="BPX31" s="1"/>
      <c r="BPY31" s="1"/>
      <c r="BPZ31" s="1"/>
      <c r="BQA31" s="1"/>
      <c r="BQB31" s="1"/>
      <c r="BQC31" s="1"/>
      <c r="BQD31" s="1"/>
      <c r="BQE31" s="1"/>
      <c r="BQF31" s="1"/>
      <c r="BQG31" s="1"/>
      <c r="BQH31" s="1"/>
      <c r="BQI31" s="1"/>
      <c r="BQJ31" s="1"/>
      <c r="BQK31" s="1"/>
      <c r="BQL31" s="1"/>
      <c r="BQM31" s="1"/>
      <c r="BQN31" s="1"/>
      <c r="BQO31" s="1"/>
      <c r="BQP31" s="1"/>
      <c r="BQQ31" s="1"/>
      <c r="BQR31" s="1"/>
      <c r="BQS31" s="1"/>
      <c r="BQT31" s="1"/>
      <c r="BQU31" s="1"/>
      <c r="BQV31" s="1"/>
      <c r="BQW31" s="1"/>
      <c r="BQX31" s="1"/>
      <c r="BQY31" s="1"/>
      <c r="BQZ31" s="1"/>
      <c r="BRA31" s="1"/>
      <c r="BRB31" s="1"/>
      <c r="BRC31" s="1"/>
      <c r="BRD31" s="1"/>
      <c r="BRE31" s="1"/>
      <c r="BRF31" s="1"/>
      <c r="BRG31" s="1"/>
      <c r="BRH31" s="1"/>
      <c r="BRI31" s="1"/>
      <c r="BRJ31" s="1"/>
      <c r="BRK31" s="1"/>
      <c r="BRL31" s="1"/>
      <c r="BRM31" s="1"/>
      <c r="BRN31" s="1"/>
      <c r="BRO31" s="1"/>
      <c r="BRP31" s="1"/>
      <c r="BRQ31" s="1"/>
      <c r="BRR31" s="1"/>
      <c r="BRS31" s="1"/>
      <c r="BRT31" s="1"/>
      <c r="BRU31" s="1"/>
      <c r="BRV31" s="1"/>
      <c r="BRW31" s="1"/>
      <c r="BRX31" s="1"/>
      <c r="BRY31" s="1"/>
      <c r="BRZ31" s="1"/>
      <c r="BSA31" s="1"/>
      <c r="BSB31" s="1"/>
      <c r="BSC31" s="1"/>
      <c r="BSD31" s="1"/>
      <c r="BSE31" s="1"/>
      <c r="BSF31" s="1"/>
      <c r="BSG31" s="1"/>
      <c r="BSH31" s="1"/>
      <c r="BSI31" s="1"/>
      <c r="BSJ31" s="1"/>
      <c r="BSK31" s="1"/>
      <c r="BSL31" s="1"/>
      <c r="BSM31" s="1"/>
      <c r="BSN31" s="1"/>
      <c r="BSO31" s="1"/>
      <c r="BSP31" s="1"/>
      <c r="BSQ31" s="1"/>
      <c r="BSR31" s="1"/>
      <c r="BSS31" s="1"/>
      <c r="BST31" s="1"/>
      <c r="BSU31" s="1"/>
      <c r="BSV31" s="1"/>
      <c r="BSW31" s="1"/>
      <c r="BSX31" s="1"/>
      <c r="BSY31" s="1"/>
      <c r="BSZ31" s="1"/>
      <c r="BTA31" s="1"/>
      <c r="BTB31" s="1"/>
      <c r="BTC31" s="1"/>
      <c r="BTD31" s="1"/>
      <c r="BTE31" s="1"/>
      <c r="BTF31" s="1"/>
      <c r="BTG31" s="1"/>
      <c r="BTH31" s="1"/>
      <c r="BTI31" s="1"/>
      <c r="BTJ31" s="1"/>
      <c r="BTK31" s="1"/>
      <c r="BTL31" s="1"/>
      <c r="BTM31" s="1"/>
      <c r="BTN31" s="1"/>
      <c r="BTO31" s="1"/>
      <c r="BTP31" s="1"/>
      <c r="BTQ31" s="1"/>
      <c r="BTR31" s="1"/>
      <c r="BTS31" s="1"/>
      <c r="BTT31" s="1"/>
      <c r="BTU31" s="1"/>
      <c r="BTV31" s="1"/>
      <c r="BTW31" s="1"/>
      <c r="BTX31" s="1"/>
      <c r="BTY31" s="1"/>
      <c r="BTZ31" s="1"/>
      <c r="BUA31" s="1"/>
      <c r="BUB31" s="1"/>
      <c r="BUC31" s="1"/>
      <c r="BUD31" s="1"/>
      <c r="BUE31" s="1"/>
      <c r="BUF31" s="1"/>
      <c r="BUG31" s="1"/>
      <c r="BUH31" s="1"/>
      <c r="BUI31" s="1"/>
      <c r="BUJ31" s="1"/>
      <c r="BUK31" s="1"/>
      <c r="BUL31" s="1"/>
      <c r="BUM31" s="1"/>
      <c r="BUN31" s="1"/>
      <c r="BUO31" s="1"/>
      <c r="BUP31" s="1"/>
      <c r="BUQ31" s="1"/>
      <c r="BUR31" s="1"/>
      <c r="BUS31" s="1"/>
      <c r="BUT31" s="1"/>
      <c r="BUU31" s="1"/>
      <c r="BUV31" s="1"/>
      <c r="BUW31" s="1"/>
      <c r="BUX31" s="1"/>
      <c r="BUY31" s="1"/>
      <c r="BUZ31" s="1"/>
      <c r="BVA31" s="1"/>
      <c r="BVB31" s="1"/>
      <c r="BVC31" s="1"/>
      <c r="BVD31" s="1"/>
      <c r="BVE31" s="1"/>
      <c r="BVF31" s="1"/>
      <c r="BVG31" s="1"/>
      <c r="BVH31" s="1"/>
      <c r="BVI31" s="1"/>
      <c r="BVJ31" s="1"/>
      <c r="BVK31" s="1"/>
      <c r="BVL31" s="1"/>
      <c r="BVM31" s="1"/>
      <c r="BVN31" s="1"/>
      <c r="BVO31" s="1"/>
      <c r="BVP31" s="1"/>
      <c r="BVQ31" s="1"/>
      <c r="BVR31" s="1"/>
      <c r="BVS31" s="1"/>
      <c r="BVT31" s="1"/>
      <c r="BVU31" s="1"/>
      <c r="BVV31" s="1"/>
      <c r="BVW31" s="1"/>
      <c r="BVX31" s="1"/>
      <c r="BVY31" s="1"/>
      <c r="BVZ31" s="1"/>
      <c r="BWA31" s="1"/>
      <c r="BWB31" s="1"/>
      <c r="BWC31" s="1"/>
      <c r="BWD31" s="1"/>
      <c r="BWE31" s="1"/>
      <c r="BWF31" s="1"/>
      <c r="BWG31" s="1"/>
      <c r="BWH31" s="1"/>
      <c r="BWI31" s="1"/>
      <c r="BWJ31" s="1"/>
      <c r="BWK31" s="1"/>
      <c r="BWL31" s="1"/>
      <c r="BWM31" s="1"/>
      <c r="BWN31" s="1"/>
      <c r="BWO31" s="1"/>
      <c r="BWP31" s="1"/>
      <c r="BWQ31" s="1"/>
      <c r="BWR31" s="1"/>
      <c r="BWS31" s="1"/>
      <c r="BWT31" s="1"/>
      <c r="BWU31" s="1"/>
      <c r="BWV31" s="1"/>
      <c r="BWW31" s="1"/>
      <c r="BWX31" s="1"/>
      <c r="BWY31" s="1"/>
      <c r="BWZ31" s="1"/>
      <c r="BXA31" s="1"/>
      <c r="BXB31" s="1"/>
      <c r="BXC31" s="1"/>
      <c r="BXD31" s="1"/>
      <c r="BXE31" s="1"/>
      <c r="BXF31" s="1"/>
      <c r="BXG31" s="1"/>
      <c r="BXH31" s="1"/>
      <c r="BXI31" s="1"/>
      <c r="BXJ31" s="1"/>
      <c r="BXK31" s="1"/>
      <c r="BXL31" s="1"/>
      <c r="BXM31" s="1"/>
      <c r="BXN31" s="1"/>
      <c r="BXO31" s="1"/>
      <c r="BXP31" s="1"/>
      <c r="BXQ31" s="1"/>
      <c r="BXR31" s="1"/>
      <c r="BXS31" s="1"/>
      <c r="BXT31" s="1"/>
      <c r="BXU31" s="1"/>
      <c r="BXV31" s="1"/>
      <c r="BXW31" s="1"/>
      <c r="BXX31" s="1"/>
      <c r="BXY31" s="1"/>
      <c r="BXZ31" s="1"/>
      <c r="BYA31" s="1"/>
      <c r="BYB31" s="1"/>
      <c r="BYC31" s="1"/>
      <c r="BYD31" s="1"/>
      <c r="BYE31" s="1"/>
      <c r="BYF31" s="1"/>
      <c r="BYG31" s="1"/>
      <c r="BYH31" s="1"/>
      <c r="BYI31" s="1"/>
      <c r="BYJ31" s="1"/>
      <c r="BYK31" s="1"/>
      <c r="BYL31" s="1"/>
      <c r="BYM31" s="1"/>
      <c r="BYN31" s="1"/>
      <c r="BYO31" s="1"/>
      <c r="BYP31" s="1"/>
      <c r="BYQ31" s="1"/>
      <c r="BYR31" s="1"/>
      <c r="BYS31" s="1"/>
      <c r="BYT31" s="1"/>
      <c r="BYU31" s="1"/>
      <c r="BYV31" s="1"/>
      <c r="BYW31" s="1"/>
      <c r="BYX31" s="1"/>
      <c r="BYY31" s="1"/>
      <c r="BYZ31" s="1"/>
      <c r="BZA31" s="1"/>
      <c r="BZB31" s="1"/>
      <c r="BZC31" s="1"/>
      <c r="BZD31" s="1"/>
      <c r="BZE31" s="1"/>
      <c r="BZF31" s="1"/>
      <c r="BZG31" s="1"/>
      <c r="BZH31" s="1"/>
      <c r="BZI31" s="1"/>
      <c r="BZJ31" s="1"/>
      <c r="BZK31" s="1"/>
      <c r="BZL31" s="1"/>
      <c r="BZM31" s="1"/>
      <c r="BZN31" s="1"/>
      <c r="BZO31" s="1"/>
      <c r="BZP31" s="1"/>
      <c r="BZQ31" s="1"/>
      <c r="BZR31" s="1"/>
      <c r="BZS31" s="1"/>
      <c r="BZT31" s="1"/>
      <c r="BZU31" s="1"/>
      <c r="BZV31" s="1"/>
      <c r="BZW31" s="1"/>
      <c r="BZX31" s="1"/>
      <c r="BZY31" s="1"/>
      <c r="BZZ31" s="1"/>
      <c r="CAA31" s="1"/>
      <c r="CAB31" s="1"/>
      <c r="CAC31" s="1"/>
      <c r="CAD31" s="1"/>
      <c r="CAE31" s="1"/>
      <c r="CAF31" s="1"/>
      <c r="CAG31" s="1"/>
      <c r="CAH31" s="1"/>
      <c r="CAI31" s="1"/>
      <c r="CAJ31" s="1"/>
      <c r="CAK31" s="1"/>
      <c r="CAL31" s="1"/>
      <c r="CAM31" s="1"/>
      <c r="CAN31" s="1"/>
      <c r="CAO31" s="1"/>
      <c r="CAP31" s="1"/>
      <c r="CAQ31" s="1"/>
      <c r="CAR31" s="1"/>
      <c r="CAS31" s="1"/>
      <c r="CAT31" s="1"/>
      <c r="CAU31" s="1"/>
      <c r="CAV31" s="1"/>
      <c r="CAW31" s="1"/>
      <c r="CAX31" s="1"/>
      <c r="CAY31" s="1"/>
      <c r="CAZ31" s="1"/>
      <c r="CBA31" s="1"/>
      <c r="CBB31" s="1"/>
      <c r="CBC31" s="1"/>
      <c r="CBD31" s="1"/>
      <c r="CBE31" s="1"/>
      <c r="CBF31" s="1"/>
      <c r="CBG31" s="1"/>
      <c r="CBH31" s="1"/>
      <c r="CBI31" s="1"/>
      <c r="CBJ31" s="1"/>
      <c r="CBK31" s="1"/>
      <c r="CBL31" s="1"/>
      <c r="CBM31" s="1"/>
      <c r="CBN31" s="1"/>
      <c r="CBO31" s="1"/>
      <c r="CBP31" s="1"/>
      <c r="CBQ31" s="1"/>
      <c r="CBR31" s="1"/>
      <c r="CBS31" s="1"/>
      <c r="CBT31" s="1"/>
      <c r="CBU31" s="1"/>
      <c r="CBV31" s="1"/>
      <c r="CBW31" s="1"/>
      <c r="CBX31" s="1"/>
      <c r="CBY31" s="1"/>
      <c r="CBZ31" s="1"/>
      <c r="CCA31" s="1"/>
      <c r="CCB31" s="1"/>
      <c r="CCC31" s="1"/>
      <c r="CCD31" s="1"/>
      <c r="CCE31" s="1"/>
      <c r="CCF31" s="1"/>
      <c r="CCG31" s="1"/>
      <c r="CCH31" s="1"/>
      <c r="CCI31" s="1"/>
      <c r="CCJ31" s="1"/>
      <c r="CCK31" s="1"/>
      <c r="CCL31" s="1"/>
      <c r="CCM31" s="1"/>
      <c r="CCN31" s="1"/>
      <c r="CCO31" s="1"/>
      <c r="CCP31" s="1"/>
      <c r="CCQ31" s="1"/>
      <c r="CCR31" s="1"/>
      <c r="CCS31" s="1"/>
      <c r="CCT31" s="1"/>
      <c r="CCU31" s="1"/>
      <c r="CCV31" s="1"/>
      <c r="CCW31" s="1"/>
      <c r="CCX31" s="1"/>
      <c r="CCY31" s="1"/>
      <c r="CCZ31" s="1"/>
      <c r="CDA31" s="1"/>
      <c r="CDB31" s="1"/>
      <c r="CDC31" s="1"/>
      <c r="CDD31" s="1"/>
      <c r="CDE31" s="1"/>
      <c r="CDF31" s="1"/>
      <c r="CDG31" s="1"/>
      <c r="CDH31" s="1"/>
      <c r="CDI31" s="1"/>
      <c r="CDJ31" s="1"/>
      <c r="CDK31" s="1"/>
      <c r="CDL31" s="1"/>
      <c r="CDM31" s="1"/>
      <c r="CDN31" s="1"/>
      <c r="CDO31" s="1"/>
      <c r="CDP31" s="1"/>
      <c r="CDQ31" s="1"/>
      <c r="CDR31" s="1"/>
      <c r="CDS31" s="1"/>
      <c r="CDT31" s="1"/>
      <c r="CDU31" s="1"/>
      <c r="CDV31" s="1"/>
      <c r="CDW31" s="1"/>
      <c r="CDX31" s="1"/>
      <c r="CDY31" s="1"/>
      <c r="CDZ31" s="1"/>
      <c r="CEA31" s="1"/>
      <c r="CEB31" s="1"/>
      <c r="CEC31" s="1"/>
      <c r="CED31" s="1"/>
      <c r="CEE31" s="1"/>
      <c r="CEF31" s="1"/>
      <c r="CEG31" s="1"/>
      <c r="CEH31" s="1"/>
      <c r="CEI31" s="1"/>
      <c r="CEJ31" s="1"/>
      <c r="CEK31" s="1"/>
      <c r="CEL31" s="1"/>
      <c r="CEM31" s="1"/>
      <c r="CEN31" s="1"/>
      <c r="CEO31" s="1"/>
      <c r="CEP31" s="1"/>
      <c r="CEQ31" s="1"/>
      <c r="CER31" s="1"/>
      <c r="CES31" s="1"/>
      <c r="CET31" s="1"/>
      <c r="CEU31" s="1"/>
      <c r="CEV31" s="1"/>
      <c r="CEW31" s="1"/>
      <c r="CEX31" s="1"/>
      <c r="CEY31" s="1"/>
      <c r="CEZ31" s="1"/>
      <c r="CFA31" s="1"/>
      <c r="CFB31" s="1"/>
      <c r="CFC31" s="1"/>
      <c r="CFD31" s="1"/>
      <c r="CFE31" s="1"/>
      <c r="CFF31" s="1"/>
      <c r="CFG31" s="1"/>
      <c r="CFH31" s="1"/>
      <c r="CFI31" s="1"/>
      <c r="CFJ31" s="1"/>
      <c r="CFK31" s="1"/>
      <c r="CFL31" s="1"/>
      <c r="CFM31" s="1"/>
      <c r="CFN31" s="1"/>
      <c r="CFO31" s="1"/>
      <c r="CFP31" s="1"/>
      <c r="CFQ31" s="1"/>
      <c r="CFR31" s="1"/>
      <c r="CFS31" s="1"/>
      <c r="CFT31" s="1"/>
      <c r="CFU31" s="1"/>
      <c r="CFV31" s="1"/>
      <c r="CFW31" s="1"/>
      <c r="CFX31" s="1"/>
      <c r="CFY31" s="1"/>
      <c r="CFZ31" s="1"/>
      <c r="CGA31" s="1"/>
      <c r="CGB31" s="1"/>
      <c r="CGC31" s="1"/>
      <c r="CGD31" s="1"/>
      <c r="CGE31" s="1"/>
      <c r="CGF31" s="1"/>
      <c r="CGG31" s="1"/>
      <c r="CGH31" s="1"/>
      <c r="CGI31" s="1"/>
      <c r="CGJ31" s="1"/>
      <c r="CGK31" s="1"/>
      <c r="CGL31" s="1"/>
      <c r="CGM31" s="1"/>
      <c r="CGN31" s="1"/>
      <c r="CGO31" s="1"/>
      <c r="CGP31" s="1"/>
      <c r="CGQ31" s="1"/>
      <c r="CGR31" s="1"/>
      <c r="CGS31" s="1"/>
      <c r="CGT31" s="1"/>
      <c r="CGU31" s="1"/>
      <c r="CGV31" s="1"/>
      <c r="CGW31" s="1"/>
      <c r="CGX31" s="1"/>
      <c r="CGY31" s="1"/>
      <c r="CGZ31" s="1"/>
      <c r="CHA31" s="1"/>
      <c r="CHB31" s="1"/>
      <c r="CHC31" s="1"/>
      <c r="CHD31" s="1"/>
      <c r="CHE31" s="1"/>
      <c r="CHF31" s="1"/>
      <c r="CHG31" s="1"/>
      <c r="CHH31" s="1"/>
      <c r="CHI31" s="1"/>
      <c r="CHJ31" s="1"/>
      <c r="CHK31" s="1"/>
      <c r="CHL31" s="1"/>
      <c r="CHM31" s="1"/>
      <c r="CHN31" s="1"/>
      <c r="CHO31" s="1"/>
      <c r="CHP31" s="1"/>
      <c r="CHQ31" s="1"/>
      <c r="CHR31" s="1"/>
      <c r="CHS31" s="1"/>
      <c r="CHT31" s="1"/>
      <c r="CHU31" s="1"/>
      <c r="CHV31" s="1"/>
      <c r="CHW31" s="1"/>
      <c r="CHX31" s="1"/>
      <c r="CHY31" s="1"/>
      <c r="CHZ31" s="1"/>
      <c r="CIA31" s="1"/>
      <c r="CIB31" s="1"/>
      <c r="CIC31" s="1"/>
      <c r="CID31" s="1"/>
      <c r="CIE31" s="1"/>
      <c r="CIF31" s="1"/>
      <c r="CIG31" s="1"/>
      <c r="CIH31" s="1"/>
      <c r="CII31" s="1"/>
      <c r="CIJ31" s="1"/>
      <c r="CIK31" s="1"/>
      <c r="CIL31" s="1"/>
      <c r="CIM31" s="1"/>
      <c r="CIN31" s="1"/>
      <c r="CIO31" s="1"/>
      <c r="CIP31" s="1"/>
      <c r="CIQ31" s="1"/>
      <c r="CIR31" s="1"/>
      <c r="CIS31" s="1"/>
      <c r="CIT31" s="1"/>
      <c r="CIU31" s="1"/>
      <c r="CIV31" s="1"/>
      <c r="CIW31" s="1"/>
      <c r="CIX31" s="1"/>
      <c r="CIY31" s="1"/>
      <c r="CIZ31" s="1"/>
      <c r="CJA31" s="1"/>
      <c r="CJB31" s="1"/>
      <c r="CJC31" s="1"/>
      <c r="CJD31" s="1"/>
      <c r="CJE31" s="1"/>
      <c r="CJF31" s="1"/>
      <c r="CJG31" s="1"/>
      <c r="CJH31" s="1"/>
      <c r="CJI31" s="1"/>
      <c r="CJJ31" s="1"/>
      <c r="CJK31" s="1"/>
      <c r="CJL31" s="1"/>
      <c r="CJM31" s="1"/>
      <c r="CJN31" s="1"/>
      <c r="CJO31" s="1"/>
      <c r="CJP31" s="1"/>
      <c r="CJQ31" s="1"/>
      <c r="CJR31" s="1"/>
      <c r="CJS31" s="1"/>
      <c r="CJT31" s="1"/>
      <c r="CJU31" s="1"/>
      <c r="CJV31" s="1"/>
      <c r="CJW31" s="1"/>
      <c r="CJX31" s="1"/>
      <c r="CJY31" s="1"/>
      <c r="CJZ31" s="1"/>
      <c r="CKA31" s="1"/>
      <c r="CKB31" s="1"/>
      <c r="CKC31" s="1"/>
      <c r="CKD31" s="1"/>
      <c r="CKE31" s="1"/>
      <c r="CKF31" s="1"/>
      <c r="CKG31" s="1"/>
      <c r="CKH31" s="1"/>
      <c r="CKI31" s="1"/>
      <c r="CKJ31" s="1"/>
      <c r="CKK31" s="1"/>
      <c r="CKL31" s="1"/>
      <c r="CKM31" s="1"/>
      <c r="CKN31" s="1"/>
      <c r="CKO31" s="1"/>
      <c r="CKP31" s="1"/>
      <c r="CKQ31" s="1"/>
      <c r="CKR31" s="1"/>
      <c r="CKS31" s="1"/>
      <c r="CKT31" s="1"/>
      <c r="CKU31" s="1"/>
      <c r="CKV31" s="1"/>
      <c r="CKW31" s="1"/>
      <c r="CKX31" s="1"/>
      <c r="CKY31" s="1"/>
      <c r="CKZ31" s="1"/>
      <c r="CLA31" s="1"/>
      <c r="CLB31" s="1"/>
      <c r="CLC31" s="1"/>
      <c r="CLD31" s="1"/>
      <c r="CLE31" s="1"/>
      <c r="CLF31" s="1"/>
      <c r="CLG31" s="1"/>
      <c r="CLH31" s="1"/>
      <c r="CLI31" s="1"/>
      <c r="CLJ31" s="1"/>
      <c r="CLK31" s="1"/>
      <c r="CLL31" s="1"/>
      <c r="CLM31" s="1"/>
      <c r="CLN31" s="1"/>
      <c r="CLO31" s="1"/>
      <c r="CLP31" s="1"/>
      <c r="CLQ31" s="1"/>
      <c r="CLR31" s="1"/>
      <c r="CLS31" s="1"/>
      <c r="CLT31" s="1"/>
      <c r="CLU31" s="1"/>
      <c r="CLV31" s="1"/>
      <c r="CLW31" s="1"/>
      <c r="CLX31" s="1"/>
      <c r="CLY31" s="1"/>
      <c r="CLZ31" s="1"/>
      <c r="CMA31" s="1"/>
      <c r="CMB31" s="1"/>
      <c r="CMC31" s="1"/>
      <c r="CMD31" s="1"/>
      <c r="CME31" s="1"/>
      <c r="CMF31" s="1"/>
      <c r="CMG31" s="1"/>
      <c r="CMH31" s="1"/>
      <c r="CMI31" s="1"/>
      <c r="CMJ31" s="1"/>
      <c r="CMK31" s="1"/>
      <c r="CML31" s="1"/>
      <c r="CMM31" s="1"/>
      <c r="CMN31" s="1"/>
      <c r="CMO31" s="1"/>
      <c r="CMP31" s="1"/>
      <c r="CMQ31" s="1"/>
      <c r="CMR31" s="1"/>
      <c r="CMS31" s="1"/>
      <c r="CMT31" s="1"/>
      <c r="CMU31" s="1"/>
      <c r="CMV31" s="1"/>
      <c r="CMW31" s="1"/>
      <c r="CMX31" s="1"/>
      <c r="CMY31" s="1"/>
      <c r="CMZ31" s="1"/>
      <c r="CNA31" s="1"/>
      <c r="CNB31" s="1"/>
      <c r="CNC31" s="1"/>
      <c r="CND31" s="1"/>
      <c r="CNE31" s="1"/>
      <c r="CNF31" s="1"/>
      <c r="CNG31" s="1"/>
      <c r="CNH31" s="1"/>
      <c r="CNI31" s="1"/>
      <c r="CNJ31" s="1"/>
      <c r="CNK31" s="1"/>
      <c r="CNL31" s="1"/>
      <c r="CNM31" s="1"/>
      <c r="CNN31" s="1"/>
      <c r="CNO31" s="1"/>
      <c r="CNP31" s="1"/>
      <c r="CNQ31" s="1"/>
      <c r="CNR31" s="1"/>
      <c r="CNS31" s="1"/>
      <c r="CNT31" s="1"/>
      <c r="CNU31" s="1"/>
      <c r="CNV31" s="1"/>
      <c r="CNW31" s="1"/>
      <c r="CNX31" s="1"/>
      <c r="CNY31" s="1"/>
      <c r="CNZ31" s="1"/>
      <c r="COA31" s="1"/>
      <c r="COB31" s="1"/>
      <c r="COC31" s="1"/>
      <c r="COD31" s="1"/>
      <c r="COE31" s="1"/>
      <c r="COF31" s="1"/>
      <c r="COG31" s="1"/>
      <c r="COH31" s="1"/>
      <c r="COI31" s="1"/>
      <c r="COJ31" s="1"/>
      <c r="COK31" s="1"/>
      <c r="COL31" s="1"/>
      <c r="COM31" s="1"/>
      <c r="CON31" s="1"/>
      <c r="COO31" s="1"/>
      <c r="COP31" s="1"/>
      <c r="COQ31" s="1"/>
      <c r="COR31" s="1"/>
      <c r="COS31" s="1"/>
      <c r="COT31" s="1"/>
      <c r="COU31" s="1"/>
      <c r="COV31" s="1"/>
      <c r="COW31" s="1"/>
      <c r="COX31" s="1"/>
      <c r="COY31" s="1"/>
      <c r="COZ31" s="1"/>
      <c r="CPA31" s="1"/>
      <c r="CPB31" s="1"/>
      <c r="CPC31" s="1"/>
      <c r="CPD31" s="1"/>
      <c r="CPE31" s="1"/>
      <c r="CPF31" s="1"/>
      <c r="CPG31" s="1"/>
      <c r="CPH31" s="1"/>
      <c r="CPI31" s="1"/>
      <c r="CPJ31" s="1"/>
      <c r="CPK31" s="1"/>
      <c r="CPL31" s="1"/>
      <c r="CPM31" s="1"/>
      <c r="CPN31" s="1"/>
      <c r="CPO31" s="1"/>
      <c r="CPP31" s="1"/>
      <c r="CPQ31" s="1"/>
      <c r="CPR31" s="1"/>
      <c r="CPS31" s="1"/>
      <c r="CPT31" s="1"/>
      <c r="CPU31" s="1"/>
      <c r="CPV31" s="1"/>
      <c r="CPW31" s="1"/>
      <c r="CPX31" s="1"/>
      <c r="CPY31" s="1"/>
      <c r="CPZ31" s="1"/>
      <c r="CQA31" s="1"/>
      <c r="CQB31" s="1"/>
      <c r="CQC31" s="1"/>
      <c r="CQD31" s="1"/>
      <c r="CQE31" s="1"/>
      <c r="CQF31" s="1"/>
      <c r="CQG31" s="1"/>
      <c r="CQH31" s="1"/>
      <c r="CQI31" s="1"/>
      <c r="CQJ31" s="1"/>
      <c r="CQK31" s="1"/>
      <c r="CQL31" s="1"/>
      <c r="CQM31" s="1"/>
      <c r="CQN31" s="1"/>
      <c r="CQO31" s="1"/>
      <c r="CQP31" s="1"/>
      <c r="CQQ31" s="1"/>
      <c r="CQR31" s="1"/>
      <c r="CQS31" s="1"/>
      <c r="CQT31" s="1"/>
      <c r="CQU31" s="1"/>
      <c r="CQV31" s="1"/>
      <c r="CQW31" s="1"/>
      <c r="CQX31" s="1"/>
      <c r="CQY31" s="1"/>
      <c r="CQZ31" s="1"/>
      <c r="CRA31" s="1"/>
      <c r="CRB31" s="1"/>
      <c r="CRC31" s="1"/>
      <c r="CRD31" s="1"/>
      <c r="CRE31" s="1"/>
      <c r="CRF31" s="1"/>
      <c r="CRG31" s="1"/>
      <c r="CRH31" s="1"/>
      <c r="CRI31" s="1"/>
      <c r="CRJ31" s="1"/>
      <c r="CRK31" s="1"/>
      <c r="CRL31" s="1"/>
      <c r="CRM31" s="1"/>
      <c r="CRN31" s="1"/>
      <c r="CRO31" s="1"/>
      <c r="CRP31" s="1"/>
      <c r="CRQ31" s="1"/>
      <c r="CRR31" s="1"/>
      <c r="CRS31" s="1"/>
      <c r="CRT31" s="1"/>
      <c r="CRU31" s="1"/>
      <c r="CRV31" s="1"/>
      <c r="CRW31" s="1"/>
      <c r="CRX31" s="1"/>
      <c r="CRY31" s="1"/>
      <c r="CRZ31" s="1"/>
      <c r="CSA31" s="1"/>
      <c r="CSB31" s="1"/>
      <c r="CSC31" s="1"/>
      <c r="CSD31" s="1"/>
      <c r="CSE31" s="1"/>
      <c r="CSF31" s="1"/>
      <c r="CSG31" s="1"/>
      <c r="CSH31" s="1"/>
      <c r="CSI31" s="1"/>
      <c r="CSJ31" s="1"/>
      <c r="CSK31" s="1"/>
      <c r="CSL31" s="1"/>
      <c r="CSM31" s="1"/>
      <c r="CSN31" s="1"/>
      <c r="CSO31" s="1"/>
      <c r="CSP31" s="1"/>
      <c r="CSQ31" s="1"/>
      <c r="CSR31" s="1"/>
      <c r="CSS31" s="1"/>
      <c r="CST31" s="1"/>
      <c r="CSU31" s="1"/>
      <c r="CSV31" s="1"/>
      <c r="CSW31" s="1"/>
      <c r="CSX31" s="1"/>
      <c r="CSY31" s="1"/>
      <c r="CSZ31" s="1"/>
      <c r="CTA31" s="1"/>
      <c r="CTB31" s="1"/>
      <c r="CTC31" s="1"/>
      <c r="CTD31" s="1"/>
      <c r="CTE31" s="1"/>
      <c r="CTF31" s="1"/>
      <c r="CTG31" s="1"/>
      <c r="CTH31" s="1"/>
      <c r="CTI31" s="1"/>
      <c r="CTJ31" s="1"/>
      <c r="CTK31" s="1"/>
      <c r="CTL31" s="1"/>
      <c r="CTM31" s="1"/>
      <c r="CTN31" s="1"/>
      <c r="CTO31" s="1"/>
      <c r="CTP31" s="1"/>
      <c r="CTQ31" s="1"/>
      <c r="CTR31" s="1"/>
      <c r="CTS31" s="1"/>
      <c r="CTT31" s="1"/>
      <c r="CTU31" s="1"/>
      <c r="CTV31" s="1"/>
      <c r="CTW31" s="1"/>
      <c r="CTX31" s="1"/>
      <c r="CTY31" s="1"/>
      <c r="CTZ31" s="1"/>
      <c r="CUA31" s="1"/>
      <c r="CUB31" s="1"/>
      <c r="CUC31" s="1"/>
      <c r="CUD31" s="1"/>
      <c r="CUE31" s="1"/>
      <c r="CUF31" s="1"/>
      <c r="CUG31" s="1"/>
      <c r="CUH31" s="1"/>
      <c r="CUI31" s="1"/>
      <c r="CUJ31" s="1"/>
      <c r="CUK31" s="1"/>
      <c r="CUL31" s="1"/>
      <c r="CUM31" s="1"/>
      <c r="CUN31" s="1"/>
      <c r="CUO31" s="1"/>
      <c r="CUP31" s="1"/>
      <c r="CUQ31" s="1"/>
      <c r="CUR31" s="1"/>
      <c r="CUS31" s="1"/>
      <c r="CUT31" s="1"/>
      <c r="CUU31" s="1"/>
      <c r="CUV31" s="1"/>
      <c r="CUW31" s="1"/>
      <c r="CUX31" s="1"/>
      <c r="CUY31" s="1"/>
      <c r="CUZ31" s="1"/>
      <c r="CVA31" s="1"/>
      <c r="CVB31" s="1"/>
      <c r="CVC31" s="1"/>
      <c r="CVD31" s="1"/>
      <c r="CVE31" s="1"/>
      <c r="CVF31" s="1"/>
      <c r="CVG31" s="1"/>
      <c r="CVH31" s="1"/>
      <c r="CVI31" s="1"/>
      <c r="CVJ31" s="1"/>
      <c r="CVK31" s="1"/>
      <c r="CVL31" s="1"/>
      <c r="CVM31" s="1"/>
      <c r="CVN31" s="1"/>
      <c r="CVO31" s="1"/>
      <c r="CVP31" s="1"/>
      <c r="CVQ31" s="1"/>
      <c r="CVR31" s="1"/>
      <c r="CVS31" s="1"/>
      <c r="CVT31" s="1"/>
      <c r="CVU31" s="1"/>
      <c r="CVV31" s="1"/>
      <c r="CVW31" s="1"/>
      <c r="CVX31" s="1"/>
      <c r="CVY31" s="1"/>
      <c r="CVZ31" s="1"/>
      <c r="CWA31" s="1"/>
      <c r="CWB31" s="1"/>
      <c r="CWC31" s="1"/>
      <c r="CWD31" s="1"/>
      <c r="CWE31" s="1"/>
      <c r="CWF31" s="1"/>
      <c r="CWG31" s="1"/>
      <c r="CWH31" s="1"/>
      <c r="CWI31" s="1"/>
      <c r="CWJ31" s="1"/>
      <c r="CWK31" s="1"/>
      <c r="CWL31" s="1"/>
      <c r="CWM31" s="1"/>
      <c r="CWN31" s="1"/>
      <c r="CWO31" s="1"/>
      <c r="CWP31" s="1"/>
      <c r="CWQ31" s="1"/>
      <c r="CWR31" s="1"/>
      <c r="CWS31" s="1"/>
      <c r="CWT31" s="1"/>
      <c r="CWU31" s="1"/>
      <c r="CWV31" s="1"/>
      <c r="CWW31" s="1"/>
      <c r="CWX31" s="1"/>
      <c r="CWY31" s="1"/>
      <c r="CWZ31" s="1"/>
      <c r="CXA31" s="1"/>
      <c r="CXB31" s="1"/>
      <c r="CXC31" s="1"/>
      <c r="CXD31" s="1"/>
      <c r="CXE31" s="1"/>
      <c r="CXF31" s="1"/>
      <c r="CXG31" s="1"/>
      <c r="CXH31" s="1"/>
      <c r="CXI31" s="1"/>
      <c r="CXJ31" s="1"/>
      <c r="CXK31" s="1"/>
      <c r="CXL31" s="1"/>
      <c r="CXM31" s="1"/>
      <c r="CXN31" s="1"/>
      <c r="CXO31" s="1"/>
      <c r="CXP31" s="1"/>
      <c r="CXQ31" s="1"/>
      <c r="CXR31" s="1"/>
      <c r="CXS31" s="1"/>
      <c r="CXT31" s="1"/>
      <c r="CXU31" s="1"/>
      <c r="CXV31" s="1"/>
      <c r="CXW31" s="1"/>
      <c r="CXX31" s="1"/>
      <c r="CXY31" s="1"/>
      <c r="CXZ31" s="1"/>
      <c r="CYA31" s="1"/>
      <c r="CYB31" s="1"/>
      <c r="CYC31" s="1"/>
      <c r="CYD31" s="1"/>
      <c r="CYE31" s="1"/>
      <c r="CYF31" s="1"/>
      <c r="CYG31" s="1"/>
      <c r="CYH31" s="1"/>
      <c r="CYI31" s="1"/>
      <c r="CYJ31" s="1"/>
      <c r="CYK31" s="1"/>
      <c r="CYL31" s="1"/>
      <c r="CYM31" s="1"/>
      <c r="CYN31" s="1"/>
      <c r="CYO31" s="1"/>
      <c r="CYP31" s="1"/>
      <c r="CYQ31" s="1"/>
      <c r="CYR31" s="1"/>
      <c r="CYS31" s="1"/>
      <c r="CYT31" s="1"/>
      <c r="CYU31" s="1"/>
      <c r="CYV31" s="1"/>
      <c r="CYW31" s="1"/>
      <c r="CYX31" s="1"/>
      <c r="CYY31" s="1"/>
      <c r="CYZ31" s="1"/>
      <c r="CZA31" s="1"/>
      <c r="CZB31" s="1"/>
      <c r="CZC31" s="1"/>
      <c r="CZD31" s="1"/>
      <c r="CZE31" s="1"/>
      <c r="CZF31" s="1"/>
      <c r="CZG31" s="1"/>
      <c r="CZH31" s="1"/>
      <c r="CZI31" s="1"/>
      <c r="CZJ31" s="1"/>
      <c r="CZK31" s="1"/>
      <c r="CZL31" s="1"/>
      <c r="CZM31" s="1"/>
      <c r="CZN31" s="1"/>
      <c r="CZO31" s="1"/>
      <c r="CZP31" s="1"/>
      <c r="CZQ31" s="1"/>
      <c r="CZR31" s="1"/>
      <c r="CZS31" s="1"/>
      <c r="CZT31" s="1"/>
      <c r="CZU31" s="1"/>
      <c r="CZV31" s="1"/>
      <c r="CZW31" s="1"/>
      <c r="CZX31" s="1"/>
      <c r="CZY31" s="1"/>
      <c r="CZZ31" s="1"/>
      <c r="DAA31" s="1"/>
      <c r="DAB31" s="1"/>
      <c r="DAC31" s="1"/>
      <c r="DAD31" s="1"/>
      <c r="DAE31" s="1"/>
      <c r="DAF31" s="1"/>
      <c r="DAG31" s="1"/>
      <c r="DAH31" s="1"/>
      <c r="DAI31" s="1"/>
      <c r="DAJ31" s="1"/>
      <c r="DAK31" s="1"/>
      <c r="DAL31" s="1"/>
      <c r="DAM31" s="1"/>
      <c r="DAN31" s="1"/>
      <c r="DAO31" s="1"/>
      <c r="DAP31" s="1"/>
      <c r="DAQ31" s="1"/>
      <c r="DAR31" s="1"/>
      <c r="DAS31" s="1"/>
      <c r="DAT31" s="1"/>
      <c r="DAU31" s="1"/>
      <c r="DAV31" s="1"/>
      <c r="DAW31" s="1"/>
      <c r="DAX31" s="1"/>
      <c r="DAY31" s="1"/>
      <c r="DAZ31" s="1"/>
      <c r="DBA31" s="1"/>
      <c r="DBB31" s="1"/>
      <c r="DBC31" s="1"/>
      <c r="DBD31" s="1"/>
      <c r="DBE31" s="1"/>
      <c r="DBF31" s="1"/>
      <c r="DBG31" s="1"/>
      <c r="DBH31" s="1"/>
      <c r="DBI31" s="1"/>
      <c r="DBJ31" s="1"/>
      <c r="DBK31" s="1"/>
      <c r="DBL31" s="1"/>
      <c r="DBM31" s="1"/>
      <c r="DBN31" s="1"/>
      <c r="DBO31" s="1"/>
      <c r="DBP31" s="1"/>
      <c r="DBQ31" s="1"/>
      <c r="DBR31" s="1"/>
      <c r="DBS31" s="1"/>
      <c r="DBT31" s="1"/>
      <c r="DBU31" s="1"/>
      <c r="DBV31" s="1"/>
      <c r="DBW31" s="1"/>
      <c r="DBX31" s="1"/>
      <c r="DBY31" s="1"/>
      <c r="DBZ31" s="1"/>
      <c r="DCA31" s="1"/>
      <c r="DCB31" s="1"/>
      <c r="DCC31" s="1"/>
      <c r="DCD31" s="1"/>
      <c r="DCE31" s="1"/>
      <c r="DCF31" s="1"/>
      <c r="DCG31" s="1"/>
      <c r="DCH31" s="1"/>
      <c r="DCI31" s="1"/>
      <c r="DCJ31" s="1"/>
      <c r="DCK31" s="1"/>
      <c r="DCL31" s="1"/>
      <c r="DCM31" s="1"/>
      <c r="DCN31" s="1"/>
      <c r="DCO31" s="1"/>
      <c r="DCP31" s="1"/>
      <c r="DCQ31" s="1"/>
      <c r="DCR31" s="1"/>
      <c r="DCS31" s="1"/>
      <c r="DCT31" s="1"/>
      <c r="DCU31" s="1"/>
      <c r="DCV31" s="1"/>
      <c r="DCW31" s="1"/>
      <c r="DCX31" s="1"/>
      <c r="DCY31" s="1"/>
      <c r="DCZ31" s="1"/>
      <c r="DDA31" s="1"/>
      <c r="DDB31" s="1"/>
      <c r="DDC31" s="1"/>
      <c r="DDD31" s="1"/>
      <c r="DDE31" s="1"/>
      <c r="DDF31" s="1"/>
      <c r="DDG31" s="1"/>
      <c r="DDH31" s="1"/>
      <c r="DDI31" s="1"/>
      <c r="DDJ31" s="1"/>
      <c r="DDK31" s="1"/>
      <c r="DDL31" s="1"/>
      <c r="DDM31" s="1"/>
      <c r="DDN31" s="1"/>
      <c r="DDO31" s="1"/>
      <c r="DDP31" s="1"/>
      <c r="DDQ31" s="1"/>
      <c r="DDR31" s="1"/>
      <c r="DDS31" s="1"/>
      <c r="DDT31" s="1"/>
      <c r="DDU31" s="1"/>
      <c r="DDV31" s="1"/>
      <c r="DDW31" s="1"/>
      <c r="DDX31" s="1"/>
      <c r="DDY31" s="1"/>
      <c r="DDZ31" s="1"/>
      <c r="DEA31" s="1"/>
      <c r="DEB31" s="1"/>
      <c r="DEC31" s="1"/>
      <c r="DED31" s="1"/>
      <c r="DEE31" s="1"/>
      <c r="DEF31" s="1"/>
      <c r="DEG31" s="1"/>
      <c r="DEH31" s="1"/>
      <c r="DEI31" s="1"/>
      <c r="DEJ31" s="1"/>
      <c r="DEK31" s="1"/>
      <c r="DEL31" s="1"/>
      <c r="DEM31" s="1"/>
      <c r="DEN31" s="1"/>
      <c r="DEO31" s="1"/>
      <c r="DEP31" s="1"/>
      <c r="DEQ31" s="1"/>
      <c r="DER31" s="1"/>
      <c r="DES31" s="1"/>
      <c r="DET31" s="1"/>
      <c r="DEU31" s="1"/>
      <c r="DEV31" s="1"/>
      <c r="DEW31" s="1"/>
      <c r="DEX31" s="1"/>
      <c r="DEY31" s="1"/>
      <c r="DEZ31" s="1"/>
      <c r="DFA31" s="1"/>
      <c r="DFB31" s="1"/>
      <c r="DFC31" s="1"/>
      <c r="DFD31" s="1"/>
      <c r="DFE31" s="1"/>
      <c r="DFF31" s="1"/>
      <c r="DFG31" s="1"/>
      <c r="DFH31" s="1"/>
      <c r="DFI31" s="1"/>
      <c r="DFJ31" s="1"/>
      <c r="DFK31" s="1"/>
      <c r="DFL31" s="1"/>
      <c r="DFM31" s="1"/>
      <c r="DFN31" s="1"/>
      <c r="DFO31" s="1"/>
      <c r="DFP31" s="1"/>
      <c r="DFQ31" s="1"/>
      <c r="DFR31" s="1"/>
      <c r="DFS31" s="1"/>
      <c r="DFT31" s="1"/>
      <c r="DFU31" s="1"/>
      <c r="DFV31" s="1"/>
      <c r="DFW31" s="1"/>
      <c r="DFX31" s="1"/>
      <c r="DFY31" s="1"/>
      <c r="DFZ31" s="1"/>
      <c r="DGA31" s="1"/>
      <c r="DGB31" s="1"/>
      <c r="DGC31" s="1"/>
      <c r="DGD31" s="1"/>
      <c r="DGE31" s="1"/>
      <c r="DGF31" s="1"/>
      <c r="DGG31" s="1"/>
      <c r="DGH31" s="1"/>
      <c r="DGI31" s="1"/>
      <c r="DGJ31" s="1"/>
      <c r="DGK31" s="1"/>
      <c r="DGL31" s="1"/>
      <c r="DGM31" s="1"/>
      <c r="DGN31" s="1"/>
      <c r="DGO31" s="1"/>
      <c r="DGP31" s="1"/>
      <c r="DGQ31" s="1"/>
      <c r="DGR31" s="1"/>
      <c r="DGS31" s="1"/>
      <c r="DGT31" s="1"/>
      <c r="DGU31" s="1"/>
      <c r="DGV31" s="1"/>
      <c r="DGW31" s="1"/>
      <c r="DGX31" s="1"/>
      <c r="DGY31" s="1"/>
      <c r="DGZ31" s="1"/>
      <c r="DHA31" s="1"/>
      <c r="DHB31" s="1"/>
      <c r="DHC31" s="1"/>
      <c r="DHD31" s="1"/>
      <c r="DHE31" s="1"/>
      <c r="DHF31" s="1"/>
      <c r="DHG31" s="1"/>
      <c r="DHH31" s="1"/>
      <c r="DHI31" s="1"/>
      <c r="DHJ31" s="1"/>
      <c r="DHK31" s="1"/>
      <c r="DHL31" s="1"/>
      <c r="DHM31" s="1"/>
      <c r="DHN31" s="1"/>
      <c r="DHO31" s="1"/>
      <c r="DHP31" s="1"/>
      <c r="DHQ31" s="1"/>
      <c r="DHR31" s="1"/>
      <c r="DHS31" s="1"/>
      <c r="DHT31" s="1"/>
      <c r="DHU31" s="1"/>
      <c r="DHV31" s="1"/>
      <c r="DHW31" s="1"/>
      <c r="DHX31" s="1"/>
      <c r="DHY31" s="1"/>
      <c r="DHZ31" s="1"/>
      <c r="DIA31" s="1"/>
      <c r="DIB31" s="1"/>
      <c r="DIC31" s="1"/>
      <c r="DID31" s="1"/>
      <c r="DIE31" s="1"/>
      <c r="DIF31" s="1"/>
      <c r="DIG31" s="1"/>
      <c r="DIH31" s="1"/>
      <c r="DII31" s="1"/>
      <c r="DIJ31" s="1"/>
      <c r="DIK31" s="1"/>
      <c r="DIL31" s="1"/>
      <c r="DIM31" s="1"/>
      <c r="DIN31" s="1"/>
      <c r="DIO31" s="1"/>
      <c r="DIP31" s="1"/>
      <c r="DIQ31" s="1"/>
      <c r="DIR31" s="1"/>
      <c r="DIS31" s="1"/>
      <c r="DIT31" s="1"/>
      <c r="DIU31" s="1"/>
      <c r="DIV31" s="1"/>
      <c r="DIW31" s="1"/>
      <c r="DIX31" s="1"/>
      <c r="DIY31" s="1"/>
      <c r="DIZ31" s="1"/>
      <c r="DJA31" s="1"/>
      <c r="DJB31" s="1"/>
      <c r="DJC31" s="1"/>
      <c r="DJD31" s="1"/>
      <c r="DJE31" s="1"/>
      <c r="DJF31" s="1"/>
      <c r="DJG31" s="1"/>
      <c r="DJH31" s="1"/>
      <c r="DJI31" s="1"/>
      <c r="DJJ31" s="1"/>
      <c r="DJK31" s="1"/>
      <c r="DJL31" s="1"/>
      <c r="DJM31" s="1"/>
      <c r="DJN31" s="1"/>
      <c r="DJO31" s="1"/>
      <c r="DJP31" s="1"/>
      <c r="DJQ31" s="1"/>
      <c r="DJR31" s="1"/>
      <c r="DJS31" s="1"/>
      <c r="DJT31" s="1"/>
      <c r="DJU31" s="1"/>
      <c r="DJV31" s="1"/>
      <c r="DJW31" s="1"/>
      <c r="DJX31" s="1"/>
      <c r="DJY31" s="1"/>
      <c r="DJZ31" s="1"/>
      <c r="DKA31" s="1"/>
      <c r="DKB31" s="1"/>
      <c r="DKC31" s="1"/>
      <c r="DKD31" s="1"/>
      <c r="DKE31" s="1"/>
      <c r="DKF31" s="1"/>
      <c r="DKG31" s="1"/>
      <c r="DKH31" s="1"/>
      <c r="DKI31" s="1"/>
      <c r="DKJ31" s="1"/>
      <c r="DKK31" s="1"/>
      <c r="DKL31" s="1"/>
      <c r="DKM31" s="1"/>
      <c r="DKN31" s="1"/>
      <c r="DKO31" s="1"/>
      <c r="DKP31" s="1"/>
      <c r="DKQ31" s="1"/>
      <c r="DKR31" s="1"/>
      <c r="DKS31" s="1"/>
      <c r="DKT31" s="1"/>
      <c r="DKU31" s="1"/>
      <c r="DKV31" s="1"/>
      <c r="DKW31" s="1"/>
      <c r="DKX31" s="1"/>
      <c r="DKY31" s="1"/>
      <c r="DKZ31" s="1"/>
      <c r="DLA31" s="1"/>
      <c r="DLB31" s="1"/>
      <c r="DLC31" s="1"/>
      <c r="DLD31" s="1"/>
      <c r="DLE31" s="1"/>
      <c r="DLF31" s="1"/>
      <c r="DLG31" s="1"/>
      <c r="DLH31" s="1"/>
      <c r="DLI31" s="1"/>
      <c r="DLJ31" s="1"/>
      <c r="DLK31" s="1"/>
      <c r="DLL31" s="1"/>
      <c r="DLM31" s="1"/>
      <c r="DLN31" s="1"/>
      <c r="DLO31" s="1"/>
      <c r="DLP31" s="1"/>
      <c r="DLQ31" s="1"/>
      <c r="DLR31" s="1"/>
      <c r="DLS31" s="1"/>
      <c r="DLT31" s="1"/>
      <c r="DLU31" s="1"/>
      <c r="DLV31" s="1"/>
      <c r="DLW31" s="1"/>
      <c r="DLX31" s="1"/>
      <c r="DLY31" s="1"/>
      <c r="DLZ31" s="1"/>
      <c r="DMA31" s="1"/>
      <c r="DMB31" s="1"/>
      <c r="DMC31" s="1"/>
      <c r="DMD31" s="1"/>
      <c r="DME31" s="1"/>
      <c r="DMF31" s="1"/>
      <c r="DMG31" s="1"/>
      <c r="DMH31" s="1"/>
      <c r="DMI31" s="1"/>
      <c r="DMJ31" s="1"/>
      <c r="DMK31" s="1"/>
      <c r="DML31" s="1"/>
      <c r="DMM31" s="1"/>
      <c r="DMN31" s="1"/>
      <c r="DMO31" s="1"/>
      <c r="DMP31" s="1"/>
      <c r="DMQ31" s="1"/>
      <c r="DMR31" s="1"/>
      <c r="DMS31" s="1"/>
      <c r="DMT31" s="1"/>
      <c r="DMU31" s="1"/>
      <c r="DMV31" s="1"/>
      <c r="DMW31" s="1"/>
      <c r="DMX31" s="1"/>
      <c r="DMY31" s="1"/>
      <c r="DMZ31" s="1"/>
      <c r="DNA31" s="1"/>
      <c r="DNB31" s="1"/>
      <c r="DNC31" s="1"/>
      <c r="DND31" s="1"/>
      <c r="DNE31" s="1"/>
      <c r="DNF31" s="1"/>
      <c r="DNG31" s="1"/>
      <c r="DNH31" s="1"/>
      <c r="DNI31" s="1"/>
      <c r="DNJ31" s="1"/>
      <c r="DNK31" s="1"/>
      <c r="DNL31" s="1"/>
      <c r="DNM31" s="1"/>
      <c r="DNN31" s="1"/>
      <c r="DNO31" s="1"/>
      <c r="DNP31" s="1"/>
      <c r="DNQ31" s="1"/>
      <c r="DNR31" s="1"/>
      <c r="DNS31" s="1"/>
      <c r="DNT31" s="1"/>
      <c r="DNU31" s="1"/>
      <c r="DNV31" s="1"/>
      <c r="DNW31" s="1"/>
      <c r="DNX31" s="1"/>
      <c r="DNY31" s="1"/>
      <c r="DNZ31" s="1"/>
      <c r="DOA31" s="1"/>
      <c r="DOB31" s="1"/>
      <c r="DOC31" s="1"/>
      <c r="DOD31" s="1"/>
      <c r="DOE31" s="1"/>
      <c r="DOF31" s="1"/>
      <c r="DOG31" s="1"/>
      <c r="DOH31" s="1"/>
      <c r="DOI31" s="1"/>
      <c r="DOJ31" s="1"/>
      <c r="DOK31" s="1"/>
      <c r="DOL31" s="1"/>
      <c r="DOM31" s="1"/>
      <c r="DON31" s="1"/>
      <c r="DOO31" s="1"/>
      <c r="DOP31" s="1"/>
      <c r="DOQ31" s="1"/>
      <c r="DOR31" s="1"/>
      <c r="DOS31" s="1"/>
      <c r="DOT31" s="1"/>
      <c r="DOU31" s="1"/>
      <c r="DOV31" s="1"/>
      <c r="DOW31" s="1"/>
      <c r="DOX31" s="1"/>
      <c r="DOY31" s="1"/>
      <c r="DOZ31" s="1"/>
      <c r="DPA31" s="1"/>
      <c r="DPB31" s="1"/>
      <c r="DPC31" s="1"/>
      <c r="DPD31" s="1"/>
      <c r="DPE31" s="1"/>
      <c r="DPF31" s="1"/>
      <c r="DPG31" s="1"/>
      <c r="DPH31" s="1"/>
      <c r="DPI31" s="1"/>
      <c r="DPJ31" s="1"/>
      <c r="DPK31" s="1"/>
      <c r="DPL31" s="1"/>
      <c r="DPM31" s="1"/>
      <c r="DPN31" s="1"/>
      <c r="DPO31" s="1"/>
      <c r="DPP31" s="1"/>
      <c r="DPQ31" s="1"/>
      <c r="DPR31" s="1"/>
      <c r="DPS31" s="1"/>
      <c r="DPT31" s="1"/>
      <c r="DPU31" s="1"/>
      <c r="DPV31" s="1"/>
      <c r="DPW31" s="1"/>
      <c r="DPX31" s="1"/>
      <c r="DPY31" s="1"/>
      <c r="DPZ31" s="1"/>
      <c r="DQA31" s="1"/>
      <c r="DQB31" s="1"/>
      <c r="DQC31" s="1"/>
      <c r="DQD31" s="1"/>
      <c r="DQE31" s="1"/>
      <c r="DQF31" s="1"/>
      <c r="DQG31" s="1"/>
      <c r="DQH31" s="1"/>
      <c r="DQI31" s="1"/>
      <c r="DQJ31" s="1"/>
      <c r="DQK31" s="1"/>
      <c r="DQL31" s="1"/>
      <c r="DQM31" s="1"/>
      <c r="DQN31" s="1"/>
      <c r="DQO31" s="1"/>
      <c r="DQP31" s="1"/>
      <c r="DQQ31" s="1"/>
      <c r="DQR31" s="1"/>
      <c r="DQS31" s="1"/>
      <c r="DQT31" s="1"/>
      <c r="DQU31" s="1"/>
      <c r="DQV31" s="1"/>
      <c r="DQW31" s="1"/>
      <c r="DQX31" s="1"/>
      <c r="DQY31" s="1"/>
      <c r="DQZ31" s="1"/>
      <c r="DRA31" s="1"/>
      <c r="DRB31" s="1"/>
      <c r="DRC31" s="1"/>
      <c r="DRD31" s="1"/>
      <c r="DRE31" s="1"/>
      <c r="DRF31" s="1"/>
      <c r="DRG31" s="1"/>
      <c r="DRH31" s="1"/>
      <c r="DRI31" s="1"/>
      <c r="DRJ31" s="1"/>
      <c r="DRK31" s="1"/>
      <c r="DRL31" s="1"/>
      <c r="DRM31" s="1"/>
      <c r="DRN31" s="1"/>
      <c r="DRO31" s="1"/>
      <c r="DRP31" s="1"/>
      <c r="DRQ31" s="1"/>
      <c r="DRR31" s="1"/>
      <c r="DRS31" s="1"/>
      <c r="DRT31" s="1"/>
      <c r="DRU31" s="1"/>
      <c r="DRV31" s="1"/>
      <c r="DRW31" s="1"/>
      <c r="DRX31" s="1"/>
      <c r="DRY31" s="1"/>
      <c r="DRZ31" s="1"/>
      <c r="DSA31" s="1"/>
      <c r="DSB31" s="1"/>
      <c r="DSC31" s="1"/>
      <c r="DSD31" s="1"/>
      <c r="DSE31" s="1"/>
      <c r="DSF31" s="1"/>
      <c r="DSG31" s="1"/>
      <c r="DSH31" s="1"/>
      <c r="DSI31" s="1"/>
      <c r="DSJ31" s="1"/>
      <c r="DSK31" s="1"/>
      <c r="DSL31" s="1"/>
      <c r="DSM31" s="1"/>
      <c r="DSN31" s="1"/>
      <c r="DSO31" s="1"/>
      <c r="DSP31" s="1"/>
      <c r="DSQ31" s="1"/>
      <c r="DSR31" s="1"/>
      <c r="DSS31" s="1"/>
      <c r="DST31" s="1"/>
      <c r="DSU31" s="1"/>
      <c r="DSV31" s="1"/>
      <c r="DSW31" s="1"/>
      <c r="DSX31" s="1"/>
      <c r="DSY31" s="1"/>
      <c r="DSZ31" s="1"/>
      <c r="DTA31" s="1"/>
      <c r="DTB31" s="1"/>
      <c r="DTC31" s="1"/>
      <c r="DTD31" s="1"/>
      <c r="DTE31" s="1"/>
      <c r="DTF31" s="1"/>
      <c r="DTG31" s="1"/>
      <c r="DTH31" s="1"/>
      <c r="DTI31" s="1"/>
      <c r="DTJ31" s="1"/>
      <c r="DTK31" s="1"/>
      <c r="DTL31" s="1"/>
      <c r="DTM31" s="1"/>
      <c r="DTN31" s="1"/>
      <c r="DTO31" s="1"/>
      <c r="DTP31" s="1"/>
      <c r="DTQ31" s="1"/>
      <c r="DTR31" s="1"/>
      <c r="DTS31" s="1"/>
      <c r="DTT31" s="1"/>
      <c r="DTU31" s="1"/>
      <c r="DTV31" s="1"/>
      <c r="DTW31" s="1"/>
      <c r="DTX31" s="1"/>
      <c r="DTY31" s="1"/>
      <c r="DTZ31" s="1"/>
      <c r="DUA31" s="1"/>
      <c r="DUB31" s="1"/>
      <c r="DUC31" s="1"/>
      <c r="DUD31" s="1"/>
      <c r="DUE31" s="1"/>
      <c r="DUF31" s="1"/>
      <c r="DUG31" s="1"/>
      <c r="DUH31" s="1"/>
      <c r="DUI31" s="1"/>
      <c r="DUJ31" s="1"/>
      <c r="DUK31" s="1"/>
      <c r="DUL31" s="1"/>
      <c r="DUM31" s="1"/>
      <c r="DUN31" s="1"/>
      <c r="DUO31" s="1"/>
      <c r="DUP31" s="1"/>
      <c r="DUQ31" s="1"/>
      <c r="DUR31" s="1"/>
      <c r="DUS31" s="1"/>
      <c r="DUT31" s="1"/>
      <c r="DUU31" s="1"/>
      <c r="DUV31" s="1"/>
      <c r="DUW31" s="1"/>
      <c r="DUX31" s="1"/>
      <c r="DUY31" s="1"/>
      <c r="DUZ31" s="1"/>
      <c r="DVA31" s="1"/>
      <c r="DVB31" s="1"/>
      <c r="DVC31" s="1"/>
      <c r="DVD31" s="1"/>
      <c r="DVE31" s="1"/>
      <c r="DVF31" s="1"/>
      <c r="DVG31" s="1"/>
      <c r="DVH31" s="1"/>
      <c r="DVI31" s="1"/>
      <c r="DVJ31" s="1"/>
      <c r="DVK31" s="1"/>
      <c r="DVL31" s="1"/>
      <c r="DVM31" s="1"/>
      <c r="DVN31" s="1"/>
      <c r="DVO31" s="1"/>
      <c r="DVP31" s="1"/>
      <c r="DVQ31" s="1"/>
      <c r="DVR31" s="1"/>
      <c r="DVS31" s="1"/>
      <c r="DVT31" s="1"/>
      <c r="DVU31" s="1"/>
      <c r="DVV31" s="1"/>
      <c r="DVW31" s="1"/>
      <c r="DVX31" s="1"/>
      <c r="DVY31" s="1"/>
      <c r="DVZ31" s="1"/>
      <c r="DWA31" s="1"/>
      <c r="DWB31" s="1"/>
      <c r="DWC31" s="1"/>
      <c r="DWD31" s="1"/>
      <c r="DWE31" s="1"/>
      <c r="DWF31" s="1"/>
      <c r="DWG31" s="1"/>
      <c r="DWH31" s="1"/>
      <c r="DWI31" s="1"/>
      <c r="DWJ31" s="1"/>
      <c r="DWK31" s="1"/>
      <c r="DWL31" s="1"/>
      <c r="DWM31" s="1"/>
      <c r="DWN31" s="1"/>
      <c r="DWO31" s="1"/>
      <c r="DWP31" s="1"/>
      <c r="DWQ31" s="1"/>
      <c r="DWR31" s="1"/>
      <c r="DWS31" s="1"/>
      <c r="DWT31" s="1"/>
      <c r="DWU31" s="1"/>
      <c r="DWV31" s="1"/>
      <c r="DWW31" s="1"/>
      <c r="DWX31" s="1"/>
      <c r="DWY31" s="1"/>
      <c r="DWZ31" s="1"/>
      <c r="DXA31" s="1"/>
      <c r="DXB31" s="1"/>
      <c r="DXC31" s="1"/>
      <c r="DXD31" s="1"/>
      <c r="DXE31" s="1"/>
      <c r="DXF31" s="1"/>
      <c r="DXG31" s="1"/>
      <c r="DXH31" s="1"/>
      <c r="DXI31" s="1"/>
      <c r="DXJ31" s="1"/>
      <c r="DXK31" s="1"/>
      <c r="DXL31" s="1"/>
      <c r="DXM31" s="1"/>
      <c r="DXN31" s="1"/>
      <c r="DXO31" s="1"/>
      <c r="DXP31" s="1"/>
      <c r="DXQ31" s="1"/>
      <c r="DXR31" s="1"/>
      <c r="DXS31" s="1"/>
      <c r="DXT31" s="1"/>
      <c r="DXU31" s="1"/>
      <c r="DXV31" s="1"/>
      <c r="DXW31" s="1"/>
      <c r="DXX31" s="1"/>
      <c r="DXY31" s="1"/>
      <c r="DXZ31" s="1"/>
      <c r="DYA31" s="1"/>
      <c r="DYB31" s="1"/>
      <c r="DYC31" s="1"/>
      <c r="DYD31" s="1"/>
      <c r="DYE31" s="1"/>
      <c r="DYF31" s="1"/>
      <c r="DYG31" s="1"/>
      <c r="DYH31" s="1"/>
      <c r="DYI31" s="1"/>
      <c r="DYJ31" s="1"/>
      <c r="DYK31" s="1"/>
      <c r="DYL31" s="1"/>
      <c r="DYM31" s="1"/>
      <c r="DYN31" s="1"/>
      <c r="DYO31" s="1"/>
      <c r="DYP31" s="1"/>
      <c r="DYQ31" s="1"/>
      <c r="DYR31" s="1"/>
      <c r="DYS31" s="1"/>
      <c r="DYT31" s="1"/>
      <c r="DYU31" s="1"/>
      <c r="DYV31" s="1"/>
      <c r="DYW31" s="1"/>
      <c r="DYX31" s="1"/>
      <c r="DYY31" s="1"/>
      <c r="DYZ31" s="1"/>
      <c r="DZA31" s="1"/>
      <c r="DZB31" s="1"/>
      <c r="DZC31" s="1"/>
      <c r="DZD31" s="1"/>
      <c r="DZE31" s="1"/>
      <c r="DZF31" s="1"/>
      <c r="DZG31" s="1"/>
      <c r="DZH31" s="1"/>
      <c r="DZI31" s="1"/>
      <c r="DZJ31" s="1"/>
      <c r="DZK31" s="1"/>
      <c r="DZL31" s="1"/>
      <c r="DZM31" s="1"/>
      <c r="DZN31" s="1"/>
      <c r="DZO31" s="1"/>
      <c r="DZP31" s="1"/>
      <c r="DZQ31" s="1"/>
      <c r="DZR31" s="1"/>
      <c r="DZS31" s="1"/>
      <c r="DZT31" s="1"/>
      <c r="DZU31" s="1"/>
      <c r="DZV31" s="1"/>
      <c r="DZW31" s="1"/>
      <c r="DZY31" s="123">
        <f t="shared" si="6"/>
        <v>66</v>
      </c>
      <c r="DZZ31" s="32"/>
      <c r="EAA31" s="32"/>
      <c r="EAB31" s="32"/>
      <c r="EAC31" s="32">
        <v>8</v>
      </c>
      <c r="EAD31" s="62">
        <f t="shared" si="16"/>
        <v>0.12121212121212122</v>
      </c>
      <c r="EAE31" s="114">
        <v>15</v>
      </c>
      <c r="EAF31" s="32">
        <f t="shared" si="4"/>
        <v>81</v>
      </c>
      <c r="EAG31" s="32">
        <f t="shared" si="7"/>
        <v>23</v>
      </c>
      <c r="EAH31" s="138">
        <f t="shared" si="8"/>
        <v>0.65217391304347827</v>
      </c>
      <c r="EAI31" s="138">
        <f t="shared" si="9"/>
        <v>0.18518518518518517</v>
      </c>
      <c r="EAJ31" s="138">
        <f t="shared" si="10"/>
        <v>0.34782608695652173</v>
      </c>
      <c r="EAK31" s="139">
        <f t="shared" si="5"/>
        <v>0.81481481481481477</v>
      </c>
      <c r="EAL31" s="138">
        <f t="shared" si="11"/>
        <v>9.8765432098765427E-2</v>
      </c>
      <c r="EAM31" s="138">
        <f t="shared" si="12"/>
        <v>0.18518518518518517</v>
      </c>
    </row>
    <row r="32" spans="1:3444" ht="15.6" customHeight="1" thickBot="1" x14ac:dyDescent="0.5">
      <c r="A32" s="21">
        <v>1</v>
      </c>
      <c r="B32" s="151" t="s">
        <v>17</v>
      </c>
      <c r="C32" s="152"/>
      <c r="D32" s="152"/>
      <c r="E32" s="152"/>
      <c r="F32" s="153"/>
      <c r="G32" s="5"/>
      <c r="H32" s="5"/>
      <c r="I32" s="5" t="s">
        <v>130</v>
      </c>
      <c r="J32" s="8"/>
      <c r="K32" s="8"/>
      <c r="L32" s="8"/>
      <c r="M32" s="8"/>
      <c r="N32" s="8"/>
      <c r="O32" s="8"/>
      <c r="P32" s="8"/>
      <c r="Q32" s="8" t="s">
        <v>130</v>
      </c>
      <c r="R32" s="8"/>
      <c r="S32" s="8" t="s">
        <v>130</v>
      </c>
      <c r="T32" s="8"/>
      <c r="U32" s="8"/>
      <c r="V32" s="8"/>
      <c r="W32" s="8"/>
      <c r="X32" s="8"/>
      <c r="Y32" s="8"/>
      <c r="Z32" s="8"/>
      <c r="AA32" s="8"/>
      <c r="AB32" s="8"/>
      <c r="AC32" s="8" t="s">
        <v>130</v>
      </c>
      <c r="AD32" s="8"/>
      <c r="AE32" s="8"/>
      <c r="AF32" s="8"/>
      <c r="AG32" s="8"/>
      <c r="AH32" s="8"/>
      <c r="AI32" s="8"/>
      <c r="AJ32" s="8"/>
      <c r="AK32" s="8" t="s">
        <v>130</v>
      </c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 t="s">
        <v>130</v>
      </c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/>
      <c r="BS32" s="8"/>
      <c r="BT32" s="8"/>
      <c r="BU32" s="8"/>
      <c r="BV32" s="8"/>
      <c r="BW32" s="8"/>
      <c r="BX32" s="8" t="s">
        <v>130</v>
      </c>
      <c r="BY32" s="8" t="s">
        <v>130</v>
      </c>
      <c r="BZ32" s="8"/>
      <c r="CA32" s="8"/>
      <c r="CB32" s="8"/>
      <c r="CC32" s="8"/>
      <c r="CD32" s="8"/>
      <c r="CE32" s="8"/>
      <c r="CF32" s="8"/>
      <c r="CG32" s="10"/>
      <c r="CH32" s="14"/>
      <c r="CI32" s="17"/>
      <c r="CJ32" s="17"/>
      <c r="CK32" s="17"/>
      <c r="CL32" s="17"/>
      <c r="CM32" s="25"/>
      <c r="CN32" s="25"/>
      <c r="CO32" s="25"/>
      <c r="CP32" s="25"/>
      <c r="CQ32" s="25"/>
      <c r="CR32" s="25"/>
      <c r="CS32" s="25"/>
      <c r="CT32" s="25"/>
      <c r="CU32" s="25"/>
      <c r="CV32" s="25"/>
      <c r="CW32" s="25"/>
      <c r="CX32" s="25"/>
      <c r="CY32" s="25"/>
      <c r="CZ32" s="25"/>
      <c r="DA32" s="25"/>
      <c r="DB32" s="25"/>
      <c r="DC32" s="25"/>
      <c r="DD32" s="25"/>
      <c r="DE32" s="25"/>
      <c r="DF32" s="25"/>
      <c r="DG32" s="25"/>
      <c r="DH32" s="25" t="s">
        <v>130</v>
      </c>
      <c r="DI32" s="25"/>
      <c r="DJ32" s="25"/>
      <c r="DK32" s="25"/>
      <c r="DL32" s="25"/>
      <c r="DM32" s="25"/>
      <c r="DN32" s="25"/>
      <c r="DO32" s="25" t="s">
        <v>130</v>
      </c>
      <c r="DP32" s="25"/>
      <c r="DQ32" s="25"/>
      <c r="DR32" s="25"/>
      <c r="DS32" s="25"/>
      <c r="DT32" s="25"/>
      <c r="DU32" s="25"/>
      <c r="DV32" s="25"/>
      <c r="DW32" s="25"/>
      <c r="DX32" s="25"/>
      <c r="DY32" s="25"/>
      <c r="DZ32" s="25"/>
      <c r="EA32" s="25"/>
      <c r="EB32" s="25"/>
      <c r="EC32" s="25"/>
      <c r="ED32" s="25"/>
      <c r="EE32" s="25"/>
      <c r="EF32" s="25"/>
      <c r="EG32" s="25"/>
      <c r="EH32" s="25"/>
      <c r="EI32" s="25"/>
      <c r="EJ32" s="25"/>
      <c r="EK32" s="25"/>
      <c r="EL32" s="25"/>
      <c r="EM32" s="25"/>
      <c r="EN32" s="25"/>
      <c r="EO32" s="25"/>
      <c r="EP32" s="25"/>
      <c r="EQ32" s="25"/>
      <c r="ER32" s="25"/>
      <c r="ES32" s="25"/>
      <c r="ET32" s="27"/>
      <c r="EU32" s="27"/>
      <c r="EV32" s="27"/>
      <c r="EW32" s="27"/>
      <c r="EX32" s="27"/>
      <c r="EY32" s="27"/>
      <c r="EZ32" s="27"/>
      <c r="FA32" s="27"/>
      <c r="FB32" s="27"/>
      <c r="FC32" s="27"/>
      <c r="FD32" s="27"/>
      <c r="FE32" s="27"/>
      <c r="FF32" s="27"/>
      <c r="FG32" s="27"/>
      <c r="FH32" s="27"/>
      <c r="FI32" s="27"/>
      <c r="FJ32" s="27"/>
      <c r="FK32" s="27"/>
      <c r="FL32" s="27"/>
      <c r="FM32" s="27"/>
      <c r="FN32" s="27"/>
      <c r="FO32" s="27"/>
      <c r="FP32" s="27"/>
      <c r="FQ32" s="27"/>
      <c r="FR32" s="27"/>
      <c r="FS32" s="27"/>
      <c r="FT32" s="27"/>
      <c r="FU32" s="27" t="s">
        <v>130</v>
      </c>
      <c r="FV32" s="27"/>
      <c r="FW32" s="27"/>
      <c r="FX32" s="27"/>
      <c r="FY32" s="27"/>
      <c r="FZ32" s="27"/>
      <c r="GA32" s="27"/>
      <c r="GB32" s="27"/>
      <c r="GC32" s="27"/>
      <c r="GD32" s="27"/>
      <c r="GE32" s="27"/>
      <c r="GF32" s="27"/>
      <c r="GG32" s="27"/>
      <c r="GH32" s="27"/>
      <c r="GI32" s="27"/>
      <c r="GJ32" s="27"/>
      <c r="GK32" s="27"/>
      <c r="GL32" s="27"/>
      <c r="GM32" s="27"/>
      <c r="GN32" s="27"/>
      <c r="GO32" s="27"/>
      <c r="GP32" s="27" t="s">
        <v>130</v>
      </c>
      <c r="GQ32" s="27"/>
      <c r="GR32" s="27"/>
      <c r="GS32" s="27"/>
      <c r="GT32" s="27"/>
      <c r="GU32" s="27"/>
      <c r="GV32" s="27"/>
      <c r="GW32" s="27"/>
      <c r="GX32" s="27"/>
      <c r="GY32" s="27"/>
      <c r="GZ32" s="27" t="s">
        <v>130</v>
      </c>
      <c r="HA32" s="27" t="s">
        <v>130</v>
      </c>
      <c r="HB32" s="27"/>
      <c r="HC32" s="27"/>
      <c r="HD32" s="27"/>
      <c r="HE32" s="27"/>
      <c r="HF32" s="27"/>
      <c r="HG32" s="27"/>
      <c r="HH32" s="27"/>
      <c r="HI32" s="27"/>
      <c r="HJ32" s="27"/>
      <c r="HK32" s="27"/>
      <c r="HL32" s="27"/>
      <c r="HM32" s="27"/>
      <c r="HN32" s="27"/>
      <c r="HO32" s="27"/>
      <c r="HP32" s="27"/>
      <c r="HQ32" s="27"/>
      <c r="HR32" s="27"/>
      <c r="HS32" s="27"/>
      <c r="HT32" s="27"/>
      <c r="HU32" s="27"/>
      <c r="HV32" s="27"/>
      <c r="HW32" s="27"/>
      <c r="HX32" s="27"/>
      <c r="HY32" s="27"/>
      <c r="HZ32" s="27"/>
      <c r="IA32" s="27"/>
      <c r="IB32" s="27"/>
      <c r="IC32" s="27"/>
      <c r="ID32" s="27"/>
      <c r="IE32" s="27"/>
      <c r="IF32" s="27"/>
      <c r="IG32" s="27"/>
      <c r="IH32" s="27"/>
      <c r="II32" s="27"/>
      <c r="IJ32" s="27"/>
      <c r="IK32" s="27"/>
      <c r="IL32" s="27"/>
      <c r="IM32" s="27"/>
      <c r="IN32" s="27"/>
      <c r="IO32" s="27"/>
      <c r="IP32" s="27"/>
      <c r="IQ32" s="27"/>
      <c r="IR32" s="27"/>
      <c r="IS32" s="27"/>
      <c r="IT32" s="27"/>
      <c r="IU32" s="27"/>
      <c r="IV32" s="27"/>
      <c r="IW32" s="27"/>
      <c r="IX32" s="27"/>
      <c r="IY32" s="27"/>
      <c r="IZ32" s="27"/>
      <c r="JA32" s="27"/>
      <c r="JB32" s="27"/>
      <c r="JC32" s="27"/>
      <c r="JD32" s="27"/>
      <c r="JE32" s="27"/>
      <c r="JF32" s="27"/>
      <c r="JG32" s="27"/>
      <c r="JH32" s="27"/>
      <c r="JI32" s="30"/>
      <c r="JJ32" s="30"/>
      <c r="JK32" s="30"/>
      <c r="JL32" s="30"/>
      <c r="JM32" s="30"/>
      <c r="JN32" s="30"/>
      <c r="JO32" s="30"/>
      <c r="JP32" s="30"/>
      <c r="JQ32" s="30"/>
      <c r="JR32" s="30"/>
      <c r="JS32" s="30"/>
      <c r="JT32" s="30"/>
      <c r="JU32" s="30"/>
      <c r="JV32" s="30"/>
      <c r="JW32" s="30"/>
      <c r="JX32" s="30"/>
      <c r="JY32" s="30"/>
      <c r="JZ32" s="30"/>
      <c r="KA32" s="30"/>
      <c r="KB32" s="30"/>
      <c r="KC32" s="30"/>
      <c r="KD32" s="30"/>
      <c r="KE32" s="30"/>
      <c r="KF32" s="30"/>
      <c r="KG32" s="30"/>
      <c r="KH32" s="30"/>
      <c r="KI32" s="30"/>
      <c r="KJ32" s="30"/>
      <c r="KK32" s="30"/>
      <c r="KL32" s="30"/>
      <c r="KM32" s="30"/>
      <c r="KN32" s="30"/>
      <c r="KO32" s="30"/>
      <c r="KP32" s="30"/>
      <c r="KQ32" s="30"/>
      <c r="KR32" s="30"/>
      <c r="KS32" s="30"/>
      <c r="KT32" s="30"/>
      <c r="KU32" s="30"/>
      <c r="KV32" s="30"/>
      <c r="KW32" s="30"/>
      <c r="KX32" s="30"/>
      <c r="KY32" s="30"/>
      <c r="KZ32" s="30"/>
      <c r="LA32" s="30"/>
      <c r="LB32" s="30"/>
      <c r="LC32" s="30"/>
      <c r="LD32" s="30"/>
      <c r="LE32" s="30"/>
      <c r="LF32" s="30"/>
      <c r="LG32" s="30"/>
      <c r="LH32" s="30"/>
      <c r="LI32" s="30"/>
      <c r="LJ32" s="30"/>
      <c r="LK32" s="30"/>
      <c r="LL32" s="30"/>
      <c r="LM32" s="30"/>
      <c r="LN32" s="30"/>
      <c r="LO32" s="30"/>
      <c r="LP32" s="30"/>
      <c r="LQ32" s="30"/>
      <c r="LR32" s="30"/>
      <c r="LS32" s="30"/>
      <c r="LT32" s="30"/>
      <c r="LU32" s="30"/>
      <c r="LV32" s="30"/>
      <c r="LW32" s="30"/>
      <c r="LX32" s="30"/>
      <c r="LY32" s="30"/>
      <c r="LZ32" s="30"/>
      <c r="MA32" s="33"/>
      <c r="MB32" s="33"/>
      <c r="MC32" s="33"/>
      <c r="MD32" s="33"/>
      <c r="ME32" s="33"/>
      <c r="MF32" s="33"/>
      <c r="MG32" s="33"/>
      <c r="MH32" s="33"/>
      <c r="MI32" s="33"/>
      <c r="MJ32" s="33"/>
      <c r="MK32" s="33"/>
      <c r="ML32" s="33"/>
      <c r="MM32" s="33"/>
      <c r="MN32" s="33"/>
      <c r="MO32" s="33"/>
      <c r="MP32" s="33"/>
      <c r="MQ32" s="33"/>
      <c r="MR32" s="33"/>
      <c r="MS32" s="33"/>
      <c r="MT32" s="33"/>
      <c r="MU32" s="33"/>
      <c r="MV32" s="33"/>
      <c r="MW32" s="33"/>
      <c r="MX32" s="33"/>
      <c r="MY32" s="36"/>
      <c r="MZ32" s="36"/>
      <c r="NA32" s="36"/>
      <c r="NB32" s="36"/>
      <c r="NC32" s="36"/>
      <c r="ND32" s="36"/>
      <c r="NE32" s="36"/>
      <c r="NF32" s="36"/>
      <c r="NG32" s="36" t="s">
        <v>130</v>
      </c>
      <c r="NH32" s="36"/>
      <c r="NI32" s="36"/>
      <c r="NJ32" s="36" t="s">
        <v>130</v>
      </c>
      <c r="NK32" s="36"/>
      <c r="NL32" s="36"/>
      <c r="NM32" s="36"/>
      <c r="NN32" s="36"/>
      <c r="NO32" s="36"/>
      <c r="NP32" s="36"/>
      <c r="NQ32" s="36"/>
      <c r="NR32" s="36"/>
      <c r="NS32" s="36"/>
      <c r="NT32" s="36"/>
      <c r="NU32" s="36"/>
      <c r="NV32" s="36"/>
      <c r="NW32" s="36"/>
      <c r="NX32" s="36"/>
      <c r="NY32" s="36"/>
      <c r="NZ32" s="36"/>
      <c r="OA32" s="36"/>
      <c r="OB32" s="36"/>
      <c r="OC32" s="36"/>
      <c r="OD32" s="36"/>
      <c r="OE32" s="36"/>
      <c r="OF32" s="36"/>
      <c r="OG32" s="36"/>
      <c r="OH32" s="36"/>
      <c r="OI32" s="36"/>
      <c r="OJ32" s="36"/>
      <c r="OK32" s="36"/>
      <c r="OL32" s="36"/>
      <c r="OM32" s="36"/>
      <c r="ON32" s="36"/>
      <c r="OO32" s="36"/>
      <c r="OP32" s="36"/>
      <c r="OQ32" s="36"/>
      <c r="OR32" s="36"/>
      <c r="OS32" s="36"/>
      <c r="OT32" s="36"/>
      <c r="OU32" s="36"/>
      <c r="OV32" s="36"/>
      <c r="OW32" s="36"/>
      <c r="OX32" s="36"/>
      <c r="OY32" s="36"/>
      <c r="OZ32" s="36"/>
      <c r="PA32" s="36"/>
      <c r="PB32" s="36"/>
      <c r="PC32" s="36"/>
      <c r="PD32" s="36"/>
      <c r="PE32" s="36"/>
      <c r="PF32" s="36"/>
      <c r="PG32" s="36"/>
      <c r="PH32" s="36"/>
      <c r="PI32" s="36"/>
      <c r="PJ32" s="36"/>
      <c r="PK32" s="36"/>
      <c r="PL32" s="36"/>
      <c r="PM32" s="36"/>
      <c r="PN32" s="36"/>
      <c r="PO32" s="36"/>
      <c r="PP32" s="36"/>
      <c r="PQ32" s="36"/>
      <c r="PR32" s="36"/>
      <c r="PS32" s="36"/>
      <c r="PT32" s="36"/>
      <c r="PU32" s="36"/>
      <c r="PV32" s="36"/>
      <c r="PW32" s="36"/>
      <c r="PX32" s="36"/>
      <c r="PY32" s="36"/>
      <c r="PZ32" s="36"/>
      <c r="QA32" s="36"/>
      <c r="QB32" s="36"/>
      <c r="QC32" s="36"/>
      <c r="QD32" s="36"/>
      <c r="QE32" s="36"/>
      <c r="QF32" s="36"/>
      <c r="QG32" s="36"/>
      <c r="QH32" s="36"/>
      <c r="QI32" s="36"/>
      <c r="QJ32" s="36"/>
      <c r="QK32" s="37"/>
      <c r="QL32" s="37"/>
      <c r="QM32" s="37"/>
      <c r="QN32" s="37"/>
      <c r="QO32" s="37"/>
      <c r="QP32" s="37"/>
      <c r="QQ32" s="37"/>
      <c r="QR32" s="37"/>
      <c r="QS32" s="37"/>
      <c r="QT32" s="37"/>
      <c r="QU32" s="37"/>
      <c r="QV32" s="37"/>
      <c r="QW32" s="37"/>
      <c r="QX32" s="37"/>
      <c r="QY32" s="37"/>
      <c r="QZ32" s="37"/>
      <c r="RA32" s="37"/>
      <c r="RB32" s="37"/>
      <c r="RC32" s="37"/>
      <c r="RD32" s="37"/>
      <c r="RE32" s="37"/>
      <c r="RF32" s="37"/>
      <c r="RG32" s="37"/>
      <c r="RH32" s="37"/>
      <c r="RI32" s="37"/>
      <c r="RJ32" s="37"/>
      <c r="RK32" s="37"/>
      <c r="RL32" s="37"/>
      <c r="RM32" s="37"/>
      <c r="RN32" s="37"/>
      <c r="RO32" s="37"/>
      <c r="RP32" s="37"/>
      <c r="RQ32" s="37"/>
      <c r="RR32" s="37"/>
      <c r="RS32" s="37"/>
      <c r="RT32" s="37"/>
      <c r="RU32" s="37"/>
      <c r="RV32" s="37"/>
      <c r="RW32" s="37"/>
      <c r="RX32" s="37"/>
      <c r="RY32" s="37"/>
      <c r="RZ32" s="37"/>
      <c r="SA32" s="37"/>
      <c r="SB32" s="37"/>
      <c r="SC32" s="37"/>
      <c r="SD32" s="37"/>
      <c r="SE32" s="37"/>
      <c r="SF32" s="37"/>
      <c r="SG32" s="37"/>
      <c r="SH32" s="37"/>
      <c r="SI32" s="37"/>
      <c r="SJ32" s="37"/>
      <c r="SK32" s="37"/>
      <c r="SL32" s="37"/>
      <c r="SM32" s="37"/>
      <c r="SN32" s="37"/>
      <c r="SO32" s="37"/>
      <c r="SP32" s="37"/>
      <c r="SQ32" s="37"/>
      <c r="SR32" s="37"/>
      <c r="SS32" s="37"/>
      <c r="ST32" s="37"/>
      <c r="SU32" s="37"/>
      <c r="SV32" s="37"/>
      <c r="SW32" s="37"/>
      <c r="SX32" s="37"/>
      <c r="SY32" s="37"/>
      <c r="SZ32" s="37"/>
      <c r="TA32" s="37"/>
      <c r="TB32" s="37"/>
      <c r="TC32" s="37"/>
      <c r="TD32" s="37"/>
      <c r="TE32" s="37"/>
      <c r="TF32" s="37"/>
      <c r="TG32" s="37"/>
      <c r="TH32" s="37"/>
      <c r="TI32" s="37"/>
      <c r="TJ32" s="37"/>
      <c r="TK32" s="37"/>
      <c r="TL32" s="37"/>
      <c r="TM32" s="37"/>
      <c r="TN32" s="37"/>
      <c r="TO32" s="37"/>
      <c r="TP32" s="37"/>
      <c r="TQ32" s="37"/>
      <c r="TR32" s="37"/>
      <c r="TS32" s="37"/>
      <c r="TT32" s="37"/>
      <c r="TU32" s="37"/>
      <c r="TV32" s="37"/>
      <c r="TW32" s="37"/>
      <c r="TX32" s="37"/>
      <c r="TY32" s="37"/>
      <c r="TZ32" s="37"/>
      <c r="UA32" s="37"/>
      <c r="UB32" s="37"/>
      <c r="UC32" s="37"/>
      <c r="UD32" s="37"/>
      <c r="UE32" s="37"/>
      <c r="UF32" s="37"/>
      <c r="UG32" s="37"/>
      <c r="UH32" s="37"/>
      <c r="UI32" s="37"/>
      <c r="UJ32" s="37"/>
      <c r="UK32" s="37"/>
      <c r="UL32" s="37"/>
      <c r="UM32" s="37"/>
      <c r="UN32" s="37"/>
      <c r="UO32" s="37"/>
      <c r="UP32" s="37"/>
      <c r="UQ32" s="37"/>
      <c r="UR32" s="37"/>
      <c r="US32" s="37"/>
      <c r="UT32" s="37"/>
      <c r="UU32" s="37"/>
      <c r="UV32" s="37"/>
      <c r="UW32" s="37"/>
      <c r="UX32" s="37"/>
      <c r="UY32" s="37"/>
      <c r="UZ32" s="37"/>
      <c r="VA32" s="37" t="s">
        <v>130</v>
      </c>
      <c r="VB32" s="37"/>
      <c r="VC32" s="37" t="s">
        <v>130</v>
      </c>
      <c r="VD32" s="37"/>
      <c r="VE32" s="37"/>
      <c r="VF32" s="37"/>
      <c r="VG32" s="37"/>
      <c r="VH32" s="37"/>
      <c r="VI32" s="37"/>
      <c r="VJ32" s="37"/>
      <c r="VK32" s="37"/>
      <c r="VL32" s="37"/>
      <c r="VM32" s="37"/>
      <c r="VN32" s="37"/>
      <c r="VO32" s="37"/>
      <c r="VP32" s="37"/>
      <c r="VQ32" s="37"/>
      <c r="VR32" s="37"/>
      <c r="VS32" s="37"/>
      <c r="VT32" s="37"/>
      <c r="VU32" s="37"/>
      <c r="VV32" s="37"/>
      <c r="VW32" s="37"/>
      <c r="VX32" s="37"/>
      <c r="VY32" s="37"/>
      <c r="VZ32" s="37"/>
      <c r="WA32" s="37"/>
      <c r="WB32" s="37"/>
      <c r="WC32" s="37"/>
      <c r="WD32" s="37"/>
      <c r="WE32" s="37"/>
      <c r="WF32" s="41"/>
      <c r="WG32" s="41"/>
      <c r="WH32" s="41"/>
      <c r="WI32" s="41"/>
      <c r="WJ32" s="41"/>
      <c r="WK32" s="41"/>
      <c r="WL32" s="41"/>
      <c r="WM32" s="41"/>
      <c r="WN32" s="41"/>
      <c r="WO32" s="41"/>
      <c r="WP32" s="41"/>
      <c r="WQ32" s="41"/>
      <c r="WR32" s="41"/>
      <c r="WS32" s="41"/>
      <c r="WT32" s="41"/>
      <c r="WU32" s="41"/>
      <c r="WV32" s="41"/>
      <c r="WW32" s="41"/>
      <c r="WX32" s="41"/>
      <c r="WY32" s="41"/>
      <c r="WZ32" s="41"/>
      <c r="XA32" s="41"/>
      <c r="XB32" s="41"/>
      <c r="XC32" s="41"/>
      <c r="XD32" s="41"/>
      <c r="XE32" s="41"/>
      <c r="XF32" s="41"/>
      <c r="XG32" s="41"/>
      <c r="XH32" s="41"/>
      <c r="XI32" s="41"/>
      <c r="XJ32" s="42"/>
      <c r="XK32" s="42"/>
      <c r="XL32" s="42"/>
      <c r="XM32" s="42"/>
      <c r="XN32" s="42"/>
      <c r="XO32" s="42"/>
      <c r="XP32" s="42"/>
      <c r="XQ32" s="42"/>
      <c r="XR32" s="42"/>
      <c r="XS32" s="42"/>
      <c r="XT32" s="42" t="s">
        <v>130</v>
      </c>
      <c r="XU32" s="42"/>
      <c r="XV32" s="42" t="s">
        <v>130</v>
      </c>
      <c r="XW32" s="42"/>
      <c r="XX32" s="42"/>
      <c r="XY32" s="42"/>
      <c r="XZ32" s="42"/>
      <c r="YA32" s="42"/>
      <c r="YB32" s="42"/>
      <c r="YC32" s="42"/>
      <c r="YD32" s="42"/>
      <c r="YE32" s="42"/>
      <c r="YF32" s="42"/>
      <c r="YG32" s="42" t="s">
        <v>130</v>
      </c>
      <c r="YH32" s="42"/>
      <c r="YI32" s="45"/>
      <c r="YJ32" s="45"/>
      <c r="YK32" s="45"/>
      <c r="YL32" s="45"/>
      <c r="YM32" s="45"/>
      <c r="YN32" s="45"/>
      <c r="YO32" s="45"/>
      <c r="YP32" s="45"/>
      <c r="YQ32" s="45"/>
      <c r="YR32" s="45"/>
      <c r="YS32" s="45"/>
      <c r="YT32" s="45"/>
      <c r="YU32" s="45"/>
      <c r="YV32" s="45"/>
      <c r="YW32" s="45"/>
      <c r="YX32" s="45"/>
      <c r="YY32" s="45"/>
      <c r="YZ32" s="45"/>
      <c r="ZA32" s="45"/>
      <c r="ZB32" s="45"/>
      <c r="ZC32" s="45"/>
      <c r="ZD32" s="45"/>
      <c r="ZE32" s="45"/>
      <c r="ZF32" s="45"/>
      <c r="ZG32" s="45"/>
      <c r="ZH32" s="45"/>
      <c r="ZI32" s="45"/>
      <c r="ZJ32" s="45"/>
      <c r="ZK32" s="45"/>
      <c r="ZL32" s="45"/>
      <c r="ZM32" s="45"/>
      <c r="ZN32" s="45"/>
      <c r="ZO32" s="45"/>
      <c r="ZP32" s="45"/>
      <c r="ZQ32" s="45"/>
      <c r="ZR32" s="45"/>
      <c r="ZS32" s="45"/>
      <c r="ZT32" s="45"/>
      <c r="ZU32" s="45"/>
      <c r="ZV32" s="45"/>
      <c r="ZW32" s="45"/>
      <c r="ZX32" s="45"/>
      <c r="ZY32" s="45"/>
      <c r="ZZ32" s="45"/>
      <c r="AAA32" s="45"/>
      <c r="AAB32" s="45"/>
      <c r="AAC32" s="45"/>
      <c r="AAD32" s="45"/>
      <c r="AAE32" s="45"/>
      <c r="AAF32" s="45"/>
      <c r="AAG32" s="45"/>
      <c r="AAH32" s="45"/>
      <c r="AAI32" s="45"/>
      <c r="AAJ32" s="45"/>
      <c r="AAK32" s="45"/>
      <c r="AAL32" s="45"/>
      <c r="AAM32" s="45"/>
      <c r="AAN32" s="45"/>
      <c r="AAO32" s="46"/>
      <c r="AAP32" s="46"/>
      <c r="AAQ32" s="46"/>
      <c r="AAR32" s="46"/>
      <c r="AAS32" s="46"/>
      <c r="AAT32" s="46"/>
      <c r="AAU32" s="46"/>
      <c r="AAV32" s="46"/>
      <c r="AAW32" s="46"/>
      <c r="AAX32" s="46"/>
      <c r="AAY32" s="46"/>
      <c r="AAZ32" s="46" t="s">
        <v>130</v>
      </c>
      <c r="ABA32" s="46"/>
      <c r="ABB32" s="46"/>
      <c r="ABC32" s="46"/>
      <c r="ABD32" s="46" t="s">
        <v>130</v>
      </c>
      <c r="ABE32" s="46"/>
      <c r="ABF32" s="46"/>
      <c r="ABG32" s="46"/>
      <c r="ABH32" s="46"/>
      <c r="ABI32" s="46"/>
      <c r="ABJ32" s="46"/>
      <c r="ABK32" s="46"/>
      <c r="ABL32" s="46"/>
      <c r="ABM32" s="46"/>
      <c r="ABN32" s="46"/>
      <c r="ABO32" s="46"/>
      <c r="ABP32" s="48"/>
      <c r="ABQ32" s="48"/>
      <c r="ABR32" s="48"/>
      <c r="ABS32" s="48"/>
      <c r="ABT32" s="48"/>
      <c r="ABU32" s="48"/>
      <c r="ABV32" s="48"/>
      <c r="ABW32" s="48"/>
      <c r="ABX32" s="48"/>
      <c r="ABY32" s="48"/>
      <c r="ABZ32" s="48"/>
      <c r="ACA32" s="48" t="s">
        <v>130</v>
      </c>
      <c r="ACB32" s="48"/>
      <c r="ACC32" s="48"/>
      <c r="ACD32" s="48"/>
      <c r="ACE32" s="48"/>
      <c r="ACF32" s="48"/>
      <c r="ACG32" s="48"/>
      <c r="ACH32" s="48"/>
      <c r="ACI32" s="48"/>
      <c r="ACJ32" s="48"/>
      <c r="ACK32" s="48"/>
      <c r="ACL32" s="48"/>
      <c r="ACM32" s="48"/>
      <c r="ACN32" s="48"/>
      <c r="ACO32" s="51"/>
      <c r="ACP32" s="51"/>
      <c r="ACQ32" s="51"/>
      <c r="ACR32" s="51"/>
      <c r="ACS32" s="51"/>
      <c r="ACT32" s="51"/>
      <c r="ACU32" s="51"/>
      <c r="ACV32" s="51"/>
      <c r="ACW32" s="51"/>
      <c r="ACX32" s="51"/>
      <c r="ACY32" s="51"/>
      <c r="ACZ32" s="51"/>
      <c r="ADA32" s="51"/>
      <c r="ADB32" s="51"/>
      <c r="ADC32" s="51"/>
      <c r="ADD32" s="51"/>
      <c r="ADE32" s="51"/>
      <c r="ADF32" s="51"/>
      <c r="ADG32" s="51"/>
      <c r="ADH32" s="51"/>
      <c r="ADI32" s="51"/>
      <c r="ADJ32" s="51"/>
      <c r="ADK32" s="51"/>
      <c r="ADL32" s="51"/>
      <c r="ADM32" s="51"/>
      <c r="ADN32" s="51"/>
      <c r="ADO32" s="51"/>
      <c r="ADP32" s="51"/>
      <c r="ADQ32" s="51"/>
      <c r="ADR32" s="51"/>
      <c r="ADS32" s="51"/>
      <c r="ADT32" s="51"/>
      <c r="ADU32" s="51"/>
      <c r="ADV32" s="51"/>
      <c r="ADW32" s="51"/>
      <c r="ADX32" s="51"/>
      <c r="ADY32" s="51"/>
      <c r="ADZ32" s="51"/>
      <c r="AEA32" s="51"/>
      <c r="AEB32" s="51"/>
      <c r="AEC32" s="51"/>
      <c r="AED32" s="51"/>
      <c r="AEE32" s="51"/>
      <c r="AEF32" s="51"/>
      <c r="AEG32" s="51"/>
      <c r="AEH32" s="51"/>
      <c r="AEI32" s="51"/>
      <c r="AEJ32" s="51"/>
      <c r="AEK32" s="51"/>
      <c r="AEL32" s="51"/>
      <c r="AEM32" s="51"/>
      <c r="AEN32" s="51"/>
      <c r="AEO32" s="51"/>
      <c r="AEP32" s="51"/>
      <c r="AEQ32" s="51"/>
      <c r="AER32" s="51"/>
      <c r="AES32" s="52"/>
      <c r="AET32" s="52"/>
      <c r="AEU32" s="52"/>
      <c r="AEV32" s="52"/>
      <c r="AEW32" s="52"/>
      <c r="AEX32" s="52"/>
      <c r="AEY32" s="52"/>
      <c r="AEZ32" s="52"/>
      <c r="AFA32" s="52"/>
      <c r="AFB32" s="52"/>
      <c r="AFC32" s="52"/>
      <c r="AFD32" s="52"/>
      <c r="AFE32" s="52"/>
      <c r="AFF32" s="52"/>
      <c r="AFG32" s="52"/>
      <c r="AFH32" s="52"/>
      <c r="AFI32" s="52"/>
      <c r="AFJ32" s="52"/>
      <c r="AFK32" s="52"/>
      <c r="AFL32" s="52"/>
      <c r="AFM32" s="52"/>
      <c r="AFN32" s="52"/>
      <c r="AFO32" s="52"/>
      <c r="AFP32" s="52"/>
      <c r="AFQ32" s="52"/>
      <c r="AFR32" s="52"/>
      <c r="AFS32" s="52"/>
      <c r="AFT32" s="52"/>
      <c r="AFU32" s="52"/>
      <c r="AFV32" s="55"/>
      <c r="AFW32" s="55" t="s">
        <v>130</v>
      </c>
      <c r="AFX32" s="55"/>
      <c r="AFY32" s="55"/>
      <c r="AFZ32" s="55"/>
      <c r="AGA32" s="55"/>
      <c r="AGB32" s="55"/>
      <c r="AGC32" s="55"/>
      <c r="AGD32" s="55"/>
      <c r="AGE32" s="55"/>
      <c r="AGF32" s="55"/>
      <c r="AGG32" s="55"/>
      <c r="AGH32" s="55"/>
      <c r="AGI32" s="55"/>
      <c r="AGJ32" s="55"/>
      <c r="AGK32" s="55"/>
      <c r="AGL32" s="55"/>
      <c r="AGM32" s="55"/>
      <c r="AGN32" s="55"/>
      <c r="AGO32" s="55"/>
      <c r="AGP32" s="55"/>
      <c r="AGQ32" s="55"/>
      <c r="AGR32" s="55"/>
      <c r="AGS32" s="55"/>
      <c r="AGT32" s="55"/>
      <c r="AGU32" s="58"/>
      <c r="AGV32" s="58"/>
      <c r="AGW32" s="58"/>
      <c r="AGX32" s="58"/>
      <c r="AGY32" s="58"/>
      <c r="AGZ32" s="58"/>
      <c r="AHA32" s="58"/>
      <c r="AHB32" s="58"/>
      <c r="AHC32" s="58"/>
      <c r="AHD32" s="58"/>
      <c r="AHE32" s="58"/>
      <c r="AHF32" s="58"/>
      <c r="AHG32" s="58"/>
      <c r="AHH32" s="58"/>
      <c r="AHI32" s="58"/>
      <c r="AHJ32" s="58"/>
      <c r="AHK32" s="58"/>
      <c r="AHL32" s="58"/>
      <c r="AHM32" s="58"/>
      <c r="AHN32" s="58"/>
      <c r="AHO32" s="58"/>
      <c r="AHP32" s="58"/>
      <c r="AHQ32" s="58"/>
      <c r="AHR32" s="58"/>
      <c r="AHS32" s="58"/>
      <c r="AHT32" s="58"/>
      <c r="AHU32" s="58"/>
      <c r="AHV32" s="58"/>
      <c r="AHW32" s="58"/>
      <c r="AHX32" s="58"/>
      <c r="AHY32" s="58"/>
      <c r="AHZ32" s="58"/>
      <c r="AIA32" s="58"/>
      <c r="AIB32" s="58"/>
      <c r="AIC32" s="58"/>
      <c r="AID32" s="58"/>
      <c r="AIE32" s="58"/>
      <c r="AIF32" s="58"/>
      <c r="AIG32" s="58"/>
      <c r="AIH32" s="58"/>
      <c r="AII32" s="58"/>
      <c r="AIJ32" s="58"/>
      <c r="AIK32" s="58" t="s">
        <v>130</v>
      </c>
      <c r="AIL32" s="58" t="s">
        <v>130</v>
      </c>
      <c r="AIM32" s="58" t="s">
        <v>130</v>
      </c>
      <c r="AIN32" s="58" t="s">
        <v>130</v>
      </c>
      <c r="AIO32" s="58" t="s">
        <v>130</v>
      </c>
      <c r="AIP32" s="58" t="s">
        <v>130</v>
      </c>
      <c r="AIQ32" s="58" t="s">
        <v>130</v>
      </c>
      <c r="AIR32" s="58" t="s">
        <v>130</v>
      </c>
      <c r="AIS32" s="58" t="s">
        <v>130</v>
      </c>
      <c r="AIT32" s="58" t="s">
        <v>130</v>
      </c>
      <c r="AIU32" s="58" t="s">
        <v>130</v>
      </c>
      <c r="AIV32" s="58" t="s">
        <v>130</v>
      </c>
      <c r="AIW32" s="58" t="s">
        <v>130</v>
      </c>
      <c r="AIX32" s="58" t="s">
        <v>130</v>
      </c>
      <c r="AIY32" s="58" t="s">
        <v>130</v>
      </c>
      <c r="AIZ32" s="58" t="s">
        <v>130</v>
      </c>
      <c r="AJA32" s="58" t="s">
        <v>130</v>
      </c>
      <c r="AJB32" s="58" t="s">
        <v>130</v>
      </c>
      <c r="AJC32" s="60" t="s">
        <v>130</v>
      </c>
      <c r="AJD32" s="60"/>
      <c r="AJE32" s="60" t="s">
        <v>130</v>
      </c>
      <c r="AJF32" s="60" t="s">
        <v>130</v>
      </c>
      <c r="AJG32" s="60" t="s">
        <v>130</v>
      </c>
      <c r="AJH32" s="60" t="s">
        <v>130</v>
      </c>
      <c r="AJI32" s="60" t="s">
        <v>130</v>
      </c>
      <c r="AJJ32" s="60" t="s">
        <v>130</v>
      </c>
      <c r="AJK32" s="60" t="s">
        <v>130</v>
      </c>
      <c r="AJL32" s="60" t="s">
        <v>130</v>
      </c>
      <c r="AJM32" s="60" t="s">
        <v>130</v>
      </c>
      <c r="AJN32" s="60" t="s">
        <v>130</v>
      </c>
      <c r="AJO32" s="60" t="s">
        <v>130</v>
      </c>
      <c r="AJP32" s="60" t="s">
        <v>130</v>
      </c>
      <c r="AJQ32" s="60" t="s">
        <v>130</v>
      </c>
      <c r="AJR32" s="60" t="s">
        <v>130</v>
      </c>
      <c r="AJS32" s="60" t="s">
        <v>130</v>
      </c>
      <c r="AJT32" s="60" t="s">
        <v>130</v>
      </c>
      <c r="AJU32" s="60" t="s">
        <v>130</v>
      </c>
      <c r="AJV32" s="60" t="s">
        <v>130</v>
      </c>
      <c r="AJW32" s="60" t="s">
        <v>130</v>
      </c>
      <c r="AJX32" s="60" t="s">
        <v>130</v>
      </c>
      <c r="AJY32" s="60" t="s">
        <v>130</v>
      </c>
      <c r="AJZ32" s="60" t="s">
        <v>130</v>
      </c>
      <c r="AKA32" s="60" t="s">
        <v>130</v>
      </c>
      <c r="AKB32" s="60" t="s">
        <v>130</v>
      </c>
      <c r="AKC32" s="60" t="s">
        <v>130</v>
      </c>
      <c r="AKD32" s="60" t="s">
        <v>130</v>
      </c>
      <c r="AKE32" s="60" t="s">
        <v>130</v>
      </c>
      <c r="AKF32" s="60" t="s">
        <v>130</v>
      </c>
      <c r="AKG32" s="60" t="s">
        <v>130</v>
      </c>
      <c r="AKH32" s="60" t="s">
        <v>130</v>
      </c>
      <c r="AKI32" s="60" t="s">
        <v>130</v>
      </c>
      <c r="AKJ32" s="60" t="s">
        <v>130</v>
      </c>
      <c r="AKK32" s="60" t="s">
        <v>130</v>
      </c>
      <c r="AKL32" s="60" t="s">
        <v>130</v>
      </c>
      <c r="AKM32" s="60" t="s">
        <v>130</v>
      </c>
      <c r="AKN32" s="60" t="s">
        <v>130</v>
      </c>
      <c r="AKO32" s="60" t="s">
        <v>130</v>
      </c>
      <c r="AKP32" s="60" t="s">
        <v>130</v>
      </c>
      <c r="AKQ32" s="60" t="s">
        <v>130</v>
      </c>
      <c r="AKR32" s="60" t="s">
        <v>130</v>
      </c>
      <c r="AKS32" s="60" t="s">
        <v>130</v>
      </c>
      <c r="AKT32" s="60" t="s">
        <v>130</v>
      </c>
      <c r="AKU32" s="60" t="s">
        <v>130</v>
      </c>
      <c r="AKV32" s="60" t="s">
        <v>130</v>
      </c>
      <c r="AKW32" s="60" t="s">
        <v>130</v>
      </c>
      <c r="AKX32" s="60" t="s">
        <v>130</v>
      </c>
      <c r="AKY32" s="60" t="s">
        <v>130</v>
      </c>
      <c r="AKZ32" s="60" t="s">
        <v>130</v>
      </c>
      <c r="ALA32" s="60" t="s">
        <v>130</v>
      </c>
      <c r="ALB32" s="60" t="s">
        <v>130</v>
      </c>
      <c r="ALC32" s="60" t="s">
        <v>130</v>
      </c>
      <c r="ALD32" s="60" t="s">
        <v>130</v>
      </c>
      <c r="ALE32" s="60" t="s">
        <v>130</v>
      </c>
      <c r="ALF32" s="60" t="s">
        <v>130</v>
      </c>
      <c r="ALG32" s="60" t="s">
        <v>130</v>
      </c>
      <c r="ALH32" s="60" t="s">
        <v>130</v>
      </c>
      <c r="ALI32" s="60" t="s">
        <v>130</v>
      </c>
      <c r="ALJ32" s="60" t="s">
        <v>130</v>
      </c>
      <c r="ALK32" s="60" t="s">
        <v>130</v>
      </c>
      <c r="ALL32" s="60" t="s">
        <v>130</v>
      </c>
      <c r="ALM32" s="60" t="s">
        <v>130</v>
      </c>
      <c r="ALN32" s="60" t="s">
        <v>130</v>
      </c>
      <c r="ALO32" s="60" t="s">
        <v>130</v>
      </c>
      <c r="ALP32" s="60" t="s">
        <v>130</v>
      </c>
      <c r="ALQ32" s="60" t="s">
        <v>130</v>
      </c>
      <c r="ALR32" s="60" t="s">
        <v>130</v>
      </c>
      <c r="ALS32" s="60" t="s">
        <v>130</v>
      </c>
      <c r="ALT32" s="60" t="s">
        <v>130</v>
      </c>
      <c r="ALU32" s="60" t="s">
        <v>130</v>
      </c>
      <c r="ALV32" s="60" t="s">
        <v>130</v>
      </c>
      <c r="ALW32" s="60" t="s">
        <v>130</v>
      </c>
      <c r="ALX32" s="60" t="s">
        <v>130</v>
      </c>
      <c r="ALY32" s="60" t="s">
        <v>130</v>
      </c>
      <c r="ALZ32" s="60" t="s">
        <v>130</v>
      </c>
      <c r="AMA32" s="60" t="s">
        <v>130</v>
      </c>
      <c r="AMB32" s="60" t="s">
        <v>130</v>
      </c>
      <c r="AMC32" s="60" t="s">
        <v>130</v>
      </c>
      <c r="AMD32" s="60" t="s">
        <v>130</v>
      </c>
      <c r="AME32" s="60" t="s">
        <v>130</v>
      </c>
      <c r="AMF32" s="60" t="s">
        <v>130</v>
      </c>
      <c r="AMG32" s="60" t="s">
        <v>130</v>
      </c>
      <c r="AMH32" s="60" t="s">
        <v>130</v>
      </c>
      <c r="AMI32" s="60" t="s">
        <v>130</v>
      </c>
      <c r="AMJ32" s="60" t="s">
        <v>130</v>
      </c>
      <c r="AMK32" s="60" t="s">
        <v>130</v>
      </c>
      <c r="AML32" s="60" t="s">
        <v>130</v>
      </c>
      <c r="AMM32" s="60" t="s">
        <v>130</v>
      </c>
      <c r="AMN32" s="60" t="s">
        <v>130</v>
      </c>
      <c r="AMO32" s="60" t="s">
        <v>130</v>
      </c>
      <c r="AMP32" s="60" t="s">
        <v>130</v>
      </c>
      <c r="AMQ32" s="60" t="s">
        <v>130</v>
      </c>
      <c r="AMR32" s="60" t="s">
        <v>130</v>
      </c>
      <c r="AMS32" s="60" t="s">
        <v>130</v>
      </c>
      <c r="AMT32" s="60" t="s">
        <v>130</v>
      </c>
      <c r="AMU32" s="60" t="s">
        <v>130</v>
      </c>
      <c r="AMV32" s="60" t="s">
        <v>130</v>
      </c>
      <c r="AMW32" s="60" t="s">
        <v>130</v>
      </c>
      <c r="AMX32" s="60" t="s">
        <v>130</v>
      </c>
      <c r="AMY32" s="60" t="s">
        <v>130</v>
      </c>
      <c r="AMZ32" s="60" t="s">
        <v>130</v>
      </c>
      <c r="ANA32" s="60"/>
      <c r="ANB32" s="60"/>
      <c r="ANC32" s="60"/>
      <c r="AND32" s="60"/>
      <c r="ANE32" s="60"/>
      <c r="ANF32" s="60"/>
      <c r="ANG32" s="60"/>
      <c r="ANH32" s="60"/>
      <c r="ANI32" s="60"/>
      <c r="ANJ32" s="60"/>
      <c r="ANK32" s="60"/>
      <c r="ANL32" s="60"/>
      <c r="ANM32" s="60"/>
      <c r="ANN32" s="60"/>
      <c r="ANO32" s="60"/>
      <c r="ANP32" s="60"/>
      <c r="ANQ32" s="60"/>
      <c r="ANR32" s="60"/>
      <c r="ANS32" s="60"/>
      <c r="ANT32" s="60"/>
      <c r="ANU32" s="60"/>
      <c r="ANV32" s="60"/>
      <c r="ANW32" s="60"/>
      <c r="ANX32" s="60"/>
      <c r="ANY32" s="60"/>
      <c r="ANZ32" s="60"/>
      <c r="AOA32" s="60"/>
      <c r="AOB32" s="60"/>
      <c r="AOC32" s="60"/>
      <c r="AOD32" s="60"/>
      <c r="AOE32" s="60"/>
      <c r="AOF32" s="60"/>
      <c r="AOG32" s="60"/>
      <c r="AOH32" s="60"/>
      <c r="AOI32" s="60"/>
      <c r="AOJ32" s="60"/>
      <c r="AOK32" s="60"/>
      <c r="AOL32" s="60"/>
      <c r="AOM32" s="60"/>
      <c r="AON32" s="60"/>
      <c r="AOO32" s="60"/>
      <c r="AOP32" s="60"/>
      <c r="AOQ32" s="60"/>
      <c r="AOR32" s="60"/>
      <c r="AOS32" s="60"/>
      <c r="AOT32" s="60"/>
      <c r="AOU32" s="60"/>
      <c r="AOV32" s="60"/>
      <c r="AOW32" s="60"/>
      <c r="AOX32" s="60"/>
      <c r="AOY32" s="60"/>
      <c r="AOZ32" s="60"/>
      <c r="APA32" s="60"/>
      <c r="APB32" s="60"/>
      <c r="APC32" s="60"/>
      <c r="APD32" s="60"/>
      <c r="APE32" s="60"/>
      <c r="APF32" s="60"/>
      <c r="APG32" s="60"/>
      <c r="APH32" s="60"/>
      <c r="API32" s="60"/>
      <c r="APJ32" s="60"/>
      <c r="APK32" s="60"/>
      <c r="APL32" s="60"/>
      <c r="APM32" s="60"/>
      <c r="APN32" s="60"/>
      <c r="APO32" s="60"/>
      <c r="APP32" s="60"/>
      <c r="APQ32" s="60"/>
      <c r="APR32" s="60"/>
      <c r="APS32" s="60"/>
      <c r="APT32" s="60"/>
      <c r="APU32" s="60"/>
      <c r="APV32" s="60"/>
      <c r="APW32" s="60"/>
      <c r="APX32" s="60"/>
      <c r="APY32" s="60"/>
      <c r="APZ32" s="60"/>
      <c r="AQA32" s="60"/>
      <c r="AQB32" s="60"/>
      <c r="AQC32" s="60"/>
      <c r="AQD32" s="60"/>
      <c r="AQE32" s="60"/>
      <c r="AQF32" s="60"/>
      <c r="AQG32" s="60"/>
      <c r="AQH32" s="60"/>
      <c r="AQI32" s="60"/>
      <c r="AQJ32" s="60"/>
      <c r="AQK32" s="60"/>
      <c r="AQL32" s="60"/>
      <c r="AQM32" s="60"/>
      <c r="AQN32" s="60"/>
      <c r="AQO32" s="60"/>
      <c r="AQP32" s="60"/>
      <c r="AQQ32" s="60"/>
      <c r="AQR32" s="65"/>
      <c r="AQS32" s="65"/>
      <c r="AQT32" s="65"/>
      <c r="AQU32" s="65"/>
      <c r="AQV32" s="65"/>
      <c r="AQW32" s="65"/>
      <c r="AQX32" s="65"/>
      <c r="AQY32" s="65"/>
      <c r="AQZ32" s="65"/>
      <c r="ARA32" s="65"/>
      <c r="ARB32" s="65"/>
      <c r="ARC32" s="65"/>
      <c r="ARD32" s="65"/>
      <c r="ARE32" s="65"/>
      <c r="ARF32" s="65"/>
      <c r="ARG32" s="65"/>
      <c r="ARH32" s="65"/>
      <c r="ARI32" s="65"/>
      <c r="ARJ32" s="65"/>
      <c r="ARK32" s="65"/>
      <c r="ARL32" s="65"/>
      <c r="ARM32" s="65"/>
      <c r="ARN32" s="65"/>
      <c r="ARO32" s="65"/>
      <c r="ARP32" s="65"/>
      <c r="ARQ32" s="65"/>
      <c r="ARR32" s="65"/>
      <c r="ARS32" s="65"/>
      <c r="ART32" s="65"/>
      <c r="ARU32" s="65"/>
      <c r="ARV32" s="65"/>
      <c r="ARW32" s="65"/>
      <c r="ARX32" s="65"/>
      <c r="ARY32" s="65"/>
      <c r="ARZ32" s="68"/>
      <c r="ASA32" s="68"/>
      <c r="ASB32" s="68"/>
      <c r="ASC32" s="68"/>
      <c r="ASD32" s="68"/>
      <c r="ASE32" s="68"/>
      <c r="ASF32" s="68"/>
      <c r="ASG32" s="68"/>
      <c r="ASH32" s="68"/>
      <c r="ASI32" s="68"/>
      <c r="ASJ32" s="68"/>
      <c r="ASK32" s="68"/>
      <c r="ASL32" s="68"/>
      <c r="ASM32" s="68"/>
      <c r="ASN32" s="68"/>
      <c r="ASO32" s="68"/>
      <c r="ASP32" s="68"/>
      <c r="ASQ32" s="68"/>
      <c r="ASR32" s="68"/>
      <c r="ASS32" s="68"/>
      <c r="AST32" s="68"/>
      <c r="ASU32" s="68"/>
      <c r="ASV32" s="68"/>
      <c r="ASW32" s="68"/>
      <c r="ASX32" s="68"/>
      <c r="ASY32" s="68"/>
      <c r="ASZ32" s="68"/>
      <c r="ATA32" s="68"/>
      <c r="ATB32" s="68"/>
      <c r="ATC32" s="68"/>
      <c r="ATD32" s="68"/>
      <c r="ATE32" s="68"/>
      <c r="ATF32" s="68"/>
      <c r="ATG32" s="68"/>
      <c r="ATH32" s="68"/>
      <c r="ATI32" s="68"/>
      <c r="ATJ32" s="68"/>
      <c r="ATK32" s="68"/>
      <c r="ATL32" s="70"/>
      <c r="ATM32" s="70"/>
      <c r="ATN32" s="70"/>
      <c r="ATO32" s="70"/>
      <c r="ATP32" s="70"/>
      <c r="ATQ32" s="70"/>
      <c r="ATR32" s="70"/>
      <c r="ATS32" s="70"/>
      <c r="ATT32" s="70"/>
      <c r="ATU32" s="70"/>
      <c r="ATV32" s="70"/>
      <c r="ATW32" s="70"/>
      <c r="ATX32" s="70"/>
      <c r="ATY32" s="70"/>
      <c r="ATZ32" s="70"/>
      <c r="AUA32" s="70"/>
      <c r="AUB32" s="70"/>
      <c r="AUC32" s="70"/>
      <c r="AUD32" s="70"/>
      <c r="AUE32" s="70"/>
      <c r="AUF32" s="70"/>
      <c r="AUG32" s="70"/>
      <c r="AUH32" s="70"/>
      <c r="AUI32" s="70"/>
      <c r="AUJ32" s="70"/>
      <c r="AUK32" s="70"/>
      <c r="AUL32" s="70"/>
      <c r="AUM32" s="70"/>
      <c r="AUN32" s="70"/>
      <c r="AUO32" s="70"/>
      <c r="AUP32" s="70"/>
      <c r="AUQ32" s="70"/>
      <c r="AUR32" s="70"/>
      <c r="AUS32" s="70"/>
      <c r="AUT32" s="70"/>
      <c r="AUU32" s="72"/>
      <c r="AUV32" s="72"/>
      <c r="AUW32" s="72"/>
      <c r="AUX32" s="72"/>
      <c r="AUY32" s="72"/>
      <c r="AUZ32" s="72"/>
      <c r="AVA32" s="72"/>
      <c r="AVB32" s="72"/>
      <c r="AVC32" s="72"/>
      <c r="AVD32" s="72"/>
      <c r="AVE32" s="72"/>
      <c r="AVF32" s="72"/>
      <c r="AVG32" s="72"/>
      <c r="AVH32" s="72"/>
      <c r="AVI32" s="72"/>
      <c r="AVJ32" s="72"/>
      <c r="AVK32" s="72"/>
      <c r="AVL32" s="72"/>
      <c r="AVM32" s="72"/>
      <c r="AVN32" s="72"/>
      <c r="AVO32" s="72"/>
      <c r="AVP32" s="72"/>
      <c r="AVQ32" s="72"/>
      <c r="AVR32" s="72"/>
      <c r="AVS32" s="72"/>
      <c r="AVT32" s="72"/>
      <c r="AVU32" s="72"/>
      <c r="AVV32" s="72"/>
      <c r="AVW32" s="72"/>
      <c r="AVX32" s="72"/>
      <c r="AVY32" s="72"/>
      <c r="AVZ32" s="72"/>
      <c r="AWA32" s="72"/>
      <c r="AWB32" s="74"/>
      <c r="AWC32" s="74"/>
      <c r="AWD32" s="74"/>
      <c r="AWE32" s="74"/>
      <c r="AWF32" s="74"/>
      <c r="AWG32" s="74"/>
      <c r="AWH32" s="74"/>
      <c r="AWI32" s="74"/>
      <c r="AWJ32" s="74"/>
      <c r="AWK32" s="74"/>
      <c r="AWL32" s="74"/>
      <c r="AWM32" s="74"/>
      <c r="AWN32" s="74"/>
      <c r="AWO32" s="74"/>
      <c r="AWP32" s="74"/>
      <c r="AWQ32" s="74"/>
      <c r="AWR32" s="74"/>
      <c r="AWS32" s="74"/>
      <c r="AWT32" s="74"/>
      <c r="AWU32" s="74"/>
      <c r="AWV32" s="74"/>
      <c r="AWW32" s="74"/>
      <c r="AWX32" s="74"/>
      <c r="AWY32" s="74"/>
      <c r="AWZ32" s="74"/>
      <c r="AXA32" s="74"/>
      <c r="AXB32" s="74"/>
      <c r="AXC32" s="74"/>
      <c r="AXD32" s="74"/>
      <c r="AXE32" s="74"/>
      <c r="AXF32" s="74"/>
      <c r="AXG32" s="74"/>
      <c r="AXH32" s="74"/>
      <c r="AXI32" s="74"/>
      <c r="AXJ32" s="74"/>
      <c r="AXK32" s="74"/>
      <c r="AXL32" s="76"/>
      <c r="AXM32" s="76"/>
      <c r="AXN32" s="76"/>
      <c r="AXO32" s="76"/>
      <c r="AXP32" s="76"/>
      <c r="AXQ32" s="76"/>
      <c r="AXR32" s="76"/>
      <c r="AXS32" s="76"/>
      <c r="AXT32" s="76"/>
      <c r="AXU32" s="76"/>
      <c r="AXV32" s="76"/>
      <c r="AXW32" s="76"/>
      <c r="AXX32" s="76"/>
      <c r="AXY32" s="76"/>
      <c r="AXZ32" s="76"/>
      <c r="AYA32" s="76"/>
      <c r="AYB32" s="76"/>
      <c r="AYC32" s="76"/>
      <c r="AYD32" s="76"/>
      <c r="AYE32" s="76"/>
      <c r="AYF32" s="76"/>
      <c r="AYG32" s="76"/>
      <c r="AYH32" s="76"/>
      <c r="AYI32" s="76"/>
      <c r="AYJ32" s="76"/>
      <c r="AYK32" s="76"/>
      <c r="AYL32" s="76"/>
      <c r="AYM32" s="76"/>
      <c r="AYN32" s="76"/>
      <c r="AYO32" s="76"/>
      <c r="AYP32" s="76"/>
      <c r="AYQ32" s="76"/>
      <c r="AYR32" s="76"/>
      <c r="AYS32" s="76"/>
      <c r="AYT32" s="76"/>
      <c r="AYU32" s="78"/>
      <c r="AYV32" s="78"/>
      <c r="AYW32" s="78"/>
      <c r="AYX32" s="78"/>
      <c r="AYY32" s="78"/>
      <c r="AYZ32" s="78"/>
      <c r="AZA32" s="78"/>
      <c r="AZB32" s="78"/>
      <c r="AZC32" s="78"/>
      <c r="AZD32" s="78"/>
      <c r="AZE32" s="78"/>
      <c r="AZF32" s="78"/>
      <c r="AZG32" s="78"/>
      <c r="AZH32" s="78"/>
      <c r="AZI32" s="78"/>
      <c r="AZJ32" s="84"/>
      <c r="AZK32" s="83"/>
      <c r="AZL32" s="83"/>
      <c r="AZM32" s="83"/>
      <c r="AZN32" s="83"/>
      <c r="AZO32" s="83"/>
      <c r="AZP32" s="83"/>
      <c r="AZQ32" s="83"/>
      <c r="AZR32" s="83"/>
      <c r="AZS32" s="83"/>
      <c r="AZT32" s="83"/>
      <c r="AZU32" s="83"/>
      <c r="AZV32" s="83"/>
      <c r="AZW32" s="83"/>
      <c r="AZX32" s="83"/>
      <c r="AZY32" s="83"/>
      <c r="AZZ32" s="83"/>
      <c r="BAA32" s="83"/>
      <c r="BAB32" s="83"/>
      <c r="BAC32" s="83"/>
      <c r="BAD32" s="83"/>
      <c r="BAE32" s="83"/>
      <c r="BAF32" s="83"/>
      <c r="BAG32" s="83"/>
      <c r="BAH32" s="83"/>
      <c r="BAI32" s="83"/>
      <c r="BAJ32" s="83"/>
      <c r="BAK32" s="83"/>
      <c r="BAL32" s="83"/>
      <c r="BAM32" s="83"/>
      <c r="BAN32" s="83"/>
      <c r="BAO32" s="83"/>
      <c r="BAP32" s="83"/>
      <c r="BAQ32" s="83"/>
      <c r="BAR32" s="83"/>
      <c r="BAS32" s="83"/>
      <c r="BAT32" s="83"/>
      <c r="BAU32" s="83"/>
      <c r="BAV32" s="83"/>
      <c r="BAW32" s="83"/>
      <c r="BAX32" s="83"/>
      <c r="BAY32" s="83"/>
      <c r="BAZ32" s="83"/>
      <c r="BBA32" s="83"/>
      <c r="BBB32" s="83"/>
      <c r="BBC32" s="83"/>
      <c r="BBD32" s="83"/>
      <c r="BBE32" s="83"/>
      <c r="BBF32" s="83"/>
      <c r="BBG32" s="83"/>
      <c r="BBH32" s="83"/>
      <c r="BBI32" s="83"/>
      <c r="BBJ32" s="83"/>
      <c r="BBK32" s="83"/>
      <c r="BBL32" s="83"/>
      <c r="BBM32" s="83"/>
      <c r="BBN32" s="83"/>
      <c r="BBO32" s="83"/>
      <c r="BBP32" s="83"/>
      <c r="BBQ32" s="83"/>
      <c r="BBR32" s="83"/>
      <c r="BBS32" s="83"/>
      <c r="BBT32" s="83"/>
      <c r="BBU32" s="83"/>
      <c r="BBV32" s="83"/>
      <c r="BBW32" s="83"/>
      <c r="BBX32" s="83"/>
      <c r="BBY32" s="83"/>
      <c r="BBZ32" s="83"/>
      <c r="BCA32" s="83"/>
      <c r="BCB32" s="83"/>
      <c r="BCC32" s="83"/>
      <c r="BCD32" s="83"/>
      <c r="BCE32" s="83"/>
      <c r="BCF32" s="83"/>
      <c r="BCG32" s="83"/>
      <c r="BCH32" s="83"/>
      <c r="BCI32" s="83"/>
      <c r="BCJ32" s="83"/>
      <c r="BCK32" s="83"/>
      <c r="BCL32" s="83"/>
      <c r="BCM32" s="83"/>
      <c r="BCN32" s="83"/>
      <c r="BCO32" s="83"/>
      <c r="BCP32" s="83"/>
      <c r="BCQ32" s="83"/>
      <c r="BCR32" s="83"/>
      <c r="BCS32" s="83"/>
      <c r="BCT32" s="83"/>
      <c r="BCU32" s="83"/>
      <c r="BCV32" s="83"/>
      <c r="BCW32" s="83"/>
      <c r="BCX32" s="83"/>
      <c r="BCY32" s="83"/>
      <c r="BCZ32" s="83"/>
      <c r="BDA32" s="83"/>
      <c r="BDB32" s="83"/>
      <c r="BDC32" s="83"/>
      <c r="BDD32" s="83"/>
      <c r="BDE32" s="83"/>
      <c r="BDF32" s="83"/>
      <c r="BDG32" s="83"/>
      <c r="BDH32" s="83"/>
      <c r="BDI32" s="83"/>
      <c r="BDJ32" s="83"/>
      <c r="BDK32" s="83"/>
      <c r="BDL32" s="83"/>
      <c r="BDM32" s="83"/>
      <c r="BDN32" s="83"/>
      <c r="BDO32" s="83"/>
      <c r="BDP32" s="83"/>
      <c r="BDQ32" s="83"/>
      <c r="BDR32" s="83"/>
      <c r="BDS32" s="88"/>
      <c r="BDT32" s="1"/>
      <c r="BDU32" s="1"/>
      <c r="BDV32" s="1"/>
      <c r="BDW32" s="1"/>
      <c r="BDX32" s="1"/>
      <c r="BDY32" s="1"/>
      <c r="BDZ32" s="1"/>
      <c r="BEA32" s="1"/>
      <c r="BEB32" s="1"/>
      <c r="BEC32" s="1"/>
      <c r="BED32" s="1"/>
      <c r="BEE32" s="1"/>
      <c r="BEF32" s="1"/>
      <c r="BEG32" s="1"/>
      <c r="BEH32" s="1"/>
      <c r="BEI32" s="1"/>
      <c r="BEJ32" s="1"/>
      <c r="BEK32" s="1"/>
      <c r="BEL32" s="1"/>
      <c r="BEM32" s="1"/>
      <c r="BEN32" s="1"/>
      <c r="BEO32" s="1"/>
      <c r="BEP32" s="1"/>
      <c r="BEQ32" s="1"/>
      <c r="BER32" s="1"/>
      <c r="BES32" s="1"/>
      <c r="BET32" s="1"/>
      <c r="BEU32" s="1"/>
      <c r="BEV32" s="1"/>
      <c r="BEW32" s="1"/>
      <c r="BEX32" s="1"/>
      <c r="BEY32" s="1"/>
      <c r="BEZ32" s="1"/>
      <c r="BFA32" s="1"/>
      <c r="BFB32" s="1"/>
      <c r="BFC32" s="1"/>
      <c r="BFD32" s="1"/>
      <c r="BFE32" s="1"/>
      <c r="BFF32" s="1"/>
      <c r="BFG32" s="1"/>
      <c r="BFH32" s="1"/>
      <c r="BFI32" s="1"/>
      <c r="BFJ32" s="1"/>
      <c r="BFK32" s="1"/>
      <c r="BFL32" s="1"/>
      <c r="BFM32" s="1"/>
      <c r="BFN32" s="1"/>
      <c r="BFO32" s="1"/>
      <c r="BFP32" s="1"/>
      <c r="BFQ32" s="1"/>
      <c r="BFR32" s="1"/>
      <c r="BFS32" s="1"/>
      <c r="BFT32" s="1"/>
      <c r="BFU32" s="1"/>
      <c r="BFV32" s="1"/>
      <c r="BFW32" s="1"/>
      <c r="BFX32" s="1"/>
      <c r="BFY32" s="1"/>
      <c r="BFZ32" s="1"/>
      <c r="BGA32" s="1"/>
      <c r="BGB32" s="1"/>
      <c r="BGC32" s="1"/>
      <c r="BGD32" s="1"/>
      <c r="BGE32" s="1"/>
      <c r="BGF32" s="1"/>
      <c r="BGG32" s="1"/>
      <c r="BGH32" s="1"/>
      <c r="BGI32" s="1"/>
      <c r="BGJ32" s="1"/>
      <c r="BGK32" s="1"/>
      <c r="BGL32" s="1"/>
      <c r="BGM32" s="1"/>
      <c r="BGN32" s="1"/>
      <c r="BGO32" s="1"/>
      <c r="BGP32" s="1"/>
      <c r="BGQ32" s="1"/>
      <c r="BGR32" s="1"/>
      <c r="BGS32" s="1"/>
      <c r="BGT32" s="1"/>
      <c r="BGU32" s="1"/>
      <c r="BGV32" s="1"/>
      <c r="BGW32" s="1"/>
      <c r="BGX32" s="1"/>
      <c r="BGY32" s="1"/>
      <c r="BGZ32" s="1"/>
      <c r="BHA32" s="1"/>
      <c r="BHB32" s="1"/>
      <c r="BHC32" s="1"/>
      <c r="BHD32" s="1"/>
      <c r="BHE32" s="1"/>
      <c r="BHF32" s="1"/>
      <c r="BHG32" s="1"/>
      <c r="BHH32" s="1"/>
      <c r="BHI32" s="1"/>
      <c r="BHJ32" s="1"/>
      <c r="BHK32" s="1"/>
      <c r="BHL32" s="1"/>
      <c r="BHM32" s="1"/>
      <c r="BHN32" s="1"/>
      <c r="BHO32" s="1"/>
      <c r="BHP32" s="1"/>
      <c r="BHQ32" s="1"/>
      <c r="BHR32" s="1"/>
      <c r="BHS32" s="1"/>
      <c r="BHT32" s="1"/>
      <c r="BHU32" s="1"/>
      <c r="BHV32" s="1"/>
      <c r="BHW32" s="1"/>
      <c r="BHX32" s="1"/>
      <c r="BHY32" s="1"/>
      <c r="BHZ32" s="1"/>
      <c r="BIA32" s="1"/>
      <c r="BIB32" s="1"/>
      <c r="BIC32" s="1"/>
      <c r="BID32" s="1"/>
      <c r="BIE32" s="1"/>
      <c r="BIF32" s="1"/>
      <c r="BIG32" s="1"/>
      <c r="BIH32" s="1"/>
      <c r="BII32" s="1"/>
      <c r="BIJ32" s="1"/>
      <c r="BIK32" s="1"/>
      <c r="BIL32" s="1"/>
      <c r="BIM32" s="1"/>
      <c r="BIN32" s="1"/>
      <c r="BIO32" s="1"/>
      <c r="BIP32" s="1"/>
      <c r="BIQ32" s="1"/>
      <c r="BIR32" s="1"/>
      <c r="BIS32" s="1"/>
      <c r="BIT32" s="1"/>
      <c r="BIU32" s="1"/>
      <c r="BIV32" s="1"/>
      <c r="BIW32" s="1"/>
      <c r="BIX32" s="1"/>
      <c r="BIY32" s="1"/>
      <c r="BIZ32" s="1"/>
      <c r="BJA32" s="1"/>
      <c r="BJB32" s="1"/>
      <c r="BJC32" s="1"/>
      <c r="BJD32" s="1"/>
      <c r="BJE32" s="1"/>
      <c r="BJF32" s="1"/>
      <c r="BJG32" s="1"/>
      <c r="BJH32" s="1"/>
      <c r="BJI32" s="1"/>
      <c r="BJJ32" s="1"/>
      <c r="BJK32" s="1"/>
      <c r="BJL32" s="1"/>
      <c r="BJM32" s="1"/>
      <c r="BJN32" s="1"/>
      <c r="BJO32" s="1"/>
      <c r="BJP32" s="1"/>
      <c r="BJQ32" s="1"/>
      <c r="BJR32" s="1"/>
      <c r="BJS32" s="1"/>
      <c r="BJT32" s="1"/>
      <c r="BJU32" s="1"/>
      <c r="BJV32" s="1"/>
      <c r="BJW32" s="1"/>
      <c r="BJX32" s="1"/>
      <c r="BJY32" s="1"/>
      <c r="BJZ32" s="1"/>
      <c r="BKA32" s="1"/>
      <c r="BKB32" s="1"/>
      <c r="BKC32" s="1"/>
      <c r="BKD32" s="1"/>
      <c r="BKE32" s="1"/>
      <c r="BKF32" s="1"/>
      <c r="BKG32" s="1"/>
      <c r="BKH32" s="1"/>
      <c r="BKI32" s="1"/>
      <c r="BKJ32" s="1"/>
      <c r="BKK32" s="1"/>
      <c r="BKL32" s="1"/>
      <c r="BKM32" s="1"/>
      <c r="BKN32" s="1"/>
      <c r="BKO32" s="1"/>
      <c r="BKP32" s="1"/>
      <c r="BKQ32" s="1"/>
      <c r="BKR32" s="1"/>
      <c r="BKS32" s="1"/>
      <c r="BKT32" s="1"/>
      <c r="BKU32" s="1"/>
      <c r="BKV32" s="1"/>
      <c r="BKW32" s="1"/>
      <c r="BKX32" s="1"/>
      <c r="BKY32" s="1"/>
      <c r="BKZ32" s="1"/>
      <c r="BLA32" s="1"/>
      <c r="BLB32" s="1"/>
      <c r="BLC32" s="1"/>
      <c r="BLD32" s="1"/>
      <c r="BLE32" s="1"/>
      <c r="BLF32" s="1"/>
      <c r="BLG32" s="1"/>
      <c r="BLH32" s="1"/>
      <c r="BLI32" s="1"/>
      <c r="BLJ32" s="1"/>
      <c r="BLK32" s="1"/>
      <c r="BLL32" s="1"/>
      <c r="BLM32" s="1"/>
      <c r="BLN32" s="1"/>
      <c r="BLO32" s="1"/>
      <c r="BLP32" s="1"/>
      <c r="BLQ32" s="1"/>
      <c r="BLR32" s="1"/>
      <c r="BLS32" s="1"/>
      <c r="BLT32" s="1"/>
      <c r="BLU32" s="1"/>
      <c r="BLV32" s="1"/>
      <c r="BLW32" s="1"/>
      <c r="BLX32" s="1"/>
      <c r="BLY32" s="1"/>
      <c r="BLZ32" s="1"/>
      <c r="BMA32" s="1"/>
      <c r="BMB32" s="1"/>
      <c r="BMC32" s="1"/>
      <c r="BMD32" s="1"/>
      <c r="BME32" s="1"/>
      <c r="BMF32" s="1"/>
      <c r="BMG32" s="1"/>
      <c r="BMH32" s="1"/>
      <c r="BMI32" s="1"/>
      <c r="BMJ32" s="1"/>
      <c r="BMK32" s="1"/>
      <c r="BML32" s="1"/>
      <c r="BMM32" s="1"/>
      <c r="BMN32" s="1"/>
      <c r="BMO32" s="1"/>
      <c r="BMP32" s="1"/>
      <c r="BMQ32" s="1"/>
      <c r="BMR32" s="1"/>
      <c r="BMS32" s="1"/>
      <c r="BMT32" s="1"/>
      <c r="BMU32" s="1"/>
      <c r="BMV32" s="1"/>
      <c r="BMW32" s="1"/>
      <c r="BMX32" s="1"/>
      <c r="BMY32" s="1"/>
      <c r="BMZ32" s="1"/>
      <c r="BNA32" s="1"/>
      <c r="BNB32" s="1"/>
      <c r="BNC32" s="1"/>
      <c r="BND32" s="1"/>
      <c r="BNE32" s="1"/>
      <c r="BNF32" s="1"/>
      <c r="BNG32" s="1"/>
      <c r="BNH32" s="1"/>
      <c r="BNI32" s="1"/>
      <c r="BNJ32" s="1"/>
      <c r="BNK32" s="1"/>
      <c r="BNL32" s="1"/>
      <c r="BNM32" s="1"/>
      <c r="BNN32" s="1"/>
      <c r="BNO32" s="1"/>
      <c r="BNP32" s="1"/>
      <c r="BNQ32" s="1"/>
      <c r="BNR32" s="1"/>
      <c r="BNS32" s="1"/>
      <c r="BNT32" s="1"/>
      <c r="BNU32" s="1"/>
      <c r="BNV32" s="1"/>
      <c r="BNW32" s="1"/>
      <c r="BNX32" s="1"/>
      <c r="BNY32" s="1"/>
      <c r="BNZ32" s="1"/>
      <c r="BOA32" s="1"/>
      <c r="BOB32" s="1"/>
      <c r="BOC32" s="1"/>
      <c r="BOD32" s="1"/>
      <c r="BOE32" s="1"/>
      <c r="BOF32" s="1"/>
      <c r="BOG32" s="1"/>
      <c r="BOH32" s="1"/>
      <c r="BOI32" s="1"/>
      <c r="BOJ32" s="1"/>
      <c r="BOK32" s="1"/>
      <c r="BOL32" s="1"/>
      <c r="BOM32" s="1"/>
      <c r="BON32" s="1"/>
      <c r="BOO32" s="1"/>
      <c r="BOP32" s="1"/>
      <c r="BOQ32" s="1"/>
      <c r="BOR32" s="1"/>
      <c r="BOS32" s="1"/>
      <c r="BOT32" s="1"/>
      <c r="BOU32" s="1"/>
      <c r="BOV32" s="1"/>
      <c r="BOW32" s="1"/>
      <c r="BOX32" s="1"/>
      <c r="BOY32" s="1"/>
      <c r="BOZ32" s="1"/>
      <c r="BPA32" s="1"/>
      <c r="BPB32" s="1"/>
      <c r="BPC32" s="1"/>
      <c r="BPD32" s="1"/>
      <c r="BPE32" s="1"/>
      <c r="BPF32" s="1"/>
      <c r="BPG32" s="1"/>
      <c r="BPH32" s="1"/>
      <c r="BPI32" s="1"/>
      <c r="BPJ32" s="1"/>
      <c r="BPK32" s="1"/>
      <c r="BPL32" s="1"/>
      <c r="BPM32" s="1"/>
      <c r="BPN32" s="1"/>
      <c r="BPO32" s="1"/>
      <c r="BPP32" s="1"/>
      <c r="BPQ32" s="1"/>
      <c r="BPR32" s="1"/>
      <c r="BPS32" s="1"/>
      <c r="BPT32" s="1"/>
      <c r="BPU32" s="1"/>
      <c r="BPV32" s="1"/>
      <c r="BPW32" s="1"/>
      <c r="BPX32" s="1"/>
      <c r="BPY32" s="1"/>
      <c r="BPZ32" s="1"/>
      <c r="BQA32" s="1"/>
      <c r="BQB32" s="1"/>
      <c r="BQC32" s="1"/>
      <c r="BQD32" s="1"/>
      <c r="BQE32" s="1"/>
      <c r="BQF32" s="1"/>
      <c r="BQG32" s="1"/>
      <c r="BQH32" s="1"/>
      <c r="BQI32" s="1"/>
      <c r="BQJ32" s="1"/>
      <c r="BQK32" s="1"/>
      <c r="BQL32" s="1"/>
      <c r="BQM32" s="1"/>
      <c r="BQN32" s="1"/>
      <c r="BQO32" s="1"/>
      <c r="BQP32" s="1"/>
      <c r="BQQ32" s="1"/>
      <c r="BQR32" s="1"/>
      <c r="BQS32" s="1"/>
      <c r="BQT32" s="1"/>
      <c r="BQU32" s="1"/>
      <c r="BQV32" s="1"/>
      <c r="BQW32" s="1"/>
      <c r="BQX32" s="1"/>
      <c r="BQY32" s="1"/>
      <c r="BQZ32" s="1"/>
      <c r="BRA32" s="1"/>
      <c r="BRB32" s="1"/>
      <c r="BRC32" s="1"/>
      <c r="BRD32" s="1"/>
      <c r="BRE32" s="1"/>
      <c r="BRF32" s="1"/>
      <c r="BRG32" s="1"/>
      <c r="BRH32" s="1"/>
      <c r="BRI32" s="1"/>
      <c r="BRJ32" s="1"/>
      <c r="BRK32" s="1"/>
      <c r="BRL32" s="1"/>
      <c r="BRM32" s="1"/>
      <c r="BRN32" s="1"/>
      <c r="BRO32" s="1"/>
      <c r="BRP32" s="1"/>
      <c r="BRQ32" s="1"/>
      <c r="BRR32" s="1"/>
      <c r="BRS32" s="1"/>
      <c r="BRT32" s="1"/>
      <c r="BRU32" s="1"/>
      <c r="BRV32" s="1"/>
      <c r="BRW32" s="1"/>
      <c r="BRX32" s="1"/>
      <c r="BRY32" s="1"/>
      <c r="BRZ32" s="1"/>
      <c r="BSA32" s="1"/>
      <c r="BSB32" s="1"/>
      <c r="BSC32" s="1"/>
      <c r="BSD32" s="1"/>
      <c r="BSE32" s="1"/>
      <c r="BSF32" s="1"/>
      <c r="BSG32" s="1"/>
      <c r="BSH32" s="1"/>
      <c r="BSI32" s="1"/>
      <c r="BSJ32" s="1"/>
      <c r="BSK32" s="1"/>
      <c r="BSL32" s="1"/>
      <c r="BSM32" s="1"/>
      <c r="BSN32" s="1"/>
      <c r="BSO32" s="1"/>
      <c r="BSP32" s="1"/>
      <c r="BSQ32" s="1"/>
      <c r="BSR32" s="1"/>
      <c r="BSS32" s="1"/>
      <c r="BST32" s="1"/>
      <c r="BSU32" s="1"/>
      <c r="BSV32" s="1"/>
      <c r="BSW32" s="1"/>
      <c r="BSX32" s="1"/>
      <c r="BSY32" s="1"/>
      <c r="BSZ32" s="1"/>
      <c r="BTA32" s="1"/>
      <c r="BTB32" s="1"/>
      <c r="BTC32" s="1"/>
      <c r="BTD32" s="1"/>
      <c r="BTE32" s="1"/>
      <c r="BTF32" s="1"/>
      <c r="BTG32" s="1"/>
      <c r="BTH32" s="1"/>
      <c r="BTI32" s="1"/>
      <c r="BTJ32" s="1"/>
      <c r="BTK32" s="1"/>
      <c r="BTL32" s="1"/>
      <c r="BTM32" s="1"/>
      <c r="BTN32" s="1"/>
      <c r="BTO32" s="1"/>
      <c r="BTP32" s="1"/>
      <c r="BTQ32" s="1"/>
      <c r="BTR32" s="1"/>
      <c r="BTS32" s="1"/>
      <c r="BTT32" s="1"/>
      <c r="BTU32" s="1"/>
      <c r="BTV32" s="1"/>
      <c r="BTW32" s="1"/>
      <c r="BTX32" s="1"/>
      <c r="BTY32" s="1"/>
      <c r="BTZ32" s="1"/>
      <c r="BUA32" s="1"/>
      <c r="BUB32" s="1"/>
      <c r="BUC32" s="1"/>
      <c r="BUD32" s="1"/>
      <c r="BUE32" s="1"/>
      <c r="BUF32" s="1"/>
      <c r="BUG32" s="1"/>
      <c r="BUH32" s="1"/>
      <c r="BUI32" s="1"/>
      <c r="BUJ32" s="1"/>
      <c r="BUK32" s="1"/>
      <c r="BUL32" s="1"/>
      <c r="BUM32" s="1"/>
      <c r="BUN32" s="1"/>
      <c r="BUO32" s="1"/>
      <c r="BUP32" s="1"/>
      <c r="BUQ32" s="1"/>
      <c r="BUR32" s="1"/>
      <c r="BUS32" s="1"/>
      <c r="BUT32" s="1"/>
      <c r="BUU32" s="1"/>
      <c r="BUV32" s="1"/>
      <c r="BUW32" s="1"/>
      <c r="BUX32" s="1"/>
      <c r="BUY32" s="1"/>
      <c r="BUZ32" s="1"/>
      <c r="BVA32" s="1"/>
      <c r="BVB32" s="1"/>
      <c r="BVC32" s="1"/>
      <c r="BVD32" s="1"/>
      <c r="BVE32" s="1"/>
      <c r="BVF32" s="1"/>
      <c r="BVG32" s="1"/>
      <c r="BVH32" s="1"/>
      <c r="BVI32" s="1"/>
      <c r="BVJ32" s="1"/>
      <c r="BVK32" s="1"/>
      <c r="BVL32" s="1"/>
      <c r="BVM32" s="1"/>
      <c r="BVN32" s="1"/>
      <c r="BVO32" s="1"/>
      <c r="BVP32" s="1"/>
      <c r="BVQ32" s="1"/>
      <c r="BVR32" s="1"/>
      <c r="BVS32" s="1"/>
      <c r="BVT32" s="1"/>
      <c r="BVU32" s="1"/>
      <c r="BVV32" s="1"/>
      <c r="BVW32" s="1"/>
      <c r="BVX32" s="1"/>
      <c r="BVY32" s="1"/>
      <c r="BVZ32" s="1"/>
      <c r="BWA32" s="1"/>
      <c r="BWB32" s="1"/>
      <c r="BWC32" s="1"/>
      <c r="BWD32" s="1"/>
      <c r="BWE32" s="1"/>
      <c r="BWF32" s="1"/>
      <c r="BWG32" s="1"/>
      <c r="BWH32" s="1"/>
      <c r="BWI32" s="1"/>
      <c r="BWJ32" s="1"/>
      <c r="BWK32" s="1"/>
      <c r="BWL32" s="1"/>
      <c r="BWM32" s="1"/>
      <c r="BWN32" s="1"/>
      <c r="BWO32" s="1"/>
      <c r="BWP32" s="1"/>
      <c r="BWQ32" s="1"/>
      <c r="BWR32" s="1"/>
      <c r="BWS32" s="1"/>
      <c r="BWT32" s="1"/>
      <c r="BWU32" s="1"/>
      <c r="BWV32" s="1"/>
      <c r="BWW32" s="1"/>
      <c r="BWX32" s="1"/>
      <c r="BWY32" s="1"/>
      <c r="BWZ32" s="1"/>
      <c r="BXA32" s="1"/>
      <c r="BXB32" s="1"/>
      <c r="BXC32" s="1"/>
      <c r="BXD32" s="1"/>
      <c r="BXE32" s="1"/>
      <c r="BXF32" s="1"/>
      <c r="BXG32" s="1"/>
      <c r="BXH32" s="1"/>
      <c r="BXI32" s="1"/>
      <c r="BXJ32" s="1"/>
      <c r="BXK32" s="1"/>
      <c r="BXL32" s="1"/>
      <c r="BXM32" s="1"/>
      <c r="BXN32" s="1"/>
      <c r="BXO32" s="1"/>
      <c r="BXP32" s="1"/>
      <c r="BXQ32" s="1"/>
      <c r="BXR32" s="1"/>
      <c r="BXS32" s="1"/>
      <c r="BXT32" s="1"/>
      <c r="BXU32" s="1"/>
      <c r="BXV32" s="1"/>
      <c r="BXW32" s="1"/>
      <c r="BXX32" s="1"/>
      <c r="BXY32" s="1"/>
      <c r="BXZ32" s="1"/>
      <c r="BYA32" s="1"/>
      <c r="BYB32" s="1"/>
      <c r="BYC32" s="1"/>
      <c r="BYD32" s="1"/>
      <c r="BYE32" s="1"/>
      <c r="BYF32" s="1"/>
      <c r="BYG32" s="1"/>
      <c r="BYH32" s="1"/>
      <c r="BYI32" s="1"/>
      <c r="BYJ32" s="1"/>
      <c r="BYK32" s="1"/>
      <c r="BYL32" s="1"/>
      <c r="BYM32" s="1"/>
      <c r="BYN32" s="1"/>
      <c r="BYO32" s="1"/>
      <c r="BYP32" s="1"/>
      <c r="BYQ32" s="1"/>
      <c r="BYR32" s="1"/>
      <c r="BYS32" s="1"/>
      <c r="BYT32" s="1"/>
      <c r="BYU32" s="1"/>
      <c r="BYV32" s="1"/>
      <c r="BYW32" s="1"/>
      <c r="BYX32" s="1"/>
      <c r="BYY32" s="1"/>
      <c r="BYZ32" s="1"/>
      <c r="BZA32" s="1"/>
      <c r="BZB32" s="1"/>
      <c r="BZC32" s="1"/>
      <c r="BZD32" s="1"/>
      <c r="BZE32" s="1"/>
      <c r="BZF32" s="1"/>
      <c r="BZG32" s="1"/>
      <c r="BZH32" s="1"/>
      <c r="BZI32" s="1"/>
      <c r="BZJ32" s="1"/>
      <c r="BZK32" s="1"/>
      <c r="BZL32" s="1"/>
      <c r="BZM32" s="1"/>
      <c r="BZN32" s="1"/>
      <c r="BZO32" s="1"/>
      <c r="BZP32" s="1"/>
      <c r="BZQ32" s="1"/>
      <c r="BZR32" s="1"/>
      <c r="BZS32" s="1"/>
      <c r="BZT32" s="1"/>
      <c r="BZU32" s="1"/>
      <c r="BZV32" s="1"/>
      <c r="BZW32" s="1"/>
      <c r="BZX32" s="1"/>
      <c r="BZY32" s="1"/>
      <c r="BZZ32" s="1"/>
      <c r="CAA32" s="1"/>
      <c r="CAB32" s="1"/>
      <c r="CAC32" s="1"/>
      <c r="CAD32" s="1"/>
      <c r="CAE32" s="1"/>
      <c r="CAF32" s="1"/>
      <c r="CAG32" s="1"/>
      <c r="CAH32" s="1"/>
      <c r="CAI32" s="1"/>
      <c r="CAJ32" s="1"/>
      <c r="CAK32" s="1"/>
      <c r="CAL32" s="1"/>
      <c r="CAM32" s="1"/>
      <c r="CAN32" s="1"/>
      <c r="CAO32" s="1"/>
      <c r="CAP32" s="1"/>
      <c r="CAQ32" s="1"/>
      <c r="CAR32" s="1"/>
      <c r="CAS32" s="1"/>
      <c r="CAT32" s="1"/>
      <c r="CAU32" s="1"/>
      <c r="CAV32" s="1"/>
      <c r="CAW32" s="1"/>
      <c r="CAX32" s="1"/>
      <c r="CAY32" s="1"/>
      <c r="CAZ32" s="1"/>
      <c r="CBA32" s="1"/>
      <c r="CBB32" s="1"/>
      <c r="CBC32" s="1"/>
      <c r="CBD32" s="1"/>
      <c r="CBE32" s="1"/>
      <c r="CBF32" s="1"/>
      <c r="CBG32" s="1"/>
      <c r="CBH32" s="1"/>
      <c r="CBI32" s="1"/>
      <c r="CBJ32" s="1"/>
      <c r="CBK32" s="1"/>
      <c r="CBL32" s="1"/>
      <c r="CBM32" s="1"/>
      <c r="CBN32" s="1"/>
      <c r="CBO32" s="1"/>
      <c r="CBP32" s="1"/>
      <c r="CBQ32" s="1"/>
      <c r="CBR32" s="1"/>
      <c r="CBS32" s="1"/>
      <c r="CBT32" s="1"/>
      <c r="CBU32" s="1"/>
      <c r="CBV32" s="1"/>
      <c r="CBW32" s="1"/>
      <c r="CBX32" s="1"/>
      <c r="CBY32" s="1"/>
      <c r="CBZ32" s="1"/>
      <c r="CCA32" s="1"/>
      <c r="CCB32" s="1"/>
      <c r="CCC32" s="1"/>
      <c r="CCD32" s="1"/>
      <c r="CCE32" s="1"/>
      <c r="CCF32" s="1"/>
      <c r="CCG32" s="1"/>
      <c r="CCH32" s="1"/>
      <c r="CCI32" s="1"/>
      <c r="CCJ32" s="1"/>
      <c r="CCK32" s="1"/>
      <c r="CCL32" s="1"/>
      <c r="CCM32" s="1"/>
      <c r="CCN32" s="1"/>
      <c r="CCO32" s="1"/>
      <c r="CCP32" s="1"/>
      <c r="CCQ32" s="1"/>
      <c r="CCR32" s="1"/>
      <c r="CCS32" s="1"/>
      <c r="CCT32" s="1"/>
      <c r="CCU32" s="1"/>
      <c r="CCV32" s="1"/>
      <c r="CCW32" s="1"/>
      <c r="CCX32" s="1"/>
      <c r="CCY32" s="1"/>
      <c r="CCZ32" s="1"/>
      <c r="CDA32" s="1"/>
      <c r="CDB32" s="1"/>
      <c r="CDC32" s="1"/>
      <c r="CDD32" s="1"/>
      <c r="CDE32" s="1"/>
      <c r="CDF32" s="1"/>
      <c r="CDG32" s="1"/>
      <c r="CDH32" s="1"/>
      <c r="CDI32" s="1"/>
      <c r="CDJ32" s="1"/>
      <c r="CDK32" s="1"/>
      <c r="CDL32" s="1"/>
      <c r="CDM32" s="1"/>
      <c r="CDN32" s="1"/>
      <c r="CDO32" s="1"/>
      <c r="CDP32" s="1"/>
      <c r="CDQ32" s="1"/>
      <c r="CDR32" s="1"/>
      <c r="CDS32" s="1"/>
      <c r="CDT32" s="1"/>
      <c r="CDU32" s="1"/>
      <c r="CDV32" s="1"/>
      <c r="CDW32" s="1"/>
      <c r="CDX32" s="1"/>
      <c r="CDY32" s="1"/>
      <c r="CDZ32" s="1"/>
      <c r="CEA32" s="1"/>
      <c r="CEB32" s="1"/>
      <c r="CEC32" s="1"/>
      <c r="CED32" s="1"/>
      <c r="CEE32" s="1"/>
      <c r="CEF32" s="1"/>
      <c r="CEG32" s="1"/>
      <c r="CEH32" s="1"/>
      <c r="CEI32" s="1"/>
      <c r="CEJ32" s="1"/>
      <c r="CEK32" s="1"/>
      <c r="CEL32" s="1"/>
      <c r="CEM32" s="1"/>
      <c r="CEN32" s="1"/>
      <c r="CEO32" s="1"/>
      <c r="CEP32" s="1"/>
      <c r="CEQ32" s="1"/>
      <c r="CER32" s="1"/>
      <c r="CES32" s="1"/>
      <c r="CET32" s="1"/>
      <c r="CEU32" s="1"/>
      <c r="CEV32" s="1"/>
      <c r="CEW32" s="1"/>
      <c r="CEX32" s="1"/>
      <c r="CEY32" s="1"/>
      <c r="CEZ32" s="1"/>
      <c r="CFA32" s="1"/>
      <c r="CFB32" s="1"/>
      <c r="CFC32" s="1"/>
      <c r="CFD32" s="1"/>
      <c r="CFE32" s="1"/>
      <c r="CFF32" s="1"/>
      <c r="CFG32" s="1"/>
      <c r="CFH32" s="1"/>
      <c r="CFI32" s="1"/>
      <c r="CFJ32" s="1"/>
      <c r="CFK32" s="1"/>
      <c r="CFL32" s="1"/>
      <c r="CFM32" s="1"/>
      <c r="CFN32" s="1"/>
      <c r="CFO32" s="1"/>
      <c r="CFP32" s="1"/>
      <c r="CFQ32" s="1"/>
      <c r="CFR32" s="1"/>
      <c r="CFS32" s="1"/>
      <c r="CFT32" s="1"/>
      <c r="CFU32" s="1"/>
      <c r="CFV32" s="1"/>
      <c r="CFW32" s="1"/>
      <c r="CFX32" s="1"/>
      <c r="CFY32" s="1"/>
      <c r="CFZ32" s="1"/>
      <c r="CGA32" s="1"/>
      <c r="CGB32" s="1"/>
      <c r="CGC32" s="1"/>
      <c r="CGD32" s="1"/>
      <c r="CGE32" s="1"/>
      <c r="CGF32" s="1"/>
      <c r="CGG32" s="1"/>
      <c r="CGH32" s="1"/>
      <c r="CGI32" s="1"/>
      <c r="CGJ32" s="1"/>
      <c r="CGK32" s="1"/>
      <c r="CGL32" s="1"/>
      <c r="CGM32" s="1"/>
      <c r="CGN32" s="1"/>
      <c r="CGO32" s="1"/>
      <c r="CGP32" s="1"/>
      <c r="CGQ32" s="1"/>
      <c r="CGR32" s="1"/>
      <c r="CGS32" s="1"/>
      <c r="CGT32" s="1"/>
      <c r="CGU32" s="1"/>
      <c r="CGV32" s="1"/>
      <c r="CGW32" s="1"/>
      <c r="CGX32" s="1"/>
      <c r="CGY32" s="1"/>
      <c r="CGZ32" s="1"/>
      <c r="CHA32" s="1"/>
      <c r="CHB32" s="1"/>
      <c r="CHC32" s="1"/>
      <c r="CHD32" s="1"/>
      <c r="CHE32" s="1"/>
      <c r="CHF32" s="1"/>
      <c r="CHG32" s="1"/>
      <c r="CHH32" s="1"/>
      <c r="CHI32" s="1"/>
      <c r="CHJ32" s="1"/>
      <c r="CHK32" s="1"/>
      <c r="CHL32" s="1"/>
      <c r="CHM32" s="1"/>
      <c r="CHN32" s="1"/>
      <c r="CHO32" s="1"/>
      <c r="CHP32" s="1"/>
      <c r="CHQ32" s="1"/>
      <c r="CHR32" s="1"/>
      <c r="CHS32" s="1"/>
      <c r="CHT32" s="1"/>
      <c r="CHU32" s="1"/>
      <c r="CHV32" s="1"/>
      <c r="CHW32" s="1"/>
      <c r="CHX32" s="1"/>
      <c r="CHY32" s="1"/>
      <c r="CHZ32" s="1"/>
      <c r="CIA32" s="1"/>
      <c r="CIB32" s="1"/>
      <c r="CIC32" s="1"/>
      <c r="CID32" s="1"/>
      <c r="CIE32" s="1"/>
      <c r="CIF32" s="1"/>
      <c r="CIG32" s="1"/>
      <c r="CIH32" s="1"/>
      <c r="CII32" s="1"/>
      <c r="CIJ32" s="1"/>
      <c r="CIK32" s="1"/>
      <c r="CIL32" s="1"/>
      <c r="CIM32" s="1"/>
      <c r="CIN32" s="1"/>
      <c r="CIO32" s="1"/>
      <c r="CIP32" s="1"/>
      <c r="CIQ32" s="1"/>
      <c r="CIR32" s="1"/>
      <c r="CIS32" s="1"/>
      <c r="CIT32" s="1"/>
      <c r="CIU32" s="1"/>
      <c r="CIV32" s="1"/>
      <c r="CIW32" s="1"/>
      <c r="CIX32" s="1"/>
      <c r="CIY32" s="1"/>
      <c r="CIZ32" s="1"/>
      <c r="CJA32" s="1"/>
      <c r="CJB32" s="1"/>
      <c r="CJC32" s="1"/>
      <c r="CJD32" s="1"/>
      <c r="CJE32" s="1"/>
      <c r="CJF32" s="1"/>
      <c r="CJG32" s="1"/>
      <c r="CJH32" s="1"/>
      <c r="CJI32" s="1"/>
      <c r="CJJ32" s="1"/>
      <c r="CJK32" s="1"/>
      <c r="CJL32" s="1"/>
      <c r="CJM32" s="1"/>
      <c r="CJN32" s="1"/>
      <c r="CJO32" s="1"/>
      <c r="CJP32" s="1"/>
      <c r="CJQ32" s="1"/>
      <c r="CJR32" s="1"/>
      <c r="CJS32" s="1"/>
      <c r="CJT32" s="1"/>
      <c r="CJU32" s="1"/>
      <c r="CJV32" s="1"/>
      <c r="CJW32" s="1"/>
      <c r="CJX32" s="1"/>
      <c r="CJY32" s="1"/>
      <c r="CJZ32" s="1"/>
      <c r="CKA32" s="1"/>
      <c r="CKB32" s="1"/>
      <c r="CKC32" s="1"/>
      <c r="CKD32" s="1"/>
      <c r="CKE32" s="1"/>
      <c r="CKF32" s="1"/>
      <c r="CKG32" s="1"/>
      <c r="CKH32" s="1"/>
      <c r="CKI32" s="1"/>
      <c r="CKJ32" s="1"/>
      <c r="CKK32" s="1"/>
      <c r="CKL32" s="1"/>
      <c r="CKM32" s="1"/>
      <c r="CKN32" s="1"/>
      <c r="CKO32" s="1"/>
      <c r="CKP32" s="1"/>
      <c r="CKQ32" s="1"/>
      <c r="CKR32" s="1"/>
      <c r="CKS32" s="1"/>
      <c r="CKT32" s="1"/>
      <c r="CKU32" s="1"/>
      <c r="CKV32" s="1"/>
      <c r="CKW32" s="1"/>
      <c r="CKX32" s="1"/>
      <c r="CKY32" s="1"/>
      <c r="CKZ32" s="1"/>
      <c r="CLA32" s="1"/>
      <c r="CLB32" s="1"/>
      <c r="CLC32" s="1"/>
      <c r="CLD32" s="1"/>
      <c r="CLE32" s="1"/>
      <c r="CLF32" s="1"/>
      <c r="CLG32" s="1"/>
      <c r="CLH32" s="1"/>
      <c r="CLI32" s="1"/>
      <c r="CLJ32" s="1"/>
      <c r="CLK32" s="1"/>
      <c r="CLL32" s="1"/>
      <c r="CLM32" s="1"/>
      <c r="CLN32" s="1"/>
      <c r="CLO32" s="1"/>
      <c r="CLP32" s="1"/>
      <c r="CLQ32" s="1"/>
      <c r="CLR32" s="1"/>
      <c r="CLS32" s="1"/>
      <c r="CLT32" s="1"/>
      <c r="CLU32" s="1"/>
      <c r="CLV32" s="1"/>
      <c r="CLW32" s="1"/>
      <c r="CLX32" s="1"/>
      <c r="CLY32" s="1"/>
      <c r="CLZ32" s="1"/>
      <c r="CMA32" s="1"/>
      <c r="CMB32" s="1"/>
      <c r="CMC32" s="1"/>
      <c r="CMD32" s="1"/>
      <c r="CME32" s="1"/>
      <c r="CMF32" s="1"/>
      <c r="CMG32" s="1"/>
      <c r="CMH32" s="1"/>
      <c r="CMI32" s="1"/>
      <c r="CMJ32" s="1"/>
      <c r="CMK32" s="1"/>
      <c r="CML32" s="1"/>
      <c r="CMM32" s="1"/>
      <c r="CMN32" s="1"/>
      <c r="CMO32" s="1"/>
      <c r="CMP32" s="1"/>
      <c r="CMQ32" s="1"/>
      <c r="CMR32" s="1"/>
      <c r="CMS32" s="1"/>
      <c r="CMT32" s="1"/>
      <c r="CMU32" s="1"/>
      <c r="CMV32" s="1"/>
      <c r="CMW32" s="1"/>
      <c r="CMX32" s="1"/>
      <c r="CMY32" s="1"/>
      <c r="CMZ32" s="1"/>
      <c r="CNA32" s="1"/>
      <c r="CNB32" s="1"/>
      <c r="CNC32" s="1"/>
      <c r="CND32" s="1"/>
      <c r="CNE32" s="1"/>
      <c r="CNF32" s="1"/>
      <c r="CNG32" s="1"/>
      <c r="CNH32" s="1"/>
      <c r="CNI32" s="1"/>
      <c r="CNJ32" s="1"/>
      <c r="CNK32" s="1"/>
      <c r="CNL32" s="1"/>
      <c r="CNM32" s="1"/>
      <c r="CNN32" s="1"/>
      <c r="CNO32" s="1"/>
      <c r="CNP32" s="1"/>
      <c r="CNQ32" s="1"/>
      <c r="CNR32" s="1"/>
      <c r="CNS32" s="1"/>
      <c r="CNT32" s="1"/>
      <c r="CNU32" s="1"/>
      <c r="CNV32" s="1"/>
      <c r="CNW32" s="1"/>
      <c r="CNX32" s="1"/>
      <c r="CNY32" s="1"/>
      <c r="CNZ32" s="1"/>
      <c r="COA32" s="1"/>
      <c r="COB32" s="1"/>
      <c r="COC32" s="1"/>
      <c r="COD32" s="1"/>
      <c r="COE32" s="1"/>
      <c r="COF32" s="1"/>
      <c r="COG32" s="1"/>
      <c r="COH32" s="1"/>
      <c r="COI32" s="1"/>
      <c r="COJ32" s="1"/>
      <c r="COK32" s="1"/>
      <c r="COL32" s="1"/>
      <c r="COM32" s="1"/>
      <c r="CON32" s="1"/>
      <c r="COO32" s="1"/>
      <c r="COP32" s="1"/>
      <c r="COQ32" s="1"/>
      <c r="COR32" s="1"/>
      <c r="COS32" s="1"/>
      <c r="COT32" s="1"/>
      <c r="COU32" s="1"/>
      <c r="COV32" s="1"/>
      <c r="COW32" s="1"/>
      <c r="COX32" s="1"/>
      <c r="COY32" s="1"/>
      <c r="COZ32" s="1"/>
      <c r="CPA32" s="1"/>
      <c r="CPB32" s="1"/>
      <c r="CPC32" s="1"/>
      <c r="CPD32" s="1"/>
      <c r="CPE32" s="1"/>
      <c r="CPF32" s="1"/>
      <c r="CPG32" s="1"/>
      <c r="CPH32" s="1"/>
      <c r="CPI32" s="1"/>
      <c r="CPJ32" s="1"/>
      <c r="CPK32" s="1"/>
      <c r="CPL32" s="1"/>
      <c r="CPM32" s="1"/>
      <c r="CPN32" s="1"/>
      <c r="CPO32" s="1"/>
      <c r="CPP32" s="1"/>
      <c r="CPQ32" s="1"/>
      <c r="CPR32" s="1"/>
      <c r="CPS32" s="1"/>
      <c r="CPT32" s="1"/>
      <c r="CPU32" s="1"/>
      <c r="CPV32" s="1"/>
      <c r="CPW32" s="1"/>
      <c r="CPX32" s="1"/>
      <c r="CPY32" s="1"/>
      <c r="CPZ32" s="1"/>
      <c r="CQA32" s="1"/>
      <c r="CQB32" s="1"/>
      <c r="CQC32" s="1"/>
      <c r="CQD32" s="1"/>
      <c r="CQE32" s="1"/>
      <c r="CQF32" s="1"/>
      <c r="CQG32" s="1"/>
      <c r="CQH32" s="1"/>
      <c r="CQI32" s="1"/>
      <c r="CQJ32" s="1"/>
      <c r="CQK32" s="1"/>
      <c r="CQL32" s="1"/>
      <c r="CQM32" s="1"/>
      <c r="CQN32" s="1"/>
      <c r="CQO32" s="1"/>
      <c r="CQP32" s="1"/>
      <c r="CQQ32" s="1"/>
      <c r="CQR32" s="1"/>
      <c r="CQS32" s="1"/>
      <c r="CQT32" s="1"/>
      <c r="CQU32" s="1"/>
      <c r="CQV32" s="1"/>
      <c r="CQW32" s="1"/>
      <c r="CQX32" s="1"/>
      <c r="CQY32" s="1"/>
      <c r="CQZ32" s="1"/>
      <c r="CRA32" s="1"/>
      <c r="CRB32" s="1"/>
      <c r="CRC32" s="1"/>
      <c r="CRD32" s="1"/>
      <c r="CRE32" s="1"/>
      <c r="CRF32" s="1"/>
      <c r="CRG32" s="1"/>
      <c r="CRH32" s="1"/>
      <c r="CRI32" s="1"/>
      <c r="CRJ32" s="1"/>
      <c r="CRK32" s="1"/>
      <c r="CRL32" s="1"/>
      <c r="CRM32" s="1"/>
      <c r="CRN32" s="1"/>
      <c r="CRO32" s="1"/>
      <c r="CRP32" s="1"/>
      <c r="CRQ32" s="1"/>
      <c r="CRR32" s="1"/>
      <c r="CRS32" s="1"/>
      <c r="CRT32" s="1"/>
      <c r="CRU32" s="1"/>
      <c r="CRV32" s="1"/>
      <c r="CRW32" s="1"/>
      <c r="CRX32" s="1"/>
      <c r="CRY32" s="1"/>
      <c r="CRZ32" s="1"/>
      <c r="CSA32" s="1"/>
      <c r="CSB32" s="1"/>
      <c r="CSC32" s="1"/>
      <c r="CSD32" s="1"/>
      <c r="CSE32" s="1"/>
      <c r="CSF32" s="1"/>
      <c r="CSG32" s="1"/>
      <c r="CSH32" s="1"/>
      <c r="CSI32" s="1"/>
      <c r="CSJ32" s="1"/>
      <c r="CSK32" s="1"/>
      <c r="CSL32" s="1"/>
      <c r="CSM32" s="1"/>
      <c r="CSN32" s="1"/>
      <c r="CSO32" s="1"/>
      <c r="CSP32" s="1"/>
      <c r="CSQ32" s="1"/>
      <c r="CSR32" s="1"/>
      <c r="CSS32" s="1"/>
      <c r="CST32" s="1"/>
      <c r="CSU32" s="1"/>
      <c r="CSV32" s="1"/>
      <c r="CSW32" s="1"/>
      <c r="CSX32" s="1"/>
      <c r="CSY32" s="1"/>
      <c r="CSZ32" s="1"/>
      <c r="CTA32" s="1"/>
      <c r="CTB32" s="1"/>
      <c r="CTC32" s="1"/>
      <c r="CTD32" s="1"/>
      <c r="CTE32" s="1"/>
      <c r="CTF32" s="1"/>
      <c r="CTG32" s="1"/>
      <c r="CTH32" s="1"/>
      <c r="CTI32" s="1"/>
      <c r="CTJ32" s="1"/>
      <c r="CTK32" s="1"/>
      <c r="CTL32" s="1"/>
      <c r="CTM32" s="1"/>
      <c r="CTN32" s="1"/>
      <c r="CTO32" s="1"/>
      <c r="CTP32" s="1"/>
      <c r="CTQ32" s="1"/>
      <c r="CTR32" s="1"/>
      <c r="CTS32" s="1"/>
      <c r="CTT32" s="1"/>
      <c r="CTU32" s="1"/>
      <c r="CTV32" s="1"/>
      <c r="CTW32" s="1"/>
      <c r="CTX32" s="1"/>
      <c r="CTY32" s="1"/>
      <c r="CTZ32" s="1"/>
      <c r="CUA32" s="1"/>
      <c r="CUB32" s="1"/>
      <c r="CUC32" s="1"/>
      <c r="CUD32" s="1"/>
      <c r="CUE32" s="1"/>
      <c r="CUF32" s="1"/>
      <c r="CUG32" s="1"/>
      <c r="CUH32" s="1"/>
      <c r="CUI32" s="1"/>
      <c r="CUJ32" s="1"/>
      <c r="CUK32" s="1"/>
      <c r="CUL32" s="1"/>
      <c r="CUM32" s="1"/>
      <c r="CUN32" s="1"/>
      <c r="CUO32" s="1"/>
      <c r="CUP32" s="1"/>
      <c r="CUQ32" s="1"/>
      <c r="CUR32" s="1"/>
      <c r="CUS32" s="1"/>
      <c r="CUT32" s="1"/>
      <c r="CUU32" s="1"/>
      <c r="CUV32" s="1"/>
      <c r="CUW32" s="1"/>
      <c r="CUX32" s="1"/>
      <c r="CUY32" s="1"/>
      <c r="CUZ32" s="1"/>
      <c r="CVA32" s="1"/>
      <c r="CVB32" s="1"/>
      <c r="CVC32" s="1"/>
      <c r="CVD32" s="1"/>
      <c r="CVE32" s="1"/>
      <c r="CVF32" s="1"/>
      <c r="CVG32" s="1"/>
      <c r="CVH32" s="1"/>
      <c r="CVI32" s="1"/>
      <c r="CVJ32" s="1"/>
      <c r="CVK32" s="1"/>
      <c r="CVL32" s="1"/>
      <c r="CVM32" s="1"/>
      <c r="CVN32" s="1"/>
      <c r="CVO32" s="1"/>
      <c r="CVP32" s="1"/>
      <c r="CVQ32" s="1"/>
      <c r="CVR32" s="1"/>
      <c r="CVS32" s="1"/>
      <c r="CVT32" s="1"/>
      <c r="CVU32" s="1"/>
      <c r="CVV32" s="1"/>
      <c r="CVW32" s="1"/>
      <c r="CVX32" s="1"/>
      <c r="CVY32" s="1"/>
      <c r="CVZ32" s="1"/>
      <c r="CWA32" s="1"/>
      <c r="CWB32" s="1"/>
      <c r="CWC32" s="1"/>
      <c r="CWD32" s="1"/>
      <c r="CWE32" s="1"/>
      <c r="CWF32" s="1"/>
      <c r="CWG32" s="1"/>
      <c r="CWH32" s="1"/>
      <c r="CWI32" s="1"/>
      <c r="CWJ32" s="1"/>
      <c r="CWK32" s="1"/>
      <c r="CWL32" s="1"/>
      <c r="CWM32" s="1"/>
      <c r="CWN32" s="1"/>
      <c r="CWO32" s="1"/>
      <c r="CWP32" s="1"/>
      <c r="CWQ32" s="1"/>
      <c r="CWR32" s="1"/>
      <c r="CWS32" s="1"/>
      <c r="CWT32" s="1"/>
      <c r="CWU32" s="1"/>
      <c r="CWV32" s="1"/>
      <c r="CWW32" s="1"/>
      <c r="CWX32" s="1"/>
      <c r="CWY32" s="1"/>
      <c r="CWZ32" s="1"/>
      <c r="CXA32" s="1"/>
      <c r="CXB32" s="1"/>
      <c r="CXC32" s="1"/>
      <c r="CXD32" s="1"/>
      <c r="CXE32" s="1"/>
      <c r="CXF32" s="1"/>
      <c r="CXG32" s="1"/>
      <c r="CXH32" s="1"/>
      <c r="CXI32" s="1"/>
      <c r="CXJ32" s="1"/>
      <c r="CXK32" s="1"/>
      <c r="CXL32" s="1"/>
      <c r="CXM32" s="1"/>
      <c r="CXN32" s="1"/>
      <c r="CXO32" s="1"/>
      <c r="CXP32" s="1"/>
      <c r="CXQ32" s="1"/>
      <c r="CXR32" s="1"/>
      <c r="CXS32" s="1"/>
      <c r="CXT32" s="1"/>
      <c r="CXU32" s="1"/>
      <c r="CXV32" s="1"/>
      <c r="CXW32" s="1"/>
      <c r="CXX32" s="1"/>
      <c r="CXY32" s="1"/>
      <c r="CXZ32" s="1"/>
      <c r="CYA32" s="1"/>
      <c r="CYB32" s="1"/>
      <c r="CYC32" s="1"/>
      <c r="CYD32" s="1"/>
      <c r="CYE32" s="1"/>
      <c r="CYF32" s="1"/>
      <c r="CYG32" s="1"/>
      <c r="CYH32" s="1"/>
      <c r="CYI32" s="1"/>
      <c r="CYJ32" s="1"/>
      <c r="CYK32" s="1"/>
      <c r="CYL32" s="1"/>
      <c r="CYM32" s="1"/>
      <c r="CYN32" s="1"/>
      <c r="CYO32" s="1"/>
      <c r="CYP32" s="1"/>
      <c r="CYQ32" s="1"/>
      <c r="CYR32" s="1"/>
      <c r="CYS32" s="1"/>
      <c r="CYT32" s="1"/>
      <c r="CYU32" s="1"/>
      <c r="CYV32" s="1"/>
      <c r="CYW32" s="1"/>
      <c r="CYX32" s="1"/>
      <c r="CYY32" s="1"/>
      <c r="CYZ32" s="1"/>
      <c r="CZA32" s="1"/>
      <c r="CZB32" s="1"/>
      <c r="CZC32" s="1"/>
      <c r="CZD32" s="1"/>
      <c r="CZE32" s="1"/>
      <c r="CZF32" s="1"/>
      <c r="CZG32" s="1"/>
      <c r="CZH32" s="1"/>
      <c r="CZI32" s="1"/>
      <c r="CZJ32" s="1"/>
      <c r="CZK32" s="1"/>
      <c r="CZL32" s="1"/>
      <c r="CZM32" s="1"/>
      <c r="CZN32" s="1"/>
      <c r="CZO32" s="1"/>
      <c r="CZP32" s="1"/>
      <c r="CZQ32" s="1"/>
      <c r="CZR32" s="1"/>
      <c r="CZS32" s="1"/>
      <c r="CZT32" s="1"/>
      <c r="CZU32" s="1"/>
      <c r="CZV32" s="1"/>
      <c r="CZW32" s="1"/>
      <c r="CZX32" s="1"/>
      <c r="CZY32" s="1"/>
      <c r="CZZ32" s="1"/>
      <c r="DAA32" s="1"/>
      <c r="DAB32" s="1"/>
      <c r="DAC32" s="1"/>
      <c r="DAD32" s="1"/>
      <c r="DAE32" s="1"/>
      <c r="DAF32" s="1"/>
      <c r="DAG32" s="1"/>
      <c r="DAH32" s="1"/>
      <c r="DAI32" s="1"/>
      <c r="DAJ32" s="1"/>
      <c r="DAK32" s="1"/>
      <c r="DAL32" s="1"/>
      <c r="DAM32" s="1"/>
      <c r="DAN32" s="1"/>
      <c r="DAO32" s="1"/>
      <c r="DAP32" s="1"/>
      <c r="DAQ32" s="1"/>
      <c r="DAR32" s="1"/>
      <c r="DAS32" s="1"/>
      <c r="DAT32" s="1"/>
      <c r="DAU32" s="1"/>
      <c r="DAV32" s="1"/>
      <c r="DAW32" s="1"/>
      <c r="DAX32" s="1"/>
      <c r="DAY32" s="1"/>
      <c r="DAZ32" s="1"/>
      <c r="DBA32" s="1"/>
      <c r="DBB32" s="1"/>
      <c r="DBC32" s="1"/>
      <c r="DBD32" s="1"/>
      <c r="DBE32" s="1"/>
      <c r="DBF32" s="1"/>
      <c r="DBG32" s="1"/>
      <c r="DBH32" s="1"/>
      <c r="DBI32" s="1"/>
      <c r="DBJ32" s="1"/>
      <c r="DBK32" s="1"/>
      <c r="DBL32" s="1"/>
      <c r="DBM32" s="1"/>
      <c r="DBN32" s="1"/>
      <c r="DBO32" s="1"/>
      <c r="DBP32" s="1"/>
      <c r="DBQ32" s="1"/>
      <c r="DBR32" s="1"/>
      <c r="DBS32" s="1"/>
      <c r="DBT32" s="1"/>
      <c r="DBU32" s="1"/>
      <c r="DBV32" s="1"/>
      <c r="DBW32" s="1"/>
      <c r="DBX32" s="1"/>
      <c r="DBY32" s="1"/>
      <c r="DBZ32" s="1"/>
      <c r="DCA32" s="1"/>
      <c r="DCB32" s="1"/>
      <c r="DCC32" s="1"/>
      <c r="DCD32" s="1"/>
      <c r="DCE32" s="1"/>
      <c r="DCF32" s="1"/>
      <c r="DCG32" s="1"/>
      <c r="DCH32" s="1"/>
      <c r="DCI32" s="1"/>
      <c r="DCJ32" s="1"/>
      <c r="DCK32" s="1"/>
      <c r="DCL32" s="1"/>
      <c r="DCM32" s="1"/>
      <c r="DCN32" s="1"/>
      <c r="DCO32" s="1"/>
      <c r="DCP32" s="1"/>
      <c r="DCQ32" s="1"/>
      <c r="DCR32" s="1"/>
      <c r="DCS32" s="1"/>
      <c r="DCT32" s="1"/>
      <c r="DCU32" s="1"/>
      <c r="DCV32" s="1"/>
      <c r="DCW32" s="1"/>
      <c r="DCX32" s="1"/>
      <c r="DCY32" s="1"/>
      <c r="DCZ32" s="1"/>
      <c r="DDA32" s="1"/>
      <c r="DDB32" s="1"/>
      <c r="DDC32" s="1"/>
      <c r="DDD32" s="1"/>
      <c r="DDE32" s="1"/>
      <c r="DDF32" s="1"/>
      <c r="DDG32" s="1"/>
      <c r="DDH32" s="1"/>
      <c r="DDI32" s="1"/>
      <c r="DDJ32" s="1"/>
      <c r="DDK32" s="1"/>
      <c r="DDL32" s="1"/>
      <c r="DDM32" s="1"/>
      <c r="DDN32" s="1"/>
      <c r="DDO32" s="1"/>
      <c r="DDP32" s="1"/>
      <c r="DDQ32" s="1"/>
      <c r="DDR32" s="1"/>
      <c r="DDS32" s="1"/>
      <c r="DDT32" s="1"/>
      <c r="DDU32" s="1"/>
      <c r="DDV32" s="1"/>
      <c r="DDW32" s="1"/>
      <c r="DDX32" s="1"/>
      <c r="DDY32" s="1"/>
      <c r="DDZ32" s="1"/>
      <c r="DEA32" s="1"/>
      <c r="DEB32" s="1"/>
      <c r="DEC32" s="1"/>
      <c r="DED32" s="1"/>
      <c r="DEE32" s="1"/>
      <c r="DEF32" s="1"/>
      <c r="DEG32" s="1"/>
      <c r="DEH32" s="1"/>
      <c r="DEI32" s="1"/>
      <c r="DEJ32" s="1"/>
      <c r="DEK32" s="1"/>
      <c r="DEL32" s="1"/>
      <c r="DEM32" s="1"/>
      <c r="DEN32" s="1"/>
      <c r="DEO32" s="1"/>
      <c r="DEP32" s="1"/>
      <c r="DEQ32" s="1"/>
      <c r="DER32" s="1"/>
      <c r="DES32" s="1"/>
      <c r="DET32" s="1"/>
      <c r="DEU32" s="1"/>
      <c r="DEV32" s="1"/>
      <c r="DEW32" s="1"/>
      <c r="DEX32" s="1"/>
      <c r="DEY32" s="1"/>
      <c r="DEZ32" s="1"/>
      <c r="DFA32" s="1"/>
      <c r="DFB32" s="1"/>
      <c r="DFC32" s="1"/>
      <c r="DFD32" s="1"/>
      <c r="DFE32" s="1"/>
      <c r="DFF32" s="1"/>
      <c r="DFG32" s="1"/>
      <c r="DFH32" s="1"/>
      <c r="DFI32" s="1"/>
      <c r="DFJ32" s="1"/>
      <c r="DFK32" s="1"/>
      <c r="DFL32" s="1"/>
      <c r="DFM32" s="1"/>
      <c r="DFN32" s="1"/>
      <c r="DFO32" s="1"/>
      <c r="DFP32" s="1"/>
      <c r="DFQ32" s="1"/>
      <c r="DFR32" s="1"/>
      <c r="DFS32" s="1"/>
      <c r="DFT32" s="1"/>
      <c r="DFU32" s="1"/>
      <c r="DFV32" s="1"/>
      <c r="DFW32" s="1"/>
      <c r="DFX32" s="1"/>
      <c r="DFY32" s="1"/>
      <c r="DFZ32" s="1"/>
      <c r="DGA32" s="1"/>
      <c r="DGB32" s="1"/>
      <c r="DGC32" s="1"/>
      <c r="DGD32" s="1"/>
      <c r="DGE32" s="1"/>
      <c r="DGF32" s="1"/>
      <c r="DGG32" s="1"/>
      <c r="DGH32" s="1"/>
      <c r="DGI32" s="1"/>
      <c r="DGJ32" s="1"/>
      <c r="DGK32" s="1"/>
      <c r="DGL32" s="1"/>
      <c r="DGM32" s="1"/>
      <c r="DGN32" s="1"/>
      <c r="DGO32" s="1"/>
      <c r="DGP32" s="1"/>
      <c r="DGQ32" s="1"/>
      <c r="DGR32" s="1"/>
      <c r="DGS32" s="1"/>
      <c r="DGT32" s="1"/>
      <c r="DGU32" s="1"/>
      <c r="DGV32" s="1"/>
      <c r="DGW32" s="1"/>
      <c r="DGX32" s="1"/>
      <c r="DGY32" s="1"/>
      <c r="DGZ32" s="1"/>
      <c r="DHA32" s="1"/>
      <c r="DHB32" s="1"/>
      <c r="DHC32" s="1"/>
      <c r="DHD32" s="1"/>
      <c r="DHE32" s="1"/>
      <c r="DHF32" s="1"/>
      <c r="DHG32" s="1"/>
      <c r="DHH32" s="1"/>
      <c r="DHI32" s="1"/>
      <c r="DHJ32" s="1"/>
      <c r="DHK32" s="1"/>
      <c r="DHL32" s="1"/>
      <c r="DHM32" s="1"/>
      <c r="DHN32" s="1"/>
      <c r="DHO32" s="1"/>
      <c r="DHP32" s="1"/>
      <c r="DHQ32" s="1"/>
      <c r="DHR32" s="1"/>
      <c r="DHS32" s="1"/>
      <c r="DHT32" s="1"/>
      <c r="DHU32" s="1"/>
      <c r="DHV32" s="1"/>
      <c r="DHW32" s="1"/>
      <c r="DHX32" s="1"/>
      <c r="DHY32" s="1"/>
      <c r="DHZ32" s="1"/>
      <c r="DIA32" s="1"/>
      <c r="DIB32" s="1"/>
      <c r="DIC32" s="1"/>
      <c r="DID32" s="1"/>
      <c r="DIE32" s="1"/>
      <c r="DIF32" s="1"/>
      <c r="DIG32" s="1"/>
      <c r="DIH32" s="1"/>
      <c r="DII32" s="1"/>
      <c r="DIJ32" s="1"/>
      <c r="DIK32" s="1"/>
      <c r="DIL32" s="1"/>
      <c r="DIM32" s="1"/>
      <c r="DIN32" s="1"/>
      <c r="DIO32" s="1"/>
      <c r="DIP32" s="1"/>
      <c r="DIQ32" s="1"/>
      <c r="DIR32" s="1"/>
      <c r="DIS32" s="1"/>
      <c r="DIT32" s="1"/>
      <c r="DIU32" s="1"/>
      <c r="DIV32" s="1"/>
      <c r="DIW32" s="1"/>
      <c r="DIX32" s="1"/>
      <c r="DIY32" s="1"/>
      <c r="DIZ32" s="1"/>
      <c r="DJA32" s="1"/>
      <c r="DJB32" s="1"/>
      <c r="DJC32" s="1"/>
      <c r="DJD32" s="1"/>
      <c r="DJE32" s="1"/>
      <c r="DJF32" s="1"/>
      <c r="DJG32" s="1"/>
      <c r="DJH32" s="1"/>
      <c r="DJI32" s="1"/>
      <c r="DJJ32" s="1"/>
      <c r="DJK32" s="1"/>
      <c r="DJL32" s="1"/>
      <c r="DJM32" s="1"/>
      <c r="DJN32" s="1"/>
      <c r="DJO32" s="1"/>
      <c r="DJP32" s="1"/>
      <c r="DJQ32" s="1"/>
      <c r="DJR32" s="1"/>
      <c r="DJS32" s="1"/>
      <c r="DJT32" s="1"/>
      <c r="DJU32" s="1"/>
      <c r="DJV32" s="1"/>
      <c r="DJW32" s="1"/>
      <c r="DJX32" s="1"/>
      <c r="DJY32" s="1"/>
      <c r="DJZ32" s="1"/>
      <c r="DKA32" s="1"/>
      <c r="DKB32" s="1"/>
      <c r="DKC32" s="1"/>
      <c r="DKD32" s="1"/>
      <c r="DKE32" s="1"/>
      <c r="DKF32" s="1"/>
      <c r="DKG32" s="1"/>
      <c r="DKH32" s="1"/>
      <c r="DKI32" s="1"/>
      <c r="DKJ32" s="1"/>
      <c r="DKK32" s="1"/>
      <c r="DKL32" s="1"/>
      <c r="DKM32" s="1"/>
      <c r="DKN32" s="1"/>
      <c r="DKO32" s="1"/>
      <c r="DKP32" s="1"/>
      <c r="DKQ32" s="1"/>
      <c r="DKR32" s="1"/>
      <c r="DKS32" s="1"/>
      <c r="DKT32" s="1"/>
      <c r="DKU32" s="1"/>
      <c r="DKV32" s="1"/>
      <c r="DKW32" s="1"/>
      <c r="DKX32" s="1"/>
      <c r="DKY32" s="1"/>
      <c r="DKZ32" s="1"/>
      <c r="DLA32" s="1"/>
      <c r="DLB32" s="1"/>
      <c r="DLC32" s="1"/>
      <c r="DLD32" s="1"/>
      <c r="DLE32" s="1"/>
      <c r="DLF32" s="1"/>
      <c r="DLG32" s="1"/>
      <c r="DLH32" s="1"/>
      <c r="DLI32" s="1"/>
      <c r="DLJ32" s="1"/>
      <c r="DLK32" s="1"/>
      <c r="DLL32" s="1"/>
      <c r="DLM32" s="1"/>
      <c r="DLN32" s="1"/>
      <c r="DLO32" s="1"/>
      <c r="DLP32" s="1"/>
      <c r="DLQ32" s="1"/>
      <c r="DLR32" s="1"/>
      <c r="DLS32" s="1"/>
      <c r="DLT32" s="1"/>
      <c r="DLU32" s="1"/>
      <c r="DLV32" s="1"/>
      <c r="DLW32" s="1"/>
      <c r="DLX32" s="1"/>
      <c r="DLY32" s="1"/>
      <c r="DLZ32" s="1"/>
      <c r="DMA32" s="1"/>
      <c r="DMB32" s="1"/>
      <c r="DMC32" s="1"/>
      <c r="DMD32" s="1"/>
      <c r="DME32" s="1"/>
      <c r="DMF32" s="1"/>
      <c r="DMG32" s="1"/>
      <c r="DMH32" s="1"/>
      <c r="DMI32" s="1"/>
      <c r="DMJ32" s="1"/>
      <c r="DMK32" s="1"/>
      <c r="DML32" s="1"/>
      <c r="DMM32" s="1"/>
      <c r="DMN32" s="1"/>
      <c r="DMO32" s="1"/>
      <c r="DMP32" s="1"/>
      <c r="DMQ32" s="1"/>
      <c r="DMR32" s="1"/>
      <c r="DMS32" s="1"/>
      <c r="DMT32" s="1"/>
      <c r="DMU32" s="1"/>
      <c r="DMV32" s="1"/>
      <c r="DMW32" s="1"/>
      <c r="DMX32" s="1"/>
      <c r="DMY32" s="1"/>
      <c r="DMZ32" s="1"/>
      <c r="DNA32" s="1"/>
      <c r="DNB32" s="1"/>
      <c r="DNC32" s="1"/>
      <c r="DND32" s="1"/>
      <c r="DNE32" s="1"/>
      <c r="DNF32" s="1"/>
      <c r="DNG32" s="1"/>
      <c r="DNH32" s="1"/>
      <c r="DNI32" s="1"/>
      <c r="DNJ32" s="1"/>
      <c r="DNK32" s="1"/>
      <c r="DNL32" s="1"/>
      <c r="DNM32" s="1"/>
      <c r="DNN32" s="1"/>
      <c r="DNO32" s="1"/>
      <c r="DNP32" s="1"/>
      <c r="DNQ32" s="1"/>
      <c r="DNR32" s="1"/>
      <c r="DNS32" s="1"/>
      <c r="DNT32" s="1"/>
      <c r="DNU32" s="1"/>
      <c r="DNV32" s="1"/>
      <c r="DNW32" s="1"/>
      <c r="DNX32" s="1"/>
      <c r="DNY32" s="1"/>
      <c r="DNZ32" s="1"/>
      <c r="DOA32" s="1"/>
      <c r="DOB32" s="1"/>
      <c r="DOC32" s="1"/>
      <c r="DOD32" s="1"/>
      <c r="DOE32" s="1"/>
      <c r="DOF32" s="1"/>
      <c r="DOG32" s="1"/>
      <c r="DOH32" s="1"/>
      <c r="DOI32" s="1"/>
      <c r="DOJ32" s="1"/>
      <c r="DOK32" s="1"/>
      <c r="DOL32" s="1"/>
      <c r="DOM32" s="1"/>
      <c r="DON32" s="1"/>
      <c r="DOO32" s="1"/>
      <c r="DOP32" s="1"/>
      <c r="DOQ32" s="1"/>
      <c r="DOR32" s="1"/>
      <c r="DOS32" s="1"/>
      <c r="DOT32" s="1"/>
      <c r="DOU32" s="1"/>
      <c r="DOV32" s="1"/>
      <c r="DOW32" s="1"/>
      <c r="DOX32" s="1"/>
      <c r="DOY32" s="1"/>
      <c r="DOZ32" s="1"/>
      <c r="DPA32" s="1"/>
      <c r="DPB32" s="1"/>
      <c r="DPC32" s="1"/>
      <c r="DPD32" s="1"/>
      <c r="DPE32" s="1"/>
      <c r="DPF32" s="1"/>
      <c r="DPG32" s="1"/>
      <c r="DPH32" s="1"/>
      <c r="DPI32" s="1"/>
      <c r="DPJ32" s="1"/>
      <c r="DPK32" s="1"/>
      <c r="DPL32" s="1"/>
      <c r="DPM32" s="1"/>
      <c r="DPN32" s="1"/>
      <c r="DPO32" s="1"/>
      <c r="DPP32" s="1"/>
      <c r="DPQ32" s="1"/>
      <c r="DPR32" s="1"/>
      <c r="DPS32" s="1"/>
      <c r="DPT32" s="1"/>
      <c r="DPU32" s="1"/>
      <c r="DPV32" s="1"/>
      <c r="DPW32" s="1"/>
      <c r="DPX32" s="1"/>
      <c r="DPY32" s="1"/>
      <c r="DPZ32" s="1"/>
      <c r="DQA32" s="1"/>
      <c r="DQB32" s="1"/>
      <c r="DQC32" s="1"/>
      <c r="DQD32" s="1"/>
      <c r="DQE32" s="1"/>
      <c r="DQF32" s="1"/>
      <c r="DQG32" s="1"/>
      <c r="DQH32" s="1"/>
      <c r="DQI32" s="1"/>
      <c r="DQJ32" s="1"/>
      <c r="DQK32" s="1"/>
      <c r="DQL32" s="1"/>
      <c r="DQM32" s="1"/>
      <c r="DQN32" s="1"/>
      <c r="DQO32" s="1"/>
      <c r="DQP32" s="1"/>
      <c r="DQQ32" s="1"/>
      <c r="DQR32" s="1"/>
      <c r="DQS32" s="1"/>
      <c r="DQT32" s="1"/>
      <c r="DQU32" s="1"/>
      <c r="DQV32" s="1"/>
      <c r="DQW32" s="1"/>
      <c r="DQX32" s="1"/>
      <c r="DQY32" s="1"/>
      <c r="DQZ32" s="1"/>
      <c r="DRA32" s="1"/>
      <c r="DRB32" s="1"/>
      <c r="DRC32" s="1"/>
      <c r="DRD32" s="1"/>
      <c r="DRE32" s="1"/>
      <c r="DRF32" s="1"/>
      <c r="DRG32" s="1"/>
      <c r="DRH32" s="1"/>
      <c r="DRI32" s="1"/>
      <c r="DRJ32" s="1"/>
      <c r="DRK32" s="1"/>
      <c r="DRL32" s="1"/>
      <c r="DRM32" s="1"/>
      <c r="DRN32" s="1"/>
      <c r="DRO32" s="1"/>
      <c r="DRP32" s="1"/>
      <c r="DRQ32" s="1"/>
      <c r="DRR32" s="1"/>
      <c r="DRS32" s="1"/>
      <c r="DRT32" s="1"/>
      <c r="DRU32" s="1"/>
      <c r="DRV32" s="1"/>
      <c r="DRW32" s="1"/>
      <c r="DRX32" s="1"/>
      <c r="DRY32" s="1"/>
      <c r="DRZ32" s="1"/>
      <c r="DSA32" s="1"/>
      <c r="DSB32" s="1"/>
      <c r="DSC32" s="1"/>
      <c r="DSD32" s="1"/>
      <c r="DSE32" s="1"/>
      <c r="DSF32" s="1"/>
      <c r="DSG32" s="1"/>
      <c r="DSH32" s="1"/>
      <c r="DSI32" s="1"/>
      <c r="DSJ32" s="1"/>
      <c r="DSK32" s="1"/>
      <c r="DSL32" s="1"/>
      <c r="DSM32" s="1"/>
      <c r="DSN32" s="1"/>
      <c r="DSO32" s="1"/>
      <c r="DSP32" s="1"/>
      <c r="DSQ32" s="1"/>
      <c r="DSR32" s="1"/>
      <c r="DSS32" s="1"/>
      <c r="DST32" s="1"/>
      <c r="DSU32" s="1"/>
      <c r="DSV32" s="1"/>
      <c r="DSW32" s="1"/>
      <c r="DSX32" s="1"/>
      <c r="DSY32" s="1"/>
      <c r="DSZ32" s="1"/>
      <c r="DTA32" s="1"/>
      <c r="DTB32" s="1"/>
      <c r="DTC32" s="1"/>
      <c r="DTD32" s="1"/>
      <c r="DTE32" s="1"/>
      <c r="DTF32" s="1"/>
      <c r="DTG32" s="1"/>
      <c r="DTH32" s="1"/>
      <c r="DTI32" s="1"/>
      <c r="DTJ32" s="1"/>
      <c r="DTK32" s="1"/>
      <c r="DTL32" s="1"/>
      <c r="DTM32" s="1"/>
      <c r="DTN32" s="1"/>
      <c r="DTO32" s="1"/>
      <c r="DTP32" s="1"/>
      <c r="DTQ32" s="1"/>
      <c r="DTR32" s="1"/>
      <c r="DTS32" s="1"/>
      <c r="DTT32" s="1"/>
      <c r="DTU32" s="1"/>
      <c r="DTV32" s="1"/>
      <c r="DTW32" s="1"/>
      <c r="DTX32" s="1"/>
      <c r="DTY32" s="1"/>
      <c r="DTZ32" s="1"/>
      <c r="DUA32" s="1"/>
      <c r="DUB32" s="1"/>
      <c r="DUC32" s="1"/>
      <c r="DUD32" s="1"/>
      <c r="DUE32" s="1"/>
      <c r="DUF32" s="1"/>
      <c r="DUG32" s="1"/>
      <c r="DUH32" s="1"/>
      <c r="DUI32" s="1"/>
      <c r="DUJ32" s="1"/>
      <c r="DUK32" s="1"/>
      <c r="DUL32" s="1"/>
      <c r="DUM32" s="1"/>
      <c r="DUN32" s="1"/>
      <c r="DUO32" s="1"/>
      <c r="DUP32" s="1"/>
      <c r="DUQ32" s="1"/>
      <c r="DUR32" s="1"/>
      <c r="DUS32" s="1"/>
      <c r="DUT32" s="1"/>
      <c r="DUU32" s="1"/>
      <c r="DUV32" s="1"/>
      <c r="DUW32" s="1"/>
      <c r="DUX32" s="1"/>
      <c r="DUY32" s="1"/>
      <c r="DUZ32" s="1"/>
      <c r="DVA32" s="1"/>
      <c r="DVB32" s="1"/>
      <c r="DVC32" s="1"/>
      <c r="DVD32" s="1"/>
      <c r="DVE32" s="1"/>
      <c r="DVF32" s="1"/>
      <c r="DVG32" s="1"/>
      <c r="DVH32" s="1"/>
      <c r="DVI32" s="1"/>
      <c r="DVJ32" s="1"/>
      <c r="DVK32" s="1"/>
      <c r="DVL32" s="1"/>
      <c r="DVM32" s="1"/>
      <c r="DVN32" s="1"/>
      <c r="DVO32" s="1"/>
      <c r="DVP32" s="1"/>
      <c r="DVQ32" s="1"/>
      <c r="DVR32" s="1"/>
      <c r="DVS32" s="1"/>
      <c r="DVT32" s="1"/>
      <c r="DVU32" s="1"/>
      <c r="DVV32" s="1"/>
      <c r="DVW32" s="1"/>
      <c r="DVX32" s="1"/>
      <c r="DVY32" s="1"/>
      <c r="DVZ32" s="1"/>
      <c r="DWA32" s="1"/>
      <c r="DWB32" s="1"/>
      <c r="DWC32" s="1"/>
      <c r="DWD32" s="1"/>
      <c r="DWE32" s="1"/>
      <c r="DWF32" s="1"/>
      <c r="DWG32" s="1"/>
      <c r="DWH32" s="1"/>
      <c r="DWI32" s="1"/>
      <c r="DWJ32" s="1"/>
      <c r="DWK32" s="1"/>
      <c r="DWL32" s="1"/>
      <c r="DWM32" s="1"/>
      <c r="DWN32" s="1"/>
      <c r="DWO32" s="1"/>
      <c r="DWP32" s="1"/>
      <c r="DWQ32" s="1"/>
      <c r="DWR32" s="1"/>
      <c r="DWS32" s="1"/>
      <c r="DWT32" s="1"/>
      <c r="DWU32" s="1"/>
      <c r="DWV32" s="1"/>
      <c r="DWW32" s="1"/>
      <c r="DWX32" s="1"/>
      <c r="DWY32" s="1"/>
      <c r="DWZ32" s="1"/>
      <c r="DXA32" s="1"/>
      <c r="DXB32" s="1"/>
      <c r="DXC32" s="1"/>
      <c r="DXD32" s="1"/>
      <c r="DXE32" s="1"/>
      <c r="DXF32" s="1"/>
      <c r="DXG32" s="1"/>
      <c r="DXH32" s="1"/>
      <c r="DXI32" s="1"/>
      <c r="DXJ32" s="1"/>
      <c r="DXK32" s="1"/>
      <c r="DXL32" s="1"/>
      <c r="DXM32" s="1"/>
      <c r="DXN32" s="1"/>
      <c r="DXO32" s="1"/>
      <c r="DXP32" s="1"/>
      <c r="DXQ32" s="1"/>
      <c r="DXR32" s="1"/>
      <c r="DXS32" s="1"/>
      <c r="DXT32" s="1"/>
      <c r="DXU32" s="1"/>
      <c r="DXV32" s="1"/>
      <c r="DXW32" s="1"/>
      <c r="DXX32" s="1"/>
      <c r="DXY32" s="1"/>
      <c r="DXZ32" s="1"/>
      <c r="DYA32" s="1"/>
      <c r="DYB32" s="1"/>
      <c r="DYC32" s="1"/>
      <c r="DYD32" s="1"/>
      <c r="DYE32" s="1"/>
      <c r="DYF32" s="1"/>
      <c r="DYG32" s="1"/>
      <c r="DYH32" s="1"/>
      <c r="DYI32" s="1"/>
      <c r="DYJ32" s="1"/>
      <c r="DYK32" s="1"/>
      <c r="DYL32" s="1"/>
      <c r="DYM32" s="1"/>
      <c r="DYN32" s="1"/>
      <c r="DYO32" s="1"/>
      <c r="DYP32" s="1"/>
      <c r="DYQ32" s="1"/>
      <c r="DYR32" s="1"/>
      <c r="DYS32" s="1"/>
      <c r="DYT32" s="1"/>
      <c r="DYU32" s="1"/>
      <c r="DYV32" s="1"/>
      <c r="DYW32" s="1"/>
      <c r="DYX32" s="1"/>
      <c r="DYY32" s="1"/>
      <c r="DYZ32" s="1"/>
      <c r="DZA32" s="1"/>
      <c r="DZB32" s="1"/>
      <c r="DZC32" s="1"/>
      <c r="DZD32" s="1"/>
      <c r="DZE32" s="1"/>
      <c r="DZF32" s="1"/>
      <c r="DZG32" s="1"/>
      <c r="DZH32" s="1"/>
      <c r="DZI32" s="1"/>
      <c r="DZJ32" s="1"/>
      <c r="DZK32" s="1"/>
      <c r="DZL32" s="1"/>
      <c r="DZM32" s="1"/>
      <c r="DZN32" s="1"/>
      <c r="DZO32" s="1"/>
      <c r="DZP32" s="1"/>
      <c r="DZQ32" s="1"/>
      <c r="DZR32" s="1"/>
      <c r="DZS32" s="1"/>
      <c r="DZT32" s="1"/>
      <c r="DZU32" s="1"/>
      <c r="DZV32" s="1"/>
      <c r="DZW32" s="1"/>
      <c r="DZY32" s="123">
        <f t="shared" si="6"/>
        <v>144</v>
      </c>
      <c r="DZZ32" s="32"/>
      <c r="EAA32" s="32"/>
      <c r="EAB32" s="32"/>
      <c r="EAC32" s="32">
        <v>11</v>
      </c>
      <c r="EAD32" s="62">
        <f t="shared" si="16"/>
        <v>7.6388888888888895E-2</v>
      </c>
      <c r="EAE32" s="114">
        <v>17</v>
      </c>
      <c r="EAF32" s="32">
        <f t="shared" si="4"/>
        <v>161</v>
      </c>
      <c r="EAG32" s="32">
        <f t="shared" si="7"/>
        <v>28</v>
      </c>
      <c r="EAH32" s="138">
        <f t="shared" si="8"/>
        <v>0.6071428571428571</v>
      </c>
      <c r="EAI32" s="138">
        <f t="shared" si="9"/>
        <v>0.10559006211180125</v>
      </c>
      <c r="EAJ32" s="138">
        <f t="shared" si="10"/>
        <v>0.39285714285714285</v>
      </c>
      <c r="EAK32" s="139">
        <f t="shared" si="5"/>
        <v>0.89440993788819878</v>
      </c>
      <c r="EAL32" s="138">
        <f t="shared" si="11"/>
        <v>6.8322981366459631E-2</v>
      </c>
      <c r="EAM32" s="138">
        <f t="shared" si="12"/>
        <v>0.10559006211180125</v>
      </c>
    </row>
    <row r="33" spans="1:3419" ht="15.6" customHeight="1" thickBot="1" x14ac:dyDescent="0.5">
      <c r="A33" s="21">
        <v>1</v>
      </c>
      <c r="B33" s="151" t="s">
        <v>18</v>
      </c>
      <c r="C33" s="152"/>
      <c r="D33" s="152"/>
      <c r="E33" s="152"/>
      <c r="F33" s="153"/>
      <c r="G33" s="5" t="s">
        <v>130</v>
      </c>
      <c r="H33" s="5"/>
      <c r="I33" s="5"/>
      <c r="J33" s="8"/>
      <c r="K33" s="8"/>
      <c r="L33" s="8"/>
      <c r="M33" s="8"/>
      <c r="N33" s="8"/>
      <c r="O33" s="8"/>
      <c r="P33" s="8"/>
      <c r="Q33" s="8"/>
      <c r="R33" s="8"/>
      <c r="S33" s="8" t="s">
        <v>130</v>
      </c>
      <c r="T33" s="8"/>
      <c r="U33" s="8" t="s">
        <v>130</v>
      </c>
      <c r="V33" s="8"/>
      <c r="W33" s="8"/>
      <c r="X33" s="8" t="s">
        <v>130</v>
      </c>
      <c r="Y33" s="8" t="s">
        <v>130</v>
      </c>
      <c r="Z33" s="8"/>
      <c r="AA33" s="8"/>
      <c r="AB33" s="8"/>
      <c r="AC33" s="8" t="s">
        <v>130</v>
      </c>
      <c r="AD33" s="8"/>
      <c r="AE33" s="8"/>
      <c r="AF33" s="8"/>
      <c r="AG33" s="8"/>
      <c r="AH33" s="8"/>
      <c r="AI33" s="8"/>
      <c r="AJ33" s="8"/>
      <c r="AK33" s="8" t="s">
        <v>130</v>
      </c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 t="s">
        <v>130</v>
      </c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 t="s">
        <v>130</v>
      </c>
      <c r="BM33" s="8"/>
      <c r="BN33" s="8" t="s">
        <v>130</v>
      </c>
      <c r="BO33" s="8"/>
      <c r="BP33" s="8"/>
      <c r="BQ33" s="8"/>
      <c r="BR33" s="8"/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10"/>
      <c r="CH33" s="14"/>
      <c r="CI33" s="17"/>
      <c r="CJ33" s="17"/>
      <c r="CK33" s="17"/>
      <c r="CL33" s="17"/>
      <c r="CM33" s="25"/>
      <c r="CN33" s="25"/>
      <c r="CO33" s="25"/>
      <c r="CP33" s="25"/>
      <c r="CQ33" s="25"/>
      <c r="CR33" s="25"/>
      <c r="CS33" s="25"/>
      <c r="CT33" s="25"/>
      <c r="CU33" s="25"/>
      <c r="CV33" s="25"/>
      <c r="CW33" s="25"/>
      <c r="CX33" s="25"/>
      <c r="CY33" s="25"/>
      <c r="CZ33" s="25"/>
      <c r="DA33" s="25"/>
      <c r="DB33" s="25"/>
      <c r="DC33" s="25" t="s">
        <v>130</v>
      </c>
      <c r="DD33" s="25"/>
      <c r="DE33" s="25"/>
      <c r="DF33" s="25"/>
      <c r="DG33" s="25"/>
      <c r="DH33" s="25"/>
      <c r="DI33" s="25"/>
      <c r="DJ33" s="25"/>
      <c r="DK33" s="25"/>
      <c r="DL33" s="25"/>
      <c r="DM33" s="25"/>
      <c r="DN33" s="25"/>
      <c r="DO33" s="25"/>
      <c r="DP33" s="25" t="s">
        <v>130</v>
      </c>
      <c r="DQ33" s="25"/>
      <c r="DR33" s="25"/>
      <c r="DS33" s="25"/>
      <c r="DT33" s="25"/>
      <c r="DU33" s="25"/>
      <c r="DV33" s="25"/>
      <c r="DW33" s="25"/>
      <c r="DX33" s="25" t="s">
        <v>130</v>
      </c>
      <c r="DY33" s="25"/>
      <c r="DZ33" s="25"/>
      <c r="EA33" s="25"/>
      <c r="EB33" s="25"/>
      <c r="EC33" s="25"/>
      <c r="ED33" s="25"/>
      <c r="EE33" s="25"/>
      <c r="EF33" s="25"/>
      <c r="EG33" s="25"/>
      <c r="EH33" s="25"/>
      <c r="EI33" s="25"/>
      <c r="EJ33" s="25"/>
      <c r="EK33" s="25"/>
      <c r="EL33" s="25" t="s">
        <v>130</v>
      </c>
      <c r="EM33" s="25"/>
      <c r="EN33" s="25"/>
      <c r="EO33" s="25"/>
      <c r="EP33" s="25"/>
      <c r="EQ33" s="25"/>
      <c r="ER33" s="25"/>
      <c r="ES33" s="25"/>
      <c r="ET33" s="27"/>
      <c r="EU33" s="27"/>
      <c r="EV33" s="27"/>
      <c r="EW33" s="27"/>
      <c r="EX33" s="27"/>
      <c r="EY33" s="27"/>
      <c r="EZ33" s="27"/>
      <c r="FA33" s="27"/>
      <c r="FB33" s="27"/>
      <c r="FC33" s="27"/>
      <c r="FD33" s="27"/>
      <c r="FE33" s="27"/>
      <c r="FF33" s="27"/>
      <c r="FG33" s="27"/>
      <c r="FH33" s="27"/>
      <c r="FI33" s="27"/>
      <c r="FJ33" s="27"/>
      <c r="FK33" s="27"/>
      <c r="FL33" s="27"/>
      <c r="FM33" s="27"/>
      <c r="FN33" s="27"/>
      <c r="FO33" s="27"/>
      <c r="FP33" s="27"/>
      <c r="FQ33" s="27"/>
      <c r="FR33" s="27"/>
      <c r="FS33" s="27"/>
      <c r="FT33" s="27"/>
      <c r="FU33" s="27"/>
      <c r="FV33" s="27"/>
      <c r="FW33" s="27"/>
      <c r="FX33" s="27"/>
      <c r="FY33" s="27"/>
      <c r="FZ33" s="27"/>
      <c r="GA33" s="27"/>
      <c r="GB33" s="27"/>
      <c r="GC33" s="27"/>
      <c r="GD33" s="27"/>
      <c r="GE33" s="27"/>
      <c r="GF33" s="27"/>
      <c r="GG33" s="27"/>
      <c r="GH33" s="27"/>
      <c r="GI33" s="27"/>
      <c r="GJ33" s="27"/>
      <c r="GK33" s="27"/>
      <c r="GL33" s="27"/>
      <c r="GM33" s="27"/>
      <c r="GN33" s="27"/>
      <c r="GO33" s="27"/>
      <c r="GP33" s="27"/>
      <c r="GQ33" s="27"/>
      <c r="GR33" s="27"/>
      <c r="GS33" s="27"/>
      <c r="GT33" s="27"/>
      <c r="GU33" s="27"/>
      <c r="GV33" s="27"/>
      <c r="GW33" s="27"/>
      <c r="GX33" s="27"/>
      <c r="GY33" s="27"/>
      <c r="GZ33" s="27"/>
      <c r="HA33" s="27"/>
      <c r="HB33" s="27"/>
      <c r="HC33" s="27"/>
      <c r="HD33" s="27"/>
      <c r="HE33" s="27"/>
      <c r="HF33" s="27"/>
      <c r="HG33" s="27"/>
      <c r="HH33" s="27"/>
      <c r="HI33" s="27"/>
      <c r="HJ33" s="27"/>
      <c r="HK33" s="27"/>
      <c r="HL33" s="27"/>
      <c r="HM33" s="27"/>
      <c r="HN33" s="27"/>
      <c r="HO33" s="27"/>
      <c r="HP33" s="27"/>
      <c r="HQ33" s="27"/>
      <c r="HR33" s="27"/>
      <c r="HS33" s="27"/>
      <c r="HT33" s="27"/>
      <c r="HU33" s="27"/>
      <c r="HV33" s="27"/>
      <c r="HW33" s="27"/>
      <c r="HX33" s="27"/>
      <c r="HY33" s="27"/>
      <c r="HZ33" s="27"/>
      <c r="IA33" s="27"/>
      <c r="IB33" s="27"/>
      <c r="IC33" s="27"/>
      <c r="ID33" s="27"/>
      <c r="IE33" s="27"/>
      <c r="IF33" s="27"/>
      <c r="IG33" s="27"/>
      <c r="IH33" s="27"/>
      <c r="II33" s="27"/>
      <c r="IJ33" s="27"/>
      <c r="IK33" s="27"/>
      <c r="IL33" s="27"/>
      <c r="IM33" s="27"/>
      <c r="IN33" s="27"/>
      <c r="IO33" s="27"/>
      <c r="IP33" s="27"/>
      <c r="IQ33" s="27"/>
      <c r="IR33" s="27"/>
      <c r="IS33" s="27"/>
      <c r="IT33" s="27"/>
      <c r="IU33" s="27"/>
      <c r="IV33" s="27"/>
      <c r="IW33" s="27"/>
      <c r="IX33" s="27"/>
      <c r="IY33" s="27"/>
      <c r="IZ33" s="27"/>
      <c r="JA33" s="27"/>
      <c r="JB33" s="27"/>
      <c r="JC33" s="27"/>
      <c r="JD33" s="27"/>
      <c r="JE33" s="27"/>
      <c r="JF33" s="27"/>
      <c r="JG33" s="27"/>
      <c r="JH33" s="27"/>
      <c r="JI33" s="30"/>
      <c r="JJ33" s="30"/>
      <c r="JK33" s="30"/>
      <c r="JL33" s="30"/>
      <c r="JM33" s="30"/>
      <c r="JN33" s="30"/>
      <c r="JO33" s="30"/>
      <c r="JP33" s="30"/>
      <c r="JQ33" s="30"/>
      <c r="JR33" s="30"/>
      <c r="JS33" s="30"/>
      <c r="JT33" s="30"/>
      <c r="JU33" s="30"/>
      <c r="JV33" s="30"/>
      <c r="JW33" s="30"/>
      <c r="JX33" s="30"/>
      <c r="JY33" s="30"/>
      <c r="JZ33" s="30"/>
      <c r="KA33" s="30"/>
      <c r="KB33" s="30"/>
      <c r="KC33" s="30"/>
      <c r="KD33" s="30"/>
      <c r="KE33" s="30"/>
      <c r="KF33" s="30"/>
      <c r="KG33" s="30"/>
      <c r="KH33" s="30"/>
      <c r="KI33" s="30"/>
      <c r="KJ33" s="30"/>
      <c r="KK33" s="30"/>
      <c r="KL33" s="30"/>
      <c r="KM33" s="30"/>
      <c r="KN33" s="30"/>
      <c r="KO33" s="30"/>
      <c r="KP33" s="30"/>
      <c r="KQ33" s="30"/>
      <c r="KR33" s="30"/>
      <c r="KS33" s="30"/>
      <c r="KT33" s="30"/>
      <c r="KU33" s="30"/>
      <c r="KV33" s="30"/>
      <c r="KW33" s="30"/>
      <c r="KX33" s="30"/>
      <c r="KY33" s="30"/>
      <c r="KZ33" s="30"/>
      <c r="LA33" s="30"/>
      <c r="LB33" s="30"/>
      <c r="LC33" s="30"/>
      <c r="LD33" s="30"/>
      <c r="LE33" s="30"/>
      <c r="LF33" s="30"/>
      <c r="LG33" s="30"/>
      <c r="LH33" s="30"/>
      <c r="LI33" s="30"/>
      <c r="LJ33" s="30"/>
      <c r="LK33" s="30"/>
      <c r="LL33" s="30"/>
      <c r="LM33" s="30"/>
      <c r="LN33" s="30" t="s">
        <v>130</v>
      </c>
      <c r="LO33" s="30"/>
      <c r="LP33" s="30"/>
      <c r="LQ33" s="30"/>
      <c r="LR33" s="30"/>
      <c r="LS33" s="30"/>
      <c r="LT33" s="30"/>
      <c r="LU33" s="30"/>
      <c r="LV33" s="30"/>
      <c r="LW33" s="30"/>
      <c r="LX33" s="30"/>
      <c r="LY33" s="30"/>
      <c r="LZ33" s="30"/>
      <c r="MA33" s="33"/>
      <c r="MB33" s="33"/>
      <c r="MC33" s="33"/>
      <c r="MD33" s="33"/>
      <c r="ME33" s="33"/>
      <c r="MF33" s="33"/>
      <c r="MG33" s="33"/>
      <c r="MH33" s="33"/>
      <c r="MI33" s="33"/>
      <c r="MJ33" s="33"/>
      <c r="MK33" s="33"/>
      <c r="ML33" s="33"/>
      <c r="MM33" s="33"/>
      <c r="MN33" s="33"/>
      <c r="MO33" s="33"/>
      <c r="MP33" s="33"/>
      <c r="MQ33" s="33"/>
      <c r="MR33" s="33"/>
      <c r="MS33" s="33" t="s">
        <v>130</v>
      </c>
      <c r="MT33" s="33"/>
      <c r="MU33" s="33"/>
      <c r="MV33" s="33"/>
      <c r="MW33" s="33"/>
      <c r="MX33" s="33"/>
      <c r="MY33" s="36"/>
      <c r="MZ33" s="36"/>
      <c r="NA33" s="36"/>
      <c r="NB33" s="36"/>
      <c r="NC33" s="36"/>
      <c r="ND33" s="36"/>
      <c r="NE33" s="36"/>
      <c r="NF33" s="36"/>
      <c r="NG33" s="36"/>
      <c r="NH33" s="36"/>
      <c r="NI33" s="36"/>
      <c r="NJ33" s="36"/>
      <c r="NK33" s="36"/>
      <c r="NL33" s="36"/>
      <c r="NM33" s="36"/>
      <c r="NN33" s="36"/>
      <c r="NO33" s="36"/>
      <c r="NP33" s="36"/>
      <c r="NQ33" s="36"/>
      <c r="NR33" s="36"/>
      <c r="NS33" s="36"/>
      <c r="NT33" s="36"/>
      <c r="NU33" s="36"/>
      <c r="NV33" s="36"/>
      <c r="NW33" s="36"/>
      <c r="NX33" s="36"/>
      <c r="NY33" s="36"/>
      <c r="NZ33" s="36"/>
      <c r="OA33" s="36"/>
      <c r="OB33" s="36"/>
      <c r="OC33" s="36"/>
      <c r="OD33" s="36"/>
      <c r="OE33" s="36"/>
      <c r="OF33" s="36"/>
      <c r="OG33" s="36"/>
      <c r="OH33" s="36"/>
      <c r="OI33" s="36"/>
      <c r="OJ33" s="36"/>
      <c r="OK33" s="36"/>
      <c r="OL33" s="36"/>
      <c r="OM33" s="36"/>
      <c r="ON33" s="36"/>
      <c r="OO33" s="36"/>
      <c r="OP33" s="36"/>
      <c r="OQ33" s="36"/>
      <c r="OR33" s="36"/>
      <c r="OS33" s="36"/>
      <c r="OT33" s="36"/>
      <c r="OU33" s="36"/>
      <c r="OV33" s="36"/>
      <c r="OW33" s="36"/>
      <c r="OX33" s="36"/>
      <c r="OY33" s="36"/>
      <c r="OZ33" s="36"/>
      <c r="PA33" s="36"/>
      <c r="PB33" s="36"/>
      <c r="PC33" s="36"/>
      <c r="PD33" s="36"/>
      <c r="PE33" s="36"/>
      <c r="PF33" s="36"/>
      <c r="PG33" s="36"/>
      <c r="PH33" s="36"/>
      <c r="PI33" s="36"/>
      <c r="PJ33" s="36"/>
      <c r="PK33" s="36"/>
      <c r="PL33" s="36"/>
      <c r="PM33" s="36"/>
      <c r="PN33" s="36"/>
      <c r="PO33" s="36"/>
      <c r="PP33" s="36"/>
      <c r="PQ33" s="36"/>
      <c r="PR33" s="36"/>
      <c r="PS33" s="36"/>
      <c r="PT33" s="36"/>
      <c r="PU33" s="36"/>
      <c r="PV33" s="36"/>
      <c r="PW33" s="36"/>
      <c r="PX33" s="36"/>
      <c r="PY33" s="36"/>
      <c r="PZ33" s="36"/>
      <c r="QA33" s="36"/>
      <c r="QB33" s="36"/>
      <c r="QC33" s="36"/>
      <c r="QD33" s="36"/>
      <c r="QE33" s="36"/>
      <c r="QF33" s="36"/>
      <c r="QG33" s="36"/>
      <c r="QH33" s="36"/>
      <c r="QI33" s="36"/>
      <c r="QJ33" s="36"/>
      <c r="QK33" s="37"/>
      <c r="QL33" s="37"/>
      <c r="QM33" s="37"/>
      <c r="QN33" s="37"/>
      <c r="QO33" s="37"/>
      <c r="QP33" s="37"/>
      <c r="QQ33" s="37"/>
      <c r="QR33" s="37"/>
      <c r="QS33" s="37"/>
      <c r="QT33" s="37"/>
      <c r="QU33" s="37"/>
      <c r="QV33" s="37"/>
      <c r="QW33" s="37"/>
      <c r="QX33" s="37"/>
      <c r="QY33" s="37"/>
      <c r="QZ33" s="37"/>
      <c r="RA33" s="37"/>
      <c r="RB33" s="37"/>
      <c r="RC33" s="37"/>
      <c r="RD33" s="37"/>
      <c r="RE33" s="37"/>
      <c r="RF33" s="37"/>
      <c r="RG33" s="37"/>
      <c r="RH33" s="37"/>
      <c r="RI33" s="37"/>
      <c r="RJ33" s="37"/>
      <c r="RK33" s="37"/>
      <c r="RL33" s="37"/>
      <c r="RM33" s="37"/>
      <c r="RN33" s="37"/>
      <c r="RO33" s="37"/>
      <c r="RP33" s="37"/>
      <c r="RQ33" s="37"/>
      <c r="RR33" s="37"/>
      <c r="RS33" s="37"/>
      <c r="RT33" s="37"/>
      <c r="RU33" s="37"/>
      <c r="RV33" s="37"/>
      <c r="RW33" s="37"/>
      <c r="RX33" s="37"/>
      <c r="RY33" s="37"/>
      <c r="RZ33" s="37"/>
      <c r="SA33" s="37"/>
      <c r="SB33" s="37" t="s">
        <v>130</v>
      </c>
      <c r="SC33" s="37"/>
      <c r="SD33" s="37"/>
      <c r="SE33" s="37"/>
      <c r="SF33" s="37"/>
      <c r="SG33" s="37"/>
      <c r="SH33" s="37"/>
      <c r="SI33" s="37"/>
      <c r="SJ33" s="37"/>
      <c r="SK33" s="37"/>
      <c r="SL33" s="37"/>
      <c r="SM33" s="37"/>
      <c r="SN33" s="37"/>
      <c r="SO33" s="37"/>
      <c r="SP33" s="37"/>
      <c r="SQ33" s="37"/>
      <c r="SR33" s="37"/>
      <c r="SS33" s="37"/>
      <c r="ST33" s="37"/>
      <c r="SU33" s="37"/>
      <c r="SV33" s="37"/>
      <c r="SW33" s="37"/>
      <c r="SX33" s="37"/>
      <c r="SY33" s="37"/>
      <c r="SZ33" s="37"/>
      <c r="TA33" s="37"/>
      <c r="TB33" s="37"/>
      <c r="TC33" s="37"/>
      <c r="TD33" s="37"/>
      <c r="TE33" s="37"/>
      <c r="TF33" s="37"/>
      <c r="TG33" s="37"/>
      <c r="TH33" s="37"/>
      <c r="TI33" s="37"/>
      <c r="TJ33" s="37"/>
      <c r="TK33" s="37"/>
      <c r="TL33" s="37"/>
      <c r="TM33" s="37"/>
      <c r="TN33" s="37"/>
      <c r="TO33" s="37"/>
      <c r="TP33" s="37"/>
      <c r="TQ33" s="37"/>
      <c r="TR33" s="37"/>
      <c r="TS33" s="37"/>
      <c r="TT33" s="37"/>
      <c r="TU33" s="37"/>
      <c r="TV33" s="37"/>
      <c r="TW33" s="37"/>
      <c r="TX33" s="37"/>
      <c r="TY33" s="37"/>
      <c r="TZ33" s="37"/>
      <c r="UA33" s="37"/>
      <c r="UB33" s="37"/>
      <c r="UC33" s="37"/>
      <c r="UD33" s="37"/>
      <c r="UE33" s="37"/>
      <c r="UF33" s="37"/>
      <c r="UG33" s="37"/>
      <c r="UH33" s="37"/>
      <c r="UI33" s="37"/>
      <c r="UJ33" s="37"/>
      <c r="UK33" s="37"/>
      <c r="UL33" s="37"/>
      <c r="UM33" s="37"/>
      <c r="UN33" s="37"/>
      <c r="UO33" s="37"/>
      <c r="UP33" s="37"/>
      <c r="UQ33" s="37"/>
      <c r="UR33" s="37"/>
      <c r="US33" s="37"/>
      <c r="UT33" s="37"/>
      <c r="UU33" s="37"/>
      <c r="UV33" s="37"/>
      <c r="UW33" s="37"/>
      <c r="UX33" s="37"/>
      <c r="UY33" s="37"/>
      <c r="UZ33" s="37"/>
      <c r="VA33" s="37" t="s">
        <v>130</v>
      </c>
      <c r="VB33" s="37"/>
      <c r="VC33" s="37"/>
      <c r="VD33" s="37"/>
      <c r="VE33" s="37"/>
      <c r="VF33" s="37"/>
      <c r="VG33" s="37"/>
      <c r="VH33" s="37"/>
      <c r="VI33" s="37"/>
      <c r="VJ33" s="37"/>
      <c r="VK33" s="37"/>
      <c r="VL33" s="37"/>
      <c r="VM33" s="37"/>
      <c r="VN33" s="37"/>
      <c r="VO33" s="37"/>
      <c r="VP33" s="37"/>
      <c r="VQ33" s="37"/>
      <c r="VR33" s="37"/>
      <c r="VS33" s="37"/>
      <c r="VT33" s="37"/>
      <c r="VU33" s="37"/>
      <c r="VV33" s="37"/>
      <c r="VW33" s="37"/>
      <c r="VX33" s="37"/>
      <c r="VY33" s="37"/>
      <c r="VZ33" s="37"/>
      <c r="WA33" s="37"/>
      <c r="WB33" s="37"/>
      <c r="WC33" s="37"/>
      <c r="WD33" s="37"/>
      <c r="WE33" s="37"/>
      <c r="WF33" s="41"/>
      <c r="WG33" s="41"/>
      <c r="WH33" s="41"/>
      <c r="WI33" s="41"/>
      <c r="WJ33" s="41"/>
      <c r="WK33" s="41"/>
      <c r="WL33" s="41"/>
      <c r="WM33" s="41"/>
      <c r="WN33" s="41"/>
      <c r="WO33" s="41"/>
      <c r="WP33" s="41"/>
      <c r="WQ33" s="41"/>
      <c r="WR33" s="41"/>
      <c r="WS33" s="41"/>
      <c r="WT33" s="41"/>
      <c r="WU33" s="41"/>
      <c r="WV33" s="41"/>
      <c r="WW33" s="41"/>
      <c r="WX33" s="41"/>
      <c r="WY33" s="41"/>
      <c r="WZ33" s="41"/>
      <c r="XA33" s="41" t="s">
        <v>130</v>
      </c>
      <c r="XB33" s="41"/>
      <c r="XC33" s="41"/>
      <c r="XD33" s="41"/>
      <c r="XE33" s="41"/>
      <c r="XF33" s="41"/>
      <c r="XG33" s="41"/>
      <c r="XH33" s="41"/>
      <c r="XI33" s="41"/>
      <c r="XJ33" s="42"/>
      <c r="XK33" s="42"/>
      <c r="XL33" s="42" t="s">
        <v>130</v>
      </c>
      <c r="XM33" s="42"/>
      <c r="XN33" s="42"/>
      <c r="XO33" s="42"/>
      <c r="XP33" s="42"/>
      <c r="XQ33" s="42"/>
      <c r="XR33" s="42"/>
      <c r="XS33" s="42"/>
      <c r="XT33" s="42"/>
      <c r="XU33" s="42"/>
      <c r="XV33" s="42"/>
      <c r="XW33" s="42"/>
      <c r="XX33" s="42"/>
      <c r="XY33" s="42"/>
      <c r="XZ33" s="42"/>
      <c r="YA33" s="42" t="s">
        <v>130</v>
      </c>
      <c r="YB33" s="42"/>
      <c r="YC33" s="42"/>
      <c r="YD33" s="42"/>
      <c r="YE33" s="42"/>
      <c r="YF33" s="42"/>
      <c r="YG33" s="42"/>
      <c r="YH33" s="42"/>
      <c r="YI33" s="45"/>
      <c r="YJ33" s="45"/>
      <c r="YK33" s="45"/>
      <c r="YL33" s="45"/>
      <c r="YM33" s="45"/>
      <c r="YN33" s="45"/>
      <c r="YO33" s="45"/>
      <c r="YP33" s="45"/>
      <c r="YQ33" s="45"/>
      <c r="YR33" s="45"/>
      <c r="YS33" s="45"/>
      <c r="YT33" s="45"/>
      <c r="YU33" s="45"/>
      <c r="YV33" s="45"/>
      <c r="YW33" s="45"/>
      <c r="YX33" s="45"/>
      <c r="YY33" s="45"/>
      <c r="YZ33" s="45"/>
      <c r="ZA33" s="45"/>
      <c r="ZB33" s="45"/>
      <c r="ZC33" s="45"/>
      <c r="ZD33" s="45"/>
      <c r="ZE33" s="45"/>
      <c r="ZF33" s="45"/>
      <c r="ZG33" s="45"/>
      <c r="ZH33" s="45"/>
      <c r="ZI33" s="45"/>
      <c r="ZJ33" s="45"/>
      <c r="ZK33" s="45"/>
      <c r="ZL33" s="45"/>
      <c r="ZM33" s="45"/>
      <c r="ZN33" s="45"/>
      <c r="ZO33" s="45"/>
      <c r="ZP33" s="45"/>
      <c r="ZQ33" s="45"/>
      <c r="ZR33" s="45"/>
      <c r="ZS33" s="45"/>
      <c r="ZT33" s="45"/>
      <c r="ZU33" s="45"/>
      <c r="ZV33" s="45"/>
      <c r="ZW33" s="45"/>
      <c r="ZX33" s="45"/>
      <c r="ZY33" s="45"/>
      <c r="ZZ33" s="45"/>
      <c r="AAA33" s="45"/>
      <c r="AAB33" s="45"/>
      <c r="AAC33" s="45"/>
      <c r="AAD33" s="45"/>
      <c r="AAE33" s="45"/>
      <c r="AAF33" s="45" t="s">
        <v>130</v>
      </c>
      <c r="AAG33" s="45"/>
      <c r="AAH33" s="45"/>
      <c r="AAI33" s="45"/>
      <c r="AAJ33" s="45"/>
      <c r="AAK33" s="45"/>
      <c r="AAL33" s="45"/>
      <c r="AAM33" s="45"/>
      <c r="AAN33" s="45"/>
      <c r="AAO33" s="46"/>
      <c r="AAP33" s="46"/>
      <c r="AAQ33" s="46"/>
      <c r="AAR33" s="46"/>
      <c r="AAS33" s="46"/>
      <c r="AAT33" s="46"/>
      <c r="AAU33" s="46"/>
      <c r="AAV33" s="46"/>
      <c r="AAW33" s="46"/>
      <c r="AAX33" s="46"/>
      <c r="AAY33" s="46"/>
      <c r="AAZ33" s="46" t="s">
        <v>130</v>
      </c>
      <c r="ABA33" s="46"/>
      <c r="ABB33" s="46"/>
      <c r="ABC33" s="46"/>
      <c r="ABD33" s="46"/>
      <c r="ABE33" s="46"/>
      <c r="ABF33" s="46"/>
      <c r="ABG33" s="46"/>
      <c r="ABH33" s="46"/>
      <c r="ABI33" s="46"/>
      <c r="ABJ33" s="46"/>
      <c r="ABK33" s="46"/>
      <c r="ABL33" s="46"/>
      <c r="ABM33" s="46"/>
      <c r="ABN33" s="46"/>
      <c r="ABO33" s="46"/>
      <c r="ABP33" s="48"/>
      <c r="ABQ33" s="48"/>
      <c r="ABR33" s="48"/>
      <c r="ABS33" s="48"/>
      <c r="ABT33" s="48"/>
      <c r="ABU33" s="48"/>
      <c r="ABV33" s="48"/>
      <c r="ABW33" s="48"/>
      <c r="ABX33" s="48"/>
      <c r="ABY33" s="48"/>
      <c r="ABZ33" s="48"/>
      <c r="ACA33" s="48"/>
      <c r="ACB33" s="48"/>
      <c r="ACC33" s="48"/>
      <c r="ACD33" s="48"/>
      <c r="ACE33" s="48"/>
      <c r="ACF33" s="48"/>
      <c r="ACG33" s="48"/>
      <c r="ACH33" s="48"/>
      <c r="ACI33" s="48"/>
      <c r="ACJ33" s="48"/>
      <c r="ACK33" s="48"/>
      <c r="ACL33" s="48"/>
      <c r="ACM33" s="48"/>
      <c r="ACN33" s="48"/>
      <c r="ACO33" s="51"/>
      <c r="ACP33" s="51"/>
      <c r="ACQ33" s="51"/>
      <c r="ACR33" s="51"/>
      <c r="ACS33" s="51"/>
      <c r="ACT33" s="51"/>
      <c r="ACU33" s="51"/>
      <c r="ACV33" s="51"/>
      <c r="ACW33" s="51"/>
      <c r="ACX33" s="51"/>
      <c r="ACY33" s="51"/>
      <c r="ACZ33" s="51"/>
      <c r="ADA33" s="51"/>
      <c r="ADB33" s="51"/>
      <c r="ADC33" s="51"/>
      <c r="ADD33" s="51"/>
      <c r="ADE33" s="51"/>
      <c r="ADF33" s="51"/>
      <c r="ADG33" s="51"/>
      <c r="ADH33" s="51"/>
      <c r="ADI33" s="51"/>
      <c r="ADJ33" s="51"/>
      <c r="ADK33" s="51"/>
      <c r="ADL33" s="51"/>
      <c r="ADM33" s="51"/>
      <c r="ADN33" s="51"/>
      <c r="ADO33" s="51"/>
      <c r="ADP33" s="51"/>
      <c r="ADQ33" s="51"/>
      <c r="ADR33" s="51"/>
      <c r="ADS33" s="51"/>
      <c r="ADT33" s="51"/>
      <c r="ADU33" s="51"/>
      <c r="ADV33" s="51"/>
      <c r="ADW33" s="51"/>
      <c r="ADX33" s="51"/>
      <c r="ADY33" s="51"/>
      <c r="ADZ33" s="51"/>
      <c r="AEA33" s="51"/>
      <c r="AEB33" s="51"/>
      <c r="AEC33" s="51"/>
      <c r="AED33" s="51"/>
      <c r="AEE33" s="51"/>
      <c r="AEF33" s="51"/>
      <c r="AEG33" s="51"/>
      <c r="AEH33" s="51"/>
      <c r="AEI33" s="51"/>
      <c r="AEJ33" s="51"/>
      <c r="AEK33" s="51"/>
      <c r="AEL33" s="51"/>
      <c r="AEM33" s="51"/>
      <c r="AEN33" s="51"/>
      <c r="AEO33" s="51"/>
      <c r="AEP33" s="51"/>
      <c r="AEQ33" s="51"/>
      <c r="AER33" s="51"/>
      <c r="AES33" s="52"/>
      <c r="AET33" s="52"/>
      <c r="AEU33" s="52"/>
      <c r="AEV33" s="52"/>
      <c r="AEW33" s="52"/>
      <c r="AEX33" s="52"/>
      <c r="AEY33" s="52"/>
      <c r="AEZ33" s="52"/>
      <c r="AFA33" s="52"/>
      <c r="AFB33" s="52"/>
      <c r="AFC33" s="52"/>
      <c r="AFD33" s="52"/>
      <c r="AFE33" s="52"/>
      <c r="AFF33" s="52"/>
      <c r="AFG33" s="52"/>
      <c r="AFH33" s="52"/>
      <c r="AFI33" s="52"/>
      <c r="AFJ33" s="52"/>
      <c r="AFK33" s="52"/>
      <c r="AFL33" s="52"/>
      <c r="AFM33" s="52"/>
      <c r="AFN33" s="52"/>
      <c r="AFO33" s="52"/>
      <c r="AFP33" s="52"/>
      <c r="AFQ33" s="52"/>
      <c r="AFR33" s="52"/>
      <c r="AFS33" s="52"/>
      <c r="AFT33" s="52"/>
      <c r="AFU33" s="52"/>
      <c r="AFV33" s="55"/>
      <c r="AFW33" s="55"/>
      <c r="AFX33" s="55"/>
      <c r="AFY33" s="55"/>
      <c r="AFZ33" s="55"/>
      <c r="AGA33" s="55"/>
      <c r="AGB33" s="55"/>
      <c r="AGC33" s="55"/>
      <c r="AGD33" s="55"/>
      <c r="AGE33" s="55"/>
      <c r="AGF33" s="55"/>
      <c r="AGG33" s="55"/>
      <c r="AGH33" s="55"/>
      <c r="AGI33" s="55"/>
      <c r="AGJ33" s="55"/>
      <c r="AGK33" s="55"/>
      <c r="AGL33" s="55"/>
      <c r="AGM33" s="55"/>
      <c r="AGN33" s="55"/>
      <c r="AGO33" s="55"/>
      <c r="AGP33" s="55"/>
      <c r="AGQ33" s="55"/>
      <c r="AGR33" s="55"/>
      <c r="AGS33" s="55"/>
      <c r="AGT33" s="55"/>
      <c r="AGU33" s="58"/>
      <c r="AGV33" s="58"/>
      <c r="AGW33" s="58"/>
      <c r="AGX33" s="58"/>
      <c r="AGY33" s="58"/>
      <c r="AGZ33" s="58" t="s">
        <v>130</v>
      </c>
      <c r="AHA33" s="58"/>
      <c r="AHB33" s="58"/>
      <c r="AHC33" s="58"/>
      <c r="AHD33" s="58"/>
      <c r="AHE33" s="58"/>
      <c r="AHF33" s="58"/>
      <c r="AHG33" s="58"/>
      <c r="AHH33" s="58"/>
      <c r="AHI33" s="58"/>
      <c r="AHJ33" s="58"/>
      <c r="AHK33" s="58"/>
      <c r="AHL33" s="58"/>
      <c r="AHM33" s="58"/>
      <c r="AHN33" s="58"/>
      <c r="AHO33" s="58"/>
      <c r="AHP33" s="58"/>
      <c r="AHQ33" s="58"/>
      <c r="AHR33" s="58"/>
      <c r="AHS33" s="58"/>
      <c r="AHT33" s="58"/>
      <c r="AHU33" s="58"/>
      <c r="AHV33" s="58"/>
      <c r="AHW33" s="58"/>
      <c r="AHX33" s="58"/>
      <c r="AHY33" s="58"/>
      <c r="AHZ33" s="58"/>
      <c r="AIA33" s="58"/>
      <c r="AIB33" s="58"/>
      <c r="AIC33" s="58"/>
      <c r="AID33" s="58"/>
      <c r="AIE33" s="58"/>
      <c r="AIF33" s="58"/>
      <c r="AIG33" s="58"/>
      <c r="AIH33" s="58"/>
      <c r="AII33" s="58"/>
      <c r="AIJ33" s="58"/>
      <c r="AIK33" s="58"/>
      <c r="AIL33" s="58"/>
      <c r="AIM33" s="58"/>
      <c r="AIN33" s="58"/>
      <c r="AIO33" s="58"/>
      <c r="AIP33" s="58"/>
      <c r="AIQ33" s="58"/>
      <c r="AIR33" s="58"/>
      <c r="AIS33" s="58"/>
      <c r="AIT33" s="58"/>
      <c r="AIU33" s="58"/>
      <c r="AIV33" s="58"/>
      <c r="AIW33" s="58"/>
      <c r="AIX33" s="58"/>
      <c r="AIY33" s="58"/>
      <c r="AIZ33" s="58"/>
      <c r="AJA33" s="58"/>
      <c r="AJB33" s="58"/>
      <c r="AJC33" s="60"/>
      <c r="AJD33" s="60"/>
      <c r="AJE33" s="60"/>
      <c r="AJF33" s="60"/>
      <c r="AJG33" s="60"/>
      <c r="AJH33" s="60"/>
      <c r="AJI33" s="60"/>
      <c r="AJJ33" s="60"/>
      <c r="AJK33" s="60"/>
      <c r="AJL33" s="60"/>
      <c r="AJM33" s="60"/>
      <c r="AJN33" s="60"/>
      <c r="AJO33" s="60"/>
      <c r="AJP33" s="60"/>
      <c r="AJQ33" s="60"/>
      <c r="AJR33" s="60"/>
      <c r="AJS33" s="60"/>
      <c r="AJT33" s="60"/>
      <c r="AJU33" s="60"/>
      <c r="AJV33" s="60"/>
      <c r="AJW33" s="60"/>
      <c r="AJX33" s="60"/>
      <c r="AJY33" s="60"/>
      <c r="AJZ33" s="60"/>
      <c r="AKA33" s="60"/>
      <c r="AKB33" s="60"/>
      <c r="AKC33" s="60"/>
      <c r="AKD33" s="60"/>
      <c r="AKE33" s="60"/>
      <c r="AKF33" s="60"/>
      <c r="AKG33" s="60"/>
      <c r="AKH33" s="60"/>
      <c r="AKI33" s="60"/>
      <c r="AKJ33" s="60"/>
      <c r="AKK33" s="60"/>
      <c r="AKL33" s="60"/>
      <c r="AKM33" s="60"/>
      <c r="AKN33" s="60"/>
      <c r="AKO33" s="60"/>
      <c r="AKP33" s="60"/>
      <c r="AKQ33" s="60"/>
      <c r="AKR33" s="60"/>
      <c r="AKS33" s="60"/>
      <c r="AKT33" s="60"/>
      <c r="AKU33" s="60"/>
      <c r="AKV33" s="60"/>
      <c r="AKW33" s="60"/>
      <c r="AKX33" s="60"/>
      <c r="AKY33" s="60"/>
      <c r="AKZ33" s="60"/>
      <c r="ALA33" s="60"/>
      <c r="ALB33" s="60"/>
      <c r="ALC33" s="60"/>
      <c r="ALD33" s="60"/>
      <c r="ALE33" s="60"/>
      <c r="ALF33" s="60"/>
      <c r="ALG33" s="60"/>
      <c r="ALH33" s="60"/>
      <c r="ALI33" s="60"/>
      <c r="ALJ33" s="60"/>
      <c r="ALK33" s="60"/>
      <c r="ALL33" s="60"/>
      <c r="ALM33" s="60"/>
      <c r="ALN33" s="60"/>
      <c r="ALO33" s="60"/>
      <c r="ALP33" s="60"/>
      <c r="ALQ33" s="60"/>
      <c r="ALR33" s="60"/>
      <c r="ALS33" s="60"/>
      <c r="ALT33" s="60"/>
      <c r="ALU33" s="60"/>
      <c r="ALV33" s="60"/>
      <c r="ALW33" s="60"/>
      <c r="ALX33" s="60"/>
      <c r="ALY33" s="60"/>
      <c r="ALZ33" s="60"/>
      <c r="AMA33" s="60"/>
      <c r="AMB33" s="60"/>
      <c r="AMC33" s="60"/>
      <c r="AMD33" s="60"/>
      <c r="AME33" s="60"/>
      <c r="AMF33" s="60"/>
      <c r="AMG33" s="60"/>
      <c r="AMH33" s="60"/>
      <c r="AMI33" s="60"/>
      <c r="AMJ33" s="60"/>
      <c r="AMK33" s="60"/>
      <c r="AML33" s="60"/>
      <c r="AMM33" s="60"/>
      <c r="AMN33" s="60"/>
      <c r="AMO33" s="60"/>
      <c r="AMP33" s="60"/>
      <c r="AMQ33" s="60"/>
      <c r="AMR33" s="60"/>
      <c r="AMS33" s="60"/>
      <c r="AMT33" s="60"/>
      <c r="AMU33" s="60"/>
      <c r="AMV33" s="60"/>
      <c r="AMW33" s="60"/>
      <c r="AMX33" s="60"/>
      <c r="AMY33" s="60"/>
      <c r="AMZ33" s="60"/>
      <c r="ANA33" s="60"/>
      <c r="ANB33" s="60"/>
      <c r="ANC33" s="60"/>
      <c r="AND33" s="60"/>
      <c r="ANE33" s="60" t="s">
        <v>130</v>
      </c>
      <c r="ANF33" s="60"/>
      <c r="ANG33" s="60"/>
      <c r="ANH33" s="60"/>
      <c r="ANI33" s="60"/>
      <c r="ANJ33" s="60"/>
      <c r="ANK33" s="60"/>
      <c r="ANL33" s="60"/>
      <c r="ANM33" s="60"/>
      <c r="ANN33" s="60"/>
      <c r="ANO33" s="60"/>
      <c r="ANP33" s="60"/>
      <c r="ANQ33" s="60"/>
      <c r="ANR33" s="60"/>
      <c r="ANS33" s="60"/>
      <c r="ANT33" s="60"/>
      <c r="ANU33" s="60"/>
      <c r="ANV33" s="60"/>
      <c r="ANW33" s="60"/>
      <c r="ANX33" s="60"/>
      <c r="ANY33" s="60" t="s">
        <v>130</v>
      </c>
      <c r="ANZ33" s="60"/>
      <c r="AOA33" s="60"/>
      <c r="AOB33" s="60"/>
      <c r="AOC33" s="60"/>
      <c r="AOD33" s="60"/>
      <c r="AOE33" s="60"/>
      <c r="AOF33" s="60"/>
      <c r="AOG33" s="60"/>
      <c r="AOH33" s="60"/>
      <c r="AOI33" s="60"/>
      <c r="AOJ33" s="60"/>
      <c r="AOK33" s="60"/>
      <c r="AOL33" s="60"/>
      <c r="AOM33" s="60"/>
      <c r="AON33" s="60"/>
      <c r="AOO33" s="60"/>
      <c r="AOP33" s="60"/>
      <c r="AOQ33" s="60"/>
      <c r="AOR33" s="60"/>
      <c r="AOS33" s="60"/>
      <c r="AOT33" s="60"/>
      <c r="AOU33" s="60"/>
      <c r="AOV33" s="60"/>
      <c r="AOW33" s="60"/>
      <c r="AOX33" s="60"/>
      <c r="AOY33" s="60"/>
      <c r="AOZ33" s="60"/>
      <c r="APA33" s="60"/>
      <c r="APB33" s="60"/>
      <c r="APC33" s="60"/>
      <c r="APD33" s="60"/>
      <c r="APE33" s="60"/>
      <c r="APF33" s="60"/>
      <c r="APG33" s="60"/>
      <c r="APH33" s="60"/>
      <c r="API33" s="60"/>
      <c r="APJ33" s="60"/>
      <c r="APK33" s="60"/>
      <c r="APL33" s="60"/>
      <c r="APM33" s="60"/>
      <c r="APN33" s="60"/>
      <c r="APO33" s="60"/>
      <c r="APP33" s="60"/>
      <c r="APQ33" s="60"/>
      <c r="APR33" s="60"/>
      <c r="APS33" s="60"/>
      <c r="APT33" s="60"/>
      <c r="APU33" s="60"/>
      <c r="APV33" s="60"/>
      <c r="APW33" s="60"/>
      <c r="APX33" s="60"/>
      <c r="APY33" s="60" t="s">
        <v>130</v>
      </c>
      <c r="APZ33" s="60" t="s">
        <v>130</v>
      </c>
      <c r="AQA33" s="60" t="s">
        <v>130</v>
      </c>
      <c r="AQB33" s="60" t="s">
        <v>130</v>
      </c>
      <c r="AQC33" s="60" t="s">
        <v>130</v>
      </c>
      <c r="AQD33" s="60" t="s">
        <v>130</v>
      </c>
      <c r="AQE33" s="60" t="s">
        <v>130</v>
      </c>
      <c r="AQF33" s="60" t="s">
        <v>130</v>
      </c>
      <c r="AQG33" s="60" t="s">
        <v>130</v>
      </c>
      <c r="AQH33" s="60" t="s">
        <v>130</v>
      </c>
      <c r="AQI33" s="60" t="s">
        <v>130</v>
      </c>
      <c r="AQJ33" s="60" t="s">
        <v>130</v>
      </c>
      <c r="AQK33" s="60" t="s">
        <v>130</v>
      </c>
      <c r="AQL33" s="60" t="s">
        <v>130</v>
      </c>
      <c r="AQM33" s="60" t="s">
        <v>130</v>
      </c>
      <c r="AQN33" s="60" t="s">
        <v>130</v>
      </c>
      <c r="AQO33" s="60" t="s">
        <v>130</v>
      </c>
      <c r="AQP33" s="60" t="s">
        <v>130</v>
      </c>
      <c r="AQQ33" s="60"/>
      <c r="AQR33" s="65"/>
      <c r="AQS33" s="65"/>
      <c r="AQT33" s="65"/>
      <c r="AQU33" s="65"/>
      <c r="AQV33" s="65"/>
      <c r="AQW33" s="65"/>
      <c r="AQX33" s="65"/>
      <c r="AQY33" s="65"/>
      <c r="AQZ33" s="65"/>
      <c r="ARA33" s="65"/>
      <c r="ARB33" s="65"/>
      <c r="ARC33" s="65"/>
      <c r="ARD33" s="65"/>
      <c r="ARE33" s="65"/>
      <c r="ARF33" s="65"/>
      <c r="ARG33" s="65"/>
      <c r="ARH33" s="65"/>
      <c r="ARI33" s="65"/>
      <c r="ARJ33" s="65"/>
      <c r="ARK33" s="65"/>
      <c r="ARL33" s="65"/>
      <c r="ARM33" s="65"/>
      <c r="ARN33" s="65"/>
      <c r="ARO33" s="65"/>
      <c r="ARP33" s="65"/>
      <c r="ARQ33" s="65"/>
      <c r="ARR33" s="65"/>
      <c r="ARS33" s="65"/>
      <c r="ART33" s="65"/>
      <c r="ARU33" s="65"/>
      <c r="ARV33" s="65"/>
      <c r="ARW33" s="65"/>
      <c r="ARX33" s="65"/>
      <c r="ARY33" s="65"/>
      <c r="ARZ33" s="68"/>
      <c r="ASA33" s="68"/>
      <c r="ASB33" s="68"/>
      <c r="ASC33" s="68"/>
      <c r="ASD33" s="68"/>
      <c r="ASE33" s="68"/>
      <c r="ASF33" s="68"/>
      <c r="ASG33" s="68"/>
      <c r="ASH33" s="68"/>
      <c r="ASI33" s="68"/>
      <c r="ASJ33" s="68"/>
      <c r="ASK33" s="68"/>
      <c r="ASL33" s="68"/>
      <c r="ASM33" s="68"/>
      <c r="ASN33" s="68"/>
      <c r="ASO33" s="68"/>
      <c r="ASP33" s="68"/>
      <c r="ASQ33" s="68"/>
      <c r="ASR33" s="68"/>
      <c r="ASS33" s="68"/>
      <c r="AST33" s="68"/>
      <c r="ASU33" s="68"/>
      <c r="ASV33" s="68"/>
      <c r="ASW33" s="68"/>
      <c r="ASX33" s="68"/>
      <c r="ASY33" s="68"/>
      <c r="ASZ33" s="68"/>
      <c r="ATA33" s="68"/>
      <c r="ATB33" s="68"/>
      <c r="ATC33" s="68"/>
      <c r="ATD33" s="68"/>
      <c r="ATE33" s="68"/>
      <c r="ATF33" s="68"/>
      <c r="ATG33" s="68"/>
      <c r="ATH33" s="68"/>
      <c r="ATI33" s="68"/>
      <c r="ATJ33" s="68"/>
      <c r="ATK33" s="68"/>
      <c r="ATL33" s="70"/>
      <c r="ATM33" s="70"/>
      <c r="ATN33" s="70"/>
      <c r="ATO33" s="70"/>
      <c r="ATP33" s="70"/>
      <c r="ATQ33" s="70"/>
      <c r="ATR33" s="70"/>
      <c r="ATS33" s="70"/>
      <c r="ATT33" s="70"/>
      <c r="ATU33" s="70"/>
      <c r="ATV33" s="70"/>
      <c r="ATW33" s="70"/>
      <c r="ATX33" s="70"/>
      <c r="ATY33" s="70"/>
      <c r="ATZ33" s="70"/>
      <c r="AUA33" s="70"/>
      <c r="AUB33" s="70"/>
      <c r="AUC33" s="70"/>
      <c r="AUD33" s="70"/>
      <c r="AUE33" s="70"/>
      <c r="AUF33" s="70"/>
      <c r="AUG33" s="70"/>
      <c r="AUH33" s="70"/>
      <c r="AUI33" s="70"/>
      <c r="AUJ33" s="70"/>
      <c r="AUK33" s="70"/>
      <c r="AUL33" s="70"/>
      <c r="AUM33" s="70"/>
      <c r="AUN33" s="70"/>
      <c r="AUO33" s="70"/>
      <c r="AUP33" s="70"/>
      <c r="AUQ33" s="70"/>
      <c r="AUR33" s="70"/>
      <c r="AUS33" s="70"/>
      <c r="AUT33" s="70"/>
      <c r="AUU33" s="72"/>
      <c r="AUV33" s="72"/>
      <c r="AUW33" s="72"/>
      <c r="AUX33" s="72"/>
      <c r="AUY33" s="72"/>
      <c r="AUZ33" s="72"/>
      <c r="AVA33" s="72"/>
      <c r="AVB33" s="72"/>
      <c r="AVC33" s="72"/>
      <c r="AVD33" s="72"/>
      <c r="AVE33" s="72"/>
      <c r="AVF33" s="72"/>
      <c r="AVG33" s="72"/>
      <c r="AVH33" s="72"/>
      <c r="AVI33" s="72"/>
      <c r="AVJ33" s="72"/>
      <c r="AVK33" s="72"/>
      <c r="AVL33" s="72"/>
      <c r="AVM33" s="72"/>
      <c r="AVN33" s="72"/>
      <c r="AVO33" s="72"/>
      <c r="AVP33" s="72"/>
      <c r="AVQ33" s="72"/>
      <c r="AVR33" s="72"/>
      <c r="AVS33" s="72"/>
      <c r="AVT33" s="72"/>
      <c r="AVU33" s="72"/>
      <c r="AVV33" s="72"/>
      <c r="AVW33" s="72"/>
      <c r="AVX33" s="72"/>
      <c r="AVY33" s="72"/>
      <c r="AVZ33" s="72"/>
      <c r="AWA33" s="72"/>
      <c r="AWB33" s="74"/>
      <c r="AWC33" s="74"/>
      <c r="AWD33" s="74"/>
      <c r="AWE33" s="74"/>
      <c r="AWF33" s="74"/>
      <c r="AWG33" s="74"/>
      <c r="AWH33" s="74"/>
      <c r="AWI33" s="74"/>
      <c r="AWJ33" s="74"/>
      <c r="AWK33" s="74"/>
      <c r="AWL33" s="74"/>
      <c r="AWM33" s="74"/>
      <c r="AWN33" s="74"/>
      <c r="AWO33" s="74"/>
      <c r="AWP33" s="74"/>
      <c r="AWQ33" s="74"/>
      <c r="AWR33" s="74"/>
      <c r="AWS33" s="74"/>
      <c r="AWT33" s="74"/>
      <c r="AWU33" s="74"/>
      <c r="AWV33" s="74"/>
      <c r="AWW33" s="74"/>
      <c r="AWX33" s="74"/>
      <c r="AWY33" s="74"/>
      <c r="AWZ33" s="74"/>
      <c r="AXA33" s="74"/>
      <c r="AXB33" s="74"/>
      <c r="AXC33" s="74"/>
      <c r="AXD33" s="74"/>
      <c r="AXE33" s="74"/>
      <c r="AXF33" s="74"/>
      <c r="AXG33" s="74"/>
      <c r="AXH33" s="74"/>
      <c r="AXI33" s="74"/>
      <c r="AXJ33" s="74"/>
      <c r="AXK33" s="74"/>
      <c r="AXL33" s="76"/>
      <c r="AXM33" s="76"/>
      <c r="AXN33" s="76"/>
      <c r="AXO33" s="76"/>
      <c r="AXP33" s="76"/>
      <c r="AXQ33" s="76"/>
      <c r="AXR33" s="76"/>
      <c r="AXS33" s="76"/>
      <c r="AXT33" s="76"/>
      <c r="AXU33" s="76"/>
      <c r="AXV33" s="76"/>
      <c r="AXW33" s="76"/>
      <c r="AXX33" s="76"/>
      <c r="AXY33" s="76"/>
      <c r="AXZ33" s="76"/>
      <c r="AYA33" s="76"/>
      <c r="AYB33" s="76"/>
      <c r="AYC33" s="76"/>
      <c r="AYD33" s="76"/>
      <c r="AYE33" s="76"/>
      <c r="AYF33" s="76"/>
      <c r="AYG33" s="76"/>
      <c r="AYH33" s="76"/>
      <c r="AYI33" s="76"/>
      <c r="AYJ33" s="76"/>
      <c r="AYK33" s="76"/>
      <c r="AYL33" s="76"/>
      <c r="AYM33" s="76"/>
      <c r="AYN33" s="76"/>
      <c r="AYO33" s="76"/>
      <c r="AYP33" s="76"/>
      <c r="AYQ33" s="76"/>
      <c r="AYR33" s="76"/>
      <c r="AYS33" s="76"/>
      <c r="AYT33" s="76"/>
      <c r="AYU33" s="78"/>
      <c r="AYV33" s="78"/>
      <c r="AYW33" s="78"/>
      <c r="AYX33" s="78"/>
      <c r="AYY33" s="78"/>
      <c r="AYZ33" s="78"/>
      <c r="AZA33" s="78"/>
      <c r="AZB33" s="78"/>
      <c r="AZC33" s="78"/>
      <c r="AZD33" s="78"/>
      <c r="AZE33" s="78"/>
      <c r="AZF33" s="78"/>
      <c r="AZG33" s="78"/>
      <c r="AZH33" s="78"/>
      <c r="AZI33" s="78"/>
      <c r="AZJ33" s="84"/>
      <c r="AZK33" s="83"/>
      <c r="AZL33" s="83"/>
      <c r="AZM33" s="83"/>
      <c r="AZN33" s="83"/>
      <c r="AZO33" s="83"/>
      <c r="AZP33" s="83"/>
      <c r="AZQ33" s="83"/>
      <c r="AZR33" s="83"/>
      <c r="AZS33" s="83"/>
      <c r="AZT33" s="83"/>
      <c r="AZU33" s="83"/>
      <c r="AZV33" s="83"/>
      <c r="AZW33" s="83"/>
      <c r="AZX33" s="83"/>
      <c r="AZY33" s="83"/>
      <c r="AZZ33" s="83"/>
      <c r="BAA33" s="83"/>
      <c r="BAB33" s="83"/>
      <c r="BAC33" s="83"/>
      <c r="BAD33" s="83"/>
      <c r="BAE33" s="83"/>
      <c r="BAF33" s="83"/>
      <c r="BAG33" s="83"/>
      <c r="BAH33" s="83"/>
      <c r="BAI33" s="83"/>
      <c r="BAJ33" s="83"/>
      <c r="BAK33" s="83"/>
      <c r="BAL33" s="83"/>
      <c r="BAM33" s="83"/>
      <c r="BAN33" s="83"/>
      <c r="BAO33" s="83"/>
      <c r="BAP33" s="83"/>
      <c r="BAQ33" s="83"/>
      <c r="BAR33" s="83"/>
      <c r="BAS33" s="83"/>
      <c r="BAT33" s="83"/>
      <c r="BAU33" s="83"/>
      <c r="BAV33" s="83"/>
      <c r="BAW33" s="83"/>
      <c r="BAX33" s="83"/>
      <c r="BAY33" s="83"/>
      <c r="BAZ33" s="83"/>
      <c r="BBA33" s="83"/>
      <c r="BBB33" s="83"/>
      <c r="BBC33" s="83"/>
      <c r="BBD33" s="83"/>
      <c r="BBE33" s="83"/>
      <c r="BBF33" s="83"/>
      <c r="BBG33" s="83"/>
      <c r="BBH33" s="83"/>
      <c r="BBI33" s="83"/>
      <c r="BBJ33" s="83"/>
      <c r="BBK33" s="83"/>
      <c r="BBL33" s="83"/>
      <c r="BBM33" s="83"/>
      <c r="BBN33" s="83"/>
      <c r="BBO33" s="83"/>
      <c r="BBP33" s="83"/>
      <c r="BBQ33" s="83"/>
      <c r="BBR33" s="83"/>
      <c r="BBS33" s="83"/>
      <c r="BBT33" s="83"/>
      <c r="BBU33" s="83"/>
      <c r="BBV33" s="83"/>
      <c r="BBW33" s="83"/>
      <c r="BBX33" s="83"/>
      <c r="BBY33" s="83"/>
      <c r="BBZ33" s="83"/>
      <c r="BCA33" s="83"/>
      <c r="BCB33" s="83"/>
      <c r="BCC33" s="83"/>
      <c r="BCD33" s="83"/>
      <c r="BCE33" s="83"/>
      <c r="BCF33" s="83"/>
      <c r="BCG33" s="83"/>
      <c r="BCH33" s="83"/>
      <c r="BCI33" s="83"/>
      <c r="BCJ33" s="83"/>
      <c r="BCK33" s="83"/>
      <c r="BCL33" s="83"/>
      <c r="BCM33" s="83"/>
      <c r="BCN33" s="83"/>
      <c r="BCO33" s="83"/>
      <c r="BCP33" s="83"/>
      <c r="BCQ33" s="83"/>
      <c r="BCR33" s="83"/>
      <c r="BCS33" s="83"/>
      <c r="BCT33" s="83"/>
      <c r="BCU33" s="83"/>
      <c r="BCV33" s="83"/>
      <c r="BCW33" s="83"/>
      <c r="BCX33" s="83"/>
      <c r="BCY33" s="83"/>
      <c r="BCZ33" s="83"/>
      <c r="BDA33" s="83"/>
      <c r="BDB33" s="83"/>
      <c r="BDC33" s="83"/>
      <c r="BDD33" s="83"/>
      <c r="BDE33" s="83"/>
      <c r="BDF33" s="83"/>
      <c r="BDG33" s="83"/>
      <c r="BDH33" s="83"/>
      <c r="BDI33" s="83"/>
      <c r="BDJ33" s="83"/>
      <c r="BDK33" s="83"/>
      <c r="BDL33" s="83"/>
      <c r="BDM33" s="83"/>
      <c r="BDN33" s="83"/>
      <c r="BDO33" s="83"/>
      <c r="BDP33" s="83"/>
      <c r="BDQ33" s="83"/>
      <c r="BDR33" s="83"/>
      <c r="BDS33" s="88"/>
      <c r="BDT33" s="1"/>
      <c r="BDU33" s="1"/>
      <c r="BDV33" s="1"/>
      <c r="BDW33" s="1"/>
      <c r="BDX33" s="1"/>
      <c r="BDY33" s="1"/>
      <c r="BDZ33" s="1"/>
      <c r="BEA33" s="1"/>
      <c r="BEB33" s="1"/>
      <c r="BEC33" s="1"/>
      <c r="BED33" s="1"/>
      <c r="BEE33" s="1"/>
      <c r="BEF33" s="1"/>
      <c r="BEG33" s="1"/>
      <c r="BEH33" s="1"/>
      <c r="BEI33" s="1"/>
      <c r="BEJ33" s="1"/>
      <c r="BEK33" s="1"/>
      <c r="BEL33" s="1"/>
      <c r="BEM33" s="1"/>
      <c r="BEN33" s="1"/>
      <c r="BEO33" s="1"/>
      <c r="BEP33" s="1"/>
      <c r="BEQ33" s="1"/>
      <c r="BER33" s="1"/>
      <c r="BES33" s="1"/>
      <c r="BET33" s="1"/>
      <c r="BEU33" s="1"/>
      <c r="BEV33" s="1"/>
      <c r="BEW33" s="1"/>
      <c r="BEX33" s="1"/>
      <c r="BEY33" s="1"/>
      <c r="BEZ33" s="1"/>
      <c r="BFA33" s="1"/>
      <c r="BFB33" s="1"/>
      <c r="BFC33" s="1"/>
      <c r="BFD33" s="1"/>
      <c r="BFE33" s="1"/>
      <c r="BFF33" s="1"/>
      <c r="BFG33" s="1"/>
      <c r="BFH33" s="1"/>
      <c r="BFI33" s="1"/>
      <c r="BFJ33" s="1"/>
      <c r="BFK33" s="1"/>
      <c r="BFL33" s="1"/>
      <c r="BFM33" s="1"/>
      <c r="BFN33" s="1"/>
      <c r="BFO33" s="1"/>
      <c r="BFP33" s="1"/>
      <c r="BFQ33" s="1"/>
      <c r="BFR33" s="1"/>
      <c r="BFS33" s="1"/>
      <c r="BFT33" s="1"/>
      <c r="BFU33" s="1"/>
      <c r="BFV33" s="1"/>
      <c r="BFW33" s="1"/>
      <c r="BFX33" s="1"/>
      <c r="BFY33" s="1"/>
      <c r="BFZ33" s="1"/>
      <c r="BGA33" s="1"/>
      <c r="BGB33" s="1"/>
      <c r="BGC33" s="1"/>
      <c r="BGD33" s="1"/>
      <c r="BGE33" s="1"/>
      <c r="BGF33" s="1"/>
      <c r="BGG33" s="1"/>
      <c r="BGH33" s="1"/>
      <c r="BGI33" s="1"/>
      <c r="BGJ33" s="1"/>
      <c r="BGK33" s="1"/>
      <c r="BGL33" s="1"/>
      <c r="BGM33" s="1"/>
      <c r="BGN33" s="1"/>
      <c r="BGO33" s="1"/>
      <c r="BGP33" s="1"/>
      <c r="BGQ33" s="1"/>
      <c r="BGR33" s="1"/>
      <c r="BGS33" s="1"/>
      <c r="BGT33" s="1"/>
      <c r="BGU33" s="1"/>
      <c r="BGV33" s="1"/>
      <c r="BGW33" s="1"/>
      <c r="BGX33" s="1"/>
      <c r="BGY33" s="1"/>
      <c r="BGZ33" s="1"/>
      <c r="BHA33" s="1"/>
      <c r="BHB33" s="1"/>
      <c r="BHC33" s="1"/>
      <c r="BHD33" s="1"/>
      <c r="BHE33" s="1"/>
      <c r="BHF33" s="1"/>
      <c r="BHG33" s="1"/>
      <c r="BHH33" s="1"/>
      <c r="BHI33" s="1"/>
      <c r="BHJ33" s="1"/>
      <c r="BHK33" s="1"/>
      <c r="BHL33" s="1"/>
      <c r="BHM33" s="1"/>
      <c r="BHN33" s="1"/>
      <c r="BHO33" s="1"/>
      <c r="BHP33" s="1"/>
      <c r="BHQ33" s="1"/>
      <c r="BHR33" s="1"/>
      <c r="BHS33" s="1"/>
      <c r="BHT33" s="1"/>
      <c r="BHU33" s="1"/>
      <c r="BHV33" s="1"/>
      <c r="BHW33" s="1"/>
      <c r="BHX33" s="1"/>
      <c r="BHY33" s="1"/>
      <c r="BHZ33" s="1"/>
      <c r="BIA33" s="1"/>
      <c r="BIB33" s="1"/>
      <c r="BIC33" s="1"/>
      <c r="BID33" s="1"/>
      <c r="BIE33" s="1"/>
      <c r="BIF33" s="1"/>
      <c r="BIG33" s="1"/>
      <c r="BIH33" s="1"/>
      <c r="BII33" s="1"/>
      <c r="BIJ33" s="1"/>
      <c r="BIK33" s="1"/>
      <c r="BIL33" s="1"/>
      <c r="BIM33" s="1"/>
      <c r="BIN33" s="1"/>
      <c r="BIO33" s="1"/>
      <c r="BIP33" s="1"/>
      <c r="BIQ33" s="1"/>
      <c r="BIR33" s="1"/>
      <c r="BIS33" s="1"/>
      <c r="BIT33" s="1"/>
      <c r="BIU33" s="1"/>
      <c r="BIV33" s="1"/>
      <c r="BIW33" s="1"/>
      <c r="BIX33" s="1"/>
      <c r="BIY33" s="1"/>
      <c r="BIZ33" s="1"/>
      <c r="BJA33" s="1"/>
      <c r="BJB33" s="1"/>
      <c r="BJC33" s="1"/>
      <c r="BJD33" s="1"/>
      <c r="BJE33" s="1"/>
      <c r="BJF33" s="1"/>
      <c r="BJG33" s="1"/>
      <c r="BJH33" s="1"/>
      <c r="BJI33" s="1"/>
      <c r="BJJ33" s="1"/>
      <c r="BJK33" s="1"/>
      <c r="BJL33" s="1"/>
      <c r="BJM33" s="1"/>
      <c r="BJN33" s="1"/>
      <c r="BJO33" s="1"/>
      <c r="BJP33" s="1"/>
      <c r="BJQ33" s="1"/>
      <c r="BJR33" s="1"/>
      <c r="BJS33" s="1"/>
      <c r="BJT33" s="1"/>
      <c r="BJU33" s="1"/>
      <c r="BJV33" s="1"/>
      <c r="BJW33" s="1"/>
      <c r="BJX33" s="1"/>
      <c r="BJY33" s="1"/>
      <c r="BJZ33" s="1"/>
      <c r="BKA33" s="1"/>
      <c r="BKB33" s="1"/>
      <c r="BKC33" s="1"/>
      <c r="BKD33" s="1"/>
      <c r="BKE33" s="1"/>
      <c r="BKF33" s="1"/>
      <c r="BKG33" s="1"/>
      <c r="BKH33" s="1"/>
      <c r="BKI33" s="1"/>
      <c r="BKJ33" s="1"/>
      <c r="BKK33" s="1"/>
      <c r="BKL33" s="1"/>
      <c r="BKM33" s="1"/>
      <c r="BKN33" s="1"/>
      <c r="BKO33" s="1"/>
      <c r="BKP33" s="1"/>
      <c r="BKQ33" s="1"/>
      <c r="BKR33" s="1"/>
      <c r="BKS33" s="1"/>
      <c r="BKT33" s="1"/>
      <c r="BKU33" s="1"/>
      <c r="BKV33" s="1"/>
      <c r="BKW33" s="1"/>
      <c r="BKX33" s="1"/>
      <c r="BKY33" s="1"/>
      <c r="BKZ33" s="1"/>
      <c r="BLA33" s="1"/>
      <c r="BLB33" s="1"/>
      <c r="BLC33" s="1"/>
      <c r="BLD33" s="1"/>
      <c r="BLE33" s="1"/>
      <c r="BLF33" s="1"/>
      <c r="BLG33" s="1"/>
      <c r="BLH33" s="1"/>
      <c r="BLI33" s="1"/>
      <c r="BLJ33" s="1"/>
      <c r="BLK33" s="1"/>
      <c r="BLL33" s="1"/>
      <c r="BLM33" s="1"/>
      <c r="BLN33" s="1"/>
      <c r="BLO33" s="1"/>
      <c r="BLP33" s="1"/>
      <c r="BLQ33" s="1"/>
      <c r="BLR33" s="1"/>
      <c r="BLS33" s="1"/>
      <c r="BLT33" s="1"/>
      <c r="BLU33" s="1"/>
      <c r="BLV33" s="1"/>
      <c r="BLW33" s="1"/>
      <c r="BLX33" s="1"/>
      <c r="BLY33" s="1"/>
      <c r="BLZ33" s="1"/>
      <c r="BMA33" s="1"/>
      <c r="BMB33" s="1"/>
      <c r="BMC33" s="1"/>
      <c r="BMD33" s="1"/>
      <c r="BME33" s="1"/>
      <c r="BMF33" s="1"/>
      <c r="BMG33" s="1"/>
      <c r="BMH33" s="1"/>
      <c r="BMI33" s="1"/>
      <c r="BMJ33" s="1"/>
      <c r="BMK33" s="1"/>
      <c r="BML33" s="1"/>
      <c r="BMM33" s="1"/>
      <c r="BMN33" s="1"/>
      <c r="BMO33" s="1"/>
      <c r="BMP33" s="1"/>
      <c r="BMQ33" s="1"/>
      <c r="BMR33" s="1"/>
      <c r="BMS33" s="1"/>
      <c r="BMT33" s="1"/>
      <c r="BMU33" s="1"/>
      <c r="BMV33" s="1"/>
      <c r="BMW33" s="1"/>
      <c r="BMX33" s="1"/>
      <c r="BMY33" s="1"/>
      <c r="BMZ33" s="1"/>
      <c r="BNA33" s="1"/>
      <c r="BNB33" s="1"/>
      <c r="BNC33" s="1"/>
      <c r="BND33" s="1"/>
      <c r="BNE33" s="1"/>
      <c r="BNF33" s="1"/>
      <c r="BNG33" s="1"/>
      <c r="BNH33" s="1"/>
      <c r="BNI33" s="1"/>
      <c r="BNJ33" s="1"/>
      <c r="BNK33" s="1"/>
      <c r="BNL33" s="1"/>
      <c r="BNM33" s="1"/>
      <c r="BNN33" s="1"/>
      <c r="BNO33" s="1"/>
      <c r="BNP33" s="1"/>
      <c r="BNQ33" s="1"/>
      <c r="BNR33" s="1"/>
      <c r="BNS33" s="1"/>
      <c r="BNT33" s="1"/>
      <c r="BNU33" s="1"/>
      <c r="BNV33" s="1"/>
      <c r="BNW33" s="1"/>
      <c r="BNX33" s="1"/>
      <c r="BNY33" s="1"/>
      <c r="BNZ33" s="1"/>
      <c r="BOA33" s="1"/>
      <c r="BOB33" s="1"/>
      <c r="BOC33" s="1"/>
      <c r="BOD33" s="1"/>
      <c r="BOE33" s="1"/>
      <c r="BOF33" s="1"/>
      <c r="BOG33" s="1"/>
      <c r="BOH33" s="1"/>
      <c r="BOI33" s="1"/>
      <c r="BOJ33" s="1"/>
      <c r="BOK33" s="1"/>
      <c r="BOL33" s="1"/>
      <c r="BOM33" s="1"/>
      <c r="BON33" s="1"/>
      <c r="BOO33" s="1"/>
      <c r="BOP33" s="1"/>
      <c r="BOQ33" s="1"/>
      <c r="BOR33" s="1"/>
      <c r="BOS33" s="1"/>
      <c r="BOT33" s="1"/>
      <c r="BOU33" s="1"/>
      <c r="BOV33" s="1"/>
      <c r="BOW33" s="1"/>
      <c r="BOX33" s="1"/>
      <c r="BOY33" s="1"/>
      <c r="BOZ33" s="1"/>
      <c r="BPA33" s="1"/>
      <c r="BPB33" s="1"/>
      <c r="BPC33" s="1"/>
      <c r="BPD33" s="1"/>
      <c r="BPE33" s="1"/>
      <c r="BPF33" s="1"/>
      <c r="BPG33" s="1"/>
      <c r="BPH33" s="1"/>
      <c r="BPI33" s="1"/>
      <c r="BPJ33" s="1"/>
      <c r="BPK33" s="1"/>
      <c r="BPL33" s="1"/>
      <c r="BPM33" s="1"/>
      <c r="BPN33" s="1"/>
      <c r="BPO33" s="1"/>
      <c r="BPP33" s="1"/>
      <c r="BPQ33" s="1"/>
      <c r="BPR33" s="1"/>
      <c r="BPS33" s="1"/>
      <c r="BPT33" s="1"/>
      <c r="BPU33" s="1"/>
      <c r="BPV33" s="1"/>
      <c r="BPW33" s="1"/>
      <c r="BPX33" s="1"/>
      <c r="BPY33" s="1"/>
      <c r="BPZ33" s="1"/>
      <c r="BQA33" s="1"/>
      <c r="BQB33" s="1"/>
      <c r="BQC33" s="1"/>
      <c r="BQD33" s="1"/>
      <c r="BQE33" s="1"/>
      <c r="BQF33" s="1"/>
      <c r="BQG33" s="1"/>
      <c r="BQH33" s="1"/>
      <c r="BQI33" s="1"/>
      <c r="BQJ33" s="1"/>
      <c r="BQK33" s="1"/>
      <c r="BQL33" s="1"/>
      <c r="BQM33" s="1"/>
      <c r="BQN33" s="1"/>
      <c r="BQO33" s="1"/>
      <c r="BQP33" s="1"/>
      <c r="BQQ33" s="1"/>
      <c r="BQR33" s="1"/>
      <c r="BQS33" s="1"/>
      <c r="BQT33" s="1"/>
      <c r="BQU33" s="1"/>
      <c r="BQV33" s="1"/>
      <c r="BQW33" s="1"/>
      <c r="BQX33" s="1"/>
      <c r="BQY33" s="1"/>
      <c r="BQZ33" s="1"/>
      <c r="BRA33" s="1"/>
      <c r="BRB33" s="1"/>
      <c r="BRC33" s="1"/>
      <c r="BRD33" s="1"/>
      <c r="BRE33" s="1"/>
      <c r="BRF33" s="1"/>
      <c r="BRG33" s="1"/>
      <c r="BRH33" s="1"/>
      <c r="BRI33" s="1"/>
      <c r="BRJ33" s="1"/>
      <c r="BRK33" s="1"/>
      <c r="BRL33" s="1"/>
      <c r="BRM33" s="1"/>
      <c r="BRN33" s="1"/>
      <c r="BRO33" s="1"/>
      <c r="BRP33" s="1"/>
      <c r="BRQ33" s="1"/>
      <c r="BRR33" s="1"/>
      <c r="BRS33" s="1"/>
      <c r="BRT33" s="1"/>
      <c r="BRU33" s="1"/>
      <c r="BRV33" s="1"/>
      <c r="BRW33" s="1"/>
      <c r="BRX33" s="1"/>
      <c r="BRY33" s="1"/>
      <c r="BRZ33" s="1"/>
      <c r="BSA33" s="1"/>
      <c r="BSB33" s="1"/>
      <c r="BSC33" s="1"/>
      <c r="BSD33" s="1"/>
      <c r="BSE33" s="1"/>
      <c r="BSF33" s="1"/>
      <c r="BSG33" s="1"/>
      <c r="BSH33" s="1"/>
      <c r="BSI33" s="1"/>
      <c r="BSJ33" s="1"/>
      <c r="BSK33" s="1"/>
      <c r="BSL33" s="1"/>
      <c r="BSM33" s="1"/>
      <c r="BSN33" s="1"/>
      <c r="BSO33" s="1"/>
      <c r="BSP33" s="1"/>
      <c r="BSQ33" s="1"/>
      <c r="BSR33" s="1"/>
      <c r="BSS33" s="1"/>
      <c r="BST33" s="1"/>
      <c r="BSU33" s="1"/>
      <c r="BSV33" s="1"/>
      <c r="BSW33" s="1"/>
      <c r="BSX33" s="1"/>
      <c r="BSY33" s="1"/>
      <c r="BSZ33" s="1"/>
      <c r="BTA33" s="1"/>
      <c r="BTB33" s="1"/>
      <c r="BTC33" s="1"/>
      <c r="BTD33" s="1"/>
      <c r="BTE33" s="1"/>
      <c r="BTF33" s="1"/>
      <c r="BTG33" s="1"/>
      <c r="BTH33" s="1"/>
      <c r="BTI33" s="1"/>
      <c r="BTJ33" s="1"/>
      <c r="BTK33" s="1"/>
      <c r="BTL33" s="1"/>
      <c r="BTM33" s="1"/>
      <c r="BTN33" s="1"/>
      <c r="BTO33" s="1"/>
      <c r="BTP33" s="1"/>
      <c r="BTQ33" s="1"/>
      <c r="BTR33" s="1"/>
      <c r="BTS33" s="1"/>
      <c r="BTT33" s="1"/>
      <c r="BTU33" s="1"/>
      <c r="BTV33" s="1"/>
      <c r="BTW33" s="1"/>
      <c r="BTX33" s="1"/>
      <c r="BTY33" s="1"/>
      <c r="BTZ33" s="1"/>
      <c r="BUA33" s="1"/>
      <c r="BUB33" s="1"/>
      <c r="BUC33" s="1"/>
      <c r="BUD33" s="1"/>
      <c r="BUE33" s="1"/>
      <c r="BUF33" s="1"/>
      <c r="BUG33" s="1"/>
      <c r="BUH33" s="1"/>
      <c r="BUI33" s="1"/>
      <c r="BUJ33" s="1"/>
      <c r="BUK33" s="1"/>
      <c r="BUL33" s="1"/>
      <c r="BUM33" s="1"/>
      <c r="BUN33" s="1"/>
      <c r="BUO33" s="1"/>
      <c r="BUP33" s="1"/>
      <c r="BUQ33" s="1"/>
      <c r="BUR33" s="1"/>
      <c r="BUS33" s="1"/>
      <c r="BUT33" s="1"/>
      <c r="BUU33" s="1"/>
      <c r="BUV33" s="1"/>
      <c r="BUW33" s="1"/>
      <c r="BUX33" s="1"/>
      <c r="BUY33" s="1"/>
      <c r="BUZ33" s="1"/>
      <c r="BVA33" s="1"/>
      <c r="BVB33" s="1"/>
      <c r="BVC33" s="1"/>
      <c r="BVD33" s="1"/>
      <c r="BVE33" s="1"/>
      <c r="BVF33" s="1"/>
      <c r="BVG33" s="1"/>
      <c r="BVH33" s="1"/>
      <c r="BVI33" s="1"/>
      <c r="BVJ33" s="1"/>
      <c r="BVK33" s="1"/>
      <c r="BVL33" s="1"/>
      <c r="BVM33" s="1"/>
      <c r="BVN33" s="1"/>
      <c r="BVO33" s="1"/>
      <c r="BVP33" s="1"/>
      <c r="BVQ33" s="1"/>
      <c r="BVR33" s="1"/>
      <c r="BVS33" s="1"/>
      <c r="BVT33" s="1"/>
      <c r="BVU33" s="1"/>
      <c r="BVV33" s="1"/>
      <c r="BVW33" s="1"/>
      <c r="BVX33" s="1"/>
      <c r="BVY33" s="1"/>
      <c r="BVZ33" s="1"/>
      <c r="BWA33" s="1"/>
      <c r="BWB33" s="1"/>
      <c r="BWC33" s="1"/>
      <c r="BWD33" s="1"/>
      <c r="BWE33" s="1"/>
      <c r="BWF33" s="1"/>
      <c r="BWG33" s="1"/>
      <c r="BWH33" s="1"/>
      <c r="BWI33" s="1"/>
      <c r="BWJ33" s="1"/>
      <c r="BWK33" s="1"/>
      <c r="BWL33" s="1"/>
      <c r="BWM33" s="1"/>
      <c r="BWN33" s="1"/>
      <c r="BWO33" s="1"/>
      <c r="BWP33" s="1"/>
      <c r="BWQ33" s="1"/>
      <c r="BWR33" s="1"/>
      <c r="BWS33" s="1"/>
      <c r="BWT33" s="1"/>
      <c r="BWU33" s="1"/>
      <c r="BWV33" s="1"/>
      <c r="BWW33" s="1"/>
      <c r="BWX33" s="1"/>
      <c r="BWY33" s="1"/>
      <c r="BWZ33" s="1"/>
      <c r="BXA33" s="1"/>
      <c r="BXB33" s="1"/>
      <c r="BXC33" s="1"/>
      <c r="BXD33" s="1"/>
      <c r="BXE33" s="1"/>
      <c r="BXF33" s="1"/>
      <c r="BXG33" s="1"/>
      <c r="BXH33" s="1"/>
      <c r="BXI33" s="1"/>
      <c r="BXJ33" s="1"/>
      <c r="BXK33" s="1"/>
      <c r="BXL33" s="1"/>
      <c r="BXM33" s="1"/>
      <c r="BXN33" s="1"/>
      <c r="BXO33" s="1"/>
      <c r="BXP33" s="1"/>
      <c r="BXQ33" s="1"/>
      <c r="BXR33" s="1"/>
      <c r="BXS33" s="1"/>
      <c r="BXT33" s="1"/>
      <c r="BXU33" s="1"/>
      <c r="BXV33" s="1"/>
      <c r="BXW33" s="1"/>
      <c r="BXX33" s="1"/>
      <c r="BXY33" s="1"/>
      <c r="BXZ33" s="1"/>
      <c r="BYA33" s="1"/>
      <c r="BYB33" s="1"/>
      <c r="BYC33" s="1"/>
      <c r="BYD33" s="1"/>
      <c r="BYE33" s="1"/>
      <c r="BYF33" s="1"/>
      <c r="BYG33" s="1"/>
      <c r="BYH33" s="1"/>
      <c r="BYI33" s="1"/>
      <c r="BYJ33" s="1"/>
      <c r="BYK33" s="1"/>
      <c r="BYL33" s="1"/>
      <c r="BYM33" s="1"/>
      <c r="BYN33" s="1"/>
      <c r="BYO33" s="1"/>
      <c r="BYP33" s="1"/>
      <c r="BYQ33" s="1"/>
      <c r="BYR33" s="1"/>
      <c r="BYS33" s="1"/>
      <c r="BYT33" s="1"/>
      <c r="BYU33" s="1"/>
      <c r="BYV33" s="1"/>
      <c r="BYW33" s="1"/>
      <c r="BYX33" s="1"/>
      <c r="BYY33" s="1"/>
      <c r="BYZ33" s="1"/>
      <c r="BZA33" s="1"/>
      <c r="BZB33" s="1"/>
      <c r="BZC33" s="1"/>
      <c r="BZD33" s="1"/>
      <c r="BZE33" s="1"/>
      <c r="BZF33" s="1"/>
      <c r="BZG33" s="1"/>
      <c r="BZH33" s="1"/>
      <c r="BZI33" s="1"/>
      <c r="BZJ33" s="1"/>
      <c r="BZK33" s="1"/>
      <c r="BZL33" s="1"/>
      <c r="BZM33" s="1"/>
      <c r="BZN33" s="1"/>
      <c r="BZO33" s="1"/>
      <c r="BZP33" s="1"/>
      <c r="BZQ33" s="1"/>
      <c r="BZR33" s="1"/>
      <c r="BZS33" s="1"/>
      <c r="BZT33" s="1"/>
      <c r="BZU33" s="1"/>
      <c r="BZV33" s="1"/>
      <c r="BZW33" s="1"/>
      <c r="BZX33" s="1"/>
      <c r="BZY33" s="1"/>
      <c r="BZZ33" s="1"/>
      <c r="CAA33" s="1"/>
      <c r="CAB33" s="1"/>
      <c r="CAC33" s="1"/>
      <c r="CAD33" s="1"/>
      <c r="CAE33" s="1"/>
      <c r="CAF33" s="1"/>
      <c r="CAG33" s="1"/>
      <c r="CAH33" s="1"/>
      <c r="CAI33" s="1"/>
      <c r="CAJ33" s="1"/>
      <c r="CAK33" s="1"/>
      <c r="CAL33" s="1"/>
      <c r="CAM33" s="1"/>
      <c r="CAN33" s="1"/>
      <c r="CAO33" s="1"/>
      <c r="CAP33" s="1"/>
      <c r="CAQ33" s="1"/>
      <c r="CAR33" s="1"/>
      <c r="CAS33" s="1"/>
      <c r="CAT33" s="1"/>
      <c r="CAU33" s="1"/>
      <c r="CAV33" s="1"/>
      <c r="CAW33" s="1"/>
      <c r="CAX33" s="1"/>
      <c r="CAY33" s="1"/>
      <c r="CAZ33" s="1"/>
      <c r="CBA33" s="1"/>
      <c r="CBB33" s="1"/>
      <c r="CBC33" s="1"/>
      <c r="CBD33" s="1"/>
      <c r="CBE33" s="1"/>
      <c r="CBF33" s="1"/>
      <c r="CBG33" s="1"/>
      <c r="CBH33" s="1"/>
      <c r="CBI33" s="1"/>
      <c r="CBJ33" s="1"/>
      <c r="CBK33" s="1"/>
      <c r="CBL33" s="1"/>
      <c r="CBM33" s="1"/>
      <c r="CBN33" s="1"/>
      <c r="CBO33" s="1"/>
      <c r="CBP33" s="1"/>
      <c r="CBQ33" s="1"/>
      <c r="CBR33" s="1"/>
      <c r="CBS33" s="1"/>
      <c r="CBT33" s="1"/>
      <c r="CBU33" s="1"/>
      <c r="CBV33" s="1"/>
      <c r="CBW33" s="1"/>
      <c r="CBX33" s="1"/>
      <c r="CBY33" s="1"/>
      <c r="CBZ33" s="1"/>
      <c r="CCA33" s="1"/>
      <c r="CCB33" s="1"/>
      <c r="CCC33" s="1"/>
      <c r="CCD33" s="1"/>
      <c r="CCE33" s="1"/>
      <c r="CCF33" s="1"/>
      <c r="CCG33" s="1"/>
      <c r="CCH33" s="1"/>
      <c r="CCI33" s="1"/>
      <c r="CCJ33" s="1"/>
      <c r="CCK33" s="1"/>
      <c r="CCL33" s="1"/>
      <c r="CCM33" s="1"/>
      <c r="CCN33" s="1"/>
      <c r="CCO33" s="1"/>
      <c r="CCP33" s="1"/>
      <c r="CCQ33" s="1"/>
      <c r="CCR33" s="1"/>
      <c r="CCS33" s="1"/>
      <c r="CCT33" s="1"/>
      <c r="CCU33" s="1"/>
      <c r="CCV33" s="1"/>
      <c r="CCW33" s="1"/>
      <c r="CCX33" s="1"/>
      <c r="CCY33" s="1"/>
      <c r="CCZ33" s="1"/>
      <c r="CDA33" s="1"/>
      <c r="CDB33" s="1"/>
      <c r="CDC33" s="1"/>
      <c r="CDD33" s="1"/>
      <c r="CDE33" s="1"/>
      <c r="CDF33" s="1"/>
      <c r="CDG33" s="1"/>
      <c r="CDH33" s="1"/>
      <c r="CDI33" s="1"/>
      <c r="CDJ33" s="1"/>
      <c r="CDK33" s="1"/>
      <c r="CDL33" s="1"/>
      <c r="CDM33" s="1"/>
      <c r="CDN33" s="1"/>
      <c r="CDO33" s="1"/>
      <c r="CDP33" s="1"/>
      <c r="CDQ33" s="1"/>
      <c r="CDR33" s="1"/>
      <c r="CDS33" s="1"/>
      <c r="CDT33" s="1"/>
      <c r="CDU33" s="1"/>
      <c r="CDV33" s="1"/>
      <c r="CDW33" s="1"/>
      <c r="CDX33" s="1"/>
      <c r="CDY33" s="1"/>
      <c r="CDZ33" s="1"/>
      <c r="CEA33" s="1"/>
      <c r="CEB33" s="1"/>
      <c r="CEC33" s="1"/>
      <c r="CED33" s="1"/>
      <c r="CEE33" s="1"/>
      <c r="CEF33" s="1"/>
      <c r="CEG33" s="1"/>
      <c r="CEH33" s="1"/>
      <c r="CEI33" s="1"/>
      <c r="CEJ33" s="1"/>
      <c r="CEK33" s="1"/>
      <c r="CEL33" s="1"/>
      <c r="CEM33" s="1"/>
      <c r="CEN33" s="1"/>
      <c r="CEO33" s="1"/>
      <c r="CEP33" s="1"/>
      <c r="CEQ33" s="1"/>
      <c r="CER33" s="1"/>
      <c r="CES33" s="1"/>
      <c r="CET33" s="1"/>
      <c r="CEU33" s="1"/>
      <c r="CEV33" s="1"/>
      <c r="CEW33" s="1"/>
      <c r="CEX33" s="1"/>
      <c r="CEY33" s="1"/>
      <c r="CEZ33" s="1"/>
      <c r="CFA33" s="1"/>
      <c r="CFB33" s="1"/>
      <c r="CFC33" s="1"/>
      <c r="CFD33" s="1"/>
      <c r="CFE33" s="1"/>
      <c r="CFF33" s="1"/>
      <c r="CFG33" s="1"/>
      <c r="CFH33" s="1"/>
      <c r="CFI33" s="1"/>
      <c r="CFJ33" s="1"/>
      <c r="CFK33" s="1"/>
      <c r="CFL33" s="1"/>
      <c r="CFM33" s="1"/>
      <c r="CFN33" s="1"/>
      <c r="CFO33" s="1"/>
      <c r="CFP33" s="1"/>
      <c r="CFQ33" s="1"/>
      <c r="CFR33" s="1"/>
      <c r="CFS33" s="1"/>
      <c r="CFT33" s="1"/>
      <c r="CFU33" s="1"/>
      <c r="CFV33" s="1"/>
      <c r="CFW33" s="1"/>
      <c r="CFX33" s="1"/>
      <c r="CFY33" s="1"/>
      <c r="CFZ33" s="1"/>
      <c r="CGA33" s="1"/>
      <c r="CGB33" s="1"/>
      <c r="CGC33" s="1"/>
      <c r="CGD33" s="1"/>
      <c r="CGE33" s="1"/>
      <c r="CGF33" s="1"/>
      <c r="CGG33" s="1"/>
      <c r="CGH33" s="1"/>
      <c r="CGI33" s="1"/>
      <c r="CGJ33" s="1"/>
      <c r="CGK33" s="1"/>
      <c r="CGL33" s="1"/>
      <c r="CGM33" s="1"/>
      <c r="CGN33" s="1"/>
      <c r="CGO33" s="1"/>
      <c r="CGP33" s="1"/>
      <c r="CGQ33" s="1"/>
      <c r="CGR33" s="1"/>
      <c r="CGS33" s="1"/>
      <c r="CGT33" s="1"/>
      <c r="CGU33" s="1"/>
      <c r="CGV33" s="1"/>
      <c r="CGW33" s="1"/>
      <c r="CGX33" s="1"/>
      <c r="CGY33" s="1"/>
      <c r="CGZ33" s="1"/>
      <c r="CHA33" s="1"/>
      <c r="CHB33" s="1"/>
      <c r="CHC33" s="1"/>
      <c r="CHD33" s="1"/>
      <c r="CHE33" s="1"/>
      <c r="CHF33" s="1"/>
      <c r="CHG33" s="1"/>
      <c r="CHH33" s="1"/>
      <c r="CHI33" s="1"/>
      <c r="CHJ33" s="1"/>
      <c r="CHK33" s="1"/>
      <c r="CHL33" s="1"/>
      <c r="CHM33" s="1"/>
      <c r="CHN33" s="1"/>
      <c r="CHO33" s="1"/>
      <c r="CHP33" s="1"/>
      <c r="CHQ33" s="1"/>
      <c r="CHR33" s="1"/>
      <c r="CHS33" s="1"/>
      <c r="CHT33" s="1"/>
      <c r="CHU33" s="1"/>
      <c r="CHV33" s="1"/>
      <c r="CHW33" s="1"/>
      <c r="CHX33" s="1"/>
      <c r="CHY33" s="1"/>
      <c r="CHZ33" s="1"/>
      <c r="CIA33" s="1"/>
      <c r="CIB33" s="1"/>
      <c r="CIC33" s="1"/>
      <c r="CID33" s="1"/>
      <c r="CIE33" s="1"/>
      <c r="CIF33" s="1"/>
      <c r="CIG33" s="1"/>
      <c r="CIH33" s="1"/>
      <c r="CII33" s="1"/>
      <c r="CIJ33" s="1"/>
      <c r="CIK33" s="1"/>
      <c r="CIL33" s="1"/>
      <c r="CIM33" s="1"/>
      <c r="CIN33" s="1"/>
      <c r="CIO33" s="1"/>
      <c r="CIP33" s="1"/>
      <c r="CIQ33" s="1"/>
      <c r="CIR33" s="1"/>
      <c r="CIS33" s="1"/>
      <c r="CIT33" s="1"/>
      <c r="CIU33" s="1"/>
      <c r="CIV33" s="1"/>
      <c r="CIW33" s="1"/>
      <c r="CIX33" s="1"/>
      <c r="CIY33" s="1"/>
      <c r="CIZ33" s="1"/>
      <c r="CJA33" s="1"/>
      <c r="CJB33" s="1"/>
      <c r="CJC33" s="1"/>
      <c r="CJD33" s="1"/>
      <c r="CJE33" s="1"/>
      <c r="CJF33" s="1"/>
      <c r="CJG33" s="1"/>
      <c r="CJH33" s="1"/>
      <c r="CJI33" s="1"/>
      <c r="CJJ33" s="1"/>
      <c r="CJK33" s="1"/>
      <c r="CJL33" s="1"/>
      <c r="CJM33" s="1"/>
      <c r="CJN33" s="1"/>
      <c r="CJO33" s="1"/>
      <c r="CJP33" s="1"/>
      <c r="CJQ33" s="1"/>
      <c r="CJR33" s="1"/>
      <c r="CJS33" s="1"/>
      <c r="CJT33" s="1"/>
      <c r="CJU33" s="1"/>
      <c r="CJV33" s="1"/>
      <c r="CJW33" s="1"/>
      <c r="CJX33" s="1"/>
      <c r="CJY33" s="1"/>
      <c r="CJZ33" s="1"/>
      <c r="CKA33" s="1"/>
      <c r="CKB33" s="1"/>
      <c r="CKC33" s="1"/>
      <c r="CKD33" s="1"/>
      <c r="CKE33" s="1"/>
      <c r="CKF33" s="1"/>
      <c r="CKG33" s="1"/>
      <c r="CKH33" s="1"/>
      <c r="CKI33" s="1"/>
      <c r="CKJ33" s="1"/>
      <c r="CKK33" s="1"/>
      <c r="CKL33" s="1"/>
      <c r="CKM33" s="1"/>
      <c r="CKN33" s="1"/>
      <c r="CKO33" s="1"/>
      <c r="CKP33" s="1"/>
      <c r="CKQ33" s="1"/>
      <c r="CKR33" s="1"/>
      <c r="CKS33" s="1"/>
      <c r="CKT33" s="1"/>
      <c r="CKU33" s="1"/>
      <c r="CKV33" s="1"/>
      <c r="CKW33" s="1"/>
      <c r="CKX33" s="1"/>
      <c r="CKY33" s="1"/>
      <c r="CKZ33" s="1"/>
      <c r="CLA33" s="1"/>
      <c r="CLB33" s="1"/>
      <c r="CLC33" s="1"/>
      <c r="CLD33" s="1"/>
      <c r="CLE33" s="1"/>
      <c r="CLF33" s="1"/>
      <c r="CLG33" s="1"/>
      <c r="CLH33" s="1"/>
      <c r="CLI33" s="1"/>
      <c r="CLJ33" s="1"/>
      <c r="CLK33" s="1"/>
      <c r="CLL33" s="1"/>
      <c r="CLM33" s="1"/>
      <c r="CLN33" s="1"/>
      <c r="CLO33" s="1"/>
      <c r="CLP33" s="1"/>
      <c r="CLQ33" s="1"/>
      <c r="CLR33" s="1"/>
      <c r="CLS33" s="1"/>
      <c r="CLT33" s="1"/>
      <c r="CLU33" s="1"/>
      <c r="CLV33" s="1"/>
      <c r="CLW33" s="1"/>
      <c r="CLX33" s="1"/>
      <c r="CLY33" s="1"/>
      <c r="CLZ33" s="1"/>
      <c r="CMA33" s="1"/>
      <c r="CMB33" s="1"/>
      <c r="CMC33" s="1"/>
      <c r="CMD33" s="1"/>
      <c r="CME33" s="1"/>
      <c r="CMF33" s="1"/>
      <c r="CMG33" s="1"/>
      <c r="CMH33" s="1"/>
      <c r="CMI33" s="1"/>
      <c r="CMJ33" s="1"/>
      <c r="CMK33" s="1"/>
      <c r="CML33" s="1"/>
      <c r="CMM33" s="1"/>
      <c r="CMN33" s="1"/>
      <c r="CMO33" s="1"/>
      <c r="CMP33" s="1"/>
      <c r="CMQ33" s="1"/>
      <c r="CMR33" s="1"/>
      <c r="CMS33" s="1"/>
      <c r="CMT33" s="1"/>
      <c r="CMU33" s="1"/>
      <c r="CMV33" s="1"/>
      <c r="CMW33" s="1"/>
      <c r="CMX33" s="1"/>
      <c r="CMY33" s="1"/>
      <c r="CMZ33" s="1"/>
      <c r="CNA33" s="1"/>
      <c r="CNB33" s="1"/>
      <c r="CNC33" s="1"/>
      <c r="CND33" s="1"/>
      <c r="CNE33" s="1"/>
      <c r="CNF33" s="1"/>
      <c r="CNG33" s="1"/>
      <c r="CNH33" s="1"/>
      <c r="CNI33" s="1"/>
      <c r="CNJ33" s="1"/>
      <c r="CNK33" s="1"/>
      <c r="CNL33" s="1"/>
      <c r="CNM33" s="1"/>
      <c r="CNN33" s="1"/>
      <c r="CNO33" s="1"/>
      <c r="CNP33" s="1"/>
      <c r="CNQ33" s="1"/>
      <c r="CNR33" s="1"/>
      <c r="CNS33" s="1"/>
      <c r="CNT33" s="1"/>
      <c r="CNU33" s="1"/>
      <c r="CNV33" s="1"/>
      <c r="CNW33" s="1"/>
      <c r="CNX33" s="1"/>
      <c r="CNY33" s="1"/>
      <c r="CNZ33" s="1"/>
      <c r="COA33" s="1"/>
      <c r="COB33" s="1"/>
      <c r="COC33" s="1"/>
      <c r="COD33" s="1"/>
      <c r="COE33" s="1"/>
      <c r="COF33" s="1"/>
      <c r="COG33" s="1"/>
      <c r="COH33" s="1"/>
      <c r="COI33" s="1"/>
      <c r="COJ33" s="1"/>
      <c r="COK33" s="1"/>
      <c r="COL33" s="1"/>
      <c r="COM33" s="1"/>
      <c r="CON33" s="1"/>
      <c r="COO33" s="1"/>
      <c r="COP33" s="1"/>
      <c r="COQ33" s="1"/>
      <c r="COR33" s="1"/>
      <c r="COS33" s="1"/>
      <c r="COT33" s="1"/>
      <c r="COU33" s="1"/>
      <c r="COV33" s="1"/>
      <c r="COW33" s="1"/>
      <c r="COX33" s="1"/>
      <c r="COY33" s="1"/>
      <c r="COZ33" s="1"/>
      <c r="CPA33" s="1"/>
      <c r="CPB33" s="1"/>
      <c r="CPC33" s="1"/>
      <c r="CPD33" s="1"/>
      <c r="CPE33" s="1"/>
      <c r="CPF33" s="1"/>
      <c r="CPG33" s="1"/>
      <c r="CPH33" s="1"/>
      <c r="CPI33" s="1"/>
      <c r="CPJ33" s="1"/>
      <c r="CPK33" s="1"/>
      <c r="CPL33" s="1"/>
      <c r="CPM33" s="1"/>
      <c r="CPN33" s="1"/>
      <c r="CPO33" s="1"/>
      <c r="CPP33" s="1"/>
      <c r="CPQ33" s="1"/>
      <c r="CPR33" s="1"/>
      <c r="CPS33" s="1"/>
      <c r="CPT33" s="1"/>
      <c r="CPU33" s="1"/>
      <c r="CPV33" s="1"/>
      <c r="CPW33" s="1"/>
      <c r="CPX33" s="1"/>
      <c r="CPY33" s="1"/>
      <c r="CPZ33" s="1"/>
      <c r="CQA33" s="1"/>
      <c r="CQB33" s="1"/>
      <c r="CQC33" s="1"/>
      <c r="CQD33" s="1"/>
      <c r="CQE33" s="1"/>
      <c r="CQF33" s="1"/>
      <c r="CQG33" s="1"/>
      <c r="CQH33" s="1"/>
      <c r="CQI33" s="1"/>
      <c r="CQJ33" s="1"/>
      <c r="CQK33" s="1"/>
      <c r="CQL33" s="1"/>
      <c r="CQM33" s="1"/>
      <c r="CQN33" s="1"/>
      <c r="CQO33" s="1"/>
      <c r="CQP33" s="1"/>
      <c r="CQQ33" s="1"/>
      <c r="CQR33" s="1"/>
      <c r="CQS33" s="1"/>
      <c r="CQT33" s="1"/>
      <c r="CQU33" s="1"/>
      <c r="CQV33" s="1"/>
      <c r="CQW33" s="1"/>
      <c r="CQX33" s="1"/>
      <c r="CQY33" s="1"/>
      <c r="CQZ33" s="1"/>
      <c r="CRA33" s="1"/>
      <c r="CRB33" s="1"/>
      <c r="CRC33" s="1"/>
      <c r="CRD33" s="1"/>
      <c r="CRE33" s="1"/>
      <c r="CRF33" s="1"/>
      <c r="CRG33" s="1"/>
      <c r="CRH33" s="1"/>
      <c r="CRI33" s="1"/>
      <c r="CRJ33" s="1"/>
      <c r="CRK33" s="1"/>
      <c r="CRL33" s="1"/>
      <c r="CRM33" s="1"/>
      <c r="CRN33" s="1"/>
      <c r="CRO33" s="1"/>
      <c r="CRP33" s="1"/>
      <c r="CRQ33" s="1"/>
      <c r="CRR33" s="1"/>
      <c r="CRS33" s="1"/>
      <c r="CRT33" s="1"/>
      <c r="CRU33" s="1"/>
      <c r="CRV33" s="1"/>
      <c r="CRW33" s="1"/>
      <c r="CRX33" s="1"/>
      <c r="CRY33" s="1"/>
      <c r="CRZ33" s="1"/>
      <c r="CSA33" s="1"/>
      <c r="CSB33" s="1"/>
      <c r="CSC33" s="1"/>
      <c r="CSD33" s="1"/>
      <c r="CSE33" s="1"/>
      <c r="CSF33" s="1"/>
      <c r="CSG33" s="1"/>
      <c r="CSH33" s="1"/>
      <c r="CSI33" s="1"/>
      <c r="CSJ33" s="1"/>
      <c r="CSK33" s="1"/>
      <c r="CSL33" s="1"/>
      <c r="CSM33" s="1"/>
      <c r="CSN33" s="1"/>
      <c r="CSO33" s="1"/>
      <c r="CSP33" s="1"/>
      <c r="CSQ33" s="1"/>
      <c r="CSR33" s="1"/>
      <c r="CSS33" s="1"/>
      <c r="CST33" s="1"/>
      <c r="CSU33" s="1"/>
      <c r="CSV33" s="1"/>
      <c r="CSW33" s="1"/>
      <c r="CSX33" s="1"/>
      <c r="CSY33" s="1"/>
      <c r="CSZ33" s="1"/>
      <c r="CTA33" s="1"/>
      <c r="CTB33" s="1"/>
      <c r="CTC33" s="1"/>
      <c r="CTD33" s="1"/>
      <c r="CTE33" s="1"/>
      <c r="CTF33" s="1"/>
      <c r="CTG33" s="1"/>
      <c r="CTH33" s="1"/>
      <c r="CTI33" s="1"/>
      <c r="CTJ33" s="1"/>
      <c r="CTK33" s="1"/>
      <c r="CTL33" s="1"/>
      <c r="CTM33" s="1"/>
      <c r="CTN33" s="1"/>
      <c r="CTO33" s="1"/>
      <c r="CTP33" s="1"/>
      <c r="CTQ33" s="1"/>
      <c r="CTR33" s="1"/>
      <c r="CTS33" s="1"/>
      <c r="CTT33" s="1"/>
      <c r="CTU33" s="1"/>
      <c r="CTV33" s="1"/>
      <c r="CTW33" s="1"/>
      <c r="CTX33" s="1"/>
      <c r="CTY33" s="1"/>
      <c r="CTZ33" s="1"/>
      <c r="CUA33" s="1"/>
      <c r="CUB33" s="1"/>
      <c r="CUC33" s="1"/>
      <c r="CUD33" s="1"/>
      <c r="CUE33" s="1"/>
      <c r="CUF33" s="1"/>
      <c r="CUG33" s="1"/>
      <c r="CUH33" s="1"/>
      <c r="CUI33" s="1"/>
      <c r="CUJ33" s="1"/>
      <c r="CUK33" s="1"/>
      <c r="CUL33" s="1"/>
      <c r="CUM33" s="1"/>
      <c r="CUN33" s="1"/>
      <c r="CUO33" s="1"/>
      <c r="CUP33" s="1"/>
      <c r="CUQ33" s="1"/>
      <c r="CUR33" s="1"/>
      <c r="CUS33" s="1"/>
      <c r="CUT33" s="1"/>
      <c r="CUU33" s="1"/>
      <c r="CUV33" s="1"/>
      <c r="CUW33" s="1"/>
      <c r="CUX33" s="1"/>
      <c r="CUY33" s="1"/>
      <c r="CUZ33" s="1"/>
      <c r="CVA33" s="1"/>
      <c r="CVB33" s="1"/>
      <c r="CVC33" s="1"/>
      <c r="CVD33" s="1"/>
      <c r="CVE33" s="1"/>
      <c r="CVF33" s="1"/>
      <c r="CVG33" s="1"/>
      <c r="CVH33" s="1"/>
      <c r="CVI33" s="1"/>
      <c r="CVJ33" s="1"/>
      <c r="CVK33" s="1"/>
      <c r="CVL33" s="1"/>
      <c r="CVM33" s="1"/>
      <c r="CVN33" s="1"/>
      <c r="CVO33" s="1"/>
      <c r="CVP33" s="1"/>
      <c r="CVQ33" s="1"/>
      <c r="CVR33" s="1"/>
      <c r="CVS33" s="1"/>
      <c r="CVT33" s="1"/>
      <c r="CVU33" s="1"/>
      <c r="CVV33" s="1"/>
      <c r="CVW33" s="1"/>
      <c r="CVX33" s="1"/>
      <c r="CVY33" s="1"/>
      <c r="CVZ33" s="1"/>
      <c r="CWA33" s="1"/>
      <c r="CWB33" s="1"/>
      <c r="CWC33" s="1"/>
      <c r="CWD33" s="1"/>
      <c r="CWE33" s="1"/>
      <c r="CWF33" s="1"/>
      <c r="CWG33" s="1"/>
      <c r="CWH33" s="1"/>
      <c r="CWI33" s="1"/>
      <c r="CWJ33" s="1"/>
      <c r="CWK33" s="1"/>
      <c r="CWL33" s="1"/>
      <c r="CWM33" s="1"/>
      <c r="CWN33" s="1"/>
      <c r="CWO33" s="1"/>
      <c r="CWP33" s="1"/>
      <c r="CWQ33" s="1"/>
      <c r="CWR33" s="1"/>
      <c r="CWS33" s="1"/>
      <c r="CWT33" s="1"/>
      <c r="CWU33" s="1"/>
      <c r="CWV33" s="1"/>
      <c r="CWW33" s="1"/>
      <c r="CWX33" s="1"/>
      <c r="CWY33" s="1"/>
      <c r="CWZ33" s="1"/>
      <c r="CXA33" s="1"/>
      <c r="CXB33" s="1"/>
      <c r="CXC33" s="1"/>
      <c r="CXD33" s="1"/>
      <c r="CXE33" s="1"/>
      <c r="CXF33" s="1"/>
      <c r="CXG33" s="1"/>
      <c r="CXH33" s="1"/>
      <c r="CXI33" s="1"/>
      <c r="CXJ33" s="1"/>
      <c r="CXK33" s="1"/>
      <c r="CXL33" s="1"/>
      <c r="CXM33" s="1"/>
      <c r="CXN33" s="1"/>
      <c r="CXO33" s="1"/>
      <c r="CXP33" s="1"/>
      <c r="CXQ33" s="1"/>
      <c r="CXR33" s="1"/>
      <c r="CXS33" s="1"/>
      <c r="CXT33" s="1"/>
      <c r="CXU33" s="1"/>
      <c r="CXV33" s="1"/>
      <c r="CXW33" s="1"/>
      <c r="CXX33" s="1"/>
      <c r="CXY33" s="1"/>
      <c r="CXZ33" s="1"/>
      <c r="CYA33" s="1"/>
      <c r="CYB33" s="1"/>
      <c r="CYC33" s="1"/>
      <c r="CYD33" s="1"/>
      <c r="CYE33" s="1"/>
      <c r="CYF33" s="1"/>
      <c r="CYG33" s="1"/>
      <c r="CYH33" s="1"/>
      <c r="CYI33" s="1"/>
      <c r="CYJ33" s="1"/>
      <c r="CYK33" s="1"/>
      <c r="CYL33" s="1"/>
      <c r="CYM33" s="1"/>
      <c r="CYN33" s="1"/>
      <c r="CYO33" s="1"/>
      <c r="CYP33" s="1"/>
      <c r="CYQ33" s="1"/>
      <c r="CYR33" s="1"/>
      <c r="CYS33" s="1"/>
      <c r="CYT33" s="1"/>
      <c r="CYU33" s="1"/>
      <c r="CYV33" s="1"/>
      <c r="CYW33" s="1"/>
      <c r="CYX33" s="1"/>
      <c r="CYY33" s="1"/>
      <c r="CYZ33" s="1"/>
      <c r="CZA33" s="1"/>
      <c r="CZB33" s="1"/>
      <c r="CZC33" s="1"/>
      <c r="CZD33" s="1"/>
      <c r="CZE33" s="1"/>
      <c r="CZF33" s="1"/>
      <c r="CZG33" s="1"/>
      <c r="CZH33" s="1"/>
      <c r="CZI33" s="1"/>
      <c r="CZJ33" s="1"/>
      <c r="CZK33" s="1"/>
      <c r="CZL33" s="1"/>
      <c r="CZM33" s="1"/>
      <c r="CZN33" s="1"/>
      <c r="CZO33" s="1"/>
      <c r="CZP33" s="1"/>
      <c r="CZQ33" s="1"/>
      <c r="CZR33" s="1"/>
      <c r="CZS33" s="1"/>
      <c r="CZT33" s="1"/>
      <c r="CZU33" s="1"/>
      <c r="CZV33" s="1"/>
      <c r="CZW33" s="1"/>
      <c r="CZX33" s="1"/>
      <c r="CZY33" s="1"/>
      <c r="CZZ33" s="1"/>
      <c r="DAA33" s="1"/>
      <c r="DAB33" s="1"/>
      <c r="DAC33" s="1"/>
      <c r="DAD33" s="1"/>
      <c r="DAE33" s="1"/>
      <c r="DAF33" s="1"/>
      <c r="DAG33" s="1"/>
      <c r="DAH33" s="1"/>
      <c r="DAI33" s="1"/>
      <c r="DAJ33" s="1"/>
      <c r="DAK33" s="1"/>
      <c r="DAL33" s="1"/>
      <c r="DAM33" s="1"/>
      <c r="DAN33" s="1"/>
      <c r="DAO33" s="1"/>
      <c r="DAP33" s="1"/>
      <c r="DAQ33" s="1"/>
      <c r="DAR33" s="1"/>
      <c r="DAS33" s="1"/>
      <c r="DAT33" s="1"/>
      <c r="DAU33" s="1"/>
      <c r="DAV33" s="1"/>
      <c r="DAW33" s="1"/>
      <c r="DAX33" s="1"/>
      <c r="DAY33" s="1"/>
      <c r="DAZ33" s="1"/>
      <c r="DBA33" s="1"/>
      <c r="DBB33" s="1"/>
      <c r="DBC33" s="1"/>
      <c r="DBD33" s="1"/>
      <c r="DBE33" s="1"/>
      <c r="DBF33" s="1"/>
      <c r="DBG33" s="1"/>
      <c r="DBH33" s="1"/>
      <c r="DBI33" s="1"/>
      <c r="DBJ33" s="1"/>
      <c r="DBK33" s="1"/>
      <c r="DBL33" s="1"/>
      <c r="DBM33" s="1"/>
      <c r="DBN33" s="1"/>
      <c r="DBO33" s="1"/>
      <c r="DBP33" s="1"/>
      <c r="DBQ33" s="1"/>
      <c r="DBR33" s="1"/>
      <c r="DBS33" s="1"/>
      <c r="DBT33" s="1"/>
      <c r="DBU33" s="1"/>
      <c r="DBV33" s="1"/>
      <c r="DBW33" s="1"/>
      <c r="DBX33" s="1"/>
      <c r="DBY33" s="1"/>
      <c r="DBZ33" s="1"/>
      <c r="DCA33" s="1"/>
      <c r="DCB33" s="1"/>
      <c r="DCC33" s="1"/>
      <c r="DCD33" s="1"/>
      <c r="DCE33" s="1"/>
      <c r="DCF33" s="1"/>
      <c r="DCG33" s="1"/>
      <c r="DCH33" s="1"/>
      <c r="DCI33" s="1"/>
      <c r="DCJ33" s="1"/>
      <c r="DCK33" s="1"/>
      <c r="DCL33" s="1"/>
      <c r="DCM33" s="1"/>
      <c r="DCN33" s="1"/>
      <c r="DCO33" s="1"/>
      <c r="DCP33" s="1"/>
      <c r="DCQ33" s="1"/>
      <c r="DCR33" s="1"/>
      <c r="DCS33" s="1"/>
      <c r="DCT33" s="1"/>
      <c r="DCU33" s="1"/>
      <c r="DCV33" s="1"/>
      <c r="DCW33" s="1"/>
      <c r="DCX33" s="1"/>
      <c r="DCY33" s="1"/>
      <c r="DCZ33" s="1"/>
      <c r="DDA33" s="1"/>
      <c r="DDB33" s="1"/>
      <c r="DDC33" s="1"/>
      <c r="DDD33" s="1"/>
      <c r="DDE33" s="1"/>
      <c r="DDF33" s="1"/>
      <c r="DDG33" s="1"/>
      <c r="DDH33" s="1"/>
      <c r="DDI33" s="1"/>
      <c r="DDJ33" s="1"/>
      <c r="DDK33" s="1"/>
      <c r="DDL33" s="1"/>
      <c r="DDM33" s="1"/>
      <c r="DDN33" s="1"/>
      <c r="DDO33" s="1"/>
      <c r="DDP33" s="1"/>
      <c r="DDQ33" s="1"/>
      <c r="DDR33" s="1"/>
      <c r="DDS33" s="1"/>
      <c r="DDT33" s="1"/>
      <c r="DDU33" s="1"/>
      <c r="DDV33" s="1"/>
      <c r="DDW33" s="1"/>
      <c r="DDX33" s="1"/>
      <c r="DDY33" s="1"/>
      <c r="DDZ33" s="1"/>
      <c r="DEA33" s="1"/>
      <c r="DEB33" s="1"/>
      <c r="DEC33" s="1"/>
      <c r="DED33" s="1"/>
      <c r="DEE33" s="1"/>
      <c r="DEF33" s="1"/>
      <c r="DEG33" s="1"/>
      <c r="DEH33" s="1"/>
      <c r="DEI33" s="1"/>
      <c r="DEJ33" s="1"/>
      <c r="DEK33" s="1"/>
      <c r="DEL33" s="1"/>
      <c r="DEM33" s="1"/>
      <c r="DEN33" s="1"/>
      <c r="DEO33" s="1"/>
      <c r="DEP33" s="1"/>
      <c r="DEQ33" s="1"/>
      <c r="DER33" s="1"/>
      <c r="DES33" s="1"/>
      <c r="DET33" s="1"/>
      <c r="DEU33" s="1"/>
      <c r="DEV33" s="1"/>
      <c r="DEW33" s="1"/>
      <c r="DEX33" s="1"/>
      <c r="DEY33" s="1"/>
      <c r="DEZ33" s="1"/>
      <c r="DFA33" s="1"/>
      <c r="DFB33" s="1"/>
      <c r="DFC33" s="1"/>
      <c r="DFD33" s="1"/>
      <c r="DFE33" s="1"/>
      <c r="DFF33" s="1"/>
      <c r="DFG33" s="1"/>
      <c r="DFH33" s="1"/>
      <c r="DFI33" s="1"/>
      <c r="DFJ33" s="1"/>
      <c r="DFK33" s="1"/>
      <c r="DFL33" s="1"/>
      <c r="DFM33" s="1"/>
      <c r="DFN33" s="1"/>
      <c r="DFO33" s="1"/>
      <c r="DFP33" s="1"/>
      <c r="DFQ33" s="1"/>
      <c r="DFR33" s="1"/>
      <c r="DFS33" s="1"/>
      <c r="DFT33" s="1"/>
      <c r="DFU33" s="1"/>
      <c r="DFV33" s="1"/>
      <c r="DFW33" s="1"/>
      <c r="DFX33" s="1"/>
      <c r="DFY33" s="1"/>
      <c r="DFZ33" s="1"/>
      <c r="DGA33" s="1"/>
      <c r="DGB33" s="1"/>
      <c r="DGC33" s="1"/>
      <c r="DGD33" s="1"/>
      <c r="DGE33" s="1"/>
      <c r="DGF33" s="1"/>
      <c r="DGG33" s="1"/>
      <c r="DGH33" s="1"/>
      <c r="DGI33" s="1"/>
      <c r="DGJ33" s="1"/>
      <c r="DGK33" s="1"/>
      <c r="DGL33" s="1"/>
      <c r="DGM33" s="1"/>
      <c r="DGN33" s="1"/>
      <c r="DGO33" s="1"/>
      <c r="DGP33" s="1"/>
      <c r="DGQ33" s="1"/>
      <c r="DGR33" s="1"/>
      <c r="DGS33" s="1"/>
      <c r="DGT33" s="1"/>
      <c r="DGU33" s="1"/>
      <c r="DGV33" s="1"/>
      <c r="DGW33" s="1"/>
      <c r="DGX33" s="1"/>
      <c r="DGY33" s="1"/>
      <c r="DGZ33" s="1"/>
      <c r="DHA33" s="1"/>
      <c r="DHB33" s="1"/>
      <c r="DHC33" s="1"/>
      <c r="DHD33" s="1"/>
      <c r="DHE33" s="1"/>
      <c r="DHF33" s="1"/>
      <c r="DHG33" s="1"/>
      <c r="DHH33" s="1"/>
      <c r="DHI33" s="1"/>
      <c r="DHJ33" s="1"/>
      <c r="DHK33" s="1"/>
      <c r="DHL33" s="1"/>
      <c r="DHM33" s="1"/>
      <c r="DHN33" s="1"/>
      <c r="DHO33" s="1"/>
      <c r="DHP33" s="1"/>
      <c r="DHQ33" s="1"/>
      <c r="DHR33" s="1"/>
      <c r="DHS33" s="1"/>
      <c r="DHT33" s="1"/>
      <c r="DHU33" s="1"/>
      <c r="DHV33" s="1"/>
      <c r="DHW33" s="1"/>
      <c r="DHX33" s="1"/>
      <c r="DHY33" s="1"/>
      <c r="DHZ33" s="1"/>
      <c r="DIA33" s="1"/>
      <c r="DIB33" s="1"/>
      <c r="DIC33" s="1"/>
      <c r="DID33" s="1"/>
      <c r="DIE33" s="1"/>
      <c r="DIF33" s="1"/>
      <c r="DIG33" s="1"/>
      <c r="DIH33" s="1"/>
      <c r="DII33" s="1"/>
      <c r="DIJ33" s="1"/>
      <c r="DIK33" s="1"/>
      <c r="DIL33" s="1"/>
      <c r="DIM33" s="1"/>
      <c r="DIN33" s="1"/>
      <c r="DIO33" s="1"/>
      <c r="DIP33" s="1"/>
      <c r="DIQ33" s="1"/>
      <c r="DIR33" s="1"/>
      <c r="DIS33" s="1"/>
      <c r="DIT33" s="1"/>
      <c r="DIU33" s="1"/>
      <c r="DIV33" s="1"/>
      <c r="DIW33" s="1"/>
      <c r="DIX33" s="1"/>
      <c r="DIY33" s="1"/>
      <c r="DIZ33" s="1"/>
      <c r="DJA33" s="1"/>
      <c r="DJB33" s="1"/>
      <c r="DJC33" s="1"/>
      <c r="DJD33" s="1"/>
      <c r="DJE33" s="1"/>
      <c r="DJF33" s="1"/>
      <c r="DJG33" s="1"/>
      <c r="DJH33" s="1"/>
      <c r="DJI33" s="1"/>
      <c r="DJJ33" s="1"/>
      <c r="DJK33" s="1"/>
      <c r="DJL33" s="1"/>
      <c r="DJM33" s="1"/>
      <c r="DJN33" s="1"/>
      <c r="DJO33" s="1"/>
      <c r="DJP33" s="1"/>
      <c r="DJQ33" s="1"/>
      <c r="DJR33" s="1"/>
      <c r="DJS33" s="1"/>
      <c r="DJT33" s="1"/>
      <c r="DJU33" s="1"/>
      <c r="DJV33" s="1"/>
      <c r="DJW33" s="1"/>
      <c r="DJX33" s="1"/>
      <c r="DJY33" s="1"/>
      <c r="DJZ33" s="1"/>
      <c r="DKA33" s="1"/>
      <c r="DKB33" s="1"/>
      <c r="DKC33" s="1"/>
      <c r="DKD33" s="1"/>
      <c r="DKE33" s="1"/>
      <c r="DKF33" s="1"/>
      <c r="DKG33" s="1"/>
      <c r="DKH33" s="1"/>
      <c r="DKI33" s="1"/>
      <c r="DKJ33" s="1"/>
      <c r="DKK33" s="1"/>
      <c r="DKL33" s="1"/>
      <c r="DKM33" s="1"/>
      <c r="DKN33" s="1"/>
      <c r="DKO33" s="1"/>
      <c r="DKP33" s="1"/>
      <c r="DKQ33" s="1"/>
      <c r="DKR33" s="1"/>
      <c r="DKS33" s="1"/>
      <c r="DKT33" s="1"/>
      <c r="DKU33" s="1"/>
      <c r="DKV33" s="1"/>
      <c r="DKW33" s="1"/>
      <c r="DKX33" s="1"/>
      <c r="DKY33" s="1"/>
      <c r="DKZ33" s="1"/>
      <c r="DLA33" s="1"/>
      <c r="DLB33" s="1"/>
      <c r="DLC33" s="1"/>
      <c r="DLD33" s="1"/>
      <c r="DLE33" s="1"/>
      <c r="DLF33" s="1"/>
      <c r="DLG33" s="1"/>
      <c r="DLH33" s="1"/>
      <c r="DLI33" s="1"/>
      <c r="DLJ33" s="1"/>
      <c r="DLK33" s="1"/>
      <c r="DLL33" s="1"/>
      <c r="DLM33" s="1"/>
      <c r="DLN33" s="1"/>
      <c r="DLO33" s="1"/>
      <c r="DLP33" s="1"/>
      <c r="DLQ33" s="1"/>
      <c r="DLR33" s="1"/>
      <c r="DLS33" s="1"/>
      <c r="DLT33" s="1"/>
      <c r="DLU33" s="1"/>
      <c r="DLV33" s="1"/>
      <c r="DLW33" s="1"/>
      <c r="DLX33" s="1"/>
      <c r="DLY33" s="1"/>
      <c r="DLZ33" s="1"/>
      <c r="DMA33" s="1"/>
      <c r="DMB33" s="1"/>
      <c r="DMC33" s="1"/>
      <c r="DMD33" s="1"/>
      <c r="DME33" s="1"/>
      <c r="DMF33" s="1"/>
      <c r="DMG33" s="1"/>
      <c r="DMH33" s="1"/>
      <c r="DMI33" s="1"/>
      <c r="DMJ33" s="1"/>
      <c r="DMK33" s="1"/>
      <c r="DML33" s="1"/>
      <c r="DMM33" s="1"/>
      <c r="DMN33" s="1"/>
      <c r="DMO33" s="1"/>
      <c r="DMP33" s="1"/>
      <c r="DMQ33" s="1"/>
      <c r="DMR33" s="1"/>
      <c r="DMS33" s="1"/>
      <c r="DMT33" s="1"/>
      <c r="DMU33" s="1"/>
      <c r="DMV33" s="1"/>
      <c r="DMW33" s="1"/>
      <c r="DMX33" s="1"/>
      <c r="DMY33" s="1"/>
      <c r="DMZ33" s="1"/>
      <c r="DNA33" s="1"/>
      <c r="DNB33" s="1"/>
      <c r="DNC33" s="1"/>
      <c r="DND33" s="1"/>
      <c r="DNE33" s="1"/>
      <c r="DNF33" s="1"/>
      <c r="DNG33" s="1"/>
      <c r="DNH33" s="1"/>
      <c r="DNI33" s="1"/>
      <c r="DNJ33" s="1"/>
      <c r="DNK33" s="1"/>
      <c r="DNL33" s="1"/>
      <c r="DNM33" s="1"/>
      <c r="DNN33" s="1"/>
      <c r="DNO33" s="1"/>
      <c r="DNP33" s="1"/>
      <c r="DNQ33" s="1"/>
      <c r="DNR33" s="1"/>
      <c r="DNS33" s="1"/>
      <c r="DNT33" s="1"/>
      <c r="DNU33" s="1"/>
      <c r="DNV33" s="1"/>
      <c r="DNW33" s="1"/>
      <c r="DNX33" s="1"/>
      <c r="DNY33" s="1"/>
      <c r="DNZ33" s="1"/>
      <c r="DOA33" s="1"/>
      <c r="DOB33" s="1"/>
      <c r="DOC33" s="1"/>
      <c r="DOD33" s="1"/>
      <c r="DOE33" s="1"/>
      <c r="DOF33" s="1"/>
      <c r="DOG33" s="1"/>
      <c r="DOH33" s="1"/>
      <c r="DOI33" s="1"/>
      <c r="DOJ33" s="1"/>
      <c r="DOK33" s="1"/>
      <c r="DOL33" s="1"/>
      <c r="DOM33" s="1"/>
      <c r="DON33" s="1"/>
      <c r="DOO33" s="1"/>
      <c r="DOP33" s="1"/>
      <c r="DOQ33" s="1"/>
      <c r="DOR33" s="1"/>
      <c r="DOS33" s="1"/>
      <c r="DOT33" s="1"/>
      <c r="DOU33" s="1"/>
      <c r="DOV33" s="1"/>
      <c r="DOW33" s="1"/>
      <c r="DOX33" s="1"/>
      <c r="DOY33" s="1"/>
      <c r="DOZ33" s="1"/>
      <c r="DPA33" s="1"/>
      <c r="DPB33" s="1"/>
      <c r="DPC33" s="1"/>
      <c r="DPD33" s="1"/>
      <c r="DPE33" s="1"/>
      <c r="DPF33" s="1"/>
      <c r="DPG33" s="1"/>
      <c r="DPH33" s="1"/>
      <c r="DPI33" s="1"/>
      <c r="DPJ33" s="1"/>
      <c r="DPK33" s="1"/>
      <c r="DPL33" s="1"/>
      <c r="DPM33" s="1"/>
      <c r="DPN33" s="1"/>
      <c r="DPO33" s="1"/>
      <c r="DPP33" s="1"/>
      <c r="DPQ33" s="1"/>
      <c r="DPR33" s="1"/>
      <c r="DPS33" s="1"/>
      <c r="DPT33" s="1"/>
      <c r="DPU33" s="1"/>
      <c r="DPV33" s="1"/>
      <c r="DPW33" s="1"/>
      <c r="DPX33" s="1"/>
      <c r="DPY33" s="1"/>
      <c r="DPZ33" s="1"/>
      <c r="DQA33" s="1"/>
      <c r="DQB33" s="1"/>
      <c r="DQC33" s="1"/>
      <c r="DQD33" s="1"/>
      <c r="DQE33" s="1"/>
      <c r="DQF33" s="1"/>
      <c r="DQG33" s="1"/>
      <c r="DQH33" s="1"/>
      <c r="DQI33" s="1"/>
      <c r="DQJ33" s="1"/>
      <c r="DQK33" s="1"/>
      <c r="DQL33" s="1"/>
      <c r="DQM33" s="1"/>
      <c r="DQN33" s="1"/>
      <c r="DQO33" s="1"/>
      <c r="DQP33" s="1"/>
      <c r="DQQ33" s="1"/>
      <c r="DQR33" s="1"/>
      <c r="DQS33" s="1"/>
      <c r="DQT33" s="1"/>
      <c r="DQU33" s="1"/>
      <c r="DQV33" s="1"/>
      <c r="DQW33" s="1"/>
      <c r="DQX33" s="1"/>
      <c r="DQY33" s="1"/>
      <c r="DQZ33" s="1"/>
      <c r="DRA33" s="1"/>
      <c r="DRB33" s="1"/>
      <c r="DRC33" s="1"/>
      <c r="DRD33" s="1"/>
      <c r="DRE33" s="1"/>
      <c r="DRF33" s="1"/>
      <c r="DRG33" s="1"/>
      <c r="DRH33" s="1"/>
      <c r="DRI33" s="1"/>
      <c r="DRJ33" s="1"/>
      <c r="DRK33" s="1"/>
      <c r="DRL33" s="1"/>
      <c r="DRM33" s="1"/>
      <c r="DRN33" s="1"/>
      <c r="DRO33" s="1"/>
      <c r="DRP33" s="1"/>
      <c r="DRQ33" s="1"/>
      <c r="DRR33" s="1"/>
      <c r="DRS33" s="1"/>
      <c r="DRT33" s="1"/>
      <c r="DRU33" s="1"/>
      <c r="DRV33" s="1"/>
      <c r="DRW33" s="1"/>
      <c r="DRX33" s="1"/>
      <c r="DRY33" s="1"/>
      <c r="DRZ33" s="1"/>
      <c r="DSA33" s="1"/>
      <c r="DSB33" s="1"/>
      <c r="DSC33" s="1"/>
      <c r="DSD33" s="1"/>
      <c r="DSE33" s="1"/>
      <c r="DSF33" s="1"/>
      <c r="DSG33" s="1"/>
      <c r="DSH33" s="1"/>
      <c r="DSI33" s="1"/>
      <c r="DSJ33" s="1"/>
      <c r="DSK33" s="1"/>
      <c r="DSL33" s="1"/>
      <c r="DSM33" s="1"/>
      <c r="DSN33" s="1"/>
      <c r="DSO33" s="1"/>
      <c r="DSP33" s="1"/>
      <c r="DSQ33" s="1"/>
      <c r="DSR33" s="1"/>
      <c r="DSS33" s="1"/>
      <c r="DST33" s="1"/>
      <c r="DSU33" s="1"/>
      <c r="DSV33" s="1"/>
      <c r="DSW33" s="1"/>
      <c r="DSX33" s="1"/>
      <c r="DSY33" s="1"/>
      <c r="DSZ33" s="1"/>
      <c r="DTA33" s="1"/>
      <c r="DTB33" s="1"/>
      <c r="DTC33" s="1"/>
      <c r="DTD33" s="1"/>
      <c r="DTE33" s="1"/>
      <c r="DTF33" s="1"/>
      <c r="DTG33" s="1"/>
      <c r="DTH33" s="1"/>
      <c r="DTI33" s="1"/>
      <c r="DTJ33" s="1"/>
      <c r="DTK33" s="1"/>
      <c r="DTL33" s="1"/>
      <c r="DTM33" s="1"/>
      <c r="DTN33" s="1"/>
      <c r="DTO33" s="1"/>
      <c r="DTP33" s="1"/>
      <c r="DTQ33" s="1"/>
      <c r="DTR33" s="1"/>
      <c r="DTS33" s="1"/>
      <c r="DTT33" s="1"/>
      <c r="DTU33" s="1"/>
      <c r="DTV33" s="1"/>
      <c r="DTW33" s="1"/>
      <c r="DTX33" s="1"/>
      <c r="DTY33" s="1"/>
      <c r="DTZ33" s="1"/>
      <c r="DUA33" s="1"/>
      <c r="DUB33" s="1"/>
      <c r="DUC33" s="1"/>
      <c r="DUD33" s="1"/>
      <c r="DUE33" s="1"/>
      <c r="DUF33" s="1"/>
      <c r="DUG33" s="1"/>
      <c r="DUH33" s="1"/>
      <c r="DUI33" s="1"/>
      <c r="DUJ33" s="1"/>
      <c r="DUK33" s="1"/>
      <c r="DUL33" s="1"/>
      <c r="DUM33" s="1"/>
      <c r="DUN33" s="1"/>
      <c r="DUO33" s="1"/>
      <c r="DUP33" s="1"/>
      <c r="DUQ33" s="1"/>
      <c r="DUR33" s="1"/>
      <c r="DUS33" s="1"/>
      <c r="DUT33" s="1"/>
      <c r="DUU33" s="1"/>
      <c r="DUV33" s="1"/>
      <c r="DUW33" s="1"/>
      <c r="DUX33" s="1"/>
      <c r="DUY33" s="1"/>
      <c r="DUZ33" s="1"/>
      <c r="DVA33" s="1"/>
      <c r="DVB33" s="1"/>
      <c r="DVC33" s="1"/>
      <c r="DVD33" s="1"/>
      <c r="DVE33" s="1"/>
      <c r="DVF33" s="1"/>
      <c r="DVG33" s="1"/>
      <c r="DVH33" s="1"/>
      <c r="DVI33" s="1"/>
      <c r="DVJ33" s="1"/>
      <c r="DVK33" s="1"/>
      <c r="DVL33" s="1"/>
      <c r="DVM33" s="1"/>
      <c r="DVN33" s="1"/>
      <c r="DVO33" s="1"/>
      <c r="DVP33" s="1"/>
      <c r="DVQ33" s="1"/>
      <c r="DVR33" s="1"/>
      <c r="DVS33" s="1"/>
      <c r="DVT33" s="1"/>
      <c r="DVU33" s="1"/>
      <c r="DVV33" s="1"/>
      <c r="DVW33" s="1"/>
      <c r="DVX33" s="1"/>
      <c r="DVY33" s="1"/>
      <c r="DVZ33" s="1"/>
      <c r="DWA33" s="1"/>
      <c r="DWB33" s="1"/>
      <c r="DWC33" s="1"/>
      <c r="DWD33" s="1"/>
      <c r="DWE33" s="1"/>
      <c r="DWF33" s="1"/>
      <c r="DWG33" s="1"/>
      <c r="DWH33" s="1"/>
      <c r="DWI33" s="1"/>
      <c r="DWJ33" s="1"/>
      <c r="DWK33" s="1"/>
      <c r="DWL33" s="1"/>
      <c r="DWM33" s="1"/>
      <c r="DWN33" s="1"/>
      <c r="DWO33" s="1"/>
      <c r="DWP33" s="1"/>
      <c r="DWQ33" s="1"/>
      <c r="DWR33" s="1"/>
      <c r="DWS33" s="1"/>
      <c r="DWT33" s="1"/>
      <c r="DWU33" s="1"/>
      <c r="DWV33" s="1"/>
      <c r="DWW33" s="1"/>
      <c r="DWX33" s="1"/>
      <c r="DWY33" s="1"/>
      <c r="DWZ33" s="1"/>
      <c r="DXA33" s="1"/>
      <c r="DXB33" s="1"/>
      <c r="DXC33" s="1"/>
      <c r="DXD33" s="1"/>
      <c r="DXE33" s="1"/>
      <c r="DXF33" s="1"/>
      <c r="DXG33" s="1"/>
      <c r="DXH33" s="1"/>
      <c r="DXI33" s="1"/>
      <c r="DXJ33" s="1"/>
      <c r="DXK33" s="1"/>
      <c r="DXL33" s="1"/>
      <c r="DXM33" s="1"/>
      <c r="DXN33" s="1"/>
      <c r="DXO33" s="1"/>
      <c r="DXP33" s="1"/>
      <c r="DXQ33" s="1"/>
      <c r="DXR33" s="1"/>
      <c r="DXS33" s="1"/>
      <c r="DXT33" s="1"/>
      <c r="DXU33" s="1"/>
      <c r="DXV33" s="1"/>
      <c r="DXW33" s="1"/>
      <c r="DXX33" s="1"/>
      <c r="DXY33" s="1"/>
      <c r="DXZ33" s="1"/>
      <c r="DYA33" s="1"/>
      <c r="DYB33" s="1"/>
      <c r="DYC33" s="1"/>
      <c r="DYD33" s="1"/>
      <c r="DYE33" s="1"/>
      <c r="DYF33" s="1"/>
      <c r="DYG33" s="1"/>
      <c r="DYH33" s="1"/>
      <c r="DYI33" s="1"/>
      <c r="DYJ33" s="1"/>
      <c r="DYK33" s="1"/>
      <c r="DYL33" s="1"/>
      <c r="DYM33" s="1"/>
      <c r="DYN33" s="1"/>
      <c r="DYO33" s="1"/>
      <c r="DYP33" s="1"/>
      <c r="DYQ33" s="1"/>
      <c r="DYR33" s="1"/>
      <c r="DYS33" s="1"/>
      <c r="DYT33" s="1"/>
      <c r="DYU33" s="1"/>
      <c r="DYV33" s="1"/>
      <c r="DYW33" s="1"/>
      <c r="DYX33" s="1"/>
      <c r="DYY33" s="1"/>
      <c r="DYZ33" s="1"/>
      <c r="DZA33" s="1"/>
      <c r="DZB33" s="1"/>
      <c r="DZC33" s="1"/>
      <c r="DZD33" s="1"/>
      <c r="DZE33" s="1"/>
      <c r="DZF33" s="1"/>
      <c r="DZG33" s="1"/>
      <c r="DZH33" s="1"/>
      <c r="DZI33" s="1"/>
      <c r="DZJ33" s="1"/>
      <c r="DZK33" s="1"/>
      <c r="DZL33" s="1"/>
      <c r="DZM33" s="1"/>
      <c r="DZN33" s="1"/>
      <c r="DZO33" s="1"/>
      <c r="DZP33" s="1"/>
      <c r="DZQ33" s="1"/>
      <c r="DZR33" s="1"/>
      <c r="DZS33" s="1"/>
      <c r="DZT33" s="1"/>
      <c r="DZU33" s="1"/>
      <c r="DZV33" s="1"/>
      <c r="DZW33" s="1"/>
      <c r="DZY33" s="123">
        <f t="shared" si="6"/>
        <v>44</v>
      </c>
      <c r="DZZ33" s="32"/>
      <c r="EAA33" s="32"/>
      <c r="EAB33" s="32"/>
      <c r="EAC33" s="32">
        <v>10</v>
      </c>
      <c r="EAD33" s="62">
        <f t="shared" si="16"/>
        <v>0.22727272727272727</v>
      </c>
      <c r="EAE33" s="114">
        <v>15</v>
      </c>
      <c r="EAF33" s="32">
        <f t="shared" si="4"/>
        <v>59</v>
      </c>
      <c r="EAG33" s="32">
        <f t="shared" si="7"/>
        <v>25</v>
      </c>
      <c r="EAH33" s="138">
        <f t="shared" si="8"/>
        <v>0.6</v>
      </c>
      <c r="EAI33" s="138">
        <f t="shared" si="9"/>
        <v>0.25423728813559321</v>
      </c>
      <c r="EAJ33" s="138">
        <f t="shared" si="10"/>
        <v>0.4</v>
      </c>
      <c r="EAK33" s="139">
        <f t="shared" si="5"/>
        <v>0.74576271186440679</v>
      </c>
      <c r="EAL33" s="138">
        <f t="shared" si="11"/>
        <v>0.16949152542372881</v>
      </c>
      <c r="EAM33" s="138">
        <f t="shared" si="12"/>
        <v>0.25423728813559321</v>
      </c>
    </row>
    <row r="34" spans="1:3419" ht="15.6" customHeight="1" thickBot="1" x14ac:dyDescent="0.5">
      <c r="A34" s="21">
        <v>1</v>
      </c>
      <c r="B34" s="151" t="s">
        <v>19</v>
      </c>
      <c r="C34" s="152"/>
      <c r="D34" s="152"/>
      <c r="E34" s="152"/>
      <c r="F34" s="153"/>
      <c r="G34" s="5"/>
      <c r="H34" s="5"/>
      <c r="I34" s="5"/>
      <c r="J34" s="8"/>
      <c r="K34" s="8"/>
      <c r="L34" s="8"/>
      <c r="M34" s="8"/>
      <c r="N34" s="8"/>
      <c r="O34" s="8"/>
      <c r="P34" s="8"/>
      <c r="Q34" s="8"/>
      <c r="R34" s="8"/>
      <c r="S34" s="8" t="s">
        <v>130</v>
      </c>
      <c r="T34" s="8"/>
      <c r="U34" s="8"/>
      <c r="V34" s="8"/>
      <c r="W34" s="8"/>
      <c r="X34" s="8"/>
      <c r="Y34" s="8"/>
      <c r="Z34" s="8"/>
      <c r="AA34" s="8"/>
      <c r="AB34" s="8"/>
      <c r="AC34" s="8"/>
      <c r="AD34" s="8" t="s">
        <v>130</v>
      </c>
      <c r="AE34" s="8"/>
      <c r="AF34" s="8" t="s">
        <v>130</v>
      </c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 t="s">
        <v>130</v>
      </c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8" t="s">
        <v>130</v>
      </c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8"/>
      <c r="CC34" s="8"/>
      <c r="CD34" s="8"/>
      <c r="CE34" s="8"/>
      <c r="CF34" s="8"/>
      <c r="CG34" s="10"/>
      <c r="CH34" s="14"/>
      <c r="CI34" s="17"/>
      <c r="CJ34" s="17"/>
      <c r="CK34" s="17"/>
      <c r="CL34" s="17"/>
      <c r="CM34" s="25"/>
      <c r="CN34" s="25"/>
      <c r="CO34" s="25"/>
      <c r="CP34" s="25"/>
      <c r="CQ34" s="25"/>
      <c r="CR34" s="25"/>
      <c r="CS34" s="25"/>
      <c r="CT34" s="25"/>
      <c r="CU34" s="25"/>
      <c r="CV34" s="25"/>
      <c r="CW34" s="25"/>
      <c r="CX34" s="25"/>
      <c r="CY34" s="25"/>
      <c r="CZ34" s="25" t="s">
        <v>130</v>
      </c>
      <c r="DA34" s="25"/>
      <c r="DB34" s="25"/>
      <c r="DC34" s="25"/>
      <c r="DD34" s="25"/>
      <c r="DE34" s="25"/>
      <c r="DF34" s="25"/>
      <c r="DG34" s="25"/>
      <c r="DH34" s="25"/>
      <c r="DI34" s="25"/>
      <c r="DJ34" s="25"/>
      <c r="DK34" s="25"/>
      <c r="DL34" s="25"/>
      <c r="DM34" s="25"/>
      <c r="DN34" s="25"/>
      <c r="DO34" s="25"/>
      <c r="DP34" s="25"/>
      <c r="DQ34" s="25"/>
      <c r="DR34" s="25"/>
      <c r="DS34" s="25"/>
      <c r="DT34" s="25"/>
      <c r="DU34" s="25"/>
      <c r="DV34" s="25"/>
      <c r="DW34" s="25"/>
      <c r="DX34" s="25"/>
      <c r="DY34" s="25"/>
      <c r="DZ34" s="25"/>
      <c r="EA34" s="25"/>
      <c r="EB34" s="25"/>
      <c r="EC34" s="25"/>
      <c r="ED34" s="25"/>
      <c r="EE34" s="25"/>
      <c r="EF34" s="25"/>
      <c r="EG34" s="25"/>
      <c r="EH34" s="25"/>
      <c r="EI34" s="25"/>
      <c r="EJ34" s="25"/>
      <c r="EK34" s="25"/>
      <c r="EL34" s="25"/>
      <c r="EM34" s="25"/>
      <c r="EN34" s="25"/>
      <c r="EO34" s="25"/>
      <c r="EP34" s="25"/>
      <c r="EQ34" s="25"/>
      <c r="ER34" s="25"/>
      <c r="ES34" s="25"/>
      <c r="ET34" s="27"/>
      <c r="EU34" s="27"/>
      <c r="EV34" s="27"/>
      <c r="EW34" s="27"/>
      <c r="EX34" s="27"/>
      <c r="EY34" s="27"/>
      <c r="EZ34" s="27"/>
      <c r="FA34" s="27"/>
      <c r="FB34" s="27"/>
      <c r="FC34" s="27"/>
      <c r="FD34" s="27"/>
      <c r="FE34" s="27"/>
      <c r="FF34" s="27"/>
      <c r="FG34" s="27"/>
      <c r="FH34" s="27"/>
      <c r="FI34" s="27"/>
      <c r="FJ34" s="27"/>
      <c r="FK34" s="27"/>
      <c r="FL34" s="27"/>
      <c r="FM34" s="27"/>
      <c r="FN34" s="27"/>
      <c r="FO34" s="27"/>
      <c r="FP34" s="27"/>
      <c r="FQ34" s="27"/>
      <c r="FR34" s="27"/>
      <c r="FS34" s="27"/>
      <c r="FT34" s="27"/>
      <c r="FU34" s="27"/>
      <c r="FV34" s="27"/>
      <c r="FW34" s="27"/>
      <c r="FX34" s="27"/>
      <c r="FY34" s="27"/>
      <c r="FZ34" s="27"/>
      <c r="GA34" s="27"/>
      <c r="GB34" s="27"/>
      <c r="GC34" s="27"/>
      <c r="GD34" s="27"/>
      <c r="GE34" s="27"/>
      <c r="GF34" s="27"/>
      <c r="GG34" s="27"/>
      <c r="GH34" s="27"/>
      <c r="GI34" s="27"/>
      <c r="GJ34" s="27"/>
      <c r="GK34" s="27"/>
      <c r="GL34" s="27"/>
      <c r="GM34" s="27"/>
      <c r="GN34" s="27"/>
      <c r="GO34" s="27"/>
      <c r="GP34" s="27"/>
      <c r="GQ34" s="27"/>
      <c r="GR34" s="27"/>
      <c r="GS34" s="27"/>
      <c r="GT34" s="27"/>
      <c r="GU34" s="27"/>
      <c r="GV34" s="27"/>
      <c r="GW34" s="27"/>
      <c r="GX34" s="27"/>
      <c r="GY34" s="27"/>
      <c r="GZ34" s="27"/>
      <c r="HA34" s="27"/>
      <c r="HB34" s="27"/>
      <c r="HC34" s="27"/>
      <c r="HD34" s="27"/>
      <c r="HE34" s="27"/>
      <c r="HF34" s="27"/>
      <c r="HG34" s="27"/>
      <c r="HH34" s="27"/>
      <c r="HI34" s="27"/>
      <c r="HJ34" s="27"/>
      <c r="HK34" s="27"/>
      <c r="HL34" s="27"/>
      <c r="HM34" s="27"/>
      <c r="HN34" s="27"/>
      <c r="HO34" s="27"/>
      <c r="HP34" s="27"/>
      <c r="HQ34" s="27"/>
      <c r="HR34" s="27"/>
      <c r="HS34" s="27"/>
      <c r="HT34" s="27"/>
      <c r="HU34" s="27"/>
      <c r="HV34" s="27"/>
      <c r="HW34" s="27"/>
      <c r="HX34" s="27"/>
      <c r="HY34" s="27"/>
      <c r="HZ34" s="27"/>
      <c r="IA34" s="27"/>
      <c r="IB34" s="27"/>
      <c r="IC34" s="27"/>
      <c r="ID34" s="27" t="s">
        <v>130</v>
      </c>
      <c r="IE34" s="27"/>
      <c r="IF34" s="27"/>
      <c r="IG34" s="27"/>
      <c r="IH34" s="27"/>
      <c r="II34" s="27"/>
      <c r="IJ34" s="27"/>
      <c r="IK34" s="27"/>
      <c r="IL34" s="27"/>
      <c r="IM34" s="27"/>
      <c r="IN34" s="27"/>
      <c r="IO34" s="27"/>
      <c r="IP34" s="27"/>
      <c r="IQ34" s="27"/>
      <c r="IR34" s="27"/>
      <c r="IS34" s="27"/>
      <c r="IT34" s="27"/>
      <c r="IU34" s="27"/>
      <c r="IV34" s="27"/>
      <c r="IW34" s="27"/>
      <c r="IX34" s="27"/>
      <c r="IY34" s="27"/>
      <c r="IZ34" s="27"/>
      <c r="JA34" s="27"/>
      <c r="JB34" s="27"/>
      <c r="JC34" s="27"/>
      <c r="JD34" s="27"/>
      <c r="JE34" s="27"/>
      <c r="JF34" s="27"/>
      <c r="JG34" s="27"/>
      <c r="JH34" s="27"/>
      <c r="JI34" s="30"/>
      <c r="JJ34" s="30"/>
      <c r="JK34" s="30"/>
      <c r="JL34" s="30"/>
      <c r="JM34" s="30"/>
      <c r="JN34" s="30"/>
      <c r="JO34" s="30"/>
      <c r="JP34" s="30"/>
      <c r="JQ34" s="30"/>
      <c r="JR34" s="30"/>
      <c r="JS34" s="30"/>
      <c r="JT34" s="30"/>
      <c r="JU34" s="30"/>
      <c r="JV34" s="30"/>
      <c r="JW34" s="30"/>
      <c r="JX34" s="30"/>
      <c r="JY34" s="30"/>
      <c r="JZ34" s="30"/>
      <c r="KA34" s="30"/>
      <c r="KB34" s="30"/>
      <c r="KC34" s="30"/>
      <c r="KD34" s="30"/>
      <c r="KE34" s="30"/>
      <c r="KF34" s="30"/>
      <c r="KG34" s="30"/>
      <c r="KH34" s="30"/>
      <c r="KI34" s="30"/>
      <c r="KJ34" s="30"/>
      <c r="KK34" s="30" t="s">
        <v>130</v>
      </c>
      <c r="KL34" s="30"/>
      <c r="KM34" s="30"/>
      <c r="KN34" s="30"/>
      <c r="KO34" s="30"/>
      <c r="KP34" s="30" t="s">
        <v>130</v>
      </c>
      <c r="KQ34" s="30"/>
      <c r="KR34" s="30"/>
      <c r="KS34" s="30"/>
      <c r="KT34" s="30"/>
      <c r="KU34" s="30"/>
      <c r="KV34" s="30"/>
      <c r="KW34" s="30"/>
      <c r="KX34" s="30"/>
      <c r="KY34" s="30"/>
      <c r="KZ34" s="30"/>
      <c r="LA34" s="30"/>
      <c r="LB34" s="30"/>
      <c r="LC34" s="30"/>
      <c r="LD34" s="30"/>
      <c r="LE34" s="30"/>
      <c r="LF34" s="30"/>
      <c r="LG34" s="30"/>
      <c r="LH34" s="30"/>
      <c r="LI34" s="30"/>
      <c r="LJ34" s="30"/>
      <c r="LK34" s="30"/>
      <c r="LL34" s="30"/>
      <c r="LM34" s="30"/>
      <c r="LN34" s="30"/>
      <c r="LO34" s="30"/>
      <c r="LP34" s="30"/>
      <c r="LQ34" s="30"/>
      <c r="LR34" s="30"/>
      <c r="LS34" s="30"/>
      <c r="LT34" s="30"/>
      <c r="LU34" s="30"/>
      <c r="LV34" s="30"/>
      <c r="LW34" s="30"/>
      <c r="LX34" s="30"/>
      <c r="LY34" s="30"/>
      <c r="LZ34" s="30"/>
      <c r="MA34" s="33"/>
      <c r="MB34" s="33"/>
      <c r="MC34" s="33"/>
      <c r="MD34" s="33"/>
      <c r="ME34" s="33"/>
      <c r="MF34" s="33"/>
      <c r="MG34" s="33"/>
      <c r="MH34" s="33"/>
      <c r="MI34" s="33"/>
      <c r="MJ34" s="33"/>
      <c r="MK34" s="33"/>
      <c r="ML34" s="33"/>
      <c r="MM34" s="33"/>
      <c r="MN34" s="33"/>
      <c r="MO34" s="33"/>
      <c r="MP34" s="33"/>
      <c r="MQ34" s="33"/>
      <c r="MR34" s="33"/>
      <c r="MS34" s="33"/>
      <c r="MT34" s="33"/>
      <c r="MU34" s="33"/>
      <c r="MV34" s="33"/>
      <c r="MW34" s="33"/>
      <c r="MX34" s="33"/>
      <c r="MY34" s="36"/>
      <c r="MZ34" s="36"/>
      <c r="NA34" s="36"/>
      <c r="NB34" s="36"/>
      <c r="NC34" s="36"/>
      <c r="ND34" s="36"/>
      <c r="NE34" s="36"/>
      <c r="NF34" s="36"/>
      <c r="NG34" s="36"/>
      <c r="NH34" s="36"/>
      <c r="NI34" s="36"/>
      <c r="NJ34" s="36"/>
      <c r="NK34" s="36"/>
      <c r="NL34" s="36"/>
      <c r="NM34" s="36"/>
      <c r="NN34" s="36"/>
      <c r="NO34" s="36"/>
      <c r="NP34" s="36"/>
      <c r="NQ34" s="36"/>
      <c r="NR34" s="36"/>
      <c r="NS34" s="36"/>
      <c r="NT34" s="36"/>
      <c r="NU34" s="36"/>
      <c r="NV34" s="36"/>
      <c r="NW34" s="36"/>
      <c r="NX34" s="36"/>
      <c r="NY34" s="36"/>
      <c r="NZ34" s="36"/>
      <c r="OA34" s="36"/>
      <c r="OB34" s="36"/>
      <c r="OC34" s="36"/>
      <c r="OD34" s="36"/>
      <c r="OE34" s="36"/>
      <c r="OF34" s="36"/>
      <c r="OG34" s="36"/>
      <c r="OH34" s="36"/>
      <c r="OI34" s="36"/>
      <c r="OJ34" s="36"/>
      <c r="OK34" s="36"/>
      <c r="OL34" s="36"/>
      <c r="OM34" s="36"/>
      <c r="ON34" s="36"/>
      <c r="OO34" s="36"/>
      <c r="OP34" s="36"/>
      <c r="OQ34" s="36"/>
      <c r="OR34" s="36"/>
      <c r="OS34" s="36"/>
      <c r="OT34" s="36"/>
      <c r="OU34" s="36"/>
      <c r="OV34" s="36"/>
      <c r="OW34" s="36"/>
      <c r="OX34" s="36"/>
      <c r="OY34" s="36"/>
      <c r="OZ34" s="36"/>
      <c r="PA34" s="36"/>
      <c r="PB34" s="36"/>
      <c r="PC34" s="36"/>
      <c r="PD34" s="36"/>
      <c r="PE34" s="36"/>
      <c r="PF34" s="36"/>
      <c r="PG34" s="36"/>
      <c r="PH34" s="36"/>
      <c r="PI34" s="36"/>
      <c r="PJ34" s="36"/>
      <c r="PK34" s="36"/>
      <c r="PL34" s="36"/>
      <c r="PM34" s="36"/>
      <c r="PN34" s="36"/>
      <c r="PO34" s="36"/>
      <c r="PP34" s="36"/>
      <c r="PQ34" s="36"/>
      <c r="PR34" s="36"/>
      <c r="PS34" s="36"/>
      <c r="PT34" s="36"/>
      <c r="PU34" s="36"/>
      <c r="PV34" s="36"/>
      <c r="PW34" s="36"/>
      <c r="PX34" s="36"/>
      <c r="PY34" s="36"/>
      <c r="PZ34" s="36"/>
      <c r="QA34" s="36"/>
      <c r="QB34" s="36"/>
      <c r="QC34" s="36"/>
      <c r="QD34" s="36"/>
      <c r="QE34" s="36"/>
      <c r="QF34" s="36"/>
      <c r="QG34" s="36"/>
      <c r="QH34" s="36"/>
      <c r="QI34" s="36"/>
      <c r="QJ34" s="36"/>
      <c r="QK34" s="37"/>
      <c r="QL34" s="37"/>
      <c r="QM34" s="37"/>
      <c r="QN34" s="37"/>
      <c r="QO34" s="37"/>
      <c r="QP34" s="37"/>
      <c r="QQ34" s="37"/>
      <c r="QR34" s="37"/>
      <c r="QS34" s="37"/>
      <c r="QT34" s="37"/>
      <c r="QU34" s="37"/>
      <c r="QV34" s="37"/>
      <c r="QW34" s="37"/>
      <c r="QX34" s="37"/>
      <c r="QY34" s="37"/>
      <c r="QZ34" s="37"/>
      <c r="RA34" s="37"/>
      <c r="RB34" s="37"/>
      <c r="RC34" s="37"/>
      <c r="RD34" s="37"/>
      <c r="RE34" s="37"/>
      <c r="RF34" s="37"/>
      <c r="RG34" s="37"/>
      <c r="RH34" s="37"/>
      <c r="RI34" s="37"/>
      <c r="RJ34" s="37"/>
      <c r="RK34" s="37"/>
      <c r="RL34" s="37"/>
      <c r="RM34" s="37"/>
      <c r="RN34" s="37"/>
      <c r="RO34" s="37"/>
      <c r="RP34" s="37"/>
      <c r="RQ34" s="37"/>
      <c r="RR34" s="37"/>
      <c r="RS34" s="37"/>
      <c r="RT34" s="37"/>
      <c r="RU34" s="37"/>
      <c r="RV34" s="37"/>
      <c r="RW34" s="37"/>
      <c r="RX34" s="37"/>
      <c r="RY34" s="37"/>
      <c r="RZ34" s="37"/>
      <c r="SA34" s="37"/>
      <c r="SB34" s="37"/>
      <c r="SC34" s="37"/>
      <c r="SD34" s="37"/>
      <c r="SE34" s="37"/>
      <c r="SF34" s="37"/>
      <c r="SG34" s="37"/>
      <c r="SH34" s="37"/>
      <c r="SI34" s="37"/>
      <c r="SJ34" s="37"/>
      <c r="SK34" s="37"/>
      <c r="SL34" s="37"/>
      <c r="SM34" s="37"/>
      <c r="SN34" s="37"/>
      <c r="SO34" s="37"/>
      <c r="SP34" s="37"/>
      <c r="SQ34" s="37"/>
      <c r="SR34" s="37"/>
      <c r="SS34" s="37" t="s">
        <v>130</v>
      </c>
      <c r="ST34" s="37"/>
      <c r="SU34" s="37"/>
      <c r="SV34" s="37"/>
      <c r="SW34" s="37"/>
      <c r="SX34" s="37"/>
      <c r="SY34" s="37"/>
      <c r="SZ34" s="37"/>
      <c r="TA34" s="37"/>
      <c r="TB34" s="37"/>
      <c r="TC34" s="37"/>
      <c r="TD34" s="37"/>
      <c r="TE34" s="37"/>
      <c r="TF34" s="37"/>
      <c r="TG34" s="37"/>
      <c r="TH34" s="37"/>
      <c r="TI34" s="37"/>
      <c r="TJ34" s="37"/>
      <c r="TK34" s="37"/>
      <c r="TL34" s="37"/>
      <c r="TM34" s="37"/>
      <c r="TN34" s="37"/>
      <c r="TO34" s="37"/>
      <c r="TP34" s="37"/>
      <c r="TQ34" s="37"/>
      <c r="TR34" s="37"/>
      <c r="TS34" s="37"/>
      <c r="TT34" s="37"/>
      <c r="TU34" s="37"/>
      <c r="TV34" s="37"/>
      <c r="TW34" s="37"/>
      <c r="TX34" s="37"/>
      <c r="TY34" s="37"/>
      <c r="TZ34" s="37"/>
      <c r="UA34" s="37"/>
      <c r="UB34" s="37"/>
      <c r="UC34" s="37"/>
      <c r="UD34" s="37"/>
      <c r="UE34" s="37"/>
      <c r="UF34" s="37"/>
      <c r="UG34" s="37"/>
      <c r="UH34" s="37"/>
      <c r="UI34" s="37"/>
      <c r="UJ34" s="37"/>
      <c r="UK34" s="37"/>
      <c r="UL34" s="37"/>
      <c r="UM34" s="37"/>
      <c r="UN34" s="37"/>
      <c r="UO34" s="37"/>
      <c r="UP34" s="37"/>
      <c r="UQ34" s="37"/>
      <c r="UR34" s="37"/>
      <c r="US34" s="37"/>
      <c r="UT34" s="37"/>
      <c r="UU34" s="37"/>
      <c r="UV34" s="37"/>
      <c r="UW34" s="37"/>
      <c r="UX34" s="37"/>
      <c r="UY34" s="37"/>
      <c r="UZ34" s="37"/>
      <c r="VA34" s="37"/>
      <c r="VB34" s="37"/>
      <c r="VC34" s="37"/>
      <c r="VD34" s="37"/>
      <c r="VE34" s="37"/>
      <c r="VF34" s="37"/>
      <c r="VG34" s="37"/>
      <c r="VH34" s="37"/>
      <c r="VI34" s="37"/>
      <c r="VJ34" s="37"/>
      <c r="VK34" s="37"/>
      <c r="VL34" s="37"/>
      <c r="VM34" s="37"/>
      <c r="VN34" s="37"/>
      <c r="VO34" s="37"/>
      <c r="VP34" s="37"/>
      <c r="VQ34" s="37"/>
      <c r="VR34" s="37"/>
      <c r="VS34" s="37"/>
      <c r="VT34" s="37"/>
      <c r="VU34" s="37"/>
      <c r="VV34" s="37"/>
      <c r="VW34" s="37"/>
      <c r="VX34" s="37"/>
      <c r="VY34" s="37"/>
      <c r="VZ34" s="37"/>
      <c r="WA34" s="37"/>
      <c r="WB34" s="37"/>
      <c r="WC34" s="37"/>
      <c r="WD34" s="37"/>
      <c r="WE34" s="37"/>
      <c r="WF34" s="41"/>
      <c r="WG34" s="41"/>
      <c r="WH34" s="41"/>
      <c r="WI34" s="41"/>
      <c r="WJ34" s="41"/>
      <c r="WK34" s="41"/>
      <c r="WL34" s="41"/>
      <c r="WM34" s="41"/>
      <c r="WN34" s="41"/>
      <c r="WO34" s="41"/>
      <c r="WP34" s="41"/>
      <c r="WQ34" s="41"/>
      <c r="WR34" s="41"/>
      <c r="WS34" s="41"/>
      <c r="WT34" s="41"/>
      <c r="WU34" s="41"/>
      <c r="WV34" s="41"/>
      <c r="WW34" s="41"/>
      <c r="WX34" s="41"/>
      <c r="WY34" s="41"/>
      <c r="WZ34" s="41"/>
      <c r="XA34" s="41"/>
      <c r="XB34" s="41"/>
      <c r="XC34" s="41"/>
      <c r="XD34" s="41"/>
      <c r="XE34" s="41"/>
      <c r="XF34" s="41"/>
      <c r="XG34" s="41"/>
      <c r="XH34" s="41"/>
      <c r="XI34" s="41"/>
      <c r="XJ34" s="42"/>
      <c r="XK34" s="42"/>
      <c r="XL34" s="42" t="s">
        <v>130</v>
      </c>
      <c r="XM34" s="42"/>
      <c r="XN34" s="42"/>
      <c r="XO34" s="42"/>
      <c r="XP34" s="42"/>
      <c r="XQ34" s="42"/>
      <c r="XR34" s="42"/>
      <c r="XS34" s="42"/>
      <c r="XT34" s="42"/>
      <c r="XU34" s="42"/>
      <c r="XV34" s="42"/>
      <c r="XW34" s="42"/>
      <c r="XX34" s="42"/>
      <c r="XY34" s="42"/>
      <c r="XZ34" s="42"/>
      <c r="YA34" s="42"/>
      <c r="YB34" s="42"/>
      <c r="YC34" s="42"/>
      <c r="YD34" s="42"/>
      <c r="YE34" s="42"/>
      <c r="YF34" s="42"/>
      <c r="YG34" s="42"/>
      <c r="YH34" s="42"/>
      <c r="YI34" s="45"/>
      <c r="YJ34" s="45"/>
      <c r="YK34" s="45"/>
      <c r="YL34" s="45"/>
      <c r="YM34" s="45"/>
      <c r="YN34" s="45"/>
      <c r="YO34" s="45"/>
      <c r="YP34" s="45"/>
      <c r="YQ34" s="45"/>
      <c r="YR34" s="45"/>
      <c r="YS34" s="45"/>
      <c r="YT34" s="45"/>
      <c r="YU34" s="45"/>
      <c r="YV34" s="45"/>
      <c r="YW34" s="45"/>
      <c r="YX34" s="45"/>
      <c r="YY34" s="45"/>
      <c r="YZ34" s="45"/>
      <c r="ZA34" s="45"/>
      <c r="ZB34" s="45"/>
      <c r="ZC34" s="45"/>
      <c r="ZD34" s="45"/>
      <c r="ZE34" s="45"/>
      <c r="ZF34" s="45"/>
      <c r="ZG34" s="45"/>
      <c r="ZH34" s="45"/>
      <c r="ZI34" s="45"/>
      <c r="ZJ34" s="45"/>
      <c r="ZK34" s="45"/>
      <c r="ZL34" s="45"/>
      <c r="ZM34" s="45"/>
      <c r="ZN34" s="45"/>
      <c r="ZO34" s="45"/>
      <c r="ZP34" s="45"/>
      <c r="ZQ34" s="45"/>
      <c r="ZR34" s="45"/>
      <c r="ZS34" s="45"/>
      <c r="ZT34" s="45"/>
      <c r="ZU34" s="45"/>
      <c r="ZV34" s="45"/>
      <c r="ZW34" s="45"/>
      <c r="ZX34" s="45"/>
      <c r="ZY34" s="45"/>
      <c r="ZZ34" s="45"/>
      <c r="AAA34" s="45"/>
      <c r="AAB34" s="45"/>
      <c r="AAC34" s="45"/>
      <c r="AAD34" s="45"/>
      <c r="AAE34" s="45"/>
      <c r="AAF34" s="45"/>
      <c r="AAG34" s="45"/>
      <c r="AAH34" s="45"/>
      <c r="AAI34" s="45"/>
      <c r="AAJ34" s="45"/>
      <c r="AAK34" s="45"/>
      <c r="AAL34" s="45"/>
      <c r="AAM34" s="45"/>
      <c r="AAN34" s="45"/>
      <c r="AAO34" s="46"/>
      <c r="AAP34" s="46"/>
      <c r="AAQ34" s="46"/>
      <c r="AAR34" s="46"/>
      <c r="AAS34" s="46"/>
      <c r="AAT34" s="46"/>
      <c r="AAU34" s="46"/>
      <c r="AAV34" s="46"/>
      <c r="AAW34" s="46"/>
      <c r="AAX34" s="46"/>
      <c r="AAY34" s="46"/>
      <c r="AAZ34" s="46"/>
      <c r="ABA34" s="46"/>
      <c r="ABB34" s="46"/>
      <c r="ABC34" s="46"/>
      <c r="ABD34" s="46"/>
      <c r="ABE34" s="46"/>
      <c r="ABF34" s="46"/>
      <c r="ABG34" s="46"/>
      <c r="ABH34" s="46"/>
      <c r="ABI34" s="46"/>
      <c r="ABJ34" s="46"/>
      <c r="ABK34" s="46"/>
      <c r="ABL34" s="46"/>
      <c r="ABM34" s="46"/>
      <c r="ABN34" s="46"/>
      <c r="ABO34" s="46"/>
      <c r="ABP34" s="48"/>
      <c r="ABQ34" s="48"/>
      <c r="ABR34" s="48"/>
      <c r="ABS34" s="48"/>
      <c r="ABT34" s="48"/>
      <c r="ABU34" s="48"/>
      <c r="ABV34" s="48"/>
      <c r="ABW34" s="48"/>
      <c r="ABX34" s="48"/>
      <c r="ABY34" s="48"/>
      <c r="ABZ34" s="48"/>
      <c r="ACA34" s="48"/>
      <c r="ACB34" s="48"/>
      <c r="ACC34" s="48"/>
      <c r="ACD34" s="48"/>
      <c r="ACE34" s="48"/>
      <c r="ACF34" s="48"/>
      <c r="ACG34" s="48"/>
      <c r="ACH34" s="48"/>
      <c r="ACI34" s="48"/>
      <c r="ACJ34" s="48"/>
      <c r="ACK34" s="48"/>
      <c r="ACL34" s="48"/>
      <c r="ACM34" s="48"/>
      <c r="ACN34" s="48"/>
      <c r="ACO34" s="51"/>
      <c r="ACP34" s="51"/>
      <c r="ACQ34" s="51"/>
      <c r="ACR34" s="51"/>
      <c r="ACS34" s="51"/>
      <c r="ACT34" s="51"/>
      <c r="ACU34" s="51"/>
      <c r="ACV34" s="51"/>
      <c r="ACW34" s="51"/>
      <c r="ACX34" s="51"/>
      <c r="ACY34" s="51"/>
      <c r="ACZ34" s="51"/>
      <c r="ADA34" s="51"/>
      <c r="ADB34" s="51"/>
      <c r="ADC34" s="51"/>
      <c r="ADD34" s="51"/>
      <c r="ADE34" s="51"/>
      <c r="ADF34" s="51"/>
      <c r="ADG34" s="51"/>
      <c r="ADH34" s="51"/>
      <c r="ADI34" s="51"/>
      <c r="ADJ34" s="51"/>
      <c r="ADK34" s="51"/>
      <c r="ADL34" s="51"/>
      <c r="ADM34" s="51"/>
      <c r="ADN34" s="51"/>
      <c r="ADO34" s="51"/>
      <c r="ADP34" s="51"/>
      <c r="ADQ34" s="51"/>
      <c r="ADR34" s="51"/>
      <c r="ADS34" s="51"/>
      <c r="ADT34" s="51"/>
      <c r="ADU34" s="51"/>
      <c r="ADV34" s="51"/>
      <c r="ADW34" s="51"/>
      <c r="ADX34" s="51"/>
      <c r="ADY34" s="51"/>
      <c r="ADZ34" s="51"/>
      <c r="AEA34" s="51"/>
      <c r="AEB34" s="51"/>
      <c r="AEC34" s="51"/>
      <c r="AED34" s="51"/>
      <c r="AEE34" s="51"/>
      <c r="AEF34" s="51"/>
      <c r="AEG34" s="51"/>
      <c r="AEH34" s="51"/>
      <c r="AEI34" s="51"/>
      <c r="AEJ34" s="51"/>
      <c r="AEK34" s="51"/>
      <c r="AEL34" s="51"/>
      <c r="AEM34" s="51"/>
      <c r="AEN34" s="51"/>
      <c r="AEO34" s="51"/>
      <c r="AEP34" s="51"/>
      <c r="AEQ34" s="51"/>
      <c r="AER34" s="51"/>
      <c r="AES34" s="52"/>
      <c r="AET34" s="52" t="s">
        <v>130</v>
      </c>
      <c r="AEU34" s="52"/>
      <c r="AEV34" s="52"/>
      <c r="AEW34" s="52"/>
      <c r="AEX34" s="52"/>
      <c r="AEY34" s="52"/>
      <c r="AEZ34" s="52"/>
      <c r="AFA34" s="52"/>
      <c r="AFB34" s="52"/>
      <c r="AFC34" s="52"/>
      <c r="AFD34" s="52"/>
      <c r="AFE34" s="52"/>
      <c r="AFF34" s="52"/>
      <c r="AFG34" s="52"/>
      <c r="AFH34" s="52"/>
      <c r="AFI34" s="52"/>
      <c r="AFJ34" s="52"/>
      <c r="AFK34" s="52"/>
      <c r="AFL34" s="52"/>
      <c r="AFM34" s="52"/>
      <c r="AFN34" s="52"/>
      <c r="AFO34" s="52"/>
      <c r="AFP34" s="52"/>
      <c r="AFQ34" s="52"/>
      <c r="AFR34" s="52" t="s">
        <v>130</v>
      </c>
      <c r="AFS34" s="52"/>
      <c r="AFT34" s="52"/>
      <c r="AFU34" s="52"/>
      <c r="AFV34" s="55"/>
      <c r="AFW34" s="55" t="s">
        <v>130</v>
      </c>
      <c r="AFX34" s="55"/>
      <c r="AFY34" s="55"/>
      <c r="AFZ34" s="55"/>
      <c r="AGA34" s="55"/>
      <c r="AGB34" s="55"/>
      <c r="AGC34" s="55"/>
      <c r="AGD34" s="55"/>
      <c r="AGE34" s="55"/>
      <c r="AGF34" s="55"/>
      <c r="AGG34" s="55"/>
      <c r="AGH34" s="55"/>
      <c r="AGI34" s="55"/>
      <c r="AGJ34" s="55"/>
      <c r="AGK34" s="55"/>
      <c r="AGL34" s="55"/>
      <c r="AGM34" s="55"/>
      <c r="AGN34" s="55"/>
      <c r="AGO34" s="55"/>
      <c r="AGP34" s="55"/>
      <c r="AGQ34" s="55"/>
      <c r="AGR34" s="55"/>
      <c r="AGS34" s="55"/>
      <c r="AGT34" s="55"/>
      <c r="AGU34" s="58"/>
      <c r="AGV34" s="58"/>
      <c r="AGW34" s="58"/>
      <c r="AGX34" s="58"/>
      <c r="AGY34" s="58"/>
      <c r="AGZ34" s="58"/>
      <c r="AHA34" s="58"/>
      <c r="AHB34" s="58"/>
      <c r="AHC34" s="58"/>
      <c r="AHD34" s="58"/>
      <c r="AHE34" s="58"/>
      <c r="AHF34" s="58"/>
      <c r="AHG34" s="58"/>
      <c r="AHH34" s="58"/>
      <c r="AHI34" s="58"/>
      <c r="AHJ34" s="58"/>
      <c r="AHK34" s="58"/>
      <c r="AHL34" s="58"/>
      <c r="AHM34" s="58"/>
      <c r="AHN34" s="58"/>
      <c r="AHO34" s="58"/>
      <c r="AHP34" s="58"/>
      <c r="AHQ34" s="58"/>
      <c r="AHR34" s="58"/>
      <c r="AHS34" s="58"/>
      <c r="AHT34" s="58"/>
      <c r="AHU34" s="58"/>
      <c r="AHV34" s="58"/>
      <c r="AHW34" s="58"/>
      <c r="AHX34" s="58"/>
      <c r="AHY34" s="58"/>
      <c r="AHZ34" s="58"/>
      <c r="AIA34" s="58"/>
      <c r="AIB34" s="58"/>
      <c r="AIC34" s="58"/>
      <c r="AID34" s="58"/>
      <c r="AIE34" s="58"/>
      <c r="AIF34" s="58"/>
      <c r="AIG34" s="58"/>
      <c r="AIH34" s="58"/>
      <c r="AII34" s="58"/>
      <c r="AIJ34" s="58"/>
      <c r="AIK34" s="58"/>
      <c r="AIL34" s="58"/>
      <c r="AIM34" s="58"/>
      <c r="AIN34" s="58"/>
      <c r="AIO34" s="58"/>
      <c r="AIP34" s="58"/>
      <c r="AIQ34" s="58"/>
      <c r="AIR34" s="58"/>
      <c r="AIS34" s="58"/>
      <c r="AIT34" s="58"/>
      <c r="AIU34" s="58"/>
      <c r="AIV34" s="58"/>
      <c r="AIW34" s="58"/>
      <c r="AIX34" s="58"/>
      <c r="AIY34" s="58"/>
      <c r="AIZ34" s="58"/>
      <c r="AJA34" s="58"/>
      <c r="AJB34" s="58"/>
      <c r="AJC34" s="60"/>
      <c r="AJD34" s="60"/>
      <c r="AJE34" s="60"/>
      <c r="AJF34" s="60"/>
      <c r="AJG34" s="60"/>
      <c r="AJH34" s="60"/>
      <c r="AJI34" s="60"/>
      <c r="AJJ34" s="60"/>
      <c r="AJK34" s="60"/>
      <c r="AJL34" s="60"/>
      <c r="AJM34" s="60"/>
      <c r="AJN34" s="60"/>
      <c r="AJO34" s="60"/>
      <c r="AJP34" s="60"/>
      <c r="AJQ34" s="60"/>
      <c r="AJR34" s="60"/>
      <c r="AJS34" s="60"/>
      <c r="AJT34" s="60"/>
      <c r="AJU34" s="60"/>
      <c r="AJV34" s="60"/>
      <c r="AJW34" s="60"/>
      <c r="AJX34" s="60"/>
      <c r="AJY34" s="60"/>
      <c r="AJZ34" s="60"/>
      <c r="AKA34" s="60"/>
      <c r="AKB34" s="60"/>
      <c r="AKC34" s="60"/>
      <c r="AKD34" s="60"/>
      <c r="AKE34" s="60"/>
      <c r="AKF34" s="60"/>
      <c r="AKG34" s="60"/>
      <c r="AKH34" s="60"/>
      <c r="AKI34" s="60"/>
      <c r="AKJ34" s="60"/>
      <c r="AKK34" s="60"/>
      <c r="AKL34" s="60"/>
      <c r="AKM34" s="60"/>
      <c r="AKN34" s="60"/>
      <c r="AKO34" s="60"/>
      <c r="AKP34" s="60"/>
      <c r="AKQ34" s="60"/>
      <c r="AKR34" s="60"/>
      <c r="AKS34" s="60"/>
      <c r="AKT34" s="60"/>
      <c r="AKU34" s="60"/>
      <c r="AKV34" s="60"/>
      <c r="AKW34" s="60"/>
      <c r="AKX34" s="60"/>
      <c r="AKY34" s="60"/>
      <c r="AKZ34" s="60"/>
      <c r="ALA34" s="60"/>
      <c r="ALB34" s="60"/>
      <c r="ALC34" s="60"/>
      <c r="ALD34" s="60"/>
      <c r="ALE34" s="60"/>
      <c r="ALF34" s="60"/>
      <c r="ALG34" s="60"/>
      <c r="ALH34" s="60"/>
      <c r="ALI34" s="60"/>
      <c r="ALJ34" s="60"/>
      <c r="ALK34" s="60"/>
      <c r="ALL34" s="60"/>
      <c r="ALM34" s="60"/>
      <c r="ALN34" s="60"/>
      <c r="ALO34" s="60"/>
      <c r="ALP34" s="60"/>
      <c r="ALQ34" s="60"/>
      <c r="ALR34" s="60"/>
      <c r="ALS34" s="60"/>
      <c r="ALT34" s="60"/>
      <c r="ALU34" s="60"/>
      <c r="ALV34" s="60"/>
      <c r="ALW34" s="60"/>
      <c r="ALX34" s="60"/>
      <c r="ALY34" s="60"/>
      <c r="ALZ34" s="60"/>
      <c r="AMA34" s="60"/>
      <c r="AMB34" s="60"/>
      <c r="AMC34" s="60"/>
      <c r="AMD34" s="60"/>
      <c r="AME34" s="60"/>
      <c r="AMF34" s="60"/>
      <c r="AMG34" s="60"/>
      <c r="AMH34" s="60"/>
      <c r="AMI34" s="60"/>
      <c r="AMJ34" s="60"/>
      <c r="AMK34" s="60"/>
      <c r="AML34" s="60"/>
      <c r="AMM34" s="60"/>
      <c r="AMN34" s="60"/>
      <c r="AMO34" s="60"/>
      <c r="AMP34" s="60"/>
      <c r="AMQ34" s="60"/>
      <c r="AMR34" s="60"/>
      <c r="AMS34" s="60"/>
      <c r="AMT34" s="60"/>
      <c r="AMU34" s="60"/>
      <c r="AMV34" s="60"/>
      <c r="AMW34" s="60"/>
      <c r="AMX34" s="60"/>
      <c r="AMY34" s="60"/>
      <c r="AMZ34" s="60"/>
      <c r="ANA34" s="60"/>
      <c r="ANB34" s="60"/>
      <c r="ANC34" s="60"/>
      <c r="AND34" s="60"/>
      <c r="ANE34" s="60"/>
      <c r="ANF34" s="60"/>
      <c r="ANG34" s="60"/>
      <c r="ANH34" s="60"/>
      <c r="ANI34" s="60"/>
      <c r="ANJ34" s="60"/>
      <c r="ANK34" s="60"/>
      <c r="ANL34" s="60"/>
      <c r="ANM34" s="60"/>
      <c r="ANN34" s="60"/>
      <c r="ANO34" s="60"/>
      <c r="ANP34" s="60"/>
      <c r="ANQ34" s="60"/>
      <c r="ANR34" s="60"/>
      <c r="ANS34" s="60"/>
      <c r="ANT34" s="60"/>
      <c r="ANU34" s="60"/>
      <c r="ANV34" s="60"/>
      <c r="ANW34" s="60"/>
      <c r="ANX34" s="60"/>
      <c r="ANY34" s="60" t="s">
        <v>130</v>
      </c>
      <c r="ANZ34" s="60"/>
      <c r="AOA34" s="60"/>
      <c r="AOB34" s="60"/>
      <c r="AOC34" s="60"/>
      <c r="AOD34" s="60"/>
      <c r="AOE34" s="60"/>
      <c r="AOF34" s="60"/>
      <c r="AOG34" s="60"/>
      <c r="AOH34" s="60"/>
      <c r="AOI34" s="60"/>
      <c r="AOJ34" s="60"/>
      <c r="AOK34" s="60"/>
      <c r="AOL34" s="60"/>
      <c r="AOM34" s="60"/>
      <c r="AON34" s="60"/>
      <c r="AOO34" s="60"/>
      <c r="AOP34" s="60"/>
      <c r="AOQ34" s="60"/>
      <c r="AOR34" s="60"/>
      <c r="AOS34" s="60"/>
      <c r="AOT34" s="60"/>
      <c r="AOU34" s="60"/>
      <c r="AOV34" s="60"/>
      <c r="AOW34" s="60"/>
      <c r="AOX34" s="60"/>
      <c r="AOY34" s="60"/>
      <c r="AOZ34" s="60"/>
      <c r="APA34" s="60"/>
      <c r="APB34" s="60"/>
      <c r="APC34" s="60"/>
      <c r="APD34" s="60"/>
      <c r="APE34" s="60"/>
      <c r="APF34" s="60"/>
      <c r="APG34" s="60"/>
      <c r="APH34" s="60"/>
      <c r="API34" s="60"/>
      <c r="APJ34" s="60"/>
      <c r="APK34" s="60"/>
      <c r="APL34" s="60"/>
      <c r="APM34" s="60"/>
      <c r="APN34" s="60"/>
      <c r="APO34" s="60"/>
      <c r="APP34" s="60"/>
      <c r="APQ34" s="60"/>
      <c r="APR34" s="60"/>
      <c r="APS34" s="60"/>
      <c r="APT34" s="60"/>
      <c r="APU34" s="60"/>
      <c r="APV34" s="60"/>
      <c r="APW34" s="60"/>
      <c r="APX34" s="60"/>
      <c r="APY34" s="60"/>
      <c r="APZ34" s="60"/>
      <c r="AQA34" s="60"/>
      <c r="AQB34" s="60"/>
      <c r="AQC34" s="60"/>
      <c r="AQD34" s="60"/>
      <c r="AQE34" s="60"/>
      <c r="AQF34" s="60"/>
      <c r="AQG34" s="60"/>
      <c r="AQH34" s="60"/>
      <c r="AQI34" s="60"/>
      <c r="AQJ34" s="60"/>
      <c r="AQK34" s="60"/>
      <c r="AQL34" s="60"/>
      <c r="AQM34" s="60"/>
      <c r="AQN34" s="60"/>
      <c r="AQO34" s="60"/>
      <c r="AQP34" s="60"/>
      <c r="AQQ34" s="60" t="s">
        <v>130</v>
      </c>
      <c r="AQR34" s="65" t="s">
        <v>130</v>
      </c>
      <c r="AQS34" s="65" t="s">
        <v>130</v>
      </c>
      <c r="AQT34" s="65" t="s">
        <v>130</v>
      </c>
      <c r="AQU34" s="65" t="s">
        <v>130</v>
      </c>
      <c r="AQV34" s="65" t="s">
        <v>130</v>
      </c>
      <c r="AQW34" s="65" t="s">
        <v>130</v>
      </c>
      <c r="AQX34" s="65" t="s">
        <v>130</v>
      </c>
      <c r="AQY34" s="65" t="s">
        <v>130</v>
      </c>
      <c r="AQZ34" s="65" t="s">
        <v>130</v>
      </c>
      <c r="ARA34" s="65" t="s">
        <v>130</v>
      </c>
      <c r="ARB34" s="65" t="s">
        <v>130</v>
      </c>
      <c r="ARC34" s="65" t="s">
        <v>130</v>
      </c>
      <c r="ARD34" s="65" t="s">
        <v>130</v>
      </c>
      <c r="ARE34" s="65" t="s">
        <v>130</v>
      </c>
      <c r="ARF34" s="65" t="s">
        <v>130</v>
      </c>
      <c r="ARG34" s="65"/>
      <c r="ARH34" s="65"/>
      <c r="ARI34" s="65"/>
      <c r="ARJ34" s="65"/>
      <c r="ARK34" s="65"/>
      <c r="ARL34" s="65"/>
      <c r="ARM34" s="65"/>
      <c r="ARN34" s="65"/>
      <c r="ARO34" s="65"/>
      <c r="ARP34" s="65"/>
      <c r="ARQ34" s="65"/>
      <c r="ARR34" s="65"/>
      <c r="ARS34" s="65"/>
      <c r="ART34" s="65"/>
      <c r="ARU34" s="65"/>
      <c r="ARV34" s="65"/>
      <c r="ARW34" s="65"/>
      <c r="ARX34" s="65"/>
      <c r="ARY34" s="65"/>
      <c r="ARZ34" s="68"/>
      <c r="ASA34" s="68"/>
      <c r="ASB34" s="68"/>
      <c r="ASC34" s="68"/>
      <c r="ASD34" s="68"/>
      <c r="ASE34" s="68"/>
      <c r="ASF34" s="68"/>
      <c r="ASG34" s="68"/>
      <c r="ASH34" s="68"/>
      <c r="ASI34" s="68"/>
      <c r="ASJ34" s="68"/>
      <c r="ASK34" s="68"/>
      <c r="ASL34" s="68"/>
      <c r="ASM34" s="68"/>
      <c r="ASN34" s="68"/>
      <c r="ASO34" s="68"/>
      <c r="ASP34" s="68"/>
      <c r="ASQ34" s="68"/>
      <c r="ASR34" s="68"/>
      <c r="ASS34" s="68"/>
      <c r="AST34" s="68"/>
      <c r="ASU34" s="68"/>
      <c r="ASV34" s="68"/>
      <c r="ASW34" s="68"/>
      <c r="ASX34" s="68"/>
      <c r="ASY34" s="68"/>
      <c r="ASZ34" s="68"/>
      <c r="ATA34" s="68"/>
      <c r="ATB34" s="68"/>
      <c r="ATC34" s="68"/>
      <c r="ATD34" s="68"/>
      <c r="ATE34" s="68"/>
      <c r="ATF34" s="68"/>
      <c r="ATG34" s="68"/>
      <c r="ATH34" s="68"/>
      <c r="ATI34" s="68"/>
      <c r="ATJ34" s="68"/>
      <c r="ATK34" s="68"/>
      <c r="ATL34" s="70"/>
      <c r="ATM34" s="70"/>
      <c r="ATN34" s="70"/>
      <c r="ATO34" s="70"/>
      <c r="ATP34" s="70"/>
      <c r="ATQ34" s="70"/>
      <c r="ATR34" s="70"/>
      <c r="ATS34" s="70"/>
      <c r="ATT34" s="70"/>
      <c r="ATU34" s="70"/>
      <c r="ATV34" s="70"/>
      <c r="ATW34" s="70"/>
      <c r="ATX34" s="70"/>
      <c r="ATY34" s="70"/>
      <c r="ATZ34" s="70"/>
      <c r="AUA34" s="70"/>
      <c r="AUB34" s="70"/>
      <c r="AUC34" s="70"/>
      <c r="AUD34" s="70"/>
      <c r="AUE34" s="70"/>
      <c r="AUF34" s="70"/>
      <c r="AUG34" s="70"/>
      <c r="AUH34" s="70"/>
      <c r="AUI34" s="70"/>
      <c r="AUJ34" s="70"/>
      <c r="AUK34" s="70"/>
      <c r="AUL34" s="70"/>
      <c r="AUM34" s="70"/>
      <c r="AUN34" s="70"/>
      <c r="AUO34" s="70"/>
      <c r="AUP34" s="70"/>
      <c r="AUQ34" s="70"/>
      <c r="AUR34" s="70"/>
      <c r="AUS34" s="70"/>
      <c r="AUT34" s="70"/>
      <c r="AUU34" s="72"/>
      <c r="AUV34" s="72"/>
      <c r="AUW34" s="72"/>
      <c r="AUX34" s="72"/>
      <c r="AUY34" s="72"/>
      <c r="AUZ34" s="72"/>
      <c r="AVA34" s="72"/>
      <c r="AVB34" s="72"/>
      <c r="AVC34" s="72"/>
      <c r="AVD34" s="72"/>
      <c r="AVE34" s="72"/>
      <c r="AVF34" s="72"/>
      <c r="AVG34" s="72"/>
      <c r="AVH34" s="72"/>
      <c r="AVI34" s="72"/>
      <c r="AVJ34" s="72"/>
      <c r="AVK34" s="72"/>
      <c r="AVL34" s="72"/>
      <c r="AVM34" s="72"/>
      <c r="AVN34" s="72"/>
      <c r="AVO34" s="72"/>
      <c r="AVP34" s="72"/>
      <c r="AVQ34" s="72"/>
      <c r="AVR34" s="72"/>
      <c r="AVS34" s="72"/>
      <c r="AVT34" s="72"/>
      <c r="AVU34" s="72"/>
      <c r="AVV34" s="72"/>
      <c r="AVW34" s="72"/>
      <c r="AVX34" s="72"/>
      <c r="AVY34" s="72"/>
      <c r="AVZ34" s="72"/>
      <c r="AWA34" s="72"/>
      <c r="AWB34" s="74"/>
      <c r="AWC34" s="74"/>
      <c r="AWD34" s="74"/>
      <c r="AWE34" s="74"/>
      <c r="AWF34" s="74"/>
      <c r="AWG34" s="74"/>
      <c r="AWH34" s="74"/>
      <c r="AWI34" s="74"/>
      <c r="AWJ34" s="74"/>
      <c r="AWK34" s="74"/>
      <c r="AWL34" s="74"/>
      <c r="AWM34" s="74"/>
      <c r="AWN34" s="74"/>
      <c r="AWO34" s="74"/>
      <c r="AWP34" s="74"/>
      <c r="AWQ34" s="74"/>
      <c r="AWR34" s="74"/>
      <c r="AWS34" s="74"/>
      <c r="AWT34" s="74"/>
      <c r="AWU34" s="74"/>
      <c r="AWV34" s="74"/>
      <c r="AWW34" s="74"/>
      <c r="AWX34" s="74"/>
      <c r="AWY34" s="74"/>
      <c r="AWZ34" s="74"/>
      <c r="AXA34" s="74"/>
      <c r="AXB34" s="74"/>
      <c r="AXC34" s="74"/>
      <c r="AXD34" s="74"/>
      <c r="AXE34" s="74"/>
      <c r="AXF34" s="74"/>
      <c r="AXG34" s="74"/>
      <c r="AXH34" s="74"/>
      <c r="AXI34" s="74"/>
      <c r="AXJ34" s="74"/>
      <c r="AXK34" s="74"/>
      <c r="AXL34" s="76"/>
      <c r="AXM34" s="76"/>
      <c r="AXN34" s="76"/>
      <c r="AXO34" s="76"/>
      <c r="AXP34" s="76"/>
      <c r="AXQ34" s="76"/>
      <c r="AXR34" s="76"/>
      <c r="AXS34" s="76"/>
      <c r="AXT34" s="76"/>
      <c r="AXU34" s="76"/>
      <c r="AXV34" s="76"/>
      <c r="AXW34" s="76"/>
      <c r="AXX34" s="76"/>
      <c r="AXY34" s="76"/>
      <c r="AXZ34" s="76"/>
      <c r="AYA34" s="76"/>
      <c r="AYB34" s="76"/>
      <c r="AYC34" s="76"/>
      <c r="AYD34" s="76"/>
      <c r="AYE34" s="76"/>
      <c r="AYF34" s="76"/>
      <c r="AYG34" s="76"/>
      <c r="AYH34" s="76"/>
      <c r="AYI34" s="76"/>
      <c r="AYJ34" s="76"/>
      <c r="AYK34" s="76"/>
      <c r="AYL34" s="76"/>
      <c r="AYM34" s="76"/>
      <c r="AYN34" s="76"/>
      <c r="AYO34" s="76"/>
      <c r="AYP34" s="76"/>
      <c r="AYQ34" s="76"/>
      <c r="AYR34" s="76"/>
      <c r="AYS34" s="76"/>
      <c r="AYT34" s="76"/>
      <c r="AYU34" s="78"/>
      <c r="AYV34" s="78"/>
      <c r="AYW34" s="78"/>
      <c r="AYX34" s="78"/>
      <c r="AYY34" s="78"/>
      <c r="AYZ34" s="78"/>
      <c r="AZA34" s="78"/>
      <c r="AZB34" s="78"/>
      <c r="AZC34" s="78"/>
      <c r="AZD34" s="78"/>
      <c r="AZE34" s="78"/>
      <c r="AZF34" s="78"/>
      <c r="AZG34" s="78"/>
      <c r="AZH34" s="78"/>
      <c r="AZI34" s="78"/>
      <c r="AZJ34" s="84"/>
      <c r="AZK34" s="83"/>
      <c r="AZL34" s="83"/>
      <c r="AZM34" s="83"/>
      <c r="AZN34" s="83"/>
      <c r="AZO34" s="83"/>
      <c r="AZP34" s="83"/>
      <c r="AZQ34" s="83"/>
      <c r="AZR34" s="83"/>
      <c r="AZS34" s="83"/>
      <c r="AZT34" s="83"/>
      <c r="AZU34" s="83"/>
      <c r="AZV34" s="83"/>
      <c r="AZW34" s="83"/>
      <c r="AZX34" s="83"/>
      <c r="AZY34" s="83"/>
      <c r="AZZ34" s="83"/>
      <c r="BAA34" s="83"/>
      <c r="BAB34" s="83"/>
      <c r="BAC34" s="83"/>
      <c r="BAD34" s="83"/>
      <c r="BAE34" s="83"/>
      <c r="BAF34" s="83"/>
      <c r="BAG34" s="83"/>
      <c r="BAH34" s="83"/>
      <c r="BAI34" s="83"/>
      <c r="BAJ34" s="83"/>
      <c r="BAK34" s="83"/>
      <c r="BAL34" s="83"/>
      <c r="BAM34" s="83"/>
      <c r="BAN34" s="83"/>
      <c r="BAO34" s="83"/>
      <c r="BAP34" s="83"/>
      <c r="BAQ34" s="83"/>
      <c r="BAR34" s="83"/>
      <c r="BAS34" s="83"/>
      <c r="BAT34" s="83"/>
      <c r="BAU34" s="83"/>
      <c r="BAV34" s="83"/>
      <c r="BAW34" s="83"/>
      <c r="BAX34" s="83"/>
      <c r="BAY34" s="83"/>
      <c r="BAZ34" s="83"/>
      <c r="BBA34" s="83"/>
      <c r="BBB34" s="83"/>
      <c r="BBC34" s="83"/>
      <c r="BBD34" s="83"/>
      <c r="BBE34" s="83"/>
      <c r="BBF34" s="83"/>
      <c r="BBG34" s="83"/>
      <c r="BBH34" s="83"/>
      <c r="BBI34" s="83"/>
      <c r="BBJ34" s="83"/>
      <c r="BBK34" s="83"/>
      <c r="BBL34" s="83"/>
      <c r="BBM34" s="83"/>
      <c r="BBN34" s="83"/>
      <c r="BBO34" s="83"/>
      <c r="BBP34" s="83"/>
      <c r="BBQ34" s="83"/>
      <c r="BBR34" s="83"/>
      <c r="BBS34" s="83"/>
      <c r="BBT34" s="83"/>
      <c r="BBU34" s="83"/>
      <c r="BBV34" s="83"/>
      <c r="BBW34" s="83"/>
      <c r="BBX34" s="83"/>
      <c r="BBY34" s="83"/>
      <c r="BBZ34" s="83"/>
      <c r="BCA34" s="83"/>
      <c r="BCB34" s="83"/>
      <c r="BCC34" s="83"/>
      <c r="BCD34" s="83"/>
      <c r="BCE34" s="83"/>
      <c r="BCF34" s="83"/>
      <c r="BCG34" s="83"/>
      <c r="BCH34" s="83"/>
      <c r="BCI34" s="83"/>
      <c r="BCJ34" s="83"/>
      <c r="BCK34" s="83"/>
      <c r="BCL34" s="83"/>
      <c r="BCM34" s="83"/>
      <c r="BCN34" s="83"/>
      <c r="BCO34" s="83"/>
      <c r="BCP34" s="83"/>
      <c r="BCQ34" s="83"/>
      <c r="BCR34" s="83"/>
      <c r="BCS34" s="83"/>
      <c r="BCT34" s="83"/>
      <c r="BCU34" s="83"/>
      <c r="BCV34" s="83"/>
      <c r="BCW34" s="83"/>
      <c r="BCX34" s="83"/>
      <c r="BCY34" s="83"/>
      <c r="BCZ34" s="83"/>
      <c r="BDA34" s="83"/>
      <c r="BDB34" s="83"/>
      <c r="BDC34" s="83"/>
      <c r="BDD34" s="83"/>
      <c r="BDE34" s="83"/>
      <c r="BDF34" s="83"/>
      <c r="BDG34" s="83"/>
      <c r="BDH34" s="83"/>
      <c r="BDI34" s="83"/>
      <c r="BDJ34" s="83"/>
      <c r="BDK34" s="83"/>
      <c r="BDL34" s="83"/>
      <c r="BDM34" s="83"/>
      <c r="BDN34" s="83"/>
      <c r="BDO34" s="83"/>
      <c r="BDP34" s="83"/>
      <c r="BDQ34" s="83"/>
      <c r="BDR34" s="83"/>
      <c r="BDS34" s="88"/>
      <c r="BDT34" s="1"/>
      <c r="BDU34" s="1"/>
      <c r="BDV34" s="1"/>
      <c r="BDW34" s="1"/>
      <c r="BDX34" s="1"/>
      <c r="BDY34" s="1"/>
      <c r="BDZ34" s="1"/>
      <c r="BEA34" s="1"/>
      <c r="BEB34" s="1"/>
      <c r="BEC34" s="1"/>
      <c r="BED34" s="1"/>
      <c r="BEE34" s="1"/>
      <c r="BEF34" s="1"/>
      <c r="BEG34" s="1"/>
      <c r="BEH34" s="1"/>
      <c r="BEI34" s="1"/>
      <c r="BEJ34" s="1"/>
      <c r="BEK34" s="1"/>
      <c r="BEL34" s="1"/>
      <c r="BEM34" s="1"/>
      <c r="BEN34" s="1"/>
      <c r="BEO34" s="1"/>
      <c r="BEP34" s="1"/>
      <c r="BEQ34" s="1"/>
      <c r="BER34" s="1"/>
      <c r="BES34" s="1"/>
      <c r="BET34" s="1"/>
      <c r="BEU34" s="1"/>
      <c r="BEV34" s="1"/>
      <c r="BEW34" s="1"/>
      <c r="BEX34" s="1"/>
      <c r="BEY34" s="1"/>
      <c r="BEZ34" s="1"/>
      <c r="BFA34" s="1"/>
      <c r="BFB34" s="1"/>
      <c r="BFC34" s="1"/>
      <c r="BFD34" s="1"/>
      <c r="BFE34" s="1"/>
      <c r="BFF34" s="1"/>
      <c r="BFG34" s="1"/>
      <c r="BFH34" s="1"/>
      <c r="BFI34" s="1"/>
      <c r="BFJ34" s="1"/>
      <c r="BFK34" s="1"/>
      <c r="BFL34" s="1"/>
      <c r="BFM34" s="1"/>
      <c r="BFN34" s="1"/>
      <c r="BFO34" s="1"/>
      <c r="BFP34" s="1"/>
      <c r="BFQ34" s="1"/>
      <c r="BFR34" s="1"/>
      <c r="BFS34" s="1"/>
      <c r="BFT34" s="1"/>
      <c r="BFU34" s="1"/>
      <c r="BFV34" s="1"/>
      <c r="BFW34" s="1"/>
      <c r="BFX34" s="1"/>
      <c r="BFY34" s="1"/>
      <c r="BFZ34" s="1"/>
      <c r="BGA34" s="1"/>
      <c r="BGB34" s="1"/>
      <c r="BGC34" s="1"/>
      <c r="BGD34" s="1"/>
      <c r="BGE34" s="1"/>
      <c r="BGF34" s="1"/>
      <c r="BGG34" s="1"/>
      <c r="BGH34" s="1"/>
      <c r="BGI34" s="1"/>
      <c r="BGJ34" s="1"/>
      <c r="BGK34" s="1"/>
      <c r="BGL34" s="1"/>
      <c r="BGM34" s="1"/>
      <c r="BGN34" s="1"/>
      <c r="BGO34" s="1"/>
      <c r="BGP34" s="1"/>
      <c r="BGQ34" s="1"/>
      <c r="BGR34" s="1"/>
      <c r="BGS34" s="1"/>
      <c r="BGT34" s="1"/>
      <c r="BGU34" s="1"/>
      <c r="BGV34" s="1"/>
      <c r="BGW34" s="1"/>
      <c r="BGX34" s="1"/>
      <c r="BGY34" s="1"/>
      <c r="BGZ34" s="1"/>
      <c r="BHA34" s="1"/>
      <c r="BHB34" s="1"/>
      <c r="BHC34" s="1"/>
      <c r="BHD34" s="1"/>
      <c r="BHE34" s="1"/>
      <c r="BHF34" s="1"/>
      <c r="BHG34" s="1"/>
      <c r="BHH34" s="1"/>
      <c r="BHI34" s="1"/>
      <c r="BHJ34" s="1"/>
      <c r="BHK34" s="1"/>
      <c r="BHL34" s="1"/>
      <c r="BHM34" s="1"/>
      <c r="BHN34" s="1"/>
      <c r="BHO34" s="1"/>
      <c r="BHP34" s="1"/>
      <c r="BHQ34" s="1"/>
      <c r="BHR34" s="1"/>
      <c r="BHS34" s="1"/>
      <c r="BHT34" s="1"/>
      <c r="BHU34" s="1"/>
      <c r="BHV34" s="1"/>
      <c r="BHW34" s="1"/>
      <c r="BHX34" s="1"/>
      <c r="BHY34" s="1"/>
      <c r="BHZ34" s="1"/>
      <c r="BIA34" s="1"/>
      <c r="BIB34" s="1"/>
      <c r="BIC34" s="1"/>
      <c r="BID34" s="1"/>
      <c r="BIE34" s="1"/>
      <c r="BIF34" s="1"/>
      <c r="BIG34" s="1"/>
      <c r="BIH34" s="1"/>
      <c r="BII34" s="1"/>
      <c r="BIJ34" s="1"/>
      <c r="BIK34" s="1"/>
      <c r="BIL34" s="1"/>
      <c r="BIM34" s="1"/>
      <c r="BIN34" s="1"/>
      <c r="BIO34" s="1"/>
      <c r="BIP34" s="1"/>
      <c r="BIQ34" s="1"/>
      <c r="BIR34" s="1"/>
      <c r="BIS34" s="1"/>
      <c r="BIT34" s="1"/>
      <c r="BIU34" s="1"/>
      <c r="BIV34" s="1"/>
      <c r="BIW34" s="1"/>
      <c r="BIX34" s="1"/>
      <c r="BIY34" s="1"/>
      <c r="BIZ34" s="1"/>
      <c r="BJA34" s="1"/>
      <c r="BJB34" s="1"/>
      <c r="BJC34" s="1"/>
      <c r="BJD34" s="1"/>
      <c r="BJE34" s="1"/>
      <c r="BJF34" s="1"/>
      <c r="BJG34" s="1"/>
      <c r="BJH34" s="1"/>
      <c r="BJI34" s="1"/>
      <c r="BJJ34" s="1"/>
      <c r="BJK34" s="1"/>
      <c r="BJL34" s="1"/>
      <c r="BJM34" s="1"/>
      <c r="BJN34" s="1"/>
      <c r="BJO34" s="1"/>
      <c r="BJP34" s="1"/>
      <c r="BJQ34" s="1"/>
      <c r="BJR34" s="1"/>
      <c r="BJS34" s="1"/>
      <c r="BJT34" s="1"/>
      <c r="BJU34" s="1"/>
      <c r="BJV34" s="1"/>
      <c r="BJW34" s="1"/>
      <c r="BJX34" s="1"/>
      <c r="BJY34" s="1"/>
      <c r="BJZ34" s="1"/>
      <c r="BKA34" s="1"/>
      <c r="BKB34" s="1"/>
      <c r="BKC34" s="1"/>
      <c r="BKD34" s="1"/>
      <c r="BKE34" s="1"/>
      <c r="BKF34" s="1"/>
      <c r="BKG34" s="1"/>
      <c r="BKH34" s="1"/>
      <c r="BKI34" s="1"/>
      <c r="BKJ34" s="1"/>
      <c r="BKK34" s="1"/>
      <c r="BKL34" s="1"/>
      <c r="BKM34" s="1"/>
      <c r="BKN34" s="1"/>
      <c r="BKO34" s="1"/>
      <c r="BKP34" s="1"/>
      <c r="BKQ34" s="1"/>
      <c r="BKR34" s="1"/>
      <c r="BKS34" s="1"/>
      <c r="BKT34" s="1"/>
      <c r="BKU34" s="1"/>
      <c r="BKV34" s="1"/>
      <c r="BKW34" s="1"/>
      <c r="BKX34" s="1"/>
      <c r="BKY34" s="1"/>
      <c r="BKZ34" s="1"/>
      <c r="BLA34" s="1"/>
      <c r="BLB34" s="1"/>
      <c r="BLC34" s="1"/>
      <c r="BLD34" s="1"/>
      <c r="BLE34" s="1"/>
      <c r="BLF34" s="1"/>
      <c r="BLG34" s="1"/>
      <c r="BLH34" s="1"/>
      <c r="BLI34" s="1"/>
      <c r="BLJ34" s="1"/>
      <c r="BLK34" s="1"/>
      <c r="BLL34" s="1"/>
      <c r="BLM34" s="1"/>
      <c r="BLN34" s="1"/>
      <c r="BLO34" s="1"/>
      <c r="BLP34" s="1"/>
      <c r="BLQ34" s="1"/>
      <c r="BLR34" s="1"/>
      <c r="BLS34" s="1"/>
      <c r="BLT34" s="1"/>
      <c r="BLU34" s="1"/>
      <c r="BLV34" s="1"/>
      <c r="BLW34" s="1"/>
      <c r="BLX34" s="1"/>
      <c r="BLY34" s="1"/>
      <c r="BLZ34" s="1"/>
      <c r="BMA34" s="1"/>
      <c r="BMB34" s="1"/>
      <c r="BMC34" s="1"/>
      <c r="BMD34" s="1"/>
      <c r="BME34" s="1"/>
      <c r="BMF34" s="1"/>
      <c r="BMG34" s="1"/>
      <c r="BMH34" s="1"/>
      <c r="BMI34" s="1"/>
      <c r="BMJ34" s="1"/>
      <c r="BMK34" s="1"/>
      <c r="BML34" s="1"/>
      <c r="BMM34" s="1"/>
      <c r="BMN34" s="1"/>
      <c r="BMO34" s="1"/>
      <c r="BMP34" s="1"/>
      <c r="BMQ34" s="1"/>
      <c r="BMR34" s="1"/>
      <c r="BMS34" s="1"/>
      <c r="BMT34" s="1"/>
      <c r="BMU34" s="1"/>
      <c r="BMV34" s="1"/>
      <c r="BMW34" s="1"/>
      <c r="BMX34" s="1"/>
      <c r="BMY34" s="1"/>
      <c r="BMZ34" s="1"/>
      <c r="BNA34" s="1"/>
      <c r="BNB34" s="1"/>
      <c r="BNC34" s="1"/>
      <c r="BND34" s="1"/>
      <c r="BNE34" s="1"/>
      <c r="BNF34" s="1"/>
      <c r="BNG34" s="1"/>
      <c r="BNH34" s="1"/>
      <c r="BNI34" s="1"/>
      <c r="BNJ34" s="1"/>
      <c r="BNK34" s="1"/>
      <c r="BNL34" s="1"/>
      <c r="BNM34" s="1"/>
      <c r="BNN34" s="1"/>
      <c r="BNO34" s="1"/>
      <c r="BNP34" s="1"/>
      <c r="BNQ34" s="1"/>
      <c r="BNR34" s="1"/>
      <c r="BNS34" s="1"/>
      <c r="BNT34" s="1"/>
      <c r="BNU34" s="1"/>
      <c r="BNV34" s="1"/>
      <c r="BNW34" s="1"/>
      <c r="BNX34" s="1"/>
      <c r="BNY34" s="1"/>
      <c r="BNZ34" s="1"/>
      <c r="BOA34" s="1"/>
      <c r="BOB34" s="1"/>
      <c r="BOC34" s="1"/>
      <c r="BOD34" s="1"/>
      <c r="BOE34" s="1"/>
      <c r="BOF34" s="1"/>
      <c r="BOG34" s="1"/>
      <c r="BOH34" s="1"/>
      <c r="BOI34" s="1"/>
      <c r="BOJ34" s="1"/>
      <c r="BOK34" s="1"/>
      <c r="BOL34" s="1"/>
      <c r="BOM34" s="1"/>
      <c r="BON34" s="1"/>
      <c r="BOO34" s="1"/>
      <c r="BOP34" s="1"/>
      <c r="BOQ34" s="1"/>
      <c r="BOR34" s="1"/>
      <c r="BOS34" s="1"/>
      <c r="BOT34" s="1"/>
      <c r="BOU34" s="1"/>
      <c r="BOV34" s="1"/>
      <c r="BOW34" s="1"/>
      <c r="BOX34" s="1"/>
      <c r="BOY34" s="1"/>
      <c r="BOZ34" s="1"/>
      <c r="BPA34" s="1"/>
      <c r="BPB34" s="1"/>
      <c r="BPC34" s="1"/>
      <c r="BPD34" s="1"/>
      <c r="BPE34" s="1"/>
      <c r="BPF34" s="1"/>
      <c r="BPG34" s="1"/>
      <c r="BPH34" s="1"/>
      <c r="BPI34" s="1"/>
      <c r="BPJ34" s="1"/>
      <c r="BPK34" s="1"/>
      <c r="BPL34" s="1"/>
      <c r="BPM34" s="1"/>
      <c r="BPN34" s="1"/>
      <c r="BPO34" s="1"/>
      <c r="BPP34" s="1"/>
      <c r="BPQ34" s="1"/>
      <c r="BPR34" s="1"/>
      <c r="BPS34" s="1"/>
      <c r="BPT34" s="1"/>
      <c r="BPU34" s="1"/>
      <c r="BPV34" s="1"/>
      <c r="BPW34" s="1"/>
      <c r="BPX34" s="1"/>
      <c r="BPY34" s="1"/>
      <c r="BPZ34" s="1"/>
      <c r="BQA34" s="1"/>
      <c r="BQB34" s="1"/>
      <c r="BQC34" s="1"/>
      <c r="BQD34" s="1"/>
      <c r="BQE34" s="1"/>
      <c r="BQF34" s="1"/>
      <c r="BQG34" s="1"/>
      <c r="BQH34" s="1"/>
      <c r="BQI34" s="1"/>
      <c r="BQJ34" s="1"/>
      <c r="BQK34" s="1"/>
      <c r="BQL34" s="1"/>
      <c r="BQM34" s="1"/>
      <c r="BQN34" s="1"/>
      <c r="BQO34" s="1"/>
      <c r="BQP34" s="1"/>
      <c r="BQQ34" s="1"/>
      <c r="BQR34" s="1"/>
      <c r="BQS34" s="1"/>
      <c r="BQT34" s="1"/>
      <c r="BQU34" s="1"/>
      <c r="BQV34" s="1"/>
      <c r="BQW34" s="1"/>
      <c r="BQX34" s="1"/>
      <c r="BQY34" s="1"/>
      <c r="BQZ34" s="1"/>
      <c r="BRA34" s="1"/>
      <c r="BRB34" s="1"/>
      <c r="BRC34" s="1"/>
      <c r="BRD34" s="1"/>
      <c r="BRE34" s="1"/>
      <c r="BRF34" s="1"/>
      <c r="BRG34" s="1"/>
      <c r="BRH34" s="1"/>
      <c r="BRI34" s="1"/>
      <c r="BRJ34" s="1"/>
      <c r="BRK34" s="1"/>
      <c r="BRL34" s="1"/>
      <c r="BRM34" s="1"/>
      <c r="BRN34" s="1"/>
      <c r="BRO34" s="1"/>
      <c r="BRP34" s="1"/>
      <c r="BRQ34" s="1"/>
      <c r="BRR34" s="1"/>
      <c r="BRS34" s="1"/>
      <c r="BRT34" s="1"/>
      <c r="BRU34" s="1"/>
      <c r="BRV34" s="1"/>
      <c r="BRW34" s="1"/>
      <c r="BRX34" s="1"/>
      <c r="BRY34" s="1"/>
      <c r="BRZ34" s="1"/>
      <c r="BSA34" s="1"/>
      <c r="BSB34" s="1"/>
      <c r="BSC34" s="1"/>
      <c r="BSD34" s="1"/>
      <c r="BSE34" s="1"/>
      <c r="BSF34" s="1"/>
      <c r="BSG34" s="1"/>
      <c r="BSH34" s="1"/>
      <c r="BSI34" s="1"/>
      <c r="BSJ34" s="1"/>
      <c r="BSK34" s="1"/>
      <c r="BSL34" s="1"/>
      <c r="BSM34" s="1"/>
      <c r="BSN34" s="1"/>
      <c r="BSO34" s="1"/>
      <c r="BSP34" s="1"/>
      <c r="BSQ34" s="1"/>
      <c r="BSR34" s="1"/>
      <c r="BSS34" s="1"/>
      <c r="BST34" s="1"/>
      <c r="BSU34" s="1"/>
      <c r="BSV34" s="1"/>
      <c r="BSW34" s="1"/>
      <c r="BSX34" s="1"/>
      <c r="BSY34" s="1"/>
      <c r="BSZ34" s="1"/>
      <c r="BTA34" s="1"/>
      <c r="BTB34" s="1"/>
      <c r="BTC34" s="1"/>
      <c r="BTD34" s="1"/>
      <c r="BTE34" s="1"/>
      <c r="BTF34" s="1"/>
      <c r="BTG34" s="1"/>
      <c r="BTH34" s="1"/>
      <c r="BTI34" s="1"/>
      <c r="BTJ34" s="1"/>
      <c r="BTK34" s="1"/>
      <c r="BTL34" s="1"/>
      <c r="BTM34" s="1"/>
      <c r="BTN34" s="1"/>
      <c r="BTO34" s="1"/>
      <c r="BTP34" s="1"/>
      <c r="BTQ34" s="1"/>
      <c r="BTR34" s="1"/>
      <c r="BTS34" s="1"/>
      <c r="BTT34" s="1"/>
      <c r="BTU34" s="1"/>
      <c r="BTV34" s="1"/>
      <c r="BTW34" s="1"/>
      <c r="BTX34" s="1"/>
      <c r="BTY34" s="1"/>
      <c r="BTZ34" s="1"/>
      <c r="BUA34" s="1"/>
      <c r="BUB34" s="1"/>
      <c r="BUC34" s="1"/>
      <c r="BUD34" s="1"/>
      <c r="BUE34" s="1"/>
      <c r="BUF34" s="1"/>
      <c r="BUG34" s="1"/>
      <c r="BUH34" s="1"/>
      <c r="BUI34" s="1"/>
      <c r="BUJ34" s="1"/>
      <c r="BUK34" s="1"/>
      <c r="BUL34" s="1"/>
      <c r="BUM34" s="1"/>
      <c r="BUN34" s="1"/>
      <c r="BUO34" s="1"/>
      <c r="BUP34" s="1"/>
      <c r="BUQ34" s="1"/>
      <c r="BUR34" s="1"/>
      <c r="BUS34" s="1"/>
      <c r="BUT34" s="1"/>
      <c r="BUU34" s="1"/>
      <c r="BUV34" s="1"/>
      <c r="BUW34" s="1"/>
      <c r="BUX34" s="1"/>
      <c r="BUY34" s="1"/>
      <c r="BUZ34" s="1"/>
      <c r="BVA34" s="1"/>
      <c r="BVB34" s="1"/>
      <c r="BVC34" s="1"/>
      <c r="BVD34" s="1"/>
      <c r="BVE34" s="1"/>
      <c r="BVF34" s="1"/>
      <c r="BVG34" s="1"/>
      <c r="BVH34" s="1"/>
      <c r="BVI34" s="1"/>
      <c r="BVJ34" s="1"/>
      <c r="BVK34" s="1"/>
      <c r="BVL34" s="1"/>
      <c r="BVM34" s="1"/>
      <c r="BVN34" s="1"/>
      <c r="BVO34" s="1"/>
      <c r="BVP34" s="1"/>
      <c r="BVQ34" s="1"/>
      <c r="BVR34" s="1"/>
      <c r="BVS34" s="1"/>
      <c r="BVT34" s="1"/>
      <c r="BVU34" s="1"/>
      <c r="BVV34" s="1"/>
      <c r="BVW34" s="1"/>
      <c r="BVX34" s="1"/>
      <c r="BVY34" s="1"/>
      <c r="BVZ34" s="1"/>
      <c r="BWA34" s="1"/>
      <c r="BWB34" s="1"/>
      <c r="BWC34" s="1"/>
      <c r="BWD34" s="1"/>
      <c r="BWE34" s="1"/>
      <c r="BWF34" s="1"/>
      <c r="BWG34" s="1"/>
      <c r="BWH34" s="1"/>
      <c r="BWI34" s="1"/>
      <c r="BWJ34" s="1"/>
      <c r="BWK34" s="1"/>
      <c r="BWL34" s="1"/>
      <c r="BWM34" s="1"/>
      <c r="BWN34" s="1"/>
      <c r="BWO34" s="1"/>
      <c r="BWP34" s="1"/>
      <c r="BWQ34" s="1"/>
      <c r="BWR34" s="1"/>
      <c r="BWS34" s="1"/>
      <c r="BWT34" s="1"/>
      <c r="BWU34" s="1"/>
      <c r="BWV34" s="1"/>
      <c r="BWW34" s="1"/>
      <c r="BWX34" s="1"/>
      <c r="BWY34" s="1"/>
      <c r="BWZ34" s="1"/>
      <c r="BXA34" s="1"/>
      <c r="BXB34" s="1"/>
      <c r="BXC34" s="1"/>
      <c r="BXD34" s="1"/>
      <c r="BXE34" s="1"/>
      <c r="BXF34" s="1"/>
      <c r="BXG34" s="1"/>
      <c r="BXH34" s="1"/>
      <c r="BXI34" s="1"/>
      <c r="BXJ34" s="1"/>
      <c r="BXK34" s="1"/>
      <c r="BXL34" s="1"/>
      <c r="BXM34" s="1"/>
      <c r="BXN34" s="1"/>
      <c r="BXO34" s="1"/>
      <c r="BXP34" s="1"/>
      <c r="BXQ34" s="1"/>
      <c r="BXR34" s="1"/>
      <c r="BXS34" s="1"/>
      <c r="BXT34" s="1"/>
      <c r="BXU34" s="1"/>
      <c r="BXV34" s="1"/>
      <c r="BXW34" s="1"/>
      <c r="BXX34" s="1"/>
      <c r="BXY34" s="1"/>
      <c r="BXZ34" s="1"/>
      <c r="BYA34" s="1"/>
      <c r="BYB34" s="1"/>
      <c r="BYC34" s="1"/>
      <c r="BYD34" s="1"/>
      <c r="BYE34" s="1"/>
      <c r="BYF34" s="1"/>
      <c r="BYG34" s="1"/>
      <c r="BYH34" s="1"/>
      <c r="BYI34" s="1"/>
      <c r="BYJ34" s="1"/>
      <c r="BYK34" s="1"/>
      <c r="BYL34" s="1"/>
      <c r="BYM34" s="1"/>
      <c r="BYN34" s="1"/>
      <c r="BYO34" s="1"/>
      <c r="BYP34" s="1"/>
      <c r="BYQ34" s="1"/>
      <c r="BYR34" s="1"/>
      <c r="BYS34" s="1"/>
      <c r="BYT34" s="1"/>
      <c r="BYU34" s="1"/>
      <c r="BYV34" s="1"/>
      <c r="BYW34" s="1"/>
      <c r="BYX34" s="1"/>
      <c r="BYY34" s="1"/>
      <c r="BYZ34" s="1"/>
      <c r="BZA34" s="1"/>
      <c r="BZB34" s="1"/>
      <c r="BZC34" s="1"/>
      <c r="BZD34" s="1"/>
      <c r="BZE34" s="1"/>
      <c r="BZF34" s="1"/>
      <c r="BZG34" s="1"/>
      <c r="BZH34" s="1"/>
      <c r="BZI34" s="1"/>
      <c r="BZJ34" s="1"/>
      <c r="BZK34" s="1"/>
      <c r="BZL34" s="1"/>
      <c r="BZM34" s="1"/>
      <c r="BZN34" s="1"/>
      <c r="BZO34" s="1"/>
      <c r="BZP34" s="1"/>
      <c r="BZQ34" s="1"/>
      <c r="BZR34" s="1"/>
      <c r="BZS34" s="1"/>
      <c r="BZT34" s="1"/>
      <c r="BZU34" s="1"/>
      <c r="BZV34" s="1"/>
      <c r="BZW34" s="1"/>
      <c r="BZX34" s="1"/>
      <c r="BZY34" s="1"/>
      <c r="BZZ34" s="1"/>
      <c r="CAA34" s="1"/>
      <c r="CAB34" s="1"/>
      <c r="CAC34" s="1"/>
      <c r="CAD34" s="1"/>
      <c r="CAE34" s="1"/>
      <c r="CAF34" s="1"/>
      <c r="CAG34" s="1"/>
      <c r="CAH34" s="1"/>
      <c r="CAI34" s="1"/>
      <c r="CAJ34" s="1"/>
      <c r="CAK34" s="1"/>
      <c r="CAL34" s="1"/>
      <c r="CAM34" s="1"/>
      <c r="CAN34" s="1"/>
      <c r="CAO34" s="1"/>
      <c r="CAP34" s="1"/>
      <c r="CAQ34" s="1"/>
      <c r="CAR34" s="1"/>
      <c r="CAS34" s="1"/>
      <c r="CAT34" s="1"/>
      <c r="CAU34" s="1"/>
      <c r="CAV34" s="1"/>
      <c r="CAW34" s="1"/>
      <c r="CAX34" s="1"/>
      <c r="CAY34" s="1"/>
      <c r="CAZ34" s="1"/>
      <c r="CBA34" s="1"/>
      <c r="CBB34" s="1"/>
      <c r="CBC34" s="1"/>
      <c r="CBD34" s="1"/>
      <c r="CBE34" s="1"/>
      <c r="CBF34" s="1"/>
      <c r="CBG34" s="1"/>
      <c r="CBH34" s="1"/>
      <c r="CBI34" s="1"/>
      <c r="CBJ34" s="1"/>
      <c r="CBK34" s="1"/>
      <c r="CBL34" s="1"/>
      <c r="CBM34" s="1"/>
      <c r="CBN34" s="1"/>
      <c r="CBO34" s="1"/>
      <c r="CBP34" s="1"/>
      <c r="CBQ34" s="1"/>
      <c r="CBR34" s="1"/>
      <c r="CBS34" s="1"/>
      <c r="CBT34" s="1"/>
      <c r="CBU34" s="1"/>
      <c r="CBV34" s="1"/>
      <c r="CBW34" s="1"/>
      <c r="CBX34" s="1"/>
      <c r="CBY34" s="1"/>
      <c r="CBZ34" s="1"/>
      <c r="CCA34" s="1"/>
      <c r="CCB34" s="1"/>
      <c r="CCC34" s="1"/>
      <c r="CCD34" s="1"/>
      <c r="CCE34" s="1"/>
      <c r="CCF34" s="1"/>
      <c r="CCG34" s="1"/>
      <c r="CCH34" s="1"/>
      <c r="CCI34" s="1"/>
      <c r="CCJ34" s="1"/>
      <c r="CCK34" s="1"/>
      <c r="CCL34" s="1"/>
      <c r="CCM34" s="1"/>
      <c r="CCN34" s="1"/>
      <c r="CCO34" s="1"/>
      <c r="CCP34" s="1"/>
      <c r="CCQ34" s="1"/>
      <c r="CCR34" s="1"/>
      <c r="CCS34" s="1"/>
      <c r="CCT34" s="1"/>
      <c r="CCU34" s="1"/>
      <c r="CCV34" s="1"/>
      <c r="CCW34" s="1"/>
      <c r="CCX34" s="1"/>
      <c r="CCY34" s="1"/>
      <c r="CCZ34" s="1"/>
      <c r="CDA34" s="1"/>
      <c r="CDB34" s="1"/>
      <c r="CDC34" s="1"/>
      <c r="CDD34" s="1"/>
      <c r="CDE34" s="1"/>
      <c r="CDF34" s="1"/>
      <c r="CDG34" s="1"/>
      <c r="CDH34" s="1"/>
      <c r="CDI34" s="1"/>
      <c r="CDJ34" s="1"/>
      <c r="CDK34" s="1"/>
      <c r="CDL34" s="1"/>
      <c r="CDM34" s="1"/>
      <c r="CDN34" s="1"/>
      <c r="CDO34" s="1"/>
      <c r="CDP34" s="1"/>
      <c r="CDQ34" s="1"/>
      <c r="CDR34" s="1"/>
      <c r="CDS34" s="1"/>
      <c r="CDT34" s="1"/>
      <c r="CDU34" s="1"/>
      <c r="CDV34" s="1"/>
      <c r="CDW34" s="1"/>
      <c r="CDX34" s="1"/>
      <c r="CDY34" s="1"/>
      <c r="CDZ34" s="1"/>
      <c r="CEA34" s="1"/>
      <c r="CEB34" s="1"/>
      <c r="CEC34" s="1"/>
      <c r="CED34" s="1"/>
      <c r="CEE34" s="1"/>
      <c r="CEF34" s="1"/>
      <c r="CEG34" s="1"/>
      <c r="CEH34" s="1"/>
      <c r="CEI34" s="1"/>
      <c r="CEJ34" s="1"/>
      <c r="CEK34" s="1"/>
      <c r="CEL34" s="1"/>
      <c r="CEM34" s="1"/>
      <c r="CEN34" s="1"/>
      <c r="CEO34" s="1"/>
      <c r="CEP34" s="1"/>
      <c r="CEQ34" s="1"/>
      <c r="CER34" s="1"/>
      <c r="CES34" s="1"/>
      <c r="CET34" s="1"/>
      <c r="CEU34" s="1"/>
      <c r="CEV34" s="1"/>
      <c r="CEW34" s="1"/>
      <c r="CEX34" s="1"/>
      <c r="CEY34" s="1"/>
      <c r="CEZ34" s="1"/>
      <c r="CFA34" s="1"/>
      <c r="CFB34" s="1"/>
      <c r="CFC34" s="1"/>
      <c r="CFD34" s="1"/>
      <c r="CFE34" s="1"/>
      <c r="CFF34" s="1"/>
      <c r="CFG34" s="1"/>
      <c r="CFH34" s="1"/>
      <c r="CFI34" s="1"/>
      <c r="CFJ34" s="1"/>
      <c r="CFK34" s="1"/>
      <c r="CFL34" s="1"/>
      <c r="CFM34" s="1"/>
      <c r="CFN34" s="1"/>
      <c r="CFO34" s="1"/>
      <c r="CFP34" s="1"/>
      <c r="CFQ34" s="1"/>
      <c r="CFR34" s="1"/>
      <c r="CFS34" s="1"/>
      <c r="CFT34" s="1"/>
      <c r="CFU34" s="1"/>
      <c r="CFV34" s="1"/>
      <c r="CFW34" s="1"/>
      <c r="CFX34" s="1"/>
      <c r="CFY34" s="1"/>
      <c r="CFZ34" s="1"/>
      <c r="CGA34" s="1"/>
      <c r="CGB34" s="1"/>
      <c r="CGC34" s="1"/>
      <c r="CGD34" s="1"/>
      <c r="CGE34" s="1"/>
      <c r="CGF34" s="1"/>
      <c r="CGG34" s="1"/>
      <c r="CGH34" s="1"/>
      <c r="CGI34" s="1"/>
      <c r="CGJ34" s="1"/>
      <c r="CGK34" s="1"/>
      <c r="CGL34" s="1"/>
      <c r="CGM34" s="1"/>
      <c r="CGN34" s="1"/>
      <c r="CGO34" s="1"/>
      <c r="CGP34" s="1"/>
      <c r="CGQ34" s="1"/>
      <c r="CGR34" s="1"/>
      <c r="CGS34" s="1"/>
      <c r="CGT34" s="1"/>
      <c r="CGU34" s="1"/>
      <c r="CGV34" s="1"/>
      <c r="CGW34" s="1"/>
      <c r="CGX34" s="1"/>
      <c r="CGY34" s="1"/>
      <c r="CGZ34" s="1"/>
      <c r="CHA34" s="1"/>
      <c r="CHB34" s="1"/>
      <c r="CHC34" s="1"/>
      <c r="CHD34" s="1"/>
      <c r="CHE34" s="1"/>
      <c r="CHF34" s="1"/>
      <c r="CHG34" s="1"/>
      <c r="CHH34" s="1"/>
      <c r="CHI34" s="1"/>
      <c r="CHJ34" s="1"/>
      <c r="CHK34" s="1"/>
      <c r="CHL34" s="1"/>
      <c r="CHM34" s="1"/>
      <c r="CHN34" s="1"/>
      <c r="CHO34" s="1"/>
      <c r="CHP34" s="1"/>
      <c r="CHQ34" s="1"/>
      <c r="CHR34" s="1"/>
      <c r="CHS34" s="1"/>
      <c r="CHT34" s="1"/>
      <c r="CHU34" s="1"/>
      <c r="CHV34" s="1"/>
      <c r="CHW34" s="1"/>
      <c r="CHX34" s="1"/>
      <c r="CHY34" s="1"/>
      <c r="CHZ34" s="1"/>
      <c r="CIA34" s="1"/>
      <c r="CIB34" s="1"/>
      <c r="CIC34" s="1"/>
      <c r="CID34" s="1"/>
      <c r="CIE34" s="1"/>
      <c r="CIF34" s="1"/>
      <c r="CIG34" s="1"/>
      <c r="CIH34" s="1"/>
      <c r="CII34" s="1"/>
      <c r="CIJ34" s="1"/>
      <c r="CIK34" s="1"/>
      <c r="CIL34" s="1"/>
      <c r="CIM34" s="1"/>
      <c r="CIN34" s="1"/>
      <c r="CIO34" s="1"/>
      <c r="CIP34" s="1"/>
      <c r="CIQ34" s="1"/>
      <c r="CIR34" s="1"/>
      <c r="CIS34" s="1"/>
      <c r="CIT34" s="1"/>
      <c r="CIU34" s="1"/>
      <c r="CIV34" s="1"/>
      <c r="CIW34" s="1"/>
      <c r="CIX34" s="1"/>
      <c r="CIY34" s="1"/>
      <c r="CIZ34" s="1"/>
      <c r="CJA34" s="1"/>
      <c r="CJB34" s="1"/>
      <c r="CJC34" s="1"/>
      <c r="CJD34" s="1"/>
      <c r="CJE34" s="1"/>
      <c r="CJF34" s="1"/>
      <c r="CJG34" s="1"/>
      <c r="CJH34" s="1"/>
      <c r="CJI34" s="1"/>
      <c r="CJJ34" s="1"/>
      <c r="CJK34" s="1"/>
      <c r="CJL34" s="1"/>
      <c r="CJM34" s="1"/>
      <c r="CJN34" s="1"/>
      <c r="CJO34" s="1"/>
      <c r="CJP34" s="1"/>
      <c r="CJQ34" s="1"/>
      <c r="CJR34" s="1"/>
      <c r="CJS34" s="1"/>
      <c r="CJT34" s="1"/>
      <c r="CJU34" s="1"/>
      <c r="CJV34" s="1"/>
      <c r="CJW34" s="1"/>
      <c r="CJX34" s="1"/>
      <c r="CJY34" s="1"/>
      <c r="CJZ34" s="1"/>
      <c r="CKA34" s="1"/>
      <c r="CKB34" s="1"/>
      <c r="CKC34" s="1"/>
      <c r="CKD34" s="1"/>
      <c r="CKE34" s="1"/>
      <c r="CKF34" s="1"/>
      <c r="CKG34" s="1"/>
      <c r="CKH34" s="1"/>
      <c r="CKI34" s="1"/>
      <c r="CKJ34" s="1"/>
      <c r="CKK34" s="1"/>
      <c r="CKL34" s="1"/>
      <c r="CKM34" s="1"/>
      <c r="CKN34" s="1"/>
      <c r="CKO34" s="1"/>
      <c r="CKP34" s="1"/>
      <c r="CKQ34" s="1"/>
      <c r="CKR34" s="1"/>
      <c r="CKS34" s="1"/>
      <c r="CKT34" s="1"/>
      <c r="CKU34" s="1"/>
      <c r="CKV34" s="1"/>
      <c r="CKW34" s="1"/>
      <c r="CKX34" s="1"/>
      <c r="CKY34" s="1"/>
      <c r="CKZ34" s="1"/>
      <c r="CLA34" s="1"/>
      <c r="CLB34" s="1"/>
      <c r="CLC34" s="1"/>
      <c r="CLD34" s="1"/>
      <c r="CLE34" s="1"/>
      <c r="CLF34" s="1"/>
      <c r="CLG34" s="1"/>
      <c r="CLH34" s="1"/>
      <c r="CLI34" s="1"/>
      <c r="CLJ34" s="1"/>
      <c r="CLK34" s="1"/>
      <c r="CLL34" s="1"/>
      <c r="CLM34" s="1"/>
      <c r="CLN34" s="1"/>
      <c r="CLO34" s="1"/>
      <c r="CLP34" s="1"/>
      <c r="CLQ34" s="1"/>
      <c r="CLR34" s="1"/>
      <c r="CLS34" s="1"/>
      <c r="CLT34" s="1"/>
      <c r="CLU34" s="1"/>
      <c r="CLV34" s="1"/>
      <c r="CLW34" s="1"/>
      <c r="CLX34" s="1"/>
      <c r="CLY34" s="1"/>
      <c r="CLZ34" s="1"/>
      <c r="CMA34" s="1"/>
      <c r="CMB34" s="1"/>
      <c r="CMC34" s="1"/>
      <c r="CMD34" s="1"/>
      <c r="CME34" s="1"/>
      <c r="CMF34" s="1"/>
      <c r="CMG34" s="1"/>
      <c r="CMH34" s="1"/>
      <c r="CMI34" s="1"/>
      <c r="CMJ34" s="1"/>
      <c r="CMK34" s="1"/>
      <c r="CML34" s="1"/>
      <c r="CMM34" s="1"/>
      <c r="CMN34" s="1"/>
      <c r="CMO34" s="1"/>
      <c r="CMP34" s="1"/>
      <c r="CMQ34" s="1"/>
      <c r="CMR34" s="1"/>
      <c r="CMS34" s="1"/>
      <c r="CMT34" s="1"/>
      <c r="CMU34" s="1"/>
      <c r="CMV34" s="1"/>
      <c r="CMW34" s="1"/>
      <c r="CMX34" s="1"/>
      <c r="CMY34" s="1"/>
      <c r="CMZ34" s="1"/>
      <c r="CNA34" s="1"/>
      <c r="CNB34" s="1"/>
      <c r="CNC34" s="1"/>
      <c r="CND34" s="1"/>
      <c r="CNE34" s="1"/>
      <c r="CNF34" s="1"/>
      <c r="CNG34" s="1"/>
      <c r="CNH34" s="1"/>
      <c r="CNI34" s="1"/>
      <c r="CNJ34" s="1"/>
      <c r="CNK34" s="1"/>
      <c r="CNL34" s="1"/>
      <c r="CNM34" s="1"/>
      <c r="CNN34" s="1"/>
      <c r="CNO34" s="1"/>
      <c r="CNP34" s="1"/>
      <c r="CNQ34" s="1"/>
      <c r="CNR34" s="1"/>
      <c r="CNS34" s="1"/>
      <c r="CNT34" s="1"/>
      <c r="CNU34" s="1"/>
      <c r="CNV34" s="1"/>
      <c r="CNW34" s="1"/>
      <c r="CNX34" s="1"/>
      <c r="CNY34" s="1"/>
      <c r="CNZ34" s="1"/>
      <c r="COA34" s="1"/>
      <c r="COB34" s="1"/>
      <c r="COC34" s="1"/>
      <c r="COD34" s="1"/>
      <c r="COE34" s="1"/>
      <c r="COF34" s="1"/>
      <c r="COG34" s="1"/>
      <c r="COH34" s="1"/>
      <c r="COI34" s="1"/>
      <c r="COJ34" s="1"/>
      <c r="COK34" s="1"/>
      <c r="COL34" s="1"/>
      <c r="COM34" s="1"/>
      <c r="CON34" s="1"/>
      <c r="COO34" s="1"/>
      <c r="COP34" s="1"/>
      <c r="COQ34" s="1"/>
      <c r="COR34" s="1"/>
      <c r="COS34" s="1"/>
      <c r="COT34" s="1"/>
      <c r="COU34" s="1"/>
      <c r="COV34" s="1"/>
      <c r="COW34" s="1"/>
      <c r="COX34" s="1"/>
      <c r="COY34" s="1"/>
      <c r="COZ34" s="1"/>
      <c r="CPA34" s="1"/>
      <c r="CPB34" s="1"/>
      <c r="CPC34" s="1"/>
      <c r="CPD34" s="1"/>
      <c r="CPE34" s="1"/>
      <c r="CPF34" s="1"/>
      <c r="CPG34" s="1"/>
      <c r="CPH34" s="1"/>
      <c r="CPI34" s="1"/>
      <c r="CPJ34" s="1"/>
      <c r="CPK34" s="1"/>
      <c r="CPL34" s="1"/>
      <c r="CPM34" s="1"/>
      <c r="CPN34" s="1"/>
      <c r="CPO34" s="1"/>
      <c r="CPP34" s="1"/>
      <c r="CPQ34" s="1"/>
      <c r="CPR34" s="1"/>
      <c r="CPS34" s="1"/>
      <c r="CPT34" s="1"/>
      <c r="CPU34" s="1"/>
      <c r="CPV34" s="1"/>
      <c r="CPW34" s="1"/>
      <c r="CPX34" s="1"/>
      <c r="CPY34" s="1"/>
      <c r="CPZ34" s="1"/>
      <c r="CQA34" s="1"/>
      <c r="CQB34" s="1"/>
      <c r="CQC34" s="1"/>
      <c r="CQD34" s="1"/>
      <c r="CQE34" s="1"/>
      <c r="CQF34" s="1"/>
      <c r="CQG34" s="1"/>
      <c r="CQH34" s="1"/>
      <c r="CQI34" s="1"/>
      <c r="CQJ34" s="1"/>
      <c r="CQK34" s="1"/>
      <c r="CQL34" s="1"/>
      <c r="CQM34" s="1"/>
      <c r="CQN34" s="1"/>
      <c r="CQO34" s="1"/>
      <c r="CQP34" s="1"/>
      <c r="CQQ34" s="1"/>
      <c r="CQR34" s="1"/>
      <c r="CQS34" s="1"/>
      <c r="CQT34" s="1"/>
      <c r="CQU34" s="1"/>
      <c r="CQV34" s="1"/>
      <c r="CQW34" s="1"/>
      <c r="CQX34" s="1"/>
      <c r="CQY34" s="1"/>
      <c r="CQZ34" s="1"/>
      <c r="CRA34" s="1"/>
      <c r="CRB34" s="1"/>
      <c r="CRC34" s="1"/>
      <c r="CRD34" s="1"/>
      <c r="CRE34" s="1"/>
      <c r="CRF34" s="1"/>
      <c r="CRG34" s="1"/>
      <c r="CRH34" s="1"/>
      <c r="CRI34" s="1"/>
      <c r="CRJ34" s="1"/>
      <c r="CRK34" s="1"/>
      <c r="CRL34" s="1"/>
      <c r="CRM34" s="1"/>
      <c r="CRN34" s="1"/>
      <c r="CRO34" s="1"/>
      <c r="CRP34" s="1"/>
      <c r="CRQ34" s="1"/>
      <c r="CRR34" s="1"/>
      <c r="CRS34" s="1"/>
      <c r="CRT34" s="1"/>
      <c r="CRU34" s="1"/>
      <c r="CRV34" s="1"/>
      <c r="CRW34" s="1"/>
      <c r="CRX34" s="1"/>
      <c r="CRY34" s="1"/>
      <c r="CRZ34" s="1"/>
      <c r="CSA34" s="1"/>
      <c r="CSB34" s="1"/>
      <c r="CSC34" s="1"/>
      <c r="CSD34" s="1"/>
      <c r="CSE34" s="1"/>
      <c r="CSF34" s="1"/>
      <c r="CSG34" s="1"/>
      <c r="CSH34" s="1"/>
      <c r="CSI34" s="1"/>
      <c r="CSJ34" s="1"/>
      <c r="CSK34" s="1"/>
      <c r="CSL34" s="1"/>
      <c r="CSM34" s="1"/>
      <c r="CSN34" s="1"/>
      <c r="CSO34" s="1"/>
      <c r="CSP34" s="1"/>
      <c r="CSQ34" s="1"/>
      <c r="CSR34" s="1"/>
      <c r="CSS34" s="1"/>
      <c r="CST34" s="1"/>
      <c r="CSU34" s="1"/>
      <c r="CSV34" s="1"/>
      <c r="CSW34" s="1"/>
      <c r="CSX34" s="1"/>
      <c r="CSY34" s="1"/>
      <c r="CSZ34" s="1"/>
      <c r="CTA34" s="1"/>
      <c r="CTB34" s="1"/>
      <c r="CTC34" s="1"/>
      <c r="CTD34" s="1"/>
      <c r="CTE34" s="1"/>
      <c r="CTF34" s="1"/>
      <c r="CTG34" s="1"/>
      <c r="CTH34" s="1"/>
      <c r="CTI34" s="1"/>
      <c r="CTJ34" s="1"/>
      <c r="CTK34" s="1"/>
      <c r="CTL34" s="1"/>
      <c r="CTM34" s="1"/>
      <c r="CTN34" s="1"/>
      <c r="CTO34" s="1"/>
      <c r="CTP34" s="1"/>
      <c r="CTQ34" s="1"/>
      <c r="CTR34" s="1"/>
      <c r="CTS34" s="1"/>
      <c r="CTT34" s="1"/>
      <c r="CTU34" s="1"/>
      <c r="CTV34" s="1"/>
      <c r="CTW34" s="1"/>
      <c r="CTX34" s="1"/>
      <c r="CTY34" s="1"/>
      <c r="CTZ34" s="1"/>
      <c r="CUA34" s="1"/>
      <c r="CUB34" s="1"/>
      <c r="CUC34" s="1"/>
      <c r="CUD34" s="1"/>
      <c r="CUE34" s="1"/>
      <c r="CUF34" s="1"/>
      <c r="CUG34" s="1"/>
      <c r="CUH34" s="1"/>
      <c r="CUI34" s="1"/>
      <c r="CUJ34" s="1"/>
      <c r="CUK34" s="1"/>
      <c r="CUL34" s="1"/>
      <c r="CUM34" s="1"/>
      <c r="CUN34" s="1"/>
      <c r="CUO34" s="1"/>
      <c r="CUP34" s="1"/>
      <c r="CUQ34" s="1"/>
      <c r="CUR34" s="1"/>
      <c r="CUS34" s="1"/>
      <c r="CUT34" s="1"/>
      <c r="CUU34" s="1"/>
      <c r="CUV34" s="1"/>
      <c r="CUW34" s="1"/>
      <c r="CUX34" s="1"/>
      <c r="CUY34" s="1"/>
      <c r="CUZ34" s="1"/>
      <c r="CVA34" s="1"/>
      <c r="CVB34" s="1"/>
      <c r="CVC34" s="1"/>
      <c r="CVD34" s="1"/>
      <c r="CVE34" s="1"/>
      <c r="CVF34" s="1"/>
      <c r="CVG34" s="1"/>
      <c r="CVH34" s="1"/>
      <c r="CVI34" s="1"/>
      <c r="CVJ34" s="1"/>
      <c r="CVK34" s="1"/>
      <c r="CVL34" s="1"/>
      <c r="CVM34" s="1"/>
      <c r="CVN34" s="1"/>
      <c r="CVO34" s="1"/>
      <c r="CVP34" s="1"/>
      <c r="CVQ34" s="1"/>
      <c r="CVR34" s="1"/>
      <c r="CVS34" s="1"/>
      <c r="CVT34" s="1"/>
      <c r="CVU34" s="1"/>
      <c r="CVV34" s="1"/>
      <c r="CVW34" s="1"/>
      <c r="CVX34" s="1"/>
      <c r="CVY34" s="1"/>
      <c r="CVZ34" s="1"/>
      <c r="CWA34" s="1"/>
      <c r="CWB34" s="1"/>
      <c r="CWC34" s="1"/>
      <c r="CWD34" s="1"/>
      <c r="CWE34" s="1"/>
      <c r="CWF34" s="1"/>
      <c r="CWG34" s="1"/>
      <c r="CWH34" s="1"/>
      <c r="CWI34" s="1"/>
      <c r="CWJ34" s="1"/>
      <c r="CWK34" s="1"/>
      <c r="CWL34" s="1"/>
      <c r="CWM34" s="1"/>
      <c r="CWN34" s="1"/>
      <c r="CWO34" s="1"/>
      <c r="CWP34" s="1"/>
      <c r="CWQ34" s="1"/>
      <c r="CWR34" s="1"/>
      <c r="CWS34" s="1"/>
      <c r="CWT34" s="1"/>
      <c r="CWU34" s="1"/>
      <c r="CWV34" s="1"/>
      <c r="CWW34" s="1"/>
      <c r="CWX34" s="1"/>
      <c r="CWY34" s="1"/>
      <c r="CWZ34" s="1"/>
      <c r="CXA34" s="1"/>
      <c r="CXB34" s="1"/>
      <c r="CXC34" s="1"/>
      <c r="CXD34" s="1"/>
      <c r="CXE34" s="1"/>
      <c r="CXF34" s="1"/>
      <c r="CXG34" s="1"/>
      <c r="CXH34" s="1"/>
      <c r="CXI34" s="1"/>
      <c r="CXJ34" s="1"/>
      <c r="CXK34" s="1"/>
      <c r="CXL34" s="1"/>
      <c r="CXM34" s="1"/>
      <c r="CXN34" s="1"/>
      <c r="CXO34" s="1"/>
      <c r="CXP34" s="1"/>
      <c r="CXQ34" s="1"/>
      <c r="CXR34" s="1"/>
      <c r="CXS34" s="1"/>
      <c r="CXT34" s="1"/>
      <c r="CXU34" s="1"/>
      <c r="CXV34" s="1"/>
      <c r="CXW34" s="1"/>
      <c r="CXX34" s="1"/>
      <c r="CXY34" s="1"/>
      <c r="CXZ34" s="1"/>
      <c r="CYA34" s="1"/>
      <c r="CYB34" s="1"/>
      <c r="CYC34" s="1"/>
      <c r="CYD34" s="1"/>
      <c r="CYE34" s="1"/>
      <c r="CYF34" s="1"/>
      <c r="CYG34" s="1"/>
      <c r="CYH34" s="1"/>
      <c r="CYI34" s="1"/>
      <c r="CYJ34" s="1"/>
      <c r="CYK34" s="1"/>
      <c r="CYL34" s="1"/>
      <c r="CYM34" s="1"/>
      <c r="CYN34" s="1"/>
      <c r="CYO34" s="1"/>
      <c r="CYP34" s="1"/>
      <c r="CYQ34" s="1"/>
      <c r="CYR34" s="1"/>
      <c r="CYS34" s="1"/>
      <c r="CYT34" s="1"/>
      <c r="CYU34" s="1"/>
      <c r="CYV34" s="1"/>
      <c r="CYW34" s="1"/>
      <c r="CYX34" s="1"/>
      <c r="CYY34" s="1"/>
      <c r="CYZ34" s="1"/>
      <c r="CZA34" s="1"/>
      <c r="CZB34" s="1"/>
      <c r="CZC34" s="1"/>
      <c r="CZD34" s="1"/>
      <c r="CZE34" s="1"/>
      <c r="CZF34" s="1"/>
      <c r="CZG34" s="1"/>
      <c r="CZH34" s="1"/>
      <c r="CZI34" s="1"/>
      <c r="CZJ34" s="1"/>
      <c r="CZK34" s="1"/>
      <c r="CZL34" s="1"/>
      <c r="CZM34" s="1"/>
      <c r="CZN34" s="1"/>
      <c r="CZO34" s="1"/>
      <c r="CZP34" s="1"/>
      <c r="CZQ34" s="1"/>
      <c r="CZR34" s="1"/>
      <c r="CZS34" s="1"/>
      <c r="CZT34" s="1"/>
      <c r="CZU34" s="1"/>
      <c r="CZV34" s="1"/>
      <c r="CZW34" s="1"/>
      <c r="CZX34" s="1"/>
      <c r="CZY34" s="1"/>
      <c r="CZZ34" s="1"/>
      <c r="DAA34" s="1"/>
      <c r="DAB34" s="1"/>
      <c r="DAC34" s="1"/>
      <c r="DAD34" s="1"/>
      <c r="DAE34" s="1"/>
      <c r="DAF34" s="1"/>
      <c r="DAG34" s="1"/>
      <c r="DAH34" s="1"/>
      <c r="DAI34" s="1"/>
      <c r="DAJ34" s="1"/>
      <c r="DAK34" s="1"/>
      <c r="DAL34" s="1"/>
      <c r="DAM34" s="1"/>
      <c r="DAN34" s="1"/>
      <c r="DAO34" s="1"/>
      <c r="DAP34" s="1"/>
      <c r="DAQ34" s="1"/>
      <c r="DAR34" s="1"/>
      <c r="DAS34" s="1"/>
      <c r="DAT34" s="1"/>
      <c r="DAU34" s="1"/>
      <c r="DAV34" s="1"/>
      <c r="DAW34" s="1"/>
      <c r="DAX34" s="1"/>
      <c r="DAY34" s="1"/>
      <c r="DAZ34" s="1"/>
      <c r="DBA34" s="1"/>
      <c r="DBB34" s="1"/>
      <c r="DBC34" s="1"/>
      <c r="DBD34" s="1"/>
      <c r="DBE34" s="1"/>
      <c r="DBF34" s="1"/>
      <c r="DBG34" s="1"/>
      <c r="DBH34" s="1"/>
      <c r="DBI34" s="1"/>
      <c r="DBJ34" s="1"/>
      <c r="DBK34" s="1"/>
      <c r="DBL34" s="1"/>
      <c r="DBM34" s="1"/>
      <c r="DBN34" s="1"/>
      <c r="DBO34" s="1"/>
      <c r="DBP34" s="1"/>
      <c r="DBQ34" s="1"/>
      <c r="DBR34" s="1"/>
      <c r="DBS34" s="1"/>
      <c r="DBT34" s="1"/>
      <c r="DBU34" s="1"/>
      <c r="DBV34" s="1"/>
      <c r="DBW34" s="1"/>
      <c r="DBX34" s="1"/>
      <c r="DBY34" s="1"/>
      <c r="DBZ34" s="1"/>
      <c r="DCA34" s="1"/>
      <c r="DCB34" s="1"/>
      <c r="DCC34" s="1"/>
      <c r="DCD34" s="1"/>
      <c r="DCE34" s="1"/>
      <c r="DCF34" s="1"/>
      <c r="DCG34" s="1"/>
      <c r="DCH34" s="1"/>
      <c r="DCI34" s="1"/>
      <c r="DCJ34" s="1"/>
      <c r="DCK34" s="1"/>
      <c r="DCL34" s="1"/>
      <c r="DCM34" s="1"/>
      <c r="DCN34" s="1"/>
      <c r="DCO34" s="1"/>
      <c r="DCP34" s="1"/>
      <c r="DCQ34" s="1"/>
      <c r="DCR34" s="1"/>
      <c r="DCS34" s="1"/>
      <c r="DCT34" s="1"/>
      <c r="DCU34" s="1"/>
      <c r="DCV34" s="1"/>
      <c r="DCW34" s="1"/>
      <c r="DCX34" s="1"/>
      <c r="DCY34" s="1"/>
      <c r="DCZ34" s="1"/>
      <c r="DDA34" s="1"/>
      <c r="DDB34" s="1"/>
      <c r="DDC34" s="1"/>
      <c r="DDD34" s="1"/>
      <c r="DDE34" s="1"/>
      <c r="DDF34" s="1"/>
      <c r="DDG34" s="1"/>
      <c r="DDH34" s="1"/>
      <c r="DDI34" s="1"/>
      <c r="DDJ34" s="1"/>
      <c r="DDK34" s="1"/>
      <c r="DDL34" s="1"/>
      <c r="DDM34" s="1"/>
      <c r="DDN34" s="1"/>
      <c r="DDO34" s="1"/>
      <c r="DDP34" s="1"/>
      <c r="DDQ34" s="1"/>
      <c r="DDR34" s="1"/>
      <c r="DDS34" s="1"/>
      <c r="DDT34" s="1"/>
      <c r="DDU34" s="1"/>
      <c r="DDV34" s="1"/>
      <c r="DDW34" s="1"/>
      <c r="DDX34" s="1"/>
      <c r="DDY34" s="1"/>
      <c r="DDZ34" s="1"/>
      <c r="DEA34" s="1"/>
      <c r="DEB34" s="1"/>
      <c r="DEC34" s="1"/>
      <c r="DED34" s="1"/>
      <c r="DEE34" s="1"/>
      <c r="DEF34" s="1"/>
      <c r="DEG34" s="1"/>
      <c r="DEH34" s="1"/>
      <c r="DEI34" s="1"/>
      <c r="DEJ34" s="1"/>
      <c r="DEK34" s="1"/>
      <c r="DEL34" s="1"/>
      <c r="DEM34" s="1"/>
      <c r="DEN34" s="1"/>
      <c r="DEO34" s="1"/>
      <c r="DEP34" s="1"/>
      <c r="DEQ34" s="1"/>
      <c r="DER34" s="1"/>
      <c r="DES34" s="1"/>
      <c r="DET34" s="1"/>
      <c r="DEU34" s="1"/>
      <c r="DEV34" s="1"/>
      <c r="DEW34" s="1"/>
      <c r="DEX34" s="1"/>
      <c r="DEY34" s="1"/>
      <c r="DEZ34" s="1"/>
      <c r="DFA34" s="1"/>
      <c r="DFB34" s="1"/>
      <c r="DFC34" s="1"/>
      <c r="DFD34" s="1"/>
      <c r="DFE34" s="1"/>
      <c r="DFF34" s="1"/>
      <c r="DFG34" s="1"/>
      <c r="DFH34" s="1"/>
      <c r="DFI34" s="1"/>
      <c r="DFJ34" s="1"/>
      <c r="DFK34" s="1"/>
      <c r="DFL34" s="1"/>
      <c r="DFM34" s="1"/>
      <c r="DFN34" s="1"/>
      <c r="DFO34" s="1"/>
      <c r="DFP34" s="1"/>
      <c r="DFQ34" s="1"/>
      <c r="DFR34" s="1"/>
      <c r="DFS34" s="1"/>
      <c r="DFT34" s="1"/>
      <c r="DFU34" s="1"/>
      <c r="DFV34" s="1"/>
      <c r="DFW34" s="1"/>
      <c r="DFX34" s="1"/>
      <c r="DFY34" s="1"/>
      <c r="DFZ34" s="1"/>
      <c r="DGA34" s="1"/>
      <c r="DGB34" s="1"/>
      <c r="DGC34" s="1"/>
      <c r="DGD34" s="1"/>
      <c r="DGE34" s="1"/>
      <c r="DGF34" s="1"/>
      <c r="DGG34" s="1"/>
      <c r="DGH34" s="1"/>
      <c r="DGI34" s="1"/>
      <c r="DGJ34" s="1"/>
      <c r="DGK34" s="1"/>
      <c r="DGL34" s="1"/>
      <c r="DGM34" s="1"/>
      <c r="DGN34" s="1"/>
      <c r="DGO34" s="1"/>
      <c r="DGP34" s="1"/>
      <c r="DGQ34" s="1"/>
      <c r="DGR34" s="1"/>
      <c r="DGS34" s="1"/>
      <c r="DGT34" s="1"/>
      <c r="DGU34" s="1"/>
      <c r="DGV34" s="1"/>
      <c r="DGW34" s="1"/>
      <c r="DGX34" s="1"/>
      <c r="DGY34" s="1"/>
      <c r="DGZ34" s="1"/>
      <c r="DHA34" s="1"/>
      <c r="DHB34" s="1"/>
      <c r="DHC34" s="1"/>
      <c r="DHD34" s="1"/>
      <c r="DHE34" s="1"/>
      <c r="DHF34" s="1"/>
      <c r="DHG34" s="1"/>
      <c r="DHH34" s="1"/>
      <c r="DHI34" s="1"/>
      <c r="DHJ34" s="1"/>
      <c r="DHK34" s="1"/>
      <c r="DHL34" s="1"/>
      <c r="DHM34" s="1"/>
      <c r="DHN34" s="1"/>
      <c r="DHO34" s="1"/>
      <c r="DHP34" s="1"/>
      <c r="DHQ34" s="1"/>
      <c r="DHR34" s="1"/>
      <c r="DHS34" s="1"/>
      <c r="DHT34" s="1"/>
      <c r="DHU34" s="1"/>
      <c r="DHV34" s="1"/>
      <c r="DHW34" s="1"/>
      <c r="DHX34" s="1"/>
      <c r="DHY34" s="1"/>
      <c r="DHZ34" s="1"/>
      <c r="DIA34" s="1"/>
      <c r="DIB34" s="1"/>
      <c r="DIC34" s="1"/>
      <c r="DID34" s="1"/>
      <c r="DIE34" s="1"/>
      <c r="DIF34" s="1"/>
      <c r="DIG34" s="1"/>
      <c r="DIH34" s="1"/>
      <c r="DII34" s="1"/>
      <c r="DIJ34" s="1"/>
      <c r="DIK34" s="1"/>
      <c r="DIL34" s="1"/>
      <c r="DIM34" s="1"/>
      <c r="DIN34" s="1"/>
      <c r="DIO34" s="1"/>
      <c r="DIP34" s="1"/>
      <c r="DIQ34" s="1"/>
      <c r="DIR34" s="1"/>
      <c r="DIS34" s="1"/>
      <c r="DIT34" s="1"/>
      <c r="DIU34" s="1"/>
      <c r="DIV34" s="1"/>
      <c r="DIW34" s="1"/>
      <c r="DIX34" s="1"/>
      <c r="DIY34" s="1"/>
      <c r="DIZ34" s="1"/>
      <c r="DJA34" s="1"/>
      <c r="DJB34" s="1"/>
      <c r="DJC34" s="1"/>
      <c r="DJD34" s="1"/>
      <c r="DJE34" s="1"/>
      <c r="DJF34" s="1"/>
      <c r="DJG34" s="1"/>
      <c r="DJH34" s="1"/>
      <c r="DJI34" s="1"/>
      <c r="DJJ34" s="1"/>
      <c r="DJK34" s="1"/>
      <c r="DJL34" s="1"/>
      <c r="DJM34" s="1"/>
      <c r="DJN34" s="1"/>
      <c r="DJO34" s="1"/>
      <c r="DJP34" s="1"/>
      <c r="DJQ34" s="1"/>
      <c r="DJR34" s="1"/>
      <c r="DJS34" s="1"/>
      <c r="DJT34" s="1"/>
      <c r="DJU34" s="1"/>
      <c r="DJV34" s="1"/>
      <c r="DJW34" s="1"/>
      <c r="DJX34" s="1"/>
      <c r="DJY34" s="1"/>
      <c r="DJZ34" s="1"/>
      <c r="DKA34" s="1"/>
      <c r="DKB34" s="1"/>
      <c r="DKC34" s="1"/>
      <c r="DKD34" s="1"/>
      <c r="DKE34" s="1"/>
      <c r="DKF34" s="1"/>
      <c r="DKG34" s="1"/>
      <c r="DKH34" s="1"/>
      <c r="DKI34" s="1"/>
      <c r="DKJ34" s="1"/>
      <c r="DKK34" s="1"/>
      <c r="DKL34" s="1"/>
      <c r="DKM34" s="1"/>
      <c r="DKN34" s="1"/>
      <c r="DKO34" s="1"/>
      <c r="DKP34" s="1"/>
      <c r="DKQ34" s="1"/>
      <c r="DKR34" s="1"/>
      <c r="DKS34" s="1"/>
      <c r="DKT34" s="1"/>
      <c r="DKU34" s="1"/>
      <c r="DKV34" s="1"/>
      <c r="DKW34" s="1"/>
      <c r="DKX34" s="1"/>
      <c r="DKY34" s="1"/>
      <c r="DKZ34" s="1"/>
      <c r="DLA34" s="1"/>
      <c r="DLB34" s="1"/>
      <c r="DLC34" s="1"/>
      <c r="DLD34" s="1"/>
      <c r="DLE34" s="1"/>
      <c r="DLF34" s="1"/>
      <c r="DLG34" s="1"/>
      <c r="DLH34" s="1"/>
      <c r="DLI34" s="1"/>
      <c r="DLJ34" s="1"/>
      <c r="DLK34" s="1"/>
      <c r="DLL34" s="1"/>
      <c r="DLM34" s="1"/>
      <c r="DLN34" s="1"/>
      <c r="DLO34" s="1"/>
      <c r="DLP34" s="1"/>
      <c r="DLQ34" s="1"/>
      <c r="DLR34" s="1"/>
      <c r="DLS34" s="1"/>
      <c r="DLT34" s="1"/>
      <c r="DLU34" s="1"/>
      <c r="DLV34" s="1"/>
      <c r="DLW34" s="1"/>
      <c r="DLX34" s="1"/>
      <c r="DLY34" s="1"/>
      <c r="DLZ34" s="1"/>
      <c r="DMA34" s="1"/>
      <c r="DMB34" s="1"/>
      <c r="DMC34" s="1"/>
      <c r="DMD34" s="1"/>
      <c r="DME34" s="1"/>
      <c r="DMF34" s="1"/>
      <c r="DMG34" s="1"/>
      <c r="DMH34" s="1"/>
      <c r="DMI34" s="1"/>
      <c r="DMJ34" s="1"/>
      <c r="DMK34" s="1"/>
      <c r="DML34" s="1"/>
      <c r="DMM34" s="1"/>
      <c r="DMN34" s="1"/>
      <c r="DMO34" s="1"/>
      <c r="DMP34" s="1"/>
      <c r="DMQ34" s="1"/>
      <c r="DMR34" s="1"/>
      <c r="DMS34" s="1"/>
      <c r="DMT34" s="1"/>
      <c r="DMU34" s="1"/>
      <c r="DMV34" s="1"/>
      <c r="DMW34" s="1"/>
      <c r="DMX34" s="1"/>
      <c r="DMY34" s="1"/>
      <c r="DMZ34" s="1"/>
      <c r="DNA34" s="1"/>
      <c r="DNB34" s="1"/>
      <c r="DNC34" s="1"/>
      <c r="DND34" s="1"/>
      <c r="DNE34" s="1"/>
      <c r="DNF34" s="1"/>
      <c r="DNG34" s="1"/>
      <c r="DNH34" s="1"/>
      <c r="DNI34" s="1"/>
      <c r="DNJ34" s="1"/>
      <c r="DNK34" s="1"/>
      <c r="DNL34" s="1"/>
      <c r="DNM34" s="1"/>
      <c r="DNN34" s="1"/>
      <c r="DNO34" s="1"/>
      <c r="DNP34" s="1"/>
      <c r="DNQ34" s="1"/>
      <c r="DNR34" s="1"/>
      <c r="DNS34" s="1"/>
      <c r="DNT34" s="1"/>
      <c r="DNU34" s="1"/>
      <c r="DNV34" s="1"/>
      <c r="DNW34" s="1"/>
      <c r="DNX34" s="1"/>
      <c r="DNY34" s="1"/>
      <c r="DNZ34" s="1"/>
      <c r="DOA34" s="1"/>
      <c r="DOB34" s="1"/>
      <c r="DOC34" s="1"/>
      <c r="DOD34" s="1"/>
      <c r="DOE34" s="1"/>
      <c r="DOF34" s="1"/>
      <c r="DOG34" s="1"/>
      <c r="DOH34" s="1"/>
      <c r="DOI34" s="1"/>
      <c r="DOJ34" s="1"/>
      <c r="DOK34" s="1"/>
      <c r="DOL34" s="1"/>
      <c r="DOM34" s="1"/>
      <c r="DON34" s="1"/>
      <c r="DOO34" s="1"/>
      <c r="DOP34" s="1"/>
      <c r="DOQ34" s="1"/>
      <c r="DOR34" s="1"/>
      <c r="DOS34" s="1"/>
      <c r="DOT34" s="1"/>
      <c r="DOU34" s="1"/>
      <c r="DOV34" s="1"/>
      <c r="DOW34" s="1"/>
      <c r="DOX34" s="1"/>
      <c r="DOY34" s="1"/>
      <c r="DOZ34" s="1"/>
      <c r="DPA34" s="1"/>
      <c r="DPB34" s="1"/>
      <c r="DPC34" s="1"/>
      <c r="DPD34" s="1"/>
      <c r="DPE34" s="1"/>
      <c r="DPF34" s="1"/>
      <c r="DPG34" s="1"/>
      <c r="DPH34" s="1"/>
      <c r="DPI34" s="1"/>
      <c r="DPJ34" s="1"/>
      <c r="DPK34" s="1"/>
      <c r="DPL34" s="1"/>
      <c r="DPM34" s="1"/>
      <c r="DPN34" s="1"/>
      <c r="DPO34" s="1"/>
      <c r="DPP34" s="1"/>
      <c r="DPQ34" s="1"/>
      <c r="DPR34" s="1"/>
      <c r="DPS34" s="1"/>
      <c r="DPT34" s="1"/>
      <c r="DPU34" s="1"/>
      <c r="DPV34" s="1"/>
      <c r="DPW34" s="1"/>
      <c r="DPX34" s="1"/>
      <c r="DPY34" s="1"/>
      <c r="DPZ34" s="1"/>
      <c r="DQA34" s="1"/>
      <c r="DQB34" s="1"/>
      <c r="DQC34" s="1"/>
      <c r="DQD34" s="1"/>
      <c r="DQE34" s="1"/>
      <c r="DQF34" s="1"/>
      <c r="DQG34" s="1"/>
      <c r="DQH34" s="1"/>
      <c r="DQI34" s="1"/>
      <c r="DQJ34" s="1"/>
      <c r="DQK34" s="1"/>
      <c r="DQL34" s="1"/>
      <c r="DQM34" s="1"/>
      <c r="DQN34" s="1"/>
      <c r="DQO34" s="1"/>
      <c r="DQP34" s="1"/>
      <c r="DQQ34" s="1"/>
      <c r="DQR34" s="1"/>
      <c r="DQS34" s="1"/>
      <c r="DQT34" s="1"/>
      <c r="DQU34" s="1"/>
      <c r="DQV34" s="1"/>
      <c r="DQW34" s="1"/>
      <c r="DQX34" s="1"/>
      <c r="DQY34" s="1"/>
      <c r="DQZ34" s="1"/>
      <c r="DRA34" s="1"/>
      <c r="DRB34" s="1"/>
      <c r="DRC34" s="1"/>
      <c r="DRD34" s="1"/>
      <c r="DRE34" s="1"/>
      <c r="DRF34" s="1"/>
      <c r="DRG34" s="1"/>
      <c r="DRH34" s="1"/>
      <c r="DRI34" s="1"/>
      <c r="DRJ34" s="1"/>
      <c r="DRK34" s="1"/>
      <c r="DRL34" s="1"/>
      <c r="DRM34" s="1"/>
      <c r="DRN34" s="1"/>
      <c r="DRO34" s="1"/>
      <c r="DRP34" s="1"/>
      <c r="DRQ34" s="1"/>
      <c r="DRR34" s="1"/>
      <c r="DRS34" s="1"/>
      <c r="DRT34" s="1"/>
      <c r="DRU34" s="1"/>
      <c r="DRV34" s="1"/>
      <c r="DRW34" s="1"/>
      <c r="DRX34" s="1"/>
      <c r="DRY34" s="1"/>
      <c r="DRZ34" s="1"/>
      <c r="DSA34" s="1"/>
      <c r="DSB34" s="1"/>
      <c r="DSC34" s="1"/>
      <c r="DSD34" s="1"/>
      <c r="DSE34" s="1"/>
      <c r="DSF34" s="1"/>
      <c r="DSG34" s="1"/>
      <c r="DSH34" s="1"/>
      <c r="DSI34" s="1"/>
      <c r="DSJ34" s="1"/>
      <c r="DSK34" s="1"/>
      <c r="DSL34" s="1"/>
      <c r="DSM34" s="1"/>
      <c r="DSN34" s="1"/>
      <c r="DSO34" s="1"/>
      <c r="DSP34" s="1"/>
      <c r="DSQ34" s="1"/>
      <c r="DSR34" s="1"/>
      <c r="DSS34" s="1"/>
      <c r="DST34" s="1"/>
      <c r="DSU34" s="1"/>
      <c r="DSV34" s="1"/>
      <c r="DSW34" s="1"/>
      <c r="DSX34" s="1"/>
      <c r="DSY34" s="1"/>
      <c r="DSZ34" s="1"/>
      <c r="DTA34" s="1"/>
      <c r="DTB34" s="1"/>
      <c r="DTC34" s="1"/>
      <c r="DTD34" s="1"/>
      <c r="DTE34" s="1"/>
      <c r="DTF34" s="1"/>
      <c r="DTG34" s="1"/>
      <c r="DTH34" s="1"/>
      <c r="DTI34" s="1"/>
      <c r="DTJ34" s="1"/>
      <c r="DTK34" s="1"/>
      <c r="DTL34" s="1"/>
      <c r="DTM34" s="1"/>
      <c r="DTN34" s="1"/>
      <c r="DTO34" s="1"/>
      <c r="DTP34" s="1"/>
      <c r="DTQ34" s="1"/>
      <c r="DTR34" s="1"/>
      <c r="DTS34" s="1"/>
      <c r="DTT34" s="1"/>
      <c r="DTU34" s="1"/>
      <c r="DTV34" s="1"/>
      <c r="DTW34" s="1"/>
      <c r="DTX34" s="1"/>
      <c r="DTY34" s="1"/>
      <c r="DTZ34" s="1"/>
      <c r="DUA34" s="1"/>
      <c r="DUB34" s="1"/>
      <c r="DUC34" s="1"/>
      <c r="DUD34" s="1"/>
      <c r="DUE34" s="1"/>
      <c r="DUF34" s="1"/>
      <c r="DUG34" s="1"/>
      <c r="DUH34" s="1"/>
      <c r="DUI34" s="1"/>
      <c r="DUJ34" s="1"/>
      <c r="DUK34" s="1"/>
      <c r="DUL34" s="1"/>
      <c r="DUM34" s="1"/>
      <c r="DUN34" s="1"/>
      <c r="DUO34" s="1"/>
      <c r="DUP34" s="1"/>
      <c r="DUQ34" s="1"/>
      <c r="DUR34" s="1"/>
      <c r="DUS34" s="1"/>
      <c r="DUT34" s="1"/>
      <c r="DUU34" s="1"/>
      <c r="DUV34" s="1"/>
      <c r="DUW34" s="1"/>
      <c r="DUX34" s="1"/>
      <c r="DUY34" s="1"/>
      <c r="DUZ34" s="1"/>
      <c r="DVA34" s="1"/>
      <c r="DVB34" s="1"/>
      <c r="DVC34" s="1"/>
      <c r="DVD34" s="1"/>
      <c r="DVE34" s="1"/>
      <c r="DVF34" s="1"/>
      <c r="DVG34" s="1"/>
      <c r="DVH34" s="1"/>
      <c r="DVI34" s="1"/>
      <c r="DVJ34" s="1"/>
      <c r="DVK34" s="1"/>
      <c r="DVL34" s="1"/>
      <c r="DVM34" s="1"/>
      <c r="DVN34" s="1"/>
      <c r="DVO34" s="1"/>
      <c r="DVP34" s="1"/>
      <c r="DVQ34" s="1"/>
      <c r="DVR34" s="1"/>
      <c r="DVS34" s="1"/>
      <c r="DVT34" s="1"/>
      <c r="DVU34" s="1"/>
      <c r="DVV34" s="1"/>
      <c r="DVW34" s="1"/>
      <c r="DVX34" s="1"/>
      <c r="DVY34" s="1"/>
      <c r="DVZ34" s="1"/>
      <c r="DWA34" s="1"/>
      <c r="DWB34" s="1"/>
      <c r="DWC34" s="1"/>
      <c r="DWD34" s="1"/>
      <c r="DWE34" s="1"/>
      <c r="DWF34" s="1"/>
      <c r="DWG34" s="1"/>
      <c r="DWH34" s="1"/>
      <c r="DWI34" s="1"/>
      <c r="DWJ34" s="1"/>
      <c r="DWK34" s="1"/>
      <c r="DWL34" s="1"/>
      <c r="DWM34" s="1"/>
      <c r="DWN34" s="1"/>
      <c r="DWO34" s="1"/>
      <c r="DWP34" s="1"/>
      <c r="DWQ34" s="1"/>
      <c r="DWR34" s="1"/>
      <c r="DWS34" s="1"/>
      <c r="DWT34" s="1"/>
      <c r="DWU34" s="1"/>
      <c r="DWV34" s="1"/>
      <c r="DWW34" s="1"/>
      <c r="DWX34" s="1"/>
      <c r="DWY34" s="1"/>
      <c r="DWZ34" s="1"/>
      <c r="DXA34" s="1"/>
      <c r="DXB34" s="1"/>
      <c r="DXC34" s="1"/>
      <c r="DXD34" s="1"/>
      <c r="DXE34" s="1"/>
      <c r="DXF34" s="1"/>
      <c r="DXG34" s="1"/>
      <c r="DXH34" s="1"/>
      <c r="DXI34" s="1"/>
      <c r="DXJ34" s="1"/>
      <c r="DXK34" s="1"/>
      <c r="DXL34" s="1"/>
      <c r="DXM34" s="1"/>
      <c r="DXN34" s="1"/>
      <c r="DXO34" s="1"/>
      <c r="DXP34" s="1"/>
      <c r="DXQ34" s="1"/>
      <c r="DXR34" s="1"/>
      <c r="DXS34" s="1"/>
      <c r="DXT34" s="1"/>
      <c r="DXU34" s="1"/>
      <c r="DXV34" s="1"/>
      <c r="DXW34" s="1"/>
      <c r="DXX34" s="1"/>
      <c r="DXY34" s="1"/>
      <c r="DXZ34" s="1"/>
      <c r="DYA34" s="1"/>
      <c r="DYB34" s="1"/>
      <c r="DYC34" s="1"/>
      <c r="DYD34" s="1"/>
      <c r="DYE34" s="1"/>
      <c r="DYF34" s="1"/>
      <c r="DYG34" s="1"/>
      <c r="DYH34" s="1"/>
      <c r="DYI34" s="1"/>
      <c r="DYJ34" s="1"/>
      <c r="DYK34" s="1"/>
      <c r="DYL34" s="1"/>
      <c r="DYM34" s="1"/>
      <c r="DYN34" s="1"/>
      <c r="DYO34" s="1"/>
      <c r="DYP34" s="1"/>
      <c r="DYQ34" s="1"/>
      <c r="DYR34" s="1"/>
      <c r="DYS34" s="1"/>
      <c r="DYT34" s="1"/>
      <c r="DYU34" s="1"/>
      <c r="DYV34" s="1"/>
      <c r="DYW34" s="1"/>
      <c r="DYX34" s="1"/>
      <c r="DYY34" s="1"/>
      <c r="DYZ34" s="1"/>
      <c r="DZA34" s="1"/>
      <c r="DZB34" s="1"/>
      <c r="DZC34" s="1"/>
      <c r="DZD34" s="1"/>
      <c r="DZE34" s="1"/>
      <c r="DZF34" s="1"/>
      <c r="DZG34" s="1"/>
      <c r="DZH34" s="1"/>
      <c r="DZI34" s="1"/>
      <c r="DZJ34" s="1"/>
      <c r="DZK34" s="1"/>
      <c r="DZL34" s="1"/>
      <c r="DZM34" s="1"/>
      <c r="DZN34" s="1"/>
      <c r="DZO34" s="1"/>
      <c r="DZP34" s="1"/>
      <c r="DZQ34" s="1"/>
      <c r="DZR34" s="1"/>
      <c r="DZS34" s="1"/>
      <c r="DZT34" s="1"/>
      <c r="DZU34" s="1"/>
      <c r="DZV34" s="1"/>
      <c r="DZW34" s="1"/>
      <c r="DZY34" s="123">
        <f t="shared" si="6"/>
        <v>31</v>
      </c>
      <c r="DZZ34" s="32"/>
      <c r="EAA34" s="32"/>
      <c r="EAB34" s="32"/>
      <c r="EAC34" s="32">
        <v>5</v>
      </c>
      <c r="EAD34" s="62">
        <f t="shared" si="16"/>
        <v>0.16129032258064516</v>
      </c>
      <c r="EAE34" s="114">
        <v>15</v>
      </c>
      <c r="EAF34" s="32">
        <f t="shared" si="4"/>
        <v>46</v>
      </c>
      <c r="EAG34" s="32">
        <f t="shared" si="7"/>
        <v>20</v>
      </c>
      <c r="EAH34" s="138">
        <f t="shared" si="8"/>
        <v>0.75</v>
      </c>
      <c r="EAI34" s="138">
        <f t="shared" si="9"/>
        <v>0.32608695652173914</v>
      </c>
      <c r="EAJ34" s="138">
        <f t="shared" si="10"/>
        <v>0.25</v>
      </c>
      <c r="EAK34" s="139">
        <f t="shared" si="5"/>
        <v>0.67391304347826086</v>
      </c>
      <c r="EAL34" s="138">
        <f t="shared" si="11"/>
        <v>0.10869565217391304</v>
      </c>
      <c r="EAM34" s="138">
        <f t="shared" si="12"/>
        <v>0.32608695652173914</v>
      </c>
    </row>
    <row r="35" spans="1:3419" ht="15.6" customHeight="1" thickBot="1" x14ac:dyDescent="0.5">
      <c r="A35" s="21">
        <v>3</v>
      </c>
      <c r="B35" s="174" t="s">
        <v>20</v>
      </c>
      <c r="C35" s="175"/>
      <c r="D35" s="175"/>
      <c r="E35" s="175"/>
      <c r="F35" s="176"/>
      <c r="G35" s="5"/>
      <c r="H35" s="5"/>
      <c r="I35" s="5" t="s">
        <v>130</v>
      </c>
      <c r="J35" s="8"/>
      <c r="K35" s="8"/>
      <c r="L35" s="8"/>
      <c r="M35" s="8"/>
      <c r="N35" s="8"/>
      <c r="O35" s="8"/>
      <c r="P35" s="8"/>
      <c r="Q35" s="8"/>
      <c r="R35" s="8"/>
      <c r="S35" s="8"/>
      <c r="T35" s="8" t="s">
        <v>130</v>
      </c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 t="s">
        <v>130</v>
      </c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 t="s">
        <v>130</v>
      </c>
      <c r="BC35" s="8"/>
      <c r="BD35" s="8"/>
      <c r="BE35" s="8"/>
      <c r="BF35" s="8"/>
      <c r="BG35" s="8"/>
      <c r="BH35" s="8"/>
      <c r="BI35" s="8"/>
      <c r="BJ35" s="8"/>
      <c r="BK35" s="8"/>
      <c r="BL35" s="8"/>
      <c r="BM35" s="8"/>
      <c r="BN35" s="8"/>
      <c r="BO35" s="8"/>
      <c r="BP35" s="8"/>
      <c r="BQ35" s="8"/>
      <c r="BR35" s="8"/>
      <c r="BS35" s="8"/>
      <c r="BT35" s="8"/>
      <c r="BU35" s="8"/>
      <c r="BV35" s="8"/>
      <c r="BW35" s="8"/>
      <c r="BX35" s="8"/>
      <c r="BY35" s="8"/>
      <c r="BZ35" s="8"/>
      <c r="CA35" s="8"/>
      <c r="CB35" s="8"/>
      <c r="CC35" s="8"/>
      <c r="CD35" s="8"/>
      <c r="CE35" s="8"/>
      <c r="CF35" s="8"/>
      <c r="CG35" s="10"/>
      <c r="CH35" s="14"/>
      <c r="CI35" s="17"/>
      <c r="CJ35" s="17"/>
      <c r="CK35" s="17"/>
      <c r="CL35" s="17"/>
      <c r="CM35" s="25"/>
      <c r="CN35" s="25"/>
      <c r="CO35" s="25"/>
      <c r="CP35" s="25"/>
      <c r="CQ35" s="25"/>
      <c r="CR35" s="25"/>
      <c r="CS35" s="25"/>
      <c r="CT35" s="25"/>
      <c r="CU35" s="25"/>
      <c r="CV35" s="25"/>
      <c r="CW35" s="25"/>
      <c r="CX35" s="25"/>
      <c r="CY35" s="25"/>
      <c r="CZ35" s="25"/>
      <c r="DA35" s="25"/>
      <c r="DB35" s="25"/>
      <c r="DC35" s="25"/>
      <c r="DD35" s="25"/>
      <c r="DE35" s="25"/>
      <c r="DF35" s="25"/>
      <c r="DG35" s="25"/>
      <c r="DH35" s="25"/>
      <c r="DI35" s="25"/>
      <c r="DJ35" s="25"/>
      <c r="DK35" s="25"/>
      <c r="DL35" s="25"/>
      <c r="DM35" s="25"/>
      <c r="DN35" s="25"/>
      <c r="DO35" s="25"/>
      <c r="DP35" s="25"/>
      <c r="DQ35" s="25"/>
      <c r="DR35" s="25"/>
      <c r="DS35" s="25"/>
      <c r="DT35" s="25"/>
      <c r="DU35" s="25"/>
      <c r="DV35" s="25"/>
      <c r="DW35" s="25"/>
      <c r="DX35" s="25"/>
      <c r="DY35" s="25"/>
      <c r="DZ35" s="25"/>
      <c r="EA35" s="25"/>
      <c r="EB35" s="25"/>
      <c r="EC35" s="25"/>
      <c r="ED35" s="25"/>
      <c r="EE35" s="25"/>
      <c r="EF35" s="25"/>
      <c r="EG35" s="25"/>
      <c r="EH35" s="25"/>
      <c r="EI35" s="25"/>
      <c r="EJ35" s="25"/>
      <c r="EK35" s="25"/>
      <c r="EL35" s="25" t="s">
        <v>130</v>
      </c>
      <c r="EM35" s="25"/>
      <c r="EN35" s="25"/>
      <c r="EO35" s="25"/>
      <c r="EP35" s="25"/>
      <c r="EQ35" s="25"/>
      <c r="ER35" s="25"/>
      <c r="ES35" s="25"/>
      <c r="ET35" s="27"/>
      <c r="EU35" s="27"/>
      <c r="EV35" s="27"/>
      <c r="EW35" s="27"/>
      <c r="EX35" s="27"/>
      <c r="EY35" s="27"/>
      <c r="EZ35" s="27"/>
      <c r="FA35" s="27"/>
      <c r="FB35" s="27"/>
      <c r="FC35" s="27"/>
      <c r="FD35" s="27"/>
      <c r="FE35" s="27"/>
      <c r="FF35" s="27"/>
      <c r="FG35" s="27"/>
      <c r="FH35" s="27"/>
      <c r="FI35" s="27"/>
      <c r="FJ35" s="27"/>
      <c r="FK35" s="27"/>
      <c r="FL35" s="27"/>
      <c r="FM35" s="27"/>
      <c r="FN35" s="27"/>
      <c r="FO35" s="27"/>
      <c r="FP35" s="27"/>
      <c r="FQ35" s="27"/>
      <c r="FR35" s="27"/>
      <c r="FS35" s="27"/>
      <c r="FT35" s="27"/>
      <c r="FU35" s="27"/>
      <c r="FV35" s="27"/>
      <c r="FW35" s="27"/>
      <c r="FX35" s="27"/>
      <c r="FY35" s="27"/>
      <c r="FZ35" s="27"/>
      <c r="GA35" s="27"/>
      <c r="GB35" s="27"/>
      <c r="GC35" s="27"/>
      <c r="GD35" s="27"/>
      <c r="GE35" s="27"/>
      <c r="GF35" s="27"/>
      <c r="GG35" s="27"/>
      <c r="GH35" s="27"/>
      <c r="GI35" s="27"/>
      <c r="GJ35" s="27"/>
      <c r="GK35" s="27"/>
      <c r="GL35" s="27"/>
      <c r="GM35" s="27"/>
      <c r="GN35" s="27"/>
      <c r="GO35" s="27"/>
      <c r="GP35" s="27"/>
      <c r="GQ35" s="27"/>
      <c r="GR35" s="27"/>
      <c r="GS35" s="27"/>
      <c r="GT35" s="27"/>
      <c r="GU35" s="27"/>
      <c r="GV35" s="27"/>
      <c r="GW35" s="27"/>
      <c r="GX35" s="27"/>
      <c r="GY35" s="27"/>
      <c r="GZ35" s="27"/>
      <c r="HA35" s="27"/>
      <c r="HB35" s="27"/>
      <c r="HC35" s="27"/>
      <c r="HD35" s="27"/>
      <c r="HE35" s="27"/>
      <c r="HF35" s="27"/>
      <c r="HG35" s="27"/>
      <c r="HH35" s="27"/>
      <c r="HI35" s="27"/>
      <c r="HJ35" s="27"/>
      <c r="HK35" s="27"/>
      <c r="HL35" s="27"/>
      <c r="HM35" s="27"/>
      <c r="HN35" s="27"/>
      <c r="HO35" s="27"/>
      <c r="HP35" s="27"/>
      <c r="HQ35" s="27"/>
      <c r="HR35" s="27"/>
      <c r="HS35" s="27"/>
      <c r="HT35" s="27"/>
      <c r="HU35" s="27"/>
      <c r="HV35" s="27"/>
      <c r="HW35" s="27"/>
      <c r="HX35" s="27"/>
      <c r="HY35" s="27"/>
      <c r="HZ35" s="27"/>
      <c r="IA35" s="27"/>
      <c r="IB35" s="27"/>
      <c r="IC35" s="27"/>
      <c r="ID35" s="27"/>
      <c r="IE35" s="27"/>
      <c r="IF35" s="27"/>
      <c r="IG35" s="27"/>
      <c r="IH35" s="27"/>
      <c r="II35" s="27"/>
      <c r="IJ35" s="27"/>
      <c r="IK35" s="27"/>
      <c r="IL35" s="27"/>
      <c r="IM35" s="27"/>
      <c r="IN35" s="27"/>
      <c r="IO35" s="27"/>
      <c r="IP35" s="27"/>
      <c r="IQ35" s="27"/>
      <c r="IR35" s="27"/>
      <c r="IS35" s="27"/>
      <c r="IT35" s="27"/>
      <c r="IU35" s="27"/>
      <c r="IV35" s="27"/>
      <c r="IW35" s="27"/>
      <c r="IX35" s="27"/>
      <c r="IY35" s="27"/>
      <c r="IZ35" s="27"/>
      <c r="JA35" s="27"/>
      <c r="JB35" s="27"/>
      <c r="JC35" s="27"/>
      <c r="JD35" s="27"/>
      <c r="JE35" s="27"/>
      <c r="JF35" s="27"/>
      <c r="JG35" s="27"/>
      <c r="JH35" s="27"/>
      <c r="JI35" s="30"/>
      <c r="JJ35" s="30"/>
      <c r="JK35" s="30"/>
      <c r="JL35" s="30"/>
      <c r="JM35" s="30"/>
      <c r="JN35" s="30"/>
      <c r="JO35" s="30"/>
      <c r="JP35" s="30"/>
      <c r="JQ35" s="30"/>
      <c r="JR35" s="30"/>
      <c r="JS35" s="30"/>
      <c r="JT35" s="30"/>
      <c r="JU35" s="30"/>
      <c r="JV35" s="30"/>
      <c r="JW35" s="30"/>
      <c r="JX35" s="30"/>
      <c r="JY35" s="30" t="s">
        <v>130</v>
      </c>
      <c r="JZ35" s="30"/>
      <c r="KA35" s="30"/>
      <c r="KB35" s="30"/>
      <c r="KC35" s="30"/>
      <c r="KD35" s="30"/>
      <c r="KE35" s="30"/>
      <c r="KF35" s="30"/>
      <c r="KG35" s="30"/>
      <c r="KH35" s="30"/>
      <c r="KI35" s="30"/>
      <c r="KJ35" s="30"/>
      <c r="KK35" s="30"/>
      <c r="KL35" s="30"/>
      <c r="KM35" s="30"/>
      <c r="KN35" s="30"/>
      <c r="KO35" s="30"/>
      <c r="KP35" s="30"/>
      <c r="KQ35" s="30"/>
      <c r="KR35" s="30"/>
      <c r="KS35" s="30"/>
      <c r="KT35" s="30"/>
      <c r="KU35" s="30"/>
      <c r="KV35" s="30"/>
      <c r="KW35" s="30"/>
      <c r="KX35" s="30"/>
      <c r="KY35" s="30"/>
      <c r="KZ35" s="30"/>
      <c r="LA35" s="30"/>
      <c r="LB35" s="30"/>
      <c r="LC35" s="30"/>
      <c r="LD35" s="30"/>
      <c r="LE35" s="30"/>
      <c r="LF35" s="30"/>
      <c r="LG35" s="30"/>
      <c r="LH35" s="30"/>
      <c r="LI35" s="30"/>
      <c r="LJ35" s="30"/>
      <c r="LK35" s="30"/>
      <c r="LL35" s="30"/>
      <c r="LM35" s="30"/>
      <c r="LN35" s="30"/>
      <c r="LO35" s="30"/>
      <c r="LP35" s="30"/>
      <c r="LQ35" s="30"/>
      <c r="LR35" s="30"/>
      <c r="LS35" s="30"/>
      <c r="LT35" s="30"/>
      <c r="LU35" s="30"/>
      <c r="LV35" s="30"/>
      <c r="LW35" s="30"/>
      <c r="LX35" s="30"/>
      <c r="LY35" s="30"/>
      <c r="LZ35" s="30"/>
      <c r="MA35" s="33"/>
      <c r="MB35" s="33"/>
      <c r="MC35" s="33"/>
      <c r="MD35" s="33"/>
      <c r="ME35" s="33"/>
      <c r="MF35" s="33"/>
      <c r="MG35" s="33"/>
      <c r="MH35" s="33"/>
      <c r="MI35" s="33"/>
      <c r="MJ35" s="33"/>
      <c r="MK35" s="33"/>
      <c r="ML35" s="33"/>
      <c r="MM35" s="33"/>
      <c r="MN35" s="33"/>
      <c r="MO35" s="33"/>
      <c r="MP35" s="33"/>
      <c r="MQ35" s="33"/>
      <c r="MR35" s="33"/>
      <c r="MS35" s="33"/>
      <c r="MT35" s="33"/>
      <c r="MU35" s="33"/>
      <c r="MV35" s="33"/>
      <c r="MW35" s="33"/>
      <c r="MX35" s="33"/>
      <c r="MY35" s="36"/>
      <c r="MZ35" s="36"/>
      <c r="NA35" s="36"/>
      <c r="NB35" s="36"/>
      <c r="NC35" s="36"/>
      <c r="ND35" s="36"/>
      <c r="NE35" s="36"/>
      <c r="NF35" s="36"/>
      <c r="NG35" s="36"/>
      <c r="NH35" s="36"/>
      <c r="NI35" s="36"/>
      <c r="NJ35" s="36"/>
      <c r="NK35" s="36"/>
      <c r="NL35" s="36" t="s">
        <v>130</v>
      </c>
      <c r="NM35" s="36"/>
      <c r="NN35" s="36"/>
      <c r="NO35" s="36"/>
      <c r="NP35" s="36"/>
      <c r="NQ35" s="36"/>
      <c r="NR35" s="36"/>
      <c r="NS35" s="36"/>
      <c r="NT35" s="36"/>
      <c r="NU35" s="36"/>
      <c r="NV35" s="36"/>
      <c r="NW35" s="36"/>
      <c r="NX35" s="36"/>
      <c r="NY35" s="36"/>
      <c r="NZ35" s="36"/>
      <c r="OA35" s="36"/>
      <c r="OB35" s="36"/>
      <c r="OC35" s="36"/>
      <c r="OD35" s="36"/>
      <c r="OE35" s="36"/>
      <c r="OF35" s="36"/>
      <c r="OG35" s="36"/>
      <c r="OH35" s="36"/>
      <c r="OI35" s="36"/>
      <c r="OJ35" s="36"/>
      <c r="OK35" s="36"/>
      <c r="OL35" s="36"/>
      <c r="OM35" s="36"/>
      <c r="ON35" s="36"/>
      <c r="OO35" s="36"/>
      <c r="OP35" s="36"/>
      <c r="OQ35" s="36"/>
      <c r="OR35" s="36"/>
      <c r="OS35" s="36"/>
      <c r="OT35" s="36"/>
      <c r="OU35" s="36"/>
      <c r="OV35" s="36"/>
      <c r="OW35" s="36"/>
      <c r="OX35" s="36"/>
      <c r="OY35" s="36"/>
      <c r="OZ35" s="36"/>
      <c r="PA35" s="36"/>
      <c r="PB35" s="36"/>
      <c r="PC35" s="36"/>
      <c r="PD35" s="36"/>
      <c r="PE35" s="36"/>
      <c r="PF35" s="36"/>
      <c r="PG35" s="36"/>
      <c r="PH35" s="36"/>
      <c r="PI35" s="36"/>
      <c r="PJ35" s="36"/>
      <c r="PK35" s="36"/>
      <c r="PL35" s="36"/>
      <c r="PM35" s="36"/>
      <c r="PN35" s="36"/>
      <c r="PO35" s="36"/>
      <c r="PP35" s="36"/>
      <c r="PQ35" s="36"/>
      <c r="PR35" s="36"/>
      <c r="PS35" s="36"/>
      <c r="PT35" s="36"/>
      <c r="PU35" s="36"/>
      <c r="PV35" s="36"/>
      <c r="PW35" s="36"/>
      <c r="PX35" s="36"/>
      <c r="PY35" s="36"/>
      <c r="PZ35" s="36"/>
      <c r="QA35" s="36"/>
      <c r="QB35" s="36"/>
      <c r="QC35" s="36"/>
      <c r="QD35" s="36"/>
      <c r="QE35" s="36"/>
      <c r="QF35" s="36"/>
      <c r="QG35" s="36"/>
      <c r="QH35" s="36"/>
      <c r="QI35" s="36"/>
      <c r="QJ35" s="36"/>
      <c r="QK35" s="37"/>
      <c r="QL35" s="37"/>
      <c r="QM35" s="37"/>
      <c r="QN35" s="37"/>
      <c r="QO35" s="37"/>
      <c r="QP35" s="37"/>
      <c r="QQ35" s="37"/>
      <c r="QR35" s="37"/>
      <c r="QS35" s="37"/>
      <c r="QT35" s="37"/>
      <c r="QU35" s="37"/>
      <c r="QV35" s="37"/>
      <c r="QW35" s="37"/>
      <c r="QX35" s="37"/>
      <c r="QY35" s="37"/>
      <c r="QZ35" s="37"/>
      <c r="RA35" s="37"/>
      <c r="RB35" s="37"/>
      <c r="RC35" s="37"/>
      <c r="RD35" s="37"/>
      <c r="RE35" s="37"/>
      <c r="RF35" s="37"/>
      <c r="RG35" s="37"/>
      <c r="RH35" s="37"/>
      <c r="RI35" s="37"/>
      <c r="RJ35" s="37"/>
      <c r="RK35" s="37"/>
      <c r="RL35" s="37"/>
      <c r="RM35" s="37"/>
      <c r="RN35" s="37"/>
      <c r="RO35" s="37"/>
      <c r="RP35" s="37"/>
      <c r="RQ35" s="37"/>
      <c r="RR35" s="37"/>
      <c r="RS35" s="37"/>
      <c r="RT35" s="37"/>
      <c r="RU35" s="37"/>
      <c r="RV35" s="37"/>
      <c r="RW35" s="37"/>
      <c r="RX35" s="37"/>
      <c r="RY35" s="37"/>
      <c r="RZ35" s="37"/>
      <c r="SA35" s="37"/>
      <c r="SB35" s="37"/>
      <c r="SC35" s="37"/>
      <c r="SD35" s="37"/>
      <c r="SE35" s="37"/>
      <c r="SF35" s="37"/>
      <c r="SG35" s="37"/>
      <c r="SH35" s="37"/>
      <c r="SI35" s="37"/>
      <c r="SJ35" s="37"/>
      <c r="SK35" s="37"/>
      <c r="SL35" s="37"/>
      <c r="SM35" s="37"/>
      <c r="SN35" s="37"/>
      <c r="SO35" s="37"/>
      <c r="SP35" s="37"/>
      <c r="SQ35" s="37"/>
      <c r="SR35" s="37"/>
      <c r="SS35" s="37"/>
      <c r="ST35" s="37"/>
      <c r="SU35" s="37"/>
      <c r="SV35" s="37"/>
      <c r="SW35" s="37"/>
      <c r="SX35" s="37"/>
      <c r="SY35" s="37"/>
      <c r="SZ35" s="37"/>
      <c r="TA35" s="37"/>
      <c r="TB35" s="37"/>
      <c r="TC35" s="37"/>
      <c r="TD35" s="37"/>
      <c r="TE35" s="37"/>
      <c r="TF35" s="37"/>
      <c r="TG35" s="37"/>
      <c r="TH35" s="37"/>
      <c r="TI35" s="37"/>
      <c r="TJ35" s="37"/>
      <c r="TK35" s="37"/>
      <c r="TL35" s="37"/>
      <c r="TM35" s="37"/>
      <c r="TN35" s="37"/>
      <c r="TO35" s="37"/>
      <c r="TP35" s="37"/>
      <c r="TQ35" s="37"/>
      <c r="TR35" s="37"/>
      <c r="TS35" s="37"/>
      <c r="TT35" s="37"/>
      <c r="TU35" s="37"/>
      <c r="TV35" s="37"/>
      <c r="TW35" s="37"/>
      <c r="TX35" s="37"/>
      <c r="TY35" s="37"/>
      <c r="TZ35" s="37"/>
      <c r="UA35" s="37"/>
      <c r="UB35" s="37"/>
      <c r="UC35" s="37"/>
      <c r="UD35" s="37"/>
      <c r="UE35" s="37"/>
      <c r="UF35" s="37"/>
      <c r="UG35" s="37"/>
      <c r="UH35" s="37"/>
      <c r="UI35" s="37"/>
      <c r="UJ35" s="37"/>
      <c r="UK35" s="37"/>
      <c r="UL35" s="37"/>
      <c r="UM35" s="37"/>
      <c r="UN35" s="37"/>
      <c r="UO35" s="37"/>
      <c r="UP35" s="37"/>
      <c r="UQ35" s="37"/>
      <c r="UR35" s="37"/>
      <c r="US35" s="37"/>
      <c r="UT35" s="37"/>
      <c r="UU35" s="37"/>
      <c r="UV35" s="37"/>
      <c r="UW35" s="37"/>
      <c r="UX35" s="37"/>
      <c r="UY35" s="37"/>
      <c r="UZ35" s="37"/>
      <c r="VA35" s="37"/>
      <c r="VB35" s="37"/>
      <c r="VC35" s="37"/>
      <c r="VD35" s="37"/>
      <c r="VE35" s="37"/>
      <c r="VF35" s="37"/>
      <c r="VG35" s="37"/>
      <c r="VH35" s="37"/>
      <c r="VI35" s="37"/>
      <c r="VJ35" s="37"/>
      <c r="VK35" s="37"/>
      <c r="VL35" s="37"/>
      <c r="VM35" s="37"/>
      <c r="VN35" s="37"/>
      <c r="VO35" s="37"/>
      <c r="VP35" s="37"/>
      <c r="VQ35" s="37"/>
      <c r="VR35" s="37"/>
      <c r="VS35" s="37"/>
      <c r="VT35" s="37"/>
      <c r="VU35" s="37"/>
      <c r="VV35" s="37"/>
      <c r="VW35" s="37"/>
      <c r="VX35" s="37"/>
      <c r="VY35" s="37"/>
      <c r="VZ35" s="37"/>
      <c r="WA35" s="37"/>
      <c r="WB35" s="37"/>
      <c r="WC35" s="37"/>
      <c r="WD35" s="37"/>
      <c r="WE35" s="37"/>
      <c r="WF35" s="41"/>
      <c r="WG35" s="41"/>
      <c r="WH35" s="41"/>
      <c r="WI35" s="41"/>
      <c r="WJ35" s="41"/>
      <c r="WK35" s="41"/>
      <c r="WL35" s="41"/>
      <c r="WM35" s="41"/>
      <c r="WN35" s="41"/>
      <c r="WO35" s="41"/>
      <c r="WP35" s="41"/>
      <c r="WQ35" s="41"/>
      <c r="WR35" s="41"/>
      <c r="WS35" s="41"/>
      <c r="WT35" s="41"/>
      <c r="WU35" s="41"/>
      <c r="WV35" s="41"/>
      <c r="WW35" s="41"/>
      <c r="WX35" s="41"/>
      <c r="WY35" s="41"/>
      <c r="WZ35" s="41"/>
      <c r="XA35" s="41"/>
      <c r="XB35" s="41"/>
      <c r="XC35" s="41"/>
      <c r="XD35" s="41"/>
      <c r="XE35" s="41"/>
      <c r="XF35" s="41"/>
      <c r="XG35" s="41"/>
      <c r="XH35" s="41"/>
      <c r="XI35" s="41"/>
      <c r="XJ35" s="42"/>
      <c r="XK35" s="42"/>
      <c r="XL35" s="42"/>
      <c r="XM35" s="42"/>
      <c r="XN35" s="42"/>
      <c r="XO35" s="42"/>
      <c r="XP35" s="42"/>
      <c r="XQ35" s="42"/>
      <c r="XR35" s="42"/>
      <c r="XS35" s="42"/>
      <c r="XT35" s="42"/>
      <c r="XU35" s="42"/>
      <c r="XV35" s="42"/>
      <c r="XW35" s="42"/>
      <c r="XX35" s="42"/>
      <c r="XY35" s="42"/>
      <c r="XZ35" s="42"/>
      <c r="YA35" s="42"/>
      <c r="YB35" s="42"/>
      <c r="YC35" s="42"/>
      <c r="YD35" s="42"/>
      <c r="YE35" s="42"/>
      <c r="YF35" s="42"/>
      <c r="YG35" s="42"/>
      <c r="YH35" s="42"/>
      <c r="YI35" s="45"/>
      <c r="YJ35" s="45"/>
      <c r="YK35" s="45"/>
      <c r="YL35" s="45"/>
      <c r="YM35" s="45"/>
      <c r="YN35" s="45"/>
      <c r="YO35" s="45"/>
      <c r="YP35" s="45"/>
      <c r="YQ35" s="45"/>
      <c r="YR35" s="45"/>
      <c r="YS35" s="45"/>
      <c r="YT35" s="45"/>
      <c r="YU35" s="45"/>
      <c r="YV35" s="45"/>
      <c r="YW35" s="45"/>
      <c r="YX35" s="45"/>
      <c r="YY35" s="45"/>
      <c r="YZ35" s="45"/>
      <c r="ZA35" s="45"/>
      <c r="ZB35" s="45"/>
      <c r="ZC35" s="45"/>
      <c r="ZD35" s="45"/>
      <c r="ZE35" s="45"/>
      <c r="ZF35" s="45"/>
      <c r="ZG35" s="45"/>
      <c r="ZH35" s="45"/>
      <c r="ZI35" s="45"/>
      <c r="ZJ35" s="45"/>
      <c r="ZK35" s="45"/>
      <c r="ZL35" s="45"/>
      <c r="ZM35" s="45"/>
      <c r="ZN35" s="45"/>
      <c r="ZO35" s="45"/>
      <c r="ZP35" s="45"/>
      <c r="ZQ35" s="45"/>
      <c r="ZR35" s="45"/>
      <c r="ZS35" s="45"/>
      <c r="ZT35" s="45"/>
      <c r="ZU35" s="45"/>
      <c r="ZV35" s="45"/>
      <c r="ZW35" s="45"/>
      <c r="ZX35" s="45"/>
      <c r="ZY35" s="45"/>
      <c r="ZZ35" s="45"/>
      <c r="AAA35" s="45"/>
      <c r="AAB35" s="45"/>
      <c r="AAC35" s="45"/>
      <c r="AAD35" s="45"/>
      <c r="AAE35" s="45"/>
      <c r="AAF35" s="45"/>
      <c r="AAG35" s="45"/>
      <c r="AAH35" s="45"/>
      <c r="AAI35" s="45"/>
      <c r="AAJ35" s="45"/>
      <c r="AAK35" s="45"/>
      <c r="AAL35" s="45"/>
      <c r="AAM35" s="45"/>
      <c r="AAN35" s="45"/>
      <c r="AAO35" s="46"/>
      <c r="AAP35" s="46"/>
      <c r="AAQ35" s="46"/>
      <c r="AAR35" s="46"/>
      <c r="AAS35" s="46"/>
      <c r="AAT35" s="46"/>
      <c r="AAU35" s="46"/>
      <c r="AAV35" s="46"/>
      <c r="AAW35" s="46"/>
      <c r="AAX35" s="46"/>
      <c r="AAY35" s="46"/>
      <c r="AAZ35" s="46"/>
      <c r="ABA35" s="46"/>
      <c r="ABB35" s="46"/>
      <c r="ABC35" s="46"/>
      <c r="ABD35" s="46"/>
      <c r="ABE35" s="46"/>
      <c r="ABF35" s="46"/>
      <c r="ABG35" s="46"/>
      <c r="ABH35" s="46"/>
      <c r="ABI35" s="46"/>
      <c r="ABJ35" s="46"/>
      <c r="ABK35" s="46"/>
      <c r="ABL35" s="46"/>
      <c r="ABM35" s="46"/>
      <c r="ABN35" s="46"/>
      <c r="ABO35" s="46"/>
      <c r="ABP35" s="48"/>
      <c r="ABQ35" s="48"/>
      <c r="ABR35" s="48"/>
      <c r="ABS35" s="48"/>
      <c r="ABT35" s="48"/>
      <c r="ABU35" s="48"/>
      <c r="ABV35" s="48"/>
      <c r="ABW35" s="48"/>
      <c r="ABX35" s="48"/>
      <c r="ABY35" s="48"/>
      <c r="ABZ35" s="48"/>
      <c r="ACA35" s="48"/>
      <c r="ACB35" s="48"/>
      <c r="ACC35" s="48"/>
      <c r="ACD35" s="48"/>
      <c r="ACE35" s="48"/>
      <c r="ACF35" s="48"/>
      <c r="ACG35" s="48"/>
      <c r="ACH35" s="48"/>
      <c r="ACI35" s="48"/>
      <c r="ACJ35" s="48"/>
      <c r="ACK35" s="48"/>
      <c r="ACL35" s="48"/>
      <c r="ACM35" s="48"/>
      <c r="ACN35" s="48"/>
      <c r="ACO35" s="51"/>
      <c r="ACP35" s="51"/>
      <c r="ACQ35" s="51"/>
      <c r="ACR35" s="51"/>
      <c r="ACS35" s="51"/>
      <c r="ACT35" s="51"/>
      <c r="ACU35" s="51"/>
      <c r="ACV35" s="51"/>
      <c r="ACW35" s="51"/>
      <c r="ACX35" s="51"/>
      <c r="ACY35" s="51"/>
      <c r="ACZ35" s="51"/>
      <c r="ADA35" s="51"/>
      <c r="ADB35" s="51"/>
      <c r="ADC35" s="51"/>
      <c r="ADD35" s="51"/>
      <c r="ADE35" s="51"/>
      <c r="ADF35" s="51"/>
      <c r="ADG35" s="51"/>
      <c r="ADH35" s="51"/>
      <c r="ADI35" s="51"/>
      <c r="ADJ35" s="51"/>
      <c r="ADK35" s="51"/>
      <c r="ADL35" s="51"/>
      <c r="ADM35" s="51"/>
      <c r="ADN35" s="51"/>
      <c r="ADO35" s="51"/>
      <c r="ADP35" s="51"/>
      <c r="ADQ35" s="51"/>
      <c r="ADR35" s="51"/>
      <c r="ADS35" s="51"/>
      <c r="ADT35" s="51"/>
      <c r="ADU35" s="51"/>
      <c r="ADV35" s="51"/>
      <c r="ADW35" s="51"/>
      <c r="ADX35" s="51"/>
      <c r="ADY35" s="51"/>
      <c r="ADZ35" s="51"/>
      <c r="AEA35" s="51"/>
      <c r="AEB35" s="51"/>
      <c r="AEC35" s="51"/>
      <c r="AED35" s="51"/>
      <c r="AEE35" s="51"/>
      <c r="AEF35" s="51"/>
      <c r="AEG35" s="51"/>
      <c r="AEH35" s="51"/>
      <c r="AEI35" s="51"/>
      <c r="AEJ35" s="51"/>
      <c r="AEK35" s="51"/>
      <c r="AEL35" s="51"/>
      <c r="AEM35" s="51"/>
      <c r="AEN35" s="51"/>
      <c r="AEO35" s="51"/>
      <c r="AEP35" s="51"/>
      <c r="AEQ35" s="51"/>
      <c r="AER35" s="51"/>
      <c r="AES35" s="52"/>
      <c r="AET35" s="52"/>
      <c r="AEU35" s="52"/>
      <c r="AEV35" s="52"/>
      <c r="AEW35" s="52"/>
      <c r="AEX35" s="52"/>
      <c r="AEY35" s="52"/>
      <c r="AEZ35" s="52"/>
      <c r="AFA35" s="52"/>
      <c r="AFB35" s="52"/>
      <c r="AFC35" s="52"/>
      <c r="AFD35" s="52"/>
      <c r="AFE35" s="52"/>
      <c r="AFF35" s="52"/>
      <c r="AFG35" s="52"/>
      <c r="AFH35" s="52"/>
      <c r="AFI35" s="52"/>
      <c r="AFJ35" s="52"/>
      <c r="AFK35" s="52"/>
      <c r="AFL35" s="52"/>
      <c r="AFM35" s="52"/>
      <c r="AFN35" s="52"/>
      <c r="AFO35" s="52"/>
      <c r="AFP35" s="52"/>
      <c r="AFQ35" s="52"/>
      <c r="AFR35" s="52"/>
      <c r="AFS35" s="52"/>
      <c r="AFT35" s="52"/>
      <c r="AFU35" s="52"/>
      <c r="AFV35" s="55"/>
      <c r="AFW35" s="55" t="s">
        <v>130</v>
      </c>
      <c r="AFX35" s="55"/>
      <c r="AFY35" s="55"/>
      <c r="AFZ35" s="55"/>
      <c r="AGA35" s="55"/>
      <c r="AGB35" s="55"/>
      <c r="AGC35" s="55"/>
      <c r="AGD35" s="55"/>
      <c r="AGE35" s="55"/>
      <c r="AGF35" s="55"/>
      <c r="AGG35" s="55"/>
      <c r="AGH35" s="55"/>
      <c r="AGI35" s="55"/>
      <c r="AGJ35" s="55"/>
      <c r="AGK35" s="55"/>
      <c r="AGL35" s="55"/>
      <c r="AGM35" s="55"/>
      <c r="AGN35" s="55"/>
      <c r="AGO35" s="55"/>
      <c r="AGP35" s="55"/>
      <c r="AGQ35" s="55"/>
      <c r="AGR35" s="55"/>
      <c r="AGS35" s="55"/>
      <c r="AGT35" s="55"/>
      <c r="AGU35" s="58"/>
      <c r="AGV35" s="58"/>
      <c r="AGW35" s="58"/>
      <c r="AGX35" s="58"/>
      <c r="AGY35" s="58"/>
      <c r="AGZ35" s="58"/>
      <c r="AHA35" s="58"/>
      <c r="AHB35" s="58"/>
      <c r="AHC35" s="58"/>
      <c r="AHD35" s="58"/>
      <c r="AHE35" s="58"/>
      <c r="AHF35" s="58"/>
      <c r="AHG35" s="58"/>
      <c r="AHH35" s="58"/>
      <c r="AHI35" s="58"/>
      <c r="AHJ35" s="58"/>
      <c r="AHK35" s="58"/>
      <c r="AHL35" s="58"/>
      <c r="AHM35" s="58"/>
      <c r="AHN35" s="58"/>
      <c r="AHO35" s="58"/>
      <c r="AHP35" s="58"/>
      <c r="AHQ35" s="58"/>
      <c r="AHR35" s="58"/>
      <c r="AHS35" s="58"/>
      <c r="AHT35" s="58"/>
      <c r="AHU35" s="58"/>
      <c r="AHV35" s="58"/>
      <c r="AHW35" s="58"/>
      <c r="AHX35" s="58"/>
      <c r="AHY35" s="58"/>
      <c r="AHZ35" s="58"/>
      <c r="AIA35" s="58"/>
      <c r="AIB35" s="58"/>
      <c r="AIC35" s="58"/>
      <c r="AID35" s="58"/>
      <c r="AIE35" s="58"/>
      <c r="AIF35" s="58"/>
      <c r="AIG35" s="58"/>
      <c r="AIH35" s="58"/>
      <c r="AII35" s="58"/>
      <c r="AIJ35" s="58"/>
      <c r="AIK35" s="58"/>
      <c r="AIL35" s="58"/>
      <c r="AIM35" s="58"/>
      <c r="AIN35" s="58"/>
      <c r="AIO35" s="58"/>
      <c r="AIP35" s="58"/>
      <c r="AIQ35" s="58"/>
      <c r="AIR35" s="58"/>
      <c r="AIS35" s="58"/>
      <c r="AIT35" s="58"/>
      <c r="AIU35" s="58"/>
      <c r="AIV35" s="58"/>
      <c r="AIW35" s="58"/>
      <c r="AIX35" s="58"/>
      <c r="AIY35" s="58"/>
      <c r="AIZ35" s="58"/>
      <c r="AJA35" s="58"/>
      <c r="AJB35" s="58"/>
      <c r="AJC35" s="60"/>
      <c r="AJD35" s="60"/>
      <c r="AJE35" s="60"/>
      <c r="AJF35" s="60"/>
      <c r="AJG35" s="60"/>
      <c r="AJH35" s="60"/>
      <c r="AJI35" s="60"/>
      <c r="AJJ35" s="60"/>
      <c r="AJK35" s="60"/>
      <c r="AJL35" s="60"/>
      <c r="AJM35" s="60"/>
      <c r="AJN35" s="60"/>
      <c r="AJO35" s="60"/>
      <c r="AJP35" s="60"/>
      <c r="AJQ35" s="60"/>
      <c r="AJR35" s="60"/>
      <c r="AJS35" s="60"/>
      <c r="AJT35" s="60"/>
      <c r="AJU35" s="60"/>
      <c r="AJV35" s="60"/>
      <c r="AJW35" s="60"/>
      <c r="AJX35" s="60"/>
      <c r="AJY35" s="60"/>
      <c r="AJZ35" s="60"/>
      <c r="AKA35" s="60"/>
      <c r="AKB35" s="60"/>
      <c r="AKC35" s="60"/>
      <c r="AKD35" s="60"/>
      <c r="AKE35" s="60"/>
      <c r="AKF35" s="60"/>
      <c r="AKG35" s="60"/>
      <c r="AKH35" s="60"/>
      <c r="AKI35" s="60"/>
      <c r="AKJ35" s="60"/>
      <c r="AKK35" s="60"/>
      <c r="AKL35" s="60"/>
      <c r="AKM35" s="60"/>
      <c r="AKN35" s="60"/>
      <c r="AKO35" s="60"/>
      <c r="AKP35" s="60"/>
      <c r="AKQ35" s="60"/>
      <c r="AKR35" s="60"/>
      <c r="AKS35" s="60"/>
      <c r="AKT35" s="60"/>
      <c r="AKU35" s="60"/>
      <c r="AKV35" s="60"/>
      <c r="AKW35" s="60"/>
      <c r="AKX35" s="60"/>
      <c r="AKY35" s="60"/>
      <c r="AKZ35" s="60"/>
      <c r="ALA35" s="60"/>
      <c r="ALB35" s="60"/>
      <c r="ALC35" s="60"/>
      <c r="ALD35" s="60"/>
      <c r="ALE35" s="60"/>
      <c r="ALF35" s="60"/>
      <c r="ALG35" s="60"/>
      <c r="ALH35" s="60"/>
      <c r="ALI35" s="60"/>
      <c r="ALJ35" s="60"/>
      <c r="ALK35" s="60"/>
      <c r="ALL35" s="60"/>
      <c r="ALM35" s="60"/>
      <c r="ALN35" s="60"/>
      <c r="ALO35" s="60"/>
      <c r="ALP35" s="60"/>
      <c r="ALQ35" s="60"/>
      <c r="ALR35" s="60"/>
      <c r="ALS35" s="60"/>
      <c r="ALT35" s="60"/>
      <c r="ALU35" s="60"/>
      <c r="ALV35" s="60"/>
      <c r="ALW35" s="60"/>
      <c r="ALX35" s="60"/>
      <c r="ALY35" s="60"/>
      <c r="ALZ35" s="60"/>
      <c r="AMA35" s="60"/>
      <c r="AMB35" s="60"/>
      <c r="AMC35" s="60"/>
      <c r="AMD35" s="60"/>
      <c r="AME35" s="60"/>
      <c r="AMF35" s="60"/>
      <c r="AMG35" s="60"/>
      <c r="AMH35" s="60"/>
      <c r="AMI35" s="60"/>
      <c r="AMJ35" s="60"/>
      <c r="AMK35" s="60"/>
      <c r="AML35" s="60"/>
      <c r="AMM35" s="60"/>
      <c r="AMN35" s="60"/>
      <c r="AMO35" s="60"/>
      <c r="AMP35" s="60"/>
      <c r="AMQ35" s="60"/>
      <c r="AMR35" s="60"/>
      <c r="AMS35" s="60"/>
      <c r="AMT35" s="60"/>
      <c r="AMU35" s="60"/>
      <c r="AMV35" s="60"/>
      <c r="AMW35" s="60"/>
      <c r="AMX35" s="60"/>
      <c r="AMY35" s="60"/>
      <c r="AMZ35" s="60"/>
      <c r="ANA35" s="60"/>
      <c r="ANB35" s="60"/>
      <c r="ANC35" s="60"/>
      <c r="AND35" s="60"/>
      <c r="ANE35" s="60"/>
      <c r="ANF35" s="60"/>
      <c r="ANG35" s="60"/>
      <c r="ANH35" s="60"/>
      <c r="ANI35" s="60"/>
      <c r="ANJ35" s="60"/>
      <c r="ANK35" s="60"/>
      <c r="ANL35" s="60"/>
      <c r="ANM35" s="60"/>
      <c r="ANN35" s="60"/>
      <c r="ANO35" s="60"/>
      <c r="ANP35" s="60"/>
      <c r="ANQ35" s="60"/>
      <c r="ANR35" s="60"/>
      <c r="ANS35" s="60"/>
      <c r="ANT35" s="60"/>
      <c r="ANU35" s="60"/>
      <c r="ANV35" s="60"/>
      <c r="ANW35" s="60"/>
      <c r="ANX35" s="60"/>
      <c r="ANY35" s="60"/>
      <c r="ANZ35" s="60"/>
      <c r="AOA35" s="60"/>
      <c r="AOB35" s="60"/>
      <c r="AOC35" s="60"/>
      <c r="AOD35" s="60"/>
      <c r="AOE35" s="60"/>
      <c r="AOF35" s="60"/>
      <c r="AOG35" s="60"/>
      <c r="AOH35" s="60"/>
      <c r="AOI35" s="60"/>
      <c r="AOJ35" s="60"/>
      <c r="AOK35" s="60"/>
      <c r="AOL35" s="60"/>
      <c r="AOM35" s="60"/>
      <c r="AON35" s="60"/>
      <c r="AOO35" s="60"/>
      <c r="AOP35" s="60"/>
      <c r="AOQ35" s="60"/>
      <c r="AOR35" s="60"/>
      <c r="AOS35" s="60"/>
      <c r="AOT35" s="60"/>
      <c r="AOU35" s="60"/>
      <c r="AOV35" s="60"/>
      <c r="AOW35" s="60"/>
      <c r="AOX35" s="60"/>
      <c r="AOY35" s="60"/>
      <c r="AOZ35" s="60"/>
      <c r="APA35" s="60"/>
      <c r="APB35" s="60"/>
      <c r="APC35" s="60"/>
      <c r="APD35" s="60"/>
      <c r="APE35" s="60"/>
      <c r="APF35" s="60"/>
      <c r="APG35" s="60"/>
      <c r="APH35" s="60"/>
      <c r="API35" s="60"/>
      <c r="APJ35" s="60"/>
      <c r="APK35" s="60"/>
      <c r="APL35" s="60"/>
      <c r="APM35" s="60"/>
      <c r="APN35" s="60"/>
      <c r="APO35" s="60"/>
      <c r="APP35" s="60"/>
      <c r="APQ35" s="60"/>
      <c r="APR35" s="60"/>
      <c r="APS35" s="60"/>
      <c r="APT35" s="60"/>
      <c r="APU35" s="60"/>
      <c r="APV35" s="60"/>
      <c r="APW35" s="60"/>
      <c r="APX35" s="60"/>
      <c r="APY35" s="60"/>
      <c r="APZ35" s="60"/>
      <c r="AQA35" s="60"/>
      <c r="AQB35" s="60"/>
      <c r="AQC35" s="60"/>
      <c r="AQD35" s="60"/>
      <c r="AQE35" s="60"/>
      <c r="AQF35" s="60"/>
      <c r="AQG35" s="60"/>
      <c r="AQH35" s="60"/>
      <c r="AQI35" s="60"/>
      <c r="AQJ35" s="60"/>
      <c r="AQK35" s="60"/>
      <c r="AQL35" s="60"/>
      <c r="AQM35" s="60"/>
      <c r="AQN35" s="60"/>
      <c r="AQO35" s="60"/>
      <c r="AQP35" s="60"/>
      <c r="AQQ35" s="60"/>
      <c r="AQR35" s="65"/>
      <c r="AQS35" s="65"/>
      <c r="AQT35" s="65"/>
      <c r="AQU35" s="65"/>
      <c r="AQV35" s="65"/>
      <c r="AQW35" s="65"/>
      <c r="AQX35" s="65"/>
      <c r="AQY35" s="65"/>
      <c r="AQZ35" s="65"/>
      <c r="ARA35" s="65"/>
      <c r="ARB35" s="65"/>
      <c r="ARC35" s="65"/>
      <c r="ARD35" s="65"/>
      <c r="ARE35" s="65"/>
      <c r="ARF35" s="65"/>
      <c r="ARG35" s="65" t="s">
        <v>130</v>
      </c>
      <c r="ARH35" s="65" t="s">
        <v>130</v>
      </c>
      <c r="ARI35" s="65" t="s">
        <v>130</v>
      </c>
      <c r="ARJ35" s="65" t="s">
        <v>130</v>
      </c>
      <c r="ARK35" s="65" t="s">
        <v>130</v>
      </c>
      <c r="ARL35" s="65" t="s">
        <v>130</v>
      </c>
      <c r="ARM35" s="65" t="s">
        <v>130</v>
      </c>
      <c r="ARN35" s="65" t="s">
        <v>130</v>
      </c>
      <c r="ARO35" s="65" t="s">
        <v>130</v>
      </c>
      <c r="ARP35" s="65" t="s">
        <v>130</v>
      </c>
      <c r="ARQ35" s="65" t="s">
        <v>130</v>
      </c>
      <c r="ARR35" s="65"/>
      <c r="ARS35" s="65"/>
      <c r="ART35" s="65"/>
      <c r="ARU35" s="65"/>
      <c r="ARV35" s="65"/>
      <c r="ARW35" s="65"/>
      <c r="ARX35" s="65"/>
      <c r="ARY35" s="65"/>
      <c r="ARZ35" s="68"/>
      <c r="ASA35" s="68"/>
      <c r="ASB35" s="68"/>
      <c r="ASC35" s="68"/>
      <c r="ASD35" s="68"/>
      <c r="ASE35" s="68"/>
      <c r="ASF35" s="68"/>
      <c r="ASG35" s="68"/>
      <c r="ASH35" s="68"/>
      <c r="ASI35" s="68"/>
      <c r="ASJ35" s="68"/>
      <c r="ASK35" s="68"/>
      <c r="ASL35" s="68"/>
      <c r="ASM35" s="68"/>
      <c r="ASN35" s="68"/>
      <c r="ASO35" s="68"/>
      <c r="ASP35" s="68"/>
      <c r="ASQ35" s="68"/>
      <c r="ASR35" s="68"/>
      <c r="ASS35" s="68"/>
      <c r="AST35" s="68"/>
      <c r="ASU35" s="68"/>
      <c r="ASV35" s="68"/>
      <c r="ASW35" s="68"/>
      <c r="ASX35" s="68"/>
      <c r="ASY35" s="68"/>
      <c r="ASZ35" s="68"/>
      <c r="ATA35" s="68"/>
      <c r="ATB35" s="68"/>
      <c r="ATC35" s="68"/>
      <c r="ATD35" s="68"/>
      <c r="ATE35" s="68"/>
      <c r="ATF35" s="68"/>
      <c r="ATG35" s="68"/>
      <c r="ATH35" s="68"/>
      <c r="ATI35" s="68"/>
      <c r="ATJ35" s="68"/>
      <c r="ATK35" s="68"/>
      <c r="ATL35" s="70"/>
      <c r="ATM35" s="70"/>
      <c r="ATN35" s="70"/>
      <c r="ATO35" s="70"/>
      <c r="ATP35" s="70"/>
      <c r="ATQ35" s="70"/>
      <c r="ATR35" s="70"/>
      <c r="ATS35" s="70"/>
      <c r="ATT35" s="70"/>
      <c r="ATU35" s="70"/>
      <c r="ATV35" s="70"/>
      <c r="ATW35" s="70"/>
      <c r="ATX35" s="70"/>
      <c r="ATY35" s="70"/>
      <c r="ATZ35" s="70"/>
      <c r="AUA35" s="70"/>
      <c r="AUB35" s="70"/>
      <c r="AUC35" s="70"/>
      <c r="AUD35" s="70"/>
      <c r="AUE35" s="70"/>
      <c r="AUF35" s="70"/>
      <c r="AUG35" s="70"/>
      <c r="AUH35" s="70"/>
      <c r="AUI35" s="70"/>
      <c r="AUJ35" s="70"/>
      <c r="AUK35" s="70"/>
      <c r="AUL35" s="70"/>
      <c r="AUM35" s="70"/>
      <c r="AUN35" s="70"/>
      <c r="AUO35" s="70"/>
      <c r="AUP35" s="70"/>
      <c r="AUQ35" s="70"/>
      <c r="AUR35" s="70"/>
      <c r="AUS35" s="70"/>
      <c r="AUT35" s="70"/>
      <c r="AUU35" s="72"/>
      <c r="AUV35" s="72"/>
      <c r="AUW35" s="72"/>
      <c r="AUX35" s="72"/>
      <c r="AUY35" s="72"/>
      <c r="AUZ35" s="72"/>
      <c r="AVA35" s="72"/>
      <c r="AVB35" s="72"/>
      <c r="AVC35" s="72"/>
      <c r="AVD35" s="72"/>
      <c r="AVE35" s="72"/>
      <c r="AVF35" s="72"/>
      <c r="AVG35" s="72"/>
      <c r="AVH35" s="72"/>
      <c r="AVI35" s="72"/>
      <c r="AVJ35" s="72"/>
      <c r="AVK35" s="72"/>
      <c r="AVL35" s="72"/>
      <c r="AVM35" s="72"/>
      <c r="AVN35" s="72"/>
      <c r="AVO35" s="72"/>
      <c r="AVP35" s="72"/>
      <c r="AVQ35" s="72"/>
      <c r="AVR35" s="72"/>
      <c r="AVS35" s="72"/>
      <c r="AVT35" s="72"/>
      <c r="AVU35" s="72"/>
      <c r="AVV35" s="72"/>
      <c r="AVW35" s="72"/>
      <c r="AVX35" s="72"/>
      <c r="AVY35" s="72"/>
      <c r="AVZ35" s="72"/>
      <c r="AWA35" s="72"/>
      <c r="AWB35" s="74"/>
      <c r="AWC35" s="74"/>
      <c r="AWD35" s="74"/>
      <c r="AWE35" s="74"/>
      <c r="AWF35" s="74"/>
      <c r="AWG35" s="74"/>
      <c r="AWH35" s="74"/>
      <c r="AWI35" s="74"/>
      <c r="AWJ35" s="74"/>
      <c r="AWK35" s="74"/>
      <c r="AWL35" s="74"/>
      <c r="AWM35" s="74"/>
      <c r="AWN35" s="74"/>
      <c r="AWO35" s="74"/>
      <c r="AWP35" s="74"/>
      <c r="AWQ35" s="74"/>
      <c r="AWR35" s="74"/>
      <c r="AWS35" s="74"/>
      <c r="AWT35" s="74"/>
      <c r="AWU35" s="74"/>
      <c r="AWV35" s="74"/>
      <c r="AWW35" s="74"/>
      <c r="AWX35" s="74"/>
      <c r="AWY35" s="74"/>
      <c r="AWZ35" s="74"/>
      <c r="AXA35" s="74"/>
      <c r="AXB35" s="74"/>
      <c r="AXC35" s="74"/>
      <c r="AXD35" s="74"/>
      <c r="AXE35" s="74"/>
      <c r="AXF35" s="74"/>
      <c r="AXG35" s="74"/>
      <c r="AXH35" s="74"/>
      <c r="AXI35" s="74"/>
      <c r="AXJ35" s="74"/>
      <c r="AXK35" s="74"/>
      <c r="AXL35" s="76"/>
      <c r="AXM35" s="76"/>
      <c r="AXN35" s="76"/>
      <c r="AXO35" s="76"/>
      <c r="AXP35" s="76"/>
      <c r="AXQ35" s="76"/>
      <c r="AXR35" s="76"/>
      <c r="AXS35" s="76"/>
      <c r="AXT35" s="76"/>
      <c r="AXU35" s="76"/>
      <c r="AXV35" s="76"/>
      <c r="AXW35" s="76"/>
      <c r="AXX35" s="76"/>
      <c r="AXY35" s="76"/>
      <c r="AXZ35" s="76"/>
      <c r="AYA35" s="76"/>
      <c r="AYB35" s="76"/>
      <c r="AYC35" s="76"/>
      <c r="AYD35" s="76"/>
      <c r="AYE35" s="76"/>
      <c r="AYF35" s="76"/>
      <c r="AYG35" s="76"/>
      <c r="AYH35" s="76"/>
      <c r="AYI35" s="76"/>
      <c r="AYJ35" s="76"/>
      <c r="AYK35" s="76"/>
      <c r="AYL35" s="76"/>
      <c r="AYM35" s="76"/>
      <c r="AYN35" s="76"/>
      <c r="AYO35" s="76"/>
      <c r="AYP35" s="76"/>
      <c r="AYQ35" s="76"/>
      <c r="AYR35" s="76"/>
      <c r="AYS35" s="76"/>
      <c r="AYT35" s="76"/>
      <c r="AYU35" s="78"/>
      <c r="AYV35" s="78"/>
      <c r="AYW35" s="78"/>
      <c r="AYX35" s="78"/>
      <c r="AYY35" s="78"/>
      <c r="AYZ35" s="78"/>
      <c r="AZA35" s="78"/>
      <c r="AZB35" s="78"/>
      <c r="AZC35" s="78"/>
      <c r="AZD35" s="78"/>
      <c r="AZE35" s="78"/>
      <c r="AZF35" s="78"/>
      <c r="AZG35" s="78"/>
      <c r="AZH35" s="78"/>
      <c r="AZI35" s="78"/>
      <c r="AZJ35" s="84"/>
      <c r="AZK35" s="83"/>
      <c r="AZL35" s="83"/>
      <c r="AZM35" s="83"/>
      <c r="AZN35" s="83"/>
      <c r="AZO35" s="83"/>
      <c r="AZP35" s="83"/>
      <c r="AZQ35" s="83"/>
      <c r="AZR35" s="83"/>
      <c r="AZS35" s="83"/>
      <c r="AZT35" s="83"/>
      <c r="AZU35" s="83"/>
      <c r="AZV35" s="83"/>
      <c r="AZW35" s="83"/>
      <c r="AZX35" s="83"/>
      <c r="AZY35" s="83"/>
      <c r="AZZ35" s="83"/>
      <c r="BAA35" s="83"/>
      <c r="BAB35" s="83"/>
      <c r="BAC35" s="83"/>
      <c r="BAD35" s="83"/>
      <c r="BAE35" s="83"/>
      <c r="BAF35" s="83"/>
      <c r="BAG35" s="83"/>
      <c r="BAH35" s="83"/>
      <c r="BAI35" s="83"/>
      <c r="BAJ35" s="83"/>
      <c r="BAK35" s="83"/>
      <c r="BAL35" s="83"/>
      <c r="BAM35" s="83"/>
      <c r="BAN35" s="83"/>
      <c r="BAO35" s="83"/>
      <c r="BAP35" s="83"/>
      <c r="BAQ35" s="83"/>
      <c r="BAR35" s="83"/>
      <c r="BAS35" s="83"/>
      <c r="BAT35" s="83"/>
      <c r="BAU35" s="83"/>
      <c r="BAV35" s="83"/>
      <c r="BAW35" s="83"/>
      <c r="BAX35" s="83"/>
      <c r="BAY35" s="83"/>
      <c r="BAZ35" s="83"/>
      <c r="BBA35" s="83"/>
      <c r="BBB35" s="83"/>
      <c r="BBC35" s="83"/>
      <c r="BBD35" s="83"/>
      <c r="BBE35" s="83"/>
      <c r="BBF35" s="83"/>
      <c r="BBG35" s="83"/>
      <c r="BBH35" s="83"/>
      <c r="BBI35" s="83"/>
      <c r="BBJ35" s="83"/>
      <c r="BBK35" s="83"/>
      <c r="BBL35" s="83"/>
      <c r="BBM35" s="83"/>
      <c r="BBN35" s="83"/>
      <c r="BBO35" s="83"/>
      <c r="BBP35" s="83"/>
      <c r="BBQ35" s="83"/>
      <c r="BBR35" s="83"/>
      <c r="BBS35" s="83"/>
      <c r="BBT35" s="83"/>
      <c r="BBU35" s="83"/>
      <c r="BBV35" s="83"/>
      <c r="BBW35" s="83"/>
      <c r="BBX35" s="83"/>
      <c r="BBY35" s="83"/>
      <c r="BBZ35" s="83"/>
      <c r="BCA35" s="83"/>
      <c r="BCB35" s="83"/>
      <c r="BCC35" s="83"/>
      <c r="BCD35" s="83"/>
      <c r="BCE35" s="83"/>
      <c r="BCF35" s="83"/>
      <c r="BCG35" s="83"/>
      <c r="BCH35" s="83"/>
      <c r="BCI35" s="83"/>
      <c r="BCJ35" s="83"/>
      <c r="BCK35" s="83"/>
      <c r="BCL35" s="83"/>
      <c r="BCM35" s="83"/>
      <c r="BCN35" s="83"/>
      <c r="BCO35" s="83"/>
      <c r="BCP35" s="83"/>
      <c r="BCQ35" s="83"/>
      <c r="BCR35" s="83"/>
      <c r="BCS35" s="83"/>
      <c r="BCT35" s="83"/>
      <c r="BCU35" s="83"/>
      <c r="BCV35" s="83"/>
      <c r="BCW35" s="83"/>
      <c r="BCX35" s="83"/>
      <c r="BCY35" s="83"/>
      <c r="BCZ35" s="83"/>
      <c r="BDA35" s="83"/>
      <c r="BDB35" s="83"/>
      <c r="BDC35" s="83"/>
      <c r="BDD35" s="83"/>
      <c r="BDE35" s="83"/>
      <c r="BDF35" s="83"/>
      <c r="BDG35" s="83"/>
      <c r="BDH35" s="83"/>
      <c r="BDI35" s="83"/>
      <c r="BDJ35" s="83"/>
      <c r="BDK35" s="83"/>
      <c r="BDL35" s="83"/>
      <c r="BDM35" s="83"/>
      <c r="BDN35" s="83"/>
      <c r="BDO35" s="83"/>
      <c r="BDP35" s="83"/>
      <c r="BDQ35" s="83"/>
      <c r="BDR35" s="83"/>
      <c r="BDS35" s="88"/>
      <c r="BDT35" s="1"/>
      <c r="BDU35" s="1"/>
      <c r="BDV35" s="1"/>
      <c r="BDW35" s="1"/>
      <c r="BDX35" s="1"/>
      <c r="BDY35" s="1"/>
      <c r="BDZ35" s="1"/>
      <c r="BEA35" s="1"/>
      <c r="BEB35" s="1"/>
      <c r="BEC35" s="1"/>
      <c r="BED35" s="1"/>
      <c r="BEE35" s="1"/>
      <c r="BEF35" s="1"/>
      <c r="BEG35" s="1"/>
      <c r="BEH35" s="1"/>
      <c r="BEI35" s="1"/>
      <c r="BEJ35" s="1"/>
      <c r="BEK35" s="1"/>
      <c r="BEL35" s="1"/>
      <c r="BEM35" s="1"/>
      <c r="BEN35" s="1"/>
      <c r="BEO35" s="1"/>
      <c r="BEP35" s="1"/>
      <c r="BEQ35" s="1"/>
      <c r="BER35" s="1"/>
      <c r="BES35" s="1"/>
      <c r="BET35" s="1"/>
      <c r="BEU35" s="1"/>
      <c r="BEV35" s="1"/>
      <c r="BEW35" s="1"/>
      <c r="BEX35" s="1"/>
      <c r="BEY35" s="1"/>
      <c r="BEZ35" s="1"/>
      <c r="BFA35" s="1"/>
      <c r="BFB35" s="1"/>
      <c r="BFC35" s="1"/>
      <c r="BFD35" s="1"/>
      <c r="BFE35" s="1"/>
      <c r="BFF35" s="1"/>
      <c r="BFG35" s="1"/>
      <c r="BFH35" s="1"/>
      <c r="BFI35" s="1"/>
      <c r="BFJ35" s="1"/>
      <c r="BFK35" s="1"/>
      <c r="BFL35" s="1"/>
      <c r="BFM35" s="1"/>
      <c r="BFN35" s="1"/>
      <c r="BFO35" s="1"/>
      <c r="BFP35" s="1"/>
      <c r="BFQ35" s="1"/>
      <c r="BFR35" s="1"/>
      <c r="BFS35" s="1"/>
      <c r="BFT35" s="1"/>
      <c r="BFU35" s="1"/>
      <c r="BFV35" s="1"/>
      <c r="BFW35" s="1"/>
      <c r="BFX35" s="1"/>
      <c r="BFY35" s="1"/>
      <c r="BFZ35" s="1"/>
      <c r="BGA35" s="1"/>
      <c r="BGB35" s="1"/>
      <c r="BGC35" s="1"/>
      <c r="BGD35" s="1"/>
      <c r="BGE35" s="1"/>
      <c r="BGF35" s="1"/>
      <c r="BGG35" s="1"/>
      <c r="BGH35" s="1"/>
      <c r="BGI35" s="1"/>
      <c r="BGJ35" s="1"/>
      <c r="BGK35" s="1"/>
      <c r="BGL35" s="1"/>
      <c r="BGM35" s="1"/>
      <c r="BGN35" s="1"/>
      <c r="BGO35" s="1"/>
      <c r="BGP35" s="1"/>
      <c r="BGQ35" s="1"/>
      <c r="BGR35" s="1"/>
      <c r="BGS35" s="1"/>
      <c r="BGT35" s="1"/>
      <c r="BGU35" s="1"/>
      <c r="BGV35" s="1"/>
      <c r="BGW35" s="1"/>
      <c r="BGX35" s="1"/>
      <c r="BGY35" s="1"/>
      <c r="BGZ35" s="1"/>
      <c r="BHA35" s="1"/>
      <c r="BHB35" s="1"/>
      <c r="BHC35" s="1"/>
      <c r="BHD35" s="1"/>
      <c r="BHE35" s="1"/>
      <c r="BHF35" s="1"/>
      <c r="BHG35" s="1"/>
      <c r="BHH35" s="1"/>
      <c r="BHI35" s="1"/>
      <c r="BHJ35" s="1"/>
      <c r="BHK35" s="1"/>
      <c r="BHL35" s="1"/>
      <c r="BHM35" s="1"/>
      <c r="BHN35" s="1"/>
      <c r="BHO35" s="1"/>
      <c r="BHP35" s="1"/>
      <c r="BHQ35" s="1"/>
      <c r="BHR35" s="1"/>
      <c r="BHS35" s="1"/>
      <c r="BHT35" s="1"/>
      <c r="BHU35" s="1"/>
      <c r="BHV35" s="1"/>
      <c r="BHW35" s="1"/>
      <c r="BHX35" s="1"/>
      <c r="BHY35" s="1"/>
      <c r="BHZ35" s="1"/>
      <c r="BIA35" s="1"/>
      <c r="BIB35" s="1"/>
      <c r="BIC35" s="1"/>
      <c r="BID35" s="1"/>
      <c r="BIE35" s="1"/>
      <c r="BIF35" s="1"/>
      <c r="BIG35" s="1"/>
      <c r="BIH35" s="1"/>
      <c r="BII35" s="1"/>
      <c r="BIJ35" s="1"/>
      <c r="BIK35" s="1"/>
      <c r="BIL35" s="1"/>
      <c r="BIM35" s="1"/>
      <c r="BIN35" s="1"/>
      <c r="BIO35" s="1"/>
      <c r="BIP35" s="1"/>
      <c r="BIQ35" s="1"/>
      <c r="BIR35" s="1"/>
      <c r="BIS35" s="1"/>
      <c r="BIT35" s="1"/>
      <c r="BIU35" s="1"/>
      <c r="BIV35" s="1"/>
      <c r="BIW35" s="1"/>
      <c r="BIX35" s="1"/>
      <c r="BIY35" s="1"/>
      <c r="BIZ35" s="1"/>
      <c r="BJA35" s="1"/>
      <c r="BJB35" s="1"/>
      <c r="BJC35" s="1"/>
      <c r="BJD35" s="1"/>
      <c r="BJE35" s="1"/>
      <c r="BJF35" s="1"/>
      <c r="BJG35" s="1"/>
      <c r="BJH35" s="1"/>
      <c r="BJI35" s="1"/>
      <c r="BJJ35" s="1"/>
      <c r="BJK35" s="1"/>
      <c r="BJL35" s="1"/>
      <c r="BJM35" s="1"/>
      <c r="BJN35" s="1"/>
      <c r="BJO35" s="1"/>
      <c r="BJP35" s="1"/>
      <c r="BJQ35" s="1"/>
      <c r="BJR35" s="1"/>
      <c r="BJS35" s="1"/>
      <c r="BJT35" s="1"/>
      <c r="BJU35" s="1"/>
      <c r="BJV35" s="1"/>
      <c r="BJW35" s="1"/>
      <c r="BJX35" s="1"/>
      <c r="BJY35" s="1"/>
      <c r="BJZ35" s="1"/>
      <c r="BKA35" s="1"/>
      <c r="BKB35" s="1"/>
      <c r="BKC35" s="1"/>
      <c r="BKD35" s="1"/>
      <c r="BKE35" s="1"/>
      <c r="BKF35" s="1"/>
      <c r="BKG35" s="1"/>
      <c r="BKH35" s="1"/>
      <c r="BKI35" s="1"/>
      <c r="BKJ35" s="1"/>
      <c r="BKK35" s="1"/>
      <c r="BKL35" s="1"/>
      <c r="BKM35" s="1"/>
      <c r="BKN35" s="1"/>
      <c r="BKO35" s="1"/>
      <c r="BKP35" s="1"/>
      <c r="BKQ35" s="1"/>
      <c r="BKR35" s="1"/>
      <c r="BKS35" s="1"/>
      <c r="BKT35" s="1"/>
      <c r="BKU35" s="1"/>
      <c r="BKV35" s="1"/>
      <c r="BKW35" s="1"/>
      <c r="BKX35" s="1"/>
      <c r="BKY35" s="1"/>
      <c r="BKZ35" s="1"/>
      <c r="BLA35" s="1"/>
      <c r="BLB35" s="1"/>
      <c r="BLC35" s="1"/>
      <c r="BLD35" s="1"/>
      <c r="BLE35" s="1"/>
      <c r="BLF35" s="1"/>
      <c r="BLG35" s="1"/>
      <c r="BLH35" s="1"/>
      <c r="BLI35" s="1"/>
      <c r="BLJ35" s="1"/>
      <c r="BLK35" s="1"/>
      <c r="BLL35" s="1"/>
      <c r="BLM35" s="1"/>
      <c r="BLN35" s="1"/>
      <c r="BLO35" s="1"/>
      <c r="BLP35" s="1"/>
      <c r="BLQ35" s="1"/>
      <c r="BLR35" s="1"/>
      <c r="BLS35" s="1"/>
      <c r="BLT35" s="1"/>
      <c r="BLU35" s="1"/>
      <c r="BLV35" s="1"/>
      <c r="BLW35" s="1"/>
      <c r="BLX35" s="1"/>
      <c r="BLY35" s="1"/>
      <c r="BLZ35" s="1"/>
      <c r="BMA35" s="1"/>
      <c r="BMB35" s="1"/>
      <c r="BMC35" s="1"/>
      <c r="BMD35" s="1"/>
      <c r="BME35" s="1"/>
      <c r="BMF35" s="1"/>
      <c r="BMG35" s="1"/>
      <c r="BMH35" s="1"/>
      <c r="BMI35" s="1"/>
      <c r="BMJ35" s="1"/>
      <c r="BMK35" s="1"/>
      <c r="BML35" s="1"/>
      <c r="BMM35" s="1"/>
      <c r="BMN35" s="1"/>
      <c r="BMO35" s="1"/>
      <c r="BMP35" s="1"/>
      <c r="BMQ35" s="1"/>
      <c r="BMR35" s="1"/>
      <c r="BMS35" s="1"/>
      <c r="BMT35" s="1"/>
      <c r="BMU35" s="1"/>
      <c r="BMV35" s="1"/>
      <c r="BMW35" s="1"/>
      <c r="BMX35" s="1"/>
      <c r="BMY35" s="1"/>
      <c r="BMZ35" s="1"/>
      <c r="BNA35" s="1"/>
      <c r="BNB35" s="1"/>
      <c r="BNC35" s="1"/>
      <c r="BND35" s="1"/>
      <c r="BNE35" s="1"/>
      <c r="BNF35" s="1"/>
      <c r="BNG35" s="1"/>
      <c r="BNH35" s="1"/>
      <c r="BNI35" s="1"/>
      <c r="BNJ35" s="1"/>
      <c r="BNK35" s="1"/>
      <c r="BNL35" s="1"/>
      <c r="BNM35" s="1"/>
      <c r="BNN35" s="1"/>
      <c r="BNO35" s="1"/>
      <c r="BNP35" s="1"/>
      <c r="BNQ35" s="1"/>
      <c r="BNR35" s="1"/>
      <c r="BNS35" s="1"/>
      <c r="BNT35" s="1"/>
      <c r="BNU35" s="1"/>
      <c r="BNV35" s="1"/>
      <c r="BNW35" s="1"/>
      <c r="BNX35" s="1"/>
      <c r="BNY35" s="1"/>
      <c r="BNZ35" s="1"/>
      <c r="BOA35" s="1"/>
      <c r="BOB35" s="1"/>
      <c r="BOC35" s="1"/>
      <c r="BOD35" s="1"/>
      <c r="BOE35" s="1"/>
      <c r="BOF35" s="1"/>
      <c r="BOG35" s="1"/>
      <c r="BOH35" s="1"/>
      <c r="BOI35" s="1"/>
      <c r="BOJ35" s="1"/>
      <c r="BOK35" s="1"/>
      <c r="BOL35" s="1"/>
      <c r="BOM35" s="1"/>
      <c r="BON35" s="1"/>
      <c r="BOO35" s="1"/>
      <c r="BOP35" s="1"/>
      <c r="BOQ35" s="1"/>
      <c r="BOR35" s="1"/>
      <c r="BOS35" s="1"/>
      <c r="BOT35" s="1"/>
      <c r="BOU35" s="1"/>
      <c r="BOV35" s="1"/>
      <c r="BOW35" s="1"/>
      <c r="BOX35" s="1"/>
      <c r="BOY35" s="1"/>
      <c r="BOZ35" s="1"/>
      <c r="BPA35" s="1"/>
      <c r="BPB35" s="1"/>
      <c r="BPC35" s="1"/>
      <c r="BPD35" s="1"/>
      <c r="BPE35" s="1"/>
      <c r="BPF35" s="1"/>
      <c r="BPG35" s="1"/>
      <c r="BPH35" s="1"/>
      <c r="BPI35" s="1"/>
      <c r="BPJ35" s="1"/>
      <c r="BPK35" s="1"/>
      <c r="BPL35" s="1"/>
      <c r="BPM35" s="1"/>
      <c r="BPN35" s="1"/>
      <c r="BPO35" s="1"/>
      <c r="BPP35" s="1"/>
      <c r="BPQ35" s="1"/>
      <c r="BPR35" s="1"/>
      <c r="BPS35" s="1"/>
      <c r="BPT35" s="1"/>
      <c r="BPU35" s="1"/>
      <c r="BPV35" s="1"/>
      <c r="BPW35" s="1"/>
      <c r="BPX35" s="1"/>
      <c r="BPY35" s="1"/>
      <c r="BPZ35" s="1"/>
      <c r="BQA35" s="1"/>
      <c r="BQB35" s="1"/>
      <c r="BQC35" s="1"/>
      <c r="BQD35" s="1"/>
      <c r="BQE35" s="1"/>
      <c r="BQF35" s="1"/>
      <c r="BQG35" s="1"/>
      <c r="BQH35" s="1"/>
      <c r="BQI35" s="1"/>
      <c r="BQJ35" s="1"/>
      <c r="BQK35" s="1"/>
      <c r="BQL35" s="1"/>
      <c r="BQM35" s="1"/>
      <c r="BQN35" s="1"/>
      <c r="BQO35" s="1"/>
      <c r="BQP35" s="1"/>
      <c r="BQQ35" s="1"/>
      <c r="BQR35" s="1"/>
      <c r="BQS35" s="1"/>
      <c r="BQT35" s="1"/>
      <c r="BQU35" s="1"/>
      <c r="BQV35" s="1"/>
      <c r="BQW35" s="1"/>
      <c r="BQX35" s="1"/>
      <c r="BQY35" s="1"/>
      <c r="BQZ35" s="1"/>
      <c r="BRA35" s="1"/>
      <c r="BRB35" s="1"/>
      <c r="BRC35" s="1"/>
      <c r="BRD35" s="1"/>
      <c r="BRE35" s="1"/>
      <c r="BRF35" s="1"/>
      <c r="BRG35" s="1"/>
      <c r="BRH35" s="1"/>
      <c r="BRI35" s="1"/>
      <c r="BRJ35" s="1"/>
      <c r="BRK35" s="1"/>
      <c r="BRL35" s="1"/>
      <c r="BRM35" s="1"/>
      <c r="BRN35" s="1"/>
      <c r="BRO35" s="1"/>
      <c r="BRP35" s="1"/>
      <c r="BRQ35" s="1"/>
      <c r="BRR35" s="1"/>
      <c r="BRS35" s="1"/>
      <c r="BRT35" s="1"/>
      <c r="BRU35" s="1"/>
      <c r="BRV35" s="1"/>
      <c r="BRW35" s="1"/>
      <c r="BRX35" s="1"/>
      <c r="BRY35" s="1"/>
      <c r="BRZ35" s="1"/>
      <c r="BSA35" s="1"/>
      <c r="BSB35" s="1"/>
      <c r="BSC35" s="1"/>
      <c r="BSD35" s="1"/>
      <c r="BSE35" s="1"/>
      <c r="BSF35" s="1"/>
      <c r="BSG35" s="1"/>
      <c r="BSH35" s="1"/>
      <c r="BSI35" s="1"/>
      <c r="BSJ35" s="1"/>
      <c r="BSK35" s="1"/>
      <c r="BSL35" s="1"/>
      <c r="BSM35" s="1"/>
      <c r="BSN35" s="1"/>
      <c r="BSO35" s="1"/>
      <c r="BSP35" s="1"/>
      <c r="BSQ35" s="1"/>
      <c r="BSR35" s="1"/>
      <c r="BSS35" s="1"/>
      <c r="BST35" s="1"/>
      <c r="BSU35" s="1"/>
      <c r="BSV35" s="1"/>
      <c r="BSW35" s="1"/>
      <c r="BSX35" s="1"/>
      <c r="BSY35" s="1"/>
      <c r="BSZ35" s="1"/>
      <c r="BTA35" s="1"/>
      <c r="BTB35" s="1"/>
      <c r="BTC35" s="1"/>
      <c r="BTD35" s="1"/>
      <c r="BTE35" s="1"/>
      <c r="BTF35" s="1"/>
      <c r="BTG35" s="1"/>
      <c r="BTH35" s="1"/>
      <c r="BTI35" s="1"/>
      <c r="BTJ35" s="1"/>
      <c r="BTK35" s="1"/>
      <c r="BTL35" s="1"/>
      <c r="BTM35" s="1"/>
      <c r="BTN35" s="1"/>
      <c r="BTO35" s="1"/>
      <c r="BTP35" s="1"/>
      <c r="BTQ35" s="1"/>
      <c r="BTR35" s="1"/>
      <c r="BTS35" s="1"/>
      <c r="BTT35" s="1"/>
      <c r="BTU35" s="1"/>
      <c r="BTV35" s="1"/>
      <c r="BTW35" s="1"/>
      <c r="BTX35" s="1"/>
      <c r="BTY35" s="1"/>
      <c r="BTZ35" s="1"/>
      <c r="BUA35" s="1"/>
      <c r="BUB35" s="1"/>
      <c r="BUC35" s="1"/>
      <c r="BUD35" s="1"/>
      <c r="BUE35" s="1"/>
      <c r="BUF35" s="1"/>
      <c r="BUG35" s="1"/>
      <c r="BUH35" s="1"/>
      <c r="BUI35" s="1"/>
      <c r="BUJ35" s="1"/>
      <c r="BUK35" s="1"/>
      <c r="BUL35" s="1"/>
      <c r="BUM35" s="1"/>
      <c r="BUN35" s="1"/>
      <c r="BUO35" s="1"/>
      <c r="BUP35" s="1"/>
      <c r="BUQ35" s="1"/>
      <c r="BUR35" s="1"/>
      <c r="BUS35" s="1"/>
      <c r="BUT35" s="1"/>
      <c r="BUU35" s="1"/>
      <c r="BUV35" s="1"/>
      <c r="BUW35" s="1"/>
      <c r="BUX35" s="1"/>
      <c r="BUY35" s="1"/>
      <c r="BUZ35" s="1"/>
      <c r="BVA35" s="1"/>
      <c r="BVB35" s="1"/>
      <c r="BVC35" s="1"/>
      <c r="BVD35" s="1"/>
      <c r="BVE35" s="1"/>
      <c r="BVF35" s="1"/>
      <c r="BVG35" s="1"/>
      <c r="BVH35" s="1"/>
      <c r="BVI35" s="1"/>
      <c r="BVJ35" s="1"/>
      <c r="BVK35" s="1"/>
      <c r="BVL35" s="1"/>
      <c r="BVM35" s="1"/>
      <c r="BVN35" s="1"/>
      <c r="BVO35" s="1"/>
      <c r="BVP35" s="1"/>
      <c r="BVQ35" s="1"/>
      <c r="BVR35" s="1"/>
      <c r="BVS35" s="1"/>
      <c r="BVT35" s="1"/>
      <c r="BVU35" s="1"/>
      <c r="BVV35" s="1"/>
      <c r="BVW35" s="1"/>
      <c r="BVX35" s="1"/>
      <c r="BVY35" s="1"/>
      <c r="BVZ35" s="1"/>
      <c r="BWA35" s="1"/>
      <c r="BWB35" s="1"/>
      <c r="BWC35" s="1"/>
      <c r="BWD35" s="1"/>
      <c r="BWE35" s="1"/>
      <c r="BWF35" s="1"/>
      <c r="BWG35" s="1"/>
      <c r="BWH35" s="1"/>
      <c r="BWI35" s="1"/>
      <c r="BWJ35" s="1"/>
      <c r="BWK35" s="1"/>
      <c r="BWL35" s="1"/>
      <c r="BWM35" s="1"/>
      <c r="BWN35" s="1"/>
      <c r="BWO35" s="1"/>
      <c r="BWP35" s="1"/>
      <c r="BWQ35" s="1"/>
      <c r="BWR35" s="1"/>
      <c r="BWS35" s="1"/>
      <c r="BWT35" s="1"/>
      <c r="BWU35" s="1"/>
      <c r="BWV35" s="1"/>
      <c r="BWW35" s="1"/>
      <c r="BWX35" s="1"/>
      <c r="BWY35" s="1"/>
      <c r="BWZ35" s="1"/>
      <c r="BXA35" s="1"/>
      <c r="BXB35" s="1"/>
      <c r="BXC35" s="1"/>
      <c r="BXD35" s="1"/>
      <c r="BXE35" s="1"/>
      <c r="BXF35" s="1"/>
      <c r="BXG35" s="1"/>
      <c r="BXH35" s="1"/>
      <c r="BXI35" s="1"/>
      <c r="BXJ35" s="1"/>
      <c r="BXK35" s="1"/>
      <c r="BXL35" s="1"/>
      <c r="BXM35" s="1"/>
      <c r="BXN35" s="1"/>
      <c r="BXO35" s="1"/>
      <c r="BXP35" s="1"/>
      <c r="BXQ35" s="1"/>
      <c r="BXR35" s="1"/>
      <c r="BXS35" s="1"/>
      <c r="BXT35" s="1"/>
      <c r="BXU35" s="1"/>
      <c r="BXV35" s="1"/>
      <c r="BXW35" s="1"/>
      <c r="BXX35" s="1"/>
      <c r="BXY35" s="1"/>
      <c r="BXZ35" s="1"/>
      <c r="BYA35" s="1"/>
      <c r="BYB35" s="1"/>
      <c r="BYC35" s="1"/>
      <c r="BYD35" s="1"/>
      <c r="BYE35" s="1"/>
      <c r="BYF35" s="1"/>
      <c r="BYG35" s="1"/>
      <c r="BYH35" s="1"/>
      <c r="BYI35" s="1"/>
      <c r="BYJ35" s="1"/>
      <c r="BYK35" s="1"/>
      <c r="BYL35" s="1"/>
      <c r="BYM35" s="1"/>
      <c r="BYN35" s="1"/>
      <c r="BYO35" s="1"/>
      <c r="BYP35" s="1"/>
      <c r="BYQ35" s="1"/>
      <c r="BYR35" s="1"/>
      <c r="BYS35" s="1"/>
      <c r="BYT35" s="1"/>
      <c r="BYU35" s="1"/>
      <c r="BYV35" s="1"/>
      <c r="BYW35" s="1"/>
      <c r="BYX35" s="1"/>
      <c r="BYY35" s="1"/>
      <c r="BYZ35" s="1"/>
      <c r="BZA35" s="1"/>
      <c r="BZB35" s="1"/>
      <c r="BZC35" s="1"/>
      <c r="BZD35" s="1"/>
      <c r="BZE35" s="1"/>
      <c r="BZF35" s="1"/>
      <c r="BZG35" s="1"/>
      <c r="BZH35" s="1"/>
      <c r="BZI35" s="1"/>
      <c r="BZJ35" s="1"/>
      <c r="BZK35" s="1"/>
      <c r="BZL35" s="1"/>
      <c r="BZM35" s="1"/>
      <c r="BZN35" s="1"/>
      <c r="BZO35" s="1"/>
      <c r="BZP35" s="1"/>
      <c r="BZQ35" s="1"/>
      <c r="BZR35" s="1"/>
      <c r="BZS35" s="1"/>
      <c r="BZT35" s="1"/>
      <c r="BZU35" s="1"/>
      <c r="BZV35" s="1"/>
      <c r="BZW35" s="1"/>
      <c r="BZX35" s="1"/>
      <c r="BZY35" s="1"/>
      <c r="BZZ35" s="1"/>
      <c r="CAA35" s="1"/>
      <c r="CAB35" s="1"/>
      <c r="CAC35" s="1"/>
      <c r="CAD35" s="1"/>
      <c r="CAE35" s="1"/>
      <c r="CAF35" s="1"/>
      <c r="CAG35" s="1"/>
      <c r="CAH35" s="1"/>
      <c r="CAI35" s="1"/>
      <c r="CAJ35" s="1"/>
      <c r="CAK35" s="1"/>
      <c r="CAL35" s="1"/>
      <c r="CAM35" s="1"/>
      <c r="CAN35" s="1"/>
      <c r="CAO35" s="1"/>
      <c r="CAP35" s="1"/>
      <c r="CAQ35" s="1"/>
      <c r="CAR35" s="1"/>
      <c r="CAS35" s="1"/>
      <c r="CAT35" s="1"/>
      <c r="CAU35" s="1"/>
      <c r="CAV35" s="1"/>
      <c r="CAW35" s="1"/>
      <c r="CAX35" s="1"/>
      <c r="CAY35" s="1"/>
      <c r="CAZ35" s="1"/>
      <c r="CBA35" s="1"/>
      <c r="CBB35" s="1"/>
      <c r="CBC35" s="1"/>
      <c r="CBD35" s="1"/>
      <c r="CBE35" s="1"/>
      <c r="CBF35" s="1"/>
      <c r="CBG35" s="1"/>
      <c r="CBH35" s="1"/>
      <c r="CBI35" s="1"/>
      <c r="CBJ35" s="1"/>
      <c r="CBK35" s="1"/>
      <c r="CBL35" s="1"/>
      <c r="CBM35" s="1"/>
      <c r="CBN35" s="1"/>
      <c r="CBO35" s="1"/>
      <c r="CBP35" s="1"/>
      <c r="CBQ35" s="1"/>
      <c r="CBR35" s="1"/>
      <c r="CBS35" s="1"/>
      <c r="CBT35" s="1"/>
      <c r="CBU35" s="1"/>
      <c r="CBV35" s="1"/>
      <c r="CBW35" s="1"/>
      <c r="CBX35" s="1"/>
      <c r="CBY35" s="1"/>
      <c r="CBZ35" s="1"/>
      <c r="CCA35" s="1"/>
      <c r="CCB35" s="1"/>
      <c r="CCC35" s="1"/>
      <c r="CCD35" s="1"/>
      <c r="CCE35" s="1"/>
      <c r="CCF35" s="1"/>
      <c r="CCG35" s="1"/>
      <c r="CCH35" s="1"/>
      <c r="CCI35" s="1"/>
      <c r="CCJ35" s="1"/>
      <c r="CCK35" s="1"/>
      <c r="CCL35" s="1"/>
      <c r="CCM35" s="1"/>
      <c r="CCN35" s="1"/>
      <c r="CCO35" s="1"/>
      <c r="CCP35" s="1"/>
      <c r="CCQ35" s="1"/>
      <c r="CCR35" s="1"/>
      <c r="CCS35" s="1"/>
      <c r="CCT35" s="1"/>
      <c r="CCU35" s="1"/>
      <c r="CCV35" s="1"/>
      <c r="CCW35" s="1"/>
      <c r="CCX35" s="1"/>
      <c r="CCY35" s="1"/>
      <c r="CCZ35" s="1"/>
      <c r="CDA35" s="1"/>
      <c r="CDB35" s="1"/>
      <c r="CDC35" s="1"/>
      <c r="CDD35" s="1"/>
      <c r="CDE35" s="1"/>
      <c r="CDF35" s="1"/>
      <c r="CDG35" s="1"/>
      <c r="CDH35" s="1"/>
      <c r="CDI35" s="1"/>
      <c r="CDJ35" s="1"/>
      <c r="CDK35" s="1"/>
      <c r="CDL35" s="1"/>
      <c r="CDM35" s="1"/>
      <c r="CDN35" s="1"/>
      <c r="CDO35" s="1"/>
      <c r="CDP35" s="1"/>
      <c r="CDQ35" s="1"/>
      <c r="CDR35" s="1"/>
      <c r="CDS35" s="1"/>
      <c r="CDT35" s="1"/>
      <c r="CDU35" s="1"/>
      <c r="CDV35" s="1"/>
      <c r="CDW35" s="1"/>
      <c r="CDX35" s="1"/>
      <c r="CDY35" s="1"/>
      <c r="CDZ35" s="1"/>
      <c r="CEA35" s="1"/>
      <c r="CEB35" s="1"/>
      <c r="CEC35" s="1"/>
      <c r="CED35" s="1"/>
      <c r="CEE35" s="1"/>
      <c r="CEF35" s="1"/>
      <c r="CEG35" s="1"/>
      <c r="CEH35" s="1"/>
      <c r="CEI35" s="1"/>
      <c r="CEJ35" s="1"/>
      <c r="CEK35" s="1"/>
      <c r="CEL35" s="1"/>
      <c r="CEM35" s="1"/>
      <c r="CEN35" s="1"/>
      <c r="CEO35" s="1"/>
      <c r="CEP35" s="1"/>
      <c r="CEQ35" s="1"/>
      <c r="CER35" s="1"/>
      <c r="CES35" s="1"/>
      <c r="CET35" s="1"/>
      <c r="CEU35" s="1"/>
      <c r="CEV35" s="1"/>
      <c r="CEW35" s="1"/>
      <c r="CEX35" s="1"/>
      <c r="CEY35" s="1"/>
      <c r="CEZ35" s="1"/>
      <c r="CFA35" s="1"/>
      <c r="CFB35" s="1"/>
      <c r="CFC35" s="1"/>
      <c r="CFD35" s="1"/>
      <c r="CFE35" s="1"/>
      <c r="CFF35" s="1"/>
      <c r="CFG35" s="1"/>
      <c r="CFH35" s="1"/>
      <c r="CFI35" s="1"/>
      <c r="CFJ35" s="1"/>
      <c r="CFK35" s="1"/>
      <c r="CFL35" s="1"/>
      <c r="CFM35" s="1"/>
      <c r="CFN35" s="1"/>
      <c r="CFO35" s="1"/>
      <c r="CFP35" s="1"/>
      <c r="CFQ35" s="1"/>
      <c r="CFR35" s="1"/>
      <c r="CFS35" s="1"/>
      <c r="CFT35" s="1"/>
      <c r="CFU35" s="1"/>
      <c r="CFV35" s="1"/>
      <c r="CFW35" s="1"/>
      <c r="CFX35" s="1"/>
      <c r="CFY35" s="1"/>
      <c r="CFZ35" s="1"/>
      <c r="CGA35" s="1"/>
      <c r="CGB35" s="1"/>
      <c r="CGC35" s="1"/>
      <c r="CGD35" s="1"/>
      <c r="CGE35" s="1"/>
      <c r="CGF35" s="1"/>
      <c r="CGG35" s="1"/>
      <c r="CGH35" s="1"/>
      <c r="CGI35" s="1"/>
      <c r="CGJ35" s="1"/>
      <c r="CGK35" s="1"/>
      <c r="CGL35" s="1"/>
      <c r="CGM35" s="1"/>
      <c r="CGN35" s="1"/>
      <c r="CGO35" s="1"/>
      <c r="CGP35" s="1"/>
      <c r="CGQ35" s="1"/>
      <c r="CGR35" s="1"/>
      <c r="CGS35" s="1"/>
      <c r="CGT35" s="1"/>
      <c r="CGU35" s="1"/>
      <c r="CGV35" s="1"/>
      <c r="CGW35" s="1"/>
      <c r="CGX35" s="1"/>
      <c r="CGY35" s="1"/>
      <c r="CGZ35" s="1"/>
      <c r="CHA35" s="1"/>
      <c r="CHB35" s="1"/>
      <c r="CHC35" s="1"/>
      <c r="CHD35" s="1"/>
      <c r="CHE35" s="1"/>
      <c r="CHF35" s="1"/>
      <c r="CHG35" s="1"/>
      <c r="CHH35" s="1"/>
      <c r="CHI35" s="1"/>
      <c r="CHJ35" s="1"/>
      <c r="CHK35" s="1"/>
      <c r="CHL35" s="1"/>
      <c r="CHM35" s="1"/>
      <c r="CHN35" s="1"/>
      <c r="CHO35" s="1"/>
      <c r="CHP35" s="1"/>
      <c r="CHQ35" s="1"/>
      <c r="CHR35" s="1"/>
      <c r="CHS35" s="1"/>
      <c r="CHT35" s="1"/>
      <c r="CHU35" s="1"/>
      <c r="CHV35" s="1"/>
      <c r="CHW35" s="1"/>
      <c r="CHX35" s="1"/>
      <c r="CHY35" s="1"/>
      <c r="CHZ35" s="1"/>
      <c r="CIA35" s="1"/>
      <c r="CIB35" s="1"/>
      <c r="CIC35" s="1"/>
      <c r="CID35" s="1"/>
      <c r="CIE35" s="1"/>
      <c r="CIF35" s="1"/>
      <c r="CIG35" s="1"/>
      <c r="CIH35" s="1"/>
      <c r="CII35" s="1"/>
      <c r="CIJ35" s="1"/>
      <c r="CIK35" s="1"/>
      <c r="CIL35" s="1"/>
      <c r="CIM35" s="1"/>
      <c r="CIN35" s="1"/>
      <c r="CIO35" s="1"/>
      <c r="CIP35" s="1"/>
      <c r="CIQ35" s="1"/>
      <c r="CIR35" s="1"/>
      <c r="CIS35" s="1"/>
      <c r="CIT35" s="1"/>
      <c r="CIU35" s="1"/>
      <c r="CIV35" s="1"/>
      <c r="CIW35" s="1"/>
      <c r="CIX35" s="1"/>
      <c r="CIY35" s="1"/>
      <c r="CIZ35" s="1"/>
      <c r="CJA35" s="1"/>
      <c r="CJB35" s="1"/>
      <c r="CJC35" s="1"/>
      <c r="CJD35" s="1"/>
      <c r="CJE35" s="1"/>
      <c r="CJF35" s="1"/>
      <c r="CJG35" s="1"/>
      <c r="CJH35" s="1"/>
      <c r="CJI35" s="1"/>
      <c r="CJJ35" s="1"/>
      <c r="CJK35" s="1"/>
      <c r="CJL35" s="1"/>
      <c r="CJM35" s="1"/>
      <c r="CJN35" s="1"/>
      <c r="CJO35" s="1"/>
      <c r="CJP35" s="1"/>
      <c r="CJQ35" s="1"/>
      <c r="CJR35" s="1"/>
      <c r="CJS35" s="1"/>
      <c r="CJT35" s="1"/>
      <c r="CJU35" s="1"/>
      <c r="CJV35" s="1"/>
      <c r="CJW35" s="1"/>
      <c r="CJX35" s="1"/>
      <c r="CJY35" s="1"/>
      <c r="CJZ35" s="1"/>
      <c r="CKA35" s="1"/>
      <c r="CKB35" s="1"/>
      <c r="CKC35" s="1"/>
      <c r="CKD35" s="1"/>
      <c r="CKE35" s="1"/>
      <c r="CKF35" s="1"/>
      <c r="CKG35" s="1"/>
      <c r="CKH35" s="1"/>
      <c r="CKI35" s="1"/>
      <c r="CKJ35" s="1"/>
      <c r="CKK35" s="1"/>
      <c r="CKL35" s="1"/>
      <c r="CKM35" s="1"/>
      <c r="CKN35" s="1"/>
      <c r="CKO35" s="1"/>
      <c r="CKP35" s="1"/>
      <c r="CKQ35" s="1"/>
      <c r="CKR35" s="1"/>
      <c r="CKS35" s="1"/>
      <c r="CKT35" s="1"/>
      <c r="CKU35" s="1"/>
      <c r="CKV35" s="1"/>
      <c r="CKW35" s="1"/>
      <c r="CKX35" s="1"/>
      <c r="CKY35" s="1"/>
      <c r="CKZ35" s="1"/>
      <c r="CLA35" s="1"/>
      <c r="CLB35" s="1"/>
      <c r="CLC35" s="1"/>
      <c r="CLD35" s="1"/>
      <c r="CLE35" s="1"/>
      <c r="CLF35" s="1"/>
      <c r="CLG35" s="1"/>
      <c r="CLH35" s="1"/>
      <c r="CLI35" s="1"/>
      <c r="CLJ35" s="1"/>
      <c r="CLK35" s="1"/>
      <c r="CLL35" s="1"/>
      <c r="CLM35" s="1"/>
      <c r="CLN35" s="1"/>
      <c r="CLO35" s="1"/>
      <c r="CLP35" s="1"/>
      <c r="CLQ35" s="1"/>
      <c r="CLR35" s="1"/>
      <c r="CLS35" s="1"/>
      <c r="CLT35" s="1"/>
      <c r="CLU35" s="1"/>
      <c r="CLV35" s="1"/>
      <c r="CLW35" s="1"/>
      <c r="CLX35" s="1"/>
      <c r="CLY35" s="1"/>
      <c r="CLZ35" s="1"/>
      <c r="CMA35" s="1"/>
      <c r="CMB35" s="1"/>
      <c r="CMC35" s="1"/>
      <c r="CMD35" s="1"/>
      <c r="CME35" s="1"/>
      <c r="CMF35" s="1"/>
      <c r="CMG35" s="1"/>
      <c r="CMH35" s="1"/>
      <c r="CMI35" s="1"/>
      <c r="CMJ35" s="1"/>
      <c r="CMK35" s="1"/>
      <c r="CML35" s="1"/>
      <c r="CMM35" s="1"/>
      <c r="CMN35" s="1"/>
      <c r="CMO35" s="1"/>
      <c r="CMP35" s="1"/>
      <c r="CMQ35" s="1"/>
      <c r="CMR35" s="1"/>
      <c r="CMS35" s="1"/>
      <c r="CMT35" s="1"/>
      <c r="CMU35" s="1"/>
      <c r="CMV35" s="1"/>
      <c r="CMW35" s="1"/>
      <c r="CMX35" s="1"/>
      <c r="CMY35" s="1"/>
      <c r="CMZ35" s="1"/>
      <c r="CNA35" s="1"/>
      <c r="CNB35" s="1"/>
      <c r="CNC35" s="1"/>
      <c r="CND35" s="1"/>
      <c r="CNE35" s="1"/>
      <c r="CNF35" s="1"/>
      <c r="CNG35" s="1"/>
      <c r="CNH35" s="1"/>
      <c r="CNI35" s="1"/>
      <c r="CNJ35" s="1"/>
      <c r="CNK35" s="1"/>
      <c r="CNL35" s="1"/>
      <c r="CNM35" s="1"/>
      <c r="CNN35" s="1"/>
      <c r="CNO35" s="1"/>
      <c r="CNP35" s="1"/>
      <c r="CNQ35" s="1"/>
      <c r="CNR35" s="1"/>
      <c r="CNS35" s="1"/>
      <c r="CNT35" s="1"/>
      <c r="CNU35" s="1"/>
      <c r="CNV35" s="1"/>
      <c r="CNW35" s="1"/>
      <c r="CNX35" s="1"/>
      <c r="CNY35" s="1"/>
      <c r="CNZ35" s="1"/>
      <c r="COA35" s="1"/>
      <c r="COB35" s="1"/>
      <c r="COC35" s="1"/>
      <c r="COD35" s="1"/>
      <c r="COE35" s="1"/>
      <c r="COF35" s="1"/>
      <c r="COG35" s="1"/>
      <c r="COH35" s="1"/>
      <c r="COI35" s="1"/>
      <c r="COJ35" s="1"/>
      <c r="COK35" s="1"/>
      <c r="COL35" s="1"/>
      <c r="COM35" s="1"/>
      <c r="CON35" s="1"/>
      <c r="COO35" s="1"/>
      <c r="COP35" s="1"/>
      <c r="COQ35" s="1"/>
      <c r="COR35" s="1"/>
      <c r="COS35" s="1"/>
      <c r="COT35" s="1"/>
      <c r="COU35" s="1"/>
      <c r="COV35" s="1"/>
      <c r="COW35" s="1"/>
      <c r="COX35" s="1"/>
      <c r="COY35" s="1"/>
      <c r="COZ35" s="1"/>
      <c r="CPA35" s="1"/>
      <c r="CPB35" s="1"/>
      <c r="CPC35" s="1"/>
      <c r="CPD35" s="1"/>
      <c r="CPE35" s="1"/>
      <c r="CPF35" s="1"/>
      <c r="CPG35" s="1"/>
      <c r="CPH35" s="1"/>
      <c r="CPI35" s="1"/>
      <c r="CPJ35" s="1"/>
      <c r="CPK35" s="1"/>
      <c r="CPL35" s="1"/>
      <c r="CPM35" s="1"/>
      <c r="CPN35" s="1"/>
      <c r="CPO35" s="1"/>
      <c r="CPP35" s="1"/>
      <c r="CPQ35" s="1"/>
      <c r="CPR35" s="1"/>
      <c r="CPS35" s="1"/>
      <c r="CPT35" s="1"/>
      <c r="CPU35" s="1"/>
      <c r="CPV35" s="1"/>
      <c r="CPW35" s="1"/>
      <c r="CPX35" s="1"/>
      <c r="CPY35" s="1"/>
      <c r="CPZ35" s="1"/>
      <c r="CQA35" s="1"/>
      <c r="CQB35" s="1"/>
      <c r="CQC35" s="1"/>
      <c r="CQD35" s="1"/>
      <c r="CQE35" s="1"/>
      <c r="CQF35" s="1"/>
      <c r="CQG35" s="1"/>
      <c r="CQH35" s="1"/>
      <c r="CQI35" s="1"/>
      <c r="CQJ35" s="1"/>
      <c r="CQK35" s="1"/>
      <c r="CQL35" s="1"/>
      <c r="CQM35" s="1"/>
      <c r="CQN35" s="1"/>
      <c r="CQO35" s="1"/>
      <c r="CQP35" s="1"/>
      <c r="CQQ35" s="1"/>
      <c r="CQR35" s="1"/>
      <c r="CQS35" s="1"/>
      <c r="CQT35" s="1"/>
      <c r="CQU35" s="1"/>
      <c r="CQV35" s="1"/>
      <c r="CQW35" s="1"/>
      <c r="CQX35" s="1"/>
      <c r="CQY35" s="1"/>
      <c r="CQZ35" s="1"/>
      <c r="CRA35" s="1"/>
      <c r="CRB35" s="1"/>
      <c r="CRC35" s="1"/>
      <c r="CRD35" s="1"/>
      <c r="CRE35" s="1"/>
      <c r="CRF35" s="1"/>
      <c r="CRG35" s="1"/>
      <c r="CRH35" s="1"/>
      <c r="CRI35" s="1"/>
      <c r="CRJ35" s="1"/>
      <c r="CRK35" s="1"/>
      <c r="CRL35" s="1"/>
      <c r="CRM35" s="1"/>
      <c r="CRN35" s="1"/>
      <c r="CRO35" s="1"/>
      <c r="CRP35" s="1"/>
      <c r="CRQ35" s="1"/>
      <c r="CRR35" s="1"/>
      <c r="CRS35" s="1"/>
      <c r="CRT35" s="1"/>
      <c r="CRU35" s="1"/>
      <c r="CRV35" s="1"/>
      <c r="CRW35" s="1"/>
      <c r="CRX35" s="1"/>
      <c r="CRY35" s="1"/>
      <c r="CRZ35" s="1"/>
      <c r="CSA35" s="1"/>
      <c r="CSB35" s="1"/>
      <c r="CSC35" s="1"/>
      <c r="CSD35" s="1"/>
      <c r="CSE35" s="1"/>
      <c r="CSF35" s="1"/>
      <c r="CSG35" s="1"/>
      <c r="CSH35" s="1"/>
      <c r="CSI35" s="1"/>
      <c r="CSJ35" s="1"/>
      <c r="CSK35" s="1"/>
      <c r="CSL35" s="1"/>
      <c r="CSM35" s="1"/>
      <c r="CSN35" s="1"/>
      <c r="CSO35" s="1"/>
      <c r="CSP35" s="1"/>
      <c r="CSQ35" s="1"/>
      <c r="CSR35" s="1"/>
      <c r="CSS35" s="1"/>
      <c r="CST35" s="1"/>
      <c r="CSU35" s="1"/>
      <c r="CSV35" s="1"/>
      <c r="CSW35" s="1"/>
      <c r="CSX35" s="1"/>
      <c r="CSY35" s="1"/>
      <c r="CSZ35" s="1"/>
      <c r="CTA35" s="1"/>
      <c r="CTB35" s="1"/>
      <c r="CTC35" s="1"/>
      <c r="CTD35" s="1"/>
      <c r="CTE35" s="1"/>
      <c r="CTF35" s="1"/>
      <c r="CTG35" s="1"/>
      <c r="CTH35" s="1"/>
      <c r="CTI35" s="1"/>
      <c r="CTJ35" s="1"/>
      <c r="CTK35" s="1"/>
      <c r="CTL35" s="1"/>
      <c r="CTM35" s="1"/>
      <c r="CTN35" s="1"/>
      <c r="CTO35" s="1"/>
      <c r="CTP35" s="1"/>
      <c r="CTQ35" s="1"/>
      <c r="CTR35" s="1"/>
      <c r="CTS35" s="1"/>
      <c r="CTT35" s="1"/>
      <c r="CTU35" s="1"/>
      <c r="CTV35" s="1"/>
      <c r="CTW35" s="1"/>
      <c r="CTX35" s="1"/>
      <c r="CTY35" s="1"/>
      <c r="CTZ35" s="1"/>
      <c r="CUA35" s="1"/>
      <c r="CUB35" s="1"/>
      <c r="CUC35" s="1"/>
      <c r="CUD35" s="1"/>
      <c r="CUE35" s="1"/>
      <c r="CUF35" s="1"/>
      <c r="CUG35" s="1"/>
      <c r="CUH35" s="1"/>
      <c r="CUI35" s="1"/>
      <c r="CUJ35" s="1"/>
      <c r="CUK35" s="1"/>
      <c r="CUL35" s="1"/>
      <c r="CUM35" s="1"/>
      <c r="CUN35" s="1"/>
      <c r="CUO35" s="1"/>
      <c r="CUP35" s="1"/>
      <c r="CUQ35" s="1"/>
      <c r="CUR35" s="1"/>
      <c r="CUS35" s="1"/>
      <c r="CUT35" s="1"/>
      <c r="CUU35" s="1"/>
      <c r="CUV35" s="1"/>
      <c r="CUW35" s="1"/>
      <c r="CUX35" s="1"/>
      <c r="CUY35" s="1"/>
      <c r="CUZ35" s="1"/>
      <c r="CVA35" s="1"/>
      <c r="CVB35" s="1"/>
      <c r="CVC35" s="1"/>
      <c r="CVD35" s="1"/>
      <c r="CVE35" s="1"/>
      <c r="CVF35" s="1"/>
      <c r="CVG35" s="1"/>
      <c r="CVH35" s="1"/>
      <c r="CVI35" s="1"/>
      <c r="CVJ35" s="1"/>
      <c r="CVK35" s="1"/>
      <c r="CVL35" s="1"/>
      <c r="CVM35" s="1"/>
      <c r="CVN35" s="1"/>
      <c r="CVO35" s="1"/>
      <c r="CVP35" s="1"/>
      <c r="CVQ35" s="1"/>
      <c r="CVR35" s="1"/>
      <c r="CVS35" s="1"/>
      <c r="CVT35" s="1"/>
      <c r="CVU35" s="1"/>
      <c r="CVV35" s="1"/>
      <c r="CVW35" s="1"/>
      <c r="CVX35" s="1"/>
      <c r="CVY35" s="1"/>
      <c r="CVZ35" s="1"/>
      <c r="CWA35" s="1"/>
      <c r="CWB35" s="1"/>
      <c r="CWC35" s="1"/>
      <c r="CWD35" s="1"/>
      <c r="CWE35" s="1"/>
      <c r="CWF35" s="1"/>
      <c r="CWG35" s="1"/>
      <c r="CWH35" s="1"/>
      <c r="CWI35" s="1"/>
      <c r="CWJ35" s="1"/>
      <c r="CWK35" s="1"/>
      <c r="CWL35" s="1"/>
      <c r="CWM35" s="1"/>
      <c r="CWN35" s="1"/>
      <c r="CWO35" s="1"/>
      <c r="CWP35" s="1"/>
      <c r="CWQ35" s="1"/>
      <c r="CWR35" s="1"/>
      <c r="CWS35" s="1"/>
      <c r="CWT35" s="1"/>
      <c r="CWU35" s="1"/>
      <c r="CWV35" s="1"/>
      <c r="CWW35" s="1"/>
      <c r="CWX35" s="1"/>
      <c r="CWY35" s="1"/>
      <c r="CWZ35" s="1"/>
      <c r="CXA35" s="1"/>
      <c r="CXB35" s="1"/>
      <c r="CXC35" s="1"/>
      <c r="CXD35" s="1"/>
      <c r="CXE35" s="1"/>
      <c r="CXF35" s="1"/>
      <c r="CXG35" s="1"/>
      <c r="CXH35" s="1"/>
      <c r="CXI35" s="1"/>
      <c r="CXJ35" s="1"/>
      <c r="CXK35" s="1"/>
      <c r="CXL35" s="1"/>
      <c r="CXM35" s="1"/>
      <c r="CXN35" s="1"/>
      <c r="CXO35" s="1"/>
      <c r="CXP35" s="1"/>
      <c r="CXQ35" s="1"/>
      <c r="CXR35" s="1"/>
      <c r="CXS35" s="1"/>
      <c r="CXT35" s="1"/>
      <c r="CXU35" s="1"/>
      <c r="CXV35" s="1"/>
      <c r="CXW35" s="1"/>
      <c r="CXX35" s="1"/>
      <c r="CXY35" s="1"/>
      <c r="CXZ35" s="1"/>
      <c r="CYA35" s="1"/>
      <c r="CYB35" s="1"/>
      <c r="CYC35" s="1"/>
      <c r="CYD35" s="1"/>
      <c r="CYE35" s="1"/>
      <c r="CYF35" s="1"/>
      <c r="CYG35" s="1"/>
      <c r="CYH35" s="1"/>
      <c r="CYI35" s="1"/>
      <c r="CYJ35" s="1"/>
      <c r="CYK35" s="1"/>
      <c r="CYL35" s="1"/>
      <c r="CYM35" s="1"/>
      <c r="CYN35" s="1"/>
      <c r="CYO35" s="1"/>
      <c r="CYP35" s="1"/>
      <c r="CYQ35" s="1"/>
      <c r="CYR35" s="1"/>
      <c r="CYS35" s="1"/>
      <c r="CYT35" s="1"/>
      <c r="CYU35" s="1"/>
      <c r="CYV35" s="1"/>
      <c r="CYW35" s="1"/>
      <c r="CYX35" s="1"/>
      <c r="CYY35" s="1"/>
      <c r="CYZ35" s="1"/>
      <c r="CZA35" s="1"/>
      <c r="CZB35" s="1"/>
      <c r="CZC35" s="1"/>
      <c r="CZD35" s="1"/>
      <c r="CZE35" s="1"/>
      <c r="CZF35" s="1"/>
      <c r="CZG35" s="1"/>
      <c r="CZH35" s="1"/>
      <c r="CZI35" s="1"/>
      <c r="CZJ35" s="1"/>
      <c r="CZK35" s="1"/>
      <c r="CZL35" s="1"/>
      <c r="CZM35" s="1"/>
      <c r="CZN35" s="1"/>
      <c r="CZO35" s="1"/>
      <c r="CZP35" s="1"/>
      <c r="CZQ35" s="1"/>
      <c r="CZR35" s="1"/>
      <c r="CZS35" s="1"/>
      <c r="CZT35" s="1"/>
      <c r="CZU35" s="1"/>
      <c r="CZV35" s="1"/>
      <c r="CZW35" s="1"/>
      <c r="CZX35" s="1"/>
      <c r="CZY35" s="1"/>
      <c r="CZZ35" s="1"/>
      <c r="DAA35" s="1"/>
      <c r="DAB35" s="1"/>
      <c r="DAC35" s="1"/>
      <c r="DAD35" s="1"/>
      <c r="DAE35" s="1"/>
      <c r="DAF35" s="1"/>
      <c r="DAG35" s="1"/>
      <c r="DAH35" s="1"/>
      <c r="DAI35" s="1"/>
      <c r="DAJ35" s="1"/>
      <c r="DAK35" s="1"/>
      <c r="DAL35" s="1"/>
      <c r="DAM35" s="1"/>
      <c r="DAN35" s="1"/>
      <c r="DAO35" s="1"/>
      <c r="DAP35" s="1"/>
      <c r="DAQ35" s="1"/>
      <c r="DAR35" s="1"/>
      <c r="DAS35" s="1"/>
      <c r="DAT35" s="1"/>
      <c r="DAU35" s="1"/>
      <c r="DAV35" s="1"/>
      <c r="DAW35" s="1"/>
      <c r="DAX35" s="1"/>
      <c r="DAY35" s="1"/>
      <c r="DAZ35" s="1"/>
      <c r="DBA35" s="1"/>
      <c r="DBB35" s="1"/>
      <c r="DBC35" s="1"/>
      <c r="DBD35" s="1"/>
      <c r="DBE35" s="1"/>
      <c r="DBF35" s="1"/>
      <c r="DBG35" s="1"/>
      <c r="DBH35" s="1"/>
      <c r="DBI35" s="1"/>
      <c r="DBJ35" s="1"/>
      <c r="DBK35" s="1"/>
      <c r="DBL35" s="1"/>
      <c r="DBM35" s="1"/>
      <c r="DBN35" s="1"/>
      <c r="DBO35" s="1"/>
      <c r="DBP35" s="1"/>
      <c r="DBQ35" s="1"/>
      <c r="DBR35" s="1"/>
      <c r="DBS35" s="1"/>
      <c r="DBT35" s="1"/>
      <c r="DBU35" s="1"/>
      <c r="DBV35" s="1"/>
      <c r="DBW35" s="1"/>
      <c r="DBX35" s="1"/>
      <c r="DBY35" s="1"/>
      <c r="DBZ35" s="1"/>
      <c r="DCA35" s="1"/>
      <c r="DCB35" s="1"/>
      <c r="DCC35" s="1"/>
      <c r="DCD35" s="1"/>
      <c r="DCE35" s="1"/>
      <c r="DCF35" s="1"/>
      <c r="DCG35" s="1"/>
      <c r="DCH35" s="1"/>
      <c r="DCI35" s="1"/>
      <c r="DCJ35" s="1"/>
      <c r="DCK35" s="1"/>
      <c r="DCL35" s="1"/>
      <c r="DCM35" s="1"/>
      <c r="DCN35" s="1"/>
      <c r="DCO35" s="1"/>
      <c r="DCP35" s="1"/>
      <c r="DCQ35" s="1"/>
      <c r="DCR35" s="1"/>
      <c r="DCS35" s="1"/>
      <c r="DCT35" s="1"/>
      <c r="DCU35" s="1"/>
      <c r="DCV35" s="1"/>
      <c r="DCW35" s="1"/>
      <c r="DCX35" s="1"/>
      <c r="DCY35" s="1"/>
      <c r="DCZ35" s="1"/>
      <c r="DDA35" s="1"/>
      <c r="DDB35" s="1"/>
      <c r="DDC35" s="1"/>
      <c r="DDD35" s="1"/>
      <c r="DDE35" s="1"/>
      <c r="DDF35" s="1"/>
      <c r="DDG35" s="1"/>
      <c r="DDH35" s="1"/>
      <c r="DDI35" s="1"/>
      <c r="DDJ35" s="1"/>
      <c r="DDK35" s="1"/>
      <c r="DDL35" s="1"/>
      <c r="DDM35" s="1"/>
      <c r="DDN35" s="1"/>
      <c r="DDO35" s="1"/>
      <c r="DDP35" s="1"/>
      <c r="DDQ35" s="1"/>
      <c r="DDR35" s="1"/>
      <c r="DDS35" s="1"/>
      <c r="DDT35" s="1"/>
      <c r="DDU35" s="1"/>
      <c r="DDV35" s="1"/>
      <c r="DDW35" s="1"/>
      <c r="DDX35" s="1"/>
      <c r="DDY35" s="1"/>
      <c r="DDZ35" s="1"/>
      <c r="DEA35" s="1"/>
      <c r="DEB35" s="1"/>
      <c r="DEC35" s="1"/>
      <c r="DED35" s="1"/>
      <c r="DEE35" s="1"/>
      <c r="DEF35" s="1"/>
      <c r="DEG35" s="1"/>
      <c r="DEH35" s="1"/>
      <c r="DEI35" s="1"/>
      <c r="DEJ35" s="1"/>
      <c r="DEK35" s="1"/>
      <c r="DEL35" s="1"/>
      <c r="DEM35" s="1"/>
      <c r="DEN35" s="1"/>
      <c r="DEO35" s="1"/>
      <c r="DEP35" s="1"/>
      <c r="DEQ35" s="1"/>
      <c r="DER35" s="1"/>
      <c r="DES35" s="1"/>
      <c r="DET35" s="1"/>
      <c r="DEU35" s="1"/>
      <c r="DEV35" s="1"/>
      <c r="DEW35" s="1"/>
      <c r="DEX35" s="1"/>
      <c r="DEY35" s="1"/>
      <c r="DEZ35" s="1"/>
      <c r="DFA35" s="1"/>
      <c r="DFB35" s="1"/>
      <c r="DFC35" s="1"/>
      <c r="DFD35" s="1"/>
      <c r="DFE35" s="1"/>
      <c r="DFF35" s="1"/>
      <c r="DFG35" s="1"/>
      <c r="DFH35" s="1"/>
      <c r="DFI35" s="1"/>
      <c r="DFJ35" s="1"/>
      <c r="DFK35" s="1"/>
      <c r="DFL35" s="1"/>
      <c r="DFM35" s="1"/>
      <c r="DFN35" s="1"/>
      <c r="DFO35" s="1"/>
      <c r="DFP35" s="1"/>
      <c r="DFQ35" s="1"/>
      <c r="DFR35" s="1"/>
      <c r="DFS35" s="1"/>
      <c r="DFT35" s="1"/>
      <c r="DFU35" s="1"/>
      <c r="DFV35" s="1"/>
      <c r="DFW35" s="1"/>
      <c r="DFX35" s="1"/>
      <c r="DFY35" s="1"/>
      <c r="DFZ35" s="1"/>
      <c r="DGA35" s="1"/>
      <c r="DGB35" s="1"/>
      <c r="DGC35" s="1"/>
      <c r="DGD35" s="1"/>
      <c r="DGE35" s="1"/>
      <c r="DGF35" s="1"/>
      <c r="DGG35" s="1"/>
      <c r="DGH35" s="1"/>
      <c r="DGI35" s="1"/>
      <c r="DGJ35" s="1"/>
      <c r="DGK35" s="1"/>
      <c r="DGL35" s="1"/>
      <c r="DGM35" s="1"/>
      <c r="DGN35" s="1"/>
      <c r="DGO35" s="1"/>
      <c r="DGP35" s="1"/>
      <c r="DGQ35" s="1"/>
      <c r="DGR35" s="1"/>
      <c r="DGS35" s="1"/>
      <c r="DGT35" s="1"/>
      <c r="DGU35" s="1"/>
      <c r="DGV35" s="1"/>
      <c r="DGW35" s="1"/>
      <c r="DGX35" s="1"/>
      <c r="DGY35" s="1"/>
      <c r="DGZ35" s="1"/>
      <c r="DHA35" s="1"/>
      <c r="DHB35" s="1"/>
      <c r="DHC35" s="1"/>
      <c r="DHD35" s="1"/>
      <c r="DHE35" s="1"/>
      <c r="DHF35" s="1"/>
      <c r="DHG35" s="1"/>
      <c r="DHH35" s="1"/>
      <c r="DHI35" s="1"/>
      <c r="DHJ35" s="1"/>
      <c r="DHK35" s="1"/>
      <c r="DHL35" s="1"/>
      <c r="DHM35" s="1"/>
      <c r="DHN35" s="1"/>
      <c r="DHO35" s="1"/>
      <c r="DHP35" s="1"/>
      <c r="DHQ35" s="1"/>
      <c r="DHR35" s="1"/>
      <c r="DHS35" s="1"/>
      <c r="DHT35" s="1"/>
      <c r="DHU35" s="1"/>
      <c r="DHV35" s="1"/>
      <c r="DHW35" s="1"/>
      <c r="DHX35" s="1"/>
      <c r="DHY35" s="1"/>
      <c r="DHZ35" s="1"/>
      <c r="DIA35" s="1"/>
      <c r="DIB35" s="1"/>
      <c r="DIC35" s="1"/>
      <c r="DID35" s="1"/>
      <c r="DIE35" s="1"/>
      <c r="DIF35" s="1"/>
      <c r="DIG35" s="1"/>
      <c r="DIH35" s="1"/>
      <c r="DII35" s="1"/>
      <c r="DIJ35" s="1"/>
      <c r="DIK35" s="1"/>
      <c r="DIL35" s="1"/>
      <c r="DIM35" s="1"/>
      <c r="DIN35" s="1"/>
      <c r="DIO35" s="1"/>
      <c r="DIP35" s="1"/>
      <c r="DIQ35" s="1"/>
      <c r="DIR35" s="1"/>
      <c r="DIS35" s="1"/>
      <c r="DIT35" s="1"/>
      <c r="DIU35" s="1"/>
      <c r="DIV35" s="1"/>
      <c r="DIW35" s="1"/>
      <c r="DIX35" s="1"/>
      <c r="DIY35" s="1"/>
      <c r="DIZ35" s="1"/>
      <c r="DJA35" s="1"/>
      <c r="DJB35" s="1"/>
      <c r="DJC35" s="1"/>
      <c r="DJD35" s="1"/>
      <c r="DJE35" s="1"/>
      <c r="DJF35" s="1"/>
      <c r="DJG35" s="1"/>
      <c r="DJH35" s="1"/>
      <c r="DJI35" s="1"/>
      <c r="DJJ35" s="1"/>
      <c r="DJK35" s="1"/>
      <c r="DJL35" s="1"/>
      <c r="DJM35" s="1"/>
      <c r="DJN35" s="1"/>
      <c r="DJO35" s="1"/>
      <c r="DJP35" s="1"/>
      <c r="DJQ35" s="1"/>
      <c r="DJR35" s="1"/>
      <c r="DJS35" s="1"/>
      <c r="DJT35" s="1"/>
      <c r="DJU35" s="1"/>
      <c r="DJV35" s="1"/>
      <c r="DJW35" s="1"/>
      <c r="DJX35" s="1"/>
      <c r="DJY35" s="1"/>
      <c r="DJZ35" s="1"/>
      <c r="DKA35" s="1"/>
      <c r="DKB35" s="1"/>
      <c r="DKC35" s="1"/>
      <c r="DKD35" s="1"/>
      <c r="DKE35" s="1"/>
      <c r="DKF35" s="1"/>
      <c r="DKG35" s="1"/>
      <c r="DKH35" s="1"/>
      <c r="DKI35" s="1"/>
      <c r="DKJ35" s="1"/>
      <c r="DKK35" s="1"/>
      <c r="DKL35" s="1"/>
      <c r="DKM35" s="1"/>
      <c r="DKN35" s="1"/>
      <c r="DKO35" s="1"/>
      <c r="DKP35" s="1"/>
      <c r="DKQ35" s="1"/>
      <c r="DKR35" s="1"/>
      <c r="DKS35" s="1"/>
      <c r="DKT35" s="1"/>
      <c r="DKU35" s="1"/>
      <c r="DKV35" s="1"/>
      <c r="DKW35" s="1"/>
      <c r="DKX35" s="1"/>
      <c r="DKY35" s="1"/>
      <c r="DKZ35" s="1"/>
      <c r="DLA35" s="1"/>
      <c r="DLB35" s="1"/>
      <c r="DLC35" s="1"/>
      <c r="DLD35" s="1"/>
      <c r="DLE35" s="1"/>
      <c r="DLF35" s="1"/>
      <c r="DLG35" s="1"/>
      <c r="DLH35" s="1"/>
      <c r="DLI35" s="1"/>
      <c r="DLJ35" s="1"/>
      <c r="DLK35" s="1"/>
      <c r="DLL35" s="1"/>
      <c r="DLM35" s="1"/>
      <c r="DLN35" s="1"/>
      <c r="DLO35" s="1"/>
      <c r="DLP35" s="1"/>
      <c r="DLQ35" s="1"/>
      <c r="DLR35" s="1"/>
      <c r="DLS35" s="1"/>
      <c r="DLT35" s="1"/>
      <c r="DLU35" s="1"/>
      <c r="DLV35" s="1"/>
      <c r="DLW35" s="1"/>
      <c r="DLX35" s="1"/>
      <c r="DLY35" s="1"/>
      <c r="DLZ35" s="1"/>
      <c r="DMA35" s="1"/>
      <c r="DMB35" s="1"/>
      <c r="DMC35" s="1"/>
      <c r="DMD35" s="1"/>
      <c r="DME35" s="1"/>
      <c r="DMF35" s="1"/>
      <c r="DMG35" s="1"/>
      <c r="DMH35" s="1"/>
      <c r="DMI35" s="1"/>
      <c r="DMJ35" s="1"/>
      <c r="DMK35" s="1"/>
      <c r="DML35" s="1"/>
      <c r="DMM35" s="1"/>
      <c r="DMN35" s="1"/>
      <c r="DMO35" s="1"/>
      <c r="DMP35" s="1"/>
      <c r="DMQ35" s="1"/>
      <c r="DMR35" s="1"/>
      <c r="DMS35" s="1"/>
      <c r="DMT35" s="1"/>
      <c r="DMU35" s="1"/>
      <c r="DMV35" s="1"/>
      <c r="DMW35" s="1"/>
      <c r="DMX35" s="1"/>
      <c r="DMY35" s="1"/>
      <c r="DMZ35" s="1"/>
      <c r="DNA35" s="1"/>
      <c r="DNB35" s="1"/>
      <c r="DNC35" s="1"/>
      <c r="DND35" s="1"/>
      <c r="DNE35" s="1"/>
      <c r="DNF35" s="1"/>
      <c r="DNG35" s="1"/>
      <c r="DNH35" s="1"/>
      <c r="DNI35" s="1"/>
      <c r="DNJ35" s="1"/>
      <c r="DNK35" s="1"/>
      <c r="DNL35" s="1"/>
      <c r="DNM35" s="1"/>
      <c r="DNN35" s="1"/>
      <c r="DNO35" s="1"/>
      <c r="DNP35" s="1"/>
      <c r="DNQ35" s="1"/>
      <c r="DNR35" s="1"/>
      <c r="DNS35" s="1"/>
      <c r="DNT35" s="1"/>
      <c r="DNU35" s="1"/>
      <c r="DNV35" s="1"/>
      <c r="DNW35" s="1"/>
      <c r="DNX35" s="1"/>
      <c r="DNY35" s="1"/>
      <c r="DNZ35" s="1"/>
      <c r="DOA35" s="1"/>
      <c r="DOB35" s="1"/>
      <c r="DOC35" s="1"/>
      <c r="DOD35" s="1"/>
      <c r="DOE35" s="1"/>
      <c r="DOF35" s="1"/>
      <c r="DOG35" s="1"/>
      <c r="DOH35" s="1"/>
      <c r="DOI35" s="1"/>
      <c r="DOJ35" s="1"/>
      <c r="DOK35" s="1"/>
      <c r="DOL35" s="1"/>
      <c r="DOM35" s="1"/>
      <c r="DON35" s="1"/>
      <c r="DOO35" s="1"/>
      <c r="DOP35" s="1"/>
      <c r="DOQ35" s="1"/>
      <c r="DOR35" s="1"/>
      <c r="DOS35" s="1"/>
      <c r="DOT35" s="1"/>
      <c r="DOU35" s="1"/>
      <c r="DOV35" s="1"/>
      <c r="DOW35" s="1"/>
      <c r="DOX35" s="1"/>
      <c r="DOY35" s="1"/>
      <c r="DOZ35" s="1"/>
      <c r="DPA35" s="1"/>
      <c r="DPB35" s="1"/>
      <c r="DPC35" s="1"/>
      <c r="DPD35" s="1"/>
      <c r="DPE35" s="1"/>
      <c r="DPF35" s="1"/>
      <c r="DPG35" s="1"/>
      <c r="DPH35" s="1"/>
      <c r="DPI35" s="1"/>
      <c r="DPJ35" s="1"/>
      <c r="DPK35" s="1"/>
      <c r="DPL35" s="1"/>
      <c r="DPM35" s="1"/>
      <c r="DPN35" s="1"/>
      <c r="DPO35" s="1"/>
      <c r="DPP35" s="1"/>
      <c r="DPQ35" s="1"/>
      <c r="DPR35" s="1"/>
      <c r="DPS35" s="1"/>
      <c r="DPT35" s="1"/>
      <c r="DPU35" s="1"/>
      <c r="DPV35" s="1"/>
      <c r="DPW35" s="1"/>
      <c r="DPX35" s="1"/>
      <c r="DPY35" s="1"/>
      <c r="DPZ35" s="1"/>
      <c r="DQA35" s="1"/>
      <c r="DQB35" s="1"/>
      <c r="DQC35" s="1"/>
      <c r="DQD35" s="1"/>
      <c r="DQE35" s="1"/>
      <c r="DQF35" s="1"/>
      <c r="DQG35" s="1"/>
      <c r="DQH35" s="1"/>
      <c r="DQI35" s="1"/>
      <c r="DQJ35" s="1"/>
      <c r="DQK35" s="1"/>
      <c r="DQL35" s="1"/>
      <c r="DQM35" s="1"/>
      <c r="DQN35" s="1"/>
      <c r="DQO35" s="1"/>
      <c r="DQP35" s="1"/>
      <c r="DQQ35" s="1"/>
      <c r="DQR35" s="1"/>
      <c r="DQS35" s="1"/>
      <c r="DQT35" s="1"/>
      <c r="DQU35" s="1"/>
      <c r="DQV35" s="1"/>
      <c r="DQW35" s="1"/>
      <c r="DQX35" s="1"/>
      <c r="DQY35" s="1"/>
      <c r="DQZ35" s="1"/>
      <c r="DRA35" s="1"/>
      <c r="DRB35" s="1"/>
      <c r="DRC35" s="1"/>
      <c r="DRD35" s="1"/>
      <c r="DRE35" s="1"/>
      <c r="DRF35" s="1"/>
      <c r="DRG35" s="1"/>
      <c r="DRH35" s="1"/>
      <c r="DRI35" s="1"/>
      <c r="DRJ35" s="1"/>
      <c r="DRK35" s="1"/>
      <c r="DRL35" s="1"/>
      <c r="DRM35" s="1"/>
      <c r="DRN35" s="1"/>
      <c r="DRO35" s="1"/>
      <c r="DRP35" s="1"/>
      <c r="DRQ35" s="1"/>
      <c r="DRR35" s="1"/>
      <c r="DRS35" s="1"/>
      <c r="DRT35" s="1"/>
      <c r="DRU35" s="1"/>
      <c r="DRV35" s="1"/>
      <c r="DRW35" s="1"/>
      <c r="DRX35" s="1"/>
      <c r="DRY35" s="1"/>
      <c r="DRZ35" s="1"/>
      <c r="DSA35" s="1"/>
      <c r="DSB35" s="1"/>
      <c r="DSC35" s="1"/>
      <c r="DSD35" s="1"/>
      <c r="DSE35" s="1"/>
      <c r="DSF35" s="1"/>
      <c r="DSG35" s="1"/>
      <c r="DSH35" s="1"/>
      <c r="DSI35" s="1"/>
      <c r="DSJ35" s="1"/>
      <c r="DSK35" s="1"/>
      <c r="DSL35" s="1"/>
      <c r="DSM35" s="1"/>
      <c r="DSN35" s="1"/>
      <c r="DSO35" s="1"/>
      <c r="DSP35" s="1"/>
      <c r="DSQ35" s="1"/>
      <c r="DSR35" s="1"/>
      <c r="DSS35" s="1"/>
      <c r="DST35" s="1"/>
      <c r="DSU35" s="1"/>
      <c r="DSV35" s="1"/>
      <c r="DSW35" s="1"/>
      <c r="DSX35" s="1"/>
      <c r="DSY35" s="1"/>
      <c r="DSZ35" s="1"/>
      <c r="DTA35" s="1"/>
      <c r="DTB35" s="1"/>
      <c r="DTC35" s="1"/>
      <c r="DTD35" s="1"/>
      <c r="DTE35" s="1"/>
      <c r="DTF35" s="1"/>
      <c r="DTG35" s="1"/>
      <c r="DTH35" s="1"/>
      <c r="DTI35" s="1"/>
      <c r="DTJ35" s="1"/>
      <c r="DTK35" s="1"/>
      <c r="DTL35" s="1"/>
      <c r="DTM35" s="1"/>
      <c r="DTN35" s="1"/>
      <c r="DTO35" s="1"/>
      <c r="DTP35" s="1"/>
      <c r="DTQ35" s="1"/>
      <c r="DTR35" s="1"/>
      <c r="DTS35" s="1"/>
      <c r="DTT35" s="1"/>
      <c r="DTU35" s="1"/>
      <c r="DTV35" s="1"/>
      <c r="DTW35" s="1"/>
      <c r="DTX35" s="1"/>
      <c r="DTY35" s="1"/>
      <c r="DTZ35" s="1"/>
      <c r="DUA35" s="1"/>
      <c r="DUB35" s="1"/>
      <c r="DUC35" s="1"/>
      <c r="DUD35" s="1"/>
      <c r="DUE35" s="1"/>
      <c r="DUF35" s="1"/>
      <c r="DUG35" s="1"/>
      <c r="DUH35" s="1"/>
      <c r="DUI35" s="1"/>
      <c r="DUJ35" s="1"/>
      <c r="DUK35" s="1"/>
      <c r="DUL35" s="1"/>
      <c r="DUM35" s="1"/>
      <c r="DUN35" s="1"/>
      <c r="DUO35" s="1"/>
      <c r="DUP35" s="1"/>
      <c r="DUQ35" s="1"/>
      <c r="DUR35" s="1"/>
      <c r="DUS35" s="1"/>
      <c r="DUT35" s="1"/>
      <c r="DUU35" s="1"/>
      <c r="DUV35" s="1"/>
      <c r="DUW35" s="1"/>
      <c r="DUX35" s="1"/>
      <c r="DUY35" s="1"/>
      <c r="DUZ35" s="1"/>
      <c r="DVA35" s="1"/>
      <c r="DVB35" s="1"/>
      <c r="DVC35" s="1"/>
      <c r="DVD35" s="1"/>
      <c r="DVE35" s="1"/>
      <c r="DVF35" s="1"/>
      <c r="DVG35" s="1"/>
      <c r="DVH35" s="1"/>
      <c r="DVI35" s="1"/>
      <c r="DVJ35" s="1"/>
      <c r="DVK35" s="1"/>
      <c r="DVL35" s="1"/>
      <c r="DVM35" s="1"/>
      <c r="DVN35" s="1"/>
      <c r="DVO35" s="1"/>
      <c r="DVP35" s="1"/>
      <c r="DVQ35" s="1"/>
      <c r="DVR35" s="1"/>
      <c r="DVS35" s="1"/>
      <c r="DVT35" s="1"/>
      <c r="DVU35" s="1"/>
      <c r="DVV35" s="1"/>
      <c r="DVW35" s="1"/>
      <c r="DVX35" s="1"/>
      <c r="DVY35" s="1"/>
      <c r="DVZ35" s="1"/>
      <c r="DWA35" s="1"/>
      <c r="DWB35" s="1"/>
      <c r="DWC35" s="1"/>
      <c r="DWD35" s="1"/>
      <c r="DWE35" s="1"/>
      <c r="DWF35" s="1"/>
      <c r="DWG35" s="1"/>
      <c r="DWH35" s="1"/>
      <c r="DWI35" s="1"/>
      <c r="DWJ35" s="1"/>
      <c r="DWK35" s="1"/>
      <c r="DWL35" s="1"/>
      <c r="DWM35" s="1"/>
      <c r="DWN35" s="1"/>
      <c r="DWO35" s="1"/>
      <c r="DWP35" s="1"/>
      <c r="DWQ35" s="1"/>
      <c r="DWR35" s="1"/>
      <c r="DWS35" s="1"/>
      <c r="DWT35" s="1"/>
      <c r="DWU35" s="1"/>
      <c r="DWV35" s="1"/>
      <c r="DWW35" s="1"/>
      <c r="DWX35" s="1"/>
      <c r="DWY35" s="1"/>
      <c r="DWZ35" s="1"/>
      <c r="DXA35" s="1"/>
      <c r="DXB35" s="1"/>
      <c r="DXC35" s="1"/>
      <c r="DXD35" s="1"/>
      <c r="DXE35" s="1"/>
      <c r="DXF35" s="1"/>
      <c r="DXG35" s="1"/>
      <c r="DXH35" s="1"/>
      <c r="DXI35" s="1"/>
      <c r="DXJ35" s="1"/>
      <c r="DXK35" s="1"/>
      <c r="DXL35" s="1"/>
      <c r="DXM35" s="1"/>
      <c r="DXN35" s="1"/>
      <c r="DXO35" s="1"/>
      <c r="DXP35" s="1"/>
      <c r="DXQ35" s="1"/>
      <c r="DXR35" s="1"/>
      <c r="DXS35" s="1"/>
      <c r="DXT35" s="1"/>
      <c r="DXU35" s="1"/>
      <c r="DXV35" s="1"/>
      <c r="DXW35" s="1"/>
      <c r="DXX35" s="1"/>
      <c r="DXY35" s="1"/>
      <c r="DXZ35" s="1"/>
      <c r="DYA35" s="1"/>
      <c r="DYB35" s="1"/>
      <c r="DYC35" s="1"/>
      <c r="DYD35" s="1"/>
      <c r="DYE35" s="1"/>
      <c r="DYF35" s="1"/>
      <c r="DYG35" s="1"/>
      <c r="DYH35" s="1"/>
      <c r="DYI35" s="1"/>
      <c r="DYJ35" s="1"/>
      <c r="DYK35" s="1"/>
      <c r="DYL35" s="1"/>
      <c r="DYM35" s="1"/>
      <c r="DYN35" s="1"/>
      <c r="DYO35" s="1"/>
      <c r="DYP35" s="1"/>
      <c r="DYQ35" s="1"/>
      <c r="DYR35" s="1"/>
      <c r="DYS35" s="1"/>
      <c r="DYT35" s="1"/>
      <c r="DYU35" s="1"/>
      <c r="DYV35" s="1"/>
      <c r="DYW35" s="1"/>
      <c r="DYX35" s="1"/>
      <c r="DYY35" s="1"/>
      <c r="DYZ35" s="1"/>
      <c r="DZA35" s="1"/>
      <c r="DZB35" s="1"/>
      <c r="DZC35" s="1"/>
      <c r="DZD35" s="1"/>
      <c r="DZE35" s="1"/>
      <c r="DZF35" s="1"/>
      <c r="DZG35" s="1"/>
      <c r="DZH35" s="1"/>
      <c r="DZI35" s="1"/>
      <c r="DZJ35" s="1"/>
      <c r="DZK35" s="1"/>
      <c r="DZL35" s="1"/>
      <c r="DZM35" s="1"/>
      <c r="DZN35" s="1"/>
      <c r="DZO35" s="1"/>
      <c r="DZP35" s="1"/>
      <c r="DZQ35" s="1"/>
      <c r="DZR35" s="1"/>
      <c r="DZS35" s="1"/>
      <c r="DZT35" s="1"/>
      <c r="DZU35" s="1"/>
      <c r="DZV35" s="1"/>
      <c r="DZW35" s="1"/>
      <c r="DZY35" s="123">
        <f t="shared" si="6"/>
        <v>19</v>
      </c>
      <c r="DZZ35" s="32"/>
      <c r="EAA35" s="32"/>
      <c r="EAB35" s="32"/>
      <c r="EAC35" s="32">
        <v>3</v>
      </c>
      <c r="EAD35" s="62">
        <f t="shared" si="16"/>
        <v>0.15789473684210525</v>
      </c>
      <c r="EAE35" s="114">
        <v>25</v>
      </c>
      <c r="EAF35" s="32">
        <f t="shared" si="4"/>
        <v>44</v>
      </c>
      <c r="EAG35" s="32">
        <f t="shared" si="7"/>
        <v>28</v>
      </c>
      <c r="EAH35" s="138">
        <f t="shared" si="8"/>
        <v>0.8928571428571429</v>
      </c>
      <c r="EAI35" s="138">
        <f t="shared" si="9"/>
        <v>0.56818181818181823</v>
      </c>
      <c r="EAJ35" s="138">
        <f t="shared" si="10"/>
        <v>0.10714285714285714</v>
      </c>
      <c r="EAK35" s="139">
        <f t="shared" si="5"/>
        <v>0.43181818181818182</v>
      </c>
      <c r="EAL35" s="138">
        <f t="shared" si="11"/>
        <v>6.8181818181818177E-2</v>
      </c>
      <c r="EAM35" s="138">
        <f t="shared" si="12"/>
        <v>0.56818181818181823</v>
      </c>
    </row>
    <row r="36" spans="1:3419" ht="15.75" customHeight="1" thickBot="1" x14ac:dyDescent="0.5">
      <c r="A36" s="21">
        <v>3</v>
      </c>
      <c r="B36" s="174" t="s">
        <v>36</v>
      </c>
      <c r="C36" s="175"/>
      <c r="D36" s="175"/>
      <c r="E36" s="175"/>
      <c r="F36" s="176"/>
      <c r="G36" s="5"/>
      <c r="H36" s="5"/>
      <c r="I36" s="5"/>
      <c r="J36" s="8"/>
      <c r="K36" s="8"/>
      <c r="L36" s="8"/>
      <c r="M36" s="8"/>
      <c r="N36" s="8"/>
      <c r="O36" s="8"/>
      <c r="P36" s="8"/>
      <c r="Q36" s="8" t="s">
        <v>130</v>
      </c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 t="s">
        <v>130</v>
      </c>
      <c r="AZ36" s="8"/>
      <c r="BA36" s="8" t="s">
        <v>130</v>
      </c>
      <c r="BB36" s="8"/>
      <c r="BC36" s="8"/>
      <c r="BD36" s="8"/>
      <c r="BE36" s="8"/>
      <c r="BF36" s="8" t="s">
        <v>130</v>
      </c>
      <c r="BG36" s="8"/>
      <c r="BH36" s="8"/>
      <c r="BI36" s="8"/>
      <c r="BJ36" s="8"/>
      <c r="BK36" s="8"/>
      <c r="BL36" s="8"/>
      <c r="BM36" s="8"/>
      <c r="BN36" s="8"/>
      <c r="BO36" s="8"/>
      <c r="BP36" s="8"/>
      <c r="BQ36" s="8"/>
      <c r="BR36" s="8"/>
      <c r="BS36" s="8"/>
      <c r="BT36" s="8"/>
      <c r="BU36" s="8"/>
      <c r="BV36" s="8"/>
      <c r="BW36" s="8"/>
      <c r="BX36" s="8"/>
      <c r="BY36" s="8"/>
      <c r="BZ36" s="8"/>
      <c r="CA36" s="8"/>
      <c r="CB36" s="8"/>
      <c r="CC36" s="8"/>
      <c r="CD36" s="8"/>
      <c r="CE36" s="8"/>
      <c r="CF36" s="8"/>
      <c r="CG36" s="10"/>
      <c r="CH36" s="14"/>
      <c r="CI36" s="17"/>
      <c r="CJ36" s="17"/>
      <c r="CK36" s="17"/>
      <c r="CL36" s="17"/>
      <c r="CM36" s="25"/>
      <c r="CN36" s="25"/>
      <c r="CO36" s="25"/>
      <c r="CP36" s="25"/>
      <c r="CQ36" s="25"/>
      <c r="CR36" s="25"/>
      <c r="CS36" s="25"/>
      <c r="CT36" s="25"/>
      <c r="CU36" s="25"/>
      <c r="CV36" s="25"/>
      <c r="CW36" s="25"/>
      <c r="CX36" s="25"/>
      <c r="CY36" s="25"/>
      <c r="CZ36" s="25"/>
      <c r="DA36" s="25"/>
      <c r="DB36" s="25"/>
      <c r="DC36" s="25"/>
      <c r="DD36" s="25"/>
      <c r="DE36" s="25"/>
      <c r="DF36" s="25"/>
      <c r="DG36" s="25"/>
      <c r="DH36" s="25"/>
      <c r="DI36" s="25"/>
      <c r="DJ36" s="25"/>
      <c r="DK36" s="25"/>
      <c r="DL36" s="25"/>
      <c r="DM36" s="25"/>
      <c r="DN36" s="25"/>
      <c r="DO36" s="25"/>
      <c r="DP36" s="25"/>
      <c r="DQ36" s="25"/>
      <c r="DR36" s="25"/>
      <c r="DS36" s="25"/>
      <c r="DT36" s="25"/>
      <c r="DU36" s="25"/>
      <c r="DV36" s="25"/>
      <c r="DW36" s="25"/>
      <c r="DX36" s="25"/>
      <c r="DY36" s="25"/>
      <c r="DZ36" s="25"/>
      <c r="EA36" s="25"/>
      <c r="EB36" s="25"/>
      <c r="EC36" s="25"/>
      <c r="ED36" s="25"/>
      <c r="EE36" s="25"/>
      <c r="EF36" s="25"/>
      <c r="EG36" s="25"/>
      <c r="EH36" s="25"/>
      <c r="EI36" s="25"/>
      <c r="EJ36" s="25"/>
      <c r="EK36" s="25"/>
      <c r="EL36" s="25"/>
      <c r="EM36" s="25"/>
      <c r="EN36" s="25"/>
      <c r="EO36" s="25"/>
      <c r="EP36" s="25"/>
      <c r="EQ36" s="25"/>
      <c r="ER36" s="25"/>
      <c r="ES36" s="25"/>
      <c r="ET36" s="27"/>
      <c r="EU36" s="27"/>
      <c r="EV36" s="27"/>
      <c r="EW36" s="27"/>
      <c r="EX36" s="27"/>
      <c r="EY36" s="27"/>
      <c r="EZ36" s="27"/>
      <c r="FA36" s="27"/>
      <c r="FB36" s="27"/>
      <c r="FC36" s="27"/>
      <c r="FD36" s="27"/>
      <c r="FE36" s="27"/>
      <c r="FF36" s="27"/>
      <c r="FG36" s="27"/>
      <c r="FH36" s="27"/>
      <c r="FI36" s="27"/>
      <c r="FJ36" s="27"/>
      <c r="FK36" s="27"/>
      <c r="FL36" s="27"/>
      <c r="FM36" s="27"/>
      <c r="FN36" s="27"/>
      <c r="FO36" s="27"/>
      <c r="FP36" s="27"/>
      <c r="FQ36" s="27"/>
      <c r="FR36" s="27"/>
      <c r="FS36" s="27"/>
      <c r="FT36" s="27"/>
      <c r="FU36" s="27"/>
      <c r="FV36" s="27"/>
      <c r="FW36" s="27"/>
      <c r="FX36" s="27"/>
      <c r="FY36" s="27"/>
      <c r="FZ36" s="27"/>
      <c r="GA36" s="27"/>
      <c r="GB36" s="27"/>
      <c r="GC36" s="27"/>
      <c r="GD36" s="27"/>
      <c r="GE36" s="27"/>
      <c r="GF36" s="27"/>
      <c r="GG36" s="27"/>
      <c r="GH36" s="27"/>
      <c r="GI36" s="27"/>
      <c r="GJ36" s="27"/>
      <c r="GK36" s="27"/>
      <c r="GL36" s="27"/>
      <c r="GM36" s="27"/>
      <c r="GN36" s="27"/>
      <c r="GO36" s="27"/>
      <c r="GP36" s="27"/>
      <c r="GQ36" s="27"/>
      <c r="GR36" s="27"/>
      <c r="GS36" s="27"/>
      <c r="GT36" s="27"/>
      <c r="GU36" s="27"/>
      <c r="GV36" s="27"/>
      <c r="GW36" s="27"/>
      <c r="GX36" s="27"/>
      <c r="GY36" s="27"/>
      <c r="GZ36" s="27"/>
      <c r="HA36" s="27"/>
      <c r="HB36" s="27"/>
      <c r="HC36" s="27"/>
      <c r="HD36" s="27"/>
      <c r="HE36" s="27"/>
      <c r="HF36" s="27"/>
      <c r="HG36" s="27"/>
      <c r="HH36" s="27"/>
      <c r="HI36" s="27"/>
      <c r="HJ36" s="27"/>
      <c r="HK36" s="27"/>
      <c r="HL36" s="27"/>
      <c r="HM36" s="27"/>
      <c r="HN36" s="27"/>
      <c r="HO36" s="27"/>
      <c r="HP36" s="27"/>
      <c r="HQ36" s="27"/>
      <c r="HR36" s="27"/>
      <c r="HS36" s="27"/>
      <c r="HT36" s="27"/>
      <c r="HU36" s="27"/>
      <c r="HV36" s="27"/>
      <c r="HW36" s="27"/>
      <c r="HX36" s="27"/>
      <c r="HY36" s="27"/>
      <c r="HZ36" s="27"/>
      <c r="IA36" s="27" t="s">
        <v>130</v>
      </c>
      <c r="IB36" s="27"/>
      <c r="IC36" s="27"/>
      <c r="ID36" s="27"/>
      <c r="IE36" s="27"/>
      <c r="IF36" s="27"/>
      <c r="IG36" s="27"/>
      <c r="IH36" s="27"/>
      <c r="II36" s="27"/>
      <c r="IJ36" s="27"/>
      <c r="IK36" s="27"/>
      <c r="IL36" s="27"/>
      <c r="IM36" s="27"/>
      <c r="IN36" s="27"/>
      <c r="IO36" s="27"/>
      <c r="IP36" s="27"/>
      <c r="IQ36" s="27"/>
      <c r="IR36" s="27"/>
      <c r="IS36" s="27"/>
      <c r="IT36" s="27"/>
      <c r="IU36" s="27"/>
      <c r="IV36" s="27"/>
      <c r="IW36" s="27"/>
      <c r="IX36" s="27"/>
      <c r="IY36" s="27"/>
      <c r="IZ36" s="27"/>
      <c r="JA36" s="27"/>
      <c r="JB36" s="27"/>
      <c r="JC36" s="27"/>
      <c r="JD36" s="27"/>
      <c r="JE36" s="27"/>
      <c r="JF36" s="27"/>
      <c r="JG36" s="27"/>
      <c r="JH36" s="27"/>
      <c r="JI36" s="30"/>
      <c r="JJ36" s="30"/>
      <c r="JK36" s="30"/>
      <c r="JL36" s="30"/>
      <c r="JM36" s="30"/>
      <c r="JN36" s="30"/>
      <c r="JO36" s="30"/>
      <c r="JP36" s="30"/>
      <c r="JQ36" s="30" t="s">
        <v>130</v>
      </c>
      <c r="JR36" s="30"/>
      <c r="JS36" s="30"/>
      <c r="JT36" s="30"/>
      <c r="JU36" s="30"/>
      <c r="JV36" s="30"/>
      <c r="JW36" s="30"/>
      <c r="JX36" s="30"/>
      <c r="JY36" s="30"/>
      <c r="JZ36" s="30"/>
      <c r="KA36" s="30"/>
      <c r="KB36" s="30"/>
      <c r="KC36" s="30"/>
      <c r="KD36" s="30"/>
      <c r="KE36" s="30"/>
      <c r="KF36" s="30"/>
      <c r="KG36" s="30"/>
      <c r="KH36" s="30"/>
      <c r="KI36" s="30"/>
      <c r="KJ36" s="30"/>
      <c r="KK36" s="30"/>
      <c r="KL36" s="30"/>
      <c r="KM36" s="30"/>
      <c r="KN36" s="30"/>
      <c r="KO36" s="30"/>
      <c r="KP36" s="30"/>
      <c r="KQ36" s="30"/>
      <c r="KR36" s="30"/>
      <c r="KS36" s="30"/>
      <c r="KT36" s="30"/>
      <c r="KU36" s="30"/>
      <c r="KV36" s="30"/>
      <c r="KW36" s="30"/>
      <c r="KX36" s="30"/>
      <c r="KY36" s="30"/>
      <c r="KZ36" s="30"/>
      <c r="LA36" s="30"/>
      <c r="LB36" s="30"/>
      <c r="LC36" s="30"/>
      <c r="LD36" s="30"/>
      <c r="LE36" s="30"/>
      <c r="LF36" s="30"/>
      <c r="LG36" s="30"/>
      <c r="LH36" s="30"/>
      <c r="LI36" s="30"/>
      <c r="LJ36" s="30"/>
      <c r="LK36" s="30"/>
      <c r="LL36" s="30"/>
      <c r="LM36" s="30"/>
      <c r="LN36" s="30"/>
      <c r="LO36" s="30"/>
      <c r="LP36" s="30"/>
      <c r="LQ36" s="30"/>
      <c r="LR36" s="30"/>
      <c r="LS36" s="30"/>
      <c r="LT36" s="30"/>
      <c r="LU36" s="30"/>
      <c r="LV36" s="30"/>
      <c r="LW36" s="30"/>
      <c r="LX36" s="30"/>
      <c r="LY36" s="30"/>
      <c r="LZ36" s="30"/>
      <c r="MA36" s="33"/>
      <c r="MB36" s="33"/>
      <c r="MC36" s="33"/>
      <c r="MD36" s="33"/>
      <c r="ME36" s="33"/>
      <c r="MF36" s="33"/>
      <c r="MG36" s="33"/>
      <c r="MH36" s="33"/>
      <c r="MI36" s="33"/>
      <c r="MJ36" s="33"/>
      <c r="MK36" s="33"/>
      <c r="ML36" s="33"/>
      <c r="MM36" s="33"/>
      <c r="MN36" s="33"/>
      <c r="MO36" s="33"/>
      <c r="MP36" s="33"/>
      <c r="MQ36" s="33"/>
      <c r="MR36" s="33"/>
      <c r="MS36" s="33"/>
      <c r="MT36" s="33"/>
      <c r="MU36" s="33"/>
      <c r="MV36" s="33"/>
      <c r="MW36" s="33"/>
      <c r="MX36" s="33"/>
      <c r="MY36" s="36"/>
      <c r="MZ36" s="36"/>
      <c r="NA36" s="36"/>
      <c r="NB36" s="36"/>
      <c r="NC36" s="36"/>
      <c r="ND36" s="36"/>
      <c r="NE36" s="36"/>
      <c r="NF36" s="36"/>
      <c r="NG36" s="36"/>
      <c r="NH36" s="36"/>
      <c r="NI36" s="36"/>
      <c r="NJ36" s="36"/>
      <c r="NK36" s="36"/>
      <c r="NL36" s="36"/>
      <c r="NM36" s="36"/>
      <c r="NN36" s="36"/>
      <c r="NO36" s="36"/>
      <c r="NP36" s="36"/>
      <c r="NQ36" s="36"/>
      <c r="NR36" s="36"/>
      <c r="NS36" s="36"/>
      <c r="NT36" s="36"/>
      <c r="NU36" s="36"/>
      <c r="NV36" s="36"/>
      <c r="NW36" s="36"/>
      <c r="NX36" s="36"/>
      <c r="NY36" s="36"/>
      <c r="NZ36" s="36"/>
      <c r="OA36" s="36"/>
      <c r="OB36" s="36"/>
      <c r="OC36" s="36"/>
      <c r="OD36" s="36"/>
      <c r="OE36" s="36"/>
      <c r="OF36" s="36"/>
      <c r="OG36" s="36"/>
      <c r="OH36" s="36"/>
      <c r="OI36" s="36"/>
      <c r="OJ36" s="36"/>
      <c r="OK36" s="36"/>
      <c r="OL36" s="36"/>
      <c r="OM36" s="36"/>
      <c r="ON36" s="36"/>
      <c r="OO36" s="36"/>
      <c r="OP36" s="36"/>
      <c r="OQ36" s="36"/>
      <c r="OR36" s="36"/>
      <c r="OS36" s="36"/>
      <c r="OT36" s="36"/>
      <c r="OU36" s="36"/>
      <c r="OV36" s="36"/>
      <c r="OW36" s="36"/>
      <c r="OX36" s="36"/>
      <c r="OY36" s="36"/>
      <c r="OZ36" s="36"/>
      <c r="PA36" s="36"/>
      <c r="PB36" s="36"/>
      <c r="PC36" s="36"/>
      <c r="PD36" s="36"/>
      <c r="PE36" s="36"/>
      <c r="PF36" s="36"/>
      <c r="PG36" s="36"/>
      <c r="PH36" s="36"/>
      <c r="PI36" s="36"/>
      <c r="PJ36" s="36"/>
      <c r="PK36" s="36"/>
      <c r="PL36" s="36"/>
      <c r="PM36" s="36"/>
      <c r="PN36" s="36"/>
      <c r="PO36" s="36"/>
      <c r="PP36" s="36"/>
      <c r="PQ36" s="36"/>
      <c r="PR36" s="36"/>
      <c r="PS36" s="36"/>
      <c r="PT36" s="36"/>
      <c r="PU36" s="36"/>
      <c r="PV36" s="36"/>
      <c r="PW36" s="36"/>
      <c r="PX36" s="36"/>
      <c r="PY36" s="36"/>
      <c r="PZ36" s="36"/>
      <c r="QA36" s="36"/>
      <c r="QB36" s="36"/>
      <c r="QC36" s="36"/>
      <c r="QD36" s="36"/>
      <c r="QE36" s="36"/>
      <c r="QF36" s="36"/>
      <c r="QG36" s="36"/>
      <c r="QH36" s="36"/>
      <c r="QI36" s="36"/>
      <c r="QJ36" s="36"/>
      <c r="QK36" s="37"/>
      <c r="QL36" s="37"/>
      <c r="QM36" s="37"/>
      <c r="QN36" s="37"/>
      <c r="QO36" s="37"/>
      <c r="QP36" s="37"/>
      <c r="QQ36" s="37"/>
      <c r="QR36" s="37"/>
      <c r="QS36" s="37"/>
      <c r="QT36" s="37"/>
      <c r="QU36" s="37"/>
      <c r="QV36" s="37"/>
      <c r="QW36" s="37"/>
      <c r="QX36" s="37"/>
      <c r="QY36" s="37"/>
      <c r="QZ36" s="37"/>
      <c r="RA36" s="37"/>
      <c r="RB36" s="37"/>
      <c r="RC36" s="37"/>
      <c r="RD36" s="37"/>
      <c r="RE36" s="37"/>
      <c r="RF36" s="37"/>
      <c r="RG36" s="37"/>
      <c r="RH36" s="37"/>
      <c r="RI36" s="37"/>
      <c r="RJ36" s="37"/>
      <c r="RK36" s="37"/>
      <c r="RL36" s="37"/>
      <c r="RM36" s="37"/>
      <c r="RN36" s="37"/>
      <c r="RO36" s="37"/>
      <c r="RP36" s="37"/>
      <c r="RQ36" s="37"/>
      <c r="RR36" s="37"/>
      <c r="RS36" s="37"/>
      <c r="RT36" s="37"/>
      <c r="RU36" s="37"/>
      <c r="RV36" s="37"/>
      <c r="RW36" s="37"/>
      <c r="RX36" s="37"/>
      <c r="RY36" s="37"/>
      <c r="RZ36" s="37"/>
      <c r="SA36" s="37"/>
      <c r="SB36" s="37"/>
      <c r="SC36" s="37"/>
      <c r="SD36" s="37" t="s">
        <v>130</v>
      </c>
      <c r="SE36" s="37"/>
      <c r="SF36" s="37"/>
      <c r="SG36" s="37"/>
      <c r="SH36" s="37"/>
      <c r="SI36" s="37"/>
      <c r="SJ36" s="37"/>
      <c r="SK36" s="37"/>
      <c r="SL36" s="37"/>
      <c r="SM36" s="37"/>
      <c r="SN36" s="37"/>
      <c r="SO36" s="37"/>
      <c r="SP36" s="37"/>
      <c r="SQ36" s="37" t="s">
        <v>130</v>
      </c>
      <c r="SR36" s="37"/>
      <c r="SS36" s="37" t="s">
        <v>130</v>
      </c>
      <c r="ST36" s="37"/>
      <c r="SU36" s="37"/>
      <c r="SV36" s="37"/>
      <c r="SW36" s="37"/>
      <c r="SX36" s="37"/>
      <c r="SY36" s="37"/>
      <c r="SZ36" s="37"/>
      <c r="TA36" s="37"/>
      <c r="TB36" s="37"/>
      <c r="TC36" s="37"/>
      <c r="TD36" s="37"/>
      <c r="TE36" s="37"/>
      <c r="TF36" s="37"/>
      <c r="TG36" s="37"/>
      <c r="TH36" s="37"/>
      <c r="TI36" s="37"/>
      <c r="TJ36" s="37"/>
      <c r="TK36" s="37"/>
      <c r="TL36" s="37"/>
      <c r="TM36" s="37"/>
      <c r="TN36" s="37"/>
      <c r="TO36" s="37"/>
      <c r="TP36" s="37"/>
      <c r="TQ36" s="37"/>
      <c r="TR36" s="37"/>
      <c r="TS36" s="37"/>
      <c r="TT36" s="37"/>
      <c r="TU36" s="37"/>
      <c r="TV36" s="37"/>
      <c r="TW36" s="37"/>
      <c r="TX36" s="37"/>
      <c r="TY36" s="37"/>
      <c r="TZ36" s="37"/>
      <c r="UA36" s="37"/>
      <c r="UB36" s="37"/>
      <c r="UC36" s="37"/>
      <c r="UD36" s="37"/>
      <c r="UE36" s="37"/>
      <c r="UF36" s="37"/>
      <c r="UG36" s="37"/>
      <c r="UH36" s="37"/>
      <c r="UI36" s="37"/>
      <c r="UJ36" s="37"/>
      <c r="UK36" s="37"/>
      <c r="UL36" s="37"/>
      <c r="UM36" s="37"/>
      <c r="UN36" s="37"/>
      <c r="UO36" s="37"/>
      <c r="UP36" s="37"/>
      <c r="UQ36" s="37"/>
      <c r="UR36" s="37"/>
      <c r="US36" s="37"/>
      <c r="UT36" s="37"/>
      <c r="UU36" s="37"/>
      <c r="UV36" s="37"/>
      <c r="UW36" s="37"/>
      <c r="UX36" s="37"/>
      <c r="UY36" s="37"/>
      <c r="UZ36" s="37"/>
      <c r="VA36" s="37"/>
      <c r="VB36" s="37"/>
      <c r="VC36" s="37"/>
      <c r="VD36" s="37"/>
      <c r="VE36" s="37"/>
      <c r="VF36" s="37"/>
      <c r="VG36" s="37"/>
      <c r="VH36" s="37"/>
      <c r="VI36" s="37"/>
      <c r="VJ36" s="37"/>
      <c r="VK36" s="37"/>
      <c r="VL36" s="37"/>
      <c r="VM36" s="37"/>
      <c r="VN36" s="37"/>
      <c r="VO36" s="37"/>
      <c r="VP36" s="37"/>
      <c r="VQ36" s="37"/>
      <c r="VR36" s="37"/>
      <c r="VS36" s="37"/>
      <c r="VT36" s="37"/>
      <c r="VU36" s="37"/>
      <c r="VV36" s="37"/>
      <c r="VW36" s="37"/>
      <c r="VX36" s="37"/>
      <c r="VY36" s="37"/>
      <c r="VZ36" s="37"/>
      <c r="WA36" s="37"/>
      <c r="WB36" s="37"/>
      <c r="WC36" s="37"/>
      <c r="WD36" s="37"/>
      <c r="WE36" s="37"/>
      <c r="WF36" s="41"/>
      <c r="WG36" s="41"/>
      <c r="WH36" s="41"/>
      <c r="WI36" s="41"/>
      <c r="WJ36" s="41"/>
      <c r="WK36" s="41"/>
      <c r="WL36" s="41"/>
      <c r="WM36" s="41"/>
      <c r="WN36" s="41"/>
      <c r="WO36" s="41"/>
      <c r="WP36" s="41"/>
      <c r="WQ36" s="41"/>
      <c r="WR36" s="41"/>
      <c r="WS36" s="41"/>
      <c r="WT36" s="41"/>
      <c r="WU36" s="41"/>
      <c r="WV36" s="41"/>
      <c r="WW36" s="41"/>
      <c r="WX36" s="41"/>
      <c r="WY36" s="41"/>
      <c r="WZ36" s="41"/>
      <c r="XA36" s="41"/>
      <c r="XB36" s="41"/>
      <c r="XC36" s="41"/>
      <c r="XD36" s="41"/>
      <c r="XE36" s="41"/>
      <c r="XF36" s="41"/>
      <c r="XG36" s="41"/>
      <c r="XH36" s="41"/>
      <c r="XI36" s="41"/>
      <c r="XJ36" s="42"/>
      <c r="XK36" s="42"/>
      <c r="XL36" s="42"/>
      <c r="XM36" s="42"/>
      <c r="XN36" s="42"/>
      <c r="XO36" s="42"/>
      <c r="XP36" s="42"/>
      <c r="XQ36" s="42"/>
      <c r="XR36" s="42"/>
      <c r="XS36" s="42"/>
      <c r="XT36" s="42"/>
      <c r="XU36" s="42"/>
      <c r="XV36" s="42"/>
      <c r="XW36" s="42"/>
      <c r="XX36" s="42"/>
      <c r="XY36" s="42"/>
      <c r="XZ36" s="42"/>
      <c r="YA36" s="42"/>
      <c r="YB36" s="42"/>
      <c r="YC36" s="42"/>
      <c r="YD36" s="42"/>
      <c r="YE36" s="42"/>
      <c r="YF36" s="42"/>
      <c r="YG36" s="42"/>
      <c r="YH36" s="42"/>
      <c r="YI36" s="45"/>
      <c r="YJ36" s="45"/>
      <c r="YK36" s="45"/>
      <c r="YL36" s="45"/>
      <c r="YM36" s="45"/>
      <c r="YN36" s="45"/>
      <c r="YO36" s="45"/>
      <c r="YP36" s="45"/>
      <c r="YQ36" s="45"/>
      <c r="YR36" s="45"/>
      <c r="YS36" s="45"/>
      <c r="YT36" s="45"/>
      <c r="YU36" s="45"/>
      <c r="YV36" s="45"/>
      <c r="YW36" s="45"/>
      <c r="YX36" s="45"/>
      <c r="YY36" s="45"/>
      <c r="YZ36" s="45"/>
      <c r="ZA36" s="45"/>
      <c r="ZB36" s="45"/>
      <c r="ZC36" s="45"/>
      <c r="ZD36" s="45"/>
      <c r="ZE36" s="45"/>
      <c r="ZF36" s="45"/>
      <c r="ZG36" s="45"/>
      <c r="ZH36" s="45"/>
      <c r="ZI36" s="45"/>
      <c r="ZJ36" s="45"/>
      <c r="ZK36" s="45"/>
      <c r="ZL36" s="45"/>
      <c r="ZM36" s="45"/>
      <c r="ZN36" s="45"/>
      <c r="ZO36" s="45"/>
      <c r="ZP36" s="45"/>
      <c r="ZQ36" s="45"/>
      <c r="ZR36" s="45"/>
      <c r="ZS36" s="45"/>
      <c r="ZT36" s="45"/>
      <c r="ZU36" s="45"/>
      <c r="ZV36" s="45"/>
      <c r="ZW36" s="45"/>
      <c r="ZX36" s="45"/>
      <c r="ZY36" s="45"/>
      <c r="ZZ36" s="45"/>
      <c r="AAA36" s="45"/>
      <c r="AAB36" s="45"/>
      <c r="AAC36" s="45"/>
      <c r="AAD36" s="45"/>
      <c r="AAE36" s="45"/>
      <c r="AAF36" s="45"/>
      <c r="AAG36" s="45"/>
      <c r="AAH36" s="45"/>
      <c r="AAI36" s="45"/>
      <c r="AAJ36" s="45"/>
      <c r="AAK36" s="45"/>
      <c r="AAL36" s="45"/>
      <c r="AAM36" s="45"/>
      <c r="AAN36" s="45"/>
      <c r="AAO36" s="46"/>
      <c r="AAP36" s="46"/>
      <c r="AAQ36" s="46"/>
      <c r="AAR36" s="46"/>
      <c r="AAS36" s="46"/>
      <c r="AAT36" s="46"/>
      <c r="AAU36" s="46"/>
      <c r="AAV36" s="46"/>
      <c r="AAW36" s="46"/>
      <c r="AAX36" s="46"/>
      <c r="AAY36" s="46"/>
      <c r="AAZ36" s="46"/>
      <c r="ABA36" s="46"/>
      <c r="ABB36" s="46"/>
      <c r="ABC36" s="46"/>
      <c r="ABD36" s="46"/>
      <c r="ABE36" s="46"/>
      <c r="ABF36" s="46"/>
      <c r="ABG36" s="46"/>
      <c r="ABH36" s="46"/>
      <c r="ABI36" s="46"/>
      <c r="ABJ36" s="46"/>
      <c r="ABK36" s="46"/>
      <c r="ABL36" s="46"/>
      <c r="ABM36" s="46"/>
      <c r="ABN36" s="46"/>
      <c r="ABO36" s="46"/>
      <c r="ABP36" s="48"/>
      <c r="ABQ36" s="48"/>
      <c r="ABR36" s="48"/>
      <c r="ABS36" s="48"/>
      <c r="ABT36" s="48"/>
      <c r="ABU36" s="48"/>
      <c r="ABV36" s="48"/>
      <c r="ABW36" s="48"/>
      <c r="ABX36" s="48"/>
      <c r="ABY36" s="48"/>
      <c r="ABZ36" s="48"/>
      <c r="ACA36" s="48"/>
      <c r="ACB36" s="48"/>
      <c r="ACC36" s="48"/>
      <c r="ACD36" s="48"/>
      <c r="ACE36" s="48"/>
      <c r="ACF36" s="48"/>
      <c r="ACG36" s="48"/>
      <c r="ACH36" s="48"/>
      <c r="ACI36" s="48"/>
      <c r="ACJ36" s="48"/>
      <c r="ACK36" s="48"/>
      <c r="ACL36" s="48"/>
      <c r="ACM36" s="48"/>
      <c r="ACN36" s="48"/>
      <c r="ACO36" s="51"/>
      <c r="ACP36" s="51"/>
      <c r="ACQ36" s="51"/>
      <c r="ACR36" s="51"/>
      <c r="ACS36" s="51"/>
      <c r="ACT36" s="51"/>
      <c r="ACU36" s="51"/>
      <c r="ACV36" s="51"/>
      <c r="ACW36" s="51"/>
      <c r="ACX36" s="51"/>
      <c r="ACY36" s="51"/>
      <c r="ACZ36" s="51"/>
      <c r="ADA36" s="51"/>
      <c r="ADB36" s="51"/>
      <c r="ADC36" s="51"/>
      <c r="ADD36" s="51"/>
      <c r="ADE36" s="51"/>
      <c r="ADF36" s="51"/>
      <c r="ADG36" s="51"/>
      <c r="ADH36" s="51"/>
      <c r="ADI36" s="51"/>
      <c r="ADJ36" s="51"/>
      <c r="ADK36" s="51"/>
      <c r="ADL36" s="51"/>
      <c r="ADM36" s="51"/>
      <c r="ADN36" s="51"/>
      <c r="ADO36" s="51"/>
      <c r="ADP36" s="51"/>
      <c r="ADQ36" s="51"/>
      <c r="ADR36" s="51"/>
      <c r="ADS36" s="51"/>
      <c r="ADT36" s="51"/>
      <c r="ADU36" s="51"/>
      <c r="ADV36" s="51"/>
      <c r="ADW36" s="51"/>
      <c r="ADX36" s="51"/>
      <c r="ADY36" s="51"/>
      <c r="ADZ36" s="51"/>
      <c r="AEA36" s="51"/>
      <c r="AEB36" s="51"/>
      <c r="AEC36" s="51"/>
      <c r="AED36" s="51"/>
      <c r="AEE36" s="51"/>
      <c r="AEF36" s="51"/>
      <c r="AEG36" s="51"/>
      <c r="AEH36" s="51"/>
      <c r="AEI36" s="51"/>
      <c r="AEJ36" s="51"/>
      <c r="AEK36" s="51"/>
      <c r="AEL36" s="51"/>
      <c r="AEM36" s="51"/>
      <c r="AEN36" s="51"/>
      <c r="AEO36" s="51"/>
      <c r="AEP36" s="51"/>
      <c r="AEQ36" s="51"/>
      <c r="AER36" s="51"/>
      <c r="AES36" s="52"/>
      <c r="AET36" s="52"/>
      <c r="AEU36" s="52"/>
      <c r="AEV36" s="52"/>
      <c r="AEW36" s="52"/>
      <c r="AEX36" s="52"/>
      <c r="AEY36" s="52"/>
      <c r="AEZ36" s="52"/>
      <c r="AFA36" s="52"/>
      <c r="AFB36" s="52"/>
      <c r="AFC36" s="52"/>
      <c r="AFD36" s="52"/>
      <c r="AFE36" s="52"/>
      <c r="AFF36" s="52"/>
      <c r="AFG36" s="52"/>
      <c r="AFH36" s="52"/>
      <c r="AFI36" s="52"/>
      <c r="AFJ36" s="52"/>
      <c r="AFK36" s="52"/>
      <c r="AFL36" s="52"/>
      <c r="AFM36" s="52"/>
      <c r="AFN36" s="52"/>
      <c r="AFO36" s="52"/>
      <c r="AFP36" s="52"/>
      <c r="AFQ36" s="52"/>
      <c r="AFR36" s="52"/>
      <c r="AFS36" s="52"/>
      <c r="AFT36" s="52"/>
      <c r="AFU36" s="52"/>
      <c r="AFV36" s="55"/>
      <c r="AFW36" s="55"/>
      <c r="AFX36" s="55"/>
      <c r="AFY36" s="55"/>
      <c r="AFZ36" s="55"/>
      <c r="AGA36" s="55"/>
      <c r="AGB36" s="55"/>
      <c r="AGC36" s="55"/>
      <c r="AGD36" s="55"/>
      <c r="AGE36" s="55"/>
      <c r="AGF36" s="55"/>
      <c r="AGG36" s="55"/>
      <c r="AGH36" s="55"/>
      <c r="AGI36" s="55"/>
      <c r="AGJ36" s="55"/>
      <c r="AGK36" s="55"/>
      <c r="AGL36" s="55"/>
      <c r="AGM36" s="55"/>
      <c r="AGN36" s="55"/>
      <c r="AGO36" s="55"/>
      <c r="AGP36" s="55"/>
      <c r="AGQ36" s="55"/>
      <c r="AGR36" s="55"/>
      <c r="AGS36" s="55"/>
      <c r="AGT36" s="55"/>
      <c r="AGU36" s="58"/>
      <c r="AGV36" s="58"/>
      <c r="AGW36" s="58"/>
      <c r="AGX36" s="58"/>
      <c r="AGY36" s="58"/>
      <c r="AGZ36" s="58"/>
      <c r="AHA36" s="58"/>
      <c r="AHB36" s="58"/>
      <c r="AHC36" s="58"/>
      <c r="AHD36" s="58"/>
      <c r="AHE36" s="58"/>
      <c r="AHF36" s="58"/>
      <c r="AHG36" s="58"/>
      <c r="AHH36" s="58"/>
      <c r="AHI36" s="58"/>
      <c r="AHJ36" s="58"/>
      <c r="AHK36" s="58"/>
      <c r="AHL36" s="58"/>
      <c r="AHM36" s="58"/>
      <c r="AHN36" s="58"/>
      <c r="AHO36" s="58"/>
      <c r="AHP36" s="58"/>
      <c r="AHQ36" s="58"/>
      <c r="AHR36" s="58"/>
      <c r="AHS36" s="58"/>
      <c r="AHT36" s="58"/>
      <c r="AHU36" s="58"/>
      <c r="AHV36" s="58"/>
      <c r="AHW36" s="58"/>
      <c r="AHX36" s="58"/>
      <c r="AHY36" s="58"/>
      <c r="AHZ36" s="58"/>
      <c r="AIA36" s="58"/>
      <c r="AIB36" s="58"/>
      <c r="AIC36" s="58"/>
      <c r="AID36" s="58"/>
      <c r="AIE36" s="58"/>
      <c r="AIF36" s="58"/>
      <c r="AIG36" s="58"/>
      <c r="AIH36" s="58"/>
      <c r="AII36" s="58"/>
      <c r="AIJ36" s="58"/>
      <c r="AIK36" s="58"/>
      <c r="AIL36" s="58"/>
      <c r="AIM36" s="58"/>
      <c r="AIN36" s="58"/>
      <c r="AIO36" s="58"/>
      <c r="AIP36" s="58"/>
      <c r="AIQ36" s="58"/>
      <c r="AIR36" s="58"/>
      <c r="AIS36" s="58"/>
      <c r="AIT36" s="58"/>
      <c r="AIU36" s="58"/>
      <c r="AIV36" s="58"/>
      <c r="AIW36" s="58"/>
      <c r="AIX36" s="58"/>
      <c r="AIY36" s="58"/>
      <c r="AIZ36" s="58"/>
      <c r="AJA36" s="58"/>
      <c r="AJB36" s="58"/>
      <c r="AJC36" s="60"/>
      <c r="AJD36" s="60"/>
      <c r="AJE36" s="60"/>
      <c r="AJF36" s="60"/>
      <c r="AJG36" s="60"/>
      <c r="AJH36" s="60"/>
      <c r="AJI36" s="60"/>
      <c r="AJJ36" s="60"/>
      <c r="AJK36" s="60"/>
      <c r="AJL36" s="60"/>
      <c r="AJM36" s="60"/>
      <c r="AJN36" s="60"/>
      <c r="AJO36" s="60"/>
      <c r="AJP36" s="60"/>
      <c r="AJQ36" s="60"/>
      <c r="AJR36" s="60"/>
      <c r="AJS36" s="60"/>
      <c r="AJT36" s="60"/>
      <c r="AJU36" s="60"/>
      <c r="AJV36" s="60"/>
      <c r="AJW36" s="60"/>
      <c r="AJX36" s="60"/>
      <c r="AJY36" s="60"/>
      <c r="AJZ36" s="60"/>
      <c r="AKA36" s="60"/>
      <c r="AKB36" s="60"/>
      <c r="AKC36" s="60"/>
      <c r="AKD36" s="60"/>
      <c r="AKE36" s="60"/>
      <c r="AKF36" s="60"/>
      <c r="AKG36" s="60"/>
      <c r="AKH36" s="60"/>
      <c r="AKI36" s="60"/>
      <c r="AKJ36" s="60"/>
      <c r="AKK36" s="60"/>
      <c r="AKL36" s="60"/>
      <c r="AKM36" s="60"/>
      <c r="AKN36" s="60" t="s">
        <v>130</v>
      </c>
      <c r="AKO36" s="60"/>
      <c r="AKP36" s="60"/>
      <c r="AKQ36" s="60"/>
      <c r="AKR36" s="60"/>
      <c r="AKS36" s="60"/>
      <c r="AKT36" s="60"/>
      <c r="AKU36" s="60"/>
      <c r="AKV36" s="60"/>
      <c r="AKW36" s="60"/>
      <c r="AKX36" s="60"/>
      <c r="AKY36" s="60"/>
      <c r="AKZ36" s="60"/>
      <c r="ALA36" s="60"/>
      <c r="ALB36" s="60"/>
      <c r="ALC36" s="60"/>
      <c r="ALD36" s="60"/>
      <c r="ALE36" s="60"/>
      <c r="ALF36" s="60"/>
      <c r="ALG36" s="60"/>
      <c r="ALH36" s="60"/>
      <c r="ALI36" s="60"/>
      <c r="ALJ36" s="60"/>
      <c r="ALK36" s="60"/>
      <c r="ALL36" s="60"/>
      <c r="ALM36" s="60"/>
      <c r="ALN36" s="60"/>
      <c r="ALO36" s="60"/>
      <c r="ALP36" s="60"/>
      <c r="ALQ36" s="60"/>
      <c r="ALR36" s="60"/>
      <c r="ALS36" s="60"/>
      <c r="ALT36" s="60"/>
      <c r="ALU36" s="60"/>
      <c r="ALV36" s="60"/>
      <c r="ALW36" s="60"/>
      <c r="ALX36" s="60"/>
      <c r="ALY36" s="60"/>
      <c r="ALZ36" s="60"/>
      <c r="AMA36" s="60"/>
      <c r="AMB36" s="60"/>
      <c r="AMC36" s="60"/>
      <c r="AMD36" s="60"/>
      <c r="AME36" s="60"/>
      <c r="AMF36" s="60"/>
      <c r="AMG36" s="60"/>
      <c r="AMH36" s="60"/>
      <c r="AMI36" s="60"/>
      <c r="AMJ36" s="60"/>
      <c r="AMK36" s="60"/>
      <c r="AML36" s="60"/>
      <c r="AMM36" s="60"/>
      <c r="AMN36" s="60"/>
      <c r="AMO36" s="60"/>
      <c r="AMP36" s="60"/>
      <c r="AMQ36" s="60"/>
      <c r="AMR36" s="60"/>
      <c r="AMS36" s="60"/>
      <c r="AMT36" s="60"/>
      <c r="AMU36" s="60"/>
      <c r="AMV36" s="60"/>
      <c r="AMW36" s="60"/>
      <c r="AMX36" s="60"/>
      <c r="AMY36" s="60"/>
      <c r="AMZ36" s="60"/>
      <c r="ANA36" s="60"/>
      <c r="ANB36" s="60"/>
      <c r="ANC36" s="60"/>
      <c r="AND36" s="60"/>
      <c r="ANE36" s="60"/>
      <c r="ANF36" s="60"/>
      <c r="ANG36" s="60"/>
      <c r="ANH36" s="60"/>
      <c r="ANI36" s="60"/>
      <c r="ANJ36" s="60"/>
      <c r="ANK36" s="60"/>
      <c r="ANL36" s="60"/>
      <c r="ANM36" s="60"/>
      <c r="ANN36" s="60"/>
      <c r="ANO36" s="60"/>
      <c r="ANP36" s="60"/>
      <c r="ANQ36" s="60"/>
      <c r="ANR36" s="60"/>
      <c r="ANS36" s="60"/>
      <c r="ANT36" s="60"/>
      <c r="ANU36" s="60"/>
      <c r="ANV36" s="60"/>
      <c r="ANW36" s="60"/>
      <c r="ANX36" s="60"/>
      <c r="ANY36" s="60"/>
      <c r="ANZ36" s="60"/>
      <c r="AOA36" s="60"/>
      <c r="AOB36" s="60"/>
      <c r="AOC36" s="60"/>
      <c r="AOD36" s="60"/>
      <c r="AOE36" s="60"/>
      <c r="AOF36" s="60"/>
      <c r="AOG36" s="60"/>
      <c r="AOH36" s="60"/>
      <c r="AOI36" s="60"/>
      <c r="AOJ36" s="60"/>
      <c r="AOK36" s="60"/>
      <c r="AOL36" s="60"/>
      <c r="AOM36" s="60"/>
      <c r="AON36" s="60"/>
      <c r="AOO36" s="60"/>
      <c r="AOP36" s="60"/>
      <c r="AOQ36" s="60"/>
      <c r="AOR36" s="60"/>
      <c r="AOS36" s="60"/>
      <c r="AOT36" s="60"/>
      <c r="AOU36" s="60"/>
      <c r="AOV36" s="60"/>
      <c r="AOW36" s="60"/>
      <c r="AOX36" s="60"/>
      <c r="AOY36" s="60"/>
      <c r="AOZ36" s="60"/>
      <c r="APA36" s="60"/>
      <c r="APB36" s="60"/>
      <c r="APC36" s="60"/>
      <c r="APD36" s="60"/>
      <c r="APE36" s="60"/>
      <c r="APF36" s="60"/>
      <c r="APG36" s="60"/>
      <c r="APH36" s="60"/>
      <c r="API36" s="60"/>
      <c r="APJ36" s="60"/>
      <c r="APK36" s="60"/>
      <c r="APL36" s="60"/>
      <c r="APM36" s="60"/>
      <c r="APN36" s="60"/>
      <c r="APO36" s="60"/>
      <c r="APP36" s="60"/>
      <c r="APQ36" s="60"/>
      <c r="APR36" s="60"/>
      <c r="APS36" s="60"/>
      <c r="APT36" s="60"/>
      <c r="APU36" s="60"/>
      <c r="APV36" s="60"/>
      <c r="APW36" s="60"/>
      <c r="APX36" s="60"/>
      <c r="APY36" s="60"/>
      <c r="APZ36" s="60"/>
      <c r="AQA36" s="60"/>
      <c r="AQB36" s="60"/>
      <c r="AQC36" s="60"/>
      <c r="AQD36" s="60"/>
      <c r="AQE36" s="60"/>
      <c r="AQF36" s="60"/>
      <c r="AQG36" s="60"/>
      <c r="AQH36" s="60"/>
      <c r="AQI36" s="60"/>
      <c r="AQJ36" s="60"/>
      <c r="AQK36" s="60"/>
      <c r="AQL36" s="60"/>
      <c r="AQM36" s="60"/>
      <c r="AQN36" s="60"/>
      <c r="AQO36" s="60"/>
      <c r="AQP36" s="60"/>
      <c r="AQQ36" s="60"/>
      <c r="AQR36" s="65"/>
      <c r="AQS36" s="65"/>
      <c r="AQT36" s="65"/>
      <c r="AQU36" s="65"/>
      <c r="AQV36" s="65"/>
      <c r="AQW36" s="65"/>
      <c r="AQX36" s="65"/>
      <c r="AQY36" s="65"/>
      <c r="AQZ36" s="65"/>
      <c r="ARA36" s="65"/>
      <c r="ARB36" s="65"/>
      <c r="ARC36" s="65"/>
      <c r="ARD36" s="65"/>
      <c r="ARE36" s="65"/>
      <c r="ARF36" s="65"/>
      <c r="ARG36" s="65"/>
      <c r="ARH36" s="65"/>
      <c r="ARI36" s="65"/>
      <c r="ARJ36" s="65"/>
      <c r="ARK36" s="65"/>
      <c r="ARL36" s="65"/>
      <c r="ARM36" s="65"/>
      <c r="ARN36" s="65"/>
      <c r="ARO36" s="65"/>
      <c r="ARP36" s="65"/>
      <c r="ARQ36" s="65"/>
      <c r="ARR36" s="65" t="s">
        <v>130</v>
      </c>
      <c r="ARS36" s="65" t="s">
        <v>130</v>
      </c>
      <c r="ART36" s="65" t="s">
        <v>130</v>
      </c>
      <c r="ARU36" s="65" t="s">
        <v>130</v>
      </c>
      <c r="ARV36" s="65" t="s">
        <v>130</v>
      </c>
      <c r="ARW36" s="65" t="s">
        <v>130</v>
      </c>
      <c r="ARX36" s="65" t="s">
        <v>130</v>
      </c>
      <c r="ARY36" s="65" t="s">
        <v>130</v>
      </c>
      <c r="ARZ36" s="68" t="s">
        <v>130</v>
      </c>
      <c r="ASA36" s="68" t="s">
        <v>130</v>
      </c>
      <c r="ASB36" s="68" t="s">
        <v>130</v>
      </c>
      <c r="ASC36" s="68" t="s">
        <v>130</v>
      </c>
      <c r="ASD36" s="68" t="s">
        <v>130</v>
      </c>
      <c r="ASE36" s="68" t="s">
        <v>130</v>
      </c>
      <c r="ASF36" s="68" t="s">
        <v>130</v>
      </c>
      <c r="ASG36" s="68" t="s">
        <v>130</v>
      </c>
      <c r="ASH36" s="68" t="s">
        <v>130</v>
      </c>
      <c r="ASI36" s="68" t="s">
        <v>130</v>
      </c>
      <c r="ASJ36" s="68" t="s">
        <v>130</v>
      </c>
      <c r="ASK36" s="68" t="s">
        <v>130</v>
      </c>
      <c r="ASL36" s="68" t="s">
        <v>130</v>
      </c>
      <c r="ASM36" s="68" t="s">
        <v>130</v>
      </c>
      <c r="ASN36" s="68" t="s">
        <v>130</v>
      </c>
      <c r="ASO36" s="68" t="s">
        <v>130</v>
      </c>
      <c r="ASP36" s="68" t="s">
        <v>130</v>
      </c>
      <c r="ASQ36" s="68" t="s">
        <v>130</v>
      </c>
      <c r="ASR36" s="68" t="s">
        <v>130</v>
      </c>
      <c r="ASS36" s="68" t="s">
        <v>130</v>
      </c>
      <c r="AST36" s="68" t="s">
        <v>130</v>
      </c>
      <c r="ASU36" s="68" t="s">
        <v>130</v>
      </c>
      <c r="ASV36" s="68" t="s">
        <v>130</v>
      </c>
      <c r="ASW36" s="68" t="s">
        <v>130</v>
      </c>
      <c r="ASX36" s="68" t="s">
        <v>130</v>
      </c>
      <c r="ASY36" s="68" t="s">
        <v>130</v>
      </c>
      <c r="ASZ36" s="68" t="s">
        <v>130</v>
      </c>
      <c r="ATA36" s="68" t="s">
        <v>130</v>
      </c>
      <c r="ATB36" s="68" t="s">
        <v>130</v>
      </c>
      <c r="ATC36" s="68" t="s">
        <v>130</v>
      </c>
      <c r="ATD36" s="68" t="s">
        <v>130</v>
      </c>
      <c r="ATE36" s="68" t="s">
        <v>130</v>
      </c>
      <c r="ATF36" s="68" t="s">
        <v>130</v>
      </c>
      <c r="ATG36" s="68"/>
      <c r="ATH36" s="68"/>
      <c r="ATI36" s="68"/>
      <c r="ATJ36" s="68"/>
      <c r="ATK36" s="68"/>
      <c r="ATL36" s="70"/>
      <c r="ATM36" s="70"/>
      <c r="ATN36" s="70"/>
      <c r="ATO36" s="70"/>
      <c r="ATP36" s="70"/>
      <c r="ATQ36" s="70"/>
      <c r="ATR36" s="70"/>
      <c r="ATS36" s="70"/>
      <c r="ATT36" s="70"/>
      <c r="ATU36" s="70"/>
      <c r="ATV36" s="70"/>
      <c r="ATW36" s="70"/>
      <c r="ATX36" s="70"/>
      <c r="ATY36" s="70"/>
      <c r="ATZ36" s="70"/>
      <c r="AUA36" s="70"/>
      <c r="AUB36" s="70"/>
      <c r="AUC36" s="70"/>
      <c r="AUD36" s="70"/>
      <c r="AUE36" s="70"/>
      <c r="AUF36" s="70"/>
      <c r="AUG36" s="70"/>
      <c r="AUH36" s="70"/>
      <c r="AUI36" s="70"/>
      <c r="AUJ36" s="70"/>
      <c r="AUK36" s="70"/>
      <c r="AUL36" s="70"/>
      <c r="AUM36" s="70"/>
      <c r="AUN36" s="70"/>
      <c r="AUO36" s="70"/>
      <c r="AUP36" s="70"/>
      <c r="AUQ36" s="70"/>
      <c r="AUR36" s="70"/>
      <c r="AUS36" s="70"/>
      <c r="AUT36" s="70"/>
      <c r="AUU36" s="72"/>
      <c r="AUV36" s="72"/>
      <c r="AUW36" s="72"/>
      <c r="AUX36" s="72"/>
      <c r="AUY36" s="72"/>
      <c r="AUZ36" s="72"/>
      <c r="AVA36" s="72"/>
      <c r="AVB36" s="72"/>
      <c r="AVC36" s="72"/>
      <c r="AVD36" s="72"/>
      <c r="AVE36" s="72"/>
      <c r="AVF36" s="72"/>
      <c r="AVG36" s="72"/>
      <c r="AVH36" s="72"/>
      <c r="AVI36" s="72"/>
      <c r="AVJ36" s="72"/>
      <c r="AVK36" s="72"/>
      <c r="AVL36" s="72"/>
      <c r="AVM36" s="72"/>
      <c r="AVN36" s="72"/>
      <c r="AVO36" s="72"/>
      <c r="AVP36" s="72"/>
      <c r="AVQ36" s="72"/>
      <c r="AVR36" s="72"/>
      <c r="AVS36" s="72"/>
      <c r="AVT36" s="72"/>
      <c r="AVU36" s="72"/>
      <c r="AVV36" s="72"/>
      <c r="AVW36" s="72"/>
      <c r="AVX36" s="72"/>
      <c r="AVY36" s="72"/>
      <c r="AVZ36" s="72"/>
      <c r="AWA36" s="72"/>
      <c r="AWB36" s="74"/>
      <c r="AWC36" s="74"/>
      <c r="AWD36" s="74"/>
      <c r="AWE36" s="74"/>
      <c r="AWF36" s="74"/>
      <c r="AWG36" s="74"/>
      <c r="AWH36" s="74"/>
      <c r="AWI36" s="74"/>
      <c r="AWJ36" s="74"/>
      <c r="AWK36" s="74"/>
      <c r="AWL36" s="74"/>
      <c r="AWM36" s="74"/>
      <c r="AWN36" s="74"/>
      <c r="AWO36" s="74"/>
      <c r="AWP36" s="74"/>
      <c r="AWQ36" s="74"/>
      <c r="AWR36" s="74"/>
      <c r="AWS36" s="74"/>
      <c r="AWT36" s="74"/>
      <c r="AWU36" s="74"/>
      <c r="AWV36" s="74"/>
      <c r="AWW36" s="74"/>
      <c r="AWX36" s="74"/>
      <c r="AWY36" s="74"/>
      <c r="AWZ36" s="74"/>
      <c r="AXA36" s="74"/>
      <c r="AXB36" s="74"/>
      <c r="AXC36" s="74"/>
      <c r="AXD36" s="74"/>
      <c r="AXE36" s="74"/>
      <c r="AXF36" s="74"/>
      <c r="AXG36" s="74"/>
      <c r="AXH36" s="74"/>
      <c r="AXI36" s="74"/>
      <c r="AXJ36" s="74"/>
      <c r="AXK36" s="74"/>
      <c r="AXL36" s="76"/>
      <c r="AXM36" s="76"/>
      <c r="AXN36" s="76"/>
      <c r="AXO36" s="76"/>
      <c r="AXP36" s="76"/>
      <c r="AXQ36" s="76"/>
      <c r="AXR36" s="76"/>
      <c r="AXS36" s="76"/>
      <c r="AXT36" s="76"/>
      <c r="AXU36" s="76"/>
      <c r="AXV36" s="76"/>
      <c r="AXW36" s="76"/>
      <c r="AXX36" s="76"/>
      <c r="AXY36" s="76"/>
      <c r="AXZ36" s="76"/>
      <c r="AYA36" s="76"/>
      <c r="AYB36" s="76"/>
      <c r="AYC36" s="76"/>
      <c r="AYD36" s="76"/>
      <c r="AYE36" s="76"/>
      <c r="AYF36" s="76"/>
      <c r="AYG36" s="76"/>
      <c r="AYH36" s="76"/>
      <c r="AYI36" s="76"/>
      <c r="AYJ36" s="76"/>
      <c r="AYK36" s="76"/>
      <c r="AYL36" s="76"/>
      <c r="AYM36" s="76"/>
      <c r="AYN36" s="76"/>
      <c r="AYO36" s="76"/>
      <c r="AYP36" s="76"/>
      <c r="AYQ36" s="76"/>
      <c r="AYR36" s="76"/>
      <c r="AYS36" s="76"/>
      <c r="AYT36" s="76"/>
      <c r="AYU36" s="78"/>
      <c r="AYV36" s="78"/>
      <c r="AYW36" s="78"/>
      <c r="AYX36" s="78"/>
      <c r="AYY36" s="78"/>
      <c r="AYZ36" s="78"/>
      <c r="AZA36" s="78"/>
      <c r="AZB36" s="78"/>
      <c r="AZC36" s="78"/>
      <c r="AZD36" s="78"/>
      <c r="AZE36" s="78"/>
      <c r="AZF36" s="78"/>
      <c r="AZG36" s="78"/>
      <c r="AZH36" s="78"/>
      <c r="AZI36" s="78"/>
      <c r="AZJ36" s="84"/>
      <c r="AZK36" s="83"/>
      <c r="AZL36" s="83"/>
      <c r="AZM36" s="83"/>
      <c r="AZN36" s="83"/>
      <c r="AZO36" s="83"/>
      <c r="AZP36" s="83"/>
      <c r="AZQ36" s="83"/>
      <c r="AZR36" s="83"/>
      <c r="AZS36" s="83"/>
      <c r="AZT36" s="83"/>
      <c r="AZU36" s="83"/>
      <c r="AZV36" s="83"/>
      <c r="AZW36" s="83"/>
      <c r="AZX36" s="83"/>
      <c r="AZY36" s="83"/>
      <c r="AZZ36" s="83"/>
      <c r="BAA36" s="83"/>
      <c r="BAB36" s="83"/>
      <c r="BAC36" s="83"/>
      <c r="BAD36" s="83"/>
      <c r="BAE36" s="83"/>
      <c r="BAF36" s="83"/>
      <c r="BAG36" s="83"/>
      <c r="BAH36" s="83"/>
      <c r="BAI36" s="83"/>
      <c r="BAJ36" s="83"/>
      <c r="BAK36" s="83"/>
      <c r="BAL36" s="83"/>
      <c r="BAM36" s="83"/>
      <c r="BAN36" s="83"/>
      <c r="BAO36" s="83"/>
      <c r="BAP36" s="83"/>
      <c r="BAQ36" s="83"/>
      <c r="BAR36" s="83"/>
      <c r="BAS36" s="83"/>
      <c r="BAT36" s="83"/>
      <c r="BAU36" s="83"/>
      <c r="BAV36" s="83"/>
      <c r="BAW36" s="83"/>
      <c r="BAX36" s="83"/>
      <c r="BAY36" s="83"/>
      <c r="BAZ36" s="83"/>
      <c r="BBA36" s="83"/>
      <c r="BBB36" s="83"/>
      <c r="BBC36" s="83"/>
      <c r="BBD36" s="83"/>
      <c r="BBE36" s="83"/>
      <c r="BBF36" s="83"/>
      <c r="BBG36" s="83"/>
      <c r="BBH36" s="83"/>
      <c r="BBI36" s="83"/>
      <c r="BBJ36" s="83"/>
      <c r="BBK36" s="83"/>
      <c r="BBL36" s="83"/>
      <c r="BBM36" s="83"/>
      <c r="BBN36" s="83"/>
      <c r="BBO36" s="83"/>
      <c r="BBP36" s="83"/>
      <c r="BBQ36" s="83"/>
      <c r="BBR36" s="83"/>
      <c r="BBS36" s="83"/>
      <c r="BBT36" s="83"/>
      <c r="BBU36" s="83"/>
      <c r="BBV36" s="83"/>
      <c r="BBW36" s="83"/>
      <c r="BBX36" s="83"/>
      <c r="BBY36" s="83"/>
      <c r="BBZ36" s="83"/>
      <c r="BCA36" s="83"/>
      <c r="BCB36" s="83"/>
      <c r="BCC36" s="83"/>
      <c r="BCD36" s="83"/>
      <c r="BCE36" s="83"/>
      <c r="BCF36" s="83"/>
      <c r="BCG36" s="83"/>
      <c r="BCH36" s="83"/>
      <c r="BCI36" s="83"/>
      <c r="BCJ36" s="83"/>
      <c r="BCK36" s="83"/>
      <c r="BCL36" s="83"/>
      <c r="BCM36" s="83"/>
      <c r="BCN36" s="83"/>
      <c r="BCO36" s="83"/>
      <c r="BCP36" s="83"/>
      <c r="BCQ36" s="83"/>
      <c r="BCR36" s="83"/>
      <c r="BCS36" s="83"/>
      <c r="BCT36" s="83"/>
      <c r="BCU36" s="83"/>
      <c r="BCV36" s="83"/>
      <c r="BCW36" s="83"/>
      <c r="BCX36" s="83"/>
      <c r="BCY36" s="83"/>
      <c r="BCZ36" s="83"/>
      <c r="BDA36" s="83"/>
      <c r="BDB36" s="83"/>
      <c r="BDC36" s="83"/>
      <c r="BDD36" s="83"/>
      <c r="BDE36" s="83"/>
      <c r="BDF36" s="83"/>
      <c r="BDG36" s="83"/>
      <c r="BDH36" s="83"/>
      <c r="BDI36" s="83"/>
      <c r="BDJ36" s="83"/>
      <c r="BDK36" s="83"/>
      <c r="BDL36" s="83"/>
      <c r="BDM36" s="83"/>
      <c r="BDN36" s="83"/>
      <c r="BDO36" s="83"/>
      <c r="BDP36" s="83"/>
      <c r="BDQ36" s="83"/>
      <c r="BDR36" s="83"/>
      <c r="BDS36" s="88"/>
      <c r="BDT36" s="1"/>
      <c r="BDU36" s="1"/>
      <c r="BDV36" s="1"/>
      <c r="BDW36" s="1"/>
      <c r="BDX36" s="1"/>
      <c r="BDY36" s="1"/>
      <c r="BDZ36" s="1"/>
      <c r="BEA36" s="1"/>
      <c r="BEB36" s="1"/>
      <c r="BEC36" s="1"/>
      <c r="BED36" s="1"/>
      <c r="BEE36" s="1"/>
      <c r="BEF36" s="1"/>
      <c r="BEG36" s="1"/>
      <c r="BEH36" s="1"/>
      <c r="BEI36" s="1"/>
      <c r="BEJ36" s="1"/>
      <c r="BEK36" s="1"/>
      <c r="BEL36" s="1"/>
      <c r="BEM36" s="1"/>
      <c r="BEN36" s="1"/>
      <c r="BEO36" s="1"/>
      <c r="BEP36" s="1"/>
      <c r="BEQ36" s="1"/>
      <c r="BER36" s="1"/>
      <c r="BES36" s="1"/>
      <c r="BET36" s="1"/>
      <c r="BEU36" s="1"/>
      <c r="BEV36" s="1"/>
      <c r="BEW36" s="1"/>
      <c r="BEX36" s="1"/>
      <c r="BEY36" s="1"/>
      <c r="BEZ36" s="1"/>
      <c r="BFA36" s="1"/>
      <c r="BFB36" s="1"/>
      <c r="BFC36" s="1"/>
      <c r="BFD36" s="1"/>
      <c r="BFE36" s="1"/>
      <c r="BFF36" s="1"/>
      <c r="BFG36" s="1"/>
      <c r="BFH36" s="1"/>
      <c r="BFI36" s="1"/>
      <c r="BFJ36" s="1"/>
      <c r="BFK36" s="1"/>
      <c r="BFL36" s="1"/>
      <c r="BFM36" s="1"/>
      <c r="BFN36" s="1"/>
      <c r="BFO36" s="1"/>
      <c r="BFP36" s="1"/>
      <c r="BFQ36" s="1"/>
      <c r="BFR36" s="1"/>
      <c r="BFS36" s="1"/>
      <c r="BFT36" s="1"/>
      <c r="BFU36" s="1"/>
      <c r="BFV36" s="1"/>
      <c r="BFW36" s="1"/>
      <c r="BFX36" s="1"/>
      <c r="BFY36" s="1"/>
      <c r="BFZ36" s="1"/>
      <c r="BGA36" s="1"/>
      <c r="BGB36" s="1"/>
      <c r="BGC36" s="1"/>
      <c r="BGD36" s="1"/>
      <c r="BGE36" s="1"/>
      <c r="BGF36" s="1"/>
      <c r="BGG36" s="1"/>
      <c r="BGH36" s="1"/>
      <c r="BGI36" s="1"/>
      <c r="BGJ36" s="1"/>
      <c r="BGK36" s="1"/>
      <c r="BGL36" s="1"/>
      <c r="BGM36" s="1"/>
      <c r="BGN36" s="1"/>
      <c r="BGO36" s="1"/>
      <c r="BGP36" s="1"/>
      <c r="BGQ36" s="1"/>
      <c r="BGR36" s="1"/>
      <c r="BGS36" s="1"/>
      <c r="BGT36" s="1"/>
      <c r="BGU36" s="1"/>
      <c r="BGV36" s="1"/>
      <c r="BGW36" s="1"/>
      <c r="BGX36" s="1"/>
      <c r="BGY36" s="1"/>
      <c r="BGZ36" s="1"/>
      <c r="BHA36" s="1"/>
      <c r="BHB36" s="1"/>
      <c r="BHC36" s="1"/>
      <c r="BHD36" s="1"/>
      <c r="BHE36" s="1"/>
      <c r="BHF36" s="1"/>
      <c r="BHG36" s="1"/>
      <c r="BHH36" s="1"/>
      <c r="BHI36" s="1"/>
      <c r="BHJ36" s="1"/>
      <c r="BHK36" s="1"/>
      <c r="BHL36" s="1"/>
      <c r="BHM36" s="1"/>
      <c r="BHN36" s="1"/>
      <c r="BHO36" s="1"/>
      <c r="BHP36" s="1"/>
      <c r="BHQ36" s="1"/>
      <c r="BHR36" s="1"/>
      <c r="BHS36" s="1"/>
      <c r="BHT36" s="1"/>
      <c r="BHU36" s="1"/>
      <c r="BHV36" s="1"/>
      <c r="BHW36" s="1"/>
      <c r="BHX36" s="1"/>
      <c r="BHY36" s="1"/>
      <c r="BHZ36" s="1"/>
      <c r="BIA36" s="1"/>
      <c r="BIB36" s="1"/>
      <c r="BIC36" s="1"/>
      <c r="BID36" s="1"/>
      <c r="BIE36" s="1"/>
      <c r="BIF36" s="1"/>
      <c r="BIG36" s="1"/>
      <c r="BIH36" s="1"/>
      <c r="BII36" s="1"/>
      <c r="BIJ36" s="1"/>
      <c r="BIK36" s="1"/>
      <c r="BIL36" s="1"/>
      <c r="BIM36" s="1"/>
      <c r="BIN36" s="1"/>
      <c r="BIO36" s="1"/>
      <c r="BIP36" s="1"/>
      <c r="BIQ36" s="1"/>
      <c r="BIR36" s="1"/>
      <c r="BIS36" s="1"/>
      <c r="BIT36" s="1"/>
      <c r="BIU36" s="1"/>
      <c r="BIV36" s="1"/>
      <c r="BIW36" s="1"/>
      <c r="BIX36" s="1"/>
      <c r="BIY36" s="1"/>
      <c r="BIZ36" s="1"/>
      <c r="BJA36" s="1"/>
      <c r="BJB36" s="1"/>
      <c r="BJC36" s="1"/>
      <c r="BJD36" s="1"/>
      <c r="BJE36" s="1"/>
      <c r="BJF36" s="1"/>
      <c r="BJG36" s="1"/>
      <c r="BJH36" s="1"/>
      <c r="BJI36" s="1"/>
      <c r="BJJ36" s="1"/>
      <c r="BJK36" s="1"/>
      <c r="BJL36" s="1"/>
      <c r="BJM36" s="1"/>
      <c r="BJN36" s="1"/>
      <c r="BJO36" s="1"/>
      <c r="BJP36" s="1"/>
      <c r="BJQ36" s="1"/>
      <c r="BJR36" s="1"/>
      <c r="BJS36" s="1"/>
      <c r="BJT36" s="1"/>
      <c r="BJU36" s="1"/>
      <c r="BJV36" s="1"/>
      <c r="BJW36" s="1"/>
      <c r="BJX36" s="1"/>
      <c r="BJY36" s="1"/>
      <c r="BJZ36" s="1"/>
      <c r="BKA36" s="1"/>
      <c r="BKB36" s="1"/>
      <c r="BKC36" s="1"/>
      <c r="BKD36" s="1"/>
      <c r="BKE36" s="1"/>
      <c r="BKF36" s="1"/>
      <c r="BKG36" s="1"/>
      <c r="BKH36" s="1"/>
      <c r="BKI36" s="1"/>
      <c r="BKJ36" s="1"/>
      <c r="BKK36" s="1"/>
      <c r="BKL36" s="1"/>
      <c r="BKM36" s="1"/>
      <c r="BKN36" s="1"/>
      <c r="BKO36" s="1"/>
      <c r="BKP36" s="1"/>
      <c r="BKQ36" s="1"/>
      <c r="BKR36" s="1"/>
      <c r="BKS36" s="1"/>
      <c r="BKT36" s="1"/>
      <c r="BKU36" s="1"/>
      <c r="BKV36" s="1"/>
      <c r="BKW36" s="1"/>
      <c r="BKX36" s="1"/>
      <c r="BKY36" s="1"/>
      <c r="BKZ36" s="1"/>
      <c r="BLA36" s="1"/>
      <c r="BLB36" s="1"/>
      <c r="BLC36" s="1"/>
      <c r="BLD36" s="1"/>
      <c r="BLE36" s="1"/>
      <c r="BLF36" s="1"/>
      <c r="BLG36" s="1"/>
      <c r="BLH36" s="1"/>
      <c r="BLI36" s="1"/>
      <c r="BLJ36" s="1"/>
      <c r="BLK36" s="1"/>
      <c r="BLL36" s="1"/>
      <c r="BLM36" s="1"/>
      <c r="BLN36" s="1"/>
      <c r="BLO36" s="1"/>
      <c r="BLP36" s="1"/>
      <c r="BLQ36" s="1"/>
      <c r="BLR36" s="1"/>
      <c r="BLS36" s="1"/>
      <c r="BLT36" s="1"/>
      <c r="BLU36" s="1"/>
      <c r="BLV36" s="1"/>
      <c r="BLW36" s="1"/>
      <c r="BLX36" s="1"/>
      <c r="BLY36" s="1"/>
      <c r="BLZ36" s="1"/>
      <c r="BMA36" s="1"/>
      <c r="BMB36" s="1"/>
      <c r="BMC36" s="1"/>
      <c r="BMD36" s="1"/>
      <c r="BME36" s="1"/>
      <c r="BMF36" s="1"/>
      <c r="BMG36" s="1"/>
      <c r="BMH36" s="1"/>
      <c r="BMI36" s="1"/>
      <c r="BMJ36" s="1"/>
      <c r="BMK36" s="1"/>
      <c r="BML36" s="1"/>
      <c r="BMM36" s="1"/>
      <c r="BMN36" s="1"/>
      <c r="BMO36" s="1"/>
      <c r="BMP36" s="1"/>
      <c r="BMQ36" s="1"/>
      <c r="BMR36" s="1"/>
      <c r="BMS36" s="1"/>
      <c r="BMT36" s="1"/>
      <c r="BMU36" s="1"/>
      <c r="BMV36" s="1"/>
      <c r="BMW36" s="1"/>
      <c r="BMX36" s="1"/>
      <c r="BMY36" s="1"/>
      <c r="BMZ36" s="1"/>
      <c r="BNA36" s="1"/>
      <c r="BNB36" s="1"/>
      <c r="BNC36" s="1"/>
      <c r="BND36" s="1"/>
      <c r="BNE36" s="1"/>
      <c r="BNF36" s="1"/>
      <c r="BNG36" s="1"/>
      <c r="BNH36" s="1"/>
      <c r="BNI36" s="1"/>
      <c r="BNJ36" s="1"/>
      <c r="BNK36" s="1"/>
      <c r="BNL36" s="1"/>
      <c r="BNM36" s="1"/>
      <c r="BNN36" s="1"/>
      <c r="BNO36" s="1"/>
      <c r="BNP36" s="1"/>
      <c r="BNQ36" s="1"/>
      <c r="BNR36" s="1"/>
      <c r="BNS36" s="1"/>
      <c r="BNT36" s="1"/>
      <c r="BNU36" s="1"/>
      <c r="BNV36" s="1"/>
      <c r="BNW36" s="1"/>
      <c r="BNX36" s="1"/>
      <c r="BNY36" s="1"/>
      <c r="BNZ36" s="1"/>
      <c r="BOA36" s="1"/>
      <c r="BOB36" s="1"/>
      <c r="BOC36" s="1"/>
      <c r="BOD36" s="1"/>
      <c r="BOE36" s="1"/>
      <c r="BOF36" s="1"/>
      <c r="BOG36" s="1"/>
      <c r="BOH36" s="1"/>
      <c r="BOI36" s="1"/>
      <c r="BOJ36" s="1"/>
      <c r="BOK36" s="1"/>
      <c r="BOL36" s="1"/>
      <c r="BOM36" s="1"/>
      <c r="BON36" s="1"/>
      <c r="BOO36" s="1"/>
      <c r="BOP36" s="1"/>
      <c r="BOQ36" s="1"/>
      <c r="BOR36" s="1"/>
      <c r="BOS36" s="1"/>
      <c r="BOT36" s="1"/>
      <c r="BOU36" s="1"/>
      <c r="BOV36" s="1"/>
      <c r="BOW36" s="1"/>
      <c r="BOX36" s="1"/>
      <c r="BOY36" s="1"/>
      <c r="BOZ36" s="1"/>
      <c r="BPA36" s="1"/>
      <c r="BPB36" s="1"/>
      <c r="BPC36" s="1"/>
      <c r="BPD36" s="1"/>
      <c r="BPE36" s="1"/>
      <c r="BPF36" s="1"/>
      <c r="BPG36" s="1"/>
      <c r="BPH36" s="1"/>
      <c r="BPI36" s="1"/>
      <c r="BPJ36" s="1"/>
      <c r="BPK36" s="1"/>
      <c r="BPL36" s="1"/>
      <c r="BPM36" s="1"/>
      <c r="BPN36" s="1"/>
      <c r="BPO36" s="1"/>
      <c r="BPP36" s="1"/>
      <c r="BPQ36" s="1"/>
      <c r="BPR36" s="1"/>
      <c r="BPS36" s="1"/>
      <c r="BPT36" s="1"/>
      <c r="BPU36" s="1"/>
      <c r="BPV36" s="1"/>
      <c r="BPW36" s="1"/>
      <c r="BPX36" s="1"/>
      <c r="BPY36" s="1"/>
      <c r="BPZ36" s="1"/>
      <c r="BQA36" s="1"/>
      <c r="BQB36" s="1"/>
      <c r="BQC36" s="1"/>
      <c r="BQD36" s="1"/>
      <c r="BQE36" s="1"/>
      <c r="BQF36" s="1"/>
      <c r="BQG36" s="1"/>
      <c r="BQH36" s="1"/>
      <c r="BQI36" s="1"/>
      <c r="BQJ36" s="1"/>
      <c r="BQK36" s="1"/>
      <c r="BQL36" s="1"/>
      <c r="BQM36" s="1"/>
      <c r="BQN36" s="1"/>
      <c r="BQO36" s="1"/>
      <c r="BQP36" s="1"/>
      <c r="BQQ36" s="1"/>
      <c r="BQR36" s="1"/>
      <c r="BQS36" s="1"/>
      <c r="BQT36" s="1"/>
      <c r="BQU36" s="1"/>
      <c r="BQV36" s="1"/>
      <c r="BQW36" s="1"/>
      <c r="BQX36" s="1"/>
      <c r="BQY36" s="1"/>
      <c r="BQZ36" s="1"/>
      <c r="BRA36" s="1"/>
      <c r="BRB36" s="1"/>
      <c r="BRC36" s="1"/>
      <c r="BRD36" s="1"/>
      <c r="BRE36" s="1"/>
      <c r="BRF36" s="1"/>
      <c r="BRG36" s="1"/>
      <c r="BRH36" s="1"/>
      <c r="BRI36" s="1"/>
      <c r="BRJ36" s="1"/>
      <c r="BRK36" s="1"/>
      <c r="BRL36" s="1"/>
      <c r="BRM36" s="1"/>
      <c r="BRN36" s="1"/>
      <c r="BRO36" s="1"/>
      <c r="BRP36" s="1"/>
      <c r="BRQ36" s="1"/>
      <c r="BRR36" s="1"/>
      <c r="BRS36" s="1"/>
      <c r="BRT36" s="1"/>
      <c r="BRU36" s="1"/>
      <c r="BRV36" s="1"/>
      <c r="BRW36" s="1"/>
      <c r="BRX36" s="1"/>
      <c r="BRY36" s="1"/>
      <c r="BRZ36" s="1"/>
      <c r="BSA36" s="1"/>
      <c r="BSB36" s="1"/>
      <c r="BSC36" s="1"/>
      <c r="BSD36" s="1"/>
      <c r="BSE36" s="1"/>
      <c r="BSF36" s="1"/>
      <c r="BSG36" s="1"/>
      <c r="BSH36" s="1"/>
      <c r="BSI36" s="1"/>
      <c r="BSJ36" s="1"/>
      <c r="BSK36" s="1"/>
      <c r="BSL36" s="1"/>
      <c r="BSM36" s="1"/>
      <c r="BSN36" s="1"/>
      <c r="BSO36" s="1"/>
      <c r="BSP36" s="1"/>
      <c r="BSQ36" s="1"/>
      <c r="BSR36" s="1"/>
      <c r="BSS36" s="1"/>
      <c r="BST36" s="1"/>
      <c r="BSU36" s="1"/>
      <c r="BSV36" s="1"/>
      <c r="BSW36" s="1"/>
      <c r="BSX36" s="1"/>
      <c r="BSY36" s="1"/>
      <c r="BSZ36" s="1"/>
      <c r="BTA36" s="1"/>
      <c r="BTB36" s="1"/>
      <c r="BTC36" s="1"/>
      <c r="BTD36" s="1"/>
      <c r="BTE36" s="1"/>
      <c r="BTF36" s="1"/>
      <c r="BTG36" s="1"/>
      <c r="BTH36" s="1"/>
      <c r="BTI36" s="1"/>
      <c r="BTJ36" s="1"/>
      <c r="BTK36" s="1"/>
      <c r="BTL36" s="1"/>
      <c r="BTM36" s="1"/>
      <c r="BTN36" s="1"/>
      <c r="BTO36" s="1"/>
      <c r="BTP36" s="1"/>
      <c r="BTQ36" s="1"/>
      <c r="BTR36" s="1"/>
      <c r="BTS36" s="1"/>
      <c r="BTT36" s="1"/>
      <c r="BTU36" s="1"/>
      <c r="BTV36" s="1"/>
      <c r="BTW36" s="1"/>
      <c r="BTX36" s="1"/>
      <c r="BTY36" s="1"/>
      <c r="BTZ36" s="1"/>
      <c r="BUA36" s="1"/>
      <c r="BUB36" s="1"/>
      <c r="BUC36" s="1"/>
      <c r="BUD36" s="1"/>
      <c r="BUE36" s="1"/>
      <c r="BUF36" s="1"/>
      <c r="BUG36" s="1"/>
      <c r="BUH36" s="1"/>
      <c r="BUI36" s="1"/>
      <c r="BUJ36" s="1"/>
      <c r="BUK36" s="1"/>
      <c r="BUL36" s="1"/>
      <c r="BUM36" s="1"/>
      <c r="BUN36" s="1"/>
      <c r="BUO36" s="1"/>
      <c r="BUP36" s="1"/>
      <c r="BUQ36" s="1"/>
      <c r="BUR36" s="1"/>
      <c r="BUS36" s="1"/>
      <c r="BUT36" s="1"/>
      <c r="BUU36" s="1"/>
      <c r="BUV36" s="1"/>
      <c r="BUW36" s="1"/>
      <c r="BUX36" s="1"/>
      <c r="BUY36" s="1"/>
      <c r="BUZ36" s="1"/>
      <c r="BVA36" s="1"/>
      <c r="BVB36" s="1"/>
      <c r="BVC36" s="1"/>
      <c r="BVD36" s="1"/>
      <c r="BVE36" s="1"/>
      <c r="BVF36" s="1"/>
      <c r="BVG36" s="1"/>
      <c r="BVH36" s="1"/>
      <c r="BVI36" s="1"/>
      <c r="BVJ36" s="1"/>
      <c r="BVK36" s="1"/>
      <c r="BVL36" s="1"/>
      <c r="BVM36" s="1"/>
      <c r="BVN36" s="1"/>
      <c r="BVO36" s="1"/>
      <c r="BVP36" s="1"/>
      <c r="BVQ36" s="1"/>
      <c r="BVR36" s="1"/>
      <c r="BVS36" s="1"/>
      <c r="BVT36" s="1"/>
      <c r="BVU36" s="1"/>
      <c r="BVV36" s="1"/>
      <c r="BVW36" s="1"/>
      <c r="BVX36" s="1"/>
      <c r="BVY36" s="1"/>
      <c r="BVZ36" s="1"/>
      <c r="BWA36" s="1"/>
      <c r="BWB36" s="1"/>
      <c r="BWC36" s="1"/>
      <c r="BWD36" s="1"/>
      <c r="BWE36" s="1"/>
      <c r="BWF36" s="1"/>
      <c r="BWG36" s="1"/>
      <c r="BWH36" s="1"/>
      <c r="BWI36" s="1"/>
      <c r="BWJ36" s="1"/>
      <c r="BWK36" s="1"/>
      <c r="BWL36" s="1"/>
      <c r="BWM36" s="1"/>
      <c r="BWN36" s="1"/>
      <c r="BWO36" s="1"/>
      <c r="BWP36" s="1"/>
      <c r="BWQ36" s="1"/>
      <c r="BWR36" s="1"/>
      <c r="BWS36" s="1"/>
      <c r="BWT36" s="1"/>
      <c r="BWU36" s="1"/>
      <c r="BWV36" s="1"/>
      <c r="BWW36" s="1"/>
      <c r="BWX36" s="1"/>
      <c r="BWY36" s="1"/>
      <c r="BWZ36" s="1"/>
      <c r="BXA36" s="1"/>
      <c r="BXB36" s="1"/>
      <c r="BXC36" s="1"/>
      <c r="BXD36" s="1"/>
      <c r="BXE36" s="1"/>
      <c r="BXF36" s="1"/>
      <c r="BXG36" s="1"/>
      <c r="BXH36" s="1"/>
      <c r="BXI36" s="1"/>
      <c r="BXJ36" s="1"/>
      <c r="BXK36" s="1"/>
      <c r="BXL36" s="1"/>
      <c r="BXM36" s="1"/>
      <c r="BXN36" s="1"/>
      <c r="BXO36" s="1"/>
      <c r="BXP36" s="1"/>
      <c r="BXQ36" s="1"/>
      <c r="BXR36" s="1"/>
      <c r="BXS36" s="1"/>
      <c r="BXT36" s="1"/>
      <c r="BXU36" s="1"/>
      <c r="BXV36" s="1"/>
      <c r="BXW36" s="1"/>
      <c r="BXX36" s="1"/>
      <c r="BXY36" s="1"/>
      <c r="BXZ36" s="1"/>
      <c r="BYA36" s="1"/>
      <c r="BYB36" s="1"/>
      <c r="BYC36" s="1"/>
      <c r="BYD36" s="1"/>
      <c r="BYE36" s="1"/>
      <c r="BYF36" s="1"/>
      <c r="BYG36" s="1"/>
      <c r="BYH36" s="1"/>
      <c r="BYI36" s="1"/>
      <c r="BYJ36" s="1"/>
      <c r="BYK36" s="1"/>
      <c r="BYL36" s="1"/>
      <c r="BYM36" s="1"/>
      <c r="BYN36" s="1"/>
      <c r="BYO36" s="1"/>
      <c r="BYP36" s="1"/>
      <c r="BYQ36" s="1"/>
      <c r="BYR36" s="1"/>
      <c r="BYS36" s="1"/>
      <c r="BYT36" s="1"/>
      <c r="BYU36" s="1"/>
      <c r="BYV36" s="1"/>
      <c r="BYW36" s="1"/>
      <c r="BYX36" s="1"/>
      <c r="BYY36" s="1"/>
      <c r="BYZ36" s="1"/>
      <c r="BZA36" s="1"/>
      <c r="BZB36" s="1"/>
      <c r="BZC36" s="1"/>
      <c r="BZD36" s="1"/>
      <c r="BZE36" s="1"/>
      <c r="BZF36" s="1"/>
      <c r="BZG36" s="1"/>
      <c r="BZH36" s="1"/>
      <c r="BZI36" s="1"/>
      <c r="BZJ36" s="1"/>
      <c r="BZK36" s="1"/>
      <c r="BZL36" s="1"/>
      <c r="BZM36" s="1"/>
      <c r="BZN36" s="1"/>
      <c r="BZO36" s="1"/>
      <c r="BZP36" s="1"/>
      <c r="BZQ36" s="1"/>
      <c r="BZR36" s="1"/>
      <c r="BZS36" s="1"/>
      <c r="BZT36" s="1"/>
      <c r="BZU36" s="1"/>
      <c r="BZV36" s="1"/>
      <c r="BZW36" s="1"/>
      <c r="BZX36" s="1"/>
      <c r="BZY36" s="1"/>
      <c r="BZZ36" s="1"/>
      <c r="CAA36" s="1"/>
      <c r="CAB36" s="1"/>
      <c r="CAC36" s="1"/>
      <c r="CAD36" s="1"/>
      <c r="CAE36" s="1"/>
      <c r="CAF36" s="1"/>
      <c r="CAG36" s="1"/>
      <c r="CAH36" s="1"/>
      <c r="CAI36" s="1"/>
      <c r="CAJ36" s="1"/>
      <c r="CAK36" s="1"/>
      <c r="CAL36" s="1"/>
      <c r="CAM36" s="1"/>
      <c r="CAN36" s="1"/>
      <c r="CAO36" s="1"/>
      <c r="CAP36" s="1"/>
      <c r="CAQ36" s="1"/>
      <c r="CAR36" s="1"/>
      <c r="CAS36" s="1"/>
      <c r="CAT36" s="1"/>
      <c r="CAU36" s="1"/>
      <c r="CAV36" s="1"/>
      <c r="CAW36" s="1"/>
      <c r="CAX36" s="1"/>
      <c r="CAY36" s="1"/>
      <c r="CAZ36" s="1"/>
      <c r="CBA36" s="1"/>
      <c r="CBB36" s="1"/>
      <c r="CBC36" s="1"/>
      <c r="CBD36" s="1"/>
      <c r="CBE36" s="1"/>
      <c r="CBF36" s="1"/>
      <c r="CBG36" s="1"/>
      <c r="CBH36" s="1"/>
      <c r="CBI36" s="1"/>
      <c r="CBJ36" s="1"/>
      <c r="CBK36" s="1"/>
      <c r="CBL36" s="1"/>
      <c r="CBM36" s="1"/>
      <c r="CBN36" s="1"/>
      <c r="CBO36" s="1"/>
      <c r="CBP36" s="1"/>
      <c r="CBQ36" s="1"/>
      <c r="CBR36" s="1"/>
      <c r="CBS36" s="1"/>
      <c r="CBT36" s="1"/>
      <c r="CBU36" s="1"/>
      <c r="CBV36" s="1"/>
      <c r="CBW36" s="1"/>
      <c r="CBX36" s="1"/>
      <c r="CBY36" s="1"/>
      <c r="CBZ36" s="1"/>
      <c r="CCA36" s="1"/>
      <c r="CCB36" s="1"/>
      <c r="CCC36" s="1"/>
      <c r="CCD36" s="1"/>
      <c r="CCE36" s="1"/>
      <c r="CCF36" s="1"/>
      <c r="CCG36" s="1"/>
      <c r="CCH36" s="1"/>
      <c r="CCI36" s="1"/>
      <c r="CCJ36" s="1"/>
      <c r="CCK36" s="1"/>
      <c r="CCL36" s="1"/>
      <c r="CCM36" s="1"/>
      <c r="CCN36" s="1"/>
      <c r="CCO36" s="1"/>
      <c r="CCP36" s="1"/>
      <c r="CCQ36" s="1"/>
      <c r="CCR36" s="1"/>
      <c r="CCS36" s="1"/>
      <c r="CCT36" s="1"/>
      <c r="CCU36" s="1"/>
      <c r="CCV36" s="1"/>
      <c r="CCW36" s="1"/>
      <c r="CCX36" s="1"/>
      <c r="CCY36" s="1"/>
      <c r="CCZ36" s="1"/>
      <c r="CDA36" s="1"/>
      <c r="CDB36" s="1"/>
      <c r="CDC36" s="1"/>
      <c r="CDD36" s="1"/>
      <c r="CDE36" s="1"/>
      <c r="CDF36" s="1"/>
      <c r="CDG36" s="1"/>
      <c r="CDH36" s="1"/>
      <c r="CDI36" s="1"/>
      <c r="CDJ36" s="1"/>
      <c r="CDK36" s="1"/>
      <c r="CDL36" s="1"/>
      <c r="CDM36" s="1"/>
      <c r="CDN36" s="1"/>
      <c r="CDO36" s="1"/>
      <c r="CDP36" s="1"/>
      <c r="CDQ36" s="1"/>
      <c r="CDR36" s="1"/>
      <c r="CDS36" s="1"/>
      <c r="CDT36" s="1"/>
      <c r="CDU36" s="1"/>
      <c r="CDV36" s="1"/>
      <c r="CDW36" s="1"/>
      <c r="CDX36" s="1"/>
      <c r="CDY36" s="1"/>
      <c r="CDZ36" s="1"/>
      <c r="CEA36" s="1"/>
      <c r="CEB36" s="1"/>
      <c r="CEC36" s="1"/>
      <c r="CED36" s="1"/>
      <c r="CEE36" s="1"/>
      <c r="CEF36" s="1"/>
      <c r="CEG36" s="1"/>
      <c r="CEH36" s="1"/>
      <c r="CEI36" s="1"/>
      <c r="CEJ36" s="1"/>
      <c r="CEK36" s="1"/>
      <c r="CEL36" s="1"/>
      <c r="CEM36" s="1"/>
      <c r="CEN36" s="1"/>
      <c r="CEO36" s="1"/>
      <c r="CEP36" s="1"/>
      <c r="CEQ36" s="1"/>
      <c r="CER36" s="1"/>
      <c r="CES36" s="1"/>
      <c r="CET36" s="1"/>
      <c r="CEU36" s="1"/>
      <c r="CEV36" s="1"/>
      <c r="CEW36" s="1"/>
      <c r="CEX36" s="1"/>
      <c r="CEY36" s="1"/>
      <c r="CEZ36" s="1"/>
      <c r="CFA36" s="1"/>
      <c r="CFB36" s="1"/>
      <c r="CFC36" s="1"/>
      <c r="CFD36" s="1"/>
      <c r="CFE36" s="1"/>
      <c r="CFF36" s="1"/>
      <c r="CFG36" s="1"/>
      <c r="CFH36" s="1"/>
      <c r="CFI36" s="1"/>
      <c r="CFJ36" s="1"/>
      <c r="CFK36" s="1"/>
      <c r="CFL36" s="1"/>
      <c r="CFM36" s="1"/>
      <c r="CFN36" s="1"/>
      <c r="CFO36" s="1"/>
      <c r="CFP36" s="1"/>
      <c r="CFQ36" s="1"/>
      <c r="CFR36" s="1"/>
      <c r="CFS36" s="1"/>
      <c r="CFT36" s="1"/>
      <c r="CFU36" s="1"/>
      <c r="CFV36" s="1"/>
      <c r="CFW36" s="1"/>
      <c r="CFX36" s="1"/>
      <c r="CFY36" s="1"/>
      <c r="CFZ36" s="1"/>
      <c r="CGA36" s="1"/>
      <c r="CGB36" s="1"/>
      <c r="CGC36" s="1"/>
      <c r="CGD36" s="1"/>
      <c r="CGE36" s="1"/>
      <c r="CGF36" s="1"/>
      <c r="CGG36" s="1"/>
      <c r="CGH36" s="1"/>
      <c r="CGI36" s="1"/>
      <c r="CGJ36" s="1"/>
      <c r="CGK36" s="1"/>
      <c r="CGL36" s="1"/>
      <c r="CGM36" s="1"/>
      <c r="CGN36" s="1"/>
      <c r="CGO36" s="1"/>
      <c r="CGP36" s="1"/>
      <c r="CGQ36" s="1"/>
      <c r="CGR36" s="1"/>
      <c r="CGS36" s="1"/>
      <c r="CGT36" s="1"/>
      <c r="CGU36" s="1"/>
      <c r="CGV36" s="1"/>
      <c r="CGW36" s="1"/>
      <c r="CGX36" s="1"/>
      <c r="CGY36" s="1"/>
      <c r="CGZ36" s="1"/>
      <c r="CHA36" s="1"/>
      <c r="CHB36" s="1"/>
      <c r="CHC36" s="1"/>
      <c r="CHD36" s="1"/>
      <c r="CHE36" s="1"/>
      <c r="CHF36" s="1"/>
      <c r="CHG36" s="1"/>
      <c r="CHH36" s="1"/>
      <c r="CHI36" s="1"/>
      <c r="CHJ36" s="1"/>
      <c r="CHK36" s="1"/>
      <c r="CHL36" s="1"/>
      <c r="CHM36" s="1"/>
      <c r="CHN36" s="1"/>
      <c r="CHO36" s="1"/>
      <c r="CHP36" s="1"/>
      <c r="CHQ36" s="1"/>
      <c r="CHR36" s="1"/>
      <c r="CHS36" s="1"/>
      <c r="CHT36" s="1"/>
      <c r="CHU36" s="1"/>
      <c r="CHV36" s="1"/>
      <c r="CHW36" s="1"/>
      <c r="CHX36" s="1"/>
      <c r="CHY36" s="1"/>
      <c r="CHZ36" s="1"/>
      <c r="CIA36" s="1"/>
      <c r="CIB36" s="1"/>
      <c r="CIC36" s="1"/>
      <c r="CID36" s="1"/>
      <c r="CIE36" s="1"/>
      <c r="CIF36" s="1"/>
      <c r="CIG36" s="1"/>
      <c r="CIH36" s="1"/>
      <c r="CII36" s="1"/>
      <c r="CIJ36" s="1"/>
      <c r="CIK36" s="1"/>
      <c r="CIL36" s="1"/>
      <c r="CIM36" s="1"/>
      <c r="CIN36" s="1"/>
      <c r="CIO36" s="1"/>
      <c r="CIP36" s="1"/>
      <c r="CIQ36" s="1"/>
      <c r="CIR36" s="1"/>
      <c r="CIS36" s="1"/>
      <c r="CIT36" s="1"/>
      <c r="CIU36" s="1"/>
      <c r="CIV36" s="1"/>
      <c r="CIW36" s="1"/>
      <c r="CIX36" s="1"/>
      <c r="CIY36" s="1"/>
      <c r="CIZ36" s="1"/>
      <c r="CJA36" s="1"/>
      <c r="CJB36" s="1"/>
      <c r="CJC36" s="1"/>
      <c r="CJD36" s="1"/>
      <c r="CJE36" s="1"/>
      <c r="CJF36" s="1"/>
      <c r="CJG36" s="1"/>
      <c r="CJH36" s="1"/>
      <c r="CJI36" s="1"/>
      <c r="CJJ36" s="1"/>
      <c r="CJK36" s="1"/>
      <c r="CJL36" s="1"/>
      <c r="CJM36" s="1"/>
      <c r="CJN36" s="1"/>
      <c r="CJO36" s="1"/>
      <c r="CJP36" s="1"/>
      <c r="CJQ36" s="1"/>
      <c r="CJR36" s="1"/>
      <c r="CJS36" s="1"/>
      <c r="CJT36" s="1"/>
      <c r="CJU36" s="1"/>
      <c r="CJV36" s="1"/>
      <c r="CJW36" s="1"/>
      <c r="CJX36" s="1"/>
      <c r="CJY36" s="1"/>
      <c r="CJZ36" s="1"/>
      <c r="CKA36" s="1"/>
      <c r="CKB36" s="1"/>
      <c r="CKC36" s="1"/>
      <c r="CKD36" s="1"/>
      <c r="CKE36" s="1"/>
      <c r="CKF36" s="1"/>
      <c r="CKG36" s="1"/>
      <c r="CKH36" s="1"/>
      <c r="CKI36" s="1"/>
      <c r="CKJ36" s="1"/>
      <c r="CKK36" s="1"/>
      <c r="CKL36" s="1"/>
      <c r="CKM36" s="1"/>
      <c r="CKN36" s="1"/>
      <c r="CKO36" s="1"/>
      <c r="CKP36" s="1"/>
      <c r="CKQ36" s="1"/>
      <c r="CKR36" s="1"/>
      <c r="CKS36" s="1"/>
      <c r="CKT36" s="1"/>
      <c r="CKU36" s="1"/>
      <c r="CKV36" s="1"/>
      <c r="CKW36" s="1"/>
      <c r="CKX36" s="1"/>
      <c r="CKY36" s="1"/>
      <c r="CKZ36" s="1"/>
      <c r="CLA36" s="1"/>
      <c r="CLB36" s="1"/>
      <c r="CLC36" s="1"/>
      <c r="CLD36" s="1"/>
      <c r="CLE36" s="1"/>
      <c r="CLF36" s="1"/>
      <c r="CLG36" s="1"/>
      <c r="CLH36" s="1"/>
      <c r="CLI36" s="1"/>
      <c r="CLJ36" s="1"/>
      <c r="CLK36" s="1"/>
      <c r="CLL36" s="1"/>
      <c r="CLM36" s="1"/>
      <c r="CLN36" s="1"/>
      <c r="CLO36" s="1"/>
      <c r="CLP36" s="1"/>
      <c r="CLQ36" s="1"/>
      <c r="CLR36" s="1"/>
      <c r="CLS36" s="1"/>
      <c r="CLT36" s="1"/>
      <c r="CLU36" s="1"/>
      <c r="CLV36" s="1"/>
      <c r="CLW36" s="1"/>
      <c r="CLX36" s="1"/>
      <c r="CLY36" s="1"/>
      <c r="CLZ36" s="1"/>
      <c r="CMA36" s="1"/>
      <c r="CMB36" s="1"/>
      <c r="CMC36" s="1"/>
      <c r="CMD36" s="1"/>
      <c r="CME36" s="1"/>
      <c r="CMF36" s="1"/>
      <c r="CMG36" s="1"/>
      <c r="CMH36" s="1"/>
      <c r="CMI36" s="1"/>
      <c r="CMJ36" s="1"/>
      <c r="CMK36" s="1"/>
      <c r="CML36" s="1"/>
      <c r="CMM36" s="1"/>
      <c r="CMN36" s="1"/>
      <c r="CMO36" s="1"/>
      <c r="CMP36" s="1"/>
      <c r="CMQ36" s="1"/>
      <c r="CMR36" s="1"/>
      <c r="CMS36" s="1"/>
      <c r="CMT36" s="1"/>
      <c r="CMU36" s="1"/>
      <c r="CMV36" s="1"/>
      <c r="CMW36" s="1"/>
      <c r="CMX36" s="1"/>
      <c r="CMY36" s="1"/>
      <c r="CMZ36" s="1"/>
      <c r="CNA36" s="1"/>
      <c r="CNB36" s="1"/>
      <c r="CNC36" s="1"/>
      <c r="CND36" s="1"/>
      <c r="CNE36" s="1"/>
      <c r="CNF36" s="1"/>
      <c r="CNG36" s="1"/>
      <c r="CNH36" s="1"/>
      <c r="CNI36" s="1"/>
      <c r="CNJ36" s="1"/>
      <c r="CNK36" s="1"/>
      <c r="CNL36" s="1"/>
      <c r="CNM36" s="1"/>
      <c r="CNN36" s="1"/>
      <c r="CNO36" s="1"/>
      <c r="CNP36" s="1"/>
      <c r="CNQ36" s="1"/>
      <c r="CNR36" s="1"/>
      <c r="CNS36" s="1"/>
      <c r="CNT36" s="1"/>
      <c r="CNU36" s="1"/>
      <c r="CNV36" s="1"/>
      <c r="CNW36" s="1"/>
      <c r="CNX36" s="1"/>
      <c r="CNY36" s="1"/>
      <c r="CNZ36" s="1"/>
      <c r="COA36" s="1"/>
      <c r="COB36" s="1"/>
      <c r="COC36" s="1"/>
      <c r="COD36" s="1"/>
      <c r="COE36" s="1"/>
      <c r="COF36" s="1"/>
      <c r="COG36" s="1"/>
      <c r="COH36" s="1"/>
      <c r="COI36" s="1"/>
      <c r="COJ36" s="1"/>
      <c r="COK36" s="1"/>
      <c r="COL36" s="1"/>
      <c r="COM36" s="1"/>
      <c r="CON36" s="1"/>
      <c r="COO36" s="1"/>
      <c r="COP36" s="1"/>
      <c r="COQ36" s="1"/>
      <c r="COR36" s="1"/>
      <c r="COS36" s="1"/>
      <c r="COT36" s="1"/>
      <c r="COU36" s="1"/>
      <c r="COV36" s="1"/>
      <c r="COW36" s="1"/>
      <c r="COX36" s="1"/>
      <c r="COY36" s="1"/>
      <c r="COZ36" s="1"/>
      <c r="CPA36" s="1"/>
      <c r="CPB36" s="1"/>
      <c r="CPC36" s="1"/>
      <c r="CPD36" s="1"/>
      <c r="CPE36" s="1"/>
      <c r="CPF36" s="1"/>
      <c r="CPG36" s="1"/>
      <c r="CPH36" s="1"/>
      <c r="CPI36" s="1"/>
      <c r="CPJ36" s="1"/>
      <c r="CPK36" s="1"/>
      <c r="CPL36" s="1"/>
      <c r="CPM36" s="1"/>
      <c r="CPN36" s="1"/>
      <c r="CPO36" s="1"/>
      <c r="CPP36" s="1"/>
      <c r="CPQ36" s="1"/>
      <c r="CPR36" s="1"/>
      <c r="CPS36" s="1"/>
      <c r="CPT36" s="1"/>
      <c r="CPU36" s="1"/>
      <c r="CPV36" s="1"/>
      <c r="CPW36" s="1"/>
      <c r="CPX36" s="1"/>
      <c r="CPY36" s="1"/>
      <c r="CPZ36" s="1"/>
      <c r="CQA36" s="1"/>
      <c r="CQB36" s="1"/>
      <c r="CQC36" s="1"/>
      <c r="CQD36" s="1"/>
      <c r="CQE36" s="1"/>
      <c r="CQF36" s="1"/>
      <c r="CQG36" s="1"/>
      <c r="CQH36" s="1"/>
      <c r="CQI36" s="1"/>
      <c r="CQJ36" s="1"/>
      <c r="CQK36" s="1"/>
      <c r="CQL36" s="1"/>
      <c r="CQM36" s="1"/>
      <c r="CQN36" s="1"/>
      <c r="CQO36" s="1"/>
      <c r="CQP36" s="1"/>
      <c r="CQQ36" s="1"/>
      <c r="CQR36" s="1"/>
      <c r="CQS36" s="1"/>
      <c r="CQT36" s="1"/>
      <c r="CQU36" s="1"/>
      <c r="CQV36" s="1"/>
      <c r="CQW36" s="1"/>
      <c r="CQX36" s="1"/>
      <c r="CQY36" s="1"/>
      <c r="CQZ36" s="1"/>
      <c r="CRA36" s="1"/>
      <c r="CRB36" s="1"/>
      <c r="CRC36" s="1"/>
      <c r="CRD36" s="1"/>
      <c r="CRE36" s="1"/>
      <c r="CRF36" s="1"/>
      <c r="CRG36" s="1"/>
      <c r="CRH36" s="1"/>
      <c r="CRI36" s="1"/>
      <c r="CRJ36" s="1"/>
      <c r="CRK36" s="1"/>
      <c r="CRL36" s="1"/>
      <c r="CRM36" s="1"/>
      <c r="CRN36" s="1"/>
      <c r="CRO36" s="1"/>
      <c r="CRP36" s="1"/>
      <c r="CRQ36" s="1"/>
      <c r="CRR36" s="1"/>
      <c r="CRS36" s="1"/>
      <c r="CRT36" s="1"/>
      <c r="CRU36" s="1"/>
      <c r="CRV36" s="1"/>
      <c r="CRW36" s="1"/>
      <c r="CRX36" s="1"/>
      <c r="CRY36" s="1"/>
      <c r="CRZ36" s="1"/>
      <c r="CSA36" s="1"/>
      <c r="CSB36" s="1"/>
      <c r="CSC36" s="1"/>
      <c r="CSD36" s="1"/>
      <c r="CSE36" s="1"/>
      <c r="CSF36" s="1"/>
      <c r="CSG36" s="1"/>
      <c r="CSH36" s="1"/>
      <c r="CSI36" s="1"/>
      <c r="CSJ36" s="1"/>
      <c r="CSK36" s="1"/>
      <c r="CSL36" s="1"/>
      <c r="CSM36" s="1"/>
      <c r="CSN36" s="1"/>
      <c r="CSO36" s="1"/>
      <c r="CSP36" s="1"/>
      <c r="CSQ36" s="1"/>
      <c r="CSR36" s="1"/>
      <c r="CSS36" s="1"/>
      <c r="CST36" s="1"/>
      <c r="CSU36" s="1"/>
      <c r="CSV36" s="1"/>
      <c r="CSW36" s="1"/>
      <c r="CSX36" s="1"/>
      <c r="CSY36" s="1"/>
      <c r="CSZ36" s="1"/>
      <c r="CTA36" s="1"/>
      <c r="CTB36" s="1"/>
      <c r="CTC36" s="1"/>
      <c r="CTD36" s="1"/>
      <c r="CTE36" s="1"/>
      <c r="CTF36" s="1"/>
      <c r="CTG36" s="1"/>
      <c r="CTH36" s="1"/>
      <c r="CTI36" s="1"/>
      <c r="CTJ36" s="1"/>
      <c r="CTK36" s="1"/>
      <c r="CTL36" s="1"/>
      <c r="CTM36" s="1"/>
      <c r="CTN36" s="1"/>
      <c r="CTO36" s="1"/>
      <c r="CTP36" s="1"/>
      <c r="CTQ36" s="1"/>
      <c r="CTR36" s="1"/>
      <c r="CTS36" s="1"/>
      <c r="CTT36" s="1"/>
      <c r="CTU36" s="1"/>
      <c r="CTV36" s="1"/>
      <c r="CTW36" s="1"/>
      <c r="CTX36" s="1"/>
      <c r="CTY36" s="1"/>
      <c r="CTZ36" s="1"/>
      <c r="CUA36" s="1"/>
      <c r="CUB36" s="1"/>
      <c r="CUC36" s="1"/>
      <c r="CUD36" s="1"/>
      <c r="CUE36" s="1"/>
      <c r="CUF36" s="1"/>
      <c r="CUG36" s="1"/>
      <c r="CUH36" s="1"/>
      <c r="CUI36" s="1"/>
      <c r="CUJ36" s="1"/>
      <c r="CUK36" s="1"/>
      <c r="CUL36" s="1"/>
      <c r="CUM36" s="1"/>
      <c r="CUN36" s="1"/>
      <c r="CUO36" s="1"/>
      <c r="CUP36" s="1"/>
      <c r="CUQ36" s="1"/>
      <c r="CUR36" s="1"/>
      <c r="CUS36" s="1"/>
      <c r="CUT36" s="1"/>
      <c r="CUU36" s="1"/>
      <c r="CUV36" s="1"/>
      <c r="CUW36" s="1"/>
      <c r="CUX36" s="1"/>
      <c r="CUY36" s="1"/>
      <c r="CUZ36" s="1"/>
      <c r="CVA36" s="1"/>
      <c r="CVB36" s="1"/>
      <c r="CVC36" s="1"/>
      <c r="CVD36" s="1"/>
      <c r="CVE36" s="1"/>
      <c r="CVF36" s="1"/>
      <c r="CVG36" s="1"/>
      <c r="CVH36" s="1"/>
      <c r="CVI36" s="1"/>
      <c r="CVJ36" s="1"/>
      <c r="CVK36" s="1"/>
      <c r="CVL36" s="1"/>
      <c r="CVM36" s="1"/>
      <c r="CVN36" s="1"/>
      <c r="CVO36" s="1"/>
      <c r="CVP36" s="1"/>
      <c r="CVQ36" s="1"/>
      <c r="CVR36" s="1"/>
      <c r="CVS36" s="1"/>
      <c r="CVT36" s="1"/>
      <c r="CVU36" s="1"/>
      <c r="CVV36" s="1"/>
      <c r="CVW36" s="1"/>
      <c r="CVX36" s="1"/>
      <c r="CVY36" s="1"/>
      <c r="CVZ36" s="1"/>
      <c r="CWA36" s="1"/>
      <c r="CWB36" s="1"/>
      <c r="CWC36" s="1"/>
      <c r="CWD36" s="1"/>
      <c r="CWE36" s="1"/>
      <c r="CWF36" s="1"/>
      <c r="CWG36" s="1"/>
      <c r="CWH36" s="1"/>
      <c r="CWI36" s="1"/>
      <c r="CWJ36" s="1"/>
      <c r="CWK36" s="1"/>
      <c r="CWL36" s="1"/>
      <c r="CWM36" s="1"/>
      <c r="CWN36" s="1"/>
      <c r="CWO36" s="1"/>
      <c r="CWP36" s="1"/>
      <c r="CWQ36" s="1"/>
      <c r="CWR36" s="1"/>
      <c r="CWS36" s="1"/>
      <c r="CWT36" s="1"/>
      <c r="CWU36" s="1"/>
      <c r="CWV36" s="1"/>
      <c r="CWW36" s="1"/>
      <c r="CWX36" s="1"/>
      <c r="CWY36" s="1"/>
      <c r="CWZ36" s="1"/>
      <c r="CXA36" s="1"/>
      <c r="CXB36" s="1"/>
      <c r="CXC36" s="1"/>
      <c r="CXD36" s="1"/>
      <c r="CXE36" s="1"/>
      <c r="CXF36" s="1"/>
      <c r="CXG36" s="1"/>
      <c r="CXH36" s="1"/>
      <c r="CXI36" s="1"/>
      <c r="CXJ36" s="1"/>
      <c r="CXK36" s="1"/>
      <c r="CXL36" s="1"/>
      <c r="CXM36" s="1"/>
      <c r="CXN36" s="1"/>
      <c r="CXO36" s="1"/>
      <c r="CXP36" s="1"/>
      <c r="CXQ36" s="1"/>
      <c r="CXR36" s="1"/>
      <c r="CXS36" s="1"/>
      <c r="CXT36" s="1"/>
      <c r="CXU36" s="1"/>
      <c r="CXV36" s="1"/>
      <c r="CXW36" s="1"/>
      <c r="CXX36" s="1"/>
      <c r="CXY36" s="1"/>
      <c r="CXZ36" s="1"/>
      <c r="CYA36" s="1"/>
      <c r="CYB36" s="1"/>
      <c r="CYC36" s="1"/>
      <c r="CYD36" s="1"/>
      <c r="CYE36" s="1"/>
      <c r="CYF36" s="1"/>
      <c r="CYG36" s="1"/>
      <c r="CYH36" s="1"/>
      <c r="CYI36" s="1"/>
      <c r="CYJ36" s="1"/>
      <c r="CYK36" s="1"/>
      <c r="CYL36" s="1"/>
      <c r="CYM36" s="1"/>
      <c r="CYN36" s="1"/>
      <c r="CYO36" s="1"/>
      <c r="CYP36" s="1"/>
      <c r="CYQ36" s="1"/>
      <c r="CYR36" s="1"/>
      <c r="CYS36" s="1"/>
      <c r="CYT36" s="1"/>
      <c r="CYU36" s="1"/>
      <c r="CYV36" s="1"/>
      <c r="CYW36" s="1"/>
      <c r="CYX36" s="1"/>
      <c r="CYY36" s="1"/>
      <c r="CYZ36" s="1"/>
      <c r="CZA36" s="1"/>
      <c r="CZB36" s="1"/>
      <c r="CZC36" s="1"/>
      <c r="CZD36" s="1"/>
      <c r="CZE36" s="1"/>
      <c r="CZF36" s="1"/>
      <c r="CZG36" s="1"/>
      <c r="CZH36" s="1"/>
      <c r="CZI36" s="1"/>
      <c r="CZJ36" s="1"/>
      <c r="CZK36" s="1"/>
      <c r="CZL36" s="1"/>
      <c r="CZM36" s="1"/>
      <c r="CZN36" s="1"/>
      <c r="CZO36" s="1"/>
      <c r="CZP36" s="1"/>
      <c r="CZQ36" s="1"/>
      <c r="CZR36" s="1"/>
      <c r="CZS36" s="1"/>
      <c r="CZT36" s="1"/>
      <c r="CZU36" s="1"/>
      <c r="CZV36" s="1"/>
      <c r="CZW36" s="1"/>
      <c r="CZX36" s="1"/>
      <c r="CZY36" s="1"/>
      <c r="CZZ36" s="1"/>
      <c r="DAA36" s="1"/>
      <c r="DAB36" s="1"/>
      <c r="DAC36" s="1"/>
      <c r="DAD36" s="1"/>
      <c r="DAE36" s="1"/>
      <c r="DAF36" s="1"/>
      <c r="DAG36" s="1"/>
      <c r="DAH36" s="1"/>
      <c r="DAI36" s="1"/>
      <c r="DAJ36" s="1"/>
      <c r="DAK36" s="1"/>
      <c r="DAL36" s="1"/>
      <c r="DAM36" s="1"/>
      <c r="DAN36" s="1"/>
      <c r="DAO36" s="1"/>
      <c r="DAP36" s="1"/>
      <c r="DAQ36" s="1"/>
      <c r="DAR36" s="1"/>
      <c r="DAS36" s="1"/>
      <c r="DAT36" s="1"/>
      <c r="DAU36" s="1"/>
      <c r="DAV36" s="1"/>
      <c r="DAW36" s="1"/>
      <c r="DAX36" s="1"/>
      <c r="DAY36" s="1"/>
      <c r="DAZ36" s="1"/>
      <c r="DBA36" s="1"/>
      <c r="DBB36" s="1"/>
      <c r="DBC36" s="1"/>
      <c r="DBD36" s="1"/>
      <c r="DBE36" s="1"/>
      <c r="DBF36" s="1"/>
      <c r="DBG36" s="1"/>
      <c r="DBH36" s="1"/>
      <c r="DBI36" s="1"/>
      <c r="DBJ36" s="1"/>
      <c r="DBK36" s="1"/>
      <c r="DBL36" s="1"/>
      <c r="DBM36" s="1"/>
      <c r="DBN36" s="1"/>
      <c r="DBO36" s="1"/>
      <c r="DBP36" s="1"/>
      <c r="DBQ36" s="1"/>
      <c r="DBR36" s="1"/>
      <c r="DBS36" s="1"/>
      <c r="DBT36" s="1"/>
      <c r="DBU36" s="1"/>
      <c r="DBV36" s="1"/>
      <c r="DBW36" s="1"/>
      <c r="DBX36" s="1"/>
      <c r="DBY36" s="1"/>
      <c r="DBZ36" s="1"/>
      <c r="DCA36" s="1"/>
      <c r="DCB36" s="1"/>
      <c r="DCC36" s="1"/>
      <c r="DCD36" s="1"/>
      <c r="DCE36" s="1"/>
      <c r="DCF36" s="1"/>
      <c r="DCG36" s="1"/>
      <c r="DCH36" s="1"/>
      <c r="DCI36" s="1"/>
      <c r="DCJ36" s="1"/>
      <c r="DCK36" s="1"/>
      <c r="DCL36" s="1"/>
      <c r="DCM36" s="1"/>
      <c r="DCN36" s="1"/>
      <c r="DCO36" s="1"/>
      <c r="DCP36" s="1"/>
      <c r="DCQ36" s="1"/>
      <c r="DCR36" s="1"/>
      <c r="DCS36" s="1"/>
      <c r="DCT36" s="1"/>
      <c r="DCU36" s="1"/>
      <c r="DCV36" s="1"/>
      <c r="DCW36" s="1"/>
      <c r="DCX36" s="1"/>
      <c r="DCY36" s="1"/>
      <c r="DCZ36" s="1"/>
      <c r="DDA36" s="1"/>
      <c r="DDB36" s="1"/>
      <c r="DDC36" s="1"/>
      <c r="DDD36" s="1"/>
      <c r="DDE36" s="1"/>
      <c r="DDF36" s="1"/>
      <c r="DDG36" s="1"/>
      <c r="DDH36" s="1"/>
      <c r="DDI36" s="1"/>
      <c r="DDJ36" s="1"/>
      <c r="DDK36" s="1"/>
      <c r="DDL36" s="1"/>
      <c r="DDM36" s="1"/>
      <c r="DDN36" s="1"/>
      <c r="DDO36" s="1"/>
      <c r="DDP36" s="1"/>
      <c r="DDQ36" s="1"/>
      <c r="DDR36" s="1"/>
      <c r="DDS36" s="1"/>
      <c r="DDT36" s="1"/>
      <c r="DDU36" s="1"/>
      <c r="DDV36" s="1"/>
      <c r="DDW36" s="1"/>
      <c r="DDX36" s="1"/>
      <c r="DDY36" s="1"/>
      <c r="DDZ36" s="1"/>
      <c r="DEA36" s="1"/>
      <c r="DEB36" s="1"/>
      <c r="DEC36" s="1"/>
      <c r="DED36" s="1"/>
      <c r="DEE36" s="1"/>
      <c r="DEF36" s="1"/>
      <c r="DEG36" s="1"/>
      <c r="DEH36" s="1"/>
      <c r="DEI36" s="1"/>
      <c r="DEJ36" s="1"/>
      <c r="DEK36" s="1"/>
      <c r="DEL36" s="1"/>
      <c r="DEM36" s="1"/>
      <c r="DEN36" s="1"/>
      <c r="DEO36" s="1"/>
      <c r="DEP36" s="1"/>
      <c r="DEQ36" s="1"/>
      <c r="DER36" s="1"/>
      <c r="DES36" s="1"/>
      <c r="DET36" s="1"/>
      <c r="DEU36" s="1"/>
      <c r="DEV36" s="1"/>
      <c r="DEW36" s="1"/>
      <c r="DEX36" s="1"/>
      <c r="DEY36" s="1"/>
      <c r="DEZ36" s="1"/>
      <c r="DFA36" s="1"/>
      <c r="DFB36" s="1"/>
      <c r="DFC36" s="1"/>
      <c r="DFD36" s="1"/>
      <c r="DFE36" s="1"/>
      <c r="DFF36" s="1"/>
      <c r="DFG36" s="1"/>
      <c r="DFH36" s="1"/>
      <c r="DFI36" s="1"/>
      <c r="DFJ36" s="1"/>
      <c r="DFK36" s="1"/>
      <c r="DFL36" s="1"/>
      <c r="DFM36" s="1"/>
      <c r="DFN36" s="1"/>
      <c r="DFO36" s="1"/>
      <c r="DFP36" s="1"/>
      <c r="DFQ36" s="1"/>
      <c r="DFR36" s="1"/>
      <c r="DFS36" s="1"/>
      <c r="DFT36" s="1"/>
      <c r="DFU36" s="1"/>
      <c r="DFV36" s="1"/>
      <c r="DFW36" s="1"/>
      <c r="DFX36" s="1"/>
      <c r="DFY36" s="1"/>
      <c r="DFZ36" s="1"/>
      <c r="DGA36" s="1"/>
      <c r="DGB36" s="1"/>
      <c r="DGC36" s="1"/>
      <c r="DGD36" s="1"/>
      <c r="DGE36" s="1"/>
      <c r="DGF36" s="1"/>
      <c r="DGG36" s="1"/>
      <c r="DGH36" s="1"/>
      <c r="DGI36" s="1"/>
      <c r="DGJ36" s="1"/>
      <c r="DGK36" s="1"/>
      <c r="DGL36" s="1"/>
      <c r="DGM36" s="1"/>
      <c r="DGN36" s="1"/>
      <c r="DGO36" s="1"/>
      <c r="DGP36" s="1"/>
      <c r="DGQ36" s="1"/>
      <c r="DGR36" s="1"/>
      <c r="DGS36" s="1"/>
      <c r="DGT36" s="1"/>
      <c r="DGU36" s="1"/>
      <c r="DGV36" s="1"/>
      <c r="DGW36" s="1"/>
      <c r="DGX36" s="1"/>
      <c r="DGY36" s="1"/>
      <c r="DGZ36" s="1"/>
      <c r="DHA36" s="1"/>
      <c r="DHB36" s="1"/>
      <c r="DHC36" s="1"/>
      <c r="DHD36" s="1"/>
      <c r="DHE36" s="1"/>
      <c r="DHF36" s="1"/>
      <c r="DHG36" s="1"/>
      <c r="DHH36" s="1"/>
      <c r="DHI36" s="1"/>
      <c r="DHJ36" s="1"/>
      <c r="DHK36" s="1"/>
      <c r="DHL36" s="1"/>
      <c r="DHM36" s="1"/>
      <c r="DHN36" s="1"/>
      <c r="DHO36" s="1"/>
      <c r="DHP36" s="1"/>
      <c r="DHQ36" s="1"/>
      <c r="DHR36" s="1"/>
      <c r="DHS36" s="1"/>
      <c r="DHT36" s="1"/>
      <c r="DHU36" s="1"/>
      <c r="DHV36" s="1"/>
      <c r="DHW36" s="1"/>
      <c r="DHX36" s="1"/>
      <c r="DHY36" s="1"/>
      <c r="DHZ36" s="1"/>
      <c r="DIA36" s="1"/>
      <c r="DIB36" s="1"/>
      <c r="DIC36" s="1"/>
      <c r="DID36" s="1"/>
      <c r="DIE36" s="1"/>
      <c r="DIF36" s="1"/>
      <c r="DIG36" s="1"/>
      <c r="DIH36" s="1"/>
      <c r="DII36" s="1"/>
      <c r="DIJ36" s="1"/>
      <c r="DIK36" s="1"/>
      <c r="DIL36" s="1"/>
      <c r="DIM36" s="1"/>
      <c r="DIN36" s="1"/>
      <c r="DIO36" s="1"/>
      <c r="DIP36" s="1"/>
      <c r="DIQ36" s="1"/>
      <c r="DIR36" s="1"/>
      <c r="DIS36" s="1"/>
      <c r="DIT36" s="1"/>
      <c r="DIU36" s="1"/>
      <c r="DIV36" s="1"/>
      <c r="DIW36" s="1"/>
      <c r="DIX36" s="1"/>
      <c r="DIY36" s="1"/>
      <c r="DIZ36" s="1"/>
      <c r="DJA36" s="1"/>
      <c r="DJB36" s="1"/>
      <c r="DJC36" s="1"/>
      <c r="DJD36" s="1"/>
      <c r="DJE36" s="1"/>
      <c r="DJF36" s="1"/>
      <c r="DJG36" s="1"/>
      <c r="DJH36" s="1"/>
      <c r="DJI36" s="1"/>
      <c r="DJJ36" s="1"/>
      <c r="DJK36" s="1"/>
      <c r="DJL36" s="1"/>
      <c r="DJM36" s="1"/>
      <c r="DJN36" s="1"/>
      <c r="DJO36" s="1"/>
      <c r="DJP36" s="1"/>
      <c r="DJQ36" s="1"/>
      <c r="DJR36" s="1"/>
      <c r="DJS36" s="1"/>
      <c r="DJT36" s="1"/>
      <c r="DJU36" s="1"/>
      <c r="DJV36" s="1"/>
      <c r="DJW36" s="1"/>
      <c r="DJX36" s="1"/>
      <c r="DJY36" s="1"/>
      <c r="DJZ36" s="1"/>
      <c r="DKA36" s="1"/>
      <c r="DKB36" s="1"/>
      <c r="DKC36" s="1"/>
      <c r="DKD36" s="1"/>
      <c r="DKE36" s="1"/>
      <c r="DKF36" s="1"/>
      <c r="DKG36" s="1"/>
      <c r="DKH36" s="1"/>
      <c r="DKI36" s="1"/>
      <c r="DKJ36" s="1"/>
      <c r="DKK36" s="1"/>
      <c r="DKL36" s="1"/>
      <c r="DKM36" s="1"/>
      <c r="DKN36" s="1"/>
      <c r="DKO36" s="1"/>
      <c r="DKP36" s="1"/>
      <c r="DKQ36" s="1"/>
      <c r="DKR36" s="1"/>
      <c r="DKS36" s="1"/>
      <c r="DKT36" s="1"/>
      <c r="DKU36" s="1"/>
      <c r="DKV36" s="1"/>
      <c r="DKW36" s="1"/>
      <c r="DKX36" s="1"/>
      <c r="DKY36" s="1"/>
      <c r="DKZ36" s="1"/>
      <c r="DLA36" s="1"/>
      <c r="DLB36" s="1"/>
      <c r="DLC36" s="1"/>
      <c r="DLD36" s="1"/>
      <c r="DLE36" s="1"/>
      <c r="DLF36" s="1"/>
      <c r="DLG36" s="1"/>
      <c r="DLH36" s="1"/>
      <c r="DLI36" s="1"/>
      <c r="DLJ36" s="1"/>
      <c r="DLK36" s="1"/>
      <c r="DLL36" s="1"/>
      <c r="DLM36" s="1"/>
      <c r="DLN36" s="1"/>
      <c r="DLO36" s="1"/>
      <c r="DLP36" s="1"/>
      <c r="DLQ36" s="1"/>
      <c r="DLR36" s="1"/>
      <c r="DLS36" s="1"/>
      <c r="DLT36" s="1"/>
      <c r="DLU36" s="1"/>
      <c r="DLV36" s="1"/>
      <c r="DLW36" s="1"/>
      <c r="DLX36" s="1"/>
      <c r="DLY36" s="1"/>
      <c r="DLZ36" s="1"/>
      <c r="DMA36" s="1"/>
      <c r="DMB36" s="1"/>
      <c r="DMC36" s="1"/>
      <c r="DMD36" s="1"/>
      <c r="DME36" s="1"/>
      <c r="DMF36" s="1"/>
      <c r="DMG36" s="1"/>
      <c r="DMH36" s="1"/>
      <c r="DMI36" s="1"/>
      <c r="DMJ36" s="1"/>
      <c r="DMK36" s="1"/>
      <c r="DML36" s="1"/>
      <c r="DMM36" s="1"/>
      <c r="DMN36" s="1"/>
      <c r="DMO36" s="1"/>
      <c r="DMP36" s="1"/>
      <c r="DMQ36" s="1"/>
      <c r="DMR36" s="1"/>
      <c r="DMS36" s="1"/>
      <c r="DMT36" s="1"/>
      <c r="DMU36" s="1"/>
      <c r="DMV36" s="1"/>
      <c r="DMW36" s="1"/>
      <c r="DMX36" s="1"/>
      <c r="DMY36" s="1"/>
      <c r="DMZ36" s="1"/>
      <c r="DNA36" s="1"/>
      <c r="DNB36" s="1"/>
      <c r="DNC36" s="1"/>
      <c r="DND36" s="1"/>
      <c r="DNE36" s="1"/>
      <c r="DNF36" s="1"/>
      <c r="DNG36" s="1"/>
      <c r="DNH36" s="1"/>
      <c r="DNI36" s="1"/>
      <c r="DNJ36" s="1"/>
      <c r="DNK36" s="1"/>
      <c r="DNL36" s="1"/>
      <c r="DNM36" s="1"/>
      <c r="DNN36" s="1"/>
      <c r="DNO36" s="1"/>
      <c r="DNP36" s="1"/>
      <c r="DNQ36" s="1"/>
      <c r="DNR36" s="1"/>
      <c r="DNS36" s="1"/>
      <c r="DNT36" s="1"/>
      <c r="DNU36" s="1"/>
      <c r="DNV36" s="1"/>
      <c r="DNW36" s="1"/>
      <c r="DNX36" s="1"/>
      <c r="DNY36" s="1"/>
      <c r="DNZ36" s="1"/>
      <c r="DOA36" s="1"/>
      <c r="DOB36" s="1"/>
      <c r="DOC36" s="1"/>
      <c r="DOD36" s="1"/>
      <c r="DOE36" s="1"/>
      <c r="DOF36" s="1"/>
      <c r="DOG36" s="1"/>
      <c r="DOH36" s="1"/>
      <c r="DOI36" s="1"/>
      <c r="DOJ36" s="1"/>
      <c r="DOK36" s="1"/>
      <c r="DOL36" s="1"/>
      <c r="DOM36" s="1"/>
      <c r="DON36" s="1"/>
      <c r="DOO36" s="1"/>
      <c r="DOP36" s="1"/>
      <c r="DOQ36" s="1"/>
      <c r="DOR36" s="1"/>
      <c r="DOS36" s="1"/>
      <c r="DOT36" s="1"/>
      <c r="DOU36" s="1"/>
      <c r="DOV36" s="1"/>
      <c r="DOW36" s="1"/>
      <c r="DOX36" s="1"/>
      <c r="DOY36" s="1"/>
      <c r="DOZ36" s="1"/>
      <c r="DPA36" s="1"/>
      <c r="DPB36" s="1"/>
      <c r="DPC36" s="1"/>
      <c r="DPD36" s="1"/>
      <c r="DPE36" s="1"/>
      <c r="DPF36" s="1"/>
      <c r="DPG36" s="1"/>
      <c r="DPH36" s="1"/>
      <c r="DPI36" s="1"/>
      <c r="DPJ36" s="1"/>
      <c r="DPK36" s="1"/>
      <c r="DPL36" s="1"/>
      <c r="DPM36" s="1"/>
      <c r="DPN36" s="1"/>
      <c r="DPO36" s="1"/>
      <c r="DPP36" s="1"/>
      <c r="DPQ36" s="1"/>
      <c r="DPR36" s="1"/>
      <c r="DPS36" s="1"/>
      <c r="DPT36" s="1"/>
      <c r="DPU36" s="1"/>
      <c r="DPV36" s="1"/>
      <c r="DPW36" s="1"/>
      <c r="DPX36" s="1"/>
      <c r="DPY36" s="1"/>
      <c r="DPZ36" s="1"/>
      <c r="DQA36" s="1"/>
      <c r="DQB36" s="1"/>
      <c r="DQC36" s="1"/>
      <c r="DQD36" s="1"/>
      <c r="DQE36" s="1"/>
      <c r="DQF36" s="1"/>
      <c r="DQG36" s="1"/>
      <c r="DQH36" s="1"/>
      <c r="DQI36" s="1"/>
      <c r="DQJ36" s="1"/>
      <c r="DQK36" s="1"/>
      <c r="DQL36" s="1"/>
      <c r="DQM36" s="1"/>
      <c r="DQN36" s="1"/>
      <c r="DQO36" s="1"/>
      <c r="DQP36" s="1"/>
      <c r="DQQ36" s="1"/>
      <c r="DQR36" s="1"/>
      <c r="DQS36" s="1"/>
      <c r="DQT36" s="1"/>
      <c r="DQU36" s="1"/>
      <c r="DQV36" s="1"/>
      <c r="DQW36" s="1"/>
      <c r="DQX36" s="1"/>
      <c r="DQY36" s="1"/>
      <c r="DQZ36" s="1"/>
      <c r="DRA36" s="1"/>
      <c r="DRB36" s="1"/>
      <c r="DRC36" s="1"/>
      <c r="DRD36" s="1"/>
      <c r="DRE36" s="1"/>
      <c r="DRF36" s="1"/>
      <c r="DRG36" s="1"/>
      <c r="DRH36" s="1"/>
      <c r="DRI36" s="1"/>
      <c r="DRJ36" s="1"/>
      <c r="DRK36" s="1"/>
      <c r="DRL36" s="1"/>
      <c r="DRM36" s="1"/>
      <c r="DRN36" s="1"/>
      <c r="DRO36" s="1"/>
      <c r="DRP36" s="1"/>
      <c r="DRQ36" s="1"/>
      <c r="DRR36" s="1"/>
      <c r="DRS36" s="1"/>
      <c r="DRT36" s="1"/>
      <c r="DRU36" s="1"/>
      <c r="DRV36" s="1"/>
      <c r="DRW36" s="1"/>
      <c r="DRX36" s="1"/>
      <c r="DRY36" s="1"/>
      <c r="DRZ36" s="1"/>
      <c r="DSA36" s="1"/>
      <c r="DSB36" s="1"/>
      <c r="DSC36" s="1"/>
      <c r="DSD36" s="1"/>
      <c r="DSE36" s="1"/>
      <c r="DSF36" s="1"/>
      <c r="DSG36" s="1"/>
      <c r="DSH36" s="1"/>
      <c r="DSI36" s="1"/>
      <c r="DSJ36" s="1"/>
      <c r="DSK36" s="1"/>
      <c r="DSL36" s="1"/>
      <c r="DSM36" s="1"/>
      <c r="DSN36" s="1"/>
      <c r="DSO36" s="1"/>
      <c r="DSP36" s="1"/>
      <c r="DSQ36" s="1"/>
      <c r="DSR36" s="1"/>
      <c r="DSS36" s="1"/>
      <c r="DST36" s="1"/>
      <c r="DSU36" s="1"/>
      <c r="DSV36" s="1"/>
      <c r="DSW36" s="1"/>
      <c r="DSX36" s="1"/>
      <c r="DSY36" s="1"/>
      <c r="DSZ36" s="1"/>
      <c r="DTA36" s="1"/>
      <c r="DTB36" s="1"/>
      <c r="DTC36" s="1"/>
      <c r="DTD36" s="1"/>
      <c r="DTE36" s="1"/>
      <c r="DTF36" s="1"/>
      <c r="DTG36" s="1"/>
      <c r="DTH36" s="1"/>
      <c r="DTI36" s="1"/>
      <c r="DTJ36" s="1"/>
      <c r="DTK36" s="1"/>
      <c r="DTL36" s="1"/>
      <c r="DTM36" s="1"/>
      <c r="DTN36" s="1"/>
      <c r="DTO36" s="1"/>
      <c r="DTP36" s="1"/>
      <c r="DTQ36" s="1"/>
      <c r="DTR36" s="1"/>
      <c r="DTS36" s="1"/>
      <c r="DTT36" s="1"/>
      <c r="DTU36" s="1"/>
      <c r="DTV36" s="1"/>
      <c r="DTW36" s="1"/>
      <c r="DTX36" s="1"/>
      <c r="DTY36" s="1"/>
      <c r="DTZ36" s="1"/>
      <c r="DUA36" s="1"/>
      <c r="DUB36" s="1"/>
      <c r="DUC36" s="1"/>
      <c r="DUD36" s="1"/>
      <c r="DUE36" s="1"/>
      <c r="DUF36" s="1"/>
      <c r="DUG36" s="1"/>
      <c r="DUH36" s="1"/>
      <c r="DUI36" s="1"/>
      <c r="DUJ36" s="1"/>
      <c r="DUK36" s="1"/>
      <c r="DUL36" s="1"/>
      <c r="DUM36" s="1"/>
      <c r="DUN36" s="1"/>
      <c r="DUO36" s="1"/>
      <c r="DUP36" s="1"/>
      <c r="DUQ36" s="1"/>
      <c r="DUR36" s="1"/>
      <c r="DUS36" s="1"/>
      <c r="DUT36" s="1"/>
      <c r="DUU36" s="1"/>
      <c r="DUV36" s="1"/>
      <c r="DUW36" s="1"/>
      <c r="DUX36" s="1"/>
      <c r="DUY36" s="1"/>
      <c r="DUZ36" s="1"/>
      <c r="DVA36" s="1"/>
      <c r="DVB36" s="1"/>
      <c r="DVC36" s="1"/>
      <c r="DVD36" s="1"/>
      <c r="DVE36" s="1"/>
      <c r="DVF36" s="1"/>
      <c r="DVG36" s="1"/>
      <c r="DVH36" s="1"/>
      <c r="DVI36" s="1"/>
      <c r="DVJ36" s="1"/>
      <c r="DVK36" s="1"/>
      <c r="DVL36" s="1"/>
      <c r="DVM36" s="1"/>
      <c r="DVN36" s="1"/>
      <c r="DVO36" s="1"/>
      <c r="DVP36" s="1"/>
      <c r="DVQ36" s="1"/>
      <c r="DVR36" s="1"/>
      <c r="DVS36" s="1"/>
      <c r="DVT36" s="1"/>
      <c r="DVU36" s="1"/>
      <c r="DVV36" s="1"/>
      <c r="DVW36" s="1"/>
      <c r="DVX36" s="1"/>
      <c r="DVY36" s="1"/>
      <c r="DVZ36" s="1"/>
      <c r="DWA36" s="1"/>
      <c r="DWB36" s="1"/>
      <c r="DWC36" s="1"/>
      <c r="DWD36" s="1"/>
      <c r="DWE36" s="1"/>
      <c r="DWF36" s="1"/>
      <c r="DWG36" s="1"/>
      <c r="DWH36" s="1"/>
      <c r="DWI36" s="1"/>
      <c r="DWJ36" s="1"/>
      <c r="DWK36" s="1"/>
      <c r="DWL36" s="1"/>
      <c r="DWM36" s="1"/>
      <c r="DWN36" s="1"/>
      <c r="DWO36" s="1"/>
      <c r="DWP36" s="1"/>
      <c r="DWQ36" s="1"/>
      <c r="DWR36" s="1"/>
      <c r="DWS36" s="1"/>
      <c r="DWT36" s="1"/>
      <c r="DWU36" s="1"/>
      <c r="DWV36" s="1"/>
      <c r="DWW36" s="1"/>
      <c r="DWX36" s="1"/>
      <c r="DWY36" s="1"/>
      <c r="DWZ36" s="1"/>
      <c r="DXA36" s="1"/>
      <c r="DXB36" s="1"/>
      <c r="DXC36" s="1"/>
      <c r="DXD36" s="1"/>
      <c r="DXE36" s="1"/>
      <c r="DXF36" s="1"/>
      <c r="DXG36" s="1"/>
      <c r="DXH36" s="1"/>
      <c r="DXI36" s="1"/>
      <c r="DXJ36" s="1"/>
      <c r="DXK36" s="1"/>
      <c r="DXL36" s="1"/>
      <c r="DXM36" s="1"/>
      <c r="DXN36" s="1"/>
      <c r="DXO36" s="1"/>
      <c r="DXP36" s="1"/>
      <c r="DXQ36" s="1"/>
      <c r="DXR36" s="1"/>
      <c r="DXS36" s="1"/>
      <c r="DXT36" s="1"/>
      <c r="DXU36" s="1"/>
      <c r="DXV36" s="1"/>
      <c r="DXW36" s="1"/>
      <c r="DXX36" s="1"/>
      <c r="DXY36" s="1"/>
      <c r="DXZ36" s="1"/>
      <c r="DYA36" s="1"/>
      <c r="DYB36" s="1"/>
      <c r="DYC36" s="1"/>
      <c r="DYD36" s="1"/>
      <c r="DYE36" s="1"/>
      <c r="DYF36" s="1"/>
      <c r="DYG36" s="1"/>
      <c r="DYH36" s="1"/>
      <c r="DYI36" s="1"/>
      <c r="DYJ36" s="1"/>
      <c r="DYK36" s="1"/>
      <c r="DYL36" s="1"/>
      <c r="DYM36" s="1"/>
      <c r="DYN36" s="1"/>
      <c r="DYO36" s="1"/>
      <c r="DYP36" s="1"/>
      <c r="DYQ36" s="1"/>
      <c r="DYR36" s="1"/>
      <c r="DYS36" s="1"/>
      <c r="DYT36" s="1"/>
      <c r="DYU36" s="1"/>
      <c r="DYV36" s="1"/>
      <c r="DYW36" s="1"/>
      <c r="DYX36" s="1"/>
      <c r="DYY36" s="1"/>
      <c r="DYZ36" s="1"/>
      <c r="DZA36" s="1"/>
      <c r="DZB36" s="1"/>
      <c r="DZC36" s="1"/>
      <c r="DZD36" s="1"/>
      <c r="DZE36" s="1"/>
      <c r="DZF36" s="1"/>
      <c r="DZG36" s="1"/>
      <c r="DZH36" s="1"/>
      <c r="DZI36" s="1"/>
      <c r="DZJ36" s="1"/>
      <c r="DZK36" s="1"/>
      <c r="DZL36" s="1"/>
      <c r="DZM36" s="1"/>
      <c r="DZN36" s="1"/>
      <c r="DZO36" s="1"/>
      <c r="DZP36" s="1"/>
      <c r="DZQ36" s="1"/>
      <c r="DZR36" s="1"/>
      <c r="DZS36" s="1"/>
      <c r="DZT36" s="1"/>
      <c r="DZU36" s="1"/>
      <c r="DZV36" s="1"/>
      <c r="DZW36" s="1"/>
      <c r="DZY36" s="123">
        <f t="shared" si="6"/>
        <v>51</v>
      </c>
      <c r="DZZ36" s="32"/>
      <c r="EAA36" s="32"/>
      <c r="EAB36" s="32"/>
      <c r="EAC36" s="32">
        <v>3</v>
      </c>
      <c r="EAD36" s="62">
        <f t="shared" si="16"/>
        <v>5.8823529411764705E-2</v>
      </c>
      <c r="EAE36" s="114">
        <v>24</v>
      </c>
      <c r="EAF36" s="32">
        <f t="shared" si="4"/>
        <v>75</v>
      </c>
      <c r="EAG36" s="32">
        <f t="shared" si="7"/>
        <v>27</v>
      </c>
      <c r="EAH36" s="138">
        <f t="shared" si="8"/>
        <v>0.88888888888888884</v>
      </c>
      <c r="EAI36" s="138">
        <f t="shared" si="9"/>
        <v>0.32</v>
      </c>
      <c r="EAJ36" s="138">
        <f t="shared" si="10"/>
        <v>0.1111111111111111</v>
      </c>
      <c r="EAK36" s="139">
        <f t="shared" si="5"/>
        <v>0.68</v>
      </c>
      <c r="EAL36" s="138">
        <f t="shared" si="11"/>
        <v>0.04</v>
      </c>
      <c r="EAM36" s="138">
        <f t="shared" si="12"/>
        <v>0.32</v>
      </c>
    </row>
    <row r="37" spans="1:3419" ht="15.75" customHeight="1" thickBot="1" x14ac:dyDescent="0.5">
      <c r="A37" s="21">
        <v>1</v>
      </c>
      <c r="B37" s="151" t="s">
        <v>21</v>
      </c>
      <c r="C37" s="152"/>
      <c r="D37" s="152"/>
      <c r="E37" s="152"/>
      <c r="F37" s="153"/>
      <c r="G37" s="5"/>
      <c r="H37" s="5"/>
      <c r="I37" s="5"/>
      <c r="J37" s="8"/>
      <c r="K37" s="8" t="s">
        <v>130</v>
      </c>
      <c r="L37" s="8"/>
      <c r="M37" s="8"/>
      <c r="N37" s="8"/>
      <c r="O37" s="8"/>
      <c r="P37" s="8"/>
      <c r="Q37" s="8"/>
      <c r="R37" s="8"/>
      <c r="S37" s="8"/>
      <c r="T37" s="8" t="s">
        <v>130</v>
      </c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 t="s">
        <v>130</v>
      </c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8"/>
      <c r="BJ37" s="8"/>
      <c r="BK37" s="8"/>
      <c r="BL37" s="8"/>
      <c r="BM37" s="8"/>
      <c r="BN37" s="8"/>
      <c r="BO37" s="8"/>
      <c r="BP37" s="8"/>
      <c r="BQ37" s="8"/>
      <c r="BR37" s="8"/>
      <c r="BS37" s="8"/>
      <c r="BT37" s="8"/>
      <c r="BU37" s="8"/>
      <c r="BV37" s="8"/>
      <c r="BW37" s="8"/>
      <c r="BX37" s="8"/>
      <c r="BY37" s="8"/>
      <c r="BZ37" s="8"/>
      <c r="CA37" s="8"/>
      <c r="CB37" s="8"/>
      <c r="CC37" s="8"/>
      <c r="CD37" s="8"/>
      <c r="CE37" s="8"/>
      <c r="CF37" s="8"/>
      <c r="CG37" s="10"/>
      <c r="CH37" s="14"/>
      <c r="CI37" s="17"/>
      <c r="CJ37" s="17"/>
      <c r="CK37" s="17"/>
      <c r="CL37" s="17"/>
      <c r="CM37" s="25"/>
      <c r="CN37" s="25"/>
      <c r="CO37" s="25"/>
      <c r="CP37" s="25"/>
      <c r="CQ37" s="25"/>
      <c r="CR37" s="25"/>
      <c r="CS37" s="25"/>
      <c r="CT37" s="25"/>
      <c r="CU37" s="25"/>
      <c r="CV37" s="25"/>
      <c r="CW37" s="25"/>
      <c r="CX37" s="25"/>
      <c r="CY37" s="25"/>
      <c r="CZ37" s="25"/>
      <c r="DA37" s="25"/>
      <c r="DB37" s="25"/>
      <c r="DC37" s="25"/>
      <c r="DD37" s="25"/>
      <c r="DE37" s="25"/>
      <c r="DF37" s="25"/>
      <c r="DG37" s="25"/>
      <c r="DH37" s="25"/>
      <c r="DI37" s="25"/>
      <c r="DJ37" s="25"/>
      <c r="DK37" s="25"/>
      <c r="DL37" s="25"/>
      <c r="DM37" s="25"/>
      <c r="DN37" s="25"/>
      <c r="DO37" s="25"/>
      <c r="DP37" s="25"/>
      <c r="DQ37" s="25"/>
      <c r="DR37" s="25"/>
      <c r="DS37" s="25"/>
      <c r="DT37" s="25"/>
      <c r="DU37" s="25"/>
      <c r="DV37" s="25"/>
      <c r="DW37" s="25"/>
      <c r="DX37" s="25"/>
      <c r="DY37" s="25"/>
      <c r="DZ37" s="25"/>
      <c r="EA37" s="25"/>
      <c r="EB37" s="25"/>
      <c r="EC37" s="25"/>
      <c r="ED37" s="25"/>
      <c r="EE37" s="25"/>
      <c r="EF37" s="25"/>
      <c r="EG37" s="25"/>
      <c r="EH37" s="25"/>
      <c r="EI37" s="25"/>
      <c r="EJ37" s="25"/>
      <c r="EK37" s="25"/>
      <c r="EL37" s="25"/>
      <c r="EM37" s="25"/>
      <c r="EN37" s="25"/>
      <c r="EO37" s="25"/>
      <c r="EP37" s="25"/>
      <c r="EQ37" s="25"/>
      <c r="ER37" s="25"/>
      <c r="ES37" s="25"/>
      <c r="ET37" s="27"/>
      <c r="EU37" s="27"/>
      <c r="EV37" s="27"/>
      <c r="EW37" s="27"/>
      <c r="EX37" s="27"/>
      <c r="EY37" s="27"/>
      <c r="EZ37" s="27"/>
      <c r="FA37" s="27"/>
      <c r="FB37" s="27"/>
      <c r="FC37" s="27"/>
      <c r="FD37" s="27"/>
      <c r="FE37" s="27"/>
      <c r="FF37" s="27"/>
      <c r="FG37" s="27"/>
      <c r="FH37" s="27"/>
      <c r="FI37" s="27"/>
      <c r="FJ37" s="27"/>
      <c r="FK37" s="27"/>
      <c r="FL37" s="27"/>
      <c r="FM37" s="27"/>
      <c r="FN37" s="27"/>
      <c r="FO37" s="27"/>
      <c r="FP37" s="27"/>
      <c r="FQ37" s="27"/>
      <c r="FR37" s="27"/>
      <c r="FS37" s="27"/>
      <c r="FT37" s="27"/>
      <c r="FU37" s="27"/>
      <c r="FV37" s="27"/>
      <c r="FW37" s="27"/>
      <c r="FX37" s="27"/>
      <c r="FY37" s="27"/>
      <c r="FZ37" s="27"/>
      <c r="GA37" s="27"/>
      <c r="GB37" s="27"/>
      <c r="GC37" s="27"/>
      <c r="GD37" s="27"/>
      <c r="GE37" s="27"/>
      <c r="GF37" s="27"/>
      <c r="GG37" s="27"/>
      <c r="GH37" s="27"/>
      <c r="GI37" s="27"/>
      <c r="GJ37" s="27"/>
      <c r="GK37" s="27"/>
      <c r="GL37" s="27"/>
      <c r="GM37" s="27"/>
      <c r="GN37" s="27"/>
      <c r="GO37" s="27"/>
      <c r="GP37" s="27"/>
      <c r="GQ37" s="27"/>
      <c r="GR37" s="27"/>
      <c r="GS37" s="27"/>
      <c r="GT37" s="27"/>
      <c r="GU37" s="27"/>
      <c r="GV37" s="27"/>
      <c r="GW37" s="27"/>
      <c r="GX37" s="27"/>
      <c r="GY37" s="27"/>
      <c r="GZ37" s="27"/>
      <c r="HA37" s="27"/>
      <c r="HB37" s="27"/>
      <c r="HC37" s="27"/>
      <c r="HD37" s="27"/>
      <c r="HE37" s="27"/>
      <c r="HF37" s="27"/>
      <c r="HG37" s="27"/>
      <c r="HH37" s="27"/>
      <c r="HI37" s="27"/>
      <c r="HJ37" s="27"/>
      <c r="HK37" s="27"/>
      <c r="HL37" s="27"/>
      <c r="HM37" s="27"/>
      <c r="HN37" s="27"/>
      <c r="HO37" s="27"/>
      <c r="HP37" s="27"/>
      <c r="HQ37" s="27"/>
      <c r="HR37" s="27"/>
      <c r="HS37" s="27"/>
      <c r="HT37" s="27"/>
      <c r="HU37" s="27"/>
      <c r="HV37" s="27"/>
      <c r="HW37" s="27"/>
      <c r="HX37" s="27"/>
      <c r="HY37" s="27"/>
      <c r="HZ37" s="27"/>
      <c r="IA37" s="27"/>
      <c r="IB37" s="27"/>
      <c r="IC37" s="27"/>
      <c r="ID37" s="27"/>
      <c r="IE37" s="27"/>
      <c r="IF37" s="27"/>
      <c r="IG37" s="27"/>
      <c r="IH37" s="27"/>
      <c r="II37" s="27"/>
      <c r="IJ37" s="27"/>
      <c r="IK37" s="27"/>
      <c r="IL37" s="27"/>
      <c r="IM37" s="27"/>
      <c r="IN37" s="27"/>
      <c r="IO37" s="27"/>
      <c r="IP37" s="27"/>
      <c r="IQ37" s="27"/>
      <c r="IR37" s="27"/>
      <c r="IS37" s="27"/>
      <c r="IT37" s="27"/>
      <c r="IU37" s="27"/>
      <c r="IV37" s="27"/>
      <c r="IW37" s="27"/>
      <c r="IX37" s="27"/>
      <c r="IY37" s="27"/>
      <c r="IZ37" s="27"/>
      <c r="JA37" s="27"/>
      <c r="JB37" s="27"/>
      <c r="JC37" s="27"/>
      <c r="JD37" s="27"/>
      <c r="JE37" s="27"/>
      <c r="JF37" s="27"/>
      <c r="JG37" s="27"/>
      <c r="JH37" s="27"/>
      <c r="JI37" s="30"/>
      <c r="JJ37" s="30"/>
      <c r="JK37" s="30"/>
      <c r="JL37" s="30"/>
      <c r="JM37" s="30"/>
      <c r="JN37" s="30"/>
      <c r="JO37" s="30"/>
      <c r="JP37" s="30"/>
      <c r="JQ37" s="30"/>
      <c r="JR37" s="30"/>
      <c r="JS37" s="30"/>
      <c r="JT37" s="30"/>
      <c r="JU37" s="30"/>
      <c r="JV37" s="30"/>
      <c r="JW37" s="30"/>
      <c r="JX37" s="30"/>
      <c r="JY37" s="30"/>
      <c r="JZ37" s="30"/>
      <c r="KA37" s="30"/>
      <c r="KB37" s="30"/>
      <c r="KC37" s="30"/>
      <c r="KD37" s="30"/>
      <c r="KE37" s="30"/>
      <c r="KF37" s="30"/>
      <c r="KG37" s="30"/>
      <c r="KH37" s="30"/>
      <c r="KI37" s="30"/>
      <c r="KJ37" s="30"/>
      <c r="KK37" s="30"/>
      <c r="KL37" s="30"/>
      <c r="KM37" s="30"/>
      <c r="KN37" s="30"/>
      <c r="KO37" s="30"/>
      <c r="KP37" s="30"/>
      <c r="KQ37" s="30"/>
      <c r="KR37" s="30"/>
      <c r="KS37" s="30"/>
      <c r="KT37" s="30"/>
      <c r="KU37" s="30"/>
      <c r="KV37" s="30"/>
      <c r="KW37" s="30"/>
      <c r="KX37" s="30"/>
      <c r="KY37" s="30"/>
      <c r="KZ37" s="30"/>
      <c r="LA37" s="30"/>
      <c r="LB37" s="30"/>
      <c r="LC37" s="30"/>
      <c r="LD37" s="30"/>
      <c r="LE37" s="30"/>
      <c r="LF37" s="30"/>
      <c r="LG37" s="30"/>
      <c r="LH37" s="30"/>
      <c r="LI37" s="30"/>
      <c r="LJ37" s="30"/>
      <c r="LK37" s="30"/>
      <c r="LL37" s="30"/>
      <c r="LM37" s="30"/>
      <c r="LN37" s="30"/>
      <c r="LO37" s="30"/>
      <c r="LP37" s="30"/>
      <c r="LQ37" s="30"/>
      <c r="LR37" s="30"/>
      <c r="LS37" s="30"/>
      <c r="LT37" s="30"/>
      <c r="LU37" s="30"/>
      <c r="LV37" s="30"/>
      <c r="LW37" s="30"/>
      <c r="LX37" s="30"/>
      <c r="LY37" s="30"/>
      <c r="LZ37" s="30"/>
      <c r="MA37" s="33"/>
      <c r="MB37" s="33"/>
      <c r="MC37" s="33"/>
      <c r="MD37" s="33"/>
      <c r="ME37" s="33"/>
      <c r="MF37" s="33"/>
      <c r="MG37" s="33"/>
      <c r="MH37" s="33"/>
      <c r="MI37" s="33"/>
      <c r="MJ37" s="33"/>
      <c r="MK37" s="33"/>
      <c r="ML37" s="33"/>
      <c r="MM37" s="33"/>
      <c r="MN37" s="33"/>
      <c r="MO37" s="33"/>
      <c r="MP37" s="33"/>
      <c r="MQ37" s="33"/>
      <c r="MR37" s="33"/>
      <c r="MS37" s="33"/>
      <c r="MT37" s="33"/>
      <c r="MU37" s="33"/>
      <c r="MV37" s="33"/>
      <c r="MW37" s="33"/>
      <c r="MX37" s="33"/>
      <c r="MY37" s="36"/>
      <c r="MZ37" s="36"/>
      <c r="NA37" s="36"/>
      <c r="NB37" s="36"/>
      <c r="NC37" s="36"/>
      <c r="ND37" s="36"/>
      <c r="NE37" s="36"/>
      <c r="NF37" s="36"/>
      <c r="NG37" s="36"/>
      <c r="NH37" s="36"/>
      <c r="NI37" s="36"/>
      <c r="NJ37" s="36"/>
      <c r="NK37" s="36"/>
      <c r="NL37" s="36"/>
      <c r="NM37" s="36"/>
      <c r="NN37" s="36"/>
      <c r="NO37" s="36"/>
      <c r="NP37" s="36"/>
      <c r="NQ37" s="36"/>
      <c r="NR37" s="36"/>
      <c r="NS37" s="36"/>
      <c r="NT37" s="36"/>
      <c r="NU37" s="36"/>
      <c r="NV37" s="36"/>
      <c r="NW37" s="36"/>
      <c r="NX37" s="36"/>
      <c r="NY37" s="36"/>
      <c r="NZ37" s="36"/>
      <c r="OA37" s="36"/>
      <c r="OB37" s="36"/>
      <c r="OC37" s="36"/>
      <c r="OD37" s="36"/>
      <c r="OE37" s="36"/>
      <c r="OF37" s="36"/>
      <c r="OG37" s="36"/>
      <c r="OH37" s="36"/>
      <c r="OI37" s="36"/>
      <c r="OJ37" s="36"/>
      <c r="OK37" s="36"/>
      <c r="OL37" s="36"/>
      <c r="OM37" s="36"/>
      <c r="ON37" s="36"/>
      <c r="OO37" s="36"/>
      <c r="OP37" s="36"/>
      <c r="OQ37" s="36"/>
      <c r="OR37" s="36"/>
      <c r="OS37" s="36"/>
      <c r="OT37" s="36"/>
      <c r="OU37" s="36"/>
      <c r="OV37" s="36"/>
      <c r="OW37" s="36"/>
      <c r="OX37" s="36"/>
      <c r="OY37" s="36"/>
      <c r="OZ37" s="36"/>
      <c r="PA37" s="36"/>
      <c r="PB37" s="36"/>
      <c r="PC37" s="36"/>
      <c r="PD37" s="36"/>
      <c r="PE37" s="36"/>
      <c r="PF37" s="36"/>
      <c r="PG37" s="36"/>
      <c r="PH37" s="36"/>
      <c r="PI37" s="36"/>
      <c r="PJ37" s="36"/>
      <c r="PK37" s="36"/>
      <c r="PL37" s="36"/>
      <c r="PM37" s="36"/>
      <c r="PN37" s="36"/>
      <c r="PO37" s="36"/>
      <c r="PP37" s="36"/>
      <c r="PQ37" s="36"/>
      <c r="PR37" s="36"/>
      <c r="PS37" s="36"/>
      <c r="PT37" s="36"/>
      <c r="PU37" s="36"/>
      <c r="PV37" s="36"/>
      <c r="PW37" s="36"/>
      <c r="PX37" s="36"/>
      <c r="PY37" s="36"/>
      <c r="PZ37" s="36"/>
      <c r="QA37" s="36"/>
      <c r="QB37" s="36"/>
      <c r="QC37" s="36"/>
      <c r="QD37" s="36"/>
      <c r="QE37" s="36"/>
      <c r="QF37" s="36"/>
      <c r="QG37" s="36"/>
      <c r="QH37" s="36"/>
      <c r="QI37" s="36"/>
      <c r="QJ37" s="36"/>
      <c r="QK37" s="37"/>
      <c r="QL37" s="37"/>
      <c r="QM37" s="37"/>
      <c r="QN37" s="37"/>
      <c r="QO37" s="37"/>
      <c r="QP37" s="37"/>
      <c r="QQ37" s="37"/>
      <c r="QR37" s="37"/>
      <c r="QS37" s="37"/>
      <c r="QT37" s="37"/>
      <c r="QU37" s="37"/>
      <c r="QV37" s="37"/>
      <c r="QW37" s="37"/>
      <c r="QX37" s="37"/>
      <c r="QY37" s="37"/>
      <c r="QZ37" s="37"/>
      <c r="RA37" s="37"/>
      <c r="RB37" s="37"/>
      <c r="RC37" s="37"/>
      <c r="RD37" s="37"/>
      <c r="RE37" s="37"/>
      <c r="RF37" s="37"/>
      <c r="RG37" s="37"/>
      <c r="RH37" s="37"/>
      <c r="RI37" s="37"/>
      <c r="RJ37" s="37"/>
      <c r="RK37" s="37"/>
      <c r="RL37" s="37"/>
      <c r="RM37" s="37"/>
      <c r="RN37" s="37"/>
      <c r="RO37" s="37"/>
      <c r="RP37" s="37"/>
      <c r="RQ37" s="37"/>
      <c r="RR37" s="37"/>
      <c r="RS37" s="37"/>
      <c r="RT37" s="37"/>
      <c r="RU37" s="37"/>
      <c r="RV37" s="37"/>
      <c r="RW37" s="37"/>
      <c r="RX37" s="37"/>
      <c r="RY37" s="37"/>
      <c r="RZ37" s="37"/>
      <c r="SA37" s="37"/>
      <c r="SB37" s="37"/>
      <c r="SC37" s="37"/>
      <c r="SD37" s="37"/>
      <c r="SE37" s="37"/>
      <c r="SF37" s="37"/>
      <c r="SG37" s="37"/>
      <c r="SH37" s="37"/>
      <c r="SI37" s="37"/>
      <c r="SJ37" s="37"/>
      <c r="SK37" s="37"/>
      <c r="SL37" s="37"/>
      <c r="SM37" s="37"/>
      <c r="SN37" s="37"/>
      <c r="SO37" s="37"/>
      <c r="SP37" s="37"/>
      <c r="SQ37" s="37"/>
      <c r="SR37" s="37"/>
      <c r="SS37" s="37"/>
      <c r="ST37" s="37"/>
      <c r="SU37" s="37"/>
      <c r="SV37" s="37"/>
      <c r="SW37" s="37"/>
      <c r="SX37" s="37"/>
      <c r="SY37" s="37"/>
      <c r="SZ37" s="37"/>
      <c r="TA37" s="37"/>
      <c r="TB37" s="37"/>
      <c r="TC37" s="37"/>
      <c r="TD37" s="37"/>
      <c r="TE37" s="37"/>
      <c r="TF37" s="37"/>
      <c r="TG37" s="37"/>
      <c r="TH37" s="37"/>
      <c r="TI37" s="37"/>
      <c r="TJ37" s="37"/>
      <c r="TK37" s="37"/>
      <c r="TL37" s="37"/>
      <c r="TM37" s="37"/>
      <c r="TN37" s="37"/>
      <c r="TO37" s="37"/>
      <c r="TP37" s="37"/>
      <c r="TQ37" s="37"/>
      <c r="TR37" s="37"/>
      <c r="TS37" s="37"/>
      <c r="TT37" s="37"/>
      <c r="TU37" s="37"/>
      <c r="TV37" s="37"/>
      <c r="TW37" s="37"/>
      <c r="TX37" s="37"/>
      <c r="TY37" s="37"/>
      <c r="TZ37" s="37"/>
      <c r="UA37" s="37"/>
      <c r="UB37" s="37"/>
      <c r="UC37" s="37"/>
      <c r="UD37" s="37"/>
      <c r="UE37" s="37"/>
      <c r="UF37" s="37"/>
      <c r="UG37" s="37"/>
      <c r="UH37" s="37"/>
      <c r="UI37" s="37"/>
      <c r="UJ37" s="37"/>
      <c r="UK37" s="37"/>
      <c r="UL37" s="37"/>
      <c r="UM37" s="37"/>
      <c r="UN37" s="37"/>
      <c r="UO37" s="37"/>
      <c r="UP37" s="37"/>
      <c r="UQ37" s="37"/>
      <c r="UR37" s="37"/>
      <c r="US37" s="37"/>
      <c r="UT37" s="37"/>
      <c r="UU37" s="37"/>
      <c r="UV37" s="37"/>
      <c r="UW37" s="37"/>
      <c r="UX37" s="37"/>
      <c r="UY37" s="37"/>
      <c r="UZ37" s="37"/>
      <c r="VA37" s="37"/>
      <c r="VB37" s="37"/>
      <c r="VC37" s="37"/>
      <c r="VD37" s="37"/>
      <c r="VE37" s="37"/>
      <c r="VF37" s="37"/>
      <c r="VG37" s="37"/>
      <c r="VH37" s="37"/>
      <c r="VI37" s="37"/>
      <c r="VJ37" s="37"/>
      <c r="VK37" s="37"/>
      <c r="VL37" s="37"/>
      <c r="VM37" s="37"/>
      <c r="VN37" s="37"/>
      <c r="VO37" s="37"/>
      <c r="VP37" s="37"/>
      <c r="VQ37" s="37"/>
      <c r="VR37" s="37"/>
      <c r="VS37" s="37"/>
      <c r="VT37" s="37"/>
      <c r="VU37" s="37"/>
      <c r="VV37" s="37"/>
      <c r="VW37" s="37"/>
      <c r="VX37" s="37"/>
      <c r="VY37" s="37"/>
      <c r="VZ37" s="37"/>
      <c r="WA37" s="37"/>
      <c r="WB37" s="37"/>
      <c r="WC37" s="37"/>
      <c r="WD37" s="37"/>
      <c r="WE37" s="37"/>
      <c r="WF37" s="41"/>
      <c r="WG37" s="41"/>
      <c r="WH37" s="41"/>
      <c r="WI37" s="41"/>
      <c r="WJ37" s="41"/>
      <c r="WK37" s="41"/>
      <c r="WL37" s="41"/>
      <c r="WM37" s="41"/>
      <c r="WN37" s="41"/>
      <c r="WO37" s="41"/>
      <c r="WP37" s="41"/>
      <c r="WQ37" s="41"/>
      <c r="WR37" s="41"/>
      <c r="WS37" s="41"/>
      <c r="WT37" s="41"/>
      <c r="WU37" s="41"/>
      <c r="WV37" s="41"/>
      <c r="WW37" s="41"/>
      <c r="WX37" s="41"/>
      <c r="WY37" s="41"/>
      <c r="WZ37" s="41"/>
      <c r="XA37" s="41"/>
      <c r="XB37" s="41"/>
      <c r="XC37" s="41"/>
      <c r="XD37" s="41"/>
      <c r="XE37" s="41"/>
      <c r="XF37" s="41"/>
      <c r="XG37" s="41"/>
      <c r="XH37" s="41"/>
      <c r="XI37" s="41"/>
      <c r="XJ37" s="42"/>
      <c r="XK37" s="42"/>
      <c r="XL37" s="42"/>
      <c r="XM37" s="42"/>
      <c r="XN37" s="42"/>
      <c r="XO37" s="42"/>
      <c r="XP37" s="42"/>
      <c r="XQ37" s="42"/>
      <c r="XR37" s="42"/>
      <c r="XS37" s="42"/>
      <c r="XT37" s="42"/>
      <c r="XU37" s="42"/>
      <c r="XV37" s="42"/>
      <c r="XW37" s="42"/>
      <c r="XX37" s="42"/>
      <c r="XY37" s="42"/>
      <c r="XZ37" s="42"/>
      <c r="YA37" s="42"/>
      <c r="YB37" s="42"/>
      <c r="YC37" s="42"/>
      <c r="YD37" s="42"/>
      <c r="YE37" s="42"/>
      <c r="YF37" s="42"/>
      <c r="YG37" s="42"/>
      <c r="YH37" s="42"/>
      <c r="YI37" s="45"/>
      <c r="YJ37" s="45"/>
      <c r="YK37" s="45"/>
      <c r="YL37" s="45"/>
      <c r="YM37" s="45"/>
      <c r="YN37" s="45"/>
      <c r="YO37" s="45"/>
      <c r="YP37" s="45"/>
      <c r="YQ37" s="45"/>
      <c r="YR37" s="45"/>
      <c r="YS37" s="45"/>
      <c r="YT37" s="45"/>
      <c r="YU37" s="45"/>
      <c r="YV37" s="45"/>
      <c r="YW37" s="45"/>
      <c r="YX37" s="45"/>
      <c r="YY37" s="45"/>
      <c r="YZ37" s="45"/>
      <c r="ZA37" s="45"/>
      <c r="ZB37" s="45"/>
      <c r="ZC37" s="45"/>
      <c r="ZD37" s="45"/>
      <c r="ZE37" s="45"/>
      <c r="ZF37" s="45"/>
      <c r="ZG37" s="45"/>
      <c r="ZH37" s="45"/>
      <c r="ZI37" s="45"/>
      <c r="ZJ37" s="45"/>
      <c r="ZK37" s="45"/>
      <c r="ZL37" s="45"/>
      <c r="ZM37" s="45"/>
      <c r="ZN37" s="45"/>
      <c r="ZO37" s="45"/>
      <c r="ZP37" s="45"/>
      <c r="ZQ37" s="45"/>
      <c r="ZR37" s="45"/>
      <c r="ZS37" s="45"/>
      <c r="ZT37" s="45"/>
      <c r="ZU37" s="45"/>
      <c r="ZV37" s="45"/>
      <c r="ZW37" s="45"/>
      <c r="ZX37" s="45"/>
      <c r="ZY37" s="45"/>
      <c r="ZZ37" s="45"/>
      <c r="AAA37" s="45"/>
      <c r="AAB37" s="45"/>
      <c r="AAC37" s="45"/>
      <c r="AAD37" s="45"/>
      <c r="AAE37" s="45"/>
      <c r="AAF37" s="45"/>
      <c r="AAG37" s="45"/>
      <c r="AAH37" s="45"/>
      <c r="AAI37" s="45"/>
      <c r="AAJ37" s="45"/>
      <c r="AAK37" s="45"/>
      <c r="AAL37" s="45"/>
      <c r="AAM37" s="45"/>
      <c r="AAN37" s="45"/>
      <c r="AAO37" s="46"/>
      <c r="AAP37" s="46"/>
      <c r="AAQ37" s="46"/>
      <c r="AAR37" s="46"/>
      <c r="AAS37" s="46"/>
      <c r="AAT37" s="46"/>
      <c r="AAU37" s="46"/>
      <c r="AAV37" s="46"/>
      <c r="AAW37" s="46"/>
      <c r="AAX37" s="46"/>
      <c r="AAY37" s="46"/>
      <c r="AAZ37" s="46"/>
      <c r="ABA37" s="46"/>
      <c r="ABB37" s="46"/>
      <c r="ABC37" s="46"/>
      <c r="ABD37" s="46"/>
      <c r="ABE37" s="46"/>
      <c r="ABF37" s="46"/>
      <c r="ABG37" s="46"/>
      <c r="ABH37" s="46"/>
      <c r="ABI37" s="46"/>
      <c r="ABJ37" s="46"/>
      <c r="ABK37" s="46"/>
      <c r="ABL37" s="46"/>
      <c r="ABM37" s="46"/>
      <c r="ABN37" s="46"/>
      <c r="ABO37" s="46"/>
      <c r="ABP37" s="48"/>
      <c r="ABQ37" s="48"/>
      <c r="ABR37" s="48"/>
      <c r="ABS37" s="48"/>
      <c r="ABT37" s="48"/>
      <c r="ABU37" s="48"/>
      <c r="ABV37" s="48"/>
      <c r="ABW37" s="48"/>
      <c r="ABX37" s="48"/>
      <c r="ABY37" s="48"/>
      <c r="ABZ37" s="48"/>
      <c r="ACA37" s="48"/>
      <c r="ACB37" s="48"/>
      <c r="ACC37" s="48"/>
      <c r="ACD37" s="48"/>
      <c r="ACE37" s="48"/>
      <c r="ACF37" s="48"/>
      <c r="ACG37" s="48"/>
      <c r="ACH37" s="48"/>
      <c r="ACI37" s="48"/>
      <c r="ACJ37" s="48"/>
      <c r="ACK37" s="48"/>
      <c r="ACL37" s="48"/>
      <c r="ACM37" s="48"/>
      <c r="ACN37" s="48"/>
      <c r="ACO37" s="51"/>
      <c r="ACP37" s="51"/>
      <c r="ACQ37" s="51"/>
      <c r="ACR37" s="51"/>
      <c r="ACS37" s="51"/>
      <c r="ACT37" s="51"/>
      <c r="ACU37" s="51"/>
      <c r="ACV37" s="51"/>
      <c r="ACW37" s="51"/>
      <c r="ACX37" s="51"/>
      <c r="ACY37" s="51"/>
      <c r="ACZ37" s="51"/>
      <c r="ADA37" s="51"/>
      <c r="ADB37" s="51"/>
      <c r="ADC37" s="51"/>
      <c r="ADD37" s="51"/>
      <c r="ADE37" s="51"/>
      <c r="ADF37" s="51"/>
      <c r="ADG37" s="51"/>
      <c r="ADH37" s="51"/>
      <c r="ADI37" s="51"/>
      <c r="ADJ37" s="51"/>
      <c r="ADK37" s="51"/>
      <c r="ADL37" s="51"/>
      <c r="ADM37" s="51"/>
      <c r="ADN37" s="51"/>
      <c r="ADO37" s="51"/>
      <c r="ADP37" s="51"/>
      <c r="ADQ37" s="51"/>
      <c r="ADR37" s="51"/>
      <c r="ADS37" s="51"/>
      <c r="ADT37" s="51"/>
      <c r="ADU37" s="51"/>
      <c r="ADV37" s="51"/>
      <c r="ADW37" s="51"/>
      <c r="ADX37" s="51"/>
      <c r="ADY37" s="51"/>
      <c r="ADZ37" s="51"/>
      <c r="AEA37" s="51"/>
      <c r="AEB37" s="51"/>
      <c r="AEC37" s="51"/>
      <c r="AED37" s="51"/>
      <c r="AEE37" s="51"/>
      <c r="AEF37" s="51"/>
      <c r="AEG37" s="51"/>
      <c r="AEH37" s="51"/>
      <c r="AEI37" s="51"/>
      <c r="AEJ37" s="51"/>
      <c r="AEK37" s="51"/>
      <c r="AEL37" s="51"/>
      <c r="AEM37" s="51"/>
      <c r="AEN37" s="51"/>
      <c r="AEO37" s="51"/>
      <c r="AEP37" s="51"/>
      <c r="AEQ37" s="51"/>
      <c r="AER37" s="51"/>
      <c r="AES37" s="52"/>
      <c r="AET37" s="52"/>
      <c r="AEU37" s="52"/>
      <c r="AEV37" s="52"/>
      <c r="AEW37" s="52"/>
      <c r="AEX37" s="52"/>
      <c r="AEY37" s="52"/>
      <c r="AEZ37" s="52"/>
      <c r="AFA37" s="52"/>
      <c r="AFB37" s="52"/>
      <c r="AFC37" s="52"/>
      <c r="AFD37" s="52"/>
      <c r="AFE37" s="52"/>
      <c r="AFF37" s="52"/>
      <c r="AFG37" s="52"/>
      <c r="AFH37" s="52"/>
      <c r="AFI37" s="52"/>
      <c r="AFJ37" s="52"/>
      <c r="AFK37" s="52"/>
      <c r="AFL37" s="52"/>
      <c r="AFM37" s="52"/>
      <c r="AFN37" s="52"/>
      <c r="AFO37" s="52"/>
      <c r="AFP37" s="52"/>
      <c r="AFQ37" s="52"/>
      <c r="AFR37" s="52"/>
      <c r="AFS37" s="52"/>
      <c r="AFT37" s="52"/>
      <c r="AFU37" s="52"/>
      <c r="AFV37" s="55"/>
      <c r="AFW37" s="55"/>
      <c r="AFX37" s="55"/>
      <c r="AFY37" s="55"/>
      <c r="AFZ37" s="55"/>
      <c r="AGA37" s="55"/>
      <c r="AGB37" s="55"/>
      <c r="AGC37" s="55"/>
      <c r="AGD37" s="55"/>
      <c r="AGE37" s="55"/>
      <c r="AGF37" s="55"/>
      <c r="AGG37" s="55"/>
      <c r="AGH37" s="55"/>
      <c r="AGI37" s="55"/>
      <c r="AGJ37" s="55"/>
      <c r="AGK37" s="55"/>
      <c r="AGL37" s="55"/>
      <c r="AGM37" s="55"/>
      <c r="AGN37" s="55"/>
      <c r="AGO37" s="55"/>
      <c r="AGP37" s="55"/>
      <c r="AGQ37" s="55"/>
      <c r="AGR37" s="55"/>
      <c r="AGS37" s="55"/>
      <c r="AGT37" s="55"/>
      <c r="AGU37" s="58"/>
      <c r="AGV37" s="58"/>
      <c r="AGW37" s="58"/>
      <c r="AGX37" s="58"/>
      <c r="AGY37" s="58"/>
      <c r="AGZ37" s="58"/>
      <c r="AHA37" s="58"/>
      <c r="AHB37" s="58"/>
      <c r="AHC37" s="58"/>
      <c r="AHD37" s="58"/>
      <c r="AHE37" s="58"/>
      <c r="AHF37" s="58"/>
      <c r="AHG37" s="58"/>
      <c r="AHH37" s="58"/>
      <c r="AHI37" s="58"/>
      <c r="AHJ37" s="58"/>
      <c r="AHK37" s="58"/>
      <c r="AHL37" s="58"/>
      <c r="AHM37" s="58"/>
      <c r="AHN37" s="58"/>
      <c r="AHO37" s="58"/>
      <c r="AHP37" s="58"/>
      <c r="AHQ37" s="58"/>
      <c r="AHR37" s="58"/>
      <c r="AHS37" s="58"/>
      <c r="AHT37" s="58"/>
      <c r="AHU37" s="58"/>
      <c r="AHV37" s="58"/>
      <c r="AHW37" s="58"/>
      <c r="AHX37" s="58"/>
      <c r="AHY37" s="58"/>
      <c r="AHZ37" s="58"/>
      <c r="AIA37" s="58"/>
      <c r="AIB37" s="58"/>
      <c r="AIC37" s="58"/>
      <c r="AID37" s="58"/>
      <c r="AIE37" s="58"/>
      <c r="AIF37" s="58"/>
      <c r="AIG37" s="58"/>
      <c r="AIH37" s="58"/>
      <c r="AII37" s="58"/>
      <c r="AIJ37" s="58"/>
      <c r="AIK37" s="58"/>
      <c r="AIL37" s="58"/>
      <c r="AIM37" s="58"/>
      <c r="AIN37" s="58"/>
      <c r="AIO37" s="58"/>
      <c r="AIP37" s="58"/>
      <c r="AIQ37" s="58"/>
      <c r="AIR37" s="58"/>
      <c r="AIS37" s="58"/>
      <c r="AIT37" s="58"/>
      <c r="AIU37" s="58"/>
      <c r="AIV37" s="58"/>
      <c r="AIW37" s="58"/>
      <c r="AIX37" s="58"/>
      <c r="AIY37" s="58"/>
      <c r="AIZ37" s="58"/>
      <c r="AJA37" s="58"/>
      <c r="AJB37" s="58"/>
      <c r="AJC37" s="60"/>
      <c r="AJD37" s="60"/>
      <c r="AJE37" s="60"/>
      <c r="AJF37" s="60"/>
      <c r="AJG37" s="60"/>
      <c r="AJH37" s="60"/>
      <c r="AJI37" s="60"/>
      <c r="AJJ37" s="60"/>
      <c r="AJK37" s="60"/>
      <c r="AJL37" s="60"/>
      <c r="AJM37" s="60"/>
      <c r="AJN37" s="60"/>
      <c r="AJO37" s="60"/>
      <c r="AJP37" s="60"/>
      <c r="AJQ37" s="60"/>
      <c r="AJR37" s="60"/>
      <c r="AJS37" s="60"/>
      <c r="AJT37" s="60"/>
      <c r="AJU37" s="60"/>
      <c r="AJV37" s="60"/>
      <c r="AJW37" s="60"/>
      <c r="AJX37" s="60"/>
      <c r="AJY37" s="60"/>
      <c r="AJZ37" s="60"/>
      <c r="AKA37" s="60"/>
      <c r="AKB37" s="60"/>
      <c r="AKC37" s="60"/>
      <c r="AKD37" s="60"/>
      <c r="AKE37" s="60"/>
      <c r="AKF37" s="60"/>
      <c r="AKG37" s="60"/>
      <c r="AKH37" s="60"/>
      <c r="AKI37" s="60"/>
      <c r="AKJ37" s="60"/>
      <c r="AKK37" s="60"/>
      <c r="AKL37" s="60"/>
      <c r="AKM37" s="60"/>
      <c r="AKN37" s="60"/>
      <c r="AKO37" s="60"/>
      <c r="AKP37" s="60"/>
      <c r="AKQ37" s="60"/>
      <c r="AKR37" s="60"/>
      <c r="AKS37" s="60"/>
      <c r="AKT37" s="60"/>
      <c r="AKU37" s="60"/>
      <c r="AKV37" s="60"/>
      <c r="AKW37" s="60"/>
      <c r="AKX37" s="60"/>
      <c r="AKY37" s="60"/>
      <c r="AKZ37" s="60"/>
      <c r="ALA37" s="60"/>
      <c r="ALB37" s="60"/>
      <c r="ALC37" s="60"/>
      <c r="ALD37" s="60"/>
      <c r="ALE37" s="60"/>
      <c r="ALF37" s="60"/>
      <c r="ALG37" s="60"/>
      <c r="ALH37" s="60"/>
      <c r="ALI37" s="60"/>
      <c r="ALJ37" s="60"/>
      <c r="ALK37" s="60"/>
      <c r="ALL37" s="60"/>
      <c r="ALM37" s="60"/>
      <c r="ALN37" s="60"/>
      <c r="ALO37" s="60"/>
      <c r="ALP37" s="60"/>
      <c r="ALQ37" s="60"/>
      <c r="ALR37" s="60"/>
      <c r="ALS37" s="60"/>
      <c r="ALT37" s="60"/>
      <c r="ALU37" s="60"/>
      <c r="ALV37" s="60"/>
      <c r="ALW37" s="60"/>
      <c r="ALX37" s="60"/>
      <c r="ALY37" s="60"/>
      <c r="ALZ37" s="60"/>
      <c r="AMA37" s="60"/>
      <c r="AMB37" s="60"/>
      <c r="AMC37" s="60"/>
      <c r="AMD37" s="60"/>
      <c r="AME37" s="60"/>
      <c r="AMF37" s="60"/>
      <c r="AMG37" s="60"/>
      <c r="AMH37" s="60"/>
      <c r="AMI37" s="60"/>
      <c r="AMJ37" s="60"/>
      <c r="AMK37" s="60"/>
      <c r="AML37" s="60"/>
      <c r="AMM37" s="60"/>
      <c r="AMN37" s="60"/>
      <c r="AMO37" s="60"/>
      <c r="AMP37" s="60"/>
      <c r="AMQ37" s="60"/>
      <c r="AMR37" s="60"/>
      <c r="AMS37" s="60"/>
      <c r="AMT37" s="60"/>
      <c r="AMU37" s="60"/>
      <c r="AMV37" s="60"/>
      <c r="AMW37" s="60"/>
      <c r="AMX37" s="60"/>
      <c r="AMY37" s="60"/>
      <c r="AMZ37" s="60"/>
      <c r="ANA37" s="60"/>
      <c r="ANB37" s="60"/>
      <c r="ANC37" s="60"/>
      <c r="AND37" s="60"/>
      <c r="ANE37" s="60"/>
      <c r="ANF37" s="60"/>
      <c r="ANG37" s="60"/>
      <c r="ANH37" s="60"/>
      <c r="ANI37" s="60"/>
      <c r="ANJ37" s="60"/>
      <c r="ANK37" s="60"/>
      <c r="ANL37" s="60"/>
      <c r="ANM37" s="60"/>
      <c r="ANN37" s="60"/>
      <c r="ANO37" s="60"/>
      <c r="ANP37" s="60"/>
      <c r="ANQ37" s="60"/>
      <c r="ANR37" s="60"/>
      <c r="ANS37" s="60"/>
      <c r="ANT37" s="60"/>
      <c r="ANU37" s="60"/>
      <c r="ANV37" s="60"/>
      <c r="ANW37" s="60"/>
      <c r="ANX37" s="60"/>
      <c r="ANY37" s="60"/>
      <c r="ANZ37" s="60"/>
      <c r="AOA37" s="60"/>
      <c r="AOB37" s="60"/>
      <c r="AOC37" s="60"/>
      <c r="AOD37" s="60"/>
      <c r="AOE37" s="60"/>
      <c r="AOF37" s="60"/>
      <c r="AOG37" s="60"/>
      <c r="AOH37" s="60"/>
      <c r="AOI37" s="60"/>
      <c r="AOJ37" s="60"/>
      <c r="AOK37" s="60"/>
      <c r="AOL37" s="60"/>
      <c r="AOM37" s="60"/>
      <c r="AON37" s="60"/>
      <c r="AOO37" s="60"/>
      <c r="AOP37" s="60"/>
      <c r="AOQ37" s="60"/>
      <c r="AOR37" s="60"/>
      <c r="AOS37" s="60"/>
      <c r="AOT37" s="60"/>
      <c r="AOU37" s="60"/>
      <c r="AOV37" s="60"/>
      <c r="AOW37" s="60"/>
      <c r="AOX37" s="60"/>
      <c r="AOY37" s="60"/>
      <c r="AOZ37" s="60"/>
      <c r="APA37" s="60"/>
      <c r="APB37" s="60"/>
      <c r="APC37" s="60"/>
      <c r="APD37" s="60"/>
      <c r="APE37" s="60"/>
      <c r="APF37" s="60"/>
      <c r="APG37" s="60"/>
      <c r="APH37" s="60"/>
      <c r="API37" s="60"/>
      <c r="APJ37" s="60"/>
      <c r="APK37" s="60"/>
      <c r="APL37" s="60"/>
      <c r="APM37" s="60"/>
      <c r="APN37" s="60"/>
      <c r="APO37" s="60"/>
      <c r="APP37" s="60"/>
      <c r="APQ37" s="60"/>
      <c r="APR37" s="60"/>
      <c r="APS37" s="60"/>
      <c r="APT37" s="60"/>
      <c r="APU37" s="60"/>
      <c r="APV37" s="60"/>
      <c r="APW37" s="60"/>
      <c r="APX37" s="60"/>
      <c r="APY37" s="60"/>
      <c r="APZ37" s="60"/>
      <c r="AQA37" s="60"/>
      <c r="AQB37" s="60"/>
      <c r="AQC37" s="60"/>
      <c r="AQD37" s="60"/>
      <c r="AQE37" s="60"/>
      <c r="AQF37" s="60"/>
      <c r="AQG37" s="60"/>
      <c r="AQH37" s="60"/>
      <c r="AQI37" s="60"/>
      <c r="AQJ37" s="60"/>
      <c r="AQK37" s="60"/>
      <c r="AQL37" s="60"/>
      <c r="AQM37" s="60"/>
      <c r="AQN37" s="60"/>
      <c r="AQO37" s="60"/>
      <c r="AQP37" s="60"/>
      <c r="AQQ37" s="60"/>
      <c r="AQR37" s="65"/>
      <c r="AQS37" s="65"/>
      <c r="AQT37" s="65"/>
      <c r="AQU37" s="65"/>
      <c r="AQV37" s="65"/>
      <c r="AQW37" s="65"/>
      <c r="AQX37" s="65"/>
      <c r="AQY37" s="65"/>
      <c r="AQZ37" s="65"/>
      <c r="ARA37" s="65"/>
      <c r="ARB37" s="65"/>
      <c r="ARC37" s="65"/>
      <c r="ARD37" s="65"/>
      <c r="ARE37" s="65"/>
      <c r="ARF37" s="65"/>
      <c r="ARG37" s="65"/>
      <c r="ARH37" s="65"/>
      <c r="ARI37" s="65"/>
      <c r="ARJ37" s="65"/>
      <c r="ARK37" s="65"/>
      <c r="ARL37" s="65"/>
      <c r="ARM37" s="65"/>
      <c r="ARN37" s="65"/>
      <c r="ARO37" s="65"/>
      <c r="ARP37" s="65"/>
      <c r="ARQ37" s="65"/>
      <c r="ARR37" s="65"/>
      <c r="ARS37" s="65"/>
      <c r="ART37" s="65"/>
      <c r="ARU37" s="65"/>
      <c r="ARV37" s="65"/>
      <c r="ARW37" s="65"/>
      <c r="ARX37" s="65"/>
      <c r="ARY37" s="65"/>
      <c r="ARZ37" s="68"/>
      <c r="ASA37" s="68"/>
      <c r="ASB37" s="68"/>
      <c r="ASC37" s="68"/>
      <c r="ASD37" s="68"/>
      <c r="ASE37" s="68"/>
      <c r="ASF37" s="68"/>
      <c r="ASG37" s="68"/>
      <c r="ASH37" s="68"/>
      <c r="ASI37" s="68"/>
      <c r="ASJ37" s="68"/>
      <c r="ASK37" s="68"/>
      <c r="ASL37" s="68"/>
      <c r="ASM37" s="68"/>
      <c r="ASN37" s="68"/>
      <c r="ASO37" s="68"/>
      <c r="ASP37" s="68"/>
      <c r="ASQ37" s="68"/>
      <c r="ASR37" s="68"/>
      <c r="ASS37" s="68"/>
      <c r="AST37" s="68"/>
      <c r="ASU37" s="68"/>
      <c r="ASV37" s="68"/>
      <c r="ASW37" s="68"/>
      <c r="ASX37" s="68"/>
      <c r="ASY37" s="68"/>
      <c r="ASZ37" s="68"/>
      <c r="ATA37" s="68"/>
      <c r="ATB37" s="68"/>
      <c r="ATC37" s="68"/>
      <c r="ATD37" s="68"/>
      <c r="ATE37" s="68"/>
      <c r="ATF37" s="68"/>
      <c r="ATG37" s="68" t="s">
        <v>130</v>
      </c>
      <c r="ATH37" s="68"/>
      <c r="ATI37" s="68"/>
      <c r="ATJ37" s="68"/>
      <c r="ATK37" s="68"/>
      <c r="ATL37" s="70"/>
      <c r="ATM37" s="70"/>
      <c r="ATN37" s="70"/>
      <c r="ATO37" s="70"/>
      <c r="ATP37" s="70"/>
      <c r="ATQ37" s="70"/>
      <c r="ATR37" s="70"/>
      <c r="ATS37" s="70"/>
      <c r="ATT37" s="70"/>
      <c r="ATU37" s="70"/>
      <c r="ATV37" s="70"/>
      <c r="ATW37" s="70"/>
      <c r="ATX37" s="70"/>
      <c r="ATY37" s="70"/>
      <c r="ATZ37" s="70"/>
      <c r="AUA37" s="70"/>
      <c r="AUB37" s="70"/>
      <c r="AUC37" s="70"/>
      <c r="AUD37" s="70"/>
      <c r="AUE37" s="70"/>
      <c r="AUF37" s="70"/>
      <c r="AUG37" s="70"/>
      <c r="AUH37" s="70"/>
      <c r="AUI37" s="70"/>
      <c r="AUJ37" s="70"/>
      <c r="AUK37" s="70"/>
      <c r="AUL37" s="70"/>
      <c r="AUM37" s="70"/>
      <c r="AUN37" s="70"/>
      <c r="AUO37" s="70"/>
      <c r="AUP37" s="70"/>
      <c r="AUQ37" s="70"/>
      <c r="AUR37" s="70"/>
      <c r="AUS37" s="70"/>
      <c r="AUT37" s="70"/>
      <c r="AUU37" s="72"/>
      <c r="AUV37" s="72"/>
      <c r="AUW37" s="72"/>
      <c r="AUX37" s="72"/>
      <c r="AUY37" s="72"/>
      <c r="AUZ37" s="72"/>
      <c r="AVA37" s="72"/>
      <c r="AVB37" s="72"/>
      <c r="AVC37" s="72"/>
      <c r="AVD37" s="72"/>
      <c r="AVE37" s="72"/>
      <c r="AVF37" s="72"/>
      <c r="AVG37" s="72"/>
      <c r="AVH37" s="72"/>
      <c r="AVI37" s="72"/>
      <c r="AVJ37" s="72"/>
      <c r="AVK37" s="72"/>
      <c r="AVL37" s="72"/>
      <c r="AVM37" s="72"/>
      <c r="AVN37" s="72"/>
      <c r="AVO37" s="72"/>
      <c r="AVP37" s="72"/>
      <c r="AVQ37" s="72"/>
      <c r="AVR37" s="72"/>
      <c r="AVS37" s="72"/>
      <c r="AVT37" s="72"/>
      <c r="AVU37" s="72"/>
      <c r="AVV37" s="72"/>
      <c r="AVW37" s="72"/>
      <c r="AVX37" s="72"/>
      <c r="AVY37" s="72"/>
      <c r="AVZ37" s="72"/>
      <c r="AWA37" s="72"/>
      <c r="AWB37" s="74"/>
      <c r="AWC37" s="74"/>
      <c r="AWD37" s="74"/>
      <c r="AWE37" s="74"/>
      <c r="AWF37" s="74"/>
      <c r="AWG37" s="74"/>
      <c r="AWH37" s="74"/>
      <c r="AWI37" s="74"/>
      <c r="AWJ37" s="74"/>
      <c r="AWK37" s="74"/>
      <c r="AWL37" s="74"/>
      <c r="AWM37" s="74"/>
      <c r="AWN37" s="74"/>
      <c r="AWO37" s="74"/>
      <c r="AWP37" s="74"/>
      <c r="AWQ37" s="74"/>
      <c r="AWR37" s="74"/>
      <c r="AWS37" s="74"/>
      <c r="AWT37" s="74"/>
      <c r="AWU37" s="74"/>
      <c r="AWV37" s="74"/>
      <c r="AWW37" s="74"/>
      <c r="AWX37" s="74"/>
      <c r="AWY37" s="74"/>
      <c r="AWZ37" s="74"/>
      <c r="AXA37" s="74"/>
      <c r="AXB37" s="74"/>
      <c r="AXC37" s="74"/>
      <c r="AXD37" s="74"/>
      <c r="AXE37" s="74"/>
      <c r="AXF37" s="74"/>
      <c r="AXG37" s="74"/>
      <c r="AXH37" s="74"/>
      <c r="AXI37" s="74"/>
      <c r="AXJ37" s="74"/>
      <c r="AXK37" s="74"/>
      <c r="AXL37" s="76"/>
      <c r="AXM37" s="76"/>
      <c r="AXN37" s="76"/>
      <c r="AXO37" s="76"/>
      <c r="AXP37" s="76"/>
      <c r="AXQ37" s="76"/>
      <c r="AXR37" s="76"/>
      <c r="AXS37" s="76"/>
      <c r="AXT37" s="76"/>
      <c r="AXU37" s="76"/>
      <c r="AXV37" s="76"/>
      <c r="AXW37" s="76"/>
      <c r="AXX37" s="76"/>
      <c r="AXY37" s="76"/>
      <c r="AXZ37" s="76"/>
      <c r="AYA37" s="76"/>
      <c r="AYB37" s="76"/>
      <c r="AYC37" s="76"/>
      <c r="AYD37" s="76"/>
      <c r="AYE37" s="76"/>
      <c r="AYF37" s="76"/>
      <c r="AYG37" s="76"/>
      <c r="AYH37" s="76"/>
      <c r="AYI37" s="76"/>
      <c r="AYJ37" s="76"/>
      <c r="AYK37" s="76"/>
      <c r="AYL37" s="76"/>
      <c r="AYM37" s="76"/>
      <c r="AYN37" s="76"/>
      <c r="AYO37" s="76"/>
      <c r="AYP37" s="76"/>
      <c r="AYQ37" s="76"/>
      <c r="AYR37" s="76"/>
      <c r="AYS37" s="76"/>
      <c r="AYT37" s="76"/>
      <c r="AYU37" s="78"/>
      <c r="AYV37" s="78"/>
      <c r="AYW37" s="78"/>
      <c r="AYX37" s="78"/>
      <c r="AYY37" s="78"/>
      <c r="AYZ37" s="78"/>
      <c r="AZA37" s="78"/>
      <c r="AZB37" s="78"/>
      <c r="AZC37" s="78"/>
      <c r="AZD37" s="78"/>
      <c r="AZE37" s="78"/>
      <c r="AZF37" s="78"/>
      <c r="AZG37" s="78"/>
      <c r="AZH37" s="78"/>
      <c r="AZI37" s="78"/>
      <c r="AZJ37" s="84"/>
      <c r="AZK37" s="83"/>
      <c r="AZL37" s="83"/>
      <c r="AZM37" s="83"/>
      <c r="AZN37" s="83"/>
      <c r="AZO37" s="83"/>
      <c r="AZP37" s="83"/>
      <c r="AZQ37" s="83"/>
      <c r="AZR37" s="83"/>
      <c r="AZS37" s="83"/>
      <c r="AZT37" s="83"/>
      <c r="AZU37" s="83"/>
      <c r="AZV37" s="83"/>
      <c r="AZW37" s="83"/>
      <c r="AZX37" s="83"/>
      <c r="AZY37" s="83"/>
      <c r="AZZ37" s="83"/>
      <c r="BAA37" s="83"/>
      <c r="BAB37" s="83"/>
      <c r="BAC37" s="83"/>
      <c r="BAD37" s="83"/>
      <c r="BAE37" s="83"/>
      <c r="BAF37" s="83"/>
      <c r="BAG37" s="83"/>
      <c r="BAH37" s="83"/>
      <c r="BAI37" s="83"/>
      <c r="BAJ37" s="83"/>
      <c r="BAK37" s="83"/>
      <c r="BAL37" s="83"/>
      <c r="BAM37" s="83"/>
      <c r="BAN37" s="83"/>
      <c r="BAO37" s="83"/>
      <c r="BAP37" s="83"/>
      <c r="BAQ37" s="83"/>
      <c r="BAR37" s="83"/>
      <c r="BAS37" s="83"/>
      <c r="BAT37" s="83"/>
      <c r="BAU37" s="83"/>
      <c r="BAV37" s="83"/>
      <c r="BAW37" s="83"/>
      <c r="BAX37" s="83"/>
      <c r="BAY37" s="83"/>
      <c r="BAZ37" s="83"/>
      <c r="BBA37" s="83"/>
      <c r="BBB37" s="83"/>
      <c r="BBC37" s="83"/>
      <c r="BBD37" s="83"/>
      <c r="BBE37" s="83"/>
      <c r="BBF37" s="83"/>
      <c r="BBG37" s="83"/>
      <c r="BBH37" s="83"/>
      <c r="BBI37" s="83"/>
      <c r="BBJ37" s="83"/>
      <c r="BBK37" s="83"/>
      <c r="BBL37" s="83"/>
      <c r="BBM37" s="83"/>
      <c r="BBN37" s="83"/>
      <c r="BBO37" s="83"/>
      <c r="BBP37" s="83"/>
      <c r="BBQ37" s="83"/>
      <c r="BBR37" s="83"/>
      <c r="BBS37" s="83"/>
      <c r="BBT37" s="83"/>
      <c r="BBU37" s="83"/>
      <c r="BBV37" s="83"/>
      <c r="BBW37" s="83"/>
      <c r="BBX37" s="83"/>
      <c r="BBY37" s="83"/>
      <c r="BBZ37" s="83"/>
      <c r="BCA37" s="83"/>
      <c r="BCB37" s="83"/>
      <c r="BCC37" s="83"/>
      <c r="BCD37" s="83"/>
      <c r="BCE37" s="83"/>
      <c r="BCF37" s="83"/>
      <c r="BCG37" s="83"/>
      <c r="BCH37" s="83"/>
      <c r="BCI37" s="83"/>
      <c r="BCJ37" s="83"/>
      <c r="BCK37" s="83"/>
      <c r="BCL37" s="83"/>
      <c r="BCM37" s="83"/>
      <c r="BCN37" s="83"/>
      <c r="BCO37" s="83"/>
      <c r="BCP37" s="83"/>
      <c r="BCQ37" s="83"/>
      <c r="BCR37" s="83"/>
      <c r="BCS37" s="83"/>
      <c r="BCT37" s="83"/>
      <c r="BCU37" s="83"/>
      <c r="BCV37" s="83"/>
      <c r="BCW37" s="83"/>
      <c r="BCX37" s="83"/>
      <c r="BCY37" s="83"/>
      <c r="BCZ37" s="83"/>
      <c r="BDA37" s="83"/>
      <c r="BDB37" s="83"/>
      <c r="BDC37" s="83"/>
      <c r="BDD37" s="83"/>
      <c r="BDE37" s="83"/>
      <c r="BDF37" s="83"/>
      <c r="BDG37" s="83"/>
      <c r="BDH37" s="83"/>
      <c r="BDI37" s="83"/>
      <c r="BDJ37" s="83"/>
      <c r="BDK37" s="83"/>
      <c r="BDL37" s="83"/>
      <c r="BDM37" s="83"/>
      <c r="BDN37" s="83"/>
      <c r="BDO37" s="83"/>
      <c r="BDP37" s="83"/>
      <c r="BDQ37" s="83"/>
      <c r="BDR37" s="83"/>
      <c r="BDS37" s="88"/>
      <c r="BDT37" s="1"/>
      <c r="BDU37" s="1"/>
      <c r="BDV37" s="1"/>
      <c r="BDW37" s="1"/>
      <c r="BDX37" s="1"/>
      <c r="BDY37" s="1"/>
      <c r="BDZ37" s="1"/>
      <c r="BEA37" s="1"/>
      <c r="BEB37" s="1"/>
      <c r="BEC37" s="1"/>
      <c r="BED37" s="1"/>
      <c r="BEE37" s="1"/>
      <c r="BEF37" s="1"/>
      <c r="BEG37" s="1"/>
      <c r="BEH37" s="1"/>
      <c r="BEI37" s="1"/>
      <c r="BEJ37" s="1"/>
      <c r="BEK37" s="1"/>
      <c r="BEL37" s="1"/>
      <c r="BEM37" s="1"/>
      <c r="BEN37" s="1"/>
      <c r="BEO37" s="1"/>
      <c r="BEP37" s="1"/>
      <c r="BEQ37" s="1"/>
      <c r="BER37" s="1"/>
      <c r="BES37" s="1"/>
      <c r="BET37" s="1"/>
      <c r="BEU37" s="1"/>
      <c r="BEV37" s="1"/>
      <c r="BEW37" s="1"/>
      <c r="BEX37" s="1"/>
      <c r="BEY37" s="1"/>
      <c r="BEZ37" s="1"/>
      <c r="BFA37" s="1"/>
      <c r="BFB37" s="1"/>
      <c r="BFC37" s="1"/>
      <c r="BFD37" s="1"/>
      <c r="BFE37" s="1"/>
      <c r="BFF37" s="1"/>
      <c r="BFG37" s="1"/>
      <c r="BFH37" s="1"/>
      <c r="BFI37" s="1"/>
      <c r="BFJ37" s="1"/>
      <c r="BFK37" s="1"/>
      <c r="BFL37" s="1"/>
      <c r="BFM37" s="1"/>
      <c r="BFN37" s="1"/>
      <c r="BFO37" s="1"/>
      <c r="BFP37" s="1"/>
      <c r="BFQ37" s="1"/>
      <c r="BFR37" s="1"/>
      <c r="BFS37" s="1"/>
      <c r="BFT37" s="1"/>
      <c r="BFU37" s="1"/>
      <c r="BFV37" s="1"/>
      <c r="BFW37" s="1"/>
      <c r="BFX37" s="1"/>
      <c r="BFY37" s="1"/>
      <c r="BFZ37" s="1"/>
      <c r="BGA37" s="1"/>
      <c r="BGB37" s="1"/>
      <c r="BGC37" s="1"/>
      <c r="BGD37" s="1"/>
      <c r="BGE37" s="1"/>
      <c r="BGF37" s="1"/>
      <c r="BGG37" s="1"/>
      <c r="BGH37" s="1"/>
      <c r="BGI37" s="1"/>
      <c r="BGJ37" s="1"/>
      <c r="BGK37" s="1"/>
      <c r="BGL37" s="1"/>
      <c r="BGM37" s="1"/>
      <c r="BGN37" s="1"/>
      <c r="BGO37" s="1"/>
      <c r="BGP37" s="1"/>
      <c r="BGQ37" s="1"/>
      <c r="BGR37" s="1"/>
      <c r="BGS37" s="1"/>
      <c r="BGT37" s="1"/>
      <c r="BGU37" s="1"/>
      <c r="BGV37" s="1"/>
      <c r="BGW37" s="1"/>
      <c r="BGX37" s="1"/>
      <c r="BGY37" s="1"/>
      <c r="BGZ37" s="1"/>
      <c r="BHA37" s="1"/>
      <c r="BHB37" s="1"/>
      <c r="BHC37" s="1"/>
      <c r="BHD37" s="1"/>
      <c r="BHE37" s="1"/>
      <c r="BHF37" s="1"/>
      <c r="BHG37" s="1"/>
      <c r="BHH37" s="1"/>
      <c r="BHI37" s="1"/>
      <c r="BHJ37" s="1"/>
      <c r="BHK37" s="1"/>
      <c r="BHL37" s="1"/>
      <c r="BHM37" s="1"/>
      <c r="BHN37" s="1"/>
      <c r="BHO37" s="1"/>
      <c r="BHP37" s="1"/>
      <c r="BHQ37" s="1"/>
      <c r="BHR37" s="1"/>
      <c r="BHS37" s="1"/>
      <c r="BHT37" s="1"/>
      <c r="BHU37" s="1"/>
      <c r="BHV37" s="1"/>
      <c r="BHW37" s="1"/>
      <c r="BHX37" s="1"/>
      <c r="BHY37" s="1"/>
      <c r="BHZ37" s="1"/>
      <c r="BIA37" s="1"/>
      <c r="BIB37" s="1"/>
      <c r="BIC37" s="1"/>
      <c r="BID37" s="1"/>
      <c r="BIE37" s="1"/>
      <c r="BIF37" s="1"/>
      <c r="BIG37" s="1"/>
      <c r="BIH37" s="1"/>
      <c r="BII37" s="1"/>
      <c r="BIJ37" s="1"/>
      <c r="BIK37" s="1"/>
      <c r="BIL37" s="1"/>
      <c r="BIM37" s="1"/>
      <c r="BIN37" s="1"/>
      <c r="BIO37" s="1"/>
      <c r="BIP37" s="1"/>
      <c r="BIQ37" s="1"/>
      <c r="BIR37" s="1"/>
      <c r="BIS37" s="1"/>
      <c r="BIT37" s="1"/>
      <c r="BIU37" s="1"/>
      <c r="BIV37" s="1"/>
      <c r="BIW37" s="1"/>
      <c r="BIX37" s="1"/>
      <c r="BIY37" s="1"/>
      <c r="BIZ37" s="1"/>
      <c r="BJA37" s="1"/>
      <c r="BJB37" s="1"/>
      <c r="BJC37" s="1"/>
      <c r="BJD37" s="1"/>
      <c r="BJE37" s="1"/>
      <c r="BJF37" s="1"/>
      <c r="BJG37" s="1"/>
      <c r="BJH37" s="1"/>
      <c r="BJI37" s="1"/>
      <c r="BJJ37" s="1"/>
      <c r="BJK37" s="1"/>
      <c r="BJL37" s="1"/>
      <c r="BJM37" s="1"/>
      <c r="BJN37" s="1"/>
      <c r="BJO37" s="1"/>
      <c r="BJP37" s="1"/>
      <c r="BJQ37" s="1"/>
      <c r="BJR37" s="1"/>
      <c r="BJS37" s="1"/>
      <c r="BJT37" s="1"/>
      <c r="BJU37" s="1"/>
      <c r="BJV37" s="1"/>
      <c r="BJW37" s="1"/>
      <c r="BJX37" s="1"/>
      <c r="BJY37" s="1"/>
      <c r="BJZ37" s="1"/>
      <c r="BKA37" s="1"/>
      <c r="BKB37" s="1"/>
      <c r="BKC37" s="1"/>
      <c r="BKD37" s="1"/>
      <c r="BKE37" s="1"/>
      <c r="BKF37" s="1"/>
      <c r="BKG37" s="1"/>
      <c r="BKH37" s="1"/>
      <c r="BKI37" s="1"/>
      <c r="BKJ37" s="1"/>
      <c r="BKK37" s="1"/>
      <c r="BKL37" s="1"/>
      <c r="BKM37" s="1"/>
      <c r="BKN37" s="1"/>
      <c r="BKO37" s="1"/>
      <c r="BKP37" s="1"/>
      <c r="BKQ37" s="1"/>
      <c r="BKR37" s="1"/>
      <c r="BKS37" s="1"/>
      <c r="BKT37" s="1"/>
      <c r="BKU37" s="1"/>
      <c r="BKV37" s="1"/>
      <c r="BKW37" s="1"/>
      <c r="BKX37" s="1"/>
      <c r="BKY37" s="1"/>
      <c r="BKZ37" s="1"/>
      <c r="BLA37" s="1"/>
      <c r="BLB37" s="1"/>
      <c r="BLC37" s="1"/>
      <c r="BLD37" s="1"/>
      <c r="BLE37" s="1"/>
      <c r="BLF37" s="1"/>
      <c r="BLG37" s="1"/>
      <c r="BLH37" s="1"/>
      <c r="BLI37" s="1"/>
      <c r="BLJ37" s="1"/>
      <c r="BLK37" s="1"/>
      <c r="BLL37" s="1"/>
      <c r="BLM37" s="1"/>
      <c r="BLN37" s="1"/>
      <c r="BLO37" s="1"/>
      <c r="BLP37" s="1"/>
      <c r="BLQ37" s="1"/>
      <c r="BLR37" s="1"/>
      <c r="BLS37" s="1"/>
      <c r="BLT37" s="1"/>
      <c r="BLU37" s="1"/>
      <c r="BLV37" s="1"/>
      <c r="BLW37" s="1"/>
      <c r="BLX37" s="1"/>
      <c r="BLY37" s="1"/>
      <c r="BLZ37" s="1"/>
      <c r="BMA37" s="1"/>
      <c r="BMB37" s="1"/>
      <c r="BMC37" s="1"/>
      <c r="BMD37" s="1"/>
      <c r="BME37" s="1"/>
      <c r="BMF37" s="1"/>
      <c r="BMG37" s="1"/>
      <c r="BMH37" s="1"/>
      <c r="BMI37" s="1"/>
      <c r="BMJ37" s="1"/>
      <c r="BMK37" s="1"/>
      <c r="BML37" s="1"/>
      <c r="BMM37" s="1"/>
      <c r="BMN37" s="1"/>
      <c r="BMO37" s="1"/>
      <c r="BMP37" s="1"/>
      <c r="BMQ37" s="1"/>
      <c r="BMR37" s="1"/>
      <c r="BMS37" s="1"/>
      <c r="BMT37" s="1"/>
      <c r="BMU37" s="1"/>
      <c r="BMV37" s="1"/>
      <c r="BMW37" s="1"/>
      <c r="BMX37" s="1"/>
      <c r="BMY37" s="1"/>
      <c r="BMZ37" s="1"/>
      <c r="BNA37" s="1"/>
      <c r="BNB37" s="1"/>
      <c r="BNC37" s="1"/>
      <c r="BND37" s="1"/>
      <c r="BNE37" s="1"/>
      <c r="BNF37" s="1"/>
      <c r="BNG37" s="1"/>
      <c r="BNH37" s="1"/>
      <c r="BNI37" s="1"/>
      <c r="BNJ37" s="1"/>
      <c r="BNK37" s="1"/>
      <c r="BNL37" s="1"/>
      <c r="BNM37" s="1"/>
      <c r="BNN37" s="1"/>
      <c r="BNO37" s="1"/>
      <c r="BNP37" s="1"/>
      <c r="BNQ37" s="1"/>
      <c r="BNR37" s="1"/>
      <c r="BNS37" s="1"/>
      <c r="BNT37" s="1"/>
      <c r="BNU37" s="1"/>
      <c r="BNV37" s="1"/>
      <c r="BNW37" s="1"/>
      <c r="BNX37" s="1"/>
      <c r="BNY37" s="1"/>
      <c r="BNZ37" s="1"/>
      <c r="BOA37" s="1"/>
      <c r="BOB37" s="1"/>
      <c r="BOC37" s="1"/>
      <c r="BOD37" s="1"/>
      <c r="BOE37" s="1"/>
      <c r="BOF37" s="1"/>
      <c r="BOG37" s="1"/>
      <c r="BOH37" s="1"/>
      <c r="BOI37" s="1"/>
      <c r="BOJ37" s="1"/>
      <c r="BOK37" s="1"/>
      <c r="BOL37" s="1"/>
      <c r="BOM37" s="1"/>
      <c r="BON37" s="1"/>
      <c r="BOO37" s="1"/>
      <c r="BOP37" s="1"/>
      <c r="BOQ37" s="1"/>
      <c r="BOR37" s="1"/>
      <c r="BOS37" s="1"/>
      <c r="BOT37" s="1"/>
      <c r="BOU37" s="1"/>
      <c r="BOV37" s="1"/>
      <c r="BOW37" s="1"/>
      <c r="BOX37" s="1"/>
      <c r="BOY37" s="1"/>
      <c r="BOZ37" s="1"/>
      <c r="BPA37" s="1"/>
      <c r="BPB37" s="1"/>
      <c r="BPC37" s="1"/>
      <c r="BPD37" s="1"/>
      <c r="BPE37" s="1"/>
      <c r="BPF37" s="1"/>
      <c r="BPG37" s="1"/>
      <c r="BPH37" s="1"/>
      <c r="BPI37" s="1"/>
      <c r="BPJ37" s="1"/>
      <c r="BPK37" s="1"/>
      <c r="BPL37" s="1"/>
      <c r="BPM37" s="1"/>
      <c r="BPN37" s="1"/>
      <c r="BPO37" s="1"/>
      <c r="BPP37" s="1"/>
      <c r="BPQ37" s="1"/>
      <c r="BPR37" s="1"/>
      <c r="BPS37" s="1"/>
      <c r="BPT37" s="1"/>
      <c r="BPU37" s="1"/>
      <c r="BPV37" s="1"/>
      <c r="BPW37" s="1"/>
      <c r="BPX37" s="1"/>
      <c r="BPY37" s="1"/>
      <c r="BPZ37" s="1"/>
      <c r="BQA37" s="1"/>
      <c r="BQB37" s="1"/>
      <c r="BQC37" s="1"/>
      <c r="BQD37" s="1"/>
      <c r="BQE37" s="1"/>
      <c r="BQF37" s="1"/>
      <c r="BQG37" s="1"/>
      <c r="BQH37" s="1"/>
      <c r="BQI37" s="1"/>
      <c r="BQJ37" s="1"/>
      <c r="BQK37" s="1"/>
      <c r="BQL37" s="1"/>
      <c r="BQM37" s="1"/>
      <c r="BQN37" s="1"/>
      <c r="BQO37" s="1"/>
      <c r="BQP37" s="1"/>
      <c r="BQQ37" s="1"/>
      <c r="BQR37" s="1"/>
      <c r="BQS37" s="1"/>
      <c r="BQT37" s="1"/>
      <c r="BQU37" s="1"/>
      <c r="BQV37" s="1"/>
      <c r="BQW37" s="1"/>
      <c r="BQX37" s="1"/>
      <c r="BQY37" s="1"/>
      <c r="BQZ37" s="1"/>
      <c r="BRA37" s="1"/>
      <c r="BRB37" s="1"/>
      <c r="BRC37" s="1"/>
      <c r="BRD37" s="1"/>
      <c r="BRE37" s="1"/>
      <c r="BRF37" s="1"/>
      <c r="BRG37" s="1"/>
      <c r="BRH37" s="1"/>
      <c r="BRI37" s="1"/>
      <c r="BRJ37" s="1"/>
      <c r="BRK37" s="1"/>
      <c r="BRL37" s="1"/>
      <c r="BRM37" s="1"/>
      <c r="BRN37" s="1"/>
      <c r="BRO37" s="1"/>
      <c r="BRP37" s="1"/>
      <c r="BRQ37" s="1"/>
      <c r="BRR37" s="1"/>
      <c r="BRS37" s="1"/>
      <c r="BRT37" s="1"/>
      <c r="BRU37" s="1"/>
      <c r="BRV37" s="1"/>
      <c r="BRW37" s="1"/>
      <c r="BRX37" s="1"/>
      <c r="BRY37" s="1"/>
      <c r="BRZ37" s="1"/>
      <c r="BSA37" s="1"/>
      <c r="BSB37" s="1"/>
      <c r="BSC37" s="1"/>
      <c r="BSD37" s="1"/>
      <c r="BSE37" s="1"/>
      <c r="BSF37" s="1"/>
      <c r="BSG37" s="1"/>
      <c r="BSH37" s="1"/>
      <c r="BSI37" s="1"/>
      <c r="BSJ37" s="1"/>
      <c r="BSK37" s="1"/>
      <c r="BSL37" s="1"/>
      <c r="BSM37" s="1"/>
      <c r="BSN37" s="1"/>
      <c r="BSO37" s="1"/>
      <c r="BSP37" s="1"/>
      <c r="BSQ37" s="1"/>
      <c r="BSR37" s="1"/>
      <c r="BSS37" s="1"/>
      <c r="BST37" s="1"/>
      <c r="BSU37" s="1"/>
      <c r="BSV37" s="1"/>
      <c r="BSW37" s="1"/>
      <c r="BSX37" s="1"/>
      <c r="BSY37" s="1"/>
      <c r="BSZ37" s="1"/>
      <c r="BTA37" s="1"/>
      <c r="BTB37" s="1"/>
      <c r="BTC37" s="1"/>
      <c r="BTD37" s="1"/>
      <c r="BTE37" s="1"/>
      <c r="BTF37" s="1"/>
      <c r="BTG37" s="1"/>
      <c r="BTH37" s="1"/>
      <c r="BTI37" s="1"/>
      <c r="BTJ37" s="1"/>
      <c r="BTK37" s="1"/>
      <c r="BTL37" s="1"/>
      <c r="BTM37" s="1"/>
      <c r="BTN37" s="1"/>
      <c r="BTO37" s="1"/>
      <c r="BTP37" s="1"/>
      <c r="BTQ37" s="1"/>
      <c r="BTR37" s="1"/>
      <c r="BTS37" s="1"/>
      <c r="BTT37" s="1"/>
      <c r="BTU37" s="1"/>
      <c r="BTV37" s="1"/>
      <c r="BTW37" s="1"/>
      <c r="BTX37" s="1"/>
      <c r="BTY37" s="1"/>
      <c r="BTZ37" s="1"/>
      <c r="BUA37" s="1"/>
      <c r="BUB37" s="1"/>
      <c r="BUC37" s="1"/>
      <c r="BUD37" s="1"/>
      <c r="BUE37" s="1"/>
      <c r="BUF37" s="1"/>
      <c r="BUG37" s="1"/>
      <c r="BUH37" s="1"/>
      <c r="BUI37" s="1"/>
      <c r="BUJ37" s="1"/>
      <c r="BUK37" s="1"/>
      <c r="BUL37" s="1"/>
      <c r="BUM37" s="1"/>
      <c r="BUN37" s="1"/>
      <c r="BUO37" s="1"/>
      <c r="BUP37" s="1"/>
      <c r="BUQ37" s="1"/>
      <c r="BUR37" s="1"/>
      <c r="BUS37" s="1"/>
      <c r="BUT37" s="1"/>
      <c r="BUU37" s="1"/>
      <c r="BUV37" s="1"/>
      <c r="BUW37" s="1"/>
      <c r="BUX37" s="1"/>
      <c r="BUY37" s="1"/>
      <c r="BUZ37" s="1"/>
      <c r="BVA37" s="1"/>
      <c r="BVB37" s="1"/>
      <c r="BVC37" s="1"/>
      <c r="BVD37" s="1"/>
      <c r="BVE37" s="1"/>
      <c r="BVF37" s="1"/>
      <c r="BVG37" s="1"/>
      <c r="BVH37" s="1"/>
      <c r="BVI37" s="1"/>
      <c r="BVJ37" s="1"/>
      <c r="BVK37" s="1"/>
      <c r="BVL37" s="1"/>
      <c r="BVM37" s="1"/>
      <c r="BVN37" s="1"/>
      <c r="BVO37" s="1"/>
      <c r="BVP37" s="1"/>
      <c r="BVQ37" s="1"/>
      <c r="BVR37" s="1"/>
      <c r="BVS37" s="1"/>
      <c r="BVT37" s="1"/>
      <c r="BVU37" s="1"/>
      <c r="BVV37" s="1"/>
      <c r="BVW37" s="1"/>
      <c r="BVX37" s="1"/>
      <c r="BVY37" s="1"/>
      <c r="BVZ37" s="1"/>
      <c r="BWA37" s="1"/>
      <c r="BWB37" s="1"/>
      <c r="BWC37" s="1"/>
      <c r="BWD37" s="1"/>
      <c r="BWE37" s="1"/>
      <c r="BWF37" s="1"/>
      <c r="BWG37" s="1"/>
      <c r="BWH37" s="1"/>
      <c r="BWI37" s="1"/>
      <c r="BWJ37" s="1"/>
      <c r="BWK37" s="1"/>
      <c r="BWL37" s="1"/>
      <c r="BWM37" s="1"/>
      <c r="BWN37" s="1"/>
      <c r="BWO37" s="1"/>
      <c r="BWP37" s="1"/>
      <c r="BWQ37" s="1"/>
      <c r="BWR37" s="1"/>
      <c r="BWS37" s="1"/>
      <c r="BWT37" s="1"/>
      <c r="BWU37" s="1"/>
      <c r="BWV37" s="1"/>
      <c r="BWW37" s="1"/>
      <c r="BWX37" s="1"/>
      <c r="BWY37" s="1"/>
      <c r="BWZ37" s="1"/>
      <c r="BXA37" s="1"/>
      <c r="BXB37" s="1"/>
      <c r="BXC37" s="1"/>
      <c r="BXD37" s="1"/>
      <c r="BXE37" s="1"/>
      <c r="BXF37" s="1"/>
      <c r="BXG37" s="1"/>
      <c r="BXH37" s="1"/>
      <c r="BXI37" s="1"/>
      <c r="BXJ37" s="1"/>
      <c r="BXK37" s="1"/>
      <c r="BXL37" s="1"/>
      <c r="BXM37" s="1"/>
      <c r="BXN37" s="1"/>
      <c r="BXO37" s="1"/>
      <c r="BXP37" s="1"/>
      <c r="BXQ37" s="1"/>
      <c r="BXR37" s="1"/>
      <c r="BXS37" s="1"/>
      <c r="BXT37" s="1"/>
      <c r="BXU37" s="1"/>
      <c r="BXV37" s="1"/>
      <c r="BXW37" s="1"/>
      <c r="BXX37" s="1"/>
      <c r="BXY37" s="1"/>
      <c r="BXZ37" s="1"/>
      <c r="BYA37" s="1"/>
      <c r="BYB37" s="1"/>
      <c r="BYC37" s="1"/>
      <c r="BYD37" s="1"/>
      <c r="BYE37" s="1"/>
      <c r="BYF37" s="1"/>
      <c r="BYG37" s="1"/>
      <c r="BYH37" s="1"/>
      <c r="BYI37" s="1"/>
      <c r="BYJ37" s="1"/>
      <c r="BYK37" s="1"/>
      <c r="BYL37" s="1"/>
      <c r="BYM37" s="1"/>
      <c r="BYN37" s="1"/>
      <c r="BYO37" s="1"/>
      <c r="BYP37" s="1"/>
      <c r="BYQ37" s="1"/>
      <c r="BYR37" s="1"/>
      <c r="BYS37" s="1"/>
      <c r="BYT37" s="1"/>
      <c r="BYU37" s="1"/>
      <c r="BYV37" s="1"/>
      <c r="BYW37" s="1"/>
      <c r="BYX37" s="1"/>
      <c r="BYY37" s="1"/>
      <c r="BYZ37" s="1"/>
      <c r="BZA37" s="1"/>
      <c r="BZB37" s="1"/>
      <c r="BZC37" s="1"/>
      <c r="BZD37" s="1"/>
      <c r="BZE37" s="1"/>
      <c r="BZF37" s="1"/>
      <c r="BZG37" s="1"/>
      <c r="BZH37" s="1"/>
      <c r="BZI37" s="1"/>
      <c r="BZJ37" s="1"/>
      <c r="BZK37" s="1"/>
      <c r="BZL37" s="1"/>
      <c r="BZM37" s="1"/>
      <c r="BZN37" s="1"/>
      <c r="BZO37" s="1"/>
      <c r="BZP37" s="1"/>
      <c r="BZQ37" s="1"/>
      <c r="BZR37" s="1"/>
      <c r="BZS37" s="1"/>
      <c r="BZT37" s="1"/>
      <c r="BZU37" s="1"/>
      <c r="BZV37" s="1"/>
      <c r="BZW37" s="1"/>
      <c r="BZX37" s="1"/>
      <c r="BZY37" s="1"/>
      <c r="BZZ37" s="1"/>
      <c r="CAA37" s="1"/>
      <c r="CAB37" s="1"/>
      <c r="CAC37" s="1"/>
      <c r="CAD37" s="1"/>
      <c r="CAE37" s="1"/>
      <c r="CAF37" s="1"/>
      <c r="CAG37" s="1"/>
      <c r="CAH37" s="1"/>
      <c r="CAI37" s="1"/>
      <c r="CAJ37" s="1"/>
      <c r="CAK37" s="1"/>
      <c r="CAL37" s="1"/>
      <c r="CAM37" s="1"/>
      <c r="CAN37" s="1"/>
      <c r="CAO37" s="1"/>
      <c r="CAP37" s="1"/>
      <c r="CAQ37" s="1"/>
      <c r="CAR37" s="1"/>
      <c r="CAS37" s="1"/>
      <c r="CAT37" s="1"/>
      <c r="CAU37" s="1"/>
      <c r="CAV37" s="1"/>
      <c r="CAW37" s="1"/>
      <c r="CAX37" s="1"/>
      <c r="CAY37" s="1"/>
      <c r="CAZ37" s="1"/>
      <c r="CBA37" s="1"/>
      <c r="CBB37" s="1"/>
      <c r="CBC37" s="1"/>
      <c r="CBD37" s="1"/>
      <c r="CBE37" s="1"/>
      <c r="CBF37" s="1"/>
      <c r="CBG37" s="1"/>
      <c r="CBH37" s="1"/>
      <c r="CBI37" s="1"/>
      <c r="CBJ37" s="1"/>
      <c r="CBK37" s="1"/>
      <c r="CBL37" s="1"/>
      <c r="CBM37" s="1"/>
      <c r="CBN37" s="1"/>
      <c r="CBO37" s="1"/>
      <c r="CBP37" s="1"/>
      <c r="CBQ37" s="1"/>
      <c r="CBR37" s="1"/>
      <c r="CBS37" s="1"/>
      <c r="CBT37" s="1"/>
      <c r="CBU37" s="1"/>
      <c r="CBV37" s="1"/>
      <c r="CBW37" s="1"/>
      <c r="CBX37" s="1"/>
      <c r="CBY37" s="1"/>
      <c r="CBZ37" s="1"/>
      <c r="CCA37" s="1"/>
      <c r="CCB37" s="1"/>
      <c r="CCC37" s="1"/>
      <c r="CCD37" s="1"/>
      <c r="CCE37" s="1"/>
      <c r="CCF37" s="1"/>
      <c r="CCG37" s="1"/>
      <c r="CCH37" s="1"/>
      <c r="CCI37" s="1"/>
      <c r="CCJ37" s="1"/>
      <c r="CCK37" s="1"/>
      <c r="CCL37" s="1"/>
      <c r="CCM37" s="1"/>
      <c r="CCN37" s="1"/>
      <c r="CCO37" s="1"/>
      <c r="CCP37" s="1"/>
      <c r="CCQ37" s="1"/>
      <c r="CCR37" s="1"/>
      <c r="CCS37" s="1"/>
      <c r="CCT37" s="1"/>
      <c r="CCU37" s="1"/>
      <c r="CCV37" s="1"/>
      <c r="CCW37" s="1"/>
      <c r="CCX37" s="1"/>
      <c r="CCY37" s="1"/>
      <c r="CCZ37" s="1"/>
      <c r="CDA37" s="1"/>
      <c r="CDB37" s="1"/>
      <c r="CDC37" s="1"/>
      <c r="CDD37" s="1"/>
      <c r="CDE37" s="1"/>
      <c r="CDF37" s="1"/>
      <c r="CDG37" s="1"/>
      <c r="CDH37" s="1"/>
      <c r="CDI37" s="1"/>
      <c r="CDJ37" s="1"/>
      <c r="CDK37" s="1"/>
      <c r="CDL37" s="1"/>
      <c r="CDM37" s="1"/>
      <c r="CDN37" s="1"/>
      <c r="CDO37" s="1"/>
      <c r="CDP37" s="1"/>
      <c r="CDQ37" s="1"/>
      <c r="CDR37" s="1"/>
      <c r="CDS37" s="1"/>
      <c r="CDT37" s="1"/>
      <c r="CDU37" s="1"/>
      <c r="CDV37" s="1"/>
      <c r="CDW37" s="1"/>
      <c r="CDX37" s="1"/>
      <c r="CDY37" s="1"/>
      <c r="CDZ37" s="1"/>
      <c r="CEA37" s="1"/>
      <c r="CEB37" s="1"/>
      <c r="CEC37" s="1"/>
      <c r="CED37" s="1"/>
      <c r="CEE37" s="1"/>
      <c r="CEF37" s="1"/>
      <c r="CEG37" s="1"/>
      <c r="CEH37" s="1"/>
      <c r="CEI37" s="1"/>
      <c r="CEJ37" s="1"/>
      <c r="CEK37" s="1"/>
      <c r="CEL37" s="1"/>
      <c r="CEM37" s="1"/>
      <c r="CEN37" s="1"/>
      <c r="CEO37" s="1"/>
      <c r="CEP37" s="1"/>
      <c r="CEQ37" s="1"/>
      <c r="CER37" s="1"/>
      <c r="CES37" s="1"/>
      <c r="CET37" s="1"/>
      <c r="CEU37" s="1"/>
      <c r="CEV37" s="1"/>
      <c r="CEW37" s="1"/>
      <c r="CEX37" s="1"/>
      <c r="CEY37" s="1"/>
      <c r="CEZ37" s="1"/>
      <c r="CFA37" s="1"/>
      <c r="CFB37" s="1"/>
      <c r="CFC37" s="1"/>
      <c r="CFD37" s="1"/>
      <c r="CFE37" s="1"/>
      <c r="CFF37" s="1"/>
      <c r="CFG37" s="1"/>
      <c r="CFH37" s="1"/>
      <c r="CFI37" s="1"/>
      <c r="CFJ37" s="1"/>
      <c r="CFK37" s="1"/>
      <c r="CFL37" s="1"/>
      <c r="CFM37" s="1"/>
      <c r="CFN37" s="1"/>
      <c r="CFO37" s="1"/>
      <c r="CFP37" s="1"/>
      <c r="CFQ37" s="1"/>
      <c r="CFR37" s="1"/>
      <c r="CFS37" s="1"/>
      <c r="CFT37" s="1"/>
      <c r="CFU37" s="1"/>
      <c r="CFV37" s="1"/>
      <c r="CFW37" s="1"/>
      <c r="CFX37" s="1"/>
      <c r="CFY37" s="1"/>
      <c r="CFZ37" s="1"/>
      <c r="CGA37" s="1"/>
      <c r="CGB37" s="1"/>
      <c r="CGC37" s="1"/>
      <c r="CGD37" s="1"/>
      <c r="CGE37" s="1"/>
      <c r="CGF37" s="1"/>
      <c r="CGG37" s="1"/>
      <c r="CGH37" s="1"/>
      <c r="CGI37" s="1"/>
      <c r="CGJ37" s="1"/>
      <c r="CGK37" s="1"/>
      <c r="CGL37" s="1"/>
      <c r="CGM37" s="1"/>
      <c r="CGN37" s="1"/>
      <c r="CGO37" s="1"/>
      <c r="CGP37" s="1"/>
      <c r="CGQ37" s="1"/>
      <c r="CGR37" s="1"/>
      <c r="CGS37" s="1"/>
      <c r="CGT37" s="1"/>
      <c r="CGU37" s="1"/>
      <c r="CGV37" s="1"/>
      <c r="CGW37" s="1"/>
      <c r="CGX37" s="1"/>
      <c r="CGY37" s="1"/>
      <c r="CGZ37" s="1"/>
      <c r="CHA37" s="1"/>
      <c r="CHB37" s="1"/>
      <c r="CHC37" s="1"/>
      <c r="CHD37" s="1"/>
      <c r="CHE37" s="1"/>
      <c r="CHF37" s="1"/>
      <c r="CHG37" s="1"/>
      <c r="CHH37" s="1"/>
      <c r="CHI37" s="1"/>
      <c r="CHJ37" s="1"/>
      <c r="CHK37" s="1"/>
      <c r="CHL37" s="1"/>
      <c r="CHM37" s="1"/>
      <c r="CHN37" s="1"/>
      <c r="CHO37" s="1"/>
      <c r="CHP37" s="1"/>
      <c r="CHQ37" s="1"/>
      <c r="CHR37" s="1"/>
      <c r="CHS37" s="1"/>
      <c r="CHT37" s="1"/>
      <c r="CHU37" s="1"/>
      <c r="CHV37" s="1"/>
      <c r="CHW37" s="1"/>
      <c r="CHX37" s="1"/>
      <c r="CHY37" s="1"/>
      <c r="CHZ37" s="1"/>
      <c r="CIA37" s="1"/>
      <c r="CIB37" s="1"/>
      <c r="CIC37" s="1"/>
      <c r="CID37" s="1"/>
      <c r="CIE37" s="1"/>
      <c r="CIF37" s="1"/>
      <c r="CIG37" s="1"/>
      <c r="CIH37" s="1"/>
      <c r="CII37" s="1"/>
      <c r="CIJ37" s="1"/>
      <c r="CIK37" s="1"/>
      <c r="CIL37" s="1"/>
      <c r="CIM37" s="1"/>
      <c r="CIN37" s="1"/>
      <c r="CIO37" s="1"/>
      <c r="CIP37" s="1"/>
      <c r="CIQ37" s="1"/>
      <c r="CIR37" s="1"/>
      <c r="CIS37" s="1"/>
      <c r="CIT37" s="1"/>
      <c r="CIU37" s="1"/>
      <c r="CIV37" s="1"/>
      <c r="CIW37" s="1"/>
      <c r="CIX37" s="1"/>
      <c r="CIY37" s="1"/>
      <c r="CIZ37" s="1"/>
      <c r="CJA37" s="1"/>
      <c r="CJB37" s="1"/>
      <c r="CJC37" s="1"/>
      <c r="CJD37" s="1"/>
      <c r="CJE37" s="1"/>
      <c r="CJF37" s="1"/>
      <c r="CJG37" s="1"/>
      <c r="CJH37" s="1"/>
      <c r="CJI37" s="1"/>
      <c r="CJJ37" s="1"/>
      <c r="CJK37" s="1"/>
      <c r="CJL37" s="1"/>
      <c r="CJM37" s="1"/>
      <c r="CJN37" s="1"/>
      <c r="CJO37" s="1"/>
      <c r="CJP37" s="1"/>
      <c r="CJQ37" s="1"/>
      <c r="CJR37" s="1"/>
      <c r="CJS37" s="1"/>
      <c r="CJT37" s="1"/>
      <c r="CJU37" s="1"/>
      <c r="CJV37" s="1"/>
      <c r="CJW37" s="1"/>
      <c r="CJX37" s="1"/>
      <c r="CJY37" s="1"/>
      <c r="CJZ37" s="1"/>
      <c r="CKA37" s="1"/>
      <c r="CKB37" s="1"/>
      <c r="CKC37" s="1"/>
      <c r="CKD37" s="1"/>
      <c r="CKE37" s="1"/>
      <c r="CKF37" s="1"/>
      <c r="CKG37" s="1"/>
      <c r="CKH37" s="1"/>
      <c r="CKI37" s="1"/>
      <c r="CKJ37" s="1"/>
      <c r="CKK37" s="1"/>
      <c r="CKL37" s="1"/>
      <c r="CKM37" s="1"/>
      <c r="CKN37" s="1"/>
      <c r="CKO37" s="1"/>
      <c r="CKP37" s="1"/>
      <c r="CKQ37" s="1"/>
      <c r="CKR37" s="1"/>
      <c r="CKS37" s="1"/>
      <c r="CKT37" s="1"/>
      <c r="CKU37" s="1"/>
      <c r="CKV37" s="1"/>
      <c r="CKW37" s="1"/>
      <c r="CKX37" s="1"/>
      <c r="CKY37" s="1"/>
      <c r="CKZ37" s="1"/>
      <c r="CLA37" s="1"/>
      <c r="CLB37" s="1"/>
      <c r="CLC37" s="1"/>
      <c r="CLD37" s="1"/>
      <c r="CLE37" s="1"/>
      <c r="CLF37" s="1"/>
      <c r="CLG37" s="1"/>
      <c r="CLH37" s="1"/>
      <c r="CLI37" s="1"/>
      <c r="CLJ37" s="1"/>
      <c r="CLK37" s="1"/>
      <c r="CLL37" s="1"/>
      <c r="CLM37" s="1"/>
      <c r="CLN37" s="1"/>
      <c r="CLO37" s="1"/>
      <c r="CLP37" s="1"/>
      <c r="CLQ37" s="1"/>
      <c r="CLR37" s="1"/>
      <c r="CLS37" s="1"/>
      <c r="CLT37" s="1"/>
      <c r="CLU37" s="1"/>
      <c r="CLV37" s="1"/>
      <c r="CLW37" s="1"/>
      <c r="CLX37" s="1"/>
      <c r="CLY37" s="1"/>
      <c r="CLZ37" s="1"/>
      <c r="CMA37" s="1"/>
      <c r="CMB37" s="1"/>
      <c r="CMC37" s="1"/>
      <c r="CMD37" s="1"/>
      <c r="CME37" s="1"/>
      <c r="CMF37" s="1"/>
      <c r="CMG37" s="1"/>
      <c r="CMH37" s="1"/>
      <c r="CMI37" s="1"/>
      <c r="CMJ37" s="1"/>
      <c r="CMK37" s="1"/>
      <c r="CML37" s="1"/>
      <c r="CMM37" s="1"/>
      <c r="CMN37" s="1"/>
      <c r="CMO37" s="1"/>
      <c r="CMP37" s="1"/>
      <c r="CMQ37" s="1"/>
      <c r="CMR37" s="1"/>
      <c r="CMS37" s="1"/>
      <c r="CMT37" s="1"/>
      <c r="CMU37" s="1"/>
      <c r="CMV37" s="1"/>
      <c r="CMW37" s="1"/>
      <c r="CMX37" s="1"/>
      <c r="CMY37" s="1"/>
      <c r="CMZ37" s="1"/>
      <c r="CNA37" s="1"/>
      <c r="CNB37" s="1"/>
      <c r="CNC37" s="1"/>
      <c r="CND37" s="1"/>
      <c r="CNE37" s="1"/>
      <c r="CNF37" s="1"/>
      <c r="CNG37" s="1"/>
      <c r="CNH37" s="1"/>
      <c r="CNI37" s="1"/>
      <c r="CNJ37" s="1"/>
      <c r="CNK37" s="1"/>
      <c r="CNL37" s="1"/>
      <c r="CNM37" s="1"/>
      <c r="CNN37" s="1"/>
      <c r="CNO37" s="1"/>
      <c r="CNP37" s="1"/>
      <c r="CNQ37" s="1"/>
      <c r="CNR37" s="1"/>
      <c r="CNS37" s="1"/>
      <c r="CNT37" s="1"/>
      <c r="CNU37" s="1"/>
      <c r="CNV37" s="1"/>
      <c r="CNW37" s="1"/>
      <c r="CNX37" s="1"/>
      <c r="CNY37" s="1"/>
      <c r="CNZ37" s="1"/>
      <c r="COA37" s="1"/>
      <c r="COB37" s="1"/>
      <c r="COC37" s="1"/>
      <c r="COD37" s="1"/>
      <c r="COE37" s="1"/>
      <c r="COF37" s="1"/>
      <c r="COG37" s="1"/>
      <c r="COH37" s="1"/>
      <c r="COI37" s="1"/>
      <c r="COJ37" s="1"/>
      <c r="COK37" s="1"/>
      <c r="COL37" s="1"/>
      <c r="COM37" s="1"/>
      <c r="CON37" s="1"/>
      <c r="COO37" s="1"/>
      <c r="COP37" s="1"/>
      <c r="COQ37" s="1"/>
      <c r="COR37" s="1"/>
      <c r="COS37" s="1"/>
      <c r="COT37" s="1"/>
      <c r="COU37" s="1"/>
      <c r="COV37" s="1"/>
      <c r="COW37" s="1"/>
      <c r="COX37" s="1"/>
      <c r="COY37" s="1"/>
      <c r="COZ37" s="1"/>
      <c r="CPA37" s="1"/>
      <c r="CPB37" s="1"/>
      <c r="CPC37" s="1"/>
      <c r="CPD37" s="1"/>
      <c r="CPE37" s="1"/>
      <c r="CPF37" s="1"/>
      <c r="CPG37" s="1"/>
      <c r="CPH37" s="1"/>
      <c r="CPI37" s="1"/>
      <c r="CPJ37" s="1"/>
      <c r="CPK37" s="1"/>
      <c r="CPL37" s="1"/>
      <c r="CPM37" s="1"/>
      <c r="CPN37" s="1"/>
      <c r="CPO37" s="1"/>
      <c r="CPP37" s="1"/>
      <c r="CPQ37" s="1"/>
      <c r="CPR37" s="1"/>
      <c r="CPS37" s="1"/>
      <c r="CPT37" s="1"/>
      <c r="CPU37" s="1"/>
      <c r="CPV37" s="1"/>
      <c r="CPW37" s="1"/>
      <c r="CPX37" s="1"/>
      <c r="CPY37" s="1"/>
      <c r="CPZ37" s="1"/>
      <c r="CQA37" s="1"/>
      <c r="CQB37" s="1"/>
      <c r="CQC37" s="1"/>
      <c r="CQD37" s="1"/>
      <c r="CQE37" s="1"/>
      <c r="CQF37" s="1"/>
      <c r="CQG37" s="1"/>
      <c r="CQH37" s="1"/>
      <c r="CQI37" s="1"/>
      <c r="CQJ37" s="1"/>
      <c r="CQK37" s="1"/>
      <c r="CQL37" s="1"/>
      <c r="CQM37" s="1"/>
      <c r="CQN37" s="1"/>
      <c r="CQO37" s="1"/>
      <c r="CQP37" s="1"/>
      <c r="CQQ37" s="1"/>
      <c r="CQR37" s="1"/>
      <c r="CQS37" s="1"/>
      <c r="CQT37" s="1"/>
      <c r="CQU37" s="1"/>
      <c r="CQV37" s="1"/>
      <c r="CQW37" s="1"/>
      <c r="CQX37" s="1"/>
      <c r="CQY37" s="1"/>
      <c r="CQZ37" s="1"/>
      <c r="CRA37" s="1"/>
      <c r="CRB37" s="1"/>
      <c r="CRC37" s="1"/>
      <c r="CRD37" s="1"/>
      <c r="CRE37" s="1"/>
      <c r="CRF37" s="1"/>
      <c r="CRG37" s="1"/>
      <c r="CRH37" s="1"/>
      <c r="CRI37" s="1"/>
      <c r="CRJ37" s="1"/>
      <c r="CRK37" s="1"/>
      <c r="CRL37" s="1"/>
      <c r="CRM37" s="1"/>
      <c r="CRN37" s="1"/>
      <c r="CRO37" s="1"/>
      <c r="CRP37" s="1"/>
      <c r="CRQ37" s="1"/>
      <c r="CRR37" s="1"/>
      <c r="CRS37" s="1"/>
      <c r="CRT37" s="1"/>
      <c r="CRU37" s="1"/>
      <c r="CRV37" s="1"/>
      <c r="CRW37" s="1"/>
      <c r="CRX37" s="1"/>
      <c r="CRY37" s="1"/>
      <c r="CRZ37" s="1"/>
      <c r="CSA37" s="1"/>
      <c r="CSB37" s="1"/>
      <c r="CSC37" s="1"/>
      <c r="CSD37" s="1"/>
      <c r="CSE37" s="1"/>
      <c r="CSF37" s="1"/>
      <c r="CSG37" s="1"/>
      <c r="CSH37" s="1"/>
      <c r="CSI37" s="1"/>
      <c r="CSJ37" s="1"/>
      <c r="CSK37" s="1"/>
      <c r="CSL37" s="1"/>
      <c r="CSM37" s="1"/>
      <c r="CSN37" s="1"/>
      <c r="CSO37" s="1"/>
      <c r="CSP37" s="1"/>
      <c r="CSQ37" s="1"/>
      <c r="CSR37" s="1"/>
      <c r="CSS37" s="1"/>
      <c r="CST37" s="1"/>
      <c r="CSU37" s="1"/>
      <c r="CSV37" s="1"/>
      <c r="CSW37" s="1"/>
      <c r="CSX37" s="1"/>
      <c r="CSY37" s="1"/>
      <c r="CSZ37" s="1"/>
      <c r="CTA37" s="1"/>
      <c r="CTB37" s="1"/>
      <c r="CTC37" s="1"/>
      <c r="CTD37" s="1"/>
      <c r="CTE37" s="1"/>
      <c r="CTF37" s="1"/>
      <c r="CTG37" s="1"/>
      <c r="CTH37" s="1"/>
      <c r="CTI37" s="1"/>
      <c r="CTJ37" s="1"/>
      <c r="CTK37" s="1"/>
      <c r="CTL37" s="1"/>
      <c r="CTM37" s="1"/>
      <c r="CTN37" s="1"/>
      <c r="CTO37" s="1"/>
      <c r="CTP37" s="1"/>
      <c r="CTQ37" s="1"/>
      <c r="CTR37" s="1"/>
      <c r="CTS37" s="1"/>
      <c r="CTT37" s="1"/>
      <c r="CTU37" s="1"/>
      <c r="CTV37" s="1"/>
      <c r="CTW37" s="1"/>
      <c r="CTX37" s="1"/>
      <c r="CTY37" s="1"/>
      <c r="CTZ37" s="1"/>
      <c r="CUA37" s="1"/>
      <c r="CUB37" s="1"/>
      <c r="CUC37" s="1"/>
      <c r="CUD37" s="1"/>
      <c r="CUE37" s="1"/>
      <c r="CUF37" s="1"/>
      <c r="CUG37" s="1"/>
      <c r="CUH37" s="1"/>
      <c r="CUI37" s="1"/>
      <c r="CUJ37" s="1"/>
      <c r="CUK37" s="1"/>
      <c r="CUL37" s="1"/>
      <c r="CUM37" s="1"/>
      <c r="CUN37" s="1"/>
      <c r="CUO37" s="1"/>
      <c r="CUP37" s="1"/>
      <c r="CUQ37" s="1"/>
      <c r="CUR37" s="1"/>
      <c r="CUS37" s="1"/>
      <c r="CUT37" s="1"/>
      <c r="CUU37" s="1"/>
      <c r="CUV37" s="1"/>
      <c r="CUW37" s="1"/>
      <c r="CUX37" s="1"/>
      <c r="CUY37" s="1"/>
      <c r="CUZ37" s="1"/>
      <c r="CVA37" s="1"/>
      <c r="CVB37" s="1"/>
      <c r="CVC37" s="1"/>
      <c r="CVD37" s="1"/>
      <c r="CVE37" s="1"/>
      <c r="CVF37" s="1"/>
      <c r="CVG37" s="1"/>
      <c r="CVH37" s="1"/>
      <c r="CVI37" s="1"/>
      <c r="CVJ37" s="1"/>
      <c r="CVK37" s="1"/>
      <c r="CVL37" s="1"/>
      <c r="CVM37" s="1"/>
      <c r="CVN37" s="1"/>
      <c r="CVO37" s="1"/>
      <c r="CVP37" s="1"/>
      <c r="CVQ37" s="1"/>
      <c r="CVR37" s="1"/>
      <c r="CVS37" s="1"/>
      <c r="CVT37" s="1"/>
      <c r="CVU37" s="1"/>
      <c r="CVV37" s="1"/>
      <c r="CVW37" s="1"/>
      <c r="CVX37" s="1"/>
      <c r="CVY37" s="1"/>
      <c r="CVZ37" s="1"/>
      <c r="CWA37" s="1"/>
      <c r="CWB37" s="1"/>
      <c r="CWC37" s="1"/>
      <c r="CWD37" s="1"/>
      <c r="CWE37" s="1"/>
      <c r="CWF37" s="1"/>
      <c r="CWG37" s="1"/>
      <c r="CWH37" s="1"/>
      <c r="CWI37" s="1"/>
      <c r="CWJ37" s="1"/>
      <c r="CWK37" s="1"/>
      <c r="CWL37" s="1"/>
      <c r="CWM37" s="1"/>
      <c r="CWN37" s="1"/>
      <c r="CWO37" s="1"/>
      <c r="CWP37" s="1"/>
      <c r="CWQ37" s="1"/>
      <c r="CWR37" s="1"/>
      <c r="CWS37" s="1"/>
      <c r="CWT37" s="1"/>
      <c r="CWU37" s="1"/>
      <c r="CWV37" s="1"/>
      <c r="CWW37" s="1"/>
      <c r="CWX37" s="1"/>
      <c r="CWY37" s="1"/>
      <c r="CWZ37" s="1"/>
      <c r="CXA37" s="1"/>
      <c r="CXB37" s="1"/>
      <c r="CXC37" s="1"/>
      <c r="CXD37" s="1"/>
      <c r="CXE37" s="1"/>
      <c r="CXF37" s="1"/>
      <c r="CXG37" s="1"/>
      <c r="CXH37" s="1"/>
      <c r="CXI37" s="1"/>
      <c r="CXJ37" s="1"/>
      <c r="CXK37" s="1"/>
      <c r="CXL37" s="1"/>
      <c r="CXM37" s="1"/>
      <c r="CXN37" s="1"/>
      <c r="CXO37" s="1"/>
      <c r="CXP37" s="1"/>
      <c r="CXQ37" s="1"/>
      <c r="CXR37" s="1"/>
      <c r="CXS37" s="1"/>
      <c r="CXT37" s="1"/>
      <c r="CXU37" s="1"/>
      <c r="CXV37" s="1"/>
      <c r="CXW37" s="1"/>
      <c r="CXX37" s="1"/>
      <c r="CXY37" s="1"/>
      <c r="CXZ37" s="1"/>
      <c r="CYA37" s="1"/>
      <c r="CYB37" s="1"/>
      <c r="CYC37" s="1"/>
      <c r="CYD37" s="1"/>
      <c r="CYE37" s="1"/>
      <c r="CYF37" s="1"/>
      <c r="CYG37" s="1"/>
      <c r="CYH37" s="1"/>
      <c r="CYI37" s="1"/>
      <c r="CYJ37" s="1"/>
      <c r="CYK37" s="1"/>
      <c r="CYL37" s="1"/>
      <c r="CYM37" s="1"/>
      <c r="CYN37" s="1"/>
      <c r="CYO37" s="1"/>
      <c r="CYP37" s="1"/>
      <c r="CYQ37" s="1"/>
      <c r="CYR37" s="1"/>
      <c r="CYS37" s="1"/>
      <c r="CYT37" s="1"/>
      <c r="CYU37" s="1"/>
      <c r="CYV37" s="1"/>
      <c r="CYW37" s="1"/>
      <c r="CYX37" s="1"/>
      <c r="CYY37" s="1"/>
      <c r="CYZ37" s="1"/>
      <c r="CZA37" s="1"/>
      <c r="CZB37" s="1"/>
      <c r="CZC37" s="1"/>
      <c r="CZD37" s="1"/>
      <c r="CZE37" s="1"/>
      <c r="CZF37" s="1"/>
      <c r="CZG37" s="1"/>
      <c r="CZH37" s="1"/>
      <c r="CZI37" s="1"/>
      <c r="CZJ37" s="1"/>
      <c r="CZK37" s="1"/>
      <c r="CZL37" s="1"/>
      <c r="CZM37" s="1"/>
      <c r="CZN37" s="1"/>
      <c r="CZO37" s="1"/>
      <c r="CZP37" s="1"/>
      <c r="CZQ37" s="1"/>
      <c r="CZR37" s="1"/>
      <c r="CZS37" s="1"/>
      <c r="CZT37" s="1"/>
      <c r="CZU37" s="1"/>
      <c r="CZV37" s="1"/>
      <c r="CZW37" s="1"/>
      <c r="CZX37" s="1"/>
      <c r="CZY37" s="1"/>
      <c r="CZZ37" s="1"/>
      <c r="DAA37" s="1"/>
      <c r="DAB37" s="1"/>
      <c r="DAC37" s="1"/>
      <c r="DAD37" s="1"/>
      <c r="DAE37" s="1"/>
      <c r="DAF37" s="1"/>
      <c r="DAG37" s="1"/>
      <c r="DAH37" s="1"/>
      <c r="DAI37" s="1"/>
      <c r="DAJ37" s="1"/>
      <c r="DAK37" s="1"/>
      <c r="DAL37" s="1"/>
      <c r="DAM37" s="1"/>
      <c r="DAN37" s="1"/>
      <c r="DAO37" s="1"/>
      <c r="DAP37" s="1"/>
      <c r="DAQ37" s="1"/>
      <c r="DAR37" s="1"/>
      <c r="DAS37" s="1"/>
      <c r="DAT37" s="1"/>
      <c r="DAU37" s="1"/>
      <c r="DAV37" s="1"/>
      <c r="DAW37" s="1"/>
      <c r="DAX37" s="1"/>
      <c r="DAY37" s="1"/>
      <c r="DAZ37" s="1"/>
      <c r="DBA37" s="1"/>
      <c r="DBB37" s="1"/>
      <c r="DBC37" s="1"/>
      <c r="DBD37" s="1"/>
      <c r="DBE37" s="1"/>
      <c r="DBF37" s="1"/>
      <c r="DBG37" s="1"/>
      <c r="DBH37" s="1"/>
      <c r="DBI37" s="1"/>
      <c r="DBJ37" s="1"/>
      <c r="DBK37" s="1"/>
      <c r="DBL37" s="1"/>
      <c r="DBM37" s="1"/>
      <c r="DBN37" s="1"/>
      <c r="DBO37" s="1"/>
      <c r="DBP37" s="1"/>
      <c r="DBQ37" s="1"/>
      <c r="DBR37" s="1"/>
      <c r="DBS37" s="1"/>
      <c r="DBT37" s="1"/>
      <c r="DBU37" s="1"/>
      <c r="DBV37" s="1"/>
      <c r="DBW37" s="1"/>
      <c r="DBX37" s="1"/>
      <c r="DBY37" s="1"/>
      <c r="DBZ37" s="1"/>
      <c r="DCA37" s="1"/>
      <c r="DCB37" s="1"/>
      <c r="DCC37" s="1"/>
      <c r="DCD37" s="1"/>
      <c r="DCE37" s="1"/>
      <c r="DCF37" s="1"/>
      <c r="DCG37" s="1"/>
      <c r="DCH37" s="1"/>
      <c r="DCI37" s="1"/>
      <c r="DCJ37" s="1"/>
      <c r="DCK37" s="1"/>
      <c r="DCL37" s="1"/>
      <c r="DCM37" s="1"/>
      <c r="DCN37" s="1"/>
      <c r="DCO37" s="1"/>
      <c r="DCP37" s="1"/>
      <c r="DCQ37" s="1"/>
      <c r="DCR37" s="1"/>
      <c r="DCS37" s="1"/>
      <c r="DCT37" s="1"/>
      <c r="DCU37" s="1"/>
      <c r="DCV37" s="1"/>
      <c r="DCW37" s="1"/>
      <c r="DCX37" s="1"/>
      <c r="DCY37" s="1"/>
      <c r="DCZ37" s="1"/>
      <c r="DDA37" s="1"/>
      <c r="DDB37" s="1"/>
      <c r="DDC37" s="1"/>
      <c r="DDD37" s="1"/>
      <c r="DDE37" s="1"/>
      <c r="DDF37" s="1"/>
      <c r="DDG37" s="1"/>
      <c r="DDH37" s="1"/>
      <c r="DDI37" s="1"/>
      <c r="DDJ37" s="1"/>
      <c r="DDK37" s="1"/>
      <c r="DDL37" s="1"/>
      <c r="DDM37" s="1"/>
      <c r="DDN37" s="1"/>
      <c r="DDO37" s="1"/>
      <c r="DDP37" s="1"/>
      <c r="DDQ37" s="1"/>
      <c r="DDR37" s="1"/>
      <c r="DDS37" s="1"/>
      <c r="DDT37" s="1"/>
      <c r="DDU37" s="1"/>
      <c r="DDV37" s="1"/>
      <c r="DDW37" s="1"/>
      <c r="DDX37" s="1"/>
      <c r="DDY37" s="1"/>
      <c r="DDZ37" s="1"/>
      <c r="DEA37" s="1"/>
      <c r="DEB37" s="1"/>
      <c r="DEC37" s="1"/>
      <c r="DED37" s="1"/>
      <c r="DEE37" s="1"/>
      <c r="DEF37" s="1"/>
      <c r="DEG37" s="1"/>
      <c r="DEH37" s="1"/>
      <c r="DEI37" s="1"/>
      <c r="DEJ37" s="1"/>
      <c r="DEK37" s="1"/>
      <c r="DEL37" s="1"/>
      <c r="DEM37" s="1"/>
      <c r="DEN37" s="1"/>
      <c r="DEO37" s="1"/>
      <c r="DEP37" s="1"/>
      <c r="DEQ37" s="1"/>
      <c r="DER37" s="1"/>
      <c r="DES37" s="1"/>
      <c r="DET37" s="1"/>
      <c r="DEU37" s="1"/>
      <c r="DEV37" s="1"/>
      <c r="DEW37" s="1"/>
      <c r="DEX37" s="1"/>
      <c r="DEY37" s="1"/>
      <c r="DEZ37" s="1"/>
      <c r="DFA37" s="1"/>
      <c r="DFB37" s="1"/>
      <c r="DFC37" s="1"/>
      <c r="DFD37" s="1"/>
      <c r="DFE37" s="1"/>
      <c r="DFF37" s="1"/>
      <c r="DFG37" s="1"/>
      <c r="DFH37" s="1"/>
      <c r="DFI37" s="1"/>
      <c r="DFJ37" s="1"/>
      <c r="DFK37" s="1"/>
      <c r="DFL37" s="1"/>
      <c r="DFM37" s="1"/>
      <c r="DFN37" s="1"/>
      <c r="DFO37" s="1"/>
      <c r="DFP37" s="1"/>
      <c r="DFQ37" s="1"/>
      <c r="DFR37" s="1"/>
      <c r="DFS37" s="1"/>
      <c r="DFT37" s="1"/>
      <c r="DFU37" s="1"/>
      <c r="DFV37" s="1"/>
      <c r="DFW37" s="1"/>
      <c r="DFX37" s="1"/>
      <c r="DFY37" s="1"/>
      <c r="DFZ37" s="1"/>
      <c r="DGA37" s="1"/>
      <c r="DGB37" s="1"/>
      <c r="DGC37" s="1"/>
      <c r="DGD37" s="1"/>
      <c r="DGE37" s="1"/>
      <c r="DGF37" s="1"/>
      <c r="DGG37" s="1"/>
      <c r="DGH37" s="1"/>
      <c r="DGI37" s="1"/>
      <c r="DGJ37" s="1"/>
      <c r="DGK37" s="1"/>
      <c r="DGL37" s="1"/>
      <c r="DGM37" s="1"/>
      <c r="DGN37" s="1"/>
      <c r="DGO37" s="1"/>
      <c r="DGP37" s="1"/>
      <c r="DGQ37" s="1"/>
      <c r="DGR37" s="1"/>
      <c r="DGS37" s="1"/>
      <c r="DGT37" s="1"/>
      <c r="DGU37" s="1"/>
      <c r="DGV37" s="1"/>
      <c r="DGW37" s="1"/>
      <c r="DGX37" s="1"/>
      <c r="DGY37" s="1"/>
      <c r="DGZ37" s="1"/>
      <c r="DHA37" s="1"/>
      <c r="DHB37" s="1"/>
      <c r="DHC37" s="1"/>
      <c r="DHD37" s="1"/>
      <c r="DHE37" s="1"/>
      <c r="DHF37" s="1"/>
      <c r="DHG37" s="1"/>
      <c r="DHH37" s="1"/>
      <c r="DHI37" s="1"/>
      <c r="DHJ37" s="1"/>
      <c r="DHK37" s="1"/>
      <c r="DHL37" s="1"/>
      <c r="DHM37" s="1"/>
      <c r="DHN37" s="1"/>
      <c r="DHO37" s="1"/>
      <c r="DHP37" s="1"/>
      <c r="DHQ37" s="1"/>
      <c r="DHR37" s="1"/>
      <c r="DHS37" s="1"/>
      <c r="DHT37" s="1"/>
      <c r="DHU37" s="1"/>
      <c r="DHV37" s="1"/>
      <c r="DHW37" s="1"/>
      <c r="DHX37" s="1"/>
      <c r="DHY37" s="1"/>
      <c r="DHZ37" s="1"/>
      <c r="DIA37" s="1"/>
      <c r="DIB37" s="1"/>
      <c r="DIC37" s="1"/>
      <c r="DID37" s="1"/>
      <c r="DIE37" s="1"/>
      <c r="DIF37" s="1"/>
      <c r="DIG37" s="1"/>
      <c r="DIH37" s="1"/>
      <c r="DII37" s="1"/>
      <c r="DIJ37" s="1"/>
      <c r="DIK37" s="1"/>
      <c r="DIL37" s="1"/>
      <c r="DIM37" s="1"/>
      <c r="DIN37" s="1"/>
      <c r="DIO37" s="1"/>
      <c r="DIP37" s="1"/>
      <c r="DIQ37" s="1"/>
      <c r="DIR37" s="1"/>
      <c r="DIS37" s="1"/>
      <c r="DIT37" s="1"/>
      <c r="DIU37" s="1"/>
      <c r="DIV37" s="1"/>
      <c r="DIW37" s="1"/>
      <c r="DIX37" s="1"/>
      <c r="DIY37" s="1"/>
      <c r="DIZ37" s="1"/>
      <c r="DJA37" s="1"/>
      <c r="DJB37" s="1"/>
      <c r="DJC37" s="1"/>
      <c r="DJD37" s="1"/>
      <c r="DJE37" s="1"/>
      <c r="DJF37" s="1"/>
      <c r="DJG37" s="1"/>
      <c r="DJH37" s="1"/>
      <c r="DJI37" s="1"/>
      <c r="DJJ37" s="1"/>
      <c r="DJK37" s="1"/>
      <c r="DJL37" s="1"/>
      <c r="DJM37" s="1"/>
      <c r="DJN37" s="1"/>
      <c r="DJO37" s="1"/>
      <c r="DJP37" s="1"/>
      <c r="DJQ37" s="1"/>
      <c r="DJR37" s="1"/>
      <c r="DJS37" s="1"/>
      <c r="DJT37" s="1"/>
      <c r="DJU37" s="1"/>
      <c r="DJV37" s="1"/>
      <c r="DJW37" s="1"/>
      <c r="DJX37" s="1"/>
      <c r="DJY37" s="1"/>
      <c r="DJZ37" s="1"/>
      <c r="DKA37" s="1"/>
      <c r="DKB37" s="1"/>
      <c r="DKC37" s="1"/>
      <c r="DKD37" s="1"/>
      <c r="DKE37" s="1"/>
      <c r="DKF37" s="1"/>
      <c r="DKG37" s="1"/>
      <c r="DKH37" s="1"/>
      <c r="DKI37" s="1"/>
      <c r="DKJ37" s="1"/>
      <c r="DKK37" s="1"/>
      <c r="DKL37" s="1"/>
      <c r="DKM37" s="1"/>
      <c r="DKN37" s="1"/>
      <c r="DKO37" s="1"/>
      <c r="DKP37" s="1"/>
      <c r="DKQ37" s="1"/>
      <c r="DKR37" s="1"/>
      <c r="DKS37" s="1"/>
      <c r="DKT37" s="1"/>
      <c r="DKU37" s="1"/>
      <c r="DKV37" s="1"/>
      <c r="DKW37" s="1"/>
      <c r="DKX37" s="1"/>
      <c r="DKY37" s="1"/>
      <c r="DKZ37" s="1"/>
      <c r="DLA37" s="1"/>
      <c r="DLB37" s="1"/>
      <c r="DLC37" s="1"/>
      <c r="DLD37" s="1"/>
      <c r="DLE37" s="1"/>
      <c r="DLF37" s="1"/>
      <c r="DLG37" s="1"/>
      <c r="DLH37" s="1"/>
      <c r="DLI37" s="1"/>
      <c r="DLJ37" s="1"/>
      <c r="DLK37" s="1"/>
      <c r="DLL37" s="1"/>
      <c r="DLM37" s="1"/>
      <c r="DLN37" s="1"/>
      <c r="DLO37" s="1"/>
      <c r="DLP37" s="1"/>
      <c r="DLQ37" s="1"/>
      <c r="DLR37" s="1"/>
      <c r="DLS37" s="1"/>
      <c r="DLT37" s="1"/>
      <c r="DLU37" s="1"/>
      <c r="DLV37" s="1"/>
      <c r="DLW37" s="1"/>
      <c r="DLX37" s="1"/>
      <c r="DLY37" s="1"/>
      <c r="DLZ37" s="1"/>
      <c r="DMA37" s="1"/>
      <c r="DMB37" s="1"/>
      <c r="DMC37" s="1"/>
      <c r="DMD37" s="1"/>
      <c r="DME37" s="1"/>
      <c r="DMF37" s="1"/>
      <c r="DMG37" s="1"/>
      <c r="DMH37" s="1"/>
      <c r="DMI37" s="1"/>
      <c r="DMJ37" s="1"/>
      <c r="DMK37" s="1"/>
      <c r="DML37" s="1"/>
      <c r="DMM37" s="1"/>
      <c r="DMN37" s="1"/>
      <c r="DMO37" s="1"/>
      <c r="DMP37" s="1"/>
      <c r="DMQ37" s="1"/>
      <c r="DMR37" s="1"/>
      <c r="DMS37" s="1"/>
      <c r="DMT37" s="1"/>
      <c r="DMU37" s="1"/>
      <c r="DMV37" s="1"/>
      <c r="DMW37" s="1"/>
      <c r="DMX37" s="1"/>
      <c r="DMY37" s="1"/>
      <c r="DMZ37" s="1"/>
      <c r="DNA37" s="1"/>
      <c r="DNB37" s="1"/>
      <c r="DNC37" s="1"/>
      <c r="DND37" s="1"/>
      <c r="DNE37" s="1"/>
      <c r="DNF37" s="1"/>
      <c r="DNG37" s="1"/>
      <c r="DNH37" s="1"/>
      <c r="DNI37" s="1"/>
      <c r="DNJ37" s="1"/>
      <c r="DNK37" s="1"/>
      <c r="DNL37" s="1"/>
      <c r="DNM37" s="1"/>
      <c r="DNN37" s="1"/>
      <c r="DNO37" s="1"/>
      <c r="DNP37" s="1"/>
      <c r="DNQ37" s="1"/>
      <c r="DNR37" s="1"/>
      <c r="DNS37" s="1"/>
      <c r="DNT37" s="1"/>
      <c r="DNU37" s="1"/>
      <c r="DNV37" s="1"/>
      <c r="DNW37" s="1"/>
      <c r="DNX37" s="1"/>
      <c r="DNY37" s="1"/>
      <c r="DNZ37" s="1"/>
      <c r="DOA37" s="1"/>
      <c r="DOB37" s="1"/>
      <c r="DOC37" s="1"/>
      <c r="DOD37" s="1"/>
      <c r="DOE37" s="1"/>
      <c r="DOF37" s="1"/>
      <c r="DOG37" s="1"/>
      <c r="DOH37" s="1"/>
      <c r="DOI37" s="1"/>
      <c r="DOJ37" s="1"/>
      <c r="DOK37" s="1"/>
      <c r="DOL37" s="1"/>
      <c r="DOM37" s="1"/>
      <c r="DON37" s="1"/>
      <c r="DOO37" s="1"/>
      <c r="DOP37" s="1"/>
      <c r="DOQ37" s="1"/>
      <c r="DOR37" s="1"/>
      <c r="DOS37" s="1"/>
      <c r="DOT37" s="1"/>
      <c r="DOU37" s="1"/>
      <c r="DOV37" s="1"/>
      <c r="DOW37" s="1"/>
      <c r="DOX37" s="1"/>
      <c r="DOY37" s="1"/>
      <c r="DOZ37" s="1"/>
      <c r="DPA37" s="1"/>
      <c r="DPB37" s="1"/>
      <c r="DPC37" s="1"/>
      <c r="DPD37" s="1"/>
      <c r="DPE37" s="1"/>
      <c r="DPF37" s="1"/>
      <c r="DPG37" s="1"/>
      <c r="DPH37" s="1"/>
      <c r="DPI37" s="1"/>
      <c r="DPJ37" s="1"/>
      <c r="DPK37" s="1"/>
      <c r="DPL37" s="1"/>
      <c r="DPM37" s="1"/>
      <c r="DPN37" s="1"/>
      <c r="DPO37" s="1"/>
      <c r="DPP37" s="1"/>
      <c r="DPQ37" s="1"/>
      <c r="DPR37" s="1"/>
      <c r="DPS37" s="1"/>
      <c r="DPT37" s="1"/>
      <c r="DPU37" s="1"/>
      <c r="DPV37" s="1"/>
      <c r="DPW37" s="1"/>
      <c r="DPX37" s="1"/>
      <c r="DPY37" s="1"/>
      <c r="DPZ37" s="1"/>
      <c r="DQA37" s="1"/>
      <c r="DQB37" s="1"/>
      <c r="DQC37" s="1"/>
      <c r="DQD37" s="1"/>
      <c r="DQE37" s="1"/>
      <c r="DQF37" s="1"/>
      <c r="DQG37" s="1"/>
      <c r="DQH37" s="1"/>
      <c r="DQI37" s="1"/>
      <c r="DQJ37" s="1"/>
      <c r="DQK37" s="1"/>
      <c r="DQL37" s="1"/>
      <c r="DQM37" s="1"/>
      <c r="DQN37" s="1"/>
      <c r="DQO37" s="1"/>
      <c r="DQP37" s="1"/>
      <c r="DQQ37" s="1"/>
      <c r="DQR37" s="1"/>
      <c r="DQS37" s="1"/>
      <c r="DQT37" s="1"/>
      <c r="DQU37" s="1"/>
      <c r="DQV37" s="1"/>
      <c r="DQW37" s="1"/>
      <c r="DQX37" s="1"/>
      <c r="DQY37" s="1"/>
      <c r="DQZ37" s="1"/>
      <c r="DRA37" s="1"/>
      <c r="DRB37" s="1"/>
      <c r="DRC37" s="1"/>
      <c r="DRD37" s="1"/>
      <c r="DRE37" s="1"/>
      <c r="DRF37" s="1"/>
      <c r="DRG37" s="1"/>
      <c r="DRH37" s="1"/>
      <c r="DRI37" s="1"/>
      <c r="DRJ37" s="1"/>
      <c r="DRK37" s="1"/>
      <c r="DRL37" s="1"/>
      <c r="DRM37" s="1"/>
      <c r="DRN37" s="1"/>
      <c r="DRO37" s="1"/>
      <c r="DRP37" s="1"/>
      <c r="DRQ37" s="1"/>
      <c r="DRR37" s="1"/>
      <c r="DRS37" s="1"/>
      <c r="DRT37" s="1"/>
      <c r="DRU37" s="1"/>
      <c r="DRV37" s="1"/>
      <c r="DRW37" s="1"/>
      <c r="DRX37" s="1"/>
      <c r="DRY37" s="1"/>
      <c r="DRZ37" s="1"/>
      <c r="DSA37" s="1"/>
      <c r="DSB37" s="1"/>
      <c r="DSC37" s="1"/>
      <c r="DSD37" s="1"/>
      <c r="DSE37" s="1"/>
      <c r="DSF37" s="1"/>
      <c r="DSG37" s="1"/>
      <c r="DSH37" s="1"/>
      <c r="DSI37" s="1"/>
      <c r="DSJ37" s="1"/>
      <c r="DSK37" s="1"/>
      <c r="DSL37" s="1"/>
      <c r="DSM37" s="1"/>
      <c r="DSN37" s="1"/>
      <c r="DSO37" s="1"/>
      <c r="DSP37" s="1"/>
      <c r="DSQ37" s="1"/>
      <c r="DSR37" s="1"/>
      <c r="DSS37" s="1"/>
      <c r="DST37" s="1"/>
      <c r="DSU37" s="1"/>
      <c r="DSV37" s="1"/>
      <c r="DSW37" s="1"/>
      <c r="DSX37" s="1"/>
      <c r="DSY37" s="1"/>
      <c r="DSZ37" s="1"/>
      <c r="DTA37" s="1"/>
      <c r="DTB37" s="1"/>
      <c r="DTC37" s="1"/>
      <c r="DTD37" s="1"/>
      <c r="DTE37" s="1"/>
      <c r="DTF37" s="1"/>
      <c r="DTG37" s="1"/>
      <c r="DTH37" s="1"/>
      <c r="DTI37" s="1"/>
      <c r="DTJ37" s="1"/>
      <c r="DTK37" s="1"/>
      <c r="DTL37" s="1"/>
      <c r="DTM37" s="1"/>
      <c r="DTN37" s="1"/>
      <c r="DTO37" s="1"/>
      <c r="DTP37" s="1"/>
      <c r="DTQ37" s="1"/>
      <c r="DTR37" s="1"/>
      <c r="DTS37" s="1"/>
      <c r="DTT37" s="1"/>
      <c r="DTU37" s="1"/>
      <c r="DTV37" s="1"/>
      <c r="DTW37" s="1"/>
      <c r="DTX37" s="1"/>
      <c r="DTY37" s="1"/>
      <c r="DTZ37" s="1"/>
      <c r="DUA37" s="1"/>
      <c r="DUB37" s="1"/>
      <c r="DUC37" s="1"/>
      <c r="DUD37" s="1"/>
      <c r="DUE37" s="1"/>
      <c r="DUF37" s="1"/>
      <c r="DUG37" s="1"/>
      <c r="DUH37" s="1"/>
      <c r="DUI37" s="1"/>
      <c r="DUJ37" s="1"/>
      <c r="DUK37" s="1"/>
      <c r="DUL37" s="1"/>
      <c r="DUM37" s="1"/>
      <c r="DUN37" s="1"/>
      <c r="DUO37" s="1"/>
      <c r="DUP37" s="1"/>
      <c r="DUQ37" s="1"/>
      <c r="DUR37" s="1"/>
      <c r="DUS37" s="1"/>
      <c r="DUT37" s="1"/>
      <c r="DUU37" s="1"/>
      <c r="DUV37" s="1"/>
      <c r="DUW37" s="1"/>
      <c r="DUX37" s="1"/>
      <c r="DUY37" s="1"/>
      <c r="DUZ37" s="1"/>
      <c r="DVA37" s="1"/>
      <c r="DVB37" s="1"/>
      <c r="DVC37" s="1"/>
      <c r="DVD37" s="1"/>
      <c r="DVE37" s="1"/>
      <c r="DVF37" s="1"/>
      <c r="DVG37" s="1"/>
      <c r="DVH37" s="1"/>
      <c r="DVI37" s="1"/>
      <c r="DVJ37" s="1"/>
      <c r="DVK37" s="1"/>
      <c r="DVL37" s="1"/>
      <c r="DVM37" s="1"/>
      <c r="DVN37" s="1"/>
      <c r="DVO37" s="1"/>
      <c r="DVP37" s="1"/>
      <c r="DVQ37" s="1"/>
      <c r="DVR37" s="1"/>
      <c r="DVS37" s="1"/>
      <c r="DVT37" s="1"/>
      <c r="DVU37" s="1"/>
      <c r="DVV37" s="1"/>
      <c r="DVW37" s="1"/>
      <c r="DVX37" s="1"/>
      <c r="DVY37" s="1"/>
      <c r="DVZ37" s="1"/>
      <c r="DWA37" s="1"/>
      <c r="DWB37" s="1"/>
      <c r="DWC37" s="1"/>
      <c r="DWD37" s="1"/>
      <c r="DWE37" s="1"/>
      <c r="DWF37" s="1"/>
      <c r="DWG37" s="1"/>
      <c r="DWH37" s="1"/>
      <c r="DWI37" s="1"/>
      <c r="DWJ37" s="1"/>
      <c r="DWK37" s="1"/>
      <c r="DWL37" s="1"/>
      <c r="DWM37" s="1"/>
      <c r="DWN37" s="1"/>
      <c r="DWO37" s="1"/>
      <c r="DWP37" s="1"/>
      <c r="DWQ37" s="1"/>
      <c r="DWR37" s="1"/>
      <c r="DWS37" s="1"/>
      <c r="DWT37" s="1"/>
      <c r="DWU37" s="1"/>
      <c r="DWV37" s="1"/>
      <c r="DWW37" s="1"/>
      <c r="DWX37" s="1"/>
      <c r="DWY37" s="1"/>
      <c r="DWZ37" s="1"/>
      <c r="DXA37" s="1"/>
      <c r="DXB37" s="1"/>
      <c r="DXC37" s="1"/>
      <c r="DXD37" s="1"/>
      <c r="DXE37" s="1"/>
      <c r="DXF37" s="1"/>
      <c r="DXG37" s="1"/>
      <c r="DXH37" s="1"/>
      <c r="DXI37" s="1"/>
      <c r="DXJ37" s="1"/>
      <c r="DXK37" s="1"/>
      <c r="DXL37" s="1"/>
      <c r="DXM37" s="1"/>
      <c r="DXN37" s="1"/>
      <c r="DXO37" s="1"/>
      <c r="DXP37" s="1"/>
      <c r="DXQ37" s="1"/>
      <c r="DXR37" s="1"/>
      <c r="DXS37" s="1"/>
      <c r="DXT37" s="1"/>
      <c r="DXU37" s="1"/>
      <c r="DXV37" s="1"/>
      <c r="DXW37" s="1"/>
      <c r="DXX37" s="1"/>
      <c r="DXY37" s="1"/>
      <c r="DXZ37" s="1"/>
      <c r="DYA37" s="1"/>
      <c r="DYB37" s="1"/>
      <c r="DYC37" s="1"/>
      <c r="DYD37" s="1"/>
      <c r="DYE37" s="1"/>
      <c r="DYF37" s="1"/>
      <c r="DYG37" s="1"/>
      <c r="DYH37" s="1"/>
      <c r="DYI37" s="1"/>
      <c r="DYJ37" s="1"/>
      <c r="DYK37" s="1"/>
      <c r="DYL37" s="1"/>
      <c r="DYM37" s="1"/>
      <c r="DYN37" s="1"/>
      <c r="DYO37" s="1"/>
      <c r="DYP37" s="1"/>
      <c r="DYQ37" s="1"/>
      <c r="DYR37" s="1"/>
      <c r="DYS37" s="1"/>
      <c r="DYT37" s="1"/>
      <c r="DYU37" s="1"/>
      <c r="DYV37" s="1"/>
      <c r="DYW37" s="1"/>
      <c r="DYX37" s="1"/>
      <c r="DYY37" s="1"/>
      <c r="DYZ37" s="1"/>
      <c r="DZA37" s="1"/>
      <c r="DZB37" s="1"/>
      <c r="DZC37" s="1"/>
      <c r="DZD37" s="1"/>
      <c r="DZE37" s="1"/>
      <c r="DZF37" s="1"/>
      <c r="DZG37" s="1"/>
      <c r="DZH37" s="1"/>
      <c r="DZI37" s="1"/>
      <c r="DZJ37" s="1"/>
      <c r="DZK37" s="1"/>
      <c r="DZL37" s="1"/>
      <c r="DZM37" s="1"/>
      <c r="DZN37" s="1"/>
      <c r="DZO37" s="1"/>
      <c r="DZP37" s="1"/>
      <c r="DZQ37" s="1"/>
      <c r="DZR37" s="1"/>
      <c r="DZS37" s="1"/>
      <c r="DZT37" s="1"/>
      <c r="DZU37" s="1"/>
      <c r="DZV37" s="1"/>
      <c r="DZW37" s="1"/>
      <c r="DZY37" s="123">
        <f t="shared" si="6"/>
        <v>4</v>
      </c>
      <c r="DZZ37" s="32"/>
      <c r="EAA37" s="32"/>
      <c r="EAB37" s="32"/>
      <c r="EAC37" s="32">
        <v>2</v>
      </c>
      <c r="EAD37" s="62">
        <f t="shared" si="16"/>
        <v>0.5</v>
      </c>
      <c r="EAE37" s="114">
        <v>7</v>
      </c>
      <c r="EAF37" s="32">
        <f t="shared" si="4"/>
        <v>11</v>
      </c>
      <c r="EAG37" s="32">
        <f t="shared" si="7"/>
        <v>9</v>
      </c>
      <c r="EAH37" s="138">
        <f t="shared" si="8"/>
        <v>0.77777777777777779</v>
      </c>
      <c r="EAI37" s="138">
        <f t="shared" si="9"/>
        <v>0.63636363636363635</v>
      </c>
      <c r="EAJ37" s="138">
        <f t="shared" si="10"/>
        <v>0.22222222222222221</v>
      </c>
      <c r="EAK37" s="139">
        <f t="shared" si="5"/>
        <v>0.36363636363636365</v>
      </c>
      <c r="EAL37" s="138">
        <f t="shared" si="11"/>
        <v>0.18181818181818182</v>
      </c>
      <c r="EAM37" s="138">
        <f t="shared" si="12"/>
        <v>0.63636363636363635</v>
      </c>
    </row>
    <row r="38" spans="1:3419" ht="15.5" customHeight="1" thickBot="1" x14ac:dyDescent="0.5">
      <c r="A38" s="21">
        <v>1</v>
      </c>
      <c r="B38" s="151" t="s">
        <v>117</v>
      </c>
      <c r="C38" s="185"/>
      <c r="D38" s="185"/>
      <c r="E38" s="185"/>
      <c r="F38" s="186"/>
      <c r="G38" s="5"/>
      <c r="H38" s="23"/>
      <c r="I38" s="23"/>
      <c r="J38" s="14"/>
      <c r="K38" s="14"/>
      <c r="L38" s="14"/>
      <c r="M38" s="14"/>
      <c r="N38" s="14"/>
      <c r="O38" s="14"/>
      <c r="P38" s="14"/>
      <c r="Q38" s="14" t="s">
        <v>130</v>
      </c>
      <c r="R38" s="14"/>
      <c r="S38" s="14" t="s">
        <v>130</v>
      </c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 t="s">
        <v>130</v>
      </c>
      <c r="AG38" s="14"/>
      <c r="AH38" s="14"/>
      <c r="AI38" s="14"/>
      <c r="AJ38" s="14"/>
      <c r="AK38" s="14"/>
      <c r="AL38" s="14"/>
      <c r="AM38" s="14"/>
      <c r="AN38" s="14"/>
      <c r="AO38" s="14"/>
      <c r="AP38" s="14"/>
      <c r="AQ38" s="14"/>
      <c r="AR38" s="14"/>
      <c r="AS38" s="14"/>
      <c r="AT38" s="14"/>
      <c r="AU38" s="14"/>
      <c r="AV38" s="14"/>
      <c r="AW38" s="14"/>
      <c r="AX38" s="14"/>
      <c r="AY38" s="14"/>
      <c r="AZ38" s="14"/>
      <c r="BA38" s="14"/>
      <c r="BB38" s="14" t="s">
        <v>130</v>
      </c>
      <c r="BC38" s="14"/>
      <c r="BD38" s="14"/>
      <c r="BE38" s="14"/>
      <c r="BF38" s="14"/>
      <c r="BG38" s="14"/>
      <c r="BH38" s="14"/>
      <c r="BI38" s="14"/>
      <c r="BJ38" s="14"/>
      <c r="BK38" s="14"/>
      <c r="BL38" s="14"/>
      <c r="BM38" s="14"/>
      <c r="BN38" s="14"/>
      <c r="BO38" s="14"/>
      <c r="BP38" s="14"/>
      <c r="BQ38" s="14"/>
      <c r="BR38" s="14"/>
      <c r="BS38" s="14"/>
      <c r="BT38" s="14"/>
      <c r="BU38" s="14"/>
      <c r="BV38" s="14"/>
      <c r="BW38" s="14"/>
      <c r="BX38" s="14"/>
      <c r="BY38" s="14"/>
      <c r="BZ38" s="14"/>
      <c r="CA38" s="14"/>
      <c r="CB38" s="14"/>
      <c r="CC38" s="14"/>
      <c r="CD38" s="14"/>
      <c r="CE38" s="14"/>
      <c r="CF38" s="14"/>
      <c r="CG38" s="14"/>
      <c r="CH38" s="14"/>
      <c r="CI38" s="17"/>
      <c r="CJ38" s="17"/>
      <c r="CK38" s="17"/>
      <c r="CL38" s="17"/>
      <c r="CM38" s="25"/>
      <c r="CN38" s="25"/>
      <c r="CO38" s="25"/>
      <c r="CP38" s="25"/>
      <c r="CQ38" s="25"/>
      <c r="CR38" s="25"/>
      <c r="CS38" s="25"/>
      <c r="CT38" s="25"/>
      <c r="CU38" s="25"/>
      <c r="CV38" s="25"/>
      <c r="CW38" s="25"/>
      <c r="CX38" s="25"/>
      <c r="CY38" s="25"/>
      <c r="CZ38" s="25"/>
      <c r="DA38" s="25"/>
      <c r="DB38" s="25"/>
      <c r="DC38" s="25" t="s">
        <v>130</v>
      </c>
      <c r="DD38" s="25"/>
      <c r="DE38" s="25"/>
      <c r="DF38" s="25"/>
      <c r="DG38" s="25" t="s">
        <v>130</v>
      </c>
      <c r="DH38" s="25"/>
      <c r="DI38" s="25"/>
      <c r="DJ38" s="25"/>
      <c r="DK38" s="25"/>
      <c r="DL38" s="25"/>
      <c r="DM38" s="25"/>
      <c r="DN38" s="25"/>
      <c r="DO38" s="25"/>
      <c r="DP38" s="25"/>
      <c r="DQ38" s="25"/>
      <c r="DR38" s="25"/>
      <c r="DS38" s="25"/>
      <c r="DT38" s="25"/>
      <c r="DU38" s="25"/>
      <c r="DV38" s="25"/>
      <c r="DW38" s="25"/>
      <c r="DX38" s="25"/>
      <c r="DY38" s="25"/>
      <c r="DZ38" s="25"/>
      <c r="EA38" s="25"/>
      <c r="EB38" s="25"/>
      <c r="EC38" s="25"/>
      <c r="ED38" s="25"/>
      <c r="EE38" s="25"/>
      <c r="EF38" s="25"/>
      <c r="EG38" s="25"/>
      <c r="EH38" s="25"/>
      <c r="EI38" s="25"/>
      <c r="EJ38" s="25"/>
      <c r="EK38" s="25"/>
      <c r="EL38" s="25"/>
      <c r="EM38" s="25"/>
      <c r="EN38" s="25"/>
      <c r="EO38" s="25"/>
      <c r="EP38" s="25"/>
      <c r="EQ38" s="25"/>
      <c r="ER38" s="25"/>
      <c r="ES38" s="25"/>
      <c r="ET38" s="27"/>
      <c r="EU38" s="27"/>
      <c r="EV38" s="27"/>
      <c r="EW38" s="27"/>
      <c r="EX38" s="27"/>
      <c r="EY38" s="27"/>
      <c r="EZ38" s="27"/>
      <c r="FA38" s="27"/>
      <c r="FB38" s="27"/>
      <c r="FC38" s="27"/>
      <c r="FD38" s="27"/>
      <c r="FE38" s="27"/>
      <c r="FF38" s="27"/>
      <c r="FG38" s="27"/>
      <c r="FH38" s="27"/>
      <c r="FI38" s="27"/>
      <c r="FJ38" s="27"/>
      <c r="FK38" s="27"/>
      <c r="FL38" s="27"/>
      <c r="FM38" s="27"/>
      <c r="FN38" s="27"/>
      <c r="FO38" s="27"/>
      <c r="FP38" s="27"/>
      <c r="FQ38" s="27"/>
      <c r="FR38" s="27"/>
      <c r="FS38" s="27"/>
      <c r="FT38" s="27"/>
      <c r="FU38" s="27"/>
      <c r="FV38" s="27"/>
      <c r="FW38" s="27"/>
      <c r="FX38" s="27"/>
      <c r="FY38" s="27"/>
      <c r="FZ38" s="27"/>
      <c r="GA38" s="27"/>
      <c r="GB38" s="27"/>
      <c r="GC38" s="27"/>
      <c r="GD38" s="27"/>
      <c r="GE38" s="27"/>
      <c r="GF38" s="27"/>
      <c r="GG38" s="27"/>
      <c r="GH38" s="27"/>
      <c r="GI38" s="27"/>
      <c r="GJ38" s="27"/>
      <c r="GK38" s="27"/>
      <c r="GL38" s="27"/>
      <c r="GM38" s="27"/>
      <c r="GN38" s="27"/>
      <c r="GO38" s="27"/>
      <c r="GP38" s="27"/>
      <c r="GQ38" s="27"/>
      <c r="GR38" s="27"/>
      <c r="GS38" s="27"/>
      <c r="GT38" s="27"/>
      <c r="GU38" s="27"/>
      <c r="GV38" s="27"/>
      <c r="GW38" s="27"/>
      <c r="GX38" s="27"/>
      <c r="GY38" s="27"/>
      <c r="GZ38" s="27"/>
      <c r="HA38" s="27"/>
      <c r="HB38" s="27"/>
      <c r="HC38" s="27"/>
      <c r="HD38" s="27"/>
      <c r="HE38" s="27"/>
      <c r="HF38" s="27"/>
      <c r="HG38" s="27"/>
      <c r="HH38" s="27"/>
      <c r="HI38" s="27"/>
      <c r="HJ38" s="27"/>
      <c r="HK38" s="27"/>
      <c r="HL38" s="27"/>
      <c r="HM38" s="27"/>
      <c r="HN38" s="27"/>
      <c r="HO38" s="27"/>
      <c r="HP38" s="27"/>
      <c r="HQ38" s="27"/>
      <c r="HR38" s="27"/>
      <c r="HS38" s="27"/>
      <c r="HT38" s="27"/>
      <c r="HU38" s="27"/>
      <c r="HV38" s="27"/>
      <c r="HW38" s="27"/>
      <c r="HX38" s="27"/>
      <c r="HY38" s="27"/>
      <c r="HZ38" s="27"/>
      <c r="IA38" s="27"/>
      <c r="IB38" s="27"/>
      <c r="IC38" s="27"/>
      <c r="ID38" s="27"/>
      <c r="IE38" s="27"/>
      <c r="IF38" s="27"/>
      <c r="IG38" s="27"/>
      <c r="IH38" s="27"/>
      <c r="II38" s="27"/>
      <c r="IJ38" s="27"/>
      <c r="IK38" s="27"/>
      <c r="IL38" s="27"/>
      <c r="IM38" s="27"/>
      <c r="IN38" s="27"/>
      <c r="IO38" s="27"/>
      <c r="IP38" s="27"/>
      <c r="IQ38" s="27"/>
      <c r="IR38" s="27"/>
      <c r="IS38" s="27"/>
      <c r="IT38" s="27"/>
      <c r="IU38" s="27" t="s">
        <v>130</v>
      </c>
      <c r="IV38" s="27"/>
      <c r="IW38" s="27"/>
      <c r="IX38" s="27"/>
      <c r="IY38" s="27"/>
      <c r="IZ38" s="27"/>
      <c r="JA38" s="27"/>
      <c r="JB38" s="27"/>
      <c r="JC38" s="27"/>
      <c r="JD38" s="27"/>
      <c r="JE38" s="27"/>
      <c r="JF38" s="27"/>
      <c r="JG38" s="27"/>
      <c r="JH38" s="27"/>
      <c r="JI38" s="30"/>
      <c r="JJ38" s="30"/>
      <c r="JK38" s="30"/>
      <c r="JL38" s="30"/>
      <c r="JM38" s="30"/>
      <c r="JN38" s="30"/>
      <c r="JO38" s="30"/>
      <c r="JP38" s="30"/>
      <c r="JQ38" s="30"/>
      <c r="JR38" s="30"/>
      <c r="JS38" s="30"/>
      <c r="JT38" s="30"/>
      <c r="JU38" s="30"/>
      <c r="JV38" s="30"/>
      <c r="JW38" s="30"/>
      <c r="JX38" s="30"/>
      <c r="JY38" s="30"/>
      <c r="JZ38" s="30"/>
      <c r="KA38" s="30"/>
      <c r="KB38" s="30"/>
      <c r="KC38" s="30"/>
      <c r="KD38" s="30"/>
      <c r="KE38" s="30"/>
      <c r="KF38" s="30" t="s">
        <v>130</v>
      </c>
      <c r="KG38" s="30"/>
      <c r="KH38" s="30"/>
      <c r="KI38" s="30"/>
      <c r="KJ38" s="30"/>
      <c r="KK38" s="30"/>
      <c r="KL38" s="30"/>
      <c r="KM38" s="30"/>
      <c r="KN38" s="30"/>
      <c r="KO38" s="30"/>
      <c r="KP38" s="30"/>
      <c r="KQ38" s="30"/>
      <c r="KR38" s="30"/>
      <c r="KS38" s="30"/>
      <c r="KT38" s="30"/>
      <c r="KU38" s="30"/>
      <c r="KV38" s="30"/>
      <c r="KW38" s="30"/>
      <c r="KX38" s="30"/>
      <c r="KY38" s="30"/>
      <c r="KZ38" s="30"/>
      <c r="LA38" s="30"/>
      <c r="LB38" s="30"/>
      <c r="LC38" s="30"/>
      <c r="LD38" s="30"/>
      <c r="LE38" s="30"/>
      <c r="LF38" s="30"/>
      <c r="LG38" s="30"/>
      <c r="LH38" s="30"/>
      <c r="LI38" s="30"/>
      <c r="LJ38" s="30"/>
      <c r="LK38" s="30"/>
      <c r="LL38" s="30"/>
      <c r="LM38" s="30"/>
      <c r="LN38" s="30"/>
      <c r="LO38" s="30"/>
      <c r="LP38" s="30"/>
      <c r="LQ38" s="30"/>
      <c r="LR38" s="30"/>
      <c r="LS38" s="30"/>
      <c r="LT38" s="30"/>
      <c r="LU38" s="30"/>
      <c r="LV38" s="30"/>
      <c r="LW38" s="30"/>
      <c r="LX38" s="30"/>
      <c r="LY38" s="30"/>
      <c r="LZ38" s="30"/>
      <c r="MA38" s="33"/>
      <c r="MB38" s="33"/>
      <c r="MC38" s="33"/>
      <c r="MD38" s="33"/>
      <c r="ME38" s="33"/>
      <c r="MF38" s="33"/>
      <c r="MG38" s="33"/>
      <c r="MH38" s="33"/>
      <c r="MI38" s="33"/>
      <c r="MJ38" s="33"/>
      <c r="MK38" s="33"/>
      <c r="ML38" s="33"/>
      <c r="MM38" s="33"/>
      <c r="MN38" s="33"/>
      <c r="MO38" s="33" t="s">
        <v>130</v>
      </c>
      <c r="MP38" s="33"/>
      <c r="MQ38" s="33"/>
      <c r="MR38" s="33"/>
      <c r="MS38" s="33"/>
      <c r="MT38" s="33"/>
      <c r="MU38" s="33"/>
      <c r="MV38" s="33"/>
      <c r="MW38" s="33"/>
      <c r="MX38" s="33"/>
      <c r="MY38" s="36"/>
      <c r="MZ38" s="36"/>
      <c r="NA38" s="36"/>
      <c r="NB38" s="36"/>
      <c r="NC38" s="36"/>
      <c r="ND38" s="36" t="s">
        <v>130</v>
      </c>
      <c r="NE38" s="36"/>
      <c r="NF38" s="36"/>
      <c r="NG38" s="36"/>
      <c r="NH38" s="36"/>
      <c r="NI38" s="36"/>
      <c r="NJ38" s="36"/>
      <c r="NK38" s="36"/>
      <c r="NL38" s="36"/>
      <c r="NM38" s="36"/>
      <c r="NN38" s="36"/>
      <c r="NO38" s="36"/>
      <c r="NP38" s="36"/>
      <c r="NQ38" s="36"/>
      <c r="NR38" s="36"/>
      <c r="NS38" s="36"/>
      <c r="NT38" s="36"/>
      <c r="NU38" s="36"/>
      <c r="NV38" s="36"/>
      <c r="NW38" s="36"/>
      <c r="NX38" s="36"/>
      <c r="NY38" s="36"/>
      <c r="NZ38" s="36"/>
      <c r="OA38" s="36"/>
      <c r="OB38" s="36"/>
      <c r="OC38" s="36"/>
      <c r="OD38" s="36"/>
      <c r="OE38" s="36"/>
      <c r="OF38" s="36"/>
      <c r="OG38" s="36"/>
      <c r="OH38" s="36"/>
      <c r="OI38" s="36"/>
      <c r="OJ38" s="36"/>
      <c r="OK38" s="36"/>
      <c r="OL38" s="36"/>
      <c r="OM38" s="36"/>
      <c r="ON38" s="36"/>
      <c r="OO38" s="36"/>
      <c r="OP38" s="36"/>
      <c r="OQ38" s="36"/>
      <c r="OR38" s="36"/>
      <c r="OS38" s="36"/>
      <c r="OT38" s="36"/>
      <c r="OU38" s="36"/>
      <c r="OV38" s="36"/>
      <c r="OW38" s="36"/>
      <c r="OX38" s="36"/>
      <c r="OY38" s="36"/>
      <c r="OZ38" s="36"/>
      <c r="PA38" s="36"/>
      <c r="PB38" s="36"/>
      <c r="PC38" s="36"/>
      <c r="PD38" s="36"/>
      <c r="PE38" s="36"/>
      <c r="PF38" s="36"/>
      <c r="PG38" s="36"/>
      <c r="PH38" s="36"/>
      <c r="PI38" s="36"/>
      <c r="PJ38" s="36"/>
      <c r="PK38" s="36"/>
      <c r="PL38" s="36"/>
      <c r="PM38" s="36"/>
      <c r="PN38" s="36"/>
      <c r="PO38" s="36"/>
      <c r="PP38" s="36"/>
      <c r="PQ38" s="36"/>
      <c r="PR38" s="36"/>
      <c r="PS38" s="36"/>
      <c r="PT38" s="36"/>
      <c r="PU38" s="36"/>
      <c r="PV38" s="36"/>
      <c r="PW38" s="36"/>
      <c r="PX38" s="36"/>
      <c r="PY38" s="36"/>
      <c r="PZ38" s="36"/>
      <c r="QA38" s="36"/>
      <c r="QB38" s="36"/>
      <c r="QC38" s="36"/>
      <c r="QD38" s="36"/>
      <c r="QE38" s="36"/>
      <c r="QF38" s="36"/>
      <c r="QG38" s="36"/>
      <c r="QH38" s="36"/>
      <c r="QI38" s="36"/>
      <c r="QJ38" s="36"/>
      <c r="QK38" s="37"/>
      <c r="QL38" s="37"/>
      <c r="QM38" s="37"/>
      <c r="QN38" s="37"/>
      <c r="QO38" s="37"/>
      <c r="QP38" s="37"/>
      <c r="QQ38" s="37"/>
      <c r="QR38" s="37"/>
      <c r="QS38" s="37"/>
      <c r="QT38" s="37"/>
      <c r="QU38" s="37"/>
      <c r="QV38" s="37"/>
      <c r="QW38" s="37"/>
      <c r="QX38" s="37"/>
      <c r="QY38" s="37"/>
      <c r="QZ38" s="37"/>
      <c r="RA38" s="37"/>
      <c r="RB38" s="37"/>
      <c r="RC38" s="37"/>
      <c r="RD38" s="37"/>
      <c r="RE38" s="37"/>
      <c r="RF38" s="37"/>
      <c r="RG38" s="37"/>
      <c r="RH38" s="37"/>
      <c r="RI38" s="37"/>
      <c r="RJ38" s="37"/>
      <c r="RK38" s="37"/>
      <c r="RL38" s="37"/>
      <c r="RM38" s="37"/>
      <c r="RN38" s="37"/>
      <c r="RO38" s="37"/>
      <c r="RP38" s="37"/>
      <c r="RQ38" s="37"/>
      <c r="RR38" s="37"/>
      <c r="RS38" s="37"/>
      <c r="RT38" s="37"/>
      <c r="RU38" s="37"/>
      <c r="RV38" s="37"/>
      <c r="RW38" s="37"/>
      <c r="RX38" s="37"/>
      <c r="RY38" s="37"/>
      <c r="RZ38" s="37"/>
      <c r="SA38" s="37"/>
      <c r="SB38" s="37"/>
      <c r="SC38" s="37"/>
      <c r="SD38" s="37"/>
      <c r="SE38" s="37"/>
      <c r="SF38" s="37"/>
      <c r="SG38" s="37"/>
      <c r="SH38" s="37"/>
      <c r="SI38" s="37"/>
      <c r="SJ38" s="37"/>
      <c r="SK38" s="37"/>
      <c r="SL38" s="37"/>
      <c r="SM38" s="37"/>
      <c r="SN38" s="37"/>
      <c r="SO38" s="37"/>
      <c r="SP38" s="37"/>
      <c r="SQ38" s="37"/>
      <c r="SR38" s="37"/>
      <c r="SS38" s="37"/>
      <c r="ST38" s="37"/>
      <c r="SU38" s="37"/>
      <c r="SV38" s="37"/>
      <c r="SW38" s="37"/>
      <c r="SX38" s="37"/>
      <c r="SY38" s="37"/>
      <c r="SZ38" s="37"/>
      <c r="TA38" s="37"/>
      <c r="TB38" s="37"/>
      <c r="TC38" s="37"/>
      <c r="TD38" s="37"/>
      <c r="TE38" s="37"/>
      <c r="TF38" s="37"/>
      <c r="TG38" s="37"/>
      <c r="TH38" s="37"/>
      <c r="TI38" s="37"/>
      <c r="TJ38" s="37"/>
      <c r="TK38" s="37"/>
      <c r="TL38" s="37"/>
      <c r="TM38" s="37"/>
      <c r="TN38" s="37"/>
      <c r="TO38" s="37"/>
      <c r="TP38" s="37"/>
      <c r="TQ38" s="37" t="s">
        <v>130</v>
      </c>
      <c r="TR38" s="37"/>
      <c r="TS38" s="37"/>
      <c r="TT38" s="37"/>
      <c r="TU38" s="37"/>
      <c r="TV38" s="37"/>
      <c r="TW38" s="37"/>
      <c r="TX38" s="37"/>
      <c r="TY38" s="37"/>
      <c r="TZ38" s="37"/>
      <c r="UA38" s="37"/>
      <c r="UB38" s="37"/>
      <c r="UC38" s="37"/>
      <c r="UD38" s="37"/>
      <c r="UE38" s="37"/>
      <c r="UF38" s="37"/>
      <c r="UG38" s="37"/>
      <c r="UH38" s="37"/>
      <c r="UI38" s="37"/>
      <c r="UJ38" s="37"/>
      <c r="UK38" s="37"/>
      <c r="UL38" s="37"/>
      <c r="UM38" s="37"/>
      <c r="UN38" s="37"/>
      <c r="UO38" s="37"/>
      <c r="UP38" s="37"/>
      <c r="UQ38" s="37"/>
      <c r="UR38" s="37"/>
      <c r="US38" s="37"/>
      <c r="UT38" s="37"/>
      <c r="UU38" s="37"/>
      <c r="UV38" s="37"/>
      <c r="UW38" s="37"/>
      <c r="UX38" s="37"/>
      <c r="UY38" s="37"/>
      <c r="UZ38" s="37"/>
      <c r="VA38" s="37" t="s">
        <v>130</v>
      </c>
      <c r="VB38" s="37"/>
      <c r="VC38" s="37"/>
      <c r="VD38" s="37"/>
      <c r="VE38" s="37"/>
      <c r="VF38" s="37"/>
      <c r="VG38" s="37"/>
      <c r="VH38" s="37"/>
      <c r="VI38" s="37"/>
      <c r="VJ38" s="37"/>
      <c r="VK38" s="37"/>
      <c r="VL38" s="37"/>
      <c r="VM38" s="37"/>
      <c r="VN38" s="37"/>
      <c r="VO38" s="37"/>
      <c r="VP38" s="37"/>
      <c r="VQ38" s="37"/>
      <c r="VR38" s="37"/>
      <c r="VS38" s="37"/>
      <c r="VT38" s="37"/>
      <c r="VU38" s="37"/>
      <c r="VV38" s="37"/>
      <c r="VW38" s="37"/>
      <c r="VX38" s="37"/>
      <c r="VY38" s="37"/>
      <c r="VZ38" s="37"/>
      <c r="WA38" s="37"/>
      <c r="WB38" s="37"/>
      <c r="WC38" s="37"/>
      <c r="WD38" s="37"/>
      <c r="WE38" s="37"/>
      <c r="WF38" s="41"/>
      <c r="WG38" s="41"/>
      <c r="WH38" s="41"/>
      <c r="WI38" s="41"/>
      <c r="WJ38" s="41"/>
      <c r="WK38" s="41"/>
      <c r="WL38" s="41"/>
      <c r="WM38" s="41"/>
      <c r="WN38" s="41"/>
      <c r="WO38" s="41"/>
      <c r="WP38" s="41"/>
      <c r="WQ38" s="41"/>
      <c r="WR38" s="41"/>
      <c r="WS38" s="41"/>
      <c r="WT38" s="41"/>
      <c r="WU38" s="41"/>
      <c r="WV38" s="41"/>
      <c r="WW38" s="41"/>
      <c r="WX38" s="41"/>
      <c r="WY38" s="41"/>
      <c r="WZ38" s="41" t="s">
        <v>130</v>
      </c>
      <c r="XA38" s="41"/>
      <c r="XB38" s="41"/>
      <c r="XC38" s="41"/>
      <c r="XD38" s="41"/>
      <c r="XE38" s="41"/>
      <c r="XF38" s="41"/>
      <c r="XG38" s="41"/>
      <c r="XH38" s="41"/>
      <c r="XI38" s="41"/>
      <c r="XJ38" s="42"/>
      <c r="XK38" s="42"/>
      <c r="XL38" s="42"/>
      <c r="XM38" s="42" t="s">
        <v>130</v>
      </c>
      <c r="XN38" s="42"/>
      <c r="XO38" s="42"/>
      <c r="XP38" s="42"/>
      <c r="XQ38" s="42"/>
      <c r="XR38" s="42"/>
      <c r="XS38" s="42"/>
      <c r="XT38" s="42"/>
      <c r="XU38" s="42"/>
      <c r="XV38" s="42"/>
      <c r="XW38" s="42"/>
      <c r="XX38" s="42"/>
      <c r="XY38" s="42"/>
      <c r="XZ38" s="42"/>
      <c r="YA38" s="42"/>
      <c r="YB38" s="42"/>
      <c r="YC38" s="42"/>
      <c r="YD38" s="42"/>
      <c r="YE38" s="42"/>
      <c r="YF38" s="42"/>
      <c r="YG38" s="42"/>
      <c r="YH38" s="42"/>
      <c r="YI38" s="45"/>
      <c r="YJ38" s="45"/>
      <c r="YK38" s="45"/>
      <c r="YL38" s="45"/>
      <c r="YM38" s="45"/>
      <c r="YN38" s="45"/>
      <c r="YO38" s="45"/>
      <c r="YP38" s="45"/>
      <c r="YQ38" s="45"/>
      <c r="YR38" s="45"/>
      <c r="YS38" s="45"/>
      <c r="YT38" s="45"/>
      <c r="YU38" s="45"/>
      <c r="YV38" s="45"/>
      <c r="YW38" s="45"/>
      <c r="YX38" s="45"/>
      <c r="YY38" s="45"/>
      <c r="YZ38" s="45"/>
      <c r="ZA38" s="45"/>
      <c r="ZB38" s="45"/>
      <c r="ZC38" s="45"/>
      <c r="ZD38" s="45"/>
      <c r="ZE38" s="45"/>
      <c r="ZF38" s="45"/>
      <c r="ZG38" s="45"/>
      <c r="ZH38" s="45"/>
      <c r="ZI38" s="45"/>
      <c r="ZJ38" s="45"/>
      <c r="ZK38" s="45"/>
      <c r="ZL38" s="45"/>
      <c r="ZM38" s="45"/>
      <c r="ZN38" s="45"/>
      <c r="ZO38" s="45"/>
      <c r="ZP38" s="45"/>
      <c r="ZQ38" s="45"/>
      <c r="ZR38" s="45"/>
      <c r="ZS38" s="45"/>
      <c r="ZT38" s="45"/>
      <c r="ZU38" s="45"/>
      <c r="ZV38" s="45"/>
      <c r="ZW38" s="45"/>
      <c r="ZX38" s="45"/>
      <c r="ZY38" s="45"/>
      <c r="ZZ38" s="45"/>
      <c r="AAA38" s="45"/>
      <c r="AAB38" s="45"/>
      <c r="AAC38" s="45"/>
      <c r="AAD38" s="45"/>
      <c r="AAE38" s="45"/>
      <c r="AAF38" s="45"/>
      <c r="AAG38" s="45"/>
      <c r="AAH38" s="45"/>
      <c r="AAI38" s="45"/>
      <c r="AAJ38" s="45"/>
      <c r="AAK38" s="45"/>
      <c r="AAL38" s="45"/>
      <c r="AAM38" s="45"/>
      <c r="AAN38" s="45"/>
      <c r="AAO38" s="46"/>
      <c r="AAP38" s="46"/>
      <c r="AAQ38" s="46"/>
      <c r="AAR38" s="46"/>
      <c r="AAS38" s="46"/>
      <c r="AAT38" s="46"/>
      <c r="AAU38" s="46"/>
      <c r="AAV38" s="46"/>
      <c r="AAW38" s="46"/>
      <c r="AAX38" s="46"/>
      <c r="AAY38" s="46"/>
      <c r="AAZ38" s="46"/>
      <c r="ABA38" s="46"/>
      <c r="ABB38" s="46"/>
      <c r="ABC38" s="46"/>
      <c r="ABD38" s="46"/>
      <c r="ABE38" s="46"/>
      <c r="ABF38" s="46"/>
      <c r="ABG38" s="46"/>
      <c r="ABH38" s="46"/>
      <c r="ABI38" s="46"/>
      <c r="ABJ38" s="46"/>
      <c r="ABK38" s="46"/>
      <c r="ABL38" s="46"/>
      <c r="ABM38" s="46"/>
      <c r="ABN38" s="46"/>
      <c r="ABO38" s="46"/>
      <c r="ABP38" s="48"/>
      <c r="ABQ38" s="48"/>
      <c r="ABR38" s="48"/>
      <c r="ABS38" s="48"/>
      <c r="ABT38" s="48"/>
      <c r="ABU38" s="48"/>
      <c r="ABV38" s="48"/>
      <c r="ABW38" s="48"/>
      <c r="ABX38" s="48"/>
      <c r="ABY38" s="48"/>
      <c r="ABZ38" s="48"/>
      <c r="ACA38" s="48"/>
      <c r="ACB38" s="48"/>
      <c r="ACC38" s="48"/>
      <c r="ACD38" s="48"/>
      <c r="ACE38" s="48"/>
      <c r="ACF38" s="48"/>
      <c r="ACG38" s="48"/>
      <c r="ACH38" s="48"/>
      <c r="ACI38" s="48"/>
      <c r="ACJ38" s="48"/>
      <c r="ACK38" s="48"/>
      <c r="ACL38" s="48"/>
      <c r="ACM38" s="48"/>
      <c r="ACN38" s="48"/>
      <c r="ACO38" s="51"/>
      <c r="ACP38" s="51"/>
      <c r="ACQ38" s="51"/>
      <c r="ACR38" s="51"/>
      <c r="ACS38" s="51"/>
      <c r="ACT38" s="51"/>
      <c r="ACU38" s="51"/>
      <c r="ACV38" s="51"/>
      <c r="ACW38" s="51"/>
      <c r="ACX38" s="51"/>
      <c r="ACY38" s="51"/>
      <c r="ACZ38" s="51"/>
      <c r="ADA38" s="51"/>
      <c r="ADB38" s="51"/>
      <c r="ADC38" s="51"/>
      <c r="ADD38" s="51"/>
      <c r="ADE38" s="51"/>
      <c r="ADF38" s="51"/>
      <c r="ADG38" s="51"/>
      <c r="ADH38" s="51"/>
      <c r="ADI38" s="51"/>
      <c r="ADJ38" s="51"/>
      <c r="ADK38" s="51"/>
      <c r="ADL38" s="51"/>
      <c r="ADM38" s="51"/>
      <c r="ADN38" s="51"/>
      <c r="ADO38" s="51"/>
      <c r="ADP38" s="51"/>
      <c r="ADQ38" s="51"/>
      <c r="ADR38" s="51"/>
      <c r="ADS38" s="51"/>
      <c r="ADT38" s="51"/>
      <c r="ADU38" s="51"/>
      <c r="ADV38" s="51"/>
      <c r="ADW38" s="51"/>
      <c r="ADX38" s="51"/>
      <c r="ADY38" s="51"/>
      <c r="ADZ38" s="51"/>
      <c r="AEA38" s="51"/>
      <c r="AEB38" s="51"/>
      <c r="AEC38" s="51"/>
      <c r="AED38" s="51"/>
      <c r="AEE38" s="51"/>
      <c r="AEF38" s="51"/>
      <c r="AEG38" s="51"/>
      <c r="AEH38" s="51"/>
      <c r="AEI38" s="51"/>
      <c r="AEJ38" s="51"/>
      <c r="AEK38" s="51"/>
      <c r="AEL38" s="51"/>
      <c r="AEM38" s="51"/>
      <c r="AEN38" s="51"/>
      <c r="AEO38" s="51"/>
      <c r="AEP38" s="51"/>
      <c r="AEQ38" s="51"/>
      <c r="AER38" s="51"/>
      <c r="AES38" s="52"/>
      <c r="AET38" s="52"/>
      <c r="AEU38" s="52"/>
      <c r="AEV38" s="52"/>
      <c r="AEW38" s="52"/>
      <c r="AEX38" s="52"/>
      <c r="AEY38" s="52"/>
      <c r="AEZ38" s="52"/>
      <c r="AFA38" s="52"/>
      <c r="AFB38" s="52"/>
      <c r="AFC38" s="52"/>
      <c r="AFD38" s="52"/>
      <c r="AFE38" s="52"/>
      <c r="AFF38" s="52"/>
      <c r="AFG38" s="52"/>
      <c r="AFH38" s="52"/>
      <c r="AFI38" s="52"/>
      <c r="AFJ38" s="52"/>
      <c r="AFK38" s="52"/>
      <c r="AFL38" s="52"/>
      <c r="AFM38" s="52"/>
      <c r="AFN38" s="52"/>
      <c r="AFO38" s="52"/>
      <c r="AFP38" s="52"/>
      <c r="AFQ38" s="52"/>
      <c r="AFR38" s="52"/>
      <c r="AFS38" s="52"/>
      <c r="AFT38" s="52"/>
      <c r="AFU38" s="52"/>
      <c r="AFV38" s="55"/>
      <c r="AFW38" s="55"/>
      <c r="AFX38" s="55"/>
      <c r="AFY38" s="55"/>
      <c r="AFZ38" s="55"/>
      <c r="AGA38" s="55"/>
      <c r="AGB38" s="55"/>
      <c r="AGC38" s="55"/>
      <c r="AGD38" s="55"/>
      <c r="AGE38" s="55"/>
      <c r="AGF38" s="55"/>
      <c r="AGG38" s="55"/>
      <c r="AGH38" s="55"/>
      <c r="AGI38" s="55"/>
      <c r="AGJ38" s="55"/>
      <c r="AGK38" s="55"/>
      <c r="AGL38" s="55"/>
      <c r="AGM38" s="55"/>
      <c r="AGN38" s="55"/>
      <c r="AGO38" s="55"/>
      <c r="AGP38" s="55"/>
      <c r="AGQ38" s="55"/>
      <c r="AGR38" s="55"/>
      <c r="AGS38" s="55"/>
      <c r="AGT38" s="55"/>
      <c r="AGU38" s="58"/>
      <c r="AGV38" s="58"/>
      <c r="AGW38" s="58"/>
      <c r="AGX38" s="58"/>
      <c r="AGY38" s="58"/>
      <c r="AGZ38" s="58"/>
      <c r="AHA38" s="58"/>
      <c r="AHB38" s="58"/>
      <c r="AHC38" s="58"/>
      <c r="AHD38" s="58"/>
      <c r="AHE38" s="58"/>
      <c r="AHF38" s="58"/>
      <c r="AHG38" s="58"/>
      <c r="AHH38" s="58"/>
      <c r="AHI38" s="58"/>
      <c r="AHJ38" s="58"/>
      <c r="AHK38" s="58"/>
      <c r="AHL38" s="58"/>
      <c r="AHM38" s="58"/>
      <c r="AHN38" s="58"/>
      <c r="AHO38" s="58"/>
      <c r="AHP38" s="58"/>
      <c r="AHQ38" s="58"/>
      <c r="AHR38" s="58"/>
      <c r="AHS38" s="58"/>
      <c r="AHT38" s="58"/>
      <c r="AHU38" s="58"/>
      <c r="AHV38" s="58"/>
      <c r="AHW38" s="58"/>
      <c r="AHX38" s="58"/>
      <c r="AHY38" s="58"/>
      <c r="AHZ38" s="58"/>
      <c r="AIA38" s="58"/>
      <c r="AIB38" s="58"/>
      <c r="AIC38" s="58"/>
      <c r="AID38" s="58"/>
      <c r="AIE38" s="58"/>
      <c r="AIF38" s="58"/>
      <c r="AIG38" s="58"/>
      <c r="AIH38" s="58"/>
      <c r="AII38" s="58"/>
      <c r="AIJ38" s="58"/>
      <c r="AIK38" s="58"/>
      <c r="AIL38" s="58"/>
      <c r="AIM38" s="58"/>
      <c r="AIN38" s="58"/>
      <c r="AIO38" s="58"/>
      <c r="AIP38" s="58"/>
      <c r="AIQ38" s="58"/>
      <c r="AIR38" s="58"/>
      <c r="AIS38" s="58"/>
      <c r="AIT38" s="58"/>
      <c r="AIU38" s="58"/>
      <c r="AIV38" s="58"/>
      <c r="AIW38" s="58"/>
      <c r="AIX38" s="58"/>
      <c r="AIY38" s="58"/>
      <c r="AIZ38" s="58"/>
      <c r="AJA38" s="58"/>
      <c r="AJB38" s="58"/>
      <c r="AJC38" s="60"/>
      <c r="AJD38" s="60"/>
      <c r="AJE38" s="60"/>
      <c r="AJF38" s="60"/>
      <c r="AJG38" s="60"/>
      <c r="AJH38" s="60"/>
      <c r="AJI38" s="60"/>
      <c r="AJJ38" s="60"/>
      <c r="AJK38" s="60"/>
      <c r="AJL38" s="60"/>
      <c r="AJM38" s="60"/>
      <c r="AJN38" s="60"/>
      <c r="AJO38" s="60"/>
      <c r="AJP38" s="60"/>
      <c r="AJQ38" s="60"/>
      <c r="AJR38" s="60"/>
      <c r="AJS38" s="60"/>
      <c r="AJT38" s="60"/>
      <c r="AJU38" s="60"/>
      <c r="AJV38" s="60"/>
      <c r="AJW38" s="60"/>
      <c r="AJX38" s="60"/>
      <c r="AJY38" s="60"/>
      <c r="AJZ38" s="60"/>
      <c r="AKA38" s="60"/>
      <c r="AKB38" s="60"/>
      <c r="AKC38" s="60"/>
      <c r="AKD38" s="60"/>
      <c r="AKE38" s="60"/>
      <c r="AKF38" s="60"/>
      <c r="AKG38" s="60"/>
      <c r="AKH38" s="60"/>
      <c r="AKI38" s="60"/>
      <c r="AKJ38" s="60"/>
      <c r="AKK38" s="60"/>
      <c r="AKL38" s="60"/>
      <c r="AKM38" s="60"/>
      <c r="AKN38" s="60"/>
      <c r="AKO38" s="60"/>
      <c r="AKP38" s="60"/>
      <c r="AKQ38" s="60"/>
      <c r="AKR38" s="60"/>
      <c r="AKS38" s="60"/>
      <c r="AKT38" s="60"/>
      <c r="AKU38" s="60"/>
      <c r="AKV38" s="60"/>
      <c r="AKW38" s="60"/>
      <c r="AKX38" s="60"/>
      <c r="AKY38" s="60"/>
      <c r="AKZ38" s="60"/>
      <c r="ALA38" s="60"/>
      <c r="ALB38" s="60"/>
      <c r="ALC38" s="60"/>
      <c r="ALD38" s="60"/>
      <c r="ALE38" s="60"/>
      <c r="ALF38" s="60"/>
      <c r="ALG38" s="60"/>
      <c r="ALH38" s="60"/>
      <c r="ALI38" s="60"/>
      <c r="ALJ38" s="60"/>
      <c r="ALK38" s="60"/>
      <c r="ALL38" s="60"/>
      <c r="ALM38" s="60"/>
      <c r="ALN38" s="60"/>
      <c r="ALO38" s="60"/>
      <c r="ALP38" s="60"/>
      <c r="ALQ38" s="60"/>
      <c r="ALR38" s="60"/>
      <c r="ALS38" s="60"/>
      <c r="ALT38" s="60"/>
      <c r="ALU38" s="60"/>
      <c r="ALV38" s="60"/>
      <c r="ALW38" s="60"/>
      <c r="ALX38" s="60"/>
      <c r="ALY38" s="60"/>
      <c r="ALZ38" s="60"/>
      <c r="AMA38" s="60"/>
      <c r="AMB38" s="60"/>
      <c r="AMC38" s="60"/>
      <c r="AMD38" s="60"/>
      <c r="AME38" s="60"/>
      <c r="AMF38" s="60"/>
      <c r="AMG38" s="60"/>
      <c r="AMH38" s="60"/>
      <c r="AMI38" s="60"/>
      <c r="AMJ38" s="60"/>
      <c r="AMK38" s="60"/>
      <c r="AML38" s="60"/>
      <c r="AMM38" s="60"/>
      <c r="AMN38" s="60"/>
      <c r="AMO38" s="60"/>
      <c r="AMP38" s="60"/>
      <c r="AMQ38" s="60"/>
      <c r="AMR38" s="60"/>
      <c r="AMS38" s="60"/>
      <c r="AMT38" s="60"/>
      <c r="AMU38" s="60"/>
      <c r="AMV38" s="60"/>
      <c r="AMW38" s="60"/>
      <c r="AMX38" s="60"/>
      <c r="AMY38" s="60"/>
      <c r="AMZ38" s="60"/>
      <c r="ANA38" s="60"/>
      <c r="ANB38" s="60"/>
      <c r="ANC38" s="60"/>
      <c r="AND38" s="60"/>
      <c r="ANE38" s="60"/>
      <c r="ANF38" s="60"/>
      <c r="ANG38" s="60"/>
      <c r="ANH38" s="60"/>
      <c r="ANI38" s="60"/>
      <c r="ANJ38" s="60"/>
      <c r="ANK38" s="60"/>
      <c r="ANL38" s="60"/>
      <c r="ANM38" s="60"/>
      <c r="ANN38" s="60"/>
      <c r="ANO38" s="60"/>
      <c r="ANP38" s="60"/>
      <c r="ANQ38" s="60"/>
      <c r="ANR38" s="60"/>
      <c r="ANS38" s="60"/>
      <c r="ANT38" s="60"/>
      <c r="ANU38" s="60"/>
      <c r="ANV38" s="60"/>
      <c r="ANW38" s="60"/>
      <c r="ANX38" s="60"/>
      <c r="ANY38" s="60"/>
      <c r="ANZ38" s="60"/>
      <c r="AOA38" s="60"/>
      <c r="AOB38" s="60"/>
      <c r="AOC38" s="60"/>
      <c r="AOD38" s="60"/>
      <c r="AOE38" s="60"/>
      <c r="AOF38" s="60"/>
      <c r="AOG38" s="60"/>
      <c r="AOH38" s="60"/>
      <c r="AOI38" s="60"/>
      <c r="AOJ38" s="60"/>
      <c r="AOK38" s="60"/>
      <c r="AOL38" s="60"/>
      <c r="AOM38" s="60"/>
      <c r="AON38" s="60"/>
      <c r="AOO38" s="60"/>
      <c r="AOP38" s="60"/>
      <c r="AOQ38" s="60"/>
      <c r="AOR38" s="60"/>
      <c r="AOS38" s="60"/>
      <c r="AOT38" s="60"/>
      <c r="AOU38" s="60"/>
      <c r="AOV38" s="60"/>
      <c r="AOW38" s="60"/>
      <c r="AOX38" s="60"/>
      <c r="AOY38" s="60"/>
      <c r="AOZ38" s="60"/>
      <c r="APA38" s="60"/>
      <c r="APB38" s="60"/>
      <c r="APC38" s="60"/>
      <c r="APD38" s="60"/>
      <c r="APE38" s="60"/>
      <c r="APF38" s="60"/>
      <c r="APG38" s="60"/>
      <c r="APH38" s="60"/>
      <c r="API38" s="60"/>
      <c r="APJ38" s="60"/>
      <c r="APK38" s="60"/>
      <c r="APL38" s="60"/>
      <c r="APM38" s="60"/>
      <c r="APN38" s="60"/>
      <c r="APO38" s="60"/>
      <c r="APP38" s="60"/>
      <c r="APQ38" s="60"/>
      <c r="APR38" s="60"/>
      <c r="APS38" s="60"/>
      <c r="APT38" s="60"/>
      <c r="APU38" s="60"/>
      <c r="APV38" s="60"/>
      <c r="APW38" s="60"/>
      <c r="APX38" s="60"/>
      <c r="APY38" s="60"/>
      <c r="APZ38" s="60"/>
      <c r="AQA38" s="60"/>
      <c r="AQB38" s="60"/>
      <c r="AQC38" s="60"/>
      <c r="AQD38" s="60"/>
      <c r="AQE38" s="60"/>
      <c r="AQF38" s="60"/>
      <c r="AQG38" s="60"/>
      <c r="AQH38" s="60"/>
      <c r="AQI38" s="60"/>
      <c r="AQJ38" s="60"/>
      <c r="AQK38" s="60"/>
      <c r="AQL38" s="60"/>
      <c r="AQM38" s="60"/>
      <c r="AQN38" s="60"/>
      <c r="AQO38" s="60"/>
      <c r="AQP38" s="60"/>
      <c r="AQQ38" s="60"/>
      <c r="AQR38" s="65"/>
      <c r="AQS38" s="65"/>
      <c r="AQT38" s="65"/>
      <c r="AQU38" s="65"/>
      <c r="AQV38" s="65"/>
      <c r="AQW38" s="65"/>
      <c r="AQX38" s="65"/>
      <c r="AQY38" s="65"/>
      <c r="AQZ38" s="65"/>
      <c r="ARA38" s="65"/>
      <c r="ARB38" s="65"/>
      <c r="ARC38" s="65"/>
      <c r="ARD38" s="65"/>
      <c r="ARE38" s="65"/>
      <c r="ARF38" s="65"/>
      <c r="ARG38" s="65"/>
      <c r="ARH38" s="65"/>
      <c r="ARI38" s="65"/>
      <c r="ARJ38" s="65"/>
      <c r="ARK38" s="65"/>
      <c r="ARL38" s="65"/>
      <c r="ARM38" s="65"/>
      <c r="ARN38" s="65"/>
      <c r="ARO38" s="65"/>
      <c r="ARP38" s="65"/>
      <c r="ARQ38" s="65"/>
      <c r="ARR38" s="65"/>
      <c r="ARS38" s="65"/>
      <c r="ART38" s="65"/>
      <c r="ARU38" s="65"/>
      <c r="ARV38" s="65"/>
      <c r="ARW38" s="65"/>
      <c r="ARX38" s="65"/>
      <c r="ARY38" s="65"/>
      <c r="ARZ38" s="68"/>
      <c r="ASA38" s="68"/>
      <c r="ASB38" s="68"/>
      <c r="ASC38" s="68"/>
      <c r="ASD38" s="68"/>
      <c r="ASE38" s="68"/>
      <c r="ASF38" s="68"/>
      <c r="ASG38" s="68"/>
      <c r="ASH38" s="68"/>
      <c r="ASI38" s="68"/>
      <c r="ASJ38" s="68"/>
      <c r="ASK38" s="68"/>
      <c r="ASL38" s="68"/>
      <c r="ASM38" s="68"/>
      <c r="ASN38" s="68"/>
      <c r="ASO38" s="68"/>
      <c r="ASP38" s="68"/>
      <c r="ASQ38" s="68"/>
      <c r="ASR38" s="68"/>
      <c r="ASS38" s="68"/>
      <c r="AST38" s="68"/>
      <c r="ASU38" s="68"/>
      <c r="ASV38" s="68"/>
      <c r="ASW38" s="68"/>
      <c r="ASX38" s="68"/>
      <c r="ASY38" s="68"/>
      <c r="ASZ38" s="68"/>
      <c r="ATA38" s="68"/>
      <c r="ATB38" s="68"/>
      <c r="ATC38" s="68"/>
      <c r="ATD38" s="68"/>
      <c r="ATE38" s="68"/>
      <c r="ATF38" s="68"/>
      <c r="ATG38" s="68"/>
      <c r="ATH38" s="68" t="s">
        <v>130</v>
      </c>
      <c r="ATI38" s="68" t="s">
        <v>130</v>
      </c>
      <c r="ATJ38" s="68" t="s">
        <v>130</v>
      </c>
      <c r="ATK38" s="68" t="s">
        <v>130</v>
      </c>
      <c r="ATL38" s="70" t="s">
        <v>130</v>
      </c>
      <c r="ATM38" s="70" t="s">
        <v>130</v>
      </c>
      <c r="ATN38" s="70" t="s">
        <v>130</v>
      </c>
      <c r="ATO38" s="70" t="s">
        <v>130</v>
      </c>
      <c r="ATP38" s="70" t="s">
        <v>130</v>
      </c>
      <c r="ATQ38" s="70"/>
      <c r="ATR38" s="70"/>
      <c r="ATS38" s="70"/>
      <c r="ATT38" s="70"/>
      <c r="ATU38" s="70"/>
      <c r="ATV38" s="70"/>
      <c r="ATW38" s="70"/>
      <c r="ATX38" s="70"/>
      <c r="ATY38" s="70"/>
      <c r="ATZ38" s="70"/>
      <c r="AUA38" s="70"/>
      <c r="AUB38" s="70"/>
      <c r="AUC38" s="70"/>
      <c r="AUD38" s="70"/>
      <c r="AUE38" s="70"/>
      <c r="AUF38" s="70"/>
      <c r="AUG38" s="70"/>
      <c r="AUH38" s="70"/>
      <c r="AUI38" s="70"/>
      <c r="AUJ38" s="70"/>
      <c r="AUK38" s="70"/>
      <c r="AUL38" s="70"/>
      <c r="AUM38" s="70"/>
      <c r="AUN38" s="70"/>
      <c r="AUO38" s="70"/>
      <c r="AUP38" s="70"/>
      <c r="AUQ38" s="70"/>
      <c r="AUR38" s="70"/>
      <c r="AUS38" s="70"/>
      <c r="AUT38" s="70"/>
      <c r="AUU38" s="72"/>
      <c r="AUV38" s="72"/>
      <c r="AUW38" s="72"/>
      <c r="AUX38" s="72"/>
      <c r="AUY38" s="72"/>
      <c r="AUZ38" s="72"/>
      <c r="AVA38" s="72"/>
      <c r="AVB38" s="72"/>
      <c r="AVC38" s="72"/>
      <c r="AVD38" s="72"/>
      <c r="AVE38" s="72"/>
      <c r="AVF38" s="72"/>
      <c r="AVG38" s="72"/>
      <c r="AVH38" s="72"/>
      <c r="AVI38" s="72"/>
      <c r="AVJ38" s="72"/>
      <c r="AVK38" s="72"/>
      <c r="AVL38" s="72"/>
      <c r="AVM38" s="72"/>
      <c r="AVN38" s="72"/>
      <c r="AVO38" s="72"/>
      <c r="AVP38" s="72"/>
      <c r="AVQ38" s="72"/>
      <c r="AVR38" s="72"/>
      <c r="AVS38" s="72"/>
      <c r="AVT38" s="72"/>
      <c r="AVU38" s="72"/>
      <c r="AVV38" s="72"/>
      <c r="AVW38" s="72"/>
      <c r="AVX38" s="72"/>
      <c r="AVY38" s="72"/>
      <c r="AVZ38" s="72"/>
      <c r="AWA38" s="72"/>
      <c r="AWB38" s="74"/>
      <c r="AWC38" s="74"/>
      <c r="AWD38" s="74"/>
      <c r="AWE38" s="74"/>
      <c r="AWF38" s="74"/>
      <c r="AWG38" s="74"/>
      <c r="AWH38" s="74"/>
      <c r="AWI38" s="74"/>
      <c r="AWJ38" s="74"/>
      <c r="AWK38" s="74"/>
      <c r="AWL38" s="74"/>
      <c r="AWM38" s="74"/>
      <c r="AWN38" s="74"/>
      <c r="AWO38" s="74"/>
      <c r="AWP38" s="74"/>
      <c r="AWQ38" s="74"/>
      <c r="AWR38" s="74"/>
      <c r="AWS38" s="74"/>
      <c r="AWT38" s="74"/>
      <c r="AWU38" s="74"/>
      <c r="AWV38" s="74"/>
      <c r="AWW38" s="74"/>
      <c r="AWX38" s="74"/>
      <c r="AWY38" s="74"/>
      <c r="AWZ38" s="74"/>
      <c r="AXA38" s="74"/>
      <c r="AXB38" s="74"/>
      <c r="AXC38" s="74"/>
      <c r="AXD38" s="74"/>
      <c r="AXE38" s="74"/>
      <c r="AXF38" s="74"/>
      <c r="AXG38" s="74"/>
      <c r="AXH38" s="74"/>
      <c r="AXI38" s="74"/>
      <c r="AXJ38" s="74"/>
      <c r="AXK38" s="74"/>
      <c r="AXL38" s="76"/>
      <c r="AXM38" s="76"/>
      <c r="AXN38" s="76"/>
      <c r="AXO38" s="76"/>
      <c r="AXP38" s="76"/>
      <c r="AXQ38" s="76"/>
      <c r="AXR38" s="76"/>
      <c r="AXS38" s="76"/>
      <c r="AXT38" s="76"/>
      <c r="AXU38" s="76"/>
      <c r="AXV38" s="76"/>
      <c r="AXW38" s="76"/>
      <c r="AXX38" s="76"/>
      <c r="AXY38" s="76"/>
      <c r="AXZ38" s="76"/>
      <c r="AYA38" s="76"/>
      <c r="AYB38" s="76"/>
      <c r="AYC38" s="76"/>
      <c r="AYD38" s="76"/>
      <c r="AYE38" s="76"/>
      <c r="AYF38" s="76"/>
      <c r="AYG38" s="76"/>
      <c r="AYH38" s="76"/>
      <c r="AYI38" s="76"/>
      <c r="AYJ38" s="76"/>
      <c r="AYK38" s="76"/>
      <c r="AYL38" s="76"/>
      <c r="AYM38" s="76"/>
      <c r="AYN38" s="76"/>
      <c r="AYO38" s="76"/>
      <c r="AYP38" s="76"/>
      <c r="AYQ38" s="76"/>
      <c r="AYR38" s="76"/>
      <c r="AYS38" s="76"/>
      <c r="AYT38" s="76"/>
      <c r="AYU38" s="78"/>
      <c r="AYV38" s="78"/>
      <c r="AYW38" s="78"/>
      <c r="AYX38" s="78"/>
      <c r="AYY38" s="78"/>
      <c r="AYZ38" s="78"/>
      <c r="AZA38" s="78"/>
      <c r="AZB38" s="78"/>
      <c r="AZC38" s="78"/>
      <c r="AZD38" s="78"/>
      <c r="AZE38" s="78"/>
      <c r="AZF38" s="78"/>
      <c r="AZG38" s="78"/>
      <c r="AZH38" s="78"/>
      <c r="AZI38" s="78"/>
      <c r="AZJ38" s="84"/>
      <c r="AZK38" s="83"/>
      <c r="AZL38" s="83"/>
      <c r="AZM38" s="83"/>
      <c r="AZN38" s="83"/>
      <c r="AZO38" s="83"/>
      <c r="AZP38" s="83"/>
      <c r="AZQ38" s="83"/>
      <c r="AZR38" s="83"/>
      <c r="AZS38" s="83"/>
      <c r="AZT38" s="83"/>
      <c r="AZU38" s="83"/>
      <c r="AZV38" s="83"/>
      <c r="AZW38" s="83"/>
      <c r="AZX38" s="83"/>
      <c r="AZY38" s="83"/>
      <c r="AZZ38" s="83"/>
      <c r="BAA38" s="83"/>
      <c r="BAB38" s="83"/>
      <c r="BAC38" s="83"/>
      <c r="BAD38" s="83"/>
      <c r="BAE38" s="83"/>
      <c r="BAF38" s="83"/>
      <c r="BAG38" s="83"/>
      <c r="BAH38" s="83"/>
      <c r="BAI38" s="83"/>
      <c r="BAJ38" s="83"/>
      <c r="BAK38" s="83"/>
      <c r="BAL38" s="83"/>
      <c r="BAM38" s="83"/>
      <c r="BAN38" s="83"/>
      <c r="BAO38" s="83"/>
      <c r="BAP38" s="83"/>
      <c r="BAQ38" s="83"/>
      <c r="BAR38" s="83"/>
      <c r="BAS38" s="83"/>
      <c r="BAT38" s="83"/>
      <c r="BAU38" s="83"/>
      <c r="BAV38" s="83"/>
      <c r="BAW38" s="83"/>
      <c r="BAX38" s="83"/>
      <c r="BAY38" s="83"/>
      <c r="BAZ38" s="83"/>
      <c r="BBA38" s="83"/>
      <c r="BBB38" s="83"/>
      <c r="BBC38" s="83"/>
      <c r="BBD38" s="83"/>
      <c r="BBE38" s="83"/>
      <c r="BBF38" s="83"/>
      <c r="BBG38" s="83"/>
      <c r="BBH38" s="83"/>
      <c r="BBI38" s="83"/>
      <c r="BBJ38" s="83"/>
      <c r="BBK38" s="83"/>
      <c r="BBL38" s="83"/>
      <c r="BBM38" s="83"/>
      <c r="BBN38" s="83"/>
      <c r="BBO38" s="83"/>
      <c r="BBP38" s="83"/>
      <c r="BBQ38" s="83"/>
      <c r="BBR38" s="83"/>
      <c r="BBS38" s="83"/>
      <c r="BBT38" s="83"/>
      <c r="BBU38" s="83"/>
      <c r="BBV38" s="83"/>
      <c r="BBW38" s="83"/>
      <c r="BBX38" s="83"/>
      <c r="BBY38" s="83"/>
      <c r="BBZ38" s="83"/>
      <c r="BCA38" s="83"/>
      <c r="BCB38" s="83"/>
      <c r="BCC38" s="83"/>
      <c r="BCD38" s="83"/>
      <c r="BCE38" s="83"/>
      <c r="BCF38" s="83"/>
      <c r="BCG38" s="83"/>
      <c r="BCH38" s="83"/>
      <c r="BCI38" s="83"/>
      <c r="BCJ38" s="83"/>
      <c r="BCK38" s="83"/>
      <c r="BCL38" s="83"/>
      <c r="BCM38" s="83"/>
      <c r="BCN38" s="83"/>
      <c r="BCO38" s="83"/>
      <c r="BCP38" s="83"/>
      <c r="BCQ38" s="83"/>
      <c r="BCR38" s="83"/>
      <c r="BCS38" s="83"/>
      <c r="BCT38" s="83"/>
      <c r="BCU38" s="83"/>
      <c r="BCV38" s="83"/>
      <c r="BCW38" s="83"/>
      <c r="BCX38" s="83"/>
      <c r="BCY38" s="83"/>
      <c r="BCZ38" s="83"/>
      <c r="BDA38" s="83"/>
      <c r="BDB38" s="83"/>
      <c r="BDC38" s="83"/>
      <c r="BDD38" s="83"/>
      <c r="BDE38" s="83"/>
      <c r="BDF38" s="83"/>
      <c r="BDG38" s="83"/>
      <c r="BDH38" s="83"/>
      <c r="BDI38" s="83"/>
      <c r="BDJ38" s="83"/>
      <c r="BDK38" s="83"/>
      <c r="BDL38" s="83"/>
      <c r="BDM38" s="83"/>
      <c r="BDN38" s="83"/>
      <c r="BDO38" s="83"/>
      <c r="BDP38" s="83"/>
      <c r="BDQ38" s="83"/>
      <c r="BDR38" s="83"/>
      <c r="BDS38" s="88"/>
      <c r="BDT38" s="1"/>
      <c r="BDU38" s="1"/>
      <c r="BDV38" s="1"/>
      <c r="BDW38" s="1"/>
      <c r="BDX38" s="1"/>
      <c r="BDY38" s="1"/>
      <c r="BDZ38" s="1"/>
      <c r="BEA38" s="1"/>
      <c r="BEB38" s="1"/>
      <c r="BEC38" s="1"/>
      <c r="BED38" s="1"/>
      <c r="BEE38" s="1"/>
      <c r="BEF38" s="1"/>
      <c r="BEG38" s="1"/>
      <c r="BEH38" s="1"/>
      <c r="BEI38" s="1"/>
      <c r="BEJ38" s="1"/>
      <c r="BEK38" s="1"/>
      <c r="BEL38" s="1"/>
      <c r="BEM38" s="1"/>
      <c r="BEN38" s="1"/>
      <c r="BEO38" s="1"/>
      <c r="BEP38" s="1"/>
      <c r="BEQ38" s="1"/>
      <c r="BER38" s="1"/>
      <c r="BES38" s="1"/>
      <c r="BET38" s="1"/>
      <c r="BEU38" s="1"/>
      <c r="BEV38" s="1"/>
      <c r="BEW38" s="1"/>
      <c r="BEX38" s="1"/>
      <c r="BEY38" s="1"/>
      <c r="BEZ38" s="1"/>
      <c r="BFA38" s="1"/>
      <c r="BFB38" s="1"/>
      <c r="BFC38" s="1"/>
      <c r="BFD38" s="1"/>
      <c r="BFE38" s="1"/>
      <c r="BFF38" s="1"/>
      <c r="BFG38" s="1"/>
      <c r="BFH38" s="1"/>
      <c r="BFI38" s="1"/>
      <c r="BFJ38" s="1"/>
      <c r="BFK38" s="1"/>
      <c r="BFL38" s="1"/>
      <c r="BFM38" s="1"/>
      <c r="BFN38" s="1"/>
      <c r="BFO38" s="1"/>
      <c r="BFP38" s="1"/>
      <c r="BFQ38" s="1"/>
      <c r="BFR38" s="1"/>
      <c r="BFS38" s="1"/>
      <c r="BFT38" s="1"/>
      <c r="BFU38" s="1"/>
      <c r="BFV38" s="1"/>
      <c r="BFW38" s="1"/>
      <c r="BFX38" s="1"/>
      <c r="BFY38" s="1"/>
      <c r="BFZ38" s="1"/>
      <c r="BGA38" s="1"/>
      <c r="BGB38" s="1"/>
      <c r="BGC38" s="1"/>
      <c r="BGD38" s="1"/>
      <c r="BGE38" s="1"/>
      <c r="BGF38" s="1"/>
      <c r="BGG38" s="1"/>
      <c r="BGH38" s="1"/>
      <c r="BGI38" s="1"/>
      <c r="BGJ38" s="1"/>
      <c r="BGK38" s="1"/>
      <c r="BGL38" s="1"/>
      <c r="BGM38" s="1"/>
      <c r="BGN38" s="1"/>
      <c r="BGO38" s="1"/>
      <c r="BGP38" s="1"/>
      <c r="BGQ38" s="1"/>
      <c r="BGR38" s="1"/>
      <c r="BGS38" s="1"/>
      <c r="BGT38" s="1"/>
      <c r="BGU38" s="1"/>
      <c r="BGV38" s="1"/>
      <c r="BGW38" s="1"/>
      <c r="BGX38" s="1"/>
      <c r="BGY38" s="1"/>
      <c r="BGZ38" s="1"/>
      <c r="BHA38" s="1"/>
      <c r="BHB38" s="1"/>
      <c r="BHC38" s="1"/>
      <c r="BHD38" s="1"/>
      <c r="BHE38" s="1"/>
      <c r="BHF38" s="1"/>
      <c r="BHG38" s="1"/>
      <c r="BHH38" s="1"/>
      <c r="BHI38" s="1"/>
      <c r="BHJ38" s="1"/>
      <c r="BHK38" s="1"/>
      <c r="BHL38" s="1"/>
      <c r="BHM38" s="1"/>
      <c r="BHN38" s="1"/>
      <c r="BHO38" s="1"/>
      <c r="BHP38" s="1"/>
      <c r="BHQ38" s="1"/>
      <c r="BHR38" s="1"/>
      <c r="BHS38" s="1"/>
      <c r="BHT38" s="1"/>
      <c r="BHU38" s="1"/>
      <c r="BHV38" s="1"/>
      <c r="BHW38" s="1"/>
      <c r="BHX38" s="1"/>
      <c r="BHY38" s="1"/>
      <c r="BHZ38" s="1"/>
      <c r="BIA38" s="1"/>
      <c r="BIB38" s="1"/>
      <c r="BIC38" s="1"/>
      <c r="BID38" s="1"/>
      <c r="BIE38" s="1"/>
      <c r="BIF38" s="1"/>
      <c r="BIG38" s="1"/>
      <c r="BIH38" s="1"/>
      <c r="BII38" s="1"/>
      <c r="BIJ38" s="1"/>
      <c r="BIK38" s="1"/>
      <c r="BIL38" s="1"/>
      <c r="BIM38" s="1"/>
      <c r="BIN38" s="1"/>
      <c r="BIO38" s="1"/>
      <c r="BIP38" s="1"/>
      <c r="BIQ38" s="1"/>
      <c r="BIR38" s="1"/>
      <c r="BIS38" s="1"/>
      <c r="BIT38" s="1"/>
      <c r="BIU38" s="1"/>
      <c r="BIV38" s="1"/>
      <c r="BIW38" s="1"/>
      <c r="BIX38" s="1"/>
      <c r="BIY38" s="1"/>
      <c r="BIZ38" s="1"/>
      <c r="BJA38" s="1"/>
      <c r="BJB38" s="1"/>
      <c r="BJC38" s="1"/>
      <c r="BJD38" s="1"/>
      <c r="BJE38" s="1"/>
      <c r="BJF38" s="1"/>
      <c r="BJG38" s="1"/>
      <c r="BJH38" s="1"/>
      <c r="BJI38" s="1"/>
      <c r="BJJ38" s="1"/>
      <c r="BJK38" s="1"/>
      <c r="BJL38" s="1"/>
      <c r="BJM38" s="1"/>
      <c r="BJN38" s="1"/>
      <c r="BJO38" s="1"/>
      <c r="BJP38" s="1"/>
      <c r="BJQ38" s="1"/>
      <c r="BJR38" s="1"/>
      <c r="BJS38" s="1"/>
      <c r="BJT38" s="1"/>
      <c r="BJU38" s="1"/>
      <c r="BJV38" s="1"/>
      <c r="BJW38" s="1"/>
      <c r="BJX38" s="1"/>
      <c r="BJY38" s="1"/>
      <c r="BJZ38" s="1"/>
      <c r="BKA38" s="1"/>
      <c r="BKB38" s="1"/>
      <c r="BKC38" s="1"/>
      <c r="BKD38" s="1"/>
      <c r="BKE38" s="1"/>
      <c r="BKF38" s="1"/>
      <c r="BKG38" s="1"/>
      <c r="BKH38" s="1"/>
      <c r="BKI38" s="1"/>
      <c r="BKJ38" s="1"/>
      <c r="BKK38" s="1"/>
      <c r="BKL38" s="1"/>
      <c r="BKM38" s="1"/>
      <c r="BKN38" s="1"/>
      <c r="BKO38" s="1"/>
      <c r="BKP38" s="1"/>
      <c r="BKQ38" s="1"/>
      <c r="BKR38" s="1"/>
      <c r="BKS38" s="1"/>
      <c r="BKT38" s="1"/>
      <c r="BKU38" s="1"/>
      <c r="BKV38" s="1"/>
      <c r="BKW38" s="1"/>
      <c r="BKX38" s="1"/>
      <c r="BKY38" s="1"/>
      <c r="BKZ38" s="1"/>
      <c r="BLA38" s="1"/>
      <c r="BLB38" s="1"/>
      <c r="BLC38" s="1"/>
      <c r="BLD38" s="1"/>
      <c r="BLE38" s="1"/>
      <c r="BLF38" s="1"/>
      <c r="BLG38" s="1"/>
      <c r="BLH38" s="1"/>
      <c r="BLI38" s="1"/>
      <c r="BLJ38" s="1"/>
      <c r="BLK38" s="1"/>
      <c r="BLL38" s="1"/>
      <c r="BLM38" s="1"/>
      <c r="BLN38" s="1"/>
      <c r="BLO38" s="1"/>
      <c r="BLP38" s="1"/>
      <c r="BLQ38" s="1"/>
      <c r="BLR38" s="1"/>
      <c r="BLS38" s="1"/>
      <c r="BLT38" s="1"/>
      <c r="BLU38" s="1"/>
      <c r="BLV38" s="1"/>
      <c r="BLW38" s="1"/>
      <c r="BLX38" s="1"/>
      <c r="BLY38" s="1"/>
      <c r="BLZ38" s="1"/>
      <c r="BMA38" s="1"/>
      <c r="BMB38" s="1"/>
      <c r="BMC38" s="1"/>
      <c r="BMD38" s="1"/>
      <c r="BME38" s="1"/>
      <c r="BMF38" s="1"/>
      <c r="BMG38" s="1"/>
      <c r="BMH38" s="1"/>
      <c r="BMI38" s="1"/>
      <c r="BMJ38" s="1"/>
      <c r="BMK38" s="1"/>
      <c r="BML38" s="1"/>
      <c r="BMM38" s="1"/>
      <c r="BMN38" s="1"/>
      <c r="BMO38" s="1"/>
      <c r="BMP38" s="1"/>
      <c r="BMQ38" s="1"/>
      <c r="BMR38" s="1"/>
      <c r="BMS38" s="1"/>
      <c r="BMT38" s="1"/>
      <c r="BMU38" s="1"/>
      <c r="BMV38" s="1"/>
      <c r="BMW38" s="1"/>
      <c r="BMX38" s="1"/>
      <c r="BMY38" s="1"/>
      <c r="BMZ38" s="1"/>
      <c r="BNA38" s="1"/>
      <c r="BNB38" s="1"/>
      <c r="BNC38" s="1"/>
      <c r="BND38" s="1"/>
      <c r="BNE38" s="1"/>
      <c r="BNF38" s="1"/>
      <c r="BNG38" s="1"/>
      <c r="BNH38" s="1"/>
      <c r="BNI38" s="1"/>
      <c r="BNJ38" s="1"/>
      <c r="BNK38" s="1"/>
      <c r="BNL38" s="1"/>
      <c r="BNM38" s="1"/>
      <c r="BNN38" s="1"/>
      <c r="BNO38" s="1"/>
      <c r="BNP38" s="1"/>
      <c r="BNQ38" s="1"/>
      <c r="BNR38" s="1"/>
      <c r="BNS38" s="1"/>
      <c r="BNT38" s="1"/>
      <c r="BNU38" s="1"/>
      <c r="BNV38" s="1"/>
      <c r="BNW38" s="1"/>
      <c r="BNX38" s="1"/>
      <c r="BNY38" s="1"/>
      <c r="BNZ38" s="1"/>
      <c r="BOA38" s="1"/>
      <c r="BOB38" s="1"/>
      <c r="BOC38" s="1"/>
      <c r="BOD38" s="1"/>
      <c r="BOE38" s="1"/>
      <c r="BOF38" s="1"/>
      <c r="BOG38" s="1"/>
      <c r="BOH38" s="1"/>
      <c r="BOI38" s="1"/>
      <c r="BOJ38" s="1"/>
      <c r="BOK38" s="1"/>
      <c r="BOL38" s="1"/>
      <c r="BOM38" s="1"/>
      <c r="BON38" s="1"/>
      <c r="BOO38" s="1"/>
      <c r="BOP38" s="1"/>
      <c r="BOQ38" s="1"/>
      <c r="BOR38" s="1"/>
      <c r="BOS38" s="1"/>
      <c r="BOT38" s="1"/>
      <c r="BOU38" s="1"/>
      <c r="BOV38" s="1"/>
      <c r="BOW38" s="1"/>
      <c r="BOX38" s="1"/>
      <c r="BOY38" s="1"/>
      <c r="BOZ38" s="1"/>
      <c r="BPA38" s="1"/>
      <c r="BPB38" s="1"/>
      <c r="BPC38" s="1"/>
      <c r="BPD38" s="1"/>
      <c r="BPE38" s="1"/>
      <c r="BPF38" s="1"/>
      <c r="BPG38" s="1"/>
      <c r="BPH38" s="1"/>
      <c r="BPI38" s="1"/>
      <c r="BPJ38" s="1"/>
      <c r="BPK38" s="1"/>
      <c r="BPL38" s="1"/>
      <c r="BPM38" s="1"/>
      <c r="BPN38" s="1"/>
      <c r="BPO38" s="1"/>
      <c r="BPP38" s="1"/>
      <c r="BPQ38" s="1"/>
      <c r="BPR38" s="1"/>
      <c r="BPS38" s="1"/>
      <c r="BPT38" s="1"/>
      <c r="BPU38" s="1"/>
      <c r="BPV38" s="1"/>
      <c r="BPW38" s="1"/>
      <c r="BPX38" s="1"/>
      <c r="BPY38" s="1"/>
      <c r="BPZ38" s="1"/>
      <c r="BQA38" s="1"/>
      <c r="BQB38" s="1"/>
      <c r="BQC38" s="1"/>
      <c r="BQD38" s="1"/>
      <c r="BQE38" s="1"/>
      <c r="BQF38" s="1"/>
      <c r="BQG38" s="1"/>
      <c r="BQH38" s="1"/>
      <c r="BQI38" s="1"/>
      <c r="BQJ38" s="1"/>
      <c r="BQK38" s="1"/>
      <c r="BQL38" s="1"/>
      <c r="BQM38" s="1"/>
      <c r="BQN38" s="1"/>
      <c r="BQO38" s="1"/>
      <c r="BQP38" s="1"/>
      <c r="BQQ38" s="1"/>
      <c r="BQR38" s="1"/>
      <c r="BQS38" s="1"/>
      <c r="BQT38" s="1"/>
      <c r="BQU38" s="1"/>
      <c r="BQV38" s="1"/>
      <c r="BQW38" s="1"/>
      <c r="BQX38" s="1"/>
      <c r="BQY38" s="1"/>
      <c r="BQZ38" s="1"/>
      <c r="BRA38" s="1"/>
      <c r="BRB38" s="1"/>
      <c r="BRC38" s="1"/>
      <c r="BRD38" s="1"/>
      <c r="BRE38" s="1"/>
      <c r="BRF38" s="1"/>
      <c r="BRG38" s="1"/>
      <c r="BRH38" s="1"/>
      <c r="BRI38" s="1"/>
      <c r="BRJ38" s="1"/>
      <c r="BRK38" s="1"/>
      <c r="BRL38" s="1"/>
      <c r="BRM38" s="1"/>
      <c r="BRN38" s="1"/>
      <c r="BRO38" s="1"/>
      <c r="BRP38" s="1"/>
      <c r="BRQ38" s="1"/>
      <c r="BRR38" s="1"/>
      <c r="BRS38" s="1"/>
      <c r="BRT38" s="1"/>
      <c r="BRU38" s="1"/>
      <c r="BRV38" s="1"/>
      <c r="BRW38" s="1"/>
      <c r="BRX38" s="1"/>
      <c r="BRY38" s="1"/>
      <c r="BRZ38" s="1"/>
      <c r="BSA38" s="1"/>
      <c r="BSB38" s="1"/>
      <c r="BSC38" s="1"/>
      <c r="BSD38" s="1"/>
      <c r="BSE38" s="1"/>
      <c r="BSF38" s="1"/>
      <c r="BSG38" s="1"/>
      <c r="BSH38" s="1"/>
      <c r="BSI38" s="1"/>
      <c r="BSJ38" s="1"/>
      <c r="BSK38" s="1"/>
      <c r="BSL38" s="1"/>
      <c r="BSM38" s="1"/>
      <c r="BSN38" s="1"/>
      <c r="BSO38" s="1"/>
      <c r="BSP38" s="1"/>
      <c r="BSQ38" s="1"/>
      <c r="BSR38" s="1"/>
      <c r="BSS38" s="1"/>
      <c r="BST38" s="1"/>
      <c r="BSU38" s="1"/>
      <c r="BSV38" s="1"/>
      <c r="BSW38" s="1"/>
      <c r="BSX38" s="1"/>
      <c r="BSY38" s="1"/>
      <c r="BSZ38" s="1"/>
      <c r="BTA38" s="1"/>
      <c r="BTB38" s="1"/>
      <c r="BTC38" s="1"/>
      <c r="BTD38" s="1"/>
      <c r="BTE38" s="1"/>
      <c r="BTF38" s="1"/>
      <c r="BTG38" s="1"/>
      <c r="BTH38" s="1"/>
      <c r="BTI38" s="1"/>
      <c r="BTJ38" s="1"/>
      <c r="BTK38" s="1"/>
      <c r="BTL38" s="1"/>
      <c r="BTM38" s="1"/>
      <c r="BTN38" s="1"/>
      <c r="BTO38" s="1"/>
      <c r="BTP38" s="1"/>
      <c r="BTQ38" s="1"/>
      <c r="BTR38" s="1"/>
      <c r="BTS38" s="1"/>
      <c r="BTT38" s="1"/>
      <c r="BTU38" s="1"/>
      <c r="BTV38" s="1"/>
      <c r="BTW38" s="1"/>
      <c r="BTX38" s="1"/>
      <c r="BTY38" s="1"/>
      <c r="BTZ38" s="1"/>
      <c r="BUA38" s="1"/>
      <c r="BUB38" s="1"/>
      <c r="BUC38" s="1"/>
      <c r="BUD38" s="1"/>
      <c r="BUE38" s="1"/>
      <c r="BUF38" s="1"/>
      <c r="BUG38" s="1"/>
      <c r="BUH38" s="1"/>
      <c r="BUI38" s="1"/>
      <c r="BUJ38" s="1"/>
      <c r="BUK38" s="1"/>
      <c r="BUL38" s="1"/>
      <c r="BUM38" s="1"/>
      <c r="BUN38" s="1"/>
      <c r="BUO38" s="1"/>
      <c r="BUP38" s="1"/>
      <c r="BUQ38" s="1"/>
      <c r="BUR38" s="1"/>
      <c r="BUS38" s="1"/>
      <c r="BUT38" s="1"/>
      <c r="BUU38" s="1"/>
      <c r="BUV38" s="1"/>
      <c r="BUW38" s="1"/>
      <c r="BUX38" s="1"/>
      <c r="BUY38" s="1"/>
      <c r="BUZ38" s="1"/>
      <c r="BVA38" s="1"/>
      <c r="BVB38" s="1"/>
      <c r="BVC38" s="1"/>
      <c r="BVD38" s="1"/>
      <c r="BVE38" s="1"/>
      <c r="BVF38" s="1"/>
      <c r="BVG38" s="1"/>
      <c r="BVH38" s="1"/>
      <c r="BVI38" s="1"/>
      <c r="BVJ38" s="1"/>
      <c r="BVK38" s="1"/>
      <c r="BVL38" s="1"/>
      <c r="BVM38" s="1"/>
      <c r="BVN38" s="1"/>
      <c r="BVO38" s="1"/>
      <c r="BVP38" s="1"/>
      <c r="BVQ38" s="1"/>
      <c r="BVR38" s="1"/>
      <c r="BVS38" s="1"/>
      <c r="BVT38" s="1"/>
      <c r="BVU38" s="1"/>
      <c r="BVV38" s="1"/>
      <c r="BVW38" s="1"/>
      <c r="BVX38" s="1"/>
      <c r="BVY38" s="1"/>
      <c r="BVZ38" s="1"/>
      <c r="BWA38" s="1"/>
      <c r="BWB38" s="1"/>
      <c r="BWC38" s="1"/>
      <c r="BWD38" s="1"/>
      <c r="BWE38" s="1"/>
      <c r="BWF38" s="1"/>
      <c r="BWG38" s="1"/>
      <c r="BWH38" s="1"/>
      <c r="BWI38" s="1"/>
      <c r="BWJ38" s="1"/>
      <c r="BWK38" s="1"/>
      <c r="BWL38" s="1"/>
      <c r="BWM38" s="1"/>
      <c r="BWN38" s="1"/>
      <c r="BWO38" s="1"/>
      <c r="BWP38" s="1"/>
      <c r="BWQ38" s="1"/>
      <c r="BWR38" s="1"/>
      <c r="BWS38" s="1"/>
      <c r="BWT38" s="1"/>
      <c r="BWU38" s="1"/>
      <c r="BWV38" s="1"/>
      <c r="BWW38" s="1"/>
      <c r="BWX38" s="1"/>
      <c r="BWY38" s="1"/>
      <c r="BWZ38" s="1"/>
      <c r="BXA38" s="1"/>
      <c r="BXB38" s="1"/>
      <c r="BXC38" s="1"/>
      <c r="BXD38" s="1"/>
      <c r="BXE38" s="1"/>
      <c r="BXF38" s="1"/>
      <c r="BXG38" s="1"/>
      <c r="BXH38" s="1"/>
      <c r="BXI38" s="1"/>
      <c r="BXJ38" s="1"/>
      <c r="BXK38" s="1"/>
      <c r="BXL38" s="1"/>
      <c r="BXM38" s="1"/>
      <c r="BXN38" s="1"/>
      <c r="BXO38" s="1"/>
      <c r="BXP38" s="1"/>
      <c r="BXQ38" s="1"/>
      <c r="BXR38" s="1"/>
      <c r="BXS38" s="1"/>
      <c r="BXT38" s="1"/>
      <c r="BXU38" s="1"/>
      <c r="BXV38" s="1"/>
      <c r="BXW38" s="1"/>
      <c r="BXX38" s="1"/>
      <c r="BXY38" s="1"/>
      <c r="BXZ38" s="1"/>
      <c r="BYA38" s="1"/>
      <c r="BYB38" s="1"/>
      <c r="BYC38" s="1"/>
      <c r="BYD38" s="1"/>
      <c r="BYE38" s="1"/>
      <c r="BYF38" s="1"/>
      <c r="BYG38" s="1"/>
      <c r="BYH38" s="1"/>
      <c r="BYI38" s="1"/>
      <c r="BYJ38" s="1"/>
      <c r="BYK38" s="1"/>
      <c r="BYL38" s="1"/>
      <c r="BYM38" s="1"/>
      <c r="BYN38" s="1"/>
      <c r="BYO38" s="1"/>
      <c r="BYP38" s="1"/>
      <c r="BYQ38" s="1"/>
      <c r="BYR38" s="1"/>
      <c r="BYS38" s="1"/>
      <c r="BYT38" s="1"/>
      <c r="BYU38" s="1"/>
      <c r="BYV38" s="1"/>
      <c r="BYW38" s="1"/>
      <c r="BYX38" s="1"/>
      <c r="BYY38" s="1"/>
      <c r="BYZ38" s="1"/>
      <c r="BZA38" s="1"/>
      <c r="BZB38" s="1"/>
      <c r="BZC38" s="1"/>
      <c r="BZD38" s="1"/>
      <c r="BZE38" s="1"/>
      <c r="BZF38" s="1"/>
      <c r="BZG38" s="1"/>
      <c r="BZH38" s="1"/>
      <c r="BZI38" s="1"/>
      <c r="BZJ38" s="1"/>
      <c r="BZK38" s="1"/>
      <c r="BZL38" s="1"/>
      <c r="BZM38" s="1"/>
      <c r="BZN38" s="1"/>
      <c r="BZO38" s="1"/>
      <c r="BZP38" s="1"/>
      <c r="BZQ38" s="1"/>
      <c r="BZR38" s="1"/>
      <c r="BZS38" s="1"/>
      <c r="BZT38" s="1"/>
      <c r="BZU38" s="1"/>
      <c r="BZV38" s="1"/>
      <c r="BZW38" s="1"/>
      <c r="BZX38" s="1"/>
      <c r="BZY38" s="1"/>
      <c r="BZZ38" s="1"/>
      <c r="CAA38" s="1"/>
      <c r="CAB38" s="1"/>
      <c r="CAC38" s="1"/>
      <c r="CAD38" s="1"/>
      <c r="CAE38" s="1"/>
      <c r="CAF38" s="1"/>
      <c r="CAG38" s="1"/>
      <c r="CAH38" s="1"/>
      <c r="CAI38" s="1"/>
      <c r="CAJ38" s="1"/>
      <c r="CAK38" s="1"/>
      <c r="CAL38" s="1"/>
      <c r="CAM38" s="1"/>
      <c r="CAN38" s="1"/>
      <c r="CAO38" s="1"/>
      <c r="CAP38" s="1"/>
      <c r="CAQ38" s="1"/>
      <c r="CAR38" s="1"/>
      <c r="CAS38" s="1"/>
      <c r="CAT38" s="1"/>
      <c r="CAU38" s="1"/>
      <c r="CAV38" s="1"/>
      <c r="CAW38" s="1"/>
      <c r="CAX38" s="1"/>
      <c r="CAY38" s="1"/>
      <c r="CAZ38" s="1"/>
      <c r="CBA38" s="1"/>
      <c r="CBB38" s="1"/>
      <c r="CBC38" s="1"/>
      <c r="CBD38" s="1"/>
      <c r="CBE38" s="1"/>
      <c r="CBF38" s="1"/>
      <c r="CBG38" s="1"/>
      <c r="CBH38" s="1"/>
      <c r="CBI38" s="1"/>
      <c r="CBJ38" s="1"/>
      <c r="CBK38" s="1"/>
      <c r="CBL38" s="1"/>
      <c r="CBM38" s="1"/>
      <c r="CBN38" s="1"/>
      <c r="CBO38" s="1"/>
      <c r="CBP38" s="1"/>
      <c r="CBQ38" s="1"/>
      <c r="CBR38" s="1"/>
      <c r="CBS38" s="1"/>
      <c r="CBT38" s="1"/>
      <c r="CBU38" s="1"/>
      <c r="CBV38" s="1"/>
      <c r="CBW38" s="1"/>
      <c r="CBX38" s="1"/>
      <c r="CBY38" s="1"/>
      <c r="CBZ38" s="1"/>
      <c r="CCA38" s="1"/>
      <c r="CCB38" s="1"/>
      <c r="CCC38" s="1"/>
      <c r="CCD38" s="1"/>
      <c r="CCE38" s="1"/>
      <c r="CCF38" s="1"/>
      <c r="CCG38" s="1"/>
      <c r="CCH38" s="1"/>
      <c r="CCI38" s="1"/>
      <c r="CCJ38" s="1"/>
      <c r="CCK38" s="1"/>
      <c r="CCL38" s="1"/>
      <c r="CCM38" s="1"/>
      <c r="CCN38" s="1"/>
      <c r="CCO38" s="1"/>
      <c r="CCP38" s="1"/>
      <c r="CCQ38" s="1"/>
      <c r="CCR38" s="1"/>
      <c r="CCS38" s="1"/>
      <c r="CCT38" s="1"/>
      <c r="CCU38" s="1"/>
      <c r="CCV38" s="1"/>
      <c r="CCW38" s="1"/>
      <c r="CCX38" s="1"/>
      <c r="CCY38" s="1"/>
      <c r="CCZ38" s="1"/>
      <c r="CDA38" s="1"/>
      <c r="CDB38" s="1"/>
      <c r="CDC38" s="1"/>
      <c r="CDD38" s="1"/>
      <c r="CDE38" s="1"/>
      <c r="CDF38" s="1"/>
      <c r="CDG38" s="1"/>
      <c r="CDH38" s="1"/>
      <c r="CDI38" s="1"/>
      <c r="CDJ38" s="1"/>
      <c r="CDK38" s="1"/>
      <c r="CDL38" s="1"/>
      <c r="CDM38" s="1"/>
      <c r="CDN38" s="1"/>
      <c r="CDO38" s="1"/>
      <c r="CDP38" s="1"/>
      <c r="CDQ38" s="1"/>
      <c r="CDR38" s="1"/>
      <c r="CDS38" s="1"/>
      <c r="CDT38" s="1"/>
      <c r="CDU38" s="1"/>
      <c r="CDV38" s="1"/>
      <c r="CDW38" s="1"/>
      <c r="CDX38" s="1"/>
      <c r="CDY38" s="1"/>
      <c r="CDZ38" s="1"/>
      <c r="CEA38" s="1"/>
      <c r="CEB38" s="1"/>
      <c r="CEC38" s="1"/>
      <c r="CED38" s="1"/>
      <c r="CEE38" s="1"/>
      <c r="CEF38" s="1"/>
      <c r="CEG38" s="1"/>
      <c r="CEH38" s="1"/>
      <c r="CEI38" s="1"/>
      <c r="CEJ38" s="1"/>
      <c r="CEK38" s="1"/>
      <c r="CEL38" s="1"/>
      <c r="CEM38" s="1"/>
      <c r="CEN38" s="1"/>
      <c r="CEO38" s="1"/>
      <c r="CEP38" s="1"/>
      <c r="CEQ38" s="1"/>
      <c r="CER38" s="1"/>
      <c r="CES38" s="1"/>
      <c r="CET38" s="1"/>
      <c r="CEU38" s="1"/>
      <c r="CEV38" s="1"/>
      <c r="CEW38" s="1"/>
      <c r="CEX38" s="1"/>
      <c r="CEY38" s="1"/>
      <c r="CEZ38" s="1"/>
      <c r="CFA38" s="1"/>
      <c r="CFB38" s="1"/>
      <c r="CFC38" s="1"/>
      <c r="CFD38" s="1"/>
      <c r="CFE38" s="1"/>
      <c r="CFF38" s="1"/>
      <c r="CFG38" s="1"/>
      <c r="CFH38" s="1"/>
      <c r="CFI38" s="1"/>
      <c r="CFJ38" s="1"/>
      <c r="CFK38" s="1"/>
      <c r="CFL38" s="1"/>
      <c r="CFM38" s="1"/>
      <c r="CFN38" s="1"/>
      <c r="CFO38" s="1"/>
      <c r="CFP38" s="1"/>
      <c r="CFQ38" s="1"/>
      <c r="CFR38" s="1"/>
      <c r="CFS38" s="1"/>
      <c r="CFT38" s="1"/>
      <c r="CFU38" s="1"/>
      <c r="CFV38" s="1"/>
      <c r="CFW38" s="1"/>
      <c r="CFX38" s="1"/>
      <c r="CFY38" s="1"/>
      <c r="CFZ38" s="1"/>
      <c r="CGA38" s="1"/>
      <c r="CGB38" s="1"/>
      <c r="CGC38" s="1"/>
      <c r="CGD38" s="1"/>
      <c r="CGE38" s="1"/>
      <c r="CGF38" s="1"/>
      <c r="CGG38" s="1"/>
      <c r="CGH38" s="1"/>
      <c r="CGI38" s="1"/>
      <c r="CGJ38" s="1"/>
      <c r="CGK38" s="1"/>
      <c r="CGL38" s="1"/>
      <c r="CGM38" s="1"/>
      <c r="CGN38" s="1"/>
      <c r="CGO38" s="1"/>
      <c r="CGP38" s="1"/>
      <c r="CGQ38" s="1"/>
      <c r="CGR38" s="1"/>
      <c r="CGS38" s="1"/>
      <c r="CGT38" s="1"/>
      <c r="CGU38" s="1"/>
      <c r="CGV38" s="1"/>
      <c r="CGW38" s="1"/>
      <c r="CGX38" s="1"/>
      <c r="CGY38" s="1"/>
      <c r="CGZ38" s="1"/>
      <c r="CHA38" s="1"/>
      <c r="CHB38" s="1"/>
      <c r="CHC38" s="1"/>
      <c r="CHD38" s="1"/>
      <c r="CHE38" s="1"/>
      <c r="CHF38" s="1"/>
      <c r="CHG38" s="1"/>
      <c r="CHH38" s="1"/>
      <c r="CHI38" s="1"/>
      <c r="CHJ38" s="1"/>
      <c r="CHK38" s="1"/>
      <c r="CHL38" s="1"/>
      <c r="CHM38" s="1"/>
      <c r="CHN38" s="1"/>
      <c r="CHO38" s="1"/>
      <c r="CHP38" s="1"/>
      <c r="CHQ38" s="1"/>
      <c r="CHR38" s="1"/>
      <c r="CHS38" s="1"/>
      <c r="CHT38" s="1"/>
      <c r="CHU38" s="1"/>
      <c r="CHV38" s="1"/>
      <c r="CHW38" s="1"/>
      <c r="CHX38" s="1"/>
      <c r="CHY38" s="1"/>
      <c r="CHZ38" s="1"/>
      <c r="CIA38" s="1"/>
      <c r="CIB38" s="1"/>
      <c r="CIC38" s="1"/>
      <c r="CID38" s="1"/>
      <c r="CIE38" s="1"/>
      <c r="CIF38" s="1"/>
      <c r="CIG38" s="1"/>
      <c r="CIH38" s="1"/>
      <c r="CII38" s="1"/>
      <c r="CIJ38" s="1"/>
      <c r="CIK38" s="1"/>
      <c r="CIL38" s="1"/>
      <c r="CIM38" s="1"/>
      <c r="CIN38" s="1"/>
      <c r="CIO38" s="1"/>
      <c r="CIP38" s="1"/>
      <c r="CIQ38" s="1"/>
      <c r="CIR38" s="1"/>
      <c r="CIS38" s="1"/>
      <c r="CIT38" s="1"/>
      <c r="CIU38" s="1"/>
      <c r="CIV38" s="1"/>
      <c r="CIW38" s="1"/>
      <c r="CIX38" s="1"/>
      <c r="CIY38" s="1"/>
      <c r="CIZ38" s="1"/>
      <c r="CJA38" s="1"/>
      <c r="CJB38" s="1"/>
      <c r="CJC38" s="1"/>
      <c r="CJD38" s="1"/>
      <c r="CJE38" s="1"/>
      <c r="CJF38" s="1"/>
      <c r="CJG38" s="1"/>
      <c r="CJH38" s="1"/>
      <c r="CJI38" s="1"/>
      <c r="CJJ38" s="1"/>
      <c r="CJK38" s="1"/>
      <c r="CJL38" s="1"/>
      <c r="CJM38" s="1"/>
      <c r="CJN38" s="1"/>
      <c r="CJO38" s="1"/>
      <c r="CJP38" s="1"/>
      <c r="CJQ38" s="1"/>
      <c r="CJR38" s="1"/>
      <c r="CJS38" s="1"/>
      <c r="CJT38" s="1"/>
      <c r="CJU38" s="1"/>
      <c r="CJV38" s="1"/>
      <c r="CJW38" s="1"/>
      <c r="CJX38" s="1"/>
      <c r="CJY38" s="1"/>
      <c r="CJZ38" s="1"/>
      <c r="CKA38" s="1"/>
      <c r="CKB38" s="1"/>
      <c r="CKC38" s="1"/>
      <c r="CKD38" s="1"/>
      <c r="CKE38" s="1"/>
      <c r="CKF38" s="1"/>
      <c r="CKG38" s="1"/>
      <c r="CKH38" s="1"/>
      <c r="CKI38" s="1"/>
      <c r="CKJ38" s="1"/>
      <c r="CKK38" s="1"/>
      <c r="CKL38" s="1"/>
      <c r="CKM38" s="1"/>
      <c r="CKN38" s="1"/>
      <c r="CKO38" s="1"/>
      <c r="CKP38" s="1"/>
      <c r="CKQ38" s="1"/>
      <c r="CKR38" s="1"/>
      <c r="CKS38" s="1"/>
      <c r="CKT38" s="1"/>
      <c r="CKU38" s="1"/>
      <c r="CKV38" s="1"/>
      <c r="CKW38" s="1"/>
      <c r="CKX38" s="1"/>
      <c r="CKY38" s="1"/>
      <c r="CKZ38" s="1"/>
      <c r="CLA38" s="1"/>
      <c r="CLB38" s="1"/>
      <c r="CLC38" s="1"/>
      <c r="CLD38" s="1"/>
      <c r="CLE38" s="1"/>
      <c r="CLF38" s="1"/>
      <c r="CLG38" s="1"/>
      <c r="CLH38" s="1"/>
      <c r="CLI38" s="1"/>
      <c r="CLJ38" s="1"/>
      <c r="CLK38" s="1"/>
      <c r="CLL38" s="1"/>
      <c r="CLM38" s="1"/>
      <c r="CLN38" s="1"/>
      <c r="CLO38" s="1"/>
      <c r="CLP38" s="1"/>
      <c r="CLQ38" s="1"/>
      <c r="CLR38" s="1"/>
      <c r="CLS38" s="1"/>
      <c r="CLT38" s="1"/>
      <c r="CLU38" s="1"/>
      <c r="CLV38" s="1"/>
      <c r="CLW38" s="1"/>
      <c r="CLX38" s="1"/>
      <c r="CLY38" s="1"/>
      <c r="CLZ38" s="1"/>
      <c r="CMA38" s="1"/>
      <c r="CMB38" s="1"/>
      <c r="CMC38" s="1"/>
      <c r="CMD38" s="1"/>
      <c r="CME38" s="1"/>
      <c r="CMF38" s="1"/>
      <c r="CMG38" s="1"/>
      <c r="CMH38" s="1"/>
      <c r="CMI38" s="1"/>
      <c r="CMJ38" s="1"/>
      <c r="CMK38" s="1"/>
      <c r="CML38" s="1"/>
      <c r="CMM38" s="1"/>
      <c r="CMN38" s="1"/>
      <c r="CMO38" s="1"/>
      <c r="CMP38" s="1"/>
      <c r="CMQ38" s="1"/>
      <c r="CMR38" s="1"/>
      <c r="CMS38" s="1"/>
      <c r="CMT38" s="1"/>
      <c r="CMU38" s="1"/>
      <c r="CMV38" s="1"/>
      <c r="CMW38" s="1"/>
      <c r="CMX38" s="1"/>
      <c r="CMY38" s="1"/>
      <c r="CMZ38" s="1"/>
      <c r="CNA38" s="1"/>
      <c r="CNB38" s="1"/>
      <c r="CNC38" s="1"/>
      <c r="CND38" s="1"/>
      <c r="CNE38" s="1"/>
      <c r="CNF38" s="1"/>
      <c r="CNG38" s="1"/>
      <c r="CNH38" s="1"/>
      <c r="CNI38" s="1"/>
      <c r="CNJ38" s="1"/>
      <c r="CNK38" s="1"/>
      <c r="CNL38" s="1"/>
      <c r="CNM38" s="1"/>
      <c r="CNN38" s="1"/>
      <c r="CNO38" s="1"/>
      <c r="CNP38" s="1"/>
      <c r="CNQ38" s="1"/>
      <c r="CNR38" s="1"/>
      <c r="CNS38" s="1"/>
      <c r="CNT38" s="1"/>
      <c r="CNU38" s="1"/>
      <c r="CNV38" s="1"/>
      <c r="CNW38" s="1"/>
      <c r="CNX38" s="1"/>
      <c r="CNY38" s="1"/>
      <c r="CNZ38" s="1"/>
      <c r="COA38" s="1"/>
      <c r="COB38" s="1"/>
      <c r="COC38" s="1"/>
      <c r="COD38" s="1"/>
      <c r="COE38" s="1"/>
      <c r="COF38" s="1"/>
      <c r="COG38" s="1"/>
      <c r="COH38" s="1"/>
      <c r="COI38" s="1"/>
      <c r="COJ38" s="1"/>
      <c r="COK38" s="1"/>
      <c r="COL38" s="1"/>
      <c r="COM38" s="1"/>
      <c r="CON38" s="1"/>
      <c r="COO38" s="1"/>
      <c r="COP38" s="1"/>
      <c r="COQ38" s="1"/>
      <c r="COR38" s="1"/>
      <c r="COS38" s="1"/>
      <c r="COT38" s="1"/>
      <c r="COU38" s="1"/>
      <c r="COV38" s="1"/>
      <c r="COW38" s="1"/>
      <c r="COX38" s="1"/>
      <c r="COY38" s="1"/>
      <c r="COZ38" s="1"/>
      <c r="CPA38" s="1"/>
      <c r="CPB38" s="1"/>
      <c r="CPC38" s="1"/>
      <c r="CPD38" s="1"/>
      <c r="CPE38" s="1"/>
      <c r="CPF38" s="1"/>
      <c r="CPG38" s="1"/>
      <c r="CPH38" s="1"/>
      <c r="CPI38" s="1"/>
      <c r="CPJ38" s="1"/>
      <c r="CPK38" s="1"/>
      <c r="CPL38" s="1"/>
      <c r="CPM38" s="1"/>
      <c r="CPN38" s="1"/>
      <c r="CPO38" s="1"/>
      <c r="CPP38" s="1"/>
      <c r="CPQ38" s="1"/>
      <c r="CPR38" s="1"/>
      <c r="CPS38" s="1"/>
      <c r="CPT38" s="1"/>
      <c r="CPU38" s="1"/>
      <c r="CPV38" s="1"/>
      <c r="CPW38" s="1"/>
      <c r="CPX38" s="1"/>
      <c r="CPY38" s="1"/>
      <c r="CPZ38" s="1"/>
      <c r="CQA38" s="1"/>
      <c r="CQB38" s="1"/>
      <c r="CQC38" s="1"/>
      <c r="CQD38" s="1"/>
      <c r="CQE38" s="1"/>
      <c r="CQF38" s="1"/>
      <c r="CQG38" s="1"/>
      <c r="CQH38" s="1"/>
      <c r="CQI38" s="1"/>
      <c r="CQJ38" s="1"/>
      <c r="CQK38" s="1"/>
      <c r="CQL38" s="1"/>
      <c r="CQM38" s="1"/>
      <c r="CQN38" s="1"/>
      <c r="CQO38" s="1"/>
      <c r="CQP38" s="1"/>
      <c r="CQQ38" s="1"/>
      <c r="CQR38" s="1"/>
      <c r="CQS38" s="1"/>
      <c r="CQT38" s="1"/>
      <c r="CQU38" s="1"/>
      <c r="CQV38" s="1"/>
      <c r="CQW38" s="1"/>
      <c r="CQX38" s="1"/>
      <c r="CQY38" s="1"/>
      <c r="CQZ38" s="1"/>
      <c r="CRA38" s="1"/>
      <c r="CRB38" s="1"/>
      <c r="CRC38" s="1"/>
      <c r="CRD38" s="1"/>
      <c r="CRE38" s="1"/>
      <c r="CRF38" s="1"/>
      <c r="CRG38" s="1"/>
      <c r="CRH38" s="1"/>
      <c r="CRI38" s="1"/>
      <c r="CRJ38" s="1"/>
      <c r="CRK38" s="1"/>
      <c r="CRL38" s="1"/>
      <c r="CRM38" s="1"/>
      <c r="CRN38" s="1"/>
      <c r="CRO38" s="1"/>
      <c r="CRP38" s="1"/>
      <c r="CRQ38" s="1"/>
      <c r="CRR38" s="1"/>
      <c r="CRS38" s="1"/>
      <c r="CRT38" s="1"/>
      <c r="CRU38" s="1"/>
      <c r="CRV38" s="1"/>
      <c r="CRW38" s="1"/>
      <c r="CRX38" s="1"/>
      <c r="CRY38" s="1"/>
      <c r="CRZ38" s="1"/>
      <c r="CSA38" s="1"/>
      <c r="CSB38" s="1"/>
      <c r="CSC38" s="1"/>
      <c r="CSD38" s="1"/>
      <c r="CSE38" s="1"/>
      <c r="CSF38" s="1"/>
      <c r="CSG38" s="1"/>
      <c r="CSH38" s="1"/>
      <c r="CSI38" s="1"/>
      <c r="CSJ38" s="1"/>
      <c r="CSK38" s="1"/>
      <c r="CSL38" s="1"/>
      <c r="CSM38" s="1"/>
      <c r="CSN38" s="1"/>
      <c r="CSO38" s="1"/>
      <c r="CSP38" s="1"/>
      <c r="CSQ38" s="1"/>
      <c r="CSR38" s="1"/>
      <c r="CSS38" s="1"/>
      <c r="CST38" s="1"/>
      <c r="CSU38" s="1"/>
      <c r="CSV38" s="1"/>
      <c r="CSW38" s="1"/>
      <c r="CSX38" s="1"/>
      <c r="CSY38" s="1"/>
      <c r="CSZ38" s="1"/>
      <c r="CTA38" s="1"/>
      <c r="CTB38" s="1"/>
      <c r="CTC38" s="1"/>
      <c r="CTD38" s="1"/>
      <c r="CTE38" s="1"/>
      <c r="CTF38" s="1"/>
      <c r="CTG38" s="1"/>
      <c r="CTH38" s="1"/>
      <c r="CTI38" s="1"/>
      <c r="CTJ38" s="1"/>
      <c r="CTK38" s="1"/>
      <c r="CTL38" s="1"/>
      <c r="CTM38" s="1"/>
      <c r="CTN38" s="1"/>
      <c r="CTO38" s="1"/>
      <c r="CTP38" s="1"/>
      <c r="CTQ38" s="1"/>
      <c r="CTR38" s="1"/>
      <c r="CTS38" s="1"/>
      <c r="CTT38" s="1"/>
      <c r="CTU38" s="1"/>
      <c r="CTV38" s="1"/>
      <c r="CTW38" s="1"/>
      <c r="CTX38" s="1"/>
      <c r="CTY38" s="1"/>
      <c r="CTZ38" s="1"/>
      <c r="CUA38" s="1"/>
      <c r="CUB38" s="1"/>
      <c r="CUC38" s="1"/>
      <c r="CUD38" s="1"/>
      <c r="CUE38" s="1"/>
      <c r="CUF38" s="1"/>
      <c r="CUG38" s="1"/>
      <c r="CUH38" s="1"/>
      <c r="CUI38" s="1"/>
      <c r="CUJ38" s="1"/>
      <c r="CUK38" s="1"/>
      <c r="CUL38" s="1"/>
      <c r="CUM38" s="1"/>
      <c r="CUN38" s="1"/>
      <c r="CUO38" s="1"/>
      <c r="CUP38" s="1"/>
      <c r="CUQ38" s="1"/>
      <c r="CUR38" s="1"/>
      <c r="CUS38" s="1"/>
      <c r="CUT38" s="1"/>
      <c r="CUU38" s="1"/>
      <c r="CUV38" s="1"/>
      <c r="CUW38" s="1"/>
      <c r="CUX38" s="1"/>
      <c r="CUY38" s="1"/>
      <c r="CUZ38" s="1"/>
      <c r="CVA38" s="1"/>
      <c r="CVB38" s="1"/>
      <c r="CVC38" s="1"/>
      <c r="CVD38" s="1"/>
      <c r="CVE38" s="1"/>
      <c r="CVF38" s="1"/>
      <c r="CVG38" s="1"/>
      <c r="CVH38" s="1"/>
      <c r="CVI38" s="1"/>
      <c r="CVJ38" s="1"/>
      <c r="CVK38" s="1"/>
      <c r="CVL38" s="1"/>
      <c r="CVM38" s="1"/>
      <c r="CVN38" s="1"/>
      <c r="CVO38" s="1"/>
      <c r="CVP38" s="1"/>
      <c r="CVQ38" s="1"/>
      <c r="CVR38" s="1"/>
      <c r="CVS38" s="1"/>
      <c r="CVT38" s="1"/>
      <c r="CVU38" s="1"/>
      <c r="CVV38" s="1"/>
      <c r="CVW38" s="1"/>
      <c r="CVX38" s="1"/>
      <c r="CVY38" s="1"/>
      <c r="CVZ38" s="1"/>
      <c r="CWA38" s="1"/>
      <c r="CWB38" s="1"/>
      <c r="CWC38" s="1"/>
      <c r="CWD38" s="1"/>
      <c r="CWE38" s="1"/>
      <c r="CWF38" s="1"/>
      <c r="CWG38" s="1"/>
      <c r="CWH38" s="1"/>
      <c r="CWI38" s="1"/>
      <c r="CWJ38" s="1"/>
      <c r="CWK38" s="1"/>
      <c r="CWL38" s="1"/>
      <c r="CWM38" s="1"/>
      <c r="CWN38" s="1"/>
      <c r="CWO38" s="1"/>
      <c r="CWP38" s="1"/>
      <c r="CWQ38" s="1"/>
      <c r="CWR38" s="1"/>
      <c r="CWS38" s="1"/>
      <c r="CWT38" s="1"/>
      <c r="CWU38" s="1"/>
      <c r="CWV38" s="1"/>
      <c r="CWW38" s="1"/>
      <c r="CWX38" s="1"/>
      <c r="CWY38" s="1"/>
      <c r="CWZ38" s="1"/>
      <c r="CXA38" s="1"/>
      <c r="CXB38" s="1"/>
      <c r="CXC38" s="1"/>
      <c r="CXD38" s="1"/>
      <c r="CXE38" s="1"/>
      <c r="CXF38" s="1"/>
      <c r="CXG38" s="1"/>
      <c r="CXH38" s="1"/>
      <c r="CXI38" s="1"/>
      <c r="CXJ38" s="1"/>
      <c r="CXK38" s="1"/>
      <c r="CXL38" s="1"/>
      <c r="CXM38" s="1"/>
      <c r="CXN38" s="1"/>
      <c r="CXO38" s="1"/>
      <c r="CXP38" s="1"/>
      <c r="CXQ38" s="1"/>
      <c r="CXR38" s="1"/>
      <c r="CXS38" s="1"/>
      <c r="CXT38" s="1"/>
      <c r="CXU38" s="1"/>
      <c r="CXV38" s="1"/>
      <c r="CXW38" s="1"/>
      <c r="CXX38" s="1"/>
      <c r="CXY38" s="1"/>
      <c r="CXZ38" s="1"/>
      <c r="CYA38" s="1"/>
      <c r="CYB38" s="1"/>
      <c r="CYC38" s="1"/>
      <c r="CYD38" s="1"/>
      <c r="CYE38" s="1"/>
      <c r="CYF38" s="1"/>
      <c r="CYG38" s="1"/>
      <c r="CYH38" s="1"/>
      <c r="CYI38" s="1"/>
      <c r="CYJ38" s="1"/>
      <c r="CYK38" s="1"/>
      <c r="CYL38" s="1"/>
      <c r="CYM38" s="1"/>
      <c r="CYN38" s="1"/>
      <c r="CYO38" s="1"/>
      <c r="CYP38" s="1"/>
      <c r="CYQ38" s="1"/>
      <c r="CYR38" s="1"/>
      <c r="CYS38" s="1"/>
      <c r="CYT38" s="1"/>
      <c r="CYU38" s="1"/>
      <c r="CYV38" s="1"/>
      <c r="CYW38" s="1"/>
      <c r="CYX38" s="1"/>
      <c r="CYY38" s="1"/>
      <c r="CYZ38" s="1"/>
      <c r="CZA38" s="1"/>
      <c r="CZB38" s="1"/>
      <c r="CZC38" s="1"/>
      <c r="CZD38" s="1"/>
      <c r="CZE38" s="1"/>
      <c r="CZF38" s="1"/>
      <c r="CZG38" s="1"/>
      <c r="CZH38" s="1"/>
      <c r="CZI38" s="1"/>
      <c r="CZJ38" s="1"/>
      <c r="CZK38" s="1"/>
      <c r="CZL38" s="1"/>
      <c r="CZM38" s="1"/>
      <c r="CZN38" s="1"/>
      <c r="CZO38" s="1"/>
      <c r="CZP38" s="1"/>
      <c r="CZQ38" s="1"/>
      <c r="CZR38" s="1"/>
      <c r="CZS38" s="1"/>
      <c r="CZT38" s="1"/>
      <c r="CZU38" s="1"/>
      <c r="CZV38" s="1"/>
      <c r="CZW38" s="1"/>
      <c r="CZX38" s="1"/>
      <c r="CZY38" s="1"/>
      <c r="CZZ38" s="1"/>
      <c r="DAA38" s="1"/>
      <c r="DAB38" s="1"/>
      <c r="DAC38" s="1"/>
      <c r="DAD38" s="1"/>
      <c r="DAE38" s="1"/>
      <c r="DAF38" s="1"/>
      <c r="DAG38" s="1"/>
      <c r="DAH38" s="1"/>
      <c r="DAI38" s="1"/>
      <c r="DAJ38" s="1"/>
      <c r="DAK38" s="1"/>
      <c r="DAL38" s="1"/>
      <c r="DAM38" s="1"/>
      <c r="DAN38" s="1"/>
      <c r="DAO38" s="1"/>
      <c r="DAP38" s="1"/>
      <c r="DAQ38" s="1"/>
      <c r="DAR38" s="1"/>
      <c r="DAS38" s="1"/>
      <c r="DAT38" s="1"/>
      <c r="DAU38" s="1"/>
      <c r="DAV38" s="1"/>
      <c r="DAW38" s="1"/>
      <c r="DAX38" s="1"/>
      <c r="DAY38" s="1"/>
      <c r="DAZ38" s="1"/>
      <c r="DBA38" s="1"/>
      <c r="DBB38" s="1"/>
      <c r="DBC38" s="1"/>
      <c r="DBD38" s="1"/>
      <c r="DBE38" s="1"/>
      <c r="DBF38" s="1"/>
      <c r="DBG38" s="1"/>
      <c r="DBH38" s="1"/>
      <c r="DBI38" s="1"/>
      <c r="DBJ38" s="1"/>
      <c r="DBK38" s="1"/>
      <c r="DBL38" s="1"/>
      <c r="DBM38" s="1"/>
      <c r="DBN38" s="1"/>
      <c r="DBO38" s="1"/>
      <c r="DBP38" s="1"/>
      <c r="DBQ38" s="1"/>
      <c r="DBR38" s="1"/>
      <c r="DBS38" s="1"/>
      <c r="DBT38" s="1"/>
      <c r="DBU38" s="1"/>
      <c r="DBV38" s="1"/>
      <c r="DBW38" s="1"/>
      <c r="DBX38" s="1"/>
      <c r="DBY38" s="1"/>
      <c r="DBZ38" s="1"/>
      <c r="DCA38" s="1"/>
      <c r="DCB38" s="1"/>
      <c r="DCC38" s="1"/>
      <c r="DCD38" s="1"/>
      <c r="DCE38" s="1"/>
      <c r="DCF38" s="1"/>
      <c r="DCG38" s="1"/>
      <c r="DCH38" s="1"/>
      <c r="DCI38" s="1"/>
      <c r="DCJ38" s="1"/>
      <c r="DCK38" s="1"/>
      <c r="DCL38" s="1"/>
      <c r="DCM38" s="1"/>
      <c r="DCN38" s="1"/>
      <c r="DCO38" s="1"/>
      <c r="DCP38" s="1"/>
      <c r="DCQ38" s="1"/>
      <c r="DCR38" s="1"/>
      <c r="DCS38" s="1"/>
      <c r="DCT38" s="1"/>
      <c r="DCU38" s="1"/>
      <c r="DCV38" s="1"/>
      <c r="DCW38" s="1"/>
      <c r="DCX38" s="1"/>
      <c r="DCY38" s="1"/>
      <c r="DCZ38" s="1"/>
      <c r="DDA38" s="1"/>
      <c r="DDB38" s="1"/>
      <c r="DDC38" s="1"/>
      <c r="DDD38" s="1"/>
      <c r="DDE38" s="1"/>
      <c r="DDF38" s="1"/>
      <c r="DDG38" s="1"/>
      <c r="DDH38" s="1"/>
      <c r="DDI38" s="1"/>
      <c r="DDJ38" s="1"/>
      <c r="DDK38" s="1"/>
      <c r="DDL38" s="1"/>
      <c r="DDM38" s="1"/>
      <c r="DDN38" s="1"/>
      <c r="DDO38" s="1"/>
      <c r="DDP38" s="1"/>
      <c r="DDQ38" s="1"/>
      <c r="DDR38" s="1"/>
      <c r="DDS38" s="1"/>
      <c r="DDT38" s="1"/>
      <c r="DDU38" s="1"/>
      <c r="DDV38" s="1"/>
      <c r="DDW38" s="1"/>
      <c r="DDX38" s="1"/>
      <c r="DDY38" s="1"/>
      <c r="DDZ38" s="1"/>
      <c r="DEA38" s="1"/>
      <c r="DEB38" s="1"/>
      <c r="DEC38" s="1"/>
      <c r="DED38" s="1"/>
      <c r="DEE38" s="1"/>
      <c r="DEF38" s="1"/>
      <c r="DEG38" s="1"/>
      <c r="DEH38" s="1"/>
      <c r="DEI38" s="1"/>
      <c r="DEJ38" s="1"/>
      <c r="DEK38" s="1"/>
      <c r="DEL38" s="1"/>
      <c r="DEM38" s="1"/>
      <c r="DEN38" s="1"/>
      <c r="DEO38" s="1"/>
      <c r="DEP38" s="1"/>
      <c r="DEQ38" s="1"/>
      <c r="DER38" s="1"/>
      <c r="DES38" s="1"/>
      <c r="DET38" s="1"/>
      <c r="DEU38" s="1"/>
      <c r="DEV38" s="1"/>
      <c r="DEW38" s="1"/>
      <c r="DEX38" s="1"/>
      <c r="DEY38" s="1"/>
      <c r="DEZ38" s="1"/>
      <c r="DFA38" s="1"/>
      <c r="DFB38" s="1"/>
      <c r="DFC38" s="1"/>
      <c r="DFD38" s="1"/>
      <c r="DFE38" s="1"/>
      <c r="DFF38" s="1"/>
      <c r="DFG38" s="1"/>
      <c r="DFH38" s="1"/>
      <c r="DFI38" s="1"/>
      <c r="DFJ38" s="1"/>
      <c r="DFK38" s="1"/>
      <c r="DFL38" s="1"/>
      <c r="DFM38" s="1"/>
      <c r="DFN38" s="1"/>
      <c r="DFO38" s="1"/>
      <c r="DFP38" s="1"/>
      <c r="DFQ38" s="1"/>
      <c r="DFR38" s="1"/>
      <c r="DFS38" s="1"/>
      <c r="DFT38" s="1"/>
      <c r="DFU38" s="1"/>
      <c r="DFV38" s="1"/>
      <c r="DFW38" s="1"/>
      <c r="DFX38" s="1"/>
      <c r="DFY38" s="1"/>
      <c r="DFZ38" s="1"/>
      <c r="DGA38" s="1"/>
      <c r="DGB38" s="1"/>
      <c r="DGC38" s="1"/>
      <c r="DGD38" s="1"/>
      <c r="DGE38" s="1"/>
      <c r="DGF38" s="1"/>
      <c r="DGG38" s="1"/>
      <c r="DGH38" s="1"/>
      <c r="DGI38" s="1"/>
      <c r="DGJ38" s="1"/>
      <c r="DGK38" s="1"/>
      <c r="DGL38" s="1"/>
      <c r="DGM38" s="1"/>
      <c r="DGN38" s="1"/>
      <c r="DGO38" s="1"/>
      <c r="DGP38" s="1"/>
      <c r="DGQ38" s="1"/>
      <c r="DGR38" s="1"/>
      <c r="DGS38" s="1"/>
      <c r="DGT38" s="1"/>
      <c r="DGU38" s="1"/>
      <c r="DGV38" s="1"/>
      <c r="DGW38" s="1"/>
      <c r="DGX38" s="1"/>
      <c r="DGY38" s="1"/>
      <c r="DGZ38" s="1"/>
      <c r="DHA38" s="1"/>
      <c r="DHB38" s="1"/>
      <c r="DHC38" s="1"/>
      <c r="DHD38" s="1"/>
      <c r="DHE38" s="1"/>
      <c r="DHF38" s="1"/>
      <c r="DHG38" s="1"/>
      <c r="DHH38" s="1"/>
      <c r="DHI38" s="1"/>
      <c r="DHJ38" s="1"/>
      <c r="DHK38" s="1"/>
      <c r="DHL38" s="1"/>
      <c r="DHM38" s="1"/>
      <c r="DHN38" s="1"/>
      <c r="DHO38" s="1"/>
      <c r="DHP38" s="1"/>
      <c r="DHQ38" s="1"/>
      <c r="DHR38" s="1"/>
      <c r="DHS38" s="1"/>
      <c r="DHT38" s="1"/>
      <c r="DHU38" s="1"/>
      <c r="DHV38" s="1"/>
      <c r="DHW38" s="1"/>
      <c r="DHX38" s="1"/>
      <c r="DHY38" s="1"/>
      <c r="DHZ38" s="1"/>
      <c r="DIA38" s="1"/>
      <c r="DIB38" s="1"/>
      <c r="DIC38" s="1"/>
      <c r="DID38" s="1"/>
      <c r="DIE38" s="1"/>
      <c r="DIF38" s="1"/>
      <c r="DIG38" s="1"/>
      <c r="DIH38" s="1"/>
      <c r="DII38" s="1"/>
      <c r="DIJ38" s="1"/>
      <c r="DIK38" s="1"/>
      <c r="DIL38" s="1"/>
      <c r="DIM38" s="1"/>
      <c r="DIN38" s="1"/>
      <c r="DIO38" s="1"/>
      <c r="DIP38" s="1"/>
      <c r="DIQ38" s="1"/>
      <c r="DIR38" s="1"/>
      <c r="DIS38" s="1"/>
      <c r="DIT38" s="1"/>
      <c r="DIU38" s="1"/>
      <c r="DIV38" s="1"/>
      <c r="DIW38" s="1"/>
      <c r="DIX38" s="1"/>
      <c r="DIY38" s="1"/>
      <c r="DIZ38" s="1"/>
      <c r="DJA38" s="1"/>
      <c r="DJB38" s="1"/>
      <c r="DJC38" s="1"/>
      <c r="DJD38" s="1"/>
      <c r="DJE38" s="1"/>
      <c r="DJF38" s="1"/>
      <c r="DJG38" s="1"/>
      <c r="DJH38" s="1"/>
      <c r="DJI38" s="1"/>
      <c r="DJJ38" s="1"/>
      <c r="DJK38" s="1"/>
      <c r="DJL38" s="1"/>
      <c r="DJM38" s="1"/>
      <c r="DJN38" s="1"/>
      <c r="DJO38" s="1"/>
      <c r="DJP38" s="1"/>
      <c r="DJQ38" s="1"/>
      <c r="DJR38" s="1"/>
      <c r="DJS38" s="1"/>
      <c r="DJT38" s="1"/>
      <c r="DJU38" s="1"/>
      <c r="DJV38" s="1"/>
      <c r="DJW38" s="1"/>
      <c r="DJX38" s="1"/>
      <c r="DJY38" s="1"/>
      <c r="DJZ38" s="1"/>
      <c r="DKA38" s="1"/>
      <c r="DKB38" s="1"/>
      <c r="DKC38" s="1"/>
      <c r="DKD38" s="1"/>
      <c r="DKE38" s="1"/>
      <c r="DKF38" s="1"/>
      <c r="DKG38" s="1"/>
      <c r="DKH38" s="1"/>
      <c r="DKI38" s="1"/>
      <c r="DKJ38" s="1"/>
      <c r="DKK38" s="1"/>
      <c r="DKL38" s="1"/>
      <c r="DKM38" s="1"/>
      <c r="DKN38" s="1"/>
      <c r="DKO38" s="1"/>
      <c r="DKP38" s="1"/>
      <c r="DKQ38" s="1"/>
      <c r="DKR38" s="1"/>
      <c r="DKS38" s="1"/>
      <c r="DKT38" s="1"/>
      <c r="DKU38" s="1"/>
      <c r="DKV38" s="1"/>
      <c r="DKW38" s="1"/>
      <c r="DKX38" s="1"/>
      <c r="DKY38" s="1"/>
      <c r="DKZ38" s="1"/>
      <c r="DLA38" s="1"/>
      <c r="DLB38" s="1"/>
      <c r="DLC38" s="1"/>
      <c r="DLD38" s="1"/>
      <c r="DLE38" s="1"/>
      <c r="DLF38" s="1"/>
      <c r="DLG38" s="1"/>
      <c r="DLH38" s="1"/>
      <c r="DLI38" s="1"/>
      <c r="DLJ38" s="1"/>
      <c r="DLK38" s="1"/>
      <c r="DLL38" s="1"/>
      <c r="DLM38" s="1"/>
      <c r="DLN38" s="1"/>
      <c r="DLO38" s="1"/>
      <c r="DLP38" s="1"/>
      <c r="DLQ38" s="1"/>
      <c r="DLR38" s="1"/>
      <c r="DLS38" s="1"/>
      <c r="DLT38" s="1"/>
      <c r="DLU38" s="1"/>
      <c r="DLV38" s="1"/>
      <c r="DLW38" s="1"/>
      <c r="DLX38" s="1"/>
      <c r="DLY38" s="1"/>
      <c r="DLZ38" s="1"/>
      <c r="DMA38" s="1"/>
      <c r="DMB38" s="1"/>
      <c r="DMC38" s="1"/>
      <c r="DMD38" s="1"/>
      <c r="DME38" s="1"/>
      <c r="DMF38" s="1"/>
      <c r="DMG38" s="1"/>
      <c r="DMH38" s="1"/>
      <c r="DMI38" s="1"/>
      <c r="DMJ38" s="1"/>
      <c r="DMK38" s="1"/>
      <c r="DML38" s="1"/>
      <c r="DMM38" s="1"/>
      <c r="DMN38" s="1"/>
      <c r="DMO38" s="1"/>
      <c r="DMP38" s="1"/>
      <c r="DMQ38" s="1"/>
      <c r="DMR38" s="1"/>
      <c r="DMS38" s="1"/>
      <c r="DMT38" s="1"/>
      <c r="DMU38" s="1"/>
      <c r="DMV38" s="1"/>
      <c r="DMW38" s="1"/>
      <c r="DMX38" s="1"/>
      <c r="DMY38" s="1"/>
      <c r="DMZ38" s="1"/>
      <c r="DNA38" s="1"/>
      <c r="DNB38" s="1"/>
      <c r="DNC38" s="1"/>
      <c r="DND38" s="1"/>
      <c r="DNE38" s="1"/>
      <c r="DNF38" s="1"/>
      <c r="DNG38" s="1"/>
      <c r="DNH38" s="1"/>
      <c r="DNI38" s="1"/>
      <c r="DNJ38" s="1"/>
      <c r="DNK38" s="1"/>
      <c r="DNL38" s="1"/>
      <c r="DNM38" s="1"/>
      <c r="DNN38" s="1"/>
      <c r="DNO38" s="1"/>
      <c r="DNP38" s="1"/>
      <c r="DNQ38" s="1"/>
      <c r="DNR38" s="1"/>
      <c r="DNS38" s="1"/>
      <c r="DNT38" s="1"/>
      <c r="DNU38" s="1"/>
      <c r="DNV38" s="1"/>
      <c r="DNW38" s="1"/>
      <c r="DNX38" s="1"/>
      <c r="DNY38" s="1"/>
      <c r="DNZ38" s="1"/>
      <c r="DOA38" s="1"/>
      <c r="DOB38" s="1"/>
      <c r="DOC38" s="1"/>
      <c r="DOD38" s="1"/>
      <c r="DOE38" s="1"/>
      <c r="DOF38" s="1"/>
      <c r="DOG38" s="1"/>
      <c r="DOH38" s="1"/>
      <c r="DOI38" s="1"/>
      <c r="DOJ38" s="1"/>
      <c r="DOK38" s="1"/>
      <c r="DOL38" s="1"/>
      <c r="DOM38" s="1"/>
      <c r="DON38" s="1"/>
      <c r="DOO38" s="1"/>
      <c r="DOP38" s="1"/>
      <c r="DOQ38" s="1"/>
      <c r="DOR38" s="1"/>
      <c r="DOS38" s="1"/>
      <c r="DOT38" s="1"/>
      <c r="DOU38" s="1"/>
      <c r="DOV38" s="1"/>
      <c r="DOW38" s="1"/>
      <c r="DOX38" s="1"/>
      <c r="DOY38" s="1"/>
      <c r="DOZ38" s="1"/>
      <c r="DPA38" s="1"/>
      <c r="DPB38" s="1"/>
      <c r="DPC38" s="1"/>
      <c r="DPD38" s="1"/>
      <c r="DPE38" s="1"/>
      <c r="DPF38" s="1"/>
      <c r="DPG38" s="1"/>
      <c r="DPH38" s="1"/>
      <c r="DPI38" s="1"/>
      <c r="DPJ38" s="1"/>
      <c r="DPK38" s="1"/>
      <c r="DPL38" s="1"/>
      <c r="DPM38" s="1"/>
      <c r="DPN38" s="1"/>
      <c r="DPO38" s="1"/>
      <c r="DPP38" s="1"/>
      <c r="DPQ38" s="1"/>
      <c r="DPR38" s="1"/>
      <c r="DPS38" s="1"/>
      <c r="DPT38" s="1"/>
      <c r="DPU38" s="1"/>
      <c r="DPV38" s="1"/>
      <c r="DPW38" s="1"/>
      <c r="DPX38" s="1"/>
      <c r="DPY38" s="1"/>
      <c r="DPZ38" s="1"/>
      <c r="DQA38" s="1"/>
      <c r="DQB38" s="1"/>
      <c r="DQC38" s="1"/>
      <c r="DQD38" s="1"/>
      <c r="DQE38" s="1"/>
      <c r="DQF38" s="1"/>
      <c r="DQG38" s="1"/>
      <c r="DQH38" s="1"/>
      <c r="DQI38" s="1"/>
      <c r="DQJ38" s="1"/>
      <c r="DQK38" s="1"/>
      <c r="DQL38" s="1"/>
      <c r="DQM38" s="1"/>
      <c r="DQN38" s="1"/>
      <c r="DQO38" s="1"/>
      <c r="DQP38" s="1"/>
      <c r="DQQ38" s="1"/>
      <c r="DQR38" s="1"/>
      <c r="DQS38" s="1"/>
      <c r="DQT38" s="1"/>
      <c r="DQU38" s="1"/>
      <c r="DQV38" s="1"/>
      <c r="DQW38" s="1"/>
      <c r="DQX38" s="1"/>
      <c r="DQY38" s="1"/>
      <c r="DQZ38" s="1"/>
      <c r="DRA38" s="1"/>
      <c r="DRB38" s="1"/>
      <c r="DRC38" s="1"/>
      <c r="DRD38" s="1"/>
      <c r="DRE38" s="1"/>
      <c r="DRF38" s="1"/>
      <c r="DRG38" s="1"/>
      <c r="DRH38" s="1"/>
      <c r="DRI38" s="1"/>
      <c r="DRJ38" s="1"/>
      <c r="DRK38" s="1"/>
      <c r="DRL38" s="1"/>
      <c r="DRM38" s="1"/>
      <c r="DRN38" s="1"/>
      <c r="DRO38" s="1"/>
      <c r="DRP38" s="1"/>
      <c r="DRQ38" s="1"/>
      <c r="DRR38" s="1"/>
      <c r="DRS38" s="1"/>
      <c r="DRT38" s="1"/>
      <c r="DRU38" s="1"/>
      <c r="DRV38" s="1"/>
      <c r="DRW38" s="1"/>
      <c r="DRX38" s="1"/>
      <c r="DRY38" s="1"/>
      <c r="DRZ38" s="1"/>
      <c r="DSA38" s="1"/>
      <c r="DSB38" s="1"/>
      <c r="DSC38" s="1"/>
      <c r="DSD38" s="1"/>
      <c r="DSE38" s="1"/>
      <c r="DSF38" s="1"/>
      <c r="DSG38" s="1"/>
      <c r="DSH38" s="1"/>
      <c r="DSI38" s="1"/>
      <c r="DSJ38" s="1"/>
      <c r="DSK38" s="1"/>
      <c r="DSL38" s="1"/>
      <c r="DSM38" s="1"/>
      <c r="DSN38" s="1"/>
      <c r="DSO38" s="1"/>
      <c r="DSP38" s="1"/>
      <c r="DSQ38" s="1"/>
      <c r="DSR38" s="1"/>
      <c r="DSS38" s="1"/>
      <c r="DST38" s="1"/>
      <c r="DSU38" s="1"/>
      <c r="DSV38" s="1"/>
      <c r="DSW38" s="1"/>
      <c r="DSX38" s="1"/>
      <c r="DSY38" s="1"/>
      <c r="DSZ38" s="1"/>
      <c r="DTA38" s="1"/>
      <c r="DTB38" s="1"/>
      <c r="DTC38" s="1"/>
      <c r="DTD38" s="1"/>
      <c r="DTE38" s="1"/>
      <c r="DTF38" s="1"/>
      <c r="DTG38" s="1"/>
      <c r="DTH38" s="1"/>
      <c r="DTI38" s="1"/>
      <c r="DTJ38" s="1"/>
      <c r="DTK38" s="1"/>
      <c r="DTL38" s="1"/>
      <c r="DTM38" s="1"/>
      <c r="DTN38" s="1"/>
      <c r="DTO38" s="1"/>
      <c r="DTP38" s="1"/>
      <c r="DTQ38" s="1"/>
      <c r="DTR38" s="1"/>
      <c r="DTS38" s="1"/>
      <c r="DTT38" s="1"/>
      <c r="DTU38" s="1"/>
      <c r="DTV38" s="1"/>
      <c r="DTW38" s="1"/>
      <c r="DTX38" s="1"/>
      <c r="DTY38" s="1"/>
      <c r="DTZ38" s="1"/>
      <c r="DUA38" s="1"/>
      <c r="DUB38" s="1"/>
      <c r="DUC38" s="1"/>
      <c r="DUD38" s="1"/>
      <c r="DUE38" s="1"/>
      <c r="DUF38" s="1"/>
      <c r="DUG38" s="1"/>
      <c r="DUH38" s="1"/>
      <c r="DUI38" s="1"/>
      <c r="DUJ38" s="1"/>
      <c r="DUK38" s="1"/>
      <c r="DUL38" s="1"/>
      <c r="DUM38" s="1"/>
      <c r="DUN38" s="1"/>
      <c r="DUO38" s="1"/>
      <c r="DUP38" s="1"/>
      <c r="DUQ38" s="1"/>
      <c r="DUR38" s="1"/>
      <c r="DUS38" s="1"/>
      <c r="DUT38" s="1"/>
      <c r="DUU38" s="1"/>
      <c r="DUV38" s="1"/>
      <c r="DUW38" s="1"/>
      <c r="DUX38" s="1"/>
      <c r="DUY38" s="1"/>
      <c r="DUZ38" s="1"/>
      <c r="DVA38" s="1"/>
      <c r="DVB38" s="1"/>
      <c r="DVC38" s="1"/>
      <c r="DVD38" s="1"/>
      <c r="DVE38" s="1"/>
      <c r="DVF38" s="1"/>
      <c r="DVG38" s="1"/>
      <c r="DVH38" s="1"/>
      <c r="DVI38" s="1"/>
      <c r="DVJ38" s="1"/>
      <c r="DVK38" s="1"/>
      <c r="DVL38" s="1"/>
      <c r="DVM38" s="1"/>
      <c r="DVN38" s="1"/>
      <c r="DVO38" s="1"/>
      <c r="DVP38" s="1"/>
      <c r="DVQ38" s="1"/>
      <c r="DVR38" s="1"/>
      <c r="DVS38" s="1"/>
      <c r="DVT38" s="1"/>
      <c r="DVU38" s="1"/>
      <c r="DVV38" s="1"/>
      <c r="DVW38" s="1"/>
      <c r="DVX38" s="1"/>
      <c r="DVY38" s="1"/>
      <c r="DVZ38" s="1"/>
      <c r="DWA38" s="1"/>
      <c r="DWB38" s="1"/>
      <c r="DWC38" s="1"/>
      <c r="DWD38" s="1"/>
      <c r="DWE38" s="1"/>
      <c r="DWF38" s="1"/>
      <c r="DWG38" s="1"/>
      <c r="DWH38" s="1"/>
      <c r="DWI38" s="1"/>
      <c r="DWJ38" s="1"/>
      <c r="DWK38" s="1"/>
      <c r="DWL38" s="1"/>
      <c r="DWM38" s="1"/>
      <c r="DWN38" s="1"/>
      <c r="DWO38" s="1"/>
      <c r="DWP38" s="1"/>
      <c r="DWQ38" s="1"/>
      <c r="DWR38" s="1"/>
      <c r="DWS38" s="1"/>
      <c r="DWT38" s="1"/>
      <c r="DWU38" s="1"/>
      <c r="DWV38" s="1"/>
      <c r="DWW38" s="1"/>
      <c r="DWX38" s="1"/>
      <c r="DWY38" s="1"/>
      <c r="DWZ38" s="1"/>
      <c r="DXA38" s="1"/>
      <c r="DXB38" s="1"/>
      <c r="DXC38" s="1"/>
      <c r="DXD38" s="1"/>
      <c r="DXE38" s="1"/>
      <c r="DXF38" s="1"/>
      <c r="DXG38" s="1"/>
      <c r="DXH38" s="1"/>
      <c r="DXI38" s="1"/>
      <c r="DXJ38" s="1"/>
      <c r="DXK38" s="1"/>
      <c r="DXL38" s="1"/>
      <c r="DXM38" s="1"/>
      <c r="DXN38" s="1"/>
      <c r="DXO38" s="1"/>
      <c r="DXP38" s="1"/>
      <c r="DXQ38" s="1"/>
      <c r="DXR38" s="1"/>
      <c r="DXS38" s="1"/>
      <c r="DXT38" s="1"/>
      <c r="DXU38" s="1"/>
      <c r="DXV38" s="1"/>
      <c r="DXW38" s="1"/>
      <c r="DXX38" s="1"/>
      <c r="DXY38" s="1"/>
      <c r="DXZ38" s="1"/>
      <c r="DYA38" s="1"/>
      <c r="DYB38" s="1"/>
      <c r="DYC38" s="1"/>
      <c r="DYD38" s="1"/>
      <c r="DYE38" s="1"/>
      <c r="DYF38" s="1"/>
      <c r="DYG38" s="1"/>
      <c r="DYH38" s="1"/>
      <c r="DYI38" s="1"/>
      <c r="DYJ38" s="1"/>
      <c r="DYK38" s="1"/>
      <c r="DYL38" s="1"/>
      <c r="DYM38" s="1"/>
      <c r="DYN38" s="1"/>
      <c r="DYO38" s="1"/>
      <c r="DYP38" s="1"/>
      <c r="DYQ38" s="1"/>
      <c r="DYR38" s="1"/>
      <c r="DYS38" s="1"/>
      <c r="DYT38" s="1"/>
      <c r="DYU38" s="1"/>
      <c r="DYV38" s="1"/>
      <c r="DYW38" s="1"/>
      <c r="DYX38" s="1"/>
      <c r="DYY38" s="1"/>
      <c r="DYZ38" s="1"/>
      <c r="DZA38" s="1"/>
      <c r="DZB38" s="1"/>
      <c r="DZC38" s="1"/>
      <c r="DZD38" s="1"/>
      <c r="DZE38" s="1"/>
      <c r="DZF38" s="1"/>
      <c r="DZG38" s="1"/>
      <c r="DZH38" s="1"/>
      <c r="DZI38" s="1"/>
      <c r="DZJ38" s="1"/>
      <c r="DZK38" s="1"/>
      <c r="DZL38" s="1"/>
      <c r="DZM38" s="1"/>
      <c r="DZN38" s="1"/>
      <c r="DZO38" s="1"/>
      <c r="DZP38" s="1"/>
      <c r="DZQ38" s="1"/>
      <c r="DZR38" s="1"/>
      <c r="DZS38" s="1"/>
      <c r="DZT38" s="1"/>
      <c r="DZU38" s="1"/>
      <c r="DZV38" s="1"/>
      <c r="DZW38" s="1"/>
      <c r="DZY38" s="123">
        <f t="shared" si="6"/>
        <v>23</v>
      </c>
      <c r="DZZ38" s="32"/>
      <c r="EAA38" s="32"/>
      <c r="EAB38" s="32"/>
      <c r="EAC38" s="32">
        <v>9</v>
      </c>
      <c r="EAD38" s="62">
        <f t="shared" si="16"/>
        <v>0.39130434782608697</v>
      </c>
      <c r="EAE38" s="114">
        <v>14</v>
      </c>
      <c r="EAF38" s="32">
        <f t="shared" si="4"/>
        <v>37</v>
      </c>
      <c r="EAG38" s="32">
        <f t="shared" si="7"/>
        <v>23</v>
      </c>
      <c r="EAH38" s="138">
        <f t="shared" si="8"/>
        <v>0.60869565217391308</v>
      </c>
      <c r="EAI38" s="138">
        <f t="shared" si="9"/>
        <v>0.3783783783783784</v>
      </c>
      <c r="EAJ38" s="138">
        <f t="shared" si="10"/>
        <v>0.39130434782608697</v>
      </c>
      <c r="EAK38" s="139">
        <f t="shared" si="5"/>
        <v>0.6216216216216216</v>
      </c>
      <c r="EAL38" s="138">
        <f t="shared" si="11"/>
        <v>0.24324324324324326</v>
      </c>
      <c r="EAM38" s="138">
        <f t="shared" si="12"/>
        <v>0.3783783783783784</v>
      </c>
    </row>
    <row r="39" spans="1:3419" ht="15.75" customHeight="1" thickBot="1" x14ac:dyDescent="0.5">
      <c r="A39" s="21">
        <v>1</v>
      </c>
      <c r="B39" s="151" t="s">
        <v>118</v>
      </c>
      <c r="C39" s="185"/>
      <c r="D39" s="185"/>
      <c r="E39" s="185"/>
      <c r="F39" s="186"/>
      <c r="G39" s="5"/>
      <c r="H39" s="23"/>
      <c r="I39" s="23"/>
      <c r="J39" s="17" t="s">
        <v>130</v>
      </c>
      <c r="K39" s="17"/>
      <c r="L39" s="17" t="s">
        <v>130</v>
      </c>
      <c r="M39" s="17"/>
      <c r="N39" s="17"/>
      <c r="O39" s="17"/>
      <c r="P39" s="17"/>
      <c r="Q39" s="17"/>
      <c r="R39" s="17"/>
      <c r="S39" s="17"/>
      <c r="T39" s="17"/>
      <c r="U39" s="17" t="s">
        <v>130</v>
      </c>
      <c r="V39" s="17"/>
      <c r="W39" s="17"/>
      <c r="X39" s="17"/>
      <c r="Y39" s="17"/>
      <c r="Z39" s="17"/>
      <c r="AA39" s="17"/>
      <c r="AB39" s="17" t="s">
        <v>130</v>
      </c>
      <c r="AC39" s="17"/>
      <c r="AD39" s="17"/>
      <c r="AE39" s="17"/>
      <c r="AF39" s="17" t="s">
        <v>130</v>
      </c>
      <c r="AG39" s="17"/>
      <c r="AH39" s="17"/>
      <c r="AI39" s="17"/>
      <c r="AJ39" s="17"/>
      <c r="AK39" s="17"/>
      <c r="AL39" s="17"/>
      <c r="AM39" s="17"/>
      <c r="AN39" s="17" t="s">
        <v>130</v>
      </c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 t="s">
        <v>130</v>
      </c>
      <c r="BX39" s="17"/>
      <c r="BY39" s="17" t="s">
        <v>130</v>
      </c>
      <c r="BZ39" s="17"/>
      <c r="CA39" s="17"/>
      <c r="CB39" s="17"/>
      <c r="CC39" s="17"/>
      <c r="CD39" s="17"/>
      <c r="CE39" s="17"/>
      <c r="CF39" s="17"/>
      <c r="CG39" s="17" t="s">
        <v>130</v>
      </c>
      <c r="CH39" s="17"/>
      <c r="CI39" s="17"/>
      <c r="CJ39" s="17"/>
      <c r="CK39" s="17"/>
      <c r="CL39" s="17"/>
      <c r="CM39" s="25"/>
      <c r="CN39" s="25"/>
      <c r="CO39" s="25"/>
      <c r="CP39" s="25"/>
      <c r="CQ39" s="25"/>
      <c r="CR39" s="25"/>
      <c r="CS39" s="25"/>
      <c r="CT39" s="25"/>
      <c r="CU39" s="25"/>
      <c r="CV39" s="25"/>
      <c r="CW39" s="25"/>
      <c r="CX39" s="25"/>
      <c r="CY39" s="25"/>
      <c r="CZ39" s="25"/>
      <c r="DA39" s="25"/>
      <c r="DB39" s="25"/>
      <c r="DC39" s="25"/>
      <c r="DD39" s="25" t="s">
        <v>130</v>
      </c>
      <c r="DE39" s="25"/>
      <c r="DF39" s="25"/>
      <c r="DG39" s="25" t="s">
        <v>130</v>
      </c>
      <c r="DH39" s="25"/>
      <c r="DI39" s="25"/>
      <c r="DJ39" s="25"/>
      <c r="DK39" s="25"/>
      <c r="DL39" s="25"/>
      <c r="DM39" s="25"/>
      <c r="DN39" s="25"/>
      <c r="DO39" s="25" t="s">
        <v>130</v>
      </c>
      <c r="DP39" s="25" t="s">
        <v>130</v>
      </c>
      <c r="DQ39" s="25"/>
      <c r="DR39" s="25"/>
      <c r="DS39" s="25"/>
      <c r="DT39" s="25"/>
      <c r="DU39" s="25"/>
      <c r="DV39" s="25" t="s">
        <v>130</v>
      </c>
      <c r="DW39" s="25"/>
      <c r="DX39" s="25"/>
      <c r="DY39" s="25"/>
      <c r="DZ39" s="25"/>
      <c r="EA39" s="25"/>
      <c r="EB39" s="25"/>
      <c r="EC39" s="25"/>
      <c r="ED39" s="25"/>
      <c r="EE39" s="25"/>
      <c r="EF39" s="25"/>
      <c r="EG39" s="25"/>
      <c r="EH39" s="25"/>
      <c r="EI39" s="25"/>
      <c r="EJ39" s="25"/>
      <c r="EK39" s="25"/>
      <c r="EL39" s="25"/>
      <c r="EM39" s="25"/>
      <c r="EN39" s="25"/>
      <c r="EO39" s="25"/>
      <c r="EP39" s="25"/>
      <c r="EQ39" s="25"/>
      <c r="ER39" s="25"/>
      <c r="ES39" s="25"/>
      <c r="ET39" s="27"/>
      <c r="EU39" s="27"/>
      <c r="EV39" s="27"/>
      <c r="EW39" s="27"/>
      <c r="EX39" s="27"/>
      <c r="EY39" s="27"/>
      <c r="EZ39" s="27"/>
      <c r="FA39" s="27"/>
      <c r="FB39" s="27"/>
      <c r="FC39" s="27"/>
      <c r="FD39" s="27"/>
      <c r="FE39" s="27"/>
      <c r="FF39" s="27"/>
      <c r="FG39" s="27"/>
      <c r="FH39" s="27"/>
      <c r="FI39" s="27"/>
      <c r="FJ39" s="27"/>
      <c r="FK39" s="27"/>
      <c r="FL39" s="27"/>
      <c r="FM39" s="27"/>
      <c r="FN39" s="27"/>
      <c r="FO39" s="27"/>
      <c r="FP39" s="27"/>
      <c r="FQ39" s="27"/>
      <c r="FR39" s="27"/>
      <c r="FS39" s="27" t="s">
        <v>130</v>
      </c>
      <c r="FT39" s="27"/>
      <c r="FU39" s="27"/>
      <c r="FV39" s="27"/>
      <c r="FW39" s="27"/>
      <c r="FX39" s="27"/>
      <c r="FY39" s="27"/>
      <c r="FZ39" s="27"/>
      <c r="GA39" s="27"/>
      <c r="GB39" s="27"/>
      <c r="GC39" s="27"/>
      <c r="GD39" s="27"/>
      <c r="GE39" s="27"/>
      <c r="GF39" s="27"/>
      <c r="GG39" s="27"/>
      <c r="GH39" s="27"/>
      <c r="GI39" s="27"/>
      <c r="GJ39" s="27"/>
      <c r="GK39" s="27"/>
      <c r="GL39" s="27"/>
      <c r="GM39" s="27"/>
      <c r="GN39" s="27"/>
      <c r="GO39" s="27"/>
      <c r="GP39" s="27"/>
      <c r="GQ39" s="27"/>
      <c r="GR39" s="27"/>
      <c r="GS39" s="27"/>
      <c r="GT39" s="27"/>
      <c r="GU39" s="27"/>
      <c r="GV39" s="27"/>
      <c r="GW39" s="27"/>
      <c r="GX39" s="27"/>
      <c r="GY39" s="27"/>
      <c r="GZ39" s="27"/>
      <c r="HA39" s="27"/>
      <c r="HB39" s="27" t="s">
        <v>130</v>
      </c>
      <c r="HC39" s="27" t="s">
        <v>130</v>
      </c>
      <c r="HD39" s="27"/>
      <c r="HE39" s="27"/>
      <c r="HF39" s="27"/>
      <c r="HG39" s="27"/>
      <c r="HH39" s="27"/>
      <c r="HI39" s="27"/>
      <c r="HJ39" s="27"/>
      <c r="HK39" s="27"/>
      <c r="HL39" s="27"/>
      <c r="HM39" s="27"/>
      <c r="HN39" s="27"/>
      <c r="HO39" s="27"/>
      <c r="HP39" s="27"/>
      <c r="HQ39" s="27"/>
      <c r="HR39" s="27"/>
      <c r="HS39" s="27"/>
      <c r="HT39" s="27"/>
      <c r="HU39" s="27"/>
      <c r="HV39" s="27"/>
      <c r="HW39" s="27"/>
      <c r="HX39" s="27"/>
      <c r="HY39" s="27"/>
      <c r="HZ39" s="27"/>
      <c r="IA39" s="27"/>
      <c r="IB39" s="27"/>
      <c r="IC39" s="27"/>
      <c r="ID39" s="27"/>
      <c r="IE39" s="27"/>
      <c r="IF39" s="27"/>
      <c r="IG39" s="27"/>
      <c r="IH39" s="27"/>
      <c r="II39" s="27"/>
      <c r="IJ39" s="27"/>
      <c r="IK39" s="27"/>
      <c r="IL39" s="27"/>
      <c r="IM39" s="27"/>
      <c r="IN39" s="27"/>
      <c r="IO39" s="27"/>
      <c r="IP39" s="27"/>
      <c r="IQ39" s="27"/>
      <c r="IR39" s="27"/>
      <c r="IS39" s="27"/>
      <c r="IT39" s="27"/>
      <c r="IU39" s="27"/>
      <c r="IV39" s="27"/>
      <c r="IW39" s="27"/>
      <c r="IX39" s="27"/>
      <c r="IY39" s="27"/>
      <c r="IZ39" s="27"/>
      <c r="JA39" s="27"/>
      <c r="JB39" s="27"/>
      <c r="JC39" s="27"/>
      <c r="JD39" s="27"/>
      <c r="JE39" s="27"/>
      <c r="JF39" s="27"/>
      <c r="JG39" s="27"/>
      <c r="JH39" s="27"/>
      <c r="JI39" s="30"/>
      <c r="JJ39" s="30"/>
      <c r="JK39" s="30"/>
      <c r="JL39" s="30"/>
      <c r="JM39" s="30"/>
      <c r="JN39" s="30"/>
      <c r="JO39" s="30"/>
      <c r="JP39" s="30"/>
      <c r="JQ39" s="30"/>
      <c r="JR39" s="30"/>
      <c r="JS39" s="30"/>
      <c r="JT39" s="30"/>
      <c r="JU39" s="30"/>
      <c r="JV39" s="30"/>
      <c r="JW39" s="30"/>
      <c r="JX39" s="30"/>
      <c r="JY39" s="30"/>
      <c r="JZ39" s="30"/>
      <c r="KA39" s="30"/>
      <c r="KB39" s="30"/>
      <c r="KC39" s="30"/>
      <c r="KD39" s="30"/>
      <c r="KE39" s="30"/>
      <c r="KF39" s="30" t="s">
        <v>130</v>
      </c>
      <c r="KG39" s="30"/>
      <c r="KH39" s="30"/>
      <c r="KI39" s="30"/>
      <c r="KJ39" s="30"/>
      <c r="KK39" s="30"/>
      <c r="KL39" s="30"/>
      <c r="KM39" s="30"/>
      <c r="KN39" s="30"/>
      <c r="KO39" s="30"/>
      <c r="KP39" s="30"/>
      <c r="KQ39" s="30"/>
      <c r="KR39" s="30"/>
      <c r="KS39" s="30"/>
      <c r="KT39" s="30"/>
      <c r="KU39" s="30"/>
      <c r="KV39" s="30"/>
      <c r="KW39" s="30"/>
      <c r="KX39" s="30"/>
      <c r="KY39" s="30"/>
      <c r="KZ39" s="30"/>
      <c r="LA39" s="30"/>
      <c r="LB39" s="30" t="s">
        <v>130</v>
      </c>
      <c r="LC39" s="30"/>
      <c r="LD39" s="30"/>
      <c r="LE39" s="30"/>
      <c r="LF39" s="30"/>
      <c r="LG39" s="30"/>
      <c r="LH39" s="30"/>
      <c r="LI39" s="30"/>
      <c r="LJ39" s="30"/>
      <c r="LK39" s="30"/>
      <c r="LL39" s="30"/>
      <c r="LM39" s="30" t="s">
        <v>130</v>
      </c>
      <c r="LN39" s="30"/>
      <c r="LO39" s="30"/>
      <c r="LP39" s="30"/>
      <c r="LQ39" s="30"/>
      <c r="LR39" s="30"/>
      <c r="LS39" s="30"/>
      <c r="LT39" s="30"/>
      <c r="LU39" s="30"/>
      <c r="LV39" s="30"/>
      <c r="LW39" s="30"/>
      <c r="LX39" s="30"/>
      <c r="LY39" s="30"/>
      <c r="LZ39" s="30"/>
      <c r="MA39" s="33"/>
      <c r="MB39" s="33"/>
      <c r="MC39" s="33"/>
      <c r="MD39" s="33"/>
      <c r="ME39" s="33"/>
      <c r="MF39" s="33"/>
      <c r="MG39" s="33"/>
      <c r="MH39" s="33"/>
      <c r="MI39" s="33"/>
      <c r="MJ39" s="33"/>
      <c r="MK39" s="33"/>
      <c r="ML39" s="33"/>
      <c r="MM39" s="33"/>
      <c r="MN39" s="33"/>
      <c r="MO39" s="33"/>
      <c r="MP39" s="33"/>
      <c r="MQ39" s="33"/>
      <c r="MR39" s="33"/>
      <c r="MS39" s="33"/>
      <c r="MT39" s="33"/>
      <c r="MU39" s="33"/>
      <c r="MV39" s="33"/>
      <c r="MW39" s="33"/>
      <c r="MX39" s="33"/>
      <c r="MY39" s="36"/>
      <c r="MZ39" s="36"/>
      <c r="NA39" s="36"/>
      <c r="NB39" s="36"/>
      <c r="NC39" s="36"/>
      <c r="ND39" s="36"/>
      <c r="NE39" s="36"/>
      <c r="NF39" s="36"/>
      <c r="NG39" s="36"/>
      <c r="NH39" s="36"/>
      <c r="NI39" s="36"/>
      <c r="NJ39" s="36"/>
      <c r="NK39" s="36"/>
      <c r="NL39" s="36"/>
      <c r="NM39" s="36"/>
      <c r="NN39" s="36"/>
      <c r="NO39" s="36"/>
      <c r="NP39" s="36"/>
      <c r="NQ39" s="36"/>
      <c r="NR39" s="36"/>
      <c r="NS39" s="36"/>
      <c r="NT39" s="36"/>
      <c r="NU39" s="36"/>
      <c r="NV39" s="36"/>
      <c r="NW39" s="36"/>
      <c r="NX39" s="36"/>
      <c r="NY39" s="36"/>
      <c r="NZ39" s="36"/>
      <c r="OA39" s="36"/>
      <c r="OB39" s="36"/>
      <c r="OC39" s="36"/>
      <c r="OD39" s="36"/>
      <c r="OE39" s="36"/>
      <c r="OF39" s="36"/>
      <c r="OG39" s="36"/>
      <c r="OH39" s="36"/>
      <c r="OI39" s="36"/>
      <c r="OJ39" s="36"/>
      <c r="OK39" s="36"/>
      <c r="OL39" s="36"/>
      <c r="OM39" s="36"/>
      <c r="ON39" s="36"/>
      <c r="OO39" s="36"/>
      <c r="OP39" s="36"/>
      <c r="OQ39" s="36"/>
      <c r="OR39" s="36"/>
      <c r="OS39" s="36"/>
      <c r="OT39" s="36"/>
      <c r="OU39" s="36"/>
      <c r="OV39" s="36"/>
      <c r="OW39" s="36"/>
      <c r="OX39" s="36"/>
      <c r="OY39" s="36"/>
      <c r="OZ39" s="36"/>
      <c r="PA39" s="36"/>
      <c r="PB39" s="36"/>
      <c r="PC39" s="36"/>
      <c r="PD39" s="36"/>
      <c r="PE39" s="36"/>
      <c r="PF39" s="36"/>
      <c r="PG39" s="36"/>
      <c r="PH39" s="36"/>
      <c r="PI39" s="36"/>
      <c r="PJ39" s="36"/>
      <c r="PK39" s="36"/>
      <c r="PL39" s="36"/>
      <c r="PM39" s="36"/>
      <c r="PN39" s="36"/>
      <c r="PO39" s="36"/>
      <c r="PP39" s="36"/>
      <c r="PQ39" s="36"/>
      <c r="PR39" s="36"/>
      <c r="PS39" s="36"/>
      <c r="PT39" s="36"/>
      <c r="PU39" s="36"/>
      <c r="PV39" s="36"/>
      <c r="PW39" s="36"/>
      <c r="PX39" s="36"/>
      <c r="PY39" s="36"/>
      <c r="PZ39" s="36"/>
      <c r="QA39" s="36"/>
      <c r="QB39" s="36"/>
      <c r="QC39" s="36"/>
      <c r="QD39" s="36"/>
      <c r="QE39" s="36"/>
      <c r="QF39" s="36"/>
      <c r="QG39" s="36"/>
      <c r="QH39" s="36"/>
      <c r="QI39" s="36"/>
      <c r="QJ39" s="36"/>
      <c r="QK39" s="37"/>
      <c r="QL39" s="37"/>
      <c r="QM39" s="37"/>
      <c r="QN39" s="37"/>
      <c r="QO39" s="37"/>
      <c r="QP39" s="37"/>
      <c r="QQ39" s="37"/>
      <c r="QR39" s="37"/>
      <c r="QS39" s="37"/>
      <c r="QT39" s="37"/>
      <c r="QU39" s="37"/>
      <c r="QV39" s="37"/>
      <c r="QW39" s="37"/>
      <c r="QX39" s="37"/>
      <c r="QY39" s="37"/>
      <c r="QZ39" s="37"/>
      <c r="RA39" s="37"/>
      <c r="RB39" s="37"/>
      <c r="RC39" s="37"/>
      <c r="RD39" s="37"/>
      <c r="RE39" s="37"/>
      <c r="RF39" s="37"/>
      <c r="RG39" s="37"/>
      <c r="RH39" s="37"/>
      <c r="RI39" s="37"/>
      <c r="RJ39" s="37"/>
      <c r="RK39" s="37"/>
      <c r="RL39" s="37"/>
      <c r="RM39" s="37"/>
      <c r="RN39" s="37"/>
      <c r="RO39" s="37"/>
      <c r="RP39" s="37"/>
      <c r="RQ39" s="37"/>
      <c r="RR39" s="37"/>
      <c r="RS39" s="37"/>
      <c r="RT39" s="37"/>
      <c r="RU39" s="37"/>
      <c r="RV39" s="37"/>
      <c r="RW39" s="37"/>
      <c r="RX39" s="37"/>
      <c r="RY39" s="37"/>
      <c r="RZ39" s="37"/>
      <c r="SA39" s="37"/>
      <c r="SB39" s="37"/>
      <c r="SC39" s="37"/>
      <c r="SD39" s="37"/>
      <c r="SE39" s="37"/>
      <c r="SF39" s="37"/>
      <c r="SG39" s="37"/>
      <c r="SH39" s="37"/>
      <c r="SI39" s="37"/>
      <c r="SJ39" s="37"/>
      <c r="SK39" s="37"/>
      <c r="SL39" s="37"/>
      <c r="SM39" s="37"/>
      <c r="SN39" s="37"/>
      <c r="SO39" s="37"/>
      <c r="SP39" s="37"/>
      <c r="SQ39" s="37"/>
      <c r="SR39" s="37"/>
      <c r="SS39" s="37"/>
      <c r="ST39" s="37"/>
      <c r="SU39" s="37"/>
      <c r="SV39" s="37"/>
      <c r="SW39" s="37"/>
      <c r="SX39" s="37"/>
      <c r="SY39" s="37"/>
      <c r="SZ39" s="37"/>
      <c r="TA39" s="37"/>
      <c r="TB39" s="37"/>
      <c r="TC39" s="37"/>
      <c r="TD39" s="37"/>
      <c r="TE39" s="37"/>
      <c r="TF39" s="37"/>
      <c r="TG39" s="37"/>
      <c r="TH39" s="37"/>
      <c r="TI39" s="37"/>
      <c r="TJ39" s="37"/>
      <c r="TK39" s="37"/>
      <c r="TL39" s="37"/>
      <c r="TM39" s="37"/>
      <c r="TN39" s="37"/>
      <c r="TO39" s="37"/>
      <c r="TP39" s="37"/>
      <c r="TQ39" s="37"/>
      <c r="TR39" s="37"/>
      <c r="TS39" s="37"/>
      <c r="TT39" s="37"/>
      <c r="TU39" s="37"/>
      <c r="TV39" s="37"/>
      <c r="TW39" s="37"/>
      <c r="TX39" s="37"/>
      <c r="TY39" s="37"/>
      <c r="TZ39" s="37"/>
      <c r="UA39" s="37"/>
      <c r="UB39" s="37"/>
      <c r="UC39" s="37"/>
      <c r="UD39" s="37"/>
      <c r="UE39" s="37"/>
      <c r="UF39" s="37"/>
      <c r="UG39" s="37"/>
      <c r="UH39" s="37"/>
      <c r="UI39" s="37"/>
      <c r="UJ39" s="37"/>
      <c r="UK39" s="37"/>
      <c r="UL39" s="37"/>
      <c r="UM39" s="37"/>
      <c r="UN39" s="37"/>
      <c r="UO39" s="37"/>
      <c r="UP39" s="37"/>
      <c r="UQ39" s="37"/>
      <c r="UR39" s="37"/>
      <c r="US39" s="37"/>
      <c r="UT39" s="37"/>
      <c r="UU39" s="37"/>
      <c r="UV39" s="37"/>
      <c r="UW39" s="37" t="s">
        <v>130</v>
      </c>
      <c r="UX39" s="37"/>
      <c r="UY39" s="37"/>
      <c r="UZ39" s="37"/>
      <c r="VA39" s="37"/>
      <c r="VB39" s="37"/>
      <c r="VC39" s="37"/>
      <c r="VD39" s="37"/>
      <c r="VE39" s="37"/>
      <c r="VF39" s="37"/>
      <c r="VG39" s="37"/>
      <c r="VH39" s="37" t="s">
        <v>130</v>
      </c>
      <c r="VI39" s="37"/>
      <c r="VJ39" s="37"/>
      <c r="VK39" s="37"/>
      <c r="VL39" s="37"/>
      <c r="VM39" s="37"/>
      <c r="VN39" s="37"/>
      <c r="VO39" s="37"/>
      <c r="VP39" s="37"/>
      <c r="VQ39" s="37" t="s">
        <v>130</v>
      </c>
      <c r="VR39" s="37"/>
      <c r="VS39" s="37"/>
      <c r="VT39" s="37"/>
      <c r="VU39" s="37"/>
      <c r="VV39" s="37"/>
      <c r="VW39" s="37"/>
      <c r="VX39" s="37"/>
      <c r="VY39" s="37"/>
      <c r="VZ39" s="37"/>
      <c r="WA39" s="37"/>
      <c r="WB39" s="37"/>
      <c r="WC39" s="37"/>
      <c r="WD39" s="37"/>
      <c r="WE39" s="37"/>
      <c r="WF39" s="41"/>
      <c r="WG39" s="41"/>
      <c r="WH39" s="41"/>
      <c r="WI39" s="41"/>
      <c r="WJ39" s="41"/>
      <c r="WK39" s="41"/>
      <c r="WL39" s="41"/>
      <c r="WM39" s="41"/>
      <c r="WN39" s="41"/>
      <c r="WO39" s="41"/>
      <c r="WP39" s="41"/>
      <c r="WQ39" s="41"/>
      <c r="WR39" s="41"/>
      <c r="WS39" s="41"/>
      <c r="WT39" s="41"/>
      <c r="WU39" s="41" t="s">
        <v>130</v>
      </c>
      <c r="WV39" s="41"/>
      <c r="WW39" s="41"/>
      <c r="WX39" s="41"/>
      <c r="WY39" s="41"/>
      <c r="WZ39" s="41"/>
      <c r="XA39" s="41"/>
      <c r="XB39" s="41"/>
      <c r="XC39" s="41"/>
      <c r="XD39" s="41"/>
      <c r="XE39" s="41"/>
      <c r="XF39" s="41"/>
      <c r="XG39" s="41"/>
      <c r="XH39" s="41"/>
      <c r="XI39" s="41"/>
      <c r="XJ39" s="42"/>
      <c r="XK39" s="42"/>
      <c r="XL39" s="42"/>
      <c r="XM39" s="42" t="s">
        <v>130</v>
      </c>
      <c r="XN39" s="42"/>
      <c r="XO39" s="42"/>
      <c r="XP39" s="42"/>
      <c r="XQ39" s="42"/>
      <c r="XR39" s="42"/>
      <c r="XS39" s="42"/>
      <c r="XT39" s="42"/>
      <c r="XU39" s="42"/>
      <c r="XV39" s="42"/>
      <c r="XW39" s="42"/>
      <c r="XX39" s="42"/>
      <c r="XY39" s="42"/>
      <c r="XZ39" s="42"/>
      <c r="YA39" s="42"/>
      <c r="YB39" s="42"/>
      <c r="YC39" s="42"/>
      <c r="YD39" s="42"/>
      <c r="YE39" s="42"/>
      <c r="YF39" s="42"/>
      <c r="YG39" s="42"/>
      <c r="YH39" s="42"/>
      <c r="YI39" s="45"/>
      <c r="YJ39" s="45"/>
      <c r="YK39" s="45"/>
      <c r="YL39" s="45"/>
      <c r="YM39" s="45"/>
      <c r="YN39" s="45"/>
      <c r="YO39" s="45"/>
      <c r="YP39" s="45"/>
      <c r="YQ39" s="45"/>
      <c r="YR39" s="45"/>
      <c r="YS39" s="45"/>
      <c r="YT39" s="45"/>
      <c r="YU39" s="45"/>
      <c r="YV39" s="45"/>
      <c r="YW39" s="45"/>
      <c r="YX39" s="45"/>
      <c r="YY39" s="45"/>
      <c r="YZ39" s="45"/>
      <c r="ZA39" s="45"/>
      <c r="ZB39" s="45"/>
      <c r="ZC39" s="45"/>
      <c r="ZD39" s="45"/>
      <c r="ZE39" s="45"/>
      <c r="ZF39" s="45"/>
      <c r="ZG39" s="45"/>
      <c r="ZH39" s="45"/>
      <c r="ZI39" s="45"/>
      <c r="ZJ39" s="45"/>
      <c r="ZK39" s="45"/>
      <c r="ZL39" s="45"/>
      <c r="ZM39" s="45"/>
      <c r="ZN39" s="45"/>
      <c r="ZO39" s="45"/>
      <c r="ZP39" s="45"/>
      <c r="ZQ39" s="45"/>
      <c r="ZR39" s="45"/>
      <c r="ZS39" s="45"/>
      <c r="ZT39" s="45"/>
      <c r="ZU39" s="45"/>
      <c r="ZV39" s="45"/>
      <c r="ZW39" s="45"/>
      <c r="ZX39" s="45"/>
      <c r="ZY39" s="45"/>
      <c r="ZZ39" s="45"/>
      <c r="AAA39" s="45"/>
      <c r="AAB39" s="45"/>
      <c r="AAC39" s="45"/>
      <c r="AAD39" s="45"/>
      <c r="AAE39" s="45"/>
      <c r="AAF39" s="45" t="s">
        <v>130</v>
      </c>
      <c r="AAG39" s="45"/>
      <c r="AAH39" s="45"/>
      <c r="AAI39" s="45"/>
      <c r="AAJ39" s="45"/>
      <c r="AAK39" s="45"/>
      <c r="AAL39" s="45"/>
      <c r="AAM39" s="45"/>
      <c r="AAN39" s="45"/>
      <c r="AAO39" s="46"/>
      <c r="AAP39" s="46"/>
      <c r="AAQ39" s="46"/>
      <c r="AAR39" s="46"/>
      <c r="AAS39" s="46"/>
      <c r="AAT39" s="46"/>
      <c r="AAU39" s="46"/>
      <c r="AAV39" s="46"/>
      <c r="AAW39" s="46"/>
      <c r="AAX39" s="46"/>
      <c r="AAY39" s="46"/>
      <c r="AAZ39" s="46"/>
      <c r="ABA39" s="46"/>
      <c r="ABB39" s="46"/>
      <c r="ABC39" s="46"/>
      <c r="ABD39" s="46"/>
      <c r="ABE39" s="46"/>
      <c r="ABF39" s="46"/>
      <c r="ABG39" s="46"/>
      <c r="ABH39" s="46"/>
      <c r="ABI39" s="46"/>
      <c r="ABJ39" s="46"/>
      <c r="ABK39" s="46"/>
      <c r="ABL39" s="46"/>
      <c r="ABM39" s="46"/>
      <c r="ABN39" s="46"/>
      <c r="ABO39" s="46"/>
      <c r="ABP39" s="48"/>
      <c r="ABQ39" s="48"/>
      <c r="ABR39" s="48"/>
      <c r="ABS39" s="48"/>
      <c r="ABT39" s="48"/>
      <c r="ABU39" s="48"/>
      <c r="ABV39" s="48"/>
      <c r="ABW39" s="48"/>
      <c r="ABX39" s="48"/>
      <c r="ABY39" s="48"/>
      <c r="ABZ39" s="48"/>
      <c r="ACA39" s="48"/>
      <c r="ACB39" s="48"/>
      <c r="ACC39" s="48"/>
      <c r="ACD39" s="48"/>
      <c r="ACE39" s="48"/>
      <c r="ACF39" s="48"/>
      <c r="ACG39" s="48"/>
      <c r="ACH39" s="48"/>
      <c r="ACI39" s="48"/>
      <c r="ACJ39" s="48"/>
      <c r="ACK39" s="48"/>
      <c r="ACL39" s="48"/>
      <c r="ACM39" s="48"/>
      <c r="ACN39" s="48"/>
      <c r="ACO39" s="51"/>
      <c r="ACP39" s="51"/>
      <c r="ACQ39" s="51"/>
      <c r="ACR39" s="51"/>
      <c r="ACS39" s="51"/>
      <c r="ACT39" s="51"/>
      <c r="ACU39" s="51"/>
      <c r="ACV39" s="51"/>
      <c r="ACW39" s="51"/>
      <c r="ACX39" s="51"/>
      <c r="ACY39" s="51"/>
      <c r="ACZ39" s="51"/>
      <c r="ADA39" s="51"/>
      <c r="ADB39" s="51"/>
      <c r="ADC39" s="51"/>
      <c r="ADD39" s="51"/>
      <c r="ADE39" s="51"/>
      <c r="ADF39" s="51"/>
      <c r="ADG39" s="51"/>
      <c r="ADH39" s="51"/>
      <c r="ADI39" s="51"/>
      <c r="ADJ39" s="51"/>
      <c r="ADK39" s="51"/>
      <c r="ADL39" s="51"/>
      <c r="ADM39" s="51"/>
      <c r="ADN39" s="51"/>
      <c r="ADO39" s="51"/>
      <c r="ADP39" s="51"/>
      <c r="ADQ39" s="51"/>
      <c r="ADR39" s="51"/>
      <c r="ADS39" s="51"/>
      <c r="ADT39" s="51"/>
      <c r="ADU39" s="51"/>
      <c r="ADV39" s="51"/>
      <c r="ADW39" s="51"/>
      <c r="ADX39" s="51"/>
      <c r="ADY39" s="51"/>
      <c r="ADZ39" s="51"/>
      <c r="AEA39" s="51"/>
      <c r="AEB39" s="51"/>
      <c r="AEC39" s="51"/>
      <c r="AED39" s="51"/>
      <c r="AEE39" s="51"/>
      <c r="AEF39" s="51"/>
      <c r="AEG39" s="51"/>
      <c r="AEH39" s="51"/>
      <c r="AEI39" s="51"/>
      <c r="AEJ39" s="51"/>
      <c r="AEK39" s="51"/>
      <c r="AEL39" s="51"/>
      <c r="AEM39" s="51"/>
      <c r="AEN39" s="51"/>
      <c r="AEO39" s="51" t="s">
        <v>130</v>
      </c>
      <c r="AEP39" s="51"/>
      <c r="AEQ39" s="51"/>
      <c r="AER39" s="51"/>
      <c r="AES39" s="52"/>
      <c r="AET39" s="52"/>
      <c r="AEU39" s="52"/>
      <c r="AEV39" s="52"/>
      <c r="AEW39" s="52"/>
      <c r="AEX39" s="52"/>
      <c r="AEY39" s="52"/>
      <c r="AEZ39" s="52"/>
      <c r="AFA39" s="52"/>
      <c r="AFB39" s="52"/>
      <c r="AFC39" s="52"/>
      <c r="AFD39" s="52"/>
      <c r="AFE39" s="52"/>
      <c r="AFF39" s="52"/>
      <c r="AFG39" s="52"/>
      <c r="AFH39" s="52"/>
      <c r="AFI39" s="52"/>
      <c r="AFJ39" s="52"/>
      <c r="AFK39" s="52"/>
      <c r="AFL39" s="52"/>
      <c r="AFM39" s="52"/>
      <c r="AFN39" s="52"/>
      <c r="AFO39" s="52"/>
      <c r="AFP39" s="52"/>
      <c r="AFQ39" s="52"/>
      <c r="AFR39" s="52"/>
      <c r="AFS39" s="52"/>
      <c r="AFT39" s="52"/>
      <c r="AFU39" s="52"/>
      <c r="AFV39" s="55"/>
      <c r="AFW39" s="55"/>
      <c r="AFX39" s="55"/>
      <c r="AFY39" s="55"/>
      <c r="AFZ39" s="55"/>
      <c r="AGA39" s="55"/>
      <c r="AGB39" s="55"/>
      <c r="AGC39" s="55"/>
      <c r="AGD39" s="55"/>
      <c r="AGE39" s="55"/>
      <c r="AGF39" s="55"/>
      <c r="AGG39" s="55"/>
      <c r="AGH39" s="55"/>
      <c r="AGI39" s="55"/>
      <c r="AGJ39" s="55"/>
      <c r="AGK39" s="55"/>
      <c r="AGL39" s="55"/>
      <c r="AGM39" s="55"/>
      <c r="AGN39" s="55"/>
      <c r="AGO39" s="55"/>
      <c r="AGP39" s="55"/>
      <c r="AGQ39" s="55"/>
      <c r="AGR39" s="55"/>
      <c r="AGS39" s="55"/>
      <c r="AGT39" s="55"/>
      <c r="AGU39" s="58"/>
      <c r="AGV39" s="58"/>
      <c r="AGW39" s="58"/>
      <c r="AGX39" s="58"/>
      <c r="AGY39" s="58"/>
      <c r="AGZ39" s="58"/>
      <c r="AHA39" s="58"/>
      <c r="AHB39" s="58"/>
      <c r="AHC39" s="58"/>
      <c r="AHD39" s="58"/>
      <c r="AHE39" s="58"/>
      <c r="AHF39" s="58"/>
      <c r="AHG39" s="58"/>
      <c r="AHH39" s="58"/>
      <c r="AHI39" s="58"/>
      <c r="AHJ39" s="58"/>
      <c r="AHK39" s="58"/>
      <c r="AHL39" s="58"/>
      <c r="AHM39" s="58"/>
      <c r="AHN39" s="58"/>
      <c r="AHO39" s="58"/>
      <c r="AHP39" s="58"/>
      <c r="AHQ39" s="58"/>
      <c r="AHR39" s="58"/>
      <c r="AHS39" s="58"/>
      <c r="AHT39" s="58"/>
      <c r="AHU39" s="58"/>
      <c r="AHV39" s="58"/>
      <c r="AHW39" s="58"/>
      <c r="AHX39" s="58"/>
      <c r="AHY39" s="58"/>
      <c r="AHZ39" s="58"/>
      <c r="AIA39" s="58"/>
      <c r="AIB39" s="58"/>
      <c r="AIC39" s="58"/>
      <c r="AID39" s="58"/>
      <c r="AIE39" s="58"/>
      <c r="AIF39" s="58"/>
      <c r="AIG39" s="58"/>
      <c r="AIH39" s="58"/>
      <c r="AII39" s="58"/>
      <c r="AIJ39" s="58"/>
      <c r="AIK39" s="58"/>
      <c r="AIL39" s="58"/>
      <c r="AIM39" s="58"/>
      <c r="AIN39" s="58"/>
      <c r="AIO39" s="58"/>
      <c r="AIP39" s="58"/>
      <c r="AIQ39" s="58"/>
      <c r="AIR39" s="58"/>
      <c r="AIS39" s="58"/>
      <c r="AIT39" s="58"/>
      <c r="AIU39" s="58"/>
      <c r="AIV39" s="58"/>
      <c r="AIW39" s="58"/>
      <c r="AIX39" s="58"/>
      <c r="AIY39" s="58"/>
      <c r="AIZ39" s="58"/>
      <c r="AJA39" s="58"/>
      <c r="AJB39" s="58"/>
      <c r="AJC39" s="60"/>
      <c r="AJD39" s="60"/>
      <c r="AJE39" s="60"/>
      <c r="AJF39" s="60"/>
      <c r="AJG39" s="60"/>
      <c r="AJH39" s="60"/>
      <c r="AJI39" s="60"/>
      <c r="AJJ39" s="60"/>
      <c r="AJK39" s="60"/>
      <c r="AJL39" s="60"/>
      <c r="AJM39" s="60"/>
      <c r="AJN39" s="60"/>
      <c r="AJO39" s="60"/>
      <c r="AJP39" s="60"/>
      <c r="AJQ39" s="60"/>
      <c r="AJR39" s="60"/>
      <c r="AJS39" s="60"/>
      <c r="AJT39" s="60"/>
      <c r="AJU39" s="60"/>
      <c r="AJV39" s="60"/>
      <c r="AJW39" s="60"/>
      <c r="AJX39" s="60"/>
      <c r="AJY39" s="60"/>
      <c r="AJZ39" s="60"/>
      <c r="AKA39" s="60"/>
      <c r="AKB39" s="60"/>
      <c r="AKC39" s="60"/>
      <c r="AKD39" s="60"/>
      <c r="AKE39" s="60"/>
      <c r="AKF39" s="60"/>
      <c r="AKG39" s="60"/>
      <c r="AKH39" s="60"/>
      <c r="AKI39" s="60"/>
      <c r="AKJ39" s="60"/>
      <c r="AKK39" s="60"/>
      <c r="AKL39" s="60"/>
      <c r="AKM39" s="60"/>
      <c r="AKN39" s="60"/>
      <c r="AKO39" s="60"/>
      <c r="AKP39" s="60"/>
      <c r="AKQ39" s="60"/>
      <c r="AKR39" s="60"/>
      <c r="AKS39" s="60"/>
      <c r="AKT39" s="60"/>
      <c r="AKU39" s="60" t="s">
        <v>130</v>
      </c>
      <c r="AKV39" s="60" t="s">
        <v>130</v>
      </c>
      <c r="AKW39" s="60" t="s">
        <v>130</v>
      </c>
      <c r="AKX39" s="60"/>
      <c r="AKY39" s="60"/>
      <c r="AKZ39" s="60"/>
      <c r="ALA39" s="60"/>
      <c r="ALB39" s="60"/>
      <c r="ALC39" s="60"/>
      <c r="ALD39" s="60"/>
      <c r="ALE39" s="60"/>
      <c r="ALF39" s="60"/>
      <c r="ALG39" s="60"/>
      <c r="ALH39" s="60"/>
      <c r="ALI39" s="60"/>
      <c r="ALJ39" s="60"/>
      <c r="ALK39" s="60"/>
      <c r="ALL39" s="60"/>
      <c r="ALM39" s="60"/>
      <c r="ALN39" s="60"/>
      <c r="ALO39" s="60"/>
      <c r="ALP39" s="60"/>
      <c r="ALQ39" s="60"/>
      <c r="ALR39" s="60"/>
      <c r="ALS39" s="60"/>
      <c r="ALT39" s="60"/>
      <c r="ALU39" s="60"/>
      <c r="ALV39" s="60"/>
      <c r="ALW39" s="60"/>
      <c r="ALX39" s="60"/>
      <c r="ALY39" s="60"/>
      <c r="ALZ39" s="60"/>
      <c r="AMA39" s="60"/>
      <c r="AMB39" s="60"/>
      <c r="AMC39" s="60"/>
      <c r="AMD39" s="60"/>
      <c r="AME39" s="60"/>
      <c r="AMF39" s="60"/>
      <c r="AMG39" s="60"/>
      <c r="AMH39" s="60"/>
      <c r="AMI39" s="60"/>
      <c r="AMJ39" s="60"/>
      <c r="AMK39" s="60"/>
      <c r="AML39" s="60"/>
      <c r="AMM39" s="60"/>
      <c r="AMN39" s="60"/>
      <c r="AMO39" s="60"/>
      <c r="AMP39" s="60"/>
      <c r="AMQ39" s="60"/>
      <c r="AMR39" s="60"/>
      <c r="AMS39" s="60"/>
      <c r="AMT39" s="60"/>
      <c r="AMU39" s="60"/>
      <c r="AMV39" s="60"/>
      <c r="AMW39" s="60"/>
      <c r="AMX39" s="60"/>
      <c r="AMY39" s="60"/>
      <c r="AMZ39" s="60"/>
      <c r="ANA39" s="60"/>
      <c r="ANB39" s="60"/>
      <c r="ANC39" s="60"/>
      <c r="AND39" s="60"/>
      <c r="ANE39" s="60"/>
      <c r="ANF39" s="60"/>
      <c r="ANG39" s="60"/>
      <c r="ANH39" s="60"/>
      <c r="ANI39" s="60"/>
      <c r="ANJ39" s="60"/>
      <c r="ANK39" s="60"/>
      <c r="ANL39" s="60"/>
      <c r="ANM39" s="60"/>
      <c r="ANN39" s="60"/>
      <c r="ANO39" s="60"/>
      <c r="ANP39" s="60"/>
      <c r="ANQ39" s="60"/>
      <c r="ANR39" s="60"/>
      <c r="ANS39" s="60"/>
      <c r="ANT39" s="60"/>
      <c r="ANU39" s="60"/>
      <c r="ANV39" s="60"/>
      <c r="ANW39" s="60"/>
      <c r="ANX39" s="60"/>
      <c r="ANY39" s="60"/>
      <c r="ANZ39" s="60"/>
      <c r="AOA39" s="60"/>
      <c r="AOB39" s="60"/>
      <c r="AOC39" s="60"/>
      <c r="AOD39" s="60"/>
      <c r="AOE39" s="60"/>
      <c r="AOF39" s="60"/>
      <c r="AOG39" s="60"/>
      <c r="AOH39" s="60"/>
      <c r="AOI39" s="60"/>
      <c r="AOJ39" s="60"/>
      <c r="AOK39" s="60"/>
      <c r="AOL39" s="60"/>
      <c r="AOM39" s="60"/>
      <c r="AON39" s="60"/>
      <c r="AOO39" s="60"/>
      <c r="AOP39" s="60"/>
      <c r="AOQ39" s="60"/>
      <c r="AOR39" s="60"/>
      <c r="AOS39" s="60"/>
      <c r="AOT39" s="60"/>
      <c r="AOU39" s="60"/>
      <c r="AOV39" s="60"/>
      <c r="AOW39" s="60"/>
      <c r="AOX39" s="60"/>
      <c r="AOY39" s="60"/>
      <c r="AOZ39" s="60"/>
      <c r="APA39" s="60"/>
      <c r="APB39" s="60"/>
      <c r="APC39" s="60"/>
      <c r="APD39" s="60"/>
      <c r="APE39" s="60"/>
      <c r="APF39" s="60"/>
      <c r="APG39" s="60"/>
      <c r="APH39" s="60"/>
      <c r="API39" s="60"/>
      <c r="APJ39" s="60"/>
      <c r="APK39" s="60"/>
      <c r="APL39" s="60"/>
      <c r="APM39" s="60"/>
      <c r="APN39" s="60"/>
      <c r="APO39" s="60"/>
      <c r="APP39" s="60"/>
      <c r="APQ39" s="60"/>
      <c r="APR39" s="60"/>
      <c r="APS39" s="60"/>
      <c r="APT39" s="60"/>
      <c r="APU39" s="60"/>
      <c r="APV39" s="60"/>
      <c r="APW39" s="60"/>
      <c r="APX39" s="60"/>
      <c r="APY39" s="60"/>
      <c r="APZ39" s="60"/>
      <c r="AQA39" s="60"/>
      <c r="AQB39" s="60"/>
      <c r="AQC39" s="60"/>
      <c r="AQD39" s="60"/>
      <c r="AQE39" s="60"/>
      <c r="AQF39" s="60"/>
      <c r="AQG39" s="60"/>
      <c r="AQH39" s="60"/>
      <c r="AQI39" s="60"/>
      <c r="AQJ39" s="60"/>
      <c r="AQK39" s="60"/>
      <c r="AQL39" s="60"/>
      <c r="AQM39" s="60"/>
      <c r="AQN39" s="60"/>
      <c r="AQO39" s="60"/>
      <c r="AQP39" s="60"/>
      <c r="AQQ39" s="60"/>
      <c r="AQR39" s="65"/>
      <c r="AQS39" s="65"/>
      <c r="AQT39" s="65"/>
      <c r="AQU39" s="65"/>
      <c r="AQV39" s="65"/>
      <c r="AQW39" s="65"/>
      <c r="AQX39" s="65"/>
      <c r="AQY39" s="65"/>
      <c r="AQZ39" s="65"/>
      <c r="ARA39" s="65"/>
      <c r="ARB39" s="65"/>
      <c r="ARC39" s="65"/>
      <c r="ARD39" s="65"/>
      <c r="ARE39" s="65"/>
      <c r="ARF39" s="65"/>
      <c r="ARG39" s="65"/>
      <c r="ARH39" s="65"/>
      <c r="ARI39" s="65"/>
      <c r="ARJ39" s="65"/>
      <c r="ARK39" s="65"/>
      <c r="ARL39" s="65"/>
      <c r="ARM39" s="65"/>
      <c r="ARN39" s="65"/>
      <c r="ARO39" s="65"/>
      <c r="ARP39" s="65"/>
      <c r="ARQ39" s="65"/>
      <c r="ARR39" s="65"/>
      <c r="ARS39" s="65"/>
      <c r="ART39" s="65"/>
      <c r="ARU39" s="65"/>
      <c r="ARV39" s="65"/>
      <c r="ARW39" s="65"/>
      <c r="ARX39" s="65"/>
      <c r="ARY39" s="65"/>
      <c r="ARZ39" s="68"/>
      <c r="ASA39" s="68"/>
      <c r="ASB39" s="68"/>
      <c r="ASC39" s="68"/>
      <c r="ASD39" s="68"/>
      <c r="ASE39" s="68"/>
      <c r="ASF39" s="68"/>
      <c r="ASG39" s="68"/>
      <c r="ASH39" s="68"/>
      <c r="ASI39" s="68"/>
      <c r="ASJ39" s="68"/>
      <c r="ASK39" s="68"/>
      <c r="ASL39" s="68"/>
      <c r="ASM39" s="68"/>
      <c r="ASN39" s="68"/>
      <c r="ASO39" s="68"/>
      <c r="ASP39" s="68"/>
      <c r="ASQ39" s="68"/>
      <c r="ASR39" s="68"/>
      <c r="ASS39" s="68"/>
      <c r="AST39" s="68"/>
      <c r="ASU39" s="68"/>
      <c r="ASV39" s="68"/>
      <c r="ASW39" s="68"/>
      <c r="ASX39" s="68"/>
      <c r="ASY39" s="68"/>
      <c r="ASZ39" s="68"/>
      <c r="ATA39" s="68"/>
      <c r="ATB39" s="68"/>
      <c r="ATC39" s="68"/>
      <c r="ATD39" s="68"/>
      <c r="ATE39" s="68"/>
      <c r="ATF39" s="68"/>
      <c r="ATG39" s="68"/>
      <c r="ATH39" s="68"/>
      <c r="ATI39" s="68"/>
      <c r="ATJ39" s="68"/>
      <c r="ATK39" s="68"/>
      <c r="ATL39" s="70"/>
      <c r="ATM39" s="70"/>
      <c r="ATN39" s="70"/>
      <c r="ATO39" s="70"/>
      <c r="ATP39" s="70"/>
      <c r="ATQ39" s="70" t="s">
        <v>130</v>
      </c>
      <c r="ATR39" s="70" t="s">
        <v>130</v>
      </c>
      <c r="ATS39" s="70" t="s">
        <v>130</v>
      </c>
      <c r="ATT39" s="70" t="s">
        <v>130</v>
      </c>
      <c r="ATU39" s="70" t="s">
        <v>130</v>
      </c>
      <c r="ATV39" s="70" t="s">
        <v>130</v>
      </c>
      <c r="ATW39" s="70" t="s">
        <v>130</v>
      </c>
      <c r="ATX39" s="70" t="s">
        <v>130</v>
      </c>
      <c r="ATY39" s="70" t="s">
        <v>130</v>
      </c>
      <c r="ATZ39" s="70" t="s">
        <v>130</v>
      </c>
      <c r="AUA39" s="70" t="s">
        <v>130</v>
      </c>
      <c r="AUB39" s="70" t="s">
        <v>130</v>
      </c>
      <c r="AUC39" s="70" t="s">
        <v>130</v>
      </c>
      <c r="AUD39" s="70" t="s">
        <v>130</v>
      </c>
      <c r="AUE39" s="70" t="s">
        <v>130</v>
      </c>
      <c r="AUF39" s="70" t="s">
        <v>130</v>
      </c>
      <c r="AUG39" s="70" t="s">
        <v>130</v>
      </c>
      <c r="AUH39" s="70" t="s">
        <v>130</v>
      </c>
      <c r="AUI39" s="70" t="s">
        <v>130</v>
      </c>
      <c r="AUJ39" s="70" t="s">
        <v>130</v>
      </c>
      <c r="AUK39" s="70" t="s">
        <v>130</v>
      </c>
      <c r="AUL39" s="70" t="s">
        <v>130</v>
      </c>
      <c r="AUM39" s="70" t="s">
        <v>130</v>
      </c>
      <c r="AUN39" s="70" t="s">
        <v>130</v>
      </c>
      <c r="AUO39" s="70" t="s">
        <v>130</v>
      </c>
      <c r="AUP39" s="70" t="s">
        <v>130</v>
      </c>
      <c r="AUQ39" s="70" t="s">
        <v>130</v>
      </c>
      <c r="AUR39" s="70" t="s">
        <v>130</v>
      </c>
      <c r="AUS39" s="70" t="s">
        <v>130</v>
      </c>
      <c r="AUT39" s="70" t="s">
        <v>130</v>
      </c>
      <c r="AUU39" s="72" t="s">
        <v>130</v>
      </c>
      <c r="AUV39" s="72" t="s">
        <v>130</v>
      </c>
      <c r="AUW39" s="72" t="s">
        <v>130</v>
      </c>
      <c r="AUX39" s="72" t="s">
        <v>130</v>
      </c>
      <c r="AUY39" s="72" t="s">
        <v>130</v>
      </c>
      <c r="AUZ39" s="72" t="s">
        <v>130</v>
      </c>
      <c r="AVA39" s="72" t="s">
        <v>130</v>
      </c>
      <c r="AVB39" s="72" t="s">
        <v>130</v>
      </c>
      <c r="AVC39" s="72" t="s">
        <v>130</v>
      </c>
      <c r="AVD39" s="72" t="s">
        <v>130</v>
      </c>
      <c r="AVE39" s="72" t="s">
        <v>130</v>
      </c>
      <c r="AVF39" s="72" t="s">
        <v>130</v>
      </c>
      <c r="AVG39" s="72" t="s">
        <v>130</v>
      </c>
      <c r="AVH39" s="72" t="s">
        <v>130</v>
      </c>
      <c r="AVI39" s="72" t="s">
        <v>130</v>
      </c>
      <c r="AVJ39" s="72"/>
      <c r="AVK39" s="72"/>
      <c r="AVL39" s="72"/>
      <c r="AVM39" s="72"/>
      <c r="AVN39" s="72"/>
      <c r="AVO39" s="72"/>
      <c r="AVP39" s="72"/>
      <c r="AVQ39" s="72"/>
      <c r="AVR39" s="72"/>
      <c r="AVS39" s="72"/>
      <c r="AVT39" s="72"/>
      <c r="AVU39" s="72"/>
      <c r="AVV39" s="72"/>
      <c r="AVW39" s="72"/>
      <c r="AVX39" s="72"/>
      <c r="AVY39" s="72"/>
      <c r="AVZ39" s="72"/>
      <c r="AWA39" s="72"/>
      <c r="AWB39" s="74"/>
      <c r="AWC39" s="74"/>
      <c r="AWD39" s="74"/>
      <c r="AWE39" s="74"/>
      <c r="AWF39" s="74"/>
      <c r="AWG39" s="74"/>
      <c r="AWH39" s="74"/>
      <c r="AWI39" s="74"/>
      <c r="AWJ39" s="74"/>
      <c r="AWK39" s="74"/>
      <c r="AWL39" s="74"/>
      <c r="AWM39" s="74"/>
      <c r="AWN39" s="74"/>
      <c r="AWO39" s="74"/>
      <c r="AWP39" s="74"/>
      <c r="AWQ39" s="74"/>
      <c r="AWR39" s="74"/>
      <c r="AWS39" s="74"/>
      <c r="AWT39" s="74"/>
      <c r="AWU39" s="74"/>
      <c r="AWV39" s="74"/>
      <c r="AWW39" s="74"/>
      <c r="AWX39" s="74"/>
      <c r="AWY39" s="74"/>
      <c r="AWZ39" s="74"/>
      <c r="AXA39" s="74"/>
      <c r="AXB39" s="74"/>
      <c r="AXC39" s="74"/>
      <c r="AXD39" s="74"/>
      <c r="AXE39" s="74"/>
      <c r="AXF39" s="74"/>
      <c r="AXG39" s="74"/>
      <c r="AXH39" s="74"/>
      <c r="AXI39" s="74"/>
      <c r="AXJ39" s="74"/>
      <c r="AXK39" s="74"/>
      <c r="AXL39" s="76"/>
      <c r="AXM39" s="76"/>
      <c r="AXN39" s="76"/>
      <c r="AXO39" s="76"/>
      <c r="AXP39" s="76"/>
      <c r="AXQ39" s="76"/>
      <c r="AXR39" s="76"/>
      <c r="AXS39" s="76"/>
      <c r="AXT39" s="76"/>
      <c r="AXU39" s="76"/>
      <c r="AXV39" s="76"/>
      <c r="AXW39" s="76"/>
      <c r="AXX39" s="76"/>
      <c r="AXY39" s="76"/>
      <c r="AXZ39" s="76"/>
      <c r="AYA39" s="76"/>
      <c r="AYB39" s="76"/>
      <c r="AYC39" s="76"/>
      <c r="AYD39" s="76"/>
      <c r="AYE39" s="76"/>
      <c r="AYF39" s="76"/>
      <c r="AYG39" s="76"/>
      <c r="AYH39" s="76"/>
      <c r="AYI39" s="76"/>
      <c r="AYJ39" s="76"/>
      <c r="AYK39" s="76"/>
      <c r="AYL39" s="76"/>
      <c r="AYM39" s="76"/>
      <c r="AYN39" s="76"/>
      <c r="AYO39" s="76"/>
      <c r="AYP39" s="76"/>
      <c r="AYQ39" s="76"/>
      <c r="AYR39" s="76"/>
      <c r="AYS39" s="76"/>
      <c r="AYT39" s="76"/>
      <c r="AYU39" s="78"/>
      <c r="AYV39" s="78"/>
      <c r="AYW39" s="78"/>
      <c r="AYX39" s="78"/>
      <c r="AYY39" s="78"/>
      <c r="AYZ39" s="78"/>
      <c r="AZA39" s="78"/>
      <c r="AZB39" s="78"/>
      <c r="AZC39" s="78"/>
      <c r="AZD39" s="78"/>
      <c r="AZE39" s="78"/>
      <c r="AZF39" s="78"/>
      <c r="AZG39" s="78"/>
      <c r="AZH39" s="78"/>
      <c r="AZI39" s="78"/>
      <c r="AZJ39" s="84"/>
      <c r="AZK39" s="83"/>
      <c r="AZL39" s="83"/>
      <c r="AZM39" s="83"/>
      <c r="AZN39" s="83"/>
      <c r="AZO39" s="83"/>
      <c r="AZP39" s="83"/>
      <c r="AZQ39" s="83"/>
      <c r="AZR39" s="83"/>
      <c r="AZS39" s="83"/>
      <c r="AZT39" s="83"/>
      <c r="AZU39" s="83"/>
      <c r="AZV39" s="83"/>
      <c r="AZW39" s="83"/>
      <c r="AZX39" s="83"/>
      <c r="AZY39" s="83"/>
      <c r="AZZ39" s="83"/>
      <c r="BAA39" s="83"/>
      <c r="BAB39" s="83"/>
      <c r="BAC39" s="83"/>
      <c r="BAD39" s="83"/>
      <c r="BAE39" s="83"/>
      <c r="BAF39" s="83"/>
      <c r="BAG39" s="83"/>
      <c r="BAH39" s="83"/>
      <c r="BAI39" s="83"/>
      <c r="BAJ39" s="83"/>
      <c r="BAK39" s="83"/>
      <c r="BAL39" s="83"/>
      <c r="BAM39" s="83"/>
      <c r="BAN39" s="83"/>
      <c r="BAO39" s="83"/>
      <c r="BAP39" s="83"/>
      <c r="BAQ39" s="83"/>
      <c r="BAR39" s="83"/>
      <c r="BAS39" s="83"/>
      <c r="BAT39" s="83"/>
      <c r="BAU39" s="83"/>
      <c r="BAV39" s="83"/>
      <c r="BAW39" s="83"/>
      <c r="BAX39" s="83"/>
      <c r="BAY39" s="83"/>
      <c r="BAZ39" s="83"/>
      <c r="BBA39" s="83"/>
      <c r="BBB39" s="83"/>
      <c r="BBC39" s="83"/>
      <c r="BBD39" s="83"/>
      <c r="BBE39" s="83"/>
      <c r="BBF39" s="83"/>
      <c r="BBG39" s="83"/>
      <c r="BBH39" s="83"/>
      <c r="BBI39" s="83"/>
      <c r="BBJ39" s="83"/>
      <c r="BBK39" s="83"/>
      <c r="BBL39" s="83"/>
      <c r="BBM39" s="83"/>
      <c r="BBN39" s="83"/>
      <c r="BBO39" s="83"/>
      <c r="BBP39" s="83"/>
      <c r="BBQ39" s="83"/>
      <c r="BBR39" s="83"/>
      <c r="BBS39" s="83"/>
      <c r="BBT39" s="83"/>
      <c r="BBU39" s="83"/>
      <c r="BBV39" s="83"/>
      <c r="BBW39" s="83"/>
      <c r="BBX39" s="83"/>
      <c r="BBY39" s="83"/>
      <c r="BBZ39" s="83"/>
      <c r="BCA39" s="83"/>
      <c r="BCB39" s="83"/>
      <c r="BCC39" s="83"/>
      <c r="BCD39" s="83"/>
      <c r="BCE39" s="83"/>
      <c r="BCF39" s="83"/>
      <c r="BCG39" s="83"/>
      <c r="BCH39" s="83"/>
      <c r="BCI39" s="83"/>
      <c r="BCJ39" s="83"/>
      <c r="BCK39" s="83"/>
      <c r="BCL39" s="83"/>
      <c r="BCM39" s="83"/>
      <c r="BCN39" s="83"/>
      <c r="BCO39" s="83"/>
      <c r="BCP39" s="83"/>
      <c r="BCQ39" s="83"/>
      <c r="BCR39" s="83"/>
      <c r="BCS39" s="83"/>
      <c r="BCT39" s="83"/>
      <c r="BCU39" s="83"/>
      <c r="BCV39" s="83"/>
      <c r="BCW39" s="83"/>
      <c r="BCX39" s="83"/>
      <c r="BCY39" s="83"/>
      <c r="BCZ39" s="83"/>
      <c r="BDA39" s="83"/>
      <c r="BDB39" s="83"/>
      <c r="BDC39" s="83"/>
      <c r="BDD39" s="83"/>
      <c r="BDE39" s="83"/>
      <c r="BDF39" s="83"/>
      <c r="BDG39" s="83"/>
      <c r="BDH39" s="83"/>
      <c r="BDI39" s="83"/>
      <c r="BDJ39" s="83"/>
      <c r="BDK39" s="83"/>
      <c r="BDL39" s="83"/>
      <c r="BDM39" s="83"/>
      <c r="BDN39" s="83"/>
      <c r="BDO39" s="83"/>
      <c r="BDP39" s="83"/>
      <c r="BDQ39" s="83"/>
      <c r="BDR39" s="83"/>
      <c r="BDS39" s="88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Y39" s="123">
        <f t="shared" si="6"/>
        <v>75</v>
      </c>
      <c r="DZZ39" s="32"/>
      <c r="EAA39" s="32"/>
      <c r="EAB39" s="32"/>
      <c r="EAC39" s="32">
        <v>19</v>
      </c>
      <c r="EAD39" s="62">
        <f t="shared" si="16"/>
        <v>0.25333333333333335</v>
      </c>
      <c r="EAE39" s="114">
        <v>3</v>
      </c>
      <c r="EAF39" s="32">
        <f t="shared" si="4"/>
        <v>78</v>
      </c>
      <c r="EAG39" s="32">
        <f t="shared" si="7"/>
        <v>22</v>
      </c>
      <c r="EAH39" s="138">
        <f t="shared" si="8"/>
        <v>0.13636363636363635</v>
      </c>
      <c r="EAI39" s="138">
        <f t="shared" si="9"/>
        <v>3.8461538461538464E-2</v>
      </c>
      <c r="EAJ39" s="138">
        <f t="shared" si="10"/>
        <v>0.86363636363636365</v>
      </c>
      <c r="EAK39" s="139">
        <f t="shared" si="5"/>
        <v>0.96153846153846156</v>
      </c>
      <c r="EAL39" s="138">
        <f t="shared" si="11"/>
        <v>0.24358974358974358</v>
      </c>
      <c r="EAM39" s="138">
        <f t="shared" si="12"/>
        <v>3.8461538461538464E-2</v>
      </c>
    </row>
    <row r="40" spans="1:3419" ht="15.75" customHeight="1" thickBot="1" x14ac:dyDescent="0.5">
      <c r="A40" s="21">
        <v>1</v>
      </c>
      <c r="B40" s="151" t="s">
        <v>22</v>
      </c>
      <c r="C40" s="152"/>
      <c r="D40" s="152"/>
      <c r="E40" s="152"/>
      <c r="F40" s="153"/>
      <c r="G40" s="5"/>
      <c r="H40" s="5"/>
      <c r="I40" s="5"/>
      <c r="J40" s="8"/>
      <c r="K40" s="8"/>
      <c r="L40" s="8"/>
      <c r="M40" s="8"/>
      <c r="N40" s="8"/>
      <c r="O40" s="8"/>
      <c r="P40" s="8"/>
      <c r="Q40" s="8" t="s">
        <v>130</v>
      </c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  <c r="BO40" s="8"/>
      <c r="BP40" s="8"/>
      <c r="BQ40" s="8"/>
      <c r="BR40" s="8"/>
      <c r="BS40" s="8"/>
      <c r="BT40" s="8"/>
      <c r="BU40" s="8"/>
      <c r="BV40" s="8"/>
      <c r="BW40" s="8"/>
      <c r="BX40" s="8"/>
      <c r="BY40" s="8"/>
      <c r="BZ40" s="8"/>
      <c r="CA40" s="8"/>
      <c r="CB40" s="8"/>
      <c r="CC40" s="8"/>
      <c r="CD40" s="8"/>
      <c r="CE40" s="8"/>
      <c r="CF40" s="8"/>
      <c r="CG40" s="10"/>
      <c r="CH40" s="14"/>
      <c r="CI40" s="17"/>
      <c r="CJ40" s="17"/>
      <c r="CK40" s="17"/>
      <c r="CL40" s="17"/>
      <c r="CM40" s="25"/>
      <c r="CN40" s="25"/>
      <c r="CO40" s="25"/>
      <c r="CP40" s="25"/>
      <c r="CQ40" s="25"/>
      <c r="CR40" s="25"/>
      <c r="CS40" s="25"/>
      <c r="CT40" s="25"/>
      <c r="CU40" s="25"/>
      <c r="CV40" s="25"/>
      <c r="CW40" s="25"/>
      <c r="CX40" s="25"/>
      <c r="CY40" s="25"/>
      <c r="CZ40" s="25"/>
      <c r="DA40" s="25"/>
      <c r="DB40" s="25"/>
      <c r="DC40" s="25"/>
      <c r="DD40" s="25"/>
      <c r="DE40" s="25"/>
      <c r="DF40" s="25"/>
      <c r="DG40" s="25"/>
      <c r="DH40" s="25"/>
      <c r="DI40" s="25"/>
      <c r="DJ40" s="25"/>
      <c r="DK40" s="25"/>
      <c r="DL40" s="25"/>
      <c r="DM40" s="25"/>
      <c r="DN40" s="25"/>
      <c r="DO40" s="25"/>
      <c r="DP40" s="25"/>
      <c r="DQ40" s="25"/>
      <c r="DR40" s="25"/>
      <c r="DS40" s="25"/>
      <c r="DT40" s="25"/>
      <c r="DU40" s="25"/>
      <c r="DV40" s="25"/>
      <c r="DW40" s="25"/>
      <c r="DX40" s="25"/>
      <c r="DY40" s="25" t="s">
        <v>130</v>
      </c>
      <c r="DZ40" s="25"/>
      <c r="EA40" s="25"/>
      <c r="EB40" s="25"/>
      <c r="EC40" s="25"/>
      <c r="ED40" s="25"/>
      <c r="EE40" s="25"/>
      <c r="EF40" s="25"/>
      <c r="EG40" s="25"/>
      <c r="EH40" s="25"/>
      <c r="EI40" s="25"/>
      <c r="EJ40" s="25"/>
      <c r="EK40" s="25"/>
      <c r="EL40" s="25"/>
      <c r="EM40" s="25"/>
      <c r="EN40" s="25"/>
      <c r="EO40" s="25"/>
      <c r="EP40" s="25"/>
      <c r="EQ40" s="25"/>
      <c r="ER40" s="25"/>
      <c r="ES40" s="25"/>
      <c r="ET40" s="27"/>
      <c r="EU40" s="27"/>
      <c r="EV40" s="27"/>
      <c r="EW40" s="27"/>
      <c r="EX40" s="27"/>
      <c r="EY40" s="27"/>
      <c r="EZ40" s="27"/>
      <c r="FA40" s="27"/>
      <c r="FB40" s="27"/>
      <c r="FC40" s="27"/>
      <c r="FD40" s="27"/>
      <c r="FE40" s="27"/>
      <c r="FF40" s="27"/>
      <c r="FG40" s="27"/>
      <c r="FH40" s="27"/>
      <c r="FI40" s="27"/>
      <c r="FJ40" s="27"/>
      <c r="FK40" s="27"/>
      <c r="FL40" s="27"/>
      <c r="FM40" s="27"/>
      <c r="FN40" s="27"/>
      <c r="FO40" s="27"/>
      <c r="FP40" s="27"/>
      <c r="FQ40" s="27"/>
      <c r="FR40" s="27"/>
      <c r="FS40" s="27"/>
      <c r="FT40" s="27"/>
      <c r="FU40" s="27"/>
      <c r="FV40" s="27"/>
      <c r="FW40" s="27"/>
      <c r="FX40" s="27"/>
      <c r="FY40" s="27"/>
      <c r="FZ40" s="27"/>
      <c r="GA40" s="27"/>
      <c r="GB40" s="27"/>
      <c r="GC40" s="27"/>
      <c r="GD40" s="27"/>
      <c r="GE40" s="27"/>
      <c r="GF40" s="27"/>
      <c r="GG40" s="27" t="s">
        <v>130</v>
      </c>
      <c r="GH40" s="27"/>
      <c r="GI40" s="27"/>
      <c r="GJ40" s="27"/>
      <c r="GK40" s="27"/>
      <c r="GL40" s="27"/>
      <c r="GM40" s="27"/>
      <c r="GN40" s="27"/>
      <c r="GO40" s="27"/>
      <c r="GP40" s="27"/>
      <c r="GQ40" s="27"/>
      <c r="GR40" s="27"/>
      <c r="GS40" s="27"/>
      <c r="GT40" s="27"/>
      <c r="GU40" s="27"/>
      <c r="GV40" s="27"/>
      <c r="GW40" s="27"/>
      <c r="GX40" s="27"/>
      <c r="GY40" s="27"/>
      <c r="GZ40" s="27"/>
      <c r="HA40" s="27"/>
      <c r="HB40" s="27"/>
      <c r="HC40" s="27"/>
      <c r="HD40" s="27"/>
      <c r="HE40" s="27"/>
      <c r="HF40" s="27"/>
      <c r="HG40" s="27"/>
      <c r="HH40" s="27"/>
      <c r="HI40" s="27"/>
      <c r="HJ40" s="27"/>
      <c r="HK40" s="27"/>
      <c r="HL40" s="27"/>
      <c r="HM40" s="27"/>
      <c r="HN40" s="27"/>
      <c r="HO40" s="27"/>
      <c r="HP40" s="27"/>
      <c r="HQ40" s="27"/>
      <c r="HR40" s="27"/>
      <c r="HS40" s="27"/>
      <c r="HT40" s="27"/>
      <c r="HU40" s="27"/>
      <c r="HV40" s="27"/>
      <c r="HW40" s="27"/>
      <c r="HX40" s="27"/>
      <c r="HY40" s="27"/>
      <c r="HZ40" s="27"/>
      <c r="IA40" s="27"/>
      <c r="IB40" s="27"/>
      <c r="IC40" s="27"/>
      <c r="ID40" s="27"/>
      <c r="IE40" s="27"/>
      <c r="IF40" s="27"/>
      <c r="IG40" s="27"/>
      <c r="IH40" s="27"/>
      <c r="II40" s="27"/>
      <c r="IJ40" s="27"/>
      <c r="IK40" s="27"/>
      <c r="IL40" s="27"/>
      <c r="IM40" s="27"/>
      <c r="IN40" s="27"/>
      <c r="IO40" s="27"/>
      <c r="IP40" s="27"/>
      <c r="IQ40" s="27"/>
      <c r="IR40" s="27"/>
      <c r="IS40" s="27"/>
      <c r="IT40" s="27"/>
      <c r="IU40" s="27"/>
      <c r="IV40" s="27"/>
      <c r="IW40" s="27"/>
      <c r="IX40" s="27"/>
      <c r="IY40" s="27"/>
      <c r="IZ40" s="27"/>
      <c r="JA40" s="27"/>
      <c r="JB40" s="27"/>
      <c r="JC40" s="27"/>
      <c r="JD40" s="27"/>
      <c r="JE40" s="27"/>
      <c r="JF40" s="27"/>
      <c r="JG40" s="27"/>
      <c r="JH40" s="27"/>
      <c r="JI40" s="30"/>
      <c r="JJ40" s="30"/>
      <c r="JK40" s="30"/>
      <c r="JL40" s="30"/>
      <c r="JM40" s="30"/>
      <c r="JN40" s="30"/>
      <c r="JO40" s="30"/>
      <c r="JP40" s="30"/>
      <c r="JQ40" s="30"/>
      <c r="JR40" s="30"/>
      <c r="JS40" s="30"/>
      <c r="JT40" s="30"/>
      <c r="JU40" s="30"/>
      <c r="JV40" s="30"/>
      <c r="JW40" s="30"/>
      <c r="JX40" s="30"/>
      <c r="JY40" s="30"/>
      <c r="JZ40" s="30"/>
      <c r="KA40" s="30"/>
      <c r="KB40" s="30"/>
      <c r="KC40" s="30"/>
      <c r="KD40" s="30"/>
      <c r="KE40" s="30"/>
      <c r="KF40" s="30"/>
      <c r="KG40" s="30"/>
      <c r="KH40" s="30"/>
      <c r="KI40" s="30"/>
      <c r="KJ40" s="30"/>
      <c r="KK40" s="30"/>
      <c r="KL40" s="30"/>
      <c r="KM40" s="30"/>
      <c r="KN40" s="30"/>
      <c r="KO40" s="30"/>
      <c r="KP40" s="30"/>
      <c r="KQ40" s="30"/>
      <c r="KR40" s="30"/>
      <c r="KS40" s="30"/>
      <c r="KT40" s="30"/>
      <c r="KU40" s="30"/>
      <c r="KV40" s="30"/>
      <c r="KW40" s="30"/>
      <c r="KX40" s="30"/>
      <c r="KY40" s="30"/>
      <c r="KZ40" s="30"/>
      <c r="LA40" s="30"/>
      <c r="LB40" s="30"/>
      <c r="LC40" s="30"/>
      <c r="LD40" s="30"/>
      <c r="LE40" s="30"/>
      <c r="LF40" s="30"/>
      <c r="LG40" s="30"/>
      <c r="LH40" s="30"/>
      <c r="LI40" s="30"/>
      <c r="LJ40" s="30"/>
      <c r="LK40" s="30"/>
      <c r="LL40" s="30"/>
      <c r="LM40" s="30"/>
      <c r="LN40" s="30"/>
      <c r="LO40" s="30"/>
      <c r="LP40" s="30"/>
      <c r="LQ40" s="30"/>
      <c r="LR40" s="30"/>
      <c r="LS40" s="30"/>
      <c r="LT40" s="30"/>
      <c r="LU40" s="30"/>
      <c r="LV40" s="30"/>
      <c r="LW40" s="30"/>
      <c r="LX40" s="30"/>
      <c r="LY40" s="30"/>
      <c r="LZ40" s="30"/>
      <c r="MA40" s="33"/>
      <c r="MB40" s="33"/>
      <c r="MC40" s="33"/>
      <c r="MD40" s="33"/>
      <c r="ME40" s="33"/>
      <c r="MF40" s="33"/>
      <c r="MG40" s="33"/>
      <c r="MH40" s="33"/>
      <c r="MI40" s="33"/>
      <c r="MJ40" s="33"/>
      <c r="MK40" s="33"/>
      <c r="ML40" s="33"/>
      <c r="MM40" s="33"/>
      <c r="MN40" s="33"/>
      <c r="MO40" s="33"/>
      <c r="MP40" s="33"/>
      <c r="MQ40" s="33"/>
      <c r="MR40" s="33"/>
      <c r="MS40" s="33"/>
      <c r="MT40" s="33"/>
      <c r="MU40" s="33"/>
      <c r="MV40" s="33"/>
      <c r="MW40" s="33"/>
      <c r="MX40" s="33"/>
      <c r="MY40" s="36"/>
      <c r="MZ40" s="36"/>
      <c r="NA40" s="36"/>
      <c r="NB40" s="36"/>
      <c r="NC40" s="36"/>
      <c r="ND40" s="36"/>
      <c r="NE40" s="36"/>
      <c r="NF40" s="36"/>
      <c r="NG40" s="36"/>
      <c r="NH40" s="36"/>
      <c r="NI40" s="36"/>
      <c r="NJ40" s="36"/>
      <c r="NK40" s="36"/>
      <c r="NL40" s="36"/>
      <c r="NM40" s="36"/>
      <c r="NN40" s="36"/>
      <c r="NO40" s="36"/>
      <c r="NP40" s="36"/>
      <c r="NQ40" s="36"/>
      <c r="NR40" s="36"/>
      <c r="NS40" s="36"/>
      <c r="NT40" s="36"/>
      <c r="NU40" s="36"/>
      <c r="NV40" s="36"/>
      <c r="NW40" s="36"/>
      <c r="NX40" s="36"/>
      <c r="NY40" s="36"/>
      <c r="NZ40" s="36"/>
      <c r="OA40" s="36"/>
      <c r="OB40" s="36"/>
      <c r="OC40" s="36"/>
      <c r="OD40" s="36"/>
      <c r="OE40" s="36"/>
      <c r="OF40" s="36"/>
      <c r="OG40" s="36"/>
      <c r="OH40" s="36"/>
      <c r="OI40" s="36"/>
      <c r="OJ40" s="36"/>
      <c r="OK40" s="36"/>
      <c r="OL40" s="36"/>
      <c r="OM40" s="36"/>
      <c r="ON40" s="36"/>
      <c r="OO40" s="36"/>
      <c r="OP40" s="36"/>
      <c r="OQ40" s="36"/>
      <c r="OR40" s="36"/>
      <c r="OS40" s="36"/>
      <c r="OT40" s="36"/>
      <c r="OU40" s="36"/>
      <c r="OV40" s="36"/>
      <c r="OW40" s="36"/>
      <c r="OX40" s="36"/>
      <c r="OY40" s="36"/>
      <c r="OZ40" s="36"/>
      <c r="PA40" s="36"/>
      <c r="PB40" s="36"/>
      <c r="PC40" s="36"/>
      <c r="PD40" s="36"/>
      <c r="PE40" s="36"/>
      <c r="PF40" s="36"/>
      <c r="PG40" s="36"/>
      <c r="PH40" s="36"/>
      <c r="PI40" s="36"/>
      <c r="PJ40" s="36"/>
      <c r="PK40" s="36"/>
      <c r="PL40" s="36"/>
      <c r="PM40" s="36"/>
      <c r="PN40" s="36"/>
      <c r="PO40" s="36"/>
      <c r="PP40" s="36"/>
      <c r="PQ40" s="36"/>
      <c r="PR40" s="36"/>
      <c r="PS40" s="36"/>
      <c r="PT40" s="36"/>
      <c r="PU40" s="36"/>
      <c r="PV40" s="36"/>
      <c r="PW40" s="36"/>
      <c r="PX40" s="36"/>
      <c r="PY40" s="36"/>
      <c r="PZ40" s="36"/>
      <c r="QA40" s="36"/>
      <c r="QB40" s="36"/>
      <c r="QC40" s="36"/>
      <c r="QD40" s="36"/>
      <c r="QE40" s="36"/>
      <c r="QF40" s="36"/>
      <c r="QG40" s="36"/>
      <c r="QH40" s="36"/>
      <c r="QI40" s="36"/>
      <c r="QJ40" s="36"/>
      <c r="QK40" s="37"/>
      <c r="QL40" s="37"/>
      <c r="QM40" s="37"/>
      <c r="QN40" s="37"/>
      <c r="QO40" s="37"/>
      <c r="QP40" s="37"/>
      <c r="QQ40" s="37"/>
      <c r="QR40" s="37"/>
      <c r="QS40" s="37"/>
      <c r="QT40" s="37"/>
      <c r="QU40" s="37"/>
      <c r="QV40" s="37"/>
      <c r="QW40" s="37"/>
      <c r="QX40" s="37"/>
      <c r="QY40" s="37"/>
      <c r="QZ40" s="37"/>
      <c r="RA40" s="37"/>
      <c r="RB40" s="37"/>
      <c r="RC40" s="37"/>
      <c r="RD40" s="37"/>
      <c r="RE40" s="37"/>
      <c r="RF40" s="37"/>
      <c r="RG40" s="37"/>
      <c r="RH40" s="37"/>
      <c r="RI40" s="37"/>
      <c r="RJ40" s="37"/>
      <c r="RK40" s="37"/>
      <c r="RL40" s="37"/>
      <c r="RM40" s="37"/>
      <c r="RN40" s="37"/>
      <c r="RO40" s="37"/>
      <c r="RP40" s="37"/>
      <c r="RQ40" s="37"/>
      <c r="RR40" s="37"/>
      <c r="RS40" s="37"/>
      <c r="RT40" s="37"/>
      <c r="RU40" s="37"/>
      <c r="RV40" s="37"/>
      <c r="RW40" s="37"/>
      <c r="RX40" s="37"/>
      <c r="RY40" s="37"/>
      <c r="RZ40" s="37"/>
      <c r="SA40" s="37"/>
      <c r="SB40" s="37"/>
      <c r="SC40" s="37"/>
      <c r="SD40" s="37"/>
      <c r="SE40" s="37"/>
      <c r="SF40" s="37"/>
      <c r="SG40" s="37"/>
      <c r="SH40" s="37"/>
      <c r="SI40" s="37"/>
      <c r="SJ40" s="37"/>
      <c r="SK40" s="37"/>
      <c r="SL40" s="37"/>
      <c r="SM40" s="37"/>
      <c r="SN40" s="37"/>
      <c r="SO40" s="37"/>
      <c r="SP40" s="37"/>
      <c r="SQ40" s="37"/>
      <c r="SR40" s="37"/>
      <c r="SS40" s="37"/>
      <c r="ST40" s="37"/>
      <c r="SU40" s="37"/>
      <c r="SV40" s="37"/>
      <c r="SW40" s="37"/>
      <c r="SX40" s="37"/>
      <c r="SY40" s="37"/>
      <c r="SZ40" s="37"/>
      <c r="TA40" s="37"/>
      <c r="TB40" s="37"/>
      <c r="TC40" s="37"/>
      <c r="TD40" s="37"/>
      <c r="TE40" s="37"/>
      <c r="TF40" s="37"/>
      <c r="TG40" s="37"/>
      <c r="TH40" s="37"/>
      <c r="TI40" s="37"/>
      <c r="TJ40" s="37"/>
      <c r="TK40" s="37"/>
      <c r="TL40" s="37"/>
      <c r="TM40" s="37"/>
      <c r="TN40" s="37"/>
      <c r="TO40" s="37"/>
      <c r="TP40" s="37"/>
      <c r="TQ40" s="37"/>
      <c r="TR40" s="37"/>
      <c r="TS40" s="37"/>
      <c r="TT40" s="37"/>
      <c r="TU40" s="37"/>
      <c r="TV40" s="37"/>
      <c r="TW40" s="37"/>
      <c r="TX40" s="37"/>
      <c r="TY40" s="37"/>
      <c r="TZ40" s="37"/>
      <c r="UA40" s="37"/>
      <c r="UB40" s="37"/>
      <c r="UC40" s="37"/>
      <c r="UD40" s="37"/>
      <c r="UE40" s="37"/>
      <c r="UF40" s="37"/>
      <c r="UG40" s="37"/>
      <c r="UH40" s="37"/>
      <c r="UI40" s="37"/>
      <c r="UJ40" s="37"/>
      <c r="UK40" s="37"/>
      <c r="UL40" s="37"/>
      <c r="UM40" s="37"/>
      <c r="UN40" s="37"/>
      <c r="UO40" s="37"/>
      <c r="UP40" s="37"/>
      <c r="UQ40" s="37"/>
      <c r="UR40" s="37"/>
      <c r="US40" s="37"/>
      <c r="UT40" s="37"/>
      <c r="UU40" s="37"/>
      <c r="UV40" s="37"/>
      <c r="UW40" s="37"/>
      <c r="UX40" s="37"/>
      <c r="UY40" s="37"/>
      <c r="UZ40" s="37"/>
      <c r="VA40" s="37"/>
      <c r="VB40" s="37"/>
      <c r="VC40" s="37"/>
      <c r="VD40" s="37"/>
      <c r="VE40" s="37"/>
      <c r="VF40" s="37"/>
      <c r="VG40" s="37"/>
      <c r="VH40" s="37"/>
      <c r="VI40" s="37"/>
      <c r="VJ40" s="37"/>
      <c r="VK40" s="37"/>
      <c r="VL40" s="37"/>
      <c r="VM40" s="37" t="s">
        <v>130</v>
      </c>
      <c r="VN40" s="37"/>
      <c r="VO40" s="37"/>
      <c r="VP40" s="37"/>
      <c r="VQ40" s="37"/>
      <c r="VR40" s="37"/>
      <c r="VS40" s="37"/>
      <c r="VT40" s="37"/>
      <c r="VU40" s="37"/>
      <c r="VV40" s="37"/>
      <c r="VW40" s="37"/>
      <c r="VX40" s="37"/>
      <c r="VY40" s="37"/>
      <c r="VZ40" s="37"/>
      <c r="WA40" s="37"/>
      <c r="WB40" s="37"/>
      <c r="WC40" s="37"/>
      <c r="WD40" s="37"/>
      <c r="WE40" s="37"/>
      <c r="WF40" s="41"/>
      <c r="WG40" s="41"/>
      <c r="WH40" s="41"/>
      <c r="WI40" s="41"/>
      <c r="WJ40" s="41"/>
      <c r="WK40" s="41"/>
      <c r="WL40" s="41"/>
      <c r="WM40" s="41"/>
      <c r="WN40" s="41"/>
      <c r="WO40" s="41"/>
      <c r="WP40" s="41"/>
      <c r="WQ40" s="41"/>
      <c r="WR40" s="41"/>
      <c r="WS40" s="41"/>
      <c r="WT40" s="41"/>
      <c r="WU40" s="41"/>
      <c r="WV40" s="41"/>
      <c r="WW40" s="41"/>
      <c r="WX40" s="41"/>
      <c r="WY40" s="41"/>
      <c r="WZ40" s="41"/>
      <c r="XA40" s="41"/>
      <c r="XB40" s="41"/>
      <c r="XC40" s="41"/>
      <c r="XD40" s="41"/>
      <c r="XE40" s="41"/>
      <c r="XF40" s="41"/>
      <c r="XG40" s="41"/>
      <c r="XH40" s="41"/>
      <c r="XI40" s="41"/>
      <c r="XJ40" s="42"/>
      <c r="XK40" s="42"/>
      <c r="XL40" s="42"/>
      <c r="XM40" s="42"/>
      <c r="XN40" s="42"/>
      <c r="XO40" s="42"/>
      <c r="XP40" s="42"/>
      <c r="XQ40" s="42"/>
      <c r="XR40" s="42"/>
      <c r="XS40" s="42"/>
      <c r="XT40" s="42"/>
      <c r="XU40" s="42"/>
      <c r="XV40" s="42"/>
      <c r="XW40" s="42"/>
      <c r="XX40" s="42"/>
      <c r="XY40" s="42"/>
      <c r="XZ40" s="42"/>
      <c r="YA40" s="42"/>
      <c r="YB40" s="42"/>
      <c r="YC40" s="42"/>
      <c r="YD40" s="42"/>
      <c r="YE40" s="42"/>
      <c r="YF40" s="42"/>
      <c r="YG40" s="42"/>
      <c r="YH40" s="42"/>
      <c r="YI40" s="45"/>
      <c r="YJ40" s="45"/>
      <c r="YK40" s="45"/>
      <c r="YL40" s="45"/>
      <c r="YM40" s="45"/>
      <c r="YN40" s="45"/>
      <c r="YO40" s="45"/>
      <c r="YP40" s="45"/>
      <c r="YQ40" s="45"/>
      <c r="YR40" s="45"/>
      <c r="YS40" s="45"/>
      <c r="YT40" s="45"/>
      <c r="YU40" s="45"/>
      <c r="YV40" s="45"/>
      <c r="YW40" s="45"/>
      <c r="YX40" s="45"/>
      <c r="YY40" s="45"/>
      <c r="YZ40" s="45"/>
      <c r="ZA40" s="45"/>
      <c r="ZB40" s="45"/>
      <c r="ZC40" s="105"/>
      <c r="ZD40" s="45"/>
      <c r="ZE40" s="45"/>
      <c r="ZF40" s="45"/>
      <c r="ZG40" s="45"/>
      <c r="ZH40" s="45"/>
      <c r="ZI40" s="45"/>
      <c r="ZJ40" s="45"/>
      <c r="ZK40" s="45"/>
      <c r="ZL40" s="45"/>
      <c r="ZM40" s="45"/>
      <c r="ZN40" s="45"/>
      <c r="ZO40" s="45"/>
      <c r="ZP40" s="45"/>
      <c r="ZQ40" s="45"/>
      <c r="ZR40" s="45"/>
      <c r="ZS40" s="45"/>
      <c r="ZT40" s="45"/>
      <c r="ZU40" s="45"/>
      <c r="ZV40" s="45"/>
      <c r="ZW40" s="45"/>
      <c r="ZX40" s="45"/>
      <c r="ZY40" s="45"/>
      <c r="ZZ40" s="45"/>
      <c r="AAA40" s="45"/>
      <c r="AAB40" s="45"/>
      <c r="AAC40" s="45"/>
      <c r="AAD40" s="45"/>
      <c r="AAE40" s="45"/>
      <c r="AAF40" s="45"/>
      <c r="AAG40" s="45"/>
      <c r="AAH40" s="45"/>
      <c r="AAI40" s="45"/>
      <c r="AAJ40" s="45"/>
      <c r="AAK40" s="45"/>
      <c r="AAL40" s="45"/>
      <c r="AAM40" s="45"/>
      <c r="AAN40" s="45"/>
      <c r="AAO40" s="46"/>
      <c r="AAP40" s="46"/>
      <c r="AAQ40" s="46"/>
      <c r="AAR40" s="46"/>
      <c r="AAS40" s="46"/>
      <c r="AAT40" s="46"/>
      <c r="AAU40" s="46"/>
      <c r="AAV40" s="46"/>
      <c r="AAW40" s="46"/>
      <c r="AAX40" s="46"/>
      <c r="AAY40" s="46"/>
      <c r="AAZ40" s="46"/>
      <c r="ABA40" s="46"/>
      <c r="ABB40" s="46"/>
      <c r="ABC40" s="46"/>
      <c r="ABD40" s="46"/>
      <c r="ABE40" s="46"/>
      <c r="ABF40" s="46"/>
      <c r="ABG40" s="46"/>
      <c r="ABH40" s="46"/>
      <c r="ABI40" s="46"/>
      <c r="ABJ40" s="46"/>
      <c r="ABK40" s="46"/>
      <c r="ABL40" s="46"/>
      <c r="ABM40" s="46"/>
      <c r="ABN40" s="46"/>
      <c r="ABO40" s="46"/>
      <c r="ABP40" s="48"/>
      <c r="ABQ40" s="48"/>
      <c r="ABR40" s="48"/>
      <c r="ABS40" s="48"/>
      <c r="ABT40" s="48"/>
      <c r="ABU40" s="48"/>
      <c r="ABV40" s="48"/>
      <c r="ABW40" s="48"/>
      <c r="ABX40" s="48"/>
      <c r="ABY40" s="48"/>
      <c r="ABZ40" s="48"/>
      <c r="ACA40" s="48"/>
      <c r="ACB40" s="48"/>
      <c r="ACC40" s="48"/>
      <c r="ACD40" s="48"/>
      <c r="ACE40" s="48"/>
      <c r="ACF40" s="48"/>
      <c r="ACG40" s="48"/>
      <c r="ACH40" s="48"/>
      <c r="ACI40" s="48"/>
      <c r="ACJ40" s="48"/>
      <c r="ACK40" s="48"/>
      <c r="ACL40" s="48"/>
      <c r="ACM40" s="48"/>
      <c r="ACN40" s="48"/>
      <c r="ACO40" s="51"/>
      <c r="ACP40" s="51"/>
      <c r="ACQ40" s="51"/>
      <c r="ACR40" s="51"/>
      <c r="ACS40" s="51"/>
      <c r="ACT40" s="51"/>
      <c r="ACU40" s="51"/>
      <c r="ACV40" s="51"/>
      <c r="ACW40" s="51"/>
      <c r="ACX40" s="51"/>
      <c r="ACY40" s="51"/>
      <c r="ACZ40" s="51"/>
      <c r="ADA40" s="51"/>
      <c r="ADB40" s="51"/>
      <c r="ADC40" s="51"/>
      <c r="ADD40" s="51"/>
      <c r="ADE40" s="51"/>
      <c r="ADF40" s="51"/>
      <c r="ADG40" s="51"/>
      <c r="ADH40" s="51"/>
      <c r="ADI40" s="51"/>
      <c r="ADJ40" s="51"/>
      <c r="ADK40" s="51"/>
      <c r="ADL40" s="51"/>
      <c r="ADM40" s="51"/>
      <c r="ADN40" s="51"/>
      <c r="ADO40" s="51"/>
      <c r="ADP40" s="51"/>
      <c r="ADQ40" s="51"/>
      <c r="ADR40" s="51"/>
      <c r="ADS40" s="51"/>
      <c r="ADT40" s="51"/>
      <c r="ADU40" s="51"/>
      <c r="ADV40" s="51"/>
      <c r="ADW40" s="51"/>
      <c r="ADX40" s="51"/>
      <c r="ADY40" s="51"/>
      <c r="ADZ40" s="51"/>
      <c r="AEA40" s="51"/>
      <c r="AEB40" s="51"/>
      <c r="AEC40" s="51"/>
      <c r="AED40" s="51"/>
      <c r="AEE40" s="51"/>
      <c r="AEF40" s="51"/>
      <c r="AEG40" s="51"/>
      <c r="AEH40" s="51"/>
      <c r="AEI40" s="51"/>
      <c r="AEJ40" s="51"/>
      <c r="AEK40" s="51"/>
      <c r="AEL40" s="51"/>
      <c r="AEM40" s="51"/>
      <c r="AEN40" s="51"/>
      <c r="AEO40" s="51" t="s">
        <v>130</v>
      </c>
      <c r="AEP40" s="51"/>
      <c r="AEQ40" s="51"/>
      <c r="AER40" s="51"/>
      <c r="AES40" s="52"/>
      <c r="AET40" s="52"/>
      <c r="AEU40" s="52"/>
      <c r="AEV40" s="52"/>
      <c r="AEW40" s="52"/>
      <c r="AEX40" s="52"/>
      <c r="AEY40" s="52"/>
      <c r="AEZ40" s="52"/>
      <c r="AFA40" s="52"/>
      <c r="AFB40" s="52"/>
      <c r="AFC40" s="52"/>
      <c r="AFD40" s="52"/>
      <c r="AFE40" s="52"/>
      <c r="AFF40" s="52"/>
      <c r="AFG40" s="52"/>
      <c r="AFH40" s="52"/>
      <c r="AFI40" s="52"/>
      <c r="AFJ40" s="52"/>
      <c r="AFK40" s="52"/>
      <c r="AFL40" s="52"/>
      <c r="AFM40" s="52"/>
      <c r="AFN40" s="52"/>
      <c r="AFO40" s="52"/>
      <c r="AFP40" s="52"/>
      <c r="AFQ40" s="52"/>
      <c r="AFR40" s="52"/>
      <c r="AFS40" s="52"/>
      <c r="AFT40" s="52"/>
      <c r="AFU40" s="52"/>
      <c r="AFV40" s="55"/>
      <c r="AFW40" s="55"/>
      <c r="AFX40" s="55"/>
      <c r="AFY40" s="55"/>
      <c r="AFZ40" s="55"/>
      <c r="AGA40" s="55"/>
      <c r="AGB40" s="55"/>
      <c r="AGC40" s="55"/>
      <c r="AGD40" s="55"/>
      <c r="AGE40" s="55"/>
      <c r="AGF40" s="55"/>
      <c r="AGG40" s="55"/>
      <c r="AGH40" s="55"/>
      <c r="AGI40" s="55"/>
      <c r="AGJ40" s="55"/>
      <c r="AGK40" s="55"/>
      <c r="AGL40" s="55"/>
      <c r="AGM40" s="55"/>
      <c r="AGN40" s="55"/>
      <c r="AGO40" s="55"/>
      <c r="AGP40" s="55"/>
      <c r="AGQ40" s="55"/>
      <c r="AGR40" s="55"/>
      <c r="AGS40" s="55"/>
      <c r="AGT40" s="55"/>
      <c r="AGU40" s="58"/>
      <c r="AGV40" s="58"/>
      <c r="AGW40" s="58"/>
      <c r="AGX40" s="58"/>
      <c r="AGY40" s="58"/>
      <c r="AGZ40" s="58"/>
      <c r="AHA40" s="58"/>
      <c r="AHB40" s="58"/>
      <c r="AHC40" s="58"/>
      <c r="AHD40" s="58"/>
      <c r="AHE40" s="58"/>
      <c r="AHF40" s="58"/>
      <c r="AHG40" s="58"/>
      <c r="AHH40" s="58"/>
      <c r="AHI40" s="58"/>
      <c r="AHJ40" s="58"/>
      <c r="AHK40" s="58"/>
      <c r="AHL40" s="58"/>
      <c r="AHM40" s="58"/>
      <c r="AHN40" s="58"/>
      <c r="AHO40" s="58"/>
      <c r="AHP40" s="58"/>
      <c r="AHQ40" s="58"/>
      <c r="AHR40" s="58"/>
      <c r="AHS40" s="58"/>
      <c r="AHT40" s="58"/>
      <c r="AHU40" s="58"/>
      <c r="AHV40" s="58"/>
      <c r="AHW40" s="58"/>
      <c r="AHX40" s="58"/>
      <c r="AHY40" s="58"/>
      <c r="AHZ40" s="58"/>
      <c r="AIA40" s="58"/>
      <c r="AIB40" s="58"/>
      <c r="AIC40" s="58"/>
      <c r="AID40" s="58"/>
      <c r="AIE40" s="58"/>
      <c r="AIF40" s="58"/>
      <c r="AIG40" s="58"/>
      <c r="AIH40" s="58"/>
      <c r="AII40" s="58"/>
      <c r="AIJ40" s="58"/>
      <c r="AIK40" s="58"/>
      <c r="AIL40" s="58"/>
      <c r="AIM40" s="58"/>
      <c r="AIN40" s="58"/>
      <c r="AIO40" s="58"/>
      <c r="AIP40" s="58"/>
      <c r="AIQ40" s="58"/>
      <c r="AIR40" s="58"/>
      <c r="AIS40" s="58"/>
      <c r="AIT40" s="58"/>
      <c r="AIU40" s="58"/>
      <c r="AIV40" s="58"/>
      <c r="AIW40" s="58"/>
      <c r="AIX40" s="58"/>
      <c r="AIY40" s="58"/>
      <c r="AIZ40" s="58"/>
      <c r="AJA40" s="58"/>
      <c r="AJB40" s="58"/>
      <c r="AJC40" s="60"/>
      <c r="AJD40" s="60"/>
      <c r="AJE40" s="60"/>
      <c r="AJF40" s="60"/>
      <c r="AJG40" s="60"/>
      <c r="AJH40" s="60"/>
      <c r="AJI40" s="60"/>
      <c r="AJJ40" s="60"/>
      <c r="AJK40" s="60"/>
      <c r="AJL40" s="60"/>
      <c r="AJM40" s="60"/>
      <c r="AJN40" s="60"/>
      <c r="AJO40" s="60"/>
      <c r="AJP40" s="60"/>
      <c r="AJQ40" s="60"/>
      <c r="AJR40" s="60"/>
      <c r="AJS40" s="60"/>
      <c r="AJT40" s="60"/>
      <c r="AJU40" s="60"/>
      <c r="AJV40" s="60"/>
      <c r="AJW40" s="60"/>
      <c r="AJX40" s="60"/>
      <c r="AJY40" s="60"/>
      <c r="AJZ40" s="60"/>
      <c r="AKA40" s="60"/>
      <c r="AKB40" s="60"/>
      <c r="AKC40" s="60"/>
      <c r="AKD40" s="60"/>
      <c r="AKE40" s="60"/>
      <c r="AKF40" s="60"/>
      <c r="AKG40" s="60"/>
      <c r="AKH40" s="60"/>
      <c r="AKI40" s="60"/>
      <c r="AKJ40" s="60"/>
      <c r="AKK40" s="60"/>
      <c r="AKL40" s="60"/>
      <c r="AKM40" s="60"/>
      <c r="AKN40" s="60"/>
      <c r="AKO40" s="60"/>
      <c r="AKP40" s="60"/>
      <c r="AKQ40" s="60"/>
      <c r="AKR40" s="60"/>
      <c r="AKS40" s="60"/>
      <c r="AKT40" s="60"/>
      <c r="AKU40" s="60"/>
      <c r="AKV40" s="60"/>
      <c r="AKW40" s="60"/>
      <c r="AKX40" s="60"/>
      <c r="AKY40" s="60"/>
      <c r="AKZ40" s="60"/>
      <c r="ALA40" s="60"/>
      <c r="ALB40" s="60"/>
      <c r="ALC40" s="60"/>
      <c r="ALD40" s="60"/>
      <c r="ALE40" s="60"/>
      <c r="ALF40" s="60"/>
      <c r="ALG40" s="60"/>
      <c r="ALH40" s="60"/>
      <c r="ALI40" s="60"/>
      <c r="ALJ40" s="60"/>
      <c r="ALK40" s="60"/>
      <c r="ALL40" s="60"/>
      <c r="ALM40" s="60"/>
      <c r="ALN40" s="60"/>
      <c r="ALO40" s="60"/>
      <c r="ALP40" s="60"/>
      <c r="ALQ40" s="60"/>
      <c r="ALR40" s="60"/>
      <c r="ALS40" s="60"/>
      <c r="ALT40" s="60"/>
      <c r="ALU40" s="60"/>
      <c r="ALV40" s="60"/>
      <c r="ALW40" s="60"/>
      <c r="ALX40" s="60"/>
      <c r="ALY40" s="60"/>
      <c r="ALZ40" s="60"/>
      <c r="AMA40" s="60"/>
      <c r="AMB40" s="60"/>
      <c r="AMC40" s="60"/>
      <c r="AMD40" s="60"/>
      <c r="AME40" s="60"/>
      <c r="AMF40" s="60"/>
      <c r="AMG40" s="60"/>
      <c r="AMH40" s="60"/>
      <c r="AMI40" s="60"/>
      <c r="AMJ40" s="60"/>
      <c r="AMK40" s="60"/>
      <c r="AML40" s="60"/>
      <c r="AMM40" s="60"/>
      <c r="AMN40" s="60"/>
      <c r="AMO40" s="60"/>
      <c r="AMP40" s="60"/>
      <c r="AMQ40" s="60"/>
      <c r="AMR40" s="60"/>
      <c r="AMS40" s="60"/>
      <c r="AMT40" s="60"/>
      <c r="AMU40" s="60"/>
      <c r="AMV40" s="60"/>
      <c r="AMW40" s="60"/>
      <c r="AMX40" s="60"/>
      <c r="AMY40" s="60"/>
      <c r="AMZ40" s="60"/>
      <c r="ANA40" s="60"/>
      <c r="ANB40" s="60"/>
      <c r="ANC40" s="60"/>
      <c r="AND40" s="60"/>
      <c r="ANE40" s="60"/>
      <c r="ANF40" s="60"/>
      <c r="ANG40" s="60"/>
      <c r="ANH40" s="60"/>
      <c r="ANI40" s="60"/>
      <c r="ANJ40" s="60"/>
      <c r="ANK40" s="60"/>
      <c r="ANL40" s="60"/>
      <c r="ANM40" s="60"/>
      <c r="ANN40" s="60"/>
      <c r="ANO40" s="60"/>
      <c r="ANP40" s="60"/>
      <c r="ANQ40" s="60"/>
      <c r="ANR40" s="60"/>
      <c r="ANS40" s="60"/>
      <c r="ANT40" s="60"/>
      <c r="ANU40" s="60"/>
      <c r="ANV40" s="60"/>
      <c r="ANW40" s="60"/>
      <c r="ANX40" s="60"/>
      <c r="ANY40" s="60"/>
      <c r="ANZ40" s="60"/>
      <c r="AOA40" s="60"/>
      <c r="AOB40" s="60"/>
      <c r="AOC40" s="60"/>
      <c r="AOD40" s="60"/>
      <c r="AOE40" s="60"/>
      <c r="AOF40" s="60"/>
      <c r="AOG40" s="60"/>
      <c r="AOH40" s="60"/>
      <c r="AOI40" s="60"/>
      <c r="AOJ40" s="60"/>
      <c r="AOK40" s="60"/>
      <c r="AOL40" s="60"/>
      <c r="AOM40" s="60"/>
      <c r="AON40" s="60"/>
      <c r="AOO40" s="60"/>
      <c r="AOP40" s="60"/>
      <c r="AOQ40" s="60"/>
      <c r="AOR40" s="60"/>
      <c r="AOS40" s="60"/>
      <c r="AOT40" s="60"/>
      <c r="AOU40" s="60"/>
      <c r="AOV40" s="60"/>
      <c r="AOW40" s="60"/>
      <c r="AOX40" s="60"/>
      <c r="AOY40" s="60"/>
      <c r="AOZ40" s="60"/>
      <c r="APA40" s="60"/>
      <c r="APB40" s="60"/>
      <c r="APC40" s="60"/>
      <c r="APD40" s="60"/>
      <c r="APE40" s="60"/>
      <c r="APF40" s="60"/>
      <c r="APG40" s="60"/>
      <c r="APH40" s="60"/>
      <c r="API40" s="60"/>
      <c r="APJ40" s="60"/>
      <c r="APK40" s="60"/>
      <c r="APL40" s="60"/>
      <c r="APM40" s="60"/>
      <c r="APN40" s="60"/>
      <c r="APO40" s="60"/>
      <c r="APP40" s="60"/>
      <c r="APQ40" s="60"/>
      <c r="APR40" s="60"/>
      <c r="APS40" s="60"/>
      <c r="APT40" s="60"/>
      <c r="APU40" s="60"/>
      <c r="APV40" s="60"/>
      <c r="APW40" s="60"/>
      <c r="APX40" s="60"/>
      <c r="APY40" s="60"/>
      <c r="APZ40" s="60"/>
      <c r="AQA40" s="60"/>
      <c r="AQB40" s="60"/>
      <c r="AQC40" s="60"/>
      <c r="AQD40" s="60"/>
      <c r="AQE40" s="60"/>
      <c r="AQF40" s="60"/>
      <c r="AQG40" s="60"/>
      <c r="AQH40" s="60"/>
      <c r="AQI40" s="60"/>
      <c r="AQJ40" s="60"/>
      <c r="AQK40" s="60"/>
      <c r="AQL40" s="60"/>
      <c r="AQM40" s="60"/>
      <c r="AQN40" s="60"/>
      <c r="AQO40" s="60"/>
      <c r="AQP40" s="60"/>
      <c r="AQQ40" s="60"/>
      <c r="AQR40" s="65"/>
      <c r="AQS40" s="65"/>
      <c r="AQT40" s="65"/>
      <c r="AQU40" s="65"/>
      <c r="AQV40" s="65"/>
      <c r="AQW40" s="65"/>
      <c r="AQX40" s="65"/>
      <c r="AQY40" s="65"/>
      <c r="AQZ40" s="65"/>
      <c r="ARA40" s="65"/>
      <c r="ARB40" s="65"/>
      <c r="ARC40" s="65"/>
      <c r="ARD40" s="65"/>
      <c r="ARE40" s="65"/>
      <c r="ARF40" s="65"/>
      <c r="ARG40" s="65"/>
      <c r="ARH40" s="65"/>
      <c r="ARI40" s="65"/>
      <c r="ARJ40" s="65"/>
      <c r="ARK40" s="65"/>
      <c r="ARL40" s="65"/>
      <c r="ARM40" s="65"/>
      <c r="ARN40" s="65"/>
      <c r="ARO40" s="65"/>
      <c r="ARP40" s="65"/>
      <c r="ARQ40" s="65"/>
      <c r="ARR40" s="65"/>
      <c r="ARS40" s="65"/>
      <c r="ART40" s="65"/>
      <c r="ARU40" s="65"/>
      <c r="ARV40" s="65"/>
      <c r="ARW40" s="65"/>
      <c r="ARX40" s="65"/>
      <c r="ARY40" s="65"/>
      <c r="ARZ40" s="68"/>
      <c r="ASA40" s="68"/>
      <c r="ASB40" s="68"/>
      <c r="ASC40" s="68"/>
      <c r="ASD40" s="68"/>
      <c r="ASE40" s="68"/>
      <c r="ASF40" s="68"/>
      <c r="ASG40" s="68"/>
      <c r="ASH40" s="68"/>
      <c r="ASI40" s="68"/>
      <c r="ASJ40" s="68"/>
      <c r="ASK40" s="68"/>
      <c r="ASL40" s="68"/>
      <c r="ASM40" s="68"/>
      <c r="ASN40" s="68"/>
      <c r="ASO40" s="68"/>
      <c r="ASP40" s="68"/>
      <c r="ASQ40" s="68"/>
      <c r="ASR40" s="68"/>
      <c r="ASS40" s="68"/>
      <c r="AST40" s="68"/>
      <c r="ASU40" s="68"/>
      <c r="ASV40" s="68"/>
      <c r="ASW40" s="68"/>
      <c r="ASX40" s="68"/>
      <c r="ASY40" s="68"/>
      <c r="ASZ40" s="68"/>
      <c r="ATA40" s="68"/>
      <c r="ATB40" s="68"/>
      <c r="ATC40" s="68"/>
      <c r="ATD40" s="68"/>
      <c r="ATE40" s="68"/>
      <c r="ATF40" s="68"/>
      <c r="ATG40" s="68"/>
      <c r="ATH40" s="68"/>
      <c r="ATI40" s="68"/>
      <c r="ATJ40" s="68"/>
      <c r="ATK40" s="68"/>
      <c r="ATL40" s="70"/>
      <c r="ATM40" s="70"/>
      <c r="ATN40" s="70"/>
      <c r="ATO40" s="70"/>
      <c r="ATP40" s="70"/>
      <c r="ATQ40" s="70"/>
      <c r="ATR40" s="70"/>
      <c r="ATS40" s="70"/>
      <c r="ATT40" s="70"/>
      <c r="ATU40" s="70"/>
      <c r="ATV40" s="70"/>
      <c r="ATW40" s="70"/>
      <c r="ATX40" s="70"/>
      <c r="ATY40" s="70"/>
      <c r="ATZ40" s="70"/>
      <c r="AUA40" s="70"/>
      <c r="AUB40" s="70"/>
      <c r="AUC40" s="70"/>
      <c r="AUD40" s="70"/>
      <c r="AUE40" s="70"/>
      <c r="AUF40" s="70"/>
      <c r="AUG40" s="70"/>
      <c r="AUH40" s="70"/>
      <c r="AUI40" s="70"/>
      <c r="AUJ40" s="70"/>
      <c r="AUK40" s="70"/>
      <c r="AUL40" s="70"/>
      <c r="AUM40" s="70"/>
      <c r="AUN40" s="70"/>
      <c r="AUO40" s="70"/>
      <c r="AUP40" s="70"/>
      <c r="AUQ40" s="70"/>
      <c r="AUR40" s="70"/>
      <c r="AUS40" s="70"/>
      <c r="AUT40" s="70"/>
      <c r="AUU40" s="72"/>
      <c r="AUV40" s="72"/>
      <c r="AUW40" s="72"/>
      <c r="AUX40" s="72"/>
      <c r="AUY40" s="72"/>
      <c r="AUZ40" s="72"/>
      <c r="AVA40" s="72"/>
      <c r="AVB40" s="72"/>
      <c r="AVC40" s="72"/>
      <c r="AVD40" s="72"/>
      <c r="AVE40" s="72"/>
      <c r="AVF40" s="72"/>
      <c r="AVG40" s="72"/>
      <c r="AVH40" s="72"/>
      <c r="AVI40" s="72"/>
      <c r="AVJ40" s="72" t="s">
        <v>130</v>
      </c>
      <c r="AVK40" s="72" t="s">
        <v>130</v>
      </c>
      <c r="AVL40" s="72" t="s">
        <v>130</v>
      </c>
      <c r="AVM40" s="72" t="s">
        <v>130</v>
      </c>
      <c r="AVN40" s="72" t="s">
        <v>130</v>
      </c>
      <c r="AVO40" s="72" t="s">
        <v>130</v>
      </c>
      <c r="AVP40" s="72" t="s">
        <v>130</v>
      </c>
      <c r="AVQ40" s="72" t="s">
        <v>130</v>
      </c>
      <c r="AVR40" s="72" t="s">
        <v>130</v>
      </c>
      <c r="AVS40" s="72" t="s">
        <v>130</v>
      </c>
      <c r="AVT40" s="72" t="s">
        <v>130</v>
      </c>
      <c r="AVU40" s="72" t="s">
        <v>130</v>
      </c>
      <c r="AVV40" s="72" t="s">
        <v>130</v>
      </c>
      <c r="AVW40" s="72" t="s">
        <v>130</v>
      </c>
      <c r="AVX40" s="72" t="s">
        <v>130</v>
      </c>
      <c r="AVY40" s="72" t="s">
        <v>130</v>
      </c>
      <c r="AVZ40" s="72" t="s">
        <v>130</v>
      </c>
      <c r="AWA40" s="72"/>
      <c r="AWB40" s="74"/>
      <c r="AWC40" s="74"/>
      <c r="AWD40" s="74"/>
      <c r="AWE40" s="74"/>
      <c r="AWF40" s="74"/>
      <c r="AWG40" s="74"/>
      <c r="AWH40" s="74"/>
      <c r="AWI40" s="74"/>
      <c r="AWJ40" s="74"/>
      <c r="AWK40" s="74"/>
      <c r="AWL40" s="74"/>
      <c r="AWM40" s="74"/>
      <c r="AWN40" s="74"/>
      <c r="AWO40" s="74"/>
      <c r="AWP40" s="74"/>
      <c r="AWQ40" s="74"/>
      <c r="AWR40" s="74"/>
      <c r="AWS40" s="74"/>
      <c r="AWT40" s="74"/>
      <c r="AWU40" s="74"/>
      <c r="AWV40" s="74"/>
      <c r="AWW40" s="74"/>
      <c r="AWX40" s="74"/>
      <c r="AWY40" s="74"/>
      <c r="AWZ40" s="74"/>
      <c r="AXA40" s="74"/>
      <c r="AXB40" s="74"/>
      <c r="AXC40" s="74"/>
      <c r="AXD40" s="74"/>
      <c r="AXE40" s="74"/>
      <c r="AXF40" s="74"/>
      <c r="AXG40" s="74"/>
      <c r="AXH40" s="74"/>
      <c r="AXI40" s="74"/>
      <c r="AXJ40" s="74"/>
      <c r="AXK40" s="74"/>
      <c r="AXL40" s="76"/>
      <c r="AXM40" s="76"/>
      <c r="AXN40" s="76"/>
      <c r="AXO40" s="76"/>
      <c r="AXP40" s="76"/>
      <c r="AXQ40" s="76"/>
      <c r="AXR40" s="76"/>
      <c r="AXS40" s="76"/>
      <c r="AXT40" s="76"/>
      <c r="AXU40" s="76"/>
      <c r="AXV40" s="76"/>
      <c r="AXW40" s="76"/>
      <c r="AXX40" s="76"/>
      <c r="AXY40" s="76"/>
      <c r="AXZ40" s="76"/>
      <c r="AYA40" s="76"/>
      <c r="AYB40" s="76"/>
      <c r="AYC40" s="76"/>
      <c r="AYD40" s="76"/>
      <c r="AYE40" s="76"/>
      <c r="AYF40" s="76"/>
      <c r="AYG40" s="76"/>
      <c r="AYH40" s="76"/>
      <c r="AYI40" s="76"/>
      <c r="AYJ40" s="76"/>
      <c r="AYK40" s="76"/>
      <c r="AYL40" s="76"/>
      <c r="AYM40" s="76"/>
      <c r="AYN40" s="76"/>
      <c r="AYO40" s="76"/>
      <c r="AYP40" s="76"/>
      <c r="AYQ40" s="76"/>
      <c r="AYR40" s="76"/>
      <c r="AYS40" s="76"/>
      <c r="AYT40" s="76"/>
      <c r="AYU40" s="78"/>
      <c r="AYV40" s="78"/>
      <c r="AYW40" s="78"/>
      <c r="AYX40" s="78"/>
      <c r="AYY40" s="78"/>
      <c r="AYZ40" s="78"/>
      <c r="AZA40" s="78"/>
      <c r="AZB40" s="78"/>
      <c r="AZC40" s="78"/>
      <c r="AZD40" s="78"/>
      <c r="AZE40" s="78"/>
      <c r="AZF40" s="78"/>
      <c r="AZG40" s="78"/>
      <c r="AZH40" s="78"/>
      <c r="AZI40" s="78"/>
      <c r="AZJ40" s="84"/>
      <c r="AZK40" s="83"/>
      <c r="AZL40" s="83"/>
      <c r="AZM40" s="83"/>
      <c r="AZN40" s="83"/>
      <c r="AZO40" s="83"/>
      <c r="AZP40" s="83"/>
      <c r="AZQ40" s="83"/>
      <c r="AZR40" s="83"/>
      <c r="AZS40" s="83"/>
      <c r="AZT40" s="83"/>
      <c r="AZU40" s="83"/>
      <c r="AZV40" s="83"/>
      <c r="AZW40" s="83"/>
      <c r="AZX40" s="83"/>
      <c r="AZY40" s="83"/>
      <c r="AZZ40" s="83"/>
      <c r="BAA40" s="83"/>
      <c r="BAB40" s="83"/>
      <c r="BAC40" s="83"/>
      <c r="BAD40" s="83"/>
      <c r="BAE40" s="83"/>
      <c r="BAF40" s="83"/>
      <c r="BAG40" s="83"/>
      <c r="BAH40" s="83"/>
      <c r="BAI40" s="83"/>
      <c r="BAJ40" s="83"/>
      <c r="BAK40" s="83"/>
      <c r="BAL40" s="83"/>
      <c r="BAM40" s="83"/>
      <c r="BAN40" s="83"/>
      <c r="BAO40" s="83"/>
      <c r="BAP40" s="83"/>
      <c r="BAQ40" s="83"/>
      <c r="BAR40" s="83"/>
      <c r="BAS40" s="83"/>
      <c r="BAT40" s="83"/>
      <c r="BAU40" s="83"/>
      <c r="BAV40" s="83"/>
      <c r="BAW40" s="83"/>
      <c r="BAX40" s="83"/>
      <c r="BAY40" s="83"/>
      <c r="BAZ40" s="83"/>
      <c r="BBA40" s="83"/>
      <c r="BBB40" s="83"/>
      <c r="BBC40" s="83"/>
      <c r="BBD40" s="83"/>
      <c r="BBE40" s="83"/>
      <c r="BBF40" s="83"/>
      <c r="BBG40" s="83"/>
      <c r="BBH40" s="83"/>
      <c r="BBI40" s="83"/>
      <c r="BBJ40" s="83"/>
      <c r="BBK40" s="83"/>
      <c r="BBL40" s="83"/>
      <c r="BBM40" s="83"/>
      <c r="BBN40" s="83"/>
      <c r="BBO40" s="83"/>
      <c r="BBP40" s="83"/>
      <c r="BBQ40" s="83"/>
      <c r="BBR40" s="83"/>
      <c r="BBS40" s="83"/>
      <c r="BBT40" s="83"/>
      <c r="BBU40" s="83"/>
      <c r="BBV40" s="83"/>
      <c r="BBW40" s="83"/>
      <c r="BBX40" s="83"/>
      <c r="BBY40" s="83"/>
      <c r="BBZ40" s="83"/>
      <c r="BCA40" s="83"/>
      <c r="BCB40" s="83"/>
      <c r="BCC40" s="83"/>
      <c r="BCD40" s="83"/>
      <c r="BCE40" s="83"/>
      <c r="BCF40" s="83"/>
      <c r="BCG40" s="83"/>
      <c r="BCH40" s="83"/>
      <c r="BCI40" s="83"/>
      <c r="BCJ40" s="83"/>
      <c r="BCK40" s="83"/>
      <c r="BCL40" s="83"/>
      <c r="BCM40" s="83"/>
      <c r="BCN40" s="83"/>
      <c r="BCO40" s="83"/>
      <c r="BCP40" s="83"/>
      <c r="BCQ40" s="83"/>
      <c r="BCR40" s="83"/>
      <c r="BCS40" s="83"/>
      <c r="BCT40" s="83"/>
      <c r="BCU40" s="83"/>
      <c r="BCV40" s="83"/>
      <c r="BCW40" s="83"/>
      <c r="BCX40" s="83"/>
      <c r="BCY40" s="83"/>
      <c r="BCZ40" s="83"/>
      <c r="BDA40" s="83"/>
      <c r="BDB40" s="83"/>
      <c r="BDC40" s="83"/>
      <c r="BDD40" s="83"/>
      <c r="BDE40" s="83"/>
      <c r="BDF40" s="83"/>
      <c r="BDG40" s="83"/>
      <c r="BDH40" s="83"/>
      <c r="BDI40" s="83"/>
      <c r="BDJ40" s="83"/>
      <c r="BDK40" s="83"/>
      <c r="BDL40" s="83"/>
      <c r="BDM40" s="83"/>
      <c r="BDN40" s="83"/>
      <c r="BDO40" s="83"/>
      <c r="BDP40" s="83"/>
      <c r="BDQ40" s="83"/>
      <c r="BDR40" s="83"/>
      <c r="BDS40" s="88"/>
      <c r="BDT40" s="1"/>
      <c r="BDU40" s="1"/>
      <c r="BDV40" s="1"/>
      <c r="BDW40" s="1"/>
      <c r="BDX40" s="1"/>
      <c r="BDY40" s="1"/>
      <c r="BDZ40" s="1"/>
      <c r="BEA40" s="1"/>
      <c r="BEB40" s="1"/>
      <c r="BEC40" s="1"/>
      <c r="BED40" s="1"/>
      <c r="BEE40" s="1"/>
      <c r="BEF40" s="1"/>
      <c r="BEG40" s="1"/>
      <c r="BEH40" s="1"/>
      <c r="BEI40" s="1"/>
      <c r="BEJ40" s="1"/>
      <c r="BEK40" s="1"/>
      <c r="BEL40" s="1"/>
      <c r="BEM40" s="1"/>
      <c r="BEN40" s="1"/>
      <c r="BEO40" s="1"/>
      <c r="BEP40" s="1"/>
      <c r="BEQ40" s="1"/>
      <c r="BER40" s="1"/>
      <c r="BES40" s="1"/>
      <c r="BET40" s="1"/>
      <c r="BEU40" s="1"/>
      <c r="BEV40" s="1"/>
      <c r="BEW40" s="1"/>
      <c r="BEX40" s="1"/>
      <c r="BEY40" s="1"/>
      <c r="BEZ40" s="1"/>
      <c r="BFA40" s="1"/>
      <c r="BFB40" s="1"/>
      <c r="BFC40" s="1"/>
      <c r="BFD40" s="1"/>
      <c r="BFE40" s="1"/>
      <c r="BFF40" s="1"/>
      <c r="BFG40" s="1"/>
      <c r="BFH40" s="1"/>
      <c r="BFI40" s="1"/>
      <c r="BFJ40" s="1"/>
      <c r="BFK40" s="1"/>
      <c r="BFL40" s="1"/>
      <c r="BFM40" s="1"/>
      <c r="BFN40" s="1"/>
      <c r="BFO40" s="1"/>
      <c r="BFP40" s="1"/>
      <c r="BFQ40" s="1"/>
      <c r="BFR40" s="1"/>
      <c r="BFS40" s="1"/>
      <c r="BFT40" s="1"/>
      <c r="BFU40" s="1"/>
      <c r="BFV40" s="1"/>
      <c r="BFW40" s="1"/>
      <c r="BFX40" s="1"/>
      <c r="BFY40" s="1"/>
      <c r="BFZ40" s="1"/>
      <c r="BGA40" s="1"/>
      <c r="BGB40" s="1"/>
      <c r="BGC40" s="1"/>
      <c r="BGD40" s="1"/>
      <c r="BGE40" s="1"/>
      <c r="BGF40" s="1"/>
      <c r="BGG40" s="1"/>
      <c r="BGH40" s="1"/>
      <c r="BGI40" s="1"/>
      <c r="BGJ40" s="1"/>
      <c r="BGK40" s="1"/>
      <c r="BGL40" s="1"/>
      <c r="BGM40" s="1"/>
      <c r="BGN40" s="1"/>
      <c r="BGO40" s="1"/>
      <c r="BGP40" s="1"/>
      <c r="BGQ40" s="1"/>
      <c r="BGR40" s="1"/>
      <c r="BGS40" s="1"/>
      <c r="BGT40" s="1"/>
      <c r="BGU40" s="1"/>
      <c r="BGV40" s="1"/>
      <c r="BGW40" s="1"/>
      <c r="BGX40" s="1"/>
      <c r="BGY40" s="1"/>
      <c r="BGZ40" s="1"/>
      <c r="BHA40" s="1"/>
      <c r="BHB40" s="1"/>
      <c r="BHC40" s="1"/>
      <c r="BHD40" s="1"/>
      <c r="BHE40" s="1"/>
      <c r="BHF40" s="1"/>
      <c r="BHG40" s="1"/>
      <c r="BHH40" s="1"/>
      <c r="BHI40" s="1"/>
      <c r="BHJ40" s="1"/>
      <c r="BHK40" s="1"/>
      <c r="BHL40" s="1"/>
      <c r="BHM40" s="1"/>
      <c r="BHN40" s="1"/>
      <c r="BHO40" s="1"/>
      <c r="BHP40" s="1"/>
      <c r="BHQ40" s="1"/>
      <c r="BHR40" s="1"/>
      <c r="BHS40" s="1"/>
      <c r="BHT40" s="1"/>
      <c r="BHU40" s="1"/>
      <c r="BHV40" s="1"/>
      <c r="BHW40" s="1"/>
      <c r="BHX40" s="1"/>
      <c r="BHY40" s="1"/>
      <c r="BHZ40" s="1"/>
      <c r="BIA40" s="1"/>
      <c r="BIB40" s="1"/>
      <c r="BIC40" s="1"/>
      <c r="BID40" s="1"/>
      <c r="BIE40" s="1"/>
      <c r="BIF40" s="1"/>
      <c r="BIG40" s="1"/>
      <c r="BIH40" s="1"/>
      <c r="BII40" s="1"/>
      <c r="BIJ40" s="1"/>
      <c r="BIK40" s="1"/>
      <c r="BIL40" s="1"/>
      <c r="BIM40" s="1"/>
      <c r="BIN40" s="1"/>
      <c r="BIO40" s="1"/>
      <c r="BIP40" s="1"/>
      <c r="BIQ40" s="1"/>
      <c r="BIR40" s="1"/>
      <c r="BIS40" s="1"/>
      <c r="BIT40" s="1"/>
      <c r="BIU40" s="1"/>
      <c r="BIV40" s="1"/>
      <c r="BIW40" s="1"/>
      <c r="BIX40" s="1"/>
      <c r="BIY40" s="1"/>
      <c r="BIZ40" s="1"/>
      <c r="BJA40" s="1"/>
      <c r="BJB40" s="1"/>
      <c r="BJC40" s="1"/>
      <c r="BJD40" s="1"/>
      <c r="BJE40" s="1"/>
      <c r="BJF40" s="1"/>
      <c r="BJG40" s="1"/>
      <c r="BJH40" s="1"/>
      <c r="BJI40" s="1"/>
      <c r="BJJ40" s="1"/>
      <c r="BJK40" s="1"/>
      <c r="BJL40" s="1"/>
      <c r="BJM40" s="1"/>
      <c r="BJN40" s="1"/>
      <c r="BJO40" s="1"/>
      <c r="BJP40" s="1"/>
      <c r="BJQ40" s="1"/>
      <c r="BJR40" s="1"/>
      <c r="BJS40" s="1"/>
      <c r="BJT40" s="1"/>
      <c r="BJU40" s="1"/>
      <c r="BJV40" s="1"/>
      <c r="BJW40" s="1"/>
      <c r="BJX40" s="1"/>
      <c r="BJY40" s="1"/>
      <c r="BJZ40" s="1"/>
      <c r="BKA40" s="1"/>
      <c r="BKB40" s="1"/>
      <c r="BKC40" s="1"/>
      <c r="BKD40" s="1"/>
      <c r="BKE40" s="1"/>
      <c r="BKF40" s="1"/>
      <c r="BKG40" s="1"/>
      <c r="BKH40" s="1"/>
      <c r="BKI40" s="1"/>
      <c r="BKJ40" s="1"/>
      <c r="BKK40" s="1"/>
      <c r="BKL40" s="1"/>
      <c r="BKM40" s="1"/>
      <c r="BKN40" s="1"/>
      <c r="BKO40" s="1"/>
      <c r="BKP40" s="1"/>
      <c r="BKQ40" s="1"/>
      <c r="BKR40" s="1"/>
      <c r="BKS40" s="1"/>
      <c r="BKT40" s="1"/>
      <c r="BKU40" s="1"/>
      <c r="BKV40" s="1"/>
      <c r="BKW40" s="1"/>
      <c r="BKX40" s="1"/>
      <c r="BKY40" s="1"/>
      <c r="BKZ40" s="1"/>
      <c r="BLA40" s="1"/>
      <c r="BLB40" s="1"/>
      <c r="BLC40" s="1"/>
      <c r="BLD40" s="1"/>
      <c r="BLE40" s="1"/>
      <c r="BLF40" s="1"/>
      <c r="BLG40" s="1"/>
      <c r="BLH40" s="1"/>
      <c r="BLI40" s="1"/>
      <c r="BLJ40" s="1"/>
      <c r="BLK40" s="1"/>
      <c r="BLL40" s="1"/>
      <c r="BLM40" s="1"/>
      <c r="BLN40" s="1"/>
      <c r="BLO40" s="1"/>
      <c r="BLP40" s="1"/>
      <c r="BLQ40" s="1"/>
      <c r="BLR40" s="1"/>
      <c r="BLS40" s="1"/>
      <c r="BLT40" s="1"/>
      <c r="BLU40" s="1"/>
      <c r="BLV40" s="1"/>
      <c r="BLW40" s="1"/>
      <c r="BLX40" s="1"/>
      <c r="BLY40" s="1"/>
      <c r="BLZ40" s="1"/>
      <c r="BMA40" s="1"/>
      <c r="BMB40" s="1"/>
      <c r="BMC40" s="1"/>
      <c r="BMD40" s="1"/>
      <c r="BME40" s="1"/>
      <c r="BMF40" s="1"/>
      <c r="BMG40" s="1"/>
      <c r="BMH40" s="1"/>
      <c r="BMI40" s="1"/>
      <c r="BMJ40" s="1"/>
      <c r="BMK40" s="1"/>
      <c r="BML40" s="1"/>
      <c r="BMM40" s="1"/>
      <c r="BMN40" s="1"/>
      <c r="BMO40" s="1"/>
      <c r="BMP40" s="1"/>
      <c r="BMQ40" s="1"/>
      <c r="BMR40" s="1"/>
      <c r="BMS40" s="1"/>
      <c r="BMT40" s="1"/>
      <c r="BMU40" s="1"/>
      <c r="BMV40" s="1"/>
      <c r="BMW40" s="1"/>
      <c r="BMX40" s="1"/>
      <c r="BMY40" s="1"/>
      <c r="BMZ40" s="1"/>
      <c r="BNA40" s="1"/>
      <c r="BNB40" s="1"/>
      <c r="BNC40" s="1"/>
      <c r="BND40" s="1"/>
      <c r="BNE40" s="1"/>
      <c r="BNF40" s="1"/>
      <c r="BNG40" s="1"/>
      <c r="BNH40" s="1"/>
      <c r="BNI40" s="1"/>
      <c r="BNJ40" s="1"/>
      <c r="BNK40" s="1"/>
      <c r="BNL40" s="1"/>
      <c r="BNM40" s="1"/>
      <c r="BNN40" s="1"/>
      <c r="BNO40" s="1"/>
      <c r="BNP40" s="1"/>
      <c r="BNQ40" s="1"/>
      <c r="BNR40" s="1"/>
      <c r="BNS40" s="1"/>
      <c r="BNT40" s="1"/>
      <c r="BNU40" s="1"/>
      <c r="BNV40" s="1"/>
      <c r="BNW40" s="1"/>
      <c r="BNX40" s="1"/>
      <c r="BNY40" s="1"/>
      <c r="BNZ40" s="1"/>
      <c r="BOA40" s="1"/>
      <c r="BOB40" s="1"/>
      <c r="BOC40" s="1"/>
      <c r="BOD40" s="1"/>
      <c r="BOE40" s="1"/>
      <c r="BOF40" s="1"/>
      <c r="BOG40" s="1"/>
      <c r="BOH40" s="1"/>
      <c r="BOI40" s="1"/>
      <c r="BOJ40" s="1"/>
      <c r="BOK40" s="1"/>
      <c r="BOL40" s="1"/>
      <c r="BOM40" s="1"/>
      <c r="BON40" s="1"/>
      <c r="BOO40" s="1"/>
      <c r="BOP40" s="1"/>
      <c r="BOQ40" s="1"/>
      <c r="BOR40" s="1"/>
      <c r="BOS40" s="1"/>
      <c r="BOT40" s="1"/>
      <c r="BOU40" s="1"/>
      <c r="BOV40" s="1"/>
      <c r="BOW40" s="1"/>
      <c r="BOX40" s="1"/>
      <c r="BOY40" s="1"/>
      <c r="BOZ40" s="1"/>
      <c r="BPA40" s="1"/>
      <c r="BPB40" s="1"/>
      <c r="BPC40" s="1"/>
      <c r="BPD40" s="1"/>
      <c r="BPE40" s="1"/>
      <c r="BPF40" s="1"/>
      <c r="BPG40" s="1"/>
      <c r="BPH40" s="1"/>
      <c r="BPI40" s="1"/>
      <c r="BPJ40" s="1"/>
      <c r="BPK40" s="1"/>
      <c r="BPL40" s="1"/>
      <c r="BPM40" s="1"/>
      <c r="BPN40" s="1"/>
      <c r="BPO40" s="1"/>
      <c r="BPP40" s="1"/>
      <c r="BPQ40" s="1"/>
      <c r="BPR40" s="1"/>
      <c r="BPS40" s="1"/>
      <c r="BPT40" s="1"/>
      <c r="BPU40" s="1"/>
      <c r="BPV40" s="1"/>
      <c r="BPW40" s="1"/>
      <c r="BPX40" s="1"/>
      <c r="BPY40" s="1"/>
      <c r="BPZ40" s="1"/>
      <c r="BQA40" s="1"/>
      <c r="BQB40" s="1"/>
      <c r="BQC40" s="1"/>
      <c r="BQD40" s="1"/>
      <c r="BQE40" s="1"/>
      <c r="BQF40" s="1"/>
      <c r="BQG40" s="1"/>
      <c r="BQH40" s="1"/>
      <c r="BQI40" s="1"/>
      <c r="BQJ40" s="1"/>
      <c r="BQK40" s="1"/>
      <c r="BQL40" s="1"/>
      <c r="BQM40" s="1"/>
      <c r="BQN40" s="1"/>
      <c r="BQO40" s="1"/>
      <c r="BQP40" s="1"/>
      <c r="BQQ40" s="1"/>
      <c r="BQR40" s="1"/>
      <c r="BQS40" s="1"/>
      <c r="BQT40" s="1"/>
      <c r="BQU40" s="1"/>
      <c r="BQV40" s="1"/>
      <c r="BQW40" s="1"/>
      <c r="BQX40" s="1"/>
      <c r="BQY40" s="1"/>
      <c r="BQZ40" s="1"/>
      <c r="BRA40" s="1"/>
      <c r="BRB40" s="1"/>
      <c r="BRC40" s="1"/>
      <c r="BRD40" s="1"/>
      <c r="BRE40" s="1"/>
      <c r="BRF40" s="1"/>
      <c r="BRG40" s="1"/>
      <c r="BRH40" s="1"/>
      <c r="BRI40" s="1"/>
      <c r="BRJ40" s="1"/>
      <c r="BRK40" s="1"/>
      <c r="BRL40" s="1"/>
      <c r="BRM40" s="1"/>
      <c r="BRN40" s="1"/>
      <c r="BRO40" s="1"/>
      <c r="BRP40" s="1"/>
      <c r="BRQ40" s="1"/>
      <c r="BRR40" s="1"/>
      <c r="BRS40" s="1"/>
      <c r="BRT40" s="1"/>
      <c r="BRU40" s="1"/>
      <c r="BRV40" s="1"/>
      <c r="BRW40" s="1"/>
      <c r="BRX40" s="1"/>
      <c r="BRY40" s="1"/>
      <c r="BRZ40" s="1"/>
      <c r="BSA40" s="1"/>
      <c r="BSB40" s="1"/>
      <c r="BSC40" s="1"/>
      <c r="BSD40" s="1"/>
      <c r="BSE40" s="1"/>
      <c r="BSF40" s="1"/>
      <c r="BSG40" s="1"/>
      <c r="BSH40" s="1"/>
      <c r="BSI40" s="1"/>
      <c r="BSJ40" s="1"/>
      <c r="BSK40" s="1"/>
      <c r="BSL40" s="1"/>
      <c r="BSM40" s="1"/>
      <c r="BSN40" s="1"/>
      <c r="BSO40" s="1"/>
      <c r="BSP40" s="1"/>
      <c r="BSQ40" s="1"/>
      <c r="BSR40" s="1"/>
      <c r="BSS40" s="1"/>
      <c r="BST40" s="1"/>
      <c r="BSU40" s="1"/>
      <c r="BSV40" s="1"/>
      <c r="BSW40" s="1"/>
      <c r="BSX40" s="1"/>
      <c r="BSY40" s="1"/>
      <c r="BSZ40" s="1"/>
      <c r="BTA40" s="1"/>
      <c r="BTB40" s="1"/>
      <c r="BTC40" s="1"/>
      <c r="BTD40" s="1"/>
      <c r="BTE40" s="1"/>
      <c r="BTF40" s="1"/>
      <c r="BTG40" s="1"/>
      <c r="BTH40" s="1"/>
      <c r="BTI40" s="1"/>
      <c r="BTJ40" s="1"/>
      <c r="BTK40" s="1"/>
      <c r="BTL40" s="1"/>
      <c r="BTM40" s="1"/>
      <c r="BTN40" s="1"/>
      <c r="BTO40" s="1"/>
      <c r="BTP40" s="1"/>
      <c r="BTQ40" s="1"/>
      <c r="BTR40" s="1"/>
      <c r="BTS40" s="1"/>
      <c r="BTT40" s="1"/>
      <c r="BTU40" s="1"/>
      <c r="BTV40" s="1"/>
      <c r="BTW40" s="1"/>
      <c r="BTX40" s="1"/>
      <c r="BTY40" s="1"/>
      <c r="BTZ40" s="1"/>
      <c r="BUA40" s="1"/>
      <c r="BUB40" s="1"/>
      <c r="BUC40" s="1"/>
      <c r="BUD40" s="1"/>
      <c r="BUE40" s="1"/>
      <c r="BUF40" s="1"/>
      <c r="BUG40" s="1"/>
      <c r="BUH40" s="1"/>
      <c r="BUI40" s="1"/>
      <c r="BUJ40" s="1"/>
      <c r="BUK40" s="1"/>
      <c r="BUL40" s="1"/>
      <c r="BUM40" s="1"/>
      <c r="BUN40" s="1"/>
      <c r="BUO40" s="1"/>
      <c r="BUP40" s="1"/>
      <c r="BUQ40" s="1"/>
      <c r="BUR40" s="1"/>
      <c r="BUS40" s="1"/>
      <c r="BUT40" s="1"/>
      <c r="BUU40" s="1"/>
      <c r="BUV40" s="1"/>
      <c r="BUW40" s="1"/>
      <c r="BUX40" s="1"/>
      <c r="BUY40" s="1"/>
      <c r="BUZ40" s="1"/>
      <c r="BVA40" s="1"/>
      <c r="BVB40" s="1"/>
      <c r="BVC40" s="1"/>
      <c r="BVD40" s="1"/>
      <c r="BVE40" s="1"/>
      <c r="BVF40" s="1"/>
      <c r="BVG40" s="1"/>
      <c r="BVH40" s="1"/>
      <c r="BVI40" s="1"/>
      <c r="BVJ40" s="1"/>
      <c r="BVK40" s="1"/>
      <c r="BVL40" s="1"/>
      <c r="BVM40" s="1"/>
      <c r="BVN40" s="1"/>
      <c r="BVO40" s="1"/>
      <c r="BVP40" s="1"/>
      <c r="BVQ40" s="1"/>
      <c r="BVR40" s="1"/>
      <c r="BVS40" s="1"/>
      <c r="BVT40" s="1"/>
      <c r="BVU40" s="1"/>
      <c r="BVV40" s="1"/>
      <c r="BVW40" s="1"/>
      <c r="BVX40" s="1"/>
      <c r="BVY40" s="1"/>
      <c r="BVZ40" s="1"/>
      <c r="BWA40" s="1"/>
      <c r="BWB40" s="1"/>
      <c r="BWC40" s="1"/>
      <c r="BWD40" s="1"/>
      <c r="BWE40" s="1"/>
      <c r="BWF40" s="1"/>
      <c r="BWG40" s="1"/>
      <c r="BWH40" s="1"/>
      <c r="BWI40" s="1"/>
      <c r="BWJ40" s="1"/>
      <c r="BWK40" s="1"/>
      <c r="BWL40" s="1"/>
      <c r="BWM40" s="1"/>
      <c r="BWN40" s="1"/>
      <c r="BWO40" s="1"/>
      <c r="BWP40" s="1"/>
      <c r="BWQ40" s="1"/>
      <c r="BWR40" s="1"/>
      <c r="BWS40" s="1"/>
      <c r="BWT40" s="1"/>
      <c r="BWU40" s="1"/>
      <c r="BWV40" s="1"/>
      <c r="BWW40" s="1"/>
      <c r="BWX40" s="1"/>
      <c r="BWY40" s="1"/>
      <c r="BWZ40" s="1"/>
      <c r="BXA40" s="1"/>
      <c r="BXB40" s="1"/>
      <c r="BXC40" s="1"/>
      <c r="BXD40" s="1"/>
      <c r="BXE40" s="1"/>
      <c r="BXF40" s="1"/>
      <c r="BXG40" s="1"/>
      <c r="BXH40" s="1"/>
      <c r="BXI40" s="1"/>
      <c r="BXJ40" s="1"/>
      <c r="BXK40" s="1"/>
      <c r="BXL40" s="1"/>
      <c r="BXM40" s="1"/>
      <c r="BXN40" s="1"/>
      <c r="BXO40" s="1"/>
      <c r="BXP40" s="1"/>
      <c r="BXQ40" s="1"/>
      <c r="BXR40" s="1"/>
      <c r="BXS40" s="1"/>
      <c r="BXT40" s="1"/>
      <c r="BXU40" s="1"/>
      <c r="BXV40" s="1"/>
      <c r="BXW40" s="1"/>
      <c r="BXX40" s="1"/>
      <c r="BXY40" s="1"/>
      <c r="BXZ40" s="1"/>
      <c r="BYA40" s="1"/>
      <c r="BYB40" s="1"/>
      <c r="BYC40" s="1"/>
      <c r="BYD40" s="1"/>
      <c r="BYE40" s="1"/>
      <c r="BYF40" s="1"/>
      <c r="BYG40" s="1"/>
      <c r="BYH40" s="1"/>
      <c r="BYI40" s="1"/>
      <c r="BYJ40" s="1"/>
      <c r="BYK40" s="1"/>
      <c r="BYL40" s="1"/>
      <c r="BYM40" s="1"/>
      <c r="BYN40" s="1"/>
      <c r="BYO40" s="1"/>
      <c r="BYP40" s="1"/>
      <c r="BYQ40" s="1"/>
      <c r="BYR40" s="1"/>
      <c r="BYS40" s="1"/>
      <c r="BYT40" s="1"/>
      <c r="BYU40" s="1"/>
      <c r="BYV40" s="1"/>
      <c r="BYW40" s="1"/>
      <c r="BYX40" s="1"/>
      <c r="BYY40" s="1"/>
      <c r="BYZ40" s="1"/>
      <c r="BZA40" s="1"/>
      <c r="BZB40" s="1"/>
      <c r="BZC40" s="1"/>
      <c r="BZD40" s="1"/>
      <c r="BZE40" s="1"/>
      <c r="BZF40" s="1"/>
      <c r="BZG40" s="1"/>
      <c r="BZH40" s="1"/>
      <c r="BZI40" s="1"/>
      <c r="BZJ40" s="1"/>
      <c r="BZK40" s="1"/>
      <c r="BZL40" s="1"/>
      <c r="BZM40" s="1"/>
      <c r="BZN40" s="1"/>
      <c r="BZO40" s="1"/>
      <c r="BZP40" s="1"/>
      <c r="BZQ40" s="1"/>
      <c r="BZR40" s="1"/>
      <c r="BZS40" s="1"/>
      <c r="BZT40" s="1"/>
      <c r="BZU40" s="1"/>
      <c r="BZV40" s="1"/>
      <c r="BZW40" s="1"/>
      <c r="BZX40" s="1"/>
      <c r="BZY40" s="1"/>
      <c r="BZZ40" s="1"/>
      <c r="CAA40" s="1"/>
      <c r="CAB40" s="1"/>
      <c r="CAC40" s="1"/>
      <c r="CAD40" s="1"/>
      <c r="CAE40" s="1"/>
      <c r="CAF40" s="1"/>
      <c r="CAG40" s="1"/>
      <c r="CAH40" s="1"/>
      <c r="CAI40" s="1"/>
      <c r="CAJ40" s="1"/>
      <c r="CAK40" s="1"/>
      <c r="CAL40" s="1"/>
      <c r="CAM40" s="1"/>
      <c r="CAN40" s="1"/>
      <c r="CAO40" s="1"/>
      <c r="CAP40" s="1"/>
      <c r="CAQ40" s="1"/>
      <c r="CAR40" s="1"/>
      <c r="CAS40" s="1"/>
      <c r="CAT40" s="1"/>
      <c r="CAU40" s="1"/>
      <c r="CAV40" s="1"/>
      <c r="CAW40" s="1"/>
      <c r="CAX40" s="1"/>
      <c r="CAY40" s="1"/>
      <c r="CAZ40" s="1"/>
      <c r="CBA40" s="1"/>
      <c r="CBB40" s="1"/>
      <c r="CBC40" s="1"/>
      <c r="CBD40" s="1"/>
      <c r="CBE40" s="1"/>
      <c r="CBF40" s="1"/>
      <c r="CBG40" s="1"/>
      <c r="CBH40" s="1"/>
      <c r="CBI40" s="1"/>
      <c r="CBJ40" s="1"/>
      <c r="CBK40" s="1"/>
      <c r="CBL40" s="1"/>
      <c r="CBM40" s="1"/>
      <c r="CBN40" s="1"/>
      <c r="CBO40" s="1"/>
      <c r="CBP40" s="1"/>
      <c r="CBQ40" s="1"/>
      <c r="CBR40" s="1"/>
      <c r="CBS40" s="1"/>
      <c r="CBT40" s="1"/>
      <c r="CBU40" s="1"/>
      <c r="CBV40" s="1"/>
      <c r="CBW40" s="1"/>
      <c r="CBX40" s="1"/>
      <c r="CBY40" s="1"/>
      <c r="CBZ40" s="1"/>
      <c r="CCA40" s="1"/>
      <c r="CCB40" s="1"/>
      <c r="CCC40" s="1"/>
      <c r="CCD40" s="1"/>
      <c r="CCE40" s="1"/>
      <c r="CCF40" s="1"/>
      <c r="CCG40" s="1"/>
      <c r="CCH40" s="1"/>
      <c r="CCI40" s="1"/>
      <c r="CCJ40" s="1"/>
      <c r="CCK40" s="1"/>
      <c r="CCL40" s="1"/>
      <c r="CCM40" s="1"/>
      <c r="CCN40" s="1"/>
      <c r="CCO40" s="1"/>
      <c r="CCP40" s="1"/>
      <c r="CCQ40" s="1"/>
      <c r="CCR40" s="1"/>
      <c r="CCS40" s="1"/>
      <c r="CCT40" s="1"/>
      <c r="CCU40" s="1"/>
      <c r="CCV40" s="1"/>
      <c r="CCW40" s="1"/>
      <c r="CCX40" s="1"/>
      <c r="CCY40" s="1"/>
      <c r="CCZ40" s="1"/>
      <c r="CDA40" s="1"/>
      <c r="CDB40" s="1"/>
      <c r="CDC40" s="1"/>
      <c r="CDD40" s="1"/>
      <c r="CDE40" s="1"/>
      <c r="CDF40" s="1"/>
      <c r="CDG40" s="1"/>
      <c r="CDH40" s="1"/>
      <c r="CDI40" s="1"/>
      <c r="CDJ40" s="1"/>
      <c r="CDK40" s="1"/>
      <c r="CDL40" s="1"/>
      <c r="CDM40" s="1"/>
      <c r="CDN40" s="1"/>
      <c r="CDO40" s="1"/>
      <c r="CDP40" s="1"/>
      <c r="CDQ40" s="1"/>
      <c r="CDR40" s="1"/>
      <c r="CDS40" s="1"/>
      <c r="CDT40" s="1"/>
      <c r="CDU40" s="1"/>
      <c r="CDV40" s="1"/>
      <c r="CDW40" s="1"/>
      <c r="CDX40" s="1"/>
      <c r="CDY40" s="1"/>
      <c r="CDZ40" s="1"/>
      <c r="CEA40" s="1"/>
      <c r="CEB40" s="1"/>
      <c r="CEC40" s="1"/>
      <c r="CED40" s="1"/>
      <c r="CEE40" s="1"/>
      <c r="CEF40" s="1"/>
      <c r="CEG40" s="1"/>
      <c r="CEH40" s="1"/>
      <c r="CEI40" s="1"/>
      <c r="CEJ40" s="1"/>
      <c r="CEK40" s="1"/>
      <c r="CEL40" s="1"/>
      <c r="CEM40" s="1"/>
      <c r="CEN40" s="1"/>
      <c r="CEO40" s="1"/>
      <c r="CEP40" s="1"/>
      <c r="CEQ40" s="1"/>
      <c r="CER40" s="1"/>
      <c r="CES40" s="1"/>
      <c r="CET40" s="1"/>
      <c r="CEU40" s="1"/>
      <c r="CEV40" s="1"/>
      <c r="CEW40" s="1"/>
      <c r="CEX40" s="1"/>
      <c r="CEY40" s="1"/>
      <c r="CEZ40" s="1"/>
      <c r="CFA40" s="1"/>
      <c r="CFB40" s="1"/>
      <c r="CFC40" s="1"/>
      <c r="CFD40" s="1"/>
      <c r="CFE40" s="1"/>
      <c r="CFF40" s="1"/>
      <c r="CFG40" s="1"/>
      <c r="CFH40" s="1"/>
      <c r="CFI40" s="1"/>
      <c r="CFJ40" s="1"/>
      <c r="CFK40" s="1"/>
      <c r="CFL40" s="1"/>
      <c r="CFM40" s="1"/>
      <c r="CFN40" s="1"/>
      <c r="CFO40" s="1"/>
      <c r="CFP40" s="1"/>
      <c r="CFQ40" s="1"/>
      <c r="CFR40" s="1"/>
      <c r="CFS40" s="1"/>
      <c r="CFT40" s="1"/>
      <c r="CFU40" s="1"/>
      <c r="CFV40" s="1"/>
      <c r="CFW40" s="1"/>
      <c r="CFX40" s="1"/>
      <c r="CFY40" s="1"/>
      <c r="CFZ40" s="1"/>
      <c r="CGA40" s="1"/>
      <c r="CGB40" s="1"/>
      <c r="CGC40" s="1"/>
      <c r="CGD40" s="1"/>
      <c r="CGE40" s="1"/>
      <c r="CGF40" s="1"/>
      <c r="CGG40" s="1"/>
      <c r="CGH40" s="1"/>
      <c r="CGI40" s="1"/>
      <c r="CGJ40" s="1"/>
      <c r="CGK40" s="1"/>
      <c r="CGL40" s="1"/>
      <c r="CGM40" s="1"/>
      <c r="CGN40" s="1"/>
      <c r="CGO40" s="1"/>
      <c r="CGP40" s="1"/>
      <c r="CGQ40" s="1"/>
      <c r="CGR40" s="1"/>
      <c r="CGS40" s="1"/>
      <c r="CGT40" s="1"/>
      <c r="CGU40" s="1"/>
      <c r="CGV40" s="1"/>
      <c r="CGW40" s="1"/>
      <c r="CGX40" s="1"/>
      <c r="CGY40" s="1"/>
      <c r="CGZ40" s="1"/>
      <c r="CHA40" s="1"/>
      <c r="CHB40" s="1"/>
      <c r="CHC40" s="1"/>
      <c r="CHD40" s="1"/>
      <c r="CHE40" s="1"/>
      <c r="CHF40" s="1"/>
      <c r="CHG40" s="1"/>
      <c r="CHH40" s="1"/>
      <c r="CHI40" s="1"/>
      <c r="CHJ40" s="1"/>
      <c r="CHK40" s="1"/>
      <c r="CHL40" s="1"/>
      <c r="CHM40" s="1"/>
      <c r="CHN40" s="1"/>
      <c r="CHO40" s="1"/>
      <c r="CHP40" s="1"/>
      <c r="CHQ40" s="1"/>
      <c r="CHR40" s="1"/>
      <c r="CHS40" s="1"/>
      <c r="CHT40" s="1"/>
      <c r="CHU40" s="1"/>
      <c r="CHV40" s="1"/>
      <c r="CHW40" s="1"/>
      <c r="CHX40" s="1"/>
      <c r="CHY40" s="1"/>
      <c r="CHZ40" s="1"/>
      <c r="CIA40" s="1"/>
      <c r="CIB40" s="1"/>
      <c r="CIC40" s="1"/>
      <c r="CID40" s="1"/>
      <c r="CIE40" s="1"/>
      <c r="CIF40" s="1"/>
      <c r="CIG40" s="1"/>
      <c r="CIH40" s="1"/>
      <c r="CII40" s="1"/>
      <c r="CIJ40" s="1"/>
      <c r="CIK40" s="1"/>
      <c r="CIL40" s="1"/>
      <c r="CIM40" s="1"/>
      <c r="CIN40" s="1"/>
      <c r="CIO40" s="1"/>
      <c r="CIP40" s="1"/>
      <c r="CIQ40" s="1"/>
      <c r="CIR40" s="1"/>
      <c r="CIS40" s="1"/>
      <c r="CIT40" s="1"/>
      <c r="CIU40" s="1"/>
      <c r="CIV40" s="1"/>
      <c r="CIW40" s="1"/>
      <c r="CIX40" s="1"/>
      <c r="CIY40" s="1"/>
      <c r="CIZ40" s="1"/>
      <c r="CJA40" s="1"/>
      <c r="CJB40" s="1"/>
      <c r="CJC40" s="1"/>
      <c r="CJD40" s="1"/>
      <c r="CJE40" s="1"/>
      <c r="CJF40" s="1"/>
      <c r="CJG40" s="1"/>
      <c r="CJH40" s="1"/>
      <c r="CJI40" s="1"/>
      <c r="CJJ40" s="1"/>
      <c r="CJK40" s="1"/>
      <c r="CJL40" s="1"/>
      <c r="CJM40" s="1"/>
      <c r="CJN40" s="1"/>
      <c r="CJO40" s="1"/>
      <c r="CJP40" s="1"/>
      <c r="CJQ40" s="1"/>
      <c r="CJR40" s="1"/>
      <c r="CJS40" s="1"/>
      <c r="CJT40" s="1"/>
      <c r="CJU40" s="1"/>
      <c r="CJV40" s="1"/>
      <c r="CJW40" s="1"/>
      <c r="CJX40" s="1"/>
      <c r="CJY40" s="1"/>
      <c r="CJZ40" s="1"/>
      <c r="CKA40" s="1"/>
      <c r="CKB40" s="1"/>
      <c r="CKC40" s="1"/>
      <c r="CKD40" s="1"/>
      <c r="CKE40" s="1"/>
      <c r="CKF40" s="1"/>
      <c r="CKG40" s="1"/>
      <c r="CKH40" s="1"/>
      <c r="CKI40" s="1"/>
      <c r="CKJ40" s="1"/>
      <c r="CKK40" s="1"/>
      <c r="CKL40" s="1"/>
      <c r="CKM40" s="1"/>
      <c r="CKN40" s="1"/>
      <c r="CKO40" s="1"/>
      <c r="CKP40" s="1"/>
      <c r="CKQ40" s="1"/>
      <c r="CKR40" s="1"/>
      <c r="CKS40" s="1"/>
      <c r="CKT40" s="1"/>
      <c r="CKU40" s="1"/>
      <c r="CKV40" s="1"/>
      <c r="CKW40" s="1"/>
      <c r="CKX40" s="1"/>
      <c r="CKY40" s="1"/>
      <c r="CKZ40" s="1"/>
      <c r="CLA40" s="1"/>
      <c r="CLB40" s="1"/>
      <c r="CLC40" s="1"/>
      <c r="CLD40" s="1"/>
      <c r="CLE40" s="1"/>
      <c r="CLF40" s="1"/>
      <c r="CLG40" s="1"/>
      <c r="CLH40" s="1"/>
      <c r="CLI40" s="1"/>
      <c r="CLJ40" s="1"/>
      <c r="CLK40" s="1"/>
      <c r="CLL40" s="1"/>
      <c r="CLM40" s="1"/>
      <c r="CLN40" s="1"/>
      <c r="CLO40" s="1"/>
      <c r="CLP40" s="1"/>
      <c r="CLQ40" s="1"/>
      <c r="CLR40" s="1"/>
      <c r="CLS40" s="1"/>
      <c r="CLT40" s="1"/>
      <c r="CLU40" s="1"/>
      <c r="CLV40" s="1"/>
      <c r="CLW40" s="1"/>
      <c r="CLX40" s="1"/>
      <c r="CLY40" s="1"/>
      <c r="CLZ40" s="1"/>
      <c r="CMA40" s="1"/>
      <c r="CMB40" s="1"/>
      <c r="CMC40" s="1"/>
      <c r="CMD40" s="1"/>
      <c r="CME40" s="1"/>
      <c r="CMF40" s="1"/>
      <c r="CMG40" s="1"/>
      <c r="CMH40" s="1"/>
      <c r="CMI40" s="1"/>
      <c r="CMJ40" s="1"/>
      <c r="CMK40" s="1"/>
      <c r="CML40" s="1"/>
      <c r="CMM40" s="1"/>
      <c r="CMN40" s="1"/>
      <c r="CMO40" s="1"/>
      <c r="CMP40" s="1"/>
      <c r="CMQ40" s="1"/>
      <c r="CMR40" s="1"/>
      <c r="CMS40" s="1"/>
      <c r="CMT40" s="1"/>
      <c r="CMU40" s="1"/>
      <c r="CMV40" s="1"/>
      <c r="CMW40" s="1"/>
      <c r="CMX40" s="1"/>
      <c r="CMY40" s="1"/>
      <c r="CMZ40" s="1"/>
      <c r="CNA40" s="1"/>
      <c r="CNB40" s="1"/>
      <c r="CNC40" s="1"/>
      <c r="CND40" s="1"/>
      <c r="CNE40" s="1"/>
      <c r="CNF40" s="1"/>
      <c r="CNG40" s="1"/>
      <c r="CNH40" s="1"/>
      <c r="CNI40" s="1"/>
      <c r="CNJ40" s="1"/>
      <c r="CNK40" s="1"/>
      <c r="CNL40" s="1"/>
      <c r="CNM40" s="1"/>
      <c r="CNN40" s="1"/>
      <c r="CNO40" s="1"/>
      <c r="CNP40" s="1"/>
      <c r="CNQ40" s="1"/>
      <c r="CNR40" s="1"/>
      <c r="CNS40" s="1"/>
      <c r="CNT40" s="1"/>
      <c r="CNU40" s="1"/>
      <c r="CNV40" s="1"/>
      <c r="CNW40" s="1"/>
      <c r="CNX40" s="1"/>
      <c r="CNY40" s="1"/>
      <c r="CNZ40" s="1"/>
      <c r="COA40" s="1"/>
      <c r="COB40" s="1"/>
      <c r="COC40" s="1"/>
      <c r="COD40" s="1"/>
      <c r="COE40" s="1"/>
      <c r="COF40" s="1"/>
      <c r="COG40" s="1"/>
      <c r="COH40" s="1"/>
      <c r="COI40" s="1"/>
      <c r="COJ40" s="1"/>
      <c r="COK40" s="1"/>
      <c r="COL40" s="1"/>
      <c r="COM40" s="1"/>
      <c r="CON40" s="1"/>
      <c r="COO40" s="1"/>
      <c r="COP40" s="1"/>
      <c r="COQ40" s="1"/>
      <c r="COR40" s="1"/>
      <c r="COS40" s="1"/>
      <c r="COT40" s="1"/>
      <c r="COU40" s="1"/>
      <c r="COV40" s="1"/>
      <c r="COW40" s="1"/>
      <c r="COX40" s="1"/>
      <c r="COY40" s="1"/>
      <c r="COZ40" s="1"/>
      <c r="CPA40" s="1"/>
      <c r="CPB40" s="1"/>
      <c r="CPC40" s="1"/>
      <c r="CPD40" s="1"/>
      <c r="CPE40" s="1"/>
      <c r="CPF40" s="1"/>
      <c r="CPG40" s="1"/>
      <c r="CPH40" s="1"/>
      <c r="CPI40" s="1"/>
      <c r="CPJ40" s="1"/>
      <c r="CPK40" s="1"/>
      <c r="CPL40" s="1"/>
      <c r="CPM40" s="1"/>
      <c r="CPN40" s="1"/>
      <c r="CPO40" s="1"/>
      <c r="CPP40" s="1"/>
      <c r="CPQ40" s="1"/>
      <c r="CPR40" s="1"/>
      <c r="CPS40" s="1"/>
      <c r="CPT40" s="1"/>
      <c r="CPU40" s="1"/>
      <c r="CPV40" s="1"/>
      <c r="CPW40" s="1"/>
      <c r="CPX40" s="1"/>
      <c r="CPY40" s="1"/>
      <c r="CPZ40" s="1"/>
      <c r="CQA40" s="1"/>
      <c r="CQB40" s="1"/>
      <c r="CQC40" s="1"/>
      <c r="CQD40" s="1"/>
      <c r="CQE40" s="1"/>
      <c r="CQF40" s="1"/>
      <c r="CQG40" s="1"/>
      <c r="CQH40" s="1"/>
      <c r="CQI40" s="1"/>
      <c r="CQJ40" s="1"/>
      <c r="CQK40" s="1"/>
      <c r="CQL40" s="1"/>
      <c r="CQM40" s="1"/>
      <c r="CQN40" s="1"/>
      <c r="CQO40" s="1"/>
      <c r="CQP40" s="1"/>
      <c r="CQQ40" s="1"/>
      <c r="CQR40" s="1"/>
      <c r="CQS40" s="1"/>
      <c r="CQT40" s="1"/>
      <c r="CQU40" s="1"/>
      <c r="CQV40" s="1"/>
      <c r="CQW40" s="1"/>
      <c r="CQX40" s="1"/>
      <c r="CQY40" s="1"/>
      <c r="CQZ40" s="1"/>
      <c r="CRA40" s="1"/>
      <c r="CRB40" s="1"/>
      <c r="CRC40" s="1"/>
      <c r="CRD40" s="1"/>
      <c r="CRE40" s="1"/>
      <c r="CRF40" s="1"/>
      <c r="CRG40" s="1"/>
      <c r="CRH40" s="1"/>
      <c r="CRI40" s="1"/>
      <c r="CRJ40" s="1"/>
      <c r="CRK40" s="1"/>
      <c r="CRL40" s="1"/>
      <c r="CRM40" s="1"/>
      <c r="CRN40" s="1"/>
      <c r="CRO40" s="1"/>
      <c r="CRP40" s="1"/>
      <c r="CRQ40" s="1"/>
      <c r="CRR40" s="1"/>
      <c r="CRS40" s="1"/>
      <c r="CRT40" s="1"/>
      <c r="CRU40" s="1"/>
      <c r="CRV40" s="1"/>
      <c r="CRW40" s="1"/>
      <c r="CRX40" s="1"/>
      <c r="CRY40" s="1"/>
      <c r="CRZ40" s="1"/>
      <c r="CSA40" s="1"/>
      <c r="CSB40" s="1"/>
      <c r="CSC40" s="1"/>
      <c r="CSD40" s="1"/>
      <c r="CSE40" s="1"/>
      <c r="CSF40" s="1"/>
      <c r="CSG40" s="1"/>
      <c r="CSH40" s="1"/>
      <c r="CSI40" s="1"/>
      <c r="CSJ40" s="1"/>
      <c r="CSK40" s="1"/>
      <c r="CSL40" s="1"/>
      <c r="CSM40" s="1"/>
      <c r="CSN40" s="1"/>
      <c r="CSO40" s="1"/>
      <c r="CSP40" s="1"/>
      <c r="CSQ40" s="1"/>
      <c r="CSR40" s="1"/>
      <c r="CSS40" s="1"/>
      <c r="CST40" s="1"/>
      <c r="CSU40" s="1"/>
      <c r="CSV40" s="1"/>
      <c r="CSW40" s="1"/>
      <c r="CSX40" s="1"/>
      <c r="CSY40" s="1"/>
      <c r="CSZ40" s="1"/>
      <c r="CTA40" s="1"/>
      <c r="CTB40" s="1"/>
      <c r="CTC40" s="1"/>
      <c r="CTD40" s="1"/>
      <c r="CTE40" s="1"/>
      <c r="CTF40" s="1"/>
      <c r="CTG40" s="1"/>
      <c r="CTH40" s="1"/>
      <c r="CTI40" s="1"/>
      <c r="CTJ40" s="1"/>
      <c r="CTK40" s="1"/>
      <c r="CTL40" s="1"/>
      <c r="CTM40" s="1"/>
      <c r="CTN40" s="1"/>
      <c r="CTO40" s="1"/>
      <c r="CTP40" s="1"/>
      <c r="CTQ40" s="1"/>
      <c r="CTR40" s="1"/>
      <c r="CTS40" s="1"/>
      <c r="CTT40" s="1"/>
      <c r="CTU40" s="1"/>
      <c r="CTV40" s="1"/>
      <c r="CTW40" s="1"/>
      <c r="CTX40" s="1"/>
      <c r="CTY40" s="1"/>
      <c r="CTZ40" s="1"/>
      <c r="CUA40" s="1"/>
      <c r="CUB40" s="1"/>
      <c r="CUC40" s="1"/>
      <c r="CUD40" s="1"/>
      <c r="CUE40" s="1"/>
      <c r="CUF40" s="1"/>
      <c r="CUG40" s="1"/>
      <c r="CUH40" s="1"/>
      <c r="CUI40" s="1"/>
      <c r="CUJ40" s="1"/>
      <c r="CUK40" s="1"/>
      <c r="CUL40" s="1"/>
      <c r="CUM40" s="1"/>
      <c r="CUN40" s="1"/>
      <c r="CUO40" s="1"/>
      <c r="CUP40" s="1"/>
      <c r="CUQ40" s="1"/>
      <c r="CUR40" s="1"/>
      <c r="CUS40" s="1"/>
      <c r="CUT40" s="1"/>
      <c r="CUU40" s="1"/>
      <c r="CUV40" s="1"/>
      <c r="CUW40" s="1"/>
      <c r="CUX40" s="1"/>
      <c r="CUY40" s="1"/>
      <c r="CUZ40" s="1"/>
      <c r="CVA40" s="1"/>
      <c r="CVB40" s="1"/>
      <c r="CVC40" s="1"/>
      <c r="CVD40" s="1"/>
      <c r="CVE40" s="1"/>
      <c r="CVF40" s="1"/>
      <c r="CVG40" s="1"/>
      <c r="CVH40" s="1"/>
      <c r="CVI40" s="1"/>
      <c r="CVJ40" s="1"/>
      <c r="CVK40" s="1"/>
      <c r="CVL40" s="1"/>
      <c r="CVM40" s="1"/>
      <c r="CVN40" s="1"/>
      <c r="CVO40" s="1"/>
      <c r="CVP40" s="1"/>
      <c r="CVQ40" s="1"/>
      <c r="CVR40" s="1"/>
      <c r="CVS40" s="1"/>
      <c r="CVT40" s="1"/>
      <c r="CVU40" s="1"/>
      <c r="CVV40" s="1"/>
      <c r="CVW40" s="1"/>
      <c r="CVX40" s="1"/>
      <c r="CVY40" s="1"/>
      <c r="CVZ40" s="1"/>
      <c r="CWA40" s="1"/>
      <c r="CWB40" s="1"/>
      <c r="CWC40" s="1"/>
      <c r="CWD40" s="1"/>
      <c r="CWE40" s="1"/>
      <c r="CWF40" s="1"/>
      <c r="CWG40" s="1"/>
      <c r="CWH40" s="1"/>
      <c r="CWI40" s="1"/>
      <c r="CWJ40" s="1"/>
      <c r="CWK40" s="1"/>
      <c r="CWL40" s="1"/>
      <c r="CWM40" s="1"/>
      <c r="CWN40" s="1"/>
      <c r="CWO40" s="1"/>
      <c r="CWP40" s="1"/>
      <c r="CWQ40" s="1"/>
      <c r="CWR40" s="1"/>
      <c r="CWS40" s="1"/>
      <c r="CWT40" s="1"/>
      <c r="CWU40" s="1"/>
      <c r="CWV40" s="1"/>
      <c r="CWW40" s="1"/>
      <c r="CWX40" s="1"/>
      <c r="CWY40" s="1"/>
      <c r="CWZ40" s="1"/>
      <c r="CXA40" s="1"/>
      <c r="CXB40" s="1"/>
      <c r="CXC40" s="1"/>
      <c r="CXD40" s="1"/>
      <c r="CXE40" s="1"/>
      <c r="CXF40" s="1"/>
      <c r="CXG40" s="1"/>
      <c r="CXH40" s="1"/>
      <c r="CXI40" s="1"/>
      <c r="CXJ40" s="1"/>
      <c r="CXK40" s="1"/>
      <c r="CXL40" s="1"/>
      <c r="CXM40" s="1"/>
      <c r="CXN40" s="1"/>
      <c r="CXO40" s="1"/>
      <c r="CXP40" s="1"/>
      <c r="CXQ40" s="1"/>
      <c r="CXR40" s="1"/>
      <c r="CXS40" s="1"/>
      <c r="CXT40" s="1"/>
      <c r="CXU40" s="1"/>
      <c r="CXV40" s="1"/>
      <c r="CXW40" s="1"/>
      <c r="CXX40" s="1"/>
      <c r="CXY40" s="1"/>
      <c r="CXZ40" s="1"/>
      <c r="CYA40" s="1"/>
      <c r="CYB40" s="1"/>
      <c r="CYC40" s="1"/>
      <c r="CYD40" s="1"/>
      <c r="CYE40" s="1"/>
      <c r="CYF40" s="1"/>
      <c r="CYG40" s="1"/>
      <c r="CYH40" s="1"/>
      <c r="CYI40" s="1"/>
      <c r="CYJ40" s="1"/>
      <c r="CYK40" s="1"/>
      <c r="CYL40" s="1"/>
      <c r="CYM40" s="1"/>
      <c r="CYN40" s="1"/>
      <c r="CYO40" s="1"/>
      <c r="CYP40" s="1"/>
      <c r="CYQ40" s="1"/>
      <c r="CYR40" s="1"/>
      <c r="CYS40" s="1"/>
      <c r="CYT40" s="1"/>
      <c r="CYU40" s="1"/>
      <c r="CYV40" s="1"/>
      <c r="CYW40" s="1"/>
      <c r="CYX40" s="1"/>
      <c r="CYY40" s="1"/>
      <c r="CYZ40" s="1"/>
      <c r="CZA40" s="1"/>
      <c r="CZB40" s="1"/>
      <c r="CZC40" s="1"/>
      <c r="CZD40" s="1"/>
      <c r="CZE40" s="1"/>
      <c r="CZF40" s="1"/>
      <c r="CZG40" s="1"/>
      <c r="CZH40" s="1"/>
      <c r="CZI40" s="1"/>
      <c r="CZJ40" s="1"/>
      <c r="CZK40" s="1"/>
      <c r="CZL40" s="1"/>
      <c r="CZM40" s="1"/>
      <c r="CZN40" s="1"/>
      <c r="CZO40" s="1"/>
      <c r="CZP40" s="1"/>
      <c r="CZQ40" s="1"/>
      <c r="CZR40" s="1"/>
      <c r="CZS40" s="1"/>
      <c r="CZT40" s="1"/>
      <c r="CZU40" s="1"/>
      <c r="CZV40" s="1"/>
      <c r="CZW40" s="1"/>
      <c r="CZX40" s="1"/>
      <c r="CZY40" s="1"/>
      <c r="CZZ40" s="1"/>
      <c r="DAA40" s="1"/>
      <c r="DAB40" s="1"/>
      <c r="DAC40" s="1"/>
      <c r="DAD40" s="1"/>
      <c r="DAE40" s="1"/>
      <c r="DAF40" s="1"/>
      <c r="DAG40" s="1"/>
      <c r="DAH40" s="1"/>
      <c r="DAI40" s="1"/>
      <c r="DAJ40" s="1"/>
      <c r="DAK40" s="1"/>
      <c r="DAL40" s="1"/>
      <c r="DAM40" s="1"/>
      <c r="DAN40" s="1"/>
      <c r="DAO40" s="1"/>
      <c r="DAP40" s="1"/>
      <c r="DAQ40" s="1"/>
      <c r="DAR40" s="1"/>
      <c r="DAS40" s="1"/>
      <c r="DAT40" s="1"/>
      <c r="DAU40" s="1"/>
      <c r="DAV40" s="1"/>
      <c r="DAW40" s="1"/>
      <c r="DAX40" s="1"/>
      <c r="DAY40" s="1"/>
      <c r="DAZ40" s="1"/>
      <c r="DBA40" s="1"/>
      <c r="DBB40" s="1"/>
      <c r="DBC40" s="1"/>
      <c r="DBD40" s="1"/>
      <c r="DBE40" s="1"/>
      <c r="DBF40" s="1"/>
      <c r="DBG40" s="1"/>
      <c r="DBH40" s="1"/>
      <c r="DBI40" s="1"/>
      <c r="DBJ40" s="1"/>
      <c r="DBK40" s="1"/>
      <c r="DBL40" s="1"/>
      <c r="DBM40" s="1"/>
      <c r="DBN40" s="1"/>
      <c r="DBO40" s="1"/>
      <c r="DBP40" s="1"/>
      <c r="DBQ40" s="1"/>
      <c r="DBR40" s="1"/>
      <c r="DBS40" s="1"/>
      <c r="DBT40" s="1"/>
      <c r="DBU40" s="1"/>
      <c r="DBV40" s="1"/>
      <c r="DBW40" s="1"/>
      <c r="DBX40" s="1"/>
      <c r="DBY40" s="1"/>
      <c r="DBZ40" s="1"/>
      <c r="DCA40" s="1"/>
      <c r="DCB40" s="1"/>
      <c r="DCC40" s="1"/>
      <c r="DCD40" s="1"/>
      <c r="DCE40" s="1"/>
      <c r="DCF40" s="1"/>
      <c r="DCG40" s="1"/>
      <c r="DCH40" s="1"/>
      <c r="DCI40" s="1"/>
      <c r="DCJ40" s="1"/>
      <c r="DCK40" s="1"/>
      <c r="DCL40" s="1"/>
      <c r="DCM40" s="1"/>
      <c r="DCN40" s="1"/>
      <c r="DCO40" s="1"/>
      <c r="DCP40" s="1"/>
      <c r="DCQ40" s="1"/>
      <c r="DCR40" s="1"/>
      <c r="DCS40" s="1"/>
      <c r="DCT40" s="1"/>
      <c r="DCU40" s="1"/>
      <c r="DCV40" s="1"/>
      <c r="DCW40" s="1"/>
      <c r="DCX40" s="1"/>
      <c r="DCY40" s="1"/>
      <c r="DCZ40" s="1"/>
      <c r="DDA40" s="1"/>
      <c r="DDB40" s="1"/>
      <c r="DDC40" s="1"/>
      <c r="DDD40" s="1"/>
      <c r="DDE40" s="1"/>
      <c r="DDF40" s="1"/>
      <c r="DDG40" s="1"/>
      <c r="DDH40" s="1"/>
      <c r="DDI40" s="1"/>
      <c r="DDJ40" s="1"/>
      <c r="DDK40" s="1"/>
      <c r="DDL40" s="1"/>
      <c r="DDM40" s="1"/>
      <c r="DDN40" s="1"/>
      <c r="DDO40" s="1"/>
      <c r="DDP40" s="1"/>
      <c r="DDQ40" s="1"/>
      <c r="DDR40" s="1"/>
      <c r="DDS40" s="1"/>
      <c r="DDT40" s="1"/>
      <c r="DDU40" s="1"/>
      <c r="DDV40" s="1"/>
      <c r="DDW40" s="1"/>
      <c r="DDX40" s="1"/>
      <c r="DDY40" s="1"/>
      <c r="DDZ40" s="1"/>
      <c r="DEA40" s="1"/>
      <c r="DEB40" s="1"/>
      <c r="DEC40" s="1"/>
      <c r="DED40" s="1"/>
      <c r="DEE40" s="1"/>
      <c r="DEF40" s="1"/>
      <c r="DEG40" s="1"/>
      <c r="DEH40" s="1"/>
      <c r="DEI40" s="1"/>
      <c r="DEJ40" s="1"/>
      <c r="DEK40" s="1"/>
      <c r="DEL40" s="1"/>
      <c r="DEM40" s="1"/>
      <c r="DEN40" s="1"/>
      <c r="DEO40" s="1"/>
      <c r="DEP40" s="1"/>
      <c r="DEQ40" s="1"/>
      <c r="DER40" s="1"/>
      <c r="DES40" s="1"/>
      <c r="DET40" s="1"/>
      <c r="DEU40" s="1"/>
      <c r="DEV40" s="1"/>
      <c r="DEW40" s="1"/>
      <c r="DEX40" s="1"/>
      <c r="DEY40" s="1"/>
      <c r="DEZ40" s="1"/>
      <c r="DFA40" s="1"/>
      <c r="DFB40" s="1"/>
      <c r="DFC40" s="1"/>
      <c r="DFD40" s="1"/>
      <c r="DFE40" s="1"/>
      <c r="DFF40" s="1"/>
      <c r="DFG40" s="1"/>
      <c r="DFH40" s="1"/>
      <c r="DFI40" s="1"/>
      <c r="DFJ40" s="1"/>
      <c r="DFK40" s="1"/>
      <c r="DFL40" s="1"/>
      <c r="DFM40" s="1"/>
      <c r="DFN40" s="1"/>
      <c r="DFO40" s="1"/>
      <c r="DFP40" s="1"/>
      <c r="DFQ40" s="1"/>
      <c r="DFR40" s="1"/>
      <c r="DFS40" s="1"/>
      <c r="DFT40" s="1"/>
      <c r="DFU40" s="1"/>
      <c r="DFV40" s="1"/>
      <c r="DFW40" s="1"/>
      <c r="DFX40" s="1"/>
      <c r="DFY40" s="1"/>
      <c r="DFZ40" s="1"/>
      <c r="DGA40" s="1"/>
      <c r="DGB40" s="1"/>
      <c r="DGC40" s="1"/>
      <c r="DGD40" s="1"/>
      <c r="DGE40" s="1"/>
      <c r="DGF40" s="1"/>
      <c r="DGG40" s="1"/>
      <c r="DGH40" s="1"/>
      <c r="DGI40" s="1"/>
      <c r="DGJ40" s="1"/>
      <c r="DGK40" s="1"/>
      <c r="DGL40" s="1"/>
      <c r="DGM40" s="1"/>
      <c r="DGN40" s="1"/>
      <c r="DGO40" s="1"/>
      <c r="DGP40" s="1"/>
      <c r="DGQ40" s="1"/>
      <c r="DGR40" s="1"/>
      <c r="DGS40" s="1"/>
      <c r="DGT40" s="1"/>
      <c r="DGU40" s="1"/>
      <c r="DGV40" s="1"/>
      <c r="DGW40" s="1"/>
      <c r="DGX40" s="1"/>
      <c r="DGY40" s="1"/>
      <c r="DGZ40" s="1"/>
      <c r="DHA40" s="1"/>
      <c r="DHB40" s="1"/>
      <c r="DHC40" s="1"/>
      <c r="DHD40" s="1"/>
      <c r="DHE40" s="1"/>
      <c r="DHF40" s="1"/>
      <c r="DHG40" s="1"/>
      <c r="DHH40" s="1"/>
      <c r="DHI40" s="1"/>
      <c r="DHJ40" s="1"/>
      <c r="DHK40" s="1"/>
      <c r="DHL40" s="1"/>
      <c r="DHM40" s="1"/>
      <c r="DHN40" s="1"/>
      <c r="DHO40" s="1"/>
      <c r="DHP40" s="1"/>
      <c r="DHQ40" s="1"/>
      <c r="DHR40" s="1"/>
      <c r="DHS40" s="1"/>
      <c r="DHT40" s="1"/>
      <c r="DHU40" s="1"/>
      <c r="DHV40" s="1"/>
      <c r="DHW40" s="1"/>
      <c r="DHX40" s="1"/>
      <c r="DHY40" s="1"/>
      <c r="DHZ40" s="1"/>
      <c r="DIA40" s="1"/>
      <c r="DIB40" s="1"/>
      <c r="DIC40" s="1"/>
      <c r="DID40" s="1"/>
      <c r="DIE40" s="1"/>
      <c r="DIF40" s="1"/>
      <c r="DIG40" s="1"/>
      <c r="DIH40" s="1"/>
      <c r="DII40" s="1"/>
      <c r="DIJ40" s="1"/>
      <c r="DIK40" s="1"/>
      <c r="DIL40" s="1"/>
      <c r="DIM40" s="1"/>
      <c r="DIN40" s="1"/>
      <c r="DIO40" s="1"/>
      <c r="DIP40" s="1"/>
      <c r="DIQ40" s="1"/>
      <c r="DIR40" s="1"/>
      <c r="DIS40" s="1"/>
      <c r="DIT40" s="1"/>
      <c r="DIU40" s="1"/>
      <c r="DIV40" s="1"/>
      <c r="DIW40" s="1"/>
      <c r="DIX40" s="1"/>
      <c r="DIY40" s="1"/>
      <c r="DIZ40" s="1"/>
      <c r="DJA40" s="1"/>
      <c r="DJB40" s="1"/>
      <c r="DJC40" s="1"/>
      <c r="DJD40" s="1"/>
      <c r="DJE40" s="1"/>
      <c r="DJF40" s="1"/>
      <c r="DJG40" s="1"/>
      <c r="DJH40" s="1"/>
      <c r="DJI40" s="1"/>
      <c r="DJJ40" s="1"/>
      <c r="DJK40" s="1"/>
      <c r="DJL40" s="1"/>
      <c r="DJM40" s="1"/>
      <c r="DJN40" s="1"/>
      <c r="DJO40" s="1"/>
      <c r="DJP40" s="1"/>
      <c r="DJQ40" s="1"/>
      <c r="DJR40" s="1"/>
      <c r="DJS40" s="1"/>
      <c r="DJT40" s="1"/>
      <c r="DJU40" s="1"/>
      <c r="DJV40" s="1"/>
      <c r="DJW40" s="1"/>
      <c r="DJX40" s="1"/>
      <c r="DJY40" s="1"/>
      <c r="DJZ40" s="1"/>
      <c r="DKA40" s="1"/>
      <c r="DKB40" s="1"/>
      <c r="DKC40" s="1"/>
      <c r="DKD40" s="1"/>
      <c r="DKE40" s="1"/>
      <c r="DKF40" s="1"/>
      <c r="DKG40" s="1"/>
      <c r="DKH40" s="1"/>
      <c r="DKI40" s="1"/>
      <c r="DKJ40" s="1"/>
      <c r="DKK40" s="1"/>
      <c r="DKL40" s="1"/>
      <c r="DKM40" s="1"/>
      <c r="DKN40" s="1"/>
      <c r="DKO40" s="1"/>
      <c r="DKP40" s="1"/>
      <c r="DKQ40" s="1"/>
      <c r="DKR40" s="1"/>
      <c r="DKS40" s="1"/>
      <c r="DKT40" s="1"/>
      <c r="DKU40" s="1"/>
      <c r="DKV40" s="1"/>
      <c r="DKW40" s="1"/>
      <c r="DKX40" s="1"/>
      <c r="DKY40" s="1"/>
      <c r="DKZ40" s="1"/>
      <c r="DLA40" s="1"/>
      <c r="DLB40" s="1"/>
      <c r="DLC40" s="1"/>
      <c r="DLD40" s="1"/>
      <c r="DLE40" s="1"/>
      <c r="DLF40" s="1"/>
      <c r="DLG40" s="1"/>
      <c r="DLH40" s="1"/>
      <c r="DLI40" s="1"/>
      <c r="DLJ40" s="1"/>
      <c r="DLK40" s="1"/>
      <c r="DLL40" s="1"/>
      <c r="DLM40" s="1"/>
      <c r="DLN40" s="1"/>
      <c r="DLO40" s="1"/>
      <c r="DLP40" s="1"/>
      <c r="DLQ40" s="1"/>
      <c r="DLR40" s="1"/>
      <c r="DLS40" s="1"/>
      <c r="DLT40" s="1"/>
      <c r="DLU40" s="1"/>
      <c r="DLV40" s="1"/>
      <c r="DLW40" s="1"/>
      <c r="DLX40" s="1"/>
      <c r="DLY40" s="1"/>
      <c r="DLZ40" s="1"/>
      <c r="DMA40" s="1"/>
      <c r="DMB40" s="1"/>
      <c r="DMC40" s="1"/>
      <c r="DMD40" s="1"/>
      <c r="DME40" s="1"/>
      <c r="DMF40" s="1"/>
      <c r="DMG40" s="1"/>
      <c r="DMH40" s="1"/>
      <c r="DMI40" s="1"/>
      <c r="DMJ40" s="1"/>
      <c r="DMK40" s="1"/>
      <c r="DML40" s="1"/>
      <c r="DMM40" s="1"/>
      <c r="DMN40" s="1"/>
      <c r="DMO40" s="1"/>
      <c r="DMP40" s="1"/>
      <c r="DMQ40" s="1"/>
      <c r="DMR40" s="1"/>
      <c r="DMS40" s="1"/>
      <c r="DMT40" s="1"/>
      <c r="DMU40" s="1"/>
      <c r="DMV40" s="1"/>
      <c r="DMW40" s="1"/>
      <c r="DMX40" s="1"/>
      <c r="DMY40" s="1"/>
      <c r="DMZ40" s="1"/>
      <c r="DNA40" s="1"/>
      <c r="DNB40" s="1"/>
      <c r="DNC40" s="1"/>
      <c r="DND40" s="1"/>
      <c r="DNE40" s="1"/>
      <c r="DNF40" s="1"/>
      <c r="DNG40" s="1"/>
      <c r="DNH40" s="1"/>
      <c r="DNI40" s="1"/>
      <c r="DNJ40" s="1"/>
      <c r="DNK40" s="1"/>
      <c r="DNL40" s="1"/>
      <c r="DNM40" s="1"/>
      <c r="DNN40" s="1"/>
      <c r="DNO40" s="1"/>
      <c r="DNP40" s="1"/>
      <c r="DNQ40" s="1"/>
      <c r="DNR40" s="1"/>
      <c r="DNS40" s="1"/>
      <c r="DNT40" s="1"/>
      <c r="DNU40" s="1"/>
      <c r="DNV40" s="1"/>
      <c r="DNW40" s="1"/>
      <c r="DNX40" s="1"/>
      <c r="DNY40" s="1"/>
      <c r="DNZ40" s="1"/>
      <c r="DOA40" s="1"/>
      <c r="DOB40" s="1"/>
      <c r="DOC40" s="1"/>
      <c r="DOD40" s="1"/>
      <c r="DOE40" s="1"/>
      <c r="DOF40" s="1"/>
      <c r="DOG40" s="1"/>
      <c r="DOH40" s="1"/>
      <c r="DOI40" s="1"/>
      <c r="DOJ40" s="1"/>
      <c r="DOK40" s="1"/>
      <c r="DOL40" s="1"/>
      <c r="DOM40" s="1"/>
      <c r="DON40" s="1"/>
      <c r="DOO40" s="1"/>
      <c r="DOP40" s="1"/>
      <c r="DOQ40" s="1"/>
      <c r="DOR40" s="1"/>
      <c r="DOS40" s="1"/>
      <c r="DOT40" s="1"/>
      <c r="DOU40" s="1"/>
      <c r="DOV40" s="1"/>
      <c r="DOW40" s="1"/>
      <c r="DOX40" s="1"/>
      <c r="DOY40" s="1"/>
      <c r="DOZ40" s="1"/>
      <c r="DPA40" s="1"/>
      <c r="DPB40" s="1"/>
      <c r="DPC40" s="1"/>
      <c r="DPD40" s="1"/>
      <c r="DPE40" s="1"/>
      <c r="DPF40" s="1"/>
      <c r="DPG40" s="1"/>
      <c r="DPH40" s="1"/>
      <c r="DPI40" s="1"/>
      <c r="DPJ40" s="1"/>
      <c r="DPK40" s="1"/>
      <c r="DPL40" s="1"/>
      <c r="DPM40" s="1"/>
      <c r="DPN40" s="1"/>
      <c r="DPO40" s="1"/>
      <c r="DPP40" s="1"/>
      <c r="DPQ40" s="1"/>
      <c r="DPR40" s="1"/>
      <c r="DPS40" s="1"/>
      <c r="DPT40" s="1"/>
      <c r="DPU40" s="1"/>
      <c r="DPV40" s="1"/>
      <c r="DPW40" s="1"/>
      <c r="DPX40" s="1"/>
      <c r="DPY40" s="1"/>
      <c r="DPZ40" s="1"/>
      <c r="DQA40" s="1"/>
      <c r="DQB40" s="1"/>
      <c r="DQC40" s="1"/>
      <c r="DQD40" s="1"/>
      <c r="DQE40" s="1"/>
      <c r="DQF40" s="1"/>
      <c r="DQG40" s="1"/>
      <c r="DQH40" s="1"/>
      <c r="DQI40" s="1"/>
      <c r="DQJ40" s="1"/>
      <c r="DQK40" s="1"/>
      <c r="DQL40" s="1"/>
      <c r="DQM40" s="1"/>
      <c r="DQN40" s="1"/>
      <c r="DQO40" s="1"/>
      <c r="DQP40" s="1"/>
      <c r="DQQ40" s="1"/>
      <c r="DQR40" s="1"/>
      <c r="DQS40" s="1"/>
      <c r="DQT40" s="1"/>
      <c r="DQU40" s="1"/>
      <c r="DQV40" s="1"/>
      <c r="DQW40" s="1"/>
      <c r="DQX40" s="1"/>
      <c r="DQY40" s="1"/>
      <c r="DQZ40" s="1"/>
      <c r="DRA40" s="1"/>
      <c r="DRB40" s="1"/>
      <c r="DRC40" s="1"/>
      <c r="DRD40" s="1"/>
      <c r="DRE40" s="1"/>
      <c r="DRF40" s="1"/>
      <c r="DRG40" s="1"/>
      <c r="DRH40" s="1"/>
      <c r="DRI40" s="1"/>
      <c r="DRJ40" s="1"/>
      <c r="DRK40" s="1"/>
      <c r="DRL40" s="1"/>
      <c r="DRM40" s="1"/>
      <c r="DRN40" s="1"/>
      <c r="DRO40" s="1"/>
      <c r="DRP40" s="1"/>
      <c r="DRQ40" s="1"/>
      <c r="DRR40" s="1"/>
      <c r="DRS40" s="1"/>
      <c r="DRT40" s="1"/>
      <c r="DRU40" s="1"/>
      <c r="DRV40" s="1"/>
      <c r="DRW40" s="1"/>
      <c r="DRX40" s="1"/>
      <c r="DRY40" s="1"/>
      <c r="DRZ40" s="1"/>
      <c r="DSA40" s="1"/>
      <c r="DSB40" s="1"/>
      <c r="DSC40" s="1"/>
      <c r="DSD40" s="1"/>
      <c r="DSE40" s="1"/>
      <c r="DSF40" s="1"/>
      <c r="DSG40" s="1"/>
      <c r="DSH40" s="1"/>
      <c r="DSI40" s="1"/>
      <c r="DSJ40" s="1"/>
      <c r="DSK40" s="1"/>
      <c r="DSL40" s="1"/>
      <c r="DSM40" s="1"/>
      <c r="DSN40" s="1"/>
      <c r="DSO40" s="1"/>
      <c r="DSP40" s="1"/>
      <c r="DSQ40" s="1"/>
      <c r="DSR40" s="1"/>
      <c r="DSS40" s="1"/>
      <c r="DST40" s="1"/>
      <c r="DSU40" s="1"/>
      <c r="DSV40" s="1"/>
      <c r="DSW40" s="1"/>
      <c r="DSX40" s="1"/>
      <c r="DSY40" s="1"/>
      <c r="DSZ40" s="1"/>
      <c r="DTA40" s="1"/>
      <c r="DTB40" s="1"/>
      <c r="DTC40" s="1"/>
      <c r="DTD40" s="1"/>
      <c r="DTE40" s="1"/>
      <c r="DTF40" s="1"/>
      <c r="DTG40" s="1"/>
      <c r="DTH40" s="1"/>
      <c r="DTI40" s="1"/>
      <c r="DTJ40" s="1"/>
      <c r="DTK40" s="1"/>
      <c r="DTL40" s="1"/>
      <c r="DTM40" s="1"/>
      <c r="DTN40" s="1"/>
      <c r="DTO40" s="1"/>
      <c r="DTP40" s="1"/>
      <c r="DTQ40" s="1"/>
      <c r="DTR40" s="1"/>
      <c r="DTS40" s="1"/>
      <c r="DTT40" s="1"/>
      <c r="DTU40" s="1"/>
      <c r="DTV40" s="1"/>
      <c r="DTW40" s="1"/>
      <c r="DTX40" s="1"/>
      <c r="DTY40" s="1"/>
      <c r="DTZ40" s="1"/>
      <c r="DUA40" s="1"/>
      <c r="DUB40" s="1"/>
      <c r="DUC40" s="1"/>
      <c r="DUD40" s="1"/>
      <c r="DUE40" s="1"/>
      <c r="DUF40" s="1"/>
      <c r="DUG40" s="1"/>
      <c r="DUH40" s="1"/>
      <c r="DUI40" s="1"/>
      <c r="DUJ40" s="1"/>
      <c r="DUK40" s="1"/>
      <c r="DUL40" s="1"/>
      <c r="DUM40" s="1"/>
      <c r="DUN40" s="1"/>
      <c r="DUO40" s="1"/>
      <c r="DUP40" s="1"/>
      <c r="DUQ40" s="1"/>
      <c r="DUR40" s="1"/>
      <c r="DUS40" s="1"/>
      <c r="DUT40" s="1"/>
      <c r="DUU40" s="1"/>
      <c r="DUV40" s="1"/>
      <c r="DUW40" s="1"/>
      <c r="DUX40" s="1"/>
      <c r="DUY40" s="1"/>
      <c r="DUZ40" s="1"/>
      <c r="DVA40" s="1"/>
      <c r="DVB40" s="1"/>
      <c r="DVC40" s="1"/>
      <c r="DVD40" s="1"/>
      <c r="DVE40" s="1"/>
      <c r="DVF40" s="1"/>
      <c r="DVG40" s="1"/>
      <c r="DVH40" s="1"/>
      <c r="DVI40" s="1"/>
      <c r="DVJ40" s="1"/>
      <c r="DVK40" s="1"/>
      <c r="DVL40" s="1"/>
      <c r="DVM40" s="1"/>
      <c r="DVN40" s="1"/>
      <c r="DVO40" s="1"/>
      <c r="DVP40" s="1"/>
      <c r="DVQ40" s="1"/>
      <c r="DVR40" s="1"/>
      <c r="DVS40" s="1"/>
      <c r="DVT40" s="1"/>
      <c r="DVU40" s="1"/>
      <c r="DVV40" s="1"/>
      <c r="DVW40" s="1"/>
      <c r="DVX40" s="1"/>
      <c r="DVY40" s="1"/>
      <c r="DVZ40" s="1"/>
      <c r="DWA40" s="1"/>
      <c r="DWB40" s="1"/>
      <c r="DWC40" s="1"/>
      <c r="DWD40" s="1"/>
      <c r="DWE40" s="1"/>
      <c r="DWF40" s="1"/>
      <c r="DWG40" s="1"/>
      <c r="DWH40" s="1"/>
      <c r="DWI40" s="1"/>
      <c r="DWJ40" s="1"/>
      <c r="DWK40" s="1"/>
      <c r="DWL40" s="1"/>
      <c r="DWM40" s="1"/>
      <c r="DWN40" s="1"/>
      <c r="DWO40" s="1"/>
      <c r="DWP40" s="1"/>
      <c r="DWQ40" s="1"/>
      <c r="DWR40" s="1"/>
      <c r="DWS40" s="1"/>
      <c r="DWT40" s="1"/>
      <c r="DWU40" s="1"/>
      <c r="DWV40" s="1"/>
      <c r="DWW40" s="1"/>
      <c r="DWX40" s="1"/>
      <c r="DWY40" s="1"/>
      <c r="DWZ40" s="1"/>
      <c r="DXA40" s="1"/>
      <c r="DXB40" s="1"/>
      <c r="DXC40" s="1"/>
      <c r="DXD40" s="1"/>
      <c r="DXE40" s="1"/>
      <c r="DXF40" s="1"/>
      <c r="DXG40" s="1"/>
      <c r="DXH40" s="1"/>
      <c r="DXI40" s="1"/>
      <c r="DXJ40" s="1"/>
      <c r="DXK40" s="1"/>
      <c r="DXL40" s="1"/>
      <c r="DXM40" s="1"/>
      <c r="DXN40" s="1"/>
      <c r="DXO40" s="1"/>
      <c r="DXP40" s="1"/>
      <c r="DXQ40" s="1"/>
      <c r="DXR40" s="1"/>
      <c r="DXS40" s="1"/>
      <c r="DXT40" s="1"/>
      <c r="DXU40" s="1"/>
      <c r="DXV40" s="1"/>
      <c r="DXW40" s="1"/>
      <c r="DXX40" s="1"/>
      <c r="DXY40" s="1"/>
      <c r="DXZ40" s="1"/>
      <c r="DYA40" s="1"/>
      <c r="DYB40" s="1"/>
      <c r="DYC40" s="1"/>
      <c r="DYD40" s="1"/>
      <c r="DYE40" s="1"/>
      <c r="DYF40" s="1"/>
      <c r="DYG40" s="1"/>
      <c r="DYH40" s="1"/>
      <c r="DYI40" s="1"/>
      <c r="DYJ40" s="1"/>
      <c r="DYK40" s="1"/>
      <c r="DYL40" s="1"/>
      <c r="DYM40" s="1"/>
      <c r="DYN40" s="1"/>
      <c r="DYO40" s="1"/>
      <c r="DYP40" s="1"/>
      <c r="DYQ40" s="1"/>
      <c r="DYR40" s="1"/>
      <c r="DYS40" s="1"/>
      <c r="DYT40" s="1"/>
      <c r="DYU40" s="1"/>
      <c r="DYV40" s="1"/>
      <c r="DYW40" s="1"/>
      <c r="DYX40" s="1"/>
      <c r="DYY40" s="1"/>
      <c r="DYZ40" s="1"/>
      <c r="DZA40" s="1"/>
      <c r="DZB40" s="1"/>
      <c r="DZC40" s="1"/>
      <c r="DZD40" s="1"/>
      <c r="DZE40" s="1"/>
      <c r="DZF40" s="1"/>
      <c r="DZG40" s="1"/>
      <c r="DZH40" s="1"/>
      <c r="DZI40" s="1"/>
      <c r="DZJ40" s="1"/>
      <c r="DZK40" s="1"/>
      <c r="DZL40" s="1"/>
      <c r="DZM40" s="1"/>
      <c r="DZN40" s="1"/>
      <c r="DZO40" s="1"/>
      <c r="DZP40" s="1"/>
      <c r="DZQ40" s="1"/>
      <c r="DZR40" s="1"/>
      <c r="DZS40" s="1"/>
      <c r="DZT40" s="1"/>
      <c r="DZU40" s="1"/>
      <c r="DZV40" s="1"/>
      <c r="DZW40" s="1"/>
      <c r="DZY40" s="123">
        <f t="shared" si="6"/>
        <v>22</v>
      </c>
      <c r="DZZ40" s="32"/>
      <c r="EAA40" s="32"/>
      <c r="EAB40" s="32"/>
      <c r="EAC40" s="32">
        <v>7</v>
      </c>
      <c r="EAD40" s="62">
        <f t="shared" si="16"/>
        <v>0.31818181818181818</v>
      </c>
      <c r="EAE40" s="114">
        <v>10</v>
      </c>
      <c r="EAF40" s="32">
        <f t="shared" si="4"/>
        <v>32</v>
      </c>
      <c r="EAG40" s="32">
        <f t="shared" si="7"/>
        <v>17</v>
      </c>
      <c r="EAH40" s="138">
        <f t="shared" si="8"/>
        <v>0.58823529411764708</v>
      </c>
      <c r="EAI40" s="138">
        <f t="shared" si="9"/>
        <v>0.3125</v>
      </c>
      <c r="EAJ40" s="138">
        <f t="shared" si="10"/>
        <v>0.41176470588235292</v>
      </c>
      <c r="EAK40" s="139">
        <f t="shared" si="5"/>
        <v>0.6875</v>
      </c>
      <c r="EAL40" s="138">
        <f t="shared" si="11"/>
        <v>0.21875</v>
      </c>
      <c r="EAM40" s="138">
        <f t="shared" si="12"/>
        <v>0.3125</v>
      </c>
    </row>
    <row r="41" spans="1:3419" ht="15.5" customHeight="1" thickBot="1" x14ac:dyDescent="0.5">
      <c r="A41" s="21">
        <v>1</v>
      </c>
      <c r="B41" s="151" t="s">
        <v>39</v>
      </c>
      <c r="C41" s="152"/>
      <c r="D41" s="152"/>
      <c r="E41" s="152"/>
      <c r="F41" s="153"/>
      <c r="G41" s="5"/>
      <c r="H41" s="5"/>
      <c r="I41" s="5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 t="s">
        <v>130</v>
      </c>
      <c r="AD41" s="8"/>
      <c r="AE41" s="8"/>
      <c r="AF41" s="8" t="s">
        <v>130</v>
      </c>
      <c r="AG41" s="8"/>
      <c r="AH41" s="8"/>
      <c r="AI41" s="8"/>
      <c r="AJ41" s="8" t="s">
        <v>130</v>
      </c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8"/>
      <c r="BJ41" s="8"/>
      <c r="BK41" s="8" t="s">
        <v>130</v>
      </c>
      <c r="BL41" s="8"/>
      <c r="BM41" s="8"/>
      <c r="BN41" s="8"/>
      <c r="BO41" s="8" t="s">
        <v>130</v>
      </c>
      <c r="BP41" s="8"/>
      <c r="BQ41" s="8"/>
      <c r="BR41" s="8"/>
      <c r="BS41" s="8"/>
      <c r="BT41" s="8"/>
      <c r="BU41" s="8"/>
      <c r="BV41" s="8"/>
      <c r="BW41" s="8"/>
      <c r="BX41" s="8"/>
      <c r="BY41" s="8"/>
      <c r="BZ41" s="8"/>
      <c r="CA41" s="8"/>
      <c r="CB41" s="8"/>
      <c r="CC41" s="8"/>
      <c r="CD41" s="8"/>
      <c r="CE41" s="8"/>
      <c r="CF41" s="8"/>
      <c r="CG41" s="10"/>
      <c r="CH41" s="14"/>
      <c r="CI41" s="17"/>
      <c r="CJ41" s="17"/>
      <c r="CK41" s="17"/>
      <c r="CL41" s="17"/>
      <c r="CM41" s="25"/>
      <c r="CN41" s="25"/>
      <c r="CO41" s="25"/>
      <c r="CP41" s="25"/>
      <c r="CQ41" s="25"/>
      <c r="CR41" s="25"/>
      <c r="CS41" s="25"/>
      <c r="CT41" s="25"/>
      <c r="CU41" s="25"/>
      <c r="CV41" s="25"/>
      <c r="CW41" s="25"/>
      <c r="CX41" s="25"/>
      <c r="CY41" s="25"/>
      <c r="CZ41" s="25"/>
      <c r="DA41" s="25"/>
      <c r="DB41" s="25"/>
      <c r="DC41" s="25"/>
      <c r="DD41" s="25"/>
      <c r="DE41" s="25"/>
      <c r="DF41" s="25"/>
      <c r="DG41" s="25"/>
      <c r="DH41" s="25"/>
      <c r="DI41" s="25"/>
      <c r="DJ41" s="25"/>
      <c r="DK41" s="25"/>
      <c r="DL41" s="25"/>
      <c r="DM41" s="25"/>
      <c r="DN41" s="25"/>
      <c r="DO41" s="25"/>
      <c r="DP41" s="25"/>
      <c r="DQ41" s="25"/>
      <c r="DR41" s="25"/>
      <c r="DS41" s="25"/>
      <c r="DT41" s="25"/>
      <c r="DU41" s="25"/>
      <c r="DV41" s="25"/>
      <c r="DW41" s="25"/>
      <c r="DX41" s="25"/>
      <c r="DY41" s="25"/>
      <c r="DZ41" s="25"/>
      <c r="EA41" s="25"/>
      <c r="EB41" s="25"/>
      <c r="EC41" s="25"/>
      <c r="ED41" s="25"/>
      <c r="EE41" s="25"/>
      <c r="EF41" s="25"/>
      <c r="EG41" s="25"/>
      <c r="EH41" s="25" t="s">
        <v>130</v>
      </c>
      <c r="EI41" s="25"/>
      <c r="EJ41" s="25"/>
      <c r="EK41" s="25"/>
      <c r="EL41" s="25" t="s">
        <v>130</v>
      </c>
      <c r="EM41" s="25"/>
      <c r="EN41" s="25"/>
      <c r="EO41" s="25"/>
      <c r="EP41" s="25"/>
      <c r="EQ41" s="25"/>
      <c r="ER41" s="25"/>
      <c r="ES41" s="25"/>
      <c r="ET41" s="27"/>
      <c r="EU41" s="27"/>
      <c r="EV41" s="27"/>
      <c r="EW41" s="27"/>
      <c r="EX41" s="27"/>
      <c r="EY41" s="27"/>
      <c r="EZ41" s="27"/>
      <c r="FA41" s="27"/>
      <c r="FB41" s="27"/>
      <c r="FC41" s="27"/>
      <c r="FD41" s="27"/>
      <c r="FE41" s="27"/>
      <c r="FF41" s="27"/>
      <c r="FG41" s="27"/>
      <c r="FH41" s="27"/>
      <c r="FI41" s="27"/>
      <c r="FJ41" s="27"/>
      <c r="FK41" s="27"/>
      <c r="FL41" s="27"/>
      <c r="FM41" s="27"/>
      <c r="FN41" s="27"/>
      <c r="FO41" s="27"/>
      <c r="FP41" s="27"/>
      <c r="FQ41" s="27"/>
      <c r="FR41" s="27"/>
      <c r="FS41" s="27"/>
      <c r="FT41" s="27"/>
      <c r="FU41" s="27"/>
      <c r="FV41" s="27"/>
      <c r="FW41" s="27"/>
      <c r="FX41" s="27"/>
      <c r="FY41" s="27"/>
      <c r="FZ41" s="27"/>
      <c r="GA41" s="27"/>
      <c r="GB41" s="27"/>
      <c r="GC41" s="27"/>
      <c r="GD41" s="27"/>
      <c r="GE41" s="27"/>
      <c r="GF41" s="27"/>
      <c r="GG41" s="27"/>
      <c r="GH41" s="27"/>
      <c r="GI41" s="27"/>
      <c r="GJ41" s="27"/>
      <c r="GK41" s="27"/>
      <c r="GL41" s="27"/>
      <c r="GM41" s="27"/>
      <c r="GN41" s="27"/>
      <c r="GO41" s="27"/>
      <c r="GP41" s="27"/>
      <c r="GQ41" s="27"/>
      <c r="GR41" s="27"/>
      <c r="GS41" s="27"/>
      <c r="GT41" s="27"/>
      <c r="GU41" s="27"/>
      <c r="GV41" s="27"/>
      <c r="GW41" s="27"/>
      <c r="GX41" s="27"/>
      <c r="GY41" s="27"/>
      <c r="GZ41" s="27"/>
      <c r="HA41" s="27"/>
      <c r="HB41" s="27"/>
      <c r="HC41" s="27"/>
      <c r="HD41" s="27"/>
      <c r="HE41" s="27"/>
      <c r="HF41" s="27"/>
      <c r="HG41" s="27"/>
      <c r="HH41" s="27"/>
      <c r="HI41" s="27"/>
      <c r="HJ41" s="27"/>
      <c r="HK41" s="27"/>
      <c r="HL41" s="27"/>
      <c r="HM41" s="27"/>
      <c r="HN41" s="27"/>
      <c r="HO41" s="27"/>
      <c r="HP41" s="27"/>
      <c r="HQ41" s="27"/>
      <c r="HR41" s="27"/>
      <c r="HS41" s="27"/>
      <c r="HT41" s="27"/>
      <c r="HU41" s="27"/>
      <c r="HV41" s="27"/>
      <c r="HW41" s="27"/>
      <c r="HX41" s="27"/>
      <c r="HY41" s="27"/>
      <c r="HZ41" s="27"/>
      <c r="IA41" s="27"/>
      <c r="IB41" s="27"/>
      <c r="IC41" s="27"/>
      <c r="ID41" s="27"/>
      <c r="IE41" s="27"/>
      <c r="IF41" s="27"/>
      <c r="IG41" s="27"/>
      <c r="IH41" s="27"/>
      <c r="II41" s="27"/>
      <c r="IJ41" s="27"/>
      <c r="IK41" s="27"/>
      <c r="IL41" s="27"/>
      <c r="IM41" s="27"/>
      <c r="IN41" s="27"/>
      <c r="IO41" s="27"/>
      <c r="IP41" s="27"/>
      <c r="IQ41" s="27"/>
      <c r="IR41" s="27"/>
      <c r="IS41" s="27"/>
      <c r="IT41" s="27"/>
      <c r="IU41" s="27"/>
      <c r="IV41" s="27"/>
      <c r="IW41" s="27"/>
      <c r="IX41" s="27"/>
      <c r="IY41" s="27"/>
      <c r="IZ41" s="27"/>
      <c r="JA41" s="27"/>
      <c r="JB41" s="27"/>
      <c r="JC41" s="27"/>
      <c r="JD41" s="27"/>
      <c r="JE41" s="27"/>
      <c r="JF41" s="27"/>
      <c r="JG41" s="27"/>
      <c r="JH41" s="27"/>
      <c r="JI41" s="30"/>
      <c r="JJ41" s="30"/>
      <c r="JK41" s="30"/>
      <c r="JL41" s="30"/>
      <c r="JM41" s="30"/>
      <c r="JN41" s="30"/>
      <c r="JO41" s="30"/>
      <c r="JP41" s="30"/>
      <c r="JQ41" s="30"/>
      <c r="JR41" s="30"/>
      <c r="JS41" s="30"/>
      <c r="JT41" s="30"/>
      <c r="JU41" s="30"/>
      <c r="JV41" s="30"/>
      <c r="JW41" s="30"/>
      <c r="JX41" s="30"/>
      <c r="JY41" s="30"/>
      <c r="JZ41" s="30"/>
      <c r="KA41" s="30"/>
      <c r="KB41" s="30"/>
      <c r="KC41" s="30"/>
      <c r="KD41" s="30"/>
      <c r="KE41" s="30"/>
      <c r="KF41" s="30"/>
      <c r="KG41" s="30"/>
      <c r="KH41" s="30"/>
      <c r="KI41" s="30"/>
      <c r="KJ41" s="30"/>
      <c r="KK41" s="30"/>
      <c r="KL41" s="30"/>
      <c r="KM41" s="30"/>
      <c r="KN41" s="30"/>
      <c r="KO41" s="30"/>
      <c r="KP41" s="30" t="s">
        <v>130</v>
      </c>
      <c r="KQ41" s="30"/>
      <c r="KR41" s="30" t="s">
        <v>130</v>
      </c>
      <c r="KS41" s="30"/>
      <c r="KT41" s="30"/>
      <c r="KU41" s="30"/>
      <c r="KV41" s="30"/>
      <c r="KW41" s="30"/>
      <c r="KX41" s="30"/>
      <c r="KY41" s="30"/>
      <c r="KZ41" s="30"/>
      <c r="LA41" s="30"/>
      <c r="LB41" s="30"/>
      <c r="LC41" s="30"/>
      <c r="LD41" s="30"/>
      <c r="LE41" s="30"/>
      <c r="LF41" s="30"/>
      <c r="LG41" s="30"/>
      <c r="LH41" s="30"/>
      <c r="LI41" s="30"/>
      <c r="LJ41" s="30"/>
      <c r="LK41" s="30"/>
      <c r="LL41" s="30"/>
      <c r="LM41" s="30"/>
      <c r="LN41" s="30"/>
      <c r="LO41" s="30"/>
      <c r="LP41" s="30"/>
      <c r="LQ41" s="30"/>
      <c r="LR41" s="30"/>
      <c r="LS41" s="30"/>
      <c r="LT41" s="30"/>
      <c r="LU41" s="30"/>
      <c r="LV41" s="30"/>
      <c r="LW41" s="30"/>
      <c r="LX41" s="30"/>
      <c r="LY41" s="30"/>
      <c r="LZ41" s="30"/>
      <c r="MA41" s="33"/>
      <c r="MB41" s="33"/>
      <c r="MC41" s="33"/>
      <c r="MD41" s="33"/>
      <c r="ME41" s="33"/>
      <c r="MF41" s="33"/>
      <c r="MG41" s="33"/>
      <c r="MH41" s="33"/>
      <c r="MI41" s="33"/>
      <c r="MJ41" s="33"/>
      <c r="MK41" s="33"/>
      <c r="ML41" s="33"/>
      <c r="MM41" s="33"/>
      <c r="MN41" s="33"/>
      <c r="MO41" s="33"/>
      <c r="MP41" s="33"/>
      <c r="MQ41" s="33"/>
      <c r="MR41" s="33"/>
      <c r="MS41" s="33"/>
      <c r="MT41" s="33"/>
      <c r="MU41" s="33"/>
      <c r="MV41" s="33"/>
      <c r="MW41" s="33"/>
      <c r="MX41" s="33"/>
      <c r="MY41" s="36"/>
      <c r="MZ41" s="36"/>
      <c r="NA41" s="36"/>
      <c r="NB41" s="36"/>
      <c r="NC41" s="36"/>
      <c r="ND41" s="36"/>
      <c r="NE41" s="36"/>
      <c r="NF41" s="36"/>
      <c r="NG41" s="36"/>
      <c r="NH41" s="36"/>
      <c r="NI41" s="36"/>
      <c r="NJ41" s="36"/>
      <c r="NK41" s="36"/>
      <c r="NL41" s="36"/>
      <c r="NM41" s="36"/>
      <c r="NN41" s="36"/>
      <c r="NO41" s="36"/>
      <c r="NP41" s="36"/>
      <c r="NQ41" s="36"/>
      <c r="NR41" s="36"/>
      <c r="NS41" s="36"/>
      <c r="NT41" s="36"/>
      <c r="NU41" s="36"/>
      <c r="NV41" s="36"/>
      <c r="NW41" s="36"/>
      <c r="NX41" s="36"/>
      <c r="NY41" s="36"/>
      <c r="NZ41" s="36"/>
      <c r="OA41" s="36"/>
      <c r="OB41" s="36"/>
      <c r="OC41" s="36"/>
      <c r="OD41" s="36"/>
      <c r="OE41" s="36"/>
      <c r="OF41" s="36"/>
      <c r="OG41" s="36"/>
      <c r="OH41" s="36"/>
      <c r="OI41" s="36"/>
      <c r="OJ41" s="36"/>
      <c r="OK41" s="36"/>
      <c r="OL41" s="36"/>
      <c r="OM41" s="36"/>
      <c r="ON41" s="36"/>
      <c r="OO41" s="36"/>
      <c r="OP41" s="36"/>
      <c r="OQ41" s="36"/>
      <c r="OR41" s="36"/>
      <c r="OS41" s="36"/>
      <c r="OT41" s="36"/>
      <c r="OU41" s="36"/>
      <c r="OV41" s="36"/>
      <c r="OW41" s="36"/>
      <c r="OX41" s="36"/>
      <c r="OY41" s="36"/>
      <c r="OZ41" s="36"/>
      <c r="PA41" s="36"/>
      <c r="PB41" s="36"/>
      <c r="PC41" s="36"/>
      <c r="PD41" s="36"/>
      <c r="PE41" s="36"/>
      <c r="PF41" s="36"/>
      <c r="PG41" s="36"/>
      <c r="PH41" s="36"/>
      <c r="PI41" s="36"/>
      <c r="PJ41" s="36"/>
      <c r="PK41" s="36"/>
      <c r="PL41" s="36"/>
      <c r="PM41" s="36"/>
      <c r="PN41" s="36"/>
      <c r="PO41" s="36"/>
      <c r="PP41" s="36"/>
      <c r="PQ41" s="36"/>
      <c r="PR41" s="36"/>
      <c r="PS41" s="36"/>
      <c r="PT41" s="36"/>
      <c r="PU41" s="36"/>
      <c r="PV41" s="36"/>
      <c r="PW41" s="36"/>
      <c r="PX41" s="36"/>
      <c r="PY41" s="36"/>
      <c r="PZ41" s="36"/>
      <c r="QA41" s="36"/>
      <c r="QB41" s="36"/>
      <c r="QC41" s="36"/>
      <c r="QD41" s="36"/>
      <c r="QE41" s="36"/>
      <c r="QF41" s="36"/>
      <c r="QG41" s="36"/>
      <c r="QH41" s="36"/>
      <c r="QI41" s="36"/>
      <c r="QJ41" s="36"/>
      <c r="QK41" s="37"/>
      <c r="QL41" s="37"/>
      <c r="QM41" s="37"/>
      <c r="QN41" s="37"/>
      <c r="QO41" s="37"/>
      <c r="QP41" s="37"/>
      <c r="QQ41" s="37"/>
      <c r="QR41" s="37"/>
      <c r="QS41" s="37"/>
      <c r="QT41" s="37"/>
      <c r="QU41" s="37"/>
      <c r="QV41" s="37"/>
      <c r="QW41" s="37"/>
      <c r="QX41" s="37"/>
      <c r="QY41" s="37"/>
      <c r="QZ41" s="37"/>
      <c r="RA41" s="37"/>
      <c r="RB41" s="37"/>
      <c r="RC41" s="37"/>
      <c r="RD41" s="37"/>
      <c r="RE41" s="37"/>
      <c r="RF41" s="37"/>
      <c r="RG41" s="37"/>
      <c r="RH41" s="37"/>
      <c r="RI41" s="37"/>
      <c r="RJ41" s="37"/>
      <c r="RK41" s="37"/>
      <c r="RL41" s="37"/>
      <c r="RM41" s="37"/>
      <c r="RN41" s="37"/>
      <c r="RO41" s="37"/>
      <c r="RP41" s="37"/>
      <c r="RQ41" s="37"/>
      <c r="RR41" s="37"/>
      <c r="RS41" s="37"/>
      <c r="RT41" s="37"/>
      <c r="RU41" s="37"/>
      <c r="RV41" s="37"/>
      <c r="RW41" s="37"/>
      <c r="RX41" s="37"/>
      <c r="RY41" s="37"/>
      <c r="RZ41" s="37" t="s">
        <v>130</v>
      </c>
      <c r="SA41" s="37"/>
      <c r="SB41" s="37"/>
      <c r="SC41" s="37"/>
      <c r="SD41" s="37"/>
      <c r="SE41" s="37"/>
      <c r="SF41" s="37"/>
      <c r="SG41" s="37"/>
      <c r="SH41" s="37"/>
      <c r="SI41" s="37"/>
      <c r="SJ41" s="37"/>
      <c r="SK41" s="37"/>
      <c r="SL41" s="37"/>
      <c r="SM41" s="37"/>
      <c r="SN41" s="37"/>
      <c r="SO41" s="37"/>
      <c r="SP41" s="37"/>
      <c r="SQ41" s="37"/>
      <c r="SR41" s="37"/>
      <c r="SS41" s="37"/>
      <c r="ST41" s="37"/>
      <c r="SU41" s="37"/>
      <c r="SV41" s="37"/>
      <c r="SW41" s="37"/>
      <c r="SX41" s="37"/>
      <c r="SY41" s="37"/>
      <c r="SZ41" s="37"/>
      <c r="TA41" s="37"/>
      <c r="TB41" s="37"/>
      <c r="TC41" s="37"/>
      <c r="TD41" s="37"/>
      <c r="TE41" s="37"/>
      <c r="TF41" s="37"/>
      <c r="TG41" s="37"/>
      <c r="TH41" s="37"/>
      <c r="TI41" s="37"/>
      <c r="TJ41" s="37"/>
      <c r="TK41" s="37"/>
      <c r="TL41" s="37"/>
      <c r="TM41" s="37"/>
      <c r="TN41" s="37"/>
      <c r="TO41" s="37"/>
      <c r="TP41" s="37"/>
      <c r="TQ41" s="37"/>
      <c r="TR41" s="37"/>
      <c r="TS41" s="37"/>
      <c r="TT41" s="37"/>
      <c r="TU41" s="37"/>
      <c r="TV41" s="37"/>
      <c r="TW41" s="37"/>
      <c r="TX41" s="37"/>
      <c r="TY41" s="37"/>
      <c r="TZ41" s="37"/>
      <c r="UA41" s="37"/>
      <c r="UB41" s="37"/>
      <c r="UC41" s="37"/>
      <c r="UD41" s="37"/>
      <c r="UE41" s="37"/>
      <c r="UF41" s="37"/>
      <c r="UG41" s="37"/>
      <c r="UH41" s="37"/>
      <c r="UI41" s="37"/>
      <c r="UJ41" s="37"/>
      <c r="UK41" s="37"/>
      <c r="UL41" s="37"/>
      <c r="UM41" s="37"/>
      <c r="UN41" s="37"/>
      <c r="UO41" s="37"/>
      <c r="UP41" s="37"/>
      <c r="UQ41" s="37"/>
      <c r="UR41" s="37"/>
      <c r="US41" s="37"/>
      <c r="UT41" s="37"/>
      <c r="UU41" s="37"/>
      <c r="UV41" s="37"/>
      <c r="UW41" s="37"/>
      <c r="UX41" s="37"/>
      <c r="UY41" s="37"/>
      <c r="UZ41" s="37"/>
      <c r="VA41" s="37"/>
      <c r="VB41" s="37"/>
      <c r="VC41" s="37"/>
      <c r="VD41" s="37"/>
      <c r="VE41" s="37"/>
      <c r="VF41" s="37"/>
      <c r="VG41" s="37"/>
      <c r="VH41" s="37"/>
      <c r="VI41" s="37"/>
      <c r="VJ41" s="37"/>
      <c r="VK41" s="37"/>
      <c r="VL41" s="37"/>
      <c r="VM41" s="37"/>
      <c r="VN41" s="37"/>
      <c r="VO41" s="37"/>
      <c r="VP41" s="37"/>
      <c r="VQ41" s="37"/>
      <c r="VR41" s="37"/>
      <c r="VS41" s="37"/>
      <c r="VT41" s="37"/>
      <c r="VU41" s="37"/>
      <c r="VV41" s="37"/>
      <c r="VW41" s="37"/>
      <c r="VX41" s="37"/>
      <c r="VY41" s="37"/>
      <c r="VZ41" s="37"/>
      <c r="WA41" s="37"/>
      <c r="WB41" s="37"/>
      <c r="WC41" s="37"/>
      <c r="WD41" s="37"/>
      <c r="WE41" s="37"/>
      <c r="WF41" s="41"/>
      <c r="WG41" s="41"/>
      <c r="WH41" s="41"/>
      <c r="WI41" s="41"/>
      <c r="WJ41" s="41"/>
      <c r="WK41" s="41"/>
      <c r="WL41" s="41"/>
      <c r="WM41" s="41"/>
      <c r="WN41" s="41"/>
      <c r="WO41" s="41"/>
      <c r="WP41" s="41"/>
      <c r="WQ41" s="41"/>
      <c r="WR41" s="41"/>
      <c r="WS41" s="41"/>
      <c r="WT41" s="41"/>
      <c r="WU41" s="41"/>
      <c r="WV41" s="41"/>
      <c r="WW41" s="41"/>
      <c r="WX41" s="41"/>
      <c r="WY41" s="41"/>
      <c r="WZ41" s="41"/>
      <c r="XA41" s="41"/>
      <c r="XB41" s="41"/>
      <c r="XC41" s="41"/>
      <c r="XD41" s="41"/>
      <c r="XE41" s="41"/>
      <c r="XF41" s="41"/>
      <c r="XG41" s="41"/>
      <c r="XH41" s="41"/>
      <c r="XI41" s="41"/>
      <c r="XJ41" s="42"/>
      <c r="XK41" s="42"/>
      <c r="XL41" s="42"/>
      <c r="XM41" s="42"/>
      <c r="XN41" s="42"/>
      <c r="XO41" s="42"/>
      <c r="XP41" s="42"/>
      <c r="XQ41" s="42"/>
      <c r="XR41" s="42"/>
      <c r="XS41" s="42"/>
      <c r="XT41" s="42"/>
      <c r="XU41" s="42"/>
      <c r="XV41" s="42"/>
      <c r="XW41" s="42"/>
      <c r="XX41" s="42"/>
      <c r="XY41" s="42"/>
      <c r="XZ41" s="42"/>
      <c r="YA41" s="42"/>
      <c r="YB41" s="42"/>
      <c r="YC41" s="42"/>
      <c r="YD41" s="42"/>
      <c r="YE41" s="42"/>
      <c r="YF41" s="42"/>
      <c r="YG41" s="42"/>
      <c r="YH41" s="42"/>
      <c r="YI41" s="45"/>
      <c r="YJ41" s="45"/>
      <c r="YK41" s="45"/>
      <c r="YL41" s="45"/>
      <c r="YM41" s="45"/>
      <c r="YN41" s="45"/>
      <c r="YO41" s="45"/>
      <c r="YP41" s="45"/>
      <c r="YQ41" s="45"/>
      <c r="YR41" s="45"/>
      <c r="YS41" s="45"/>
      <c r="YT41" s="45"/>
      <c r="YU41" s="45"/>
      <c r="YV41" s="45"/>
      <c r="YW41" s="45"/>
      <c r="YX41" s="45"/>
      <c r="YY41" s="45"/>
      <c r="YZ41" s="45"/>
      <c r="ZA41" s="45"/>
      <c r="ZB41" s="45"/>
      <c r="ZC41" s="45"/>
      <c r="ZD41" s="45"/>
      <c r="ZE41" s="45"/>
      <c r="ZF41" s="45"/>
      <c r="ZG41" s="45"/>
      <c r="ZH41" s="45"/>
      <c r="ZI41" s="45"/>
      <c r="ZJ41" s="45"/>
      <c r="ZK41" s="45"/>
      <c r="ZL41" s="45"/>
      <c r="ZM41" s="45"/>
      <c r="ZN41" s="45"/>
      <c r="ZO41" s="45"/>
      <c r="ZP41" s="45"/>
      <c r="ZQ41" s="45"/>
      <c r="ZR41" s="45"/>
      <c r="ZS41" s="45"/>
      <c r="ZT41" s="45"/>
      <c r="ZU41" s="45"/>
      <c r="ZV41" s="45"/>
      <c r="ZW41" s="45"/>
      <c r="ZX41" s="45"/>
      <c r="ZY41" s="45"/>
      <c r="ZZ41" s="45"/>
      <c r="AAA41" s="45"/>
      <c r="AAB41" s="45"/>
      <c r="AAC41" s="45"/>
      <c r="AAD41" s="45"/>
      <c r="AAE41" s="45"/>
      <c r="AAF41" s="45"/>
      <c r="AAG41" s="45"/>
      <c r="AAH41" s="45"/>
      <c r="AAI41" s="45"/>
      <c r="AAJ41" s="45"/>
      <c r="AAK41" s="45"/>
      <c r="AAL41" s="45"/>
      <c r="AAM41" s="45"/>
      <c r="AAN41" s="45"/>
      <c r="AAO41" s="46"/>
      <c r="AAP41" s="46"/>
      <c r="AAQ41" s="46"/>
      <c r="AAR41" s="46"/>
      <c r="AAS41" s="46"/>
      <c r="AAT41" s="46"/>
      <c r="AAU41" s="46"/>
      <c r="AAV41" s="46"/>
      <c r="AAW41" s="46"/>
      <c r="AAX41" s="46"/>
      <c r="AAY41" s="46"/>
      <c r="AAZ41" s="46"/>
      <c r="ABA41" s="46"/>
      <c r="ABB41" s="46"/>
      <c r="ABC41" s="46"/>
      <c r="ABD41" s="46"/>
      <c r="ABE41" s="46"/>
      <c r="ABF41" s="46"/>
      <c r="ABG41" s="46"/>
      <c r="ABH41" s="46"/>
      <c r="ABI41" s="46"/>
      <c r="ABJ41" s="46"/>
      <c r="ABK41" s="46"/>
      <c r="ABL41" s="46"/>
      <c r="ABM41" s="46"/>
      <c r="ABN41" s="46"/>
      <c r="ABO41" s="46"/>
      <c r="ABP41" s="48"/>
      <c r="ABQ41" s="48"/>
      <c r="ABR41" s="48"/>
      <c r="ABS41" s="48"/>
      <c r="ABT41" s="48"/>
      <c r="ABU41" s="48"/>
      <c r="ABV41" s="48"/>
      <c r="ABW41" s="48"/>
      <c r="ABX41" s="48"/>
      <c r="ABY41" s="48"/>
      <c r="ABZ41" s="48"/>
      <c r="ACA41" s="48"/>
      <c r="ACB41" s="48"/>
      <c r="ACC41" s="48"/>
      <c r="ACD41" s="48"/>
      <c r="ACE41" s="48"/>
      <c r="ACF41" s="48"/>
      <c r="ACG41" s="48"/>
      <c r="ACH41" s="48"/>
      <c r="ACI41" s="48"/>
      <c r="ACJ41" s="48"/>
      <c r="ACK41" s="48"/>
      <c r="ACL41" s="48"/>
      <c r="ACM41" s="48"/>
      <c r="ACN41" s="48"/>
      <c r="ACO41" s="51"/>
      <c r="ACP41" s="51"/>
      <c r="ACQ41" s="51"/>
      <c r="ACR41" s="51"/>
      <c r="ACS41" s="51"/>
      <c r="ACT41" s="51"/>
      <c r="ACU41" s="51"/>
      <c r="ACV41" s="51"/>
      <c r="ACW41" s="51"/>
      <c r="ACX41" s="51"/>
      <c r="ACY41" s="51"/>
      <c r="ACZ41" s="51"/>
      <c r="ADA41" s="51"/>
      <c r="ADB41" s="51"/>
      <c r="ADC41" s="51"/>
      <c r="ADD41" s="51"/>
      <c r="ADE41" s="51"/>
      <c r="ADF41" s="51"/>
      <c r="ADG41" s="51"/>
      <c r="ADH41" s="51"/>
      <c r="ADI41" s="51"/>
      <c r="ADJ41" s="51"/>
      <c r="ADK41" s="51"/>
      <c r="ADL41" s="51"/>
      <c r="ADM41" s="51"/>
      <c r="ADN41" s="51"/>
      <c r="ADO41" s="51"/>
      <c r="ADP41" s="51"/>
      <c r="ADQ41" s="51"/>
      <c r="ADR41" s="51"/>
      <c r="ADS41" s="51"/>
      <c r="ADT41" s="51"/>
      <c r="ADU41" s="51"/>
      <c r="ADV41" s="51"/>
      <c r="ADW41" s="51"/>
      <c r="ADX41" s="51"/>
      <c r="ADY41" s="51"/>
      <c r="ADZ41" s="51"/>
      <c r="AEA41" s="51"/>
      <c r="AEB41" s="51"/>
      <c r="AEC41" s="51"/>
      <c r="AED41" s="51"/>
      <c r="AEE41" s="51"/>
      <c r="AEF41" s="51"/>
      <c r="AEG41" s="51"/>
      <c r="AEH41" s="51"/>
      <c r="AEI41" s="51"/>
      <c r="AEJ41" s="51"/>
      <c r="AEK41" s="51"/>
      <c r="AEL41" s="51"/>
      <c r="AEM41" s="51"/>
      <c r="AEN41" s="51"/>
      <c r="AEO41" s="51"/>
      <c r="AEP41" s="51"/>
      <c r="AEQ41" s="51"/>
      <c r="AER41" s="51"/>
      <c r="AES41" s="52"/>
      <c r="AET41" s="52"/>
      <c r="AEU41" s="52"/>
      <c r="AEV41" s="52"/>
      <c r="AEW41" s="52"/>
      <c r="AEX41" s="52"/>
      <c r="AEY41" s="52"/>
      <c r="AEZ41" s="52"/>
      <c r="AFA41" s="52"/>
      <c r="AFB41" s="52"/>
      <c r="AFC41" s="52"/>
      <c r="AFD41" s="52"/>
      <c r="AFE41" s="52"/>
      <c r="AFF41" s="52"/>
      <c r="AFG41" s="52"/>
      <c r="AFH41" s="52"/>
      <c r="AFI41" s="52"/>
      <c r="AFJ41" s="52"/>
      <c r="AFK41" s="52"/>
      <c r="AFL41" s="52"/>
      <c r="AFM41" s="52"/>
      <c r="AFN41" s="52"/>
      <c r="AFO41" s="52"/>
      <c r="AFP41" s="52"/>
      <c r="AFQ41" s="52"/>
      <c r="AFR41" s="52"/>
      <c r="AFS41" s="52"/>
      <c r="AFT41" s="52"/>
      <c r="AFU41" s="52"/>
      <c r="AFV41" s="55"/>
      <c r="AFW41" s="55"/>
      <c r="AFX41" s="55"/>
      <c r="AFY41" s="55"/>
      <c r="AFZ41" s="55"/>
      <c r="AGA41" s="55"/>
      <c r="AGB41" s="55"/>
      <c r="AGC41" s="55"/>
      <c r="AGD41" s="55"/>
      <c r="AGE41" s="55"/>
      <c r="AGF41" s="55"/>
      <c r="AGG41" s="55"/>
      <c r="AGH41" s="55"/>
      <c r="AGI41" s="55"/>
      <c r="AGJ41" s="55"/>
      <c r="AGK41" s="55"/>
      <c r="AGL41" s="55"/>
      <c r="AGM41" s="55"/>
      <c r="AGN41" s="55"/>
      <c r="AGO41" s="55"/>
      <c r="AGP41" s="55"/>
      <c r="AGQ41" s="55"/>
      <c r="AGR41" s="55"/>
      <c r="AGS41" s="55"/>
      <c r="AGT41" s="55"/>
      <c r="AGU41" s="58"/>
      <c r="AGV41" s="58"/>
      <c r="AGW41" s="58"/>
      <c r="AGX41" s="58"/>
      <c r="AGY41" s="58"/>
      <c r="AGZ41" s="58"/>
      <c r="AHA41" s="58"/>
      <c r="AHB41" s="58"/>
      <c r="AHC41" s="58"/>
      <c r="AHD41" s="58"/>
      <c r="AHE41" s="58"/>
      <c r="AHF41" s="58"/>
      <c r="AHG41" s="58"/>
      <c r="AHH41" s="58"/>
      <c r="AHI41" s="58"/>
      <c r="AHJ41" s="58"/>
      <c r="AHK41" s="58"/>
      <c r="AHL41" s="58"/>
      <c r="AHM41" s="58"/>
      <c r="AHN41" s="58"/>
      <c r="AHO41" s="58"/>
      <c r="AHP41" s="58"/>
      <c r="AHQ41" s="58"/>
      <c r="AHR41" s="58"/>
      <c r="AHS41" s="58"/>
      <c r="AHT41" s="58"/>
      <c r="AHU41" s="58"/>
      <c r="AHV41" s="58"/>
      <c r="AHW41" s="58"/>
      <c r="AHX41" s="58"/>
      <c r="AHY41" s="58"/>
      <c r="AHZ41" s="58"/>
      <c r="AIA41" s="58"/>
      <c r="AIB41" s="58"/>
      <c r="AIC41" s="58"/>
      <c r="AID41" s="58"/>
      <c r="AIE41" s="58"/>
      <c r="AIF41" s="58"/>
      <c r="AIG41" s="58"/>
      <c r="AIH41" s="58"/>
      <c r="AII41" s="58"/>
      <c r="AIJ41" s="58"/>
      <c r="AIK41" s="58"/>
      <c r="AIL41" s="58"/>
      <c r="AIM41" s="58"/>
      <c r="AIN41" s="58"/>
      <c r="AIO41" s="58"/>
      <c r="AIP41" s="58"/>
      <c r="AIQ41" s="58"/>
      <c r="AIR41" s="58"/>
      <c r="AIS41" s="58"/>
      <c r="AIT41" s="58"/>
      <c r="AIU41" s="58"/>
      <c r="AIV41" s="58"/>
      <c r="AIW41" s="58"/>
      <c r="AIX41" s="58"/>
      <c r="AIY41" s="58"/>
      <c r="AIZ41" s="58"/>
      <c r="AJA41" s="58"/>
      <c r="AJB41" s="58"/>
      <c r="AJC41" s="60"/>
      <c r="AJD41" s="60"/>
      <c r="AJE41" s="60"/>
      <c r="AJF41" s="60"/>
      <c r="AJG41" s="60"/>
      <c r="AJH41" s="60"/>
      <c r="AJI41" s="60"/>
      <c r="AJJ41" s="60"/>
      <c r="AJK41" s="60"/>
      <c r="AJL41" s="60"/>
      <c r="AJM41" s="60"/>
      <c r="AJN41" s="60"/>
      <c r="AJO41" s="60"/>
      <c r="AJP41" s="60"/>
      <c r="AJQ41" s="60"/>
      <c r="AJR41" s="60"/>
      <c r="AJS41" s="60"/>
      <c r="AJT41" s="60"/>
      <c r="AJU41" s="60"/>
      <c r="AJV41" s="60"/>
      <c r="AJW41" s="60"/>
      <c r="AJX41" s="60"/>
      <c r="AJY41" s="60"/>
      <c r="AJZ41" s="60"/>
      <c r="AKA41" s="60"/>
      <c r="AKB41" s="60"/>
      <c r="AKC41" s="60"/>
      <c r="AKD41" s="60"/>
      <c r="AKE41" s="60"/>
      <c r="AKF41" s="60"/>
      <c r="AKG41" s="60"/>
      <c r="AKH41" s="60"/>
      <c r="AKI41" s="60"/>
      <c r="AKJ41" s="60"/>
      <c r="AKK41" s="60"/>
      <c r="AKL41" s="60"/>
      <c r="AKM41" s="60"/>
      <c r="AKN41" s="60"/>
      <c r="AKO41" s="60"/>
      <c r="AKP41" s="60"/>
      <c r="AKQ41" s="60"/>
      <c r="AKR41" s="60"/>
      <c r="AKS41" s="60"/>
      <c r="AKT41" s="60"/>
      <c r="AKU41" s="60"/>
      <c r="AKV41" s="60"/>
      <c r="AKW41" s="60"/>
      <c r="AKX41" s="60"/>
      <c r="AKY41" s="60"/>
      <c r="AKZ41" s="60"/>
      <c r="ALA41" s="60"/>
      <c r="ALB41" s="60"/>
      <c r="ALC41" s="60"/>
      <c r="ALD41" s="60"/>
      <c r="ALE41" s="60"/>
      <c r="ALF41" s="60"/>
      <c r="ALG41" s="60"/>
      <c r="ALH41" s="60"/>
      <c r="ALI41" s="60"/>
      <c r="ALJ41" s="60"/>
      <c r="ALK41" s="60"/>
      <c r="ALL41" s="60"/>
      <c r="ALM41" s="60"/>
      <c r="ALN41" s="60"/>
      <c r="ALO41" s="60"/>
      <c r="ALP41" s="60"/>
      <c r="ALQ41" s="60"/>
      <c r="ALR41" s="60"/>
      <c r="ALS41" s="60"/>
      <c r="ALT41" s="60"/>
      <c r="ALU41" s="60"/>
      <c r="ALV41" s="60"/>
      <c r="ALW41" s="60"/>
      <c r="ALX41" s="60"/>
      <c r="ALY41" s="60"/>
      <c r="ALZ41" s="60"/>
      <c r="AMA41" s="60"/>
      <c r="AMB41" s="60"/>
      <c r="AMC41" s="60"/>
      <c r="AMD41" s="60"/>
      <c r="AME41" s="60"/>
      <c r="AMF41" s="60"/>
      <c r="AMG41" s="60"/>
      <c r="AMH41" s="60"/>
      <c r="AMI41" s="60"/>
      <c r="AMJ41" s="60"/>
      <c r="AMK41" s="60"/>
      <c r="AML41" s="60"/>
      <c r="AMM41" s="60"/>
      <c r="AMN41" s="60"/>
      <c r="AMO41" s="60"/>
      <c r="AMP41" s="60"/>
      <c r="AMQ41" s="60"/>
      <c r="AMR41" s="60"/>
      <c r="AMS41" s="60"/>
      <c r="AMT41" s="60"/>
      <c r="AMU41" s="60"/>
      <c r="AMV41" s="60"/>
      <c r="AMW41" s="60"/>
      <c r="AMX41" s="60"/>
      <c r="AMY41" s="60"/>
      <c r="AMZ41" s="60"/>
      <c r="ANA41" s="60"/>
      <c r="ANB41" s="60"/>
      <c r="ANC41" s="60"/>
      <c r="AND41" s="60"/>
      <c r="ANE41" s="60"/>
      <c r="ANF41" s="60"/>
      <c r="ANG41" s="60"/>
      <c r="ANH41" s="60"/>
      <c r="ANI41" s="60"/>
      <c r="ANJ41" s="60"/>
      <c r="ANK41" s="60"/>
      <c r="ANL41" s="60"/>
      <c r="ANM41" s="60"/>
      <c r="ANN41" s="60"/>
      <c r="ANO41" s="60"/>
      <c r="ANP41" s="60"/>
      <c r="ANQ41" s="60"/>
      <c r="ANR41" s="60"/>
      <c r="ANS41" s="60"/>
      <c r="ANT41" s="60"/>
      <c r="ANU41" s="60"/>
      <c r="ANV41" s="60"/>
      <c r="ANW41" s="60"/>
      <c r="ANX41" s="60"/>
      <c r="ANY41" s="60" t="s">
        <v>130</v>
      </c>
      <c r="ANZ41" s="60"/>
      <c r="AOA41" s="60"/>
      <c r="AOB41" s="60"/>
      <c r="AOC41" s="60"/>
      <c r="AOD41" s="60"/>
      <c r="AOE41" s="60"/>
      <c r="AOF41" s="60"/>
      <c r="AOG41" s="60"/>
      <c r="AOH41" s="60"/>
      <c r="AOI41" s="60"/>
      <c r="AOJ41" s="60"/>
      <c r="AOK41" s="60"/>
      <c r="AOL41" s="60"/>
      <c r="AOM41" s="60"/>
      <c r="AON41" s="60"/>
      <c r="AOO41" s="60"/>
      <c r="AOP41" s="60"/>
      <c r="AOQ41" s="60"/>
      <c r="AOR41" s="60"/>
      <c r="AOS41" s="60"/>
      <c r="AOT41" s="60"/>
      <c r="AOU41" s="60"/>
      <c r="AOV41" s="60"/>
      <c r="AOW41" s="60"/>
      <c r="AOX41" s="60"/>
      <c r="AOY41" s="60"/>
      <c r="AOZ41" s="60"/>
      <c r="APA41" s="60"/>
      <c r="APB41" s="60"/>
      <c r="APC41" s="60"/>
      <c r="APD41" s="60"/>
      <c r="APE41" s="60"/>
      <c r="APF41" s="60"/>
      <c r="APG41" s="60"/>
      <c r="APH41" s="60"/>
      <c r="API41" s="60"/>
      <c r="APJ41" s="60"/>
      <c r="APK41" s="60"/>
      <c r="APL41" s="60"/>
      <c r="APM41" s="60"/>
      <c r="APN41" s="60"/>
      <c r="APO41" s="60"/>
      <c r="APP41" s="60"/>
      <c r="APQ41" s="60"/>
      <c r="APR41" s="60"/>
      <c r="APS41" s="60"/>
      <c r="APT41" s="60"/>
      <c r="APU41" s="60"/>
      <c r="APV41" s="60"/>
      <c r="APW41" s="60"/>
      <c r="APX41" s="60"/>
      <c r="APY41" s="60"/>
      <c r="APZ41" s="60"/>
      <c r="AQA41" s="60"/>
      <c r="AQB41" s="60"/>
      <c r="AQC41" s="60"/>
      <c r="AQD41" s="60"/>
      <c r="AQE41" s="60"/>
      <c r="AQF41" s="60"/>
      <c r="AQG41" s="60"/>
      <c r="AQH41" s="60"/>
      <c r="AQI41" s="60"/>
      <c r="AQJ41" s="60"/>
      <c r="AQK41" s="60"/>
      <c r="AQL41" s="60"/>
      <c r="AQM41" s="60"/>
      <c r="AQN41" s="60"/>
      <c r="AQO41" s="60"/>
      <c r="AQP41" s="60"/>
      <c r="AQQ41" s="60"/>
      <c r="AQR41" s="65"/>
      <c r="AQS41" s="65"/>
      <c r="AQT41" s="65"/>
      <c r="AQU41" s="65"/>
      <c r="AQV41" s="65"/>
      <c r="AQW41" s="65"/>
      <c r="AQX41" s="65"/>
      <c r="AQY41" s="65"/>
      <c r="AQZ41" s="65"/>
      <c r="ARA41" s="65"/>
      <c r="ARB41" s="65"/>
      <c r="ARC41" s="65"/>
      <c r="ARD41" s="65"/>
      <c r="ARE41" s="65"/>
      <c r="ARF41" s="65"/>
      <c r="ARG41" s="65"/>
      <c r="ARH41" s="65"/>
      <c r="ARI41" s="65"/>
      <c r="ARJ41" s="65"/>
      <c r="ARK41" s="65"/>
      <c r="ARL41" s="65"/>
      <c r="ARM41" s="65"/>
      <c r="ARN41" s="65"/>
      <c r="ARO41" s="65"/>
      <c r="ARP41" s="65"/>
      <c r="ARQ41" s="65"/>
      <c r="ARR41" s="65"/>
      <c r="ARS41" s="65"/>
      <c r="ART41" s="65"/>
      <c r="ARU41" s="65"/>
      <c r="ARV41" s="65"/>
      <c r="ARW41" s="65"/>
      <c r="ARX41" s="65"/>
      <c r="ARY41" s="65"/>
      <c r="ARZ41" s="68"/>
      <c r="ASA41" s="68"/>
      <c r="ASB41" s="68"/>
      <c r="ASC41" s="68"/>
      <c r="ASD41" s="68"/>
      <c r="ASE41" s="68"/>
      <c r="ASF41" s="68"/>
      <c r="ASG41" s="68"/>
      <c r="ASH41" s="68"/>
      <c r="ASI41" s="68"/>
      <c r="ASJ41" s="68"/>
      <c r="ASK41" s="68"/>
      <c r="ASL41" s="68"/>
      <c r="ASM41" s="68"/>
      <c r="ASN41" s="68"/>
      <c r="ASO41" s="68"/>
      <c r="ASP41" s="68"/>
      <c r="ASQ41" s="68"/>
      <c r="ASR41" s="68"/>
      <c r="ASS41" s="68"/>
      <c r="AST41" s="68"/>
      <c r="ASU41" s="68"/>
      <c r="ASV41" s="68"/>
      <c r="ASW41" s="68"/>
      <c r="ASX41" s="68"/>
      <c r="ASY41" s="68"/>
      <c r="ASZ41" s="68"/>
      <c r="ATA41" s="68"/>
      <c r="ATB41" s="68"/>
      <c r="ATC41" s="68"/>
      <c r="ATD41" s="68"/>
      <c r="ATE41" s="68"/>
      <c r="ATF41" s="68"/>
      <c r="ATG41" s="68"/>
      <c r="ATH41" s="68"/>
      <c r="ATI41" s="68"/>
      <c r="ATJ41" s="68"/>
      <c r="ATK41" s="68"/>
      <c r="ATL41" s="70"/>
      <c r="ATM41" s="70"/>
      <c r="ATN41" s="70"/>
      <c r="ATO41" s="70"/>
      <c r="ATP41" s="70"/>
      <c r="ATQ41" s="70"/>
      <c r="ATR41" s="70"/>
      <c r="ATS41" s="70"/>
      <c r="ATT41" s="70"/>
      <c r="ATU41" s="70"/>
      <c r="ATV41" s="70"/>
      <c r="ATW41" s="70"/>
      <c r="ATX41" s="70"/>
      <c r="ATY41" s="70"/>
      <c r="ATZ41" s="70"/>
      <c r="AUA41" s="70"/>
      <c r="AUB41" s="70"/>
      <c r="AUC41" s="70"/>
      <c r="AUD41" s="70"/>
      <c r="AUE41" s="70"/>
      <c r="AUF41" s="70"/>
      <c r="AUG41" s="70"/>
      <c r="AUH41" s="70"/>
      <c r="AUI41" s="70"/>
      <c r="AUJ41" s="70"/>
      <c r="AUK41" s="70"/>
      <c r="AUL41" s="70"/>
      <c r="AUM41" s="70"/>
      <c r="AUN41" s="70"/>
      <c r="AUO41" s="70"/>
      <c r="AUP41" s="70"/>
      <c r="AUQ41" s="70"/>
      <c r="AUR41" s="70"/>
      <c r="AUS41" s="70"/>
      <c r="AUT41" s="70"/>
      <c r="AUU41" s="72"/>
      <c r="AUV41" s="72"/>
      <c r="AUW41" s="72"/>
      <c r="AUX41" s="72"/>
      <c r="AUY41" s="72"/>
      <c r="AUZ41" s="72"/>
      <c r="AVA41" s="72"/>
      <c r="AVB41" s="72"/>
      <c r="AVC41" s="72"/>
      <c r="AVD41" s="72"/>
      <c r="AVE41" s="72"/>
      <c r="AVF41" s="72"/>
      <c r="AVG41" s="72"/>
      <c r="AVH41" s="72"/>
      <c r="AVI41" s="72"/>
      <c r="AVJ41" s="72"/>
      <c r="AVK41" s="72"/>
      <c r="AVL41" s="72"/>
      <c r="AVM41" s="72"/>
      <c r="AVN41" s="72"/>
      <c r="AVO41" s="72"/>
      <c r="AVP41" s="72"/>
      <c r="AVQ41" s="72"/>
      <c r="AVR41" s="72"/>
      <c r="AVS41" s="72"/>
      <c r="AVT41" s="72"/>
      <c r="AVU41" s="72"/>
      <c r="AVV41" s="72"/>
      <c r="AVW41" s="72"/>
      <c r="AVX41" s="72"/>
      <c r="AVY41" s="72"/>
      <c r="AVZ41" s="72"/>
      <c r="AWA41" s="72" t="s">
        <v>130</v>
      </c>
      <c r="AWB41" s="74" t="s">
        <v>130</v>
      </c>
      <c r="AWC41" s="74" t="s">
        <v>130</v>
      </c>
      <c r="AWD41" s="74" t="s">
        <v>130</v>
      </c>
      <c r="AWE41" s="74" t="s">
        <v>130</v>
      </c>
      <c r="AWF41" s="74"/>
      <c r="AWG41" s="74"/>
      <c r="AWH41" s="74"/>
      <c r="AWI41" s="74"/>
      <c r="AWJ41" s="74"/>
      <c r="AWK41" s="74"/>
      <c r="AWL41" s="74"/>
      <c r="AWM41" s="74"/>
      <c r="AWN41" s="74"/>
      <c r="AWO41" s="74"/>
      <c r="AWP41" s="74"/>
      <c r="AWQ41" s="74"/>
      <c r="AWR41" s="74"/>
      <c r="AWS41" s="74"/>
      <c r="AWT41" s="74"/>
      <c r="AWU41" s="74"/>
      <c r="AWV41" s="74"/>
      <c r="AWW41" s="74"/>
      <c r="AWX41" s="74"/>
      <c r="AWY41" s="74"/>
      <c r="AWZ41" s="74"/>
      <c r="AXA41" s="74"/>
      <c r="AXB41" s="74"/>
      <c r="AXC41" s="74"/>
      <c r="AXD41" s="74"/>
      <c r="AXE41" s="74"/>
      <c r="AXF41" s="74"/>
      <c r="AXG41" s="74"/>
      <c r="AXH41" s="74"/>
      <c r="AXI41" s="74"/>
      <c r="AXJ41" s="74"/>
      <c r="AXK41" s="74"/>
      <c r="AXL41" s="76"/>
      <c r="AXM41" s="76"/>
      <c r="AXN41" s="76"/>
      <c r="AXO41" s="76"/>
      <c r="AXP41" s="76"/>
      <c r="AXQ41" s="76"/>
      <c r="AXR41" s="76"/>
      <c r="AXS41" s="76"/>
      <c r="AXT41" s="76"/>
      <c r="AXU41" s="76"/>
      <c r="AXV41" s="76"/>
      <c r="AXW41" s="76"/>
      <c r="AXX41" s="76"/>
      <c r="AXY41" s="76"/>
      <c r="AXZ41" s="76"/>
      <c r="AYA41" s="76"/>
      <c r="AYB41" s="76"/>
      <c r="AYC41" s="76"/>
      <c r="AYD41" s="76"/>
      <c r="AYE41" s="76"/>
      <c r="AYF41" s="76"/>
      <c r="AYG41" s="76"/>
      <c r="AYH41" s="76"/>
      <c r="AYI41" s="76"/>
      <c r="AYJ41" s="76"/>
      <c r="AYK41" s="76"/>
      <c r="AYL41" s="76"/>
      <c r="AYM41" s="76"/>
      <c r="AYN41" s="76"/>
      <c r="AYO41" s="76"/>
      <c r="AYP41" s="76"/>
      <c r="AYQ41" s="76"/>
      <c r="AYR41" s="76"/>
      <c r="AYS41" s="76"/>
      <c r="AYT41" s="76"/>
      <c r="AYU41" s="78"/>
      <c r="AYV41" s="78"/>
      <c r="AYW41" s="78"/>
      <c r="AYX41" s="78"/>
      <c r="AYY41" s="78"/>
      <c r="AYZ41" s="78"/>
      <c r="AZA41" s="78"/>
      <c r="AZB41" s="78"/>
      <c r="AZC41" s="78"/>
      <c r="AZD41" s="78"/>
      <c r="AZE41" s="78"/>
      <c r="AZF41" s="78"/>
      <c r="AZG41" s="78"/>
      <c r="AZH41" s="78"/>
      <c r="AZI41" s="78"/>
      <c r="AZJ41" s="84"/>
      <c r="AZK41" s="83"/>
      <c r="AZL41" s="83"/>
      <c r="AZM41" s="83"/>
      <c r="AZN41" s="83"/>
      <c r="AZO41" s="83"/>
      <c r="AZP41" s="83"/>
      <c r="AZQ41" s="83"/>
      <c r="AZR41" s="83"/>
      <c r="AZS41" s="83"/>
      <c r="AZT41" s="83"/>
      <c r="AZU41" s="83"/>
      <c r="AZV41" s="83"/>
      <c r="AZW41" s="83"/>
      <c r="AZX41" s="83"/>
      <c r="AZY41" s="83"/>
      <c r="AZZ41" s="83"/>
      <c r="BAA41" s="83"/>
      <c r="BAB41" s="83"/>
      <c r="BAC41" s="83"/>
      <c r="BAD41" s="83"/>
      <c r="BAE41" s="83"/>
      <c r="BAF41" s="83"/>
      <c r="BAG41" s="83"/>
      <c r="BAH41" s="83"/>
      <c r="BAI41" s="83"/>
      <c r="BAJ41" s="83"/>
      <c r="BAK41" s="83"/>
      <c r="BAL41" s="83"/>
      <c r="BAM41" s="83"/>
      <c r="BAN41" s="83"/>
      <c r="BAO41" s="83"/>
      <c r="BAP41" s="83"/>
      <c r="BAQ41" s="83"/>
      <c r="BAR41" s="83"/>
      <c r="BAS41" s="83"/>
      <c r="BAT41" s="83"/>
      <c r="BAU41" s="83"/>
      <c r="BAV41" s="83"/>
      <c r="BAW41" s="83"/>
      <c r="BAX41" s="83"/>
      <c r="BAY41" s="83"/>
      <c r="BAZ41" s="83"/>
      <c r="BBA41" s="83"/>
      <c r="BBB41" s="83"/>
      <c r="BBC41" s="83"/>
      <c r="BBD41" s="83"/>
      <c r="BBE41" s="83"/>
      <c r="BBF41" s="83"/>
      <c r="BBG41" s="83"/>
      <c r="BBH41" s="83"/>
      <c r="BBI41" s="83"/>
      <c r="BBJ41" s="83"/>
      <c r="BBK41" s="83"/>
      <c r="BBL41" s="83"/>
      <c r="BBM41" s="83"/>
      <c r="BBN41" s="83"/>
      <c r="BBO41" s="83"/>
      <c r="BBP41" s="83"/>
      <c r="BBQ41" s="83"/>
      <c r="BBR41" s="83"/>
      <c r="BBS41" s="83"/>
      <c r="BBT41" s="83"/>
      <c r="BBU41" s="83"/>
      <c r="BBV41" s="83"/>
      <c r="BBW41" s="83"/>
      <c r="BBX41" s="83"/>
      <c r="BBY41" s="83"/>
      <c r="BBZ41" s="83"/>
      <c r="BCA41" s="83"/>
      <c r="BCB41" s="83"/>
      <c r="BCC41" s="83"/>
      <c r="BCD41" s="83"/>
      <c r="BCE41" s="83"/>
      <c r="BCF41" s="83"/>
      <c r="BCG41" s="83"/>
      <c r="BCH41" s="83"/>
      <c r="BCI41" s="83"/>
      <c r="BCJ41" s="83"/>
      <c r="BCK41" s="83"/>
      <c r="BCL41" s="83"/>
      <c r="BCM41" s="83"/>
      <c r="BCN41" s="83"/>
      <c r="BCO41" s="83"/>
      <c r="BCP41" s="83"/>
      <c r="BCQ41" s="83"/>
      <c r="BCR41" s="83"/>
      <c r="BCS41" s="83"/>
      <c r="BCT41" s="83"/>
      <c r="BCU41" s="83"/>
      <c r="BCV41" s="83"/>
      <c r="BCW41" s="83"/>
      <c r="BCX41" s="83"/>
      <c r="BCY41" s="83"/>
      <c r="BCZ41" s="83"/>
      <c r="BDA41" s="83"/>
      <c r="BDB41" s="83"/>
      <c r="BDC41" s="83"/>
      <c r="BDD41" s="83"/>
      <c r="BDE41" s="83"/>
      <c r="BDF41" s="83"/>
      <c r="BDG41" s="83"/>
      <c r="BDH41" s="83"/>
      <c r="BDI41" s="83"/>
      <c r="BDJ41" s="83"/>
      <c r="BDK41" s="83"/>
      <c r="BDL41" s="83"/>
      <c r="BDM41" s="83"/>
      <c r="BDN41" s="83"/>
      <c r="BDO41" s="83"/>
      <c r="BDP41" s="83"/>
      <c r="BDQ41" s="83"/>
      <c r="BDR41" s="83"/>
      <c r="BDS41" s="88"/>
      <c r="BDT41" s="1"/>
      <c r="BDU41" s="1"/>
      <c r="BDV41" s="1"/>
      <c r="BDW41" s="1"/>
      <c r="BDX41" s="1"/>
      <c r="BDY41" s="1"/>
      <c r="BDZ41" s="1"/>
      <c r="BEA41" s="1"/>
      <c r="BEB41" s="1"/>
      <c r="BEC41" s="1"/>
      <c r="BED41" s="1"/>
      <c r="BEE41" s="1"/>
      <c r="BEF41" s="1"/>
      <c r="BEG41" s="1"/>
      <c r="BEH41" s="1"/>
      <c r="BEI41" s="1"/>
      <c r="BEJ41" s="1"/>
      <c r="BEK41" s="1"/>
      <c r="BEL41" s="1"/>
      <c r="BEM41" s="1"/>
      <c r="BEN41" s="1"/>
      <c r="BEO41" s="1"/>
      <c r="BEP41" s="1"/>
      <c r="BEQ41" s="1"/>
      <c r="BER41" s="1"/>
      <c r="BES41" s="1"/>
      <c r="BET41" s="1"/>
      <c r="BEU41" s="1"/>
      <c r="BEV41" s="1"/>
      <c r="BEW41" s="1"/>
      <c r="BEX41" s="1"/>
      <c r="BEY41" s="1"/>
      <c r="BEZ41" s="1"/>
      <c r="BFA41" s="1"/>
      <c r="BFB41" s="1"/>
      <c r="BFC41" s="1"/>
      <c r="BFD41" s="1"/>
      <c r="BFE41" s="1"/>
      <c r="BFF41" s="1"/>
      <c r="BFG41" s="1"/>
      <c r="BFH41" s="1"/>
      <c r="BFI41" s="1"/>
      <c r="BFJ41" s="1"/>
      <c r="BFK41" s="1"/>
      <c r="BFL41" s="1"/>
      <c r="BFM41" s="1"/>
      <c r="BFN41" s="1"/>
      <c r="BFO41" s="1"/>
      <c r="BFP41" s="1"/>
      <c r="BFQ41" s="1"/>
      <c r="BFR41" s="1"/>
      <c r="BFS41" s="1"/>
      <c r="BFT41" s="1"/>
      <c r="BFU41" s="1"/>
      <c r="BFV41" s="1"/>
      <c r="BFW41" s="1"/>
      <c r="BFX41" s="1"/>
      <c r="BFY41" s="1"/>
      <c r="BFZ41" s="1"/>
      <c r="BGA41" s="1"/>
      <c r="BGB41" s="1"/>
      <c r="BGC41" s="1"/>
      <c r="BGD41" s="1"/>
      <c r="BGE41" s="1"/>
      <c r="BGF41" s="1"/>
      <c r="BGG41" s="1"/>
      <c r="BGH41" s="1"/>
      <c r="BGI41" s="1"/>
      <c r="BGJ41" s="1"/>
      <c r="BGK41" s="1"/>
      <c r="BGL41" s="1"/>
      <c r="BGM41" s="1"/>
      <c r="BGN41" s="1"/>
      <c r="BGO41" s="1"/>
      <c r="BGP41" s="1"/>
      <c r="BGQ41" s="1"/>
      <c r="BGR41" s="1"/>
      <c r="BGS41" s="1"/>
      <c r="BGT41" s="1"/>
      <c r="BGU41" s="1"/>
      <c r="BGV41" s="1"/>
      <c r="BGW41" s="1"/>
      <c r="BGX41" s="1"/>
      <c r="BGY41" s="1"/>
      <c r="BGZ41" s="1"/>
      <c r="BHA41" s="1"/>
      <c r="BHB41" s="1"/>
      <c r="BHC41" s="1"/>
      <c r="BHD41" s="1"/>
      <c r="BHE41" s="1"/>
      <c r="BHF41" s="1"/>
      <c r="BHG41" s="1"/>
      <c r="BHH41" s="1"/>
      <c r="BHI41" s="1"/>
      <c r="BHJ41" s="1"/>
      <c r="BHK41" s="1"/>
      <c r="BHL41" s="1"/>
      <c r="BHM41" s="1"/>
      <c r="BHN41" s="1"/>
      <c r="BHO41" s="1"/>
      <c r="BHP41" s="1"/>
      <c r="BHQ41" s="1"/>
      <c r="BHR41" s="1"/>
      <c r="BHS41" s="1"/>
      <c r="BHT41" s="1"/>
      <c r="BHU41" s="1"/>
      <c r="BHV41" s="1"/>
      <c r="BHW41" s="1"/>
      <c r="BHX41" s="1"/>
      <c r="BHY41" s="1"/>
      <c r="BHZ41" s="1"/>
      <c r="BIA41" s="1"/>
      <c r="BIB41" s="1"/>
      <c r="BIC41" s="1"/>
      <c r="BID41" s="1"/>
      <c r="BIE41" s="1"/>
      <c r="BIF41" s="1"/>
      <c r="BIG41" s="1"/>
      <c r="BIH41" s="1"/>
      <c r="BII41" s="1"/>
      <c r="BIJ41" s="1"/>
      <c r="BIK41" s="1"/>
      <c r="BIL41" s="1"/>
      <c r="BIM41" s="1"/>
      <c r="BIN41" s="1"/>
      <c r="BIO41" s="1"/>
      <c r="BIP41" s="1"/>
      <c r="BIQ41" s="1"/>
      <c r="BIR41" s="1"/>
      <c r="BIS41" s="1"/>
      <c r="BIT41" s="1"/>
      <c r="BIU41" s="1"/>
      <c r="BIV41" s="1"/>
      <c r="BIW41" s="1"/>
      <c r="BIX41" s="1"/>
      <c r="BIY41" s="1"/>
      <c r="BIZ41" s="1"/>
      <c r="BJA41" s="1"/>
      <c r="BJB41" s="1"/>
      <c r="BJC41" s="1"/>
      <c r="BJD41" s="1"/>
      <c r="BJE41" s="1"/>
      <c r="BJF41" s="1"/>
      <c r="BJG41" s="1"/>
      <c r="BJH41" s="1"/>
      <c r="BJI41" s="1"/>
      <c r="BJJ41" s="1"/>
      <c r="BJK41" s="1"/>
      <c r="BJL41" s="1"/>
      <c r="BJM41" s="1"/>
      <c r="BJN41" s="1"/>
      <c r="BJO41" s="1"/>
      <c r="BJP41" s="1"/>
      <c r="BJQ41" s="1"/>
      <c r="BJR41" s="1"/>
      <c r="BJS41" s="1"/>
      <c r="BJT41" s="1"/>
      <c r="BJU41" s="1"/>
      <c r="BJV41" s="1"/>
      <c r="BJW41" s="1"/>
      <c r="BJX41" s="1"/>
      <c r="BJY41" s="1"/>
      <c r="BJZ41" s="1"/>
      <c r="BKA41" s="1"/>
      <c r="BKB41" s="1"/>
      <c r="BKC41" s="1"/>
      <c r="BKD41" s="1"/>
      <c r="BKE41" s="1"/>
      <c r="BKF41" s="1"/>
      <c r="BKG41" s="1"/>
      <c r="BKH41" s="1"/>
      <c r="BKI41" s="1"/>
      <c r="BKJ41" s="1"/>
      <c r="BKK41" s="1"/>
      <c r="BKL41" s="1"/>
      <c r="BKM41" s="1"/>
      <c r="BKN41" s="1"/>
      <c r="BKO41" s="1"/>
      <c r="BKP41" s="1"/>
      <c r="BKQ41" s="1"/>
      <c r="BKR41" s="1"/>
      <c r="BKS41" s="1"/>
      <c r="BKT41" s="1"/>
      <c r="BKU41" s="1"/>
      <c r="BKV41" s="1"/>
      <c r="BKW41" s="1"/>
      <c r="BKX41" s="1"/>
      <c r="BKY41" s="1"/>
      <c r="BKZ41" s="1"/>
      <c r="BLA41" s="1"/>
      <c r="BLB41" s="1"/>
      <c r="BLC41" s="1"/>
      <c r="BLD41" s="1"/>
      <c r="BLE41" s="1"/>
      <c r="BLF41" s="1"/>
      <c r="BLG41" s="1"/>
      <c r="BLH41" s="1"/>
      <c r="BLI41" s="1"/>
      <c r="BLJ41" s="1"/>
      <c r="BLK41" s="1"/>
      <c r="BLL41" s="1"/>
      <c r="BLM41" s="1"/>
      <c r="BLN41" s="1"/>
      <c r="BLO41" s="1"/>
      <c r="BLP41" s="1"/>
      <c r="BLQ41" s="1"/>
      <c r="BLR41" s="1"/>
      <c r="BLS41" s="1"/>
      <c r="BLT41" s="1"/>
      <c r="BLU41" s="1"/>
      <c r="BLV41" s="1"/>
      <c r="BLW41" s="1"/>
      <c r="BLX41" s="1"/>
      <c r="BLY41" s="1"/>
      <c r="BLZ41" s="1"/>
      <c r="BMA41" s="1"/>
      <c r="BMB41" s="1"/>
      <c r="BMC41" s="1"/>
      <c r="BMD41" s="1"/>
      <c r="BME41" s="1"/>
      <c r="BMF41" s="1"/>
      <c r="BMG41" s="1"/>
      <c r="BMH41" s="1"/>
      <c r="BMI41" s="1"/>
      <c r="BMJ41" s="1"/>
      <c r="BMK41" s="1"/>
      <c r="BML41" s="1"/>
      <c r="BMM41" s="1"/>
      <c r="BMN41" s="1"/>
      <c r="BMO41" s="1"/>
      <c r="BMP41" s="1"/>
      <c r="BMQ41" s="1"/>
      <c r="BMR41" s="1"/>
      <c r="BMS41" s="1"/>
      <c r="BMT41" s="1"/>
      <c r="BMU41" s="1"/>
      <c r="BMV41" s="1"/>
      <c r="BMW41" s="1"/>
      <c r="BMX41" s="1"/>
      <c r="BMY41" s="1"/>
      <c r="BMZ41" s="1"/>
      <c r="BNA41" s="1"/>
      <c r="BNB41" s="1"/>
      <c r="BNC41" s="1"/>
      <c r="BND41" s="1"/>
      <c r="BNE41" s="1"/>
      <c r="BNF41" s="1"/>
      <c r="BNG41" s="1"/>
      <c r="BNH41" s="1"/>
      <c r="BNI41" s="1"/>
      <c r="BNJ41" s="1"/>
      <c r="BNK41" s="1"/>
      <c r="BNL41" s="1"/>
      <c r="BNM41" s="1"/>
      <c r="BNN41" s="1"/>
      <c r="BNO41" s="1"/>
      <c r="BNP41" s="1"/>
      <c r="BNQ41" s="1"/>
      <c r="BNR41" s="1"/>
      <c r="BNS41" s="1"/>
      <c r="BNT41" s="1"/>
      <c r="BNU41" s="1"/>
      <c r="BNV41" s="1"/>
      <c r="BNW41" s="1"/>
      <c r="BNX41" s="1"/>
      <c r="BNY41" s="1"/>
      <c r="BNZ41" s="1"/>
      <c r="BOA41" s="1"/>
      <c r="BOB41" s="1"/>
      <c r="BOC41" s="1"/>
      <c r="BOD41" s="1"/>
      <c r="BOE41" s="1"/>
      <c r="BOF41" s="1"/>
      <c r="BOG41" s="1"/>
      <c r="BOH41" s="1"/>
      <c r="BOI41" s="1"/>
      <c r="BOJ41" s="1"/>
      <c r="BOK41" s="1"/>
      <c r="BOL41" s="1"/>
      <c r="BOM41" s="1"/>
      <c r="BON41" s="1"/>
      <c r="BOO41" s="1"/>
      <c r="BOP41" s="1"/>
      <c r="BOQ41" s="1"/>
      <c r="BOR41" s="1"/>
      <c r="BOS41" s="1"/>
      <c r="BOT41" s="1"/>
      <c r="BOU41" s="1"/>
      <c r="BOV41" s="1"/>
      <c r="BOW41" s="1"/>
      <c r="BOX41" s="1"/>
      <c r="BOY41" s="1"/>
      <c r="BOZ41" s="1"/>
      <c r="BPA41" s="1"/>
      <c r="BPB41" s="1"/>
      <c r="BPC41" s="1"/>
      <c r="BPD41" s="1"/>
      <c r="BPE41" s="1"/>
      <c r="BPF41" s="1"/>
      <c r="BPG41" s="1"/>
      <c r="BPH41" s="1"/>
      <c r="BPI41" s="1"/>
      <c r="BPJ41" s="1"/>
      <c r="BPK41" s="1"/>
      <c r="BPL41" s="1"/>
      <c r="BPM41" s="1"/>
      <c r="BPN41" s="1"/>
      <c r="BPO41" s="1"/>
      <c r="BPP41" s="1"/>
      <c r="BPQ41" s="1"/>
      <c r="BPR41" s="1"/>
      <c r="BPS41" s="1"/>
      <c r="BPT41" s="1"/>
      <c r="BPU41" s="1"/>
      <c r="BPV41" s="1"/>
      <c r="BPW41" s="1"/>
      <c r="BPX41" s="1"/>
      <c r="BPY41" s="1"/>
      <c r="BPZ41" s="1"/>
      <c r="BQA41" s="1"/>
      <c r="BQB41" s="1"/>
      <c r="BQC41" s="1"/>
      <c r="BQD41" s="1"/>
      <c r="BQE41" s="1"/>
      <c r="BQF41" s="1"/>
      <c r="BQG41" s="1"/>
      <c r="BQH41" s="1"/>
      <c r="BQI41" s="1"/>
      <c r="BQJ41" s="1"/>
      <c r="BQK41" s="1"/>
      <c r="BQL41" s="1"/>
      <c r="BQM41" s="1"/>
      <c r="BQN41" s="1"/>
      <c r="BQO41" s="1"/>
      <c r="BQP41" s="1"/>
      <c r="BQQ41" s="1"/>
      <c r="BQR41" s="1"/>
      <c r="BQS41" s="1"/>
      <c r="BQT41" s="1"/>
      <c r="BQU41" s="1"/>
      <c r="BQV41" s="1"/>
      <c r="BQW41" s="1"/>
      <c r="BQX41" s="1"/>
      <c r="BQY41" s="1"/>
      <c r="BQZ41" s="1"/>
      <c r="BRA41" s="1"/>
      <c r="BRB41" s="1"/>
      <c r="BRC41" s="1"/>
      <c r="BRD41" s="1"/>
      <c r="BRE41" s="1"/>
      <c r="BRF41" s="1"/>
      <c r="BRG41" s="1"/>
      <c r="BRH41" s="1"/>
      <c r="BRI41" s="1"/>
      <c r="BRJ41" s="1"/>
      <c r="BRK41" s="1"/>
      <c r="BRL41" s="1"/>
      <c r="BRM41" s="1"/>
      <c r="BRN41" s="1"/>
      <c r="BRO41" s="1"/>
      <c r="BRP41" s="1"/>
      <c r="BRQ41" s="1"/>
      <c r="BRR41" s="1"/>
      <c r="BRS41" s="1"/>
      <c r="BRT41" s="1"/>
      <c r="BRU41" s="1"/>
      <c r="BRV41" s="1"/>
      <c r="BRW41" s="1"/>
      <c r="BRX41" s="1"/>
      <c r="BRY41" s="1"/>
      <c r="BRZ41" s="1"/>
      <c r="BSA41" s="1"/>
      <c r="BSB41" s="1"/>
      <c r="BSC41" s="1"/>
      <c r="BSD41" s="1"/>
      <c r="BSE41" s="1"/>
      <c r="BSF41" s="1"/>
      <c r="BSG41" s="1"/>
      <c r="BSH41" s="1"/>
      <c r="BSI41" s="1"/>
      <c r="BSJ41" s="1"/>
      <c r="BSK41" s="1"/>
      <c r="BSL41" s="1"/>
      <c r="BSM41" s="1"/>
      <c r="BSN41" s="1"/>
      <c r="BSO41" s="1"/>
      <c r="BSP41" s="1"/>
      <c r="BSQ41" s="1"/>
      <c r="BSR41" s="1"/>
      <c r="BSS41" s="1"/>
      <c r="BST41" s="1"/>
      <c r="BSU41" s="1"/>
      <c r="BSV41" s="1"/>
      <c r="BSW41" s="1"/>
      <c r="BSX41" s="1"/>
      <c r="BSY41" s="1"/>
      <c r="BSZ41" s="1"/>
      <c r="BTA41" s="1"/>
      <c r="BTB41" s="1"/>
      <c r="BTC41" s="1"/>
      <c r="BTD41" s="1"/>
      <c r="BTE41" s="1"/>
      <c r="BTF41" s="1"/>
      <c r="BTG41" s="1"/>
      <c r="BTH41" s="1"/>
      <c r="BTI41" s="1"/>
      <c r="BTJ41" s="1"/>
      <c r="BTK41" s="1"/>
      <c r="BTL41" s="1"/>
      <c r="BTM41" s="1"/>
      <c r="BTN41" s="1"/>
      <c r="BTO41" s="1"/>
      <c r="BTP41" s="1"/>
      <c r="BTQ41" s="1"/>
      <c r="BTR41" s="1"/>
      <c r="BTS41" s="1"/>
      <c r="BTT41" s="1"/>
      <c r="BTU41" s="1"/>
      <c r="BTV41" s="1"/>
      <c r="BTW41" s="1"/>
      <c r="BTX41" s="1"/>
      <c r="BTY41" s="1"/>
      <c r="BTZ41" s="1"/>
      <c r="BUA41" s="1"/>
      <c r="BUB41" s="1"/>
      <c r="BUC41" s="1"/>
      <c r="BUD41" s="1"/>
      <c r="BUE41" s="1"/>
      <c r="BUF41" s="1"/>
      <c r="BUG41" s="1"/>
      <c r="BUH41" s="1"/>
      <c r="BUI41" s="1"/>
      <c r="BUJ41" s="1"/>
      <c r="BUK41" s="1"/>
      <c r="BUL41" s="1"/>
      <c r="BUM41" s="1"/>
      <c r="BUN41" s="1"/>
      <c r="BUO41" s="1"/>
      <c r="BUP41" s="1"/>
      <c r="BUQ41" s="1"/>
      <c r="BUR41" s="1"/>
      <c r="BUS41" s="1"/>
      <c r="BUT41" s="1"/>
      <c r="BUU41" s="1"/>
      <c r="BUV41" s="1"/>
      <c r="BUW41" s="1"/>
      <c r="BUX41" s="1"/>
      <c r="BUY41" s="1"/>
      <c r="BUZ41" s="1"/>
      <c r="BVA41" s="1"/>
      <c r="BVB41" s="1"/>
      <c r="BVC41" s="1"/>
      <c r="BVD41" s="1"/>
      <c r="BVE41" s="1"/>
      <c r="BVF41" s="1"/>
      <c r="BVG41" s="1"/>
      <c r="BVH41" s="1"/>
      <c r="BVI41" s="1"/>
      <c r="BVJ41" s="1"/>
      <c r="BVK41" s="1"/>
      <c r="BVL41" s="1"/>
      <c r="BVM41" s="1"/>
      <c r="BVN41" s="1"/>
      <c r="BVO41" s="1"/>
      <c r="BVP41" s="1"/>
      <c r="BVQ41" s="1"/>
      <c r="BVR41" s="1"/>
      <c r="BVS41" s="1"/>
      <c r="BVT41" s="1"/>
      <c r="BVU41" s="1"/>
      <c r="BVV41" s="1"/>
      <c r="BVW41" s="1"/>
      <c r="BVX41" s="1"/>
      <c r="BVY41" s="1"/>
      <c r="BVZ41" s="1"/>
      <c r="BWA41" s="1"/>
      <c r="BWB41" s="1"/>
      <c r="BWC41" s="1"/>
      <c r="BWD41" s="1"/>
      <c r="BWE41" s="1"/>
      <c r="BWF41" s="1"/>
      <c r="BWG41" s="1"/>
      <c r="BWH41" s="1"/>
      <c r="BWI41" s="1"/>
      <c r="BWJ41" s="1"/>
      <c r="BWK41" s="1"/>
      <c r="BWL41" s="1"/>
      <c r="BWM41" s="1"/>
      <c r="BWN41" s="1"/>
      <c r="BWO41" s="1"/>
      <c r="BWP41" s="1"/>
      <c r="BWQ41" s="1"/>
      <c r="BWR41" s="1"/>
      <c r="BWS41" s="1"/>
      <c r="BWT41" s="1"/>
      <c r="BWU41" s="1"/>
      <c r="BWV41" s="1"/>
      <c r="BWW41" s="1"/>
      <c r="BWX41" s="1"/>
      <c r="BWY41" s="1"/>
      <c r="BWZ41" s="1"/>
      <c r="BXA41" s="1"/>
      <c r="BXB41" s="1"/>
      <c r="BXC41" s="1"/>
      <c r="BXD41" s="1"/>
      <c r="BXE41" s="1"/>
      <c r="BXF41" s="1"/>
      <c r="BXG41" s="1"/>
      <c r="BXH41" s="1"/>
      <c r="BXI41" s="1"/>
      <c r="BXJ41" s="1"/>
      <c r="BXK41" s="1"/>
      <c r="BXL41" s="1"/>
      <c r="BXM41" s="1"/>
      <c r="BXN41" s="1"/>
      <c r="BXO41" s="1"/>
      <c r="BXP41" s="1"/>
      <c r="BXQ41" s="1"/>
      <c r="BXR41" s="1"/>
      <c r="BXS41" s="1"/>
      <c r="BXT41" s="1"/>
      <c r="BXU41" s="1"/>
      <c r="BXV41" s="1"/>
      <c r="BXW41" s="1"/>
      <c r="BXX41" s="1"/>
      <c r="BXY41" s="1"/>
      <c r="BXZ41" s="1"/>
      <c r="BYA41" s="1"/>
      <c r="BYB41" s="1"/>
      <c r="BYC41" s="1"/>
      <c r="BYD41" s="1"/>
      <c r="BYE41" s="1"/>
      <c r="BYF41" s="1"/>
      <c r="BYG41" s="1"/>
      <c r="BYH41" s="1"/>
      <c r="BYI41" s="1"/>
      <c r="BYJ41" s="1"/>
      <c r="BYK41" s="1"/>
      <c r="BYL41" s="1"/>
      <c r="BYM41" s="1"/>
      <c r="BYN41" s="1"/>
      <c r="BYO41" s="1"/>
      <c r="BYP41" s="1"/>
      <c r="BYQ41" s="1"/>
      <c r="BYR41" s="1"/>
      <c r="BYS41" s="1"/>
      <c r="BYT41" s="1"/>
      <c r="BYU41" s="1"/>
      <c r="BYV41" s="1"/>
      <c r="BYW41" s="1"/>
      <c r="BYX41" s="1"/>
      <c r="BYY41" s="1"/>
      <c r="BYZ41" s="1"/>
      <c r="BZA41" s="1"/>
      <c r="BZB41" s="1"/>
      <c r="BZC41" s="1"/>
      <c r="BZD41" s="1"/>
      <c r="BZE41" s="1"/>
      <c r="BZF41" s="1"/>
      <c r="BZG41" s="1"/>
      <c r="BZH41" s="1"/>
      <c r="BZI41" s="1"/>
      <c r="BZJ41" s="1"/>
      <c r="BZK41" s="1"/>
      <c r="BZL41" s="1"/>
      <c r="BZM41" s="1"/>
      <c r="BZN41" s="1"/>
      <c r="BZO41" s="1"/>
      <c r="BZP41" s="1"/>
      <c r="BZQ41" s="1"/>
      <c r="BZR41" s="1"/>
      <c r="BZS41" s="1"/>
      <c r="BZT41" s="1"/>
      <c r="BZU41" s="1"/>
      <c r="BZV41" s="1"/>
      <c r="BZW41" s="1"/>
      <c r="BZX41" s="1"/>
      <c r="BZY41" s="1"/>
      <c r="BZZ41" s="1"/>
      <c r="CAA41" s="1"/>
      <c r="CAB41" s="1"/>
      <c r="CAC41" s="1"/>
      <c r="CAD41" s="1"/>
      <c r="CAE41" s="1"/>
      <c r="CAF41" s="1"/>
      <c r="CAG41" s="1"/>
      <c r="CAH41" s="1"/>
      <c r="CAI41" s="1"/>
      <c r="CAJ41" s="1"/>
      <c r="CAK41" s="1"/>
      <c r="CAL41" s="1"/>
      <c r="CAM41" s="1"/>
      <c r="CAN41" s="1"/>
      <c r="CAO41" s="1"/>
      <c r="CAP41" s="1"/>
      <c r="CAQ41" s="1"/>
      <c r="CAR41" s="1"/>
      <c r="CAS41" s="1"/>
      <c r="CAT41" s="1"/>
      <c r="CAU41" s="1"/>
      <c r="CAV41" s="1"/>
      <c r="CAW41" s="1"/>
      <c r="CAX41" s="1"/>
      <c r="CAY41" s="1"/>
      <c r="CAZ41" s="1"/>
      <c r="CBA41" s="1"/>
      <c r="CBB41" s="1"/>
      <c r="CBC41" s="1"/>
      <c r="CBD41" s="1"/>
      <c r="CBE41" s="1"/>
      <c r="CBF41" s="1"/>
      <c r="CBG41" s="1"/>
      <c r="CBH41" s="1"/>
      <c r="CBI41" s="1"/>
      <c r="CBJ41" s="1"/>
      <c r="CBK41" s="1"/>
      <c r="CBL41" s="1"/>
      <c r="CBM41" s="1"/>
      <c r="CBN41" s="1"/>
      <c r="CBO41" s="1"/>
      <c r="CBP41" s="1"/>
      <c r="CBQ41" s="1"/>
      <c r="CBR41" s="1"/>
      <c r="CBS41" s="1"/>
      <c r="CBT41" s="1"/>
      <c r="CBU41" s="1"/>
      <c r="CBV41" s="1"/>
      <c r="CBW41" s="1"/>
      <c r="CBX41" s="1"/>
      <c r="CBY41" s="1"/>
      <c r="CBZ41" s="1"/>
      <c r="CCA41" s="1"/>
      <c r="CCB41" s="1"/>
      <c r="CCC41" s="1"/>
      <c r="CCD41" s="1"/>
      <c r="CCE41" s="1"/>
      <c r="CCF41" s="1"/>
      <c r="CCG41" s="1"/>
      <c r="CCH41" s="1"/>
      <c r="CCI41" s="1"/>
      <c r="CCJ41" s="1"/>
      <c r="CCK41" s="1"/>
      <c r="CCL41" s="1"/>
      <c r="CCM41" s="1"/>
      <c r="CCN41" s="1"/>
      <c r="CCO41" s="1"/>
      <c r="CCP41" s="1"/>
      <c r="CCQ41" s="1"/>
      <c r="CCR41" s="1"/>
      <c r="CCS41" s="1"/>
      <c r="CCT41" s="1"/>
      <c r="CCU41" s="1"/>
      <c r="CCV41" s="1"/>
      <c r="CCW41" s="1"/>
      <c r="CCX41" s="1"/>
      <c r="CCY41" s="1"/>
      <c r="CCZ41" s="1"/>
      <c r="CDA41" s="1"/>
      <c r="CDB41" s="1"/>
      <c r="CDC41" s="1"/>
      <c r="CDD41" s="1"/>
      <c r="CDE41" s="1"/>
      <c r="CDF41" s="1"/>
      <c r="CDG41" s="1"/>
      <c r="CDH41" s="1"/>
      <c r="CDI41" s="1"/>
      <c r="CDJ41" s="1"/>
      <c r="CDK41" s="1"/>
      <c r="CDL41" s="1"/>
      <c r="CDM41" s="1"/>
      <c r="CDN41" s="1"/>
      <c r="CDO41" s="1"/>
      <c r="CDP41" s="1"/>
      <c r="CDQ41" s="1"/>
      <c r="CDR41" s="1"/>
      <c r="CDS41" s="1"/>
      <c r="CDT41" s="1"/>
      <c r="CDU41" s="1"/>
      <c r="CDV41" s="1"/>
      <c r="CDW41" s="1"/>
      <c r="CDX41" s="1"/>
      <c r="CDY41" s="1"/>
      <c r="CDZ41" s="1"/>
      <c r="CEA41" s="1"/>
      <c r="CEB41" s="1"/>
      <c r="CEC41" s="1"/>
      <c r="CED41" s="1"/>
      <c r="CEE41" s="1"/>
      <c r="CEF41" s="1"/>
      <c r="CEG41" s="1"/>
      <c r="CEH41" s="1"/>
      <c r="CEI41" s="1"/>
      <c r="CEJ41" s="1"/>
      <c r="CEK41" s="1"/>
      <c r="CEL41" s="1"/>
      <c r="CEM41" s="1"/>
      <c r="CEN41" s="1"/>
      <c r="CEO41" s="1"/>
      <c r="CEP41" s="1"/>
      <c r="CEQ41" s="1"/>
      <c r="CER41" s="1"/>
      <c r="CES41" s="1"/>
      <c r="CET41" s="1"/>
      <c r="CEU41" s="1"/>
      <c r="CEV41" s="1"/>
      <c r="CEW41" s="1"/>
      <c r="CEX41" s="1"/>
      <c r="CEY41" s="1"/>
      <c r="CEZ41" s="1"/>
      <c r="CFA41" s="1"/>
      <c r="CFB41" s="1"/>
      <c r="CFC41" s="1"/>
      <c r="CFD41" s="1"/>
      <c r="CFE41" s="1"/>
      <c r="CFF41" s="1"/>
      <c r="CFG41" s="1"/>
      <c r="CFH41" s="1"/>
      <c r="CFI41" s="1"/>
      <c r="CFJ41" s="1"/>
      <c r="CFK41" s="1"/>
      <c r="CFL41" s="1"/>
      <c r="CFM41" s="1"/>
      <c r="CFN41" s="1"/>
      <c r="CFO41" s="1"/>
      <c r="CFP41" s="1"/>
      <c r="CFQ41" s="1"/>
      <c r="CFR41" s="1"/>
      <c r="CFS41" s="1"/>
      <c r="CFT41" s="1"/>
      <c r="CFU41" s="1"/>
      <c r="CFV41" s="1"/>
      <c r="CFW41" s="1"/>
      <c r="CFX41" s="1"/>
      <c r="CFY41" s="1"/>
      <c r="CFZ41" s="1"/>
      <c r="CGA41" s="1"/>
      <c r="CGB41" s="1"/>
      <c r="CGC41" s="1"/>
      <c r="CGD41" s="1"/>
      <c r="CGE41" s="1"/>
      <c r="CGF41" s="1"/>
      <c r="CGG41" s="1"/>
      <c r="CGH41" s="1"/>
      <c r="CGI41" s="1"/>
      <c r="CGJ41" s="1"/>
      <c r="CGK41" s="1"/>
      <c r="CGL41" s="1"/>
      <c r="CGM41" s="1"/>
      <c r="CGN41" s="1"/>
      <c r="CGO41" s="1"/>
      <c r="CGP41" s="1"/>
      <c r="CGQ41" s="1"/>
      <c r="CGR41" s="1"/>
      <c r="CGS41" s="1"/>
      <c r="CGT41" s="1"/>
      <c r="CGU41" s="1"/>
      <c r="CGV41" s="1"/>
      <c r="CGW41" s="1"/>
      <c r="CGX41" s="1"/>
      <c r="CGY41" s="1"/>
      <c r="CGZ41" s="1"/>
      <c r="CHA41" s="1"/>
      <c r="CHB41" s="1"/>
      <c r="CHC41" s="1"/>
      <c r="CHD41" s="1"/>
      <c r="CHE41" s="1"/>
      <c r="CHF41" s="1"/>
      <c r="CHG41" s="1"/>
      <c r="CHH41" s="1"/>
      <c r="CHI41" s="1"/>
      <c r="CHJ41" s="1"/>
      <c r="CHK41" s="1"/>
      <c r="CHL41" s="1"/>
      <c r="CHM41" s="1"/>
      <c r="CHN41" s="1"/>
      <c r="CHO41" s="1"/>
      <c r="CHP41" s="1"/>
      <c r="CHQ41" s="1"/>
      <c r="CHR41" s="1"/>
      <c r="CHS41" s="1"/>
      <c r="CHT41" s="1"/>
      <c r="CHU41" s="1"/>
      <c r="CHV41" s="1"/>
      <c r="CHW41" s="1"/>
      <c r="CHX41" s="1"/>
      <c r="CHY41" s="1"/>
      <c r="CHZ41" s="1"/>
      <c r="CIA41" s="1"/>
      <c r="CIB41" s="1"/>
      <c r="CIC41" s="1"/>
      <c r="CID41" s="1"/>
      <c r="CIE41" s="1"/>
      <c r="CIF41" s="1"/>
      <c r="CIG41" s="1"/>
      <c r="CIH41" s="1"/>
      <c r="CII41" s="1"/>
      <c r="CIJ41" s="1"/>
      <c r="CIK41" s="1"/>
      <c r="CIL41" s="1"/>
      <c r="CIM41" s="1"/>
      <c r="CIN41" s="1"/>
      <c r="CIO41" s="1"/>
      <c r="CIP41" s="1"/>
      <c r="CIQ41" s="1"/>
      <c r="CIR41" s="1"/>
      <c r="CIS41" s="1"/>
      <c r="CIT41" s="1"/>
      <c r="CIU41" s="1"/>
      <c r="CIV41" s="1"/>
      <c r="CIW41" s="1"/>
      <c r="CIX41" s="1"/>
      <c r="CIY41" s="1"/>
      <c r="CIZ41" s="1"/>
      <c r="CJA41" s="1"/>
      <c r="CJB41" s="1"/>
      <c r="CJC41" s="1"/>
      <c r="CJD41" s="1"/>
      <c r="CJE41" s="1"/>
      <c r="CJF41" s="1"/>
      <c r="CJG41" s="1"/>
      <c r="CJH41" s="1"/>
      <c r="CJI41" s="1"/>
      <c r="CJJ41" s="1"/>
      <c r="CJK41" s="1"/>
      <c r="CJL41" s="1"/>
      <c r="CJM41" s="1"/>
      <c r="CJN41" s="1"/>
      <c r="CJO41" s="1"/>
      <c r="CJP41" s="1"/>
      <c r="CJQ41" s="1"/>
      <c r="CJR41" s="1"/>
      <c r="CJS41" s="1"/>
      <c r="CJT41" s="1"/>
      <c r="CJU41" s="1"/>
      <c r="CJV41" s="1"/>
      <c r="CJW41" s="1"/>
      <c r="CJX41" s="1"/>
      <c r="CJY41" s="1"/>
      <c r="CJZ41" s="1"/>
      <c r="CKA41" s="1"/>
      <c r="CKB41" s="1"/>
      <c r="CKC41" s="1"/>
      <c r="CKD41" s="1"/>
      <c r="CKE41" s="1"/>
      <c r="CKF41" s="1"/>
      <c r="CKG41" s="1"/>
      <c r="CKH41" s="1"/>
      <c r="CKI41" s="1"/>
      <c r="CKJ41" s="1"/>
      <c r="CKK41" s="1"/>
      <c r="CKL41" s="1"/>
      <c r="CKM41" s="1"/>
      <c r="CKN41" s="1"/>
      <c r="CKO41" s="1"/>
      <c r="CKP41" s="1"/>
      <c r="CKQ41" s="1"/>
      <c r="CKR41" s="1"/>
      <c r="CKS41" s="1"/>
      <c r="CKT41" s="1"/>
      <c r="CKU41" s="1"/>
      <c r="CKV41" s="1"/>
      <c r="CKW41" s="1"/>
      <c r="CKX41" s="1"/>
      <c r="CKY41" s="1"/>
      <c r="CKZ41" s="1"/>
      <c r="CLA41" s="1"/>
      <c r="CLB41" s="1"/>
      <c r="CLC41" s="1"/>
      <c r="CLD41" s="1"/>
      <c r="CLE41" s="1"/>
      <c r="CLF41" s="1"/>
      <c r="CLG41" s="1"/>
      <c r="CLH41" s="1"/>
      <c r="CLI41" s="1"/>
      <c r="CLJ41" s="1"/>
      <c r="CLK41" s="1"/>
      <c r="CLL41" s="1"/>
      <c r="CLM41" s="1"/>
      <c r="CLN41" s="1"/>
      <c r="CLO41" s="1"/>
      <c r="CLP41" s="1"/>
      <c r="CLQ41" s="1"/>
      <c r="CLR41" s="1"/>
      <c r="CLS41" s="1"/>
      <c r="CLT41" s="1"/>
      <c r="CLU41" s="1"/>
      <c r="CLV41" s="1"/>
      <c r="CLW41" s="1"/>
      <c r="CLX41" s="1"/>
      <c r="CLY41" s="1"/>
      <c r="CLZ41" s="1"/>
      <c r="CMA41" s="1"/>
      <c r="CMB41" s="1"/>
      <c r="CMC41" s="1"/>
      <c r="CMD41" s="1"/>
      <c r="CME41" s="1"/>
      <c r="CMF41" s="1"/>
      <c r="CMG41" s="1"/>
      <c r="CMH41" s="1"/>
      <c r="CMI41" s="1"/>
      <c r="CMJ41" s="1"/>
      <c r="CMK41" s="1"/>
      <c r="CML41" s="1"/>
      <c r="CMM41" s="1"/>
      <c r="CMN41" s="1"/>
      <c r="CMO41" s="1"/>
      <c r="CMP41" s="1"/>
      <c r="CMQ41" s="1"/>
      <c r="CMR41" s="1"/>
      <c r="CMS41" s="1"/>
      <c r="CMT41" s="1"/>
      <c r="CMU41" s="1"/>
      <c r="CMV41" s="1"/>
      <c r="CMW41" s="1"/>
      <c r="CMX41" s="1"/>
      <c r="CMY41" s="1"/>
      <c r="CMZ41" s="1"/>
      <c r="CNA41" s="1"/>
      <c r="CNB41" s="1"/>
      <c r="CNC41" s="1"/>
      <c r="CND41" s="1"/>
      <c r="CNE41" s="1"/>
      <c r="CNF41" s="1"/>
      <c r="CNG41" s="1"/>
      <c r="CNH41" s="1"/>
      <c r="CNI41" s="1"/>
      <c r="CNJ41" s="1"/>
      <c r="CNK41" s="1"/>
      <c r="CNL41" s="1"/>
      <c r="CNM41" s="1"/>
      <c r="CNN41" s="1"/>
      <c r="CNO41" s="1"/>
      <c r="CNP41" s="1"/>
      <c r="CNQ41" s="1"/>
      <c r="CNR41" s="1"/>
      <c r="CNS41" s="1"/>
      <c r="CNT41" s="1"/>
      <c r="CNU41" s="1"/>
      <c r="CNV41" s="1"/>
      <c r="CNW41" s="1"/>
      <c r="CNX41" s="1"/>
      <c r="CNY41" s="1"/>
      <c r="CNZ41" s="1"/>
      <c r="COA41" s="1"/>
      <c r="COB41" s="1"/>
      <c r="COC41" s="1"/>
      <c r="COD41" s="1"/>
      <c r="COE41" s="1"/>
      <c r="COF41" s="1"/>
      <c r="COG41" s="1"/>
      <c r="COH41" s="1"/>
      <c r="COI41" s="1"/>
      <c r="COJ41" s="1"/>
      <c r="COK41" s="1"/>
      <c r="COL41" s="1"/>
      <c r="COM41" s="1"/>
      <c r="CON41" s="1"/>
      <c r="COO41" s="1"/>
      <c r="COP41" s="1"/>
      <c r="COQ41" s="1"/>
      <c r="COR41" s="1"/>
      <c r="COS41" s="1"/>
      <c r="COT41" s="1"/>
      <c r="COU41" s="1"/>
      <c r="COV41" s="1"/>
      <c r="COW41" s="1"/>
      <c r="COX41" s="1"/>
      <c r="COY41" s="1"/>
      <c r="COZ41" s="1"/>
      <c r="CPA41" s="1"/>
      <c r="CPB41" s="1"/>
      <c r="CPC41" s="1"/>
      <c r="CPD41" s="1"/>
      <c r="CPE41" s="1"/>
      <c r="CPF41" s="1"/>
      <c r="CPG41" s="1"/>
      <c r="CPH41" s="1"/>
      <c r="CPI41" s="1"/>
      <c r="CPJ41" s="1"/>
      <c r="CPK41" s="1"/>
      <c r="CPL41" s="1"/>
      <c r="CPM41" s="1"/>
      <c r="CPN41" s="1"/>
      <c r="CPO41" s="1"/>
      <c r="CPP41" s="1"/>
      <c r="CPQ41" s="1"/>
      <c r="CPR41" s="1"/>
      <c r="CPS41" s="1"/>
      <c r="CPT41" s="1"/>
      <c r="CPU41" s="1"/>
      <c r="CPV41" s="1"/>
      <c r="CPW41" s="1"/>
      <c r="CPX41" s="1"/>
      <c r="CPY41" s="1"/>
      <c r="CPZ41" s="1"/>
      <c r="CQA41" s="1"/>
      <c r="CQB41" s="1"/>
      <c r="CQC41" s="1"/>
      <c r="CQD41" s="1"/>
      <c r="CQE41" s="1"/>
      <c r="CQF41" s="1"/>
      <c r="CQG41" s="1"/>
      <c r="CQH41" s="1"/>
      <c r="CQI41" s="1"/>
      <c r="CQJ41" s="1"/>
      <c r="CQK41" s="1"/>
      <c r="CQL41" s="1"/>
      <c r="CQM41" s="1"/>
      <c r="CQN41" s="1"/>
      <c r="CQO41" s="1"/>
      <c r="CQP41" s="1"/>
      <c r="CQQ41" s="1"/>
      <c r="CQR41" s="1"/>
      <c r="CQS41" s="1"/>
      <c r="CQT41" s="1"/>
      <c r="CQU41" s="1"/>
      <c r="CQV41" s="1"/>
      <c r="CQW41" s="1"/>
      <c r="CQX41" s="1"/>
      <c r="CQY41" s="1"/>
      <c r="CQZ41" s="1"/>
      <c r="CRA41" s="1"/>
      <c r="CRB41" s="1"/>
      <c r="CRC41" s="1"/>
      <c r="CRD41" s="1"/>
      <c r="CRE41" s="1"/>
      <c r="CRF41" s="1"/>
      <c r="CRG41" s="1"/>
      <c r="CRH41" s="1"/>
      <c r="CRI41" s="1"/>
      <c r="CRJ41" s="1"/>
      <c r="CRK41" s="1"/>
      <c r="CRL41" s="1"/>
      <c r="CRM41" s="1"/>
      <c r="CRN41" s="1"/>
      <c r="CRO41" s="1"/>
      <c r="CRP41" s="1"/>
      <c r="CRQ41" s="1"/>
      <c r="CRR41" s="1"/>
      <c r="CRS41" s="1"/>
      <c r="CRT41" s="1"/>
      <c r="CRU41" s="1"/>
      <c r="CRV41" s="1"/>
      <c r="CRW41" s="1"/>
      <c r="CRX41" s="1"/>
      <c r="CRY41" s="1"/>
      <c r="CRZ41" s="1"/>
      <c r="CSA41" s="1"/>
      <c r="CSB41" s="1"/>
      <c r="CSC41" s="1"/>
      <c r="CSD41" s="1"/>
      <c r="CSE41" s="1"/>
      <c r="CSF41" s="1"/>
      <c r="CSG41" s="1"/>
      <c r="CSH41" s="1"/>
      <c r="CSI41" s="1"/>
      <c r="CSJ41" s="1"/>
      <c r="CSK41" s="1"/>
      <c r="CSL41" s="1"/>
      <c r="CSM41" s="1"/>
      <c r="CSN41" s="1"/>
      <c r="CSO41" s="1"/>
      <c r="CSP41" s="1"/>
      <c r="CSQ41" s="1"/>
      <c r="CSR41" s="1"/>
      <c r="CSS41" s="1"/>
      <c r="CST41" s="1"/>
      <c r="CSU41" s="1"/>
      <c r="CSV41" s="1"/>
      <c r="CSW41" s="1"/>
      <c r="CSX41" s="1"/>
      <c r="CSY41" s="1"/>
      <c r="CSZ41" s="1"/>
      <c r="CTA41" s="1"/>
      <c r="CTB41" s="1"/>
      <c r="CTC41" s="1"/>
      <c r="CTD41" s="1"/>
      <c r="CTE41" s="1"/>
      <c r="CTF41" s="1"/>
      <c r="CTG41" s="1"/>
      <c r="CTH41" s="1"/>
      <c r="CTI41" s="1"/>
      <c r="CTJ41" s="1"/>
      <c r="CTK41" s="1"/>
      <c r="CTL41" s="1"/>
      <c r="CTM41" s="1"/>
      <c r="CTN41" s="1"/>
      <c r="CTO41" s="1"/>
      <c r="CTP41" s="1"/>
      <c r="CTQ41" s="1"/>
      <c r="CTR41" s="1"/>
      <c r="CTS41" s="1"/>
      <c r="CTT41" s="1"/>
      <c r="CTU41" s="1"/>
      <c r="CTV41" s="1"/>
      <c r="CTW41" s="1"/>
      <c r="CTX41" s="1"/>
      <c r="CTY41" s="1"/>
      <c r="CTZ41" s="1"/>
      <c r="CUA41" s="1"/>
      <c r="CUB41" s="1"/>
      <c r="CUC41" s="1"/>
      <c r="CUD41" s="1"/>
      <c r="CUE41" s="1"/>
      <c r="CUF41" s="1"/>
      <c r="CUG41" s="1"/>
      <c r="CUH41" s="1"/>
      <c r="CUI41" s="1"/>
      <c r="CUJ41" s="1"/>
      <c r="CUK41" s="1"/>
      <c r="CUL41" s="1"/>
      <c r="CUM41" s="1"/>
      <c r="CUN41" s="1"/>
      <c r="CUO41" s="1"/>
      <c r="CUP41" s="1"/>
      <c r="CUQ41" s="1"/>
      <c r="CUR41" s="1"/>
      <c r="CUS41" s="1"/>
      <c r="CUT41" s="1"/>
      <c r="CUU41" s="1"/>
      <c r="CUV41" s="1"/>
      <c r="CUW41" s="1"/>
      <c r="CUX41" s="1"/>
      <c r="CUY41" s="1"/>
      <c r="CUZ41" s="1"/>
      <c r="CVA41" s="1"/>
      <c r="CVB41" s="1"/>
      <c r="CVC41" s="1"/>
      <c r="CVD41" s="1"/>
      <c r="CVE41" s="1"/>
      <c r="CVF41" s="1"/>
      <c r="CVG41" s="1"/>
      <c r="CVH41" s="1"/>
      <c r="CVI41" s="1"/>
      <c r="CVJ41" s="1"/>
      <c r="CVK41" s="1"/>
      <c r="CVL41" s="1"/>
      <c r="CVM41" s="1"/>
      <c r="CVN41" s="1"/>
      <c r="CVO41" s="1"/>
      <c r="CVP41" s="1"/>
      <c r="CVQ41" s="1"/>
      <c r="CVR41" s="1"/>
      <c r="CVS41" s="1"/>
      <c r="CVT41" s="1"/>
      <c r="CVU41" s="1"/>
      <c r="CVV41" s="1"/>
      <c r="CVW41" s="1"/>
      <c r="CVX41" s="1"/>
      <c r="CVY41" s="1"/>
      <c r="CVZ41" s="1"/>
      <c r="CWA41" s="1"/>
      <c r="CWB41" s="1"/>
      <c r="CWC41" s="1"/>
      <c r="CWD41" s="1"/>
      <c r="CWE41" s="1"/>
      <c r="CWF41" s="1"/>
      <c r="CWG41" s="1"/>
      <c r="CWH41" s="1"/>
      <c r="CWI41" s="1"/>
      <c r="CWJ41" s="1"/>
      <c r="CWK41" s="1"/>
      <c r="CWL41" s="1"/>
      <c r="CWM41" s="1"/>
      <c r="CWN41" s="1"/>
      <c r="CWO41" s="1"/>
      <c r="CWP41" s="1"/>
      <c r="CWQ41" s="1"/>
      <c r="CWR41" s="1"/>
      <c r="CWS41" s="1"/>
      <c r="CWT41" s="1"/>
      <c r="CWU41" s="1"/>
      <c r="CWV41" s="1"/>
      <c r="CWW41" s="1"/>
      <c r="CWX41" s="1"/>
      <c r="CWY41" s="1"/>
      <c r="CWZ41" s="1"/>
      <c r="CXA41" s="1"/>
      <c r="CXB41" s="1"/>
      <c r="CXC41" s="1"/>
      <c r="CXD41" s="1"/>
      <c r="CXE41" s="1"/>
      <c r="CXF41" s="1"/>
      <c r="CXG41" s="1"/>
      <c r="CXH41" s="1"/>
      <c r="CXI41" s="1"/>
      <c r="CXJ41" s="1"/>
      <c r="CXK41" s="1"/>
      <c r="CXL41" s="1"/>
      <c r="CXM41" s="1"/>
      <c r="CXN41" s="1"/>
      <c r="CXO41" s="1"/>
      <c r="CXP41" s="1"/>
      <c r="CXQ41" s="1"/>
      <c r="CXR41" s="1"/>
      <c r="CXS41" s="1"/>
      <c r="CXT41" s="1"/>
      <c r="CXU41" s="1"/>
      <c r="CXV41" s="1"/>
      <c r="CXW41" s="1"/>
      <c r="CXX41" s="1"/>
      <c r="CXY41" s="1"/>
      <c r="CXZ41" s="1"/>
      <c r="CYA41" s="1"/>
      <c r="CYB41" s="1"/>
      <c r="CYC41" s="1"/>
      <c r="CYD41" s="1"/>
      <c r="CYE41" s="1"/>
      <c r="CYF41" s="1"/>
      <c r="CYG41" s="1"/>
      <c r="CYH41" s="1"/>
      <c r="CYI41" s="1"/>
      <c r="CYJ41" s="1"/>
      <c r="CYK41" s="1"/>
      <c r="CYL41" s="1"/>
      <c r="CYM41" s="1"/>
      <c r="CYN41" s="1"/>
      <c r="CYO41" s="1"/>
      <c r="CYP41" s="1"/>
      <c r="CYQ41" s="1"/>
      <c r="CYR41" s="1"/>
      <c r="CYS41" s="1"/>
      <c r="CYT41" s="1"/>
      <c r="CYU41" s="1"/>
      <c r="CYV41" s="1"/>
      <c r="CYW41" s="1"/>
      <c r="CYX41" s="1"/>
      <c r="CYY41" s="1"/>
      <c r="CYZ41" s="1"/>
      <c r="CZA41" s="1"/>
      <c r="CZB41" s="1"/>
      <c r="CZC41" s="1"/>
      <c r="CZD41" s="1"/>
      <c r="CZE41" s="1"/>
      <c r="CZF41" s="1"/>
      <c r="CZG41" s="1"/>
      <c r="CZH41" s="1"/>
      <c r="CZI41" s="1"/>
      <c r="CZJ41" s="1"/>
      <c r="CZK41" s="1"/>
      <c r="CZL41" s="1"/>
      <c r="CZM41" s="1"/>
      <c r="CZN41" s="1"/>
      <c r="CZO41" s="1"/>
      <c r="CZP41" s="1"/>
      <c r="CZQ41" s="1"/>
      <c r="CZR41" s="1"/>
      <c r="CZS41" s="1"/>
      <c r="CZT41" s="1"/>
      <c r="CZU41" s="1"/>
      <c r="CZV41" s="1"/>
      <c r="CZW41" s="1"/>
      <c r="CZX41" s="1"/>
      <c r="CZY41" s="1"/>
      <c r="CZZ41" s="1"/>
      <c r="DAA41" s="1"/>
      <c r="DAB41" s="1"/>
      <c r="DAC41" s="1"/>
      <c r="DAD41" s="1"/>
      <c r="DAE41" s="1"/>
      <c r="DAF41" s="1"/>
      <c r="DAG41" s="1"/>
      <c r="DAH41" s="1"/>
      <c r="DAI41" s="1"/>
      <c r="DAJ41" s="1"/>
      <c r="DAK41" s="1"/>
      <c r="DAL41" s="1"/>
      <c r="DAM41" s="1"/>
      <c r="DAN41" s="1"/>
      <c r="DAO41" s="1"/>
      <c r="DAP41" s="1"/>
      <c r="DAQ41" s="1"/>
      <c r="DAR41" s="1"/>
      <c r="DAS41" s="1"/>
      <c r="DAT41" s="1"/>
      <c r="DAU41" s="1"/>
      <c r="DAV41" s="1"/>
      <c r="DAW41" s="1"/>
      <c r="DAX41" s="1"/>
      <c r="DAY41" s="1"/>
      <c r="DAZ41" s="1"/>
      <c r="DBA41" s="1"/>
      <c r="DBB41" s="1"/>
      <c r="DBC41" s="1"/>
      <c r="DBD41" s="1"/>
      <c r="DBE41" s="1"/>
      <c r="DBF41" s="1"/>
      <c r="DBG41" s="1"/>
      <c r="DBH41" s="1"/>
      <c r="DBI41" s="1"/>
      <c r="DBJ41" s="1"/>
      <c r="DBK41" s="1"/>
      <c r="DBL41" s="1"/>
      <c r="DBM41" s="1"/>
      <c r="DBN41" s="1"/>
      <c r="DBO41" s="1"/>
      <c r="DBP41" s="1"/>
      <c r="DBQ41" s="1"/>
      <c r="DBR41" s="1"/>
      <c r="DBS41" s="1"/>
      <c r="DBT41" s="1"/>
      <c r="DBU41" s="1"/>
      <c r="DBV41" s="1"/>
      <c r="DBW41" s="1"/>
      <c r="DBX41" s="1"/>
      <c r="DBY41" s="1"/>
      <c r="DBZ41" s="1"/>
      <c r="DCA41" s="1"/>
      <c r="DCB41" s="1"/>
      <c r="DCC41" s="1"/>
      <c r="DCD41" s="1"/>
      <c r="DCE41" s="1"/>
      <c r="DCF41" s="1"/>
      <c r="DCG41" s="1"/>
      <c r="DCH41" s="1"/>
      <c r="DCI41" s="1"/>
      <c r="DCJ41" s="1"/>
      <c r="DCK41" s="1"/>
      <c r="DCL41" s="1"/>
      <c r="DCM41" s="1"/>
      <c r="DCN41" s="1"/>
      <c r="DCO41" s="1"/>
      <c r="DCP41" s="1"/>
      <c r="DCQ41" s="1"/>
      <c r="DCR41" s="1"/>
      <c r="DCS41" s="1"/>
      <c r="DCT41" s="1"/>
      <c r="DCU41" s="1"/>
      <c r="DCV41" s="1"/>
      <c r="DCW41" s="1"/>
      <c r="DCX41" s="1"/>
      <c r="DCY41" s="1"/>
      <c r="DCZ41" s="1"/>
      <c r="DDA41" s="1"/>
      <c r="DDB41" s="1"/>
      <c r="DDC41" s="1"/>
      <c r="DDD41" s="1"/>
      <c r="DDE41" s="1"/>
      <c r="DDF41" s="1"/>
      <c r="DDG41" s="1"/>
      <c r="DDH41" s="1"/>
      <c r="DDI41" s="1"/>
      <c r="DDJ41" s="1"/>
      <c r="DDK41" s="1"/>
      <c r="DDL41" s="1"/>
      <c r="DDM41" s="1"/>
      <c r="DDN41" s="1"/>
      <c r="DDO41" s="1"/>
      <c r="DDP41" s="1"/>
      <c r="DDQ41" s="1"/>
      <c r="DDR41" s="1"/>
      <c r="DDS41" s="1"/>
      <c r="DDT41" s="1"/>
      <c r="DDU41" s="1"/>
      <c r="DDV41" s="1"/>
      <c r="DDW41" s="1"/>
      <c r="DDX41" s="1"/>
      <c r="DDY41" s="1"/>
      <c r="DDZ41" s="1"/>
      <c r="DEA41" s="1"/>
      <c r="DEB41" s="1"/>
      <c r="DEC41" s="1"/>
      <c r="DED41" s="1"/>
      <c r="DEE41" s="1"/>
      <c r="DEF41" s="1"/>
      <c r="DEG41" s="1"/>
      <c r="DEH41" s="1"/>
      <c r="DEI41" s="1"/>
      <c r="DEJ41" s="1"/>
      <c r="DEK41" s="1"/>
      <c r="DEL41" s="1"/>
      <c r="DEM41" s="1"/>
      <c r="DEN41" s="1"/>
      <c r="DEO41" s="1"/>
      <c r="DEP41" s="1"/>
      <c r="DEQ41" s="1"/>
      <c r="DER41" s="1"/>
      <c r="DES41" s="1"/>
      <c r="DET41" s="1"/>
      <c r="DEU41" s="1"/>
      <c r="DEV41" s="1"/>
      <c r="DEW41" s="1"/>
      <c r="DEX41" s="1"/>
      <c r="DEY41" s="1"/>
      <c r="DEZ41" s="1"/>
      <c r="DFA41" s="1"/>
      <c r="DFB41" s="1"/>
      <c r="DFC41" s="1"/>
      <c r="DFD41" s="1"/>
      <c r="DFE41" s="1"/>
      <c r="DFF41" s="1"/>
      <c r="DFG41" s="1"/>
      <c r="DFH41" s="1"/>
      <c r="DFI41" s="1"/>
      <c r="DFJ41" s="1"/>
      <c r="DFK41" s="1"/>
      <c r="DFL41" s="1"/>
      <c r="DFM41" s="1"/>
      <c r="DFN41" s="1"/>
      <c r="DFO41" s="1"/>
      <c r="DFP41" s="1"/>
      <c r="DFQ41" s="1"/>
      <c r="DFR41" s="1"/>
      <c r="DFS41" s="1"/>
      <c r="DFT41" s="1"/>
      <c r="DFU41" s="1"/>
      <c r="DFV41" s="1"/>
      <c r="DFW41" s="1"/>
      <c r="DFX41" s="1"/>
      <c r="DFY41" s="1"/>
      <c r="DFZ41" s="1"/>
      <c r="DGA41" s="1"/>
      <c r="DGB41" s="1"/>
      <c r="DGC41" s="1"/>
      <c r="DGD41" s="1"/>
      <c r="DGE41" s="1"/>
      <c r="DGF41" s="1"/>
      <c r="DGG41" s="1"/>
      <c r="DGH41" s="1"/>
      <c r="DGI41" s="1"/>
      <c r="DGJ41" s="1"/>
      <c r="DGK41" s="1"/>
      <c r="DGL41" s="1"/>
      <c r="DGM41" s="1"/>
      <c r="DGN41" s="1"/>
      <c r="DGO41" s="1"/>
      <c r="DGP41" s="1"/>
      <c r="DGQ41" s="1"/>
      <c r="DGR41" s="1"/>
      <c r="DGS41" s="1"/>
      <c r="DGT41" s="1"/>
      <c r="DGU41" s="1"/>
      <c r="DGV41" s="1"/>
      <c r="DGW41" s="1"/>
      <c r="DGX41" s="1"/>
      <c r="DGY41" s="1"/>
      <c r="DGZ41" s="1"/>
      <c r="DHA41" s="1"/>
      <c r="DHB41" s="1"/>
      <c r="DHC41" s="1"/>
      <c r="DHD41" s="1"/>
      <c r="DHE41" s="1"/>
      <c r="DHF41" s="1"/>
      <c r="DHG41" s="1"/>
      <c r="DHH41" s="1"/>
      <c r="DHI41" s="1"/>
      <c r="DHJ41" s="1"/>
      <c r="DHK41" s="1"/>
      <c r="DHL41" s="1"/>
      <c r="DHM41" s="1"/>
      <c r="DHN41" s="1"/>
      <c r="DHO41" s="1"/>
      <c r="DHP41" s="1"/>
      <c r="DHQ41" s="1"/>
      <c r="DHR41" s="1"/>
      <c r="DHS41" s="1"/>
      <c r="DHT41" s="1"/>
      <c r="DHU41" s="1"/>
      <c r="DHV41" s="1"/>
      <c r="DHW41" s="1"/>
      <c r="DHX41" s="1"/>
      <c r="DHY41" s="1"/>
      <c r="DHZ41" s="1"/>
      <c r="DIA41" s="1"/>
      <c r="DIB41" s="1"/>
      <c r="DIC41" s="1"/>
      <c r="DID41" s="1"/>
      <c r="DIE41" s="1"/>
      <c r="DIF41" s="1"/>
      <c r="DIG41" s="1"/>
      <c r="DIH41" s="1"/>
      <c r="DII41" s="1"/>
      <c r="DIJ41" s="1"/>
      <c r="DIK41" s="1"/>
      <c r="DIL41" s="1"/>
      <c r="DIM41" s="1"/>
      <c r="DIN41" s="1"/>
      <c r="DIO41" s="1"/>
      <c r="DIP41" s="1"/>
      <c r="DIQ41" s="1"/>
      <c r="DIR41" s="1"/>
      <c r="DIS41" s="1"/>
      <c r="DIT41" s="1"/>
      <c r="DIU41" s="1"/>
      <c r="DIV41" s="1"/>
      <c r="DIW41" s="1"/>
      <c r="DIX41" s="1"/>
      <c r="DIY41" s="1"/>
      <c r="DIZ41" s="1"/>
      <c r="DJA41" s="1"/>
      <c r="DJB41" s="1"/>
      <c r="DJC41" s="1"/>
      <c r="DJD41" s="1"/>
      <c r="DJE41" s="1"/>
      <c r="DJF41" s="1"/>
      <c r="DJG41" s="1"/>
      <c r="DJH41" s="1"/>
      <c r="DJI41" s="1"/>
      <c r="DJJ41" s="1"/>
      <c r="DJK41" s="1"/>
      <c r="DJL41" s="1"/>
      <c r="DJM41" s="1"/>
      <c r="DJN41" s="1"/>
      <c r="DJO41" s="1"/>
      <c r="DJP41" s="1"/>
      <c r="DJQ41" s="1"/>
      <c r="DJR41" s="1"/>
      <c r="DJS41" s="1"/>
      <c r="DJT41" s="1"/>
      <c r="DJU41" s="1"/>
      <c r="DJV41" s="1"/>
      <c r="DJW41" s="1"/>
      <c r="DJX41" s="1"/>
      <c r="DJY41" s="1"/>
      <c r="DJZ41" s="1"/>
      <c r="DKA41" s="1"/>
      <c r="DKB41" s="1"/>
      <c r="DKC41" s="1"/>
      <c r="DKD41" s="1"/>
      <c r="DKE41" s="1"/>
      <c r="DKF41" s="1"/>
      <c r="DKG41" s="1"/>
      <c r="DKH41" s="1"/>
      <c r="DKI41" s="1"/>
      <c r="DKJ41" s="1"/>
      <c r="DKK41" s="1"/>
      <c r="DKL41" s="1"/>
      <c r="DKM41" s="1"/>
      <c r="DKN41" s="1"/>
      <c r="DKO41" s="1"/>
      <c r="DKP41" s="1"/>
      <c r="DKQ41" s="1"/>
      <c r="DKR41" s="1"/>
      <c r="DKS41" s="1"/>
      <c r="DKT41" s="1"/>
      <c r="DKU41" s="1"/>
      <c r="DKV41" s="1"/>
      <c r="DKW41" s="1"/>
      <c r="DKX41" s="1"/>
      <c r="DKY41" s="1"/>
      <c r="DKZ41" s="1"/>
      <c r="DLA41" s="1"/>
      <c r="DLB41" s="1"/>
      <c r="DLC41" s="1"/>
      <c r="DLD41" s="1"/>
      <c r="DLE41" s="1"/>
      <c r="DLF41" s="1"/>
      <c r="DLG41" s="1"/>
      <c r="DLH41" s="1"/>
      <c r="DLI41" s="1"/>
      <c r="DLJ41" s="1"/>
      <c r="DLK41" s="1"/>
      <c r="DLL41" s="1"/>
      <c r="DLM41" s="1"/>
      <c r="DLN41" s="1"/>
      <c r="DLO41" s="1"/>
      <c r="DLP41" s="1"/>
      <c r="DLQ41" s="1"/>
      <c r="DLR41" s="1"/>
      <c r="DLS41" s="1"/>
      <c r="DLT41" s="1"/>
      <c r="DLU41" s="1"/>
      <c r="DLV41" s="1"/>
      <c r="DLW41" s="1"/>
      <c r="DLX41" s="1"/>
      <c r="DLY41" s="1"/>
      <c r="DLZ41" s="1"/>
      <c r="DMA41" s="1"/>
      <c r="DMB41" s="1"/>
      <c r="DMC41" s="1"/>
      <c r="DMD41" s="1"/>
      <c r="DME41" s="1"/>
      <c r="DMF41" s="1"/>
      <c r="DMG41" s="1"/>
      <c r="DMH41" s="1"/>
      <c r="DMI41" s="1"/>
      <c r="DMJ41" s="1"/>
      <c r="DMK41" s="1"/>
      <c r="DML41" s="1"/>
      <c r="DMM41" s="1"/>
      <c r="DMN41" s="1"/>
      <c r="DMO41" s="1"/>
      <c r="DMP41" s="1"/>
      <c r="DMQ41" s="1"/>
      <c r="DMR41" s="1"/>
      <c r="DMS41" s="1"/>
      <c r="DMT41" s="1"/>
      <c r="DMU41" s="1"/>
      <c r="DMV41" s="1"/>
      <c r="DMW41" s="1"/>
      <c r="DMX41" s="1"/>
      <c r="DMY41" s="1"/>
      <c r="DMZ41" s="1"/>
      <c r="DNA41" s="1"/>
      <c r="DNB41" s="1"/>
      <c r="DNC41" s="1"/>
      <c r="DND41" s="1"/>
      <c r="DNE41" s="1"/>
      <c r="DNF41" s="1"/>
      <c r="DNG41" s="1"/>
      <c r="DNH41" s="1"/>
      <c r="DNI41" s="1"/>
      <c r="DNJ41" s="1"/>
      <c r="DNK41" s="1"/>
      <c r="DNL41" s="1"/>
      <c r="DNM41" s="1"/>
      <c r="DNN41" s="1"/>
      <c r="DNO41" s="1"/>
      <c r="DNP41" s="1"/>
      <c r="DNQ41" s="1"/>
      <c r="DNR41" s="1"/>
      <c r="DNS41" s="1"/>
      <c r="DNT41" s="1"/>
      <c r="DNU41" s="1"/>
      <c r="DNV41" s="1"/>
      <c r="DNW41" s="1"/>
      <c r="DNX41" s="1"/>
      <c r="DNY41" s="1"/>
      <c r="DNZ41" s="1"/>
      <c r="DOA41" s="1"/>
      <c r="DOB41" s="1"/>
      <c r="DOC41" s="1"/>
      <c r="DOD41" s="1"/>
      <c r="DOE41" s="1"/>
      <c r="DOF41" s="1"/>
      <c r="DOG41" s="1"/>
      <c r="DOH41" s="1"/>
      <c r="DOI41" s="1"/>
      <c r="DOJ41" s="1"/>
      <c r="DOK41" s="1"/>
      <c r="DOL41" s="1"/>
      <c r="DOM41" s="1"/>
      <c r="DON41" s="1"/>
      <c r="DOO41" s="1"/>
      <c r="DOP41" s="1"/>
      <c r="DOQ41" s="1"/>
      <c r="DOR41" s="1"/>
      <c r="DOS41" s="1"/>
      <c r="DOT41" s="1"/>
      <c r="DOU41" s="1"/>
      <c r="DOV41" s="1"/>
      <c r="DOW41" s="1"/>
      <c r="DOX41" s="1"/>
      <c r="DOY41" s="1"/>
      <c r="DOZ41" s="1"/>
      <c r="DPA41" s="1"/>
      <c r="DPB41" s="1"/>
      <c r="DPC41" s="1"/>
      <c r="DPD41" s="1"/>
      <c r="DPE41" s="1"/>
      <c r="DPF41" s="1"/>
      <c r="DPG41" s="1"/>
      <c r="DPH41" s="1"/>
      <c r="DPI41" s="1"/>
      <c r="DPJ41" s="1"/>
      <c r="DPK41" s="1"/>
      <c r="DPL41" s="1"/>
      <c r="DPM41" s="1"/>
      <c r="DPN41" s="1"/>
      <c r="DPO41" s="1"/>
      <c r="DPP41" s="1"/>
      <c r="DPQ41" s="1"/>
      <c r="DPR41" s="1"/>
      <c r="DPS41" s="1"/>
      <c r="DPT41" s="1"/>
      <c r="DPU41" s="1"/>
      <c r="DPV41" s="1"/>
      <c r="DPW41" s="1"/>
      <c r="DPX41" s="1"/>
      <c r="DPY41" s="1"/>
      <c r="DPZ41" s="1"/>
      <c r="DQA41" s="1"/>
      <c r="DQB41" s="1"/>
      <c r="DQC41" s="1"/>
      <c r="DQD41" s="1"/>
      <c r="DQE41" s="1"/>
      <c r="DQF41" s="1"/>
      <c r="DQG41" s="1"/>
      <c r="DQH41" s="1"/>
      <c r="DQI41" s="1"/>
      <c r="DQJ41" s="1"/>
      <c r="DQK41" s="1"/>
      <c r="DQL41" s="1"/>
      <c r="DQM41" s="1"/>
      <c r="DQN41" s="1"/>
      <c r="DQO41" s="1"/>
      <c r="DQP41" s="1"/>
      <c r="DQQ41" s="1"/>
      <c r="DQR41" s="1"/>
      <c r="DQS41" s="1"/>
      <c r="DQT41" s="1"/>
      <c r="DQU41" s="1"/>
      <c r="DQV41" s="1"/>
      <c r="DQW41" s="1"/>
      <c r="DQX41" s="1"/>
      <c r="DQY41" s="1"/>
      <c r="DQZ41" s="1"/>
      <c r="DRA41" s="1"/>
      <c r="DRB41" s="1"/>
      <c r="DRC41" s="1"/>
      <c r="DRD41" s="1"/>
      <c r="DRE41" s="1"/>
      <c r="DRF41" s="1"/>
      <c r="DRG41" s="1"/>
      <c r="DRH41" s="1"/>
      <c r="DRI41" s="1"/>
      <c r="DRJ41" s="1"/>
      <c r="DRK41" s="1"/>
      <c r="DRL41" s="1"/>
      <c r="DRM41" s="1"/>
      <c r="DRN41" s="1"/>
      <c r="DRO41" s="1"/>
      <c r="DRP41" s="1"/>
      <c r="DRQ41" s="1"/>
      <c r="DRR41" s="1"/>
      <c r="DRS41" s="1"/>
      <c r="DRT41" s="1"/>
      <c r="DRU41" s="1"/>
      <c r="DRV41" s="1"/>
      <c r="DRW41" s="1"/>
      <c r="DRX41" s="1"/>
      <c r="DRY41" s="1"/>
      <c r="DRZ41" s="1"/>
      <c r="DSA41" s="1"/>
      <c r="DSB41" s="1"/>
      <c r="DSC41" s="1"/>
      <c r="DSD41" s="1"/>
      <c r="DSE41" s="1"/>
      <c r="DSF41" s="1"/>
      <c r="DSG41" s="1"/>
      <c r="DSH41" s="1"/>
      <c r="DSI41" s="1"/>
      <c r="DSJ41" s="1"/>
      <c r="DSK41" s="1"/>
      <c r="DSL41" s="1"/>
      <c r="DSM41" s="1"/>
      <c r="DSN41" s="1"/>
      <c r="DSO41" s="1"/>
      <c r="DSP41" s="1"/>
      <c r="DSQ41" s="1"/>
      <c r="DSR41" s="1"/>
      <c r="DSS41" s="1"/>
      <c r="DST41" s="1"/>
      <c r="DSU41" s="1"/>
      <c r="DSV41" s="1"/>
      <c r="DSW41" s="1"/>
      <c r="DSX41" s="1"/>
      <c r="DSY41" s="1"/>
      <c r="DSZ41" s="1"/>
      <c r="DTA41" s="1"/>
      <c r="DTB41" s="1"/>
      <c r="DTC41" s="1"/>
      <c r="DTD41" s="1"/>
      <c r="DTE41" s="1"/>
      <c r="DTF41" s="1"/>
      <c r="DTG41" s="1"/>
      <c r="DTH41" s="1"/>
      <c r="DTI41" s="1"/>
      <c r="DTJ41" s="1"/>
      <c r="DTK41" s="1"/>
      <c r="DTL41" s="1"/>
      <c r="DTM41" s="1"/>
      <c r="DTN41" s="1"/>
      <c r="DTO41" s="1"/>
      <c r="DTP41" s="1"/>
      <c r="DTQ41" s="1"/>
      <c r="DTR41" s="1"/>
      <c r="DTS41" s="1"/>
      <c r="DTT41" s="1"/>
      <c r="DTU41" s="1"/>
      <c r="DTV41" s="1"/>
      <c r="DTW41" s="1"/>
      <c r="DTX41" s="1"/>
      <c r="DTY41" s="1"/>
      <c r="DTZ41" s="1"/>
      <c r="DUA41" s="1"/>
      <c r="DUB41" s="1"/>
      <c r="DUC41" s="1"/>
      <c r="DUD41" s="1"/>
      <c r="DUE41" s="1"/>
      <c r="DUF41" s="1"/>
      <c r="DUG41" s="1"/>
      <c r="DUH41" s="1"/>
      <c r="DUI41" s="1"/>
      <c r="DUJ41" s="1"/>
      <c r="DUK41" s="1"/>
      <c r="DUL41" s="1"/>
      <c r="DUM41" s="1"/>
      <c r="DUN41" s="1"/>
      <c r="DUO41" s="1"/>
      <c r="DUP41" s="1"/>
      <c r="DUQ41" s="1"/>
      <c r="DUR41" s="1"/>
      <c r="DUS41" s="1"/>
      <c r="DUT41" s="1"/>
      <c r="DUU41" s="1"/>
      <c r="DUV41" s="1"/>
      <c r="DUW41" s="1"/>
      <c r="DUX41" s="1"/>
      <c r="DUY41" s="1"/>
      <c r="DUZ41" s="1"/>
      <c r="DVA41" s="1"/>
      <c r="DVB41" s="1"/>
      <c r="DVC41" s="1"/>
      <c r="DVD41" s="1"/>
      <c r="DVE41" s="1"/>
      <c r="DVF41" s="1"/>
      <c r="DVG41" s="1"/>
      <c r="DVH41" s="1"/>
      <c r="DVI41" s="1"/>
      <c r="DVJ41" s="1"/>
      <c r="DVK41" s="1"/>
      <c r="DVL41" s="1"/>
      <c r="DVM41" s="1"/>
      <c r="DVN41" s="1"/>
      <c r="DVO41" s="1"/>
      <c r="DVP41" s="1"/>
      <c r="DVQ41" s="1"/>
      <c r="DVR41" s="1"/>
      <c r="DVS41" s="1"/>
      <c r="DVT41" s="1"/>
      <c r="DVU41" s="1"/>
      <c r="DVV41" s="1"/>
      <c r="DVW41" s="1"/>
      <c r="DVX41" s="1"/>
      <c r="DVY41" s="1"/>
      <c r="DVZ41" s="1"/>
      <c r="DWA41" s="1"/>
      <c r="DWB41" s="1"/>
      <c r="DWC41" s="1"/>
      <c r="DWD41" s="1"/>
      <c r="DWE41" s="1"/>
      <c r="DWF41" s="1"/>
      <c r="DWG41" s="1"/>
      <c r="DWH41" s="1"/>
      <c r="DWI41" s="1"/>
      <c r="DWJ41" s="1"/>
      <c r="DWK41" s="1"/>
      <c r="DWL41" s="1"/>
      <c r="DWM41" s="1"/>
      <c r="DWN41" s="1"/>
      <c r="DWO41" s="1"/>
      <c r="DWP41" s="1"/>
      <c r="DWQ41" s="1"/>
      <c r="DWR41" s="1"/>
      <c r="DWS41" s="1"/>
      <c r="DWT41" s="1"/>
      <c r="DWU41" s="1"/>
      <c r="DWV41" s="1"/>
      <c r="DWW41" s="1"/>
      <c r="DWX41" s="1"/>
      <c r="DWY41" s="1"/>
      <c r="DWZ41" s="1"/>
      <c r="DXA41" s="1"/>
      <c r="DXB41" s="1"/>
      <c r="DXC41" s="1"/>
      <c r="DXD41" s="1"/>
      <c r="DXE41" s="1"/>
      <c r="DXF41" s="1"/>
      <c r="DXG41" s="1"/>
      <c r="DXH41" s="1"/>
      <c r="DXI41" s="1"/>
      <c r="DXJ41" s="1"/>
      <c r="DXK41" s="1"/>
      <c r="DXL41" s="1"/>
      <c r="DXM41" s="1"/>
      <c r="DXN41" s="1"/>
      <c r="DXO41" s="1"/>
      <c r="DXP41" s="1"/>
      <c r="DXQ41" s="1"/>
      <c r="DXR41" s="1"/>
      <c r="DXS41" s="1"/>
      <c r="DXT41" s="1"/>
      <c r="DXU41" s="1"/>
      <c r="DXV41" s="1"/>
      <c r="DXW41" s="1"/>
      <c r="DXX41" s="1"/>
      <c r="DXY41" s="1"/>
      <c r="DXZ41" s="1"/>
      <c r="DYA41" s="1"/>
      <c r="DYB41" s="1"/>
      <c r="DYC41" s="1"/>
      <c r="DYD41" s="1"/>
      <c r="DYE41" s="1"/>
      <c r="DYF41" s="1"/>
      <c r="DYG41" s="1"/>
      <c r="DYH41" s="1"/>
      <c r="DYI41" s="1"/>
      <c r="DYJ41" s="1"/>
      <c r="DYK41" s="1"/>
      <c r="DYL41" s="1"/>
      <c r="DYM41" s="1"/>
      <c r="DYN41" s="1"/>
      <c r="DYO41" s="1"/>
      <c r="DYP41" s="1"/>
      <c r="DYQ41" s="1"/>
      <c r="DYR41" s="1"/>
      <c r="DYS41" s="1"/>
      <c r="DYT41" s="1"/>
      <c r="DYU41" s="1"/>
      <c r="DYV41" s="1"/>
      <c r="DYW41" s="1"/>
      <c r="DYX41" s="1"/>
      <c r="DYY41" s="1"/>
      <c r="DYZ41" s="1"/>
      <c r="DZA41" s="1"/>
      <c r="DZB41" s="1"/>
      <c r="DZC41" s="1"/>
      <c r="DZD41" s="1"/>
      <c r="DZE41" s="1"/>
      <c r="DZF41" s="1"/>
      <c r="DZG41" s="1"/>
      <c r="DZH41" s="1"/>
      <c r="DZI41" s="1"/>
      <c r="DZJ41" s="1"/>
      <c r="DZK41" s="1"/>
      <c r="DZL41" s="1"/>
      <c r="DZM41" s="1"/>
      <c r="DZN41" s="1"/>
      <c r="DZO41" s="1"/>
      <c r="DZP41" s="1"/>
      <c r="DZQ41" s="1"/>
      <c r="DZR41" s="1"/>
      <c r="DZS41" s="1"/>
      <c r="DZT41" s="1"/>
      <c r="DZU41" s="1"/>
      <c r="DZV41" s="1"/>
      <c r="DZW41" s="1"/>
      <c r="DZY41" s="123">
        <f t="shared" si="6"/>
        <v>16</v>
      </c>
      <c r="DZZ41" s="32"/>
      <c r="EAA41" s="32"/>
      <c r="EAB41" s="32"/>
      <c r="EAC41" s="32">
        <v>6</v>
      </c>
      <c r="EAD41" s="62">
        <f t="shared" si="16"/>
        <v>0.375</v>
      </c>
      <c r="EAE41" s="114">
        <v>4</v>
      </c>
      <c r="EAF41" s="32">
        <f t="shared" si="4"/>
        <v>20</v>
      </c>
      <c r="EAG41" s="32">
        <f t="shared" si="7"/>
        <v>10</v>
      </c>
      <c r="EAH41" s="138">
        <f t="shared" si="8"/>
        <v>0.4</v>
      </c>
      <c r="EAI41" s="138">
        <f t="shared" si="9"/>
        <v>0.2</v>
      </c>
      <c r="EAJ41" s="138">
        <f t="shared" si="10"/>
        <v>0.6</v>
      </c>
      <c r="EAK41" s="139">
        <f t="shared" si="5"/>
        <v>0.8</v>
      </c>
      <c r="EAL41" s="138">
        <f t="shared" si="11"/>
        <v>0.3</v>
      </c>
      <c r="EAM41" s="138">
        <f t="shared" si="12"/>
        <v>0.2</v>
      </c>
    </row>
    <row r="42" spans="1:3419" ht="15.75" customHeight="1" thickBot="1" x14ac:dyDescent="0.5">
      <c r="A42" s="21">
        <v>1</v>
      </c>
      <c r="B42" s="151" t="s">
        <v>37</v>
      </c>
      <c r="C42" s="152"/>
      <c r="D42" s="152"/>
      <c r="E42" s="152"/>
      <c r="F42" s="153"/>
      <c r="G42" s="5"/>
      <c r="H42" s="5" t="s">
        <v>130</v>
      </c>
      <c r="I42" s="5" t="s">
        <v>130</v>
      </c>
      <c r="J42" s="8" t="s">
        <v>130</v>
      </c>
      <c r="K42" s="8" t="s">
        <v>130</v>
      </c>
      <c r="L42" s="8" t="s">
        <v>130</v>
      </c>
      <c r="M42" s="8"/>
      <c r="N42" s="8"/>
      <c r="O42" s="8"/>
      <c r="P42" s="8"/>
      <c r="Q42" s="8" t="s">
        <v>130</v>
      </c>
      <c r="R42" s="8"/>
      <c r="S42" s="8"/>
      <c r="T42" s="8" t="s">
        <v>130</v>
      </c>
      <c r="U42" s="8"/>
      <c r="V42" s="8" t="s">
        <v>130</v>
      </c>
      <c r="W42" s="8"/>
      <c r="X42" s="8"/>
      <c r="Y42" s="8"/>
      <c r="Z42" s="8"/>
      <c r="AA42" s="8"/>
      <c r="AB42" s="8"/>
      <c r="AC42" s="8" t="s">
        <v>130</v>
      </c>
      <c r="AD42" s="8"/>
      <c r="AE42" s="8"/>
      <c r="AF42" s="8" t="s">
        <v>130</v>
      </c>
      <c r="AG42" s="8"/>
      <c r="AH42" s="8"/>
      <c r="AI42" s="8"/>
      <c r="AJ42" s="8" t="s">
        <v>130</v>
      </c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 t="s">
        <v>130</v>
      </c>
      <c r="BL42" s="8"/>
      <c r="BM42" s="8"/>
      <c r="BN42" s="8"/>
      <c r="BO42" s="8" t="s">
        <v>130</v>
      </c>
      <c r="BP42" s="8"/>
      <c r="BQ42" s="8"/>
      <c r="BR42" s="8"/>
      <c r="BS42" s="8"/>
      <c r="BT42" s="8"/>
      <c r="BU42" s="8"/>
      <c r="BV42" s="8"/>
      <c r="BW42" s="8"/>
      <c r="BX42" s="8"/>
      <c r="BY42" s="8"/>
      <c r="BZ42" s="8"/>
      <c r="CA42" s="8"/>
      <c r="CB42" s="8"/>
      <c r="CC42" s="8"/>
      <c r="CD42" s="8"/>
      <c r="CE42" s="8"/>
      <c r="CF42" s="8"/>
      <c r="CG42" s="10"/>
      <c r="CH42" s="14"/>
      <c r="CI42" s="17"/>
      <c r="CJ42" s="17"/>
      <c r="CK42" s="17"/>
      <c r="CL42" s="17"/>
      <c r="CM42" s="25"/>
      <c r="CN42" s="25"/>
      <c r="CO42" s="25"/>
      <c r="CP42" s="25"/>
      <c r="CQ42" s="25"/>
      <c r="CR42" s="25"/>
      <c r="CS42" s="25"/>
      <c r="CT42" s="25"/>
      <c r="CU42" s="25"/>
      <c r="CV42" s="25"/>
      <c r="CW42" s="25"/>
      <c r="CX42" s="25"/>
      <c r="CY42" s="25"/>
      <c r="CZ42" s="25"/>
      <c r="DA42" s="25"/>
      <c r="DB42" s="25"/>
      <c r="DC42" s="25" t="s">
        <v>130</v>
      </c>
      <c r="DD42" s="25"/>
      <c r="DE42" s="25"/>
      <c r="DF42" s="25"/>
      <c r="DG42" s="25"/>
      <c r="DH42" s="25"/>
      <c r="DI42" s="25"/>
      <c r="DJ42" s="25"/>
      <c r="DK42" s="25" t="s">
        <v>130</v>
      </c>
      <c r="DL42" s="25"/>
      <c r="DM42" s="25"/>
      <c r="DN42" s="25"/>
      <c r="DO42" s="25" t="s">
        <v>130</v>
      </c>
      <c r="DP42" s="25"/>
      <c r="DQ42" s="25"/>
      <c r="DR42" s="25"/>
      <c r="DS42" s="25"/>
      <c r="DT42" s="25" t="s">
        <v>130</v>
      </c>
      <c r="DU42" s="25"/>
      <c r="DV42" s="25"/>
      <c r="DW42" s="25"/>
      <c r="DX42" s="25"/>
      <c r="DY42" s="25"/>
      <c r="DZ42" s="25"/>
      <c r="EA42" s="25"/>
      <c r="EB42" s="25"/>
      <c r="EC42" s="25"/>
      <c r="ED42" s="25"/>
      <c r="EE42" s="25"/>
      <c r="EF42" s="25"/>
      <c r="EG42" s="25"/>
      <c r="EH42" s="25" t="s">
        <v>130</v>
      </c>
      <c r="EI42" s="25"/>
      <c r="EJ42" s="25"/>
      <c r="EK42" s="25"/>
      <c r="EL42" s="25" t="s">
        <v>130</v>
      </c>
      <c r="EM42" s="25"/>
      <c r="EN42" s="25"/>
      <c r="EO42" s="25"/>
      <c r="EP42" s="25"/>
      <c r="EQ42" s="25"/>
      <c r="ER42" s="25"/>
      <c r="ES42" s="25"/>
      <c r="ET42" s="27"/>
      <c r="EU42" s="27"/>
      <c r="EV42" s="27"/>
      <c r="EW42" s="27"/>
      <c r="EX42" s="27"/>
      <c r="EY42" s="27"/>
      <c r="EZ42" s="27"/>
      <c r="FA42" s="27"/>
      <c r="FB42" s="27"/>
      <c r="FC42" s="27"/>
      <c r="FD42" s="27"/>
      <c r="FE42" s="27"/>
      <c r="FF42" s="27"/>
      <c r="FG42" s="27"/>
      <c r="FH42" s="27"/>
      <c r="FI42" s="27"/>
      <c r="FJ42" s="27"/>
      <c r="FK42" s="27"/>
      <c r="FL42" s="27"/>
      <c r="FM42" s="27"/>
      <c r="FN42" s="27"/>
      <c r="FO42" s="27"/>
      <c r="FP42" s="27"/>
      <c r="FQ42" s="27"/>
      <c r="FR42" s="27"/>
      <c r="FS42" s="27"/>
      <c r="FT42" s="27"/>
      <c r="FU42" s="27"/>
      <c r="FV42" s="27"/>
      <c r="FW42" s="27"/>
      <c r="FX42" s="27"/>
      <c r="FY42" s="27"/>
      <c r="FZ42" s="27"/>
      <c r="GA42" s="27"/>
      <c r="GB42" s="27"/>
      <c r="GC42" s="27"/>
      <c r="GD42" s="27"/>
      <c r="GE42" s="27"/>
      <c r="GF42" s="27"/>
      <c r="GG42" s="27"/>
      <c r="GH42" s="27"/>
      <c r="GI42" s="27"/>
      <c r="GJ42" s="27"/>
      <c r="GK42" s="27"/>
      <c r="GL42" s="27"/>
      <c r="GM42" s="27"/>
      <c r="GN42" s="27"/>
      <c r="GO42" s="27"/>
      <c r="GP42" s="27"/>
      <c r="GQ42" s="27"/>
      <c r="GR42" s="27"/>
      <c r="GS42" s="27"/>
      <c r="GT42" s="27"/>
      <c r="GU42" s="27"/>
      <c r="GV42" s="27"/>
      <c r="GW42" s="27"/>
      <c r="GX42" s="27"/>
      <c r="GY42" s="27"/>
      <c r="GZ42" s="27"/>
      <c r="HA42" s="27"/>
      <c r="HB42" s="27"/>
      <c r="HC42" s="27" t="s">
        <v>130</v>
      </c>
      <c r="HD42" s="27"/>
      <c r="HE42" s="27"/>
      <c r="HF42" s="27"/>
      <c r="HG42" s="27"/>
      <c r="HH42" s="27"/>
      <c r="HI42" s="27"/>
      <c r="HJ42" s="27"/>
      <c r="HK42" s="27"/>
      <c r="HL42" s="27"/>
      <c r="HM42" s="27" t="s">
        <v>130</v>
      </c>
      <c r="HN42" s="27"/>
      <c r="HO42" s="27"/>
      <c r="HP42" s="27"/>
      <c r="HQ42" s="27"/>
      <c r="HR42" s="27"/>
      <c r="HS42" s="27"/>
      <c r="HT42" s="27"/>
      <c r="HU42" s="27"/>
      <c r="HV42" s="27"/>
      <c r="HW42" s="27"/>
      <c r="HX42" s="27"/>
      <c r="HY42" s="27"/>
      <c r="HZ42" s="27"/>
      <c r="IA42" s="27"/>
      <c r="IB42" s="27"/>
      <c r="IC42" s="27"/>
      <c r="ID42" s="27"/>
      <c r="IE42" s="27"/>
      <c r="IF42" s="27"/>
      <c r="IG42" s="27"/>
      <c r="IH42" s="27"/>
      <c r="II42" s="27"/>
      <c r="IJ42" s="27"/>
      <c r="IK42" s="27"/>
      <c r="IL42" s="27"/>
      <c r="IM42" s="27"/>
      <c r="IN42" s="27"/>
      <c r="IO42" s="27"/>
      <c r="IP42" s="27"/>
      <c r="IQ42" s="27"/>
      <c r="IR42" s="27"/>
      <c r="IS42" s="27"/>
      <c r="IT42" s="27"/>
      <c r="IU42" s="27" t="s">
        <v>130</v>
      </c>
      <c r="IV42" s="27"/>
      <c r="IW42" s="27"/>
      <c r="IX42" s="27"/>
      <c r="IY42" s="27"/>
      <c r="IZ42" s="27"/>
      <c r="JA42" s="27"/>
      <c r="JB42" s="27"/>
      <c r="JC42" s="27"/>
      <c r="JD42" s="27"/>
      <c r="JE42" s="27"/>
      <c r="JF42" s="27"/>
      <c r="JG42" s="27"/>
      <c r="JH42" s="27"/>
      <c r="JI42" s="30"/>
      <c r="JJ42" s="30"/>
      <c r="JK42" s="30"/>
      <c r="JL42" s="30"/>
      <c r="JM42" s="30"/>
      <c r="JN42" s="30"/>
      <c r="JO42" s="30"/>
      <c r="JP42" s="30"/>
      <c r="JQ42" s="30"/>
      <c r="JR42" s="30"/>
      <c r="JS42" s="30"/>
      <c r="JT42" s="30"/>
      <c r="JU42" s="30"/>
      <c r="JV42" s="30"/>
      <c r="JW42" s="30"/>
      <c r="JX42" s="30"/>
      <c r="JY42" s="30"/>
      <c r="JZ42" s="30"/>
      <c r="KA42" s="30"/>
      <c r="KB42" s="30"/>
      <c r="KC42" s="30"/>
      <c r="KD42" s="30"/>
      <c r="KE42" s="30"/>
      <c r="KF42" s="30"/>
      <c r="KG42" s="30"/>
      <c r="KH42" s="30"/>
      <c r="KI42" s="30"/>
      <c r="KJ42" s="30"/>
      <c r="KK42" s="30"/>
      <c r="KL42" s="30"/>
      <c r="KM42" s="30"/>
      <c r="KN42" s="30"/>
      <c r="KO42" s="30" t="s">
        <v>130</v>
      </c>
      <c r="KP42" s="30"/>
      <c r="KQ42" s="30"/>
      <c r="KR42" s="30"/>
      <c r="KS42" s="30"/>
      <c r="KT42" s="30"/>
      <c r="KU42" s="30"/>
      <c r="KV42" s="30"/>
      <c r="KW42" s="30"/>
      <c r="KX42" s="30"/>
      <c r="KY42" s="30"/>
      <c r="KZ42" s="30"/>
      <c r="LA42" s="30"/>
      <c r="LB42" s="30"/>
      <c r="LC42" s="30"/>
      <c r="LD42" s="30"/>
      <c r="LE42" s="30"/>
      <c r="LF42" s="30"/>
      <c r="LG42" s="30"/>
      <c r="LH42" s="30"/>
      <c r="LI42" s="30"/>
      <c r="LJ42" s="30"/>
      <c r="LK42" s="30"/>
      <c r="LL42" s="30"/>
      <c r="LM42" s="30"/>
      <c r="LN42" s="30"/>
      <c r="LO42" s="30"/>
      <c r="LP42" s="30"/>
      <c r="LQ42" s="30"/>
      <c r="LR42" s="30"/>
      <c r="LS42" s="30"/>
      <c r="LT42" s="30"/>
      <c r="LU42" s="30"/>
      <c r="LV42" s="30"/>
      <c r="LW42" s="30"/>
      <c r="LX42" s="30"/>
      <c r="LY42" s="30"/>
      <c r="LZ42" s="30"/>
      <c r="MA42" s="33"/>
      <c r="MB42" s="33"/>
      <c r="MC42" s="33"/>
      <c r="MD42" s="33"/>
      <c r="ME42" s="33"/>
      <c r="MF42" s="33"/>
      <c r="MG42" s="33"/>
      <c r="MH42" s="33"/>
      <c r="MI42" s="33"/>
      <c r="MJ42" s="33"/>
      <c r="MK42" s="33"/>
      <c r="ML42" s="33"/>
      <c r="MM42" s="33"/>
      <c r="MN42" s="33"/>
      <c r="MO42" s="33"/>
      <c r="MP42" s="33" t="s">
        <v>130</v>
      </c>
      <c r="MQ42" s="33"/>
      <c r="MR42" s="33"/>
      <c r="MS42" s="33"/>
      <c r="MT42" s="33"/>
      <c r="MU42" s="33"/>
      <c r="MV42" s="33"/>
      <c r="MW42" s="33" t="s">
        <v>130</v>
      </c>
      <c r="MX42" s="33"/>
      <c r="MY42" s="36"/>
      <c r="MZ42" s="36"/>
      <c r="NA42" s="36"/>
      <c r="NB42" s="36"/>
      <c r="NC42" s="36"/>
      <c r="ND42" s="36"/>
      <c r="NE42" s="36"/>
      <c r="NF42" s="36"/>
      <c r="NG42" s="36"/>
      <c r="NH42" s="36"/>
      <c r="NI42" s="36"/>
      <c r="NJ42" s="36"/>
      <c r="NK42" s="36"/>
      <c r="NL42" s="36"/>
      <c r="NM42" s="36"/>
      <c r="NN42" s="36"/>
      <c r="NO42" s="36"/>
      <c r="NP42" s="36"/>
      <c r="NQ42" s="36"/>
      <c r="NR42" s="36"/>
      <c r="NS42" s="36"/>
      <c r="NT42" s="36"/>
      <c r="NU42" s="36"/>
      <c r="NV42" s="36"/>
      <c r="NW42" s="36"/>
      <c r="NX42" s="36"/>
      <c r="NY42" s="36"/>
      <c r="NZ42" s="36"/>
      <c r="OA42" s="36"/>
      <c r="OB42" s="36"/>
      <c r="OC42" s="36"/>
      <c r="OD42" s="36"/>
      <c r="OE42" s="36"/>
      <c r="OF42" s="36"/>
      <c r="OG42" s="36"/>
      <c r="OH42" s="36"/>
      <c r="OI42" s="36"/>
      <c r="OJ42" s="36"/>
      <c r="OK42" s="36"/>
      <c r="OL42" s="36"/>
      <c r="OM42" s="36"/>
      <c r="ON42" s="36"/>
      <c r="OO42" s="36"/>
      <c r="OP42" s="36"/>
      <c r="OQ42" s="36"/>
      <c r="OR42" s="36"/>
      <c r="OS42" s="36"/>
      <c r="OT42" s="36"/>
      <c r="OU42" s="36"/>
      <c r="OV42" s="36"/>
      <c r="OW42" s="36"/>
      <c r="OX42" s="36"/>
      <c r="OY42" s="36"/>
      <c r="OZ42" s="36"/>
      <c r="PA42" s="36"/>
      <c r="PB42" s="36"/>
      <c r="PC42" s="36"/>
      <c r="PD42" s="36"/>
      <c r="PE42" s="36"/>
      <c r="PF42" s="36"/>
      <c r="PG42" s="36"/>
      <c r="PH42" s="36"/>
      <c r="PI42" s="36"/>
      <c r="PJ42" s="36"/>
      <c r="PK42" s="36"/>
      <c r="PL42" s="36"/>
      <c r="PM42" s="36"/>
      <c r="PN42" s="36"/>
      <c r="PO42" s="36"/>
      <c r="PP42" s="36"/>
      <c r="PQ42" s="36"/>
      <c r="PR42" s="36"/>
      <c r="PS42" s="36"/>
      <c r="PT42" s="36"/>
      <c r="PU42" s="36"/>
      <c r="PV42" s="36"/>
      <c r="PW42" s="36"/>
      <c r="PX42" s="36"/>
      <c r="PY42" s="36"/>
      <c r="PZ42" s="36"/>
      <c r="QA42" s="36"/>
      <c r="QB42" s="36"/>
      <c r="QC42" s="36"/>
      <c r="QD42" s="36"/>
      <c r="QE42" s="36"/>
      <c r="QF42" s="36"/>
      <c r="QG42" s="36"/>
      <c r="QH42" s="36"/>
      <c r="QI42" s="36"/>
      <c r="QJ42" s="36"/>
      <c r="QK42" s="37"/>
      <c r="QL42" s="37"/>
      <c r="QM42" s="37"/>
      <c r="QN42" s="37"/>
      <c r="QO42" s="37"/>
      <c r="QP42" s="37"/>
      <c r="QQ42" s="37"/>
      <c r="QR42" s="37"/>
      <c r="QS42" s="37"/>
      <c r="QT42" s="37"/>
      <c r="QU42" s="37"/>
      <c r="QV42" s="37"/>
      <c r="QW42" s="37"/>
      <c r="QX42" s="37"/>
      <c r="QY42" s="37"/>
      <c r="QZ42" s="37"/>
      <c r="RA42" s="37"/>
      <c r="RB42" s="37"/>
      <c r="RC42" s="37"/>
      <c r="RD42" s="37"/>
      <c r="RE42" s="37"/>
      <c r="RF42" s="37"/>
      <c r="RG42" s="37"/>
      <c r="RH42" s="37"/>
      <c r="RI42" s="37"/>
      <c r="RJ42" s="37"/>
      <c r="RK42" s="37"/>
      <c r="RL42" s="37"/>
      <c r="RM42" s="37"/>
      <c r="RN42" s="37"/>
      <c r="RO42" s="37"/>
      <c r="RP42" s="37"/>
      <c r="RQ42" s="37"/>
      <c r="RR42" s="37"/>
      <c r="RS42" s="37"/>
      <c r="RT42" s="37"/>
      <c r="RU42" s="37"/>
      <c r="RV42" s="37"/>
      <c r="RW42" s="37"/>
      <c r="RX42" s="37"/>
      <c r="RY42" s="37"/>
      <c r="RZ42" s="37" t="s">
        <v>130</v>
      </c>
      <c r="SA42" s="37"/>
      <c r="SB42" s="37"/>
      <c r="SC42" s="37"/>
      <c r="SD42" s="37"/>
      <c r="SE42" s="37"/>
      <c r="SF42" s="37"/>
      <c r="SG42" s="37"/>
      <c r="SH42" s="37"/>
      <c r="SI42" s="37"/>
      <c r="SJ42" s="37"/>
      <c r="SK42" s="37"/>
      <c r="SL42" s="37"/>
      <c r="SM42" s="37"/>
      <c r="SN42" s="37"/>
      <c r="SO42" s="37"/>
      <c r="SP42" s="37"/>
      <c r="SQ42" s="37"/>
      <c r="SR42" s="37"/>
      <c r="SS42" s="37"/>
      <c r="ST42" s="37"/>
      <c r="SU42" s="37"/>
      <c r="SV42" s="37"/>
      <c r="SW42" s="37"/>
      <c r="SX42" s="37"/>
      <c r="SY42" s="37"/>
      <c r="SZ42" s="37"/>
      <c r="TA42" s="37"/>
      <c r="TB42" s="37"/>
      <c r="TC42" s="37"/>
      <c r="TD42" s="37"/>
      <c r="TE42" s="37"/>
      <c r="TF42" s="37"/>
      <c r="TG42" s="37"/>
      <c r="TH42" s="37"/>
      <c r="TI42" s="37"/>
      <c r="TJ42" s="37"/>
      <c r="TK42" s="37"/>
      <c r="TL42" s="37"/>
      <c r="TM42" s="37"/>
      <c r="TN42" s="37"/>
      <c r="TO42" s="37"/>
      <c r="TP42" s="37"/>
      <c r="TQ42" s="37"/>
      <c r="TR42" s="37"/>
      <c r="TS42" s="37"/>
      <c r="TT42" s="37"/>
      <c r="TU42" s="37"/>
      <c r="TV42" s="37"/>
      <c r="TW42" s="37"/>
      <c r="TX42" s="37"/>
      <c r="TY42" s="37"/>
      <c r="TZ42" s="37"/>
      <c r="UA42" s="37"/>
      <c r="UB42" s="37"/>
      <c r="UC42" s="37"/>
      <c r="UD42" s="37"/>
      <c r="UE42" s="37"/>
      <c r="UF42" s="37"/>
      <c r="UG42" s="37"/>
      <c r="UH42" s="37"/>
      <c r="UI42" s="37"/>
      <c r="UJ42" s="37"/>
      <c r="UK42" s="37"/>
      <c r="UL42" s="37"/>
      <c r="UM42" s="37"/>
      <c r="UN42" s="37"/>
      <c r="UO42" s="37"/>
      <c r="UP42" s="37"/>
      <c r="UQ42" s="37"/>
      <c r="UR42" s="37"/>
      <c r="US42" s="37"/>
      <c r="UT42" s="37" t="s">
        <v>130</v>
      </c>
      <c r="UU42" s="37"/>
      <c r="UV42" s="37"/>
      <c r="UW42" s="37"/>
      <c r="UX42" s="37"/>
      <c r="UY42" s="37"/>
      <c r="UZ42" s="37"/>
      <c r="VA42" s="37"/>
      <c r="VB42" s="37"/>
      <c r="VC42" s="37"/>
      <c r="VD42" s="37"/>
      <c r="VE42" s="37"/>
      <c r="VF42" s="37"/>
      <c r="VG42" s="37"/>
      <c r="VH42" s="37"/>
      <c r="VI42" s="37"/>
      <c r="VJ42" s="37"/>
      <c r="VK42" s="37"/>
      <c r="VL42" s="37"/>
      <c r="VM42" s="37"/>
      <c r="VN42" s="37"/>
      <c r="VO42" s="37"/>
      <c r="VP42" s="37"/>
      <c r="VQ42" s="37"/>
      <c r="VR42" s="37"/>
      <c r="VS42" s="37"/>
      <c r="VT42" s="37"/>
      <c r="VU42" s="37"/>
      <c r="VV42" s="37"/>
      <c r="VW42" s="37"/>
      <c r="VX42" s="37"/>
      <c r="VY42" s="37"/>
      <c r="VZ42" s="37"/>
      <c r="WA42" s="37"/>
      <c r="WB42" s="37"/>
      <c r="WC42" s="37"/>
      <c r="WD42" s="37"/>
      <c r="WE42" s="37"/>
      <c r="WF42" s="41"/>
      <c r="WG42" s="41"/>
      <c r="WH42" s="41"/>
      <c r="WI42" s="41"/>
      <c r="WJ42" s="41"/>
      <c r="WK42" s="41"/>
      <c r="WL42" s="41"/>
      <c r="WM42" s="41"/>
      <c r="WN42" s="41"/>
      <c r="WO42" s="41"/>
      <c r="WP42" s="41"/>
      <c r="WQ42" s="41"/>
      <c r="WR42" s="41"/>
      <c r="WS42" s="41"/>
      <c r="WT42" s="41"/>
      <c r="WU42" s="41"/>
      <c r="WV42" s="41"/>
      <c r="WW42" s="41"/>
      <c r="WX42" s="41"/>
      <c r="WY42" s="41"/>
      <c r="WZ42" s="41"/>
      <c r="XA42" s="41"/>
      <c r="XB42" s="41"/>
      <c r="XC42" s="41"/>
      <c r="XD42" s="41"/>
      <c r="XE42" s="41"/>
      <c r="XF42" s="41"/>
      <c r="XG42" s="41"/>
      <c r="XH42" s="41"/>
      <c r="XI42" s="41"/>
      <c r="XJ42" s="42"/>
      <c r="XK42" s="42"/>
      <c r="XL42" s="42" t="s">
        <v>130</v>
      </c>
      <c r="XM42" s="42"/>
      <c r="XN42" s="42"/>
      <c r="XO42" s="42"/>
      <c r="XP42" s="42"/>
      <c r="XQ42" s="42"/>
      <c r="XR42" s="42"/>
      <c r="XS42" s="42"/>
      <c r="XT42" s="42"/>
      <c r="XU42" s="42" t="s">
        <v>130</v>
      </c>
      <c r="XV42" s="42"/>
      <c r="XW42" s="42"/>
      <c r="XX42" s="42"/>
      <c r="XY42" s="42"/>
      <c r="XZ42" s="42"/>
      <c r="YA42" s="42"/>
      <c r="YB42" s="42"/>
      <c r="YC42" s="42"/>
      <c r="YD42" s="42"/>
      <c r="YE42" s="42"/>
      <c r="YF42" s="42"/>
      <c r="YG42" s="42"/>
      <c r="YH42" s="42"/>
      <c r="YI42" s="45"/>
      <c r="YJ42" s="45"/>
      <c r="YK42" s="45"/>
      <c r="YL42" s="45"/>
      <c r="YM42" s="45"/>
      <c r="YN42" s="45"/>
      <c r="YO42" s="45"/>
      <c r="YP42" s="45"/>
      <c r="YQ42" s="45"/>
      <c r="YR42" s="45"/>
      <c r="YS42" s="45"/>
      <c r="YT42" s="45"/>
      <c r="YU42" s="45"/>
      <c r="YV42" s="45"/>
      <c r="YW42" s="45"/>
      <c r="YX42" s="45"/>
      <c r="YY42" s="45"/>
      <c r="YZ42" s="45"/>
      <c r="ZA42" s="45"/>
      <c r="ZB42" s="45"/>
      <c r="ZC42" s="45"/>
      <c r="ZD42" s="45"/>
      <c r="ZE42" s="45"/>
      <c r="ZF42" s="45"/>
      <c r="ZG42" s="45"/>
      <c r="ZH42" s="45"/>
      <c r="ZI42" s="45"/>
      <c r="ZJ42" s="45"/>
      <c r="ZK42" s="45"/>
      <c r="ZL42" s="45"/>
      <c r="ZM42" s="45"/>
      <c r="ZN42" s="45"/>
      <c r="ZO42" s="45"/>
      <c r="ZP42" s="45"/>
      <c r="ZQ42" s="45"/>
      <c r="ZR42" s="45"/>
      <c r="ZS42" s="45"/>
      <c r="ZT42" s="45"/>
      <c r="ZU42" s="45"/>
      <c r="ZV42" s="45"/>
      <c r="ZW42" s="45"/>
      <c r="ZX42" s="45"/>
      <c r="ZY42" s="45"/>
      <c r="ZZ42" s="45"/>
      <c r="AAA42" s="45"/>
      <c r="AAB42" s="45"/>
      <c r="AAC42" s="45"/>
      <c r="AAD42" s="45"/>
      <c r="AAE42" s="45"/>
      <c r="AAF42" s="45" t="s">
        <v>130</v>
      </c>
      <c r="AAG42" s="45"/>
      <c r="AAH42" s="45"/>
      <c r="AAI42" s="45"/>
      <c r="AAJ42" s="45"/>
      <c r="AAK42" s="45"/>
      <c r="AAL42" s="45"/>
      <c r="AAM42" s="45"/>
      <c r="AAN42" s="45"/>
      <c r="AAO42" s="46"/>
      <c r="AAP42" s="46"/>
      <c r="AAQ42" s="46"/>
      <c r="AAR42" s="46"/>
      <c r="AAS42" s="46"/>
      <c r="AAT42" s="46"/>
      <c r="AAU42" s="46"/>
      <c r="AAV42" s="46"/>
      <c r="AAW42" s="46"/>
      <c r="AAX42" s="46"/>
      <c r="AAY42" s="46"/>
      <c r="AAZ42" s="46"/>
      <c r="ABA42" s="46"/>
      <c r="ABB42" s="46"/>
      <c r="ABC42" s="46"/>
      <c r="ABD42" s="46" t="s">
        <v>130</v>
      </c>
      <c r="ABE42" s="46"/>
      <c r="ABF42" s="46"/>
      <c r="ABG42" s="46"/>
      <c r="ABH42" s="46"/>
      <c r="ABI42" s="46"/>
      <c r="ABJ42" s="46"/>
      <c r="ABK42" s="46"/>
      <c r="ABL42" s="46"/>
      <c r="ABM42" s="46"/>
      <c r="ABN42" s="46"/>
      <c r="ABO42" s="46"/>
      <c r="ABP42" s="48"/>
      <c r="ABQ42" s="48"/>
      <c r="ABR42" s="48"/>
      <c r="ABS42" s="48"/>
      <c r="ABT42" s="48"/>
      <c r="ABU42" s="48"/>
      <c r="ABV42" s="48"/>
      <c r="ABW42" s="48"/>
      <c r="ABX42" s="48"/>
      <c r="ABY42" s="48"/>
      <c r="ABZ42" s="48"/>
      <c r="ACA42" s="48"/>
      <c r="ACB42" s="48"/>
      <c r="ACC42" s="48"/>
      <c r="ACD42" s="48"/>
      <c r="ACE42" s="48"/>
      <c r="ACF42" s="48"/>
      <c r="ACG42" s="48"/>
      <c r="ACH42" s="48"/>
      <c r="ACI42" s="48"/>
      <c r="ACJ42" s="48"/>
      <c r="ACK42" s="48"/>
      <c r="ACL42" s="48"/>
      <c r="ACM42" s="48"/>
      <c r="ACN42" s="48"/>
      <c r="ACO42" s="51"/>
      <c r="ACP42" s="51"/>
      <c r="ACQ42" s="51"/>
      <c r="ACR42" s="51"/>
      <c r="ACS42" s="51"/>
      <c r="ACT42" s="51"/>
      <c r="ACU42" s="51"/>
      <c r="ACV42" s="51"/>
      <c r="ACW42" s="51"/>
      <c r="ACX42" s="51"/>
      <c r="ACY42" s="51"/>
      <c r="ACZ42" s="51"/>
      <c r="ADA42" s="51"/>
      <c r="ADB42" s="51"/>
      <c r="ADC42" s="51"/>
      <c r="ADD42" s="51"/>
      <c r="ADE42" s="51"/>
      <c r="ADF42" s="51"/>
      <c r="ADG42" s="51"/>
      <c r="ADH42" s="51"/>
      <c r="ADI42" s="51"/>
      <c r="ADJ42" s="51"/>
      <c r="ADK42" s="51"/>
      <c r="ADL42" s="51"/>
      <c r="ADM42" s="51"/>
      <c r="ADN42" s="51"/>
      <c r="ADO42" s="51"/>
      <c r="ADP42" s="51"/>
      <c r="ADQ42" s="51"/>
      <c r="ADR42" s="51"/>
      <c r="ADS42" s="51"/>
      <c r="ADT42" s="51"/>
      <c r="ADU42" s="51"/>
      <c r="ADV42" s="51"/>
      <c r="ADW42" s="51"/>
      <c r="ADX42" s="51"/>
      <c r="ADY42" s="51"/>
      <c r="ADZ42" s="51"/>
      <c r="AEA42" s="51"/>
      <c r="AEB42" s="51"/>
      <c r="AEC42" s="51"/>
      <c r="AED42" s="51"/>
      <c r="AEE42" s="51"/>
      <c r="AEF42" s="51"/>
      <c r="AEG42" s="51"/>
      <c r="AEH42" s="51"/>
      <c r="AEI42" s="51"/>
      <c r="AEJ42" s="51"/>
      <c r="AEK42" s="51"/>
      <c r="AEL42" s="51"/>
      <c r="AEM42" s="51"/>
      <c r="AEN42" s="51"/>
      <c r="AEO42" s="51"/>
      <c r="AEP42" s="51"/>
      <c r="AEQ42" s="51"/>
      <c r="AER42" s="51"/>
      <c r="AES42" s="52"/>
      <c r="AET42" s="52"/>
      <c r="AEU42" s="52"/>
      <c r="AEV42" s="52"/>
      <c r="AEW42" s="52"/>
      <c r="AEX42" s="52"/>
      <c r="AEY42" s="52"/>
      <c r="AEZ42" s="52"/>
      <c r="AFA42" s="52"/>
      <c r="AFB42" s="52"/>
      <c r="AFC42" s="52"/>
      <c r="AFD42" s="52"/>
      <c r="AFE42" s="52"/>
      <c r="AFF42" s="52"/>
      <c r="AFG42" s="52"/>
      <c r="AFH42" s="52"/>
      <c r="AFI42" s="52"/>
      <c r="AFJ42" s="52"/>
      <c r="AFK42" s="52"/>
      <c r="AFL42" s="52"/>
      <c r="AFM42" s="52"/>
      <c r="AFN42" s="52"/>
      <c r="AFO42" s="52"/>
      <c r="AFP42" s="52"/>
      <c r="AFQ42" s="52"/>
      <c r="AFR42" s="52"/>
      <c r="AFS42" s="52"/>
      <c r="AFT42" s="52"/>
      <c r="AFU42" s="52"/>
      <c r="AFV42" s="55"/>
      <c r="AFW42" s="55" t="s">
        <v>130</v>
      </c>
      <c r="AFX42" s="55"/>
      <c r="AFY42" s="55"/>
      <c r="AFZ42" s="55"/>
      <c r="AGA42" s="55"/>
      <c r="AGB42" s="55"/>
      <c r="AGC42" s="55"/>
      <c r="AGD42" s="55"/>
      <c r="AGE42" s="55"/>
      <c r="AGF42" s="55"/>
      <c r="AGG42" s="55"/>
      <c r="AGH42" s="55"/>
      <c r="AGI42" s="55"/>
      <c r="AGJ42" s="55"/>
      <c r="AGK42" s="55"/>
      <c r="AGL42" s="55"/>
      <c r="AGM42" s="55"/>
      <c r="AGN42" s="55"/>
      <c r="AGO42" s="55"/>
      <c r="AGP42" s="55"/>
      <c r="AGQ42" s="55"/>
      <c r="AGR42" s="55"/>
      <c r="AGS42" s="55"/>
      <c r="AGT42" s="55"/>
      <c r="AGU42" s="58"/>
      <c r="AGV42" s="58"/>
      <c r="AGW42" s="58"/>
      <c r="AGX42" s="58"/>
      <c r="AGY42" s="58"/>
      <c r="AGZ42" s="58"/>
      <c r="AHA42" s="58"/>
      <c r="AHB42" s="58"/>
      <c r="AHC42" s="58"/>
      <c r="AHD42" s="58"/>
      <c r="AHE42" s="58"/>
      <c r="AHF42" s="58"/>
      <c r="AHG42" s="58"/>
      <c r="AHH42" s="58"/>
      <c r="AHI42" s="58"/>
      <c r="AHJ42" s="58"/>
      <c r="AHK42" s="58"/>
      <c r="AHL42" s="58"/>
      <c r="AHM42" s="58"/>
      <c r="AHN42" s="58"/>
      <c r="AHO42" s="58"/>
      <c r="AHP42" s="58"/>
      <c r="AHQ42" s="58"/>
      <c r="AHR42" s="58"/>
      <c r="AHS42" s="58"/>
      <c r="AHT42" s="58"/>
      <c r="AHU42" s="58"/>
      <c r="AHV42" s="58"/>
      <c r="AHW42" s="58"/>
      <c r="AHX42" s="58"/>
      <c r="AHY42" s="58"/>
      <c r="AHZ42" s="58"/>
      <c r="AIA42" s="58"/>
      <c r="AIB42" s="58"/>
      <c r="AIC42" s="58"/>
      <c r="AID42" s="58"/>
      <c r="AIE42" s="58"/>
      <c r="AIF42" s="58"/>
      <c r="AIG42" s="58"/>
      <c r="AIH42" s="58"/>
      <c r="AII42" s="58"/>
      <c r="AIJ42" s="58"/>
      <c r="AIK42" s="58"/>
      <c r="AIL42" s="58"/>
      <c r="AIM42" s="58"/>
      <c r="AIN42" s="58"/>
      <c r="AIO42" s="58"/>
      <c r="AIP42" s="58"/>
      <c r="AIQ42" s="58"/>
      <c r="AIR42" s="58"/>
      <c r="AIS42" s="58"/>
      <c r="AIT42" s="58"/>
      <c r="AIU42" s="58"/>
      <c r="AIV42" s="58"/>
      <c r="AIW42" s="58"/>
      <c r="AIX42" s="58"/>
      <c r="AIY42" s="58"/>
      <c r="AIZ42" s="58"/>
      <c r="AJA42" s="58"/>
      <c r="AJB42" s="58"/>
      <c r="AJC42" s="60"/>
      <c r="AJD42" s="60"/>
      <c r="AJE42" s="60"/>
      <c r="AJF42" s="60"/>
      <c r="AJG42" s="60"/>
      <c r="AJH42" s="60"/>
      <c r="AJI42" s="60"/>
      <c r="AJJ42" s="60"/>
      <c r="AJK42" s="60"/>
      <c r="AJL42" s="60"/>
      <c r="AJM42" s="60"/>
      <c r="AJN42" s="60"/>
      <c r="AJO42" s="60"/>
      <c r="AJP42" s="60"/>
      <c r="AJQ42" s="60"/>
      <c r="AJR42" s="60"/>
      <c r="AJS42" s="60"/>
      <c r="AJT42" s="60"/>
      <c r="AJU42" s="60"/>
      <c r="AJV42" s="60"/>
      <c r="AJW42" s="60"/>
      <c r="AJX42" s="60"/>
      <c r="AJY42" s="60"/>
      <c r="AJZ42" s="60"/>
      <c r="AKA42" s="60"/>
      <c r="AKB42" s="60"/>
      <c r="AKC42" s="60"/>
      <c r="AKD42" s="60"/>
      <c r="AKE42" s="60"/>
      <c r="AKF42" s="60"/>
      <c r="AKG42" s="60"/>
      <c r="AKH42" s="60"/>
      <c r="AKI42" s="60"/>
      <c r="AKJ42" s="60"/>
      <c r="AKK42" s="60"/>
      <c r="AKL42" s="60"/>
      <c r="AKM42" s="60"/>
      <c r="AKN42" s="60"/>
      <c r="AKO42" s="60"/>
      <c r="AKP42" s="60"/>
      <c r="AKQ42" s="60"/>
      <c r="AKR42" s="60"/>
      <c r="AKS42" s="60"/>
      <c r="AKT42" s="60"/>
      <c r="AKU42" s="60"/>
      <c r="AKV42" s="60"/>
      <c r="AKW42" s="60"/>
      <c r="AKX42" s="60"/>
      <c r="AKY42" s="60"/>
      <c r="AKZ42" s="60"/>
      <c r="ALA42" s="60"/>
      <c r="ALB42" s="60"/>
      <c r="ALC42" s="60"/>
      <c r="ALD42" s="60"/>
      <c r="ALE42" s="60"/>
      <c r="ALF42" s="60"/>
      <c r="ALG42" s="60"/>
      <c r="ALH42" s="60"/>
      <c r="ALI42" s="60"/>
      <c r="ALJ42" s="60"/>
      <c r="ALK42" s="60"/>
      <c r="ALL42" s="60"/>
      <c r="ALM42" s="60"/>
      <c r="ALN42" s="60"/>
      <c r="ALO42" s="60"/>
      <c r="ALP42" s="60"/>
      <c r="ALQ42" s="60"/>
      <c r="ALR42" s="60"/>
      <c r="ALS42" s="60"/>
      <c r="ALT42" s="60"/>
      <c r="ALU42" s="60"/>
      <c r="ALV42" s="60"/>
      <c r="ALW42" s="60"/>
      <c r="ALX42" s="60"/>
      <c r="ALY42" s="60"/>
      <c r="ALZ42" s="60"/>
      <c r="AMA42" s="60"/>
      <c r="AMB42" s="60"/>
      <c r="AMC42" s="60"/>
      <c r="AMD42" s="60"/>
      <c r="AME42" s="60"/>
      <c r="AMF42" s="60"/>
      <c r="AMG42" s="60"/>
      <c r="AMH42" s="60"/>
      <c r="AMI42" s="60"/>
      <c r="AMJ42" s="60"/>
      <c r="AMK42" s="60"/>
      <c r="AML42" s="60"/>
      <c r="AMM42" s="60"/>
      <c r="AMN42" s="60"/>
      <c r="AMO42" s="60"/>
      <c r="AMP42" s="60"/>
      <c r="AMQ42" s="60"/>
      <c r="AMR42" s="60"/>
      <c r="AMS42" s="60"/>
      <c r="AMT42" s="60"/>
      <c r="AMU42" s="60"/>
      <c r="AMV42" s="60"/>
      <c r="AMW42" s="60"/>
      <c r="AMX42" s="60"/>
      <c r="AMY42" s="60"/>
      <c r="AMZ42" s="60"/>
      <c r="ANA42" s="60"/>
      <c r="ANB42" s="60"/>
      <c r="ANC42" s="60"/>
      <c r="AND42" s="60"/>
      <c r="ANE42" s="60"/>
      <c r="ANF42" s="60"/>
      <c r="ANG42" s="60"/>
      <c r="ANH42" s="60"/>
      <c r="ANI42" s="60"/>
      <c r="ANJ42" s="60"/>
      <c r="ANK42" s="60"/>
      <c r="ANL42" s="60"/>
      <c r="ANM42" s="60"/>
      <c r="ANN42" s="60"/>
      <c r="ANO42" s="60"/>
      <c r="ANP42" s="60"/>
      <c r="ANQ42" s="60"/>
      <c r="ANR42" s="60"/>
      <c r="ANS42" s="60"/>
      <c r="ANT42" s="60"/>
      <c r="ANU42" s="60"/>
      <c r="ANV42" s="60"/>
      <c r="ANW42" s="60"/>
      <c r="ANX42" s="60"/>
      <c r="ANY42" s="60" t="s">
        <v>130</v>
      </c>
      <c r="ANZ42" s="60"/>
      <c r="AOA42" s="60"/>
      <c r="AOB42" s="60"/>
      <c r="AOC42" s="60"/>
      <c r="AOD42" s="60"/>
      <c r="AOE42" s="60"/>
      <c r="AOF42" s="60"/>
      <c r="AOG42" s="60"/>
      <c r="AOH42" s="60"/>
      <c r="AOI42" s="60"/>
      <c r="AOJ42" s="60"/>
      <c r="AOK42" s="60"/>
      <c r="AOL42" s="60"/>
      <c r="AOM42" s="60"/>
      <c r="AON42" s="60"/>
      <c r="AOO42" s="60"/>
      <c r="AOP42" s="60"/>
      <c r="AOQ42" s="60"/>
      <c r="AOR42" s="60"/>
      <c r="AOS42" s="60"/>
      <c r="AOT42" s="60"/>
      <c r="AOU42" s="60"/>
      <c r="AOV42" s="60"/>
      <c r="AOW42" s="60"/>
      <c r="AOX42" s="60"/>
      <c r="AOY42" s="60"/>
      <c r="AOZ42" s="60"/>
      <c r="APA42" s="60"/>
      <c r="APB42" s="60"/>
      <c r="APC42" s="60"/>
      <c r="APD42" s="60"/>
      <c r="APE42" s="60"/>
      <c r="APF42" s="60"/>
      <c r="APG42" s="60"/>
      <c r="APH42" s="60"/>
      <c r="API42" s="60"/>
      <c r="APJ42" s="60"/>
      <c r="APK42" s="60"/>
      <c r="APL42" s="60"/>
      <c r="APM42" s="60"/>
      <c r="APN42" s="60"/>
      <c r="APO42" s="60"/>
      <c r="APP42" s="60"/>
      <c r="APQ42" s="60"/>
      <c r="APR42" s="60"/>
      <c r="APS42" s="60"/>
      <c r="APT42" s="60"/>
      <c r="APU42" s="60"/>
      <c r="APV42" s="60"/>
      <c r="APW42" s="60"/>
      <c r="APX42" s="60"/>
      <c r="APY42" s="60"/>
      <c r="APZ42" s="60"/>
      <c r="AQA42" s="60"/>
      <c r="AQB42" s="60"/>
      <c r="AQC42" s="60"/>
      <c r="AQD42" s="60"/>
      <c r="AQE42" s="60"/>
      <c r="AQF42" s="60"/>
      <c r="AQG42" s="60"/>
      <c r="AQH42" s="60"/>
      <c r="AQI42" s="60"/>
      <c r="AQJ42" s="60"/>
      <c r="AQK42" s="60"/>
      <c r="AQL42" s="60"/>
      <c r="AQM42" s="60"/>
      <c r="AQN42" s="60"/>
      <c r="AQO42" s="60"/>
      <c r="AQP42" s="60"/>
      <c r="AQQ42" s="60"/>
      <c r="AQR42" s="65"/>
      <c r="AQS42" s="65"/>
      <c r="AQT42" s="65"/>
      <c r="AQU42" s="65"/>
      <c r="AQV42" s="65"/>
      <c r="AQW42" s="65"/>
      <c r="AQX42" s="65"/>
      <c r="AQY42" s="65"/>
      <c r="AQZ42" s="65"/>
      <c r="ARA42" s="65"/>
      <c r="ARB42" s="65"/>
      <c r="ARC42" s="65"/>
      <c r="ARD42" s="65"/>
      <c r="ARE42" s="65"/>
      <c r="ARF42" s="65"/>
      <c r="ARG42" s="65"/>
      <c r="ARH42" s="65"/>
      <c r="ARI42" s="65"/>
      <c r="ARJ42" s="65"/>
      <c r="ARK42" s="65"/>
      <c r="ARL42" s="65"/>
      <c r="ARM42" s="65"/>
      <c r="ARN42" s="65"/>
      <c r="ARO42" s="65"/>
      <c r="ARP42" s="65"/>
      <c r="ARQ42" s="65"/>
      <c r="ARR42" s="65"/>
      <c r="ARS42" s="65"/>
      <c r="ART42" s="65"/>
      <c r="ARU42" s="65"/>
      <c r="ARV42" s="65"/>
      <c r="ARW42" s="65"/>
      <c r="ARX42" s="65"/>
      <c r="ARY42" s="65"/>
      <c r="ARZ42" s="68"/>
      <c r="ASA42" s="68"/>
      <c r="ASB42" s="68"/>
      <c r="ASC42" s="68"/>
      <c r="ASD42" s="68"/>
      <c r="ASE42" s="68"/>
      <c r="ASF42" s="68"/>
      <c r="ASG42" s="68"/>
      <c r="ASH42" s="68"/>
      <c r="ASI42" s="68"/>
      <c r="ASJ42" s="68"/>
      <c r="ASK42" s="68"/>
      <c r="ASL42" s="68"/>
      <c r="ASM42" s="68"/>
      <c r="ASN42" s="68"/>
      <c r="ASO42" s="68"/>
      <c r="ASP42" s="68"/>
      <c r="ASQ42" s="68"/>
      <c r="ASR42" s="68"/>
      <c r="ASS42" s="68"/>
      <c r="AST42" s="68"/>
      <c r="ASU42" s="68"/>
      <c r="ASV42" s="68"/>
      <c r="ASW42" s="68"/>
      <c r="ASX42" s="68"/>
      <c r="ASY42" s="68"/>
      <c r="ASZ42" s="68"/>
      <c r="ATA42" s="68"/>
      <c r="ATB42" s="68"/>
      <c r="ATC42" s="68"/>
      <c r="ATD42" s="68"/>
      <c r="ATE42" s="68"/>
      <c r="ATF42" s="68"/>
      <c r="ATG42" s="68"/>
      <c r="ATH42" s="68"/>
      <c r="ATI42" s="68"/>
      <c r="ATJ42" s="68"/>
      <c r="ATK42" s="68"/>
      <c r="ATL42" s="70"/>
      <c r="ATM42" s="70"/>
      <c r="ATN42" s="70"/>
      <c r="ATO42" s="70"/>
      <c r="ATP42" s="70"/>
      <c r="ATQ42" s="70"/>
      <c r="ATR42" s="70"/>
      <c r="ATS42" s="70"/>
      <c r="ATT42" s="70"/>
      <c r="ATU42" s="70"/>
      <c r="ATV42" s="70"/>
      <c r="ATW42" s="70"/>
      <c r="ATX42" s="70"/>
      <c r="ATY42" s="70"/>
      <c r="ATZ42" s="70"/>
      <c r="AUA42" s="70"/>
      <c r="AUB42" s="70"/>
      <c r="AUC42" s="70"/>
      <c r="AUD42" s="70"/>
      <c r="AUE42" s="70"/>
      <c r="AUF42" s="70"/>
      <c r="AUG42" s="70"/>
      <c r="AUH42" s="70"/>
      <c r="AUI42" s="70"/>
      <c r="AUJ42" s="70"/>
      <c r="AUK42" s="70"/>
      <c r="AUL42" s="70"/>
      <c r="AUM42" s="70"/>
      <c r="AUN42" s="70"/>
      <c r="AUO42" s="70"/>
      <c r="AUP42" s="70"/>
      <c r="AUQ42" s="70"/>
      <c r="AUR42" s="70"/>
      <c r="AUS42" s="70"/>
      <c r="AUT42" s="70"/>
      <c r="AUU42" s="72"/>
      <c r="AUV42" s="72"/>
      <c r="AUW42" s="72"/>
      <c r="AUX42" s="72"/>
      <c r="AUY42" s="72"/>
      <c r="AUZ42" s="72"/>
      <c r="AVA42" s="72" t="s">
        <v>130</v>
      </c>
      <c r="AVB42" s="72"/>
      <c r="AVC42" s="72"/>
      <c r="AVD42" s="72"/>
      <c r="AVE42" s="72"/>
      <c r="AVF42" s="72"/>
      <c r="AVG42" s="72"/>
      <c r="AVH42" s="72"/>
      <c r="AVI42" s="72"/>
      <c r="AVJ42" s="72"/>
      <c r="AVK42" s="72"/>
      <c r="AVL42" s="72"/>
      <c r="AVM42" s="72"/>
      <c r="AVN42" s="72"/>
      <c r="AVO42" s="72"/>
      <c r="AVP42" s="72"/>
      <c r="AVQ42" s="72"/>
      <c r="AVR42" s="72"/>
      <c r="AVS42" s="72"/>
      <c r="AVT42" s="72"/>
      <c r="AVU42" s="72"/>
      <c r="AVV42" s="72"/>
      <c r="AVW42" s="72"/>
      <c r="AVX42" s="72"/>
      <c r="AVY42" s="72"/>
      <c r="AVZ42" s="72"/>
      <c r="AWA42" s="72" t="s">
        <v>130</v>
      </c>
      <c r="AWB42" s="74" t="s">
        <v>130</v>
      </c>
      <c r="AWC42" s="74" t="s">
        <v>130</v>
      </c>
      <c r="AWD42" s="74" t="s">
        <v>130</v>
      </c>
      <c r="AWE42" s="74" t="s">
        <v>130</v>
      </c>
      <c r="AWF42" s="74" t="s">
        <v>130</v>
      </c>
      <c r="AWG42" s="74" t="s">
        <v>130</v>
      </c>
      <c r="AWH42" s="74" t="s">
        <v>130</v>
      </c>
      <c r="AWI42" s="74" t="s">
        <v>130</v>
      </c>
      <c r="AWJ42" s="74" t="s">
        <v>130</v>
      </c>
      <c r="AWK42" s="74" t="s">
        <v>130</v>
      </c>
      <c r="AWL42" s="74" t="s">
        <v>130</v>
      </c>
      <c r="AWM42" s="74" t="s">
        <v>130</v>
      </c>
      <c r="AWN42" s="74" t="s">
        <v>130</v>
      </c>
      <c r="AWO42" s="74" t="s">
        <v>130</v>
      </c>
      <c r="AWP42" s="74" t="s">
        <v>130</v>
      </c>
      <c r="AWQ42" s="74" t="s">
        <v>130</v>
      </c>
      <c r="AWR42" s="74" t="s">
        <v>130</v>
      </c>
      <c r="AWS42" s="74" t="s">
        <v>130</v>
      </c>
      <c r="AWT42" s="74" t="s">
        <v>130</v>
      </c>
      <c r="AWU42" s="74" t="s">
        <v>130</v>
      </c>
      <c r="AWV42" s="74" t="s">
        <v>130</v>
      </c>
      <c r="AWW42" s="74" t="s">
        <v>130</v>
      </c>
      <c r="AWX42" s="74" t="s">
        <v>130</v>
      </c>
      <c r="AWY42" s="74" t="s">
        <v>130</v>
      </c>
      <c r="AWZ42" s="74" t="s">
        <v>130</v>
      </c>
      <c r="AXA42" s="74" t="s">
        <v>130</v>
      </c>
      <c r="AXB42" s="74" t="s">
        <v>130</v>
      </c>
      <c r="AXC42" s="74" t="s">
        <v>130</v>
      </c>
      <c r="AXD42" s="74" t="s">
        <v>130</v>
      </c>
      <c r="AXE42" s="74" t="s">
        <v>130</v>
      </c>
      <c r="AXF42" s="74" t="s">
        <v>130</v>
      </c>
      <c r="AXG42" s="74" t="s">
        <v>130</v>
      </c>
      <c r="AXH42" s="74" t="s">
        <v>130</v>
      </c>
      <c r="AXI42" s="74" t="s">
        <v>130</v>
      </c>
      <c r="AXJ42" s="74" t="s">
        <v>130</v>
      </c>
      <c r="AXK42" s="74"/>
      <c r="AXL42" s="76"/>
      <c r="AXM42" s="76"/>
      <c r="AXN42" s="76"/>
      <c r="AXO42" s="76"/>
      <c r="AXP42" s="76"/>
      <c r="AXQ42" s="76"/>
      <c r="AXR42" s="76"/>
      <c r="AXS42" s="76"/>
      <c r="AXT42" s="76"/>
      <c r="AXU42" s="76"/>
      <c r="AXV42" s="76"/>
      <c r="AXW42" s="76"/>
      <c r="AXX42" s="76"/>
      <c r="AXY42" s="76"/>
      <c r="AXZ42" s="76"/>
      <c r="AYA42" s="76"/>
      <c r="AYB42" s="76"/>
      <c r="AYC42" s="76"/>
      <c r="AYD42" s="76"/>
      <c r="AYE42" s="76"/>
      <c r="AYF42" s="76"/>
      <c r="AYG42" s="76"/>
      <c r="AYH42" s="76"/>
      <c r="AYI42" s="76"/>
      <c r="AYJ42" s="76"/>
      <c r="AYK42" s="76"/>
      <c r="AYL42" s="76"/>
      <c r="AYM42" s="76"/>
      <c r="AYN42" s="76"/>
      <c r="AYO42" s="76"/>
      <c r="AYP42" s="76"/>
      <c r="AYQ42" s="76"/>
      <c r="AYR42" s="76"/>
      <c r="AYS42" s="76"/>
      <c r="AYT42" s="76"/>
      <c r="AYU42" s="78"/>
      <c r="AYV42" s="78"/>
      <c r="AYW42" s="78"/>
      <c r="AYX42" s="78"/>
      <c r="AYY42" s="78"/>
      <c r="AYZ42" s="78"/>
      <c r="AZA42" s="78"/>
      <c r="AZB42" s="78"/>
      <c r="AZC42" s="78"/>
      <c r="AZD42" s="78"/>
      <c r="AZE42" s="78"/>
      <c r="AZF42" s="78"/>
      <c r="AZG42" s="78"/>
      <c r="AZH42" s="78"/>
      <c r="AZI42" s="78"/>
      <c r="AZJ42" s="84"/>
      <c r="AZK42" s="83"/>
      <c r="AZL42" s="83"/>
      <c r="AZM42" s="83"/>
      <c r="AZN42" s="83"/>
      <c r="AZO42" s="83"/>
      <c r="AZP42" s="83"/>
      <c r="AZQ42" s="83"/>
      <c r="AZR42" s="83"/>
      <c r="AZS42" s="83"/>
      <c r="AZT42" s="83"/>
      <c r="AZU42" s="83"/>
      <c r="AZV42" s="83"/>
      <c r="AZW42" s="83"/>
      <c r="AZX42" s="83"/>
      <c r="AZY42" s="83"/>
      <c r="AZZ42" s="83"/>
      <c r="BAA42" s="83"/>
      <c r="BAB42" s="83"/>
      <c r="BAC42" s="83"/>
      <c r="BAD42" s="83"/>
      <c r="BAE42" s="83"/>
      <c r="BAF42" s="83"/>
      <c r="BAG42" s="83"/>
      <c r="BAH42" s="83"/>
      <c r="BAI42" s="83"/>
      <c r="BAJ42" s="83"/>
      <c r="BAK42" s="83"/>
      <c r="BAL42" s="83"/>
      <c r="BAM42" s="83"/>
      <c r="BAN42" s="83"/>
      <c r="BAO42" s="83"/>
      <c r="BAP42" s="83"/>
      <c r="BAQ42" s="83"/>
      <c r="BAR42" s="83"/>
      <c r="BAS42" s="83"/>
      <c r="BAT42" s="83"/>
      <c r="BAU42" s="83"/>
      <c r="BAV42" s="83"/>
      <c r="BAW42" s="83"/>
      <c r="BAX42" s="83"/>
      <c r="BAY42" s="83"/>
      <c r="BAZ42" s="83"/>
      <c r="BBA42" s="83"/>
      <c r="BBB42" s="83"/>
      <c r="BBC42" s="83"/>
      <c r="BBD42" s="83"/>
      <c r="BBE42" s="83"/>
      <c r="BBF42" s="83"/>
      <c r="BBG42" s="83"/>
      <c r="BBH42" s="83"/>
      <c r="BBI42" s="83"/>
      <c r="BBJ42" s="83"/>
      <c r="BBK42" s="83"/>
      <c r="BBL42" s="83"/>
      <c r="BBM42" s="83"/>
      <c r="BBN42" s="83"/>
      <c r="BBO42" s="83"/>
      <c r="BBP42" s="83"/>
      <c r="BBQ42" s="83"/>
      <c r="BBR42" s="83"/>
      <c r="BBS42" s="83"/>
      <c r="BBT42" s="83"/>
      <c r="BBU42" s="83"/>
      <c r="BBV42" s="83"/>
      <c r="BBW42" s="83"/>
      <c r="BBX42" s="83"/>
      <c r="BBY42" s="83"/>
      <c r="BBZ42" s="83"/>
      <c r="BCA42" s="83"/>
      <c r="BCB42" s="83"/>
      <c r="BCC42" s="83"/>
      <c r="BCD42" s="83"/>
      <c r="BCE42" s="83"/>
      <c r="BCF42" s="83"/>
      <c r="BCG42" s="83"/>
      <c r="BCH42" s="83"/>
      <c r="BCI42" s="83"/>
      <c r="BCJ42" s="83"/>
      <c r="BCK42" s="83"/>
      <c r="BCL42" s="83"/>
      <c r="BCM42" s="83"/>
      <c r="BCN42" s="83"/>
      <c r="BCO42" s="83"/>
      <c r="BCP42" s="83"/>
      <c r="BCQ42" s="83"/>
      <c r="BCR42" s="83"/>
      <c r="BCS42" s="83"/>
      <c r="BCT42" s="83"/>
      <c r="BCU42" s="83"/>
      <c r="BCV42" s="83"/>
      <c r="BCW42" s="83"/>
      <c r="BCX42" s="83"/>
      <c r="BCY42" s="83"/>
      <c r="BCZ42" s="83"/>
      <c r="BDA42" s="83"/>
      <c r="BDB42" s="83"/>
      <c r="BDC42" s="83"/>
      <c r="BDD42" s="83"/>
      <c r="BDE42" s="83"/>
      <c r="BDF42" s="83"/>
      <c r="BDG42" s="83"/>
      <c r="BDH42" s="83"/>
      <c r="BDI42" s="83"/>
      <c r="BDJ42" s="83"/>
      <c r="BDK42" s="83"/>
      <c r="BDL42" s="83"/>
      <c r="BDM42" s="83"/>
      <c r="BDN42" s="83"/>
      <c r="BDO42" s="83"/>
      <c r="BDP42" s="83"/>
      <c r="BDQ42" s="83"/>
      <c r="BDR42" s="83"/>
      <c r="BDS42" s="88"/>
      <c r="BDT42" s="1"/>
      <c r="BDU42" s="1"/>
      <c r="BDV42" s="1"/>
      <c r="BDW42" s="1"/>
      <c r="BDX42" s="1"/>
      <c r="BDY42" s="1"/>
      <c r="BDZ42" s="1"/>
      <c r="BEA42" s="1"/>
      <c r="BEB42" s="1"/>
      <c r="BEC42" s="1"/>
      <c r="BED42" s="1"/>
      <c r="BEE42" s="1"/>
      <c r="BEF42" s="1"/>
      <c r="BEG42" s="1"/>
      <c r="BEH42" s="1"/>
      <c r="BEI42" s="1"/>
      <c r="BEJ42" s="1"/>
      <c r="BEK42" s="1"/>
      <c r="BEL42" s="1"/>
      <c r="BEM42" s="1"/>
      <c r="BEN42" s="1"/>
      <c r="BEO42" s="1"/>
      <c r="BEP42" s="1"/>
      <c r="BEQ42" s="1"/>
      <c r="BER42" s="1"/>
      <c r="BES42" s="1"/>
      <c r="BET42" s="1"/>
      <c r="BEU42" s="1"/>
      <c r="BEV42" s="1"/>
      <c r="BEW42" s="1"/>
      <c r="BEX42" s="1"/>
      <c r="BEY42" s="1"/>
      <c r="BEZ42" s="1"/>
      <c r="BFA42" s="1"/>
      <c r="BFB42" s="1"/>
      <c r="BFC42" s="1"/>
      <c r="BFD42" s="1"/>
      <c r="BFE42" s="1"/>
      <c r="BFF42" s="1"/>
      <c r="BFG42" s="1"/>
      <c r="BFH42" s="1"/>
      <c r="BFI42" s="1"/>
      <c r="BFJ42" s="1"/>
      <c r="BFK42" s="1"/>
      <c r="BFL42" s="1"/>
      <c r="BFM42" s="1"/>
      <c r="BFN42" s="1"/>
      <c r="BFO42" s="1"/>
      <c r="BFP42" s="1"/>
      <c r="BFQ42" s="1"/>
      <c r="BFR42" s="1"/>
      <c r="BFS42" s="1"/>
      <c r="BFT42" s="1"/>
      <c r="BFU42" s="1"/>
      <c r="BFV42" s="1"/>
      <c r="BFW42" s="1"/>
      <c r="BFX42" s="1"/>
      <c r="BFY42" s="1"/>
      <c r="BFZ42" s="1"/>
      <c r="BGA42" s="1"/>
      <c r="BGB42" s="1"/>
      <c r="BGC42" s="1"/>
      <c r="BGD42" s="1"/>
      <c r="BGE42" s="1"/>
      <c r="BGF42" s="1"/>
      <c r="BGG42" s="1"/>
      <c r="BGH42" s="1"/>
      <c r="BGI42" s="1"/>
      <c r="BGJ42" s="1"/>
      <c r="BGK42" s="1"/>
      <c r="BGL42" s="1"/>
      <c r="BGM42" s="1"/>
      <c r="BGN42" s="1"/>
      <c r="BGO42" s="1"/>
      <c r="BGP42" s="1"/>
      <c r="BGQ42" s="1"/>
      <c r="BGR42" s="1"/>
      <c r="BGS42" s="1"/>
      <c r="BGT42" s="1"/>
      <c r="BGU42" s="1"/>
      <c r="BGV42" s="1"/>
      <c r="BGW42" s="1"/>
      <c r="BGX42" s="1"/>
      <c r="BGY42" s="1"/>
      <c r="BGZ42" s="1"/>
      <c r="BHA42" s="1"/>
      <c r="BHB42" s="1"/>
      <c r="BHC42" s="1"/>
      <c r="BHD42" s="1"/>
      <c r="BHE42" s="1"/>
      <c r="BHF42" s="1"/>
      <c r="BHG42" s="1"/>
      <c r="BHH42" s="1"/>
      <c r="BHI42" s="1"/>
      <c r="BHJ42" s="1"/>
      <c r="BHK42" s="1"/>
      <c r="BHL42" s="1"/>
      <c r="BHM42" s="1"/>
      <c r="BHN42" s="1"/>
      <c r="BHO42" s="1"/>
      <c r="BHP42" s="1"/>
      <c r="BHQ42" s="1"/>
      <c r="BHR42" s="1"/>
      <c r="BHS42" s="1"/>
      <c r="BHT42" s="1"/>
      <c r="BHU42" s="1"/>
      <c r="BHV42" s="1"/>
      <c r="BHW42" s="1"/>
      <c r="BHX42" s="1"/>
      <c r="BHY42" s="1"/>
      <c r="BHZ42" s="1"/>
      <c r="BIA42" s="1"/>
      <c r="BIB42" s="1"/>
      <c r="BIC42" s="1"/>
      <c r="BID42" s="1"/>
      <c r="BIE42" s="1"/>
      <c r="BIF42" s="1"/>
      <c r="BIG42" s="1"/>
      <c r="BIH42" s="1"/>
      <c r="BII42" s="1"/>
      <c r="BIJ42" s="1"/>
      <c r="BIK42" s="1"/>
      <c r="BIL42" s="1"/>
      <c r="BIM42" s="1"/>
      <c r="BIN42" s="1"/>
      <c r="BIO42" s="1"/>
      <c r="BIP42" s="1"/>
      <c r="BIQ42" s="1"/>
      <c r="BIR42" s="1"/>
      <c r="BIS42" s="1"/>
      <c r="BIT42" s="1"/>
      <c r="BIU42" s="1"/>
      <c r="BIV42" s="1"/>
      <c r="BIW42" s="1"/>
      <c r="BIX42" s="1"/>
      <c r="BIY42" s="1"/>
      <c r="BIZ42" s="1"/>
      <c r="BJA42" s="1"/>
      <c r="BJB42" s="1"/>
      <c r="BJC42" s="1"/>
      <c r="BJD42" s="1"/>
      <c r="BJE42" s="1"/>
      <c r="BJF42" s="1"/>
      <c r="BJG42" s="1"/>
      <c r="BJH42" s="1"/>
      <c r="BJI42" s="1"/>
      <c r="BJJ42" s="1"/>
      <c r="BJK42" s="1"/>
      <c r="BJL42" s="1"/>
      <c r="BJM42" s="1"/>
      <c r="BJN42" s="1"/>
      <c r="BJO42" s="1"/>
      <c r="BJP42" s="1"/>
      <c r="BJQ42" s="1"/>
      <c r="BJR42" s="1"/>
      <c r="BJS42" s="1"/>
      <c r="BJT42" s="1"/>
      <c r="BJU42" s="1"/>
      <c r="BJV42" s="1"/>
      <c r="BJW42" s="1"/>
      <c r="BJX42" s="1"/>
      <c r="BJY42" s="1"/>
      <c r="BJZ42" s="1"/>
      <c r="BKA42" s="1"/>
      <c r="BKB42" s="1"/>
      <c r="BKC42" s="1"/>
      <c r="BKD42" s="1"/>
      <c r="BKE42" s="1"/>
      <c r="BKF42" s="1"/>
      <c r="BKG42" s="1"/>
      <c r="BKH42" s="1"/>
      <c r="BKI42" s="1"/>
      <c r="BKJ42" s="1"/>
      <c r="BKK42" s="1"/>
      <c r="BKL42" s="1"/>
      <c r="BKM42" s="1"/>
      <c r="BKN42" s="1"/>
      <c r="BKO42" s="1"/>
      <c r="BKP42" s="1"/>
      <c r="BKQ42" s="1"/>
      <c r="BKR42" s="1"/>
      <c r="BKS42" s="1"/>
      <c r="BKT42" s="1"/>
      <c r="BKU42" s="1"/>
      <c r="BKV42" s="1"/>
      <c r="BKW42" s="1"/>
      <c r="BKX42" s="1"/>
      <c r="BKY42" s="1"/>
      <c r="BKZ42" s="1"/>
      <c r="BLA42" s="1"/>
      <c r="BLB42" s="1"/>
      <c r="BLC42" s="1"/>
      <c r="BLD42" s="1"/>
      <c r="BLE42" s="1"/>
      <c r="BLF42" s="1"/>
      <c r="BLG42" s="1"/>
      <c r="BLH42" s="1"/>
      <c r="BLI42" s="1"/>
      <c r="BLJ42" s="1"/>
      <c r="BLK42" s="1"/>
      <c r="BLL42" s="1"/>
      <c r="BLM42" s="1"/>
      <c r="BLN42" s="1"/>
      <c r="BLO42" s="1"/>
      <c r="BLP42" s="1"/>
      <c r="BLQ42" s="1"/>
      <c r="BLR42" s="1"/>
      <c r="BLS42" s="1"/>
      <c r="BLT42" s="1"/>
      <c r="BLU42" s="1"/>
      <c r="BLV42" s="1"/>
      <c r="BLW42" s="1"/>
      <c r="BLX42" s="1"/>
      <c r="BLY42" s="1"/>
      <c r="BLZ42" s="1"/>
      <c r="BMA42" s="1"/>
      <c r="BMB42" s="1"/>
      <c r="BMC42" s="1"/>
      <c r="BMD42" s="1"/>
      <c r="BME42" s="1"/>
      <c r="BMF42" s="1"/>
      <c r="BMG42" s="1"/>
      <c r="BMH42" s="1"/>
      <c r="BMI42" s="1"/>
      <c r="BMJ42" s="1"/>
      <c r="BMK42" s="1"/>
      <c r="BML42" s="1"/>
      <c r="BMM42" s="1"/>
      <c r="BMN42" s="1"/>
      <c r="BMO42" s="1"/>
      <c r="BMP42" s="1"/>
      <c r="BMQ42" s="1"/>
      <c r="BMR42" s="1"/>
      <c r="BMS42" s="1"/>
      <c r="BMT42" s="1"/>
      <c r="BMU42" s="1"/>
      <c r="BMV42" s="1"/>
      <c r="BMW42" s="1"/>
      <c r="BMX42" s="1"/>
      <c r="BMY42" s="1"/>
      <c r="BMZ42" s="1"/>
      <c r="BNA42" s="1"/>
      <c r="BNB42" s="1"/>
      <c r="BNC42" s="1"/>
      <c r="BND42" s="1"/>
      <c r="BNE42" s="1"/>
      <c r="BNF42" s="1"/>
      <c r="BNG42" s="1"/>
      <c r="BNH42" s="1"/>
      <c r="BNI42" s="1"/>
      <c r="BNJ42" s="1"/>
      <c r="BNK42" s="1"/>
      <c r="BNL42" s="1"/>
      <c r="BNM42" s="1"/>
      <c r="BNN42" s="1"/>
      <c r="BNO42" s="1"/>
      <c r="BNP42" s="1"/>
      <c r="BNQ42" s="1"/>
      <c r="BNR42" s="1"/>
      <c r="BNS42" s="1"/>
      <c r="BNT42" s="1"/>
      <c r="BNU42" s="1"/>
      <c r="BNV42" s="1"/>
      <c r="BNW42" s="1"/>
      <c r="BNX42" s="1"/>
      <c r="BNY42" s="1"/>
      <c r="BNZ42" s="1"/>
      <c r="BOA42" s="1"/>
      <c r="BOB42" s="1"/>
      <c r="BOC42" s="1"/>
      <c r="BOD42" s="1"/>
      <c r="BOE42" s="1"/>
      <c r="BOF42" s="1"/>
      <c r="BOG42" s="1"/>
      <c r="BOH42" s="1"/>
      <c r="BOI42" s="1"/>
      <c r="BOJ42" s="1"/>
      <c r="BOK42" s="1"/>
      <c r="BOL42" s="1"/>
      <c r="BOM42" s="1"/>
      <c r="BON42" s="1"/>
      <c r="BOO42" s="1"/>
      <c r="BOP42" s="1"/>
      <c r="BOQ42" s="1"/>
      <c r="BOR42" s="1"/>
      <c r="BOS42" s="1"/>
      <c r="BOT42" s="1"/>
      <c r="BOU42" s="1"/>
      <c r="BOV42" s="1"/>
      <c r="BOW42" s="1"/>
      <c r="BOX42" s="1"/>
      <c r="BOY42" s="1"/>
      <c r="BOZ42" s="1"/>
      <c r="BPA42" s="1"/>
      <c r="BPB42" s="1"/>
      <c r="BPC42" s="1"/>
      <c r="BPD42" s="1"/>
      <c r="BPE42" s="1"/>
      <c r="BPF42" s="1"/>
      <c r="BPG42" s="1"/>
      <c r="BPH42" s="1"/>
      <c r="BPI42" s="1"/>
      <c r="BPJ42" s="1"/>
      <c r="BPK42" s="1"/>
      <c r="BPL42" s="1"/>
      <c r="BPM42" s="1"/>
      <c r="BPN42" s="1"/>
      <c r="BPO42" s="1"/>
      <c r="BPP42" s="1"/>
      <c r="BPQ42" s="1"/>
      <c r="BPR42" s="1"/>
      <c r="BPS42" s="1"/>
      <c r="BPT42" s="1"/>
      <c r="BPU42" s="1"/>
      <c r="BPV42" s="1"/>
      <c r="BPW42" s="1"/>
      <c r="BPX42" s="1"/>
      <c r="BPY42" s="1"/>
      <c r="BPZ42" s="1"/>
      <c r="BQA42" s="1"/>
      <c r="BQB42" s="1"/>
      <c r="BQC42" s="1"/>
      <c r="BQD42" s="1"/>
      <c r="BQE42" s="1"/>
      <c r="BQF42" s="1"/>
      <c r="BQG42" s="1"/>
      <c r="BQH42" s="1"/>
      <c r="BQI42" s="1"/>
      <c r="BQJ42" s="1"/>
      <c r="BQK42" s="1"/>
      <c r="BQL42" s="1"/>
      <c r="BQM42" s="1"/>
      <c r="BQN42" s="1"/>
      <c r="BQO42" s="1"/>
      <c r="BQP42" s="1"/>
      <c r="BQQ42" s="1"/>
      <c r="BQR42" s="1"/>
      <c r="BQS42" s="1"/>
      <c r="BQT42" s="1"/>
      <c r="BQU42" s="1"/>
      <c r="BQV42" s="1"/>
      <c r="BQW42" s="1"/>
      <c r="BQX42" s="1"/>
      <c r="BQY42" s="1"/>
      <c r="BQZ42" s="1"/>
      <c r="BRA42" s="1"/>
      <c r="BRB42" s="1"/>
      <c r="BRC42" s="1"/>
      <c r="BRD42" s="1"/>
      <c r="BRE42" s="1"/>
      <c r="BRF42" s="1"/>
      <c r="BRG42" s="1"/>
      <c r="BRH42" s="1"/>
      <c r="BRI42" s="1"/>
      <c r="BRJ42" s="1"/>
      <c r="BRK42" s="1"/>
      <c r="BRL42" s="1"/>
      <c r="BRM42" s="1"/>
      <c r="BRN42" s="1"/>
      <c r="BRO42" s="1"/>
      <c r="BRP42" s="1"/>
      <c r="BRQ42" s="1"/>
      <c r="BRR42" s="1"/>
      <c r="BRS42" s="1"/>
      <c r="BRT42" s="1"/>
      <c r="BRU42" s="1"/>
      <c r="BRV42" s="1"/>
      <c r="BRW42" s="1"/>
      <c r="BRX42" s="1"/>
      <c r="BRY42" s="1"/>
      <c r="BRZ42" s="1"/>
      <c r="BSA42" s="1"/>
      <c r="BSB42" s="1"/>
      <c r="BSC42" s="1"/>
      <c r="BSD42" s="1"/>
      <c r="BSE42" s="1"/>
      <c r="BSF42" s="1"/>
      <c r="BSG42" s="1"/>
      <c r="BSH42" s="1"/>
      <c r="BSI42" s="1"/>
      <c r="BSJ42" s="1"/>
      <c r="BSK42" s="1"/>
      <c r="BSL42" s="1"/>
      <c r="BSM42" s="1"/>
      <c r="BSN42" s="1"/>
      <c r="BSO42" s="1"/>
      <c r="BSP42" s="1"/>
      <c r="BSQ42" s="1"/>
      <c r="BSR42" s="1"/>
      <c r="BSS42" s="1"/>
      <c r="BST42" s="1"/>
      <c r="BSU42" s="1"/>
      <c r="BSV42" s="1"/>
      <c r="BSW42" s="1"/>
      <c r="BSX42" s="1"/>
      <c r="BSY42" s="1"/>
      <c r="BSZ42" s="1"/>
      <c r="BTA42" s="1"/>
      <c r="BTB42" s="1"/>
      <c r="BTC42" s="1"/>
      <c r="BTD42" s="1"/>
      <c r="BTE42" s="1"/>
      <c r="BTF42" s="1"/>
      <c r="BTG42" s="1"/>
      <c r="BTH42" s="1"/>
      <c r="BTI42" s="1"/>
      <c r="BTJ42" s="1"/>
      <c r="BTK42" s="1"/>
      <c r="BTL42" s="1"/>
      <c r="BTM42" s="1"/>
      <c r="BTN42" s="1"/>
      <c r="BTO42" s="1"/>
      <c r="BTP42" s="1"/>
      <c r="BTQ42" s="1"/>
      <c r="BTR42" s="1"/>
      <c r="BTS42" s="1"/>
      <c r="BTT42" s="1"/>
      <c r="BTU42" s="1"/>
      <c r="BTV42" s="1"/>
      <c r="BTW42" s="1"/>
      <c r="BTX42" s="1"/>
      <c r="BTY42" s="1"/>
      <c r="BTZ42" s="1"/>
      <c r="BUA42" s="1"/>
      <c r="BUB42" s="1"/>
      <c r="BUC42" s="1"/>
      <c r="BUD42" s="1"/>
      <c r="BUE42" s="1"/>
      <c r="BUF42" s="1"/>
      <c r="BUG42" s="1"/>
      <c r="BUH42" s="1"/>
      <c r="BUI42" s="1"/>
      <c r="BUJ42" s="1"/>
      <c r="BUK42" s="1"/>
      <c r="BUL42" s="1"/>
      <c r="BUM42" s="1"/>
      <c r="BUN42" s="1"/>
      <c r="BUO42" s="1"/>
      <c r="BUP42" s="1"/>
      <c r="BUQ42" s="1"/>
      <c r="BUR42" s="1"/>
      <c r="BUS42" s="1"/>
      <c r="BUT42" s="1"/>
      <c r="BUU42" s="1"/>
      <c r="BUV42" s="1"/>
      <c r="BUW42" s="1"/>
      <c r="BUX42" s="1"/>
      <c r="BUY42" s="1"/>
      <c r="BUZ42" s="1"/>
      <c r="BVA42" s="1"/>
      <c r="BVB42" s="1"/>
      <c r="BVC42" s="1"/>
      <c r="BVD42" s="1"/>
      <c r="BVE42" s="1"/>
      <c r="BVF42" s="1"/>
      <c r="BVG42" s="1"/>
      <c r="BVH42" s="1"/>
      <c r="BVI42" s="1"/>
      <c r="BVJ42" s="1"/>
      <c r="BVK42" s="1"/>
      <c r="BVL42" s="1"/>
      <c r="BVM42" s="1"/>
      <c r="BVN42" s="1"/>
      <c r="BVO42" s="1"/>
      <c r="BVP42" s="1"/>
      <c r="BVQ42" s="1"/>
      <c r="BVR42" s="1"/>
      <c r="BVS42" s="1"/>
      <c r="BVT42" s="1"/>
      <c r="BVU42" s="1"/>
      <c r="BVV42" s="1"/>
      <c r="BVW42" s="1"/>
      <c r="BVX42" s="1"/>
      <c r="BVY42" s="1"/>
      <c r="BVZ42" s="1"/>
      <c r="BWA42" s="1"/>
      <c r="BWB42" s="1"/>
      <c r="BWC42" s="1"/>
      <c r="BWD42" s="1"/>
      <c r="BWE42" s="1"/>
      <c r="BWF42" s="1"/>
      <c r="BWG42" s="1"/>
      <c r="BWH42" s="1"/>
      <c r="BWI42" s="1"/>
      <c r="BWJ42" s="1"/>
      <c r="BWK42" s="1"/>
      <c r="BWL42" s="1"/>
      <c r="BWM42" s="1"/>
      <c r="BWN42" s="1"/>
      <c r="BWO42" s="1"/>
      <c r="BWP42" s="1"/>
      <c r="BWQ42" s="1"/>
      <c r="BWR42" s="1"/>
      <c r="BWS42" s="1"/>
      <c r="BWT42" s="1"/>
      <c r="BWU42" s="1"/>
      <c r="BWV42" s="1"/>
      <c r="BWW42" s="1"/>
      <c r="BWX42" s="1"/>
      <c r="BWY42" s="1"/>
      <c r="BWZ42" s="1"/>
      <c r="BXA42" s="1"/>
      <c r="BXB42" s="1"/>
      <c r="BXC42" s="1"/>
      <c r="BXD42" s="1"/>
      <c r="BXE42" s="1"/>
      <c r="BXF42" s="1"/>
      <c r="BXG42" s="1"/>
      <c r="BXH42" s="1"/>
      <c r="BXI42" s="1"/>
      <c r="BXJ42" s="1"/>
      <c r="BXK42" s="1"/>
      <c r="BXL42" s="1"/>
      <c r="BXM42" s="1"/>
      <c r="BXN42" s="1"/>
      <c r="BXO42" s="1"/>
      <c r="BXP42" s="1"/>
      <c r="BXQ42" s="1"/>
      <c r="BXR42" s="1"/>
      <c r="BXS42" s="1"/>
      <c r="BXT42" s="1"/>
      <c r="BXU42" s="1"/>
      <c r="BXV42" s="1"/>
      <c r="BXW42" s="1"/>
      <c r="BXX42" s="1"/>
      <c r="BXY42" s="1"/>
      <c r="BXZ42" s="1"/>
      <c r="BYA42" s="1"/>
      <c r="BYB42" s="1"/>
      <c r="BYC42" s="1"/>
      <c r="BYD42" s="1"/>
      <c r="BYE42" s="1"/>
      <c r="BYF42" s="1"/>
      <c r="BYG42" s="1"/>
      <c r="BYH42" s="1"/>
      <c r="BYI42" s="1"/>
      <c r="BYJ42" s="1"/>
      <c r="BYK42" s="1"/>
      <c r="BYL42" s="1"/>
      <c r="BYM42" s="1"/>
      <c r="BYN42" s="1"/>
      <c r="BYO42" s="1"/>
      <c r="BYP42" s="1"/>
      <c r="BYQ42" s="1"/>
      <c r="BYR42" s="1"/>
      <c r="BYS42" s="1"/>
      <c r="BYT42" s="1"/>
      <c r="BYU42" s="1"/>
      <c r="BYV42" s="1"/>
      <c r="BYW42" s="1"/>
      <c r="BYX42" s="1"/>
      <c r="BYY42" s="1"/>
      <c r="BYZ42" s="1"/>
      <c r="BZA42" s="1"/>
      <c r="BZB42" s="1"/>
      <c r="BZC42" s="1"/>
      <c r="BZD42" s="1"/>
      <c r="BZE42" s="1"/>
      <c r="BZF42" s="1"/>
      <c r="BZG42" s="1"/>
      <c r="BZH42" s="1"/>
      <c r="BZI42" s="1"/>
      <c r="BZJ42" s="1"/>
      <c r="BZK42" s="1"/>
      <c r="BZL42" s="1"/>
      <c r="BZM42" s="1"/>
      <c r="BZN42" s="1"/>
      <c r="BZO42" s="1"/>
      <c r="BZP42" s="1"/>
      <c r="BZQ42" s="1"/>
      <c r="BZR42" s="1"/>
      <c r="BZS42" s="1"/>
      <c r="BZT42" s="1"/>
      <c r="BZU42" s="1"/>
      <c r="BZV42" s="1"/>
      <c r="BZW42" s="1"/>
      <c r="BZX42" s="1"/>
      <c r="BZY42" s="1"/>
      <c r="BZZ42" s="1"/>
      <c r="CAA42" s="1"/>
      <c r="CAB42" s="1"/>
      <c r="CAC42" s="1"/>
      <c r="CAD42" s="1"/>
      <c r="CAE42" s="1"/>
      <c r="CAF42" s="1"/>
      <c r="CAG42" s="1"/>
      <c r="CAH42" s="1"/>
      <c r="CAI42" s="1"/>
      <c r="CAJ42" s="1"/>
      <c r="CAK42" s="1"/>
      <c r="CAL42" s="1"/>
      <c r="CAM42" s="1"/>
      <c r="CAN42" s="1"/>
      <c r="CAO42" s="1"/>
      <c r="CAP42" s="1"/>
      <c r="CAQ42" s="1"/>
      <c r="CAR42" s="1"/>
      <c r="CAS42" s="1"/>
      <c r="CAT42" s="1"/>
      <c r="CAU42" s="1"/>
      <c r="CAV42" s="1"/>
      <c r="CAW42" s="1"/>
      <c r="CAX42" s="1"/>
      <c r="CAY42" s="1"/>
      <c r="CAZ42" s="1"/>
      <c r="CBA42" s="1"/>
      <c r="CBB42" s="1"/>
      <c r="CBC42" s="1"/>
      <c r="CBD42" s="1"/>
      <c r="CBE42" s="1"/>
      <c r="CBF42" s="1"/>
      <c r="CBG42" s="1"/>
      <c r="CBH42" s="1"/>
      <c r="CBI42" s="1"/>
      <c r="CBJ42" s="1"/>
      <c r="CBK42" s="1"/>
      <c r="CBL42" s="1"/>
      <c r="CBM42" s="1"/>
      <c r="CBN42" s="1"/>
      <c r="CBO42" s="1"/>
      <c r="CBP42" s="1"/>
      <c r="CBQ42" s="1"/>
      <c r="CBR42" s="1"/>
      <c r="CBS42" s="1"/>
      <c r="CBT42" s="1"/>
      <c r="CBU42" s="1"/>
      <c r="CBV42" s="1"/>
      <c r="CBW42" s="1"/>
      <c r="CBX42" s="1"/>
      <c r="CBY42" s="1"/>
      <c r="CBZ42" s="1"/>
      <c r="CCA42" s="1"/>
      <c r="CCB42" s="1"/>
      <c r="CCC42" s="1"/>
      <c r="CCD42" s="1"/>
      <c r="CCE42" s="1"/>
      <c r="CCF42" s="1"/>
      <c r="CCG42" s="1"/>
      <c r="CCH42" s="1"/>
      <c r="CCI42" s="1"/>
      <c r="CCJ42" s="1"/>
      <c r="CCK42" s="1"/>
      <c r="CCL42" s="1"/>
      <c r="CCM42" s="1"/>
      <c r="CCN42" s="1"/>
      <c r="CCO42" s="1"/>
      <c r="CCP42" s="1"/>
      <c r="CCQ42" s="1"/>
      <c r="CCR42" s="1"/>
      <c r="CCS42" s="1"/>
      <c r="CCT42" s="1"/>
      <c r="CCU42" s="1"/>
      <c r="CCV42" s="1"/>
      <c r="CCW42" s="1"/>
      <c r="CCX42" s="1"/>
      <c r="CCY42" s="1"/>
      <c r="CCZ42" s="1"/>
      <c r="CDA42" s="1"/>
      <c r="CDB42" s="1"/>
      <c r="CDC42" s="1"/>
      <c r="CDD42" s="1"/>
      <c r="CDE42" s="1"/>
      <c r="CDF42" s="1"/>
      <c r="CDG42" s="1"/>
      <c r="CDH42" s="1"/>
      <c r="CDI42" s="1"/>
      <c r="CDJ42" s="1"/>
      <c r="CDK42" s="1"/>
      <c r="CDL42" s="1"/>
      <c r="CDM42" s="1"/>
      <c r="CDN42" s="1"/>
      <c r="CDO42" s="1"/>
      <c r="CDP42" s="1"/>
      <c r="CDQ42" s="1"/>
      <c r="CDR42" s="1"/>
      <c r="CDS42" s="1"/>
      <c r="CDT42" s="1"/>
      <c r="CDU42" s="1"/>
      <c r="CDV42" s="1"/>
      <c r="CDW42" s="1"/>
      <c r="CDX42" s="1"/>
      <c r="CDY42" s="1"/>
      <c r="CDZ42" s="1"/>
      <c r="CEA42" s="1"/>
      <c r="CEB42" s="1"/>
      <c r="CEC42" s="1"/>
      <c r="CED42" s="1"/>
      <c r="CEE42" s="1"/>
      <c r="CEF42" s="1"/>
      <c r="CEG42" s="1"/>
      <c r="CEH42" s="1"/>
      <c r="CEI42" s="1"/>
      <c r="CEJ42" s="1"/>
      <c r="CEK42" s="1"/>
      <c r="CEL42" s="1"/>
      <c r="CEM42" s="1"/>
      <c r="CEN42" s="1"/>
      <c r="CEO42" s="1"/>
      <c r="CEP42" s="1"/>
      <c r="CEQ42" s="1"/>
      <c r="CER42" s="1"/>
      <c r="CES42" s="1"/>
      <c r="CET42" s="1"/>
      <c r="CEU42" s="1"/>
      <c r="CEV42" s="1"/>
      <c r="CEW42" s="1"/>
      <c r="CEX42" s="1"/>
      <c r="CEY42" s="1"/>
      <c r="CEZ42" s="1"/>
      <c r="CFA42" s="1"/>
      <c r="CFB42" s="1"/>
      <c r="CFC42" s="1"/>
      <c r="CFD42" s="1"/>
      <c r="CFE42" s="1"/>
      <c r="CFF42" s="1"/>
      <c r="CFG42" s="1"/>
      <c r="CFH42" s="1"/>
      <c r="CFI42" s="1"/>
      <c r="CFJ42" s="1"/>
      <c r="CFK42" s="1"/>
      <c r="CFL42" s="1"/>
      <c r="CFM42" s="1"/>
      <c r="CFN42" s="1"/>
      <c r="CFO42" s="1"/>
      <c r="CFP42" s="1"/>
      <c r="CFQ42" s="1"/>
      <c r="CFR42" s="1"/>
      <c r="CFS42" s="1"/>
      <c r="CFT42" s="1"/>
      <c r="CFU42" s="1"/>
      <c r="CFV42" s="1"/>
      <c r="CFW42" s="1"/>
      <c r="CFX42" s="1"/>
      <c r="CFY42" s="1"/>
      <c r="CFZ42" s="1"/>
      <c r="CGA42" s="1"/>
      <c r="CGB42" s="1"/>
      <c r="CGC42" s="1"/>
      <c r="CGD42" s="1"/>
      <c r="CGE42" s="1"/>
      <c r="CGF42" s="1"/>
      <c r="CGG42" s="1"/>
      <c r="CGH42" s="1"/>
      <c r="CGI42" s="1"/>
      <c r="CGJ42" s="1"/>
      <c r="CGK42" s="1"/>
      <c r="CGL42" s="1"/>
      <c r="CGM42" s="1"/>
      <c r="CGN42" s="1"/>
      <c r="CGO42" s="1"/>
      <c r="CGP42" s="1"/>
      <c r="CGQ42" s="1"/>
      <c r="CGR42" s="1"/>
      <c r="CGS42" s="1"/>
      <c r="CGT42" s="1"/>
      <c r="CGU42" s="1"/>
      <c r="CGV42" s="1"/>
      <c r="CGW42" s="1"/>
      <c r="CGX42" s="1"/>
      <c r="CGY42" s="1"/>
      <c r="CGZ42" s="1"/>
      <c r="CHA42" s="1"/>
      <c r="CHB42" s="1"/>
      <c r="CHC42" s="1"/>
      <c r="CHD42" s="1"/>
      <c r="CHE42" s="1"/>
      <c r="CHF42" s="1"/>
      <c r="CHG42" s="1"/>
      <c r="CHH42" s="1"/>
      <c r="CHI42" s="1"/>
      <c r="CHJ42" s="1"/>
      <c r="CHK42" s="1"/>
      <c r="CHL42" s="1"/>
      <c r="CHM42" s="1"/>
      <c r="CHN42" s="1"/>
      <c r="CHO42" s="1"/>
      <c r="CHP42" s="1"/>
      <c r="CHQ42" s="1"/>
      <c r="CHR42" s="1"/>
      <c r="CHS42" s="1"/>
      <c r="CHT42" s="1"/>
      <c r="CHU42" s="1"/>
      <c r="CHV42" s="1"/>
      <c r="CHW42" s="1"/>
      <c r="CHX42" s="1"/>
      <c r="CHY42" s="1"/>
      <c r="CHZ42" s="1"/>
      <c r="CIA42" s="1"/>
      <c r="CIB42" s="1"/>
      <c r="CIC42" s="1"/>
      <c r="CID42" s="1"/>
      <c r="CIE42" s="1"/>
      <c r="CIF42" s="1"/>
      <c r="CIG42" s="1"/>
      <c r="CIH42" s="1"/>
      <c r="CII42" s="1"/>
      <c r="CIJ42" s="1"/>
      <c r="CIK42" s="1"/>
      <c r="CIL42" s="1"/>
      <c r="CIM42" s="1"/>
      <c r="CIN42" s="1"/>
      <c r="CIO42" s="1"/>
      <c r="CIP42" s="1"/>
      <c r="CIQ42" s="1"/>
      <c r="CIR42" s="1"/>
      <c r="CIS42" s="1"/>
      <c r="CIT42" s="1"/>
      <c r="CIU42" s="1"/>
      <c r="CIV42" s="1"/>
      <c r="CIW42" s="1"/>
      <c r="CIX42" s="1"/>
      <c r="CIY42" s="1"/>
      <c r="CIZ42" s="1"/>
      <c r="CJA42" s="1"/>
      <c r="CJB42" s="1"/>
      <c r="CJC42" s="1"/>
      <c r="CJD42" s="1"/>
      <c r="CJE42" s="1"/>
      <c r="CJF42" s="1"/>
      <c r="CJG42" s="1"/>
      <c r="CJH42" s="1"/>
      <c r="CJI42" s="1"/>
      <c r="CJJ42" s="1"/>
      <c r="CJK42" s="1"/>
      <c r="CJL42" s="1"/>
      <c r="CJM42" s="1"/>
      <c r="CJN42" s="1"/>
      <c r="CJO42" s="1"/>
      <c r="CJP42" s="1"/>
      <c r="CJQ42" s="1"/>
      <c r="CJR42" s="1"/>
      <c r="CJS42" s="1"/>
      <c r="CJT42" s="1"/>
      <c r="CJU42" s="1"/>
      <c r="CJV42" s="1"/>
      <c r="CJW42" s="1"/>
      <c r="CJX42" s="1"/>
      <c r="CJY42" s="1"/>
      <c r="CJZ42" s="1"/>
      <c r="CKA42" s="1"/>
      <c r="CKB42" s="1"/>
      <c r="CKC42" s="1"/>
      <c r="CKD42" s="1"/>
      <c r="CKE42" s="1"/>
      <c r="CKF42" s="1"/>
      <c r="CKG42" s="1"/>
      <c r="CKH42" s="1"/>
      <c r="CKI42" s="1"/>
      <c r="CKJ42" s="1"/>
      <c r="CKK42" s="1"/>
      <c r="CKL42" s="1"/>
      <c r="CKM42" s="1"/>
      <c r="CKN42" s="1"/>
      <c r="CKO42" s="1"/>
      <c r="CKP42" s="1"/>
      <c r="CKQ42" s="1"/>
      <c r="CKR42" s="1"/>
      <c r="CKS42" s="1"/>
      <c r="CKT42" s="1"/>
      <c r="CKU42" s="1"/>
      <c r="CKV42" s="1"/>
      <c r="CKW42" s="1"/>
      <c r="CKX42" s="1"/>
      <c r="CKY42" s="1"/>
      <c r="CKZ42" s="1"/>
      <c r="CLA42" s="1"/>
      <c r="CLB42" s="1"/>
      <c r="CLC42" s="1"/>
      <c r="CLD42" s="1"/>
      <c r="CLE42" s="1"/>
      <c r="CLF42" s="1"/>
      <c r="CLG42" s="1"/>
      <c r="CLH42" s="1"/>
      <c r="CLI42" s="1"/>
      <c r="CLJ42" s="1"/>
      <c r="CLK42" s="1"/>
      <c r="CLL42" s="1"/>
      <c r="CLM42" s="1"/>
      <c r="CLN42" s="1"/>
      <c r="CLO42" s="1"/>
      <c r="CLP42" s="1"/>
      <c r="CLQ42" s="1"/>
      <c r="CLR42" s="1"/>
      <c r="CLS42" s="1"/>
      <c r="CLT42" s="1"/>
      <c r="CLU42" s="1"/>
      <c r="CLV42" s="1"/>
      <c r="CLW42" s="1"/>
      <c r="CLX42" s="1"/>
      <c r="CLY42" s="1"/>
      <c r="CLZ42" s="1"/>
      <c r="CMA42" s="1"/>
      <c r="CMB42" s="1"/>
      <c r="CMC42" s="1"/>
      <c r="CMD42" s="1"/>
      <c r="CME42" s="1"/>
      <c r="CMF42" s="1"/>
      <c r="CMG42" s="1"/>
      <c r="CMH42" s="1"/>
      <c r="CMI42" s="1"/>
      <c r="CMJ42" s="1"/>
      <c r="CMK42" s="1"/>
      <c r="CML42" s="1"/>
      <c r="CMM42" s="1"/>
      <c r="CMN42" s="1"/>
      <c r="CMO42" s="1"/>
      <c r="CMP42" s="1"/>
      <c r="CMQ42" s="1"/>
      <c r="CMR42" s="1"/>
      <c r="CMS42" s="1"/>
      <c r="CMT42" s="1"/>
      <c r="CMU42" s="1"/>
      <c r="CMV42" s="1"/>
      <c r="CMW42" s="1"/>
      <c r="CMX42" s="1"/>
      <c r="CMY42" s="1"/>
      <c r="CMZ42" s="1"/>
      <c r="CNA42" s="1"/>
      <c r="CNB42" s="1"/>
      <c r="CNC42" s="1"/>
      <c r="CND42" s="1"/>
      <c r="CNE42" s="1"/>
      <c r="CNF42" s="1"/>
      <c r="CNG42" s="1"/>
      <c r="CNH42" s="1"/>
      <c r="CNI42" s="1"/>
      <c r="CNJ42" s="1"/>
      <c r="CNK42" s="1"/>
      <c r="CNL42" s="1"/>
      <c r="CNM42" s="1"/>
      <c r="CNN42" s="1"/>
      <c r="CNO42" s="1"/>
      <c r="CNP42" s="1"/>
      <c r="CNQ42" s="1"/>
      <c r="CNR42" s="1"/>
      <c r="CNS42" s="1"/>
      <c r="CNT42" s="1"/>
      <c r="CNU42" s="1"/>
      <c r="CNV42" s="1"/>
      <c r="CNW42" s="1"/>
      <c r="CNX42" s="1"/>
      <c r="CNY42" s="1"/>
      <c r="CNZ42" s="1"/>
      <c r="COA42" s="1"/>
      <c r="COB42" s="1"/>
      <c r="COC42" s="1"/>
      <c r="COD42" s="1"/>
      <c r="COE42" s="1"/>
      <c r="COF42" s="1"/>
      <c r="COG42" s="1"/>
      <c r="COH42" s="1"/>
      <c r="COI42" s="1"/>
      <c r="COJ42" s="1"/>
      <c r="COK42" s="1"/>
      <c r="COL42" s="1"/>
      <c r="COM42" s="1"/>
      <c r="CON42" s="1"/>
      <c r="COO42" s="1"/>
      <c r="COP42" s="1"/>
      <c r="COQ42" s="1"/>
      <c r="COR42" s="1"/>
      <c r="COS42" s="1"/>
      <c r="COT42" s="1"/>
      <c r="COU42" s="1"/>
      <c r="COV42" s="1"/>
      <c r="COW42" s="1"/>
      <c r="COX42" s="1"/>
      <c r="COY42" s="1"/>
      <c r="COZ42" s="1"/>
      <c r="CPA42" s="1"/>
      <c r="CPB42" s="1"/>
      <c r="CPC42" s="1"/>
      <c r="CPD42" s="1"/>
      <c r="CPE42" s="1"/>
      <c r="CPF42" s="1"/>
      <c r="CPG42" s="1"/>
      <c r="CPH42" s="1"/>
      <c r="CPI42" s="1"/>
      <c r="CPJ42" s="1"/>
      <c r="CPK42" s="1"/>
      <c r="CPL42" s="1"/>
      <c r="CPM42" s="1"/>
      <c r="CPN42" s="1"/>
      <c r="CPO42" s="1"/>
      <c r="CPP42" s="1"/>
      <c r="CPQ42" s="1"/>
      <c r="CPR42" s="1"/>
      <c r="CPS42" s="1"/>
      <c r="CPT42" s="1"/>
      <c r="CPU42" s="1"/>
      <c r="CPV42" s="1"/>
      <c r="CPW42" s="1"/>
      <c r="CPX42" s="1"/>
      <c r="CPY42" s="1"/>
      <c r="CPZ42" s="1"/>
      <c r="CQA42" s="1"/>
      <c r="CQB42" s="1"/>
      <c r="CQC42" s="1"/>
      <c r="CQD42" s="1"/>
      <c r="CQE42" s="1"/>
      <c r="CQF42" s="1"/>
      <c r="CQG42" s="1"/>
      <c r="CQH42" s="1"/>
      <c r="CQI42" s="1"/>
      <c r="CQJ42" s="1"/>
      <c r="CQK42" s="1"/>
      <c r="CQL42" s="1"/>
      <c r="CQM42" s="1"/>
      <c r="CQN42" s="1"/>
      <c r="CQO42" s="1"/>
      <c r="CQP42" s="1"/>
      <c r="CQQ42" s="1"/>
      <c r="CQR42" s="1"/>
      <c r="CQS42" s="1"/>
      <c r="CQT42" s="1"/>
      <c r="CQU42" s="1"/>
      <c r="CQV42" s="1"/>
      <c r="CQW42" s="1"/>
      <c r="CQX42" s="1"/>
      <c r="CQY42" s="1"/>
      <c r="CQZ42" s="1"/>
      <c r="CRA42" s="1"/>
      <c r="CRB42" s="1"/>
      <c r="CRC42" s="1"/>
      <c r="CRD42" s="1"/>
      <c r="CRE42" s="1"/>
      <c r="CRF42" s="1"/>
      <c r="CRG42" s="1"/>
      <c r="CRH42" s="1"/>
      <c r="CRI42" s="1"/>
      <c r="CRJ42" s="1"/>
      <c r="CRK42" s="1"/>
      <c r="CRL42" s="1"/>
      <c r="CRM42" s="1"/>
      <c r="CRN42" s="1"/>
      <c r="CRO42" s="1"/>
      <c r="CRP42" s="1"/>
      <c r="CRQ42" s="1"/>
      <c r="CRR42" s="1"/>
      <c r="CRS42" s="1"/>
      <c r="CRT42" s="1"/>
      <c r="CRU42" s="1"/>
      <c r="CRV42" s="1"/>
      <c r="CRW42" s="1"/>
      <c r="CRX42" s="1"/>
      <c r="CRY42" s="1"/>
      <c r="CRZ42" s="1"/>
      <c r="CSA42" s="1"/>
      <c r="CSB42" s="1"/>
      <c r="CSC42" s="1"/>
      <c r="CSD42" s="1"/>
      <c r="CSE42" s="1"/>
      <c r="CSF42" s="1"/>
      <c r="CSG42" s="1"/>
      <c r="CSH42" s="1"/>
      <c r="CSI42" s="1"/>
      <c r="CSJ42" s="1"/>
      <c r="CSK42" s="1"/>
      <c r="CSL42" s="1"/>
      <c r="CSM42" s="1"/>
      <c r="CSN42" s="1"/>
      <c r="CSO42" s="1"/>
      <c r="CSP42" s="1"/>
      <c r="CSQ42" s="1"/>
      <c r="CSR42" s="1"/>
      <c r="CSS42" s="1"/>
      <c r="CST42" s="1"/>
      <c r="CSU42" s="1"/>
      <c r="CSV42" s="1"/>
      <c r="CSW42" s="1"/>
      <c r="CSX42" s="1"/>
      <c r="CSY42" s="1"/>
      <c r="CSZ42" s="1"/>
      <c r="CTA42" s="1"/>
      <c r="CTB42" s="1"/>
      <c r="CTC42" s="1"/>
      <c r="CTD42" s="1"/>
      <c r="CTE42" s="1"/>
      <c r="CTF42" s="1"/>
      <c r="CTG42" s="1"/>
      <c r="CTH42" s="1"/>
      <c r="CTI42" s="1"/>
      <c r="CTJ42" s="1"/>
      <c r="CTK42" s="1"/>
      <c r="CTL42" s="1"/>
      <c r="CTM42" s="1"/>
      <c r="CTN42" s="1"/>
      <c r="CTO42" s="1"/>
      <c r="CTP42" s="1"/>
      <c r="CTQ42" s="1"/>
      <c r="CTR42" s="1"/>
      <c r="CTS42" s="1"/>
      <c r="CTT42" s="1"/>
      <c r="CTU42" s="1"/>
      <c r="CTV42" s="1"/>
      <c r="CTW42" s="1"/>
      <c r="CTX42" s="1"/>
      <c r="CTY42" s="1"/>
      <c r="CTZ42" s="1"/>
      <c r="CUA42" s="1"/>
      <c r="CUB42" s="1"/>
      <c r="CUC42" s="1"/>
      <c r="CUD42" s="1"/>
      <c r="CUE42" s="1"/>
      <c r="CUF42" s="1"/>
      <c r="CUG42" s="1"/>
      <c r="CUH42" s="1"/>
      <c r="CUI42" s="1"/>
      <c r="CUJ42" s="1"/>
      <c r="CUK42" s="1"/>
      <c r="CUL42" s="1"/>
      <c r="CUM42" s="1"/>
      <c r="CUN42" s="1"/>
      <c r="CUO42" s="1"/>
      <c r="CUP42" s="1"/>
      <c r="CUQ42" s="1"/>
      <c r="CUR42" s="1"/>
      <c r="CUS42" s="1"/>
      <c r="CUT42" s="1"/>
      <c r="CUU42" s="1"/>
      <c r="CUV42" s="1"/>
      <c r="CUW42" s="1"/>
      <c r="CUX42" s="1"/>
      <c r="CUY42" s="1"/>
      <c r="CUZ42" s="1"/>
      <c r="CVA42" s="1"/>
      <c r="CVB42" s="1"/>
      <c r="CVC42" s="1"/>
      <c r="CVD42" s="1"/>
      <c r="CVE42" s="1"/>
      <c r="CVF42" s="1"/>
      <c r="CVG42" s="1"/>
      <c r="CVH42" s="1"/>
      <c r="CVI42" s="1"/>
      <c r="CVJ42" s="1"/>
      <c r="CVK42" s="1"/>
      <c r="CVL42" s="1"/>
      <c r="CVM42" s="1"/>
      <c r="CVN42" s="1"/>
      <c r="CVO42" s="1"/>
      <c r="CVP42" s="1"/>
      <c r="CVQ42" s="1"/>
      <c r="CVR42" s="1"/>
      <c r="CVS42" s="1"/>
      <c r="CVT42" s="1"/>
      <c r="CVU42" s="1"/>
      <c r="CVV42" s="1"/>
      <c r="CVW42" s="1"/>
      <c r="CVX42" s="1"/>
      <c r="CVY42" s="1"/>
      <c r="CVZ42" s="1"/>
      <c r="CWA42" s="1"/>
      <c r="CWB42" s="1"/>
      <c r="CWC42" s="1"/>
      <c r="CWD42" s="1"/>
      <c r="CWE42" s="1"/>
      <c r="CWF42" s="1"/>
      <c r="CWG42" s="1"/>
      <c r="CWH42" s="1"/>
      <c r="CWI42" s="1"/>
      <c r="CWJ42" s="1"/>
      <c r="CWK42" s="1"/>
      <c r="CWL42" s="1"/>
      <c r="CWM42" s="1"/>
      <c r="CWN42" s="1"/>
      <c r="CWO42" s="1"/>
      <c r="CWP42" s="1"/>
      <c r="CWQ42" s="1"/>
      <c r="CWR42" s="1"/>
      <c r="CWS42" s="1"/>
      <c r="CWT42" s="1"/>
      <c r="CWU42" s="1"/>
      <c r="CWV42" s="1"/>
      <c r="CWW42" s="1"/>
      <c r="CWX42" s="1"/>
      <c r="CWY42" s="1"/>
      <c r="CWZ42" s="1"/>
      <c r="CXA42" s="1"/>
      <c r="CXB42" s="1"/>
      <c r="CXC42" s="1"/>
      <c r="CXD42" s="1"/>
      <c r="CXE42" s="1"/>
      <c r="CXF42" s="1"/>
      <c r="CXG42" s="1"/>
      <c r="CXH42" s="1"/>
      <c r="CXI42" s="1"/>
      <c r="CXJ42" s="1"/>
      <c r="CXK42" s="1"/>
      <c r="CXL42" s="1"/>
      <c r="CXM42" s="1"/>
      <c r="CXN42" s="1"/>
      <c r="CXO42" s="1"/>
      <c r="CXP42" s="1"/>
      <c r="CXQ42" s="1"/>
      <c r="CXR42" s="1"/>
      <c r="CXS42" s="1"/>
      <c r="CXT42" s="1"/>
      <c r="CXU42" s="1"/>
      <c r="CXV42" s="1"/>
      <c r="CXW42" s="1"/>
      <c r="CXX42" s="1"/>
      <c r="CXY42" s="1"/>
      <c r="CXZ42" s="1"/>
      <c r="CYA42" s="1"/>
      <c r="CYB42" s="1"/>
      <c r="CYC42" s="1"/>
      <c r="CYD42" s="1"/>
      <c r="CYE42" s="1"/>
      <c r="CYF42" s="1"/>
      <c r="CYG42" s="1"/>
      <c r="CYH42" s="1"/>
      <c r="CYI42" s="1"/>
      <c r="CYJ42" s="1"/>
      <c r="CYK42" s="1"/>
      <c r="CYL42" s="1"/>
      <c r="CYM42" s="1"/>
      <c r="CYN42" s="1"/>
      <c r="CYO42" s="1"/>
      <c r="CYP42" s="1"/>
      <c r="CYQ42" s="1"/>
      <c r="CYR42" s="1"/>
      <c r="CYS42" s="1"/>
      <c r="CYT42" s="1"/>
      <c r="CYU42" s="1"/>
      <c r="CYV42" s="1"/>
      <c r="CYW42" s="1"/>
      <c r="CYX42" s="1"/>
      <c r="CYY42" s="1"/>
      <c r="CYZ42" s="1"/>
      <c r="CZA42" s="1"/>
      <c r="CZB42" s="1"/>
      <c r="CZC42" s="1"/>
      <c r="CZD42" s="1"/>
      <c r="CZE42" s="1"/>
      <c r="CZF42" s="1"/>
      <c r="CZG42" s="1"/>
      <c r="CZH42" s="1"/>
      <c r="CZI42" s="1"/>
      <c r="CZJ42" s="1"/>
      <c r="CZK42" s="1"/>
      <c r="CZL42" s="1"/>
      <c r="CZM42" s="1"/>
      <c r="CZN42" s="1"/>
      <c r="CZO42" s="1"/>
      <c r="CZP42" s="1"/>
      <c r="CZQ42" s="1"/>
      <c r="CZR42" s="1"/>
      <c r="CZS42" s="1"/>
      <c r="CZT42" s="1"/>
      <c r="CZU42" s="1"/>
      <c r="CZV42" s="1"/>
      <c r="CZW42" s="1"/>
      <c r="CZX42" s="1"/>
      <c r="CZY42" s="1"/>
      <c r="CZZ42" s="1"/>
      <c r="DAA42" s="1"/>
      <c r="DAB42" s="1"/>
      <c r="DAC42" s="1"/>
      <c r="DAD42" s="1"/>
      <c r="DAE42" s="1"/>
      <c r="DAF42" s="1"/>
      <c r="DAG42" s="1"/>
      <c r="DAH42" s="1"/>
      <c r="DAI42" s="1"/>
      <c r="DAJ42" s="1"/>
      <c r="DAK42" s="1"/>
      <c r="DAL42" s="1"/>
      <c r="DAM42" s="1"/>
      <c r="DAN42" s="1"/>
      <c r="DAO42" s="1"/>
      <c r="DAP42" s="1"/>
      <c r="DAQ42" s="1"/>
      <c r="DAR42" s="1"/>
      <c r="DAS42" s="1"/>
      <c r="DAT42" s="1"/>
      <c r="DAU42" s="1"/>
      <c r="DAV42" s="1"/>
      <c r="DAW42" s="1"/>
      <c r="DAX42" s="1"/>
      <c r="DAY42" s="1"/>
      <c r="DAZ42" s="1"/>
      <c r="DBA42" s="1"/>
      <c r="DBB42" s="1"/>
      <c r="DBC42" s="1"/>
      <c r="DBD42" s="1"/>
      <c r="DBE42" s="1"/>
      <c r="DBF42" s="1"/>
      <c r="DBG42" s="1"/>
      <c r="DBH42" s="1"/>
      <c r="DBI42" s="1"/>
      <c r="DBJ42" s="1"/>
      <c r="DBK42" s="1"/>
      <c r="DBL42" s="1"/>
      <c r="DBM42" s="1"/>
      <c r="DBN42" s="1"/>
      <c r="DBO42" s="1"/>
      <c r="DBP42" s="1"/>
      <c r="DBQ42" s="1"/>
      <c r="DBR42" s="1"/>
      <c r="DBS42" s="1"/>
      <c r="DBT42" s="1"/>
      <c r="DBU42" s="1"/>
      <c r="DBV42" s="1"/>
      <c r="DBW42" s="1"/>
      <c r="DBX42" s="1"/>
      <c r="DBY42" s="1"/>
      <c r="DBZ42" s="1"/>
      <c r="DCA42" s="1"/>
      <c r="DCB42" s="1"/>
      <c r="DCC42" s="1"/>
      <c r="DCD42" s="1"/>
      <c r="DCE42" s="1"/>
      <c r="DCF42" s="1"/>
      <c r="DCG42" s="1"/>
      <c r="DCH42" s="1"/>
      <c r="DCI42" s="1"/>
      <c r="DCJ42" s="1"/>
      <c r="DCK42" s="1"/>
      <c r="DCL42" s="1"/>
      <c r="DCM42" s="1"/>
      <c r="DCN42" s="1"/>
      <c r="DCO42" s="1"/>
      <c r="DCP42" s="1"/>
      <c r="DCQ42" s="1"/>
      <c r="DCR42" s="1"/>
      <c r="DCS42" s="1"/>
      <c r="DCT42" s="1"/>
      <c r="DCU42" s="1"/>
      <c r="DCV42" s="1"/>
      <c r="DCW42" s="1"/>
      <c r="DCX42" s="1"/>
      <c r="DCY42" s="1"/>
      <c r="DCZ42" s="1"/>
      <c r="DDA42" s="1"/>
      <c r="DDB42" s="1"/>
      <c r="DDC42" s="1"/>
      <c r="DDD42" s="1"/>
      <c r="DDE42" s="1"/>
      <c r="DDF42" s="1"/>
      <c r="DDG42" s="1"/>
      <c r="DDH42" s="1"/>
      <c r="DDI42" s="1"/>
      <c r="DDJ42" s="1"/>
      <c r="DDK42" s="1"/>
      <c r="DDL42" s="1"/>
      <c r="DDM42" s="1"/>
      <c r="DDN42" s="1"/>
      <c r="DDO42" s="1"/>
      <c r="DDP42" s="1"/>
      <c r="DDQ42" s="1"/>
      <c r="DDR42" s="1"/>
      <c r="DDS42" s="1"/>
      <c r="DDT42" s="1"/>
      <c r="DDU42" s="1"/>
      <c r="DDV42" s="1"/>
      <c r="DDW42" s="1"/>
      <c r="DDX42" s="1"/>
      <c r="DDY42" s="1"/>
      <c r="DDZ42" s="1"/>
      <c r="DEA42" s="1"/>
      <c r="DEB42" s="1"/>
      <c r="DEC42" s="1"/>
      <c r="DED42" s="1"/>
      <c r="DEE42" s="1"/>
      <c r="DEF42" s="1"/>
      <c r="DEG42" s="1"/>
      <c r="DEH42" s="1"/>
      <c r="DEI42" s="1"/>
      <c r="DEJ42" s="1"/>
      <c r="DEK42" s="1"/>
      <c r="DEL42" s="1"/>
      <c r="DEM42" s="1"/>
      <c r="DEN42" s="1"/>
      <c r="DEO42" s="1"/>
      <c r="DEP42" s="1"/>
      <c r="DEQ42" s="1"/>
      <c r="DER42" s="1"/>
      <c r="DES42" s="1"/>
      <c r="DET42" s="1"/>
      <c r="DEU42" s="1"/>
      <c r="DEV42" s="1"/>
      <c r="DEW42" s="1"/>
      <c r="DEX42" s="1"/>
      <c r="DEY42" s="1"/>
      <c r="DEZ42" s="1"/>
      <c r="DFA42" s="1"/>
      <c r="DFB42" s="1"/>
      <c r="DFC42" s="1"/>
      <c r="DFD42" s="1"/>
      <c r="DFE42" s="1"/>
      <c r="DFF42" s="1"/>
      <c r="DFG42" s="1"/>
      <c r="DFH42" s="1"/>
      <c r="DFI42" s="1"/>
      <c r="DFJ42" s="1"/>
      <c r="DFK42" s="1"/>
      <c r="DFL42" s="1"/>
      <c r="DFM42" s="1"/>
      <c r="DFN42" s="1"/>
      <c r="DFO42" s="1"/>
      <c r="DFP42" s="1"/>
      <c r="DFQ42" s="1"/>
      <c r="DFR42" s="1"/>
      <c r="DFS42" s="1"/>
      <c r="DFT42" s="1"/>
      <c r="DFU42" s="1"/>
      <c r="DFV42" s="1"/>
      <c r="DFW42" s="1"/>
      <c r="DFX42" s="1"/>
      <c r="DFY42" s="1"/>
      <c r="DFZ42" s="1"/>
      <c r="DGA42" s="1"/>
      <c r="DGB42" s="1"/>
      <c r="DGC42" s="1"/>
      <c r="DGD42" s="1"/>
      <c r="DGE42" s="1"/>
      <c r="DGF42" s="1"/>
      <c r="DGG42" s="1"/>
      <c r="DGH42" s="1"/>
      <c r="DGI42" s="1"/>
      <c r="DGJ42" s="1"/>
      <c r="DGK42" s="1"/>
      <c r="DGL42" s="1"/>
      <c r="DGM42" s="1"/>
      <c r="DGN42" s="1"/>
      <c r="DGO42" s="1"/>
      <c r="DGP42" s="1"/>
      <c r="DGQ42" s="1"/>
      <c r="DGR42" s="1"/>
      <c r="DGS42" s="1"/>
      <c r="DGT42" s="1"/>
      <c r="DGU42" s="1"/>
      <c r="DGV42" s="1"/>
      <c r="DGW42" s="1"/>
      <c r="DGX42" s="1"/>
      <c r="DGY42" s="1"/>
      <c r="DGZ42" s="1"/>
      <c r="DHA42" s="1"/>
      <c r="DHB42" s="1"/>
      <c r="DHC42" s="1"/>
      <c r="DHD42" s="1"/>
      <c r="DHE42" s="1"/>
      <c r="DHF42" s="1"/>
      <c r="DHG42" s="1"/>
      <c r="DHH42" s="1"/>
      <c r="DHI42" s="1"/>
      <c r="DHJ42" s="1"/>
      <c r="DHK42" s="1"/>
      <c r="DHL42" s="1"/>
      <c r="DHM42" s="1"/>
      <c r="DHN42" s="1"/>
      <c r="DHO42" s="1"/>
      <c r="DHP42" s="1"/>
      <c r="DHQ42" s="1"/>
      <c r="DHR42" s="1"/>
      <c r="DHS42" s="1"/>
      <c r="DHT42" s="1"/>
      <c r="DHU42" s="1"/>
      <c r="DHV42" s="1"/>
      <c r="DHW42" s="1"/>
      <c r="DHX42" s="1"/>
      <c r="DHY42" s="1"/>
      <c r="DHZ42" s="1"/>
      <c r="DIA42" s="1"/>
      <c r="DIB42" s="1"/>
      <c r="DIC42" s="1"/>
      <c r="DID42" s="1"/>
      <c r="DIE42" s="1"/>
      <c r="DIF42" s="1"/>
      <c r="DIG42" s="1"/>
      <c r="DIH42" s="1"/>
      <c r="DII42" s="1"/>
      <c r="DIJ42" s="1"/>
      <c r="DIK42" s="1"/>
      <c r="DIL42" s="1"/>
      <c r="DIM42" s="1"/>
      <c r="DIN42" s="1"/>
      <c r="DIO42" s="1"/>
      <c r="DIP42" s="1"/>
      <c r="DIQ42" s="1"/>
      <c r="DIR42" s="1"/>
      <c r="DIS42" s="1"/>
      <c r="DIT42" s="1"/>
      <c r="DIU42" s="1"/>
      <c r="DIV42" s="1"/>
      <c r="DIW42" s="1"/>
      <c r="DIX42" s="1"/>
      <c r="DIY42" s="1"/>
      <c r="DIZ42" s="1"/>
      <c r="DJA42" s="1"/>
      <c r="DJB42" s="1"/>
      <c r="DJC42" s="1"/>
      <c r="DJD42" s="1"/>
      <c r="DJE42" s="1"/>
      <c r="DJF42" s="1"/>
      <c r="DJG42" s="1"/>
      <c r="DJH42" s="1"/>
      <c r="DJI42" s="1"/>
      <c r="DJJ42" s="1"/>
      <c r="DJK42" s="1"/>
      <c r="DJL42" s="1"/>
      <c r="DJM42" s="1"/>
      <c r="DJN42" s="1"/>
      <c r="DJO42" s="1"/>
      <c r="DJP42" s="1"/>
      <c r="DJQ42" s="1"/>
      <c r="DJR42" s="1"/>
      <c r="DJS42" s="1"/>
      <c r="DJT42" s="1"/>
      <c r="DJU42" s="1"/>
      <c r="DJV42" s="1"/>
      <c r="DJW42" s="1"/>
      <c r="DJX42" s="1"/>
      <c r="DJY42" s="1"/>
      <c r="DJZ42" s="1"/>
      <c r="DKA42" s="1"/>
      <c r="DKB42" s="1"/>
      <c r="DKC42" s="1"/>
      <c r="DKD42" s="1"/>
      <c r="DKE42" s="1"/>
      <c r="DKF42" s="1"/>
      <c r="DKG42" s="1"/>
      <c r="DKH42" s="1"/>
      <c r="DKI42" s="1"/>
      <c r="DKJ42" s="1"/>
      <c r="DKK42" s="1"/>
      <c r="DKL42" s="1"/>
      <c r="DKM42" s="1"/>
      <c r="DKN42" s="1"/>
      <c r="DKO42" s="1"/>
      <c r="DKP42" s="1"/>
      <c r="DKQ42" s="1"/>
      <c r="DKR42" s="1"/>
      <c r="DKS42" s="1"/>
      <c r="DKT42" s="1"/>
      <c r="DKU42" s="1"/>
      <c r="DKV42" s="1"/>
      <c r="DKW42" s="1"/>
      <c r="DKX42" s="1"/>
      <c r="DKY42" s="1"/>
      <c r="DKZ42" s="1"/>
      <c r="DLA42" s="1"/>
      <c r="DLB42" s="1"/>
      <c r="DLC42" s="1"/>
      <c r="DLD42" s="1"/>
      <c r="DLE42" s="1"/>
      <c r="DLF42" s="1"/>
      <c r="DLG42" s="1"/>
      <c r="DLH42" s="1"/>
      <c r="DLI42" s="1"/>
      <c r="DLJ42" s="1"/>
      <c r="DLK42" s="1"/>
      <c r="DLL42" s="1"/>
      <c r="DLM42" s="1"/>
      <c r="DLN42" s="1"/>
      <c r="DLO42" s="1"/>
      <c r="DLP42" s="1"/>
      <c r="DLQ42" s="1"/>
      <c r="DLR42" s="1"/>
      <c r="DLS42" s="1"/>
      <c r="DLT42" s="1"/>
      <c r="DLU42" s="1"/>
      <c r="DLV42" s="1"/>
      <c r="DLW42" s="1"/>
      <c r="DLX42" s="1"/>
      <c r="DLY42" s="1"/>
      <c r="DLZ42" s="1"/>
      <c r="DMA42" s="1"/>
      <c r="DMB42" s="1"/>
      <c r="DMC42" s="1"/>
      <c r="DMD42" s="1"/>
      <c r="DME42" s="1"/>
      <c r="DMF42" s="1"/>
      <c r="DMG42" s="1"/>
      <c r="DMH42" s="1"/>
      <c r="DMI42" s="1"/>
      <c r="DMJ42" s="1"/>
      <c r="DMK42" s="1"/>
      <c r="DML42" s="1"/>
      <c r="DMM42" s="1"/>
      <c r="DMN42" s="1"/>
      <c r="DMO42" s="1"/>
      <c r="DMP42" s="1"/>
      <c r="DMQ42" s="1"/>
      <c r="DMR42" s="1"/>
      <c r="DMS42" s="1"/>
      <c r="DMT42" s="1"/>
      <c r="DMU42" s="1"/>
      <c r="DMV42" s="1"/>
      <c r="DMW42" s="1"/>
      <c r="DMX42" s="1"/>
      <c r="DMY42" s="1"/>
      <c r="DMZ42" s="1"/>
      <c r="DNA42" s="1"/>
      <c r="DNB42" s="1"/>
      <c r="DNC42" s="1"/>
      <c r="DND42" s="1"/>
      <c r="DNE42" s="1"/>
      <c r="DNF42" s="1"/>
      <c r="DNG42" s="1"/>
      <c r="DNH42" s="1"/>
      <c r="DNI42" s="1"/>
      <c r="DNJ42" s="1"/>
      <c r="DNK42" s="1"/>
      <c r="DNL42" s="1"/>
      <c r="DNM42" s="1"/>
      <c r="DNN42" s="1"/>
      <c r="DNO42" s="1"/>
      <c r="DNP42" s="1"/>
      <c r="DNQ42" s="1"/>
      <c r="DNR42" s="1"/>
      <c r="DNS42" s="1"/>
      <c r="DNT42" s="1"/>
      <c r="DNU42" s="1"/>
      <c r="DNV42" s="1"/>
      <c r="DNW42" s="1"/>
      <c r="DNX42" s="1"/>
      <c r="DNY42" s="1"/>
      <c r="DNZ42" s="1"/>
      <c r="DOA42" s="1"/>
      <c r="DOB42" s="1"/>
      <c r="DOC42" s="1"/>
      <c r="DOD42" s="1"/>
      <c r="DOE42" s="1"/>
      <c r="DOF42" s="1"/>
      <c r="DOG42" s="1"/>
      <c r="DOH42" s="1"/>
      <c r="DOI42" s="1"/>
      <c r="DOJ42" s="1"/>
      <c r="DOK42" s="1"/>
      <c r="DOL42" s="1"/>
      <c r="DOM42" s="1"/>
      <c r="DON42" s="1"/>
      <c r="DOO42" s="1"/>
      <c r="DOP42" s="1"/>
      <c r="DOQ42" s="1"/>
      <c r="DOR42" s="1"/>
      <c r="DOS42" s="1"/>
      <c r="DOT42" s="1"/>
      <c r="DOU42" s="1"/>
      <c r="DOV42" s="1"/>
      <c r="DOW42" s="1"/>
      <c r="DOX42" s="1"/>
      <c r="DOY42" s="1"/>
      <c r="DOZ42" s="1"/>
      <c r="DPA42" s="1"/>
      <c r="DPB42" s="1"/>
      <c r="DPC42" s="1"/>
      <c r="DPD42" s="1"/>
      <c r="DPE42" s="1"/>
      <c r="DPF42" s="1"/>
      <c r="DPG42" s="1"/>
      <c r="DPH42" s="1"/>
      <c r="DPI42" s="1"/>
      <c r="DPJ42" s="1"/>
      <c r="DPK42" s="1"/>
      <c r="DPL42" s="1"/>
      <c r="DPM42" s="1"/>
      <c r="DPN42" s="1"/>
      <c r="DPO42" s="1"/>
      <c r="DPP42" s="1"/>
      <c r="DPQ42" s="1"/>
      <c r="DPR42" s="1"/>
      <c r="DPS42" s="1"/>
      <c r="DPT42" s="1"/>
      <c r="DPU42" s="1"/>
      <c r="DPV42" s="1"/>
      <c r="DPW42" s="1"/>
      <c r="DPX42" s="1"/>
      <c r="DPY42" s="1"/>
      <c r="DPZ42" s="1"/>
      <c r="DQA42" s="1"/>
      <c r="DQB42" s="1"/>
      <c r="DQC42" s="1"/>
      <c r="DQD42" s="1"/>
      <c r="DQE42" s="1"/>
      <c r="DQF42" s="1"/>
      <c r="DQG42" s="1"/>
      <c r="DQH42" s="1"/>
      <c r="DQI42" s="1"/>
      <c r="DQJ42" s="1"/>
      <c r="DQK42" s="1"/>
      <c r="DQL42" s="1"/>
      <c r="DQM42" s="1"/>
      <c r="DQN42" s="1"/>
      <c r="DQO42" s="1"/>
      <c r="DQP42" s="1"/>
      <c r="DQQ42" s="1"/>
      <c r="DQR42" s="1"/>
      <c r="DQS42" s="1"/>
      <c r="DQT42" s="1"/>
      <c r="DQU42" s="1"/>
      <c r="DQV42" s="1"/>
      <c r="DQW42" s="1"/>
      <c r="DQX42" s="1"/>
      <c r="DQY42" s="1"/>
      <c r="DQZ42" s="1"/>
      <c r="DRA42" s="1"/>
      <c r="DRB42" s="1"/>
      <c r="DRC42" s="1"/>
      <c r="DRD42" s="1"/>
      <c r="DRE42" s="1"/>
      <c r="DRF42" s="1"/>
      <c r="DRG42" s="1"/>
      <c r="DRH42" s="1"/>
      <c r="DRI42" s="1"/>
      <c r="DRJ42" s="1"/>
      <c r="DRK42" s="1"/>
      <c r="DRL42" s="1"/>
      <c r="DRM42" s="1"/>
      <c r="DRN42" s="1"/>
      <c r="DRO42" s="1"/>
      <c r="DRP42" s="1"/>
      <c r="DRQ42" s="1"/>
      <c r="DRR42" s="1"/>
      <c r="DRS42" s="1"/>
      <c r="DRT42" s="1"/>
      <c r="DRU42" s="1"/>
      <c r="DRV42" s="1"/>
      <c r="DRW42" s="1"/>
      <c r="DRX42" s="1"/>
      <c r="DRY42" s="1"/>
      <c r="DRZ42" s="1"/>
      <c r="DSA42" s="1"/>
      <c r="DSB42" s="1"/>
      <c r="DSC42" s="1"/>
      <c r="DSD42" s="1"/>
      <c r="DSE42" s="1"/>
      <c r="DSF42" s="1"/>
      <c r="DSG42" s="1"/>
      <c r="DSH42" s="1"/>
      <c r="DSI42" s="1"/>
      <c r="DSJ42" s="1"/>
      <c r="DSK42" s="1"/>
      <c r="DSL42" s="1"/>
      <c r="DSM42" s="1"/>
      <c r="DSN42" s="1"/>
      <c r="DSO42" s="1"/>
      <c r="DSP42" s="1"/>
      <c r="DSQ42" s="1"/>
      <c r="DSR42" s="1"/>
      <c r="DSS42" s="1"/>
      <c r="DST42" s="1"/>
      <c r="DSU42" s="1"/>
      <c r="DSV42" s="1"/>
      <c r="DSW42" s="1"/>
      <c r="DSX42" s="1"/>
      <c r="DSY42" s="1"/>
      <c r="DSZ42" s="1"/>
      <c r="DTA42" s="1"/>
      <c r="DTB42" s="1"/>
      <c r="DTC42" s="1"/>
      <c r="DTD42" s="1"/>
      <c r="DTE42" s="1"/>
      <c r="DTF42" s="1"/>
      <c r="DTG42" s="1"/>
      <c r="DTH42" s="1"/>
      <c r="DTI42" s="1"/>
      <c r="DTJ42" s="1"/>
      <c r="DTK42" s="1"/>
      <c r="DTL42" s="1"/>
      <c r="DTM42" s="1"/>
      <c r="DTN42" s="1"/>
      <c r="DTO42" s="1"/>
      <c r="DTP42" s="1"/>
      <c r="DTQ42" s="1"/>
      <c r="DTR42" s="1"/>
      <c r="DTS42" s="1"/>
      <c r="DTT42" s="1"/>
      <c r="DTU42" s="1"/>
      <c r="DTV42" s="1"/>
      <c r="DTW42" s="1"/>
      <c r="DTX42" s="1"/>
      <c r="DTY42" s="1"/>
      <c r="DTZ42" s="1"/>
      <c r="DUA42" s="1"/>
      <c r="DUB42" s="1"/>
      <c r="DUC42" s="1"/>
      <c r="DUD42" s="1"/>
      <c r="DUE42" s="1"/>
      <c r="DUF42" s="1"/>
      <c r="DUG42" s="1"/>
      <c r="DUH42" s="1"/>
      <c r="DUI42" s="1"/>
      <c r="DUJ42" s="1"/>
      <c r="DUK42" s="1"/>
      <c r="DUL42" s="1"/>
      <c r="DUM42" s="1"/>
      <c r="DUN42" s="1"/>
      <c r="DUO42" s="1"/>
      <c r="DUP42" s="1"/>
      <c r="DUQ42" s="1"/>
      <c r="DUR42" s="1"/>
      <c r="DUS42" s="1"/>
      <c r="DUT42" s="1"/>
      <c r="DUU42" s="1"/>
      <c r="DUV42" s="1"/>
      <c r="DUW42" s="1"/>
      <c r="DUX42" s="1"/>
      <c r="DUY42" s="1"/>
      <c r="DUZ42" s="1"/>
      <c r="DVA42" s="1"/>
      <c r="DVB42" s="1"/>
      <c r="DVC42" s="1"/>
      <c r="DVD42" s="1"/>
      <c r="DVE42" s="1"/>
      <c r="DVF42" s="1"/>
      <c r="DVG42" s="1"/>
      <c r="DVH42" s="1"/>
      <c r="DVI42" s="1"/>
      <c r="DVJ42" s="1"/>
      <c r="DVK42" s="1"/>
      <c r="DVL42" s="1"/>
      <c r="DVM42" s="1"/>
      <c r="DVN42" s="1"/>
      <c r="DVO42" s="1"/>
      <c r="DVP42" s="1"/>
      <c r="DVQ42" s="1"/>
      <c r="DVR42" s="1"/>
      <c r="DVS42" s="1"/>
      <c r="DVT42" s="1"/>
      <c r="DVU42" s="1"/>
      <c r="DVV42" s="1"/>
      <c r="DVW42" s="1"/>
      <c r="DVX42" s="1"/>
      <c r="DVY42" s="1"/>
      <c r="DVZ42" s="1"/>
      <c r="DWA42" s="1"/>
      <c r="DWB42" s="1"/>
      <c r="DWC42" s="1"/>
      <c r="DWD42" s="1"/>
      <c r="DWE42" s="1"/>
      <c r="DWF42" s="1"/>
      <c r="DWG42" s="1"/>
      <c r="DWH42" s="1"/>
      <c r="DWI42" s="1"/>
      <c r="DWJ42" s="1"/>
      <c r="DWK42" s="1"/>
      <c r="DWL42" s="1"/>
      <c r="DWM42" s="1"/>
      <c r="DWN42" s="1"/>
      <c r="DWO42" s="1"/>
      <c r="DWP42" s="1"/>
      <c r="DWQ42" s="1"/>
      <c r="DWR42" s="1"/>
      <c r="DWS42" s="1"/>
      <c r="DWT42" s="1"/>
      <c r="DWU42" s="1"/>
      <c r="DWV42" s="1"/>
      <c r="DWW42" s="1"/>
      <c r="DWX42" s="1"/>
      <c r="DWY42" s="1"/>
      <c r="DWZ42" s="1"/>
      <c r="DXA42" s="1"/>
      <c r="DXB42" s="1"/>
      <c r="DXC42" s="1"/>
      <c r="DXD42" s="1"/>
      <c r="DXE42" s="1"/>
      <c r="DXF42" s="1"/>
      <c r="DXG42" s="1"/>
      <c r="DXH42" s="1"/>
      <c r="DXI42" s="1"/>
      <c r="DXJ42" s="1"/>
      <c r="DXK42" s="1"/>
      <c r="DXL42" s="1"/>
      <c r="DXM42" s="1"/>
      <c r="DXN42" s="1"/>
      <c r="DXO42" s="1"/>
      <c r="DXP42" s="1"/>
      <c r="DXQ42" s="1"/>
      <c r="DXR42" s="1"/>
      <c r="DXS42" s="1"/>
      <c r="DXT42" s="1"/>
      <c r="DXU42" s="1"/>
      <c r="DXV42" s="1"/>
      <c r="DXW42" s="1"/>
      <c r="DXX42" s="1"/>
      <c r="DXY42" s="1"/>
      <c r="DXZ42" s="1"/>
      <c r="DYA42" s="1"/>
      <c r="DYB42" s="1"/>
      <c r="DYC42" s="1"/>
      <c r="DYD42" s="1"/>
      <c r="DYE42" s="1"/>
      <c r="DYF42" s="1"/>
      <c r="DYG42" s="1"/>
      <c r="DYH42" s="1"/>
      <c r="DYI42" s="1"/>
      <c r="DYJ42" s="1"/>
      <c r="DYK42" s="1"/>
      <c r="DYL42" s="1"/>
      <c r="DYM42" s="1"/>
      <c r="DYN42" s="1"/>
      <c r="DYO42" s="1"/>
      <c r="DYP42" s="1"/>
      <c r="DYQ42" s="1"/>
      <c r="DYR42" s="1"/>
      <c r="DYS42" s="1"/>
      <c r="DYT42" s="1"/>
      <c r="DYU42" s="1"/>
      <c r="DYV42" s="1"/>
      <c r="DYW42" s="1"/>
      <c r="DYX42" s="1"/>
      <c r="DYY42" s="1"/>
      <c r="DYZ42" s="1"/>
      <c r="DZA42" s="1"/>
      <c r="DZB42" s="1"/>
      <c r="DZC42" s="1"/>
      <c r="DZD42" s="1"/>
      <c r="DZE42" s="1"/>
      <c r="DZF42" s="1"/>
      <c r="DZG42" s="1"/>
      <c r="DZH42" s="1"/>
      <c r="DZI42" s="1"/>
      <c r="DZJ42" s="1"/>
      <c r="DZK42" s="1"/>
      <c r="DZL42" s="1"/>
      <c r="DZM42" s="1"/>
      <c r="DZN42" s="1"/>
      <c r="DZO42" s="1"/>
      <c r="DZP42" s="1"/>
      <c r="DZQ42" s="1"/>
      <c r="DZR42" s="1"/>
      <c r="DZS42" s="1"/>
      <c r="DZT42" s="1"/>
      <c r="DZU42" s="1"/>
      <c r="DZV42" s="1"/>
      <c r="DZW42" s="1"/>
      <c r="DZY42" s="123">
        <f t="shared" si="6"/>
        <v>70</v>
      </c>
      <c r="DZZ42" s="32"/>
      <c r="EAA42" s="32"/>
      <c r="EAB42" s="32"/>
      <c r="EAC42" s="32">
        <v>7</v>
      </c>
      <c r="EAD42" s="62">
        <f t="shared" si="16"/>
        <v>0.1</v>
      </c>
      <c r="EAE42" s="114">
        <v>18</v>
      </c>
      <c r="EAF42" s="32">
        <f t="shared" si="4"/>
        <v>88</v>
      </c>
      <c r="EAG42" s="32">
        <f t="shared" si="7"/>
        <v>25</v>
      </c>
      <c r="EAH42" s="138">
        <f t="shared" si="8"/>
        <v>0.72</v>
      </c>
      <c r="EAI42" s="138">
        <f t="shared" si="9"/>
        <v>0.20454545454545456</v>
      </c>
      <c r="EAJ42" s="138">
        <f t="shared" si="10"/>
        <v>0.28000000000000003</v>
      </c>
      <c r="EAK42" s="139">
        <f t="shared" si="5"/>
        <v>0.79545454545454541</v>
      </c>
      <c r="EAL42" s="138">
        <f t="shared" si="11"/>
        <v>7.9545454545454544E-2</v>
      </c>
      <c r="EAM42" s="138">
        <f t="shared" si="12"/>
        <v>0.20454545454545456</v>
      </c>
    </row>
    <row r="43" spans="1:3419" ht="15.75" customHeight="1" thickBot="1" x14ac:dyDescent="0.5">
      <c r="A43" s="21">
        <v>1</v>
      </c>
      <c r="B43" s="151" t="s">
        <v>38</v>
      </c>
      <c r="C43" s="152"/>
      <c r="D43" s="152"/>
      <c r="E43" s="152"/>
      <c r="F43" s="153"/>
      <c r="G43" s="5"/>
      <c r="H43" s="5" t="s">
        <v>130</v>
      </c>
      <c r="I43" s="5" t="s">
        <v>130</v>
      </c>
      <c r="J43" s="8"/>
      <c r="K43" s="8"/>
      <c r="L43" s="8"/>
      <c r="M43" s="8"/>
      <c r="N43" s="8"/>
      <c r="O43" s="8"/>
      <c r="P43" s="8"/>
      <c r="Q43" s="8" t="s">
        <v>130</v>
      </c>
      <c r="R43" s="8"/>
      <c r="S43" s="8"/>
      <c r="T43" s="8"/>
      <c r="U43" s="8"/>
      <c r="V43" s="8" t="s">
        <v>130</v>
      </c>
      <c r="W43" s="8"/>
      <c r="X43" s="8"/>
      <c r="Y43" s="8"/>
      <c r="Z43" s="8"/>
      <c r="AA43" s="8"/>
      <c r="AB43" s="8"/>
      <c r="AC43" s="8" t="s">
        <v>130</v>
      </c>
      <c r="AD43" s="8"/>
      <c r="AE43" s="8"/>
      <c r="AF43" s="8"/>
      <c r="AG43" s="8"/>
      <c r="AH43" s="8"/>
      <c r="AI43" s="8"/>
      <c r="AJ43" s="8" t="s">
        <v>130</v>
      </c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8"/>
      <c r="BJ43" s="8"/>
      <c r="BK43" s="8" t="s">
        <v>130</v>
      </c>
      <c r="BL43" s="8"/>
      <c r="BM43" s="8"/>
      <c r="BN43" s="8"/>
      <c r="BO43" s="8" t="s">
        <v>130</v>
      </c>
      <c r="BP43" s="8"/>
      <c r="BQ43" s="8"/>
      <c r="BR43" s="8"/>
      <c r="BS43" s="8"/>
      <c r="BT43" s="8"/>
      <c r="BU43" s="8"/>
      <c r="BV43" s="8"/>
      <c r="BW43" s="8"/>
      <c r="BX43" s="8"/>
      <c r="BY43" s="8"/>
      <c r="BZ43" s="8"/>
      <c r="CA43" s="8"/>
      <c r="CB43" s="8"/>
      <c r="CC43" s="8"/>
      <c r="CD43" s="8"/>
      <c r="CE43" s="8"/>
      <c r="CF43" s="8"/>
      <c r="CG43" s="10"/>
      <c r="CH43" s="14"/>
      <c r="CI43" s="17"/>
      <c r="CJ43" s="17"/>
      <c r="CK43" s="17"/>
      <c r="CL43" s="17"/>
      <c r="CM43" s="25"/>
      <c r="CN43" s="25"/>
      <c r="CO43" s="25"/>
      <c r="CP43" s="25"/>
      <c r="CQ43" s="25"/>
      <c r="CR43" s="25"/>
      <c r="CS43" s="25"/>
      <c r="CT43" s="25"/>
      <c r="CU43" s="25"/>
      <c r="CV43" s="25" t="s">
        <v>130</v>
      </c>
      <c r="CW43" s="25"/>
      <c r="CX43" s="25"/>
      <c r="CY43" s="25"/>
      <c r="CZ43" s="25"/>
      <c r="DA43" s="25"/>
      <c r="DB43" s="25"/>
      <c r="DC43" s="25" t="s">
        <v>130</v>
      </c>
      <c r="DD43" s="25"/>
      <c r="DE43" s="25"/>
      <c r="DF43" s="25"/>
      <c r="DG43" s="25"/>
      <c r="DH43" s="25"/>
      <c r="DI43" s="25"/>
      <c r="DJ43" s="25"/>
      <c r="DK43" s="25" t="s">
        <v>130</v>
      </c>
      <c r="DL43" s="25"/>
      <c r="DM43" s="25"/>
      <c r="DN43" s="25"/>
      <c r="DO43" s="25" t="s">
        <v>130</v>
      </c>
      <c r="DP43" s="25"/>
      <c r="DQ43" s="25"/>
      <c r="DR43" s="25"/>
      <c r="DS43" s="25"/>
      <c r="DT43" s="25" t="s">
        <v>130</v>
      </c>
      <c r="DU43" s="25"/>
      <c r="DV43" s="25"/>
      <c r="DW43" s="25"/>
      <c r="DX43" s="25"/>
      <c r="DY43" s="25"/>
      <c r="DZ43" s="25"/>
      <c r="EA43" s="25"/>
      <c r="EB43" s="25"/>
      <c r="EC43" s="25"/>
      <c r="ED43" s="25"/>
      <c r="EE43" s="25"/>
      <c r="EF43" s="25"/>
      <c r="EG43" s="25"/>
      <c r="EH43" s="25" t="s">
        <v>130</v>
      </c>
      <c r="EI43" s="25"/>
      <c r="EJ43" s="25"/>
      <c r="EK43" s="25"/>
      <c r="EL43" s="25" t="s">
        <v>130</v>
      </c>
      <c r="EM43" s="25"/>
      <c r="EN43" s="25"/>
      <c r="EO43" s="25"/>
      <c r="EP43" s="25"/>
      <c r="EQ43" s="25"/>
      <c r="ER43" s="25"/>
      <c r="ES43" s="25"/>
      <c r="ET43" s="27"/>
      <c r="EU43" s="27"/>
      <c r="EV43" s="27"/>
      <c r="EW43" s="27"/>
      <c r="EX43" s="27"/>
      <c r="EY43" s="27"/>
      <c r="EZ43" s="27"/>
      <c r="FA43" s="27"/>
      <c r="FB43" s="27"/>
      <c r="FC43" s="27"/>
      <c r="FD43" s="27"/>
      <c r="FE43" s="27"/>
      <c r="FF43" s="27"/>
      <c r="FG43" s="27"/>
      <c r="FH43" s="27"/>
      <c r="FI43" s="27"/>
      <c r="FJ43" s="27"/>
      <c r="FK43" s="27"/>
      <c r="FL43" s="27"/>
      <c r="FM43" s="27"/>
      <c r="FN43" s="27"/>
      <c r="FO43" s="27"/>
      <c r="FP43" s="27"/>
      <c r="FQ43" s="27"/>
      <c r="FR43" s="27"/>
      <c r="FS43" s="27"/>
      <c r="FT43" s="27"/>
      <c r="FU43" s="27"/>
      <c r="FV43" s="27"/>
      <c r="FW43" s="27"/>
      <c r="FX43" s="27"/>
      <c r="FY43" s="27"/>
      <c r="FZ43" s="27"/>
      <c r="GA43" s="27"/>
      <c r="GB43" s="27"/>
      <c r="GC43" s="27"/>
      <c r="GD43" s="27"/>
      <c r="GE43" s="27"/>
      <c r="GF43" s="27"/>
      <c r="GG43" s="27"/>
      <c r="GH43" s="27"/>
      <c r="GI43" s="27"/>
      <c r="GJ43" s="27"/>
      <c r="GK43" s="27"/>
      <c r="GL43" s="27"/>
      <c r="GM43" s="27"/>
      <c r="GN43" s="27"/>
      <c r="GO43" s="27"/>
      <c r="GP43" s="27"/>
      <c r="GQ43" s="27"/>
      <c r="GR43" s="27"/>
      <c r="GS43" s="27"/>
      <c r="GT43" s="27"/>
      <c r="GU43" s="27"/>
      <c r="GV43" s="27"/>
      <c r="GW43" s="27"/>
      <c r="GX43" s="27"/>
      <c r="GY43" s="27"/>
      <c r="GZ43" s="27"/>
      <c r="HA43" s="27"/>
      <c r="HB43" s="27"/>
      <c r="HC43" s="27"/>
      <c r="HD43" s="27"/>
      <c r="HE43" s="27"/>
      <c r="HF43" s="27"/>
      <c r="HG43" s="27"/>
      <c r="HH43" s="27"/>
      <c r="HI43" s="27"/>
      <c r="HJ43" s="27"/>
      <c r="HK43" s="27"/>
      <c r="HL43" s="27"/>
      <c r="HM43" s="27"/>
      <c r="HN43" s="27"/>
      <c r="HO43" s="27"/>
      <c r="HP43" s="27"/>
      <c r="HQ43" s="27"/>
      <c r="HR43" s="27"/>
      <c r="HS43" s="27"/>
      <c r="HT43" s="27"/>
      <c r="HU43" s="27"/>
      <c r="HV43" s="27"/>
      <c r="HW43" s="27"/>
      <c r="HX43" s="27"/>
      <c r="HY43" s="27"/>
      <c r="HZ43" s="27"/>
      <c r="IA43" s="27"/>
      <c r="IB43" s="27"/>
      <c r="IC43" s="27"/>
      <c r="ID43" s="27"/>
      <c r="IE43" s="27"/>
      <c r="IF43" s="27"/>
      <c r="IG43" s="27"/>
      <c r="IH43" s="27"/>
      <c r="II43" s="27"/>
      <c r="IJ43" s="27"/>
      <c r="IK43" s="27"/>
      <c r="IL43" s="27"/>
      <c r="IM43" s="27"/>
      <c r="IN43" s="27"/>
      <c r="IO43" s="27"/>
      <c r="IP43" s="27"/>
      <c r="IQ43" s="27"/>
      <c r="IR43" s="27"/>
      <c r="IS43" s="27"/>
      <c r="IT43" s="27"/>
      <c r="IU43" s="27" t="s">
        <v>130</v>
      </c>
      <c r="IV43" s="27"/>
      <c r="IW43" s="27"/>
      <c r="IX43" s="27"/>
      <c r="IY43" s="27"/>
      <c r="IZ43" s="27"/>
      <c r="JA43" s="27"/>
      <c r="JB43" s="27"/>
      <c r="JC43" s="27"/>
      <c r="JD43" s="27"/>
      <c r="JE43" s="27"/>
      <c r="JF43" s="27"/>
      <c r="JG43" s="27"/>
      <c r="JH43" s="27"/>
      <c r="JI43" s="30"/>
      <c r="JJ43" s="30"/>
      <c r="JK43" s="30"/>
      <c r="JL43" s="30"/>
      <c r="JM43" s="30"/>
      <c r="JN43" s="30"/>
      <c r="JO43" s="30"/>
      <c r="JP43" s="30"/>
      <c r="JQ43" s="30"/>
      <c r="JR43" s="30"/>
      <c r="JS43" s="30"/>
      <c r="JT43" s="30"/>
      <c r="JU43" s="30"/>
      <c r="JV43" s="30"/>
      <c r="JW43" s="30"/>
      <c r="JX43" s="30"/>
      <c r="JY43" s="30"/>
      <c r="JZ43" s="30"/>
      <c r="KA43" s="30"/>
      <c r="KB43" s="30"/>
      <c r="KC43" s="30"/>
      <c r="KD43" s="30"/>
      <c r="KE43" s="30"/>
      <c r="KF43" s="30"/>
      <c r="KG43" s="30"/>
      <c r="KH43" s="30"/>
      <c r="KI43" s="30"/>
      <c r="KJ43" s="30"/>
      <c r="KK43" s="30"/>
      <c r="KL43" s="30"/>
      <c r="KM43" s="30"/>
      <c r="KN43" s="30"/>
      <c r="KO43" s="30" t="s">
        <v>130</v>
      </c>
      <c r="KP43" s="30"/>
      <c r="KQ43" s="30"/>
      <c r="KR43" s="30"/>
      <c r="KS43" s="30"/>
      <c r="KT43" s="30"/>
      <c r="KU43" s="30"/>
      <c r="KV43" s="30"/>
      <c r="KW43" s="30"/>
      <c r="KX43" s="30"/>
      <c r="KY43" s="30"/>
      <c r="KZ43" s="30"/>
      <c r="LA43" s="30"/>
      <c r="LB43" s="30"/>
      <c r="LC43" s="30"/>
      <c r="LD43" s="30"/>
      <c r="LE43" s="30"/>
      <c r="LF43" s="30"/>
      <c r="LG43" s="30"/>
      <c r="LH43" s="30"/>
      <c r="LI43" s="30"/>
      <c r="LJ43" s="30"/>
      <c r="LK43" s="30"/>
      <c r="LL43" s="30"/>
      <c r="LM43" s="30"/>
      <c r="LN43" s="30"/>
      <c r="LO43" s="30"/>
      <c r="LP43" s="30"/>
      <c r="LQ43" s="30"/>
      <c r="LR43" s="30"/>
      <c r="LS43" s="30"/>
      <c r="LT43" s="30"/>
      <c r="LU43" s="30"/>
      <c r="LV43" s="30"/>
      <c r="LW43" s="30"/>
      <c r="LX43" s="30"/>
      <c r="LY43" s="30"/>
      <c r="LZ43" s="30"/>
      <c r="MA43" s="33"/>
      <c r="MB43" s="33"/>
      <c r="MC43" s="33"/>
      <c r="MD43" s="33"/>
      <c r="ME43" s="33"/>
      <c r="MF43" s="33"/>
      <c r="MG43" s="33"/>
      <c r="MH43" s="33"/>
      <c r="MI43" s="33"/>
      <c r="MJ43" s="33"/>
      <c r="MK43" s="33"/>
      <c r="ML43" s="33"/>
      <c r="MM43" s="33"/>
      <c r="MN43" s="33"/>
      <c r="MO43" s="33"/>
      <c r="MP43" s="33" t="s">
        <v>130</v>
      </c>
      <c r="MQ43" s="33"/>
      <c r="MR43" s="33"/>
      <c r="MS43" s="33"/>
      <c r="MT43" s="33"/>
      <c r="MU43" s="33"/>
      <c r="MV43" s="33"/>
      <c r="MW43" s="33" t="s">
        <v>130</v>
      </c>
      <c r="MX43" s="33"/>
      <c r="MY43" s="36"/>
      <c r="MZ43" s="36"/>
      <c r="NA43" s="36"/>
      <c r="NB43" s="36"/>
      <c r="NC43" s="36"/>
      <c r="ND43" s="36"/>
      <c r="NE43" s="36"/>
      <c r="NF43" s="36"/>
      <c r="NG43" s="36"/>
      <c r="NH43" s="36"/>
      <c r="NI43" s="36"/>
      <c r="NJ43" s="36"/>
      <c r="NK43" s="36"/>
      <c r="NL43" s="36"/>
      <c r="NM43" s="36"/>
      <c r="NN43" s="36"/>
      <c r="NO43" s="36"/>
      <c r="NP43" s="36"/>
      <c r="NQ43" s="36"/>
      <c r="NR43" s="36"/>
      <c r="NS43" s="36"/>
      <c r="NT43" s="36"/>
      <c r="NU43" s="36"/>
      <c r="NV43" s="36"/>
      <c r="NW43" s="36"/>
      <c r="NX43" s="36"/>
      <c r="NY43" s="36"/>
      <c r="NZ43" s="36"/>
      <c r="OA43" s="36"/>
      <c r="OB43" s="36"/>
      <c r="OC43" s="36"/>
      <c r="OD43" s="36"/>
      <c r="OE43" s="36"/>
      <c r="OF43" s="36"/>
      <c r="OG43" s="36"/>
      <c r="OH43" s="36"/>
      <c r="OI43" s="36"/>
      <c r="OJ43" s="36"/>
      <c r="OK43" s="36"/>
      <c r="OL43" s="36"/>
      <c r="OM43" s="36"/>
      <c r="ON43" s="36"/>
      <c r="OO43" s="36"/>
      <c r="OP43" s="36"/>
      <c r="OQ43" s="36"/>
      <c r="OR43" s="36"/>
      <c r="OS43" s="36"/>
      <c r="OT43" s="36"/>
      <c r="OU43" s="36"/>
      <c r="OV43" s="36"/>
      <c r="OW43" s="36"/>
      <c r="OX43" s="36"/>
      <c r="OY43" s="36"/>
      <c r="OZ43" s="36"/>
      <c r="PA43" s="36"/>
      <c r="PB43" s="36"/>
      <c r="PC43" s="36"/>
      <c r="PD43" s="36"/>
      <c r="PE43" s="36"/>
      <c r="PF43" s="36"/>
      <c r="PG43" s="36"/>
      <c r="PH43" s="36"/>
      <c r="PI43" s="36"/>
      <c r="PJ43" s="36"/>
      <c r="PK43" s="36"/>
      <c r="PL43" s="36"/>
      <c r="PM43" s="36"/>
      <c r="PN43" s="36"/>
      <c r="PO43" s="36"/>
      <c r="PP43" s="36"/>
      <c r="PQ43" s="36"/>
      <c r="PR43" s="36"/>
      <c r="PS43" s="36"/>
      <c r="PT43" s="36"/>
      <c r="PU43" s="36"/>
      <c r="PV43" s="36"/>
      <c r="PW43" s="36"/>
      <c r="PX43" s="36"/>
      <c r="PY43" s="36"/>
      <c r="PZ43" s="36"/>
      <c r="QA43" s="36"/>
      <c r="QB43" s="36"/>
      <c r="QC43" s="36"/>
      <c r="QD43" s="36"/>
      <c r="QE43" s="36"/>
      <c r="QF43" s="36"/>
      <c r="QG43" s="36"/>
      <c r="QH43" s="36"/>
      <c r="QI43" s="36"/>
      <c r="QJ43" s="36"/>
      <c r="QK43" s="37"/>
      <c r="QL43" s="37"/>
      <c r="QM43" s="37"/>
      <c r="QN43" s="37"/>
      <c r="QO43" s="37"/>
      <c r="QP43" s="37"/>
      <c r="QQ43" s="37"/>
      <c r="QR43" s="37"/>
      <c r="QS43" s="37"/>
      <c r="QT43" s="37"/>
      <c r="QU43" s="37"/>
      <c r="QV43" s="37"/>
      <c r="QW43" s="37"/>
      <c r="QX43" s="37"/>
      <c r="QY43" s="37"/>
      <c r="QZ43" s="37"/>
      <c r="RA43" s="37"/>
      <c r="RB43" s="37"/>
      <c r="RC43" s="37"/>
      <c r="RD43" s="37"/>
      <c r="RE43" s="37"/>
      <c r="RF43" s="37"/>
      <c r="RG43" s="37"/>
      <c r="RH43" s="37"/>
      <c r="RI43" s="37"/>
      <c r="RJ43" s="37"/>
      <c r="RK43" s="37"/>
      <c r="RL43" s="37"/>
      <c r="RM43" s="37"/>
      <c r="RN43" s="37"/>
      <c r="RO43" s="37"/>
      <c r="RP43" s="37"/>
      <c r="RQ43" s="37"/>
      <c r="RR43" s="37"/>
      <c r="RS43" s="37"/>
      <c r="RT43" s="37"/>
      <c r="RU43" s="37"/>
      <c r="RV43" s="37"/>
      <c r="RW43" s="37"/>
      <c r="RX43" s="37"/>
      <c r="RY43" s="37"/>
      <c r="RZ43" s="37" t="s">
        <v>130</v>
      </c>
      <c r="SA43" s="37"/>
      <c r="SB43" s="37"/>
      <c r="SC43" s="37"/>
      <c r="SD43" s="37"/>
      <c r="SE43" s="37"/>
      <c r="SF43" s="37"/>
      <c r="SG43" s="37"/>
      <c r="SH43" s="37"/>
      <c r="SI43" s="37"/>
      <c r="SJ43" s="37"/>
      <c r="SK43" s="37"/>
      <c r="SL43" s="37"/>
      <c r="SM43" s="37"/>
      <c r="SN43" s="37"/>
      <c r="SO43" s="37"/>
      <c r="SP43" s="37"/>
      <c r="SQ43" s="37"/>
      <c r="SR43" s="37"/>
      <c r="SS43" s="37"/>
      <c r="ST43" s="37"/>
      <c r="SU43" s="37"/>
      <c r="SV43" s="37"/>
      <c r="SW43" s="37"/>
      <c r="SX43" s="37"/>
      <c r="SY43" s="37"/>
      <c r="SZ43" s="37"/>
      <c r="TA43" s="37"/>
      <c r="TB43" s="37"/>
      <c r="TC43" s="37"/>
      <c r="TD43" s="37"/>
      <c r="TE43" s="37"/>
      <c r="TF43" s="37"/>
      <c r="TG43" s="37"/>
      <c r="TH43" s="37"/>
      <c r="TI43" s="37"/>
      <c r="TJ43" s="37"/>
      <c r="TK43" s="37"/>
      <c r="TL43" s="37"/>
      <c r="TM43" s="37"/>
      <c r="TN43" s="37"/>
      <c r="TO43" s="37"/>
      <c r="TP43" s="37"/>
      <c r="TQ43" s="37"/>
      <c r="TR43" s="37"/>
      <c r="TS43" s="37"/>
      <c r="TT43" s="37"/>
      <c r="TU43" s="37"/>
      <c r="TV43" s="37"/>
      <c r="TW43" s="37"/>
      <c r="TX43" s="37"/>
      <c r="TY43" s="37"/>
      <c r="TZ43" s="37"/>
      <c r="UA43" s="37"/>
      <c r="UB43" s="37"/>
      <c r="UC43" s="37"/>
      <c r="UD43" s="37"/>
      <c r="UE43" s="37"/>
      <c r="UF43" s="37"/>
      <c r="UG43" s="37"/>
      <c r="UH43" s="37"/>
      <c r="UI43" s="37"/>
      <c r="UJ43" s="37"/>
      <c r="UK43" s="37"/>
      <c r="UL43" s="37"/>
      <c r="UM43" s="37"/>
      <c r="UN43" s="37"/>
      <c r="UO43" s="37"/>
      <c r="UP43" s="37"/>
      <c r="UQ43" s="37"/>
      <c r="UR43" s="37"/>
      <c r="US43" s="37"/>
      <c r="UT43" s="37" t="s">
        <v>130</v>
      </c>
      <c r="UU43" s="37"/>
      <c r="UV43" s="37"/>
      <c r="UW43" s="37"/>
      <c r="UX43" s="37"/>
      <c r="UY43" s="37"/>
      <c r="UZ43" s="37"/>
      <c r="VA43" s="37"/>
      <c r="VB43" s="37"/>
      <c r="VC43" s="37"/>
      <c r="VD43" s="37"/>
      <c r="VE43" s="37"/>
      <c r="VF43" s="37"/>
      <c r="VG43" s="37"/>
      <c r="VH43" s="37"/>
      <c r="VI43" s="37"/>
      <c r="VJ43" s="37"/>
      <c r="VK43" s="37"/>
      <c r="VL43" s="37"/>
      <c r="VM43" s="37"/>
      <c r="VN43" s="37"/>
      <c r="VO43" s="37"/>
      <c r="VP43" s="37"/>
      <c r="VQ43" s="37"/>
      <c r="VR43" s="37"/>
      <c r="VS43" s="37"/>
      <c r="VT43" s="37"/>
      <c r="VU43" s="37"/>
      <c r="VV43" s="37"/>
      <c r="VW43" s="37"/>
      <c r="VX43" s="37"/>
      <c r="VY43" s="37"/>
      <c r="VZ43" s="37"/>
      <c r="WA43" s="37"/>
      <c r="WB43" s="37"/>
      <c r="WC43" s="37"/>
      <c r="WD43" s="37"/>
      <c r="WE43" s="37"/>
      <c r="WF43" s="41"/>
      <c r="WG43" s="41"/>
      <c r="WH43" s="41"/>
      <c r="WI43" s="41"/>
      <c r="WJ43" s="41"/>
      <c r="WK43" s="41"/>
      <c r="WL43" s="41"/>
      <c r="WM43" s="41"/>
      <c r="WN43" s="41"/>
      <c r="WO43" s="41"/>
      <c r="WP43" s="41"/>
      <c r="WQ43" s="41"/>
      <c r="WR43" s="41"/>
      <c r="WS43" s="41"/>
      <c r="WT43" s="41"/>
      <c r="WU43" s="41"/>
      <c r="WV43" s="41"/>
      <c r="WW43" s="41"/>
      <c r="WX43" s="41"/>
      <c r="WY43" s="41"/>
      <c r="WZ43" s="41"/>
      <c r="XA43" s="41"/>
      <c r="XB43" s="41"/>
      <c r="XC43" s="41"/>
      <c r="XD43" s="41"/>
      <c r="XE43" s="41"/>
      <c r="XF43" s="41"/>
      <c r="XG43" s="41"/>
      <c r="XH43" s="41"/>
      <c r="XI43" s="41"/>
      <c r="XJ43" s="42"/>
      <c r="XK43" s="42"/>
      <c r="XL43" s="42" t="s">
        <v>130</v>
      </c>
      <c r="XM43" s="42"/>
      <c r="XN43" s="42"/>
      <c r="XO43" s="42"/>
      <c r="XP43" s="42"/>
      <c r="XQ43" s="42"/>
      <c r="XR43" s="42"/>
      <c r="XS43" s="42"/>
      <c r="XT43" s="42"/>
      <c r="XU43" s="42"/>
      <c r="XV43" s="42"/>
      <c r="XW43" s="42"/>
      <c r="XX43" s="42"/>
      <c r="XY43" s="42"/>
      <c r="XZ43" s="42"/>
      <c r="YA43" s="42"/>
      <c r="YB43" s="42"/>
      <c r="YC43" s="42"/>
      <c r="YD43" s="42"/>
      <c r="YE43" s="42"/>
      <c r="YF43" s="42"/>
      <c r="YG43" s="42"/>
      <c r="YH43" s="42"/>
      <c r="YI43" s="45"/>
      <c r="YJ43" s="45"/>
      <c r="YK43" s="45"/>
      <c r="YL43" s="45"/>
      <c r="YM43" s="45"/>
      <c r="YN43" s="45"/>
      <c r="YO43" s="45"/>
      <c r="YP43" s="45"/>
      <c r="YQ43" s="45"/>
      <c r="YR43" s="45"/>
      <c r="YS43" s="45"/>
      <c r="YT43" s="45"/>
      <c r="YU43" s="45"/>
      <c r="YV43" s="45"/>
      <c r="YW43" s="45"/>
      <c r="YX43" s="45"/>
      <c r="YY43" s="45"/>
      <c r="YZ43" s="45"/>
      <c r="ZA43" s="45"/>
      <c r="ZB43" s="45"/>
      <c r="ZC43" s="45"/>
      <c r="ZD43" s="45"/>
      <c r="ZE43" s="45"/>
      <c r="ZF43" s="45"/>
      <c r="ZG43" s="45"/>
      <c r="ZH43" s="45"/>
      <c r="ZI43" s="45"/>
      <c r="ZJ43" s="45"/>
      <c r="ZK43" s="45"/>
      <c r="ZL43" s="45"/>
      <c r="ZM43" s="45"/>
      <c r="ZN43" s="45"/>
      <c r="ZO43" s="45"/>
      <c r="ZP43" s="45"/>
      <c r="ZQ43" s="45"/>
      <c r="ZR43" s="45"/>
      <c r="ZS43" s="45"/>
      <c r="ZT43" s="45"/>
      <c r="ZU43" s="45"/>
      <c r="ZV43" s="45"/>
      <c r="ZW43" s="45"/>
      <c r="ZX43" s="45"/>
      <c r="ZY43" s="45"/>
      <c r="ZZ43" s="45"/>
      <c r="AAA43" s="45"/>
      <c r="AAB43" s="45"/>
      <c r="AAC43" s="45"/>
      <c r="AAD43" s="45"/>
      <c r="AAE43" s="45"/>
      <c r="AAF43" s="45" t="s">
        <v>130</v>
      </c>
      <c r="AAG43" s="45"/>
      <c r="AAH43" s="45"/>
      <c r="AAI43" s="45"/>
      <c r="AAJ43" s="45"/>
      <c r="AAK43" s="45"/>
      <c r="AAL43" s="45"/>
      <c r="AAM43" s="45"/>
      <c r="AAN43" s="45"/>
      <c r="AAO43" s="46"/>
      <c r="AAP43" s="46"/>
      <c r="AAQ43" s="46"/>
      <c r="AAR43" s="46"/>
      <c r="AAS43" s="46"/>
      <c r="AAT43" s="46"/>
      <c r="AAU43" s="46"/>
      <c r="AAV43" s="46"/>
      <c r="AAW43" s="46"/>
      <c r="AAX43" s="46"/>
      <c r="AAY43" s="46"/>
      <c r="AAZ43" s="46"/>
      <c r="ABA43" s="46"/>
      <c r="ABB43" s="46"/>
      <c r="ABC43" s="46"/>
      <c r="ABD43" s="46" t="s">
        <v>130</v>
      </c>
      <c r="ABE43" s="46"/>
      <c r="ABF43" s="46"/>
      <c r="ABG43" s="46"/>
      <c r="ABH43" s="46"/>
      <c r="ABI43" s="46"/>
      <c r="ABJ43" s="46"/>
      <c r="ABK43" s="46"/>
      <c r="ABL43" s="46"/>
      <c r="ABM43" s="46"/>
      <c r="ABN43" s="46"/>
      <c r="ABO43" s="46"/>
      <c r="ABP43" s="48"/>
      <c r="ABQ43" s="48"/>
      <c r="ABR43" s="48"/>
      <c r="ABS43" s="48"/>
      <c r="ABT43" s="48"/>
      <c r="ABU43" s="48"/>
      <c r="ABV43" s="48"/>
      <c r="ABW43" s="48"/>
      <c r="ABX43" s="48"/>
      <c r="ABY43" s="48"/>
      <c r="ABZ43" s="48"/>
      <c r="ACA43" s="48"/>
      <c r="ACB43" s="48"/>
      <c r="ACC43" s="48"/>
      <c r="ACD43" s="48"/>
      <c r="ACE43" s="48"/>
      <c r="ACF43" s="48"/>
      <c r="ACG43" s="48"/>
      <c r="ACH43" s="48"/>
      <c r="ACI43" s="48"/>
      <c r="ACJ43" s="48"/>
      <c r="ACK43" s="48"/>
      <c r="ACL43" s="48"/>
      <c r="ACM43" s="48"/>
      <c r="ACN43" s="48"/>
      <c r="ACO43" s="51"/>
      <c r="ACP43" s="51"/>
      <c r="ACQ43" s="51"/>
      <c r="ACR43" s="51"/>
      <c r="ACS43" s="51"/>
      <c r="ACT43" s="51"/>
      <c r="ACU43" s="51"/>
      <c r="ACV43" s="51"/>
      <c r="ACW43" s="51"/>
      <c r="ACX43" s="51"/>
      <c r="ACY43" s="51"/>
      <c r="ACZ43" s="51"/>
      <c r="ADA43" s="51"/>
      <c r="ADB43" s="51"/>
      <c r="ADC43" s="51"/>
      <c r="ADD43" s="51"/>
      <c r="ADE43" s="51"/>
      <c r="ADF43" s="51"/>
      <c r="ADG43" s="51"/>
      <c r="ADH43" s="51"/>
      <c r="ADI43" s="51"/>
      <c r="ADJ43" s="51"/>
      <c r="ADK43" s="51"/>
      <c r="ADL43" s="51"/>
      <c r="ADM43" s="51"/>
      <c r="ADN43" s="51"/>
      <c r="ADO43" s="51"/>
      <c r="ADP43" s="51"/>
      <c r="ADQ43" s="51"/>
      <c r="ADR43" s="51"/>
      <c r="ADS43" s="51"/>
      <c r="ADT43" s="51"/>
      <c r="ADU43" s="51"/>
      <c r="ADV43" s="51"/>
      <c r="ADW43" s="51"/>
      <c r="ADX43" s="51"/>
      <c r="ADY43" s="51"/>
      <c r="ADZ43" s="51"/>
      <c r="AEA43" s="51"/>
      <c r="AEB43" s="51"/>
      <c r="AEC43" s="51"/>
      <c r="AED43" s="51"/>
      <c r="AEE43" s="51"/>
      <c r="AEF43" s="51"/>
      <c r="AEG43" s="51"/>
      <c r="AEH43" s="51"/>
      <c r="AEI43" s="51"/>
      <c r="AEJ43" s="51"/>
      <c r="AEK43" s="51"/>
      <c r="AEL43" s="51"/>
      <c r="AEM43" s="51"/>
      <c r="AEN43" s="51"/>
      <c r="AEO43" s="51"/>
      <c r="AEP43" s="51"/>
      <c r="AEQ43" s="51"/>
      <c r="AER43" s="51"/>
      <c r="AES43" s="52"/>
      <c r="AET43" s="52"/>
      <c r="AEU43" s="52"/>
      <c r="AEV43" s="52"/>
      <c r="AEW43" s="52"/>
      <c r="AEX43" s="52"/>
      <c r="AEY43" s="52"/>
      <c r="AEZ43" s="52"/>
      <c r="AFA43" s="52"/>
      <c r="AFB43" s="52"/>
      <c r="AFC43" s="52"/>
      <c r="AFD43" s="52"/>
      <c r="AFE43" s="52"/>
      <c r="AFF43" s="52"/>
      <c r="AFG43" s="52"/>
      <c r="AFH43" s="52"/>
      <c r="AFI43" s="52"/>
      <c r="AFJ43" s="52"/>
      <c r="AFK43" s="52"/>
      <c r="AFL43" s="52"/>
      <c r="AFM43" s="52"/>
      <c r="AFN43" s="52"/>
      <c r="AFO43" s="52"/>
      <c r="AFP43" s="52"/>
      <c r="AFQ43" s="52"/>
      <c r="AFR43" s="52"/>
      <c r="AFS43" s="52"/>
      <c r="AFT43" s="52"/>
      <c r="AFU43" s="52"/>
      <c r="AFV43" s="55"/>
      <c r="AFW43" s="55" t="s">
        <v>130</v>
      </c>
      <c r="AFX43" s="55"/>
      <c r="AFY43" s="55"/>
      <c r="AFZ43" s="55"/>
      <c r="AGA43" s="55"/>
      <c r="AGB43" s="55"/>
      <c r="AGC43" s="55"/>
      <c r="AGD43" s="55"/>
      <c r="AGE43" s="55"/>
      <c r="AGF43" s="55"/>
      <c r="AGG43" s="55"/>
      <c r="AGH43" s="55"/>
      <c r="AGI43" s="55"/>
      <c r="AGJ43" s="55"/>
      <c r="AGK43" s="55"/>
      <c r="AGL43" s="55"/>
      <c r="AGM43" s="55"/>
      <c r="AGN43" s="55"/>
      <c r="AGO43" s="55"/>
      <c r="AGP43" s="55"/>
      <c r="AGQ43" s="55"/>
      <c r="AGR43" s="55"/>
      <c r="AGS43" s="55"/>
      <c r="AGT43" s="55"/>
      <c r="AGU43" s="58"/>
      <c r="AGV43" s="58"/>
      <c r="AGW43" s="58"/>
      <c r="AGX43" s="58"/>
      <c r="AGY43" s="58"/>
      <c r="AGZ43" s="58"/>
      <c r="AHA43" s="58"/>
      <c r="AHB43" s="58"/>
      <c r="AHC43" s="58"/>
      <c r="AHD43" s="58"/>
      <c r="AHE43" s="58"/>
      <c r="AHF43" s="58"/>
      <c r="AHG43" s="58"/>
      <c r="AHH43" s="58"/>
      <c r="AHI43" s="58"/>
      <c r="AHJ43" s="58"/>
      <c r="AHK43" s="58"/>
      <c r="AHL43" s="58"/>
      <c r="AHM43" s="58"/>
      <c r="AHN43" s="58"/>
      <c r="AHO43" s="58"/>
      <c r="AHP43" s="58"/>
      <c r="AHQ43" s="58"/>
      <c r="AHR43" s="58"/>
      <c r="AHS43" s="58"/>
      <c r="AHT43" s="58"/>
      <c r="AHU43" s="58"/>
      <c r="AHV43" s="58"/>
      <c r="AHW43" s="58"/>
      <c r="AHX43" s="58"/>
      <c r="AHY43" s="58"/>
      <c r="AHZ43" s="58"/>
      <c r="AIA43" s="58"/>
      <c r="AIB43" s="58"/>
      <c r="AIC43" s="58"/>
      <c r="AID43" s="58"/>
      <c r="AIE43" s="58"/>
      <c r="AIF43" s="58"/>
      <c r="AIG43" s="58"/>
      <c r="AIH43" s="58"/>
      <c r="AII43" s="58"/>
      <c r="AIJ43" s="58"/>
      <c r="AIK43" s="58"/>
      <c r="AIL43" s="58"/>
      <c r="AIM43" s="58"/>
      <c r="AIN43" s="58"/>
      <c r="AIO43" s="58"/>
      <c r="AIP43" s="58"/>
      <c r="AIQ43" s="58"/>
      <c r="AIR43" s="58"/>
      <c r="AIS43" s="58"/>
      <c r="AIT43" s="58"/>
      <c r="AIU43" s="58"/>
      <c r="AIV43" s="58"/>
      <c r="AIW43" s="58"/>
      <c r="AIX43" s="58"/>
      <c r="AIY43" s="58"/>
      <c r="AIZ43" s="58"/>
      <c r="AJA43" s="58"/>
      <c r="AJB43" s="58"/>
      <c r="AJC43" s="60"/>
      <c r="AJD43" s="60"/>
      <c r="AJE43" s="60"/>
      <c r="AJF43" s="60"/>
      <c r="AJG43" s="60"/>
      <c r="AJH43" s="60"/>
      <c r="AJI43" s="60"/>
      <c r="AJJ43" s="60"/>
      <c r="AJK43" s="60"/>
      <c r="AJL43" s="60"/>
      <c r="AJM43" s="60"/>
      <c r="AJN43" s="60"/>
      <c r="AJO43" s="60"/>
      <c r="AJP43" s="60"/>
      <c r="AJQ43" s="60"/>
      <c r="AJR43" s="60"/>
      <c r="AJS43" s="60"/>
      <c r="AJT43" s="60"/>
      <c r="AJU43" s="60"/>
      <c r="AJV43" s="60"/>
      <c r="AJW43" s="60"/>
      <c r="AJX43" s="60"/>
      <c r="AJY43" s="60"/>
      <c r="AJZ43" s="60"/>
      <c r="AKA43" s="60"/>
      <c r="AKB43" s="60"/>
      <c r="AKC43" s="60"/>
      <c r="AKD43" s="60"/>
      <c r="AKE43" s="60"/>
      <c r="AKF43" s="60"/>
      <c r="AKG43" s="60"/>
      <c r="AKH43" s="60"/>
      <c r="AKI43" s="60"/>
      <c r="AKJ43" s="60"/>
      <c r="AKK43" s="60"/>
      <c r="AKL43" s="60"/>
      <c r="AKM43" s="60"/>
      <c r="AKN43" s="60"/>
      <c r="AKO43" s="60"/>
      <c r="AKP43" s="60"/>
      <c r="AKQ43" s="60"/>
      <c r="AKR43" s="60"/>
      <c r="AKS43" s="60"/>
      <c r="AKT43" s="60"/>
      <c r="AKU43" s="60"/>
      <c r="AKV43" s="60"/>
      <c r="AKW43" s="60"/>
      <c r="AKX43" s="60"/>
      <c r="AKY43" s="60"/>
      <c r="AKZ43" s="60"/>
      <c r="ALA43" s="60"/>
      <c r="ALB43" s="60"/>
      <c r="ALC43" s="60"/>
      <c r="ALD43" s="60"/>
      <c r="ALE43" s="60"/>
      <c r="ALF43" s="60"/>
      <c r="ALG43" s="60"/>
      <c r="ALH43" s="60"/>
      <c r="ALI43" s="60"/>
      <c r="ALJ43" s="60"/>
      <c r="ALK43" s="60"/>
      <c r="ALL43" s="60"/>
      <c r="ALM43" s="60"/>
      <c r="ALN43" s="60"/>
      <c r="ALO43" s="60"/>
      <c r="ALP43" s="60"/>
      <c r="ALQ43" s="60"/>
      <c r="ALR43" s="60"/>
      <c r="ALS43" s="60"/>
      <c r="ALT43" s="60"/>
      <c r="ALU43" s="60"/>
      <c r="ALV43" s="60"/>
      <c r="ALW43" s="60"/>
      <c r="ALX43" s="60"/>
      <c r="ALY43" s="60"/>
      <c r="ALZ43" s="60"/>
      <c r="AMA43" s="60"/>
      <c r="AMB43" s="60"/>
      <c r="AMC43" s="60"/>
      <c r="AMD43" s="60"/>
      <c r="AME43" s="60"/>
      <c r="AMF43" s="60"/>
      <c r="AMG43" s="60"/>
      <c r="AMH43" s="60"/>
      <c r="AMI43" s="60"/>
      <c r="AMJ43" s="60"/>
      <c r="AMK43" s="60"/>
      <c r="AML43" s="60"/>
      <c r="AMM43" s="60"/>
      <c r="AMN43" s="60"/>
      <c r="AMO43" s="60"/>
      <c r="AMP43" s="60"/>
      <c r="AMQ43" s="60"/>
      <c r="AMR43" s="60"/>
      <c r="AMS43" s="60"/>
      <c r="AMT43" s="60"/>
      <c r="AMU43" s="60"/>
      <c r="AMV43" s="60"/>
      <c r="AMW43" s="60"/>
      <c r="AMX43" s="60"/>
      <c r="AMY43" s="60"/>
      <c r="AMZ43" s="60"/>
      <c r="ANA43" s="60"/>
      <c r="ANB43" s="60"/>
      <c r="ANC43" s="60"/>
      <c r="AND43" s="60"/>
      <c r="ANE43" s="60"/>
      <c r="ANF43" s="60"/>
      <c r="ANG43" s="60"/>
      <c r="ANH43" s="60"/>
      <c r="ANI43" s="60"/>
      <c r="ANJ43" s="60"/>
      <c r="ANK43" s="60"/>
      <c r="ANL43" s="60"/>
      <c r="ANM43" s="60"/>
      <c r="ANN43" s="60"/>
      <c r="ANO43" s="60"/>
      <c r="ANP43" s="60"/>
      <c r="ANQ43" s="60"/>
      <c r="ANR43" s="60"/>
      <c r="ANS43" s="60"/>
      <c r="ANT43" s="60"/>
      <c r="ANU43" s="60"/>
      <c r="ANV43" s="60"/>
      <c r="ANW43" s="60"/>
      <c r="ANX43" s="60"/>
      <c r="ANY43" s="60" t="s">
        <v>130</v>
      </c>
      <c r="ANZ43" s="60"/>
      <c r="AOA43" s="60"/>
      <c r="AOB43" s="60"/>
      <c r="AOC43" s="60"/>
      <c r="AOD43" s="60"/>
      <c r="AOE43" s="60"/>
      <c r="AOF43" s="60"/>
      <c r="AOG43" s="60"/>
      <c r="AOH43" s="60"/>
      <c r="AOI43" s="60"/>
      <c r="AOJ43" s="60"/>
      <c r="AOK43" s="60"/>
      <c r="AOL43" s="60"/>
      <c r="AOM43" s="60"/>
      <c r="AON43" s="60"/>
      <c r="AOO43" s="60"/>
      <c r="AOP43" s="60"/>
      <c r="AOQ43" s="60"/>
      <c r="AOR43" s="60"/>
      <c r="AOS43" s="60"/>
      <c r="AOT43" s="60"/>
      <c r="AOU43" s="60"/>
      <c r="AOV43" s="60"/>
      <c r="AOW43" s="60"/>
      <c r="AOX43" s="60"/>
      <c r="AOY43" s="60"/>
      <c r="AOZ43" s="60"/>
      <c r="APA43" s="60"/>
      <c r="APB43" s="60"/>
      <c r="APC43" s="60"/>
      <c r="APD43" s="60"/>
      <c r="APE43" s="60"/>
      <c r="APF43" s="60"/>
      <c r="APG43" s="60"/>
      <c r="APH43" s="60"/>
      <c r="API43" s="60"/>
      <c r="APJ43" s="60"/>
      <c r="APK43" s="60"/>
      <c r="APL43" s="60"/>
      <c r="APM43" s="60"/>
      <c r="APN43" s="60"/>
      <c r="APO43" s="60"/>
      <c r="APP43" s="60"/>
      <c r="APQ43" s="60"/>
      <c r="APR43" s="60"/>
      <c r="APS43" s="60"/>
      <c r="APT43" s="60"/>
      <c r="APU43" s="60"/>
      <c r="APV43" s="60"/>
      <c r="APW43" s="60"/>
      <c r="APX43" s="60"/>
      <c r="APY43" s="60"/>
      <c r="APZ43" s="60"/>
      <c r="AQA43" s="60"/>
      <c r="AQB43" s="60"/>
      <c r="AQC43" s="60"/>
      <c r="AQD43" s="60"/>
      <c r="AQE43" s="60"/>
      <c r="AQF43" s="60"/>
      <c r="AQG43" s="60"/>
      <c r="AQH43" s="60"/>
      <c r="AQI43" s="60"/>
      <c r="AQJ43" s="60"/>
      <c r="AQK43" s="60"/>
      <c r="AQL43" s="60"/>
      <c r="AQM43" s="60"/>
      <c r="AQN43" s="60"/>
      <c r="AQO43" s="60"/>
      <c r="AQP43" s="60"/>
      <c r="AQQ43" s="60"/>
      <c r="AQR43" s="65"/>
      <c r="AQS43" s="65"/>
      <c r="AQT43" s="65"/>
      <c r="AQU43" s="65"/>
      <c r="AQV43" s="65"/>
      <c r="AQW43" s="65"/>
      <c r="AQX43" s="65"/>
      <c r="AQY43" s="65"/>
      <c r="AQZ43" s="65"/>
      <c r="ARA43" s="65"/>
      <c r="ARB43" s="65"/>
      <c r="ARC43" s="65"/>
      <c r="ARD43" s="65"/>
      <c r="ARE43" s="65"/>
      <c r="ARF43" s="65"/>
      <c r="ARG43" s="65"/>
      <c r="ARH43" s="65"/>
      <c r="ARI43" s="65"/>
      <c r="ARJ43" s="65"/>
      <c r="ARK43" s="65"/>
      <c r="ARL43" s="65"/>
      <c r="ARM43" s="65"/>
      <c r="ARN43" s="65"/>
      <c r="ARO43" s="65"/>
      <c r="ARP43" s="65"/>
      <c r="ARQ43" s="65"/>
      <c r="ARR43" s="65"/>
      <c r="ARS43" s="65"/>
      <c r="ART43" s="65"/>
      <c r="ARU43" s="65"/>
      <c r="ARV43" s="65"/>
      <c r="ARW43" s="65"/>
      <c r="ARX43" s="65"/>
      <c r="ARY43" s="65"/>
      <c r="ARZ43" s="68"/>
      <c r="ASA43" s="68"/>
      <c r="ASB43" s="68"/>
      <c r="ASC43" s="68"/>
      <c r="ASD43" s="68"/>
      <c r="ASE43" s="68"/>
      <c r="ASF43" s="68"/>
      <c r="ASG43" s="68"/>
      <c r="ASH43" s="68"/>
      <c r="ASI43" s="68"/>
      <c r="ASJ43" s="68"/>
      <c r="ASK43" s="68"/>
      <c r="ASL43" s="68"/>
      <c r="ASM43" s="68"/>
      <c r="ASN43" s="68"/>
      <c r="ASO43" s="68"/>
      <c r="ASP43" s="68"/>
      <c r="ASQ43" s="68"/>
      <c r="ASR43" s="68"/>
      <c r="ASS43" s="68"/>
      <c r="AST43" s="68"/>
      <c r="ASU43" s="68"/>
      <c r="ASV43" s="68"/>
      <c r="ASW43" s="68"/>
      <c r="ASX43" s="68"/>
      <c r="ASY43" s="68"/>
      <c r="ASZ43" s="68"/>
      <c r="ATA43" s="68"/>
      <c r="ATB43" s="68"/>
      <c r="ATC43" s="68"/>
      <c r="ATD43" s="68"/>
      <c r="ATE43" s="68"/>
      <c r="ATF43" s="68"/>
      <c r="ATG43" s="68"/>
      <c r="ATH43" s="68"/>
      <c r="ATI43" s="68"/>
      <c r="ATJ43" s="68"/>
      <c r="ATK43" s="68"/>
      <c r="ATL43" s="70"/>
      <c r="ATM43" s="70"/>
      <c r="ATN43" s="70"/>
      <c r="ATO43" s="70"/>
      <c r="ATP43" s="70"/>
      <c r="ATQ43" s="70"/>
      <c r="ATR43" s="70"/>
      <c r="ATS43" s="70"/>
      <c r="ATT43" s="70"/>
      <c r="ATU43" s="70"/>
      <c r="ATV43" s="70"/>
      <c r="ATW43" s="70"/>
      <c r="ATX43" s="70"/>
      <c r="ATY43" s="70"/>
      <c r="ATZ43" s="70"/>
      <c r="AUA43" s="70"/>
      <c r="AUB43" s="70"/>
      <c r="AUC43" s="70"/>
      <c r="AUD43" s="70"/>
      <c r="AUE43" s="70"/>
      <c r="AUF43" s="70"/>
      <c r="AUG43" s="70"/>
      <c r="AUH43" s="70"/>
      <c r="AUI43" s="70"/>
      <c r="AUJ43" s="70"/>
      <c r="AUK43" s="70"/>
      <c r="AUL43" s="70"/>
      <c r="AUM43" s="70"/>
      <c r="AUN43" s="70"/>
      <c r="AUO43" s="70"/>
      <c r="AUP43" s="70"/>
      <c r="AUQ43" s="70"/>
      <c r="AUR43" s="70"/>
      <c r="AUS43" s="70"/>
      <c r="AUT43" s="70"/>
      <c r="AUU43" s="72"/>
      <c r="AUV43" s="72"/>
      <c r="AUW43" s="72"/>
      <c r="AUX43" s="72"/>
      <c r="AUY43" s="72"/>
      <c r="AUZ43" s="72"/>
      <c r="AVA43" s="72"/>
      <c r="AVB43" s="72"/>
      <c r="AVC43" s="72"/>
      <c r="AVD43" s="72"/>
      <c r="AVE43" s="72"/>
      <c r="AVF43" s="72"/>
      <c r="AVG43" s="72"/>
      <c r="AVH43" s="72"/>
      <c r="AVI43" s="72"/>
      <c r="AVJ43" s="72"/>
      <c r="AVK43" s="72"/>
      <c r="AVL43" s="72"/>
      <c r="AVM43" s="72"/>
      <c r="AVN43" s="72"/>
      <c r="AVO43" s="72"/>
      <c r="AVP43" s="72"/>
      <c r="AVQ43" s="72"/>
      <c r="AVR43" s="72"/>
      <c r="AVS43" s="72"/>
      <c r="AVT43" s="72"/>
      <c r="AVU43" s="72"/>
      <c r="AVV43" s="72"/>
      <c r="AVW43" s="72"/>
      <c r="AVX43" s="72"/>
      <c r="AVY43" s="72"/>
      <c r="AVZ43" s="72"/>
      <c r="AWA43" s="72"/>
      <c r="AWB43" s="74" t="s">
        <v>130</v>
      </c>
      <c r="AWC43" s="74" t="s">
        <v>130</v>
      </c>
      <c r="AWD43" s="74" t="s">
        <v>130</v>
      </c>
      <c r="AWE43" s="74" t="s">
        <v>130</v>
      </c>
      <c r="AWF43" s="74" t="s">
        <v>130</v>
      </c>
      <c r="AWG43" s="74" t="s">
        <v>130</v>
      </c>
      <c r="AWH43" s="74" t="s">
        <v>130</v>
      </c>
      <c r="AWI43" s="74" t="s">
        <v>130</v>
      </c>
      <c r="AWJ43" s="74" t="s">
        <v>130</v>
      </c>
      <c r="AWK43" s="74" t="s">
        <v>130</v>
      </c>
      <c r="AWL43" s="74" t="s">
        <v>130</v>
      </c>
      <c r="AWM43" s="74" t="s">
        <v>130</v>
      </c>
      <c r="AWN43" s="74" t="s">
        <v>130</v>
      </c>
      <c r="AWO43" s="74" t="s">
        <v>130</v>
      </c>
      <c r="AWP43" s="74" t="s">
        <v>130</v>
      </c>
      <c r="AWQ43" s="74" t="s">
        <v>130</v>
      </c>
      <c r="AWR43" s="74" t="s">
        <v>130</v>
      </c>
      <c r="AWS43" s="74"/>
      <c r="AWT43" s="74" t="s">
        <v>130</v>
      </c>
      <c r="AWU43" s="74" t="s">
        <v>130</v>
      </c>
      <c r="AWV43" s="74" t="s">
        <v>130</v>
      </c>
      <c r="AWW43" s="74"/>
      <c r="AWX43" s="74" t="s">
        <v>130</v>
      </c>
      <c r="AWY43" s="74" t="s">
        <v>130</v>
      </c>
      <c r="AWZ43" s="74" t="s">
        <v>130</v>
      </c>
      <c r="AXA43" s="74"/>
      <c r="AXB43" s="74"/>
      <c r="AXC43" s="74"/>
      <c r="AXD43" s="74"/>
      <c r="AXE43" s="74"/>
      <c r="AXF43" s="74"/>
      <c r="AXG43" s="74"/>
      <c r="AXH43" s="74"/>
      <c r="AXI43" s="74"/>
      <c r="AXJ43" s="74" t="s">
        <v>130</v>
      </c>
      <c r="AXK43" s="74" t="s">
        <v>130</v>
      </c>
      <c r="AXL43" s="76" t="s">
        <v>130</v>
      </c>
      <c r="AXM43" s="76" t="s">
        <v>130</v>
      </c>
      <c r="AXN43" s="76"/>
      <c r="AXO43" s="76"/>
      <c r="AXP43" s="76"/>
      <c r="AXQ43" s="76"/>
      <c r="AXR43" s="76"/>
      <c r="AXS43" s="76"/>
      <c r="AXT43" s="76"/>
      <c r="AXU43" s="76"/>
      <c r="AXV43" s="76"/>
      <c r="AXW43" s="76"/>
      <c r="AXX43" s="76"/>
      <c r="AXY43" s="76"/>
      <c r="AXZ43" s="76"/>
      <c r="AYA43" s="76"/>
      <c r="AYB43" s="76"/>
      <c r="AYC43" s="76"/>
      <c r="AYD43" s="76"/>
      <c r="AYE43" s="76"/>
      <c r="AYF43" s="76"/>
      <c r="AYG43" s="76"/>
      <c r="AYH43" s="76"/>
      <c r="AYI43" s="76"/>
      <c r="AYJ43" s="76"/>
      <c r="AYK43" s="76"/>
      <c r="AYL43" s="76"/>
      <c r="AYM43" s="76"/>
      <c r="AYN43" s="76"/>
      <c r="AYO43" s="76"/>
      <c r="AYP43" s="76"/>
      <c r="AYQ43" s="76"/>
      <c r="AYR43" s="76"/>
      <c r="AYS43" s="76"/>
      <c r="AYT43" s="76"/>
      <c r="AYU43" s="78"/>
      <c r="AYV43" s="78"/>
      <c r="AYW43" s="78"/>
      <c r="AYX43" s="78"/>
      <c r="AYY43" s="78"/>
      <c r="AYZ43" s="78"/>
      <c r="AZA43" s="78"/>
      <c r="AZB43" s="78"/>
      <c r="AZC43" s="78"/>
      <c r="AZD43" s="78"/>
      <c r="AZE43" s="78"/>
      <c r="AZF43" s="78"/>
      <c r="AZG43" s="78"/>
      <c r="AZH43" s="78"/>
      <c r="AZI43" s="78"/>
      <c r="AZJ43" s="84"/>
      <c r="AZK43" s="83"/>
      <c r="AZL43" s="83"/>
      <c r="AZM43" s="83"/>
      <c r="AZN43" s="83"/>
      <c r="AZO43" s="83"/>
      <c r="AZP43" s="83"/>
      <c r="AZQ43" s="83"/>
      <c r="AZR43" s="83"/>
      <c r="AZS43" s="83"/>
      <c r="AZT43" s="83"/>
      <c r="AZU43" s="83"/>
      <c r="AZV43" s="83"/>
      <c r="AZW43" s="83"/>
      <c r="AZX43" s="83"/>
      <c r="AZY43" s="83"/>
      <c r="AZZ43" s="83"/>
      <c r="BAA43" s="83"/>
      <c r="BAB43" s="83"/>
      <c r="BAC43" s="83"/>
      <c r="BAD43" s="83"/>
      <c r="BAE43" s="83"/>
      <c r="BAF43" s="83"/>
      <c r="BAG43" s="83"/>
      <c r="BAH43" s="83"/>
      <c r="BAI43" s="83"/>
      <c r="BAJ43" s="83"/>
      <c r="BAK43" s="83"/>
      <c r="BAL43" s="83"/>
      <c r="BAM43" s="83"/>
      <c r="BAN43" s="83"/>
      <c r="BAO43" s="83"/>
      <c r="BAP43" s="83"/>
      <c r="BAQ43" s="83"/>
      <c r="BAR43" s="83"/>
      <c r="BAS43" s="83"/>
      <c r="BAT43" s="83"/>
      <c r="BAU43" s="83"/>
      <c r="BAV43" s="83"/>
      <c r="BAW43" s="83"/>
      <c r="BAX43" s="83"/>
      <c r="BAY43" s="83"/>
      <c r="BAZ43" s="83"/>
      <c r="BBA43" s="83"/>
      <c r="BBB43" s="83"/>
      <c r="BBC43" s="83"/>
      <c r="BBD43" s="83"/>
      <c r="BBE43" s="83"/>
      <c r="BBF43" s="83"/>
      <c r="BBG43" s="83"/>
      <c r="BBH43" s="83"/>
      <c r="BBI43" s="83"/>
      <c r="BBJ43" s="83"/>
      <c r="BBK43" s="83"/>
      <c r="BBL43" s="83"/>
      <c r="BBM43" s="83"/>
      <c r="BBN43" s="83"/>
      <c r="BBO43" s="83"/>
      <c r="BBP43" s="83"/>
      <c r="BBQ43" s="83"/>
      <c r="BBR43" s="83"/>
      <c r="BBS43" s="83"/>
      <c r="BBT43" s="83"/>
      <c r="BBU43" s="83"/>
      <c r="BBV43" s="83"/>
      <c r="BBW43" s="83"/>
      <c r="BBX43" s="83"/>
      <c r="BBY43" s="83"/>
      <c r="BBZ43" s="83"/>
      <c r="BCA43" s="83"/>
      <c r="BCB43" s="83"/>
      <c r="BCC43" s="83"/>
      <c r="BCD43" s="83"/>
      <c r="BCE43" s="83"/>
      <c r="BCF43" s="83"/>
      <c r="BCG43" s="83"/>
      <c r="BCH43" s="83"/>
      <c r="BCI43" s="83"/>
      <c r="BCJ43" s="83"/>
      <c r="BCK43" s="83"/>
      <c r="BCL43" s="83"/>
      <c r="BCM43" s="83"/>
      <c r="BCN43" s="83"/>
      <c r="BCO43" s="83"/>
      <c r="BCP43" s="83"/>
      <c r="BCQ43" s="83"/>
      <c r="BCR43" s="83"/>
      <c r="BCS43" s="83"/>
      <c r="BCT43" s="83"/>
      <c r="BCU43" s="83"/>
      <c r="BCV43" s="83"/>
      <c r="BCW43" s="83"/>
      <c r="BCX43" s="83"/>
      <c r="BCY43" s="83"/>
      <c r="BCZ43" s="83"/>
      <c r="BDA43" s="83"/>
      <c r="BDB43" s="83"/>
      <c r="BDC43" s="83"/>
      <c r="BDD43" s="83"/>
      <c r="BDE43" s="83"/>
      <c r="BDF43" s="83"/>
      <c r="BDG43" s="83"/>
      <c r="BDH43" s="83"/>
      <c r="BDI43" s="83"/>
      <c r="BDJ43" s="83"/>
      <c r="BDK43" s="83"/>
      <c r="BDL43" s="83"/>
      <c r="BDM43" s="83"/>
      <c r="BDN43" s="83"/>
      <c r="BDO43" s="83"/>
      <c r="BDP43" s="83"/>
      <c r="BDQ43" s="83"/>
      <c r="BDR43" s="83"/>
      <c r="BDS43" s="88"/>
      <c r="BDT43" s="1"/>
      <c r="BDU43" s="1"/>
      <c r="BDV43" s="1"/>
      <c r="BDW43" s="1"/>
      <c r="BDX43" s="1"/>
      <c r="BDY43" s="1"/>
      <c r="BDZ43" s="1"/>
      <c r="BEA43" s="1"/>
      <c r="BEB43" s="1"/>
      <c r="BEC43" s="1"/>
      <c r="BED43" s="1"/>
      <c r="BEE43" s="1"/>
      <c r="BEF43" s="1"/>
      <c r="BEG43" s="1"/>
      <c r="BEH43" s="1"/>
      <c r="BEI43" s="1"/>
      <c r="BEJ43" s="1"/>
      <c r="BEK43" s="1"/>
      <c r="BEL43" s="1"/>
      <c r="BEM43" s="1"/>
      <c r="BEN43" s="1"/>
      <c r="BEO43" s="1"/>
      <c r="BEP43" s="1"/>
      <c r="BEQ43" s="1"/>
      <c r="BER43" s="1"/>
      <c r="BES43" s="1"/>
      <c r="BET43" s="1"/>
      <c r="BEU43" s="1"/>
      <c r="BEV43" s="1"/>
      <c r="BEW43" s="1"/>
      <c r="BEX43" s="1"/>
      <c r="BEY43" s="1"/>
      <c r="BEZ43" s="1"/>
      <c r="BFA43" s="1"/>
      <c r="BFB43" s="1"/>
      <c r="BFC43" s="1"/>
      <c r="BFD43" s="1"/>
      <c r="BFE43" s="1"/>
      <c r="BFF43" s="1"/>
      <c r="BFG43" s="1"/>
      <c r="BFH43" s="1"/>
      <c r="BFI43" s="1"/>
      <c r="BFJ43" s="1"/>
      <c r="BFK43" s="1"/>
      <c r="BFL43" s="1"/>
      <c r="BFM43" s="1"/>
      <c r="BFN43" s="1"/>
      <c r="BFO43" s="1"/>
      <c r="BFP43" s="1"/>
      <c r="BFQ43" s="1"/>
      <c r="BFR43" s="1"/>
      <c r="BFS43" s="1"/>
      <c r="BFT43" s="1"/>
      <c r="BFU43" s="1"/>
      <c r="BFV43" s="1"/>
      <c r="BFW43" s="1"/>
      <c r="BFX43" s="1"/>
      <c r="BFY43" s="1"/>
      <c r="BFZ43" s="1"/>
      <c r="BGA43" s="1"/>
      <c r="BGB43" s="1"/>
      <c r="BGC43" s="1"/>
      <c r="BGD43" s="1"/>
      <c r="BGE43" s="1"/>
      <c r="BGF43" s="1"/>
      <c r="BGG43" s="1"/>
      <c r="BGH43" s="1"/>
      <c r="BGI43" s="1"/>
      <c r="BGJ43" s="1"/>
      <c r="BGK43" s="1"/>
      <c r="BGL43" s="1"/>
      <c r="BGM43" s="1"/>
      <c r="BGN43" s="1"/>
      <c r="BGO43" s="1"/>
      <c r="BGP43" s="1"/>
      <c r="BGQ43" s="1"/>
      <c r="BGR43" s="1"/>
      <c r="BGS43" s="1"/>
      <c r="BGT43" s="1"/>
      <c r="BGU43" s="1"/>
      <c r="BGV43" s="1"/>
      <c r="BGW43" s="1"/>
      <c r="BGX43" s="1"/>
      <c r="BGY43" s="1"/>
      <c r="BGZ43" s="1"/>
      <c r="BHA43" s="1"/>
      <c r="BHB43" s="1"/>
      <c r="BHC43" s="1"/>
      <c r="BHD43" s="1"/>
      <c r="BHE43" s="1"/>
      <c r="BHF43" s="1"/>
      <c r="BHG43" s="1"/>
      <c r="BHH43" s="1"/>
      <c r="BHI43" s="1"/>
      <c r="BHJ43" s="1"/>
      <c r="BHK43" s="1"/>
      <c r="BHL43" s="1"/>
      <c r="BHM43" s="1"/>
      <c r="BHN43" s="1"/>
      <c r="BHO43" s="1"/>
      <c r="BHP43" s="1"/>
      <c r="BHQ43" s="1"/>
      <c r="BHR43" s="1"/>
      <c r="BHS43" s="1"/>
      <c r="BHT43" s="1"/>
      <c r="BHU43" s="1"/>
      <c r="BHV43" s="1"/>
      <c r="BHW43" s="1"/>
      <c r="BHX43" s="1"/>
      <c r="BHY43" s="1"/>
      <c r="BHZ43" s="1"/>
      <c r="BIA43" s="1"/>
      <c r="BIB43" s="1"/>
      <c r="BIC43" s="1"/>
      <c r="BID43" s="1"/>
      <c r="BIE43" s="1"/>
      <c r="BIF43" s="1"/>
      <c r="BIG43" s="1"/>
      <c r="BIH43" s="1"/>
      <c r="BII43" s="1"/>
      <c r="BIJ43" s="1"/>
      <c r="BIK43" s="1"/>
      <c r="BIL43" s="1"/>
      <c r="BIM43" s="1"/>
      <c r="BIN43" s="1"/>
      <c r="BIO43" s="1"/>
      <c r="BIP43" s="1"/>
      <c r="BIQ43" s="1"/>
      <c r="BIR43" s="1"/>
      <c r="BIS43" s="1"/>
      <c r="BIT43" s="1"/>
      <c r="BIU43" s="1"/>
      <c r="BIV43" s="1"/>
      <c r="BIW43" s="1"/>
      <c r="BIX43" s="1"/>
      <c r="BIY43" s="1"/>
      <c r="BIZ43" s="1"/>
      <c r="BJA43" s="1"/>
      <c r="BJB43" s="1"/>
      <c r="BJC43" s="1"/>
      <c r="BJD43" s="1"/>
      <c r="BJE43" s="1"/>
      <c r="BJF43" s="1"/>
      <c r="BJG43" s="1"/>
      <c r="BJH43" s="1"/>
      <c r="BJI43" s="1"/>
      <c r="BJJ43" s="1"/>
      <c r="BJK43" s="1"/>
      <c r="BJL43" s="1"/>
      <c r="BJM43" s="1"/>
      <c r="BJN43" s="1"/>
      <c r="BJO43" s="1"/>
      <c r="BJP43" s="1"/>
      <c r="BJQ43" s="1"/>
      <c r="BJR43" s="1"/>
      <c r="BJS43" s="1"/>
      <c r="BJT43" s="1"/>
      <c r="BJU43" s="1"/>
      <c r="BJV43" s="1"/>
      <c r="BJW43" s="1"/>
      <c r="BJX43" s="1"/>
      <c r="BJY43" s="1"/>
      <c r="BJZ43" s="1"/>
      <c r="BKA43" s="1"/>
      <c r="BKB43" s="1"/>
      <c r="BKC43" s="1"/>
      <c r="BKD43" s="1"/>
      <c r="BKE43" s="1"/>
      <c r="BKF43" s="1"/>
      <c r="BKG43" s="1"/>
      <c r="BKH43" s="1"/>
      <c r="BKI43" s="1"/>
      <c r="BKJ43" s="1"/>
      <c r="BKK43" s="1"/>
      <c r="BKL43" s="1"/>
      <c r="BKM43" s="1"/>
      <c r="BKN43" s="1"/>
      <c r="BKO43" s="1"/>
      <c r="BKP43" s="1"/>
      <c r="BKQ43" s="1"/>
      <c r="BKR43" s="1"/>
      <c r="BKS43" s="1"/>
      <c r="BKT43" s="1"/>
      <c r="BKU43" s="1"/>
      <c r="BKV43" s="1"/>
      <c r="BKW43" s="1"/>
      <c r="BKX43" s="1"/>
      <c r="BKY43" s="1"/>
      <c r="BKZ43" s="1"/>
      <c r="BLA43" s="1"/>
      <c r="BLB43" s="1"/>
      <c r="BLC43" s="1"/>
      <c r="BLD43" s="1"/>
      <c r="BLE43" s="1"/>
      <c r="BLF43" s="1"/>
      <c r="BLG43" s="1"/>
      <c r="BLH43" s="1"/>
      <c r="BLI43" s="1"/>
      <c r="BLJ43" s="1"/>
      <c r="BLK43" s="1"/>
      <c r="BLL43" s="1"/>
      <c r="BLM43" s="1"/>
      <c r="BLN43" s="1"/>
      <c r="BLO43" s="1"/>
      <c r="BLP43" s="1"/>
      <c r="BLQ43" s="1"/>
      <c r="BLR43" s="1"/>
      <c r="BLS43" s="1"/>
      <c r="BLT43" s="1"/>
      <c r="BLU43" s="1"/>
      <c r="BLV43" s="1"/>
      <c r="BLW43" s="1"/>
      <c r="BLX43" s="1"/>
      <c r="BLY43" s="1"/>
      <c r="BLZ43" s="1"/>
      <c r="BMA43" s="1"/>
      <c r="BMB43" s="1"/>
      <c r="BMC43" s="1"/>
      <c r="BMD43" s="1"/>
      <c r="BME43" s="1"/>
      <c r="BMF43" s="1"/>
      <c r="BMG43" s="1"/>
      <c r="BMH43" s="1"/>
      <c r="BMI43" s="1"/>
      <c r="BMJ43" s="1"/>
      <c r="BMK43" s="1"/>
      <c r="BML43" s="1"/>
      <c r="BMM43" s="1"/>
      <c r="BMN43" s="1"/>
      <c r="BMO43" s="1"/>
      <c r="BMP43" s="1"/>
      <c r="BMQ43" s="1"/>
      <c r="BMR43" s="1"/>
      <c r="BMS43" s="1"/>
      <c r="BMT43" s="1"/>
      <c r="BMU43" s="1"/>
      <c r="BMV43" s="1"/>
      <c r="BMW43" s="1"/>
      <c r="BMX43" s="1"/>
      <c r="BMY43" s="1"/>
      <c r="BMZ43" s="1"/>
      <c r="BNA43" s="1"/>
      <c r="BNB43" s="1"/>
      <c r="BNC43" s="1"/>
      <c r="BND43" s="1"/>
      <c r="BNE43" s="1"/>
      <c r="BNF43" s="1"/>
      <c r="BNG43" s="1"/>
      <c r="BNH43" s="1"/>
      <c r="BNI43" s="1"/>
      <c r="BNJ43" s="1"/>
      <c r="BNK43" s="1"/>
      <c r="BNL43" s="1"/>
      <c r="BNM43" s="1"/>
      <c r="BNN43" s="1"/>
      <c r="BNO43" s="1"/>
      <c r="BNP43" s="1"/>
      <c r="BNQ43" s="1"/>
      <c r="BNR43" s="1"/>
      <c r="BNS43" s="1"/>
      <c r="BNT43" s="1"/>
      <c r="BNU43" s="1"/>
      <c r="BNV43" s="1"/>
      <c r="BNW43" s="1"/>
      <c r="BNX43" s="1"/>
      <c r="BNY43" s="1"/>
      <c r="BNZ43" s="1"/>
      <c r="BOA43" s="1"/>
      <c r="BOB43" s="1"/>
      <c r="BOC43" s="1"/>
      <c r="BOD43" s="1"/>
      <c r="BOE43" s="1"/>
      <c r="BOF43" s="1"/>
      <c r="BOG43" s="1"/>
      <c r="BOH43" s="1"/>
      <c r="BOI43" s="1"/>
      <c r="BOJ43" s="1"/>
      <c r="BOK43" s="1"/>
      <c r="BOL43" s="1"/>
      <c r="BOM43" s="1"/>
      <c r="BON43" s="1"/>
      <c r="BOO43" s="1"/>
      <c r="BOP43" s="1"/>
      <c r="BOQ43" s="1"/>
      <c r="BOR43" s="1"/>
      <c r="BOS43" s="1"/>
      <c r="BOT43" s="1"/>
      <c r="BOU43" s="1"/>
      <c r="BOV43" s="1"/>
      <c r="BOW43" s="1"/>
      <c r="BOX43" s="1"/>
      <c r="BOY43" s="1"/>
      <c r="BOZ43" s="1"/>
      <c r="BPA43" s="1"/>
      <c r="BPB43" s="1"/>
      <c r="BPC43" s="1"/>
      <c r="BPD43" s="1"/>
      <c r="BPE43" s="1"/>
      <c r="BPF43" s="1"/>
      <c r="BPG43" s="1"/>
      <c r="BPH43" s="1"/>
      <c r="BPI43" s="1"/>
      <c r="BPJ43" s="1"/>
      <c r="BPK43" s="1"/>
      <c r="BPL43" s="1"/>
      <c r="BPM43" s="1"/>
      <c r="BPN43" s="1"/>
      <c r="BPO43" s="1"/>
      <c r="BPP43" s="1"/>
      <c r="BPQ43" s="1"/>
      <c r="BPR43" s="1"/>
      <c r="BPS43" s="1"/>
      <c r="BPT43" s="1"/>
      <c r="BPU43" s="1"/>
      <c r="BPV43" s="1"/>
      <c r="BPW43" s="1"/>
      <c r="BPX43" s="1"/>
      <c r="BPY43" s="1"/>
      <c r="BPZ43" s="1"/>
      <c r="BQA43" s="1"/>
      <c r="BQB43" s="1"/>
      <c r="BQC43" s="1"/>
      <c r="BQD43" s="1"/>
      <c r="BQE43" s="1"/>
      <c r="BQF43" s="1"/>
      <c r="BQG43" s="1"/>
      <c r="BQH43" s="1"/>
      <c r="BQI43" s="1"/>
      <c r="BQJ43" s="1"/>
      <c r="BQK43" s="1"/>
      <c r="BQL43" s="1"/>
      <c r="BQM43" s="1"/>
      <c r="BQN43" s="1"/>
      <c r="BQO43" s="1"/>
      <c r="BQP43" s="1"/>
      <c r="BQQ43" s="1"/>
      <c r="BQR43" s="1"/>
      <c r="BQS43" s="1"/>
      <c r="BQT43" s="1"/>
      <c r="BQU43" s="1"/>
      <c r="BQV43" s="1"/>
      <c r="BQW43" s="1"/>
      <c r="BQX43" s="1"/>
      <c r="BQY43" s="1"/>
      <c r="BQZ43" s="1"/>
      <c r="BRA43" s="1"/>
      <c r="BRB43" s="1"/>
      <c r="BRC43" s="1"/>
      <c r="BRD43" s="1"/>
      <c r="BRE43" s="1"/>
      <c r="BRF43" s="1"/>
      <c r="BRG43" s="1"/>
      <c r="BRH43" s="1"/>
      <c r="BRI43" s="1"/>
      <c r="BRJ43" s="1"/>
      <c r="BRK43" s="1"/>
      <c r="BRL43" s="1"/>
      <c r="BRM43" s="1"/>
      <c r="BRN43" s="1"/>
      <c r="BRO43" s="1"/>
      <c r="BRP43" s="1"/>
      <c r="BRQ43" s="1"/>
      <c r="BRR43" s="1"/>
      <c r="BRS43" s="1"/>
      <c r="BRT43" s="1"/>
      <c r="BRU43" s="1"/>
      <c r="BRV43" s="1"/>
      <c r="BRW43" s="1"/>
      <c r="BRX43" s="1"/>
      <c r="BRY43" s="1"/>
      <c r="BRZ43" s="1"/>
      <c r="BSA43" s="1"/>
      <c r="BSB43" s="1"/>
      <c r="BSC43" s="1"/>
      <c r="BSD43" s="1"/>
      <c r="BSE43" s="1"/>
      <c r="BSF43" s="1"/>
      <c r="BSG43" s="1"/>
      <c r="BSH43" s="1"/>
      <c r="BSI43" s="1"/>
      <c r="BSJ43" s="1"/>
      <c r="BSK43" s="1"/>
      <c r="BSL43" s="1"/>
      <c r="BSM43" s="1"/>
      <c r="BSN43" s="1"/>
      <c r="BSO43" s="1"/>
      <c r="BSP43" s="1"/>
      <c r="BSQ43" s="1"/>
      <c r="BSR43" s="1"/>
      <c r="BSS43" s="1"/>
      <c r="BST43" s="1"/>
      <c r="BSU43" s="1"/>
      <c r="BSV43" s="1"/>
      <c r="BSW43" s="1"/>
      <c r="BSX43" s="1"/>
      <c r="BSY43" s="1"/>
      <c r="BSZ43" s="1"/>
      <c r="BTA43" s="1"/>
      <c r="BTB43" s="1"/>
      <c r="BTC43" s="1"/>
      <c r="BTD43" s="1"/>
      <c r="BTE43" s="1"/>
      <c r="BTF43" s="1"/>
      <c r="BTG43" s="1"/>
      <c r="BTH43" s="1"/>
      <c r="BTI43" s="1"/>
      <c r="BTJ43" s="1"/>
      <c r="BTK43" s="1"/>
      <c r="BTL43" s="1"/>
      <c r="BTM43" s="1"/>
      <c r="BTN43" s="1"/>
      <c r="BTO43" s="1"/>
      <c r="BTP43" s="1"/>
      <c r="BTQ43" s="1"/>
      <c r="BTR43" s="1"/>
      <c r="BTS43" s="1"/>
      <c r="BTT43" s="1"/>
      <c r="BTU43" s="1"/>
      <c r="BTV43" s="1"/>
      <c r="BTW43" s="1"/>
      <c r="BTX43" s="1"/>
      <c r="BTY43" s="1"/>
      <c r="BTZ43" s="1"/>
      <c r="BUA43" s="1"/>
      <c r="BUB43" s="1"/>
      <c r="BUC43" s="1"/>
      <c r="BUD43" s="1"/>
      <c r="BUE43" s="1"/>
      <c r="BUF43" s="1"/>
      <c r="BUG43" s="1"/>
      <c r="BUH43" s="1"/>
      <c r="BUI43" s="1"/>
      <c r="BUJ43" s="1"/>
      <c r="BUK43" s="1"/>
      <c r="BUL43" s="1"/>
      <c r="BUM43" s="1"/>
      <c r="BUN43" s="1"/>
      <c r="BUO43" s="1"/>
      <c r="BUP43" s="1"/>
      <c r="BUQ43" s="1"/>
      <c r="BUR43" s="1"/>
      <c r="BUS43" s="1"/>
      <c r="BUT43" s="1"/>
      <c r="BUU43" s="1"/>
      <c r="BUV43" s="1"/>
      <c r="BUW43" s="1"/>
      <c r="BUX43" s="1"/>
      <c r="BUY43" s="1"/>
      <c r="BUZ43" s="1"/>
      <c r="BVA43" s="1"/>
      <c r="BVB43" s="1"/>
      <c r="BVC43" s="1"/>
      <c r="BVD43" s="1"/>
      <c r="BVE43" s="1"/>
      <c r="BVF43" s="1"/>
      <c r="BVG43" s="1"/>
      <c r="BVH43" s="1"/>
      <c r="BVI43" s="1"/>
      <c r="BVJ43" s="1"/>
      <c r="BVK43" s="1"/>
      <c r="BVL43" s="1"/>
      <c r="BVM43" s="1"/>
      <c r="BVN43" s="1"/>
      <c r="BVO43" s="1"/>
      <c r="BVP43" s="1"/>
      <c r="BVQ43" s="1"/>
      <c r="BVR43" s="1"/>
      <c r="BVS43" s="1"/>
      <c r="BVT43" s="1"/>
      <c r="BVU43" s="1"/>
      <c r="BVV43" s="1"/>
      <c r="BVW43" s="1"/>
      <c r="BVX43" s="1"/>
      <c r="BVY43" s="1"/>
      <c r="BVZ43" s="1"/>
      <c r="BWA43" s="1"/>
      <c r="BWB43" s="1"/>
      <c r="BWC43" s="1"/>
      <c r="BWD43" s="1"/>
      <c r="BWE43" s="1"/>
      <c r="BWF43" s="1"/>
      <c r="BWG43" s="1"/>
      <c r="BWH43" s="1"/>
      <c r="BWI43" s="1"/>
      <c r="BWJ43" s="1"/>
      <c r="BWK43" s="1"/>
      <c r="BWL43" s="1"/>
      <c r="BWM43" s="1"/>
      <c r="BWN43" s="1"/>
      <c r="BWO43" s="1"/>
      <c r="BWP43" s="1"/>
      <c r="BWQ43" s="1"/>
      <c r="BWR43" s="1"/>
      <c r="BWS43" s="1"/>
      <c r="BWT43" s="1"/>
      <c r="BWU43" s="1"/>
      <c r="BWV43" s="1"/>
      <c r="BWW43" s="1"/>
      <c r="BWX43" s="1"/>
      <c r="BWY43" s="1"/>
      <c r="BWZ43" s="1"/>
      <c r="BXA43" s="1"/>
      <c r="BXB43" s="1"/>
      <c r="BXC43" s="1"/>
      <c r="BXD43" s="1"/>
      <c r="BXE43" s="1"/>
      <c r="BXF43" s="1"/>
      <c r="BXG43" s="1"/>
      <c r="BXH43" s="1"/>
      <c r="BXI43" s="1"/>
      <c r="BXJ43" s="1"/>
      <c r="BXK43" s="1"/>
      <c r="BXL43" s="1"/>
      <c r="BXM43" s="1"/>
      <c r="BXN43" s="1"/>
      <c r="BXO43" s="1"/>
      <c r="BXP43" s="1"/>
      <c r="BXQ43" s="1"/>
      <c r="BXR43" s="1"/>
      <c r="BXS43" s="1"/>
      <c r="BXT43" s="1"/>
      <c r="BXU43" s="1"/>
      <c r="BXV43" s="1"/>
      <c r="BXW43" s="1"/>
      <c r="BXX43" s="1"/>
      <c r="BXY43" s="1"/>
      <c r="BXZ43" s="1"/>
      <c r="BYA43" s="1"/>
      <c r="BYB43" s="1"/>
      <c r="BYC43" s="1"/>
      <c r="BYD43" s="1"/>
      <c r="BYE43" s="1"/>
      <c r="BYF43" s="1"/>
      <c r="BYG43" s="1"/>
      <c r="BYH43" s="1"/>
      <c r="BYI43" s="1"/>
      <c r="BYJ43" s="1"/>
      <c r="BYK43" s="1"/>
      <c r="BYL43" s="1"/>
      <c r="BYM43" s="1"/>
      <c r="BYN43" s="1"/>
      <c r="BYO43" s="1"/>
      <c r="BYP43" s="1"/>
      <c r="BYQ43" s="1"/>
      <c r="BYR43" s="1"/>
      <c r="BYS43" s="1"/>
      <c r="BYT43" s="1"/>
      <c r="BYU43" s="1"/>
      <c r="BYV43" s="1"/>
      <c r="BYW43" s="1"/>
      <c r="BYX43" s="1"/>
      <c r="BYY43" s="1"/>
      <c r="BYZ43" s="1"/>
      <c r="BZA43" s="1"/>
      <c r="BZB43" s="1"/>
      <c r="BZC43" s="1"/>
      <c r="BZD43" s="1"/>
      <c r="BZE43" s="1"/>
      <c r="BZF43" s="1"/>
      <c r="BZG43" s="1"/>
      <c r="BZH43" s="1"/>
      <c r="BZI43" s="1"/>
      <c r="BZJ43" s="1"/>
      <c r="BZK43" s="1"/>
      <c r="BZL43" s="1"/>
      <c r="BZM43" s="1"/>
      <c r="BZN43" s="1"/>
      <c r="BZO43" s="1"/>
      <c r="BZP43" s="1"/>
      <c r="BZQ43" s="1"/>
      <c r="BZR43" s="1"/>
      <c r="BZS43" s="1"/>
      <c r="BZT43" s="1"/>
      <c r="BZU43" s="1"/>
      <c r="BZV43" s="1"/>
      <c r="BZW43" s="1"/>
      <c r="BZX43" s="1"/>
      <c r="BZY43" s="1"/>
      <c r="BZZ43" s="1"/>
      <c r="CAA43" s="1"/>
      <c r="CAB43" s="1"/>
      <c r="CAC43" s="1"/>
      <c r="CAD43" s="1"/>
      <c r="CAE43" s="1"/>
      <c r="CAF43" s="1"/>
      <c r="CAG43" s="1"/>
      <c r="CAH43" s="1"/>
      <c r="CAI43" s="1"/>
      <c r="CAJ43" s="1"/>
      <c r="CAK43" s="1"/>
      <c r="CAL43" s="1"/>
      <c r="CAM43" s="1"/>
      <c r="CAN43" s="1"/>
      <c r="CAO43" s="1"/>
      <c r="CAP43" s="1"/>
      <c r="CAQ43" s="1"/>
      <c r="CAR43" s="1"/>
      <c r="CAS43" s="1"/>
      <c r="CAT43" s="1"/>
      <c r="CAU43" s="1"/>
      <c r="CAV43" s="1"/>
      <c r="CAW43" s="1"/>
      <c r="CAX43" s="1"/>
      <c r="CAY43" s="1"/>
      <c r="CAZ43" s="1"/>
      <c r="CBA43" s="1"/>
      <c r="CBB43" s="1"/>
      <c r="CBC43" s="1"/>
      <c r="CBD43" s="1"/>
      <c r="CBE43" s="1"/>
      <c r="CBF43" s="1"/>
      <c r="CBG43" s="1"/>
      <c r="CBH43" s="1"/>
      <c r="CBI43" s="1"/>
      <c r="CBJ43" s="1"/>
      <c r="CBK43" s="1"/>
      <c r="CBL43" s="1"/>
      <c r="CBM43" s="1"/>
      <c r="CBN43" s="1"/>
      <c r="CBO43" s="1"/>
      <c r="CBP43" s="1"/>
      <c r="CBQ43" s="1"/>
      <c r="CBR43" s="1"/>
      <c r="CBS43" s="1"/>
      <c r="CBT43" s="1"/>
      <c r="CBU43" s="1"/>
      <c r="CBV43" s="1"/>
      <c r="CBW43" s="1"/>
      <c r="CBX43" s="1"/>
      <c r="CBY43" s="1"/>
      <c r="CBZ43" s="1"/>
      <c r="CCA43" s="1"/>
      <c r="CCB43" s="1"/>
      <c r="CCC43" s="1"/>
      <c r="CCD43" s="1"/>
      <c r="CCE43" s="1"/>
      <c r="CCF43" s="1"/>
      <c r="CCG43" s="1"/>
      <c r="CCH43" s="1"/>
      <c r="CCI43" s="1"/>
      <c r="CCJ43" s="1"/>
      <c r="CCK43" s="1"/>
      <c r="CCL43" s="1"/>
      <c r="CCM43" s="1"/>
      <c r="CCN43" s="1"/>
      <c r="CCO43" s="1"/>
      <c r="CCP43" s="1"/>
      <c r="CCQ43" s="1"/>
      <c r="CCR43" s="1"/>
      <c r="CCS43" s="1"/>
      <c r="CCT43" s="1"/>
      <c r="CCU43" s="1"/>
      <c r="CCV43" s="1"/>
      <c r="CCW43" s="1"/>
      <c r="CCX43" s="1"/>
      <c r="CCY43" s="1"/>
      <c r="CCZ43" s="1"/>
      <c r="CDA43" s="1"/>
      <c r="CDB43" s="1"/>
      <c r="CDC43" s="1"/>
      <c r="CDD43" s="1"/>
      <c r="CDE43" s="1"/>
      <c r="CDF43" s="1"/>
      <c r="CDG43" s="1"/>
      <c r="CDH43" s="1"/>
      <c r="CDI43" s="1"/>
      <c r="CDJ43" s="1"/>
      <c r="CDK43" s="1"/>
      <c r="CDL43" s="1"/>
      <c r="CDM43" s="1"/>
      <c r="CDN43" s="1"/>
      <c r="CDO43" s="1"/>
      <c r="CDP43" s="1"/>
      <c r="CDQ43" s="1"/>
      <c r="CDR43" s="1"/>
      <c r="CDS43" s="1"/>
      <c r="CDT43" s="1"/>
      <c r="CDU43" s="1"/>
      <c r="CDV43" s="1"/>
      <c r="CDW43" s="1"/>
      <c r="CDX43" s="1"/>
      <c r="CDY43" s="1"/>
      <c r="CDZ43" s="1"/>
      <c r="CEA43" s="1"/>
      <c r="CEB43" s="1"/>
      <c r="CEC43" s="1"/>
      <c r="CED43" s="1"/>
      <c r="CEE43" s="1"/>
      <c r="CEF43" s="1"/>
      <c r="CEG43" s="1"/>
      <c r="CEH43" s="1"/>
      <c r="CEI43" s="1"/>
      <c r="CEJ43" s="1"/>
      <c r="CEK43" s="1"/>
      <c r="CEL43" s="1"/>
      <c r="CEM43" s="1"/>
      <c r="CEN43" s="1"/>
      <c r="CEO43" s="1"/>
      <c r="CEP43" s="1"/>
      <c r="CEQ43" s="1"/>
      <c r="CER43" s="1"/>
      <c r="CES43" s="1"/>
      <c r="CET43" s="1"/>
      <c r="CEU43" s="1"/>
      <c r="CEV43" s="1"/>
      <c r="CEW43" s="1"/>
      <c r="CEX43" s="1"/>
      <c r="CEY43" s="1"/>
      <c r="CEZ43" s="1"/>
      <c r="CFA43" s="1"/>
      <c r="CFB43" s="1"/>
      <c r="CFC43" s="1"/>
      <c r="CFD43" s="1"/>
      <c r="CFE43" s="1"/>
      <c r="CFF43" s="1"/>
      <c r="CFG43" s="1"/>
      <c r="CFH43" s="1"/>
      <c r="CFI43" s="1"/>
      <c r="CFJ43" s="1"/>
      <c r="CFK43" s="1"/>
      <c r="CFL43" s="1"/>
      <c r="CFM43" s="1"/>
      <c r="CFN43" s="1"/>
      <c r="CFO43" s="1"/>
      <c r="CFP43" s="1"/>
      <c r="CFQ43" s="1"/>
      <c r="CFR43" s="1"/>
      <c r="CFS43" s="1"/>
      <c r="CFT43" s="1"/>
      <c r="CFU43" s="1"/>
      <c r="CFV43" s="1"/>
      <c r="CFW43" s="1"/>
      <c r="CFX43" s="1"/>
      <c r="CFY43" s="1"/>
      <c r="CFZ43" s="1"/>
      <c r="CGA43" s="1"/>
      <c r="CGB43" s="1"/>
      <c r="CGC43" s="1"/>
      <c r="CGD43" s="1"/>
      <c r="CGE43" s="1"/>
      <c r="CGF43" s="1"/>
      <c r="CGG43" s="1"/>
      <c r="CGH43" s="1"/>
      <c r="CGI43" s="1"/>
      <c r="CGJ43" s="1"/>
      <c r="CGK43" s="1"/>
      <c r="CGL43" s="1"/>
      <c r="CGM43" s="1"/>
      <c r="CGN43" s="1"/>
      <c r="CGO43" s="1"/>
      <c r="CGP43" s="1"/>
      <c r="CGQ43" s="1"/>
      <c r="CGR43" s="1"/>
      <c r="CGS43" s="1"/>
      <c r="CGT43" s="1"/>
      <c r="CGU43" s="1"/>
      <c r="CGV43" s="1"/>
      <c r="CGW43" s="1"/>
      <c r="CGX43" s="1"/>
      <c r="CGY43" s="1"/>
      <c r="CGZ43" s="1"/>
      <c r="CHA43" s="1"/>
      <c r="CHB43" s="1"/>
      <c r="CHC43" s="1"/>
      <c r="CHD43" s="1"/>
      <c r="CHE43" s="1"/>
      <c r="CHF43" s="1"/>
      <c r="CHG43" s="1"/>
      <c r="CHH43" s="1"/>
      <c r="CHI43" s="1"/>
      <c r="CHJ43" s="1"/>
      <c r="CHK43" s="1"/>
      <c r="CHL43" s="1"/>
      <c r="CHM43" s="1"/>
      <c r="CHN43" s="1"/>
      <c r="CHO43" s="1"/>
      <c r="CHP43" s="1"/>
      <c r="CHQ43" s="1"/>
      <c r="CHR43" s="1"/>
      <c r="CHS43" s="1"/>
      <c r="CHT43" s="1"/>
      <c r="CHU43" s="1"/>
      <c r="CHV43" s="1"/>
      <c r="CHW43" s="1"/>
      <c r="CHX43" s="1"/>
      <c r="CHY43" s="1"/>
      <c r="CHZ43" s="1"/>
      <c r="CIA43" s="1"/>
      <c r="CIB43" s="1"/>
      <c r="CIC43" s="1"/>
      <c r="CID43" s="1"/>
      <c r="CIE43" s="1"/>
      <c r="CIF43" s="1"/>
      <c r="CIG43" s="1"/>
      <c r="CIH43" s="1"/>
      <c r="CII43" s="1"/>
      <c r="CIJ43" s="1"/>
      <c r="CIK43" s="1"/>
      <c r="CIL43" s="1"/>
      <c r="CIM43" s="1"/>
      <c r="CIN43" s="1"/>
      <c r="CIO43" s="1"/>
      <c r="CIP43" s="1"/>
      <c r="CIQ43" s="1"/>
      <c r="CIR43" s="1"/>
      <c r="CIS43" s="1"/>
      <c r="CIT43" s="1"/>
      <c r="CIU43" s="1"/>
      <c r="CIV43" s="1"/>
      <c r="CIW43" s="1"/>
      <c r="CIX43" s="1"/>
      <c r="CIY43" s="1"/>
      <c r="CIZ43" s="1"/>
      <c r="CJA43" s="1"/>
      <c r="CJB43" s="1"/>
      <c r="CJC43" s="1"/>
      <c r="CJD43" s="1"/>
      <c r="CJE43" s="1"/>
      <c r="CJF43" s="1"/>
      <c r="CJG43" s="1"/>
      <c r="CJH43" s="1"/>
      <c r="CJI43" s="1"/>
      <c r="CJJ43" s="1"/>
      <c r="CJK43" s="1"/>
      <c r="CJL43" s="1"/>
      <c r="CJM43" s="1"/>
      <c r="CJN43" s="1"/>
      <c r="CJO43" s="1"/>
      <c r="CJP43" s="1"/>
      <c r="CJQ43" s="1"/>
      <c r="CJR43" s="1"/>
      <c r="CJS43" s="1"/>
      <c r="CJT43" s="1"/>
      <c r="CJU43" s="1"/>
      <c r="CJV43" s="1"/>
      <c r="CJW43" s="1"/>
      <c r="CJX43" s="1"/>
      <c r="CJY43" s="1"/>
      <c r="CJZ43" s="1"/>
      <c r="CKA43" s="1"/>
      <c r="CKB43" s="1"/>
      <c r="CKC43" s="1"/>
      <c r="CKD43" s="1"/>
      <c r="CKE43" s="1"/>
      <c r="CKF43" s="1"/>
      <c r="CKG43" s="1"/>
      <c r="CKH43" s="1"/>
      <c r="CKI43" s="1"/>
      <c r="CKJ43" s="1"/>
      <c r="CKK43" s="1"/>
      <c r="CKL43" s="1"/>
      <c r="CKM43" s="1"/>
      <c r="CKN43" s="1"/>
      <c r="CKO43" s="1"/>
      <c r="CKP43" s="1"/>
      <c r="CKQ43" s="1"/>
      <c r="CKR43" s="1"/>
      <c r="CKS43" s="1"/>
      <c r="CKT43" s="1"/>
      <c r="CKU43" s="1"/>
      <c r="CKV43" s="1"/>
      <c r="CKW43" s="1"/>
      <c r="CKX43" s="1"/>
      <c r="CKY43" s="1"/>
      <c r="CKZ43" s="1"/>
      <c r="CLA43" s="1"/>
      <c r="CLB43" s="1"/>
      <c r="CLC43" s="1"/>
      <c r="CLD43" s="1"/>
      <c r="CLE43" s="1"/>
      <c r="CLF43" s="1"/>
      <c r="CLG43" s="1"/>
      <c r="CLH43" s="1"/>
      <c r="CLI43" s="1"/>
      <c r="CLJ43" s="1"/>
      <c r="CLK43" s="1"/>
      <c r="CLL43" s="1"/>
      <c r="CLM43" s="1"/>
      <c r="CLN43" s="1"/>
      <c r="CLO43" s="1"/>
      <c r="CLP43" s="1"/>
      <c r="CLQ43" s="1"/>
      <c r="CLR43" s="1"/>
      <c r="CLS43" s="1"/>
      <c r="CLT43" s="1"/>
      <c r="CLU43" s="1"/>
      <c r="CLV43" s="1"/>
      <c r="CLW43" s="1"/>
      <c r="CLX43" s="1"/>
      <c r="CLY43" s="1"/>
      <c r="CLZ43" s="1"/>
      <c r="CMA43" s="1"/>
      <c r="CMB43" s="1"/>
      <c r="CMC43" s="1"/>
      <c r="CMD43" s="1"/>
      <c r="CME43" s="1"/>
      <c r="CMF43" s="1"/>
      <c r="CMG43" s="1"/>
      <c r="CMH43" s="1"/>
      <c r="CMI43" s="1"/>
      <c r="CMJ43" s="1"/>
      <c r="CMK43" s="1"/>
      <c r="CML43" s="1"/>
      <c r="CMM43" s="1"/>
      <c r="CMN43" s="1"/>
      <c r="CMO43" s="1"/>
      <c r="CMP43" s="1"/>
      <c r="CMQ43" s="1"/>
      <c r="CMR43" s="1"/>
      <c r="CMS43" s="1"/>
      <c r="CMT43" s="1"/>
      <c r="CMU43" s="1"/>
      <c r="CMV43" s="1"/>
      <c r="CMW43" s="1"/>
      <c r="CMX43" s="1"/>
      <c r="CMY43" s="1"/>
      <c r="CMZ43" s="1"/>
      <c r="CNA43" s="1"/>
      <c r="CNB43" s="1"/>
      <c r="CNC43" s="1"/>
      <c r="CND43" s="1"/>
      <c r="CNE43" s="1"/>
      <c r="CNF43" s="1"/>
      <c r="CNG43" s="1"/>
      <c r="CNH43" s="1"/>
      <c r="CNI43" s="1"/>
      <c r="CNJ43" s="1"/>
      <c r="CNK43" s="1"/>
      <c r="CNL43" s="1"/>
      <c r="CNM43" s="1"/>
      <c r="CNN43" s="1"/>
      <c r="CNO43" s="1"/>
      <c r="CNP43" s="1"/>
      <c r="CNQ43" s="1"/>
      <c r="CNR43" s="1"/>
      <c r="CNS43" s="1"/>
      <c r="CNT43" s="1"/>
      <c r="CNU43" s="1"/>
      <c r="CNV43" s="1"/>
      <c r="CNW43" s="1"/>
      <c r="CNX43" s="1"/>
      <c r="CNY43" s="1"/>
      <c r="CNZ43" s="1"/>
      <c r="COA43" s="1"/>
      <c r="COB43" s="1"/>
      <c r="COC43" s="1"/>
      <c r="COD43" s="1"/>
      <c r="COE43" s="1"/>
      <c r="COF43" s="1"/>
      <c r="COG43" s="1"/>
      <c r="COH43" s="1"/>
      <c r="COI43" s="1"/>
      <c r="COJ43" s="1"/>
      <c r="COK43" s="1"/>
      <c r="COL43" s="1"/>
      <c r="COM43" s="1"/>
      <c r="CON43" s="1"/>
      <c r="COO43" s="1"/>
      <c r="COP43" s="1"/>
      <c r="COQ43" s="1"/>
      <c r="COR43" s="1"/>
      <c r="COS43" s="1"/>
      <c r="COT43" s="1"/>
      <c r="COU43" s="1"/>
      <c r="COV43" s="1"/>
      <c r="COW43" s="1"/>
      <c r="COX43" s="1"/>
      <c r="COY43" s="1"/>
      <c r="COZ43" s="1"/>
      <c r="CPA43" s="1"/>
      <c r="CPB43" s="1"/>
      <c r="CPC43" s="1"/>
      <c r="CPD43" s="1"/>
      <c r="CPE43" s="1"/>
      <c r="CPF43" s="1"/>
      <c r="CPG43" s="1"/>
      <c r="CPH43" s="1"/>
      <c r="CPI43" s="1"/>
      <c r="CPJ43" s="1"/>
      <c r="CPK43" s="1"/>
      <c r="CPL43" s="1"/>
      <c r="CPM43" s="1"/>
      <c r="CPN43" s="1"/>
      <c r="CPO43" s="1"/>
      <c r="CPP43" s="1"/>
      <c r="CPQ43" s="1"/>
      <c r="CPR43" s="1"/>
      <c r="CPS43" s="1"/>
      <c r="CPT43" s="1"/>
      <c r="CPU43" s="1"/>
      <c r="CPV43" s="1"/>
      <c r="CPW43" s="1"/>
      <c r="CPX43" s="1"/>
      <c r="CPY43" s="1"/>
      <c r="CPZ43" s="1"/>
      <c r="CQA43" s="1"/>
      <c r="CQB43" s="1"/>
      <c r="CQC43" s="1"/>
      <c r="CQD43" s="1"/>
      <c r="CQE43" s="1"/>
      <c r="CQF43" s="1"/>
      <c r="CQG43" s="1"/>
      <c r="CQH43" s="1"/>
      <c r="CQI43" s="1"/>
      <c r="CQJ43" s="1"/>
      <c r="CQK43" s="1"/>
      <c r="CQL43" s="1"/>
      <c r="CQM43" s="1"/>
      <c r="CQN43" s="1"/>
      <c r="CQO43" s="1"/>
      <c r="CQP43" s="1"/>
      <c r="CQQ43" s="1"/>
      <c r="CQR43" s="1"/>
      <c r="CQS43" s="1"/>
      <c r="CQT43" s="1"/>
      <c r="CQU43" s="1"/>
      <c r="CQV43" s="1"/>
      <c r="CQW43" s="1"/>
      <c r="CQX43" s="1"/>
      <c r="CQY43" s="1"/>
      <c r="CQZ43" s="1"/>
      <c r="CRA43" s="1"/>
      <c r="CRB43" s="1"/>
      <c r="CRC43" s="1"/>
      <c r="CRD43" s="1"/>
      <c r="CRE43" s="1"/>
      <c r="CRF43" s="1"/>
      <c r="CRG43" s="1"/>
      <c r="CRH43" s="1"/>
      <c r="CRI43" s="1"/>
      <c r="CRJ43" s="1"/>
      <c r="CRK43" s="1"/>
      <c r="CRL43" s="1"/>
      <c r="CRM43" s="1"/>
      <c r="CRN43" s="1"/>
      <c r="CRO43" s="1"/>
      <c r="CRP43" s="1"/>
      <c r="CRQ43" s="1"/>
      <c r="CRR43" s="1"/>
      <c r="CRS43" s="1"/>
      <c r="CRT43" s="1"/>
      <c r="CRU43" s="1"/>
      <c r="CRV43" s="1"/>
      <c r="CRW43" s="1"/>
      <c r="CRX43" s="1"/>
      <c r="CRY43" s="1"/>
      <c r="CRZ43" s="1"/>
      <c r="CSA43" s="1"/>
      <c r="CSB43" s="1"/>
      <c r="CSC43" s="1"/>
      <c r="CSD43" s="1"/>
      <c r="CSE43" s="1"/>
      <c r="CSF43" s="1"/>
      <c r="CSG43" s="1"/>
      <c r="CSH43" s="1"/>
      <c r="CSI43" s="1"/>
      <c r="CSJ43" s="1"/>
      <c r="CSK43" s="1"/>
      <c r="CSL43" s="1"/>
      <c r="CSM43" s="1"/>
      <c r="CSN43" s="1"/>
      <c r="CSO43" s="1"/>
      <c r="CSP43" s="1"/>
      <c r="CSQ43" s="1"/>
      <c r="CSR43" s="1"/>
      <c r="CSS43" s="1"/>
      <c r="CST43" s="1"/>
      <c r="CSU43" s="1"/>
      <c r="CSV43" s="1"/>
      <c r="CSW43" s="1"/>
      <c r="CSX43" s="1"/>
      <c r="CSY43" s="1"/>
      <c r="CSZ43" s="1"/>
      <c r="CTA43" s="1"/>
      <c r="CTB43" s="1"/>
      <c r="CTC43" s="1"/>
      <c r="CTD43" s="1"/>
      <c r="CTE43" s="1"/>
      <c r="CTF43" s="1"/>
      <c r="CTG43" s="1"/>
      <c r="CTH43" s="1"/>
      <c r="CTI43" s="1"/>
      <c r="CTJ43" s="1"/>
      <c r="CTK43" s="1"/>
      <c r="CTL43" s="1"/>
      <c r="CTM43" s="1"/>
      <c r="CTN43" s="1"/>
      <c r="CTO43" s="1"/>
      <c r="CTP43" s="1"/>
      <c r="CTQ43" s="1"/>
      <c r="CTR43" s="1"/>
      <c r="CTS43" s="1"/>
      <c r="CTT43" s="1"/>
      <c r="CTU43" s="1"/>
      <c r="CTV43" s="1"/>
      <c r="CTW43" s="1"/>
      <c r="CTX43" s="1"/>
      <c r="CTY43" s="1"/>
      <c r="CTZ43" s="1"/>
      <c r="CUA43" s="1"/>
      <c r="CUB43" s="1"/>
      <c r="CUC43" s="1"/>
      <c r="CUD43" s="1"/>
      <c r="CUE43" s="1"/>
      <c r="CUF43" s="1"/>
      <c r="CUG43" s="1"/>
      <c r="CUH43" s="1"/>
      <c r="CUI43" s="1"/>
      <c r="CUJ43" s="1"/>
      <c r="CUK43" s="1"/>
      <c r="CUL43" s="1"/>
      <c r="CUM43" s="1"/>
      <c r="CUN43" s="1"/>
      <c r="CUO43" s="1"/>
      <c r="CUP43" s="1"/>
      <c r="CUQ43" s="1"/>
      <c r="CUR43" s="1"/>
      <c r="CUS43" s="1"/>
      <c r="CUT43" s="1"/>
      <c r="CUU43" s="1"/>
      <c r="CUV43" s="1"/>
      <c r="CUW43" s="1"/>
      <c r="CUX43" s="1"/>
      <c r="CUY43" s="1"/>
      <c r="CUZ43" s="1"/>
      <c r="CVA43" s="1"/>
      <c r="CVB43" s="1"/>
      <c r="CVC43" s="1"/>
      <c r="CVD43" s="1"/>
      <c r="CVE43" s="1"/>
      <c r="CVF43" s="1"/>
      <c r="CVG43" s="1"/>
      <c r="CVH43" s="1"/>
      <c r="CVI43" s="1"/>
      <c r="CVJ43" s="1"/>
      <c r="CVK43" s="1"/>
      <c r="CVL43" s="1"/>
      <c r="CVM43" s="1"/>
      <c r="CVN43" s="1"/>
      <c r="CVO43" s="1"/>
      <c r="CVP43" s="1"/>
      <c r="CVQ43" s="1"/>
      <c r="CVR43" s="1"/>
      <c r="CVS43" s="1"/>
      <c r="CVT43" s="1"/>
      <c r="CVU43" s="1"/>
      <c r="CVV43" s="1"/>
      <c r="CVW43" s="1"/>
      <c r="CVX43" s="1"/>
      <c r="CVY43" s="1"/>
      <c r="CVZ43" s="1"/>
      <c r="CWA43" s="1"/>
      <c r="CWB43" s="1"/>
      <c r="CWC43" s="1"/>
      <c r="CWD43" s="1"/>
      <c r="CWE43" s="1"/>
      <c r="CWF43" s="1"/>
      <c r="CWG43" s="1"/>
      <c r="CWH43" s="1"/>
      <c r="CWI43" s="1"/>
      <c r="CWJ43" s="1"/>
      <c r="CWK43" s="1"/>
      <c r="CWL43" s="1"/>
      <c r="CWM43" s="1"/>
      <c r="CWN43" s="1"/>
      <c r="CWO43" s="1"/>
      <c r="CWP43" s="1"/>
      <c r="CWQ43" s="1"/>
      <c r="CWR43" s="1"/>
      <c r="CWS43" s="1"/>
      <c r="CWT43" s="1"/>
      <c r="CWU43" s="1"/>
      <c r="CWV43" s="1"/>
      <c r="CWW43" s="1"/>
      <c r="CWX43" s="1"/>
      <c r="CWY43" s="1"/>
      <c r="CWZ43" s="1"/>
      <c r="CXA43" s="1"/>
      <c r="CXB43" s="1"/>
      <c r="CXC43" s="1"/>
      <c r="CXD43" s="1"/>
      <c r="CXE43" s="1"/>
      <c r="CXF43" s="1"/>
      <c r="CXG43" s="1"/>
      <c r="CXH43" s="1"/>
      <c r="CXI43" s="1"/>
      <c r="CXJ43" s="1"/>
      <c r="CXK43" s="1"/>
      <c r="CXL43" s="1"/>
      <c r="CXM43" s="1"/>
      <c r="CXN43" s="1"/>
      <c r="CXO43" s="1"/>
      <c r="CXP43" s="1"/>
      <c r="CXQ43" s="1"/>
      <c r="CXR43" s="1"/>
      <c r="CXS43" s="1"/>
      <c r="CXT43" s="1"/>
      <c r="CXU43" s="1"/>
      <c r="CXV43" s="1"/>
      <c r="CXW43" s="1"/>
      <c r="CXX43" s="1"/>
      <c r="CXY43" s="1"/>
      <c r="CXZ43" s="1"/>
      <c r="CYA43" s="1"/>
      <c r="CYB43" s="1"/>
      <c r="CYC43" s="1"/>
      <c r="CYD43" s="1"/>
      <c r="CYE43" s="1"/>
      <c r="CYF43" s="1"/>
      <c r="CYG43" s="1"/>
      <c r="CYH43" s="1"/>
      <c r="CYI43" s="1"/>
      <c r="CYJ43" s="1"/>
      <c r="CYK43" s="1"/>
      <c r="CYL43" s="1"/>
      <c r="CYM43" s="1"/>
      <c r="CYN43" s="1"/>
      <c r="CYO43" s="1"/>
      <c r="CYP43" s="1"/>
      <c r="CYQ43" s="1"/>
      <c r="CYR43" s="1"/>
      <c r="CYS43" s="1"/>
      <c r="CYT43" s="1"/>
      <c r="CYU43" s="1"/>
      <c r="CYV43" s="1"/>
      <c r="CYW43" s="1"/>
      <c r="CYX43" s="1"/>
      <c r="CYY43" s="1"/>
      <c r="CYZ43" s="1"/>
      <c r="CZA43" s="1"/>
      <c r="CZB43" s="1"/>
      <c r="CZC43" s="1"/>
      <c r="CZD43" s="1"/>
      <c r="CZE43" s="1"/>
      <c r="CZF43" s="1"/>
      <c r="CZG43" s="1"/>
      <c r="CZH43" s="1"/>
      <c r="CZI43" s="1"/>
      <c r="CZJ43" s="1"/>
      <c r="CZK43" s="1"/>
      <c r="CZL43" s="1"/>
      <c r="CZM43" s="1"/>
      <c r="CZN43" s="1"/>
      <c r="CZO43" s="1"/>
      <c r="CZP43" s="1"/>
      <c r="CZQ43" s="1"/>
      <c r="CZR43" s="1"/>
      <c r="CZS43" s="1"/>
      <c r="CZT43" s="1"/>
      <c r="CZU43" s="1"/>
      <c r="CZV43" s="1"/>
      <c r="CZW43" s="1"/>
      <c r="CZX43" s="1"/>
      <c r="CZY43" s="1"/>
      <c r="CZZ43" s="1"/>
      <c r="DAA43" s="1"/>
      <c r="DAB43" s="1"/>
      <c r="DAC43" s="1"/>
      <c r="DAD43" s="1"/>
      <c r="DAE43" s="1"/>
      <c r="DAF43" s="1"/>
      <c r="DAG43" s="1"/>
      <c r="DAH43" s="1"/>
      <c r="DAI43" s="1"/>
      <c r="DAJ43" s="1"/>
      <c r="DAK43" s="1"/>
      <c r="DAL43" s="1"/>
      <c r="DAM43" s="1"/>
      <c r="DAN43" s="1"/>
      <c r="DAO43" s="1"/>
      <c r="DAP43" s="1"/>
      <c r="DAQ43" s="1"/>
      <c r="DAR43" s="1"/>
      <c r="DAS43" s="1"/>
      <c r="DAT43" s="1"/>
      <c r="DAU43" s="1"/>
      <c r="DAV43" s="1"/>
      <c r="DAW43" s="1"/>
      <c r="DAX43" s="1"/>
      <c r="DAY43" s="1"/>
      <c r="DAZ43" s="1"/>
      <c r="DBA43" s="1"/>
      <c r="DBB43" s="1"/>
      <c r="DBC43" s="1"/>
      <c r="DBD43" s="1"/>
      <c r="DBE43" s="1"/>
      <c r="DBF43" s="1"/>
      <c r="DBG43" s="1"/>
      <c r="DBH43" s="1"/>
      <c r="DBI43" s="1"/>
      <c r="DBJ43" s="1"/>
      <c r="DBK43" s="1"/>
      <c r="DBL43" s="1"/>
      <c r="DBM43" s="1"/>
      <c r="DBN43" s="1"/>
      <c r="DBO43" s="1"/>
      <c r="DBP43" s="1"/>
      <c r="DBQ43" s="1"/>
      <c r="DBR43" s="1"/>
      <c r="DBS43" s="1"/>
      <c r="DBT43" s="1"/>
      <c r="DBU43" s="1"/>
      <c r="DBV43" s="1"/>
      <c r="DBW43" s="1"/>
      <c r="DBX43" s="1"/>
      <c r="DBY43" s="1"/>
      <c r="DBZ43" s="1"/>
      <c r="DCA43" s="1"/>
      <c r="DCB43" s="1"/>
      <c r="DCC43" s="1"/>
      <c r="DCD43" s="1"/>
      <c r="DCE43" s="1"/>
      <c r="DCF43" s="1"/>
      <c r="DCG43" s="1"/>
      <c r="DCH43" s="1"/>
      <c r="DCI43" s="1"/>
      <c r="DCJ43" s="1"/>
      <c r="DCK43" s="1"/>
      <c r="DCL43" s="1"/>
      <c r="DCM43" s="1"/>
      <c r="DCN43" s="1"/>
      <c r="DCO43" s="1"/>
      <c r="DCP43" s="1"/>
      <c r="DCQ43" s="1"/>
      <c r="DCR43" s="1"/>
      <c r="DCS43" s="1"/>
      <c r="DCT43" s="1"/>
      <c r="DCU43" s="1"/>
      <c r="DCV43" s="1"/>
      <c r="DCW43" s="1"/>
      <c r="DCX43" s="1"/>
      <c r="DCY43" s="1"/>
      <c r="DCZ43" s="1"/>
      <c r="DDA43" s="1"/>
      <c r="DDB43" s="1"/>
      <c r="DDC43" s="1"/>
      <c r="DDD43" s="1"/>
      <c r="DDE43" s="1"/>
      <c r="DDF43" s="1"/>
      <c r="DDG43" s="1"/>
      <c r="DDH43" s="1"/>
      <c r="DDI43" s="1"/>
      <c r="DDJ43" s="1"/>
      <c r="DDK43" s="1"/>
      <c r="DDL43" s="1"/>
      <c r="DDM43" s="1"/>
      <c r="DDN43" s="1"/>
      <c r="DDO43" s="1"/>
      <c r="DDP43" s="1"/>
      <c r="DDQ43" s="1"/>
      <c r="DDR43" s="1"/>
      <c r="DDS43" s="1"/>
      <c r="DDT43" s="1"/>
      <c r="DDU43" s="1"/>
      <c r="DDV43" s="1"/>
      <c r="DDW43" s="1"/>
      <c r="DDX43" s="1"/>
      <c r="DDY43" s="1"/>
      <c r="DDZ43" s="1"/>
      <c r="DEA43" s="1"/>
      <c r="DEB43" s="1"/>
      <c r="DEC43" s="1"/>
      <c r="DED43" s="1"/>
      <c r="DEE43" s="1"/>
      <c r="DEF43" s="1"/>
      <c r="DEG43" s="1"/>
      <c r="DEH43" s="1"/>
      <c r="DEI43" s="1"/>
      <c r="DEJ43" s="1"/>
      <c r="DEK43" s="1"/>
      <c r="DEL43" s="1"/>
      <c r="DEM43" s="1"/>
      <c r="DEN43" s="1"/>
      <c r="DEO43" s="1"/>
      <c r="DEP43" s="1"/>
      <c r="DEQ43" s="1"/>
      <c r="DER43" s="1"/>
      <c r="DES43" s="1"/>
      <c r="DET43" s="1"/>
      <c r="DEU43" s="1"/>
      <c r="DEV43" s="1"/>
      <c r="DEW43" s="1"/>
      <c r="DEX43" s="1"/>
      <c r="DEY43" s="1"/>
      <c r="DEZ43" s="1"/>
      <c r="DFA43" s="1"/>
      <c r="DFB43" s="1"/>
      <c r="DFC43" s="1"/>
      <c r="DFD43" s="1"/>
      <c r="DFE43" s="1"/>
      <c r="DFF43" s="1"/>
      <c r="DFG43" s="1"/>
      <c r="DFH43" s="1"/>
      <c r="DFI43" s="1"/>
      <c r="DFJ43" s="1"/>
      <c r="DFK43" s="1"/>
      <c r="DFL43" s="1"/>
      <c r="DFM43" s="1"/>
      <c r="DFN43" s="1"/>
      <c r="DFO43" s="1"/>
      <c r="DFP43" s="1"/>
      <c r="DFQ43" s="1"/>
      <c r="DFR43" s="1"/>
      <c r="DFS43" s="1"/>
      <c r="DFT43" s="1"/>
      <c r="DFU43" s="1"/>
      <c r="DFV43" s="1"/>
      <c r="DFW43" s="1"/>
      <c r="DFX43" s="1"/>
      <c r="DFY43" s="1"/>
      <c r="DFZ43" s="1"/>
      <c r="DGA43" s="1"/>
      <c r="DGB43" s="1"/>
      <c r="DGC43" s="1"/>
      <c r="DGD43" s="1"/>
      <c r="DGE43" s="1"/>
      <c r="DGF43" s="1"/>
      <c r="DGG43" s="1"/>
      <c r="DGH43" s="1"/>
      <c r="DGI43" s="1"/>
      <c r="DGJ43" s="1"/>
      <c r="DGK43" s="1"/>
      <c r="DGL43" s="1"/>
      <c r="DGM43" s="1"/>
      <c r="DGN43" s="1"/>
      <c r="DGO43" s="1"/>
      <c r="DGP43" s="1"/>
      <c r="DGQ43" s="1"/>
      <c r="DGR43" s="1"/>
      <c r="DGS43" s="1"/>
      <c r="DGT43" s="1"/>
      <c r="DGU43" s="1"/>
      <c r="DGV43" s="1"/>
      <c r="DGW43" s="1"/>
      <c r="DGX43" s="1"/>
      <c r="DGY43" s="1"/>
      <c r="DGZ43" s="1"/>
      <c r="DHA43" s="1"/>
      <c r="DHB43" s="1"/>
      <c r="DHC43" s="1"/>
      <c r="DHD43" s="1"/>
      <c r="DHE43" s="1"/>
      <c r="DHF43" s="1"/>
      <c r="DHG43" s="1"/>
      <c r="DHH43" s="1"/>
      <c r="DHI43" s="1"/>
      <c r="DHJ43" s="1"/>
      <c r="DHK43" s="1"/>
      <c r="DHL43" s="1"/>
      <c r="DHM43" s="1"/>
      <c r="DHN43" s="1"/>
      <c r="DHO43" s="1"/>
      <c r="DHP43" s="1"/>
      <c r="DHQ43" s="1"/>
      <c r="DHR43" s="1"/>
      <c r="DHS43" s="1"/>
      <c r="DHT43" s="1"/>
      <c r="DHU43" s="1"/>
      <c r="DHV43" s="1"/>
      <c r="DHW43" s="1"/>
      <c r="DHX43" s="1"/>
      <c r="DHY43" s="1"/>
      <c r="DHZ43" s="1"/>
      <c r="DIA43" s="1"/>
      <c r="DIB43" s="1"/>
      <c r="DIC43" s="1"/>
      <c r="DID43" s="1"/>
      <c r="DIE43" s="1"/>
      <c r="DIF43" s="1"/>
      <c r="DIG43" s="1"/>
      <c r="DIH43" s="1"/>
      <c r="DII43" s="1"/>
      <c r="DIJ43" s="1"/>
      <c r="DIK43" s="1"/>
      <c r="DIL43" s="1"/>
      <c r="DIM43" s="1"/>
      <c r="DIN43" s="1"/>
      <c r="DIO43" s="1"/>
      <c r="DIP43" s="1"/>
      <c r="DIQ43" s="1"/>
      <c r="DIR43" s="1"/>
      <c r="DIS43" s="1"/>
      <c r="DIT43" s="1"/>
      <c r="DIU43" s="1"/>
      <c r="DIV43" s="1"/>
      <c r="DIW43" s="1"/>
      <c r="DIX43" s="1"/>
      <c r="DIY43" s="1"/>
      <c r="DIZ43" s="1"/>
      <c r="DJA43" s="1"/>
      <c r="DJB43" s="1"/>
      <c r="DJC43" s="1"/>
      <c r="DJD43" s="1"/>
      <c r="DJE43" s="1"/>
      <c r="DJF43" s="1"/>
      <c r="DJG43" s="1"/>
      <c r="DJH43" s="1"/>
      <c r="DJI43" s="1"/>
      <c r="DJJ43" s="1"/>
      <c r="DJK43" s="1"/>
      <c r="DJL43" s="1"/>
      <c r="DJM43" s="1"/>
      <c r="DJN43" s="1"/>
      <c r="DJO43" s="1"/>
      <c r="DJP43" s="1"/>
      <c r="DJQ43" s="1"/>
      <c r="DJR43" s="1"/>
      <c r="DJS43" s="1"/>
      <c r="DJT43" s="1"/>
      <c r="DJU43" s="1"/>
      <c r="DJV43" s="1"/>
      <c r="DJW43" s="1"/>
      <c r="DJX43" s="1"/>
      <c r="DJY43" s="1"/>
      <c r="DJZ43" s="1"/>
      <c r="DKA43" s="1"/>
      <c r="DKB43" s="1"/>
      <c r="DKC43" s="1"/>
      <c r="DKD43" s="1"/>
      <c r="DKE43" s="1"/>
      <c r="DKF43" s="1"/>
      <c r="DKG43" s="1"/>
      <c r="DKH43" s="1"/>
      <c r="DKI43" s="1"/>
      <c r="DKJ43" s="1"/>
      <c r="DKK43" s="1"/>
      <c r="DKL43" s="1"/>
      <c r="DKM43" s="1"/>
      <c r="DKN43" s="1"/>
      <c r="DKO43" s="1"/>
      <c r="DKP43" s="1"/>
      <c r="DKQ43" s="1"/>
      <c r="DKR43" s="1"/>
      <c r="DKS43" s="1"/>
      <c r="DKT43" s="1"/>
      <c r="DKU43" s="1"/>
      <c r="DKV43" s="1"/>
      <c r="DKW43" s="1"/>
      <c r="DKX43" s="1"/>
      <c r="DKY43" s="1"/>
      <c r="DKZ43" s="1"/>
      <c r="DLA43" s="1"/>
      <c r="DLB43" s="1"/>
      <c r="DLC43" s="1"/>
      <c r="DLD43" s="1"/>
      <c r="DLE43" s="1"/>
      <c r="DLF43" s="1"/>
      <c r="DLG43" s="1"/>
      <c r="DLH43" s="1"/>
      <c r="DLI43" s="1"/>
      <c r="DLJ43" s="1"/>
      <c r="DLK43" s="1"/>
      <c r="DLL43" s="1"/>
      <c r="DLM43" s="1"/>
      <c r="DLN43" s="1"/>
      <c r="DLO43" s="1"/>
      <c r="DLP43" s="1"/>
      <c r="DLQ43" s="1"/>
      <c r="DLR43" s="1"/>
      <c r="DLS43" s="1"/>
      <c r="DLT43" s="1"/>
      <c r="DLU43" s="1"/>
      <c r="DLV43" s="1"/>
      <c r="DLW43" s="1"/>
      <c r="DLX43" s="1"/>
      <c r="DLY43" s="1"/>
      <c r="DLZ43" s="1"/>
      <c r="DMA43" s="1"/>
      <c r="DMB43" s="1"/>
      <c r="DMC43" s="1"/>
      <c r="DMD43" s="1"/>
      <c r="DME43" s="1"/>
      <c r="DMF43" s="1"/>
      <c r="DMG43" s="1"/>
      <c r="DMH43" s="1"/>
      <c r="DMI43" s="1"/>
      <c r="DMJ43" s="1"/>
      <c r="DMK43" s="1"/>
      <c r="DML43" s="1"/>
      <c r="DMM43" s="1"/>
      <c r="DMN43" s="1"/>
      <c r="DMO43" s="1"/>
      <c r="DMP43" s="1"/>
      <c r="DMQ43" s="1"/>
      <c r="DMR43" s="1"/>
      <c r="DMS43" s="1"/>
      <c r="DMT43" s="1"/>
      <c r="DMU43" s="1"/>
      <c r="DMV43" s="1"/>
      <c r="DMW43" s="1"/>
      <c r="DMX43" s="1"/>
      <c r="DMY43" s="1"/>
      <c r="DMZ43" s="1"/>
      <c r="DNA43" s="1"/>
      <c r="DNB43" s="1"/>
      <c r="DNC43" s="1"/>
      <c r="DND43" s="1"/>
      <c r="DNE43" s="1"/>
      <c r="DNF43" s="1"/>
      <c r="DNG43" s="1"/>
      <c r="DNH43" s="1"/>
      <c r="DNI43" s="1"/>
      <c r="DNJ43" s="1"/>
      <c r="DNK43" s="1"/>
      <c r="DNL43" s="1"/>
      <c r="DNM43" s="1"/>
      <c r="DNN43" s="1"/>
      <c r="DNO43" s="1"/>
      <c r="DNP43" s="1"/>
      <c r="DNQ43" s="1"/>
      <c r="DNR43" s="1"/>
      <c r="DNS43" s="1"/>
      <c r="DNT43" s="1"/>
      <c r="DNU43" s="1"/>
      <c r="DNV43" s="1"/>
      <c r="DNW43" s="1"/>
      <c r="DNX43" s="1"/>
      <c r="DNY43" s="1"/>
      <c r="DNZ43" s="1"/>
      <c r="DOA43" s="1"/>
      <c r="DOB43" s="1"/>
      <c r="DOC43" s="1"/>
      <c r="DOD43" s="1"/>
      <c r="DOE43" s="1"/>
      <c r="DOF43" s="1"/>
      <c r="DOG43" s="1"/>
      <c r="DOH43" s="1"/>
      <c r="DOI43" s="1"/>
      <c r="DOJ43" s="1"/>
      <c r="DOK43" s="1"/>
      <c r="DOL43" s="1"/>
      <c r="DOM43" s="1"/>
      <c r="DON43" s="1"/>
      <c r="DOO43" s="1"/>
      <c r="DOP43" s="1"/>
      <c r="DOQ43" s="1"/>
      <c r="DOR43" s="1"/>
      <c r="DOS43" s="1"/>
      <c r="DOT43" s="1"/>
      <c r="DOU43" s="1"/>
      <c r="DOV43" s="1"/>
      <c r="DOW43" s="1"/>
      <c r="DOX43" s="1"/>
      <c r="DOY43" s="1"/>
      <c r="DOZ43" s="1"/>
      <c r="DPA43" s="1"/>
      <c r="DPB43" s="1"/>
      <c r="DPC43" s="1"/>
      <c r="DPD43" s="1"/>
      <c r="DPE43" s="1"/>
      <c r="DPF43" s="1"/>
      <c r="DPG43" s="1"/>
      <c r="DPH43" s="1"/>
      <c r="DPI43" s="1"/>
      <c r="DPJ43" s="1"/>
      <c r="DPK43" s="1"/>
      <c r="DPL43" s="1"/>
      <c r="DPM43" s="1"/>
      <c r="DPN43" s="1"/>
      <c r="DPO43" s="1"/>
      <c r="DPP43" s="1"/>
      <c r="DPQ43" s="1"/>
      <c r="DPR43" s="1"/>
      <c r="DPS43" s="1"/>
      <c r="DPT43" s="1"/>
      <c r="DPU43" s="1"/>
      <c r="DPV43" s="1"/>
      <c r="DPW43" s="1"/>
      <c r="DPX43" s="1"/>
      <c r="DPY43" s="1"/>
      <c r="DPZ43" s="1"/>
      <c r="DQA43" s="1"/>
      <c r="DQB43" s="1"/>
      <c r="DQC43" s="1"/>
      <c r="DQD43" s="1"/>
      <c r="DQE43" s="1"/>
      <c r="DQF43" s="1"/>
      <c r="DQG43" s="1"/>
      <c r="DQH43" s="1"/>
      <c r="DQI43" s="1"/>
      <c r="DQJ43" s="1"/>
      <c r="DQK43" s="1"/>
      <c r="DQL43" s="1"/>
      <c r="DQM43" s="1"/>
      <c r="DQN43" s="1"/>
      <c r="DQO43" s="1"/>
      <c r="DQP43" s="1"/>
      <c r="DQQ43" s="1"/>
      <c r="DQR43" s="1"/>
      <c r="DQS43" s="1"/>
      <c r="DQT43" s="1"/>
      <c r="DQU43" s="1"/>
      <c r="DQV43" s="1"/>
      <c r="DQW43" s="1"/>
      <c r="DQX43" s="1"/>
      <c r="DQY43" s="1"/>
      <c r="DQZ43" s="1"/>
      <c r="DRA43" s="1"/>
      <c r="DRB43" s="1"/>
      <c r="DRC43" s="1"/>
      <c r="DRD43" s="1"/>
      <c r="DRE43" s="1"/>
      <c r="DRF43" s="1"/>
      <c r="DRG43" s="1"/>
      <c r="DRH43" s="1"/>
      <c r="DRI43" s="1"/>
      <c r="DRJ43" s="1"/>
      <c r="DRK43" s="1"/>
      <c r="DRL43" s="1"/>
      <c r="DRM43" s="1"/>
      <c r="DRN43" s="1"/>
      <c r="DRO43" s="1"/>
      <c r="DRP43" s="1"/>
      <c r="DRQ43" s="1"/>
      <c r="DRR43" s="1"/>
      <c r="DRS43" s="1"/>
      <c r="DRT43" s="1"/>
      <c r="DRU43" s="1"/>
      <c r="DRV43" s="1"/>
      <c r="DRW43" s="1"/>
      <c r="DRX43" s="1"/>
      <c r="DRY43" s="1"/>
      <c r="DRZ43" s="1"/>
      <c r="DSA43" s="1"/>
      <c r="DSB43" s="1"/>
      <c r="DSC43" s="1"/>
      <c r="DSD43" s="1"/>
      <c r="DSE43" s="1"/>
      <c r="DSF43" s="1"/>
      <c r="DSG43" s="1"/>
      <c r="DSH43" s="1"/>
      <c r="DSI43" s="1"/>
      <c r="DSJ43" s="1"/>
      <c r="DSK43" s="1"/>
      <c r="DSL43" s="1"/>
      <c r="DSM43" s="1"/>
      <c r="DSN43" s="1"/>
      <c r="DSO43" s="1"/>
      <c r="DSP43" s="1"/>
      <c r="DSQ43" s="1"/>
      <c r="DSR43" s="1"/>
      <c r="DSS43" s="1"/>
      <c r="DST43" s="1"/>
      <c r="DSU43" s="1"/>
      <c r="DSV43" s="1"/>
      <c r="DSW43" s="1"/>
      <c r="DSX43" s="1"/>
      <c r="DSY43" s="1"/>
      <c r="DSZ43" s="1"/>
      <c r="DTA43" s="1"/>
      <c r="DTB43" s="1"/>
      <c r="DTC43" s="1"/>
      <c r="DTD43" s="1"/>
      <c r="DTE43" s="1"/>
      <c r="DTF43" s="1"/>
      <c r="DTG43" s="1"/>
      <c r="DTH43" s="1"/>
      <c r="DTI43" s="1"/>
      <c r="DTJ43" s="1"/>
      <c r="DTK43" s="1"/>
      <c r="DTL43" s="1"/>
      <c r="DTM43" s="1"/>
      <c r="DTN43" s="1"/>
      <c r="DTO43" s="1"/>
      <c r="DTP43" s="1"/>
      <c r="DTQ43" s="1"/>
      <c r="DTR43" s="1"/>
      <c r="DTS43" s="1"/>
      <c r="DTT43" s="1"/>
      <c r="DTU43" s="1"/>
      <c r="DTV43" s="1"/>
      <c r="DTW43" s="1"/>
      <c r="DTX43" s="1"/>
      <c r="DTY43" s="1"/>
      <c r="DTZ43" s="1"/>
      <c r="DUA43" s="1"/>
      <c r="DUB43" s="1"/>
      <c r="DUC43" s="1"/>
      <c r="DUD43" s="1"/>
      <c r="DUE43" s="1"/>
      <c r="DUF43" s="1"/>
      <c r="DUG43" s="1"/>
      <c r="DUH43" s="1"/>
      <c r="DUI43" s="1"/>
      <c r="DUJ43" s="1"/>
      <c r="DUK43" s="1"/>
      <c r="DUL43" s="1"/>
      <c r="DUM43" s="1"/>
      <c r="DUN43" s="1"/>
      <c r="DUO43" s="1"/>
      <c r="DUP43" s="1"/>
      <c r="DUQ43" s="1"/>
      <c r="DUR43" s="1"/>
      <c r="DUS43" s="1"/>
      <c r="DUT43" s="1"/>
      <c r="DUU43" s="1"/>
      <c r="DUV43" s="1"/>
      <c r="DUW43" s="1"/>
      <c r="DUX43" s="1"/>
      <c r="DUY43" s="1"/>
      <c r="DUZ43" s="1"/>
      <c r="DVA43" s="1"/>
      <c r="DVB43" s="1"/>
      <c r="DVC43" s="1"/>
      <c r="DVD43" s="1"/>
      <c r="DVE43" s="1"/>
      <c r="DVF43" s="1"/>
      <c r="DVG43" s="1"/>
      <c r="DVH43" s="1"/>
      <c r="DVI43" s="1"/>
      <c r="DVJ43" s="1"/>
      <c r="DVK43" s="1"/>
      <c r="DVL43" s="1"/>
      <c r="DVM43" s="1"/>
      <c r="DVN43" s="1"/>
      <c r="DVO43" s="1"/>
      <c r="DVP43" s="1"/>
      <c r="DVQ43" s="1"/>
      <c r="DVR43" s="1"/>
      <c r="DVS43" s="1"/>
      <c r="DVT43" s="1"/>
      <c r="DVU43" s="1"/>
      <c r="DVV43" s="1"/>
      <c r="DVW43" s="1"/>
      <c r="DVX43" s="1"/>
      <c r="DVY43" s="1"/>
      <c r="DVZ43" s="1"/>
      <c r="DWA43" s="1"/>
      <c r="DWB43" s="1"/>
      <c r="DWC43" s="1"/>
      <c r="DWD43" s="1"/>
      <c r="DWE43" s="1"/>
      <c r="DWF43" s="1"/>
      <c r="DWG43" s="1"/>
      <c r="DWH43" s="1"/>
      <c r="DWI43" s="1"/>
      <c r="DWJ43" s="1"/>
      <c r="DWK43" s="1"/>
      <c r="DWL43" s="1"/>
      <c r="DWM43" s="1"/>
      <c r="DWN43" s="1"/>
      <c r="DWO43" s="1"/>
      <c r="DWP43" s="1"/>
      <c r="DWQ43" s="1"/>
      <c r="DWR43" s="1"/>
      <c r="DWS43" s="1"/>
      <c r="DWT43" s="1"/>
      <c r="DWU43" s="1"/>
      <c r="DWV43" s="1"/>
      <c r="DWW43" s="1"/>
      <c r="DWX43" s="1"/>
      <c r="DWY43" s="1"/>
      <c r="DWZ43" s="1"/>
      <c r="DXA43" s="1"/>
      <c r="DXB43" s="1"/>
      <c r="DXC43" s="1"/>
      <c r="DXD43" s="1"/>
      <c r="DXE43" s="1"/>
      <c r="DXF43" s="1"/>
      <c r="DXG43" s="1"/>
      <c r="DXH43" s="1"/>
      <c r="DXI43" s="1"/>
      <c r="DXJ43" s="1"/>
      <c r="DXK43" s="1"/>
      <c r="DXL43" s="1"/>
      <c r="DXM43" s="1"/>
      <c r="DXN43" s="1"/>
      <c r="DXO43" s="1"/>
      <c r="DXP43" s="1"/>
      <c r="DXQ43" s="1"/>
      <c r="DXR43" s="1"/>
      <c r="DXS43" s="1"/>
      <c r="DXT43" s="1"/>
      <c r="DXU43" s="1"/>
      <c r="DXV43" s="1"/>
      <c r="DXW43" s="1"/>
      <c r="DXX43" s="1"/>
      <c r="DXY43" s="1"/>
      <c r="DXZ43" s="1"/>
      <c r="DYA43" s="1"/>
      <c r="DYB43" s="1"/>
      <c r="DYC43" s="1"/>
      <c r="DYD43" s="1"/>
      <c r="DYE43" s="1"/>
      <c r="DYF43" s="1"/>
      <c r="DYG43" s="1"/>
      <c r="DYH43" s="1"/>
      <c r="DYI43" s="1"/>
      <c r="DYJ43" s="1"/>
      <c r="DYK43" s="1"/>
      <c r="DYL43" s="1"/>
      <c r="DYM43" s="1"/>
      <c r="DYN43" s="1"/>
      <c r="DYO43" s="1"/>
      <c r="DYP43" s="1"/>
      <c r="DYQ43" s="1"/>
      <c r="DYR43" s="1"/>
      <c r="DYS43" s="1"/>
      <c r="DYT43" s="1"/>
      <c r="DYU43" s="1"/>
      <c r="DYV43" s="1"/>
      <c r="DYW43" s="1"/>
      <c r="DYX43" s="1"/>
      <c r="DYY43" s="1"/>
      <c r="DYZ43" s="1"/>
      <c r="DZA43" s="1"/>
      <c r="DZB43" s="1"/>
      <c r="DZC43" s="1"/>
      <c r="DZD43" s="1"/>
      <c r="DZE43" s="1"/>
      <c r="DZF43" s="1"/>
      <c r="DZG43" s="1"/>
      <c r="DZH43" s="1"/>
      <c r="DZI43" s="1"/>
      <c r="DZJ43" s="1"/>
      <c r="DZK43" s="1"/>
      <c r="DZL43" s="1"/>
      <c r="DZM43" s="1"/>
      <c r="DZN43" s="1"/>
      <c r="DZO43" s="1"/>
      <c r="DZP43" s="1"/>
      <c r="DZQ43" s="1"/>
      <c r="DZR43" s="1"/>
      <c r="DZS43" s="1"/>
      <c r="DZT43" s="1"/>
      <c r="DZU43" s="1"/>
      <c r="DZV43" s="1"/>
      <c r="DZW43" s="1"/>
      <c r="DZY43" s="123">
        <f t="shared" si="6"/>
        <v>53</v>
      </c>
      <c r="DZZ43" s="32"/>
      <c r="EAA43" s="32"/>
      <c r="EAB43" s="32"/>
      <c r="EAC43" s="32">
        <v>14</v>
      </c>
      <c r="EAD43" s="62">
        <f t="shared" si="16"/>
        <v>0.26415094339622641</v>
      </c>
      <c r="EAE43" s="114">
        <v>15</v>
      </c>
      <c r="EAF43" s="32">
        <f t="shared" si="4"/>
        <v>68</v>
      </c>
      <c r="EAG43" s="32">
        <f t="shared" si="7"/>
        <v>29</v>
      </c>
      <c r="EAH43" s="138">
        <f t="shared" si="8"/>
        <v>0.51724137931034486</v>
      </c>
      <c r="EAI43" s="138">
        <f t="shared" si="9"/>
        <v>0.22058823529411764</v>
      </c>
      <c r="EAJ43" s="138">
        <f t="shared" si="10"/>
        <v>0.48275862068965519</v>
      </c>
      <c r="EAK43" s="139">
        <f t="shared" si="5"/>
        <v>0.77941176470588236</v>
      </c>
      <c r="EAL43" s="138">
        <f t="shared" si="11"/>
        <v>0.20588235294117646</v>
      </c>
      <c r="EAM43" s="138">
        <f t="shared" si="12"/>
        <v>0.22058823529411764</v>
      </c>
    </row>
    <row r="44" spans="1:3419" ht="15.75" customHeight="1" thickBot="1" x14ac:dyDescent="0.5">
      <c r="A44" s="21">
        <v>3</v>
      </c>
      <c r="B44" s="174" t="s">
        <v>23</v>
      </c>
      <c r="C44" s="175"/>
      <c r="D44" s="175"/>
      <c r="E44" s="175"/>
      <c r="F44" s="176"/>
      <c r="G44" s="5"/>
      <c r="H44" s="5"/>
      <c r="I44" s="5" t="s">
        <v>130</v>
      </c>
      <c r="J44" s="8"/>
      <c r="K44" s="8"/>
      <c r="L44" s="8"/>
      <c r="M44" s="8"/>
      <c r="N44" s="8"/>
      <c r="O44" s="8"/>
      <c r="P44" s="8"/>
      <c r="Q44" s="8" t="s">
        <v>130</v>
      </c>
      <c r="R44" s="8"/>
      <c r="S44" s="8"/>
      <c r="T44" s="8"/>
      <c r="U44" s="8"/>
      <c r="V44" s="8"/>
      <c r="W44" s="8"/>
      <c r="X44" s="8"/>
      <c r="Y44" s="8" t="s">
        <v>130</v>
      </c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 t="s">
        <v>130</v>
      </c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 t="s">
        <v>130</v>
      </c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 t="s">
        <v>130</v>
      </c>
      <c r="BM44" s="8"/>
      <c r="BN44" s="8" t="s">
        <v>130</v>
      </c>
      <c r="BO44" s="8"/>
      <c r="BP44" s="8"/>
      <c r="BQ44" s="8"/>
      <c r="BR44" s="8"/>
      <c r="BS44" s="8"/>
      <c r="BT44" s="8"/>
      <c r="BU44" s="8"/>
      <c r="BV44" s="8"/>
      <c r="BW44" s="8"/>
      <c r="BX44" s="8"/>
      <c r="BY44" s="8"/>
      <c r="BZ44" s="8"/>
      <c r="CA44" s="8"/>
      <c r="CB44" s="8"/>
      <c r="CC44" s="8"/>
      <c r="CD44" s="8"/>
      <c r="CE44" s="8"/>
      <c r="CF44" s="8"/>
      <c r="CG44" s="10"/>
      <c r="CH44" s="14"/>
      <c r="CI44" s="17"/>
      <c r="CJ44" s="17"/>
      <c r="CK44" s="17"/>
      <c r="CL44" s="17"/>
      <c r="CM44" s="25"/>
      <c r="CN44" s="25"/>
      <c r="CO44" s="25"/>
      <c r="CP44" s="25"/>
      <c r="CQ44" s="25"/>
      <c r="CR44" s="25"/>
      <c r="CS44" s="25"/>
      <c r="CT44" s="25"/>
      <c r="CU44" s="25"/>
      <c r="CV44" s="25"/>
      <c r="CW44" s="25"/>
      <c r="CX44" s="25"/>
      <c r="CY44" s="25"/>
      <c r="CZ44" s="25" t="s">
        <v>130</v>
      </c>
      <c r="DA44" s="25"/>
      <c r="DB44" s="25"/>
      <c r="DC44" s="25"/>
      <c r="DD44" s="25"/>
      <c r="DE44" s="25"/>
      <c r="DF44" s="25"/>
      <c r="DG44" s="25"/>
      <c r="DH44" s="25" t="s">
        <v>130</v>
      </c>
      <c r="DI44" s="25"/>
      <c r="DJ44" s="25"/>
      <c r="DK44" s="25"/>
      <c r="DL44" s="25"/>
      <c r="DM44" s="25"/>
      <c r="DN44" s="25"/>
      <c r="DO44" s="25" t="s">
        <v>130</v>
      </c>
      <c r="DP44" s="25"/>
      <c r="DQ44" s="25"/>
      <c r="DR44" s="25"/>
      <c r="DS44" s="25"/>
      <c r="DT44" s="25"/>
      <c r="DU44" s="25"/>
      <c r="DV44" s="25"/>
      <c r="DW44" s="25"/>
      <c r="DX44" s="25"/>
      <c r="DY44" s="25"/>
      <c r="DZ44" s="25"/>
      <c r="EA44" s="25"/>
      <c r="EB44" s="25"/>
      <c r="EC44" s="25"/>
      <c r="ED44" s="25"/>
      <c r="EE44" s="25"/>
      <c r="EF44" s="25"/>
      <c r="EG44" s="25"/>
      <c r="EH44" s="25"/>
      <c r="EI44" s="25" t="s">
        <v>130</v>
      </c>
      <c r="EJ44" s="25"/>
      <c r="EK44" s="25"/>
      <c r="EL44" s="25" t="s">
        <v>130</v>
      </c>
      <c r="EM44" s="25"/>
      <c r="EN44" s="25"/>
      <c r="EO44" s="25"/>
      <c r="EP44" s="25" t="s">
        <v>130</v>
      </c>
      <c r="EQ44" s="25"/>
      <c r="ER44" s="25"/>
      <c r="ES44" s="25"/>
      <c r="ET44" s="27"/>
      <c r="EU44" s="27"/>
      <c r="EV44" s="27"/>
      <c r="EW44" s="27"/>
      <c r="EX44" s="27"/>
      <c r="EY44" s="27"/>
      <c r="EZ44" s="27"/>
      <c r="FA44" s="27"/>
      <c r="FB44" s="27"/>
      <c r="FC44" s="27"/>
      <c r="FD44" s="27"/>
      <c r="FE44" s="27"/>
      <c r="FF44" s="27"/>
      <c r="FG44" s="27"/>
      <c r="FH44" s="27"/>
      <c r="FI44" s="27"/>
      <c r="FJ44" s="27"/>
      <c r="FK44" s="27"/>
      <c r="FL44" s="27"/>
      <c r="FM44" s="27"/>
      <c r="FN44" s="27"/>
      <c r="FO44" s="27"/>
      <c r="FP44" s="27"/>
      <c r="FQ44" s="27"/>
      <c r="FR44" s="27"/>
      <c r="FS44" s="27"/>
      <c r="FT44" s="27"/>
      <c r="FU44" s="27"/>
      <c r="FV44" s="27"/>
      <c r="FW44" s="27"/>
      <c r="FX44" s="27"/>
      <c r="FY44" s="27"/>
      <c r="FZ44" s="27"/>
      <c r="GA44" s="27"/>
      <c r="GB44" s="27"/>
      <c r="GC44" s="27"/>
      <c r="GD44" s="27"/>
      <c r="GE44" s="27"/>
      <c r="GF44" s="27"/>
      <c r="GG44" s="27" t="s">
        <v>130</v>
      </c>
      <c r="GH44" s="27"/>
      <c r="GI44" s="27"/>
      <c r="GJ44" s="27"/>
      <c r="GK44" s="27"/>
      <c r="GL44" s="27"/>
      <c r="GM44" s="27"/>
      <c r="GN44" s="27"/>
      <c r="GO44" s="27"/>
      <c r="GP44" s="27"/>
      <c r="GQ44" s="27"/>
      <c r="GR44" s="27"/>
      <c r="GS44" s="27"/>
      <c r="GT44" s="27"/>
      <c r="GU44" s="27"/>
      <c r="GV44" s="27"/>
      <c r="GW44" s="27"/>
      <c r="GX44" s="27"/>
      <c r="GY44" s="27"/>
      <c r="GZ44" s="27"/>
      <c r="HA44" s="27"/>
      <c r="HB44" s="27"/>
      <c r="HC44" s="27"/>
      <c r="HD44" s="27"/>
      <c r="HE44" s="27"/>
      <c r="HF44" s="27"/>
      <c r="HG44" s="27"/>
      <c r="HH44" s="27"/>
      <c r="HI44" s="27"/>
      <c r="HJ44" s="27"/>
      <c r="HK44" s="27"/>
      <c r="HL44" s="27"/>
      <c r="HM44" s="27"/>
      <c r="HN44" s="27"/>
      <c r="HO44" s="27"/>
      <c r="HP44" s="27"/>
      <c r="HQ44" s="27"/>
      <c r="HR44" s="27"/>
      <c r="HS44" s="27"/>
      <c r="HT44" s="27"/>
      <c r="HU44" s="27"/>
      <c r="HV44" s="27"/>
      <c r="HW44" s="27"/>
      <c r="HX44" s="27"/>
      <c r="HY44" s="27"/>
      <c r="HZ44" s="27"/>
      <c r="IA44" s="27"/>
      <c r="IB44" s="27"/>
      <c r="IC44" s="27"/>
      <c r="ID44" s="27"/>
      <c r="IE44" s="27"/>
      <c r="IF44" s="27"/>
      <c r="IG44" s="27"/>
      <c r="IH44" s="27"/>
      <c r="II44" s="27"/>
      <c r="IJ44" s="27"/>
      <c r="IK44" s="27"/>
      <c r="IL44" s="27"/>
      <c r="IM44" s="27"/>
      <c r="IN44" s="27"/>
      <c r="IO44" s="27"/>
      <c r="IP44" s="27"/>
      <c r="IQ44" s="27"/>
      <c r="IR44" s="27"/>
      <c r="IS44" s="27"/>
      <c r="IT44" s="27"/>
      <c r="IU44" s="27"/>
      <c r="IV44" s="27"/>
      <c r="IW44" s="27"/>
      <c r="IX44" s="27"/>
      <c r="IY44" s="27"/>
      <c r="IZ44" s="27"/>
      <c r="JA44" s="27"/>
      <c r="JB44" s="27"/>
      <c r="JC44" s="27"/>
      <c r="JD44" s="27"/>
      <c r="JE44" s="27"/>
      <c r="JF44" s="27"/>
      <c r="JG44" s="27"/>
      <c r="JH44" s="27"/>
      <c r="JI44" s="30"/>
      <c r="JJ44" s="30"/>
      <c r="JK44" s="30"/>
      <c r="JL44" s="30"/>
      <c r="JM44" s="30"/>
      <c r="JN44" s="30"/>
      <c r="JO44" s="30"/>
      <c r="JP44" s="30"/>
      <c r="JQ44" s="30"/>
      <c r="JR44" s="30"/>
      <c r="JS44" s="30"/>
      <c r="JT44" s="30"/>
      <c r="JU44" s="30"/>
      <c r="JV44" s="30"/>
      <c r="JW44" s="30"/>
      <c r="JX44" s="30"/>
      <c r="JY44" s="30"/>
      <c r="JZ44" s="30"/>
      <c r="KA44" s="30"/>
      <c r="KB44" s="30"/>
      <c r="KC44" s="30"/>
      <c r="KD44" s="30"/>
      <c r="KE44" s="30"/>
      <c r="KF44" s="30"/>
      <c r="KG44" s="30"/>
      <c r="KH44" s="30"/>
      <c r="KI44" s="30"/>
      <c r="KJ44" s="30"/>
      <c r="KK44" s="30"/>
      <c r="KL44" s="30"/>
      <c r="KM44" s="30"/>
      <c r="KN44" s="30"/>
      <c r="KO44" s="30"/>
      <c r="KP44" s="30"/>
      <c r="KQ44" s="30"/>
      <c r="KR44" s="30"/>
      <c r="KS44" s="30"/>
      <c r="KT44" s="30"/>
      <c r="KU44" s="30"/>
      <c r="KV44" s="30"/>
      <c r="KW44" s="30"/>
      <c r="KX44" s="30"/>
      <c r="KY44" s="30"/>
      <c r="KZ44" s="30"/>
      <c r="LA44" s="30"/>
      <c r="LB44" s="30"/>
      <c r="LC44" s="30"/>
      <c r="LD44" s="30"/>
      <c r="LE44" s="30"/>
      <c r="LF44" s="30"/>
      <c r="LG44" s="30"/>
      <c r="LH44" s="30"/>
      <c r="LI44" s="30"/>
      <c r="LJ44" s="30"/>
      <c r="LK44" s="30"/>
      <c r="LL44" s="30"/>
      <c r="LM44" s="30"/>
      <c r="LN44" s="30"/>
      <c r="LO44" s="30"/>
      <c r="LP44" s="30"/>
      <c r="LQ44" s="30"/>
      <c r="LR44" s="30"/>
      <c r="LS44" s="30"/>
      <c r="LT44" s="30"/>
      <c r="LU44" s="30"/>
      <c r="LV44" s="30"/>
      <c r="LW44" s="30"/>
      <c r="LX44" s="30"/>
      <c r="LY44" s="30"/>
      <c r="LZ44" s="30"/>
      <c r="MA44" s="33"/>
      <c r="MB44" s="33"/>
      <c r="MC44" s="33"/>
      <c r="MD44" s="33"/>
      <c r="ME44" s="33"/>
      <c r="MF44" s="33"/>
      <c r="MG44" s="33"/>
      <c r="MH44" s="33"/>
      <c r="MI44" s="33"/>
      <c r="MJ44" s="33"/>
      <c r="MK44" s="33"/>
      <c r="ML44" s="33"/>
      <c r="MM44" s="33"/>
      <c r="MN44" s="33"/>
      <c r="MO44" s="33"/>
      <c r="MP44" s="33"/>
      <c r="MQ44" s="33"/>
      <c r="MR44" s="33"/>
      <c r="MS44" s="33"/>
      <c r="MT44" s="33"/>
      <c r="MU44" s="33"/>
      <c r="MV44" s="33"/>
      <c r="MW44" s="33"/>
      <c r="MX44" s="33"/>
      <c r="MY44" s="36"/>
      <c r="MZ44" s="36"/>
      <c r="NA44" s="36"/>
      <c r="NB44" s="36"/>
      <c r="NC44" s="36"/>
      <c r="ND44" s="36"/>
      <c r="NE44" s="36"/>
      <c r="NF44" s="36"/>
      <c r="NG44" s="36"/>
      <c r="NH44" s="36"/>
      <c r="NI44" s="36"/>
      <c r="NJ44" s="36"/>
      <c r="NK44" s="36"/>
      <c r="NL44" s="36"/>
      <c r="NM44" s="36"/>
      <c r="NN44" s="36"/>
      <c r="NO44" s="36"/>
      <c r="NP44" s="36"/>
      <c r="NQ44" s="36"/>
      <c r="NR44" s="36"/>
      <c r="NS44" s="36"/>
      <c r="NT44" s="36"/>
      <c r="NU44" s="36"/>
      <c r="NV44" s="36"/>
      <c r="NW44" s="36"/>
      <c r="NX44" s="36"/>
      <c r="NY44" s="36"/>
      <c r="NZ44" s="36"/>
      <c r="OA44" s="36"/>
      <c r="OB44" s="36"/>
      <c r="OC44" s="36"/>
      <c r="OD44" s="36"/>
      <c r="OE44" s="36"/>
      <c r="OF44" s="36"/>
      <c r="OG44" s="36"/>
      <c r="OH44" s="36"/>
      <c r="OI44" s="36"/>
      <c r="OJ44" s="36"/>
      <c r="OK44" s="36"/>
      <c r="OL44" s="36"/>
      <c r="OM44" s="36"/>
      <c r="ON44" s="36"/>
      <c r="OO44" s="36"/>
      <c r="OP44" s="36"/>
      <c r="OQ44" s="36"/>
      <c r="OR44" s="36"/>
      <c r="OS44" s="36"/>
      <c r="OT44" s="36"/>
      <c r="OU44" s="36"/>
      <c r="OV44" s="36"/>
      <c r="OW44" s="36"/>
      <c r="OX44" s="36"/>
      <c r="OY44" s="36"/>
      <c r="OZ44" s="36"/>
      <c r="PA44" s="36"/>
      <c r="PB44" s="36"/>
      <c r="PC44" s="36"/>
      <c r="PD44" s="36"/>
      <c r="PE44" s="36"/>
      <c r="PF44" s="36"/>
      <c r="PG44" s="36"/>
      <c r="PH44" s="36"/>
      <c r="PI44" s="36"/>
      <c r="PJ44" s="36"/>
      <c r="PK44" s="36"/>
      <c r="PL44" s="36"/>
      <c r="PM44" s="36"/>
      <c r="PN44" s="36"/>
      <c r="PO44" s="36"/>
      <c r="PP44" s="36"/>
      <c r="PQ44" s="36"/>
      <c r="PR44" s="36"/>
      <c r="PS44" s="36"/>
      <c r="PT44" s="36"/>
      <c r="PU44" s="36"/>
      <c r="PV44" s="36"/>
      <c r="PW44" s="36"/>
      <c r="PX44" s="36"/>
      <c r="PY44" s="36"/>
      <c r="PZ44" s="36"/>
      <c r="QA44" s="36"/>
      <c r="QB44" s="36"/>
      <c r="QC44" s="36"/>
      <c r="QD44" s="36"/>
      <c r="QE44" s="36"/>
      <c r="QF44" s="36"/>
      <c r="QG44" s="36"/>
      <c r="QH44" s="36"/>
      <c r="QI44" s="36"/>
      <c r="QJ44" s="36"/>
      <c r="QK44" s="37"/>
      <c r="QL44" s="37"/>
      <c r="QM44" s="37"/>
      <c r="QN44" s="37"/>
      <c r="QO44" s="37"/>
      <c r="QP44" s="37"/>
      <c r="QQ44" s="37"/>
      <c r="QR44" s="37"/>
      <c r="QS44" s="37"/>
      <c r="QT44" s="37"/>
      <c r="QU44" s="37"/>
      <c r="QV44" s="37"/>
      <c r="QW44" s="37"/>
      <c r="QX44" s="37"/>
      <c r="QY44" s="37"/>
      <c r="QZ44" s="37"/>
      <c r="RA44" s="37"/>
      <c r="RB44" s="37"/>
      <c r="RC44" s="37"/>
      <c r="RD44" s="37"/>
      <c r="RE44" s="37"/>
      <c r="RF44" s="37"/>
      <c r="RG44" s="37"/>
      <c r="RH44" s="37"/>
      <c r="RI44" s="37"/>
      <c r="RJ44" s="37"/>
      <c r="RK44" s="37"/>
      <c r="RL44" s="37"/>
      <c r="RM44" s="37"/>
      <c r="RN44" s="37"/>
      <c r="RO44" s="37"/>
      <c r="RP44" s="37"/>
      <c r="RQ44" s="37"/>
      <c r="RR44" s="37"/>
      <c r="RS44" s="37"/>
      <c r="RT44" s="37"/>
      <c r="RU44" s="37"/>
      <c r="RV44" s="37"/>
      <c r="RW44" s="37"/>
      <c r="RX44" s="37"/>
      <c r="RY44" s="37"/>
      <c r="RZ44" s="37"/>
      <c r="SA44" s="37"/>
      <c r="SB44" s="37"/>
      <c r="SC44" s="37"/>
      <c r="SD44" s="37"/>
      <c r="SE44" s="37"/>
      <c r="SF44" s="37"/>
      <c r="SG44" s="37"/>
      <c r="SH44" s="37"/>
      <c r="SI44" s="37"/>
      <c r="SJ44" s="37"/>
      <c r="SK44" s="37"/>
      <c r="SL44" s="37"/>
      <c r="SM44" s="37"/>
      <c r="SN44" s="37"/>
      <c r="SO44" s="37"/>
      <c r="SP44" s="37"/>
      <c r="SQ44" s="37"/>
      <c r="SR44" s="37"/>
      <c r="SS44" s="37"/>
      <c r="ST44" s="37"/>
      <c r="SU44" s="37"/>
      <c r="SV44" s="37"/>
      <c r="SW44" s="37"/>
      <c r="SX44" s="37"/>
      <c r="SY44" s="37"/>
      <c r="SZ44" s="37"/>
      <c r="TA44" s="37"/>
      <c r="TB44" s="37"/>
      <c r="TC44" s="37"/>
      <c r="TD44" s="37"/>
      <c r="TE44" s="37"/>
      <c r="TF44" s="37"/>
      <c r="TG44" s="37"/>
      <c r="TH44" s="37"/>
      <c r="TI44" s="37"/>
      <c r="TJ44" s="37"/>
      <c r="TK44" s="37"/>
      <c r="TL44" s="37"/>
      <c r="TM44" s="37"/>
      <c r="TN44" s="37"/>
      <c r="TO44" s="37"/>
      <c r="TP44" s="37"/>
      <c r="TQ44" s="37"/>
      <c r="TR44" s="37"/>
      <c r="TS44" s="37"/>
      <c r="TT44" s="37"/>
      <c r="TU44" s="37"/>
      <c r="TV44" s="37"/>
      <c r="TW44" s="37"/>
      <c r="TX44" s="37"/>
      <c r="TY44" s="37"/>
      <c r="TZ44" s="37"/>
      <c r="UA44" s="37"/>
      <c r="UB44" s="37"/>
      <c r="UC44" s="37"/>
      <c r="UD44" s="37"/>
      <c r="UE44" s="37"/>
      <c r="UF44" s="37"/>
      <c r="UG44" s="37"/>
      <c r="UH44" s="37"/>
      <c r="UI44" s="37"/>
      <c r="UJ44" s="37"/>
      <c r="UK44" s="37"/>
      <c r="UL44" s="37"/>
      <c r="UM44" s="37"/>
      <c r="UN44" s="37"/>
      <c r="UO44" s="37"/>
      <c r="UP44" s="37"/>
      <c r="UQ44" s="37"/>
      <c r="UR44" s="37"/>
      <c r="US44" s="37"/>
      <c r="UT44" s="37"/>
      <c r="UU44" s="37"/>
      <c r="UV44" s="37"/>
      <c r="UW44" s="37"/>
      <c r="UX44" s="37"/>
      <c r="UY44" s="37"/>
      <c r="UZ44" s="37"/>
      <c r="VA44" s="37"/>
      <c r="VB44" s="37"/>
      <c r="VC44" s="37"/>
      <c r="VD44" s="37"/>
      <c r="VE44" s="37"/>
      <c r="VF44" s="37"/>
      <c r="VG44" s="37"/>
      <c r="VH44" s="37"/>
      <c r="VI44" s="37"/>
      <c r="VJ44" s="37"/>
      <c r="VK44" s="37"/>
      <c r="VL44" s="37"/>
      <c r="VM44" s="37"/>
      <c r="VN44" s="37"/>
      <c r="VO44" s="37"/>
      <c r="VP44" s="37"/>
      <c r="VQ44" s="37"/>
      <c r="VR44" s="37"/>
      <c r="VS44" s="37"/>
      <c r="VT44" s="37"/>
      <c r="VU44" s="37"/>
      <c r="VV44" s="37"/>
      <c r="VW44" s="37"/>
      <c r="VX44" s="37"/>
      <c r="VY44" s="37"/>
      <c r="VZ44" s="37"/>
      <c r="WA44" s="37"/>
      <c r="WB44" s="37"/>
      <c r="WC44" s="37"/>
      <c r="WD44" s="37"/>
      <c r="WE44" s="37"/>
      <c r="WF44" s="41"/>
      <c r="WG44" s="41"/>
      <c r="WH44" s="41"/>
      <c r="WI44" s="41"/>
      <c r="WJ44" s="41"/>
      <c r="WK44" s="41"/>
      <c r="WL44" s="41"/>
      <c r="WM44" s="41"/>
      <c r="WN44" s="41"/>
      <c r="WO44" s="41"/>
      <c r="WP44" s="41"/>
      <c r="WQ44" s="41"/>
      <c r="WR44" s="41"/>
      <c r="WS44" s="41"/>
      <c r="WT44" s="41"/>
      <c r="WU44" s="41"/>
      <c r="WV44" s="41"/>
      <c r="WW44" s="41"/>
      <c r="WX44" s="41"/>
      <c r="WY44" s="41"/>
      <c r="WZ44" s="41"/>
      <c r="XA44" s="41"/>
      <c r="XB44" s="41"/>
      <c r="XC44" s="41"/>
      <c r="XD44" s="41"/>
      <c r="XE44" s="41"/>
      <c r="XF44" s="41"/>
      <c r="XG44" s="41"/>
      <c r="XH44" s="41"/>
      <c r="XI44" s="41"/>
      <c r="XJ44" s="42"/>
      <c r="XK44" s="42"/>
      <c r="XL44" s="42" t="s">
        <v>130</v>
      </c>
      <c r="XM44" s="42"/>
      <c r="XN44" s="42"/>
      <c r="XO44" s="42"/>
      <c r="XP44" s="42"/>
      <c r="XQ44" s="42"/>
      <c r="XR44" s="42"/>
      <c r="XS44" s="42"/>
      <c r="XT44" s="42"/>
      <c r="XU44" s="42"/>
      <c r="XV44" s="42"/>
      <c r="XW44" s="42"/>
      <c r="XX44" s="42"/>
      <c r="XY44" s="42"/>
      <c r="XZ44" s="42"/>
      <c r="YA44" s="42"/>
      <c r="YB44" s="42"/>
      <c r="YC44" s="42"/>
      <c r="YD44" s="42"/>
      <c r="YE44" s="42"/>
      <c r="YF44" s="42"/>
      <c r="YG44" s="42"/>
      <c r="YH44" s="42"/>
      <c r="YI44" s="45"/>
      <c r="YJ44" s="45"/>
      <c r="YK44" s="45"/>
      <c r="YL44" s="45"/>
      <c r="YM44" s="45"/>
      <c r="YN44" s="45"/>
      <c r="YO44" s="45"/>
      <c r="YP44" s="45"/>
      <c r="YQ44" s="45"/>
      <c r="YR44" s="45"/>
      <c r="YS44" s="45"/>
      <c r="YT44" s="45"/>
      <c r="YU44" s="45"/>
      <c r="YV44" s="45"/>
      <c r="YW44" s="45"/>
      <c r="YX44" s="45"/>
      <c r="YY44" s="45"/>
      <c r="YZ44" s="45"/>
      <c r="ZA44" s="45"/>
      <c r="ZB44" s="45"/>
      <c r="ZC44" s="45"/>
      <c r="ZD44" s="45"/>
      <c r="ZE44" s="45"/>
      <c r="ZF44" s="45"/>
      <c r="ZG44" s="45"/>
      <c r="ZH44" s="45"/>
      <c r="ZI44" s="45"/>
      <c r="ZJ44" s="45"/>
      <c r="ZK44" s="45"/>
      <c r="ZL44" s="45"/>
      <c r="ZM44" s="45"/>
      <c r="ZN44" s="45"/>
      <c r="ZO44" s="45"/>
      <c r="ZP44" s="45"/>
      <c r="ZQ44" s="45"/>
      <c r="ZR44" s="45"/>
      <c r="ZS44" s="45"/>
      <c r="ZT44" s="45"/>
      <c r="ZU44" s="45"/>
      <c r="ZV44" s="45"/>
      <c r="ZW44" s="45"/>
      <c r="ZX44" s="45"/>
      <c r="ZY44" s="45"/>
      <c r="ZZ44" s="45"/>
      <c r="AAA44" s="45"/>
      <c r="AAB44" s="45"/>
      <c r="AAC44" s="45"/>
      <c r="AAD44" s="45"/>
      <c r="AAE44" s="45"/>
      <c r="AAF44" s="45"/>
      <c r="AAG44" s="45"/>
      <c r="AAH44" s="45"/>
      <c r="AAI44" s="45"/>
      <c r="AAJ44" s="45"/>
      <c r="AAK44" s="45"/>
      <c r="AAL44" s="45"/>
      <c r="AAM44" s="45"/>
      <c r="AAN44" s="45"/>
      <c r="AAO44" s="46"/>
      <c r="AAP44" s="46"/>
      <c r="AAQ44" s="46"/>
      <c r="AAR44" s="46"/>
      <c r="AAS44" s="46"/>
      <c r="AAT44" s="46"/>
      <c r="AAU44" s="46"/>
      <c r="AAV44" s="46"/>
      <c r="AAW44" s="46"/>
      <c r="AAX44" s="46"/>
      <c r="AAY44" s="46"/>
      <c r="AAZ44" s="46"/>
      <c r="ABA44" s="46"/>
      <c r="ABB44" s="46"/>
      <c r="ABC44" s="46"/>
      <c r="ABD44" s="46"/>
      <c r="ABE44" s="46"/>
      <c r="ABF44" s="46"/>
      <c r="ABG44" s="46"/>
      <c r="ABH44" s="46"/>
      <c r="ABI44" s="46"/>
      <c r="ABJ44" s="46"/>
      <c r="ABK44" s="46"/>
      <c r="ABL44" s="46"/>
      <c r="ABM44" s="46"/>
      <c r="ABN44" s="46"/>
      <c r="ABO44" s="46"/>
      <c r="ABP44" s="48"/>
      <c r="ABQ44" s="48"/>
      <c r="ABR44" s="48"/>
      <c r="ABS44" s="48"/>
      <c r="ABT44" s="48"/>
      <c r="ABU44" s="48"/>
      <c r="ABV44" s="48"/>
      <c r="ABW44" s="48"/>
      <c r="ABX44" s="48"/>
      <c r="ABY44" s="48"/>
      <c r="ABZ44" s="48"/>
      <c r="ACA44" s="48"/>
      <c r="ACB44" s="48"/>
      <c r="ACC44" s="48"/>
      <c r="ACD44" s="48"/>
      <c r="ACE44" s="48"/>
      <c r="ACF44" s="48"/>
      <c r="ACG44" s="48"/>
      <c r="ACH44" s="48"/>
      <c r="ACI44" s="48"/>
      <c r="ACJ44" s="48"/>
      <c r="ACK44" s="48"/>
      <c r="ACL44" s="48"/>
      <c r="ACM44" s="48"/>
      <c r="ACN44" s="48"/>
      <c r="ACO44" s="51"/>
      <c r="ACP44" s="51"/>
      <c r="ACQ44" s="51"/>
      <c r="ACR44" s="51"/>
      <c r="ACS44" s="51"/>
      <c r="ACT44" s="51"/>
      <c r="ACU44" s="51"/>
      <c r="ACV44" s="51"/>
      <c r="ACW44" s="51"/>
      <c r="ACX44" s="51"/>
      <c r="ACY44" s="51"/>
      <c r="ACZ44" s="51"/>
      <c r="ADA44" s="51"/>
      <c r="ADB44" s="51"/>
      <c r="ADC44" s="51"/>
      <c r="ADD44" s="51"/>
      <c r="ADE44" s="51"/>
      <c r="ADF44" s="51"/>
      <c r="ADG44" s="51"/>
      <c r="ADH44" s="51"/>
      <c r="ADI44" s="51"/>
      <c r="ADJ44" s="51"/>
      <c r="ADK44" s="51"/>
      <c r="ADL44" s="51"/>
      <c r="ADM44" s="51"/>
      <c r="ADN44" s="51"/>
      <c r="ADO44" s="51"/>
      <c r="ADP44" s="51"/>
      <c r="ADQ44" s="51"/>
      <c r="ADR44" s="51"/>
      <c r="ADS44" s="51"/>
      <c r="ADT44" s="51"/>
      <c r="ADU44" s="51"/>
      <c r="ADV44" s="51"/>
      <c r="ADW44" s="51"/>
      <c r="ADX44" s="51"/>
      <c r="ADY44" s="51"/>
      <c r="ADZ44" s="51"/>
      <c r="AEA44" s="51"/>
      <c r="AEB44" s="51"/>
      <c r="AEC44" s="51"/>
      <c r="AED44" s="51"/>
      <c r="AEE44" s="51"/>
      <c r="AEF44" s="51"/>
      <c r="AEG44" s="51"/>
      <c r="AEH44" s="51"/>
      <c r="AEI44" s="51"/>
      <c r="AEJ44" s="51"/>
      <c r="AEK44" s="51"/>
      <c r="AEL44" s="51"/>
      <c r="AEM44" s="51"/>
      <c r="AEN44" s="51"/>
      <c r="AEO44" s="51"/>
      <c r="AEP44" s="51"/>
      <c r="AEQ44" s="51"/>
      <c r="AER44" s="51"/>
      <c r="AES44" s="52"/>
      <c r="AET44" s="52"/>
      <c r="AEU44" s="52"/>
      <c r="AEV44" s="52"/>
      <c r="AEW44" s="52"/>
      <c r="AEX44" s="52"/>
      <c r="AEY44" s="52"/>
      <c r="AEZ44" s="52"/>
      <c r="AFA44" s="52"/>
      <c r="AFB44" s="52"/>
      <c r="AFC44" s="52"/>
      <c r="AFD44" s="52"/>
      <c r="AFE44" s="52"/>
      <c r="AFF44" s="52"/>
      <c r="AFG44" s="52"/>
      <c r="AFH44" s="52"/>
      <c r="AFI44" s="52"/>
      <c r="AFJ44" s="52"/>
      <c r="AFK44" s="52"/>
      <c r="AFL44" s="52"/>
      <c r="AFM44" s="52"/>
      <c r="AFN44" s="52"/>
      <c r="AFO44" s="52"/>
      <c r="AFP44" s="52"/>
      <c r="AFQ44" s="52"/>
      <c r="AFR44" s="52"/>
      <c r="AFS44" s="52"/>
      <c r="AFT44" s="52"/>
      <c r="AFU44" s="52"/>
      <c r="AFV44" s="55"/>
      <c r="AFW44" s="55" t="s">
        <v>130</v>
      </c>
      <c r="AFX44" s="55"/>
      <c r="AFY44" s="55"/>
      <c r="AFZ44" s="55"/>
      <c r="AGA44" s="55"/>
      <c r="AGB44" s="55"/>
      <c r="AGC44" s="55"/>
      <c r="AGD44" s="55"/>
      <c r="AGE44" s="55"/>
      <c r="AGF44" s="55"/>
      <c r="AGG44" s="55"/>
      <c r="AGH44" s="55"/>
      <c r="AGI44" s="55"/>
      <c r="AGJ44" s="55"/>
      <c r="AGK44" s="55"/>
      <c r="AGL44" s="55"/>
      <c r="AGM44" s="55"/>
      <c r="AGN44" s="55"/>
      <c r="AGO44" s="55"/>
      <c r="AGP44" s="55"/>
      <c r="AGQ44" s="55"/>
      <c r="AGR44" s="55"/>
      <c r="AGS44" s="55"/>
      <c r="AGT44" s="55"/>
      <c r="AGU44" s="58"/>
      <c r="AGV44" s="58"/>
      <c r="AGW44" s="58"/>
      <c r="AGX44" s="58"/>
      <c r="AGY44" s="58"/>
      <c r="AGZ44" s="58"/>
      <c r="AHA44" s="58"/>
      <c r="AHB44" s="58"/>
      <c r="AHC44" s="58"/>
      <c r="AHD44" s="58"/>
      <c r="AHE44" s="58"/>
      <c r="AHF44" s="58"/>
      <c r="AHG44" s="58"/>
      <c r="AHH44" s="58"/>
      <c r="AHI44" s="58"/>
      <c r="AHJ44" s="58"/>
      <c r="AHK44" s="58"/>
      <c r="AHL44" s="58"/>
      <c r="AHM44" s="58"/>
      <c r="AHN44" s="58"/>
      <c r="AHO44" s="58"/>
      <c r="AHP44" s="58"/>
      <c r="AHQ44" s="58"/>
      <c r="AHR44" s="58"/>
      <c r="AHS44" s="58"/>
      <c r="AHT44" s="58"/>
      <c r="AHU44" s="58"/>
      <c r="AHV44" s="58"/>
      <c r="AHW44" s="58"/>
      <c r="AHX44" s="58"/>
      <c r="AHY44" s="58"/>
      <c r="AHZ44" s="58"/>
      <c r="AIA44" s="58"/>
      <c r="AIB44" s="58"/>
      <c r="AIC44" s="58"/>
      <c r="AID44" s="58"/>
      <c r="AIE44" s="58"/>
      <c r="AIF44" s="58"/>
      <c r="AIG44" s="58"/>
      <c r="AIH44" s="58"/>
      <c r="AII44" s="58"/>
      <c r="AIJ44" s="58"/>
      <c r="AIK44" s="58"/>
      <c r="AIL44" s="58"/>
      <c r="AIM44" s="58"/>
      <c r="AIN44" s="58"/>
      <c r="AIO44" s="58"/>
      <c r="AIP44" s="58"/>
      <c r="AIQ44" s="58"/>
      <c r="AIR44" s="58"/>
      <c r="AIS44" s="58"/>
      <c r="AIT44" s="58"/>
      <c r="AIU44" s="58"/>
      <c r="AIV44" s="58"/>
      <c r="AIW44" s="58"/>
      <c r="AIX44" s="58"/>
      <c r="AIY44" s="58"/>
      <c r="AIZ44" s="58"/>
      <c r="AJA44" s="58"/>
      <c r="AJB44" s="58"/>
      <c r="AJC44" s="60"/>
      <c r="AJD44" s="60"/>
      <c r="AJE44" s="60"/>
      <c r="AJF44" s="60"/>
      <c r="AJG44" s="60"/>
      <c r="AJH44" s="60"/>
      <c r="AJI44" s="60"/>
      <c r="AJJ44" s="60"/>
      <c r="AJK44" s="60"/>
      <c r="AJL44" s="60"/>
      <c r="AJM44" s="60"/>
      <c r="AJN44" s="60"/>
      <c r="AJO44" s="60"/>
      <c r="AJP44" s="60"/>
      <c r="AJQ44" s="60"/>
      <c r="AJR44" s="60"/>
      <c r="AJS44" s="60"/>
      <c r="AJT44" s="60"/>
      <c r="AJU44" s="60"/>
      <c r="AJV44" s="60"/>
      <c r="AJW44" s="60"/>
      <c r="AJX44" s="60"/>
      <c r="AJY44" s="60"/>
      <c r="AJZ44" s="60"/>
      <c r="AKA44" s="60"/>
      <c r="AKB44" s="60"/>
      <c r="AKC44" s="60"/>
      <c r="AKD44" s="60"/>
      <c r="AKE44" s="60"/>
      <c r="AKF44" s="60"/>
      <c r="AKG44" s="60"/>
      <c r="AKH44" s="60"/>
      <c r="AKI44" s="60"/>
      <c r="AKJ44" s="60"/>
      <c r="AKK44" s="60"/>
      <c r="AKL44" s="60"/>
      <c r="AKM44" s="60"/>
      <c r="AKN44" s="60"/>
      <c r="AKO44" s="60"/>
      <c r="AKP44" s="60"/>
      <c r="AKQ44" s="60"/>
      <c r="AKR44" s="60"/>
      <c r="AKS44" s="60"/>
      <c r="AKT44" s="60"/>
      <c r="AKU44" s="60"/>
      <c r="AKV44" s="60"/>
      <c r="AKW44" s="60"/>
      <c r="AKX44" s="60"/>
      <c r="AKY44" s="60"/>
      <c r="AKZ44" s="60"/>
      <c r="ALA44" s="60"/>
      <c r="ALB44" s="60"/>
      <c r="ALC44" s="60"/>
      <c r="ALD44" s="60"/>
      <c r="ALE44" s="60"/>
      <c r="ALF44" s="60"/>
      <c r="ALG44" s="60"/>
      <c r="ALH44" s="60"/>
      <c r="ALI44" s="60"/>
      <c r="ALJ44" s="60"/>
      <c r="ALK44" s="60"/>
      <c r="ALL44" s="60"/>
      <c r="ALM44" s="60"/>
      <c r="ALN44" s="60"/>
      <c r="ALO44" s="60"/>
      <c r="ALP44" s="60"/>
      <c r="ALQ44" s="60"/>
      <c r="ALR44" s="60"/>
      <c r="ALS44" s="60"/>
      <c r="ALT44" s="60"/>
      <c r="ALU44" s="60"/>
      <c r="ALV44" s="60"/>
      <c r="ALW44" s="60"/>
      <c r="ALX44" s="60"/>
      <c r="ALY44" s="60"/>
      <c r="ALZ44" s="60"/>
      <c r="AMA44" s="60"/>
      <c r="AMB44" s="60"/>
      <c r="AMC44" s="60"/>
      <c r="AMD44" s="60"/>
      <c r="AME44" s="60"/>
      <c r="AMF44" s="60"/>
      <c r="AMG44" s="60"/>
      <c r="AMH44" s="60"/>
      <c r="AMI44" s="60"/>
      <c r="AMJ44" s="60"/>
      <c r="AMK44" s="60"/>
      <c r="AML44" s="60"/>
      <c r="AMM44" s="60"/>
      <c r="AMN44" s="60"/>
      <c r="AMO44" s="60"/>
      <c r="AMP44" s="60"/>
      <c r="AMQ44" s="60"/>
      <c r="AMR44" s="60"/>
      <c r="AMS44" s="60"/>
      <c r="AMT44" s="60"/>
      <c r="AMU44" s="60"/>
      <c r="AMV44" s="60"/>
      <c r="AMW44" s="60"/>
      <c r="AMX44" s="60"/>
      <c r="AMY44" s="60"/>
      <c r="AMZ44" s="60"/>
      <c r="ANA44" s="60"/>
      <c r="ANB44" s="60"/>
      <c r="ANC44" s="60"/>
      <c r="AND44" s="60"/>
      <c r="ANE44" s="60" t="s">
        <v>130</v>
      </c>
      <c r="ANF44" s="60"/>
      <c r="ANG44" s="60"/>
      <c r="ANH44" s="60"/>
      <c r="ANI44" s="60"/>
      <c r="ANJ44" s="60"/>
      <c r="ANK44" s="60"/>
      <c r="ANL44" s="60"/>
      <c r="ANM44" s="60"/>
      <c r="ANN44" s="60"/>
      <c r="ANO44" s="60"/>
      <c r="ANP44" s="60"/>
      <c r="ANQ44" s="60"/>
      <c r="ANR44" s="60"/>
      <c r="ANS44" s="60"/>
      <c r="ANT44" s="60"/>
      <c r="ANU44" s="60"/>
      <c r="ANV44" s="60"/>
      <c r="ANW44" s="60"/>
      <c r="ANX44" s="60"/>
      <c r="ANY44" s="60" t="s">
        <v>130</v>
      </c>
      <c r="ANZ44" s="60"/>
      <c r="AOA44" s="60"/>
      <c r="AOB44" s="60"/>
      <c r="AOC44" s="60"/>
      <c r="AOD44" s="60"/>
      <c r="AOE44" s="60"/>
      <c r="AOF44" s="60"/>
      <c r="AOG44" s="60"/>
      <c r="AOH44" s="60"/>
      <c r="AOI44" s="60"/>
      <c r="AOJ44" s="60"/>
      <c r="AOK44" s="60"/>
      <c r="AOL44" s="60"/>
      <c r="AOM44" s="60"/>
      <c r="AON44" s="60"/>
      <c r="AOO44" s="60"/>
      <c r="AOP44" s="60"/>
      <c r="AOQ44" s="60"/>
      <c r="AOR44" s="60"/>
      <c r="AOS44" s="60"/>
      <c r="AOT44" s="60"/>
      <c r="AOU44" s="60"/>
      <c r="AOV44" s="60"/>
      <c r="AOW44" s="60"/>
      <c r="AOX44" s="60"/>
      <c r="AOY44" s="60"/>
      <c r="AOZ44" s="60"/>
      <c r="APA44" s="60"/>
      <c r="APB44" s="60"/>
      <c r="APC44" s="60"/>
      <c r="APD44" s="60"/>
      <c r="APE44" s="60"/>
      <c r="APF44" s="60"/>
      <c r="APG44" s="60"/>
      <c r="APH44" s="60"/>
      <c r="API44" s="60"/>
      <c r="APJ44" s="60"/>
      <c r="APK44" s="60"/>
      <c r="APL44" s="60"/>
      <c r="APM44" s="60"/>
      <c r="APN44" s="60"/>
      <c r="APO44" s="60"/>
      <c r="APP44" s="60"/>
      <c r="APQ44" s="60"/>
      <c r="APR44" s="60"/>
      <c r="APS44" s="60"/>
      <c r="APT44" s="60"/>
      <c r="APU44" s="60"/>
      <c r="APV44" s="60"/>
      <c r="APW44" s="60"/>
      <c r="APX44" s="60"/>
      <c r="APY44" s="60"/>
      <c r="APZ44" s="60"/>
      <c r="AQA44" s="60"/>
      <c r="AQB44" s="60"/>
      <c r="AQC44" s="60"/>
      <c r="AQD44" s="60"/>
      <c r="AQE44" s="60"/>
      <c r="AQF44" s="60"/>
      <c r="AQG44" s="60"/>
      <c r="AQH44" s="60"/>
      <c r="AQI44" s="60"/>
      <c r="AQJ44" s="60"/>
      <c r="AQK44" s="60"/>
      <c r="AQL44" s="60"/>
      <c r="AQM44" s="60"/>
      <c r="AQN44" s="60"/>
      <c r="AQO44" s="60"/>
      <c r="AQP44" s="60"/>
      <c r="AQQ44" s="60"/>
      <c r="AQR44" s="65"/>
      <c r="AQS44" s="65"/>
      <c r="AQT44" s="65"/>
      <c r="AQU44" s="65"/>
      <c r="AQV44" s="65"/>
      <c r="AQW44" s="65"/>
      <c r="AQX44" s="65"/>
      <c r="AQY44" s="65"/>
      <c r="AQZ44" s="65"/>
      <c r="ARA44" s="65"/>
      <c r="ARB44" s="65"/>
      <c r="ARC44" s="65"/>
      <c r="ARD44" s="65"/>
      <c r="ARE44" s="65"/>
      <c r="ARF44" s="65"/>
      <c r="ARG44" s="65"/>
      <c r="ARH44" s="65"/>
      <c r="ARI44" s="65"/>
      <c r="ARJ44" s="65"/>
      <c r="ARK44" s="65"/>
      <c r="ARL44" s="65"/>
      <c r="ARM44" s="65"/>
      <c r="ARN44" s="65"/>
      <c r="ARO44" s="65"/>
      <c r="ARP44" s="65"/>
      <c r="ARQ44" s="65"/>
      <c r="ARR44" s="65"/>
      <c r="ARS44" s="65"/>
      <c r="ART44" s="65"/>
      <c r="ARU44" s="65"/>
      <c r="ARV44" s="65"/>
      <c r="ARW44" s="65"/>
      <c r="ARX44" s="65"/>
      <c r="ARY44" s="65"/>
      <c r="ARZ44" s="68"/>
      <c r="ASA44" s="68"/>
      <c r="ASB44" s="68"/>
      <c r="ASC44" s="68"/>
      <c r="ASD44" s="68"/>
      <c r="ASE44" s="68"/>
      <c r="ASF44" s="68"/>
      <c r="ASG44" s="68"/>
      <c r="ASH44" s="68"/>
      <c r="ASI44" s="68"/>
      <c r="ASJ44" s="68"/>
      <c r="ASK44" s="68"/>
      <c r="ASL44" s="68" t="s">
        <v>130</v>
      </c>
      <c r="ASM44" s="68"/>
      <c r="ASN44" s="68"/>
      <c r="ASO44" s="68"/>
      <c r="ASP44" s="68"/>
      <c r="ASQ44" s="68"/>
      <c r="ASR44" s="68"/>
      <c r="ASS44" s="68"/>
      <c r="AST44" s="68"/>
      <c r="ASU44" s="68"/>
      <c r="ASV44" s="68"/>
      <c r="ASW44" s="68"/>
      <c r="ASX44" s="68"/>
      <c r="ASY44" s="68"/>
      <c r="ASZ44" s="68"/>
      <c r="ATA44" s="68"/>
      <c r="ATB44" s="68"/>
      <c r="ATC44" s="68"/>
      <c r="ATD44" s="68"/>
      <c r="ATE44" s="68"/>
      <c r="ATF44" s="68"/>
      <c r="ATG44" s="68"/>
      <c r="ATH44" s="68"/>
      <c r="ATI44" s="68" t="s">
        <v>130</v>
      </c>
      <c r="ATJ44" s="68"/>
      <c r="ATK44" s="68"/>
      <c r="ATL44" s="70"/>
      <c r="ATM44" s="70"/>
      <c r="ATN44" s="70"/>
      <c r="ATO44" s="70"/>
      <c r="ATP44" s="70"/>
      <c r="ATQ44" s="70"/>
      <c r="ATR44" s="70"/>
      <c r="ATS44" s="70"/>
      <c r="ATT44" s="70"/>
      <c r="ATU44" s="70"/>
      <c r="ATV44" s="70"/>
      <c r="ATW44" s="70"/>
      <c r="ATX44" s="70"/>
      <c r="ATY44" s="70"/>
      <c r="ATZ44" s="70"/>
      <c r="AUA44" s="70"/>
      <c r="AUB44" s="70"/>
      <c r="AUC44" s="70"/>
      <c r="AUD44" s="70"/>
      <c r="AUE44" s="70"/>
      <c r="AUF44" s="70"/>
      <c r="AUG44" s="70"/>
      <c r="AUH44" s="70"/>
      <c r="AUI44" s="70"/>
      <c r="AUJ44" s="70"/>
      <c r="AUK44" s="70"/>
      <c r="AUL44" s="70"/>
      <c r="AUM44" s="70"/>
      <c r="AUN44" s="70"/>
      <c r="AUO44" s="70"/>
      <c r="AUP44" s="70"/>
      <c r="AUQ44" s="70"/>
      <c r="AUR44" s="70"/>
      <c r="AUS44" s="70"/>
      <c r="AUT44" s="70"/>
      <c r="AUU44" s="72"/>
      <c r="AUV44" s="72"/>
      <c r="AUW44" s="72"/>
      <c r="AUX44" s="72"/>
      <c r="AUY44" s="72"/>
      <c r="AUZ44" s="72"/>
      <c r="AVA44" s="72"/>
      <c r="AVB44" s="72"/>
      <c r="AVC44" s="72"/>
      <c r="AVD44" s="72"/>
      <c r="AVE44" s="72"/>
      <c r="AVF44" s="72"/>
      <c r="AVG44" s="72"/>
      <c r="AVH44" s="72"/>
      <c r="AVI44" s="72"/>
      <c r="AVJ44" s="72"/>
      <c r="AVK44" s="72"/>
      <c r="AVL44" s="72"/>
      <c r="AVM44" s="72"/>
      <c r="AVN44" s="72"/>
      <c r="AVO44" s="72"/>
      <c r="AVP44" s="72"/>
      <c r="AVQ44" s="72"/>
      <c r="AVR44" s="72"/>
      <c r="AVS44" s="72"/>
      <c r="AVT44" s="72"/>
      <c r="AVU44" s="72"/>
      <c r="AVV44" s="72"/>
      <c r="AVW44" s="72"/>
      <c r="AVX44" s="72"/>
      <c r="AVY44" s="72"/>
      <c r="AVZ44" s="72"/>
      <c r="AWA44" s="72"/>
      <c r="AWB44" s="74"/>
      <c r="AWC44" s="74"/>
      <c r="AWD44" s="74"/>
      <c r="AWE44" s="74"/>
      <c r="AWF44" s="74"/>
      <c r="AWG44" s="74"/>
      <c r="AWH44" s="74" t="s">
        <v>130</v>
      </c>
      <c r="AWI44" s="74"/>
      <c r="AWJ44" s="74"/>
      <c r="AWK44" s="74"/>
      <c r="AWL44" s="74"/>
      <c r="AWM44" s="74"/>
      <c r="AWN44" s="74"/>
      <c r="AWO44" s="74"/>
      <c r="AWP44" s="74"/>
      <c r="AWQ44" s="74"/>
      <c r="AWR44" s="74"/>
      <c r="AWS44" s="74"/>
      <c r="AWT44" s="74"/>
      <c r="AWU44" s="74"/>
      <c r="AWV44" s="74"/>
      <c r="AWW44" s="74"/>
      <c r="AWX44" s="74"/>
      <c r="AWY44" s="74"/>
      <c r="AWZ44" s="74"/>
      <c r="AXA44" s="74"/>
      <c r="AXB44" s="74"/>
      <c r="AXC44" s="74"/>
      <c r="AXD44" s="74"/>
      <c r="AXE44" s="74"/>
      <c r="AXF44" s="74"/>
      <c r="AXG44" s="74"/>
      <c r="AXH44" s="74"/>
      <c r="AXI44" s="74"/>
      <c r="AXJ44" s="74"/>
      <c r="AXK44" s="74"/>
      <c r="AXL44" s="76"/>
      <c r="AXM44" s="76"/>
      <c r="AXN44" s="76" t="s">
        <v>130</v>
      </c>
      <c r="AXO44" s="76" t="s">
        <v>130</v>
      </c>
      <c r="AXP44" s="76" t="s">
        <v>130</v>
      </c>
      <c r="AXQ44" s="76" t="s">
        <v>130</v>
      </c>
      <c r="AXR44" s="76" t="s">
        <v>130</v>
      </c>
      <c r="AXS44" s="76" t="s">
        <v>130</v>
      </c>
      <c r="AXT44" s="76" t="s">
        <v>130</v>
      </c>
      <c r="AXU44" s="76" t="s">
        <v>130</v>
      </c>
      <c r="AXV44" s="76" t="s">
        <v>130</v>
      </c>
      <c r="AXW44" s="76" t="s">
        <v>130</v>
      </c>
      <c r="AXX44" s="76" t="s">
        <v>130</v>
      </c>
      <c r="AXY44" s="76" t="s">
        <v>130</v>
      </c>
      <c r="AXZ44" s="76" t="s">
        <v>130</v>
      </c>
      <c r="AYA44" s="76" t="s">
        <v>130</v>
      </c>
      <c r="AYB44" s="76" t="s">
        <v>130</v>
      </c>
      <c r="AYC44" s="76" t="s">
        <v>130</v>
      </c>
      <c r="AYD44" s="76" t="s">
        <v>130</v>
      </c>
      <c r="AYE44" s="76" t="s">
        <v>130</v>
      </c>
      <c r="AYF44" s="76" t="s">
        <v>130</v>
      </c>
      <c r="AYG44" s="76" t="s">
        <v>130</v>
      </c>
      <c r="AYH44" s="76" t="s">
        <v>130</v>
      </c>
      <c r="AYI44" s="76" t="s">
        <v>130</v>
      </c>
      <c r="AYJ44" s="76" t="s">
        <v>130</v>
      </c>
      <c r="AYK44" s="76" t="s">
        <v>130</v>
      </c>
      <c r="AYL44" s="76" t="s">
        <v>130</v>
      </c>
      <c r="AYM44" s="76" t="s">
        <v>130</v>
      </c>
      <c r="AYN44" s="76" t="s">
        <v>130</v>
      </c>
      <c r="AYO44" s="76" t="s">
        <v>130</v>
      </c>
      <c r="AYP44" s="76"/>
      <c r="AYQ44" s="76"/>
      <c r="AYR44" s="76"/>
      <c r="AYS44" s="76"/>
      <c r="AYT44" s="76"/>
      <c r="AYU44" s="78"/>
      <c r="AYV44" s="78"/>
      <c r="AYW44" s="78"/>
      <c r="AYX44" s="78"/>
      <c r="AYY44" s="78"/>
      <c r="AYZ44" s="78"/>
      <c r="AZA44" s="78"/>
      <c r="AZB44" s="78"/>
      <c r="AZC44" s="78"/>
      <c r="AZD44" s="78"/>
      <c r="AZE44" s="78"/>
      <c r="AZF44" s="78"/>
      <c r="AZG44" s="78"/>
      <c r="AZH44" s="78"/>
      <c r="AZI44" s="78"/>
      <c r="AZJ44" s="84"/>
      <c r="AZK44" s="83"/>
      <c r="AZL44" s="83"/>
      <c r="AZM44" s="83"/>
      <c r="AZN44" s="83"/>
      <c r="AZO44" s="83"/>
      <c r="AZP44" s="83"/>
      <c r="AZQ44" s="83"/>
      <c r="AZR44" s="83"/>
      <c r="AZS44" s="83"/>
      <c r="AZT44" s="83"/>
      <c r="AZU44" s="83"/>
      <c r="AZV44" s="83"/>
      <c r="AZW44" s="83"/>
      <c r="AZX44" s="83"/>
      <c r="AZY44" s="83"/>
      <c r="AZZ44" s="83"/>
      <c r="BAA44" s="83"/>
      <c r="BAB44" s="83"/>
      <c r="BAC44" s="83"/>
      <c r="BAD44" s="83"/>
      <c r="BAE44" s="83"/>
      <c r="BAF44" s="83"/>
      <c r="BAG44" s="83"/>
      <c r="BAH44" s="83"/>
      <c r="BAI44" s="83"/>
      <c r="BAJ44" s="83"/>
      <c r="BAK44" s="83"/>
      <c r="BAL44" s="83"/>
      <c r="BAM44" s="83"/>
      <c r="BAN44" s="83"/>
      <c r="BAO44" s="83"/>
      <c r="BAP44" s="83"/>
      <c r="BAQ44" s="83"/>
      <c r="BAR44" s="83"/>
      <c r="BAS44" s="83"/>
      <c r="BAT44" s="83"/>
      <c r="BAU44" s="83"/>
      <c r="BAV44" s="83"/>
      <c r="BAW44" s="83"/>
      <c r="BAX44" s="83"/>
      <c r="BAY44" s="83"/>
      <c r="BAZ44" s="83"/>
      <c r="BBA44" s="83"/>
      <c r="BBB44" s="83"/>
      <c r="BBC44" s="83"/>
      <c r="BBD44" s="83"/>
      <c r="BBE44" s="83"/>
      <c r="BBF44" s="83"/>
      <c r="BBG44" s="83"/>
      <c r="BBH44" s="83"/>
      <c r="BBI44" s="83"/>
      <c r="BBJ44" s="83"/>
      <c r="BBK44" s="83"/>
      <c r="BBL44" s="83"/>
      <c r="BBM44" s="83"/>
      <c r="BBN44" s="83"/>
      <c r="BBO44" s="83"/>
      <c r="BBP44" s="83"/>
      <c r="BBQ44" s="83"/>
      <c r="BBR44" s="83"/>
      <c r="BBS44" s="83"/>
      <c r="BBT44" s="83"/>
      <c r="BBU44" s="83"/>
      <c r="BBV44" s="83"/>
      <c r="BBW44" s="83"/>
      <c r="BBX44" s="83"/>
      <c r="BBY44" s="83"/>
      <c r="BBZ44" s="83"/>
      <c r="BCA44" s="83"/>
      <c r="BCB44" s="83"/>
      <c r="BCC44" s="83"/>
      <c r="BCD44" s="83"/>
      <c r="BCE44" s="83"/>
      <c r="BCF44" s="83"/>
      <c r="BCG44" s="83"/>
      <c r="BCH44" s="83"/>
      <c r="BCI44" s="83"/>
      <c r="BCJ44" s="83"/>
      <c r="BCK44" s="83"/>
      <c r="BCL44" s="83"/>
      <c r="BCM44" s="83"/>
      <c r="BCN44" s="83"/>
      <c r="BCO44" s="83"/>
      <c r="BCP44" s="83"/>
      <c r="BCQ44" s="83"/>
      <c r="BCR44" s="83"/>
      <c r="BCS44" s="83"/>
      <c r="BCT44" s="83"/>
      <c r="BCU44" s="83"/>
      <c r="BCV44" s="83"/>
      <c r="BCW44" s="83"/>
      <c r="BCX44" s="83"/>
      <c r="BCY44" s="83"/>
      <c r="BCZ44" s="83"/>
      <c r="BDA44" s="83"/>
      <c r="BDB44" s="83"/>
      <c r="BDC44" s="83"/>
      <c r="BDD44" s="83"/>
      <c r="BDE44" s="83"/>
      <c r="BDF44" s="83"/>
      <c r="BDG44" s="83"/>
      <c r="BDH44" s="83"/>
      <c r="BDI44" s="83"/>
      <c r="BDJ44" s="83"/>
      <c r="BDK44" s="83"/>
      <c r="BDL44" s="83"/>
      <c r="BDM44" s="83"/>
      <c r="BDN44" s="83"/>
      <c r="BDO44" s="83"/>
      <c r="BDP44" s="83"/>
      <c r="BDQ44" s="83"/>
      <c r="BDR44" s="83"/>
      <c r="BDS44" s="88"/>
      <c r="BDT44" s="1"/>
      <c r="BDU44" s="1"/>
      <c r="BDV44" s="1"/>
      <c r="BDW44" s="1"/>
      <c r="BDX44" s="1"/>
      <c r="BDY44" s="1"/>
      <c r="BDZ44" s="1"/>
      <c r="BEA44" s="1"/>
      <c r="BEB44" s="1"/>
      <c r="BEC44" s="1"/>
      <c r="BED44" s="1"/>
      <c r="BEE44" s="1"/>
      <c r="BEF44" s="1"/>
      <c r="BEG44" s="1"/>
      <c r="BEH44" s="1"/>
      <c r="BEI44" s="1"/>
      <c r="BEJ44" s="1"/>
      <c r="BEK44" s="1"/>
      <c r="BEL44" s="1"/>
      <c r="BEM44" s="1"/>
      <c r="BEN44" s="1"/>
      <c r="BEO44" s="1"/>
      <c r="BEP44" s="1"/>
      <c r="BEQ44" s="1"/>
      <c r="BER44" s="1"/>
      <c r="BES44" s="1"/>
      <c r="BET44" s="1"/>
      <c r="BEU44" s="1"/>
      <c r="BEV44" s="1"/>
      <c r="BEW44" s="1"/>
      <c r="BEX44" s="1"/>
      <c r="BEY44" s="1"/>
      <c r="BEZ44" s="1"/>
      <c r="BFA44" s="1"/>
      <c r="BFB44" s="1"/>
      <c r="BFC44" s="1"/>
      <c r="BFD44" s="1"/>
      <c r="BFE44" s="1"/>
      <c r="BFF44" s="1"/>
      <c r="BFG44" s="1"/>
      <c r="BFH44" s="1"/>
      <c r="BFI44" s="1"/>
      <c r="BFJ44" s="1"/>
      <c r="BFK44" s="1"/>
      <c r="BFL44" s="1"/>
      <c r="BFM44" s="1"/>
      <c r="BFN44" s="1"/>
      <c r="BFO44" s="1"/>
      <c r="BFP44" s="1"/>
      <c r="BFQ44" s="1"/>
      <c r="BFR44" s="1"/>
      <c r="BFS44" s="1"/>
      <c r="BFT44" s="1"/>
      <c r="BFU44" s="1"/>
      <c r="BFV44" s="1"/>
      <c r="BFW44" s="1"/>
      <c r="BFX44" s="1"/>
      <c r="BFY44" s="1"/>
      <c r="BFZ44" s="1"/>
      <c r="BGA44" s="1"/>
      <c r="BGB44" s="1"/>
      <c r="BGC44" s="1"/>
      <c r="BGD44" s="1"/>
      <c r="BGE44" s="1"/>
      <c r="BGF44" s="1"/>
      <c r="BGG44" s="1"/>
      <c r="BGH44" s="1"/>
      <c r="BGI44" s="1"/>
      <c r="BGJ44" s="1"/>
      <c r="BGK44" s="1"/>
      <c r="BGL44" s="1"/>
      <c r="BGM44" s="1"/>
      <c r="BGN44" s="1"/>
      <c r="BGO44" s="1"/>
      <c r="BGP44" s="1"/>
      <c r="BGQ44" s="1"/>
      <c r="BGR44" s="1"/>
      <c r="BGS44" s="1"/>
      <c r="BGT44" s="1"/>
      <c r="BGU44" s="1"/>
      <c r="BGV44" s="1"/>
      <c r="BGW44" s="1"/>
      <c r="BGX44" s="1"/>
      <c r="BGY44" s="1"/>
      <c r="BGZ44" s="1"/>
      <c r="BHA44" s="1"/>
      <c r="BHB44" s="1"/>
      <c r="BHC44" s="1"/>
      <c r="BHD44" s="1"/>
      <c r="BHE44" s="1"/>
      <c r="BHF44" s="1"/>
      <c r="BHG44" s="1"/>
      <c r="BHH44" s="1"/>
      <c r="BHI44" s="1"/>
      <c r="BHJ44" s="1"/>
      <c r="BHK44" s="1"/>
      <c r="BHL44" s="1"/>
      <c r="BHM44" s="1"/>
      <c r="BHN44" s="1"/>
      <c r="BHO44" s="1"/>
      <c r="BHP44" s="1"/>
      <c r="BHQ44" s="1"/>
      <c r="BHR44" s="1"/>
      <c r="BHS44" s="1"/>
      <c r="BHT44" s="1"/>
      <c r="BHU44" s="1"/>
      <c r="BHV44" s="1"/>
      <c r="BHW44" s="1"/>
      <c r="BHX44" s="1"/>
      <c r="BHY44" s="1"/>
      <c r="BHZ44" s="1"/>
      <c r="BIA44" s="1"/>
      <c r="BIB44" s="1"/>
      <c r="BIC44" s="1"/>
      <c r="BID44" s="1"/>
      <c r="BIE44" s="1"/>
      <c r="BIF44" s="1"/>
      <c r="BIG44" s="1"/>
      <c r="BIH44" s="1"/>
      <c r="BII44" s="1"/>
      <c r="BIJ44" s="1"/>
      <c r="BIK44" s="1"/>
      <c r="BIL44" s="1"/>
      <c r="BIM44" s="1"/>
      <c r="BIN44" s="1"/>
      <c r="BIO44" s="1"/>
      <c r="BIP44" s="1"/>
      <c r="BIQ44" s="1"/>
      <c r="BIR44" s="1"/>
      <c r="BIS44" s="1"/>
      <c r="BIT44" s="1"/>
      <c r="BIU44" s="1"/>
      <c r="BIV44" s="1"/>
      <c r="BIW44" s="1"/>
      <c r="BIX44" s="1"/>
      <c r="BIY44" s="1"/>
      <c r="BIZ44" s="1"/>
      <c r="BJA44" s="1"/>
      <c r="BJB44" s="1"/>
      <c r="BJC44" s="1"/>
      <c r="BJD44" s="1"/>
      <c r="BJE44" s="1"/>
      <c r="BJF44" s="1"/>
      <c r="BJG44" s="1"/>
      <c r="BJH44" s="1"/>
      <c r="BJI44" s="1"/>
      <c r="BJJ44" s="1"/>
      <c r="BJK44" s="1"/>
      <c r="BJL44" s="1"/>
      <c r="BJM44" s="1"/>
      <c r="BJN44" s="1"/>
      <c r="BJO44" s="1"/>
      <c r="BJP44" s="1"/>
      <c r="BJQ44" s="1"/>
      <c r="BJR44" s="1"/>
      <c r="BJS44" s="1"/>
      <c r="BJT44" s="1"/>
      <c r="BJU44" s="1"/>
      <c r="BJV44" s="1"/>
      <c r="BJW44" s="1"/>
      <c r="BJX44" s="1"/>
      <c r="BJY44" s="1"/>
      <c r="BJZ44" s="1"/>
      <c r="BKA44" s="1"/>
      <c r="BKB44" s="1"/>
      <c r="BKC44" s="1"/>
      <c r="BKD44" s="1"/>
      <c r="BKE44" s="1"/>
      <c r="BKF44" s="1"/>
      <c r="BKG44" s="1"/>
      <c r="BKH44" s="1"/>
      <c r="BKI44" s="1"/>
      <c r="BKJ44" s="1"/>
      <c r="BKK44" s="1"/>
      <c r="BKL44" s="1"/>
      <c r="BKM44" s="1"/>
      <c r="BKN44" s="1"/>
      <c r="BKO44" s="1"/>
      <c r="BKP44" s="1"/>
      <c r="BKQ44" s="1"/>
      <c r="BKR44" s="1"/>
      <c r="BKS44" s="1"/>
      <c r="BKT44" s="1"/>
      <c r="BKU44" s="1"/>
      <c r="BKV44" s="1"/>
      <c r="BKW44" s="1"/>
      <c r="BKX44" s="1"/>
      <c r="BKY44" s="1"/>
      <c r="BKZ44" s="1"/>
      <c r="BLA44" s="1"/>
      <c r="BLB44" s="1"/>
      <c r="BLC44" s="1"/>
      <c r="BLD44" s="1"/>
      <c r="BLE44" s="1"/>
      <c r="BLF44" s="1"/>
      <c r="BLG44" s="1"/>
      <c r="BLH44" s="1"/>
      <c r="BLI44" s="1"/>
      <c r="BLJ44" s="1"/>
      <c r="BLK44" s="1"/>
      <c r="BLL44" s="1"/>
      <c r="BLM44" s="1"/>
      <c r="BLN44" s="1"/>
      <c r="BLO44" s="1"/>
      <c r="BLP44" s="1"/>
      <c r="BLQ44" s="1"/>
      <c r="BLR44" s="1"/>
      <c r="BLS44" s="1"/>
      <c r="BLT44" s="1"/>
      <c r="BLU44" s="1"/>
      <c r="BLV44" s="1"/>
      <c r="BLW44" s="1"/>
      <c r="BLX44" s="1"/>
      <c r="BLY44" s="1"/>
      <c r="BLZ44" s="1"/>
      <c r="BMA44" s="1"/>
      <c r="BMB44" s="1"/>
      <c r="BMC44" s="1"/>
      <c r="BMD44" s="1"/>
      <c r="BME44" s="1"/>
      <c r="BMF44" s="1"/>
      <c r="BMG44" s="1"/>
      <c r="BMH44" s="1"/>
      <c r="BMI44" s="1"/>
      <c r="BMJ44" s="1"/>
      <c r="BMK44" s="1"/>
      <c r="BML44" s="1"/>
      <c r="BMM44" s="1"/>
      <c r="BMN44" s="1"/>
      <c r="BMO44" s="1"/>
      <c r="BMP44" s="1"/>
      <c r="BMQ44" s="1"/>
      <c r="BMR44" s="1"/>
      <c r="BMS44" s="1"/>
      <c r="BMT44" s="1"/>
      <c r="BMU44" s="1"/>
      <c r="BMV44" s="1"/>
      <c r="BMW44" s="1"/>
      <c r="BMX44" s="1"/>
      <c r="BMY44" s="1"/>
      <c r="BMZ44" s="1"/>
      <c r="BNA44" s="1"/>
      <c r="BNB44" s="1"/>
      <c r="BNC44" s="1"/>
      <c r="BND44" s="1"/>
      <c r="BNE44" s="1"/>
      <c r="BNF44" s="1"/>
      <c r="BNG44" s="1"/>
      <c r="BNH44" s="1"/>
      <c r="BNI44" s="1"/>
      <c r="BNJ44" s="1"/>
      <c r="BNK44" s="1"/>
      <c r="BNL44" s="1"/>
      <c r="BNM44" s="1"/>
      <c r="BNN44" s="1"/>
      <c r="BNO44" s="1"/>
      <c r="BNP44" s="1"/>
      <c r="BNQ44" s="1"/>
      <c r="BNR44" s="1"/>
      <c r="BNS44" s="1"/>
      <c r="BNT44" s="1"/>
      <c r="BNU44" s="1"/>
      <c r="BNV44" s="1"/>
      <c r="BNW44" s="1"/>
      <c r="BNX44" s="1"/>
      <c r="BNY44" s="1"/>
      <c r="BNZ44" s="1"/>
      <c r="BOA44" s="1"/>
      <c r="BOB44" s="1"/>
      <c r="BOC44" s="1"/>
      <c r="BOD44" s="1"/>
      <c r="BOE44" s="1"/>
      <c r="BOF44" s="1"/>
      <c r="BOG44" s="1"/>
      <c r="BOH44" s="1"/>
      <c r="BOI44" s="1"/>
      <c r="BOJ44" s="1"/>
      <c r="BOK44" s="1"/>
      <c r="BOL44" s="1"/>
      <c r="BOM44" s="1"/>
      <c r="BON44" s="1"/>
      <c r="BOO44" s="1"/>
      <c r="BOP44" s="1"/>
      <c r="BOQ44" s="1"/>
      <c r="BOR44" s="1"/>
      <c r="BOS44" s="1"/>
      <c r="BOT44" s="1"/>
      <c r="BOU44" s="1"/>
      <c r="BOV44" s="1"/>
      <c r="BOW44" s="1"/>
      <c r="BOX44" s="1"/>
      <c r="BOY44" s="1"/>
      <c r="BOZ44" s="1"/>
      <c r="BPA44" s="1"/>
      <c r="BPB44" s="1"/>
      <c r="BPC44" s="1"/>
      <c r="BPD44" s="1"/>
      <c r="BPE44" s="1"/>
      <c r="BPF44" s="1"/>
      <c r="BPG44" s="1"/>
      <c r="BPH44" s="1"/>
      <c r="BPI44" s="1"/>
      <c r="BPJ44" s="1"/>
      <c r="BPK44" s="1"/>
      <c r="BPL44" s="1"/>
      <c r="BPM44" s="1"/>
      <c r="BPN44" s="1"/>
      <c r="BPO44" s="1"/>
      <c r="BPP44" s="1"/>
      <c r="BPQ44" s="1"/>
      <c r="BPR44" s="1"/>
      <c r="BPS44" s="1"/>
      <c r="BPT44" s="1"/>
      <c r="BPU44" s="1"/>
      <c r="BPV44" s="1"/>
      <c r="BPW44" s="1"/>
      <c r="BPX44" s="1"/>
      <c r="BPY44" s="1"/>
      <c r="BPZ44" s="1"/>
      <c r="BQA44" s="1"/>
      <c r="BQB44" s="1"/>
      <c r="BQC44" s="1"/>
      <c r="BQD44" s="1"/>
      <c r="BQE44" s="1"/>
      <c r="BQF44" s="1"/>
      <c r="BQG44" s="1"/>
      <c r="BQH44" s="1"/>
      <c r="BQI44" s="1"/>
      <c r="BQJ44" s="1"/>
      <c r="BQK44" s="1"/>
      <c r="BQL44" s="1"/>
      <c r="BQM44" s="1"/>
      <c r="BQN44" s="1"/>
      <c r="BQO44" s="1"/>
      <c r="BQP44" s="1"/>
      <c r="BQQ44" s="1"/>
      <c r="BQR44" s="1"/>
      <c r="BQS44" s="1"/>
      <c r="BQT44" s="1"/>
      <c r="BQU44" s="1"/>
      <c r="BQV44" s="1"/>
      <c r="BQW44" s="1"/>
      <c r="BQX44" s="1"/>
      <c r="BQY44" s="1"/>
      <c r="BQZ44" s="1"/>
      <c r="BRA44" s="1"/>
      <c r="BRB44" s="1"/>
      <c r="BRC44" s="1"/>
      <c r="BRD44" s="1"/>
      <c r="BRE44" s="1"/>
      <c r="BRF44" s="1"/>
      <c r="BRG44" s="1"/>
      <c r="BRH44" s="1"/>
      <c r="BRI44" s="1"/>
      <c r="BRJ44" s="1"/>
      <c r="BRK44" s="1"/>
      <c r="BRL44" s="1"/>
      <c r="BRM44" s="1"/>
      <c r="BRN44" s="1"/>
      <c r="BRO44" s="1"/>
      <c r="BRP44" s="1"/>
      <c r="BRQ44" s="1"/>
      <c r="BRR44" s="1"/>
      <c r="BRS44" s="1"/>
      <c r="BRT44" s="1"/>
      <c r="BRU44" s="1"/>
      <c r="BRV44" s="1"/>
      <c r="BRW44" s="1"/>
      <c r="BRX44" s="1"/>
      <c r="BRY44" s="1"/>
      <c r="BRZ44" s="1"/>
      <c r="BSA44" s="1"/>
      <c r="BSB44" s="1"/>
      <c r="BSC44" s="1"/>
      <c r="BSD44" s="1"/>
      <c r="BSE44" s="1"/>
      <c r="BSF44" s="1"/>
      <c r="BSG44" s="1"/>
      <c r="BSH44" s="1"/>
      <c r="BSI44" s="1"/>
      <c r="BSJ44" s="1"/>
      <c r="BSK44" s="1"/>
      <c r="BSL44" s="1"/>
      <c r="BSM44" s="1"/>
      <c r="BSN44" s="1"/>
      <c r="BSO44" s="1"/>
      <c r="BSP44" s="1"/>
      <c r="BSQ44" s="1"/>
      <c r="BSR44" s="1"/>
      <c r="BSS44" s="1"/>
      <c r="BST44" s="1"/>
      <c r="BSU44" s="1"/>
      <c r="BSV44" s="1"/>
      <c r="BSW44" s="1"/>
      <c r="BSX44" s="1"/>
      <c r="BSY44" s="1"/>
      <c r="BSZ44" s="1"/>
      <c r="BTA44" s="1"/>
      <c r="BTB44" s="1"/>
      <c r="BTC44" s="1"/>
      <c r="BTD44" s="1"/>
      <c r="BTE44" s="1"/>
      <c r="BTF44" s="1"/>
      <c r="BTG44" s="1"/>
      <c r="BTH44" s="1"/>
      <c r="BTI44" s="1"/>
      <c r="BTJ44" s="1"/>
      <c r="BTK44" s="1"/>
      <c r="BTL44" s="1"/>
      <c r="BTM44" s="1"/>
      <c r="BTN44" s="1"/>
      <c r="BTO44" s="1"/>
      <c r="BTP44" s="1"/>
      <c r="BTQ44" s="1"/>
      <c r="BTR44" s="1"/>
      <c r="BTS44" s="1"/>
      <c r="BTT44" s="1"/>
      <c r="BTU44" s="1"/>
      <c r="BTV44" s="1"/>
      <c r="BTW44" s="1"/>
      <c r="BTX44" s="1"/>
      <c r="BTY44" s="1"/>
      <c r="BTZ44" s="1"/>
      <c r="BUA44" s="1"/>
      <c r="BUB44" s="1"/>
      <c r="BUC44" s="1"/>
      <c r="BUD44" s="1"/>
      <c r="BUE44" s="1"/>
      <c r="BUF44" s="1"/>
      <c r="BUG44" s="1"/>
      <c r="BUH44" s="1"/>
      <c r="BUI44" s="1"/>
      <c r="BUJ44" s="1"/>
      <c r="BUK44" s="1"/>
      <c r="BUL44" s="1"/>
      <c r="BUM44" s="1"/>
      <c r="BUN44" s="1"/>
      <c r="BUO44" s="1"/>
      <c r="BUP44" s="1"/>
      <c r="BUQ44" s="1"/>
      <c r="BUR44" s="1"/>
      <c r="BUS44" s="1"/>
      <c r="BUT44" s="1"/>
      <c r="BUU44" s="1"/>
      <c r="BUV44" s="1"/>
      <c r="BUW44" s="1"/>
      <c r="BUX44" s="1"/>
      <c r="BUY44" s="1"/>
      <c r="BUZ44" s="1"/>
      <c r="BVA44" s="1"/>
      <c r="BVB44" s="1"/>
      <c r="BVC44" s="1"/>
      <c r="BVD44" s="1"/>
      <c r="BVE44" s="1"/>
      <c r="BVF44" s="1"/>
      <c r="BVG44" s="1"/>
      <c r="BVH44" s="1"/>
      <c r="BVI44" s="1"/>
      <c r="BVJ44" s="1"/>
      <c r="BVK44" s="1"/>
      <c r="BVL44" s="1"/>
      <c r="BVM44" s="1"/>
      <c r="BVN44" s="1"/>
      <c r="BVO44" s="1"/>
      <c r="BVP44" s="1"/>
      <c r="BVQ44" s="1"/>
      <c r="BVR44" s="1"/>
      <c r="BVS44" s="1"/>
      <c r="BVT44" s="1"/>
      <c r="BVU44" s="1"/>
      <c r="BVV44" s="1"/>
      <c r="BVW44" s="1"/>
      <c r="BVX44" s="1"/>
      <c r="BVY44" s="1"/>
      <c r="BVZ44" s="1"/>
      <c r="BWA44" s="1"/>
      <c r="BWB44" s="1"/>
      <c r="BWC44" s="1"/>
      <c r="BWD44" s="1"/>
      <c r="BWE44" s="1"/>
      <c r="BWF44" s="1"/>
      <c r="BWG44" s="1"/>
      <c r="BWH44" s="1"/>
      <c r="BWI44" s="1"/>
      <c r="BWJ44" s="1"/>
      <c r="BWK44" s="1"/>
      <c r="BWL44" s="1"/>
      <c r="BWM44" s="1"/>
      <c r="BWN44" s="1"/>
      <c r="BWO44" s="1"/>
      <c r="BWP44" s="1"/>
      <c r="BWQ44" s="1"/>
      <c r="BWR44" s="1"/>
      <c r="BWS44" s="1"/>
      <c r="BWT44" s="1"/>
      <c r="BWU44" s="1"/>
      <c r="BWV44" s="1"/>
      <c r="BWW44" s="1"/>
      <c r="BWX44" s="1"/>
      <c r="BWY44" s="1"/>
      <c r="BWZ44" s="1"/>
      <c r="BXA44" s="1"/>
      <c r="BXB44" s="1"/>
      <c r="BXC44" s="1"/>
      <c r="BXD44" s="1"/>
      <c r="BXE44" s="1"/>
      <c r="BXF44" s="1"/>
      <c r="BXG44" s="1"/>
      <c r="BXH44" s="1"/>
      <c r="BXI44" s="1"/>
      <c r="BXJ44" s="1"/>
      <c r="BXK44" s="1"/>
      <c r="BXL44" s="1"/>
      <c r="BXM44" s="1"/>
      <c r="BXN44" s="1"/>
      <c r="BXO44" s="1"/>
      <c r="BXP44" s="1"/>
      <c r="BXQ44" s="1"/>
      <c r="BXR44" s="1"/>
      <c r="BXS44" s="1"/>
      <c r="BXT44" s="1"/>
      <c r="BXU44" s="1"/>
      <c r="BXV44" s="1"/>
      <c r="BXW44" s="1"/>
      <c r="BXX44" s="1"/>
      <c r="BXY44" s="1"/>
      <c r="BXZ44" s="1"/>
      <c r="BYA44" s="1"/>
      <c r="BYB44" s="1"/>
      <c r="BYC44" s="1"/>
      <c r="BYD44" s="1"/>
      <c r="BYE44" s="1"/>
      <c r="BYF44" s="1"/>
      <c r="BYG44" s="1"/>
      <c r="BYH44" s="1"/>
      <c r="BYI44" s="1"/>
      <c r="BYJ44" s="1"/>
      <c r="BYK44" s="1"/>
      <c r="BYL44" s="1"/>
      <c r="BYM44" s="1"/>
      <c r="BYN44" s="1"/>
      <c r="BYO44" s="1"/>
      <c r="BYP44" s="1"/>
      <c r="BYQ44" s="1"/>
      <c r="BYR44" s="1"/>
      <c r="BYS44" s="1"/>
      <c r="BYT44" s="1"/>
      <c r="BYU44" s="1"/>
      <c r="BYV44" s="1"/>
      <c r="BYW44" s="1"/>
      <c r="BYX44" s="1"/>
      <c r="BYY44" s="1"/>
      <c r="BYZ44" s="1"/>
      <c r="BZA44" s="1"/>
      <c r="BZB44" s="1"/>
      <c r="BZC44" s="1"/>
      <c r="BZD44" s="1"/>
      <c r="BZE44" s="1"/>
      <c r="BZF44" s="1"/>
      <c r="BZG44" s="1"/>
      <c r="BZH44" s="1"/>
      <c r="BZI44" s="1"/>
      <c r="BZJ44" s="1"/>
      <c r="BZK44" s="1"/>
      <c r="BZL44" s="1"/>
      <c r="BZM44" s="1"/>
      <c r="BZN44" s="1"/>
      <c r="BZO44" s="1"/>
      <c r="BZP44" s="1"/>
      <c r="BZQ44" s="1"/>
      <c r="BZR44" s="1"/>
      <c r="BZS44" s="1"/>
      <c r="BZT44" s="1"/>
      <c r="BZU44" s="1"/>
      <c r="BZV44" s="1"/>
      <c r="BZW44" s="1"/>
      <c r="BZX44" s="1"/>
      <c r="BZY44" s="1"/>
      <c r="BZZ44" s="1"/>
      <c r="CAA44" s="1"/>
      <c r="CAB44" s="1"/>
      <c r="CAC44" s="1"/>
      <c r="CAD44" s="1"/>
      <c r="CAE44" s="1"/>
      <c r="CAF44" s="1"/>
      <c r="CAG44" s="1"/>
      <c r="CAH44" s="1"/>
      <c r="CAI44" s="1"/>
      <c r="CAJ44" s="1"/>
      <c r="CAK44" s="1"/>
      <c r="CAL44" s="1"/>
      <c r="CAM44" s="1"/>
      <c r="CAN44" s="1"/>
      <c r="CAO44" s="1"/>
      <c r="CAP44" s="1"/>
      <c r="CAQ44" s="1"/>
      <c r="CAR44" s="1"/>
      <c r="CAS44" s="1"/>
      <c r="CAT44" s="1"/>
      <c r="CAU44" s="1"/>
      <c r="CAV44" s="1"/>
      <c r="CAW44" s="1"/>
      <c r="CAX44" s="1"/>
      <c r="CAY44" s="1"/>
      <c r="CAZ44" s="1"/>
      <c r="CBA44" s="1"/>
      <c r="CBB44" s="1"/>
      <c r="CBC44" s="1"/>
      <c r="CBD44" s="1"/>
      <c r="CBE44" s="1"/>
      <c r="CBF44" s="1"/>
      <c r="CBG44" s="1"/>
      <c r="CBH44" s="1"/>
      <c r="CBI44" s="1"/>
      <c r="CBJ44" s="1"/>
      <c r="CBK44" s="1"/>
      <c r="CBL44" s="1"/>
      <c r="CBM44" s="1"/>
      <c r="CBN44" s="1"/>
      <c r="CBO44" s="1"/>
      <c r="CBP44" s="1"/>
      <c r="CBQ44" s="1"/>
      <c r="CBR44" s="1"/>
      <c r="CBS44" s="1"/>
      <c r="CBT44" s="1"/>
      <c r="CBU44" s="1"/>
      <c r="CBV44" s="1"/>
      <c r="CBW44" s="1"/>
      <c r="CBX44" s="1"/>
      <c r="CBY44" s="1"/>
      <c r="CBZ44" s="1"/>
      <c r="CCA44" s="1"/>
      <c r="CCB44" s="1"/>
      <c r="CCC44" s="1"/>
      <c r="CCD44" s="1"/>
      <c r="CCE44" s="1"/>
      <c r="CCF44" s="1"/>
      <c r="CCG44" s="1"/>
      <c r="CCH44" s="1"/>
      <c r="CCI44" s="1"/>
      <c r="CCJ44" s="1"/>
      <c r="CCK44" s="1"/>
      <c r="CCL44" s="1"/>
      <c r="CCM44" s="1"/>
      <c r="CCN44" s="1"/>
      <c r="CCO44" s="1"/>
      <c r="CCP44" s="1"/>
      <c r="CCQ44" s="1"/>
      <c r="CCR44" s="1"/>
      <c r="CCS44" s="1"/>
      <c r="CCT44" s="1"/>
      <c r="CCU44" s="1"/>
      <c r="CCV44" s="1"/>
      <c r="CCW44" s="1"/>
      <c r="CCX44" s="1"/>
      <c r="CCY44" s="1"/>
      <c r="CCZ44" s="1"/>
      <c r="CDA44" s="1"/>
      <c r="CDB44" s="1"/>
      <c r="CDC44" s="1"/>
      <c r="CDD44" s="1"/>
      <c r="CDE44" s="1"/>
      <c r="CDF44" s="1"/>
      <c r="CDG44" s="1"/>
      <c r="CDH44" s="1"/>
      <c r="CDI44" s="1"/>
      <c r="CDJ44" s="1"/>
      <c r="CDK44" s="1"/>
      <c r="CDL44" s="1"/>
      <c r="CDM44" s="1"/>
      <c r="CDN44" s="1"/>
      <c r="CDO44" s="1"/>
      <c r="CDP44" s="1"/>
      <c r="CDQ44" s="1"/>
      <c r="CDR44" s="1"/>
      <c r="CDS44" s="1"/>
      <c r="CDT44" s="1"/>
      <c r="CDU44" s="1"/>
      <c r="CDV44" s="1"/>
      <c r="CDW44" s="1"/>
      <c r="CDX44" s="1"/>
      <c r="CDY44" s="1"/>
      <c r="CDZ44" s="1"/>
      <c r="CEA44" s="1"/>
      <c r="CEB44" s="1"/>
      <c r="CEC44" s="1"/>
      <c r="CED44" s="1"/>
      <c r="CEE44" s="1"/>
      <c r="CEF44" s="1"/>
      <c r="CEG44" s="1"/>
      <c r="CEH44" s="1"/>
      <c r="CEI44" s="1"/>
      <c r="CEJ44" s="1"/>
      <c r="CEK44" s="1"/>
      <c r="CEL44" s="1"/>
      <c r="CEM44" s="1"/>
      <c r="CEN44" s="1"/>
      <c r="CEO44" s="1"/>
      <c r="CEP44" s="1"/>
      <c r="CEQ44" s="1"/>
      <c r="CER44" s="1"/>
      <c r="CES44" s="1"/>
      <c r="CET44" s="1"/>
      <c r="CEU44" s="1"/>
      <c r="CEV44" s="1"/>
      <c r="CEW44" s="1"/>
      <c r="CEX44" s="1"/>
      <c r="CEY44" s="1"/>
      <c r="CEZ44" s="1"/>
      <c r="CFA44" s="1"/>
      <c r="CFB44" s="1"/>
      <c r="CFC44" s="1"/>
      <c r="CFD44" s="1"/>
      <c r="CFE44" s="1"/>
      <c r="CFF44" s="1"/>
      <c r="CFG44" s="1"/>
      <c r="CFH44" s="1"/>
      <c r="CFI44" s="1"/>
      <c r="CFJ44" s="1"/>
      <c r="CFK44" s="1"/>
      <c r="CFL44" s="1"/>
      <c r="CFM44" s="1"/>
      <c r="CFN44" s="1"/>
      <c r="CFO44" s="1"/>
      <c r="CFP44" s="1"/>
      <c r="CFQ44" s="1"/>
      <c r="CFR44" s="1"/>
      <c r="CFS44" s="1"/>
      <c r="CFT44" s="1"/>
      <c r="CFU44" s="1"/>
      <c r="CFV44" s="1"/>
      <c r="CFW44" s="1"/>
      <c r="CFX44" s="1"/>
      <c r="CFY44" s="1"/>
      <c r="CFZ44" s="1"/>
      <c r="CGA44" s="1"/>
      <c r="CGB44" s="1"/>
      <c r="CGC44" s="1"/>
      <c r="CGD44" s="1"/>
      <c r="CGE44" s="1"/>
      <c r="CGF44" s="1"/>
      <c r="CGG44" s="1"/>
      <c r="CGH44" s="1"/>
      <c r="CGI44" s="1"/>
      <c r="CGJ44" s="1"/>
      <c r="CGK44" s="1"/>
      <c r="CGL44" s="1"/>
      <c r="CGM44" s="1"/>
      <c r="CGN44" s="1"/>
      <c r="CGO44" s="1"/>
      <c r="CGP44" s="1"/>
      <c r="CGQ44" s="1"/>
      <c r="CGR44" s="1"/>
      <c r="CGS44" s="1"/>
      <c r="CGT44" s="1"/>
      <c r="CGU44" s="1"/>
      <c r="CGV44" s="1"/>
      <c r="CGW44" s="1"/>
      <c r="CGX44" s="1"/>
      <c r="CGY44" s="1"/>
      <c r="CGZ44" s="1"/>
      <c r="CHA44" s="1"/>
      <c r="CHB44" s="1"/>
      <c r="CHC44" s="1"/>
      <c r="CHD44" s="1"/>
      <c r="CHE44" s="1"/>
      <c r="CHF44" s="1"/>
      <c r="CHG44" s="1"/>
      <c r="CHH44" s="1"/>
      <c r="CHI44" s="1"/>
      <c r="CHJ44" s="1"/>
      <c r="CHK44" s="1"/>
      <c r="CHL44" s="1"/>
      <c r="CHM44" s="1"/>
      <c r="CHN44" s="1"/>
      <c r="CHO44" s="1"/>
      <c r="CHP44" s="1"/>
      <c r="CHQ44" s="1"/>
      <c r="CHR44" s="1"/>
      <c r="CHS44" s="1"/>
      <c r="CHT44" s="1"/>
      <c r="CHU44" s="1"/>
      <c r="CHV44" s="1"/>
      <c r="CHW44" s="1"/>
      <c r="CHX44" s="1"/>
      <c r="CHY44" s="1"/>
      <c r="CHZ44" s="1"/>
      <c r="CIA44" s="1"/>
      <c r="CIB44" s="1"/>
      <c r="CIC44" s="1"/>
      <c r="CID44" s="1"/>
      <c r="CIE44" s="1"/>
      <c r="CIF44" s="1"/>
      <c r="CIG44" s="1"/>
      <c r="CIH44" s="1"/>
      <c r="CII44" s="1"/>
      <c r="CIJ44" s="1"/>
      <c r="CIK44" s="1"/>
      <c r="CIL44" s="1"/>
      <c r="CIM44" s="1"/>
      <c r="CIN44" s="1"/>
      <c r="CIO44" s="1"/>
      <c r="CIP44" s="1"/>
      <c r="CIQ44" s="1"/>
      <c r="CIR44" s="1"/>
      <c r="CIS44" s="1"/>
      <c r="CIT44" s="1"/>
      <c r="CIU44" s="1"/>
      <c r="CIV44" s="1"/>
      <c r="CIW44" s="1"/>
      <c r="CIX44" s="1"/>
      <c r="CIY44" s="1"/>
      <c r="CIZ44" s="1"/>
      <c r="CJA44" s="1"/>
      <c r="CJB44" s="1"/>
      <c r="CJC44" s="1"/>
      <c r="CJD44" s="1"/>
      <c r="CJE44" s="1"/>
      <c r="CJF44" s="1"/>
      <c r="CJG44" s="1"/>
      <c r="CJH44" s="1"/>
      <c r="CJI44" s="1"/>
      <c r="CJJ44" s="1"/>
      <c r="CJK44" s="1"/>
      <c r="CJL44" s="1"/>
      <c r="CJM44" s="1"/>
      <c r="CJN44" s="1"/>
      <c r="CJO44" s="1"/>
      <c r="CJP44" s="1"/>
      <c r="CJQ44" s="1"/>
      <c r="CJR44" s="1"/>
      <c r="CJS44" s="1"/>
      <c r="CJT44" s="1"/>
      <c r="CJU44" s="1"/>
      <c r="CJV44" s="1"/>
      <c r="CJW44" s="1"/>
      <c r="CJX44" s="1"/>
      <c r="CJY44" s="1"/>
      <c r="CJZ44" s="1"/>
      <c r="CKA44" s="1"/>
      <c r="CKB44" s="1"/>
      <c r="CKC44" s="1"/>
      <c r="CKD44" s="1"/>
      <c r="CKE44" s="1"/>
      <c r="CKF44" s="1"/>
      <c r="CKG44" s="1"/>
      <c r="CKH44" s="1"/>
      <c r="CKI44" s="1"/>
      <c r="CKJ44" s="1"/>
      <c r="CKK44" s="1"/>
      <c r="CKL44" s="1"/>
      <c r="CKM44" s="1"/>
      <c r="CKN44" s="1"/>
      <c r="CKO44" s="1"/>
      <c r="CKP44" s="1"/>
      <c r="CKQ44" s="1"/>
      <c r="CKR44" s="1"/>
      <c r="CKS44" s="1"/>
      <c r="CKT44" s="1"/>
      <c r="CKU44" s="1"/>
      <c r="CKV44" s="1"/>
      <c r="CKW44" s="1"/>
      <c r="CKX44" s="1"/>
      <c r="CKY44" s="1"/>
      <c r="CKZ44" s="1"/>
      <c r="CLA44" s="1"/>
      <c r="CLB44" s="1"/>
      <c r="CLC44" s="1"/>
      <c r="CLD44" s="1"/>
      <c r="CLE44" s="1"/>
      <c r="CLF44" s="1"/>
      <c r="CLG44" s="1"/>
      <c r="CLH44" s="1"/>
      <c r="CLI44" s="1"/>
      <c r="CLJ44" s="1"/>
      <c r="CLK44" s="1"/>
      <c r="CLL44" s="1"/>
      <c r="CLM44" s="1"/>
      <c r="CLN44" s="1"/>
      <c r="CLO44" s="1"/>
      <c r="CLP44" s="1"/>
      <c r="CLQ44" s="1"/>
      <c r="CLR44" s="1"/>
      <c r="CLS44" s="1"/>
      <c r="CLT44" s="1"/>
      <c r="CLU44" s="1"/>
      <c r="CLV44" s="1"/>
      <c r="CLW44" s="1"/>
      <c r="CLX44" s="1"/>
      <c r="CLY44" s="1"/>
      <c r="CLZ44" s="1"/>
      <c r="CMA44" s="1"/>
      <c r="CMB44" s="1"/>
      <c r="CMC44" s="1"/>
      <c r="CMD44" s="1"/>
      <c r="CME44" s="1"/>
      <c r="CMF44" s="1"/>
      <c r="CMG44" s="1"/>
      <c r="CMH44" s="1"/>
      <c r="CMI44" s="1"/>
      <c r="CMJ44" s="1"/>
      <c r="CMK44" s="1"/>
      <c r="CML44" s="1"/>
      <c r="CMM44" s="1"/>
      <c r="CMN44" s="1"/>
      <c r="CMO44" s="1"/>
      <c r="CMP44" s="1"/>
      <c r="CMQ44" s="1"/>
      <c r="CMR44" s="1"/>
      <c r="CMS44" s="1"/>
      <c r="CMT44" s="1"/>
      <c r="CMU44" s="1"/>
      <c r="CMV44" s="1"/>
      <c r="CMW44" s="1"/>
      <c r="CMX44" s="1"/>
      <c r="CMY44" s="1"/>
      <c r="CMZ44" s="1"/>
      <c r="CNA44" s="1"/>
      <c r="CNB44" s="1"/>
      <c r="CNC44" s="1"/>
      <c r="CND44" s="1"/>
      <c r="CNE44" s="1"/>
      <c r="CNF44" s="1"/>
      <c r="CNG44" s="1"/>
      <c r="CNH44" s="1"/>
      <c r="CNI44" s="1"/>
      <c r="CNJ44" s="1"/>
      <c r="CNK44" s="1"/>
      <c r="CNL44" s="1"/>
      <c r="CNM44" s="1"/>
      <c r="CNN44" s="1"/>
      <c r="CNO44" s="1"/>
      <c r="CNP44" s="1"/>
      <c r="CNQ44" s="1"/>
      <c r="CNR44" s="1"/>
      <c r="CNS44" s="1"/>
      <c r="CNT44" s="1"/>
      <c r="CNU44" s="1"/>
      <c r="CNV44" s="1"/>
      <c r="CNW44" s="1"/>
      <c r="CNX44" s="1"/>
      <c r="CNY44" s="1"/>
      <c r="CNZ44" s="1"/>
      <c r="COA44" s="1"/>
      <c r="COB44" s="1"/>
      <c r="COC44" s="1"/>
      <c r="COD44" s="1"/>
      <c r="COE44" s="1"/>
      <c r="COF44" s="1"/>
      <c r="COG44" s="1"/>
      <c r="COH44" s="1"/>
      <c r="COI44" s="1"/>
      <c r="COJ44" s="1"/>
      <c r="COK44" s="1"/>
      <c r="COL44" s="1"/>
      <c r="COM44" s="1"/>
      <c r="CON44" s="1"/>
      <c r="COO44" s="1"/>
      <c r="COP44" s="1"/>
      <c r="COQ44" s="1"/>
      <c r="COR44" s="1"/>
      <c r="COS44" s="1"/>
      <c r="COT44" s="1"/>
      <c r="COU44" s="1"/>
      <c r="COV44" s="1"/>
      <c r="COW44" s="1"/>
      <c r="COX44" s="1"/>
      <c r="COY44" s="1"/>
      <c r="COZ44" s="1"/>
      <c r="CPA44" s="1"/>
      <c r="CPB44" s="1"/>
      <c r="CPC44" s="1"/>
      <c r="CPD44" s="1"/>
      <c r="CPE44" s="1"/>
      <c r="CPF44" s="1"/>
      <c r="CPG44" s="1"/>
      <c r="CPH44" s="1"/>
      <c r="CPI44" s="1"/>
      <c r="CPJ44" s="1"/>
      <c r="CPK44" s="1"/>
      <c r="CPL44" s="1"/>
      <c r="CPM44" s="1"/>
      <c r="CPN44" s="1"/>
      <c r="CPO44" s="1"/>
      <c r="CPP44" s="1"/>
      <c r="CPQ44" s="1"/>
      <c r="CPR44" s="1"/>
      <c r="CPS44" s="1"/>
      <c r="CPT44" s="1"/>
      <c r="CPU44" s="1"/>
      <c r="CPV44" s="1"/>
      <c r="CPW44" s="1"/>
      <c r="CPX44" s="1"/>
      <c r="CPY44" s="1"/>
      <c r="CPZ44" s="1"/>
      <c r="CQA44" s="1"/>
      <c r="CQB44" s="1"/>
      <c r="CQC44" s="1"/>
      <c r="CQD44" s="1"/>
      <c r="CQE44" s="1"/>
      <c r="CQF44" s="1"/>
      <c r="CQG44" s="1"/>
      <c r="CQH44" s="1"/>
      <c r="CQI44" s="1"/>
      <c r="CQJ44" s="1"/>
      <c r="CQK44" s="1"/>
      <c r="CQL44" s="1"/>
      <c r="CQM44" s="1"/>
      <c r="CQN44" s="1"/>
      <c r="CQO44" s="1"/>
      <c r="CQP44" s="1"/>
      <c r="CQQ44" s="1"/>
      <c r="CQR44" s="1"/>
      <c r="CQS44" s="1"/>
      <c r="CQT44" s="1"/>
      <c r="CQU44" s="1"/>
      <c r="CQV44" s="1"/>
      <c r="CQW44" s="1"/>
      <c r="CQX44" s="1"/>
      <c r="CQY44" s="1"/>
      <c r="CQZ44" s="1"/>
      <c r="CRA44" s="1"/>
      <c r="CRB44" s="1"/>
      <c r="CRC44" s="1"/>
      <c r="CRD44" s="1"/>
      <c r="CRE44" s="1"/>
      <c r="CRF44" s="1"/>
      <c r="CRG44" s="1"/>
      <c r="CRH44" s="1"/>
      <c r="CRI44" s="1"/>
      <c r="CRJ44" s="1"/>
      <c r="CRK44" s="1"/>
      <c r="CRL44" s="1"/>
      <c r="CRM44" s="1"/>
      <c r="CRN44" s="1"/>
      <c r="CRO44" s="1"/>
      <c r="CRP44" s="1"/>
      <c r="CRQ44" s="1"/>
      <c r="CRR44" s="1"/>
      <c r="CRS44" s="1"/>
      <c r="CRT44" s="1"/>
      <c r="CRU44" s="1"/>
      <c r="CRV44" s="1"/>
      <c r="CRW44" s="1"/>
      <c r="CRX44" s="1"/>
      <c r="CRY44" s="1"/>
      <c r="CRZ44" s="1"/>
      <c r="CSA44" s="1"/>
      <c r="CSB44" s="1"/>
      <c r="CSC44" s="1"/>
      <c r="CSD44" s="1"/>
      <c r="CSE44" s="1"/>
      <c r="CSF44" s="1"/>
      <c r="CSG44" s="1"/>
      <c r="CSH44" s="1"/>
      <c r="CSI44" s="1"/>
      <c r="CSJ44" s="1"/>
      <c r="CSK44" s="1"/>
      <c r="CSL44" s="1"/>
      <c r="CSM44" s="1"/>
      <c r="CSN44" s="1"/>
      <c r="CSO44" s="1"/>
      <c r="CSP44" s="1"/>
      <c r="CSQ44" s="1"/>
      <c r="CSR44" s="1"/>
      <c r="CSS44" s="1"/>
      <c r="CST44" s="1"/>
      <c r="CSU44" s="1"/>
      <c r="CSV44" s="1"/>
      <c r="CSW44" s="1"/>
      <c r="CSX44" s="1"/>
      <c r="CSY44" s="1"/>
      <c r="CSZ44" s="1"/>
      <c r="CTA44" s="1"/>
      <c r="CTB44" s="1"/>
      <c r="CTC44" s="1"/>
      <c r="CTD44" s="1"/>
      <c r="CTE44" s="1"/>
      <c r="CTF44" s="1"/>
      <c r="CTG44" s="1"/>
      <c r="CTH44" s="1"/>
      <c r="CTI44" s="1"/>
      <c r="CTJ44" s="1"/>
      <c r="CTK44" s="1"/>
      <c r="CTL44" s="1"/>
      <c r="CTM44" s="1"/>
      <c r="CTN44" s="1"/>
      <c r="CTO44" s="1"/>
      <c r="CTP44" s="1"/>
      <c r="CTQ44" s="1"/>
      <c r="CTR44" s="1"/>
      <c r="CTS44" s="1"/>
      <c r="CTT44" s="1"/>
      <c r="CTU44" s="1"/>
      <c r="CTV44" s="1"/>
      <c r="CTW44" s="1"/>
      <c r="CTX44" s="1"/>
      <c r="CTY44" s="1"/>
      <c r="CTZ44" s="1"/>
      <c r="CUA44" s="1"/>
      <c r="CUB44" s="1"/>
      <c r="CUC44" s="1"/>
      <c r="CUD44" s="1"/>
      <c r="CUE44" s="1"/>
      <c r="CUF44" s="1"/>
      <c r="CUG44" s="1"/>
      <c r="CUH44" s="1"/>
      <c r="CUI44" s="1"/>
      <c r="CUJ44" s="1"/>
      <c r="CUK44" s="1"/>
      <c r="CUL44" s="1"/>
      <c r="CUM44" s="1"/>
      <c r="CUN44" s="1"/>
      <c r="CUO44" s="1"/>
      <c r="CUP44" s="1"/>
      <c r="CUQ44" s="1"/>
      <c r="CUR44" s="1"/>
      <c r="CUS44" s="1"/>
      <c r="CUT44" s="1"/>
      <c r="CUU44" s="1"/>
      <c r="CUV44" s="1"/>
      <c r="CUW44" s="1"/>
      <c r="CUX44" s="1"/>
      <c r="CUY44" s="1"/>
      <c r="CUZ44" s="1"/>
      <c r="CVA44" s="1"/>
      <c r="CVB44" s="1"/>
      <c r="CVC44" s="1"/>
      <c r="CVD44" s="1"/>
      <c r="CVE44" s="1"/>
      <c r="CVF44" s="1"/>
      <c r="CVG44" s="1"/>
      <c r="CVH44" s="1"/>
      <c r="CVI44" s="1"/>
      <c r="CVJ44" s="1"/>
      <c r="CVK44" s="1"/>
      <c r="CVL44" s="1"/>
      <c r="CVM44" s="1"/>
      <c r="CVN44" s="1"/>
      <c r="CVO44" s="1"/>
      <c r="CVP44" s="1"/>
      <c r="CVQ44" s="1"/>
      <c r="CVR44" s="1"/>
      <c r="CVS44" s="1"/>
      <c r="CVT44" s="1"/>
      <c r="CVU44" s="1"/>
      <c r="CVV44" s="1"/>
      <c r="CVW44" s="1"/>
      <c r="CVX44" s="1"/>
      <c r="CVY44" s="1"/>
      <c r="CVZ44" s="1"/>
      <c r="CWA44" s="1"/>
      <c r="CWB44" s="1"/>
      <c r="CWC44" s="1"/>
      <c r="CWD44" s="1"/>
      <c r="CWE44" s="1"/>
      <c r="CWF44" s="1"/>
      <c r="CWG44" s="1"/>
      <c r="CWH44" s="1"/>
      <c r="CWI44" s="1"/>
      <c r="CWJ44" s="1"/>
      <c r="CWK44" s="1"/>
      <c r="CWL44" s="1"/>
      <c r="CWM44" s="1"/>
      <c r="CWN44" s="1"/>
      <c r="CWO44" s="1"/>
      <c r="CWP44" s="1"/>
      <c r="CWQ44" s="1"/>
      <c r="CWR44" s="1"/>
      <c r="CWS44" s="1"/>
      <c r="CWT44" s="1"/>
      <c r="CWU44" s="1"/>
      <c r="CWV44" s="1"/>
      <c r="CWW44" s="1"/>
      <c r="CWX44" s="1"/>
      <c r="CWY44" s="1"/>
      <c r="CWZ44" s="1"/>
      <c r="CXA44" s="1"/>
      <c r="CXB44" s="1"/>
      <c r="CXC44" s="1"/>
      <c r="CXD44" s="1"/>
      <c r="CXE44" s="1"/>
      <c r="CXF44" s="1"/>
      <c r="CXG44" s="1"/>
      <c r="CXH44" s="1"/>
      <c r="CXI44" s="1"/>
      <c r="CXJ44" s="1"/>
      <c r="CXK44" s="1"/>
      <c r="CXL44" s="1"/>
      <c r="CXM44" s="1"/>
      <c r="CXN44" s="1"/>
      <c r="CXO44" s="1"/>
      <c r="CXP44" s="1"/>
      <c r="CXQ44" s="1"/>
      <c r="CXR44" s="1"/>
      <c r="CXS44" s="1"/>
      <c r="CXT44" s="1"/>
      <c r="CXU44" s="1"/>
      <c r="CXV44" s="1"/>
      <c r="CXW44" s="1"/>
      <c r="CXX44" s="1"/>
      <c r="CXY44" s="1"/>
      <c r="CXZ44" s="1"/>
      <c r="CYA44" s="1"/>
      <c r="CYB44" s="1"/>
      <c r="CYC44" s="1"/>
      <c r="CYD44" s="1"/>
      <c r="CYE44" s="1"/>
      <c r="CYF44" s="1"/>
      <c r="CYG44" s="1"/>
      <c r="CYH44" s="1"/>
      <c r="CYI44" s="1"/>
      <c r="CYJ44" s="1"/>
      <c r="CYK44" s="1"/>
      <c r="CYL44" s="1"/>
      <c r="CYM44" s="1"/>
      <c r="CYN44" s="1"/>
      <c r="CYO44" s="1"/>
      <c r="CYP44" s="1"/>
      <c r="CYQ44" s="1"/>
      <c r="CYR44" s="1"/>
      <c r="CYS44" s="1"/>
      <c r="CYT44" s="1"/>
      <c r="CYU44" s="1"/>
      <c r="CYV44" s="1"/>
      <c r="CYW44" s="1"/>
      <c r="CYX44" s="1"/>
      <c r="CYY44" s="1"/>
      <c r="CYZ44" s="1"/>
      <c r="CZA44" s="1"/>
      <c r="CZB44" s="1"/>
      <c r="CZC44" s="1"/>
      <c r="CZD44" s="1"/>
      <c r="CZE44" s="1"/>
      <c r="CZF44" s="1"/>
      <c r="CZG44" s="1"/>
      <c r="CZH44" s="1"/>
      <c r="CZI44" s="1"/>
      <c r="CZJ44" s="1"/>
      <c r="CZK44" s="1"/>
      <c r="CZL44" s="1"/>
      <c r="CZM44" s="1"/>
      <c r="CZN44" s="1"/>
      <c r="CZO44" s="1"/>
      <c r="CZP44" s="1"/>
      <c r="CZQ44" s="1"/>
      <c r="CZR44" s="1"/>
      <c r="CZS44" s="1"/>
      <c r="CZT44" s="1"/>
      <c r="CZU44" s="1"/>
      <c r="CZV44" s="1"/>
      <c r="CZW44" s="1"/>
      <c r="CZX44" s="1"/>
      <c r="CZY44" s="1"/>
      <c r="CZZ44" s="1"/>
      <c r="DAA44" s="1"/>
      <c r="DAB44" s="1"/>
      <c r="DAC44" s="1"/>
      <c r="DAD44" s="1"/>
      <c r="DAE44" s="1"/>
      <c r="DAF44" s="1"/>
      <c r="DAG44" s="1"/>
      <c r="DAH44" s="1"/>
      <c r="DAI44" s="1"/>
      <c r="DAJ44" s="1"/>
      <c r="DAK44" s="1"/>
      <c r="DAL44" s="1"/>
      <c r="DAM44" s="1"/>
      <c r="DAN44" s="1"/>
      <c r="DAO44" s="1"/>
      <c r="DAP44" s="1"/>
      <c r="DAQ44" s="1"/>
      <c r="DAR44" s="1"/>
      <c r="DAS44" s="1"/>
      <c r="DAT44" s="1"/>
      <c r="DAU44" s="1"/>
      <c r="DAV44" s="1"/>
      <c r="DAW44" s="1"/>
      <c r="DAX44" s="1"/>
      <c r="DAY44" s="1"/>
      <c r="DAZ44" s="1"/>
      <c r="DBA44" s="1"/>
      <c r="DBB44" s="1"/>
      <c r="DBC44" s="1"/>
      <c r="DBD44" s="1"/>
      <c r="DBE44" s="1"/>
      <c r="DBF44" s="1"/>
      <c r="DBG44" s="1"/>
      <c r="DBH44" s="1"/>
      <c r="DBI44" s="1"/>
      <c r="DBJ44" s="1"/>
      <c r="DBK44" s="1"/>
      <c r="DBL44" s="1"/>
      <c r="DBM44" s="1"/>
      <c r="DBN44" s="1"/>
      <c r="DBO44" s="1"/>
      <c r="DBP44" s="1"/>
      <c r="DBQ44" s="1"/>
      <c r="DBR44" s="1"/>
      <c r="DBS44" s="1"/>
      <c r="DBT44" s="1"/>
      <c r="DBU44" s="1"/>
      <c r="DBV44" s="1"/>
      <c r="DBW44" s="1"/>
      <c r="DBX44" s="1"/>
      <c r="DBY44" s="1"/>
      <c r="DBZ44" s="1"/>
      <c r="DCA44" s="1"/>
      <c r="DCB44" s="1"/>
      <c r="DCC44" s="1"/>
      <c r="DCD44" s="1"/>
      <c r="DCE44" s="1"/>
      <c r="DCF44" s="1"/>
      <c r="DCG44" s="1"/>
      <c r="DCH44" s="1"/>
      <c r="DCI44" s="1"/>
      <c r="DCJ44" s="1"/>
      <c r="DCK44" s="1"/>
      <c r="DCL44" s="1"/>
      <c r="DCM44" s="1"/>
      <c r="DCN44" s="1"/>
      <c r="DCO44" s="1"/>
      <c r="DCP44" s="1"/>
      <c r="DCQ44" s="1"/>
      <c r="DCR44" s="1"/>
      <c r="DCS44" s="1"/>
      <c r="DCT44" s="1"/>
      <c r="DCU44" s="1"/>
      <c r="DCV44" s="1"/>
      <c r="DCW44" s="1"/>
      <c r="DCX44" s="1"/>
      <c r="DCY44" s="1"/>
      <c r="DCZ44" s="1"/>
      <c r="DDA44" s="1"/>
      <c r="DDB44" s="1"/>
      <c r="DDC44" s="1"/>
      <c r="DDD44" s="1"/>
      <c r="DDE44" s="1"/>
      <c r="DDF44" s="1"/>
      <c r="DDG44" s="1"/>
      <c r="DDH44" s="1"/>
      <c r="DDI44" s="1"/>
      <c r="DDJ44" s="1"/>
      <c r="DDK44" s="1"/>
      <c r="DDL44" s="1"/>
      <c r="DDM44" s="1"/>
      <c r="DDN44" s="1"/>
      <c r="DDO44" s="1"/>
      <c r="DDP44" s="1"/>
      <c r="DDQ44" s="1"/>
      <c r="DDR44" s="1"/>
      <c r="DDS44" s="1"/>
      <c r="DDT44" s="1"/>
      <c r="DDU44" s="1"/>
      <c r="DDV44" s="1"/>
      <c r="DDW44" s="1"/>
      <c r="DDX44" s="1"/>
      <c r="DDY44" s="1"/>
      <c r="DDZ44" s="1"/>
      <c r="DEA44" s="1"/>
      <c r="DEB44" s="1"/>
      <c r="DEC44" s="1"/>
      <c r="DED44" s="1"/>
      <c r="DEE44" s="1"/>
      <c r="DEF44" s="1"/>
      <c r="DEG44" s="1"/>
      <c r="DEH44" s="1"/>
      <c r="DEI44" s="1"/>
      <c r="DEJ44" s="1"/>
      <c r="DEK44" s="1"/>
      <c r="DEL44" s="1"/>
      <c r="DEM44" s="1"/>
      <c r="DEN44" s="1"/>
      <c r="DEO44" s="1"/>
      <c r="DEP44" s="1"/>
      <c r="DEQ44" s="1"/>
      <c r="DER44" s="1"/>
      <c r="DES44" s="1"/>
      <c r="DET44" s="1"/>
      <c r="DEU44" s="1"/>
      <c r="DEV44" s="1"/>
      <c r="DEW44" s="1"/>
      <c r="DEX44" s="1"/>
      <c r="DEY44" s="1"/>
      <c r="DEZ44" s="1"/>
      <c r="DFA44" s="1"/>
      <c r="DFB44" s="1"/>
      <c r="DFC44" s="1"/>
      <c r="DFD44" s="1"/>
      <c r="DFE44" s="1"/>
      <c r="DFF44" s="1"/>
      <c r="DFG44" s="1"/>
      <c r="DFH44" s="1"/>
      <c r="DFI44" s="1"/>
      <c r="DFJ44" s="1"/>
      <c r="DFK44" s="1"/>
      <c r="DFL44" s="1"/>
      <c r="DFM44" s="1"/>
      <c r="DFN44" s="1"/>
      <c r="DFO44" s="1"/>
      <c r="DFP44" s="1"/>
      <c r="DFQ44" s="1"/>
      <c r="DFR44" s="1"/>
      <c r="DFS44" s="1"/>
      <c r="DFT44" s="1"/>
      <c r="DFU44" s="1"/>
      <c r="DFV44" s="1"/>
      <c r="DFW44" s="1"/>
      <c r="DFX44" s="1"/>
      <c r="DFY44" s="1"/>
      <c r="DFZ44" s="1"/>
      <c r="DGA44" s="1"/>
      <c r="DGB44" s="1"/>
      <c r="DGC44" s="1"/>
      <c r="DGD44" s="1"/>
      <c r="DGE44" s="1"/>
      <c r="DGF44" s="1"/>
      <c r="DGG44" s="1"/>
      <c r="DGH44" s="1"/>
      <c r="DGI44" s="1"/>
      <c r="DGJ44" s="1"/>
      <c r="DGK44" s="1"/>
      <c r="DGL44" s="1"/>
      <c r="DGM44" s="1"/>
      <c r="DGN44" s="1"/>
      <c r="DGO44" s="1"/>
      <c r="DGP44" s="1"/>
      <c r="DGQ44" s="1"/>
      <c r="DGR44" s="1"/>
      <c r="DGS44" s="1"/>
      <c r="DGT44" s="1"/>
      <c r="DGU44" s="1"/>
      <c r="DGV44" s="1"/>
      <c r="DGW44" s="1"/>
      <c r="DGX44" s="1"/>
      <c r="DGY44" s="1"/>
      <c r="DGZ44" s="1"/>
      <c r="DHA44" s="1"/>
      <c r="DHB44" s="1"/>
      <c r="DHC44" s="1"/>
      <c r="DHD44" s="1"/>
      <c r="DHE44" s="1"/>
      <c r="DHF44" s="1"/>
      <c r="DHG44" s="1"/>
      <c r="DHH44" s="1"/>
      <c r="DHI44" s="1"/>
      <c r="DHJ44" s="1"/>
      <c r="DHK44" s="1"/>
      <c r="DHL44" s="1"/>
      <c r="DHM44" s="1"/>
      <c r="DHN44" s="1"/>
      <c r="DHO44" s="1"/>
      <c r="DHP44" s="1"/>
      <c r="DHQ44" s="1"/>
      <c r="DHR44" s="1"/>
      <c r="DHS44" s="1"/>
      <c r="DHT44" s="1"/>
      <c r="DHU44" s="1"/>
      <c r="DHV44" s="1"/>
      <c r="DHW44" s="1"/>
      <c r="DHX44" s="1"/>
      <c r="DHY44" s="1"/>
      <c r="DHZ44" s="1"/>
      <c r="DIA44" s="1"/>
      <c r="DIB44" s="1"/>
      <c r="DIC44" s="1"/>
      <c r="DID44" s="1"/>
      <c r="DIE44" s="1"/>
      <c r="DIF44" s="1"/>
      <c r="DIG44" s="1"/>
      <c r="DIH44" s="1"/>
      <c r="DII44" s="1"/>
      <c r="DIJ44" s="1"/>
      <c r="DIK44" s="1"/>
      <c r="DIL44" s="1"/>
      <c r="DIM44" s="1"/>
      <c r="DIN44" s="1"/>
      <c r="DIO44" s="1"/>
      <c r="DIP44" s="1"/>
      <c r="DIQ44" s="1"/>
      <c r="DIR44" s="1"/>
      <c r="DIS44" s="1"/>
      <c r="DIT44" s="1"/>
      <c r="DIU44" s="1"/>
      <c r="DIV44" s="1"/>
      <c r="DIW44" s="1"/>
      <c r="DIX44" s="1"/>
      <c r="DIY44" s="1"/>
      <c r="DIZ44" s="1"/>
      <c r="DJA44" s="1"/>
      <c r="DJB44" s="1"/>
      <c r="DJC44" s="1"/>
      <c r="DJD44" s="1"/>
      <c r="DJE44" s="1"/>
      <c r="DJF44" s="1"/>
      <c r="DJG44" s="1"/>
      <c r="DJH44" s="1"/>
      <c r="DJI44" s="1"/>
      <c r="DJJ44" s="1"/>
      <c r="DJK44" s="1"/>
      <c r="DJL44" s="1"/>
      <c r="DJM44" s="1"/>
      <c r="DJN44" s="1"/>
      <c r="DJO44" s="1"/>
      <c r="DJP44" s="1"/>
      <c r="DJQ44" s="1"/>
      <c r="DJR44" s="1"/>
      <c r="DJS44" s="1"/>
      <c r="DJT44" s="1"/>
      <c r="DJU44" s="1"/>
      <c r="DJV44" s="1"/>
      <c r="DJW44" s="1"/>
      <c r="DJX44" s="1"/>
      <c r="DJY44" s="1"/>
      <c r="DJZ44" s="1"/>
      <c r="DKA44" s="1"/>
      <c r="DKB44" s="1"/>
      <c r="DKC44" s="1"/>
      <c r="DKD44" s="1"/>
      <c r="DKE44" s="1"/>
      <c r="DKF44" s="1"/>
      <c r="DKG44" s="1"/>
      <c r="DKH44" s="1"/>
      <c r="DKI44" s="1"/>
      <c r="DKJ44" s="1"/>
      <c r="DKK44" s="1"/>
      <c r="DKL44" s="1"/>
      <c r="DKM44" s="1"/>
      <c r="DKN44" s="1"/>
      <c r="DKO44" s="1"/>
      <c r="DKP44" s="1"/>
      <c r="DKQ44" s="1"/>
      <c r="DKR44" s="1"/>
      <c r="DKS44" s="1"/>
      <c r="DKT44" s="1"/>
      <c r="DKU44" s="1"/>
      <c r="DKV44" s="1"/>
      <c r="DKW44" s="1"/>
      <c r="DKX44" s="1"/>
      <c r="DKY44" s="1"/>
      <c r="DKZ44" s="1"/>
      <c r="DLA44" s="1"/>
      <c r="DLB44" s="1"/>
      <c r="DLC44" s="1"/>
      <c r="DLD44" s="1"/>
      <c r="DLE44" s="1"/>
      <c r="DLF44" s="1"/>
      <c r="DLG44" s="1"/>
      <c r="DLH44" s="1"/>
      <c r="DLI44" s="1"/>
      <c r="DLJ44" s="1"/>
      <c r="DLK44" s="1"/>
      <c r="DLL44" s="1"/>
      <c r="DLM44" s="1"/>
      <c r="DLN44" s="1"/>
      <c r="DLO44" s="1"/>
      <c r="DLP44" s="1"/>
      <c r="DLQ44" s="1"/>
      <c r="DLR44" s="1"/>
      <c r="DLS44" s="1"/>
      <c r="DLT44" s="1"/>
      <c r="DLU44" s="1"/>
      <c r="DLV44" s="1"/>
      <c r="DLW44" s="1"/>
      <c r="DLX44" s="1"/>
      <c r="DLY44" s="1"/>
      <c r="DLZ44" s="1"/>
      <c r="DMA44" s="1"/>
      <c r="DMB44" s="1"/>
      <c r="DMC44" s="1"/>
      <c r="DMD44" s="1"/>
      <c r="DME44" s="1"/>
      <c r="DMF44" s="1"/>
      <c r="DMG44" s="1"/>
      <c r="DMH44" s="1"/>
      <c r="DMI44" s="1"/>
      <c r="DMJ44" s="1"/>
      <c r="DMK44" s="1"/>
      <c r="DML44" s="1"/>
      <c r="DMM44" s="1"/>
      <c r="DMN44" s="1"/>
      <c r="DMO44" s="1"/>
      <c r="DMP44" s="1"/>
      <c r="DMQ44" s="1"/>
      <c r="DMR44" s="1"/>
      <c r="DMS44" s="1"/>
      <c r="DMT44" s="1"/>
      <c r="DMU44" s="1"/>
      <c r="DMV44" s="1"/>
      <c r="DMW44" s="1"/>
      <c r="DMX44" s="1"/>
      <c r="DMY44" s="1"/>
      <c r="DMZ44" s="1"/>
      <c r="DNA44" s="1"/>
      <c r="DNB44" s="1"/>
      <c r="DNC44" s="1"/>
      <c r="DND44" s="1"/>
      <c r="DNE44" s="1"/>
      <c r="DNF44" s="1"/>
      <c r="DNG44" s="1"/>
      <c r="DNH44" s="1"/>
      <c r="DNI44" s="1"/>
      <c r="DNJ44" s="1"/>
      <c r="DNK44" s="1"/>
      <c r="DNL44" s="1"/>
      <c r="DNM44" s="1"/>
      <c r="DNN44" s="1"/>
      <c r="DNO44" s="1"/>
      <c r="DNP44" s="1"/>
      <c r="DNQ44" s="1"/>
      <c r="DNR44" s="1"/>
      <c r="DNS44" s="1"/>
      <c r="DNT44" s="1"/>
      <c r="DNU44" s="1"/>
      <c r="DNV44" s="1"/>
      <c r="DNW44" s="1"/>
      <c r="DNX44" s="1"/>
      <c r="DNY44" s="1"/>
      <c r="DNZ44" s="1"/>
      <c r="DOA44" s="1"/>
      <c r="DOB44" s="1"/>
      <c r="DOC44" s="1"/>
      <c r="DOD44" s="1"/>
      <c r="DOE44" s="1"/>
      <c r="DOF44" s="1"/>
      <c r="DOG44" s="1"/>
      <c r="DOH44" s="1"/>
      <c r="DOI44" s="1"/>
      <c r="DOJ44" s="1"/>
      <c r="DOK44" s="1"/>
      <c r="DOL44" s="1"/>
      <c r="DOM44" s="1"/>
      <c r="DON44" s="1"/>
      <c r="DOO44" s="1"/>
      <c r="DOP44" s="1"/>
      <c r="DOQ44" s="1"/>
      <c r="DOR44" s="1"/>
      <c r="DOS44" s="1"/>
      <c r="DOT44" s="1"/>
      <c r="DOU44" s="1"/>
      <c r="DOV44" s="1"/>
      <c r="DOW44" s="1"/>
      <c r="DOX44" s="1"/>
      <c r="DOY44" s="1"/>
      <c r="DOZ44" s="1"/>
      <c r="DPA44" s="1"/>
      <c r="DPB44" s="1"/>
      <c r="DPC44" s="1"/>
      <c r="DPD44" s="1"/>
      <c r="DPE44" s="1"/>
      <c r="DPF44" s="1"/>
      <c r="DPG44" s="1"/>
      <c r="DPH44" s="1"/>
      <c r="DPI44" s="1"/>
      <c r="DPJ44" s="1"/>
      <c r="DPK44" s="1"/>
      <c r="DPL44" s="1"/>
      <c r="DPM44" s="1"/>
      <c r="DPN44" s="1"/>
      <c r="DPO44" s="1"/>
      <c r="DPP44" s="1"/>
      <c r="DPQ44" s="1"/>
      <c r="DPR44" s="1"/>
      <c r="DPS44" s="1"/>
      <c r="DPT44" s="1"/>
      <c r="DPU44" s="1"/>
      <c r="DPV44" s="1"/>
      <c r="DPW44" s="1"/>
      <c r="DPX44" s="1"/>
      <c r="DPY44" s="1"/>
      <c r="DPZ44" s="1"/>
      <c r="DQA44" s="1"/>
      <c r="DQB44" s="1"/>
      <c r="DQC44" s="1"/>
      <c r="DQD44" s="1"/>
      <c r="DQE44" s="1"/>
      <c r="DQF44" s="1"/>
      <c r="DQG44" s="1"/>
      <c r="DQH44" s="1"/>
      <c r="DQI44" s="1"/>
      <c r="DQJ44" s="1"/>
      <c r="DQK44" s="1"/>
      <c r="DQL44" s="1"/>
      <c r="DQM44" s="1"/>
      <c r="DQN44" s="1"/>
      <c r="DQO44" s="1"/>
      <c r="DQP44" s="1"/>
      <c r="DQQ44" s="1"/>
      <c r="DQR44" s="1"/>
      <c r="DQS44" s="1"/>
      <c r="DQT44" s="1"/>
      <c r="DQU44" s="1"/>
      <c r="DQV44" s="1"/>
      <c r="DQW44" s="1"/>
      <c r="DQX44" s="1"/>
      <c r="DQY44" s="1"/>
      <c r="DQZ44" s="1"/>
      <c r="DRA44" s="1"/>
      <c r="DRB44" s="1"/>
      <c r="DRC44" s="1"/>
      <c r="DRD44" s="1"/>
      <c r="DRE44" s="1"/>
      <c r="DRF44" s="1"/>
      <c r="DRG44" s="1"/>
      <c r="DRH44" s="1"/>
      <c r="DRI44" s="1"/>
      <c r="DRJ44" s="1"/>
      <c r="DRK44" s="1"/>
      <c r="DRL44" s="1"/>
      <c r="DRM44" s="1"/>
      <c r="DRN44" s="1"/>
      <c r="DRO44" s="1"/>
      <c r="DRP44" s="1"/>
      <c r="DRQ44" s="1"/>
      <c r="DRR44" s="1"/>
      <c r="DRS44" s="1"/>
      <c r="DRT44" s="1"/>
      <c r="DRU44" s="1"/>
      <c r="DRV44" s="1"/>
      <c r="DRW44" s="1"/>
      <c r="DRX44" s="1"/>
      <c r="DRY44" s="1"/>
      <c r="DRZ44" s="1"/>
      <c r="DSA44" s="1"/>
      <c r="DSB44" s="1"/>
      <c r="DSC44" s="1"/>
      <c r="DSD44" s="1"/>
      <c r="DSE44" s="1"/>
      <c r="DSF44" s="1"/>
      <c r="DSG44" s="1"/>
      <c r="DSH44" s="1"/>
      <c r="DSI44" s="1"/>
      <c r="DSJ44" s="1"/>
      <c r="DSK44" s="1"/>
      <c r="DSL44" s="1"/>
      <c r="DSM44" s="1"/>
      <c r="DSN44" s="1"/>
      <c r="DSO44" s="1"/>
      <c r="DSP44" s="1"/>
      <c r="DSQ44" s="1"/>
      <c r="DSR44" s="1"/>
      <c r="DSS44" s="1"/>
      <c r="DST44" s="1"/>
      <c r="DSU44" s="1"/>
      <c r="DSV44" s="1"/>
      <c r="DSW44" s="1"/>
      <c r="DSX44" s="1"/>
      <c r="DSY44" s="1"/>
      <c r="DSZ44" s="1"/>
      <c r="DTA44" s="1"/>
      <c r="DTB44" s="1"/>
      <c r="DTC44" s="1"/>
      <c r="DTD44" s="1"/>
      <c r="DTE44" s="1"/>
      <c r="DTF44" s="1"/>
      <c r="DTG44" s="1"/>
      <c r="DTH44" s="1"/>
      <c r="DTI44" s="1"/>
      <c r="DTJ44" s="1"/>
      <c r="DTK44" s="1"/>
      <c r="DTL44" s="1"/>
      <c r="DTM44" s="1"/>
      <c r="DTN44" s="1"/>
      <c r="DTO44" s="1"/>
      <c r="DTP44" s="1"/>
      <c r="DTQ44" s="1"/>
      <c r="DTR44" s="1"/>
      <c r="DTS44" s="1"/>
      <c r="DTT44" s="1"/>
      <c r="DTU44" s="1"/>
      <c r="DTV44" s="1"/>
      <c r="DTW44" s="1"/>
      <c r="DTX44" s="1"/>
      <c r="DTY44" s="1"/>
      <c r="DTZ44" s="1"/>
      <c r="DUA44" s="1"/>
      <c r="DUB44" s="1"/>
      <c r="DUC44" s="1"/>
      <c r="DUD44" s="1"/>
      <c r="DUE44" s="1"/>
      <c r="DUF44" s="1"/>
      <c r="DUG44" s="1"/>
      <c r="DUH44" s="1"/>
      <c r="DUI44" s="1"/>
      <c r="DUJ44" s="1"/>
      <c r="DUK44" s="1"/>
      <c r="DUL44" s="1"/>
      <c r="DUM44" s="1"/>
      <c r="DUN44" s="1"/>
      <c r="DUO44" s="1"/>
      <c r="DUP44" s="1"/>
      <c r="DUQ44" s="1"/>
      <c r="DUR44" s="1"/>
      <c r="DUS44" s="1"/>
      <c r="DUT44" s="1"/>
      <c r="DUU44" s="1"/>
      <c r="DUV44" s="1"/>
      <c r="DUW44" s="1"/>
      <c r="DUX44" s="1"/>
      <c r="DUY44" s="1"/>
      <c r="DUZ44" s="1"/>
      <c r="DVA44" s="1"/>
      <c r="DVB44" s="1"/>
      <c r="DVC44" s="1"/>
      <c r="DVD44" s="1"/>
      <c r="DVE44" s="1"/>
      <c r="DVF44" s="1"/>
      <c r="DVG44" s="1"/>
      <c r="DVH44" s="1"/>
      <c r="DVI44" s="1"/>
      <c r="DVJ44" s="1"/>
      <c r="DVK44" s="1"/>
      <c r="DVL44" s="1"/>
      <c r="DVM44" s="1"/>
      <c r="DVN44" s="1"/>
      <c r="DVO44" s="1"/>
      <c r="DVP44" s="1"/>
      <c r="DVQ44" s="1"/>
      <c r="DVR44" s="1"/>
      <c r="DVS44" s="1"/>
      <c r="DVT44" s="1"/>
      <c r="DVU44" s="1"/>
      <c r="DVV44" s="1"/>
      <c r="DVW44" s="1"/>
      <c r="DVX44" s="1"/>
      <c r="DVY44" s="1"/>
      <c r="DVZ44" s="1"/>
      <c r="DWA44" s="1"/>
      <c r="DWB44" s="1"/>
      <c r="DWC44" s="1"/>
      <c r="DWD44" s="1"/>
      <c r="DWE44" s="1"/>
      <c r="DWF44" s="1"/>
      <c r="DWG44" s="1"/>
      <c r="DWH44" s="1"/>
      <c r="DWI44" s="1"/>
      <c r="DWJ44" s="1"/>
      <c r="DWK44" s="1"/>
      <c r="DWL44" s="1"/>
      <c r="DWM44" s="1"/>
      <c r="DWN44" s="1"/>
      <c r="DWO44" s="1"/>
      <c r="DWP44" s="1"/>
      <c r="DWQ44" s="1"/>
      <c r="DWR44" s="1"/>
      <c r="DWS44" s="1"/>
      <c r="DWT44" s="1"/>
      <c r="DWU44" s="1"/>
      <c r="DWV44" s="1"/>
      <c r="DWW44" s="1"/>
      <c r="DWX44" s="1"/>
      <c r="DWY44" s="1"/>
      <c r="DWZ44" s="1"/>
      <c r="DXA44" s="1"/>
      <c r="DXB44" s="1"/>
      <c r="DXC44" s="1"/>
      <c r="DXD44" s="1"/>
      <c r="DXE44" s="1"/>
      <c r="DXF44" s="1"/>
      <c r="DXG44" s="1"/>
      <c r="DXH44" s="1"/>
      <c r="DXI44" s="1"/>
      <c r="DXJ44" s="1"/>
      <c r="DXK44" s="1"/>
      <c r="DXL44" s="1"/>
      <c r="DXM44" s="1"/>
      <c r="DXN44" s="1"/>
      <c r="DXO44" s="1"/>
      <c r="DXP44" s="1"/>
      <c r="DXQ44" s="1"/>
      <c r="DXR44" s="1"/>
      <c r="DXS44" s="1"/>
      <c r="DXT44" s="1"/>
      <c r="DXU44" s="1"/>
      <c r="DXV44" s="1"/>
      <c r="DXW44" s="1"/>
      <c r="DXX44" s="1"/>
      <c r="DXY44" s="1"/>
      <c r="DXZ44" s="1"/>
      <c r="DYA44" s="1"/>
      <c r="DYB44" s="1"/>
      <c r="DYC44" s="1"/>
      <c r="DYD44" s="1"/>
      <c r="DYE44" s="1"/>
      <c r="DYF44" s="1"/>
      <c r="DYG44" s="1"/>
      <c r="DYH44" s="1"/>
      <c r="DYI44" s="1"/>
      <c r="DYJ44" s="1"/>
      <c r="DYK44" s="1"/>
      <c r="DYL44" s="1"/>
      <c r="DYM44" s="1"/>
      <c r="DYN44" s="1"/>
      <c r="DYO44" s="1"/>
      <c r="DYP44" s="1"/>
      <c r="DYQ44" s="1"/>
      <c r="DYR44" s="1"/>
      <c r="DYS44" s="1"/>
      <c r="DYT44" s="1"/>
      <c r="DYU44" s="1"/>
      <c r="DYV44" s="1"/>
      <c r="DYW44" s="1"/>
      <c r="DYX44" s="1"/>
      <c r="DYY44" s="1"/>
      <c r="DYZ44" s="1"/>
      <c r="DZA44" s="1"/>
      <c r="DZB44" s="1"/>
      <c r="DZC44" s="1"/>
      <c r="DZD44" s="1"/>
      <c r="DZE44" s="1"/>
      <c r="DZF44" s="1"/>
      <c r="DZG44" s="1"/>
      <c r="DZH44" s="1"/>
      <c r="DZI44" s="1"/>
      <c r="DZJ44" s="1"/>
      <c r="DZK44" s="1"/>
      <c r="DZL44" s="1"/>
      <c r="DZM44" s="1"/>
      <c r="DZN44" s="1"/>
      <c r="DZO44" s="1"/>
      <c r="DZP44" s="1"/>
      <c r="DZQ44" s="1"/>
      <c r="DZR44" s="1"/>
      <c r="DZS44" s="1"/>
      <c r="DZT44" s="1"/>
      <c r="DZU44" s="1"/>
      <c r="DZV44" s="1"/>
      <c r="DZW44" s="1"/>
      <c r="DZY44" s="123">
        <f t="shared" si="6"/>
        <v>49</v>
      </c>
      <c r="DZZ44" s="32"/>
      <c r="EAA44" s="32"/>
      <c r="EAB44" s="32"/>
      <c r="EAC44" s="32">
        <v>12</v>
      </c>
      <c r="EAD44" s="62">
        <f t="shared" si="16"/>
        <v>0.24489795918367346</v>
      </c>
      <c r="EAE44" s="114">
        <v>21</v>
      </c>
      <c r="EAF44" s="32">
        <f t="shared" si="4"/>
        <v>70</v>
      </c>
      <c r="EAG44" s="32">
        <f t="shared" si="7"/>
        <v>33</v>
      </c>
      <c r="EAH44" s="138">
        <f t="shared" si="8"/>
        <v>0.63636363636363635</v>
      </c>
      <c r="EAI44" s="138">
        <f t="shared" si="9"/>
        <v>0.3</v>
      </c>
      <c r="EAJ44" s="138">
        <f t="shared" si="10"/>
        <v>0.36363636363636365</v>
      </c>
      <c r="EAK44" s="139">
        <f t="shared" si="5"/>
        <v>0.7</v>
      </c>
      <c r="EAL44" s="138">
        <f t="shared" si="11"/>
        <v>0.17142857142857143</v>
      </c>
      <c r="EAM44" s="138">
        <f t="shared" si="12"/>
        <v>0.3</v>
      </c>
    </row>
    <row r="45" spans="1:3419" ht="15.75" customHeight="1" thickBot="1" x14ac:dyDescent="0.5">
      <c r="A45" s="21">
        <v>1</v>
      </c>
      <c r="B45" s="151" t="s">
        <v>24</v>
      </c>
      <c r="C45" s="152"/>
      <c r="D45" s="152"/>
      <c r="E45" s="152"/>
      <c r="F45" s="153"/>
      <c r="G45" s="5"/>
      <c r="H45" s="5" t="s">
        <v>130</v>
      </c>
      <c r="I45" s="5"/>
      <c r="J45" s="8"/>
      <c r="K45" s="8"/>
      <c r="L45" s="8"/>
      <c r="M45" s="8"/>
      <c r="N45" s="8"/>
      <c r="O45" s="8"/>
      <c r="P45" s="8"/>
      <c r="Q45" s="8" t="s">
        <v>130</v>
      </c>
      <c r="R45" s="8"/>
      <c r="S45" s="8" t="s">
        <v>130</v>
      </c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  <c r="BO45" s="8"/>
      <c r="BP45" s="8"/>
      <c r="BQ45" s="8"/>
      <c r="BR45" s="8"/>
      <c r="BS45" s="8"/>
      <c r="BT45" s="8"/>
      <c r="BU45" s="8"/>
      <c r="BV45" s="8"/>
      <c r="BW45" s="8"/>
      <c r="BX45" s="8"/>
      <c r="BY45" s="8"/>
      <c r="BZ45" s="8"/>
      <c r="CA45" s="8"/>
      <c r="CB45" s="8"/>
      <c r="CC45" s="8"/>
      <c r="CD45" s="8"/>
      <c r="CE45" s="8"/>
      <c r="CF45" s="8"/>
      <c r="CG45" s="10"/>
      <c r="CH45" s="14"/>
      <c r="CI45" s="17"/>
      <c r="CJ45" s="17"/>
      <c r="CK45" s="17"/>
      <c r="CL45" s="17"/>
      <c r="CM45" s="25"/>
      <c r="CN45" s="25"/>
      <c r="CO45" s="25"/>
      <c r="CP45" s="25"/>
      <c r="CQ45" s="25"/>
      <c r="CR45" s="25"/>
      <c r="CS45" s="25"/>
      <c r="CT45" s="25"/>
      <c r="CU45" s="25"/>
      <c r="CV45" s="25"/>
      <c r="CW45" s="25"/>
      <c r="CX45" s="25"/>
      <c r="CY45" s="25"/>
      <c r="CZ45" s="25" t="s">
        <v>130</v>
      </c>
      <c r="DA45" s="25"/>
      <c r="DB45" s="25"/>
      <c r="DC45" s="25"/>
      <c r="DD45" s="25"/>
      <c r="DE45" s="25"/>
      <c r="DF45" s="25"/>
      <c r="DG45" s="25"/>
      <c r="DH45" s="25"/>
      <c r="DI45" s="25"/>
      <c r="DJ45" s="25"/>
      <c r="DK45" s="25"/>
      <c r="DL45" s="25"/>
      <c r="DM45" s="25"/>
      <c r="DN45" s="25"/>
      <c r="DO45" s="25"/>
      <c r="DP45" s="25"/>
      <c r="DQ45" s="25"/>
      <c r="DR45" s="25"/>
      <c r="DS45" s="25"/>
      <c r="DT45" s="25"/>
      <c r="DU45" s="25"/>
      <c r="DV45" s="25"/>
      <c r="DW45" s="25"/>
      <c r="DX45" s="25"/>
      <c r="DY45" s="25"/>
      <c r="DZ45" s="25"/>
      <c r="EA45" s="25"/>
      <c r="EB45" s="25"/>
      <c r="EC45" s="25"/>
      <c r="ED45" s="25"/>
      <c r="EE45" s="25"/>
      <c r="EF45" s="25"/>
      <c r="EG45" s="25"/>
      <c r="EH45" s="25"/>
      <c r="EI45" s="25"/>
      <c r="EJ45" s="25"/>
      <c r="EK45" s="25"/>
      <c r="EL45" s="25"/>
      <c r="EM45" s="25"/>
      <c r="EN45" s="25"/>
      <c r="EO45" s="25"/>
      <c r="EP45" s="25"/>
      <c r="EQ45" s="25"/>
      <c r="ER45" s="25"/>
      <c r="ES45" s="25"/>
      <c r="ET45" s="27"/>
      <c r="EU45" s="27"/>
      <c r="EV45" s="27"/>
      <c r="EW45" s="27"/>
      <c r="EX45" s="27"/>
      <c r="EY45" s="27"/>
      <c r="EZ45" s="27"/>
      <c r="FA45" s="27"/>
      <c r="FB45" s="27"/>
      <c r="FC45" s="27"/>
      <c r="FD45" s="27"/>
      <c r="FE45" s="27"/>
      <c r="FF45" s="27"/>
      <c r="FG45" s="27"/>
      <c r="FH45" s="27"/>
      <c r="FI45" s="27"/>
      <c r="FJ45" s="27"/>
      <c r="FK45" s="27"/>
      <c r="FL45" s="27"/>
      <c r="FM45" s="27"/>
      <c r="FN45" s="27"/>
      <c r="FO45" s="27"/>
      <c r="FP45" s="27"/>
      <c r="FQ45" s="27"/>
      <c r="FR45" s="27"/>
      <c r="FS45" s="27"/>
      <c r="FT45" s="27"/>
      <c r="FU45" s="27"/>
      <c r="FV45" s="27"/>
      <c r="FW45" s="27"/>
      <c r="FX45" s="27"/>
      <c r="FY45" s="27"/>
      <c r="FZ45" s="27"/>
      <c r="GA45" s="27"/>
      <c r="GB45" s="27"/>
      <c r="GC45" s="27"/>
      <c r="GD45" s="27"/>
      <c r="GE45" s="27"/>
      <c r="GF45" s="27"/>
      <c r="GG45" s="27"/>
      <c r="GH45" s="27"/>
      <c r="GI45" s="27"/>
      <c r="GJ45" s="27"/>
      <c r="GK45" s="27"/>
      <c r="GL45" s="27"/>
      <c r="GM45" s="27"/>
      <c r="GN45" s="27"/>
      <c r="GO45" s="27"/>
      <c r="GP45" s="27"/>
      <c r="GQ45" s="27"/>
      <c r="GR45" s="27"/>
      <c r="GS45" s="27"/>
      <c r="GT45" s="27"/>
      <c r="GU45" s="27"/>
      <c r="GV45" s="27"/>
      <c r="GW45" s="27"/>
      <c r="GX45" s="27"/>
      <c r="GY45" s="27"/>
      <c r="GZ45" s="27"/>
      <c r="HA45" s="27"/>
      <c r="HB45" s="27"/>
      <c r="HC45" s="27"/>
      <c r="HD45" s="27"/>
      <c r="HE45" s="27"/>
      <c r="HF45" s="27"/>
      <c r="HG45" s="27"/>
      <c r="HH45" s="27"/>
      <c r="HI45" s="27"/>
      <c r="HJ45" s="27"/>
      <c r="HK45" s="27"/>
      <c r="HL45" s="27"/>
      <c r="HM45" s="27"/>
      <c r="HN45" s="27"/>
      <c r="HO45" s="27"/>
      <c r="HP45" s="27"/>
      <c r="HQ45" s="27"/>
      <c r="HR45" s="27"/>
      <c r="HS45" s="27"/>
      <c r="HT45" s="27"/>
      <c r="HU45" s="27"/>
      <c r="HV45" s="27"/>
      <c r="HW45" s="27"/>
      <c r="HX45" s="27"/>
      <c r="HY45" s="27"/>
      <c r="HZ45" s="27"/>
      <c r="IA45" s="27"/>
      <c r="IB45" s="27"/>
      <c r="IC45" s="27"/>
      <c r="ID45" s="27"/>
      <c r="IE45" s="27"/>
      <c r="IF45" s="27"/>
      <c r="IG45" s="27"/>
      <c r="IH45" s="27"/>
      <c r="II45" s="27"/>
      <c r="IJ45" s="27"/>
      <c r="IK45" s="27"/>
      <c r="IL45" s="27"/>
      <c r="IM45" s="27"/>
      <c r="IN45" s="27"/>
      <c r="IO45" s="27"/>
      <c r="IP45" s="27"/>
      <c r="IQ45" s="27"/>
      <c r="IR45" s="27"/>
      <c r="IS45" s="27"/>
      <c r="IT45" s="27"/>
      <c r="IU45" s="27"/>
      <c r="IV45" s="27"/>
      <c r="IW45" s="27"/>
      <c r="IX45" s="27"/>
      <c r="IY45" s="27"/>
      <c r="IZ45" s="27"/>
      <c r="JA45" s="27"/>
      <c r="JB45" s="27"/>
      <c r="JC45" s="27"/>
      <c r="JD45" s="27"/>
      <c r="JE45" s="27"/>
      <c r="JF45" s="27"/>
      <c r="JG45" s="27"/>
      <c r="JH45" s="27"/>
      <c r="JI45" s="30"/>
      <c r="JJ45" s="30"/>
      <c r="JK45" s="30"/>
      <c r="JL45" s="30"/>
      <c r="JM45" s="30"/>
      <c r="JN45" s="30"/>
      <c r="JO45" s="30"/>
      <c r="JP45" s="30"/>
      <c r="JQ45" s="30"/>
      <c r="JR45" s="30"/>
      <c r="JS45" s="30"/>
      <c r="JT45" s="30"/>
      <c r="JU45" s="30"/>
      <c r="JV45" s="30"/>
      <c r="JW45" s="30"/>
      <c r="JX45" s="30"/>
      <c r="JY45" s="30"/>
      <c r="JZ45" s="30"/>
      <c r="KA45" s="30"/>
      <c r="KB45" s="30"/>
      <c r="KC45" s="30"/>
      <c r="KD45" s="30"/>
      <c r="KE45" s="30"/>
      <c r="KF45" s="30"/>
      <c r="KG45" s="30"/>
      <c r="KH45" s="30"/>
      <c r="KI45" s="30"/>
      <c r="KJ45" s="30"/>
      <c r="KK45" s="30"/>
      <c r="KL45" s="30"/>
      <c r="KM45" s="30"/>
      <c r="KN45" s="30"/>
      <c r="KO45" s="30"/>
      <c r="KP45" s="30"/>
      <c r="KQ45" s="30"/>
      <c r="KR45" s="30"/>
      <c r="KS45" s="30"/>
      <c r="KT45" s="30"/>
      <c r="KU45" s="30"/>
      <c r="KV45" s="30"/>
      <c r="KW45" s="30"/>
      <c r="KX45" s="30"/>
      <c r="KY45" s="30"/>
      <c r="KZ45" s="30"/>
      <c r="LA45" s="30"/>
      <c r="LB45" s="30"/>
      <c r="LC45" s="30"/>
      <c r="LD45" s="30"/>
      <c r="LE45" s="30"/>
      <c r="LF45" s="30"/>
      <c r="LG45" s="30"/>
      <c r="LH45" s="30"/>
      <c r="LI45" s="30"/>
      <c r="LJ45" s="30"/>
      <c r="LK45" s="30"/>
      <c r="LL45" s="30"/>
      <c r="LM45" s="30"/>
      <c r="LN45" s="30"/>
      <c r="LO45" s="30"/>
      <c r="LP45" s="30"/>
      <c r="LQ45" s="30"/>
      <c r="LR45" s="30"/>
      <c r="LS45" s="30"/>
      <c r="LT45" s="30"/>
      <c r="LU45" s="30"/>
      <c r="LV45" s="30"/>
      <c r="LW45" s="30"/>
      <c r="LX45" s="30"/>
      <c r="LY45" s="30"/>
      <c r="LZ45" s="30"/>
      <c r="MA45" s="33"/>
      <c r="MB45" s="33"/>
      <c r="MC45" s="33"/>
      <c r="MD45" s="33"/>
      <c r="ME45" s="33"/>
      <c r="MF45" s="33"/>
      <c r="MG45" s="33"/>
      <c r="MH45" s="33"/>
      <c r="MI45" s="33"/>
      <c r="MJ45" s="33"/>
      <c r="MK45" s="33"/>
      <c r="ML45" s="33"/>
      <c r="MM45" s="33"/>
      <c r="MN45" s="33"/>
      <c r="MO45" s="33"/>
      <c r="MP45" s="33"/>
      <c r="MQ45" s="33"/>
      <c r="MR45" s="33"/>
      <c r="MS45" s="33"/>
      <c r="MT45" s="33"/>
      <c r="MU45" s="33"/>
      <c r="MV45" s="33"/>
      <c r="MW45" s="33"/>
      <c r="MX45" s="33"/>
      <c r="MY45" s="36"/>
      <c r="MZ45" s="36"/>
      <c r="NA45" s="36"/>
      <c r="NB45" s="36"/>
      <c r="NC45" s="36"/>
      <c r="ND45" s="36"/>
      <c r="NE45" s="36"/>
      <c r="NF45" s="36"/>
      <c r="NG45" s="36"/>
      <c r="NH45" s="36"/>
      <c r="NI45" s="36"/>
      <c r="NJ45" s="36"/>
      <c r="NK45" s="36"/>
      <c r="NL45" s="36"/>
      <c r="NM45" s="36"/>
      <c r="NN45" s="36"/>
      <c r="NO45" s="36"/>
      <c r="NP45" s="36"/>
      <c r="NQ45" s="36"/>
      <c r="NR45" s="36"/>
      <c r="NS45" s="36"/>
      <c r="NT45" s="36" t="s">
        <v>130</v>
      </c>
      <c r="NU45" s="36"/>
      <c r="NV45" s="36"/>
      <c r="NW45" s="36"/>
      <c r="NX45" s="36"/>
      <c r="NY45" s="36"/>
      <c r="NZ45" s="36"/>
      <c r="OA45" s="36"/>
      <c r="OB45" s="36"/>
      <c r="OC45" s="36"/>
      <c r="OD45" s="36"/>
      <c r="OE45" s="36"/>
      <c r="OF45" s="36"/>
      <c r="OG45" s="36"/>
      <c r="OH45" s="36"/>
      <c r="OI45" s="36"/>
      <c r="OJ45" s="36"/>
      <c r="OK45" s="36"/>
      <c r="OL45" s="36"/>
      <c r="OM45" s="36"/>
      <c r="ON45" s="36"/>
      <c r="OO45" s="36"/>
      <c r="OP45" s="36"/>
      <c r="OQ45" s="36"/>
      <c r="OR45" s="36"/>
      <c r="OS45" s="36"/>
      <c r="OT45" s="36"/>
      <c r="OU45" s="36"/>
      <c r="OV45" s="36"/>
      <c r="OW45" s="36"/>
      <c r="OX45" s="36"/>
      <c r="OY45" s="36"/>
      <c r="OZ45" s="36"/>
      <c r="PA45" s="36"/>
      <c r="PB45" s="36"/>
      <c r="PC45" s="36"/>
      <c r="PD45" s="36"/>
      <c r="PE45" s="36"/>
      <c r="PF45" s="36"/>
      <c r="PG45" s="36"/>
      <c r="PH45" s="36"/>
      <c r="PI45" s="36"/>
      <c r="PJ45" s="36"/>
      <c r="PK45" s="36"/>
      <c r="PL45" s="36"/>
      <c r="PM45" s="36"/>
      <c r="PN45" s="36"/>
      <c r="PO45" s="36"/>
      <c r="PP45" s="36"/>
      <c r="PQ45" s="36"/>
      <c r="PR45" s="36"/>
      <c r="PS45" s="36"/>
      <c r="PT45" s="36"/>
      <c r="PU45" s="36"/>
      <c r="PV45" s="36"/>
      <c r="PW45" s="36"/>
      <c r="PX45" s="36"/>
      <c r="PY45" s="36"/>
      <c r="PZ45" s="36"/>
      <c r="QA45" s="36"/>
      <c r="QB45" s="36"/>
      <c r="QC45" s="36"/>
      <c r="QD45" s="36"/>
      <c r="QE45" s="36"/>
      <c r="QF45" s="36"/>
      <c r="QG45" s="36"/>
      <c r="QH45" s="36"/>
      <c r="QI45" s="36"/>
      <c r="QJ45" s="36"/>
      <c r="QK45" s="37"/>
      <c r="QL45" s="37"/>
      <c r="QM45" s="37"/>
      <c r="QN45" s="37"/>
      <c r="QO45" s="37"/>
      <c r="QP45" s="37"/>
      <c r="QQ45" s="37"/>
      <c r="QR45" s="37"/>
      <c r="QS45" s="37"/>
      <c r="QT45" s="37"/>
      <c r="QU45" s="37"/>
      <c r="QV45" s="37"/>
      <c r="QW45" s="37"/>
      <c r="QX45" s="37"/>
      <c r="QY45" s="37"/>
      <c r="QZ45" s="37"/>
      <c r="RA45" s="37"/>
      <c r="RB45" s="37"/>
      <c r="RC45" s="37"/>
      <c r="RD45" s="37"/>
      <c r="RE45" s="37"/>
      <c r="RF45" s="37"/>
      <c r="RG45" s="37"/>
      <c r="RH45" s="37"/>
      <c r="RI45" s="37"/>
      <c r="RJ45" s="37"/>
      <c r="RK45" s="37"/>
      <c r="RL45" s="37"/>
      <c r="RM45" s="37"/>
      <c r="RN45" s="37"/>
      <c r="RO45" s="37"/>
      <c r="RP45" s="37"/>
      <c r="RQ45" s="37"/>
      <c r="RR45" s="37"/>
      <c r="RS45" s="37"/>
      <c r="RT45" s="37"/>
      <c r="RU45" s="37"/>
      <c r="RV45" s="37"/>
      <c r="RW45" s="37"/>
      <c r="RX45" s="37"/>
      <c r="RY45" s="37"/>
      <c r="RZ45" s="37"/>
      <c r="SA45" s="37"/>
      <c r="SB45" s="37"/>
      <c r="SC45" s="37"/>
      <c r="SD45" s="37"/>
      <c r="SE45" s="37"/>
      <c r="SF45" s="37"/>
      <c r="SG45" s="37"/>
      <c r="SH45" s="37"/>
      <c r="SI45" s="37"/>
      <c r="SJ45" s="37"/>
      <c r="SK45" s="37"/>
      <c r="SL45" s="37"/>
      <c r="SM45" s="37"/>
      <c r="SN45" s="37"/>
      <c r="SO45" s="37"/>
      <c r="SP45" s="37"/>
      <c r="SQ45" s="37"/>
      <c r="SR45" s="37"/>
      <c r="SS45" s="37"/>
      <c r="ST45" s="37"/>
      <c r="SU45" s="37"/>
      <c r="SV45" s="37"/>
      <c r="SW45" s="37"/>
      <c r="SX45" s="37"/>
      <c r="SY45" s="37"/>
      <c r="SZ45" s="37"/>
      <c r="TA45" s="37"/>
      <c r="TB45" s="37"/>
      <c r="TC45" s="37"/>
      <c r="TD45" s="37"/>
      <c r="TE45" s="37"/>
      <c r="TF45" s="37"/>
      <c r="TG45" s="37"/>
      <c r="TH45" s="37"/>
      <c r="TI45" s="37"/>
      <c r="TJ45" s="37"/>
      <c r="TK45" s="37"/>
      <c r="TL45" s="37"/>
      <c r="TM45" s="37"/>
      <c r="TN45" s="37"/>
      <c r="TO45" s="37"/>
      <c r="TP45" s="37"/>
      <c r="TQ45" s="37"/>
      <c r="TR45" s="37"/>
      <c r="TS45" s="37"/>
      <c r="TT45" s="37"/>
      <c r="TU45" s="37"/>
      <c r="TV45" s="37"/>
      <c r="TW45" s="37"/>
      <c r="TX45" s="37"/>
      <c r="TY45" s="37"/>
      <c r="TZ45" s="37"/>
      <c r="UA45" s="37"/>
      <c r="UB45" s="37"/>
      <c r="UC45" s="37"/>
      <c r="UD45" s="37"/>
      <c r="UE45" s="37"/>
      <c r="UF45" s="37"/>
      <c r="UG45" s="37"/>
      <c r="UH45" s="37"/>
      <c r="UI45" s="37"/>
      <c r="UJ45" s="37"/>
      <c r="UK45" s="37"/>
      <c r="UL45" s="37"/>
      <c r="UM45" s="37"/>
      <c r="UN45" s="37"/>
      <c r="UO45" s="37"/>
      <c r="UP45" s="37"/>
      <c r="UQ45" s="37"/>
      <c r="UR45" s="37"/>
      <c r="US45" s="37"/>
      <c r="UT45" s="37"/>
      <c r="UU45" s="37"/>
      <c r="UV45" s="37"/>
      <c r="UW45" s="37"/>
      <c r="UX45" s="37"/>
      <c r="UY45" s="37"/>
      <c r="UZ45" s="37"/>
      <c r="VA45" s="37"/>
      <c r="VB45" s="37"/>
      <c r="VC45" s="37"/>
      <c r="VD45" s="37"/>
      <c r="VE45" s="37"/>
      <c r="VF45" s="37"/>
      <c r="VG45" s="37"/>
      <c r="VH45" s="37"/>
      <c r="VI45" s="37"/>
      <c r="VJ45" s="37"/>
      <c r="VK45" s="37"/>
      <c r="VL45" s="37"/>
      <c r="VM45" s="37"/>
      <c r="VN45" s="37"/>
      <c r="VO45" s="37"/>
      <c r="VP45" s="37"/>
      <c r="VQ45" s="37"/>
      <c r="VR45" s="37"/>
      <c r="VS45" s="37"/>
      <c r="VT45" s="37"/>
      <c r="VU45" s="37"/>
      <c r="VV45" s="37"/>
      <c r="VW45" s="37"/>
      <c r="VX45" s="37"/>
      <c r="VY45" s="37"/>
      <c r="VZ45" s="37"/>
      <c r="WA45" s="37"/>
      <c r="WB45" s="37"/>
      <c r="WC45" s="37"/>
      <c r="WD45" s="37"/>
      <c r="WE45" s="37"/>
      <c r="WF45" s="41"/>
      <c r="WG45" s="41"/>
      <c r="WH45" s="41"/>
      <c r="WI45" s="41"/>
      <c r="WJ45" s="41"/>
      <c r="WK45" s="41"/>
      <c r="WL45" s="41"/>
      <c r="WM45" s="41"/>
      <c r="WN45" s="41"/>
      <c r="WO45" s="41"/>
      <c r="WP45" s="41" t="s">
        <v>130</v>
      </c>
      <c r="WQ45" s="41" t="s">
        <v>130</v>
      </c>
      <c r="WR45" s="41"/>
      <c r="WS45" s="41"/>
      <c r="WT45" s="41"/>
      <c r="WU45" s="41"/>
      <c r="WV45" s="41"/>
      <c r="WW45" s="41"/>
      <c r="WX45" s="41"/>
      <c r="WY45" s="41"/>
      <c r="WZ45" s="41"/>
      <c r="XA45" s="41"/>
      <c r="XB45" s="41"/>
      <c r="XC45" s="41"/>
      <c r="XD45" s="41"/>
      <c r="XE45" s="41"/>
      <c r="XF45" s="41"/>
      <c r="XG45" s="41"/>
      <c r="XH45" s="41"/>
      <c r="XI45" s="41"/>
      <c r="XJ45" s="42"/>
      <c r="XK45" s="42"/>
      <c r="XL45" s="42"/>
      <c r="XM45" s="42"/>
      <c r="XN45" s="42"/>
      <c r="XO45" s="42"/>
      <c r="XP45" s="42"/>
      <c r="XQ45" s="42"/>
      <c r="XR45" s="42"/>
      <c r="XS45" s="42"/>
      <c r="XT45" s="42"/>
      <c r="XU45" s="42"/>
      <c r="XV45" s="42"/>
      <c r="XW45" s="42"/>
      <c r="XX45" s="42"/>
      <c r="XY45" s="42"/>
      <c r="XZ45" s="42"/>
      <c r="YA45" s="42"/>
      <c r="YB45" s="42"/>
      <c r="YC45" s="42"/>
      <c r="YD45" s="42"/>
      <c r="YE45" s="42"/>
      <c r="YF45" s="42"/>
      <c r="YG45" s="42"/>
      <c r="YH45" s="42"/>
      <c r="YI45" s="45"/>
      <c r="YJ45" s="45"/>
      <c r="YK45" s="45"/>
      <c r="YL45" s="45"/>
      <c r="YM45" s="45"/>
      <c r="YN45" s="45"/>
      <c r="YO45" s="45"/>
      <c r="YP45" s="45"/>
      <c r="YQ45" s="45"/>
      <c r="YR45" s="45"/>
      <c r="YS45" s="45"/>
      <c r="YT45" s="45"/>
      <c r="YU45" s="45"/>
      <c r="YV45" s="45"/>
      <c r="YW45" s="45"/>
      <c r="YX45" s="45"/>
      <c r="YY45" s="45"/>
      <c r="YZ45" s="45"/>
      <c r="ZA45" s="45"/>
      <c r="ZB45" s="45"/>
      <c r="ZC45" s="45"/>
      <c r="ZD45" s="45"/>
      <c r="ZE45" s="45"/>
      <c r="ZF45" s="45"/>
      <c r="ZG45" s="45"/>
      <c r="ZH45" s="45"/>
      <c r="ZI45" s="45"/>
      <c r="ZJ45" s="45"/>
      <c r="ZK45" s="45"/>
      <c r="ZL45" s="45"/>
      <c r="ZM45" s="45"/>
      <c r="ZN45" s="45"/>
      <c r="ZO45" s="45"/>
      <c r="ZP45" s="45"/>
      <c r="ZQ45" s="45"/>
      <c r="ZR45" s="45"/>
      <c r="ZS45" s="45"/>
      <c r="ZT45" s="45"/>
      <c r="ZU45" s="45"/>
      <c r="ZV45" s="45"/>
      <c r="ZW45" s="45"/>
      <c r="ZX45" s="45"/>
      <c r="ZY45" s="45"/>
      <c r="ZZ45" s="45"/>
      <c r="AAA45" s="45"/>
      <c r="AAB45" s="45"/>
      <c r="AAC45" s="45"/>
      <c r="AAD45" s="45"/>
      <c r="AAE45" s="45"/>
      <c r="AAF45" s="45"/>
      <c r="AAG45" s="45"/>
      <c r="AAH45" s="45"/>
      <c r="AAI45" s="45"/>
      <c r="AAJ45" s="45"/>
      <c r="AAK45" s="45"/>
      <c r="AAL45" s="45"/>
      <c r="AAM45" s="45"/>
      <c r="AAN45" s="45"/>
      <c r="AAO45" s="46"/>
      <c r="AAP45" s="46"/>
      <c r="AAQ45" s="46"/>
      <c r="AAR45" s="46"/>
      <c r="AAS45" s="46"/>
      <c r="AAT45" s="46"/>
      <c r="AAU45" s="46"/>
      <c r="AAV45" s="46"/>
      <c r="AAW45" s="46"/>
      <c r="AAX45" s="46"/>
      <c r="AAY45" s="46"/>
      <c r="AAZ45" s="46"/>
      <c r="ABA45" s="46"/>
      <c r="ABB45" s="46"/>
      <c r="ABC45" s="46"/>
      <c r="ABD45" s="46"/>
      <c r="ABE45" s="46"/>
      <c r="ABF45" s="46"/>
      <c r="ABG45" s="46"/>
      <c r="ABH45" s="46"/>
      <c r="ABI45" s="46"/>
      <c r="ABJ45" s="46"/>
      <c r="ABK45" s="46"/>
      <c r="ABL45" s="46"/>
      <c r="ABM45" s="46"/>
      <c r="ABN45" s="46"/>
      <c r="ABO45" s="46"/>
      <c r="ABP45" s="48"/>
      <c r="ABQ45" s="48"/>
      <c r="ABR45" s="48"/>
      <c r="ABS45" s="48"/>
      <c r="ABT45" s="48"/>
      <c r="ABU45" s="48"/>
      <c r="ABV45" s="48"/>
      <c r="ABW45" s="48"/>
      <c r="ABX45" s="48"/>
      <c r="ABY45" s="48"/>
      <c r="ABZ45" s="48"/>
      <c r="ACA45" s="48"/>
      <c r="ACB45" s="48"/>
      <c r="ACC45" s="48"/>
      <c r="ACD45" s="48"/>
      <c r="ACE45" s="48"/>
      <c r="ACF45" s="48"/>
      <c r="ACG45" s="48"/>
      <c r="ACH45" s="48"/>
      <c r="ACI45" s="48"/>
      <c r="ACJ45" s="48"/>
      <c r="ACK45" s="48"/>
      <c r="ACL45" s="48"/>
      <c r="ACM45" s="48"/>
      <c r="ACN45" s="48"/>
      <c r="ACO45" s="51"/>
      <c r="ACP45" s="51"/>
      <c r="ACQ45" s="51"/>
      <c r="ACR45" s="51"/>
      <c r="ACS45" s="51"/>
      <c r="ACT45" s="51"/>
      <c r="ACU45" s="51"/>
      <c r="ACV45" s="51"/>
      <c r="ACW45" s="51"/>
      <c r="ACX45" s="51"/>
      <c r="ACY45" s="51"/>
      <c r="ACZ45" s="51"/>
      <c r="ADA45" s="51"/>
      <c r="ADB45" s="51"/>
      <c r="ADC45" s="51"/>
      <c r="ADD45" s="51"/>
      <c r="ADE45" s="51"/>
      <c r="ADF45" s="51"/>
      <c r="ADG45" s="51"/>
      <c r="ADH45" s="51"/>
      <c r="ADI45" s="51"/>
      <c r="ADJ45" s="51"/>
      <c r="ADK45" s="51"/>
      <c r="ADL45" s="51"/>
      <c r="ADM45" s="51"/>
      <c r="ADN45" s="51"/>
      <c r="ADO45" s="51"/>
      <c r="ADP45" s="51"/>
      <c r="ADQ45" s="51"/>
      <c r="ADR45" s="51"/>
      <c r="ADS45" s="51"/>
      <c r="ADT45" s="51"/>
      <c r="ADU45" s="51"/>
      <c r="ADV45" s="51"/>
      <c r="ADW45" s="51"/>
      <c r="ADX45" s="51"/>
      <c r="ADY45" s="51"/>
      <c r="ADZ45" s="51"/>
      <c r="AEA45" s="51"/>
      <c r="AEB45" s="51"/>
      <c r="AEC45" s="51"/>
      <c r="AED45" s="51"/>
      <c r="AEE45" s="51"/>
      <c r="AEF45" s="51"/>
      <c r="AEG45" s="51"/>
      <c r="AEH45" s="51"/>
      <c r="AEI45" s="51"/>
      <c r="AEJ45" s="51"/>
      <c r="AEK45" s="51"/>
      <c r="AEL45" s="51"/>
      <c r="AEM45" s="51"/>
      <c r="AEN45" s="51"/>
      <c r="AEO45" s="51"/>
      <c r="AEP45" s="51"/>
      <c r="AEQ45" s="51"/>
      <c r="AER45" s="51"/>
      <c r="AES45" s="52"/>
      <c r="AET45" s="52"/>
      <c r="AEU45" s="52"/>
      <c r="AEV45" s="52"/>
      <c r="AEW45" s="52"/>
      <c r="AEX45" s="52"/>
      <c r="AEY45" s="52"/>
      <c r="AEZ45" s="52"/>
      <c r="AFA45" s="52"/>
      <c r="AFB45" s="52"/>
      <c r="AFC45" s="52"/>
      <c r="AFD45" s="52"/>
      <c r="AFE45" s="52"/>
      <c r="AFF45" s="52"/>
      <c r="AFG45" s="52"/>
      <c r="AFH45" s="52"/>
      <c r="AFI45" s="52"/>
      <c r="AFJ45" s="52"/>
      <c r="AFK45" s="52"/>
      <c r="AFL45" s="52"/>
      <c r="AFM45" s="52"/>
      <c r="AFN45" s="52"/>
      <c r="AFO45" s="52"/>
      <c r="AFP45" s="52"/>
      <c r="AFQ45" s="52"/>
      <c r="AFR45" s="52"/>
      <c r="AFS45" s="52"/>
      <c r="AFT45" s="52"/>
      <c r="AFU45" s="52"/>
      <c r="AFV45" s="55"/>
      <c r="AFW45" s="55"/>
      <c r="AFX45" s="55"/>
      <c r="AFY45" s="55"/>
      <c r="AFZ45" s="55"/>
      <c r="AGA45" s="55"/>
      <c r="AGB45" s="55"/>
      <c r="AGC45" s="55"/>
      <c r="AGD45" s="55"/>
      <c r="AGE45" s="55"/>
      <c r="AGF45" s="55"/>
      <c r="AGG45" s="55"/>
      <c r="AGH45" s="55"/>
      <c r="AGI45" s="55"/>
      <c r="AGJ45" s="55"/>
      <c r="AGK45" s="55"/>
      <c r="AGL45" s="55"/>
      <c r="AGM45" s="55"/>
      <c r="AGN45" s="55"/>
      <c r="AGO45" s="55"/>
      <c r="AGP45" s="55"/>
      <c r="AGQ45" s="55"/>
      <c r="AGR45" s="55"/>
      <c r="AGS45" s="55"/>
      <c r="AGT45" s="55"/>
      <c r="AGU45" s="58"/>
      <c r="AGV45" s="58"/>
      <c r="AGW45" s="58"/>
      <c r="AGX45" s="58"/>
      <c r="AGY45" s="58"/>
      <c r="AGZ45" s="58"/>
      <c r="AHA45" s="58"/>
      <c r="AHB45" s="58"/>
      <c r="AHC45" s="58"/>
      <c r="AHD45" s="58"/>
      <c r="AHE45" s="58"/>
      <c r="AHF45" s="58"/>
      <c r="AHG45" s="58"/>
      <c r="AHH45" s="58"/>
      <c r="AHI45" s="58"/>
      <c r="AHJ45" s="58"/>
      <c r="AHK45" s="58"/>
      <c r="AHL45" s="58"/>
      <c r="AHM45" s="58"/>
      <c r="AHN45" s="58"/>
      <c r="AHO45" s="58"/>
      <c r="AHP45" s="58"/>
      <c r="AHQ45" s="58"/>
      <c r="AHR45" s="58"/>
      <c r="AHS45" s="58"/>
      <c r="AHT45" s="58"/>
      <c r="AHU45" s="58"/>
      <c r="AHV45" s="58"/>
      <c r="AHW45" s="58"/>
      <c r="AHX45" s="58"/>
      <c r="AHY45" s="58"/>
      <c r="AHZ45" s="58"/>
      <c r="AIA45" s="58"/>
      <c r="AIB45" s="58"/>
      <c r="AIC45" s="58"/>
      <c r="AID45" s="58"/>
      <c r="AIE45" s="58"/>
      <c r="AIF45" s="58"/>
      <c r="AIG45" s="58"/>
      <c r="AIH45" s="58"/>
      <c r="AII45" s="58"/>
      <c r="AIJ45" s="58"/>
      <c r="AIK45" s="58"/>
      <c r="AIL45" s="58"/>
      <c r="AIM45" s="58"/>
      <c r="AIN45" s="58"/>
      <c r="AIO45" s="58"/>
      <c r="AIP45" s="58"/>
      <c r="AIQ45" s="58"/>
      <c r="AIR45" s="58"/>
      <c r="AIS45" s="58"/>
      <c r="AIT45" s="58"/>
      <c r="AIU45" s="58"/>
      <c r="AIV45" s="58"/>
      <c r="AIW45" s="58"/>
      <c r="AIX45" s="58"/>
      <c r="AIY45" s="58"/>
      <c r="AIZ45" s="58"/>
      <c r="AJA45" s="58"/>
      <c r="AJB45" s="58"/>
      <c r="AJC45" s="60"/>
      <c r="AJD45" s="60"/>
      <c r="AJE45" s="60"/>
      <c r="AJF45" s="60"/>
      <c r="AJG45" s="60"/>
      <c r="AJH45" s="60"/>
      <c r="AJI45" s="60"/>
      <c r="AJJ45" s="60"/>
      <c r="AJK45" s="60"/>
      <c r="AJL45" s="60"/>
      <c r="AJM45" s="60"/>
      <c r="AJN45" s="60"/>
      <c r="AJO45" s="60"/>
      <c r="AJP45" s="60"/>
      <c r="AJQ45" s="60"/>
      <c r="AJR45" s="60"/>
      <c r="AJS45" s="60"/>
      <c r="AJT45" s="60"/>
      <c r="AJU45" s="60"/>
      <c r="AJV45" s="60"/>
      <c r="AJW45" s="60"/>
      <c r="AJX45" s="60"/>
      <c r="AJY45" s="60"/>
      <c r="AJZ45" s="60"/>
      <c r="AKA45" s="60"/>
      <c r="AKB45" s="60"/>
      <c r="AKC45" s="60"/>
      <c r="AKD45" s="60"/>
      <c r="AKE45" s="60"/>
      <c r="AKF45" s="60"/>
      <c r="AKG45" s="60"/>
      <c r="AKH45" s="60"/>
      <c r="AKI45" s="60"/>
      <c r="AKJ45" s="60"/>
      <c r="AKK45" s="60"/>
      <c r="AKL45" s="60"/>
      <c r="AKM45" s="60"/>
      <c r="AKN45" s="60"/>
      <c r="AKO45" s="60"/>
      <c r="AKP45" s="60"/>
      <c r="AKQ45" s="60"/>
      <c r="AKR45" s="60"/>
      <c r="AKS45" s="60"/>
      <c r="AKT45" s="60"/>
      <c r="AKU45" s="60"/>
      <c r="AKV45" s="60"/>
      <c r="AKW45" s="60"/>
      <c r="AKX45" s="60"/>
      <c r="AKY45" s="60"/>
      <c r="AKZ45" s="60"/>
      <c r="ALA45" s="60"/>
      <c r="ALB45" s="60"/>
      <c r="ALC45" s="60"/>
      <c r="ALD45" s="60"/>
      <c r="ALE45" s="60"/>
      <c r="ALF45" s="60"/>
      <c r="ALG45" s="60"/>
      <c r="ALH45" s="60"/>
      <c r="ALI45" s="60"/>
      <c r="ALJ45" s="60"/>
      <c r="ALK45" s="60"/>
      <c r="ALL45" s="60"/>
      <c r="ALM45" s="60"/>
      <c r="ALN45" s="60"/>
      <c r="ALO45" s="60"/>
      <c r="ALP45" s="60"/>
      <c r="ALQ45" s="60"/>
      <c r="ALR45" s="60"/>
      <c r="ALS45" s="60"/>
      <c r="ALT45" s="60"/>
      <c r="ALU45" s="60"/>
      <c r="ALV45" s="60"/>
      <c r="ALW45" s="60"/>
      <c r="ALX45" s="60"/>
      <c r="ALY45" s="60"/>
      <c r="ALZ45" s="60"/>
      <c r="AMA45" s="60"/>
      <c r="AMB45" s="60"/>
      <c r="AMC45" s="60"/>
      <c r="AMD45" s="60"/>
      <c r="AME45" s="60"/>
      <c r="AMF45" s="60"/>
      <c r="AMG45" s="60"/>
      <c r="AMH45" s="60"/>
      <c r="AMI45" s="60"/>
      <c r="AMJ45" s="60"/>
      <c r="AMK45" s="60"/>
      <c r="AML45" s="60"/>
      <c r="AMM45" s="60"/>
      <c r="AMN45" s="60"/>
      <c r="AMO45" s="60"/>
      <c r="AMP45" s="60"/>
      <c r="AMQ45" s="60"/>
      <c r="AMR45" s="60"/>
      <c r="AMS45" s="60"/>
      <c r="AMT45" s="60"/>
      <c r="AMU45" s="60"/>
      <c r="AMV45" s="60"/>
      <c r="AMW45" s="60"/>
      <c r="AMX45" s="60"/>
      <c r="AMY45" s="60"/>
      <c r="AMZ45" s="60"/>
      <c r="ANA45" s="60"/>
      <c r="ANB45" s="60"/>
      <c r="ANC45" s="60"/>
      <c r="AND45" s="60"/>
      <c r="ANE45" s="60"/>
      <c r="ANF45" s="60"/>
      <c r="ANG45" s="60"/>
      <c r="ANH45" s="60"/>
      <c r="ANI45" s="60"/>
      <c r="ANJ45" s="60"/>
      <c r="ANK45" s="60"/>
      <c r="ANL45" s="60"/>
      <c r="ANM45" s="60"/>
      <c r="ANN45" s="60"/>
      <c r="ANO45" s="60"/>
      <c r="ANP45" s="60"/>
      <c r="ANQ45" s="60"/>
      <c r="ANR45" s="60"/>
      <c r="ANS45" s="60"/>
      <c r="ANT45" s="60"/>
      <c r="ANU45" s="60"/>
      <c r="ANV45" s="60"/>
      <c r="ANW45" s="60"/>
      <c r="ANX45" s="60"/>
      <c r="ANY45" s="60"/>
      <c r="ANZ45" s="60"/>
      <c r="AOA45" s="60"/>
      <c r="AOB45" s="60"/>
      <c r="AOC45" s="60"/>
      <c r="AOD45" s="60"/>
      <c r="AOE45" s="60"/>
      <c r="AOF45" s="60"/>
      <c r="AOG45" s="60"/>
      <c r="AOH45" s="60"/>
      <c r="AOI45" s="60"/>
      <c r="AOJ45" s="60"/>
      <c r="AOK45" s="60"/>
      <c r="AOL45" s="60"/>
      <c r="AOM45" s="60"/>
      <c r="AON45" s="60"/>
      <c r="AOO45" s="60"/>
      <c r="AOP45" s="60"/>
      <c r="AOQ45" s="60"/>
      <c r="AOR45" s="60"/>
      <c r="AOS45" s="60"/>
      <c r="AOT45" s="60"/>
      <c r="AOU45" s="60"/>
      <c r="AOV45" s="60"/>
      <c r="AOW45" s="60"/>
      <c r="AOX45" s="60"/>
      <c r="AOY45" s="60"/>
      <c r="AOZ45" s="60"/>
      <c r="APA45" s="60"/>
      <c r="APB45" s="60"/>
      <c r="APC45" s="60"/>
      <c r="APD45" s="60"/>
      <c r="APE45" s="60"/>
      <c r="APF45" s="60"/>
      <c r="APG45" s="60"/>
      <c r="APH45" s="60"/>
      <c r="API45" s="60"/>
      <c r="APJ45" s="60"/>
      <c r="APK45" s="60"/>
      <c r="APL45" s="60"/>
      <c r="APM45" s="60"/>
      <c r="APN45" s="60"/>
      <c r="APO45" s="60"/>
      <c r="APP45" s="60"/>
      <c r="APQ45" s="60"/>
      <c r="APR45" s="60"/>
      <c r="APS45" s="60"/>
      <c r="APT45" s="60"/>
      <c r="APU45" s="60"/>
      <c r="APV45" s="60"/>
      <c r="APW45" s="60"/>
      <c r="APX45" s="60"/>
      <c r="APY45" s="60"/>
      <c r="APZ45" s="60"/>
      <c r="AQA45" s="60"/>
      <c r="AQB45" s="60"/>
      <c r="AQC45" s="60"/>
      <c r="AQD45" s="60"/>
      <c r="AQE45" s="60"/>
      <c r="AQF45" s="60"/>
      <c r="AQG45" s="60"/>
      <c r="AQH45" s="60"/>
      <c r="AQI45" s="60"/>
      <c r="AQJ45" s="60"/>
      <c r="AQK45" s="60"/>
      <c r="AQL45" s="60"/>
      <c r="AQM45" s="60"/>
      <c r="AQN45" s="60"/>
      <c r="AQO45" s="60"/>
      <c r="AQP45" s="60"/>
      <c r="AQQ45" s="60"/>
      <c r="AQR45" s="65"/>
      <c r="AQS45" s="65"/>
      <c r="AQT45" s="65"/>
      <c r="AQU45" s="65"/>
      <c r="AQV45" s="65"/>
      <c r="AQW45" s="65"/>
      <c r="AQX45" s="65"/>
      <c r="AQY45" s="65"/>
      <c r="AQZ45" s="65"/>
      <c r="ARA45" s="65"/>
      <c r="ARB45" s="65"/>
      <c r="ARC45" s="65"/>
      <c r="ARD45" s="65"/>
      <c r="ARE45" s="65"/>
      <c r="ARF45" s="65"/>
      <c r="ARG45" s="65"/>
      <c r="ARH45" s="65"/>
      <c r="ARI45" s="65"/>
      <c r="ARJ45" s="65"/>
      <c r="ARK45" s="65"/>
      <c r="ARL45" s="65"/>
      <c r="ARM45" s="65"/>
      <c r="ARN45" s="65"/>
      <c r="ARO45" s="65"/>
      <c r="ARP45" s="65"/>
      <c r="ARQ45" s="65"/>
      <c r="ARR45" s="65"/>
      <c r="ARS45" s="65"/>
      <c r="ART45" s="65"/>
      <c r="ARU45" s="65"/>
      <c r="ARV45" s="65"/>
      <c r="ARW45" s="65"/>
      <c r="ARX45" s="65"/>
      <c r="ARY45" s="65"/>
      <c r="ARZ45" s="68"/>
      <c r="ASA45" s="68"/>
      <c r="ASB45" s="68"/>
      <c r="ASC45" s="68"/>
      <c r="ASD45" s="68"/>
      <c r="ASE45" s="68"/>
      <c r="ASF45" s="68"/>
      <c r="ASG45" s="68"/>
      <c r="ASH45" s="68"/>
      <c r="ASI45" s="68"/>
      <c r="ASJ45" s="68"/>
      <c r="ASK45" s="68"/>
      <c r="ASL45" s="68"/>
      <c r="ASM45" s="68"/>
      <c r="ASN45" s="68"/>
      <c r="ASO45" s="68"/>
      <c r="ASP45" s="68"/>
      <c r="ASQ45" s="68"/>
      <c r="ASR45" s="68"/>
      <c r="ASS45" s="68"/>
      <c r="AST45" s="68"/>
      <c r="ASU45" s="68"/>
      <c r="ASV45" s="68"/>
      <c r="ASW45" s="68"/>
      <c r="ASX45" s="68"/>
      <c r="ASY45" s="68"/>
      <c r="ASZ45" s="68"/>
      <c r="ATA45" s="68"/>
      <c r="ATB45" s="68"/>
      <c r="ATC45" s="68"/>
      <c r="ATD45" s="68"/>
      <c r="ATE45" s="68"/>
      <c r="ATF45" s="68"/>
      <c r="ATG45" s="68"/>
      <c r="ATH45" s="68"/>
      <c r="ATI45" s="68"/>
      <c r="ATJ45" s="68"/>
      <c r="ATK45" s="68"/>
      <c r="ATL45" s="70"/>
      <c r="ATM45" s="70"/>
      <c r="ATN45" s="70"/>
      <c r="ATO45" s="70"/>
      <c r="ATP45" s="70"/>
      <c r="ATQ45" s="70"/>
      <c r="ATR45" s="70"/>
      <c r="ATS45" s="70"/>
      <c r="ATT45" s="70"/>
      <c r="ATU45" s="70"/>
      <c r="ATV45" s="70"/>
      <c r="ATW45" s="70"/>
      <c r="ATX45" s="70"/>
      <c r="ATY45" s="70"/>
      <c r="ATZ45" s="70"/>
      <c r="AUA45" s="70"/>
      <c r="AUB45" s="70"/>
      <c r="AUC45" s="70"/>
      <c r="AUD45" s="70"/>
      <c r="AUE45" s="70"/>
      <c r="AUF45" s="70"/>
      <c r="AUG45" s="70"/>
      <c r="AUH45" s="70"/>
      <c r="AUI45" s="70"/>
      <c r="AUJ45" s="70"/>
      <c r="AUK45" s="70"/>
      <c r="AUL45" s="70"/>
      <c r="AUM45" s="70"/>
      <c r="AUN45" s="70"/>
      <c r="AUO45" s="70"/>
      <c r="AUP45" s="70"/>
      <c r="AUQ45" s="70"/>
      <c r="AUR45" s="70"/>
      <c r="AUS45" s="70"/>
      <c r="AUT45" s="70"/>
      <c r="AUU45" s="72"/>
      <c r="AUV45" s="72"/>
      <c r="AUW45" s="72"/>
      <c r="AUX45" s="72"/>
      <c r="AUY45" s="72"/>
      <c r="AUZ45" s="72"/>
      <c r="AVA45" s="72"/>
      <c r="AVB45" s="72"/>
      <c r="AVC45" s="72"/>
      <c r="AVD45" s="72"/>
      <c r="AVE45" s="72"/>
      <c r="AVF45" s="72"/>
      <c r="AVG45" s="72"/>
      <c r="AVH45" s="72"/>
      <c r="AVI45" s="72"/>
      <c r="AVJ45" s="72"/>
      <c r="AVK45" s="72"/>
      <c r="AVL45" s="72"/>
      <c r="AVM45" s="72"/>
      <c r="AVN45" s="72"/>
      <c r="AVO45" s="72"/>
      <c r="AVP45" s="72"/>
      <c r="AVQ45" s="72"/>
      <c r="AVR45" s="72"/>
      <c r="AVS45" s="72"/>
      <c r="AVT45" s="72"/>
      <c r="AVU45" s="72"/>
      <c r="AVV45" s="72"/>
      <c r="AVW45" s="72"/>
      <c r="AVX45" s="72"/>
      <c r="AVY45" s="72"/>
      <c r="AVZ45" s="72"/>
      <c r="AWA45" s="72"/>
      <c r="AWB45" s="74"/>
      <c r="AWC45" s="74"/>
      <c r="AWD45" s="74"/>
      <c r="AWE45" s="74"/>
      <c r="AWF45" s="74"/>
      <c r="AWG45" s="74"/>
      <c r="AWH45" s="74"/>
      <c r="AWI45" s="74"/>
      <c r="AWJ45" s="74"/>
      <c r="AWK45" s="74"/>
      <c r="AWL45" s="74"/>
      <c r="AWM45" s="74"/>
      <c r="AWN45" s="74"/>
      <c r="AWO45" s="74"/>
      <c r="AWP45" s="74"/>
      <c r="AWQ45" s="74"/>
      <c r="AWR45" s="74"/>
      <c r="AWS45" s="74"/>
      <c r="AWT45" s="74"/>
      <c r="AWU45" s="74"/>
      <c r="AWV45" s="74"/>
      <c r="AWW45" s="74"/>
      <c r="AWX45" s="74"/>
      <c r="AWY45" s="74"/>
      <c r="AWZ45" s="74"/>
      <c r="AXA45" s="74"/>
      <c r="AXB45" s="74"/>
      <c r="AXC45" s="74"/>
      <c r="AXD45" s="74"/>
      <c r="AXE45" s="74"/>
      <c r="AXF45" s="74"/>
      <c r="AXG45" s="74"/>
      <c r="AXH45" s="74"/>
      <c r="AXI45" s="74"/>
      <c r="AXJ45" s="74"/>
      <c r="AXK45" s="74"/>
      <c r="AXL45" s="76"/>
      <c r="AXM45" s="76"/>
      <c r="AXN45" s="76"/>
      <c r="AXO45" s="76"/>
      <c r="AXP45" s="76"/>
      <c r="AXQ45" s="76"/>
      <c r="AXR45" s="76"/>
      <c r="AXS45" s="76"/>
      <c r="AXT45" s="76"/>
      <c r="AXU45" s="76"/>
      <c r="AXV45" s="76"/>
      <c r="AXW45" s="76"/>
      <c r="AXX45" s="76"/>
      <c r="AXY45" s="76"/>
      <c r="AXZ45" s="76"/>
      <c r="AYA45" s="76"/>
      <c r="AYB45" s="76"/>
      <c r="AYC45" s="76"/>
      <c r="AYD45" s="76"/>
      <c r="AYE45" s="76"/>
      <c r="AYF45" s="76"/>
      <c r="AYG45" s="76"/>
      <c r="AYH45" s="76"/>
      <c r="AYI45" s="76"/>
      <c r="AYJ45" s="76"/>
      <c r="AYK45" s="76"/>
      <c r="AYL45" s="76"/>
      <c r="AYM45" s="76"/>
      <c r="AYN45" s="76"/>
      <c r="AYO45" s="76"/>
      <c r="AYP45" s="76" t="s">
        <v>130</v>
      </c>
      <c r="AYQ45" s="76" t="s">
        <v>130</v>
      </c>
      <c r="AYR45" s="76"/>
      <c r="AYS45" s="76"/>
      <c r="AYT45" s="76"/>
      <c r="AYU45" s="78"/>
      <c r="AYV45" s="78"/>
      <c r="AYW45" s="78"/>
      <c r="AYX45" s="78"/>
      <c r="AYY45" s="78"/>
      <c r="AYZ45" s="78"/>
      <c r="AZA45" s="78"/>
      <c r="AZB45" s="78"/>
      <c r="AZC45" s="78"/>
      <c r="AZD45" s="78"/>
      <c r="AZE45" s="78"/>
      <c r="AZF45" s="78"/>
      <c r="AZG45" s="78"/>
      <c r="AZH45" s="78"/>
      <c r="AZI45" s="78"/>
      <c r="AZJ45" s="84"/>
      <c r="AZK45" s="83"/>
      <c r="AZL45" s="83"/>
      <c r="AZM45" s="83"/>
      <c r="AZN45" s="83"/>
      <c r="AZO45" s="83"/>
      <c r="AZP45" s="83"/>
      <c r="AZQ45" s="83"/>
      <c r="AZR45" s="83"/>
      <c r="AZS45" s="83"/>
      <c r="AZT45" s="83"/>
      <c r="AZU45" s="83"/>
      <c r="AZV45" s="83"/>
      <c r="AZW45" s="83"/>
      <c r="AZX45" s="83"/>
      <c r="AZY45" s="83"/>
      <c r="AZZ45" s="83"/>
      <c r="BAA45" s="83"/>
      <c r="BAB45" s="83"/>
      <c r="BAC45" s="83"/>
      <c r="BAD45" s="83"/>
      <c r="BAE45" s="83"/>
      <c r="BAF45" s="83"/>
      <c r="BAG45" s="83"/>
      <c r="BAH45" s="83"/>
      <c r="BAI45" s="83"/>
      <c r="BAJ45" s="83"/>
      <c r="BAK45" s="83"/>
      <c r="BAL45" s="83"/>
      <c r="BAM45" s="83"/>
      <c r="BAN45" s="83"/>
      <c r="BAO45" s="83"/>
      <c r="BAP45" s="83"/>
      <c r="BAQ45" s="83"/>
      <c r="BAR45" s="83"/>
      <c r="BAS45" s="83"/>
      <c r="BAT45" s="83"/>
      <c r="BAU45" s="83"/>
      <c r="BAV45" s="83"/>
      <c r="BAW45" s="83"/>
      <c r="BAX45" s="83"/>
      <c r="BAY45" s="83"/>
      <c r="BAZ45" s="83"/>
      <c r="BBA45" s="83"/>
      <c r="BBB45" s="83"/>
      <c r="BBC45" s="83"/>
      <c r="BBD45" s="83"/>
      <c r="BBE45" s="83"/>
      <c r="BBF45" s="83"/>
      <c r="BBG45" s="83"/>
      <c r="BBH45" s="83"/>
      <c r="BBI45" s="83"/>
      <c r="BBJ45" s="83"/>
      <c r="BBK45" s="83"/>
      <c r="BBL45" s="83"/>
      <c r="BBM45" s="83"/>
      <c r="BBN45" s="83"/>
      <c r="BBO45" s="83"/>
      <c r="BBP45" s="83"/>
      <c r="BBQ45" s="83"/>
      <c r="BBR45" s="83"/>
      <c r="BBS45" s="83"/>
      <c r="BBT45" s="83"/>
      <c r="BBU45" s="83"/>
      <c r="BBV45" s="83"/>
      <c r="BBW45" s="83"/>
      <c r="BBX45" s="83"/>
      <c r="BBY45" s="83"/>
      <c r="BBZ45" s="83"/>
      <c r="BCA45" s="83"/>
      <c r="BCB45" s="83"/>
      <c r="BCC45" s="83"/>
      <c r="BCD45" s="83"/>
      <c r="BCE45" s="83"/>
      <c r="BCF45" s="83"/>
      <c r="BCG45" s="83"/>
      <c r="BCH45" s="83"/>
      <c r="BCI45" s="83"/>
      <c r="BCJ45" s="83"/>
      <c r="BCK45" s="83"/>
      <c r="BCL45" s="83"/>
      <c r="BCM45" s="83"/>
      <c r="BCN45" s="83"/>
      <c r="BCO45" s="83"/>
      <c r="BCP45" s="83"/>
      <c r="BCQ45" s="83"/>
      <c r="BCR45" s="83"/>
      <c r="BCS45" s="83"/>
      <c r="BCT45" s="83"/>
      <c r="BCU45" s="83"/>
      <c r="BCV45" s="83"/>
      <c r="BCW45" s="83"/>
      <c r="BCX45" s="83"/>
      <c r="BCY45" s="83"/>
      <c r="BCZ45" s="83"/>
      <c r="BDA45" s="83"/>
      <c r="BDB45" s="83"/>
      <c r="BDC45" s="83"/>
      <c r="BDD45" s="83"/>
      <c r="BDE45" s="83"/>
      <c r="BDF45" s="83"/>
      <c r="BDG45" s="83"/>
      <c r="BDH45" s="83"/>
      <c r="BDI45" s="83"/>
      <c r="BDJ45" s="83"/>
      <c r="BDK45" s="83"/>
      <c r="BDL45" s="83"/>
      <c r="BDM45" s="83"/>
      <c r="BDN45" s="83"/>
      <c r="BDO45" s="83"/>
      <c r="BDP45" s="83"/>
      <c r="BDQ45" s="83"/>
      <c r="BDR45" s="83"/>
      <c r="BDS45" s="88"/>
      <c r="BDT45" s="1"/>
      <c r="BDU45" s="1"/>
      <c r="BDV45" s="1"/>
      <c r="BDW45" s="1"/>
      <c r="BDX45" s="1"/>
      <c r="BDY45" s="1"/>
      <c r="BDZ45" s="1"/>
      <c r="BEA45" s="1"/>
      <c r="BEB45" s="1"/>
      <c r="BEC45" s="1"/>
      <c r="BED45" s="1"/>
      <c r="BEE45" s="1"/>
      <c r="BEF45" s="1"/>
      <c r="BEG45" s="1"/>
      <c r="BEH45" s="1"/>
      <c r="BEI45" s="1"/>
      <c r="BEJ45" s="1"/>
      <c r="BEK45" s="1"/>
      <c r="BEL45" s="1"/>
      <c r="BEM45" s="1"/>
      <c r="BEN45" s="1"/>
      <c r="BEO45" s="1"/>
      <c r="BEP45" s="1"/>
      <c r="BEQ45" s="1"/>
      <c r="BER45" s="1"/>
      <c r="BES45" s="1"/>
      <c r="BET45" s="1"/>
      <c r="BEU45" s="1"/>
      <c r="BEV45" s="1"/>
      <c r="BEW45" s="1"/>
      <c r="BEX45" s="1"/>
      <c r="BEY45" s="1"/>
      <c r="BEZ45" s="1"/>
      <c r="BFA45" s="1"/>
      <c r="BFB45" s="1"/>
      <c r="BFC45" s="1"/>
      <c r="BFD45" s="1"/>
      <c r="BFE45" s="1"/>
      <c r="BFF45" s="1"/>
      <c r="BFG45" s="1"/>
      <c r="BFH45" s="1"/>
      <c r="BFI45" s="1"/>
      <c r="BFJ45" s="1"/>
      <c r="BFK45" s="1"/>
      <c r="BFL45" s="1"/>
      <c r="BFM45" s="1"/>
      <c r="BFN45" s="1"/>
      <c r="BFO45" s="1"/>
      <c r="BFP45" s="1"/>
      <c r="BFQ45" s="1"/>
      <c r="BFR45" s="1"/>
      <c r="BFS45" s="1"/>
      <c r="BFT45" s="1"/>
      <c r="BFU45" s="1"/>
      <c r="BFV45" s="1"/>
      <c r="BFW45" s="1"/>
      <c r="BFX45" s="1"/>
      <c r="BFY45" s="1"/>
      <c r="BFZ45" s="1"/>
      <c r="BGA45" s="1"/>
      <c r="BGB45" s="1"/>
      <c r="BGC45" s="1"/>
      <c r="BGD45" s="1"/>
      <c r="BGE45" s="1"/>
      <c r="BGF45" s="1"/>
      <c r="BGG45" s="1"/>
      <c r="BGH45" s="1"/>
      <c r="BGI45" s="1"/>
      <c r="BGJ45" s="1"/>
      <c r="BGK45" s="1"/>
      <c r="BGL45" s="1"/>
      <c r="BGM45" s="1"/>
      <c r="BGN45" s="1"/>
      <c r="BGO45" s="1"/>
      <c r="BGP45" s="1"/>
      <c r="BGQ45" s="1"/>
      <c r="BGR45" s="1"/>
      <c r="BGS45" s="1"/>
      <c r="BGT45" s="1"/>
      <c r="BGU45" s="1"/>
      <c r="BGV45" s="1"/>
      <c r="BGW45" s="1"/>
      <c r="BGX45" s="1"/>
      <c r="BGY45" s="1"/>
      <c r="BGZ45" s="1"/>
      <c r="BHA45" s="1"/>
      <c r="BHB45" s="1"/>
      <c r="BHC45" s="1"/>
      <c r="BHD45" s="1"/>
      <c r="BHE45" s="1"/>
      <c r="BHF45" s="1"/>
      <c r="BHG45" s="1"/>
      <c r="BHH45" s="1"/>
      <c r="BHI45" s="1"/>
      <c r="BHJ45" s="1"/>
      <c r="BHK45" s="1"/>
      <c r="BHL45" s="1"/>
      <c r="BHM45" s="1"/>
      <c r="BHN45" s="1"/>
      <c r="BHO45" s="1"/>
      <c r="BHP45" s="1"/>
      <c r="BHQ45" s="1"/>
      <c r="BHR45" s="1"/>
      <c r="BHS45" s="1"/>
      <c r="BHT45" s="1"/>
      <c r="BHU45" s="1"/>
      <c r="BHV45" s="1"/>
      <c r="BHW45" s="1"/>
      <c r="BHX45" s="1"/>
      <c r="BHY45" s="1"/>
      <c r="BHZ45" s="1"/>
      <c r="BIA45" s="1"/>
      <c r="BIB45" s="1"/>
      <c r="BIC45" s="1"/>
      <c r="BID45" s="1"/>
      <c r="BIE45" s="1"/>
      <c r="BIF45" s="1"/>
      <c r="BIG45" s="1"/>
      <c r="BIH45" s="1"/>
      <c r="BII45" s="1"/>
      <c r="BIJ45" s="1"/>
      <c r="BIK45" s="1"/>
      <c r="BIL45" s="1"/>
      <c r="BIM45" s="1"/>
      <c r="BIN45" s="1"/>
      <c r="BIO45" s="1"/>
      <c r="BIP45" s="1"/>
      <c r="BIQ45" s="1"/>
      <c r="BIR45" s="1"/>
      <c r="BIS45" s="1"/>
      <c r="BIT45" s="1"/>
      <c r="BIU45" s="1"/>
      <c r="BIV45" s="1"/>
      <c r="BIW45" s="1"/>
      <c r="BIX45" s="1"/>
      <c r="BIY45" s="1"/>
      <c r="BIZ45" s="1"/>
      <c r="BJA45" s="1"/>
      <c r="BJB45" s="1"/>
      <c r="BJC45" s="1"/>
      <c r="BJD45" s="1"/>
      <c r="BJE45" s="1"/>
      <c r="BJF45" s="1"/>
      <c r="BJG45" s="1"/>
      <c r="BJH45" s="1"/>
      <c r="BJI45" s="1"/>
      <c r="BJJ45" s="1"/>
      <c r="BJK45" s="1"/>
      <c r="BJL45" s="1"/>
      <c r="BJM45" s="1"/>
      <c r="BJN45" s="1"/>
      <c r="BJO45" s="1"/>
      <c r="BJP45" s="1"/>
      <c r="BJQ45" s="1"/>
      <c r="BJR45" s="1"/>
      <c r="BJS45" s="1"/>
      <c r="BJT45" s="1"/>
      <c r="BJU45" s="1"/>
      <c r="BJV45" s="1"/>
      <c r="BJW45" s="1"/>
      <c r="BJX45" s="1"/>
      <c r="BJY45" s="1"/>
      <c r="BJZ45" s="1"/>
      <c r="BKA45" s="1"/>
      <c r="BKB45" s="1"/>
      <c r="BKC45" s="1"/>
      <c r="BKD45" s="1"/>
      <c r="BKE45" s="1"/>
      <c r="BKF45" s="1"/>
      <c r="BKG45" s="1"/>
      <c r="BKH45" s="1"/>
      <c r="BKI45" s="1"/>
      <c r="BKJ45" s="1"/>
      <c r="BKK45" s="1"/>
      <c r="BKL45" s="1"/>
      <c r="BKM45" s="1"/>
      <c r="BKN45" s="1"/>
      <c r="BKO45" s="1"/>
      <c r="BKP45" s="1"/>
      <c r="BKQ45" s="1"/>
      <c r="BKR45" s="1"/>
      <c r="BKS45" s="1"/>
      <c r="BKT45" s="1"/>
      <c r="BKU45" s="1"/>
      <c r="BKV45" s="1"/>
      <c r="BKW45" s="1"/>
      <c r="BKX45" s="1"/>
      <c r="BKY45" s="1"/>
      <c r="BKZ45" s="1"/>
      <c r="BLA45" s="1"/>
      <c r="BLB45" s="1"/>
      <c r="BLC45" s="1"/>
      <c r="BLD45" s="1"/>
      <c r="BLE45" s="1"/>
      <c r="BLF45" s="1"/>
      <c r="BLG45" s="1"/>
      <c r="BLH45" s="1"/>
      <c r="BLI45" s="1"/>
      <c r="BLJ45" s="1"/>
      <c r="BLK45" s="1"/>
      <c r="BLL45" s="1"/>
      <c r="BLM45" s="1"/>
      <c r="BLN45" s="1"/>
      <c r="BLO45" s="1"/>
      <c r="BLP45" s="1"/>
      <c r="BLQ45" s="1"/>
      <c r="BLR45" s="1"/>
      <c r="BLS45" s="1"/>
      <c r="BLT45" s="1"/>
      <c r="BLU45" s="1"/>
      <c r="BLV45" s="1"/>
      <c r="BLW45" s="1"/>
      <c r="BLX45" s="1"/>
      <c r="BLY45" s="1"/>
      <c r="BLZ45" s="1"/>
      <c r="BMA45" s="1"/>
      <c r="BMB45" s="1"/>
      <c r="BMC45" s="1"/>
      <c r="BMD45" s="1"/>
      <c r="BME45" s="1"/>
      <c r="BMF45" s="1"/>
      <c r="BMG45" s="1"/>
      <c r="BMH45" s="1"/>
      <c r="BMI45" s="1"/>
      <c r="BMJ45" s="1"/>
      <c r="BMK45" s="1"/>
      <c r="BML45" s="1"/>
      <c r="BMM45" s="1"/>
      <c r="BMN45" s="1"/>
      <c r="BMO45" s="1"/>
      <c r="BMP45" s="1"/>
      <c r="BMQ45" s="1"/>
      <c r="BMR45" s="1"/>
      <c r="BMS45" s="1"/>
      <c r="BMT45" s="1"/>
      <c r="BMU45" s="1"/>
      <c r="BMV45" s="1"/>
      <c r="BMW45" s="1"/>
      <c r="BMX45" s="1"/>
      <c r="BMY45" s="1"/>
      <c r="BMZ45" s="1"/>
      <c r="BNA45" s="1"/>
      <c r="BNB45" s="1"/>
      <c r="BNC45" s="1"/>
      <c r="BND45" s="1"/>
      <c r="BNE45" s="1"/>
      <c r="BNF45" s="1"/>
      <c r="BNG45" s="1"/>
      <c r="BNH45" s="1"/>
      <c r="BNI45" s="1"/>
      <c r="BNJ45" s="1"/>
      <c r="BNK45" s="1"/>
      <c r="BNL45" s="1"/>
      <c r="BNM45" s="1"/>
      <c r="BNN45" s="1"/>
      <c r="BNO45" s="1"/>
      <c r="BNP45" s="1"/>
      <c r="BNQ45" s="1"/>
      <c r="BNR45" s="1"/>
      <c r="BNS45" s="1"/>
      <c r="BNT45" s="1"/>
      <c r="BNU45" s="1"/>
      <c r="BNV45" s="1"/>
      <c r="BNW45" s="1"/>
      <c r="BNX45" s="1"/>
      <c r="BNY45" s="1"/>
      <c r="BNZ45" s="1"/>
      <c r="BOA45" s="1"/>
      <c r="BOB45" s="1"/>
      <c r="BOC45" s="1"/>
      <c r="BOD45" s="1"/>
      <c r="BOE45" s="1"/>
      <c r="BOF45" s="1"/>
      <c r="BOG45" s="1"/>
      <c r="BOH45" s="1"/>
      <c r="BOI45" s="1"/>
      <c r="BOJ45" s="1"/>
      <c r="BOK45" s="1"/>
      <c r="BOL45" s="1"/>
      <c r="BOM45" s="1"/>
      <c r="BON45" s="1"/>
      <c r="BOO45" s="1"/>
      <c r="BOP45" s="1"/>
      <c r="BOQ45" s="1"/>
      <c r="BOR45" s="1"/>
      <c r="BOS45" s="1"/>
      <c r="BOT45" s="1"/>
      <c r="BOU45" s="1"/>
      <c r="BOV45" s="1"/>
      <c r="BOW45" s="1"/>
      <c r="BOX45" s="1"/>
      <c r="BOY45" s="1"/>
      <c r="BOZ45" s="1"/>
      <c r="BPA45" s="1"/>
      <c r="BPB45" s="1"/>
      <c r="BPC45" s="1"/>
      <c r="BPD45" s="1"/>
      <c r="BPE45" s="1"/>
      <c r="BPF45" s="1"/>
      <c r="BPG45" s="1"/>
      <c r="BPH45" s="1"/>
      <c r="BPI45" s="1"/>
      <c r="BPJ45" s="1"/>
      <c r="BPK45" s="1"/>
      <c r="BPL45" s="1"/>
      <c r="BPM45" s="1"/>
      <c r="BPN45" s="1"/>
      <c r="BPO45" s="1"/>
      <c r="BPP45" s="1"/>
      <c r="BPQ45" s="1"/>
      <c r="BPR45" s="1"/>
      <c r="BPS45" s="1"/>
      <c r="BPT45" s="1"/>
      <c r="BPU45" s="1"/>
      <c r="BPV45" s="1"/>
      <c r="BPW45" s="1"/>
      <c r="BPX45" s="1"/>
      <c r="BPY45" s="1"/>
      <c r="BPZ45" s="1"/>
      <c r="BQA45" s="1"/>
      <c r="BQB45" s="1"/>
      <c r="BQC45" s="1"/>
      <c r="BQD45" s="1"/>
      <c r="BQE45" s="1"/>
      <c r="BQF45" s="1"/>
      <c r="BQG45" s="1"/>
      <c r="BQH45" s="1"/>
      <c r="BQI45" s="1"/>
      <c r="BQJ45" s="1"/>
      <c r="BQK45" s="1"/>
      <c r="BQL45" s="1"/>
      <c r="BQM45" s="1"/>
      <c r="BQN45" s="1"/>
      <c r="BQO45" s="1"/>
      <c r="BQP45" s="1"/>
      <c r="BQQ45" s="1"/>
      <c r="BQR45" s="1"/>
      <c r="BQS45" s="1"/>
      <c r="BQT45" s="1"/>
      <c r="BQU45" s="1"/>
      <c r="BQV45" s="1"/>
      <c r="BQW45" s="1"/>
      <c r="BQX45" s="1"/>
      <c r="BQY45" s="1"/>
      <c r="BQZ45" s="1"/>
      <c r="BRA45" s="1"/>
      <c r="BRB45" s="1"/>
      <c r="BRC45" s="1"/>
      <c r="BRD45" s="1"/>
      <c r="BRE45" s="1"/>
      <c r="BRF45" s="1"/>
      <c r="BRG45" s="1"/>
      <c r="BRH45" s="1"/>
      <c r="BRI45" s="1"/>
      <c r="BRJ45" s="1"/>
      <c r="BRK45" s="1"/>
      <c r="BRL45" s="1"/>
      <c r="BRM45" s="1"/>
      <c r="BRN45" s="1"/>
      <c r="BRO45" s="1"/>
      <c r="BRP45" s="1"/>
      <c r="BRQ45" s="1"/>
      <c r="BRR45" s="1"/>
      <c r="BRS45" s="1"/>
      <c r="BRT45" s="1"/>
      <c r="BRU45" s="1"/>
      <c r="BRV45" s="1"/>
      <c r="BRW45" s="1"/>
      <c r="BRX45" s="1"/>
      <c r="BRY45" s="1"/>
      <c r="BRZ45" s="1"/>
      <c r="BSA45" s="1"/>
      <c r="BSB45" s="1"/>
      <c r="BSC45" s="1"/>
      <c r="BSD45" s="1"/>
      <c r="BSE45" s="1"/>
      <c r="BSF45" s="1"/>
      <c r="BSG45" s="1"/>
      <c r="BSH45" s="1"/>
      <c r="BSI45" s="1"/>
      <c r="BSJ45" s="1"/>
      <c r="BSK45" s="1"/>
      <c r="BSL45" s="1"/>
      <c r="BSM45" s="1"/>
      <c r="BSN45" s="1"/>
      <c r="BSO45" s="1"/>
      <c r="BSP45" s="1"/>
      <c r="BSQ45" s="1"/>
      <c r="BSR45" s="1"/>
      <c r="BSS45" s="1"/>
      <c r="BST45" s="1"/>
      <c r="BSU45" s="1"/>
      <c r="BSV45" s="1"/>
      <c r="BSW45" s="1"/>
      <c r="BSX45" s="1"/>
      <c r="BSY45" s="1"/>
      <c r="BSZ45" s="1"/>
      <c r="BTA45" s="1"/>
      <c r="BTB45" s="1"/>
      <c r="BTC45" s="1"/>
      <c r="BTD45" s="1"/>
      <c r="BTE45" s="1"/>
      <c r="BTF45" s="1"/>
      <c r="BTG45" s="1"/>
      <c r="BTH45" s="1"/>
      <c r="BTI45" s="1"/>
      <c r="BTJ45" s="1"/>
      <c r="BTK45" s="1"/>
      <c r="BTL45" s="1"/>
      <c r="BTM45" s="1"/>
      <c r="BTN45" s="1"/>
      <c r="BTO45" s="1"/>
      <c r="BTP45" s="1"/>
      <c r="BTQ45" s="1"/>
      <c r="BTR45" s="1"/>
      <c r="BTS45" s="1"/>
      <c r="BTT45" s="1"/>
      <c r="BTU45" s="1"/>
      <c r="BTV45" s="1"/>
      <c r="BTW45" s="1"/>
      <c r="BTX45" s="1"/>
      <c r="BTY45" s="1"/>
      <c r="BTZ45" s="1"/>
      <c r="BUA45" s="1"/>
      <c r="BUB45" s="1"/>
      <c r="BUC45" s="1"/>
      <c r="BUD45" s="1"/>
      <c r="BUE45" s="1"/>
      <c r="BUF45" s="1"/>
      <c r="BUG45" s="1"/>
      <c r="BUH45" s="1"/>
      <c r="BUI45" s="1"/>
      <c r="BUJ45" s="1"/>
      <c r="BUK45" s="1"/>
      <c r="BUL45" s="1"/>
      <c r="BUM45" s="1"/>
      <c r="BUN45" s="1"/>
      <c r="BUO45" s="1"/>
      <c r="BUP45" s="1"/>
      <c r="BUQ45" s="1"/>
      <c r="BUR45" s="1"/>
      <c r="BUS45" s="1"/>
      <c r="BUT45" s="1"/>
      <c r="BUU45" s="1"/>
      <c r="BUV45" s="1"/>
      <c r="BUW45" s="1"/>
      <c r="BUX45" s="1"/>
      <c r="BUY45" s="1"/>
      <c r="BUZ45" s="1"/>
      <c r="BVA45" s="1"/>
      <c r="BVB45" s="1"/>
      <c r="BVC45" s="1"/>
      <c r="BVD45" s="1"/>
      <c r="BVE45" s="1"/>
      <c r="BVF45" s="1"/>
      <c r="BVG45" s="1"/>
      <c r="BVH45" s="1"/>
      <c r="BVI45" s="1"/>
      <c r="BVJ45" s="1"/>
      <c r="BVK45" s="1"/>
      <c r="BVL45" s="1"/>
      <c r="BVM45" s="1"/>
      <c r="BVN45" s="1"/>
      <c r="BVO45" s="1"/>
      <c r="BVP45" s="1"/>
      <c r="BVQ45" s="1"/>
      <c r="BVR45" s="1"/>
      <c r="BVS45" s="1"/>
      <c r="BVT45" s="1"/>
      <c r="BVU45" s="1"/>
      <c r="BVV45" s="1"/>
      <c r="BVW45" s="1"/>
      <c r="BVX45" s="1"/>
      <c r="BVY45" s="1"/>
      <c r="BVZ45" s="1"/>
      <c r="BWA45" s="1"/>
      <c r="BWB45" s="1"/>
      <c r="BWC45" s="1"/>
      <c r="BWD45" s="1"/>
      <c r="BWE45" s="1"/>
      <c r="BWF45" s="1"/>
      <c r="BWG45" s="1"/>
      <c r="BWH45" s="1"/>
      <c r="BWI45" s="1"/>
      <c r="BWJ45" s="1"/>
      <c r="BWK45" s="1"/>
      <c r="BWL45" s="1"/>
      <c r="BWM45" s="1"/>
      <c r="BWN45" s="1"/>
      <c r="BWO45" s="1"/>
      <c r="BWP45" s="1"/>
      <c r="BWQ45" s="1"/>
      <c r="BWR45" s="1"/>
      <c r="BWS45" s="1"/>
      <c r="BWT45" s="1"/>
      <c r="BWU45" s="1"/>
      <c r="BWV45" s="1"/>
      <c r="BWW45" s="1"/>
      <c r="BWX45" s="1"/>
      <c r="BWY45" s="1"/>
      <c r="BWZ45" s="1"/>
      <c r="BXA45" s="1"/>
      <c r="BXB45" s="1"/>
      <c r="BXC45" s="1"/>
      <c r="BXD45" s="1"/>
      <c r="BXE45" s="1"/>
      <c r="BXF45" s="1"/>
      <c r="BXG45" s="1"/>
      <c r="BXH45" s="1"/>
      <c r="BXI45" s="1"/>
      <c r="BXJ45" s="1"/>
      <c r="BXK45" s="1"/>
      <c r="BXL45" s="1"/>
      <c r="BXM45" s="1"/>
      <c r="BXN45" s="1"/>
      <c r="BXO45" s="1"/>
      <c r="BXP45" s="1"/>
      <c r="BXQ45" s="1"/>
      <c r="BXR45" s="1"/>
      <c r="BXS45" s="1"/>
      <c r="BXT45" s="1"/>
      <c r="BXU45" s="1"/>
      <c r="BXV45" s="1"/>
      <c r="BXW45" s="1"/>
      <c r="BXX45" s="1"/>
      <c r="BXY45" s="1"/>
      <c r="BXZ45" s="1"/>
      <c r="BYA45" s="1"/>
      <c r="BYB45" s="1"/>
      <c r="BYC45" s="1"/>
      <c r="BYD45" s="1"/>
      <c r="BYE45" s="1"/>
      <c r="BYF45" s="1"/>
      <c r="BYG45" s="1"/>
      <c r="BYH45" s="1"/>
      <c r="BYI45" s="1"/>
      <c r="BYJ45" s="1"/>
      <c r="BYK45" s="1"/>
      <c r="BYL45" s="1"/>
      <c r="BYM45" s="1"/>
      <c r="BYN45" s="1"/>
      <c r="BYO45" s="1"/>
      <c r="BYP45" s="1"/>
      <c r="BYQ45" s="1"/>
      <c r="BYR45" s="1"/>
      <c r="BYS45" s="1"/>
      <c r="BYT45" s="1"/>
      <c r="BYU45" s="1"/>
      <c r="BYV45" s="1"/>
      <c r="BYW45" s="1"/>
      <c r="BYX45" s="1"/>
      <c r="BYY45" s="1"/>
      <c r="BYZ45" s="1"/>
      <c r="BZA45" s="1"/>
      <c r="BZB45" s="1"/>
      <c r="BZC45" s="1"/>
      <c r="BZD45" s="1"/>
      <c r="BZE45" s="1"/>
      <c r="BZF45" s="1"/>
      <c r="BZG45" s="1"/>
      <c r="BZH45" s="1"/>
      <c r="BZI45" s="1"/>
      <c r="BZJ45" s="1"/>
      <c r="BZK45" s="1"/>
      <c r="BZL45" s="1"/>
      <c r="BZM45" s="1"/>
      <c r="BZN45" s="1"/>
      <c r="BZO45" s="1"/>
      <c r="BZP45" s="1"/>
      <c r="BZQ45" s="1"/>
      <c r="BZR45" s="1"/>
      <c r="BZS45" s="1"/>
      <c r="BZT45" s="1"/>
      <c r="BZU45" s="1"/>
      <c r="BZV45" s="1"/>
      <c r="BZW45" s="1"/>
      <c r="BZX45" s="1"/>
      <c r="BZY45" s="1"/>
      <c r="BZZ45" s="1"/>
      <c r="CAA45" s="1"/>
      <c r="CAB45" s="1"/>
      <c r="CAC45" s="1"/>
      <c r="CAD45" s="1"/>
      <c r="CAE45" s="1"/>
      <c r="CAF45" s="1"/>
      <c r="CAG45" s="1"/>
      <c r="CAH45" s="1"/>
      <c r="CAI45" s="1"/>
      <c r="CAJ45" s="1"/>
      <c r="CAK45" s="1"/>
      <c r="CAL45" s="1"/>
      <c r="CAM45" s="1"/>
      <c r="CAN45" s="1"/>
      <c r="CAO45" s="1"/>
      <c r="CAP45" s="1"/>
      <c r="CAQ45" s="1"/>
      <c r="CAR45" s="1"/>
      <c r="CAS45" s="1"/>
      <c r="CAT45" s="1"/>
      <c r="CAU45" s="1"/>
      <c r="CAV45" s="1"/>
      <c r="CAW45" s="1"/>
      <c r="CAX45" s="1"/>
      <c r="CAY45" s="1"/>
      <c r="CAZ45" s="1"/>
      <c r="CBA45" s="1"/>
      <c r="CBB45" s="1"/>
      <c r="CBC45" s="1"/>
      <c r="CBD45" s="1"/>
      <c r="CBE45" s="1"/>
      <c r="CBF45" s="1"/>
      <c r="CBG45" s="1"/>
      <c r="CBH45" s="1"/>
      <c r="CBI45" s="1"/>
      <c r="CBJ45" s="1"/>
      <c r="CBK45" s="1"/>
      <c r="CBL45" s="1"/>
      <c r="CBM45" s="1"/>
      <c r="CBN45" s="1"/>
      <c r="CBO45" s="1"/>
      <c r="CBP45" s="1"/>
      <c r="CBQ45" s="1"/>
      <c r="CBR45" s="1"/>
      <c r="CBS45" s="1"/>
      <c r="CBT45" s="1"/>
      <c r="CBU45" s="1"/>
      <c r="CBV45" s="1"/>
      <c r="CBW45" s="1"/>
      <c r="CBX45" s="1"/>
      <c r="CBY45" s="1"/>
      <c r="CBZ45" s="1"/>
      <c r="CCA45" s="1"/>
      <c r="CCB45" s="1"/>
      <c r="CCC45" s="1"/>
      <c r="CCD45" s="1"/>
      <c r="CCE45" s="1"/>
      <c r="CCF45" s="1"/>
      <c r="CCG45" s="1"/>
      <c r="CCH45" s="1"/>
      <c r="CCI45" s="1"/>
      <c r="CCJ45" s="1"/>
      <c r="CCK45" s="1"/>
      <c r="CCL45" s="1"/>
      <c r="CCM45" s="1"/>
      <c r="CCN45" s="1"/>
      <c r="CCO45" s="1"/>
      <c r="CCP45" s="1"/>
      <c r="CCQ45" s="1"/>
      <c r="CCR45" s="1"/>
      <c r="CCS45" s="1"/>
      <c r="CCT45" s="1"/>
      <c r="CCU45" s="1"/>
      <c r="CCV45" s="1"/>
      <c r="CCW45" s="1"/>
      <c r="CCX45" s="1"/>
      <c r="CCY45" s="1"/>
      <c r="CCZ45" s="1"/>
      <c r="CDA45" s="1"/>
      <c r="CDB45" s="1"/>
      <c r="CDC45" s="1"/>
      <c r="CDD45" s="1"/>
      <c r="CDE45" s="1"/>
      <c r="CDF45" s="1"/>
      <c r="CDG45" s="1"/>
      <c r="CDH45" s="1"/>
      <c r="CDI45" s="1"/>
      <c r="CDJ45" s="1"/>
      <c r="CDK45" s="1"/>
      <c r="CDL45" s="1"/>
      <c r="CDM45" s="1"/>
      <c r="CDN45" s="1"/>
      <c r="CDO45" s="1"/>
      <c r="CDP45" s="1"/>
      <c r="CDQ45" s="1"/>
      <c r="CDR45" s="1"/>
      <c r="CDS45" s="1"/>
      <c r="CDT45" s="1"/>
      <c r="CDU45" s="1"/>
      <c r="CDV45" s="1"/>
      <c r="CDW45" s="1"/>
      <c r="CDX45" s="1"/>
      <c r="CDY45" s="1"/>
      <c r="CDZ45" s="1"/>
      <c r="CEA45" s="1"/>
      <c r="CEB45" s="1"/>
      <c r="CEC45" s="1"/>
      <c r="CED45" s="1"/>
      <c r="CEE45" s="1"/>
      <c r="CEF45" s="1"/>
      <c r="CEG45" s="1"/>
      <c r="CEH45" s="1"/>
      <c r="CEI45" s="1"/>
      <c r="CEJ45" s="1"/>
      <c r="CEK45" s="1"/>
      <c r="CEL45" s="1"/>
      <c r="CEM45" s="1"/>
      <c r="CEN45" s="1"/>
      <c r="CEO45" s="1"/>
      <c r="CEP45" s="1"/>
      <c r="CEQ45" s="1"/>
      <c r="CER45" s="1"/>
      <c r="CES45" s="1"/>
      <c r="CET45" s="1"/>
      <c r="CEU45" s="1"/>
      <c r="CEV45" s="1"/>
      <c r="CEW45" s="1"/>
      <c r="CEX45" s="1"/>
      <c r="CEY45" s="1"/>
      <c r="CEZ45" s="1"/>
      <c r="CFA45" s="1"/>
      <c r="CFB45" s="1"/>
      <c r="CFC45" s="1"/>
      <c r="CFD45" s="1"/>
      <c r="CFE45" s="1"/>
      <c r="CFF45" s="1"/>
      <c r="CFG45" s="1"/>
      <c r="CFH45" s="1"/>
      <c r="CFI45" s="1"/>
      <c r="CFJ45" s="1"/>
      <c r="CFK45" s="1"/>
      <c r="CFL45" s="1"/>
      <c r="CFM45" s="1"/>
      <c r="CFN45" s="1"/>
      <c r="CFO45" s="1"/>
      <c r="CFP45" s="1"/>
      <c r="CFQ45" s="1"/>
      <c r="CFR45" s="1"/>
      <c r="CFS45" s="1"/>
      <c r="CFT45" s="1"/>
      <c r="CFU45" s="1"/>
      <c r="CFV45" s="1"/>
      <c r="CFW45" s="1"/>
      <c r="CFX45" s="1"/>
      <c r="CFY45" s="1"/>
      <c r="CFZ45" s="1"/>
      <c r="CGA45" s="1"/>
      <c r="CGB45" s="1"/>
      <c r="CGC45" s="1"/>
      <c r="CGD45" s="1"/>
      <c r="CGE45" s="1"/>
      <c r="CGF45" s="1"/>
      <c r="CGG45" s="1"/>
      <c r="CGH45" s="1"/>
      <c r="CGI45" s="1"/>
      <c r="CGJ45" s="1"/>
      <c r="CGK45" s="1"/>
      <c r="CGL45" s="1"/>
      <c r="CGM45" s="1"/>
      <c r="CGN45" s="1"/>
      <c r="CGO45" s="1"/>
      <c r="CGP45" s="1"/>
      <c r="CGQ45" s="1"/>
      <c r="CGR45" s="1"/>
      <c r="CGS45" s="1"/>
      <c r="CGT45" s="1"/>
      <c r="CGU45" s="1"/>
      <c r="CGV45" s="1"/>
      <c r="CGW45" s="1"/>
      <c r="CGX45" s="1"/>
      <c r="CGY45" s="1"/>
      <c r="CGZ45" s="1"/>
      <c r="CHA45" s="1"/>
      <c r="CHB45" s="1"/>
      <c r="CHC45" s="1"/>
      <c r="CHD45" s="1"/>
      <c r="CHE45" s="1"/>
      <c r="CHF45" s="1"/>
      <c r="CHG45" s="1"/>
      <c r="CHH45" s="1"/>
      <c r="CHI45" s="1"/>
      <c r="CHJ45" s="1"/>
      <c r="CHK45" s="1"/>
      <c r="CHL45" s="1"/>
      <c r="CHM45" s="1"/>
      <c r="CHN45" s="1"/>
      <c r="CHO45" s="1"/>
      <c r="CHP45" s="1"/>
      <c r="CHQ45" s="1"/>
      <c r="CHR45" s="1"/>
      <c r="CHS45" s="1"/>
      <c r="CHT45" s="1"/>
      <c r="CHU45" s="1"/>
      <c r="CHV45" s="1"/>
      <c r="CHW45" s="1"/>
      <c r="CHX45" s="1"/>
      <c r="CHY45" s="1"/>
      <c r="CHZ45" s="1"/>
      <c r="CIA45" s="1"/>
      <c r="CIB45" s="1"/>
      <c r="CIC45" s="1"/>
      <c r="CID45" s="1"/>
      <c r="CIE45" s="1"/>
      <c r="CIF45" s="1"/>
      <c r="CIG45" s="1"/>
      <c r="CIH45" s="1"/>
      <c r="CII45" s="1"/>
      <c r="CIJ45" s="1"/>
      <c r="CIK45" s="1"/>
      <c r="CIL45" s="1"/>
      <c r="CIM45" s="1"/>
      <c r="CIN45" s="1"/>
      <c r="CIO45" s="1"/>
      <c r="CIP45" s="1"/>
      <c r="CIQ45" s="1"/>
      <c r="CIR45" s="1"/>
      <c r="CIS45" s="1"/>
      <c r="CIT45" s="1"/>
      <c r="CIU45" s="1"/>
      <c r="CIV45" s="1"/>
      <c r="CIW45" s="1"/>
      <c r="CIX45" s="1"/>
      <c r="CIY45" s="1"/>
      <c r="CIZ45" s="1"/>
      <c r="CJA45" s="1"/>
      <c r="CJB45" s="1"/>
      <c r="CJC45" s="1"/>
      <c r="CJD45" s="1"/>
      <c r="CJE45" s="1"/>
      <c r="CJF45" s="1"/>
      <c r="CJG45" s="1"/>
      <c r="CJH45" s="1"/>
      <c r="CJI45" s="1"/>
      <c r="CJJ45" s="1"/>
      <c r="CJK45" s="1"/>
      <c r="CJL45" s="1"/>
      <c r="CJM45" s="1"/>
      <c r="CJN45" s="1"/>
      <c r="CJO45" s="1"/>
      <c r="CJP45" s="1"/>
      <c r="CJQ45" s="1"/>
      <c r="CJR45" s="1"/>
      <c r="CJS45" s="1"/>
      <c r="CJT45" s="1"/>
      <c r="CJU45" s="1"/>
      <c r="CJV45" s="1"/>
      <c r="CJW45" s="1"/>
      <c r="CJX45" s="1"/>
      <c r="CJY45" s="1"/>
      <c r="CJZ45" s="1"/>
      <c r="CKA45" s="1"/>
      <c r="CKB45" s="1"/>
      <c r="CKC45" s="1"/>
      <c r="CKD45" s="1"/>
      <c r="CKE45" s="1"/>
      <c r="CKF45" s="1"/>
      <c r="CKG45" s="1"/>
      <c r="CKH45" s="1"/>
      <c r="CKI45" s="1"/>
      <c r="CKJ45" s="1"/>
      <c r="CKK45" s="1"/>
      <c r="CKL45" s="1"/>
      <c r="CKM45" s="1"/>
      <c r="CKN45" s="1"/>
      <c r="CKO45" s="1"/>
      <c r="CKP45" s="1"/>
      <c r="CKQ45" s="1"/>
      <c r="CKR45" s="1"/>
      <c r="CKS45" s="1"/>
      <c r="CKT45" s="1"/>
      <c r="CKU45" s="1"/>
      <c r="CKV45" s="1"/>
      <c r="CKW45" s="1"/>
      <c r="CKX45" s="1"/>
      <c r="CKY45" s="1"/>
      <c r="CKZ45" s="1"/>
      <c r="CLA45" s="1"/>
      <c r="CLB45" s="1"/>
      <c r="CLC45" s="1"/>
      <c r="CLD45" s="1"/>
      <c r="CLE45" s="1"/>
      <c r="CLF45" s="1"/>
      <c r="CLG45" s="1"/>
      <c r="CLH45" s="1"/>
      <c r="CLI45" s="1"/>
      <c r="CLJ45" s="1"/>
      <c r="CLK45" s="1"/>
      <c r="CLL45" s="1"/>
      <c r="CLM45" s="1"/>
      <c r="CLN45" s="1"/>
      <c r="CLO45" s="1"/>
      <c r="CLP45" s="1"/>
      <c r="CLQ45" s="1"/>
      <c r="CLR45" s="1"/>
      <c r="CLS45" s="1"/>
      <c r="CLT45" s="1"/>
      <c r="CLU45" s="1"/>
      <c r="CLV45" s="1"/>
      <c r="CLW45" s="1"/>
      <c r="CLX45" s="1"/>
      <c r="CLY45" s="1"/>
      <c r="CLZ45" s="1"/>
      <c r="CMA45" s="1"/>
      <c r="CMB45" s="1"/>
      <c r="CMC45" s="1"/>
      <c r="CMD45" s="1"/>
      <c r="CME45" s="1"/>
      <c r="CMF45" s="1"/>
      <c r="CMG45" s="1"/>
      <c r="CMH45" s="1"/>
      <c r="CMI45" s="1"/>
      <c r="CMJ45" s="1"/>
      <c r="CMK45" s="1"/>
      <c r="CML45" s="1"/>
      <c r="CMM45" s="1"/>
      <c r="CMN45" s="1"/>
      <c r="CMO45" s="1"/>
      <c r="CMP45" s="1"/>
      <c r="CMQ45" s="1"/>
      <c r="CMR45" s="1"/>
      <c r="CMS45" s="1"/>
      <c r="CMT45" s="1"/>
      <c r="CMU45" s="1"/>
      <c r="CMV45" s="1"/>
      <c r="CMW45" s="1"/>
      <c r="CMX45" s="1"/>
      <c r="CMY45" s="1"/>
      <c r="CMZ45" s="1"/>
      <c r="CNA45" s="1"/>
      <c r="CNB45" s="1"/>
      <c r="CNC45" s="1"/>
      <c r="CND45" s="1"/>
      <c r="CNE45" s="1"/>
      <c r="CNF45" s="1"/>
      <c r="CNG45" s="1"/>
      <c r="CNH45" s="1"/>
      <c r="CNI45" s="1"/>
      <c r="CNJ45" s="1"/>
      <c r="CNK45" s="1"/>
      <c r="CNL45" s="1"/>
      <c r="CNM45" s="1"/>
      <c r="CNN45" s="1"/>
      <c r="CNO45" s="1"/>
      <c r="CNP45" s="1"/>
      <c r="CNQ45" s="1"/>
      <c r="CNR45" s="1"/>
      <c r="CNS45" s="1"/>
      <c r="CNT45" s="1"/>
      <c r="CNU45" s="1"/>
      <c r="CNV45" s="1"/>
      <c r="CNW45" s="1"/>
      <c r="CNX45" s="1"/>
      <c r="CNY45" s="1"/>
      <c r="CNZ45" s="1"/>
      <c r="COA45" s="1"/>
      <c r="COB45" s="1"/>
      <c r="COC45" s="1"/>
      <c r="COD45" s="1"/>
      <c r="COE45" s="1"/>
      <c r="COF45" s="1"/>
      <c r="COG45" s="1"/>
      <c r="COH45" s="1"/>
      <c r="COI45" s="1"/>
      <c r="COJ45" s="1"/>
      <c r="COK45" s="1"/>
      <c r="COL45" s="1"/>
      <c r="COM45" s="1"/>
      <c r="CON45" s="1"/>
      <c r="COO45" s="1"/>
      <c r="COP45" s="1"/>
      <c r="COQ45" s="1"/>
      <c r="COR45" s="1"/>
      <c r="COS45" s="1"/>
      <c r="COT45" s="1"/>
      <c r="COU45" s="1"/>
      <c r="COV45" s="1"/>
      <c r="COW45" s="1"/>
      <c r="COX45" s="1"/>
      <c r="COY45" s="1"/>
      <c r="COZ45" s="1"/>
      <c r="CPA45" s="1"/>
      <c r="CPB45" s="1"/>
      <c r="CPC45" s="1"/>
      <c r="CPD45" s="1"/>
      <c r="CPE45" s="1"/>
      <c r="CPF45" s="1"/>
      <c r="CPG45" s="1"/>
      <c r="CPH45" s="1"/>
      <c r="CPI45" s="1"/>
      <c r="CPJ45" s="1"/>
      <c r="CPK45" s="1"/>
      <c r="CPL45" s="1"/>
      <c r="CPM45" s="1"/>
      <c r="CPN45" s="1"/>
      <c r="CPO45" s="1"/>
      <c r="CPP45" s="1"/>
      <c r="CPQ45" s="1"/>
      <c r="CPR45" s="1"/>
      <c r="CPS45" s="1"/>
      <c r="CPT45" s="1"/>
      <c r="CPU45" s="1"/>
      <c r="CPV45" s="1"/>
      <c r="CPW45" s="1"/>
      <c r="CPX45" s="1"/>
      <c r="CPY45" s="1"/>
      <c r="CPZ45" s="1"/>
      <c r="CQA45" s="1"/>
      <c r="CQB45" s="1"/>
      <c r="CQC45" s="1"/>
      <c r="CQD45" s="1"/>
      <c r="CQE45" s="1"/>
      <c r="CQF45" s="1"/>
      <c r="CQG45" s="1"/>
      <c r="CQH45" s="1"/>
      <c r="CQI45" s="1"/>
      <c r="CQJ45" s="1"/>
      <c r="CQK45" s="1"/>
      <c r="CQL45" s="1"/>
      <c r="CQM45" s="1"/>
      <c r="CQN45" s="1"/>
      <c r="CQO45" s="1"/>
      <c r="CQP45" s="1"/>
      <c r="CQQ45" s="1"/>
      <c r="CQR45" s="1"/>
      <c r="CQS45" s="1"/>
      <c r="CQT45" s="1"/>
      <c r="CQU45" s="1"/>
      <c r="CQV45" s="1"/>
      <c r="CQW45" s="1"/>
      <c r="CQX45" s="1"/>
      <c r="CQY45" s="1"/>
      <c r="CQZ45" s="1"/>
      <c r="CRA45" s="1"/>
      <c r="CRB45" s="1"/>
      <c r="CRC45" s="1"/>
      <c r="CRD45" s="1"/>
      <c r="CRE45" s="1"/>
      <c r="CRF45" s="1"/>
      <c r="CRG45" s="1"/>
      <c r="CRH45" s="1"/>
      <c r="CRI45" s="1"/>
      <c r="CRJ45" s="1"/>
      <c r="CRK45" s="1"/>
      <c r="CRL45" s="1"/>
      <c r="CRM45" s="1"/>
      <c r="CRN45" s="1"/>
      <c r="CRO45" s="1"/>
      <c r="CRP45" s="1"/>
      <c r="CRQ45" s="1"/>
      <c r="CRR45" s="1"/>
      <c r="CRS45" s="1"/>
      <c r="CRT45" s="1"/>
      <c r="CRU45" s="1"/>
      <c r="CRV45" s="1"/>
      <c r="CRW45" s="1"/>
      <c r="CRX45" s="1"/>
      <c r="CRY45" s="1"/>
      <c r="CRZ45" s="1"/>
      <c r="CSA45" s="1"/>
      <c r="CSB45" s="1"/>
      <c r="CSC45" s="1"/>
      <c r="CSD45" s="1"/>
      <c r="CSE45" s="1"/>
      <c r="CSF45" s="1"/>
      <c r="CSG45" s="1"/>
      <c r="CSH45" s="1"/>
      <c r="CSI45" s="1"/>
      <c r="CSJ45" s="1"/>
      <c r="CSK45" s="1"/>
      <c r="CSL45" s="1"/>
      <c r="CSM45" s="1"/>
      <c r="CSN45" s="1"/>
      <c r="CSO45" s="1"/>
      <c r="CSP45" s="1"/>
      <c r="CSQ45" s="1"/>
      <c r="CSR45" s="1"/>
      <c r="CSS45" s="1"/>
      <c r="CST45" s="1"/>
      <c r="CSU45" s="1"/>
      <c r="CSV45" s="1"/>
      <c r="CSW45" s="1"/>
      <c r="CSX45" s="1"/>
      <c r="CSY45" s="1"/>
      <c r="CSZ45" s="1"/>
      <c r="CTA45" s="1"/>
      <c r="CTB45" s="1"/>
      <c r="CTC45" s="1"/>
      <c r="CTD45" s="1"/>
      <c r="CTE45" s="1"/>
      <c r="CTF45" s="1"/>
      <c r="CTG45" s="1"/>
      <c r="CTH45" s="1"/>
      <c r="CTI45" s="1"/>
      <c r="CTJ45" s="1"/>
      <c r="CTK45" s="1"/>
      <c r="CTL45" s="1"/>
      <c r="CTM45" s="1"/>
      <c r="CTN45" s="1"/>
      <c r="CTO45" s="1"/>
      <c r="CTP45" s="1"/>
      <c r="CTQ45" s="1"/>
      <c r="CTR45" s="1"/>
      <c r="CTS45" s="1"/>
      <c r="CTT45" s="1"/>
      <c r="CTU45" s="1"/>
      <c r="CTV45" s="1"/>
      <c r="CTW45" s="1"/>
      <c r="CTX45" s="1"/>
      <c r="CTY45" s="1"/>
      <c r="CTZ45" s="1"/>
      <c r="CUA45" s="1"/>
      <c r="CUB45" s="1"/>
      <c r="CUC45" s="1"/>
      <c r="CUD45" s="1"/>
      <c r="CUE45" s="1"/>
      <c r="CUF45" s="1"/>
      <c r="CUG45" s="1"/>
      <c r="CUH45" s="1"/>
      <c r="CUI45" s="1"/>
      <c r="CUJ45" s="1"/>
      <c r="CUK45" s="1"/>
      <c r="CUL45" s="1"/>
      <c r="CUM45" s="1"/>
      <c r="CUN45" s="1"/>
      <c r="CUO45" s="1"/>
      <c r="CUP45" s="1"/>
      <c r="CUQ45" s="1"/>
      <c r="CUR45" s="1"/>
      <c r="CUS45" s="1"/>
      <c r="CUT45" s="1"/>
      <c r="CUU45" s="1"/>
      <c r="CUV45" s="1"/>
      <c r="CUW45" s="1"/>
      <c r="CUX45" s="1"/>
      <c r="CUY45" s="1"/>
      <c r="CUZ45" s="1"/>
      <c r="CVA45" s="1"/>
      <c r="CVB45" s="1"/>
      <c r="CVC45" s="1"/>
      <c r="CVD45" s="1"/>
      <c r="CVE45" s="1"/>
      <c r="CVF45" s="1"/>
      <c r="CVG45" s="1"/>
      <c r="CVH45" s="1"/>
      <c r="CVI45" s="1"/>
      <c r="CVJ45" s="1"/>
      <c r="CVK45" s="1"/>
      <c r="CVL45" s="1"/>
      <c r="CVM45" s="1"/>
      <c r="CVN45" s="1"/>
      <c r="CVO45" s="1"/>
      <c r="CVP45" s="1"/>
      <c r="CVQ45" s="1"/>
      <c r="CVR45" s="1"/>
      <c r="CVS45" s="1"/>
      <c r="CVT45" s="1"/>
      <c r="CVU45" s="1"/>
      <c r="CVV45" s="1"/>
      <c r="CVW45" s="1"/>
      <c r="CVX45" s="1"/>
      <c r="CVY45" s="1"/>
      <c r="CVZ45" s="1"/>
      <c r="CWA45" s="1"/>
      <c r="CWB45" s="1"/>
      <c r="CWC45" s="1"/>
      <c r="CWD45" s="1"/>
      <c r="CWE45" s="1"/>
      <c r="CWF45" s="1"/>
      <c r="CWG45" s="1"/>
      <c r="CWH45" s="1"/>
      <c r="CWI45" s="1"/>
      <c r="CWJ45" s="1"/>
      <c r="CWK45" s="1"/>
      <c r="CWL45" s="1"/>
      <c r="CWM45" s="1"/>
      <c r="CWN45" s="1"/>
      <c r="CWO45" s="1"/>
      <c r="CWP45" s="1"/>
      <c r="CWQ45" s="1"/>
      <c r="CWR45" s="1"/>
      <c r="CWS45" s="1"/>
      <c r="CWT45" s="1"/>
      <c r="CWU45" s="1"/>
      <c r="CWV45" s="1"/>
      <c r="CWW45" s="1"/>
      <c r="CWX45" s="1"/>
      <c r="CWY45" s="1"/>
      <c r="CWZ45" s="1"/>
      <c r="CXA45" s="1"/>
      <c r="CXB45" s="1"/>
      <c r="CXC45" s="1"/>
      <c r="CXD45" s="1"/>
      <c r="CXE45" s="1"/>
      <c r="CXF45" s="1"/>
      <c r="CXG45" s="1"/>
      <c r="CXH45" s="1"/>
      <c r="CXI45" s="1"/>
      <c r="CXJ45" s="1"/>
      <c r="CXK45" s="1"/>
      <c r="CXL45" s="1"/>
      <c r="CXM45" s="1"/>
      <c r="CXN45" s="1"/>
      <c r="CXO45" s="1"/>
      <c r="CXP45" s="1"/>
      <c r="CXQ45" s="1"/>
      <c r="CXR45" s="1"/>
      <c r="CXS45" s="1"/>
      <c r="CXT45" s="1"/>
      <c r="CXU45" s="1"/>
      <c r="CXV45" s="1"/>
      <c r="CXW45" s="1"/>
      <c r="CXX45" s="1"/>
      <c r="CXY45" s="1"/>
      <c r="CXZ45" s="1"/>
      <c r="CYA45" s="1"/>
      <c r="CYB45" s="1"/>
      <c r="CYC45" s="1"/>
      <c r="CYD45" s="1"/>
      <c r="CYE45" s="1"/>
      <c r="CYF45" s="1"/>
      <c r="CYG45" s="1"/>
      <c r="CYH45" s="1"/>
      <c r="CYI45" s="1"/>
      <c r="CYJ45" s="1"/>
      <c r="CYK45" s="1"/>
      <c r="CYL45" s="1"/>
      <c r="CYM45" s="1"/>
      <c r="CYN45" s="1"/>
      <c r="CYO45" s="1"/>
      <c r="CYP45" s="1"/>
      <c r="CYQ45" s="1"/>
      <c r="CYR45" s="1"/>
      <c r="CYS45" s="1"/>
      <c r="CYT45" s="1"/>
      <c r="CYU45" s="1"/>
      <c r="CYV45" s="1"/>
      <c r="CYW45" s="1"/>
      <c r="CYX45" s="1"/>
      <c r="CYY45" s="1"/>
      <c r="CYZ45" s="1"/>
      <c r="CZA45" s="1"/>
      <c r="CZB45" s="1"/>
      <c r="CZC45" s="1"/>
      <c r="CZD45" s="1"/>
      <c r="CZE45" s="1"/>
      <c r="CZF45" s="1"/>
      <c r="CZG45" s="1"/>
      <c r="CZH45" s="1"/>
      <c r="CZI45" s="1"/>
      <c r="CZJ45" s="1"/>
      <c r="CZK45" s="1"/>
      <c r="CZL45" s="1"/>
      <c r="CZM45" s="1"/>
      <c r="CZN45" s="1"/>
      <c r="CZO45" s="1"/>
      <c r="CZP45" s="1"/>
      <c r="CZQ45" s="1"/>
      <c r="CZR45" s="1"/>
      <c r="CZS45" s="1"/>
      <c r="CZT45" s="1"/>
      <c r="CZU45" s="1"/>
      <c r="CZV45" s="1"/>
      <c r="CZW45" s="1"/>
      <c r="CZX45" s="1"/>
      <c r="CZY45" s="1"/>
      <c r="CZZ45" s="1"/>
      <c r="DAA45" s="1"/>
      <c r="DAB45" s="1"/>
      <c r="DAC45" s="1"/>
      <c r="DAD45" s="1"/>
      <c r="DAE45" s="1"/>
      <c r="DAF45" s="1"/>
      <c r="DAG45" s="1"/>
      <c r="DAH45" s="1"/>
      <c r="DAI45" s="1"/>
      <c r="DAJ45" s="1"/>
      <c r="DAK45" s="1"/>
      <c r="DAL45" s="1"/>
      <c r="DAM45" s="1"/>
      <c r="DAN45" s="1"/>
      <c r="DAO45" s="1"/>
      <c r="DAP45" s="1"/>
      <c r="DAQ45" s="1"/>
      <c r="DAR45" s="1"/>
      <c r="DAS45" s="1"/>
      <c r="DAT45" s="1"/>
      <c r="DAU45" s="1"/>
      <c r="DAV45" s="1"/>
      <c r="DAW45" s="1"/>
      <c r="DAX45" s="1"/>
      <c r="DAY45" s="1"/>
      <c r="DAZ45" s="1"/>
      <c r="DBA45" s="1"/>
      <c r="DBB45" s="1"/>
      <c r="DBC45" s="1"/>
      <c r="DBD45" s="1"/>
      <c r="DBE45" s="1"/>
      <c r="DBF45" s="1"/>
      <c r="DBG45" s="1"/>
      <c r="DBH45" s="1"/>
      <c r="DBI45" s="1"/>
      <c r="DBJ45" s="1"/>
      <c r="DBK45" s="1"/>
      <c r="DBL45" s="1"/>
      <c r="DBM45" s="1"/>
      <c r="DBN45" s="1"/>
      <c r="DBO45" s="1"/>
      <c r="DBP45" s="1"/>
      <c r="DBQ45" s="1"/>
      <c r="DBR45" s="1"/>
      <c r="DBS45" s="1"/>
      <c r="DBT45" s="1"/>
      <c r="DBU45" s="1"/>
      <c r="DBV45" s="1"/>
      <c r="DBW45" s="1"/>
      <c r="DBX45" s="1"/>
      <c r="DBY45" s="1"/>
      <c r="DBZ45" s="1"/>
      <c r="DCA45" s="1"/>
      <c r="DCB45" s="1"/>
      <c r="DCC45" s="1"/>
      <c r="DCD45" s="1"/>
      <c r="DCE45" s="1"/>
      <c r="DCF45" s="1"/>
      <c r="DCG45" s="1"/>
      <c r="DCH45" s="1"/>
      <c r="DCI45" s="1"/>
      <c r="DCJ45" s="1"/>
      <c r="DCK45" s="1"/>
      <c r="DCL45" s="1"/>
      <c r="DCM45" s="1"/>
      <c r="DCN45" s="1"/>
      <c r="DCO45" s="1"/>
      <c r="DCP45" s="1"/>
      <c r="DCQ45" s="1"/>
      <c r="DCR45" s="1"/>
      <c r="DCS45" s="1"/>
      <c r="DCT45" s="1"/>
      <c r="DCU45" s="1"/>
      <c r="DCV45" s="1"/>
      <c r="DCW45" s="1"/>
      <c r="DCX45" s="1"/>
      <c r="DCY45" s="1"/>
      <c r="DCZ45" s="1"/>
      <c r="DDA45" s="1"/>
      <c r="DDB45" s="1"/>
      <c r="DDC45" s="1"/>
      <c r="DDD45" s="1"/>
      <c r="DDE45" s="1"/>
      <c r="DDF45" s="1"/>
      <c r="DDG45" s="1"/>
      <c r="DDH45" s="1"/>
      <c r="DDI45" s="1"/>
      <c r="DDJ45" s="1"/>
      <c r="DDK45" s="1"/>
      <c r="DDL45" s="1"/>
      <c r="DDM45" s="1"/>
      <c r="DDN45" s="1"/>
      <c r="DDO45" s="1"/>
      <c r="DDP45" s="1"/>
      <c r="DDQ45" s="1"/>
      <c r="DDR45" s="1"/>
      <c r="DDS45" s="1"/>
      <c r="DDT45" s="1"/>
      <c r="DDU45" s="1"/>
      <c r="DDV45" s="1"/>
      <c r="DDW45" s="1"/>
      <c r="DDX45" s="1"/>
      <c r="DDY45" s="1"/>
      <c r="DDZ45" s="1"/>
      <c r="DEA45" s="1"/>
      <c r="DEB45" s="1"/>
      <c r="DEC45" s="1"/>
      <c r="DED45" s="1"/>
      <c r="DEE45" s="1"/>
      <c r="DEF45" s="1"/>
      <c r="DEG45" s="1"/>
      <c r="DEH45" s="1"/>
      <c r="DEI45" s="1"/>
      <c r="DEJ45" s="1"/>
      <c r="DEK45" s="1"/>
      <c r="DEL45" s="1"/>
      <c r="DEM45" s="1"/>
      <c r="DEN45" s="1"/>
      <c r="DEO45" s="1"/>
      <c r="DEP45" s="1"/>
      <c r="DEQ45" s="1"/>
      <c r="DER45" s="1"/>
      <c r="DES45" s="1"/>
      <c r="DET45" s="1"/>
      <c r="DEU45" s="1"/>
      <c r="DEV45" s="1"/>
      <c r="DEW45" s="1"/>
      <c r="DEX45" s="1"/>
      <c r="DEY45" s="1"/>
      <c r="DEZ45" s="1"/>
      <c r="DFA45" s="1"/>
      <c r="DFB45" s="1"/>
      <c r="DFC45" s="1"/>
      <c r="DFD45" s="1"/>
      <c r="DFE45" s="1"/>
      <c r="DFF45" s="1"/>
      <c r="DFG45" s="1"/>
      <c r="DFH45" s="1"/>
      <c r="DFI45" s="1"/>
      <c r="DFJ45" s="1"/>
      <c r="DFK45" s="1"/>
      <c r="DFL45" s="1"/>
      <c r="DFM45" s="1"/>
      <c r="DFN45" s="1"/>
      <c r="DFO45" s="1"/>
      <c r="DFP45" s="1"/>
      <c r="DFQ45" s="1"/>
      <c r="DFR45" s="1"/>
      <c r="DFS45" s="1"/>
      <c r="DFT45" s="1"/>
      <c r="DFU45" s="1"/>
      <c r="DFV45" s="1"/>
      <c r="DFW45" s="1"/>
      <c r="DFX45" s="1"/>
      <c r="DFY45" s="1"/>
      <c r="DFZ45" s="1"/>
      <c r="DGA45" s="1"/>
      <c r="DGB45" s="1"/>
      <c r="DGC45" s="1"/>
      <c r="DGD45" s="1"/>
      <c r="DGE45" s="1"/>
      <c r="DGF45" s="1"/>
      <c r="DGG45" s="1"/>
      <c r="DGH45" s="1"/>
      <c r="DGI45" s="1"/>
      <c r="DGJ45" s="1"/>
      <c r="DGK45" s="1"/>
      <c r="DGL45" s="1"/>
      <c r="DGM45" s="1"/>
      <c r="DGN45" s="1"/>
      <c r="DGO45" s="1"/>
      <c r="DGP45" s="1"/>
      <c r="DGQ45" s="1"/>
      <c r="DGR45" s="1"/>
      <c r="DGS45" s="1"/>
      <c r="DGT45" s="1"/>
      <c r="DGU45" s="1"/>
      <c r="DGV45" s="1"/>
      <c r="DGW45" s="1"/>
      <c r="DGX45" s="1"/>
      <c r="DGY45" s="1"/>
      <c r="DGZ45" s="1"/>
      <c r="DHA45" s="1"/>
      <c r="DHB45" s="1"/>
      <c r="DHC45" s="1"/>
      <c r="DHD45" s="1"/>
      <c r="DHE45" s="1"/>
      <c r="DHF45" s="1"/>
      <c r="DHG45" s="1"/>
      <c r="DHH45" s="1"/>
      <c r="DHI45" s="1"/>
      <c r="DHJ45" s="1"/>
      <c r="DHK45" s="1"/>
      <c r="DHL45" s="1"/>
      <c r="DHM45" s="1"/>
      <c r="DHN45" s="1"/>
      <c r="DHO45" s="1"/>
      <c r="DHP45" s="1"/>
      <c r="DHQ45" s="1"/>
      <c r="DHR45" s="1"/>
      <c r="DHS45" s="1"/>
      <c r="DHT45" s="1"/>
      <c r="DHU45" s="1"/>
      <c r="DHV45" s="1"/>
      <c r="DHW45" s="1"/>
      <c r="DHX45" s="1"/>
      <c r="DHY45" s="1"/>
      <c r="DHZ45" s="1"/>
      <c r="DIA45" s="1"/>
      <c r="DIB45" s="1"/>
      <c r="DIC45" s="1"/>
      <c r="DID45" s="1"/>
      <c r="DIE45" s="1"/>
      <c r="DIF45" s="1"/>
      <c r="DIG45" s="1"/>
      <c r="DIH45" s="1"/>
      <c r="DII45" s="1"/>
      <c r="DIJ45" s="1"/>
      <c r="DIK45" s="1"/>
      <c r="DIL45" s="1"/>
      <c r="DIM45" s="1"/>
      <c r="DIN45" s="1"/>
      <c r="DIO45" s="1"/>
      <c r="DIP45" s="1"/>
      <c r="DIQ45" s="1"/>
      <c r="DIR45" s="1"/>
      <c r="DIS45" s="1"/>
      <c r="DIT45" s="1"/>
      <c r="DIU45" s="1"/>
      <c r="DIV45" s="1"/>
      <c r="DIW45" s="1"/>
      <c r="DIX45" s="1"/>
      <c r="DIY45" s="1"/>
      <c r="DIZ45" s="1"/>
      <c r="DJA45" s="1"/>
      <c r="DJB45" s="1"/>
      <c r="DJC45" s="1"/>
      <c r="DJD45" s="1"/>
      <c r="DJE45" s="1"/>
      <c r="DJF45" s="1"/>
      <c r="DJG45" s="1"/>
      <c r="DJH45" s="1"/>
      <c r="DJI45" s="1"/>
      <c r="DJJ45" s="1"/>
      <c r="DJK45" s="1"/>
      <c r="DJL45" s="1"/>
      <c r="DJM45" s="1"/>
      <c r="DJN45" s="1"/>
      <c r="DJO45" s="1"/>
      <c r="DJP45" s="1"/>
      <c r="DJQ45" s="1"/>
      <c r="DJR45" s="1"/>
      <c r="DJS45" s="1"/>
      <c r="DJT45" s="1"/>
      <c r="DJU45" s="1"/>
      <c r="DJV45" s="1"/>
      <c r="DJW45" s="1"/>
      <c r="DJX45" s="1"/>
      <c r="DJY45" s="1"/>
      <c r="DJZ45" s="1"/>
      <c r="DKA45" s="1"/>
      <c r="DKB45" s="1"/>
      <c r="DKC45" s="1"/>
      <c r="DKD45" s="1"/>
      <c r="DKE45" s="1"/>
      <c r="DKF45" s="1"/>
      <c r="DKG45" s="1"/>
      <c r="DKH45" s="1"/>
      <c r="DKI45" s="1"/>
      <c r="DKJ45" s="1"/>
      <c r="DKK45" s="1"/>
      <c r="DKL45" s="1"/>
      <c r="DKM45" s="1"/>
      <c r="DKN45" s="1"/>
      <c r="DKO45" s="1"/>
      <c r="DKP45" s="1"/>
      <c r="DKQ45" s="1"/>
      <c r="DKR45" s="1"/>
      <c r="DKS45" s="1"/>
      <c r="DKT45" s="1"/>
      <c r="DKU45" s="1"/>
      <c r="DKV45" s="1"/>
      <c r="DKW45" s="1"/>
      <c r="DKX45" s="1"/>
      <c r="DKY45" s="1"/>
      <c r="DKZ45" s="1"/>
      <c r="DLA45" s="1"/>
      <c r="DLB45" s="1"/>
      <c r="DLC45" s="1"/>
      <c r="DLD45" s="1"/>
      <c r="DLE45" s="1"/>
      <c r="DLF45" s="1"/>
      <c r="DLG45" s="1"/>
      <c r="DLH45" s="1"/>
      <c r="DLI45" s="1"/>
      <c r="DLJ45" s="1"/>
      <c r="DLK45" s="1"/>
      <c r="DLL45" s="1"/>
      <c r="DLM45" s="1"/>
      <c r="DLN45" s="1"/>
      <c r="DLO45" s="1"/>
      <c r="DLP45" s="1"/>
      <c r="DLQ45" s="1"/>
      <c r="DLR45" s="1"/>
      <c r="DLS45" s="1"/>
      <c r="DLT45" s="1"/>
      <c r="DLU45" s="1"/>
      <c r="DLV45" s="1"/>
      <c r="DLW45" s="1"/>
      <c r="DLX45" s="1"/>
      <c r="DLY45" s="1"/>
      <c r="DLZ45" s="1"/>
      <c r="DMA45" s="1"/>
      <c r="DMB45" s="1"/>
      <c r="DMC45" s="1"/>
      <c r="DMD45" s="1"/>
      <c r="DME45" s="1"/>
      <c r="DMF45" s="1"/>
      <c r="DMG45" s="1"/>
      <c r="DMH45" s="1"/>
      <c r="DMI45" s="1"/>
      <c r="DMJ45" s="1"/>
      <c r="DMK45" s="1"/>
      <c r="DML45" s="1"/>
      <c r="DMM45" s="1"/>
      <c r="DMN45" s="1"/>
      <c r="DMO45" s="1"/>
      <c r="DMP45" s="1"/>
      <c r="DMQ45" s="1"/>
      <c r="DMR45" s="1"/>
      <c r="DMS45" s="1"/>
      <c r="DMT45" s="1"/>
      <c r="DMU45" s="1"/>
      <c r="DMV45" s="1"/>
      <c r="DMW45" s="1"/>
      <c r="DMX45" s="1"/>
      <c r="DMY45" s="1"/>
      <c r="DMZ45" s="1"/>
      <c r="DNA45" s="1"/>
      <c r="DNB45" s="1"/>
      <c r="DNC45" s="1"/>
      <c r="DND45" s="1"/>
      <c r="DNE45" s="1"/>
      <c r="DNF45" s="1"/>
      <c r="DNG45" s="1"/>
      <c r="DNH45" s="1"/>
      <c r="DNI45" s="1"/>
      <c r="DNJ45" s="1"/>
      <c r="DNK45" s="1"/>
      <c r="DNL45" s="1"/>
      <c r="DNM45" s="1"/>
      <c r="DNN45" s="1"/>
      <c r="DNO45" s="1"/>
      <c r="DNP45" s="1"/>
      <c r="DNQ45" s="1"/>
      <c r="DNR45" s="1"/>
      <c r="DNS45" s="1"/>
      <c r="DNT45" s="1"/>
      <c r="DNU45" s="1"/>
      <c r="DNV45" s="1"/>
      <c r="DNW45" s="1"/>
      <c r="DNX45" s="1"/>
      <c r="DNY45" s="1"/>
      <c r="DNZ45" s="1"/>
      <c r="DOA45" s="1"/>
      <c r="DOB45" s="1"/>
      <c r="DOC45" s="1"/>
      <c r="DOD45" s="1"/>
      <c r="DOE45" s="1"/>
      <c r="DOF45" s="1"/>
      <c r="DOG45" s="1"/>
      <c r="DOH45" s="1"/>
      <c r="DOI45" s="1"/>
      <c r="DOJ45" s="1"/>
      <c r="DOK45" s="1"/>
      <c r="DOL45" s="1"/>
      <c r="DOM45" s="1"/>
      <c r="DON45" s="1"/>
      <c r="DOO45" s="1"/>
      <c r="DOP45" s="1"/>
      <c r="DOQ45" s="1"/>
      <c r="DOR45" s="1"/>
      <c r="DOS45" s="1"/>
      <c r="DOT45" s="1"/>
      <c r="DOU45" s="1"/>
      <c r="DOV45" s="1"/>
      <c r="DOW45" s="1"/>
      <c r="DOX45" s="1"/>
      <c r="DOY45" s="1"/>
      <c r="DOZ45" s="1"/>
      <c r="DPA45" s="1"/>
      <c r="DPB45" s="1"/>
      <c r="DPC45" s="1"/>
      <c r="DPD45" s="1"/>
      <c r="DPE45" s="1"/>
      <c r="DPF45" s="1"/>
      <c r="DPG45" s="1"/>
      <c r="DPH45" s="1"/>
      <c r="DPI45" s="1"/>
      <c r="DPJ45" s="1"/>
      <c r="DPK45" s="1"/>
      <c r="DPL45" s="1"/>
      <c r="DPM45" s="1"/>
      <c r="DPN45" s="1"/>
      <c r="DPO45" s="1"/>
      <c r="DPP45" s="1"/>
      <c r="DPQ45" s="1"/>
      <c r="DPR45" s="1"/>
      <c r="DPS45" s="1"/>
      <c r="DPT45" s="1"/>
      <c r="DPU45" s="1"/>
      <c r="DPV45" s="1"/>
      <c r="DPW45" s="1"/>
      <c r="DPX45" s="1"/>
      <c r="DPY45" s="1"/>
      <c r="DPZ45" s="1"/>
      <c r="DQA45" s="1"/>
      <c r="DQB45" s="1"/>
      <c r="DQC45" s="1"/>
      <c r="DQD45" s="1"/>
      <c r="DQE45" s="1"/>
      <c r="DQF45" s="1"/>
      <c r="DQG45" s="1"/>
      <c r="DQH45" s="1"/>
      <c r="DQI45" s="1"/>
      <c r="DQJ45" s="1"/>
      <c r="DQK45" s="1"/>
      <c r="DQL45" s="1"/>
      <c r="DQM45" s="1"/>
      <c r="DQN45" s="1"/>
      <c r="DQO45" s="1"/>
      <c r="DQP45" s="1"/>
      <c r="DQQ45" s="1"/>
      <c r="DQR45" s="1"/>
      <c r="DQS45" s="1"/>
      <c r="DQT45" s="1"/>
      <c r="DQU45" s="1"/>
      <c r="DQV45" s="1"/>
      <c r="DQW45" s="1"/>
      <c r="DQX45" s="1"/>
      <c r="DQY45" s="1"/>
      <c r="DQZ45" s="1"/>
      <c r="DRA45" s="1"/>
      <c r="DRB45" s="1"/>
      <c r="DRC45" s="1"/>
      <c r="DRD45" s="1"/>
      <c r="DRE45" s="1"/>
      <c r="DRF45" s="1"/>
      <c r="DRG45" s="1"/>
      <c r="DRH45" s="1"/>
      <c r="DRI45" s="1"/>
      <c r="DRJ45" s="1"/>
      <c r="DRK45" s="1"/>
      <c r="DRL45" s="1"/>
      <c r="DRM45" s="1"/>
      <c r="DRN45" s="1"/>
      <c r="DRO45" s="1"/>
      <c r="DRP45" s="1"/>
      <c r="DRQ45" s="1"/>
      <c r="DRR45" s="1"/>
      <c r="DRS45" s="1"/>
      <c r="DRT45" s="1"/>
      <c r="DRU45" s="1"/>
      <c r="DRV45" s="1"/>
      <c r="DRW45" s="1"/>
      <c r="DRX45" s="1"/>
      <c r="DRY45" s="1"/>
      <c r="DRZ45" s="1"/>
      <c r="DSA45" s="1"/>
      <c r="DSB45" s="1"/>
      <c r="DSC45" s="1"/>
      <c r="DSD45" s="1"/>
      <c r="DSE45" s="1"/>
      <c r="DSF45" s="1"/>
      <c r="DSG45" s="1"/>
      <c r="DSH45" s="1"/>
      <c r="DSI45" s="1"/>
      <c r="DSJ45" s="1"/>
      <c r="DSK45" s="1"/>
      <c r="DSL45" s="1"/>
      <c r="DSM45" s="1"/>
      <c r="DSN45" s="1"/>
      <c r="DSO45" s="1"/>
      <c r="DSP45" s="1"/>
      <c r="DSQ45" s="1"/>
      <c r="DSR45" s="1"/>
      <c r="DSS45" s="1"/>
      <c r="DST45" s="1"/>
      <c r="DSU45" s="1"/>
      <c r="DSV45" s="1"/>
      <c r="DSW45" s="1"/>
      <c r="DSX45" s="1"/>
      <c r="DSY45" s="1"/>
      <c r="DSZ45" s="1"/>
      <c r="DTA45" s="1"/>
      <c r="DTB45" s="1"/>
      <c r="DTC45" s="1"/>
      <c r="DTD45" s="1"/>
      <c r="DTE45" s="1"/>
      <c r="DTF45" s="1"/>
      <c r="DTG45" s="1"/>
      <c r="DTH45" s="1"/>
      <c r="DTI45" s="1"/>
      <c r="DTJ45" s="1"/>
      <c r="DTK45" s="1"/>
      <c r="DTL45" s="1"/>
      <c r="DTM45" s="1"/>
      <c r="DTN45" s="1"/>
      <c r="DTO45" s="1"/>
      <c r="DTP45" s="1"/>
      <c r="DTQ45" s="1"/>
      <c r="DTR45" s="1"/>
      <c r="DTS45" s="1"/>
      <c r="DTT45" s="1"/>
      <c r="DTU45" s="1"/>
      <c r="DTV45" s="1"/>
      <c r="DTW45" s="1"/>
      <c r="DTX45" s="1"/>
      <c r="DTY45" s="1"/>
      <c r="DTZ45" s="1"/>
      <c r="DUA45" s="1"/>
      <c r="DUB45" s="1"/>
      <c r="DUC45" s="1"/>
      <c r="DUD45" s="1"/>
      <c r="DUE45" s="1"/>
      <c r="DUF45" s="1"/>
      <c r="DUG45" s="1"/>
      <c r="DUH45" s="1"/>
      <c r="DUI45" s="1"/>
      <c r="DUJ45" s="1"/>
      <c r="DUK45" s="1"/>
      <c r="DUL45" s="1"/>
      <c r="DUM45" s="1"/>
      <c r="DUN45" s="1"/>
      <c r="DUO45" s="1"/>
      <c r="DUP45" s="1"/>
      <c r="DUQ45" s="1"/>
      <c r="DUR45" s="1"/>
      <c r="DUS45" s="1"/>
      <c r="DUT45" s="1"/>
      <c r="DUU45" s="1"/>
      <c r="DUV45" s="1"/>
      <c r="DUW45" s="1"/>
      <c r="DUX45" s="1"/>
      <c r="DUY45" s="1"/>
      <c r="DUZ45" s="1"/>
      <c r="DVA45" s="1"/>
      <c r="DVB45" s="1"/>
      <c r="DVC45" s="1"/>
      <c r="DVD45" s="1"/>
      <c r="DVE45" s="1"/>
      <c r="DVF45" s="1"/>
      <c r="DVG45" s="1"/>
      <c r="DVH45" s="1"/>
      <c r="DVI45" s="1"/>
      <c r="DVJ45" s="1"/>
      <c r="DVK45" s="1"/>
      <c r="DVL45" s="1"/>
      <c r="DVM45" s="1"/>
      <c r="DVN45" s="1"/>
      <c r="DVO45" s="1"/>
      <c r="DVP45" s="1"/>
      <c r="DVQ45" s="1"/>
      <c r="DVR45" s="1"/>
      <c r="DVS45" s="1"/>
      <c r="DVT45" s="1"/>
      <c r="DVU45" s="1"/>
      <c r="DVV45" s="1"/>
      <c r="DVW45" s="1"/>
      <c r="DVX45" s="1"/>
      <c r="DVY45" s="1"/>
      <c r="DVZ45" s="1"/>
      <c r="DWA45" s="1"/>
      <c r="DWB45" s="1"/>
      <c r="DWC45" s="1"/>
      <c r="DWD45" s="1"/>
      <c r="DWE45" s="1"/>
      <c r="DWF45" s="1"/>
      <c r="DWG45" s="1"/>
      <c r="DWH45" s="1"/>
      <c r="DWI45" s="1"/>
      <c r="DWJ45" s="1"/>
      <c r="DWK45" s="1"/>
      <c r="DWL45" s="1"/>
      <c r="DWM45" s="1"/>
      <c r="DWN45" s="1"/>
      <c r="DWO45" s="1"/>
      <c r="DWP45" s="1"/>
      <c r="DWQ45" s="1"/>
      <c r="DWR45" s="1"/>
      <c r="DWS45" s="1"/>
      <c r="DWT45" s="1"/>
      <c r="DWU45" s="1"/>
      <c r="DWV45" s="1"/>
      <c r="DWW45" s="1"/>
      <c r="DWX45" s="1"/>
      <c r="DWY45" s="1"/>
      <c r="DWZ45" s="1"/>
      <c r="DXA45" s="1"/>
      <c r="DXB45" s="1"/>
      <c r="DXC45" s="1"/>
      <c r="DXD45" s="1"/>
      <c r="DXE45" s="1"/>
      <c r="DXF45" s="1"/>
      <c r="DXG45" s="1"/>
      <c r="DXH45" s="1"/>
      <c r="DXI45" s="1"/>
      <c r="DXJ45" s="1"/>
      <c r="DXK45" s="1"/>
      <c r="DXL45" s="1"/>
      <c r="DXM45" s="1"/>
      <c r="DXN45" s="1"/>
      <c r="DXO45" s="1"/>
      <c r="DXP45" s="1"/>
      <c r="DXQ45" s="1"/>
      <c r="DXR45" s="1"/>
      <c r="DXS45" s="1"/>
      <c r="DXT45" s="1"/>
      <c r="DXU45" s="1"/>
      <c r="DXV45" s="1"/>
      <c r="DXW45" s="1"/>
      <c r="DXX45" s="1"/>
      <c r="DXY45" s="1"/>
      <c r="DXZ45" s="1"/>
      <c r="DYA45" s="1"/>
      <c r="DYB45" s="1"/>
      <c r="DYC45" s="1"/>
      <c r="DYD45" s="1"/>
      <c r="DYE45" s="1"/>
      <c r="DYF45" s="1"/>
      <c r="DYG45" s="1"/>
      <c r="DYH45" s="1"/>
      <c r="DYI45" s="1"/>
      <c r="DYJ45" s="1"/>
      <c r="DYK45" s="1"/>
      <c r="DYL45" s="1"/>
      <c r="DYM45" s="1"/>
      <c r="DYN45" s="1"/>
      <c r="DYO45" s="1"/>
      <c r="DYP45" s="1"/>
      <c r="DYQ45" s="1"/>
      <c r="DYR45" s="1"/>
      <c r="DYS45" s="1"/>
      <c r="DYT45" s="1"/>
      <c r="DYU45" s="1"/>
      <c r="DYV45" s="1"/>
      <c r="DYW45" s="1"/>
      <c r="DYX45" s="1"/>
      <c r="DYY45" s="1"/>
      <c r="DYZ45" s="1"/>
      <c r="DZA45" s="1"/>
      <c r="DZB45" s="1"/>
      <c r="DZC45" s="1"/>
      <c r="DZD45" s="1"/>
      <c r="DZE45" s="1"/>
      <c r="DZF45" s="1"/>
      <c r="DZG45" s="1"/>
      <c r="DZH45" s="1"/>
      <c r="DZI45" s="1"/>
      <c r="DZJ45" s="1"/>
      <c r="DZK45" s="1"/>
      <c r="DZL45" s="1"/>
      <c r="DZM45" s="1"/>
      <c r="DZN45" s="1"/>
      <c r="DZO45" s="1"/>
      <c r="DZP45" s="1"/>
      <c r="DZQ45" s="1"/>
      <c r="DZR45" s="1"/>
      <c r="DZS45" s="1"/>
      <c r="DZT45" s="1"/>
      <c r="DZU45" s="1"/>
      <c r="DZV45" s="1"/>
      <c r="DZW45" s="1"/>
      <c r="DZY45" s="123">
        <f t="shared" si="6"/>
        <v>9</v>
      </c>
      <c r="DZZ45" s="32"/>
      <c r="EAA45" s="32"/>
      <c r="EAB45" s="32"/>
      <c r="EAC45" s="32">
        <v>7</v>
      </c>
      <c r="EAD45" s="62">
        <f t="shared" si="16"/>
        <v>0.77777777777777779</v>
      </c>
      <c r="EAE45" s="114">
        <v>20</v>
      </c>
      <c r="EAF45" s="32">
        <f t="shared" si="4"/>
        <v>29</v>
      </c>
      <c r="EAG45" s="32">
        <f t="shared" si="7"/>
        <v>27</v>
      </c>
      <c r="EAH45" s="138">
        <f t="shared" si="8"/>
        <v>0.7407407407407407</v>
      </c>
      <c r="EAI45" s="138">
        <f t="shared" si="9"/>
        <v>0.68965517241379315</v>
      </c>
      <c r="EAJ45" s="138">
        <f t="shared" si="10"/>
        <v>0.25925925925925924</v>
      </c>
      <c r="EAK45" s="139">
        <f t="shared" si="5"/>
        <v>0.31034482758620691</v>
      </c>
      <c r="EAL45" s="138">
        <f t="shared" si="11"/>
        <v>0.2413793103448276</v>
      </c>
      <c r="EAM45" s="138">
        <f t="shared" si="12"/>
        <v>0.68965517241379315</v>
      </c>
    </row>
    <row r="46" spans="1:3419" ht="53" customHeight="1" thickBot="1" x14ac:dyDescent="0.5">
      <c r="A46" s="21">
        <v>1</v>
      </c>
      <c r="B46" s="151" t="s">
        <v>25</v>
      </c>
      <c r="C46" s="152"/>
      <c r="D46" s="152"/>
      <c r="E46" s="152"/>
      <c r="F46" s="153"/>
      <c r="G46" s="5"/>
      <c r="H46" s="5"/>
      <c r="I46" s="5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  <c r="BO46" s="8"/>
      <c r="BP46" s="8"/>
      <c r="BQ46" s="8"/>
      <c r="BR46" s="8"/>
      <c r="BS46" s="8"/>
      <c r="BT46" s="8"/>
      <c r="BU46" s="8"/>
      <c r="BV46" s="8"/>
      <c r="BW46" s="8"/>
      <c r="BX46" s="8"/>
      <c r="BY46" s="8"/>
      <c r="BZ46" s="8"/>
      <c r="CA46" s="8"/>
      <c r="CB46" s="8"/>
      <c r="CC46" s="8"/>
      <c r="CD46" s="8"/>
      <c r="CE46" s="8"/>
      <c r="CF46" s="8"/>
      <c r="CG46" s="10"/>
      <c r="CH46" s="14"/>
      <c r="CI46" s="17"/>
      <c r="CJ46" s="17"/>
      <c r="CK46" s="17"/>
      <c r="CL46" s="17"/>
      <c r="CM46" s="25"/>
      <c r="CN46" s="25"/>
      <c r="CO46" s="25"/>
      <c r="CP46" s="25"/>
      <c r="CQ46" s="25"/>
      <c r="CR46" s="25"/>
      <c r="CS46" s="25"/>
      <c r="CT46" s="25"/>
      <c r="CU46" s="25"/>
      <c r="CV46" s="25"/>
      <c r="CW46" s="25"/>
      <c r="CX46" s="25"/>
      <c r="CY46" s="25"/>
      <c r="CZ46" s="25"/>
      <c r="DA46" s="25"/>
      <c r="DB46" s="25"/>
      <c r="DC46" s="25"/>
      <c r="DD46" s="25"/>
      <c r="DE46" s="25"/>
      <c r="DF46" s="25"/>
      <c r="DG46" s="25"/>
      <c r="DH46" s="25"/>
      <c r="DI46" s="25"/>
      <c r="DJ46" s="25"/>
      <c r="DK46" s="25"/>
      <c r="DL46" s="25"/>
      <c r="DM46" s="25"/>
      <c r="DN46" s="25"/>
      <c r="DO46" s="25"/>
      <c r="DP46" s="25"/>
      <c r="DQ46" s="25"/>
      <c r="DR46" s="25"/>
      <c r="DS46" s="25"/>
      <c r="DT46" s="25"/>
      <c r="DU46" s="25"/>
      <c r="DV46" s="25"/>
      <c r="DW46" s="25"/>
      <c r="DX46" s="25"/>
      <c r="DY46" s="25"/>
      <c r="DZ46" s="25"/>
      <c r="EA46" s="25"/>
      <c r="EB46" s="25"/>
      <c r="EC46" s="25"/>
      <c r="ED46" s="25"/>
      <c r="EE46" s="25"/>
      <c r="EF46" s="25"/>
      <c r="EG46" s="25"/>
      <c r="EH46" s="25"/>
      <c r="EI46" s="25"/>
      <c r="EJ46" s="25"/>
      <c r="EK46" s="25"/>
      <c r="EL46" s="25"/>
      <c r="EM46" s="25"/>
      <c r="EN46" s="25"/>
      <c r="EO46" s="25"/>
      <c r="EP46" s="25"/>
      <c r="EQ46" s="25"/>
      <c r="ER46" s="25"/>
      <c r="ES46" s="25"/>
      <c r="ET46" s="27"/>
      <c r="EU46" s="27"/>
      <c r="EV46" s="27"/>
      <c r="EW46" s="27"/>
      <c r="EX46" s="27"/>
      <c r="EY46" s="27"/>
      <c r="EZ46" s="27"/>
      <c r="FA46" s="27"/>
      <c r="FB46" s="27"/>
      <c r="FC46" s="27"/>
      <c r="FD46" s="27"/>
      <c r="FE46" s="27"/>
      <c r="FF46" s="27"/>
      <c r="FG46" s="27"/>
      <c r="FH46" s="27"/>
      <c r="FI46" s="27"/>
      <c r="FJ46" s="27"/>
      <c r="FK46" s="27"/>
      <c r="FL46" s="27"/>
      <c r="FM46" s="27"/>
      <c r="FN46" s="27"/>
      <c r="FO46" s="27"/>
      <c r="FP46" s="27"/>
      <c r="FQ46" s="27"/>
      <c r="FR46" s="27"/>
      <c r="FS46" s="27"/>
      <c r="FT46" s="27"/>
      <c r="FU46" s="27"/>
      <c r="FV46" s="27"/>
      <c r="FW46" s="27"/>
      <c r="FX46" s="27"/>
      <c r="FY46" s="27"/>
      <c r="FZ46" s="27"/>
      <c r="GA46" s="27"/>
      <c r="GB46" s="27"/>
      <c r="GC46" s="27"/>
      <c r="GD46" s="27"/>
      <c r="GE46" s="27"/>
      <c r="GF46" s="27"/>
      <c r="GG46" s="27"/>
      <c r="GH46" s="27"/>
      <c r="GI46" s="27"/>
      <c r="GJ46" s="27"/>
      <c r="GK46" s="27"/>
      <c r="GL46" s="27"/>
      <c r="GM46" s="27"/>
      <c r="GN46" s="27"/>
      <c r="GO46" s="27"/>
      <c r="GP46" s="27"/>
      <c r="GQ46" s="27"/>
      <c r="GR46" s="27"/>
      <c r="GS46" s="27"/>
      <c r="GT46" s="27"/>
      <c r="GU46" s="27"/>
      <c r="GV46" s="27"/>
      <c r="GW46" s="27"/>
      <c r="GX46" s="27"/>
      <c r="GY46" s="27"/>
      <c r="GZ46" s="27"/>
      <c r="HA46" s="27"/>
      <c r="HB46" s="27"/>
      <c r="HC46" s="27"/>
      <c r="HD46" s="27"/>
      <c r="HE46" s="27"/>
      <c r="HF46" s="27"/>
      <c r="HG46" s="27"/>
      <c r="HH46" s="27"/>
      <c r="HI46" s="27"/>
      <c r="HJ46" s="27"/>
      <c r="HK46" s="27"/>
      <c r="HL46" s="27"/>
      <c r="HM46" s="27"/>
      <c r="HN46" s="27"/>
      <c r="HO46" s="27"/>
      <c r="HP46" s="27"/>
      <c r="HQ46" s="27"/>
      <c r="HR46" s="27"/>
      <c r="HS46" s="27"/>
      <c r="HT46" s="27"/>
      <c r="HU46" s="27"/>
      <c r="HV46" s="27"/>
      <c r="HW46" s="27"/>
      <c r="HX46" s="27"/>
      <c r="HY46" s="27"/>
      <c r="HZ46" s="27"/>
      <c r="IA46" s="27"/>
      <c r="IB46" s="27"/>
      <c r="IC46" s="27"/>
      <c r="ID46" s="27"/>
      <c r="IE46" s="27"/>
      <c r="IF46" s="27"/>
      <c r="IG46" s="27"/>
      <c r="IH46" s="27"/>
      <c r="II46" s="27"/>
      <c r="IJ46" s="27"/>
      <c r="IK46" s="27"/>
      <c r="IL46" s="27"/>
      <c r="IM46" s="27"/>
      <c r="IN46" s="27"/>
      <c r="IO46" s="27"/>
      <c r="IP46" s="27"/>
      <c r="IQ46" s="27"/>
      <c r="IR46" s="27"/>
      <c r="IS46" s="27"/>
      <c r="IT46" s="27"/>
      <c r="IU46" s="27"/>
      <c r="IV46" s="27"/>
      <c r="IW46" s="27"/>
      <c r="IX46" s="27"/>
      <c r="IY46" s="27"/>
      <c r="IZ46" s="27"/>
      <c r="JA46" s="27"/>
      <c r="JB46" s="27"/>
      <c r="JC46" s="27"/>
      <c r="JD46" s="27"/>
      <c r="JE46" s="27"/>
      <c r="JF46" s="27"/>
      <c r="JG46" s="27"/>
      <c r="JH46" s="27"/>
      <c r="JI46" s="30"/>
      <c r="JJ46" s="30"/>
      <c r="JK46" s="30"/>
      <c r="JL46" s="30"/>
      <c r="JM46" s="30"/>
      <c r="JN46" s="30"/>
      <c r="JO46" s="30"/>
      <c r="JP46" s="30"/>
      <c r="JQ46" s="30"/>
      <c r="JR46" s="30"/>
      <c r="JS46" s="30"/>
      <c r="JT46" s="30"/>
      <c r="JU46" s="30"/>
      <c r="JV46" s="30"/>
      <c r="JW46" s="30"/>
      <c r="JX46" s="30"/>
      <c r="JY46" s="30"/>
      <c r="JZ46" s="30"/>
      <c r="KA46" s="30"/>
      <c r="KB46" s="30"/>
      <c r="KC46" s="30"/>
      <c r="KD46" s="30"/>
      <c r="KE46" s="30"/>
      <c r="KF46" s="30"/>
      <c r="KG46" s="30"/>
      <c r="KH46" s="30"/>
      <c r="KI46" s="30"/>
      <c r="KJ46" s="30"/>
      <c r="KK46" s="30"/>
      <c r="KL46" s="30"/>
      <c r="KM46" s="30"/>
      <c r="KN46" s="30"/>
      <c r="KO46" s="30"/>
      <c r="KP46" s="30"/>
      <c r="KQ46" s="30"/>
      <c r="KR46" s="30"/>
      <c r="KS46" s="30"/>
      <c r="KT46" s="30"/>
      <c r="KU46" s="30"/>
      <c r="KV46" s="30"/>
      <c r="KW46" s="30"/>
      <c r="KX46" s="30"/>
      <c r="KY46" s="30"/>
      <c r="KZ46" s="30"/>
      <c r="LA46" s="30"/>
      <c r="LB46" s="30"/>
      <c r="LC46" s="30"/>
      <c r="LD46" s="30"/>
      <c r="LE46" s="30"/>
      <c r="LF46" s="30"/>
      <c r="LG46" s="30"/>
      <c r="LH46" s="30"/>
      <c r="LI46" s="30"/>
      <c r="LJ46" s="30"/>
      <c r="LK46" s="30"/>
      <c r="LL46" s="30"/>
      <c r="LM46" s="30"/>
      <c r="LN46" s="30"/>
      <c r="LO46" s="30"/>
      <c r="LP46" s="30"/>
      <c r="LQ46" s="30"/>
      <c r="LR46" s="30"/>
      <c r="LS46" s="30"/>
      <c r="LT46" s="30"/>
      <c r="LU46" s="30"/>
      <c r="LV46" s="30"/>
      <c r="LW46" s="30"/>
      <c r="LX46" s="30"/>
      <c r="LY46" s="30"/>
      <c r="LZ46" s="30"/>
      <c r="MA46" s="33"/>
      <c r="MB46" s="33"/>
      <c r="MC46" s="33"/>
      <c r="MD46" s="33"/>
      <c r="ME46" s="33"/>
      <c r="MF46" s="33"/>
      <c r="MG46" s="33"/>
      <c r="MH46" s="33"/>
      <c r="MI46" s="33"/>
      <c r="MJ46" s="33"/>
      <c r="MK46" s="33"/>
      <c r="ML46" s="33"/>
      <c r="MM46" s="33"/>
      <c r="MN46" s="33"/>
      <c r="MO46" s="33"/>
      <c r="MP46" s="33"/>
      <c r="MQ46" s="33"/>
      <c r="MR46" s="33"/>
      <c r="MS46" s="33"/>
      <c r="MT46" s="33"/>
      <c r="MU46" s="33"/>
      <c r="MV46" s="33"/>
      <c r="MW46" s="33"/>
      <c r="MX46" s="33"/>
      <c r="MY46" s="36"/>
      <c r="MZ46" s="36"/>
      <c r="NA46" s="36"/>
      <c r="NB46" s="36"/>
      <c r="NC46" s="36"/>
      <c r="ND46" s="36"/>
      <c r="NE46" s="36"/>
      <c r="NF46" s="36"/>
      <c r="NG46" s="36"/>
      <c r="NH46" s="36"/>
      <c r="NI46" s="36"/>
      <c r="NJ46" s="36"/>
      <c r="NK46" s="36"/>
      <c r="NL46" s="36"/>
      <c r="NM46" s="36"/>
      <c r="NN46" s="36"/>
      <c r="NO46" s="36"/>
      <c r="NP46" s="36"/>
      <c r="NQ46" s="36"/>
      <c r="NR46" s="36"/>
      <c r="NS46" s="36"/>
      <c r="NT46" s="36"/>
      <c r="NU46" s="36"/>
      <c r="NV46" s="36"/>
      <c r="NW46" s="36"/>
      <c r="NX46" s="36"/>
      <c r="NY46" s="36"/>
      <c r="NZ46" s="36"/>
      <c r="OA46" s="36"/>
      <c r="OB46" s="36"/>
      <c r="OC46" s="36"/>
      <c r="OD46" s="36"/>
      <c r="OE46" s="36"/>
      <c r="OF46" s="36"/>
      <c r="OG46" s="36"/>
      <c r="OH46" s="36"/>
      <c r="OI46" s="36"/>
      <c r="OJ46" s="36"/>
      <c r="OK46" s="36"/>
      <c r="OL46" s="36"/>
      <c r="OM46" s="36"/>
      <c r="ON46" s="36"/>
      <c r="OO46" s="36"/>
      <c r="OP46" s="36"/>
      <c r="OQ46" s="36"/>
      <c r="OR46" s="36"/>
      <c r="OS46" s="36"/>
      <c r="OT46" s="36"/>
      <c r="OU46" s="36"/>
      <c r="OV46" s="36"/>
      <c r="OW46" s="36"/>
      <c r="OX46" s="36"/>
      <c r="OY46" s="36"/>
      <c r="OZ46" s="36"/>
      <c r="PA46" s="36"/>
      <c r="PB46" s="36"/>
      <c r="PC46" s="36"/>
      <c r="PD46" s="36"/>
      <c r="PE46" s="36"/>
      <c r="PF46" s="36"/>
      <c r="PG46" s="36"/>
      <c r="PH46" s="36"/>
      <c r="PI46" s="36"/>
      <c r="PJ46" s="36"/>
      <c r="PK46" s="36"/>
      <c r="PL46" s="36"/>
      <c r="PM46" s="36"/>
      <c r="PN46" s="36"/>
      <c r="PO46" s="36"/>
      <c r="PP46" s="36"/>
      <c r="PQ46" s="36"/>
      <c r="PR46" s="36"/>
      <c r="PS46" s="36"/>
      <c r="PT46" s="36"/>
      <c r="PU46" s="36"/>
      <c r="PV46" s="36"/>
      <c r="PW46" s="36"/>
      <c r="PX46" s="36"/>
      <c r="PY46" s="36"/>
      <c r="PZ46" s="36"/>
      <c r="QA46" s="36"/>
      <c r="QB46" s="36"/>
      <c r="QC46" s="36"/>
      <c r="QD46" s="36"/>
      <c r="QE46" s="36"/>
      <c r="QF46" s="36"/>
      <c r="QG46" s="36"/>
      <c r="QH46" s="36"/>
      <c r="QI46" s="36"/>
      <c r="QJ46" s="36"/>
      <c r="QK46" s="37"/>
      <c r="QL46" s="37"/>
      <c r="QM46" s="37"/>
      <c r="QN46" s="37"/>
      <c r="QO46" s="37"/>
      <c r="QP46" s="37"/>
      <c r="QQ46" s="37"/>
      <c r="QR46" s="37"/>
      <c r="QS46" s="37"/>
      <c r="QT46" s="37"/>
      <c r="QU46" s="37"/>
      <c r="QV46" s="37"/>
      <c r="QW46" s="37"/>
      <c r="QX46" s="37"/>
      <c r="QY46" s="37"/>
      <c r="QZ46" s="37"/>
      <c r="RA46" s="37"/>
      <c r="RB46" s="37"/>
      <c r="RC46" s="37"/>
      <c r="RD46" s="37"/>
      <c r="RE46" s="37"/>
      <c r="RF46" s="37"/>
      <c r="RG46" s="37"/>
      <c r="RH46" s="37"/>
      <c r="RI46" s="37"/>
      <c r="RJ46" s="37"/>
      <c r="RK46" s="37"/>
      <c r="RL46" s="37"/>
      <c r="RM46" s="37"/>
      <c r="RN46" s="37"/>
      <c r="RO46" s="37"/>
      <c r="RP46" s="37"/>
      <c r="RQ46" s="37"/>
      <c r="RR46" s="37"/>
      <c r="RS46" s="37"/>
      <c r="RT46" s="37"/>
      <c r="RU46" s="37"/>
      <c r="RV46" s="37"/>
      <c r="RW46" s="37"/>
      <c r="RX46" s="37"/>
      <c r="RY46" s="37"/>
      <c r="RZ46" s="37"/>
      <c r="SA46" s="37"/>
      <c r="SB46" s="37"/>
      <c r="SC46" s="37"/>
      <c r="SD46" s="37"/>
      <c r="SE46" s="37"/>
      <c r="SF46" s="37"/>
      <c r="SG46" s="37"/>
      <c r="SH46" s="37"/>
      <c r="SI46" s="37"/>
      <c r="SJ46" s="37"/>
      <c r="SK46" s="37"/>
      <c r="SL46" s="37"/>
      <c r="SM46" s="37"/>
      <c r="SN46" s="37"/>
      <c r="SO46" s="37"/>
      <c r="SP46" s="37"/>
      <c r="SQ46" s="37"/>
      <c r="SR46" s="37"/>
      <c r="SS46" s="37"/>
      <c r="ST46" s="37"/>
      <c r="SU46" s="37"/>
      <c r="SV46" s="37"/>
      <c r="SW46" s="37"/>
      <c r="SX46" s="37"/>
      <c r="SY46" s="37"/>
      <c r="SZ46" s="37"/>
      <c r="TA46" s="37"/>
      <c r="TB46" s="37"/>
      <c r="TC46" s="37"/>
      <c r="TD46" s="37"/>
      <c r="TE46" s="37"/>
      <c r="TF46" s="37"/>
      <c r="TG46" s="37"/>
      <c r="TH46" s="37"/>
      <c r="TI46" s="37"/>
      <c r="TJ46" s="37"/>
      <c r="TK46" s="37"/>
      <c r="TL46" s="37"/>
      <c r="TM46" s="37"/>
      <c r="TN46" s="37"/>
      <c r="TO46" s="37"/>
      <c r="TP46" s="37"/>
      <c r="TQ46" s="37"/>
      <c r="TR46" s="37"/>
      <c r="TS46" s="37"/>
      <c r="TT46" s="37"/>
      <c r="TU46" s="37"/>
      <c r="TV46" s="37"/>
      <c r="TW46" s="37"/>
      <c r="TX46" s="37"/>
      <c r="TY46" s="37"/>
      <c r="TZ46" s="37"/>
      <c r="UA46" s="37"/>
      <c r="UB46" s="37"/>
      <c r="UC46" s="37"/>
      <c r="UD46" s="37"/>
      <c r="UE46" s="37"/>
      <c r="UF46" s="37"/>
      <c r="UG46" s="37"/>
      <c r="UH46" s="37"/>
      <c r="UI46" s="37"/>
      <c r="UJ46" s="37"/>
      <c r="UK46" s="37"/>
      <c r="UL46" s="37"/>
      <c r="UM46" s="37"/>
      <c r="UN46" s="37"/>
      <c r="UO46" s="37"/>
      <c r="UP46" s="37"/>
      <c r="UQ46" s="37"/>
      <c r="UR46" s="37"/>
      <c r="US46" s="37"/>
      <c r="UT46" s="37"/>
      <c r="UU46" s="37"/>
      <c r="UV46" s="37"/>
      <c r="UW46" s="37"/>
      <c r="UX46" s="37"/>
      <c r="UY46" s="37"/>
      <c r="UZ46" s="37"/>
      <c r="VA46" s="37"/>
      <c r="VB46" s="37"/>
      <c r="VC46" s="37"/>
      <c r="VD46" s="37"/>
      <c r="VE46" s="37"/>
      <c r="VF46" s="37"/>
      <c r="VG46" s="37"/>
      <c r="VH46" s="37"/>
      <c r="VI46" s="37"/>
      <c r="VJ46" s="37"/>
      <c r="VK46" s="37"/>
      <c r="VL46" s="37"/>
      <c r="VM46" s="37"/>
      <c r="VN46" s="37"/>
      <c r="VO46" s="37"/>
      <c r="VP46" s="37"/>
      <c r="VQ46" s="37"/>
      <c r="VR46" s="37"/>
      <c r="VS46" s="37"/>
      <c r="VT46" s="37"/>
      <c r="VU46" s="37"/>
      <c r="VV46" s="37"/>
      <c r="VW46" s="37"/>
      <c r="VX46" s="37"/>
      <c r="VY46" s="37"/>
      <c r="VZ46" s="37"/>
      <c r="WA46" s="37"/>
      <c r="WB46" s="37"/>
      <c r="WC46" s="37"/>
      <c r="WD46" s="37"/>
      <c r="WE46" s="37"/>
      <c r="WF46" s="41"/>
      <c r="WG46" s="41"/>
      <c r="WH46" s="41"/>
      <c r="WI46" s="41"/>
      <c r="WJ46" s="41"/>
      <c r="WK46" s="41"/>
      <c r="WL46" s="41"/>
      <c r="WM46" s="41"/>
      <c r="WN46" s="41"/>
      <c r="WO46" s="41"/>
      <c r="WP46" s="41"/>
      <c r="WQ46" s="41"/>
      <c r="WR46" s="41"/>
      <c r="WS46" s="41"/>
      <c r="WT46" s="41"/>
      <c r="WU46" s="41"/>
      <c r="WV46" s="41"/>
      <c r="WW46" s="41"/>
      <c r="WX46" s="41"/>
      <c r="WY46" s="41"/>
      <c r="WZ46" s="41"/>
      <c r="XA46" s="41"/>
      <c r="XB46" s="41"/>
      <c r="XC46" s="41"/>
      <c r="XD46" s="41"/>
      <c r="XE46" s="41"/>
      <c r="XF46" s="41"/>
      <c r="XG46" s="41"/>
      <c r="XH46" s="41"/>
      <c r="XI46" s="41"/>
      <c r="XJ46" s="42"/>
      <c r="XK46" s="42"/>
      <c r="XL46" s="42"/>
      <c r="XM46" s="42"/>
      <c r="XN46" s="42"/>
      <c r="XO46" s="42"/>
      <c r="XP46" s="42"/>
      <c r="XQ46" s="42"/>
      <c r="XR46" s="42"/>
      <c r="XS46" s="42"/>
      <c r="XT46" s="42"/>
      <c r="XU46" s="42"/>
      <c r="XV46" s="42"/>
      <c r="XW46" s="42"/>
      <c r="XX46" s="42"/>
      <c r="XY46" s="42"/>
      <c r="XZ46" s="42"/>
      <c r="YA46" s="42"/>
      <c r="YB46" s="42"/>
      <c r="YC46" s="42"/>
      <c r="YD46" s="42"/>
      <c r="YE46" s="42"/>
      <c r="YF46" s="42"/>
      <c r="YG46" s="42"/>
      <c r="YH46" s="42"/>
      <c r="YI46" s="45"/>
      <c r="YJ46" s="45"/>
      <c r="YK46" s="45"/>
      <c r="YL46" s="45"/>
      <c r="YM46" s="45"/>
      <c r="YN46" s="45"/>
      <c r="YO46" s="45"/>
      <c r="YP46" s="45"/>
      <c r="YQ46" s="45"/>
      <c r="YR46" s="45"/>
      <c r="YS46" s="45"/>
      <c r="YT46" s="45"/>
      <c r="YU46" s="45"/>
      <c r="YV46" s="45"/>
      <c r="YW46" s="45"/>
      <c r="YX46" s="45"/>
      <c r="YY46" s="45"/>
      <c r="YZ46" s="45"/>
      <c r="ZA46" s="45"/>
      <c r="ZB46" s="45"/>
      <c r="ZC46" s="45"/>
      <c r="ZD46" s="45"/>
      <c r="ZE46" s="45"/>
      <c r="ZF46" s="45"/>
      <c r="ZG46" s="45"/>
      <c r="ZH46" s="45"/>
      <c r="ZI46" s="45"/>
      <c r="ZJ46" s="45"/>
      <c r="ZK46" s="45"/>
      <c r="ZL46" s="45"/>
      <c r="ZM46" s="45"/>
      <c r="ZN46" s="45"/>
      <c r="ZO46" s="45"/>
      <c r="ZP46" s="45"/>
      <c r="ZQ46" s="45"/>
      <c r="ZR46" s="45"/>
      <c r="ZS46" s="45"/>
      <c r="ZT46" s="45"/>
      <c r="ZU46" s="45"/>
      <c r="ZV46" s="45"/>
      <c r="ZW46" s="45"/>
      <c r="ZX46" s="45"/>
      <c r="ZY46" s="45"/>
      <c r="ZZ46" s="45"/>
      <c r="AAA46" s="45"/>
      <c r="AAB46" s="45"/>
      <c r="AAC46" s="45"/>
      <c r="AAD46" s="45"/>
      <c r="AAE46" s="45"/>
      <c r="AAF46" s="45"/>
      <c r="AAG46" s="45"/>
      <c r="AAH46" s="45"/>
      <c r="AAI46" s="45"/>
      <c r="AAJ46" s="45"/>
      <c r="AAK46" s="45"/>
      <c r="AAL46" s="45"/>
      <c r="AAM46" s="45"/>
      <c r="AAN46" s="45"/>
      <c r="AAO46" s="46"/>
      <c r="AAP46" s="46"/>
      <c r="AAQ46" s="46"/>
      <c r="AAR46" s="46"/>
      <c r="AAS46" s="46"/>
      <c r="AAT46" s="46"/>
      <c r="AAU46" s="46"/>
      <c r="AAV46" s="46"/>
      <c r="AAW46" s="46"/>
      <c r="AAX46" s="46"/>
      <c r="AAY46" s="46"/>
      <c r="AAZ46" s="46"/>
      <c r="ABA46" s="46"/>
      <c r="ABB46" s="46"/>
      <c r="ABC46" s="46"/>
      <c r="ABD46" s="46"/>
      <c r="ABE46" s="46"/>
      <c r="ABF46" s="46"/>
      <c r="ABG46" s="46"/>
      <c r="ABH46" s="46"/>
      <c r="ABI46" s="46"/>
      <c r="ABJ46" s="46"/>
      <c r="ABK46" s="46"/>
      <c r="ABL46" s="46"/>
      <c r="ABM46" s="46"/>
      <c r="ABN46" s="46"/>
      <c r="ABO46" s="46"/>
      <c r="ABP46" s="48"/>
      <c r="ABQ46" s="48"/>
      <c r="ABR46" s="48"/>
      <c r="ABS46" s="48"/>
      <c r="ABT46" s="48"/>
      <c r="ABU46" s="48"/>
      <c r="ABV46" s="48"/>
      <c r="ABW46" s="48"/>
      <c r="ABX46" s="48"/>
      <c r="ABY46" s="48"/>
      <c r="ABZ46" s="48"/>
      <c r="ACA46" s="48"/>
      <c r="ACB46" s="48"/>
      <c r="ACC46" s="48"/>
      <c r="ACD46" s="48"/>
      <c r="ACE46" s="48"/>
      <c r="ACF46" s="48"/>
      <c r="ACG46" s="48"/>
      <c r="ACH46" s="48"/>
      <c r="ACI46" s="48"/>
      <c r="ACJ46" s="48"/>
      <c r="ACK46" s="48"/>
      <c r="ACL46" s="48"/>
      <c r="ACM46" s="48"/>
      <c r="ACN46" s="48"/>
      <c r="ACO46" s="51"/>
      <c r="ACP46" s="51"/>
      <c r="ACQ46" s="51"/>
      <c r="ACR46" s="51"/>
      <c r="ACS46" s="51"/>
      <c r="ACT46" s="51"/>
      <c r="ACU46" s="51"/>
      <c r="ACV46" s="51"/>
      <c r="ACW46" s="51"/>
      <c r="ACX46" s="51"/>
      <c r="ACY46" s="51"/>
      <c r="ACZ46" s="51"/>
      <c r="ADA46" s="51"/>
      <c r="ADB46" s="51"/>
      <c r="ADC46" s="51"/>
      <c r="ADD46" s="51"/>
      <c r="ADE46" s="51"/>
      <c r="ADF46" s="51"/>
      <c r="ADG46" s="51"/>
      <c r="ADH46" s="51"/>
      <c r="ADI46" s="51"/>
      <c r="ADJ46" s="51"/>
      <c r="ADK46" s="51"/>
      <c r="ADL46" s="51"/>
      <c r="ADM46" s="51"/>
      <c r="ADN46" s="51"/>
      <c r="ADO46" s="51"/>
      <c r="ADP46" s="51"/>
      <c r="ADQ46" s="51"/>
      <c r="ADR46" s="51"/>
      <c r="ADS46" s="51"/>
      <c r="ADT46" s="51"/>
      <c r="ADU46" s="51"/>
      <c r="ADV46" s="51"/>
      <c r="ADW46" s="51"/>
      <c r="ADX46" s="51"/>
      <c r="ADY46" s="51"/>
      <c r="ADZ46" s="51"/>
      <c r="AEA46" s="51"/>
      <c r="AEB46" s="51"/>
      <c r="AEC46" s="51"/>
      <c r="AED46" s="51"/>
      <c r="AEE46" s="51"/>
      <c r="AEF46" s="51"/>
      <c r="AEG46" s="51"/>
      <c r="AEH46" s="51"/>
      <c r="AEI46" s="51"/>
      <c r="AEJ46" s="51"/>
      <c r="AEK46" s="51"/>
      <c r="AEL46" s="51"/>
      <c r="AEM46" s="51"/>
      <c r="AEN46" s="51"/>
      <c r="AEO46" s="51"/>
      <c r="AEP46" s="51"/>
      <c r="AEQ46" s="51"/>
      <c r="AER46" s="51"/>
      <c r="AES46" s="52"/>
      <c r="AET46" s="52"/>
      <c r="AEU46" s="52"/>
      <c r="AEV46" s="52"/>
      <c r="AEW46" s="52"/>
      <c r="AEX46" s="52"/>
      <c r="AEY46" s="52"/>
      <c r="AEZ46" s="52"/>
      <c r="AFA46" s="52"/>
      <c r="AFB46" s="52"/>
      <c r="AFC46" s="52"/>
      <c r="AFD46" s="52"/>
      <c r="AFE46" s="52"/>
      <c r="AFF46" s="52"/>
      <c r="AFG46" s="52"/>
      <c r="AFH46" s="52"/>
      <c r="AFI46" s="52"/>
      <c r="AFJ46" s="52"/>
      <c r="AFK46" s="52"/>
      <c r="AFL46" s="52"/>
      <c r="AFM46" s="52"/>
      <c r="AFN46" s="52"/>
      <c r="AFO46" s="52"/>
      <c r="AFP46" s="52"/>
      <c r="AFQ46" s="52"/>
      <c r="AFR46" s="52"/>
      <c r="AFS46" s="52"/>
      <c r="AFT46" s="52"/>
      <c r="AFU46" s="52"/>
      <c r="AFV46" s="55"/>
      <c r="AFW46" s="55"/>
      <c r="AFX46" s="55"/>
      <c r="AFY46" s="55"/>
      <c r="AFZ46" s="55"/>
      <c r="AGA46" s="55"/>
      <c r="AGB46" s="55"/>
      <c r="AGC46" s="55"/>
      <c r="AGD46" s="55"/>
      <c r="AGE46" s="55"/>
      <c r="AGF46" s="55"/>
      <c r="AGG46" s="55"/>
      <c r="AGH46" s="55"/>
      <c r="AGI46" s="55"/>
      <c r="AGJ46" s="55"/>
      <c r="AGK46" s="55"/>
      <c r="AGL46" s="55"/>
      <c r="AGM46" s="55"/>
      <c r="AGN46" s="55"/>
      <c r="AGO46" s="55"/>
      <c r="AGP46" s="55"/>
      <c r="AGQ46" s="55"/>
      <c r="AGR46" s="55"/>
      <c r="AGS46" s="55"/>
      <c r="AGT46" s="55"/>
      <c r="AGU46" s="58"/>
      <c r="AGV46" s="58"/>
      <c r="AGW46" s="58"/>
      <c r="AGX46" s="58"/>
      <c r="AGY46" s="58"/>
      <c r="AGZ46" s="58"/>
      <c r="AHA46" s="58"/>
      <c r="AHB46" s="58"/>
      <c r="AHC46" s="58"/>
      <c r="AHD46" s="58"/>
      <c r="AHE46" s="58"/>
      <c r="AHF46" s="58"/>
      <c r="AHG46" s="58"/>
      <c r="AHH46" s="58"/>
      <c r="AHI46" s="58"/>
      <c r="AHJ46" s="58"/>
      <c r="AHK46" s="58"/>
      <c r="AHL46" s="58"/>
      <c r="AHM46" s="58"/>
      <c r="AHN46" s="58"/>
      <c r="AHO46" s="58"/>
      <c r="AHP46" s="58"/>
      <c r="AHQ46" s="58"/>
      <c r="AHR46" s="58"/>
      <c r="AHS46" s="58"/>
      <c r="AHT46" s="58"/>
      <c r="AHU46" s="58"/>
      <c r="AHV46" s="58"/>
      <c r="AHW46" s="58"/>
      <c r="AHX46" s="58"/>
      <c r="AHY46" s="58"/>
      <c r="AHZ46" s="58"/>
      <c r="AIA46" s="58"/>
      <c r="AIB46" s="58"/>
      <c r="AIC46" s="58"/>
      <c r="AID46" s="58"/>
      <c r="AIE46" s="58"/>
      <c r="AIF46" s="58"/>
      <c r="AIG46" s="58"/>
      <c r="AIH46" s="58"/>
      <c r="AII46" s="58"/>
      <c r="AIJ46" s="58"/>
      <c r="AIK46" s="58"/>
      <c r="AIL46" s="58"/>
      <c r="AIM46" s="58"/>
      <c r="AIN46" s="58"/>
      <c r="AIO46" s="58"/>
      <c r="AIP46" s="58"/>
      <c r="AIQ46" s="58"/>
      <c r="AIR46" s="58"/>
      <c r="AIS46" s="58"/>
      <c r="AIT46" s="58"/>
      <c r="AIU46" s="58"/>
      <c r="AIV46" s="58"/>
      <c r="AIW46" s="58"/>
      <c r="AIX46" s="58"/>
      <c r="AIY46" s="58"/>
      <c r="AIZ46" s="58"/>
      <c r="AJA46" s="58"/>
      <c r="AJB46" s="58"/>
      <c r="AJC46" s="60"/>
      <c r="AJD46" s="60"/>
      <c r="AJE46" s="60"/>
      <c r="AJF46" s="60"/>
      <c r="AJG46" s="60"/>
      <c r="AJH46" s="60"/>
      <c r="AJI46" s="60"/>
      <c r="AJJ46" s="60"/>
      <c r="AJK46" s="60"/>
      <c r="AJL46" s="60"/>
      <c r="AJM46" s="60"/>
      <c r="AJN46" s="60"/>
      <c r="AJO46" s="60"/>
      <c r="AJP46" s="60"/>
      <c r="AJQ46" s="60"/>
      <c r="AJR46" s="60"/>
      <c r="AJS46" s="60"/>
      <c r="AJT46" s="60"/>
      <c r="AJU46" s="60"/>
      <c r="AJV46" s="60"/>
      <c r="AJW46" s="60"/>
      <c r="AJX46" s="60"/>
      <c r="AJY46" s="60"/>
      <c r="AJZ46" s="60"/>
      <c r="AKA46" s="60"/>
      <c r="AKB46" s="60"/>
      <c r="AKC46" s="60"/>
      <c r="AKD46" s="60"/>
      <c r="AKE46" s="60"/>
      <c r="AKF46" s="60"/>
      <c r="AKG46" s="60"/>
      <c r="AKH46" s="60"/>
      <c r="AKI46" s="60"/>
      <c r="AKJ46" s="60"/>
      <c r="AKK46" s="60"/>
      <c r="AKL46" s="60"/>
      <c r="AKM46" s="60"/>
      <c r="AKN46" s="60"/>
      <c r="AKO46" s="60"/>
      <c r="AKP46" s="60"/>
      <c r="AKQ46" s="60"/>
      <c r="AKR46" s="60"/>
      <c r="AKS46" s="60"/>
      <c r="AKT46" s="60"/>
      <c r="AKU46" s="60"/>
      <c r="AKV46" s="60"/>
      <c r="AKW46" s="60"/>
      <c r="AKX46" s="60"/>
      <c r="AKY46" s="60"/>
      <c r="AKZ46" s="60"/>
      <c r="ALA46" s="60"/>
      <c r="ALB46" s="60"/>
      <c r="ALC46" s="60"/>
      <c r="ALD46" s="60"/>
      <c r="ALE46" s="60"/>
      <c r="ALF46" s="60"/>
      <c r="ALG46" s="60"/>
      <c r="ALH46" s="60"/>
      <c r="ALI46" s="60"/>
      <c r="ALJ46" s="60"/>
      <c r="ALK46" s="60"/>
      <c r="ALL46" s="60"/>
      <c r="ALM46" s="60"/>
      <c r="ALN46" s="60"/>
      <c r="ALO46" s="60"/>
      <c r="ALP46" s="60"/>
      <c r="ALQ46" s="60"/>
      <c r="ALR46" s="60"/>
      <c r="ALS46" s="60"/>
      <c r="ALT46" s="60"/>
      <c r="ALU46" s="60"/>
      <c r="ALV46" s="60"/>
      <c r="ALW46" s="60"/>
      <c r="ALX46" s="60"/>
      <c r="ALY46" s="60"/>
      <c r="ALZ46" s="60"/>
      <c r="AMA46" s="60"/>
      <c r="AMB46" s="60"/>
      <c r="AMC46" s="60"/>
      <c r="AMD46" s="60"/>
      <c r="AME46" s="60"/>
      <c r="AMF46" s="60"/>
      <c r="AMG46" s="60"/>
      <c r="AMH46" s="60"/>
      <c r="AMI46" s="60"/>
      <c r="AMJ46" s="60"/>
      <c r="AMK46" s="60"/>
      <c r="AML46" s="60"/>
      <c r="AMM46" s="60"/>
      <c r="AMN46" s="60"/>
      <c r="AMO46" s="60"/>
      <c r="AMP46" s="60"/>
      <c r="AMQ46" s="60"/>
      <c r="AMR46" s="60"/>
      <c r="AMS46" s="60"/>
      <c r="AMT46" s="60"/>
      <c r="AMU46" s="60"/>
      <c r="AMV46" s="60"/>
      <c r="AMW46" s="60"/>
      <c r="AMX46" s="60"/>
      <c r="AMY46" s="60"/>
      <c r="AMZ46" s="60"/>
      <c r="ANA46" s="60"/>
      <c r="ANB46" s="60"/>
      <c r="ANC46" s="60"/>
      <c r="AND46" s="60"/>
      <c r="ANE46" s="60"/>
      <c r="ANF46" s="60"/>
      <c r="ANG46" s="60"/>
      <c r="ANH46" s="60"/>
      <c r="ANI46" s="60"/>
      <c r="ANJ46" s="60"/>
      <c r="ANK46" s="60"/>
      <c r="ANL46" s="60"/>
      <c r="ANM46" s="60"/>
      <c r="ANN46" s="60"/>
      <c r="ANO46" s="60"/>
      <c r="ANP46" s="60"/>
      <c r="ANQ46" s="60"/>
      <c r="ANR46" s="60"/>
      <c r="ANS46" s="60"/>
      <c r="ANT46" s="60"/>
      <c r="ANU46" s="60"/>
      <c r="ANV46" s="60"/>
      <c r="ANW46" s="60"/>
      <c r="ANX46" s="60"/>
      <c r="ANY46" s="60"/>
      <c r="ANZ46" s="60"/>
      <c r="AOA46" s="60"/>
      <c r="AOB46" s="60"/>
      <c r="AOC46" s="60"/>
      <c r="AOD46" s="60"/>
      <c r="AOE46" s="60"/>
      <c r="AOF46" s="60"/>
      <c r="AOG46" s="60"/>
      <c r="AOH46" s="60"/>
      <c r="AOI46" s="60"/>
      <c r="AOJ46" s="60"/>
      <c r="AOK46" s="60"/>
      <c r="AOL46" s="60"/>
      <c r="AOM46" s="60"/>
      <c r="AON46" s="60"/>
      <c r="AOO46" s="60"/>
      <c r="AOP46" s="60"/>
      <c r="AOQ46" s="60"/>
      <c r="AOR46" s="60"/>
      <c r="AOS46" s="60"/>
      <c r="AOT46" s="60"/>
      <c r="AOU46" s="60"/>
      <c r="AOV46" s="60"/>
      <c r="AOW46" s="60"/>
      <c r="AOX46" s="60"/>
      <c r="AOY46" s="60"/>
      <c r="AOZ46" s="60"/>
      <c r="APA46" s="60"/>
      <c r="APB46" s="60"/>
      <c r="APC46" s="60"/>
      <c r="APD46" s="60"/>
      <c r="APE46" s="60"/>
      <c r="APF46" s="60"/>
      <c r="APG46" s="60"/>
      <c r="APH46" s="60"/>
      <c r="API46" s="60"/>
      <c r="APJ46" s="60"/>
      <c r="APK46" s="60"/>
      <c r="APL46" s="60"/>
      <c r="APM46" s="60"/>
      <c r="APN46" s="60"/>
      <c r="APO46" s="60"/>
      <c r="APP46" s="60"/>
      <c r="APQ46" s="60"/>
      <c r="APR46" s="60"/>
      <c r="APS46" s="60"/>
      <c r="APT46" s="60"/>
      <c r="APU46" s="60"/>
      <c r="APV46" s="60"/>
      <c r="APW46" s="60"/>
      <c r="APX46" s="60"/>
      <c r="APY46" s="60"/>
      <c r="APZ46" s="60"/>
      <c r="AQA46" s="60"/>
      <c r="AQB46" s="60"/>
      <c r="AQC46" s="60"/>
      <c r="AQD46" s="60"/>
      <c r="AQE46" s="60"/>
      <c r="AQF46" s="60"/>
      <c r="AQG46" s="60"/>
      <c r="AQH46" s="60"/>
      <c r="AQI46" s="60"/>
      <c r="AQJ46" s="60"/>
      <c r="AQK46" s="60"/>
      <c r="AQL46" s="60"/>
      <c r="AQM46" s="60"/>
      <c r="AQN46" s="60"/>
      <c r="AQO46" s="60"/>
      <c r="AQP46" s="60"/>
      <c r="AQQ46" s="60"/>
      <c r="AQR46" s="65"/>
      <c r="AQS46" s="65"/>
      <c r="AQT46" s="65"/>
      <c r="AQU46" s="65"/>
      <c r="AQV46" s="65"/>
      <c r="AQW46" s="65"/>
      <c r="AQX46" s="65"/>
      <c r="AQY46" s="65"/>
      <c r="AQZ46" s="65"/>
      <c r="ARA46" s="65"/>
      <c r="ARB46" s="65"/>
      <c r="ARC46" s="65"/>
      <c r="ARD46" s="65"/>
      <c r="ARE46" s="65"/>
      <c r="ARF46" s="65"/>
      <c r="ARG46" s="65"/>
      <c r="ARH46" s="65"/>
      <c r="ARI46" s="65"/>
      <c r="ARJ46" s="65"/>
      <c r="ARK46" s="65"/>
      <c r="ARL46" s="65"/>
      <c r="ARM46" s="65"/>
      <c r="ARN46" s="65"/>
      <c r="ARO46" s="65"/>
      <c r="ARP46" s="65"/>
      <c r="ARQ46" s="65"/>
      <c r="ARR46" s="65"/>
      <c r="ARS46" s="65"/>
      <c r="ART46" s="65"/>
      <c r="ARU46" s="65"/>
      <c r="ARV46" s="65"/>
      <c r="ARW46" s="65"/>
      <c r="ARX46" s="65"/>
      <c r="ARY46" s="65"/>
      <c r="ARZ46" s="68"/>
      <c r="ASA46" s="68"/>
      <c r="ASB46" s="68"/>
      <c r="ASC46" s="68"/>
      <c r="ASD46" s="68"/>
      <c r="ASE46" s="68"/>
      <c r="ASF46" s="68"/>
      <c r="ASG46" s="68"/>
      <c r="ASH46" s="68"/>
      <c r="ASI46" s="68"/>
      <c r="ASJ46" s="68"/>
      <c r="ASK46" s="68"/>
      <c r="ASL46" s="68"/>
      <c r="ASM46" s="68"/>
      <c r="ASN46" s="68"/>
      <c r="ASO46" s="68"/>
      <c r="ASP46" s="68"/>
      <c r="ASQ46" s="68"/>
      <c r="ASR46" s="68"/>
      <c r="ASS46" s="68"/>
      <c r="AST46" s="68"/>
      <c r="ASU46" s="68"/>
      <c r="ASV46" s="68"/>
      <c r="ASW46" s="68"/>
      <c r="ASX46" s="68"/>
      <c r="ASY46" s="68"/>
      <c r="ASZ46" s="68"/>
      <c r="ATA46" s="68"/>
      <c r="ATB46" s="68"/>
      <c r="ATC46" s="68"/>
      <c r="ATD46" s="68"/>
      <c r="ATE46" s="68"/>
      <c r="ATF46" s="68"/>
      <c r="ATG46" s="68"/>
      <c r="ATH46" s="68"/>
      <c r="ATI46" s="68"/>
      <c r="ATJ46" s="68"/>
      <c r="ATK46" s="68"/>
      <c r="ATL46" s="70"/>
      <c r="ATM46" s="70"/>
      <c r="ATN46" s="70"/>
      <c r="ATO46" s="70"/>
      <c r="ATP46" s="70"/>
      <c r="ATQ46" s="70"/>
      <c r="ATR46" s="70"/>
      <c r="ATS46" s="70"/>
      <c r="ATT46" s="70"/>
      <c r="ATU46" s="70"/>
      <c r="ATV46" s="70"/>
      <c r="ATW46" s="70"/>
      <c r="ATX46" s="70"/>
      <c r="ATY46" s="70"/>
      <c r="ATZ46" s="70"/>
      <c r="AUA46" s="70"/>
      <c r="AUB46" s="70"/>
      <c r="AUC46" s="70"/>
      <c r="AUD46" s="70"/>
      <c r="AUE46" s="70"/>
      <c r="AUF46" s="70"/>
      <c r="AUG46" s="70"/>
      <c r="AUH46" s="70"/>
      <c r="AUI46" s="70"/>
      <c r="AUJ46" s="70"/>
      <c r="AUK46" s="70"/>
      <c r="AUL46" s="70"/>
      <c r="AUM46" s="70"/>
      <c r="AUN46" s="70"/>
      <c r="AUO46" s="70"/>
      <c r="AUP46" s="70"/>
      <c r="AUQ46" s="70"/>
      <c r="AUR46" s="70"/>
      <c r="AUS46" s="70"/>
      <c r="AUT46" s="70"/>
      <c r="AUU46" s="72"/>
      <c r="AUV46" s="72"/>
      <c r="AUW46" s="72"/>
      <c r="AUX46" s="72"/>
      <c r="AUY46" s="72"/>
      <c r="AUZ46" s="72"/>
      <c r="AVA46" s="72"/>
      <c r="AVB46" s="72"/>
      <c r="AVC46" s="72"/>
      <c r="AVD46" s="72"/>
      <c r="AVE46" s="72"/>
      <c r="AVF46" s="72"/>
      <c r="AVG46" s="72"/>
      <c r="AVH46" s="72"/>
      <c r="AVI46" s="72"/>
      <c r="AVJ46" s="72"/>
      <c r="AVK46" s="72"/>
      <c r="AVL46" s="72"/>
      <c r="AVM46" s="72"/>
      <c r="AVN46" s="72"/>
      <c r="AVO46" s="72"/>
      <c r="AVP46" s="72"/>
      <c r="AVQ46" s="72"/>
      <c r="AVR46" s="72"/>
      <c r="AVS46" s="72"/>
      <c r="AVT46" s="72"/>
      <c r="AVU46" s="72"/>
      <c r="AVV46" s="72"/>
      <c r="AVW46" s="72"/>
      <c r="AVX46" s="72"/>
      <c r="AVY46" s="72"/>
      <c r="AVZ46" s="72"/>
      <c r="AWA46" s="72"/>
      <c r="AWB46" s="74"/>
      <c r="AWC46" s="74"/>
      <c r="AWD46" s="74"/>
      <c r="AWE46" s="74"/>
      <c r="AWF46" s="74"/>
      <c r="AWG46" s="74"/>
      <c r="AWH46" s="74"/>
      <c r="AWI46" s="74"/>
      <c r="AWJ46" s="74"/>
      <c r="AWK46" s="74"/>
      <c r="AWL46" s="74"/>
      <c r="AWM46" s="74"/>
      <c r="AWN46" s="74"/>
      <c r="AWO46" s="74"/>
      <c r="AWP46" s="74"/>
      <c r="AWQ46" s="74"/>
      <c r="AWR46" s="74"/>
      <c r="AWS46" s="74"/>
      <c r="AWT46" s="74"/>
      <c r="AWU46" s="74"/>
      <c r="AWV46" s="74"/>
      <c r="AWW46" s="74"/>
      <c r="AWX46" s="74"/>
      <c r="AWY46" s="74"/>
      <c r="AWZ46" s="74"/>
      <c r="AXA46" s="74"/>
      <c r="AXB46" s="74"/>
      <c r="AXC46" s="74"/>
      <c r="AXD46" s="74"/>
      <c r="AXE46" s="74"/>
      <c r="AXF46" s="74"/>
      <c r="AXG46" s="74"/>
      <c r="AXH46" s="74"/>
      <c r="AXI46" s="74"/>
      <c r="AXJ46" s="74"/>
      <c r="AXK46" s="74"/>
      <c r="AXL46" s="76"/>
      <c r="AXM46" s="76"/>
      <c r="AXN46" s="76"/>
      <c r="AXO46" s="76"/>
      <c r="AXP46" s="76"/>
      <c r="AXQ46" s="76"/>
      <c r="AXR46" s="76"/>
      <c r="AXS46" s="76"/>
      <c r="AXT46" s="76"/>
      <c r="AXU46" s="76"/>
      <c r="AXV46" s="76"/>
      <c r="AXW46" s="76"/>
      <c r="AXX46" s="76"/>
      <c r="AXY46" s="76"/>
      <c r="AXZ46" s="76"/>
      <c r="AYA46" s="76"/>
      <c r="AYB46" s="76"/>
      <c r="AYC46" s="76"/>
      <c r="AYD46" s="76"/>
      <c r="AYE46" s="76"/>
      <c r="AYF46" s="76"/>
      <c r="AYG46" s="76"/>
      <c r="AYH46" s="76"/>
      <c r="AYI46" s="76"/>
      <c r="AYJ46" s="76"/>
      <c r="AYK46" s="76"/>
      <c r="AYL46" s="76"/>
      <c r="AYM46" s="76"/>
      <c r="AYN46" s="76"/>
      <c r="AYO46" s="76"/>
      <c r="AYP46" s="76"/>
      <c r="AYQ46" s="76"/>
      <c r="AYR46" s="76"/>
      <c r="AYS46" s="76"/>
      <c r="AYT46" s="76"/>
      <c r="AYU46" s="78"/>
      <c r="AYV46" s="78"/>
      <c r="AYW46" s="78"/>
      <c r="AYX46" s="78"/>
      <c r="AYY46" s="78"/>
      <c r="AYZ46" s="78"/>
      <c r="AZA46" s="78"/>
      <c r="AZB46" s="78"/>
      <c r="AZC46" s="78"/>
      <c r="AZD46" s="78"/>
      <c r="AZE46" s="78"/>
      <c r="AZF46" s="78"/>
      <c r="AZG46" s="78"/>
      <c r="AZH46" s="78"/>
      <c r="AZI46" s="78"/>
      <c r="AZJ46" s="84"/>
      <c r="AZK46" s="83"/>
      <c r="AZL46" s="83"/>
      <c r="AZM46" s="83"/>
      <c r="AZN46" s="83"/>
      <c r="AZO46" s="83"/>
      <c r="AZP46" s="83"/>
      <c r="AZQ46" s="83"/>
      <c r="AZR46" s="83"/>
      <c r="AZS46" s="83"/>
      <c r="AZT46" s="83"/>
      <c r="AZU46" s="83"/>
      <c r="AZV46" s="83"/>
      <c r="AZW46" s="83"/>
      <c r="AZX46" s="83"/>
      <c r="AZY46" s="83"/>
      <c r="AZZ46" s="83"/>
      <c r="BAA46" s="83"/>
      <c r="BAB46" s="83"/>
      <c r="BAC46" s="83"/>
      <c r="BAD46" s="83"/>
      <c r="BAE46" s="83"/>
      <c r="BAF46" s="83"/>
      <c r="BAG46" s="83"/>
      <c r="BAH46" s="83"/>
      <c r="BAI46" s="83"/>
      <c r="BAJ46" s="83"/>
      <c r="BAK46" s="83"/>
      <c r="BAL46" s="83"/>
      <c r="BAM46" s="83"/>
      <c r="BAN46" s="83"/>
      <c r="BAO46" s="83"/>
      <c r="BAP46" s="83"/>
      <c r="BAQ46" s="83"/>
      <c r="BAR46" s="83"/>
      <c r="BAS46" s="83"/>
      <c r="BAT46" s="83"/>
      <c r="BAU46" s="83"/>
      <c r="BAV46" s="83"/>
      <c r="BAW46" s="83"/>
      <c r="BAX46" s="83"/>
      <c r="BAY46" s="83"/>
      <c r="BAZ46" s="83"/>
      <c r="BBA46" s="83"/>
      <c r="BBB46" s="83"/>
      <c r="BBC46" s="83"/>
      <c r="BBD46" s="83"/>
      <c r="BBE46" s="83"/>
      <c r="BBF46" s="83"/>
      <c r="BBG46" s="83"/>
      <c r="BBH46" s="83"/>
      <c r="BBI46" s="83"/>
      <c r="BBJ46" s="83"/>
      <c r="BBK46" s="83"/>
      <c r="BBL46" s="83"/>
      <c r="BBM46" s="83"/>
      <c r="BBN46" s="83"/>
      <c r="BBO46" s="83"/>
      <c r="BBP46" s="83"/>
      <c r="BBQ46" s="83"/>
      <c r="BBR46" s="83"/>
      <c r="BBS46" s="83"/>
      <c r="BBT46" s="83"/>
      <c r="BBU46" s="83"/>
      <c r="BBV46" s="83"/>
      <c r="BBW46" s="83"/>
      <c r="BBX46" s="83"/>
      <c r="BBY46" s="83"/>
      <c r="BBZ46" s="83"/>
      <c r="BCA46" s="83"/>
      <c r="BCB46" s="83"/>
      <c r="BCC46" s="83"/>
      <c r="BCD46" s="83"/>
      <c r="BCE46" s="83"/>
      <c r="BCF46" s="83"/>
      <c r="BCG46" s="83"/>
      <c r="BCH46" s="83"/>
      <c r="BCI46" s="83"/>
      <c r="BCJ46" s="83"/>
      <c r="BCK46" s="83"/>
      <c r="BCL46" s="83"/>
      <c r="BCM46" s="83"/>
      <c r="BCN46" s="83"/>
      <c r="BCO46" s="83"/>
      <c r="BCP46" s="83"/>
      <c r="BCQ46" s="83"/>
      <c r="BCR46" s="83"/>
      <c r="BCS46" s="83"/>
      <c r="BCT46" s="83"/>
      <c r="BCU46" s="83"/>
      <c r="BCV46" s="83"/>
      <c r="BCW46" s="83"/>
      <c r="BCX46" s="83"/>
      <c r="BCY46" s="83"/>
      <c r="BCZ46" s="83"/>
      <c r="BDA46" s="83"/>
      <c r="BDB46" s="83"/>
      <c r="BDC46" s="83"/>
      <c r="BDD46" s="83"/>
      <c r="BDE46" s="83"/>
      <c r="BDF46" s="83"/>
      <c r="BDG46" s="83"/>
      <c r="BDH46" s="83"/>
      <c r="BDI46" s="83"/>
      <c r="BDJ46" s="83"/>
      <c r="BDK46" s="83"/>
      <c r="BDL46" s="83"/>
      <c r="BDM46" s="83"/>
      <c r="BDN46" s="83"/>
      <c r="BDO46" s="83"/>
      <c r="BDP46" s="83"/>
      <c r="BDQ46" s="83"/>
      <c r="BDR46" s="83"/>
      <c r="BDS46" s="88"/>
      <c r="BDT46" s="1"/>
      <c r="BDU46" s="1"/>
      <c r="BDV46" s="1"/>
      <c r="BDW46" s="1"/>
      <c r="BDX46" s="1"/>
      <c r="BDY46" s="1"/>
      <c r="BDZ46" s="1"/>
      <c r="BEA46" s="1"/>
      <c r="BEB46" s="1"/>
      <c r="BEC46" s="1"/>
      <c r="BED46" s="1"/>
      <c r="BEE46" s="1"/>
      <c r="BEF46" s="1"/>
      <c r="BEG46" s="1"/>
      <c r="BEH46" s="1"/>
      <c r="BEI46" s="1"/>
      <c r="BEJ46" s="1"/>
      <c r="BEK46" s="1"/>
      <c r="BEL46" s="1"/>
      <c r="BEM46" s="1"/>
      <c r="BEN46" s="1"/>
      <c r="BEO46" s="1"/>
      <c r="BEP46" s="1"/>
      <c r="BEQ46" s="1"/>
      <c r="BER46" s="1"/>
      <c r="BES46" s="1"/>
      <c r="BET46" s="1"/>
      <c r="BEU46" s="1"/>
      <c r="BEV46" s="1"/>
      <c r="BEW46" s="1"/>
      <c r="BEX46" s="1"/>
      <c r="BEY46" s="1"/>
      <c r="BEZ46" s="1"/>
      <c r="BFA46" s="1"/>
      <c r="BFB46" s="1"/>
      <c r="BFC46" s="1"/>
      <c r="BFD46" s="1"/>
      <c r="BFE46" s="1"/>
      <c r="BFF46" s="1"/>
      <c r="BFG46" s="1"/>
      <c r="BFH46" s="1"/>
      <c r="BFI46" s="1"/>
      <c r="BFJ46" s="1"/>
      <c r="BFK46" s="1"/>
      <c r="BFL46" s="1"/>
      <c r="BFM46" s="1"/>
      <c r="BFN46" s="1"/>
      <c r="BFO46" s="1"/>
      <c r="BFP46" s="1"/>
      <c r="BFQ46" s="1"/>
      <c r="BFR46" s="1"/>
      <c r="BFS46" s="1"/>
      <c r="BFT46" s="1"/>
      <c r="BFU46" s="1"/>
      <c r="BFV46" s="1"/>
      <c r="BFW46" s="1"/>
      <c r="BFX46" s="1"/>
      <c r="BFY46" s="1"/>
      <c r="BFZ46" s="1"/>
      <c r="BGA46" s="1"/>
      <c r="BGB46" s="1"/>
      <c r="BGC46" s="1"/>
      <c r="BGD46" s="1"/>
      <c r="BGE46" s="1"/>
      <c r="BGF46" s="1"/>
      <c r="BGG46" s="1"/>
      <c r="BGH46" s="1"/>
      <c r="BGI46" s="1"/>
      <c r="BGJ46" s="1"/>
      <c r="BGK46" s="1"/>
      <c r="BGL46" s="1"/>
      <c r="BGM46" s="1"/>
      <c r="BGN46" s="1"/>
      <c r="BGO46" s="1"/>
      <c r="BGP46" s="1"/>
      <c r="BGQ46" s="1"/>
      <c r="BGR46" s="1"/>
      <c r="BGS46" s="1"/>
      <c r="BGT46" s="1"/>
      <c r="BGU46" s="1"/>
      <c r="BGV46" s="1"/>
      <c r="BGW46" s="1"/>
      <c r="BGX46" s="1"/>
      <c r="BGY46" s="1"/>
      <c r="BGZ46" s="1"/>
      <c r="BHA46" s="1"/>
      <c r="BHB46" s="1"/>
      <c r="BHC46" s="1"/>
      <c r="BHD46" s="1"/>
      <c r="BHE46" s="1"/>
      <c r="BHF46" s="1"/>
      <c r="BHG46" s="1"/>
      <c r="BHH46" s="1"/>
      <c r="BHI46" s="1"/>
      <c r="BHJ46" s="1"/>
      <c r="BHK46" s="1"/>
      <c r="BHL46" s="1"/>
      <c r="BHM46" s="1"/>
      <c r="BHN46" s="1"/>
      <c r="BHO46" s="1"/>
      <c r="BHP46" s="1"/>
      <c r="BHQ46" s="1"/>
      <c r="BHR46" s="1"/>
      <c r="BHS46" s="1"/>
      <c r="BHT46" s="1"/>
      <c r="BHU46" s="1"/>
      <c r="BHV46" s="1"/>
      <c r="BHW46" s="1"/>
      <c r="BHX46" s="1"/>
      <c r="BHY46" s="1"/>
      <c r="BHZ46" s="1"/>
      <c r="BIA46" s="1"/>
      <c r="BIB46" s="1"/>
      <c r="BIC46" s="1"/>
      <c r="BID46" s="1"/>
      <c r="BIE46" s="1"/>
      <c r="BIF46" s="1"/>
      <c r="BIG46" s="1"/>
      <c r="BIH46" s="1"/>
      <c r="BII46" s="1"/>
      <c r="BIJ46" s="1"/>
      <c r="BIK46" s="1"/>
      <c r="BIL46" s="1"/>
      <c r="BIM46" s="1"/>
      <c r="BIN46" s="1"/>
      <c r="BIO46" s="1"/>
      <c r="BIP46" s="1"/>
      <c r="BIQ46" s="1"/>
      <c r="BIR46" s="1"/>
      <c r="BIS46" s="1"/>
      <c r="BIT46" s="1"/>
      <c r="BIU46" s="1"/>
      <c r="BIV46" s="1"/>
      <c r="BIW46" s="1"/>
      <c r="BIX46" s="1"/>
      <c r="BIY46" s="1"/>
      <c r="BIZ46" s="1"/>
      <c r="BJA46" s="1"/>
      <c r="BJB46" s="1"/>
      <c r="BJC46" s="1"/>
      <c r="BJD46" s="1"/>
      <c r="BJE46" s="1"/>
      <c r="BJF46" s="1"/>
      <c r="BJG46" s="1"/>
      <c r="BJH46" s="1"/>
      <c r="BJI46" s="1"/>
      <c r="BJJ46" s="1"/>
      <c r="BJK46" s="1"/>
      <c r="BJL46" s="1"/>
      <c r="BJM46" s="1"/>
      <c r="BJN46" s="1"/>
      <c r="BJO46" s="1"/>
      <c r="BJP46" s="1"/>
      <c r="BJQ46" s="1"/>
      <c r="BJR46" s="1"/>
      <c r="BJS46" s="1"/>
      <c r="BJT46" s="1"/>
      <c r="BJU46" s="1"/>
      <c r="BJV46" s="1"/>
      <c r="BJW46" s="1"/>
      <c r="BJX46" s="1"/>
      <c r="BJY46" s="1"/>
      <c r="BJZ46" s="1"/>
      <c r="BKA46" s="1"/>
      <c r="BKB46" s="1"/>
      <c r="BKC46" s="1"/>
      <c r="BKD46" s="1"/>
      <c r="BKE46" s="1"/>
      <c r="BKF46" s="1"/>
      <c r="BKG46" s="1"/>
      <c r="BKH46" s="1"/>
      <c r="BKI46" s="1"/>
      <c r="BKJ46" s="1"/>
      <c r="BKK46" s="1"/>
      <c r="BKL46" s="1"/>
      <c r="BKM46" s="1"/>
      <c r="BKN46" s="1"/>
      <c r="BKO46" s="1"/>
      <c r="BKP46" s="1"/>
      <c r="BKQ46" s="1"/>
      <c r="BKR46" s="1"/>
      <c r="BKS46" s="1"/>
      <c r="BKT46" s="1"/>
      <c r="BKU46" s="1"/>
      <c r="BKV46" s="1"/>
      <c r="BKW46" s="1"/>
      <c r="BKX46" s="1"/>
      <c r="BKY46" s="1"/>
      <c r="BKZ46" s="1"/>
      <c r="BLA46" s="1"/>
      <c r="BLB46" s="1"/>
      <c r="BLC46" s="1"/>
      <c r="BLD46" s="1"/>
      <c r="BLE46" s="1"/>
      <c r="BLF46" s="1"/>
      <c r="BLG46" s="1"/>
      <c r="BLH46" s="1"/>
      <c r="BLI46" s="1"/>
      <c r="BLJ46" s="1"/>
      <c r="BLK46" s="1"/>
      <c r="BLL46" s="1"/>
      <c r="BLM46" s="1"/>
      <c r="BLN46" s="1"/>
      <c r="BLO46" s="1"/>
      <c r="BLP46" s="1"/>
      <c r="BLQ46" s="1"/>
      <c r="BLR46" s="1"/>
      <c r="BLS46" s="1"/>
      <c r="BLT46" s="1"/>
      <c r="BLU46" s="1"/>
      <c r="BLV46" s="1"/>
      <c r="BLW46" s="1"/>
      <c r="BLX46" s="1"/>
      <c r="BLY46" s="1"/>
      <c r="BLZ46" s="1"/>
      <c r="BMA46" s="1"/>
      <c r="BMB46" s="1"/>
      <c r="BMC46" s="1"/>
      <c r="BMD46" s="1"/>
      <c r="BME46" s="1"/>
      <c r="BMF46" s="1"/>
      <c r="BMG46" s="1"/>
      <c r="BMH46" s="1"/>
      <c r="BMI46" s="1"/>
      <c r="BMJ46" s="1"/>
      <c r="BMK46" s="1"/>
      <c r="BML46" s="1"/>
      <c r="BMM46" s="1"/>
      <c r="BMN46" s="1"/>
      <c r="BMO46" s="1"/>
      <c r="BMP46" s="1"/>
      <c r="BMQ46" s="1"/>
      <c r="BMR46" s="1"/>
      <c r="BMS46" s="1"/>
      <c r="BMT46" s="1"/>
      <c r="BMU46" s="1"/>
      <c r="BMV46" s="1"/>
      <c r="BMW46" s="1"/>
      <c r="BMX46" s="1"/>
      <c r="BMY46" s="1"/>
      <c r="BMZ46" s="1"/>
      <c r="BNA46" s="1"/>
      <c r="BNB46" s="1"/>
      <c r="BNC46" s="1"/>
      <c r="BND46" s="1"/>
      <c r="BNE46" s="1"/>
      <c r="BNF46" s="1"/>
      <c r="BNG46" s="1"/>
      <c r="BNH46" s="1"/>
      <c r="BNI46" s="1"/>
      <c r="BNJ46" s="1"/>
      <c r="BNK46" s="1"/>
      <c r="BNL46" s="1"/>
      <c r="BNM46" s="1"/>
      <c r="BNN46" s="1"/>
      <c r="BNO46" s="1"/>
      <c r="BNP46" s="1"/>
      <c r="BNQ46" s="1"/>
      <c r="BNR46" s="1"/>
      <c r="BNS46" s="1"/>
      <c r="BNT46" s="1"/>
      <c r="BNU46" s="1"/>
      <c r="BNV46" s="1"/>
      <c r="BNW46" s="1"/>
      <c r="BNX46" s="1"/>
      <c r="BNY46" s="1"/>
      <c r="BNZ46" s="1"/>
      <c r="BOA46" s="1"/>
      <c r="BOB46" s="1"/>
      <c r="BOC46" s="1"/>
      <c r="BOD46" s="1"/>
      <c r="BOE46" s="1"/>
      <c r="BOF46" s="1"/>
      <c r="BOG46" s="1"/>
      <c r="BOH46" s="1"/>
      <c r="BOI46" s="1"/>
      <c r="BOJ46" s="1"/>
      <c r="BOK46" s="1"/>
      <c r="BOL46" s="1"/>
      <c r="BOM46" s="1"/>
      <c r="BON46" s="1"/>
      <c r="BOO46" s="1"/>
      <c r="BOP46" s="1"/>
      <c r="BOQ46" s="1"/>
      <c r="BOR46" s="1"/>
      <c r="BOS46" s="1"/>
      <c r="BOT46" s="1"/>
      <c r="BOU46" s="1"/>
      <c r="BOV46" s="1"/>
      <c r="BOW46" s="1"/>
      <c r="BOX46" s="1"/>
      <c r="BOY46" s="1"/>
      <c r="BOZ46" s="1"/>
      <c r="BPA46" s="1"/>
      <c r="BPB46" s="1"/>
      <c r="BPC46" s="1"/>
      <c r="BPD46" s="1"/>
      <c r="BPE46" s="1"/>
      <c r="BPF46" s="1"/>
      <c r="BPG46" s="1"/>
      <c r="BPH46" s="1"/>
      <c r="BPI46" s="1"/>
      <c r="BPJ46" s="1"/>
      <c r="BPK46" s="1"/>
      <c r="BPL46" s="1"/>
      <c r="BPM46" s="1"/>
      <c r="BPN46" s="1"/>
      <c r="BPO46" s="1"/>
      <c r="BPP46" s="1"/>
      <c r="BPQ46" s="1"/>
      <c r="BPR46" s="1"/>
      <c r="BPS46" s="1"/>
      <c r="BPT46" s="1"/>
      <c r="BPU46" s="1"/>
      <c r="BPV46" s="1"/>
      <c r="BPW46" s="1"/>
      <c r="BPX46" s="1"/>
      <c r="BPY46" s="1"/>
      <c r="BPZ46" s="1"/>
      <c r="BQA46" s="1"/>
      <c r="BQB46" s="1"/>
      <c r="BQC46" s="1"/>
      <c r="BQD46" s="1"/>
      <c r="BQE46" s="1"/>
      <c r="BQF46" s="1"/>
      <c r="BQG46" s="1"/>
      <c r="BQH46" s="1"/>
      <c r="BQI46" s="1"/>
      <c r="BQJ46" s="1"/>
      <c r="BQK46" s="1"/>
      <c r="BQL46" s="1"/>
      <c r="BQM46" s="1"/>
      <c r="BQN46" s="1"/>
      <c r="BQO46" s="1"/>
      <c r="BQP46" s="1"/>
      <c r="BQQ46" s="1"/>
      <c r="BQR46" s="1"/>
      <c r="BQS46" s="1"/>
      <c r="BQT46" s="1"/>
      <c r="BQU46" s="1"/>
      <c r="BQV46" s="1"/>
      <c r="BQW46" s="1"/>
      <c r="BQX46" s="1"/>
      <c r="BQY46" s="1"/>
      <c r="BQZ46" s="1"/>
      <c r="BRA46" s="1"/>
      <c r="BRB46" s="1"/>
      <c r="BRC46" s="1"/>
      <c r="BRD46" s="1"/>
      <c r="BRE46" s="1"/>
      <c r="BRF46" s="1"/>
      <c r="BRG46" s="1"/>
      <c r="BRH46" s="1"/>
      <c r="BRI46" s="1"/>
      <c r="BRJ46" s="1"/>
      <c r="BRK46" s="1"/>
      <c r="BRL46" s="1"/>
      <c r="BRM46" s="1"/>
      <c r="BRN46" s="1"/>
      <c r="BRO46" s="1"/>
      <c r="BRP46" s="1"/>
      <c r="BRQ46" s="1"/>
      <c r="BRR46" s="1"/>
      <c r="BRS46" s="1"/>
      <c r="BRT46" s="1"/>
      <c r="BRU46" s="1"/>
      <c r="BRV46" s="1"/>
      <c r="BRW46" s="1"/>
      <c r="BRX46" s="1"/>
      <c r="BRY46" s="1"/>
      <c r="BRZ46" s="1"/>
      <c r="BSA46" s="1"/>
      <c r="BSB46" s="1"/>
      <c r="BSC46" s="1"/>
      <c r="BSD46" s="1"/>
      <c r="BSE46" s="1"/>
      <c r="BSF46" s="1"/>
      <c r="BSG46" s="1"/>
      <c r="BSH46" s="1"/>
      <c r="BSI46" s="1"/>
      <c r="BSJ46" s="1"/>
      <c r="BSK46" s="1"/>
      <c r="BSL46" s="1"/>
      <c r="BSM46" s="1"/>
      <c r="BSN46" s="1"/>
      <c r="BSO46" s="1"/>
      <c r="BSP46" s="1"/>
      <c r="BSQ46" s="1"/>
      <c r="BSR46" s="1"/>
      <c r="BSS46" s="1"/>
      <c r="BST46" s="1"/>
      <c r="BSU46" s="1"/>
      <c r="BSV46" s="1"/>
      <c r="BSW46" s="1"/>
      <c r="BSX46" s="1"/>
      <c r="BSY46" s="1"/>
      <c r="BSZ46" s="1"/>
      <c r="BTA46" s="1"/>
      <c r="BTB46" s="1"/>
      <c r="BTC46" s="1"/>
      <c r="BTD46" s="1"/>
      <c r="BTE46" s="1"/>
      <c r="BTF46" s="1"/>
      <c r="BTG46" s="1"/>
      <c r="BTH46" s="1"/>
      <c r="BTI46" s="1"/>
      <c r="BTJ46" s="1"/>
      <c r="BTK46" s="1"/>
      <c r="BTL46" s="1"/>
      <c r="BTM46" s="1"/>
      <c r="BTN46" s="1"/>
      <c r="BTO46" s="1"/>
      <c r="BTP46" s="1"/>
      <c r="BTQ46" s="1"/>
      <c r="BTR46" s="1"/>
      <c r="BTS46" s="1"/>
      <c r="BTT46" s="1"/>
      <c r="BTU46" s="1"/>
      <c r="BTV46" s="1"/>
      <c r="BTW46" s="1"/>
      <c r="BTX46" s="1"/>
      <c r="BTY46" s="1"/>
      <c r="BTZ46" s="1"/>
      <c r="BUA46" s="1"/>
      <c r="BUB46" s="1"/>
      <c r="BUC46" s="1"/>
      <c r="BUD46" s="1"/>
      <c r="BUE46" s="1"/>
      <c r="BUF46" s="1"/>
      <c r="BUG46" s="1"/>
      <c r="BUH46" s="1"/>
      <c r="BUI46" s="1"/>
      <c r="BUJ46" s="1"/>
      <c r="BUK46" s="1"/>
      <c r="BUL46" s="1"/>
      <c r="BUM46" s="1"/>
      <c r="BUN46" s="1"/>
      <c r="BUO46" s="1"/>
      <c r="BUP46" s="1"/>
      <c r="BUQ46" s="1"/>
      <c r="BUR46" s="1"/>
      <c r="BUS46" s="1"/>
      <c r="BUT46" s="1"/>
      <c r="BUU46" s="1"/>
      <c r="BUV46" s="1"/>
      <c r="BUW46" s="1"/>
      <c r="BUX46" s="1"/>
      <c r="BUY46" s="1"/>
      <c r="BUZ46" s="1"/>
      <c r="BVA46" s="1"/>
      <c r="BVB46" s="1"/>
      <c r="BVC46" s="1"/>
      <c r="BVD46" s="1"/>
      <c r="BVE46" s="1"/>
      <c r="BVF46" s="1"/>
      <c r="BVG46" s="1"/>
      <c r="BVH46" s="1"/>
      <c r="BVI46" s="1"/>
      <c r="BVJ46" s="1"/>
      <c r="BVK46" s="1"/>
      <c r="BVL46" s="1"/>
      <c r="BVM46" s="1"/>
      <c r="BVN46" s="1"/>
      <c r="BVO46" s="1"/>
      <c r="BVP46" s="1"/>
      <c r="BVQ46" s="1"/>
      <c r="BVR46" s="1"/>
      <c r="BVS46" s="1"/>
      <c r="BVT46" s="1"/>
      <c r="BVU46" s="1"/>
      <c r="BVV46" s="1"/>
      <c r="BVW46" s="1"/>
      <c r="BVX46" s="1"/>
      <c r="BVY46" s="1"/>
      <c r="BVZ46" s="1"/>
      <c r="BWA46" s="1"/>
      <c r="BWB46" s="1"/>
      <c r="BWC46" s="1"/>
      <c r="BWD46" s="1"/>
      <c r="BWE46" s="1"/>
      <c r="BWF46" s="1"/>
      <c r="BWG46" s="1"/>
      <c r="BWH46" s="1"/>
      <c r="BWI46" s="1"/>
      <c r="BWJ46" s="1"/>
      <c r="BWK46" s="1"/>
      <c r="BWL46" s="1"/>
      <c r="BWM46" s="1"/>
      <c r="BWN46" s="1"/>
      <c r="BWO46" s="1"/>
      <c r="BWP46" s="1"/>
      <c r="BWQ46" s="1"/>
      <c r="BWR46" s="1"/>
      <c r="BWS46" s="1"/>
      <c r="BWT46" s="1"/>
      <c r="BWU46" s="1"/>
      <c r="BWV46" s="1"/>
      <c r="BWW46" s="1"/>
      <c r="BWX46" s="1"/>
      <c r="BWY46" s="1"/>
      <c r="BWZ46" s="1"/>
      <c r="BXA46" s="1"/>
      <c r="BXB46" s="1"/>
      <c r="BXC46" s="1"/>
      <c r="BXD46" s="1"/>
      <c r="BXE46" s="1"/>
      <c r="BXF46" s="1"/>
      <c r="BXG46" s="1"/>
      <c r="BXH46" s="1"/>
      <c r="BXI46" s="1"/>
      <c r="BXJ46" s="1"/>
      <c r="BXK46" s="1"/>
      <c r="BXL46" s="1"/>
      <c r="BXM46" s="1"/>
      <c r="BXN46" s="1"/>
      <c r="BXO46" s="1"/>
      <c r="BXP46" s="1"/>
      <c r="BXQ46" s="1"/>
      <c r="BXR46" s="1"/>
      <c r="BXS46" s="1"/>
      <c r="BXT46" s="1"/>
      <c r="BXU46" s="1"/>
      <c r="BXV46" s="1"/>
      <c r="BXW46" s="1"/>
      <c r="BXX46" s="1"/>
      <c r="BXY46" s="1"/>
      <c r="BXZ46" s="1"/>
      <c r="BYA46" s="1"/>
      <c r="BYB46" s="1"/>
      <c r="BYC46" s="1"/>
      <c r="BYD46" s="1"/>
      <c r="BYE46" s="1"/>
      <c r="BYF46" s="1"/>
      <c r="BYG46" s="1"/>
      <c r="BYH46" s="1"/>
      <c r="BYI46" s="1"/>
      <c r="BYJ46" s="1"/>
      <c r="BYK46" s="1"/>
      <c r="BYL46" s="1"/>
      <c r="BYM46" s="1"/>
      <c r="BYN46" s="1"/>
      <c r="BYO46" s="1"/>
      <c r="BYP46" s="1"/>
      <c r="BYQ46" s="1"/>
      <c r="BYR46" s="1"/>
      <c r="BYS46" s="1"/>
      <c r="BYT46" s="1"/>
      <c r="BYU46" s="1"/>
      <c r="BYV46" s="1"/>
      <c r="BYW46" s="1"/>
      <c r="BYX46" s="1"/>
      <c r="BYY46" s="1"/>
      <c r="BYZ46" s="1"/>
      <c r="BZA46" s="1"/>
      <c r="BZB46" s="1"/>
      <c r="BZC46" s="1"/>
      <c r="BZD46" s="1"/>
      <c r="BZE46" s="1"/>
      <c r="BZF46" s="1"/>
      <c r="BZG46" s="1"/>
      <c r="BZH46" s="1"/>
      <c r="BZI46" s="1"/>
      <c r="BZJ46" s="1"/>
      <c r="BZK46" s="1"/>
      <c r="BZL46" s="1"/>
      <c r="BZM46" s="1"/>
      <c r="BZN46" s="1"/>
      <c r="BZO46" s="1"/>
      <c r="BZP46" s="1"/>
      <c r="BZQ46" s="1"/>
      <c r="BZR46" s="1"/>
      <c r="BZS46" s="1"/>
      <c r="BZT46" s="1"/>
      <c r="BZU46" s="1"/>
      <c r="BZV46" s="1"/>
      <c r="BZW46" s="1"/>
      <c r="BZX46" s="1"/>
      <c r="BZY46" s="1"/>
      <c r="BZZ46" s="1"/>
      <c r="CAA46" s="1"/>
      <c r="CAB46" s="1"/>
      <c r="CAC46" s="1"/>
      <c r="CAD46" s="1"/>
      <c r="CAE46" s="1"/>
      <c r="CAF46" s="1"/>
      <c r="CAG46" s="1"/>
      <c r="CAH46" s="1"/>
      <c r="CAI46" s="1"/>
      <c r="CAJ46" s="1"/>
      <c r="CAK46" s="1"/>
      <c r="CAL46" s="1"/>
      <c r="CAM46" s="1"/>
      <c r="CAN46" s="1"/>
      <c r="CAO46" s="1"/>
      <c r="CAP46" s="1"/>
      <c r="CAQ46" s="1"/>
      <c r="CAR46" s="1"/>
      <c r="CAS46" s="1"/>
      <c r="CAT46" s="1"/>
      <c r="CAU46" s="1"/>
      <c r="CAV46" s="1"/>
      <c r="CAW46" s="1"/>
      <c r="CAX46" s="1"/>
      <c r="CAY46" s="1"/>
      <c r="CAZ46" s="1"/>
      <c r="CBA46" s="1"/>
      <c r="CBB46" s="1"/>
      <c r="CBC46" s="1"/>
      <c r="CBD46" s="1"/>
      <c r="CBE46" s="1"/>
      <c r="CBF46" s="1"/>
      <c r="CBG46" s="1"/>
      <c r="CBH46" s="1"/>
      <c r="CBI46" s="1"/>
      <c r="CBJ46" s="1"/>
      <c r="CBK46" s="1"/>
      <c r="CBL46" s="1"/>
      <c r="CBM46" s="1"/>
      <c r="CBN46" s="1"/>
      <c r="CBO46" s="1"/>
      <c r="CBP46" s="1"/>
      <c r="CBQ46" s="1"/>
      <c r="CBR46" s="1"/>
      <c r="CBS46" s="1"/>
      <c r="CBT46" s="1"/>
      <c r="CBU46" s="1"/>
      <c r="CBV46" s="1"/>
      <c r="CBW46" s="1"/>
      <c r="CBX46" s="1"/>
      <c r="CBY46" s="1"/>
      <c r="CBZ46" s="1"/>
      <c r="CCA46" s="1"/>
      <c r="CCB46" s="1"/>
      <c r="CCC46" s="1"/>
      <c r="CCD46" s="1"/>
      <c r="CCE46" s="1"/>
      <c r="CCF46" s="1"/>
      <c r="CCG46" s="1"/>
      <c r="CCH46" s="1"/>
      <c r="CCI46" s="1"/>
      <c r="CCJ46" s="1"/>
      <c r="CCK46" s="1"/>
      <c r="CCL46" s="1"/>
      <c r="CCM46" s="1"/>
      <c r="CCN46" s="1"/>
      <c r="CCO46" s="1"/>
      <c r="CCP46" s="1"/>
      <c r="CCQ46" s="1"/>
      <c r="CCR46" s="1"/>
      <c r="CCS46" s="1"/>
      <c r="CCT46" s="1"/>
      <c r="CCU46" s="1"/>
      <c r="CCV46" s="1"/>
      <c r="CCW46" s="1"/>
      <c r="CCX46" s="1"/>
      <c r="CCY46" s="1"/>
      <c r="CCZ46" s="1"/>
      <c r="CDA46" s="1"/>
      <c r="CDB46" s="1"/>
      <c r="CDC46" s="1"/>
      <c r="CDD46" s="1"/>
      <c r="CDE46" s="1"/>
      <c r="CDF46" s="1"/>
      <c r="CDG46" s="1"/>
      <c r="CDH46" s="1"/>
      <c r="CDI46" s="1"/>
      <c r="CDJ46" s="1"/>
      <c r="CDK46" s="1"/>
      <c r="CDL46" s="1"/>
      <c r="CDM46" s="1"/>
      <c r="CDN46" s="1"/>
      <c r="CDO46" s="1"/>
      <c r="CDP46" s="1"/>
      <c r="CDQ46" s="1"/>
      <c r="CDR46" s="1"/>
      <c r="CDS46" s="1"/>
      <c r="CDT46" s="1"/>
      <c r="CDU46" s="1"/>
      <c r="CDV46" s="1"/>
      <c r="CDW46" s="1"/>
      <c r="CDX46" s="1"/>
      <c r="CDY46" s="1"/>
      <c r="CDZ46" s="1"/>
      <c r="CEA46" s="1"/>
      <c r="CEB46" s="1"/>
      <c r="CEC46" s="1"/>
      <c r="CED46" s="1"/>
      <c r="CEE46" s="1"/>
      <c r="CEF46" s="1"/>
      <c r="CEG46" s="1"/>
      <c r="CEH46" s="1"/>
      <c r="CEI46" s="1"/>
      <c r="CEJ46" s="1"/>
      <c r="CEK46" s="1"/>
      <c r="CEL46" s="1"/>
      <c r="CEM46" s="1"/>
      <c r="CEN46" s="1"/>
      <c r="CEO46" s="1"/>
      <c r="CEP46" s="1"/>
      <c r="CEQ46" s="1"/>
      <c r="CER46" s="1"/>
      <c r="CES46" s="1"/>
      <c r="CET46" s="1"/>
      <c r="CEU46" s="1"/>
      <c r="CEV46" s="1"/>
      <c r="CEW46" s="1"/>
      <c r="CEX46" s="1"/>
      <c r="CEY46" s="1"/>
      <c r="CEZ46" s="1"/>
      <c r="CFA46" s="1"/>
      <c r="CFB46" s="1"/>
      <c r="CFC46" s="1"/>
      <c r="CFD46" s="1"/>
      <c r="CFE46" s="1"/>
      <c r="CFF46" s="1"/>
      <c r="CFG46" s="1"/>
      <c r="CFH46" s="1"/>
      <c r="CFI46" s="1"/>
      <c r="CFJ46" s="1"/>
      <c r="CFK46" s="1"/>
      <c r="CFL46" s="1"/>
      <c r="CFM46" s="1"/>
      <c r="CFN46" s="1"/>
      <c r="CFO46" s="1"/>
      <c r="CFP46" s="1"/>
      <c r="CFQ46" s="1"/>
      <c r="CFR46" s="1"/>
      <c r="CFS46" s="1"/>
      <c r="CFT46" s="1"/>
      <c r="CFU46" s="1"/>
      <c r="CFV46" s="1"/>
      <c r="CFW46" s="1"/>
      <c r="CFX46" s="1"/>
      <c r="CFY46" s="1"/>
      <c r="CFZ46" s="1"/>
      <c r="CGA46" s="1"/>
      <c r="CGB46" s="1"/>
      <c r="CGC46" s="1"/>
      <c r="CGD46" s="1"/>
      <c r="CGE46" s="1"/>
      <c r="CGF46" s="1"/>
      <c r="CGG46" s="1"/>
      <c r="CGH46" s="1"/>
      <c r="CGI46" s="1"/>
      <c r="CGJ46" s="1"/>
      <c r="CGK46" s="1"/>
      <c r="CGL46" s="1"/>
      <c r="CGM46" s="1"/>
      <c r="CGN46" s="1"/>
      <c r="CGO46" s="1"/>
      <c r="CGP46" s="1"/>
      <c r="CGQ46" s="1"/>
      <c r="CGR46" s="1"/>
      <c r="CGS46" s="1"/>
      <c r="CGT46" s="1"/>
      <c r="CGU46" s="1"/>
      <c r="CGV46" s="1"/>
      <c r="CGW46" s="1"/>
      <c r="CGX46" s="1"/>
      <c r="CGY46" s="1"/>
      <c r="CGZ46" s="1"/>
      <c r="CHA46" s="1"/>
      <c r="CHB46" s="1"/>
      <c r="CHC46" s="1"/>
      <c r="CHD46" s="1"/>
      <c r="CHE46" s="1"/>
      <c r="CHF46" s="1"/>
      <c r="CHG46" s="1"/>
      <c r="CHH46" s="1"/>
      <c r="CHI46" s="1"/>
      <c r="CHJ46" s="1"/>
      <c r="CHK46" s="1"/>
      <c r="CHL46" s="1"/>
      <c r="CHM46" s="1"/>
      <c r="CHN46" s="1"/>
      <c r="CHO46" s="1"/>
      <c r="CHP46" s="1"/>
      <c r="CHQ46" s="1"/>
      <c r="CHR46" s="1"/>
      <c r="CHS46" s="1"/>
      <c r="CHT46" s="1"/>
      <c r="CHU46" s="1"/>
      <c r="CHV46" s="1"/>
      <c r="CHW46" s="1"/>
      <c r="CHX46" s="1"/>
      <c r="CHY46" s="1"/>
      <c r="CHZ46" s="1"/>
      <c r="CIA46" s="1"/>
      <c r="CIB46" s="1"/>
      <c r="CIC46" s="1"/>
      <c r="CID46" s="1"/>
      <c r="CIE46" s="1"/>
      <c r="CIF46" s="1"/>
      <c r="CIG46" s="1"/>
      <c r="CIH46" s="1"/>
      <c r="CII46" s="1"/>
      <c r="CIJ46" s="1"/>
      <c r="CIK46" s="1"/>
      <c r="CIL46" s="1"/>
      <c r="CIM46" s="1"/>
      <c r="CIN46" s="1"/>
      <c r="CIO46" s="1"/>
      <c r="CIP46" s="1"/>
      <c r="CIQ46" s="1"/>
      <c r="CIR46" s="1"/>
      <c r="CIS46" s="1"/>
      <c r="CIT46" s="1"/>
      <c r="CIU46" s="1"/>
      <c r="CIV46" s="1"/>
      <c r="CIW46" s="1"/>
      <c r="CIX46" s="1"/>
      <c r="CIY46" s="1"/>
      <c r="CIZ46" s="1"/>
      <c r="CJA46" s="1"/>
      <c r="CJB46" s="1"/>
      <c r="CJC46" s="1"/>
      <c r="CJD46" s="1"/>
      <c r="CJE46" s="1"/>
      <c r="CJF46" s="1"/>
      <c r="CJG46" s="1"/>
      <c r="CJH46" s="1"/>
      <c r="CJI46" s="1"/>
      <c r="CJJ46" s="1"/>
      <c r="CJK46" s="1"/>
      <c r="CJL46" s="1"/>
      <c r="CJM46" s="1"/>
      <c r="CJN46" s="1"/>
      <c r="CJO46" s="1"/>
      <c r="CJP46" s="1"/>
      <c r="CJQ46" s="1"/>
      <c r="CJR46" s="1"/>
      <c r="CJS46" s="1"/>
      <c r="CJT46" s="1"/>
      <c r="CJU46" s="1"/>
      <c r="CJV46" s="1"/>
      <c r="CJW46" s="1"/>
      <c r="CJX46" s="1"/>
      <c r="CJY46" s="1"/>
      <c r="CJZ46" s="1"/>
      <c r="CKA46" s="1"/>
      <c r="CKB46" s="1"/>
      <c r="CKC46" s="1"/>
      <c r="CKD46" s="1"/>
      <c r="CKE46" s="1"/>
      <c r="CKF46" s="1"/>
      <c r="CKG46" s="1"/>
      <c r="CKH46" s="1"/>
      <c r="CKI46" s="1"/>
      <c r="CKJ46" s="1"/>
      <c r="CKK46" s="1"/>
      <c r="CKL46" s="1"/>
      <c r="CKM46" s="1"/>
      <c r="CKN46" s="1"/>
      <c r="CKO46" s="1"/>
      <c r="CKP46" s="1"/>
      <c r="CKQ46" s="1"/>
      <c r="CKR46" s="1"/>
      <c r="CKS46" s="1"/>
      <c r="CKT46" s="1"/>
      <c r="CKU46" s="1"/>
      <c r="CKV46" s="1"/>
      <c r="CKW46" s="1"/>
      <c r="CKX46" s="1"/>
      <c r="CKY46" s="1"/>
      <c r="CKZ46" s="1"/>
      <c r="CLA46" s="1"/>
      <c r="CLB46" s="1"/>
      <c r="CLC46" s="1"/>
      <c r="CLD46" s="1"/>
      <c r="CLE46" s="1"/>
      <c r="CLF46" s="1"/>
      <c r="CLG46" s="1"/>
      <c r="CLH46" s="1"/>
      <c r="CLI46" s="1"/>
      <c r="CLJ46" s="1"/>
      <c r="CLK46" s="1"/>
      <c r="CLL46" s="1"/>
      <c r="CLM46" s="1"/>
      <c r="CLN46" s="1"/>
      <c r="CLO46" s="1"/>
      <c r="CLP46" s="1"/>
      <c r="CLQ46" s="1"/>
      <c r="CLR46" s="1"/>
      <c r="CLS46" s="1"/>
      <c r="CLT46" s="1"/>
      <c r="CLU46" s="1"/>
      <c r="CLV46" s="1"/>
      <c r="CLW46" s="1"/>
      <c r="CLX46" s="1"/>
      <c r="CLY46" s="1"/>
      <c r="CLZ46" s="1"/>
      <c r="CMA46" s="1"/>
      <c r="CMB46" s="1"/>
      <c r="CMC46" s="1"/>
      <c r="CMD46" s="1"/>
      <c r="CME46" s="1"/>
      <c r="CMF46" s="1"/>
      <c r="CMG46" s="1"/>
      <c r="CMH46" s="1"/>
      <c r="CMI46" s="1"/>
      <c r="CMJ46" s="1"/>
      <c r="CMK46" s="1"/>
      <c r="CML46" s="1"/>
      <c r="CMM46" s="1"/>
      <c r="CMN46" s="1"/>
      <c r="CMO46" s="1"/>
      <c r="CMP46" s="1"/>
      <c r="CMQ46" s="1"/>
      <c r="CMR46" s="1"/>
      <c r="CMS46" s="1"/>
      <c r="CMT46" s="1"/>
      <c r="CMU46" s="1"/>
      <c r="CMV46" s="1"/>
      <c r="CMW46" s="1"/>
      <c r="CMX46" s="1"/>
      <c r="CMY46" s="1"/>
      <c r="CMZ46" s="1"/>
      <c r="CNA46" s="1"/>
      <c r="CNB46" s="1"/>
      <c r="CNC46" s="1"/>
      <c r="CND46" s="1"/>
      <c r="CNE46" s="1"/>
      <c r="CNF46" s="1"/>
      <c r="CNG46" s="1"/>
      <c r="CNH46" s="1"/>
      <c r="CNI46" s="1"/>
      <c r="CNJ46" s="1"/>
      <c r="CNK46" s="1"/>
      <c r="CNL46" s="1"/>
      <c r="CNM46" s="1"/>
      <c r="CNN46" s="1"/>
      <c r="CNO46" s="1"/>
      <c r="CNP46" s="1"/>
      <c r="CNQ46" s="1"/>
      <c r="CNR46" s="1"/>
      <c r="CNS46" s="1"/>
      <c r="CNT46" s="1"/>
      <c r="CNU46" s="1"/>
      <c r="CNV46" s="1"/>
      <c r="CNW46" s="1"/>
      <c r="CNX46" s="1"/>
      <c r="CNY46" s="1"/>
      <c r="CNZ46" s="1"/>
      <c r="COA46" s="1"/>
      <c r="COB46" s="1"/>
      <c r="COC46" s="1"/>
      <c r="COD46" s="1"/>
      <c r="COE46" s="1"/>
      <c r="COF46" s="1"/>
      <c r="COG46" s="1"/>
      <c r="COH46" s="1"/>
      <c r="COI46" s="1"/>
      <c r="COJ46" s="1"/>
      <c r="COK46" s="1"/>
      <c r="COL46" s="1"/>
      <c r="COM46" s="1"/>
      <c r="CON46" s="1"/>
      <c r="COO46" s="1"/>
      <c r="COP46" s="1"/>
      <c r="COQ46" s="1"/>
      <c r="COR46" s="1"/>
      <c r="COS46" s="1"/>
      <c r="COT46" s="1"/>
      <c r="COU46" s="1"/>
      <c r="COV46" s="1"/>
      <c r="COW46" s="1"/>
      <c r="COX46" s="1"/>
      <c r="COY46" s="1"/>
      <c r="COZ46" s="1"/>
      <c r="CPA46" s="1"/>
      <c r="CPB46" s="1"/>
      <c r="CPC46" s="1"/>
      <c r="CPD46" s="1"/>
      <c r="CPE46" s="1"/>
      <c r="CPF46" s="1"/>
      <c r="CPG46" s="1"/>
      <c r="CPH46" s="1"/>
      <c r="CPI46" s="1"/>
      <c r="CPJ46" s="1"/>
      <c r="CPK46" s="1"/>
      <c r="CPL46" s="1"/>
      <c r="CPM46" s="1"/>
      <c r="CPN46" s="1"/>
      <c r="CPO46" s="1"/>
      <c r="CPP46" s="1"/>
      <c r="CPQ46" s="1"/>
      <c r="CPR46" s="1"/>
      <c r="CPS46" s="1"/>
      <c r="CPT46" s="1"/>
      <c r="CPU46" s="1"/>
      <c r="CPV46" s="1"/>
      <c r="CPW46" s="1"/>
      <c r="CPX46" s="1"/>
      <c r="CPY46" s="1"/>
      <c r="CPZ46" s="1"/>
      <c r="CQA46" s="1"/>
      <c r="CQB46" s="1"/>
      <c r="CQC46" s="1"/>
      <c r="CQD46" s="1"/>
      <c r="CQE46" s="1"/>
      <c r="CQF46" s="1"/>
      <c r="CQG46" s="1"/>
      <c r="CQH46" s="1"/>
      <c r="CQI46" s="1"/>
      <c r="CQJ46" s="1"/>
      <c r="CQK46" s="1"/>
      <c r="CQL46" s="1"/>
      <c r="CQM46" s="1"/>
      <c r="CQN46" s="1"/>
      <c r="CQO46" s="1"/>
      <c r="CQP46" s="1"/>
      <c r="CQQ46" s="1"/>
      <c r="CQR46" s="1"/>
      <c r="CQS46" s="1"/>
      <c r="CQT46" s="1"/>
      <c r="CQU46" s="1"/>
      <c r="CQV46" s="1"/>
      <c r="CQW46" s="1"/>
      <c r="CQX46" s="1"/>
      <c r="CQY46" s="1"/>
      <c r="CQZ46" s="1"/>
      <c r="CRA46" s="1"/>
      <c r="CRB46" s="1"/>
      <c r="CRC46" s="1"/>
      <c r="CRD46" s="1"/>
      <c r="CRE46" s="1"/>
      <c r="CRF46" s="1"/>
      <c r="CRG46" s="1"/>
      <c r="CRH46" s="1"/>
      <c r="CRI46" s="1"/>
      <c r="CRJ46" s="1"/>
      <c r="CRK46" s="1"/>
      <c r="CRL46" s="1"/>
      <c r="CRM46" s="1"/>
      <c r="CRN46" s="1"/>
      <c r="CRO46" s="1"/>
      <c r="CRP46" s="1"/>
      <c r="CRQ46" s="1"/>
      <c r="CRR46" s="1"/>
      <c r="CRS46" s="1"/>
      <c r="CRT46" s="1"/>
      <c r="CRU46" s="1"/>
      <c r="CRV46" s="1"/>
      <c r="CRW46" s="1"/>
      <c r="CRX46" s="1"/>
      <c r="CRY46" s="1"/>
      <c r="CRZ46" s="1"/>
      <c r="CSA46" s="1"/>
      <c r="CSB46" s="1"/>
      <c r="CSC46" s="1"/>
      <c r="CSD46" s="1"/>
      <c r="CSE46" s="1"/>
      <c r="CSF46" s="1"/>
      <c r="CSG46" s="1"/>
      <c r="CSH46" s="1"/>
      <c r="CSI46" s="1"/>
      <c r="CSJ46" s="1"/>
      <c r="CSK46" s="1"/>
      <c r="CSL46" s="1"/>
      <c r="CSM46" s="1"/>
      <c r="CSN46" s="1"/>
      <c r="CSO46" s="1"/>
      <c r="CSP46" s="1"/>
      <c r="CSQ46" s="1"/>
      <c r="CSR46" s="1"/>
      <c r="CSS46" s="1"/>
      <c r="CST46" s="1"/>
      <c r="CSU46" s="1"/>
      <c r="CSV46" s="1"/>
      <c r="CSW46" s="1"/>
      <c r="CSX46" s="1"/>
      <c r="CSY46" s="1"/>
      <c r="CSZ46" s="1"/>
      <c r="CTA46" s="1"/>
      <c r="CTB46" s="1"/>
      <c r="CTC46" s="1"/>
      <c r="CTD46" s="1"/>
      <c r="CTE46" s="1"/>
      <c r="CTF46" s="1"/>
      <c r="CTG46" s="1"/>
      <c r="CTH46" s="1"/>
      <c r="CTI46" s="1"/>
      <c r="CTJ46" s="1"/>
      <c r="CTK46" s="1"/>
      <c r="CTL46" s="1"/>
      <c r="CTM46" s="1"/>
      <c r="CTN46" s="1"/>
      <c r="CTO46" s="1"/>
      <c r="CTP46" s="1"/>
      <c r="CTQ46" s="1"/>
      <c r="CTR46" s="1"/>
      <c r="CTS46" s="1"/>
      <c r="CTT46" s="1"/>
      <c r="CTU46" s="1"/>
      <c r="CTV46" s="1"/>
      <c r="CTW46" s="1"/>
      <c r="CTX46" s="1"/>
      <c r="CTY46" s="1"/>
      <c r="CTZ46" s="1"/>
      <c r="CUA46" s="1"/>
      <c r="CUB46" s="1"/>
      <c r="CUC46" s="1"/>
      <c r="CUD46" s="1"/>
      <c r="CUE46" s="1"/>
      <c r="CUF46" s="1"/>
      <c r="CUG46" s="1"/>
      <c r="CUH46" s="1"/>
      <c r="CUI46" s="1"/>
      <c r="CUJ46" s="1"/>
      <c r="CUK46" s="1"/>
      <c r="CUL46" s="1"/>
      <c r="CUM46" s="1"/>
      <c r="CUN46" s="1"/>
      <c r="CUO46" s="1"/>
      <c r="CUP46" s="1"/>
      <c r="CUQ46" s="1"/>
      <c r="CUR46" s="1"/>
      <c r="CUS46" s="1"/>
      <c r="CUT46" s="1"/>
      <c r="CUU46" s="1"/>
      <c r="CUV46" s="1"/>
      <c r="CUW46" s="1"/>
      <c r="CUX46" s="1"/>
      <c r="CUY46" s="1"/>
      <c r="CUZ46" s="1"/>
      <c r="CVA46" s="1"/>
      <c r="CVB46" s="1"/>
      <c r="CVC46" s="1"/>
      <c r="CVD46" s="1"/>
      <c r="CVE46" s="1"/>
      <c r="CVF46" s="1"/>
      <c r="CVG46" s="1"/>
      <c r="CVH46" s="1"/>
      <c r="CVI46" s="1"/>
      <c r="CVJ46" s="1"/>
      <c r="CVK46" s="1"/>
      <c r="CVL46" s="1"/>
      <c r="CVM46" s="1"/>
      <c r="CVN46" s="1"/>
      <c r="CVO46" s="1"/>
      <c r="CVP46" s="1"/>
      <c r="CVQ46" s="1"/>
      <c r="CVR46" s="1"/>
      <c r="CVS46" s="1"/>
      <c r="CVT46" s="1"/>
      <c r="CVU46" s="1"/>
      <c r="CVV46" s="1"/>
      <c r="CVW46" s="1"/>
      <c r="CVX46" s="1"/>
      <c r="CVY46" s="1"/>
      <c r="CVZ46" s="1"/>
      <c r="CWA46" s="1"/>
      <c r="CWB46" s="1"/>
      <c r="CWC46" s="1"/>
      <c r="CWD46" s="1"/>
      <c r="CWE46" s="1"/>
      <c r="CWF46" s="1"/>
      <c r="CWG46" s="1"/>
      <c r="CWH46" s="1"/>
      <c r="CWI46" s="1"/>
      <c r="CWJ46" s="1"/>
      <c r="CWK46" s="1"/>
      <c r="CWL46" s="1"/>
      <c r="CWM46" s="1"/>
      <c r="CWN46" s="1"/>
      <c r="CWO46" s="1"/>
      <c r="CWP46" s="1"/>
      <c r="CWQ46" s="1"/>
      <c r="CWR46" s="1"/>
      <c r="CWS46" s="1"/>
      <c r="CWT46" s="1"/>
      <c r="CWU46" s="1"/>
      <c r="CWV46" s="1"/>
      <c r="CWW46" s="1"/>
      <c r="CWX46" s="1"/>
      <c r="CWY46" s="1"/>
      <c r="CWZ46" s="1"/>
      <c r="CXA46" s="1"/>
      <c r="CXB46" s="1"/>
      <c r="CXC46" s="1"/>
      <c r="CXD46" s="1"/>
      <c r="CXE46" s="1"/>
      <c r="CXF46" s="1"/>
      <c r="CXG46" s="1"/>
      <c r="CXH46" s="1"/>
      <c r="CXI46" s="1"/>
      <c r="CXJ46" s="1"/>
      <c r="CXK46" s="1"/>
      <c r="CXL46" s="1"/>
      <c r="CXM46" s="1"/>
      <c r="CXN46" s="1"/>
      <c r="CXO46" s="1"/>
      <c r="CXP46" s="1"/>
      <c r="CXQ46" s="1"/>
      <c r="CXR46" s="1"/>
      <c r="CXS46" s="1"/>
      <c r="CXT46" s="1"/>
      <c r="CXU46" s="1"/>
      <c r="CXV46" s="1"/>
      <c r="CXW46" s="1"/>
      <c r="CXX46" s="1"/>
      <c r="CXY46" s="1"/>
      <c r="CXZ46" s="1"/>
      <c r="CYA46" s="1"/>
      <c r="CYB46" s="1"/>
      <c r="CYC46" s="1"/>
      <c r="CYD46" s="1"/>
      <c r="CYE46" s="1"/>
      <c r="CYF46" s="1"/>
      <c r="CYG46" s="1"/>
      <c r="CYH46" s="1"/>
      <c r="CYI46" s="1"/>
      <c r="CYJ46" s="1"/>
      <c r="CYK46" s="1"/>
      <c r="CYL46" s="1"/>
      <c r="CYM46" s="1"/>
      <c r="CYN46" s="1"/>
      <c r="CYO46" s="1"/>
      <c r="CYP46" s="1"/>
      <c r="CYQ46" s="1"/>
      <c r="CYR46" s="1"/>
      <c r="CYS46" s="1"/>
      <c r="CYT46" s="1"/>
      <c r="CYU46" s="1"/>
      <c r="CYV46" s="1"/>
      <c r="CYW46" s="1"/>
      <c r="CYX46" s="1"/>
      <c r="CYY46" s="1"/>
      <c r="CYZ46" s="1"/>
      <c r="CZA46" s="1"/>
      <c r="CZB46" s="1"/>
      <c r="CZC46" s="1"/>
      <c r="CZD46" s="1"/>
      <c r="CZE46" s="1"/>
      <c r="CZF46" s="1"/>
      <c r="CZG46" s="1"/>
      <c r="CZH46" s="1"/>
      <c r="CZI46" s="1"/>
      <c r="CZJ46" s="1"/>
      <c r="CZK46" s="1"/>
      <c r="CZL46" s="1"/>
      <c r="CZM46" s="1"/>
      <c r="CZN46" s="1"/>
      <c r="CZO46" s="1"/>
      <c r="CZP46" s="1"/>
      <c r="CZQ46" s="1"/>
      <c r="CZR46" s="1"/>
      <c r="CZS46" s="1"/>
      <c r="CZT46" s="1"/>
      <c r="CZU46" s="1"/>
      <c r="CZV46" s="1"/>
      <c r="CZW46" s="1"/>
      <c r="CZX46" s="1"/>
      <c r="CZY46" s="1"/>
      <c r="CZZ46" s="1"/>
      <c r="DAA46" s="1"/>
      <c r="DAB46" s="1"/>
      <c r="DAC46" s="1"/>
      <c r="DAD46" s="1"/>
      <c r="DAE46" s="1"/>
      <c r="DAF46" s="1"/>
      <c r="DAG46" s="1"/>
      <c r="DAH46" s="1"/>
      <c r="DAI46" s="1"/>
      <c r="DAJ46" s="1"/>
      <c r="DAK46" s="1"/>
      <c r="DAL46" s="1"/>
      <c r="DAM46" s="1"/>
      <c r="DAN46" s="1"/>
      <c r="DAO46" s="1"/>
      <c r="DAP46" s="1"/>
      <c r="DAQ46" s="1"/>
      <c r="DAR46" s="1"/>
      <c r="DAS46" s="1"/>
      <c r="DAT46" s="1"/>
      <c r="DAU46" s="1"/>
      <c r="DAV46" s="1"/>
      <c r="DAW46" s="1"/>
      <c r="DAX46" s="1"/>
      <c r="DAY46" s="1"/>
      <c r="DAZ46" s="1"/>
      <c r="DBA46" s="1"/>
      <c r="DBB46" s="1"/>
      <c r="DBC46" s="1"/>
      <c r="DBD46" s="1"/>
      <c r="DBE46" s="1"/>
      <c r="DBF46" s="1"/>
      <c r="DBG46" s="1"/>
      <c r="DBH46" s="1"/>
      <c r="DBI46" s="1"/>
      <c r="DBJ46" s="1"/>
      <c r="DBK46" s="1"/>
      <c r="DBL46" s="1"/>
      <c r="DBM46" s="1"/>
      <c r="DBN46" s="1"/>
      <c r="DBO46" s="1"/>
      <c r="DBP46" s="1"/>
      <c r="DBQ46" s="1"/>
      <c r="DBR46" s="1"/>
      <c r="DBS46" s="1"/>
      <c r="DBT46" s="1"/>
      <c r="DBU46" s="1"/>
      <c r="DBV46" s="1"/>
      <c r="DBW46" s="1"/>
      <c r="DBX46" s="1"/>
      <c r="DBY46" s="1"/>
      <c r="DBZ46" s="1"/>
      <c r="DCA46" s="1"/>
      <c r="DCB46" s="1"/>
      <c r="DCC46" s="1"/>
      <c r="DCD46" s="1"/>
      <c r="DCE46" s="1"/>
      <c r="DCF46" s="1"/>
      <c r="DCG46" s="1"/>
      <c r="DCH46" s="1"/>
      <c r="DCI46" s="1"/>
      <c r="DCJ46" s="1"/>
      <c r="DCK46" s="1"/>
      <c r="DCL46" s="1"/>
      <c r="DCM46" s="1"/>
      <c r="DCN46" s="1"/>
      <c r="DCO46" s="1"/>
      <c r="DCP46" s="1"/>
      <c r="DCQ46" s="1"/>
      <c r="DCR46" s="1"/>
      <c r="DCS46" s="1"/>
      <c r="DCT46" s="1"/>
      <c r="DCU46" s="1"/>
      <c r="DCV46" s="1"/>
      <c r="DCW46" s="1"/>
      <c r="DCX46" s="1"/>
      <c r="DCY46" s="1"/>
      <c r="DCZ46" s="1"/>
      <c r="DDA46" s="1"/>
      <c r="DDB46" s="1"/>
      <c r="DDC46" s="1"/>
      <c r="DDD46" s="1"/>
      <c r="DDE46" s="1"/>
      <c r="DDF46" s="1"/>
      <c r="DDG46" s="1"/>
      <c r="DDH46" s="1"/>
      <c r="DDI46" s="1"/>
      <c r="DDJ46" s="1"/>
      <c r="DDK46" s="1"/>
      <c r="DDL46" s="1"/>
      <c r="DDM46" s="1"/>
      <c r="DDN46" s="1"/>
      <c r="DDO46" s="1"/>
      <c r="DDP46" s="1"/>
      <c r="DDQ46" s="1"/>
      <c r="DDR46" s="1"/>
      <c r="DDS46" s="1"/>
      <c r="DDT46" s="1"/>
      <c r="DDU46" s="1"/>
      <c r="DDV46" s="1"/>
      <c r="DDW46" s="1"/>
      <c r="DDX46" s="1"/>
      <c r="DDY46" s="1"/>
      <c r="DDZ46" s="1"/>
      <c r="DEA46" s="1"/>
      <c r="DEB46" s="1"/>
      <c r="DEC46" s="1"/>
      <c r="DED46" s="1"/>
      <c r="DEE46" s="1"/>
      <c r="DEF46" s="1"/>
      <c r="DEG46" s="1"/>
      <c r="DEH46" s="1"/>
      <c r="DEI46" s="1"/>
      <c r="DEJ46" s="1"/>
      <c r="DEK46" s="1"/>
      <c r="DEL46" s="1"/>
      <c r="DEM46" s="1"/>
      <c r="DEN46" s="1"/>
      <c r="DEO46" s="1"/>
      <c r="DEP46" s="1"/>
      <c r="DEQ46" s="1"/>
      <c r="DER46" s="1"/>
      <c r="DES46" s="1"/>
      <c r="DET46" s="1"/>
      <c r="DEU46" s="1"/>
      <c r="DEV46" s="1"/>
      <c r="DEW46" s="1"/>
      <c r="DEX46" s="1"/>
      <c r="DEY46" s="1"/>
      <c r="DEZ46" s="1"/>
      <c r="DFA46" s="1"/>
      <c r="DFB46" s="1"/>
      <c r="DFC46" s="1"/>
      <c r="DFD46" s="1"/>
      <c r="DFE46" s="1"/>
      <c r="DFF46" s="1"/>
      <c r="DFG46" s="1"/>
      <c r="DFH46" s="1"/>
      <c r="DFI46" s="1"/>
      <c r="DFJ46" s="1"/>
      <c r="DFK46" s="1"/>
      <c r="DFL46" s="1"/>
      <c r="DFM46" s="1"/>
      <c r="DFN46" s="1"/>
      <c r="DFO46" s="1"/>
      <c r="DFP46" s="1"/>
      <c r="DFQ46" s="1"/>
      <c r="DFR46" s="1"/>
      <c r="DFS46" s="1"/>
      <c r="DFT46" s="1"/>
      <c r="DFU46" s="1"/>
      <c r="DFV46" s="1"/>
      <c r="DFW46" s="1"/>
      <c r="DFX46" s="1"/>
      <c r="DFY46" s="1"/>
      <c r="DFZ46" s="1"/>
      <c r="DGA46" s="1"/>
      <c r="DGB46" s="1"/>
      <c r="DGC46" s="1"/>
      <c r="DGD46" s="1"/>
      <c r="DGE46" s="1"/>
      <c r="DGF46" s="1"/>
      <c r="DGG46" s="1"/>
      <c r="DGH46" s="1"/>
      <c r="DGI46" s="1"/>
      <c r="DGJ46" s="1"/>
      <c r="DGK46" s="1"/>
      <c r="DGL46" s="1"/>
      <c r="DGM46" s="1"/>
      <c r="DGN46" s="1"/>
      <c r="DGO46" s="1"/>
      <c r="DGP46" s="1"/>
      <c r="DGQ46" s="1"/>
      <c r="DGR46" s="1"/>
      <c r="DGS46" s="1"/>
      <c r="DGT46" s="1"/>
      <c r="DGU46" s="1"/>
      <c r="DGV46" s="1"/>
      <c r="DGW46" s="1"/>
      <c r="DGX46" s="1"/>
      <c r="DGY46" s="1"/>
      <c r="DGZ46" s="1"/>
      <c r="DHA46" s="1"/>
      <c r="DHB46" s="1"/>
      <c r="DHC46" s="1"/>
      <c r="DHD46" s="1"/>
      <c r="DHE46" s="1"/>
      <c r="DHF46" s="1"/>
      <c r="DHG46" s="1"/>
      <c r="DHH46" s="1"/>
      <c r="DHI46" s="1"/>
      <c r="DHJ46" s="1"/>
      <c r="DHK46" s="1"/>
      <c r="DHL46" s="1"/>
      <c r="DHM46" s="1"/>
      <c r="DHN46" s="1"/>
      <c r="DHO46" s="1"/>
      <c r="DHP46" s="1"/>
      <c r="DHQ46" s="1"/>
      <c r="DHR46" s="1"/>
      <c r="DHS46" s="1"/>
      <c r="DHT46" s="1"/>
      <c r="DHU46" s="1"/>
      <c r="DHV46" s="1"/>
      <c r="DHW46" s="1"/>
      <c r="DHX46" s="1"/>
      <c r="DHY46" s="1"/>
      <c r="DHZ46" s="1"/>
      <c r="DIA46" s="1"/>
      <c r="DIB46" s="1"/>
      <c r="DIC46" s="1"/>
      <c r="DID46" s="1"/>
      <c r="DIE46" s="1"/>
      <c r="DIF46" s="1"/>
      <c r="DIG46" s="1"/>
      <c r="DIH46" s="1"/>
      <c r="DII46" s="1"/>
      <c r="DIJ46" s="1"/>
      <c r="DIK46" s="1"/>
      <c r="DIL46" s="1"/>
      <c r="DIM46" s="1"/>
      <c r="DIN46" s="1"/>
      <c r="DIO46" s="1"/>
      <c r="DIP46" s="1"/>
      <c r="DIQ46" s="1"/>
      <c r="DIR46" s="1"/>
      <c r="DIS46" s="1"/>
      <c r="DIT46" s="1"/>
      <c r="DIU46" s="1"/>
      <c r="DIV46" s="1"/>
      <c r="DIW46" s="1"/>
      <c r="DIX46" s="1"/>
      <c r="DIY46" s="1"/>
      <c r="DIZ46" s="1"/>
      <c r="DJA46" s="1"/>
      <c r="DJB46" s="1"/>
      <c r="DJC46" s="1"/>
      <c r="DJD46" s="1"/>
      <c r="DJE46" s="1"/>
      <c r="DJF46" s="1"/>
      <c r="DJG46" s="1"/>
      <c r="DJH46" s="1"/>
      <c r="DJI46" s="1"/>
      <c r="DJJ46" s="1"/>
      <c r="DJK46" s="1"/>
      <c r="DJL46" s="1"/>
      <c r="DJM46" s="1"/>
      <c r="DJN46" s="1"/>
      <c r="DJO46" s="1"/>
      <c r="DJP46" s="1"/>
      <c r="DJQ46" s="1"/>
      <c r="DJR46" s="1"/>
      <c r="DJS46" s="1"/>
      <c r="DJT46" s="1"/>
      <c r="DJU46" s="1"/>
      <c r="DJV46" s="1"/>
      <c r="DJW46" s="1"/>
      <c r="DJX46" s="1"/>
      <c r="DJY46" s="1"/>
      <c r="DJZ46" s="1"/>
      <c r="DKA46" s="1"/>
      <c r="DKB46" s="1"/>
      <c r="DKC46" s="1"/>
      <c r="DKD46" s="1"/>
      <c r="DKE46" s="1"/>
      <c r="DKF46" s="1"/>
      <c r="DKG46" s="1"/>
      <c r="DKH46" s="1"/>
      <c r="DKI46" s="1"/>
      <c r="DKJ46" s="1"/>
      <c r="DKK46" s="1"/>
      <c r="DKL46" s="1"/>
      <c r="DKM46" s="1"/>
      <c r="DKN46" s="1"/>
      <c r="DKO46" s="1"/>
      <c r="DKP46" s="1"/>
      <c r="DKQ46" s="1"/>
      <c r="DKR46" s="1"/>
      <c r="DKS46" s="1"/>
      <c r="DKT46" s="1"/>
      <c r="DKU46" s="1"/>
      <c r="DKV46" s="1"/>
      <c r="DKW46" s="1"/>
      <c r="DKX46" s="1"/>
      <c r="DKY46" s="1"/>
      <c r="DKZ46" s="1"/>
      <c r="DLA46" s="1"/>
      <c r="DLB46" s="1"/>
      <c r="DLC46" s="1"/>
      <c r="DLD46" s="1"/>
      <c r="DLE46" s="1"/>
      <c r="DLF46" s="1"/>
      <c r="DLG46" s="1"/>
      <c r="DLH46" s="1"/>
      <c r="DLI46" s="1"/>
      <c r="DLJ46" s="1"/>
      <c r="DLK46" s="1"/>
      <c r="DLL46" s="1"/>
      <c r="DLM46" s="1"/>
      <c r="DLN46" s="1"/>
      <c r="DLO46" s="1"/>
      <c r="DLP46" s="1"/>
      <c r="DLQ46" s="1"/>
      <c r="DLR46" s="1"/>
      <c r="DLS46" s="1"/>
      <c r="DLT46" s="1"/>
      <c r="DLU46" s="1"/>
      <c r="DLV46" s="1"/>
      <c r="DLW46" s="1"/>
      <c r="DLX46" s="1"/>
      <c r="DLY46" s="1"/>
      <c r="DLZ46" s="1"/>
      <c r="DMA46" s="1"/>
      <c r="DMB46" s="1"/>
      <c r="DMC46" s="1"/>
      <c r="DMD46" s="1"/>
      <c r="DME46" s="1"/>
      <c r="DMF46" s="1"/>
      <c r="DMG46" s="1"/>
      <c r="DMH46" s="1"/>
      <c r="DMI46" s="1"/>
      <c r="DMJ46" s="1"/>
      <c r="DMK46" s="1"/>
      <c r="DML46" s="1"/>
      <c r="DMM46" s="1"/>
      <c r="DMN46" s="1"/>
      <c r="DMO46" s="1"/>
      <c r="DMP46" s="1"/>
      <c r="DMQ46" s="1"/>
      <c r="DMR46" s="1"/>
      <c r="DMS46" s="1"/>
      <c r="DMT46" s="1"/>
      <c r="DMU46" s="1"/>
      <c r="DMV46" s="1"/>
      <c r="DMW46" s="1"/>
      <c r="DMX46" s="1"/>
      <c r="DMY46" s="1"/>
      <c r="DMZ46" s="1"/>
      <c r="DNA46" s="1"/>
      <c r="DNB46" s="1"/>
      <c r="DNC46" s="1"/>
      <c r="DND46" s="1"/>
      <c r="DNE46" s="1"/>
      <c r="DNF46" s="1"/>
      <c r="DNG46" s="1"/>
      <c r="DNH46" s="1"/>
      <c r="DNI46" s="1"/>
      <c r="DNJ46" s="1"/>
      <c r="DNK46" s="1"/>
      <c r="DNL46" s="1"/>
      <c r="DNM46" s="1"/>
      <c r="DNN46" s="1"/>
      <c r="DNO46" s="1"/>
      <c r="DNP46" s="1"/>
      <c r="DNQ46" s="1"/>
      <c r="DNR46" s="1"/>
      <c r="DNS46" s="1"/>
      <c r="DNT46" s="1"/>
      <c r="DNU46" s="1"/>
      <c r="DNV46" s="1"/>
      <c r="DNW46" s="1"/>
      <c r="DNX46" s="1"/>
      <c r="DNY46" s="1"/>
      <c r="DNZ46" s="1"/>
      <c r="DOA46" s="1"/>
      <c r="DOB46" s="1"/>
      <c r="DOC46" s="1"/>
      <c r="DOD46" s="1"/>
      <c r="DOE46" s="1"/>
      <c r="DOF46" s="1"/>
      <c r="DOG46" s="1"/>
      <c r="DOH46" s="1"/>
      <c r="DOI46" s="1"/>
      <c r="DOJ46" s="1"/>
      <c r="DOK46" s="1"/>
      <c r="DOL46" s="1"/>
      <c r="DOM46" s="1"/>
      <c r="DON46" s="1"/>
      <c r="DOO46" s="1"/>
      <c r="DOP46" s="1"/>
      <c r="DOQ46" s="1"/>
      <c r="DOR46" s="1"/>
      <c r="DOS46" s="1"/>
      <c r="DOT46" s="1"/>
      <c r="DOU46" s="1"/>
      <c r="DOV46" s="1"/>
      <c r="DOW46" s="1"/>
      <c r="DOX46" s="1"/>
      <c r="DOY46" s="1"/>
      <c r="DOZ46" s="1"/>
      <c r="DPA46" s="1"/>
      <c r="DPB46" s="1"/>
      <c r="DPC46" s="1"/>
      <c r="DPD46" s="1"/>
      <c r="DPE46" s="1"/>
      <c r="DPF46" s="1"/>
      <c r="DPG46" s="1"/>
      <c r="DPH46" s="1"/>
      <c r="DPI46" s="1"/>
      <c r="DPJ46" s="1"/>
      <c r="DPK46" s="1"/>
      <c r="DPL46" s="1"/>
      <c r="DPM46" s="1"/>
      <c r="DPN46" s="1"/>
      <c r="DPO46" s="1"/>
      <c r="DPP46" s="1"/>
      <c r="DPQ46" s="1"/>
      <c r="DPR46" s="1"/>
      <c r="DPS46" s="1"/>
      <c r="DPT46" s="1"/>
      <c r="DPU46" s="1"/>
      <c r="DPV46" s="1"/>
      <c r="DPW46" s="1"/>
      <c r="DPX46" s="1"/>
      <c r="DPY46" s="1"/>
      <c r="DPZ46" s="1"/>
      <c r="DQA46" s="1"/>
      <c r="DQB46" s="1"/>
      <c r="DQC46" s="1"/>
      <c r="DQD46" s="1"/>
      <c r="DQE46" s="1"/>
      <c r="DQF46" s="1"/>
      <c r="DQG46" s="1"/>
      <c r="DQH46" s="1"/>
      <c r="DQI46" s="1"/>
      <c r="DQJ46" s="1"/>
      <c r="DQK46" s="1"/>
      <c r="DQL46" s="1"/>
      <c r="DQM46" s="1"/>
      <c r="DQN46" s="1"/>
      <c r="DQO46" s="1"/>
      <c r="DQP46" s="1"/>
      <c r="DQQ46" s="1"/>
      <c r="DQR46" s="1"/>
      <c r="DQS46" s="1"/>
      <c r="DQT46" s="1"/>
      <c r="DQU46" s="1"/>
      <c r="DQV46" s="1"/>
      <c r="DQW46" s="1"/>
      <c r="DQX46" s="1"/>
      <c r="DQY46" s="1"/>
      <c r="DQZ46" s="1"/>
      <c r="DRA46" s="1"/>
      <c r="DRB46" s="1"/>
      <c r="DRC46" s="1"/>
      <c r="DRD46" s="1"/>
      <c r="DRE46" s="1"/>
      <c r="DRF46" s="1"/>
      <c r="DRG46" s="1"/>
      <c r="DRH46" s="1"/>
      <c r="DRI46" s="1"/>
      <c r="DRJ46" s="1"/>
      <c r="DRK46" s="1"/>
      <c r="DRL46" s="1"/>
      <c r="DRM46" s="1"/>
      <c r="DRN46" s="1"/>
      <c r="DRO46" s="1"/>
      <c r="DRP46" s="1"/>
      <c r="DRQ46" s="1"/>
      <c r="DRR46" s="1"/>
      <c r="DRS46" s="1"/>
      <c r="DRT46" s="1"/>
      <c r="DRU46" s="1"/>
      <c r="DRV46" s="1"/>
      <c r="DRW46" s="1"/>
      <c r="DRX46" s="1"/>
      <c r="DRY46" s="1"/>
      <c r="DRZ46" s="1"/>
      <c r="DSA46" s="1"/>
      <c r="DSB46" s="1"/>
      <c r="DSC46" s="1"/>
      <c r="DSD46" s="1"/>
      <c r="DSE46" s="1"/>
      <c r="DSF46" s="1"/>
      <c r="DSG46" s="1"/>
      <c r="DSH46" s="1"/>
      <c r="DSI46" s="1"/>
      <c r="DSJ46" s="1"/>
      <c r="DSK46" s="1"/>
      <c r="DSL46" s="1"/>
      <c r="DSM46" s="1"/>
      <c r="DSN46" s="1"/>
      <c r="DSO46" s="1"/>
      <c r="DSP46" s="1"/>
      <c r="DSQ46" s="1"/>
      <c r="DSR46" s="1"/>
      <c r="DSS46" s="1"/>
      <c r="DST46" s="1"/>
      <c r="DSU46" s="1"/>
      <c r="DSV46" s="1"/>
      <c r="DSW46" s="1"/>
      <c r="DSX46" s="1"/>
      <c r="DSY46" s="1"/>
      <c r="DSZ46" s="1"/>
      <c r="DTA46" s="1"/>
      <c r="DTB46" s="1"/>
      <c r="DTC46" s="1"/>
      <c r="DTD46" s="1"/>
      <c r="DTE46" s="1"/>
      <c r="DTF46" s="1"/>
      <c r="DTG46" s="1"/>
      <c r="DTH46" s="1"/>
      <c r="DTI46" s="1"/>
      <c r="DTJ46" s="1"/>
      <c r="DTK46" s="1"/>
      <c r="DTL46" s="1"/>
      <c r="DTM46" s="1"/>
      <c r="DTN46" s="1"/>
      <c r="DTO46" s="1"/>
      <c r="DTP46" s="1"/>
      <c r="DTQ46" s="1"/>
      <c r="DTR46" s="1"/>
      <c r="DTS46" s="1"/>
      <c r="DTT46" s="1"/>
      <c r="DTU46" s="1"/>
      <c r="DTV46" s="1"/>
      <c r="DTW46" s="1"/>
      <c r="DTX46" s="1"/>
      <c r="DTY46" s="1"/>
      <c r="DTZ46" s="1"/>
      <c r="DUA46" s="1"/>
      <c r="DUB46" s="1"/>
      <c r="DUC46" s="1"/>
      <c r="DUD46" s="1"/>
      <c r="DUE46" s="1"/>
      <c r="DUF46" s="1"/>
      <c r="DUG46" s="1"/>
      <c r="DUH46" s="1"/>
      <c r="DUI46" s="1"/>
      <c r="DUJ46" s="1"/>
      <c r="DUK46" s="1"/>
      <c r="DUL46" s="1"/>
      <c r="DUM46" s="1"/>
      <c r="DUN46" s="1"/>
      <c r="DUO46" s="1"/>
      <c r="DUP46" s="1"/>
      <c r="DUQ46" s="1"/>
      <c r="DUR46" s="1"/>
      <c r="DUS46" s="1"/>
      <c r="DUT46" s="1"/>
      <c r="DUU46" s="1"/>
      <c r="DUV46" s="1"/>
      <c r="DUW46" s="1"/>
      <c r="DUX46" s="1"/>
      <c r="DUY46" s="1"/>
      <c r="DUZ46" s="1"/>
      <c r="DVA46" s="1"/>
      <c r="DVB46" s="1"/>
      <c r="DVC46" s="1"/>
      <c r="DVD46" s="1"/>
      <c r="DVE46" s="1"/>
      <c r="DVF46" s="1"/>
      <c r="DVG46" s="1"/>
      <c r="DVH46" s="1"/>
      <c r="DVI46" s="1"/>
      <c r="DVJ46" s="1"/>
      <c r="DVK46" s="1"/>
      <c r="DVL46" s="1"/>
      <c r="DVM46" s="1"/>
      <c r="DVN46" s="1"/>
      <c r="DVO46" s="1"/>
      <c r="DVP46" s="1"/>
      <c r="DVQ46" s="1"/>
      <c r="DVR46" s="1"/>
      <c r="DVS46" s="1"/>
      <c r="DVT46" s="1"/>
      <c r="DVU46" s="1"/>
      <c r="DVV46" s="1"/>
      <c r="DVW46" s="1"/>
      <c r="DVX46" s="1"/>
      <c r="DVY46" s="1"/>
      <c r="DVZ46" s="1"/>
      <c r="DWA46" s="1"/>
      <c r="DWB46" s="1"/>
      <c r="DWC46" s="1"/>
      <c r="DWD46" s="1"/>
      <c r="DWE46" s="1"/>
      <c r="DWF46" s="1"/>
      <c r="DWG46" s="1"/>
      <c r="DWH46" s="1"/>
      <c r="DWI46" s="1"/>
      <c r="DWJ46" s="1"/>
      <c r="DWK46" s="1"/>
      <c r="DWL46" s="1"/>
      <c r="DWM46" s="1"/>
      <c r="DWN46" s="1"/>
      <c r="DWO46" s="1"/>
      <c r="DWP46" s="1"/>
      <c r="DWQ46" s="1"/>
      <c r="DWR46" s="1"/>
      <c r="DWS46" s="1"/>
      <c r="DWT46" s="1"/>
      <c r="DWU46" s="1"/>
      <c r="DWV46" s="1"/>
      <c r="DWW46" s="1"/>
      <c r="DWX46" s="1"/>
      <c r="DWY46" s="1"/>
      <c r="DWZ46" s="1"/>
      <c r="DXA46" s="1"/>
      <c r="DXB46" s="1"/>
      <c r="DXC46" s="1"/>
      <c r="DXD46" s="1"/>
      <c r="DXE46" s="1"/>
      <c r="DXF46" s="1"/>
      <c r="DXG46" s="1"/>
      <c r="DXH46" s="1"/>
      <c r="DXI46" s="1"/>
      <c r="DXJ46" s="1"/>
      <c r="DXK46" s="1"/>
      <c r="DXL46" s="1"/>
      <c r="DXM46" s="1"/>
      <c r="DXN46" s="1"/>
      <c r="DXO46" s="1"/>
      <c r="DXP46" s="1"/>
      <c r="DXQ46" s="1"/>
      <c r="DXR46" s="1"/>
      <c r="DXS46" s="1"/>
      <c r="DXT46" s="1"/>
      <c r="DXU46" s="1"/>
      <c r="DXV46" s="1"/>
      <c r="DXW46" s="1"/>
      <c r="DXX46" s="1"/>
      <c r="DXY46" s="1"/>
      <c r="DXZ46" s="1"/>
      <c r="DYA46" s="1"/>
      <c r="DYB46" s="1"/>
      <c r="DYC46" s="1"/>
      <c r="DYD46" s="1"/>
      <c r="DYE46" s="1"/>
      <c r="DYF46" s="1"/>
      <c r="DYG46" s="1"/>
      <c r="DYH46" s="1"/>
      <c r="DYI46" s="1"/>
      <c r="DYJ46" s="1"/>
      <c r="DYK46" s="1"/>
      <c r="DYL46" s="1"/>
      <c r="DYM46" s="1"/>
      <c r="DYN46" s="1"/>
      <c r="DYO46" s="1"/>
      <c r="DYP46" s="1"/>
      <c r="DYQ46" s="1"/>
      <c r="DYR46" s="1"/>
      <c r="DYS46" s="1"/>
      <c r="DYT46" s="1"/>
      <c r="DYU46" s="1"/>
      <c r="DYV46" s="1"/>
      <c r="DYW46" s="1"/>
      <c r="DYX46" s="1"/>
      <c r="DYY46" s="1"/>
      <c r="DYZ46" s="1"/>
      <c r="DZA46" s="1"/>
      <c r="DZB46" s="1"/>
      <c r="DZC46" s="1"/>
      <c r="DZD46" s="1"/>
      <c r="DZE46" s="1"/>
      <c r="DZF46" s="1"/>
      <c r="DZG46" s="1"/>
      <c r="DZH46" s="1"/>
      <c r="DZI46" s="1"/>
      <c r="DZJ46" s="1"/>
      <c r="DZK46" s="1"/>
      <c r="DZL46" s="1"/>
      <c r="DZM46" s="1"/>
      <c r="DZN46" s="1"/>
      <c r="DZO46" s="1"/>
      <c r="DZP46" s="1"/>
      <c r="DZQ46" s="1"/>
      <c r="DZR46" s="1"/>
      <c r="DZS46" s="1"/>
      <c r="DZT46" s="1"/>
      <c r="DZU46" s="1"/>
      <c r="DZV46" s="1"/>
      <c r="DZW46" s="1"/>
      <c r="DZY46" s="123">
        <f t="shared" si="6"/>
        <v>0</v>
      </c>
      <c r="DZZ46" s="32"/>
      <c r="EAA46" s="32"/>
      <c r="EAB46" s="32"/>
      <c r="EAC46" s="32">
        <v>0</v>
      </c>
      <c r="EAD46" s="79" t="s">
        <v>1194</v>
      </c>
      <c r="EAE46" s="114">
        <v>9</v>
      </c>
      <c r="EAF46" s="32">
        <f t="shared" si="4"/>
        <v>9</v>
      </c>
      <c r="EAG46" s="32">
        <f t="shared" si="7"/>
        <v>9</v>
      </c>
      <c r="EAH46" s="138">
        <f t="shared" si="8"/>
        <v>1</v>
      </c>
      <c r="EAI46" s="138">
        <f t="shared" si="9"/>
        <v>1</v>
      </c>
      <c r="EAJ46" s="138">
        <f t="shared" si="10"/>
        <v>0</v>
      </c>
      <c r="EAK46" s="139">
        <f t="shared" si="5"/>
        <v>0</v>
      </c>
      <c r="EAL46" s="138">
        <f t="shared" si="11"/>
        <v>0</v>
      </c>
      <c r="EAM46" s="138">
        <f t="shared" si="12"/>
        <v>1</v>
      </c>
    </row>
    <row r="47" spans="1:3419" ht="15.75" customHeight="1" thickBot="1" x14ac:dyDescent="0.5">
      <c r="A47" s="21">
        <v>1</v>
      </c>
      <c r="B47" s="151" t="s">
        <v>40</v>
      </c>
      <c r="C47" s="152"/>
      <c r="D47" s="152"/>
      <c r="E47" s="152"/>
      <c r="F47" s="153"/>
      <c r="G47" s="5"/>
      <c r="H47" s="5"/>
      <c r="I47" s="5" t="s">
        <v>130</v>
      </c>
      <c r="J47" s="8"/>
      <c r="K47" s="8"/>
      <c r="L47" s="8"/>
      <c r="M47" s="8"/>
      <c r="N47" s="8"/>
      <c r="O47" s="8"/>
      <c r="P47" s="8"/>
      <c r="Q47" s="8" t="s">
        <v>130</v>
      </c>
      <c r="R47" s="8"/>
      <c r="S47" s="8" t="s">
        <v>130</v>
      </c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 t="s">
        <v>130</v>
      </c>
      <c r="BL47" s="8"/>
      <c r="BM47" s="8"/>
      <c r="BN47" s="8"/>
      <c r="BO47" s="8"/>
      <c r="BP47" s="8"/>
      <c r="BQ47" s="8"/>
      <c r="BR47" s="8"/>
      <c r="BS47" s="8"/>
      <c r="BT47" s="8"/>
      <c r="BU47" s="8"/>
      <c r="BV47" s="8"/>
      <c r="BW47" s="8"/>
      <c r="BX47" s="8"/>
      <c r="BY47" s="8"/>
      <c r="BZ47" s="8"/>
      <c r="CA47" s="8"/>
      <c r="CB47" s="8"/>
      <c r="CC47" s="8"/>
      <c r="CD47" s="8"/>
      <c r="CE47" s="8"/>
      <c r="CF47" s="8"/>
      <c r="CG47" s="10"/>
      <c r="CH47" s="14"/>
      <c r="CI47" s="17"/>
      <c r="CJ47" s="17"/>
      <c r="CK47" s="17"/>
      <c r="CL47" s="17"/>
      <c r="CM47" s="25"/>
      <c r="CN47" s="25"/>
      <c r="CO47" s="25"/>
      <c r="CP47" s="25"/>
      <c r="CQ47" s="25"/>
      <c r="CR47" s="25"/>
      <c r="CS47" s="25"/>
      <c r="CT47" s="25"/>
      <c r="CU47" s="25"/>
      <c r="CV47" s="25"/>
      <c r="CW47" s="25"/>
      <c r="CX47" s="25"/>
      <c r="CY47" s="25"/>
      <c r="CZ47" s="25"/>
      <c r="DA47" s="25"/>
      <c r="DB47" s="25"/>
      <c r="DC47" s="25"/>
      <c r="DD47" s="25"/>
      <c r="DE47" s="25"/>
      <c r="DF47" s="25"/>
      <c r="DG47" s="25"/>
      <c r="DH47" s="25"/>
      <c r="DI47" s="25"/>
      <c r="DJ47" s="25"/>
      <c r="DK47" s="25"/>
      <c r="DL47" s="25"/>
      <c r="DM47" s="25"/>
      <c r="DN47" s="25"/>
      <c r="DO47" s="25"/>
      <c r="DP47" s="25"/>
      <c r="DQ47" s="25"/>
      <c r="DR47" s="25"/>
      <c r="DS47" s="25"/>
      <c r="DT47" s="25"/>
      <c r="DU47" s="25"/>
      <c r="DV47" s="25"/>
      <c r="DW47" s="25"/>
      <c r="DX47" s="25"/>
      <c r="DY47" s="25"/>
      <c r="DZ47" s="25"/>
      <c r="EA47" s="25"/>
      <c r="EB47" s="25"/>
      <c r="EC47" s="25"/>
      <c r="ED47" s="25"/>
      <c r="EE47" s="25"/>
      <c r="EF47" s="25"/>
      <c r="EG47" s="25"/>
      <c r="EH47" s="25"/>
      <c r="EI47" s="25"/>
      <c r="EJ47" s="25"/>
      <c r="EK47" s="25"/>
      <c r="EL47" s="25"/>
      <c r="EM47" s="25"/>
      <c r="EN47" s="25"/>
      <c r="EO47" s="25"/>
      <c r="EP47" s="25"/>
      <c r="EQ47" s="25"/>
      <c r="ER47" s="25"/>
      <c r="ES47" s="25"/>
      <c r="ET47" s="27"/>
      <c r="EU47" s="27"/>
      <c r="EV47" s="27"/>
      <c r="EW47" s="27"/>
      <c r="EX47" s="27"/>
      <c r="EY47" s="27"/>
      <c r="EZ47" s="27"/>
      <c r="FA47" s="27"/>
      <c r="FB47" s="27"/>
      <c r="FC47" s="27"/>
      <c r="FD47" s="27"/>
      <c r="FE47" s="27"/>
      <c r="FF47" s="27"/>
      <c r="FG47" s="27"/>
      <c r="FH47" s="27"/>
      <c r="FI47" s="27"/>
      <c r="FJ47" s="27"/>
      <c r="FK47" s="27"/>
      <c r="FL47" s="27"/>
      <c r="FM47" s="27" t="s">
        <v>130</v>
      </c>
      <c r="FN47" s="27"/>
      <c r="FO47" s="27"/>
      <c r="FP47" s="27"/>
      <c r="FQ47" s="27"/>
      <c r="FR47" s="27"/>
      <c r="FS47" s="27"/>
      <c r="FT47" s="27"/>
      <c r="FU47" s="27"/>
      <c r="FV47" s="27"/>
      <c r="FW47" s="27"/>
      <c r="FX47" s="27"/>
      <c r="FY47" s="27"/>
      <c r="FZ47" s="27"/>
      <c r="GA47" s="27"/>
      <c r="GB47" s="27"/>
      <c r="GC47" s="27"/>
      <c r="GD47" s="27"/>
      <c r="GE47" s="27"/>
      <c r="GF47" s="27"/>
      <c r="GG47" s="27"/>
      <c r="GH47" s="27"/>
      <c r="GI47" s="27"/>
      <c r="GJ47" s="27"/>
      <c r="GK47" s="27"/>
      <c r="GL47" s="27" t="s">
        <v>130</v>
      </c>
      <c r="GM47" s="27"/>
      <c r="GN47" s="27"/>
      <c r="GO47" s="27"/>
      <c r="GP47" s="27"/>
      <c r="GQ47" s="27"/>
      <c r="GR47" s="27"/>
      <c r="GS47" s="27"/>
      <c r="GT47" s="27"/>
      <c r="GU47" s="27"/>
      <c r="GV47" s="27"/>
      <c r="GW47" s="27"/>
      <c r="GX47" s="27"/>
      <c r="GY47" s="27"/>
      <c r="GZ47" s="27"/>
      <c r="HA47" s="27"/>
      <c r="HB47" s="27"/>
      <c r="HC47" s="27"/>
      <c r="HD47" s="27"/>
      <c r="HE47" s="27"/>
      <c r="HF47" s="27"/>
      <c r="HG47" s="27"/>
      <c r="HH47" s="27"/>
      <c r="HI47" s="27"/>
      <c r="HJ47" s="27"/>
      <c r="HK47" s="27"/>
      <c r="HL47" s="27"/>
      <c r="HM47" s="27"/>
      <c r="HN47" s="27"/>
      <c r="HO47" s="27"/>
      <c r="HP47" s="27"/>
      <c r="HQ47" s="27"/>
      <c r="HR47" s="27"/>
      <c r="HS47" s="27"/>
      <c r="HT47" s="27"/>
      <c r="HU47" s="27"/>
      <c r="HV47" s="27"/>
      <c r="HW47" s="27"/>
      <c r="HX47" s="27"/>
      <c r="HY47" s="27"/>
      <c r="HZ47" s="27"/>
      <c r="IA47" s="27"/>
      <c r="IB47" s="27"/>
      <c r="IC47" s="27"/>
      <c r="ID47" s="27"/>
      <c r="IE47" s="27"/>
      <c r="IF47" s="27"/>
      <c r="IG47" s="27"/>
      <c r="IH47" s="27"/>
      <c r="II47" s="27"/>
      <c r="IJ47" s="27"/>
      <c r="IK47" s="27"/>
      <c r="IL47" s="27"/>
      <c r="IM47" s="27"/>
      <c r="IN47" s="27"/>
      <c r="IO47" s="27"/>
      <c r="IP47" s="27"/>
      <c r="IQ47" s="27"/>
      <c r="IR47" s="27"/>
      <c r="IS47" s="27"/>
      <c r="IT47" s="27"/>
      <c r="IU47" s="27"/>
      <c r="IV47" s="27"/>
      <c r="IW47" s="27"/>
      <c r="IX47" s="27"/>
      <c r="IY47" s="27"/>
      <c r="IZ47" s="27"/>
      <c r="JA47" s="27"/>
      <c r="JB47" s="27"/>
      <c r="JC47" s="27"/>
      <c r="JD47" s="27"/>
      <c r="JE47" s="27"/>
      <c r="JF47" s="27"/>
      <c r="JG47" s="27"/>
      <c r="JH47" s="27"/>
      <c r="JI47" s="30" t="s">
        <v>130</v>
      </c>
      <c r="JJ47" s="30"/>
      <c r="JK47" s="30"/>
      <c r="JL47" s="30"/>
      <c r="JM47" s="30"/>
      <c r="JN47" s="30"/>
      <c r="JO47" s="30"/>
      <c r="JP47" s="30"/>
      <c r="JQ47" s="30"/>
      <c r="JR47" s="30"/>
      <c r="JS47" s="30"/>
      <c r="JT47" s="30"/>
      <c r="JU47" s="30"/>
      <c r="JV47" s="30"/>
      <c r="JW47" s="30"/>
      <c r="JX47" s="30"/>
      <c r="JY47" s="30"/>
      <c r="JZ47" s="30"/>
      <c r="KA47" s="30"/>
      <c r="KB47" s="30"/>
      <c r="KC47" s="30"/>
      <c r="KD47" s="30"/>
      <c r="KE47" s="30"/>
      <c r="KF47" s="30"/>
      <c r="KG47" s="30"/>
      <c r="KH47" s="30"/>
      <c r="KI47" s="30"/>
      <c r="KJ47" s="30"/>
      <c r="KK47" s="30"/>
      <c r="KL47" s="30"/>
      <c r="KM47" s="30"/>
      <c r="KN47" s="30"/>
      <c r="KO47" s="30"/>
      <c r="KP47" s="30"/>
      <c r="KQ47" s="30"/>
      <c r="KR47" s="30"/>
      <c r="KS47" s="30"/>
      <c r="KT47" s="30"/>
      <c r="KU47" s="30"/>
      <c r="KV47" s="30"/>
      <c r="KW47" s="30"/>
      <c r="KX47" s="30"/>
      <c r="KY47" s="30"/>
      <c r="KZ47" s="30"/>
      <c r="LA47" s="30"/>
      <c r="LB47" s="30"/>
      <c r="LC47" s="30"/>
      <c r="LD47" s="30"/>
      <c r="LE47" s="30"/>
      <c r="LF47" s="30"/>
      <c r="LG47" s="30"/>
      <c r="LH47" s="30"/>
      <c r="LI47" s="30"/>
      <c r="LJ47" s="30"/>
      <c r="LK47" s="30"/>
      <c r="LL47" s="30"/>
      <c r="LM47" s="30"/>
      <c r="LN47" s="30"/>
      <c r="LO47" s="30"/>
      <c r="LP47" s="30"/>
      <c r="LQ47" s="30"/>
      <c r="LR47" s="30"/>
      <c r="LS47" s="30"/>
      <c r="LT47" s="30"/>
      <c r="LU47" s="30"/>
      <c r="LV47" s="30"/>
      <c r="LW47" s="30"/>
      <c r="LX47" s="30"/>
      <c r="LY47" s="30"/>
      <c r="LZ47" s="30"/>
      <c r="MA47" s="33"/>
      <c r="MB47" s="33"/>
      <c r="MC47" s="33"/>
      <c r="MD47" s="33"/>
      <c r="ME47" s="33"/>
      <c r="MF47" s="33"/>
      <c r="MG47" s="33"/>
      <c r="MH47" s="33"/>
      <c r="MI47" s="33"/>
      <c r="MJ47" s="33"/>
      <c r="MK47" s="33" t="s">
        <v>130</v>
      </c>
      <c r="ML47" s="33"/>
      <c r="MM47" s="33"/>
      <c r="MN47" s="33"/>
      <c r="MO47" s="33"/>
      <c r="MP47" s="33"/>
      <c r="MQ47" s="33"/>
      <c r="MR47" s="33"/>
      <c r="MS47" s="33"/>
      <c r="MT47" s="33"/>
      <c r="MU47" s="33"/>
      <c r="MV47" s="33"/>
      <c r="MW47" s="33"/>
      <c r="MX47" s="33"/>
      <c r="MY47" s="36"/>
      <c r="MZ47" s="36"/>
      <c r="NA47" s="36"/>
      <c r="NB47" s="36"/>
      <c r="NC47" s="36"/>
      <c r="ND47" s="36"/>
      <c r="NE47" s="36"/>
      <c r="NF47" s="36"/>
      <c r="NG47" s="36"/>
      <c r="NH47" s="36"/>
      <c r="NI47" s="36"/>
      <c r="NJ47" s="36"/>
      <c r="NK47" s="36"/>
      <c r="NL47" s="36"/>
      <c r="NM47" s="36"/>
      <c r="NN47" s="36"/>
      <c r="NO47" s="36"/>
      <c r="NP47" s="36"/>
      <c r="NQ47" s="36"/>
      <c r="NR47" s="36"/>
      <c r="NS47" s="36"/>
      <c r="NT47" s="36"/>
      <c r="NU47" s="36"/>
      <c r="NV47" s="36"/>
      <c r="NW47" s="36"/>
      <c r="NX47" s="36"/>
      <c r="NY47" s="36"/>
      <c r="NZ47" s="36"/>
      <c r="OA47" s="36"/>
      <c r="OB47" s="36"/>
      <c r="OC47" s="36"/>
      <c r="OD47" s="36"/>
      <c r="OE47" s="36"/>
      <c r="OF47" s="36"/>
      <c r="OG47" s="36"/>
      <c r="OH47" s="36"/>
      <c r="OI47" s="36"/>
      <c r="OJ47" s="36"/>
      <c r="OK47" s="36"/>
      <c r="OL47" s="36"/>
      <c r="OM47" s="36"/>
      <c r="ON47" s="36"/>
      <c r="OO47" s="36"/>
      <c r="OP47" s="36"/>
      <c r="OQ47" s="36"/>
      <c r="OR47" s="36"/>
      <c r="OS47" s="36"/>
      <c r="OT47" s="36"/>
      <c r="OU47" s="36"/>
      <c r="OV47" s="36"/>
      <c r="OW47" s="36"/>
      <c r="OX47" s="36"/>
      <c r="OY47" s="36"/>
      <c r="OZ47" s="36"/>
      <c r="PA47" s="36"/>
      <c r="PB47" s="36"/>
      <c r="PC47" s="36"/>
      <c r="PD47" s="36"/>
      <c r="PE47" s="36"/>
      <c r="PF47" s="36"/>
      <c r="PG47" s="36"/>
      <c r="PH47" s="36"/>
      <c r="PI47" s="36"/>
      <c r="PJ47" s="36"/>
      <c r="PK47" s="36"/>
      <c r="PL47" s="36"/>
      <c r="PM47" s="36"/>
      <c r="PN47" s="36"/>
      <c r="PO47" s="36"/>
      <c r="PP47" s="36"/>
      <c r="PQ47" s="36"/>
      <c r="PR47" s="36"/>
      <c r="PS47" s="36"/>
      <c r="PT47" s="36"/>
      <c r="PU47" s="36"/>
      <c r="PV47" s="36"/>
      <c r="PW47" s="36"/>
      <c r="PX47" s="36"/>
      <c r="PY47" s="36"/>
      <c r="PZ47" s="36"/>
      <c r="QA47" s="36"/>
      <c r="QB47" s="36"/>
      <c r="QC47" s="36"/>
      <c r="QD47" s="36"/>
      <c r="QE47" s="36"/>
      <c r="QF47" s="36"/>
      <c r="QG47" s="36"/>
      <c r="QH47" s="36"/>
      <c r="QI47" s="36"/>
      <c r="QJ47" s="36"/>
      <c r="QK47" s="37"/>
      <c r="QL47" s="37"/>
      <c r="QM47" s="37"/>
      <c r="QN47" s="37"/>
      <c r="QO47" s="37"/>
      <c r="QP47" s="37"/>
      <c r="QQ47" s="37"/>
      <c r="QR47" s="37"/>
      <c r="QS47" s="37"/>
      <c r="QT47" s="37"/>
      <c r="QU47" s="37"/>
      <c r="QV47" s="37"/>
      <c r="QW47" s="37"/>
      <c r="QX47" s="37"/>
      <c r="QY47" s="37"/>
      <c r="QZ47" s="37"/>
      <c r="RA47" s="37"/>
      <c r="RB47" s="37"/>
      <c r="RC47" s="37"/>
      <c r="RD47" s="37"/>
      <c r="RE47" s="37"/>
      <c r="RF47" s="37"/>
      <c r="RG47" s="37"/>
      <c r="RH47" s="37"/>
      <c r="RI47" s="37"/>
      <c r="RJ47" s="37"/>
      <c r="RK47" s="37"/>
      <c r="RL47" s="37"/>
      <c r="RM47" s="37"/>
      <c r="RN47" s="37"/>
      <c r="RO47" s="37"/>
      <c r="RP47" s="37"/>
      <c r="RQ47" s="37"/>
      <c r="RR47" s="37"/>
      <c r="RS47" s="37"/>
      <c r="RT47" s="37"/>
      <c r="RU47" s="37"/>
      <c r="RV47" s="37"/>
      <c r="RW47" s="37"/>
      <c r="RX47" s="37"/>
      <c r="RY47" s="37"/>
      <c r="RZ47" s="37"/>
      <c r="SA47" s="37"/>
      <c r="SB47" s="37"/>
      <c r="SC47" s="37"/>
      <c r="SD47" s="37"/>
      <c r="SE47" s="37"/>
      <c r="SF47" s="37"/>
      <c r="SG47" s="37"/>
      <c r="SH47" s="37"/>
      <c r="SI47" s="37"/>
      <c r="SJ47" s="37"/>
      <c r="SK47" s="37"/>
      <c r="SL47" s="37"/>
      <c r="SM47" s="37"/>
      <c r="SN47" s="37"/>
      <c r="SO47" s="37"/>
      <c r="SP47" s="37"/>
      <c r="SQ47" s="37"/>
      <c r="SR47" s="37"/>
      <c r="SS47" s="37"/>
      <c r="ST47" s="37"/>
      <c r="SU47" s="37"/>
      <c r="SV47" s="37"/>
      <c r="SW47" s="37"/>
      <c r="SX47" s="37"/>
      <c r="SY47" s="37"/>
      <c r="SZ47" s="37"/>
      <c r="TA47" s="37"/>
      <c r="TB47" s="37"/>
      <c r="TC47" s="37"/>
      <c r="TD47" s="37"/>
      <c r="TE47" s="37"/>
      <c r="TF47" s="37"/>
      <c r="TG47" s="37"/>
      <c r="TH47" s="37"/>
      <c r="TI47" s="37"/>
      <c r="TJ47" s="37"/>
      <c r="TK47" s="37"/>
      <c r="TL47" s="37"/>
      <c r="TM47" s="37"/>
      <c r="TN47" s="37"/>
      <c r="TO47" s="37"/>
      <c r="TP47" s="37"/>
      <c r="TQ47" s="37"/>
      <c r="TR47" s="37"/>
      <c r="TS47" s="37"/>
      <c r="TT47" s="37"/>
      <c r="TU47" s="37"/>
      <c r="TV47" s="37"/>
      <c r="TW47" s="37"/>
      <c r="TX47" s="37"/>
      <c r="TY47" s="37"/>
      <c r="TZ47" s="37"/>
      <c r="UA47" s="37"/>
      <c r="UB47" s="37"/>
      <c r="UC47" s="37"/>
      <c r="UD47" s="37"/>
      <c r="UE47" s="37"/>
      <c r="UF47" s="37"/>
      <c r="UG47" s="37"/>
      <c r="UH47" s="37"/>
      <c r="UI47" s="37"/>
      <c r="UJ47" s="37"/>
      <c r="UK47" s="37"/>
      <c r="UL47" s="37"/>
      <c r="UM47" s="37"/>
      <c r="UN47" s="37"/>
      <c r="UO47" s="37"/>
      <c r="UP47" s="37"/>
      <c r="UQ47" s="37"/>
      <c r="UR47" s="37"/>
      <c r="US47" s="37"/>
      <c r="UT47" s="37"/>
      <c r="UU47" s="37"/>
      <c r="UV47" s="37"/>
      <c r="UW47" s="37"/>
      <c r="UX47" s="37"/>
      <c r="UY47" s="37"/>
      <c r="UZ47" s="37"/>
      <c r="VA47" s="37"/>
      <c r="VB47" s="37"/>
      <c r="VC47" s="37"/>
      <c r="VD47" s="37"/>
      <c r="VE47" s="37"/>
      <c r="VF47" s="37"/>
      <c r="VG47" s="37" t="s">
        <v>130</v>
      </c>
      <c r="VH47" s="37"/>
      <c r="VI47" s="37"/>
      <c r="VJ47" s="37"/>
      <c r="VK47" s="37"/>
      <c r="VL47" s="37"/>
      <c r="VM47" s="37"/>
      <c r="VN47" s="37"/>
      <c r="VO47" s="37"/>
      <c r="VP47" s="37"/>
      <c r="VQ47" s="37"/>
      <c r="VR47" s="37"/>
      <c r="VS47" s="37"/>
      <c r="VT47" s="37"/>
      <c r="VU47" s="37"/>
      <c r="VV47" s="37"/>
      <c r="VW47" s="37"/>
      <c r="VX47" s="37"/>
      <c r="VY47" s="37"/>
      <c r="VZ47" s="37"/>
      <c r="WA47" s="37"/>
      <c r="WB47" s="37"/>
      <c r="WC47" s="37"/>
      <c r="WD47" s="37"/>
      <c r="WE47" s="37"/>
      <c r="WF47" s="41"/>
      <c r="WG47" s="41"/>
      <c r="WH47" s="41"/>
      <c r="WI47" s="41"/>
      <c r="WJ47" s="41"/>
      <c r="WK47" s="41"/>
      <c r="WL47" s="41"/>
      <c r="WM47" s="41"/>
      <c r="WN47" s="41"/>
      <c r="WO47" s="41"/>
      <c r="WP47" s="41"/>
      <c r="WQ47" s="41"/>
      <c r="WR47" s="41"/>
      <c r="WS47" s="41"/>
      <c r="WT47" s="41"/>
      <c r="WU47" s="41"/>
      <c r="WV47" s="41"/>
      <c r="WW47" s="41"/>
      <c r="WX47" s="41"/>
      <c r="WY47" s="41"/>
      <c r="WZ47" s="41"/>
      <c r="XA47" s="41"/>
      <c r="XB47" s="41"/>
      <c r="XC47" s="41"/>
      <c r="XD47" s="41"/>
      <c r="XE47" s="41"/>
      <c r="XF47" s="41"/>
      <c r="XG47" s="41"/>
      <c r="XH47" s="41"/>
      <c r="XI47" s="41"/>
      <c r="XJ47" s="42"/>
      <c r="XK47" s="42"/>
      <c r="XL47" s="42"/>
      <c r="XM47" s="42"/>
      <c r="XN47" s="42"/>
      <c r="XO47" s="42"/>
      <c r="XP47" s="42"/>
      <c r="XQ47" s="42"/>
      <c r="XR47" s="42"/>
      <c r="XS47" s="42"/>
      <c r="XT47" s="42"/>
      <c r="XU47" s="42"/>
      <c r="XV47" s="42"/>
      <c r="XW47" s="42"/>
      <c r="XX47" s="42"/>
      <c r="XY47" s="42"/>
      <c r="XZ47" s="42"/>
      <c r="YA47" s="42"/>
      <c r="YB47" s="42"/>
      <c r="YC47" s="42"/>
      <c r="YD47" s="42"/>
      <c r="YE47" s="42"/>
      <c r="YF47" s="42"/>
      <c r="YG47" s="42"/>
      <c r="YH47" s="42"/>
      <c r="YI47" s="45"/>
      <c r="YJ47" s="45"/>
      <c r="YK47" s="45"/>
      <c r="YL47" s="45"/>
      <c r="YM47" s="45"/>
      <c r="YN47" s="45"/>
      <c r="YO47" s="45"/>
      <c r="YP47" s="45"/>
      <c r="YQ47" s="45"/>
      <c r="YR47" s="45"/>
      <c r="YS47" s="45"/>
      <c r="YT47" s="45"/>
      <c r="YU47" s="45"/>
      <c r="YV47" s="45"/>
      <c r="YW47" s="45"/>
      <c r="YX47" s="45"/>
      <c r="YY47" s="45"/>
      <c r="YZ47" s="45"/>
      <c r="ZA47" s="45"/>
      <c r="ZB47" s="45"/>
      <c r="ZC47" s="45"/>
      <c r="ZD47" s="45"/>
      <c r="ZE47" s="45"/>
      <c r="ZF47" s="45"/>
      <c r="ZG47" s="45"/>
      <c r="ZH47" s="45"/>
      <c r="ZI47" s="45"/>
      <c r="ZJ47" s="45"/>
      <c r="ZK47" s="45"/>
      <c r="ZL47" s="45"/>
      <c r="ZM47" s="45"/>
      <c r="ZN47" s="45"/>
      <c r="ZO47" s="45"/>
      <c r="ZP47" s="45"/>
      <c r="ZQ47" s="45"/>
      <c r="ZR47" s="45"/>
      <c r="ZS47" s="45"/>
      <c r="ZT47" s="45"/>
      <c r="ZU47" s="45"/>
      <c r="ZV47" s="45"/>
      <c r="ZW47" s="45"/>
      <c r="ZX47" s="45"/>
      <c r="ZY47" s="45"/>
      <c r="ZZ47" s="45"/>
      <c r="AAA47" s="45"/>
      <c r="AAB47" s="45"/>
      <c r="AAC47" s="45"/>
      <c r="AAD47" s="45"/>
      <c r="AAE47" s="45"/>
      <c r="AAF47" s="45"/>
      <c r="AAG47" s="45"/>
      <c r="AAH47" s="45"/>
      <c r="AAI47" s="45"/>
      <c r="AAJ47" s="45"/>
      <c r="AAK47" s="45"/>
      <c r="AAL47" s="45"/>
      <c r="AAM47" s="45"/>
      <c r="AAN47" s="45"/>
      <c r="AAO47" s="46"/>
      <c r="AAP47" s="46"/>
      <c r="AAQ47" s="46"/>
      <c r="AAR47" s="46"/>
      <c r="AAS47" s="46"/>
      <c r="AAT47" s="46"/>
      <c r="AAU47" s="46"/>
      <c r="AAV47" s="46"/>
      <c r="AAW47" s="46"/>
      <c r="AAX47" s="46"/>
      <c r="AAY47" s="46"/>
      <c r="AAZ47" s="46"/>
      <c r="ABA47" s="46"/>
      <c r="ABB47" s="46"/>
      <c r="ABC47" s="46"/>
      <c r="ABD47" s="46"/>
      <c r="ABE47" s="46"/>
      <c r="ABF47" s="46"/>
      <c r="ABG47" s="46"/>
      <c r="ABH47" s="46"/>
      <c r="ABI47" s="46"/>
      <c r="ABJ47" s="46"/>
      <c r="ABK47" s="46"/>
      <c r="ABL47" s="46"/>
      <c r="ABM47" s="46"/>
      <c r="ABN47" s="46"/>
      <c r="ABO47" s="46"/>
      <c r="ABP47" s="48"/>
      <c r="ABQ47" s="48"/>
      <c r="ABR47" s="48"/>
      <c r="ABS47" s="48"/>
      <c r="ABT47" s="48"/>
      <c r="ABU47" s="48"/>
      <c r="ABV47" s="48"/>
      <c r="ABW47" s="48"/>
      <c r="ABX47" s="48"/>
      <c r="ABY47" s="48"/>
      <c r="ABZ47" s="48"/>
      <c r="ACA47" s="48"/>
      <c r="ACB47" s="48"/>
      <c r="ACC47" s="48"/>
      <c r="ACD47" s="48"/>
      <c r="ACE47" s="48"/>
      <c r="ACF47" s="48"/>
      <c r="ACG47" s="48"/>
      <c r="ACH47" s="48"/>
      <c r="ACI47" s="48"/>
      <c r="ACJ47" s="48"/>
      <c r="ACK47" s="48"/>
      <c r="ACL47" s="48"/>
      <c r="ACM47" s="48"/>
      <c r="ACN47" s="48"/>
      <c r="ACO47" s="51"/>
      <c r="ACP47" s="51"/>
      <c r="ACQ47" s="51"/>
      <c r="ACR47" s="51"/>
      <c r="ACS47" s="51"/>
      <c r="ACT47" s="51"/>
      <c r="ACU47" s="51"/>
      <c r="ACV47" s="51"/>
      <c r="ACW47" s="51"/>
      <c r="ACX47" s="51"/>
      <c r="ACY47" s="51"/>
      <c r="ACZ47" s="51"/>
      <c r="ADA47" s="51"/>
      <c r="ADB47" s="51"/>
      <c r="ADC47" s="51"/>
      <c r="ADD47" s="51"/>
      <c r="ADE47" s="51"/>
      <c r="ADF47" s="51"/>
      <c r="ADG47" s="51"/>
      <c r="ADH47" s="51"/>
      <c r="ADI47" s="51"/>
      <c r="ADJ47" s="51"/>
      <c r="ADK47" s="51"/>
      <c r="ADL47" s="51"/>
      <c r="ADM47" s="51"/>
      <c r="ADN47" s="51"/>
      <c r="ADO47" s="51"/>
      <c r="ADP47" s="51"/>
      <c r="ADQ47" s="51"/>
      <c r="ADR47" s="51"/>
      <c r="ADS47" s="51"/>
      <c r="ADT47" s="51"/>
      <c r="ADU47" s="51"/>
      <c r="ADV47" s="51"/>
      <c r="ADW47" s="51"/>
      <c r="ADX47" s="51"/>
      <c r="ADY47" s="51"/>
      <c r="ADZ47" s="51"/>
      <c r="AEA47" s="51"/>
      <c r="AEB47" s="51"/>
      <c r="AEC47" s="51"/>
      <c r="AED47" s="51"/>
      <c r="AEE47" s="51"/>
      <c r="AEF47" s="51"/>
      <c r="AEG47" s="51"/>
      <c r="AEH47" s="51"/>
      <c r="AEI47" s="51"/>
      <c r="AEJ47" s="51"/>
      <c r="AEK47" s="51"/>
      <c r="AEL47" s="51"/>
      <c r="AEM47" s="51"/>
      <c r="AEN47" s="51"/>
      <c r="AEO47" s="51"/>
      <c r="AEP47" s="51"/>
      <c r="AEQ47" s="51"/>
      <c r="AER47" s="51"/>
      <c r="AES47" s="52"/>
      <c r="AET47" s="52"/>
      <c r="AEU47" s="52"/>
      <c r="AEV47" s="52"/>
      <c r="AEW47" s="52"/>
      <c r="AEX47" s="52"/>
      <c r="AEY47" s="52"/>
      <c r="AEZ47" s="52"/>
      <c r="AFA47" s="52"/>
      <c r="AFB47" s="52"/>
      <c r="AFC47" s="52"/>
      <c r="AFD47" s="52"/>
      <c r="AFE47" s="52"/>
      <c r="AFF47" s="52"/>
      <c r="AFG47" s="52"/>
      <c r="AFH47" s="52"/>
      <c r="AFI47" s="52"/>
      <c r="AFJ47" s="52"/>
      <c r="AFK47" s="52"/>
      <c r="AFL47" s="52"/>
      <c r="AFM47" s="52"/>
      <c r="AFN47" s="52"/>
      <c r="AFO47" s="52"/>
      <c r="AFP47" s="52"/>
      <c r="AFQ47" s="52"/>
      <c r="AFR47" s="52"/>
      <c r="AFS47" s="52"/>
      <c r="AFT47" s="52"/>
      <c r="AFU47" s="52"/>
      <c r="AFV47" s="55"/>
      <c r="AFW47" s="55"/>
      <c r="AFX47" s="55"/>
      <c r="AFY47" s="55"/>
      <c r="AFZ47" s="55"/>
      <c r="AGA47" s="55"/>
      <c r="AGB47" s="55"/>
      <c r="AGC47" s="55"/>
      <c r="AGD47" s="55"/>
      <c r="AGE47" s="55"/>
      <c r="AGF47" s="55"/>
      <c r="AGG47" s="55"/>
      <c r="AGH47" s="55"/>
      <c r="AGI47" s="55"/>
      <c r="AGJ47" s="55"/>
      <c r="AGK47" s="55"/>
      <c r="AGL47" s="55"/>
      <c r="AGM47" s="55"/>
      <c r="AGN47" s="55"/>
      <c r="AGO47" s="55"/>
      <c r="AGP47" s="55"/>
      <c r="AGQ47" s="55"/>
      <c r="AGR47" s="55"/>
      <c r="AGS47" s="55"/>
      <c r="AGT47" s="55"/>
      <c r="AGU47" s="58"/>
      <c r="AGV47" s="58"/>
      <c r="AGW47" s="58"/>
      <c r="AGX47" s="58"/>
      <c r="AGY47" s="58"/>
      <c r="AGZ47" s="58"/>
      <c r="AHA47" s="58"/>
      <c r="AHB47" s="58"/>
      <c r="AHC47" s="58"/>
      <c r="AHD47" s="58"/>
      <c r="AHE47" s="58"/>
      <c r="AHF47" s="58"/>
      <c r="AHG47" s="58"/>
      <c r="AHH47" s="58"/>
      <c r="AHI47" s="58"/>
      <c r="AHJ47" s="58"/>
      <c r="AHK47" s="58"/>
      <c r="AHL47" s="58"/>
      <c r="AHM47" s="58"/>
      <c r="AHN47" s="58"/>
      <c r="AHO47" s="58"/>
      <c r="AHP47" s="58"/>
      <c r="AHQ47" s="58"/>
      <c r="AHR47" s="58"/>
      <c r="AHS47" s="58"/>
      <c r="AHT47" s="58"/>
      <c r="AHU47" s="58"/>
      <c r="AHV47" s="58"/>
      <c r="AHW47" s="58"/>
      <c r="AHX47" s="58"/>
      <c r="AHY47" s="58"/>
      <c r="AHZ47" s="58"/>
      <c r="AIA47" s="58"/>
      <c r="AIB47" s="58"/>
      <c r="AIC47" s="58"/>
      <c r="AID47" s="58"/>
      <c r="AIE47" s="58"/>
      <c r="AIF47" s="58"/>
      <c r="AIG47" s="58"/>
      <c r="AIH47" s="58"/>
      <c r="AII47" s="58"/>
      <c r="AIJ47" s="58"/>
      <c r="AIK47" s="58"/>
      <c r="AIL47" s="58"/>
      <c r="AIM47" s="58"/>
      <c r="AIN47" s="58"/>
      <c r="AIO47" s="58"/>
      <c r="AIP47" s="58"/>
      <c r="AIQ47" s="58"/>
      <c r="AIR47" s="58"/>
      <c r="AIS47" s="58"/>
      <c r="AIT47" s="58"/>
      <c r="AIU47" s="58"/>
      <c r="AIV47" s="58"/>
      <c r="AIW47" s="58"/>
      <c r="AIX47" s="58"/>
      <c r="AIY47" s="58"/>
      <c r="AIZ47" s="58"/>
      <c r="AJA47" s="58"/>
      <c r="AJB47" s="58"/>
      <c r="AJC47" s="60"/>
      <c r="AJD47" s="60"/>
      <c r="AJE47" s="60"/>
      <c r="AJF47" s="60"/>
      <c r="AJG47" s="60"/>
      <c r="AJH47" s="60"/>
      <c r="AJI47" s="60"/>
      <c r="AJJ47" s="60"/>
      <c r="AJK47" s="60"/>
      <c r="AJL47" s="60"/>
      <c r="AJM47" s="60"/>
      <c r="AJN47" s="60"/>
      <c r="AJO47" s="60"/>
      <c r="AJP47" s="60"/>
      <c r="AJQ47" s="60"/>
      <c r="AJR47" s="60"/>
      <c r="AJS47" s="60"/>
      <c r="AJT47" s="60"/>
      <c r="AJU47" s="60"/>
      <c r="AJV47" s="60"/>
      <c r="AJW47" s="60"/>
      <c r="AJX47" s="60"/>
      <c r="AJY47" s="60"/>
      <c r="AJZ47" s="60"/>
      <c r="AKA47" s="60"/>
      <c r="AKB47" s="60"/>
      <c r="AKC47" s="60"/>
      <c r="AKD47" s="60"/>
      <c r="AKE47" s="60"/>
      <c r="AKF47" s="60"/>
      <c r="AKG47" s="60"/>
      <c r="AKH47" s="60"/>
      <c r="AKI47" s="60"/>
      <c r="AKJ47" s="60"/>
      <c r="AKK47" s="60"/>
      <c r="AKL47" s="60"/>
      <c r="AKM47" s="60"/>
      <c r="AKN47" s="60"/>
      <c r="AKO47" s="60"/>
      <c r="AKP47" s="60"/>
      <c r="AKQ47" s="60"/>
      <c r="AKR47" s="60"/>
      <c r="AKS47" s="60"/>
      <c r="AKT47" s="60"/>
      <c r="AKU47" s="60"/>
      <c r="AKV47" s="60"/>
      <c r="AKW47" s="60"/>
      <c r="AKX47" s="60"/>
      <c r="AKY47" s="60"/>
      <c r="AKZ47" s="60"/>
      <c r="ALA47" s="60"/>
      <c r="ALB47" s="60"/>
      <c r="ALC47" s="60"/>
      <c r="ALD47" s="60"/>
      <c r="ALE47" s="60"/>
      <c r="ALF47" s="60"/>
      <c r="ALG47" s="60"/>
      <c r="ALH47" s="60"/>
      <c r="ALI47" s="60"/>
      <c r="ALJ47" s="60"/>
      <c r="ALK47" s="60"/>
      <c r="ALL47" s="60"/>
      <c r="ALM47" s="60"/>
      <c r="ALN47" s="60"/>
      <c r="ALO47" s="60"/>
      <c r="ALP47" s="60"/>
      <c r="ALQ47" s="60"/>
      <c r="ALR47" s="60"/>
      <c r="ALS47" s="60"/>
      <c r="ALT47" s="60"/>
      <c r="ALU47" s="60"/>
      <c r="ALV47" s="60" t="s">
        <v>130</v>
      </c>
      <c r="ALW47" s="60"/>
      <c r="ALX47" s="60"/>
      <c r="ALY47" s="60"/>
      <c r="ALZ47" s="60"/>
      <c r="AMA47" s="60"/>
      <c r="AMB47" s="60"/>
      <c r="AMC47" s="60"/>
      <c r="AMD47" s="60"/>
      <c r="AME47" s="60"/>
      <c r="AMF47" s="60"/>
      <c r="AMG47" s="60"/>
      <c r="AMH47" s="60"/>
      <c r="AMI47" s="60"/>
      <c r="AMJ47" s="60"/>
      <c r="AMK47" s="60"/>
      <c r="AML47" s="60"/>
      <c r="AMM47" s="60"/>
      <c r="AMN47" s="60"/>
      <c r="AMO47" s="60"/>
      <c r="AMP47" s="60"/>
      <c r="AMQ47" s="60"/>
      <c r="AMR47" s="60"/>
      <c r="AMS47" s="60"/>
      <c r="AMT47" s="60"/>
      <c r="AMU47" s="60"/>
      <c r="AMV47" s="60"/>
      <c r="AMW47" s="60"/>
      <c r="AMX47" s="60"/>
      <c r="AMY47" s="60"/>
      <c r="AMZ47" s="60"/>
      <c r="ANA47" s="60"/>
      <c r="ANB47" s="60"/>
      <c r="ANC47" s="60"/>
      <c r="AND47" s="60"/>
      <c r="ANE47" s="60"/>
      <c r="ANF47" s="60"/>
      <c r="ANG47" s="60"/>
      <c r="ANH47" s="60"/>
      <c r="ANI47" s="60"/>
      <c r="ANJ47" s="60"/>
      <c r="ANK47" s="60"/>
      <c r="ANL47" s="60"/>
      <c r="ANM47" s="60"/>
      <c r="ANN47" s="60"/>
      <c r="ANO47" s="60"/>
      <c r="ANP47" s="60"/>
      <c r="ANQ47" s="60"/>
      <c r="ANR47" s="60"/>
      <c r="ANS47" s="60"/>
      <c r="ANT47" s="60"/>
      <c r="ANU47" s="60"/>
      <c r="ANV47" s="60"/>
      <c r="ANW47" s="60"/>
      <c r="ANX47" s="60"/>
      <c r="ANY47" s="60"/>
      <c r="ANZ47" s="60"/>
      <c r="AOA47" s="60"/>
      <c r="AOB47" s="60"/>
      <c r="AOC47" s="60"/>
      <c r="AOD47" s="60"/>
      <c r="AOE47" s="60"/>
      <c r="AOF47" s="60"/>
      <c r="AOG47" s="60"/>
      <c r="AOH47" s="60"/>
      <c r="AOI47" s="60"/>
      <c r="AOJ47" s="60"/>
      <c r="AOK47" s="60"/>
      <c r="AOL47" s="60"/>
      <c r="AOM47" s="60"/>
      <c r="AON47" s="60"/>
      <c r="AOO47" s="60"/>
      <c r="AOP47" s="60"/>
      <c r="AOQ47" s="60"/>
      <c r="AOR47" s="60"/>
      <c r="AOS47" s="60"/>
      <c r="AOT47" s="60"/>
      <c r="AOU47" s="60"/>
      <c r="AOV47" s="60"/>
      <c r="AOW47" s="60"/>
      <c r="AOX47" s="60"/>
      <c r="AOY47" s="60"/>
      <c r="AOZ47" s="60"/>
      <c r="APA47" s="60"/>
      <c r="APB47" s="60"/>
      <c r="APC47" s="60"/>
      <c r="APD47" s="60"/>
      <c r="APE47" s="60"/>
      <c r="APF47" s="60"/>
      <c r="APG47" s="60"/>
      <c r="APH47" s="60"/>
      <c r="API47" s="60"/>
      <c r="APJ47" s="60"/>
      <c r="APK47" s="60"/>
      <c r="APL47" s="60"/>
      <c r="APM47" s="60"/>
      <c r="APN47" s="60"/>
      <c r="APO47" s="60"/>
      <c r="APP47" s="60"/>
      <c r="APQ47" s="60"/>
      <c r="APR47" s="60"/>
      <c r="APS47" s="60"/>
      <c r="APT47" s="60"/>
      <c r="APU47" s="60"/>
      <c r="APV47" s="60"/>
      <c r="APW47" s="60"/>
      <c r="APX47" s="60"/>
      <c r="APY47" s="60"/>
      <c r="APZ47" s="60"/>
      <c r="AQA47" s="60"/>
      <c r="AQB47" s="60"/>
      <c r="AQC47" s="60"/>
      <c r="AQD47" s="60"/>
      <c r="AQE47" s="60"/>
      <c r="AQF47" s="60"/>
      <c r="AQG47" s="60"/>
      <c r="AQH47" s="60"/>
      <c r="AQI47" s="60"/>
      <c r="AQJ47" s="60"/>
      <c r="AQK47" s="60"/>
      <c r="AQL47" s="60"/>
      <c r="AQM47" s="60"/>
      <c r="AQN47" s="60"/>
      <c r="AQO47" s="60"/>
      <c r="AQP47" s="60"/>
      <c r="AQQ47" s="60"/>
      <c r="AQR47" s="65"/>
      <c r="AQS47" s="65"/>
      <c r="AQT47" s="65"/>
      <c r="AQU47" s="65"/>
      <c r="AQV47" s="65"/>
      <c r="AQW47" s="65"/>
      <c r="AQX47" s="65"/>
      <c r="AQY47" s="65"/>
      <c r="AQZ47" s="65"/>
      <c r="ARA47" s="65"/>
      <c r="ARB47" s="65"/>
      <c r="ARC47" s="65"/>
      <c r="ARD47" s="65"/>
      <c r="ARE47" s="65"/>
      <c r="ARF47" s="65"/>
      <c r="ARG47" s="65"/>
      <c r="ARH47" s="65"/>
      <c r="ARI47" s="65"/>
      <c r="ARJ47" s="65"/>
      <c r="ARK47" s="65"/>
      <c r="ARL47" s="65"/>
      <c r="ARM47" s="65"/>
      <c r="ARN47" s="65"/>
      <c r="ARO47" s="65"/>
      <c r="ARP47" s="65"/>
      <c r="ARQ47" s="65"/>
      <c r="ARR47" s="65"/>
      <c r="ARS47" s="65"/>
      <c r="ART47" s="65"/>
      <c r="ARU47" s="65"/>
      <c r="ARV47" s="65"/>
      <c r="ARW47" s="65"/>
      <c r="ARX47" s="65"/>
      <c r="ARY47" s="65"/>
      <c r="ARZ47" s="68"/>
      <c r="ASA47" s="68"/>
      <c r="ASB47" s="68"/>
      <c r="ASC47" s="68"/>
      <c r="ASD47" s="68"/>
      <c r="ASE47" s="68"/>
      <c r="ASF47" s="68"/>
      <c r="ASG47" s="68"/>
      <c r="ASH47" s="68"/>
      <c r="ASI47" s="68"/>
      <c r="ASJ47" s="68"/>
      <c r="ASK47" s="68"/>
      <c r="ASL47" s="68"/>
      <c r="ASM47" s="68"/>
      <c r="ASN47" s="68"/>
      <c r="ASO47" s="68"/>
      <c r="ASP47" s="68"/>
      <c r="ASQ47" s="68"/>
      <c r="ASR47" s="68"/>
      <c r="ASS47" s="68"/>
      <c r="AST47" s="68"/>
      <c r="ASU47" s="68"/>
      <c r="ASV47" s="68"/>
      <c r="ASW47" s="68"/>
      <c r="ASX47" s="68"/>
      <c r="ASY47" s="68"/>
      <c r="ASZ47" s="68"/>
      <c r="ATA47" s="68"/>
      <c r="ATB47" s="68"/>
      <c r="ATC47" s="68"/>
      <c r="ATD47" s="68"/>
      <c r="ATE47" s="68"/>
      <c r="ATF47" s="68"/>
      <c r="ATG47" s="68"/>
      <c r="ATH47" s="68"/>
      <c r="ATI47" s="68"/>
      <c r="ATJ47" s="68"/>
      <c r="ATK47" s="68"/>
      <c r="ATL47" s="70"/>
      <c r="ATM47" s="70"/>
      <c r="ATN47" s="70"/>
      <c r="ATO47" s="70"/>
      <c r="ATP47" s="70"/>
      <c r="ATQ47" s="70"/>
      <c r="ATR47" s="70"/>
      <c r="ATS47" s="70"/>
      <c r="ATT47" s="70"/>
      <c r="ATU47" s="70"/>
      <c r="ATV47" s="70"/>
      <c r="ATW47" s="70"/>
      <c r="ATX47" s="70"/>
      <c r="ATY47" s="70"/>
      <c r="ATZ47" s="70"/>
      <c r="AUA47" s="70"/>
      <c r="AUB47" s="70"/>
      <c r="AUC47" s="70"/>
      <c r="AUD47" s="70"/>
      <c r="AUE47" s="70"/>
      <c r="AUF47" s="70"/>
      <c r="AUG47" s="70"/>
      <c r="AUH47" s="70"/>
      <c r="AUI47" s="70"/>
      <c r="AUJ47" s="70"/>
      <c r="AUK47" s="70"/>
      <c r="AUL47" s="70"/>
      <c r="AUM47" s="70"/>
      <c r="AUN47" s="70"/>
      <c r="AUO47" s="70"/>
      <c r="AUP47" s="70"/>
      <c r="AUQ47" s="70"/>
      <c r="AUR47" s="70"/>
      <c r="AUS47" s="70"/>
      <c r="AUT47" s="70"/>
      <c r="AUU47" s="72"/>
      <c r="AUV47" s="72"/>
      <c r="AUW47" s="72"/>
      <c r="AUX47" s="72"/>
      <c r="AUY47" s="72"/>
      <c r="AUZ47" s="72"/>
      <c r="AVA47" s="72"/>
      <c r="AVB47" s="72"/>
      <c r="AVC47" s="72"/>
      <c r="AVD47" s="72"/>
      <c r="AVE47" s="72"/>
      <c r="AVF47" s="72"/>
      <c r="AVG47" s="72"/>
      <c r="AVH47" s="72"/>
      <c r="AVI47" s="72"/>
      <c r="AVJ47" s="72"/>
      <c r="AVK47" s="72"/>
      <c r="AVL47" s="72"/>
      <c r="AVM47" s="72"/>
      <c r="AVN47" s="72"/>
      <c r="AVO47" s="72"/>
      <c r="AVP47" s="72"/>
      <c r="AVQ47" s="72"/>
      <c r="AVR47" s="72"/>
      <c r="AVS47" s="72"/>
      <c r="AVT47" s="72"/>
      <c r="AVU47" s="72"/>
      <c r="AVV47" s="72"/>
      <c r="AVW47" s="72"/>
      <c r="AVX47" s="72"/>
      <c r="AVY47" s="72"/>
      <c r="AVZ47" s="72"/>
      <c r="AWA47" s="72"/>
      <c r="AWB47" s="74"/>
      <c r="AWC47" s="74"/>
      <c r="AWD47" s="74"/>
      <c r="AWE47" s="74"/>
      <c r="AWF47" s="74"/>
      <c r="AWG47" s="74"/>
      <c r="AWH47" s="74"/>
      <c r="AWI47" s="74"/>
      <c r="AWJ47" s="74"/>
      <c r="AWK47" s="74"/>
      <c r="AWL47" s="74"/>
      <c r="AWM47" s="74"/>
      <c r="AWN47" s="74"/>
      <c r="AWO47" s="74"/>
      <c r="AWP47" s="74"/>
      <c r="AWQ47" s="74"/>
      <c r="AWR47" s="74"/>
      <c r="AWS47" s="74"/>
      <c r="AWT47" s="74"/>
      <c r="AWU47" s="74"/>
      <c r="AWV47" s="74"/>
      <c r="AWW47" s="74"/>
      <c r="AWX47" s="74"/>
      <c r="AWY47" s="74"/>
      <c r="AWZ47" s="74"/>
      <c r="AXA47" s="74"/>
      <c r="AXB47" s="74"/>
      <c r="AXC47" s="74"/>
      <c r="AXD47" s="74"/>
      <c r="AXE47" s="74"/>
      <c r="AXF47" s="74"/>
      <c r="AXG47" s="74"/>
      <c r="AXH47" s="74"/>
      <c r="AXI47" s="74"/>
      <c r="AXJ47" s="74"/>
      <c r="AXK47" s="74"/>
      <c r="AXL47" s="76"/>
      <c r="AXM47" s="76"/>
      <c r="AXN47" s="76"/>
      <c r="AXO47" s="76"/>
      <c r="AXP47" s="76"/>
      <c r="AXQ47" s="76"/>
      <c r="AXR47" s="76"/>
      <c r="AXS47" s="76"/>
      <c r="AXT47" s="76"/>
      <c r="AXU47" s="76"/>
      <c r="AXV47" s="76"/>
      <c r="AXW47" s="76"/>
      <c r="AXX47" s="76"/>
      <c r="AXY47" s="76"/>
      <c r="AXZ47" s="76"/>
      <c r="AYA47" s="76"/>
      <c r="AYB47" s="76"/>
      <c r="AYC47" s="76"/>
      <c r="AYD47" s="76"/>
      <c r="AYE47" s="76"/>
      <c r="AYF47" s="76"/>
      <c r="AYG47" s="76"/>
      <c r="AYH47" s="76"/>
      <c r="AYI47" s="76"/>
      <c r="AYJ47" s="76"/>
      <c r="AYK47" s="76"/>
      <c r="AYL47" s="76"/>
      <c r="AYM47" s="76"/>
      <c r="AYN47" s="76"/>
      <c r="AYO47" s="76"/>
      <c r="AYP47" s="76"/>
      <c r="AYQ47" s="76"/>
      <c r="AYR47" s="76" t="s">
        <v>130</v>
      </c>
      <c r="AYS47" s="76" t="s">
        <v>130</v>
      </c>
      <c r="AYT47" s="76" t="s">
        <v>130</v>
      </c>
      <c r="AYU47" s="78" t="s">
        <v>130</v>
      </c>
      <c r="AYV47" s="78" t="s">
        <v>130</v>
      </c>
      <c r="AYW47" s="78" t="s">
        <v>130</v>
      </c>
      <c r="AYX47" s="78" t="s">
        <v>130</v>
      </c>
      <c r="AYY47" s="78" t="s">
        <v>130</v>
      </c>
      <c r="AYZ47" s="78" t="s">
        <v>130</v>
      </c>
      <c r="AZA47" s="78"/>
      <c r="AZB47" s="78" t="s">
        <v>130</v>
      </c>
      <c r="AZC47" s="78"/>
      <c r="AZD47" s="78"/>
      <c r="AZE47" s="78"/>
      <c r="AZF47" s="78"/>
      <c r="AZG47" s="78"/>
      <c r="AZH47" s="78"/>
      <c r="AZI47" s="78"/>
      <c r="AZJ47" s="84"/>
      <c r="AZK47" s="83"/>
      <c r="AZL47" s="83"/>
      <c r="AZM47" s="83"/>
      <c r="AZN47" s="83"/>
      <c r="AZO47" s="83"/>
      <c r="AZP47" s="83"/>
      <c r="AZQ47" s="83"/>
      <c r="AZR47" s="83"/>
      <c r="AZS47" s="83"/>
      <c r="AZT47" s="83"/>
      <c r="AZU47" s="83"/>
      <c r="AZV47" s="83"/>
      <c r="AZW47" s="83"/>
      <c r="AZX47" s="83"/>
      <c r="AZY47" s="83"/>
      <c r="AZZ47" s="83"/>
      <c r="BAA47" s="83"/>
      <c r="BAB47" s="83"/>
      <c r="BAC47" s="83"/>
      <c r="BAD47" s="83"/>
      <c r="BAE47" s="83"/>
      <c r="BAF47" s="83"/>
      <c r="BAG47" s="83"/>
      <c r="BAH47" s="83"/>
      <c r="BAI47" s="83"/>
      <c r="BAJ47" s="83"/>
      <c r="BAK47" s="83"/>
      <c r="BAL47" s="83"/>
      <c r="BAM47" s="83"/>
      <c r="BAN47" s="83"/>
      <c r="BAO47" s="83"/>
      <c r="BAP47" s="83"/>
      <c r="BAQ47" s="83"/>
      <c r="BAR47" s="83"/>
      <c r="BAS47" s="83"/>
      <c r="BAT47" s="83"/>
      <c r="BAU47" s="83"/>
      <c r="BAV47" s="83"/>
      <c r="BAW47" s="83"/>
      <c r="BAX47" s="83"/>
      <c r="BAY47" s="83"/>
      <c r="BAZ47" s="83"/>
      <c r="BBA47" s="83"/>
      <c r="BBB47" s="83"/>
      <c r="BBC47" s="83"/>
      <c r="BBD47" s="83"/>
      <c r="BBE47" s="83"/>
      <c r="BBF47" s="83"/>
      <c r="BBG47" s="83"/>
      <c r="BBH47" s="83"/>
      <c r="BBI47" s="83"/>
      <c r="BBJ47" s="83"/>
      <c r="BBK47" s="83"/>
      <c r="BBL47" s="83"/>
      <c r="BBM47" s="83"/>
      <c r="BBN47" s="83"/>
      <c r="BBO47" s="83"/>
      <c r="BBP47" s="83"/>
      <c r="BBQ47" s="83"/>
      <c r="BBR47" s="83"/>
      <c r="BBS47" s="83"/>
      <c r="BBT47" s="83"/>
      <c r="BBU47" s="83"/>
      <c r="BBV47" s="83"/>
      <c r="BBW47" s="83"/>
      <c r="BBX47" s="83"/>
      <c r="BBY47" s="83"/>
      <c r="BBZ47" s="83"/>
      <c r="BCA47" s="83"/>
      <c r="BCB47" s="83"/>
      <c r="BCC47" s="83"/>
      <c r="BCD47" s="83"/>
      <c r="BCE47" s="83"/>
      <c r="BCF47" s="83"/>
      <c r="BCG47" s="83"/>
      <c r="BCH47" s="83"/>
      <c r="BCI47" s="83"/>
      <c r="BCJ47" s="83"/>
      <c r="BCK47" s="83"/>
      <c r="BCL47" s="83"/>
      <c r="BCM47" s="83"/>
      <c r="BCN47" s="83"/>
      <c r="BCO47" s="83"/>
      <c r="BCP47" s="83"/>
      <c r="BCQ47" s="83"/>
      <c r="BCR47" s="83"/>
      <c r="BCS47" s="83"/>
      <c r="BCT47" s="83"/>
      <c r="BCU47" s="83"/>
      <c r="BCV47" s="83"/>
      <c r="BCW47" s="83"/>
      <c r="BCX47" s="83"/>
      <c r="BCY47" s="83"/>
      <c r="BCZ47" s="83"/>
      <c r="BDA47" s="83"/>
      <c r="BDB47" s="83"/>
      <c r="BDC47" s="83"/>
      <c r="BDD47" s="83"/>
      <c r="BDE47" s="83"/>
      <c r="BDF47" s="83"/>
      <c r="BDG47" s="83"/>
      <c r="BDH47" s="83"/>
      <c r="BDI47" s="83"/>
      <c r="BDJ47" s="83"/>
      <c r="BDK47" s="83"/>
      <c r="BDL47" s="83"/>
      <c r="BDM47" s="83"/>
      <c r="BDN47" s="83"/>
      <c r="BDO47" s="83"/>
      <c r="BDP47" s="83"/>
      <c r="BDQ47" s="83"/>
      <c r="BDR47" s="83"/>
      <c r="BDS47" s="88"/>
      <c r="BDT47" s="1"/>
      <c r="BDU47" s="1"/>
      <c r="BDV47" s="1"/>
      <c r="BDW47" s="1"/>
      <c r="BDX47" s="1"/>
      <c r="BDY47" s="1"/>
      <c r="BDZ47" s="1"/>
      <c r="BEA47" s="1"/>
      <c r="BEB47" s="1"/>
      <c r="BEC47" s="1"/>
      <c r="BED47" s="1"/>
      <c r="BEE47" s="1"/>
      <c r="BEF47" s="1"/>
      <c r="BEG47" s="1"/>
      <c r="BEH47" s="1"/>
      <c r="BEI47" s="1"/>
      <c r="BEJ47" s="1"/>
      <c r="BEK47" s="1"/>
      <c r="BEL47" s="1"/>
      <c r="BEM47" s="1"/>
      <c r="BEN47" s="1"/>
      <c r="BEO47" s="1"/>
      <c r="BEP47" s="1"/>
      <c r="BEQ47" s="1"/>
      <c r="BER47" s="1"/>
      <c r="BES47" s="1"/>
      <c r="BET47" s="1"/>
      <c r="BEU47" s="1"/>
      <c r="BEV47" s="1"/>
      <c r="BEW47" s="1"/>
      <c r="BEX47" s="1"/>
      <c r="BEY47" s="1"/>
      <c r="BEZ47" s="1"/>
      <c r="BFA47" s="1"/>
      <c r="BFB47" s="1"/>
      <c r="BFC47" s="1"/>
      <c r="BFD47" s="1"/>
      <c r="BFE47" s="1"/>
      <c r="BFF47" s="1"/>
      <c r="BFG47" s="1"/>
      <c r="BFH47" s="1"/>
      <c r="BFI47" s="1"/>
      <c r="BFJ47" s="1"/>
      <c r="BFK47" s="1"/>
      <c r="BFL47" s="1"/>
      <c r="BFM47" s="1"/>
      <c r="BFN47" s="1"/>
      <c r="BFO47" s="1"/>
      <c r="BFP47" s="1"/>
      <c r="BFQ47" s="1"/>
      <c r="BFR47" s="1"/>
      <c r="BFS47" s="1"/>
      <c r="BFT47" s="1"/>
      <c r="BFU47" s="1"/>
      <c r="BFV47" s="1"/>
      <c r="BFW47" s="1"/>
      <c r="BFX47" s="1"/>
      <c r="BFY47" s="1"/>
      <c r="BFZ47" s="1"/>
      <c r="BGA47" s="1"/>
      <c r="BGB47" s="1"/>
      <c r="BGC47" s="1"/>
      <c r="BGD47" s="1"/>
      <c r="BGE47" s="1"/>
      <c r="BGF47" s="1"/>
      <c r="BGG47" s="1"/>
      <c r="BGH47" s="1"/>
      <c r="BGI47" s="1"/>
      <c r="BGJ47" s="1"/>
      <c r="BGK47" s="1"/>
      <c r="BGL47" s="1"/>
      <c r="BGM47" s="1"/>
      <c r="BGN47" s="1"/>
      <c r="BGO47" s="1"/>
      <c r="BGP47" s="1"/>
      <c r="BGQ47" s="1"/>
      <c r="BGR47" s="1"/>
      <c r="BGS47" s="1"/>
      <c r="BGT47" s="1"/>
      <c r="BGU47" s="1"/>
      <c r="BGV47" s="1"/>
      <c r="BGW47" s="1"/>
      <c r="BGX47" s="1"/>
      <c r="BGY47" s="1"/>
      <c r="BGZ47" s="1"/>
      <c r="BHA47" s="1"/>
      <c r="BHB47" s="1"/>
      <c r="BHC47" s="1"/>
      <c r="BHD47" s="1"/>
      <c r="BHE47" s="1"/>
      <c r="BHF47" s="1"/>
      <c r="BHG47" s="1"/>
      <c r="BHH47" s="1"/>
      <c r="BHI47" s="1"/>
      <c r="BHJ47" s="1"/>
      <c r="BHK47" s="1"/>
      <c r="BHL47" s="1"/>
      <c r="BHM47" s="1"/>
      <c r="BHN47" s="1"/>
      <c r="BHO47" s="1"/>
      <c r="BHP47" s="1"/>
      <c r="BHQ47" s="1"/>
      <c r="BHR47" s="1"/>
      <c r="BHS47" s="1"/>
      <c r="BHT47" s="1"/>
      <c r="BHU47" s="1"/>
      <c r="BHV47" s="1"/>
      <c r="BHW47" s="1"/>
      <c r="BHX47" s="1"/>
      <c r="BHY47" s="1"/>
      <c r="BHZ47" s="1"/>
      <c r="BIA47" s="1"/>
      <c r="BIB47" s="1"/>
      <c r="BIC47" s="1"/>
      <c r="BID47" s="1"/>
      <c r="BIE47" s="1"/>
      <c r="BIF47" s="1"/>
      <c r="BIG47" s="1"/>
      <c r="BIH47" s="1"/>
      <c r="BII47" s="1"/>
      <c r="BIJ47" s="1"/>
      <c r="BIK47" s="1"/>
      <c r="BIL47" s="1"/>
      <c r="BIM47" s="1"/>
      <c r="BIN47" s="1"/>
      <c r="BIO47" s="1"/>
      <c r="BIP47" s="1"/>
      <c r="BIQ47" s="1"/>
      <c r="BIR47" s="1"/>
      <c r="BIS47" s="1"/>
      <c r="BIT47" s="1"/>
      <c r="BIU47" s="1"/>
      <c r="BIV47" s="1"/>
      <c r="BIW47" s="1"/>
      <c r="BIX47" s="1"/>
      <c r="BIY47" s="1"/>
      <c r="BIZ47" s="1"/>
      <c r="BJA47" s="1"/>
      <c r="BJB47" s="1"/>
      <c r="BJC47" s="1"/>
      <c r="BJD47" s="1"/>
      <c r="BJE47" s="1"/>
      <c r="BJF47" s="1"/>
      <c r="BJG47" s="1"/>
      <c r="BJH47" s="1"/>
      <c r="BJI47" s="1"/>
      <c r="BJJ47" s="1"/>
      <c r="BJK47" s="1"/>
      <c r="BJL47" s="1"/>
      <c r="BJM47" s="1"/>
      <c r="BJN47" s="1"/>
      <c r="BJO47" s="1"/>
      <c r="BJP47" s="1"/>
      <c r="BJQ47" s="1"/>
      <c r="BJR47" s="1"/>
      <c r="BJS47" s="1"/>
      <c r="BJT47" s="1"/>
      <c r="BJU47" s="1"/>
      <c r="BJV47" s="1"/>
      <c r="BJW47" s="1"/>
      <c r="BJX47" s="1"/>
      <c r="BJY47" s="1"/>
      <c r="BJZ47" s="1"/>
      <c r="BKA47" s="1"/>
      <c r="BKB47" s="1"/>
      <c r="BKC47" s="1"/>
      <c r="BKD47" s="1"/>
      <c r="BKE47" s="1"/>
      <c r="BKF47" s="1"/>
      <c r="BKG47" s="1"/>
      <c r="BKH47" s="1"/>
      <c r="BKI47" s="1"/>
      <c r="BKJ47" s="1"/>
      <c r="BKK47" s="1"/>
      <c r="BKL47" s="1"/>
      <c r="BKM47" s="1"/>
      <c r="BKN47" s="1"/>
      <c r="BKO47" s="1"/>
      <c r="BKP47" s="1"/>
      <c r="BKQ47" s="1"/>
      <c r="BKR47" s="1"/>
      <c r="BKS47" s="1"/>
      <c r="BKT47" s="1"/>
      <c r="BKU47" s="1"/>
      <c r="BKV47" s="1"/>
      <c r="BKW47" s="1"/>
      <c r="BKX47" s="1"/>
      <c r="BKY47" s="1"/>
      <c r="BKZ47" s="1"/>
      <c r="BLA47" s="1"/>
      <c r="BLB47" s="1"/>
      <c r="BLC47" s="1"/>
      <c r="BLD47" s="1"/>
      <c r="BLE47" s="1"/>
      <c r="BLF47" s="1"/>
      <c r="BLG47" s="1"/>
      <c r="BLH47" s="1"/>
      <c r="BLI47" s="1"/>
      <c r="BLJ47" s="1"/>
      <c r="BLK47" s="1"/>
      <c r="BLL47" s="1"/>
      <c r="BLM47" s="1"/>
      <c r="BLN47" s="1"/>
      <c r="BLO47" s="1"/>
      <c r="BLP47" s="1"/>
      <c r="BLQ47" s="1"/>
      <c r="BLR47" s="1"/>
      <c r="BLS47" s="1"/>
      <c r="BLT47" s="1"/>
      <c r="BLU47" s="1"/>
      <c r="BLV47" s="1"/>
      <c r="BLW47" s="1"/>
      <c r="BLX47" s="1"/>
      <c r="BLY47" s="1"/>
      <c r="BLZ47" s="1"/>
      <c r="BMA47" s="1"/>
      <c r="BMB47" s="1"/>
      <c r="BMC47" s="1"/>
      <c r="BMD47" s="1"/>
      <c r="BME47" s="1"/>
      <c r="BMF47" s="1"/>
      <c r="BMG47" s="1"/>
      <c r="BMH47" s="1"/>
      <c r="BMI47" s="1"/>
      <c r="BMJ47" s="1"/>
      <c r="BMK47" s="1"/>
      <c r="BML47" s="1"/>
      <c r="BMM47" s="1"/>
      <c r="BMN47" s="1"/>
      <c r="BMO47" s="1"/>
      <c r="BMP47" s="1"/>
      <c r="BMQ47" s="1"/>
      <c r="BMR47" s="1"/>
      <c r="BMS47" s="1"/>
      <c r="BMT47" s="1"/>
      <c r="BMU47" s="1"/>
      <c r="BMV47" s="1"/>
      <c r="BMW47" s="1"/>
      <c r="BMX47" s="1"/>
      <c r="BMY47" s="1"/>
      <c r="BMZ47" s="1"/>
      <c r="BNA47" s="1"/>
      <c r="BNB47" s="1"/>
      <c r="BNC47" s="1"/>
      <c r="BND47" s="1"/>
      <c r="BNE47" s="1"/>
      <c r="BNF47" s="1"/>
      <c r="BNG47" s="1"/>
      <c r="BNH47" s="1"/>
      <c r="BNI47" s="1"/>
      <c r="BNJ47" s="1"/>
      <c r="BNK47" s="1"/>
      <c r="BNL47" s="1"/>
      <c r="BNM47" s="1"/>
      <c r="BNN47" s="1"/>
      <c r="BNO47" s="1"/>
      <c r="BNP47" s="1"/>
      <c r="BNQ47" s="1"/>
      <c r="BNR47" s="1"/>
      <c r="BNS47" s="1"/>
      <c r="BNT47" s="1"/>
      <c r="BNU47" s="1"/>
      <c r="BNV47" s="1"/>
      <c r="BNW47" s="1"/>
      <c r="BNX47" s="1"/>
      <c r="BNY47" s="1"/>
      <c r="BNZ47" s="1"/>
      <c r="BOA47" s="1"/>
      <c r="BOB47" s="1"/>
      <c r="BOC47" s="1"/>
      <c r="BOD47" s="1"/>
      <c r="BOE47" s="1"/>
      <c r="BOF47" s="1"/>
      <c r="BOG47" s="1"/>
      <c r="BOH47" s="1"/>
      <c r="BOI47" s="1"/>
      <c r="BOJ47" s="1"/>
      <c r="BOK47" s="1"/>
      <c r="BOL47" s="1"/>
      <c r="BOM47" s="1"/>
      <c r="BON47" s="1"/>
      <c r="BOO47" s="1"/>
      <c r="BOP47" s="1"/>
      <c r="BOQ47" s="1"/>
      <c r="BOR47" s="1"/>
      <c r="BOS47" s="1"/>
      <c r="BOT47" s="1"/>
      <c r="BOU47" s="1"/>
      <c r="BOV47" s="1"/>
      <c r="BOW47" s="1"/>
      <c r="BOX47" s="1"/>
      <c r="BOY47" s="1"/>
      <c r="BOZ47" s="1"/>
      <c r="BPA47" s="1"/>
      <c r="BPB47" s="1"/>
      <c r="BPC47" s="1"/>
      <c r="BPD47" s="1"/>
      <c r="BPE47" s="1"/>
      <c r="BPF47" s="1"/>
      <c r="BPG47" s="1"/>
      <c r="BPH47" s="1"/>
      <c r="BPI47" s="1"/>
      <c r="BPJ47" s="1"/>
      <c r="BPK47" s="1"/>
      <c r="BPL47" s="1"/>
      <c r="BPM47" s="1"/>
      <c r="BPN47" s="1"/>
      <c r="BPO47" s="1"/>
      <c r="BPP47" s="1"/>
      <c r="BPQ47" s="1"/>
      <c r="BPR47" s="1"/>
      <c r="BPS47" s="1"/>
      <c r="BPT47" s="1"/>
      <c r="BPU47" s="1"/>
      <c r="BPV47" s="1"/>
      <c r="BPW47" s="1"/>
      <c r="BPX47" s="1"/>
      <c r="BPY47" s="1"/>
      <c r="BPZ47" s="1"/>
      <c r="BQA47" s="1"/>
      <c r="BQB47" s="1"/>
      <c r="BQC47" s="1"/>
      <c r="BQD47" s="1"/>
      <c r="BQE47" s="1"/>
      <c r="BQF47" s="1"/>
      <c r="BQG47" s="1"/>
      <c r="BQH47" s="1"/>
      <c r="BQI47" s="1"/>
      <c r="BQJ47" s="1"/>
      <c r="BQK47" s="1"/>
      <c r="BQL47" s="1"/>
      <c r="BQM47" s="1"/>
      <c r="BQN47" s="1"/>
      <c r="BQO47" s="1"/>
      <c r="BQP47" s="1"/>
      <c r="BQQ47" s="1"/>
      <c r="BQR47" s="1"/>
      <c r="BQS47" s="1"/>
      <c r="BQT47" s="1"/>
      <c r="BQU47" s="1"/>
      <c r="BQV47" s="1"/>
      <c r="BQW47" s="1"/>
      <c r="BQX47" s="1"/>
      <c r="BQY47" s="1"/>
      <c r="BQZ47" s="1"/>
      <c r="BRA47" s="1"/>
      <c r="BRB47" s="1"/>
      <c r="BRC47" s="1"/>
      <c r="BRD47" s="1"/>
      <c r="BRE47" s="1"/>
      <c r="BRF47" s="1"/>
      <c r="BRG47" s="1"/>
      <c r="BRH47" s="1"/>
      <c r="BRI47" s="1"/>
      <c r="BRJ47" s="1"/>
      <c r="BRK47" s="1"/>
      <c r="BRL47" s="1"/>
      <c r="BRM47" s="1"/>
      <c r="BRN47" s="1"/>
      <c r="BRO47" s="1"/>
      <c r="BRP47" s="1"/>
      <c r="BRQ47" s="1"/>
      <c r="BRR47" s="1"/>
      <c r="BRS47" s="1"/>
      <c r="BRT47" s="1"/>
      <c r="BRU47" s="1"/>
      <c r="BRV47" s="1"/>
      <c r="BRW47" s="1"/>
      <c r="BRX47" s="1"/>
      <c r="BRY47" s="1"/>
      <c r="BRZ47" s="1"/>
      <c r="BSA47" s="1"/>
      <c r="BSB47" s="1"/>
      <c r="BSC47" s="1"/>
      <c r="BSD47" s="1"/>
      <c r="BSE47" s="1"/>
      <c r="BSF47" s="1"/>
      <c r="BSG47" s="1"/>
      <c r="BSH47" s="1"/>
      <c r="BSI47" s="1"/>
      <c r="BSJ47" s="1"/>
      <c r="BSK47" s="1"/>
      <c r="BSL47" s="1"/>
      <c r="BSM47" s="1"/>
      <c r="BSN47" s="1"/>
      <c r="BSO47" s="1"/>
      <c r="BSP47" s="1"/>
      <c r="BSQ47" s="1"/>
      <c r="BSR47" s="1"/>
      <c r="BSS47" s="1"/>
      <c r="BST47" s="1"/>
      <c r="BSU47" s="1"/>
      <c r="BSV47" s="1"/>
      <c r="BSW47" s="1"/>
      <c r="BSX47" s="1"/>
      <c r="BSY47" s="1"/>
      <c r="BSZ47" s="1"/>
      <c r="BTA47" s="1"/>
      <c r="BTB47" s="1"/>
      <c r="BTC47" s="1"/>
      <c r="BTD47" s="1"/>
      <c r="BTE47" s="1"/>
      <c r="BTF47" s="1"/>
      <c r="BTG47" s="1"/>
      <c r="BTH47" s="1"/>
      <c r="BTI47" s="1"/>
      <c r="BTJ47" s="1"/>
      <c r="BTK47" s="1"/>
      <c r="BTL47" s="1"/>
      <c r="BTM47" s="1"/>
      <c r="BTN47" s="1"/>
      <c r="BTO47" s="1"/>
      <c r="BTP47" s="1"/>
      <c r="BTQ47" s="1"/>
      <c r="BTR47" s="1"/>
      <c r="BTS47" s="1"/>
      <c r="BTT47" s="1"/>
      <c r="BTU47" s="1"/>
      <c r="BTV47" s="1"/>
      <c r="BTW47" s="1"/>
      <c r="BTX47" s="1"/>
      <c r="BTY47" s="1"/>
      <c r="BTZ47" s="1"/>
      <c r="BUA47" s="1"/>
      <c r="BUB47" s="1"/>
      <c r="BUC47" s="1"/>
      <c r="BUD47" s="1"/>
      <c r="BUE47" s="1"/>
      <c r="BUF47" s="1"/>
      <c r="BUG47" s="1"/>
      <c r="BUH47" s="1"/>
      <c r="BUI47" s="1"/>
      <c r="BUJ47" s="1"/>
      <c r="BUK47" s="1"/>
      <c r="BUL47" s="1"/>
      <c r="BUM47" s="1"/>
      <c r="BUN47" s="1"/>
      <c r="BUO47" s="1"/>
      <c r="BUP47" s="1"/>
      <c r="BUQ47" s="1"/>
      <c r="BUR47" s="1"/>
      <c r="BUS47" s="1"/>
      <c r="BUT47" s="1"/>
      <c r="BUU47" s="1"/>
      <c r="BUV47" s="1"/>
      <c r="BUW47" s="1"/>
      <c r="BUX47" s="1"/>
      <c r="BUY47" s="1"/>
      <c r="BUZ47" s="1"/>
      <c r="BVA47" s="1"/>
      <c r="BVB47" s="1"/>
      <c r="BVC47" s="1"/>
      <c r="BVD47" s="1"/>
      <c r="BVE47" s="1"/>
      <c r="BVF47" s="1"/>
      <c r="BVG47" s="1"/>
      <c r="BVH47" s="1"/>
      <c r="BVI47" s="1"/>
      <c r="BVJ47" s="1"/>
      <c r="BVK47" s="1"/>
      <c r="BVL47" s="1"/>
      <c r="BVM47" s="1"/>
      <c r="BVN47" s="1"/>
      <c r="BVO47" s="1"/>
      <c r="BVP47" s="1"/>
      <c r="BVQ47" s="1"/>
      <c r="BVR47" s="1"/>
      <c r="BVS47" s="1"/>
      <c r="BVT47" s="1"/>
      <c r="BVU47" s="1"/>
      <c r="BVV47" s="1"/>
      <c r="BVW47" s="1"/>
      <c r="BVX47" s="1"/>
      <c r="BVY47" s="1"/>
      <c r="BVZ47" s="1"/>
      <c r="BWA47" s="1"/>
      <c r="BWB47" s="1"/>
      <c r="BWC47" s="1"/>
      <c r="BWD47" s="1"/>
      <c r="BWE47" s="1"/>
      <c r="BWF47" s="1"/>
      <c r="BWG47" s="1"/>
      <c r="BWH47" s="1"/>
      <c r="BWI47" s="1"/>
      <c r="BWJ47" s="1"/>
      <c r="BWK47" s="1"/>
      <c r="BWL47" s="1"/>
      <c r="BWM47" s="1"/>
      <c r="BWN47" s="1"/>
      <c r="BWO47" s="1"/>
      <c r="BWP47" s="1"/>
      <c r="BWQ47" s="1"/>
      <c r="BWR47" s="1"/>
      <c r="BWS47" s="1"/>
      <c r="BWT47" s="1"/>
      <c r="BWU47" s="1"/>
      <c r="BWV47" s="1"/>
      <c r="BWW47" s="1"/>
      <c r="BWX47" s="1"/>
      <c r="BWY47" s="1"/>
      <c r="BWZ47" s="1"/>
      <c r="BXA47" s="1"/>
      <c r="BXB47" s="1"/>
      <c r="BXC47" s="1"/>
      <c r="BXD47" s="1"/>
      <c r="BXE47" s="1"/>
      <c r="BXF47" s="1"/>
      <c r="BXG47" s="1"/>
      <c r="BXH47" s="1"/>
      <c r="BXI47" s="1"/>
      <c r="BXJ47" s="1"/>
      <c r="BXK47" s="1"/>
      <c r="BXL47" s="1"/>
      <c r="BXM47" s="1"/>
      <c r="BXN47" s="1"/>
      <c r="BXO47" s="1"/>
      <c r="BXP47" s="1"/>
      <c r="BXQ47" s="1"/>
      <c r="BXR47" s="1"/>
      <c r="BXS47" s="1"/>
      <c r="BXT47" s="1"/>
      <c r="BXU47" s="1"/>
      <c r="BXV47" s="1"/>
      <c r="BXW47" s="1"/>
      <c r="BXX47" s="1"/>
      <c r="BXY47" s="1"/>
      <c r="BXZ47" s="1"/>
      <c r="BYA47" s="1"/>
      <c r="BYB47" s="1"/>
      <c r="BYC47" s="1"/>
      <c r="BYD47" s="1"/>
      <c r="BYE47" s="1"/>
      <c r="BYF47" s="1"/>
      <c r="BYG47" s="1"/>
      <c r="BYH47" s="1"/>
      <c r="BYI47" s="1"/>
      <c r="BYJ47" s="1"/>
      <c r="BYK47" s="1"/>
      <c r="BYL47" s="1"/>
      <c r="BYM47" s="1"/>
      <c r="BYN47" s="1"/>
      <c r="BYO47" s="1"/>
      <c r="BYP47" s="1"/>
      <c r="BYQ47" s="1"/>
      <c r="BYR47" s="1"/>
      <c r="BYS47" s="1"/>
      <c r="BYT47" s="1"/>
      <c r="BYU47" s="1"/>
      <c r="BYV47" s="1"/>
      <c r="BYW47" s="1"/>
      <c r="BYX47" s="1"/>
      <c r="BYY47" s="1"/>
      <c r="BYZ47" s="1"/>
      <c r="BZA47" s="1"/>
      <c r="BZB47" s="1"/>
      <c r="BZC47" s="1"/>
      <c r="BZD47" s="1"/>
      <c r="BZE47" s="1"/>
      <c r="BZF47" s="1"/>
      <c r="BZG47" s="1"/>
      <c r="BZH47" s="1"/>
      <c r="BZI47" s="1"/>
      <c r="BZJ47" s="1"/>
      <c r="BZK47" s="1"/>
      <c r="BZL47" s="1"/>
      <c r="BZM47" s="1"/>
      <c r="BZN47" s="1"/>
      <c r="BZO47" s="1"/>
      <c r="BZP47" s="1"/>
      <c r="BZQ47" s="1"/>
      <c r="BZR47" s="1"/>
      <c r="BZS47" s="1"/>
      <c r="BZT47" s="1"/>
      <c r="BZU47" s="1"/>
      <c r="BZV47" s="1"/>
      <c r="BZW47" s="1"/>
      <c r="BZX47" s="1"/>
      <c r="BZY47" s="1"/>
      <c r="BZZ47" s="1"/>
      <c r="CAA47" s="1"/>
      <c r="CAB47" s="1"/>
      <c r="CAC47" s="1"/>
      <c r="CAD47" s="1"/>
      <c r="CAE47" s="1"/>
      <c r="CAF47" s="1"/>
      <c r="CAG47" s="1"/>
      <c r="CAH47" s="1"/>
      <c r="CAI47" s="1"/>
      <c r="CAJ47" s="1"/>
      <c r="CAK47" s="1"/>
      <c r="CAL47" s="1"/>
      <c r="CAM47" s="1"/>
      <c r="CAN47" s="1"/>
      <c r="CAO47" s="1"/>
      <c r="CAP47" s="1"/>
      <c r="CAQ47" s="1"/>
      <c r="CAR47" s="1"/>
      <c r="CAS47" s="1"/>
      <c r="CAT47" s="1"/>
      <c r="CAU47" s="1"/>
      <c r="CAV47" s="1"/>
      <c r="CAW47" s="1"/>
      <c r="CAX47" s="1"/>
      <c r="CAY47" s="1"/>
      <c r="CAZ47" s="1"/>
      <c r="CBA47" s="1"/>
      <c r="CBB47" s="1"/>
      <c r="CBC47" s="1"/>
      <c r="CBD47" s="1"/>
      <c r="CBE47" s="1"/>
      <c r="CBF47" s="1"/>
      <c r="CBG47" s="1"/>
      <c r="CBH47" s="1"/>
      <c r="CBI47" s="1"/>
      <c r="CBJ47" s="1"/>
      <c r="CBK47" s="1"/>
      <c r="CBL47" s="1"/>
      <c r="CBM47" s="1"/>
      <c r="CBN47" s="1"/>
      <c r="CBO47" s="1"/>
      <c r="CBP47" s="1"/>
      <c r="CBQ47" s="1"/>
      <c r="CBR47" s="1"/>
      <c r="CBS47" s="1"/>
      <c r="CBT47" s="1"/>
      <c r="CBU47" s="1"/>
      <c r="CBV47" s="1"/>
      <c r="CBW47" s="1"/>
      <c r="CBX47" s="1"/>
      <c r="CBY47" s="1"/>
      <c r="CBZ47" s="1"/>
      <c r="CCA47" s="1"/>
      <c r="CCB47" s="1"/>
      <c r="CCC47" s="1"/>
      <c r="CCD47" s="1"/>
      <c r="CCE47" s="1"/>
      <c r="CCF47" s="1"/>
      <c r="CCG47" s="1"/>
      <c r="CCH47" s="1"/>
      <c r="CCI47" s="1"/>
      <c r="CCJ47" s="1"/>
      <c r="CCK47" s="1"/>
      <c r="CCL47" s="1"/>
      <c r="CCM47" s="1"/>
      <c r="CCN47" s="1"/>
      <c r="CCO47" s="1"/>
      <c r="CCP47" s="1"/>
      <c r="CCQ47" s="1"/>
      <c r="CCR47" s="1"/>
      <c r="CCS47" s="1"/>
      <c r="CCT47" s="1"/>
      <c r="CCU47" s="1"/>
      <c r="CCV47" s="1"/>
      <c r="CCW47" s="1"/>
      <c r="CCX47" s="1"/>
      <c r="CCY47" s="1"/>
      <c r="CCZ47" s="1"/>
      <c r="CDA47" s="1"/>
      <c r="CDB47" s="1"/>
      <c r="CDC47" s="1"/>
      <c r="CDD47" s="1"/>
      <c r="CDE47" s="1"/>
      <c r="CDF47" s="1"/>
      <c r="CDG47" s="1"/>
      <c r="CDH47" s="1"/>
      <c r="CDI47" s="1"/>
      <c r="CDJ47" s="1"/>
      <c r="CDK47" s="1"/>
      <c r="CDL47" s="1"/>
      <c r="CDM47" s="1"/>
      <c r="CDN47" s="1"/>
      <c r="CDO47" s="1"/>
      <c r="CDP47" s="1"/>
      <c r="CDQ47" s="1"/>
      <c r="CDR47" s="1"/>
      <c r="CDS47" s="1"/>
      <c r="CDT47" s="1"/>
      <c r="CDU47" s="1"/>
      <c r="CDV47" s="1"/>
      <c r="CDW47" s="1"/>
      <c r="CDX47" s="1"/>
      <c r="CDY47" s="1"/>
      <c r="CDZ47" s="1"/>
      <c r="CEA47" s="1"/>
      <c r="CEB47" s="1"/>
      <c r="CEC47" s="1"/>
      <c r="CED47" s="1"/>
      <c r="CEE47" s="1"/>
      <c r="CEF47" s="1"/>
      <c r="CEG47" s="1"/>
      <c r="CEH47" s="1"/>
      <c r="CEI47" s="1"/>
      <c r="CEJ47" s="1"/>
      <c r="CEK47" s="1"/>
      <c r="CEL47" s="1"/>
      <c r="CEM47" s="1"/>
      <c r="CEN47" s="1"/>
      <c r="CEO47" s="1"/>
      <c r="CEP47" s="1"/>
      <c r="CEQ47" s="1"/>
      <c r="CER47" s="1"/>
      <c r="CES47" s="1"/>
      <c r="CET47" s="1"/>
      <c r="CEU47" s="1"/>
      <c r="CEV47" s="1"/>
      <c r="CEW47" s="1"/>
      <c r="CEX47" s="1"/>
      <c r="CEY47" s="1"/>
      <c r="CEZ47" s="1"/>
      <c r="CFA47" s="1"/>
      <c r="CFB47" s="1"/>
      <c r="CFC47" s="1"/>
      <c r="CFD47" s="1"/>
      <c r="CFE47" s="1"/>
      <c r="CFF47" s="1"/>
      <c r="CFG47" s="1"/>
      <c r="CFH47" s="1"/>
      <c r="CFI47" s="1"/>
      <c r="CFJ47" s="1"/>
      <c r="CFK47" s="1"/>
      <c r="CFL47" s="1"/>
      <c r="CFM47" s="1"/>
      <c r="CFN47" s="1"/>
      <c r="CFO47" s="1"/>
      <c r="CFP47" s="1"/>
      <c r="CFQ47" s="1"/>
      <c r="CFR47" s="1"/>
      <c r="CFS47" s="1"/>
      <c r="CFT47" s="1"/>
      <c r="CFU47" s="1"/>
      <c r="CFV47" s="1"/>
      <c r="CFW47" s="1"/>
      <c r="CFX47" s="1"/>
      <c r="CFY47" s="1"/>
      <c r="CFZ47" s="1"/>
      <c r="CGA47" s="1"/>
      <c r="CGB47" s="1"/>
      <c r="CGC47" s="1"/>
      <c r="CGD47" s="1"/>
      <c r="CGE47" s="1"/>
      <c r="CGF47" s="1"/>
      <c r="CGG47" s="1"/>
      <c r="CGH47" s="1"/>
      <c r="CGI47" s="1"/>
      <c r="CGJ47" s="1"/>
      <c r="CGK47" s="1"/>
      <c r="CGL47" s="1"/>
      <c r="CGM47" s="1"/>
      <c r="CGN47" s="1"/>
      <c r="CGO47" s="1"/>
      <c r="CGP47" s="1"/>
      <c r="CGQ47" s="1"/>
      <c r="CGR47" s="1"/>
      <c r="CGS47" s="1"/>
      <c r="CGT47" s="1"/>
      <c r="CGU47" s="1"/>
      <c r="CGV47" s="1"/>
      <c r="CGW47" s="1"/>
      <c r="CGX47" s="1"/>
      <c r="CGY47" s="1"/>
      <c r="CGZ47" s="1"/>
      <c r="CHA47" s="1"/>
      <c r="CHB47" s="1"/>
      <c r="CHC47" s="1"/>
      <c r="CHD47" s="1"/>
      <c r="CHE47" s="1"/>
      <c r="CHF47" s="1"/>
      <c r="CHG47" s="1"/>
      <c r="CHH47" s="1"/>
      <c r="CHI47" s="1"/>
      <c r="CHJ47" s="1"/>
      <c r="CHK47" s="1"/>
      <c r="CHL47" s="1"/>
      <c r="CHM47" s="1"/>
      <c r="CHN47" s="1"/>
      <c r="CHO47" s="1"/>
      <c r="CHP47" s="1"/>
      <c r="CHQ47" s="1"/>
      <c r="CHR47" s="1"/>
      <c r="CHS47" s="1"/>
      <c r="CHT47" s="1"/>
      <c r="CHU47" s="1"/>
      <c r="CHV47" s="1"/>
      <c r="CHW47" s="1"/>
      <c r="CHX47" s="1"/>
      <c r="CHY47" s="1"/>
      <c r="CHZ47" s="1"/>
      <c r="CIA47" s="1"/>
      <c r="CIB47" s="1"/>
      <c r="CIC47" s="1"/>
      <c r="CID47" s="1"/>
      <c r="CIE47" s="1"/>
      <c r="CIF47" s="1"/>
      <c r="CIG47" s="1"/>
      <c r="CIH47" s="1"/>
      <c r="CII47" s="1"/>
      <c r="CIJ47" s="1"/>
      <c r="CIK47" s="1"/>
      <c r="CIL47" s="1"/>
      <c r="CIM47" s="1"/>
      <c r="CIN47" s="1"/>
      <c r="CIO47" s="1"/>
      <c r="CIP47" s="1"/>
      <c r="CIQ47" s="1"/>
      <c r="CIR47" s="1"/>
      <c r="CIS47" s="1"/>
      <c r="CIT47" s="1"/>
      <c r="CIU47" s="1"/>
      <c r="CIV47" s="1"/>
      <c r="CIW47" s="1"/>
      <c r="CIX47" s="1"/>
      <c r="CIY47" s="1"/>
      <c r="CIZ47" s="1"/>
      <c r="CJA47" s="1"/>
      <c r="CJB47" s="1"/>
      <c r="CJC47" s="1"/>
      <c r="CJD47" s="1"/>
      <c r="CJE47" s="1"/>
      <c r="CJF47" s="1"/>
      <c r="CJG47" s="1"/>
      <c r="CJH47" s="1"/>
      <c r="CJI47" s="1"/>
      <c r="CJJ47" s="1"/>
      <c r="CJK47" s="1"/>
      <c r="CJL47" s="1"/>
      <c r="CJM47" s="1"/>
      <c r="CJN47" s="1"/>
      <c r="CJO47" s="1"/>
      <c r="CJP47" s="1"/>
      <c r="CJQ47" s="1"/>
      <c r="CJR47" s="1"/>
      <c r="CJS47" s="1"/>
      <c r="CJT47" s="1"/>
      <c r="CJU47" s="1"/>
      <c r="CJV47" s="1"/>
      <c r="CJW47" s="1"/>
      <c r="CJX47" s="1"/>
      <c r="CJY47" s="1"/>
      <c r="CJZ47" s="1"/>
      <c r="CKA47" s="1"/>
      <c r="CKB47" s="1"/>
      <c r="CKC47" s="1"/>
      <c r="CKD47" s="1"/>
      <c r="CKE47" s="1"/>
      <c r="CKF47" s="1"/>
      <c r="CKG47" s="1"/>
      <c r="CKH47" s="1"/>
      <c r="CKI47" s="1"/>
      <c r="CKJ47" s="1"/>
      <c r="CKK47" s="1"/>
      <c r="CKL47" s="1"/>
      <c r="CKM47" s="1"/>
      <c r="CKN47" s="1"/>
      <c r="CKO47" s="1"/>
      <c r="CKP47" s="1"/>
      <c r="CKQ47" s="1"/>
      <c r="CKR47" s="1"/>
      <c r="CKS47" s="1"/>
      <c r="CKT47" s="1"/>
      <c r="CKU47" s="1"/>
      <c r="CKV47" s="1"/>
      <c r="CKW47" s="1"/>
      <c r="CKX47" s="1"/>
      <c r="CKY47" s="1"/>
      <c r="CKZ47" s="1"/>
      <c r="CLA47" s="1"/>
      <c r="CLB47" s="1"/>
      <c r="CLC47" s="1"/>
      <c r="CLD47" s="1"/>
      <c r="CLE47" s="1"/>
      <c r="CLF47" s="1"/>
      <c r="CLG47" s="1"/>
      <c r="CLH47" s="1"/>
      <c r="CLI47" s="1"/>
      <c r="CLJ47" s="1"/>
      <c r="CLK47" s="1"/>
      <c r="CLL47" s="1"/>
      <c r="CLM47" s="1"/>
      <c r="CLN47" s="1"/>
      <c r="CLO47" s="1"/>
      <c r="CLP47" s="1"/>
      <c r="CLQ47" s="1"/>
      <c r="CLR47" s="1"/>
      <c r="CLS47" s="1"/>
      <c r="CLT47" s="1"/>
      <c r="CLU47" s="1"/>
      <c r="CLV47" s="1"/>
      <c r="CLW47" s="1"/>
      <c r="CLX47" s="1"/>
      <c r="CLY47" s="1"/>
      <c r="CLZ47" s="1"/>
      <c r="CMA47" s="1"/>
      <c r="CMB47" s="1"/>
      <c r="CMC47" s="1"/>
      <c r="CMD47" s="1"/>
      <c r="CME47" s="1"/>
      <c r="CMF47" s="1"/>
      <c r="CMG47" s="1"/>
      <c r="CMH47" s="1"/>
      <c r="CMI47" s="1"/>
      <c r="CMJ47" s="1"/>
      <c r="CMK47" s="1"/>
      <c r="CML47" s="1"/>
      <c r="CMM47" s="1"/>
      <c r="CMN47" s="1"/>
      <c r="CMO47" s="1"/>
      <c r="CMP47" s="1"/>
      <c r="CMQ47" s="1"/>
      <c r="CMR47" s="1"/>
      <c r="CMS47" s="1"/>
      <c r="CMT47" s="1"/>
      <c r="CMU47" s="1"/>
      <c r="CMV47" s="1"/>
      <c r="CMW47" s="1"/>
      <c r="CMX47" s="1"/>
      <c r="CMY47" s="1"/>
      <c r="CMZ47" s="1"/>
      <c r="CNA47" s="1"/>
      <c r="CNB47" s="1"/>
      <c r="CNC47" s="1"/>
      <c r="CND47" s="1"/>
      <c r="CNE47" s="1"/>
      <c r="CNF47" s="1"/>
      <c r="CNG47" s="1"/>
      <c r="CNH47" s="1"/>
      <c r="CNI47" s="1"/>
      <c r="CNJ47" s="1"/>
      <c r="CNK47" s="1"/>
      <c r="CNL47" s="1"/>
      <c r="CNM47" s="1"/>
      <c r="CNN47" s="1"/>
      <c r="CNO47" s="1"/>
      <c r="CNP47" s="1"/>
      <c r="CNQ47" s="1"/>
      <c r="CNR47" s="1"/>
      <c r="CNS47" s="1"/>
      <c r="CNT47" s="1"/>
      <c r="CNU47" s="1"/>
      <c r="CNV47" s="1"/>
      <c r="CNW47" s="1"/>
      <c r="CNX47" s="1"/>
      <c r="CNY47" s="1"/>
      <c r="CNZ47" s="1"/>
      <c r="COA47" s="1"/>
      <c r="COB47" s="1"/>
      <c r="COC47" s="1"/>
      <c r="COD47" s="1"/>
      <c r="COE47" s="1"/>
      <c r="COF47" s="1"/>
      <c r="COG47" s="1"/>
      <c r="COH47" s="1"/>
      <c r="COI47" s="1"/>
      <c r="COJ47" s="1"/>
      <c r="COK47" s="1"/>
      <c r="COL47" s="1"/>
      <c r="COM47" s="1"/>
      <c r="CON47" s="1"/>
      <c r="COO47" s="1"/>
      <c r="COP47" s="1"/>
      <c r="COQ47" s="1"/>
      <c r="COR47" s="1"/>
      <c r="COS47" s="1"/>
      <c r="COT47" s="1"/>
      <c r="COU47" s="1"/>
      <c r="COV47" s="1"/>
      <c r="COW47" s="1"/>
      <c r="COX47" s="1"/>
      <c r="COY47" s="1"/>
      <c r="COZ47" s="1"/>
      <c r="CPA47" s="1"/>
      <c r="CPB47" s="1"/>
      <c r="CPC47" s="1"/>
      <c r="CPD47" s="1"/>
      <c r="CPE47" s="1"/>
      <c r="CPF47" s="1"/>
      <c r="CPG47" s="1"/>
      <c r="CPH47" s="1"/>
      <c r="CPI47" s="1"/>
      <c r="CPJ47" s="1"/>
      <c r="CPK47" s="1"/>
      <c r="CPL47" s="1"/>
      <c r="CPM47" s="1"/>
      <c r="CPN47" s="1"/>
      <c r="CPO47" s="1"/>
      <c r="CPP47" s="1"/>
      <c r="CPQ47" s="1"/>
      <c r="CPR47" s="1"/>
      <c r="CPS47" s="1"/>
      <c r="CPT47" s="1"/>
      <c r="CPU47" s="1"/>
      <c r="CPV47" s="1"/>
      <c r="CPW47" s="1"/>
      <c r="CPX47" s="1"/>
      <c r="CPY47" s="1"/>
      <c r="CPZ47" s="1"/>
      <c r="CQA47" s="1"/>
      <c r="CQB47" s="1"/>
      <c r="CQC47" s="1"/>
      <c r="CQD47" s="1"/>
      <c r="CQE47" s="1"/>
      <c r="CQF47" s="1"/>
      <c r="CQG47" s="1"/>
      <c r="CQH47" s="1"/>
      <c r="CQI47" s="1"/>
      <c r="CQJ47" s="1"/>
      <c r="CQK47" s="1"/>
      <c r="CQL47" s="1"/>
      <c r="CQM47" s="1"/>
      <c r="CQN47" s="1"/>
      <c r="CQO47" s="1"/>
      <c r="CQP47" s="1"/>
      <c r="CQQ47" s="1"/>
      <c r="CQR47" s="1"/>
      <c r="CQS47" s="1"/>
      <c r="CQT47" s="1"/>
      <c r="CQU47" s="1"/>
      <c r="CQV47" s="1"/>
      <c r="CQW47" s="1"/>
      <c r="CQX47" s="1"/>
      <c r="CQY47" s="1"/>
      <c r="CQZ47" s="1"/>
      <c r="CRA47" s="1"/>
      <c r="CRB47" s="1"/>
      <c r="CRC47" s="1"/>
      <c r="CRD47" s="1"/>
      <c r="CRE47" s="1"/>
      <c r="CRF47" s="1"/>
      <c r="CRG47" s="1"/>
      <c r="CRH47" s="1"/>
      <c r="CRI47" s="1"/>
      <c r="CRJ47" s="1"/>
      <c r="CRK47" s="1"/>
      <c r="CRL47" s="1"/>
      <c r="CRM47" s="1"/>
      <c r="CRN47" s="1"/>
      <c r="CRO47" s="1"/>
      <c r="CRP47" s="1"/>
      <c r="CRQ47" s="1"/>
      <c r="CRR47" s="1"/>
      <c r="CRS47" s="1"/>
      <c r="CRT47" s="1"/>
      <c r="CRU47" s="1"/>
      <c r="CRV47" s="1"/>
      <c r="CRW47" s="1"/>
      <c r="CRX47" s="1"/>
      <c r="CRY47" s="1"/>
      <c r="CRZ47" s="1"/>
      <c r="CSA47" s="1"/>
      <c r="CSB47" s="1"/>
      <c r="CSC47" s="1"/>
      <c r="CSD47" s="1"/>
      <c r="CSE47" s="1"/>
      <c r="CSF47" s="1"/>
      <c r="CSG47" s="1"/>
      <c r="CSH47" s="1"/>
      <c r="CSI47" s="1"/>
      <c r="CSJ47" s="1"/>
      <c r="CSK47" s="1"/>
      <c r="CSL47" s="1"/>
      <c r="CSM47" s="1"/>
      <c r="CSN47" s="1"/>
      <c r="CSO47" s="1"/>
      <c r="CSP47" s="1"/>
      <c r="CSQ47" s="1"/>
      <c r="CSR47" s="1"/>
      <c r="CSS47" s="1"/>
      <c r="CST47" s="1"/>
      <c r="CSU47" s="1"/>
      <c r="CSV47" s="1"/>
      <c r="CSW47" s="1"/>
      <c r="CSX47" s="1"/>
      <c r="CSY47" s="1"/>
      <c r="CSZ47" s="1"/>
      <c r="CTA47" s="1"/>
      <c r="CTB47" s="1"/>
      <c r="CTC47" s="1"/>
      <c r="CTD47" s="1"/>
      <c r="CTE47" s="1"/>
      <c r="CTF47" s="1"/>
      <c r="CTG47" s="1"/>
      <c r="CTH47" s="1"/>
      <c r="CTI47" s="1"/>
      <c r="CTJ47" s="1"/>
      <c r="CTK47" s="1"/>
      <c r="CTL47" s="1"/>
      <c r="CTM47" s="1"/>
      <c r="CTN47" s="1"/>
      <c r="CTO47" s="1"/>
      <c r="CTP47" s="1"/>
      <c r="CTQ47" s="1"/>
      <c r="CTR47" s="1"/>
      <c r="CTS47" s="1"/>
      <c r="CTT47" s="1"/>
      <c r="CTU47" s="1"/>
      <c r="CTV47" s="1"/>
      <c r="CTW47" s="1"/>
      <c r="CTX47" s="1"/>
      <c r="CTY47" s="1"/>
      <c r="CTZ47" s="1"/>
      <c r="CUA47" s="1"/>
      <c r="CUB47" s="1"/>
      <c r="CUC47" s="1"/>
      <c r="CUD47" s="1"/>
      <c r="CUE47" s="1"/>
      <c r="CUF47" s="1"/>
      <c r="CUG47" s="1"/>
      <c r="CUH47" s="1"/>
      <c r="CUI47" s="1"/>
      <c r="CUJ47" s="1"/>
      <c r="CUK47" s="1"/>
      <c r="CUL47" s="1"/>
      <c r="CUM47" s="1"/>
      <c r="CUN47" s="1"/>
      <c r="CUO47" s="1"/>
      <c r="CUP47" s="1"/>
      <c r="CUQ47" s="1"/>
      <c r="CUR47" s="1"/>
      <c r="CUS47" s="1"/>
      <c r="CUT47" s="1"/>
      <c r="CUU47" s="1"/>
      <c r="CUV47" s="1"/>
      <c r="CUW47" s="1"/>
      <c r="CUX47" s="1"/>
      <c r="CUY47" s="1"/>
      <c r="CUZ47" s="1"/>
      <c r="CVA47" s="1"/>
      <c r="CVB47" s="1"/>
      <c r="CVC47" s="1"/>
      <c r="CVD47" s="1"/>
      <c r="CVE47" s="1"/>
      <c r="CVF47" s="1"/>
      <c r="CVG47" s="1"/>
      <c r="CVH47" s="1"/>
      <c r="CVI47" s="1"/>
      <c r="CVJ47" s="1"/>
      <c r="CVK47" s="1"/>
      <c r="CVL47" s="1"/>
      <c r="CVM47" s="1"/>
      <c r="CVN47" s="1"/>
      <c r="CVO47" s="1"/>
      <c r="CVP47" s="1"/>
      <c r="CVQ47" s="1"/>
      <c r="CVR47" s="1"/>
      <c r="CVS47" s="1"/>
      <c r="CVT47" s="1"/>
      <c r="CVU47" s="1"/>
      <c r="CVV47" s="1"/>
      <c r="CVW47" s="1"/>
      <c r="CVX47" s="1"/>
      <c r="CVY47" s="1"/>
      <c r="CVZ47" s="1"/>
      <c r="CWA47" s="1"/>
      <c r="CWB47" s="1"/>
      <c r="CWC47" s="1"/>
      <c r="CWD47" s="1"/>
      <c r="CWE47" s="1"/>
      <c r="CWF47" s="1"/>
      <c r="CWG47" s="1"/>
      <c r="CWH47" s="1"/>
      <c r="CWI47" s="1"/>
      <c r="CWJ47" s="1"/>
      <c r="CWK47" s="1"/>
      <c r="CWL47" s="1"/>
      <c r="CWM47" s="1"/>
      <c r="CWN47" s="1"/>
      <c r="CWO47" s="1"/>
      <c r="CWP47" s="1"/>
      <c r="CWQ47" s="1"/>
      <c r="CWR47" s="1"/>
      <c r="CWS47" s="1"/>
      <c r="CWT47" s="1"/>
      <c r="CWU47" s="1"/>
      <c r="CWV47" s="1"/>
      <c r="CWW47" s="1"/>
      <c r="CWX47" s="1"/>
      <c r="CWY47" s="1"/>
      <c r="CWZ47" s="1"/>
      <c r="CXA47" s="1"/>
      <c r="CXB47" s="1"/>
      <c r="CXC47" s="1"/>
      <c r="CXD47" s="1"/>
      <c r="CXE47" s="1"/>
      <c r="CXF47" s="1"/>
      <c r="CXG47" s="1"/>
      <c r="CXH47" s="1"/>
      <c r="CXI47" s="1"/>
      <c r="CXJ47" s="1"/>
      <c r="CXK47" s="1"/>
      <c r="CXL47" s="1"/>
      <c r="CXM47" s="1"/>
      <c r="CXN47" s="1"/>
      <c r="CXO47" s="1"/>
      <c r="CXP47" s="1"/>
      <c r="CXQ47" s="1"/>
      <c r="CXR47" s="1"/>
      <c r="CXS47" s="1"/>
      <c r="CXT47" s="1"/>
      <c r="CXU47" s="1"/>
      <c r="CXV47" s="1"/>
      <c r="CXW47" s="1"/>
      <c r="CXX47" s="1"/>
      <c r="CXY47" s="1"/>
      <c r="CXZ47" s="1"/>
      <c r="CYA47" s="1"/>
      <c r="CYB47" s="1"/>
      <c r="CYC47" s="1"/>
      <c r="CYD47" s="1"/>
      <c r="CYE47" s="1"/>
      <c r="CYF47" s="1"/>
      <c r="CYG47" s="1"/>
      <c r="CYH47" s="1"/>
      <c r="CYI47" s="1"/>
      <c r="CYJ47" s="1"/>
      <c r="CYK47" s="1"/>
      <c r="CYL47" s="1"/>
      <c r="CYM47" s="1"/>
      <c r="CYN47" s="1"/>
      <c r="CYO47" s="1"/>
      <c r="CYP47" s="1"/>
      <c r="CYQ47" s="1"/>
      <c r="CYR47" s="1"/>
      <c r="CYS47" s="1"/>
      <c r="CYT47" s="1"/>
      <c r="CYU47" s="1"/>
      <c r="CYV47" s="1"/>
      <c r="CYW47" s="1"/>
      <c r="CYX47" s="1"/>
      <c r="CYY47" s="1"/>
      <c r="CYZ47" s="1"/>
      <c r="CZA47" s="1"/>
      <c r="CZB47" s="1"/>
      <c r="CZC47" s="1"/>
      <c r="CZD47" s="1"/>
      <c r="CZE47" s="1"/>
      <c r="CZF47" s="1"/>
      <c r="CZG47" s="1"/>
      <c r="CZH47" s="1"/>
      <c r="CZI47" s="1"/>
      <c r="CZJ47" s="1"/>
      <c r="CZK47" s="1"/>
      <c r="CZL47" s="1"/>
      <c r="CZM47" s="1"/>
      <c r="CZN47" s="1"/>
      <c r="CZO47" s="1"/>
      <c r="CZP47" s="1"/>
      <c r="CZQ47" s="1"/>
      <c r="CZR47" s="1"/>
      <c r="CZS47" s="1"/>
      <c r="CZT47" s="1"/>
      <c r="CZU47" s="1"/>
      <c r="CZV47" s="1"/>
      <c r="CZW47" s="1"/>
      <c r="CZX47" s="1"/>
      <c r="CZY47" s="1"/>
      <c r="CZZ47" s="1"/>
      <c r="DAA47" s="1"/>
      <c r="DAB47" s="1"/>
      <c r="DAC47" s="1"/>
      <c r="DAD47" s="1"/>
      <c r="DAE47" s="1"/>
      <c r="DAF47" s="1"/>
      <c r="DAG47" s="1"/>
      <c r="DAH47" s="1"/>
      <c r="DAI47" s="1"/>
      <c r="DAJ47" s="1"/>
      <c r="DAK47" s="1"/>
      <c r="DAL47" s="1"/>
      <c r="DAM47" s="1"/>
      <c r="DAN47" s="1"/>
      <c r="DAO47" s="1"/>
      <c r="DAP47" s="1"/>
      <c r="DAQ47" s="1"/>
      <c r="DAR47" s="1"/>
      <c r="DAS47" s="1"/>
      <c r="DAT47" s="1"/>
      <c r="DAU47" s="1"/>
      <c r="DAV47" s="1"/>
      <c r="DAW47" s="1"/>
      <c r="DAX47" s="1"/>
      <c r="DAY47" s="1"/>
      <c r="DAZ47" s="1"/>
      <c r="DBA47" s="1"/>
      <c r="DBB47" s="1"/>
      <c r="DBC47" s="1"/>
      <c r="DBD47" s="1"/>
      <c r="DBE47" s="1"/>
      <c r="DBF47" s="1"/>
      <c r="DBG47" s="1"/>
      <c r="DBH47" s="1"/>
      <c r="DBI47" s="1"/>
      <c r="DBJ47" s="1"/>
      <c r="DBK47" s="1"/>
      <c r="DBL47" s="1"/>
      <c r="DBM47" s="1"/>
      <c r="DBN47" s="1"/>
      <c r="DBO47" s="1"/>
      <c r="DBP47" s="1"/>
      <c r="DBQ47" s="1"/>
      <c r="DBR47" s="1"/>
      <c r="DBS47" s="1"/>
      <c r="DBT47" s="1"/>
      <c r="DBU47" s="1"/>
      <c r="DBV47" s="1"/>
      <c r="DBW47" s="1"/>
      <c r="DBX47" s="1"/>
      <c r="DBY47" s="1"/>
      <c r="DBZ47" s="1"/>
      <c r="DCA47" s="1"/>
      <c r="DCB47" s="1"/>
      <c r="DCC47" s="1"/>
      <c r="DCD47" s="1"/>
      <c r="DCE47" s="1"/>
      <c r="DCF47" s="1"/>
      <c r="DCG47" s="1"/>
      <c r="DCH47" s="1"/>
      <c r="DCI47" s="1"/>
      <c r="DCJ47" s="1"/>
      <c r="DCK47" s="1"/>
      <c r="DCL47" s="1"/>
      <c r="DCM47" s="1"/>
      <c r="DCN47" s="1"/>
      <c r="DCO47" s="1"/>
      <c r="DCP47" s="1"/>
      <c r="DCQ47" s="1"/>
      <c r="DCR47" s="1"/>
      <c r="DCS47" s="1"/>
      <c r="DCT47" s="1"/>
      <c r="DCU47" s="1"/>
      <c r="DCV47" s="1"/>
      <c r="DCW47" s="1"/>
      <c r="DCX47" s="1"/>
      <c r="DCY47" s="1"/>
      <c r="DCZ47" s="1"/>
      <c r="DDA47" s="1"/>
      <c r="DDB47" s="1"/>
      <c r="DDC47" s="1"/>
      <c r="DDD47" s="1"/>
      <c r="DDE47" s="1"/>
      <c r="DDF47" s="1"/>
      <c r="DDG47" s="1"/>
      <c r="DDH47" s="1"/>
      <c r="DDI47" s="1"/>
      <c r="DDJ47" s="1"/>
      <c r="DDK47" s="1"/>
      <c r="DDL47" s="1"/>
      <c r="DDM47" s="1"/>
      <c r="DDN47" s="1"/>
      <c r="DDO47" s="1"/>
      <c r="DDP47" s="1"/>
      <c r="DDQ47" s="1"/>
      <c r="DDR47" s="1"/>
      <c r="DDS47" s="1"/>
      <c r="DDT47" s="1"/>
      <c r="DDU47" s="1"/>
      <c r="DDV47" s="1"/>
      <c r="DDW47" s="1"/>
      <c r="DDX47" s="1"/>
      <c r="DDY47" s="1"/>
      <c r="DDZ47" s="1"/>
      <c r="DEA47" s="1"/>
      <c r="DEB47" s="1"/>
      <c r="DEC47" s="1"/>
      <c r="DED47" s="1"/>
      <c r="DEE47" s="1"/>
      <c r="DEF47" s="1"/>
      <c r="DEG47" s="1"/>
      <c r="DEH47" s="1"/>
      <c r="DEI47" s="1"/>
      <c r="DEJ47" s="1"/>
      <c r="DEK47" s="1"/>
      <c r="DEL47" s="1"/>
      <c r="DEM47" s="1"/>
      <c r="DEN47" s="1"/>
      <c r="DEO47" s="1"/>
      <c r="DEP47" s="1"/>
      <c r="DEQ47" s="1"/>
      <c r="DER47" s="1"/>
      <c r="DES47" s="1"/>
      <c r="DET47" s="1"/>
      <c r="DEU47" s="1"/>
      <c r="DEV47" s="1"/>
      <c r="DEW47" s="1"/>
      <c r="DEX47" s="1"/>
      <c r="DEY47" s="1"/>
      <c r="DEZ47" s="1"/>
      <c r="DFA47" s="1"/>
      <c r="DFB47" s="1"/>
      <c r="DFC47" s="1"/>
      <c r="DFD47" s="1"/>
      <c r="DFE47" s="1"/>
      <c r="DFF47" s="1"/>
      <c r="DFG47" s="1"/>
      <c r="DFH47" s="1"/>
      <c r="DFI47" s="1"/>
      <c r="DFJ47" s="1"/>
      <c r="DFK47" s="1"/>
      <c r="DFL47" s="1"/>
      <c r="DFM47" s="1"/>
      <c r="DFN47" s="1"/>
      <c r="DFO47" s="1"/>
      <c r="DFP47" s="1"/>
      <c r="DFQ47" s="1"/>
      <c r="DFR47" s="1"/>
      <c r="DFS47" s="1"/>
      <c r="DFT47" s="1"/>
      <c r="DFU47" s="1"/>
      <c r="DFV47" s="1"/>
      <c r="DFW47" s="1"/>
      <c r="DFX47" s="1"/>
      <c r="DFY47" s="1"/>
      <c r="DFZ47" s="1"/>
      <c r="DGA47" s="1"/>
      <c r="DGB47" s="1"/>
      <c r="DGC47" s="1"/>
      <c r="DGD47" s="1"/>
      <c r="DGE47" s="1"/>
      <c r="DGF47" s="1"/>
      <c r="DGG47" s="1"/>
      <c r="DGH47" s="1"/>
      <c r="DGI47" s="1"/>
      <c r="DGJ47" s="1"/>
      <c r="DGK47" s="1"/>
      <c r="DGL47" s="1"/>
      <c r="DGM47" s="1"/>
      <c r="DGN47" s="1"/>
      <c r="DGO47" s="1"/>
      <c r="DGP47" s="1"/>
      <c r="DGQ47" s="1"/>
      <c r="DGR47" s="1"/>
      <c r="DGS47" s="1"/>
      <c r="DGT47" s="1"/>
      <c r="DGU47" s="1"/>
      <c r="DGV47" s="1"/>
      <c r="DGW47" s="1"/>
      <c r="DGX47" s="1"/>
      <c r="DGY47" s="1"/>
      <c r="DGZ47" s="1"/>
      <c r="DHA47" s="1"/>
      <c r="DHB47" s="1"/>
      <c r="DHC47" s="1"/>
      <c r="DHD47" s="1"/>
      <c r="DHE47" s="1"/>
      <c r="DHF47" s="1"/>
      <c r="DHG47" s="1"/>
      <c r="DHH47" s="1"/>
      <c r="DHI47" s="1"/>
      <c r="DHJ47" s="1"/>
      <c r="DHK47" s="1"/>
      <c r="DHL47" s="1"/>
      <c r="DHM47" s="1"/>
      <c r="DHN47" s="1"/>
      <c r="DHO47" s="1"/>
      <c r="DHP47" s="1"/>
      <c r="DHQ47" s="1"/>
      <c r="DHR47" s="1"/>
      <c r="DHS47" s="1"/>
      <c r="DHT47" s="1"/>
      <c r="DHU47" s="1"/>
      <c r="DHV47" s="1"/>
      <c r="DHW47" s="1"/>
      <c r="DHX47" s="1"/>
      <c r="DHY47" s="1"/>
      <c r="DHZ47" s="1"/>
      <c r="DIA47" s="1"/>
      <c r="DIB47" s="1"/>
      <c r="DIC47" s="1"/>
      <c r="DID47" s="1"/>
      <c r="DIE47" s="1"/>
      <c r="DIF47" s="1"/>
      <c r="DIG47" s="1"/>
      <c r="DIH47" s="1"/>
      <c r="DII47" s="1"/>
      <c r="DIJ47" s="1"/>
      <c r="DIK47" s="1"/>
      <c r="DIL47" s="1"/>
      <c r="DIM47" s="1"/>
      <c r="DIN47" s="1"/>
      <c r="DIO47" s="1"/>
      <c r="DIP47" s="1"/>
      <c r="DIQ47" s="1"/>
      <c r="DIR47" s="1"/>
      <c r="DIS47" s="1"/>
      <c r="DIT47" s="1"/>
      <c r="DIU47" s="1"/>
      <c r="DIV47" s="1"/>
      <c r="DIW47" s="1"/>
      <c r="DIX47" s="1"/>
      <c r="DIY47" s="1"/>
      <c r="DIZ47" s="1"/>
      <c r="DJA47" s="1"/>
      <c r="DJB47" s="1"/>
      <c r="DJC47" s="1"/>
      <c r="DJD47" s="1"/>
      <c r="DJE47" s="1"/>
      <c r="DJF47" s="1"/>
      <c r="DJG47" s="1"/>
      <c r="DJH47" s="1"/>
      <c r="DJI47" s="1"/>
      <c r="DJJ47" s="1"/>
      <c r="DJK47" s="1"/>
      <c r="DJL47" s="1"/>
      <c r="DJM47" s="1"/>
      <c r="DJN47" s="1"/>
      <c r="DJO47" s="1"/>
      <c r="DJP47" s="1"/>
      <c r="DJQ47" s="1"/>
      <c r="DJR47" s="1"/>
      <c r="DJS47" s="1"/>
      <c r="DJT47" s="1"/>
      <c r="DJU47" s="1"/>
      <c r="DJV47" s="1"/>
      <c r="DJW47" s="1"/>
      <c r="DJX47" s="1"/>
      <c r="DJY47" s="1"/>
      <c r="DJZ47" s="1"/>
      <c r="DKA47" s="1"/>
      <c r="DKB47" s="1"/>
      <c r="DKC47" s="1"/>
      <c r="DKD47" s="1"/>
      <c r="DKE47" s="1"/>
      <c r="DKF47" s="1"/>
      <c r="DKG47" s="1"/>
      <c r="DKH47" s="1"/>
      <c r="DKI47" s="1"/>
      <c r="DKJ47" s="1"/>
      <c r="DKK47" s="1"/>
      <c r="DKL47" s="1"/>
      <c r="DKM47" s="1"/>
      <c r="DKN47" s="1"/>
      <c r="DKO47" s="1"/>
      <c r="DKP47" s="1"/>
      <c r="DKQ47" s="1"/>
      <c r="DKR47" s="1"/>
      <c r="DKS47" s="1"/>
      <c r="DKT47" s="1"/>
      <c r="DKU47" s="1"/>
      <c r="DKV47" s="1"/>
      <c r="DKW47" s="1"/>
      <c r="DKX47" s="1"/>
      <c r="DKY47" s="1"/>
      <c r="DKZ47" s="1"/>
      <c r="DLA47" s="1"/>
      <c r="DLB47" s="1"/>
      <c r="DLC47" s="1"/>
      <c r="DLD47" s="1"/>
      <c r="DLE47" s="1"/>
      <c r="DLF47" s="1"/>
      <c r="DLG47" s="1"/>
      <c r="DLH47" s="1"/>
      <c r="DLI47" s="1"/>
      <c r="DLJ47" s="1"/>
      <c r="DLK47" s="1"/>
      <c r="DLL47" s="1"/>
      <c r="DLM47" s="1"/>
      <c r="DLN47" s="1"/>
      <c r="DLO47" s="1"/>
      <c r="DLP47" s="1"/>
      <c r="DLQ47" s="1"/>
      <c r="DLR47" s="1"/>
      <c r="DLS47" s="1"/>
      <c r="DLT47" s="1"/>
      <c r="DLU47" s="1"/>
      <c r="DLV47" s="1"/>
      <c r="DLW47" s="1"/>
      <c r="DLX47" s="1"/>
      <c r="DLY47" s="1"/>
      <c r="DLZ47" s="1"/>
      <c r="DMA47" s="1"/>
      <c r="DMB47" s="1"/>
      <c r="DMC47" s="1"/>
      <c r="DMD47" s="1"/>
      <c r="DME47" s="1"/>
      <c r="DMF47" s="1"/>
      <c r="DMG47" s="1"/>
      <c r="DMH47" s="1"/>
      <c r="DMI47" s="1"/>
      <c r="DMJ47" s="1"/>
      <c r="DMK47" s="1"/>
      <c r="DML47" s="1"/>
      <c r="DMM47" s="1"/>
      <c r="DMN47" s="1"/>
      <c r="DMO47" s="1"/>
      <c r="DMP47" s="1"/>
      <c r="DMQ47" s="1"/>
      <c r="DMR47" s="1"/>
      <c r="DMS47" s="1"/>
      <c r="DMT47" s="1"/>
      <c r="DMU47" s="1"/>
      <c r="DMV47" s="1"/>
      <c r="DMW47" s="1"/>
      <c r="DMX47" s="1"/>
      <c r="DMY47" s="1"/>
      <c r="DMZ47" s="1"/>
      <c r="DNA47" s="1"/>
      <c r="DNB47" s="1"/>
      <c r="DNC47" s="1"/>
      <c r="DND47" s="1"/>
      <c r="DNE47" s="1"/>
      <c r="DNF47" s="1"/>
      <c r="DNG47" s="1"/>
      <c r="DNH47" s="1"/>
      <c r="DNI47" s="1"/>
      <c r="DNJ47" s="1"/>
      <c r="DNK47" s="1"/>
      <c r="DNL47" s="1"/>
      <c r="DNM47" s="1"/>
      <c r="DNN47" s="1"/>
      <c r="DNO47" s="1"/>
      <c r="DNP47" s="1"/>
      <c r="DNQ47" s="1"/>
      <c r="DNR47" s="1"/>
      <c r="DNS47" s="1"/>
      <c r="DNT47" s="1"/>
      <c r="DNU47" s="1"/>
      <c r="DNV47" s="1"/>
      <c r="DNW47" s="1"/>
      <c r="DNX47" s="1"/>
      <c r="DNY47" s="1"/>
      <c r="DNZ47" s="1"/>
      <c r="DOA47" s="1"/>
      <c r="DOB47" s="1"/>
      <c r="DOC47" s="1"/>
      <c r="DOD47" s="1"/>
      <c r="DOE47" s="1"/>
      <c r="DOF47" s="1"/>
      <c r="DOG47" s="1"/>
      <c r="DOH47" s="1"/>
      <c r="DOI47" s="1"/>
      <c r="DOJ47" s="1"/>
      <c r="DOK47" s="1"/>
      <c r="DOL47" s="1"/>
      <c r="DOM47" s="1"/>
      <c r="DON47" s="1"/>
      <c r="DOO47" s="1"/>
      <c r="DOP47" s="1"/>
      <c r="DOQ47" s="1"/>
      <c r="DOR47" s="1"/>
      <c r="DOS47" s="1"/>
      <c r="DOT47" s="1"/>
      <c r="DOU47" s="1"/>
      <c r="DOV47" s="1"/>
      <c r="DOW47" s="1"/>
      <c r="DOX47" s="1"/>
      <c r="DOY47" s="1"/>
      <c r="DOZ47" s="1"/>
      <c r="DPA47" s="1"/>
      <c r="DPB47" s="1"/>
      <c r="DPC47" s="1"/>
      <c r="DPD47" s="1"/>
      <c r="DPE47" s="1"/>
      <c r="DPF47" s="1"/>
      <c r="DPG47" s="1"/>
      <c r="DPH47" s="1"/>
      <c r="DPI47" s="1"/>
      <c r="DPJ47" s="1"/>
      <c r="DPK47" s="1"/>
      <c r="DPL47" s="1"/>
      <c r="DPM47" s="1"/>
      <c r="DPN47" s="1"/>
      <c r="DPO47" s="1"/>
      <c r="DPP47" s="1"/>
      <c r="DPQ47" s="1"/>
      <c r="DPR47" s="1"/>
      <c r="DPS47" s="1"/>
      <c r="DPT47" s="1"/>
      <c r="DPU47" s="1"/>
      <c r="DPV47" s="1"/>
      <c r="DPW47" s="1"/>
      <c r="DPX47" s="1"/>
      <c r="DPY47" s="1"/>
      <c r="DPZ47" s="1"/>
      <c r="DQA47" s="1"/>
      <c r="DQB47" s="1"/>
      <c r="DQC47" s="1"/>
      <c r="DQD47" s="1"/>
      <c r="DQE47" s="1"/>
      <c r="DQF47" s="1"/>
      <c r="DQG47" s="1"/>
      <c r="DQH47" s="1"/>
      <c r="DQI47" s="1"/>
      <c r="DQJ47" s="1"/>
      <c r="DQK47" s="1"/>
      <c r="DQL47" s="1"/>
      <c r="DQM47" s="1"/>
      <c r="DQN47" s="1"/>
      <c r="DQO47" s="1"/>
      <c r="DQP47" s="1"/>
      <c r="DQQ47" s="1"/>
      <c r="DQR47" s="1"/>
      <c r="DQS47" s="1"/>
      <c r="DQT47" s="1"/>
      <c r="DQU47" s="1"/>
      <c r="DQV47" s="1"/>
      <c r="DQW47" s="1"/>
      <c r="DQX47" s="1"/>
      <c r="DQY47" s="1"/>
      <c r="DQZ47" s="1"/>
      <c r="DRA47" s="1"/>
      <c r="DRB47" s="1"/>
      <c r="DRC47" s="1"/>
      <c r="DRD47" s="1"/>
      <c r="DRE47" s="1"/>
      <c r="DRF47" s="1"/>
      <c r="DRG47" s="1"/>
      <c r="DRH47" s="1"/>
      <c r="DRI47" s="1"/>
      <c r="DRJ47" s="1"/>
      <c r="DRK47" s="1"/>
      <c r="DRL47" s="1"/>
      <c r="DRM47" s="1"/>
      <c r="DRN47" s="1"/>
      <c r="DRO47" s="1"/>
      <c r="DRP47" s="1"/>
      <c r="DRQ47" s="1"/>
      <c r="DRR47" s="1"/>
      <c r="DRS47" s="1"/>
      <c r="DRT47" s="1"/>
      <c r="DRU47" s="1"/>
      <c r="DRV47" s="1"/>
      <c r="DRW47" s="1"/>
      <c r="DRX47" s="1"/>
      <c r="DRY47" s="1"/>
      <c r="DRZ47" s="1"/>
      <c r="DSA47" s="1"/>
      <c r="DSB47" s="1"/>
      <c r="DSC47" s="1"/>
      <c r="DSD47" s="1"/>
      <c r="DSE47" s="1"/>
      <c r="DSF47" s="1"/>
      <c r="DSG47" s="1"/>
      <c r="DSH47" s="1"/>
      <c r="DSI47" s="1"/>
      <c r="DSJ47" s="1"/>
      <c r="DSK47" s="1"/>
      <c r="DSL47" s="1"/>
      <c r="DSM47" s="1"/>
      <c r="DSN47" s="1"/>
      <c r="DSO47" s="1"/>
      <c r="DSP47" s="1"/>
      <c r="DSQ47" s="1"/>
      <c r="DSR47" s="1"/>
      <c r="DSS47" s="1"/>
      <c r="DST47" s="1"/>
      <c r="DSU47" s="1"/>
      <c r="DSV47" s="1"/>
      <c r="DSW47" s="1"/>
      <c r="DSX47" s="1"/>
      <c r="DSY47" s="1"/>
      <c r="DSZ47" s="1"/>
      <c r="DTA47" s="1"/>
      <c r="DTB47" s="1"/>
      <c r="DTC47" s="1"/>
      <c r="DTD47" s="1"/>
      <c r="DTE47" s="1"/>
      <c r="DTF47" s="1"/>
      <c r="DTG47" s="1"/>
      <c r="DTH47" s="1"/>
      <c r="DTI47" s="1"/>
      <c r="DTJ47" s="1"/>
      <c r="DTK47" s="1"/>
      <c r="DTL47" s="1"/>
      <c r="DTM47" s="1"/>
      <c r="DTN47" s="1"/>
      <c r="DTO47" s="1"/>
      <c r="DTP47" s="1"/>
      <c r="DTQ47" s="1"/>
      <c r="DTR47" s="1"/>
      <c r="DTS47" s="1"/>
      <c r="DTT47" s="1"/>
      <c r="DTU47" s="1"/>
      <c r="DTV47" s="1"/>
      <c r="DTW47" s="1"/>
      <c r="DTX47" s="1"/>
      <c r="DTY47" s="1"/>
      <c r="DTZ47" s="1"/>
      <c r="DUA47" s="1"/>
      <c r="DUB47" s="1"/>
      <c r="DUC47" s="1"/>
      <c r="DUD47" s="1"/>
      <c r="DUE47" s="1"/>
      <c r="DUF47" s="1"/>
      <c r="DUG47" s="1"/>
      <c r="DUH47" s="1"/>
      <c r="DUI47" s="1"/>
      <c r="DUJ47" s="1"/>
      <c r="DUK47" s="1"/>
      <c r="DUL47" s="1"/>
      <c r="DUM47" s="1"/>
      <c r="DUN47" s="1"/>
      <c r="DUO47" s="1"/>
      <c r="DUP47" s="1"/>
      <c r="DUQ47" s="1"/>
      <c r="DUR47" s="1"/>
      <c r="DUS47" s="1"/>
      <c r="DUT47" s="1"/>
      <c r="DUU47" s="1"/>
      <c r="DUV47" s="1"/>
      <c r="DUW47" s="1"/>
      <c r="DUX47" s="1"/>
      <c r="DUY47" s="1"/>
      <c r="DUZ47" s="1"/>
      <c r="DVA47" s="1"/>
      <c r="DVB47" s="1"/>
      <c r="DVC47" s="1"/>
      <c r="DVD47" s="1"/>
      <c r="DVE47" s="1"/>
      <c r="DVF47" s="1"/>
      <c r="DVG47" s="1"/>
      <c r="DVH47" s="1"/>
      <c r="DVI47" s="1"/>
      <c r="DVJ47" s="1"/>
      <c r="DVK47" s="1"/>
      <c r="DVL47" s="1"/>
      <c r="DVM47" s="1"/>
      <c r="DVN47" s="1"/>
      <c r="DVO47" s="1"/>
      <c r="DVP47" s="1"/>
      <c r="DVQ47" s="1"/>
      <c r="DVR47" s="1"/>
      <c r="DVS47" s="1"/>
      <c r="DVT47" s="1"/>
      <c r="DVU47" s="1"/>
      <c r="DVV47" s="1"/>
      <c r="DVW47" s="1"/>
      <c r="DVX47" s="1"/>
      <c r="DVY47" s="1"/>
      <c r="DVZ47" s="1"/>
      <c r="DWA47" s="1"/>
      <c r="DWB47" s="1"/>
      <c r="DWC47" s="1"/>
      <c r="DWD47" s="1"/>
      <c r="DWE47" s="1"/>
      <c r="DWF47" s="1"/>
      <c r="DWG47" s="1"/>
      <c r="DWH47" s="1"/>
      <c r="DWI47" s="1"/>
      <c r="DWJ47" s="1"/>
      <c r="DWK47" s="1"/>
      <c r="DWL47" s="1"/>
      <c r="DWM47" s="1"/>
      <c r="DWN47" s="1"/>
      <c r="DWO47" s="1"/>
      <c r="DWP47" s="1"/>
      <c r="DWQ47" s="1"/>
      <c r="DWR47" s="1"/>
      <c r="DWS47" s="1"/>
      <c r="DWT47" s="1"/>
      <c r="DWU47" s="1"/>
      <c r="DWV47" s="1"/>
      <c r="DWW47" s="1"/>
      <c r="DWX47" s="1"/>
      <c r="DWY47" s="1"/>
      <c r="DWZ47" s="1"/>
      <c r="DXA47" s="1"/>
      <c r="DXB47" s="1"/>
      <c r="DXC47" s="1"/>
      <c r="DXD47" s="1"/>
      <c r="DXE47" s="1"/>
      <c r="DXF47" s="1"/>
      <c r="DXG47" s="1"/>
      <c r="DXH47" s="1"/>
      <c r="DXI47" s="1"/>
      <c r="DXJ47" s="1"/>
      <c r="DXK47" s="1"/>
      <c r="DXL47" s="1"/>
      <c r="DXM47" s="1"/>
      <c r="DXN47" s="1"/>
      <c r="DXO47" s="1"/>
      <c r="DXP47" s="1"/>
      <c r="DXQ47" s="1"/>
      <c r="DXR47" s="1"/>
      <c r="DXS47" s="1"/>
      <c r="DXT47" s="1"/>
      <c r="DXU47" s="1"/>
      <c r="DXV47" s="1"/>
      <c r="DXW47" s="1"/>
      <c r="DXX47" s="1"/>
      <c r="DXY47" s="1"/>
      <c r="DXZ47" s="1"/>
      <c r="DYA47" s="1"/>
      <c r="DYB47" s="1"/>
      <c r="DYC47" s="1"/>
      <c r="DYD47" s="1"/>
      <c r="DYE47" s="1"/>
      <c r="DYF47" s="1"/>
      <c r="DYG47" s="1"/>
      <c r="DYH47" s="1"/>
      <c r="DYI47" s="1"/>
      <c r="DYJ47" s="1"/>
      <c r="DYK47" s="1"/>
      <c r="DYL47" s="1"/>
      <c r="DYM47" s="1"/>
      <c r="DYN47" s="1"/>
      <c r="DYO47" s="1"/>
      <c r="DYP47" s="1"/>
      <c r="DYQ47" s="1"/>
      <c r="DYR47" s="1"/>
      <c r="DYS47" s="1"/>
      <c r="DYT47" s="1"/>
      <c r="DYU47" s="1"/>
      <c r="DYV47" s="1"/>
      <c r="DYW47" s="1"/>
      <c r="DYX47" s="1"/>
      <c r="DYY47" s="1"/>
      <c r="DYZ47" s="1"/>
      <c r="DZA47" s="1"/>
      <c r="DZB47" s="1"/>
      <c r="DZC47" s="1"/>
      <c r="DZD47" s="1"/>
      <c r="DZE47" s="1"/>
      <c r="DZF47" s="1"/>
      <c r="DZG47" s="1"/>
      <c r="DZH47" s="1"/>
      <c r="DZI47" s="1"/>
      <c r="DZJ47" s="1"/>
      <c r="DZK47" s="1"/>
      <c r="DZL47" s="1"/>
      <c r="DZM47" s="1"/>
      <c r="DZN47" s="1"/>
      <c r="DZO47" s="1"/>
      <c r="DZP47" s="1"/>
      <c r="DZQ47" s="1"/>
      <c r="DZR47" s="1"/>
      <c r="DZS47" s="1"/>
      <c r="DZT47" s="1"/>
      <c r="DZU47" s="1"/>
      <c r="DZV47" s="1"/>
      <c r="DZW47" s="1"/>
      <c r="DZY47" s="123">
        <f t="shared" si="6"/>
        <v>20</v>
      </c>
      <c r="DZZ47" s="32"/>
      <c r="EAA47" s="32"/>
      <c r="EAB47" s="32"/>
      <c r="EAC47" s="32">
        <v>4</v>
      </c>
      <c r="EAD47" s="62">
        <f>(EAC47/DZY47)</f>
        <v>0.2</v>
      </c>
      <c r="EAE47" s="114">
        <v>22</v>
      </c>
      <c r="EAF47" s="32">
        <f t="shared" si="4"/>
        <v>42</v>
      </c>
      <c r="EAG47" s="32">
        <f t="shared" si="7"/>
        <v>26</v>
      </c>
      <c r="EAH47" s="138">
        <f t="shared" si="8"/>
        <v>0.84615384615384615</v>
      </c>
      <c r="EAI47" s="138">
        <f t="shared" si="9"/>
        <v>0.52380952380952384</v>
      </c>
      <c r="EAJ47" s="138">
        <f t="shared" si="10"/>
        <v>0.15384615384615385</v>
      </c>
      <c r="EAK47" s="139">
        <f t="shared" si="5"/>
        <v>0.47619047619047616</v>
      </c>
      <c r="EAL47" s="138">
        <f t="shared" si="11"/>
        <v>9.5238095238095233E-2</v>
      </c>
      <c r="EAM47" s="138">
        <f t="shared" si="12"/>
        <v>0.52380952380952384</v>
      </c>
    </row>
    <row r="48" spans="1:3419" ht="15.75" customHeight="1" thickBot="1" x14ac:dyDescent="0.5">
      <c r="A48" s="21">
        <v>1</v>
      </c>
      <c r="B48" s="151" t="s">
        <v>26</v>
      </c>
      <c r="C48" s="152"/>
      <c r="D48" s="152"/>
      <c r="E48" s="152"/>
      <c r="F48" s="153"/>
      <c r="G48" s="5"/>
      <c r="H48" s="5"/>
      <c r="I48" s="5" t="s">
        <v>130</v>
      </c>
      <c r="J48" s="8"/>
      <c r="K48" s="8"/>
      <c r="L48" s="8"/>
      <c r="M48" s="8"/>
      <c r="N48" s="8"/>
      <c r="O48" s="8"/>
      <c r="P48" s="8"/>
      <c r="Q48" s="8" t="s">
        <v>130</v>
      </c>
      <c r="R48" s="8"/>
      <c r="S48" s="8"/>
      <c r="T48" s="8"/>
      <c r="U48" s="8"/>
      <c r="V48" s="8"/>
      <c r="W48" s="8"/>
      <c r="X48" s="8"/>
      <c r="Y48" s="8" t="s">
        <v>130</v>
      </c>
      <c r="Z48" s="8"/>
      <c r="AA48" s="8"/>
      <c r="AB48" s="8"/>
      <c r="AC48" s="8"/>
      <c r="AD48" s="8"/>
      <c r="AE48" s="8"/>
      <c r="AF48" s="8" t="s">
        <v>130</v>
      </c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 t="s">
        <v>130</v>
      </c>
      <c r="BL48" s="8"/>
      <c r="BM48" s="8"/>
      <c r="BN48" s="8"/>
      <c r="BO48" s="8"/>
      <c r="BP48" s="8"/>
      <c r="BQ48" s="8"/>
      <c r="BR48" s="8"/>
      <c r="BS48" s="8"/>
      <c r="BT48" s="8"/>
      <c r="BU48" s="8"/>
      <c r="BV48" s="8"/>
      <c r="BW48" s="8"/>
      <c r="BX48" s="8"/>
      <c r="BY48" s="8"/>
      <c r="BZ48" s="8"/>
      <c r="CA48" s="8"/>
      <c r="CB48" s="8"/>
      <c r="CC48" s="8"/>
      <c r="CD48" s="8"/>
      <c r="CE48" s="8"/>
      <c r="CF48" s="8"/>
      <c r="CG48" s="10"/>
      <c r="CH48" s="14"/>
      <c r="CI48" s="17"/>
      <c r="CJ48" s="17"/>
      <c r="CK48" s="17"/>
      <c r="CL48" s="17"/>
      <c r="CM48" s="25"/>
      <c r="CN48" s="25"/>
      <c r="CO48" s="25"/>
      <c r="CP48" s="25"/>
      <c r="CQ48" s="25"/>
      <c r="CR48" s="25"/>
      <c r="CS48" s="25"/>
      <c r="CT48" s="25"/>
      <c r="CU48" s="25"/>
      <c r="CV48" s="25"/>
      <c r="CW48" s="25"/>
      <c r="CX48" s="25"/>
      <c r="CY48" s="25"/>
      <c r="CZ48" s="25"/>
      <c r="DA48" s="25"/>
      <c r="DB48" s="25"/>
      <c r="DC48" s="25"/>
      <c r="DD48" s="25"/>
      <c r="DE48" s="25"/>
      <c r="DF48" s="25"/>
      <c r="DG48" s="25"/>
      <c r="DH48" s="25"/>
      <c r="DI48" s="25"/>
      <c r="DJ48" s="25"/>
      <c r="DK48" s="25"/>
      <c r="DL48" s="25"/>
      <c r="DM48" s="25"/>
      <c r="DN48" s="25"/>
      <c r="DO48" s="25"/>
      <c r="DP48" s="25"/>
      <c r="DQ48" s="25"/>
      <c r="DR48" s="25"/>
      <c r="DS48" s="25"/>
      <c r="DT48" s="25"/>
      <c r="DU48" s="25"/>
      <c r="DV48" s="25"/>
      <c r="DW48" s="25"/>
      <c r="DX48" s="25"/>
      <c r="DY48" s="25"/>
      <c r="DZ48" s="25"/>
      <c r="EA48" s="25"/>
      <c r="EB48" s="25"/>
      <c r="EC48" s="25"/>
      <c r="ED48" s="25"/>
      <c r="EE48" s="25"/>
      <c r="EF48" s="25"/>
      <c r="EG48" s="25"/>
      <c r="EH48" s="25"/>
      <c r="EI48" s="25"/>
      <c r="EJ48" s="25"/>
      <c r="EK48" s="25"/>
      <c r="EL48" s="25"/>
      <c r="EM48" s="25"/>
      <c r="EN48" s="25"/>
      <c r="EO48" s="25"/>
      <c r="EP48" s="25"/>
      <c r="EQ48" s="25"/>
      <c r="ER48" s="25"/>
      <c r="ES48" s="25"/>
      <c r="ET48" s="27"/>
      <c r="EU48" s="27"/>
      <c r="EV48" s="27"/>
      <c r="EW48" s="27"/>
      <c r="EX48" s="27"/>
      <c r="EY48" s="27"/>
      <c r="EZ48" s="27"/>
      <c r="FA48" s="27"/>
      <c r="FB48" s="27"/>
      <c r="FC48" s="27"/>
      <c r="FD48" s="27"/>
      <c r="FE48" s="27"/>
      <c r="FF48" s="27"/>
      <c r="FG48" s="27"/>
      <c r="FH48" s="27"/>
      <c r="FI48" s="27"/>
      <c r="FJ48" s="27"/>
      <c r="FK48" s="27"/>
      <c r="FL48" s="27"/>
      <c r="FM48" s="27"/>
      <c r="FN48" s="27"/>
      <c r="FO48" s="27"/>
      <c r="FP48" s="27"/>
      <c r="FQ48" s="27"/>
      <c r="FR48" s="27"/>
      <c r="FS48" s="27"/>
      <c r="FT48" s="27"/>
      <c r="FU48" s="27"/>
      <c r="FV48" s="27"/>
      <c r="FW48" s="27"/>
      <c r="FX48" s="27"/>
      <c r="FY48" s="27"/>
      <c r="FZ48" s="27"/>
      <c r="GA48" s="27"/>
      <c r="GB48" s="27"/>
      <c r="GC48" s="27"/>
      <c r="GD48" s="27"/>
      <c r="GE48" s="27"/>
      <c r="GF48" s="27"/>
      <c r="GG48" s="27"/>
      <c r="GH48" s="27"/>
      <c r="GI48" s="27"/>
      <c r="GJ48" s="27"/>
      <c r="GK48" s="27"/>
      <c r="GL48" s="27"/>
      <c r="GM48" s="27"/>
      <c r="GN48" s="27"/>
      <c r="GO48" s="27"/>
      <c r="GP48" s="27"/>
      <c r="GQ48" s="27"/>
      <c r="GR48" s="27"/>
      <c r="GS48" s="27"/>
      <c r="GT48" s="27"/>
      <c r="GU48" s="27"/>
      <c r="GV48" s="27"/>
      <c r="GW48" s="27"/>
      <c r="GX48" s="27"/>
      <c r="GY48" s="27"/>
      <c r="GZ48" s="27"/>
      <c r="HA48" s="27"/>
      <c r="HB48" s="27"/>
      <c r="HC48" s="27"/>
      <c r="HD48" s="27"/>
      <c r="HE48" s="27"/>
      <c r="HF48" s="27"/>
      <c r="HG48" s="27"/>
      <c r="HH48" s="27"/>
      <c r="HI48" s="27"/>
      <c r="HJ48" s="27"/>
      <c r="HK48" s="27"/>
      <c r="HL48" s="27"/>
      <c r="HM48" s="27"/>
      <c r="HN48" s="27"/>
      <c r="HO48" s="27"/>
      <c r="HP48" s="27"/>
      <c r="HQ48" s="27"/>
      <c r="HR48" s="27"/>
      <c r="HS48" s="27"/>
      <c r="HT48" s="27"/>
      <c r="HU48" s="27"/>
      <c r="HV48" s="27"/>
      <c r="HW48" s="27"/>
      <c r="HX48" s="27"/>
      <c r="HY48" s="27"/>
      <c r="HZ48" s="27"/>
      <c r="IA48" s="27"/>
      <c r="IB48" s="27"/>
      <c r="IC48" s="27"/>
      <c r="ID48" s="27"/>
      <c r="IE48" s="27"/>
      <c r="IF48" s="27"/>
      <c r="IG48" s="27"/>
      <c r="IH48" s="27"/>
      <c r="II48" s="27"/>
      <c r="IJ48" s="27"/>
      <c r="IK48" s="27"/>
      <c r="IL48" s="27"/>
      <c r="IM48" s="27"/>
      <c r="IN48" s="27"/>
      <c r="IO48" s="27"/>
      <c r="IP48" s="27"/>
      <c r="IQ48" s="27"/>
      <c r="IR48" s="27"/>
      <c r="IS48" s="27"/>
      <c r="IT48" s="27"/>
      <c r="IU48" s="27"/>
      <c r="IV48" s="27"/>
      <c r="IW48" s="27"/>
      <c r="IX48" s="27"/>
      <c r="IY48" s="27"/>
      <c r="IZ48" s="27"/>
      <c r="JA48" s="27"/>
      <c r="JB48" s="27"/>
      <c r="JC48" s="27"/>
      <c r="JD48" s="27"/>
      <c r="JE48" s="27"/>
      <c r="JF48" s="27"/>
      <c r="JG48" s="27"/>
      <c r="JH48" s="27"/>
      <c r="JI48" s="30" t="s">
        <v>130</v>
      </c>
      <c r="JJ48" s="30"/>
      <c r="JK48" s="30"/>
      <c r="JL48" s="30"/>
      <c r="JM48" s="30"/>
      <c r="JN48" s="30"/>
      <c r="JO48" s="30"/>
      <c r="JP48" s="30"/>
      <c r="JQ48" s="30"/>
      <c r="JR48" s="30"/>
      <c r="JS48" s="30"/>
      <c r="JT48" s="30"/>
      <c r="JU48" s="30"/>
      <c r="JV48" s="30"/>
      <c r="JW48" s="30"/>
      <c r="JX48" s="30"/>
      <c r="JY48" s="30"/>
      <c r="JZ48" s="30"/>
      <c r="KA48" s="30"/>
      <c r="KB48" s="30"/>
      <c r="KC48" s="30"/>
      <c r="KD48" s="30"/>
      <c r="KE48" s="30"/>
      <c r="KF48" s="30"/>
      <c r="KG48" s="30"/>
      <c r="KH48" s="30"/>
      <c r="KI48" s="30"/>
      <c r="KJ48" s="30"/>
      <c r="KK48" s="30"/>
      <c r="KL48" s="30"/>
      <c r="KM48" s="30"/>
      <c r="KN48" s="30"/>
      <c r="KO48" s="30"/>
      <c r="KP48" s="30"/>
      <c r="KQ48" s="30"/>
      <c r="KR48" s="30"/>
      <c r="KS48" s="30"/>
      <c r="KT48" s="30"/>
      <c r="KU48" s="30"/>
      <c r="KV48" s="30"/>
      <c r="KW48" s="30"/>
      <c r="KX48" s="30"/>
      <c r="KY48" s="30"/>
      <c r="KZ48" s="30"/>
      <c r="LA48" s="30"/>
      <c r="LB48" s="30"/>
      <c r="LC48" s="30"/>
      <c r="LD48" s="30"/>
      <c r="LE48" s="30"/>
      <c r="LF48" s="30"/>
      <c r="LG48" s="30"/>
      <c r="LH48" s="30"/>
      <c r="LI48" s="30"/>
      <c r="LJ48" s="30"/>
      <c r="LK48" s="30"/>
      <c r="LL48" s="30"/>
      <c r="LM48" s="30"/>
      <c r="LN48" s="30"/>
      <c r="LO48" s="30"/>
      <c r="LP48" s="30"/>
      <c r="LQ48" s="30"/>
      <c r="LR48" s="30"/>
      <c r="LS48" s="30"/>
      <c r="LT48" s="30"/>
      <c r="LU48" s="30"/>
      <c r="LV48" s="30"/>
      <c r="LW48" s="30"/>
      <c r="LX48" s="30"/>
      <c r="LY48" s="30"/>
      <c r="LZ48" s="30"/>
      <c r="MA48" s="33"/>
      <c r="MB48" s="33"/>
      <c r="MC48" s="33"/>
      <c r="MD48" s="33"/>
      <c r="ME48" s="33"/>
      <c r="MF48" s="33"/>
      <c r="MG48" s="33"/>
      <c r="MH48" s="33"/>
      <c r="MI48" s="33"/>
      <c r="MJ48" s="33"/>
      <c r="MK48" s="33" t="s">
        <v>130</v>
      </c>
      <c r="ML48" s="33"/>
      <c r="MM48" s="33"/>
      <c r="MN48" s="33"/>
      <c r="MO48" s="33"/>
      <c r="MP48" s="33"/>
      <c r="MQ48" s="33"/>
      <c r="MR48" s="33"/>
      <c r="MS48" s="33" t="s">
        <v>130</v>
      </c>
      <c r="MT48" s="33"/>
      <c r="MU48" s="33"/>
      <c r="MV48" s="33"/>
      <c r="MW48" s="33"/>
      <c r="MX48" s="33"/>
      <c r="MY48" s="36"/>
      <c r="MZ48" s="36"/>
      <c r="NA48" s="36"/>
      <c r="NB48" s="36"/>
      <c r="NC48" s="36"/>
      <c r="ND48" s="36"/>
      <c r="NE48" s="36"/>
      <c r="NF48" s="36"/>
      <c r="NG48" s="36"/>
      <c r="NH48" s="36"/>
      <c r="NI48" s="36"/>
      <c r="NJ48" s="36"/>
      <c r="NK48" s="36"/>
      <c r="NL48" s="36"/>
      <c r="NM48" s="36"/>
      <c r="NN48" s="36"/>
      <c r="NO48" s="36"/>
      <c r="NP48" s="36"/>
      <c r="NQ48" s="36"/>
      <c r="NR48" s="36"/>
      <c r="NS48" s="36"/>
      <c r="NT48" s="36"/>
      <c r="NU48" s="36"/>
      <c r="NV48" s="36"/>
      <c r="NW48" s="36"/>
      <c r="NX48" s="36"/>
      <c r="NY48" s="36"/>
      <c r="NZ48" s="36"/>
      <c r="OA48" s="36"/>
      <c r="OB48" s="36"/>
      <c r="OC48" s="36"/>
      <c r="OD48" s="36"/>
      <c r="OE48" s="36"/>
      <c r="OF48" s="36"/>
      <c r="OG48" s="36"/>
      <c r="OH48" s="36"/>
      <c r="OI48" s="36"/>
      <c r="OJ48" s="36"/>
      <c r="OK48" s="36"/>
      <c r="OL48" s="36"/>
      <c r="OM48" s="36"/>
      <c r="ON48" s="36"/>
      <c r="OO48" s="36"/>
      <c r="OP48" s="36"/>
      <c r="OQ48" s="36"/>
      <c r="OR48" s="36"/>
      <c r="OS48" s="36"/>
      <c r="OT48" s="36"/>
      <c r="OU48" s="36"/>
      <c r="OV48" s="36"/>
      <c r="OW48" s="36"/>
      <c r="OX48" s="36"/>
      <c r="OY48" s="36"/>
      <c r="OZ48" s="36"/>
      <c r="PA48" s="36"/>
      <c r="PB48" s="36"/>
      <c r="PC48" s="36"/>
      <c r="PD48" s="36"/>
      <c r="PE48" s="36"/>
      <c r="PF48" s="36"/>
      <c r="PG48" s="36"/>
      <c r="PH48" s="36"/>
      <c r="PI48" s="36"/>
      <c r="PJ48" s="36"/>
      <c r="PK48" s="36"/>
      <c r="PL48" s="36"/>
      <c r="PM48" s="36"/>
      <c r="PN48" s="36"/>
      <c r="PO48" s="36"/>
      <c r="PP48" s="36"/>
      <c r="PQ48" s="36"/>
      <c r="PR48" s="36"/>
      <c r="PS48" s="36"/>
      <c r="PT48" s="36"/>
      <c r="PU48" s="36"/>
      <c r="PV48" s="36"/>
      <c r="PW48" s="36"/>
      <c r="PX48" s="36"/>
      <c r="PY48" s="36"/>
      <c r="PZ48" s="36"/>
      <c r="QA48" s="36"/>
      <c r="QB48" s="36"/>
      <c r="QC48" s="36"/>
      <c r="QD48" s="36"/>
      <c r="QE48" s="36"/>
      <c r="QF48" s="36"/>
      <c r="QG48" s="36"/>
      <c r="QH48" s="36"/>
      <c r="QI48" s="36"/>
      <c r="QJ48" s="36"/>
      <c r="QK48" s="37"/>
      <c r="QL48" s="37"/>
      <c r="QM48" s="37"/>
      <c r="QN48" s="37"/>
      <c r="QO48" s="37"/>
      <c r="QP48" s="37"/>
      <c r="QQ48" s="37"/>
      <c r="QR48" s="37"/>
      <c r="QS48" s="37"/>
      <c r="QT48" s="37"/>
      <c r="QU48" s="37"/>
      <c r="QV48" s="37"/>
      <c r="QW48" s="37"/>
      <c r="QX48" s="37"/>
      <c r="QY48" s="37"/>
      <c r="QZ48" s="37"/>
      <c r="RA48" s="37"/>
      <c r="RB48" s="37"/>
      <c r="RC48" s="37"/>
      <c r="RD48" s="37"/>
      <c r="RE48" s="37"/>
      <c r="RF48" s="37"/>
      <c r="RG48" s="37"/>
      <c r="RH48" s="37"/>
      <c r="RI48" s="37"/>
      <c r="RJ48" s="37"/>
      <c r="RK48" s="37"/>
      <c r="RL48" s="37"/>
      <c r="RM48" s="37"/>
      <c r="RN48" s="37"/>
      <c r="RO48" s="37"/>
      <c r="RP48" s="37"/>
      <c r="RQ48" s="37"/>
      <c r="RR48" s="37"/>
      <c r="RS48" s="37"/>
      <c r="RT48" s="37"/>
      <c r="RU48" s="37"/>
      <c r="RV48" s="37"/>
      <c r="RW48" s="37"/>
      <c r="RX48" s="37"/>
      <c r="RY48" s="37"/>
      <c r="RZ48" s="37"/>
      <c r="SA48" s="37"/>
      <c r="SB48" s="37"/>
      <c r="SC48" s="37"/>
      <c r="SD48" s="37"/>
      <c r="SE48" s="37"/>
      <c r="SF48" s="37"/>
      <c r="SG48" s="37"/>
      <c r="SH48" s="37"/>
      <c r="SI48" s="37"/>
      <c r="SJ48" s="37"/>
      <c r="SK48" s="37"/>
      <c r="SL48" s="37"/>
      <c r="SM48" s="37"/>
      <c r="SN48" s="37"/>
      <c r="SO48" s="37"/>
      <c r="SP48" s="37"/>
      <c r="SQ48" s="37"/>
      <c r="SR48" s="37"/>
      <c r="SS48" s="37"/>
      <c r="ST48" s="37"/>
      <c r="SU48" s="37"/>
      <c r="SV48" s="37"/>
      <c r="SW48" s="37"/>
      <c r="SX48" s="37"/>
      <c r="SY48" s="37"/>
      <c r="SZ48" s="37"/>
      <c r="TA48" s="37"/>
      <c r="TB48" s="37"/>
      <c r="TC48" s="37"/>
      <c r="TD48" s="37"/>
      <c r="TE48" s="37"/>
      <c r="TF48" s="37"/>
      <c r="TG48" s="37"/>
      <c r="TH48" s="37"/>
      <c r="TI48" s="37"/>
      <c r="TJ48" s="37"/>
      <c r="TK48" s="37"/>
      <c r="TL48" s="37"/>
      <c r="TM48" s="37"/>
      <c r="TN48" s="37"/>
      <c r="TO48" s="37"/>
      <c r="TP48" s="37"/>
      <c r="TQ48" s="37"/>
      <c r="TR48" s="37"/>
      <c r="TS48" s="37"/>
      <c r="TT48" s="37"/>
      <c r="TU48" s="37"/>
      <c r="TV48" s="37"/>
      <c r="TW48" s="37"/>
      <c r="TX48" s="37"/>
      <c r="TY48" s="37"/>
      <c r="TZ48" s="37"/>
      <c r="UA48" s="37"/>
      <c r="UB48" s="37"/>
      <c r="UC48" s="37"/>
      <c r="UD48" s="37"/>
      <c r="UE48" s="37"/>
      <c r="UF48" s="37"/>
      <c r="UG48" s="37"/>
      <c r="UH48" s="37"/>
      <c r="UI48" s="37"/>
      <c r="UJ48" s="37"/>
      <c r="UK48" s="37"/>
      <c r="UL48" s="37"/>
      <c r="UM48" s="37"/>
      <c r="UN48" s="37"/>
      <c r="UO48" s="37"/>
      <c r="UP48" s="37"/>
      <c r="UQ48" s="37"/>
      <c r="UR48" s="37"/>
      <c r="US48" s="37"/>
      <c r="UT48" s="37"/>
      <c r="UU48" s="37"/>
      <c r="UV48" s="37"/>
      <c r="UW48" s="37"/>
      <c r="UX48" s="37"/>
      <c r="UY48" s="37"/>
      <c r="UZ48" s="37"/>
      <c r="VA48" s="37"/>
      <c r="VB48" s="37"/>
      <c r="VC48" s="37"/>
      <c r="VD48" s="37"/>
      <c r="VE48" s="37"/>
      <c r="VF48" s="37"/>
      <c r="VG48" s="37"/>
      <c r="VH48" s="37" t="s">
        <v>130</v>
      </c>
      <c r="VI48" s="37"/>
      <c r="VJ48" s="37"/>
      <c r="VK48" s="37"/>
      <c r="VL48" s="37"/>
      <c r="VM48" s="37"/>
      <c r="VN48" s="37"/>
      <c r="VO48" s="37"/>
      <c r="VP48" s="37"/>
      <c r="VQ48" s="37"/>
      <c r="VR48" s="37"/>
      <c r="VS48" s="37"/>
      <c r="VT48" s="37"/>
      <c r="VU48" s="37"/>
      <c r="VV48" s="37"/>
      <c r="VW48" s="37"/>
      <c r="VX48" s="37"/>
      <c r="VY48" s="37"/>
      <c r="VZ48" s="37"/>
      <c r="WA48" s="37"/>
      <c r="WB48" s="37"/>
      <c r="WC48" s="37"/>
      <c r="WD48" s="37"/>
      <c r="WE48" s="37"/>
      <c r="WF48" s="41"/>
      <c r="WG48" s="41"/>
      <c r="WH48" s="41"/>
      <c r="WI48" s="41"/>
      <c r="WJ48" s="41"/>
      <c r="WK48" s="41"/>
      <c r="WL48" s="41"/>
      <c r="WM48" s="41"/>
      <c r="WN48" s="41"/>
      <c r="WO48" s="41"/>
      <c r="WP48" s="41"/>
      <c r="WQ48" s="41"/>
      <c r="WR48" s="41"/>
      <c r="WS48" s="41"/>
      <c r="WT48" s="41"/>
      <c r="WU48" s="41"/>
      <c r="WV48" s="41"/>
      <c r="WW48" s="41"/>
      <c r="WX48" s="41"/>
      <c r="WY48" s="41"/>
      <c r="WZ48" s="41"/>
      <c r="XA48" s="41"/>
      <c r="XB48" s="41"/>
      <c r="XC48" s="41"/>
      <c r="XD48" s="41"/>
      <c r="XE48" s="41"/>
      <c r="XF48" s="41"/>
      <c r="XG48" s="41"/>
      <c r="XH48" s="41"/>
      <c r="XI48" s="41"/>
      <c r="XJ48" s="42"/>
      <c r="XK48" s="42"/>
      <c r="XL48" s="42"/>
      <c r="XM48" s="42"/>
      <c r="XN48" s="42"/>
      <c r="XO48" s="42"/>
      <c r="XP48" s="42"/>
      <c r="XQ48" s="42"/>
      <c r="XR48" s="42"/>
      <c r="XS48" s="42"/>
      <c r="XT48" s="42"/>
      <c r="XU48" s="42"/>
      <c r="XV48" s="42"/>
      <c r="XW48" s="42"/>
      <c r="XX48" s="42"/>
      <c r="XY48" s="42"/>
      <c r="XZ48" s="42"/>
      <c r="YA48" s="42"/>
      <c r="YB48" s="42"/>
      <c r="YC48" s="42"/>
      <c r="YD48" s="42"/>
      <c r="YE48" s="42"/>
      <c r="YF48" s="42"/>
      <c r="YG48" s="42"/>
      <c r="YH48" s="42"/>
      <c r="YI48" s="45"/>
      <c r="YJ48" s="45"/>
      <c r="YK48" s="45"/>
      <c r="YL48" s="45"/>
      <c r="YM48" s="45"/>
      <c r="YN48" s="45"/>
      <c r="YO48" s="45"/>
      <c r="YP48" s="45"/>
      <c r="YQ48" s="45"/>
      <c r="YR48" s="45"/>
      <c r="YS48" s="45"/>
      <c r="YT48" s="45"/>
      <c r="YU48" s="45"/>
      <c r="YV48" s="45"/>
      <c r="YW48" s="45"/>
      <c r="YX48" s="45"/>
      <c r="YY48" s="45"/>
      <c r="YZ48" s="45"/>
      <c r="ZA48" s="45"/>
      <c r="ZB48" s="45"/>
      <c r="ZC48" s="45"/>
      <c r="ZD48" s="45"/>
      <c r="ZE48" s="45"/>
      <c r="ZF48" s="45"/>
      <c r="ZG48" s="45"/>
      <c r="ZH48" s="45"/>
      <c r="ZI48" s="45"/>
      <c r="ZJ48" s="45"/>
      <c r="ZK48" s="45"/>
      <c r="ZL48" s="45"/>
      <c r="ZM48" s="45"/>
      <c r="ZN48" s="45"/>
      <c r="ZO48" s="45"/>
      <c r="ZP48" s="45"/>
      <c r="ZQ48" s="45"/>
      <c r="ZR48" s="45"/>
      <c r="ZS48" s="45"/>
      <c r="ZT48" s="45"/>
      <c r="ZU48" s="45"/>
      <c r="ZV48" s="45"/>
      <c r="ZW48" s="45"/>
      <c r="ZX48" s="45"/>
      <c r="ZY48" s="45"/>
      <c r="ZZ48" s="45"/>
      <c r="AAA48" s="45"/>
      <c r="AAB48" s="45"/>
      <c r="AAC48" s="45"/>
      <c r="AAD48" s="45"/>
      <c r="AAE48" s="45"/>
      <c r="AAF48" s="45"/>
      <c r="AAG48" s="45"/>
      <c r="AAH48" s="45"/>
      <c r="AAI48" s="45"/>
      <c r="AAJ48" s="45"/>
      <c r="AAK48" s="45"/>
      <c r="AAL48" s="45"/>
      <c r="AAM48" s="45"/>
      <c r="AAN48" s="45"/>
      <c r="AAO48" s="46"/>
      <c r="AAP48" s="46"/>
      <c r="AAQ48" s="46"/>
      <c r="AAR48" s="46"/>
      <c r="AAS48" s="46"/>
      <c r="AAT48" s="46"/>
      <c r="AAU48" s="46"/>
      <c r="AAV48" s="46"/>
      <c r="AAW48" s="46"/>
      <c r="AAX48" s="46"/>
      <c r="AAY48" s="46"/>
      <c r="AAZ48" s="46"/>
      <c r="ABA48" s="46"/>
      <c r="ABB48" s="46"/>
      <c r="ABC48" s="46"/>
      <c r="ABD48" s="46"/>
      <c r="ABE48" s="46"/>
      <c r="ABF48" s="46"/>
      <c r="ABG48" s="46"/>
      <c r="ABH48" s="46"/>
      <c r="ABI48" s="46"/>
      <c r="ABJ48" s="46"/>
      <c r="ABK48" s="46"/>
      <c r="ABL48" s="46"/>
      <c r="ABM48" s="46"/>
      <c r="ABN48" s="46"/>
      <c r="ABO48" s="46"/>
      <c r="ABP48" s="48"/>
      <c r="ABQ48" s="48"/>
      <c r="ABR48" s="48"/>
      <c r="ABS48" s="48"/>
      <c r="ABT48" s="48"/>
      <c r="ABU48" s="48"/>
      <c r="ABV48" s="48"/>
      <c r="ABW48" s="48"/>
      <c r="ABX48" s="48"/>
      <c r="ABY48" s="48"/>
      <c r="ABZ48" s="48"/>
      <c r="ACA48" s="48"/>
      <c r="ACB48" s="48"/>
      <c r="ACC48" s="48"/>
      <c r="ACD48" s="48"/>
      <c r="ACE48" s="48"/>
      <c r="ACF48" s="48"/>
      <c r="ACG48" s="48"/>
      <c r="ACH48" s="48"/>
      <c r="ACI48" s="48"/>
      <c r="ACJ48" s="48"/>
      <c r="ACK48" s="48"/>
      <c r="ACL48" s="48"/>
      <c r="ACM48" s="48"/>
      <c r="ACN48" s="48"/>
      <c r="ACO48" s="51"/>
      <c r="ACP48" s="51"/>
      <c r="ACQ48" s="51"/>
      <c r="ACR48" s="51"/>
      <c r="ACS48" s="51"/>
      <c r="ACT48" s="51"/>
      <c r="ACU48" s="51"/>
      <c r="ACV48" s="51"/>
      <c r="ACW48" s="51"/>
      <c r="ACX48" s="51"/>
      <c r="ACY48" s="51"/>
      <c r="ACZ48" s="51"/>
      <c r="ADA48" s="51"/>
      <c r="ADB48" s="51"/>
      <c r="ADC48" s="51"/>
      <c r="ADD48" s="51"/>
      <c r="ADE48" s="51"/>
      <c r="ADF48" s="51"/>
      <c r="ADG48" s="51"/>
      <c r="ADH48" s="51"/>
      <c r="ADI48" s="51"/>
      <c r="ADJ48" s="51"/>
      <c r="ADK48" s="51"/>
      <c r="ADL48" s="51"/>
      <c r="ADM48" s="51"/>
      <c r="ADN48" s="51"/>
      <c r="ADO48" s="51"/>
      <c r="ADP48" s="51"/>
      <c r="ADQ48" s="51"/>
      <c r="ADR48" s="51"/>
      <c r="ADS48" s="51"/>
      <c r="ADT48" s="51"/>
      <c r="ADU48" s="51"/>
      <c r="ADV48" s="51"/>
      <c r="ADW48" s="51"/>
      <c r="ADX48" s="51"/>
      <c r="ADY48" s="51"/>
      <c r="ADZ48" s="51"/>
      <c r="AEA48" s="51"/>
      <c r="AEB48" s="51"/>
      <c r="AEC48" s="51"/>
      <c r="AED48" s="51"/>
      <c r="AEE48" s="51"/>
      <c r="AEF48" s="51"/>
      <c r="AEG48" s="51"/>
      <c r="AEH48" s="51"/>
      <c r="AEI48" s="51"/>
      <c r="AEJ48" s="51"/>
      <c r="AEK48" s="51"/>
      <c r="AEL48" s="51"/>
      <c r="AEM48" s="51"/>
      <c r="AEN48" s="51"/>
      <c r="AEO48" s="51"/>
      <c r="AEP48" s="51"/>
      <c r="AEQ48" s="51"/>
      <c r="AER48" s="51"/>
      <c r="AES48" s="52"/>
      <c r="AET48" s="52"/>
      <c r="AEU48" s="52"/>
      <c r="AEV48" s="52"/>
      <c r="AEW48" s="52"/>
      <c r="AEX48" s="52"/>
      <c r="AEY48" s="52"/>
      <c r="AEZ48" s="52"/>
      <c r="AFA48" s="52"/>
      <c r="AFB48" s="52"/>
      <c r="AFC48" s="52"/>
      <c r="AFD48" s="52"/>
      <c r="AFE48" s="52"/>
      <c r="AFF48" s="52"/>
      <c r="AFG48" s="52"/>
      <c r="AFH48" s="52"/>
      <c r="AFI48" s="52"/>
      <c r="AFJ48" s="52"/>
      <c r="AFK48" s="52"/>
      <c r="AFL48" s="52"/>
      <c r="AFM48" s="52"/>
      <c r="AFN48" s="52"/>
      <c r="AFO48" s="52"/>
      <c r="AFP48" s="52"/>
      <c r="AFQ48" s="52"/>
      <c r="AFR48" s="52"/>
      <c r="AFS48" s="52"/>
      <c r="AFT48" s="52"/>
      <c r="AFU48" s="52"/>
      <c r="AFV48" s="55"/>
      <c r="AFW48" s="55"/>
      <c r="AFX48" s="55"/>
      <c r="AFY48" s="55"/>
      <c r="AFZ48" s="55"/>
      <c r="AGA48" s="55"/>
      <c r="AGB48" s="55"/>
      <c r="AGC48" s="55"/>
      <c r="AGD48" s="55"/>
      <c r="AGE48" s="55"/>
      <c r="AGF48" s="55"/>
      <c r="AGG48" s="55"/>
      <c r="AGH48" s="55"/>
      <c r="AGI48" s="55"/>
      <c r="AGJ48" s="55"/>
      <c r="AGK48" s="55"/>
      <c r="AGL48" s="55"/>
      <c r="AGM48" s="55"/>
      <c r="AGN48" s="55"/>
      <c r="AGO48" s="55"/>
      <c r="AGP48" s="55"/>
      <c r="AGQ48" s="55"/>
      <c r="AGR48" s="55"/>
      <c r="AGS48" s="55"/>
      <c r="AGT48" s="55"/>
      <c r="AGU48" s="58"/>
      <c r="AGV48" s="58"/>
      <c r="AGW48" s="58"/>
      <c r="AGX48" s="58"/>
      <c r="AGY48" s="58"/>
      <c r="AGZ48" s="58"/>
      <c r="AHA48" s="58"/>
      <c r="AHB48" s="58"/>
      <c r="AHC48" s="58"/>
      <c r="AHD48" s="58"/>
      <c r="AHE48" s="58"/>
      <c r="AHF48" s="58"/>
      <c r="AHG48" s="58"/>
      <c r="AHH48" s="58"/>
      <c r="AHI48" s="58"/>
      <c r="AHJ48" s="58"/>
      <c r="AHK48" s="58"/>
      <c r="AHL48" s="58"/>
      <c r="AHM48" s="58"/>
      <c r="AHN48" s="58"/>
      <c r="AHO48" s="58"/>
      <c r="AHP48" s="58"/>
      <c r="AHQ48" s="58"/>
      <c r="AHR48" s="58"/>
      <c r="AHS48" s="58"/>
      <c r="AHT48" s="58"/>
      <c r="AHU48" s="58"/>
      <c r="AHV48" s="58"/>
      <c r="AHW48" s="58"/>
      <c r="AHX48" s="58"/>
      <c r="AHY48" s="58"/>
      <c r="AHZ48" s="58"/>
      <c r="AIA48" s="58"/>
      <c r="AIB48" s="58"/>
      <c r="AIC48" s="58"/>
      <c r="AID48" s="58"/>
      <c r="AIE48" s="58"/>
      <c r="AIF48" s="58"/>
      <c r="AIG48" s="58"/>
      <c r="AIH48" s="58"/>
      <c r="AII48" s="58"/>
      <c r="AIJ48" s="58"/>
      <c r="AIK48" s="58"/>
      <c r="AIL48" s="58"/>
      <c r="AIM48" s="58"/>
      <c r="AIN48" s="58"/>
      <c r="AIO48" s="58"/>
      <c r="AIP48" s="58"/>
      <c r="AIQ48" s="58"/>
      <c r="AIR48" s="58"/>
      <c r="AIS48" s="58"/>
      <c r="AIT48" s="58"/>
      <c r="AIU48" s="58"/>
      <c r="AIV48" s="58"/>
      <c r="AIW48" s="58"/>
      <c r="AIX48" s="58"/>
      <c r="AIY48" s="58"/>
      <c r="AIZ48" s="58"/>
      <c r="AJA48" s="58"/>
      <c r="AJB48" s="58"/>
      <c r="AJC48" s="60"/>
      <c r="AJD48" s="60"/>
      <c r="AJE48" s="60"/>
      <c r="AJF48" s="60"/>
      <c r="AJG48" s="60"/>
      <c r="AJH48" s="60"/>
      <c r="AJI48" s="60"/>
      <c r="AJJ48" s="60"/>
      <c r="AJK48" s="60"/>
      <c r="AJL48" s="60"/>
      <c r="AJM48" s="60"/>
      <c r="AJN48" s="60"/>
      <c r="AJO48" s="60"/>
      <c r="AJP48" s="60"/>
      <c r="AJQ48" s="60"/>
      <c r="AJR48" s="60"/>
      <c r="AJS48" s="60"/>
      <c r="AJT48" s="60"/>
      <c r="AJU48" s="60"/>
      <c r="AJV48" s="60"/>
      <c r="AJW48" s="60"/>
      <c r="AJX48" s="60"/>
      <c r="AJY48" s="60"/>
      <c r="AJZ48" s="60"/>
      <c r="AKA48" s="60"/>
      <c r="AKB48" s="60"/>
      <c r="AKC48" s="60"/>
      <c r="AKD48" s="60"/>
      <c r="AKE48" s="60"/>
      <c r="AKF48" s="60"/>
      <c r="AKG48" s="60"/>
      <c r="AKH48" s="60"/>
      <c r="AKI48" s="60"/>
      <c r="AKJ48" s="60"/>
      <c r="AKK48" s="60"/>
      <c r="AKL48" s="60"/>
      <c r="AKM48" s="60"/>
      <c r="AKN48" s="60"/>
      <c r="AKO48" s="60"/>
      <c r="AKP48" s="60"/>
      <c r="AKQ48" s="60"/>
      <c r="AKR48" s="60"/>
      <c r="AKS48" s="60"/>
      <c r="AKT48" s="60"/>
      <c r="AKU48" s="60"/>
      <c r="AKV48" s="60"/>
      <c r="AKW48" s="60"/>
      <c r="AKX48" s="60"/>
      <c r="AKY48" s="60"/>
      <c r="AKZ48" s="60"/>
      <c r="ALA48" s="60"/>
      <c r="ALB48" s="60"/>
      <c r="ALC48" s="60"/>
      <c r="ALD48" s="60"/>
      <c r="ALE48" s="60"/>
      <c r="ALF48" s="60"/>
      <c r="ALG48" s="60"/>
      <c r="ALH48" s="60"/>
      <c r="ALI48" s="60"/>
      <c r="ALJ48" s="60"/>
      <c r="ALK48" s="60"/>
      <c r="ALL48" s="60"/>
      <c r="ALM48" s="60"/>
      <c r="ALN48" s="60"/>
      <c r="ALO48" s="60"/>
      <c r="ALP48" s="60"/>
      <c r="ALQ48" s="60"/>
      <c r="ALR48" s="60"/>
      <c r="ALS48" s="60"/>
      <c r="ALT48" s="60"/>
      <c r="ALU48" s="60"/>
      <c r="ALV48" s="60"/>
      <c r="ALW48" s="60"/>
      <c r="ALX48" s="60"/>
      <c r="ALY48" s="60"/>
      <c r="ALZ48" s="60"/>
      <c r="AMA48" s="60"/>
      <c r="AMB48" s="60"/>
      <c r="AMC48" s="60"/>
      <c r="AMD48" s="60"/>
      <c r="AME48" s="60"/>
      <c r="AMF48" s="60"/>
      <c r="AMG48" s="60"/>
      <c r="AMH48" s="60"/>
      <c r="AMI48" s="60"/>
      <c r="AMJ48" s="60"/>
      <c r="AMK48" s="60"/>
      <c r="AML48" s="60"/>
      <c r="AMM48" s="60"/>
      <c r="AMN48" s="60"/>
      <c r="AMO48" s="60"/>
      <c r="AMP48" s="60"/>
      <c r="AMQ48" s="60"/>
      <c r="AMR48" s="60"/>
      <c r="AMS48" s="60"/>
      <c r="AMT48" s="60"/>
      <c r="AMU48" s="60"/>
      <c r="AMV48" s="60"/>
      <c r="AMW48" s="60"/>
      <c r="AMX48" s="60"/>
      <c r="AMY48" s="60"/>
      <c r="AMZ48" s="60"/>
      <c r="ANA48" s="60"/>
      <c r="ANB48" s="60"/>
      <c r="ANC48" s="60"/>
      <c r="AND48" s="60"/>
      <c r="ANE48" s="60"/>
      <c r="ANF48" s="60"/>
      <c r="ANG48" s="60"/>
      <c r="ANH48" s="60"/>
      <c r="ANI48" s="60"/>
      <c r="ANJ48" s="60"/>
      <c r="ANK48" s="60"/>
      <c r="ANL48" s="60"/>
      <c r="ANM48" s="60"/>
      <c r="ANN48" s="60"/>
      <c r="ANO48" s="60"/>
      <c r="ANP48" s="60"/>
      <c r="ANQ48" s="60"/>
      <c r="ANR48" s="60"/>
      <c r="ANS48" s="60"/>
      <c r="ANT48" s="60"/>
      <c r="ANU48" s="60"/>
      <c r="ANV48" s="60"/>
      <c r="ANW48" s="60"/>
      <c r="ANX48" s="60"/>
      <c r="ANY48" s="60"/>
      <c r="ANZ48" s="60"/>
      <c r="AOA48" s="60"/>
      <c r="AOB48" s="60"/>
      <c r="AOC48" s="60"/>
      <c r="AOD48" s="60"/>
      <c r="AOE48" s="60"/>
      <c r="AOF48" s="60"/>
      <c r="AOG48" s="60"/>
      <c r="AOH48" s="60"/>
      <c r="AOI48" s="60"/>
      <c r="AOJ48" s="60"/>
      <c r="AOK48" s="60"/>
      <c r="AOL48" s="60"/>
      <c r="AOM48" s="60"/>
      <c r="AON48" s="60"/>
      <c r="AOO48" s="60"/>
      <c r="AOP48" s="60"/>
      <c r="AOQ48" s="60"/>
      <c r="AOR48" s="60"/>
      <c r="AOS48" s="60"/>
      <c r="AOT48" s="60"/>
      <c r="AOU48" s="60"/>
      <c r="AOV48" s="60"/>
      <c r="AOW48" s="60"/>
      <c r="AOX48" s="60"/>
      <c r="AOY48" s="60"/>
      <c r="AOZ48" s="60"/>
      <c r="APA48" s="60"/>
      <c r="APB48" s="60"/>
      <c r="APC48" s="60"/>
      <c r="APD48" s="60"/>
      <c r="APE48" s="60"/>
      <c r="APF48" s="60"/>
      <c r="APG48" s="60"/>
      <c r="APH48" s="60"/>
      <c r="API48" s="60"/>
      <c r="APJ48" s="60"/>
      <c r="APK48" s="60"/>
      <c r="APL48" s="60"/>
      <c r="APM48" s="60"/>
      <c r="APN48" s="60"/>
      <c r="APO48" s="60"/>
      <c r="APP48" s="60"/>
      <c r="APQ48" s="60"/>
      <c r="APR48" s="60"/>
      <c r="APS48" s="60"/>
      <c r="APT48" s="60"/>
      <c r="APU48" s="60"/>
      <c r="APV48" s="60"/>
      <c r="APW48" s="60"/>
      <c r="APX48" s="60"/>
      <c r="APY48" s="60"/>
      <c r="APZ48" s="60"/>
      <c r="AQA48" s="60"/>
      <c r="AQB48" s="60"/>
      <c r="AQC48" s="60"/>
      <c r="AQD48" s="60"/>
      <c r="AQE48" s="60"/>
      <c r="AQF48" s="60"/>
      <c r="AQG48" s="60"/>
      <c r="AQH48" s="60"/>
      <c r="AQI48" s="60"/>
      <c r="AQJ48" s="60"/>
      <c r="AQK48" s="60"/>
      <c r="AQL48" s="60"/>
      <c r="AQM48" s="60"/>
      <c r="AQN48" s="60"/>
      <c r="AQO48" s="60"/>
      <c r="AQP48" s="60"/>
      <c r="AQQ48" s="60"/>
      <c r="AQR48" s="65"/>
      <c r="AQS48" s="65"/>
      <c r="AQT48" s="65"/>
      <c r="AQU48" s="65"/>
      <c r="AQV48" s="65"/>
      <c r="AQW48" s="65"/>
      <c r="AQX48" s="65"/>
      <c r="AQY48" s="65"/>
      <c r="AQZ48" s="65"/>
      <c r="ARA48" s="65"/>
      <c r="ARB48" s="65"/>
      <c r="ARC48" s="65"/>
      <c r="ARD48" s="65"/>
      <c r="ARE48" s="65"/>
      <c r="ARF48" s="65"/>
      <c r="ARG48" s="65"/>
      <c r="ARH48" s="65"/>
      <c r="ARI48" s="65"/>
      <c r="ARJ48" s="65"/>
      <c r="ARK48" s="65"/>
      <c r="ARL48" s="65"/>
      <c r="ARM48" s="65"/>
      <c r="ARN48" s="65"/>
      <c r="ARO48" s="65"/>
      <c r="ARP48" s="65"/>
      <c r="ARQ48" s="65"/>
      <c r="ARR48" s="65"/>
      <c r="ARS48" s="65"/>
      <c r="ART48" s="65"/>
      <c r="ARU48" s="65"/>
      <c r="ARV48" s="65"/>
      <c r="ARW48" s="65"/>
      <c r="ARX48" s="65"/>
      <c r="ARY48" s="65"/>
      <c r="ARZ48" s="68"/>
      <c r="ASA48" s="68"/>
      <c r="ASB48" s="68"/>
      <c r="ASC48" s="68"/>
      <c r="ASD48" s="68"/>
      <c r="ASE48" s="68"/>
      <c r="ASF48" s="68"/>
      <c r="ASG48" s="68"/>
      <c r="ASH48" s="68"/>
      <c r="ASI48" s="68"/>
      <c r="ASJ48" s="68"/>
      <c r="ASK48" s="68"/>
      <c r="ASL48" s="68"/>
      <c r="ASM48" s="68"/>
      <c r="ASN48" s="68"/>
      <c r="ASO48" s="68"/>
      <c r="ASP48" s="68"/>
      <c r="ASQ48" s="68"/>
      <c r="ASR48" s="68"/>
      <c r="ASS48" s="68"/>
      <c r="AST48" s="68"/>
      <c r="ASU48" s="68"/>
      <c r="ASV48" s="68"/>
      <c r="ASW48" s="68"/>
      <c r="ASX48" s="68"/>
      <c r="ASY48" s="68"/>
      <c r="ASZ48" s="68"/>
      <c r="ATA48" s="68"/>
      <c r="ATB48" s="68"/>
      <c r="ATC48" s="68"/>
      <c r="ATD48" s="68"/>
      <c r="ATE48" s="68"/>
      <c r="ATF48" s="68"/>
      <c r="ATG48" s="68"/>
      <c r="ATH48" s="68"/>
      <c r="ATI48" s="68"/>
      <c r="ATJ48" s="68"/>
      <c r="ATK48" s="68"/>
      <c r="ATL48" s="70"/>
      <c r="ATM48" s="70"/>
      <c r="ATN48" s="70"/>
      <c r="ATO48" s="70"/>
      <c r="ATP48" s="70"/>
      <c r="ATQ48" s="70"/>
      <c r="ATR48" s="70"/>
      <c r="ATS48" s="70"/>
      <c r="ATT48" s="70"/>
      <c r="ATU48" s="70"/>
      <c r="ATV48" s="70"/>
      <c r="ATW48" s="70"/>
      <c r="ATX48" s="70"/>
      <c r="ATY48" s="70"/>
      <c r="ATZ48" s="70"/>
      <c r="AUA48" s="70"/>
      <c r="AUB48" s="70"/>
      <c r="AUC48" s="70"/>
      <c r="AUD48" s="70"/>
      <c r="AUE48" s="70"/>
      <c r="AUF48" s="70"/>
      <c r="AUG48" s="70"/>
      <c r="AUH48" s="70"/>
      <c r="AUI48" s="70"/>
      <c r="AUJ48" s="70"/>
      <c r="AUK48" s="70"/>
      <c r="AUL48" s="70"/>
      <c r="AUM48" s="70"/>
      <c r="AUN48" s="70"/>
      <c r="AUO48" s="70"/>
      <c r="AUP48" s="70"/>
      <c r="AUQ48" s="70"/>
      <c r="AUR48" s="70"/>
      <c r="AUS48" s="70"/>
      <c r="AUT48" s="70"/>
      <c r="AUU48" s="72"/>
      <c r="AUV48" s="72"/>
      <c r="AUW48" s="72"/>
      <c r="AUX48" s="72"/>
      <c r="AUY48" s="72"/>
      <c r="AUZ48" s="72"/>
      <c r="AVA48" s="72"/>
      <c r="AVB48" s="72"/>
      <c r="AVC48" s="72"/>
      <c r="AVD48" s="72"/>
      <c r="AVE48" s="72"/>
      <c r="AVF48" s="72"/>
      <c r="AVG48" s="72"/>
      <c r="AVH48" s="72"/>
      <c r="AVI48" s="72"/>
      <c r="AVJ48" s="72"/>
      <c r="AVK48" s="72"/>
      <c r="AVL48" s="72"/>
      <c r="AVM48" s="72"/>
      <c r="AVN48" s="72"/>
      <c r="AVO48" s="72"/>
      <c r="AVP48" s="72"/>
      <c r="AVQ48" s="72"/>
      <c r="AVR48" s="72"/>
      <c r="AVS48" s="72"/>
      <c r="AVT48" s="72"/>
      <c r="AVU48" s="72"/>
      <c r="AVV48" s="72"/>
      <c r="AVW48" s="72"/>
      <c r="AVX48" s="72"/>
      <c r="AVY48" s="72"/>
      <c r="AVZ48" s="72"/>
      <c r="AWA48" s="72"/>
      <c r="AWB48" s="74"/>
      <c r="AWC48" s="74"/>
      <c r="AWD48" s="74"/>
      <c r="AWE48" s="74"/>
      <c r="AWF48" s="74"/>
      <c r="AWG48" s="74"/>
      <c r="AWH48" s="74"/>
      <c r="AWI48" s="74"/>
      <c r="AWJ48" s="74"/>
      <c r="AWK48" s="74"/>
      <c r="AWL48" s="74"/>
      <c r="AWM48" s="74"/>
      <c r="AWN48" s="74"/>
      <c r="AWO48" s="74"/>
      <c r="AWP48" s="74"/>
      <c r="AWQ48" s="74"/>
      <c r="AWR48" s="74"/>
      <c r="AWS48" s="74"/>
      <c r="AWT48" s="74"/>
      <c r="AWU48" s="74"/>
      <c r="AWV48" s="74"/>
      <c r="AWW48" s="74"/>
      <c r="AWX48" s="74"/>
      <c r="AWY48" s="74"/>
      <c r="AWZ48" s="74"/>
      <c r="AXA48" s="74"/>
      <c r="AXB48" s="74"/>
      <c r="AXC48" s="74"/>
      <c r="AXD48" s="74"/>
      <c r="AXE48" s="74"/>
      <c r="AXF48" s="74"/>
      <c r="AXG48" s="74"/>
      <c r="AXH48" s="74"/>
      <c r="AXI48" s="74"/>
      <c r="AXJ48" s="74"/>
      <c r="AXK48" s="74"/>
      <c r="AXL48" s="76"/>
      <c r="AXM48" s="76"/>
      <c r="AXN48" s="76"/>
      <c r="AXO48" s="76"/>
      <c r="AXP48" s="76"/>
      <c r="AXQ48" s="76"/>
      <c r="AXR48" s="76"/>
      <c r="AXS48" s="76"/>
      <c r="AXT48" s="76"/>
      <c r="AXU48" s="76"/>
      <c r="AXV48" s="76"/>
      <c r="AXW48" s="76"/>
      <c r="AXX48" s="76"/>
      <c r="AXY48" s="76"/>
      <c r="AXZ48" s="76"/>
      <c r="AYA48" s="76"/>
      <c r="AYB48" s="76"/>
      <c r="AYC48" s="76"/>
      <c r="AYD48" s="76"/>
      <c r="AYE48" s="76"/>
      <c r="AYF48" s="76"/>
      <c r="AYG48" s="76"/>
      <c r="AYH48" s="76"/>
      <c r="AYI48" s="76"/>
      <c r="AYJ48" s="76"/>
      <c r="AYK48" s="76"/>
      <c r="AYL48" s="76"/>
      <c r="AYM48" s="76"/>
      <c r="AYN48" s="76"/>
      <c r="AYO48" s="76"/>
      <c r="AYP48" s="76"/>
      <c r="AYQ48" s="76"/>
      <c r="AYR48" s="76" t="s">
        <v>130</v>
      </c>
      <c r="AYS48" s="76"/>
      <c r="AYT48" s="76" t="s">
        <v>130</v>
      </c>
      <c r="AYU48" s="78"/>
      <c r="AYV48" s="78"/>
      <c r="AYW48" s="78"/>
      <c r="AYX48" s="78"/>
      <c r="AYY48" s="78"/>
      <c r="AYZ48" s="78"/>
      <c r="AZA48" s="78" t="s">
        <v>130</v>
      </c>
      <c r="AZB48" s="78" t="s">
        <v>130</v>
      </c>
      <c r="AZC48" s="78" t="s">
        <v>130</v>
      </c>
      <c r="AZD48" s="78"/>
      <c r="AZE48" s="78"/>
      <c r="AZF48" s="78"/>
      <c r="AZG48" s="78"/>
      <c r="AZH48" s="78"/>
      <c r="AZI48" s="78"/>
      <c r="AZJ48" s="84"/>
      <c r="AZK48" s="83"/>
      <c r="AZL48" s="83"/>
      <c r="AZM48" s="83"/>
      <c r="AZN48" s="83"/>
      <c r="AZO48" s="83"/>
      <c r="AZP48" s="83"/>
      <c r="AZQ48" s="83"/>
      <c r="AZR48" s="83"/>
      <c r="AZS48" s="83"/>
      <c r="AZT48" s="83"/>
      <c r="AZU48" s="83"/>
      <c r="AZV48" s="83"/>
      <c r="AZW48" s="83"/>
      <c r="AZX48" s="83"/>
      <c r="AZY48" s="83"/>
      <c r="AZZ48" s="83"/>
      <c r="BAA48" s="83"/>
      <c r="BAB48" s="83"/>
      <c r="BAC48" s="83"/>
      <c r="BAD48" s="83"/>
      <c r="BAE48" s="83"/>
      <c r="BAF48" s="83"/>
      <c r="BAG48" s="83"/>
      <c r="BAH48" s="83"/>
      <c r="BAI48" s="83"/>
      <c r="BAJ48" s="83"/>
      <c r="BAK48" s="83"/>
      <c r="BAL48" s="83"/>
      <c r="BAM48" s="83"/>
      <c r="BAN48" s="83"/>
      <c r="BAO48" s="83"/>
      <c r="BAP48" s="83"/>
      <c r="BAQ48" s="83"/>
      <c r="BAR48" s="83"/>
      <c r="BAS48" s="83"/>
      <c r="BAT48" s="83"/>
      <c r="BAU48" s="83"/>
      <c r="BAV48" s="83"/>
      <c r="BAW48" s="83"/>
      <c r="BAX48" s="83"/>
      <c r="BAY48" s="83"/>
      <c r="BAZ48" s="83"/>
      <c r="BBA48" s="83"/>
      <c r="BBB48" s="83"/>
      <c r="BBC48" s="83"/>
      <c r="BBD48" s="83"/>
      <c r="BBE48" s="83"/>
      <c r="BBF48" s="83"/>
      <c r="BBG48" s="83"/>
      <c r="BBH48" s="83"/>
      <c r="BBI48" s="83"/>
      <c r="BBJ48" s="83"/>
      <c r="BBK48" s="83"/>
      <c r="BBL48" s="83"/>
      <c r="BBM48" s="83"/>
      <c r="BBN48" s="83"/>
      <c r="BBO48" s="83"/>
      <c r="BBP48" s="83"/>
      <c r="BBQ48" s="83"/>
      <c r="BBR48" s="83"/>
      <c r="BBS48" s="83"/>
      <c r="BBT48" s="83"/>
      <c r="BBU48" s="83"/>
      <c r="BBV48" s="83"/>
      <c r="BBW48" s="83"/>
      <c r="BBX48" s="83"/>
      <c r="BBY48" s="83"/>
      <c r="BBZ48" s="83"/>
      <c r="BCA48" s="83"/>
      <c r="BCB48" s="83"/>
      <c r="BCC48" s="83"/>
      <c r="BCD48" s="83"/>
      <c r="BCE48" s="83"/>
      <c r="BCF48" s="83"/>
      <c r="BCG48" s="83"/>
      <c r="BCH48" s="83"/>
      <c r="BCI48" s="83"/>
      <c r="BCJ48" s="83"/>
      <c r="BCK48" s="83"/>
      <c r="BCL48" s="83"/>
      <c r="BCM48" s="83"/>
      <c r="BCN48" s="83"/>
      <c r="BCO48" s="83"/>
      <c r="BCP48" s="83"/>
      <c r="BCQ48" s="83"/>
      <c r="BCR48" s="83"/>
      <c r="BCS48" s="83"/>
      <c r="BCT48" s="83"/>
      <c r="BCU48" s="83"/>
      <c r="BCV48" s="83"/>
      <c r="BCW48" s="83"/>
      <c r="BCX48" s="83"/>
      <c r="BCY48" s="83"/>
      <c r="BCZ48" s="83"/>
      <c r="BDA48" s="83"/>
      <c r="BDB48" s="83"/>
      <c r="BDC48" s="83"/>
      <c r="BDD48" s="83"/>
      <c r="BDE48" s="83"/>
      <c r="BDF48" s="83"/>
      <c r="BDG48" s="83"/>
      <c r="BDH48" s="83"/>
      <c r="BDI48" s="83"/>
      <c r="BDJ48" s="83"/>
      <c r="BDK48" s="83"/>
      <c r="BDL48" s="83"/>
      <c r="BDM48" s="83"/>
      <c r="BDN48" s="83"/>
      <c r="BDO48" s="83"/>
      <c r="BDP48" s="83"/>
      <c r="BDQ48" s="83"/>
      <c r="BDR48" s="83"/>
      <c r="BDS48" s="88"/>
      <c r="BDT48" s="1"/>
      <c r="BDU48" s="1"/>
      <c r="BDV48" s="1"/>
      <c r="BDW48" s="1"/>
      <c r="BDX48" s="1"/>
      <c r="BDY48" s="1"/>
      <c r="BDZ48" s="1"/>
      <c r="BEA48" s="1"/>
      <c r="BEB48" s="1"/>
      <c r="BEC48" s="1"/>
      <c r="BED48" s="1"/>
      <c r="BEE48" s="1"/>
      <c r="BEF48" s="1"/>
      <c r="BEG48" s="1"/>
      <c r="BEH48" s="1"/>
      <c r="BEI48" s="1"/>
      <c r="BEJ48" s="1"/>
      <c r="BEK48" s="1"/>
      <c r="BEL48" s="1"/>
      <c r="BEM48" s="1"/>
      <c r="BEN48" s="1"/>
      <c r="BEO48" s="1"/>
      <c r="BEP48" s="1"/>
      <c r="BEQ48" s="1"/>
      <c r="BER48" s="1"/>
      <c r="BES48" s="1"/>
      <c r="BET48" s="1"/>
      <c r="BEU48" s="1"/>
      <c r="BEV48" s="1"/>
      <c r="BEW48" s="1"/>
      <c r="BEX48" s="1"/>
      <c r="BEY48" s="1"/>
      <c r="BEZ48" s="1"/>
      <c r="BFA48" s="1"/>
      <c r="BFB48" s="1"/>
      <c r="BFC48" s="1"/>
      <c r="BFD48" s="1"/>
      <c r="BFE48" s="1"/>
      <c r="BFF48" s="1"/>
      <c r="BFG48" s="1"/>
      <c r="BFH48" s="1"/>
      <c r="BFI48" s="1"/>
      <c r="BFJ48" s="1"/>
      <c r="BFK48" s="1"/>
      <c r="BFL48" s="1"/>
      <c r="BFM48" s="1"/>
      <c r="BFN48" s="1"/>
      <c r="BFO48" s="1"/>
      <c r="BFP48" s="1"/>
      <c r="BFQ48" s="1"/>
      <c r="BFR48" s="1"/>
      <c r="BFS48" s="1"/>
      <c r="BFT48" s="1"/>
      <c r="BFU48" s="1"/>
      <c r="BFV48" s="1"/>
      <c r="BFW48" s="1"/>
      <c r="BFX48" s="1"/>
      <c r="BFY48" s="1"/>
      <c r="BFZ48" s="1"/>
      <c r="BGA48" s="1"/>
      <c r="BGB48" s="1"/>
      <c r="BGC48" s="1"/>
      <c r="BGD48" s="1"/>
      <c r="BGE48" s="1"/>
      <c r="BGF48" s="1"/>
      <c r="BGG48" s="1"/>
      <c r="BGH48" s="1"/>
      <c r="BGI48" s="1"/>
      <c r="BGJ48" s="1"/>
      <c r="BGK48" s="1"/>
      <c r="BGL48" s="1"/>
      <c r="BGM48" s="1"/>
      <c r="BGN48" s="1"/>
      <c r="BGO48" s="1"/>
      <c r="BGP48" s="1"/>
      <c r="BGQ48" s="1"/>
      <c r="BGR48" s="1"/>
      <c r="BGS48" s="1"/>
      <c r="BGT48" s="1"/>
      <c r="BGU48" s="1"/>
      <c r="BGV48" s="1"/>
      <c r="BGW48" s="1"/>
      <c r="BGX48" s="1"/>
      <c r="BGY48" s="1"/>
      <c r="BGZ48" s="1"/>
      <c r="BHA48" s="1"/>
      <c r="BHB48" s="1"/>
      <c r="BHC48" s="1"/>
      <c r="BHD48" s="1"/>
      <c r="BHE48" s="1"/>
      <c r="BHF48" s="1"/>
      <c r="BHG48" s="1"/>
      <c r="BHH48" s="1"/>
      <c r="BHI48" s="1"/>
      <c r="BHJ48" s="1"/>
      <c r="BHK48" s="1"/>
      <c r="BHL48" s="1"/>
      <c r="BHM48" s="1"/>
      <c r="BHN48" s="1"/>
      <c r="BHO48" s="1"/>
      <c r="BHP48" s="1"/>
      <c r="BHQ48" s="1"/>
      <c r="BHR48" s="1"/>
      <c r="BHS48" s="1"/>
      <c r="BHT48" s="1"/>
      <c r="BHU48" s="1"/>
      <c r="BHV48" s="1"/>
      <c r="BHW48" s="1"/>
      <c r="BHX48" s="1"/>
      <c r="BHY48" s="1"/>
      <c r="BHZ48" s="1"/>
      <c r="BIA48" s="1"/>
      <c r="BIB48" s="1"/>
      <c r="BIC48" s="1"/>
      <c r="BID48" s="1"/>
      <c r="BIE48" s="1"/>
      <c r="BIF48" s="1"/>
      <c r="BIG48" s="1"/>
      <c r="BIH48" s="1"/>
      <c r="BII48" s="1"/>
      <c r="BIJ48" s="1"/>
      <c r="BIK48" s="1"/>
      <c r="BIL48" s="1"/>
      <c r="BIM48" s="1"/>
      <c r="BIN48" s="1"/>
      <c r="BIO48" s="1"/>
      <c r="BIP48" s="1"/>
      <c r="BIQ48" s="1"/>
      <c r="BIR48" s="1"/>
      <c r="BIS48" s="1"/>
      <c r="BIT48" s="1"/>
      <c r="BIU48" s="1"/>
      <c r="BIV48" s="1"/>
      <c r="BIW48" s="1"/>
      <c r="BIX48" s="1"/>
      <c r="BIY48" s="1"/>
      <c r="BIZ48" s="1"/>
      <c r="BJA48" s="1"/>
      <c r="BJB48" s="1"/>
      <c r="BJC48" s="1"/>
      <c r="BJD48" s="1"/>
      <c r="BJE48" s="1"/>
      <c r="BJF48" s="1"/>
      <c r="BJG48" s="1"/>
      <c r="BJH48" s="1"/>
      <c r="BJI48" s="1"/>
      <c r="BJJ48" s="1"/>
      <c r="BJK48" s="1"/>
      <c r="BJL48" s="1"/>
      <c r="BJM48" s="1"/>
      <c r="BJN48" s="1"/>
      <c r="BJO48" s="1"/>
      <c r="BJP48" s="1"/>
      <c r="BJQ48" s="1"/>
      <c r="BJR48" s="1"/>
      <c r="BJS48" s="1"/>
      <c r="BJT48" s="1"/>
      <c r="BJU48" s="1"/>
      <c r="BJV48" s="1"/>
      <c r="BJW48" s="1"/>
      <c r="BJX48" s="1"/>
      <c r="BJY48" s="1"/>
      <c r="BJZ48" s="1"/>
      <c r="BKA48" s="1"/>
      <c r="BKB48" s="1"/>
      <c r="BKC48" s="1"/>
      <c r="BKD48" s="1"/>
      <c r="BKE48" s="1"/>
      <c r="BKF48" s="1"/>
      <c r="BKG48" s="1"/>
      <c r="BKH48" s="1"/>
      <c r="BKI48" s="1"/>
      <c r="BKJ48" s="1"/>
      <c r="BKK48" s="1"/>
      <c r="BKL48" s="1"/>
      <c r="BKM48" s="1"/>
      <c r="BKN48" s="1"/>
      <c r="BKO48" s="1"/>
      <c r="BKP48" s="1"/>
      <c r="BKQ48" s="1"/>
      <c r="BKR48" s="1"/>
      <c r="BKS48" s="1"/>
      <c r="BKT48" s="1"/>
      <c r="BKU48" s="1"/>
      <c r="BKV48" s="1"/>
      <c r="BKW48" s="1"/>
      <c r="BKX48" s="1"/>
      <c r="BKY48" s="1"/>
      <c r="BKZ48" s="1"/>
      <c r="BLA48" s="1"/>
      <c r="BLB48" s="1"/>
      <c r="BLC48" s="1"/>
      <c r="BLD48" s="1"/>
      <c r="BLE48" s="1"/>
      <c r="BLF48" s="1"/>
      <c r="BLG48" s="1"/>
      <c r="BLH48" s="1"/>
      <c r="BLI48" s="1"/>
      <c r="BLJ48" s="1"/>
      <c r="BLK48" s="1"/>
      <c r="BLL48" s="1"/>
      <c r="BLM48" s="1"/>
      <c r="BLN48" s="1"/>
      <c r="BLO48" s="1"/>
      <c r="BLP48" s="1"/>
      <c r="BLQ48" s="1"/>
      <c r="BLR48" s="1"/>
      <c r="BLS48" s="1"/>
      <c r="BLT48" s="1"/>
      <c r="BLU48" s="1"/>
      <c r="BLV48" s="1"/>
      <c r="BLW48" s="1"/>
      <c r="BLX48" s="1"/>
      <c r="BLY48" s="1"/>
      <c r="BLZ48" s="1"/>
      <c r="BMA48" s="1"/>
      <c r="BMB48" s="1"/>
      <c r="BMC48" s="1"/>
      <c r="BMD48" s="1"/>
      <c r="BME48" s="1"/>
      <c r="BMF48" s="1"/>
      <c r="BMG48" s="1"/>
      <c r="BMH48" s="1"/>
      <c r="BMI48" s="1"/>
      <c r="BMJ48" s="1"/>
      <c r="BMK48" s="1"/>
      <c r="BML48" s="1"/>
      <c r="BMM48" s="1"/>
      <c r="BMN48" s="1"/>
      <c r="BMO48" s="1"/>
      <c r="BMP48" s="1"/>
      <c r="BMQ48" s="1"/>
      <c r="BMR48" s="1"/>
      <c r="BMS48" s="1"/>
      <c r="BMT48" s="1"/>
      <c r="BMU48" s="1"/>
      <c r="BMV48" s="1"/>
      <c r="BMW48" s="1"/>
      <c r="BMX48" s="1"/>
      <c r="BMY48" s="1"/>
      <c r="BMZ48" s="1"/>
      <c r="BNA48" s="1"/>
      <c r="BNB48" s="1"/>
      <c r="BNC48" s="1"/>
      <c r="BND48" s="1"/>
      <c r="BNE48" s="1"/>
      <c r="BNF48" s="1"/>
      <c r="BNG48" s="1"/>
      <c r="BNH48" s="1"/>
      <c r="BNI48" s="1"/>
      <c r="BNJ48" s="1"/>
      <c r="BNK48" s="1"/>
      <c r="BNL48" s="1"/>
      <c r="BNM48" s="1"/>
      <c r="BNN48" s="1"/>
      <c r="BNO48" s="1"/>
      <c r="BNP48" s="1"/>
      <c r="BNQ48" s="1"/>
      <c r="BNR48" s="1"/>
      <c r="BNS48" s="1"/>
      <c r="BNT48" s="1"/>
      <c r="BNU48" s="1"/>
      <c r="BNV48" s="1"/>
      <c r="BNW48" s="1"/>
      <c r="BNX48" s="1"/>
      <c r="BNY48" s="1"/>
      <c r="BNZ48" s="1"/>
      <c r="BOA48" s="1"/>
      <c r="BOB48" s="1"/>
      <c r="BOC48" s="1"/>
      <c r="BOD48" s="1"/>
      <c r="BOE48" s="1"/>
      <c r="BOF48" s="1"/>
      <c r="BOG48" s="1"/>
      <c r="BOH48" s="1"/>
      <c r="BOI48" s="1"/>
      <c r="BOJ48" s="1"/>
      <c r="BOK48" s="1"/>
      <c r="BOL48" s="1"/>
      <c r="BOM48" s="1"/>
      <c r="BON48" s="1"/>
      <c r="BOO48" s="1"/>
      <c r="BOP48" s="1"/>
      <c r="BOQ48" s="1"/>
      <c r="BOR48" s="1"/>
      <c r="BOS48" s="1"/>
      <c r="BOT48" s="1"/>
      <c r="BOU48" s="1"/>
      <c r="BOV48" s="1"/>
      <c r="BOW48" s="1"/>
      <c r="BOX48" s="1"/>
      <c r="BOY48" s="1"/>
      <c r="BOZ48" s="1"/>
      <c r="BPA48" s="1"/>
      <c r="BPB48" s="1"/>
      <c r="BPC48" s="1"/>
      <c r="BPD48" s="1"/>
      <c r="BPE48" s="1"/>
      <c r="BPF48" s="1"/>
      <c r="BPG48" s="1"/>
      <c r="BPH48" s="1"/>
      <c r="BPI48" s="1"/>
      <c r="BPJ48" s="1"/>
      <c r="BPK48" s="1"/>
      <c r="BPL48" s="1"/>
      <c r="BPM48" s="1"/>
      <c r="BPN48" s="1"/>
      <c r="BPO48" s="1"/>
      <c r="BPP48" s="1"/>
      <c r="BPQ48" s="1"/>
      <c r="BPR48" s="1"/>
      <c r="BPS48" s="1"/>
      <c r="BPT48" s="1"/>
      <c r="BPU48" s="1"/>
      <c r="BPV48" s="1"/>
      <c r="BPW48" s="1"/>
      <c r="BPX48" s="1"/>
      <c r="BPY48" s="1"/>
      <c r="BPZ48" s="1"/>
      <c r="BQA48" s="1"/>
      <c r="BQB48" s="1"/>
      <c r="BQC48" s="1"/>
      <c r="BQD48" s="1"/>
      <c r="BQE48" s="1"/>
      <c r="BQF48" s="1"/>
      <c r="BQG48" s="1"/>
      <c r="BQH48" s="1"/>
      <c r="BQI48" s="1"/>
      <c r="BQJ48" s="1"/>
      <c r="BQK48" s="1"/>
      <c r="BQL48" s="1"/>
      <c r="BQM48" s="1"/>
      <c r="BQN48" s="1"/>
      <c r="BQO48" s="1"/>
      <c r="BQP48" s="1"/>
      <c r="BQQ48" s="1"/>
      <c r="BQR48" s="1"/>
      <c r="BQS48" s="1"/>
      <c r="BQT48" s="1"/>
      <c r="BQU48" s="1"/>
      <c r="BQV48" s="1"/>
      <c r="BQW48" s="1"/>
      <c r="BQX48" s="1"/>
      <c r="BQY48" s="1"/>
      <c r="BQZ48" s="1"/>
      <c r="BRA48" s="1"/>
      <c r="BRB48" s="1"/>
      <c r="BRC48" s="1"/>
      <c r="BRD48" s="1"/>
      <c r="BRE48" s="1"/>
      <c r="BRF48" s="1"/>
      <c r="BRG48" s="1"/>
      <c r="BRH48" s="1"/>
      <c r="BRI48" s="1"/>
      <c r="BRJ48" s="1"/>
      <c r="BRK48" s="1"/>
      <c r="BRL48" s="1"/>
      <c r="BRM48" s="1"/>
      <c r="BRN48" s="1"/>
      <c r="BRO48" s="1"/>
      <c r="BRP48" s="1"/>
      <c r="BRQ48" s="1"/>
      <c r="BRR48" s="1"/>
      <c r="BRS48" s="1"/>
      <c r="BRT48" s="1"/>
      <c r="BRU48" s="1"/>
      <c r="BRV48" s="1"/>
      <c r="BRW48" s="1"/>
      <c r="BRX48" s="1"/>
      <c r="BRY48" s="1"/>
      <c r="BRZ48" s="1"/>
      <c r="BSA48" s="1"/>
      <c r="BSB48" s="1"/>
      <c r="BSC48" s="1"/>
      <c r="BSD48" s="1"/>
      <c r="BSE48" s="1"/>
      <c r="BSF48" s="1"/>
      <c r="BSG48" s="1"/>
      <c r="BSH48" s="1"/>
      <c r="BSI48" s="1"/>
      <c r="BSJ48" s="1"/>
      <c r="BSK48" s="1"/>
      <c r="BSL48" s="1"/>
      <c r="BSM48" s="1"/>
      <c r="BSN48" s="1"/>
      <c r="BSO48" s="1"/>
      <c r="BSP48" s="1"/>
      <c r="BSQ48" s="1"/>
      <c r="BSR48" s="1"/>
      <c r="BSS48" s="1"/>
      <c r="BST48" s="1"/>
      <c r="BSU48" s="1"/>
      <c r="BSV48" s="1"/>
      <c r="BSW48" s="1"/>
      <c r="BSX48" s="1"/>
      <c r="BSY48" s="1"/>
      <c r="BSZ48" s="1"/>
      <c r="BTA48" s="1"/>
      <c r="BTB48" s="1"/>
      <c r="BTC48" s="1"/>
      <c r="BTD48" s="1"/>
      <c r="BTE48" s="1"/>
      <c r="BTF48" s="1"/>
      <c r="BTG48" s="1"/>
      <c r="BTH48" s="1"/>
      <c r="BTI48" s="1"/>
      <c r="BTJ48" s="1"/>
      <c r="BTK48" s="1"/>
      <c r="BTL48" s="1"/>
      <c r="BTM48" s="1"/>
      <c r="BTN48" s="1"/>
      <c r="BTO48" s="1"/>
      <c r="BTP48" s="1"/>
      <c r="BTQ48" s="1"/>
      <c r="BTR48" s="1"/>
      <c r="BTS48" s="1"/>
      <c r="BTT48" s="1"/>
      <c r="BTU48" s="1"/>
      <c r="BTV48" s="1"/>
      <c r="BTW48" s="1"/>
      <c r="BTX48" s="1"/>
      <c r="BTY48" s="1"/>
      <c r="BTZ48" s="1"/>
      <c r="BUA48" s="1"/>
      <c r="BUB48" s="1"/>
      <c r="BUC48" s="1"/>
      <c r="BUD48" s="1"/>
      <c r="BUE48" s="1"/>
      <c r="BUF48" s="1"/>
      <c r="BUG48" s="1"/>
      <c r="BUH48" s="1"/>
      <c r="BUI48" s="1"/>
      <c r="BUJ48" s="1"/>
      <c r="BUK48" s="1"/>
      <c r="BUL48" s="1"/>
      <c r="BUM48" s="1"/>
      <c r="BUN48" s="1"/>
      <c r="BUO48" s="1"/>
      <c r="BUP48" s="1"/>
      <c r="BUQ48" s="1"/>
      <c r="BUR48" s="1"/>
      <c r="BUS48" s="1"/>
      <c r="BUT48" s="1"/>
      <c r="BUU48" s="1"/>
      <c r="BUV48" s="1"/>
      <c r="BUW48" s="1"/>
      <c r="BUX48" s="1"/>
      <c r="BUY48" s="1"/>
      <c r="BUZ48" s="1"/>
      <c r="BVA48" s="1"/>
      <c r="BVB48" s="1"/>
      <c r="BVC48" s="1"/>
      <c r="BVD48" s="1"/>
      <c r="BVE48" s="1"/>
      <c r="BVF48" s="1"/>
      <c r="BVG48" s="1"/>
      <c r="BVH48" s="1"/>
      <c r="BVI48" s="1"/>
      <c r="BVJ48" s="1"/>
      <c r="BVK48" s="1"/>
      <c r="BVL48" s="1"/>
      <c r="BVM48" s="1"/>
      <c r="BVN48" s="1"/>
      <c r="BVO48" s="1"/>
      <c r="BVP48" s="1"/>
      <c r="BVQ48" s="1"/>
      <c r="BVR48" s="1"/>
      <c r="BVS48" s="1"/>
      <c r="BVT48" s="1"/>
      <c r="BVU48" s="1"/>
      <c r="BVV48" s="1"/>
      <c r="BVW48" s="1"/>
      <c r="BVX48" s="1"/>
      <c r="BVY48" s="1"/>
      <c r="BVZ48" s="1"/>
      <c r="BWA48" s="1"/>
      <c r="BWB48" s="1"/>
      <c r="BWC48" s="1"/>
      <c r="BWD48" s="1"/>
      <c r="BWE48" s="1"/>
      <c r="BWF48" s="1"/>
      <c r="BWG48" s="1"/>
      <c r="BWH48" s="1"/>
      <c r="BWI48" s="1"/>
      <c r="BWJ48" s="1"/>
      <c r="BWK48" s="1"/>
      <c r="BWL48" s="1"/>
      <c r="BWM48" s="1"/>
      <c r="BWN48" s="1"/>
      <c r="BWO48" s="1"/>
      <c r="BWP48" s="1"/>
      <c r="BWQ48" s="1"/>
      <c r="BWR48" s="1"/>
      <c r="BWS48" s="1"/>
      <c r="BWT48" s="1"/>
      <c r="BWU48" s="1"/>
      <c r="BWV48" s="1"/>
      <c r="BWW48" s="1"/>
      <c r="BWX48" s="1"/>
      <c r="BWY48" s="1"/>
      <c r="BWZ48" s="1"/>
      <c r="BXA48" s="1"/>
      <c r="BXB48" s="1"/>
      <c r="BXC48" s="1"/>
      <c r="BXD48" s="1"/>
      <c r="BXE48" s="1"/>
      <c r="BXF48" s="1"/>
      <c r="BXG48" s="1"/>
      <c r="BXH48" s="1"/>
      <c r="BXI48" s="1"/>
      <c r="BXJ48" s="1"/>
      <c r="BXK48" s="1"/>
      <c r="BXL48" s="1"/>
      <c r="BXM48" s="1"/>
      <c r="BXN48" s="1"/>
      <c r="BXO48" s="1"/>
      <c r="BXP48" s="1"/>
      <c r="BXQ48" s="1"/>
      <c r="BXR48" s="1"/>
      <c r="BXS48" s="1"/>
      <c r="BXT48" s="1"/>
      <c r="BXU48" s="1"/>
      <c r="BXV48" s="1"/>
      <c r="BXW48" s="1"/>
      <c r="BXX48" s="1"/>
      <c r="BXY48" s="1"/>
      <c r="BXZ48" s="1"/>
      <c r="BYA48" s="1"/>
      <c r="BYB48" s="1"/>
      <c r="BYC48" s="1"/>
      <c r="BYD48" s="1"/>
      <c r="BYE48" s="1"/>
      <c r="BYF48" s="1"/>
      <c r="BYG48" s="1"/>
      <c r="BYH48" s="1"/>
      <c r="BYI48" s="1"/>
      <c r="BYJ48" s="1"/>
      <c r="BYK48" s="1"/>
      <c r="BYL48" s="1"/>
      <c r="BYM48" s="1"/>
      <c r="BYN48" s="1"/>
      <c r="BYO48" s="1"/>
      <c r="BYP48" s="1"/>
      <c r="BYQ48" s="1"/>
      <c r="BYR48" s="1"/>
      <c r="BYS48" s="1"/>
      <c r="BYT48" s="1"/>
      <c r="BYU48" s="1"/>
      <c r="BYV48" s="1"/>
      <c r="BYW48" s="1"/>
      <c r="BYX48" s="1"/>
      <c r="BYY48" s="1"/>
      <c r="BYZ48" s="1"/>
      <c r="BZA48" s="1"/>
      <c r="BZB48" s="1"/>
      <c r="BZC48" s="1"/>
      <c r="BZD48" s="1"/>
      <c r="BZE48" s="1"/>
      <c r="BZF48" s="1"/>
      <c r="BZG48" s="1"/>
      <c r="BZH48" s="1"/>
      <c r="BZI48" s="1"/>
      <c r="BZJ48" s="1"/>
      <c r="BZK48" s="1"/>
      <c r="BZL48" s="1"/>
      <c r="BZM48" s="1"/>
      <c r="BZN48" s="1"/>
      <c r="BZO48" s="1"/>
      <c r="BZP48" s="1"/>
      <c r="BZQ48" s="1"/>
      <c r="BZR48" s="1"/>
      <c r="BZS48" s="1"/>
      <c r="BZT48" s="1"/>
      <c r="BZU48" s="1"/>
      <c r="BZV48" s="1"/>
      <c r="BZW48" s="1"/>
      <c r="BZX48" s="1"/>
      <c r="BZY48" s="1"/>
      <c r="BZZ48" s="1"/>
      <c r="CAA48" s="1"/>
      <c r="CAB48" s="1"/>
      <c r="CAC48" s="1"/>
      <c r="CAD48" s="1"/>
      <c r="CAE48" s="1"/>
      <c r="CAF48" s="1"/>
      <c r="CAG48" s="1"/>
      <c r="CAH48" s="1"/>
      <c r="CAI48" s="1"/>
      <c r="CAJ48" s="1"/>
      <c r="CAK48" s="1"/>
      <c r="CAL48" s="1"/>
      <c r="CAM48" s="1"/>
      <c r="CAN48" s="1"/>
      <c r="CAO48" s="1"/>
      <c r="CAP48" s="1"/>
      <c r="CAQ48" s="1"/>
      <c r="CAR48" s="1"/>
      <c r="CAS48" s="1"/>
      <c r="CAT48" s="1"/>
      <c r="CAU48" s="1"/>
      <c r="CAV48" s="1"/>
      <c r="CAW48" s="1"/>
      <c r="CAX48" s="1"/>
      <c r="CAY48" s="1"/>
      <c r="CAZ48" s="1"/>
      <c r="CBA48" s="1"/>
      <c r="CBB48" s="1"/>
      <c r="CBC48" s="1"/>
      <c r="CBD48" s="1"/>
      <c r="CBE48" s="1"/>
      <c r="CBF48" s="1"/>
      <c r="CBG48" s="1"/>
      <c r="CBH48" s="1"/>
      <c r="CBI48" s="1"/>
      <c r="CBJ48" s="1"/>
      <c r="CBK48" s="1"/>
      <c r="CBL48" s="1"/>
      <c r="CBM48" s="1"/>
      <c r="CBN48" s="1"/>
      <c r="CBO48" s="1"/>
      <c r="CBP48" s="1"/>
      <c r="CBQ48" s="1"/>
      <c r="CBR48" s="1"/>
      <c r="CBS48" s="1"/>
      <c r="CBT48" s="1"/>
      <c r="CBU48" s="1"/>
      <c r="CBV48" s="1"/>
      <c r="CBW48" s="1"/>
      <c r="CBX48" s="1"/>
      <c r="CBY48" s="1"/>
      <c r="CBZ48" s="1"/>
      <c r="CCA48" s="1"/>
      <c r="CCB48" s="1"/>
      <c r="CCC48" s="1"/>
      <c r="CCD48" s="1"/>
      <c r="CCE48" s="1"/>
      <c r="CCF48" s="1"/>
      <c r="CCG48" s="1"/>
      <c r="CCH48" s="1"/>
      <c r="CCI48" s="1"/>
      <c r="CCJ48" s="1"/>
      <c r="CCK48" s="1"/>
      <c r="CCL48" s="1"/>
      <c r="CCM48" s="1"/>
      <c r="CCN48" s="1"/>
      <c r="CCO48" s="1"/>
      <c r="CCP48" s="1"/>
      <c r="CCQ48" s="1"/>
      <c r="CCR48" s="1"/>
      <c r="CCS48" s="1"/>
      <c r="CCT48" s="1"/>
      <c r="CCU48" s="1"/>
      <c r="CCV48" s="1"/>
      <c r="CCW48" s="1"/>
      <c r="CCX48" s="1"/>
      <c r="CCY48" s="1"/>
      <c r="CCZ48" s="1"/>
      <c r="CDA48" s="1"/>
      <c r="CDB48" s="1"/>
      <c r="CDC48" s="1"/>
      <c r="CDD48" s="1"/>
      <c r="CDE48" s="1"/>
      <c r="CDF48" s="1"/>
      <c r="CDG48" s="1"/>
      <c r="CDH48" s="1"/>
      <c r="CDI48" s="1"/>
      <c r="CDJ48" s="1"/>
      <c r="CDK48" s="1"/>
      <c r="CDL48" s="1"/>
      <c r="CDM48" s="1"/>
      <c r="CDN48" s="1"/>
      <c r="CDO48" s="1"/>
      <c r="CDP48" s="1"/>
      <c r="CDQ48" s="1"/>
      <c r="CDR48" s="1"/>
      <c r="CDS48" s="1"/>
      <c r="CDT48" s="1"/>
      <c r="CDU48" s="1"/>
      <c r="CDV48" s="1"/>
      <c r="CDW48" s="1"/>
      <c r="CDX48" s="1"/>
      <c r="CDY48" s="1"/>
      <c r="CDZ48" s="1"/>
      <c r="CEA48" s="1"/>
      <c r="CEB48" s="1"/>
      <c r="CEC48" s="1"/>
      <c r="CED48" s="1"/>
      <c r="CEE48" s="1"/>
      <c r="CEF48" s="1"/>
      <c r="CEG48" s="1"/>
      <c r="CEH48" s="1"/>
      <c r="CEI48" s="1"/>
      <c r="CEJ48" s="1"/>
      <c r="CEK48" s="1"/>
      <c r="CEL48" s="1"/>
      <c r="CEM48" s="1"/>
      <c r="CEN48" s="1"/>
      <c r="CEO48" s="1"/>
      <c r="CEP48" s="1"/>
      <c r="CEQ48" s="1"/>
      <c r="CER48" s="1"/>
      <c r="CES48" s="1"/>
      <c r="CET48" s="1"/>
      <c r="CEU48" s="1"/>
      <c r="CEV48" s="1"/>
      <c r="CEW48" s="1"/>
      <c r="CEX48" s="1"/>
      <c r="CEY48" s="1"/>
      <c r="CEZ48" s="1"/>
      <c r="CFA48" s="1"/>
      <c r="CFB48" s="1"/>
      <c r="CFC48" s="1"/>
      <c r="CFD48" s="1"/>
      <c r="CFE48" s="1"/>
      <c r="CFF48" s="1"/>
      <c r="CFG48" s="1"/>
      <c r="CFH48" s="1"/>
      <c r="CFI48" s="1"/>
      <c r="CFJ48" s="1"/>
      <c r="CFK48" s="1"/>
      <c r="CFL48" s="1"/>
      <c r="CFM48" s="1"/>
      <c r="CFN48" s="1"/>
      <c r="CFO48" s="1"/>
      <c r="CFP48" s="1"/>
      <c r="CFQ48" s="1"/>
      <c r="CFR48" s="1"/>
      <c r="CFS48" s="1"/>
      <c r="CFT48" s="1"/>
      <c r="CFU48" s="1"/>
      <c r="CFV48" s="1"/>
      <c r="CFW48" s="1"/>
      <c r="CFX48" s="1"/>
      <c r="CFY48" s="1"/>
      <c r="CFZ48" s="1"/>
      <c r="CGA48" s="1"/>
      <c r="CGB48" s="1"/>
      <c r="CGC48" s="1"/>
      <c r="CGD48" s="1"/>
      <c r="CGE48" s="1"/>
      <c r="CGF48" s="1"/>
      <c r="CGG48" s="1"/>
      <c r="CGH48" s="1"/>
      <c r="CGI48" s="1"/>
      <c r="CGJ48" s="1"/>
      <c r="CGK48" s="1"/>
      <c r="CGL48" s="1"/>
      <c r="CGM48" s="1"/>
      <c r="CGN48" s="1"/>
      <c r="CGO48" s="1"/>
      <c r="CGP48" s="1"/>
      <c r="CGQ48" s="1"/>
      <c r="CGR48" s="1"/>
      <c r="CGS48" s="1"/>
      <c r="CGT48" s="1"/>
      <c r="CGU48" s="1"/>
      <c r="CGV48" s="1"/>
      <c r="CGW48" s="1"/>
      <c r="CGX48" s="1"/>
      <c r="CGY48" s="1"/>
      <c r="CGZ48" s="1"/>
      <c r="CHA48" s="1"/>
      <c r="CHB48" s="1"/>
      <c r="CHC48" s="1"/>
      <c r="CHD48" s="1"/>
      <c r="CHE48" s="1"/>
      <c r="CHF48" s="1"/>
      <c r="CHG48" s="1"/>
      <c r="CHH48" s="1"/>
      <c r="CHI48" s="1"/>
      <c r="CHJ48" s="1"/>
      <c r="CHK48" s="1"/>
      <c r="CHL48" s="1"/>
      <c r="CHM48" s="1"/>
      <c r="CHN48" s="1"/>
      <c r="CHO48" s="1"/>
      <c r="CHP48" s="1"/>
      <c r="CHQ48" s="1"/>
      <c r="CHR48" s="1"/>
      <c r="CHS48" s="1"/>
      <c r="CHT48" s="1"/>
      <c r="CHU48" s="1"/>
      <c r="CHV48" s="1"/>
      <c r="CHW48" s="1"/>
      <c r="CHX48" s="1"/>
      <c r="CHY48" s="1"/>
      <c r="CHZ48" s="1"/>
      <c r="CIA48" s="1"/>
      <c r="CIB48" s="1"/>
      <c r="CIC48" s="1"/>
      <c r="CID48" s="1"/>
      <c r="CIE48" s="1"/>
      <c r="CIF48" s="1"/>
      <c r="CIG48" s="1"/>
      <c r="CIH48" s="1"/>
      <c r="CII48" s="1"/>
      <c r="CIJ48" s="1"/>
      <c r="CIK48" s="1"/>
      <c r="CIL48" s="1"/>
      <c r="CIM48" s="1"/>
      <c r="CIN48" s="1"/>
      <c r="CIO48" s="1"/>
      <c r="CIP48" s="1"/>
      <c r="CIQ48" s="1"/>
      <c r="CIR48" s="1"/>
      <c r="CIS48" s="1"/>
      <c r="CIT48" s="1"/>
      <c r="CIU48" s="1"/>
      <c r="CIV48" s="1"/>
      <c r="CIW48" s="1"/>
      <c r="CIX48" s="1"/>
      <c r="CIY48" s="1"/>
      <c r="CIZ48" s="1"/>
      <c r="CJA48" s="1"/>
      <c r="CJB48" s="1"/>
      <c r="CJC48" s="1"/>
      <c r="CJD48" s="1"/>
      <c r="CJE48" s="1"/>
      <c r="CJF48" s="1"/>
      <c r="CJG48" s="1"/>
      <c r="CJH48" s="1"/>
      <c r="CJI48" s="1"/>
      <c r="CJJ48" s="1"/>
      <c r="CJK48" s="1"/>
      <c r="CJL48" s="1"/>
      <c r="CJM48" s="1"/>
      <c r="CJN48" s="1"/>
      <c r="CJO48" s="1"/>
      <c r="CJP48" s="1"/>
      <c r="CJQ48" s="1"/>
      <c r="CJR48" s="1"/>
      <c r="CJS48" s="1"/>
      <c r="CJT48" s="1"/>
      <c r="CJU48" s="1"/>
      <c r="CJV48" s="1"/>
      <c r="CJW48" s="1"/>
      <c r="CJX48" s="1"/>
      <c r="CJY48" s="1"/>
      <c r="CJZ48" s="1"/>
      <c r="CKA48" s="1"/>
      <c r="CKB48" s="1"/>
      <c r="CKC48" s="1"/>
      <c r="CKD48" s="1"/>
      <c r="CKE48" s="1"/>
      <c r="CKF48" s="1"/>
      <c r="CKG48" s="1"/>
      <c r="CKH48" s="1"/>
      <c r="CKI48" s="1"/>
      <c r="CKJ48" s="1"/>
      <c r="CKK48" s="1"/>
      <c r="CKL48" s="1"/>
      <c r="CKM48" s="1"/>
      <c r="CKN48" s="1"/>
      <c r="CKO48" s="1"/>
      <c r="CKP48" s="1"/>
      <c r="CKQ48" s="1"/>
      <c r="CKR48" s="1"/>
      <c r="CKS48" s="1"/>
      <c r="CKT48" s="1"/>
      <c r="CKU48" s="1"/>
      <c r="CKV48" s="1"/>
      <c r="CKW48" s="1"/>
      <c r="CKX48" s="1"/>
      <c r="CKY48" s="1"/>
      <c r="CKZ48" s="1"/>
      <c r="CLA48" s="1"/>
      <c r="CLB48" s="1"/>
      <c r="CLC48" s="1"/>
      <c r="CLD48" s="1"/>
      <c r="CLE48" s="1"/>
      <c r="CLF48" s="1"/>
      <c r="CLG48" s="1"/>
      <c r="CLH48" s="1"/>
      <c r="CLI48" s="1"/>
      <c r="CLJ48" s="1"/>
      <c r="CLK48" s="1"/>
      <c r="CLL48" s="1"/>
      <c r="CLM48" s="1"/>
      <c r="CLN48" s="1"/>
      <c r="CLO48" s="1"/>
      <c r="CLP48" s="1"/>
      <c r="CLQ48" s="1"/>
      <c r="CLR48" s="1"/>
      <c r="CLS48" s="1"/>
      <c r="CLT48" s="1"/>
      <c r="CLU48" s="1"/>
      <c r="CLV48" s="1"/>
      <c r="CLW48" s="1"/>
      <c r="CLX48" s="1"/>
      <c r="CLY48" s="1"/>
      <c r="CLZ48" s="1"/>
      <c r="CMA48" s="1"/>
      <c r="CMB48" s="1"/>
      <c r="CMC48" s="1"/>
      <c r="CMD48" s="1"/>
      <c r="CME48" s="1"/>
      <c r="CMF48" s="1"/>
      <c r="CMG48" s="1"/>
      <c r="CMH48" s="1"/>
      <c r="CMI48" s="1"/>
      <c r="CMJ48" s="1"/>
      <c r="CMK48" s="1"/>
      <c r="CML48" s="1"/>
      <c r="CMM48" s="1"/>
      <c r="CMN48" s="1"/>
      <c r="CMO48" s="1"/>
      <c r="CMP48" s="1"/>
      <c r="CMQ48" s="1"/>
      <c r="CMR48" s="1"/>
      <c r="CMS48" s="1"/>
      <c r="CMT48" s="1"/>
      <c r="CMU48" s="1"/>
      <c r="CMV48" s="1"/>
      <c r="CMW48" s="1"/>
      <c r="CMX48" s="1"/>
      <c r="CMY48" s="1"/>
      <c r="CMZ48" s="1"/>
      <c r="CNA48" s="1"/>
      <c r="CNB48" s="1"/>
      <c r="CNC48" s="1"/>
      <c r="CND48" s="1"/>
      <c r="CNE48" s="1"/>
      <c r="CNF48" s="1"/>
      <c r="CNG48" s="1"/>
      <c r="CNH48" s="1"/>
      <c r="CNI48" s="1"/>
      <c r="CNJ48" s="1"/>
      <c r="CNK48" s="1"/>
      <c r="CNL48" s="1"/>
      <c r="CNM48" s="1"/>
      <c r="CNN48" s="1"/>
      <c r="CNO48" s="1"/>
      <c r="CNP48" s="1"/>
      <c r="CNQ48" s="1"/>
      <c r="CNR48" s="1"/>
      <c r="CNS48" s="1"/>
      <c r="CNT48" s="1"/>
      <c r="CNU48" s="1"/>
      <c r="CNV48" s="1"/>
      <c r="CNW48" s="1"/>
      <c r="CNX48" s="1"/>
      <c r="CNY48" s="1"/>
      <c r="CNZ48" s="1"/>
      <c r="COA48" s="1"/>
      <c r="COB48" s="1"/>
      <c r="COC48" s="1"/>
      <c r="COD48" s="1"/>
      <c r="COE48" s="1"/>
      <c r="COF48" s="1"/>
      <c r="COG48" s="1"/>
      <c r="COH48" s="1"/>
      <c r="COI48" s="1"/>
      <c r="COJ48" s="1"/>
      <c r="COK48" s="1"/>
      <c r="COL48" s="1"/>
      <c r="COM48" s="1"/>
      <c r="CON48" s="1"/>
      <c r="COO48" s="1"/>
      <c r="COP48" s="1"/>
      <c r="COQ48" s="1"/>
      <c r="COR48" s="1"/>
      <c r="COS48" s="1"/>
      <c r="COT48" s="1"/>
      <c r="COU48" s="1"/>
      <c r="COV48" s="1"/>
      <c r="COW48" s="1"/>
      <c r="COX48" s="1"/>
      <c r="COY48" s="1"/>
      <c r="COZ48" s="1"/>
      <c r="CPA48" s="1"/>
      <c r="CPB48" s="1"/>
      <c r="CPC48" s="1"/>
      <c r="CPD48" s="1"/>
      <c r="CPE48" s="1"/>
      <c r="CPF48" s="1"/>
      <c r="CPG48" s="1"/>
      <c r="CPH48" s="1"/>
      <c r="CPI48" s="1"/>
      <c r="CPJ48" s="1"/>
      <c r="CPK48" s="1"/>
      <c r="CPL48" s="1"/>
      <c r="CPM48" s="1"/>
      <c r="CPN48" s="1"/>
      <c r="CPO48" s="1"/>
      <c r="CPP48" s="1"/>
      <c r="CPQ48" s="1"/>
      <c r="CPR48" s="1"/>
      <c r="CPS48" s="1"/>
      <c r="CPT48" s="1"/>
      <c r="CPU48" s="1"/>
      <c r="CPV48" s="1"/>
      <c r="CPW48" s="1"/>
      <c r="CPX48" s="1"/>
      <c r="CPY48" s="1"/>
      <c r="CPZ48" s="1"/>
      <c r="CQA48" s="1"/>
      <c r="CQB48" s="1"/>
      <c r="CQC48" s="1"/>
      <c r="CQD48" s="1"/>
      <c r="CQE48" s="1"/>
      <c r="CQF48" s="1"/>
      <c r="CQG48" s="1"/>
      <c r="CQH48" s="1"/>
      <c r="CQI48" s="1"/>
      <c r="CQJ48" s="1"/>
      <c r="CQK48" s="1"/>
      <c r="CQL48" s="1"/>
      <c r="CQM48" s="1"/>
      <c r="CQN48" s="1"/>
      <c r="CQO48" s="1"/>
      <c r="CQP48" s="1"/>
      <c r="CQQ48" s="1"/>
      <c r="CQR48" s="1"/>
      <c r="CQS48" s="1"/>
      <c r="CQT48" s="1"/>
      <c r="CQU48" s="1"/>
      <c r="CQV48" s="1"/>
      <c r="CQW48" s="1"/>
      <c r="CQX48" s="1"/>
      <c r="CQY48" s="1"/>
      <c r="CQZ48" s="1"/>
      <c r="CRA48" s="1"/>
      <c r="CRB48" s="1"/>
      <c r="CRC48" s="1"/>
      <c r="CRD48" s="1"/>
      <c r="CRE48" s="1"/>
      <c r="CRF48" s="1"/>
      <c r="CRG48" s="1"/>
      <c r="CRH48" s="1"/>
      <c r="CRI48" s="1"/>
      <c r="CRJ48" s="1"/>
      <c r="CRK48" s="1"/>
      <c r="CRL48" s="1"/>
      <c r="CRM48" s="1"/>
      <c r="CRN48" s="1"/>
      <c r="CRO48" s="1"/>
      <c r="CRP48" s="1"/>
      <c r="CRQ48" s="1"/>
      <c r="CRR48" s="1"/>
      <c r="CRS48" s="1"/>
      <c r="CRT48" s="1"/>
      <c r="CRU48" s="1"/>
      <c r="CRV48" s="1"/>
      <c r="CRW48" s="1"/>
      <c r="CRX48" s="1"/>
      <c r="CRY48" s="1"/>
      <c r="CRZ48" s="1"/>
      <c r="CSA48" s="1"/>
      <c r="CSB48" s="1"/>
      <c r="CSC48" s="1"/>
      <c r="CSD48" s="1"/>
      <c r="CSE48" s="1"/>
      <c r="CSF48" s="1"/>
      <c r="CSG48" s="1"/>
      <c r="CSH48" s="1"/>
      <c r="CSI48" s="1"/>
      <c r="CSJ48" s="1"/>
      <c r="CSK48" s="1"/>
      <c r="CSL48" s="1"/>
      <c r="CSM48" s="1"/>
      <c r="CSN48" s="1"/>
      <c r="CSO48" s="1"/>
      <c r="CSP48" s="1"/>
      <c r="CSQ48" s="1"/>
      <c r="CSR48" s="1"/>
      <c r="CSS48" s="1"/>
      <c r="CST48" s="1"/>
      <c r="CSU48" s="1"/>
      <c r="CSV48" s="1"/>
      <c r="CSW48" s="1"/>
      <c r="CSX48" s="1"/>
      <c r="CSY48" s="1"/>
      <c r="CSZ48" s="1"/>
      <c r="CTA48" s="1"/>
      <c r="CTB48" s="1"/>
      <c r="CTC48" s="1"/>
      <c r="CTD48" s="1"/>
      <c r="CTE48" s="1"/>
      <c r="CTF48" s="1"/>
      <c r="CTG48" s="1"/>
      <c r="CTH48" s="1"/>
      <c r="CTI48" s="1"/>
      <c r="CTJ48" s="1"/>
      <c r="CTK48" s="1"/>
      <c r="CTL48" s="1"/>
      <c r="CTM48" s="1"/>
      <c r="CTN48" s="1"/>
      <c r="CTO48" s="1"/>
      <c r="CTP48" s="1"/>
      <c r="CTQ48" s="1"/>
      <c r="CTR48" s="1"/>
      <c r="CTS48" s="1"/>
      <c r="CTT48" s="1"/>
      <c r="CTU48" s="1"/>
      <c r="CTV48" s="1"/>
      <c r="CTW48" s="1"/>
      <c r="CTX48" s="1"/>
      <c r="CTY48" s="1"/>
      <c r="CTZ48" s="1"/>
      <c r="CUA48" s="1"/>
      <c r="CUB48" s="1"/>
      <c r="CUC48" s="1"/>
      <c r="CUD48" s="1"/>
      <c r="CUE48" s="1"/>
      <c r="CUF48" s="1"/>
      <c r="CUG48" s="1"/>
      <c r="CUH48" s="1"/>
      <c r="CUI48" s="1"/>
      <c r="CUJ48" s="1"/>
      <c r="CUK48" s="1"/>
      <c r="CUL48" s="1"/>
      <c r="CUM48" s="1"/>
      <c r="CUN48" s="1"/>
      <c r="CUO48" s="1"/>
      <c r="CUP48" s="1"/>
      <c r="CUQ48" s="1"/>
      <c r="CUR48" s="1"/>
      <c r="CUS48" s="1"/>
      <c r="CUT48" s="1"/>
      <c r="CUU48" s="1"/>
      <c r="CUV48" s="1"/>
      <c r="CUW48" s="1"/>
      <c r="CUX48" s="1"/>
      <c r="CUY48" s="1"/>
      <c r="CUZ48" s="1"/>
      <c r="CVA48" s="1"/>
      <c r="CVB48" s="1"/>
      <c r="CVC48" s="1"/>
      <c r="CVD48" s="1"/>
      <c r="CVE48" s="1"/>
      <c r="CVF48" s="1"/>
      <c r="CVG48" s="1"/>
      <c r="CVH48" s="1"/>
      <c r="CVI48" s="1"/>
      <c r="CVJ48" s="1"/>
      <c r="CVK48" s="1"/>
      <c r="CVL48" s="1"/>
      <c r="CVM48" s="1"/>
      <c r="CVN48" s="1"/>
      <c r="CVO48" s="1"/>
      <c r="CVP48" s="1"/>
      <c r="CVQ48" s="1"/>
      <c r="CVR48" s="1"/>
      <c r="CVS48" s="1"/>
      <c r="CVT48" s="1"/>
      <c r="CVU48" s="1"/>
      <c r="CVV48" s="1"/>
      <c r="CVW48" s="1"/>
      <c r="CVX48" s="1"/>
      <c r="CVY48" s="1"/>
      <c r="CVZ48" s="1"/>
      <c r="CWA48" s="1"/>
      <c r="CWB48" s="1"/>
      <c r="CWC48" s="1"/>
      <c r="CWD48" s="1"/>
      <c r="CWE48" s="1"/>
      <c r="CWF48" s="1"/>
      <c r="CWG48" s="1"/>
      <c r="CWH48" s="1"/>
      <c r="CWI48" s="1"/>
      <c r="CWJ48" s="1"/>
      <c r="CWK48" s="1"/>
      <c r="CWL48" s="1"/>
      <c r="CWM48" s="1"/>
      <c r="CWN48" s="1"/>
      <c r="CWO48" s="1"/>
      <c r="CWP48" s="1"/>
      <c r="CWQ48" s="1"/>
      <c r="CWR48" s="1"/>
      <c r="CWS48" s="1"/>
      <c r="CWT48" s="1"/>
      <c r="CWU48" s="1"/>
      <c r="CWV48" s="1"/>
      <c r="CWW48" s="1"/>
      <c r="CWX48" s="1"/>
      <c r="CWY48" s="1"/>
      <c r="CWZ48" s="1"/>
      <c r="CXA48" s="1"/>
      <c r="CXB48" s="1"/>
      <c r="CXC48" s="1"/>
      <c r="CXD48" s="1"/>
      <c r="CXE48" s="1"/>
      <c r="CXF48" s="1"/>
      <c r="CXG48" s="1"/>
      <c r="CXH48" s="1"/>
      <c r="CXI48" s="1"/>
      <c r="CXJ48" s="1"/>
      <c r="CXK48" s="1"/>
      <c r="CXL48" s="1"/>
      <c r="CXM48" s="1"/>
      <c r="CXN48" s="1"/>
      <c r="CXO48" s="1"/>
      <c r="CXP48" s="1"/>
      <c r="CXQ48" s="1"/>
      <c r="CXR48" s="1"/>
      <c r="CXS48" s="1"/>
      <c r="CXT48" s="1"/>
      <c r="CXU48" s="1"/>
      <c r="CXV48" s="1"/>
      <c r="CXW48" s="1"/>
      <c r="CXX48" s="1"/>
      <c r="CXY48" s="1"/>
      <c r="CXZ48" s="1"/>
      <c r="CYA48" s="1"/>
      <c r="CYB48" s="1"/>
      <c r="CYC48" s="1"/>
      <c r="CYD48" s="1"/>
      <c r="CYE48" s="1"/>
      <c r="CYF48" s="1"/>
      <c r="CYG48" s="1"/>
      <c r="CYH48" s="1"/>
      <c r="CYI48" s="1"/>
      <c r="CYJ48" s="1"/>
      <c r="CYK48" s="1"/>
      <c r="CYL48" s="1"/>
      <c r="CYM48" s="1"/>
      <c r="CYN48" s="1"/>
      <c r="CYO48" s="1"/>
      <c r="CYP48" s="1"/>
      <c r="CYQ48" s="1"/>
      <c r="CYR48" s="1"/>
      <c r="CYS48" s="1"/>
      <c r="CYT48" s="1"/>
      <c r="CYU48" s="1"/>
      <c r="CYV48" s="1"/>
      <c r="CYW48" s="1"/>
      <c r="CYX48" s="1"/>
      <c r="CYY48" s="1"/>
      <c r="CYZ48" s="1"/>
      <c r="CZA48" s="1"/>
      <c r="CZB48" s="1"/>
      <c r="CZC48" s="1"/>
      <c r="CZD48" s="1"/>
      <c r="CZE48" s="1"/>
      <c r="CZF48" s="1"/>
      <c r="CZG48" s="1"/>
      <c r="CZH48" s="1"/>
      <c r="CZI48" s="1"/>
      <c r="CZJ48" s="1"/>
      <c r="CZK48" s="1"/>
      <c r="CZL48" s="1"/>
      <c r="CZM48" s="1"/>
      <c r="CZN48" s="1"/>
      <c r="CZO48" s="1"/>
      <c r="CZP48" s="1"/>
      <c r="CZQ48" s="1"/>
      <c r="CZR48" s="1"/>
      <c r="CZS48" s="1"/>
      <c r="CZT48" s="1"/>
      <c r="CZU48" s="1"/>
      <c r="CZV48" s="1"/>
      <c r="CZW48" s="1"/>
      <c r="CZX48" s="1"/>
      <c r="CZY48" s="1"/>
      <c r="CZZ48" s="1"/>
      <c r="DAA48" s="1"/>
      <c r="DAB48" s="1"/>
      <c r="DAC48" s="1"/>
      <c r="DAD48" s="1"/>
      <c r="DAE48" s="1"/>
      <c r="DAF48" s="1"/>
      <c r="DAG48" s="1"/>
      <c r="DAH48" s="1"/>
      <c r="DAI48" s="1"/>
      <c r="DAJ48" s="1"/>
      <c r="DAK48" s="1"/>
      <c r="DAL48" s="1"/>
      <c r="DAM48" s="1"/>
      <c r="DAN48" s="1"/>
      <c r="DAO48" s="1"/>
      <c r="DAP48" s="1"/>
      <c r="DAQ48" s="1"/>
      <c r="DAR48" s="1"/>
      <c r="DAS48" s="1"/>
      <c r="DAT48" s="1"/>
      <c r="DAU48" s="1"/>
      <c r="DAV48" s="1"/>
      <c r="DAW48" s="1"/>
      <c r="DAX48" s="1"/>
      <c r="DAY48" s="1"/>
      <c r="DAZ48" s="1"/>
      <c r="DBA48" s="1"/>
      <c r="DBB48" s="1"/>
      <c r="DBC48" s="1"/>
      <c r="DBD48" s="1"/>
      <c r="DBE48" s="1"/>
      <c r="DBF48" s="1"/>
      <c r="DBG48" s="1"/>
      <c r="DBH48" s="1"/>
      <c r="DBI48" s="1"/>
      <c r="DBJ48" s="1"/>
      <c r="DBK48" s="1"/>
      <c r="DBL48" s="1"/>
      <c r="DBM48" s="1"/>
      <c r="DBN48" s="1"/>
      <c r="DBO48" s="1"/>
      <c r="DBP48" s="1"/>
      <c r="DBQ48" s="1"/>
      <c r="DBR48" s="1"/>
      <c r="DBS48" s="1"/>
      <c r="DBT48" s="1"/>
      <c r="DBU48" s="1"/>
      <c r="DBV48" s="1"/>
      <c r="DBW48" s="1"/>
      <c r="DBX48" s="1"/>
      <c r="DBY48" s="1"/>
      <c r="DBZ48" s="1"/>
      <c r="DCA48" s="1"/>
      <c r="DCB48" s="1"/>
      <c r="DCC48" s="1"/>
      <c r="DCD48" s="1"/>
      <c r="DCE48" s="1"/>
      <c r="DCF48" s="1"/>
      <c r="DCG48" s="1"/>
      <c r="DCH48" s="1"/>
      <c r="DCI48" s="1"/>
      <c r="DCJ48" s="1"/>
      <c r="DCK48" s="1"/>
      <c r="DCL48" s="1"/>
      <c r="DCM48" s="1"/>
      <c r="DCN48" s="1"/>
      <c r="DCO48" s="1"/>
      <c r="DCP48" s="1"/>
      <c r="DCQ48" s="1"/>
      <c r="DCR48" s="1"/>
      <c r="DCS48" s="1"/>
      <c r="DCT48" s="1"/>
      <c r="DCU48" s="1"/>
      <c r="DCV48" s="1"/>
      <c r="DCW48" s="1"/>
      <c r="DCX48" s="1"/>
      <c r="DCY48" s="1"/>
      <c r="DCZ48" s="1"/>
      <c r="DDA48" s="1"/>
      <c r="DDB48" s="1"/>
      <c r="DDC48" s="1"/>
      <c r="DDD48" s="1"/>
      <c r="DDE48" s="1"/>
      <c r="DDF48" s="1"/>
      <c r="DDG48" s="1"/>
      <c r="DDH48" s="1"/>
      <c r="DDI48" s="1"/>
      <c r="DDJ48" s="1"/>
      <c r="DDK48" s="1"/>
      <c r="DDL48" s="1"/>
      <c r="DDM48" s="1"/>
      <c r="DDN48" s="1"/>
      <c r="DDO48" s="1"/>
      <c r="DDP48" s="1"/>
      <c r="DDQ48" s="1"/>
      <c r="DDR48" s="1"/>
      <c r="DDS48" s="1"/>
      <c r="DDT48" s="1"/>
      <c r="DDU48" s="1"/>
      <c r="DDV48" s="1"/>
      <c r="DDW48" s="1"/>
      <c r="DDX48" s="1"/>
      <c r="DDY48" s="1"/>
      <c r="DDZ48" s="1"/>
      <c r="DEA48" s="1"/>
      <c r="DEB48" s="1"/>
      <c r="DEC48" s="1"/>
      <c r="DED48" s="1"/>
      <c r="DEE48" s="1"/>
      <c r="DEF48" s="1"/>
      <c r="DEG48" s="1"/>
      <c r="DEH48" s="1"/>
      <c r="DEI48" s="1"/>
      <c r="DEJ48" s="1"/>
      <c r="DEK48" s="1"/>
      <c r="DEL48" s="1"/>
      <c r="DEM48" s="1"/>
      <c r="DEN48" s="1"/>
      <c r="DEO48" s="1"/>
      <c r="DEP48" s="1"/>
      <c r="DEQ48" s="1"/>
      <c r="DER48" s="1"/>
      <c r="DES48" s="1"/>
      <c r="DET48" s="1"/>
      <c r="DEU48" s="1"/>
      <c r="DEV48" s="1"/>
      <c r="DEW48" s="1"/>
      <c r="DEX48" s="1"/>
      <c r="DEY48" s="1"/>
      <c r="DEZ48" s="1"/>
      <c r="DFA48" s="1"/>
      <c r="DFB48" s="1"/>
      <c r="DFC48" s="1"/>
      <c r="DFD48" s="1"/>
      <c r="DFE48" s="1"/>
      <c r="DFF48" s="1"/>
      <c r="DFG48" s="1"/>
      <c r="DFH48" s="1"/>
      <c r="DFI48" s="1"/>
      <c r="DFJ48" s="1"/>
      <c r="DFK48" s="1"/>
      <c r="DFL48" s="1"/>
      <c r="DFM48" s="1"/>
      <c r="DFN48" s="1"/>
      <c r="DFO48" s="1"/>
      <c r="DFP48" s="1"/>
      <c r="DFQ48" s="1"/>
      <c r="DFR48" s="1"/>
      <c r="DFS48" s="1"/>
      <c r="DFT48" s="1"/>
      <c r="DFU48" s="1"/>
      <c r="DFV48" s="1"/>
      <c r="DFW48" s="1"/>
      <c r="DFX48" s="1"/>
      <c r="DFY48" s="1"/>
      <c r="DFZ48" s="1"/>
      <c r="DGA48" s="1"/>
      <c r="DGB48" s="1"/>
      <c r="DGC48" s="1"/>
      <c r="DGD48" s="1"/>
      <c r="DGE48" s="1"/>
      <c r="DGF48" s="1"/>
      <c r="DGG48" s="1"/>
      <c r="DGH48" s="1"/>
      <c r="DGI48" s="1"/>
      <c r="DGJ48" s="1"/>
      <c r="DGK48" s="1"/>
      <c r="DGL48" s="1"/>
      <c r="DGM48" s="1"/>
      <c r="DGN48" s="1"/>
      <c r="DGO48" s="1"/>
      <c r="DGP48" s="1"/>
      <c r="DGQ48" s="1"/>
      <c r="DGR48" s="1"/>
      <c r="DGS48" s="1"/>
      <c r="DGT48" s="1"/>
      <c r="DGU48" s="1"/>
      <c r="DGV48" s="1"/>
      <c r="DGW48" s="1"/>
      <c r="DGX48" s="1"/>
      <c r="DGY48" s="1"/>
      <c r="DGZ48" s="1"/>
      <c r="DHA48" s="1"/>
      <c r="DHB48" s="1"/>
      <c r="DHC48" s="1"/>
      <c r="DHD48" s="1"/>
      <c r="DHE48" s="1"/>
      <c r="DHF48" s="1"/>
      <c r="DHG48" s="1"/>
      <c r="DHH48" s="1"/>
      <c r="DHI48" s="1"/>
      <c r="DHJ48" s="1"/>
      <c r="DHK48" s="1"/>
      <c r="DHL48" s="1"/>
      <c r="DHM48" s="1"/>
      <c r="DHN48" s="1"/>
      <c r="DHO48" s="1"/>
      <c r="DHP48" s="1"/>
      <c r="DHQ48" s="1"/>
      <c r="DHR48" s="1"/>
      <c r="DHS48" s="1"/>
      <c r="DHT48" s="1"/>
      <c r="DHU48" s="1"/>
      <c r="DHV48" s="1"/>
      <c r="DHW48" s="1"/>
      <c r="DHX48" s="1"/>
      <c r="DHY48" s="1"/>
      <c r="DHZ48" s="1"/>
      <c r="DIA48" s="1"/>
      <c r="DIB48" s="1"/>
      <c r="DIC48" s="1"/>
      <c r="DID48" s="1"/>
      <c r="DIE48" s="1"/>
      <c r="DIF48" s="1"/>
      <c r="DIG48" s="1"/>
      <c r="DIH48" s="1"/>
      <c r="DII48" s="1"/>
      <c r="DIJ48" s="1"/>
      <c r="DIK48" s="1"/>
      <c r="DIL48" s="1"/>
      <c r="DIM48" s="1"/>
      <c r="DIN48" s="1"/>
      <c r="DIO48" s="1"/>
      <c r="DIP48" s="1"/>
      <c r="DIQ48" s="1"/>
      <c r="DIR48" s="1"/>
      <c r="DIS48" s="1"/>
      <c r="DIT48" s="1"/>
      <c r="DIU48" s="1"/>
      <c r="DIV48" s="1"/>
      <c r="DIW48" s="1"/>
      <c r="DIX48" s="1"/>
      <c r="DIY48" s="1"/>
      <c r="DIZ48" s="1"/>
      <c r="DJA48" s="1"/>
      <c r="DJB48" s="1"/>
      <c r="DJC48" s="1"/>
      <c r="DJD48" s="1"/>
      <c r="DJE48" s="1"/>
      <c r="DJF48" s="1"/>
      <c r="DJG48" s="1"/>
      <c r="DJH48" s="1"/>
      <c r="DJI48" s="1"/>
      <c r="DJJ48" s="1"/>
      <c r="DJK48" s="1"/>
      <c r="DJL48" s="1"/>
      <c r="DJM48" s="1"/>
      <c r="DJN48" s="1"/>
      <c r="DJO48" s="1"/>
      <c r="DJP48" s="1"/>
      <c r="DJQ48" s="1"/>
      <c r="DJR48" s="1"/>
      <c r="DJS48" s="1"/>
      <c r="DJT48" s="1"/>
      <c r="DJU48" s="1"/>
      <c r="DJV48" s="1"/>
      <c r="DJW48" s="1"/>
      <c r="DJX48" s="1"/>
      <c r="DJY48" s="1"/>
      <c r="DJZ48" s="1"/>
      <c r="DKA48" s="1"/>
      <c r="DKB48" s="1"/>
      <c r="DKC48" s="1"/>
      <c r="DKD48" s="1"/>
      <c r="DKE48" s="1"/>
      <c r="DKF48" s="1"/>
      <c r="DKG48" s="1"/>
      <c r="DKH48" s="1"/>
      <c r="DKI48" s="1"/>
      <c r="DKJ48" s="1"/>
      <c r="DKK48" s="1"/>
      <c r="DKL48" s="1"/>
      <c r="DKM48" s="1"/>
      <c r="DKN48" s="1"/>
      <c r="DKO48" s="1"/>
      <c r="DKP48" s="1"/>
      <c r="DKQ48" s="1"/>
      <c r="DKR48" s="1"/>
      <c r="DKS48" s="1"/>
      <c r="DKT48" s="1"/>
      <c r="DKU48" s="1"/>
      <c r="DKV48" s="1"/>
      <c r="DKW48" s="1"/>
      <c r="DKX48" s="1"/>
      <c r="DKY48" s="1"/>
      <c r="DKZ48" s="1"/>
      <c r="DLA48" s="1"/>
      <c r="DLB48" s="1"/>
      <c r="DLC48" s="1"/>
      <c r="DLD48" s="1"/>
      <c r="DLE48" s="1"/>
      <c r="DLF48" s="1"/>
      <c r="DLG48" s="1"/>
      <c r="DLH48" s="1"/>
      <c r="DLI48" s="1"/>
      <c r="DLJ48" s="1"/>
      <c r="DLK48" s="1"/>
      <c r="DLL48" s="1"/>
      <c r="DLM48" s="1"/>
      <c r="DLN48" s="1"/>
      <c r="DLO48" s="1"/>
      <c r="DLP48" s="1"/>
      <c r="DLQ48" s="1"/>
      <c r="DLR48" s="1"/>
      <c r="DLS48" s="1"/>
      <c r="DLT48" s="1"/>
      <c r="DLU48" s="1"/>
      <c r="DLV48" s="1"/>
      <c r="DLW48" s="1"/>
      <c r="DLX48" s="1"/>
      <c r="DLY48" s="1"/>
      <c r="DLZ48" s="1"/>
      <c r="DMA48" s="1"/>
      <c r="DMB48" s="1"/>
      <c r="DMC48" s="1"/>
      <c r="DMD48" s="1"/>
      <c r="DME48" s="1"/>
      <c r="DMF48" s="1"/>
      <c r="DMG48" s="1"/>
      <c r="DMH48" s="1"/>
      <c r="DMI48" s="1"/>
      <c r="DMJ48" s="1"/>
      <c r="DMK48" s="1"/>
      <c r="DML48" s="1"/>
      <c r="DMM48" s="1"/>
      <c r="DMN48" s="1"/>
      <c r="DMO48" s="1"/>
      <c r="DMP48" s="1"/>
      <c r="DMQ48" s="1"/>
      <c r="DMR48" s="1"/>
      <c r="DMS48" s="1"/>
      <c r="DMT48" s="1"/>
      <c r="DMU48" s="1"/>
      <c r="DMV48" s="1"/>
      <c r="DMW48" s="1"/>
      <c r="DMX48" s="1"/>
      <c r="DMY48" s="1"/>
      <c r="DMZ48" s="1"/>
      <c r="DNA48" s="1"/>
      <c r="DNB48" s="1"/>
      <c r="DNC48" s="1"/>
      <c r="DND48" s="1"/>
      <c r="DNE48" s="1"/>
      <c r="DNF48" s="1"/>
      <c r="DNG48" s="1"/>
      <c r="DNH48" s="1"/>
      <c r="DNI48" s="1"/>
      <c r="DNJ48" s="1"/>
      <c r="DNK48" s="1"/>
      <c r="DNL48" s="1"/>
      <c r="DNM48" s="1"/>
      <c r="DNN48" s="1"/>
      <c r="DNO48" s="1"/>
      <c r="DNP48" s="1"/>
      <c r="DNQ48" s="1"/>
      <c r="DNR48" s="1"/>
      <c r="DNS48" s="1"/>
      <c r="DNT48" s="1"/>
      <c r="DNU48" s="1"/>
      <c r="DNV48" s="1"/>
      <c r="DNW48" s="1"/>
      <c r="DNX48" s="1"/>
      <c r="DNY48" s="1"/>
      <c r="DNZ48" s="1"/>
      <c r="DOA48" s="1"/>
      <c r="DOB48" s="1"/>
      <c r="DOC48" s="1"/>
      <c r="DOD48" s="1"/>
      <c r="DOE48" s="1"/>
      <c r="DOF48" s="1"/>
      <c r="DOG48" s="1"/>
      <c r="DOH48" s="1"/>
      <c r="DOI48" s="1"/>
      <c r="DOJ48" s="1"/>
      <c r="DOK48" s="1"/>
      <c r="DOL48" s="1"/>
      <c r="DOM48" s="1"/>
      <c r="DON48" s="1"/>
      <c r="DOO48" s="1"/>
      <c r="DOP48" s="1"/>
      <c r="DOQ48" s="1"/>
      <c r="DOR48" s="1"/>
      <c r="DOS48" s="1"/>
      <c r="DOT48" s="1"/>
      <c r="DOU48" s="1"/>
      <c r="DOV48" s="1"/>
      <c r="DOW48" s="1"/>
      <c r="DOX48" s="1"/>
      <c r="DOY48" s="1"/>
      <c r="DOZ48" s="1"/>
      <c r="DPA48" s="1"/>
      <c r="DPB48" s="1"/>
      <c r="DPC48" s="1"/>
      <c r="DPD48" s="1"/>
      <c r="DPE48" s="1"/>
      <c r="DPF48" s="1"/>
      <c r="DPG48" s="1"/>
      <c r="DPH48" s="1"/>
      <c r="DPI48" s="1"/>
      <c r="DPJ48" s="1"/>
      <c r="DPK48" s="1"/>
      <c r="DPL48" s="1"/>
      <c r="DPM48" s="1"/>
      <c r="DPN48" s="1"/>
      <c r="DPO48" s="1"/>
      <c r="DPP48" s="1"/>
      <c r="DPQ48" s="1"/>
      <c r="DPR48" s="1"/>
      <c r="DPS48" s="1"/>
      <c r="DPT48" s="1"/>
      <c r="DPU48" s="1"/>
      <c r="DPV48" s="1"/>
      <c r="DPW48" s="1"/>
      <c r="DPX48" s="1"/>
      <c r="DPY48" s="1"/>
      <c r="DPZ48" s="1"/>
      <c r="DQA48" s="1"/>
      <c r="DQB48" s="1"/>
      <c r="DQC48" s="1"/>
      <c r="DQD48" s="1"/>
      <c r="DQE48" s="1"/>
      <c r="DQF48" s="1"/>
      <c r="DQG48" s="1"/>
      <c r="DQH48" s="1"/>
      <c r="DQI48" s="1"/>
      <c r="DQJ48" s="1"/>
      <c r="DQK48" s="1"/>
      <c r="DQL48" s="1"/>
      <c r="DQM48" s="1"/>
      <c r="DQN48" s="1"/>
      <c r="DQO48" s="1"/>
      <c r="DQP48" s="1"/>
      <c r="DQQ48" s="1"/>
      <c r="DQR48" s="1"/>
      <c r="DQS48" s="1"/>
      <c r="DQT48" s="1"/>
      <c r="DQU48" s="1"/>
      <c r="DQV48" s="1"/>
      <c r="DQW48" s="1"/>
      <c r="DQX48" s="1"/>
      <c r="DQY48" s="1"/>
      <c r="DQZ48" s="1"/>
      <c r="DRA48" s="1"/>
      <c r="DRB48" s="1"/>
      <c r="DRC48" s="1"/>
      <c r="DRD48" s="1"/>
      <c r="DRE48" s="1"/>
      <c r="DRF48" s="1"/>
      <c r="DRG48" s="1"/>
      <c r="DRH48" s="1"/>
      <c r="DRI48" s="1"/>
      <c r="DRJ48" s="1"/>
      <c r="DRK48" s="1"/>
      <c r="DRL48" s="1"/>
      <c r="DRM48" s="1"/>
      <c r="DRN48" s="1"/>
      <c r="DRO48" s="1"/>
      <c r="DRP48" s="1"/>
      <c r="DRQ48" s="1"/>
      <c r="DRR48" s="1"/>
      <c r="DRS48" s="1"/>
      <c r="DRT48" s="1"/>
      <c r="DRU48" s="1"/>
      <c r="DRV48" s="1"/>
      <c r="DRW48" s="1"/>
      <c r="DRX48" s="1"/>
      <c r="DRY48" s="1"/>
      <c r="DRZ48" s="1"/>
      <c r="DSA48" s="1"/>
      <c r="DSB48" s="1"/>
      <c r="DSC48" s="1"/>
      <c r="DSD48" s="1"/>
      <c r="DSE48" s="1"/>
      <c r="DSF48" s="1"/>
      <c r="DSG48" s="1"/>
      <c r="DSH48" s="1"/>
      <c r="DSI48" s="1"/>
      <c r="DSJ48" s="1"/>
      <c r="DSK48" s="1"/>
      <c r="DSL48" s="1"/>
      <c r="DSM48" s="1"/>
      <c r="DSN48" s="1"/>
      <c r="DSO48" s="1"/>
      <c r="DSP48" s="1"/>
      <c r="DSQ48" s="1"/>
      <c r="DSR48" s="1"/>
      <c r="DSS48" s="1"/>
      <c r="DST48" s="1"/>
      <c r="DSU48" s="1"/>
      <c r="DSV48" s="1"/>
      <c r="DSW48" s="1"/>
      <c r="DSX48" s="1"/>
      <c r="DSY48" s="1"/>
      <c r="DSZ48" s="1"/>
      <c r="DTA48" s="1"/>
      <c r="DTB48" s="1"/>
      <c r="DTC48" s="1"/>
      <c r="DTD48" s="1"/>
      <c r="DTE48" s="1"/>
      <c r="DTF48" s="1"/>
      <c r="DTG48" s="1"/>
      <c r="DTH48" s="1"/>
      <c r="DTI48" s="1"/>
      <c r="DTJ48" s="1"/>
      <c r="DTK48" s="1"/>
      <c r="DTL48" s="1"/>
      <c r="DTM48" s="1"/>
      <c r="DTN48" s="1"/>
      <c r="DTO48" s="1"/>
      <c r="DTP48" s="1"/>
      <c r="DTQ48" s="1"/>
      <c r="DTR48" s="1"/>
      <c r="DTS48" s="1"/>
      <c r="DTT48" s="1"/>
      <c r="DTU48" s="1"/>
      <c r="DTV48" s="1"/>
      <c r="DTW48" s="1"/>
      <c r="DTX48" s="1"/>
      <c r="DTY48" s="1"/>
      <c r="DTZ48" s="1"/>
      <c r="DUA48" s="1"/>
      <c r="DUB48" s="1"/>
      <c r="DUC48" s="1"/>
      <c r="DUD48" s="1"/>
      <c r="DUE48" s="1"/>
      <c r="DUF48" s="1"/>
      <c r="DUG48" s="1"/>
      <c r="DUH48" s="1"/>
      <c r="DUI48" s="1"/>
      <c r="DUJ48" s="1"/>
      <c r="DUK48" s="1"/>
      <c r="DUL48" s="1"/>
      <c r="DUM48" s="1"/>
      <c r="DUN48" s="1"/>
      <c r="DUO48" s="1"/>
      <c r="DUP48" s="1"/>
      <c r="DUQ48" s="1"/>
      <c r="DUR48" s="1"/>
      <c r="DUS48" s="1"/>
      <c r="DUT48" s="1"/>
      <c r="DUU48" s="1"/>
      <c r="DUV48" s="1"/>
      <c r="DUW48" s="1"/>
      <c r="DUX48" s="1"/>
      <c r="DUY48" s="1"/>
      <c r="DUZ48" s="1"/>
      <c r="DVA48" s="1"/>
      <c r="DVB48" s="1"/>
      <c r="DVC48" s="1"/>
      <c r="DVD48" s="1"/>
      <c r="DVE48" s="1"/>
      <c r="DVF48" s="1"/>
      <c r="DVG48" s="1"/>
      <c r="DVH48" s="1"/>
      <c r="DVI48" s="1"/>
      <c r="DVJ48" s="1"/>
      <c r="DVK48" s="1"/>
      <c r="DVL48" s="1"/>
      <c r="DVM48" s="1"/>
      <c r="DVN48" s="1"/>
      <c r="DVO48" s="1"/>
      <c r="DVP48" s="1"/>
      <c r="DVQ48" s="1"/>
      <c r="DVR48" s="1"/>
      <c r="DVS48" s="1"/>
      <c r="DVT48" s="1"/>
      <c r="DVU48" s="1"/>
      <c r="DVV48" s="1"/>
      <c r="DVW48" s="1"/>
      <c r="DVX48" s="1"/>
      <c r="DVY48" s="1"/>
      <c r="DVZ48" s="1"/>
      <c r="DWA48" s="1"/>
      <c r="DWB48" s="1"/>
      <c r="DWC48" s="1"/>
      <c r="DWD48" s="1"/>
      <c r="DWE48" s="1"/>
      <c r="DWF48" s="1"/>
      <c r="DWG48" s="1"/>
      <c r="DWH48" s="1"/>
      <c r="DWI48" s="1"/>
      <c r="DWJ48" s="1"/>
      <c r="DWK48" s="1"/>
      <c r="DWL48" s="1"/>
      <c r="DWM48" s="1"/>
      <c r="DWN48" s="1"/>
      <c r="DWO48" s="1"/>
      <c r="DWP48" s="1"/>
      <c r="DWQ48" s="1"/>
      <c r="DWR48" s="1"/>
      <c r="DWS48" s="1"/>
      <c r="DWT48" s="1"/>
      <c r="DWU48" s="1"/>
      <c r="DWV48" s="1"/>
      <c r="DWW48" s="1"/>
      <c r="DWX48" s="1"/>
      <c r="DWY48" s="1"/>
      <c r="DWZ48" s="1"/>
      <c r="DXA48" s="1"/>
      <c r="DXB48" s="1"/>
      <c r="DXC48" s="1"/>
      <c r="DXD48" s="1"/>
      <c r="DXE48" s="1"/>
      <c r="DXF48" s="1"/>
      <c r="DXG48" s="1"/>
      <c r="DXH48" s="1"/>
      <c r="DXI48" s="1"/>
      <c r="DXJ48" s="1"/>
      <c r="DXK48" s="1"/>
      <c r="DXL48" s="1"/>
      <c r="DXM48" s="1"/>
      <c r="DXN48" s="1"/>
      <c r="DXO48" s="1"/>
      <c r="DXP48" s="1"/>
      <c r="DXQ48" s="1"/>
      <c r="DXR48" s="1"/>
      <c r="DXS48" s="1"/>
      <c r="DXT48" s="1"/>
      <c r="DXU48" s="1"/>
      <c r="DXV48" s="1"/>
      <c r="DXW48" s="1"/>
      <c r="DXX48" s="1"/>
      <c r="DXY48" s="1"/>
      <c r="DXZ48" s="1"/>
      <c r="DYA48" s="1"/>
      <c r="DYB48" s="1"/>
      <c r="DYC48" s="1"/>
      <c r="DYD48" s="1"/>
      <c r="DYE48" s="1"/>
      <c r="DYF48" s="1"/>
      <c r="DYG48" s="1"/>
      <c r="DYH48" s="1"/>
      <c r="DYI48" s="1"/>
      <c r="DYJ48" s="1"/>
      <c r="DYK48" s="1"/>
      <c r="DYL48" s="1"/>
      <c r="DYM48" s="1"/>
      <c r="DYN48" s="1"/>
      <c r="DYO48" s="1"/>
      <c r="DYP48" s="1"/>
      <c r="DYQ48" s="1"/>
      <c r="DYR48" s="1"/>
      <c r="DYS48" s="1"/>
      <c r="DYT48" s="1"/>
      <c r="DYU48" s="1"/>
      <c r="DYV48" s="1"/>
      <c r="DYW48" s="1"/>
      <c r="DYX48" s="1"/>
      <c r="DYY48" s="1"/>
      <c r="DYZ48" s="1"/>
      <c r="DZA48" s="1"/>
      <c r="DZB48" s="1"/>
      <c r="DZC48" s="1"/>
      <c r="DZD48" s="1"/>
      <c r="DZE48" s="1"/>
      <c r="DZF48" s="1"/>
      <c r="DZG48" s="1"/>
      <c r="DZH48" s="1"/>
      <c r="DZI48" s="1"/>
      <c r="DZJ48" s="1"/>
      <c r="DZK48" s="1"/>
      <c r="DZL48" s="1"/>
      <c r="DZM48" s="1"/>
      <c r="DZN48" s="1"/>
      <c r="DZO48" s="1"/>
      <c r="DZP48" s="1"/>
      <c r="DZQ48" s="1"/>
      <c r="DZR48" s="1"/>
      <c r="DZS48" s="1"/>
      <c r="DZT48" s="1"/>
      <c r="DZU48" s="1"/>
      <c r="DZV48" s="1"/>
      <c r="DZW48" s="1"/>
      <c r="DZY48" s="123">
        <f t="shared" si="6"/>
        <v>14</v>
      </c>
      <c r="DZZ48" s="32"/>
      <c r="EAA48" s="32"/>
      <c r="EAB48" s="32"/>
      <c r="EAC48" s="32">
        <v>5</v>
      </c>
      <c r="EAD48" s="62">
        <f>(EAC48/DZY48)</f>
        <v>0.35714285714285715</v>
      </c>
      <c r="EAE48" s="114">
        <v>15</v>
      </c>
      <c r="EAF48" s="32">
        <f t="shared" si="4"/>
        <v>29</v>
      </c>
      <c r="EAG48" s="32">
        <f t="shared" si="7"/>
        <v>20</v>
      </c>
      <c r="EAH48" s="138">
        <f t="shared" si="8"/>
        <v>0.75</v>
      </c>
      <c r="EAI48" s="138">
        <f t="shared" si="9"/>
        <v>0.51724137931034486</v>
      </c>
      <c r="EAJ48" s="138">
        <f t="shared" si="10"/>
        <v>0.25</v>
      </c>
      <c r="EAK48" s="139">
        <f t="shared" si="5"/>
        <v>0.48275862068965519</v>
      </c>
      <c r="EAL48" s="138">
        <f t="shared" si="11"/>
        <v>0.17241379310344829</v>
      </c>
      <c r="EAM48" s="138">
        <f t="shared" si="12"/>
        <v>0.51724137931034486</v>
      </c>
    </row>
    <row r="49" spans="1:3419" ht="15.75" customHeight="1" thickBot="1" x14ac:dyDescent="0.5">
      <c r="A49" s="21">
        <v>1</v>
      </c>
      <c r="B49" s="178" t="s">
        <v>27</v>
      </c>
      <c r="C49" s="179"/>
      <c r="D49" s="179"/>
      <c r="E49" s="179"/>
      <c r="F49" s="180"/>
      <c r="G49" s="5" t="s">
        <v>130</v>
      </c>
      <c r="H49" s="5"/>
      <c r="I49" s="5"/>
      <c r="J49" s="8" t="s">
        <v>130</v>
      </c>
      <c r="K49" s="8"/>
      <c r="L49" s="8" t="s">
        <v>130</v>
      </c>
      <c r="M49" s="8"/>
      <c r="N49" s="8"/>
      <c r="O49" s="8"/>
      <c r="P49" s="8"/>
      <c r="Q49" s="8"/>
      <c r="R49" s="8"/>
      <c r="S49" s="8"/>
      <c r="T49" s="8"/>
      <c r="U49" s="8" t="s">
        <v>130</v>
      </c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 t="s">
        <v>130</v>
      </c>
      <c r="AG49" s="8"/>
      <c r="AH49" s="8"/>
      <c r="AI49" s="8"/>
      <c r="AJ49" s="8"/>
      <c r="AK49" s="8"/>
      <c r="AL49" s="8"/>
      <c r="AM49" s="8" t="s">
        <v>130</v>
      </c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8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8"/>
      <c r="CC49" s="8"/>
      <c r="CD49" s="8"/>
      <c r="CE49" s="8"/>
      <c r="CF49" s="8"/>
      <c r="CG49" s="10"/>
      <c r="CH49" s="14"/>
      <c r="CI49" s="17"/>
      <c r="CJ49" s="17"/>
      <c r="CK49" s="17"/>
      <c r="CL49" s="17"/>
      <c r="CM49" s="25"/>
      <c r="CN49" s="25"/>
      <c r="CO49" s="25"/>
      <c r="CP49" s="25"/>
      <c r="CQ49" s="25"/>
      <c r="CR49" s="25"/>
      <c r="CS49" s="25"/>
      <c r="CT49" s="25"/>
      <c r="CU49" s="25"/>
      <c r="CV49" s="25"/>
      <c r="CW49" s="25"/>
      <c r="CX49" s="25"/>
      <c r="CY49" s="25"/>
      <c r="CZ49" s="25"/>
      <c r="DA49" s="25"/>
      <c r="DB49" s="25"/>
      <c r="DC49" s="25"/>
      <c r="DD49" s="25"/>
      <c r="DE49" s="25"/>
      <c r="DF49" s="25"/>
      <c r="DG49" s="25"/>
      <c r="DH49" s="25"/>
      <c r="DI49" s="25"/>
      <c r="DJ49" s="25"/>
      <c r="DK49" s="25"/>
      <c r="DL49" s="25"/>
      <c r="DM49" s="25"/>
      <c r="DN49" s="25"/>
      <c r="DO49" s="25"/>
      <c r="DP49" s="25"/>
      <c r="DQ49" s="25"/>
      <c r="DR49" s="25"/>
      <c r="DS49" s="25" t="s">
        <v>130</v>
      </c>
      <c r="DT49" s="25"/>
      <c r="DU49" s="25"/>
      <c r="DV49" s="25"/>
      <c r="DW49" s="25"/>
      <c r="DX49" s="25"/>
      <c r="DY49" s="25"/>
      <c r="DZ49" s="25"/>
      <c r="EA49" s="25"/>
      <c r="EB49" s="25"/>
      <c r="EC49" s="25"/>
      <c r="ED49" s="25"/>
      <c r="EE49" s="25"/>
      <c r="EF49" s="25"/>
      <c r="EG49" s="25"/>
      <c r="EH49" s="25"/>
      <c r="EI49" s="25"/>
      <c r="EJ49" s="25"/>
      <c r="EK49" s="25"/>
      <c r="EL49" s="25"/>
      <c r="EM49" s="25"/>
      <c r="EN49" s="25"/>
      <c r="EO49" s="25"/>
      <c r="EP49" s="25"/>
      <c r="EQ49" s="25"/>
      <c r="ER49" s="25"/>
      <c r="ES49" s="25"/>
      <c r="ET49" s="27"/>
      <c r="EU49" s="27"/>
      <c r="EV49" s="27"/>
      <c r="EW49" s="27"/>
      <c r="EX49" s="27"/>
      <c r="EY49" s="27"/>
      <c r="EZ49" s="27"/>
      <c r="FA49" s="27"/>
      <c r="FB49" s="27"/>
      <c r="FC49" s="27"/>
      <c r="FD49" s="27"/>
      <c r="FE49" s="27"/>
      <c r="FF49" s="27"/>
      <c r="FG49" s="27"/>
      <c r="FH49" s="27"/>
      <c r="FI49" s="27"/>
      <c r="FJ49" s="27"/>
      <c r="FK49" s="27"/>
      <c r="FL49" s="27"/>
      <c r="FM49" s="27"/>
      <c r="FN49" s="27"/>
      <c r="FO49" s="27"/>
      <c r="FP49" s="27"/>
      <c r="FQ49" s="27"/>
      <c r="FR49" s="27"/>
      <c r="FS49" s="27"/>
      <c r="FT49" s="27"/>
      <c r="FU49" s="27"/>
      <c r="FV49" s="27"/>
      <c r="FW49" s="27"/>
      <c r="FX49" s="27"/>
      <c r="FY49" s="27"/>
      <c r="FZ49" s="27"/>
      <c r="GA49" s="27"/>
      <c r="GB49" s="27"/>
      <c r="GC49" s="27"/>
      <c r="GD49" s="27"/>
      <c r="GE49" s="27"/>
      <c r="GF49" s="27"/>
      <c r="GG49" s="27"/>
      <c r="GH49" s="27"/>
      <c r="GI49" s="27"/>
      <c r="GJ49" s="27"/>
      <c r="GK49" s="27"/>
      <c r="GL49" s="27"/>
      <c r="GM49" s="27"/>
      <c r="GN49" s="27"/>
      <c r="GO49" s="27"/>
      <c r="GP49" s="27"/>
      <c r="GQ49" s="27"/>
      <c r="GR49" s="27"/>
      <c r="GS49" s="27"/>
      <c r="GT49" s="27"/>
      <c r="GU49" s="27"/>
      <c r="GV49" s="27"/>
      <c r="GW49" s="27"/>
      <c r="GX49" s="27"/>
      <c r="GY49" s="27"/>
      <c r="GZ49" s="27"/>
      <c r="HA49" s="27"/>
      <c r="HB49" s="27"/>
      <c r="HC49" s="27"/>
      <c r="HD49" s="27"/>
      <c r="HE49" s="27"/>
      <c r="HF49" s="27"/>
      <c r="HG49" s="27"/>
      <c r="HH49" s="27"/>
      <c r="HI49" s="27"/>
      <c r="HJ49" s="27"/>
      <c r="HK49" s="27"/>
      <c r="HL49" s="27"/>
      <c r="HM49" s="27"/>
      <c r="HN49" s="27"/>
      <c r="HO49" s="27"/>
      <c r="HP49" s="27"/>
      <c r="HQ49" s="27"/>
      <c r="HR49" s="27"/>
      <c r="HS49" s="27"/>
      <c r="HT49" s="27"/>
      <c r="HU49" s="27"/>
      <c r="HV49" s="27"/>
      <c r="HW49" s="27"/>
      <c r="HX49" s="27"/>
      <c r="HY49" s="27"/>
      <c r="HZ49" s="27"/>
      <c r="IA49" s="27"/>
      <c r="IB49" s="27"/>
      <c r="IC49" s="27"/>
      <c r="ID49" s="27"/>
      <c r="IE49" s="27"/>
      <c r="IF49" s="27"/>
      <c r="IG49" s="27"/>
      <c r="IH49" s="27"/>
      <c r="II49" s="27"/>
      <c r="IJ49" s="27"/>
      <c r="IK49" s="27"/>
      <c r="IL49" s="27"/>
      <c r="IM49" s="27"/>
      <c r="IN49" s="27"/>
      <c r="IO49" s="27"/>
      <c r="IP49" s="27"/>
      <c r="IQ49" s="27"/>
      <c r="IR49" s="27"/>
      <c r="IS49" s="27"/>
      <c r="IT49" s="27"/>
      <c r="IU49" s="27"/>
      <c r="IV49" s="27"/>
      <c r="IW49" s="27"/>
      <c r="IX49" s="27"/>
      <c r="IY49" s="27"/>
      <c r="IZ49" s="27"/>
      <c r="JA49" s="27"/>
      <c r="JB49" s="27"/>
      <c r="JC49" s="27"/>
      <c r="JD49" s="27"/>
      <c r="JE49" s="27"/>
      <c r="JF49" s="27"/>
      <c r="JG49" s="27"/>
      <c r="JH49" s="27"/>
      <c r="JI49" s="30"/>
      <c r="JJ49" s="30"/>
      <c r="JK49" s="30"/>
      <c r="JL49" s="30"/>
      <c r="JM49" s="30"/>
      <c r="JN49" s="30"/>
      <c r="JO49" s="30"/>
      <c r="JP49" s="30"/>
      <c r="JQ49" s="30"/>
      <c r="JR49" s="30"/>
      <c r="JS49" s="30"/>
      <c r="JT49" s="30"/>
      <c r="JU49" s="30"/>
      <c r="JV49" s="30"/>
      <c r="JW49" s="30"/>
      <c r="JX49" s="30"/>
      <c r="JY49" s="30"/>
      <c r="JZ49" s="30"/>
      <c r="KA49" s="30"/>
      <c r="KB49" s="30"/>
      <c r="KC49" s="30"/>
      <c r="KD49" s="30"/>
      <c r="KE49" s="30"/>
      <c r="KF49" s="30"/>
      <c r="KG49" s="30"/>
      <c r="KH49" s="30"/>
      <c r="KI49" s="30"/>
      <c r="KJ49" s="30"/>
      <c r="KK49" s="30"/>
      <c r="KL49" s="30"/>
      <c r="KM49" s="30"/>
      <c r="KN49" s="30"/>
      <c r="KO49" s="30"/>
      <c r="KP49" s="30"/>
      <c r="KQ49" s="30"/>
      <c r="KR49" s="30"/>
      <c r="KS49" s="30"/>
      <c r="KT49" s="30"/>
      <c r="KU49" s="30"/>
      <c r="KV49" s="30"/>
      <c r="KW49" s="30"/>
      <c r="KX49" s="30"/>
      <c r="KY49" s="30"/>
      <c r="KZ49" s="30"/>
      <c r="LA49" s="30"/>
      <c r="LB49" s="30"/>
      <c r="LC49" s="30"/>
      <c r="LD49" s="30"/>
      <c r="LE49" s="30"/>
      <c r="LF49" s="30"/>
      <c r="LG49" s="30"/>
      <c r="LH49" s="30"/>
      <c r="LI49" s="30"/>
      <c r="LJ49" s="30"/>
      <c r="LK49" s="30"/>
      <c r="LL49" s="30"/>
      <c r="LM49" s="30"/>
      <c r="LN49" s="30"/>
      <c r="LO49" s="30"/>
      <c r="LP49" s="30"/>
      <c r="LQ49" s="30"/>
      <c r="LR49" s="30"/>
      <c r="LS49" s="30"/>
      <c r="LT49" s="30"/>
      <c r="LU49" s="30"/>
      <c r="LV49" s="30"/>
      <c r="LW49" s="30"/>
      <c r="LX49" s="30"/>
      <c r="LY49" s="30"/>
      <c r="LZ49" s="30"/>
      <c r="MA49" s="33"/>
      <c r="MB49" s="33"/>
      <c r="MC49" s="33"/>
      <c r="MD49" s="33"/>
      <c r="ME49" s="33"/>
      <c r="MF49" s="33"/>
      <c r="MG49" s="33"/>
      <c r="MH49" s="33"/>
      <c r="MI49" s="33"/>
      <c r="MJ49" s="33"/>
      <c r="MK49" s="33"/>
      <c r="ML49" s="33"/>
      <c r="MM49" s="33"/>
      <c r="MN49" s="33"/>
      <c r="MO49" s="33"/>
      <c r="MP49" s="33"/>
      <c r="MQ49" s="33"/>
      <c r="MR49" s="33"/>
      <c r="MS49" s="33"/>
      <c r="MT49" s="33"/>
      <c r="MU49" s="33"/>
      <c r="MV49" s="33"/>
      <c r="MW49" s="33"/>
      <c r="MX49" s="33"/>
      <c r="MY49" s="36"/>
      <c r="MZ49" s="36"/>
      <c r="NA49" s="36"/>
      <c r="NB49" s="36"/>
      <c r="NC49" s="36"/>
      <c r="ND49" s="36"/>
      <c r="NE49" s="36"/>
      <c r="NF49" s="36"/>
      <c r="NG49" s="36"/>
      <c r="NH49" s="36"/>
      <c r="NI49" s="36"/>
      <c r="NJ49" s="36"/>
      <c r="NK49" s="36"/>
      <c r="NL49" s="36"/>
      <c r="NM49" s="36"/>
      <c r="NN49" s="36"/>
      <c r="NO49" s="36"/>
      <c r="NP49" s="36"/>
      <c r="NQ49" s="36"/>
      <c r="NR49" s="36"/>
      <c r="NS49" s="36"/>
      <c r="NT49" s="36"/>
      <c r="NU49" s="36"/>
      <c r="NV49" s="36"/>
      <c r="NW49" s="36"/>
      <c r="NX49" s="36"/>
      <c r="NY49" s="36"/>
      <c r="NZ49" s="36"/>
      <c r="OA49" s="36"/>
      <c r="OB49" s="36"/>
      <c r="OC49" s="36"/>
      <c r="OD49" s="36"/>
      <c r="OE49" s="36"/>
      <c r="OF49" s="36"/>
      <c r="OG49" s="36"/>
      <c r="OH49" s="36"/>
      <c r="OI49" s="36"/>
      <c r="OJ49" s="36"/>
      <c r="OK49" s="36"/>
      <c r="OL49" s="36"/>
      <c r="OM49" s="36"/>
      <c r="ON49" s="36"/>
      <c r="OO49" s="36"/>
      <c r="OP49" s="36"/>
      <c r="OQ49" s="36"/>
      <c r="OR49" s="36"/>
      <c r="OS49" s="36"/>
      <c r="OT49" s="36"/>
      <c r="OU49" s="36"/>
      <c r="OV49" s="36"/>
      <c r="OW49" s="36"/>
      <c r="OX49" s="36"/>
      <c r="OY49" s="36"/>
      <c r="OZ49" s="36"/>
      <c r="PA49" s="36"/>
      <c r="PB49" s="36"/>
      <c r="PC49" s="36"/>
      <c r="PD49" s="36"/>
      <c r="PE49" s="36"/>
      <c r="PF49" s="36"/>
      <c r="PG49" s="36"/>
      <c r="PH49" s="36"/>
      <c r="PI49" s="36"/>
      <c r="PJ49" s="36"/>
      <c r="PK49" s="36"/>
      <c r="PL49" s="36"/>
      <c r="PM49" s="36"/>
      <c r="PN49" s="36"/>
      <c r="PO49" s="36"/>
      <c r="PP49" s="36"/>
      <c r="PQ49" s="36"/>
      <c r="PR49" s="36"/>
      <c r="PS49" s="36"/>
      <c r="PT49" s="36"/>
      <c r="PU49" s="36"/>
      <c r="PV49" s="36"/>
      <c r="PW49" s="36"/>
      <c r="PX49" s="36"/>
      <c r="PY49" s="36"/>
      <c r="PZ49" s="36"/>
      <c r="QA49" s="36"/>
      <c r="QB49" s="36"/>
      <c r="QC49" s="36"/>
      <c r="QD49" s="36"/>
      <c r="QE49" s="36"/>
      <c r="QF49" s="36"/>
      <c r="QG49" s="36"/>
      <c r="QH49" s="36"/>
      <c r="QI49" s="36"/>
      <c r="QJ49" s="36"/>
      <c r="QK49" s="37"/>
      <c r="QL49" s="37"/>
      <c r="QM49" s="37"/>
      <c r="QN49" s="37"/>
      <c r="QO49" s="37"/>
      <c r="QP49" s="37"/>
      <c r="QQ49" s="37"/>
      <c r="QR49" s="37"/>
      <c r="QS49" s="37"/>
      <c r="QT49" s="37"/>
      <c r="QU49" s="37"/>
      <c r="QV49" s="37"/>
      <c r="QW49" s="37"/>
      <c r="QX49" s="37"/>
      <c r="QY49" s="37"/>
      <c r="QZ49" s="37"/>
      <c r="RA49" s="37"/>
      <c r="RB49" s="37"/>
      <c r="RC49" s="37"/>
      <c r="RD49" s="37"/>
      <c r="RE49" s="37"/>
      <c r="RF49" s="37"/>
      <c r="RG49" s="37"/>
      <c r="RH49" s="37"/>
      <c r="RI49" s="37"/>
      <c r="RJ49" s="37"/>
      <c r="RK49" s="37"/>
      <c r="RL49" s="37"/>
      <c r="RM49" s="37"/>
      <c r="RN49" s="37"/>
      <c r="RO49" s="37"/>
      <c r="RP49" s="37"/>
      <c r="RQ49" s="37"/>
      <c r="RR49" s="37"/>
      <c r="RS49" s="37"/>
      <c r="RT49" s="37"/>
      <c r="RU49" s="37"/>
      <c r="RV49" s="37"/>
      <c r="RW49" s="37"/>
      <c r="RX49" s="37"/>
      <c r="RY49" s="37"/>
      <c r="RZ49" s="37"/>
      <c r="SA49" s="37"/>
      <c r="SB49" s="37"/>
      <c r="SC49" s="37"/>
      <c r="SD49" s="37"/>
      <c r="SE49" s="37"/>
      <c r="SF49" s="37"/>
      <c r="SG49" s="37"/>
      <c r="SH49" s="37"/>
      <c r="SI49" s="37"/>
      <c r="SJ49" s="37"/>
      <c r="SK49" s="37"/>
      <c r="SL49" s="37"/>
      <c r="SM49" s="37"/>
      <c r="SN49" s="37"/>
      <c r="SO49" s="37"/>
      <c r="SP49" s="37"/>
      <c r="SQ49" s="37"/>
      <c r="SR49" s="37"/>
      <c r="SS49" s="37"/>
      <c r="ST49" s="37"/>
      <c r="SU49" s="37"/>
      <c r="SV49" s="37"/>
      <c r="SW49" s="37"/>
      <c r="SX49" s="37"/>
      <c r="SY49" s="37"/>
      <c r="SZ49" s="37"/>
      <c r="TA49" s="37"/>
      <c r="TB49" s="37"/>
      <c r="TC49" s="37"/>
      <c r="TD49" s="37"/>
      <c r="TE49" s="37"/>
      <c r="TF49" s="37"/>
      <c r="TG49" s="37"/>
      <c r="TH49" s="37"/>
      <c r="TI49" s="37"/>
      <c r="TJ49" s="37"/>
      <c r="TK49" s="37"/>
      <c r="TL49" s="37"/>
      <c r="TM49" s="37"/>
      <c r="TN49" s="37"/>
      <c r="TO49" s="37"/>
      <c r="TP49" s="37"/>
      <c r="TQ49" s="37"/>
      <c r="TR49" s="37"/>
      <c r="TS49" s="37"/>
      <c r="TT49" s="37"/>
      <c r="TU49" s="37"/>
      <c r="TV49" s="37"/>
      <c r="TW49" s="37"/>
      <c r="TX49" s="37"/>
      <c r="TY49" s="37"/>
      <c r="TZ49" s="37"/>
      <c r="UA49" s="37"/>
      <c r="UB49" s="37"/>
      <c r="UC49" s="37"/>
      <c r="UD49" s="37"/>
      <c r="UE49" s="37"/>
      <c r="UF49" s="37"/>
      <c r="UG49" s="37"/>
      <c r="UH49" s="37"/>
      <c r="UI49" s="37"/>
      <c r="UJ49" s="37"/>
      <c r="UK49" s="37"/>
      <c r="UL49" s="37"/>
      <c r="UM49" s="37"/>
      <c r="UN49" s="37"/>
      <c r="UO49" s="37"/>
      <c r="UP49" s="37"/>
      <c r="UQ49" s="37"/>
      <c r="UR49" s="37"/>
      <c r="US49" s="37"/>
      <c r="UT49" s="37"/>
      <c r="UU49" s="37"/>
      <c r="UV49" s="37"/>
      <c r="UW49" s="37"/>
      <c r="UX49" s="37"/>
      <c r="UY49" s="37"/>
      <c r="UZ49" s="37"/>
      <c r="VA49" s="37"/>
      <c r="VB49" s="37"/>
      <c r="VC49" s="37"/>
      <c r="VD49" s="37"/>
      <c r="VE49" s="37"/>
      <c r="VF49" s="37"/>
      <c r="VG49" s="37"/>
      <c r="VH49" s="37"/>
      <c r="VI49" s="37"/>
      <c r="VJ49" s="37"/>
      <c r="VK49" s="37"/>
      <c r="VL49" s="37"/>
      <c r="VM49" s="37"/>
      <c r="VN49" s="37"/>
      <c r="VO49" s="37"/>
      <c r="VP49" s="37"/>
      <c r="VQ49" s="37"/>
      <c r="VR49" s="37"/>
      <c r="VS49" s="37"/>
      <c r="VT49" s="37"/>
      <c r="VU49" s="37"/>
      <c r="VV49" s="37"/>
      <c r="VW49" s="37"/>
      <c r="VX49" s="37"/>
      <c r="VY49" s="37"/>
      <c r="VZ49" s="37"/>
      <c r="WA49" s="37"/>
      <c r="WB49" s="37"/>
      <c r="WC49" s="37"/>
      <c r="WD49" s="37"/>
      <c r="WE49" s="37"/>
      <c r="WF49" s="41"/>
      <c r="WG49" s="41"/>
      <c r="WH49" s="41"/>
      <c r="WI49" s="41"/>
      <c r="WJ49" s="41"/>
      <c r="WK49" s="41"/>
      <c r="WL49" s="41"/>
      <c r="WM49" s="41"/>
      <c r="WN49" s="41"/>
      <c r="WO49" s="41"/>
      <c r="WP49" s="41"/>
      <c r="WQ49" s="41"/>
      <c r="WR49" s="41"/>
      <c r="WS49" s="41"/>
      <c r="WT49" s="41"/>
      <c r="WU49" s="41"/>
      <c r="WV49" s="41"/>
      <c r="WW49" s="41"/>
      <c r="WX49" s="41"/>
      <c r="WY49" s="41"/>
      <c r="WZ49" s="41"/>
      <c r="XA49" s="41"/>
      <c r="XB49" s="41"/>
      <c r="XC49" s="41"/>
      <c r="XD49" s="41"/>
      <c r="XE49" s="41"/>
      <c r="XF49" s="41"/>
      <c r="XG49" s="41"/>
      <c r="XH49" s="41"/>
      <c r="XI49" s="41"/>
      <c r="XJ49" s="42"/>
      <c r="XK49" s="42"/>
      <c r="XL49" s="42"/>
      <c r="XM49" s="42"/>
      <c r="XN49" s="42"/>
      <c r="XO49" s="42"/>
      <c r="XP49" s="42"/>
      <c r="XQ49" s="42"/>
      <c r="XR49" s="42"/>
      <c r="XS49" s="42"/>
      <c r="XT49" s="42"/>
      <c r="XU49" s="42"/>
      <c r="XV49" s="42"/>
      <c r="XW49" s="42"/>
      <c r="XX49" s="42"/>
      <c r="XY49" s="42"/>
      <c r="XZ49" s="42"/>
      <c r="YA49" s="42"/>
      <c r="YB49" s="42" t="s">
        <v>130</v>
      </c>
      <c r="YC49" s="42"/>
      <c r="YD49" s="42"/>
      <c r="YE49" s="42"/>
      <c r="YF49" s="42"/>
      <c r="YG49" s="42"/>
      <c r="YH49" s="42"/>
      <c r="YI49" s="45"/>
      <c r="YJ49" s="45"/>
      <c r="YK49" s="45"/>
      <c r="YL49" s="45"/>
      <c r="YM49" s="45"/>
      <c r="YN49" s="45"/>
      <c r="YO49" s="45"/>
      <c r="YP49" s="45"/>
      <c r="YQ49" s="45"/>
      <c r="YR49" s="45"/>
      <c r="YS49" s="45"/>
      <c r="YT49" s="45"/>
      <c r="YU49" s="45"/>
      <c r="YV49" s="45"/>
      <c r="YW49" s="45"/>
      <c r="YX49" s="45"/>
      <c r="YY49" s="45"/>
      <c r="YZ49" s="45"/>
      <c r="ZA49" s="45"/>
      <c r="ZB49" s="45"/>
      <c r="ZC49" s="45"/>
      <c r="ZD49" s="45"/>
      <c r="ZE49" s="45"/>
      <c r="ZF49" s="45"/>
      <c r="ZG49" s="45"/>
      <c r="ZH49" s="45"/>
      <c r="ZI49" s="45"/>
      <c r="ZJ49" s="45"/>
      <c r="ZK49" s="45"/>
      <c r="ZL49" s="45"/>
      <c r="ZM49" s="45"/>
      <c r="ZN49" s="45"/>
      <c r="ZO49" s="45"/>
      <c r="ZP49" s="45"/>
      <c r="ZQ49" s="45"/>
      <c r="ZR49" s="45"/>
      <c r="ZS49" s="45"/>
      <c r="ZT49" s="45"/>
      <c r="ZU49" s="45"/>
      <c r="ZV49" s="45"/>
      <c r="ZW49" s="45"/>
      <c r="ZX49" s="45"/>
      <c r="ZY49" s="45"/>
      <c r="ZZ49" s="45"/>
      <c r="AAA49" s="45"/>
      <c r="AAB49" s="45"/>
      <c r="AAC49" s="45"/>
      <c r="AAD49" s="45"/>
      <c r="AAE49" s="45"/>
      <c r="AAF49" s="45"/>
      <c r="AAG49" s="45"/>
      <c r="AAH49" s="45"/>
      <c r="AAI49" s="45"/>
      <c r="AAJ49" s="45"/>
      <c r="AAK49" s="45"/>
      <c r="AAL49" s="45"/>
      <c r="AAM49" s="45"/>
      <c r="AAN49" s="45"/>
      <c r="AAO49" s="46"/>
      <c r="AAP49" s="46"/>
      <c r="AAQ49" s="46"/>
      <c r="AAR49" s="46"/>
      <c r="AAS49" s="46"/>
      <c r="AAT49" s="46"/>
      <c r="AAU49" s="46"/>
      <c r="AAV49" s="46"/>
      <c r="AAW49" s="46"/>
      <c r="AAX49" s="46"/>
      <c r="AAY49" s="46"/>
      <c r="AAZ49" s="46"/>
      <c r="ABA49" s="46"/>
      <c r="ABB49" s="46"/>
      <c r="ABC49" s="46"/>
      <c r="ABD49" s="46"/>
      <c r="ABE49" s="46"/>
      <c r="ABF49" s="46"/>
      <c r="ABG49" s="46"/>
      <c r="ABH49" s="46"/>
      <c r="ABI49" s="46"/>
      <c r="ABJ49" s="46"/>
      <c r="ABK49" s="46"/>
      <c r="ABL49" s="46"/>
      <c r="ABM49" s="46"/>
      <c r="ABN49" s="46"/>
      <c r="ABO49" s="46"/>
      <c r="ABP49" s="48"/>
      <c r="ABQ49" s="48"/>
      <c r="ABR49" s="48"/>
      <c r="ABS49" s="48"/>
      <c r="ABT49" s="48"/>
      <c r="ABU49" s="48"/>
      <c r="ABV49" s="48"/>
      <c r="ABW49" s="48"/>
      <c r="ABX49" s="48"/>
      <c r="ABY49" s="48"/>
      <c r="ABZ49" s="48"/>
      <c r="ACA49" s="48"/>
      <c r="ACB49" s="48"/>
      <c r="ACC49" s="48"/>
      <c r="ACD49" s="48"/>
      <c r="ACE49" s="48"/>
      <c r="ACF49" s="48"/>
      <c r="ACG49" s="48"/>
      <c r="ACH49" s="48"/>
      <c r="ACI49" s="48"/>
      <c r="ACJ49" s="48"/>
      <c r="ACK49" s="48"/>
      <c r="ACL49" s="48"/>
      <c r="ACM49" s="48"/>
      <c r="ACN49" s="48"/>
      <c r="ACO49" s="51"/>
      <c r="ACP49" s="51"/>
      <c r="ACQ49" s="51"/>
      <c r="ACR49" s="51"/>
      <c r="ACS49" s="51"/>
      <c r="ACT49" s="51"/>
      <c r="ACU49" s="51"/>
      <c r="ACV49" s="51"/>
      <c r="ACW49" s="51"/>
      <c r="ACX49" s="51"/>
      <c r="ACY49" s="51"/>
      <c r="ACZ49" s="51"/>
      <c r="ADA49" s="51"/>
      <c r="ADB49" s="51"/>
      <c r="ADC49" s="51"/>
      <c r="ADD49" s="51"/>
      <c r="ADE49" s="51"/>
      <c r="ADF49" s="51"/>
      <c r="ADG49" s="51"/>
      <c r="ADH49" s="51"/>
      <c r="ADI49" s="51"/>
      <c r="ADJ49" s="51"/>
      <c r="ADK49" s="51"/>
      <c r="ADL49" s="51"/>
      <c r="ADM49" s="51"/>
      <c r="ADN49" s="51"/>
      <c r="ADO49" s="51"/>
      <c r="ADP49" s="51"/>
      <c r="ADQ49" s="51"/>
      <c r="ADR49" s="51"/>
      <c r="ADS49" s="51"/>
      <c r="ADT49" s="51"/>
      <c r="ADU49" s="51"/>
      <c r="ADV49" s="51"/>
      <c r="ADW49" s="51"/>
      <c r="ADX49" s="51"/>
      <c r="ADY49" s="51"/>
      <c r="ADZ49" s="51"/>
      <c r="AEA49" s="51"/>
      <c r="AEB49" s="51"/>
      <c r="AEC49" s="51"/>
      <c r="AED49" s="51"/>
      <c r="AEE49" s="51"/>
      <c r="AEF49" s="51"/>
      <c r="AEG49" s="51"/>
      <c r="AEH49" s="51"/>
      <c r="AEI49" s="51"/>
      <c r="AEJ49" s="51"/>
      <c r="AEK49" s="51"/>
      <c r="AEL49" s="51"/>
      <c r="AEM49" s="51"/>
      <c r="AEN49" s="51"/>
      <c r="AEO49" s="51"/>
      <c r="AEP49" s="51"/>
      <c r="AEQ49" s="51"/>
      <c r="AER49" s="51"/>
      <c r="AES49" s="52"/>
      <c r="AET49" s="52"/>
      <c r="AEU49" s="52"/>
      <c r="AEV49" s="52"/>
      <c r="AEW49" s="52"/>
      <c r="AEX49" s="52"/>
      <c r="AEY49" s="52"/>
      <c r="AEZ49" s="52"/>
      <c r="AFA49" s="52"/>
      <c r="AFB49" s="52"/>
      <c r="AFC49" s="52"/>
      <c r="AFD49" s="52"/>
      <c r="AFE49" s="52"/>
      <c r="AFF49" s="52"/>
      <c r="AFG49" s="52"/>
      <c r="AFH49" s="52"/>
      <c r="AFI49" s="52"/>
      <c r="AFJ49" s="52"/>
      <c r="AFK49" s="52"/>
      <c r="AFL49" s="52"/>
      <c r="AFM49" s="52"/>
      <c r="AFN49" s="52"/>
      <c r="AFO49" s="52"/>
      <c r="AFP49" s="52"/>
      <c r="AFQ49" s="52"/>
      <c r="AFR49" s="52"/>
      <c r="AFS49" s="52"/>
      <c r="AFT49" s="52"/>
      <c r="AFU49" s="52"/>
      <c r="AFV49" s="55"/>
      <c r="AFW49" s="55"/>
      <c r="AFX49" s="55"/>
      <c r="AFY49" s="55"/>
      <c r="AFZ49" s="55"/>
      <c r="AGA49" s="55"/>
      <c r="AGB49" s="55"/>
      <c r="AGC49" s="55"/>
      <c r="AGD49" s="55"/>
      <c r="AGE49" s="55"/>
      <c r="AGF49" s="55"/>
      <c r="AGG49" s="55"/>
      <c r="AGH49" s="55"/>
      <c r="AGI49" s="55"/>
      <c r="AGJ49" s="55"/>
      <c r="AGK49" s="55"/>
      <c r="AGL49" s="55"/>
      <c r="AGM49" s="55"/>
      <c r="AGN49" s="55"/>
      <c r="AGO49" s="55"/>
      <c r="AGP49" s="55"/>
      <c r="AGQ49" s="55"/>
      <c r="AGR49" s="55"/>
      <c r="AGS49" s="55"/>
      <c r="AGT49" s="55"/>
      <c r="AGU49" s="58"/>
      <c r="AGV49" s="58"/>
      <c r="AGW49" s="58"/>
      <c r="AGX49" s="58"/>
      <c r="AGY49" s="58"/>
      <c r="AGZ49" s="58"/>
      <c r="AHA49" s="58"/>
      <c r="AHB49" s="58"/>
      <c r="AHC49" s="58"/>
      <c r="AHD49" s="58"/>
      <c r="AHE49" s="58" t="s">
        <v>130</v>
      </c>
      <c r="AHF49" s="58"/>
      <c r="AHG49" s="58"/>
      <c r="AHH49" s="58"/>
      <c r="AHI49" s="58"/>
      <c r="AHJ49" s="58"/>
      <c r="AHK49" s="58"/>
      <c r="AHL49" s="58"/>
      <c r="AHM49" s="58"/>
      <c r="AHN49" s="58"/>
      <c r="AHO49" s="58"/>
      <c r="AHP49" s="58"/>
      <c r="AHQ49" s="58"/>
      <c r="AHR49" s="58"/>
      <c r="AHS49" s="58"/>
      <c r="AHT49" s="58"/>
      <c r="AHU49" s="58"/>
      <c r="AHV49" s="58"/>
      <c r="AHW49" s="58"/>
      <c r="AHX49" s="58"/>
      <c r="AHY49" s="58"/>
      <c r="AHZ49" s="58"/>
      <c r="AIA49" s="58"/>
      <c r="AIB49" s="58"/>
      <c r="AIC49" s="58"/>
      <c r="AID49" s="58"/>
      <c r="AIE49" s="58"/>
      <c r="AIF49" s="58"/>
      <c r="AIG49" s="58"/>
      <c r="AIH49" s="58"/>
      <c r="AII49" s="58"/>
      <c r="AIJ49" s="58"/>
      <c r="AIK49" s="58"/>
      <c r="AIL49" s="58"/>
      <c r="AIM49" s="58"/>
      <c r="AIN49" s="58"/>
      <c r="AIO49" s="58"/>
      <c r="AIP49" s="58"/>
      <c r="AIQ49" s="58"/>
      <c r="AIR49" s="58"/>
      <c r="AIS49" s="58"/>
      <c r="AIT49" s="58"/>
      <c r="AIU49" s="58"/>
      <c r="AIV49" s="58"/>
      <c r="AIW49" s="58"/>
      <c r="AIX49" s="58"/>
      <c r="AIY49" s="58"/>
      <c r="AIZ49" s="58"/>
      <c r="AJA49" s="58"/>
      <c r="AJB49" s="58"/>
      <c r="AJC49" s="60"/>
      <c r="AJD49" s="60"/>
      <c r="AJE49" s="60"/>
      <c r="AJF49" s="60"/>
      <c r="AJG49" s="60"/>
      <c r="AJH49" s="60"/>
      <c r="AJI49" s="60"/>
      <c r="AJJ49" s="60"/>
      <c r="AJK49" s="60"/>
      <c r="AJL49" s="60"/>
      <c r="AJM49" s="60"/>
      <c r="AJN49" s="60"/>
      <c r="AJO49" s="60"/>
      <c r="AJP49" s="60"/>
      <c r="AJQ49" s="60"/>
      <c r="AJR49" s="60"/>
      <c r="AJS49" s="60"/>
      <c r="AJT49" s="60"/>
      <c r="AJU49" s="60"/>
      <c r="AJV49" s="60"/>
      <c r="AJW49" s="60"/>
      <c r="AJX49" s="60"/>
      <c r="AJY49" s="60"/>
      <c r="AJZ49" s="60"/>
      <c r="AKA49" s="60"/>
      <c r="AKB49" s="60"/>
      <c r="AKC49" s="60"/>
      <c r="AKD49" s="60"/>
      <c r="AKE49" s="60"/>
      <c r="AKF49" s="60"/>
      <c r="AKG49" s="60"/>
      <c r="AKH49" s="60"/>
      <c r="AKI49" s="60"/>
      <c r="AKJ49" s="60"/>
      <c r="AKK49" s="60"/>
      <c r="AKL49" s="60"/>
      <c r="AKM49" s="60"/>
      <c r="AKN49" s="60"/>
      <c r="AKO49" s="60"/>
      <c r="AKP49" s="60"/>
      <c r="AKQ49" s="60"/>
      <c r="AKR49" s="60"/>
      <c r="AKS49" s="60"/>
      <c r="AKT49" s="60"/>
      <c r="AKU49" s="60"/>
      <c r="AKV49" s="60"/>
      <c r="AKW49" s="60"/>
      <c r="AKX49" s="60"/>
      <c r="AKY49" s="60"/>
      <c r="AKZ49" s="60"/>
      <c r="ALA49" s="60"/>
      <c r="ALB49" s="60"/>
      <c r="ALC49" s="60"/>
      <c r="ALD49" s="60"/>
      <c r="ALE49" s="60"/>
      <c r="ALF49" s="60"/>
      <c r="ALG49" s="60"/>
      <c r="ALH49" s="60"/>
      <c r="ALI49" s="60"/>
      <c r="ALJ49" s="60"/>
      <c r="ALK49" s="60"/>
      <c r="ALL49" s="60"/>
      <c r="ALM49" s="60"/>
      <c r="ALN49" s="60"/>
      <c r="ALO49" s="60"/>
      <c r="ALP49" s="60"/>
      <c r="ALQ49" s="60"/>
      <c r="ALR49" s="60"/>
      <c r="ALS49" s="60"/>
      <c r="ALT49" s="60"/>
      <c r="ALU49" s="60"/>
      <c r="ALV49" s="60"/>
      <c r="ALW49" s="60"/>
      <c r="ALX49" s="60"/>
      <c r="ALY49" s="60"/>
      <c r="ALZ49" s="60"/>
      <c r="AMA49" s="60"/>
      <c r="AMB49" s="60"/>
      <c r="AMC49" s="60"/>
      <c r="AMD49" s="60"/>
      <c r="AME49" s="60"/>
      <c r="AMF49" s="60"/>
      <c r="AMG49" s="60"/>
      <c r="AMH49" s="60"/>
      <c r="AMI49" s="60"/>
      <c r="AMJ49" s="60"/>
      <c r="AMK49" s="60"/>
      <c r="AML49" s="60"/>
      <c r="AMM49" s="60"/>
      <c r="AMN49" s="60"/>
      <c r="AMO49" s="60"/>
      <c r="AMP49" s="60"/>
      <c r="AMQ49" s="60"/>
      <c r="AMR49" s="60"/>
      <c r="AMS49" s="60"/>
      <c r="AMT49" s="60"/>
      <c r="AMU49" s="60"/>
      <c r="AMV49" s="60"/>
      <c r="AMW49" s="60"/>
      <c r="AMX49" s="60"/>
      <c r="AMY49" s="60"/>
      <c r="AMZ49" s="60"/>
      <c r="ANA49" s="60"/>
      <c r="ANB49" s="60"/>
      <c r="ANC49" s="60"/>
      <c r="AND49" s="60"/>
      <c r="ANE49" s="60"/>
      <c r="ANF49" s="60"/>
      <c r="ANG49" s="60"/>
      <c r="ANH49" s="60"/>
      <c r="ANI49" s="60"/>
      <c r="ANJ49" s="60"/>
      <c r="ANK49" s="60"/>
      <c r="ANL49" s="60"/>
      <c r="ANM49" s="60"/>
      <c r="ANN49" s="60"/>
      <c r="ANO49" s="60"/>
      <c r="ANP49" s="60"/>
      <c r="ANQ49" s="60"/>
      <c r="ANR49" s="60"/>
      <c r="ANS49" s="60"/>
      <c r="ANT49" s="60"/>
      <c r="ANU49" s="60"/>
      <c r="ANV49" s="60"/>
      <c r="ANW49" s="60"/>
      <c r="ANX49" s="60"/>
      <c r="ANY49" s="60"/>
      <c r="ANZ49" s="60"/>
      <c r="AOA49" s="60"/>
      <c r="AOB49" s="60"/>
      <c r="AOC49" s="60"/>
      <c r="AOD49" s="60"/>
      <c r="AOE49" s="60"/>
      <c r="AOF49" s="60"/>
      <c r="AOG49" s="60"/>
      <c r="AOH49" s="60"/>
      <c r="AOI49" s="60"/>
      <c r="AOJ49" s="60"/>
      <c r="AOK49" s="60"/>
      <c r="AOL49" s="60"/>
      <c r="AOM49" s="60"/>
      <c r="AON49" s="60"/>
      <c r="AOO49" s="60"/>
      <c r="AOP49" s="60"/>
      <c r="AOQ49" s="60"/>
      <c r="AOR49" s="60"/>
      <c r="AOS49" s="60"/>
      <c r="AOT49" s="60"/>
      <c r="AOU49" s="60"/>
      <c r="AOV49" s="60"/>
      <c r="AOW49" s="60"/>
      <c r="AOX49" s="60"/>
      <c r="AOY49" s="60"/>
      <c r="AOZ49" s="60"/>
      <c r="APA49" s="60"/>
      <c r="APB49" s="60"/>
      <c r="APC49" s="60"/>
      <c r="APD49" s="60"/>
      <c r="APE49" s="60"/>
      <c r="APF49" s="60"/>
      <c r="APG49" s="60"/>
      <c r="APH49" s="60"/>
      <c r="API49" s="60"/>
      <c r="APJ49" s="60"/>
      <c r="APK49" s="60"/>
      <c r="APL49" s="60"/>
      <c r="APM49" s="60"/>
      <c r="APN49" s="60"/>
      <c r="APO49" s="60"/>
      <c r="APP49" s="60"/>
      <c r="APQ49" s="60"/>
      <c r="APR49" s="60"/>
      <c r="APS49" s="60"/>
      <c r="APT49" s="60"/>
      <c r="APU49" s="60"/>
      <c r="APV49" s="60"/>
      <c r="APW49" s="60"/>
      <c r="APX49" s="60"/>
      <c r="APY49" s="60"/>
      <c r="APZ49" s="60"/>
      <c r="AQA49" s="60"/>
      <c r="AQB49" s="60"/>
      <c r="AQC49" s="60"/>
      <c r="AQD49" s="60"/>
      <c r="AQE49" s="60"/>
      <c r="AQF49" s="60"/>
      <c r="AQG49" s="60"/>
      <c r="AQH49" s="60"/>
      <c r="AQI49" s="60"/>
      <c r="AQJ49" s="60"/>
      <c r="AQK49" s="60"/>
      <c r="AQL49" s="60"/>
      <c r="AQM49" s="60"/>
      <c r="AQN49" s="60"/>
      <c r="AQO49" s="60"/>
      <c r="AQP49" s="60"/>
      <c r="AQQ49" s="60"/>
      <c r="AQR49" s="65"/>
      <c r="AQS49" s="65"/>
      <c r="AQT49" s="65"/>
      <c r="AQU49" s="65"/>
      <c r="AQV49" s="65"/>
      <c r="AQW49" s="65"/>
      <c r="AQX49" s="65"/>
      <c r="AQY49" s="65"/>
      <c r="AQZ49" s="65"/>
      <c r="ARA49" s="65"/>
      <c r="ARB49" s="65"/>
      <c r="ARC49" s="65"/>
      <c r="ARD49" s="65"/>
      <c r="ARE49" s="65"/>
      <c r="ARF49" s="65"/>
      <c r="ARG49" s="65"/>
      <c r="ARH49" s="65"/>
      <c r="ARI49" s="65"/>
      <c r="ARJ49" s="65"/>
      <c r="ARK49" s="65"/>
      <c r="ARL49" s="65"/>
      <c r="ARM49" s="65"/>
      <c r="ARN49" s="65"/>
      <c r="ARO49" s="65"/>
      <c r="ARP49" s="65"/>
      <c r="ARQ49" s="65"/>
      <c r="ARR49" s="65"/>
      <c r="ARS49" s="65"/>
      <c r="ART49" s="65"/>
      <c r="ARU49" s="65"/>
      <c r="ARV49" s="65"/>
      <c r="ARW49" s="65"/>
      <c r="ARX49" s="65"/>
      <c r="ARY49" s="65"/>
      <c r="ARZ49" s="68"/>
      <c r="ASA49" s="68"/>
      <c r="ASB49" s="68"/>
      <c r="ASC49" s="68"/>
      <c r="ASD49" s="68"/>
      <c r="ASE49" s="68"/>
      <c r="ASF49" s="68"/>
      <c r="ASG49" s="68"/>
      <c r="ASH49" s="68"/>
      <c r="ASI49" s="68"/>
      <c r="ASJ49" s="68"/>
      <c r="ASK49" s="68"/>
      <c r="ASL49" s="68"/>
      <c r="ASM49" s="68"/>
      <c r="ASN49" s="68"/>
      <c r="ASO49" s="68"/>
      <c r="ASP49" s="68"/>
      <c r="ASQ49" s="68"/>
      <c r="ASR49" s="68"/>
      <c r="ASS49" s="68"/>
      <c r="AST49" s="68"/>
      <c r="ASU49" s="68"/>
      <c r="ASV49" s="68"/>
      <c r="ASW49" s="68"/>
      <c r="ASX49" s="68"/>
      <c r="ASY49" s="68"/>
      <c r="ASZ49" s="68"/>
      <c r="ATA49" s="68"/>
      <c r="ATB49" s="68"/>
      <c r="ATC49" s="68"/>
      <c r="ATD49" s="68"/>
      <c r="ATE49" s="68"/>
      <c r="ATF49" s="68"/>
      <c r="ATG49" s="68"/>
      <c r="ATH49" s="68"/>
      <c r="ATI49" s="68"/>
      <c r="ATJ49" s="68"/>
      <c r="ATK49" s="68"/>
      <c r="ATL49" s="70"/>
      <c r="ATM49" s="70"/>
      <c r="ATN49" s="70"/>
      <c r="ATO49" s="70"/>
      <c r="ATP49" s="70"/>
      <c r="ATQ49" s="70"/>
      <c r="ATR49" s="70"/>
      <c r="ATS49" s="70"/>
      <c r="ATT49" s="70"/>
      <c r="ATU49" s="70"/>
      <c r="ATV49" s="70"/>
      <c r="ATW49" s="70"/>
      <c r="ATX49" s="70"/>
      <c r="ATY49" s="70"/>
      <c r="ATZ49" s="70"/>
      <c r="AUA49" s="70"/>
      <c r="AUB49" s="70"/>
      <c r="AUC49" s="70"/>
      <c r="AUD49" s="70"/>
      <c r="AUE49" s="70"/>
      <c r="AUF49" s="70"/>
      <c r="AUG49" s="70"/>
      <c r="AUH49" s="70"/>
      <c r="AUI49" s="70"/>
      <c r="AUJ49" s="70"/>
      <c r="AUK49" s="70"/>
      <c r="AUL49" s="70"/>
      <c r="AUM49" s="70"/>
      <c r="AUN49" s="70"/>
      <c r="AUO49" s="70"/>
      <c r="AUP49" s="70"/>
      <c r="AUQ49" s="70"/>
      <c r="AUR49" s="70"/>
      <c r="AUS49" s="70"/>
      <c r="AUT49" s="70"/>
      <c r="AUU49" s="72"/>
      <c r="AUV49" s="72"/>
      <c r="AUW49" s="72"/>
      <c r="AUX49" s="72"/>
      <c r="AUY49" s="72"/>
      <c r="AUZ49" s="72"/>
      <c r="AVA49" s="72"/>
      <c r="AVB49" s="72"/>
      <c r="AVC49" s="72"/>
      <c r="AVD49" s="72"/>
      <c r="AVE49" s="72"/>
      <c r="AVF49" s="72"/>
      <c r="AVG49" s="72"/>
      <c r="AVH49" s="72"/>
      <c r="AVI49" s="72"/>
      <c r="AVJ49" s="72"/>
      <c r="AVK49" s="72"/>
      <c r="AVL49" s="72"/>
      <c r="AVM49" s="72"/>
      <c r="AVN49" s="72"/>
      <c r="AVO49" s="72"/>
      <c r="AVP49" s="72"/>
      <c r="AVQ49" s="72"/>
      <c r="AVR49" s="72"/>
      <c r="AVS49" s="72"/>
      <c r="AVT49" s="72"/>
      <c r="AVU49" s="72"/>
      <c r="AVV49" s="72"/>
      <c r="AVW49" s="72"/>
      <c r="AVX49" s="72"/>
      <c r="AVY49" s="72"/>
      <c r="AVZ49" s="72"/>
      <c r="AWA49" s="72"/>
      <c r="AWB49" s="74"/>
      <c r="AWC49" s="74"/>
      <c r="AWD49" s="74"/>
      <c r="AWE49" s="74"/>
      <c r="AWF49" s="74"/>
      <c r="AWG49" s="74"/>
      <c r="AWH49" s="74"/>
      <c r="AWI49" s="74"/>
      <c r="AWJ49" s="74"/>
      <c r="AWK49" s="74"/>
      <c r="AWL49" s="74"/>
      <c r="AWM49" s="74"/>
      <c r="AWN49" s="74"/>
      <c r="AWO49" s="74"/>
      <c r="AWP49" s="74"/>
      <c r="AWQ49" s="74"/>
      <c r="AWR49" s="74"/>
      <c r="AWS49" s="74"/>
      <c r="AWT49" s="74"/>
      <c r="AWU49" s="74"/>
      <c r="AWV49" s="74"/>
      <c r="AWW49" s="74"/>
      <c r="AWX49" s="74"/>
      <c r="AWY49" s="74"/>
      <c r="AWZ49" s="74"/>
      <c r="AXA49" s="74"/>
      <c r="AXB49" s="74"/>
      <c r="AXC49" s="74"/>
      <c r="AXD49" s="74"/>
      <c r="AXE49" s="74"/>
      <c r="AXF49" s="74"/>
      <c r="AXG49" s="74"/>
      <c r="AXH49" s="74"/>
      <c r="AXI49" s="74"/>
      <c r="AXJ49" s="74"/>
      <c r="AXK49" s="74"/>
      <c r="AXL49" s="76"/>
      <c r="AXM49" s="76"/>
      <c r="AXN49" s="76"/>
      <c r="AXO49" s="76"/>
      <c r="AXP49" s="76"/>
      <c r="AXQ49" s="76"/>
      <c r="AXR49" s="76"/>
      <c r="AXS49" s="76"/>
      <c r="AXT49" s="76"/>
      <c r="AXU49" s="76"/>
      <c r="AXV49" s="76"/>
      <c r="AXW49" s="76"/>
      <c r="AXX49" s="76"/>
      <c r="AXY49" s="76"/>
      <c r="AXZ49" s="76"/>
      <c r="AYA49" s="76"/>
      <c r="AYB49" s="76"/>
      <c r="AYC49" s="76"/>
      <c r="AYD49" s="76"/>
      <c r="AYE49" s="76"/>
      <c r="AYF49" s="76"/>
      <c r="AYG49" s="76"/>
      <c r="AYH49" s="76"/>
      <c r="AYI49" s="76"/>
      <c r="AYJ49" s="76"/>
      <c r="AYK49" s="76"/>
      <c r="AYL49" s="76"/>
      <c r="AYM49" s="76"/>
      <c r="AYN49" s="76"/>
      <c r="AYO49" s="76"/>
      <c r="AYP49" s="76"/>
      <c r="AYQ49" s="76"/>
      <c r="AYR49" s="76"/>
      <c r="AYS49" s="76"/>
      <c r="AYT49" s="76"/>
      <c r="AYU49" s="78"/>
      <c r="AYV49" s="78"/>
      <c r="AYW49" s="78"/>
      <c r="AYX49" s="78"/>
      <c r="AYY49" s="78"/>
      <c r="AYZ49" s="78"/>
      <c r="AZA49" s="78"/>
      <c r="AZB49" s="78"/>
      <c r="AZC49" s="78"/>
      <c r="AZD49" s="78" t="s">
        <v>130</v>
      </c>
      <c r="AZE49" s="78" t="s">
        <v>130</v>
      </c>
      <c r="AZF49" s="78" t="s">
        <v>130</v>
      </c>
      <c r="AZG49" s="78" t="s">
        <v>130</v>
      </c>
      <c r="AZH49" s="78" t="s">
        <v>130</v>
      </c>
      <c r="AZI49" s="78" t="s">
        <v>130</v>
      </c>
      <c r="AZJ49" s="84" t="s">
        <v>130</v>
      </c>
      <c r="AZK49" s="83"/>
      <c r="AZL49" s="83"/>
      <c r="AZM49" s="83"/>
      <c r="AZN49" s="83"/>
      <c r="AZO49" s="83"/>
      <c r="AZP49" s="83"/>
      <c r="AZQ49" s="83"/>
      <c r="AZR49" s="83"/>
      <c r="AZS49" s="83"/>
      <c r="AZT49" s="83"/>
      <c r="AZU49" s="83"/>
      <c r="AZV49" s="83"/>
      <c r="AZW49" s="83"/>
      <c r="AZX49" s="83"/>
      <c r="AZY49" s="83"/>
      <c r="AZZ49" s="83"/>
      <c r="BAA49" s="83"/>
      <c r="BAB49" s="83"/>
      <c r="BAC49" s="83"/>
      <c r="BAD49" s="83"/>
      <c r="BAE49" s="83"/>
      <c r="BAF49" s="83"/>
      <c r="BAG49" s="83"/>
      <c r="BAH49" s="83"/>
      <c r="BAI49" s="83"/>
      <c r="BAJ49" s="83"/>
      <c r="BAK49" s="83"/>
      <c r="BAL49" s="83"/>
      <c r="BAM49" s="83"/>
      <c r="BAN49" s="83"/>
      <c r="BAO49" s="83"/>
      <c r="BAP49" s="83"/>
      <c r="BAQ49" s="83"/>
      <c r="BAR49" s="83"/>
      <c r="BAS49" s="83"/>
      <c r="BAT49" s="83"/>
      <c r="BAU49" s="83"/>
      <c r="BAV49" s="83"/>
      <c r="BAW49" s="83"/>
      <c r="BAX49" s="83"/>
      <c r="BAY49" s="83"/>
      <c r="BAZ49" s="83"/>
      <c r="BBA49" s="83"/>
      <c r="BBB49" s="83"/>
      <c r="BBC49" s="83"/>
      <c r="BBD49" s="83"/>
      <c r="BBE49" s="83"/>
      <c r="BBF49" s="83"/>
      <c r="BBG49" s="83"/>
      <c r="BBH49" s="83"/>
      <c r="BBI49" s="83"/>
      <c r="BBJ49" s="83"/>
      <c r="BBK49" s="83"/>
      <c r="BBL49" s="83"/>
      <c r="BBM49" s="83"/>
      <c r="BBN49" s="83"/>
      <c r="BBO49" s="83"/>
      <c r="BBP49" s="83"/>
      <c r="BBQ49" s="83"/>
      <c r="BBR49" s="83"/>
      <c r="BBS49" s="83"/>
      <c r="BBT49" s="83"/>
      <c r="BBU49" s="83"/>
      <c r="BBV49" s="83"/>
      <c r="BBW49" s="83"/>
      <c r="BBX49" s="83"/>
      <c r="BBY49" s="83"/>
      <c r="BBZ49" s="83"/>
      <c r="BCA49" s="83"/>
      <c r="BCB49" s="83"/>
      <c r="BCC49" s="83"/>
      <c r="BCD49" s="83"/>
      <c r="BCE49" s="83"/>
      <c r="BCF49" s="83"/>
      <c r="BCG49" s="83"/>
      <c r="BCH49" s="83"/>
      <c r="BCI49" s="83"/>
      <c r="BCJ49" s="83"/>
      <c r="BCK49" s="83"/>
      <c r="BCL49" s="83"/>
      <c r="BCM49" s="83"/>
      <c r="BCN49" s="83"/>
      <c r="BCO49" s="83"/>
      <c r="BCP49" s="83"/>
      <c r="BCQ49" s="83"/>
      <c r="BCR49" s="83"/>
      <c r="BCS49" s="83"/>
      <c r="BCT49" s="83"/>
      <c r="BCU49" s="83"/>
      <c r="BCV49" s="83"/>
      <c r="BCW49" s="83"/>
      <c r="BCX49" s="83"/>
      <c r="BCY49" s="83"/>
      <c r="BCZ49" s="83"/>
      <c r="BDA49" s="83"/>
      <c r="BDB49" s="83"/>
      <c r="BDC49" s="83"/>
      <c r="BDD49" s="83"/>
      <c r="BDE49" s="83"/>
      <c r="BDF49" s="83"/>
      <c r="BDG49" s="83"/>
      <c r="BDH49" s="83"/>
      <c r="BDI49" s="83"/>
      <c r="BDJ49" s="83"/>
      <c r="BDK49" s="83"/>
      <c r="BDL49" s="83"/>
      <c r="BDM49" s="83"/>
      <c r="BDN49" s="83"/>
      <c r="BDO49" s="83"/>
      <c r="BDP49" s="83"/>
      <c r="BDQ49" s="83"/>
      <c r="BDR49" s="83"/>
      <c r="BDS49" s="88"/>
      <c r="BDT49" s="1"/>
      <c r="BDU49" s="1"/>
      <c r="BDV49" s="1"/>
      <c r="BDW49" s="1"/>
      <c r="BDX49" s="1"/>
      <c r="BDY49" s="1"/>
      <c r="BDZ49" s="1"/>
      <c r="BEA49" s="1"/>
      <c r="BEB49" s="1"/>
      <c r="BEC49" s="1"/>
      <c r="BED49" s="1"/>
      <c r="BEE49" s="1"/>
      <c r="BEF49" s="1"/>
      <c r="BEG49" s="1"/>
      <c r="BEH49" s="1"/>
      <c r="BEI49" s="1"/>
      <c r="BEJ49" s="1"/>
      <c r="BEK49" s="1"/>
      <c r="BEL49" s="1"/>
      <c r="BEM49" s="1"/>
      <c r="BEN49" s="1"/>
      <c r="BEO49" s="1"/>
      <c r="BEP49" s="1"/>
      <c r="BEQ49" s="1"/>
      <c r="BER49" s="1"/>
      <c r="BES49" s="1"/>
      <c r="BET49" s="1"/>
      <c r="BEU49" s="1"/>
      <c r="BEV49" s="1"/>
      <c r="BEW49" s="1"/>
      <c r="BEX49" s="1"/>
      <c r="BEY49" s="1"/>
      <c r="BEZ49" s="1"/>
      <c r="BFA49" s="1"/>
      <c r="BFB49" s="1"/>
      <c r="BFC49" s="1"/>
      <c r="BFD49" s="1"/>
      <c r="BFE49" s="1"/>
      <c r="BFF49" s="1"/>
      <c r="BFG49" s="1"/>
      <c r="BFH49" s="1"/>
      <c r="BFI49" s="1"/>
      <c r="BFJ49" s="1"/>
      <c r="BFK49" s="1"/>
      <c r="BFL49" s="1"/>
      <c r="BFM49" s="1"/>
      <c r="BFN49" s="1"/>
      <c r="BFO49" s="1"/>
      <c r="BFP49" s="1"/>
      <c r="BFQ49" s="1"/>
      <c r="BFR49" s="1"/>
      <c r="BFS49" s="1"/>
      <c r="BFT49" s="1"/>
      <c r="BFU49" s="1"/>
      <c r="BFV49" s="1"/>
      <c r="BFW49" s="1"/>
      <c r="BFX49" s="1"/>
      <c r="BFY49" s="1"/>
      <c r="BFZ49" s="1"/>
      <c r="BGA49" s="1"/>
      <c r="BGB49" s="1"/>
      <c r="BGC49" s="1"/>
      <c r="BGD49" s="1"/>
      <c r="BGE49" s="1"/>
      <c r="BGF49" s="1"/>
      <c r="BGG49" s="1"/>
      <c r="BGH49" s="1"/>
      <c r="BGI49" s="1"/>
      <c r="BGJ49" s="1"/>
      <c r="BGK49" s="1"/>
      <c r="BGL49" s="1"/>
      <c r="BGM49" s="1"/>
      <c r="BGN49" s="1"/>
      <c r="BGO49" s="1"/>
      <c r="BGP49" s="1"/>
      <c r="BGQ49" s="1"/>
      <c r="BGR49" s="1"/>
      <c r="BGS49" s="1"/>
      <c r="BGT49" s="1"/>
      <c r="BGU49" s="1"/>
      <c r="BGV49" s="1"/>
      <c r="BGW49" s="1"/>
      <c r="BGX49" s="1"/>
      <c r="BGY49" s="1"/>
      <c r="BGZ49" s="1"/>
      <c r="BHA49" s="1"/>
      <c r="BHB49" s="1"/>
      <c r="BHC49" s="1"/>
      <c r="BHD49" s="1"/>
      <c r="BHE49" s="1"/>
      <c r="BHF49" s="1"/>
      <c r="BHG49" s="1"/>
      <c r="BHH49" s="1"/>
      <c r="BHI49" s="1"/>
      <c r="BHJ49" s="1"/>
      <c r="BHK49" s="1"/>
      <c r="BHL49" s="1"/>
      <c r="BHM49" s="1"/>
      <c r="BHN49" s="1"/>
      <c r="BHO49" s="1"/>
      <c r="BHP49" s="1"/>
      <c r="BHQ49" s="1"/>
      <c r="BHR49" s="1"/>
      <c r="BHS49" s="1"/>
      <c r="BHT49" s="1"/>
      <c r="BHU49" s="1"/>
      <c r="BHV49" s="1"/>
      <c r="BHW49" s="1"/>
      <c r="BHX49" s="1"/>
      <c r="BHY49" s="1"/>
      <c r="BHZ49" s="1"/>
      <c r="BIA49" s="1"/>
      <c r="BIB49" s="1"/>
      <c r="BIC49" s="1"/>
      <c r="BID49" s="1"/>
      <c r="BIE49" s="1"/>
      <c r="BIF49" s="1"/>
      <c r="BIG49" s="1"/>
      <c r="BIH49" s="1"/>
      <c r="BII49" s="1"/>
      <c r="BIJ49" s="1"/>
      <c r="BIK49" s="1"/>
      <c r="BIL49" s="1"/>
      <c r="BIM49" s="1"/>
      <c r="BIN49" s="1"/>
      <c r="BIO49" s="1"/>
      <c r="BIP49" s="1"/>
      <c r="BIQ49" s="1"/>
      <c r="BIR49" s="1"/>
      <c r="BIS49" s="1"/>
      <c r="BIT49" s="1"/>
      <c r="BIU49" s="1"/>
      <c r="BIV49" s="1"/>
      <c r="BIW49" s="1"/>
      <c r="BIX49" s="1"/>
      <c r="BIY49" s="1"/>
      <c r="BIZ49" s="1"/>
      <c r="BJA49" s="1"/>
      <c r="BJB49" s="1"/>
      <c r="BJC49" s="1"/>
      <c r="BJD49" s="1"/>
      <c r="BJE49" s="1"/>
      <c r="BJF49" s="1"/>
      <c r="BJG49" s="1"/>
      <c r="BJH49" s="1"/>
      <c r="BJI49" s="1"/>
      <c r="BJJ49" s="1"/>
      <c r="BJK49" s="1"/>
      <c r="BJL49" s="1"/>
      <c r="BJM49" s="1"/>
      <c r="BJN49" s="1"/>
      <c r="BJO49" s="1"/>
      <c r="BJP49" s="1"/>
      <c r="BJQ49" s="1"/>
      <c r="BJR49" s="1"/>
      <c r="BJS49" s="1"/>
      <c r="BJT49" s="1"/>
      <c r="BJU49" s="1"/>
      <c r="BJV49" s="1"/>
      <c r="BJW49" s="1"/>
      <c r="BJX49" s="1"/>
      <c r="BJY49" s="1"/>
      <c r="BJZ49" s="1"/>
      <c r="BKA49" s="1"/>
      <c r="BKB49" s="1"/>
      <c r="BKC49" s="1"/>
      <c r="BKD49" s="1"/>
      <c r="BKE49" s="1"/>
      <c r="BKF49" s="1"/>
      <c r="BKG49" s="1"/>
      <c r="BKH49" s="1"/>
      <c r="BKI49" s="1"/>
      <c r="BKJ49" s="1"/>
      <c r="BKK49" s="1"/>
      <c r="BKL49" s="1"/>
      <c r="BKM49" s="1"/>
      <c r="BKN49" s="1"/>
      <c r="BKO49" s="1"/>
      <c r="BKP49" s="1"/>
      <c r="BKQ49" s="1"/>
      <c r="BKR49" s="1"/>
      <c r="BKS49" s="1"/>
      <c r="BKT49" s="1"/>
      <c r="BKU49" s="1"/>
      <c r="BKV49" s="1"/>
      <c r="BKW49" s="1"/>
      <c r="BKX49" s="1"/>
      <c r="BKY49" s="1"/>
      <c r="BKZ49" s="1"/>
      <c r="BLA49" s="1"/>
      <c r="BLB49" s="1"/>
      <c r="BLC49" s="1"/>
      <c r="BLD49" s="1"/>
      <c r="BLE49" s="1"/>
      <c r="BLF49" s="1"/>
      <c r="BLG49" s="1"/>
      <c r="BLH49" s="1"/>
      <c r="BLI49" s="1"/>
      <c r="BLJ49" s="1"/>
      <c r="BLK49" s="1"/>
      <c r="BLL49" s="1"/>
      <c r="BLM49" s="1"/>
      <c r="BLN49" s="1"/>
      <c r="BLO49" s="1"/>
      <c r="BLP49" s="1"/>
      <c r="BLQ49" s="1"/>
      <c r="BLR49" s="1"/>
      <c r="BLS49" s="1"/>
      <c r="BLT49" s="1"/>
      <c r="BLU49" s="1"/>
      <c r="BLV49" s="1"/>
      <c r="BLW49" s="1"/>
      <c r="BLX49" s="1"/>
      <c r="BLY49" s="1"/>
      <c r="BLZ49" s="1"/>
      <c r="BMA49" s="1"/>
      <c r="BMB49" s="1"/>
      <c r="BMC49" s="1"/>
      <c r="BMD49" s="1"/>
      <c r="BME49" s="1"/>
      <c r="BMF49" s="1"/>
      <c r="BMG49" s="1"/>
      <c r="BMH49" s="1"/>
      <c r="BMI49" s="1"/>
      <c r="BMJ49" s="1"/>
      <c r="BMK49" s="1"/>
      <c r="BML49" s="1"/>
      <c r="BMM49" s="1"/>
      <c r="BMN49" s="1"/>
      <c r="BMO49" s="1"/>
      <c r="BMP49" s="1"/>
      <c r="BMQ49" s="1"/>
      <c r="BMR49" s="1"/>
      <c r="BMS49" s="1"/>
      <c r="BMT49" s="1"/>
      <c r="BMU49" s="1"/>
      <c r="BMV49" s="1"/>
      <c r="BMW49" s="1"/>
      <c r="BMX49" s="1"/>
      <c r="BMY49" s="1"/>
      <c r="BMZ49" s="1"/>
      <c r="BNA49" s="1"/>
      <c r="BNB49" s="1"/>
      <c r="BNC49" s="1"/>
      <c r="BND49" s="1"/>
      <c r="BNE49" s="1"/>
      <c r="BNF49" s="1"/>
      <c r="BNG49" s="1"/>
      <c r="BNH49" s="1"/>
      <c r="BNI49" s="1"/>
      <c r="BNJ49" s="1"/>
      <c r="BNK49" s="1"/>
      <c r="BNL49" s="1"/>
      <c r="BNM49" s="1"/>
      <c r="BNN49" s="1"/>
      <c r="BNO49" s="1"/>
      <c r="BNP49" s="1"/>
      <c r="BNQ49" s="1"/>
      <c r="BNR49" s="1"/>
      <c r="BNS49" s="1"/>
      <c r="BNT49" s="1"/>
      <c r="BNU49" s="1"/>
      <c r="BNV49" s="1"/>
      <c r="BNW49" s="1"/>
      <c r="BNX49" s="1"/>
      <c r="BNY49" s="1"/>
      <c r="BNZ49" s="1"/>
      <c r="BOA49" s="1"/>
      <c r="BOB49" s="1"/>
      <c r="BOC49" s="1"/>
      <c r="BOD49" s="1"/>
      <c r="BOE49" s="1"/>
      <c r="BOF49" s="1"/>
      <c r="BOG49" s="1"/>
      <c r="BOH49" s="1"/>
      <c r="BOI49" s="1"/>
      <c r="BOJ49" s="1"/>
      <c r="BOK49" s="1"/>
      <c r="BOL49" s="1"/>
      <c r="BOM49" s="1"/>
      <c r="BON49" s="1"/>
      <c r="BOO49" s="1"/>
      <c r="BOP49" s="1"/>
      <c r="BOQ49" s="1"/>
      <c r="BOR49" s="1"/>
      <c r="BOS49" s="1"/>
      <c r="BOT49" s="1"/>
      <c r="BOU49" s="1"/>
      <c r="BOV49" s="1"/>
      <c r="BOW49" s="1"/>
      <c r="BOX49" s="1"/>
      <c r="BOY49" s="1"/>
      <c r="BOZ49" s="1"/>
      <c r="BPA49" s="1"/>
      <c r="BPB49" s="1"/>
      <c r="BPC49" s="1"/>
      <c r="BPD49" s="1"/>
      <c r="BPE49" s="1"/>
      <c r="BPF49" s="1"/>
      <c r="BPG49" s="1"/>
      <c r="BPH49" s="1"/>
      <c r="BPI49" s="1"/>
      <c r="BPJ49" s="1"/>
      <c r="BPK49" s="1"/>
      <c r="BPL49" s="1"/>
      <c r="BPM49" s="1"/>
      <c r="BPN49" s="1"/>
      <c r="BPO49" s="1"/>
      <c r="BPP49" s="1"/>
      <c r="BPQ49" s="1"/>
      <c r="BPR49" s="1"/>
      <c r="BPS49" s="1"/>
      <c r="BPT49" s="1"/>
      <c r="BPU49" s="1"/>
      <c r="BPV49" s="1"/>
      <c r="BPW49" s="1"/>
      <c r="BPX49" s="1"/>
      <c r="BPY49" s="1"/>
      <c r="BPZ49" s="1"/>
      <c r="BQA49" s="1"/>
      <c r="BQB49" s="1"/>
      <c r="BQC49" s="1"/>
      <c r="BQD49" s="1"/>
      <c r="BQE49" s="1"/>
      <c r="BQF49" s="1"/>
      <c r="BQG49" s="1"/>
      <c r="BQH49" s="1"/>
      <c r="BQI49" s="1"/>
      <c r="BQJ49" s="1"/>
      <c r="BQK49" s="1"/>
      <c r="BQL49" s="1"/>
      <c r="BQM49" s="1"/>
      <c r="BQN49" s="1"/>
      <c r="BQO49" s="1"/>
      <c r="BQP49" s="1"/>
      <c r="BQQ49" s="1"/>
      <c r="BQR49" s="1"/>
      <c r="BQS49" s="1"/>
      <c r="BQT49" s="1"/>
      <c r="BQU49" s="1"/>
      <c r="BQV49" s="1"/>
      <c r="BQW49" s="1"/>
      <c r="BQX49" s="1"/>
      <c r="BQY49" s="1"/>
      <c r="BQZ49" s="1"/>
      <c r="BRA49" s="1"/>
      <c r="BRB49" s="1"/>
      <c r="BRC49" s="1"/>
      <c r="BRD49" s="1"/>
      <c r="BRE49" s="1"/>
      <c r="BRF49" s="1"/>
      <c r="BRG49" s="1"/>
      <c r="BRH49" s="1"/>
      <c r="BRI49" s="1"/>
      <c r="BRJ49" s="1"/>
      <c r="BRK49" s="1"/>
      <c r="BRL49" s="1"/>
      <c r="BRM49" s="1"/>
      <c r="BRN49" s="1"/>
      <c r="BRO49" s="1"/>
      <c r="BRP49" s="1"/>
      <c r="BRQ49" s="1"/>
      <c r="BRR49" s="1"/>
      <c r="BRS49" s="1"/>
      <c r="BRT49" s="1"/>
      <c r="BRU49" s="1"/>
      <c r="BRV49" s="1"/>
      <c r="BRW49" s="1"/>
      <c r="BRX49" s="1"/>
      <c r="BRY49" s="1"/>
      <c r="BRZ49" s="1"/>
      <c r="BSA49" s="1"/>
      <c r="BSB49" s="1"/>
      <c r="BSC49" s="1"/>
      <c r="BSD49" s="1"/>
      <c r="BSE49" s="1"/>
      <c r="BSF49" s="1"/>
      <c r="BSG49" s="1"/>
      <c r="BSH49" s="1"/>
      <c r="BSI49" s="1"/>
      <c r="BSJ49" s="1"/>
      <c r="BSK49" s="1"/>
      <c r="BSL49" s="1"/>
      <c r="BSM49" s="1"/>
      <c r="BSN49" s="1"/>
      <c r="BSO49" s="1"/>
      <c r="BSP49" s="1"/>
      <c r="BSQ49" s="1"/>
      <c r="BSR49" s="1"/>
      <c r="BSS49" s="1"/>
      <c r="BST49" s="1"/>
      <c r="BSU49" s="1"/>
      <c r="BSV49" s="1"/>
      <c r="BSW49" s="1"/>
      <c r="BSX49" s="1"/>
      <c r="BSY49" s="1"/>
      <c r="BSZ49" s="1"/>
      <c r="BTA49" s="1"/>
      <c r="BTB49" s="1"/>
      <c r="BTC49" s="1"/>
      <c r="BTD49" s="1"/>
      <c r="BTE49" s="1"/>
      <c r="BTF49" s="1"/>
      <c r="BTG49" s="1"/>
      <c r="BTH49" s="1"/>
      <c r="BTI49" s="1"/>
      <c r="BTJ49" s="1"/>
      <c r="BTK49" s="1"/>
      <c r="BTL49" s="1"/>
      <c r="BTM49" s="1"/>
      <c r="BTN49" s="1"/>
      <c r="BTO49" s="1"/>
      <c r="BTP49" s="1"/>
      <c r="BTQ49" s="1"/>
      <c r="BTR49" s="1"/>
      <c r="BTS49" s="1"/>
      <c r="BTT49" s="1"/>
      <c r="BTU49" s="1"/>
      <c r="BTV49" s="1"/>
      <c r="BTW49" s="1"/>
      <c r="BTX49" s="1"/>
      <c r="BTY49" s="1"/>
      <c r="BTZ49" s="1"/>
      <c r="BUA49" s="1"/>
      <c r="BUB49" s="1"/>
      <c r="BUC49" s="1"/>
      <c r="BUD49" s="1"/>
      <c r="BUE49" s="1"/>
      <c r="BUF49" s="1"/>
      <c r="BUG49" s="1"/>
      <c r="BUH49" s="1"/>
      <c r="BUI49" s="1"/>
      <c r="BUJ49" s="1"/>
      <c r="BUK49" s="1"/>
      <c r="BUL49" s="1"/>
      <c r="BUM49" s="1"/>
      <c r="BUN49" s="1"/>
      <c r="BUO49" s="1"/>
      <c r="BUP49" s="1"/>
      <c r="BUQ49" s="1"/>
      <c r="BUR49" s="1"/>
      <c r="BUS49" s="1"/>
      <c r="BUT49" s="1"/>
      <c r="BUU49" s="1"/>
      <c r="BUV49" s="1"/>
      <c r="BUW49" s="1"/>
      <c r="BUX49" s="1"/>
      <c r="BUY49" s="1"/>
      <c r="BUZ49" s="1"/>
      <c r="BVA49" s="1"/>
      <c r="BVB49" s="1"/>
      <c r="BVC49" s="1"/>
      <c r="BVD49" s="1"/>
      <c r="BVE49" s="1"/>
      <c r="BVF49" s="1"/>
      <c r="BVG49" s="1"/>
      <c r="BVH49" s="1"/>
      <c r="BVI49" s="1"/>
      <c r="BVJ49" s="1"/>
      <c r="BVK49" s="1"/>
      <c r="BVL49" s="1"/>
      <c r="BVM49" s="1"/>
      <c r="BVN49" s="1"/>
      <c r="BVO49" s="1"/>
      <c r="BVP49" s="1"/>
      <c r="BVQ49" s="1"/>
      <c r="BVR49" s="1"/>
      <c r="BVS49" s="1"/>
      <c r="BVT49" s="1"/>
      <c r="BVU49" s="1"/>
      <c r="BVV49" s="1"/>
      <c r="BVW49" s="1"/>
      <c r="BVX49" s="1"/>
      <c r="BVY49" s="1"/>
      <c r="BVZ49" s="1"/>
      <c r="BWA49" s="1"/>
      <c r="BWB49" s="1"/>
      <c r="BWC49" s="1"/>
      <c r="BWD49" s="1"/>
      <c r="BWE49" s="1"/>
      <c r="BWF49" s="1"/>
      <c r="BWG49" s="1"/>
      <c r="BWH49" s="1"/>
      <c r="BWI49" s="1"/>
      <c r="BWJ49" s="1"/>
      <c r="BWK49" s="1"/>
      <c r="BWL49" s="1"/>
      <c r="BWM49" s="1"/>
      <c r="BWN49" s="1"/>
      <c r="BWO49" s="1"/>
      <c r="BWP49" s="1"/>
      <c r="BWQ49" s="1"/>
      <c r="BWR49" s="1"/>
      <c r="BWS49" s="1"/>
      <c r="BWT49" s="1"/>
      <c r="BWU49" s="1"/>
      <c r="BWV49" s="1"/>
      <c r="BWW49" s="1"/>
      <c r="BWX49" s="1"/>
      <c r="BWY49" s="1"/>
      <c r="BWZ49" s="1"/>
      <c r="BXA49" s="1"/>
      <c r="BXB49" s="1"/>
      <c r="BXC49" s="1"/>
      <c r="BXD49" s="1"/>
      <c r="BXE49" s="1"/>
      <c r="BXF49" s="1"/>
      <c r="BXG49" s="1"/>
      <c r="BXH49" s="1"/>
      <c r="BXI49" s="1"/>
      <c r="BXJ49" s="1"/>
      <c r="BXK49" s="1"/>
      <c r="BXL49" s="1"/>
      <c r="BXM49" s="1"/>
      <c r="BXN49" s="1"/>
      <c r="BXO49" s="1"/>
      <c r="BXP49" s="1"/>
      <c r="BXQ49" s="1"/>
      <c r="BXR49" s="1"/>
      <c r="BXS49" s="1"/>
      <c r="BXT49" s="1"/>
      <c r="BXU49" s="1"/>
      <c r="BXV49" s="1"/>
      <c r="BXW49" s="1"/>
      <c r="BXX49" s="1"/>
      <c r="BXY49" s="1"/>
      <c r="BXZ49" s="1"/>
      <c r="BYA49" s="1"/>
      <c r="BYB49" s="1"/>
      <c r="BYC49" s="1"/>
      <c r="BYD49" s="1"/>
      <c r="BYE49" s="1"/>
      <c r="BYF49" s="1"/>
      <c r="BYG49" s="1"/>
      <c r="BYH49" s="1"/>
      <c r="BYI49" s="1"/>
      <c r="BYJ49" s="1"/>
      <c r="BYK49" s="1"/>
      <c r="BYL49" s="1"/>
      <c r="BYM49" s="1"/>
      <c r="BYN49" s="1"/>
      <c r="BYO49" s="1"/>
      <c r="BYP49" s="1"/>
      <c r="BYQ49" s="1"/>
      <c r="BYR49" s="1"/>
      <c r="BYS49" s="1"/>
      <c r="BYT49" s="1"/>
      <c r="BYU49" s="1"/>
      <c r="BYV49" s="1"/>
      <c r="BYW49" s="1"/>
      <c r="BYX49" s="1"/>
      <c r="BYY49" s="1"/>
      <c r="BYZ49" s="1"/>
      <c r="BZA49" s="1"/>
      <c r="BZB49" s="1"/>
      <c r="BZC49" s="1"/>
      <c r="BZD49" s="1"/>
      <c r="BZE49" s="1"/>
      <c r="BZF49" s="1"/>
      <c r="BZG49" s="1"/>
      <c r="BZH49" s="1"/>
      <c r="BZI49" s="1"/>
      <c r="BZJ49" s="1"/>
      <c r="BZK49" s="1"/>
      <c r="BZL49" s="1"/>
      <c r="BZM49" s="1"/>
      <c r="BZN49" s="1"/>
      <c r="BZO49" s="1"/>
      <c r="BZP49" s="1"/>
      <c r="BZQ49" s="1"/>
      <c r="BZR49" s="1"/>
      <c r="BZS49" s="1"/>
      <c r="BZT49" s="1"/>
      <c r="BZU49" s="1"/>
      <c r="BZV49" s="1"/>
      <c r="BZW49" s="1"/>
      <c r="BZX49" s="1"/>
      <c r="BZY49" s="1"/>
      <c r="BZZ49" s="1"/>
      <c r="CAA49" s="1"/>
      <c r="CAB49" s="1"/>
      <c r="CAC49" s="1"/>
      <c r="CAD49" s="1"/>
      <c r="CAE49" s="1"/>
      <c r="CAF49" s="1"/>
      <c r="CAG49" s="1"/>
      <c r="CAH49" s="1"/>
      <c r="CAI49" s="1"/>
      <c r="CAJ49" s="1"/>
      <c r="CAK49" s="1"/>
      <c r="CAL49" s="1"/>
      <c r="CAM49" s="1"/>
      <c r="CAN49" s="1"/>
      <c r="CAO49" s="1"/>
      <c r="CAP49" s="1"/>
      <c r="CAQ49" s="1"/>
      <c r="CAR49" s="1"/>
      <c r="CAS49" s="1"/>
      <c r="CAT49" s="1"/>
      <c r="CAU49" s="1"/>
      <c r="CAV49" s="1"/>
      <c r="CAW49" s="1"/>
      <c r="CAX49" s="1"/>
      <c r="CAY49" s="1"/>
      <c r="CAZ49" s="1"/>
      <c r="CBA49" s="1"/>
      <c r="CBB49" s="1"/>
      <c r="CBC49" s="1"/>
      <c r="CBD49" s="1"/>
      <c r="CBE49" s="1"/>
      <c r="CBF49" s="1"/>
      <c r="CBG49" s="1"/>
      <c r="CBH49" s="1"/>
      <c r="CBI49" s="1"/>
      <c r="CBJ49" s="1"/>
      <c r="CBK49" s="1"/>
      <c r="CBL49" s="1"/>
      <c r="CBM49" s="1"/>
      <c r="CBN49" s="1"/>
      <c r="CBO49" s="1"/>
      <c r="CBP49" s="1"/>
      <c r="CBQ49" s="1"/>
      <c r="CBR49" s="1"/>
      <c r="CBS49" s="1"/>
      <c r="CBT49" s="1"/>
      <c r="CBU49" s="1"/>
      <c r="CBV49" s="1"/>
      <c r="CBW49" s="1"/>
      <c r="CBX49" s="1"/>
      <c r="CBY49" s="1"/>
      <c r="CBZ49" s="1"/>
      <c r="CCA49" s="1"/>
      <c r="CCB49" s="1"/>
      <c r="CCC49" s="1"/>
      <c r="CCD49" s="1"/>
      <c r="CCE49" s="1"/>
      <c r="CCF49" s="1"/>
      <c r="CCG49" s="1"/>
      <c r="CCH49" s="1"/>
      <c r="CCI49" s="1"/>
      <c r="CCJ49" s="1"/>
      <c r="CCK49" s="1"/>
      <c r="CCL49" s="1"/>
      <c r="CCM49" s="1"/>
      <c r="CCN49" s="1"/>
      <c r="CCO49" s="1"/>
      <c r="CCP49" s="1"/>
      <c r="CCQ49" s="1"/>
      <c r="CCR49" s="1"/>
      <c r="CCS49" s="1"/>
      <c r="CCT49" s="1"/>
      <c r="CCU49" s="1"/>
      <c r="CCV49" s="1"/>
      <c r="CCW49" s="1"/>
      <c r="CCX49" s="1"/>
      <c r="CCY49" s="1"/>
      <c r="CCZ49" s="1"/>
      <c r="CDA49" s="1"/>
      <c r="CDB49" s="1"/>
      <c r="CDC49" s="1"/>
      <c r="CDD49" s="1"/>
      <c r="CDE49" s="1"/>
      <c r="CDF49" s="1"/>
      <c r="CDG49" s="1"/>
      <c r="CDH49" s="1"/>
      <c r="CDI49" s="1"/>
      <c r="CDJ49" s="1"/>
      <c r="CDK49" s="1"/>
      <c r="CDL49" s="1"/>
      <c r="CDM49" s="1"/>
      <c r="CDN49" s="1"/>
      <c r="CDO49" s="1"/>
      <c r="CDP49" s="1"/>
      <c r="CDQ49" s="1"/>
      <c r="CDR49" s="1"/>
      <c r="CDS49" s="1"/>
      <c r="CDT49" s="1"/>
      <c r="CDU49" s="1"/>
      <c r="CDV49" s="1"/>
      <c r="CDW49" s="1"/>
      <c r="CDX49" s="1"/>
      <c r="CDY49" s="1"/>
      <c r="CDZ49" s="1"/>
      <c r="CEA49" s="1"/>
      <c r="CEB49" s="1"/>
      <c r="CEC49" s="1"/>
      <c r="CED49" s="1"/>
      <c r="CEE49" s="1"/>
      <c r="CEF49" s="1"/>
      <c r="CEG49" s="1"/>
      <c r="CEH49" s="1"/>
      <c r="CEI49" s="1"/>
      <c r="CEJ49" s="1"/>
      <c r="CEK49" s="1"/>
      <c r="CEL49" s="1"/>
      <c r="CEM49" s="1"/>
      <c r="CEN49" s="1"/>
      <c r="CEO49" s="1"/>
      <c r="CEP49" s="1"/>
      <c r="CEQ49" s="1"/>
      <c r="CER49" s="1"/>
      <c r="CES49" s="1"/>
      <c r="CET49" s="1"/>
      <c r="CEU49" s="1"/>
      <c r="CEV49" s="1"/>
      <c r="CEW49" s="1"/>
      <c r="CEX49" s="1"/>
      <c r="CEY49" s="1"/>
      <c r="CEZ49" s="1"/>
      <c r="CFA49" s="1"/>
      <c r="CFB49" s="1"/>
      <c r="CFC49" s="1"/>
      <c r="CFD49" s="1"/>
      <c r="CFE49" s="1"/>
      <c r="CFF49" s="1"/>
      <c r="CFG49" s="1"/>
      <c r="CFH49" s="1"/>
      <c r="CFI49" s="1"/>
      <c r="CFJ49" s="1"/>
      <c r="CFK49" s="1"/>
      <c r="CFL49" s="1"/>
      <c r="CFM49" s="1"/>
      <c r="CFN49" s="1"/>
      <c r="CFO49" s="1"/>
      <c r="CFP49" s="1"/>
      <c r="CFQ49" s="1"/>
      <c r="CFR49" s="1"/>
      <c r="CFS49" s="1"/>
      <c r="CFT49" s="1"/>
      <c r="CFU49" s="1"/>
      <c r="CFV49" s="1"/>
      <c r="CFW49" s="1"/>
      <c r="CFX49" s="1"/>
      <c r="CFY49" s="1"/>
      <c r="CFZ49" s="1"/>
      <c r="CGA49" s="1"/>
      <c r="CGB49" s="1"/>
      <c r="CGC49" s="1"/>
      <c r="CGD49" s="1"/>
      <c r="CGE49" s="1"/>
      <c r="CGF49" s="1"/>
      <c r="CGG49" s="1"/>
      <c r="CGH49" s="1"/>
      <c r="CGI49" s="1"/>
      <c r="CGJ49" s="1"/>
      <c r="CGK49" s="1"/>
      <c r="CGL49" s="1"/>
      <c r="CGM49" s="1"/>
      <c r="CGN49" s="1"/>
      <c r="CGO49" s="1"/>
      <c r="CGP49" s="1"/>
      <c r="CGQ49" s="1"/>
      <c r="CGR49" s="1"/>
      <c r="CGS49" s="1"/>
      <c r="CGT49" s="1"/>
      <c r="CGU49" s="1"/>
      <c r="CGV49" s="1"/>
      <c r="CGW49" s="1"/>
      <c r="CGX49" s="1"/>
      <c r="CGY49" s="1"/>
      <c r="CGZ49" s="1"/>
      <c r="CHA49" s="1"/>
      <c r="CHB49" s="1"/>
      <c r="CHC49" s="1"/>
      <c r="CHD49" s="1"/>
      <c r="CHE49" s="1"/>
      <c r="CHF49" s="1"/>
      <c r="CHG49" s="1"/>
      <c r="CHH49" s="1"/>
      <c r="CHI49" s="1"/>
      <c r="CHJ49" s="1"/>
      <c r="CHK49" s="1"/>
      <c r="CHL49" s="1"/>
      <c r="CHM49" s="1"/>
      <c r="CHN49" s="1"/>
      <c r="CHO49" s="1"/>
      <c r="CHP49" s="1"/>
      <c r="CHQ49" s="1"/>
      <c r="CHR49" s="1"/>
      <c r="CHS49" s="1"/>
      <c r="CHT49" s="1"/>
      <c r="CHU49" s="1"/>
      <c r="CHV49" s="1"/>
      <c r="CHW49" s="1"/>
      <c r="CHX49" s="1"/>
      <c r="CHY49" s="1"/>
      <c r="CHZ49" s="1"/>
      <c r="CIA49" s="1"/>
      <c r="CIB49" s="1"/>
      <c r="CIC49" s="1"/>
      <c r="CID49" s="1"/>
      <c r="CIE49" s="1"/>
      <c r="CIF49" s="1"/>
      <c r="CIG49" s="1"/>
      <c r="CIH49" s="1"/>
      <c r="CII49" s="1"/>
      <c r="CIJ49" s="1"/>
      <c r="CIK49" s="1"/>
      <c r="CIL49" s="1"/>
      <c r="CIM49" s="1"/>
      <c r="CIN49" s="1"/>
      <c r="CIO49" s="1"/>
      <c r="CIP49" s="1"/>
      <c r="CIQ49" s="1"/>
      <c r="CIR49" s="1"/>
      <c r="CIS49" s="1"/>
      <c r="CIT49" s="1"/>
      <c r="CIU49" s="1"/>
      <c r="CIV49" s="1"/>
      <c r="CIW49" s="1"/>
      <c r="CIX49" s="1"/>
      <c r="CIY49" s="1"/>
      <c r="CIZ49" s="1"/>
      <c r="CJA49" s="1"/>
      <c r="CJB49" s="1"/>
      <c r="CJC49" s="1"/>
      <c r="CJD49" s="1"/>
      <c r="CJE49" s="1"/>
      <c r="CJF49" s="1"/>
      <c r="CJG49" s="1"/>
      <c r="CJH49" s="1"/>
      <c r="CJI49" s="1"/>
      <c r="CJJ49" s="1"/>
      <c r="CJK49" s="1"/>
      <c r="CJL49" s="1"/>
      <c r="CJM49" s="1"/>
      <c r="CJN49" s="1"/>
      <c r="CJO49" s="1"/>
      <c r="CJP49" s="1"/>
      <c r="CJQ49" s="1"/>
      <c r="CJR49" s="1"/>
      <c r="CJS49" s="1"/>
      <c r="CJT49" s="1"/>
      <c r="CJU49" s="1"/>
      <c r="CJV49" s="1"/>
      <c r="CJW49" s="1"/>
      <c r="CJX49" s="1"/>
      <c r="CJY49" s="1"/>
      <c r="CJZ49" s="1"/>
      <c r="CKA49" s="1"/>
      <c r="CKB49" s="1"/>
      <c r="CKC49" s="1"/>
      <c r="CKD49" s="1"/>
      <c r="CKE49" s="1"/>
      <c r="CKF49" s="1"/>
      <c r="CKG49" s="1"/>
      <c r="CKH49" s="1"/>
      <c r="CKI49" s="1"/>
      <c r="CKJ49" s="1"/>
      <c r="CKK49" s="1"/>
      <c r="CKL49" s="1"/>
      <c r="CKM49" s="1"/>
      <c r="CKN49" s="1"/>
      <c r="CKO49" s="1"/>
      <c r="CKP49" s="1"/>
      <c r="CKQ49" s="1"/>
      <c r="CKR49" s="1"/>
      <c r="CKS49" s="1"/>
      <c r="CKT49" s="1"/>
      <c r="CKU49" s="1"/>
      <c r="CKV49" s="1"/>
      <c r="CKW49" s="1"/>
      <c r="CKX49" s="1"/>
      <c r="CKY49" s="1"/>
      <c r="CKZ49" s="1"/>
      <c r="CLA49" s="1"/>
      <c r="CLB49" s="1"/>
      <c r="CLC49" s="1"/>
      <c r="CLD49" s="1"/>
      <c r="CLE49" s="1"/>
      <c r="CLF49" s="1"/>
      <c r="CLG49" s="1"/>
      <c r="CLH49" s="1"/>
      <c r="CLI49" s="1"/>
      <c r="CLJ49" s="1"/>
      <c r="CLK49" s="1"/>
      <c r="CLL49" s="1"/>
      <c r="CLM49" s="1"/>
      <c r="CLN49" s="1"/>
      <c r="CLO49" s="1"/>
      <c r="CLP49" s="1"/>
      <c r="CLQ49" s="1"/>
      <c r="CLR49" s="1"/>
      <c r="CLS49" s="1"/>
      <c r="CLT49" s="1"/>
      <c r="CLU49" s="1"/>
      <c r="CLV49" s="1"/>
      <c r="CLW49" s="1"/>
      <c r="CLX49" s="1"/>
      <c r="CLY49" s="1"/>
      <c r="CLZ49" s="1"/>
      <c r="CMA49" s="1"/>
      <c r="CMB49" s="1"/>
      <c r="CMC49" s="1"/>
      <c r="CMD49" s="1"/>
      <c r="CME49" s="1"/>
      <c r="CMF49" s="1"/>
      <c r="CMG49" s="1"/>
      <c r="CMH49" s="1"/>
      <c r="CMI49" s="1"/>
      <c r="CMJ49" s="1"/>
      <c r="CMK49" s="1"/>
      <c r="CML49" s="1"/>
      <c r="CMM49" s="1"/>
      <c r="CMN49" s="1"/>
      <c r="CMO49" s="1"/>
      <c r="CMP49" s="1"/>
      <c r="CMQ49" s="1"/>
      <c r="CMR49" s="1"/>
      <c r="CMS49" s="1"/>
      <c r="CMT49" s="1"/>
      <c r="CMU49" s="1"/>
      <c r="CMV49" s="1"/>
      <c r="CMW49" s="1"/>
      <c r="CMX49" s="1"/>
      <c r="CMY49" s="1"/>
      <c r="CMZ49" s="1"/>
      <c r="CNA49" s="1"/>
      <c r="CNB49" s="1"/>
      <c r="CNC49" s="1"/>
      <c r="CND49" s="1"/>
      <c r="CNE49" s="1"/>
      <c r="CNF49" s="1"/>
      <c r="CNG49" s="1"/>
      <c r="CNH49" s="1"/>
      <c r="CNI49" s="1"/>
      <c r="CNJ49" s="1"/>
      <c r="CNK49" s="1"/>
      <c r="CNL49" s="1"/>
      <c r="CNM49" s="1"/>
      <c r="CNN49" s="1"/>
      <c r="CNO49" s="1"/>
      <c r="CNP49" s="1"/>
      <c r="CNQ49" s="1"/>
      <c r="CNR49" s="1"/>
      <c r="CNS49" s="1"/>
      <c r="CNT49" s="1"/>
      <c r="CNU49" s="1"/>
      <c r="CNV49" s="1"/>
      <c r="CNW49" s="1"/>
      <c r="CNX49" s="1"/>
      <c r="CNY49" s="1"/>
      <c r="CNZ49" s="1"/>
      <c r="COA49" s="1"/>
      <c r="COB49" s="1"/>
      <c r="COC49" s="1"/>
      <c r="COD49" s="1"/>
      <c r="COE49" s="1"/>
      <c r="COF49" s="1"/>
      <c r="COG49" s="1"/>
      <c r="COH49" s="1"/>
      <c r="COI49" s="1"/>
      <c r="COJ49" s="1"/>
      <c r="COK49" s="1"/>
      <c r="COL49" s="1"/>
      <c r="COM49" s="1"/>
      <c r="CON49" s="1"/>
      <c r="COO49" s="1"/>
      <c r="COP49" s="1"/>
      <c r="COQ49" s="1"/>
      <c r="COR49" s="1"/>
      <c r="COS49" s="1"/>
      <c r="COT49" s="1"/>
      <c r="COU49" s="1"/>
      <c r="COV49" s="1"/>
      <c r="COW49" s="1"/>
      <c r="COX49" s="1"/>
      <c r="COY49" s="1"/>
      <c r="COZ49" s="1"/>
      <c r="CPA49" s="1"/>
      <c r="CPB49" s="1"/>
      <c r="CPC49" s="1"/>
      <c r="CPD49" s="1"/>
      <c r="CPE49" s="1"/>
      <c r="CPF49" s="1"/>
      <c r="CPG49" s="1"/>
      <c r="CPH49" s="1"/>
      <c r="CPI49" s="1"/>
      <c r="CPJ49" s="1"/>
      <c r="CPK49" s="1"/>
      <c r="CPL49" s="1"/>
      <c r="CPM49" s="1"/>
      <c r="CPN49" s="1"/>
      <c r="CPO49" s="1"/>
      <c r="CPP49" s="1"/>
      <c r="CPQ49" s="1"/>
      <c r="CPR49" s="1"/>
      <c r="CPS49" s="1"/>
      <c r="CPT49" s="1"/>
      <c r="CPU49" s="1"/>
      <c r="CPV49" s="1"/>
      <c r="CPW49" s="1"/>
      <c r="CPX49" s="1"/>
      <c r="CPY49" s="1"/>
      <c r="CPZ49" s="1"/>
      <c r="CQA49" s="1"/>
      <c r="CQB49" s="1"/>
      <c r="CQC49" s="1"/>
      <c r="CQD49" s="1"/>
      <c r="CQE49" s="1"/>
      <c r="CQF49" s="1"/>
      <c r="CQG49" s="1"/>
      <c r="CQH49" s="1"/>
      <c r="CQI49" s="1"/>
      <c r="CQJ49" s="1"/>
      <c r="CQK49" s="1"/>
      <c r="CQL49" s="1"/>
      <c r="CQM49" s="1"/>
      <c r="CQN49" s="1"/>
      <c r="CQO49" s="1"/>
      <c r="CQP49" s="1"/>
      <c r="CQQ49" s="1"/>
      <c r="CQR49" s="1"/>
      <c r="CQS49" s="1"/>
      <c r="CQT49" s="1"/>
      <c r="CQU49" s="1"/>
      <c r="CQV49" s="1"/>
      <c r="CQW49" s="1"/>
      <c r="CQX49" s="1"/>
      <c r="CQY49" s="1"/>
      <c r="CQZ49" s="1"/>
      <c r="CRA49" s="1"/>
      <c r="CRB49" s="1"/>
      <c r="CRC49" s="1"/>
      <c r="CRD49" s="1"/>
      <c r="CRE49" s="1"/>
      <c r="CRF49" s="1"/>
      <c r="CRG49" s="1"/>
      <c r="CRH49" s="1"/>
      <c r="CRI49" s="1"/>
      <c r="CRJ49" s="1"/>
      <c r="CRK49" s="1"/>
      <c r="CRL49" s="1"/>
      <c r="CRM49" s="1"/>
      <c r="CRN49" s="1"/>
      <c r="CRO49" s="1"/>
      <c r="CRP49" s="1"/>
      <c r="CRQ49" s="1"/>
      <c r="CRR49" s="1"/>
      <c r="CRS49" s="1"/>
      <c r="CRT49" s="1"/>
      <c r="CRU49" s="1"/>
      <c r="CRV49" s="1"/>
      <c r="CRW49" s="1"/>
      <c r="CRX49" s="1"/>
      <c r="CRY49" s="1"/>
      <c r="CRZ49" s="1"/>
      <c r="CSA49" s="1"/>
      <c r="CSB49" s="1"/>
      <c r="CSC49" s="1"/>
      <c r="CSD49" s="1"/>
      <c r="CSE49" s="1"/>
      <c r="CSF49" s="1"/>
      <c r="CSG49" s="1"/>
      <c r="CSH49" s="1"/>
      <c r="CSI49" s="1"/>
      <c r="CSJ49" s="1"/>
      <c r="CSK49" s="1"/>
      <c r="CSL49" s="1"/>
      <c r="CSM49" s="1"/>
      <c r="CSN49" s="1"/>
      <c r="CSO49" s="1"/>
      <c r="CSP49" s="1"/>
      <c r="CSQ49" s="1"/>
      <c r="CSR49" s="1"/>
      <c r="CSS49" s="1"/>
      <c r="CST49" s="1"/>
      <c r="CSU49" s="1"/>
      <c r="CSV49" s="1"/>
      <c r="CSW49" s="1"/>
      <c r="CSX49" s="1"/>
      <c r="CSY49" s="1"/>
      <c r="CSZ49" s="1"/>
      <c r="CTA49" s="1"/>
      <c r="CTB49" s="1"/>
      <c r="CTC49" s="1"/>
      <c r="CTD49" s="1"/>
      <c r="CTE49" s="1"/>
      <c r="CTF49" s="1"/>
      <c r="CTG49" s="1"/>
      <c r="CTH49" s="1"/>
      <c r="CTI49" s="1"/>
      <c r="CTJ49" s="1"/>
      <c r="CTK49" s="1"/>
      <c r="CTL49" s="1"/>
      <c r="CTM49" s="1"/>
      <c r="CTN49" s="1"/>
      <c r="CTO49" s="1"/>
      <c r="CTP49" s="1"/>
      <c r="CTQ49" s="1"/>
      <c r="CTR49" s="1"/>
      <c r="CTS49" s="1"/>
      <c r="CTT49" s="1"/>
      <c r="CTU49" s="1"/>
      <c r="CTV49" s="1"/>
      <c r="CTW49" s="1"/>
      <c r="CTX49" s="1"/>
      <c r="CTY49" s="1"/>
      <c r="CTZ49" s="1"/>
      <c r="CUA49" s="1"/>
      <c r="CUB49" s="1"/>
      <c r="CUC49" s="1"/>
      <c r="CUD49" s="1"/>
      <c r="CUE49" s="1"/>
      <c r="CUF49" s="1"/>
      <c r="CUG49" s="1"/>
      <c r="CUH49" s="1"/>
      <c r="CUI49" s="1"/>
      <c r="CUJ49" s="1"/>
      <c r="CUK49" s="1"/>
      <c r="CUL49" s="1"/>
      <c r="CUM49" s="1"/>
      <c r="CUN49" s="1"/>
      <c r="CUO49" s="1"/>
      <c r="CUP49" s="1"/>
      <c r="CUQ49" s="1"/>
      <c r="CUR49" s="1"/>
      <c r="CUS49" s="1"/>
      <c r="CUT49" s="1"/>
      <c r="CUU49" s="1"/>
      <c r="CUV49" s="1"/>
      <c r="CUW49" s="1"/>
      <c r="CUX49" s="1"/>
      <c r="CUY49" s="1"/>
      <c r="CUZ49" s="1"/>
      <c r="CVA49" s="1"/>
      <c r="CVB49" s="1"/>
      <c r="CVC49" s="1"/>
      <c r="CVD49" s="1"/>
      <c r="CVE49" s="1"/>
      <c r="CVF49" s="1"/>
      <c r="CVG49" s="1"/>
      <c r="CVH49" s="1"/>
      <c r="CVI49" s="1"/>
      <c r="CVJ49" s="1"/>
      <c r="CVK49" s="1"/>
      <c r="CVL49" s="1"/>
      <c r="CVM49" s="1"/>
      <c r="CVN49" s="1"/>
      <c r="CVO49" s="1"/>
      <c r="CVP49" s="1"/>
      <c r="CVQ49" s="1"/>
      <c r="CVR49" s="1"/>
      <c r="CVS49" s="1"/>
      <c r="CVT49" s="1"/>
      <c r="CVU49" s="1"/>
      <c r="CVV49" s="1"/>
      <c r="CVW49" s="1"/>
      <c r="CVX49" s="1"/>
      <c r="CVY49" s="1"/>
      <c r="CVZ49" s="1"/>
      <c r="CWA49" s="1"/>
      <c r="CWB49" s="1"/>
      <c r="CWC49" s="1"/>
      <c r="CWD49" s="1"/>
      <c r="CWE49" s="1"/>
      <c r="CWF49" s="1"/>
      <c r="CWG49" s="1"/>
      <c r="CWH49" s="1"/>
      <c r="CWI49" s="1"/>
      <c r="CWJ49" s="1"/>
      <c r="CWK49" s="1"/>
      <c r="CWL49" s="1"/>
      <c r="CWM49" s="1"/>
      <c r="CWN49" s="1"/>
      <c r="CWO49" s="1"/>
      <c r="CWP49" s="1"/>
      <c r="CWQ49" s="1"/>
      <c r="CWR49" s="1"/>
      <c r="CWS49" s="1"/>
      <c r="CWT49" s="1"/>
      <c r="CWU49" s="1"/>
      <c r="CWV49" s="1"/>
      <c r="CWW49" s="1"/>
      <c r="CWX49" s="1"/>
      <c r="CWY49" s="1"/>
      <c r="CWZ49" s="1"/>
      <c r="CXA49" s="1"/>
      <c r="CXB49" s="1"/>
      <c r="CXC49" s="1"/>
      <c r="CXD49" s="1"/>
      <c r="CXE49" s="1"/>
      <c r="CXF49" s="1"/>
      <c r="CXG49" s="1"/>
      <c r="CXH49" s="1"/>
      <c r="CXI49" s="1"/>
      <c r="CXJ49" s="1"/>
      <c r="CXK49" s="1"/>
      <c r="CXL49" s="1"/>
      <c r="CXM49" s="1"/>
      <c r="CXN49" s="1"/>
      <c r="CXO49" s="1"/>
      <c r="CXP49" s="1"/>
      <c r="CXQ49" s="1"/>
      <c r="CXR49" s="1"/>
      <c r="CXS49" s="1"/>
      <c r="CXT49" s="1"/>
      <c r="CXU49" s="1"/>
      <c r="CXV49" s="1"/>
      <c r="CXW49" s="1"/>
      <c r="CXX49" s="1"/>
      <c r="CXY49" s="1"/>
      <c r="CXZ49" s="1"/>
      <c r="CYA49" s="1"/>
      <c r="CYB49" s="1"/>
      <c r="CYC49" s="1"/>
      <c r="CYD49" s="1"/>
      <c r="CYE49" s="1"/>
      <c r="CYF49" s="1"/>
      <c r="CYG49" s="1"/>
      <c r="CYH49" s="1"/>
      <c r="CYI49" s="1"/>
      <c r="CYJ49" s="1"/>
      <c r="CYK49" s="1"/>
      <c r="CYL49" s="1"/>
      <c r="CYM49" s="1"/>
      <c r="CYN49" s="1"/>
      <c r="CYO49" s="1"/>
      <c r="CYP49" s="1"/>
      <c r="CYQ49" s="1"/>
      <c r="CYR49" s="1"/>
      <c r="CYS49" s="1"/>
      <c r="CYT49" s="1"/>
      <c r="CYU49" s="1"/>
      <c r="CYV49" s="1"/>
      <c r="CYW49" s="1"/>
      <c r="CYX49" s="1"/>
      <c r="CYY49" s="1"/>
      <c r="CYZ49" s="1"/>
      <c r="CZA49" s="1"/>
      <c r="CZB49" s="1"/>
      <c r="CZC49" s="1"/>
      <c r="CZD49" s="1"/>
      <c r="CZE49" s="1"/>
      <c r="CZF49" s="1"/>
      <c r="CZG49" s="1"/>
      <c r="CZH49" s="1"/>
      <c r="CZI49" s="1"/>
      <c r="CZJ49" s="1"/>
      <c r="CZK49" s="1"/>
      <c r="CZL49" s="1"/>
      <c r="CZM49" s="1"/>
      <c r="CZN49" s="1"/>
      <c r="CZO49" s="1"/>
      <c r="CZP49" s="1"/>
      <c r="CZQ49" s="1"/>
      <c r="CZR49" s="1"/>
      <c r="CZS49" s="1"/>
      <c r="CZT49" s="1"/>
      <c r="CZU49" s="1"/>
      <c r="CZV49" s="1"/>
      <c r="CZW49" s="1"/>
      <c r="CZX49" s="1"/>
      <c r="CZY49" s="1"/>
      <c r="CZZ49" s="1"/>
      <c r="DAA49" s="1"/>
      <c r="DAB49" s="1"/>
      <c r="DAC49" s="1"/>
      <c r="DAD49" s="1"/>
      <c r="DAE49" s="1"/>
      <c r="DAF49" s="1"/>
      <c r="DAG49" s="1"/>
      <c r="DAH49" s="1"/>
      <c r="DAI49" s="1"/>
      <c r="DAJ49" s="1"/>
      <c r="DAK49" s="1"/>
      <c r="DAL49" s="1"/>
      <c r="DAM49" s="1"/>
      <c r="DAN49" s="1"/>
      <c r="DAO49" s="1"/>
      <c r="DAP49" s="1"/>
      <c r="DAQ49" s="1"/>
      <c r="DAR49" s="1"/>
      <c r="DAS49" s="1"/>
      <c r="DAT49" s="1"/>
      <c r="DAU49" s="1"/>
      <c r="DAV49" s="1"/>
      <c r="DAW49" s="1"/>
      <c r="DAX49" s="1"/>
      <c r="DAY49" s="1"/>
      <c r="DAZ49" s="1"/>
      <c r="DBA49" s="1"/>
      <c r="DBB49" s="1"/>
      <c r="DBC49" s="1"/>
      <c r="DBD49" s="1"/>
      <c r="DBE49" s="1"/>
      <c r="DBF49" s="1"/>
      <c r="DBG49" s="1"/>
      <c r="DBH49" s="1"/>
      <c r="DBI49" s="1"/>
      <c r="DBJ49" s="1"/>
      <c r="DBK49" s="1"/>
      <c r="DBL49" s="1"/>
      <c r="DBM49" s="1"/>
      <c r="DBN49" s="1"/>
      <c r="DBO49" s="1"/>
      <c r="DBP49" s="1"/>
      <c r="DBQ49" s="1"/>
      <c r="DBR49" s="1"/>
      <c r="DBS49" s="1"/>
      <c r="DBT49" s="1"/>
      <c r="DBU49" s="1"/>
      <c r="DBV49" s="1"/>
      <c r="DBW49" s="1"/>
      <c r="DBX49" s="1"/>
      <c r="DBY49" s="1"/>
      <c r="DBZ49" s="1"/>
      <c r="DCA49" s="1"/>
      <c r="DCB49" s="1"/>
      <c r="DCC49" s="1"/>
      <c r="DCD49" s="1"/>
      <c r="DCE49" s="1"/>
      <c r="DCF49" s="1"/>
      <c r="DCG49" s="1"/>
      <c r="DCH49" s="1"/>
      <c r="DCI49" s="1"/>
      <c r="DCJ49" s="1"/>
      <c r="DCK49" s="1"/>
      <c r="DCL49" s="1"/>
      <c r="DCM49" s="1"/>
      <c r="DCN49" s="1"/>
      <c r="DCO49" s="1"/>
      <c r="DCP49" s="1"/>
      <c r="DCQ49" s="1"/>
      <c r="DCR49" s="1"/>
      <c r="DCS49" s="1"/>
      <c r="DCT49" s="1"/>
      <c r="DCU49" s="1"/>
      <c r="DCV49" s="1"/>
      <c r="DCW49" s="1"/>
      <c r="DCX49" s="1"/>
      <c r="DCY49" s="1"/>
      <c r="DCZ49" s="1"/>
      <c r="DDA49" s="1"/>
      <c r="DDB49" s="1"/>
      <c r="DDC49" s="1"/>
      <c r="DDD49" s="1"/>
      <c r="DDE49" s="1"/>
      <c r="DDF49" s="1"/>
      <c r="DDG49" s="1"/>
      <c r="DDH49" s="1"/>
      <c r="DDI49" s="1"/>
      <c r="DDJ49" s="1"/>
      <c r="DDK49" s="1"/>
      <c r="DDL49" s="1"/>
      <c r="DDM49" s="1"/>
      <c r="DDN49" s="1"/>
      <c r="DDO49" s="1"/>
      <c r="DDP49" s="1"/>
      <c r="DDQ49" s="1"/>
      <c r="DDR49" s="1"/>
      <c r="DDS49" s="1"/>
      <c r="DDT49" s="1"/>
      <c r="DDU49" s="1"/>
      <c r="DDV49" s="1"/>
      <c r="DDW49" s="1"/>
      <c r="DDX49" s="1"/>
      <c r="DDY49" s="1"/>
      <c r="DDZ49" s="1"/>
      <c r="DEA49" s="1"/>
      <c r="DEB49" s="1"/>
      <c r="DEC49" s="1"/>
      <c r="DED49" s="1"/>
      <c r="DEE49" s="1"/>
      <c r="DEF49" s="1"/>
      <c r="DEG49" s="1"/>
      <c r="DEH49" s="1"/>
      <c r="DEI49" s="1"/>
      <c r="DEJ49" s="1"/>
      <c r="DEK49" s="1"/>
      <c r="DEL49" s="1"/>
      <c r="DEM49" s="1"/>
      <c r="DEN49" s="1"/>
      <c r="DEO49" s="1"/>
      <c r="DEP49" s="1"/>
      <c r="DEQ49" s="1"/>
      <c r="DER49" s="1"/>
      <c r="DES49" s="1"/>
      <c r="DET49" s="1"/>
      <c r="DEU49" s="1"/>
      <c r="DEV49" s="1"/>
      <c r="DEW49" s="1"/>
      <c r="DEX49" s="1"/>
      <c r="DEY49" s="1"/>
      <c r="DEZ49" s="1"/>
      <c r="DFA49" s="1"/>
      <c r="DFB49" s="1"/>
      <c r="DFC49" s="1"/>
      <c r="DFD49" s="1"/>
      <c r="DFE49" s="1"/>
      <c r="DFF49" s="1"/>
      <c r="DFG49" s="1"/>
      <c r="DFH49" s="1"/>
      <c r="DFI49" s="1"/>
      <c r="DFJ49" s="1"/>
      <c r="DFK49" s="1"/>
      <c r="DFL49" s="1"/>
      <c r="DFM49" s="1"/>
      <c r="DFN49" s="1"/>
      <c r="DFO49" s="1"/>
      <c r="DFP49" s="1"/>
      <c r="DFQ49" s="1"/>
      <c r="DFR49" s="1"/>
      <c r="DFS49" s="1"/>
      <c r="DFT49" s="1"/>
      <c r="DFU49" s="1"/>
      <c r="DFV49" s="1"/>
      <c r="DFW49" s="1"/>
      <c r="DFX49" s="1"/>
      <c r="DFY49" s="1"/>
      <c r="DFZ49" s="1"/>
      <c r="DGA49" s="1"/>
      <c r="DGB49" s="1"/>
      <c r="DGC49" s="1"/>
      <c r="DGD49" s="1"/>
      <c r="DGE49" s="1"/>
      <c r="DGF49" s="1"/>
      <c r="DGG49" s="1"/>
      <c r="DGH49" s="1"/>
      <c r="DGI49" s="1"/>
      <c r="DGJ49" s="1"/>
      <c r="DGK49" s="1"/>
      <c r="DGL49" s="1"/>
      <c r="DGM49" s="1"/>
      <c r="DGN49" s="1"/>
      <c r="DGO49" s="1"/>
      <c r="DGP49" s="1"/>
      <c r="DGQ49" s="1"/>
      <c r="DGR49" s="1"/>
      <c r="DGS49" s="1"/>
      <c r="DGT49" s="1"/>
      <c r="DGU49" s="1"/>
      <c r="DGV49" s="1"/>
      <c r="DGW49" s="1"/>
      <c r="DGX49" s="1"/>
      <c r="DGY49" s="1"/>
      <c r="DGZ49" s="1"/>
      <c r="DHA49" s="1"/>
      <c r="DHB49" s="1"/>
      <c r="DHC49" s="1"/>
      <c r="DHD49" s="1"/>
      <c r="DHE49" s="1"/>
      <c r="DHF49" s="1"/>
      <c r="DHG49" s="1"/>
      <c r="DHH49" s="1"/>
      <c r="DHI49" s="1"/>
      <c r="DHJ49" s="1"/>
      <c r="DHK49" s="1"/>
      <c r="DHL49" s="1"/>
      <c r="DHM49" s="1"/>
      <c r="DHN49" s="1"/>
      <c r="DHO49" s="1"/>
      <c r="DHP49" s="1"/>
      <c r="DHQ49" s="1"/>
      <c r="DHR49" s="1"/>
      <c r="DHS49" s="1"/>
      <c r="DHT49" s="1"/>
      <c r="DHU49" s="1"/>
      <c r="DHV49" s="1"/>
      <c r="DHW49" s="1"/>
      <c r="DHX49" s="1"/>
      <c r="DHY49" s="1"/>
      <c r="DHZ49" s="1"/>
      <c r="DIA49" s="1"/>
      <c r="DIB49" s="1"/>
      <c r="DIC49" s="1"/>
      <c r="DID49" s="1"/>
      <c r="DIE49" s="1"/>
      <c r="DIF49" s="1"/>
      <c r="DIG49" s="1"/>
      <c r="DIH49" s="1"/>
      <c r="DII49" s="1"/>
      <c r="DIJ49" s="1"/>
      <c r="DIK49" s="1"/>
      <c r="DIL49" s="1"/>
      <c r="DIM49" s="1"/>
      <c r="DIN49" s="1"/>
      <c r="DIO49" s="1"/>
      <c r="DIP49" s="1"/>
      <c r="DIQ49" s="1"/>
      <c r="DIR49" s="1"/>
      <c r="DIS49" s="1"/>
      <c r="DIT49" s="1"/>
      <c r="DIU49" s="1"/>
      <c r="DIV49" s="1"/>
      <c r="DIW49" s="1"/>
      <c r="DIX49" s="1"/>
      <c r="DIY49" s="1"/>
      <c r="DIZ49" s="1"/>
      <c r="DJA49" s="1"/>
      <c r="DJB49" s="1"/>
      <c r="DJC49" s="1"/>
      <c r="DJD49" s="1"/>
      <c r="DJE49" s="1"/>
      <c r="DJF49" s="1"/>
      <c r="DJG49" s="1"/>
      <c r="DJH49" s="1"/>
      <c r="DJI49" s="1"/>
      <c r="DJJ49" s="1"/>
      <c r="DJK49" s="1"/>
      <c r="DJL49" s="1"/>
      <c r="DJM49" s="1"/>
      <c r="DJN49" s="1"/>
      <c r="DJO49" s="1"/>
      <c r="DJP49" s="1"/>
      <c r="DJQ49" s="1"/>
      <c r="DJR49" s="1"/>
      <c r="DJS49" s="1"/>
      <c r="DJT49" s="1"/>
      <c r="DJU49" s="1"/>
      <c r="DJV49" s="1"/>
      <c r="DJW49" s="1"/>
      <c r="DJX49" s="1"/>
      <c r="DJY49" s="1"/>
      <c r="DJZ49" s="1"/>
      <c r="DKA49" s="1"/>
      <c r="DKB49" s="1"/>
      <c r="DKC49" s="1"/>
      <c r="DKD49" s="1"/>
      <c r="DKE49" s="1"/>
      <c r="DKF49" s="1"/>
      <c r="DKG49" s="1"/>
      <c r="DKH49" s="1"/>
      <c r="DKI49" s="1"/>
      <c r="DKJ49" s="1"/>
      <c r="DKK49" s="1"/>
      <c r="DKL49" s="1"/>
      <c r="DKM49" s="1"/>
      <c r="DKN49" s="1"/>
      <c r="DKO49" s="1"/>
      <c r="DKP49" s="1"/>
      <c r="DKQ49" s="1"/>
      <c r="DKR49" s="1"/>
      <c r="DKS49" s="1"/>
      <c r="DKT49" s="1"/>
      <c r="DKU49" s="1"/>
      <c r="DKV49" s="1"/>
      <c r="DKW49" s="1"/>
      <c r="DKX49" s="1"/>
      <c r="DKY49" s="1"/>
      <c r="DKZ49" s="1"/>
      <c r="DLA49" s="1"/>
      <c r="DLB49" s="1"/>
      <c r="DLC49" s="1"/>
      <c r="DLD49" s="1"/>
      <c r="DLE49" s="1"/>
      <c r="DLF49" s="1"/>
      <c r="DLG49" s="1"/>
      <c r="DLH49" s="1"/>
      <c r="DLI49" s="1"/>
      <c r="DLJ49" s="1"/>
      <c r="DLK49" s="1"/>
      <c r="DLL49" s="1"/>
      <c r="DLM49" s="1"/>
      <c r="DLN49" s="1"/>
      <c r="DLO49" s="1"/>
      <c r="DLP49" s="1"/>
      <c r="DLQ49" s="1"/>
      <c r="DLR49" s="1"/>
      <c r="DLS49" s="1"/>
      <c r="DLT49" s="1"/>
      <c r="DLU49" s="1"/>
      <c r="DLV49" s="1"/>
      <c r="DLW49" s="1"/>
      <c r="DLX49" s="1"/>
      <c r="DLY49" s="1"/>
      <c r="DLZ49" s="1"/>
      <c r="DMA49" s="1"/>
      <c r="DMB49" s="1"/>
      <c r="DMC49" s="1"/>
      <c r="DMD49" s="1"/>
      <c r="DME49" s="1"/>
      <c r="DMF49" s="1"/>
      <c r="DMG49" s="1"/>
      <c r="DMH49" s="1"/>
      <c r="DMI49" s="1"/>
      <c r="DMJ49" s="1"/>
      <c r="DMK49" s="1"/>
      <c r="DML49" s="1"/>
      <c r="DMM49" s="1"/>
      <c r="DMN49" s="1"/>
      <c r="DMO49" s="1"/>
      <c r="DMP49" s="1"/>
      <c r="DMQ49" s="1"/>
      <c r="DMR49" s="1"/>
      <c r="DMS49" s="1"/>
      <c r="DMT49" s="1"/>
      <c r="DMU49" s="1"/>
      <c r="DMV49" s="1"/>
      <c r="DMW49" s="1"/>
      <c r="DMX49" s="1"/>
      <c r="DMY49" s="1"/>
      <c r="DMZ49" s="1"/>
      <c r="DNA49" s="1"/>
      <c r="DNB49" s="1"/>
      <c r="DNC49" s="1"/>
      <c r="DND49" s="1"/>
      <c r="DNE49" s="1"/>
      <c r="DNF49" s="1"/>
      <c r="DNG49" s="1"/>
      <c r="DNH49" s="1"/>
      <c r="DNI49" s="1"/>
      <c r="DNJ49" s="1"/>
      <c r="DNK49" s="1"/>
      <c r="DNL49" s="1"/>
      <c r="DNM49" s="1"/>
      <c r="DNN49" s="1"/>
      <c r="DNO49" s="1"/>
      <c r="DNP49" s="1"/>
      <c r="DNQ49" s="1"/>
      <c r="DNR49" s="1"/>
      <c r="DNS49" s="1"/>
      <c r="DNT49" s="1"/>
      <c r="DNU49" s="1"/>
      <c r="DNV49" s="1"/>
      <c r="DNW49" s="1"/>
      <c r="DNX49" s="1"/>
      <c r="DNY49" s="1"/>
      <c r="DNZ49" s="1"/>
      <c r="DOA49" s="1"/>
      <c r="DOB49" s="1"/>
      <c r="DOC49" s="1"/>
      <c r="DOD49" s="1"/>
      <c r="DOE49" s="1"/>
      <c r="DOF49" s="1"/>
      <c r="DOG49" s="1"/>
      <c r="DOH49" s="1"/>
      <c r="DOI49" s="1"/>
      <c r="DOJ49" s="1"/>
      <c r="DOK49" s="1"/>
      <c r="DOL49" s="1"/>
      <c r="DOM49" s="1"/>
      <c r="DON49" s="1"/>
      <c r="DOO49" s="1"/>
      <c r="DOP49" s="1"/>
      <c r="DOQ49" s="1"/>
      <c r="DOR49" s="1"/>
      <c r="DOS49" s="1"/>
      <c r="DOT49" s="1"/>
      <c r="DOU49" s="1"/>
      <c r="DOV49" s="1"/>
      <c r="DOW49" s="1"/>
      <c r="DOX49" s="1"/>
      <c r="DOY49" s="1"/>
      <c r="DOZ49" s="1"/>
      <c r="DPA49" s="1"/>
      <c r="DPB49" s="1"/>
      <c r="DPC49" s="1"/>
      <c r="DPD49" s="1"/>
      <c r="DPE49" s="1"/>
      <c r="DPF49" s="1"/>
      <c r="DPG49" s="1"/>
      <c r="DPH49" s="1"/>
      <c r="DPI49" s="1"/>
      <c r="DPJ49" s="1"/>
      <c r="DPK49" s="1"/>
      <c r="DPL49" s="1"/>
      <c r="DPM49" s="1"/>
      <c r="DPN49" s="1"/>
      <c r="DPO49" s="1"/>
      <c r="DPP49" s="1"/>
      <c r="DPQ49" s="1"/>
      <c r="DPR49" s="1"/>
      <c r="DPS49" s="1"/>
      <c r="DPT49" s="1"/>
      <c r="DPU49" s="1"/>
      <c r="DPV49" s="1"/>
      <c r="DPW49" s="1"/>
      <c r="DPX49" s="1"/>
      <c r="DPY49" s="1"/>
      <c r="DPZ49" s="1"/>
      <c r="DQA49" s="1"/>
      <c r="DQB49" s="1"/>
      <c r="DQC49" s="1"/>
      <c r="DQD49" s="1"/>
      <c r="DQE49" s="1"/>
      <c r="DQF49" s="1"/>
      <c r="DQG49" s="1"/>
      <c r="DQH49" s="1"/>
      <c r="DQI49" s="1"/>
      <c r="DQJ49" s="1"/>
      <c r="DQK49" s="1"/>
      <c r="DQL49" s="1"/>
      <c r="DQM49" s="1"/>
      <c r="DQN49" s="1"/>
      <c r="DQO49" s="1"/>
      <c r="DQP49" s="1"/>
      <c r="DQQ49" s="1"/>
      <c r="DQR49" s="1"/>
      <c r="DQS49" s="1"/>
      <c r="DQT49" s="1"/>
      <c r="DQU49" s="1"/>
      <c r="DQV49" s="1"/>
      <c r="DQW49" s="1"/>
      <c r="DQX49" s="1"/>
      <c r="DQY49" s="1"/>
      <c r="DQZ49" s="1"/>
      <c r="DRA49" s="1"/>
      <c r="DRB49" s="1"/>
      <c r="DRC49" s="1"/>
      <c r="DRD49" s="1"/>
      <c r="DRE49" s="1"/>
      <c r="DRF49" s="1"/>
      <c r="DRG49" s="1"/>
      <c r="DRH49" s="1"/>
      <c r="DRI49" s="1"/>
      <c r="DRJ49" s="1"/>
      <c r="DRK49" s="1"/>
      <c r="DRL49" s="1"/>
      <c r="DRM49" s="1"/>
      <c r="DRN49" s="1"/>
      <c r="DRO49" s="1"/>
      <c r="DRP49" s="1"/>
      <c r="DRQ49" s="1"/>
      <c r="DRR49" s="1"/>
      <c r="DRS49" s="1"/>
      <c r="DRT49" s="1"/>
      <c r="DRU49" s="1"/>
      <c r="DRV49" s="1"/>
      <c r="DRW49" s="1"/>
      <c r="DRX49" s="1"/>
      <c r="DRY49" s="1"/>
      <c r="DRZ49" s="1"/>
      <c r="DSA49" s="1"/>
      <c r="DSB49" s="1"/>
      <c r="DSC49" s="1"/>
      <c r="DSD49" s="1"/>
      <c r="DSE49" s="1"/>
      <c r="DSF49" s="1"/>
      <c r="DSG49" s="1"/>
      <c r="DSH49" s="1"/>
      <c r="DSI49" s="1"/>
      <c r="DSJ49" s="1"/>
      <c r="DSK49" s="1"/>
      <c r="DSL49" s="1"/>
      <c r="DSM49" s="1"/>
      <c r="DSN49" s="1"/>
      <c r="DSO49" s="1"/>
      <c r="DSP49" s="1"/>
      <c r="DSQ49" s="1"/>
      <c r="DSR49" s="1"/>
      <c r="DSS49" s="1"/>
      <c r="DST49" s="1"/>
      <c r="DSU49" s="1"/>
      <c r="DSV49" s="1"/>
      <c r="DSW49" s="1"/>
      <c r="DSX49" s="1"/>
      <c r="DSY49" s="1"/>
      <c r="DSZ49" s="1"/>
      <c r="DTA49" s="1"/>
      <c r="DTB49" s="1"/>
      <c r="DTC49" s="1"/>
      <c r="DTD49" s="1"/>
      <c r="DTE49" s="1"/>
      <c r="DTF49" s="1"/>
      <c r="DTG49" s="1"/>
      <c r="DTH49" s="1"/>
      <c r="DTI49" s="1"/>
      <c r="DTJ49" s="1"/>
      <c r="DTK49" s="1"/>
      <c r="DTL49" s="1"/>
      <c r="DTM49" s="1"/>
      <c r="DTN49" s="1"/>
      <c r="DTO49" s="1"/>
      <c r="DTP49" s="1"/>
      <c r="DTQ49" s="1"/>
      <c r="DTR49" s="1"/>
      <c r="DTS49" s="1"/>
      <c r="DTT49" s="1"/>
      <c r="DTU49" s="1"/>
      <c r="DTV49" s="1"/>
      <c r="DTW49" s="1"/>
      <c r="DTX49" s="1"/>
      <c r="DTY49" s="1"/>
      <c r="DTZ49" s="1"/>
      <c r="DUA49" s="1"/>
      <c r="DUB49" s="1"/>
      <c r="DUC49" s="1"/>
      <c r="DUD49" s="1"/>
      <c r="DUE49" s="1"/>
      <c r="DUF49" s="1"/>
      <c r="DUG49" s="1"/>
      <c r="DUH49" s="1"/>
      <c r="DUI49" s="1"/>
      <c r="DUJ49" s="1"/>
      <c r="DUK49" s="1"/>
      <c r="DUL49" s="1"/>
      <c r="DUM49" s="1"/>
      <c r="DUN49" s="1"/>
      <c r="DUO49" s="1"/>
      <c r="DUP49" s="1"/>
      <c r="DUQ49" s="1"/>
      <c r="DUR49" s="1"/>
      <c r="DUS49" s="1"/>
      <c r="DUT49" s="1"/>
      <c r="DUU49" s="1"/>
      <c r="DUV49" s="1"/>
      <c r="DUW49" s="1"/>
      <c r="DUX49" s="1"/>
      <c r="DUY49" s="1"/>
      <c r="DUZ49" s="1"/>
      <c r="DVA49" s="1"/>
      <c r="DVB49" s="1"/>
      <c r="DVC49" s="1"/>
      <c r="DVD49" s="1"/>
      <c r="DVE49" s="1"/>
      <c r="DVF49" s="1"/>
      <c r="DVG49" s="1"/>
      <c r="DVH49" s="1"/>
      <c r="DVI49" s="1"/>
      <c r="DVJ49" s="1"/>
      <c r="DVK49" s="1"/>
      <c r="DVL49" s="1"/>
      <c r="DVM49" s="1"/>
      <c r="DVN49" s="1"/>
      <c r="DVO49" s="1"/>
      <c r="DVP49" s="1"/>
      <c r="DVQ49" s="1"/>
      <c r="DVR49" s="1"/>
      <c r="DVS49" s="1"/>
      <c r="DVT49" s="1"/>
      <c r="DVU49" s="1"/>
      <c r="DVV49" s="1"/>
      <c r="DVW49" s="1"/>
      <c r="DVX49" s="1"/>
      <c r="DVY49" s="1"/>
      <c r="DVZ49" s="1"/>
      <c r="DWA49" s="1"/>
      <c r="DWB49" s="1"/>
      <c r="DWC49" s="1"/>
      <c r="DWD49" s="1"/>
      <c r="DWE49" s="1"/>
      <c r="DWF49" s="1"/>
      <c r="DWG49" s="1"/>
      <c r="DWH49" s="1"/>
      <c r="DWI49" s="1"/>
      <c r="DWJ49" s="1"/>
      <c r="DWK49" s="1"/>
      <c r="DWL49" s="1"/>
      <c r="DWM49" s="1"/>
      <c r="DWN49" s="1"/>
      <c r="DWO49" s="1"/>
      <c r="DWP49" s="1"/>
      <c r="DWQ49" s="1"/>
      <c r="DWR49" s="1"/>
      <c r="DWS49" s="1"/>
      <c r="DWT49" s="1"/>
      <c r="DWU49" s="1"/>
      <c r="DWV49" s="1"/>
      <c r="DWW49" s="1"/>
      <c r="DWX49" s="1"/>
      <c r="DWY49" s="1"/>
      <c r="DWZ49" s="1"/>
      <c r="DXA49" s="1"/>
      <c r="DXB49" s="1"/>
      <c r="DXC49" s="1"/>
      <c r="DXD49" s="1"/>
      <c r="DXE49" s="1"/>
      <c r="DXF49" s="1"/>
      <c r="DXG49" s="1"/>
      <c r="DXH49" s="1"/>
      <c r="DXI49" s="1"/>
      <c r="DXJ49" s="1"/>
      <c r="DXK49" s="1"/>
      <c r="DXL49" s="1"/>
      <c r="DXM49" s="1"/>
      <c r="DXN49" s="1"/>
      <c r="DXO49" s="1"/>
      <c r="DXP49" s="1"/>
      <c r="DXQ49" s="1"/>
      <c r="DXR49" s="1"/>
      <c r="DXS49" s="1"/>
      <c r="DXT49" s="1"/>
      <c r="DXU49" s="1"/>
      <c r="DXV49" s="1"/>
      <c r="DXW49" s="1"/>
      <c r="DXX49" s="1"/>
      <c r="DXY49" s="1"/>
      <c r="DXZ49" s="1"/>
      <c r="DYA49" s="1"/>
      <c r="DYB49" s="1"/>
      <c r="DYC49" s="1"/>
      <c r="DYD49" s="1"/>
      <c r="DYE49" s="1"/>
      <c r="DYF49" s="1"/>
      <c r="DYG49" s="1"/>
      <c r="DYH49" s="1"/>
      <c r="DYI49" s="1"/>
      <c r="DYJ49" s="1"/>
      <c r="DYK49" s="1"/>
      <c r="DYL49" s="1"/>
      <c r="DYM49" s="1"/>
      <c r="DYN49" s="1"/>
      <c r="DYO49" s="1"/>
      <c r="DYP49" s="1"/>
      <c r="DYQ49" s="1"/>
      <c r="DYR49" s="1"/>
      <c r="DYS49" s="1"/>
      <c r="DYT49" s="1"/>
      <c r="DYU49" s="1"/>
      <c r="DYV49" s="1"/>
      <c r="DYW49" s="1"/>
      <c r="DYX49" s="1"/>
      <c r="DYY49" s="1"/>
      <c r="DYZ49" s="1"/>
      <c r="DZA49" s="1"/>
      <c r="DZB49" s="1"/>
      <c r="DZC49" s="1"/>
      <c r="DZD49" s="1"/>
      <c r="DZE49" s="1"/>
      <c r="DZF49" s="1"/>
      <c r="DZG49" s="1"/>
      <c r="DZH49" s="1"/>
      <c r="DZI49" s="1"/>
      <c r="DZJ49" s="1"/>
      <c r="DZK49" s="1"/>
      <c r="DZL49" s="1"/>
      <c r="DZM49" s="1"/>
      <c r="DZN49" s="1"/>
      <c r="DZO49" s="1"/>
      <c r="DZP49" s="1"/>
      <c r="DZQ49" s="1"/>
      <c r="DZR49" s="1"/>
      <c r="DZS49" s="1"/>
      <c r="DZT49" s="1"/>
      <c r="DZU49" s="1"/>
      <c r="DZV49" s="1"/>
      <c r="DZW49" s="1"/>
      <c r="DZY49" s="123">
        <f t="shared" si="6"/>
        <v>16</v>
      </c>
      <c r="DZZ49" s="32"/>
      <c r="EAA49" s="32"/>
      <c r="EAB49" s="32"/>
      <c r="EAC49" s="32">
        <v>7</v>
      </c>
      <c r="EAD49" s="62">
        <f>(EAC49/DZY49)</f>
        <v>0.4375</v>
      </c>
      <c r="EAE49" s="114">
        <v>2</v>
      </c>
      <c r="EAF49" s="32">
        <f t="shared" si="4"/>
        <v>18</v>
      </c>
      <c r="EAG49" s="32">
        <f t="shared" si="7"/>
        <v>9</v>
      </c>
      <c r="EAH49" s="138">
        <f t="shared" si="8"/>
        <v>0.22222222222222221</v>
      </c>
      <c r="EAI49" s="138">
        <f t="shared" si="9"/>
        <v>0.1111111111111111</v>
      </c>
      <c r="EAJ49" s="138">
        <f t="shared" si="10"/>
        <v>0.77777777777777779</v>
      </c>
      <c r="EAK49" s="139">
        <f t="shared" si="5"/>
        <v>0.88888888888888884</v>
      </c>
      <c r="EAL49" s="138">
        <f t="shared" si="11"/>
        <v>0.3888888888888889</v>
      </c>
      <c r="EAM49" s="138">
        <f t="shared" si="12"/>
        <v>0.1111111111111111</v>
      </c>
    </row>
    <row r="50" spans="1:3419" ht="114.75" customHeight="1" thickBot="1" x14ac:dyDescent="0.5">
      <c r="A50" s="21"/>
      <c r="B50" s="163" t="s">
        <v>28</v>
      </c>
      <c r="C50" s="164"/>
      <c r="D50" s="164"/>
      <c r="E50" s="164"/>
      <c r="F50" s="165"/>
      <c r="G50" s="3" t="s">
        <v>3558</v>
      </c>
      <c r="H50" s="143" t="s">
        <v>3558</v>
      </c>
      <c r="I50" s="143" t="s">
        <v>3558</v>
      </c>
      <c r="J50" s="143" t="s">
        <v>3558</v>
      </c>
      <c r="K50" s="143" t="s">
        <v>3558</v>
      </c>
      <c r="L50" s="143" t="s">
        <v>3558</v>
      </c>
      <c r="M50" s="143" t="s">
        <v>3558</v>
      </c>
      <c r="N50" s="143" t="s">
        <v>3558</v>
      </c>
      <c r="O50" s="143" t="s">
        <v>3558</v>
      </c>
      <c r="P50" s="143" t="s">
        <v>3558</v>
      </c>
      <c r="Q50" s="143" t="s">
        <v>3558</v>
      </c>
      <c r="R50" s="143" t="s">
        <v>3558</v>
      </c>
      <c r="S50" s="143" t="s">
        <v>3558</v>
      </c>
      <c r="T50" s="143" t="s">
        <v>3558</v>
      </c>
      <c r="U50" s="143" t="s">
        <v>3558</v>
      </c>
      <c r="V50" s="143" t="s">
        <v>3558</v>
      </c>
      <c r="W50" s="143" t="s">
        <v>3558</v>
      </c>
      <c r="X50" s="143" t="s">
        <v>3558</v>
      </c>
      <c r="Y50" s="143" t="s">
        <v>3558</v>
      </c>
      <c r="Z50" s="143" t="s">
        <v>3558</v>
      </c>
      <c r="AA50" s="143" t="s">
        <v>3558</v>
      </c>
      <c r="AB50" s="143" t="s">
        <v>3558</v>
      </c>
      <c r="AC50" s="143" t="s">
        <v>3558</v>
      </c>
      <c r="AD50" s="143" t="s">
        <v>3558</v>
      </c>
      <c r="AE50" s="143" t="s">
        <v>3558</v>
      </c>
      <c r="AF50" s="143" t="s">
        <v>3558</v>
      </c>
      <c r="AG50" s="143" t="s">
        <v>3558</v>
      </c>
      <c r="AH50" s="143" t="s">
        <v>3558</v>
      </c>
      <c r="AI50" s="143" t="s">
        <v>3558</v>
      </c>
      <c r="AJ50" s="143" t="s">
        <v>3558</v>
      </c>
      <c r="AK50" s="143" t="s">
        <v>3558</v>
      </c>
      <c r="AL50" s="143" t="s">
        <v>3558</v>
      </c>
      <c r="AM50" s="143" t="s">
        <v>3558</v>
      </c>
      <c r="AN50" s="143" t="s">
        <v>3558</v>
      </c>
      <c r="AO50" s="143" t="s">
        <v>3558</v>
      </c>
      <c r="AP50" s="143" t="s">
        <v>3558</v>
      </c>
      <c r="AQ50" s="143" t="s">
        <v>3558</v>
      </c>
      <c r="AR50" s="143" t="s">
        <v>3558</v>
      </c>
      <c r="AS50" s="143" t="s">
        <v>3558</v>
      </c>
      <c r="AT50" s="143" t="s">
        <v>3558</v>
      </c>
      <c r="AU50" s="143" t="s">
        <v>3558</v>
      </c>
      <c r="AV50" s="143" t="s">
        <v>3558</v>
      </c>
      <c r="AW50" s="143" t="s">
        <v>3558</v>
      </c>
      <c r="AX50" s="143" t="s">
        <v>3558</v>
      </c>
      <c r="AY50" s="143" t="s">
        <v>3558</v>
      </c>
      <c r="AZ50" s="143" t="s">
        <v>3558</v>
      </c>
      <c r="BA50" s="143" t="s">
        <v>3558</v>
      </c>
      <c r="BB50" s="143" t="s">
        <v>3558</v>
      </c>
      <c r="BC50" s="143" t="s">
        <v>3558</v>
      </c>
      <c r="BD50" s="143" t="s">
        <v>3558</v>
      </c>
      <c r="BE50" s="143" t="s">
        <v>3558</v>
      </c>
      <c r="BF50" s="143" t="s">
        <v>3558</v>
      </c>
      <c r="BG50" s="143" t="s">
        <v>3558</v>
      </c>
      <c r="BH50" s="143" t="s">
        <v>3558</v>
      </c>
      <c r="BI50" s="143" t="s">
        <v>3558</v>
      </c>
      <c r="BJ50" s="143" t="s">
        <v>3558</v>
      </c>
      <c r="BK50" s="143" t="s">
        <v>3558</v>
      </c>
      <c r="BL50" s="143" t="s">
        <v>3558</v>
      </c>
      <c r="BM50" s="143" t="s">
        <v>3558</v>
      </c>
      <c r="BN50" s="143" t="s">
        <v>3558</v>
      </c>
      <c r="BO50" s="143" t="s">
        <v>3558</v>
      </c>
      <c r="BP50" s="143" t="s">
        <v>3558</v>
      </c>
      <c r="BQ50" s="143" t="s">
        <v>3558</v>
      </c>
      <c r="BR50" s="143" t="s">
        <v>3558</v>
      </c>
      <c r="BS50" s="143" t="s">
        <v>3558</v>
      </c>
      <c r="BT50" s="143" t="s">
        <v>3558</v>
      </c>
      <c r="BU50" s="143" t="s">
        <v>3558</v>
      </c>
      <c r="BV50" s="143" t="s">
        <v>3558</v>
      </c>
      <c r="BW50" s="143" t="s">
        <v>3558</v>
      </c>
      <c r="BX50" s="143" t="s">
        <v>3558</v>
      </c>
      <c r="BY50" s="143" t="s">
        <v>3558</v>
      </c>
      <c r="BZ50" s="143" t="s">
        <v>3558</v>
      </c>
      <c r="CA50" s="143" t="s">
        <v>3558</v>
      </c>
      <c r="CB50" s="143" t="s">
        <v>3558</v>
      </c>
      <c r="CC50" s="143" t="s">
        <v>3558</v>
      </c>
      <c r="CD50" s="143" t="s">
        <v>3558</v>
      </c>
      <c r="CE50" s="143" t="s">
        <v>3558</v>
      </c>
      <c r="CF50" s="143" t="s">
        <v>3558</v>
      </c>
      <c r="CG50" s="143" t="s">
        <v>3558</v>
      </c>
      <c r="CH50" s="143" t="s">
        <v>3558</v>
      </c>
      <c r="CI50" s="143" t="s">
        <v>3558</v>
      </c>
      <c r="CJ50" s="143" t="s">
        <v>3558</v>
      </c>
      <c r="CK50" s="143" t="s">
        <v>3558</v>
      </c>
      <c r="CL50" s="143" t="s">
        <v>3558</v>
      </c>
      <c r="CM50" s="143" t="s">
        <v>3558</v>
      </c>
      <c r="CN50" s="143" t="s">
        <v>3558</v>
      </c>
      <c r="CO50" s="143" t="s">
        <v>3558</v>
      </c>
      <c r="CP50" s="143" t="s">
        <v>3558</v>
      </c>
      <c r="CQ50" s="143" t="s">
        <v>3558</v>
      </c>
      <c r="CR50" s="143" t="s">
        <v>3558</v>
      </c>
      <c r="CS50" s="143" t="s">
        <v>3558</v>
      </c>
      <c r="CT50" s="143" t="s">
        <v>3558</v>
      </c>
      <c r="CU50" s="143" t="s">
        <v>3558</v>
      </c>
      <c r="CV50" s="143" t="s">
        <v>3558</v>
      </c>
      <c r="CW50" s="143" t="s">
        <v>3558</v>
      </c>
      <c r="CX50" s="143" t="s">
        <v>3558</v>
      </c>
      <c r="CY50" s="143" t="s">
        <v>3558</v>
      </c>
      <c r="CZ50" s="143" t="s">
        <v>3558</v>
      </c>
      <c r="DA50" s="143" t="s">
        <v>3558</v>
      </c>
      <c r="DB50" s="143" t="s">
        <v>3558</v>
      </c>
      <c r="DC50" s="143" t="s">
        <v>3558</v>
      </c>
      <c r="DD50" s="143" t="s">
        <v>3558</v>
      </c>
      <c r="DE50" s="143" t="s">
        <v>3558</v>
      </c>
      <c r="DF50" s="143" t="s">
        <v>3558</v>
      </c>
      <c r="DG50" s="143" t="s">
        <v>3558</v>
      </c>
      <c r="DH50" s="143" t="s">
        <v>3558</v>
      </c>
      <c r="DI50" s="143" t="s">
        <v>3558</v>
      </c>
      <c r="DJ50" s="143" t="s">
        <v>3558</v>
      </c>
      <c r="DK50" s="143" t="s">
        <v>3558</v>
      </c>
      <c r="DL50" s="143" t="s">
        <v>3558</v>
      </c>
      <c r="DM50" s="143" t="s">
        <v>3558</v>
      </c>
      <c r="DN50" s="143" t="s">
        <v>3558</v>
      </c>
      <c r="DO50" s="143" t="s">
        <v>3558</v>
      </c>
      <c r="DP50" s="143" t="s">
        <v>3558</v>
      </c>
      <c r="DQ50" s="143" t="s">
        <v>3558</v>
      </c>
      <c r="DR50" s="143" t="s">
        <v>3558</v>
      </c>
      <c r="DS50" s="143" t="s">
        <v>3558</v>
      </c>
      <c r="DT50" s="143" t="s">
        <v>3558</v>
      </c>
      <c r="DU50" s="143" t="s">
        <v>3558</v>
      </c>
      <c r="DV50" s="143" t="s">
        <v>3558</v>
      </c>
      <c r="DW50" s="143" t="s">
        <v>3558</v>
      </c>
      <c r="DX50" s="143" t="s">
        <v>3558</v>
      </c>
      <c r="DY50" s="143" t="s">
        <v>3558</v>
      </c>
      <c r="DZ50" s="143" t="s">
        <v>3558</v>
      </c>
      <c r="EA50" s="143" t="s">
        <v>3558</v>
      </c>
      <c r="EB50" s="143" t="s">
        <v>3558</v>
      </c>
      <c r="EC50" s="143" t="s">
        <v>3558</v>
      </c>
      <c r="ED50" s="143" t="s">
        <v>3558</v>
      </c>
      <c r="EE50" s="143" t="s">
        <v>3558</v>
      </c>
      <c r="EF50" s="143" t="s">
        <v>3558</v>
      </c>
      <c r="EG50" s="143" t="s">
        <v>3558</v>
      </c>
      <c r="EH50" s="143" t="s">
        <v>3558</v>
      </c>
      <c r="EI50" s="143" t="s">
        <v>3558</v>
      </c>
      <c r="EJ50" s="143" t="s">
        <v>3558</v>
      </c>
      <c r="EK50" s="143" t="s">
        <v>3558</v>
      </c>
      <c r="EL50" s="143" t="s">
        <v>3558</v>
      </c>
      <c r="EM50" s="143" t="s">
        <v>3558</v>
      </c>
      <c r="EN50" s="143" t="s">
        <v>3558</v>
      </c>
      <c r="EO50" s="143" t="s">
        <v>3558</v>
      </c>
      <c r="EP50" s="143" t="s">
        <v>3558</v>
      </c>
      <c r="EQ50" s="143" t="s">
        <v>3558</v>
      </c>
      <c r="ER50" s="143" t="s">
        <v>3558</v>
      </c>
      <c r="ES50" s="143" t="s">
        <v>3558</v>
      </c>
      <c r="ET50" s="143" t="s">
        <v>3558</v>
      </c>
      <c r="EU50" s="143" t="s">
        <v>3558</v>
      </c>
      <c r="EV50" s="143" t="s">
        <v>3558</v>
      </c>
      <c r="EW50" s="143" t="s">
        <v>3558</v>
      </c>
      <c r="EX50" s="143" t="s">
        <v>3558</v>
      </c>
      <c r="EY50" s="143" t="s">
        <v>3558</v>
      </c>
      <c r="EZ50" s="143" t="s">
        <v>3558</v>
      </c>
      <c r="FA50" s="143" t="s">
        <v>3558</v>
      </c>
      <c r="FB50" s="143" t="s">
        <v>3558</v>
      </c>
      <c r="FC50" s="143" t="s">
        <v>3558</v>
      </c>
      <c r="FD50" s="143" t="s">
        <v>3558</v>
      </c>
      <c r="FE50" s="143" t="s">
        <v>3558</v>
      </c>
      <c r="FF50" s="143" t="s">
        <v>3558</v>
      </c>
      <c r="FG50" s="143" t="s">
        <v>3558</v>
      </c>
      <c r="FH50" s="143" t="s">
        <v>3558</v>
      </c>
      <c r="FI50" s="143" t="s">
        <v>3558</v>
      </c>
      <c r="FJ50" s="143" t="s">
        <v>3558</v>
      </c>
      <c r="FK50" s="143" t="s">
        <v>3558</v>
      </c>
      <c r="FL50" s="143" t="s">
        <v>3558</v>
      </c>
      <c r="FM50" s="143" t="s">
        <v>3558</v>
      </c>
      <c r="FN50" s="143" t="s">
        <v>3558</v>
      </c>
      <c r="FO50" s="143" t="s">
        <v>3558</v>
      </c>
      <c r="FP50" s="143" t="s">
        <v>3558</v>
      </c>
      <c r="FQ50" s="143" t="s">
        <v>3558</v>
      </c>
      <c r="FR50" s="143" t="s">
        <v>3558</v>
      </c>
      <c r="FS50" s="143" t="s">
        <v>3558</v>
      </c>
      <c r="FT50" s="143" t="s">
        <v>3558</v>
      </c>
      <c r="FU50" s="143" t="s">
        <v>3558</v>
      </c>
      <c r="FV50" s="143" t="s">
        <v>3558</v>
      </c>
      <c r="FW50" s="143" t="s">
        <v>3558</v>
      </c>
      <c r="FX50" s="143" t="s">
        <v>3558</v>
      </c>
      <c r="FY50" s="143" t="s">
        <v>3558</v>
      </c>
      <c r="FZ50" s="143" t="s">
        <v>3558</v>
      </c>
      <c r="GA50" s="143" t="s">
        <v>3558</v>
      </c>
      <c r="GB50" s="143" t="s">
        <v>3558</v>
      </c>
      <c r="GC50" s="143" t="s">
        <v>3558</v>
      </c>
      <c r="GD50" s="143" t="s">
        <v>3558</v>
      </c>
      <c r="GE50" s="143" t="s">
        <v>3558</v>
      </c>
      <c r="GF50" s="143" t="s">
        <v>3558</v>
      </c>
      <c r="GG50" s="143" t="s">
        <v>3558</v>
      </c>
      <c r="GH50" s="143" t="s">
        <v>3558</v>
      </c>
      <c r="GI50" s="143" t="s">
        <v>3558</v>
      </c>
      <c r="GJ50" s="143" t="s">
        <v>3558</v>
      </c>
      <c r="GK50" s="143" t="s">
        <v>3558</v>
      </c>
      <c r="GL50" s="143" t="s">
        <v>3558</v>
      </c>
      <c r="GM50" s="143" t="s">
        <v>3558</v>
      </c>
      <c r="GN50" s="143" t="s">
        <v>3558</v>
      </c>
      <c r="GO50" s="143" t="s">
        <v>3558</v>
      </c>
      <c r="GP50" s="143" t="s">
        <v>3558</v>
      </c>
      <c r="GQ50" s="143" t="s">
        <v>3558</v>
      </c>
      <c r="GR50" s="143" t="s">
        <v>3558</v>
      </c>
      <c r="GS50" s="143" t="s">
        <v>3558</v>
      </c>
      <c r="GT50" s="143" t="s">
        <v>3558</v>
      </c>
      <c r="GU50" s="143" t="s">
        <v>3558</v>
      </c>
      <c r="GV50" s="143" t="s">
        <v>3558</v>
      </c>
      <c r="GW50" s="143" t="s">
        <v>3558</v>
      </c>
      <c r="GX50" s="143" t="s">
        <v>3558</v>
      </c>
      <c r="GY50" s="143" t="s">
        <v>3558</v>
      </c>
      <c r="GZ50" s="143" t="s">
        <v>3558</v>
      </c>
      <c r="HA50" s="143" t="s">
        <v>3558</v>
      </c>
      <c r="HB50" s="143" t="s">
        <v>3558</v>
      </c>
      <c r="HC50" s="143" t="s">
        <v>3558</v>
      </c>
      <c r="HD50" s="143" t="s">
        <v>3558</v>
      </c>
      <c r="HE50" s="143" t="s">
        <v>3558</v>
      </c>
      <c r="HF50" s="143" t="s">
        <v>3558</v>
      </c>
      <c r="HG50" s="143" t="s">
        <v>3558</v>
      </c>
      <c r="HH50" s="143" t="s">
        <v>3558</v>
      </c>
      <c r="HI50" s="143" t="s">
        <v>3558</v>
      </c>
      <c r="HJ50" s="143" t="s">
        <v>3558</v>
      </c>
      <c r="HK50" s="143" t="s">
        <v>3558</v>
      </c>
      <c r="HL50" s="143" t="s">
        <v>3558</v>
      </c>
      <c r="HM50" s="143" t="s">
        <v>3558</v>
      </c>
      <c r="HN50" s="143" t="s">
        <v>3558</v>
      </c>
      <c r="HO50" s="143" t="s">
        <v>3558</v>
      </c>
      <c r="HP50" s="143" t="s">
        <v>3558</v>
      </c>
      <c r="HQ50" s="143" t="s">
        <v>3558</v>
      </c>
      <c r="HR50" s="143" t="s">
        <v>3558</v>
      </c>
      <c r="HS50" s="143" t="s">
        <v>3558</v>
      </c>
      <c r="HT50" s="143" t="s">
        <v>3558</v>
      </c>
      <c r="HU50" s="143" t="s">
        <v>3558</v>
      </c>
      <c r="HV50" s="143" t="s">
        <v>3558</v>
      </c>
      <c r="HW50" s="143" t="s">
        <v>3558</v>
      </c>
      <c r="HX50" s="143" t="s">
        <v>3558</v>
      </c>
      <c r="HY50" s="143" t="s">
        <v>3558</v>
      </c>
      <c r="HZ50" s="143" t="s">
        <v>3558</v>
      </c>
      <c r="IA50" s="143" t="s">
        <v>3558</v>
      </c>
      <c r="IB50" s="143" t="s">
        <v>3558</v>
      </c>
      <c r="IC50" s="143" t="s">
        <v>3558</v>
      </c>
      <c r="ID50" s="143" t="s">
        <v>3558</v>
      </c>
      <c r="IE50" s="143" t="s">
        <v>3558</v>
      </c>
      <c r="IF50" s="143" t="s">
        <v>3558</v>
      </c>
      <c r="IG50" s="143" t="s">
        <v>3558</v>
      </c>
      <c r="IH50" s="143" t="s">
        <v>3558</v>
      </c>
      <c r="II50" s="143" t="s">
        <v>3558</v>
      </c>
      <c r="IJ50" s="143" t="s">
        <v>3558</v>
      </c>
      <c r="IK50" s="143" t="s">
        <v>3558</v>
      </c>
      <c r="IL50" s="143" t="s">
        <v>3558</v>
      </c>
      <c r="IM50" s="143" t="s">
        <v>3558</v>
      </c>
      <c r="IN50" s="143" t="s">
        <v>3558</v>
      </c>
      <c r="IO50" s="143" t="s">
        <v>3558</v>
      </c>
      <c r="IP50" s="143" t="s">
        <v>3558</v>
      </c>
      <c r="IQ50" s="143" t="s">
        <v>3558</v>
      </c>
      <c r="IR50" s="143" t="s">
        <v>3558</v>
      </c>
      <c r="IS50" s="143" t="s">
        <v>3558</v>
      </c>
      <c r="IT50" s="143" t="s">
        <v>3558</v>
      </c>
      <c r="IU50" s="143" t="s">
        <v>3558</v>
      </c>
      <c r="IV50" s="143" t="s">
        <v>3558</v>
      </c>
      <c r="IW50" s="143" t="s">
        <v>3558</v>
      </c>
      <c r="IX50" s="143" t="s">
        <v>3558</v>
      </c>
      <c r="IY50" s="143" t="s">
        <v>3558</v>
      </c>
      <c r="IZ50" s="143" t="s">
        <v>3558</v>
      </c>
      <c r="JA50" s="143" t="s">
        <v>3558</v>
      </c>
      <c r="JB50" s="143" t="s">
        <v>3558</v>
      </c>
      <c r="JC50" s="143" t="s">
        <v>3558</v>
      </c>
      <c r="JD50" s="143" t="s">
        <v>3558</v>
      </c>
      <c r="JE50" s="143" t="s">
        <v>3558</v>
      </c>
      <c r="JF50" s="143" t="s">
        <v>3558</v>
      </c>
      <c r="JG50" s="143" t="s">
        <v>3558</v>
      </c>
      <c r="JH50" s="143" t="s">
        <v>3558</v>
      </c>
      <c r="JI50" s="143" t="s">
        <v>3558</v>
      </c>
      <c r="JJ50" s="143" t="s">
        <v>3558</v>
      </c>
      <c r="JK50" s="143" t="s">
        <v>3558</v>
      </c>
      <c r="JL50" s="143" t="s">
        <v>3558</v>
      </c>
      <c r="JM50" s="143" t="s">
        <v>3558</v>
      </c>
      <c r="JN50" s="143" t="s">
        <v>3558</v>
      </c>
      <c r="JO50" s="143" t="s">
        <v>3558</v>
      </c>
      <c r="JP50" s="143" t="s">
        <v>3558</v>
      </c>
      <c r="JQ50" s="143" t="s">
        <v>3558</v>
      </c>
      <c r="JR50" s="143" t="s">
        <v>3558</v>
      </c>
      <c r="JS50" s="143" t="s">
        <v>3558</v>
      </c>
      <c r="JT50" s="143" t="s">
        <v>3558</v>
      </c>
      <c r="JU50" s="143" t="s">
        <v>3558</v>
      </c>
      <c r="JV50" s="143" t="s">
        <v>3558</v>
      </c>
      <c r="JW50" s="143" t="s">
        <v>3558</v>
      </c>
      <c r="JX50" s="143" t="s">
        <v>3558</v>
      </c>
      <c r="JY50" s="143" t="s">
        <v>3558</v>
      </c>
      <c r="JZ50" s="143" t="s">
        <v>3558</v>
      </c>
      <c r="KA50" s="143" t="s">
        <v>3558</v>
      </c>
      <c r="KB50" s="143" t="s">
        <v>3558</v>
      </c>
      <c r="KC50" s="143" t="s">
        <v>3558</v>
      </c>
      <c r="KD50" s="143" t="s">
        <v>3558</v>
      </c>
      <c r="KE50" s="143" t="s">
        <v>3558</v>
      </c>
      <c r="KF50" s="143" t="s">
        <v>3558</v>
      </c>
      <c r="KG50" s="143" t="s">
        <v>3558</v>
      </c>
      <c r="KH50" s="143" t="s">
        <v>3558</v>
      </c>
      <c r="KI50" s="143" t="s">
        <v>3558</v>
      </c>
      <c r="KJ50" s="143" t="s">
        <v>3558</v>
      </c>
      <c r="KK50" s="143" t="s">
        <v>3558</v>
      </c>
      <c r="KL50" s="143" t="s">
        <v>3558</v>
      </c>
      <c r="KM50" s="143" t="s">
        <v>3558</v>
      </c>
      <c r="KN50" s="143" t="s">
        <v>3558</v>
      </c>
      <c r="KO50" s="143" t="s">
        <v>3558</v>
      </c>
      <c r="KP50" s="143" t="s">
        <v>3558</v>
      </c>
      <c r="KQ50" s="143" t="s">
        <v>3558</v>
      </c>
      <c r="KR50" s="143" t="s">
        <v>3558</v>
      </c>
      <c r="KS50" s="143" t="s">
        <v>3558</v>
      </c>
      <c r="KT50" s="143" t="s">
        <v>3558</v>
      </c>
      <c r="KU50" s="143" t="s">
        <v>3558</v>
      </c>
      <c r="KV50" s="143" t="s">
        <v>3558</v>
      </c>
      <c r="KW50" s="143" t="s">
        <v>3558</v>
      </c>
      <c r="KX50" s="143" t="s">
        <v>3558</v>
      </c>
      <c r="KY50" s="143" t="s">
        <v>3558</v>
      </c>
      <c r="KZ50" s="143" t="s">
        <v>3558</v>
      </c>
      <c r="LA50" s="143" t="s">
        <v>3558</v>
      </c>
      <c r="LB50" s="143" t="s">
        <v>3558</v>
      </c>
      <c r="LC50" s="143" t="s">
        <v>3558</v>
      </c>
      <c r="LD50" s="143" t="s">
        <v>3558</v>
      </c>
      <c r="LE50" s="143" t="s">
        <v>3558</v>
      </c>
      <c r="LF50" s="143" t="s">
        <v>3558</v>
      </c>
      <c r="LG50" s="143" t="s">
        <v>3558</v>
      </c>
      <c r="LH50" s="143" t="s">
        <v>3558</v>
      </c>
      <c r="LI50" s="143" t="s">
        <v>3558</v>
      </c>
      <c r="LJ50" s="143" t="s">
        <v>3558</v>
      </c>
      <c r="LK50" s="143" t="s">
        <v>3558</v>
      </c>
      <c r="LL50" s="143" t="s">
        <v>3558</v>
      </c>
      <c r="LM50" s="143" t="s">
        <v>3558</v>
      </c>
      <c r="LN50" s="143" t="s">
        <v>3558</v>
      </c>
      <c r="LO50" s="143" t="s">
        <v>3558</v>
      </c>
      <c r="LP50" s="143" t="s">
        <v>3558</v>
      </c>
      <c r="LQ50" s="143" t="s">
        <v>3558</v>
      </c>
      <c r="LR50" s="143" t="s">
        <v>3558</v>
      </c>
      <c r="LS50" s="143" t="s">
        <v>3558</v>
      </c>
      <c r="LT50" s="143" t="s">
        <v>3558</v>
      </c>
      <c r="LU50" s="143" t="s">
        <v>3558</v>
      </c>
      <c r="LV50" s="143" t="s">
        <v>3558</v>
      </c>
      <c r="LW50" s="143" t="s">
        <v>3558</v>
      </c>
      <c r="LX50" s="143" t="s">
        <v>3558</v>
      </c>
      <c r="LY50" s="143" t="s">
        <v>3558</v>
      </c>
      <c r="LZ50" s="143" t="s">
        <v>3558</v>
      </c>
      <c r="MA50" s="143" t="s">
        <v>3558</v>
      </c>
      <c r="MB50" s="143" t="s">
        <v>3558</v>
      </c>
      <c r="MC50" s="143" t="s">
        <v>3558</v>
      </c>
      <c r="MD50" s="143" t="s">
        <v>3558</v>
      </c>
      <c r="ME50" s="143" t="s">
        <v>3558</v>
      </c>
      <c r="MF50" s="143" t="s">
        <v>3558</v>
      </c>
      <c r="MG50" s="143" t="s">
        <v>3558</v>
      </c>
      <c r="MH50" s="143" t="s">
        <v>3558</v>
      </c>
      <c r="MI50" s="143" t="s">
        <v>3558</v>
      </c>
      <c r="MJ50" s="143" t="s">
        <v>3558</v>
      </c>
      <c r="MK50" s="143" t="s">
        <v>3558</v>
      </c>
      <c r="ML50" s="143" t="s">
        <v>3558</v>
      </c>
      <c r="MM50" s="143" t="s">
        <v>3558</v>
      </c>
      <c r="MN50" s="143" t="s">
        <v>3558</v>
      </c>
      <c r="MO50" s="143" t="s">
        <v>3558</v>
      </c>
      <c r="MP50" s="143" t="s">
        <v>3558</v>
      </c>
      <c r="MQ50" s="143" t="s">
        <v>3558</v>
      </c>
      <c r="MR50" s="143" t="s">
        <v>3558</v>
      </c>
      <c r="MS50" s="143" t="s">
        <v>3558</v>
      </c>
      <c r="MT50" s="143" t="s">
        <v>3558</v>
      </c>
      <c r="MU50" s="143" t="s">
        <v>3558</v>
      </c>
      <c r="MV50" s="143" t="s">
        <v>3558</v>
      </c>
      <c r="MW50" s="143" t="s">
        <v>3558</v>
      </c>
      <c r="MX50" s="143" t="s">
        <v>3558</v>
      </c>
      <c r="MY50" s="143" t="s">
        <v>3558</v>
      </c>
      <c r="MZ50" s="143" t="s">
        <v>3558</v>
      </c>
      <c r="NA50" s="143" t="s">
        <v>3558</v>
      </c>
      <c r="NB50" s="143" t="s">
        <v>3558</v>
      </c>
      <c r="NC50" s="143" t="s">
        <v>3558</v>
      </c>
      <c r="ND50" s="143" t="s">
        <v>3558</v>
      </c>
      <c r="NE50" s="143" t="s">
        <v>3558</v>
      </c>
      <c r="NF50" s="143" t="s">
        <v>3558</v>
      </c>
      <c r="NG50" s="143" t="s">
        <v>3558</v>
      </c>
      <c r="NH50" s="143" t="s">
        <v>3558</v>
      </c>
      <c r="NI50" s="143" t="s">
        <v>3558</v>
      </c>
      <c r="NJ50" s="143" t="s">
        <v>3558</v>
      </c>
      <c r="NK50" s="143" t="s">
        <v>3558</v>
      </c>
      <c r="NL50" s="143" t="s">
        <v>3558</v>
      </c>
      <c r="NM50" s="143" t="s">
        <v>3558</v>
      </c>
      <c r="NN50" s="143" t="s">
        <v>3558</v>
      </c>
      <c r="NO50" s="143" t="s">
        <v>3558</v>
      </c>
      <c r="NP50" s="143" t="s">
        <v>3558</v>
      </c>
      <c r="NQ50" s="143" t="s">
        <v>3558</v>
      </c>
      <c r="NR50" s="143" t="s">
        <v>3558</v>
      </c>
      <c r="NS50" s="143" t="s">
        <v>3558</v>
      </c>
      <c r="NT50" s="143" t="s">
        <v>3558</v>
      </c>
      <c r="NU50" s="143" t="s">
        <v>3558</v>
      </c>
      <c r="NV50" s="143" t="s">
        <v>3558</v>
      </c>
      <c r="NW50" s="143" t="s">
        <v>3558</v>
      </c>
      <c r="NX50" s="143" t="s">
        <v>3558</v>
      </c>
      <c r="NY50" s="143" t="s">
        <v>3558</v>
      </c>
      <c r="NZ50" s="143" t="s">
        <v>3558</v>
      </c>
      <c r="OA50" s="143" t="s">
        <v>3558</v>
      </c>
      <c r="OB50" s="143" t="s">
        <v>3558</v>
      </c>
      <c r="OC50" s="143" t="s">
        <v>3558</v>
      </c>
      <c r="OD50" s="143" t="s">
        <v>3558</v>
      </c>
      <c r="OE50" s="143" t="s">
        <v>3558</v>
      </c>
      <c r="OF50" s="143" t="s">
        <v>3558</v>
      </c>
      <c r="OG50" s="143" t="s">
        <v>3558</v>
      </c>
      <c r="OH50" s="143" t="s">
        <v>3558</v>
      </c>
      <c r="OI50" s="143" t="s">
        <v>3558</v>
      </c>
      <c r="OJ50" s="143" t="s">
        <v>3558</v>
      </c>
      <c r="OK50" s="143" t="s">
        <v>3558</v>
      </c>
      <c r="OL50" s="143" t="s">
        <v>3558</v>
      </c>
      <c r="OM50" s="143" t="s">
        <v>3558</v>
      </c>
      <c r="ON50" s="143" t="s">
        <v>3558</v>
      </c>
      <c r="OO50" s="143" t="s">
        <v>3558</v>
      </c>
      <c r="OP50" s="143" t="s">
        <v>3558</v>
      </c>
      <c r="OQ50" s="143" t="s">
        <v>3558</v>
      </c>
      <c r="OR50" s="143" t="s">
        <v>3558</v>
      </c>
      <c r="OS50" s="143" t="s">
        <v>3558</v>
      </c>
      <c r="OT50" s="143" t="s">
        <v>3558</v>
      </c>
      <c r="OU50" s="143" t="s">
        <v>3558</v>
      </c>
      <c r="OV50" s="143" t="s">
        <v>3558</v>
      </c>
      <c r="OW50" s="143" t="s">
        <v>3558</v>
      </c>
      <c r="OX50" s="143" t="s">
        <v>3558</v>
      </c>
      <c r="OY50" s="143" t="s">
        <v>3558</v>
      </c>
      <c r="OZ50" s="143" t="s">
        <v>3558</v>
      </c>
      <c r="PA50" s="143" t="s">
        <v>3558</v>
      </c>
      <c r="PB50" s="143" t="s">
        <v>3558</v>
      </c>
      <c r="PC50" s="143" t="s">
        <v>3558</v>
      </c>
      <c r="PD50" s="143" t="s">
        <v>3558</v>
      </c>
      <c r="PE50" s="143" t="s">
        <v>3558</v>
      </c>
      <c r="PF50" s="143" t="s">
        <v>3558</v>
      </c>
      <c r="PG50" s="143" t="s">
        <v>3558</v>
      </c>
      <c r="PH50" s="143" t="s">
        <v>3558</v>
      </c>
      <c r="PI50" s="143" t="s">
        <v>3558</v>
      </c>
      <c r="PJ50" s="143" t="s">
        <v>3558</v>
      </c>
      <c r="PK50" s="143" t="s">
        <v>3558</v>
      </c>
      <c r="PL50" s="143" t="s">
        <v>3558</v>
      </c>
      <c r="PM50" s="143" t="s">
        <v>3558</v>
      </c>
      <c r="PN50" s="143" t="s">
        <v>3558</v>
      </c>
      <c r="PO50" s="143" t="s">
        <v>3558</v>
      </c>
      <c r="PP50" s="143" t="s">
        <v>3558</v>
      </c>
      <c r="PQ50" s="143" t="s">
        <v>3558</v>
      </c>
      <c r="PR50" s="143" t="s">
        <v>3558</v>
      </c>
      <c r="PS50" s="143" t="s">
        <v>3558</v>
      </c>
      <c r="PT50" s="143" t="s">
        <v>3558</v>
      </c>
      <c r="PU50" s="143" t="s">
        <v>3558</v>
      </c>
      <c r="PV50" s="143" t="s">
        <v>3558</v>
      </c>
      <c r="PW50" s="143" t="s">
        <v>3558</v>
      </c>
      <c r="PX50" s="143" t="s">
        <v>3558</v>
      </c>
      <c r="PY50" s="143" t="s">
        <v>3558</v>
      </c>
      <c r="PZ50" s="143" t="s">
        <v>3558</v>
      </c>
      <c r="QA50" s="143" t="s">
        <v>3558</v>
      </c>
      <c r="QB50" s="143" t="s">
        <v>3558</v>
      </c>
      <c r="QC50" s="143" t="s">
        <v>3558</v>
      </c>
      <c r="QD50" s="143" t="s">
        <v>3558</v>
      </c>
      <c r="QE50" s="143" t="s">
        <v>3558</v>
      </c>
      <c r="QF50" s="143" t="s">
        <v>3558</v>
      </c>
      <c r="QG50" s="143" t="s">
        <v>3558</v>
      </c>
      <c r="QH50" s="143" t="s">
        <v>3558</v>
      </c>
      <c r="QI50" s="143" t="s">
        <v>3558</v>
      </c>
      <c r="QJ50" s="143" t="s">
        <v>3558</v>
      </c>
      <c r="QK50" s="143" t="s">
        <v>3558</v>
      </c>
      <c r="QL50" s="143" t="s">
        <v>3558</v>
      </c>
      <c r="QM50" s="143" t="s">
        <v>3558</v>
      </c>
      <c r="QN50" s="143" t="s">
        <v>3558</v>
      </c>
      <c r="QO50" s="143" t="s">
        <v>3558</v>
      </c>
      <c r="QP50" s="143" t="s">
        <v>3558</v>
      </c>
      <c r="QQ50" s="143" t="s">
        <v>3558</v>
      </c>
      <c r="QR50" s="143" t="s">
        <v>3558</v>
      </c>
      <c r="QS50" s="143" t="s">
        <v>3558</v>
      </c>
      <c r="QT50" s="143" t="s">
        <v>3558</v>
      </c>
      <c r="QU50" s="143" t="s">
        <v>3558</v>
      </c>
      <c r="QV50" s="143" t="s">
        <v>3558</v>
      </c>
      <c r="QW50" s="143" t="s">
        <v>3558</v>
      </c>
      <c r="QX50" s="143" t="s">
        <v>3558</v>
      </c>
      <c r="QY50" s="143" t="s">
        <v>3558</v>
      </c>
      <c r="QZ50" s="143" t="s">
        <v>3558</v>
      </c>
      <c r="RA50" s="143" t="s">
        <v>3558</v>
      </c>
      <c r="RB50" s="143" t="s">
        <v>3558</v>
      </c>
      <c r="RC50" s="143" t="s">
        <v>3558</v>
      </c>
      <c r="RD50" s="143" t="s">
        <v>3558</v>
      </c>
      <c r="RE50" s="143" t="s">
        <v>3558</v>
      </c>
      <c r="RF50" s="143" t="s">
        <v>3558</v>
      </c>
      <c r="RG50" s="143" t="s">
        <v>3558</v>
      </c>
      <c r="RH50" s="143" t="s">
        <v>3558</v>
      </c>
      <c r="RI50" s="143" t="s">
        <v>3558</v>
      </c>
      <c r="RJ50" s="143" t="s">
        <v>3558</v>
      </c>
      <c r="RK50" s="143" t="s">
        <v>3558</v>
      </c>
      <c r="RL50" s="143" t="s">
        <v>3558</v>
      </c>
      <c r="RM50" s="143" t="s">
        <v>3558</v>
      </c>
      <c r="RN50" s="143" t="s">
        <v>3558</v>
      </c>
      <c r="RO50" s="143" t="s">
        <v>3558</v>
      </c>
      <c r="RP50" s="143" t="s">
        <v>3558</v>
      </c>
      <c r="RQ50" s="143" t="s">
        <v>3558</v>
      </c>
      <c r="RR50" s="143" t="s">
        <v>3558</v>
      </c>
      <c r="RS50" s="143" t="s">
        <v>3558</v>
      </c>
      <c r="RT50" s="143" t="s">
        <v>3558</v>
      </c>
      <c r="RU50" s="143" t="s">
        <v>3558</v>
      </c>
      <c r="RV50" s="143" t="s">
        <v>3558</v>
      </c>
      <c r="RW50" s="143" t="s">
        <v>3558</v>
      </c>
      <c r="RX50" s="143" t="s">
        <v>3558</v>
      </c>
      <c r="RY50" s="143" t="s">
        <v>3558</v>
      </c>
      <c r="RZ50" s="143" t="s">
        <v>3558</v>
      </c>
      <c r="SA50" s="143" t="s">
        <v>3558</v>
      </c>
      <c r="SB50" s="143" t="s">
        <v>3558</v>
      </c>
      <c r="SC50" s="143" t="s">
        <v>3558</v>
      </c>
      <c r="SD50" s="143" t="s">
        <v>3558</v>
      </c>
      <c r="SE50" s="143" t="s">
        <v>3558</v>
      </c>
      <c r="SF50" s="143" t="s">
        <v>3558</v>
      </c>
      <c r="SG50" s="143" t="s">
        <v>3558</v>
      </c>
      <c r="SH50" s="143" t="s">
        <v>3558</v>
      </c>
      <c r="SI50" s="143" t="s">
        <v>3558</v>
      </c>
      <c r="SJ50" s="143" t="s">
        <v>3558</v>
      </c>
      <c r="SK50" s="143" t="s">
        <v>3558</v>
      </c>
      <c r="SL50" s="143" t="s">
        <v>3558</v>
      </c>
      <c r="SM50" s="143" t="s">
        <v>3558</v>
      </c>
      <c r="SN50" s="143" t="s">
        <v>3558</v>
      </c>
      <c r="SO50" s="143" t="s">
        <v>3558</v>
      </c>
      <c r="SP50" s="143" t="s">
        <v>3558</v>
      </c>
      <c r="SQ50" s="143" t="s">
        <v>3558</v>
      </c>
      <c r="SR50" s="143" t="s">
        <v>3558</v>
      </c>
      <c r="SS50" s="143" t="s">
        <v>3558</v>
      </c>
      <c r="ST50" s="143" t="s">
        <v>3558</v>
      </c>
      <c r="SU50" s="143" t="s">
        <v>3558</v>
      </c>
      <c r="SV50" s="143" t="s">
        <v>3558</v>
      </c>
      <c r="SW50" s="143" t="s">
        <v>3558</v>
      </c>
      <c r="SX50" s="143" t="s">
        <v>3558</v>
      </c>
      <c r="SY50" s="143" t="s">
        <v>3558</v>
      </c>
      <c r="SZ50" s="143" t="s">
        <v>3558</v>
      </c>
      <c r="TA50" s="143" t="s">
        <v>3558</v>
      </c>
      <c r="TB50" s="143" t="s">
        <v>3558</v>
      </c>
      <c r="TC50" s="143" t="s">
        <v>3558</v>
      </c>
      <c r="TD50" s="143" t="s">
        <v>3558</v>
      </c>
      <c r="TE50" s="143" t="s">
        <v>3558</v>
      </c>
      <c r="TF50" s="143" t="s">
        <v>3558</v>
      </c>
      <c r="TG50" s="143" t="s">
        <v>3558</v>
      </c>
      <c r="TH50" s="143" t="s">
        <v>3558</v>
      </c>
      <c r="TI50" s="143" t="s">
        <v>3558</v>
      </c>
      <c r="TJ50" s="143" t="s">
        <v>3558</v>
      </c>
      <c r="TK50" s="143" t="s">
        <v>3558</v>
      </c>
      <c r="TL50" s="143" t="s">
        <v>3558</v>
      </c>
      <c r="TM50" s="143" t="s">
        <v>3558</v>
      </c>
      <c r="TN50" s="143" t="s">
        <v>3558</v>
      </c>
      <c r="TO50" s="143" t="s">
        <v>3558</v>
      </c>
      <c r="TP50" s="143" t="s">
        <v>3558</v>
      </c>
      <c r="TQ50" s="143" t="s">
        <v>3558</v>
      </c>
      <c r="TR50" s="143" t="s">
        <v>3558</v>
      </c>
      <c r="TS50" s="143" t="s">
        <v>3558</v>
      </c>
      <c r="TT50" s="143" t="s">
        <v>3558</v>
      </c>
      <c r="TU50" s="143" t="s">
        <v>3558</v>
      </c>
      <c r="TV50" s="143" t="s">
        <v>3558</v>
      </c>
      <c r="TW50" s="143" t="s">
        <v>3558</v>
      </c>
      <c r="TX50" s="143" t="s">
        <v>3558</v>
      </c>
      <c r="TY50" s="143" t="s">
        <v>3558</v>
      </c>
      <c r="TZ50" s="143" t="s">
        <v>3558</v>
      </c>
      <c r="UA50" s="143" t="s">
        <v>3558</v>
      </c>
      <c r="UB50" s="143" t="s">
        <v>3558</v>
      </c>
      <c r="UC50" s="143" t="s">
        <v>3558</v>
      </c>
      <c r="UD50" s="143" t="s">
        <v>3558</v>
      </c>
      <c r="UE50" s="143" t="s">
        <v>3558</v>
      </c>
      <c r="UF50" s="143" t="s">
        <v>3558</v>
      </c>
      <c r="UG50" s="143" t="s">
        <v>3558</v>
      </c>
      <c r="UH50" s="143" t="s">
        <v>3558</v>
      </c>
      <c r="UI50" s="143" t="s">
        <v>3558</v>
      </c>
      <c r="UJ50" s="143" t="s">
        <v>3558</v>
      </c>
      <c r="UK50" s="143" t="s">
        <v>3558</v>
      </c>
      <c r="UL50" s="143" t="s">
        <v>3558</v>
      </c>
      <c r="UM50" s="143" t="s">
        <v>3558</v>
      </c>
      <c r="UN50" s="143" t="s">
        <v>3558</v>
      </c>
      <c r="UO50" s="143" t="s">
        <v>3558</v>
      </c>
      <c r="UP50" s="143" t="s">
        <v>3558</v>
      </c>
      <c r="UQ50" s="143" t="s">
        <v>3558</v>
      </c>
      <c r="UR50" s="143" t="s">
        <v>3558</v>
      </c>
      <c r="US50" s="143" t="s">
        <v>3558</v>
      </c>
      <c r="UT50" s="143" t="s">
        <v>3558</v>
      </c>
      <c r="UU50" s="143" t="s">
        <v>3558</v>
      </c>
      <c r="UV50" s="143" t="s">
        <v>3558</v>
      </c>
      <c r="UW50" s="143" t="s">
        <v>3558</v>
      </c>
      <c r="UX50" s="143" t="s">
        <v>3558</v>
      </c>
      <c r="UY50" s="143" t="s">
        <v>3558</v>
      </c>
      <c r="UZ50" s="143" t="s">
        <v>3558</v>
      </c>
      <c r="VA50" s="143" t="s">
        <v>3558</v>
      </c>
      <c r="VB50" s="143" t="s">
        <v>3558</v>
      </c>
      <c r="VC50" s="143" t="s">
        <v>3558</v>
      </c>
      <c r="VD50" s="143" t="s">
        <v>3558</v>
      </c>
      <c r="VE50" s="143" t="s">
        <v>3558</v>
      </c>
      <c r="VF50" s="143" t="s">
        <v>3558</v>
      </c>
      <c r="VG50" s="143" t="s">
        <v>3558</v>
      </c>
      <c r="VH50" s="143" t="s">
        <v>3558</v>
      </c>
      <c r="VI50" s="143" t="s">
        <v>3558</v>
      </c>
      <c r="VJ50" s="143" t="s">
        <v>3558</v>
      </c>
      <c r="VK50" s="143" t="s">
        <v>3558</v>
      </c>
      <c r="VL50" s="143" t="s">
        <v>3558</v>
      </c>
      <c r="VM50" s="143" t="s">
        <v>3558</v>
      </c>
      <c r="VN50" s="143" t="s">
        <v>3558</v>
      </c>
      <c r="VO50" s="143" t="s">
        <v>3558</v>
      </c>
      <c r="VP50" s="143" t="s">
        <v>3558</v>
      </c>
      <c r="VQ50" s="143" t="s">
        <v>3558</v>
      </c>
      <c r="VR50" s="143" t="s">
        <v>3558</v>
      </c>
      <c r="VS50" s="143" t="s">
        <v>3558</v>
      </c>
      <c r="VT50" s="143" t="s">
        <v>3558</v>
      </c>
      <c r="VU50" s="143" t="s">
        <v>3558</v>
      </c>
      <c r="VV50" s="143" t="s">
        <v>3558</v>
      </c>
      <c r="VW50" s="143" t="s">
        <v>3558</v>
      </c>
      <c r="VX50" s="143" t="s">
        <v>3558</v>
      </c>
      <c r="VY50" s="143" t="s">
        <v>3558</v>
      </c>
      <c r="VZ50" s="143" t="s">
        <v>3558</v>
      </c>
      <c r="WA50" s="143" t="s">
        <v>3558</v>
      </c>
      <c r="WB50" s="143" t="s">
        <v>3558</v>
      </c>
      <c r="WC50" s="143" t="s">
        <v>3558</v>
      </c>
      <c r="WD50" s="143" t="s">
        <v>3558</v>
      </c>
      <c r="WE50" s="143" t="s">
        <v>3558</v>
      </c>
      <c r="WF50" s="143" t="s">
        <v>3558</v>
      </c>
      <c r="WG50" s="143" t="s">
        <v>3558</v>
      </c>
      <c r="WH50" s="143" t="s">
        <v>3558</v>
      </c>
      <c r="WI50" s="143" t="s">
        <v>3558</v>
      </c>
      <c r="WJ50" s="143" t="s">
        <v>3558</v>
      </c>
      <c r="WK50" s="143" t="s">
        <v>3558</v>
      </c>
      <c r="WL50" s="143" t="s">
        <v>3558</v>
      </c>
      <c r="WM50" s="143" t="s">
        <v>3558</v>
      </c>
      <c r="WN50" s="143" t="s">
        <v>3558</v>
      </c>
      <c r="WO50" s="143" t="s">
        <v>3558</v>
      </c>
      <c r="WP50" s="143" t="s">
        <v>3558</v>
      </c>
      <c r="WQ50" s="143" t="s">
        <v>3558</v>
      </c>
      <c r="WR50" s="143" t="s">
        <v>3558</v>
      </c>
      <c r="WS50" s="143" t="s">
        <v>3558</v>
      </c>
      <c r="WT50" s="143" t="s">
        <v>3558</v>
      </c>
      <c r="WU50" s="143" t="s">
        <v>3558</v>
      </c>
      <c r="WV50" s="143" t="s">
        <v>3558</v>
      </c>
      <c r="WW50" s="143" t="s">
        <v>3558</v>
      </c>
      <c r="WX50" s="143" t="s">
        <v>3558</v>
      </c>
      <c r="WY50" s="143" t="s">
        <v>3558</v>
      </c>
      <c r="WZ50" s="143" t="s">
        <v>3558</v>
      </c>
      <c r="XA50" s="143" t="s">
        <v>3558</v>
      </c>
      <c r="XB50" s="143" t="s">
        <v>3558</v>
      </c>
      <c r="XC50" s="143" t="s">
        <v>3558</v>
      </c>
      <c r="XD50" s="143" t="s">
        <v>3558</v>
      </c>
      <c r="XE50" s="143" t="s">
        <v>3558</v>
      </c>
      <c r="XF50" s="143" t="s">
        <v>3558</v>
      </c>
      <c r="XG50" s="143" t="s">
        <v>3558</v>
      </c>
      <c r="XH50" s="143" t="s">
        <v>3558</v>
      </c>
      <c r="XI50" s="143" t="s">
        <v>3558</v>
      </c>
      <c r="XJ50" s="143" t="s">
        <v>3558</v>
      </c>
      <c r="XK50" s="143" t="s">
        <v>3558</v>
      </c>
      <c r="XL50" s="143" t="s">
        <v>3558</v>
      </c>
      <c r="XM50" s="143" t="s">
        <v>3558</v>
      </c>
      <c r="XN50" s="143" t="s">
        <v>3558</v>
      </c>
      <c r="XO50" s="143" t="s">
        <v>3558</v>
      </c>
      <c r="XP50" s="143" t="s">
        <v>3558</v>
      </c>
      <c r="XQ50" s="143" t="s">
        <v>3558</v>
      </c>
      <c r="XR50" s="143" t="s">
        <v>3558</v>
      </c>
      <c r="XS50" s="143" t="s">
        <v>3558</v>
      </c>
      <c r="XT50" s="143" t="s">
        <v>3558</v>
      </c>
      <c r="XU50" s="143" t="s">
        <v>3558</v>
      </c>
      <c r="XV50" s="143" t="s">
        <v>3558</v>
      </c>
      <c r="XW50" s="143" t="s">
        <v>3558</v>
      </c>
      <c r="XX50" s="143" t="s">
        <v>3558</v>
      </c>
      <c r="XY50" s="143" t="s">
        <v>3558</v>
      </c>
      <c r="XZ50" s="143" t="s">
        <v>3558</v>
      </c>
      <c r="YA50" s="143" t="s">
        <v>3558</v>
      </c>
      <c r="YB50" s="143" t="s">
        <v>3558</v>
      </c>
      <c r="YC50" s="143" t="s">
        <v>3558</v>
      </c>
      <c r="YD50" s="143" t="s">
        <v>3558</v>
      </c>
      <c r="YE50" s="143" t="s">
        <v>3558</v>
      </c>
      <c r="YF50" s="143" t="s">
        <v>3558</v>
      </c>
      <c r="YG50" s="143" t="s">
        <v>3558</v>
      </c>
      <c r="YH50" s="143" t="s">
        <v>3558</v>
      </c>
      <c r="YI50" s="143" t="s">
        <v>3558</v>
      </c>
      <c r="YJ50" s="143" t="s">
        <v>3558</v>
      </c>
      <c r="YK50" s="143" t="s">
        <v>3558</v>
      </c>
      <c r="YL50" s="143" t="s">
        <v>3558</v>
      </c>
      <c r="YM50" s="143" t="s">
        <v>3558</v>
      </c>
      <c r="YN50" s="143" t="s">
        <v>3558</v>
      </c>
      <c r="YO50" s="143" t="s">
        <v>3558</v>
      </c>
      <c r="YP50" s="143" t="s">
        <v>3558</v>
      </c>
      <c r="YQ50" s="143" t="s">
        <v>3558</v>
      </c>
      <c r="YR50" s="143" t="s">
        <v>3558</v>
      </c>
      <c r="YS50" s="143" t="s">
        <v>3558</v>
      </c>
      <c r="YT50" s="143" t="s">
        <v>3558</v>
      </c>
      <c r="YU50" s="143" t="s">
        <v>3558</v>
      </c>
      <c r="YV50" s="143" t="s">
        <v>3558</v>
      </c>
      <c r="YW50" s="143" t="s">
        <v>3558</v>
      </c>
      <c r="YX50" s="143" t="s">
        <v>3558</v>
      </c>
      <c r="YY50" s="143" t="s">
        <v>3558</v>
      </c>
      <c r="YZ50" s="143" t="s">
        <v>3558</v>
      </c>
      <c r="ZA50" s="143" t="s">
        <v>3558</v>
      </c>
      <c r="ZB50" s="143" t="s">
        <v>3558</v>
      </c>
      <c r="ZC50" s="143" t="s">
        <v>3558</v>
      </c>
      <c r="ZD50" s="143" t="s">
        <v>3558</v>
      </c>
      <c r="ZE50" s="143" t="s">
        <v>3558</v>
      </c>
      <c r="ZF50" s="143" t="s">
        <v>3558</v>
      </c>
      <c r="ZG50" s="143" t="s">
        <v>3558</v>
      </c>
      <c r="ZH50" s="143" t="s">
        <v>3558</v>
      </c>
      <c r="ZI50" s="143" t="s">
        <v>3558</v>
      </c>
      <c r="ZJ50" s="143" t="s">
        <v>3558</v>
      </c>
      <c r="ZK50" s="143" t="s">
        <v>3558</v>
      </c>
      <c r="ZL50" s="143" t="s">
        <v>3558</v>
      </c>
      <c r="ZM50" s="143" t="s">
        <v>3558</v>
      </c>
      <c r="ZN50" s="143" t="s">
        <v>3558</v>
      </c>
      <c r="ZO50" s="143" t="s">
        <v>3558</v>
      </c>
      <c r="ZP50" s="143" t="s">
        <v>3558</v>
      </c>
      <c r="ZQ50" s="143" t="s">
        <v>3558</v>
      </c>
      <c r="ZR50" s="143" t="s">
        <v>3558</v>
      </c>
      <c r="ZS50" s="143" t="s">
        <v>3558</v>
      </c>
      <c r="ZT50" s="143" t="s">
        <v>3558</v>
      </c>
      <c r="ZU50" s="143" t="s">
        <v>3558</v>
      </c>
      <c r="ZV50" s="143" t="s">
        <v>3558</v>
      </c>
      <c r="ZW50" s="143" t="s">
        <v>3558</v>
      </c>
      <c r="ZX50" s="143" t="s">
        <v>3558</v>
      </c>
      <c r="ZY50" s="143" t="s">
        <v>3558</v>
      </c>
      <c r="ZZ50" s="143" t="s">
        <v>3558</v>
      </c>
      <c r="AAA50" s="143" t="s">
        <v>3558</v>
      </c>
      <c r="AAB50" s="143" t="s">
        <v>3558</v>
      </c>
      <c r="AAC50" s="143" t="s">
        <v>3558</v>
      </c>
      <c r="AAD50" s="143" t="s">
        <v>3558</v>
      </c>
      <c r="AAE50" s="143" t="s">
        <v>3558</v>
      </c>
      <c r="AAF50" s="143" t="s">
        <v>3558</v>
      </c>
      <c r="AAG50" s="143" t="s">
        <v>3558</v>
      </c>
      <c r="AAH50" s="143" t="s">
        <v>3558</v>
      </c>
      <c r="AAI50" s="143" t="s">
        <v>3558</v>
      </c>
      <c r="AAJ50" s="143" t="s">
        <v>3558</v>
      </c>
      <c r="AAK50" s="143" t="s">
        <v>3558</v>
      </c>
      <c r="AAL50" s="143" t="s">
        <v>3558</v>
      </c>
      <c r="AAM50" s="143" t="s">
        <v>3558</v>
      </c>
      <c r="AAN50" s="143" t="s">
        <v>3558</v>
      </c>
      <c r="AAO50" s="143" t="s">
        <v>3558</v>
      </c>
      <c r="AAP50" s="143" t="s">
        <v>3558</v>
      </c>
      <c r="AAQ50" s="143" t="s">
        <v>3558</v>
      </c>
      <c r="AAR50" s="143" t="s">
        <v>3558</v>
      </c>
      <c r="AAS50" s="143" t="s">
        <v>3558</v>
      </c>
      <c r="AAT50" s="143" t="s">
        <v>3558</v>
      </c>
      <c r="AAU50" s="143" t="s">
        <v>3558</v>
      </c>
      <c r="AAV50" s="143" t="s">
        <v>3558</v>
      </c>
      <c r="AAW50" s="143" t="s">
        <v>3558</v>
      </c>
      <c r="AAX50" s="143" t="s">
        <v>3558</v>
      </c>
      <c r="AAY50" s="143" t="s">
        <v>3558</v>
      </c>
      <c r="AAZ50" s="143" t="s">
        <v>3558</v>
      </c>
      <c r="ABA50" s="143" t="s">
        <v>3558</v>
      </c>
      <c r="ABB50" s="143" t="s">
        <v>3558</v>
      </c>
      <c r="ABC50" s="143" t="s">
        <v>3558</v>
      </c>
      <c r="ABD50" s="143" t="s">
        <v>3558</v>
      </c>
      <c r="ABE50" s="143" t="s">
        <v>3558</v>
      </c>
      <c r="ABF50" s="143" t="s">
        <v>3558</v>
      </c>
      <c r="ABG50" s="143" t="s">
        <v>3558</v>
      </c>
      <c r="ABH50" s="143" t="s">
        <v>3558</v>
      </c>
      <c r="ABI50" s="143" t="s">
        <v>3558</v>
      </c>
      <c r="ABJ50" s="143" t="s">
        <v>3558</v>
      </c>
      <c r="ABK50" s="143" t="s">
        <v>3558</v>
      </c>
      <c r="ABL50" s="143" t="s">
        <v>3558</v>
      </c>
      <c r="ABM50" s="143" t="s">
        <v>3558</v>
      </c>
      <c r="ABN50" s="143" t="s">
        <v>3558</v>
      </c>
      <c r="ABO50" s="143" t="s">
        <v>3558</v>
      </c>
      <c r="ABP50" s="143" t="s">
        <v>3558</v>
      </c>
      <c r="ABQ50" s="143" t="s">
        <v>3558</v>
      </c>
      <c r="ABR50" s="143" t="s">
        <v>3558</v>
      </c>
      <c r="ABS50" s="143" t="s">
        <v>3558</v>
      </c>
      <c r="ABT50" s="143" t="s">
        <v>3558</v>
      </c>
      <c r="ABU50" s="143" t="s">
        <v>3558</v>
      </c>
      <c r="ABV50" s="143" t="s">
        <v>3558</v>
      </c>
      <c r="ABW50" s="143" t="s">
        <v>3558</v>
      </c>
      <c r="ABX50" s="143" t="s">
        <v>3558</v>
      </c>
      <c r="ABY50" s="143" t="s">
        <v>3558</v>
      </c>
      <c r="ABZ50" s="143" t="s">
        <v>3558</v>
      </c>
      <c r="ACA50" s="143" t="s">
        <v>3558</v>
      </c>
      <c r="ACB50" s="143" t="s">
        <v>3558</v>
      </c>
      <c r="ACC50" s="143" t="s">
        <v>3558</v>
      </c>
      <c r="ACD50" s="143" t="s">
        <v>3558</v>
      </c>
      <c r="ACE50" s="143" t="s">
        <v>3558</v>
      </c>
      <c r="ACF50" s="143" t="s">
        <v>3558</v>
      </c>
      <c r="ACG50" s="143" t="s">
        <v>3558</v>
      </c>
      <c r="ACH50" s="143" t="s">
        <v>3558</v>
      </c>
      <c r="ACI50" s="143" t="s">
        <v>3558</v>
      </c>
      <c r="ACJ50" s="143" t="s">
        <v>3558</v>
      </c>
      <c r="ACK50" s="143" t="s">
        <v>3558</v>
      </c>
      <c r="ACL50" s="143" t="s">
        <v>3558</v>
      </c>
      <c r="ACM50" s="143" t="s">
        <v>3558</v>
      </c>
      <c r="ACN50" s="143" t="s">
        <v>3558</v>
      </c>
      <c r="ACO50" s="143" t="s">
        <v>3558</v>
      </c>
      <c r="ACP50" s="143" t="s">
        <v>3558</v>
      </c>
      <c r="ACQ50" s="143" t="s">
        <v>3558</v>
      </c>
      <c r="ACR50" s="143" t="s">
        <v>3558</v>
      </c>
      <c r="ACS50" s="143" t="s">
        <v>3558</v>
      </c>
      <c r="ACT50" s="143" t="s">
        <v>3558</v>
      </c>
      <c r="ACU50" s="143" t="s">
        <v>3558</v>
      </c>
      <c r="ACV50" s="143" t="s">
        <v>3558</v>
      </c>
      <c r="ACW50" s="143" t="s">
        <v>3558</v>
      </c>
      <c r="ACX50" s="143" t="s">
        <v>3558</v>
      </c>
      <c r="ACY50" s="143" t="s">
        <v>3558</v>
      </c>
      <c r="ACZ50" s="143" t="s">
        <v>3558</v>
      </c>
      <c r="ADA50" s="143" t="s">
        <v>3558</v>
      </c>
      <c r="ADB50" s="143" t="s">
        <v>3558</v>
      </c>
      <c r="ADC50" s="143" t="s">
        <v>3558</v>
      </c>
      <c r="ADD50" s="143" t="s">
        <v>3558</v>
      </c>
      <c r="ADE50" s="143" t="s">
        <v>3558</v>
      </c>
      <c r="ADF50" s="143" t="s">
        <v>3558</v>
      </c>
      <c r="ADG50" s="143" t="s">
        <v>3558</v>
      </c>
      <c r="ADH50" s="143" t="s">
        <v>3558</v>
      </c>
      <c r="ADI50" s="143" t="s">
        <v>3558</v>
      </c>
      <c r="ADJ50" s="143" t="s">
        <v>3558</v>
      </c>
      <c r="ADK50" s="143" t="s">
        <v>3558</v>
      </c>
      <c r="ADL50" s="143" t="s">
        <v>3558</v>
      </c>
      <c r="ADM50" s="143" t="s">
        <v>3558</v>
      </c>
      <c r="ADN50" s="143" t="s">
        <v>3558</v>
      </c>
      <c r="ADO50" s="143" t="s">
        <v>3558</v>
      </c>
      <c r="ADP50" s="143" t="s">
        <v>3558</v>
      </c>
      <c r="ADQ50" s="143" t="s">
        <v>3558</v>
      </c>
      <c r="ADR50" s="143" t="s">
        <v>3558</v>
      </c>
      <c r="ADS50" s="143" t="s">
        <v>3558</v>
      </c>
      <c r="ADT50" s="143" t="s">
        <v>3558</v>
      </c>
      <c r="ADU50" s="143" t="s">
        <v>3558</v>
      </c>
      <c r="ADV50" s="143" t="s">
        <v>3558</v>
      </c>
      <c r="ADW50" s="143" t="s">
        <v>3558</v>
      </c>
      <c r="ADX50" s="143" t="s">
        <v>3558</v>
      </c>
      <c r="ADY50" s="143" t="s">
        <v>3558</v>
      </c>
      <c r="ADZ50" s="143" t="s">
        <v>3558</v>
      </c>
      <c r="AEA50" s="143" t="s">
        <v>3558</v>
      </c>
      <c r="AEB50" s="143" t="s">
        <v>3558</v>
      </c>
      <c r="AEC50" s="143" t="s">
        <v>3558</v>
      </c>
      <c r="AED50" s="143" t="s">
        <v>3558</v>
      </c>
      <c r="AEE50" s="143" t="s">
        <v>3558</v>
      </c>
      <c r="AEF50" s="143" t="s">
        <v>3558</v>
      </c>
      <c r="AEG50" s="143" t="s">
        <v>3558</v>
      </c>
      <c r="AEH50" s="143" t="s">
        <v>3558</v>
      </c>
      <c r="AEI50" s="143" t="s">
        <v>3558</v>
      </c>
      <c r="AEJ50" s="143" t="s">
        <v>3558</v>
      </c>
      <c r="AEK50" s="143" t="s">
        <v>3558</v>
      </c>
      <c r="AEL50" s="143" t="s">
        <v>3558</v>
      </c>
      <c r="AEM50" s="143" t="s">
        <v>3558</v>
      </c>
      <c r="AEN50" s="143" t="s">
        <v>3558</v>
      </c>
      <c r="AEO50" s="143" t="s">
        <v>3558</v>
      </c>
      <c r="AEP50" s="143" t="s">
        <v>3558</v>
      </c>
      <c r="AEQ50" s="143" t="s">
        <v>3558</v>
      </c>
      <c r="AER50" s="143" t="s">
        <v>3558</v>
      </c>
      <c r="AES50" s="143" t="s">
        <v>3558</v>
      </c>
      <c r="AET50" s="143" t="s">
        <v>3558</v>
      </c>
      <c r="AEU50" s="143" t="s">
        <v>3558</v>
      </c>
      <c r="AEV50" s="143" t="s">
        <v>3558</v>
      </c>
      <c r="AEW50" s="143" t="s">
        <v>3558</v>
      </c>
      <c r="AEX50" s="143" t="s">
        <v>3558</v>
      </c>
      <c r="AEY50" s="143" t="s">
        <v>3558</v>
      </c>
      <c r="AEZ50" s="143" t="s">
        <v>3558</v>
      </c>
      <c r="AFA50" s="143" t="s">
        <v>3558</v>
      </c>
      <c r="AFB50" s="143" t="s">
        <v>3558</v>
      </c>
      <c r="AFC50" s="143" t="s">
        <v>3558</v>
      </c>
      <c r="AFD50" s="143" t="s">
        <v>3558</v>
      </c>
      <c r="AFE50" s="143" t="s">
        <v>3558</v>
      </c>
      <c r="AFF50" s="143" t="s">
        <v>3558</v>
      </c>
      <c r="AFG50" s="143" t="s">
        <v>3558</v>
      </c>
      <c r="AFH50" s="143" t="s">
        <v>3558</v>
      </c>
      <c r="AFI50" s="143" t="s">
        <v>3558</v>
      </c>
      <c r="AFJ50" s="143" t="s">
        <v>3558</v>
      </c>
      <c r="AFK50" s="143" t="s">
        <v>3558</v>
      </c>
      <c r="AFL50" s="143" t="s">
        <v>3558</v>
      </c>
      <c r="AFM50" s="143" t="s">
        <v>3558</v>
      </c>
      <c r="AFN50" s="143" t="s">
        <v>3558</v>
      </c>
      <c r="AFO50" s="143" t="s">
        <v>3558</v>
      </c>
      <c r="AFP50" s="143" t="s">
        <v>3558</v>
      </c>
      <c r="AFQ50" s="143" t="s">
        <v>3558</v>
      </c>
      <c r="AFR50" s="143" t="s">
        <v>3558</v>
      </c>
      <c r="AFS50" s="143" t="s">
        <v>3558</v>
      </c>
      <c r="AFT50" s="143" t="s">
        <v>3558</v>
      </c>
      <c r="AFU50" s="143" t="s">
        <v>3558</v>
      </c>
      <c r="AFV50" s="143" t="s">
        <v>3558</v>
      </c>
      <c r="AFW50" s="143" t="s">
        <v>3558</v>
      </c>
      <c r="AFX50" s="143" t="s">
        <v>3558</v>
      </c>
      <c r="AFY50" s="143" t="s">
        <v>3558</v>
      </c>
      <c r="AFZ50" s="143" t="s">
        <v>3558</v>
      </c>
      <c r="AGA50" s="143" t="s">
        <v>3558</v>
      </c>
      <c r="AGB50" s="143" t="s">
        <v>3558</v>
      </c>
      <c r="AGC50" s="143" t="s">
        <v>3558</v>
      </c>
      <c r="AGD50" s="143" t="s">
        <v>3558</v>
      </c>
      <c r="AGE50" s="143" t="s">
        <v>3558</v>
      </c>
      <c r="AGF50" s="143" t="s">
        <v>3558</v>
      </c>
      <c r="AGG50" s="143" t="s">
        <v>3558</v>
      </c>
      <c r="AGH50" s="143" t="s">
        <v>3558</v>
      </c>
      <c r="AGI50" s="143" t="s">
        <v>3558</v>
      </c>
      <c r="AGJ50" s="143" t="s">
        <v>3558</v>
      </c>
      <c r="AGK50" s="143" t="s">
        <v>3558</v>
      </c>
      <c r="AGL50" s="143" t="s">
        <v>3558</v>
      </c>
      <c r="AGM50" s="143" t="s">
        <v>3558</v>
      </c>
      <c r="AGN50" s="143" t="s">
        <v>3558</v>
      </c>
      <c r="AGO50" s="143" t="s">
        <v>3558</v>
      </c>
      <c r="AGP50" s="143" t="s">
        <v>3558</v>
      </c>
      <c r="AGQ50" s="143" t="s">
        <v>3558</v>
      </c>
      <c r="AGR50" s="143" t="s">
        <v>3558</v>
      </c>
      <c r="AGS50" s="143" t="s">
        <v>3558</v>
      </c>
      <c r="AGT50" s="143" t="s">
        <v>3558</v>
      </c>
      <c r="AGU50" s="143" t="s">
        <v>3558</v>
      </c>
      <c r="AGV50" s="143" t="s">
        <v>3558</v>
      </c>
      <c r="AGW50" s="143" t="s">
        <v>3558</v>
      </c>
      <c r="AGX50" s="143" t="s">
        <v>3558</v>
      </c>
      <c r="AGY50" s="143" t="s">
        <v>3558</v>
      </c>
      <c r="AGZ50" s="143" t="s">
        <v>3558</v>
      </c>
      <c r="AHA50" s="143" t="s">
        <v>3558</v>
      </c>
      <c r="AHB50" s="143" t="s">
        <v>3558</v>
      </c>
      <c r="AHC50" s="143" t="s">
        <v>3558</v>
      </c>
      <c r="AHD50" s="143" t="s">
        <v>3558</v>
      </c>
      <c r="AHE50" s="143" t="s">
        <v>3558</v>
      </c>
      <c r="AHF50" s="143" t="s">
        <v>3558</v>
      </c>
      <c r="AHG50" s="143" t="s">
        <v>3558</v>
      </c>
      <c r="AHH50" s="143" t="s">
        <v>3558</v>
      </c>
      <c r="AHI50" s="143" t="s">
        <v>3558</v>
      </c>
      <c r="AHJ50" s="143" t="s">
        <v>3558</v>
      </c>
      <c r="AHK50" s="143" t="s">
        <v>3558</v>
      </c>
      <c r="AHL50" s="143" t="s">
        <v>3558</v>
      </c>
      <c r="AHM50" s="143" t="s">
        <v>3558</v>
      </c>
      <c r="AHN50" s="143" t="s">
        <v>3558</v>
      </c>
      <c r="AHO50" s="143" t="s">
        <v>3558</v>
      </c>
      <c r="AHP50" s="143" t="s">
        <v>3558</v>
      </c>
      <c r="AHQ50" s="143" t="s">
        <v>3558</v>
      </c>
      <c r="AHR50" s="143" t="s">
        <v>3558</v>
      </c>
      <c r="AHS50" s="143" t="s">
        <v>3558</v>
      </c>
      <c r="AHT50" s="143" t="s">
        <v>3558</v>
      </c>
      <c r="AHU50" s="143" t="s">
        <v>3558</v>
      </c>
      <c r="AHV50" s="143" t="s">
        <v>3558</v>
      </c>
      <c r="AHW50" s="143" t="s">
        <v>3558</v>
      </c>
      <c r="AHX50" s="143" t="s">
        <v>3558</v>
      </c>
      <c r="AHY50" s="143" t="s">
        <v>3558</v>
      </c>
      <c r="AHZ50" s="143" t="s">
        <v>3558</v>
      </c>
      <c r="AIA50" s="143" t="s">
        <v>3558</v>
      </c>
      <c r="AIB50" s="143" t="s">
        <v>3558</v>
      </c>
      <c r="AIC50" s="143" t="s">
        <v>3558</v>
      </c>
      <c r="AID50" s="143" t="s">
        <v>3558</v>
      </c>
      <c r="AIE50" s="143" t="s">
        <v>3558</v>
      </c>
      <c r="AIF50" s="143" t="s">
        <v>3558</v>
      </c>
      <c r="AIG50" s="143" t="s">
        <v>3558</v>
      </c>
      <c r="AIH50" s="143" t="s">
        <v>3558</v>
      </c>
      <c r="AII50" s="143" t="s">
        <v>3558</v>
      </c>
      <c r="AIJ50" s="143" t="s">
        <v>3558</v>
      </c>
      <c r="AIK50" s="143" t="s">
        <v>3558</v>
      </c>
      <c r="AIL50" s="143" t="s">
        <v>3558</v>
      </c>
      <c r="AIM50" s="143" t="s">
        <v>3558</v>
      </c>
      <c r="AIN50" s="143" t="s">
        <v>3558</v>
      </c>
      <c r="AIO50" s="143" t="s">
        <v>3558</v>
      </c>
      <c r="AIP50" s="143" t="s">
        <v>3558</v>
      </c>
      <c r="AIQ50" s="143" t="s">
        <v>3558</v>
      </c>
      <c r="AIR50" s="143" t="s">
        <v>3558</v>
      </c>
      <c r="AIS50" s="143" t="s">
        <v>3558</v>
      </c>
      <c r="AIT50" s="143" t="s">
        <v>3558</v>
      </c>
      <c r="AIU50" s="143" t="s">
        <v>3558</v>
      </c>
      <c r="AIV50" s="143" t="s">
        <v>3558</v>
      </c>
      <c r="AIW50" s="143" t="s">
        <v>3558</v>
      </c>
      <c r="AIX50" s="143" t="s">
        <v>3558</v>
      </c>
      <c r="AIY50" s="143" t="s">
        <v>3558</v>
      </c>
      <c r="AIZ50" s="143" t="s">
        <v>3558</v>
      </c>
      <c r="AJA50" s="143" t="s">
        <v>3558</v>
      </c>
      <c r="AJB50" s="143" t="s">
        <v>3558</v>
      </c>
      <c r="AJC50" s="143" t="s">
        <v>3558</v>
      </c>
      <c r="AJD50" s="143" t="s">
        <v>3558</v>
      </c>
      <c r="AJE50" s="143" t="s">
        <v>3558</v>
      </c>
      <c r="AJF50" s="143" t="s">
        <v>3558</v>
      </c>
      <c r="AJG50" s="143" t="s">
        <v>3558</v>
      </c>
      <c r="AJH50" s="143" t="s">
        <v>3558</v>
      </c>
      <c r="AJI50" s="143" t="s">
        <v>3558</v>
      </c>
      <c r="AJJ50" s="143" t="s">
        <v>3558</v>
      </c>
      <c r="AJK50" s="143" t="s">
        <v>3558</v>
      </c>
      <c r="AJL50" s="143" t="s">
        <v>3558</v>
      </c>
      <c r="AJM50" s="143" t="s">
        <v>3558</v>
      </c>
      <c r="AJN50" s="143" t="s">
        <v>3558</v>
      </c>
      <c r="AJO50" s="143" t="s">
        <v>3558</v>
      </c>
      <c r="AJP50" s="143" t="s">
        <v>3558</v>
      </c>
      <c r="AJQ50" s="143" t="s">
        <v>3558</v>
      </c>
      <c r="AJR50" s="143" t="s">
        <v>3558</v>
      </c>
      <c r="AJS50" s="143" t="s">
        <v>3558</v>
      </c>
      <c r="AJT50" s="143" t="s">
        <v>3558</v>
      </c>
      <c r="AJU50" s="143" t="s">
        <v>3558</v>
      </c>
      <c r="AJV50" s="143" t="s">
        <v>3558</v>
      </c>
      <c r="AJW50" s="143" t="s">
        <v>3558</v>
      </c>
      <c r="AJX50" s="143" t="s">
        <v>3558</v>
      </c>
      <c r="AJY50" s="143" t="s">
        <v>3558</v>
      </c>
      <c r="AJZ50" s="143" t="s">
        <v>3558</v>
      </c>
      <c r="AKA50" s="143" t="s">
        <v>3558</v>
      </c>
      <c r="AKB50" s="143" t="s">
        <v>3558</v>
      </c>
      <c r="AKC50" s="143" t="s">
        <v>3558</v>
      </c>
      <c r="AKD50" s="143" t="s">
        <v>3558</v>
      </c>
      <c r="AKE50" s="143" t="s">
        <v>3558</v>
      </c>
      <c r="AKF50" s="143" t="s">
        <v>3558</v>
      </c>
      <c r="AKG50" s="143" t="s">
        <v>3558</v>
      </c>
      <c r="AKH50" s="143" t="s">
        <v>3558</v>
      </c>
      <c r="AKI50" s="143" t="s">
        <v>3558</v>
      </c>
      <c r="AKJ50" s="143" t="s">
        <v>3558</v>
      </c>
      <c r="AKK50" s="143" t="s">
        <v>3558</v>
      </c>
      <c r="AKL50" s="143" t="s">
        <v>3558</v>
      </c>
      <c r="AKM50" s="143" t="s">
        <v>3558</v>
      </c>
      <c r="AKN50" s="143" t="s">
        <v>3558</v>
      </c>
      <c r="AKO50" s="143" t="s">
        <v>3558</v>
      </c>
      <c r="AKP50" s="143" t="s">
        <v>3558</v>
      </c>
      <c r="AKQ50" s="143" t="s">
        <v>3558</v>
      </c>
      <c r="AKR50" s="143" t="s">
        <v>3558</v>
      </c>
      <c r="AKS50" s="143" t="s">
        <v>3558</v>
      </c>
      <c r="AKT50" s="143" t="s">
        <v>3558</v>
      </c>
      <c r="AKU50" s="143" t="s">
        <v>3558</v>
      </c>
      <c r="AKV50" s="143" t="s">
        <v>3558</v>
      </c>
      <c r="AKW50" s="143" t="s">
        <v>3558</v>
      </c>
      <c r="AKX50" s="143" t="s">
        <v>3558</v>
      </c>
      <c r="AKY50" s="143" t="s">
        <v>3558</v>
      </c>
      <c r="AKZ50" s="143" t="s">
        <v>3558</v>
      </c>
      <c r="ALA50" s="143" t="s">
        <v>3558</v>
      </c>
      <c r="ALB50" s="143" t="s">
        <v>3558</v>
      </c>
      <c r="ALC50" s="143" t="s">
        <v>3558</v>
      </c>
      <c r="ALD50" s="143" t="s">
        <v>3558</v>
      </c>
      <c r="ALE50" s="143" t="s">
        <v>3558</v>
      </c>
      <c r="ALF50" s="143" t="s">
        <v>3558</v>
      </c>
      <c r="ALG50" s="143" t="s">
        <v>3558</v>
      </c>
      <c r="ALH50" s="143" t="s">
        <v>3558</v>
      </c>
      <c r="ALI50" s="143" t="s">
        <v>3558</v>
      </c>
      <c r="ALJ50" s="143" t="s">
        <v>3558</v>
      </c>
      <c r="ALK50" s="143" t="s">
        <v>3558</v>
      </c>
      <c r="ALL50" s="143" t="s">
        <v>3558</v>
      </c>
      <c r="ALM50" s="143" t="s">
        <v>3558</v>
      </c>
      <c r="ALN50" s="143" t="s">
        <v>3558</v>
      </c>
      <c r="ALO50" s="143" t="s">
        <v>3558</v>
      </c>
      <c r="ALP50" s="143" t="s">
        <v>3558</v>
      </c>
      <c r="ALQ50" s="143" t="s">
        <v>3558</v>
      </c>
      <c r="ALR50" s="143" t="s">
        <v>3558</v>
      </c>
      <c r="ALS50" s="143" t="s">
        <v>3558</v>
      </c>
      <c r="ALT50" s="143" t="s">
        <v>3558</v>
      </c>
      <c r="ALU50" s="143" t="s">
        <v>3558</v>
      </c>
      <c r="ALV50" s="143" t="s">
        <v>3558</v>
      </c>
      <c r="ALW50" s="143" t="s">
        <v>3558</v>
      </c>
      <c r="ALX50" s="143" t="s">
        <v>3558</v>
      </c>
      <c r="ALY50" s="143" t="s">
        <v>3558</v>
      </c>
      <c r="ALZ50" s="143" t="s">
        <v>3558</v>
      </c>
      <c r="AMA50" s="143" t="s">
        <v>3558</v>
      </c>
      <c r="AMB50" s="143" t="s">
        <v>3558</v>
      </c>
      <c r="AMC50" s="143" t="s">
        <v>3558</v>
      </c>
      <c r="AMD50" s="143" t="s">
        <v>3558</v>
      </c>
      <c r="AME50" s="143" t="s">
        <v>3558</v>
      </c>
      <c r="AMF50" s="143" t="s">
        <v>3558</v>
      </c>
      <c r="AMG50" s="143" t="s">
        <v>3558</v>
      </c>
      <c r="AMH50" s="143" t="s">
        <v>3558</v>
      </c>
      <c r="AMI50" s="143" t="s">
        <v>3558</v>
      </c>
      <c r="AMJ50" s="143" t="s">
        <v>3558</v>
      </c>
      <c r="AMK50" s="143" t="s">
        <v>3558</v>
      </c>
      <c r="AML50" s="143" t="s">
        <v>3558</v>
      </c>
      <c r="AMM50" s="143" t="s">
        <v>3558</v>
      </c>
      <c r="AMN50" s="143" t="s">
        <v>3558</v>
      </c>
      <c r="AMO50" s="143" t="s">
        <v>3558</v>
      </c>
      <c r="AMP50" s="143" t="s">
        <v>3558</v>
      </c>
      <c r="AMQ50" s="143" t="s">
        <v>3558</v>
      </c>
      <c r="AMR50" s="143" t="s">
        <v>3558</v>
      </c>
      <c r="AMS50" s="143" t="s">
        <v>3558</v>
      </c>
      <c r="AMT50" s="143" t="s">
        <v>3558</v>
      </c>
      <c r="AMU50" s="143" t="s">
        <v>3558</v>
      </c>
      <c r="AMV50" s="143" t="s">
        <v>3558</v>
      </c>
      <c r="AMW50" s="143" t="s">
        <v>3558</v>
      </c>
      <c r="AMX50" s="143" t="s">
        <v>3558</v>
      </c>
      <c r="AMY50" s="143" t="s">
        <v>3558</v>
      </c>
      <c r="AMZ50" s="143" t="s">
        <v>3558</v>
      </c>
      <c r="ANA50" s="143" t="s">
        <v>3558</v>
      </c>
      <c r="ANB50" s="143" t="s">
        <v>3558</v>
      </c>
      <c r="ANC50" s="143" t="s">
        <v>3558</v>
      </c>
      <c r="AND50" s="143" t="s">
        <v>3558</v>
      </c>
      <c r="ANE50" s="143" t="s">
        <v>3558</v>
      </c>
      <c r="ANF50" s="143" t="s">
        <v>3558</v>
      </c>
      <c r="ANG50" s="143" t="s">
        <v>3558</v>
      </c>
      <c r="ANH50" s="143" t="s">
        <v>3558</v>
      </c>
      <c r="ANI50" s="143" t="s">
        <v>3558</v>
      </c>
      <c r="ANJ50" s="143" t="s">
        <v>3558</v>
      </c>
      <c r="ANK50" s="143" t="s">
        <v>3558</v>
      </c>
      <c r="ANL50" s="143" t="s">
        <v>3558</v>
      </c>
      <c r="ANM50" s="143" t="s">
        <v>3558</v>
      </c>
      <c r="ANN50" s="143" t="s">
        <v>3558</v>
      </c>
      <c r="ANO50" s="143" t="s">
        <v>3558</v>
      </c>
      <c r="ANP50" s="143" t="s">
        <v>3558</v>
      </c>
      <c r="ANQ50" s="143" t="s">
        <v>3558</v>
      </c>
      <c r="ANR50" s="143" t="s">
        <v>3558</v>
      </c>
      <c r="ANS50" s="143" t="s">
        <v>3558</v>
      </c>
      <c r="ANT50" s="143" t="s">
        <v>3558</v>
      </c>
      <c r="ANU50" s="143" t="s">
        <v>3558</v>
      </c>
      <c r="ANV50" s="143" t="s">
        <v>3558</v>
      </c>
      <c r="ANW50" s="143" t="s">
        <v>3558</v>
      </c>
      <c r="ANX50" s="143" t="s">
        <v>3558</v>
      </c>
      <c r="ANY50" s="143" t="s">
        <v>3558</v>
      </c>
      <c r="ANZ50" s="143" t="s">
        <v>3558</v>
      </c>
      <c r="AOA50" s="143" t="s">
        <v>3558</v>
      </c>
      <c r="AOB50" s="143" t="s">
        <v>3558</v>
      </c>
      <c r="AOC50" s="143" t="s">
        <v>3558</v>
      </c>
      <c r="AOD50" s="143" t="s">
        <v>3558</v>
      </c>
      <c r="AOE50" s="143" t="s">
        <v>3558</v>
      </c>
      <c r="AOF50" s="143" t="s">
        <v>3558</v>
      </c>
      <c r="AOG50" s="143" t="s">
        <v>3558</v>
      </c>
      <c r="AOH50" s="143" t="s">
        <v>3558</v>
      </c>
      <c r="AOI50" s="143" t="s">
        <v>3558</v>
      </c>
      <c r="AOJ50" s="143" t="s">
        <v>3558</v>
      </c>
      <c r="AOK50" s="143" t="s">
        <v>3558</v>
      </c>
      <c r="AOL50" s="143" t="s">
        <v>3558</v>
      </c>
      <c r="AOM50" s="143" t="s">
        <v>3558</v>
      </c>
      <c r="AON50" s="143" t="s">
        <v>3558</v>
      </c>
      <c r="AOO50" s="143" t="s">
        <v>3558</v>
      </c>
      <c r="AOP50" s="143" t="s">
        <v>3558</v>
      </c>
      <c r="AOQ50" s="143" t="s">
        <v>3558</v>
      </c>
      <c r="AOR50" s="143" t="s">
        <v>3558</v>
      </c>
      <c r="AOS50" s="143" t="s">
        <v>3558</v>
      </c>
      <c r="AOT50" s="143" t="s">
        <v>3558</v>
      </c>
      <c r="AOU50" s="143" t="s">
        <v>3558</v>
      </c>
      <c r="AOV50" s="143" t="s">
        <v>3558</v>
      </c>
      <c r="AOW50" s="143" t="s">
        <v>3558</v>
      </c>
      <c r="AOX50" s="143" t="s">
        <v>3558</v>
      </c>
      <c r="AOY50" s="143" t="s">
        <v>3558</v>
      </c>
      <c r="AOZ50" s="143" t="s">
        <v>3558</v>
      </c>
      <c r="APA50" s="143" t="s">
        <v>3558</v>
      </c>
      <c r="APB50" s="143" t="s">
        <v>3558</v>
      </c>
      <c r="APC50" s="143" t="s">
        <v>3558</v>
      </c>
      <c r="APD50" s="143" t="s">
        <v>3558</v>
      </c>
      <c r="APE50" s="143" t="s">
        <v>3558</v>
      </c>
      <c r="APF50" s="143" t="s">
        <v>3558</v>
      </c>
      <c r="APG50" s="143" t="s">
        <v>3558</v>
      </c>
      <c r="APH50" s="143" t="s">
        <v>3558</v>
      </c>
      <c r="API50" s="143" t="s">
        <v>3558</v>
      </c>
      <c r="APJ50" s="143" t="s">
        <v>3558</v>
      </c>
      <c r="APK50" s="143" t="s">
        <v>3558</v>
      </c>
      <c r="APL50" s="143" t="s">
        <v>3558</v>
      </c>
      <c r="APM50" s="143" t="s">
        <v>3558</v>
      </c>
      <c r="APN50" s="143" t="s">
        <v>3558</v>
      </c>
      <c r="APO50" s="143" t="s">
        <v>3558</v>
      </c>
      <c r="APP50" s="143" t="s">
        <v>3558</v>
      </c>
      <c r="APQ50" s="143" t="s">
        <v>3558</v>
      </c>
      <c r="APR50" s="143" t="s">
        <v>3558</v>
      </c>
      <c r="APS50" s="143" t="s">
        <v>3558</v>
      </c>
      <c r="APT50" s="143" t="s">
        <v>3558</v>
      </c>
      <c r="APU50" s="143" t="s">
        <v>3558</v>
      </c>
      <c r="APV50" s="143" t="s">
        <v>3558</v>
      </c>
      <c r="APW50" s="143" t="s">
        <v>3558</v>
      </c>
      <c r="APX50" s="143" t="s">
        <v>3558</v>
      </c>
      <c r="APY50" s="143" t="s">
        <v>3558</v>
      </c>
      <c r="APZ50" s="143" t="s">
        <v>3558</v>
      </c>
      <c r="AQA50" s="143" t="s">
        <v>3558</v>
      </c>
      <c r="AQB50" s="143" t="s">
        <v>3558</v>
      </c>
      <c r="AQC50" s="143" t="s">
        <v>3558</v>
      </c>
      <c r="AQD50" s="143" t="s">
        <v>3558</v>
      </c>
      <c r="AQE50" s="143" t="s">
        <v>3558</v>
      </c>
      <c r="AQF50" s="143" t="s">
        <v>3558</v>
      </c>
      <c r="AQG50" s="143" t="s">
        <v>3558</v>
      </c>
      <c r="AQH50" s="143" t="s">
        <v>3558</v>
      </c>
      <c r="AQI50" s="143" t="s">
        <v>3558</v>
      </c>
      <c r="AQJ50" s="143" t="s">
        <v>3558</v>
      </c>
      <c r="AQK50" s="143" t="s">
        <v>3558</v>
      </c>
      <c r="AQL50" s="143" t="s">
        <v>3558</v>
      </c>
      <c r="AQM50" s="143" t="s">
        <v>3558</v>
      </c>
      <c r="AQN50" s="143" t="s">
        <v>3558</v>
      </c>
      <c r="AQO50" s="143" t="s">
        <v>3558</v>
      </c>
      <c r="AQP50" s="143" t="s">
        <v>3558</v>
      </c>
      <c r="AQQ50" s="143" t="s">
        <v>3558</v>
      </c>
      <c r="AQR50" s="143" t="s">
        <v>3558</v>
      </c>
      <c r="AQS50" s="143" t="s">
        <v>3558</v>
      </c>
      <c r="AQT50" s="143" t="s">
        <v>3558</v>
      </c>
      <c r="AQU50" s="143" t="s">
        <v>3558</v>
      </c>
      <c r="AQV50" s="143" t="s">
        <v>3558</v>
      </c>
      <c r="AQW50" s="143" t="s">
        <v>3558</v>
      </c>
      <c r="AQX50" s="143" t="s">
        <v>3558</v>
      </c>
      <c r="AQY50" s="143" t="s">
        <v>3558</v>
      </c>
      <c r="AQZ50" s="143" t="s">
        <v>3558</v>
      </c>
      <c r="ARA50" s="143" t="s">
        <v>3558</v>
      </c>
      <c r="ARB50" s="143" t="s">
        <v>3558</v>
      </c>
      <c r="ARC50" s="143" t="s">
        <v>3558</v>
      </c>
      <c r="ARD50" s="143" t="s">
        <v>3558</v>
      </c>
      <c r="ARE50" s="143" t="s">
        <v>3558</v>
      </c>
      <c r="ARF50" s="143" t="s">
        <v>3558</v>
      </c>
      <c r="ARG50" s="143" t="s">
        <v>3558</v>
      </c>
      <c r="ARH50" s="143" t="s">
        <v>3558</v>
      </c>
      <c r="ARI50" s="143" t="s">
        <v>3558</v>
      </c>
      <c r="ARJ50" s="143" t="s">
        <v>3558</v>
      </c>
      <c r="ARK50" s="143" t="s">
        <v>3558</v>
      </c>
      <c r="ARL50" s="143" t="s">
        <v>3558</v>
      </c>
      <c r="ARM50" s="143" t="s">
        <v>3558</v>
      </c>
      <c r="ARN50" s="143" t="s">
        <v>3558</v>
      </c>
      <c r="ARO50" s="143" t="s">
        <v>3558</v>
      </c>
      <c r="ARP50" s="143" t="s">
        <v>3558</v>
      </c>
      <c r="ARQ50" s="143" t="s">
        <v>3558</v>
      </c>
      <c r="ARR50" s="143" t="s">
        <v>3558</v>
      </c>
      <c r="ARS50" s="143" t="s">
        <v>3558</v>
      </c>
      <c r="ART50" s="143" t="s">
        <v>3558</v>
      </c>
      <c r="ARU50" s="143" t="s">
        <v>3558</v>
      </c>
      <c r="ARV50" s="143" t="s">
        <v>3558</v>
      </c>
      <c r="ARW50" s="143" t="s">
        <v>3558</v>
      </c>
      <c r="ARX50" s="143" t="s">
        <v>3558</v>
      </c>
      <c r="ARY50" s="143" t="s">
        <v>3558</v>
      </c>
      <c r="ARZ50" s="143" t="s">
        <v>3558</v>
      </c>
      <c r="ASA50" s="143" t="s">
        <v>3558</v>
      </c>
      <c r="ASB50" s="143" t="s">
        <v>3558</v>
      </c>
      <c r="ASC50" s="143" t="s">
        <v>3558</v>
      </c>
      <c r="ASD50" s="143" t="s">
        <v>3558</v>
      </c>
      <c r="ASE50" s="143" t="s">
        <v>3558</v>
      </c>
      <c r="ASF50" s="143" t="s">
        <v>3558</v>
      </c>
      <c r="ASG50" s="143" t="s">
        <v>3558</v>
      </c>
      <c r="ASH50" s="143" t="s">
        <v>3558</v>
      </c>
      <c r="ASI50" s="143" t="s">
        <v>3558</v>
      </c>
      <c r="ASJ50" s="143" t="s">
        <v>3558</v>
      </c>
      <c r="ASK50" s="143" t="s">
        <v>3558</v>
      </c>
      <c r="ASL50" s="143" t="s">
        <v>3558</v>
      </c>
      <c r="ASM50" s="143" t="s">
        <v>3558</v>
      </c>
      <c r="ASN50" s="143" t="s">
        <v>3558</v>
      </c>
      <c r="ASO50" s="143" t="s">
        <v>3558</v>
      </c>
      <c r="ASP50" s="143" t="s">
        <v>3558</v>
      </c>
      <c r="ASQ50" s="143" t="s">
        <v>3558</v>
      </c>
      <c r="ASR50" s="143" t="s">
        <v>3558</v>
      </c>
      <c r="ASS50" s="143" t="s">
        <v>3558</v>
      </c>
      <c r="AST50" s="143" t="s">
        <v>3558</v>
      </c>
      <c r="ASU50" s="143" t="s">
        <v>3558</v>
      </c>
      <c r="ASV50" s="143" t="s">
        <v>3558</v>
      </c>
      <c r="ASW50" s="143" t="s">
        <v>3558</v>
      </c>
      <c r="ASX50" s="143" t="s">
        <v>3558</v>
      </c>
      <c r="ASY50" s="143" t="s">
        <v>3558</v>
      </c>
      <c r="ASZ50" s="143" t="s">
        <v>3558</v>
      </c>
      <c r="ATA50" s="143" t="s">
        <v>3558</v>
      </c>
      <c r="ATB50" s="143" t="s">
        <v>3558</v>
      </c>
      <c r="ATC50" s="143" t="s">
        <v>3558</v>
      </c>
      <c r="ATD50" s="143" t="s">
        <v>3558</v>
      </c>
      <c r="ATE50" s="143" t="s">
        <v>3558</v>
      </c>
      <c r="ATF50" s="143" t="s">
        <v>3558</v>
      </c>
      <c r="ATG50" s="143" t="s">
        <v>3558</v>
      </c>
      <c r="ATH50" s="143" t="s">
        <v>3558</v>
      </c>
      <c r="ATI50" s="143" t="s">
        <v>3558</v>
      </c>
      <c r="ATJ50" s="143" t="s">
        <v>3558</v>
      </c>
      <c r="ATK50" s="143" t="s">
        <v>3558</v>
      </c>
      <c r="ATL50" s="143" t="s">
        <v>3558</v>
      </c>
      <c r="ATM50" s="143" t="s">
        <v>3558</v>
      </c>
      <c r="ATN50" s="143" t="s">
        <v>3558</v>
      </c>
      <c r="ATO50" s="143" t="s">
        <v>3558</v>
      </c>
      <c r="ATP50" s="143" t="s">
        <v>3558</v>
      </c>
      <c r="ATQ50" s="143" t="s">
        <v>3558</v>
      </c>
      <c r="ATR50" s="143" t="s">
        <v>3558</v>
      </c>
      <c r="ATS50" s="143" t="s">
        <v>3558</v>
      </c>
      <c r="ATT50" s="143" t="s">
        <v>3558</v>
      </c>
      <c r="ATU50" s="143" t="s">
        <v>3558</v>
      </c>
      <c r="ATV50" s="143" t="s">
        <v>3558</v>
      </c>
      <c r="ATW50" s="143" t="s">
        <v>3558</v>
      </c>
      <c r="ATX50" s="143" t="s">
        <v>3558</v>
      </c>
      <c r="ATY50" s="143" t="s">
        <v>3558</v>
      </c>
      <c r="ATZ50" s="143" t="s">
        <v>3558</v>
      </c>
      <c r="AUA50" s="143" t="s">
        <v>3558</v>
      </c>
      <c r="AUB50" s="143" t="s">
        <v>3558</v>
      </c>
      <c r="AUC50" s="143" t="s">
        <v>3558</v>
      </c>
      <c r="AUD50" s="143" t="s">
        <v>3558</v>
      </c>
      <c r="AUE50" s="143" t="s">
        <v>3558</v>
      </c>
      <c r="AUF50" s="143" t="s">
        <v>3558</v>
      </c>
      <c r="AUG50" s="143" t="s">
        <v>3558</v>
      </c>
      <c r="AUH50" s="143" t="s">
        <v>3558</v>
      </c>
      <c r="AUI50" s="143" t="s">
        <v>3558</v>
      </c>
      <c r="AUJ50" s="143" t="s">
        <v>3558</v>
      </c>
      <c r="AUK50" s="143" t="s">
        <v>3558</v>
      </c>
      <c r="AUL50" s="143" t="s">
        <v>3558</v>
      </c>
      <c r="AUM50" s="143" t="s">
        <v>3558</v>
      </c>
      <c r="AUN50" s="143" t="s">
        <v>3558</v>
      </c>
      <c r="AUO50" s="143" t="s">
        <v>3558</v>
      </c>
      <c r="AUP50" s="143" t="s">
        <v>3558</v>
      </c>
      <c r="AUQ50" s="143" t="s">
        <v>3558</v>
      </c>
      <c r="AUR50" s="143" t="s">
        <v>3558</v>
      </c>
      <c r="AUS50" s="143" t="s">
        <v>3558</v>
      </c>
      <c r="AUT50" s="143" t="s">
        <v>3558</v>
      </c>
      <c r="AUU50" s="143" t="s">
        <v>3558</v>
      </c>
      <c r="AUV50" s="143" t="s">
        <v>3558</v>
      </c>
      <c r="AUW50" s="143" t="s">
        <v>3558</v>
      </c>
      <c r="AUX50" s="143" t="s">
        <v>3558</v>
      </c>
      <c r="AUY50" s="143" t="s">
        <v>3558</v>
      </c>
      <c r="AUZ50" s="143" t="s">
        <v>3558</v>
      </c>
      <c r="AVA50" s="143" t="s">
        <v>3558</v>
      </c>
      <c r="AVB50" s="143" t="s">
        <v>3558</v>
      </c>
      <c r="AVC50" s="143" t="s">
        <v>3558</v>
      </c>
      <c r="AVD50" s="143" t="s">
        <v>3558</v>
      </c>
      <c r="AVE50" s="143" t="s">
        <v>3558</v>
      </c>
      <c r="AVF50" s="143" t="s">
        <v>3558</v>
      </c>
      <c r="AVG50" s="143" t="s">
        <v>3558</v>
      </c>
      <c r="AVH50" s="143" t="s">
        <v>3558</v>
      </c>
      <c r="AVI50" s="143" t="s">
        <v>3558</v>
      </c>
      <c r="AVJ50" s="143" t="s">
        <v>3558</v>
      </c>
      <c r="AVK50" s="143" t="s">
        <v>3558</v>
      </c>
      <c r="AVL50" s="143" t="s">
        <v>3558</v>
      </c>
      <c r="AVM50" s="143" t="s">
        <v>3558</v>
      </c>
      <c r="AVN50" s="143" t="s">
        <v>3558</v>
      </c>
      <c r="AVO50" s="143" t="s">
        <v>3558</v>
      </c>
      <c r="AVP50" s="143" t="s">
        <v>3558</v>
      </c>
      <c r="AVQ50" s="143" t="s">
        <v>3558</v>
      </c>
      <c r="AVR50" s="143" t="s">
        <v>3558</v>
      </c>
      <c r="AVS50" s="143" t="s">
        <v>3558</v>
      </c>
      <c r="AVT50" s="143" t="s">
        <v>3558</v>
      </c>
      <c r="AVU50" s="143" t="s">
        <v>3558</v>
      </c>
      <c r="AVV50" s="143" t="s">
        <v>3558</v>
      </c>
      <c r="AVW50" s="143" t="s">
        <v>3558</v>
      </c>
      <c r="AVX50" s="143" t="s">
        <v>3558</v>
      </c>
      <c r="AVY50" s="143" t="s">
        <v>3558</v>
      </c>
      <c r="AVZ50" s="143" t="s">
        <v>3558</v>
      </c>
      <c r="AWA50" s="143" t="s">
        <v>3558</v>
      </c>
      <c r="AWB50" s="143" t="s">
        <v>3558</v>
      </c>
      <c r="AWC50" s="143" t="s">
        <v>3558</v>
      </c>
      <c r="AWD50" s="143" t="s">
        <v>3558</v>
      </c>
      <c r="AWE50" s="143" t="s">
        <v>3558</v>
      </c>
      <c r="AWF50" s="143" t="s">
        <v>3558</v>
      </c>
      <c r="AWG50" s="143" t="s">
        <v>3558</v>
      </c>
      <c r="AWH50" s="143" t="s">
        <v>3558</v>
      </c>
      <c r="AWI50" s="143" t="s">
        <v>3558</v>
      </c>
      <c r="AWJ50" s="143" t="s">
        <v>3558</v>
      </c>
      <c r="AWK50" s="143" t="s">
        <v>3558</v>
      </c>
      <c r="AWL50" s="143" t="s">
        <v>3558</v>
      </c>
      <c r="AWM50" s="143" t="s">
        <v>3558</v>
      </c>
      <c r="AWN50" s="143" t="s">
        <v>3558</v>
      </c>
      <c r="AWO50" s="143" t="s">
        <v>3558</v>
      </c>
      <c r="AWP50" s="143" t="s">
        <v>3558</v>
      </c>
      <c r="AWQ50" s="143" t="s">
        <v>3558</v>
      </c>
      <c r="AWR50" s="143" t="s">
        <v>3558</v>
      </c>
      <c r="AWS50" s="143" t="s">
        <v>3558</v>
      </c>
      <c r="AWT50" s="143" t="s">
        <v>3558</v>
      </c>
      <c r="AWU50" s="143" t="s">
        <v>3558</v>
      </c>
      <c r="AWV50" s="143" t="s">
        <v>3558</v>
      </c>
      <c r="AWW50" s="143" t="s">
        <v>3558</v>
      </c>
      <c r="AWX50" s="143" t="s">
        <v>3558</v>
      </c>
      <c r="AWY50" s="143" t="s">
        <v>3558</v>
      </c>
      <c r="AWZ50" s="143" t="s">
        <v>3558</v>
      </c>
      <c r="AXA50" s="143" t="s">
        <v>3558</v>
      </c>
      <c r="AXB50" s="143" t="s">
        <v>3558</v>
      </c>
      <c r="AXC50" s="143" t="s">
        <v>3558</v>
      </c>
      <c r="AXD50" s="143" t="s">
        <v>3558</v>
      </c>
      <c r="AXE50" s="143" t="s">
        <v>3558</v>
      </c>
      <c r="AXF50" s="143" t="s">
        <v>3558</v>
      </c>
      <c r="AXG50" s="143" t="s">
        <v>3558</v>
      </c>
      <c r="AXH50" s="143" t="s">
        <v>3558</v>
      </c>
      <c r="AXI50" s="143" t="s">
        <v>3558</v>
      </c>
      <c r="AXJ50" s="143" t="s">
        <v>3558</v>
      </c>
      <c r="AXK50" s="143" t="s">
        <v>3558</v>
      </c>
      <c r="AXL50" s="143" t="s">
        <v>3558</v>
      </c>
      <c r="AXM50" s="143" t="s">
        <v>3558</v>
      </c>
      <c r="AXN50" s="143" t="s">
        <v>3558</v>
      </c>
      <c r="AXO50" s="143" t="s">
        <v>3558</v>
      </c>
      <c r="AXP50" s="143" t="s">
        <v>3558</v>
      </c>
      <c r="AXQ50" s="143" t="s">
        <v>3558</v>
      </c>
      <c r="AXR50" s="143" t="s">
        <v>3558</v>
      </c>
      <c r="AXS50" s="143" t="s">
        <v>3558</v>
      </c>
      <c r="AXT50" s="143" t="s">
        <v>3558</v>
      </c>
      <c r="AXU50" s="143" t="s">
        <v>3558</v>
      </c>
      <c r="AXV50" s="143" t="s">
        <v>3558</v>
      </c>
      <c r="AXW50" s="143" t="s">
        <v>3558</v>
      </c>
      <c r="AXX50" s="143" t="s">
        <v>3558</v>
      </c>
      <c r="AXY50" s="143" t="s">
        <v>3558</v>
      </c>
      <c r="AXZ50" s="143" t="s">
        <v>3558</v>
      </c>
      <c r="AYA50" s="143" t="s">
        <v>3558</v>
      </c>
      <c r="AYB50" s="143" t="s">
        <v>3558</v>
      </c>
      <c r="AYC50" s="143" t="s">
        <v>3558</v>
      </c>
      <c r="AYD50" s="143" t="s">
        <v>3558</v>
      </c>
      <c r="AYE50" s="143" t="s">
        <v>3558</v>
      </c>
      <c r="AYF50" s="143" t="s">
        <v>3558</v>
      </c>
      <c r="AYG50" s="143" t="s">
        <v>3558</v>
      </c>
      <c r="AYH50" s="143" t="s">
        <v>3558</v>
      </c>
      <c r="AYI50" s="143" t="s">
        <v>3558</v>
      </c>
      <c r="AYJ50" s="143" t="s">
        <v>3558</v>
      </c>
      <c r="AYK50" s="143" t="s">
        <v>3558</v>
      </c>
      <c r="AYL50" s="143" t="s">
        <v>3558</v>
      </c>
      <c r="AYM50" s="143" t="s">
        <v>3558</v>
      </c>
      <c r="AYN50" s="143" t="s">
        <v>3558</v>
      </c>
      <c r="AYO50" s="143" t="s">
        <v>3558</v>
      </c>
      <c r="AYP50" s="143" t="s">
        <v>3558</v>
      </c>
      <c r="AYQ50" s="143" t="s">
        <v>3558</v>
      </c>
      <c r="AYR50" s="143" t="s">
        <v>3558</v>
      </c>
      <c r="AYS50" s="143" t="s">
        <v>3558</v>
      </c>
      <c r="AYT50" s="143" t="s">
        <v>3558</v>
      </c>
      <c r="AYU50" s="143" t="s">
        <v>3558</v>
      </c>
      <c r="AYV50" s="143" t="s">
        <v>3558</v>
      </c>
      <c r="AYW50" s="143" t="s">
        <v>3558</v>
      </c>
      <c r="AYX50" s="143" t="s">
        <v>3558</v>
      </c>
      <c r="AYY50" s="143" t="s">
        <v>3558</v>
      </c>
      <c r="AYZ50" s="143" t="s">
        <v>3558</v>
      </c>
      <c r="AZA50" s="143" t="s">
        <v>3558</v>
      </c>
      <c r="AZB50" s="143" t="s">
        <v>3558</v>
      </c>
      <c r="AZC50" s="143" t="s">
        <v>3558</v>
      </c>
      <c r="AZD50" s="143" t="s">
        <v>3558</v>
      </c>
      <c r="AZE50" s="143" t="s">
        <v>3558</v>
      </c>
      <c r="AZF50" s="143" t="s">
        <v>3558</v>
      </c>
      <c r="AZG50" s="143" t="s">
        <v>3558</v>
      </c>
      <c r="AZH50" s="143" t="s">
        <v>3558</v>
      </c>
      <c r="AZI50" s="143" t="s">
        <v>3558</v>
      </c>
      <c r="AZJ50" s="143" t="s">
        <v>3558</v>
      </c>
      <c r="AZK50" s="143" t="s">
        <v>3558</v>
      </c>
      <c r="AZL50" s="143" t="s">
        <v>3558</v>
      </c>
      <c r="AZM50" s="143" t="s">
        <v>3558</v>
      </c>
      <c r="AZN50" s="143" t="s">
        <v>3558</v>
      </c>
      <c r="AZO50" s="143" t="s">
        <v>3558</v>
      </c>
      <c r="AZP50" s="143" t="s">
        <v>3558</v>
      </c>
      <c r="AZQ50" s="143" t="s">
        <v>3558</v>
      </c>
      <c r="AZR50" s="143" t="s">
        <v>3558</v>
      </c>
      <c r="AZS50" s="143" t="s">
        <v>3558</v>
      </c>
      <c r="AZT50" s="143" t="s">
        <v>3558</v>
      </c>
      <c r="AZU50" s="143" t="s">
        <v>3558</v>
      </c>
      <c r="AZV50" s="143" t="s">
        <v>3558</v>
      </c>
      <c r="AZW50" s="143" t="s">
        <v>3558</v>
      </c>
      <c r="AZX50" s="143" t="s">
        <v>3558</v>
      </c>
      <c r="AZY50" s="143" t="s">
        <v>3558</v>
      </c>
      <c r="AZZ50" s="143" t="s">
        <v>3558</v>
      </c>
      <c r="BAA50" s="143" t="s">
        <v>3558</v>
      </c>
      <c r="BAB50" s="143" t="s">
        <v>3558</v>
      </c>
      <c r="BAC50" s="143" t="s">
        <v>3558</v>
      </c>
      <c r="BAD50" s="143" t="s">
        <v>3558</v>
      </c>
      <c r="BAE50" s="143" t="s">
        <v>3558</v>
      </c>
      <c r="BAF50" s="143" t="s">
        <v>3558</v>
      </c>
      <c r="BAG50" s="143" t="s">
        <v>3558</v>
      </c>
      <c r="BAH50" s="143" t="s">
        <v>3558</v>
      </c>
      <c r="BAI50" s="143" t="s">
        <v>3558</v>
      </c>
      <c r="BAJ50" s="143" t="s">
        <v>3558</v>
      </c>
      <c r="BAK50" s="143" t="s">
        <v>3558</v>
      </c>
      <c r="BAL50" s="143" t="s">
        <v>3558</v>
      </c>
      <c r="BAM50" s="143" t="s">
        <v>3558</v>
      </c>
      <c r="BAN50" s="143" t="s">
        <v>3558</v>
      </c>
      <c r="BAO50" s="143" t="s">
        <v>3558</v>
      </c>
      <c r="BAP50" s="143" t="s">
        <v>3558</v>
      </c>
      <c r="BAQ50" s="143" t="s">
        <v>3558</v>
      </c>
      <c r="BAR50" s="143" t="s">
        <v>3558</v>
      </c>
      <c r="BAS50" s="143" t="s">
        <v>3558</v>
      </c>
      <c r="BAT50" s="143" t="s">
        <v>3558</v>
      </c>
      <c r="BAU50" s="143" t="s">
        <v>3558</v>
      </c>
      <c r="BAV50" s="143" t="s">
        <v>3558</v>
      </c>
      <c r="BAW50" s="143" t="s">
        <v>3558</v>
      </c>
      <c r="BAX50" s="143" t="s">
        <v>3558</v>
      </c>
      <c r="BAY50" s="143" t="s">
        <v>3558</v>
      </c>
      <c r="BAZ50" s="143" t="s">
        <v>3558</v>
      </c>
      <c r="BBA50" s="143" t="s">
        <v>3558</v>
      </c>
      <c r="BBB50" s="143" t="s">
        <v>3558</v>
      </c>
      <c r="BBC50" s="143" t="s">
        <v>3558</v>
      </c>
      <c r="BBD50" s="143" t="s">
        <v>3558</v>
      </c>
      <c r="BBE50" s="143" t="s">
        <v>3558</v>
      </c>
      <c r="BBF50" s="143" t="s">
        <v>3558</v>
      </c>
      <c r="BBG50" s="143" t="s">
        <v>3558</v>
      </c>
      <c r="BBH50" s="143" t="s">
        <v>3558</v>
      </c>
      <c r="BBI50" s="143" t="s">
        <v>3558</v>
      </c>
      <c r="BBJ50" s="143" t="s">
        <v>3558</v>
      </c>
      <c r="BBK50" s="143" t="s">
        <v>3558</v>
      </c>
      <c r="BBL50" s="143" t="s">
        <v>3558</v>
      </c>
      <c r="BBM50" s="143" t="s">
        <v>3558</v>
      </c>
      <c r="BBN50" s="143" t="s">
        <v>3558</v>
      </c>
      <c r="BBO50" s="143" t="s">
        <v>3558</v>
      </c>
      <c r="BBP50" s="143" t="s">
        <v>3558</v>
      </c>
      <c r="BBQ50" s="143" t="s">
        <v>3558</v>
      </c>
      <c r="BBR50" s="143" t="s">
        <v>3558</v>
      </c>
      <c r="BBS50" s="143" t="s">
        <v>3558</v>
      </c>
      <c r="BBT50" s="143" t="s">
        <v>3558</v>
      </c>
      <c r="BBU50" s="143" t="s">
        <v>3558</v>
      </c>
      <c r="BBV50" s="143" t="s">
        <v>3558</v>
      </c>
      <c r="BBW50" s="143" t="s">
        <v>3558</v>
      </c>
      <c r="BBX50" s="143" t="s">
        <v>3558</v>
      </c>
      <c r="BBY50" s="143" t="s">
        <v>3558</v>
      </c>
      <c r="BBZ50" s="143" t="s">
        <v>3558</v>
      </c>
      <c r="BCA50" s="143" t="s">
        <v>3558</v>
      </c>
      <c r="BCB50" s="143" t="s">
        <v>3558</v>
      </c>
      <c r="BCC50" s="143" t="s">
        <v>3558</v>
      </c>
      <c r="BCD50" s="143" t="s">
        <v>3558</v>
      </c>
      <c r="BCE50" s="143" t="s">
        <v>3558</v>
      </c>
      <c r="BCF50" s="143" t="s">
        <v>3558</v>
      </c>
      <c r="BCG50" s="143" t="s">
        <v>3558</v>
      </c>
      <c r="BCH50" s="143" t="s">
        <v>3558</v>
      </c>
      <c r="BCI50" s="143" t="s">
        <v>3558</v>
      </c>
      <c r="BCJ50" s="143" t="s">
        <v>3558</v>
      </c>
      <c r="BCK50" s="143" t="s">
        <v>3558</v>
      </c>
      <c r="BCL50" s="143" t="s">
        <v>3558</v>
      </c>
      <c r="BCM50" s="143" t="s">
        <v>3558</v>
      </c>
      <c r="BCN50" s="143" t="s">
        <v>3558</v>
      </c>
      <c r="BCO50" s="143" t="s">
        <v>3558</v>
      </c>
      <c r="BCP50" s="143" t="s">
        <v>3558</v>
      </c>
      <c r="BCQ50" s="143" t="s">
        <v>3558</v>
      </c>
      <c r="BCR50" s="143" t="s">
        <v>3558</v>
      </c>
      <c r="BCS50" s="143" t="s">
        <v>3558</v>
      </c>
      <c r="BCT50" s="143" t="s">
        <v>3558</v>
      </c>
      <c r="BCU50" s="143" t="s">
        <v>3558</v>
      </c>
      <c r="BCV50" s="143" t="s">
        <v>3558</v>
      </c>
      <c r="BCW50" s="143" t="s">
        <v>3558</v>
      </c>
      <c r="BCX50" s="143" t="s">
        <v>3558</v>
      </c>
      <c r="BCY50" s="143" t="s">
        <v>3558</v>
      </c>
      <c r="BCZ50" s="143" t="s">
        <v>3558</v>
      </c>
      <c r="BDA50" s="143" t="s">
        <v>3558</v>
      </c>
      <c r="BDB50" s="143" t="s">
        <v>3558</v>
      </c>
      <c r="BDC50" s="143" t="s">
        <v>3558</v>
      </c>
      <c r="BDD50" s="143" t="s">
        <v>3558</v>
      </c>
      <c r="BDE50" s="143" t="s">
        <v>3558</v>
      </c>
      <c r="BDF50" s="143" t="s">
        <v>3558</v>
      </c>
      <c r="BDG50" s="143" t="s">
        <v>3558</v>
      </c>
      <c r="BDH50" s="143" t="s">
        <v>3558</v>
      </c>
      <c r="BDI50" s="143" t="s">
        <v>3558</v>
      </c>
      <c r="BDJ50" s="143" t="s">
        <v>3558</v>
      </c>
      <c r="BDK50" s="143" t="s">
        <v>3558</v>
      </c>
      <c r="BDL50" s="143" t="s">
        <v>3558</v>
      </c>
      <c r="BDM50" s="143" t="s">
        <v>3558</v>
      </c>
      <c r="BDN50" s="143" t="s">
        <v>3558</v>
      </c>
      <c r="BDO50" s="143" t="s">
        <v>3558</v>
      </c>
      <c r="BDP50" s="143" t="s">
        <v>3558</v>
      </c>
      <c r="BDQ50" s="143" t="s">
        <v>3558</v>
      </c>
      <c r="BDR50" s="143" t="s">
        <v>3558</v>
      </c>
      <c r="BDS50" s="143" t="s">
        <v>3558</v>
      </c>
      <c r="BDT50" s="143" t="s">
        <v>3558</v>
      </c>
      <c r="BDU50" s="143" t="s">
        <v>3558</v>
      </c>
      <c r="BDV50" s="143" t="s">
        <v>3558</v>
      </c>
      <c r="BDW50" s="143" t="s">
        <v>3558</v>
      </c>
      <c r="BDX50" s="143" t="s">
        <v>3558</v>
      </c>
      <c r="BDY50" s="143" t="s">
        <v>3558</v>
      </c>
      <c r="BDZ50" s="143" t="s">
        <v>3558</v>
      </c>
      <c r="BEA50" s="143" t="s">
        <v>3558</v>
      </c>
      <c r="BEB50" s="143" t="s">
        <v>3558</v>
      </c>
      <c r="BEC50" s="143" t="s">
        <v>3558</v>
      </c>
      <c r="BED50" s="143" t="s">
        <v>3558</v>
      </c>
      <c r="BEE50" s="143" t="s">
        <v>3558</v>
      </c>
      <c r="BEF50" s="143" t="s">
        <v>3558</v>
      </c>
      <c r="BEG50" s="143" t="s">
        <v>3558</v>
      </c>
      <c r="BEH50" s="143" t="s">
        <v>3558</v>
      </c>
      <c r="BEI50" s="143" t="s">
        <v>3558</v>
      </c>
      <c r="BEJ50" s="143" t="s">
        <v>3558</v>
      </c>
      <c r="BEK50" s="143" t="s">
        <v>3558</v>
      </c>
      <c r="BEL50" s="143" t="s">
        <v>3558</v>
      </c>
      <c r="BEM50" s="143" t="s">
        <v>3558</v>
      </c>
      <c r="BEN50" s="143" t="s">
        <v>3558</v>
      </c>
      <c r="BEO50" s="143" t="s">
        <v>3558</v>
      </c>
      <c r="BEP50" s="143" t="s">
        <v>3558</v>
      </c>
      <c r="BEQ50" s="143" t="s">
        <v>3558</v>
      </c>
      <c r="BER50" s="143" t="s">
        <v>3558</v>
      </c>
      <c r="BES50" s="143" t="s">
        <v>3558</v>
      </c>
      <c r="BET50" s="143" t="s">
        <v>3558</v>
      </c>
      <c r="BEU50" s="143" t="s">
        <v>3558</v>
      </c>
      <c r="BEV50" s="143" t="s">
        <v>3558</v>
      </c>
      <c r="BEW50" s="143" t="s">
        <v>3558</v>
      </c>
      <c r="BEX50" s="143" t="s">
        <v>3558</v>
      </c>
      <c r="BEY50" s="143" t="s">
        <v>3558</v>
      </c>
      <c r="BEZ50" s="143" t="s">
        <v>3558</v>
      </c>
      <c r="BFA50" s="143" t="s">
        <v>3558</v>
      </c>
      <c r="BFB50" s="143" t="s">
        <v>3558</v>
      </c>
      <c r="BFC50" s="143" t="s">
        <v>3558</v>
      </c>
      <c r="BFD50" s="143" t="s">
        <v>3558</v>
      </c>
      <c r="BFE50" s="143" t="s">
        <v>3558</v>
      </c>
      <c r="BFF50" s="143" t="s">
        <v>3558</v>
      </c>
      <c r="BFG50" s="143" t="s">
        <v>3558</v>
      </c>
      <c r="BFH50" s="143" t="s">
        <v>3558</v>
      </c>
      <c r="BFI50" s="143" t="s">
        <v>3558</v>
      </c>
      <c r="BFJ50" s="143" t="s">
        <v>3558</v>
      </c>
      <c r="BFK50" s="143" t="s">
        <v>3558</v>
      </c>
      <c r="BFL50" s="143" t="s">
        <v>3558</v>
      </c>
      <c r="BFM50" s="143" t="s">
        <v>3558</v>
      </c>
      <c r="BFN50" s="143" t="s">
        <v>3558</v>
      </c>
      <c r="BFO50" s="143" t="s">
        <v>3558</v>
      </c>
      <c r="BFP50" s="143" t="s">
        <v>3558</v>
      </c>
      <c r="BFQ50" s="143" t="s">
        <v>3558</v>
      </c>
      <c r="BFR50" s="143" t="s">
        <v>3558</v>
      </c>
      <c r="BFS50" s="143" t="s">
        <v>3558</v>
      </c>
      <c r="BFT50" s="143" t="s">
        <v>3558</v>
      </c>
      <c r="BFU50" s="143" t="s">
        <v>3558</v>
      </c>
      <c r="BFV50" s="143" t="s">
        <v>3558</v>
      </c>
      <c r="BFW50" s="143" t="s">
        <v>3558</v>
      </c>
      <c r="BFX50" s="143" t="s">
        <v>3558</v>
      </c>
      <c r="BFY50" s="143" t="s">
        <v>3558</v>
      </c>
      <c r="BFZ50" s="143" t="s">
        <v>3558</v>
      </c>
      <c r="BGA50" s="143" t="s">
        <v>3558</v>
      </c>
      <c r="BGB50" s="143" t="s">
        <v>3558</v>
      </c>
      <c r="BGC50" s="143" t="s">
        <v>3558</v>
      </c>
      <c r="BGD50" s="143" t="s">
        <v>3558</v>
      </c>
      <c r="BGE50" s="143" t="s">
        <v>3558</v>
      </c>
      <c r="BGF50" s="143" t="s">
        <v>3558</v>
      </c>
      <c r="BGG50" s="143" t="s">
        <v>3558</v>
      </c>
      <c r="BGH50" s="143" t="s">
        <v>3558</v>
      </c>
      <c r="BGI50" s="143" t="s">
        <v>3558</v>
      </c>
      <c r="BGJ50" s="143" t="s">
        <v>3558</v>
      </c>
      <c r="BGK50" s="143" t="s">
        <v>3558</v>
      </c>
      <c r="BGL50" s="143" t="s">
        <v>3558</v>
      </c>
      <c r="BGM50" s="143" t="s">
        <v>3558</v>
      </c>
      <c r="BGN50" s="143" t="s">
        <v>3558</v>
      </c>
      <c r="BGO50" s="143" t="s">
        <v>3558</v>
      </c>
      <c r="BGP50" s="143" t="s">
        <v>3558</v>
      </c>
      <c r="BGQ50" s="143" t="s">
        <v>3558</v>
      </c>
      <c r="BGR50" s="143" t="s">
        <v>3558</v>
      </c>
      <c r="BGS50" s="143" t="s">
        <v>3558</v>
      </c>
      <c r="BGT50" s="143" t="s">
        <v>3558</v>
      </c>
      <c r="BGU50" s="143" t="s">
        <v>3558</v>
      </c>
      <c r="BGV50" s="143" t="s">
        <v>3558</v>
      </c>
      <c r="BGW50" s="143" t="s">
        <v>3558</v>
      </c>
      <c r="BGX50" s="143" t="s">
        <v>3558</v>
      </c>
      <c r="BGY50" s="143" t="s">
        <v>3558</v>
      </c>
      <c r="BGZ50" s="143" t="s">
        <v>3558</v>
      </c>
      <c r="BHA50" s="143" t="s">
        <v>3558</v>
      </c>
      <c r="BHB50" s="143" t="s">
        <v>3558</v>
      </c>
      <c r="BHC50" s="143" t="s">
        <v>3558</v>
      </c>
      <c r="BHD50" s="143" t="s">
        <v>3558</v>
      </c>
      <c r="BHE50" s="143" t="s">
        <v>3558</v>
      </c>
      <c r="BHF50" s="143" t="s">
        <v>3558</v>
      </c>
      <c r="BHG50" s="143" t="s">
        <v>3558</v>
      </c>
      <c r="BHH50" s="143" t="s">
        <v>3558</v>
      </c>
      <c r="BHI50" s="143" t="s">
        <v>3558</v>
      </c>
      <c r="BHJ50" s="143" t="s">
        <v>3558</v>
      </c>
      <c r="BHK50" s="143" t="s">
        <v>3558</v>
      </c>
      <c r="BHL50" s="143" t="s">
        <v>3558</v>
      </c>
      <c r="BHM50" s="143" t="s">
        <v>3558</v>
      </c>
      <c r="BHN50" s="143" t="s">
        <v>3558</v>
      </c>
      <c r="BHO50" s="143" t="s">
        <v>3558</v>
      </c>
      <c r="BHP50" s="143" t="s">
        <v>3558</v>
      </c>
      <c r="BHQ50" s="143" t="s">
        <v>3558</v>
      </c>
      <c r="BHR50" s="143" t="s">
        <v>3558</v>
      </c>
      <c r="BHS50" s="143" t="s">
        <v>3558</v>
      </c>
      <c r="BHT50" s="143" t="s">
        <v>3558</v>
      </c>
      <c r="BHU50" s="143" t="s">
        <v>3558</v>
      </c>
      <c r="BHV50" s="143" t="s">
        <v>3558</v>
      </c>
      <c r="BHW50" s="143" t="s">
        <v>3558</v>
      </c>
      <c r="BHX50" s="143" t="s">
        <v>3558</v>
      </c>
      <c r="BHY50" s="143" t="s">
        <v>3558</v>
      </c>
      <c r="BHZ50" s="143" t="s">
        <v>3558</v>
      </c>
      <c r="BIA50" s="143" t="s">
        <v>3558</v>
      </c>
      <c r="BIB50" s="143" t="s">
        <v>3558</v>
      </c>
      <c r="BIC50" s="143" t="s">
        <v>3558</v>
      </c>
      <c r="BID50" s="143" t="s">
        <v>3558</v>
      </c>
      <c r="BIE50" s="143" t="s">
        <v>3558</v>
      </c>
      <c r="BIF50" s="143" t="s">
        <v>3558</v>
      </c>
      <c r="BIG50" s="143" t="s">
        <v>3558</v>
      </c>
      <c r="BIH50" s="143" t="s">
        <v>3558</v>
      </c>
      <c r="BII50" s="143" t="s">
        <v>3558</v>
      </c>
      <c r="BIJ50" s="143" t="s">
        <v>3558</v>
      </c>
      <c r="BIK50" s="143" t="s">
        <v>3558</v>
      </c>
      <c r="BIL50" s="143" t="s">
        <v>3558</v>
      </c>
      <c r="BIM50" s="143" t="s">
        <v>3558</v>
      </c>
      <c r="BIN50" s="143" t="s">
        <v>3558</v>
      </c>
      <c r="BIO50" s="143" t="s">
        <v>3558</v>
      </c>
      <c r="BIP50" s="143" t="s">
        <v>3558</v>
      </c>
      <c r="BIQ50" s="143" t="s">
        <v>3558</v>
      </c>
      <c r="BIR50" s="143" t="s">
        <v>3558</v>
      </c>
      <c r="BIS50" s="143" t="s">
        <v>3558</v>
      </c>
      <c r="BIT50" s="143" t="s">
        <v>3558</v>
      </c>
      <c r="BIU50" s="143" t="s">
        <v>3558</v>
      </c>
      <c r="BIV50" s="143" t="s">
        <v>3558</v>
      </c>
      <c r="BIW50" s="143" t="s">
        <v>3558</v>
      </c>
      <c r="BIX50" s="143" t="s">
        <v>3558</v>
      </c>
      <c r="BIY50" s="143" t="s">
        <v>3558</v>
      </c>
      <c r="BIZ50" s="143" t="s">
        <v>3558</v>
      </c>
      <c r="BJA50" s="143" t="s">
        <v>3558</v>
      </c>
      <c r="BJB50" s="143" t="s">
        <v>3558</v>
      </c>
      <c r="BJC50" s="143" t="s">
        <v>3558</v>
      </c>
      <c r="BJD50" s="143" t="s">
        <v>3558</v>
      </c>
      <c r="BJE50" s="143" t="s">
        <v>3558</v>
      </c>
      <c r="BJF50" s="143" t="s">
        <v>3558</v>
      </c>
      <c r="BJG50" s="143" t="s">
        <v>3558</v>
      </c>
      <c r="BJH50" s="143" t="s">
        <v>3558</v>
      </c>
      <c r="BJI50" s="143" t="s">
        <v>3558</v>
      </c>
      <c r="BJJ50" s="143" t="s">
        <v>3558</v>
      </c>
      <c r="BJK50" s="143" t="s">
        <v>3558</v>
      </c>
      <c r="BJL50" s="143" t="s">
        <v>3558</v>
      </c>
      <c r="BJM50" s="143" t="s">
        <v>3558</v>
      </c>
      <c r="BJN50" s="143" t="s">
        <v>3558</v>
      </c>
      <c r="BJO50" s="143" t="s">
        <v>3558</v>
      </c>
      <c r="BJP50" s="143" t="s">
        <v>3558</v>
      </c>
      <c r="BJQ50" s="143" t="s">
        <v>3558</v>
      </c>
      <c r="BJR50" s="143" t="s">
        <v>3558</v>
      </c>
      <c r="BJS50" s="143" t="s">
        <v>3558</v>
      </c>
      <c r="BJT50" s="143" t="s">
        <v>3558</v>
      </c>
      <c r="BJU50" s="143" t="s">
        <v>3558</v>
      </c>
      <c r="BJV50" s="143" t="s">
        <v>3558</v>
      </c>
      <c r="BJW50" s="143" t="s">
        <v>3558</v>
      </c>
      <c r="BJX50" s="143" t="s">
        <v>3558</v>
      </c>
      <c r="BJY50" s="143" t="s">
        <v>3558</v>
      </c>
      <c r="BJZ50" s="143" t="s">
        <v>3558</v>
      </c>
      <c r="BKA50" s="143" t="s">
        <v>3558</v>
      </c>
      <c r="BKB50" s="143" t="s">
        <v>3558</v>
      </c>
      <c r="BKC50" s="143" t="s">
        <v>3558</v>
      </c>
      <c r="BKD50" s="143" t="s">
        <v>3558</v>
      </c>
      <c r="BKE50" s="143" t="s">
        <v>3558</v>
      </c>
      <c r="BKF50" s="143" t="s">
        <v>3558</v>
      </c>
      <c r="BKG50" s="143" t="s">
        <v>3558</v>
      </c>
      <c r="BKH50" s="143" t="s">
        <v>3558</v>
      </c>
      <c r="BKI50" s="143" t="s">
        <v>3558</v>
      </c>
      <c r="BKJ50" s="143" t="s">
        <v>3558</v>
      </c>
      <c r="BKK50" s="143" t="s">
        <v>3558</v>
      </c>
      <c r="BKL50" s="143" t="s">
        <v>3558</v>
      </c>
      <c r="BKM50" s="143" t="s">
        <v>3558</v>
      </c>
      <c r="BKN50" s="143" t="s">
        <v>3558</v>
      </c>
      <c r="BKO50" s="143" t="s">
        <v>3558</v>
      </c>
      <c r="BKP50" s="143" t="s">
        <v>3558</v>
      </c>
      <c r="BKQ50" s="143" t="s">
        <v>3558</v>
      </c>
      <c r="BKR50" s="143" t="s">
        <v>3558</v>
      </c>
      <c r="BKS50" s="143" t="s">
        <v>3558</v>
      </c>
      <c r="BKT50" s="143" t="s">
        <v>3558</v>
      </c>
      <c r="BKU50" s="143" t="s">
        <v>3558</v>
      </c>
      <c r="BKV50" s="143" t="s">
        <v>3558</v>
      </c>
      <c r="BKW50" s="143" t="s">
        <v>3558</v>
      </c>
      <c r="BKX50" s="143" t="s">
        <v>3558</v>
      </c>
      <c r="BKY50" s="143" t="s">
        <v>3558</v>
      </c>
      <c r="BKZ50" s="143" t="s">
        <v>3558</v>
      </c>
      <c r="BLA50" s="143" t="s">
        <v>3558</v>
      </c>
      <c r="BLB50" s="143" t="s">
        <v>3558</v>
      </c>
      <c r="BLC50" s="143" t="s">
        <v>3558</v>
      </c>
      <c r="BLD50" s="143" t="s">
        <v>3558</v>
      </c>
      <c r="BLE50" s="143" t="s">
        <v>3558</v>
      </c>
      <c r="BLF50" s="143" t="s">
        <v>3558</v>
      </c>
      <c r="BLG50" s="143" t="s">
        <v>3558</v>
      </c>
      <c r="BLH50" s="143" t="s">
        <v>3558</v>
      </c>
      <c r="BLI50" s="143" t="s">
        <v>3558</v>
      </c>
      <c r="BLJ50" s="143" t="s">
        <v>3558</v>
      </c>
      <c r="BLK50" s="143" t="s">
        <v>3558</v>
      </c>
      <c r="BLL50" s="143" t="s">
        <v>3558</v>
      </c>
      <c r="BLM50" s="143" t="s">
        <v>3558</v>
      </c>
      <c r="BLN50" s="143" t="s">
        <v>3558</v>
      </c>
      <c r="BLO50" s="143" t="s">
        <v>3558</v>
      </c>
      <c r="BLP50" s="143" t="s">
        <v>3558</v>
      </c>
      <c r="BLQ50" s="143" t="s">
        <v>3558</v>
      </c>
      <c r="BLR50" s="143" t="s">
        <v>3558</v>
      </c>
      <c r="BLS50" s="143" t="s">
        <v>3558</v>
      </c>
      <c r="BLT50" s="143" t="s">
        <v>3558</v>
      </c>
      <c r="BLU50" s="143" t="s">
        <v>3558</v>
      </c>
      <c r="BLV50" s="143" t="s">
        <v>3558</v>
      </c>
      <c r="BLW50" s="143" t="s">
        <v>3558</v>
      </c>
      <c r="BLX50" s="143" t="s">
        <v>3558</v>
      </c>
      <c r="BLY50" s="143" t="s">
        <v>3558</v>
      </c>
      <c r="BLZ50" s="143" t="s">
        <v>3558</v>
      </c>
      <c r="BMA50" s="143" t="s">
        <v>3558</v>
      </c>
      <c r="BMB50" s="143" t="s">
        <v>3558</v>
      </c>
      <c r="BMC50" s="143" t="s">
        <v>3558</v>
      </c>
      <c r="BMD50" s="143" t="s">
        <v>3558</v>
      </c>
      <c r="BME50" s="143" t="s">
        <v>3558</v>
      </c>
      <c r="BMF50" s="143" t="s">
        <v>3558</v>
      </c>
      <c r="BMG50" s="143" t="s">
        <v>3558</v>
      </c>
      <c r="BMH50" s="143" t="s">
        <v>3558</v>
      </c>
      <c r="BMI50" s="143" t="s">
        <v>3558</v>
      </c>
      <c r="BMJ50" s="143" t="s">
        <v>3558</v>
      </c>
      <c r="BMK50" s="143" t="s">
        <v>3558</v>
      </c>
      <c r="BML50" s="143" t="s">
        <v>3558</v>
      </c>
      <c r="BMM50" s="143" t="s">
        <v>3558</v>
      </c>
      <c r="BMN50" s="143" t="s">
        <v>3558</v>
      </c>
      <c r="BMO50" s="143" t="s">
        <v>3558</v>
      </c>
      <c r="BMP50" s="143" t="s">
        <v>3558</v>
      </c>
      <c r="BMQ50" s="143" t="s">
        <v>3558</v>
      </c>
      <c r="BMR50" s="143" t="s">
        <v>3558</v>
      </c>
      <c r="BMS50" s="143" t="s">
        <v>3558</v>
      </c>
      <c r="BMT50" s="143" t="s">
        <v>3558</v>
      </c>
      <c r="BMU50" s="143" t="s">
        <v>3558</v>
      </c>
      <c r="BMV50" s="143" t="s">
        <v>3558</v>
      </c>
      <c r="BMW50" s="143" t="s">
        <v>3558</v>
      </c>
      <c r="BMX50" s="143" t="s">
        <v>3558</v>
      </c>
      <c r="BMY50" s="143" t="s">
        <v>3558</v>
      </c>
      <c r="BMZ50" s="143" t="s">
        <v>3558</v>
      </c>
      <c r="BNA50" s="143" t="s">
        <v>3558</v>
      </c>
      <c r="BNB50" s="143" t="s">
        <v>3558</v>
      </c>
      <c r="BNC50" s="143" t="s">
        <v>3558</v>
      </c>
      <c r="BND50" s="143" t="s">
        <v>3558</v>
      </c>
      <c r="BNE50" s="143" t="s">
        <v>3558</v>
      </c>
      <c r="BNF50" s="143" t="s">
        <v>3558</v>
      </c>
      <c r="BNG50" s="143" t="s">
        <v>3558</v>
      </c>
      <c r="BNH50" s="143" t="s">
        <v>3558</v>
      </c>
      <c r="BNI50" s="143" t="s">
        <v>3558</v>
      </c>
      <c r="BNJ50" s="143" t="s">
        <v>3558</v>
      </c>
      <c r="BNK50" s="143" t="s">
        <v>3558</v>
      </c>
      <c r="BNL50" s="143" t="s">
        <v>3558</v>
      </c>
      <c r="BNM50" s="143" t="s">
        <v>3558</v>
      </c>
      <c r="BNN50" s="143" t="s">
        <v>3558</v>
      </c>
      <c r="BNO50" s="143" t="s">
        <v>3558</v>
      </c>
      <c r="BNP50" s="143" t="s">
        <v>3558</v>
      </c>
      <c r="BNQ50" s="143" t="s">
        <v>3558</v>
      </c>
      <c r="BNR50" s="143" t="s">
        <v>3558</v>
      </c>
      <c r="BNS50" s="143" t="s">
        <v>3558</v>
      </c>
      <c r="BNT50" s="143" t="s">
        <v>3558</v>
      </c>
      <c r="BNU50" s="143" t="s">
        <v>3558</v>
      </c>
      <c r="BNV50" s="143" t="s">
        <v>3558</v>
      </c>
      <c r="BNW50" s="143" t="s">
        <v>3558</v>
      </c>
      <c r="BNX50" s="143" t="s">
        <v>3558</v>
      </c>
      <c r="BNY50" s="143" t="s">
        <v>3558</v>
      </c>
      <c r="BNZ50" s="143" t="s">
        <v>3558</v>
      </c>
      <c r="BOA50" s="143" t="s">
        <v>3558</v>
      </c>
      <c r="BOB50" s="143" t="s">
        <v>3558</v>
      </c>
      <c r="BOC50" s="143" t="s">
        <v>3558</v>
      </c>
      <c r="BOD50" s="143" t="s">
        <v>3558</v>
      </c>
      <c r="BOE50" s="143" t="s">
        <v>3558</v>
      </c>
      <c r="BOF50" s="143" t="s">
        <v>3558</v>
      </c>
      <c r="BOG50" s="143" t="s">
        <v>3558</v>
      </c>
      <c r="BOH50" s="143" t="s">
        <v>3558</v>
      </c>
      <c r="BOI50" s="143" t="s">
        <v>3558</v>
      </c>
      <c r="BOJ50" s="143" t="s">
        <v>3558</v>
      </c>
      <c r="BOK50" s="143" t="s">
        <v>3558</v>
      </c>
      <c r="BOL50" s="143" t="s">
        <v>3558</v>
      </c>
      <c r="BOM50" s="143" t="s">
        <v>3558</v>
      </c>
      <c r="BON50" s="143" t="s">
        <v>3558</v>
      </c>
      <c r="BOO50" s="143" t="s">
        <v>3558</v>
      </c>
      <c r="BOP50" s="143" t="s">
        <v>3558</v>
      </c>
      <c r="BOQ50" s="143" t="s">
        <v>3558</v>
      </c>
      <c r="BOR50" s="143" t="s">
        <v>3558</v>
      </c>
      <c r="BOS50" s="143" t="s">
        <v>3558</v>
      </c>
      <c r="BOT50" s="143" t="s">
        <v>3558</v>
      </c>
      <c r="BOU50" s="143" t="s">
        <v>3558</v>
      </c>
      <c r="BOV50" s="143" t="s">
        <v>3558</v>
      </c>
      <c r="BOW50" s="143" t="s">
        <v>3558</v>
      </c>
      <c r="BOX50" s="143" t="s">
        <v>3558</v>
      </c>
      <c r="BOY50" s="143" t="s">
        <v>3558</v>
      </c>
      <c r="BOZ50" s="143" t="s">
        <v>3558</v>
      </c>
      <c r="BPA50" s="143" t="s">
        <v>3558</v>
      </c>
      <c r="BPB50" s="143" t="s">
        <v>3558</v>
      </c>
      <c r="BPC50" s="143" t="s">
        <v>3558</v>
      </c>
      <c r="BPD50" s="143" t="s">
        <v>3558</v>
      </c>
      <c r="BPE50" s="143" t="s">
        <v>3558</v>
      </c>
      <c r="BPF50" s="143" t="s">
        <v>3558</v>
      </c>
      <c r="BPG50" s="143" t="s">
        <v>3558</v>
      </c>
      <c r="BPH50" s="143" t="s">
        <v>3558</v>
      </c>
      <c r="BPI50" s="143" t="s">
        <v>3558</v>
      </c>
      <c r="BPJ50" s="143" t="s">
        <v>3558</v>
      </c>
      <c r="BPK50" s="143" t="s">
        <v>3558</v>
      </c>
      <c r="BPL50" s="143" t="s">
        <v>3558</v>
      </c>
      <c r="BPM50" s="143" t="s">
        <v>3558</v>
      </c>
      <c r="BPN50" s="143" t="s">
        <v>3558</v>
      </c>
      <c r="BPO50" s="143" t="s">
        <v>3558</v>
      </c>
      <c r="BPP50" s="143" t="s">
        <v>3558</v>
      </c>
      <c r="BPQ50" s="143" t="s">
        <v>3558</v>
      </c>
      <c r="BPR50" s="143" t="s">
        <v>3558</v>
      </c>
      <c r="BPS50" s="143" t="s">
        <v>3558</v>
      </c>
      <c r="BPT50" s="143" t="s">
        <v>3558</v>
      </c>
      <c r="BPU50" s="143" t="s">
        <v>3558</v>
      </c>
      <c r="BPV50" s="143" t="s">
        <v>3558</v>
      </c>
      <c r="BPW50" s="143" t="s">
        <v>3558</v>
      </c>
      <c r="BPX50" s="143" t="s">
        <v>3558</v>
      </c>
      <c r="BPY50" s="143" t="s">
        <v>3558</v>
      </c>
      <c r="BPZ50" s="143" t="s">
        <v>3558</v>
      </c>
      <c r="BQA50" s="143" t="s">
        <v>3558</v>
      </c>
      <c r="BQB50" s="143" t="s">
        <v>3558</v>
      </c>
      <c r="BQC50" s="143" t="s">
        <v>3558</v>
      </c>
      <c r="BQD50" s="143" t="s">
        <v>3558</v>
      </c>
      <c r="BQE50" s="143" t="s">
        <v>3558</v>
      </c>
      <c r="BQF50" s="143" t="s">
        <v>3558</v>
      </c>
      <c r="BQG50" s="143" t="s">
        <v>3558</v>
      </c>
      <c r="BQH50" s="143" t="s">
        <v>3558</v>
      </c>
      <c r="BQI50" s="143" t="s">
        <v>3558</v>
      </c>
      <c r="BQJ50" s="143" t="s">
        <v>3558</v>
      </c>
      <c r="BQK50" s="143" t="s">
        <v>3558</v>
      </c>
      <c r="BQL50" s="143" t="s">
        <v>3558</v>
      </c>
      <c r="BQM50" s="143" t="s">
        <v>3558</v>
      </c>
      <c r="BQN50" s="143" t="s">
        <v>3558</v>
      </c>
      <c r="BQO50" s="143" t="s">
        <v>3558</v>
      </c>
      <c r="BQP50" s="143" t="s">
        <v>3558</v>
      </c>
      <c r="BQQ50" s="143" t="s">
        <v>3558</v>
      </c>
      <c r="BQR50" s="143" t="s">
        <v>3558</v>
      </c>
      <c r="BQS50" s="143" t="s">
        <v>3558</v>
      </c>
      <c r="BQT50" s="143" t="s">
        <v>3558</v>
      </c>
      <c r="BQU50" s="143" t="s">
        <v>3558</v>
      </c>
      <c r="BQV50" s="143" t="s">
        <v>3558</v>
      </c>
      <c r="BQW50" s="143" t="s">
        <v>3558</v>
      </c>
      <c r="BQX50" s="143" t="s">
        <v>3558</v>
      </c>
      <c r="BQY50" s="143" t="s">
        <v>3558</v>
      </c>
      <c r="BQZ50" s="143" t="s">
        <v>3558</v>
      </c>
      <c r="BRA50" s="143" t="s">
        <v>3558</v>
      </c>
      <c r="BRB50" s="143" t="s">
        <v>3558</v>
      </c>
      <c r="BRC50" s="143" t="s">
        <v>3558</v>
      </c>
      <c r="BRD50" s="143" t="s">
        <v>3558</v>
      </c>
      <c r="BRE50" s="143" t="s">
        <v>3558</v>
      </c>
      <c r="BRF50" s="143" t="s">
        <v>3558</v>
      </c>
      <c r="BRG50" s="143" t="s">
        <v>3558</v>
      </c>
      <c r="BRH50" s="143" t="s">
        <v>3558</v>
      </c>
      <c r="BRI50" s="143" t="s">
        <v>3558</v>
      </c>
      <c r="BRJ50" s="143" t="s">
        <v>3558</v>
      </c>
      <c r="BRK50" s="143" t="s">
        <v>3558</v>
      </c>
      <c r="BRL50" s="143" t="s">
        <v>3558</v>
      </c>
      <c r="BRM50" s="143" t="s">
        <v>3558</v>
      </c>
      <c r="BRN50" s="143" t="s">
        <v>3558</v>
      </c>
      <c r="BRO50" s="143" t="s">
        <v>3558</v>
      </c>
      <c r="BRP50" s="143" t="s">
        <v>3558</v>
      </c>
      <c r="BRQ50" s="143" t="s">
        <v>3558</v>
      </c>
      <c r="BRR50" s="143" t="s">
        <v>3558</v>
      </c>
      <c r="BRS50" s="143" t="s">
        <v>3558</v>
      </c>
      <c r="BRT50" s="143" t="s">
        <v>3558</v>
      </c>
      <c r="BRU50" s="143" t="s">
        <v>3558</v>
      </c>
      <c r="BRV50" s="143" t="s">
        <v>3558</v>
      </c>
      <c r="BRW50" s="143" t="s">
        <v>3558</v>
      </c>
      <c r="BRX50" s="143" t="s">
        <v>3558</v>
      </c>
      <c r="BRY50" s="143" t="s">
        <v>3558</v>
      </c>
      <c r="BRZ50" s="143" t="s">
        <v>3558</v>
      </c>
      <c r="BSA50" s="143" t="s">
        <v>3558</v>
      </c>
      <c r="BSB50" s="143" t="s">
        <v>3558</v>
      </c>
      <c r="BSC50" s="143" t="s">
        <v>3558</v>
      </c>
      <c r="BSD50" s="143" t="s">
        <v>3558</v>
      </c>
      <c r="BSE50" s="143" t="s">
        <v>3558</v>
      </c>
      <c r="BSF50" s="143" t="s">
        <v>3558</v>
      </c>
      <c r="BSG50" s="143" t="s">
        <v>3558</v>
      </c>
      <c r="BSH50" s="143" t="s">
        <v>3558</v>
      </c>
      <c r="BSI50" s="143" t="s">
        <v>3558</v>
      </c>
      <c r="BSJ50" s="143" t="s">
        <v>3558</v>
      </c>
      <c r="BSK50" s="143" t="s">
        <v>3558</v>
      </c>
      <c r="BSL50" s="143" t="s">
        <v>3558</v>
      </c>
      <c r="BSM50" s="143" t="s">
        <v>3558</v>
      </c>
      <c r="BSN50" s="143" t="s">
        <v>3558</v>
      </c>
      <c r="BSO50" s="143" t="s">
        <v>3558</v>
      </c>
      <c r="BSP50" s="143" t="s">
        <v>3558</v>
      </c>
      <c r="BSQ50" s="143" t="s">
        <v>3558</v>
      </c>
      <c r="BSR50" s="143" t="s">
        <v>3558</v>
      </c>
      <c r="BSS50" s="143" t="s">
        <v>3558</v>
      </c>
      <c r="BST50" s="143" t="s">
        <v>3558</v>
      </c>
      <c r="BSU50" s="143" t="s">
        <v>3558</v>
      </c>
      <c r="BSV50" s="143" t="s">
        <v>3558</v>
      </c>
      <c r="BSW50" s="143" t="s">
        <v>3558</v>
      </c>
      <c r="BSX50" s="143" t="s">
        <v>3558</v>
      </c>
      <c r="BSY50" s="143" t="s">
        <v>3558</v>
      </c>
      <c r="BSZ50" s="143" t="s">
        <v>3558</v>
      </c>
      <c r="BTA50" s="143" t="s">
        <v>3558</v>
      </c>
      <c r="BTB50" s="143" t="s">
        <v>3558</v>
      </c>
      <c r="BTC50" s="143" t="s">
        <v>3558</v>
      </c>
      <c r="BTD50" s="143" t="s">
        <v>3558</v>
      </c>
      <c r="BTE50" s="143" t="s">
        <v>3558</v>
      </c>
      <c r="BTF50" s="143" t="s">
        <v>3558</v>
      </c>
      <c r="BTG50" s="143" t="s">
        <v>3558</v>
      </c>
      <c r="BTH50" s="143" t="s">
        <v>3558</v>
      </c>
      <c r="BTI50" s="143" t="s">
        <v>3558</v>
      </c>
      <c r="BTJ50" s="143" t="s">
        <v>3558</v>
      </c>
      <c r="BTK50" s="143" t="s">
        <v>3558</v>
      </c>
      <c r="BTL50" s="143" t="s">
        <v>3558</v>
      </c>
      <c r="BTM50" s="143" t="s">
        <v>3558</v>
      </c>
      <c r="BTN50" s="143" t="s">
        <v>3558</v>
      </c>
      <c r="BTO50" s="143" t="s">
        <v>3558</v>
      </c>
      <c r="BTP50" s="143" t="s">
        <v>3558</v>
      </c>
      <c r="BTQ50" s="143" t="s">
        <v>3558</v>
      </c>
      <c r="BTR50" s="143" t="s">
        <v>3558</v>
      </c>
      <c r="BTS50" s="143" t="s">
        <v>3558</v>
      </c>
      <c r="BTT50" s="143" t="s">
        <v>3558</v>
      </c>
      <c r="BTU50" s="143" t="s">
        <v>3558</v>
      </c>
      <c r="BTV50" s="143" t="s">
        <v>3558</v>
      </c>
      <c r="BTW50" s="143" t="s">
        <v>3558</v>
      </c>
      <c r="BTX50" s="143" t="s">
        <v>3558</v>
      </c>
      <c r="BTY50" s="143" t="s">
        <v>3558</v>
      </c>
      <c r="BTZ50" s="143" t="s">
        <v>3558</v>
      </c>
      <c r="BUA50" s="143" t="s">
        <v>3558</v>
      </c>
      <c r="BUB50" s="143" t="s">
        <v>3558</v>
      </c>
      <c r="BUC50" s="143" t="s">
        <v>3558</v>
      </c>
      <c r="BUD50" s="143" t="s">
        <v>3558</v>
      </c>
      <c r="BUE50" s="143" t="s">
        <v>3558</v>
      </c>
      <c r="BUF50" s="143" t="s">
        <v>3558</v>
      </c>
      <c r="BUG50" s="143" t="s">
        <v>3558</v>
      </c>
      <c r="BUH50" s="143" t="s">
        <v>3558</v>
      </c>
      <c r="BUI50" s="143" t="s">
        <v>3558</v>
      </c>
      <c r="BUJ50" s="143" t="s">
        <v>3558</v>
      </c>
      <c r="BUK50" s="143" t="s">
        <v>3558</v>
      </c>
      <c r="BUL50" s="143" t="s">
        <v>3558</v>
      </c>
      <c r="BUM50" s="143" t="s">
        <v>3558</v>
      </c>
      <c r="BUN50" s="143" t="s">
        <v>3558</v>
      </c>
      <c r="BUO50" s="143" t="s">
        <v>3558</v>
      </c>
      <c r="BUP50" s="143" t="s">
        <v>3558</v>
      </c>
      <c r="BUQ50" s="143" t="s">
        <v>3558</v>
      </c>
      <c r="BUR50" s="143" t="s">
        <v>3558</v>
      </c>
      <c r="BUS50" s="143" t="s">
        <v>3558</v>
      </c>
      <c r="BUT50" s="143" t="s">
        <v>3558</v>
      </c>
      <c r="BUU50" s="143" t="s">
        <v>3558</v>
      </c>
      <c r="BUV50" s="143" t="s">
        <v>3558</v>
      </c>
      <c r="BUW50" s="143" t="s">
        <v>3558</v>
      </c>
      <c r="BUX50" s="143" t="s">
        <v>3558</v>
      </c>
      <c r="BUY50" s="143" t="s">
        <v>3558</v>
      </c>
      <c r="BUZ50" s="143" t="s">
        <v>3558</v>
      </c>
      <c r="BVA50" s="143" t="s">
        <v>3558</v>
      </c>
      <c r="BVB50" s="143" t="s">
        <v>3558</v>
      </c>
      <c r="BVC50" s="143" t="s">
        <v>3558</v>
      </c>
      <c r="BVD50" s="143" t="s">
        <v>3558</v>
      </c>
      <c r="BVE50" s="143" t="s">
        <v>3558</v>
      </c>
      <c r="BVF50" s="143" t="s">
        <v>3558</v>
      </c>
      <c r="BVG50" s="143" t="s">
        <v>3558</v>
      </c>
      <c r="BVH50" s="143" t="s">
        <v>3558</v>
      </c>
      <c r="BVI50" s="143" t="s">
        <v>3558</v>
      </c>
      <c r="BVJ50" s="143" t="s">
        <v>3558</v>
      </c>
      <c r="BVK50" s="143" t="s">
        <v>3558</v>
      </c>
      <c r="BVL50" s="143" t="s">
        <v>3558</v>
      </c>
      <c r="BVM50" s="143" t="s">
        <v>3558</v>
      </c>
      <c r="BVN50" s="143" t="s">
        <v>3558</v>
      </c>
      <c r="BVO50" s="143" t="s">
        <v>3558</v>
      </c>
      <c r="BVP50" s="143" t="s">
        <v>3558</v>
      </c>
      <c r="BVQ50" s="143" t="s">
        <v>3558</v>
      </c>
      <c r="BVR50" s="143" t="s">
        <v>3558</v>
      </c>
      <c r="BVS50" s="143" t="s">
        <v>3558</v>
      </c>
      <c r="BVT50" s="143" t="s">
        <v>3558</v>
      </c>
      <c r="BVU50" s="143" t="s">
        <v>3558</v>
      </c>
      <c r="BVV50" s="143" t="s">
        <v>3558</v>
      </c>
      <c r="BVW50" s="143" t="s">
        <v>3558</v>
      </c>
      <c r="BVX50" s="143" t="s">
        <v>3558</v>
      </c>
      <c r="BVY50" s="143" t="s">
        <v>3558</v>
      </c>
      <c r="BVZ50" s="143" t="s">
        <v>3558</v>
      </c>
      <c r="BWA50" s="143" t="s">
        <v>3558</v>
      </c>
      <c r="BWB50" s="143" t="s">
        <v>3558</v>
      </c>
      <c r="BWC50" s="143" t="s">
        <v>3558</v>
      </c>
      <c r="BWD50" s="143" t="s">
        <v>3558</v>
      </c>
      <c r="BWE50" s="143" t="s">
        <v>3558</v>
      </c>
      <c r="BWF50" s="143" t="s">
        <v>3558</v>
      </c>
      <c r="BWG50" s="143" t="s">
        <v>3558</v>
      </c>
      <c r="BWH50" s="143" t="s">
        <v>3558</v>
      </c>
      <c r="BWI50" s="143" t="s">
        <v>3558</v>
      </c>
      <c r="BWJ50" s="143" t="s">
        <v>3558</v>
      </c>
      <c r="BWK50" s="143" t="s">
        <v>3558</v>
      </c>
      <c r="BWL50" s="143" t="s">
        <v>3558</v>
      </c>
      <c r="BWM50" s="143" t="s">
        <v>3558</v>
      </c>
      <c r="BWN50" s="143" t="s">
        <v>3558</v>
      </c>
      <c r="BWO50" s="143" t="s">
        <v>3558</v>
      </c>
      <c r="BWP50" s="143" t="s">
        <v>3558</v>
      </c>
      <c r="BWQ50" s="143" t="s">
        <v>3558</v>
      </c>
      <c r="BWR50" s="143" t="s">
        <v>3558</v>
      </c>
      <c r="BWS50" s="143" t="s">
        <v>3558</v>
      </c>
      <c r="BWT50" s="143" t="s">
        <v>3558</v>
      </c>
      <c r="BWU50" s="143" t="s">
        <v>3558</v>
      </c>
      <c r="BWV50" s="143" t="s">
        <v>3558</v>
      </c>
      <c r="BWW50" s="143" t="s">
        <v>3558</v>
      </c>
      <c r="BWX50" s="143" t="s">
        <v>3558</v>
      </c>
      <c r="BWY50" s="143" t="s">
        <v>3558</v>
      </c>
      <c r="BWZ50" s="143" t="s">
        <v>3558</v>
      </c>
      <c r="BXA50" s="143" t="s">
        <v>3558</v>
      </c>
      <c r="BXB50" s="143" t="s">
        <v>3558</v>
      </c>
      <c r="BXC50" s="143" t="s">
        <v>3558</v>
      </c>
      <c r="BXD50" s="143" t="s">
        <v>3558</v>
      </c>
      <c r="BXE50" s="143" t="s">
        <v>3558</v>
      </c>
      <c r="BXF50" s="143" t="s">
        <v>3558</v>
      </c>
      <c r="BXG50" s="143" t="s">
        <v>3558</v>
      </c>
      <c r="BXH50" s="143" t="s">
        <v>3558</v>
      </c>
      <c r="BXI50" s="143" t="s">
        <v>3558</v>
      </c>
      <c r="BXJ50" s="143" t="s">
        <v>3558</v>
      </c>
      <c r="BXK50" s="143" t="s">
        <v>3558</v>
      </c>
      <c r="BXL50" s="143" t="s">
        <v>3558</v>
      </c>
      <c r="BXM50" s="143" t="s">
        <v>3558</v>
      </c>
      <c r="BXN50" s="143" t="s">
        <v>3558</v>
      </c>
      <c r="BXO50" s="143" t="s">
        <v>3558</v>
      </c>
      <c r="BXP50" s="143" t="s">
        <v>3558</v>
      </c>
      <c r="BXQ50" s="143" t="s">
        <v>3558</v>
      </c>
      <c r="BXR50" s="143" t="s">
        <v>3558</v>
      </c>
      <c r="BXS50" s="143" t="s">
        <v>3558</v>
      </c>
      <c r="BXT50" s="143" t="s">
        <v>3558</v>
      </c>
      <c r="BXU50" s="143" t="s">
        <v>3558</v>
      </c>
      <c r="BXV50" s="143" t="s">
        <v>3558</v>
      </c>
      <c r="BXW50" s="143" t="s">
        <v>3558</v>
      </c>
      <c r="BXX50" s="143" t="s">
        <v>3558</v>
      </c>
      <c r="BXY50" s="143" t="s">
        <v>3558</v>
      </c>
      <c r="BXZ50" s="143" t="s">
        <v>3558</v>
      </c>
      <c r="BYA50" s="143" t="s">
        <v>3558</v>
      </c>
      <c r="BYB50" s="143" t="s">
        <v>3558</v>
      </c>
      <c r="BYC50" s="143" t="s">
        <v>3558</v>
      </c>
      <c r="BYD50" s="143" t="s">
        <v>3558</v>
      </c>
      <c r="BYE50" s="143" t="s">
        <v>3558</v>
      </c>
      <c r="BYF50" s="143" t="s">
        <v>3558</v>
      </c>
      <c r="BYG50" s="143" t="s">
        <v>3558</v>
      </c>
      <c r="BYH50" s="143" t="s">
        <v>3558</v>
      </c>
      <c r="BYI50" s="143" t="s">
        <v>3558</v>
      </c>
      <c r="BYJ50" s="143" t="s">
        <v>3558</v>
      </c>
      <c r="BYK50" s="143" t="s">
        <v>3558</v>
      </c>
      <c r="BYL50" s="143" t="s">
        <v>3558</v>
      </c>
      <c r="BYM50" s="143" t="s">
        <v>3558</v>
      </c>
      <c r="BYN50" s="143" t="s">
        <v>3558</v>
      </c>
      <c r="BYO50" s="143" t="s">
        <v>3558</v>
      </c>
      <c r="BYP50" s="143" t="s">
        <v>3558</v>
      </c>
      <c r="BYQ50" s="143" t="s">
        <v>3558</v>
      </c>
      <c r="BYR50" s="143" t="s">
        <v>3558</v>
      </c>
      <c r="BYS50" s="143" t="s">
        <v>3558</v>
      </c>
      <c r="BYT50" s="143" t="s">
        <v>3558</v>
      </c>
      <c r="BYU50" s="143" t="s">
        <v>3558</v>
      </c>
      <c r="BYV50" s="143" t="s">
        <v>3558</v>
      </c>
      <c r="BYW50" s="143" t="s">
        <v>3558</v>
      </c>
      <c r="BYX50" s="143" t="s">
        <v>3558</v>
      </c>
      <c r="BYY50" s="143" t="s">
        <v>3558</v>
      </c>
      <c r="BYZ50" s="143" t="s">
        <v>3558</v>
      </c>
      <c r="BZA50" s="143" t="s">
        <v>3558</v>
      </c>
      <c r="BZB50" s="143" t="s">
        <v>3558</v>
      </c>
      <c r="BZC50" s="143" t="s">
        <v>3558</v>
      </c>
      <c r="BZD50" s="143" t="s">
        <v>3558</v>
      </c>
      <c r="BZE50" s="143" t="s">
        <v>3558</v>
      </c>
      <c r="BZF50" s="143" t="s">
        <v>3558</v>
      </c>
      <c r="BZG50" s="143" t="s">
        <v>3558</v>
      </c>
      <c r="BZH50" s="143" t="s">
        <v>3558</v>
      </c>
      <c r="BZI50" s="143" t="s">
        <v>3558</v>
      </c>
      <c r="BZJ50" s="143" t="s">
        <v>3558</v>
      </c>
      <c r="BZK50" s="143" t="s">
        <v>3558</v>
      </c>
      <c r="BZL50" s="143" t="s">
        <v>3558</v>
      </c>
      <c r="BZM50" s="143" t="s">
        <v>3558</v>
      </c>
      <c r="BZN50" s="143" t="s">
        <v>3558</v>
      </c>
      <c r="BZO50" s="143" t="s">
        <v>3558</v>
      </c>
      <c r="BZP50" s="143" t="s">
        <v>3558</v>
      </c>
      <c r="BZQ50" s="143" t="s">
        <v>3558</v>
      </c>
      <c r="BZR50" s="143" t="s">
        <v>3558</v>
      </c>
      <c r="BZS50" s="143" t="s">
        <v>3558</v>
      </c>
      <c r="BZT50" s="143" t="s">
        <v>3558</v>
      </c>
      <c r="BZU50" s="143" t="s">
        <v>3558</v>
      </c>
      <c r="BZV50" s="143" t="s">
        <v>3558</v>
      </c>
      <c r="BZW50" s="143" t="s">
        <v>3558</v>
      </c>
      <c r="BZX50" s="143" t="s">
        <v>3558</v>
      </c>
      <c r="BZY50" s="143" t="s">
        <v>3558</v>
      </c>
      <c r="BZZ50" s="143" t="s">
        <v>3558</v>
      </c>
      <c r="CAA50" s="143" t="s">
        <v>3558</v>
      </c>
      <c r="CAB50" s="143" t="s">
        <v>3558</v>
      </c>
      <c r="CAC50" s="143" t="s">
        <v>3558</v>
      </c>
      <c r="CAD50" s="143" t="s">
        <v>3558</v>
      </c>
      <c r="CAE50" s="143" t="s">
        <v>3558</v>
      </c>
      <c r="CAF50" s="143" t="s">
        <v>3558</v>
      </c>
      <c r="CAG50" s="143" t="s">
        <v>3558</v>
      </c>
      <c r="CAH50" s="143" t="s">
        <v>3558</v>
      </c>
      <c r="CAI50" s="143" t="s">
        <v>3558</v>
      </c>
      <c r="CAJ50" s="143" t="s">
        <v>3558</v>
      </c>
      <c r="CAK50" s="143" t="s">
        <v>3558</v>
      </c>
      <c r="CAL50" s="143" t="s">
        <v>3558</v>
      </c>
      <c r="CAM50" s="143" t="s">
        <v>3558</v>
      </c>
      <c r="CAN50" s="143" t="s">
        <v>3558</v>
      </c>
      <c r="CAO50" s="143" t="s">
        <v>3558</v>
      </c>
      <c r="CAP50" s="143" t="s">
        <v>3558</v>
      </c>
      <c r="CAQ50" s="143" t="s">
        <v>3558</v>
      </c>
      <c r="CAR50" s="143" t="s">
        <v>3558</v>
      </c>
      <c r="CAS50" s="143" t="s">
        <v>3558</v>
      </c>
      <c r="CAT50" s="143" t="s">
        <v>3558</v>
      </c>
      <c r="CAU50" s="143" t="s">
        <v>3558</v>
      </c>
      <c r="CAV50" s="143" t="s">
        <v>3558</v>
      </c>
      <c r="CAW50" s="143" t="s">
        <v>3558</v>
      </c>
      <c r="CAX50" s="143" t="s">
        <v>3558</v>
      </c>
      <c r="CAY50" s="143" t="s">
        <v>3558</v>
      </c>
      <c r="CAZ50" s="143" t="s">
        <v>3558</v>
      </c>
      <c r="CBA50" s="143" t="s">
        <v>3558</v>
      </c>
      <c r="CBB50" s="143" t="s">
        <v>3558</v>
      </c>
      <c r="CBC50" s="143" t="s">
        <v>3558</v>
      </c>
      <c r="CBD50" s="143" t="s">
        <v>3558</v>
      </c>
      <c r="CBE50" s="143" t="s">
        <v>3558</v>
      </c>
      <c r="CBF50" s="143" t="s">
        <v>3558</v>
      </c>
      <c r="CBG50" s="143" t="s">
        <v>3558</v>
      </c>
      <c r="CBH50" s="143" t="s">
        <v>3558</v>
      </c>
      <c r="CBI50" s="143" t="s">
        <v>3558</v>
      </c>
      <c r="CBJ50" s="143" t="s">
        <v>3558</v>
      </c>
      <c r="CBK50" s="143" t="s">
        <v>3558</v>
      </c>
      <c r="CBL50" s="143" t="s">
        <v>3558</v>
      </c>
      <c r="CBM50" s="143" t="s">
        <v>3558</v>
      </c>
      <c r="CBN50" s="143" t="s">
        <v>3558</v>
      </c>
      <c r="CBO50" s="143" t="s">
        <v>3558</v>
      </c>
      <c r="CBP50" s="143" t="s">
        <v>3558</v>
      </c>
      <c r="CBQ50" s="143" t="s">
        <v>3558</v>
      </c>
      <c r="CBR50" s="143" t="s">
        <v>3558</v>
      </c>
      <c r="CBS50" s="143" t="s">
        <v>3558</v>
      </c>
      <c r="CBT50" s="143" t="s">
        <v>3558</v>
      </c>
      <c r="CBU50" s="143" t="s">
        <v>3558</v>
      </c>
      <c r="CBV50" s="143" t="s">
        <v>3558</v>
      </c>
      <c r="CBW50" s="143" t="s">
        <v>3558</v>
      </c>
      <c r="CBX50" s="143" t="s">
        <v>3558</v>
      </c>
      <c r="CBY50" s="143" t="s">
        <v>3558</v>
      </c>
      <c r="CBZ50" s="143" t="s">
        <v>3558</v>
      </c>
      <c r="CCA50" s="143" t="s">
        <v>3558</v>
      </c>
      <c r="CCB50" s="143" t="s">
        <v>3558</v>
      </c>
      <c r="CCC50" s="143" t="s">
        <v>3558</v>
      </c>
      <c r="CCD50" s="143" t="s">
        <v>3558</v>
      </c>
      <c r="CCE50" s="143" t="s">
        <v>3558</v>
      </c>
      <c r="CCF50" s="143" t="s">
        <v>3558</v>
      </c>
      <c r="CCG50" s="143" t="s">
        <v>3558</v>
      </c>
      <c r="CCH50" s="143" t="s">
        <v>3558</v>
      </c>
      <c r="CCI50" s="143" t="s">
        <v>3558</v>
      </c>
      <c r="CCJ50" s="143" t="s">
        <v>3558</v>
      </c>
      <c r="CCK50" s="143" t="s">
        <v>3558</v>
      </c>
      <c r="CCL50" s="143" t="s">
        <v>3558</v>
      </c>
      <c r="CCM50" s="143" t="s">
        <v>3558</v>
      </c>
      <c r="CCN50" s="143" t="s">
        <v>3558</v>
      </c>
      <c r="CCO50" s="143" t="s">
        <v>3558</v>
      </c>
      <c r="CCP50" s="143" t="s">
        <v>3558</v>
      </c>
      <c r="CCQ50" s="143" t="s">
        <v>3558</v>
      </c>
      <c r="CCR50" s="143" t="s">
        <v>3558</v>
      </c>
      <c r="CCS50" s="143" t="s">
        <v>3558</v>
      </c>
      <c r="CCT50" s="143" t="s">
        <v>3558</v>
      </c>
      <c r="CCU50" s="143" t="s">
        <v>3558</v>
      </c>
      <c r="CCV50" s="143" t="s">
        <v>3558</v>
      </c>
      <c r="CCW50" s="143" t="s">
        <v>3558</v>
      </c>
      <c r="CCX50" s="143" t="s">
        <v>3558</v>
      </c>
      <c r="CCY50" s="143" t="s">
        <v>3558</v>
      </c>
      <c r="CCZ50" s="143" t="s">
        <v>3558</v>
      </c>
      <c r="CDA50" s="143" t="s">
        <v>3558</v>
      </c>
      <c r="CDB50" s="143" t="s">
        <v>3558</v>
      </c>
      <c r="CDC50" s="143" t="s">
        <v>3558</v>
      </c>
      <c r="CDD50" s="143" t="s">
        <v>3558</v>
      </c>
      <c r="CDE50" s="143" t="s">
        <v>3558</v>
      </c>
      <c r="CDF50" s="143" t="s">
        <v>3558</v>
      </c>
      <c r="CDG50" s="143" t="s">
        <v>3558</v>
      </c>
      <c r="CDH50" s="143" t="s">
        <v>3558</v>
      </c>
      <c r="CDI50" s="143" t="s">
        <v>3558</v>
      </c>
      <c r="CDJ50" s="143" t="s">
        <v>3558</v>
      </c>
      <c r="CDK50" s="143" t="s">
        <v>3558</v>
      </c>
      <c r="CDL50" s="143" t="s">
        <v>3558</v>
      </c>
      <c r="CDM50" s="143" t="s">
        <v>3558</v>
      </c>
      <c r="CDN50" s="143" t="s">
        <v>3558</v>
      </c>
      <c r="CDO50" s="143" t="s">
        <v>3558</v>
      </c>
      <c r="CDP50" s="143" t="s">
        <v>3558</v>
      </c>
      <c r="CDQ50" s="143" t="s">
        <v>3558</v>
      </c>
      <c r="CDR50" s="143" t="s">
        <v>3558</v>
      </c>
      <c r="CDS50" s="143" t="s">
        <v>3558</v>
      </c>
      <c r="CDT50" s="143" t="s">
        <v>3558</v>
      </c>
      <c r="CDU50" s="143" t="s">
        <v>3558</v>
      </c>
      <c r="CDV50" s="143" t="s">
        <v>3558</v>
      </c>
      <c r="CDW50" s="143" t="s">
        <v>3558</v>
      </c>
      <c r="CDX50" s="143" t="s">
        <v>3558</v>
      </c>
      <c r="CDY50" s="143" t="s">
        <v>3558</v>
      </c>
      <c r="CDZ50" s="143" t="s">
        <v>3558</v>
      </c>
      <c r="CEA50" s="143" t="s">
        <v>3558</v>
      </c>
      <c r="CEB50" s="143" t="s">
        <v>3558</v>
      </c>
      <c r="CEC50" s="143" t="s">
        <v>3558</v>
      </c>
      <c r="CED50" s="143" t="s">
        <v>3558</v>
      </c>
      <c r="CEE50" s="143" t="s">
        <v>3558</v>
      </c>
      <c r="CEF50" s="143" t="s">
        <v>3558</v>
      </c>
      <c r="CEG50" s="143" t="s">
        <v>3558</v>
      </c>
      <c r="CEH50" s="143" t="s">
        <v>3558</v>
      </c>
      <c r="CEI50" s="143" t="s">
        <v>3558</v>
      </c>
      <c r="CEJ50" s="143" t="s">
        <v>3558</v>
      </c>
      <c r="CEK50" s="143" t="s">
        <v>3558</v>
      </c>
      <c r="CEL50" s="143" t="s">
        <v>3558</v>
      </c>
      <c r="CEM50" s="143" t="s">
        <v>3558</v>
      </c>
      <c r="CEN50" s="143" t="s">
        <v>3558</v>
      </c>
      <c r="CEO50" s="143" t="s">
        <v>3558</v>
      </c>
      <c r="CEP50" s="143" t="s">
        <v>3558</v>
      </c>
      <c r="CEQ50" s="143" t="s">
        <v>3558</v>
      </c>
      <c r="CER50" s="143" t="s">
        <v>3558</v>
      </c>
      <c r="CES50" s="143" t="s">
        <v>3558</v>
      </c>
      <c r="CET50" s="143" t="s">
        <v>3558</v>
      </c>
      <c r="CEU50" s="143" t="s">
        <v>3558</v>
      </c>
      <c r="CEV50" s="143" t="s">
        <v>3558</v>
      </c>
      <c r="CEW50" s="143" t="s">
        <v>3558</v>
      </c>
      <c r="CEX50" s="143" t="s">
        <v>3558</v>
      </c>
      <c r="CEY50" s="143" t="s">
        <v>3558</v>
      </c>
      <c r="CEZ50" s="143" t="s">
        <v>3558</v>
      </c>
      <c r="CFA50" s="143" t="s">
        <v>3558</v>
      </c>
      <c r="CFB50" s="143" t="s">
        <v>3558</v>
      </c>
      <c r="CFC50" s="143" t="s">
        <v>3558</v>
      </c>
      <c r="CFD50" s="143" t="s">
        <v>3558</v>
      </c>
      <c r="CFE50" s="143" t="s">
        <v>3558</v>
      </c>
      <c r="CFF50" s="143" t="s">
        <v>3558</v>
      </c>
      <c r="CFG50" s="143" t="s">
        <v>3558</v>
      </c>
      <c r="CFH50" s="143" t="s">
        <v>3558</v>
      </c>
      <c r="CFI50" s="143" t="s">
        <v>3558</v>
      </c>
      <c r="CFJ50" s="143" t="s">
        <v>3558</v>
      </c>
      <c r="CFK50" s="143" t="s">
        <v>3558</v>
      </c>
      <c r="CFL50" s="143" t="s">
        <v>3558</v>
      </c>
      <c r="CFM50" s="143" t="s">
        <v>3558</v>
      </c>
      <c r="CFN50" s="143" t="s">
        <v>3558</v>
      </c>
      <c r="CFO50" s="143" t="s">
        <v>3558</v>
      </c>
      <c r="CFP50" s="143" t="s">
        <v>3558</v>
      </c>
      <c r="CFQ50" s="143" t="s">
        <v>3558</v>
      </c>
      <c r="CFR50" s="143" t="s">
        <v>3558</v>
      </c>
      <c r="CFS50" s="143" t="s">
        <v>3558</v>
      </c>
      <c r="CFT50" s="143" t="s">
        <v>3558</v>
      </c>
      <c r="CFU50" s="143" t="s">
        <v>3558</v>
      </c>
      <c r="CFV50" s="143" t="s">
        <v>3558</v>
      </c>
      <c r="CFW50" s="143" t="s">
        <v>3558</v>
      </c>
      <c r="CFX50" s="143" t="s">
        <v>3558</v>
      </c>
      <c r="CFY50" s="143" t="s">
        <v>3558</v>
      </c>
      <c r="CFZ50" s="143" t="s">
        <v>3558</v>
      </c>
      <c r="CGA50" s="143" t="s">
        <v>3558</v>
      </c>
      <c r="CGB50" s="143" t="s">
        <v>3558</v>
      </c>
      <c r="CGC50" s="143" t="s">
        <v>3558</v>
      </c>
      <c r="CGD50" s="143" t="s">
        <v>3558</v>
      </c>
      <c r="CGE50" s="143" t="s">
        <v>3558</v>
      </c>
      <c r="CGF50" s="143" t="s">
        <v>3558</v>
      </c>
      <c r="CGG50" s="143" t="s">
        <v>3558</v>
      </c>
      <c r="CGH50" s="143" t="s">
        <v>3558</v>
      </c>
      <c r="CGI50" s="143" t="s">
        <v>3558</v>
      </c>
      <c r="CGJ50" s="143" t="s">
        <v>3558</v>
      </c>
      <c r="CGK50" s="143" t="s">
        <v>3558</v>
      </c>
      <c r="CGL50" s="143" t="s">
        <v>3558</v>
      </c>
      <c r="CGM50" s="143" t="s">
        <v>3558</v>
      </c>
      <c r="CGN50" s="143" t="s">
        <v>3558</v>
      </c>
      <c r="CGO50" s="143" t="s">
        <v>3558</v>
      </c>
      <c r="CGP50" s="143" t="s">
        <v>3558</v>
      </c>
      <c r="CGQ50" s="143" t="s">
        <v>3558</v>
      </c>
      <c r="CGR50" s="143" t="s">
        <v>3558</v>
      </c>
      <c r="CGS50" s="143" t="s">
        <v>3558</v>
      </c>
      <c r="CGT50" s="143" t="s">
        <v>3558</v>
      </c>
      <c r="CGU50" s="143" t="s">
        <v>3558</v>
      </c>
      <c r="CGV50" s="143" t="s">
        <v>3558</v>
      </c>
      <c r="CGW50" s="143" t="s">
        <v>3558</v>
      </c>
      <c r="CGX50" s="143" t="s">
        <v>3558</v>
      </c>
      <c r="CGY50" s="143" t="s">
        <v>3558</v>
      </c>
      <c r="CGZ50" s="143" t="s">
        <v>3558</v>
      </c>
      <c r="CHA50" s="143" t="s">
        <v>3558</v>
      </c>
      <c r="CHB50" s="143" t="s">
        <v>3558</v>
      </c>
      <c r="CHC50" s="143" t="s">
        <v>3558</v>
      </c>
      <c r="CHD50" s="143" t="s">
        <v>3558</v>
      </c>
      <c r="CHE50" s="143" t="s">
        <v>3558</v>
      </c>
      <c r="CHF50" s="143" t="s">
        <v>3558</v>
      </c>
      <c r="CHG50" s="143" t="s">
        <v>3558</v>
      </c>
      <c r="CHH50" s="143" t="s">
        <v>3558</v>
      </c>
      <c r="CHI50" s="143" t="s">
        <v>3558</v>
      </c>
      <c r="CHJ50" s="143" t="s">
        <v>3558</v>
      </c>
      <c r="CHK50" s="143" t="s">
        <v>3558</v>
      </c>
      <c r="CHL50" s="143" t="s">
        <v>3558</v>
      </c>
      <c r="CHM50" s="143" t="s">
        <v>3558</v>
      </c>
      <c r="CHN50" s="143" t="s">
        <v>3558</v>
      </c>
      <c r="CHO50" s="143" t="s">
        <v>3558</v>
      </c>
      <c r="CHP50" s="143" t="s">
        <v>3558</v>
      </c>
      <c r="CHQ50" s="143" t="s">
        <v>3558</v>
      </c>
      <c r="CHR50" s="143" t="s">
        <v>3558</v>
      </c>
      <c r="CHS50" s="143" t="s">
        <v>3558</v>
      </c>
      <c r="CHT50" s="143" t="s">
        <v>3558</v>
      </c>
      <c r="CHU50" s="143" t="s">
        <v>3558</v>
      </c>
      <c r="CHV50" s="143" t="s">
        <v>3558</v>
      </c>
      <c r="CHW50" s="143" t="s">
        <v>3558</v>
      </c>
      <c r="CHX50" s="143" t="s">
        <v>3558</v>
      </c>
      <c r="CHY50" s="143" t="s">
        <v>3558</v>
      </c>
      <c r="CHZ50" s="143" t="s">
        <v>3558</v>
      </c>
      <c r="CIA50" s="143" t="s">
        <v>3558</v>
      </c>
      <c r="CIB50" s="143" t="s">
        <v>3558</v>
      </c>
      <c r="CIC50" s="143" t="s">
        <v>3558</v>
      </c>
      <c r="CID50" s="143" t="s">
        <v>3558</v>
      </c>
      <c r="CIE50" s="143" t="s">
        <v>3558</v>
      </c>
      <c r="CIF50" s="143" t="s">
        <v>3558</v>
      </c>
      <c r="CIG50" s="143" t="s">
        <v>3558</v>
      </c>
      <c r="CIH50" s="143" t="s">
        <v>3558</v>
      </c>
      <c r="CII50" s="143" t="s">
        <v>3558</v>
      </c>
      <c r="CIJ50" s="143" t="s">
        <v>3558</v>
      </c>
      <c r="CIK50" s="143" t="s">
        <v>3558</v>
      </c>
      <c r="CIL50" s="143" t="s">
        <v>3558</v>
      </c>
      <c r="CIM50" s="143" t="s">
        <v>3558</v>
      </c>
      <c r="CIN50" s="143" t="s">
        <v>3558</v>
      </c>
      <c r="CIO50" s="143" t="s">
        <v>3558</v>
      </c>
      <c r="CIP50" s="143" t="s">
        <v>3558</v>
      </c>
      <c r="CIQ50" s="143" t="s">
        <v>3558</v>
      </c>
      <c r="CIR50" s="143" t="s">
        <v>3558</v>
      </c>
      <c r="CIS50" s="143" t="s">
        <v>3558</v>
      </c>
      <c r="CIT50" s="143" t="s">
        <v>3558</v>
      </c>
      <c r="CIU50" s="143" t="s">
        <v>3558</v>
      </c>
      <c r="CIV50" s="143" t="s">
        <v>3558</v>
      </c>
      <c r="CIW50" s="143" t="s">
        <v>3558</v>
      </c>
      <c r="CIX50" s="143" t="s">
        <v>3558</v>
      </c>
      <c r="CIY50" s="143" t="s">
        <v>3558</v>
      </c>
      <c r="CIZ50" s="143" t="s">
        <v>3558</v>
      </c>
      <c r="CJA50" s="143" t="s">
        <v>3558</v>
      </c>
      <c r="CJB50" s="143" t="s">
        <v>3558</v>
      </c>
      <c r="CJC50" s="143" t="s">
        <v>3558</v>
      </c>
      <c r="CJD50" s="143" t="s">
        <v>3558</v>
      </c>
      <c r="CJE50" s="143" t="s">
        <v>3558</v>
      </c>
      <c r="CJF50" s="143" t="s">
        <v>3558</v>
      </c>
      <c r="CJG50" s="143" t="s">
        <v>3558</v>
      </c>
      <c r="CJH50" s="143" t="s">
        <v>3558</v>
      </c>
      <c r="CJI50" s="143" t="s">
        <v>3558</v>
      </c>
      <c r="CJJ50" s="143" t="s">
        <v>3558</v>
      </c>
      <c r="CJK50" s="143" t="s">
        <v>3558</v>
      </c>
      <c r="CJL50" s="143" t="s">
        <v>3558</v>
      </c>
      <c r="CJM50" s="143" t="s">
        <v>3558</v>
      </c>
      <c r="CJN50" s="143" t="s">
        <v>3558</v>
      </c>
      <c r="CJO50" s="143" t="s">
        <v>3558</v>
      </c>
      <c r="CJP50" s="143" t="s">
        <v>3558</v>
      </c>
      <c r="CJQ50" s="143" t="s">
        <v>3558</v>
      </c>
      <c r="CJR50" s="143" t="s">
        <v>3558</v>
      </c>
      <c r="CJS50" s="143" t="s">
        <v>3558</v>
      </c>
      <c r="CJT50" s="143" t="s">
        <v>3558</v>
      </c>
      <c r="CJU50" s="143" t="s">
        <v>3558</v>
      </c>
      <c r="CJV50" s="143" t="s">
        <v>3558</v>
      </c>
      <c r="CJW50" s="143" t="s">
        <v>3558</v>
      </c>
      <c r="CJX50" s="143" t="s">
        <v>3558</v>
      </c>
      <c r="CJY50" s="143" t="s">
        <v>3558</v>
      </c>
      <c r="CJZ50" s="143" t="s">
        <v>3558</v>
      </c>
      <c r="CKA50" s="143" t="s">
        <v>3558</v>
      </c>
      <c r="CKB50" s="143" t="s">
        <v>3558</v>
      </c>
      <c r="CKC50" s="143" t="s">
        <v>3558</v>
      </c>
      <c r="CKD50" s="143" t="s">
        <v>3558</v>
      </c>
      <c r="CKE50" s="143" t="s">
        <v>3558</v>
      </c>
      <c r="CKF50" s="143" t="s">
        <v>3558</v>
      </c>
      <c r="CKG50" s="143" t="s">
        <v>3558</v>
      </c>
      <c r="CKH50" s="143" t="s">
        <v>3558</v>
      </c>
      <c r="CKI50" s="143" t="s">
        <v>3558</v>
      </c>
      <c r="CKJ50" s="143" t="s">
        <v>3558</v>
      </c>
      <c r="CKK50" s="143" t="s">
        <v>3558</v>
      </c>
      <c r="CKL50" s="143" t="s">
        <v>3558</v>
      </c>
      <c r="CKM50" s="143" t="s">
        <v>3558</v>
      </c>
      <c r="CKN50" s="143" t="s">
        <v>3558</v>
      </c>
      <c r="CKO50" s="143" t="s">
        <v>3558</v>
      </c>
      <c r="CKP50" s="143" t="s">
        <v>3558</v>
      </c>
      <c r="CKQ50" s="143" t="s">
        <v>3558</v>
      </c>
      <c r="CKR50" s="143" t="s">
        <v>3558</v>
      </c>
      <c r="CKS50" s="143" t="s">
        <v>3558</v>
      </c>
      <c r="CKT50" s="143" t="s">
        <v>3558</v>
      </c>
      <c r="CKU50" s="143" t="s">
        <v>3558</v>
      </c>
      <c r="CKV50" s="143" t="s">
        <v>3558</v>
      </c>
      <c r="CKW50" s="143" t="s">
        <v>3558</v>
      </c>
      <c r="CKX50" s="143" t="s">
        <v>3558</v>
      </c>
      <c r="CKY50" s="143" t="s">
        <v>3558</v>
      </c>
      <c r="CKZ50" s="143" t="s">
        <v>3558</v>
      </c>
      <c r="CLA50" s="143" t="s">
        <v>3558</v>
      </c>
      <c r="CLB50" s="143" t="s">
        <v>3558</v>
      </c>
      <c r="CLC50" s="143" t="s">
        <v>3558</v>
      </c>
      <c r="CLD50" s="143" t="s">
        <v>3558</v>
      </c>
      <c r="CLE50" s="143" t="s">
        <v>3558</v>
      </c>
      <c r="CLF50" s="143" t="s">
        <v>3558</v>
      </c>
      <c r="CLG50" s="143" t="s">
        <v>3558</v>
      </c>
      <c r="CLH50" s="143" t="s">
        <v>3558</v>
      </c>
      <c r="CLI50" s="143" t="s">
        <v>3558</v>
      </c>
      <c r="CLJ50" s="143" t="s">
        <v>3558</v>
      </c>
      <c r="CLK50" s="143" t="s">
        <v>3558</v>
      </c>
      <c r="CLL50" s="143" t="s">
        <v>3558</v>
      </c>
      <c r="CLM50" s="143" t="s">
        <v>3558</v>
      </c>
      <c r="CLN50" s="143" t="s">
        <v>3558</v>
      </c>
      <c r="CLO50" s="143" t="s">
        <v>3558</v>
      </c>
      <c r="CLP50" s="143" t="s">
        <v>3558</v>
      </c>
      <c r="CLQ50" s="143" t="s">
        <v>3558</v>
      </c>
      <c r="CLR50" s="143" t="s">
        <v>3558</v>
      </c>
      <c r="CLS50" s="143" t="s">
        <v>3558</v>
      </c>
      <c r="CLT50" s="143" t="s">
        <v>3558</v>
      </c>
      <c r="CLU50" s="143" t="s">
        <v>3558</v>
      </c>
      <c r="CLV50" s="143" t="s">
        <v>3558</v>
      </c>
      <c r="CLW50" s="143" t="s">
        <v>3558</v>
      </c>
      <c r="CLX50" s="143" t="s">
        <v>3558</v>
      </c>
      <c r="CLY50" s="143" t="s">
        <v>3558</v>
      </c>
      <c r="CLZ50" s="143" t="s">
        <v>3558</v>
      </c>
      <c r="CMA50" s="143" t="s">
        <v>3558</v>
      </c>
      <c r="CMB50" s="143" t="s">
        <v>3558</v>
      </c>
      <c r="CMC50" s="143" t="s">
        <v>3558</v>
      </c>
      <c r="CMD50" s="143" t="s">
        <v>3558</v>
      </c>
      <c r="CME50" s="143" t="s">
        <v>3558</v>
      </c>
      <c r="CMF50" s="143" t="s">
        <v>3558</v>
      </c>
      <c r="CMG50" s="143" t="s">
        <v>3558</v>
      </c>
      <c r="CMH50" s="143" t="s">
        <v>3558</v>
      </c>
      <c r="CMI50" s="143" t="s">
        <v>3558</v>
      </c>
      <c r="CMJ50" s="143" t="s">
        <v>3558</v>
      </c>
      <c r="CMK50" s="143" t="s">
        <v>3558</v>
      </c>
      <c r="CML50" s="143" t="s">
        <v>3558</v>
      </c>
      <c r="CMM50" s="143" t="s">
        <v>3558</v>
      </c>
      <c r="CMN50" s="143" t="s">
        <v>3558</v>
      </c>
      <c r="CMO50" s="143" t="s">
        <v>3558</v>
      </c>
      <c r="CMP50" s="143" t="s">
        <v>3558</v>
      </c>
      <c r="CMQ50" s="143" t="s">
        <v>3558</v>
      </c>
      <c r="CMR50" s="143" t="s">
        <v>3558</v>
      </c>
      <c r="CMS50" s="143" t="s">
        <v>3558</v>
      </c>
      <c r="CMT50" s="143" t="s">
        <v>3558</v>
      </c>
      <c r="CMU50" s="143" t="s">
        <v>3558</v>
      </c>
      <c r="CMV50" s="143" t="s">
        <v>3558</v>
      </c>
      <c r="CMW50" s="143" t="s">
        <v>3558</v>
      </c>
      <c r="CMX50" s="143" t="s">
        <v>3558</v>
      </c>
      <c r="CMY50" s="143" t="s">
        <v>3558</v>
      </c>
      <c r="CMZ50" s="143" t="s">
        <v>3558</v>
      </c>
      <c r="CNA50" s="143" t="s">
        <v>3558</v>
      </c>
      <c r="CNB50" s="143" t="s">
        <v>3558</v>
      </c>
      <c r="CNC50" s="143" t="s">
        <v>3558</v>
      </c>
      <c r="CND50" s="143" t="s">
        <v>3558</v>
      </c>
      <c r="CNE50" s="143" t="s">
        <v>3558</v>
      </c>
      <c r="CNF50" s="143" t="s">
        <v>3558</v>
      </c>
      <c r="CNG50" s="143" t="s">
        <v>3558</v>
      </c>
      <c r="CNH50" s="143" t="s">
        <v>3558</v>
      </c>
      <c r="CNI50" s="143" t="s">
        <v>3558</v>
      </c>
      <c r="CNJ50" s="143" t="s">
        <v>3558</v>
      </c>
      <c r="CNK50" s="143" t="s">
        <v>3558</v>
      </c>
      <c r="CNL50" s="143" t="s">
        <v>3558</v>
      </c>
      <c r="CNM50" s="143" t="s">
        <v>3558</v>
      </c>
      <c r="CNN50" s="143" t="s">
        <v>3558</v>
      </c>
      <c r="CNO50" s="143" t="s">
        <v>3558</v>
      </c>
      <c r="CNP50" s="143" t="s">
        <v>3558</v>
      </c>
      <c r="CNQ50" s="143" t="s">
        <v>3558</v>
      </c>
      <c r="CNR50" s="143" t="s">
        <v>3558</v>
      </c>
      <c r="CNS50" s="143" t="s">
        <v>3558</v>
      </c>
      <c r="CNT50" s="143" t="s">
        <v>3558</v>
      </c>
      <c r="CNU50" s="143" t="s">
        <v>3558</v>
      </c>
      <c r="CNV50" s="143" t="s">
        <v>3558</v>
      </c>
      <c r="CNW50" s="143" t="s">
        <v>3558</v>
      </c>
      <c r="CNX50" s="143" t="s">
        <v>3558</v>
      </c>
      <c r="CNY50" s="143" t="s">
        <v>3558</v>
      </c>
      <c r="CNZ50" s="143" t="s">
        <v>3558</v>
      </c>
      <c r="COA50" s="143" t="s">
        <v>3558</v>
      </c>
      <c r="COB50" s="143" t="s">
        <v>3558</v>
      </c>
      <c r="COC50" s="143" t="s">
        <v>3558</v>
      </c>
      <c r="COD50" s="143" t="s">
        <v>3558</v>
      </c>
      <c r="COE50" s="143" t="s">
        <v>3558</v>
      </c>
      <c r="COF50" s="143" t="s">
        <v>3558</v>
      </c>
      <c r="COG50" s="143" t="s">
        <v>3558</v>
      </c>
      <c r="COH50" s="143" t="s">
        <v>3558</v>
      </c>
      <c r="COI50" s="143" t="s">
        <v>3558</v>
      </c>
      <c r="COJ50" s="143" t="s">
        <v>3558</v>
      </c>
      <c r="COK50" s="143" t="s">
        <v>3558</v>
      </c>
      <c r="COL50" s="143" t="s">
        <v>3558</v>
      </c>
      <c r="COM50" s="143" t="s">
        <v>3558</v>
      </c>
      <c r="CON50" s="143" t="s">
        <v>3558</v>
      </c>
      <c r="COO50" s="143" t="s">
        <v>3558</v>
      </c>
      <c r="COP50" s="143" t="s">
        <v>3558</v>
      </c>
      <c r="COQ50" s="143" t="s">
        <v>3558</v>
      </c>
      <c r="COR50" s="143" t="s">
        <v>3558</v>
      </c>
      <c r="COS50" s="143" t="s">
        <v>3558</v>
      </c>
      <c r="COT50" s="143" t="s">
        <v>3558</v>
      </c>
      <c r="COU50" s="143" t="s">
        <v>3558</v>
      </c>
      <c r="COV50" s="143" t="s">
        <v>3558</v>
      </c>
      <c r="COW50" s="143" t="s">
        <v>3558</v>
      </c>
      <c r="COX50" s="143" t="s">
        <v>3558</v>
      </c>
      <c r="COY50" s="143" t="s">
        <v>3558</v>
      </c>
      <c r="COZ50" s="143" t="s">
        <v>3558</v>
      </c>
      <c r="CPA50" s="143" t="s">
        <v>3558</v>
      </c>
      <c r="CPB50" s="143" t="s">
        <v>3558</v>
      </c>
      <c r="CPC50" s="143" t="s">
        <v>3558</v>
      </c>
      <c r="CPD50" s="143" t="s">
        <v>3558</v>
      </c>
      <c r="CPE50" s="143" t="s">
        <v>3558</v>
      </c>
      <c r="CPF50" s="143" t="s">
        <v>3558</v>
      </c>
      <c r="CPG50" s="143" t="s">
        <v>3558</v>
      </c>
      <c r="CPH50" s="143" t="s">
        <v>3558</v>
      </c>
      <c r="CPI50" s="143" t="s">
        <v>3558</v>
      </c>
      <c r="CPJ50" s="143" t="s">
        <v>3558</v>
      </c>
      <c r="CPK50" s="143" t="s">
        <v>3558</v>
      </c>
      <c r="CPL50" s="143" t="s">
        <v>3558</v>
      </c>
      <c r="CPM50" s="143" t="s">
        <v>3558</v>
      </c>
      <c r="CPN50" s="143" t="s">
        <v>3558</v>
      </c>
      <c r="CPO50" s="143" t="s">
        <v>3558</v>
      </c>
      <c r="CPP50" s="143" t="s">
        <v>3558</v>
      </c>
      <c r="CPQ50" s="143" t="s">
        <v>3558</v>
      </c>
      <c r="CPR50" s="143" t="s">
        <v>3558</v>
      </c>
      <c r="CPS50" s="143" t="s">
        <v>3558</v>
      </c>
      <c r="CPT50" s="143" t="s">
        <v>3558</v>
      </c>
      <c r="CPU50" s="143" t="s">
        <v>3558</v>
      </c>
      <c r="CPV50" s="143" t="s">
        <v>3558</v>
      </c>
      <c r="CPW50" s="143" t="s">
        <v>3558</v>
      </c>
      <c r="CPX50" s="143" t="s">
        <v>3558</v>
      </c>
      <c r="CPY50" s="143" t="s">
        <v>3558</v>
      </c>
      <c r="CPZ50" s="143" t="s">
        <v>3558</v>
      </c>
      <c r="CQA50" s="143" t="s">
        <v>3558</v>
      </c>
      <c r="CQB50" s="143" t="s">
        <v>3558</v>
      </c>
      <c r="CQC50" s="143" t="s">
        <v>3558</v>
      </c>
      <c r="CQD50" s="143" t="s">
        <v>3558</v>
      </c>
      <c r="CQE50" s="143" t="s">
        <v>3558</v>
      </c>
      <c r="CQF50" s="143" t="s">
        <v>3558</v>
      </c>
      <c r="CQG50" s="143" t="s">
        <v>3558</v>
      </c>
      <c r="CQH50" s="143" t="s">
        <v>3558</v>
      </c>
      <c r="CQI50" s="143" t="s">
        <v>3558</v>
      </c>
      <c r="CQJ50" s="143" t="s">
        <v>3558</v>
      </c>
      <c r="CQK50" s="143" t="s">
        <v>3558</v>
      </c>
      <c r="CQL50" s="143" t="s">
        <v>3558</v>
      </c>
      <c r="CQM50" s="143" t="s">
        <v>3558</v>
      </c>
      <c r="CQN50" s="143" t="s">
        <v>3558</v>
      </c>
      <c r="CQO50" s="143" t="s">
        <v>3558</v>
      </c>
      <c r="CQP50" s="143" t="s">
        <v>3558</v>
      </c>
      <c r="CQQ50" s="143" t="s">
        <v>3558</v>
      </c>
      <c r="CQR50" s="143" t="s">
        <v>3558</v>
      </c>
      <c r="CQS50" s="143" t="s">
        <v>3558</v>
      </c>
      <c r="CQT50" s="143" t="s">
        <v>3558</v>
      </c>
      <c r="CQU50" s="143" t="s">
        <v>3558</v>
      </c>
      <c r="CQV50" s="143" t="s">
        <v>3558</v>
      </c>
      <c r="CQW50" s="143" t="s">
        <v>3558</v>
      </c>
      <c r="CQX50" s="143" t="s">
        <v>3558</v>
      </c>
      <c r="CQY50" s="143" t="s">
        <v>3558</v>
      </c>
      <c r="CQZ50" s="143" t="s">
        <v>3558</v>
      </c>
      <c r="CRA50" s="143" t="s">
        <v>3558</v>
      </c>
      <c r="CRB50" s="143" t="s">
        <v>3558</v>
      </c>
      <c r="CRC50" s="143" t="s">
        <v>3558</v>
      </c>
      <c r="CRD50" s="143" t="s">
        <v>3558</v>
      </c>
      <c r="CRE50" s="143" t="s">
        <v>3558</v>
      </c>
      <c r="CRF50" s="143" t="s">
        <v>3558</v>
      </c>
      <c r="CRG50" s="143" t="s">
        <v>3558</v>
      </c>
      <c r="CRH50" s="143" t="s">
        <v>3558</v>
      </c>
      <c r="CRI50" s="143" t="s">
        <v>3558</v>
      </c>
      <c r="CRJ50" s="143" t="s">
        <v>3558</v>
      </c>
      <c r="CRK50" s="143" t="s">
        <v>3558</v>
      </c>
      <c r="CRL50" s="143" t="s">
        <v>3558</v>
      </c>
      <c r="CRM50" s="143" t="s">
        <v>3558</v>
      </c>
      <c r="CRN50" s="143" t="s">
        <v>3558</v>
      </c>
      <c r="CRO50" s="143" t="s">
        <v>3558</v>
      </c>
      <c r="CRP50" s="143" t="s">
        <v>3558</v>
      </c>
      <c r="CRQ50" s="143" t="s">
        <v>3558</v>
      </c>
      <c r="CRR50" s="143" t="s">
        <v>3558</v>
      </c>
      <c r="CRS50" s="143" t="s">
        <v>3558</v>
      </c>
      <c r="CRT50" s="143" t="s">
        <v>3558</v>
      </c>
      <c r="CRU50" s="143" t="s">
        <v>3558</v>
      </c>
      <c r="CRV50" s="143" t="s">
        <v>3558</v>
      </c>
      <c r="CRW50" s="143" t="s">
        <v>3558</v>
      </c>
      <c r="CRX50" s="143" t="s">
        <v>3558</v>
      </c>
      <c r="CRY50" s="143" t="s">
        <v>3558</v>
      </c>
      <c r="CRZ50" s="143" t="s">
        <v>3558</v>
      </c>
      <c r="CSA50" s="143" t="s">
        <v>3558</v>
      </c>
      <c r="CSB50" s="143" t="s">
        <v>3558</v>
      </c>
      <c r="CSC50" s="143" t="s">
        <v>3558</v>
      </c>
      <c r="CSD50" s="143" t="s">
        <v>3558</v>
      </c>
      <c r="CSE50" s="143" t="s">
        <v>3558</v>
      </c>
      <c r="CSF50" s="143" t="s">
        <v>3558</v>
      </c>
      <c r="CSG50" s="143" t="s">
        <v>3558</v>
      </c>
      <c r="CSH50" s="143" t="s">
        <v>3558</v>
      </c>
      <c r="CSI50" s="143" t="s">
        <v>3558</v>
      </c>
      <c r="CSJ50" s="143" t="s">
        <v>3558</v>
      </c>
      <c r="CSK50" s="143" t="s">
        <v>3558</v>
      </c>
      <c r="CSL50" s="143" t="s">
        <v>3558</v>
      </c>
      <c r="CSM50" s="143" t="s">
        <v>3558</v>
      </c>
      <c r="CSN50" s="143" t="s">
        <v>3558</v>
      </c>
      <c r="CSO50" s="143" t="s">
        <v>3558</v>
      </c>
      <c r="CSP50" s="143" t="s">
        <v>3558</v>
      </c>
      <c r="CSQ50" s="143" t="s">
        <v>3558</v>
      </c>
      <c r="CSR50" s="143" t="s">
        <v>3558</v>
      </c>
      <c r="CSS50" s="143" t="s">
        <v>3558</v>
      </c>
      <c r="CST50" s="143" t="s">
        <v>3558</v>
      </c>
      <c r="CSU50" s="143" t="s">
        <v>3558</v>
      </c>
      <c r="CSV50" s="143" t="s">
        <v>3558</v>
      </c>
      <c r="CSW50" s="143" t="s">
        <v>3558</v>
      </c>
      <c r="CSX50" s="143" t="s">
        <v>3558</v>
      </c>
      <c r="CSY50" s="143" t="s">
        <v>3558</v>
      </c>
      <c r="CSZ50" s="143" t="s">
        <v>3558</v>
      </c>
      <c r="CTA50" s="143" t="s">
        <v>3558</v>
      </c>
      <c r="CTB50" s="143" t="s">
        <v>3558</v>
      </c>
      <c r="CTC50" s="143" t="s">
        <v>3558</v>
      </c>
      <c r="CTD50" s="143" t="s">
        <v>3558</v>
      </c>
      <c r="CTE50" s="143" t="s">
        <v>3558</v>
      </c>
      <c r="CTF50" s="143" t="s">
        <v>3558</v>
      </c>
      <c r="CTG50" s="143" t="s">
        <v>3558</v>
      </c>
      <c r="CTH50" s="143" t="s">
        <v>3558</v>
      </c>
      <c r="CTI50" s="143" t="s">
        <v>3558</v>
      </c>
      <c r="CTJ50" s="143" t="s">
        <v>3558</v>
      </c>
      <c r="CTK50" s="143" t="s">
        <v>3558</v>
      </c>
      <c r="CTL50" s="143" t="s">
        <v>3558</v>
      </c>
      <c r="CTM50" s="143" t="s">
        <v>3558</v>
      </c>
      <c r="CTN50" s="143" t="s">
        <v>3558</v>
      </c>
      <c r="CTO50" s="143" t="s">
        <v>3558</v>
      </c>
      <c r="CTP50" s="143" t="s">
        <v>3558</v>
      </c>
      <c r="CTQ50" s="143" t="s">
        <v>3558</v>
      </c>
      <c r="CTR50" s="143" t="s">
        <v>3558</v>
      </c>
      <c r="CTS50" s="143" t="s">
        <v>3558</v>
      </c>
      <c r="CTT50" s="143" t="s">
        <v>3558</v>
      </c>
      <c r="CTU50" s="143" t="s">
        <v>3558</v>
      </c>
      <c r="CTV50" s="143" t="s">
        <v>3558</v>
      </c>
      <c r="CTW50" s="143" t="s">
        <v>3558</v>
      </c>
      <c r="CTX50" s="143" t="s">
        <v>3558</v>
      </c>
      <c r="CTY50" s="143" t="s">
        <v>3558</v>
      </c>
      <c r="CTZ50" s="143" t="s">
        <v>3558</v>
      </c>
      <c r="CUA50" s="143" t="s">
        <v>3558</v>
      </c>
      <c r="CUB50" s="143" t="s">
        <v>3558</v>
      </c>
      <c r="CUC50" s="143" t="s">
        <v>3558</v>
      </c>
      <c r="CUD50" s="143" t="s">
        <v>3558</v>
      </c>
      <c r="CUE50" s="143" t="s">
        <v>3558</v>
      </c>
      <c r="CUF50" s="143" t="s">
        <v>3558</v>
      </c>
      <c r="CUG50" s="143" t="s">
        <v>3558</v>
      </c>
      <c r="CUH50" s="143" t="s">
        <v>3558</v>
      </c>
      <c r="CUI50" s="143" t="s">
        <v>3558</v>
      </c>
      <c r="CUJ50" s="143" t="s">
        <v>3558</v>
      </c>
      <c r="CUK50" s="143" t="s">
        <v>3558</v>
      </c>
      <c r="CUL50" s="143" t="s">
        <v>3558</v>
      </c>
      <c r="CUM50" s="143" t="s">
        <v>3558</v>
      </c>
      <c r="CUN50" s="143" t="s">
        <v>3558</v>
      </c>
      <c r="CUO50" s="143" t="s">
        <v>3558</v>
      </c>
      <c r="CUP50" s="143" t="s">
        <v>3558</v>
      </c>
      <c r="CUQ50" s="143" t="s">
        <v>3558</v>
      </c>
      <c r="CUR50" s="143" t="s">
        <v>3558</v>
      </c>
      <c r="CUS50" s="143" t="s">
        <v>3558</v>
      </c>
      <c r="CUT50" s="143" t="s">
        <v>3558</v>
      </c>
      <c r="CUU50" s="143" t="s">
        <v>3558</v>
      </c>
      <c r="CUV50" s="143" t="s">
        <v>3558</v>
      </c>
      <c r="CUW50" s="143" t="s">
        <v>3558</v>
      </c>
      <c r="CUX50" s="143" t="s">
        <v>3558</v>
      </c>
      <c r="CUY50" s="143" t="s">
        <v>3558</v>
      </c>
      <c r="CUZ50" s="143" t="s">
        <v>3558</v>
      </c>
      <c r="CVA50" s="143" t="s">
        <v>3558</v>
      </c>
      <c r="CVB50" s="143" t="s">
        <v>3558</v>
      </c>
      <c r="CVC50" s="143" t="s">
        <v>3558</v>
      </c>
      <c r="CVD50" s="143" t="s">
        <v>3558</v>
      </c>
      <c r="CVE50" s="143" t="s">
        <v>3558</v>
      </c>
      <c r="CVF50" s="143" t="s">
        <v>3558</v>
      </c>
      <c r="CVG50" s="143" t="s">
        <v>3558</v>
      </c>
      <c r="CVH50" s="143" t="s">
        <v>3558</v>
      </c>
      <c r="CVI50" s="143" t="s">
        <v>3558</v>
      </c>
      <c r="CVJ50" s="143" t="s">
        <v>3558</v>
      </c>
      <c r="CVK50" s="143" t="s">
        <v>3558</v>
      </c>
      <c r="CVL50" s="143" t="s">
        <v>3558</v>
      </c>
      <c r="CVM50" s="143" t="s">
        <v>3558</v>
      </c>
      <c r="CVN50" s="143" t="s">
        <v>3558</v>
      </c>
      <c r="CVO50" s="143" t="s">
        <v>3558</v>
      </c>
      <c r="CVP50" s="143" t="s">
        <v>3558</v>
      </c>
      <c r="CVQ50" s="143" t="s">
        <v>3558</v>
      </c>
      <c r="CVR50" s="143" t="s">
        <v>3558</v>
      </c>
      <c r="CVS50" s="143" t="s">
        <v>3558</v>
      </c>
      <c r="CVT50" s="143" t="s">
        <v>3558</v>
      </c>
      <c r="CVU50" s="143" t="s">
        <v>3558</v>
      </c>
      <c r="CVV50" s="143" t="s">
        <v>3558</v>
      </c>
      <c r="CVW50" s="143" t="s">
        <v>3558</v>
      </c>
      <c r="CVX50" s="143" t="s">
        <v>3558</v>
      </c>
      <c r="CVY50" s="143" t="s">
        <v>3558</v>
      </c>
      <c r="CVZ50" s="143" t="s">
        <v>3558</v>
      </c>
      <c r="CWA50" s="143" t="s">
        <v>3558</v>
      </c>
      <c r="CWB50" s="143" t="s">
        <v>3558</v>
      </c>
      <c r="CWC50" s="143" t="s">
        <v>3558</v>
      </c>
      <c r="CWD50" s="143" t="s">
        <v>3558</v>
      </c>
      <c r="CWE50" s="143" t="s">
        <v>3558</v>
      </c>
      <c r="CWF50" s="143" t="s">
        <v>3558</v>
      </c>
      <c r="CWG50" s="143" t="s">
        <v>3558</v>
      </c>
      <c r="CWH50" s="143" t="s">
        <v>3558</v>
      </c>
      <c r="CWI50" s="143" t="s">
        <v>3558</v>
      </c>
      <c r="CWJ50" s="143" t="s">
        <v>3558</v>
      </c>
      <c r="CWK50" s="143" t="s">
        <v>3558</v>
      </c>
      <c r="CWL50" s="143" t="s">
        <v>3558</v>
      </c>
      <c r="CWM50" s="143" t="s">
        <v>3558</v>
      </c>
      <c r="CWN50" s="143" t="s">
        <v>3558</v>
      </c>
      <c r="CWO50" s="143" t="s">
        <v>3558</v>
      </c>
      <c r="CWP50" s="143" t="s">
        <v>3558</v>
      </c>
      <c r="CWQ50" s="143" t="s">
        <v>3558</v>
      </c>
      <c r="CWR50" s="143" t="s">
        <v>3558</v>
      </c>
      <c r="CWS50" s="143" t="s">
        <v>3558</v>
      </c>
      <c r="CWT50" s="143" t="s">
        <v>3558</v>
      </c>
      <c r="CWU50" s="143" t="s">
        <v>3558</v>
      </c>
      <c r="CWV50" s="143" t="s">
        <v>3558</v>
      </c>
      <c r="CWW50" s="143" t="s">
        <v>3558</v>
      </c>
      <c r="CWX50" s="143" t="s">
        <v>3558</v>
      </c>
      <c r="CWY50" s="143" t="s">
        <v>3558</v>
      </c>
      <c r="CWZ50" s="143" t="s">
        <v>3558</v>
      </c>
      <c r="CXA50" s="143" t="s">
        <v>3558</v>
      </c>
      <c r="CXB50" s="143" t="s">
        <v>3558</v>
      </c>
      <c r="CXC50" s="143" t="s">
        <v>3558</v>
      </c>
      <c r="CXD50" s="143" t="s">
        <v>3558</v>
      </c>
      <c r="CXE50" s="143" t="s">
        <v>3558</v>
      </c>
      <c r="CXF50" s="143" t="s">
        <v>3558</v>
      </c>
      <c r="CXG50" s="143" t="s">
        <v>3558</v>
      </c>
      <c r="CXH50" s="143" t="s">
        <v>3558</v>
      </c>
      <c r="CXI50" s="143" t="s">
        <v>3558</v>
      </c>
      <c r="CXJ50" s="143" t="s">
        <v>3558</v>
      </c>
      <c r="CXK50" s="143" t="s">
        <v>3558</v>
      </c>
      <c r="CXL50" s="143" t="s">
        <v>3558</v>
      </c>
      <c r="CXM50" s="143" t="s">
        <v>3558</v>
      </c>
      <c r="CXN50" s="143" t="s">
        <v>3558</v>
      </c>
      <c r="CXO50" s="143" t="s">
        <v>3558</v>
      </c>
      <c r="CXP50" s="143" t="s">
        <v>3558</v>
      </c>
      <c r="CXQ50" s="143" t="s">
        <v>3558</v>
      </c>
      <c r="CXR50" s="143" t="s">
        <v>3558</v>
      </c>
      <c r="CXS50" s="143" t="s">
        <v>3558</v>
      </c>
      <c r="CXT50" s="143" t="s">
        <v>3558</v>
      </c>
      <c r="CXU50" s="143" t="s">
        <v>3558</v>
      </c>
      <c r="CXV50" s="143" t="s">
        <v>3558</v>
      </c>
      <c r="CXW50" s="143" t="s">
        <v>3558</v>
      </c>
      <c r="CXX50" s="143" t="s">
        <v>3558</v>
      </c>
      <c r="CXY50" s="143" t="s">
        <v>3558</v>
      </c>
      <c r="CXZ50" s="143" t="s">
        <v>3558</v>
      </c>
      <c r="CYA50" s="143" t="s">
        <v>3558</v>
      </c>
      <c r="CYB50" s="143" t="s">
        <v>3558</v>
      </c>
      <c r="CYC50" s="143" t="s">
        <v>3558</v>
      </c>
      <c r="CYD50" s="143" t="s">
        <v>3558</v>
      </c>
      <c r="CYE50" s="143" t="s">
        <v>3558</v>
      </c>
      <c r="CYF50" s="143" t="s">
        <v>3558</v>
      </c>
      <c r="CYG50" s="143" t="s">
        <v>3558</v>
      </c>
      <c r="CYH50" s="143" t="s">
        <v>3558</v>
      </c>
      <c r="CYI50" s="143" t="s">
        <v>3558</v>
      </c>
      <c r="CYJ50" s="143" t="s">
        <v>3558</v>
      </c>
      <c r="CYK50" s="143" t="s">
        <v>3558</v>
      </c>
      <c r="CYL50" s="143" t="s">
        <v>3558</v>
      </c>
      <c r="CYM50" s="143" t="s">
        <v>3558</v>
      </c>
      <c r="CYN50" s="143" t="s">
        <v>3558</v>
      </c>
      <c r="CYO50" s="143" t="s">
        <v>3558</v>
      </c>
      <c r="CYP50" s="143" t="s">
        <v>3558</v>
      </c>
      <c r="CYQ50" s="143" t="s">
        <v>3558</v>
      </c>
      <c r="CYR50" s="143" t="s">
        <v>3558</v>
      </c>
      <c r="CYS50" s="143" t="s">
        <v>3558</v>
      </c>
      <c r="CYT50" s="143" t="s">
        <v>3558</v>
      </c>
      <c r="CYU50" s="143" t="s">
        <v>3558</v>
      </c>
      <c r="CYV50" s="143" t="s">
        <v>3558</v>
      </c>
      <c r="CYW50" s="143" t="s">
        <v>3558</v>
      </c>
      <c r="CYX50" s="143" t="s">
        <v>3558</v>
      </c>
      <c r="CYY50" s="143" t="s">
        <v>3558</v>
      </c>
      <c r="CYZ50" s="143" t="s">
        <v>3558</v>
      </c>
      <c r="CZA50" s="143" t="s">
        <v>3558</v>
      </c>
      <c r="CZB50" s="143" t="s">
        <v>3558</v>
      </c>
      <c r="CZC50" s="143" t="s">
        <v>3558</v>
      </c>
      <c r="CZD50" s="143" t="s">
        <v>3558</v>
      </c>
      <c r="CZE50" s="143" t="s">
        <v>3558</v>
      </c>
      <c r="CZF50" s="143" t="s">
        <v>3558</v>
      </c>
      <c r="CZG50" s="143" t="s">
        <v>3558</v>
      </c>
      <c r="CZH50" s="143" t="s">
        <v>3558</v>
      </c>
      <c r="CZI50" s="143" t="s">
        <v>3558</v>
      </c>
      <c r="CZJ50" s="143" t="s">
        <v>3558</v>
      </c>
      <c r="CZK50" s="143" t="s">
        <v>3558</v>
      </c>
      <c r="CZL50" s="143" t="s">
        <v>3558</v>
      </c>
      <c r="CZM50" s="143" t="s">
        <v>3558</v>
      </c>
      <c r="CZN50" s="143" t="s">
        <v>3558</v>
      </c>
      <c r="CZO50" s="143" t="s">
        <v>3558</v>
      </c>
      <c r="CZP50" s="143" t="s">
        <v>3558</v>
      </c>
      <c r="CZQ50" s="143" t="s">
        <v>3558</v>
      </c>
      <c r="CZR50" s="143" t="s">
        <v>3558</v>
      </c>
      <c r="CZS50" s="143" t="s">
        <v>3558</v>
      </c>
      <c r="CZT50" s="143" t="s">
        <v>3558</v>
      </c>
      <c r="CZU50" s="143" t="s">
        <v>3558</v>
      </c>
      <c r="CZV50" s="143" t="s">
        <v>3558</v>
      </c>
      <c r="CZW50" s="143" t="s">
        <v>3558</v>
      </c>
      <c r="CZX50" s="143" t="s">
        <v>3558</v>
      </c>
      <c r="CZY50" s="143" t="s">
        <v>3558</v>
      </c>
      <c r="CZZ50" s="143" t="s">
        <v>3558</v>
      </c>
      <c r="DAA50" s="143" t="s">
        <v>3558</v>
      </c>
      <c r="DAB50" s="143" t="s">
        <v>3558</v>
      </c>
      <c r="DAC50" s="143" t="s">
        <v>3558</v>
      </c>
      <c r="DAD50" s="143" t="s">
        <v>3558</v>
      </c>
      <c r="DAE50" s="143" t="s">
        <v>3558</v>
      </c>
      <c r="DAF50" s="143" t="s">
        <v>3558</v>
      </c>
      <c r="DAG50" s="143" t="s">
        <v>3558</v>
      </c>
      <c r="DAH50" s="143" t="s">
        <v>3558</v>
      </c>
      <c r="DAI50" s="143" t="s">
        <v>3558</v>
      </c>
      <c r="DAJ50" s="143" t="s">
        <v>3558</v>
      </c>
      <c r="DAK50" s="143" t="s">
        <v>3558</v>
      </c>
      <c r="DAL50" s="143" t="s">
        <v>3558</v>
      </c>
      <c r="DAM50" s="143" t="s">
        <v>3558</v>
      </c>
      <c r="DAN50" s="143" t="s">
        <v>3558</v>
      </c>
      <c r="DAO50" s="143" t="s">
        <v>3558</v>
      </c>
      <c r="DAP50" s="143" t="s">
        <v>3558</v>
      </c>
      <c r="DAQ50" s="143" t="s">
        <v>3558</v>
      </c>
      <c r="DAR50" s="143" t="s">
        <v>3558</v>
      </c>
      <c r="DAS50" s="143" t="s">
        <v>3558</v>
      </c>
      <c r="DAT50" s="143" t="s">
        <v>3558</v>
      </c>
      <c r="DAU50" s="143" t="s">
        <v>3558</v>
      </c>
      <c r="DAV50" s="143" t="s">
        <v>3558</v>
      </c>
      <c r="DAW50" s="143" t="s">
        <v>3558</v>
      </c>
      <c r="DAX50" s="143" t="s">
        <v>3558</v>
      </c>
      <c r="DAY50" s="143" t="s">
        <v>3558</v>
      </c>
      <c r="DAZ50" s="143" t="s">
        <v>3558</v>
      </c>
      <c r="DBA50" s="143" t="s">
        <v>3558</v>
      </c>
      <c r="DBB50" s="143" t="s">
        <v>3558</v>
      </c>
      <c r="DBC50" s="143" t="s">
        <v>3558</v>
      </c>
      <c r="DBD50" s="143" t="s">
        <v>3558</v>
      </c>
      <c r="DBE50" s="143" t="s">
        <v>3558</v>
      </c>
      <c r="DBF50" s="143" t="s">
        <v>3558</v>
      </c>
      <c r="DBG50" s="143" t="s">
        <v>3558</v>
      </c>
      <c r="DBH50" s="143" t="s">
        <v>3558</v>
      </c>
      <c r="DBI50" s="143" t="s">
        <v>3558</v>
      </c>
      <c r="DBJ50" s="143" t="s">
        <v>3558</v>
      </c>
      <c r="DBK50" s="143" t="s">
        <v>3558</v>
      </c>
      <c r="DBL50" s="143" t="s">
        <v>3558</v>
      </c>
      <c r="DBM50" s="143" t="s">
        <v>3558</v>
      </c>
      <c r="DBN50" s="143" t="s">
        <v>3558</v>
      </c>
      <c r="DBO50" s="143" t="s">
        <v>3558</v>
      </c>
      <c r="DBP50" s="143" t="s">
        <v>3558</v>
      </c>
      <c r="DBQ50" s="143" t="s">
        <v>3558</v>
      </c>
      <c r="DBR50" s="143" t="s">
        <v>3558</v>
      </c>
      <c r="DBS50" s="143" t="s">
        <v>3558</v>
      </c>
      <c r="DBT50" s="143" t="s">
        <v>3558</v>
      </c>
      <c r="DBU50" s="143" t="s">
        <v>3558</v>
      </c>
      <c r="DBV50" s="143" t="s">
        <v>3558</v>
      </c>
      <c r="DBW50" s="143" t="s">
        <v>3558</v>
      </c>
      <c r="DBX50" s="143" t="s">
        <v>3558</v>
      </c>
      <c r="DBY50" s="143" t="s">
        <v>3558</v>
      </c>
      <c r="DBZ50" s="143" t="s">
        <v>3558</v>
      </c>
      <c r="DCA50" s="143" t="s">
        <v>3558</v>
      </c>
      <c r="DCB50" s="143" t="s">
        <v>3558</v>
      </c>
      <c r="DCC50" s="143" t="s">
        <v>3558</v>
      </c>
      <c r="DCD50" s="143" t="s">
        <v>3558</v>
      </c>
      <c r="DCE50" s="143" t="s">
        <v>3558</v>
      </c>
      <c r="DCF50" s="143" t="s">
        <v>3558</v>
      </c>
      <c r="DCG50" s="143" t="s">
        <v>3558</v>
      </c>
      <c r="DCH50" s="143" t="s">
        <v>3558</v>
      </c>
      <c r="DCI50" s="143" t="s">
        <v>3558</v>
      </c>
      <c r="DCJ50" s="143" t="s">
        <v>3558</v>
      </c>
      <c r="DCK50" s="143" t="s">
        <v>3558</v>
      </c>
      <c r="DCL50" s="143" t="s">
        <v>3558</v>
      </c>
      <c r="DCM50" s="143" t="s">
        <v>3558</v>
      </c>
      <c r="DCN50" s="143" t="s">
        <v>3558</v>
      </c>
      <c r="DCO50" s="143" t="s">
        <v>3558</v>
      </c>
      <c r="DCP50" s="143" t="s">
        <v>3558</v>
      </c>
      <c r="DCQ50" s="143" t="s">
        <v>3558</v>
      </c>
      <c r="DCR50" s="143" t="s">
        <v>3558</v>
      </c>
      <c r="DCS50" s="143" t="s">
        <v>3558</v>
      </c>
      <c r="DCT50" s="143" t="s">
        <v>3558</v>
      </c>
      <c r="DCU50" s="143" t="s">
        <v>3558</v>
      </c>
      <c r="DCV50" s="143" t="s">
        <v>3558</v>
      </c>
      <c r="DCW50" s="143" t="s">
        <v>3558</v>
      </c>
      <c r="DCX50" s="143" t="s">
        <v>3558</v>
      </c>
      <c r="DCY50" s="143" t="s">
        <v>3558</v>
      </c>
      <c r="DCZ50" s="143" t="s">
        <v>3558</v>
      </c>
      <c r="DDA50" s="143" t="s">
        <v>3558</v>
      </c>
      <c r="DDB50" s="143" t="s">
        <v>3558</v>
      </c>
      <c r="DDC50" s="143" t="s">
        <v>3558</v>
      </c>
      <c r="DDD50" s="143" t="s">
        <v>3558</v>
      </c>
      <c r="DDE50" s="143" t="s">
        <v>3558</v>
      </c>
      <c r="DDF50" s="143" t="s">
        <v>3558</v>
      </c>
      <c r="DDG50" s="143" t="s">
        <v>3558</v>
      </c>
      <c r="DDH50" s="143" t="s">
        <v>3558</v>
      </c>
      <c r="DDI50" s="143" t="s">
        <v>3558</v>
      </c>
      <c r="DDJ50" s="143" t="s">
        <v>3558</v>
      </c>
      <c r="DDK50" s="143" t="s">
        <v>3558</v>
      </c>
      <c r="DDL50" s="143" t="s">
        <v>3558</v>
      </c>
      <c r="DDM50" s="143" t="s">
        <v>3558</v>
      </c>
      <c r="DDN50" s="143" t="s">
        <v>3558</v>
      </c>
      <c r="DDO50" s="143" t="s">
        <v>3558</v>
      </c>
      <c r="DDP50" s="143" t="s">
        <v>3558</v>
      </c>
      <c r="DDQ50" s="143" t="s">
        <v>3558</v>
      </c>
      <c r="DDR50" s="143" t="s">
        <v>3558</v>
      </c>
      <c r="DDS50" s="143" t="s">
        <v>3558</v>
      </c>
      <c r="DDT50" s="143" t="s">
        <v>3558</v>
      </c>
      <c r="DDU50" s="143" t="s">
        <v>3558</v>
      </c>
      <c r="DDV50" s="143" t="s">
        <v>3558</v>
      </c>
      <c r="DDW50" s="143" t="s">
        <v>3558</v>
      </c>
      <c r="DDX50" s="143" t="s">
        <v>3558</v>
      </c>
      <c r="DDY50" s="143" t="s">
        <v>3558</v>
      </c>
      <c r="DDZ50" s="143" t="s">
        <v>3558</v>
      </c>
      <c r="DEA50" s="143" t="s">
        <v>3558</v>
      </c>
      <c r="DEB50" s="143" t="s">
        <v>3558</v>
      </c>
      <c r="DEC50" s="143" t="s">
        <v>3558</v>
      </c>
      <c r="DED50" s="143" t="s">
        <v>3558</v>
      </c>
      <c r="DEE50" s="143" t="s">
        <v>3558</v>
      </c>
      <c r="DEF50" s="143" t="s">
        <v>3558</v>
      </c>
      <c r="DEG50" s="143" t="s">
        <v>3558</v>
      </c>
      <c r="DEH50" s="143" t="s">
        <v>3558</v>
      </c>
      <c r="DEI50" s="143" t="s">
        <v>3558</v>
      </c>
      <c r="DEJ50" s="143" t="s">
        <v>3558</v>
      </c>
      <c r="DEK50" s="143" t="s">
        <v>3558</v>
      </c>
      <c r="DEL50" s="143" t="s">
        <v>3558</v>
      </c>
      <c r="DEM50" s="143" t="s">
        <v>3558</v>
      </c>
      <c r="DEN50" s="143" t="s">
        <v>3558</v>
      </c>
      <c r="DEO50" s="143" t="s">
        <v>3558</v>
      </c>
      <c r="DEP50" s="143" t="s">
        <v>3558</v>
      </c>
      <c r="DEQ50" s="143" t="s">
        <v>3558</v>
      </c>
      <c r="DER50" s="143" t="s">
        <v>3558</v>
      </c>
      <c r="DES50" s="143" t="s">
        <v>3558</v>
      </c>
      <c r="DET50" s="143" t="s">
        <v>3558</v>
      </c>
      <c r="DEU50" s="143" t="s">
        <v>3558</v>
      </c>
      <c r="DEV50" s="143" t="s">
        <v>3558</v>
      </c>
      <c r="DEW50" s="143" t="s">
        <v>3558</v>
      </c>
      <c r="DEX50" s="143" t="s">
        <v>3558</v>
      </c>
      <c r="DEY50" s="143" t="s">
        <v>3558</v>
      </c>
      <c r="DEZ50" s="143" t="s">
        <v>3558</v>
      </c>
      <c r="DFA50" s="143" t="s">
        <v>3558</v>
      </c>
      <c r="DFB50" s="143" t="s">
        <v>3558</v>
      </c>
      <c r="DFC50" s="143" t="s">
        <v>3558</v>
      </c>
      <c r="DFD50" s="143" t="s">
        <v>3558</v>
      </c>
      <c r="DFE50" s="143" t="s">
        <v>3558</v>
      </c>
      <c r="DFF50" s="143" t="s">
        <v>3558</v>
      </c>
      <c r="DFG50" s="143" t="s">
        <v>3558</v>
      </c>
      <c r="DFH50" s="143" t="s">
        <v>3558</v>
      </c>
      <c r="DFI50" s="143" t="s">
        <v>3558</v>
      </c>
      <c r="DFJ50" s="143" t="s">
        <v>3558</v>
      </c>
      <c r="DFK50" s="143" t="s">
        <v>3558</v>
      </c>
      <c r="DFL50" s="143" t="s">
        <v>3558</v>
      </c>
      <c r="DFM50" s="143" t="s">
        <v>3558</v>
      </c>
      <c r="DFN50" s="143" t="s">
        <v>3558</v>
      </c>
      <c r="DFO50" s="143" t="s">
        <v>3558</v>
      </c>
      <c r="DFP50" s="143" t="s">
        <v>3558</v>
      </c>
      <c r="DFQ50" s="143" t="s">
        <v>3558</v>
      </c>
      <c r="DFR50" s="143" t="s">
        <v>3558</v>
      </c>
      <c r="DFS50" s="143" t="s">
        <v>3558</v>
      </c>
      <c r="DFT50" s="143" t="s">
        <v>3558</v>
      </c>
      <c r="DFU50" s="143" t="s">
        <v>3558</v>
      </c>
      <c r="DFV50" s="143" t="s">
        <v>3558</v>
      </c>
      <c r="DFW50" s="143" t="s">
        <v>3558</v>
      </c>
      <c r="DFX50" s="143" t="s">
        <v>3558</v>
      </c>
      <c r="DFY50" s="143" t="s">
        <v>3558</v>
      </c>
      <c r="DFZ50" s="143" t="s">
        <v>3558</v>
      </c>
      <c r="DGA50" s="143" t="s">
        <v>3558</v>
      </c>
      <c r="DGB50" s="143" t="s">
        <v>3558</v>
      </c>
      <c r="DGC50" s="143" t="s">
        <v>3558</v>
      </c>
      <c r="DGD50" s="143" t="s">
        <v>3558</v>
      </c>
      <c r="DGE50" s="143" t="s">
        <v>3558</v>
      </c>
      <c r="DGF50" s="143" t="s">
        <v>3558</v>
      </c>
      <c r="DGG50" s="143" t="s">
        <v>3558</v>
      </c>
      <c r="DGH50" s="143" t="s">
        <v>3558</v>
      </c>
      <c r="DGI50" s="143" t="s">
        <v>3558</v>
      </c>
      <c r="DGJ50" s="143" t="s">
        <v>3558</v>
      </c>
      <c r="DGK50" s="143" t="s">
        <v>3558</v>
      </c>
      <c r="DGL50" s="143" t="s">
        <v>3558</v>
      </c>
      <c r="DGM50" s="143" t="s">
        <v>3558</v>
      </c>
      <c r="DGN50" s="143" t="s">
        <v>3558</v>
      </c>
      <c r="DGO50" s="143" t="s">
        <v>3558</v>
      </c>
      <c r="DGP50" s="143" t="s">
        <v>3558</v>
      </c>
      <c r="DGQ50" s="143" t="s">
        <v>3558</v>
      </c>
      <c r="DGR50" s="143" t="s">
        <v>3558</v>
      </c>
      <c r="DGS50" s="143" t="s">
        <v>3558</v>
      </c>
      <c r="DGT50" s="143" t="s">
        <v>3558</v>
      </c>
      <c r="DGU50" s="143" t="s">
        <v>3558</v>
      </c>
      <c r="DGV50" s="143" t="s">
        <v>3558</v>
      </c>
      <c r="DGW50" s="143" t="s">
        <v>3558</v>
      </c>
      <c r="DGX50" s="143" t="s">
        <v>3558</v>
      </c>
      <c r="DGY50" s="143" t="s">
        <v>3558</v>
      </c>
      <c r="DGZ50" s="143" t="s">
        <v>3558</v>
      </c>
      <c r="DHA50" s="143" t="s">
        <v>3558</v>
      </c>
      <c r="DHB50" s="143" t="s">
        <v>3558</v>
      </c>
      <c r="DHC50" s="143" t="s">
        <v>3558</v>
      </c>
      <c r="DHD50" s="143" t="s">
        <v>3558</v>
      </c>
      <c r="DHE50" s="143" t="s">
        <v>3558</v>
      </c>
      <c r="DHF50" s="143" t="s">
        <v>3558</v>
      </c>
      <c r="DHG50" s="143" t="s">
        <v>3558</v>
      </c>
      <c r="DHH50" s="143" t="s">
        <v>3558</v>
      </c>
      <c r="DHI50" s="143" t="s">
        <v>3558</v>
      </c>
      <c r="DHJ50" s="143" t="s">
        <v>3558</v>
      </c>
      <c r="DHK50" s="143" t="s">
        <v>3558</v>
      </c>
      <c r="DHL50" s="143" t="s">
        <v>3558</v>
      </c>
      <c r="DHM50" s="143" t="s">
        <v>3558</v>
      </c>
      <c r="DHN50" s="143" t="s">
        <v>3558</v>
      </c>
      <c r="DHO50" s="143" t="s">
        <v>3558</v>
      </c>
      <c r="DHP50" s="143" t="s">
        <v>3558</v>
      </c>
      <c r="DHQ50" s="143" t="s">
        <v>3558</v>
      </c>
      <c r="DHR50" s="143" t="s">
        <v>3558</v>
      </c>
      <c r="DHS50" s="143" t="s">
        <v>3558</v>
      </c>
      <c r="DHT50" s="143" t="s">
        <v>3558</v>
      </c>
      <c r="DHU50" s="143" t="s">
        <v>3558</v>
      </c>
      <c r="DHV50" s="143" t="s">
        <v>3558</v>
      </c>
      <c r="DHW50" s="143" t="s">
        <v>3558</v>
      </c>
      <c r="DHX50" s="143" t="s">
        <v>3558</v>
      </c>
      <c r="DHY50" s="143" t="s">
        <v>3558</v>
      </c>
      <c r="DHZ50" s="143" t="s">
        <v>3558</v>
      </c>
      <c r="DIA50" s="143" t="s">
        <v>3558</v>
      </c>
      <c r="DIB50" s="143" t="s">
        <v>3558</v>
      </c>
      <c r="DIC50" s="143" t="s">
        <v>3558</v>
      </c>
      <c r="DID50" s="143" t="s">
        <v>3558</v>
      </c>
      <c r="DIE50" s="143" t="s">
        <v>3558</v>
      </c>
      <c r="DIF50" s="143" t="s">
        <v>3558</v>
      </c>
      <c r="DIG50" s="143" t="s">
        <v>3558</v>
      </c>
      <c r="DIH50" s="143" t="s">
        <v>3558</v>
      </c>
      <c r="DII50" s="143" t="s">
        <v>3558</v>
      </c>
      <c r="DIJ50" s="143" t="s">
        <v>3558</v>
      </c>
      <c r="DIK50" s="143" t="s">
        <v>3558</v>
      </c>
      <c r="DIL50" s="143" t="s">
        <v>3558</v>
      </c>
      <c r="DIM50" s="143" t="s">
        <v>3558</v>
      </c>
      <c r="DIN50" s="143" t="s">
        <v>3558</v>
      </c>
      <c r="DIO50" s="143" t="s">
        <v>3558</v>
      </c>
      <c r="DIP50" s="143" t="s">
        <v>3558</v>
      </c>
      <c r="DIQ50" s="143" t="s">
        <v>3558</v>
      </c>
      <c r="DIR50" s="143" t="s">
        <v>3558</v>
      </c>
      <c r="DIS50" s="143" t="s">
        <v>3558</v>
      </c>
      <c r="DIT50" s="143" t="s">
        <v>3558</v>
      </c>
      <c r="DIU50" s="143" t="s">
        <v>3558</v>
      </c>
      <c r="DIV50" s="143" t="s">
        <v>3558</v>
      </c>
      <c r="DIW50" s="143" t="s">
        <v>3558</v>
      </c>
      <c r="DIX50" s="143" t="s">
        <v>3558</v>
      </c>
      <c r="DIY50" s="143" t="s">
        <v>3558</v>
      </c>
      <c r="DIZ50" s="143" t="s">
        <v>3558</v>
      </c>
      <c r="DJA50" s="143" t="s">
        <v>3558</v>
      </c>
      <c r="DJB50" s="143" t="s">
        <v>3558</v>
      </c>
      <c r="DJC50" s="143" t="s">
        <v>3558</v>
      </c>
      <c r="DJD50" s="143" t="s">
        <v>3558</v>
      </c>
      <c r="DJE50" s="143" t="s">
        <v>3558</v>
      </c>
      <c r="DJF50" s="143" t="s">
        <v>3558</v>
      </c>
      <c r="DJG50" s="143" t="s">
        <v>3558</v>
      </c>
      <c r="DJH50" s="143" t="s">
        <v>3558</v>
      </c>
      <c r="DJI50" s="143" t="s">
        <v>3558</v>
      </c>
      <c r="DJJ50" s="143" t="s">
        <v>3558</v>
      </c>
      <c r="DJK50" s="143" t="s">
        <v>3558</v>
      </c>
      <c r="DJL50" s="143" t="s">
        <v>3558</v>
      </c>
      <c r="DJM50" s="143" t="s">
        <v>3558</v>
      </c>
      <c r="DJN50" s="143" t="s">
        <v>3558</v>
      </c>
      <c r="DJO50" s="143" t="s">
        <v>3558</v>
      </c>
      <c r="DJP50" s="143" t="s">
        <v>3558</v>
      </c>
      <c r="DJQ50" s="143" t="s">
        <v>3558</v>
      </c>
      <c r="DJR50" s="143" t="s">
        <v>3558</v>
      </c>
      <c r="DJS50" s="143" t="s">
        <v>3558</v>
      </c>
      <c r="DJT50" s="143" t="s">
        <v>3558</v>
      </c>
      <c r="DJU50" s="143" t="s">
        <v>3558</v>
      </c>
      <c r="DJV50" s="143" t="s">
        <v>3558</v>
      </c>
      <c r="DJW50" s="143" t="s">
        <v>3558</v>
      </c>
      <c r="DJX50" s="143" t="s">
        <v>3558</v>
      </c>
      <c r="DJY50" s="143" t="s">
        <v>3558</v>
      </c>
      <c r="DJZ50" s="143" t="s">
        <v>3558</v>
      </c>
      <c r="DKA50" s="143" t="s">
        <v>3558</v>
      </c>
      <c r="DKB50" s="143" t="s">
        <v>3558</v>
      </c>
      <c r="DKC50" s="143" t="s">
        <v>3558</v>
      </c>
      <c r="DKD50" s="143" t="s">
        <v>3558</v>
      </c>
      <c r="DKE50" s="143" t="s">
        <v>3558</v>
      </c>
      <c r="DKF50" s="143" t="s">
        <v>3558</v>
      </c>
      <c r="DKG50" s="143" t="s">
        <v>3558</v>
      </c>
      <c r="DKH50" s="143" t="s">
        <v>3558</v>
      </c>
      <c r="DKI50" s="143" t="s">
        <v>3558</v>
      </c>
      <c r="DKJ50" s="143" t="s">
        <v>3558</v>
      </c>
      <c r="DKK50" s="143" t="s">
        <v>3558</v>
      </c>
      <c r="DKL50" s="143" t="s">
        <v>3558</v>
      </c>
      <c r="DKM50" s="143" t="s">
        <v>3558</v>
      </c>
      <c r="DKN50" s="143" t="s">
        <v>3558</v>
      </c>
      <c r="DKO50" s="143" t="s">
        <v>3558</v>
      </c>
      <c r="DKP50" s="143" t="s">
        <v>3558</v>
      </c>
      <c r="DKQ50" s="143" t="s">
        <v>3558</v>
      </c>
      <c r="DKR50" s="143" t="s">
        <v>3558</v>
      </c>
      <c r="DKS50" s="143" t="s">
        <v>3558</v>
      </c>
      <c r="DKT50" s="143" t="s">
        <v>3558</v>
      </c>
      <c r="DKU50" s="143" t="s">
        <v>3558</v>
      </c>
      <c r="DKV50" s="143" t="s">
        <v>3558</v>
      </c>
      <c r="DKW50" s="143" t="s">
        <v>3558</v>
      </c>
      <c r="DKX50" s="143" t="s">
        <v>3558</v>
      </c>
      <c r="DKY50" s="143" t="s">
        <v>3558</v>
      </c>
      <c r="DKZ50" s="143" t="s">
        <v>3558</v>
      </c>
      <c r="DLA50" s="143" t="s">
        <v>3558</v>
      </c>
      <c r="DLB50" s="143" t="s">
        <v>3558</v>
      </c>
      <c r="DLC50" s="143" t="s">
        <v>3558</v>
      </c>
      <c r="DLD50" s="143" t="s">
        <v>3558</v>
      </c>
      <c r="DLE50" s="143" t="s">
        <v>3558</v>
      </c>
      <c r="DLF50" s="143" t="s">
        <v>3558</v>
      </c>
      <c r="DLG50" s="143" t="s">
        <v>3558</v>
      </c>
      <c r="DLH50" s="143" t="s">
        <v>3558</v>
      </c>
      <c r="DLI50" s="143" t="s">
        <v>3558</v>
      </c>
      <c r="DLJ50" s="143" t="s">
        <v>3558</v>
      </c>
      <c r="DLK50" s="143" t="s">
        <v>3558</v>
      </c>
      <c r="DLL50" s="143" t="s">
        <v>3558</v>
      </c>
      <c r="DLM50" s="143" t="s">
        <v>3558</v>
      </c>
      <c r="DLN50" s="143" t="s">
        <v>3558</v>
      </c>
      <c r="DLO50" s="143" t="s">
        <v>3558</v>
      </c>
      <c r="DLP50" s="143" t="s">
        <v>3558</v>
      </c>
      <c r="DLQ50" s="143" t="s">
        <v>3558</v>
      </c>
      <c r="DLR50" s="143" t="s">
        <v>3558</v>
      </c>
      <c r="DLS50" s="143" t="s">
        <v>3558</v>
      </c>
      <c r="DLT50" s="143" t="s">
        <v>3558</v>
      </c>
      <c r="DLU50" s="143" t="s">
        <v>3558</v>
      </c>
      <c r="DLV50" s="143" t="s">
        <v>3558</v>
      </c>
      <c r="DLW50" s="143" t="s">
        <v>3558</v>
      </c>
      <c r="DLX50" s="143" t="s">
        <v>3558</v>
      </c>
      <c r="DLY50" s="143" t="s">
        <v>3558</v>
      </c>
      <c r="DLZ50" s="143" t="s">
        <v>3558</v>
      </c>
      <c r="DMA50" s="143" t="s">
        <v>3558</v>
      </c>
      <c r="DMB50" s="143" t="s">
        <v>3558</v>
      </c>
      <c r="DMC50" s="143" t="s">
        <v>3558</v>
      </c>
      <c r="DMD50" s="143" t="s">
        <v>3558</v>
      </c>
      <c r="DME50" s="143" t="s">
        <v>3558</v>
      </c>
      <c r="DMF50" s="143" t="s">
        <v>3558</v>
      </c>
      <c r="DMG50" s="143" t="s">
        <v>3558</v>
      </c>
      <c r="DMH50" s="143" t="s">
        <v>3558</v>
      </c>
      <c r="DMI50" s="143" t="s">
        <v>3558</v>
      </c>
      <c r="DMJ50" s="143" t="s">
        <v>3558</v>
      </c>
      <c r="DMK50" s="143" t="s">
        <v>3558</v>
      </c>
      <c r="DML50" s="143" t="s">
        <v>3558</v>
      </c>
      <c r="DMM50" s="143" t="s">
        <v>3558</v>
      </c>
      <c r="DMN50" s="143" t="s">
        <v>3558</v>
      </c>
      <c r="DMO50" s="143" t="s">
        <v>3558</v>
      </c>
      <c r="DMP50" s="143" t="s">
        <v>3558</v>
      </c>
      <c r="DMQ50" s="143" t="s">
        <v>3558</v>
      </c>
      <c r="DMR50" s="143" t="s">
        <v>3558</v>
      </c>
      <c r="DMS50" s="143" t="s">
        <v>3558</v>
      </c>
      <c r="DMT50" s="143" t="s">
        <v>3558</v>
      </c>
      <c r="DMU50" s="143" t="s">
        <v>3558</v>
      </c>
      <c r="DMV50" s="143" t="s">
        <v>3558</v>
      </c>
      <c r="DMW50" s="143" t="s">
        <v>3558</v>
      </c>
      <c r="DMX50" s="143" t="s">
        <v>3558</v>
      </c>
      <c r="DMY50" s="143" t="s">
        <v>3558</v>
      </c>
      <c r="DMZ50" s="143" t="s">
        <v>3558</v>
      </c>
      <c r="DNA50" s="143" t="s">
        <v>3558</v>
      </c>
      <c r="DNB50" s="143" t="s">
        <v>3558</v>
      </c>
      <c r="DNC50" s="143" t="s">
        <v>3558</v>
      </c>
      <c r="DND50" s="143" t="s">
        <v>3558</v>
      </c>
      <c r="DNE50" s="143" t="s">
        <v>3558</v>
      </c>
      <c r="DNF50" s="143" t="s">
        <v>3558</v>
      </c>
      <c r="DNG50" s="143" t="s">
        <v>3558</v>
      </c>
      <c r="DNH50" s="143" t="s">
        <v>3558</v>
      </c>
      <c r="DNI50" s="143" t="s">
        <v>3558</v>
      </c>
      <c r="DNJ50" s="143" t="s">
        <v>3558</v>
      </c>
      <c r="DNK50" s="143" t="s">
        <v>3558</v>
      </c>
      <c r="DNL50" s="143" t="s">
        <v>3558</v>
      </c>
      <c r="DNM50" s="143" t="s">
        <v>3558</v>
      </c>
      <c r="DNN50" s="143" t="s">
        <v>3558</v>
      </c>
      <c r="DNO50" s="143" t="s">
        <v>3558</v>
      </c>
      <c r="DNP50" s="143" t="s">
        <v>3558</v>
      </c>
      <c r="DNQ50" s="143" t="s">
        <v>3558</v>
      </c>
      <c r="DNR50" s="143" t="s">
        <v>3558</v>
      </c>
      <c r="DNS50" s="143" t="s">
        <v>3558</v>
      </c>
      <c r="DNT50" s="143" t="s">
        <v>3558</v>
      </c>
      <c r="DNU50" s="143" t="s">
        <v>3558</v>
      </c>
      <c r="DNV50" s="143" t="s">
        <v>3558</v>
      </c>
      <c r="DNW50" s="143" t="s">
        <v>3558</v>
      </c>
      <c r="DNX50" s="143" t="s">
        <v>3558</v>
      </c>
      <c r="DNY50" s="143" t="s">
        <v>3558</v>
      </c>
      <c r="DNZ50" s="143" t="s">
        <v>3558</v>
      </c>
      <c r="DOA50" s="143" t="s">
        <v>3558</v>
      </c>
      <c r="DOB50" s="143" t="s">
        <v>3558</v>
      </c>
      <c r="DOC50" s="143" t="s">
        <v>3558</v>
      </c>
      <c r="DOD50" s="143" t="s">
        <v>3558</v>
      </c>
      <c r="DOE50" s="143" t="s">
        <v>3558</v>
      </c>
      <c r="DOF50" s="143" t="s">
        <v>3558</v>
      </c>
      <c r="DOG50" s="143" t="s">
        <v>3558</v>
      </c>
      <c r="DOH50" s="143" t="s">
        <v>3558</v>
      </c>
      <c r="DOI50" s="143" t="s">
        <v>3558</v>
      </c>
      <c r="DOJ50" s="143" t="s">
        <v>3558</v>
      </c>
      <c r="DOK50" s="143" t="s">
        <v>3558</v>
      </c>
      <c r="DOL50" s="143" t="s">
        <v>3558</v>
      </c>
      <c r="DOM50" s="143" t="s">
        <v>3558</v>
      </c>
      <c r="DON50" s="143" t="s">
        <v>3558</v>
      </c>
      <c r="DOO50" s="143" t="s">
        <v>3558</v>
      </c>
      <c r="DOP50" s="143" t="s">
        <v>3558</v>
      </c>
      <c r="DOQ50" s="143" t="s">
        <v>3558</v>
      </c>
      <c r="DOR50" s="143" t="s">
        <v>3558</v>
      </c>
      <c r="DOS50" s="143" t="s">
        <v>3558</v>
      </c>
      <c r="DOT50" s="143" t="s">
        <v>3558</v>
      </c>
      <c r="DOU50" s="143" t="s">
        <v>3558</v>
      </c>
      <c r="DOV50" s="143" t="s">
        <v>3558</v>
      </c>
      <c r="DOW50" s="143" t="s">
        <v>3558</v>
      </c>
      <c r="DOX50" s="143" t="s">
        <v>3558</v>
      </c>
      <c r="DOY50" s="143" t="s">
        <v>3558</v>
      </c>
      <c r="DOZ50" s="143" t="s">
        <v>3558</v>
      </c>
      <c r="DPA50" s="143" t="s">
        <v>3558</v>
      </c>
      <c r="DPB50" s="143" t="s">
        <v>3558</v>
      </c>
      <c r="DPC50" s="143" t="s">
        <v>3558</v>
      </c>
      <c r="DPD50" s="143" t="s">
        <v>3558</v>
      </c>
      <c r="DPE50" s="143" t="s">
        <v>3558</v>
      </c>
      <c r="DPF50" s="143" t="s">
        <v>3558</v>
      </c>
      <c r="DPG50" s="143" t="s">
        <v>3558</v>
      </c>
      <c r="DPH50" s="143" t="s">
        <v>3558</v>
      </c>
      <c r="DPI50" s="143" t="s">
        <v>3558</v>
      </c>
      <c r="DPJ50" s="143" t="s">
        <v>3558</v>
      </c>
      <c r="DPK50" s="143" t="s">
        <v>3558</v>
      </c>
      <c r="DPL50" s="143" t="s">
        <v>3558</v>
      </c>
      <c r="DPM50" s="143" t="s">
        <v>3558</v>
      </c>
      <c r="DPN50" s="143" t="s">
        <v>3558</v>
      </c>
      <c r="DPO50" s="143" t="s">
        <v>3558</v>
      </c>
      <c r="DPP50" s="143" t="s">
        <v>3558</v>
      </c>
      <c r="DPQ50" s="143" t="s">
        <v>3558</v>
      </c>
      <c r="DPR50" s="143" t="s">
        <v>3558</v>
      </c>
      <c r="DPS50" s="143" t="s">
        <v>3558</v>
      </c>
      <c r="DPT50" s="143" t="s">
        <v>3558</v>
      </c>
      <c r="DPU50" s="143" t="s">
        <v>3558</v>
      </c>
      <c r="DPV50" s="143" t="s">
        <v>3558</v>
      </c>
      <c r="DPW50" s="143" t="s">
        <v>3558</v>
      </c>
      <c r="DPX50" s="143" t="s">
        <v>3558</v>
      </c>
      <c r="DPY50" s="143" t="s">
        <v>3558</v>
      </c>
      <c r="DPZ50" s="143" t="s">
        <v>3558</v>
      </c>
      <c r="DQA50" s="143" t="s">
        <v>3558</v>
      </c>
      <c r="DQB50" s="143" t="s">
        <v>3558</v>
      </c>
      <c r="DQC50" s="143" t="s">
        <v>3558</v>
      </c>
      <c r="DQD50" s="143" t="s">
        <v>3558</v>
      </c>
      <c r="DQE50" s="143" t="s">
        <v>3558</v>
      </c>
      <c r="DQF50" s="143" t="s">
        <v>3558</v>
      </c>
      <c r="DQG50" s="143" t="s">
        <v>3558</v>
      </c>
      <c r="DQH50" s="143" t="s">
        <v>3558</v>
      </c>
      <c r="DQI50" s="143" t="s">
        <v>3558</v>
      </c>
      <c r="DQJ50" s="143" t="s">
        <v>3558</v>
      </c>
      <c r="DQK50" s="143" t="s">
        <v>3558</v>
      </c>
      <c r="DQL50" s="143" t="s">
        <v>3558</v>
      </c>
      <c r="DQM50" s="143" t="s">
        <v>3558</v>
      </c>
      <c r="DQN50" s="143" t="s">
        <v>3558</v>
      </c>
      <c r="DQO50" s="143" t="s">
        <v>3558</v>
      </c>
      <c r="DQP50" s="143" t="s">
        <v>3558</v>
      </c>
      <c r="DQQ50" s="143" t="s">
        <v>3558</v>
      </c>
      <c r="DQR50" s="143" t="s">
        <v>3558</v>
      </c>
      <c r="DQS50" s="143" t="s">
        <v>3558</v>
      </c>
      <c r="DQT50" s="143" t="s">
        <v>3558</v>
      </c>
      <c r="DQU50" s="143" t="s">
        <v>3558</v>
      </c>
      <c r="DQV50" s="143" t="s">
        <v>3558</v>
      </c>
      <c r="DQW50" s="143" t="s">
        <v>3558</v>
      </c>
      <c r="DQX50" s="143" t="s">
        <v>3558</v>
      </c>
      <c r="DQY50" s="143" t="s">
        <v>3558</v>
      </c>
      <c r="DQZ50" s="143" t="s">
        <v>3558</v>
      </c>
      <c r="DRA50" s="143" t="s">
        <v>3558</v>
      </c>
      <c r="DRB50" s="143" t="s">
        <v>3558</v>
      </c>
      <c r="DRC50" s="143" t="s">
        <v>3558</v>
      </c>
      <c r="DRD50" s="143" t="s">
        <v>3558</v>
      </c>
      <c r="DRE50" s="143" t="s">
        <v>3558</v>
      </c>
      <c r="DRF50" s="143" t="s">
        <v>3558</v>
      </c>
      <c r="DRG50" s="143" t="s">
        <v>3558</v>
      </c>
      <c r="DRH50" s="143" t="s">
        <v>3558</v>
      </c>
      <c r="DRI50" s="143" t="s">
        <v>3558</v>
      </c>
      <c r="DRJ50" s="143" t="s">
        <v>3558</v>
      </c>
      <c r="DRK50" s="143" t="s">
        <v>3558</v>
      </c>
      <c r="DRL50" s="143" t="s">
        <v>3558</v>
      </c>
      <c r="DRM50" s="143" t="s">
        <v>3558</v>
      </c>
      <c r="DRN50" s="143" t="s">
        <v>3558</v>
      </c>
      <c r="DRO50" s="143" t="s">
        <v>3558</v>
      </c>
      <c r="DRP50" s="143" t="s">
        <v>3558</v>
      </c>
      <c r="DRQ50" s="143" t="s">
        <v>3558</v>
      </c>
      <c r="DRR50" s="143" t="s">
        <v>3558</v>
      </c>
      <c r="DRS50" s="143" t="s">
        <v>3558</v>
      </c>
      <c r="DRT50" s="143" t="s">
        <v>3558</v>
      </c>
      <c r="DRU50" s="143" t="s">
        <v>3558</v>
      </c>
      <c r="DRV50" s="143" t="s">
        <v>3558</v>
      </c>
      <c r="DRW50" s="143" t="s">
        <v>3558</v>
      </c>
      <c r="DRX50" s="143" t="s">
        <v>3558</v>
      </c>
      <c r="DRY50" s="143" t="s">
        <v>3558</v>
      </c>
      <c r="DRZ50" s="143" t="s">
        <v>3558</v>
      </c>
      <c r="DSA50" s="143" t="s">
        <v>3558</v>
      </c>
      <c r="DSB50" s="143" t="s">
        <v>3558</v>
      </c>
      <c r="DSC50" s="143" t="s">
        <v>3558</v>
      </c>
      <c r="DSD50" s="143" t="s">
        <v>3558</v>
      </c>
      <c r="DSE50" s="143" t="s">
        <v>3558</v>
      </c>
      <c r="DSF50" s="143" t="s">
        <v>3558</v>
      </c>
      <c r="DSG50" s="143" t="s">
        <v>3558</v>
      </c>
      <c r="DSH50" s="143" t="s">
        <v>3558</v>
      </c>
      <c r="DSI50" s="143" t="s">
        <v>3558</v>
      </c>
      <c r="DSJ50" s="143" t="s">
        <v>3558</v>
      </c>
      <c r="DSK50" s="143" t="s">
        <v>3558</v>
      </c>
      <c r="DSL50" s="143" t="s">
        <v>3558</v>
      </c>
      <c r="DSM50" s="143" t="s">
        <v>3558</v>
      </c>
      <c r="DSN50" s="143" t="s">
        <v>3558</v>
      </c>
      <c r="DSO50" s="143" t="s">
        <v>3558</v>
      </c>
      <c r="DSP50" s="143" t="s">
        <v>3558</v>
      </c>
      <c r="DSQ50" s="143" t="s">
        <v>3558</v>
      </c>
      <c r="DSR50" s="143" t="s">
        <v>3558</v>
      </c>
      <c r="DSS50" s="143" t="s">
        <v>3558</v>
      </c>
      <c r="DST50" s="143" t="s">
        <v>3558</v>
      </c>
      <c r="DSU50" s="143" t="s">
        <v>3558</v>
      </c>
      <c r="DSV50" s="143" t="s">
        <v>3558</v>
      </c>
      <c r="DSW50" s="143" t="s">
        <v>3558</v>
      </c>
      <c r="DSX50" s="143" t="s">
        <v>3558</v>
      </c>
      <c r="DSY50" s="143" t="s">
        <v>3558</v>
      </c>
      <c r="DSZ50" s="143" t="s">
        <v>3558</v>
      </c>
      <c r="DTA50" s="143" t="s">
        <v>3558</v>
      </c>
      <c r="DTB50" s="143" t="s">
        <v>3558</v>
      </c>
      <c r="DTC50" s="143" t="s">
        <v>3558</v>
      </c>
      <c r="DTD50" s="143" t="s">
        <v>3558</v>
      </c>
      <c r="DTE50" s="143" t="s">
        <v>3558</v>
      </c>
      <c r="DTF50" s="143" t="s">
        <v>3558</v>
      </c>
      <c r="DTG50" s="143" t="s">
        <v>3558</v>
      </c>
      <c r="DTH50" s="143" t="s">
        <v>3558</v>
      </c>
      <c r="DTI50" s="143" t="s">
        <v>3558</v>
      </c>
      <c r="DTJ50" s="143" t="s">
        <v>3558</v>
      </c>
      <c r="DTK50" s="143" t="s">
        <v>3558</v>
      </c>
      <c r="DTL50" s="143" t="s">
        <v>3558</v>
      </c>
      <c r="DTM50" s="143" t="s">
        <v>3558</v>
      </c>
      <c r="DTN50" s="143" t="s">
        <v>3558</v>
      </c>
      <c r="DTO50" s="143" t="s">
        <v>3558</v>
      </c>
      <c r="DTP50" s="143" t="s">
        <v>3558</v>
      </c>
      <c r="DTQ50" s="143" t="s">
        <v>3558</v>
      </c>
      <c r="DTR50" s="143" t="s">
        <v>3558</v>
      </c>
      <c r="DTS50" s="143" t="s">
        <v>3558</v>
      </c>
      <c r="DTT50" s="143" t="s">
        <v>3558</v>
      </c>
      <c r="DTU50" s="143" t="s">
        <v>3558</v>
      </c>
      <c r="DTV50" s="143" t="s">
        <v>3558</v>
      </c>
      <c r="DTW50" s="143" t="s">
        <v>3558</v>
      </c>
      <c r="DTX50" s="143" t="s">
        <v>3558</v>
      </c>
      <c r="DTY50" s="143" t="s">
        <v>3558</v>
      </c>
      <c r="DTZ50" s="143" t="s">
        <v>3558</v>
      </c>
      <c r="DUA50" s="143" t="s">
        <v>3558</v>
      </c>
      <c r="DUB50" s="143" t="s">
        <v>3558</v>
      </c>
      <c r="DUC50" s="143" t="s">
        <v>3558</v>
      </c>
      <c r="DUD50" s="143" t="s">
        <v>3558</v>
      </c>
      <c r="DUE50" s="143" t="s">
        <v>3558</v>
      </c>
      <c r="DUF50" s="143" t="s">
        <v>3558</v>
      </c>
      <c r="DUG50" s="143" t="s">
        <v>3558</v>
      </c>
      <c r="DUH50" s="143" t="s">
        <v>3558</v>
      </c>
      <c r="DUI50" s="143" t="s">
        <v>3558</v>
      </c>
      <c r="DUJ50" s="143" t="s">
        <v>3558</v>
      </c>
      <c r="DUK50" s="143" t="s">
        <v>3558</v>
      </c>
      <c r="DUL50" s="143" t="s">
        <v>3558</v>
      </c>
      <c r="DUM50" s="143" t="s">
        <v>3558</v>
      </c>
      <c r="DUN50" s="143" t="s">
        <v>3558</v>
      </c>
      <c r="DUO50" s="143" t="s">
        <v>3558</v>
      </c>
      <c r="DUP50" s="143" t="s">
        <v>3558</v>
      </c>
      <c r="DUQ50" s="143" t="s">
        <v>3558</v>
      </c>
      <c r="DUR50" s="143" t="s">
        <v>3558</v>
      </c>
      <c r="DUS50" s="143" t="s">
        <v>3558</v>
      </c>
      <c r="DUT50" s="143" t="s">
        <v>3558</v>
      </c>
      <c r="DUU50" s="143" t="s">
        <v>3558</v>
      </c>
      <c r="DUV50" s="143" t="s">
        <v>3558</v>
      </c>
      <c r="DUW50" s="143" t="s">
        <v>3558</v>
      </c>
      <c r="DUX50" s="143" t="s">
        <v>3558</v>
      </c>
      <c r="DUY50" s="143" t="s">
        <v>3558</v>
      </c>
      <c r="DUZ50" s="143" t="s">
        <v>3558</v>
      </c>
      <c r="DVA50" s="143" t="s">
        <v>3558</v>
      </c>
      <c r="DVB50" s="143" t="s">
        <v>3558</v>
      </c>
      <c r="DVC50" s="143" t="s">
        <v>3558</v>
      </c>
      <c r="DVD50" s="143" t="s">
        <v>3558</v>
      </c>
      <c r="DVE50" s="143" t="s">
        <v>3558</v>
      </c>
      <c r="DVF50" s="143" t="s">
        <v>3558</v>
      </c>
      <c r="DVG50" s="143" t="s">
        <v>3558</v>
      </c>
      <c r="DVH50" s="143" t="s">
        <v>3558</v>
      </c>
      <c r="DVI50" s="143" t="s">
        <v>3558</v>
      </c>
      <c r="DVJ50" s="143" t="s">
        <v>3558</v>
      </c>
      <c r="DVK50" s="143" t="s">
        <v>3558</v>
      </c>
      <c r="DVL50" s="143" t="s">
        <v>3558</v>
      </c>
      <c r="DVM50" s="143" t="s">
        <v>3558</v>
      </c>
      <c r="DVN50" s="143" t="s">
        <v>3558</v>
      </c>
      <c r="DVO50" s="143" t="s">
        <v>3558</v>
      </c>
      <c r="DVP50" s="143" t="s">
        <v>3558</v>
      </c>
      <c r="DVQ50" s="143" t="s">
        <v>3558</v>
      </c>
      <c r="DVR50" s="143" t="s">
        <v>3558</v>
      </c>
      <c r="DVS50" s="143" t="s">
        <v>3558</v>
      </c>
      <c r="DVT50" s="143" t="s">
        <v>3558</v>
      </c>
      <c r="DVU50" s="143" t="s">
        <v>3558</v>
      </c>
      <c r="DVV50" s="143" t="s">
        <v>3558</v>
      </c>
      <c r="DVW50" s="143" t="s">
        <v>3558</v>
      </c>
      <c r="DVX50" s="143" t="s">
        <v>3558</v>
      </c>
      <c r="DVY50" s="143" t="s">
        <v>3558</v>
      </c>
      <c r="DVZ50" s="143" t="s">
        <v>3558</v>
      </c>
      <c r="DWA50" s="143" t="s">
        <v>3558</v>
      </c>
      <c r="DWB50" s="143" t="s">
        <v>3558</v>
      </c>
      <c r="DWC50" s="143" t="s">
        <v>3558</v>
      </c>
      <c r="DWD50" s="143" t="s">
        <v>3558</v>
      </c>
      <c r="DWE50" s="143" t="s">
        <v>3558</v>
      </c>
      <c r="DWF50" s="143" t="s">
        <v>3558</v>
      </c>
      <c r="DWG50" s="143" t="s">
        <v>3558</v>
      </c>
      <c r="DWH50" s="143" t="s">
        <v>3558</v>
      </c>
      <c r="DWI50" s="143" t="s">
        <v>3558</v>
      </c>
      <c r="DWJ50" s="143" t="s">
        <v>3558</v>
      </c>
      <c r="DWK50" s="143" t="s">
        <v>3558</v>
      </c>
      <c r="DWL50" s="143" t="s">
        <v>3558</v>
      </c>
      <c r="DWM50" s="143" t="s">
        <v>3558</v>
      </c>
      <c r="DWN50" s="143" t="s">
        <v>3558</v>
      </c>
      <c r="DWO50" s="143" t="s">
        <v>3558</v>
      </c>
      <c r="DWP50" s="143" t="s">
        <v>3558</v>
      </c>
      <c r="DWQ50" s="143" t="s">
        <v>3558</v>
      </c>
      <c r="DWR50" s="143" t="s">
        <v>3558</v>
      </c>
      <c r="DWS50" s="143" t="s">
        <v>3558</v>
      </c>
      <c r="DWT50" s="143" t="s">
        <v>3558</v>
      </c>
      <c r="DWU50" s="143" t="s">
        <v>3558</v>
      </c>
      <c r="DWV50" s="143" t="s">
        <v>3558</v>
      </c>
      <c r="DWW50" s="143" t="s">
        <v>3558</v>
      </c>
      <c r="DWX50" s="143" t="s">
        <v>3558</v>
      </c>
      <c r="DWY50" s="143" t="s">
        <v>3558</v>
      </c>
      <c r="DWZ50" s="143" t="s">
        <v>3558</v>
      </c>
      <c r="DXA50" s="143" t="s">
        <v>3558</v>
      </c>
      <c r="DXB50" s="143" t="s">
        <v>3558</v>
      </c>
      <c r="DXC50" s="143" t="s">
        <v>3558</v>
      </c>
      <c r="DXD50" s="143" t="s">
        <v>3558</v>
      </c>
      <c r="DXE50" s="143" t="s">
        <v>3558</v>
      </c>
      <c r="DXF50" s="143" t="s">
        <v>3558</v>
      </c>
      <c r="DXG50" s="143" t="s">
        <v>3558</v>
      </c>
      <c r="DXH50" s="143" t="s">
        <v>3558</v>
      </c>
      <c r="DXI50" s="143" t="s">
        <v>3558</v>
      </c>
      <c r="DXJ50" s="143" t="s">
        <v>3558</v>
      </c>
      <c r="DXK50" s="143" t="s">
        <v>3558</v>
      </c>
      <c r="DXL50" s="143" t="s">
        <v>3558</v>
      </c>
      <c r="DXM50" s="143" t="s">
        <v>3558</v>
      </c>
      <c r="DXN50" s="143" t="s">
        <v>3558</v>
      </c>
      <c r="DXO50" s="143" t="s">
        <v>3558</v>
      </c>
      <c r="DXP50" s="143" t="s">
        <v>3558</v>
      </c>
      <c r="DXQ50" s="143" t="s">
        <v>3558</v>
      </c>
      <c r="DXR50" s="143" t="s">
        <v>3558</v>
      </c>
      <c r="DXS50" s="143" t="s">
        <v>3558</v>
      </c>
      <c r="DXT50" s="143" t="s">
        <v>3558</v>
      </c>
      <c r="DXU50" s="143" t="s">
        <v>3558</v>
      </c>
      <c r="DXV50" s="143" t="s">
        <v>3558</v>
      </c>
      <c r="DXW50" s="143" t="s">
        <v>3558</v>
      </c>
      <c r="DXX50" s="143" t="s">
        <v>3558</v>
      </c>
      <c r="DXY50" s="143" t="s">
        <v>3558</v>
      </c>
      <c r="DXZ50" s="143" t="s">
        <v>3558</v>
      </c>
      <c r="DYA50" s="143" t="s">
        <v>3558</v>
      </c>
      <c r="DYB50" s="143" t="s">
        <v>3558</v>
      </c>
      <c r="DYC50" s="143" t="s">
        <v>3558</v>
      </c>
      <c r="DYD50" s="143" t="s">
        <v>3558</v>
      </c>
      <c r="DYE50" s="143" t="s">
        <v>3558</v>
      </c>
      <c r="DYF50" s="143" t="s">
        <v>3558</v>
      </c>
      <c r="DYG50" s="143" t="s">
        <v>3558</v>
      </c>
      <c r="DYH50" s="143" t="s">
        <v>3558</v>
      </c>
      <c r="DYI50" s="143" t="s">
        <v>3558</v>
      </c>
      <c r="DYJ50" s="143" t="s">
        <v>3558</v>
      </c>
      <c r="DYK50" s="143" t="s">
        <v>3558</v>
      </c>
      <c r="DYL50" s="143" t="s">
        <v>3558</v>
      </c>
      <c r="DYM50" s="143" t="s">
        <v>3558</v>
      </c>
      <c r="DYN50" s="143" t="s">
        <v>3558</v>
      </c>
      <c r="DYO50" s="143" t="s">
        <v>3558</v>
      </c>
      <c r="DYP50" s="143" t="s">
        <v>3558</v>
      </c>
      <c r="DYQ50" s="143" t="s">
        <v>3558</v>
      </c>
      <c r="DYR50" s="143" t="s">
        <v>3558</v>
      </c>
      <c r="DYS50" s="143" t="s">
        <v>3558</v>
      </c>
      <c r="DYT50" s="143" t="s">
        <v>3558</v>
      </c>
      <c r="DYU50" s="143" t="s">
        <v>3558</v>
      </c>
      <c r="DYV50" s="143" t="s">
        <v>3558</v>
      </c>
      <c r="DYW50" s="143" t="s">
        <v>3558</v>
      </c>
      <c r="DYX50" s="143" t="s">
        <v>3558</v>
      </c>
      <c r="DYY50" s="143" t="s">
        <v>3558</v>
      </c>
      <c r="DYZ50" s="143" t="s">
        <v>3558</v>
      </c>
      <c r="DZA50" s="143" t="s">
        <v>3558</v>
      </c>
      <c r="DZB50" s="143" t="s">
        <v>3558</v>
      </c>
      <c r="DZC50" s="143" t="s">
        <v>3558</v>
      </c>
      <c r="DZD50" s="143" t="s">
        <v>3558</v>
      </c>
      <c r="DZE50" s="143" t="s">
        <v>3558</v>
      </c>
      <c r="DZF50" s="143" t="s">
        <v>3558</v>
      </c>
      <c r="DZG50" s="143" t="s">
        <v>3558</v>
      </c>
      <c r="DZH50" s="143" t="s">
        <v>3558</v>
      </c>
      <c r="DZI50" s="143" t="s">
        <v>3558</v>
      </c>
      <c r="DZJ50" s="143" t="s">
        <v>3558</v>
      </c>
      <c r="DZK50" s="143" t="s">
        <v>3558</v>
      </c>
      <c r="DZL50" s="143" t="s">
        <v>3558</v>
      </c>
      <c r="DZM50" s="143" t="s">
        <v>3558</v>
      </c>
      <c r="DZN50" s="143" t="s">
        <v>3558</v>
      </c>
      <c r="DZO50" s="143" t="s">
        <v>3558</v>
      </c>
      <c r="DZP50" s="143" t="s">
        <v>3558</v>
      </c>
      <c r="DZQ50" s="143" t="s">
        <v>3558</v>
      </c>
      <c r="DZR50" s="143" t="s">
        <v>3558</v>
      </c>
      <c r="DZS50" s="143" t="s">
        <v>3558</v>
      </c>
      <c r="DZT50" s="143" t="s">
        <v>3558</v>
      </c>
      <c r="DZU50" s="143" t="s">
        <v>3558</v>
      </c>
      <c r="DZV50" s="143" t="s">
        <v>3558</v>
      </c>
      <c r="DZW50" s="143" t="s">
        <v>3558</v>
      </c>
      <c r="EAL50" s="32"/>
      <c r="EAM50" s="32"/>
    </row>
    <row r="51" spans="1:3419" ht="15.75" customHeight="1" thickBot="1" x14ac:dyDescent="0.5">
      <c r="A51" s="21"/>
      <c r="B51" s="163">
        <f>COUNTA(B5:F49)</f>
        <v>45</v>
      </c>
      <c r="C51" s="164"/>
      <c r="D51" s="164"/>
      <c r="E51" s="164"/>
      <c r="F51" s="165"/>
      <c r="G51" s="3">
        <f>COUNTA(G5:G49)</f>
        <v>9</v>
      </c>
      <c r="H51" s="118">
        <f t="shared" ref="H51:BS51" si="17">COUNTA(H5:H49)</f>
        <v>17</v>
      </c>
      <c r="I51" s="118">
        <f t="shared" si="17"/>
        <v>19</v>
      </c>
      <c r="J51" s="118">
        <f t="shared" si="17"/>
        <v>6</v>
      </c>
      <c r="K51" s="118">
        <f t="shared" si="17"/>
        <v>5</v>
      </c>
      <c r="L51" s="118">
        <f t="shared" si="17"/>
        <v>7</v>
      </c>
      <c r="M51" s="118">
        <f t="shared" si="17"/>
        <v>2</v>
      </c>
      <c r="N51" s="118">
        <f t="shared" si="17"/>
        <v>1</v>
      </c>
      <c r="O51" s="118">
        <f t="shared" si="17"/>
        <v>1</v>
      </c>
      <c r="P51" s="118">
        <f t="shared" si="17"/>
        <v>2</v>
      </c>
      <c r="Q51" s="118">
        <f t="shared" si="17"/>
        <v>17</v>
      </c>
      <c r="R51" s="118">
        <f t="shared" si="17"/>
        <v>6</v>
      </c>
      <c r="S51" s="118">
        <f t="shared" si="17"/>
        <v>11</v>
      </c>
      <c r="T51" s="118">
        <f t="shared" si="17"/>
        <v>7</v>
      </c>
      <c r="U51" s="118">
        <f t="shared" si="17"/>
        <v>12</v>
      </c>
      <c r="V51" s="118">
        <f t="shared" si="17"/>
        <v>6</v>
      </c>
      <c r="W51" s="118">
        <f t="shared" si="17"/>
        <v>3</v>
      </c>
      <c r="X51" s="118">
        <f t="shared" si="17"/>
        <v>10</v>
      </c>
      <c r="Y51" s="118">
        <f t="shared" si="17"/>
        <v>8</v>
      </c>
      <c r="Z51" s="118">
        <f t="shared" si="17"/>
        <v>1</v>
      </c>
      <c r="AA51" s="118">
        <f t="shared" si="17"/>
        <v>1</v>
      </c>
      <c r="AB51" s="118">
        <f t="shared" si="17"/>
        <v>8</v>
      </c>
      <c r="AC51" s="118">
        <f t="shared" si="17"/>
        <v>12</v>
      </c>
      <c r="AD51" s="118">
        <f t="shared" si="17"/>
        <v>6</v>
      </c>
      <c r="AE51" s="118">
        <f t="shared" si="17"/>
        <v>2</v>
      </c>
      <c r="AF51" s="118">
        <f t="shared" si="17"/>
        <v>20</v>
      </c>
      <c r="AG51" s="118">
        <f t="shared" si="17"/>
        <v>1</v>
      </c>
      <c r="AH51" s="118">
        <f t="shared" si="17"/>
        <v>3</v>
      </c>
      <c r="AI51" s="118">
        <f t="shared" si="17"/>
        <v>1</v>
      </c>
      <c r="AJ51" s="118">
        <f t="shared" si="17"/>
        <v>16</v>
      </c>
      <c r="AK51" s="118">
        <f t="shared" si="17"/>
        <v>8</v>
      </c>
      <c r="AL51" s="118">
        <f t="shared" si="17"/>
        <v>4</v>
      </c>
      <c r="AM51" s="118">
        <f t="shared" si="17"/>
        <v>3</v>
      </c>
      <c r="AN51" s="118">
        <f t="shared" si="17"/>
        <v>6</v>
      </c>
      <c r="AO51" s="118">
        <f t="shared" si="17"/>
        <v>2</v>
      </c>
      <c r="AP51" s="118">
        <f t="shared" si="17"/>
        <v>2</v>
      </c>
      <c r="AQ51" s="118">
        <f t="shared" si="17"/>
        <v>5</v>
      </c>
      <c r="AR51" s="118">
        <f t="shared" si="17"/>
        <v>2</v>
      </c>
      <c r="AS51" s="118">
        <f t="shared" si="17"/>
        <v>4</v>
      </c>
      <c r="AT51" s="118">
        <f t="shared" si="17"/>
        <v>2</v>
      </c>
      <c r="AU51" s="118">
        <f t="shared" si="17"/>
        <v>2</v>
      </c>
      <c r="AV51" s="118">
        <f t="shared" si="17"/>
        <v>2</v>
      </c>
      <c r="AW51" s="118">
        <f t="shared" si="17"/>
        <v>1</v>
      </c>
      <c r="AX51" s="118">
        <f t="shared" si="17"/>
        <v>2</v>
      </c>
      <c r="AY51" s="118">
        <f t="shared" si="17"/>
        <v>8</v>
      </c>
      <c r="AZ51" s="118">
        <f t="shared" si="17"/>
        <v>1</v>
      </c>
      <c r="BA51" s="118">
        <f t="shared" si="17"/>
        <v>11</v>
      </c>
      <c r="BB51" s="118">
        <f t="shared" si="17"/>
        <v>10</v>
      </c>
      <c r="BC51" s="118">
        <f t="shared" si="17"/>
        <v>1</v>
      </c>
      <c r="BD51" s="118">
        <f t="shared" si="17"/>
        <v>3</v>
      </c>
      <c r="BE51" s="118">
        <f t="shared" si="17"/>
        <v>1</v>
      </c>
      <c r="BF51" s="118">
        <f t="shared" si="17"/>
        <v>2</v>
      </c>
      <c r="BG51" s="118">
        <f t="shared" si="17"/>
        <v>1</v>
      </c>
      <c r="BH51" s="118">
        <f t="shared" si="17"/>
        <v>3</v>
      </c>
      <c r="BI51" s="118">
        <f t="shared" si="17"/>
        <v>5</v>
      </c>
      <c r="BJ51" s="118">
        <f t="shared" si="17"/>
        <v>1</v>
      </c>
      <c r="BK51" s="118">
        <f t="shared" si="17"/>
        <v>10</v>
      </c>
      <c r="BL51" s="118">
        <f t="shared" si="17"/>
        <v>14</v>
      </c>
      <c r="BM51" s="118">
        <f t="shared" si="17"/>
        <v>6</v>
      </c>
      <c r="BN51" s="118">
        <f t="shared" si="17"/>
        <v>4</v>
      </c>
      <c r="BO51" s="118">
        <f t="shared" si="17"/>
        <v>11</v>
      </c>
      <c r="BP51" s="118">
        <f t="shared" si="17"/>
        <v>3</v>
      </c>
      <c r="BQ51" s="118">
        <f t="shared" si="17"/>
        <v>4</v>
      </c>
      <c r="BR51" s="118">
        <f t="shared" si="17"/>
        <v>4</v>
      </c>
      <c r="BS51" s="118">
        <f t="shared" si="17"/>
        <v>1</v>
      </c>
      <c r="BT51" s="118">
        <f t="shared" ref="BT51:EE51" si="18">COUNTA(BT5:BT49)</f>
        <v>1</v>
      </c>
      <c r="BU51" s="118">
        <f t="shared" si="18"/>
        <v>1</v>
      </c>
      <c r="BV51" s="118">
        <f t="shared" si="18"/>
        <v>1</v>
      </c>
      <c r="BW51" s="118">
        <f t="shared" si="18"/>
        <v>7</v>
      </c>
      <c r="BX51" s="118">
        <f t="shared" si="18"/>
        <v>4</v>
      </c>
      <c r="BY51" s="118">
        <f t="shared" si="18"/>
        <v>7</v>
      </c>
      <c r="BZ51" s="118">
        <f t="shared" si="18"/>
        <v>3</v>
      </c>
      <c r="CA51" s="118">
        <f t="shared" si="18"/>
        <v>2</v>
      </c>
      <c r="CB51" s="118">
        <f t="shared" si="18"/>
        <v>1</v>
      </c>
      <c r="CC51" s="118">
        <f t="shared" si="18"/>
        <v>1</v>
      </c>
      <c r="CD51" s="118">
        <f t="shared" si="18"/>
        <v>1</v>
      </c>
      <c r="CE51" s="118">
        <f t="shared" si="18"/>
        <v>2</v>
      </c>
      <c r="CF51" s="118">
        <f t="shared" si="18"/>
        <v>1</v>
      </c>
      <c r="CG51" s="118">
        <f t="shared" si="18"/>
        <v>2</v>
      </c>
      <c r="CH51" s="118">
        <f t="shared" si="18"/>
        <v>1</v>
      </c>
      <c r="CI51" s="118">
        <f t="shared" si="18"/>
        <v>1</v>
      </c>
      <c r="CJ51" s="118">
        <f t="shared" si="18"/>
        <v>1</v>
      </c>
      <c r="CK51" s="118">
        <f t="shared" si="18"/>
        <v>1</v>
      </c>
      <c r="CL51" s="118">
        <f t="shared" si="18"/>
        <v>2</v>
      </c>
      <c r="CM51" s="118">
        <f t="shared" si="18"/>
        <v>2</v>
      </c>
      <c r="CN51" s="118">
        <f t="shared" si="18"/>
        <v>3</v>
      </c>
      <c r="CO51" s="118">
        <f t="shared" si="18"/>
        <v>3</v>
      </c>
      <c r="CP51" s="118">
        <f t="shared" si="18"/>
        <v>3</v>
      </c>
      <c r="CQ51" s="118">
        <f t="shared" si="18"/>
        <v>1</v>
      </c>
      <c r="CR51" s="118">
        <f t="shared" si="18"/>
        <v>3</v>
      </c>
      <c r="CS51" s="118">
        <f t="shared" si="18"/>
        <v>1</v>
      </c>
      <c r="CT51" s="118">
        <f t="shared" si="18"/>
        <v>1</v>
      </c>
      <c r="CU51" s="118">
        <f t="shared" si="18"/>
        <v>1</v>
      </c>
      <c r="CV51" s="118">
        <f t="shared" si="18"/>
        <v>4</v>
      </c>
      <c r="CW51" s="118">
        <f t="shared" si="18"/>
        <v>1</v>
      </c>
      <c r="CX51" s="118">
        <f t="shared" si="18"/>
        <v>1</v>
      </c>
      <c r="CY51" s="118">
        <f t="shared" si="18"/>
        <v>1</v>
      </c>
      <c r="CZ51" s="118">
        <f t="shared" si="18"/>
        <v>8</v>
      </c>
      <c r="DA51" s="118">
        <f t="shared" si="18"/>
        <v>3</v>
      </c>
      <c r="DB51" s="118">
        <f t="shared" si="18"/>
        <v>1</v>
      </c>
      <c r="DC51" s="118">
        <f t="shared" si="18"/>
        <v>5</v>
      </c>
      <c r="DD51" s="118">
        <f t="shared" si="18"/>
        <v>5</v>
      </c>
      <c r="DE51" s="118">
        <f t="shared" si="18"/>
        <v>1</v>
      </c>
      <c r="DF51" s="118">
        <f t="shared" si="18"/>
        <v>3</v>
      </c>
      <c r="DG51" s="118">
        <f t="shared" si="18"/>
        <v>8</v>
      </c>
      <c r="DH51" s="118">
        <f t="shared" si="18"/>
        <v>8</v>
      </c>
      <c r="DI51" s="118">
        <f t="shared" si="18"/>
        <v>2</v>
      </c>
      <c r="DJ51" s="118">
        <f t="shared" si="18"/>
        <v>1</v>
      </c>
      <c r="DK51" s="118">
        <f t="shared" si="18"/>
        <v>5</v>
      </c>
      <c r="DL51" s="118">
        <f t="shared" si="18"/>
        <v>1</v>
      </c>
      <c r="DM51" s="118">
        <f t="shared" si="18"/>
        <v>4</v>
      </c>
      <c r="DN51" s="118">
        <f t="shared" si="18"/>
        <v>1</v>
      </c>
      <c r="DO51" s="118">
        <f t="shared" si="18"/>
        <v>10</v>
      </c>
      <c r="DP51" s="118">
        <f t="shared" si="18"/>
        <v>5</v>
      </c>
      <c r="DQ51" s="118">
        <f t="shared" si="18"/>
        <v>1</v>
      </c>
      <c r="DR51" s="118">
        <f t="shared" si="18"/>
        <v>1</v>
      </c>
      <c r="DS51" s="118">
        <f t="shared" si="18"/>
        <v>4</v>
      </c>
      <c r="DT51" s="118">
        <f t="shared" si="18"/>
        <v>3</v>
      </c>
      <c r="DU51" s="118">
        <f t="shared" si="18"/>
        <v>1</v>
      </c>
      <c r="DV51" s="118">
        <f t="shared" si="18"/>
        <v>2</v>
      </c>
      <c r="DW51" s="118">
        <f t="shared" si="18"/>
        <v>6</v>
      </c>
      <c r="DX51" s="118">
        <f t="shared" si="18"/>
        <v>7</v>
      </c>
      <c r="DY51" s="118">
        <f t="shared" si="18"/>
        <v>2</v>
      </c>
      <c r="DZ51" s="118">
        <f t="shared" si="18"/>
        <v>1</v>
      </c>
      <c r="EA51" s="118">
        <f t="shared" si="18"/>
        <v>1</v>
      </c>
      <c r="EB51" s="118">
        <f t="shared" si="18"/>
        <v>3</v>
      </c>
      <c r="EC51" s="118">
        <f t="shared" si="18"/>
        <v>4</v>
      </c>
      <c r="ED51" s="118">
        <f t="shared" si="18"/>
        <v>1</v>
      </c>
      <c r="EE51" s="118">
        <f t="shared" si="18"/>
        <v>3</v>
      </c>
      <c r="EF51" s="118">
        <f t="shared" ref="EF51:GQ51" si="19">COUNTA(EF5:EF49)</f>
        <v>1</v>
      </c>
      <c r="EG51" s="118">
        <f t="shared" si="19"/>
        <v>2</v>
      </c>
      <c r="EH51" s="118">
        <f t="shared" si="19"/>
        <v>4</v>
      </c>
      <c r="EI51" s="118">
        <f t="shared" si="19"/>
        <v>2</v>
      </c>
      <c r="EJ51" s="118">
        <f t="shared" si="19"/>
        <v>1</v>
      </c>
      <c r="EK51" s="118">
        <f t="shared" si="19"/>
        <v>1</v>
      </c>
      <c r="EL51" s="118">
        <f t="shared" si="19"/>
        <v>10</v>
      </c>
      <c r="EM51" s="118">
        <f t="shared" si="19"/>
        <v>1</v>
      </c>
      <c r="EN51" s="118">
        <f t="shared" si="19"/>
        <v>1</v>
      </c>
      <c r="EO51" s="118">
        <f t="shared" si="19"/>
        <v>1</v>
      </c>
      <c r="EP51" s="118">
        <f t="shared" si="19"/>
        <v>2</v>
      </c>
      <c r="EQ51" s="118">
        <f t="shared" si="19"/>
        <v>1</v>
      </c>
      <c r="ER51" s="118">
        <f t="shared" si="19"/>
        <v>1</v>
      </c>
      <c r="ES51" s="118">
        <f t="shared" si="19"/>
        <v>1</v>
      </c>
      <c r="ET51" s="118">
        <f t="shared" si="19"/>
        <v>1</v>
      </c>
      <c r="EU51" s="118">
        <f t="shared" si="19"/>
        <v>1</v>
      </c>
      <c r="EV51" s="118">
        <f t="shared" si="19"/>
        <v>1</v>
      </c>
      <c r="EW51" s="118">
        <f t="shared" si="19"/>
        <v>1</v>
      </c>
      <c r="EX51" s="118">
        <f t="shared" si="19"/>
        <v>1</v>
      </c>
      <c r="EY51" s="118">
        <f t="shared" si="19"/>
        <v>1</v>
      </c>
      <c r="EZ51" s="118">
        <f t="shared" si="19"/>
        <v>1</v>
      </c>
      <c r="FA51" s="118">
        <f t="shared" si="19"/>
        <v>1</v>
      </c>
      <c r="FB51" s="118">
        <f t="shared" si="19"/>
        <v>1</v>
      </c>
      <c r="FC51" s="118">
        <f t="shared" si="19"/>
        <v>1</v>
      </c>
      <c r="FD51" s="118">
        <f t="shared" si="19"/>
        <v>1</v>
      </c>
      <c r="FE51" s="118">
        <f t="shared" si="19"/>
        <v>1</v>
      </c>
      <c r="FF51" s="118">
        <f t="shared" si="19"/>
        <v>1</v>
      </c>
      <c r="FG51" s="118">
        <f t="shared" si="19"/>
        <v>1</v>
      </c>
      <c r="FH51" s="118">
        <f t="shared" si="19"/>
        <v>1</v>
      </c>
      <c r="FI51" s="118">
        <f t="shared" si="19"/>
        <v>1</v>
      </c>
      <c r="FJ51" s="118">
        <f t="shared" si="19"/>
        <v>1</v>
      </c>
      <c r="FK51" s="118">
        <f t="shared" si="19"/>
        <v>1</v>
      </c>
      <c r="FL51" s="118">
        <f t="shared" si="19"/>
        <v>1</v>
      </c>
      <c r="FM51" s="118">
        <f t="shared" si="19"/>
        <v>3</v>
      </c>
      <c r="FN51" s="118">
        <f t="shared" si="19"/>
        <v>2</v>
      </c>
      <c r="FO51" s="118">
        <f t="shared" si="19"/>
        <v>1</v>
      </c>
      <c r="FP51" s="118">
        <f t="shared" si="19"/>
        <v>1</v>
      </c>
      <c r="FQ51" s="118">
        <f t="shared" si="19"/>
        <v>3</v>
      </c>
      <c r="FR51" s="118">
        <f t="shared" si="19"/>
        <v>1</v>
      </c>
      <c r="FS51" s="118">
        <f t="shared" si="19"/>
        <v>3</v>
      </c>
      <c r="FT51" s="118">
        <f t="shared" si="19"/>
        <v>3</v>
      </c>
      <c r="FU51" s="118">
        <f t="shared" si="19"/>
        <v>5</v>
      </c>
      <c r="FV51" s="118">
        <f t="shared" si="19"/>
        <v>1</v>
      </c>
      <c r="FW51" s="118">
        <f t="shared" si="19"/>
        <v>1</v>
      </c>
      <c r="FX51" s="118">
        <f t="shared" si="19"/>
        <v>1</v>
      </c>
      <c r="FY51" s="118">
        <f t="shared" si="19"/>
        <v>1</v>
      </c>
      <c r="FZ51" s="118">
        <f t="shared" si="19"/>
        <v>1</v>
      </c>
      <c r="GA51" s="118">
        <f t="shared" si="19"/>
        <v>1</v>
      </c>
      <c r="GB51" s="118">
        <f t="shared" si="19"/>
        <v>1</v>
      </c>
      <c r="GC51" s="118">
        <f t="shared" si="19"/>
        <v>1</v>
      </c>
      <c r="GD51" s="118">
        <f t="shared" si="19"/>
        <v>1</v>
      </c>
      <c r="GE51" s="118">
        <f t="shared" si="19"/>
        <v>1</v>
      </c>
      <c r="GF51" s="118">
        <f t="shared" si="19"/>
        <v>1</v>
      </c>
      <c r="GG51" s="118">
        <f t="shared" si="19"/>
        <v>5</v>
      </c>
      <c r="GH51" s="118">
        <f t="shared" si="19"/>
        <v>1</v>
      </c>
      <c r="GI51" s="118">
        <f t="shared" si="19"/>
        <v>1</v>
      </c>
      <c r="GJ51" s="118">
        <f t="shared" si="19"/>
        <v>1</v>
      </c>
      <c r="GK51" s="118">
        <f t="shared" si="19"/>
        <v>1</v>
      </c>
      <c r="GL51" s="118">
        <f t="shared" si="19"/>
        <v>3</v>
      </c>
      <c r="GM51" s="118">
        <f t="shared" si="19"/>
        <v>1</v>
      </c>
      <c r="GN51" s="118">
        <f t="shared" si="19"/>
        <v>1</v>
      </c>
      <c r="GO51" s="118">
        <f t="shared" si="19"/>
        <v>1</v>
      </c>
      <c r="GP51" s="118">
        <f t="shared" si="19"/>
        <v>2</v>
      </c>
      <c r="GQ51" s="118">
        <f t="shared" si="19"/>
        <v>1</v>
      </c>
      <c r="GR51" s="118">
        <f t="shared" ref="GR51:JC51" si="20">COUNTA(GR5:GR49)</f>
        <v>1</v>
      </c>
      <c r="GS51" s="118">
        <f t="shared" si="20"/>
        <v>1</v>
      </c>
      <c r="GT51" s="118">
        <f t="shared" si="20"/>
        <v>1</v>
      </c>
      <c r="GU51" s="118">
        <f t="shared" si="20"/>
        <v>1</v>
      </c>
      <c r="GV51" s="118">
        <f t="shared" si="20"/>
        <v>1</v>
      </c>
      <c r="GW51" s="118">
        <f t="shared" si="20"/>
        <v>1</v>
      </c>
      <c r="GX51" s="118">
        <f t="shared" si="20"/>
        <v>1</v>
      </c>
      <c r="GY51" s="118">
        <f t="shared" si="20"/>
        <v>1</v>
      </c>
      <c r="GZ51" s="118">
        <f t="shared" si="20"/>
        <v>3</v>
      </c>
      <c r="HA51" s="118">
        <f t="shared" si="20"/>
        <v>3</v>
      </c>
      <c r="HB51" s="118">
        <f t="shared" si="20"/>
        <v>3</v>
      </c>
      <c r="HC51" s="118">
        <f t="shared" si="20"/>
        <v>5</v>
      </c>
      <c r="HD51" s="118">
        <f t="shared" si="20"/>
        <v>2</v>
      </c>
      <c r="HE51" s="118">
        <f t="shared" si="20"/>
        <v>5</v>
      </c>
      <c r="HF51" s="118">
        <f t="shared" si="20"/>
        <v>1</v>
      </c>
      <c r="HG51" s="118">
        <f t="shared" si="20"/>
        <v>2</v>
      </c>
      <c r="HH51" s="118">
        <f t="shared" si="20"/>
        <v>2</v>
      </c>
      <c r="HI51" s="118">
        <f t="shared" si="20"/>
        <v>1</v>
      </c>
      <c r="HJ51" s="118">
        <f t="shared" si="20"/>
        <v>2</v>
      </c>
      <c r="HK51" s="118">
        <f t="shared" si="20"/>
        <v>3</v>
      </c>
      <c r="HL51" s="118">
        <f t="shared" si="20"/>
        <v>1</v>
      </c>
      <c r="HM51" s="118">
        <f t="shared" si="20"/>
        <v>3</v>
      </c>
      <c r="HN51" s="118">
        <f t="shared" si="20"/>
        <v>3</v>
      </c>
      <c r="HO51" s="118">
        <f t="shared" si="20"/>
        <v>2</v>
      </c>
      <c r="HP51" s="118">
        <f t="shared" si="20"/>
        <v>1</v>
      </c>
      <c r="HQ51" s="118">
        <f t="shared" si="20"/>
        <v>1</v>
      </c>
      <c r="HR51" s="118">
        <f t="shared" si="20"/>
        <v>1</v>
      </c>
      <c r="HS51" s="118">
        <f t="shared" si="20"/>
        <v>1</v>
      </c>
      <c r="HT51" s="118">
        <f t="shared" si="20"/>
        <v>1</v>
      </c>
      <c r="HU51" s="118">
        <f t="shared" si="20"/>
        <v>1</v>
      </c>
      <c r="HV51" s="118">
        <f t="shared" si="20"/>
        <v>2</v>
      </c>
      <c r="HW51" s="118">
        <f t="shared" si="20"/>
        <v>1</v>
      </c>
      <c r="HX51" s="118">
        <f t="shared" si="20"/>
        <v>3</v>
      </c>
      <c r="HY51" s="118">
        <f t="shared" si="20"/>
        <v>1</v>
      </c>
      <c r="HZ51" s="118">
        <f t="shared" si="20"/>
        <v>1</v>
      </c>
      <c r="IA51" s="118">
        <f t="shared" si="20"/>
        <v>3</v>
      </c>
      <c r="IB51" s="118">
        <f t="shared" si="20"/>
        <v>1</v>
      </c>
      <c r="IC51" s="118">
        <f t="shared" si="20"/>
        <v>1</v>
      </c>
      <c r="ID51" s="118">
        <f t="shared" si="20"/>
        <v>3</v>
      </c>
      <c r="IE51" s="118">
        <f t="shared" si="20"/>
        <v>1</v>
      </c>
      <c r="IF51" s="118">
        <f t="shared" si="20"/>
        <v>1</v>
      </c>
      <c r="IG51" s="118">
        <f t="shared" si="20"/>
        <v>1</v>
      </c>
      <c r="IH51" s="118">
        <f t="shared" si="20"/>
        <v>3</v>
      </c>
      <c r="II51" s="118">
        <f t="shared" si="20"/>
        <v>1</v>
      </c>
      <c r="IJ51" s="118">
        <f t="shared" si="20"/>
        <v>1</v>
      </c>
      <c r="IK51" s="118">
        <f t="shared" si="20"/>
        <v>2</v>
      </c>
      <c r="IL51" s="118">
        <f t="shared" si="20"/>
        <v>1</v>
      </c>
      <c r="IM51" s="118">
        <f t="shared" si="20"/>
        <v>1</v>
      </c>
      <c r="IN51" s="118">
        <f t="shared" si="20"/>
        <v>1</v>
      </c>
      <c r="IO51" s="118">
        <f t="shared" si="20"/>
        <v>1</v>
      </c>
      <c r="IP51" s="118">
        <f t="shared" si="20"/>
        <v>1</v>
      </c>
      <c r="IQ51" s="118">
        <f t="shared" si="20"/>
        <v>1</v>
      </c>
      <c r="IR51" s="118">
        <f t="shared" si="20"/>
        <v>1</v>
      </c>
      <c r="IS51" s="118">
        <f t="shared" si="20"/>
        <v>1</v>
      </c>
      <c r="IT51" s="118">
        <f t="shared" si="20"/>
        <v>1</v>
      </c>
      <c r="IU51" s="118">
        <f t="shared" si="20"/>
        <v>5</v>
      </c>
      <c r="IV51" s="118">
        <f t="shared" si="20"/>
        <v>1</v>
      </c>
      <c r="IW51" s="118">
        <f t="shared" si="20"/>
        <v>1</v>
      </c>
      <c r="IX51" s="118">
        <f t="shared" si="20"/>
        <v>2</v>
      </c>
      <c r="IY51" s="118">
        <f t="shared" si="20"/>
        <v>2</v>
      </c>
      <c r="IZ51" s="118">
        <f t="shared" si="20"/>
        <v>5</v>
      </c>
      <c r="JA51" s="118">
        <f t="shared" si="20"/>
        <v>2</v>
      </c>
      <c r="JB51" s="118">
        <f t="shared" si="20"/>
        <v>1</v>
      </c>
      <c r="JC51" s="118">
        <f t="shared" si="20"/>
        <v>1</v>
      </c>
      <c r="JD51" s="118">
        <f t="shared" ref="JD51:LO51" si="21">COUNTA(JD5:JD49)</f>
        <v>1</v>
      </c>
      <c r="JE51" s="118">
        <f t="shared" si="21"/>
        <v>1</v>
      </c>
      <c r="JF51" s="118">
        <f t="shared" si="21"/>
        <v>1</v>
      </c>
      <c r="JG51" s="118">
        <f t="shared" si="21"/>
        <v>2</v>
      </c>
      <c r="JH51" s="118">
        <f t="shared" si="21"/>
        <v>1</v>
      </c>
      <c r="JI51" s="118">
        <f t="shared" si="21"/>
        <v>5</v>
      </c>
      <c r="JJ51" s="118">
        <f t="shared" si="21"/>
        <v>3</v>
      </c>
      <c r="JK51" s="118">
        <f t="shared" si="21"/>
        <v>1</v>
      </c>
      <c r="JL51" s="118">
        <f t="shared" si="21"/>
        <v>5</v>
      </c>
      <c r="JM51" s="118">
        <f t="shared" si="21"/>
        <v>1</v>
      </c>
      <c r="JN51" s="118">
        <f t="shared" si="21"/>
        <v>1</v>
      </c>
      <c r="JO51" s="118">
        <f t="shared" si="21"/>
        <v>1</v>
      </c>
      <c r="JP51" s="118">
        <f t="shared" si="21"/>
        <v>1</v>
      </c>
      <c r="JQ51" s="118">
        <f t="shared" si="21"/>
        <v>2</v>
      </c>
      <c r="JR51" s="118">
        <f t="shared" si="21"/>
        <v>1</v>
      </c>
      <c r="JS51" s="118">
        <f t="shared" si="21"/>
        <v>1</v>
      </c>
      <c r="JT51" s="118">
        <f t="shared" si="21"/>
        <v>2</v>
      </c>
      <c r="JU51" s="118">
        <f t="shared" si="21"/>
        <v>1</v>
      </c>
      <c r="JV51" s="118">
        <f t="shared" si="21"/>
        <v>1</v>
      </c>
      <c r="JW51" s="118">
        <f t="shared" si="21"/>
        <v>5</v>
      </c>
      <c r="JX51" s="118">
        <f t="shared" si="21"/>
        <v>1</v>
      </c>
      <c r="JY51" s="118">
        <f t="shared" si="21"/>
        <v>4</v>
      </c>
      <c r="JZ51" s="118">
        <f t="shared" si="21"/>
        <v>2</v>
      </c>
      <c r="KA51" s="118">
        <f t="shared" si="21"/>
        <v>1</v>
      </c>
      <c r="KB51" s="118">
        <f t="shared" si="21"/>
        <v>3</v>
      </c>
      <c r="KC51" s="118">
        <f t="shared" si="21"/>
        <v>1</v>
      </c>
      <c r="KD51" s="118">
        <f t="shared" si="21"/>
        <v>2</v>
      </c>
      <c r="KE51" s="118">
        <f t="shared" si="21"/>
        <v>1</v>
      </c>
      <c r="KF51" s="118">
        <f t="shared" si="21"/>
        <v>4</v>
      </c>
      <c r="KG51" s="118">
        <f t="shared" si="21"/>
        <v>1</v>
      </c>
      <c r="KH51" s="118">
        <f t="shared" si="21"/>
        <v>1</v>
      </c>
      <c r="KI51" s="118">
        <f t="shared" si="21"/>
        <v>3</v>
      </c>
      <c r="KJ51" s="118">
        <f t="shared" si="21"/>
        <v>2</v>
      </c>
      <c r="KK51" s="118">
        <f t="shared" si="21"/>
        <v>2</v>
      </c>
      <c r="KL51" s="118">
        <f t="shared" si="21"/>
        <v>1</v>
      </c>
      <c r="KM51" s="118">
        <f t="shared" si="21"/>
        <v>1</v>
      </c>
      <c r="KN51" s="118">
        <f t="shared" si="21"/>
        <v>1</v>
      </c>
      <c r="KO51" s="118">
        <f t="shared" si="21"/>
        <v>3</v>
      </c>
      <c r="KP51" s="118">
        <f t="shared" si="21"/>
        <v>4</v>
      </c>
      <c r="KQ51" s="118">
        <f t="shared" si="21"/>
        <v>1</v>
      </c>
      <c r="KR51" s="118">
        <f t="shared" si="21"/>
        <v>5</v>
      </c>
      <c r="KS51" s="118">
        <f t="shared" si="21"/>
        <v>3</v>
      </c>
      <c r="KT51" s="118">
        <f t="shared" si="21"/>
        <v>1</v>
      </c>
      <c r="KU51" s="118">
        <f t="shared" si="21"/>
        <v>1</v>
      </c>
      <c r="KV51" s="118">
        <f t="shared" si="21"/>
        <v>1</v>
      </c>
      <c r="KW51" s="118">
        <f t="shared" si="21"/>
        <v>1</v>
      </c>
      <c r="KX51" s="118">
        <f t="shared" si="21"/>
        <v>1</v>
      </c>
      <c r="KY51" s="118">
        <f t="shared" si="21"/>
        <v>1</v>
      </c>
      <c r="KZ51" s="118">
        <f t="shared" si="21"/>
        <v>1</v>
      </c>
      <c r="LA51" s="118">
        <f t="shared" si="21"/>
        <v>1</v>
      </c>
      <c r="LB51" s="118">
        <f t="shared" si="21"/>
        <v>2</v>
      </c>
      <c r="LC51" s="118">
        <f t="shared" si="21"/>
        <v>1</v>
      </c>
      <c r="LD51" s="118">
        <f t="shared" si="21"/>
        <v>1</v>
      </c>
      <c r="LE51" s="118">
        <f t="shared" si="21"/>
        <v>1</v>
      </c>
      <c r="LF51" s="118">
        <f t="shared" si="21"/>
        <v>1</v>
      </c>
      <c r="LG51" s="118">
        <f t="shared" si="21"/>
        <v>1</v>
      </c>
      <c r="LH51" s="118">
        <f t="shared" si="21"/>
        <v>1</v>
      </c>
      <c r="LI51" s="118">
        <f t="shared" si="21"/>
        <v>2</v>
      </c>
      <c r="LJ51" s="118">
        <f t="shared" si="21"/>
        <v>1</v>
      </c>
      <c r="LK51" s="118">
        <f t="shared" si="21"/>
        <v>1</v>
      </c>
      <c r="LL51" s="118">
        <f t="shared" si="21"/>
        <v>1</v>
      </c>
      <c r="LM51" s="118">
        <f t="shared" si="21"/>
        <v>2</v>
      </c>
      <c r="LN51" s="118">
        <f t="shared" si="21"/>
        <v>3</v>
      </c>
      <c r="LO51" s="118">
        <f t="shared" si="21"/>
        <v>1</v>
      </c>
      <c r="LP51" s="118">
        <f t="shared" ref="LP51:OA51" si="22">COUNTA(LP5:LP49)</f>
        <v>1</v>
      </c>
      <c r="LQ51" s="118">
        <f t="shared" si="22"/>
        <v>2</v>
      </c>
      <c r="LR51" s="118">
        <f t="shared" si="22"/>
        <v>1</v>
      </c>
      <c r="LS51" s="118">
        <f t="shared" si="22"/>
        <v>1</v>
      </c>
      <c r="LT51" s="118">
        <f t="shared" si="22"/>
        <v>1</v>
      </c>
      <c r="LU51" s="118">
        <f t="shared" si="22"/>
        <v>1</v>
      </c>
      <c r="LV51" s="118">
        <f t="shared" si="22"/>
        <v>1</v>
      </c>
      <c r="LW51" s="118">
        <f t="shared" si="22"/>
        <v>1</v>
      </c>
      <c r="LX51" s="118">
        <f t="shared" si="22"/>
        <v>1</v>
      </c>
      <c r="LY51" s="118">
        <f t="shared" si="22"/>
        <v>2</v>
      </c>
      <c r="LZ51" s="118">
        <f t="shared" si="22"/>
        <v>1</v>
      </c>
      <c r="MA51" s="118">
        <f t="shared" si="22"/>
        <v>3</v>
      </c>
      <c r="MB51" s="118">
        <f t="shared" si="22"/>
        <v>1</v>
      </c>
      <c r="MC51" s="118">
        <f t="shared" si="22"/>
        <v>1</v>
      </c>
      <c r="MD51" s="118">
        <f t="shared" si="22"/>
        <v>1</v>
      </c>
      <c r="ME51" s="118">
        <f t="shared" si="22"/>
        <v>1</v>
      </c>
      <c r="MF51" s="118">
        <f t="shared" si="22"/>
        <v>3</v>
      </c>
      <c r="MG51" s="118">
        <f t="shared" si="22"/>
        <v>1</v>
      </c>
      <c r="MH51" s="118">
        <f t="shared" si="22"/>
        <v>1</v>
      </c>
      <c r="MI51" s="118">
        <f t="shared" si="22"/>
        <v>1</v>
      </c>
      <c r="MJ51" s="118">
        <f t="shared" si="22"/>
        <v>1</v>
      </c>
      <c r="MK51" s="118">
        <f t="shared" si="22"/>
        <v>3</v>
      </c>
      <c r="ML51" s="118">
        <f t="shared" si="22"/>
        <v>1</v>
      </c>
      <c r="MM51" s="118">
        <f t="shared" si="22"/>
        <v>1</v>
      </c>
      <c r="MN51" s="118">
        <f t="shared" si="22"/>
        <v>2</v>
      </c>
      <c r="MO51" s="118">
        <f t="shared" si="22"/>
        <v>2</v>
      </c>
      <c r="MP51" s="118">
        <f t="shared" si="22"/>
        <v>3</v>
      </c>
      <c r="MQ51" s="118">
        <f t="shared" si="22"/>
        <v>1</v>
      </c>
      <c r="MR51" s="118">
        <f t="shared" si="22"/>
        <v>1</v>
      </c>
      <c r="MS51" s="118">
        <f t="shared" si="22"/>
        <v>5</v>
      </c>
      <c r="MT51" s="118">
        <f t="shared" si="22"/>
        <v>1</v>
      </c>
      <c r="MU51" s="118">
        <f t="shared" si="22"/>
        <v>1</v>
      </c>
      <c r="MV51" s="118">
        <f t="shared" si="22"/>
        <v>1</v>
      </c>
      <c r="MW51" s="118">
        <f t="shared" si="22"/>
        <v>3</v>
      </c>
      <c r="MX51" s="118">
        <f t="shared" si="22"/>
        <v>1</v>
      </c>
      <c r="MY51" s="118">
        <f t="shared" si="22"/>
        <v>1</v>
      </c>
      <c r="MZ51" s="118">
        <f t="shared" si="22"/>
        <v>1</v>
      </c>
      <c r="NA51" s="118">
        <f t="shared" si="22"/>
        <v>2</v>
      </c>
      <c r="NB51" s="118">
        <f t="shared" si="22"/>
        <v>1</v>
      </c>
      <c r="NC51" s="118">
        <f t="shared" si="22"/>
        <v>2</v>
      </c>
      <c r="ND51" s="118">
        <f t="shared" si="22"/>
        <v>4</v>
      </c>
      <c r="NE51" s="118">
        <f t="shared" si="22"/>
        <v>1</v>
      </c>
      <c r="NF51" s="118">
        <f t="shared" si="22"/>
        <v>1</v>
      </c>
      <c r="NG51" s="118">
        <f t="shared" si="22"/>
        <v>2</v>
      </c>
      <c r="NH51" s="118">
        <f t="shared" si="22"/>
        <v>1</v>
      </c>
      <c r="NI51" s="118">
        <f t="shared" si="22"/>
        <v>1</v>
      </c>
      <c r="NJ51" s="118">
        <f t="shared" si="22"/>
        <v>2</v>
      </c>
      <c r="NK51" s="118">
        <f t="shared" si="22"/>
        <v>1</v>
      </c>
      <c r="NL51" s="118">
        <f t="shared" si="22"/>
        <v>2</v>
      </c>
      <c r="NM51" s="118">
        <f t="shared" si="22"/>
        <v>1</v>
      </c>
      <c r="NN51" s="118">
        <f t="shared" si="22"/>
        <v>1</v>
      </c>
      <c r="NO51" s="118">
        <f t="shared" si="22"/>
        <v>1</v>
      </c>
      <c r="NP51" s="118">
        <f t="shared" si="22"/>
        <v>1</v>
      </c>
      <c r="NQ51" s="118">
        <f t="shared" si="22"/>
        <v>1</v>
      </c>
      <c r="NR51" s="118">
        <f t="shared" si="22"/>
        <v>1</v>
      </c>
      <c r="NS51" s="118">
        <f t="shared" si="22"/>
        <v>2</v>
      </c>
      <c r="NT51" s="118">
        <f t="shared" si="22"/>
        <v>2</v>
      </c>
      <c r="NU51" s="118">
        <f t="shared" si="22"/>
        <v>1</v>
      </c>
      <c r="NV51" s="118">
        <f t="shared" si="22"/>
        <v>1</v>
      </c>
      <c r="NW51" s="118">
        <f t="shared" si="22"/>
        <v>1</v>
      </c>
      <c r="NX51" s="118">
        <f t="shared" si="22"/>
        <v>1</v>
      </c>
      <c r="NY51" s="118">
        <f t="shared" si="22"/>
        <v>1</v>
      </c>
      <c r="NZ51" s="118">
        <f t="shared" si="22"/>
        <v>1</v>
      </c>
      <c r="OA51" s="118">
        <f t="shared" si="22"/>
        <v>2</v>
      </c>
      <c r="OB51" s="118">
        <f t="shared" ref="OB51:QM51" si="23">COUNTA(OB5:OB49)</f>
        <v>1</v>
      </c>
      <c r="OC51" s="118">
        <f t="shared" si="23"/>
        <v>1</v>
      </c>
      <c r="OD51" s="118">
        <f t="shared" si="23"/>
        <v>1</v>
      </c>
      <c r="OE51" s="118">
        <f t="shared" si="23"/>
        <v>1</v>
      </c>
      <c r="OF51" s="118">
        <f t="shared" si="23"/>
        <v>1</v>
      </c>
      <c r="OG51" s="118">
        <f t="shared" si="23"/>
        <v>1</v>
      </c>
      <c r="OH51" s="118">
        <f t="shared" si="23"/>
        <v>1</v>
      </c>
      <c r="OI51" s="118">
        <f t="shared" si="23"/>
        <v>1</v>
      </c>
      <c r="OJ51" s="118">
        <f t="shared" si="23"/>
        <v>1</v>
      </c>
      <c r="OK51" s="118">
        <f t="shared" si="23"/>
        <v>1</v>
      </c>
      <c r="OL51" s="118">
        <f t="shared" si="23"/>
        <v>1</v>
      </c>
      <c r="OM51" s="118">
        <f t="shared" si="23"/>
        <v>1</v>
      </c>
      <c r="ON51" s="118">
        <f t="shared" si="23"/>
        <v>1</v>
      </c>
      <c r="OO51" s="118">
        <f t="shared" si="23"/>
        <v>1</v>
      </c>
      <c r="OP51" s="118">
        <f t="shared" si="23"/>
        <v>2</v>
      </c>
      <c r="OQ51" s="118">
        <f t="shared" si="23"/>
        <v>2</v>
      </c>
      <c r="OR51" s="118">
        <f t="shared" si="23"/>
        <v>2</v>
      </c>
      <c r="OS51" s="118">
        <f t="shared" si="23"/>
        <v>1</v>
      </c>
      <c r="OT51" s="118">
        <f t="shared" si="23"/>
        <v>1</v>
      </c>
      <c r="OU51" s="118">
        <f t="shared" si="23"/>
        <v>3</v>
      </c>
      <c r="OV51" s="118">
        <f t="shared" si="23"/>
        <v>1</v>
      </c>
      <c r="OW51" s="118">
        <f t="shared" si="23"/>
        <v>1</v>
      </c>
      <c r="OX51" s="118">
        <f t="shared" si="23"/>
        <v>1</v>
      </c>
      <c r="OY51" s="118">
        <f t="shared" si="23"/>
        <v>1</v>
      </c>
      <c r="OZ51" s="118">
        <f t="shared" si="23"/>
        <v>1</v>
      </c>
      <c r="PA51" s="118">
        <f t="shared" si="23"/>
        <v>2</v>
      </c>
      <c r="PB51" s="118">
        <f t="shared" si="23"/>
        <v>1</v>
      </c>
      <c r="PC51" s="118">
        <f t="shared" si="23"/>
        <v>1</v>
      </c>
      <c r="PD51" s="118">
        <f t="shared" si="23"/>
        <v>1</v>
      </c>
      <c r="PE51" s="118">
        <f t="shared" si="23"/>
        <v>1</v>
      </c>
      <c r="PF51" s="118">
        <f t="shared" si="23"/>
        <v>1</v>
      </c>
      <c r="PG51" s="118">
        <f t="shared" si="23"/>
        <v>1</v>
      </c>
      <c r="PH51" s="118">
        <f t="shared" si="23"/>
        <v>1</v>
      </c>
      <c r="PI51" s="118">
        <f t="shared" si="23"/>
        <v>1</v>
      </c>
      <c r="PJ51" s="118">
        <f t="shared" si="23"/>
        <v>1</v>
      </c>
      <c r="PK51" s="118">
        <f t="shared" si="23"/>
        <v>1</v>
      </c>
      <c r="PL51" s="118">
        <f t="shared" si="23"/>
        <v>1</v>
      </c>
      <c r="PM51" s="118">
        <f t="shared" si="23"/>
        <v>1</v>
      </c>
      <c r="PN51" s="118">
        <f t="shared" si="23"/>
        <v>1</v>
      </c>
      <c r="PO51" s="118">
        <f t="shared" si="23"/>
        <v>1</v>
      </c>
      <c r="PP51" s="118">
        <f t="shared" si="23"/>
        <v>1</v>
      </c>
      <c r="PQ51" s="118">
        <f t="shared" si="23"/>
        <v>1</v>
      </c>
      <c r="PR51" s="118">
        <f t="shared" si="23"/>
        <v>1</v>
      </c>
      <c r="PS51" s="118">
        <f t="shared" si="23"/>
        <v>1</v>
      </c>
      <c r="PT51" s="118">
        <f t="shared" si="23"/>
        <v>1</v>
      </c>
      <c r="PU51" s="118">
        <f t="shared" si="23"/>
        <v>1</v>
      </c>
      <c r="PV51" s="118">
        <f t="shared" si="23"/>
        <v>1</v>
      </c>
      <c r="PW51" s="118">
        <f t="shared" si="23"/>
        <v>2</v>
      </c>
      <c r="PX51" s="118">
        <f t="shared" si="23"/>
        <v>1</v>
      </c>
      <c r="PY51" s="118">
        <f t="shared" si="23"/>
        <v>1</v>
      </c>
      <c r="PZ51" s="118">
        <f t="shared" si="23"/>
        <v>1</v>
      </c>
      <c r="QA51" s="118">
        <f t="shared" si="23"/>
        <v>1</v>
      </c>
      <c r="QB51" s="118">
        <f t="shared" si="23"/>
        <v>1</v>
      </c>
      <c r="QC51" s="118">
        <f t="shared" si="23"/>
        <v>1</v>
      </c>
      <c r="QD51" s="118">
        <f t="shared" si="23"/>
        <v>1</v>
      </c>
      <c r="QE51" s="118">
        <f t="shared" si="23"/>
        <v>1</v>
      </c>
      <c r="QF51" s="118">
        <f t="shared" si="23"/>
        <v>1</v>
      </c>
      <c r="QG51" s="118">
        <f t="shared" si="23"/>
        <v>1</v>
      </c>
      <c r="QH51" s="118">
        <f t="shared" si="23"/>
        <v>1</v>
      </c>
      <c r="QI51" s="118">
        <f t="shared" si="23"/>
        <v>1</v>
      </c>
      <c r="QJ51" s="118">
        <f t="shared" si="23"/>
        <v>1</v>
      </c>
      <c r="QK51" s="118">
        <f t="shared" si="23"/>
        <v>1</v>
      </c>
      <c r="QL51" s="118">
        <f t="shared" si="23"/>
        <v>1</v>
      </c>
      <c r="QM51" s="118">
        <f t="shared" si="23"/>
        <v>1</v>
      </c>
      <c r="QN51" s="118">
        <f t="shared" ref="QN51:SY51" si="24">COUNTA(QN5:QN49)</f>
        <v>1</v>
      </c>
      <c r="QO51" s="118">
        <f t="shared" si="24"/>
        <v>1</v>
      </c>
      <c r="QP51" s="118">
        <f t="shared" si="24"/>
        <v>1</v>
      </c>
      <c r="QQ51" s="118">
        <f t="shared" si="24"/>
        <v>1</v>
      </c>
      <c r="QR51" s="118">
        <f t="shared" si="24"/>
        <v>1</v>
      </c>
      <c r="QS51" s="118">
        <f t="shared" si="24"/>
        <v>1</v>
      </c>
      <c r="QT51" s="118">
        <f t="shared" si="24"/>
        <v>1</v>
      </c>
      <c r="QU51" s="118">
        <f t="shared" si="24"/>
        <v>1</v>
      </c>
      <c r="QV51" s="118">
        <f t="shared" si="24"/>
        <v>1</v>
      </c>
      <c r="QW51" s="118">
        <f t="shared" si="24"/>
        <v>1</v>
      </c>
      <c r="QX51" s="118">
        <f t="shared" si="24"/>
        <v>1</v>
      </c>
      <c r="QY51" s="118">
        <f t="shared" si="24"/>
        <v>1</v>
      </c>
      <c r="QZ51" s="118">
        <f t="shared" si="24"/>
        <v>1</v>
      </c>
      <c r="RA51" s="118">
        <f t="shared" si="24"/>
        <v>1</v>
      </c>
      <c r="RB51" s="118">
        <f t="shared" si="24"/>
        <v>1</v>
      </c>
      <c r="RC51" s="118">
        <f t="shared" si="24"/>
        <v>1</v>
      </c>
      <c r="RD51" s="118">
        <f t="shared" si="24"/>
        <v>1</v>
      </c>
      <c r="RE51" s="118">
        <f t="shared" si="24"/>
        <v>1</v>
      </c>
      <c r="RF51" s="118">
        <f t="shared" si="24"/>
        <v>1</v>
      </c>
      <c r="RG51" s="118">
        <f t="shared" si="24"/>
        <v>1</v>
      </c>
      <c r="RH51" s="118">
        <f t="shared" si="24"/>
        <v>1</v>
      </c>
      <c r="RI51" s="118">
        <f t="shared" si="24"/>
        <v>1</v>
      </c>
      <c r="RJ51" s="118">
        <f t="shared" si="24"/>
        <v>1</v>
      </c>
      <c r="RK51" s="118">
        <f t="shared" si="24"/>
        <v>1</v>
      </c>
      <c r="RL51" s="118">
        <f t="shared" si="24"/>
        <v>1</v>
      </c>
      <c r="RM51" s="118">
        <f t="shared" si="24"/>
        <v>1</v>
      </c>
      <c r="RN51" s="118">
        <f t="shared" si="24"/>
        <v>1</v>
      </c>
      <c r="RO51" s="118">
        <f t="shared" si="24"/>
        <v>1</v>
      </c>
      <c r="RP51" s="118">
        <f t="shared" si="24"/>
        <v>1</v>
      </c>
      <c r="RQ51" s="118">
        <f t="shared" si="24"/>
        <v>1</v>
      </c>
      <c r="RR51" s="118">
        <f t="shared" si="24"/>
        <v>1</v>
      </c>
      <c r="RS51" s="118">
        <f t="shared" si="24"/>
        <v>1</v>
      </c>
      <c r="RT51" s="118">
        <f t="shared" si="24"/>
        <v>1</v>
      </c>
      <c r="RU51" s="118">
        <f t="shared" si="24"/>
        <v>2</v>
      </c>
      <c r="RV51" s="118">
        <f t="shared" si="24"/>
        <v>2</v>
      </c>
      <c r="RW51" s="118">
        <f t="shared" si="24"/>
        <v>2</v>
      </c>
      <c r="RX51" s="118">
        <f t="shared" si="24"/>
        <v>2</v>
      </c>
      <c r="RY51" s="118">
        <f t="shared" si="24"/>
        <v>2</v>
      </c>
      <c r="RZ51" s="118">
        <f t="shared" si="24"/>
        <v>5</v>
      </c>
      <c r="SA51" s="118">
        <f t="shared" si="24"/>
        <v>2</v>
      </c>
      <c r="SB51" s="118">
        <f t="shared" si="24"/>
        <v>4</v>
      </c>
      <c r="SC51" s="118">
        <f t="shared" si="24"/>
        <v>3</v>
      </c>
      <c r="SD51" s="118">
        <f t="shared" si="24"/>
        <v>2</v>
      </c>
      <c r="SE51" s="118">
        <f t="shared" si="24"/>
        <v>1</v>
      </c>
      <c r="SF51" s="118">
        <f t="shared" si="24"/>
        <v>1</v>
      </c>
      <c r="SG51" s="118">
        <f t="shared" si="24"/>
        <v>1</v>
      </c>
      <c r="SH51" s="118">
        <f t="shared" si="24"/>
        <v>1</v>
      </c>
      <c r="SI51" s="118">
        <f t="shared" si="24"/>
        <v>1</v>
      </c>
      <c r="SJ51" s="118">
        <f t="shared" si="24"/>
        <v>1</v>
      </c>
      <c r="SK51" s="118">
        <f t="shared" si="24"/>
        <v>1</v>
      </c>
      <c r="SL51" s="118">
        <f t="shared" si="24"/>
        <v>1</v>
      </c>
      <c r="SM51" s="118">
        <f t="shared" si="24"/>
        <v>1</v>
      </c>
      <c r="SN51" s="118">
        <f t="shared" si="24"/>
        <v>1</v>
      </c>
      <c r="SO51" s="118">
        <f t="shared" si="24"/>
        <v>1</v>
      </c>
      <c r="SP51" s="118">
        <f t="shared" si="24"/>
        <v>2</v>
      </c>
      <c r="SQ51" s="118">
        <f t="shared" si="24"/>
        <v>4</v>
      </c>
      <c r="SR51" s="118">
        <f t="shared" si="24"/>
        <v>1</v>
      </c>
      <c r="SS51" s="118">
        <f t="shared" si="24"/>
        <v>4</v>
      </c>
      <c r="ST51" s="118">
        <f t="shared" si="24"/>
        <v>1</v>
      </c>
      <c r="SU51" s="118">
        <f t="shared" si="24"/>
        <v>1</v>
      </c>
      <c r="SV51" s="118">
        <f t="shared" si="24"/>
        <v>1</v>
      </c>
      <c r="SW51" s="118">
        <f t="shared" si="24"/>
        <v>1</v>
      </c>
      <c r="SX51" s="118">
        <f t="shared" si="24"/>
        <v>1</v>
      </c>
      <c r="SY51" s="118">
        <f t="shared" si="24"/>
        <v>1</v>
      </c>
      <c r="SZ51" s="118">
        <f t="shared" ref="SZ51:VK51" si="25">COUNTA(SZ5:SZ49)</f>
        <v>1</v>
      </c>
      <c r="TA51" s="118">
        <f t="shared" si="25"/>
        <v>1</v>
      </c>
      <c r="TB51" s="118">
        <f t="shared" si="25"/>
        <v>2</v>
      </c>
      <c r="TC51" s="118">
        <f t="shared" si="25"/>
        <v>1</v>
      </c>
      <c r="TD51" s="118">
        <f t="shared" si="25"/>
        <v>1</v>
      </c>
      <c r="TE51" s="118">
        <f t="shared" si="25"/>
        <v>1</v>
      </c>
      <c r="TF51" s="118">
        <f t="shared" si="25"/>
        <v>1</v>
      </c>
      <c r="TG51" s="118">
        <f t="shared" si="25"/>
        <v>1</v>
      </c>
      <c r="TH51" s="118">
        <f t="shared" si="25"/>
        <v>1</v>
      </c>
      <c r="TI51" s="118">
        <f t="shared" si="25"/>
        <v>1</v>
      </c>
      <c r="TJ51" s="118">
        <f t="shared" si="25"/>
        <v>1</v>
      </c>
      <c r="TK51" s="118">
        <f t="shared" si="25"/>
        <v>1</v>
      </c>
      <c r="TL51" s="118">
        <f t="shared" si="25"/>
        <v>1</v>
      </c>
      <c r="TM51" s="118">
        <f t="shared" si="25"/>
        <v>1</v>
      </c>
      <c r="TN51" s="118">
        <f t="shared" si="25"/>
        <v>1</v>
      </c>
      <c r="TO51" s="118">
        <f t="shared" si="25"/>
        <v>1</v>
      </c>
      <c r="TP51" s="118">
        <f t="shared" si="25"/>
        <v>1</v>
      </c>
      <c r="TQ51" s="118">
        <f t="shared" si="25"/>
        <v>2</v>
      </c>
      <c r="TR51" s="118">
        <f t="shared" si="25"/>
        <v>1</v>
      </c>
      <c r="TS51" s="118">
        <f t="shared" si="25"/>
        <v>1</v>
      </c>
      <c r="TT51" s="118">
        <f t="shared" si="25"/>
        <v>2</v>
      </c>
      <c r="TU51" s="118">
        <f t="shared" si="25"/>
        <v>1</v>
      </c>
      <c r="TV51" s="118">
        <f t="shared" si="25"/>
        <v>1</v>
      </c>
      <c r="TW51" s="118">
        <f t="shared" si="25"/>
        <v>1</v>
      </c>
      <c r="TX51" s="118">
        <f t="shared" si="25"/>
        <v>1</v>
      </c>
      <c r="TY51" s="118">
        <f t="shared" si="25"/>
        <v>1</v>
      </c>
      <c r="TZ51" s="118">
        <f t="shared" si="25"/>
        <v>1</v>
      </c>
      <c r="UA51" s="118">
        <f t="shared" si="25"/>
        <v>1</v>
      </c>
      <c r="UB51" s="118">
        <f t="shared" si="25"/>
        <v>1</v>
      </c>
      <c r="UC51" s="118">
        <f t="shared" si="25"/>
        <v>1</v>
      </c>
      <c r="UD51" s="118">
        <f t="shared" si="25"/>
        <v>1</v>
      </c>
      <c r="UE51" s="118">
        <f t="shared" si="25"/>
        <v>1</v>
      </c>
      <c r="UF51" s="118">
        <f t="shared" si="25"/>
        <v>1</v>
      </c>
      <c r="UG51" s="118">
        <f t="shared" si="25"/>
        <v>1</v>
      </c>
      <c r="UH51" s="118">
        <f t="shared" si="25"/>
        <v>1</v>
      </c>
      <c r="UI51" s="118">
        <f t="shared" si="25"/>
        <v>1</v>
      </c>
      <c r="UJ51" s="118">
        <f t="shared" si="25"/>
        <v>1</v>
      </c>
      <c r="UK51" s="118">
        <f t="shared" si="25"/>
        <v>1</v>
      </c>
      <c r="UL51" s="118">
        <f t="shared" si="25"/>
        <v>1</v>
      </c>
      <c r="UM51" s="118">
        <f t="shared" si="25"/>
        <v>1</v>
      </c>
      <c r="UN51" s="118">
        <f t="shared" si="25"/>
        <v>1</v>
      </c>
      <c r="UO51" s="118">
        <f t="shared" si="25"/>
        <v>1</v>
      </c>
      <c r="UP51" s="118">
        <f t="shared" si="25"/>
        <v>1</v>
      </c>
      <c r="UQ51" s="118">
        <f t="shared" si="25"/>
        <v>2</v>
      </c>
      <c r="UR51" s="118">
        <f t="shared" si="25"/>
        <v>1</v>
      </c>
      <c r="US51" s="118">
        <f t="shared" si="25"/>
        <v>1</v>
      </c>
      <c r="UT51" s="118">
        <f t="shared" si="25"/>
        <v>3</v>
      </c>
      <c r="UU51" s="118">
        <f t="shared" si="25"/>
        <v>1</v>
      </c>
      <c r="UV51" s="118">
        <f t="shared" si="25"/>
        <v>1</v>
      </c>
      <c r="UW51" s="118">
        <f t="shared" si="25"/>
        <v>2</v>
      </c>
      <c r="UX51" s="118">
        <f t="shared" si="25"/>
        <v>1</v>
      </c>
      <c r="UY51" s="118">
        <f t="shared" si="25"/>
        <v>1</v>
      </c>
      <c r="UZ51" s="118">
        <f t="shared" si="25"/>
        <v>1</v>
      </c>
      <c r="VA51" s="118">
        <f t="shared" si="25"/>
        <v>6</v>
      </c>
      <c r="VB51" s="118">
        <f t="shared" si="25"/>
        <v>2</v>
      </c>
      <c r="VC51" s="118">
        <f t="shared" si="25"/>
        <v>2</v>
      </c>
      <c r="VD51" s="118">
        <f t="shared" si="25"/>
        <v>1</v>
      </c>
      <c r="VE51" s="118">
        <f t="shared" si="25"/>
        <v>1</v>
      </c>
      <c r="VF51" s="118">
        <f t="shared" si="25"/>
        <v>1</v>
      </c>
      <c r="VG51" s="118">
        <f t="shared" si="25"/>
        <v>5</v>
      </c>
      <c r="VH51" s="118">
        <f t="shared" si="25"/>
        <v>4</v>
      </c>
      <c r="VI51" s="118">
        <f t="shared" si="25"/>
        <v>1</v>
      </c>
      <c r="VJ51" s="118">
        <f t="shared" si="25"/>
        <v>1</v>
      </c>
      <c r="VK51" s="118">
        <f t="shared" si="25"/>
        <v>1</v>
      </c>
      <c r="VL51" s="118">
        <f t="shared" ref="VL51:XW51" si="26">COUNTA(VL5:VL49)</f>
        <v>1</v>
      </c>
      <c r="VM51" s="118">
        <f t="shared" si="26"/>
        <v>2</v>
      </c>
      <c r="VN51" s="118">
        <f t="shared" si="26"/>
        <v>1</v>
      </c>
      <c r="VO51" s="118">
        <f t="shared" si="26"/>
        <v>1</v>
      </c>
      <c r="VP51" s="118">
        <f t="shared" si="26"/>
        <v>1</v>
      </c>
      <c r="VQ51" s="118">
        <f t="shared" si="26"/>
        <v>2</v>
      </c>
      <c r="VR51" s="118">
        <f t="shared" si="26"/>
        <v>1</v>
      </c>
      <c r="VS51" s="118">
        <f t="shared" si="26"/>
        <v>1</v>
      </c>
      <c r="VT51" s="118">
        <f t="shared" si="26"/>
        <v>1</v>
      </c>
      <c r="VU51" s="118">
        <f t="shared" si="26"/>
        <v>1</v>
      </c>
      <c r="VV51" s="118">
        <f t="shared" si="26"/>
        <v>1</v>
      </c>
      <c r="VW51" s="118">
        <f t="shared" si="26"/>
        <v>1</v>
      </c>
      <c r="VX51" s="118">
        <f t="shared" si="26"/>
        <v>1</v>
      </c>
      <c r="VY51" s="118">
        <f t="shared" si="26"/>
        <v>1</v>
      </c>
      <c r="VZ51" s="118">
        <f t="shared" si="26"/>
        <v>1</v>
      </c>
      <c r="WA51" s="118">
        <f t="shared" si="26"/>
        <v>1</v>
      </c>
      <c r="WB51" s="118">
        <f t="shared" si="26"/>
        <v>1</v>
      </c>
      <c r="WC51" s="118">
        <f t="shared" si="26"/>
        <v>1</v>
      </c>
      <c r="WD51" s="118">
        <f t="shared" si="26"/>
        <v>1</v>
      </c>
      <c r="WE51" s="118">
        <f t="shared" si="26"/>
        <v>1</v>
      </c>
      <c r="WF51" s="118">
        <f t="shared" si="26"/>
        <v>1</v>
      </c>
      <c r="WG51" s="118">
        <f t="shared" si="26"/>
        <v>1</v>
      </c>
      <c r="WH51" s="118">
        <f t="shared" si="26"/>
        <v>1</v>
      </c>
      <c r="WI51" s="118">
        <f t="shared" si="26"/>
        <v>1</v>
      </c>
      <c r="WJ51" s="118">
        <f t="shared" si="26"/>
        <v>1</v>
      </c>
      <c r="WK51" s="118">
        <f t="shared" si="26"/>
        <v>1</v>
      </c>
      <c r="WL51" s="118">
        <f t="shared" si="26"/>
        <v>1</v>
      </c>
      <c r="WM51" s="118">
        <f t="shared" si="26"/>
        <v>1</v>
      </c>
      <c r="WN51" s="118">
        <f t="shared" si="26"/>
        <v>1</v>
      </c>
      <c r="WO51" s="118">
        <f t="shared" si="26"/>
        <v>1</v>
      </c>
      <c r="WP51" s="118">
        <f t="shared" si="26"/>
        <v>2</v>
      </c>
      <c r="WQ51" s="118">
        <f t="shared" si="26"/>
        <v>2</v>
      </c>
      <c r="WR51" s="118">
        <f t="shared" si="26"/>
        <v>1</v>
      </c>
      <c r="WS51" s="118">
        <f t="shared" si="26"/>
        <v>1</v>
      </c>
      <c r="WT51" s="118">
        <f t="shared" si="26"/>
        <v>1</v>
      </c>
      <c r="WU51" s="118">
        <f t="shared" si="26"/>
        <v>3</v>
      </c>
      <c r="WV51" s="118">
        <f t="shared" si="26"/>
        <v>1</v>
      </c>
      <c r="WW51" s="118">
        <f t="shared" si="26"/>
        <v>1</v>
      </c>
      <c r="WX51" s="118">
        <f t="shared" si="26"/>
        <v>1</v>
      </c>
      <c r="WY51" s="118">
        <f t="shared" si="26"/>
        <v>1</v>
      </c>
      <c r="WZ51" s="118">
        <f t="shared" si="26"/>
        <v>2</v>
      </c>
      <c r="XA51" s="118">
        <f t="shared" si="26"/>
        <v>3</v>
      </c>
      <c r="XB51" s="118">
        <f t="shared" si="26"/>
        <v>2</v>
      </c>
      <c r="XC51" s="118">
        <f t="shared" si="26"/>
        <v>1</v>
      </c>
      <c r="XD51" s="118">
        <f t="shared" si="26"/>
        <v>1</v>
      </c>
      <c r="XE51" s="118">
        <f t="shared" si="26"/>
        <v>1</v>
      </c>
      <c r="XF51" s="118">
        <f t="shared" si="26"/>
        <v>1</v>
      </c>
      <c r="XG51" s="118">
        <f t="shared" si="26"/>
        <v>1</v>
      </c>
      <c r="XH51" s="118">
        <f t="shared" si="26"/>
        <v>1</v>
      </c>
      <c r="XI51" s="118">
        <f t="shared" si="26"/>
        <v>3</v>
      </c>
      <c r="XJ51" s="118">
        <f t="shared" si="26"/>
        <v>1</v>
      </c>
      <c r="XK51" s="118">
        <f t="shared" si="26"/>
        <v>1</v>
      </c>
      <c r="XL51" s="118">
        <f t="shared" si="26"/>
        <v>6</v>
      </c>
      <c r="XM51" s="118">
        <f t="shared" si="26"/>
        <v>3</v>
      </c>
      <c r="XN51" s="118">
        <f t="shared" si="26"/>
        <v>1</v>
      </c>
      <c r="XO51" s="118">
        <f t="shared" si="26"/>
        <v>1</v>
      </c>
      <c r="XP51" s="118">
        <f t="shared" si="26"/>
        <v>1</v>
      </c>
      <c r="XQ51" s="118">
        <f t="shared" si="26"/>
        <v>1</v>
      </c>
      <c r="XR51" s="118">
        <f t="shared" si="26"/>
        <v>1</v>
      </c>
      <c r="XS51" s="118">
        <f t="shared" si="26"/>
        <v>1</v>
      </c>
      <c r="XT51" s="118">
        <f t="shared" si="26"/>
        <v>2</v>
      </c>
      <c r="XU51" s="118">
        <f t="shared" si="26"/>
        <v>2</v>
      </c>
      <c r="XV51" s="118">
        <f t="shared" si="26"/>
        <v>2</v>
      </c>
      <c r="XW51" s="118">
        <f t="shared" si="26"/>
        <v>1</v>
      </c>
      <c r="XX51" s="118">
        <f t="shared" ref="XX51:AAI51" si="27">COUNTA(XX5:XX49)</f>
        <v>1</v>
      </c>
      <c r="XY51" s="118">
        <f t="shared" si="27"/>
        <v>1</v>
      </c>
      <c r="XZ51" s="118">
        <f t="shared" si="27"/>
        <v>1</v>
      </c>
      <c r="YA51" s="118">
        <f t="shared" si="27"/>
        <v>3</v>
      </c>
      <c r="YB51" s="118">
        <f t="shared" si="27"/>
        <v>2</v>
      </c>
      <c r="YC51" s="118">
        <f t="shared" si="27"/>
        <v>1</v>
      </c>
      <c r="YD51" s="118">
        <f t="shared" si="27"/>
        <v>0</v>
      </c>
      <c r="YE51" s="118">
        <f t="shared" si="27"/>
        <v>0</v>
      </c>
      <c r="YF51" s="118">
        <f t="shared" si="27"/>
        <v>1</v>
      </c>
      <c r="YG51" s="118">
        <f t="shared" si="27"/>
        <v>2</v>
      </c>
      <c r="YH51" s="118">
        <f t="shared" si="27"/>
        <v>1</v>
      </c>
      <c r="YI51" s="118">
        <f t="shared" si="27"/>
        <v>1</v>
      </c>
      <c r="YJ51" s="118">
        <f t="shared" si="27"/>
        <v>2</v>
      </c>
      <c r="YK51" s="118">
        <f t="shared" si="27"/>
        <v>1</v>
      </c>
      <c r="YL51" s="118">
        <f t="shared" si="27"/>
        <v>1</v>
      </c>
      <c r="YM51" s="118">
        <f t="shared" si="27"/>
        <v>1</v>
      </c>
      <c r="YN51" s="118">
        <f t="shared" si="27"/>
        <v>1</v>
      </c>
      <c r="YO51" s="118">
        <f t="shared" si="27"/>
        <v>1</v>
      </c>
      <c r="YP51" s="118">
        <f t="shared" si="27"/>
        <v>1</v>
      </c>
      <c r="YQ51" s="118">
        <f t="shared" si="27"/>
        <v>1</v>
      </c>
      <c r="YR51" s="118">
        <f t="shared" si="27"/>
        <v>2</v>
      </c>
      <c r="YS51" s="118">
        <f t="shared" si="27"/>
        <v>1</v>
      </c>
      <c r="YT51" s="118">
        <f t="shared" si="27"/>
        <v>1</v>
      </c>
      <c r="YU51" s="118">
        <f t="shared" si="27"/>
        <v>1</v>
      </c>
      <c r="YV51" s="118">
        <f t="shared" si="27"/>
        <v>1</v>
      </c>
      <c r="YW51" s="118">
        <f t="shared" si="27"/>
        <v>1</v>
      </c>
      <c r="YX51" s="118">
        <f t="shared" si="27"/>
        <v>1</v>
      </c>
      <c r="YY51" s="118">
        <f t="shared" si="27"/>
        <v>1</v>
      </c>
      <c r="YZ51" s="118">
        <f t="shared" si="27"/>
        <v>1</v>
      </c>
      <c r="ZA51" s="118">
        <f t="shared" si="27"/>
        <v>1</v>
      </c>
      <c r="ZB51" s="118">
        <f t="shared" si="27"/>
        <v>1</v>
      </c>
      <c r="ZC51" s="118">
        <f t="shared" si="27"/>
        <v>1</v>
      </c>
      <c r="ZD51" s="118">
        <f t="shared" si="27"/>
        <v>1</v>
      </c>
      <c r="ZE51" s="118">
        <f t="shared" si="27"/>
        <v>1</v>
      </c>
      <c r="ZF51" s="118">
        <f t="shared" si="27"/>
        <v>1</v>
      </c>
      <c r="ZG51" s="118">
        <f t="shared" si="27"/>
        <v>1</v>
      </c>
      <c r="ZH51" s="118">
        <f t="shared" si="27"/>
        <v>1</v>
      </c>
      <c r="ZI51" s="118">
        <f t="shared" si="27"/>
        <v>1</v>
      </c>
      <c r="ZJ51" s="118">
        <f t="shared" si="27"/>
        <v>1</v>
      </c>
      <c r="ZK51" s="118">
        <f t="shared" si="27"/>
        <v>1</v>
      </c>
      <c r="ZL51" s="118">
        <f t="shared" si="27"/>
        <v>1</v>
      </c>
      <c r="ZM51" s="118">
        <f t="shared" si="27"/>
        <v>1</v>
      </c>
      <c r="ZN51" s="118">
        <f t="shared" si="27"/>
        <v>1</v>
      </c>
      <c r="ZO51" s="118">
        <f t="shared" si="27"/>
        <v>1</v>
      </c>
      <c r="ZP51" s="118">
        <f t="shared" si="27"/>
        <v>1</v>
      </c>
      <c r="ZQ51" s="118">
        <f t="shared" si="27"/>
        <v>2</v>
      </c>
      <c r="ZR51" s="118">
        <f t="shared" si="27"/>
        <v>2</v>
      </c>
      <c r="ZS51" s="118">
        <f t="shared" si="27"/>
        <v>2</v>
      </c>
      <c r="ZT51" s="118">
        <f t="shared" si="27"/>
        <v>2</v>
      </c>
      <c r="ZU51" s="118">
        <f t="shared" si="27"/>
        <v>2</v>
      </c>
      <c r="ZV51" s="118">
        <f t="shared" si="27"/>
        <v>2</v>
      </c>
      <c r="ZW51" s="118">
        <f t="shared" si="27"/>
        <v>2</v>
      </c>
      <c r="ZX51" s="118">
        <f t="shared" si="27"/>
        <v>1</v>
      </c>
      <c r="ZY51" s="118">
        <f t="shared" si="27"/>
        <v>1</v>
      </c>
      <c r="ZZ51" s="118">
        <f t="shared" si="27"/>
        <v>2</v>
      </c>
      <c r="AAA51" s="118">
        <f t="shared" si="27"/>
        <v>2</v>
      </c>
      <c r="AAB51" s="118">
        <f t="shared" si="27"/>
        <v>2</v>
      </c>
      <c r="AAC51" s="118">
        <f t="shared" si="27"/>
        <v>2</v>
      </c>
      <c r="AAD51" s="118">
        <f t="shared" si="27"/>
        <v>2</v>
      </c>
      <c r="AAE51" s="118">
        <f t="shared" si="27"/>
        <v>2</v>
      </c>
      <c r="AAF51" s="118">
        <f t="shared" si="27"/>
        <v>9</v>
      </c>
      <c r="AAG51" s="118">
        <f t="shared" si="27"/>
        <v>2</v>
      </c>
      <c r="AAH51" s="118">
        <f t="shared" si="27"/>
        <v>2</v>
      </c>
      <c r="AAI51" s="118">
        <f t="shared" si="27"/>
        <v>2</v>
      </c>
      <c r="AAJ51" s="118">
        <f t="shared" ref="AAJ51:ACU51" si="28">COUNTA(AAJ5:AAJ49)</f>
        <v>1</v>
      </c>
      <c r="AAK51" s="118">
        <f t="shared" si="28"/>
        <v>2</v>
      </c>
      <c r="AAL51" s="118">
        <f t="shared" si="28"/>
        <v>2</v>
      </c>
      <c r="AAM51" s="118">
        <f t="shared" si="28"/>
        <v>2</v>
      </c>
      <c r="AAN51" s="118">
        <f t="shared" si="28"/>
        <v>2</v>
      </c>
      <c r="AAO51" s="118">
        <f t="shared" si="28"/>
        <v>2</v>
      </c>
      <c r="AAP51" s="118">
        <f t="shared" si="28"/>
        <v>2</v>
      </c>
      <c r="AAQ51" s="118">
        <f t="shared" si="28"/>
        <v>2</v>
      </c>
      <c r="AAR51" s="118">
        <f t="shared" si="28"/>
        <v>1</v>
      </c>
      <c r="AAS51" s="118">
        <f t="shared" si="28"/>
        <v>2</v>
      </c>
      <c r="AAT51" s="118">
        <f t="shared" si="28"/>
        <v>2</v>
      </c>
      <c r="AAU51" s="118">
        <f t="shared" si="28"/>
        <v>1</v>
      </c>
      <c r="AAV51" s="118">
        <f t="shared" si="28"/>
        <v>1</v>
      </c>
      <c r="AAW51" s="118">
        <f t="shared" si="28"/>
        <v>1</v>
      </c>
      <c r="AAX51" s="118">
        <f t="shared" si="28"/>
        <v>2</v>
      </c>
      <c r="AAY51" s="118">
        <f t="shared" si="28"/>
        <v>1</v>
      </c>
      <c r="AAZ51" s="118">
        <f t="shared" si="28"/>
        <v>4</v>
      </c>
      <c r="ABA51" s="118">
        <f t="shared" si="28"/>
        <v>1</v>
      </c>
      <c r="ABB51" s="118">
        <f t="shared" si="28"/>
        <v>1</v>
      </c>
      <c r="ABC51" s="118">
        <f t="shared" si="28"/>
        <v>1</v>
      </c>
      <c r="ABD51" s="118">
        <f t="shared" si="28"/>
        <v>4</v>
      </c>
      <c r="ABE51" s="118">
        <f t="shared" si="28"/>
        <v>1</v>
      </c>
      <c r="ABF51" s="118">
        <f t="shared" si="28"/>
        <v>1</v>
      </c>
      <c r="ABG51" s="118">
        <f t="shared" si="28"/>
        <v>1</v>
      </c>
      <c r="ABH51" s="118">
        <f t="shared" si="28"/>
        <v>1</v>
      </c>
      <c r="ABI51" s="118">
        <f t="shared" si="28"/>
        <v>1</v>
      </c>
      <c r="ABJ51" s="118">
        <f t="shared" si="28"/>
        <v>1</v>
      </c>
      <c r="ABK51" s="118">
        <f t="shared" si="28"/>
        <v>1</v>
      </c>
      <c r="ABL51" s="118">
        <f t="shared" si="28"/>
        <v>1</v>
      </c>
      <c r="ABM51" s="118">
        <f t="shared" si="28"/>
        <v>1</v>
      </c>
      <c r="ABN51" s="118">
        <f t="shared" si="28"/>
        <v>1</v>
      </c>
      <c r="ABO51" s="118">
        <f t="shared" si="28"/>
        <v>1</v>
      </c>
      <c r="ABP51" s="118">
        <f t="shared" si="28"/>
        <v>1</v>
      </c>
      <c r="ABQ51" s="118">
        <f t="shared" si="28"/>
        <v>1</v>
      </c>
      <c r="ABR51" s="118">
        <f t="shared" si="28"/>
        <v>1</v>
      </c>
      <c r="ABS51" s="118">
        <f t="shared" si="28"/>
        <v>1</v>
      </c>
      <c r="ABT51" s="118">
        <f t="shared" si="28"/>
        <v>1</v>
      </c>
      <c r="ABU51" s="118">
        <f t="shared" si="28"/>
        <v>1</v>
      </c>
      <c r="ABV51" s="118">
        <f t="shared" si="28"/>
        <v>1</v>
      </c>
      <c r="ABW51" s="118">
        <f t="shared" si="28"/>
        <v>1</v>
      </c>
      <c r="ABX51" s="118">
        <f t="shared" si="28"/>
        <v>1</v>
      </c>
      <c r="ABY51" s="118">
        <f t="shared" si="28"/>
        <v>1</v>
      </c>
      <c r="ABZ51" s="118">
        <f t="shared" si="28"/>
        <v>1</v>
      </c>
      <c r="ACA51" s="118">
        <f t="shared" si="28"/>
        <v>2</v>
      </c>
      <c r="ACB51" s="118">
        <f t="shared" si="28"/>
        <v>1</v>
      </c>
      <c r="ACC51" s="118">
        <f t="shared" si="28"/>
        <v>1</v>
      </c>
      <c r="ACD51" s="118">
        <f t="shared" si="28"/>
        <v>1</v>
      </c>
      <c r="ACE51" s="118">
        <f t="shared" si="28"/>
        <v>1</v>
      </c>
      <c r="ACF51" s="118">
        <f t="shared" si="28"/>
        <v>1</v>
      </c>
      <c r="ACG51" s="118">
        <f t="shared" si="28"/>
        <v>1</v>
      </c>
      <c r="ACH51" s="118">
        <f t="shared" si="28"/>
        <v>1</v>
      </c>
      <c r="ACI51" s="118">
        <f t="shared" si="28"/>
        <v>1</v>
      </c>
      <c r="ACJ51" s="118">
        <f t="shared" si="28"/>
        <v>1</v>
      </c>
      <c r="ACK51" s="118">
        <f t="shared" si="28"/>
        <v>1</v>
      </c>
      <c r="ACL51" s="118">
        <f t="shared" si="28"/>
        <v>1</v>
      </c>
      <c r="ACM51" s="118">
        <f t="shared" si="28"/>
        <v>1</v>
      </c>
      <c r="ACN51" s="118">
        <f t="shared" si="28"/>
        <v>1</v>
      </c>
      <c r="ACO51" s="118">
        <f t="shared" si="28"/>
        <v>2</v>
      </c>
      <c r="ACP51" s="118">
        <f t="shared" si="28"/>
        <v>1</v>
      </c>
      <c r="ACQ51" s="118">
        <f t="shared" si="28"/>
        <v>1</v>
      </c>
      <c r="ACR51" s="118">
        <f t="shared" si="28"/>
        <v>1</v>
      </c>
      <c r="ACS51" s="118">
        <f t="shared" si="28"/>
        <v>1</v>
      </c>
      <c r="ACT51" s="118">
        <f t="shared" si="28"/>
        <v>1</v>
      </c>
      <c r="ACU51" s="118">
        <f t="shared" si="28"/>
        <v>1</v>
      </c>
      <c r="ACV51" s="118">
        <f t="shared" ref="ACV51:AFG51" si="29">COUNTA(ACV5:ACV49)</f>
        <v>1</v>
      </c>
      <c r="ACW51" s="118">
        <f t="shared" si="29"/>
        <v>1</v>
      </c>
      <c r="ACX51" s="118">
        <f t="shared" si="29"/>
        <v>1</v>
      </c>
      <c r="ACY51" s="118">
        <f t="shared" si="29"/>
        <v>1</v>
      </c>
      <c r="ACZ51" s="118">
        <f t="shared" si="29"/>
        <v>1</v>
      </c>
      <c r="ADA51" s="118">
        <f t="shared" si="29"/>
        <v>1</v>
      </c>
      <c r="ADB51" s="118">
        <f t="shared" si="29"/>
        <v>1</v>
      </c>
      <c r="ADC51" s="118">
        <f t="shared" si="29"/>
        <v>1</v>
      </c>
      <c r="ADD51" s="118">
        <f t="shared" si="29"/>
        <v>1</v>
      </c>
      <c r="ADE51" s="118">
        <f t="shared" si="29"/>
        <v>1</v>
      </c>
      <c r="ADF51" s="118">
        <f t="shared" si="29"/>
        <v>1</v>
      </c>
      <c r="ADG51" s="118">
        <f t="shared" si="29"/>
        <v>1</v>
      </c>
      <c r="ADH51" s="118">
        <f t="shared" si="29"/>
        <v>1</v>
      </c>
      <c r="ADI51" s="118">
        <f t="shared" si="29"/>
        <v>1</v>
      </c>
      <c r="ADJ51" s="118">
        <f t="shared" si="29"/>
        <v>1</v>
      </c>
      <c r="ADK51" s="118">
        <f t="shared" si="29"/>
        <v>1</v>
      </c>
      <c r="ADL51" s="118">
        <f t="shared" si="29"/>
        <v>1</v>
      </c>
      <c r="ADM51" s="118">
        <f t="shared" si="29"/>
        <v>1</v>
      </c>
      <c r="ADN51" s="118">
        <f t="shared" si="29"/>
        <v>1</v>
      </c>
      <c r="ADO51" s="118">
        <f t="shared" si="29"/>
        <v>1</v>
      </c>
      <c r="ADP51" s="118">
        <f t="shared" si="29"/>
        <v>1</v>
      </c>
      <c r="ADQ51" s="118">
        <f t="shared" si="29"/>
        <v>1</v>
      </c>
      <c r="ADR51" s="118">
        <f t="shared" si="29"/>
        <v>1</v>
      </c>
      <c r="ADS51" s="118">
        <f t="shared" si="29"/>
        <v>1</v>
      </c>
      <c r="ADT51" s="118">
        <f t="shared" si="29"/>
        <v>1</v>
      </c>
      <c r="ADU51" s="118">
        <f t="shared" si="29"/>
        <v>1</v>
      </c>
      <c r="ADV51" s="118">
        <f t="shared" si="29"/>
        <v>1</v>
      </c>
      <c r="ADW51" s="118">
        <f t="shared" si="29"/>
        <v>1</v>
      </c>
      <c r="ADX51" s="118">
        <f t="shared" si="29"/>
        <v>1</v>
      </c>
      <c r="ADY51" s="118">
        <f t="shared" si="29"/>
        <v>1</v>
      </c>
      <c r="ADZ51" s="118">
        <f t="shared" si="29"/>
        <v>1</v>
      </c>
      <c r="AEA51" s="118">
        <f t="shared" si="29"/>
        <v>1</v>
      </c>
      <c r="AEB51" s="118">
        <f t="shared" si="29"/>
        <v>1</v>
      </c>
      <c r="AEC51" s="118">
        <f t="shared" si="29"/>
        <v>1</v>
      </c>
      <c r="AED51" s="118">
        <f t="shared" si="29"/>
        <v>1</v>
      </c>
      <c r="AEE51" s="118">
        <f t="shared" si="29"/>
        <v>1</v>
      </c>
      <c r="AEF51" s="118">
        <f t="shared" si="29"/>
        <v>1</v>
      </c>
      <c r="AEG51" s="118">
        <f t="shared" si="29"/>
        <v>1</v>
      </c>
      <c r="AEH51" s="118">
        <f t="shared" si="29"/>
        <v>1</v>
      </c>
      <c r="AEI51" s="118">
        <f t="shared" si="29"/>
        <v>1</v>
      </c>
      <c r="AEJ51" s="118">
        <f t="shared" si="29"/>
        <v>1</v>
      </c>
      <c r="AEK51" s="118">
        <f t="shared" si="29"/>
        <v>1</v>
      </c>
      <c r="AEL51" s="118">
        <f t="shared" si="29"/>
        <v>1</v>
      </c>
      <c r="AEM51" s="118">
        <f t="shared" si="29"/>
        <v>1</v>
      </c>
      <c r="AEN51" s="118">
        <f t="shared" si="29"/>
        <v>1</v>
      </c>
      <c r="AEO51" s="118">
        <f t="shared" si="29"/>
        <v>3</v>
      </c>
      <c r="AEP51" s="118">
        <f t="shared" si="29"/>
        <v>1</v>
      </c>
      <c r="AEQ51" s="118">
        <f t="shared" si="29"/>
        <v>1</v>
      </c>
      <c r="AER51" s="118">
        <f t="shared" si="29"/>
        <v>1</v>
      </c>
      <c r="AES51" s="118">
        <f t="shared" si="29"/>
        <v>1</v>
      </c>
      <c r="AET51" s="118">
        <f t="shared" si="29"/>
        <v>2</v>
      </c>
      <c r="AEU51" s="118">
        <f t="shared" si="29"/>
        <v>1</v>
      </c>
      <c r="AEV51" s="118">
        <f t="shared" si="29"/>
        <v>1</v>
      </c>
      <c r="AEW51" s="118">
        <f t="shared" si="29"/>
        <v>1</v>
      </c>
      <c r="AEX51" s="118">
        <f t="shared" si="29"/>
        <v>1</v>
      </c>
      <c r="AEY51" s="118">
        <f t="shared" si="29"/>
        <v>1</v>
      </c>
      <c r="AEZ51" s="118">
        <f t="shared" si="29"/>
        <v>1</v>
      </c>
      <c r="AFA51" s="118">
        <f t="shared" si="29"/>
        <v>1</v>
      </c>
      <c r="AFB51" s="118">
        <f t="shared" si="29"/>
        <v>1</v>
      </c>
      <c r="AFC51" s="118">
        <f t="shared" si="29"/>
        <v>1</v>
      </c>
      <c r="AFD51" s="118">
        <f t="shared" si="29"/>
        <v>1</v>
      </c>
      <c r="AFE51" s="118">
        <f t="shared" si="29"/>
        <v>1</v>
      </c>
      <c r="AFF51" s="118">
        <f t="shared" si="29"/>
        <v>1</v>
      </c>
      <c r="AFG51" s="118">
        <f t="shared" si="29"/>
        <v>1</v>
      </c>
      <c r="AFH51" s="118">
        <f t="shared" ref="AFH51:AHS51" si="30">COUNTA(AFH5:AFH49)</f>
        <v>1</v>
      </c>
      <c r="AFI51" s="118">
        <f t="shared" si="30"/>
        <v>1</v>
      </c>
      <c r="AFJ51" s="118">
        <f t="shared" si="30"/>
        <v>1</v>
      </c>
      <c r="AFK51" s="118">
        <f t="shared" si="30"/>
        <v>1</v>
      </c>
      <c r="AFL51" s="118">
        <f t="shared" si="30"/>
        <v>1</v>
      </c>
      <c r="AFM51" s="118">
        <f t="shared" si="30"/>
        <v>1</v>
      </c>
      <c r="AFN51" s="118">
        <f t="shared" si="30"/>
        <v>1</v>
      </c>
      <c r="AFO51" s="118">
        <f t="shared" si="30"/>
        <v>1</v>
      </c>
      <c r="AFP51" s="118">
        <f t="shared" si="30"/>
        <v>1</v>
      </c>
      <c r="AFQ51" s="118">
        <f t="shared" si="30"/>
        <v>1</v>
      </c>
      <c r="AFR51" s="118">
        <f t="shared" si="30"/>
        <v>2</v>
      </c>
      <c r="AFS51" s="118">
        <f t="shared" si="30"/>
        <v>1</v>
      </c>
      <c r="AFT51" s="118">
        <f t="shared" si="30"/>
        <v>1</v>
      </c>
      <c r="AFU51" s="118">
        <f t="shared" si="30"/>
        <v>1</v>
      </c>
      <c r="AFV51" s="118">
        <f t="shared" si="30"/>
        <v>1</v>
      </c>
      <c r="AFW51" s="118">
        <f t="shared" si="30"/>
        <v>8</v>
      </c>
      <c r="AFX51" s="118">
        <f t="shared" si="30"/>
        <v>1</v>
      </c>
      <c r="AFY51" s="118">
        <f t="shared" si="30"/>
        <v>1</v>
      </c>
      <c r="AFZ51" s="118">
        <f t="shared" si="30"/>
        <v>1</v>
      </c>
      <c r="AGA51" s="118">
        <f t="shared" si="30"/>
        <v>1</v>
      </c>
      <c r="AGB51" s="118">
        <f t="shared" si="30"/>
        <v>1</v>
      </c>
      <c r="AGC51" s="118">
        <f t="shared" si="30"/>
        <v>1</v>
      </c>
      <c r="AGD51" s="118">
        <f t="shared" si="30"/>
        <v>1</v>
      </c>
      <c r="AGE51" s="118">
        <f t="shared" si="30"/>
        <v>1</v>
      </c>
      <c r="AGF51" s="118">
        <f t="shared" si="30"/>
        <v>1</v>
      </c>
      <c r="AGG51" s="118">
        <f t="shared" si="30"/>
        <v>1</v>
      </c>
      <c r="AGH51" s="118">
        <f t="shared" si="30"/>
        <v>1</v>
      </c>
      <c r="AGI51" s="118">
        <f t="shared" si="30"/>
        <v>1</v>
      </c>
      <c r="AGJ51" s="118">
        <f t="shared" si="30"/>
        <v>1</v>
      </c>
      <c r="AGK51" s="118">
        <f t="shared" si="30"/>
        <v>1</v>
      </c>
      <c r="AGL51" s="118">
        <f t="shared" si="30"/>
        <v>1</v>
      </c>
      <c r="AGM51" s="118">
        <f t="shared" si="30"/>
        <v>1</v>
      </c>
      <c r="AGN51" s="118">
        <f t="shared" si="30"/>
        <v>1</v>
      </c>
      <c r="AGO51" s="118">
        <f t="shared" si="30"/>
        <v>1</v>
      </c>
      <c r="AGP51" s="118">
        <f t="shared" si="30"/>
        <v>1</v>
      </c>
      <c r="AGQ51" s="118">
        <f t="shared" si="30"/>
        <v>1</v>
      </c>
      <c r="AGR51" s="118">
        <f t="shared" si="30"/>
        <v>1</v>
      </c>
      <c r="AGS51" s="118">
        <f t="shared" si="30"/>
        <v>1</v>
      </c>
      <c r="AGT51" s="118">
        <f t="shared" si="30"/>
        <v>1</v>
      </c>
      <c r="AGU51" s="118">
        <f t="shared" si="30"/>
        <v>1</v>
      </c>
      <c r="AGV51" s="118">
        <f t="shared" si="30"/>
        <v>1</v>
      </c>
      <c r="AGW51" s="118">
        <f t="shared" si="30"/>
        <v>1</v>
      </c>
      <c r="AGX51" s="118">
        <f t="shared" si="30"/>
        <v>1</v>
      </c>
      <c r="AGY51" s="118">
        <f t="shared" si="30"/>
        <v>1</v>
      </c>
      <c r="AGZ51" s="118">
        <f t="shared" si="30"/>
        <v>2</v>
      </c>
      <c r="AHA51" s="118">
        <f t="shared" si="30"/>
        <v>1</v>
      </c>
      <c r="AHB51" s="118">
        <f t="shared" si="30"/>
        <v>1</v>
      </c>
      <c r="AHC51" s="118">
        <f t="shared" si="30"/>
        <v>1</v>
      </c>
      <c r="AHD51" s="118">
        <f t="shared" si="30"/>
        <v>1</v>
      </c>
      <c r="AHE51" s="118">
        <f t="shared" si="30"/>
        <v>2</v>
      </c>
      <c r="AHF51" s="118">
        <f t="shared" si="30"/>
        <v>1</v>
      </c>
      <c r="AHG51" s="118">
        <f t="shared" si="30"/>
        <v>1</v>
      </c>
      <c r="AHH51" s="118">
        <f t="shared" si="30"/>
        <v>1</v>
      </c>
      <c r="AHI51" s="118">
        <f t="shared" si="30"/>
        <v>1</v>
      </c>
      <c r="AHJ51" s="118">
        <f t="shared" si="30"/>
        <v>1</v>
      </c>
      <c r="AHK51" s="118">
        <f t="shared" si="30"/>
        <v>1</v>
      </c>
      <c r="AHL51" s="118">
        <f t="shared" si="30"/>
        <v>1</v>
      </c>
      <c r="AHM51" s="118">
        <f t="shared" si="30"/>
        <v>1</v>
      </c>
      <c r="AHN51" s="118">
        <f t="shared" si="30"/>
        <v>1</v>
      </c>
      <c r="AHO51" s="118">
        <f t="shared" si="30"/>
        <v>1</v>
      </c>
      <c r="AHP51" s="118">
        <f t="shared" si="30"/>
        <v>1</v>
      </c>
      <c r="AHQ51" s="118">
        <f t="shared" si="30"/>
        <v>1</v>
      </c>
      <c r="AHR51" s="118">
        <f t="shared" si="30"/>
        <v>1</v>
      </c>
      <c r="AHS51" s="118">
        <f t="shared" si="30"/>
        <v>1</v>
      </c>
      <c r="AHT51" s="118">
        <f t="shared" ref="AHT51:AKE51" si="31">COUNTA(AHT5:AHT49)</f>
        <v>1</v>
      </c>
      <c r="AHU51" s="118">
        <f t="shared" si="31"/>
        <v>1</v>
      </c>
      <c r="AHV51" s="118">
        <f t="shared" si="31"/>
        <v>1</v>
      </c>
      <c r="AHW51" s="118">
        <f t="shared" si="31"/>
        <v>1</v>
      </c>
      <c r="AHX51" s="118">
        <f t="shared" si="31"/>
        <v>1</v>
      </c>
      <c r="AHY51" s="118">
        <f t="shared" si="31"/>
        <v>1</v>
      </c>
      <c r="AHZ51" s="118">
        <f t="shared" si="31"/>
        <v>1</v>
      </c>
      <c r="AIA51" s="118">
        <f t="shared" si="31"/>
        <v>1</v>
      </c>
      <c r="AIB51" s="118">
        <f t="shared" si="31"/>
        <v>1</v>
      </c>
      <c r="AIC51" s="118">
        <f t="shared" si="31"/>
        <v>1</v>
      </c>
      <c r="AID51" s="118">
        <f t="shared" si="31"/>
        <v>1</v>
      </c>
      <c r="AIE51" s="118">
        <f t="shared" si="31"/>
        <v>1</v>
      </c>
      <c r="AIF51" s="118">
        <f t="shared" si="31"/>
        <v>1</v>
      </c>
      <c r="AIG51" s="118">
        <f t="shared" si="31"/>
        <v>1</v>
      </c>
      <c r="AIH51" s="118">
        <f t="shared" si="31"/>
        <v>1</v>
      </c>
      <c r="AII51" s="118">
        <f t="shared" si="31"/>
        <v>1</v>
      </c>
      <c r="AIJ51" s="118">
        <f t="shared" si="31"/>
        <v>1</v>
      </c>
      <c r="AIK51" s="118">
        <f t="shared" si="31"/>
        <v>1</v>
      </c>
      <c r="AIL51" s="118">
        <f t="shared" si="31"/>
        <v>1</v>
      </c>
      <c r="AIM51" s="118">
        <f t="shared" si="31"/>
        <v>1</v>
      </c>
      <c r="AIN51" s="118">
        <f t="shared" si="31"/>
        <v>1</v>
      </c>
      <c r="AIO51" s="118">
        <f t="shared" si="31"/>
        <v>1</v>
      </c>
      <c r="AIP51" s="118">
        <f t="shared" si="31"/>
        <v>1</v>
      </c>
      <c r="AIQ51" s="118">
        <f t="shared" si="31"/>
        <v>1</v>
      </c>
      <c r="AIR51" s="118">
        <f t="shared" si="31"/>
        <v>1</v>
      </c>
      <c r="AIS51" s="118">
        <f t="shared" si="31"/>
        <v>1</v>
      </c>
      <c r="AIT51" s="118">
        <f t="shared" si="31"/>
        <v>1</v>
      </c>
      <c r="AIU51" s="118">
        <f t="shared" si="31"/>
        <v>1</v>
      </c>
      <c r="AIV51" s="118">
        <f t="shared" si="31"/>
        <v>1</v>
      </c>
      <c r="AIW51" s="118">
        <f t="shared" si="31"/>
        <v>1</v>
      </c>
      <c r="AIX51" s="118">
        <f t="shared" si="31"/>
        <v>1</v>
      </c>
      <c r="AIY51" s="118">
        <f t="shared" si="31"/>
        <v>1</v>
      </c>
      <c r="AIZ51" s="118">
        <f t="shared" si="31"/>
        <v>1</v>
      </c>
      <c r="AJA51" s="118">
        <f t="shared" si="31"/>
        <v>1</v>
      </c>
      <c r="AJB51" s="118">
        <f t="shared" si="31"/>
        <v>1</v>
      </c>
      <c r="AJC51" s="118">
        <f t="shared" si="31"/>
        <v>1</v>
      </c>
      <c r="AJD51" s="118">
        <f t="shared" si="31"/>
        <v>0</v>
      </c>
      <c r="AJE51" s="118">
        <f t="shared" si="31"/>
        <v>1</v>
      </c>
      <c r="AJF51" s="118">
        <f t="shared" si="31"/>
        <v>1</v>
      </c>
      <c r="AJG51" s="118">
        <f t="shared" si="31"/>
        <v>1</v>
      </c>
      <c r="AJH51" s="118">
        <f t="shared" si="31"/>
        <v>1</v>
      </c>
      <c r="AJI51" s="118">
        <f t="shared" si="31"/>
        <v>1</v>
      </c>
      <c r="AJJ51" s="118">
        <f t="shared" si="31"/>
        <v>1</v>
      </c>
      <c r="AJK51" s="118">
        <f t="shared" si="31"/>
        <v>1</v>
      </c>
      <c r="AJL51" s="118">
        <f t="shared" si="31"/>
        <v>1</v>
      </c>
      <c r="AJM51" s="118">
        <f t="shared" si="31"/>
        <v>1</v>
      </c>
      <c r="AJN51" s="118">
        <f t="shared" si="31"/>
        <v>1</v>
      </c>
      <c r="AJO51" s="118">
        <f t="shared" si="31"/>
        <v>1</v>
      </c>
      <c r="AJP51" s="118">
        <f t="shared" si="31"/>
        <v>1</v>
      </c>
      <c r="AJQ51" s="118">
        <f t="shared" si="31"/>
        <v>1</v>
      </c>
      <c r="AJR51" s="118">
        <f t="shared" si="31"/>
        <v>1</v>
      </c>
      <c r="AJS51" s="118">
        <f t="shared" si="31"/>
        <v>1</v>
      </c>
      <c r="AJT51" s="118">
        <f t="shared" si="31"/>
        <v>1</v>
      </c>
      <c r="AJU51" s="118">
        <f t="shared" si="31"/>
        <v>1</v>
      </c>
      <c r="AJV51" s="118">
        <f t="shared" si="31"/>
        <v>1</v>
      </c>
      <c r="AJW51" s="118">
        <f t="shared" si="31"/>
        <v>1</v>
      </c>
      <c r="AJX51" s="118">
        <f t="shared" si="31"/>
        <v>1</v>
      </c>
      <c r="AJY51" s="118">
        <f t="shared" si="31"/>
        <v>1</v>
      </c>
      <c r="AJZ51" s="118">
        <f t="shared" si="31"/>
        <v>1</v>
      </c>
      <c r="AKA51" s="118">
        <f t="shared" si="31"/>
        <v>1</v>
      </c>
      <c r="AKB51" s="118">
        <f t="shared" si="31"/>
        <v>1</v>
      </c>
      <c r="AKC51" s="118">
        <f t="shared" si="31"/>
        <v>1</v>
      </c>
      <c r="AKD51" s="118">
        <f t="shared" si="31"/>
        <v>1</v>
      </c>
      <c r="AKE51" s="118">
        <f t="shared" si="31"/>
        <v>1</v>
      </c>
      <c r="AKF51" s="118">
        <f t="shared" ref="AKF51:AMQ51" si="32">COUNTA(AKF5:AKF49)</f>
        <v>1</v>
      </c>
      <c r="AKG51" s="118">
        <f t="shared" si="32"/>
        <v>1</v>
      </c>
      <c r="AKH51" s="118">
        <f t="shared" si="32"/>
        <v>1</v>
      </c>
      <c r="AKI51" s="118">
        <f t="shared" si="32"/>
        <v>1</v>
      </c>
      <c r="AKJ51" s="118">
        <f t="shared" si="32"/>
        <v>1</v>
      </c>
      <c r="AKK51" s="118">
        <f t="shared" si="32"/>
        <v>1</v>
      </c>
      <c r="AKL51" s="118">
        <f t="shared" si="32"/>
        <v>1</v>
      </c>
      <c r="AKM51" s="118">
        <f t="shared" si="32"/>
        <v>1</v>
      </c>
      <c r="AKN51" s="118">
        <f t="shared" si="32"/>
        <v>2</v>
      </c>
      <c r="AKO51" s="118">
        <f t="shared" si="32"/>
        <v>1</v>
      </c>
      <c r="AKP51" s="118">
        <f t="shared" si="32"/>
        <v>1</v>
      </c>
      <c r="AKQ51" s="118">
        <f t="shared" si="32"/>
        <v>1</v>
      </c>
      <c r="AKR51" s="118">
        <f t="shared" si="32"/>
        <v>1</v>
      </c>
      <c r="AKS51" s="118">
        <f t="shared" si="32"/>
        <v>1</v>
      </c>
      <c r="AKT51" s="118">
        <f t="shared" si="32"/>
        <v>1</v>
      </c>
      <c r="AKU51" s="118">
        <f t="shared" si="32"/>
        <v>2</v>
      </c>
      <c r="AKV51" s="118">
        <f t="shared" si="32"/>
        <v>2</v>
      </c>
      <c r="AKW51" s="118">
        <f t="shared" si="32"/>
        <v>2</v>
      </c>
      <c r="AKX51" s="118">
        <f t="shared" si="32"/>
        <v>1</v>
      </c>
      <c r="AKY51" s="118">
        <f t="shared" si="32"/>
        <v>1</v>
      </c>
      <c r="AKZ51" s="118">
        <f t="shared" si="32"/>
        <v>1</v>
      </c>
      <c r="ALA51" s="118">
        <f t="shared" si="32"/>
        <v>1</v>
      </c>
      <c r="ALB51" s="118">
        <f t="shared" si="32"/>
        <v>1</v>
      </c>
      <c r="ALC51" s="118">
        <f t="shared" si="32"/>
        <v>1</v>
      </c>
      <c r="ALD51" s="118">
        <f t="shared" si="32"/>
        <v>1</v>
      </c>
      <c r="ALE51" s="118">
        <f t="shared" si="32"/>
        <v>1</v>
      </c>
      <c r="ALF51" s="118">
        <f t="shared" si="32"/>
        <v>1</v>
      </c>
      <c r="ALG51" s="118">
        <f t="shared" si="32"/>
        <v>1</v>
      </c>
      <c r="ALH51" s="118">
        <f t="shared" si="32"/>
        <v>1</v>
      </c>
      <c r="ALI51" s="118">
        <f t="shared" si="32"/>
        <v>1</v>
      </c>
      <c r="ALJ51" s="118">
        <f t="shared" si="32"/>
        <v>1</v>
      </c>
      <c r="ALK51" s="118">
        <f t="shared" si="32"/>
        <v>1</v>
      </c>
      <c r="ALL51" s="118">
        <f t="shared" si="32"/>
        <v>1</v>
      </c>
      <c r="ALM51" s="118">
        <f t="shared" si="32"/>
        <v>1</v>
      </c>
      <c r="ALN51" s="118">
        <f t="shared" si="32"/>
        <v>1</v>
      </c>
      <c r="ALO51" s="118">
        <f t="shared" si="32"/>
        <v>1</v>
      </c>
      <c r="ALP51" s="118">
        <f t="shared" si="32"/>
        <v>1</v>
      </c>
      <c r="ALQ51" s="118">
        <f t="shared" si="32"/>
        <v>1</v>
      </c>
      <c r="ALR51" s="118">
        <f t="shared" si="32"/>
        <v>1</v>
      </c>
      <c r="ALS51" s="118">
        <f t="shared" si="32"/>
        <v>1</v>
      </c>
      <c r="ALT51" s="118">
        <f t="shared" si="32"/>
        <v>1</v>
      </c>
      <c r="ALU51" s="118">
        <f t="shared" si="32"/>
        <v>1</v>
      </c>
      <c r="ALV51" s="118">
        <f t="shared" si="32"/>
        <v>2</v>
      </c>
      <c r="ALW51" s="118">
        <f t="shared" si="32"/>
        <v>1</v>
      </c>
      <c r="ALX51" s="118">
        <f t="shared" si="32"/>
        <v>1</v>
      </c>
      <c r="ALY51" s="118">
        <f t="shared" si="32"/>
        <v>1</v>
      </c>
      <c r="ALZ51" s="118">
        <f t="shared" si="32"/>
        <v>1</v>
      </c>
      <c r="AMA51" s="118">
        <f t="shared" si="32"/>
        <v>1</v>
      </c>
      <c r="AMB51" s="118">
        <f t="shared" si="32"/>
        <v>1</v>
      </c>
      <c r="AMC51" s="118">
        <f t="shared" si="32"/>
        <v>1</v>
      </c>
      <c r="AMD51" s="118">
        <f t="shared" si="32"/>
        <v>1</v>
      </c>
      <c r="AME51" s="118">
        <f t="shared" si="32"/>
        <v>1</v>
      </c>
      <c r="AMF51" s="118">
        <f t="shared" si="32"/>
        <v>1</v>
      </c>
      <c r="AMG51" s="118">
        <f t="shared" si="32"/>
        <v>1</v>
      </c>
      <c r="AMH51" s="118">
        <f t="shared" si="32"/>
        <v>1</v>
      </c>
      <c r="AMI51" s="118">
        <f t="shared" si="32"/>
        <v>1</v>
      </c>
      <c r="AMJ51" s="118">
        <f t="shared" si="32"/>
        <v>1</v>
      </c>
      <c r="AMK51" s="118">
        <f t="shared" si="32"/>
        <v>1</v>
      </c>
      <c r="AML51" s="118">
        <f t="shared" si="32"/>
        <v>1</v>
      </c>
      <c r="AMM51" s="118">
        <f t="shared" si="32"/>
        <v>1</v>
      </c>
      <c r="AMN51" s="118">
        <f t="shared" si="32"/>
        <v>1</v>
      </c>
      <c r="AMO51" s="118">
        <f t="shared" si="32"/>
        <v>1</v>
      </c>
      <c r="AMP51" s="118">
        <f t="shared" si="32"/>
        <v>1</v>
      </c>
      <c r="AMQ51" s="118">
        <f t="shared" si="32"/>
        <v>1</v>
      </c>
      <c r="AMR51" s="118">
        <f t="shared" ref="AMR51:APC51" si="33">COUNTA(AMR5:AMR49)</f>
        <v>1</v>
      </c>
      <c r="AMS51" s="118">
        <f t="shared" si="33"/>
        <v>1</v>
      </c>
      <c r="AMT51" s="118">
        <f t="shared" si="33"/>
        <v>1</v>
      </c>
      <c r="AMU51" s="118">
        <f t="shared" si="33"/>
        <v>1</v>
      </c>
      <c r="AMV51" s="118">
        <f t="shared" si="33"/>
        <v>1</v>
      </c>
      <c r="AMW51" s="118">
        <f t="shared" si="33"/>
        <v>1</v>
      </c>
      <c r="AMX51" s="118">
        <f t="shared" si="33"/>
        <v>1</v>
      </c>
      <c r="AMY51" s="118">
        <f t="shared" si="33"/>
        <v>1</v>
      </c>
      <c r="AMZ51" s="118">
        <f t="shared" si="33"/>
        <v>1</v>
      </c>
      <c r="ANA51" s="118">
        <f t="shared" si="33"/>
        <v>1</v>
      </c>
      <c r="ANB51" s="118">
        <f t="shared" si="33"/>
        <v>1</v>
      </c>
      <c r="ANC51" s="118">
        <f t="shared" si="33"/>
        <v>1</v>
      </c>
      <c r="AND51" s="118">
        <f t="shared" si="33"/>
        <v>1</v>
      </c>
      <c r="ANE51" s="118">
        <f t="shared" si="33"/>
        <v>3</v>
      </c>
      <c r="ANF51" s="118">
        <f t="shared" si="33"/>
        <v>1</v>
      </c>
      <c r="ANG51" s="118">
        <f t="shared" si="33"/>
        <v>1</v>
      </c>
      <c r="ANH51" s="118">
        <f t="shared" si="33"/>
        <v>1</v>
      </c>
      <c r="ANI51" s="118">
        <f t="shared" si="33"/>
        <v>1</v>
      </c>
      <c r="ANJ51" s="118">
        <f t="shared" si="33"/>
        <v>1</v>
      </c>
      <c r="ANK51" s="118">
        <f t="shared" si="33"/>
        <v>1</v>
      </c>
      <c r="ANL51" s="118">
        <f t="shared" si="33"/>
        <v>1</v>
      </c>
      <c r="ANM51" s="118">
        <f t="shared" si="33"/>
        <v>1</v>
      </c>
      <c r="ANN51" s="118">
        <f t="shared" si="33"/>
        <v>1</v>
      </c>
      <c r="ANO51" s="118">
        <f t="shared" si="33"/>
        <v>1</v>
      </c>
      <c r="ANP51" s="118">
        <f t="shared" si="33"/>
        <v>1</v>
      </c>
      <c r="ANQ51" s="118">
        <f t="shared" si="33"/>
        <v>1</v>
      </c>
      <c r="ANR51" s="118">
        <f t="shared" si="33"/>
        <v>1</v>
      </c>
      <c r="ANS51" s="118">
        <f t="shared" si="33"/>
        <v>1</v>
      </c>
      <c r="ANT51" s="118">
        <f t="shared" si="33"/>
        <v>1</v>
      </c>
      <c r="ANU51" s="118">
        <f t="shared" si="33"/>
        <v>1</v>
      </c>
      <c r="ANV51" s="118">
        <f t="shared" si="33"/>
        <v>1</v>
      </c>
      <c r="ANW51" s="118">
        <f t="shared" si="33"/>
        <v>1</v>
      </c>
      <c r="ANX51" s="118">
        <f t="shared" si="33"/>
        <v>1</v>
      </c>
      <c r="ANY51" s="118">
        <f t="shared" si="33"/>
        <v>7</v>
      </c>
      <c r="ANZ51" s="118">
        <f t="shared" si="33"/>
        <v>1</v>
      </c>
      <c r="AOA51" s="118">
        <f t="shared" si="33"/>
        <v>1</v>
      </c>
      <c r="AOB51" s="118">
        <f t="shared" si="33"/>
        <v>1</v>
      </c>
      <c r="AOC51" s="118">
        <f t="shared" si="33"/>
        <v>1</v>
      </c>
      <c r="AOD51" s="118">
        <f t="shared" si="33"/>
        <v>1</v>
      </c>
      <c r="AOE51" s="118">
        <f t="shared" si="33"/>
        <v>1</v>
      </c>
      <c r="AOF51" s="118">
        <f t="shared" si="33"/>
        <v>1</v>
      </c>
      <c r="AOG51" s="118">
        <f t="shared" si="33"/>
        <v>1</v>
      </c>
      <c r="AOH51" s="118">
        <f t="shared" si="33"/>
        <v>1</v>
      </c>
      <c r="AOI51" s="118">
        <f t="shared" si="33"/>
        <v>1</v>
      </c>
      <c r="AOJ51" s="118">
        <f t="shared" si="33"/>
        <v>1</v>
      </c>
      <c r="AOK51" s="118">
        <f t="shared" si="33"/>
        <v>1</v>
      </c>
      <c r="AOL51" s="118">
        <f t="shared" si="33"/>
        <v>1</v>
      </c>
      <c r="AOM51" s="118">
        <f t="shared" si="33"/>
        <v>1</v>
      </c>
      <c r="AON51" s="118">
        <f t="shared" si="33"/>
        <v>1</v>
      </c>
      <c r="AOO51" s="118">
        <f t="shared" si="33"/>
        <v>1</v>
      </c>
      <c r="AOP51" s="118">
        <f t="shared" si="33"/>
        <v>1</v>
      </c>
      <c r="AOQ51" s="118">
        <f t="shared" si="33"/>
        <v>1</v>
      </c>
      <c r="AOR51" s="118">
        <f t="shared" si="33"/>
        <v>1</v>
      </c>
      <c r="AOS51" s="118">
        <f t="shared" si="33"/>
        <v>1</v>
      </c>
      <c r="AOT51" s="118">
        <f t="shared" si="33"/>
        <v>1</v>
      </c>
      <c r="AOU51" s="118">
        <f t="shared" si="33"/>
        <v>1</v>
      </c>
      <c r="AOV51" s="118">
        <f t="shared" si="33"/>
        <v>1</v>
      </c>
      <c r="AOW51" s="118">
        <f t="shared" si="33"/>
        <v>1</v>
      </c>
      <c r="AOX51" s="118">
        <f t="shared" si="33"/>
        <v>1</v>
      </c>
      <c r="AOY51" s="118">
        <f t="shared" si="33"/>
        <v>1</v>
      </c>
      <c r="AOZ51" s="118">
        <f t="shared" si="33"/>
        <v>1</v>
      </c>
      <c r="APA51" s="118">
        <f t="shared" si="33"/>
        <v>1</v>
      </c>
      <c r="APB51" s="118">
        <f t="shared" si="33"/>
        <v>1</v>
      </c>
      <c r="APC51" s="118">
        <f t="shared" si="33"/>
        <v>1</v>
      </c>
      <c r="APD51" s="118">
        <f t="shared" ref="APD51:ARO51" si="34">COUNTA(APD5:APD49)</f>
        <v>1</v>
      </c>
      <c r="APE51" s="118">
        <f t="shared" si="34"/>
        <v>1</v>
      </c>
      <c r="APF51" s="118">
        <f t="shared" si="34"/>
        <v>1</v>
      </c>
      <c r="APG51" s="118">
        <f t="shared" si="34"/>
        <v>1</v>
      </c>
      <c r="APH51" s="118">
        <f t="shared" si="34"/>
        <v>1</v>
      </c>
      <c r="API51" s="118">
        <f t="shared" si="34"/>
        <v>1</v>
      </c>
      <c r="APJ51" s="118">
        <f t="shared" si="34"/>
        <v>1</v>
      </c>
      <c r="APK51" s="118">
        <f t="shared" si="34"/>
        <v>1</v>
      </c>
      <c r="APL51" s="118">
        <f t="shared" si="34"/>
        <v>1</v>
      </c>
      <c r="APM51" s="118">
        <f t="shared" si="34"/>
        <v>1</v>
      </c>
      <c r="APN51" s="118">
        <f t="shared" si="34"/>
        <v>1</v>
      </c>
      <c r="APO51" s="118">
        <f t="shared" si="34"/>
        <v>1</v>
      </c>
      <c r="APP51" s="118">
        <f t="shared" si="34"/>
        <v>1</v>
      </c>
      <c r="APQ51" s="118">
        <f t="shared" si="34"/>
        <v>1</v>
      </c>
      <c r="APR51" s="118">
        <f t="shared" si="34"/>
        <v>1</v>
      </c>
      <c r="APS51" s="118">
        <f t="shared" si="34"/>
        <v>1</v>
      </c>
      <c r="APT51" s="118">
        <f t="shared" si="34"/>
        <v>1</v>
      </c>
      <c r="APU51" s="118">
        <f t="shared" si="34"/>
        <v>1</v>
      </c>
      <c r="APV51" s="118">
        <f t="shared" si="34"/>
        <v>1</v>
      </c>
      <c r="APW51" s="118">
        <f t="shared" si="34"/>
        <v>1</v>
      </c>
      <c r="APX51" s="118">
        <f t="shared" si="34"/>
        <v>1</v>
      </c>
      <c r="APY51" s="118">
        <f t="shared" si="34"/>
        <v>1</v>
      </c>
      <c r="APZ51" s="118">
        <f t="shared" si="34"/>
        <v>1</v>
      </c>
      <c r="AQA51" s="118">
        <f t="shared" si="34"/>
        <v>1</v>
      </c>
      <c r="AQB51" s="118">
        <f t="shared" si="34"/>
        <v>1</v>
      </c>
      <c r="AQC51" s="118">
        <f t="shared" si="34"/>
        <v>1</v>
      </c>
      <c r="AQD51" s="118">
        <f t="shared" si="34"/>
        <v>1</v>
      </c>
      <c r="AQE51" s="118">
        <f t="shared" si="34"/>
        <v>1</v>
      </c>
      <c r="AQF51" s="118">
        <f t="shared" si="34"/>
        <v>1</v>
      </c>
      <c r="AQG51" s="118">
        <f t="shared" si="34"/>
        <v>1</v>
      </c>
      <c r="AQH51" s="118">
        <f t="shared" si="34"/>
        <v>1</v>
      </c>
      <c r="AQI51" s="118">
        <f t="shared" si="34"/>
        <v>1</v>
      </c>
      <c r="AQJ51" s="118">
        <f t="shared" si="34"/>
        <v>1</v>
      </c>
      <c r="AQK51" s="118">
        <f t="shared" si="34"/>
        <v>1</v>
      </c>
      <c r="AQL51" s="118">
        <f t="shared" si="34"/>
        <v>1</v>
      </c>
      <c r="AQM51" s="118">
        <f t="shared" si="34"/>
        <v>1</v>
      </c>
      <c r="AQN51" s="118">
        <f t="shared" si="34"/>
        <v>1</v>
      </c>
      <c r="AQO51" s="118">
        <f t="shared" si="34"/>
        <v>1</v>
      </c>
      <c r="AQP51" s="118">
        <f t="shared" si="34"/>
        <v>1</v>
      </c>
      <c r="AQQ51" s="118">
        <f t="shared" si="34"/>
        <v>1</v>
      </c>
      <c r="AQR51" s="118">
        <f t="shared" si="34"/>
        <v>1</v>
      </c>
      <c r="AQS51" s="118">
        <f t="shared" si="34"/>
        <v>1</v>
      </c>
      <c r="AQT51" s="118">
        <f t="shared" si="34"/>
        <v>1</v>
      </c>
      <c r="AQU51" s="118">
        <f t="shared" si="34"/>
        <v>1</v>
      </c>
      <c r="AQV51" s="118">
        <f t="shared" si="34"/>
        <v>1</v>
      </c>
      <c r="AQW51" s="118">
        <f t="shared" si="34"/>
        <v>1</v>
      </c>
      <c r="AQX51" s="118">
        <f t="shared" si="34"/>
        <v>1</v>
      </c>
      <c r="AQY51" s="118">
        <f t="shared" si="34"/>
        <v>1</v>
      </c>
      <c r="AQZ51" s="118">
        <f t="shared" si="34"/>
        <v>1</v>
      </c>
      <c r="ARA51" s="118">
        <f t="shared" si="34"/>
        <v>1</v>
      </c>
      <c r="ARB51" s="118">
        <f t="shared" si="34"/>
        <v>1</v>
      </c>
      <c r="ARC51" s="118">
        <f t="shared" si="34"/>
        <v>1</v>
      </c>
      <c r="ARD51" s="118">
        <f t="shared" si="34"/>
        <v>1</v>
      </c>
      <c r="ARE51" s="118">
        <f t="shared" si="34"/>
        <v>1</v>
      </c>
      <c r="ARF51" s="118">
        <f t="shared" si="34"/>
        <v>1</v>
      </c>
      <c r="ARG51" s="118">
        <f t="shared" si="34"/>
        <v>1</v>
      </c>
      <c r="ARH51" s="118">
        <f t="shared" si="34"/>
        <v>1</v>
      </c>
      <c r="ARI51" s="118">
        <f t="shared" si="34"/>
        <v>1</v>
      </c>
      <c r="ARJ51" s="118">
        <f t="shared" si="34"/>
        <v>1</v>
      </c>
      <c r="ARK51" s="118">
        <f t="shared" si="34"/>
        <v>1</v>
      </c>
      <c r="ARL51" s="118">
        <f t="shared" si="34"/>
        <v>1</v>
      </c>
      <c r="ARM51" s="118">
        <f t="shared" si="34"/>
        <v>1</v>
      </c>
      <c r="ARN51" s="118">
        <f t="shared" si="34"/>
        <v>1</v>
      </c>
      <c r="ARO51" s="118">
        <f t="shared" si="34"/>
        <v>1</v>
      </c>
      <c r="ARP51" s="118">
        <f t="shared" ref="ARP51:AUA51" si="35">COUNTA(ARP5:ARP49)</f>
        <v>1</v>
      </c>
      <c r="ARQ51" s="118">
        <f t="shared" si="35"/>
        <v>1</v>
      </c>
      <c r="ARR51" s="118">
        <f t="shared" si="35"/>
        <v>1</v>
      </c>
      <c r="ARS51" s="118">
        <f t="shared" si="35"/>
        <v>1</v>
      </c>
      <c r="ART51" s="118">
        <f t="shared" si="35"/>
        <v>1</v>
      </c>
      <c r="ARU51" s="118">
        <f t="shared" si="35"/>
        <v>1</v>
      </c>
      <c r="ARV51" s="118">
        <f t="shared" si="35"/>
        <v>1</v>
      </c>
      <c r="ARW51" s="118">
        <f t="shared" si="35"/>
        <v>1</v>
      </c>
      <c r="ARX51" s="118">
        <f t="shared" si="35"/>
        <v>1</v>
      </c>
      <c r="ARY51" s="118">
        <f t="shared" si="35"/>
        <v>1</v>
      </c>
      <c r="ARZ51" s="118">
        <f t="shared" si="35"/>
        <v>1</v>
      </c>
      <c r="ASA51" s="118">
        <f t="shared" si="35"/>
        <v>1</v>
      </c>
      <c r="ASB51" s="118">
        <f t="shared" si="35"/>
        <v>1</v>
      </c>
      <c r="ASC51" s="118">
        <f t="shared" si="35"/>
        <v>1</v>
      </c>
      <c r="ASD51" s="118">
        <f t="shared" si="35"/>
        <v>1</v>
      </c>
      <c r="ASE51" s="118">
        <f t="shared" si="35"/>
        <v>1</v>
      </c>
      <c r="ASF51" s="118">
        <f t="shared" si="35"/>
        <v>1</v>
      </c>
      <c r="ASG51" s="118">
        <f t="shared" si="35"/>
        <v>1</v>
      </c>
      <c r="ASH51" s="118">
        <f t="shared" si="35"/>
        <v>1</v>
      </c>
      <c r="ASI51" s="118">
        <f t="shared" si="35"/>
        <v>1</v>
      </c>
      <c r="ASJ51" s="118">
        <f t="shared" si="35"/>
        <v>1</v>
      </c>
      <c r="ASK51" s="118">
        <f t="shared" si="35"/>
        <v>1</v>
      </c>
      <c r="ASL51" s="118">
        <f t="shared" si="35"/>
        <v>2</v>
      </c>
      <c r="ASM51" s="118">
        <f t="shared" si="35"/>
        <v>1</v>
      </c>
      <c r="ASN51" s="118">
        <f t="shared" si="35"/>
        <v>1</v>
      </c>
      <c r="ASO51" s="118">
        <f t="shared" si="35"/>
        <v>1</v>
      </c>
      <c r="ASP51" s="118">
        <f t="shared" si="35"/>
        <v>1</v>
      </c>
      <c r="ASQ51" s="118">
        <f t="shared" si="35"/>
        <v>1</v>
      </c>
      <c r="ASR51" s="118">
        <f t="shared" si="35"/>
        <v>1</v>
      </c>
      <c r="ASS51" s="118">
        <f t="shared" si="35"/>
        <v>1</v>
      </c>
      <c r="AST51" s="118">
        <f t="shared" si="35"/>
        <v>1</v>
      </c>
      <c r="ASU51" s="118">
        <f t="shared" si="35"/>
        <v>1</v>
      </c>
      <c r="ASV51" s="118">
        <f t="shared" si="35"/>
        <v>1</v>
      </c>
      <c r="ASW51" s="118">
        <f t="shared" si="35"/>
        <v>1</v>
      </c>
      <c r="ASX51" s="118">
        <f t="shared" si="35"/>
        <v>1</v>
      </c>
      <c r="ASY51" s="118">
        <f t="shared" si="35"/>
        <v>1</v>
      </c>
      <c r="ASZ51" s="118">
        <f t="shared" si="35"/>
        <v>1</v>
      </c>
      <c r="ATA51" s="118">
        <f t="shared" si="35"/>
        <v>1</v>
      </c>
      <c r="ATB51" s="118">
        <f t="shared" si="35"/>
        <v>1</v>
      </c>
      <c r="ATC51" s="118">
        <f t="shared" si="35"/>
        <v>1</v>
      </c>
      <c r="ATD51" s="118">
        <f t="shared" si="35"/>
        <v>1</v>
      </c>
      <c r="ATE51" s="118">
        <f t="shared" si="35"/>
        <v>1</v>
      </c>
      <c r="ATF51" s="118">
        <f t="shared" si="35"/>
        <v>1</v>
      </c>
      <c r="ATG51" s="118">
        <f t="shared" si="35"/>
        <v>1</v>
      </c>
      <c r="ATH51" s="118">
        <f t="shared" si="35"/>
        <v>1</v>
      </c>
      <c r="ATI51" s="118">
        <f t="shared" si="35"/>
        <v>2</v>
      </c>
      <c r="ATJ51" s="118">
        <f t="shared" si="35"/>
        <v>1</v>
      </c>
      <c r="ATK51" s="118">
        <f t="shared" si="35"/>
        <v>1</v>
      </c>
      <c r="ATL51" s="118">
        <f t="shared" si="35"/>
        <v>1</v>
      </c>
      <c r="ATM51" s="118">
        <f t="shared" si="35"/>
        <v>1</v>
      </c>
      <c r="ATN51" s="118">
        <f t="shared" si="35"/>
        <v>1</v>
      </c>
      <c r="ATO51" s="118">
        <f t="shared" si="35"/>
        <v>1</v>
      </c>
      <c r="ATP51" s="118">
        <f t="shared" si="35"/>
        <v>1</v>
      </c>
      <c r="ATQ51" s="118">
        <f t="shared" si="35"/>
        <v>1</v>
      </c>
      <c r="ATR51" s="118">
        <f t="shared" si="35"/>
        <v>1</v>
      </c>
      <c r="ATS51" s="118">
        <f t="shared" si="35"/>
        <v>1</v>
      </c>
      <c r="ATT51" s="118">
        <f t="shared" si="35"/>
        <v>1</v>
      </c>
      <c r="ATU51" s="118">
        <f t="shared" si="35"/>
        <v>1</v>
      </c>
      <c r="ATV51" s="118">
        <f t="shared" si="35"/>
        <v>1</v>
      </c>
      <c r="ATW51" s="118">
        <f t="shared" si="35"/>
        <v>1</v>
      </c>
      <c r="ATX51" s="118">
        <f t="shared" si="35"/>
        <v>1</v>
      </c>
      <c r="ATY51" s="118">
        <f t="shared" si="35"/>
        <v>1</v>
      </c>
      <c r="ATZ51" s="118">
        <f t="shared" si="35"/>
        <v>1</v>
      </c>
      <c r="AUA51" s="118">
        <f t="shared" si="35"/>
        <v>1</v>
      </c>
      <c r="AUB51" s="118">
        <f t="shared" ref="AUB51:AWM51" si="36">COUNTA(AUB5:AUB49)</f>
        <v>1</v>
      </c>
      <c r="AUC51" s="118">
        <f t="shared" si="36"/>
        <v>1</v>
      </c>
      <c r="AUD51" s="118">
        <f t="shared" si="36"/>
        <v>1</v>
      </c>
      <c r="AUE51" s="118">
        <f t="shared" si="36"/>
        <v>1</v>
      </c>
      <c r="AUF51" s="118">
        <f t="shared" si="36"/>
        <v>1</v>
      </c>
      <c r="AUG51" s="118">
        <f t="shared" si="36"/>
        <v>1</v>
      </c>
      <c r="AUH51" s="118">
        <f t="shared" si="36"/>
        <v>1</v>
      </c>
      <c r="AUI51" s="118">
        <f t="shared" si="36"/>
        <v>1</v>
      </c>
      <c r="AUJ51" s="118">
        <f t="shared" si="36"/>
        <v>1</v>
      </c>
      <c r="AUK51" s="118">
        <f t="shared" si="36"/>
        <v>1</v>
      </c>
      <c r="AUL51" s="118">
        <f t="shared" si="36"/>
        <v>1</v>
      </c>
      <c r="AUM51" s="118">
        <f t="shared" si="36"/>
        <v>1</v>
      </c>
      <c r="AUN51" s="118">
        <f t="shared" si="36"/>
        <v>1</v>
      </c>
      <c r="AUO51" s="118">
        <f t="shared" si="36"/>
        <v>1</v>
      </c>
      <c r="AUP51" s="118">
        <f t="shared" si="36"/>
        <v>1</v>
      </c>
      <c r="AUQ51" s="118">
        <f t="shared" si="36"/>
        <v>1</v>
      </c>
      <c r="AUR51" s="118">
        <f t="shared" si="36"/>
        <v>1</v>
      </c>
      <c r="AUS51" s="118">
        <f t="shared" si="36"/>
        <v>1</v>
      </c>
      <c r="AUT51" s="118">
        <f t="shared" si="36"/>
        <v>1</v>
      </c>
      <c r="AUU51" s="118">
        <f t="shared" si="36"/>
        <v>1</v>
      </c>
      <c r="AUV51" s="118">
        <f t="shared" si="36"/>
        <v>1</v>
      </c>
      <c r="AUW51" s="118">
        <f t="shared" si="36"/>
        <v>1</v>
      </c>
      <c r="AUX51" s="118">
        <f t="shared" si="36"/>
        <v>1</v>
      </c>
      <c r="AUY51" s="118">
        <f t="shared" si="36"/>
        <v>1</v>
      </c>
      <c r="AUZ51" s="118">
        <f t="shared" si="36"/>
        <v>1</v>
      </c>
      <c r="AVA51" s="118">
        <f t="shared" si="36"/>
        <v>2</v>
      </c>
      <c r="AVB51" s="118">
        <f t="shared" si="36"/>
        <v>1</v>
      </c>
      <c r="AVC51" s="118">
        <f t="shared" si="36"/>
        <v>1</v>
      </c>
      <c r="AVD51" s="118">
        <f t="shared" si="36"/>
        <v>1</v>
      </c>
      <c r="AVE51" s="118">
        <f t="shared" si="36"/>
        <v>1</v>
      </c>
      <c r="AVF51" s="118">
        <f t="shared" si="36"/>
        <v>1</v>
      </c>
      <c r="AVG51" s="118">
        <f t="shared" si="36"/>
        <v>1</v>
      </c>
      <c r="AVH51" s="118">
        <f t="shared" si="36"/>
        <v>1</v>
      </c>
      <c r="AVI51" s="118">
        <f t="shared" si="36"/>
        <v>1</v>
      </c>
      <c r="AVJ51" s="118">
        <f t="shared" si="36"/>
        <v>1</v>
      </c>
      <c r="AVK51" s="118">
        <f t="shared" si="36"/>
        <v>1</v>
      </c>
      <c r="AVL51" s="118">
        <f t="shared" si="36"/>
        <v>1</v>
      </c>
      <c r="AVM51" s="118">
        <f t="shared" si="36"/>
        <v>1</v>
      </c>
      <c r="AVN51" s="118">
        <f t="shared" si="36"/>
        <v>1</v>
      </c>
      <c r="AVO51" s="118">
        <f t="shared" si="36"/>
        <v>1</v>
      </c>
      <c r="AVP51" s="118">
        <f t="shared" si="36"/>
        <v>1</v>
      </c>
      <c r="AVQ51" s="118">
        <f t="shared" si="36"/>
        <v>1</v>
      </c>
      <c r="AVR51" s="118">
        <f t="shared" si="36"/>
        <v>1</v>
      </c>
      <c r="AVS51" s="118">
        <f t="shared" si="36"/>
        <v>1</v>
      </c>
      <c r="AVT51" s="118">
        <f t="shared" si="36"/>
        <v>1</v>
      </c>
      <c r="AVU51" s="118">
        <f t="shared" si="36"/>
        <v>1</v>
      </c>
      <c r="AVV51" s="118">
        <f t="shared" si="36"/>
        <v>1</v>
      </c>
      <c r="AVW51" s="118">
        <f t="shared" si="36"/>
        <v>1</v>
      </c>
      <c r="AVX51" s="118">
        <f t="shared" si="36"/>
        <v>1</v>
      </c>
      <c r="AVY51" s="118">
        <f t="shared" si="36"/>
        <v>1</v>
      </c>
      <c r="AVZ51" s="118">
        <f t="shared" si="36"/>
        <v>1</v>
      </c>
      <c r="AWA51" s="118">
        <f t="shared" si="36"/>
        <v>2</v>
      </c>
      <c r="AWB51" s="118">
        <f t="shared" si="36"/>
        <v>3</v>
      </c>
      <c r="AWC51" s="118">
        <f t="shared" si="36"/>
        <v>3</v>
      </c>
      <c r="AWD51" s="118">
        <f t="shared" si="36"/>
        <v>3</v>
      </c>
      <c r="AWE51" s="118">
        <f t="shared" si="36"/>
        <v>3</v>
      </c>
      <c r="AWF51" s="118">
        <f t="shared" si="36"/>
        <v>2</v>
      </c>
      <c r="AWG51" s="118">
        <f t="shared" si="36"/>
        <v>2</v>
      </c>
      <c r="AWH51" s="118">
        <f t="shared" si="36"/>
        <v>3</v>
      </c>
      <c r="AWI51" s="118">
        <f t="shared" si="36"/>
        <v>2</v>
      </c>
      <c r="AWJ51" s="118">
        <f t="shared" si="36"/>
        <v>2</v>
      </c>
      <c r="AWK51" s="118">
        <f t="shared" si="36"/>
        <v>2</v>
      </c>
      <c r="AWL51" s="118">
        <f t="shared" si="36"/>
        <v>2</v>
      </c>
      <c r="AWM51" s="118">
        <f t="shared" si="36"/>
        <v>2</v>
      </c>
      <c r="AWN51" s="118">
        <f t="shared" ref="AWN51:AYY51" si="37">COUNTA(AWN5:AWN49)</f>
        <v>2</v>
      </c>
      <c r="AWO51" s="118">
        <f t="shared" si="37"/>
        <v>2</v>
      </c>
      <c r="AWP51" s="118">
        <f t="shared" si="37"/>
        <v>2</v>
      </c>
      <c r="AWQ51" s="118">
        <f t="shared" si="37"/>
        <v>2</v>
      </c>
      <c r="AWR51" s="118">
        <f t="shared" si="37"/>
        <v>2</v>
      </c>
      <c r="AWS51" s="118">
        <f t="shared" si="37"/>
        <v>1</v>
      </c>
      <c r="AWT51" s="118">
        <f t="shared" si="37"/>
        <v>2</v>
      </c>
      <c r="AWU51" s="118">
        <f t="shared" si="37"/>
        <v>2</v>
      </c>
      <c r="AWV51" s="118">
        <f t="shared" si="37"/>
        <v>2</v>
      </c>
      <c r="AWW51" s="118">
        <f t="shared" si="37"/>
        <v>1</v>
      </c>
      <c r="AWX51" s="118">
        <f t="shared" si="37"/>
        <v>2</v>
      </c>
      <c r="AWY51" s="118">
        <f t="shared" si="37"/>
        <v>2</v>
      </c>
      <c r="AWZ51" s="118">
        <f t="shared" si="37"/>
        <v>2</v>
      </c>
      <c r="AXA51" s="118">
        <f t="shared" si="37"/>
        <v>1</v>
      </c>
      <c r="AXB51" s="118">
        <f t="shared" si="37"/>
        <v>1</v>
      </c>
      <c r="AXC51" s="118">
        <f t="shared" si="37"/>
        <v>1</v>
      </c>
      <c r="AXD51" s="118">
        <f t="shared" si="37"/>
        <v>1</v>
      </c>
      <c r="AXE51" s="118">
        <f t="shared" si="37"/>
        <v>1</v>
      </c>
      <c r="AXF51" s="118">
        <f t="shared" si="37"/>
        <v>1</v>
      </c>
      <c r="AXG51" s="118">
        <f t="shared" si="37"/>
        <v>1</v>
      </c>
      <c r="AXH51" s="118">
        <f t="shared" si="37"/>
        <v>1</v>
      </c>
      <c r="AXI51" s="118">
        <f t="shared" si="37"/>
        <v>1</v>
      </c>
      <c r="AXJ51" s="118">
        <f t="shared" si="37"/>
        <v>2</v>
      </c>
      <c r="AXK51" s="118">
        <f t="shared" si="37"/>
        <v>1</v>
      </c>
      <c r="AXL51" s="118">
        <f t="shared" si="37"/>
        <v>1</v>
      </c>
      <c r="AXM51" s="118">
        <f t="shared" si="37"/>
        <v>1</v>
      </c>
      <c r="AXN51" s="118">
        <f t="shared" si="37"/>
        <v>1</v>
      </c>
      <c r="AXO51" s="118">
        <f t="shared" si="37"/>
        <v>1</v>
      </c>
      <c r="AXP51" s="118">
        <f t="shared" si="37"/>
        <v>1</v>
      </c>
      <c r="AXQ51" s="118">
        <f t="shared" si="37"/>
        <v>1</v>
      </c>
      <c r="AXR51" s="118">
        <f t="shared" si="37"/>
        <v>1</v>
      </c>
      <c r="AXS51" s="118">
        <f t="shared" si="37"/>
        <v>1</v>
      </c>
      <c r="AXT51" s="118">
        <f t="shared" si="37"/>
        <v>1</v>
      </c>
      <c r="AXU51" s="118">
        <f t="shared" si="37"/>
        <v>1</v>
      </c>
      <c r="AXV51" s="118">
        <f t="shared" si="37"/>
        <v>1</v>
      </c>
      <c r="AXW51" s="118">
        <f t="shared" si="37"/>
        <v>1</v>
      </c>
      <c r="AXX51" s="118">
        <f t="shared" si="37"/>
        <v>1</v>
      </c>
      <c r="AXY51" s="118">
        <f t="shared" si="37"/>
        <v>1</v>
      </c>
      <c r="AXZ51" s="118">
        <f t="shared" si="37"/>
        <v>1</v>
      </c>
      <c r="AYA51" s="118">
        <f t="shared" si="37"/>
        <v>1</v>
      </c>
      <c r="AYB51" s="118">
        <f t="shared" si="37"/>
        <v>1</v>
      </c>
      <c r="AYC51" s="118">
        <f t="shared" si="37"/>
        <v>1</v>
      </c>
      <c r="AYD51" s="118">
        <f t="shared" si="37"/>
        <v>1</v>
      </c>
      <c r="AYE51" s="118">
        <f t="shared" si="37"/>
        <v>1</v>
      </c>
      <c r="AYF51" s="118">
        <f t="shared" si="37"/>
        <v>1</v>
      </c>
      <c r="AYG51" s="118">
        <f t="shared" si="37"/>
        <v>1</v>
      </c>
      <c r="AYH51" s="118">
        <f t="shared" si="37"/>
        <v>1</v>
      </c>
      <c r="AYI51" s="118">
        <f t="shared" si="37"/>
        <v>1</v>
      </c>
      <c r="AYJ51" s="118">
        <f t="shared" si="37"/>
        <v>1</v>
      </c>
      <c r="AYK51" s="118">
        <f t="shared" si="37"/>
        <v>1</v>
      </c>
      <c r="AYL51" s="118">
        <f t="shared" si="37"/>
        <v>1</v>
      </c>
      <c r="AYM51" s="118">
        <f t="shared" si="37"/>
        <v>1</v>
      </c>
      <c r="AYN51" s="118">
        <f t="shared" si="37"/>
        <v>1</v>
      </c>
      <c r="AYO51" s="118">
        <f t="shared" si="37"/>
        <v>1</v>
      </c>
      <c r="AYP51" s="118">
        <f t="shared" si="37"/>
        <v>1</v>
      </c>
      <c r="AYQ51" s="118">
        <f t="shared" si="37"/>
        <v>1</v>
      </c>
      <c r="AYR51" s="118">
        <f t="shared" si="37"/>
        <v>2</v>
      </c>
      <c r="AYS51" s="118">
        <f t="shared" si="37"/>
        <v>1</v>
      </c>
      <c r="AYT51" s="118">
        <f t="shared" si="37"/>
        <v>2</v>
      </c>
      <c r="AYU51" s="118">
        <f t="shared" si="37"/>
        <v>1</v>
      </c>
      <c r="AYV51" s="118">
        <f t="shared" si="37"/>
        <v>1</v>
      </c>
      <c r="AYW51" s="118">
        <f t="shared" si="37"/>
        <v>1</v>
      </c>
      <c r="AYX51" s="118">
        <f t="shared" si="37"/>
        <v>1</v>
      </c>
      <c r="AYY51" s="118">
        <f t="shared" si="37"/>
        <v>1</v>
      </c>
      <c r="AYZ51" s="118">
        <f t="shared" ref="AYZ51:BBK51" si="38">COUNTA(AYZ5:AYZ49)</f>
        <v>1</v>
      </c>
      <c r="AZA51" s="118">
        <f t="shared" si="38"/>
        <v>1</v>
      </c>
      <c r="AZB51" s="118">
        <f t="shared" si="38"/>
        <v>2</v>
      </c>
      <c r="AZC51" s="118">
        <f t="shared" si="38"/>
        <v>1</v>
      </c>
      <c r="AZD51" s="118">
        <f t="shared" si="38"/>
        <v>1</v>
      </c>
      <c r="AZE51" s="118">
        <f t="shared" si="38"/>
        <v>1</v>
      </c>
      <c r="AZF51" s="118">
        <f t="shared" si="38"/>
        <v>1</v>
      </c>
      <c r="AZG51" s="118">
        <f t="shared" si="38"/>
        <v>1</v>
      </c>
      <c r="AZH51" s="118">
        <f t="shared" si="38"/>
        <v>1</v>
      </c>
      <c r="AZI51" s="118">
        <f t="shared" si="38"/>
        <v>1</v>
      </c>
      <c r="AZJ51" s="118">
        <f t="shared" si="38"/>
        <v>1</v>
      </c>
      <c r="AZK51" s="118">
        <f t="shared" si="38"/>
        <v>0</v>
      </c>
      <c r="AZL51" s="118">
        <f t="shared" si="38"/>
        <v>0</v>
      </c>
      <c r="AZM51" s="118">
        <f t="shared" si="38"/>
        <v>0</v>
      </c>
      <c r="AZN51" s="118">
        <f t="shared" si="38"/>
        <v>0</v>
      </c>
      <c r="AZO51" s="118">
        <f t="shared" si="38"/>
        <v>0</v>
      </c>
      <c r="AZP51" s="118">
        <f t="shared" si="38"/>
        <v>0</v>
      </c>
      <c r="AZQ51" s="118">
        <f t="shared" si="38"/>
        <v>0</v>
      </c>
      <c r="AZR51" s="118">
        <f t="shared" si="38"/>
        <v>0</v>
      </c>
      <c r="AZS51" s="118">
        <f t="shared" si="38"/>
        <v>0</v>
      </c>
      <c r="AZT51" s="118">
        <f t="shared" si="38"/>
        <v>0</v>
      </c>
      <c r="AZU51" s="118">
        <f t="shared" si="38"/>
        <v>0</v>
      </c>
      <c r="AZV51" s="118">
        <f t="shared" si="38"/>
        <v>0</v>
      </c>
      <c r="AZW51" s="118">
        <f t="shared" si="38"/>
        <v>0</v>
      </c>
      <c r="AZX51" s="118">
        <f t="shared" si="38"/>
        <v>0</v>
      </c>
      <c r="AZY51" s="118">
        <f t="shared" si="38"/>
        <v>0</v>
      </c>
      <c r="AZZ51" s="118">
        <f t="shared" si="38"/>
        <v>0</v>
      </c>
      <c r="BAA51" s="118">
        <f t="shared" si="38"/>
        <v>0</v>
      </c>
      <c r="BAB51" s="118">
        <f t="shared" si="38"/>
        <v>0</v>
      </c>
      <c r="BAC51" s="118">
        <f t="shared" si="38"/>
        <v>0</v>
      </c>
      <c r="BAD51" s="118">
        <f t="shared" si="38"/>
        <v>0</v>
      </c>
      <c r="BAE51" s="118">
        <f t="shared" si="38"/>
        <v>0</v>
      </c>
      <c r="BAF51" s="118">
        <f t="shared" si="38"/>
        <v>0</v>
      </c>
      <c r="BAG51" s="118">
        <f t="shared" si="38"/>
        <v>0</v>
      </c>
      <c r="BAH51" s="118">
        <f t="shared" si="38"/>
        <v>0</v>
      </c>
      <c r="BAI51" s="118">
        <f t="shared" si="38"/>
        <v>0</v>
      </c>
      <c r="BAJ51" s="118">
        <f t="shared" si="38"/>
        <v>0</v>
      </c>
      <c r="BAK51" s="118">
        <f t="shared" si="38"/>
        <v>0</v>
      </c>
      <c r="BAL51" s="118">
        <f t="shared" si="38"/>
        <v>0</v>
      </c>
      <c r="BAM51" s="118">
        <f t="shared" si="38"/>
        <v>0</v>
      </c>
      <c r="BAN51" s="118">
        <f t="shared" si="38"/>
        <v>0</v>
      </c>
      <c r="BAO51" s="118">
        <f t="shared" si="38"/>
        <v>0</v>
      </c>
      <c r="BAP51" s="118">
        <f t="shared" si="38"/>
        <v>0</v>
      </c>
      <c r="BAQ51" s="118">
        <f t="shared" si="38"/>
        <v>0</v>
      </c>
      <c r="BAR51" s="118">
        <f t="shared" si="38"/>
        <v>0</v>
      </c>
      <c r="BAS51" s="118">
        <f t="shared" si="38"/>
        <v>0</v>
      </c>
      <c r="BAT51" s="118">
        <f t="shared" si="38"/>
        <v>0</v>
      </c>
      <c r="BAU51" s="118">
        <f t="shared" si="38"/>
        <v>0</v>
      </c>
      <c r="BAV51" s="118">
        <f t="shared" si="38"/>
        <v>0</v>
      </c>
      <c r="BAW51" s="118">
        <f t="shared" si="38"/>
        <v>0</v>
      </c>
      <c r="BAX51" s="118">
        <f t="shared" si="38"/>
        <v>0</v>
      </c>
      <c r="BAY51" s="118">
        <f t="shared" si="38"/>
        <v>0</v>
      </c>
      <c r="BAZ51" s="118">
        <f t="shared" si="38"/>
        <v>0</v>
      </c>
      <c r="BBA51" s="118">
        <f t="shared" si="38"/>
        <v>0</v>
      </c>
      <c r="BBB51" s="118">
        <f t="shared" si="38"/>
        <v>0</v>
      </c>
      <c r="BBC51" s="118">
        <f t="shared" si="38"/>
        <v>0</v>
      </c>
      <c r="BBD51" s="118">
        <f t="shared" si="38"/>
        <v>0</v>
      </c>
      <c r="BBE51" s="118">
        <f t="shared" si="38"/>
        <v>0</v>
      </c>
      <c r="BBF51" s="118">
        <f t="shared" si="38"/>
        <v>0</v>
      </c>
      <c r="BBG51" s="118">
        <f t="shared" si="38"/>
        <v>0</v>
      </c>
      <c r="BBH51" s="118">
        <f t="shared" si="38"/>
        <v>0</v>
      </c>
      <c r="BBI51" s="118">
        <f t="shared" si="38"/>
        <v>0</v>
      </c>
      <c r="BBJ51" s="118">
        <f t="shared" si="38"/>
        <v>0</v>
      </c>
      <c r="BBK51" s="118">
        <f t="shared" si="38"/>
        <v>0</v>
      </c>
      <c r="BBL51" s="118">
        <f t="shared" ref="BBL51:BDW51" si="39">COUNTA(BBL5:BBL49)</f>
        <v>0</v>
      </c>
      <c r="BBM51" s="118">
        <f t="shared" si="39"/>
        <v>0</v>
      </c>
      <c r="BBN51" s="118">
        <f t="shared" si="39"/>
        <v>0</v>
      </c>
      <c r="BBO51" s="118">
        <f t="shared" si="39"/>
        <v>0</v>
      </c>
      <c r="BBP51" s="118">
        <f t="shared" si="39"/>
        <v>0</v>
      </c>
      <c r="BBQ51" s="118">
        <f t="shared" si="39"/>
        <v>0</v>
      </c>
      <c r="BBR51" s="118">
        <f t="shared" si="39"/>
        <v>0</v>
      </c>
      <c r="BBS51" s="118">
        <f t="shared" si="39"/>
        <v>0</v>
      </c>
      <c r="BBT51" s="118">
        <f t="shared" si="39"/>
        <v>0</v>
      </c>
      <c r="BBU51" s="118">
        <f t="shared" si="39"/>
        <v>0</v>
      </c>
      <c r="BBV51" s="118">
        <f t="shared" si="39"/>
        <v>0</v>
      </c>
      <c r="BBW51" s="118">
        <f t="shared" si="39"/>
        <v>0</v>
      </c>
      <c r="BBX51" s="118">
        <f t="shared" si="39"/>
        <v>0</v>
      </c>
      <c r="BBY51" s="118">
        <f t="shared" si="39"/>
        <v>0</v>
      </c>
      <c r="BBZ51" s="118">
        <f t="shared" si="39"/>
        <v>0</v>
      </c>
      <c r="BCA51" s="118">
        <f t="shared" si="39"/>
        <v>0</v>
      </c>
      <c r="BCB51" s="118">
        <f t="shared" si="39"/>
        <v>0</v>
      </c>
      <c r="BCC51" s="118">
        <f t="shared" si="39"/>
        <v>0</v>
      </c>
      <c r="BCD51" s="118">
        <f t="shared" si="39"/>
        <v>0</v>
      </c>
      <c r="BCE51" s="118">
        <f t="shared" si="39"/>
        <v>0</v>
      </c>
      <c r="BCF51" s="118">
        <f t="shared" si="39"/>
        <v>0</v>
      </c>
      <c r="BCG51" s="118">
        <f t="shared" si="39"/>
        <v>0</v>
      </c>
      <c r="BCH51" s="118">
        <f t="shared" si="39"/>
        <v>0</v>
      </c>
      <c r="BCI51" s="118">
        <f t="shared" si="39"/>
        <v>0</v>
      </c>
      <c r="BCJ51" s="118">
        <f t="shared" si="39"/>
        <v>0</v>
      </c>
      <c r="BCK51" s="118">
        <f t="shared" si="39"/>
        <v>0</v>
      </c>
      <c r="BCL51" s="118">
        <f t="shared" si="39"/>
        <v>0</v>
      </c>
      <c r="BCM51" s="118">
        <f t="shared" si="39"/>
        <v>0</v>
      </c>
      <c r="BCN51" s="118">
        <f t="shared" si="39"/>
        <v>0</v>
      </c>
      <c r="BCO51" s="118">
        <f t="shared" si="39"/>
        <v>0</v>
      </c>
      <c r="BCP51" s="118">
        <f t="shared" si="39"/>
        <v>0</v>
      </c>
      <c r="BCQ51" s="118">
        <f t="shared" si="39"/>
        <v>0</v>
      </c>
      <c r="BCR51" s="118">
        <f t="shared" si="39"/>
        <v>0</v>
      </c>
      <c r="BCS51" s="118">
        <f t="shared" si="39"/>
        <v>0</v>
      </c>
      <c r="BCT51" s="118">
        <f t="shared" si="39"/>
        <v>0</v>
      </c>
      <c r="BCU51" s="118">
        <f t="shared" si="39"/>
        <v>0</v>
      </c>
      <c r="BCV51" s="118">
        <f t="shared" si="39"/>
        <v>0</v>
      </c>
      <c r="BCW51" s="118">
        <f t="shared" si="39"/>
        <v>0</v>
      </c>
      <c r="BCX51" s="118">
        <f t="shared" si="39"/>
        <v>0</v>
      </c>
      <c r="BCY51" s="118">
        <f t="shared" si="39"/>
        <v>0</v>
      </c>
      <c r="BCZ51" s="118">
        <f t="shared" si="39"/>
        <v>0</v>
      </c>
      <c r="BDA51" s="118">
        <f t="shared" si="39"/>
        <v>0</v>
      </c>
      <c r="BDB51" s="118">
        <f t="shared" si="39"/>
        <v>0</v>
      </c>
      <c r="BDC51" s="118">
        <f t="shared" si="39"/>
        <v>0</v>
      </c>
      <c r="BDD51" s="118">
        <f t="shared" si="39"/>
        <v>0</v>
      </c>
      <c r="BDE51" s="118">
        <f t="shared" si="39"/>
        <v>0</v>
      </c>
      <c r="BDF51" s="118">
        <f t="shared" si="39"/>
        <v>0</v>
      </c>
      <c r="BDG51" s="118">
        <f t="shared" si="39"/>
        <v>0</v>
      </c>
      <c r="BDH51" s="118">
        <f t="shared" si="39"/>
        <v>0</v>
      </c>
      <c r="BDI51" s="118">
        <f t="shared" si="39"/>
        <v>0</v>
      </c>
      <c r="BDJ51" s="118">
        <f t="shared" si="39"/>
        <v>0</v>
      </c>
      <c r="BDK51" s="118">
        <f t="shared" si="39"/>
        <v>0</v>
      </c>
      <c r="BDL51" s="118">
        <f t="shared" si="39"/>
        <v>0</v>
      </c>
      <c r="BDM51" s="118">
        <f t="shared" si="39"/>
        <v>0</v>
      </c>
      <c r="BDN51" s="118">
        <f t="shared" si="39"/>
        <v>0</v>
      </c>
      <c r="BDO51" s="118">
        <f t="shared" si="39"/>
        <v>0</v>
      </c>
      <c r="BDP51" s="118">
        <f t="shared" si="39"/>
        <v>0</v>
      </c>
      <c r="BDQ51" s="118">
        <f t="shared" si="39"/>
        <v>0</v>
      </c>
      <c r="BDR51" s="118">
        <f t="shared" si="39"/>
        <v>0</v>
      </c>
      <c r="BDS51" s="118">
        <f t="shared" si="39"/>
        <v>0</v>
      </c>
      <c r="BDT51" s="118">
        <f t="shared" si="39"/>
        <v>0</v>
      </c>
      <c r="BDU51" s="118">
        <f t="shared" si="39"/>
        <v>0</v>
      </c>
      <c r="BDV51" s="118">
        <f t="shared" si="39"/>
        <v>0</v>
      </c>
      <c r="BDW51" s="118">
        <f t="shared" si="39"/>
        <v>0</v>
      </c>
      <c r="BDX51" s="118">
        <f t="shared" ref="BDX51:BGI51" si="40">COUNTA(BDX5:BDX49)</f>
        <v>0</v>
      </c>
      <c r="BDY51" s="118">
        <f t="shared" si="40"/>
        <v>0</v>
      </c>
      <c r="BDZ51" s="118">
        <f t="shared" si="40"/>
        <v>0</v>
      </c>
      <c r="BEA51" s="118">
        <f t="shared" si="40"/>
        <v>0</v>
      </c>
      <c r="BEB51" s="118">
        <f t="shared" si="40"/>
        <v>0</v>
      </c>
      <c r="BEC51" s="118">
        <f t="shared" si="40"/>
        <v>0</v>
      </c>
      <c r="BED51" s="118">
        <f t="shared" si="40"/>
        <v>0</v>
      </c>
      <c r="BEE51" s="118">
        <f t="shared" si="40"/>
        <v>0</v>
      </c>
      <c r="BEF51" s="118">
        <f t="shared" si="40"/>
        <v>0</v>
      </c>
      <c r="BEG51" s="118">
        <f t="shared" si="40"/>
        <v>0</v>
      </c>
      <c r="BEH51" s="118">
        <f t="shared" si="40"/>
        <v>0</v>
      </c>
      <c r="BEI51" s="118">
        <f t="shared" si="40"/>
        <v>0</v>
      </c>
      <c r="BEJ51" s="118">
        <f t="shared" si="40"/>
        <v>0</v>
      </c>
      <c r="BEK51" s="118">
        <f t="shared" si="40"/>
        <v>0</v>
      </c>
      <c r="BEL51" s="118">
        <f t="shared" si="40"/>
        <v>0</v>
      </c>
      <c r="BEM51" s="118">
        <f t="shared" si="40"/>
        <v>0</v>
      </c>
      <c r="BEN51" s="118">
        <f t="shared" si="40"/>
        <v>0</v>
      </c>
      <c r="BEO51" s="118">
        <f t="shared" si="40"/>
        <v>0</v>
      </c>
      <c r="BEP51" s="118">
        <f t="shared" si="40"/>
        <v>0</v>
      </c>
      <c r="BEQ51" s="118">
        <f t="shared" si="40"/>
        <v>0</v>
      </c>
      <c r="BER51" s="118">
        <f t="shared" si="40"/>
        <v>0</v>
      </c>
      <c r="BES51" s="118">
        <f t="shared" si="40"/>
        <v>0</v>
      </c>
      <c r="BET51" s="118">
        <f t="shared" si="40"/>
        <v>0</v>
      </c>
      <c r="BEU51" s="118">
        <f t="shared" si="40"/>
        <v>0</v>
      </c>
      <c r="BEV51" s="118">
        <f t="shared" si="40"/>
        <v>0</v>
      </c>
      <c r="BEW51" s="118">
        <f t="shared" si="40"/>
        <v>0</v>
      </c>
      <c r="BEX51" s="118">
        <f t="shared" si="40"/>
        <v>0</v>
      </c>
      <c r="BEY51" s="118">
        <f t="shared" si="40"/>
        <v>0</v>
      </c>
      <c r="BEZ51" s="118">
        <f t="shared" si="40"/>
        <v>0</v>
      </c>
      <c r="BFA51" s="118">
        <f t="shared" si="40"/>
        <v>0</v>
      </c>
      <c r="BFB51" s="118">
        <f t="shared" si="40"/>
        <v>0</v>
      </c>
      <c r="BFC51" s="118">
        <f t="shared" si="40"/>
        <v>0</v>
      </c>
      <c r="BFD51" s="118">
        <f t="shared" si="40"/>
        <v>0</v>
      </c>
      <c r="BFE51" s="118">
        <f t="shared" si="40"/>
        <v>0</v>
      </c>
      <c r="BFF51" s="118">
        <f t="shared" si="40"/>
        <v>0</v>
      </c>
      <c r="BFG51" s="118">
        <f t="shared" si="40"/>
        <v>0</v>
      </c>
      <c r="BFH51" s="118">
        <f t="shared" si="40"/>
        <v>0</v>
      </c>
      <c r="BFI51" s="118">
        <f t="shared" si="40"/>
        <v>0</v>
      </c>
      <c r="BFJ51" s="118">
        <f t="shared" si="40"/>
        <v>0</v>
      </c>
      <c r="BFK51" s="118">
        <f t="shared" si="40"/>
        <v>0</v>
      </c>
      <c r="BFL51" s="118">
        <f t="shared" si="40"/>
        <v>0</v>
      </c>
      <c r="BFM51" s="118">
        <f t="shared" si="40"/>
        <v>0</v>
      </c>
      <c r="BFN51" s="118">
        <f t="shared" si="40"/>
        <v>0</v>
      </c>
      <c r="BFO51" s="118">
        <f t="shared" si="40"/>
        <v>0</v>
      </c>
      <c r="BFP51" s="118">
        <f t="shared" si="40"/>
        <v>0</v>
      </c>
      <c r="BFQ51" s="118">
        <f t="shared" si="40"/>
        <v>0</v>
      </c>
      <c r="BFR51" s="118">
        <f t="shared" si="40"/>
        <v>0</v>
      </c>
      <c r="BFS51" s="118">
        <f t="shared" si="40"/>
        <v>0</v>
      </c>
      <c r="BFT51" s="118">
        <f t="shared" si="40"/>
        <v>0</v>
      </c>
      <c r="BFU51" s="118">
        <f t="shared" si="40"/>
        <v>0</v>
      </c>
      <c r="BFV51" s="118">
        <f t="shared" si="40"/>
        <v>0</v>
      </c>
      <c r="BFW51" s="118">
        <f t="shared" si="40"/>
        <v>0</v>
      </c>
      <c r="BFX51" s="118">
        <f t="shared" si="40"/>
        <v>0</v>
      </c>
      <c r="BFY51" s="118">
        <f t="shared" si="40"/>
        <v>0</v>
      </c>
      <c r="BFZ51" s="118">
        <f t="shared" si="40"/>
        <v>0</v>
      </c>
      <c r="BGA51" s="118">
        <f t="shared" si="40"/>
        <v>0</v>
      </c>
      <c r="BGB51" s="118">
        <f t="shared" si="40"/>
        <v>0</v>
      </c>
      <c r="BGC51" s="118">
        <f t="shared" si="40"/>
        <v>0</v>
      </c>
      <c r="BGD51" s="118">
        <f t="shared" si="40"/>
        <v>0</v>
      </c>
      <c r="BGE51" s="118">
        <f t="shared" si="40"/>
        <v>0</v>
      </c>
      <c r="BGF51" s="118">
        <f t="shared" si="40"/>
        <v>0</v>
      </c>
      <c r="BGG51" s="118">
        <f t="shared" si="40"/>
        <v>0</v>
      </c>
      <c r="BGH51" s="118">
        <f t="shared" si="40"/>
        <v>0</v>
      </c>
      <c r="BGI51" s="118">
        <f t="shared" si="40"/>
        <v>0</v>
      </c>
      <c r="BGJ51" s="118">
        <f t="shared" ref="BGJ51:BIU51" si="41">COUNTA(BGJ5:BGJ49)</f>
        <v>0</v>
      </c>
      <c r="BGK51" s="118">
        <f t="shared" si="41"/>
        <v>0</v>
      </c>
      <c r="BGL51" s="118">
        <f t="shared" si="41"/>
        <v>0</v>
      </c>
      <c r="BGM51" s="118">
        <f t="shared" si="41"/>
        <v>0</v>
      </c>
      <c r="BGN51" s="118">
        <f t="shared" si="41"/>
        <v>0</v>
      </c>
      <c r="BGO51" s="118">
        <f t="shared" si="41"/>
        <v>0</v>
      </c>
      <c r="BGP51" s="118">
        <f t="shared" si="41"/>
        <v>0</v>
      </c>
      <c r="BGQ51" s="118">
        <f t="shared" si="41"/>
        <v>0</v>
      </c>
      <c r="BGR51" s="118">
        <f t="shared" si="41"/>
        <v>0</v>
      </c>
      <c r="BGS51" s="118">
        <f t="shared" si="41"/>
        <v>0</v>
      </c>
      <c r="BGT51" s="118">
        <f t="shared" si="41"/>
        <v>0</v>
      </c>
      <c r="BGU51" s="118">
        <f t="shared" si="41"/>
        <v>0</v>
      </c>
      <c r="BGV51" s="118">
        <f t="shared" si="41"/>
        <v>0</v>
      </c>
      <c r="BGW51" s="118">
        <f t="shared" si="41"/>
        <v>0</v>
      </c>
      <c r="BGX51" s="118">
        <f t="shared" si="41"/>
        <v>0</v>
      </c>
      <c r="BGY51" s="118">
        <f t="shared" si="41"/>
        <v>0</v>
      </c>
      <c r="BGZ51" s="118">
        <f t="shared" si="41"/>
        <v>0</v>
      </c>
      <c r="BHA51" s="118">
        <f t="shared" si="41"/>
        <v>0</v>
      </c>
      <c r="BHB51" s="118">
        <f t="shared" si="41"/>
        <v>0</v>
      </c>
      <c r="BHC51" s="118">
        <f t="shared" si="41"/>
        <v>0</v>
      </c>
      <c r="BHD51" s="118">
        <f t="shared" si="41"/>
        <v>0</v>
      </c>
      <c r="BHE51" s="118">
        <f t="shared" si="41"/>
        <v>0</v>
      </c>
      <c r="BHF51" s="118">
        <f t="shared" si="41"/>
        <v>0</v>
      </c>
      <c r="BHG51" s="118">
        <f t="shared" si="41"/>
        <v>0</v>
      </c>
      <c r="BHH51" s="118">
        <f t="shared" si="41"/>
        <v>0</v>
      </c>
      <c r="BHI51" s="118">
        <f t="shared" si="41"/>
        <v>0</v>
      </c>
      <c r="BHJ51" s="118">
        <f t="shared" si="41"/>
        <v>0</v>
      </c>
      <c r="BHK51" s="118">
        <f t="shared" si="41"/>
        <v>0</v>
      </c>
      <c r="BHL51" s="118">
        <f t="shared" si="41"/>
        <v>0</v>
      </c>
      <c r="BHM51" s="118">
        <f t="shared" si="41"/>
        <v>0</v>
      </c>
      <c r="BHN51" s="118">
        <f t="shared" si="41"/>
        <v>0</v>
      </c>
      <c r="BHO51" s="118">
        <f t="shared" si="41"/>
        <v>0</v>
      </c>
      <c r="BHP51" s="118">
        <f t="shared" si="41"/>
        <v>0</v>
      </c>
      <c r="BHQ51" s="118">
        <f t="shared" si="41"/>
        <v>0</v>
      </c>
      <c r="BHR51" s="118">
        <f t="shared" si="41"/>
        <v>0</v>
      </c>
      <c r="BHS51" s="118">
        <f t="shared" si="41"/>
        <v>0</v>
      </c>
      <c r="BHT51" s="118">
        <f t="shared" si="41"/>
        <v>0</v>
      </c>
      <c r="BHU51" s="118">
        <f t="shared" si="41"/>
        <v>0</v>
      </c>
      <c r="BHV51" s="118">
        <f t="shared" si="41"/>
        <v>0</v>
      </c>
      <c r="BHW51" s="118">
        <f t="shared" si="41"/>
        <v>0</v>
      </c>
      <c r="BHX51" s="118">
        <f t="shared" si="41"/>
        <v>0</v>
      </c>
      <c r="BHY51" s="118">
        <f t="shared" si="41"/>
        <v>0</v>
      </c>
      <c r="BHZ51" s="118">
        <f t="shared" si="41"/>
        <v>0</v>
      </c>
      <c r="BIA51" s="118">
        <f t="shared" si="41"/>
        <v>0</v>
      </c>
      <c r="BIB51" s="118">
        <f t="shared" si="41"/>
        <v>0</v>
      </c>
      <c r="BIC51" s="118">
        <f t="shared" si="41"/>
        <v>0</v>
      </c>
      <c r="BID51" s="118">
        <f t="shared" si="41"/>
        <v>0</v>
      </c>
      <c r="BIE51" s="118">
        <f t="shared" si="41"/>
        <v>0</v>
      </c>
      <c r="BIF51" s="118">
        <f t="shared" si="41"/>
        <v>0</v>
      </c>
      <c r="BIG51" s="118">
        <f t="shared" si="41"/>
        <v>0</v>
      </c>
      <c r="BIH51" s="118">
        <f t="shared" si="41"/>
        <v>0</v>
      </c>
      <c r="BII51" s="118">
        <f t="shared" si="41"/>
        <v>0</v>
      </c>
      <c r="BIJ51" s="118">
        <f t="shared" si="41"/>
        <v>0</v>
      </c>
      <c r="BIK51" s="118">
        <f t="shared" si="41"/>
        <v>0</v>
      </c>
      <c r="BIL51" s="118">
        <f t="shared" si="41"/>
        <v>0</v>
      </c>
      <c r="BIM51" s="118">
        <f t="shared" si="41"/>
        <v>0</v>
      </c>
      <c r="BIN51" s="118">
        <f t="shared" si="41"/>
        <v>0</v>
      </c>
      <c r="BIO51" s="118">
        <f t="shared" si="41"/>
        <v>0</v>
      </c>
      <c r="BIP51" s="118">
        <f t="shared" si="41"/>
        <v>0</v>
      </c>
      <c r="BIQ51" s="118">
        <f t="shared" si="41"/>
        <v>0</v>
      </c>
      <c r="BIR51" s="118">
        <f t="shared" si="41"/>
        <v>0</v>
      </c>
      <c r="BIS51" s="118">
        <f t="shared" si="41"/>
        <v>0</v>
      </c>
      <c r="BIT51" s="118">
        <f t="shared" si="41"/>
        <v>0</v>
      </c>
      <c r="BIU51" s="118">
        <f t="shared" si="41"/>
        <v>0</v>
      </c>
      <c r="BIV51" s="118">
        <f t="shared" ref="BIV51:BLG51" si="42">COUNTA(BIV5:BIV49)</f>
        <v>0</v>
      </c>
      <c r="BIW51" s="118">
        <f t="shared" si="42"/>
        <v>0</v>
      </c>
      <c r="BIX51" s="118">
        <f t="shared" si="42"/>
        <v>0</v>
      </c>
      <c r="BIY51" s="118">
        <f t="shared" si="42"/>
        <v>0</v>
      </c>
      <c r="BIZ51" s="118">
        <f t="shared" si="42"/>
        <v>0</v>
      </c>
      <c r="BJA51" s="118">
        <f t="shared" si="42"/>
        <v>0</v>
      </c>
      <c r="BJB51" s="118">
        <f t="shared" si="42"/>
        <v>0</v>
      </c>
      <c r="BJC51" s="118">
        <f t="shared" si="42"/>
        <v>0</v>
      </c>
      <c r="BJD51" s="118">
        <f t="shared" si="42"/>
        <v>0</v>
      </c>
      <c r="BJE51" s="118">
        <f t="shared" si="42"/>
        <v>0</v>
      </c>
      <c r="BJF51" s="118">
        <f t="shared" si="42"/>
        <v>0</v>
      </c>
      <c r="BJG51" s="118">
        <f t="shared" si="42"/>
        <v>0</v>
      </c>
      <c r="BJH51" s="118">
        <f t="shared" si="42"/>
        <v>0</v>
      </c>
      <c r="BJI51" s="118">
        <f t="shared" si="42"/>
        <v>0</v>
      </c>
      <c r="BJJ51" s="118">
        <f t="shared" si="42"/>
        <v>0</v>
      </c>
      <c r="BJK51" s="118">
        <f t="shared" si="42"/>
        <v>0</v>
      </c>
      <c r="BJL51" s="118">
        <f t="shared" si="42"/>
        <v>0</v>
      </c>
      <c r="BJM51" s="118">
        <f t="shared" si="42"/>
        <v>0</v>
      </c>
      <c r="BJN51" s="118">
        <f t="shared" si="42"/>
        <v>0</v>
      </c>
      <c r="BJO51" s="118">
        <f t="shared" si="42"/>
        <v>0</v>
      </c>
      <c r="BJP51" s="118">
        <f t="shared" si="42"/>
        <v>0</v>
      </c>
      <c r="BJQ51" s="118">
        <f t="shared" si="42"/>
        <v>0</v>
      </c>
      <c r="BJR51" s="118">
        <f t="shared" si="42"/>
        <v>0</v>
      </c>
      <c r="BJS51" s="118">
        <f t="shared" si="42"/>
        <v>0</v>
      </c>
      <c r="BJT51" s="118">
        <f t="shared" si="42"/>
        <v>0</v>
      </c>
      <c r="BJU51" s="118">
        <f t="shared" si="42"/>
        <v>0</v>
      </c>
      <c r="BJV51" s="118">
        <f t="shared" si="42"/>
        <v>0</v>
      </c>
      <c r="BJW51" s="118">
        <f t="shared" si="42"/>
        <v>0</v>
      </c>
      <c r="BJX51" s="118">
        <f t="shared" si="42"/>
        <v>0</v>
      </c>
      <c r="BJY51" s="118">
        <f t="shared" si="42"/>
        <v>0</v>
      </c>
      <c r="BJZ51" s="118">
        <f t="shared" si="42"/>
        <v>0</v>
      </c>
      <c r="BKA51" s="118">
        <f t="shared" si="42"/>
        <v>0</v>
      </c>
      <c r="BKB51" s="118">
        <f t="shared" si="42"/>
        <v>0</v>
      </c>
      <c r="BKC51" s="118">
        <f t="shared" si="42"/>
        <v>0</v>
      </c>
      <c r="BKD51" s="118">
        <f t="shared" si="42"/>
        <v>0</v>
      </c>
      <c r="BKE51" s="118">
        <f t="shared" si="42"/>
        <v>0</v>
      </c>
      <c r="BKF51" s="118">
        <f t="shared" si="42"/>
        <v>0</v>
      </c>
      <c r="BKG51" s="118">
        <f t="shared" si="42"/>
        <v>0</v>
      </c>
      <c r="BKH51" s="118">
        <f t="shared" si="42"/>
        <v>0</v>
      </c>
      <c r="BKI51" s="118">
        <f t="shared" si="42"/>
        <v>0</v>
      </c>
      <c r="BKJ51" s="118">
        <f t="shared" si="42"/>
        <v>0</v>
      </c>
      <c r="BKK51" s="118">
        <f t="shared" si="42"/>
        <v>0</v>
      </c>
      <c r="BKL51" s="118">
        <f t="shared" si="42"/>
        <v>0</v>
      </c>
      <c r="BKM51" s="118">
        <f t="shared" si="42"/>
        <v>0</v>
      </c>
      <c r="BKN51" s="118">
        <f t="shared" si="42"/>
        <v>0</v>
      </c>
      <c r="BKO51" s="118">
        <f t="shared" si="42"/>
        <v>0</v>
      </c>
      <c r="BKP51" s="118">
        <f t="shared" si="42"/>
        <v>0</v>
      </c>
      <c r="BKQ51" s="118">
        <f t="shared" si="42"/>
        <v>0</v>
      </c>
      <c r="BKR51" s="118">
        <f t="shared" si="42"/>
        <v>0</v>
      </c>
      <c r="BKS51" s="118">
        <f t="shared" si="42"/>
        <v>0</v>
      </c>
      <c r="BKT51" s="118">
        <f t="shared" si="42"/>
        <v>0</v>
      </c>
      <c r="BKU51" s="118">
        <f t="shared" si="42"/>
        <v>0</v>
      </c>
      <c r="BKV51" s="118">
        <f t="shared" si="42"/>
        <v>0</v>
      </c>
      <c r="BKW51" s="118">
        <f t="shared" si="42"/>
        <v>0</v>
      </c>
      <c r="BKX51" s="118">
        <f t="shared" si="42"/>
        <v>0</v>
      </c>
      <c r="BKY51" s="118">
        <f t="shared" si="42"/>
        <v>0</v>
      </c>
      <c r="BKZ51" s="118">
        <f t="shared" si="42"/>
        <v>0</v>
      </c>
      <c r="BLA51" s="118">
        <f t="shared" si="42"/>
        <v>0</v>
      </c>
      <c r="BLB51" s="118">
        <f t="shared" si="42"/>
        <v>0</v>
      </c>
      <c r="BLC51" s="118">
        <f t="shared" si="42"/>
        <v>0</v>
      </c>
      <c r="BLD51" s="118">
        <f t="shared" si="42"/>
        <v>0</v>
      </c>
      <c r="BLE51" s="118">
        <f t="shared" si="42"/>
        <v>0</v>
      </c>
      <c r="BLF51" s="118">
        <f t="shared" si="42"/>
        <v>0</v>
      </c>
      <c r="BLG51" s="118">
        <f t="shared" si="42"/>
        <v>0</v>
      </c>
      <c r="BLH51" s="118">
        <f t="shared" ref="BLH51:BNS51" si="43">COUNTA(BLH5:BLH49)</f>
        <v>0</v>
      </c>
      <c r="BLI51" s="118">
        <f t="shared" si="43"/>
        <v>0</v>
      </c>
      <c r="BLJ51" s="118">
        <f t="shared" si="43"/>
        <v>0</v>
      </c>
      <c r="BLK51" s="118">
        <f t="shared" si="43"/>
        <v>0</v>
      </c>
      <c r="BLL51" s="118">
        <f t="shared" si="43"/>
        <v>0</v>
      </c>
      <c r="BLM51" s="118">
        <f t="shared" si="43"/>
        <v>0</v>
      </c>
      <c r="BLN51" s="118">
        <f t="shared" si="43"/>
        <v>0</v>
      </c>
      <c r="BLO51" s="118">
        <f t="shared" si="43"/>
        <v>0</v>
      </c>
      <c r="BLP51" s="118">
        <f t="shared" si="43"/>
        <v>0</v>
      </c>
      <c r="BLQ51" s="118">
        <f t="shared" si="43"/>
        <v>0</v>
      </c>
      <c r="BLR51" s="118">
        <f t="shared" si="43"/>
        <v>0</v>
      </c>
      <c r="BLS51" s="118">
        <f t="shared" si="43"/>
        <v>0</v>
      </c>
      <c r="BLT51" s="118">
        <f t="shared" si="43"/>
        <v>0</v>
      </c>
      <c r="BLU51" s="118">
        <f t="shared" si="43"/>
        <v>0</v>
      </c>
      <c r="BLV51" s="118">
        <f t="shared" si="43"/>
        <v>0</v>
      </c>
      <c r="BLW51" s="118">
        <f t="shared" si="43"/>
        <v>0</v>
      </c>
      <c r="BLX51" s="118">
        <f t="shared" si="43"/>
        <v>0</v>
      </c>
      <c r="BLY51" s="118">
        <f t="shared" si="43"/>
        <v>0</v>
      </c>
      <c r="BLZ51" s="118">
        <f t="shared" si="43"/>
        <v>0</v>
      </c>
      <c r="BMA51" s="118">
        <f t="shared" si="43"/>
        <v>0</v>
      </c>
      <c r="BMB51" s="118">
        <f t="shared" si="43"/>
        <v>0</v>
      </c>
      <c r="BMC51" s="118">
        <f t="shared" si="43"/>
        <v>0</v>
      </c>
      <c r="BMD51" s="118">
        <f t="shared" si="43"/>
        <v>0</v>
      </c>
      <c r="BME51" s="118">
        <f t="shared" si="43"/>
        <v>0</v>
      </c>
      <c r="BMF51" s="118">
        <f t="shared" si="43"/>
        <v>0</v>
      </c>
      <c r="BMG51" s="118">
        <f t="shared" si="43"/>
        <v>0</v>
      </c>
      <c r="BMH51" s="118">
        <f t="shared" si="43"/>
        <v>0</v>
      </c>
      <c r="BMI51" s="118">
        <f t="shared" si="43"/>
        <v>0</v>
      </c>
      <c r="BMJ51" s="118">
        <f t="shared" si="43"/>
        <v>0</v>
      </c>
      <c r="BMK51" s="118">
        <f t="shared" si="43"/>
        <v>0</v>
      </c>
      <c r="BML51" s="118">
        <f t="shared" si="43"/>
        <v>0</v>
      </c>
      <c r="BMM51" s="118">
        <f t="shared" si="43"/>
        <v>0</v>
      </c>
      <c r="BMN51" s="118">
        <f t="shared" si="43"/>
        <v>0</v>
      </c>
      <c r="BMO51" s="118">
        <f t="shared" si="43"/>
        <v>0</v>
      </c>
      <c r="BMP51" s="118">
        <f t="shared" si="43"/>
        <v>0</v>
      </c>
      <c r="BMQ51" s="118">
        <f t="shared" si="43"/>
        <v>0</v>
      </c>
      <c r="BMR51" s="118">
        <f t="shared" si="43"/>
        <v>0</v>
      </c>
      <c r="BMS51" s="118">
        <f t="shared" si="43"/>
        <v>0</v>
      </c>
      <c r="BMT51" s="118">
        <f t="shared" si="43"/>
        <v>0</v>
      </c>
      <c r="BMU51" s="118">
        <f t="shared" si="43"/>
        <v>0</v>
      </c>
      <c r="BMV51" s="118">
        <f t="shared" si="43"/>
        <v>0</v>
      </c>
      <c r="BMW51" s="118">
        <f t="shared" si="43"/>
        <v>0</v>
      </c>
      <c r="BMX51" s="118">
        <f t="shared" si="43"/>
        <v>0</v>
      </c>
      <c r="BMY51" s="118">
        <f t="shared" si="43"/>
        <v>0</v>
      </c>
      <c r="BMZ51" s="118">
        <f t="shared" si="43"/>
        <v>0</v>
      </c>
      <c r="BNA51" s="118">
        <f t="shared" si="43"/>
        <v>0</v>
      </c>
      <c r="BNB51" s="118">
        <f t="shared" si="43"/>
        <v>0</v>
      </c>
      <c r="BNC51" s="118">
        <f t="shared" si="43"/>
        <v>0</v>
      </c>
      <c r="BND51" s="118">
        <f t="shared" si="43"/>
        <v>0</v>
      </c>
      <c r="BNE51" s="118">
        <f t="shared" si="43"/>
        <v>0</v>
      </c>
      <c r="BNF51" s="118">
        <f t="shared" si="43"/>
        <v>0</v>
      </c>
      <c r="BNG51" s="118">
        <f t="shared" si="43"/>
        <v>0</v>
      </c>
      <c r="BNH51" s="118">
        <f t="shared" si="43"/>
        <v>0</v>
      </c>
      <c r="BNI51" s="118">
        <f t="shared" si="43"/>
        <v>0</v>
      </c>
      <c r="BNJ51" s="118">
        <f t="shared" si="43"/>
        <v>0</v>
      </c>
      <c r="BNK51" s="118">
        <f t="shared" si="43"/>
        <v>0</v>
      </c>
      <c r="BNL51" s="118">
        <f t="shared" si="43"/>
        <v>0</v>
      </c>
      <c r="BNM51" s="118">
        <f t="shared" si="43"/>
        <v>0</v>
      </c>
      <c r="BNN51" s="118">
        <f t="shared" si="43"/>
        <v>0</v>
      </c>
      <c r="BNO51" s="118">
        <f t="shared" si="43"/>
        <v>0</v>
      </c>
      <c r="BNP51" s="118">
        <f t="shared" si="43"/>
        <v>0</v>
      </c>
      <c r="BNQ51" s="118">
        <f t="shared" si="43"/>
        <v>0</v>
      </c>
      <c r="BNR51" s="118">
        <f t="shared" si="43"/>
        <v>0</v>
      </c>
      <c r="BNS51" s="118">
        <f t="shared" si="43"/>
        <v>0</v>
      </c>
      <c r="BNT51" s="118">
        <f t="shared" ref="BNT51:BQE51" si="44">COUNTA(BNT5:BNT49)</f>
        <v>0</v>
      </c>
      <c r="BNU51" s="118">
        <f t="shared" si="44"/>
        <v>0</v>
      </c>
      <c r="BNV51" s="118">
        <f t="shared" si="44"/>
        <v>0</v>
      </c>
      <c r="BNW51" s="118">
        <f t="shared" si="44"/>
        <v>0</v>
      </c>
      <c r="BNX51" s="118">
        <f t="shared" si="44"/>
        <v>0</v>
      </c>
      <c r="BNY51" s="118">
        <f t="shared" si="44"/>
        <v>0</v>
      </c>
      <c r="BNZ51" s="118">
        <f t="shared" si="44"/>
        <v>0</v>
      </c>
      <c r="BOA51" s="118">
        <f t="shared" si="44"/>
        <v>0</v>
      </c>
      <c r="BOB51" s="118">
        <f t="shared" si="44"/>
        <v>0</v>
      </c>
      <c r="BOC51" s="118">
        <f t="shared" si="44"/>
        <v>0</v>
      </c>
      <c r="BOD51" s="118">
        <f t="shared" si="44"/>
        <v>0</v>
      </c>
      <c r="BOE51" s="118">
        <f t="shared" si="44"/>
        <v>0</v>
      </c>
      <c r="BOF51" s="118">
        <f t="shared" si="44"/>
        <v>0</v>
      </c>
      <c r="BOG51" s="118">
        <f t="shared" si="44"/>
        <v>0</v>
      </c>
      <c r="BOH51" s="118">
        <f t="shared" si="44"/>
        <v>0</v>
      </c>
      <c r="BOI51" s="118">
        <f t="shared" si="44"/>
        <v>0</v>
      </c>
      <c r="BOJ51" s="118">
        <f t="shared" si="44"/>
        <v>0</v>
      </c>
      <c r="BOK51" s="118">
        <f t="shared" si="44"/>
        <v>0</v>
      </c>
      <c r="BOL51" s="118">
        <f t="shared" si="44"/>
        <v>0</v>
      </c>
      <c r="BOM51" s="118">
        <f t="shared" si="44"/>
        <v>0</v>
      </c>
      <c r="BON51" s="118">
        <f t="shared" si="44"/>
        <v>0</v>
      </c>
      <c r="BOO51" s="118">
        <f t="shared" si="44"/>
        <v>0</v>
      </c>
      <c r="BOP51" s="118">
        <f t="shared" si="44"/>
        <v>0</v>
      </c>
      <c r="BOQ51" s="118">
        <f t="shared" si="44"/>
        <v>0</v>
      </c>
      <c r="BOR51" s="118">
        <f t="shared" si="44"/>
        <v>0</v>
      </c>
      <c r="BOS51" s="118">
        <f t="shared" si="44"/>
        <v>0</v>
      </c>
      <c r="BOT51" s="118">
        <f t="shared" si="44"/>
        <v>0</v>
      </c>
      <c r="BOU51" s="118">
        <f t="shared" si="44"/>
        <v>0</v>
      </c>
      <c r="BOV51" s="118">
        <f t="shared" si="44"/>
        <v>0</v>
      </c>
      <c r="BOW51" s="118">
        <f t="shared" si="44"/>
        <v>0</v>
      </c>
      <c r="BOX51" s="118">
        <f t="shared" si="44"/>
        <v>0</v>
      </c>
      <c r="BOY51" s="118">
        <f t="shared" si="44"/>
        <v>0</v>
      </c>
      <c r="BOZ51" s="118">
        <f t="shared" si="44"/>
        <v>0</v>
      </c>
      <c r="BPA51" s="118">
        <f t="shared" si="44"/>
        <v>0</v>
      </c>
      <c r="BPB51" s="118">
        <f t="shared" si="44"/>
        <v>0</v>
      </c>
      <c r="BPC51" s="118">
        <f t="shared" si="44"/>
        <v>0</v>
      </c>
      <c r="BPD51" s="118">
        <f t="shared" si="44"/>
        <v>0</v>
      </c>
      <c r="BPE51" s="118">
        <f t="shared" si="44"/>
        <v>0</v>
      </c>
      <c r="BPF51" s="118">
        <f t="shared" si="44"/>
        <v>0</v>
      </c>
      <c r="BPG51" s="118">
        <f t="shared" si="44"/>
        <v>0</v>
      </c>
      <c r="BPH51" s="118">
        <f t="shared" si="44"/>
        <v>0</v>
      </c>
      <c r="BPI51" s="118">
        <f t="shared" si="44"/>
        <v>0</v>
      </c>
      <c r="BPJ51" s="118">
        <f t="shared" si="44"/>
        <v>0</v>
      </c>
      <c r="BPK51" s="118">
        <f t="shared" si="44"/>
        <v>0</v>
      </c>
      <c r="BPL51" s="118">
        <f t="shared" si="44"/>
        <v>0</v>
      </c>
      <c r="BPM51" s="118">
        <f t="shared" si="44"/>
        <v>0</v>
      </c>
      <c r="BPN51" s="118">
        <f t="shared" si="44"/>
        <v>0</v>
      </c>
      <c r="BPO51" s="118">
        <f t="shared" si="44"/>
        <v>0</v>
      </c>
      <c r="BPP51" s="118">
        <f t="shared" si="44"/>
        <v>0</v>
      </c>
      <c r="BPQ51" s="118">
        <f t="shared" si="44"/>
        <v>0</v>
      </c>
      <c r="BPR51" s="118">
        <f t="shared" si="44"/>
        <v>0</v>
      </c>
      <c r="BPS51" s="118">
        <f t="shared" si="44"/>
        <v>0</v>
      </c>
      <c r="BPT51" s="118">
        <f t="shared" si="44"/>
        <v>0</v>
      </c>
      <c r="BPU51" s="118">
        <f t="shared" si="44"/>
        <v>0</v>
      </c>
      <c r="BPV51" s="118">
        <f t="shared" si="44"/>
        <v>0</v>
      </c>
      <c r="BPW51" s="118">
        <f t="shared" si="44"/>
        <v>0</v>
      </c>
      <c r="BPX51" s="118">
        <f t="shared" si="44"/>
        <v>0</v>
      </c>
      <c r="BPY51" s="118">
        <f t="shared" si="44"/>
        <v>0</v>
      </c>
      <c r="BPZ51" s="118">
        <f t="shared" si="44"/>
        <v>0</v>
      </c>
      <c r="BQA51" s="118">
        <f t="shared" si="44"/>
        <v>0</v>
      </c>
      <c r="BQB51" s="118">
        <f t="shared" si="44"/>
        <v>0</v>
      </c>
      <c r="BQC51" s="118">
        <f t="shared" si="44"/>
        <v>0</v>
      </c>
      <c r="BQD51" s="118">
        <f t="shared" si="44"/>
        <v>0</v>
      </c>
      <c r="BQE51" s="118">
        <f t="shared" si="44"/>
        <v>0</v>
      </c>
      <c r="BQF51" s="118">
        <f t="shared" ref="BQF51:BSQ51" si="45">COUNTA(BQF5:BQF49)</f>
        <v>0</v>
      </c>
      <c r="BQG51" s="118">
        <f t="shared" si="45"/>
        <v>0</v>
      </c>
      <c r="BQH51" s="118">
        <f t="shared" si="45"/>
        <v>0</v>
      </c>
      <c r="BQI51" s="118">
        <f t="shared" si="45"/>
        <v>0</v>
      </c>
      <c r="BQJ51" s="118">
        <f t="shared" si="45"/>
        <v>0</v>
      </c>
      <c r="BQK51" s="118">
        <f t="shared" si="45"/>
        <v>0</v>
      </c>
      <c r="BQL51" s="118">
        <f t="shared" si="45"/>
        <v>0</v>
      </c>
      <c r="BQM51" s="118">
        <f t="shared" si="45"/>
        <v>0</v>
      </c>
      <c r="BQN51" s="118">
        <f t="shared" si="45"/>
        <v>0</v>
      </c>
      <c r="BQO51" s="118">
        <f t="shared" si="45"/>
        <v>0</v>
      </c>
      <c r="BQP51" s="118">
        <f t="shared" si="45"/>
        <v>0</v>
      </c>
      <c r="BQQ51" s="118">
        <f t="shared" si="45"/>
        <v>0</v>
      </c>
      <c r="BQR51" s="118">
        <f t="shared" si="45"/>
        <v>0</v>
      </c>
      <c r="BQS51" s="118">
        <f t="shared" si="45"/>
        <v>0</v>
      </c>
      <c r="BQT51" s="118">
        <f t="shared" si="45"/>
        <v>0</v>
      </c>
      <c r="BQU51" s="118">
        <f t="shared" si="45"/>
        <v>0</v>
      </c>
      <c r="BQV51" s="118">
        <f t="shared" si="45"/>
        <v>0</v>
      </c>
      <c r="BQW51" s="118">
        <f t="shared" si="45"/>
        <v>0</v>
      </c>
      <c r="BQX51" s="118">
        <f t="shared" si="45"/>
        <v>0</v>
      </c>
      <c r="BQY51" s="118">
        <f t="shared" si="45"/>
        <v>0</v>
      </c>
      <c r="BQZ51" s="118">
        <f t="shared" si="45"/>
        <v>0</v>
      </c>
      <c r="BRA51" s="118">
        <f t="shared" si="45"/>
        <v>0</v>
      </c>
      <c r="BRB51" s="118">
        <f t="shared" si="45"/>
        <v>0</v>
      </c>
      <c r="BRC51" s="118">
        <f t="shared" si="45"/>
        <v>0</v>
      </c>
      <c r="BRD51" s="118">
        <f t="shared" si="45"/>
        <v>0</v>
      </c>
      <c r="BRE51" s="118">
        <f t="shared" si="45"/>
        <v>0</v>
      </c>
      <c r="BRF51" s="118">
        <f t="shared" si="45"/>
        <v>0</v>
      </c>
      <c r="BRG51" s="118">
        <f t="shared" si="45"/>
        <v>0</v>
      </c>
      <c r="BRH51" s="118">
        <f t="shared" si="45"/>
        <v>0</v>
      </c>
      <c r="BRI51" s="118">
        <f t="shared" si="45"/>
        <v>0</v>
      </c>
      <c r="BRJ51" s="118">
        <f t="shared" si="45"/>
        <v>0</v>
      </c>
      <c r="BRK51" s="118">
        <f t="shared" si="45"/>
        <v>0</v>
      </c>
      <c r="BRL51" s="118">
        <f t="shared" si="45"/>
        <v>0</v>
      </c>
      <c r="BRM51" s="118">
        <f t="shared" si="45"/>
        <v>0</v>
      </c>
      <c r="BRN51" s="118">
        <f t="shared" si="45"/>
        <v>0</v>
      </c>
      <c r="BRO51" s="118">
        <f t="shared" si="45"/>
        <v>0</v>
      </c>
      <c r="BRP51" s="118">
        <f t="shared" si="45"/>
        <v>0</v>
      </c>
      <c r="BRQ51" s="118">
        <f t="shared" si="45"/>
        <v>0</v>
      </c>
      <c r="BRR51" s="118">
        <f t="shared" si="45"/>
        <v>0</v>
      </c>
      <c r="BRS51" s="118">
        <f t="shared" si="45"/>
        <v>0</v>
      </c>
      <c r="BRT51" s="118">
        <f t="shared" si="45"/>
        <v>0</v>
      </c>
      <c r="BRU51" s="118">
        <f t="shared" si="45"/>
        <v>0</v>
      </c>
      <c r="BRV51" s="118">
        <f t="shared" si="45"/>
        <v>0</v>
      </c>
      <c r="BRW51" s="118">
        <f t="shared" si="45"/>
        <v>0</v>
      </c>
      <c r="BRX51" s="118">
        <f t="shared" si="45"/>
        <v>0</v>
      </c>
      <c r="BRY51" s="118">
        <f t="shared" si="45"/>
        <v>0</v>
      </c>
      <c r="BRZ51" s="118">
        <f t="shared" si="45"/>
        <v>0</v>
      </c>
      <c r="BSA51" s="118">
        <f t="shared" si="45"/>
        <v>0</v>
      </c>
      <c r="BSB51" s="118">
        <f t="shared" si="45"/>
        <v>0</v>
      </c>
      <c r="BSC51" s="118">
        <f t="shared" si="45"/>
        <v>0</v>
      </c>
      <c r="BSD51" s="118">
        <f t="shared" si="45"/>
        <v>0</v>
      </c>
      <c r="BSE51" s="118">
        <f t="shared" si="45"/>
        <v>0</v>
      </c>
      <c r="BSF51" s="118">
        <f t="shared" si="45"/>
        <v>0</v>
      </c>
      <c r="BSG51" s="118">
        <f t="shared" si="45"/>
        <v>0</v>
      </c>
      <c r="BSH51" s="118">
        <f t="shared" si="45"/>
        <v>0</v>
      </c>
      <c r="BSI51" s="118">
        <f t="shared" si="45"/>
        <v>0</v>
      </c>
      <c r="BSJ51" s="118">
        <f t="shared" si="45"/>
        <v>0</v>
      </c>
      <c r="BSK51" s="118">
        <f t="shared" si="45"/>
        <v>0</v>
      </c>
      <c r="BSL51" s="118">
        <f t="shared" si="45"/>
        <v>0</v>
      </c>
      <c r="BSM51" s="118">
        <f t="shared" si="45"/>
        <v>0</v>
      </c>
      <c r="BSN51" s="118">
        <f t="shared" si="45"/>
        <v>0</v>
      </c>
      <c r="BSO51" s="118">
        <f t="shared" si="45"/>
        <v>0</v>
      </c>
      <c r="BSP51" s="118">
        <f t="shared" si="45"/>
        <v>0</v>
      </c>
      <c r="BSQ51" s="118">
        <f t="shared" si="45"/>
        <v>0</v>
      </c>
      <c r="BSR51" s="118">
        <f t="shared" ref="BSR51:BVC51" si="46">COUNTA(BSR5:BSR49)</f>
        <v>0</v>
      </c>
      <c r="BSS51" s="118">
        <f t="shared" si="46"/>
        <v>0</v>
      </c>
      <c r="BST51" s="118">
        <f t="shared" si="46"/>
        <v>0</v>
      </c>
      <c r="BSU51" s="118">
        <f t="shared" si="46"/>
        <v>0</v>
      </c>
      <c r="BSV51" s="118">
        <f t="shared" si="46"/>
        <v>0</v>
      </c>
      <c r="BSW51" s="118">
        <f t="shared" si="46"/>
        <v>0</v>
      </c>
      <c r="BSX51" s="118">
        <f t="shared" si="46"/>
        <v>0</v>
      </c>
      <c r="BSY51" s="118">
        <f t="shared" si="46"/>
        <v>0</v>
      </c>
      <c r="BSZ51" s="118">
        <f t="shared" si="46"/>
        <v>0</v>
      </c>
      <c r="BTA51" s="118">
        <f t="shared" si="46"/>
        <v>0</v>
      </c>
      <c r="BTB51" s="118">
        <f t="shared" si="46"/>
        <v>0</v>
      </c>
      <c r="BTC51" s="118">
        <f t="shared" si="46"/>
        <v>0</v>
      </c>
      <c r="BTD51" s="118">
        <f t="shared" si="46"/>
        <v>0</v>
      </c>
      <c r="BTE51" s="118">
        <f t="shared" si="46"/>
        <v>0</v>
      </c>
      <c r="BTF51" s="118">
        <f t="shared" si="46"/>
        <v>0</v>
      </c>
      <c r="BTG51" s="118">
        <f t="shared" si="46"/>
        <v>0</v>
      </c>
      <c r="BTH51" s="118">
        <f t="shared" si="46"/>
        <v>0</v>
      </c>
      <c r="BTI51" s="118">
        <f t="shared" si="46"/>
        <v>0</v>
      </c>
      <c r="BTJ51" s="118">
        <f t="shared" si="46"/>
        <v>0</v>
      </c>
      <c r="BTK51" s="118">
        <f t="shared" si="46"/>
        <v>0</v>
      </c>
      <c r="BTL51" s="118">
        <f t="shared" si="46"/>
        <v>0</v>
      </c>
      <c r="BTM51" s="118">
        <f t="shared" si="46"/>
        <v>0</v>
      </c>
      <c r="BTN51" s="118">
        <f t="shared" si="46"/>
        <v>0</v>
      </c>
      <c r="BTO51" s="118">
        <f t="shared" si="46"/>
        <v>0</v>
      </c>
      <c r="BTP51" s="118">
        <f t="shared" si="46"/>
        <v>0</v>
      </c>
      <c r="BTQ51" s="118">
        <f t="shared" si="46"/>
        <v>0</v>
      </c>
      <c r="BTR51" s="118">
        <f t="shared" si="46"/>
        <v>0</v>
      </c>
      <c r="BTS51" s="118">
        <f t="shared" si="46"/>
        <v>0</v>
      </c>
      <c r="BTT51" s="118">
        <f t="shared" si="46"/>
        <v>0</v>
      </c>
      <c r="BTU51" s="118">
        <f t="shared" si="46"/>
        <v>0</v>
      </c>
      <c r="BTV51" s="118">
        <f t="shared" si="46"/>
        <v>0</v>
      </c>
      <c r="BTW51" s="118">
        <f t="shared" si="46"/>
        <v>0</v>
      </c>
      <c r="BTX51" s="118">
        <f t="shared" si="46"/>
        <v>0</v>
      </c>
      <c r="BTY51" s="118">
        <f t="shared" si="46"/>
        <v>0</v>
      </c>
      <c r="BTZ51" s="118">
        <f t="shared" si="46"/>
        <v>0</v>
      </c>
      <c r="BUA51" s="118">
        <f t="shared" si="46"/>
        <v>0</v>
      </c>
      <c r="BUB51" s="118">
        <f t="shared" si="46"/>
        <v>0</v>
      </c>
      <c r="BUC51" s="118">
        <f t="shared" si="46"/>
        <v>0</v>
      </c>
      <c r="BUD51" s="118">
        <f t="shared" si="46"/>
        <v>0</v>
      </c>
      <c r="BUE51" s="118">
        <f t="shared" si="46"/>
        <v>0</v>
      </c>
      <c r="BUF51" s="118">
        <f t="shared" si="46"/>
        <v>0</v>
      </c>
      <c r="BUG51" s="118">
        <f t="shared" si="46"/>
        <v>0</v>
      </c>
      <c r="BUH51" s="118">
        <f t="shared" si="46"/>
        <v>0</v>
      </c>
      <c r="BUI51" s="118">
        <f t="shared" si="46"/>
        <v>0</v>
      </c>
      <c r="BUJ51" s="118">
        <f t="shared" si="46"/>
        <v>0</v>
      </c>
      <c r="BUK51" s="118">
        <f t="shared" si="46"/>
        <v>0</v>
      </c>
      <c r="BUL51" s="118">
        <f t="shared" si="46"/>
        <v>0</v>
      </c>
      <c r="BUM51" s="118">
        <f t="shared" si="46"/>
        <v>0</v>
      </c>
      <c r="BUN51" s="118">
        <f t="shared" si="46"/>
        <v>0</v>
      </c>
      <c r="BUO51" s="118">
        <f t="shared" si="46"/>
        <v>0</v>
      </c>
      <c r="BUP51" s="118">
        <f t="shared" si="46"/>
        <v>0</v>
      </c>
      <c r="BUQ51" s="118">
        <f t="shared" si="46"/>
        <v>0</v>
      </c>
      <c r="BUR51" s="118">
        <f t="shared" si="46"/>
        <v>0</v>
      </c>
      <c r="BUS51" s="118">
        <f t="shared" si="46"/>
        <v>0</v>
      </c>
      <c r="BUT51" s="118">
        <f t="shared" si="46"/>
        <v>0</v>
      </c>
      <c r="BUU51" s="118">
        <f t="shared" si="46"/>
        <v>0</v>
      </c>
      <c r="BUV51" s="118">
        <f t="shared" si="46"/>
        <v>0</v>
      </c>
      <c r="BUW51" s="118">
        <f t="shared" si="46"/>
        <v>0</v>
      </c>
      <c r="BUX51" s="118">
        <f t="shared" si="46"/>
        <v>0</v>
      </c>
      <c r="BUY51" s="118">
        <f t="shared" si="46"/>
        <v>0</v>
      </c>
      <c r="BUZ51" s="118">
        <f t="shared" si="46"/>
        <v>0</v>
      </c>
      <c r="BVA51" s="118">
        <f t="shared" si="46"/>
        <v>0</v>
      </c>
      <c r="BVB51" s="118">
        <f t="shared" si="46"/>
        <v>0</v>
      </c>
      <c r="BVC51" s="118">
        <f t="shared" si="46"/>
        <v>0</v>
      </c>
      <c r="BVD51" s="118">
        <f t="shared" ref="BVD51:BXO51" si="47">COUNTA(BVD5:BVD49)</f>
        <v>0</v>
      </c>
      <c r="BVE51" s="118">
        <f t="shared" si="47"/>
        <v>0</v>
      </c>
      <c r="BVF51" s="118">
        <f t="shared" si="47"/>
        <v>0</v>
      </c>
      <c r="BVG51" s="118">
        <f t="shared" si="47"/>
        <v>0</v>
      </c>
      <c r="BVH51" s="118">
        <f t="shared" si="47"/>
        <v>0</v>
      </c>
      <c r="BVI51" s="118">
        <f t="shared" si="47"/>
        <v>0</v>
      </c>
      <c r="BVJ51" s="118">
        <f t="shared" si="47"/>
        <v>0</v>
      </c>
      <c r="BVK51" s="118">
        <f t="shared" si="47"/>
        <v>0</v>
      </c>
      <c r="BVL51" s="118">
        <f t="shared" si="47"/>
        <v>0</v>
      </c>
      <c r="BVM51" s="118">
        <f t="shared" si="47"/>
        <v>0</v>
      </c>
      <c r="BVN51" s="118">
        <f t="shared" si="47"/>
        <v>0</v>
      </c>
      <c r="BVO51" s="118">
        <f t="shared" si="47"/>
        <v>0</v>
      </c>
      <c r="BVP51" s="118">
        <f t="shared" si="47"/>
        <v>0</v>
      </c>
      <c r="BVQ51" s="118">
        <f t="shared" si="47"/>
        <v>0</v>
      </c>
      <c r="BVR51" s="118">
        <f t="shared" si="47"/>
        <v>0</v>
      </c>
      <c r="BVS51" s="118">
        <f t="shared" si="47"/>
        <v>0</v>
      </c>
      <c r="BVT51" s="118">
        <f t="shared" si="47"/>
        <v>0</v>
      </c>
      <c r="BVU51" s="118">
        <f t="shared" si="47"/>
        <v>0</v>
      </c>
      <c r="BVV51" s="118">
        <f t="shared" si="47"/>
        <v>0</v>
      </c>
      <c r="BVW51" s="118">
        <f t="shared" si="47"/>
        <v>0</v>
      </c>
      <c r="BVX51" s="118">
        <f t="shared" si="47"/>
        <v>0</v>
      </c>
      <c r="BVY51" s="118">
        <f t="shared" si="47"/>
        <v>0</v>
      </c>
      <c r="BVZ51" s="118">
        <f t="shared" si="47"/>
        <v>0</v>
      </c>
      <c r="BWA51" s="118">
        <f t="shared" si="47"/>
        <v>0</v>
      </c>
      <c r="BWB51" s="118">
        <f t="shared" si="47"/>
        <v>0</v>
      </c>
      <c r="BWC51" s="118">
        <f t="shared" si="47"/>
        <v>0</v>
      </c>
      <c r="BWD51" s="118">
        <f t="shared" si="47"/>
        <v>0</v>
      </c>
      <c r="BWE51" s="118">
        <f t="shared" si="47"/>
        <v>0</v>
      </c>
      <c r="BWF51" s="118">
        <f t="shared" si="47"/>
        <v>0</v>
      </c>
      <c r="BWG51" s="118">
        <f t="shared" si="47"/>
        <v>0</v>
      </c>
      <c r="BWH51" s="118">
        <f t="shared" si="47"/>
        <v>0</v>
      </c>
      <c r="BWI51" s="118">
        <f t="shared" si="47"/>
        <v>0</v>
      </c>
      <c r="BWJ51" s="118">
        <f t="shared" si="47"/>
        <v>0</v>
      </c>
      <c r="BWK51" s="118">
        <f t="shared" si="47"/>
        <v>0</v>
      </c>
      <c r="BWL51" s="118">
        <f t="shared" si="47"/>
        <v>0</v>
      </c>
      <c r="BWM51" s="118">
        <f t="shared" si="47"/>
        <v>0</v>
      </c>
      <c r="BWN51" s="118">
        <f t="shared" si="47"/>
        <v>0</v>
      </c>
      <c r="BWO51" s="118">
        <f t="shared" si="47"/>
        <v>0</v>
      </c>
      <c r="BWP51" s="118">
        <f t="shared" si="47"/>
        <v>0</v>
      </c>
      <c r="BWQ51" s="118">
        <f t="shared" si="47"/>
        <v>0</v>
      </c>
      <c r="BWR51" s="118">
        <f t="shared" si="47"/>
        <v>0</v>
      </c>
      <c r="BWS51" s="118">
        <f t="shared" si="47"/>
        <v>0</v>
      </c>
      <c r="BWT51" s="118">
        <f t="shared" si="47"/>
        <v>0</v>
      </c>
      <c r="BWU51" s="118">
        <f t="shared" si="47"/>
        <v>0</v>
      </c>
      <c r="BWV51" s="118">
        <f t="shared" si="47"/>
        <v>0</v>
      </c>
      <c r="BWW51" s="118">
        <f t="shared" si="47"/>
        <v>0</v>
      </c>
      <c r="BWX51" s="118">
        <f t="shared" si="47"/>
        <v>0</v>
      </c>
      <c r="BWY51" s="118">
        <f t="shared" si="47"/>
        <v>0</v>
      </c>
      <c r="BWZ51" s="118">
        <f t="shared" si="47"/>
        <v>0</v>
      </c>
      <c r="BXA51" s="118">
        <f t="shared" si="47"/>
        <v>0</v>
      </c>
      <c r="BXB51" s="118">
        <f t="shared" si="47"/>
        <v>0</v>
      </c>
      <c r="BXC51" s="118">
        <f t="shared" si="47"/>
        <v>0</v>
      </c>
      <c r="BXD51" s="118">
        <f t="shared" si="47"/>
        <v>0</v>
      </c>
      <c r="BXE51" s="118">
        <f t="shared" si="47"/>
        <v>0</v>
      </c>
      <c r="BXF51" s="118">
        <f t="shared" si="47"/>
        <v>0</v>
      </c>
      <c r="BXG51" s="118">
        <f t="shared" si="47"/>
        <v>0</v>
      </c>
      <c r="BXH51" s="118">
        <f t="shared" si="47"/>
        <v>0</v>
      </c>
      <c r="BXI51" s="118">
        <f t="shared" si="47"/>
        <v>0</v>
      </c>
      <c r="BXJ51" s="118">
        <f t="shared" si="47"/>
        <v>0</v>
      </c>
      <c r="BXK51" s="118">
        <f t="shared" si="47"/>
        <v>0</v>
      </c>
      <c r="BXL51" s="118">
        <f t="shared" si="47"/>
        <v>0</v>
      </c>
      <c r="BXM51" s="118">
        <f t="shared" si="47"/>
        <v>0</v>
      </c>
      <c r="BXN51" s="118">
        <f t="shared" si="47"/>
        <v>0</v>
      </c>
      <c r="BXO51" s="118">
        <f t="shared" si="47"/>
        <v>0</v>
      </c>
      <c r="BXP51" s="118">
        <f t="shared" ref="BXP51:CAA51" si="48">COUNTA(BXP5:BXP49)</f>
        <v>0</v>
      </c>
      <c r="BXQ51" s="118">
        <f t="shared" si="48"/>
        <v>0</v>
      </c>
      <c r="BXR51" s="118">
        <f t="shared" si="48"/>
        <v>0</v>
      </c>
      <c r="BXS51" s="118">
        <f t="shared" si="48"/>
        <v>0</v>
      </c>
      <c r="BXT51" s="118">
        <f t="shared" si="48"/>
        <v>0</v>
      </c>
      <c r="BXU51" s="118">
        <f t="shared" si="48"/>
        <v>0</v>
      </c>
      <c r="BXV51" s="118">
        <f t="shared" si="48"/>
        <v>0</v>
      </c>
      <c r="BXW51" s="118">
        <f t="shared" si="48"/>
        <v>0</v>
      </c>
      <c r="BXX51" s="118">
        <f t="shared" si="48"/>
        <v>0</v>
      </c>
      <c r="BXY51" s="118">
        <f t="shared" si="48"/>
        <v>0</v>
      </c>
      <c r="BXZ51" s="118">
        <f t="shared" si="48"/>
        <v>0</v>
      </c>
      <c r="BYA51" s="118">
        <f t="shared" si="48"/>
        <v>0</v>
      </c>
      <c r="BYB51" s="118">
        <f t="shared" si="48"/>
        <v>0</v>
      </c>
      <c r="BYC51" s="118">
        <f t="shared" si="48"/>
        <v>0</v>
      </c>
      <c r="BYD51" s="118">
        <f t="shared" si="48"/>
        <v>0</v>
      </c>
      <c r="BYE51" s="118">
        <f t="shared" si="48"/>
        <v>0</v>
      </c>
      <c r="BYF51" s="118">
        <f t="shared" si="48"/>
        <v>0</v>
      </c>
      <c r="BYG51" s="118">
        <f t="shared" si="48"/>
        <v>0</v>
      </c>
      <c r="BYH51" s="118">
        <f t="shared" si="48"/>
        <v>0</v>
      </c>
      <c r="BYI51" s="118">
        <f t="shared" si="48"/>
        <v>0</v>
      </c>
      <c r="BYJ51" s="118">
        <f t="shared" si="48"/>
        <v>0</v>
      </c>
      <c r="BYK51" s="118">
        <f t="shared" si="48"/>
        <v>0</v>
      </c>
      <c r="BYL51" s="118">
        <f t="shared" si="48"/>
        <v>0</v>
      </c>
      <c r="BYM51" s="118">
        <f t="shared" si="48"/>
        <v>0</v>
      </c>
      <c r="BYN51" s="118">
        <f t="shared" si="48"/>
        <v>0</v>
      </c>
      <c r="BYO51" s="118">
        <f t="shared" si="48"/>
        <v>0</v>
      </c>
      <c r="BYP51" s="118">
        <f t="shared" si="48"/>
        <v>0</v>
      </c>
      <c r="BYQ51" s="118">
        <f t="shared" si="48"/>
        <v>0</v>
      </c>
      <c r="BYR51" s="118">
        <f t="shared" si="48"/>
        <v>0</v>
      </c>
      <c r="BYS51" s="118">
        <f t="shared" si="48"/>
        <v>0</v>
      </c>
      <c r="BYT51" s="118">
        <f t="shared" si="48"/>
        <v>0</v>
      </c>
      <c r="BYU51" s="118">
        <f t="shared" si="48"/>
        <v>0</v>
      </c>
      <c r="BYV51" s="118">
        <f t="shared" si="48"/>
        <v>0</v>
      </c>
      <c r="BYW51" s="118">
        <f t="shared" si="48"/>
        <v>0</v>
      </c>
      <c r="BYX51" s="118">
        <f t="shared" si="48"/>
        <v>0</v>
      </c>
      <c r="BYY51" s="118">
        <f t="shared" si="48"/>
        <v>0</v>
      </c>
      <c r="BYZ51" s="118">
        <f t="shared" si="48"/>
        <v>0</v>
      </c>
      <c r="BZA51" s="118">
        <f t="shared" si="48"/>
        <v>0</v>
      </c>
      <c r="BZB51" s="118">
        <f t="shared" si="48"/>
        <v>0</v>
      </c>
      <c r="BZC51" s="118">
        <f t="shared" si="48"/>
        <v>0</v>
      </c>
      <c r="BZD51" s="118">
        <f t="shared" si="48"/>
        <v>0</v>
      </c>
      <c r="BZE51" s="118">
        <f t="shared" si="48"/>
        <v>0</v>
      </c>
      <c r="BZF51" s="118">
        <f t="shared" si="48"/>
        <v>0</v>
      </c>
      <c r="BZG51" s="118">
        <f t="shared" si="48"/>
        <v>0</v>
      </c>
      <c r="BZH51" s="118">
        <f t="shared" si="48"/>
        <v>0</v>
      </c>
      <c r="BZI51" s="118">
        <f t="shared" si="48"/>
        <v>0</v>
      </c>
      <c r="BZJ51" s="118">
        <f t="shared" si="48"/>
        <v>0</v>
      </c>
      <c r="BZK51" s="118">
        <f t="shared" si="48"/>
        <v>0</v>
      </c>
      <c r="BZL51" s="118">
        <f t="shared" si="48"/>
        <v>0</v>
      </c>
      <c r="BZM51" s="118">
        <f t="shared" si="48"/>
        <v>0</v>
      </c>
      <c r="BZN51" s="118">
        <f t="shared" si="48"/>
        <v>0</v>
      </c>
      <c r="BZO51" s="118">
        <f t="shared" si="48"/>
        <v>0</v>
      </c>
      <c r="BZP51" s="118">
        <f t="shared" si="48"/>
        <v>0</v>
      </c>
      <c r="BZQ51" s="118">
        <f t="shared" si="48"/>
        <v>0</v>
      </c>
      <c r="BZR51" s="118">
        <f t="shared" si="48"/>
        <v>0</v>
      </c>
      <c r="BZS51" s="118">
        <f t="shared" si="48"/>
        <v>0</v>
      </c>
      <c r="BZT51" s="118">
        <f t="shared" si="48"/>
        <v>0</v>
      </c>
      <c r="BZU51" s="118">
        <f t="shared" si="48"/>
        <v>0</v>
      </c>
      <c r="BZV51" s="118">
        <f t="shared" si="48"/>
        <v>0</v>
      </c>
      <c r="BZW51" s="118">
        <f t="shared" si="48"/>
        <v>0</v>
      </c>
      <c r="BZX51" s="118">
        <f t="shared" si="48"/>
        <v>0</v>
      </c>
      <c r="BZY51" s="118">
        <f t="shared" si="48"/>
        <v>0</v>
      </c>
      <c r="BZZ51" s="118">
        <f t="shared" si="48"/>
        <v>0</v>
      </c>
      <c r="CAA51" s="118">
        <f t="shared" si="48"/>
        <v>0</v>
      </c>
      <c r="CAB51" s="118">
        <f t="shared" ref="CAB51:CCM51" si="49">COUNTA(CAB5:CAB49)</f>
        <v>0</v>
      </c>
      <c r="CAC51" s="118">
        <f t="shared" si="49"/>
        <v>0</v>
      </c>
      <c r="CAD51" s="118">
        <f t="shared" si="49"/>
        <v>0</v>
      </c>
      <c r="CAE51" s="118">
        <f t="shared" si="49"/>
        <v>0</v>
      </c>
      <c r="CAF51" s="118">
        <f t="shared" si="49"/>
        <v>0</v>
      </c>
      <c r="CAG51" s="118">
        <f t="shared" si="49"/>
        <v>0</v>
      </c>
      <c r="CAH51" s="118">
        <f t="shared" si="49"/>
        <v>0</v>
      </c>
      <c r="CAI51" s="118">
        <f t="shared" si="49"/>
        <v>0</v>
      </c>
      <c r="CAJ51" s="118">
        <f t="shared" si="49"/>
        <v>0</v>
      </c>
      <c r="CAK51" s="118">
        <f t="shared" si="49"/>
        <v>0</v>
      </c>
      <c r="CAL51" s="118">
        <f t="shared" si="49"/>
        <v>0</v>
      </c>
      <c r="CAM51" s="118">
        <f t="shared" si="49"/>
        <v>0</v>
      </c>
      <c r="CAN51" s="118">
        <f t="shared" si="49"/>
        <v>0</v>
      </c>
      <c r="CAO51" s="118">
        <f t="shared" si="49"/>
        <v>0</v>
      </c>
      <c r="CAP51" s="118">
        <f t="shared" si="49"/>
        <v>0</v>
      </c>
      <c r="CAQ51" s="118">
        <f t="shared" si="49"/>
        <v>0</v>
      </c>
      <c r="CAR51" s="118">
        <f t="shared" si="49"/>
        <v>0</v>
      </c>
      <c r="CAS51" s="118">
        <f t="shared" si="49"/>
        <v>0</v>
      </c>
      <c r="CAT51" s="118">
        <f t="shared" si="49"/>
        <v>0</v>
      </c>
      <c r="CAU51" s="118">
        <f t="shared" si="49"/>
        <v>0</v>
      </c>
      <c r="CAV51" s="118">
        <f t="shared" si="49"/>
        <v>0</v>
      </c>
      <c r="CAW51" s="118">
        <f t="shared" si="49"/>
        <v>0</v>
      </c>
      <c r="CAX51" s="118">
        <f t="shared" si="49"/>
        <v>0</v>
      </c>
      <c r="CAY51" s="118">
        <f t="shared" si="49"/>
        <v>0</v>
      </c>
      <c r="CAZ51" s="118">
        <f t="shared" si="49"/>
        <v>0</v>
      </c>
      <c r="CBA51" s="118">
        <f t="shared" si="49"/>
        <v>0</v>
      </c>
      <c r="CBB51" s="118">
        <f t="shared" si="49"/>
        <v>0</v>
      </c>
      <c r="CBC51" s="118">
        <f t="shared" si="49"/>
        <v>0</v>
      </c>
      <c r="CBD51" s="118">
        <f t="shared" si="49"/>
        <v>0</v>
      </c>
      <c r="CBE51" s="118">
        <f t="shared" si="49"/>
        <v>0</v>
      </c>
      <c r="CBF51" s="118">
        <f t="shared" si="49"/>
        <v>0</v>
      </c>
      <c r="CBG51" s="118">
        <f t="shared" si="49"/>
        <v>0</v>
      </c>
      <c r="CBH51" s="118">
        <f t="shared" si="49"/>
        <v>0</v>
      </c>
      <c r="CBI51" s="118">
        <f t="shared" si="49"/>
        <v>0</v>
      </c>
      <c r="CBJ51" s="118">
        <f t="shared" si="49"/>
        <v>0</v>
      </c>
      <c r="CBK51" s="118">
        <f t="shared" si="49"/>
        <v>0</v>
      </c>
      <c r="CBL51" s="118">
        <f t="shared" si="49"/>
        <v>0</v>
      </c>
      <c r="CBM51" s="118">
        <f t="shared" si="49"/>
        <v>0</v>
      </c>
      <c r="CBN51" s="118">
        <f t="shared" si="49"/>
        <v>0</v>
      </c>
      <c r="CBO51" s="118">
        <f t="shared" si="49"/>
        <v>0</v>
      </c>
      <c r="CBP51" s="118">
        <f t="shared" si="49"/>
        <v>0</v>
      </c>
      <c r="CBQ51" s="118">
        <f t="shared" si="49"/>
        <v>0</v>
      </c>
      <c r="CBR51" s="118">
        <f t="shared" si="49"/>
        <v>0</v>
      </c>
      <c r="CBS51" s="118">
        <f t="shared" si="49"/>
        <v>0</v>
      </c>
      <c r="CBT51" s="118">
        <f t="shared" si="49"/>
        <v>0</v>
      </c>
      <c r="CBU51" s="118">
        <f t="shared" si="49"/>
        <v>0</v>
      </c>
      <c r="CBV51" s="118">
        <f t="shared" si="49"/>
        <v>0</v>
      </c>
      <c r="CBW51" s="118">
        <f t="shared" si="49"/>
        <v>0</v>
      </c>
      <c r="CBX51" s="118">
        <f t="shared" si="49"/>
        <v>0</v>
      </c>
      <c r="CBY51" s="118">
        <f t="shared" si="49"/>
        <v>0</v>
      </c>
      <c r="CBZ51" s="118">
        <f t="shared" si="49"/>
        <v>0</v>
      </c>
      <c r="CCA51" s="118">
        <f t="shared" si="49"/>
        <v>0</v>
      </c>
      <c r="CCB51" s="118">
        <f t="shared" si="49"/>
        <v>0</v>
      </c>
      <c r="CCC51" s="118">
        <f t="shared" si="49"/>
        <v>0</v>
      </c>
      <c r="CCD51" s="118">
        <f t="shared" si="49"/>
        <v>0</v>
      </c>
      <c r="CCE51" s="118">
        <f t="shared" si="49"/>
        <v>0</v>
      </c>
      <c r="CCF51" s="118">
        <f t="shared" si="49"/>
        <v>0</v>
      </c>
      <c r="CCG51" s="118">
        <f t="shared" si="49"/>
        <v>0</v>
      </c>
      <c r="CCH51" s="118">
        <f t="shared" si="49"/>
        <v>0</v>
      </c>
      <c r="CCI51" s="118">
        <f t="shared" si="49"/>
        <v>0</v>
      </c>
      <c r="CCJ51" s="118">
        <f t="shared" si="49"/>
        <v>0</v>
      </c>
      <c r="CCK51" s="118">
        <f t="shared" si="49"/>
        <v>0</v>
      </c>
      <c r="CCL51" s="118">
        <f t="shared" si="49"/>
        <v>0</v>
      </c>
      <c r="CCM51" s="118">
        <f t="shared" si="49"/>
        <v>0</v>
      </c>
      <c r="CCN51" s="118">
        <f t="shared" ref="CCN51:CEY51" si="50">COUNTA(CCN5:CCN49)</f>
        <v>0</v>
      </c>
      <c r="CCO51" s="118">
        <f t="shared" si="50"/>
        <v>0</v>
      </c>
      <c r="CCP51" s="118">
        <f t="shared" si="50"/>
        <v>0</v>
      </c>
      <c r="CCQ51" s="118">
        <f t="shared" si="50"/>
        <v>0</v>
      </c>
      <c r="CCR51" s="118">
        <f t="shared" si="50"/>
        <v>0</v>
      </c>
      <c r="CCS51" s="118">
        <f t="shared" si="50"/>
        <v>0</v>
      </c>
      <c r="CCT51" s="118">
        <f t="shared" si="50"/>
        <v>0</v>
      </c>
      <c r="CCU51" s="118">
        <f t="shared" si="50"/>
        <v>0</v>
      </c>
      <c r="CCV51" s="118">
        <f t="shared" si="50"/>
        <v>0</v>
      </c>
      <c r="CCW51" s="118">
        <f t="shared" si="50"/>
        <v>0</v>
      </c>
      <c r="CCX51" s="118">
        <f t="shared" si="50"/>
        <v>0</v>
      </c>
      <c r="CCY51" s="118">
        <f t="shared" si="50"/>
        <v>0</v>
      </c>
      <c r="CCZ51" s="118">
        <f t="shared" si="50"/>
        <v>0</v>
      </c>
      <c r="CDA51" s="118">
        <f t="shared" si="50"/>
        <v>0</v>
      </c>
      <c r="CDB51" s="118">
        <f t="shared" si="50"/>
        <v>0</v>
      </c>
      <c r="CDC51" s="118">
        <f t="shared" si="50"/>
        <v>0</v>
      </c>
      <c r="CDD51" s="118">
        <f t="shared" si="50"/>
        <v>0</v>
      </c>
      <c r="CDE51" s="118">
        <f t="shared" si="50"/>
        <v>0</v>
      </c>
      <c r="CDF51" s="118">
        <f t="shared" si="50"/>
        <v>0</v>
      </c>
      <c r="CDG51" s="118">
        <f t="shared" si="50"/>
        <v>0</v>
      </c>
      <c r="CDH51" s="118">
        <f t="shared" si="50"/>
        <v>0</v>
      </c>
      <c r="CDI51" s="118">
        <f t="shared" si="50"/>
        <v>0</v>
      </c>
      <c r="CDJ51" s="118">
        <f t="shared" si="50"/>
        <v>0</v>
      </c>
      <c r="CDK51" s="118">
        <f t="shared" si="50"/>
        <v>0</v>
      </c>
      <c r="CDL51" s="118">
        <f t="shared" si="50"/>
        <v>0</v>
      </c>
      <c r="CDM51" s="118">
        <f t="shared" si="50"/>
        <v>0</v>
      </c>
      <c r="CDN51" s="118">
        <f t="shared" si="50"/>
        <v>0</v>
      </c>
      <c r="CDO51" s="118">
        <f t="shared" si="50"/>
        <v>0</v>
      </c>
      <c r="CDP51" s="118">
        <f t="shared" si="50"/>
        <v>0</v>
      </c>
      <c r="CDQ51" s="118">
        <f t="shared" si="50"/>
        <v>0</v>
      </c>
      <c r="CDR51" s="118">
        <f t="shared" si="50"/>
        <v>0</v>
      </c>
      <c r="CDS51" s="118">
        <f t="shared" si="50"/>
        <v>0</v>
      </c>
      <c r="CDT51" s="118">
        <f t="shared" si="50"/>
        <v>0</v>
      </c>
      <c r="CDU51" s="118">
        <f t="shared" si="50"/>
        <v>0</v>
      </c>
      <c r="CDV51" s="118">
        <f t="shared" si="50"/>
        <v>0</v>
      </c>
      <c r="CDW51" s="118">
        <f t="shared" si="50"/>
        <v>0</v>
      </c>
      <c r="CDX51" s="118">
        <f t="shared" si="50"/>
        <v>0</v>
      </c>
      <c r="CDY51" s="118">
        <f t="shared" si="50"/>
        <v>0</v>
      </c>
      <c r="CDZ51" s="118">
        <f t="shared" si="50"/>
        <v>0</v>
      </c>
      <c r="CEA51" s="118">
        <f t="shared" si="50"/>
        <v>0</v>
      </c>
      <c r="CEB51" s="118">
        <f t="shared" si="50"/>
        <v>0</v>
      </c>
      <c r="CEC51" s="118">
        <f t="shared" si="50"/>
        <v>0</v>
      </c>
      <c r="CED51" s="118">
        <f t="shared" si="50"/>
        <v>0</v>
      </c>
      <c r="CEE51" s="118">
        <f t="shared" si="50"/>
        <v>0</v>
      </c>
      <c r="CEF51" s="118">
        <f t="shared" si="50"/>
        <v>0</v>
      </c>
      <c r="CEG51" s="118">
        <f t="shared" si="50"/>
        <v>0</v>
      </c>
      <c r="CEH51" s="118">
        <f t="shared" si="50"/>
        <v>0</v>
      </c>
      <c r="CEI51" s="118">
        <f t="shared" si="50"/>
        <v>0</v>
      </c>
      <c r="CEJ51" s="118">
        <f t="shared" si="50"/>
        <v>0</v>
      </c>
      <c r="CEK51" s="118">
        <f t="shared" si="50"/>
        <v>0</v>
      </c>
      <c r="CEL51" s="118">
        <f t="shared" si="50"/>
        <v>0</v>
      </c>
      <c r="CEM51" s="118">
        <f t="shared" si="50"/>
        <v>0</v>
      </c>
      <c r="CEN51" s="118">
        <f t="shared" si="50"/>
        <v>0</v>
      </c>
      <c r="CEO51" s="118">
        <f t="shared" si="50"/>
        <v>0</v>
      </c>
      <c r="CEP51" s="118">
        <f t="shared" si="50"/>
        <v>0</v>
      </c>
      <c r="CEQ51" s="118">
        <f t="shared" si="50"/>
        <v>0</v>
      </c>
      <c r="CER51" s="118">
        <f t="shared" si="50"/>
        <v>0</v>
      </c>
      <c r="CES51" s="118">
        <f t="shared" si="50"/>
        <v>0</v>
      </c>
      <c r="CET51" s="118">
        <f t="shared" si="50"/>
        <v>0</v>
      </c>
      <c r="CEU51" s="118">
        <f t="shared" si="50"/>
        <v>0</v>
      </c>
      <c r="CEV51" s="118">
        <f t="shared" si="50"/>
        <v>0</v>
      </c>
      <c r="CEW51" s="118">
        <f t="shared" si="50"/>
        <v>0</v>
      </c>
      <c r="CEX51" s="118">
        <f t="shared" si="50"/>
        <v>0</v>
      </c>
      <c r="CEY51" s="118">
        <f t="shared" si="50"/>
        <v>0</v>
      </c>
      <c r="CEZ51" s="118">
        <f t="shared" ref="CEZ51:CHK51" si="51">COUNTA(CEZ5:CEZ49)</f>
        <v>0</v>
      </c>
      <c r="CFA51" s="118">
        <f t="shared" si="51"/>
        <v>0</v>
      </c>
      <c r="CFB51" s="118">
        <f t="shared" si="51"/>
        <v>0</v>
      </c>
      <c r="CFC51" s="118">
        <f t="shared" si="51"/>
        <v>0</v>
      </c>
      <c r="CFD51" s="118">
        <f t="shared" si="51"/>
        <v>0</v>
      </c>
      <c r="CFE51" s="118">
        <f t="shared" si="51"/>
        <v>0</v>
      </c>
      <c r="CFF51" s="118">
        <f t="shared" si="51"/>
        <v>0</v>
      </c>
      <c r="CFG51" s="118">
        <f t="shared" si="51"/>
        <v>0</v>
      </c>
      <c r="CFH51" s="118">
        <f t="shared" si="51"/>
        <v>0</v>
      </c>
      <c r="CFI51" s="118">
        <f t="shared" si="51"/>
        <v>0</v>
      </c>
      <c r="CFJ51" s="118">
        <f t="shared" si="51"/>
        <v>0</v>
      </c>
      <c r="CFK51" s="118">
        <f t="shared" si="51"/>
        <v>0</v>
      </c>
      <c r="CFL51" s="118">
        <f t="shared" si="51"/>
        <v>0</v>
      </c>
      <c r="CFM51" s="118">
        <f t="shared" si="51"/>
        <v>0</v>
      </c>
      <c r="CFN51" s="118">
        <f t="shared" si="51"/>
        <v>0</v>
      </c>
      <c r="CFO51" s="118">
        <f t="shared" si="51"/>
        <v>0</v>
      </c>
      <c r="CFP51" s="118">
        <f t="shared" si="51"/>
        <v>0</v>
      </c>
      <c r="CFQ51" s="118">
        <f t="shared" si="51"/>
        <v>0</v>
      </c>
      <c r="CFR51" s="118">
        <f t="shared" si="51"/>
        <v>0</v>
      </c>
      <c r="CFS51" s="118">
        <f t="shared" si="51"/>
        <v>0</v>
      </c>
      <c r="CFT51" s="118">
        <f t="shared" si="51"/>
        <v>0</v>
      </c>
      <c r="CFU51" s="118">
        <f t="shared" si="51"/>
        <v>0</v>
      </c>
      <c r="CFV51" s="118">
        <f t="shared" si="51"/>
        <v>0</v>
      </c>
      <c r="CFW51" s="118">
        <f t="shared" si="51"/>
        <v>0</v>
      </c>
      <c r="CFX51" s="118">
        <f t="shared" si="51"/>
        <v>0</v>
      </c>
      <c r="CFY51" s="118">
        <f t="shared" si="51"/>
        <v>0</v>
      </c>
      <c r="CFZ51" s="118">
        <f t="shared" si="51"/>
        <v>0</v>
      </c>
      <c r="CGA51" s="118">
        <f t="shared" si="51"/>
        <v>0</v>
      </c>
      <c r="CGB51" s="118">
        <f t="shared" si="51"/>
        <v>0</v>
      </c>
      <c r="CGC51" s="118">
        <f t="shared" si="51"/>
        <v>0</v>
      </c>
      <c r="CGD51" s="118">
        <f t="shared" si="51"/>
        <v>0</v>
      </c>
      <c r="CGE51" s="118">
        <f t="shared" si="51"/>
        <v>0</v>
      </c>
      <c r="CGF51" s="118">
        <f t="shared" si="51"/>
        <v>0</v>
      </c>
      <c r="CGG51" s="118">
        <f t="shared" si="51"/>
        <v>0</v>
      </c>
      <c r="CGH51" s="118">
        <f t="shared" si="51"/>
        <v>0</v>
      </c>
      <c r="CGI51" s="118">
        <f t="shared" si="51"/>
        <v>0</v>
      </c>
      <c r="CGJ51" s="118">
        <f t="shared" si="51"/>
        <v>0</v>
      </c>
      <c r="CGK51" s="118">
        <f t="shared" si="51"/>
        <v>0</v>
      </c>
      <c r="CGL51" s="118">
        <f t="shared" si="51"/>
        <v>0</v>
      </c>
      <c r="CGM51" s="118">
        <f t="shared" si="51"/>
        <v>0</v>
      </c>
      <c r="CGN51" s="118">
        <f t="shared" si="51"/>
        <v>0</v>
      </c>
      <c r="CGO51" s="118">
        <f t="shared" si="51"/>
        <v>0</v>
      </c>
      <c r="CGP51" s="118">
        <f t="shared" si="51"/>
        <v>0</v>
      </c>
      <c r="CGQ51" s="118">
        <f t="shared" si="51"/>
        <v>0</v>
      </c>
      <c r="CGR51" s="118">
        <f t="shared" si="51"/>
        <v>0</v>
      </c>
      <c r="CGS51" s="118">
        <f t="shared" si="51"/>
        <v>0</v>
      </c>
      <c r="CGT51" s="118">
        <f t="shared" si="51"/>
        <v>0</v>
      </c>
      <c r="CGU51" s="118">
        <f t="shared" si="51"/>
        <v>0</v>
      </c>
      <c r="CGV51" s="118">
        <f t="shared" si="51"/>
        <v>0</v>
      </c>
      <c r="CGW51" s="118">
        <f t="shared" si="51"/>
        <v>0</v>
      </c>
      <c r="CGX51" s="118">
        <f t="shared" si="51"/>
        <v>0</v>
      </c>
      <c r="CGY51" s="118">
        <f t="shared" si="51"/>
        <v>0</v>
      </c>
      <c r="CGZ51" s="118">
        <f t="shared" si="51"/>
        <v>0</v>
      </c>
      <c r="CHA51" s="118">
        <f t="shared" si="51"/>
        <v>0</v>
      </c>
      <c r="CHB51" s="118">
        <f t="shared" si="51"/>
        <v>0</v>
      </c>
      <c r="CHC51" s="118">
        <f t="shared" si="51"/>
        <v>0</v>
      </c>
      <c r="CHD51" s="118">
        <f t="shared" si="51"/>
        <v>0</v>
      </c>
      <c r="CHE51" s="118">
        <f t="shared" si="51"/>
        <v>0</v>
      </c>
      <c r="CHF51" s="118">
        <f t="shared" si="51"/>
        <v>0</v>
      </c>
      <c r="CHG51" s="118">
        <f t="shared" si="51"/>
        <v>0</v>
      </c>
      <c r="CHH51" s="118">
        <f t="shared" si="51"/>
        <v>0</v>
      </c>
      <c r="CHI51" s="118">
        <f t="shared" si="51"/>
        <v>0</v>
      </c>
      <c r="CHJ51" s="118">
        <f t="shared" si="51"/>
        <v>0</v>
      </c>
      <c r="CHK51" s="118">
        <f t="shared" si="51"/>
        <v>0</v>
      </c>
      <c r="CHL51" s="118">
        <f t="shared" ref="CHL51:CJW51" si="52">COUNTA(CHL5:CHL49)</f>
        <v>0</v>
      </c>
      <c r="CHM51" s="118">
        <f t="shared" si="52"/>
        <v>0</v>
      </c>
      <c r="CHN51" s="118">
        <f t="shared" si="52"/>
        <v>0</v>
      </c>
      <c r="CHO51" s="118">
        <f t="shared" si="52"/>
        <v>0</v>
      </c>
      <c r="CHP51" s="118">
        <f t="shared" si="52"/>
        <v>0</v>
      </c>
      <c r="CHQ51" s="118">
        <f t="shared" si="52"/>
        <v>0</v>
      </c>
      <c r="CHR51" s="118">
        <f t="shared" si="52"/>
        <v>0</v>
      </c>
      <c r="CHS51" s="118">
        <f t="shared" si="52"/>
        <v>0</v>
      </c>
      <c r="CHT51" s="118">
        <f t="shared" si="52"/>
        <v>0</v>
      </c>
      <c r="CHU51" s="118">
        <f t="shared" si="52"/>
        <v>0</v>
      </c>
      <c r="CHV51" s="118">
        <f t="shared" si="52"/>
        <v>0</v>
      </c>
      <c r="CHW51" s="118">
        <f t="shared" si="52"/>
        <v>0</v>
      </c>
      <c r="CHX51" s="118">
        <f t="shared" si="52"/>
        <v>0</v>
      </c>
      <c r="CHY51" s="118">
        <f t="shared" si="52"/>
        <v>0</v>
      </c>
      <c r="CHZ51" s="118">
        <f t="shared" si="52"/>
        <v>0</v>
      </c>
      <c r="CIA51" s="118">
        <f t="shared" si="52"/>
        <v>0</v>
      </c>
      <c r="CIB51" s="118">
        <f t="shared" si="52"/>
        <v>0</v>
      </c>
      <c r="CIC51" s="118">
        <f t="shared" si="52"/>
        <v>0</v>
      </c>
      <c r="CID51" s="118">
        <f t="shared" si="52"/>
        <v>0</v>
      </c>
      <c r="CIE51" s="118">
        <f t="shared" si="52"/>
        <v>0</v>
      </c>
      <c r="CIF51" s="118">
        <f t="shared" si="52"/>
        <v>0</v>
      </c>
      <c r="CIG51" s="118">
        <f t="shared" si="52"/>
        <v>0</v>
      </c>
      <c r="CIH51" s="118">
        <f t="shared" si="52"/>
        <v>0</v>
      </c>
      <c r="CII51" s="118">
        <f t="shared" si="52"/>
        <v>0</v>
      </c>
      <c r="CIJ51" s="118">
        <f t="shared" si="52"/>
        <v>0</v>
      </c>
      <c r="CIK51" s="118">
        <f t="shared" si="52"/>
        <v>0</v>
      </c>
      <c r="CIL51" s="118">
        <f t="shared" si="52"/>
        <v>0</v>
      </c>
      <c r="CIM51" s="118">
        <f t="shared" si="52"/>
        <v>0</v>
      </c>
      <c r="CIN51" s="118">
        <f t="shared" si="52"/>
        <v>0</v>
      </c>
      <c r="CIO51" s="118">
        <f t="shared" si="52"/>
        <v>0</v>
      </c>
      <c r="CIP51" s="118">
        <f t="shared" si="52"/>
        <v>0</v>
      </c>
      <c r="CIQ51" s="118">
        <f t="shared" si="52"/>
        <v>0</v>
      </c>
      <c r="CIR51" s="118">
        <f t="shared" si="52"/>
        <v>0</v>
      </c>
      <c r="CIS51" s="118">
        <f t="shared" si="52"/>
        <v>0</v>
      </c>
      <c r="CIT51" s="118">
        <f t="shared" si="52"/>
        <v>0</v>
      </c>
      <c r="CIU51" s="118">
        <f t="shared" si="52"/>
        <v>0</v>
      </c>
      <c r="CIV51" s="118">
        <f t="shared" si="52"/>
        <v>0</v>
      </c>
      <c r="CIW51" s="118">
        <f t="shared" si="52"/>
        <v>0</v>
      </c>
      <c r="CIX51" s="118">
        <f t="shared" si="52"/>
        <v>0</v>
      </c>
      <c r="CIY51" s="118">
        <f t="shared" si="52"/>
        <v>0</v>
      </c>
      <c r="CIZ51" s="118">
        <f t="shared" si="52"/>
        <v>0</v>
      </c>
      <c r="CJA51" s="118">
        <f t="shared" si="52"/>
        <v>0</v>
      </c>
      <c r="CJB51" s="118">
        <f t="shared" si="52"/>
        <v>0</v>
      </c>
      <c r="CJC51" s="118">
        <f t="shared" si="52"/>
        <v>0</v>
      </c>
      <c r="CJD51" s="118">
        <f t="shared" si="52"/>
        <v>0</v>
      </c>
      <c r="CJE51" s="118">
        <f t="shared" si="52"/>
        <v>0</v>
      </c>
      <c r="CJF51" s="118">
        <f t="shared" si="52"/>
        <v>0</v>
      </c>
      <c r="CJG51" s="118">
        <f t="shared" si="52"/>
        <v>0</v>
      </c>
      <c r="CJH51" s="118">
        <f t="shared" si="52"/>
        <v>0</v>
      </c>
      <c r="CJI51" s="118">
        <f t="shared" si="52"/>
        <v>0</v>
      </c>
      <c r="CJJ51" s="118">
        <f t="shared" si="52"/>
        <v>0</v>
      </c>
      <c r="CJK51" s="118">
        <f t="shared" si="52"/>
        <v>0</v>
      </c>
      <c r="CJL51" s="118">
        <f t="shared" si="52"/>
        <v>0</v>
      </c>
      <c r="CJM51" s="118">
        <f t="shared" si="52"/>
        <v>0</v>
      </c>
      <c r="CJN51" s="118">
        <f t="shared" si="52"/>
        <v>0</v>
      </c>
      <c r="CJO51" s="118">
        <f t="shared" si="52"/>
        <v>0</v>
      </c>
      <c r="CJP51" s="118">
        <f t="shared" si="52"/>
        <v>0</v>
      </c>
      <c r="CJQ51" s="118">
        <f t="shared" si="52"/>
        <v>0</v>
      </c>
      <c r="CJR51" s="118">
        <f t="shared" si="52"/>
        <v>0</v>
      </c>
      <c r="CJS51" s="118">
        <f t="shared" si="52"/>
        <v>0</v>
      </c>
      <c r="CJT51" s="118">
        <f t="shared" si="52"/>
        <v>0</v>
      </c>
      <c r="CJU51" s="118">
        <f t="shared" si="52"/>
        <v>0</v>
      </c>
      <c r="CJV51" s="118">
        <f t="shared" si="52"/>
        <v>0</v>
      </c>
      <c r="CJW51" s="118">
        <f t="shared" si="52"/>
        <v>0</v>
      </c>
      <c r="CJX51" s="118">
        <f t="shared" ref="CJX51:CMI51" si="53">COUNTA(CJX5:CJX49)</f>
        <v>0</v>
      </c>
      <c r="CJY51" s="118">
        <f t="shared" si="53"/>
        <v>0</v>
      </c>
      <c r="CJZ51" s="118">
        <f t="shared" si="53"/>
        <v>0</v>
      </c>
      <c r="CKA51" s="118">
        <f t="shared" si="53"/>
        <v>0</v>
      </c>
      <c r="CKB51" s="118">
        <f t="shared" si="53"/>
        <v>0</v>
      </c>
      <c r="CKC51" s="118">
        <f t="shared" si="53"/>
        <v>0</v>
      </c>
      <c r="CKD51" s="118">
        <f t="shared" si="53"/>
        <v>0</v>
      </c>
      <c r="CKE51" s="118">
        <f t="shared" si="53"/>
        <v>0</v>
      </c>
      <c r="CKF51" s="118">
        <f t="shared" si="53"/>
        <v>0</v>
      </c>
      <c r="CKG51" s="118">
        <f t="shared" si="53"/>
        <v>0</v>
      </c>
      <c r="CKH51" s="118">
        <f t="shared" si="53"/>
        <v>0</v>
      </c>
      <c r="CKI51" s="118">
        <f t="shared" si="53"/>
        <v>0</v>
      </c>
      <c r="CKJ51" s="118">
        <f t="shared" si="53"/>
        <v>0</v>
      </c>
      <c r="CKK51" s="118">
        <f t="shared" si="53"/>
        <v>0</v>
      </c>
      <c r="CKL51" s="118">
        <f t="shared" si="53"/>
        <v>0</v>
      </c>
      <c r="CKM51" s="118">
        <f t="shared" si="53"/>
        <v>0</v>
      </c>
      <c r="CKN51" s="118">
        <f t="shared" si="53"/>
        <v>0</v>
      </c>
      <c r="CKO51" s="118">
        <f t="shared" si="53"/>
        <v>0</v>
      </c>
      <c r="CKP51" s="118">
        <f t="shared" si="53"/>
        <v>0</v>
      </c>
      <c r="CKQ51" s="118">
        <f t="shared" si="53"/>
        <v>0</v>
      </c>
      <c r="CKR51" s="118">
        <f t="shared" si="53"/>
        <v>0</v>
      </c>
      <c r="CKS51" s="118">
        <f t="shared" si="53"/>
        <v>0</v>
      </c>
      <c r="CKT51" s="118">
        <f t="shared" si="53"/>
        <v>0</v>
      </c>
      <c r="CKU51" s="118">
        <f t="shared" si="53"/>
        <v>0</v>
      </c>
      <c r="CKV51" s="118">
        <f t="shared" si="53"/>
        <v>0</v>
      </c>
      <c r="CKW51" s="118">
        <f t="shared" si="53"/>
        <v>0</v>
      </c>
      <c r="CKX51" s="118">
        <f t="shared" si="53"/>
        <v>0</v>
      </c>
      <c r="CKY51" s="118">
        <f t="shared" si="53"/>
        <v>0</v>
      </c>
      <c r="CKZ51" s="118">
        <f t="shared" si="53"/>
        <v>0</v>
      </c>
      <c r="CLA51" s="118">
        <f t="shared" si="53"/>
        <v>0</v>
      </c>
      <c r="CLB51" s="118">
        <f t="shared" si="53"/>
        <v>0</v>
      </c>
      <c r="CLC51" s="118">
        <f t="shared" si="53"/>
        <v>0</v>
      </c>
      <c r="CLD51" s="118">
        <f t="shared" si="53"/>
        <v>0</v>
      </c>
      <c r="CLE51" s="118">
        <f t="shared" si="53"/>
        <v>0</v>
      </c>
      <c r="CLF51" s="118">
        <f t="shared" si="53"/>
        <v>0</v>
      </c>
      <c r="CLG51" s="118">
        <f t="shared" si="53"/>
        <v>0</v>
      </c>
      <c r="CLH51" s="118">
        <f t="shared" si="53"/>
        <v>0</v>
      </c>
      <c r="CLI51" s="118">
        <f t="shared" si="53"/>
        <v>0</v>
      </c>
      <c r="CLJ51" s="118">
        <f t="shared" si="53"/>
        <v>0</v>
      </c>
      <c r="CLK51" s="118">
        <f t="shared" si="53"/>
        <v>0</v>
      </c>
      <c r="CLL51" s="118">
        <f t="shared" si="53"/>
        <v>0</v>
      </c>
      <c r="CLM51" s="118">
        <f t="shared" si="53"/>
        <v>0</v>
      </c>
      <c r="CLN51" s="118">
        <f t="shared" si="53"/>
        <v>0</v>
      </c>
      <c r="CLO51" s="118">
        <f t="shared" si="53"/>
        <v>0</v>
      </c>
      <c r="CLP51" s="118">
        <f t="shared" si="53"/>
        <v>0</v>
      </c>
      <c r="CLQ51" s="118">
        <f t="shared" si="53"/>
        <v>0</v>
      </c>
      <c r="CLR51" s="118">
        <f t="shared" si="53"/>
        <v>0</v>
      </c>
      <c r="CLS51" s="118">
        <f t="shared" si="53"/>
        <v>0</v>
      </c>
      <c r="CLT51" s="118">
        <f t="shared" si="53"/>
        <v>0</v>
      </c>
      <c r="CLU51" s="118">
        <f t="shared" si="53"/>
        <v>0</v>
      </c>
      <c r="CLV51" s="118">
        <f t="shared" si="53"/>
        <v>0</v>
      </c>
      <c r="CLW51" s="118">
        <f t="shared" si="53"/>
        <v>0</v>
      </c>
      <c r="CLX51" s="118">
        <f t="shared" si="53"/>
        <v>0</v>
      </c>
      <c r="CLY51" s="118">
        <f t="shared" si="53"/>
        <v>0</v>
      </c>
      <c r="CLZ51" s="118">
        <f t="shared" si="53"/>
        <v>0</v>
      </c>
      <c r="CMA51" s="118">
        <f t="shared" si="53"/>
        <v>0</v>
      </c>
      <c r="CMB51" s="118">
        <f t="shared" si="53"/>
        <v>0</v>
      </c>
      <c r="CMC51" s="118">
        <f t="shared" si="53"/>
        <v>0</v>
      </c>
      <c r="CMD51" s="118">
        <f t="shared" si="53"/>
        <v>0</v>
      </c>
      <c r="CME51" s="118">
        <f t="shared" si="53"/>
        <v>0</v>
      </c>
      <c r="CMF51" s="118">
        <f t="shared" si="53"/>
        <v>0</v>
      </c>
      <c r="CMG51" s="118">
        <f t="shared" si="53"/>
        <v>0</v>
      </c>
      <c r="CMH51" s="118">
        <f t="shared" si="53"/>
        <v>0</v>
      </c>
      <c r="CMI51" s="118">
        <f t="shared" si="53"/>
        <v>0</v>
      </c>
      <c r="CMJ51" s="118">
        <f t="shared" ref="CMJ51:COU51" si="54">COUNTA(CMJ5:CMJ49)</f>
        <v>0</v>
      </c>
      <c r="CMK51" s="118">
        <f t="shared" si="54"/>
        <v>0</v>
      </c>
      <c r="CML51" s="118">
        <f t="shared" si="54"/>
        <v>0</v>
      </c>
      <c r="CMM51" s="118">
        <f t="shared" si="54"/>
        <v>0</v>
      </c>
      <c r="CMN51" s="118">
        <f t="shared" si="54"/>
        <v>0</v>
      </c>
      <c r="CMO51" s="118">
        <f t="shared" si="54"/>
        <v>0</v>
      </c>
      <c r="CMP51" s="118">
        <f t="shared" si="54"/>
        <v>0</v>
      </c>
      <c r="CMQ51" s="118">
        <f t="shared" si="54"/>
        <v>0</v>
      </c>
      <c r="CMR51" s="118">
        <f t="shared" si="54"/>
        <v>0</v>
      </c>
      <c r="CMS51" s="118">
        <f t="shared" si="54"/>
        <v>0</v>
      </c>
      <c r="CMT51" s="118">
        <f t="shared" si="54"/>
        <v>0</v>
      </c>
      <c r="CMU51" s="118">
        <f t="shared" si="54"/>
        <v>0</v>
      </c>
      <c r="CMV51" s="118">
        <f t="shared" si="54"/>
        <v>0</v>
      </c>
      <c r="CMW51" s="118">
        <f t="shared" si="54"/>
        <v>0</v>
      </c>
      <c r="CMX51" s="118">
        <f t="shared" si="54"/>
        <v>0</v>
      </c>
      <c r="CMY51" s="118">
        <f t="shared" si="54"/>
        <v>0</v>
      </c>
      <c r="CMZ51" s="118">
        <f t="shared" si="54"/>
        <v>0</v>
      </c>
      <c r="CNA51" s="118">
        <f t="shared" si="54"/>
        <v>0</v>
      </c>
      <c r="CNB51" s="118">
        <f t="shared" si="54"/>
        <v>0</v>
      </c>
      <c r="CNC51" s="118">
        <f t="shared" si="54"/>
        <v>0</v>
      </c>
      <c r="CND51" s="118">
        <f t="shared" si="54"/>
        <v>0</v>
      </c>
      <c r="CNE51" s="118">
        <f t="shared" si="54"/>
        <v>0</v>
      </c>
      <c r="CNF51" s="118">
        <f t="shared" si="54"/>
        <v>0</v>
      </c>
      <c r="CNG51" s="118">
        <f t="shared" si="54"/>
        <v>0</v>
      </c>
      <c r="CNH51" s="118">
        <f t="shared" si="54"/>
        <v>0</v>
      </c>
      <c r="CNI51" s="118">
        <f t="shared" si="54"/>
        <v>0</v>
      </c>
      <c r="CNJ51" s="118">
        <f t="shared" si="54"/>
        <v>0</v>
      </c>
      <c r="CNK51" s="118">
        <f t="shared" si="54"/>
        <v>0</v>
      </c>
      <c r="CNL51" s="118">
        <f t="shared" si="54"/>
        <v>0</v>
      </c>
      <c r="CNM51" s="118">
        <f t="shared" si="54"/>
        <v>0</v>
      </c>
      <c r="CNN51" s="118">
        <f t="shared" si="54"/>
        <v>0</v>
      </c>
      <c r="CNO51" s="118">
        <f t="shared" si="54"/>
        <v>0</v>
      </c>
      <c r="CNP51" s="118">
        <f t="shared" si="54"/>
        <v>0</v>
      </c>
      <c r="CNQ51" s="118">
        <f t="shared" si="54"/>
        <v>0</v>
      </c>
      <c r="CNR51" s="118">
        <f t="shared" si="54"/>
        <v>0</v>
      </c>
      <c r="CNS51" s="118">
        <f t="shared" si="54"/>
        <v>0</v>
      </c>
      <c r="CNT51" s="118">
        <f t="shared" si="54"/>
        <v>0</v>
      </c>
      <c r="CNU51" s="118">
        <f t="shared" si="54"/>
        <v>0</v>
      </c>
      <c r="CNV51" s="118">
        <f t="shared" si="54"/>
        <v>0</v>
      </c>
      <c r="CNW51" s="118">
        <f t="shared" si="54"/>
        <v>0</v>
      </c>
      <c r="CNX51" s="118">
        <f t="shared" si="54"/>
        <v>0</v>
      </c>
      <c r="CNY51" s="118">
        <f t="shared" si="54"/>
        <v>0</v>
      </c>
      <c r="CNZ51" s="118">
        <f t="shared" si="54"/>
        <v>0</v>
      </c>
      <c r="COA51" s="118">
        <f t="shared" si="54"/>
        <v>0</v>
      </c>
      <c r="COB51" s="118">
        <f t="shared" si="54"/>
        <v>0</v>
      </c>
      <c r="COC51" s="118">
        <f t="shared" si="54"/>
        <v>0</v>
      </c>
      <c r="COD51" s="118">
        <f t="shared" si="54"/>
        <v>0</v>
      </c>
      <c r="COE51" s="118">
        <f t="shared" si="54"/>
        <v>0</v>
      </c>
      <c r="COF51" s="118">
        <f t="shared" si="54"/>
        <v>0</v>
      </c>
      <c r="COG51" s="118">
        <f t="shared" si="54"/>
        <v>0</v>
      </c>
      <c r="COH51" s="118">
        <f t="shared" si="54"/>
        <v>0</v>
      </c>
      <c r="COI51" s="118">
        <f t="shared" si="54"/>
        <v>0</v>
      </c>
      <c r="COJ51" s="118">
        <f t="shared" si="54"/>
        <v>0</v>
      </c>
      <c r="COK51" s="118">
        <f t="shared" si="54"/>
        <v>0</v>
      </c>
      <c r="COL51" s="118">
        <f t="shared" si="54"/>
        <v>0</v>
      </c>
      <c r="COM51" s="118">
        <f t="shared" si="54"/>
        <v>0</v>
      </c>
      <c r="CON51" s="118">
        <f t="shared" si="54"/>
        <v>0</v>
      </c>
      <c r="COO51" s="118">
        <f t="shared" si="54"/>
        <v>0</v>
      </c>
      <c r="COP51" s="118">
        <f t="shared" si="54"/>
        <v>0</v>
      </c>
      <c r="COQ51" s="118">
        <f t="shared" si="54"/>
        <v>0</v>
      </c>
      <c r="COR51" s="118">
        <f t="shared" si="54"/>
        <v>0</v>
      </c>
      <c r="COS51" s="118">
        <f t="shared" si="54"/>
        <v>0</v>
      </c>
      <c r="COT51" s="118">
        <f t="shared" si="54"/>
        <v>0</v>
      </c>
      <c r="COU51" s="118">
        <f t="shared" si="54"/>
        <v>0</v>
      </c>
      <c r="COV51" s="118">
        <f t="shared" ref="COV51:CRG51" si="55">COUNTA(COV5:COV49)</f>
        <v>0</v>
      </c>
      <c r="COW51" s="118">
        <f t="shared" si="55"/>
        <v>0</v>
      </c>
      <c r="COX51" s="118">
        <f t="shared" si="55"/>
        <v>0</v>
      </c>
      <c r="COY51" s="118">
        <f t="shared" si="55"/>
        <v>0</v>
      </c>
      <c r="COZ51" s="118">
        <f t="shared" si="55"/>
        <v>0</v>
      </c>
      <c r="CPA51" s="118">
        <f t="shared" si="55"/>
        <v>0</v>
      </c>
      <c r="CPB51" s="118">
        <f t="shared" si="55"/>
        <v>0</v>
      </c>
      <c r="CPC51" s="118">
        <f t="shared" si="55"/>
        <v>0</v>
      </c>
      <c r="CPD51" s="118">
        <f t="shared" si="55"/>
        <v>0</v>
      </c>
      <c r="CPE51" s="118">
        <f t="shared" si="55"/>
        <v>0</v>
      </c>
      <c r="CPF51" s="118">
        <f t="shared" si="55"/>
        <v>0</v>
      </c>
      <c r="CPG51" s="118">
        <f t="shared" si="55"/>
        <v>0</v>
      </c>
      <c r="CPH51" s="118">
        <f t="shared" si="55"/>
        <v>0</v>
      </c>
      <c r="CPI51" s="118">
        <f t="shared" si="55"/>
        <v>0</v>
      </c>
      <c r="CPJ51" s="118">
        <f t="shared" si="55"/>
        <v>0</v>
      </c>
      <c r="CPK51" s="118">
        <f t="shared" si="55"/>
        <v>0</v>
      </c>
      <c r="CPL51" s="118">
        <f t="shared" si="55"/>
        <v>0</v>
      </c>
      <c r="CPM51" s="118">
        <f t="shared" si="55"/>
        <v>0</v>
      </c>
      <c r="CPN51" s="118">
        <f t="shared" si="55"/>
        <v>0</v>
      </c>
      <c r="CPO51" s="118">
        <f t="shared" si="55"/>
        <v>0</v>
      </c>
      <c r="CPP51" s="118">
        <f t="shared" si="55"/>
        <v>0</v>
      </c>
      <c r="CPQ51" s="118">
        <f t="shared" si="55"/>
        <v>0</v>
      </c>
      <c r="CPR51" s="118">
        <f t="shared" si="55"/>
        <v>0</v>
      </c>
      <c r="CPS51" s="118">
        <f t="shared" si="55"/>
        <v>0</v>
      </c>
      <c r="CPT51" s="118">
        <f t="shared" si="55"/>
        <v>0</v>
      </c>
      <c r="CPU51" s="118">
        <f t="shared" si="55"/>
        <v>0</v>
      </c>
      <c r="CPV51" s="118">
        <f t="shared" si="55"/>
        <v>0</v>
      </c>
      <c r="CPW51" s="118">
        <f t="shared" si="55"/>
        <v>0</v>
      </c>
      <c r="CPX51" s="118">
        <f t="shared" si="55"/>
        <v>0</v>
      </c>
      <c r="CPY51" s="118">
        <f t="shared" si="55"/>
        <v>0</v>
      </c>
      <c r="CPZ51" s="118">
        <f t="shared" si="55"/>
        <v>0</v>
      </c>
      <c r="CQA51" s="118">
        <f t="shared" si="55"/>
        <v>0</v>
      </c>
      <c r="CQB51" s="118">
        <f t="shared" si="55"/>
        <v>0</v>
      </c>
      <c r="CQC51" s="118">
        <f t="shared" si="55"/>
        <v>0</v>
      </c>
      <c r="CQD51" s="118">
        <f t="shared" si="55"/>
        <v>0</v>
      </c>
      <c r="CQE51" s="118">
        <f t="shared" si="55"/>
        <v>0</v>
      </c>
      <c r="CQF51" s="118">
        <f t="shared" si="55"/>
        <v>0</v>
      </c>
      <c r="CQG51" s="118">
        <f t="shared" si="55"/>
        <v>0</v>
      </c>
      <c r="CQH51" s="118">
        <f t="shared" si="55"/>
        <v>0</v>
      </c>
      <c r="CQI51" s="118">
        <f t="shared" si="55"/>
        <v>0</v>
      </c>
      <c r="CQJ51" s="118">
        <f t="shared" si="55"/>
        <v>0</v>
      </c>
      <c r="CQK51" s="118">
        <f t="shared" si="55"/>
        <v>0</v>
      </c>
      <c r="CQL51" s="118">
        <f t="shared" si="55"/>
        <v>0</v>
      </c>
      <c r="CQM51" s="118">
        <f t="shared" si="55"/>
        <v>0</v>
      </c>
      <c r="CQN51" s="118">
        <f t="shared" si="55"/>
        <v>0</v>
      </c>
      <c r="CQO51" s="118">
        <f t="shared" si="55"/>
        <v>0</v>
      </c>
      <c r="CQP51" s="118">
        <f t="shared" si="55"/>
        <v>0</v>
      </c>
      <c r="CQQ51" s="118">
        <f t="shared" si="55"/>
        <v>0</v>
      </c>
      <c r="CQR51" s="118">
        <f t="shared" si="55"/>
        <v>0</v>
      </c>
      <c r="CQS51" s="118">
        <f t="shared" si="55"/>
        <v>0</v>
      </c>
      <c r="CQT51" s="118">
        <f t="shared" si="55"/>
        <v>0</v>
      </c>
      <c r="CQU51" s="118">
        <f t="shared" si="55"/>
        <v>0</v>
      </c>
      <c r="CQV51" s="118">
        <f t="shared" si="55"/>
        <v>0</v>
      </c>
      <c r="CQW51" s="118">
        <f t="shared" si="55"/>
        <v>0</v>
      </c>
      <c r="CQX51" s="118">
        <f t="shared" si="55"/>
        <v>0</v>
      </c>
      <c r="CQY51" s="118">
        <f t="shared" si="55"/>
        <v>0</v>
      </c>
      <c r="CQZ51" s="118">
        <f t="shared" si="55"/>
        <v>0</v>
      </c>
      <c r="CRA51" s="118">
        <f t="shared" si="55"/>
        <v>0</v>
      </c>
      <c r="CRB51" s="118">
        <f t="shared" si="55"/>
        <v>0</v>
      </c>
      <c r="CRC51" s="118">
        <f t="shared" si="55"/>
        <v>0</v>
      </c>
      <c r="CRD51" s="118">
        <f t="shared" si="55"/>
        <v>0</v>
      </c>
      <c r="CRE51" s="118">
        <f t="shared" si="55"/>
        <v>0</v>
      </c>
      <c r="CRF51" s="118">
        <f t="shared" si="55"/>
        <v>0</v>
      </c>
      <c r="CRG51" s="118">
        <f t="shared" si="55"/>
        <v>0</v>
      </c>
      <c r="CRH51" s="118">
        <f t="shared" ref="CRH51:CTS51" si="56">COUNTA(CRH5:CRH49)</f>
        <v>0</v>
      </c>
      <c r="CRI51" s="118">
        <f t="shared" si="56"/>
        <v>0</v>
      </c>
      <c r="CRJ51" s="118">
        <f t="shared" si="56"/>
        <v>0</v>
      </c>
      <c r="CRK51" s="118">
        <f t="shared" si="56"/>
        <v>0</v>
      </c>
      <c r="CRL51" s="118">
        <f t="shared" si="56"/>
        <v>0</v>
      </c>
      <c r="CRM51" s="118">
        <f t="shared" si="56"/>
        <v>0</v>
      </c>
      <c r="CRN51" s="118">
        <f t="shared" si="56"/>
        <v>0</v>
      </c>
      <c r="CRO51" s="118">
        <f t="shared" si="56"/>
        <v>0</v>
      </c>
      <c r="CRP51" s="118">
        <f t="shared" si="56"/>
        <v>0</v>
      </c>
      <c r="CRQ51" s="118">
        <f t="shared" si="56"/>
        <v>0</v>
      </c>
      <c r="CRR51" s="118">
        <f t="shared" si="56"/>
        <v>0</v>
      </c>
      <c r="CRS51" s="118">
        <f t="shared" si="56"/>
        <v>0</v>
      </c>
      <c r="CRT51" s="118">
        <f t="shared" si="56"/>
        <v>0</v>
      </c>
      <c r="CRU51" s="118">
        <f t="shared" si="56"/>
        <v>0</v>
      </c>
      <c r="CRV51" s="118">
        <f t="shared" si="56"/>
        <v>0</v>
      </c>
      <c r="CRW51" s="118">
        <f t="shared" si="56"/>
        <v>0</v>
      </c>
      <c r="CRX51" s="118">
        <f t="shared" si="56"/>
        <v>0</v>
      </c>
      <c r="CRY51" s="118">
        <f t="shared" si="56"/>
        <v>0</v>
      </c>
      <c r="CRZ51" s="118">
        <f t="shared" si="56"/>
        <v>0</v>
      </c>
      <c r="CSA51" s="118">
        <f t="shared" si="56"/>
        <v>0</v>
      </c>
      <c r="CSB51" s="118">
        <f t="shared" si="56"/>
        <v>0</v>
      </c>
      <c r="CSC51" s="118">
        <f t="shared" si="56"/>
        <v>0</v>
      </c>
      <c r="CSD51" s="118">
        <f t="shared" si="56"/>
        <v>0</v>
      </c>
      <c r="CSE51" s="118">
        <f t="shared" si="56"/>
        <v>0</v>
      </c>
      <c r="CSF51" s="118">
        <f t="shared" si="56"/>
        <v>0</v>
      </c>
      <c r="CSG51" s="118">
        <f t="shared" si="56"/>
        <v>0</v>
      </c>
      <c r="CSH51" s="118">
        <f t="shared" si="56"/>
        <v>0</v>
      </c>
      <c r="CSI51" s="118">
        <f t="shared" si="56"/>
        <v>0</v>
      </c>
      <c r="CSJ51" s="118">
        <f t="shared" si="56"/>
        <v>0</v>
      </c>
      <c r="CSK51" s="118">
        <f t="shared" si="56"/>
        <v>0</v>
      </c>
      <c r="CSL51" s="118">
        <f t="shared" si="56"/>
        <v>0</v>
      </c>
      <c r="CSM51" s="118">
        <f t="shared" si="56"/>
        <v>0</v>
      </c>
      <c r="CSN51" s="118">
        <f t="shared" si="56"/>
        <v>0</v>
      </c>
      <c r="CSO51" s="118">
        <f t="shared" si="56"/>
        <v>0</v>
      </c>
      <c r="CSP51" s="118">
        <f t="shared" si="56"/>
        <v>0</v>
      </c>
      <c r="CSQ51" s="118">
        <f t="shared" si="56"/>
        <v>0</v>
      </c>
      <c r="CSR51" s="118">
        <f t="shared" si="56"/>
        <v>0</v>
      </c>
      <c r="CSS51" s="118">
        <f t="shared" si="56"/>
        <v>0</v>
      </c>
      <c r="CST51" s="118">
        <f t="shared" si="56"/>
        <v>0</v>
      </c>
      <c r="CSU51" s="118">
        <f t="shared" si="56"/>
        <v>0</v>
      </c>
      <c r="CSV51" s="118">
        <f t="shared" si="56"/>
        <v>0</v>
      </c>
      <c r="CSW51" s="118">
        <f t="shared" si="56"/>
        <v>0</v>
      </c>
      <c r="CSX51" s="118">
        <f t="shared" si="56"/>
        <v>0</v>
      </c>
      <c r="CSY51" s="118">
        <f t="shared" si="56"/>
        <v>0</v>
      </c>
      <c r="CSZ51" s="118">
        <f t="shared" si="56"/>
        <v>0</v>
      </c>
      <c r="CTA51" s="118">
        <f t="shared" si="56"/>
        <v>0</v>
      </c>
      <c r="CTB51" s="118">
        <f t="shared" si="56"/>
        <v>0</v>
      </c>
      <c r="CTC51" s="118">
        <f t="shared" si="56"/>
        <v>0</v>
      </c>
      <c r="CTD51" s="118">
        <f t="shared" si="56"/>
        <v>0</v>
      </c>
      <c r="CTE51" s="118">
        <f t="shared" si="56"/>
        <v>0</v>
      </c>
      <c r="CTF51" s="118">
        <f t="shared" si="56"/>
        <v>0</v>
      </c>
      <c r="CTG51" s="118">
        <f t="shared" si="56"/>
        <v>0</v>
      </c>
      <c r="CTH51" s="118">
        <f t="shared" si="56"/>
        <v>0</v>
      </c>
      <c r="CTI51" s="118">
        <f t="shared" si="56"/>
        <v>0</v>
      </c>
      <c r="CTJ51" s="118">
        <f t="shared" si="56"/>
        <v>0</v>
      </c>
      <c r="CTK51" s="118">
        <f t="shared" si="56"/>
        <v>0</v>
      </c>
      <c r="CTL51" s="118">
        <f t="shared" si="56"/>
        <v>0</v>
      </c>
      <c r="CTM51" s="118">
        <f t="shared" si="56"/>
        <v>0</v>
      </c>
      <c r="CTN51" s="118">
        <f t="shared" si="56"/>
        <v>0</v>
      </c>
      <c r="CTO51" s="118">
        <f t="shared" si="56"/>
        <v>0</v>
      </c>
      <c r="CTP51" s="118">
        <f t="shared" si="56"/>
        <v>0</v>
      </c>
      <c r="CTQ51" s="118">
        <f t="shared" si="56"/>
        <v>0</v>
      </c>
      <c r="CTR51" s="118">
        <f t="shared" si="56"/>
        <v>0</v>
      </c>
      <c r="CTS51" s="118">
        <f t="shared" si="56"/>
        <v>0</v>
      </c>
      <c r="CTT51" s="118">
        <f t="shared" ref="CTT51:CWE51" si="57">COUNTA(CTT5:CTT49)</f>
        <v>0</v>
      </c>
      <c r="CTU51" s="118">
        <f t="shared" si="57"/>
        <v>0</v>
      </c>
      <c r="CTV51" s="118">
        <f t="shared" si="57"/>
        <v>0</v>
      </c>
      <c r="CTW51" s="118">
        <f t="shared" si="57"/>
        <v>0</v>
      </c>
      <c r="CTX51" s="118">
        <f t="shared" si="57"/>
        <v>0</v>
      </c>
      <c r="CTY51" s="118">
        <f t="shared" si="57"/>
        <v>0</v>
      </c>
      <c r="CTZ51" s="118">
        <f t="shared" si="57"/>
        <v>0</v>
      </c>
      <c r="CUA51" s="118">
        <f t="shared" si="57"/>
        <v>0</v>
      </c>
      <c r="CUB51" s="118">
        <f t="shared" si="57"/>
        <v>0</v>
      </c>
      <c r="CUC51" s="118">
        <f t="shared" si="57"/>
        <v>0</v>
      </c>
      <c r="CUD51" s="118">
        <f t="shared" si="57"/>
        <v>0</v>
      </c>
      <c r="CUE51" s="118">
        <f t="shared" si="57"/>
        <v>0</v>
      </c>
      <c r="CUF51" s="118">
        <f t="shared" si="57"/>
        <v>0</v>
      </c>
      <c r="CUG51" s="118">
        <f t="shared" si="57"/>
        <v>0</v>
      </c>
      <c r="CUH51" s="118">
        <f t="shared" si="57"/>
        <v>0</v>
      </c>
      <c r="CUI51" s="118">
        <f t="shared" si="57"/>
        <v>0</v>
      </c>
      <c r="CUJ51" s="118">
        <f t="shared" si="57"/>
        <v>0</v>
      </c>
      <c r="CUK51" s="118">
        <f t="shared" si="57"/>
        <v>0</v>
      </c>
      <c r="CUL51" s="118">
        <f t="shared" si="57"/>
        <v>0</v>
      </c>
      <c r="CUM51" s="118">
        <f t="shared" si="57"/>
        <v>0</v>
      </c>
      <c r="CUN51" s="118">
        <f t="shared" si="57"/>
        <v>0</v>
      </c>
      <c r="CUO51" s="118">
        <f t="shared" si="57"/>
        <v>0</v>
      </c>
      <c r="CUP51" s="118">
        <f t="shared" si="57"/>
        <v>0</v>
      </c>
      <c r="CUQ51" s="118">
        <f t="shared" si="57"/>
        <v>0</v>
      </c>
      <c r="CUR51" s="118">
        <f t="shared" si="57"/>
        <v>0</v>
      </c>
      <c r="CUS51" s="118">
        <f t="shared" si="57"/>
        <v>0</v>
      </c>
      <c r="CUT51" s="118">
        <f t="shared" si="57"/>
        <v>0</v>
      </c>
      <c r="CUU51" s="118">
        <f t="shared" si="57"/>
        <v>0</v>
      </c>
      <c r="CUV51" s="118">
        <f t="shared" si="57"/>
        <v>0</v>
      </c>
      <c r="CUW51" s="118">
        <f t="shared" si="57"/>
        <v>0</v>
      </c>
      <c r="CUX51" s="118">
        <f t="shared" si="57"/>
        <v>0</v>
      </c>
      <c r="CUY51" s="118">
        <f t="shared" si="57"/>
        <v>0</v>
      </c>
      <c r="CUZ51" s="118">
        <f t="shared" si="57"/>
        <v>0</v>
      </c>
      <c r="CVA51" s="118">
        <f t="shared" si="57"/>
        <v>0</v>
      </c>
      <c r="CVB51" s="118">
        <f t="shared" si="57"/>
        <v>0</v>
      </c>
      <c r="CVC51" s="118">
        <f t="shared" si="57"/>
        <v>0</v>
      </c>
      <c r="CVD51" s="118">
        <f t="shared" si="57"/>
        <v>0</v>
      </c>
      <c r="CVE51" s="118">
        <f t="shared" si="57"/>
        <v>0</v>
      </c>
      <c r="CVF51" s="118">
        <f t="shared" si="57"/>
        <v>0</v>
      </c>
      <c r="CVG51" s="118">
        <f t="shared" si="57"/>
        <v>0</v>
      </c>
      <c r="CVH51" s="118">
        <f t="shared" si="57"/>
        <v>0</v>
      </c>
      <c r="CVI51" s="118">
        <f t="shared" si="57"/>
        <v>0</v>
      </c>
      <c r="CVJ51" s="118">
        <f t="shared" si="57"/>
        <v>0</v>
      </c>
      <c r="CVK51" s="118">
        <f t="shared" si="57"/>
        <v>0</v>
      </c>
      <c r="CVL51" s="118">
        <f t="shared" si="57"/>
        <v>0</v>
      </c>
      <c r="CVM51" s="118">
        <f t="shared" si="57"/>
        <v>0</v>
      </c>
      <c r="CVN51" s="118">
        <f t="shared" si="57"/>
        <v>0</v>
      </c>
      <c r="CVO51" s="118">
        <f t="shared" si="57"/>
        <v>0</v>
      </c>
      <c r="CVP51" s="118">
        <f t="shared" si="57"/>
        <v>0</v>
      </c>
      <c r="CVQ51" s="118">
        <f t="shared" si="57"/>
        <v>0</v>
      </c>
      <c r="CVR51" s="118">
        <f t="shared" si="57"/>
        <v>0</v>
      </c>
      <c r="CVS51" s="118">
        <f t="shared" si="57"/>
        <v>0</v>
      </c>
      <c r="CVT51" s="118">
        <f t="shared" si="57"/>
        <v>0</v>
      </c>
      <c r="CVU51" s="118">
        <f t="shared" si="57"/>
        <v>0</v>
      </c>
      <c r="CVV51" s="118">
        <f t="shared" si="57"/>
        <v>0</v>
      </c>
      <c r="CVW51" s="118">
        <f t="shared" si="57"/>
        <v>0</v>
      </c>
      <c r="CVX51" s="118">
        <f t="shared" si="57"/>
        <v>0</v>
      </c>
      <c r="CVY51" s="118">
        <f t="shared" si="57"/>
        <v>0</v>
      </c>
      <c r="CVZ51" s="118">
        <f t="shared" si="57"/>
        <v>0</v>
      </c>
      <c r="CWA51" s="118">
        <f t="shared" si="57"/>
        <v>0</v>
      </c>
      <c r="CWB51" s="118">
        <f t="shared" si="57"/>
        <v>0</v>
      </c>
      <c r="CWC51" s="118">
        <f t="shared" si="57"/>
        <v>0</v>
      </c>
      <c r="CWD51" s="118">
        <f t="shared" si="57"/>
        <v>0</v>
      </c>
      <c r="CWE51" s="118">
        <f t="shared" si="57"/>
        <v>0</v>
      </c>
      <c r="CWF51" s="118">
        <f t="shared" ref="CWF51:CYQ51" si="58">COUNTA(CWF5:CWF49)</f>
        <v>0</v>
      </c>
      <c r="CWG51" s="118">
        <f t="shared" si="58"/>
        <v>0</v>
      </c>
      <c r="CWH51" s="118">
        <f t="shared" si="58"/>
        <v>0</v>
      </c>
      <c r="CWI51" s="118">
        <f t="shared" si="58"/>
        <v>0</v>
      </c>
      <c r="CWJ51" s="118">
        <f t="shared" si="58"/>
        <v>0</v>
      </c>
      <c r="CWK51" s="118">
        <f t="shared" si="58"/>
        <v>0</v>
      </c>
      <c r="CWL51" s="118">
        <f t="shared" si="58"/>
        <v>0</v>
      </c>
      <c r="CWM51" s="118">
        <f t="shared" si="58"/>
        <v>0</v>
      </c>
      <c r="CWN51" s="118">
        <f t="shared" si="58"/>
        <v>0</v>
      </c>
      <c r="CWO51" s="118">
        <f t="shared" si="58"/>
        <v>0</v>
      </c>
      <c r="CWP51" s="118">
        <f t="shared" si="58"/>
        <v>0</v>
      </c>
      <c r="CWQ51" s="118">
        <f t="shared" si="58"/>
        <v>0</v>
      </c>
      <c r="CWR51" s="118">
        <f t="shared" si="58"/>
        <v>0</v>
      </c>
      <c r="CWS51" s="118">
        <f t="shared" si="58"/>
        <v>0</v>
      </c>
      <c r="CWT51" s="118">
        <f t="shared" si="58"/>
        <v>0</v>
      </c>
      <c r="CWU51" s="118">
        <f t="shared" si="58"/>
        <v>0</v>
      </c>
      <c r="CWV51" s="118">
        <f t="shared" si="58"/>
        <v>0</v>
      </c>
      <c r="CWW51" s="118">
        <f t="shared" si="58"/>
        <v>0</v>
      </c>
      <c r="CWX51" s="118">
        <f t="shared" si="58"/>
        <v>0</v>
      </c>
      <c r="CWY51" s="118">
        <f t="shared" si="58"/>
        <v>0</v>
      </c>
      <c r="CWZ51" s="118">
        <f t="shared" si="58"/>
        <v>0</v>
      </c>
      <c r="CXA51" s="118">
        <f t="shared" si="58"/>
        <v>0</v>
      </c>
      <c r="CXB51" s="118">
        <f t="shared" si="58"/>
        <v>0</v>
      </c>
      <c r="CXC51" s="118">
        <f t="shared" si="58"/>
        <v>0</v>
      </c>
      <c r="CXD51" s="118">
        <f t="shared" si="58"/>
        <v>0</v>
      </c>
      <c r="CXE51" s="118">
        <f t="shared" si="58"/>
        <v>0</v>
      </c>
      <c r="CXF51" s="118">
        <f t="shared" si="58"/>
        <v>0</v>
      </c>
      <c r="CXG51" s="118">
        <f t="shared" si="58"/>
        <v>0</v>
      </c>
      <c r="CXH51" s="118">
        <f t="shared" si="58"/>
        <v>0</v>
      </c>
      <c r="CXI51" s="118">
        <f t="shared" si="58"/>
        <v>0</v>
      </c>
      <c r="CXJ51" s="118">
        <f t="shared" si="58"/>
        <v>0</v>
      </c>
      <c r="CXK51" s="118">
        <f t="shared" si="58"/>
        <v>0</v>
      </c>
      <c r="CXL51" s="118">
        <f t="shared" si="58"/>
        <v>0</v>
      </c>
      <c r="CXM51" s="118">
        <f t="shared" si="58"/>
        <v>0</v>
      </c>
      <c r="CXN51" s="118">
        <f t="shared" si="58"/>
        <v>0</v>
      </c>
      <c r="CXO51" s="118">
        <f t="shared" si="58"/>
        <v>0</v>
      </c>
      <c r="CXP51" s="118">
        <f t="shared" si="58"/>
        <v>0</v>
      </c>
      <c r="CXQ51" s="118">
        <f t="shared" si="58"/>
        <v>0</v>
      </c>
      <c r="CXR51" s="118">
        <f t="shared" si="58"/>
        <v>0</v>
      </c>
      <c r="CXS51" s="118">
        <f t="shared" si="58"/>
        <v>0</v>
      </c>
      <c r="CXT51" s="118">
        <f t="shared" si="58"/>
        <v>0</v>
      </c>
      <c r="CXU51" s="118">
        <f t="shared" si="58"/>
        <v>0</v>
      </c>
      <c r="CXV51" s="118">
        <f t="shared" si="58"/>
        <v>0</v>
      </c>
      <c r="CXW51" s="118">
        <f t="shared" si="58"/>
        <v>0</v>
      </c>
      <c r="CXX51" s="118">
        <f t="shared" si="58"/>
        <v>0</v>
      </c>
      <c r="CXY51" s="118">
        <f t="shared" si="58"/>
        <v>0</v>
      </c>
      <c r="CXZ51" s="118">
        <f t="shared" si="58"/>
        <v>0</v>
      </c>
      <c r="CYA51" s="118">
        <f t="shared" si="58"/>
        <v>0</v>
      </c>
      <c r="CYB51" s="118">
        <f t="shared" si="58"/>
        <v>0</v>
      </c>
      <c r="CYC51" s="118">
        <f t="shared" si="58"/>
        <v>0</v>
      </c>
      <c r="CYD51" s="118">
        <f t="shared" si="58"/>
        <v>0</v>
      </c>
      <c r="CYE51" s="118">
        <f t="shared" si="58"/>
        <v>0</v>
      </c>
      <c r="CYF51" s="118">
        <f t="shared" si="58"/>
        <v>0</v>
      </c>
      <c r="CYG51" s="118">
        <f t="shared" si="58"/>
        <v>0</v>
      </c>
      <c r="CYH51" s="118">
        <f t="shared" si="58"/>
        <v>0</v>
      </c>
      <c r="CYI51" s="118">
        <f t="shared" si="58"/>
        <v>0</v>
      </c>
      <c r="CYJ51" s="118">
        <f t="shared" si="58"/>
        <v>0</v>
      </c>
      <c r="CYK51" s="118">
        <f t="shared" si="58"/>
        <v>0</v>
      </c>
      <c r="CYL51" s="118">
        <f t="shared" si="58"/>
        <v>0</v>
      </c>
      <c r="CYM51" s="118">
        <f t="shared" si="58"/>
        <v>0</v>
      </c>
      <c r="CYN51" s="118">
        <f t="shared" si="58"/>
        <v>0</v>
      </c>
      <c r="CYO51" s="118">
        <f t="shared" si="58"/>
        <v>0</v>
      </c>
      <c r="CYP51" s="118">
        <f t="shared" si="58"/>
        <v>0</v>
      </c>
      <c r="CYQ51" s="118">
        <f t="shared" si="58"/>
        <v>0</v>
      </c>
      <c r="CYR51" s="118">
        <f t="shared" ref="CYR51:DBC51" si="59">COUNTA(CYR5:CYR49)</f>
        <v>0</v>
      </c>
      <c r="CYS51" s="118">
        <f t="shared" si="59"/>
        <v>0</v>
      </c>
      <c r="CYT51" s="118">
        <f t="shared" si="59"/>
        <v>0</v>
      </c>
      <c r="CYU51" s="118">
        <f t="shared" si="59"/>
        <v>0</v>
      </c>
      <c r="CYV51" s="118">
        <f t="shared" si="59"/>
        <v>0</v>
      </c>
      <c r="CYW51" s="118">
        <f t="shared" si="59"/>
        <v>0</v>
      </c>
      <c r="CYX51" s="118">
        <f t="shared" si="59"/>
        <v>0</v>
      </c>
      <c r="CYY51" s="118">
        <f t="shared" si="59"/>
        <v>0</v>
      </c>
      <c r="CYZ51" s="118">
        <f t="shared" si="59"/>
        <v>0</v>
      </c>
      <c r="CZA51" s="118">
        <f t="shared" si="59"/>
        <v>0</v>
      </c>
      <c r="CZB51" s="118">
        <f t="shared" si="59"/>
        <v>0</v>
      </c>
      <c r="CZC51" s="118">
        <f t="shared" si="59"/>
        <v>0</v>
      </c>
      <c r="CZD51" s="118">
        <f t="shared" si="59"/>
        <v>0</v>
      </c>
      <c r="CZE51" s="118">
        <f t="shared" si="59"/>
        <v>0</v>
      </c>
      <c r="CZF51" s="118">
        <f t="shared" si="59"/>
        <v>0</v>
      </c>
      <c r="CZG51" s="118">
        <f t="shared" si="59"/>
        <v>0</v>
      </c>
      <c r="CZH51" s="118">
        <f t="shared" si="59"/>
        <v>0</v>
      </c>
      <c r="CZI51" s="118">
        <f t="shared" si="59"/>
        <v>0</v>
      </c>
      <c r="CZJ51" s="118">
        <f t="shared" si="59"/>
        <v>0</v>
      </c>
      <c r="CZK51" s="118">
        <f t="shared" si="59"/>
        <v>0</v>
      </c>
      <c r="CZL51" s="118">
        <f t="shared" si="59"/>
        <v>0</v>
      </c>
      <c r="CZM51" s="118">
        <f t="shared" si="59"/>
        <v>0</v>
      </c>
      <c r="CZN51" s="118">
        <f t="shared" si="59"/>
        <v>0</v>
      </c>
      <c r="CZO51" s="118">
        <f t="shared" si="59"/>
        <v>0</v>
      </c>
      <c r="CZP51" s="118">
        <f t="shared" si="59"/>
        <v>0</v>
      </c>
      <c r="CZQ51" s="118">
        <f t="shared" si="59"/>
        <v>0</v>
      </c>
      <c r="CZR51" s="118">
        <f t="shared" si="59"/>
        <v>0</v>
      </c>
      <c r="CZS51" s="118">
        <f t="shared" si="59"/>
        <v>0</v>
      </c>
      <c r="CZT51" s="118">
        <f t="shared" si="59"/>
        <v>0</v>
      </c>
      <c r="CZU51" s="118">
        <f t="shared" si="59"/>
        <v>0</v>
      </c>
      <c r="CZV51" s="118">
        <f t="shared" si="59"/>
        <v>0</v>
      </c>
      <c r="CZW51" s="118">
        <f t="shared" si="59"/>
        <v>0</v>
      </c>
      <c r="CZX51" s="118">
        <f t="shared" si="59"/>
        <v>0</v>
      </c>
      <c r="CZY51" s="118">
        <f t="shared" si="59"/>
        <v>0</v>
      </c>
      <c r="CZZ51" s="118">
        <f t="shared" si="59"/>
        <v>0</v>
      </c>
      <c r="DAA51" s="118">
        <f t="shared" si="59"/>
        <v>0</v>
      </c>
      <c r="DAB51" s="118">
        <f t="shared" si="59"/>
        <v>0</v>
      </c>
      <c r="DAC51" s="118">
        <f t="shared" si="59"/>
        <v>0</v>
      </c>
      <c r="DAD51" s="118">
        <f t="shared" si="59"/>
        <v>0</v>
      </c>
      <c r="DAE51" s="118">
        <f t="shared" si="59"/>
        <v>0</v>
      </c>
      <c r="DAF51" s="118">
        <f t="shared" si="59"/>
        <v>0</v>
      </c>
      <c r="DAG51" s="118">
        <f t="shared" si="59"/>
        <v>0</v>
      </c>
      <c r="DAH51" s="118">
        <f t="shared" si="59"/>
        <v>0</v>
      </c>
      <c r="DAI51" s="118">
        <f t="shared" si="59"/>
        <v>0</v>
      </c>
      <c r="DAJ51" s="118">
        <f t="shared" si="59"/>
        <v>0</v>
      </c>
      <c r="DAK51" s="118">
        <f t="shared" si="59"/>
        <v>0</v>
      </c>
      <c r="DAL51" s="118">
        <f t="shared" si="59"/>
        <v>0</v>
      </c>
      <c r="DAM51" s="118">
        <f t="shared" si="59"/>
        <v>0</v>
      </c>
      <c r="DAN51" s="118">
        <f t="shared" si="59"/>
        <v>0</v>
      </c>
      <c r="DAO51" s="118">
        <f t="shared" si="59"/>
        <v>0</v>
      </c>
      <c r="DAP51" s="118">
        <f t="shared" si="59"/>
        <v>0</v>
      </c>
      <c r="DAQ51" s="118">
        <f t="shared" si="59"/>
        <v>0</v>
      </c>
      <c r="DAR51" s="118">
        <f t="shared" si="59"/>
        <v>0</v>
      </c>
      <c r="DAS51" s="118">
        <f t="shared" si="59"/>
        <v>0</v>
      </c>
      <c r="DAT51" s="118">
        <f t="shared" si="59"/>
        <v>0</v>
      </c>
      <c r="DAU51" s="118">
        <f t="shared" si="59"/>
        <v>0</v>
      </c>
      <c r="DAV51" s="118">
        <f t="shared" si="59"/>
        <v>0</v>
      </c>
      <c r="DAW51" s="118">
        <f t="shared" si="59"/>
        <v>0</v>
      </c>
      <c r="DAX51" s="118">
        <f t="shared" si="59"/>
        <v>0</v>
      </c>
      <c r="DAY51" s="118">
        <f t="shared" si="59"/>
        <v>0</v>
      </c>
      <c r="DAZ51" s="118">
        <f t="shared" si="59"/>
        <v>0</v>
      </c>
      <c r="DBA51" s="118">
        <f t="shared" si="59"/>
        <v>0</v>
      </c>
      <c r="DBB51" s="118">
        <f t="shared" si="59"/>
        <v>0</v>
      </c>
      <c r="DBC51" s="118">
        <f t="shared" si="59"/>
        <v>0</v>
      </c>
      <c r="DBD51" s="118">
        <f t="shared" ref="DBD51:DDO51" si="60">COUNTA(DBD5:DBD49)</f>
        <v>0</v>
      </c>
      <c r="DBE51" s="118">
        <f t="shared" si="60"/>
        <v>0</v>
      </c>
      <c r="DBF51" s="118">
        <f t="shared" si="60"/>
        <v>0</v>
      </c>
      <c r="DBG51" s="118">
        <f t="shared" si="60"/>
        <v>0</v>
      </c>
      <c r="DBH51" s="118">
        <f t="shared" si="60"/>
        <v>0</v>
      </c>
      <c r="DBI51" s="118">
        <f t="shared" si="60"/>
        <v>0</v>
      </c>
      <c r="DBJ51" s="118">
        <f t="shared" si="60"/>
        <v>0</v>
      </c>
      <c r="DBK51" s="118">
        <f t="shared" si="60"/>
        <v>0</v>
      </c>
      <c r="DBL51" s="118">
        <f t="shared" si="60"/>
        <v>0</v>
      </c>
      <c r="DBM51" s="118">
        <f t="shared" si="60"/>
        <v>0</v>
      </c>
      <c r="DBN51" s="118">
        <f t="shared" si="60"/>
        <v>0</v>
      </c>
      <c r="DBO51" s="118">
        <f t="shared" si="60"/>
        <v>0</v>
      </c>
      <c r="DBP51" s="118">
        <f t="shared" si="60"/>
        <v>0</v>
      </c>
      <c r="DBQ51" s="118">
        <f t="shared" si="60"/>
        <v>0</v>
      </c>
      <c r="DBR51" s="118">
        <f t="shared" si="60"/>
        <v>0</v>
      </c>
      <c r="DBS51" s="118">
        <f t="shared" si="60"/>
        <v>0</v>
      </c>
      <c r="DBT51" s="118">
        <f t="shared" si="60"/>
        <v>0</v>
      </c>
      <c r="DBU51" s="118">
        <f t="shared" si="60"/>
        <v>0</v>
      </c>
      <c r="DBV51" s="118">
        <f t="shared" si="60"/>
        <v>0</v>
      </c>
      <c r="DBW51" s="118">
        <f t="shared" si="60"/>
        <v>0</v>
      </c>
      <c r="DBX51" s="118">
        <f t="shared" si="60"/>
        <v>0</v>
      </c>
      <c r="DBY51" s="118">
        <f t="shared" si="60"/>
        <v>0</v>
      </c>
      <c r="DBZ51" s="118">
        <f t="shared" si="60"/>
        <v>0</v>
      </c>
      <c r="DCA51" s="118">
        <f t="shared" si="60"/>
        <v>0</v>
      </c>
      <c r="DCB51" s="118">
        <f t="shared" si="60"/>
        <v>0</v>
      </c>
      <c r="DCC51" s="118">
        <f t="shared" si="60"/>
        <v>0</v>
      </c>
      <c r="DCD51" s="118">
        <f t="shared" si="60"/>
        <v>0</v>
      </c>
      <c r="DCE51" s="118">
        <f t="shared" si="60"/>
        <v>0</v>
      </c>
      <c r="DCF51" s="118">
        <f t="shared" si="60"/>
        <v>0</v>
      </c>
      <c r="DCG51" s="118">
        <f t="shared" si="60"/>
        <v>0</v>
      </c>
      <c r="DCH51" s="118">
        <f t="shared" si="60"/>
        <v>0</v>
      </c>
      <c r="DCI51" s="118">
        <f t="shared" si="60"/>
        <v>0</v>
      </c>
      <c r="DCJ51" s="118">
        <f t="shared" si="60"/>
        <v>0</v>
      </c>
      <c r="DCK51" s="118">
        <f t="shared" si="60"/>
        <v>0</v>
      </c>
      <c r="DCL51" s="118">
        <f t="shared" si="60"/>
        <v>0</v>
      </c>
      <c r="DCM51" s="118">
        <f t="shared" si="60"/>
        <v>0</v>
      </c>
      <c r="DCN51" s="118">
        <f t="shared" si="60"/>
        <v>0</v>
      </c>
      <c r="DCO51" s="118">
        <f t="shared" si="60"/>
        <v>0</v>
      </c>
      <c r="DCP51" s="118">
        <f t="shared" si="60"/>
        <v>0</v>
      </c>
      <c r="DCQ51" s="118">
        <f t="shared" si="60"/>
        <v>0</v>
      </c>
      <c r="DCR51" s="118">
        <f t="shared" si="60"/>
        <v>0</v>
      </c>
      <c r="DCS51" s="118">
        <f t="shared" si="60"/>
        <v>0</v>
      </c>
      <c r="DCT51" s="118">
        <f t="shared" si="60"/>
        <v>0</v>
      </c>
      <c r="DCU51" s="118">
        <f t="shared" si="60"/>
        <v>0</v>
      </c>
      <c r="DCV51" s="118">
        <f t="shared" si="60"/>
        <v>0</v>
      </c>
      <c r="DCW51" s="118">
        <f t="shared" si="60"/>
        <v>0</v>
      </c>
      <c r="DCX51" s="118">
        <f t="shared" si="60"/>
        <v>0</v>
      </c>
      <c r="DCY51" s="118">
        <f t="shared" si="60"/>
        <v>0</v>
      </c>
      <c r="DCZ51" s="118">
        <f t="shared" si="60"/>
        <v>0</v>
      </c>
      <c r="DDA51" s="118">
        <f t="shared" si="60"/>
        <v>0</v>
      </c>
      <c r="DDB51" s="118">
        <f t="shared" si="60"/>
        <v>0</v>
      </c>
      <c r="DDC51" s="118">
        <f t="shared" si="60"/>
        <v>0</v>
      </c>
      <c r="DDD51" s="118">
        <f t="shared" si="60"/>
        <v>0</v>
      </c>
      <c r="DDE51" s="118">
        <f t="shared" si="60"/>
        <v>0</v>
      </c>
      <c r="DDF51" s="118">
        <f t="shared" si="60"/>
        <v>0</v>
      </c>
      <c r="DDG51" s="118">
        <f t="shared" si="60"/>
        <v>0</v>
      </c>
      <c r="DDH51" s="118">
        <f t="shared" si="60"/>
        <v>0</v>
      </c>
      <c r="DDI51" s="118">
        <f t="shared" si="60"/>
        <v>0</v>
      </c>
      <c r="DDJ51" s="118">
        <f t="shared" si="60"/>
        <v>0</v>
      </c>
      <c r="DDK51" s="118">
        <f t="shared" si="60"/>
        <v>0</v>
      </c>
      <c r="DDL51" s="118">
        <f t="shared" si="60"/>
        <v>0</v>
      </c>
      <c r="DDM51" s="118">
        <f t="shared" si="60"/>
        <v>0</v>
      </c>
      <c r="DDN51" s="118">
        <f t="shared" si="60"/>
        <v>0</v>
      </c>
      <c r="DDO51" s="118">
        <f t="shared" si="60"/>
        <v>0</v>
      </c>
      <c r="DDP51" s="118">
        <f t="shared" ref="DDP51:DGA51" si="61">COUNTA(DDP5:DDP49)</f>
        <v>0</v>
      </c>
      <c r="DDQ51" s="118">
        <f t="shared" si="61"/>
        <v>0</v>
      </c>
      <c r="DDR51" s="118">
        <f t="shared" si="61"/>
        <v>0</v>
      </c>
      <c r="DDS51" s="118">
        <f t="shared" si="61"/>
        <v>0</v>
      </c>
      <c r="DDT51" s="118">
        <f t="shared" si="61"/>
        <v>0</v>
      </c>
      <c r="DDU51" s="118">
        <f t="shared" si="61"/>
        <v>0</v>
      </c>
      <c r="DDV51" s="118">
        <f t="shared" si="61"/>
        <v>0</v>
      </c>
      <c r="DDW51" s="118">
        <f t="shared" si="61"/>
        <v>0</v>
      </c>
      <c r="DDX51" s="118">
        <f t="shared" si="61"/>
        <v>0</v>
      </c>
      <c r="DDY51" s="118">
        <f t="shared" si="61"/>
        <v>0</v>
      </c>
      <c r="DDZ51" s="118">
        <f t="shared" si="61"/>
        <v>0</v>
      </c>
      <c r="DEA51" s="118">
        <f t="shared" si="61"/>
        <v>0</v>
      </c>
      <c r="DEB51" s="118">
        <f t="shared" si="61"/>
        <v>0</v>
      </c>
      <c r="DEC51" s="118">
        <f t="shared" si="61"/>
        <v>0</v>
      </c>
      <c r="DED51" s="118">
        <f t="shared" si="61"/>
        <v>0</v>
      </c>
      <c r="DEE51" s="118">
        <f t="shared" si="61"/>
        <v>0</v>
      </c>
      <c r="DEF51" s="118">
        <f t="shared" si="61"/>
        <v>0</v>
      </c>
      <c r="DEG51" s="118">
        <f t="shared" si="61"/>
        <v>0</v>
      </c>
      <c r="DEH51" s="118">
        <f t="shared" si="61"/>
        <v>0</v>
      </c>
      <c r="DEI51" s="118">
        <f t="shared" si="61"/>
        <v>0</v>
      </c>
      <c r="DEJ51" s="118">
        <f t="shared" si="61"/>
        <v>0</v>
      </c>
      <c r="DEK51" s="118">
        <f t="shared" si="61"/>
        <v>0</v>
      </c>
      <c r="DEL51" s="118">
        <f t="shared" si="61"/>
        <v>0</v>
      </c>
      <c r="DEM51" s="118">
        <f t="shared" si="61"/>
        <v>0</v>
      </c>
      <c r="DEN51" s="118">
        <f t="shared" si="61"/>
        <v>0</v>
      </c>
      <c r="DEO51" s="118">
        <f t="shared" si="61"/>
        <v>0</v>
      </c>
      <c r="DEP51" s="118">
        <f t="shared" si="61"/>
        <v>0</v>
      </c>
      <c r="DEQ51" s="118">
        <f t="shared" si="61"/>
        <v>0</v>
      </c>
      <c r="DER51" s="118">
        <f t="shared" si="61"/>
        <v>0</v>
      </c>
      <c r="DES51" s="118">
        <f t="shared" si="61"/>
        <v>0</v>
      </c>
      <c r="DET51" s="118">
        <f t="shared" si="61"/>
        <v>0</v>
      </c>
      <c r="DEU51" s="118">
        <f t="shared" si="61"/>
        <v>0</v>
      </c>
      <c r="DEV51" s="118">
        <f t="shared" si="61"/>
        <v>0</v>
      </c>
      <c r="DEW51" s="118">
        <f t="shared" si="61"/>
        <v>0</v>
      </c>
      <c r="DEX51" s="118">
        <f t="shared" si="61"/>
        <v>0</v>
      </c>
      <c r="DEY51" s="118">
        <f t="shared" si="61"/>
        <v>0</v>
      </c>
      <c r="DEZ51" s="118">
        <f t="shared" si="61"/>
        <v>0</v>
      </c>
      <c r="DFA51" s="118">
        <f t="shared" si="61"/>
        <v>0</v>
      </c>
      <c r="DFB51" s="118">
        <f t="shared" si="61"/>
        <v>0</v>
      </c>
      <c r="DFC51" s="118">
        <f t="shared" si="61"/>
        <v>0</v>
      </c>
      <c r="DFD51" s="118">
        <f t="shared" si="61"/>
        <v>0</v>
      </c>
      <c r="DFE51" s="118">
        <f t="shared" si="61"/>
        <v>0</v>
      </c>
      <c r="DFF51" s="118">
        <f t="shared" si="61"/>
        <v>0</v>
      </c>
      <c r="DFG51" s="118">
        <f t="shared" si="61"/>
        <v>0</v>
      </c>
      <c r="DFH51" s="118">
        <f t="shared" si="61"/>
        <v>0</v>
      </c>
      <c r="DFI51" s="118">
        <f t="shared" si="61"/>
        <v>0</v>
      </c>
      <c r="DFJ51" s="118">
        <f t="shared" si="61"/>
        <v>0</v>
      </c>
      <c r="DFK51" s="118">
        <f t="shared" si="61"/>
        <v>0</v>
      </c>
      <c r="DFL51" s="118">
        <f t="shared" si="61"/>
        <v>0</v>
      </c>
      <c r="DFM51" s="118">
        <f t="shared" si="61"/>
        <v>0</v>
      </c>
      <c r="DFN51" s="118">
        <f t="shared" si="61"/>
        <v>0</v>
      </c>
      <c r="DFO51" s="118">
        <f t="shared" si="61"/>
        <v>0</v>
      </c>
      <c r="DFP51" s="118">
        <f t="shared" si="61"/>
        <v>0</v>
      </c>
      <c r="DFQ51" s="118">
        <f t="shared" si="61"/>
        <v>0</v>
      </c>
      <c r="DFR51" s="118">
        <f t="shared" si="61"/>
        <v>0</v>
      </c>
      <c r="DFS51" s="118">
        <f t="shared" si="61"/>
        <v>0</v>
      </c>
      <c r="DFT51" s="118">
        <f t="shared" si="61"/>
        <v>0</v>
      </c>
      <c r="DFU51" s="118">
        <f t="shared" si="61"/>
        <v>0</v>
      </c>
      <c r="DFV51" s="118">
        <f t="shared" si="61"/>
        <v>0</v>
      </c>
      <c r="DFW51" s="118">
        <f t="shared" si="61"/>
        <v>0</v>
      </c>
      <c r="DFX51" s="118">
        <f t="shared" si="61"/>
        <v>0</v>
      </c>
      <c r="DFY51" s="118">
        <f t="shared" si="61"/>
        <v>0</v>
      </c>
      <c r="DFZ51" s="118">
        <f t="shared" si="61"/>
        <v>0</v>
      </c>
      <c r="DGA51" s="118">
        <f t="shared" si="61"/>
        <v>0</v>
      </c>
      <c r="DGB51" s="118">
        <f t="shared" ref="DGB51:DIM51" si="62">COUNTA(DGB5:DGB49)</f>
        <v>0</v>
      </c>
      <c r="DGC51" s="118">
        <f t="shared" si="62"/>
        <v>0</v>
      </c>
      <c r="DGD51" s="118">
        <f t="shared" si="62"/>
        <v>0</v>
      </c>
      <c r="DGE51" s="118">
        <f t="shared" si="62"/>
        <v>0</v>
      </c>
      <c r="DGF51" s="118">
        <f t="shared" si="62"/>
        <v>0</v>
      </c>
      <c r="DGG51" s="118">
        <f t="shared" si="62"/>
        <v>0</v>
      </c>
      <c r="DGH51" s="118">
        <f t="shared" si="62"/>
        <v>0</v>
      </c>
      <c r="DGI51" s="118">
        <f t="shared" si="62"/>
        <v>0</v>
      </c>
      <c r="DGJ51" s="118">
        <f t="shared" si="62"/>
        <v>0</v>
      </c>
      <c r="DGK51" s="118">
        <f t="shared" si="62"/>
        <v>0</v>
      </c>
      <c r="DGL51" s="118">
        <f t="shared" si="62"/>
        <v>0</v>
      </c>
      <c r="DGM51" s="118">
        <f t="shared" si="62"/>
        <v>0</v>
      </c>
      <c r="DGN51" s="118">
        <f t="shared" si="62"/>
        <v>0</v>
      </c>
      <c r="DGO51" s="118">
        <f t="shared" si="62"/>
        <v>0</v>
      </c>
      <c r="DGP51" s="118">
        <f t="shared" si="62"/>
        <v>0</v>
      </c>
      <c r="DGQ51" s="118">
        <f t="shared" si="62"/>
        <v>0</v>
      </c>
      <c r="DGR51" s="118">
        <f t="shared" si="62"/>
        <v>0</v>
      </c>
      <c r="DGS51" s="118">
        <f t="shared" si="62"/>
        <v>0</v>
      </c>
      <c r="DGT51" s="118">
        <f t="shared" si="62"/>
        <v>0</v>
      </c>
      <c r="DGU51" s="118">
        <f t="shared" si="62"/>
        <v>0</v>
      </c>
      <c r="DGV51" s="118">
        <f t="shared" si="62"/>
        <v>0</v>
      </c>
      <c r="DGW51" s="118">
        <f t="shared" si="62"/>
        <v>0</v>
      </c>
      <c r="DGX51" s="118">
        <f t="shared" si="62"/>
        <v>0</v>
      </c>
      <c r="DGY51" s="118">
        <f t="shared" si="62"/>
        <v>0</v>
      </c>
      <c r="DGZ51" s="118">
        <f t="shared" si="62"/>
        <v>0</v>
      </c>
      <c r="DHA51" s="118">
        <f t="shared" si="62"/>
        <v>0</v>
      </c>
      <c r="DHB51" s="118">
        <f t="shared" si="62"/>
        <v>0</v>
      </c>
      <c r="DHC51" s="118">
        <f t="shared" si="62"/>
        <v>0</v>
      </c>
      <c r="DHD51" s="118">
        <f t="shared" si="62"/>
        <v>0</v>
      </c>
      <c r="DHE51" s="118">
        <f t="shared" si="62"/>
        <v>0</v>
      </c>
      <c r="DHF51" s="118">
        <f t="shared" si="62"/>
        <v>0</v>
      </c>
      <c r="DHG51" s="118">
        <f t="shared" si="62"/>
        <v>0</v>
      </c>
      <c r="DHH51" s="118">
        <f t="shared" si="62"/>
        <v>0</v>
      </c>
      <c r="DHI51" s="118">
        <f t="shared" si="62"/>
        <v>0</v>
      </c>
      <c r="DHJ51" s="118">
        <f t="shared" si="62"/>
        <v>0</v>
      </c>
      <c r="DHK51" s="118">
        <f t="shared" si="62"/>
        <v>0</v>
      </c>
      <c r="DHL51" s="118">
        <f t="shared" si="62"/>
        <v>0</v>
      </c>
      <c r="DHM51" s="118">
        <f t="shared" si="62"/>
        <v>0</v>
      </c>
      <c r="DHN51" s="118">
        <f t="shared" si="62"/>
        <v>0</v>
      </c>
      <c r="DHO51" s="118">
        <f t="shared" si="62"/>
        <v>0</v>
      </c>
      <c r="DHP51" s="118">
        <f t="shared" si="62"/>
        <v>0</v>
      </c>
      <c r="DHQ51" s="118">
        <f t="shared" si="62"/>
        <v>0</v>
      </c>
      <c r="DHR51" s="118">
        <f t="shared" si="62"/>
        <v>0</v>
      </c>
      <c r="DHS51" s="118">
        <f t="shared" si="62"/>
        <v>0</v>
      </c>
      <c r="DHT51" s="118">
        <f t="shared" si="62"/>
        <v>0</v>
      </c>
      <c r="DHU51" s="118">
        <f t="shared" si="62"/>
        <v>0</v>
      </c>
      <c r="DHV51" s="118">
        <f t="shared" si="62"/>
        <v>0</v>
      </c>
      <c r="DHW51" s="118">
        <f t="shared" si="62"/>
        <v>0</v>
      </c>
      <c r="DHX51" s="118">
        <f t="shared" si="62"/>
        <v>0</v>
      </c>
      <c r="DHY51" s="118">
        <f t="shared" si="62"/>
        <v>0</v>
      </c>
      <c r="DHZ51" s="118">
        <f t="shared" si="62"/>
        <v>0</v>
      </c>
      <c r="DIA51" s="118">
        <f t="shared" si="62"/>
        <v>0</v>
      </c>
      <c r="DIB51" s="118">
        <f t="shared" si="62"/>
        <v>0</v>
      </c>
      <c r="DIC51" s="118">
        <f t="shared" si="62"/>
        <v>0</v>
      </c>
      <c r="DID51" s="118">
        <f t="shared" si="62"/>
        <v>0</v>
      </c>
      <c r="DIE51" s="118">
        <f t="shared" si="62"/>
        <v>0</v>
      </c>
      <c r="DIF51" s="118">
        <f t="shared" si="62"/>
        <v>0</v>
      </c>
      <c r="DIG51" s="118">
        <f t="shared" si="62"/>
        <v>0</v>
      </c>
      <c r="DIH51" s="118">
        <f t="shared" si="62"/>
        <v>0</v>
      </c>
      <c r="DII51" s="118">
        <f t="shared" si="62"/>
        <v>0</v>
      </c>
      <c r="DIJ51" s="118">
        <f t="shared" si="62"/>
        <v>0</v>
      </c>
      <c r="DIK51" s="118">
        <f t="shared" si="62"/>
        <v>0</v>
      </c>
      <c r="DIL51" s="118">
        <f t="shared" si="62"/>
        <v>0</v>
      </c>
      <c r="DIM51" s="118">
        <f t="shared" si="62"/>
        <v>0</v>
      </c>
      <c r="DIN51" s="118">
        <f t="shared" ref="DIN51:DKY51" si="63">COUNTA(DIN5:DIN49)</f>
        <v>0</v>
      </c>
      <c r="DIO51" s="118">
        <f t="shared" si="63"/>
        <v>0</v>
      </c>
      <c r="DIP51" s="118">
        <f t="shared" si="63"/>
        <v>0</v>
      </c>
      <c r="DIQ51" s="118">
        <f t="shared" si="63"/>
        <v>0</v>
      </c>
      <c r="DIR51" s="118">
        <f t="shared" si="63"/>
        <v>0</v>
      </c>
      <c r="DIS51" s="118">
        <f t="shared" si="63"/>
        <v>0</v>
      </c>
      <c r="DIT51" s="118">
        <f t="shared" si="63"/>
        <v>0</v>
      </c>
      <c r="DIU51" s="118">
        <f t="shared" si="63"/>
        <v>0</v>
      </c>
      <c r="DIV51" s="118">
        <f t="shared" si="63"/>
        <v>0</v>
      </c>
      <c r="DIW51" s="118">
        <f t="shared" si="63"/>
        <v>0</v>
      </c>
      <c r="DIX51" s="118">
        <f t="shared" si="63"/>
        <v>0</v>
      </c>
      <c r="DIY51" s="118">
        <f t="shared" si="63"/>
        <v>0</v>
      </c>
      <c r="DIZ51" s="118">
        <f t="shared" si="63"/>
        <v>0</v>
      </c>
      <c r="DJA51" s="118">
        <f t="shared" si="63"/>
        <v>0</v>
      </c>
      <c r="DJB51" s="118">
        <f t="shared" si="63"/>
        <v>0</v>
      </c>
      <c r="DJC51" s="118">
        <f t="shared" si="63"/>
        <v>0</v>
      </c>
      <c r="DJD51" s="118">
        <f t="shared" si="63"/>
        <v>0</v>
      </c>
      <c r="DJE51" s="118">
        <f t="shared" si="63"/>
        <v>0</v>
      </c>
      <c r="DJF51" s="118">
        <f t="shared" si="63"/>
        <v>0</v>
      </c>
      <c r="DJG51" s="118">
        <f t="shared" si="63"/>
        <v>0</v>
      </c>
      <c r="DJH51" s="118">
        <f t="shared" si="63"/>
        <v>0</v>
      </c>
      <c r="DJI51" s="118">
        <f t="shared" si="63"/>
        <v>0</v>
      </c>
      <c r="DJJ51" s="118">
        <f t="shared" si="63"/>
        <v>0</v>
      </c>
      <c r="DJK51" s="118">
        <f t="shared" si="63"/>
        <v>0</v>
      </c>
      <c r="DJL51" s="118">
        <f t="shared" si="63"/>
        <v>0</v>
      </c>
      <c r="DJM51" s="118">
        <f t="shared" si="63"/>
        <v>0</v>
      </c>
      <c r="DJN51" s="118">
        <f t="shared" si="63"/>
        <v>0</v>
      </c>
      <c r="DJO51" s="118">
        <f t="shared" si="63"/>
        <v>0</v>
      </c>
      <c r="DJP51" s="118">
        <f t="shared" si="63"/>
        <v>0</v>
      </c>
      <c r="DJQ51" s="118">
        <f t="shared" si="63"/>
        <v>0</v>
      </c>
      <c r="DJR51" s="118">
        <f t="shared" si="63"/>
        <v>0</v>
      </c>
      <c r="DJS51" s="118">
        <f t="shared" si="63"/>
        <v>0</v>
      </c>
      <c r="DJT51" s="118">
        <f t="shared" si="63"/>
        <v>0</v>
      </c>
      <c r="DJU51" s="118">
        <f t="shared" si="63"/>
        <v>0</v>
      </c>
      <c r="DJV51" s="118">
        <f t="shared" si="63"/>
        <v>0</v>
      </c>
      <c r="DJW51" s="118">
        <f t="shared" si="63"/>
        <v>0</v>
      </c>
      <c r="DJX51" s="118">
        <f t="shared" si="63"/>
        <v>0</v>
      </c>
      <c r="DJY51" s="118">
        <f t="shared" si="63"/>
        <v>0</v>
      </c>
      <c r="DJZ51" s="118">
        <f t="shared" si="63"/>
        <v>0</v>
      </c>
      <c r="DKA51" s="118">
        <f t="shared" si="63"/>
        <v>0</v>
      </c>
      <c r="DKB51" s="118">
        <f t="shared" si="63"/>
        <v>0</v>
      </c>
      <c r="DKC51" s="118">
        <f t="shared" si="63"/>
        <v>0</v>
      </c>
      <c r="DKD51" s="118">
        <f t="shared" si="63"/>
        <v>0</v>
      </c>
      <c r="DKE51" s="118">
        <f t="shared" si="63"/>
        <v>0</v>
      </c>
      <c r="DKF51" s="118">
        <f t="shared" si="63"/>
        <v>0</v>
      </c>
      <c r="DKG51" s="118">
        <f t="shared" si="63"/>
        <v>0</v>
      </c>
      <c r="DKH51" s="118">
        <f t="shared" si="63"/>
        <v>0</v>
      </c>
      <c r="DKI51" s="118">
        <f t="shared" si="63"/>
        <v>0</v>
      </c>
      <c r="DKJ51" s="118">
        <f t="shared" si="63"/>
        <v>0</v>
      </c>
      <c r="DKK51" s="118">
        <f t="shared" si="63"/>
        <v>0</v>
      </c>
      <c r="DKL51" s="118">
        <f t="shared" si="63"/>
        <v>0</v>
      </c>
      <c r="DKM51" s="118">
        <f t="shared" si="63"/>
        <v>0</v>
      </c>
      <c r="DKN51" s="118">
        <f t="shared" si="63"/>
        <v>0</v>
      </c>
      <c r="DKO51" s="118">
        <f t="shared" si="63"/>
        <v>0</v>
      </c>
      <c r="DKP51" s="118">
        <f t="shared" si="63"/>
        <v>0</v>
      </c>
      <c r="DKQ51" s="118">
        <f t="shared" si="63"/>
        <v>0</v>
      </c>
      <c r="DKR51" s="118">
        <f t="shared" si="63"/>
        <v>0</v>
      </c>
      <c r="DKS51" s="118">
        <f t="shared" si="63"/>
        <v>0</v>
      </c>
      <c r="DKT51" s="118">
        <f t="shared" si="63"/>
        <v>0</v>
      </c>
      <c r="DKU51" s="118">
        <f t="shared" si="63"/>
        <v>0</v>
      </c>
      <c r="DKV51" s="118">
        <f t="shared" si="63"/>
        <v>0</v>
      </c>
      <c r="DKW51" s="118">
        <f t="shared" si="63"/>
        <v>0</v>
      </c>
      <c r="DKX51" s="118">
        <f t="shared" si="63"/>
        <v>0</v>
      </c>
      <c r="DKY51" s="118">
        <f t="shared" si="63"/>
        <v>0</v>
      </c>
      <c r="DKZ51" s="118">
        <f t="shared" ref="DKZ51:DNK51" si="64">COUNTA(DKZ5:DKZ49)</f>
        <v>0</v>
      </c>
      <c r="DLA51" s="118">
        <f t="shared" si="64"/>
        <v>0</v>
      </c>
      <c r="DLB51" s="118">
        <f t="shared" si="64"/>
        <v>0</v>
      </c>
      <c r="DLC51" s="118">
        <f t="shared" si="64"/>
        <v>0</v>
      </c>
      <c r="DLD51" s="118">
        <f t="shared" si="64"/>
        <v>0</v>
      </c>
      <c r="DLE51" s="118">
        <f t="shared" si="64"/>
        <v>0</v>
      </c>
      <c r="DLF51" s="118">
        <f t="shared" si="64"/>
        <v>0</v>
      </c>
      <c r="DLG51" s="118">
        <f t="shared" si="64"/>
        <v>0</v>
      </c>
      <c r="DLH51" s="118">
        <f t="shared" si="64"/>
        <v>0</v>
      </c>
      <c r="DLI51" s="118">
        <f t="shared" si="64"/>
        <v>0</v>
      </c>
      <c r="DLJ51" s="118">
        <f t="shared" si="64"/>
        <v>0</v>
      </c>
      <c r="DLK51" s="118">
        <f t="shared" si="64"/>
        <v>0</v>
      </c>
      <c r="DLL51" s="118">
        <f t="shared" si="64"/>
        <v>0</v>
      </c>
      <c r="DLM51" s="118">
        <f t="shared" si="64"/>
        <v>0</v>
      </c>
      <c r="DLN51" s="118">
        <f t="shared" si="64"/>
        <v>0</v>
      </c>
      <c r="DLO51" s="118">
        <f t="shared" si="64"/>
        <v>0</v>
      </c>
      <c r="DLP51" s="118">
        <f t="shared" si="64"/>
        <v>0</v>
      </c>
      <c r="DLQ51" s="118">
        <f t="shared" si="64"/>
        <v>0</v>
      </c>
      <c r="DLR51" s="118">
        <f t="shared" si="64"/>
        <v>0</v>
      </c>
      <c r="DLS51" s="118">
        <f t="shared" si="64"/>
        <v>0</v>
      </c>
      <c r="DLT51" s="118">
        <f t="shared" si="64"/>
        <v>0</v>
      </c>
      <c r="DLU51" s="118">
        <f t="shared" si="64"/>
        <v>0</v>
      </c>
      <c r="DLV51" s="118">
        <f t="shared" si="64"/>
        <v>0</v>
      </c>
      <c r="DLW51" s="118">
        <f t="shared" si="64"/>
        <v>0</v>
      </c>
      <c r="DLX51" s="118">
        <f t="shared" si="64"/>
        <v>0</v>
      </c>
      <c r="DLY51" s="118">
        <f t="shared" si="64"/>
        <v>0</v>
      </c>
      <c r="DLZ51" s="118">
        <f t="shared" si="64"/>
        <v>0</v>
      </c>
      <c r="DMA51" s="118">
        <f t="shared" si="64"/>
        <v>0</v>
      </c>
      <c r="DMB51" s="118">
        <f t="shared" si="64"/>
        <v>0</v>
      </c>
      <c r="DMC51" s="118">
        <f t="shared" si="64"/>
        <v>0</v>
      </c>
      <c r="DMD51" s="118">
        <f t="shared" si="64"/>
        <v>0</v>
      </c>
      <c r="DME51" s="118">
        <f t="shared" si="64"/>
        <v>0</v>
      </c>
      <c r="DMF51" s="118">
        <f t="shared" si="64"/>
        <v>0</v>
      </c>
      <c r="DMG51" s="118">
        <f t="shared" si="64"/>
        <v>0</v>
      </c>
      <c r="DMH51" s="118">
        <f t="shared" si="64"/>
        <v>0</v>
      </c>
      <c r="DMI51" s="118">
        <f t="shared" si="64"/>
        <v>0</v>
      </c>
      <c r="DMJ51" s="118">
        <f t="shared" si="64"/>
        <v>0</v>
      </c>
      <c r="DMK51" s="118">
        <f t="shared" si="64"/>
        <v>0</v>
      </c>
      <c r="DML51" s="118">
        <f t="shared" si="64"/>
        <v>0</v>
      </c>
      <c r="DMM51" s="118">
        <f t="shared" si="64"/>
        <v>0</v>
      </c>
      <c r="DMN51" s="118">
        <f t="shared" si="64"/>
        <v>0</v>
      </c>
      <c r="DMO51" s="118">
        <f t="shared" si="64"/>
        <v>0</v>
      </c>
      <c r="DMP51" s="118">
        <f t="shared" si="64"/>
        <v>0</v>
      </c>
      <c r="DMQ51" s="118">
        <f t="shared" si="64"/>
        <v>0</v>
      </c>
      <c r="DMR51" s="118">
        <f t="shared" si="64"/>
        <v>0</v>
      </c>
      <c r="DMS51" s="118">
        <f t="shared" si="64"/>
        <v>0</v>
      </c>
      <c r="DMT51" s="118">
        <f t="shared" si="64"/>
        <v>0</v>
      </c>
      <c r="DMU51" s="118">
        <f t="shared" si="64"/>
        <v>0</v>
      </c>
      <c r="DMV51" s="118">
        <f t="shared" si="64"/>
        <v>0</v>
      </c>
      <c r="DMW51" s="118">
        <f t="shared" si="64"/>
        <v>0</v>
      </c>
      <c r="DMX51" s="118">
        <f t="shared" si="64"/>
        <v>0</v>
      </c>
      <c r="DMY51" s="118">
        <f t="shared" si="64"/>
        <v>0</v>
      </c>
      <c r="DMZ51" s="118">
        <f t="shared" si="64"/>
        <v>0</v>
      </c>
      <c r="DNA51" s="118">
        <f t="shared" si="64"/>
        <v>0</v>
      </c>
      <c r="DNB51" s="118">
        <f t="shared" si="64"/>
        <v>0</v>
      </c>
      <c r="DNC51" s="118">
        <f t="shared" si="64"/>
        <v>0</v>
      </c>
      <c r="DND51" s="118">
        <f t="shared" si="64"/>
        <v>0</v>
      </c>
      <c r="DNE51" s="118">
        <f t="shared" si="64"/>
        <v>0</v>
      </c>
      <c r="DNF51" s="118">
        <f t="shared" si="64"/>
        <v>0</v>
      </c>
      <c r="DNG51" s="118">
        <f t="shared" si="64"/>
        <v>0</v>
      </c>
      <c r="DNH51" s="118">
        <f t="shared" si="64"/>
        <v>0</v>
      </c>
      <c r="DNI51" s="118">
        <f t="shared" si="64"/>
        <v>0</v>
      </c>
      <c r="DNJ51" s="118">
        <f t="shared" si="64"/>
        <v>0</v>
      </c>
      <c r="DNK51" s="118">
        <f t="shared" si="64"/>
        <v>0</v>
      </c>
      <c r="DNL51" s="118">
        <f t="shared" ref="DNL51:DPW51" si="65">COUNTA(DNL5:DNL49)</f>
        <v>0</v>
      </c>
      <c r="DNM51" s="118">
        <f t="shared" si="65"/>
        <v>0</v>
      </c>
      <c r="DNN51" s="118">
        <f t="shared" si="65"/>
        <v>0</v>
      </c>
      <c r="DNO51" s="118">
        <f t="shared" si="65"/>
        <v>0</v>
      </c>
      <c r="DNP51" s="118">
        <f t="shared" si="65"/>
        <v>0</v>
      </c>
      <c r="DNQ51" s="118">
        <f t="shared" si="65"/>
        <v>0</v>
      </c>
      <c r="DNR51" s="118">
        <f t="shared" si="65"/>
        <v>0</v>
      </c>
      <c r="DNS51" s="118">
        <f t="shared" si="65"/>
        <v>0</v>
      </c>
      <c r="DNT51" s="118">
        <f t="shared" si="65"/>
        <v>0</v>
      </c>
      <c r="DNU51" s="118">
        <f t="shared" si="65"/>
        <v>0</v>
      </c>
      <c r="DNV51" s="118">
        <f t="shared" si="65"/>
        <v>0</v>
      </c>
      <c r="DNW51" s="118">
        <f t="shared" si="65"/>
        <v>0</v>
      </c>
      <c r="DNX51" s="118">
        <f t="shared" si="65"/>
        <v>0</v>
      </c>
      <c r="DNY51" s="118">
        <f t="shared" si="65"/>
        <v>0</v>
      </c>
      <c r="DNZ51" s="118">
        <f t="shared" si="65"/>
        <v>0</v>
      </c>
      <c r="DOA51" s="118">
        <f t="shared" si="65"/>
        <v>0</v>
      </c>
      <c r="DOB51" s="118">
        <f t="shared" si="65"/>
        <v>0</v>
      </c>
      <c r="DOC51" s="118">
        <f t="shared" si="65"/>
        <v>0</v>
      </c>
      <c r="DOD51" s="118">
        <f t="shared" si="65"/>
        <v>0</v>
      </c>
      <c r="DOE51" s="118">
        <f t="shared" si="65"/>
        <v>0</v>
      </c>
      <c r="DOF51" s="118">
        <f t="shared" si="65"/>
        <v>0</v>
      </c>
      <c r="DOG51" s="118">
        <f t="shared" si="65"/>
        <v>0</v>
      </c>
      <c r="DOH51" s="118">
        <f t="shared" si="65"/>
        <v>0</v>
      </c>
      <c r="DOI51" s="118">
        <f t="shared" si="65"/>
        <v>0</v>
      </c>
      <c r="DOJ51" s="118">
        <f t="shared" si="65"/>
        <v>0</v>
      </c>
      <c r="DOK51" s="118">
        <f t="shared" si="65"/>
        <v>0</v>
      </c>
      <c r="DOL51" s="118">
        <f t="shared" si="65"/>
        <v>0</v>
      </c>
      <c r="DOM51" s="118">
        <f t="shared" si="65"/>
        <v>0</v>
      </c>
      <c r="DON51" s="118">
        <f t="shared" si="65"/>
        <v>0</v>
      </c>
      <c r="DOO51" s="118">
        <f t="shared" si="65"/>
        <v>0</v>
      </c>
      <c r="DOP51" s="118">
        <f t="shared" si="65"/>
        <v>0</v>
      </c>
      <c r="DOQ51" s="118">
        <f t="shared" si="65"/>
        <v>0</v>
      </c>
      <c r="DOR51" s="118">
        <f t="shared" si="65"/>
        <v>0</v>
      </c>
      <c r="DOS51" s="118">
        <f t="shared" si="65"/>
        <v>0</v>
      </c>
      <c r="DOT51" s="118">
        <f t="shared" si="65"/>
        <v>0</v>
      </c>
      <c r="DOU51" s="118">
        <f t="shared" si="65"/>
        <v>0</v>
      </c>
      <c r="DOV51" s="118">
        <f t="shared" si="65"/>
        <v>0</v>
      </c>
      <c r="DOW51" s="118">
        <f t="shared" si="65"/>
        <v>0</v>
      </c>
      <c r="DOX51" s="118">
        <f t="shared" si="65"/>
        <v>0</v>
      </c>
      <c r="DOY51" s="118">
        <f t="shared" si="65"/>
        <v>0</v>
      </c>
      <c r="DOZ51" s="118">
        <f t="shared" si="65"/>
        <v>0</v>
      </c>
      <c r="DPA51" s="118">
        <f t="shared" si="65"/>
        <v>0</v>
      </c>
      <c r="DPB51" s="118">
        <f t="shared" si="65"/>
        <v>0</v>
      </c>
      <c r="DPC51" s="118">
        <f t="shared" si="65"/>
        <v>0</v>
      </c>
      <c r="DPD51" s="118">
        <f t="shared" si="65"/>
        <v>0</v>
      </c>
      <c r="DPE51" s="118">
        <f t="shared" si="65"/>
        <v>0</v>
      </c>
      <c r="DPF51" s="118">
        <f t="shared" si="65"/>
        <v>0</v>
      </c>
      <c r="DPG51" s="118">
        <f t="shared" si="65"/>
        <v>0</v>
      </c>
      <c r="DPH51" s="118">
        <f t="shared" si="65"/>
        <v>0</v>
      </c>
      <c r="DPI51" s="118">
        <f t="shared" si="65"/>
        <v>0</v>
      </c>
      <c r="DPJ51" s="118">
        <f t="shared" si="65"/>
        <v>0</v>
      </c>
      <c r="DPK51" s="118">
        <f t="shared" si="65"/>
        <v>0</v>
      </c>
      <c r="DPL51" s="118">
        <f t="shared" si="65"/>
        <v>0</v>
      </c>
      <c r="DPM51" s="118">
        <f t="shared" si="65"/>
        <v>0</v>
      </c>
      <c r="DPN51" s="118">
        <f t="shared" si="65"/>
        <v>0</v>
      </c>
      <c r="DPO51" s="118">
        <f t="shared" si="65"/>
        <v>0</v>
      </c>
      <c r="DPP51" s="118">
        <f t="shared" si="65"/>
        <v>0</v>
      </c>
      <c r="DPQ51" s="118">
        <f t="shared" si="65"/>
        <v>0</v>
      </c>
      <c r="DPR51" s="118">
        <f t="shared" si="65"/>
        <v>0</v>
      </c>
      <c r="DPS51" s="118">
        <f t="shared" si="65"/>
        <v>0</v>
      </c>
      <c r="DPT51" s="118">
        <f t="shared" si="65"/>
        <v>0</v>
      </c>
      <c r="DPU51" s="118">
        <f t="shared" si="65"/>
        <v>0</v>
      </c>
      <c r="DPV51" s="118">
        <f t="shared" si="65"/>
        <v>0</v>
      </c>
      <c r="DPW51" s="118">
        <f t="shared" si="65"/>
        <v>0</v>
      </c>
      <c r="DPX51" s="118">
        <f t="shared" ref="DPX51:DSI51" si="66">COUNTA(DPX5:DPX49)</f>
        <v>0</v>
      </c>
      <c r="DPY51" s="118">
        <f t="shared" si="66"/>
        <v>0</v>
      </c>
      <c r="DPZ51" s="118">
        <f t="shared" si="66"/>
        <v>0</v>
      </c>
      <c r="DQA51" s="118">
        <f t="shared" si="66"/>
        <v>0</v>
      </c>
      <c r="DQB51" s="118">
        <f t="shared" si="66"/>
        <v>0</v>
      </c>
      <c r="DQC51" s="118">
        <f t="shared" si="66"/>
        <v>0</v>
      </c>
      <c r="DQD51" s="118">
        <f t="shared" si="66"/>
        <v>0</v>
      </c>
      <c r="DQE51" s="118">
        <f t="shared" si="66"/>
        <v>0</v>
      </c>
      <c r="DQF51" s="118">
        <f t="shared" si="66"/>
        <v>0</v>
      </c>
      <c r="DQG51" s="118">
        <f t="shared" si="66"/>
        <v>0</v>
      </c>
      <c r="DQH51" s="118">
        <f t="shared" si="66"/>
        <v>0</v>
      </c>
      <c r="DQI51" s="118">
        <f t="shared" si="66"/>
        <v>0</v>
      </c>
      <c r="DQJ51" s="118">
        <f t="shared" si="66"/>
        <v>0</v>
      </c>
      <c r="DQK51" s="118">
        <f t="shared" si="66"/>
        <v>0</v>
      </c>
      <c r="DQL51" s="118">
        <f t="shared" si="66"/>
        <v>0</v>
      </c>
      <c r="DQM51" s="118">
        <f t="shared" si="66"/>
        <v>0</v>
      </c>
      <c r="DQN51" s="118">
        <f t="shared" si="66"/>
        <v>0</v>
      </c>
      <c r="DQO51" s="118">
        <f t="shared" si="66"/>
        <v>0</v>
      </c>
      <c r="DQP51" s="118">
        <f t="shared" si="66"/>
        <v>0</v>
      </c>
      <c r="DQQ51" s="118">
        <f t="shared" si="66"/>
        <v>0</v>
      </c>
      <c r="DQR51" s="118">
        <f t="shared" si="66"/>
        <v>0</v>
      </c>
      <c r="DQS51" s="118">
        <f t="shared" si="66"/>
        <v>0</v>
      </c>
      <c r="DQT51" s="118">
        <f t="shared" si="66"/>
        <v>0</v>
      </c>
      <c r="DQU51" s="118">
        <f t="shared" si="66"/>
        <v>0</v>
      </c>
      <c r="DQV51" s="118">
        <f t="shared" si="66"/>
        <v>0</v>
      </c>
      <c r="DQW51" s="118">
        <f t="shared" si="66"/>
        <v>0</v>
      </c>
      <c r="DQX51" s="118">
        <f t="shared" si="66"/>
        <v>0</v>
      </c>
      <c r="DQY51" s="118">
        <f t="shared" si="66"/>
        <v>0</v>
      </c>
      <c r="DQZ51" s="118">
        <f t="shared" si="66"/>
        <v>0</v>
      </c>
      <c r="DRA51" s="118">
        <f t="shared" si="66"/>
        <v>0</v>
      </c>
      <c r="DRB51" s="118">
        <f t="shared" si="66"/>
        <v>0</v>
      </c>
      <c r="DRC51" s="118">
        <f t="shared" si="66"/>
        <v>0</v>
      </c>
      <c r="DRD51" s="118">
        <f t="shared" si="66"/>
        <v>0</v>
      </c>
      <c r="DRE51" s="118">
        <f t="shared" si="66"/>
        <v>0</v>
      </c>
      <c r="DRF51" s="118">
        <f t="shared" si="66"/>
        <v>0</v>
      </c>
      <c r="DRG51" s="118">
        <f t="shared" si="66"/>
        <v>0</v>
      </c>
      <c r="DRH51" s="118">
        <f t="shared" si="66"/>
        <v>0</v>
      </c>
      <c r="DRI51" s="118">
        <f t="shared" si="66"/>
        <v>0</v>
      </c>
      <c r="DRJ51" s="118">
        <f t="shared" si="66"/>
        <v>0</v>
      </c>
      <c r="DRK51" s="118">
        <f t="shared" si="66"/>
        <v>0</v>
      </c>
      <c r="DRL51" s="118">
        <f t="shared" si="66"/>
        <v>0</v>
      </c>
      <c r="DRM51" s="118">
        <f t="shared" si="66"/>
        <v>0</v>
      </c>
      <c r="DRN51" s="118">
        <f t="shared" si="66"/>
        <v>0</v>
      </c>
      <c r="DRO51" s="118">
        <f t="shared" si="66"/>
        <v>0</v>
      </c>
      <c r="DRP51" s="118">
        <f t="shared" si="66"/>
        <v>0</v>
      </c>
      <c r="DRQ51" s="118">
        <f t="shared" si="66"/>
        <v>0</v>
      </c>
      <c r="DRR51" s="118">
        <f t="shared" si="66"/>
        <v>0</v>
      </c>
      <c r="DRS51" s="118">
        <f t="shared" si="66"/>
        <v>0</v>
      </c>
      <c r="DRT51" s="118">
        <f t="shared" si="66"/>
        <v>0</v>
      </c>
      <c r="DRU51" s="118">
        <f t="shared" si="66"/>
        <v>0</v>
      </c>
      <c r="DRV51" s="118">
        <f t="shared" si="66"/>
        <v>0</v>
      </c>
      <c r="DRW51" s="118">
        <f t="shared" si="66"/>
        <v>0</v>
      </c>
      <c r="DRX51" s="118">
        <f t="shared" si="66"/>
        <v>0</v>
      </c>
      <c r="DRY51" s="118">
        <f t="shared" si="66"/>
        <v>0</v>
      </c>
      <c r="DRZ51" s="118">
        <f t="shared" si="66"/>
        <v>0</v>
      </c>
      <c r="DSA51" s="118">
        <f t="shared" si="66"/>
        <v>0</v>
      </c>
      <c r="DSB51" s="118">
        <f t="shared" si="66"/>
        <v>0</v>
      </c>
      <c r="DSC51" s="118">
        <f t="shared" si="66"/>
        <v>0</v>
      </c>
      <c r="DSD51" s="118">
        <f t="shared" si="66"/>
        <v>0</v>
      </c>
      <c r="DSE51" s="118">
        <f t="shared" si="66"/>
        <v>0</v>
      </c>
      <c r="DSF51" s="118">
        <f t="shared" si="66"/>
        <v>0</v>
      </c>
      <c r="DSG51" s="118">
        <f t="shared" si="66"/>
        <v>0</v>
      </c>
      <c r="DSH51" s="118">
        <f t="shared" si="66"/>
        <v>0</v>
      </c>
      <c r="DSI51" s="118">
        <f t="shared" si="66"/>
        <v>0</v>
      </c>
      <c r="DSJ51" s="118">
        <f t="shared" ref="DSJ51:DUU51" si="67">COUNTA(DSJ5:DSJ49)</f>
        <v>0</v>
      </c>
      <c r="DSK51" s="118">
        <f t="shared" si="67"/>
        <v>0</v>
      </c>
      <c r="DSL51" s="118">
        <f t="shared" si="67"/>
        <v>0</v>
      </c>
      <c r="DSM51" s="118">
        <f t="shared" si="67"/>
        <v>0</v>
      </c>
      <c r="DSN51" s="118">
        <f t="shared" si="67"/>
        <v>0</v>
      </c>
      <c r="DSO51" s="118">
        <f t="shared" si="67"/>
        <v>0</v>
      </c>
      <c r="DSP51" s="118">
        <f t="shared" si="67"/>
        <v>0</v>
      </c>
      <c r="DSQ51" s="118">
        <f t="shared" si="67"/>
        <v>0</v>
      </c>
      <c r="DSR51" s="118">
        <f t="shared" si="67"/>
        <v>0</v>
      </c>
      <c r="DSS51" s="118">
        <f t="shared" si="67"/>
        <v>0</v>
      </c>
      <c r="DST51" s="118">
        <f t="shared" si="67"/>
        <v>0</v>
      </c>
      <c r="DSU51" s="118">
        <f t="shared" si="67"/>
        <v>0</v>
      </c>
      <c r="DSV51" s="118">
        <f t="shared" si="67"/>
        <v>0</v>
      </c>
      <c r="DSW51" s="118">
        <f t="shared" si="67"/>
        <v>0</v>
      </c>
      <c r="DSX51" s="118">
        <f t="shared" si="67"/>
        <v>0</v>
      </c>
      <c r="DSY51" s="118">
        <f t="shared" si="67"/>
        <v>0</v>
      </c>
      <c r="DSZ51" s="118">
        <f t="shared" si="67"/>
        <v>0</v>
      </c>
      <c r="DTA51" s="118">
        <f t="shared" si="67"/>
        <v>0</v>
      </c>
      <c r="DTB51" s="118">
        <f t="shared" si="67"/>
        <v>0</v>
      </c>
      <c r="DTC51" s="118">
        <f t="shared" si="67"/>
        <v>0</v>
      </c>
      <c r="DTD51" s="118">
        <f t="shared" si="67"/>
        <v>0</v>
      </c>
      <c r="DTE51" s="118">
        <f t="shared" si="67"/>
        <v>0</v>
      </c>
      <c r="DTF51" s="118">
        <f t="shared" si="67"/>
        <v>0</v>
      </c>
      <c r="DTG51" s="118">
        <f t="shared" si="67"/>
        <v>0</v>
      </c>
      <c r="DTH51" s="118">
        <f t="shared" si="67"/>
        <v>0</v>
      </c>
      <c r="DTI51" s="118">
        <f t="shared" si="67"/>
        <v>0</v>
      </c>
      <c r="DTJ51" s="118">
        <f t="shared" si="67"/>
        <v>0</v>
      </c>
      <c r="DTK51" s="118">
        <f t="shared" si="67"/>
        <v>0</v>
      </c>
      <c r="DTL51" s="118">
        <f t="shared" si="67"/>
        <v>0</v>
      </c>
      <c r="DTM51" s="118">
        <f t="shared" si="67"/>
        <v>0</v>
      </c>
      <c r="DTN51" s="118">
        <f t="shared" si="67"/>
        <v>0</v>
      </c>
      <c r="DTO51" s="118">
        <f t="shared" si="67"/>
        <v>0</v>
      </c>
      <c r="DTP51" s="118">
        <f t="shared" si="67"/>
        <v>0</v>
      </c>
      <c r="DTQ51" s="118">
        <f t="shared" si="67"/>
        <v>0</v>
      </c>
      <c r="DTR51" s="118">
        <f t="shared" si="67"/>
        <v>0</v>
      </c>
      <c r="DTS51" s="118">
        <f t="shared" si="67"/>
        <v>0</v>
      </c>
      <c r="DTT51" s="118">
        <f t="shared" si="67"/>
        <v>0</v>
      </c>
      <c r="DTU51" s="118">
        <f t="shared" si="67"/>
        <v>0</v>
      </c>
      <c r="DTV51" s="118">
        <f t="shared" si="67"/>
        <v>0</v>
      </c>
      <c r="DTW51" s="118">
        <f t="shared" si="67"/>
        <v>0</v>
      </c>
      <c r="DTX51" s="118">
        <f t="shared" si="67"/>
        <v>0</v>
      </c>
      <c r="DTY51" s="118">
        <f t="shared" si="67"/>
        <v>0</v>
      </c>
      <c r="DTZ51" s="118">
        <f t="shared" si="67"/>
        <v>0</v>
      </c>
      <c r="DUA51" s="118">
        <f t="shared" si="67"/>
        <v>0</v>
      </c>
      <c r="DUB51" s="118">
        <f t="shared" si="67"/>
        <v>0</v>
      </c>
      <c r="DUC51" s="118">
        <f t="shared" si="67"/>
        <v>0</v>
      </c>
      <c r="DUD51" s="118">
        <f t="shared" si="67"/>
        <v>0</v>
      </c>
      <c r="DUE51" s="118">
        <f t="shared" si="67"/>
        <v>0</v>
      </c>
      <c r="DUF51" s="118">
        <f t="shared" si="67"/>
        <v>0</v>
      </c>
      <c r="DUG51" s="118">
        <f t="shared" si="67"/>
        <v>0</v>
      </c>
      <c r="DUH51" s="118">
        <f t="shared" si="67"/>
        <v>0</v>
      </c>
      <c r="DUI51" s="118">
        <f t="shared" si="67"/>
        <v>0</v>
      </c>
      <c r="DUJ51" s="118">
        <f t="shared" si="67"/>
        <v>0</v>
      </c>
      <c r="DUK51" s="118">
        <f t="shared" si="67"/>
        <v>0</v>
      </c>
      <c r="DUL51" s="118">
        <f t="shared" si="67"/>
        <v>0</v>
      </c>
      <c r="DUM51" s="118">
        <f t="shared" si="67"/>
        <v>0</v>
      </c>
      <c r="DUN51" s="118">
        <f t="shared" si="67"/>
        <v>0</v>
      </c>
      <c r="DUO51" s="118">
        <f t="shared" si="67"/>
        <v>0</v>
      </c>
      <c r="DUP51" s="118">
        <f t="shared" si="67"/>
        <v>0</v>
      </c>
      <c r="DUQ51" s="118">
        <f t="shared" si="67"/>
        <v>0</v>
      </c>
      <c r="DUR51" s="118">
        <f t="shared" si="67"/>
        <v>0</v>
      </c>
      <c r="DUS51" s="118">
        <f t="shared" si="67"/>
        <v>0</v>
      </c>
      <c r="DUT51" s="118">
        <f t="shared" si="67"/>
        <v>0</v>
      </c>
      <c r="DUU51" s="118">
        <f t="shared" si="67"/>
        <v>0</v>
      </c>
      <c r="DUV51" s="118">
        <f t="shared" ref="DUV51:DXG51" si="68">COUNTA(DUV5:DUV49)</f>
        <v>0</v>
      </c>
      <c r="DUW51" s="118">
        <f t="shared" si="68"/>
        <v>0</v>
      </c>
      <c r="DUX51" s="118">
        <f t="shared" si="68"/>
        <v>0</v>
      </c>
      <c r="DUY51" s="118">
        <f t="shared" si="68"/>
        <v>0</v>
      </c>
      <c r="DUZ51" s="118">
        <f t="shared" si="68"/>
        <v>0</v>
      </c>
      <c r="DVA51" s="118">
        <f t="shared" si="68"/>
        <v>0</v>
      </c>
      <c r="DVB51" s="118">
        <f t="shared" si="68"/>
        <v>0</v>
      </c>
      <c r="DVC51" s="118">
        <f t="shared" si="68"/>
        <v>0</v>
      </c>
      <c r="DVD51" s="118">
        <f t="shared" si="68"/>
        <v>0</v>
      </c>
      <c r="DVE51" s="118">
        <f t="shared" si="68"/>
        <v>0</v>
      </c>
      <c r="DVF51" s="118">
        <f t="shared" si="68"/>
        <v>0</v>
      </c>
      <c r="DVG51" s="118">
        <f t="shared" si="68"/>
        <v>0</v>
      </c>
      <c r="DVH51" s="118">
        <f t="shared" si="68"/>
        <v>0</v>
      </c>
      <c r="DVI51" s="118">
        <f t="shared" si="68"/>
        <v>0</v>
      </c>
      <c r="DVJ51" s="118">
        <f t="shared" si="68"/>
        <v>0</v>
      </c>
      <c r="DVK51" s="118">
        <f t="shared" si="68"/>
        <v>0</v>
      </c>
      <c r="DVL51" s="118">
        <f t="shared" si="68"/>
        <v>0</v>
      </c>
      <c r="DVM51" s="118">
        <f t="shared" si="68"/>
        <v>0</v>
      </c>
      <c r="DVN51" s="118">
        <f t="shared" si="68"/>
        <v>0</v>
      </c>
      <c r="DVO51" s="118">
        <f t="shared" si="68"/>
        <v>0</v>
      </c>
      <c r="DVP51" s="118">
        <f t="shared" si="68"/>
        <v>0</v>
      </c>
      <c r="DVQ51" s="118">
        <f t="shared" si="68"/>
        <v>0</v>
      </c>
      <c r="DVR51" s="118">
        <f t="shared" si="68"/>
        <v>0</v>
      </c>
      <c r="DVS51" s="118">
        <f t="shared" si="68"/>
        <v>0</v>
      </c>
      <c r="DVT51" s="118">
        <f t="shared" si="68"/>
        <v>0</v>
      </c>
      <c r="DVU51" s="118">
        <f t="shared" si="68"/>
        <v>0</v>
      </c>
      <c r="DVV51" s="118">
        <f t="shared" si="68"/>
        <v>0</v>
      </c>
      <c r="DVW51" s="118">
        <f t="shared" si="68"/>
        <v>0</v>
      </c>
      <c r="DVX51" s="118">
        <f t="shared" si="68"/>
        <v>0</v>
      </c>
      <c r="DVY51" s="118">
        <f t="shared" si="68"/>
        <v>0</v>
      </c>
      <c r="DVZ51" s="118">
        <f t="shared" si="68"/>
        <v>0</v>
      </c>
      <c r="DWA51" s="118">
        <f t="shared" si="68"/>
        <v>0</v>
      </c>
      <c r="DWB51" s="118">
        <f t="shared" si="68"/>
        <v>0</v>
      </c>
      <c r="DWC51" s="118">
        <f t="shared" si="68"/>
        <v>0</v>
      </c>
      <c r="DWD51" s="118">
        <f t="shared" si="68"/>
        <v>0</v>
      </c>
      <c r="DWE51" s="118">
        <f t="shared" si="68"/>
        <v>0</v>
      </c>
      <c r="DWF51" s="118">
        <f t="shared" si="68"/>
        <v>0</v>
      </c>
      <c r="DWG51" s="118">
        <f t="shared" si="68"/>
        <v>0</v>
      </c>
      <c r="DWH51" s="118">
        <f t="shared" si="68"/>
        <v>0</v>
      </c>
      <c r="DWI51" s="118">
        <f t="shared" si="68"/>
        <v>0</v>
      </c>
      <c r="DWJ51" s="118">
        <f t="shared" si="68"/>
        <v>0</v>
      </c>
      <c r="DWK51" s="118">
        <f t="shared" si="68"/>
        <v>0</v>
      </c>
      <c r="DWL51" s="118">
        <f t="shared" si="68"/>
        <v>0</v>
      </c>
      <c r="DWM51" s="118">
        <f t="shared" si="68"/>
        <v>0</v>
      </c>
      <c r="DWN51" s="118">
        <f t="shared" si="68"/>
        <v>0</v>
      </c>
      <c r="DWO51" s="118">
        <f t="shared" si="68"/>
        <v>0</v>
      </c>
      <c r="DWP51" s="118">
        <f t="shared" si="68"/>
        <v>0</v>
      </c>
      <c r="DWQ51" s="118">
        <f t="shared" si="68"/>
        <v>0</v>
      </c>
      <c r="DWR51" s="118">
        <f t="shared" si="68"/>
        <v>0</v>
      </c>
      <c r="DWS51" s="118">
        <f t="shared" si="68"/>
        <v>0</v>
      </c>
      <c r="DWT51" s="118">
        <f t="shared" si="68"/>
        <v>0</v>
      </c>
      <c r="DWU51" s="118">
        <f t="shared" si="68"/>
        <v>0</v>
      </c>
      <c r="DWV51" s="118">
        <f t="shared" si="68"/>
        <v>0</v>
      </c>
      <c r="DWW51" s="118">
        <f t="shared" si="68"/>
        <v>0</v>
      </c>
      <c r="DWX51" s="118">
        <f t="shared" si="68"/>
        <v>0</v>
      </c>
      <c r="DWY51" s="118">
        <f t="shared" si="68"/>
        <v>0</v>
      </c>
      <c r="DWZ51" s="118">
        <f t="shared" si="68"/>
        <v>0</v>
      </c>
      <c r="DXA51" s="118">
        <f t="shared" si="68"/>
        <v>0</v>
      </c>
      <c r="DXB51" s="118">
        <f t="shared" si="68"/>
        <v>0</v>
      </c>
      <c r="DXC51" s="118">
        <f t="shared" si="68"/>
        <v>0</v>
      </c>
      <c r="DXD51" s="118">
        <f t="shared" si="68"/>
        <v>0</v>
      </c>
      <c r="DXE51" s="118">
        <f t="shared" si="68"/>
        <v>0</v>
      </c>
      <c r="DXF51" s="118">
        <f t="shared" si="68"/>
        <v>0</v>
      </c>
      <c r="DXG51" s="118">
        <f t="shared" si="68"/>
        <v>0</v>
      </c>
      <c r="DXH51" s="118">
        <f t="shared" ref="DXH51:DZS51" si="69">COUNTA(DXH5:DXH49)</f>
        <v>0</v>
      </c>
      <c r="DXI51" s="118">
        <f t="shared" si="69"/>
        <v>0</v>
      </c>
      <c r="DXJ51" s="118">
        <f t="shared" si="69"/>
        <v>0</v>
      </c>
      <c r="DXK51" s="118">
        <f t="shared" si="69"/>
        <v>0</v>
      </c>
      <c r="DXL51" s="118">
        <f t="shared" si="69"/>
        <v>0</v>
      </c>
      <c r="DXM51" s="118">
        <f t="shared" si="69"/>
        <v>0</v>
      </c>
      <c r="DXN51" s="118">
        <f t="shared" si="69"/>
        <v>0</v>
      </c>
      <c r="DXO51" s="118">
        <f t="shared" si="69"/>
        <v>0</v>
      </c>
      <c r="DXP51" s="118">
        <f t="shared" si="69"/>
        <v>0</v>
      </c>
      <c r="DXQ51" s="118">
        <f t="shared" si="69"/>
        <v>0</v>
      </c>
      <c r="DXR51" s="118">
        <f t="shared" si="69"/>
        <v>0</v>
      </c>
      <c r="DXS51" s="118">
        <f t="shared" si="69"/>
        <v>0</v>
      </c>
      <c r="DXT51" s="118">
        <f t="shared" si="69"/>
        <v>0</v>
      </c>
      <c r="DXU51" s="118">
        <f t="shared" si="69"/>
        <v>0</v>
      </c>
      <c r="DXV51" s="118">
        <f t="shared" si="69"/>
        <v>0</v>
      </c>
      <c r="DXW51" s="118">
        <f t="shared" si="69"/>
        <v>0</v>
      </c>
      <c r="DXX51" s="118">
        <f t="shared" si="69"/>
        <v>0</v>
      </c>
      <c r="DXY51" s="118">
        <f t="shared" si="69"/>
        <v>0</v>
      </c>
      <c r="DXZ51" s="118">
        <f t="shared" si="69"/>
        <v>0</v>
      </c>
      <c r="DYA51" s="118">
        <f t="shared" si="69"/>
        <v>0</v>
      </c>
      <c r="DYB51" s="118">
        <f t="shared" si="69"/>
        <v>0</v>
      </c>
      <c r="DYC51" s="118">
        <f t="shared" si="69"/>
        <v>0</v>
      </c>
      <c r="DYD51" s="118">
        <f t="shared" si="69"/>
        <v>0</v>
      </c>
      <c r="DYE51" s="118">
        <f t="shared" si="69"/>
        <v>0</v>
      </c>
      <c r="DYF51" s="118">
        <f t="shared" si="69"/>
        <v>0</v>
      </c>
      <c r="DYG51" s="118">
        <f t="shared" si="69"/>
        <v>0</v>
      </c>
      <c r="DYH51" s="118">
        <f t="shared" si="69"/>
        <v>0</v>
      </c>
      <c r="DYI51" s="118">
        <f t="shared" si="69"/>
        <v>0</v>
      </c>
      <c r="DYJ51" s="118">
        <f t="shared" si="69"/>
        <v>0</v>
      </c>
      <c r="DYK51" s="118">
        <f t="shared" si="69"/>
        <v>0</v>
      </c>
      <c r="DYL51" s="118">
        <f t="shared" si="69"/>
        <v>0</v>
      </c>
      <c r="DYM51" s="118">
        <f t="shared" si="69"/>
        <v>0</v>
      </c>
      <c r="DYN51" s="118">
        <f t="shared" si="69"/>
        <v>0</v>
      </c>
      <c r="DYO51" s="118">
        <f t="shared" si="69"/>
        <v>0</v>
      </c>
      <c r="DYP51" s="118">
        <f t="shared" si="69"/>
        <v>0</v>
      </c>
      <c r="DYQ51" s="118">
        <f t="shared" si="69"/>
        <v>0</v>
      </c>
      <c r="DYR51" s="118">
        <f t="shared" si="69"/>
        <v>0</v>
      </c>
      <c r="DYS51" s="118">
        <f t="shared" si="69"/>
        <v>0</v>
      </c>
      <c r="DYT51" s="118">
        <f t="shared" si="69"/>
        <v>0</v>
      </c>
      <c r="DYU51" s="118">
        <f t="shared" si="69"/>
        <v>0</v>
      </c>
      <c r="DYV51" s="118">
        <f t="shared" si="69"/>
        <v>0</v>
      </c>
      <c r="DYW51" s="118">
        <f t="shared" si="69"/>
        <v>0</v>
      </c>
      <c r="DYX51" s="118">
        <f t="shared" si="69"/>
        <v>0</v>
      </c>
      <c r="DYY51" s="118">
        <f t="shared" si="69"/>
        <v>0</v>
      </c>
      <c r="DYZ51" s="118">
        <f t="shared" si="69"/>
        <v>0</v>
      </c>
      <c r="DZA51" s="118">
        <f t="shared" si="69"/>
        <v>0</v>
      </c>
      <c r="DZB51" s="118">
        <f t="shared" si="69"/>
        <v>0</v>
      </c>
      <c r="DZC51" s="118">
        <f t="shared" si="69"/>
        <v>0</v>
      </c>
      <c r="DZD51" s="118">
        <f t="shared" si="69"/>
        <v>0</v>
      </c>
      <c r="DZE51" s="118">
        <f t="shared" si="69"/>
        <v>0</v>
      </c>
      <c r="DZF51" s="118">
        <f t="shared" si="69"/>
        <v>0</v>
      </c>
      <c r="DZG51" s="118">
        <f t="shared" si="69"/>
        <v>0</v>
      </c>
      <c r="DZH51" s="118">
        <f t="shared" si="69"/>
        <v>0</v>
      </c>
      <c r="DZI51" s="118">
        <f t="shared" si="69"/>
        <v>0</v>
      </c>
      <c r="DZJ51" s="118">
        <f t="shared" si="69"/>
        <v>0</v>
      </c>
      <c r="DZK51" s="118">
        <f t="shared" si="69"/>
        <v>0</v>
      </c>
      <c r="DZL51" s="118">
        <f t="shared" si="69"/>
        <v>0</v>
      </c>
      <c r="DZM51" s="118">
        <f t="shared" si="69"/>
        <v>0</v>
      </c>
      <c r="DZN51" s="118">
        <f t="shared" si="69"/>
        <v>0</v>
      </c>
      <c r="DZO51" s="118">
        <f t="shared" si="69"/>
        <v>0</v>
      </c>
      <c r="DZP51" s="118">
        <f t="shared" si="69"/>
        <v>0</v>
      </c>
      <c r="DZQ51" s="118">
        <f t="shared" si="69"/>
        <v>0</v>
      </c>
      <c r="DZR51" s="118">
        <f t="shared" si="69"/>
        <v>0</v>
      </c>
      <c r="DZS51" s="118">
        <f t="shared" si="69"/>
        <v>0</v>
      </c>
      <c r="DZT51" s="118">
        <f t="shared" ref="DZT51:DZW51" si="70">COUNTA(DZT5:DZT49)</f>
        <v>0</v>
      </c>
      <c r="DZU51" s="118">
        <f t="shared" si="70"/>
        <v>0</v>
      </c>
      <c r="DZV51" s="118">
        <f t="shared" si="70"/>
        <v>0</v>
      </c>
      <c r="DZW51" s="118">
        <f t="shared" si="70"/>
        <v>0</v>
      </c>
    </row>
    <row r="52" spans="1:3419" ht="87.75" customHeight="1" thickBot="1" x14ac:dyDescent="0.5">
      <c r="A52" s="21"/>
      <c r="B52" s="163" t="s">
        <v>30</v>
      </c>
      <c r="C52" s="164"/>
      <c r="D52" s="164"/>
      <c r="E52" s="164"/>
      <c r="F52" s="165"/>
      <c r="G52" s="3" t="s">
        <v>3558</v>
      </c>
      <c r="H52" s="143" t="s">
        <v>3558</v>
      </c>
      <c r="I52" s="143" t="s">
        <v>3558</v>
      </c>
      <c r="J52" s="143" t="s">
        <v>3558</v>
      </c>
      <c r="K52" s="143" t="s">
        <v>3558</v>
      </c>
      <c r="L52" s="143" t="s">
        <v>3558</v>
      </c>
      <c r="M52" s="143" t="s">
        <v>3558</v>
      </c>
      <c r="N52" s="143" t="s">
        <v>3558</v>
      </c>
      <c r="O52" s="143" t="s">
        <v>3558</v>
      </c>
      <c r="P52" s="143" t="s">
        <v>3558</v>
      </c>
      <c r="Q52" s="143" t="s">
        <v>3558</v>
      </c>
      <c r="R52" s="143" t="s">
        <v>3558</v>
      </c>
      <c r="S52" s="143" t="s">
        <v>3558</v>
      </c>
      <c r="T52" s="143" t="s">
        <v>3558</v>
      </c>
      <c r="U52" s="143" t="s">
        <v>3558</v>
      </c>
      <c r="V52" s="143" t="s">
        <v>3558</v>
      </c>
      <c r="W52" s="143" t="s">
        <v>3558</v>
      </c>
      <c r="X52" s="143" t="s">
        <v>3558</v>
      </c>
      <c r="Y52" s="143" t="s">
        <v>3558</v>
      </c>
      <c r="Z52" s="143" t="s">
        <v>3558</v>
      </c>
      <c r="AA52" s="143" t="s">
        <v>3558</v>
      </c>
      <c r="AB52" s="143" t="s">
        <v>3558</v>
      </c>
      <c r="AC52" s="143" t="s">
        <v>3558</v>
      </c>
      <c r="AD52" s="143" t="s">
        <v>3558</v>
      </c>
      <c r="AE52" s="143" t="s">
        <v>3558</v>
      </c>
      <c r="AF52" s="143" t="s">
        <v>3558</v>
      </c>
      <c r="AG52" s="143" t="s">
        <v>3558</v>
      </c>
      <c r="AH52" s="143" t="s">
        <v>3558</v>
      </c>
      <c r="AI52" s="143" t="s">
        <v>3558</v>
      </c>
      <c r="AJ52" s="143" t="s">
        <v>3558</v>
      </c>
      <c r="AK52" s="143" t="s">
        <v>3558</v>
      </c>
      <c r="AL52" s="143" t="s">
        <v>3558</v>
      </c>
      <c r="AM52" s="143" t="s">
        <v>3558</v>
      </c>
      <c r="AN52" s="143" t="s">
        <v>3558</v>
      </c>
      <c r="AO52" s="143" t="s">
        <v>3558</v>
      </c>
      <c r="AP52" s="143" t="s">
        <v>3558</v>
      </c>
      <c r="AQ52" s="143" t="s">
        <v>3558</v>
      </c>
      <c r="AR52" s="143" t="s">
        <v>3558</v>
      </c>
      <c r="AS52" s="143" t="s">
        <v>3558</v>
      </c>
      <c r="AT52" s="143" t="s">
        <v>3558</v>
      </c>
      <c r="AU52" s="143" t="s">
        <v>3558</v>
      </c>
      <c r="AV52" s="143" t="s">
        <v>3558</v>
      </c>
      <c r="AW52" s="143" t="s">
        <v>3558</v>
      </c>
      <c r="AX52" s="143" t="s">
        <v>3558</v>
      </c>
      <c r="AY52" s="143" t="s">
        <v>3558</v>
      </c>
      <c r="AZ52" s="143" t="s">
        <v>3558</v>
      </c>
      <c r="BA52" s="143" t="s">
        <v>3558</v>
      </c>
      <c r="BB52" s="143" t="s">
        <v>3558</v>
      </c>
      <c r="BC52" s="143" t="s">
        <v>3558</v>
      </c>
      <c r="BD52" s="143" t="s">
        <v>3558</v>
      </c>
      <c r="BE52" s="143" t="s">
        <v>3558</v>
      </c>
      <c r="BF52" s="143" t="s">
        <v>3558</v>
      </c>
      <c r="BG52" s="143" t="s">
        <v>3558</v>
      </c>
      <c r="BH52" s="143" t="s">
        <v>3558</v>
      </c>
      <c r="BI52" s="143" t="s">
        <v>3558</v>
      </c>
      <c r="BJ52" s="143" t="s">
        <v>3558</v>
      </c>
      <c r="BK52" s="143" t="s">
        <v>3558</v>
      </c>
      <c r="BL52" s="143" t="s">
        <v>3558</v>
      </c>
      <c r="BM52" s="143" t="s">
        <v>3558</v>
      </c>
      <c r="BN52" s="143" t="s">
        <v>3558</v>
      </c>
      <c r="BO52" s="143" t="s">
        <v>3558</v>
      </c>
      <c r="BP52" s="143" t="s">
        <v>3558</v>
      </c>
      <c r="BQ52" s="143" t="s">
        <v>3558</v>
      </c>
      <c r="BR52" s="143" t="s">
        <v>3558</v>
      </c>
      <c r="BS52" s="143" t="s">
        <v>3558</v>
      </c>
      <c r="BT52" s="143" t="s">
        <v>3558</v>
      </c>
      <c r="BU52" s="143" t="s">
        <v>3558</v>
      </c>
      <c r="BV52" s="143" t="s">
        <v>3558</v>
      </c>
      <c r="BW52" s="143" t="s">
        <v>3558</v>
      </c>
      <c r="BX52" s="143" t="s">
        <v>3558</v>
      </c>
      <c r="BY52" s="143" t="s">
        <v>3558</v>
      </c>
      <c r="BZ52" s="143" t="s">
        <v>3558</v>
      </c>
      <c r="CA52" s="143" t="s">
        <v>3558</v>
      </c>
      <c r="CB52" s="143" t="s">
        <v>3558</v>
      </c>
      <c r="CC52" s="143" t="s">
        <v>3558</v>
      </c>
      <c r="CD52" s="143" t="s">
        <v>3558</v>
      </c>
      <c r="CE52" s="143" t="s">
        <v>3558</v>
      </c>
      <c r="CF52" s="143" t="s">
        <v>3558</v>
      </c>
      <c r="CG52" s="143" t="s">
        <v>3558</v>
      </c>
      <c r="CH52" s="143" t="s">
        <v>3558</v>
      </c>
      <c r="CI52" s="143" t="s">
        <v>3558</v>
      </c>
      <c r="CJ52" s="143" t="s">
        <v>3558</v>
      </c>
      <c r="CK52" s="143" t="s">
        <v>3558</v>
      </c>
      <c r="CL52" s="143" t="s">
        <v>3558</v>
      </c>
      <c r="CM52" s="143" t="s">
        <v>3558</v>
      </c>
      <c r="CN52" s="143" t="s">
        <v>3558</v>
      </c>
      <c r="CO52" s="143" t="s">
        <v>3558</v>
      </c>
      <c r="CP52" s="143" t="s">
        <v>3558</v>
      </c>
      <c r="CQ52" s="143" t="s">
        <v>3558</v>
      </c>
      <c r="CR52" s="143" t="s">
        <v>3558</v>
      </c>
      <c r="CS52" s="143" t="s">
        <v>3558</v>
      </c>
      <c r="CT52" s="143" t="s">
        <v>3558</v>
      </c>
      <c r="CU52" s="143" t="s">
        <v>3558</v>
      </c>
      <c r="CV52" s="143" t="s">
        <v>3558</v>
      </c>
      <c r="CW52" s="143" t="s">
        <v>3558</v>
      </c>
      <c r="CX52" s="143" t="s">
        <v>3558</v>
      </c>
      <c r="CY52" s="143" t="s">
        <v>3558</v>
      </c>
      <c r="CZ52" s="143" t="s">
        <v>3558</v>
      </c>
      <c r="DA52" s="143" t="s">
        <v>3558</v>
      </c>
      <c r="DB52" s="143" t="s">
        <v>3558</v>
      </c>
      <c r="DC52" s="143" t="s">
        <v>3558</v>
      </c>
      <c r="DD52" s="143" t="s">
        <v>3558</v>
      </c>
      <c r="DE52" s="143" t="s">
        <v>3558</v>
      </c>
      <c r="DF52" s="143" t="s">
        <v>3558</v>
      </c>
      <c r="DG52" s="143" t="s">
        <v>3558</v>
      </c>
      <c r="DH52" s="143" t="s">
        <v>3558</v>
      </c>
      <c r="DI52" s="143" t="s">
        <v>3558</v>
      </c>
      <c r="DJ52" s="143" t="s">
        <v>3558</v>
      </c>
      <c r="DK52" s="143" t="s">
        <v>3558</v>
      </c>
      <c r="DL52" s="143" t="s">
        <v>3558</v>
      </c>
      <c r="DM52" s="143" t="s">
        <v>3558</v>
      </c>
      <c r="DN52" s="143" t="s">
        <v>3558</v>
      </c>
      <c r="DO52" s="143" t="s">
        <v>3558</v>
      </c>
      <c r="DP52" s="143" t="s">
        <v>3558</v>
      </c>
      <c r="DQ52" s="143" t="s">
        <v>3558</v>
      </c>
      <c r="DR52" s="143" t="s">
        <v>3558</v>
      </c>
      <c r="DS52" s="143" t="s">
        <v>3558</v>
      </c>
      <c r="DT52" s="143" t="s">
        <v>3558</v>
      </c>
      <c r="DU52" s="143" t="s">
        <v>3558</v>
      </c>
      <c r="DV52" s="143" t="s">
        <v>3558</v>
      </c>
      <c r="DW52" s="143" t="s">
        <v>3558</v>
      </c>
      <c r="DX52" s="143" t="s">
        <v>3558</v>
      </c>
      <c r="DY52" s="143" t="s">
        <v>3558</v>
      </c>
      <c r="DZ52" s="143" t="s">
        <v>3558</v>
      </c>
      <c r="EA52" s="143" t="s">
        <v>3558</v>
      </c>
      <c r="EB52" s="143" t="s">
        <v>3558</v>
      </c>
      <c r="EC52" s="143" t="s">
        <v>3558</v>
      </c>
      <c r="ED52" s="143" t="s">
        <v>3558</v>
      </c>
      <c r="EE52" s="143" t="s">
        <v>3558</v>
      </c>
      <c r="EF52" s="143" t="s">
        <v>3558</v>
      </c>
      <c r="EG52" s="143" t="s">
        <v>3558</v>
      </c>
      <c r="EH52" s="143" t="s">
        <v>3558</v>
      </c>
      <c r="EI52" s="143" t="s">
        <v>3558</v>
      </c>
      <c r="EJ52" s="143" t="s">
        <v>3558</v>
      </c>
      <c r="EK52" s="143" t="s">
        <v>3558</v>
      </c>
      <c r="EL52" s="143" t="s">
        <v>3558</v>
      </c>
      <c r="EM52" s="143" t="s">
        <v>3558</v>
      </c>
      <c r="EN52" s="143" t="s">
        <v>3558</v>
      </c>
      <c r="EO52" s="143" t="s">
        <v>3558</v>
      </c>
      <c r="EP52" s="143" t="s">
        <v>3558</v>
      </c>
      <c r="EQ52" s="143" t="s">
        <v>3558</v>
      </c>
      <c r="ER52" s="143" t="s">
        <v>3558</v>
      </c>
      <c r="ES52" s="143" t="s">
        <v>3558</v>
      </c>
      <c r="ET52" s="143" t="s">
        <v>3558</v>
      </c>
      <c r="EU52" s="143" t="s">
        <v>3558</v>
      </c>
      <c r="EV52" s="143" t="s">
        <v>3558</v>
      </c>
      <c r="EW52" s="143" t="s">
        <v>3558</v>
      </c>
      <c r="EX52" s="143" t="s">
        <v>3558</v>
      </c>
      <c r="EY52" s="143" t="s">
        <v>3558</v>
      </c>
      <c r="EZ52" s="143" t="s">
        <v>3558</v>
      </c>
      <c r="FA52" s="143" t="s">
        <v>3558</v>
      </c>
      <c r="FB52" s="143" t="s">
        <v>3558</v>
      </c>
      <c r="FC52" s="143" t="s">
        <v>3558</v>
      </c>
      <c r="FD52" s="143" t="s">
        <v>3558</v>
      </c>
      <c r="FE52" s="143" t="s">
        <v>3558</v>
      </c>
      <c r="FF52" s="143" t="s">
        <v>3558</v>
      </c>
      <c r="FG52" s="143" t="s">
        <v>3558</v>
      </c>
      <c r="FH52" s="143" t="s">
        <v>3558</v>
      </c>
      <c r="FI52" s="143" t="s">
        <v>3558</v>
      </c>
      <c r="FJ52" s="143" t="s">
        <v>3558</v>
      </c>
      <c r="FK52" s="143" t="s">
        <v>3558</v>
      </c>
      <c r="FL52" s="143" t="s">
        <v>3558</v>
      </c>
      <c r="FM52" s="143" t="s">
        <v>3558</v>
      </c>
      <c r="FN52" s="143" t="s">
        <v>3558</v>
      </c>
      <c r="FO52" s="143" t="s">
        <v>3558</v>
      </c>
      <c r="FP52" s="143" t="s">
        <v>3558</v>
      </c>
      <c r="FQ52" s="143" t="s">
        <v>3558</v>
      </c>
      <c r="FR52" s="143" t="s">
        <v>3558</v>
      </c>
      <c r="FS52" s="143" t="s">
        <v>3558</v>
      </c>
      <c r="FT52" s="143" t="s">
        <v>3558</v>
      </c>
      <c r="FU52" s="143" t="s">
        <v>3558</v>
      </c>
      <c r="FV52" s="143" t="s">
        <v>3558</v>
      </c>
      <c r="FW52" s="143" t="s">
        <v>3558</v>
      </c>
      <c r="FX52" s="143" t="s">
        <v>3558</v>
      </c>
      <c r="FY52" s="143" t="s">
        <v>3558</v>
      </c>
      <c r="FZ52" s="143" t="s">
        <v>3558</v>
      </c>
      <c r="GA52" s="143" t="s">
        <v>3558</v>
      </c>
      <c r="GB52" s="143" t="s">
        <v>3558</v>
      </c>
      <c r="GC52" s="143" t="s">
        <v>3558</v>
      </c>
      <c r="GD52" s="143" t="s">
        <v>3558</v>
      </c>
      <c r="GE52" s="143" t="s">
        <v>3558</v>
      </c>
      <c r="GF52" s="143" t="s">
        <v>3558</v>
      </c>
      <c r="GG52" s="143" t="s">
        <v>3558</v>
      </c>
      <c r="GH52" s="143" t="s">
        <v>3558</v>
      </c>
      <c r="GI52" s="143" t="s">
        <v>3558</v>
      </c>
      <c r="GJ52" s="143" t="s">
        <v>3558</v>
      </c>
      <c r="GK52" s="143" t="s">
        <v>3558</v>
      </c>
      <c r="GL52" s="143" t="s">
        <v>3558</v>
      </c>
      <c r="GM52" s="143" t="s">
        <v>3558</v>
      </c>
      <c r="GN52" s="143" t="s">
        <v>3558</v>
      </c>
      <c r="GO52" s="143" t="s">
        <v>3558</v>
      </c>
      <c r="GP52" s="143" t="s">
        <v>3558</v>
      </c>
      <c r="GQ52" s="143" t="s">
        <v>3558</v>
      </c>
      <c r="GR52" s="143" t="s">
        <v>3558</v>
      </c>
      <c r="GS52" s="143" t="s">
        <v>3558</v>
      </c>
      <c r="GT52" s="143" t="s">
        <v>3558</v>
      </c>
      <c r="GU52" s="143" t="s">
        <v>3558</v>
      </c>
      <c r="GV52" s="143" t="s">
        <v>3558</v>
      </c>
      <c r="GW52" s="143" t="s">
        <v>3558</v>
      </c>
      <c r="GX52" s="143" t="s">
        <v>3558</v>
      </c>
      <c r="GY52" s="143" t="s">
        <v>3558</v>
      </c>
      <c r="GZ52" s="143" t="s">
        <v>3558</v>
      </c>
      <c r="HA52" s="143" t="s">
        <v>3558</v>
      </c>
      <c r="HB52" s="143" t="s">
        <v>3558</v>
      </c>
      <c r="HC52" s="143" t="s">
        <v>3558</v>
      </c>
      <c r="HD52" s="143" t="s">
        <v>3558</v>
      </c>
      <c r="HE52" s="143" t="s">
        <v>3558</v>
      </c>
      <c r="HF52" s="143" t="s">
        <v>3558</v>
      </c>
      <c r="HG52" s="143" t="s">
        <v>3558</v>
      </c>
      <c r="HH52" s="143" t="s">
        <v>3558</v>
      </c>
      <c r="HI52" s="143" t="s">
        <v>3558</v>
      </c>
      <c r="HJ52" s="143" t="s">
        <v>3558</v>
      </c>
      <c r="HK52" s="143" t="s">
        <v>3558</v>
      </c>
      <c r="HL52" s="143" t="s">
        <v>3558</v>
      </c>
      <c r="HM52" s="143" t="s">
        <v>3558</v>
      </c>
      <c r="HN52" s="143" t="s">
        <v>3558</v>
      </c>
      <c r="HO52" s="143" t="s">
        <v>3558</v>
      </c>
      <c r="HP52" s="143" t="s">
        <v>3558</v>
      </c>
      <c r="HQ52" s="143" t="s">
        <v>3558</v>
      </c>
      <c r="HR52" s="143" t="s">
        <v>3558</v>
      </c>
      <c r="HS52" s="143" t="s">
        <v>3558</v>
      </c>
      <c r="HT52" s="143" t="s">
        <v>3558</v>
      </c>
      <c r="HU52" s="143" t="s">
        <v>3558</v>
      </c>
      <c r="HV52" s="143" t="s">
        <v>3558</v>
      </c>
      <c r="HW52" s="143" t="s">
        <v>3558</v>
      </c>
      <c r="HX52" s="143" t="s">
        <v>3558</v>
      </c>
      <c r="HY52" s="143" t="s">
        <v>3558</v>
      </c>
      <c r="HZ52" s="143" t="s">
        <v>3558</v>
      </c>
      <c r="IA52" s="143" t="s">
        <v>3558</v>
      </c>
      <c r="IB52" s="143" t="s">
        <v>3558</v>
      </c>
      <c r="IC52" s="143" t="s">
        <v>3558</v>
      </c>
      <c r="ID52" s="143" t="s">
        <v>3558</v>
      </c>
      <c r="IE52" s="143" t="s">
        <v>3558</v>
      </c>
      <c r="IF52" s="143" t="s">
        <v>3558</v>
      </c>
      <c r="IG52" s="143" t="s">
        <v>3558</v>
      </c>
      <c r="IH52" s="143" t="s">
        <v>3558</v>
      </c>
      <c r="II52" s="143" t="s">
        <v>3558</v>
      </c>
      <c r="IJ52" s="143" t="s">
        <v>3558</v>
      </c>
      <c r="IK52" s="143" t="s">
        <v>3558</v>
      </c>
      <c r="IL52" s="143" t="s">
        <v>3558</v>
      </c>
      <c r="IM52" s="143" t="s">
        <v>3558</v>
      </c>
      <c r="IN52" s="143" t="s">
        <v>3558</v>
      </c>
      <c r="IO52" s="143" t="s">
        <v>3558</v>
      </c>
      <c r="IP52" s="143" t="s">
        <v>3558</v>
      </c>
      <c r="IQ52" s="143" t="s">
        <v>3558</v>
      </c>
      <c r="IR52" s="143" t="s">
        <v>3558</v>
      </c>
      <c r="IS52" s="143" t="s">
        <v>3558</v>
      </c>
      <c r="IT52" s="143" t="s">
        <v>3558</v>
      </c>
      <c r="IU52" s="143" t="s">
        <v>3558</v>
      </c>
      <c r="IV52" s="143" t="s">
        <v>3558</v>
      </c>
      <c r="IW52" s="143" t="s">
        <v>3558</v>
      </c>
      <c r="IX52" s="143" t="s">
        <v>3558</v>
      </c>
      <c r="IY52" s="143" t="s">
        <v>3558</v>
      </c>
      <c r="IZ52" s="143" t="s">
        <v>3558</v>
      </c>
      <c r="JA52" s="143" t="s">
        <v>3558</v>
      </c>
      <c r="JB52" s="143" t="s">
        <v>3558</v>
      </c>
      <c r="JC52" s="143" t="s">
        <v>3558</v>
      </c>
      <c r="JD52" s="143" t="s">
        <v>3558</v>
      </c>
      <c r="JE52" s="143" t="s">
        <v>3558</v>
      </c>
      <c r="JF52" s="143" t="s">
        <v>3558</v>
      </c>
      <c r="JG52" s="143" t="s">
        <v>3558</v>
      </c>
      <c r="JH52" s="143" t="s">
        <v>3558</v>
      </c>
      <c r="JI52" s="143" t="s">
        <v>3558</v>
      </c>
      <c r="JJ52" s="143" t="s">
        <v>3558</v>
      </c>
      <c r="JK52" s="143" t="s">
        <v>3558</v>
      </c>
      <c r="JL52" s="143" t="s">
        <v>3558</v>
      </c>
      <c r="JM52" s="143" t="s">
        <v>3558</v>
      </c>
      <c r="JN52" s="143" t="s">
        <v>3558</v>
      </c>
      <c r="JO52" s="143" t="s">
        <v>3558</v>
      </c>
      <c r="JP52" s="143" t="s">
        <v>3558</v>
      </c>
      <c r="JQ52" s="143" t="s">
        <v>3558</v>
      </c>
      <c r="JR52" s="143" t="s">
        <v>3558</v>
      </c>
      <c r="JS52" s="143" t="s">
        <v>3558</v>
      </c>
      <c r="JT52" s="143" t="s">
        <v>3558</v>
      </c>
      <c r="JU52" s="143" t="s">
        <v>3558</v>
      </c>
      <c r="JV52" s="143" t="s">
        <v>3558</v>
      </c>
      <c r="JW52" s="143" t="s">
        <v>3558</v>
      </c>
      <c r="JX52" s="143" t="s">
        <v>3558</v>
      </c>
      <c r="JY52" s="143" t="s">
        <v>3558</v>
      </c>
      <c r="JZ52" s="143" t="s">
        <v>3558</v>
      </c>
      <c r="KA52" s="143" t="s">
        <v>3558</v>
      </c>
      <c r="KB52" s="143" t="s">
        <v>3558</v>
      </c>
      <c r="KC52" s="143" t="s">
        <v>3558</v>
      </c>
      <c r="KD52" s="143" t="s">
        <v>3558</v>
      </c>
      <c r="KE52" s="143" t="s">
        <v>3558</v>
      </c>
      <c r="KF52" s="143" t="s">
        <v>3558</v>
      </c>
      <c r="KG52" s="143" t="s">
        <v>3558</v>
      </c>
      <c r="KH52" s="143" t="s">
        <v>3558</v>
      </c>
      <c r="KI52" s="143" t="s">
        <v>3558</v>
      </c>
      <c r="KJ52" s="143" t="s">
        <v>3558</v>
      </c>
      <c r="KK52" s="143" t="s">
        <v>3558</v>
      </c>
      <c r="KL52" s="143" t="s">
        <v>3558</v>
      </c>
      <c r="KM52" s="143" t="s">
        <v>3558</v>
      </c>
      <c r="KN52" s="143" t="s">
        <v>3558</v>
      </c>
      <c r="KO52" s="143" t="s">
        <v>3558</v>
      </c>
      <c r="KP52" s="143" t="s">
        <v>3558</v>
      </c>
      <c r="KQ52" s="143" t="s">
        <v>3558</v>
      </c>
      <c r="KR52" s="143" t="s">
        <v>3558</v>
      </c>
      <c r="KS52" s="143" t="s">
        <v>3558</v>
      </c>
      <c r="KT52" s="143" t="s">
        <v>3558</v>
      </c>
      <c r="KU52" s="143" t="s">
        <v>3558</v>
      </c>
      <c r="KV52" s="143" t="s">
        <v>3558</v>
      </c>
      <c r="KW52" s="143" t="s">
        <v>3558</v>
      </c>
      <c r="KX52" s="143" t="s">
        <v>3558</v>
      </c>
      <c r="KY52" s="143" t="s">
        <v>3558</v>
      </c>
      <c r="KZ52" s="143" t="s">
        <v>3558</v>
      </c>
      <c r="LA52" s="143" t="s">
        <v>3558</v>
      </c>
      <c r="LB52" s="143" t="s">
        <v>3558</v>
      </c>
      <c r="LC52" s="143" t="s">
        <v>3558</v>
      </c>
      <c r="LD52" s="143" t="s">
        <v>3558</v>
      </c>
      <c r="LE52" s="143" t="s">
        <v>3558</v>
      </c>
      <c r="LF52" s="143" t="s">
        <v>3558</v>
      </c>
      <c r="LG52" s="143" t="s">
        <v>3558</v>
      </c>
      <c r="LH52" s="143" t="s">
        <v>3558</v>
      </c>
      <c r="LI52" s="143" t="s">
        <v>3558</v>
      </c>
      <c r="LJ52" s="143" t="s">
        <v>3558</v>
      </c>
      <c r="LK52" s="143" t="s">
        <v>3558</v>
      </c>
      <c r="LL52" s="143" t="s">
        <v>3558</v>
      </c>
      <c r="LM52" s="143" t="s">
        <v>3558</v>
      </c>
      <c r="LN52" s="143" t="s">
        <v>3558</v>
      </c>
      <c r="LO52" s="143" t="s">
        <v>3558</v>
      </c>
      <c r="LP52" s="143" t="s">
        <v>3558</v>
      </c>
      <c r="LQ52" s="143" t="s">
        <v>3558</v>
      </c>
      <c r="LR52" s="143" t="s">
        <v>3558</v>
      </c>
      <c r="LS52" s="143" t="s">
        <v>3558</v>
      </c>
      <c r="LT52" s="143" t="s">
        <v>3558</v>
      </c>
      <c r="LU52" s="143" t="s">
        <v>3558</v>
      </c>
      <c r="LV52" s="143" t="s">
        <v>3558</v>
      </c>
      <c r="LW52" s="143" t="s">
        <v>3558</v>
      </c>
      <c r="LX52" s="143" t="s">
        <v>3558</v>
      </c>
      <c r="LY52" s="143" t="s">
        <v>3558</v>
      </c>
      <c r="LZ52" s="143" t="s">
        <v>3558</v>
      </c>
      <c r="MA52" s="143" t="s">
        <v>3558</v>
      </c>
      <c r="MB52" s="143" t="s">
        <v>3558</v>
      </c>
      <c r="MC52" s="143" t="s">
        <v>3558</v>
      </c>
      <c r="MD52" s="143" t="s">
        <v>3558</v>
      </c>
      <c r="ME52" s="143" t="s">
        <v>3558</v>
      </c>
      <c r="MF52" s="143" t="s">
        <v>3558</v>
      </c>
      <c r="MG52" s="143" t="s">
        <v>3558</v>
      </c>
      <c r="MH52" s="143" t="s">
        <v>3558</v>
      </c>
      <c r="MI52" s="143" t="s">
        <v>3558</v>
      </c>
      <c r="MJ52" s="143" t="s">
        <v>3558</v>
      </c>
      <c r="MK52" s="143" t="s">
        <v>3558</v>
      </c>
      <c r="ML52" s="143" t="s">
        <v>3558</v>
      </c>
      <c r="MM52" s="143" t="s">
        <v>3558</v>
      </c>
      <c r="MN52" s="143" t="s">
        <v>3558</v>
      </c>
      <c r="MO52" s="143" t="s">
        <v>3558</v>
      </c>
      <c r="MP52" s="143" t="s">
        <v>3558</v>
      </c>
      <c r="MQ52" s="143" t="s">
        <v>3558</v>
      </c>
      <c r="MR52" s="143" t="s">
        <v>3558</v>
      </c>
      <c r="MS52" s="143" t="s">
        <v>3558</v>
      </c>
      <c r="MT52" s="143" t="s">
        <v>3558</v>
      </c>
      <c r="MU52" s="143" t="s">
        <v>3558</v>
      </c>
      <c r="MV52" s="143" t="s">
        <v>3558</v>
      </c>
      <c r="MW52" s="143" t="s">
        <v>3558</v>
      </c>
      <c r="MX52" s="143" t="s">
        <v>3558</v>
      </c>
      <c r="MY52" s="143" t="s">
        <v>3558</v>
      </c>
      <c r="MZ52" s="143" t="s">
        <v>3558</v>
      </c>
      <c r="NA52" s="143" t="s">
        <v>3558</v>
      </c>
      <c r="NB52" s="143" t="s">
        <v>3558</v>
      </c>
      <c r="NC52" s="143" t="s">
        <v>3558</v>
      </c>
      <c r="ND52" s="143" t="s">
        <v>3558</v>
      </c>
      <c r="NE52" s="143" t="s">
        <v>3558</v>
      </c>
      <c r="NF52" s="143" t="s">
        <v>3558</v>
      </c>
      <c r="NG52" s="143" t="s">
        <v>3558</v>
      </c>
      <c r="NH52" s="143" t="s">
        <v>3558</v>
      </c>
      <c r="NI52" s="143" t="s">
        <v>3558</v>
      </c>
      <c r="NJ52" s="143" t="s">
        <v>3558</v>
      </c>
      <c r="NK52" s="143" t="s">
        <v>3558</v>
      </c>
      <c r="NL52" s="143" t="s">
        <v>3558</v>
      </c>
      <c r="NM52" s="143" t="s">
        <v>3558</v>
      </c>
      <c r="NN52" s="143" t="s">
        <v>3558</v>
      </c>
      <c r="NO52" s="143" t="s">
        <v>3558</v>
      </c>
      <c r="NP52" s="143" t="s">
        <v>3558</v>
      </c>
      <c r="NQ52" s="143" t="s">
        <v>3558</v>
      </c>
      <c r="NR52" s="143" t="s">
        <v>3558</v>
      </c>
      <c r="NS52" s="143" t="s">
        <v>3558</v>
      </c>
      <c r="NT52" s="143" t="s">
        <v>3558</v>
      </c>
      <c r="NU52" s="143" t="s">
        <v>3558</v>
      </c>
      <c r="NV52" s="143" t="s">
        <v>3558</v>
      </c>
      <c r="NW52" s="143" t="s">
        <v>3558</v>
      </c>
      <c r="NX52" s="143" t="s">
        <v>3558</v>
      </c>
      <c r="NY52" s="143" t="s">
        <v>3558</v>
      </c>
      <c r="NZ52" s="143" t="s">
        <v>3558</v>
      </c>
      <c r="OA52" s="143" t="s">
        <v>3558</v>
      </c>
      <c r="OB52" s="143" t="s">
        <v>3558</v>
      </c>
      <c r="OC52" s="143" t="s">
        <v>3558</v>
      </c>
      <c r="OD52" s="143" t="s">
        <v>3558</v>
      </c>
      <c r="OE52" s="143" t="s">
        <v>3558</v>
      </c>
      <c r="OF52" s="143" t="s">
        <v>3558</v>
      </c>
      <c r="OG52" s="143" t="s">
        <v>3558</v>
      </c>
      <c r="OH52" s="143" t="s">
        <v>3558</v>
      </c>
      <c r="OI52" s="143" t="s">
        <v>3558</v>
      </c>
      <c r="OJ52" s="143" t="s">
        <v>3558</v>
      </c>
      <c r="OK52" s="143" t="s">
        <v>3558</v>
      </c>
      <c r="OL52" s="143" t="s">
        <v>3558</v>
      </c>
      <c r="OM52" s="143" t="s">
        <v>3558</v>
      </c>
      <c r="ON52" s="143" t="s">
        <v>3558</v>
      </c>
      <c r="OO52" s="143" t="s">
        <v>3558</v>
      </c>
      <c r="OP52" s="143" t="s">
        <v>3558</v>
      </c>
      <c r="OQ52" s="143" t="s">
        <v>3558</v>
      </c>
      <c r="OR52" s="143" t="s">
        <v>3558</v>
      </c>
      <c r="OS52" s="143" t="s">
        <v>3558</v>
      </c>
      <c r="OT52" s="143" t="s">
        <v>3558</v>
      </c>
      <c r="OU52" s="143" t="s">
        <v>3558</v>
      </c>
      <c r="OV52" s="143" t="s">
        <v>3558</v>
      </c>
      <c r="OW52" s="143" t="s">
        <v>3558</v>
      </c>
      <c r="OX52" s="143" t="s">
        <v>3558</v>
      </c>
      <c r="OY52" s="143" t="s">
        <v>3558</v>
      </c>
      <c r="OZ52" s="143" t="s">
        <v>3558</v>
      </c>
      <c r="PA52" s="143" t="s">
        <v>3558</v>
      </c>
      <c r="PB52" s="143" t="s">
        <v>3558</v>
      </c>
      <c r="PC52" s="143" t="s">
        <v>3558</v>
      </c>
      <c r="PD52" s="143" t="s">
        <v>3558</v>
      </c>
      <c r="PE52" s="143" t="s">
        <v>3558</v>
      </c>
      <c r="PF52" s="143" t="s">
        <v>3558</v>
      </c>
      <c r="PG52" s="143" t="s">
        <v>3558</v>
      </c>
      <c r="PH52" s="143" t="s">
        <v>3558</v>
      </c>
      <c r="PI52" s="143" t="s">
        <v>3558</v>
      </c>
      <c r="PJ52" s="143" t="s">
        <v>3558</v>
      </c>
      <c r="PK52" s="143" t="s">
        <v>3558</v>
      </c>
      <c r="PL52" s="143" t="s">
        <v>3558</v>
      </c>
      <c r="PM52" s="143" t="s">
        <v>3558</v>
      </c>
      <c r="PN52" s="143" t="s">
        <v>3558</v>
      </c>
      <c r="PO52" s="143" t="s">
        <v>3558</v>
      </c>
      <c r="PP52" s="143" t="s">
        <v>3558</v>
      </c>
      <c r="PQ52" s="143" t="s">
        <v>3558</v>
      </c>
      <c r="PR52" s="143" t="s">
        <v>3558</v>
      </c>
      <c r="PS52" s="143" t="s">
        <v>3558</v>
      </c>
      <c r="PT52" s="143" t="s">
        <v>3558</v>
      </c>
      <c r="PU52" s="143" t="s">
        <v>3558</v>
      </c>
      <c r="PV52" s="143" t="s">
        <v>3558</v>
      </c>
      <c r="PW52" s="143" t="s">
        <v>3558</v>
      </c>
      <c r="PX52" s="143" t="s">
        <v>3558</v>
      </c>
      <c r="PY52" s="143" t="s">
        <v>3558</v>
      </c>
      <c r="PZ52" s="143" t="s">
        <v>3558</v>
      </c>
      <c r="QA52" s="143" t="s">
        <v>3558</v>
      </c>
      <c r="QB52" s="143" t="s">
        <v>3558</v>
      </c>
      <c r="QC52" s="143" t="s">
        <v>3558</v>
      </c>
      <c r="QD52" s="143" t="s">
        <v>3558</v>
      </c>
      <c r="QE52" s="143" t="s">
        <v>3558</v>
      </c>
      <c r="QF52" s="143" t="s">
        <v>3558</v>
      </c>
      <c r="QG52" s="143" t="s">
        <v>3558</v>
      </c>
      <c r="QH52" s="143" t="s">
        <v>3558</v>
      </c>
      <c r="QI52" s="143" t="s">
        <v>3558</v>
      </c>
      <c r="QJ52" s="143" t="s">
        <v>3558</v>
      </c>
      <c r="QK52" s="143" t="s">
        <v>3558</v>
      </c>
      <c r="QL52" s="143" t="s">
        <v>3558</v>
      </c>
      <c r="QM52" s="143" t="s">
        <v>3558</v>
      </c>
      <c r="QN52" s="143" t="s">
        <v>3558</v>
      </c>
      <c r="QO52" s="143" t="s">
        <v>3558</v>
      </c>
      <c r="QP52" s="143" t="s">
        <v>3558</v>
      </c>
      <c r="QQ52" s="143" t="s">
        <v>3558</v>
      </c>
      <c r="QR52" s="143" t="s">
        <v>3558</v>
      </c>
      <c r="QS52" s="143" t="s">
        <v>3558</v>
      </c>
      <c r="QT52" s="143" t="s">
        <v>3558</v>
      </c>
      <c r="QU52" s="143" t="s">
        <v>3558</v>
      </c>
      <c r="QV52" s="143" t="s">
        <v>3558</v>
      </c>
      <c r="QW52" s="143" t="s">
        <v>3558</v>
      </c>
      <c r="QX52" s="143" t="s">
        <v>3558</v>
      </c>
      <c r="QY52" s="143" t="s">
        <v>3558</v>
      </c>
      <c r="QZ52" s="143" t="s">
        <v>3558</v>
      </c>
      <c r="RA52" s="143" t="s">
        <v>3558</v>
      </c>
      <c r="RB52" s="143" t="s">
        <v>3558</v>
      </c>
      <c r="RC52" s="143" t="s">
        <v>3558</v>
      </c>
      <c r="RD52" s="143" t="s">
        <v>3558</v>
      </c>
      <c r="RE52" s="143" t="s">
        <v>3558</v>
      </c>
      <c r="RF52" s="143" t="s">
        <v>3558</v>
      </c>
      <c r="RG52" s="143" t="s">
        <v>3558</v>
      </c>
      <c r="RH52" s="143" t="s">
        <v>3558</v>
      </c>
      <c r="RI52" s="143" t="s">
        <v>3558</v>
      </c>
      <c r="RJ52" s="143" t="s">
        <v>3558</v>
      </c>
      <c r="RK52" s="143" t="s">
        <v>3558</v>
      </c>
      <c r="RL52" s="143" t="s">
        <v>3558</v>
      </c>
      <c r="RM52" s="143" t="s">
        <v>3558</v>
      </c>
      <c r="RN52" s="143" t="s">
        <v>3558</v>
      </c>
      <c r="RO52" s="143" t="s">
        <v>3558</v>
      </c>
      <c r="RP52" s="143" t="s">
        <v>3558</v>
      </c>
      <c r="RQ52" s="143" t="s">
        <v>3558</v>
      </c>
      <c r="RR52" s="143" t="s">
        <v>3558</v>
      </c>
      <c r="RS52" s="143" t="s">
        <v>3558</v>
      </c>
      <c r="RT52" s="143" t="s">
        <v>3558</v>
      </c>
      <c r="RU52" s="143" t="s">
        <v>3558</v>
      </c>
      <c r="RV52" s="143" t="s">
        <v>3558</v>
      </c>
      <c r="RW52" s="143" t="s">
        <v>3558</v>
      </c>
      <c r="RX52" s="143" t="s">
        <v>3558</v>
      </c>
      <c r="RY52" s="143" t="s">
        <v>3558</v>
      </c>
      <c r="RZ52" s="143" t="s">
        <v>3558</v>
      </c>
      <c r="SA52" s="143" t="s">
        <v>3558</v>
      </c>
      <c r="SB52" s="143" t="s">
        <v>3558</v>
      </c>
      <c r="SC52" s="143" t="s">
        <v>3558</v>
      </c>
      <c r="SD52" s="143" t="s">
        <v>3558</v>
      </c>
      <c r="SE52" s="143" t="s">
        <v>3558</v>
      </c>
      <c r="SF52" s="143" t="s">
        <v>3558</v>
      </c>
      <c r="SG52" s="143" t="s">
        <v>3558</v>
      </c>
      <c r="SH52" s="143" t="s">
        <v>3558</v>
      </c>
      <c r="SI52" s="143" t="s">
        <v>3558</v>
      </c>
      <c r="SJ52" s="143" t="s">
        <v>3558</v>
      </c>
      <c r="SK52" s="143" t="s">
        <v>3558</v>
      </c>
      <c r="SL52" s="143" t="s">
        <v>3558</v>
      </c>
      <c r="SM52" s="143" t="s">
        <v>3558</v>
      </c>
      <c r="SN52" s="143" t="s">
        <v>3558</v>
      </c>
      <c r="SO52" s="143" t="s">
        <v>3558</v>
      </c>
      <c r="SP52" s="143" t="s">
        <v>3558</v>
      </c>
      <c r="SQ52" s="143" t="s">
        <v>3558</v>
      </c>
      <c r="SR52" s="143" t="s">
        <v>3558</v>
      </c>
      <c r="SS52" s="143" t="s">
        <v>3558</v>
      </c>
      <c r="ST52" s="143" t="s">
        <v>3558</v>
      </c>
      <c r="SU52" s="143" t="s">
        <v>3558</v>
      </c>
      <c r="SV52" s="143" t="s">
        <v>3558</v>
      </c>
      <c r="SW52" s="143" t="s">
        <v>3558</v>
      </c>
      <c r="SX52" s="143" t="s">
        <v>3558</v>
      </c>
      <c r="SY52" s="143" t="s">
        <v>3558</v>
      </c>
      <c r="SZ52" s="143" t="s">
        <v>3558</v>
      </c>
      <c r="TA52" s="143" t="s">
        <v>3558</v>
      </c>
      <c r="TB52" s="143" t="s">
        <v>3558</v>
      </c>
      <c r="TC52" s="143" t="s">
        <v>3558</v>
      </c>
      <c r="TD52" s="143" t="s">
        <v>3558</v>
      </c>
      <c r="TE52" s="143" t="s">
        <v>3558</v>
      </c>
      <c r="TF52" s="143" t="s">
        <v>3558</v>
      </c>
      <c r="TG52" s="143" t="s">
        <v>3558</v>
      </c>
      <c r="TH52" s="143" t="s">
        <v>3558</v>
      </c>
      <c r="TI52" s="143" t="s">
        <v>3558</v>
      </c>
      <c r="TJ52" s="143" t="s">
        <v>3558</v>
      </c>
      <c r="TK52" s="143" t="s">
        <v>3558</v>
      </c>
      <c r="TL52" s="143" t="s">
        <v>3558</v>
      </c>
      <c r="TM52" s="143" t="s">
        <v>3558</v>
      </c>
      <c r="TN52" s="143" t="s">
        <v>3558</v>
      </c>
      <c r="TO52" s="143" t="s">
        <v>3558</v>
      </c>
      <c r="TP52" s="143" t="s">
        <v>3558</v>
      </c>
      <c r="TQ52" s="143" t="s">
        <v>3558</v>
      </c>
      <c r="TR52" s="143" t="s">
        <v>3558</v>
      </c>
      <c r="TS52" s="143" t="s">
        <v>3558</v>
      </c>
      <c r="TT52" s="143" t="s">
        <v>3558</v>
      </c>
      <c r="TU52" s="143" t="s">
        <v>3558</v>
      </c>
      <c r="TV52" s="143" t="s">
        <v>3558</v>
      </c>
      <c r="TW52" s="143" t="s">
        <v>3558</v>
      </c>
      <c r="TX52" s="143" t="s">
        <v>3558</v>
      </c>
      <c r="TY52" s="143" t="s">
        <v>3558</v>
      </c>
      <c r="TZ52" s="143" t="s">
        <v>3558</v>
      </c>
      <c r="UA52" s="143" t="s">
        <v>3558</v>
      </c>
      <c r="UB52" s="143" t="s">
        <v>3558</v>
      </c>
      <c r="UC52" s="143" t="s">
        <v>3558</v>
      </c>
      <c r="UD52" s="143" t="s">
        <v>3558</v>
      </c>
      <c r="UE52" s="143" t="s">
        <v>3558</v>
      </c>
      <c r="UF52" s="143" t="s">
        <v>3558</v>
      </c>
      <c r="UG52" s="143" t="s">
        <v>3558</v>
      </c>
      <c r="UH52" s="143" t="s">
        <v>3558</v>
      </c>
      <c r="UI52" s="143" t="s">
        <v>3558</v>
      </c>
      <c r="UJ52" s="143" t="s">
        <v>3558</v>
      </c>
      <c r="UK52" s="143" t="s">
        <v>3558</v>
      </c>
      <c r="UL52" s="143" t="s">
        <v>3558</v>
      </c>
      <c r="UM52" s="143" t="s">
        <v>3558</v>
      </c>
      <c r="UN52" s="143" t="s">
        <v>3558</v>
      </c>
      <c r="UO52" s="143" t="s">
        <v>3558</v>
      </c>
      <c r="UP52" s="143" t="s">
        <v>3558</v>
      </c>
      <c r="UQ52" s="143" t="s">
        <v>3558</v>
      </c>
      <c r="UR52" s="143" t="s">
        <v>3558</v>
      </c>
      <c r="US52" s="143" t="s">
        <v>3558</v>
      </c>
      <c r="UT52" s="143" t="s">
        <v>3558</v>
      </c>
      <c r="UU52" s="143" t="s">
        <v>3558</v>
      </c>
      <c r="UV52" s="143" t="s">
        <v>3558</v>
      </c>
      <c r="UW52" s="143" t="s">
        <v>3558</v>
      </c>
      <c r="UX52" s="143" t="s">
        <v>3558</v>
      </c>
      <c r="UY52" s="143" t="s">
        <v>3558</v>
      </c>
      <c r="UZ52" s="143" t="s">
        <v>3558</v>
      </c>
      <c r="VA52" s="143" t="s">
        <v>3558</v>
      </c>
      <c r="VB52" s="143" t="s">
        <v>3558</v>
      </c>
      <c r="VC52" s="143" t="s">
        <v>3558</v>
      </c>
      <c r="VD52" s="143" t="s">
        <v>3558</v>
      </c>
      <c r="VE52" s="143" t="s">
        <v>3558</v>
      </c>
      <c r="VF52" s="143" t="s">
        <v>3558</v>
      </c>
      <c r="VG52" s="143" t="s">
        <v>3558</v>
      </c>
      <c r="VH52" s="143" t="s">
        <v>3558</v>
      </c>
      <c r="VI52" s="143" t="s">
        <v>3558</v>
      </c>
      <c r="VJ52" s="143" t="s">
        <v>3558</v>
      </c>
      <c r="VK52" s="143" t="s">
        <v>3558</v>
      </c>
      <c r="VL52" s="143" t="s">
        <v>3558</v>
      </c>
      <c r="VM52" s="143" t="s">
        <v>3558</v>
      </c>
      <c r="VN52" s="143" t="s">
        <v>3558</v>
      </c>
      <c r="VO52" s="143" t="s">
        <v>3558</v>
      </c>
      <c r="VP52" s="143" t="s">
        <v>3558</v>
      </c>
      <c r="VQ52" s="143" t="s">
        <v>3558</v>
      </c>
      <c r="VR52" s="143" t="s">
        <v>3558</v>
      </c>
      <c r="VS52" s="143" t="s">
        <v>3558</v>
      </c>
      <c r="VT52" s="143" t="s">
        <v>3558</v>
      </c>
      <c r="VU52" s="143" t="s">
        <v>3558</v>
      </c>
      <c r="VV52" s="143" t="s">
        <v>3558</v>
      </c>
      <c r="VW52" s="143" t="s">
        <v>3558</v>
      </c>
      <c r="VX52" s="143" t="s">
        <v>3558</v>
      </c>
      <c r="VY52" s="143" t="s">
        <v>3558</v>
      </c>
      <c r="VZ52" s="143" t="s">
        <v>3558</v>
      </c>
      <c r="WA52" s="143" t="s">
        <v>3558</v>
      </c>
      <c r="WB52" s="143" t="s">
        <v>3558</v>
      </c>
      <c r="WC52" s="143" t="s">
        <v>3558</v>
      </c>
      <c r="WD52" s="143" t="s">
        <v>3558</v>
      </c>
      <c r="WE52" s="143" t="s">
        <v>3558</v>
      </c>
      <c r="WF52" s="143" t="s">
        <v>3558</v>
      </c>
      <c r="WG52" s="143" t="s">
        <v>3558</v>
      </c>
      <c r="WH52" s="143" t="s">
        <v>3558</v>
      </c>
      <c r="WI52" s="143" t="s">
        <v>3558</v>
      </c>
      <c r="WJ52" s="143" t="s">
        <v>3558</v>
      </c>
      <c r="WK52" s="143" t="s">
        <v>3558</v>
      </c>
      <c r="WL52" s="143" t="s">
        <v>3558</v>
      </c>
      <c r="WM52" s="143" t="s">
        <v>3558</v>
      </c>
      <c r="WN52" s="143" t="s">
        <v>3558</v>
      </c>
      <c r="WO52" s="143" t="s">
        <v>3558</v>
      </c>
      <c r="WP52" s="143" t="s">
        <v>3558</v>
      </c>
      <c r="WQ52" s="143" t="s">
        <v>3558</v>
      </c>
      <c r="WR52" s="143" t="s">
        <v>3558</v>
      </c>
      <c r="WS52" s="143" t="s">
        <v>3558</v>
      </c>
      <c r="WT52" s="143" t="s">
        <v>3558</v>
      </c>
      <c r="WU52" s="143" t="s">
        <v>3558</v>
      </c>
      <c r="WV52" s="143" t="s">
        <v>3558</v>
      </c>
      <c r="WW52" s="143" t="s">
        <v>3558</v>
      </c>
      <c r="WX52" s="143" t="s">
        <v>3558</v>
      </c>
      <c r="WY52" s="143" t="s">
        <v>3558</v>
      </c>
      <c r="WZ52" s="143" t="s">
        <v>3558</v>
      </c>
      <c r="XA52" s="143" t="s">
        <v>3558</v>
      </c>
      <c r="XB52" s="143" t="s">
        <v>3558</v>
      </c>
      <c r="XC52" s="143" t="s">
        <v>3558</v>
      </c>
      <c r="XD52" s="143" t="s">
        <v>3558</v>
      </c>
      <c r="XE52" s="143" t="s">
        <v>3558</v>
      </c>
      <c r="XF52" s="143" t="s">
        <v>3558</v>
      </c>
      <c r="XG52" s="143" t="s">
        <v>3558</v>
      </c>
      <c r="XH52" s="143" t="s">
        <v>3558</v>
      </c>
      <c r="XI52" s="143" t="s">
        <v>3558</v>
      </c>
      <c r="XJ52" s="143" t="s">
        <v>3558</v>
      </c>
      <c r="XK52" s="143" t="s">
        <v>3558</v>
      </c>
      <c r="XL52" s="143" t="s">
        <v>3558</v>
      </c>
      <c r="XM52" s="143" t="s">
        <v>3558</v>
      </c>
      <c r="XN52" s="143" t="s">
        <v>3558</v>
      </c>
      <c r="XO52" s="143" t="s">
        <v>3558</v>
      </c>
      <c r="XP52" s="143" t="s">
        <v>3558</v>
      </c>
      <c r="XQ52" s="143" t="s">
        <v>3558</v>
      </c>
      <c r="XR52" s="143" t="s">
        <v>3558</v>
      </c>
      <c r="XS52" s="143" t="s">
        <v>3558</v>
      </c>
      <c r="XT52" s="143" t="s">
        <v>3558</v>
      </c>
      <c r="XU52" s="143" t="s">
        <v>3558</v>
      </c>
      <c r="XV52" s="143" t="s">
        <v>3558</v>
      </c>
      <c r="XW52" s="143" t="s">
        <v>3558</v>
      </c>
      <c r="XX52" s="143" t="s">
        <v>3558</v>
      </c>
      <c r="XY52" s="143" t="s">
        <v>3558</v>
      </c>
      <c r="XZ52" s="143" t="s">
        <v>3558</v>
      </c>
      <c r="YA52" s="143" t="s">
        <v>3558</v>
      </c>
      <c r="YB52" s="143" t="s">
        <v>3558</v>
      </c>
      <c r="YC52" s="143" t="s">
        <v>3558</v>
      </c>
      <c r="YD52" s="143" t="s">
        <v>3558</v>
      </c>
      <c r="YE52" s="143" t="s">
        <v>3558</v>
      </c>
      <c r="YF52" s="143" t="s">
        <v>3558</v>
      </c>
      <c r="YG52" s="143" t="s">
        <v>3558</v>
      </c>
      <c r="YH52" s="143" t="s">
        <v>3558</v>
      </c>
      <c r="YI52" s="143" t="s">
        <v>3558</v>
      </c>
      <c r="YJ52" s="143" t="s">
        <v>3558</v>
      </c>
      <c r="YK52" s="143" t="s">
        <v>3558</v>
      </c>
      <c r="YL52" s="143" t="s">
        <v>3558</v>
      </c>
      <c r="YM52" s="143" t="s">
        <v>3558</v>
      </c>
      <c r="YN52" s="143" t="s">
        <v>3558</v>
      </c>
      <c r="YO52" s="143" t="s">
        <v>3558</v>
      </c>
      <c r="YP52" s="143" t="s">
        <v>3558</v>
      </c>
      <c r="YQ52" s="143" t="s">
        <v>3558</v>
      </c>
      <c r="YR52" s="143" t="s">
        <v>3558</v>
      </c>
      <c r="YS52" s="143" t="s">
        <v>3558</v>
      </c>
      <c r="YT52" s="143" t="s">
        <v>3558</v>
      </c>
      <c r="YU52" s="143" t="s">
        <v>3558</v>
      </c>
      <c r="YV52" s="143" t="s">
        <v>3558</v>
      </c>
      <c r="YW52" s="143" t="s">
        <v>3558</v>
      </c>
      <c r="YX52" s="143" t="s">
        <v>3558</v>
      </c>
      <c r="YY52" s="143" t="s">
        <v>3558</v>
      </c>
      <c r="YZ52" s="143" t="s">
        <v>3558</v>
      </c>
      <c r="ZA52" s="143" t="s">
        <v>3558</v>
      </c>
      <c r="ZB52" s="143" t="s">
        <v>3558</v>
      </c>
      <c r="ZC52" s="143" t="s">
        <v>3558</v>
      </c>
      <c r="ZD52" s="143" t="s">
        <v>3558</v>
      </c>
      <c r="ZE52" s="143" t="s">
        <v>3558</v>
      </c>
      <c r="ZF52" s="143" t="s">
        <v>3558</v>
      </c>
      <c r="ZG52" s="143" t="s">
        <v>3558</v>
      </c>
      <c r="ZH52" s="143" t="s">
        <v>3558</v>
      </c>
      <c r="ZI52" s="143" t="s">
        <v>3558</v>
      </c>
      <c r="ZJ52" s="143" t="s">
        <v>3558</v>
      </c>
      <c r="ZK52" s="143" t="s">
        <v>3558</v>
      </c>
      <c r="ZL52" s="143" t="s">
        <v>3558</v>
      </c>
      <c r="ZM52" s="143" t="s">
        <v>3558</v>
      </c>
      <c r="ZN52" s="143" t="s">
        <v>3558</v>
      </c>
      <c r="ZO52" s="143" t="s">
        <v>3558</v>
      </c>
      <c r="ZP52" s="143" t="s">
        <v>3558</v>
      </c>
      <c r="ZQ52" s="143" t="s">
        <v>3558</v>
      </c>
      <c r="ZR52" s="143" t="s">
        <v>3558</v>
      </c>
      <c r="ZS52" s="143" t="s">
        <v>3558</v>
      </c>
      <c r="ZT52" s="143" t="s">
        <v>3558</v>
      </c>
      <c r="ZU52" s="143" t="s">
        <v>3558</v>
      </c>
      <c r="ZV52" s="143" t="s">
        <v>3558</v>
      </c>
      <c r="ZW52" s="143" t="s">
        <v>3558</v>
      </c>
      <c r="ZX52" s="143" t="s">
        <v>3558</v>
      </c>
      <c r="ZY52" s="143" t="s">
        <v>3558</v>
      </c>
      <c r="ZZ52" s="143" t="s">
        <v>3558</v>
      </c>
      <c r="AAA52" s="143" t="s">
        <v>3558</v>
      </c>
      <c r="AAB52" s="143" t="s">
        <v>3558</v>
      </c>
      <c r="AAC52" s="143" t="s">
        <v>3558</v>
      </c>
      <c r="AAD52" s="143" t="s">
        <v>3558</v>
      </c>
      <c r="AAE52" s="143" t="s">
        <v>3558</v>
      </c>
      <c r="AAF52" s="143" t="s">
        <v>3558</v>
      </c>
      <c r="AAG52" s="143" t="s">
        <v>3558</v>
      </c>
      <c r="AAH52" s="143" t="s">
        <v>3558</v>
      </c>
      <c r="AAI52" s="143" t="s">
        <v>3558</v>
      </c>
      <c r="AAJ52" s="143" t="s">
        <v>3558</v>
      </c>
      <c r="AAK52" s="143" t="s">
        <v>3558</v>
      </c>
      <c r="AAL52" s="143" t="s">
        <v>3558</v>
      </c>
      <c r="AAM52" s="143" t="s">
        <v>3558</v>
      </c>
      <c r="AAN52" s="143" t="s">
        <v>3558</v>
      </c>
      <c r="AAO52" s="143" t="s">
        <v>3558</v>
      </c>
      <c r="AAP52" s="143" t="s">
        <v>3558</v>
      </c>
      <c r="AAQ52" s="143" t="s">
        <v>3558</v>
      </c>
      <c r="AAR52" s="143" t="s">
        <v>3558</v>
      </c>
      <c r="AAS52" s="143" t="s">
        <v>3558</v>
      </c>
      <c r="AAT52" s="143" t="s">
        <v>3558</v>
      </c>
      <c r="AAU52" s="143" t="s">
        <v>3558</v>
      </c>
      <c r="AAV52" s="143" t="s">
        <v>3558</v>
      </c>
      <c r="AAW52" s="143" t="s">
        <v>3558</v>
      </c>
      <c r="AAX52" s="143" t="s">
        <v>3558</v>
      </c>
      <c r="AAY52" s="143" t="s">
        <v>3558</v>
      </c>
      <c r="AAZ52" s="143" t="s">
        <v>3558</v>
      </c>
      <c r="ABA52" s="143" t="s">
        <v>3558</v>
      </c>
      <c r="ABB52" s="143" t="s">
        <v>3558</v>
      </c>
      <c r="ABC52" s="143" t="s">
        <v>3558</v>
      </c>
      <c r="ABD52" s="143" t="s">
        <v>3558</v>
      </c>
      <c r="ABE52" s="143" t="s">
        <v>3558</v>
      </c>
      <c r="ABF52" s="143" t="s">
        <v>3558</v>
      </c>
      <c r="ABG52" s="143" t="s">
        <v>3558</v>
      </c>
      <c r="ABH52" s="143" t="s">
        <v>3558</v>
      </c>
      <c r="ABI52" s="143" t="s">
        <v>3558</v>
      </c>
      <c r="ABJ52" s="143" t="s">
        <v>3558</v>
      </c>
      <c r="ABK52" s="143" t="s">
        <v>3558</v>
      </c>
      <c r="ABL52" s="143" t="s">
        <v>3558</v>
      </c>
      <c r="ABM52" s="143" t="s">
        <v>3558</v>
      </c>
      <c r="ABN52" s="143" t="s">
        <v>3558</v>
      </c>
      <c r="ABO52" s="143" t="s">
        <v>3558</v>
      </c>
      <c r="ABP52" s="143" t="s">
        <v>3558</v>
      </c>
      <c r="ABQ52" s="143" t="s">
        <v>3558</v>
      </c>
      <c r="ABR52" s="143" t="s">
        <v>3558</v>
      </c>
      <c r="ABS52" s="143" t="s">
        <v>3558</v>
      </c>
      <c r="ABT52" s="143" t="s">
        <v>3558</v>
      </c>
      <c r="ABU52" s="143" t="s">
        <v>3558</v>
      </c>
      <c r="ABV52" s="143" t="s">
        <v>3558</v>
      </c>
      <c r="ABW52" s="143" t="s">
        <v>3558</v>
      </c>
      <c r="ABX52" s="143" t="s">
        <v>3558</v>
      </c>
      <c r="ABY52" s="143" t="s">
        <v>3558</v>
      </c>
      <c r="ABZ52" s="143" t="s">
        <v>3558</v>
      </c>
      <c r="ACA52" s="143" t="s">
        <v>3558</v>
      </c>
      <c r="ACB52" s="143" t="s">
        <v>3558</v>
      </c>
      <c r="ACC52" s="143" t="s">
        <v>3558</v>
      </c>
      <c r="ACD52" s="143" t="s">
        <v>3558</v>
      </c>
      <c r="ACE52" s="143" t="s">
        <v>3558</v>
      </c>
      <c r="ACF52" s="143" t="s">
        <v>3558</v>
      </c>
      <c r="ACG52" s="143" t="s">
        <v>3558</v>
      </c>
      <c r="ACH52" s="143" t="s">
        <v>3558</v>
      </c>
      <c r="ACI52" s="143" t="s">
        <v>3558</v>
      </c>
      <c r="ACJ52" s="143" t="s">
        <v>3558</v>
      </c>
      <c r="ACK52" s="143" t="s">
        <v>3558</v>
      </c>
      <c r="ACL52" s="143" t="s">
        <v>3558</v>
      </c>
      <c r="ACM52" s="143" t="s">
        <v>3558</v>
      </c>
      <c r="ACN52" s="143" t="s">
        <v>3558</v>
      </c>
      <c r="ACO52" s="143" t="s">
        <v>3558</v>
      </c>
      <c r="ACP52" s="143" t="s">
        <v>3558</v>
      </c>
      <c r="ACQ52" s="143" t="s">
        <v>3558</v>
      </c>
      <c r="ACR52" s="143" t="s">
        <v>3558</v>
      </c>
      <c r="ACS52" s="143" t="s">
        <v>3558</v>
      </c>
      <c r="ACT52" s="143" t="s">
        <v>3558</v>
      </c>
      <c r="ACU52" s="143" t="s">
        <v>3558</v>
      </c>
      <c r="ACV52" s="143" t="s">
        <v>3558</v>
      </c>
      <c r="ACW52" s="143" t="s">
        <v>3558</v>
      </c>
      <c r="ACX52" s="143" t="s">
        <v>3558</v>
      </c>
      <c r="ACY52" s="143" t="s">
        <v>3558</v>
      </c>
      <c r="ACZ52" s="143" t="s">
        <v>3558</v>
      </c>
      <c r="ADA52" s="143" t="s">
        <v>3558</v>
      </c>
      <c r="ADB52" s="143" t="s">
        <v>3558</v>
      </c>
      <c r="ADC52" s="143" t="s">
        <v>3558</v>
      </c>
      <c r="ADD52" s="143" t="s">
        <v>3558</v>
      </c>
      <c r="ADE52" s="143" t="s">
        <v>3558</v>
      </c>
      <c r="ADF52" s="143" t="s">
        <v>3558</v>
      </c>
      <c r="ADG52" s="143" t="s">
        <v>3558</v>
      </c>
      <c r="ADH52" s="143" t="s">
        <v>3558</v>
      </c>
      <c r="ADI52" s="143" t="s">
        <v>3558</v>
      </c>
      <c r="ADJ52" s="143" t="s">
        <v>3558</v>
      </c>
      <c r="ADK52" s="143" t="s">
        <v>3558</v>
      </c>
      <c r="ADL52" s="143" t="s">
        <v>3558</v>
      </c>
      <c r="ADM52" s="143" t="s">
        <v>3558</v>
      </c>
      <c r="ADN52" s="143" t="s">
        <v>3558</v>
      </c>
      <c r="ADO52" s="143" t="s">
        <v>3558</v>
      </c>
      <c r="ADP52" s="143" t="s">
        <v>3558</v>
      </c>
      <c r="ADQ52" s="143" t="s">
        <v>3558</v>
      </c>
      <c r="ADR52" s="143" t="s">
        <v>3558</v>
      </c>
      <c r="ADS52" s="143" t="s">
        <v>3558</v>
      </c>
      <c r="ADT52" s="143" t="s">
        <v>3558</v>
      </c>
      <c r="ADU52" s="143" t="s">
        <v>3558</v>
      </c>
      <c r="ADV52" s="143" t="s">
        <v>3558</v>
      </c>
      <c r="ADW52" s="143" t="s">
        <v>3558</v>
      </c>
      <c r="ADX52" s="143" t="s">
        <v>3558</v>
      </c>
      <c r="ADY52" s="143" t="s">
        <v>3558</v>
      </c>
      <c r="ADZ52" s="143" t="s">
        <v>3558</v>
      </c>
      <c r="AEA52" s="143" t="s">
        <v>3558</v>
      </c>
      <c r="AEB52" s="143" t="s">
        <v>3558</v>
      </c>
      <c r="AEC52" s="143" t="s">
        <v>3558</v>
      </c>
      <c r="AED52" s="143" t="s">
        <v>3558</v>
      </c>
      <c r="AEE52" s="143" t="s">
        <v>3558</v>
      </c>
      <c r="AEF52" s="143" t="s">
        <v>3558</v>
      </c>
      <c r="AEG52" s="143" t="s">
        <v>3558</v>
      </c>
      <c r="AEH52" s="143" t="s">
        <v>3558</v>
      </c>
      <c r="AEI52" s="143" t="s">
        <v>3558</v>
      </c>
      <c r="AEJ52" s="143" t="s">
        <v>3558</v>
      </c>
      <c r="AEK52" s="143" t="s">
        <v>3558</v>
      </c>
      <c r="AEL52" s="143" t="s">
        <v>3558</v>
      </c>
      <c r="AEM52" s="143" t="s">
        <v>3558</v>
      </c>
      <c r="AEN52" s="143" t="s">
        <v>3558</v>
      </c>
      <c r="AEO52" s="143" t="s">
        <v>3558</v>
      </c>
      <c r="AEP52" s="143" t="s">
        <v>3558</v>
      </c>
      <c r="AEQ52" s="143" t="s">
        <v>3558</v>
      </c>
      <c r="AER52" s="143" t="s">
        <v>3558</v>
      </c>
      <c r="AES52" s="143" t="s">
        <v>3558</v>
      </c>
      <c r="AET52" s="143" t="s">
        <v>3558</v>
      </c>
      <c r="AEU52" s="143" t="s">
        <v>3558</v>
      </c>
      <c r="AEV52" s="143" t="s">
        <v>3558</v>
      </c>
      <c r="AEW52" s="143" t="s">
        <v>3558</v>
      </c>
      <c r="AEX52" s="143" t="s">
        <v>3558</v>
      </c>
      <c r="AEY52" s="143" t="s">
        <v>3558</v>
      </c>
      <c r="AEZ52" s="143" t="s">
        <v>3558</v>
      </c>
      <c r="AFA52" s="143" t="s">
        <v>3558</v>
      </c>
      <c r="AFB52" s="143" t="s">
        <v>3558</v>
      </c>
      <c r="AFC52" s="143" t="s">
        <v>3558</v>
      </c>
      <c r="AFD52" s="143" t="s">
        <v>3558</v>
      </c>
      <c r="AFE52" s="143" t="s">
        <v>3558</v>
      </c>
      <c r="AFF52" s="143" t="s">
        <v>3558</v>
      </c>
      <c r="AFG52" s="143" t="s">
        <v>3558</v>
      </c>
      <c r="AFH52" s="143" t="s">
        <v>3558</v>
      </c>
      <c r="AFI52" s="143" t="s">
        <v>3558</v>
      </c>
      <c r="AFJ52" s="143" t="s">
        <v>3558</v>
      </c>
      <c r="AFK52" s="143" t="s">
        <v>3558</v>
      </c>
      <c r="AFL52" s="143" t="s">
        <v>3558</v>
      </c>
      <c r="AFM52" s="143" t="s">
        <v>3558</v>
      </c>
      <c r="AFN52" s="143" t="s">
        <v>3558</v>
      </c>
      <c r="AFO52" s="143" t="s">
        <v>3558</v>
      </c>
      <c r="AFP52" s="143" t="s">
        <v>3558</v>
      </c>
      <c r="AFQ52" s="143" t="s">
        <v>3558</v>
      </c>
      <c r="AFR52" s="143" t="s">
        <v>3558</v>
      </c>
      <c r="AFS52" s="143" t="s">
        <v>3558</v>
      </c>
      <c r="AFT52" s="143" t="s">
        <v>3558</v>
      </c>
      <c r="AFU52" s="143" t="s">
        <v>3558</v>
      </c>
      <c r="AFV52" s="143" t="s">
        <v>3558</v>
      </c>
      <c r="AFW52" s="143" t="s">
        <v>3558</v>
      </c>
      <c r="AFX52" s="143" t="s">
        <v>3558</v>
      </c>
      <c r="AFY52" s="143" t="s">
        <v>3558</v>
      </c>
      <c r="AFZ52" s="143" t="s">
        <v>3558</v>
      </c>
      <c r="AGA52" s="143" t="s">
        <v>3558</v>
      </c>
      <c r="AGB52" s="143" t="s">
        <v>3558</v>
      </c>
      <c r="AGC52" s="143" t="s">
        <v>3558</v>
      </c>
      <c r="AGD52" s="143" t="s">
        <v>3558</v>
      </c>
      <c r="AGE52" s="143" t="s">
        <v>3558</v>
      </c>
      <c r="AGF52" s="143" t="s">
        <v>3558</v>
      </c>
      <c r="AGG52" s="143" t="s">
        <v>3558</v>
      </c>
      <c r="AGH52" s="143" t="s">
        <v>3558</v>
      </c>
      <c r="AGI52" s="143" t="s">
        <v>3558</v>
      </c>
      <c r="AGJ52" s="143" t="s">
        <v>3558</v>
      </c>
      <c r="AGK52" s="143" t="s">
        <v>3558</v>
      </c>
      <c r="AGL52" s="143" t="s">
        <v>3558</v>
      </c>
      <c r="AGM52" s="143" t="s">
        <v>3558</v>
      </c>
      <c r="AGN52" s="143" t="s">
        <v>3558</v>
      </c>
      <c r="AGO52" s="143" t="s">
        <v>3558</v>
      </c>
      <c r="AGP52" s="143" t="s">
        <v>3558</v>
      </c>
      <c r="AGQ52" s="143" t="s">
        <v>3558</v>
      </c>
      <c r="AGR52" s="143" t="s">
        <v>3558</v>
      </c>
      <c r="AGS52" s="143" t="s">
        <v>3558</v>
      </c>
      <c r="AGT52" s="143" t="s">
        <v>3558</v>
      </c>
      <c r="AGU52" s="143" t="s">
        <v>3558</v>
      </c>
      <c r="AGV52" s="143" t="s">
        <v>3558</v>
      </c>
      <c r="AGW52" s="143" t="s">
        <v>3558</v>
      </c>
      <c r="AGX52" s="143" t="s">
        <v>3558</v>
      </c>
      <c r="AGY52" s="143" t="s">
        <v>3558</v>
      </c>
      <c r="AGZ52" s="143" t="s">
        <v>3558</v>
      </c>
      <c r="AHA52" s="143" t="s">
        <v>3558</v>
      </c>
      <c r="AHB52" s="143" t="s">
        <v>3558</v>
      </c>
      <c r="AHC52" s="143" t="s">
        <v>3558</v>
      </c>
      <c r="AHD52" s="143" t="s">
        <v>3558</v>
      </c>
      <c r="AHE52" s="143" t="s">
        <v>3558</v>
      </c>
      <c r="AHF52" s="143" t="s">
        <v>3558</v>
      </c>
      <c r="AHG52" s="143" t="s">
        <v>3558</v>
      </c>
      <c r="AHH52" s="143" t="s">
        <v>3558</v>
      </c>
      <c r="AHI52" s="143" t="s">
        <v>3558</v>
      </c>
      <c r="AHJ52" s="143" t="s">
        <v>3558</v>
      </c>
      <c r="AHK52" s="143" t="s">
        <v>3558</v>
      </c>
      <c r="AHL52" s="143" t="s">
        <v>3558</v>
      </c>
      <c r="AHM52" s="143" t="s">
        <v>3558</v>
      </c>
      <c r="AHN52" s="143" t="s">
        <v>3558</v>
      </c>
      <c r="AHO52" s="143" t="s">
        <v>3558</v>
      </c>
      <c r="AHP52" s="143" t="s">
        <v>3558</v>
      </c>
      <c r="AHQ52" s="143" t="s">
        <v>3558</v>
      </c>
      <c r="AHR52" s="143" t="s">
        <v>3558</v>
      </c>
      <c r="AHS52" s="143" t="s">
        <v>3558</v>
      </c>
      <c r="AHT52" s="143" t="s">
        <v>3558</v>
      </c>
      <c r="AHU52" s="143" t="s">
        <v>3558</v>
      </c>
      <c r="AHV52" s="143" t="s">
        <v>3558</v>
      </c>
      <c r="AHW52" s="143" t="s">
        <v>3558</v>
      </c>
      <c r="AHX52" s="143" t="s">
        <v>3558</v>
      </c>
      <c r="AHY52" s="143" t="s">
        <v>3558</v>
      </c>
      <c r="AHZ52" s="143" t="s">
        <v>3558</v>
      </c>
      <c r="AIA52" s="143" t="s">
        <v>3558</v>
      </c>
      <c r="AIB52" s="143" t="s">
        <v>3558</v>
      </c>
      <c r="AIC52" s="143" t="s">
        <v>3558</v>
      </c>
      <c r="AID52" s="143" t="s">
        <v>3558</v>
      </c>
      <c r="AIE52" s="143" t="s">
        <v>3558</v>
      </c>
      <c r="AIF52" s="143" t="s">
        <v>3558</v>
      </c>
      <c r="AIG52" s="143" t="s">
        <v>3558</v>
      </c>
      <c r="AIH52" s="143" t="s">
        <v>3558</v>
      </c>
      <c r="AII52" s="143" t="s">
        <v>3558</v>
      </c>
      <c r="AIJ52" s="143" t="s">
        <v>3558</v>
      </c>
      <c r="AIK52" s="143" t="s">
        <v>3558</v>
      </c>
      <c r="AIL52" s="143" t="s">
        <v>3558</v>
      </c>
      <c r="AIM52" s="143" t="s">
        <v>3558</v>
      </c>
      <c r="AIN52" s="143" t="s">
        <v>3558</v>
      </c>
      <c r="AIO52" s="143" t="s">
        <v>3558</v>
      </c>
      <c r="AIP52" s="143" t="s">
        <v>3558</v>
      </c>
      <c r="AIQ52" s="143" t="s">
        <v>3558</v>
      </c>
      <c r="AIR52" s="143" t="s">
        <v>3558</v>
      </c>
      <c r="AIS52" s="143" t="s">
        <v>3558</v>
      </c>
      <c r="AIT52" s="143" t="s">
        <v>3558</v>
      </c>
      <c r="AIU52" s="143" t="s">
        <v>3558</v>
      </c>
      <c r="AIV52" s="143" t="s">
        <v>3558</v>
      </c>
      <c r="AIW52" s="143" t="s">
        <v>3558</v>
      </c>
      <c r="AIX52" s="143" t="s">
        <v>3558</v>
      </c>
      <c r="AIY52" s="143" t="s">
        <v>3558</v>
      </c>
      <c r="AIZ52" s="143" t="s">
        <v>3558</v>
      </c>
      <c r="AJA52" s="143" t="s">
        <v>3558</v>
      </c>
      <c r="AJB52" s="143" t="s">
        <v>3558</v>
      </c>
      <c r="AJC52" s="143" t="s">
        <v>3558</v>
      </c>
      <c r="AJD52" s="143" t="s">
        <v>3558</v>
      </c>
      <c r="AJE52" s="143" t="s">
        <v>3558</v>
      </c>
      <c r="AJF52" s="143" t="s">
        <v>3558</v>
      </c>
      <c r="AJG52" s="143" t="s">
        <v>3558</v>
      </c>
      <c r="AJH52" s="143" t="s">
        <v>3558</v>
      </c>
      <c r="AJI52" s="143" t="s">
        <v>3558</v>
      </c>
      <c r="AJJ52" s="143" t="s">
        <v>3558</v>
      </c>
      <c r="AJK52" s="143" t="s">
        <v>3558</v>
      </c>
      <c r="AJL52" s="143" t="s">
        <v>3558</v>
      </c>
      <c r="AJM52" s="143" t="s">
        <v>3558</v>
      </c>
      <c r="AJN52" s="143" t="s">
        <v>3558</v>
      </c>
      <c r="AJO52" s="143" t="s">
        <v>3558</v>
      </c>
      <c r="AJP52" s="143" t="s">
        <v>3558</v>
      </c>
      <c r="AJQ52" s="143" t="s">
        <v>3558</v>
      </c>
      <c r="AJR52" s="143" t="s">
        <v>3558</v>
      </c>
      <c r="AJS52" s="143" t="s">
        <v>3558</v>
      </c>
      <c r="AJT52" s="143" t="s">
        <v>3558</v>
      </c>
      <c r="AJU52" s="143" t="s">
        <v>3558</v>
      </c>
      <c r="AJV52" s="143" t="s">
        <v>3558</v>
      </c>
      <c r="AJW52" s="143" t="s">
        <v>3558</v>
      </c>
      <c r="AJX52" s="143" t="s">
        <v>3558</v>
      </c>
      <c r="AJY52" s="143" t="s">
        <v>3558</v>
      </c>
      <c r="AJZ52" s="143" t="s">
        <v>3558</v>
      </c>
      <c r="AKA52" s="143" t="s">
        <v>3558</v>
      </c>
      <c r="AKB52" s="143" t="s">
        <v>3558</v>
      </c>
      <c r="AKC52" s="143" t="s">
        <v>3558</v>
      </c>
      <c r="AKD52" s="143" t="s">
        <v>3558</v>
      </c>
      <c r="AKE52" s="143" t="s">
        <v>3558</v>
      </c>
      <c r="AKF52" s="143" t="s">
        <v>3558</v>
      </c>
      <c r="AKG52" s="143" t="s">
        <v>3558</v>
      </c>
      <c r="AKH52" s="143" t="s">
        <v>3558</v>
      </c>
      <c r="AKI52" s="143" t="s">
        <v>3558</v>
      </c>
      <c r="AKJ52" s="143" t="s">
        <v>3558</v>
      </c>
      <c r="AKK52" s="143" t="s">
        <v>3558</v>
      </c>
      <c r="AKL52" s="143" t="s">
        <v>3558</v>
      </c>
      <c r="AKM52" s="143" t="s">
        <v>3558</v>
      </c>
      <c r="AKN52" s="143" t="s">
        <v>3558</v>
      </c>
      <c r="AKO52" s="143" t="s">
        <v>3558</v>
      </c>
      <c r="AKP52" s="143" t="s">
        <v>3558</v>
      </c>
      <c r="AKQ52" s="143" t="s">
        <v>3558</v>
      </c>
      <c r="AKR52" s="143" t="s">
        <v>3558</v>
      </c>
      <c r="AKS52" s="143" t="s">
        <v>3558</v>
      </c>
      <c r="AKT52" s="143" t="s">
        <v>3558</v>
      </c>
      <c r="AKU52" s="143" t="s">
        <v>3558</v>
      </c>
      <c r="AKV52" s="143" t="s">
        <v>3558</v>
      </c>
      <c r="AKW52" s="143" t="s">
        <v>3558</v>
      </c>
      <c r="AKX52" s="143" t="s">
        <v>3558</v>
      </c>
      <c r="AKY52" s="143" t="s">
        <v>3558</v>
      </c>
      <c r="AKZ52" s="143" t="s">
        <v>3558</v>
      </c>
      <c r="ALA52" s="143" t="s">
        <v>3558</v>
      </c>
      <c r="ALB52" s="143" t="s">
        <v>3558</v>
      </c>
      <c r="ALC52" s="143" t="s">
        <v>3558</v>
      </c>
      <c r="ALD52" s="143" t="s">
        <v>3558</v>
      </c>
      <c r="ALE52" s="143" t="s">
        <v>3558</v>
      </c>
      <c r="ALF52" s="143" t="s">
        <v>3558</v>
      </c>
      <c r="ALG52" s="143" t="s">
        <v>3558</v>
      </c>
      <c r="ALH52" s="143" t="s">
        <v>3558</v>
      </c>
      <c r="ALI52" s="143" t="s">
        <v>3558</v>
      </c>
      <c r="ALJ52" s="143" t="s">
        <v>3558</v>
      </c>
      <c r="ALK52" s="143" t="s">
        <v>3558</v>
      </c>
      <c r="ALL52" s="143" t="s">
        <v>3558</v>
      </c>
      <c r="ALM52" s="143" t="s">
        <v>3558</v>
      </c>
      <c r="ALN52" s="143" t="s">
        <v>3558</v>
      </c>
      <c r="ALO52" s="143" t="s">
        <v>3558</v>
      </c>
      <c r="ALP52" s="143" t="s">
        <v>3558</v>
      </c>
      <c r="ALQ52" s="143" t="s">
        <v>3558</v>
      </c>
      <c r="ALR52" s="143" t="s">
        <v>3558</v>
      </c>
      <c r="ALS52" s="143" t="s">
        <v>3558</v>
      </c>
      <c r="ALT52" s="143" t="s">
        <v>3558</v>
      </c>
      <c r="ALU52" s="143" t="s">
        <v>3558</v>
      </c>
      <c r="ALV52" s="143" t="s">
        <v>3558</v>
      </c>
      <c r="ALW52" s="143" t="s">
        <v>3558</v>
      </c>
      <c r="ALX52" s="143" t="s">
        <v>3558</v>
      </c>
      <c r="ALY52" s="143" t="s">
        <v>3558</v>
      </c>
      <c r="ALZ52" s="143" t="s">
        <v>3558</v>
      </c>
      <c r="AMA52" s="143" t="s">
        <v>3558</v>
      </c>
      <c r="AMB52" s="143" t="s">
        <v>3558</v>
      </c>
      <c r="AMC52" s="143" t="s">
        <v>3558</v>
      </c>
      <c r="AMD52" s="143" t="s">
        <v>3558</v>
      </c>
      <c r="AME52" s="143" t="s">
        <v>3558</v>
      </c>
      <c r="AMF52" s="143" t="s">
        <v>3558</v>
      </c>
      <c r="AMG52" s="143" t="s">
        <v>3558</v>
      </c>
      <c r="AMH52" s="143" t="s">
        <v>3558</v>
      </c>
      <c r="AMI52" s="143" t="s">
        <v>3558</v>
      </c>
      <c r="AMJ52" s="143" t="s">
        <v>3558</v>
      </c>
      <c r="AMK52" s="143" t="s">
        <v>3558</v>
      </c>
      <c r="AML52" s="143" t="s">
        <v>3558</v>
      </c>
      <c r="AMM52" s="143" t="s">
        <v>3558</v>
      </c>
      <c r="AMN52" s="143" t="s">
        <v>3558</v>
      </c>
      <c r="AMO52" s="143" t="s">
        <v>3558</v>
      </c>
      <c r="AMP52" s="143" t="s">
        <v>3558</v>
      </c>
      <c r="AMQ52" s="143" t="s">
        <v>3558</v>
      </c>
      <c r="AMR52" s="143" t="s">
        <v>3558</v>
      </c>
      <c r="AMS52" s="143" t="s">
        <v>3558</v>
      </c>
      <c r="AMT52" s="143" t="s">
        <v>3558</v>
      </c>
      <c r="AMU52" s="143" t="s">
        <v>3558</v>
      </c>
      <c r="AMV52" s="143" t="s">
        <v>3558</v>
      </c>
      <c r="AMW52" s="143" t="s">
        <v>3558</v>
      </c>
      <c r="AMX52" s="143" t="s">
        <v>3558</v>
      </c>
      <c r="AMY52" s="143" t="s">
        <v>3558</v>
      </c>
      <c r="AMZ52" s="143" t="s">
        <v>3558</v>
      </c>
      <c r="ANA52" s="143" t="s">
        <v>3558</v>
      </c>
      <c r="ANB52" s="143" t="s">
        <v>3558</v>
      </c>
      <c r="ANC52" s="143" t="s">
        <v>3558</v>
      </c>
      <c r="AND52" s="143" t="s">
        <v>3558</v>
      </c>
      <c r="ANE52" s="143" t="s">
        <v>3558</v>
      </c>
      <c r="ANF52" s="143" t="s">
        <v>3558</v>
      </c>
      <c r="ANG52" s="143" t="s">
        <v>3558</v>
      </c>
      <c r="ANH52" s="143" t="s">
        <v>3558</v>
      </c>
      <c r="ANI52" s="143" t="s">
        <v>3558</v>
      </c>
      <c r="ANJ52" s="143" t="s">
        <v>3558</v>
      </c>
      <c r="ANK52" s="143" t="s">
        <v>3558</v>
      </c>
      <c r="ANL52" s="143" t="s">
        <v>3558</v>
      </c>
      <c r="ANM52" s="143" t="s">
        <v>3558</v>
      </c>
      <c r="ANN52" s="143" t="s">
        <v>3558</v>
      </c>
      <c r="ANO52" s="143" t="s">
        <v>3558</v>
      </c>
      <c r="ANP52" s="143" t="s">
        <v>3558</v>
      </c>
      <c r="ANQ52" s="143" t="s">
        <v>3558</v>
      </c>
      <c r="ANR52" s="143" t="s">
        <v>3558</v>
      </c>
      <c r="ANS52" s="143" t="s">
        <v>3558</v>
      </c>
      <c r="ANT52" s="143" t="s">
        <v>3558</v>
      </c>
      <c r="ANU52" s="143" t="s">
        <v>3558</v>
      </c>
      <c r="ANV52" s="143" t="s">
        <v>3558</v>
      </c>
      <c r="ANW52" s="143" t="s">
        <v>3558</v>
      </c>
      <c r="ANX52" s="143" t="s">
        <v>3558</v>
      </c>
      <c r="ANY52" s="143" t="s">
        <v>3558</v>
      </c>
      <c r="ANZ52" s="143" t="s">
        <v>3558</v>
      </c>
      <c r="AOA52" s="143" t="s">
        <v>3558</v>
      </c>
      <c r="AOB52" s="143" t="s">
        <v>3558</v>
      </c>
      <c r="AOC52" s="143" t="s">
        <v>3558</v>
      </c>
      <c r="AOD52" s="143" t="s">
        <v>3558</v>
      </c>
      <c r="AOE52" s="143" t="s">
        <v>3558</v>
      </c>
      <c r="AOF52" s="143" t="s">
        <v>3558</v>
      </c>
      <c r="AOG52" s="143" t="s">
        <v>3558</v>
      </c>
      <c r="AOH52" s="143" t="s">
        <v>3558</v>
      </c>
      <c r="AOI52" s="143" t="s">
        <v>3558</v>
      </c>
      <c r="AOJ52" s="143" t="s">
        <v>3558</v>
      </c>
      <c r="AOK52" s="143" t="s">
        <v>3558</v>
      </c>
      <c r="AOL52" s="143" t="s">
        <v>3558</v>
      </c>
      <c r="AOM52" s="143" t="s">
        <v>3558</v>
      </c>
      <c r="AON52" s="143" t="s">
        <v>3558</v>
      </c>
      <c r="AOO52" s="143" t="s">
        <v>3558</v>
      </c>
      <c r="AOP52" s="143" t="s">
        <v>3558</v>
      </c>
      <c r="AOQ52" s="143" t="s">
        <v>3558</v>
      </c>
      <c r="AOR52" s="143" t="s">
        <v>3558</v>
      </c>
      <c r="AOS52" s="143" t="s">
        <v>3558</v>
      </c>
      <c r="AOT52" s="143" t="s">
        <v>3558</v>
      </c>
      <c r="AOU52" s="143" t="s">
        <v>3558</v>
      </c>
      <c r="AOV52" s="143" t="s">
        <v>3558</v>
      </c>
      <c r="AOW52" s="143" t="s">
        <v>3558</v>
      </c>
      <c r="AOX52" s="143" t="s">
        <v>3558</v>
      </c>
      <c r="AOY52" s="143" t="s">
        <v>3558</v>
      </c>
      <c r="AOZ52" s="143" t="s">
        <v>3558</v>
      </c>
      <c r="APA52" s="143" t="s">
        <v>3558</v>
      </c>
      <c r="APB52" s="143" t="s">
        <v>3558</v>
      </c>
      <c r="APC52" s="143" t="s">
        <v>3558</v>
      </c>
      <c r="APD52" s="143" t="s">
        <v>3558</v>
      </c>
      <c r="APE52" s="143" t="s">
        <v>3558</v>
      </c>
      <c r="APF52" s="143" t="s">
        <v>3558</v>
      </c>
      <c r="APG52" s="143" t="s">
        <v>3558</v>
      </c>
      <c r="APH52" s="143" t="s">
        <v>3558</v>
      </c>
      <c r="API52" s="143" t="s">
        <v>3558</v>
      </c>
      <c r="APJ52" s="143" t="s">
        <v>3558</v>
      </c>
      <c r="APK52" s="143" t="s">
        <v>3558</v>
      </c>
      <c r="APL52" s="143" t="s">
        <v>3558</v>
      </c>
      <c r="APM52" s="143" t="s">
        <v>3558</v>
      </c>
      <c r="APN52" s="143" t="s">
        <v>3558</v>
      </c>
      <c r="APO52" s="143" t="s">
        <v>3558</v>
      </c>
      <c r="APP52" s="143" t="s">
        <v>3558</v>
      </c>
      <c r="APQ52" s="143" t="s">
        <v>3558</v>
      </c>
      <c r="APR52" s="143" t="s">
        <v>3558</v>
      </c>
      <c r="APS52" s="143" t="s">
        <v>3558</v>
      </c>
      <c r="APT52" s="143" t="s">
        <v>3558</v>
      </c>
      <c r="APU52" s="143" t="s">
        <v>3558</v>
      </c>
      <c r="APV52" s="143" t="s">
        <v>3558</v>
      </c>
      <c r="APW52" s="143" t="s">
        <v>3558</v>
      </c>
      <c r="APX52" s="143" t="s">
        <v>3558</v>
      </c>
      <c r="APY52" s="143" t="s">
        <v>3558</v>
      </c>
      <c r="APZ52" s="143" t="s">
        <v>3558</v>
      </c>
      <c r="AQA52" s="143" t="s">
        <v>3558</v>
      </c>
      <c r="AQB52" s="143" t="s">
        <v>3558</v>
      </c>
      <c r="AQC52" s="143" t="s">
        <v>3558</v>
      </c>
      <c r="AQD52" s="143" t="s">
        <v>3558</v>
      </c>
      <c r="AQE52" s="143" t="s">
        <v>3558</v>
      </c>
      <c r="AQF52" s="143" t="s">
        <v>3558</v>
      </c>
      <c r="AQG52" s="143" t="s">
        <v>3558</v>
      </c>
      <c r="AQH52" s="143" t="s">
        <v>3558</v>
      </c>
      <c r="AQI52" s="143" t="s">
        <v>3558</v>
      </c>
      <c r="AQJ52" s="143" t="s">
        <v>3558</v>
      </c>
      <c r="AQK52" s="143" t="s">
        <v>3558</v>
      </c>
      <c r="AQL52" s="143" t="s">
        <v>3558</v>
      </c>
      <c r="AQM52" s="143" t="s">
        <v>3558</v>
      </c>
      <c r="AQN52" s="143" t="s">
        <v>3558</v>
      </c>
      <c r="AQO52" s="143" t="s">
        <v>3558</v>
      </c>
      <c r="AQP52" s="143" t="s">
        <v>3558</v>
      </c>
      <c r="AQQ52" s="143" t="s">
        <v>3558</v>
      </c>
      <c r="AQR52" s="143" t="s">
        <v>3558</v>
      </c>
      <c r="AQS52" s="143" t="s">
        <v>3558</v>
      </c>
      <c r="AQT52" s="143" t="s">
        <v>3558</v>
      </c>
      <c r="AQU52" s="143" t="s">
        <v>3558</v>
      </c>
      <c r="AQV52" s="143" t="s">
        <v>3558</v>
      </c>
      <c r="AQW52" s="143" t="s">
        <v>3558</v>
      </c>
      <c r="AQX52" s="143" t="s">
        <v>3558</v>
      </c>
      <c r="AQY52" s="143" t="s">
        <v>3558</v>
      </c>
      <c r="AQZ52" s="143" t="s">
        <v>3558</v>
      </c>
      <c r="ARA52" s="143" t="s">
        <v>3558</v>
      </c>
      <c r="ARB52" s="143" t="s">
        <v>3558</v>
      </c>
      <c r="ARC52" s="143" t="s">
        <v>3558</v>
      </c>
      <c r="ARD52" s="143" t="s">
        <v>3558</v>
      </c>
      <c r="ARE52" s="143" t="s">
        <v>3558</v>
      </c>
      <c r="ARF52" s="143" t="s">
        <v>3558</v>
      </c>
      <c r="ARG52" s="143" t="s">
        <v>3558</v>
      </c>
      <c r="ARH52" s="143" t="s">
        <v>3558</v>
      </c>
      <c r="ARI52" s="143" t="s">
        <v>3558</v>
      </c>
      <c r="ARJ52" s="143" t="s">
        <v>3558</v>
      </c>
      <c r="ARK52" s="143" t="s">
        <v>3558</v>
      </c>
      <c r="ARL52" s="143" t="s">
        <v>3558</v>
      </c>
      <c r="ARM52" s="143" t="s">
        <v>3558</v>
      </c>
      <c r="ARN52" s="143" t="s">
        <v>3558</v>
      </c>
      <c r="ARO52" s="143" t="s">
        <v>3558</v>
      </c>
      <c r="ARP52" s="143" t="s">
        <v>3558</v>
      </c>
      <c r="ARQ52" s="143" t="s">
        <v>3558</v>
      </c>
      <c r="ARR52" s="143" t="s">
        <v>3558</v>
      </c>
      <c r="ARS52" s="143" t="s">
        <v>3558</v>
      </c>
      <c r="ART52" s="143" t="s">
        <v>3558</v>
      </c>
      <c r="ARU52" s="143" t="s">
        <v>3558</v>
      </c>
      <c r="ARV52" s="143" t="s">
        <v>3558</v>
      </c>
      <c r="ARW52" s="143" t="s">
        <v>3558</v>
      </c>
      <c r="ARX52" s="143" t="s">
        <v>3558</v>
      </c>
      <c r="ARY52" s="143" t="s">
        <v>3558</v>
      </c>
      <c r="ARZ52" s="143" t="s">
        <v>3558</v>
      </c>
      <c r="ASA52" s="143" t="s">
        <v>3558</v>
      </c>
      <c r="ASB52" s="143" t="s">
        <v>3558</v>
      </c>
      <c r="ASC52" s="143" t="s">
        <v>3558</v>
      </c>
      <c r="ASD52" s="143" t="s">
        <v>3558</v>
      </c>
      <c r="ASE52" s="143" t="s">
        <v>3558</v>
      </c>
      <c r="ASF52" s="143" t="s">
        <v>3558</v>
      </c>
      <c r="ASG52" s="143" t="s">
        <v>3558</v>
      </c>
      <c r="ASH52" s="143" t="s">
        <v>3558</v>
      </c>
      <c r="ASI52" s="143" t="s">
        <v>3558</v>
      </c>
      <c r="ASJ52" s="143" t="s">
        <v>3558</v>
      </c>
      <c r="ASK52" s="143" t="s">
        <v>3558</v>
      </c>
      <c r="ASL52" s="143" t="s">
        <v>3558</v>
      </c>
      <c r="ASM52" s="143" t="s">
        <v>3558</v>
      </c>
      <c r="ASN52" s="143" t="s">
        <v>3558</v>
      </c>
      <c r="ASO52" s="143" t="s">
        <v>3558</v>
      </c>
      <c r="ASP52" s="143" t="s">
        <v>3558</v>
      </c>
      <c r="ASQ52" s="143" t="s">
        <v>3558</v>
      </c>
      <c r="ASR52" s="143" t="s">
        <v>3558</v>
      </c>
      <c r="ASS52" s="143" t="s">
        <v>3558</v>
      </c>
      <c r="AST52" s="143" t="s">
        <v>3558</v>
      </c>
      <c r="ASU52" s="143" t="s">
        <v>3558</v>
      </c>
      <c r="ASV52" s="143" t="s">
        <v>3558</v>
      </c>
      <c r="ASW52" s="143" t="s">
        <v>3558</v>
      </c>
      <c r="ASX52" s="143" t="s">
        <v>3558</v>
      </c>
      <c r="ASY52" s="143" t="s">
        <v>3558</v>
      </c>
      <c r="ASZ52" s="143" t="s">
        <v>3558</v>
      </c>
      <c r="ATA52" s="143" t="s">
        <v>3558</v>
      </c>
      <c r="ATB52" s="143" t="s">
        <v>3558</v>
      </c>
      <c r="ATC52" s="143" t="s">
        <v>3558</v>
      </c>
      <c r="ATD52" s="143" t="s">
        <v>3558</v>
      </c>
      <c r="ATE52" s="143" t="s">
        <v>3558</v>
      </c>
      <c r="ATF52" s="143" t="s">
        <v>3558</v>
      </c>
      <c r="ATG52" s="143" t="s">
        <v>3558</v>
      </c>
      <c r="ATH52" s="143" t="s">
        <v>3558</v>
      </c>
      <c r="ATI52" s="143" t="s">
        <v>3558</v>
      </c>
      <c r="ATJ52" s="143" t="s">
        <v>3558</v>
      </c>
      <c r="ATK52" s="143" t="s">
        <v>3558</v>
      </c>
      <c r="ATL52" s="143" t="s">
        <v>3558</v>
      </c>
      <c r="ATM52" s="143" t="s">
        <v>3558</v>
      </c>
      <c r="ATN52" s="143" t="s">
        <v>3558</v>
      </c>
      <c r="ATO52" s="143" t="s">
        <v>3558</v>
      </c>
      <c r="ATP52" s="143" t="s">
        <v>3558</v>
      </c>
      <c r="ATQ52" s="143" t="s">
        <v>3558</v>
      </c>
      <c r="ATR52" s="143" t="s">
        <v>3558</v>
      </c>
      <c r="ATS52" s="143" t="s">
        <v>3558</v>
      </c>
      <c r="ATT52" s="143" t="s">
        <v>3558</v>
      </c>
      <c r="ATU52" s="143" t="s">
        <v>3558</v>
      </c>
      <c r="ATV52" s="143" t="s">
        <v>3558</v>
      </c>
      <c r="ATW52" s="143" t="s">
        <v>3558</v>
      </c>
      <c r="ATX52" s="143" t="s">
        <v>3558</v>
      </c>
      <c r="ATY52" s="143" t="s">
        <v>3558</v>
      </c>
      <c r="ATZ52" s="143" t="s">
        <v>3558</v>
      </c>
      <c r="AUA52" s="143" t="s">
        <v>3558</v>
      </c>
      <c r="AUB52" s="143" t="s">
        <v>3558</v>
      </c>
      <c r="AUC52" s="143" t="s">
        <v>3558</v>
      </c>
      <c r="AUD52" s="143" t="s">
        <v>3558</v>
      </c>
      <c r="AUE52" s="143" t="s">
        <v>3558</v>
      </c>
      <c r="AUF52" s="143" t="s">
        <v>3558</v>
      </c>
      <c r="AUG52" s="143" t="s">
        <v>3558</v>
      </c>
      <c r="AUH52" s="143" t="s">
        <v>3558</v>
      </c>
      <c r="AUI52" s="143" t="s">
        <v>3558</v>
      </c>
      <c r="AUJ52" s="143" t="s">
        <v>3558</v>
      </c>
      <c r="AUK52" s="143" t="s">
        <v>3558</v>
      </c>
      <c r="AUL52" s="143" t="s">
        <v>3558</v>
      </c>
      <c r="AUM52" s="143" t="s">
        <v>3558</v>
      </c>
      <c r="AUN52" s="143" t="s">
        <v>3558</v>
      </c>
      <c r="AUO52" s="143" t="s">
        <v>3558</v>
      </c>
      <c r="AUP52" s="143" t="s">
        <v>3558</v>
      </c>
      <c r="AUQ52" s="143" t="s">
        <v>3558</v>
      </c>
      <c r="AUR52" s="143" t="s">
        <v>3558</v>
      </c>
      <c r="AUS52" s="143" t="s">
        <v>3558</v>
      </c>
      <c r="AUT52" s="143" t="s">
        <v>3558</v>
      </c>
      <c r="AUU52" s="143" t="s">
        <v>3558</v>
      </c>
      <c r="AUV52" s="143" t="s">
        <v>3558</v>
      </c>
      <c r="AUW52" s="143" t="s">
        <v>3558</v>
      </c>
      <c r="AUX52" s="143" t="s">
        <v>3558</v>
      </c>
      <c r="AUY52" s="143" t="s">
        <v>3558</v>
      </c>
      <c r="AUZ52" s="143" t="s">
        <v>3558</v>
      </c>
      <c r="AVA52" s="143" t="s">
        <v>3558</v>
      </c>
      <c r="AVB52" s="143" t="s">
        <v>3558</v>
      </c>
      <c r="AVC52" s="143" t="s">
        <v>3558</v>
      </c>
      <c r="AVD52" s="143" t="s">
        <v>3558</v>
      </c>
      <c r="AVE52" s="143" t="s">
        <v>3558</v>
      </c>
      <c r="AVF52" s="143" t="s">
        <v>3558</v>
      </c>
      <c r="AVG52" s="143" t="s">
        <v>3558</v>
      </c>
      <c r="AVH52" s="143" t="s">
        <v>3558</v>
      </c>
      <c r="AVI52" s="143" t="s">
        <v>3558</v>
      </c>
      <c r="AVJ52" s="143" t="s">
        <v>3558</v>
      </c>
      <c r="AVK52" s="143" t="s">
        <v>3558</v>
      </c>
      <c r="AVL52" s="143" t="s">
        <v>3558</v>
      </c>
      <c r="AVM52" s="143" t="s">
        <v>3558</v>
      </c>
      <c r="AVN52" s="143" t="s">
        <v>3558</v>
      </c>
      <c r="AVO52" s="143" t="s">
        <v>3558</v>
      </c>
      <c r="AVP52" s="143" t="s">
        <v>3558</v>
      </c>
      <c r="AVQ52" s="143" t="s">
        <v>3558</v>
      </c>
      <c r="AVR52" s="143" t="s">
        <v>3558</v>
      </c>
      <c r="AVS52" s="143" t="s">
        <v>3558</v>
      </c>
      <c r="AVT52" s="143" t="s">
        <v>3558</v>
      </c>
      <c r="AVU52" s="143" t="s">
        <v>3558</v>
      </c>
      <c r="AVV52" s="143" t="s">
        <v>3558</v>
      </c>
      <c r="AVW52" s="143" t="s">
        <v>3558</v>
      </c>
      <c r="AVX52" s="143" t="s">
        <v>3558</v>
      </c>
      <c r="AVY52" s="143" t="s">
        <v>3558</v>
      </c>
      <c r="AVZ52" s="143" t="s">
        <v>3558</v>
      </c>
      <c r="AWA52" s="143" t="s">
        <v>3558</v>
      </c>
      <c r="AWB52" s="143" t="s">
        <v>3558</v>
      </c>
      <c r="AWC52" s="143" t="s">
        <v>3558</v>
      </c>
      <c r="AWD52" s="143" t="s">
        <v>3558</v>
      </c>
      <c r="AWE52" s="143" t="s">
        <v>3558</v>
      </c>
      <c r="AWF52" s="143" t="s">
        <v>3558</v>
      </c>
      <c r="AWG52" s="143" t="s">
        <v>3558</v>
      </c>
      <c r="AWH52" s="143" t="s">
        <v>3558</v>
      </c>
      <c r="AWI52" s="143" t="s">
        <v>3558</v>
      </c>
      <c r="AWJ52" s="143" t="s">
        <v>3558</v>
      </c>
      <c r="AWK52" s="143" t="s">
        <v>3558</v>
      </c>
      <c r="AWL52" s="143" t="s">
        <v>3558</v>
      </c>
      <c r="AWM52" s="143" t="s">
        <v>3558</v>
      </c>
      <c r="AWN52" s="143" t="s">
        <v>3558</v>
      </c>
      <c r="AWO52" s="143" t="s">
        <v>3558</v>
      </c>
      <c r="AWP52" s="143" t="s">
        <v>3558</v>
      </c>
      <c r="AWQ52" s="143" t="s">
        <v>3558</v>
      </c>
      <c r="AWR52" s="143" t="s">
        <v>3558</v>
      </c>
      <c r="AWS52" s="143" t="s">
        <v>3558</v>
      </c>
      <c r="AWT52" s="143" t="s">
        <v>3558</v>
      </c>
      <c r="AWU52" s="143" t="s">
        <v>3558</v>
      </c>
      <c r="AWV52" s="143" t="s">
        <v>3558</v>
      </c>
      <c r="AWW52" s="143" t="s">
        <v>3558</v>
      </c>
      <c r="AWX52" s="143" t="s">
        <v>3558</v>
      </c>
      <c r="AWY52" s="143" t="s">
        <v>3558</v>
      </c>
      <c r="AWZ52" s="143" t="s">
        <v>3558</v>
      </c>
      <c r="AXA52" s="143" t="s">
        <v>3558</v>
      </c>
      <c r="AXB52" s="143" t="s">
        <v>3558</v>
      </c>
      <c r="AXC52" s="143" t="s">
        <v>3558</v>
      </c>
      <c r="AXD52" s="143" t="s">
        <v>3558</v>
      </c>
      <c r="AXE52" s="143" t="s">
        <v>3558</v>
      </c>
      <c r="AXF52" s="143" t="s">
        <v>3558</v>
      </c>
      <c r="AXG52" s="143" t="s">
        <v>3558</v>
      </c>
      <c r="AXH52" s="143" t="s">
        <v>3558</v>
      </c>
      <c r="AXI52" s="143" t="s">
        <v>3558</v>
      </c>
      <c r="AXJ52" s="143" t="s">
        <v>3558</v>
      </c>
      <c r="AXK52" s="143" t="s">
        <v>3558</v>
      </c>
      <c r="AXL52" s="143" t="s">
        <v>3558</v>
      </c>
      <c r="AXM52" s="143" t="s">
        <v>3558</v>
      </c>
      <c r="AXN52" s="143" t="s">
        <v>3558</v>
      </c>
      <c r="AXO52" s="143" t="s">
        <v>3558</v>
      </c>
      <c r="AXP52" s="143" t="s">
        <v>3558</v>
      </c>
      <c r="AXQ52" s="143" t="s">
        <v>3558</v>
      </c>
      <c r="AXR52" s="143" t="s">
        <v>3558</v>
      </c>
      <c r="AXS52" s="143" t="s">
        <v>3558</v>
      </c>
      <c r="AXT52" s="143" t="s">
        <v>3558</v>
      </c>
      <c r="AXU52" s="143" t="s">
        <v>3558</v>
      </c>
      <c r="AXV52" s="143" t="s">
        <v>3558</v>
      </c>
      <c r="AXW52" s="143" t="s">
        <v>3558</v>
      </c>
      <c r="AXX52" s="143" t="s">
        <v>3558</v>
      </c>
      <c r="AXY52" s="143" t="s">
        <v>3558</v>
      </c>
      <c r="AXZ52" s="143" t="s">
        <v>3558</v>
      </c>
      <c r="AYA52" s="143" t="s">
        <v>3558</v>
      </c>
      <c r="AYB52" s="143" t="s">
        <v>3558</v>
      </c>
      <c r="AYC52" s="143" t="s">
        <v>3558</v>
      </c>
      <c r="AYD52" s="143" t="s">
        <v>3558</v>
      </c>
      <c r="AYE52" s="143" t="s">
        <v>3558</v>
      </c>
      <c r="AYF52" s="143" t="s">
        <v>3558</v>
      </c>
      <c r="AYG52" s="143" t="s">
        <v>3558</v>
      </c>
      <c r="AYH52" s="143" t="s">
        <v>3558</v>
      </c>
      <c r="AYI52" s="143" t="s">
        <v>3558</v>
      </c>
      <c r="AYJ52" s="143" t="s">
        <v>3558</v>
      </c>
      <c r="AYK52" s="143" t="s">
        <v>3558</v>
      </c>
      <c r="AYL52" s="143" t="s">
        <v>3558</v>
      </c>
      <c r="AYM52" s="143" t="s">
        <v>3558</v>
      </c>
      <c r="AYN52" s="143" t="s">
        <v>3558</v>
      </c>
      <c r="AYO52" s="143" t="s">
        <v>3558</v>
      </c>
      <c r="AYP52" s="143" t="s">
        <v>3558</v>
      </c>
      <c r="AYQ52" s="143" t="s">
        <v>3558</v>
      </c>
      <c r="AYR52" s="143" t="s">
        <v>3558</v>
      </c>
      <c r="AYS52" s="143" t="s">
        <v>3558</v>
      </c>
      <c r="AYT52" s="143" t="s">
        <v>3558</v>
      </c>
      <c r="AYU52" s="143" t="s">
        <v>3558</v>
      </c>
      <c r="AYV52" s="143" t="s">
        <v>3558</v>
      </c>
      <c r="AYW52" s="143" t="s">
        <v>3558</v>
      </c>
      <c r="AYX52" s="143" t="s">
        <v>3558</v>
      </c>
      <c r="AYY52" s="143" t="s">
        <v>3558</v>
      </c>
      <c r="AYZ52" s="143" t="s">
        <v>3558</v>
      </c>
      <c r="AZA52" s="143" t="s">
        <v>3558</v>
      </c>
      <c r="AZB52" s="143" t="s">
        <v>3558</v>
      </c>
      <c r="AZC52" s="143" t="s">
        <v>3558</v>
      </c>
      <c r="AZD52" s="143" t="s">
        <v>3558</v>
      </c>
      <c r="AZE52" s="143" t="s">
        <v>3558</v>
      </c>
      <c r="AZF52" s="143" t="s">
        <v>3558</v>
      </c>
      <c r="AZG52" s="143" t="s">
        <v>3558</v>
      </c>
      <c r="AZH52" s="143" t="s">
        <v>3558</v>
      </c>
      <c r="AZI52" s="143" t="s">
        <v>3558</v>
      </c>
      <c r="AZJ52" s="143" t="s">
        <v>3558</v>
      </c>
      <c r="AZK52" s="143" t="s">
        <v>3558</v>
      </c>
      <c r="AZL52" s="143" t="s">
        <v>3558</v>
      </c>
      <c r="AZM52" s="143" t="s">
        <v>3558</v>
      </c>
      <c r="AZN52" s="143" t="s">
        <v>3558</v>
      </c>
      <c r="AZO52" s="143" t="s">
        <v>3558</v>
      </c>
      <c r="AZP52" s="143" t="s">
        <v>3558</v>
      </c>
      <c r="AZQ52" s="143" t="s">
        <v>3558</v>
      </c>
      <c r="AZR52" s="143" t="s">
        <v>3558</v>
      </c>
      <c r="AZS52" s="143" t="s">
        <v>3558</v>
      </c>
      <c r="AZT52" s="143" t="s">
        <v>3558</v>
      </c>
      <c r="AZU52" s="143" t="s">
        <v>3558</v>
      </c>
      <c r="AZV52" s="143" t="s">
        <v>3558</v>
      </c>
      <c r="AZW52" s="143" t="s">
        <v>3558</v>
      </c>
      <c r="AZX52" s="143" t="s">
        <v>3558</v>
      </c>
      <c r="AZY52" s="143" t="s">
        <v>3558</v>
      </c>
      <c r="AZZ52" s="143" t="s">
        <v>3558</v>
      </c>
      <c r="BAA52" s="143" t="s">
        <v>3558</v>
      </c>
      <c r="BAB52" s="143" t="s">
        <v>3558</v>
      </c>
      <c r="BAC52" s="143" t="s">
        <v>3558</v>
      </c>
      <c r="BAD52" s="143" t="s">
        <v>3558</v>
      </c>
      <c r="BAE52" s="143" t="s">
        <v>3558</v>
      </c>
      <c r="BAF52" s="143" t="s">
        <v>3558</v>
      </c>
      <c r="BAG52" s="143" t="s">
        <v>3558</v>
      </c>
      <c r="BAH52" s="143" t="s">
        <v>3558</v>
      </c>
      <c r="BAI52" s="143" t="s">
        <v>3558</v>
      </c>
      <c r="BAJ52" s="143" t="s">
        <v>3558</v>
      </c>
      <c r="BAK52" s="143" t="s">
        <v>3558</v>
      </c>
      <c r="BAL52" s="143" t="s">
        <v>3558</v>
      </c>
      <c r="BAM52" s="143" t="s">
        <v>3558</v>
      </c>
      <c r="BAN52" s="143" t="s">
        <v>3558</v>
      </c>
      <c r="BAO52" s="143" t="s">
        <v>3558</v>
      </c>
      <c r="BAP52" s="143" t="s">
        <v>3558</v>
      </c>
      <c r="BAQ52" s="143" t="s">
        <v>3558</v>
      </c>
      <c r="BAR52" s="143" t="s">
        <v>3558</v>
      </c>
      <c r="BAS52" s="143" t="s">
        <v>3558</v>
      </c>
      <c r="BAT52" s="143" t="s">
        <v>3558</v>
      </c>
      <c r="BAU52" s="143" t="s">
        <v>3558</v>
      </c>
      <c r="BAV52" s="143" t="s">
        <v>3558</v>
      </c>
      <c r="BAW52" s="143" t="s">
        <v>3558</v>
      </c>
      <c r="BAX52" s="143" t="s">
        <v>3558</v>
      </c>
      <c r="BAY52" s="143" t="s">
        <v>3558</v>
      </c>
      <c r="BAZ52" s="143" t="s">
        <v>3558</v>
      </c>
      <c r="BBA52" s="143" t="s">
        <v>3558</v>
      </c>
      <c r="BBB52" s="143" t="s">
        <v>3558</v>
      </c>
      <c r="BBC52" s="143" t="s">
        <v>3558</v>
      </c>
      <c r="BBD52" s="143" t="s">
        <v>3558</v>
      </c>
      <c r="BBE52" s="143" t="s">
        <v>3558</v>
      </c>
      <c r="BBF52" s="143" t="s">
        <v>3558</v>
      </c>
      <c r="BBG52" s="143" t="s">
        <v>3558</v>
      </c>
      <c r="BBH52" s="143" t="s">
        <v>3558</v>
      </c>
      <c r="BBI52" s="143" t="s">
        <v>3558</v>
      </c>
      <c r="BBJ52" s="143" t="s">
        <v>3558</v>
      </c>
      <c r="BBK52" s="143" t="s">
        <v>3558</v>
      </c>
      <c r="BBL52" s="143" t="s">
        <v>3558</v>
      </c>
      <c r="BBM52" s="143" t="s">
        <v>3558</v>
      </c>
      <c r="BBN52" s="143" t="s">
        <v>3558</v>
      </c>
      <c r="BBO52" s="143" t="s">
        <v>3558</v>
      </c>
      <c r="BBP52" s="143" t="s">
        <v>3558</v>
      </c>
      <c r="BBQ52" s="143" t="s">
        <v>3558</v>
      </c>
      <c r="BBR52" s="143" t="s">
        <v>3558</v>
      </c>
      <c r="BBS52" s="143" t="s">
        <v>3558</v>
      </c>
      <c r="BBT52" s="143" t="s">
        <v>3558</v>
      </c>
      <c r="BBU52" s="143" t="s">
        <v>3558</v>
      </c>
      <c r="BBV52" s="143" t="s">
        <v>3558</v>
      </c>
      <c r="BBW52" s="143" t="s">
        <v>3558</v>
      </c>
      <c r="BBX52" s="143" t="s">
        <v>3558</v>
      </c>
      <c r="BBY52" s="143" t="s">
        <v>3558</v>
      </c>
      <c r="BBZ52" s="143" t="s">
        <v>3558</v>
      </c>
      <c r="BCA52" s="143" t="s">
        <v>3558</v>
      </c>
      <c r="BCB52" s="143" t="s">
        <v>3558</v>
      </c>
      <c r="BCC52" s="143" t="s">
        <v>3558</v>
      </c>
      <c r="BCD52" s="143" t="s">
        <v>3558</v>
      </c>
      <c r="BCE52" s="143" t="s">
        <v>3558</v>
      </c>
      <c r="BCF52" s="143" t="s">
        <v>3558</v>
      </c>
      <c r="BCG52" s="143" t="s">
        <v>3558</v>
      </c>
      <c r="BCH52" s="143" t="s">
        <v>3558</v>
      </c>
      <c r="BCI52" s="143" t="s">
        <v>3558</v>
      </c>
      <c r="BCJ52" s="143" t="s">
        <v>3558</v>
      </c>
      <c r="BCK52" s="143" t="s">
        <v>3558</v>
      </c>
      <c r="BCL52" s="143" t="s">
        <v>3558</v>
      </c>
      <c r="BCM52" s="143" t="s">
        <v>3558</v>
      </c>
      <c r="BCN52" s="143" t="s">
        <v>3558</v>
      </c>
      <c r="BCO52" s="143" t="s">
        <v>3558</v>
      </c>
      <c r="BCP52" s="143" t="s">
        <v>3558</v>
      </c>
      <c r="BCQ52" s="143" t="s">
        <v>3558</v>
      </c>
      <c r="BCR52" s="143" t="s">
        <v>3558</v>
      </c>
      <c r="BCS52" s="143" t="s">
        <v>3558</v>
      </c>
      <c r="BCT52" s="143" t="s">
        <v>3558</v>
      </c>
      <c r="BCU52" s="143" t="s">
        <v>3558</v>
      </c>
      <c r="BCV52" s="143" t="s">
        <v>3558</v>
      </c>
      <c r="BCW52" s="143" t="s">
        <v>3558</v>
      </c>
      <c r="BCX52" s="143" t="s">
        <v>3558</v>
      </c>
      <c r="BCY52" s="143" t="s">
        <v>3558</v>
      </c>
      <c r="BCZ52" s="143" t="s">
        <v>3558</v>
      </c>
      <c r="BDA52" s="143" t="s">
        <v>3558</v>
      </c>
      <c r="BDB52" s="143" t="s">
        <v>3558</v>
      </c>
      <c r="BDC52" s="143" t="s">
        <v>3558</v>
      </c>
      <c r="BDD52" s="143" t="s">
        <v>3558</v>
      </c>
      <c r="BDE52" s="143" t="s">
        <v>3558</v>
      </c>
      <c r="BDF52" s="143" t="s">
        <v>3558</v>
      </c>
      <c r="BDG52" s="143" t="s">
        <v>3558</v>
      </c>
      <c r="BDH52" s="143" t="s">
        <v>3558</v>
      </c>
      <c r="BDI52" s="143" t="s">
        <v>3558</v>
      </c>
      <c r="BDJ52" s="143" t="s">
        <v>3558</v>
      </c>
      <c r="BDK52" s="143" t="s">
        <v>3558</v>
      </c>
      <c r="BDL52" s="143" t="s">
        <v>3558</v>
      </c>
      <c r="BDM52" s="143" t="s">
        <v>3558</v>
      </c>
      <c r="BDN52" s="143" t="s">
        <v>3558</v>
      </c>
      <c r="BDO52" s="143" t="s">
        <v>3558</v>
      </c>
      <c r="BDP52" s="143" t="s">
        <v>3558</v>
      </c>
      <c r="BDQ52" s="143" t="s">
        <v>3558</v>
      </c>
      <c r="BDR52" s="143" t="s">
        <v>3558</v>
      </c>
      <c r="BDS52" s="143" t="s">
        <v>3558</v>
      </c>
      <c r="BDT52" s="143" t="s">
        <v>3558</v>
      </c>
      <c r="BDU52" s="143" t="s">
        <v>3558</v>
      </c>
      <c r="BDV52" s="143" t="s">
        <v>3558</v>
      </c>
      <c r="BDW52" s="143" t="s">
        <v>3558</v>
      </c>
      <c r="BDX52" s="143" t="s">
        <v>3558</v>
      </c>
      <c r="BDY52" s="143" t="s">
        <v>3558</v>
      </c>
      <c r="BDZ52" s="143" t="s">
        <v>3558</v>
      </c>
      <c r="BEA52" s="143" t="s">
        <v>3558</v>
      </c>
      <c r="BEB52" s="143" t="s">
        <v>3558</v>
      </c>
      <c r="BEC52" s="143" t="s">
        <v>3558</v>
      </c>
      <c r="BED52" s="143" t="s">
        <v>3558</v>
      </c>
      <c r="BEE52" s="143" t="s">
        <v>3558</v>
      </c>
      <c r="BEF52" s="143" t="s">
        <v>3558</v>
      </c>
      <c r="BEG52" s="143" t="s">
        <v>3558</v>
      </c>
      <c r="BEH52" s="143" t="s">
        <v>3558</v>
      </c>
      <c r="BEI52" s="143" t="s">
        <v>3558</v>
      </c>
      <c r="BEJ52" s="143" t="s">
        <v>3558</v>
      </c>
      <c r="BEK52" s="143" t="s">
        <v>3558</v>
      </c>
      <c r="BEL52" s="143" t="s">
        <v>3558</v>
      </c>
      <c r="BEM52" s="143" t="s">
        <v>3558</v>
      </c>
      <c r="BEN52" s="143" t="s">
        <v>3558</v>
      </c>
      <c r="BEO52" s="143" t="s">
        <v>3558</v>
      </c>
      <c r="BEP52" s="143" t="s">
        <v>3558</v>
      </c>
      <c r="BEQ52" s="143" t="s">
        <v>3558</v>
      </c>
      <c r="BER52" s="143" t="s">
        <v>3558</v>
      </c>
      <c r="BES52" s="143" t="s">
        <v>3558</v>
      </c>
      <c r="BET52" s="143" t="s">
        <v>3558</v>
      </c>
      <c r="BEU52" s="143" t="s">
        <v>3558</v>
      </c>
      <c r="BEV52" s="143" t="s">
        <v>3558</v>
      </c>
      <c r="BEW52" s="143" t="s">
        <v>3558</v>
      </c>
      <c r="BEX52" s="143" t="s">
        <v>3558</v>
      </c>
      <c r="BEY52" s="143" t="s">
        <v>3558</v>
      </c>
      <c r="BEZ52" s="143" t="s">
        <v>3558</v>
      </c>
      <c r="BFA52" s="143" t="s">
        <v>3558</v>
      </c>
      <c r="BFB52" s="143" t="s">
        <v>3558</v>
      </c>
      <c r="BFC52" s="143" t="s">
        <v>3558</v>
      </c>
      <c r="BFD52" s="143" t="s">
        <v>3558</v>
      </c>
      <c r="BFE52" s="143" t="s">
        <v>3558</v>
      </c>
      <c r="BFF52" s="143" t="s">
        <v>3558</v>
      </c>
      <c r="BFG52" s="143" t="s">
        <v>3558</v>
      </c>
      <c r="BFH52" s="143" t="s">
        <v>3558</v>
      </c>
      <c r="BFI52" s="143" t="s">
        <v>3558</v>
      </c>
      <c r="BFJ52" s="143" t="s">
        <v>3558</v>
      </c>
      <c r="BFK52" s="143" t="s">
        <v>3558</v>
      </c>
      <c r="BFL52" s="143" t="s">
        <v>3558</v>
      </c>
      <c r="BFM52" s="143" t="s">
        <v>3558</v>
      </c>
      <c r="BFN52" s="143" t="s">
        <v>3558</v>
      </c>
      <c r="BFO52" s="143" t="s">
        <v>3558</v>
      </c>
      <c r="BFP52" s="143" t="s">
        <v>3558</v>
      </c>
      <c r="BFQ52" s="143" t="s">
        <v>3558</v>
      </c>
      <c r="BFR52" s="143" t="s">
        <v>3558</v>
      </c>
      <c r="BFS52" s="143" t="s">
        <v>3558</v>
      </c>
      <c r="BFT52" s="143" t="s">
        <v>3558</v>
      </c>
      <c r="BFU52" s="143" t="s">
        <v>3558</v>
      </c>
      <c r="BFV52" s="143" t="s">
        <v>3558</v>
      </c>
      <c r="BFW52" s="143" t="s">
        <v>3558</v>
      </c>
      <c r="BFX52" s="143" t="s">
        <v>3558</v>
      </c>
      <c r="BFY52" s="143" t="s">
        <v>3558</v>
      </c>
      <c r="BFZ52" s="143" t="s">
        <v>3558</v>
      </c>
      <c r="BGA52" s="143" t="s">
        <v>3558</v>
      </c>
      <c r="BGB52" s="143" t="s">
        <v>3558</v>
      </c>
      <c r="BGC52" s="143" t="s">
        <v>3558</v>
      </c>
      <c r="BGD52" s="143" t="s">
        <v>3558</v>
      </c>
      <c r="BGE52" s="143" t="s">
        <v>3558</v>
      </c>
      <c r="BGF52" s="143" t="s">
        <v>3558</v>
      </c>
      <c r="BGG52" s="143" t="s">
        <v>3558</v>
      </c>
      <c r="BGH52" s="143" t="s">
        <v>3558</v>
      </c>
      <c r="BGI52" s="143" t="s">
        <v>3558</v>
      </c>
      <c r="BGJ52" s="143" t="s">
        <v>3558</v>
      </c>
      <c r="BGK52" s="143" t="s">
        <v>3558</v>
      </c>
      <c r="BGL52" s="143" t="s">
        <v>3558</v>
      </c>
      <c r="BGM52" s="143" t="s">
        <v>3558</v>
      </c>
      <c r="BGN52" s="143" t="s">
        <v>3558</v>
      </c>
      <c r="BGO52" s="143" t="s">
        <v>3558</v>
      </c>
      <c r="BGP52" s="143" t="s">
        <v>3558</v>
      </c>
      <c r="BGQ52" s="143" t="s">
        <v>3558</v>
      </c>
      <c r="BGR52" s="143" t="s">
        <v>3558</v>
      </c>
      <c r="BGS52" s="143" t="s">
        <v>3558</v>
      </c>
      <c r="BGT52" s="143" t="s">
        <v>3558</v>
      </c>
      <c r="BGU52" s="143" t="s">
        <v>3558</v>
      </c>
      <c r="BGV52" s="143" t="s">
        <v>3558</v>
      </c>
      <c r="BGW52" s="143" t="s">
        <v>3558</v>
      </c>
      <c r="BGX52" s="143" t="s">
        <v>3558</v>
      </c>
      <c r="BGY52" s="143" t="s">
        <v>3558</v>
      </c>
      <c r="BGZ52" s="143" t="s">
        <v>3558</v>
      </c>
      <c r="BHA52" s="143" t="s">
        <v>3558</v>
      </c>
      <c r="BHB52" s="143" t="s">
        <v>3558</v>
      </c>
      <c r="BHC52" s="143" t="s">
        <v>3558</v>
      </c>
      <c r="BHD52" s="143" t="s">
        <v>3558</v>
      </c>
      <c r="BHE52" s="143" t="s">
        <v>3558</v>
      </c>
      <c r="BHF52" s="143" t="s">
        <v>3558</v>
      </c>
      <c r="BHG52" s="143" t="s">
        <v>3558</v>
      </c>
      <c r="BHH52" s="143" t="s">
        <v>3558</v>
      </c>
      <c r="BHI52" s="143" t="s">
        <v>3558</v>
      </c>
      <c r="BHJ52" s="143" t="s">
        <v>3558</v>
      </c>
      <c r="BHK52" s="143" t="s">
        <v>3558</v>
      </c>
      <c r="BHL52" s="143" t="s">
        <v>3558</v>
      </c>
      <c r="BHM52" s="143" t="s">
        <v>3558</v>
      </c>
      <c r="BHN52" s="143" t="s">
        <v>3558</v>
      </c>
      <c r="BHO52" s="143" t="s">
        <v>3558</v>
      </c>
      <c r="BHP52" s="143" t="s">
        <v>3558</v>
      </c>
      <c r="BHQ52" s="143" t="s">
        <v>3558</v>
      </c>
      <c r="BHR52" s="143" t="s">
        <v>3558</v>
      </c>
      <c r="BHS52" s="143" t="s">
        <v>3558</v>
      </c>
      <c r="BHT52" s="143" t="s">
        <v>3558</v>
      </c>
      <c r="BHU52" s="143" t="s">
        <v>3558</v>
      </c>
      <c r="BHV52" s="143" t="s">
        <v>3558</v>
      </c>
      <c r="BHW52" s="143" t="s">
        <v>3558</v>
      </c>
      <c r="BHX52" s="143" t="s">
        <v>3558</v>
      </c>
      <c r="BHY52" s="143" t="s">
        <v>3558</v>
      </c>
      <c r="BHZ52" s="143" t="s">
        <v>3558</v>
      </c>
      <c r="BIA52" s="143" t="s">
        <v>3558</v>
      </c>
      <c r="BIB52" s="143" t="s">
        <v>3558</v>
      </c>
      <c r="BIC52" s="143" t="s">
        <v>3558</v>
      </c>
      <c r="BID52" s="143" t="s">
        <v>3558</v>
      </c>
      <c r="BIE52" s="143" t="s">
        <v>3558</v>
      </c>
      <c r="BIF52" s="143" t="s">
        <v>3558</v>
      </c>
      <c r="BIG52" s="143" t="s">
        <v>3558</v>
      </c>
      <c r="BIH52" s="143" t="s">
        <v>3558</v>
      </c>
      <c r="BII52" s="143" t="s">
        <v>3558</v>
      </c>
      <c r="BIJ52" s="143" t="s">
        <v>3558</v>
      </c>
      <c r="BIK52" s="143" t="s">
        <v>3558</v>
      </c>
      <c r="BIL52" s="143" t="s">
        <v>3558</v>
      </c>
      <c r="BIM52" s="143" t="s">
        <v>3558</v>
      </c>
      <c r="BIN52" s="143" t="s">
        <v>3558</v>
      </c>
      <c r="BIO52" s="143" t="s">
        <v>3558</v>
      </c>
      <c r="BIP52" s="143" t="s">
        <v>3558</v>
      </c>
      <c r="BIQ52" s="143" t="s">
        <v>3558</v>
      </c>
      <c r="BIR52" s="143" t="s">
        <v>3558</v>
      </c>
      <c r="BIS52" s="143" t="s">
        <v>3558</v>
      </c>
      <c r="BIT52" s="143" t="s">
        <v>3558</v>
      </c>
      <c r="BIU52" s="143" t="s">
        <v>3558</v>
      </c>
      <c r="BIV52" s="143" t="s">
        <v>3558</v>
      </c>
      <c r="BIW52" s="143" t="s">
        <v>3558</v>
      </c>
      <c r="BIX52" s="143" t="s">
        <v>3558</v>
      </c>
      <c r="BIY52" s="143" t="s">
        <v>3558</v>
      </c>
      <c r="BIZ52" s="143" t="s">
        <v>3558</v>
      </c>
      <c r="BJA52" s="143" t="s">
        <v>3558</v>
      </c>
      <c r="BJB52" s="143" t="s">
        <v>3558</v>
      </c>
      <c r="BJC52" s="143" t="s">
        <v>3558</v>
      </c>
      <c r="BJD52" s="143" t="s">
        <v>3558</v>
      </c>
      <c r="BJE52" s="143" t="s">
        <v>3558</v>
      </c>
      <c r="BJF52" s="143" t="s">
        <v>3558</v>
      </c>
      <c r="BJG52" s="143" t="s">
        <v>3558</v>
      </c>
      <c r="BJH52" s="143" t="s">
        <v>3558</v>
      </c>
      <c r="BJI52" s="143" t="s">
        <v>3558</v>
      </c>
      <c r="BJJ52" s="143" t="s">
        <v>3558</v>
      </c>
      <c r="BJK52" s="143" t="s">
        <v>3558</v>
      </c>
      <c r="BJL52" s="143" t="s">
        <v>3558</v>
      </c>
      <c r="BJM52" s="143" t="s">
        <v>3558</v>
      </c>
      <c r="BJN52" s="143" t="s">
        <v>3558</v>
      </c>
      <c r="BJO52" s="143" t="s">
        <v>3558</v>
      </c>
      <c r="BJP52" s="143" t="s">
        <v>3558</v>
      </c>
      <c r="BJQ52" s="143" t="s">
        <v>3558</v>
      </c>
      <c r="BJR52" s="143" t="s">
        <v>3558</v>
      </c>
      <c r="BJS52" s="143" t="s">
        <v>3558</v>
      </c>
      <c r="BJT52" s="143" t="s">
        <v>3558</v>
      </c>
      <c r="BJU52" s="143" t="s">
        <v>3558</v>
      </c>
      <c r="BJV52" s="143" t="s">
        <v>3558</v>
      </c>
      <c r="BJW52" s="143" t="s">
        <v>3558</v>
      </c>
      <c r="BJX52" s="143" t="s">
        <v>3558</v>
      </c>
      <c r="BJY52" s="143" t="s">
        <v>3558</v>
      </c>
      <c r="BJZ52" s="143" t="s">
        <v>3558</v>
      </c>
      <c r="BKA52" s="143" t="s">
        <v>3558</v>
      </c>
      <c r="BKB52" s="143" t="s">
        <v>3558</v>
      </c>
      <c r="BKC52" s="143" t="s">
        <v>3558</v>
      </c>
      <c r="BKD52" s="143" t="s">
        <v>3558</v>
      </c>
      <c r="BKE52" s="143" t="s">
        <v>3558</v>
      </c>
      <c r="BKF52" s="143" t="s">
        <v>3558</v>
      </c>
      <c r="BKG52" s="143" t="s">
        <v>3558</v>
      </c>
      <c r="BKH52" s="143" t="s">
        <v>3558</v>
      </c>
      <c r="BKI52" s="143" t="s">
        <v>3558</v>
      </c>
      <c r="BKJ52" s="143" t="s">
        <v>3558</v>
      </c>
      <c r="BKK52" s="143" t="s">
        <v>3558</v>
      </c>
      <c r="BKL52" s="143" t="s">
        <v>3558</v>
      </c>
      <c r="BKM52" s="143" t="s">
        <v>3558</v>
      </c>
      <c r="BKN52" s="143" t="s">
        <v>3558</v>
      </c>
      <c r="BKO52" s="143" t="s">
        <v>3558</v>
      </c>
      <c r="BKP52" s="143" t="s">
        <v>3558</v>
      </c>
      <c r="BKQ52" s="143" t="s">
        <v>3558</v>
      </c>
      <c r="BKR52" s="143" t="s">
        <v>3558</v>
      </c>
      <c r="BKS52" s="143" t="s">
        <v>3558</v>
      </c>
      <c r="BKT52" s="143" t="s">
        <v>3558</v>
      </c>
      <c r="BKU52" s="143" t="s">
        <v>3558</v>
      </c>
      <c r="BKV52" s="143" t="s">
        <v>3558</v>
      </c>
      <c r="BKW52" s="143" t="s">
        <v>3558</v>
      </c>
      <c r="BKX52" s="143" t="s">
        <v>3558</v>
      </c>
      <c r="BKY52" s="143" t="s">
        <v>3558</v>
      </c>
      <c r="BKZ52" s="143" t="s">
        <v>3558</v>
      </c>
      <c r="BLA52" s="143" t="s">
        <v>3558</v>
      </c>
      <c r="BLB52" s="143" t="s">
        <v>3558</v>
      </c>
      <c r="BLC52" s="143" t="s">
        <v>3558</v>
      </c>
      <c r="BLD52" s="143" t="s">
        <v>3558</v>
      </c>
      <c r="BLE52" s="143" t="s">
        <v>3558</v>
      </c>
      <c r="BLF52" s="143" t="s">
        <v>3558</v>
      </c>
      <c r="BLG52" s="143" t="s">
        <v>3558</v>
      </c>
      <c r="BLH52" s="143" t="s">
        <v>3558</v>
      </c>
      <c r="BLI52" s="143" t="s">
        <v>3558</v>
      </c>
      <c r="BLJ52" s="143" t="s">
        <v>3558</v>
      </c>
      <c r="BLK52" s="143" t="s">
        <v>3558</v>
      </c>
      <c r="BLL52" s="143" t="s">
        <v>3558</v>
      </c>
      <c r="BLM52" s="143" t="s">
        <v>3558</v>
      </c>
      <c r="BLN52" s="143" t="s">
        <v>3558</v>
      </c>
      <c r="BLO52" s="143" t="s">
        <v>3558</v>
      </c>
      <c r="BLP52" s="143" t="s">
        <v>3558</v>
      </c>
      <c r="BLQ52" s="143" t="s">
        <v>3558</v>
      </c>
      <c r="BLR52" s="143" t="s">
        <v>3558</v>
      </c>
      <c r="BLS52" s="143" t="s">
        <v>3558</v>
      </c>
      <c r="BLT52" s="143" t="s">
        <v>3558</v>
      </c>
      <c r="BLU52" s="143" t="s">
        <v>3558</v>
      </c>
      <c r="BLV52" s="143" t="s">
        <v>3558</v>
      </c>
      <c r="BLW52" s="143" t="s">
        <v>3558</v>
      </c>
      <c r="BLX52" s="143" t="s">
        <v>3558</v>
      </c>
      <c r="BLY52" s="143" t="s">
        <v>3558</v>
      </c>
      <c r="BLZ52" s="143" t="s">
        <v>3558</v>
      </c>
      <c r="BMA52" s="143" t="s">
        <v>3558</v>
      </c>
      <c r="BMB52" s="143" t="s">
        <v>3558</v>
      </c>
      <c r="BMC52" s="143" t="s">
        <v>3558</v>
      </c>
      <c r="BMD52" s="143" t="s">
        <v>3558</v>
      </c>
      <c r="BME52" s="143" t="s">
        <v>3558</v>
      </c>
      <c r="BMF52" s="143" t="s">
        <v>3558</v>
      </c>
      <c r="BMG52" s="143" t="s">
        <v>3558</v>
      </c>
      <c r="BMH52" s="143" t="s">
        <v>3558</v>
      </c>
      <c r="BMI52" s="143" t="s">
        <v>3558</v>
      </c>
      <c r="BMJ52" s="143" t="s">
        <v>3558</v>
      </c>
      <c r="BMK52" s="143" t="s">
        <v>3558</v>
      </c>
      <c r="BML52" s="143" t="s">
        <v>3558</v>
      </c>
      <c r="BMM52" s="143" t="s">
        <v>3558</v>
      </c>
      <c r="BMN52" s="143" t="s">
        <v>3558</v>
      </c>
      <c r="BMO52" s="143" t="s">
        <v>3558</v>
      </c>
      <c r="BMP52" s="143" t="s">
        <v>3558</v>
      </c>
      <c r="BMQ52" s="143" t="s">
        <v>3558</v>
      </c>
      <c r="BMR52" s="143" t="s">
        <v>3558</v>
      </c>
      <c r="BMS52" s="143" t="s">
        <v>3558</v>
      </c>
      <c r="BMT52" s="143" t="s">
        <v>3558</v>
      </c>
      <c r="BMU52" s="143" t="s">
        <v>3558</v>
      </c>
      <c r="BMV52" s="143" t="s">
        <v>3558</v>
      </c>
      <c r="BMW52" s="143" t="s">
        <v>3558</v>
      </c>
      <c r="BMX52" s="143" t="s">
        <v>3558</v>
      </c>
      <c r="BMY52" s="143" t="s">
        <v>3558</v>
      </c>
      <c r="BMZ52" s="143" t="s">
        <v>3558</v>
      </c>
      <c r="BNA52" s="143" t="s">
        <v>3558</v>
      </c>
      <c r="BNB52" s="143" t="s">
        <v>3558</v>
      </c>
      <c r="BNC52" s="143" t="s">
        <v>3558</v>
      </c>
      <c r="BND52" s="143" t="s">
        <v>3558</v>
      </c>
      <c r="BNE52" s="143" t="s">
        <v>3558</v>
      </c>
      <c r="BNF52" s="143" t="s">
        <v>3558</v>
      </c>
      <c r="BNG52" s="143" t="s">
        <v>3558</v>
      </c>
      <c r="BNH52" s="143" t="s">
        <v>3558</v>
      </c>
      <c r="BNI52" s="143" t="s">
        <v>3558</v>
      </c>
      <c r="BNJ52" s="143" t="s">
        <v>3558</v>
      </c>
      <c r="BNK52" s="143" t="s">
        <v>3558</v>
      </c>
      <c r="BNL52" s="143" t="s">
        <v>3558</v>
      </c>
      <c r="BNM52" s="143" t="s">
        <v>3558</v>
      </c>
      <c r="BNN52" s="143" t="s">
        <v>3558</v>
      </c>
      <c r="BNO52" s="143" t="s">
        <v>3558</v>
      </c>
      <c r="BNP52" s="143" t="s">
        <v>3558</v>
      </c>
      <c r="BNQ52" s="143" t="s">
        <v>3558</v>
      </c>
      <c r="BNR52" s="143" t="s">
        <v>3558</v>
      </c>
      <c r="BNS52" s="143" t="s">
        <v>3558</v>
      </c>
      <c r="BNT52" s="143" t="s">
        <v>3558</v>
      </c>
      <c r="BNU52" s="143" t="s">
        <v>3558</v>
      </c>
      <c r="BNV52" s="143" t="s">
        <v>3558</v>
      </c>
      <c r="BNW52" s="143" t="s">
        <v>3558</v>
      </c>
      <c r="BNX52" s="143" t="s">
        <v>3558</v>
      </c>
      <c r="BNY52" s="143" t="s">
        <v>3558</v>
      </c>
      <c r="BNZ52" s="143" t="s">
        <v>3558</v>
      </c>
      <c r="BOA52" s="143" t="s">
        <v>3558</v>
      </c>
      <c r="BOB52" s="143" t="s">
        <v>3558</v>
      </c>
      <c r="BOC52" s="143" t="s">
        <v>3558</v>
      </c>
      <c r="BOD52" s="143" t="s">
        <v>3558</v>
      </c>
      <c r="BOE52" s="143" t="s">
        <v>3558</v>
      </c>
      <c r="BOF52" s="143" t="s">
        <v>3558</v>
      </c>
      <c r="BOG52" s="143" t="s">
        <v>3558</v>
      </c>
      <c r="BOH52" s="143" t="s">
        <v>3558</v>
      </c>
      <c r="BOI52" s="143" t="s">
        <v>3558</v>
      </c>
      <c r="BOJ52" s="143" t="s">
        <v>3558</v>
      </c>
      <c r="BOK52" s="143" t="s">
        <v>3558</v>
      </c>
      <c r="BOL52" s="143" t="s">
        <v>3558</v>
      </c>
      <c r="BOM52" s="143" t="s">
        <v>3558</v>
      </c>
      <c r="BON52" s="143" t="s">
        <v>3558</v>
      </c>
      <c r="BOO52" s="143" t="s">
        <v>3558</v>
      </c>
      <c r="BOP52" s="143" t="s">
        <v>3558</v>
      </c>
      <c r="BOQ52" s="143" t="s">
        <v>3558</v>
      </c>
      <c r="BOR52" s="143" t="s">
        <v>3558</v>
      </c>
      <c r="BOS52" s="143" t="s">
        <v>3558</v>
      </c>
      <c r="BOT52" s="143" t="s">
        <v>3558</v>
      </c>
      <c r="BOU52" s="143" t="s">
        <v>3558</v>
      </c>
      <c r="BOV52" s="143" t="s">
        <v>3558</v>
      </c>
      <c r="BOW52" s="143" t="s">
        <v>3558</v>
      </c>
      <c r="BOX52" s="143" t="s">
        <v>3558</v>
      </c>
      <c r="BOY52" s="143" t="s">
        <v>3558</v>
      </c>
      <c r="BOZ52" s="143" t="s">
        <v>3558</v>
      </c>
      <c r="BPA52" s="143" t="s">
        <v>3558</v>
      </c>
      <c r="BPB52" s="143" t="s">
        <v>3558</v>
      </c>
      <c r="BPC52" s="143" t="s">
        <v>3558</v>
      </c>
      <c r="BPD52" s="143" t="s">
        <v>3558</v>
      </c>
      <c r="BPE52" s="143" t="s">
        <v>3558</v>
      </c>
      <c r="BPF52" s="143" t="s">
        <v>3558</v>
      </c>
      <c r="BPG52" s="143" t="s">
        <v>3558</v>
      </c>
      <c r="BPH52" s="143" t="s">
        <v>3558</v>
      </c>
      <c r="BPI52" s="143" t="s">
        <v>3558</v>
      </c>
      <c r="BPJ52" s="143" t="s">
        <v>3558</v>
      </c>
      <c r="BPK52" s="143" t="s">
        <v>3558</v>
      </c>
      <c r="BPL52" s="143" t="s">
        <v>3558</v>
      </c>
      <c r="BPM52" s="143" t="s">
        <v>3558</v>
      </c>
      <c r="BPN52" s="143" t="s">
        <v>3558</v>
      </c>
      <c r="BPO52" s="143" t="s">
        <v>3558</v>
      </c>
      <c r="BPP52" s="143" t="s">
        <v>3558</v>
      </c>
      <c r="BPQ52" s="143" t="s">
        <v>3558</v>
      </c>
      <c r="BPR52" s="143" t="s">
        <v>3558</v>
      </c>
      <c r="BPS52" s="143" t="s">
        <v>3558</v>
      </c>
      <c r="BPT52" s="143" t="s">
        <v>3558</v>
      </c>
      <c r="BPU52" s="143" t="s">
        <v>3558</v>
      </c>
      <c r="BPV52" s="143" t="s">
        <v>3558</v>
      </c>
      <c r="BPW52" s="143" t="s">
        <v>3558</v>
      </c>
      <c r="BPX52" s="143" t="s">
        <v>3558</v>
      </c>
      <c r="BPY52" s="143" t="s">
        <v>3558</v>
      </c>
      <c r="BPZ52" s="143" t="s">
        <v>3558</v>
      </c>
      <c r="BQA52" s="143" t="s">
        <v>3558</v>
      </c>
      <c r="BQB52" s="143" t="s">
        <v>3558</v>
      </c>
      <c r="BQC52" s="143" t="s">
        <v>3558</v>
      </c>
      <c r="BQD52" s="143" t="s">
        <v>3558</v>
      </c>
      <c r="BQE52" s="143" t="s">
        <v>3558</v>
      </c>
      <c r="BQF52" s="143" t="s">
        <v>3558</v>
      </c>
      <c r="BQG52" s="143" t="s">
        <v>3558</v>
      </c>
      <c r="BQH52" s="143" t="s">
        <v>3558</v>
      </c>
      <c r="BQI52" s="143" t="s">
        <v>3558</v>
      </c>
      <c r="BQJ52" s="143" t="s">
        <v>3558</v>
      </c>
      <c r="BQK52" s="143" t="s">
        <v>3558</v>
      </c>
      <c r="BQL52" s="143" t="s">
        <v>3558</v>
      </c>
      <c r="BQM52" s="143" t="s">
        <v>3558</v>
      </c>
      <c r="BQN52" s="143" t="s">
        <v>3558</v>
      </c>
      <c r="BQO52" s="143" t="s">
        <v>3558</v>
      </c>
      <c r="BQP52" s="143" t="s">
        <v>3558</v>
      </c>
      <c r="BQQ52" s="143" t="s">
        <v>3558</v>
      </c>
      <c r="BQR52" s="143" t="s">
        <v>3558</v>
      </c>
      <c r="BQS52" s="143" t="s">
        <v>3558</v>
      </c>
      <c r="BQT52" s="143" t="s">
        <v>3558</v>
      </c>
      <c r="BQU52" s="143" t="s">
        <v>3558</v>
      </c>
      <c r="BQV52" s="143" t="s">
        <v>3558</v>
      </c>
      <c r="BQW52" s="143" t="s">
        <v>3558</v>
      </c>
      <c r="BQX52" s="143" t="s">
        <v>3558</v>
      </c>
      <c r="BQY52" s="143" t="s">
        <v>3558</v>
      </c>
      <c r="BQZ52" s="143" t="s">
        <v>3558</v>
      </c>
      <c r="BRA52" s="143" t="s">
        <v>3558</v>
      </c>
      <c r="BRB52" s="143" t="s">
        <v>3558</v>
      </c>
      <c r="BRC52" s="143" t="s">
        <v>3558</v>
      </c>
      <c r="BRD52" s="143" t="s">
        <v>3558</v>
      </c>
      <c r="BRE52" s="143" t="s">
        <v>3558</v>
      </c>
      <c r="BRF52" s="143" t="s">
        <v>3558</v>
      </c>
      <c r="BRG52" s="143" t="s">
        <v>3558</v>
      </c>
      <c r="BRH52" s="143" t="s">
        <v>3558</v>
      </c>
      <c r="BRI52" s="143" t="s">
        <v>3558</v>
      </c>
      <c r="BRJ52" s="143" t="s">
        <v>3558</v>
      </c>
      <c r="BRK52" s="143" t="s">
        <v>3558</v>
      </c>
      <c r="BRL52" s="143" t="s">
        <v>3558</v>
      </c>
      <c r="BRM52" s="143" t="s">
        <v>3558</v>
      </c>
      <c r="BRN52" s="143" t="s">
        <v>3558</v>
      </c>
      <c r="BRO52" s="143" t="s">
        <v>3558</v>
      </c>
      <c r="BRP52" s="143" t="s">
        <v>3558</v>
      </c>
      <c r="BRQ52" s="143" t="s">
        <v>3558</v>
      </c>
      <c r="BRR52" s="143" t="s">
        <v>3558</v>
      </c>
      <c r="BRS52" s="143" t="s">
        <v>3558</v>
      </c>
      <c r="BRT52" s="143" t="s">
        <v>3558</v>
      </c>
      <c r="BRU52" s="143" t="s">
        <v>3558</v>
      </c>
      <c r="BRV52" s="143" t="s">
        <v>3558</v>
      </c>
      <c r="BRW52" s="143" t="s">
        <v>3558</v>
      </c>
      <c r="BRX52" s="143" t="s">
        <v>3558</v>
      </c>
      <c r="BRY52" s="143" t="s">
        <v>3558</v>
      </c>
      <c r="BRZ52" s="143" t="s">
        <v>3558</v>
      </c>
      <c r="BSA52" s="143" t="s">
        <v>3558</v>
      </c>
      <c r="BSB52" s="143" t="s">
        <v>3558</v>
      </c>
      <c r="BSC52" s="143" t="s">
        <v>3558</v>
      </c>
      <c r="BSD52" s="143" t="s">
        <v>3558</v>
      </c>
      <c r="BSE52" s="143" t="s">
        <v>3558</v>
      </c>
      <c r="BSF52" s="143" t="s">
        <v>3558</v>
      </c>
      <c r="BSG52" s="143" t="s">
        <v>3558</v>
      </c>
      <c r="BSH52" s="143" t="s">
        <v>3558</v>
      </c>
      <c r="BSI52" s="143" t="s">
        <v>3558</v>
      </c>
      <c r="BSJ52" s="143" t="s">
        <v>3558</v>
      </c>
      <c r="BSK52" s="143" t="s">
        <v>3558</v>
      </c>
      <c r="BSL52" s="143" t="s">
        <v>3558</v>
      </c>
      <c r="BSM52" s="143" t="s">
        <v>3558</v>
      </c>
      <c r="BSN52" s="143" t="s">
        <v>3558</v>
      </c>
      <c r="BSO52" s="143" t="s">
        <v>3558</v>
      </c>
      <c r="BSP52" s="143" t="s">
        <v>3558</v>
      </c>
      <c r="BSQ52" s="143" t="s">
        <v>3558</v>
      </c>
      <c r="BSR52" s="143" t="s">
        <v>3558</v>
      </c>
      <c r="BSS52" s="143" t="s">
        <v>3558</v>
      </c>
      <c r="BST52" s="143" t="s">
        <v>3558</v>
      </c>
      <c r="BSU52" s="143" t="s">
        <v>3558</v>
      </c>
      <c r="BSV52" s="143" t="s">
        <v>3558</v>
      </c>
      <c r="BSW52" s="143" t="s">
        <v>3558</v>
      </c>
      <c r="BSX52" s="143" t="s">
        <v>3558</v>
      </c>
      <c r="BSY52" s="143" t="s">
        <v>3558</v>
      </c>
      <c r="BSZ52" s="143" t="s">
        <v>3558</v>
      </c>
      <c r="BTA52" s="143" t="s">
        <v>3558</v>
      </c>
      <c r="BTB52" s="143" t="s">
        <v>3558</v>
      </c>
      <c r="BTC52" s="143" t="s">
        <v>3558</v>
      </c>
      <c r="BTD52" s="143" t="s">
        <v>3558</v>
      </c>
      <c r="BTE52" s="143" t="s">
        <v>3558</v>
      </c>
      <c r="BTF52" s="143" t="s">
        <v>3558</v>
      </c>
      <c r="BTG52" s="143" t="s">
        <v>3558</v>
      </c>
      <c r="BTH52" s="143" t="s">
        <v>3558</v>
      </c>
      <c r="BTI52" s="143" t="s">
        <v>3558</v>
      </c>
      <c r="BTJ52" s="143" t="s">
        <v>3558</v>
      </c>
      <c r="BTK52" s="143" t="s">
        <v>3558</v>
      </c>
      <c r="BTL52" s="143" t="s">
        <v>3558</v>
      </c>
      <c r="BTM52" s="143" t="s">
        <v>3558</v>
      </c>
      <c r="BTN52" s="143" t="s">
        <v>3558</v>
      </c>
      <c r="BTO52" s="143" t="s">
        <v>3558</v>
      </c>
      <c r="BTP52" s="143" t="s">
        <v>3558</v>
      </c>
      <c r="BTQ52" s="143" t="s">
        <v>3558</v>
      </c>
      <c r="BTR52" s="143" t="s">
        <v>3558</v>
      </c>
      <c r="BTS52" s="143" t="s">
        <v>3558</v>
      </c>
      <c r="BTT52" s="143" t="s">
        <v>3558</v>
      </c>
      <c r="BTU52" s="143" t="s">
        <v>3558</v>
      </c>
      <c r="BTV52" s="143" t="s">
        <v>3558</v>
      </c>
      <c r="BTW52" s="143" t="s">
        <v>3558</v>
      </c>
      <c r="BTX52" s="143" t="s">
        <v>3558</v>
      </c>
      <c r="BTY52" s="143" t="s">
        <v>3558</v>
      </c>
      <c r="BTZ52" s="143" t="s">
        <v>3558</v>
      </c>
      <c r="BUA52" s="143" t="s">
        <v>3558</v>
      </c>
      <c r="BUB52" s="143" t="s">
        <v>3558</v>
      </c>
      <c r="BUC52" s="143" t="s">
        <v>3558</v>
      </c>
      <c r="BUD52" s="143" t="s">
        <v>3558</v>
      </c>
      <c r="BUE52" s="143" t="s">
        <v>3558</v>
      </c>
      <c r="BUF52" s="143" t="s">
        <v>3558</v>
      </c>
      <c r="BUG52" s="143" t="s">
        <v>3558</v>
      </c>
      <c r="BUH52" s="143" t="s">
        <v>3558</v>
      </c>
      <c r="BUI52" s="143" t="s">
        <v>3558</v>
      </c>
      <c r="BUJ52" s="143" t="s">
        <v>3558</v>
      </c>
      <c r="BUK52" s="143" t="s">
        <v>3558</v>
      </c>
      <c r="BUL52" s="143" t="s">
        <v>3558</v>
      </c>
      <c r="BUM52" s="143" t="s">
        <v>3558</v>
      </c>
      <c r="BUN52" s="143" t="s">
        <v>3558</v>
      </c>
      <c r="BUO52" s="143" t="s">
        <v>3558</v>
      </c>
      <c r="BUP52" s="143" t="s">
        <v>3558</v>
      </c>
      <c r="BUQ52" s="143" t="s">
        <v>3558</v>
      </c>
      <c r="BUR52" s="143" t="s">
        <v>3558</v>
      </c>
      <c r="BUS52" s="143" t="s">
        <v>3558</v>
      </c>
      <c r="BUT52" s="143" t="s">
        <v>3558</v>
      </c>
      <c r="BUU52" s="143" t="s">
        <v>3558</v>
      </c>
      <c r="BUV52" s="143" t="s">
        <v>3558</v>
      </c>
      <c r="BUW52" s="143" t="s">
        <v>3558</v>
      </c>
      <c r="BUX52" s="143" t="s">
        <v>3558</v>
      </c>
      <c r="BUY52" s="143" t="s">
        <v>3558</v>
      </c>
      <c r="BUZ52" s="143" t="s">
        <v>3558</v>
      </c>
      <c r="BVA52" s="143" t="s">
        <v>3558</v>
      </c>
      <c r="BVB52" s="143" t="s">
        <v>3558</v>
      </c>
      <c r="BVC52" s="143" t="s">
        <v>3558</v>
      </c>
      <c r="BVD52" s="143" t="s">
        <v>3558</v>
      </c>
      <c r="BVE52" s="143" t="s">
        <v>3558</v>
      </c>
      <c r="BVF52" s="143" t="s">
        <v>3558</v>
      </c>
      <c r="BVG52" s="143" t="s">
        <v>3558</v>
      </c>
      <c r="BVH52" s="143" t="s">
        <v>3558</v>
      </c>
      <c r="BVI52" s="143" t="s">
        <v>3558</v>
      </c>
      <c r="BVJ52" s="143" t="s">
        <v>3558</v>
      </c>
      <c r="BVK52" s="143" t="s">
        <v>3558</v>
      </c>
      <c r="BVL52" s="143" t="s">
        <v>3558</v>
      </c>
      <c r="BVM52" s="143" t="s">
        <v>3558</v>
      </c>
      <c r="BVN52" s="143" t="s">
        <v>3558</v>
      </c>
      <c r="BVO52" s="143" t="s">
        <v>3558</v>
      </c>
      <c r="BVP52" s="143" t="s">
        <v>3558</v>
      </c>
      <c r="BVQ52" s="143" t="s">
        <v>3558</v>
      </c>
      <c r="BVR52" s="143" t="s">
        <v>3558</v>
      </c>
      <c r="BVS52" s="143" t="s">
        <v>3558</v>
      </c>
      <c r="BVT52" s="143" t="s">
        <v>3558</v>
      </c>
      <c r="BVU52" s="143" t="s">
        <v>3558</v>
      </c>
      <c r="BVV52" s="143" t="s">
        <v>3558</v>
      </c>
      <c r="BVW52" s="143" t="s">
        <v>3558</v>
      </c>
      <c r="BVX52" s="143" t="s">
        <v>3558</v>
      </c>
      <c r="BVY52" s="143" t="s">
        <v>3558</v>
      </c>
      <c r="BVZ52" s="143" t="s">
        <v>3558</v>
      </c>
      <c r="BWA52" s="143" t="s">
        <v>3558</v>
      </c>
      <c r="BWB52" s="143" t="s">
        <v>3558</v>
      </c>
      <c r="BWC52" s="143" t="s">
        <v>3558</v>
      </c>
      <c r="BWD52" s="143" t="s">
        <v>3558</v>
      </c>
      <c r="BWE52" s="143" t="s">
        <v>3558</v>
      </c>
      <c r="BWF52" s="143" t="s">
        <v>3558</v>
      </c>
      <c r="BWG52" s="143" t="s">
        <v>3558</v>
      </c>
      <c r="BWH52" s="143" t="s">
        <v>3558</v>
      </c>
      <c r="BWI52" s="143" t="s">
        <v>3558</v>
      </c>
      <c r="BWJ52" s="143" t="s">
        <v>3558</v>
      </c>
      <c r="BWK52" s="143" t="s">
        <v>3558</v>
      </c>
      <c r="BWL52" s="143" t="s">
        <v>3558</v>
      </c>
      <c r="BWM52" s="143" t="s">
        <v>3558</v>
      </c>
      <c r="BWN52" s="143" t="s">
        <v>3558</v>
      </c>
      <c r="BWO52" s="143" t="s">
        <v>3558</v>
      </c>
      <c r="BWP52" s="143" t="s">
        <v>3558</v>
      </c>
      <c r="BWQ52" s="143" t="s">
        <v>3558</v>
      </c>
      <c r="BWR52" s="143" t="s">
        <v>3558</v>
      </c>
      <c r="BWS52" s="143" t="s">
        <v>3558</v>
      </c>
      <c r="BWT52" s="143" t="s">
        <v>3558</v>
      </c>
      <c r="BWU52" s="143" t="s">
        <v>3558</v>
      </c>
      <c r="BWV52" s="143" t="s">
        <v>3558</v>
      </c>
      <c r="BWW52" s="143" t="s">
        <v>3558</v>
      </c>
      <c r="BWX52" s="143" t="s">
        <v>3558</v>
      </c>
      <c r="BWY52" s="143" t="s">
        <v>3558</v>
      </c>
      <c r="BWZ52" s="143" t="s">
        <v>3558</v>
      </c>
      <c r="BXA52" s="143" t="s">
        <v>3558</v>
      </c>
      <c r="BXB52" s="143" t="s">
        <v>3558</v>
      </c>
      <c r="BXC52" s="143" t="s">
        <v>3558</v>
      </c>
      <c r="BXD52" s="143" t="s">
        <v>3558</v>
      </c>
      <c r="BXE52" s="143" t="s">
        <v>3558</v>
      </c>
      <c r="BXF52" s="143" t="s">
        <v>3558</v>
      </c>
      <c r="BXG52" s="143" t="s">
        <v>3558</v>
      </c>
      <c r="BXH52" s="143" t="s">
        <v>3558</v>
      </c>
      <c r="BXI52" s="143" t="s">
        <v>3558</v>
      </c>
      <c r="BXJ52" s="143" t="s">
        <v>3558</v>
      </c>
      <c r="BXK52" s="143" t="s">
        <v>3558</v>
      </c>
      <c r="BXL52" s="143" t="s">
        <v>3558</v>
      </c>
      <c r="BXM52" s="143" t="s">
        <v>3558</v>
      </c>
      <c r="BXN52" s="143" t="s">
        <v>3558</v>
      </c>
      <c r="BXO52" s="143" t="s">
        <v>3558</v>
      </c>
      <c r="BXP52" s="143" t="s">
        <v>3558</v>
      </c>
      <c r="BXQ52" s="143" t="s">
        <v>3558</v>
      </c>
      <c r="BXR52" s="143" t="s">
        <v>3558</v>
      </c>
      <c r="BXS52" s="143" t="s">
        <v>3558</v>
      </c>
      <c r="BXT52" s="143" t="s">
        <v>3558</v>
      </c>
      <c r="BXU52" s="143" t="s">
        <v>3558</v>
      </c>
      <c r="BXV52" s="143" t="s">
        <v>3558</v>
      </c>
      <c r="BXW52" s="143" t="s">
        <v>3558</v>
      </c>
      <c r="BXX52" s="143" t="s">
        <v>3558</v>
      </c>
      <c r="BXY52" s="143" t="s">
        <v>3558</v>
      </c>
      <c r="BXZ52" s="143" t="s">
        <v>3558</v>
      </c>
      <c r="BYA52" s="143" t="s">
        <v>3558</v>
      </c>
      <c r="BYB52" s="143" t="s">
        <v>3558</v>
      </c>
      <c r="BYC52" s="143" t="s">
        <v>3558</v>
      </c>
      <c r="BYD52" s="143" t="s">
        <v>3558</v>
      </c>
      <c r="BYE52" s="143" t="s">
        <v>3558</v>
      </c>
      <c r="BYF52" s="143" t="s">
        <v>3558</v>
      </c>
      <c r="BYG52" s="143" t="s">
        <v>3558</v>
      </c>
      <c r="BYH52" s="143" t="s">
        <v>3558</v>
      </c>
      <c r="BYI52" s="143" t="s">
        <v>3558</v>
      </c>
      <c r="BYJ52" s="143" t="s">
        <v>3558</v>
      </c>
      <c r="BYK52" s="143" t="s">
        <v>3558</v>
      </c>
      <c r="BYL52" s="143" t="s">
        <v>3558</v>
      </c>
      <c r="BYM52" s="143" t="s">
        <v>3558</v>
      </c>
      <c r="BYN52" s="143" t="s">
        <v>3558</v>
      </c>
      <c r="BYO52" s="143" t="s">
        <v>3558</v>
      </c>
      <c r="BYP52" s="143" t="s">
        <v>3558</v>
      </c>
      <c r="BYQ52" s="143" t="s">
        <v>3558</v>
      </c>
      <c r="BYR52" s="143" t="s">
        <v>3558</v>
      </c>
      <c r="BYS52" s="143" t="s">
        <v>3558</v>
      </c>
      <c r="BYT52" s="143" t="s">
        <v>3558</v>
      </c>
      <c r="BYU52" s="143" t="s">
        <v>3558</v>
      </c>
      <c r="BYV52" s="143" t="s">
        <v>3558</v>
      </c>
      <c r="BYW52" s="143" t="s">
        <v>3558</v>
      </c>
      <c r="BYX52" s="143" t="s">
        <v>3558</v>
      </c>
      <c r="BYY52" s="143" t="s">
        <v>3558</v>
      </c>
      <c r="BYZ52" s="143" t="s">
        <v>3558</v>
      </c>
      <c r="BZA52" s="143" t="s">
        <v>3558</v>
      </c>
      <c r="BZB52" s="143" t="s">
        <v>3558</v>
      </c>
      <c r="BZC52" s="143" t="s">
        <v>3558</v>
      </c>
      <c r="BZD52" s="143" t="s">
        <v>3558</v>
      </c>
      <c r="BZE52" s="143" t="s">
        <v>3558</v>
      </c>
      <c r="BZF52" s="143" t="s">
        <v>3558</v>
      </c>
      <c r="BZG52" s="143" t="s">
        <v>3558</v>
      </c>
      <c r="BZH52" s="143" t="s">
        <v>3558</v>
      </c>
      <c r="BZI52" s="143" t="s">
        <v>3558</v>
      </c>
      <c r="BZJ52" s="143" t="s">
        <v>3558</v>
      </c>
      <c r="BZK52" s="143" t="s">
        <v>3558</v>
      </c>
      <c r="BZL52" s="143" t="s">
        <v>3558</v>
      </c>
      <c r="BZM52" s="143" t="s">
        <v>3558</v>
      </c>
      <c r="BZN52" s="143" t="s">
        <v>3558</v>
      </c>
      <c r="BZO52" s="143" t="s">
        <v>3558</v>
      </c>
      <c r="BZP52" s="143" t="s">
        <v>3558</v>
      </c>
      <c r="BZQ52" s="143" t="s">
        <v>3558</v>
      </c>
      <c r="BZR52" s="143" t="s">
        <v>3558</v>
      </c>
      <c r="BZS52" s="143" t="s">
        <v>3558</v>
      </c>
      <c r="BZT52" s="143" t="s">
        <v>3558</v>
      </c>
      <c r="BZU52" s="143" t="s">
        <v>3558</v>
      </c>
      <c r="BZV52" s="143" t="s">
        <v>3558</v>
      </c>
      <c r="BZW52" s="143" t="s">
        <v>3558</v>
      </c>
      <c r="BZX52" s="143" t="s">
        <v>3558</v>
      </c>
      <c r="BZY52" s="143" t="s">
        <v>3558</v>
      </c>
      <c r="BZZ52" s="143" t="s">
        <v>3558</v>
      </c>
      <c r="CAA52" s="143" t="s">
        <v>3558</v>
      </c>
      <c r="CAB52" s="143" t="s">
        <v>3558</v>
      </c>
      <c r="CAC52" s="143" t="s">
        <v>3558</v>
      </c>
      <c r="CAD52" s="143" t="s">
        <v>3558</v>
      </c>
      <c r="CAE52" s="143" t="s">
        <v>3558</v>
      </c>
      <c r="CAF52" s="143" t="s">
        <v>3558</v>
      </c>
      <c r="CAG52" s="143" t="s">
        <v>3558</v>
      </c>
      <c r="CAH52" s="143" t="s">
        <v>3558</v>
      </c>
      <c r="CAI52" s="143" t="s">
        <v>3558</v>
      </c>
      <c r="CAJ52" s="143" t="s">
        <v>3558</v>
      </c>
      <c r="CAK52" s="143" t="s">
        <v>3558</v>
      </c>
      <c r="CAL52" s="143" t="s">
        <v>3558</v>
      </c>
      <c r="CAM52" s="143" t="s">
        <v>3558</v>
      </c>
      <c r="CAN52" s="143" t="s">
        <v>3558</v>
      </c>
      <c r="CAO52" s="143" t="s">
        <v>3558</v>
      </c>
      <c r="CAP52" s="143" t="s">
        <v>3558</v>
      </c>
      <c r="CAQ52" s="143" t="s">
        <v>3558</v>
      </c>
      <c r="CAR52" s="143" t="s">
        <v>3558</v>
      </c>
      <c r="CAS52" s="143" t="s">
        <v>3558</v>
      </c>
      <c r="CAT52" s="143" t="s">
        <v>3558</v>
      </c>
      <c r="CAU52" s="143" t="s">
        <v>3558</v>
      </c>
      <c r="CAV52" s="143" t="s">
        <v>3558</v>
      </c>
      <c r="CAW52" s="143" t="s">
        <v>3558</v>
      </c>
      <c r="CAX52" s="143" t="s">
        <v>3558</v>
      </c>
      <c r="CAY52" s="143" t="s">
        <v>3558</v>
      </c>
      <c r="CAZ52" s="143" t="s">
        <v>3558</v>
      </c>
      <c r="CBA52" s="143" t="s">
        <v>3558</v>
      </c>
      <c r="CBB52" s="143" t="s">
        <v>3558</v>
      </c>
      <c r="CBC52" s="143" t="s">
        <v>3558</v>
      </c>
      <c r="CBD52" s="143" t="s">
        <v>3558</v>
      </c>
      <c r="CBE52" s="143" t="s">
        <v>3558</v>
      </c>
      <c r="CBF52" s="143" t="s">
        <v>3558</v>
      </c>
      <c r="CBG52" s="143" t="s">
        <v>3558</v>
      </c>
      <c r="CBH52" s="143" t="s">
        <v>3558</v>
      </c>
      <c r="CBI52" s="143" t="s">
        <v>3558</v>
      </c>
      <c r="CBJ52" s="143" t="s">
        <v>3558</v>
      </c>
      <c r="CBK52" s="143" t="s">
        <v>3558</v>
      </c>
      <c r="CBL52" s="143" t="s">
        <v>3558</v>
      </c>
      <c r="CBM52" s="143" t="s">
        <v>3558</v>
      </c>
      <c r="CBN52" s="143" t="s">
        <v>3558</v>
      </c>
      <c r="CBO52" s="143" t="s">
        <v>3558</v>
      </c>
      <c r="CBP52" s="143" t="s">
        <v>3558</v>
      </c>
      <c r="CBQ52" s="143" t="s">
        <v>3558</v>
      </c>
      <c r="CBR52" s="143" t="s">
        <v>3558</v>
      </c>
      <c r="CBS52" s="143" t="s">
        <v>3558</v>
      </c>
      <c r="CBT52" s="143" t="s">
        <v>3558</v>
      </c>
      <c r="CBU52" s="143" t="s">
        <v>3558</v>
      </c>
      <c r="CBV52" s="143" t="s">
        <v>3558</v>
      </c>
      <c r="CBW52" s="143" t="s">
        <v>3558</v>
      </c>
      <c r="CBX52" s="143" t="s">
        <v>3558</v>
      </c>
      <c r="CBY52" s="143" t="s">
        <v>3558</v>
      </c>
      <c r="CBZ52" s="143" t="s">
        <v>3558</v>
      </c>
      <c r="CCA52" s="143" t="s">
        <v>3558</v>
      </c>
      <c r="CCB52" s="143" t="s">
        <v>3558</v>
      </c>
      <c r="CCC52" s="143" t="s">
        <v>3558</v>
      </c>
      <c r="CCD52" s="143" t="s">
        <v>3558</v>
      </c>
      <c r="CCE52" s="143" t="s">
        <v>3558</v>
      </c>
      <c r="CCF52" s="143" t="s">
        <v>3558</v>
      </c>
      <c r="CCG52" s="143" t="s">
        <v>3558</v>
      </c>
      <c r="CCH52" s="143" t="s">
        <v>3558</v>
      </c>
      <c r="CCI52" s="143" t="s">
        <v>3558</v>
      </c>
      <c r="CCJ52" s="143" t="s">
        <v>3558</v>
      </c>
      <c r="CCK52" s="143" t="s">
        <v>3558</v>
      </c>
      <c r="CCL52" s="143" t="s">
        <v>3558</v>
      </c>
      <c r="CCM52" s="143" t="s">
        <v>3558</v>
      </c>
      <c r="CCN52" s="143" t="s">
        <v>3558</v>
      </c>
      <c r="CCO52" s="143" t="s">
        <v>3558</v>
      </c>
      <c r="CCP52" s="143" t="s">
        <v>3558</v>
      </c>
      <c r="CCQ52" s="143" t="s">
        <v>3558</v>
      </c>
      <c r="CCR52" s="143" t="s">
        <v>3558</v>
      </c>
      <c r="CCS52" s="143" t="s">
        <v>3558</v>
      </c>
      <c r="CCT52" s="143" t="s">
        <v>3558</v>
      </c>
      <c r="CCU52" s="143" t="s">
        <v>3558</v>
      </c>
      <c r="CCV52" s="143" t="s">
        <v>3558</v>
      </c>
      <c r="CCW52" s="143" t="s">
        <v>3558</v>
      </c>
      <c r="CCX52" s="143" t="s">
        <v>3558</v>
      </c>
      <c r="CCY52" s="143" t="s">
        <v>3558</v>
      </c>
      <c r="CCZ52" s="143" t="s">
        <v>3558</v>
      </c>
      <c r="CDA52" s="143" t="s">
        <v>3558</v>
      </c>
      <c r="CDB52" s="143" t="s">
        <v>3558</v>
      </c>
      <c r="CDC52" s="143" t="s">
        <v>3558</v>
      </c>
      <c r="CDD52" s="143" t="s">
        <v>3558</v>
      </c>
      <c r="CDE52" s="143" t="s">
        <v>3558</v>
      </c>
      <c r="CDF52" s="143" t="s">
        <v>3558</v>
      </c>
      <c r="CDG52" s="143" t="s">
        <v>3558</v>
      </c>
      <c r="CDH52" s="143" t="s">
        <v>3558</v>
      </c>
      <c r="CDI52" s="143" t="s">
        <v>3558</v>
      </c>
      <c r="CDJ52" s="143" t="s">
        <v>3558</v>
      </c>
      <c r="CDK52" s="143" t="s">
        <v>3558</v>
      </c>
      <c r="CDL52" s="143" t="s">
        <v>3558</v>
      </c>
      <c r="CDM52" s="143" t="s">
        <v>3558</v>
      </c>
      <c r="CDN52" s="143" t="s">
        <v>3558</v>
      </c>
      <c r="CDO52" s="143" t="s">
        <v>3558</v>
      </c>
      <c r="CDP52" s="143" t="s">
        <v>3558</v>
      </c>
      <c r="CDQ52" s="143" t="s">
        <v>3558</v>
      </c>
      <c r="CDR52" s="143" t="s">
        <v>3558</v>
      </c>
      <c r="CDS52" s="143" t="s">
        <v>3558</v>
      </c>
      <c r="CDT52" s="143" t="s">
        <v>3558</v>
      </c>
      <c r="CDU52" s="143" t="s">
        <v>3558</v>
      </c>
      <c r="CDV52" s="143" t="s">
        <v>3558</v>
      </c>
      <c r="CDW52" s="143" t="s">
        <v>3558</v>
      </c>
      <c r="CDX52" s="143" t="s">
        <v>3558</v>
      </c>
      <c r="CDY52" s="143" t="s">
        <v>3558</v>
      </c>
      <c r="CDZ52" s="143" t="s">
        <v>3558</v>
      </c>
      <c r="CEA52" s="143" t="s">
        <v>3558</v>
      </c>
      <c r="CEB52" s="143" t="s">
        <v>3558</v>
      </c>
      <c r="CEC52" s="143" t="s">
        <v>3558</v>
      </c>
      <c r="CED52" s="143" t="s">
        <v>3558</v>
      </c>
      <c r="CEE52" s="143" t="s">
        <v>3558</v>
      </c>
      <c r="CEF52" s="143" t="s">
        <v>3558</v>
      </c>
      <c r="CEG52" s="143" t="s">
        <v>3558</v>
      </c>
      <c r="CEH52" s="143" t="s">
        <v>3558</v>
      </c>
      <c r="CEI52" s="143" t="s">
        <v>3558</v>
      </c>
      <c r="CEJ52" s="143" t="s">
        <v>3558</v>
      </c>
      <c r="CEK52" s="143" t="s">
        <v>3558</v>
      </c>
      <c r="CEL52" s="143" t="s">
        <v>3558</v>
      </c>
      <c r="CEM52" s="143" t="s">
        <v>3558</v>
      </c>
      <c r="CEN52" s="143" t="s">
        <v>3558</v>
      </c>
      <c r="CEO52" s="143" t="s">
        <v>3558</v>
      </c>
      <c r="CEP52" s="143" t="s">
        <v>3558</v>
      </c>
      <c r="CEQ52" s="143" t="s">
        <v>3558</v>
      </c>
      <c r="CER52" s="143" t="s">
        <v>3558</v>
      </c>
      <c r="CES52" s="143" t="s">
        <v>3558</v>
      </c>
      <c r="CET52" s="143" t="s">
        <v>3558</v>
      </c>
      <c r="CEU52" s="143" t="s">
        <v>3558</v>
      </c>
      <c r="CEV52" s="143" t="s">
        <v>3558</v>
      </c>
      <c r="CEW52" s="143" t="s">
        <v>3558</v>
      </c>
      <c r="CEX52" s="143" t="s">
        <v>3558</v>
      </c>
      <c r="CEY52" s="143" t="s">
        <v>3558</v>
      </c>
      <c r="CEZ52" s="143" t="s">
        <v>3558</v>
      </c>
      <c r="CFA52" s="143" t="s">
        <v>3558</v>
      </c>
      <c r="CFB52" s="143" t="s">
        <v>3558</v>
      </c>
      <c r="CFC52" s="143" t="s">
        <v>3558</v>
      </c>
      <c r="CFD52" s="143" t="s">
        <v>3558</v>
      </c>
      <c r="CFE52" s="143" t="s">
        <v>3558</v>
      </c>
      <c r="CFF52" s="143" t="s">
        <v>3558</v>
      </c>
      <c r="CFG52" s="143" t="s">
        <v>3558</v>
      </c>
      <c r="CFH52" s="143" t="s">
        <v>3558</v>
      </c>
      <c r="CFI52" s="143" t="s">
        <v>3558</v>
      </c>
      <c r="CFJ52" s="143" t="s">
        <v>3558</v>
      </c>
      <c r="CFK52" s="143" t="s">
        <v>3558</v>
      </c>
      <c r="CFL52" s="143" t="s">
        <v>3558</v>
      </c>
      <c r="CFM52" s="143" t="s">
        <v>3558</v>
      </c>
      <c r="CFN52" s="143" t="s">
        <v>3558</v>
      </c>
      <c r="CFO52" s="143" t="s">
        <v>3558</v>
      </c>
      <c r="CFP52" s="143" t="s">
        <v>3558</v>
      </c>
      <c r="CFQ52" s="143" t="s">
        <v>3558</v>
      </c>
      <c r="CFR52" s="143" t="s">
        <v>3558</v>
      </c>
      <c r="CFS52" s="143" t="s">
        <v>3558</v>
      </c>
      <c r="CFT52" s="143" t="s">
        <v>3558</v>
      </c>
      <c r="CFU52" s="143" t="s">
        <v>3558</v>
      </c>
      <c r="CFV52" s="143" t="s">
        <v>3558</v>
      </c>
      <c r="CFW52" s="143" t="s">
        <v>3558</v>
      </c>
      <c r="CFX52" s="143" t="s">
        <v>3558</v>
      </c>
      <c r="CFY52" s="143" t="s">
        <v>3558</v>
      </c>
      <c r="CFZ52" s="143" t="s">
        <v>3558</v>
      </c>
      <c r="CGA52" s="143" t="s">
        <v>3558</v>
      </c>
      <c r="CGB52" s="143" t="s">
        <v>3558</v>
      </c>
      <c r="CGC52" s="143" t="s">
        <v>3558</v>
      </c>
      <c r="CGD52" s="143" t="s">
        <v>3558</v>
      </c>
      <c r="CGE52" s="143" t="s">
        <v>3558</v>
      </c>
      <c r="CGF52" s="143" t="s">
        <v>3558</v>
      </c>
      <c r="CGG52" s="143" t="s">
        <v>3558</v>
      </c>
      <c r="CGH52" s="143" t="s">
        <v>3558</v>
      </c>
      <c r="CGI52" s="143" t="s">
        <v>3558</v>
      </c>
      <c r="CGJ52" s="143" t="s">
        <v>3558</v>
      </c>
      <c r="CGK52" s="143" t="s">
        <v>3558</v>
      </c>
      <c r="CGL52" s="143" t="s">
        <v>3558</v>
      </c>
      <c r="CGM52" s="143" t="s">
        <v>3558</v>
      </c>
      <c r="CGN52" s="143" t="s">
        <v>3558</v>
      </c>
      <c r="CGO52" s="143" t="s">
        <v>3558</v>
      </c>
      <c r="CGP52" s="143" t="s">
        <v>3558</v>
      </c>
      <c r="CGQ52" s="143" t="s">
        <v>3558</v>
      </c>
      <c r="CGR52" s="143" t="s">
        <v>3558</v>
      </c>
      <c r="CGS52" s="143" t="s">
        <v>3558</v>
      </c>
      <c r="CGT52" s="143" t="s">
        <v>3558</v>
      </c>
      <c r="CGU52" s="143" t="s">
        <v>3558</v>
      </c>
      <c r="CGV52" s="143" t="s">
        <v>3558</v>
      </c>
      <c r="CGW52" s="143" t="s">
        <v>3558</v>
      </c>
      <c r="CGX52" s="143" t="s">
        <v>3558</v>
      </c>
      <c r="CGY52" s="143" t="s">
        <v>3558</v>
      </c>
      <c r="CGZ52" s="143" t="s">
        <v>3558</v>
      </c>
      <c r="CHA52" s="143" t="s">
        <v>3558</v>
      </c>
      <c r="CHB52" s="143" t="s">
        <v>3558</v>
      </c>
      <c r="CHC52" s="143" t="s">
        <v>3558</v>
      </c>
      <c r="CHD52" s="143" t="s">
        <v>3558</v>
      </c>
      <c r="CHE52" s="143" t="s">
        <v>3558</v>
      </c>
      <c r="CHF52" s="143" t="s">
        <v>3558</v>
      </c>
      <c r="CHG52" s="143" t="s">
        <v>3558</v>
      </c>
      <c r="CHH52" s="143" t="s">
        <v>3558</v>
      </c>
      <c r="CHI52" s="143" t="s">
        <v>3558</v>
      </c>
      <c r="CHJ52" s="143" t="s">
        <v>3558</v>
      </c>
      <c r="CHK52" s="143" t="s">
        <v>3558</v>
      </c>
      <c r="CHL52" s="143" t="s">
        <v>3558</v>
      </c>
      <c r="CHM52" s="143" t="s">
        <v>3558</v>
      </c>
      <c r="CHN52" s="143" t="s">
        <v>3558</v>
      </c>
      <c r="CHO52" s="143" t="s">
        <v>3558</v>
      </c>
      <c r="CHP52" s="143" t="s">
        <v>3558</v>
      </c>
      <c r="CHQ52" s="143" t="s">
        <v>3558</v>
      </c>
      <c r="CHR52" s="143" t="s">
        <v>3558</v>
      </c>
      <c r="CHS52" s="143" t="s">
        <v>3558</v>
      </c>
      <c r="CHT52" s="143" t="s">
        <v>3558</v>
      </c>
      <c r="CHU52" s="143" t="s">
        <v>3558</v>
      </c>
      <c r="CHV52" s="143" t="s">
        <v>3558</v>
      </c>
      <c r="CHW52" s="143" t="s">
        <v>3558</v>
      </c>
      <c r="CHX52" s="143" t="s">
        <v>3558</v>
      </c>
      <c r="CHY52" s="143" t="s">
        <v>3558</v>
      </c>
      <c r="CHZ52" s="143" t="s">
        <v>3558</v>
      </c>
      <c r="CIA52" s="143" t="s">
        <v>3558</v>
      </c>
      <c r="CIB52" s="143" t="s">
        <v>3558</v>
      </c>
      <c r="CIC52" s="143" t="s">
        <v>3558</v>
      </c>
      <c r="CID52" s="143" t="s">
        <v>3558</v>
      </c>
      <c r="CIE52" s="143" t="s">
        <v>3558</v>
      </c>
      <c r="CIF52" s="143" t="s">
        <v>3558</v>
      </c>
      <c r="CIG52" s="143" t="s">
        <v>3558</v>
      </c>
      <c r="CIH52" s="143" t="s">
        <v>3558</v>
      </c>
      <c r="CII52" s="143" t="s">
        <v>3558</v>
      </c>
      <c r="CIJ52" s="143" t="s">
        <v>3558</v>
      </c>
      <c r="CIK52" s="143" t="s">
        <v>3558</v>
      </c>
      <c r="CIL52" s="143" t="s">
        <v>3558</v>
      </c>
      <c r="CIM52" s="143" t="s">
        <v>3558</v>
      </c>
      <c r="CIN52" s="143" t="s">
        <v>3558</v>
      </c>
      <c r="CIO52" s="143" t="s">
        <v>3558</v>
      </c>
      <c r="CIP52" s="143" t="s">
        <v>3558</v>
      </c>
      <c r="CIQ52" s="143" t="s">
        <v>3558</v>
      </c>
      <c r="CIR52" s="143" t="s">
        <v>3558</v>
      </c>
      <c r="CIS52" s="143" t="s">
        <v>3558</v>
      </c>
      <c r="CIT52" s="143" t="s">
        <v>3558</v>
      </c>
      <c r="CIU52" s="143" t="s">
        <v>3558</v>
      </c>
      <c r="CIV52" s="143" t="s">
        <v>3558</v>
      </c>
      <c r="CIW52" s="143" t="s">
        <v>3558</v>
      </c>
      <c r="CIX52" s="143" t="s">
        <v>3558</v>
      </c>
      <c r="CIY52" s="143" t="s">
        <v>3558</v>
      </c>
      <c r="CIZ52" s="143" t="s">
        <v>3558</v>
      </c>
      <c r="CJA52" s="143" t="s">
        <v>3558</v>
      </c>
      <c r="CJB52" s="143" t="s">
        <v>3558</v>
      </c>
      <c r="CJC52" s="143" t="s">
        <v>3558</v>
      </c>
      <c r="CJD52" s="143" t="s">
        <v>3558</v>
      </c>
      <c r="CJE52" s="143" t="s">
        <v>3558</v>
      </c>
      <c r="CJF52" s="143" t="s">
        <v>3558</v>
      </c>
      <c r="CJG52" s="143" t="s">
        <v>3558</v>
      </c>
      <c r="CJH52" s="143" t="s">
        <v>3558</v>
      </c>
      <c r="CJI52" s="143" t="s">
        <v>3558</v>
      </c>
      <c r="CJJ52" s="143" t="s">
        <v>3558</v>
      </c>
      <c r="CJK52" s="143" t="s">
        <v>3558</v>
      </c>
      <c r="CJL52" s="143" t="s">
        <v>3558</v>
      </c>
      <c r="CJM52" s="143" t="s">
        <v>3558</v>
      </c>
      <c r="CJN52" s="143" t="s">
        <v>3558</v>
      </c>
      <c r="CJO52" s="143" t="s">
        <v>3558</v>
      </c>
      <c r="CJP52" s="143" t="s">
        <v>3558</v>
      </c>
      <c r="CJQ52" s="143" t="s">
        <v>3558</v>
      </c>
      <c r="CJR52" s="143" t="s">
        <v>3558</v>
      </c>
      <c r="CJS52" s="143" t="s">
        <v>3558</v>
      </c>
      <c r="CJT52" s="143" t="s">
        <v>3558</v>
      </c>
      <c r="CJU52" s="143" t="s">
        <v>3558</v>
      </c>
      <c r="CJV52" s="143" t="s">
        <v>3558</v>
      </c>
      <c r="CJW52" s="143" t="s">
        <v>3558</v>
      </c>
      <c r="CJX52" s="143" t="s">
        <v>3558</v>
      </c>
      <c r="CJY52" s="143" t="s">
        <v>3558</v>
      </c>
      <c r="CJZ52" s="143" t="s">
        <v>3558</v>
      </c>
      <c r="CKA52" s="143" t="s">
        <v>3558</v>
      </c>
      <c r="CKB52" s="143" t="s">
        <v>3558</v>
      </c>
      <c r="CKC52" s="143" t="s">
        <v>3558</v>
      </c>
      <c r="CKD52" s="143" t="s">
        <v>3558</v>
      </c>
      <c r="CKE52" s="143" t="s">
        <v>3558</v>
      </c>
      <c r="CKF52" s="143" t="s">
        <v>3558</v>
      </c>
      <c r="CKG52" s="143" t="s">
        <v>3558</v>
      </c>
      <c r="CKH52" s="143" t="s">
        <v>3558</v>
      </c>
      <c r="CKI52" s="143" t="s">
        <v>3558</v>
      </c>
      <c r="CKJ52" s="143" t="s">
        <v>3558</v>
      </c>
      <c r="CKK52" s="143" t="s">
        <v>3558</v>
      </c>
      <c r="CKL52" s="143" t="s">
        <v>3558</v>
      </c>
      <c r="CKM52" s="143" t="s">
        <v>3558</v>
      </c>
      <c r="CKN52" s="143" t="s">
        <v>3558</v>
      </c>
      <c r="CKO52" s="143" t="s">
        <v>3558</v>
      </c>
      <c r="CKP52" s="143" t="s">
        <v>3558</v>
      </c>
      <c r="CKQ52" s="143" t="s">
        <v>3558</v>
      </c>
      <c r="CKR52" s="143" t="s">
        <v>3558</v>
      </c>
      <c r="CKS52" s="143" t="s">
        <v>3558</v>
      </c>
      <c r="CKT52" s="143" t="s">
        <v>3558</v>
      </c>
      <c r="CKU52" s="143" t="s">
        <v>3558</v>
      </c>
      <c r="CKV52" s="143" t="s">
        <v>3558</v>
      </c>
      <c r="CKW52" s="143" t="s">
        <v>3558</v>
      </c>
      <c r="CKX52" s="143" t="s">
        <v>3558</v>
      </c>
      <c r="CKY52" s="143" t="s">
        <v>3558</v>
      </c>
      <c r="CKZ52" s="143" t="s">
        <v>3558</v>
      </c>
      <c r="CLA52" s="143" t="s">
        <v>3558</v>
      </c>
      <c r="CLB52" s="143" t="s">
        <v>3558</v>
      </c>
      <c r="CLC52" s="143" t="s">
        <v>3558</v>
      </c>
      <c r="CLD52" s="143" t="s">
        <v>3558</v>
      </c>
      <c r="CLE52" s="143" t="s">
        <v>3558</v>
      </c>
      <c r="CLF52" s="143" t="s">
        <v>3558</v>
      </c>
      <c r="CLG52" s="143" t="s">
        <v>3558</v>
      </c>
      <c r="CLH52" s="143" t="s">
        <v>3558</v>
      </c>
      <c r="CLI52" s="143" t="s">
        <v>3558</v>
      </c>
      <c r="CLJ52" s="143" t="s">
        <v>3558</v>
      </c>
      <c r="CLK52" s="143" t="s">
        <v>3558</v>
      </c>
      <c r="CLL52" s="143" t="s">
        <v>3558</v>
      </c>
      <c r="CLM52" s="143" t="s">
        <v>3558</v>
      </c>
      <c r="CLN52" s="143" t="s">
        <v>3558</v>
      </c>
      <c r="CLO52" s="143" t="s">
        <v>3558</v>
      </c>
      <c r="CLP52" s="143" t="s">
        <v>3558</v>
      </c>
      <c r="CLQ52" s="143" t="s">
        <v>3558</v>
      </c>
      <c r="CLR52" s="143" t="s">
        <v>3558</v>
      </c>
      <c r="CLS52" s="143" t="s">
        <v>3558</v>
      </c>
      <c r="CLT52" s="143" t="s">
        <v>3558</v>
      </c>
      <c r="CLU52" s="143" t="s">
        <v>3558</v>
      </c>
      <c r="CLV52" s="143" t="s">
        <v>3558</v>
      </c>
      <c r="CLW52" s="143" t="s">
        <v>3558</v>
      </c>
      <c r="CLX52" s="143" t="s">
        <v>3558</v>
      </c>
      <c r="CLY52" s="143" t="s">
        <v>3558</v>
      </c>
      <c r="CLZ52" s="143" t="s">
        <v>3558</v>
      </c>
      <c r="CMA52" s="143" t="s">
        <v>3558</v>
      </c>
      <c r="CMB52" s="143" t="s">
        <v>3558</v>
      </c>
      <c r="CMC52" s="143" t="s">
        <v>3558</v>
      </c>
      <c r="CMD52" s="143" t="s">
        <v>3558</v>
      </c>
      <c r="CME52" s="143" t="s">
        <v>3558</v>
      </c>
      <c r="CMF52" s="143" t="s">
        <v>3558</v>
      </c>
      <c r="CMG52" s="143" t="s">
        <v>3558</v>
      </c>
      <c r="CMH52" s="143" t="s">
        <v>3558</v>
      </c>
      <c r="CMI52" s="143" t="s">
        <v>3558</v>
      </c>
      <c r="CMJ52" s="143" t="s">
        <v>3558</v>
      </c>
      <c r="CMK52" s="143" t="s">
        <v>3558</v>
      </c>
      <c r="CML52" s="143" t="s">
        <v>3558</v>
      </c>
      <c r="CMM52" s="143" t="s">
        <v>3558</v>
      </c>
      <c r="CMN52" s="143" t="s">
        <v>3558</v>
      </c>
      <c r="CMO52" s="143" t="s">
        <v>3558</v>
      </c>
      <c r="CMP52" s="143" t="s">
        <v>3558</v>
      </c>
      <c r="CMQ52" s="143" t="s">
        <v>3558</v>
      </c>
      <c r="CMR52" s="143" t="s">
        <v>3558</v>
      </c>
      <c r="CMS52" s="143" t="s">
        <v>3558</v>
      </c>
      <c r="CMT52" s="143" t="s">
        <v>3558</v>
      </c>
      <c r="CMU52" s="143" t="s">
        <v>3558</v>
      </c>
      <c r="CMV52" s="143" t="s">
        <v>3558</v>
      </c>
      <c r="CMW52" s="143" t="s">
        <v>3558</v>
      </c>
      <c r="CMX52" s="143" t="s">
        <v>3558</v>
      </c>
      <c r="CMY52" s="143" t="s">
        <v>3558</v>
      </c>
      <c r="CMZ52" s="143" t="s">
        <v>3558</v>
      </c>
      <c r="CNA52" s="143" t="s">
        <v>3558</v>
      </c>
      <c r="CNB52" s="143" t="s">
        <v>3558</v>
      </c>
      <c r="CNC52" s="143" t="s">
        <v>3558</v>
      </c>
      <c r="CND52" s="143" t="s">
        <v>3558</v>
      </c>
      <c r="CNE52" s="143" t="s">
        <v>3558</v>
      </c>
      <c r="CNF52" s="143" t="s">
        <v>3558</v>
      </c>
      <c r="CNG52" s="143" t="s">
        <v>3558</v>
      </c>
      <c r="CNH52" s="143" t="s">
        <v>3558</v>
      </c>
      <c r="CNI52" s="143" t="s">
        <v>3558</v>
      </c>
      <c r="CNJ52" s="143" t="s">
        <v>3558</v>
      </c>
      <c r="CNK52" s="143" t="s">
        <v>3558</v>
      </c>
      <c r="CNL52" s="143" t="s">
        <v>3558</v>
      </c>
      <c r="CNM52" s="143" t="s">
        <v>3558</v>
      </c>
      <c r="CNN52" s="143" t="s">
        <v>3558</v>
      </c>
      <c r="CNO52" s="143" t="s">
        <v>3558</v>
      </c>
      <c r="CNP52" s="143" t="s">
        <v>3558</v>
      </c>
      <c r="CNQ52" s="143" t="s">
        <v>3558</v>
      </c>
      <c r="CNR52" s="143" t="s">
        <v>3558</v>
      </c>
      <c r="CNS52" s="143" t="s">
        <v>3558</v>
      </c>
      <c r="CNT52" s="143" t="s">
        <v>3558</v>
      </c>
      <c r="CNU52" s="143" t="s">
        <v>3558</v>
      </c>
      <c r="CNV52" s="143" t="s">
        <v>3558</v>
      </c>
      <c r="CNW52" s="143" t="s">
        <v>3558</v>
      </c>
      <c r="CNX52" s="143" t="s">
        <v>3558</v>
      </c>
      <c r="CNY52" s="143" t="s">
        <v>3558</v>
      </c>
      <c r="CNZ52" s="143" t="s">
        <v>3558</v>
      </c>
      <c r="COA52" s="143" t="s">
        <v>3558</v>
      </c>
      <c r="COB52" s="143" t="s">
        <v>3558</v>
      </c>
      <c r="COC52" s="143" t="s">
        <v>3558</v>
      </c>
      <c r="COD52" s="143" t="s">
        <v>3558</v>
      </c>
      <c r="COE52" s="143" t="s">
        <v>3558</v>
      </c>
      <c r="COF52" s="143" t="s">
        <v>3558</v>
      </c>
      <c r="COG52" s="143" t="s">
        <v>3558</v>
      </c>
      <c r="COH52" s="143" t="s">
        <v>3558</v>
      </c>
      <c r="COI52" s="143" t="s">
        <v>3558</v>
      </c>
      <c r="COJ52" s="143" t="s">
        <v>3558</v>
      </c>
      <c r="COK52" s="143" t="s">
        <v>3558</v>
      </c>
      <c r="COL52" s="143" t="s">
        <v>3558</v>
      </c>
      <c r="COM52" s="143" t="s">
        <v>3558</v>
      </c>
      <c r="CON52" s="143" t="s">
        <v>3558</v>
      </c>
      <c r="COO52" s="143" t="s">
        <v>3558</v>
      </c>
      <c r="COP52" s="143" t="s">
        <v>3558</v>
      </c>
      <c r="COQ52" s="143" t="s">
        <v>3558</v>
      </c>
      <c r="COR52" s="143" t="s">
        <v>3558</v>
      </c>
      <c r="COS52" s="143" t="s">
        <v>3558</v>
      </c>
      <c r="COT52" s="143" t="s">
        <v>3558</v>
      </c>
      <c r="COU52" s="143" t="s">
        <v>3558</v>
      </c>
      <c r="COV52" s="143" t="s">
        <v>3558</v>
      </c>
      <c r="COW52" s="143" t="s">
        <v>3558</v>
      </c>
      <c r="COX52" s="143" t="s">
        <v>3558</v>
      </c>
      <c r="COY52" s="143" t="s">
        <v>3558</v>
      </c>
      <c r="COZ52" s="143" t="s">
        <v>3558</v>
      </c>
      <c r="CPA52" s="143" t="s">
        <v>3558</v>
      </c>
      <c r="CPB52" s="143" t="s">
        <v>3558</v>
      </c>
      <c r="CPC52" s="143" t="s">
        <v>3558</v>
      </c>
      <c r="CPD52" s="143" t="s">
        <v>3558</v>
      </c>
      <c r="CPE52" s="143" t="s">
        <v>3558</v>
      </c>
      <c r="CPF52" s="143" t="s">
        <v>3558</v>
      </c>
      <c r="CPG52" s="143" t="s">
        <v>3558</v>
      </c>
      <c r="CPH52" s="143" t="s">
        <v>3558</v>
      </c>
      <c r="CPI52" s="143" t="s">
        <v>3558</v>
      </c>
      <c r="CPJ52" s="143" t="s">
        <v>3558</v>
      </c>
      <c r="CPK52" s="143" t="s">
        <v>3558</v>
      </c>
      <c r="CPL52" s="143" t="s">
        <v>3558</v>
      </c>
      <c r="CPM52" s="143" t="s">
        <v>3558</v>
      </c>
      <c r="CPN52" s="143" t="s">
        <v>3558</v>
      </c>
      <c r="CPO52" s="143" t="s">
        <v>3558</v>
      </c>
      <c r="CPP52" s="143" t="s">
        <v>3558</v>
      </c>
      <c r="CPQ52" s="143" t="s">
        <v>3558</v>
      </c>
      <c r="CPR52" s="143" t="s">
        <v>3558</v>
      </c>
      <c r="CPS52" s="143" t="s">
        <v>3558</v>
      </c>
      <c r="CPT52" s="143" t="s">
        <v>3558</v>
      </c>
      <c r="CPU52" s="143" t="s">
        <v>3558</v>
      </c>
      <c r="CPV52" s="143" t="s">
        <v>3558</v>
      </c>
      <c r="CPW52" s="143" t="s">
        <v>3558</v>
      </c>
      <c r="CPX52" s="143" t="s">
        <v>3558</v>
      </c>
      <c r="CPY52" s="143" t="s">
        <v>3558</v>
      </c>
      <c r="CPZ52" s="143" t="s">
        <v>3558</v>
      </c>
      <c r="CQA52" s="143" t="s">
        <v>3558</v>
      </c>
      <c r="CQB52" s="143" t="s">
        <v>3558</v>
      </c>
      <c r="CQC52" s="143" t="s">
        <v>3558</v>
      </c>
      <c r="CQD52" s="143" t="s">
        <v>3558</v>
      </c>
      <c r="CQE52" s="143" t="s">
        <v>3558</v>
      </c>
      <c r="CQF52" s="143" t="s">
        <v>3558</v>
      </c>
      <c r="CQG52" s="143" t="s">
        <v>3558</v>
      </c>
      <c r="CQH52" s="143" t="s">
        <v>3558</v>
      </c>
      <c r="CQI52" s="143" t="s">
        <v>3558</v>
      </c>
      <c r="CQJ52" s="143" t="s">
        <v>3558</v>
      </c>
      <c r="CQK52" s="143" t="s">
        <v>3558</v>
      </c>
      <c r="CQL52" s="143" t="s">
        <v>3558</v>
      </c>
      <c r="CQM52" s="143" t="s">
        <v>3558</v>
      </c>
      <c r="CQN52" s="143" t="s">
        <v>3558</v>
      </c>
      <c r="CQO52" s="143" t="s">
        <v>3558</v>
      </c>
      <c r="CQP52" s="143" t="s">
        <v>3558</v>
      </c>
      <c r="CQQ52" s="143" t="s">
        <v>3558</v>
      </c>
      <c r="CQR52" s="143" t="s">
        <v>3558</v>
      </c>
      <c r="CQS52" s="143" t="s">
        <v>3558</v>
      </c>
      <c r="CQT52" s="143" t="s">
        <v>3558</v>
      </c>
      <c r="CQU52" s="143" t="s">
        <v>3558</v>
      </c>
      <c r="CQV52" s="143" t="s">
        <v>3558</v>
      </c>
      <c r="CQW52" s="143" t="s">
        <v>3558</v>
      </c>
      <c r="CQX52" s="143" t="s">
        <v>3558</v>
      </c>
      <c r="CQY52" s="143" t="s">
        <v>3558</v>
      </c>
      <c r="CQZ52" s="143" t="s">
        <v>3558</v>
      </c>
      <c r="CRA52" s="143" t="s">
        <v>3558</v>
      </c>
      <c r="CRB52" s="143" t="s">
        <v>3558</v>
      </c>
      <c r="CRC52" s="143" t="s">
        <v>3558</v>
      </c>
      <c r="CRD52" s="143" t="s">
        <v>3558</v>
      </c>
      <c r="CRE52" s="143" t="s">
        <v>3558</v>
      </c>
      <c r="CRF52" s="143" t="s">
        <v>3558</v>
      </c>
      <c r="CRG52" s="143" t="s">
        <v>3558</v>
      </c>
      <c r="CRH52" s="143" t="s">
        <v>3558</v>
      </c>
      <c r="CRI52" s="143" t="s">
        <v>3558</v>
      </c>
      <c r="CRJ52" s="143" t="s">
        <v>3558</v>
      </c>
      <c r="CRK52" s="143" t="s">
        <v>3558</v>
      </c>
      <c r="CRL52" s="143" t="s">
        <v>3558</v>
      </c>
      <c r="CRM52" s="143" t="s">
        <v>3558</v>
      </c>
      <c r="CRN52" s="143" t="s">
        <v>3558</v>
      </c>
      <c r="CRO52" s="143" t="s">
        <v>3558</v>
      </c>
      <c r="CRP52" s="143" t="s">
        <v>3558</v>
      </c>
      <c r="CRQ52" s="143" t="s">
        <v>3558</v>
      </c>
      <c r="CRR52" s="143" t="s">
        <v>3558</v>
      </c>
      <c r="CRS52" s="143" t="s">
        <v>3558</v>
      </c>
      <c r="CRT52" s="143" t="s">
        <v>3558</v>
      </c>
      <c r="CRU52" s="143" t="s">
        <v>3558</v>
      </c>
      <c r="CRV52" s="143" t="s">
        <v>3558</v>
      </c>
      <c r="CRW52" s="143" t="s">
        <v>3558</v>
      </c>
      <c r="CRX52" s="143" t="s">
        <v>3558</v>
      </c>
      <c r="CRY52" s="143" t="s">
        <v>3558</v>
      </c>
      <c r="CRZ52" s="143" t="s">
        <v>3558</v>
      </c>
      <c r="CSA52" s="143" t="s">
        <v>3558</v>
      </c>
      <c r="CSB52" s="143" t="s">
        <v>3558</v>
      </c>
      <c r="CSC52" s="143" t="s">
        <v>3558</v>
      </c>
      <c r="CSD52" s="143" t="s">
        <v>3558</v>
      </c>
      <c r="CSE52" s="143" t="s">
        <v>3558</v>
      </c>
      <c r="CSF52" s="143" t="s">
        <v>3558</v>
      </c>
      <c r="CSG52" s="143" t="s">
        <v>3558</v>
      </c>
      <c r="CSH52" s="143" t="s">
        <v>3558</v>
      </c>
      <c r="CSI52" s="143" t="s">
        <v>3558</v>
      </c>
      <c r="CSJ52" s="143" t="s">
        <v>3558</v>
      </c>
      <c r="CSK52" s="143" t="s">
        <v>3558</v>
      </c>
      <c r="CSL52" s="143" t="s">
        <v>3558</v>
      </c>
      <c r="CSM52" s="143" t="s">
        <v>3558</v>
      </c>
      <c r="CSN52" s="143" t="s">
        <v>3558</v>
      </c>
      <c r="CSO52" s="143" t="s">
        <v>3558</v>
      </c>
      <c r="CSP52" s="143" t="s">
        <v>3558</v>
      </c>
      <c r="CSQ52" s="143" t="s">
        <v>3558</v>
      </c>
      <c r="CSR52" s="143" t="s">
        <v>3558</v>
      </c>
      <c r="CSS52" s="143" t="s">
        <v>3558</v>
      </c>
      <c r="CST52" s="143" t="s">
        <v>3558</v>
      </c>
      <c r="CSU52" s="143" t="s">
        <v>3558</v>
      </c>
      <c r="CSV52" s="143" t="s">
        <v>3558</v>
      </c>
      <c r="CSW52" s="143" t="s">
        <v>3558</v>
      </c>
      <c r="CSX52" s="143" t="s">
        <v>3558</v>
      </c>
      <c r="CSY52" s="143" t="s">
        <v>3558</v>
      </c>
      <c r="CSZ52" s="143" t="s">
        <v>3558</v>
      </c>
      <c r="CTA52" s="143" t="s">
        <v>3558</v>
      </c>
      <c r="CTB52" s="143" t="s">
        <v>3558</v>
      </c>
      <c r="CTC52" s="143" t="s">
        <v>3558</v>
      </c>
      <c r="CTD52" s="143" t="s">
        <v>3558</v>
      </c>
      <c r="CTE52" s="143" t="s">
        <v>3558</v>
      </c>
      <c r="CTF52" s="143" t="s">
        <v>3558</v>
      </c>
      <c r="CTG52" s="143" t="s">
        <v>3558</v>
      </c>
      <c r="CTH52" s="143" t="s">
        <v>3558</v>
      </c>
      <c r="CTI52" s="143" t="s">
        <v>3558</v>
      </c>
      <c r="CTJ52" s="143" t="s">
        <v>3558</v>
      </c>
      <c r="CTK52" s="143" t="s">
        <v>3558</v>
      </c>
      <c r="CTL52" s="143" t="s">
        <v>3558</v>
      </c>
      <c r="CTM52" s="143" t="s">
        <v>3558</v>
      </c>
      <c r="CTN52" s="143" t="s">
        <v>3558</v>
      </c>
      <c r="CTO52" s="143" t="s">
        <v>3558</v>
      </c>
      <c r="CTP52" s="143" t="s">
        <v>3558</v>
      </c>
      <c r="CTQ52" s="143" t="s">
        <v>3558</v>
      </c>
      <c r="CTR52" s="143" t="s">
        <v>3558</v>
      </c>
      <c r="CTS52" s="143" t="s">
        <v>3558</v>
      </c>
      <c r="CTT52" s="143" t="s">
        <v>3558</v>
      </c>
      <c r="CTU52" s="143" t="s">
        <v>3558</v>
      </c>
      <c r="CTV52" s="143" t="s">
        <v>3558</v>
      </c>
      <c r="CTW52" s="143" t="s">
        <v>3558</v>
      </c>
      <c r="CTX52" s="143" t="s">
        <v>3558</v>
      </c>
      <c r="CTY52" s="143" t="s">
        <v>3558</v>
      </c>
      <c r="CTZ52" s="143" t="s">
        <v>3558</v>
      </c>
      <c r="CUA52" s="143" t="s">
        <v>3558</v>
      </c>
      <c r="CUB52" s="143" t="s">
        <v>3558</v>
      </c>
      <c r="CUC52" s="143" t="s">
        <v>3558</v>
      </c>
      <c r="CUD52" s="143" t="s">
        <v>3558</v>
      </c>
      <c r="CUE52" s="143" t="s">
        <v>3558</v>
      </c>
      <c r="CUF52" s="143" t="s">
        <v>3558</v>
      </c>
      <c r="CUG52" s="143" t="s">
        <v>3558</v>
      </c>
      <c r="CUH52" s="143" t="s">
        <v>3558</v>
      </c>
      <c r="CUI52" s="143" t="s">
        <v>3558</v>
      </c>
      <c r="CUJ52" s="143" t="s">
        <v>3558</v>
      </c>
      <c r="CUK52" s="143" t="s">
        <v>3558</v>
      </c>
      <c r="CUL52" s="143" t="s">
        <v>3558</v>
      </c>
      <c r="CUM52" s="143" t="s">
        <v>3558</v>
      </c>
      <c r="CUN52" s="143" t="s">
        <v>3558</v>
      </c>
      <c r="CUO52" s="143" t="s">
        <v>3558</v>
      </c>
      <c r="CUP52" s="143" t="s">
        <v>3558</v>
      </c>
      <c r="CUQ52" s="143" t="s">
        <v>3558</v>
      </c>
      <c r="CUR52" s="143" t="s">
        <v>3558</v>
      </c>
      <c r="CUS52" s="143" t="s">
        <v>3558</v>
      </c>
      <c r="CUT52" s="143" t="s">
        <v>3558</v>
      </c>
      <c r="CUU52" s="143" t="s">
        <v>3558</v>
      </c>
      <c r="CUV52" s="143" t="s">
        <v>3558</v>
      </c>
      <c r="CUW52" s="143" t="s">
        <v>3558</v>
      </c>
      <c r="CUX52" s="143" t="s">
        <v>3558</v>
      </c>
      <c r="CUY52" s="143" t="s">
        <v>3558</v>
      </c>
      <c r="CUZ52" s="143" t="s">
        <v>3558</v>
      </c>
      <c r="CVA52" s="143" t="s">
        <v>3558</v>
      </c>
      <c r="CVB52" s="143" t="s">
        <v>3558</v>
      </c>
      <c r="CVC52" s="143" t="s">
        <v>3558</v>
      </c>
      <c r="CVD52" s="143" t="s">
        <v>3558</v>
      </c>
      <c r="CVE52" s="143" t="s">
        <v>3558</v>
      </c>
      <c r="CVF52" s="143" t="s">
        <v>3558</v>
      </c>
      <c r="CVG52" s="143" t="s">
        <v>3558</v>
      </c>
      <c r="CVH52" s="143" t="s">
        <v>3558</v>
      </c>
      <c r="CVI52" s="143" t="s">
        <v>3558</v>
      </c>
      <c r="CVJ52" s="143" t="s">
        <v>3558</v>
      </c>
      <c r="CVK52" s="143" t="s">
        <v>3558</v>
      </c>
      <c r="CVL52" s="143" t="s">
        <v>3558</v>
      </c>
      <c r="CVM52" s="143" t="s">
        <v>3558</v>
      </c>
      <c r="CVN52" s="143" t="s">
        <v>3558</v>
      </c>
      <c r="CVO52" s="143" t="s">
        <v>3558</v>
      </c>
      <c r="CVP52" s="143" t="s">
        <v>3558</v>
      </c>
      <c r="CVQ52" s="143" t="s">
        <v>3558</v>
      </c>
      <c r="CVR52" s="143" t="s">
        <v>3558</v>
      </c>
      <c r="CVS52" s="143" t="s">
        <v>3558</v>
      </c>
      <c r="CVT52" s="143" t="s">
        <v>3558</v>
      </c>
      <c r="CVU52" s="143" t="s">
        <v>3558</v>
      </c>
      <c r="CVV52" s="143" t="s">
        <v>3558</v>
      </c>
      <c r="CVW52" s="143" t="s">
        <v>3558</v>
      </c>
      <c r="CVX52" s="143" t="s">
        <v>3558</v>
      </c>
      <c r="CVY52" s="143" t="s">
        <v>3558</v>
      </c>
      <c r="CVZ52" s="143" t="s">
        <v>3558</v>
      </c>
      <c r="CWA52" s="143" t="s">
        <v>3558</v>
      </c>
      <c r="CWB52" s="143" t="s">
        <v>3558</v>
      </c>
      <c r="CWC52" s="143" t="s">
        <v>3558</v>
      </c>
      <c r="CWD52" s="143" t="s">
        <v>3558</v>
      </c>
      <c r="CWE52" s="143" t="s">
        <v>3558</v>
      </c>
      <c r="CWF52" s="143" t="s">
        <v>3558</v>
      </c>
      <c r="CWG52" s="143" t="s">
        <v>3558</v>
      </c>
      <c r="CWH52" s="143" t="s">
        <v>3558</v>
      </c>
      <c r="CWI52" s="143" t="s">
        <v>3558</v>
      </c>
      <c r="CWJ52" s="143" t="s">
        <v>3558</v>
      </c>
      <c r="CWK52" s="143" t="s">
        <v>3558</v>
      </c>
      <c r="CWL52" s="143" t="s">
        <v>3558</v>
      </c>
      <c r="CWM52" s="143" t="s">
        <v>3558</v>
      </c>
      <c r="CWN52" s="143" t="s">
        <v>3558</v>
      </c>
      <c r="CWO52" s="143" t="s">
        <v>3558</v>
      </c>
      <c r="CWP52" s="143" t="s">
        <v>3558</v>
      </c>
      <c r="CWQ52" s="143" t="s">
        <v>3558</v>
      </c>
      <c r="CWR52" s="143" t="s">
        <v>3558</v>
      </c>
      <c r="CWS52" s="143" t="s">
        <v>3558</v>
      </c>
      <c r="CWT52" s="143" t="s">
        <v>3558</v>
      </c>
      <c r="CWU52" s="143" t="s">
        <v>3558</v>
      </c>
      <c r="CWV52" s="143" t="s">
        <v>3558</v>
      </c>
      <c r="CWW52" s="143" t="s">
        <v>3558</v>
      </c>
      <c r="CWX52" s="143" t="s">
        <v>3558</v>
      </c>
      <c r="CWY52" s="143" t="s">
        <v>3558</v>
      </c>
      <c r="CWZ52" s="143" t="s">
        <v>3558</v>
      </c>
      <c r="CXA52" s="143" t="s">
        <v>3558</v>
      </c>
      <c r="CXB52" s="143" t="s">
        <v>3558</v>
      </c>
      <c r="CXC52" s="143" t="s">
        <v>3558</v>
      </c>
      <c r="CXD52" s="143" t="s">
        <v>3558</v>
      </c>
      <c r="CXE52" s="143" t="s">
        <v>3558</v>
      </c>
      <c r="CXF52" s="143" t="s">
        <v>3558</v>
      </c>
      <c r="CXG52" s="143" t="s">
        <v>3558</v>
      </c>
      <c r="CXH52" s="143" t="s">
        <v>3558</v>
      </c>
      <c r="CXI52" s="143" t="s">
        <v>3558</v>
      </c>
      <c r="CXJ52" s="143" t="s">
        <v>3558</v>
      </c>
      <c r="CXK52" s="143" t="s">
        <v>3558</v>
      </c>
      <c r="CXL52" s="143" t="s">
        <v>3558</v>
      </c>
      <c r="CXM52" s="143" t="s">
        <v>3558</v>
      </c>
      <c r="CXN52" s="143" t="s">
        <v>3558</v>
      </c>
      <c r="CXO52" s="143" t="s">
        <v>3558</v>
      </c>
      <c r="CXP52" s="143" t="s">
        <v>3558</v>
      </c>
      <c r="CXQ52" s="143" t="s">
        <v>3558</v>
      </c>
      <c r="CXR52" s="143" t="s">
        <v>3558</v>
      </c>
      <c r="CXS52" s="143" t="s">
        <v>3558</v>
      </c>
      <c r="CXT52" s="143" t="s">
        <v>3558</v>
      </c>
      <c r="CXU52" s="143" t="s">
        <v>3558</v>
      </c>
      <c r="CXV52" s="143" t="s">
        <v>3558</v>
      </c>
      <c r="CXW52" s="143" t="s">
        <v>3558</v>
      </c>
      <c r="CXX52" s="143" t="s">
        <v>3558</v>
      </c>
      <c r="CXY52" s="143" t="s">
        <v>3558</v>
      </c>
      <c r="CXZ52" s="143" t="s">
        <v>3558</v>
      </c>
      <c r="CYA52" s="143" t="s">
        <v>3558</v>
      </c>
      <c r="CYB52" s="143" t="s">
        <v>3558</v>
      </c>
      <c r="CYC52" s="143" t="s">
        <v>3558</v>
      </c>
      <c r="CYD52" s="143" t="s">
        <v>3558</v>
      </c>
      <c r="CYE52" s="143" t="s">
        <v>3558</v>
      </c>
      <c r="CYF52" s="143" t="s">
        <v>3558</v>
      </c>
      <c r="CYG52" s="143" t="s">
        <v>3558</v>
      </c>
      <c r="CYH52" s="143" t="s">
        <v>3558</v>
      </c>
      <c r="CYI52" s="143" t="s">
        <v>3558</v>
      </c>
      <c r="CYJ52" s="143" t="s">
        <v>3558</v>
      </c>
      <c r="CYK52" s="143" t="s">
        <v>3558</v>
      </c>
      <c r="CYL52" s="143" t="s">
        <v>3558</v>
      </c>
      <c r="CYM52" s="143" t="s">
        <v>3558</v>
      </c>
      <c r="CYN52" s="143" t="s">
        <v>3558</v>
      </c>
      <c r="CYO52" s="143" t="s">
        <v>3558</v>
      </c>
      <c r="CYP52" s="143" t="s">
        <v>3558</v>
      </c>
      <c r="CYQ52" s="143" t="s">
        <v>3558</v>
      </c>
      <c r="CYR52" s="143" t="s">
        <v>3558</v>
      </c>
      <c r="CYS52" s="143" t="s">
        <v>3558</v>
      </c>
      <c r="CYT52" s="143" t="s">
        <v>3558</v>
      </c>
      <c r="CYU52" s="143" t="s">
        <v>3558</v>
      </c>
      <c r="CYV52" s="143" t="s">
        <v>3558</v>
      </c>
      <c r="CYW52" s="143" t="s">
        <v>3558</v>
      </c>
      <c r="CYX52" s="143" t="s">
        <v>3558</v>
      </c>
      <c r="CYY52" s="143" t="s">
        <v>3558</v>
      </c>
      <c r="CYZ52" s="143" t="s">
        <v>3558</v>
      </c>
      <c r="CZA52" s="143" t="s">
        <v>3558</v>
      </c>
      <c r="CZB52" s="143" t="s">
        <v>3558</v>
      </c>
      <c r="CZC52" s="143" t="s">
        <v>3558</v>
      </c>
      <c r="CZD52" s="143" t="s">
        <v>3558</v>
      </c>
      <c r="CZE52" s="143" t="s">
        <v>3558</v>
      </c>
      <c r="CZF52" s="143" t="s">
        <v>3558</v>
      </c>
      <c r="CZG52" s="143" t="s">
        <v>3558</v>
      </c>
      <c r="CZH52" s="143" t="s">
        <v>3558</v>
      </c>
      <c r="CZI52" s="143" t="s">
        <v>3558</v>
      </c>
      <c r="CZJ52" s="143" t="s">
        <v>3558</v>
      </c>
      <c r="CZK52" s="143" t="s">
        <v>3558</v>
      </c>
      <c r="CZL52" s="143" t="s">
        <v>3558</v>
      </c>
      <c r="CZM52" s="143" t="s">
        <v>3558</v>
      </c>
      <c r="CZN52" s="143" t="s">
        <v>3558</v>
      </c>
      <c r="CZO52" s="143" t="s">
        <v>3558</v>
      </c>
      <c r="CZP52" s="143" t="s">
        <v>3558</v>
      </c>
      <c r="CZQ52" s="143" t="s">
        <v>3558</v>
      </c>
      <c r="CZR52" s="143" t="s">
        <v>3558</v>
      </c>
      <c r="CZS52" s="143" t="s">
        <v>3558</v>
      </c>
      <c r="CZT52" s="143" t="s">
        <v>3558</v>
      </c>
      <c r="CZU52" s="143" t="s">
        <v>3558</v>
      </c>
      <c r="CZV52" s="143" t="s">
        <v>3558</v>
      </c>
      <c r="CZW52" s="143" t="s">
        <v>3558</v>
      </c>
      <c r="CZX52" s="143" t="s">
        <v>3558</v>
      </c>
      <c r="CZY52" s="143" t="s">
        <v>3558</v>
      </c>
      <c r="CZZ52" s="143" t="s">
        <v>3558</v>
      </c>
      <c r="DAA52" s="143" t="s">
        <v>3558</v>
      </c>
      <c r="DAB52" s="143" t="s">
        <v>3558</v>
      </c>
      <c r="DAC52" s="143" t="s">
        <v>3558</v>
      </c>
      <c r="DAD52" s="143" t="s">
        <v>3558</v>
      </c>
      <c r="DAE52" s="143" t="s">
        <v>3558</v>
      </c>
      <c r="DAF52" s="143" t="s">
        <v>3558</v>
      </c>
      <c r="DAG52" s="143" t="s">
        <v>3558</v>
      </c>
      <c r="DAH52" s="143" t="s">
        <v>3558</v>
      </c>
      <c r="DAI52" s="143" t="s">
        <v>3558</v>
      </c>
      <c r="DAJ52" s="143" t="s">
        <v>3558</v>
      </c>
      <c r="DAK52" s="143" t="s">
        <v>3558</v>
      </c>
      <c r="DAL52" s="143" t="s">
        <v>3558</v>
      </c>
      <c r="DAM52" s="143" t="s">
        <v>3558</v>
      </c>
      <c r="DAN52" s="143" t="s">
        <v>3558</v>
      </c>
      <c r="DAO52" s="143" t="s">
        <v>3558</v>
      </c>
      <c r="DAP52" s="143" t="s">
        <v>3558</v>
      </c>
      <c r="DAQ52" s="143" t="s">
        <v>3558</v>
      </c>
      <c r="DAR52" s="143" t="s">
        <v>3558</v>
      </c>
      <c r="DAS52" s="143" t="s">
        <v>3558</v>
      </c>
      <c r="DAT52" s="143" t="s">
        <v>3558</v>
      </c>
      <c r="DAU52" s="143" t="s">
        <v>3558</v>
      </c>
      <c r="DAV52" s="143" t="s">
        <v>3558</v>
      </c>
      <c r="DAW52" s="143" t="s">
        <v>3558</v>
      </c>
      <c r="DAX52" s="143" t="s">
        <v>3558</v>
      </c>
      <c r="DAY52" s="143" t="s">
        <v>3558</v>
      </c>
      <c r="DAZ52" s="143" t="s">
        <v>3558</v>
      </c>
      <c r="DBA52" s="143" t="s">
        <v>3558</v>
      </c>
      <c r="DBB52" s="143" t="s">
        <v>3558</v>
      </c>
      <c r="DBC52" s="143" t="s">
        <v>3558</v>
      </c>
      <c r="DBD52" s="143" t="s">
        <v>3558</v>
      </c>
      <c r="DBE52" s="143" t="s">
        <v>3558</v>
      </c>
      <c r="DBF52" s="143" t="s">
        <v>3558</v>
      </c>
      <c r="DBG52" s="143" t="s">
        <v>3558</v>
      </c>
      <c r="DBH52" s="143" t="s">
        <v>3558</v>
      </c>
      <c r="DBI52" s="143" t="s">
        <v>3558</v>
      </c>
      <c r="DBJ52" s="143" t="s">
        <v>3558</v>
      </c>
      <c r="DBK52" s="143" t="s">
        <v>3558</v>
      </c>
      <c r="DBL52" s="143" t="s">
        <v>3558</v>
      </c>
      <c r="DBM52" s="143" t="s">
        <v>3558</v>
      </c>
      <c r="DBN52" s="143" t="s">
        <v>3558</v>
      </c>
      <c r="DBO52" s="143" t="s">
        <v>3558</v>
      </c>
      <c r="DBP52" s="143" t="s">
        <v>3558</v>
      </c>
      <c r="DBQ52" s="143" t="s">
        <v>3558</v>
      </c>
      <c r="DBR52" s="143" t="s">
        <v>3558</v>
      </c>
      <c r="DBS52" s="143" t="s">
        <v>3558</v>
      </c>
      <c r="DBT52" s="143" t="s">
        <v>3558</v>
      </c>
      <c r="DBU52" s="143" t="s">
        <v>3558</v>
      </c>
      <c r="DBV52" s="143" t="s">
        <v>3558</v>
      </c>
      <c r="DBW52" s="143" t="s">
        <v>3558</v>
      </c>
      <c r="DBX52" s="143" t="s">
        <v>3558</v>
      </c>
      <c r="DBY52" s="143" t="s">
        <v>3558</v>
      </c>
      <c r="DBZ52" s="143" t="s">
        <v>3558</v>
      </c>
      <c r="DCA52" s="143" t="s">
        <v>3558</v>
      </c>
      <c r="DCB52" s="143" t="s">
        <v>3558</v>
      </c>
      <c r="DCC52" s="143" t="s">
        <v>3558</v>
      </c>
      <c r="DCD52" s="143" t="s">
        <v>3558</v>
      </c>
      <c r="DCE52" s="143" t="s">
        <v>3558</v>
      </c>
      <c r="DCF52" s="143" t="s">
        <v>3558</v>
      </c>
      <c r="DCG52" s="143" t="s">
        <v>3558</v>
      </c>
      <c r="DCH52" s="143" t="s">
        <v>3558</v>
      </c>
      <c r="DCI52" s="143" t="s">
        <v>3558</v>
      </c>
      <c r="DCJ52" s="143" t="s">
        <v>3558</v>
      </c>
      <c r="DCK52" s="143" t="s">
        <v>3558</v>
      </c>
      <c r="DCL52" s="143" t="s">
        <v>3558</v>
      </c>
      <c r="DCM52" s="143" t="s">
        <v>3558</v>
      </c>
      <c r="DCN52" s="143" t="s">
        <v>3558</v>
      </c>
      <c r="DCO52" s="143" t="s">
        <v>3558</v>
      </c>
      <c r="DCP52" s="143" t="s">
        <v>3558</v>
      </c>
      <c r="DCQ52" s="143" t="s">
        <v>3558</v>
      </c>
      <c r="DCR52" s="143" t="s">
        <v>3558</v>
      </c>
      <c r="DCS52" s="143" t="s">
        <v>3558</v>
      </c>
      <c r="DCT52" s="143" t="s">
        <v>3558</v>
      </c>
      <c r="DCU52" s="143" t="s">
        <v>3558</v>
      </c>
      <c r="DCV52" s="143" t="s">
        <v>3558</v>
      </c>
      <c r="DCW52" s="143" t="s">
        <v>3558</v>
      </c>
      <c r="DCX52" s="143" t="s">
        <v>3558</v>
      </c>
      <c r="DCY52" s="143" t="s">
        <v>3558</v>
      </c>
      <c r="DCZ52" s="143" t="s">
        <v>3558</v>
      </c>
      <c r="DDA52" s="143" t="s">
        <v>3558</v>
      </c>
      <c r="DDB52" s="143" t="s">
        <v>3558</v>
      </c>
      <c r="DDC52" s="143" t="s">
        <v>3558</v>
      </c>
      <c r="DDD52" s="143" t="s">
        <v>3558</v>
      </c>
      <c r="DDE52" s="143" t="s">
        <v>3558</v>
      </c>
      <c r="DDF52" s="143" t="s">
        <v>3558</v>
      </c>
      <c r="DDG52" s="143" t="s">
        <v>3558</v>
      </c>
      <c r="DDH52" s="143" t="s">
        <v>3558</v>
      </c>
      <c r="DDI52" s="143" t="s">
        <v>3558</v>
      </c>
      <c r="DDJ52" s="143" t="s">
        <v>3558</v>
      </c>
      <c r="DDK52" s="143" t="s">
        <v>3558</v>
      </c>
      <c r="DDL52" s="143" t="s">
        <v>3558</v>
      </c>
      <c r="DDM52" s="143" t="s">
        <v>3558</v>
      </c>
      <c r="DDN52" s="143" t="s">
        <v>3558</v>
      </c>
      <c r="DDO52" s="143" t="s">
        <v>3558</v>
      </c>
      <c r="DDP52" s="143" t="s">
        <v>3558</v>
      </c>
      <c r="DDQ52" s="143" t="s">
        <v>3558</v>
      </c>
      <c r="DDR52" s="143" t="s">
        <v>3558</v>
      </c>
      <c r="DDS52" s="143" t="s">
        <v>3558</v>
      </c>
      <c r="DDT52" s="143" t="s">
        <v>3558</v>
      </c>
      <c r="DDU52" s="143" t="s">
        <v>3558</v>
      </c>
      <c r="DDV52" s="143" t="s">
        <v>3558</v>
      </c>
      <c r="DDW52" s="143" t="s">
        <v>3558</v>
      </c>
      <c r="DDX52" s="143" t="s">
        <v>3558</v>
      </c>
      <c r="DDY52" s="143" t="s">
        <v>3558</v>
      </c>
      <c r="DDZ52" s="143" t="s">
        <v>3558</v>
      </c>
      <c r="DEA52" s="143" t="s">
        <v>3558</v>
      </c>
      <c r="DEB52" s="143" t="s">
        <v>3558</v>
      </c>
      <c r="DEC52" s="143" t="s">
        <v>3558</v>
      </c>
      <c r="DED52" s="143" t="s">
        <v>3558</v>
      </c>
      <c r="DEE52" s="143" t="s">
        <v>3558</v>
      </c>
      <c r="DEF52" s="143" t="s">
        <v>3558</v>
      </c>
      <c r="DEG52" s="143" t="s">
        <v>3558</v>
      </c>
      <c r="DEH52" s="143" t="s">
        <v>3558</v>
      </c>
      <c r="DEI52" s="143" t="s">
        <v>3558</v>
      </c>
      <c r="DEJ52" s="143" t="s">
        <v>3558</v>
      </c>
      <c r="DEK52" s="143" t="s">
        <v>3558</v>
      </c>
      <c r="DEL52" s="143" t="s">
        <v>3558</v>
      </c>
      <c r="DEM52" s="143" t="s">
        <v>3558</v>
      </c>
      <c r="DEN52" s="143" t="s">
        <v>3558</v>
      </c>
      <c r="DEO52" s="143" t="s">
        <v>3558</v>
      </c>
      <c r="DEP52" s="143" t="s">
        <v>3558</v>
      </c>
      <c r="DEQ52" s="143" t="s">
        <v>3558</v>
      </c>
      <c r="DER52" s="143" t="s">
        <v>3558</v>
      </c>
      <c r="DES52" s="143" t="s">
        <v>3558</v>
      </c>
      <c r="DET52" s="143" t="s">
        <v>3558</v>
      </c>
      <c r="DEU52" s="143" t="s">
        <v>3558</v>
      </c>
      <c r="DEV52" s="143" t="s">
        <v>3558</v>
      </c>
      <c r="DEW52" s="143" t="s">
        <v>3558</v>
      </c>
      <c r="DEX52" s="143" t="s">
        <v>3558</v>
      </c>
      <c r="DEY52" s="143" t="s">
        <v>3558</v>
      </c>
      <c r="DEZ52" s="143" t="s">
        <v>3558</v>
      </c>
      <c r="DFA52" s="143" t="s">
        <v>3558</v>
      </c>
      <c r="DFB52" s="143" t="s">
        <v>3558</v>
      </c>
      <c r="DFC52" s="143" t="s">
        <v>3558</v>
      </c>
      <c r="DFD52" s="143" t="s">
        <v>3558</v>
      </c>
      <c r="DFE52" s="143" t="s">
        <v>3558</v>
      </c>
      <c r="DFF52" s="143" t="s">
        <v>3558</v>
      </c>
      <c r="DFG52" s="143" t="s">
        <v>3558</v>
      </c>
      <c r="DFH52" s="143" t="s">
        <v>3558</v>
      </c>
      <c r="DFI52" s="143" t="s">
        <v>3558</v>
      </c>
      <c r="DFJ52" s="143" t="s">
        <v>3558</v>
      </c>
      <c r="DFK52" s="143" t="s">
        <v>3558</v>
      </c>
      <c r="DFL52" s="143" t="s">
        <v>3558</v>
      </c>
      <c r="DFM52" s="143" t="s">
        <v>3558</v>
      </c>
      <c r="DFN52" s="143" t="s">
        <v>3558</v>
      </c>
      <c r="DFO52" s="143" t="s">
        <v>3558</v>
      </c>
      <c r="DFP52" s="143" t="s">
        <v>3558</v>
      </c>
      <c r="DFQ52" s="143" t="s">
        <v>3558</v>
      </c>
      <c r="DFR52" s="143" t="s">
        <v>3558</v>
      </c>
      <c r="DFS52" s="143" t="s">
        <v>3558</v>
      </c>
      <c r="DFT52" s="143" t="s">
        <v>3558</v>
      </c>
      <c r="DFU52" s="143" t="s">
        <v>3558</v>
      </c>
      <c r="DFV52" s="143" t="s">
        <v>3558</v>
      </c>
      <c r="DFW52" s="143" t="s">
        <v>3558</v>
      </c>
      <c r="DFX52" s="143" t="s">
        <v>3558</v>
      </c>
      <c r="DFY52" s="143" t="s">
        <v>3558</v>
      </c>
      <c r="DFZ52" s="143" t="s">
        <v>3558</v>
      </c>
      <c r="DGA52" s="143" t="s">
        <v>3558</v>
      </c>
      <c r="DGB52" s="143" t="s">
        <v>3558</v>
      </c>
      <c r="DGC52" s="143" t="s">
        <v>3558</v>
      </c>
      <c r="DGD52" s="143" t="s">
        <v>3558</v>
      </c>
      <c r="DGE52" s="143" t="s">
        <v>3558</v>
      </c>
      <c r="DGF52" s="143" t="s">
        <v>3558</v>
      </c>
      <c r="DGG52" s="143" t="s">
        <v>3558</v>
      </c>
      <c r="DGH52" s="143" t="s">
        <v>3558</v>
      </c>
      <c r="DGI52" s="143" t="s">
        <v>3558</v>
      </c>
      <c r="DGJ52" s="143" t="s">
        <v>3558</v>
      </c>
      <c r="DGK52" s="143" t="s">
        <v>3558</v>
      </c>
      <c r="DGL52" s="143" t="s">
        <v>3558</v>
      </c>
      <c r="DGM52" s="143" t="s">
        <v>3558</v>
      </c>
      <c r="DGN52" s="143" t="s">
        <v>3558</v>
      </c>
      <c r="DGO52" s="143" t="s">
        <v>3558</v>
      </c>
      <c r="DGP52" s="143" t="s">
        <v>3558</v>
      </c>
      <c r="DGQ52" s="143" t="s">
        <v>3558</v>
      </c>
      <c r="DGR52" s="143" t="s">
        <v>3558</v>
      </c>
      <c r="DGS52" s="143" t="s">
        <v>3558</v>
      </c>
      <c r="DGT52" s="143" t="s">
        <v>3558</v>
      </c>
      <c r="DGU52" s="143" t="s">
        <v>3558</v>
      </c>
      <c r="DGV52" s="143" t="s">
        <v>3558</v>
      </c>
      <c r="DGW52" s="143" t="s">
        <v>3558</v>
      </c>
      <c r="DGX52" s="143" t="s">
        <v>3558</v>
      </c>
      <c r="DGY52" s="143" t="s">
        <v>3558</v>
      </c>
      <c r="DGZ52" s="143" t="s">
        <v>3558</v>
      </c>
      <c r="DHA52" s="143" t="s">
        <v>3558</v>
      </c>
      <c r="DHB52" s="143" t="s">
        <v>3558</v>
      </c>
      <c r="DHC52" s="143" t="s">
        <v>3558</v>
      </c>
      <c r="DHD52" s="143" t="s">
        <v>3558</v>
      </c>
      <c r="DHE52" s="143" t="s">
        <v>3558</v>
      </c>
      <c r="DHF52" s="143" t="s">
        <v>3558</v>
      </c>
      <c r="DHG52" s="143" t="s">
        <v>3558</v>
      </c>
      <c r="DHH52" s="143" t="s">
        <v>3558</v>
      </c>
      <c r="DHI52" s="143" t="s">
        <v>3558</v>
      </c>
      <c r="DHJ52" s="143" t="s">
        <v>3558</v>
      </c>
      <c r="DHK52" s="143" t="s">
        <v>3558</v>
      </c>
      <c r="DHL52" s="143" t="s">
        <v>3558</v>
      </c>
      <c r="DHM52" s="143" t="s">
        <v>3558</v>
      </c>
      <c r="DHN52" s="143" t="s">
        <v>3558</v>
      </c>
      <c r="DHO52" s="143" t="s">
        <v>3558</v>
      </c>
      <c r="DHP52" s="143" t="s">
        <v>3558</v>
      </c>
      <c r="DHQ52" s="143" t="s">
        <v>3558</v>
      </c>
      <c r="DHR52" s="143" t="s">
        <v>3558</v>
      </c>
      <c r="DHS52" s="143" t="s">
        <v>3558</v>
      </c>
      <c r="DHT52" s="143" t="s">
        <v>3558</v>
      </c>
      <c r="DHU52" s="143" t="s">
        <v>3558</v>
      </c>
      <c r="DHV52" s="143" t="s">
        <v>3558</v>
      </c>
      <c r="DHW52" s="143" t="s">
        <v>3558</v>
      </c>
      <c r="DHX52" s="143" t="s">
        <v>3558</v>
      </c>
      <c r="DHY52" s="143" t="s">
        <v>3558</v>
      </c>
      <c r="DHZ52" s="143" t="s">
        <v>3558</v>
      </c>
      <c r="DIA52" s="143" t="s">
        <v>3558</v>
      </c>
      <c r="DIB52" s="143" t="s">
        <v>3558</v>
      </c>
      <c r="DIC52" s="143" t="s">
        <v>3558</v>
      </c>
      <c r="DID52" s="143" t="s">
        <v>3558</v>
      </c>
      <c r="DIE52" s="143" t="s">
        <v>3558</v>
      </c>
      <c r="DIF52" s="143" t="s">
        <v>3558</v>
      </c>
      <c r="DIG52" s="143" t="s">
        <v>3558</v>
      </c>
      <c r="DIH52" s="143" t="s">
        <v>3558</v>
      </c>
      <c r="DII52" s="143" t="s">
        <v>3558</v>
      </c>
      <c r="DIJ52" s="143" t="s">
        <v>3558</v>
      </c>
      <c r="DIK52" s="143" t="s">
        <v>3558</v>
      </c>
      <c r="DIL52" s="143" t="s">
        <v>3558</v>
      </c>
      <c r="DIM52" s="143" t="s">
        <v>3558</v>
      </c>
      <c r="DIN52" s="143" t="s">
        <v>3558</v>
      </c>
      <c r="DIO52" s="143" t="s">
        <v>3558</v>
      </c>
      <c r="DIP52" s="143" t="s">
        <v>3558</v>
      </c>
      <c r="DIQ52" s="143" t="s">
        <v>3558</v>
      </c>
      <c r="DIR52" s="143" t="s">
        <v>3558</v>
      </c>
      <c r="DIS52" s="143" t="s">
        <v>3558</v>
      </c>
      <c r="DIT52" s="143" t="s">
        <v>3558</v>
      </c>
      <c r="DIU52" s="143" t="s">
        <v>3558</v>
      </c>
      <c r="DIV52" s="143" t="s">
        <v>3558</v>
      </c>
      <c r="DIW52" s="143" t="s">
        <v>3558</v>
      </c>
      <c r="DIX52" s="143" t="s">
        <v>3558</v>
      </c>
      <c r="DIY52" s="143" t="s">
        <v>3558</v>
      </c>
      <c r="DIZ52" s="143" t="s">
        <v>3558</v>
      </c>
      <c r="DJA52" s="143" t="s">
        <v>3558</v>
      </c>
      <c r="DJB52" s="143" t="s">
        <v>3558</v>
      </c>
      <c r="DJC52" s="143" t="s">
        <v>3558</v>
      </c>
      <c r="DJD52" s="143" t="s">
        <v>3558</v>
      </c>
      <c r="DJE52" s="143" t="s">
        <v>3558</v>
      </c>
      <c r="DJF52" s="143" t="s">
        <v>3558</v>
      </c>
      <c r="DJG52" s="143" t="s">
        <v>3558</v>
      </c>
      <c r="DJH52" s="143" t="s">
        <v>3558</v>
      </c>
      <c r="DJI52" s="143" t="s">
        <v>3558</v>
      </c>
      <c r="DJJ52" s="143" t="s">
        <v>3558</v>
      </c>
      <c r="DJK52" s="143" t="s">
        <v>3558</v>
      </c>
      <c r="DJL52" s="143" t="s">
        <v>3558</v>
      </c>
      <c r="DJM52" s="143" t="s">
        <v>3558</v>
      </c>
      <c r="DJN52" s="143" t="s">
        <v>3558</v>
      </c>
      <c r="DJO52" s="143" t="s">
        <v>3558</v>
      </c>
      <c r="DJP52" s="143" t="s">
        <v>3558</v>
      </c>
      <c r="DJQ52" s="143" t="s">
        <v>3558</v>
      </c>
      <c r="DJR52" s="143" t="s">
        <v>3558</v>
      </c>
      <c r="DJS52" s="143" t="s">
        <v>3558</v>
      </c>
      <c r="DJT52" s="143" t="s">
        <v>3558</v>
      </c>
      <c r="DJU52" s="143" t="s">
        <v>3558</v>
      </c>
      <c r="DJV52" s="143" t="s">
        <v>3558</v>
      </c>
      <c r="DJW52" s="143" t="s">
        <v>3558</v>
      </c>
      <c r="DJX52" s="143" t="s">
        <v>3558</v>
      </c>
      <c r="DJY52" s="143" t="s">
        <v>3558</v>
      </c>
      <c r="DJZ52" s="143" t="s">
        <v>3558</v>
      </c>
      <c r="DKA52" s="143" t="s">
        <v>3558</v>
      </c>
      <c r="DKB52" s="143" t="s">
        <v>3558</v>
      </c>
      <c r="DKC52" s="143" t="s">
        <v>3558</v>
      </c>
      <c r="DKD52" s="143" t="s">
        <v>3558</v>
      </c>
      <c r="DKE52" s="143" t="s">
        <v>3558</v>
      </c>
      <c r="DKF52" s="143" t="s">
        <v>3558</v>
      </c>
      <c r="DKG52" s="143" t="s">
        <v>3558</v>
      </c>
      <c r="DKH52" s="143" t="s">
        <v>3558</v>
      </c>
      <c r="DKI52" s="143" t="s">
        <v>3558</v>
      </c>
      <c r="DKJ52" s="143" t="s">
        <v>3558</v>
      </c>
      <c r="DKK52" s="143" t="s">
        <v>3558</v>
      </c>
      <c r="DKL52" s="143" t="s">
        <v>3558</v>
      </c>
      <c r="DKM52" s="143" t="s">
        <v>3558</v>
      </c>
      <c r="DKN52" s="143" t="s">
        <v>3558</v>
      </c>
      <c r="DKO52" s="143" t="s">
        <v>3558</v>
      </c>
      <c r="DKP52" s="143" t="s">
        <v>3558</v>
      </c>
      <c r="DKQ52" s="143" t="s">
        <v>3558</v>
      </c>
      <c r="DKR52" s="143" t="s">
        <v>3558</v>
      </c>
      <c r="DKS52" s="143" t="s">
        <v>3558</v>
      </c>
      <c r="DKT52" s="143" t="s">
        <v>3558</v>
      </c>
      <c r="DKU52" s="143" t="s">
        <v>3558</v>
      </c>
      <c r="DKV52" s="143" t="s">
        <v>3558</v>
      </c>
      <c r="DKW52" s="143" t="s">
        <v>3558</v>
      </c>
      <c r="DKX52" s="143" t="s">
        <v>3558</v>
      </c>
      <c r="DKY52" s="143" t="s">
        <v>3558</v>
      </c>
      <c r="DKZ52" s="143" t="s">
        <v>3558</v>
      </c>
      <c r="DLA52" s="143" t="s">
        <v>3558</v>
      </c>
      <c r="DLB52" s="143" t="s">
        <v>3558</v>
      </c>
      <c r="DLC52" s="143" t="s">
        <v>3558</v>
      </c>
      <c r="DLD52" s="143" t="s">
        <v>3558</v>
      </c>
      <c r="DLE52" s="143" t="s">
        <v>3558</v>
      </c>
      <c r="DLF52" s="143" t="s">
        <v>3558</v>
      </c>
      <c r="DLG52" s="143" t="s">
        <v>3558</v>
      </c>
      <c r="DLH52" s="143" t="s">
        <v>3558</v>
      </c>
      <c r="DLI52" s="143" t="s">
        <v>3558</v>
      </c>
      <c r="DLJ52" s="143" t="s">
        <v>3558</v>
      </c>
      <c r="DLK52" s="143" t="s">
        <v>3558</v>
      </c>
      <c r="DLL52" s="143" t="s">
        <v>3558</v>
      </c>
      <c r="DLM52" s="143" t="s">
        <v>3558</v>
      </c>
      <c r="DLN52" s="143" t="s">
        <v>3558</v>
      </c>
      <c r="DLO52" s="143" t="s">
        <v>3558</v>
      </c>
      <c r="DLP52" s="143" t="s">
        <v>3558</v>
      </c>
      <c r="DLQ52" s="143" t="s">
        <v>3558</v>
      </c>
      <c r="DLR52" s="143" t="s">
        <v>3558</v>
      </c>
      <c r="DLS52" s="143" t="s">
        <v>3558</v>
      </c>
      <c r="DLT52" s="143" t="s">
        <v>3558</v>
      </c>
      <c r="DLU52" s="143" t="s">
        <v>3558</v>
      </c>
      <c r="DLV52" s="143" t="s">
        <v>3558</v>
      </c>
      <c r="DLW52" s="143" t="s">
        <v>3558</v>
      </c>
      <c r="DLX52" s="143" t="s">
        <v>3558</v>
      </c>
      <c r="DLY52" s="143" t="s">
        <v>3558</v>
      </c>
      <c r="DLZ52" s="143" t="s">
        <v>3558</v>
      </c>
      <c r="DMA52" s="143" t="s">
        <v>3558</v>
      </c>
      <c r="DMB52" s="143" t="s">
        <v>3558</v>
      </c>
      <c r="DMC52" s="143" t="s">
        <v>3558</v>
      </c>
      <c r="DMD52" s="143" t="s">
        <v>3558</v>
      </c>
      <c r="DME52" s="143" t="s">
        <v>3558</v>
      </c>
      <c r="DMF52" s="143" t="s">
        <v>3558</v>
      </c>
      <c r="DMG52" s="143" t="s">
        <v>3558</v>
      </c>
      <c r="DMH52" s="143" t="s">
        <v>3558</v>
      </c>
      <c r="DMI52" s="143" t="s">
        <v>3558</v>
      </c>
      <c r="DMJ52" s="143" t="s">
        <v>3558</v>
      </c>
      <c r="DMK52" s="143" t="s">
        <v>3558</v>
      </c>
      <c r="DML52" s="143" t="s">
        <v>3558</v>
      </c>
      <c r="DMM52" s="143" t="s">
        <v>3558</v>
      </c>
      <c r="DMN52" s="143" t="s">
        <v>3558</v>
      </c>
      <c r="DMO52" s="143" t="s">
        <v>3558</v>
      </c>
      <c r="DMP52" s="143" t="s">
        <v>3558</v>
      </c>
      <c r="DMQ52" s="143" t="s">
        <v>3558</v>
      </c>
      <c r="DMR52" s="143" t="s">
        <v>3558</v>
      </c>
      <c r="DMS52" s="143" t="s">
        <v>3558</v>
      </c>
      <c r="DMT52" s="143" t="s">
        <v>3558</v>
      </c>
      <c r="DMU52" s="143" t="s">
        <v>3558</v>
      </c>
      <c r="DMV52" s="143" t="s">
        <v>3558</v>
      </c>
      <c r="DMW52" s="143" t="s">
        <v>3558</v>
      </c>
      <c r="DMX52" s="143" t="s">
        <v>3558</v>
      </c>
      <c r="DMY52" s="143" t="s">
        <v>3558</v>
      </c>
      <c r="DMZ52" s="143" t="s">
        <v>3558</v>
      </c>
      <c r="DNA52" s="143" t="s">
        <v>3558</v>
      </c>
      <c r="DNB52" s="143" t="s">
        <v>3558</v>
      </c>
      <c r="DNC52" s="143" t="s">
        <v>3558</v>
      </c>
      <c r="DND52" s="143" t="s">
        <v>3558</v>
      </c>
      <c r="DNE52" s="143" t="s">
        <v>3558</v>
      </c>
      <c r="DNF52" s="143" t="s">
        <v>3558</v>
      </c>
      <c r="DNG52" s="143" t="s">
        <v>3558</v>
      </c>
      <c r="DNH52" s="143" t="s">
        <v>3558</v>
      </c>
      <c r="DNI52" s="143" t="s">
        <v>3558</v>
      </c>
      <c r="DNJ52" s="143" t="s">
        <v>3558</v>
      </c>
      <c r="DNK52" s="143" t="s">
        <v>3558</v>
      </c>
      <c r="DNL52" s="143" t="s">
        <v>3558</v>
      </c>
      <c r="DNM52" s="143" t="s">
        <v>3558</v>
      </c>
      <c r="DNN52" s="143" t="s">
        <v>3558</v>
      </c>
      <c r="DNO52" s="143" t="s">
        <v>3558</v>
      </c>
      <c r="DNP52" s="143" t="s">
        <v>3558</v>
      </c>
      <c r="DNQ52" s="143" t="s">
        <v>3558</v>
      </c>
      <c r="DNR52" s="143" t="s">
        <v>3558</v>
      </c>
      <c r="DNS52" s="143" t="s">
        <v>3558</v>
      </c>
      <c r="DNT52" s="143" t="s">
        <v>3558</v>
      </c>
      <c r="DNU52" s="143" t="s">
        <v>3558</v>
      </c>
      <c r="DNV52" s="143" t="s">
        <v>3558</v>
      </c>
      <c r="DNW52" s="143" t="s">
        <v>3558</v>
      </c>
      <c r="DNX52" s="143" t="s">
        <v>3558</v>
      </c>
      <c r="DNY52" s="143" t="s">
        <v>3558</v>
      </c>
      <c r="DNZ52" s="143" t="s">
        <v>3558</v>
      </c>
      <c r="DOA52" s="143" t="s">
        <v>3558</v>
      </c>
      <c r="DOB52" s="143" t="s">
        <v>3558</v>
      </c>
      <c r="DOC52" s="143" t="s">
        <v>3558</v>
      </c>
      <c r="DOD52" s="143" t="s">
        <v>3558</v>
      </c>
      <c r="DOE52" s="143" t="s">
        <v>3558</v>
      </c>
      <c r="DOF52" s="143" t="s">
        <v>3558</v>
      </c>
      <c r="DOG52" s="143" t="s">
        <v>3558</v>
      </c>
      <c r="DOH52" s="143" t="s">
        <v>3558</v>
      </c>
      <c r="DOI52" s="143" t="s">
        <v>3558</v>
      </c>
      <c r="DOJ52" s="143" t="s">
        <v>3558</v>
      </c>
      <c r="DOK52" s="143" t="s">
        <v>3558</v>
      </c>
      <c r="DOL52" s="143" t="s">
        <v>3558</v>
      </c>
      <c r="DOM52" s="143" t="s">
        <v>3558</v>
      </c>
      <c r="DON52" s="143" t="s">
        <v>3558</v>
      </c>
      <c r="DOO52" s="143" t="s">
        <v>3558</v>
      </c>
      <c r="DOP52" s="143" t="s">
        <v>3558</v>
      </c>
      <c r="DOQ52" s="143" t="s">
        <v>3558</v>
      </c>
      <c r="DOR52" s="143" t="s">
        <v>3558</v>
      </c>
      <c r="DOS52" s="143" t="s">
        <v>3558</v>
      </c>
      <c r="DOT52" s="143" t="s">
        <v>3558</v>
      </c>
      <c r="DOU52" s="143" t="s">
        <v>3558</v>
      </c>
      <c r="DOV52" s="143" t="s">
        <v>3558</v>
      </c>
      <c r="DOW52" s="143" t="s">
        <v>3558</v>
      </c>
      <c r="DOX52" s="143" t="s">
        <v>3558</v>
      </c>
      <c r="DOY52" s="143" t="s">
        <v>3558</v>
      </c>
      <c r="DOZ52" s="143" t="s">
        <v>3558</v>
      </c>
      <c r="DPA52" s="143" t="s">
        <v>3558</v>
      </c>
      <c r="DPB52" s="143" t="s">
        <v>3558</v>
      </c>
      <c r="DPC52" s="143" t="s">
        <v>3558</v>
      </c>
      <c r="DPD52" s="143" t="s">
        <v>3558</v>
      </c>
      <c r="DPE52" s="143" t="s">
        <v>3558</v>
      </c>
      <c r="DPF52" s="143" t="s">
        <v>3558</v>
      </c>
      <c r="DPG52" s="143" t="s">
        <v>3558</v>
      </c>
      <c r="DPH52" s="143" t="s">
        <v>3558</v>
      </c>
      <c r="DPI52" s="143" t="s">
        <v>3558</v>
      </c>
      <c r="DPJ52" s="143" t="s">
        <v>3558</v>
      </c>
      <c r="DPK52" s="143" t="s">
        <v>3558</v>
      </c>
      <c r="DPL52" s="143" t="s">
        <v>3558</v>
      </c>
      <c r="DPM52" s="143" t="s">
        <v>3558</v>
      </c>
      <c r="DPN52" s="143" t="s">
        <v>3558</v>
      </c>
      <c r="DPO52" s="143" t="s">
        <v>3558</v>
      </c>
      <c r="DPP52" s="143" t="s">
        <v>3558</v>
      </c>
      <c r="DPQ52" s="143" t="s">
        <v>3558</v>
      </c>
      <c r="DPR52" s="143" t="s">
        <v>3558</v>
      </c>
      <c r="DPS52" s="143" t="s">
        <v>3558</v>
      </c>
      <c r="DPT52" s="143" t="s">
        <v>3558</v>
      </c>
      <c r="DPU52" s="143" t="s">
        <v>3558</v>
      </c>
      <c r="DPV52" s="143" t="s">
        <v>3558</v>
      </c>
      <c r="DPW52" s="143" t="s">
        <v>3558</v>
      </c>
      <c r="DPX52" s="143" t="s">
        <v>3558</v>
      </c>
      <c r="DPY52" s="143" t="s">
        <v>3558</v>
      </c>
      <c r="DPZ52" s="143" t="s">
        <v>3558</v>
      </c>
      <c r="DQA52" s="143" t="s">
        <v>3558</v>
      </c>
      <c r="DQB52" s="143" t="s">
        <v>3558</v>
      </c>
      <c r="DQC52" s="143" t="s">
        <v>3558</v>
      </c>
      <c r="DQD52" s="143" t="s">
        <v>3558</v>
      </c>
      <c r="DQE52" s="143" t="s">
        <v>3558</v>
      </c>
      <c r="DQF52" s="143" t="s">
        <v>3558</v>
      </c>
      <c r="DQG52" s="143" t="s">
        <v>3558</v>
      </c>
      <c r="DQH52" s="143" t="s">
        <v>3558</v>
      </c>
      <c r="DQI52" s="143" t="s">
        <v>3558</v>
      </c>
      <c r="DQJ52" s="143" t="s">
        <v>3558</v>
      </c>
      <c r="DQK52" s="143" t="s">
        <v>3558</v>
      </c>
      <c r="DQL52" s="143" t="s">
        <v>3558</v>
      </c>
      <c r="DQM52" s="143" t="s">
        <v>3558</v>
      </c>
      <c r="DQN52" s="143" t="s">
        <v>3558</v>
      </c>
      <c r="DQO52" s="143" t="s">
        <v>3558</v>
      </c>
      <c r="DQP52" s="143" t="s">
        <v>3558</v>
      </c>
      <c r="DQQ52" s="143" t="s">
        <v>3558</v>
      </c>
      <c r="DQR52" s="143" t="s">
        <v>3558</v>
      </c>
      <c r="DQS52" s="143" t="s">
        <v>3558</v>
      </c>
      <c r="DQT52" s="143" t="s">
        <v>3558</v>
      </c>
      <c r="DQU52" s="143" t="s">
        <v>3558</v>
      </c>
      <c r="DQV52" s="143" t="s">
        <v>3558</v>
      </c>
      <c r="DQW52" s="143" t="s">
        <v>3558</v>
      </c>
      <c r="DQX52" s="143" t="s">
        <v>3558</v>
      </c>
      <c r="DQY52" s="143" t="s">
        <v>3558</v>
      </c>
      <c r="DQZ52" s="143" t="s">
        <v>3558</v>
      </c>
      <c r="DRA52" s="143" t="s">
        <v>3558</v>
      </c>
      <c r="DRB52" s="143" t="s">
        <v>3558</v>
      </c>
      <c r="DRC52" s="143" t="s">
        <v>3558</v>
      </c>
      <c r="DRD52" s="143" t="s">
        <v>3558</v>
      </c>
      <c r="DRE52" s="143" t="s">
        <v>3558</v>
      </c>
      <c r="DRF52" s="143" t="s">
        <v>3558</v>
      </c>
      <c r="DRG52" s="143" t="s">
        <v>3558</v>
      </c>
      <c r="DRH52" s="143" t="s">
        <v>3558</v>
      </c>
      <c r="DRI52" s="143" t="s">
        <v>3558</v>
      </c>
      <c r="DRJ52" s="143" t="s">
        <v>3558</v>
      </c>
      <c r="DRK52" s="143" t="s">
        <v>3558</v>
      </c>
      <c r="DRL52" s="143" t="s">
        <v>3558</v>
      </c>
      <c r="DRM52" s="143" t="s">
        <v>3558</v>
      </c>
      <c r="DRN52" s="143" t="s">
        <v>3558</v>
      </c>
      <c r="DRO52" s="143" t="s">
        <v>3558</v>
      </c>
      <c r="DRP52" s="143" t="s">
        <v>3558</v>
      </c>
      <c r="DRQ52" s="143" t="s">
        <v>3558</v>
      </c>
      <c r="DRR52" s="143" t="s">
        <v>3558</v>
      </c>
      <c r="DRS52" s="143" t="s">
        <v>3558</v>
      </c>
      <c r="DRT52" s="143" t="s">
        <v>3558</v>
      </c>
      <c r="DRU52" s="143" t="s">
        <v>3558</v>
      </c>
      <c r="DRV52" s="143" t="s">
        <v>3558</v>
      </c>
      <c r="DRW52" s="143" t="s">
        <v>3558</v>
      </c>
      <c r="DRX52" s="143" t="s">
        <v>3558</v>
      </c>
      <c r="DRY52" s="143" t="s">
        <v>3558</v>
      </c>
      <c r="DRZ52" s="143" t="s">
        <v>3558</v>
      </c>
      <c r="DSA52" s="143" t="s">
        <v>3558</v>
      </c>
      <c r="DSB52" s="143" t="s">
        <v>3558</v>
      </c>
      <c r="DSC52" s="143" t="s">
        <v>3558</v>
      </c>
      <c r="DSD52" s="143" t="s">
        <v>3558</v>
      </c>
      <c r="DSE52" s="143" t="s">
        <v>3558</v>
      </c>
      <c r="DSF52" s="143" t="s">
        <v>3558</v>
      </c>
      <c r="DSG52" s="143" t="s">
        <v>3558</v>
      </c>
      <c r="DSH52" s="143" t="s">
        <v>3558</v>
      </c>
      <c r="DSI52" s="143" t="s">
        <v>3558</v>
      </c>
      <c r="DSJ52" s="143" t="s">
        <v>3558</v>
      </c>
      <c r="DSK52" s="143" t="s">
        <v>3558</v>
      </c>
      <c r="DSL52" s="143" t="s">
        <v>3558</v>
      </c>
      <c r="DSM52" s="143" t="s">
        <v>3558</v>
      </c>
      <c r="DSN52" s="143" t="s">
        <v>3558</v>
      </c>
      <c r="DSO52" s="143" t="s">
        <v>3558</v>
      </c>
      <c r="DSP52" s="143" t="s">
        <v>3558</v>
      </c>
      <c r="DSQ52" s="143" t="s">
        <v>3558</v>
      </c>
      <c r="DSR52" s="143" t="s">
        <v>3558</v>
      </c>
      <c r="DSS52" s="143" t="s">
        <v>3558</v>
      </c>
      <c r="DST52" s="143" t="s">
        <v>3558</v>
      </c>
      <c r="DSU52" s="143" t="s">
        <v>3558</v>
      </c>
      <c r="DSV52" s="143" t="s">
        <v>3558</v>
      </c>
      <c r="DSW52" s="143" t="s">
        <v>3558</v>
      </c>
      <c r="DSX52" s="143" t="s">
        <v>3558</v>
      </c>
      <c r="DSY52" s="143" t="s">
        <v>3558</v>
      </c>
      <c r="DSZ52" s="143" t="s">
        <v>3558</v>
      </c>
      <c r="DTA52" s="143" t="s">
        <v>3558</v>
      </c>
      <c r="DTB52" s="143" t="s">
        <v>3558</v>
      </c>
      <c r="DTC52" s="143" t="s">
        <v>3558</v>
      </c>
      <c r="DTD52" s="143" t="s">
        <v>3558</v>
      </c>
      <c r="DTE52" s="143" t="s">
        <v>3558</v>
      </c>
      <c r="DTF52" s="143" t="s">
        <v>3558</v>
      </c>
      <c r="DTG52" s="143" t="s">
        <v>3558</v>
      </c>
      <c r="DTH52" s="143" t="s">
        <v>3558</v>
      </c>
      <c r="DTI52" s="143" t="s">
        <v>3558</v>
      </c>
      <c r="DTJ52" s="143" t="s">
        <v>3558</v>
      </c>
      <c r="DTK52" s="143" t="s">
        <v>3558</v>
      </c>
      <c r="DTL52" s="143" t="s">
        <v>3558</v>
      </c>
      <c r="DTM52" s="143" t="s">
        <v>3558</v>
      </c>
      <c r="DTN52" s="143" t="s">
        <v>3558</v>
      </c>
      <c r="DTO52" s="143" t="s">
        <v>3558</v>
      </c>
      <c r="DTP52" s="143" t="s">
        <v>3558</v>
      </c>
      <c r="DTQ52" s="143" t="s">
        <v>3558</v>
      </c>
      <c r="DTR52" s="143" t="s">
        <v>3558</v>
      </c>
      <c r="DTS52" s="143" t="s">
        <v>3558</v>
      </c>
      <c r="DTT52" s="143" t="s">
        <v>3558</v>
      </c>
      <c r="DTU52" s="143" t="s">
        <v>3558</v>
      </c>
      <c r="DTV52" s="143" t="s">
        <v>3558</v>
      </c>
      <c r="DTW52" s="143" t="s">
        <v>3558</v>
      </c>
      <c r="DTX52" s="143" t="s">
        <v>3558</v>
      </c>
      <c r="DTY52" s="143" t="s">
        <v>3558</v>
      </c>
      <c r="DTZ52" s="143" t="s">
        <v>3558</v>
      </c>
      <c r="DUA52" s="143" t="s">
        <v>3558</v>
      </c>
      <c r="DUB52" s="143" t="s">
        <v>3558</v>
      </c>
      <c r="DUC52" s="143" t="s">
        <v>3558</v>
      </c>
      <c r="DUD52" s="143" t="s">
        <v>3558</v>
      </c>
      <c r="DUE52" s="143" t="s">
        <v>3558</v>
      </c>
      <c r="DUF52" s="143" t="s">
        <v>3558</v>
      </c>
      <c r="DUG52" s="143" t="s">
        <v>3558</v>
      </c>
      <c r="DUH52" s="143" t="s">
        <v>3558</v>
      </c>
      <c r="DUI52" s="143" t="s">
        <v>3558</v>
      </c>
      <c r="DUJ52" s="143" t="s">
        <v>3558</v>
      </c>
      <c r="DUK52" s="143" t="s">
        <v>3558</v>
      </c>
      <c r="DUL52" s="143" t="s">
        <v>3558</v>
      </c>
      <c r="DUM52" s="143" t="s">
        <v>3558</v>
      </c>
      <c r="DUN52" s="143" t="s">
        <v>3558</v>
      </c>
      <c r="DUO52" s="143" t="s">
        <v>3558</v>
      </c>
      <c r="DUP52" s="143" t="s">
        <v>3558</v>
      </c>
      <c r="DUQ52" s="143" t="s">
        <v>3558</v>
      </c>
      <c r="DUR52" s="143" t="s">
        <v>3558</v>
      </c>
      <c r="DUS52" s="143" t="s">
        <v>3558</v>
      </c>
      <c r="DUT52" s="143" t="s">
        <v>3558</v>
      </c>
      <c r="DUU52" s="143" t="s">
        <v>3558</v>
      </c>
      <c r="DUV52" s="143" t="s">
        <v>3558</v>
      </c>
      <c r="DUW52" s="143" t="s">
        <v>3558</v>
      </c>
      <c r="DUX52" s="143" t="s">
        <v>3558</v>
      </c>
      <c r="DUY52" s="143" t="s">
        <v>3558</v>
      </c>
      <c r="DUZ52" s="143" t="s">
        <v>3558</v>
      </c>
      <c r="DVA52" s="143" t="s">
        <v>3558</v>
      </c>
      <c r="DVB52" s="143" t="s">
        <v>3558</v>
      </c>
      <c r="DVC52" s="143" t="s">
        <v>3558</v>
      </c>
      <c r="DVD52" s="143" t="s">
        <v>3558</v>
      </c>
      <c r="DVE52" s="143" t="s">
        <v>3558</v>
      </c>
      <c r="DVF52" s="143" t="s">
        <v>3558</v>
      </c>
      <c r="DVG52" s="143" t="s">
        <v>3558</v>
      </c>
      <c r="DVH52" s="143" t="s">
        <v>3558</v>
      </c>
      <c r="DVI52" s="143" t="s">
        <v>3558</v>
      </c>
      <c r="DVJ52" s="143" t="s">
        <v>3558</v>
      </c>
      <c r="DVK52" s="143" t="s">
        <v>3558</v>
      </c>
      <c r="DVL52" s="143" t="s">
        <v>3558</v>
      </c>
      <c r="DVM52" s="143" t="s">
        <v>3558</v>
      </c>
      <c r="DVN52" s="143" t="s">
        <v>3558</v>
      </c>
      <c r="DVO52" s="143" t="s">
        <v>3558</v>
      </c>
      <c r="DVP52" s="143" t="s">
        <v>3558</v>
      </c>
      <c r="DVQ52" s="143" t="s">
        <v>3558</v>
      </c>
      <c r="DVR52" s="143" t="s">
        <v>3558</v>
      </c>
      <c r="DVS52" s="143" t="s">
        <v>3558</v>
      </c>
      <c r="DVT52" s="143" t="s">
        <v>3558</v>
      </c>
      <c r="DVU52" s="143" t="s">
        <v>3558</v>
      </c>
      <c r="DVV52" s="143" t="s">
        <v>3558</v>
      </c>
      <c r="DVW52" s="143" t="s">
        <v>3558</v>
      </c>
      <c r="DVX52" s="143" t="s">
        <v>3558</v>
      </c>
      <c r="DVY52" s="143" t="s">
        <v>3558</v>
      </c>
      <c r="DVZ52" s="143" t="s">
        <v>3558</v>
      </c>
      <c r="DWA52" s="143" t="s">
        <v>3558</v>
      </c>
      <c r="DWB52" s="143" t="s">
        <v>3558</v>
      </c>
      <c r="DWC52" s="143" t="s">
        <v>3558</v>
      </c>
      <c r="DWD52" s="143" t="s">
        <v>3558</v>
      </c>
      <c r="DWE52" s="143" t="s">
        <v>3558</v>
      </c>
      <c r="DWF52" s="143" t="s">
        <v>3558</v>
      </c>
      <c r="DWG52" s="143" t="s">
        <v>3558</v>
      </c>
      <c r="DWH52" s="143" t="s">
        <v>3558</v>
      </c>
      <c r="DWI52" s="143" t="s">
        <v>3558</v>
      </c>
      <c r="DWJ52" s="143" t="s">
        <v>3558</v>
      </c>
      <c r="DWK52" s="143" t="s">
        <v>3558</v>
      </c>
      <c r="DWL52" s="143" t="s">
        <v>3558</v>
      </c>
      <c r="DWM52" s="143" t="s">
        <v>3558</v>
      </c>
      <c r="DWN52" s="143" t="s">
        <v>3558</v>
      </c>
      <c r="DWO52" s="143" t="s">
        <v>3558</v>
      </c>
      <c r="DWP52" s="143" t="s">
        <v>3558</v>
      </c>
      <c r="DWQ52" s="143" t="s">
        <v>3558</v>
      </c>
      <c r="DWR52" s="143" t="s">
        <v>3558</v>
      </c>
      <c r="DWS52" s="143" t="s">
        <v>3558</v>
      </c>
      <c r="DWT52" s="143" t="s">
        <v>3558</v>
      </c>
      <c r="DWU52" s="143" t="s">
        <v>3558</v>
      </c>
      <c r="DWV52" s="143" t="s">
        <v>3558</v>
      </c>
      <c r="DWW52" s="143" t="s">
        <v>3558</v>
      </c>
      <c r="DWX52" s="143" t="s">
        <v>3558</v>
      </c>
      <c r="DWY52" s="143" t="s">
        <v>3558</v>
      </c>
      <c r="DWZ52" s="143" t="s">
        <v>3558</v>
      </c>
      <c r="DXA52" s="143" t="s">
        <v>3558</v>
      </c>
      <c r="DXB52" s="143" t="s">
        <v>3558</v>
      </c>
      <c r="DXC52" s="143" t="s">
        <v>3558</v>
      </c>
      <c r="DXD52" s="143" t="s">
        <v>3558</v>
      </c>
      <c r="DXE52" s="143" t="s">
        <v>3558</v>
      </c>
      <c r="DXF52" s="143" t="s">
        <v>3558</v>
      </c>
      <c r="DXG52" s="143" t="s">
        <v>3558</v>
      </c>
      <c r="DXH52" s="143" t="s">
        <v>3558</v>
      </c>
      <c r="DXI52" s="143" t="s">
        <v>3558</v>
      </c>
      <c r="DXJ52" s="143" t="s">
        <v>3558</v>
      </c>
      <c r="DXK52" s="143" t="s">
        <v>3558</v>
      </c>
      <c r="DXL52" s="143" t="s">
        <v>3558</v>
      </c>
      <c r="DXM52" s="143" t="s">
        <v>3558</v>
      </c>
      <c r="DXN52" s="143" t="s">
        <v>3558</v>
      </c>
      <c r="DXO52" s="143" t="s">
        <v>3558</v>
      </c>
      <c r="DXP52" s="143" t="s">
        <v>3558</v>
      </c>
      <c r="DXQ52" s="143" t="s">
        <v>3558</v>
      </c>
      <c r="DXR52" s="143" t="s">
        <v>3558</v>
      </c>
      <c r="DXS52" s="143" t="s">
        <v>3558</v>
      </c>
      <c r="DXT52" s="143" t="s">
        <v>3558</v>
      </c>
      <c r="DXU52" s="143" t="s">
        <v>3558</v>
      </c>
      <c r="DXV52" s="143" t="s">
        <v>3558</v>
      </c>
      <c r="DXW52" s="143" t="s">
        <v>3558</v>
      </c>
      <c r="DXX52" s="143" t="s">
        <v>3558</v>
      </c>
      <c r="DXY52" s="143" t="s">
        <v>3558</v>
      </c>
      <c r="DXZ52" s="143" t="s">
        <v>3558</v>
      </c>
      <c r="DYA52" s="143" t="s">
        <v>3558</v>
      </c>
      <c r="DYB52" s="143" t="s">
        <v>3558</v>
      </c>
      <c r="DYC52" s="143" t="s">
        <v>3558</v>
      </c>
      <c r="DYD52" s="143" t="s">
        <v>3558</v>
      </c>
      <c r="DYE52" s="143" t="s">
        <v>3558</v>
      </c>
      <c r="DYF52" s="143" t="s">
        <v>3558</v>
      </c>
      <c r="DYG52" s="143" t="s">
        <v>3558</v>
      </c>
      <c r="DYH52" s="143" t="s">
        <v>3558</v>
      </c>
      <c r="DYI52" s="143" t="s">
        <v>3558</v>
      </c>
      <c r="DYJ52" s="143" t="s">
        <v>3558</v>
      </c>
      <c r="DYK52" s="143" t="s">
        <v>3558</v>
      </c>
      <c r="DYL52" s="143" t="s">
        <v>3558</v>
      </c>
      <c r="DYM52" s="143" t="s">
        <v>3558</v>
      </c>
      <c r="DYN52" s="143" t="s">
        <v>3558</v>
      </c>
      <c r="DYO52" s="143" t="s">
        <v>3558</v>
      </c>
      <c r="DYP52" s="143" t="s">
        <v>3558</v>
      </c>
      <c r="DYQ52" s="143" t="s">
        <v>3558</v>
      </c>
      <c r="DYR52" s="143" t="s">
        <v>3558</v>
      </c>
      <c r="DYS52" s="143" t="s">
        <v>3558</v>
      </c>
      <c r="DYT52" s="143" t="s">
        <v>3558</v>
      </c>
      <c r="DYU52" s="143" t="s">
        <v>3558</v>
      </c>
      <c r="DYV52" s="143" t="s">
        <v>3558</v>
      </c>
      <c r="DYW52" s="143" t="s">
        <v>3558</v>
      </c>
      <c r="DYX52" s="143" t="s">
        <v>3558</v>
      </c>
      <c r="DYY52" s="143" t="s">
        <v>3558</v>
      </c>
      <c r="DYZ52" s="143" t="s">
        <v>3558</v>
      </c>
      <c r="DZA52" s="143" t="s">
        <v>3558</v>
      </c>
      <c r="DZB52" s="143" t="s">
        <v>3558</v>
      </c>
      <c r="DZC52" s="143" t="s">
        <v>3558</v>
      </c>
      <c r="DZD52" s="143" t="s">
        <v>3558</v>
      </c>
      <c r="DZE52" s="143" t="s">
        <v>3558</v>
      </c>
      <c r="DZF52" s="143" t="s">
        <v>3558</v>
      </c>
      <c r="DZG52" s="143" t="s">
        <v>3558</v>
      </c>
      <c r="DZH52" s="143" t="s">
        <v>3558</v>
      </c>
      <c r="DZI52" s="143" t="s">
        <v>3558</v>
      </c>
      <c r="DZJ52" s="143" t="s">
        <v>3558</v>
      </c>
      <c r="DZK52" s="143" t="s">
        <v>3558</v>
      </c>
      <c r="DZL52" s="143" t="s">
        <v>3558</v>
      </c>
      <c r="DZM52" s="143" t="s">
        <v>3558</v>
      </c>
      <c r="DZN52" s="143" t="s">
        <v>3558</v>
      </c>
      <c r="DZO52" s="143" t="s">
        <v>3558</v>
      </c>
      <c r="DZP52" s="143" t="s">
        <v>3558</v>
      </c>
      <c r="DZQ52" s="143" t="s">
        <v>3558</v>
      </c>
      <c r="DZR52" s="143" t="s">
        <v>3558</v>
      </c>
      <c r="DZS52" s="143" t="s">
        <v>3558</v>
      </c>
      <c r="DZT52" s="143" t="s">
        <v>3558</v>
      </c>
      <c r="DZU52" s="143" t="s">
        <v>3558</v>
      </c>
      <c r="DZV52" s="143" t="s">
        <v>3558</v>
      </c>
      <c r="DZW52" s="143" t="s">
        <v>3558</v>
      </c>
    </row>
    <row r="53" spans="1:3419" ht="15.75" customHeight="1" thickBot="1" x14ac:dyDescent="0.5">
      <c r="A53" s="21"/>
      <c r="B53" s="160">
        <f>(B51/B51)</f>
        <v>1</v>
      </c>
      <c r="C53" s="161"/>
      <c r="D53" s="161"/>
      <c r="E53" s="161"/>
      <c r="F53" s="162"/>
      <c r="G53" s="4">
        <f>(G51/$B51)</f>
        <v>0.2</v>
      </c>
      <c r="H53" s="7">
        <f>(H51/$B51)</f>
        <v>0.37777777777777777</v>
      </c>
      <c r="I53" s="7">
        <f>(I51/$B51)</f>
        <v>0.42222222222222222</v>
      </c>
      <c r="J53" s="7">
        <f t="shared" ref="J53:AO53" si="71">(J51/$B51)</f>
        <v>0.13333333333333333</v>
      </c>
      <c r="K53" s="7">
        <f t="shared" si="71"/>
        <v>0.1111111111111111</v>
      </c>
      <c r="L53" s="7">
        <f t="shared" si="71"/>
        <v>0.15555555555555556</v>
      </c>
      <c r="M53" s="7">
        <f t="shared" si="71"/>
        <v>4.4444444444444446E-2</v>
      </c>
      <c r="N53" s="7">
        <f t="shared" si="71"/>
        <v>2.2222222222222223E-2</v>
      </c>
      <c r="O53" s="7">
        <f t="shared" si="71"/>
        <v>2.2222222222222223E-2</v>
      </c>
      <c r="P53" s="7">
        <f t="shared" si="71"/>
        <v>4.4444444444444446E-2</v>
      </c>
      <c r="Q53" s="7">
        <f t="shared" si="71"/>
        <v>0.37777777777777777</v>
      </c>
      <c r="R53" s="7">
        <f t="shared" si="71"/>
        <v>0.13333333333333333</v>
      </c>
      <c r="S53" s="7">
        <f t="shared" si="71"/>
        <v>0.24444444444444444</v>
      </c>
      <c r="T53" s="7">
        <f t="shared" si="71"/>
        <v>0.15555555555555556</v>
      </c>
      <c r="U53" s="7">
        <f t="shared" si="71"/>
        <v>0.26666666666666666</v>
      </c>
      <c r="V53" s="7">
        <f t="shared" si="71"/>
        <v>0.13333333333333333</v>
      </c>
      <c r="W53" s="7">
        <f t="shared" si="71"/>
        <v>6.6666666666666666E-2</v>
      </c>
      <c r="X53" s="7">
        <f t="shared" si="71"/>
        <v>0.22222222222222221</v>
      </c>
      <c r="Y53" s="7">
        <f t="shared" si="71"/>
        <v>0.17777777777777778</v>
      </c>
      <c r="Z53" s="7">
        <f t="shared" si="71"/>
        <v>2.2222222222222223E-2</v>
      </c>
      <c r="AA53" s="7">
        <f t="shared" si="71"/>
        <v>2.2222222222222223E-2</v>
      </c>
      <c r="AB53" s="7">
        <f t="shared" si="71"/>
        <v>0.17777777777777778</v>
      </c>
      <c r="AC53" s="7">
        <f t="shared" si="71"/>
        <v>0.26666666666666666</v>
      </c>
      <c r="AD53" s="7">
        <f t="shared" si="71"/>
        <v>0.13333333333333333</v>
      </c>
      <c r="AE53" s="7">
        <f t="shared" si="71"/>
        <v>4.4444444444444446E-2</v>
      </c>
      <c r="AF53" s="7">
        <f t="shared" si="71"/>
        <v>0.44444444444444442</v>
      </c>
      <c r="AG53" s="7">
        <f t="shared" si="71"/>
        <v>2.2222222222222223E-2</v>
      </c>
      <c r="AH53" s="7">
        <f t="shared" si="71"/>
        <v>6.6666666666666666E-2</v>
      </c>
      <c r="AI53" s="7">
        <f t="shared" si="71"/>
        <v>2.2222222222222223E-2</v>
      </c>
      <c r="AJ53" s="7">
        <f t="shared" si="71"/>
        <v>0.35555555555555557</v>
      </c>
      <c r="AK53" s="7">
        <f t="shared" si="71"/>
        <v>0.17777777777777778</v>
      </c>
      <c r="AL53" s="7">
        <f t="shared" si="71"/>
        <v>8.8888888888888892E-2</v>
      </c>
      <c r="AM53" s="7">
        <f t="shared" si="71"/>
        <v>6.6666666666666666E-2</v>
      </c>
      <c r="AN53" s="7">
        <f t="shared" si="71"/>
        <v>0.13333333333333333</v>
      </c>
      <c r="AO53" s="7">
        <f t="shared" si="71"/>
        <v>4.4444444444444446E-2</v>
      </c>
      <c r="AP53" s="7">
        <f t="shared" ref="AP53:BU53" si="72">(AP51/$B51)</f>
        <v>4.4444444444444446E-2</v>
      </c>
      <c r="AQ53" s="7">
        <f t="shared" si="72"/>
        <v>0.1111111111111111</v>
      </c>
      <c r="AR53" s="7">
        <f t="shared" si="72"/>
        <v>4.4444444444444446E-2</v>
      </c>
      <c r="AS53" s="7">
        <f t="shared" si="72"/>
        <v>8.8888888888888892E-2</v>
      </c>
      <c r="AT53" s="7">
        <f t="shared" si="72"/>
        <v>4.4444444444444446E-2</v>
      </c>
      <c r="AU53" s="7">
        <f t="shared" si="72"/>
        <v>4.4444444444444446E-2</v>
      </c>
      <c r="AV53" s="7">
        <f t="shared" si="72"/>
        <v>4.4444444444444446E-2</v>
      </c>
      <c r="AW53" s="7">
        <f t="shared" si="72"/>
        <v>2.2222222222222223E-2</v>
      </c>
      <c r="AX53" s="7">
        <f t="shared" si="72"/>
        <v>4.4444444444444446E-2</v>
      </c>
      <c r="AY53" s="7">
        <f t="shared" si="72"/>
        <v>0.17777777777777778</v>
      </c>
      <c r="AZ53" s="7">
        <f t="shared" si="72"/>
        <v>2.2222222222222223E-2</v>
      </c>
      <c r="BA53" s="7">
        <f t="shared" si="72"/>
        <v>0.24444444444444444</v>
      </c>
      <c r="BB53" s="7">
        <f t="shared" si="72"/>
        <v>0.22222222222222221</v>
      </c>
      <c r="BC53" s="7">
        <f t="shared" si="72"/>
        <v>2.2222222222222223E-2</v>
      </c>
      <c r="BD53" s="7">
        <f t="shared" si="72"/>
        <v>6.6666666666666666E-2</v>
      </c>
      <c r="BE53" s="7">
        <f t="shared" si="72"/>
        <v>2.2222222222222223E-2</v>
      </c>
      <c r="BF53" s="7">
        <f t="shared" si="72"/>
        <v>4.4444444444444446E-2</v>
      </c>
      <c r="BG53" s="7">
        <f t="shared" si="72"/>
        <v>2.2222222222222223E-2</v>
      </c>
      <c r="BH53" s="7">
        <f t="shared" si="72"/>
        <v>6.6666666666666666E-2</v>
      </c>
      <c r="BI53" s="7">
        <f t="shared" si="72"/>
        <v>0.1111111111111111</v>
      </c>
      <c r="BJ53" s="7">
        <f t="shared" si="72"/>
        <v>2.2222222222222223E-2</v>
      </c>
      <c r="BK53" s="7">
        <f t="shared" si="72"/>
        <v>0.22222222222222221</v>
      </c>
      <c r="BL53" s="7">
        <f t="shared" si="72"/>
        <v>0.31111111111111112</v>
      </c>
      <c r="BM53" s="7">
        <f t="shared" si="72"/>
        <v>0.13333333333333333</v>
      </c>
      <c r="BN53" s="7">
        <f t="shared" si="72"/>
        <v>8.8888888888888892E-2</v>
      </c>
      <c r="BO53" s="7">
        <f t="shared" si="72"/>
        <v>0.24444444444444444</v>
      </c>
      <c r="BP53" s="7">
        <f t="shared" si="72"/>
        <v>6.6666666666666666E-2</v>
      </c>
      <c r="BQ53" s="7">
        <f t="shared" si="72"/>
        <v>8.8888888888888892E-2</v>
      </c>
      <c r="BR53" s="7">
        <f t="shared" si="72"/>
        <v>8.8888888888888892E-2</v>
      </c>
      <c r="BS53" s="7">
        <f t="shared" si="72"/>
        <v>2.2222222222222223E-2</v>
      </c>
      <c r="BT53" s="7">
        <f t="shared" si="72"/>
        <v>2.2222222222222223E-2</v>
      </c>
      <c r="BU53" s="7">
        <f t="shared" si="72"/>
        <v>2.2222222222222223E-2</v>
      </c>
      <c r="BV53" s="7">
        <f t="shared" ref="BV53:CF53" si="73">(BV51/$B51)</f>
        <v>2.2222222222222223E-2</v>
      </c>
      <c r="BW53" s="7">
        <f t="shared" si="73"/>
        <v>0.15555555555555556</v>
      </c>
      <c r="BX53" s="7">
        <f t="shared" si="73"/>
        <v>8.8888888888888892E-2</v>
      </c>
      <c r="BY53" s="7">
        <f t="shared" si="73"/>
        <v>0.15555555555555556</v>
      </c>
      <c r="BZ53" s="7">
        <f t="shared" si="73"/>
        <v>6.6666666666666666E-2</v>
      </c>
      <c r="CA53" s="7">
        <f t="shared" si="73"/>
        <v>4.4444444444444446E-2</v>
      </c>
      <c r="CB53" s="7">
        <f t="shared" si="73"/>
        <v>2.2222222222222223E-2</v>
      </c>
      <c r="CC53" s="7">
        <f t="shared" si="73"/>
        <v>2.2222222222222223E-2</v>
      </c>
      <c r="CD53" s="7">
        <f t="shared" si="73"/>
        <v>2.2222222222222223E-2</v>
      </c>
      <c r="CE53" s="7">
        <f t="shared" si="73"/>
        <v>4.4444444444444446E-2</v>
      </c>
      <c r="CF53" s="7">
        <f t="shared" si="73"/>
        <v>2.2222222222222223E-2</v>
      </c>
      <c r="CG53" s="11">
        <f t="shared" ref="CG53:CH53" si="74">(CG51/$B51)</f>
        <v>4.4444444444444446E-2</v>
      </c>
      <c r="CH53" s="15">
        <f t="shared" si="74"/>
        <v>2.2222222222222223E-2</v>
      </c>
      <c r="CI53" s="18">
        <f t="shared" ref="CI53:CJ53" si="75">(CI51/$B51)</f>
        <v>2.2222222222222223E-2</v>
      </c>
      <c r="CJ53" s="18">
        <f t="shared" si="75"/>
        <v>2.2222222222222223E-2</v>
      </c>
      <c r="CK53" s="18">
        <f t="shared" ref="CK53:CL53" si="76">(CK51/$B51)</f>
        <v>2.2222222222222223E-2</v>
      </c>
      <c r="CL53" s="18">
        <f t="shared" si="76"/>
        <v>4.4444444444444446E-2</v>
      </c>
      <c r="CM53" s="24">
        <f t="shared" ref="CM53:DG53" si="77">(CM51/$B51)</f>
        <v>4.4444444444444446E-2</v>
      </c>
      <c r="CN53" s="24">
        <f t="shared" si="77"/>
        <v>6.6666666666666666E-2</v>
      </c>
      <c r="CO53" s="24">
        <f t="shared" si="77"/>
        <v>6.6666666666666666E-2</v>
      </c>
      <c r="CP53" s="24">
        <f t="shared" si="77"/>
        <v>6.6666666666666666E-2</v>
      </c>
      <c r="CQ53" s="24">
        <f t="shared" si="77"/>
        <v>2.2222222222222223E-2</v>
      </c>
      <c r="CR53" s="24">
        <f t="shared" si="77"/>
        <v>6.6666666666666666E-2</v>
      </c>
      <c r="CS53" s="24">
        <f t="shared" si="77"/>
        <v>2.2222222222222223E-2</v>
      </c>
      <c r="CT53" s="24">
        <f t="shared" si="77"/>
        <v>2.2222222222222223E-2</v>
      </c>
      <c r="CU53" s="24">
        <f t="shared" si="77"/>
        <v>2.2222222222222223E-2</v>
      </c>
      <c r="CV53" s="24">
        <f t="shared" si="77"/>
        <v>8.8888888888888892E-2</v>
      </c>
      <c r="CW53" s="24">
        <f t="shared" si="77"/>
        <v>2.2222222222222223E-2</v>
      </c>
      <c r="CX53" s="24">
        <f t="shared" si="77"/>
        <v>2.2222222222222223E-2</v>
      </c>
      <c r="CY53" s="24">
        <f t="shared" si="77"/>
        <v>2.2222222222222223E-2</v>
      </c>
      <c r="CZ53" s="24">
        <f t="shared" si="77"/>
        <v>0.17777777777777778</v>
      </c>
      <c r="DA53" s="24">
        <f t="shared" si="77"/>
        <v>6.6666666666666666E-2</v>
      </c>
      <c r="DB53" s="24">
        <f t="shared" si="77"/>
        <v>2.2222222222222223E-2</v>
      </c>
      <c r="DC53" s="24">
        <f t="shared" si="77"/>
        <v>0.1111111111111111</v>
      </c>
      <c r="DD53" s="24">
        <f t="shared" si="77"/>
        <v>0.1111111111111111</v>
      </c>
      <c r="DE53" s="24">
        <f t="shared" si="77"/>
        <v>2.2222222222222223E-2</v>
      </c>
      <c r="DF53" s="24">
        <f t="shared" si="77"/>
        <v>6.6666666666666666E-2</v>
      </c>
      <c r="DG53" s="24">
        <f t="shared" si="77"/>
        <v>0.17777777777777778</v>
      </c>
      <c r="DH53" s="24">
        <f t="shared" ref="DH53:DS53" si="78">(DH51/$B51)</f>
        <v>0.17777777777777778</v>
      </c>
      <c r="DI53" s="24">
        <f t="shared" si="78"/>
        <v>4.4444444444444446E-2</v>
      </c>
      <c r="DJ53" s="24">
        <f t="shared" si="78"/>
        <v>2.2222222222222223E-2</v>
      </c>
      <c r="DK53" s="24">
        <f t="shared" si="78"/>
        <v>0.1111111111111111</v>
      </c>
      <c r="DL53" s="24">
        <f t="shared" si="78"/>
        <v>2.2222222222222223E-2</v>
      </c>
      <c r="DM53" s="24">
        <f t="shared" si="78"/>
        <v>8.8888888888888892E-2</v>
      </c>
      <c r="DN53" s="24">
        <f t="shared" si="78"/>
        <v>2.2222222222222223E-2</v>
      </c>
      <c r="DO53" s="24">
        <f t="shared" si="78"/>
        <v>0.22222222222222221</v>
      </c>
      <c r="DP53" s="24">
        <f t="shared" si="78"/>
        <v>0.1111111111111111</v>
      </c>
      <c r="DQ53" s="24">
        <f t="shared" si="78"/>
        <v>2.2222222222222223E-2</v>
      </c>
      <c r="DR53" s="24">
        <f t="shared" si="78"/>
        <v>2.2222222222222223E-2</v>
      </c>
      <c r="DS53" s="24">
        <f t="shared" si="78"/>
        <v>8.8888888888888892E-2</v>
      </c>
      <c r="DT53" s="24">
        <f t="shared" ref="DT53:ED53" si="79">(DT51/$B51)</f>
        <v>6.6666666666666666E-2</v>
      </c>
      <c r="DU53" s="24">
        <f t="shared" si="79"/>
        <v>2.2222222222222223E-2</v>
      </c>
      <c r="DV53" s="24">
        <f t="shared" si="79"/>
        <v>4.4444444444444446E-2</v>
      </c>
      <c r="DW53" s="24">
        <f t="shared" si="79"/>
        <v>0.13333333333333333</v>
      </c>
      <c r="DX53" s="24">
        <f t="shared" si="79"/>
        <v>0.15555555555555556</v>
      </c>
      <c r="DY53" s="24">
        <f t="shared" si="79"/>
        <v>4.4444444444444446E-2</v>
      </c>
      <c r="DZ53" s="24">
        <f t="shared" si="79"/>
        <v>2.2222222222222223E-2</v>
      </c>
      <c r="EA53" s="24">
        <f t="shared" si="79"/>
        <v>2.2222222222222223E-2</v>
      </c>
      <c r="EB53" s="24">
        <f t="shared" si="79"/>
        <v>6.6666666666666666E-2</v>
      </c>
      <c r="EC53" s="24">
        <f t="shared" si="79"/>
        <v>8.8888888888888892E-2</v>
      </c>
      <c r="ED53" s="24">
        <f t="shared" si="79"/>
        <v>2.2222222222222223E-2</v>
      </c>
      <c r="EE53" s="24">
        <f t="shared" ref="EE53:ES53" si="80">(EE51/$B51)</f>
        <v>6.6666666666666666E-2</v>
      </c>
      <c r="EF53" s="24">
        <f t="shared" si="80"/>
        <v>2.2222222222222223E-2</v>
      </c>
      <c r="EG53" s="24">
        <f t="shared" si="80"/>
        <v>4.4444444444444446E-2</v>
      </c>
      <c r="EH53" s="24">
        <f t="shared" si="80"/>
        <v>8.8888888888888892E-2</v>
      </c>
      <c r="EI53" s="24">
        <f t="shared" si="80"/>
        <v>4.4444444444444446E-2</v>
      </c>
      <c r="EJ53" s="24">
        <f t="shared" si="80"/>
        <v>2.2222222222222223E-2</v>
      </c>
      <c r="EK53" s="24">
        <f t="shared" si="80"/>
        <v>2.2222222222222223E-2</v>
      </c>
      <c r="EL53" s="24">
        <f t="shared" si="80"/>
        <v>0.22222222222222221</v>
      </c>
      <c r="EM53" s="24">
        <f t="shared" si="80"/>
        <v>2.2222222222222223E-2</v>
      </c>
      <c r="EN53" s="24">
        <f t="shared" si="80"/>
        <v>2.2222222222222223E-2</v>
      </c>
      <c r="EO53" s="24">
        <f t="shared" si="80"/>
        <v>2.2222222222222223E-2</v>
      </c>
      <c r="EP53" s="24">
        <f t="shared" si="80"/>
        <v>4.4444444444444446E-2</v>
      </c>
      <c r="EQ53" s="24">
        <f t="shared" si="80"/>
        <v>2.2222222222222223E-2</v>
      </c>
      <c r="ER53" s="24">
        <f t="shared" si="80"/>
        <v>2.2222222222222223E-2</v>
      </c>
      <c r="ES53" s="24">
        <f t="shared" si="80"/>
        <v>2.2222222222222223E-2</v>
      </c>
      <c r="ET53" s="28">
        <f t="shared" ref="ET53:FQ53" si="81">(ET51/$B51)</f>
        <v>2.2222222222222223E-2</v>
      </c>
      <c r="EU53" s="28">
        <f t="shared" si="81"/>
        <v>2.2222222222222223E-2</v>
      </c>
      <c r="EV53" s="28">
        <f t="shared" si="81"/>
        <v>2.2222222222222223E-2</v>
      </c>
      <c r="EW53" s="28">
        <f t="shared" si="81"/>
        <v>2.2222222222222223E-2</v>
      </c>
      <c r="EX53" s="28">
        <f t="shared" si="81"/>
        <v>2.2222222222222223E-2</v>
      </c>
      <c r="EY53" s="28">
        <f t="shared" si="81"/>
        <v>2.2222222222222223E-2</v>
      </c>
      <c r="EZ53" s="28">
        <f t="shared" si="81"/>
        <v>2.2222222222222223E-2</v>
      </c>
      <c r="FA53" s="28">
        <f t="shared" si="81"/>
        <v>2.2222222222222223E-2</v>
      </c>
      <c r="FB53" s="28">
        <f t="shared" si="81"/>
        <v>2.2222222222222223E-2</v>
      </c>
      <c r="FC53" s="28">
        <f t="shared" si="81"/>
        <v>2.2222222222222223E-2</v>
      </c>
      <c r="FD53" s="28">
        <f t="shared" si="81"/>
        <v>2.2222222222222223E-2</v>
      </c>
      <c r="FE53" s="28">
        <f t="shared" si="81"/>
        <v>2.2222222222222223E-2</v>
      </c>
      <c r="FF53" s="28">
        <f t="shared" si="81"/>
        <v>2.2222222222222223E-2</v>
      </c>
      <c r="FG53" s="28">
        <f t="shared" si="81"/>
        <v>2.2222222222222223E-2</v>
      </c>
      <c r="FH53" s="28">
        <f t="shared" si="81"/>
        <v>2.2222222222222223E-2</v>
      </c>
      <c r="FI53" s="28">
        <f t="shared" si="81"/>
        <v>2.2222222222222223E-2</v>
      </c>
      <c r="FJ53" s="28">
        <f t="shared" si="81"/>
        <v>2.2222222222222223E-2</v>
      </c>
      <c r="FK53" s="28">
        <f t="shared" si="81"/>
        <v>2.2222222222222223E-2</v>
      </c>
      <c r="FL53" s="28">
        <f t="shared" si="81"/>
        <v>2.2222222222222223E-2</v>
      </c>
      <c r="FM53" s="28">
        <f t="shared" si="81"/>
        <v>6.6666666666666666E-2</v>
      </c>
      <c r="FN53" s="28">
        <f t="shared" si="81"/>
        <v>4.4444444444444446E-2</v>
      </c>
      <c r="FO53" s="28">
        <f t="shared" si="81"/>
        <v>2.2222222222222223E-2</v>
      </c>
      <c r="FP53" s="28">
        <f t="shared" si="81"/>
        <v>2.2222222222222223E-2</v>
      </c>
      <c r="FQ53" s="28">
        <f t="shared" si="81"/>
        <v>6.6666666666666666E-2</v>
      </c>
      <c r="FR53" s="28">
        <f t="shared" ref="FR53:GP53" si="82">(FR51/$B51)</f>
        <v>2.2222222222222223E-2</v>
      </c>
      <c r="FS53" s="28">
        <f t="shared" si="82"/>
        <v>6.6666666666666666E-2</v>
      </c>
      <c r="FT53" s="28">
        <f t="shared" si="82"/>
        <v>6.6666666666666666E-2</v>
      </c>
      <c r="FU53" s="28">
        <f t="shared" si="82"/>
        <v>0.1111111111111111</v>
      </c>
      <c r="FV53" s="28">
        <f t="shared" si="82"/>
        <v>2.2222222222222223E-2</v>
      </c>
      <c r="FW53" s="28">
        <f t="shared" si="82"/>
        <v>2.2222222222222223E-2</v>
      </c>
      <c r="FX53" s="28">
        <f t="shared" si="82"/>
        <v>2.2222222222222223E-2</v>
      </c>
      <c r="FY53" s="28">
        <f t="shared" si="82"/>
        <v>2.2222222222222223E-2</v>
      </c>
      <c r="FZ53" s="28">
        <f t="shared" si="82"/>
        <v>2.2222222222222223E-2</v>
      </c>
      <c r="GA53" s="28">
        <f t="shared" si="82"/>
        <v>2.2222222222222223E-2</v>
      </c>
      <c r="GB53" s="28">
        <f t="shared" si="82"/>
        <v>2.2222222222222223E-2</v>
      </c>
      <c r="GC53" s="28">
        <f t="shared" si="82"/>
        <v>2.2222222222222223E-2</v>
      </c>
      <c r="GD53" s="28">
        <f t="shared" si="82"/>
        <v>2.2222222222222223E-2</v>
      </c>
      <c r="GE53" s="28">
        <f t="shared" si="82"/>
        <v>2.2222222222222223E-2</v>
      </c>
      <c r="GF53" s="28">
        <f t="shared" si="82"/>
        <v>2.2222222222222223E-2</v>
      </c>
      <c r="GG53" s="28">
        <f t="shared" si="82"/>
        <v>0.1111111111111111</v>
      </c>
      <c r="GH53" s="28">
        <f t="shared" si="82"/>
        <v>2.2222222222222223E-2</v>
      </c>
      <c r="GI53" s="28">
        <f t="shared" si="82"/>
        <v>2.2222222222222223E-2</v>
      </c>
      <c r="GJ53" s="28">
        <f t="shared" si="82"/>
        <v>2.2222222222222223E-2</v>
      </c>
      <c r="GK53" s="28">
        <f t="shared" si="82"/>
        <v>2.2222222222222223E-2</v>
      </c>
      <c r="GL53" s="28">
        <f t="shared" si="82"/>
        <v>6.6666666666666666E-2</v>
      </c>
      <c r="GM53" s="28">
        <f t="shared" si="82"/>
        <v>2.2222222222222223E-2</v>
      </c>
      <c r="GN53" s="28">
        <f t="shared" si="82"/>
        <v>2.2222222222222223E-2</v>
      </c>
      <c r="GO53" s="28">
        <f t="shared" si="82"/>
        <v>2.2222222222222223E-2</v>
      </c>
      <c r="GP53" s="28">
        <f t="shared" si="82"/>
        <v>4.4444444444444446E-2</v>
      </c>
      <c r="GQ53" s="28">
        <f t="shared" ref="GQ53:HL53" si="83">(GQ51/$B51)</f>
        <v>2.2222222222222223E-2</v>
      </c>
      <c r="GR53" s="28">
        <f t="shared" si="83"/>
        <v>2.2222222222222223E-2</v>
      </c>
      <c r="GS53" s="28">
        <f t="shared" si="83"/>
        <v>2.2222222222222223E-2</v>
      </c>
      <c r="GT53" s="28">
        <f t="shared" si="83"/>
        <v>2.2222222222222223E-2</v>
      </c>
      <c r="GU53" s="28">
        <f t="shared" si="83"/>
        <v>2.2222222222222223E-2</v>
      </c>
      <c r="GV53" s="28">
        <f t="shared" si="83"/>
        <v>2.2222222222222223E-2</v>
      </c>
      <c r="GW53" s="28">
        <f t="shared" si="83"/>
        <v>2.2222222222222223E-2</v>
      </c>
      <c r="GX53" s="28">
        <f t="shared" si="83"/>
        <v>2.2222222222222223E-2</v>
      </c>
      <c r="GY53" s="28">
        <f t="shared" si="83"/>
        <v>2.2222222222222223E-2</v>
      </c>
      <c r="GZ53" s="28">
        <f t="shared" si="83"/>
        <v>6.6666666666666666E-2</v>
      </c>
      <c r="HA53" s="28">
        <f t="shared" si="83"/>
        <v>6.6666666666666666E-2</v>
      </c>
      <c r="HB53" s="28">
        <f t="shared" si="83"/>
        <v>6.6666666666666666E-2</v>
      </c>
      <c r="HC53" s="28">
        <f t="shared" si="83"/>
        <v>0.1111111111111111</v>
      </c>
      <c r="HD53" s="28">
        <f t="shared" si="83"/>
        <v>4.4444444444444446E-2</v>
      </c>
      <c r="HE53" s="28">
        <f t="shared" si="83"/>
        <v>0.1111111111111111</v>
      </c>
      <c r="HF53" s="28">
        <f t="shared" si="83"/>
        <v>2.2222222222222223E-2</v>
      </c>
      <c r="HG53" s="28">
        <f t="shared" si="83"/>
        <v>4.4444444444444446E-2</v>
      </c>
      <c r="HH53" s="28">
        <f t="shared" si="83"/>
        <v>4.4444444444444446E-2</v>
      </c>
      <c r="HI53" s="28">
        <f t="shared" si="83"/>
        <v>2.2222222222222223E-2</v>
      </c>
      <c r="HJ53" s="28">
        <f t="shared" si="83"/>
        <v>4.4444444444444446E-2</v>
      </c>
      <c r="HK53" s="28">
        <f t="shared" si="83"/>
        <v>6.6666666666666666E-2</v>
      </c>
      <c r="HL53" s="28">
        <f t="shared" si="83"/>
        <v>2.2222222222222223E-2</v>
      </c>
      <c r="HM53" s="28">
        <f t="shared" ref="HM53:IK53" si="84">(HM51/$B51)</f>
        <v>6.6666666666666666E-2</v>
      </c>
      <c r="HN53" s="28">
        <f t="shared" si="84"/>
        <v>6.6666666666666666E-2</v>
      </c>
      <c r="HO53" s="28">
        <f t="shared" si="84"/>
        <v>4.4444444444444446E-2</v>
      </c>
      <c r="HP53" s="28">
        <f t="shared" si="84"/>
        <v>2.2222222222222223E-2</v>
      </c>
      <c r="HQ53" s="28">
        <f t="shared" si="84"/>
        <v>2.2222222222222223E-2</v>
      </c>
      <c r="HR53" s="28">
        <f t="shared" si="84"/>
        <v>2.2222222222222223E-2</v>
      </c>
      <c r="HS53" s="28">
        <f t="shared" si="84"/>
        <v>2.2222222222222223E-2</v>
      </c>
      <c r="HT53" s="28">
        <f t="shared" si="84"/>
        <v>2.2222222222222223E-2</v>
      </c>
      <c r="HU53" s="28">
        <f t="shared" si="84"/>
        <v>2.2222222222222223E-2</v>
      </c>
      <c r="HV53" s="28">
        <f t="shared" si="84"/>
        <v>4.4444444444444446E-2</v>
      </c>
      <c r="HW53" s="28">
        <f t="shared" si="84"/>
        <v>2.2222222222222223E-2</v>
      </c>
      <c r="HX53" s="28">
        <f t="shared" si="84"/>
        <v>6.6666666666666666E-2</v>
      </c>
      <c r="HY53" s="28">
        <f t="shared" si="84"/>
        <v>2.2222222222222223E-2</v>
      </c>
      <c r="HZ53" s="28">
        <f t="shared" si="84"/>
        <v>2.2222222222222223E-2</v>
      </c>
      <c r="IA53" s="28">
        <f t="shared" si="84"/>
        <v>6.6666666666666666E-2</v>
      </c>
      <c r="IB53" s="28">
        <f t="shared" si="84"/>
        <v>2.2222222222222223E-2</v>
      </c>
      <c r="IC53" s="28">
        <f t="shared" si="84"/>
        <v>2.2222222222222223E-2</v>
      </c>
      <c r="ID53" s="28">
        <f t="shared" si="84"/>
        <v>6.6666666666666666E-2</v>
      </c>
      <c r="IE53" s="28">
        <f t="shared" si="84"/>
        <v>2.2222222222222223E-2</v>
      </c>
      <c r="IF53" s="28">
        <f t="shared" si="84"/>
        <v>2.2222222222222223E-2</v>
      </c>
      <c r="IG53" s="28">
        <f t="shared" si="84"/>
        <v>2.2222222222222223E-2</v>
      </c>
      <c r="IH53" s="28">
        <f t="shared" si="84"/>
        <v>6.6666666666666666E-2</v>
      </c>
      <c r="II53" s="28">
        <f t="shared" si="84"/>
        <v>2.2222222222222223E-2</v>
      </c>
      <c r="IJ53" s="28">
        <f t="shared" si="84"/>
        <v>2.2222222222222223E-2</v>
      </c>
      <c r="IK53" s="28">
        <f t="shared" si="84"/>
        <v>4.4444444444444446E-2</v>
      </c>
      <c r="IL53" s="28">
        <f t="shared" ref="IL53:JH53" si="85">(IL51/$B51)</f>
        <v>2.2222222222222223E-2</v>
      </c>
      <c r="IM53" s="28">
        <f t="shared" si="85"/>
        <v>2.2222222222222223E-2</v>
      </c>
      <c r="IN53" s="28">
        <f t="shared" si="85"/>
        <v>2.2222222222222223E-2</v>
      </c>
      <c r="IO53" s="28">
        <f t="shared" si="85"/>
        <v>2.2222222222222223E-2</v>
      </c>
      <c r="IP53" s="28">
        <f t="shared" si="85"/>
        <v>2.2222222222222223E-2</v>
      </c>
      <c r="IQ53" s="28">
        <f t="shared" si="85"/>
        <v>2.2222222222222223E-2</v>
      </c>
      <c r="IR53" s="28">
        <f t="shared" si="85"/>
        <v>2.2222222222222223E-2</v>
      </c>
      <c r="IS53" s="28">
        <f t="shared" si="85"/>
        <v>2.2222222222222223E-2</v>
      </c>
      <c r="IT53" s="28">
        <f t="shared" si="85"/>
        <v>2.2222222222222223E-2</v>
      </c>
      <c r="IU53" s="28">
        <f t="shared" si="85"/>
        <v>0.1111111111111111</v>
      </c>
      <c r="IV53" s="28">
        <f t="shared" si="85"/>
        <v>2.2222222222222223E-2</v>
      </c>
      <c r="IW53" s="28">
        <f t="shared" si="85"/>
        <v>2.2222222222222223E-2</v>
      </c>
      <c r="IX53" s="28">
        <f t="shared" si="85"/>
        <v>4.4444444444444446E-2</v>
      </c>
      <c r="IY53" s="28">
        <f t="shared" si="85"/>
        <v>4.4444444444444446E-2</v>
      </c>
      <c r="IZ53" s="28">
        <f t="shared" si="85"/>
        <v>0.1111111111111111</v>
      </c>
      <c r="JA53" s="28">
        <f t="shared" si="85"/>
        <v>4.4444444444444446E-2</v>
      </c>
      <c r="JB53" s="28">
        <f t="shared" si="85"/>
        <v>2.2222222222222223E-2</v>
      </c>
      <c r="JC53" s="28">
        <f t="shared" si="85"/>
        <v>2.2222222222222223E-2</v>
      </c>
      <c r="JD53" s="28">
        <f t="shared" si="85"/>
        <v>2.2222222222222223E-2</v>
      </c>
      <c r="JE53" s="28">
        <f t="shared" si="85"/>
        <v>2.2222222222222223E-2</v>
      </c>
      <c r="JF53" s="28">
        <f t="shared" si="85"/>
        <v>2.2222222222222223E-2</v>
      </c>
      <c r="JG53" s="28">
        <f t="shared" si="85"/>
        <v>4.4444444444444446E-2</v>
      </c>
      <c r="JH53" s="28">
        <f t="shared" si="85"/>
        <v>2.2222222222222223E-2</v>
      </c>
      <c r="JI53" s="29">
        <f t="shared" ref="JI53:KB53" si="86">(JI51/$B51)</f>
        <v>0.1111111111111111</v>
      </c>
      <c r="JJ53" s="29">
        <f t="shared" si="86"/>
        <v>6.6666666666666666E-2</v>
      </c>
      <c r="JK53" s="29">
        <f t="shared" si="86"/>
        <v>2.2222222222222223E-2</v>
      </c>
      <c r="JL53" s="29">
        <f t="shared" si="86"/>
        <v>0.1111111111111111</v>
      </c>
      <c r="JM53" s="29">
        <f t="shared" si="86"/>
        <v>2.2222222222222223E-2</v>
      </c>
      <c r="JN53" s="29">
        <f t="shared" si="86"/>
        <v>2.2222222222222223E-2</v>
      </c>
      <c r="JO53" s="29">
        <f t="shared" si="86"/>
        <v>2.2222222222222223E-2</v>
      </c>
      <c r="JP53" s="29">
        <f t="shared" si="86"/>
        <v>2.2222222222222223E-2</v>
      </c>
      <c r="JQ53" s="29">
        <f t="shared" si="86"/>
        <v>4.4444444444444446E-2</v>
      </c>
      <c r="JR53" s="29">
        <f t="shared" si="86"/>
        <v>2.2222222222222223E-2</v>
      </c>
      <c r="JS53" s="29">
        <f t="shared" si="86"/>
        <v>2.2222222222222223E-2</v>
      </c>
      <c r="JT53" s="29">
        <f t="shared" si="86"/>
        <v>4.4444444444444446E-2</v>
      </c>
      <c r="JU53" s="29">
        <f t="shared" si="86"/>
        <v>2.2222222222222223E-2</v>
      </c>
      <c r="JV53" s="29">
        <f t="shared" si="86"/>
        <v>2.2222222222222223E-2</v>
      </c>
      <c r="JW53" s="29">
        <f t="shared" si="86"/>
        <v>0.1111111111111111</v>
      </c>
      <c r="JX53" s="29">
        <f t="shared" si="86"/>
        <v>2.2222222222222223E-2</v>
      </c>
      <c r="JY53" s="29">
        <f t="shared" si="86"/>
        <v>8.8888888888888892E-2</v>
      </c>
      <c r="JZ53" s="29">
        <f t="shared" si="86"/>
        <v>4.4444444444444446E-2</v>
      </c>
      <c r="KA53" s="29">
        <f t="shared" si="86"/>
        <v>2.2222222222222223E-2</v>
      </c>
      <c r="KB53" s="29">
        <f t="shared" si="86"/>
        <v>6.6666666666666666E-2</v>
      </c>
      <c r="KC53" s="29">
        <f t="shared" ref="KC53:LB53" si="87">(KC51/$B51)</f>
        <v>2.2222222222222223E-2</v>
      </c>
      <c r="KD53" s="29">
        <f t="shared" si="87"/>
        <v>4.4444444444444446E-2</v>
      </c>
      <c r="KE53" s="29">
        <f t="shared" si="87"/>
        <v>2.2222222222222223E-2</v>
      </c>
      <c r="KF53" s="29">
        <f t="shared" si="87"/>
        <v>8.8888888888888892E-2</v>
      </c>
      <c r="KG53" s="29">
        <f t="shared" si="87"/>
        <v>2.2222222222222223E-2</v>
      </c>
      <c r="KH53" s="29">
        <f t="shared" si="87"/>
        <v>2.2222222222222223E-2</v>
      </c>
      <c r="KI53" s="29">
        <f t="shared" si="87"/>
        <v>6.6666666666666666E-2</v>
      </c>
      <c r="KJ53" s="29">
        <f t="shared" si="87"/>
        <v>4.4444444444444446E-2</v>
      </c>
      <c r="KK53" s="29">
        <f t="shared" si="87"/>
        <v>4.4444444444444446E-2</v>
      </c>
      <c r="KL53" s="29">
        <f t="shared" si="87"/>
        <v>2.2222222222222223E-2</v>
      </c>
      <c r="KM53" s="29">
        <f t="shared" si="87"/>
        <v>2.2222222222222223E-2</v>
      </c>
      <c r="KN53" s="29">
        <f t="shared" si="87"/>
        <v>2.2222222222222223E-2</v>
      </c>
      <c r="KO53" s="29">
        <f t="shared" si="87"/>
        <v>6.6666666666666666E-2</v>
      </c>
      <c r="KP53" s="29">
        <f t="shared" si="87"/>
        <v>8.8888888888888892E-2</v>
      </c>
      <c r="KQ53" s="29">
        <f t="shared" si="87"/>
        <v>2.2222222222222223E-2</v>
      </c>
      <c r="KR53" s="29">
        <f t="shared" si="87"/>
        <v>0.1111111111111111</v>
      </c>
      <c r="KS53" s="29">
        <f t="shared" si="87"/>
        <v>6.6666666666666666E-2</v>
      </c>
      <c r="KT53" s="29">
        <f t="shared" si="87"/>
        <v>2.2222222222222223E-2</v>
      </c>
      <c r="KU53" s="29">
        <f t="shared" si="87"/>
        <v>2.2222222222222223E-2</v>
      </c>
      <c r="KV53" s="29">
        <f t="shared" si="87"/>
        <v>2.2222222222222223E-2</v>
      </c>
      <c r="KW53" s="29">
        <f t="shared" si="87"/>
        <v>2.2222222222222223E-2</v>
      </c>
      <c r="KX53" s="29">
        <f t="shared" si="87"/>
        <v>2.2222222222222223E-2</v>
      </c>
      <c r="KY53" s="29">
        <f t="shared" si="87"/>
        <v>2.2222222222222223E-2</v>
      </c>
      <c r="KZ53" s="29">
        <f t="shared" si="87"/>
        <v>2.2222222222222223E-2</v>
      </c>
      <c r="LA53" s="29">
        <f t="shared" si="87"/>
        <v>2.2222222222222223E-2</v>
      </c>
      <c r="LB53" s="29">
        <f t="shared" si="87"/>
        <v>4.4444444444444446E-2</v>
      </c>
      <c r="LC53" s="29">
        <f t="shared" ref="LC53:LZ53" si="88">(LC51/$B51)</f>
        <v>2.2222222222222223E-2</v>
      </c>
      <c r="LD53" s="29">
        <f t="shared" si="88"/>
        <v>2.2222222222222223E-2</v>
      </c>
      <c r="LE53" s="29">
        <f t="shared" si="88"/>
        <v>2.2222222222222223E-2</v>
      </c>
      <c r="LF53" s="29">
        <f t="shared" si="88"/>
        <v>2.2222222222222223E-2</v>
      </c>
      <c r="LG53" s="29">
        <f t="shared" si="88"/>
        <v>2.2222222222222223E-2</v>
      </c>
      <c r="LH53" s="29">
        <f t="shared" si="88"/>
        <v>2.2222222222222223E-2</v>
      </c>
      <c r="LI53" s="29">
        <f t="shared" si="88"/>
        <v>4.4444444444444446E-2</v>
      </c>
      <c r="LJ53" s="29">
        <f t="shared" si="88"/>
        <v>2.2222222222222223E-2</v>
      </c>
      <c r="LK53" s="29">
        <f t="shared" si="88"/>
        <v>2.2222222222222223E-2</v>
      </c>
      <c r="LL53" s="29">
        <f t="shared" si="88"/>
        <v>2.2222222222222223E-2</v>
      </c>
      <c r="LM53" s="29">
        <f t="shared" si="88"/>
        <v>4.4444444444444446E-2</v>
      </c>
      <c r="LN53" s="29">
        <f t="shared" si="88"/>
        <v>6.6666666666666666E-2</v>
      </c>
      <c r="LO53" s="29">
        <f t="shared" si="88"/>
        <v>2.2222222222222223E-2</v>
      </c>
      <c r="LP53" s="29">
        <f t="shared" si="88"/>
        <v>2.2222222222222223E-2</v>
      </c>
      <c r="LQ53" s="29">
        <f t="shared" si="88"/>
        <v>4.4444444444444446E-2</v>
      </c>
      <c r="LR53" s="29">
        <f t="shared" si="88"/>
        <v>2.2222222222222223E-2</v>
      </c>
      <c r="LS53" s="29">
        <f t="shared" si="88"/>
        <v>2.2222222222222223E-2</v>
      </c>
      <c r="LT53" s="29">
        <f t="shared" si="88"/>
        <v>2.2222222222222223E-2</v>
      </c>
      <c r="LU53" s="29">
        <f t="shared" si="88"/>
        <v>2.2222222222222223E-2</v>
      </c>
      <c r="LV53" s="29">
        <f t="shared" si="88"/>
        <v>2.2222222222222223E-2</v>
      </c>
      <c r="LW53" s="29">
        <f t="shared" si="88"/>
        <v>2.2222222222222223E-2</v>
      </c>
      <c r="LX53" s="29">
        <f t="shared" si="88"/>
        <v>2.2222222222222223E-2</v>
      </c>
      <c r="LY53" s="29">
        <f t="shared" si="88"/>
        <v>4.4444444444444446E-2</v>
      </c>
      <c r="LZ53" s="29">
        <f t="shared" si="88"/>
        <v>2.2222222222222223E-2</v>
      </c>
      <c r="MA53" s="34">
        <f t="shared" ref="MA53:MX53" si="89">(MA51/$B51)</f>
        <v>6.6666666666666666E-2</v>
      </c>
      <c r="MB53" s="34">
        <f t="shared" si="89"/>
        <v>2.2222222222222223E-2</v>
      </c>
      <c r="MC53" s="34">
        <f t="shared" si="89"/>
        <v>2.2222222222222223E-2</v>
      </c>
      <c r="MD53" s="34">
        <f t="shared" si="89"/>
        <v>2.2222222222222223E-2</v>
      </c>
      <c r="ME53" s="34">
        <f t="shared" si="89"/>
        <v>2.2222222222222223E-2</v>
      </c>
      <c r="MF53" s="34">
        <f t="shared" si="89"/>
        <v>6.6666666666666666E-2</v>
      </c>
      <c r="MG53" s="34">
        <f t="shared" si="89"/>
        <v>2.2222222222222223E-2</v>
      </c>
      <c r="MH53" s="34">
        <f t="shared" si="89"/>
        <v>2.2222222222222223E-2</v>
      </c>
      <c r="MI53" s="34">
        <f t="shared" si="89"/>
        <v>2.2222222222222223E-2</v>
      </c>
      <c r="MJ53" s="34">
        <f t="shared" si="89"/>
        <v>2.2222222222222223E-2</v>
      </c>
      <c r="MK53" s="34">
        <f t="shared" si="89"/>
        <v>6.6666666666666666E-2</v>
      </c>
      <c r="ML53" s="34">
        <f t="shared" si="89"/>
        <v>2.2222222222222223E-2</v>
      </c>
      <c r="MM53" s="34">
        <f t="shared" si="89"/>
        <v>2.2222222222222223E-2</v>
      </c>
      <c r="MN53" s="34">
        <f t="shared" si="89"/>
        <v>4.4444444444444446E-2</v>
      </c>
      <c r="MO53" s="34">
        <f t="shared" si="89"/>
        <v>4.4444444444444446E-2</v>
      </c>
      <c r="MP53" s="34">
        <f t="shared" si="89"/>
        <v>6.6666666666666666E-2</v>
      </c>
      <c r="MQ53" s="34">
        <f t="shared" si="89"/>
        <v>2.2222222222222223E-2</v>
      </c>
      <c r="MR53" s="34">
        <f t="shared" si="89"/>
        <v>2.2222222222222223E-2</v>
      </c>
      <c r="MS53" s="34">
        <f t="shared" si="89"/>
        <v>0.1111111111111111</v>
      </c>
      <c r="MT53" s="34">
        <f t="shared" si="89"/>
        <v>2.2222222222222223E-2</v>
      </c>
      <c r="MU53" s="34">
        <f t="shared" si="89"/>
        <v>2.2222222222222223E-2</v>
      </c>
      <c r="MV53" s="34">
        <f t="shared" si="89"/>
        <v>2.2222222222222223E-2</v>
      </c>
      <c r="MW53" s="34">
        <f t="shared" si="89"/>
        <v>6.6666666666666666E-2</v>
      </c>
      <c r="MX53" s="34">
        <f t="shared" si="89"/>
        <v>2.2222222222222223E-2</v>
      </c>
      <c r="MY53" s="35">
        <f t="shared" ref="MY53:OB53" si="90">(MY51/$B51)</f>
        <v>2.2222222222222223E-2</v>
      </c>
      <c r="MZ53" s="35">
        <f t="shared" si="90"/>
        <v>2.2222222222222223E-2</v>
      </c>
      <c r="NA53" s="35">
        <f t="shared" si="90"/>
        <v>4.4444444444444446E-2</v>
      </c>
      <c r="NB53" s="35">
        <f t="shared" si="90"/>
        <v>2.2222222222222223E-2</v>
      </c>
      <c r="NC53" s="35">
        <f t="shared" si="90"/>
        <v>4.4444444444444446E-2</v>
      </c>
      <c r="ND53" s="35">
        <f t="shared" si="90"/>
        <v>8.8888888888888892E-2</v>
      </c>
      <c r="NE53" s="35">
        <f t="shared" si="90"/>
        <v>2.2222222222222223E-2</v>
      </c>
      <c r="NF53" s="35">
        <f t="shared" si="90"/>
        <v>2.2222222222222223E-2</v>
      </c>
      <c r="NG53" s="35">
        <f t="shared" si="90"/>
        <v>4.4444444444444446E-2</v>
      </c>
      <c r="NH53" s="35">
        <f t="shared" si="90"/>
        <v>2.2222222222222223E-2</v>
      </c>
      <c r="NI53" s="35">
        <f t="shared" si="90"/>
        <v>2.2222222222222223E-2</v>
      </c>
      <c r="NJ53" s="35">
        <f t="shared" si="90"/>
        <v>4.4444444444444446E-2</v>
      </c>
      <c r="NK53" s="35">
        <f t="shared" si="90"/>
        <v>2.2222222222222223E-2</v>
      </c>
      <c r="NL53" s="35">
        <f t="shared" si="90"/>
        <v>4.4444444444444446E-2</v>
      </c>
      <c r="NM53" s="35">
        <f t="shared" si="90"/>
        <v>2.2222222222222223E-2</v>
      </c>
      <c r="NN53" s="35">
        <f t="shared" si="90"/>
        <v>2.2222222222222223E-2</v>
      </c>
      <c r="NO53" s="35">
        <f t="shared" si="90"/>
        <v>2.2222222222222223E-2</v>
      </c>
      <c r="NP53" s="35">
        <f t="shared" si="90"/>
        <v>2.2222222222222223E-2</v>
      </c>
      <c r="NQ53" s="35">
        <f t="shared" si="90"/>
        <v>2.2222222222222223E-2</v>
      </c>
      <c r="NR53" s="35">
        <f t="shared" si="90"/>
        <v>2.2222222222222223E-2</v>
      </c>
      <c r="NS53" s="35">
        <f t="shared" si="90"/>
        <v>4.4444444444444446E-2</v>
      </c>
      <c r="NT53" s="35">
        <f t="shared" si="90"/>
        <v>4.4444444444444446E-2</v>
      </c>
      <c r="NU53" s="35">
        <f t="shared" si="90"/>
        <v>2.2222222222222223E-2</v>
      </c>
      <c r="NV53" s="35">
        <f t="shared" si="90"/>
        <v>2.2222222222222223E-2</v>
      </c>
      <c r="NW53" s="35">
        <f t="shared" si="90"/>
        <v>2.2222222222222223E-2</v>
      </c>
      <c r="NX53" s="35">
        <f t="shared" si="90"/>
        <v>2.2222222222222223E-2</v>
      </c>
      <c r="NY53" s="35">
        <f t="shared" si="90"/>
        <v>2.2222222222222223E-2</v>
      </c>
      <c r="NZ53" s="35">
        <f t="shared" si="90"/>
        <v>2.2222222222222223E-2</v>
      </c>
      <c r="OA53" s="35">
        <f t="shared" si="90"/>
        <v>4.4444444444444446E-2</v>
      </c>
      <c r="OB53" s="35">
        <f t="shared" si="90"/>
        <v>2.2222222222222223E-2</v>
      </c>
      <c r="OC53" s="35">
        <f t="shared" ref="OC53:PF53" si="91">(OC51/$B51)</f>
        <v>2.2222222222222223E-2</v>
      </c>
      <c r="OD53" s="35">
        <f t="shared" si="91"/>
        <v>2.2222222222222223E-2</v>
      </c>
      <c r="OE53" s="35">
        <f t="shared" si="91"/>
        <v>2.2222222222222223E-2</v>
      </c>
      <c r="OF53" s="35">
        <f t="shared" si="91"/>
        <v>2.2222222222222223E-2</v>
      </c>
      <c r="OG53" s="35">
        <f t="shared" si="91"/>
        <v>2.2222222222222223E-2</v>
      </c>
      <c r="OH53" s="35">
        <f t="shared" si="91"/>
        <v>2.2222222222222223E-2</v>
      </c>
      <c r="OI53" s="35">
        <f t="shared" si="91"/>
        <v>2.2222222222222223E-2</v>
      </c>
      <c r="OJ53" s="35">
        <f t="shared" si="91"/>
        <v>2.2222222222222223E-2</v>
      </c>
      <c r="OK53" s="35">
        <f t="shared" si="91"/>
        <v>2.2222222222222223E-2</v>
      </c>
      <c r="OL53" s="35">
        <f t="shared" si="91"/>
        <v>2.2222222222222223E-2</v>
      </c>
      <c r="OM53" s="35">
        <f t="shared" si="91"/>
        <v>2.2222222222222223E-2</v>
      </c>
      <c r="ON53" s="35">
        <f t="shared" si="91"/>
        <v>2.2222222222222223E-2</v>
      </c>
      <c r="OO53" s="35">
        <f t="shared" si="91"/>
        <v>2.2222222222222223E-2</v>
      </c>
      <c r="OP53" s="35">
        <f t="shared" si="91"/>
        <v>4.4444444444444446E-2</v>
      </c>
      <c r="OQ53" s="35">
        <f t="shared" si="91"/>
        <v>4.4444444444444446E-2</v>
      </c>
      <c r="OR53" s="35">
        <f t="shared" si="91"/>
        <v>4.4444444444444446E-2</v>
      </c>
      <c r="OS53" s="35">
        <f t="shared" si="91"/>
        <v>2.2222222222222223E-2</v>
      </c>
      <c r="OT53" s="35">
        <f t="shared" si="91"/>
        <v>2.2222222222222223E-2</v>
      </c>
      <c r="OU53" s="35">
        <f t="shared" si="91"/>
        <v>6.6666666666666666E-2</v>
      </c>
      <c r="OV53" s="35">
        <f t="shared" si="91"/>
        <v>2.2222222222222223E-2</v>
      </c>
      <c r="OW53" s="35">
        <f t="shared" si="91"/>
        <v>2.2222222222222223E-2</v>
      </c>
      <c r="OX53" s="35">
        <f t="shared" si="91"/>
        <v>2.2222222222222223E-2</v>
      </c>
      <c r="OY53" s="35">
        <f t="shared" si="91"/>
        <v>2.2222222222222223E-2</v>
      </c>
      <c r="OZ53" s="35">
        <f t="shared" si="91"/>
        <v>2.2222222222222223E-2</v>
      </c>
      <c r="PA53" s="35">
        <f t="shared" si="91"/>
        <v>4.4444444444444446E-2</v>
      </c>
      <c r="PB53" s="35">
        <f t="shared" si="91"/>
        <v>2.2222222222222223E-2</v>
      </c>
      <c r="PC53" s="35">
        <f t="shared" si="91"/>
        <v>2.2222222222222223E-2</v>
      </c>
      <c r="PD53" s="35">
        <f t="shared" si="91"/>
        <v>2.2222222222222223E-2</v>
      </c>
      <c r="PE53" s="35">
        <f t="shared" si="91"/>
        <v>2.2222222222222223E-2</v>
      </c>
      <c r="PF53" s="35">
        <f t="shared" si="91"/>
        <v>2.2222222222222223E-2</v>
      </c>
      <c r="PG53" s="35">
        <f t="shared" ref="PG53:QJ53" si="92">(PG51/$B51)</f>
        <v>2.2222222222222223E-2</v>
      </c>
      <c r="PH53" s="35">
        <f t="shared" si="92"/>
        <v>2.2222222222222223E-2</v>
      </c>
      <c r="PI53" s="35">
        <f t="shared" si="92"/>
        <v>2.2222222222222223E-2</v>
      </c>
      <c r="PJ53" s="35">
        <f t="shared" si="92"/>
        <v>2.2222222222222223E-2</v>
      </c>
      <c r="PK53" s="35">
        <f t="shared" si="92"/>
        <v>2.2222222222222223E-2</v>
      </c>
      <c r="PL53" s="35">
        <f t="shared" si="92"/>
        <v>2.2222222222222223E-2</v>
      </c>
      <c r="PM53" s="35">
        <f t="shared" si="92"/>
        <v>2.2222222222222223E-2</v>
      </c>
      <c r="PN53" s="35">
        <f t="shared" si="92"/>
        <v>2.2222222222222223E-2</v>
      </c>
      <c r="PO53" s="35">
        <f t="shared" si="92"/>
        <v>2.2222222222222223E-2</v>
      </c>
      <c r="PP53" s="35">
        <f t="shared" si="92"/>
        <v>2.2222222222222223E-2</v>
      </c>
      <c r="PQ53" s="35">
        <f t="shared" si="92"/>
        <v>2.2222222222222223E-2</v>
      </c>
      <c r="PR53" s="35">
        <f t="shared" si="92"/>
        <v>2.2222222222222223E-2</v>
      </c>
      <c r="PS53" s="35">
        <f t="shared" si="92"/>
        <v>2.2222222222222223E-2</v>
      </c>
      <c r="PT53" s="35"/>
      <c r="PU53" s="35">
        <f t="shared" si="92"/>
        <v>2.2222222222222223E-2</v>
      </c>
      <c r="PV53" s="35">
        <f t="shared" si="92"/>
        <v>2.2222222222222223E-2</v>
      </c>
      <c r="PW53" s="35">
        <f t="shared" si="92"/>
        <v>4.4444444444444446E-2</v>
      </c>
      <c r="PX53" s="35">
        <f t="shared" si="92"/>
        <v>2.2222222222222223E-2</v>
      </c>
      <c r="PY53" s="35">
        <f t="shared" si="92"/>
        <v>2.2222222222222223E-2</v>
      </c>
      <c r="PZ53" s="35">
        <f t="shared" si="92"/>
        <v>2.2222222222222223E-2</v>
      </c>
      <c r="QA53" s="35">
        <f t="shared" si="92"/>
        <v>2.2222222222222223E-2</v>
      </c>
      <c r="QB53" s="35">
        <f t="shared" si="92"/>
        <v>2.2222222222222223E-2</v>
      </c>
      <c r="QC53" s="35">
        <f t="shared" si="92"/>
        <v>2.2222222222222223E-2</v>
      </c>
      <c r="QD53" s="35">
        <f t="shared" si="92"/>
        <v>2.2222222222222223E-2</v>
      </c>
      <c r="QE53" s="35">
        <f t="shared" si="92"/>
        <v>2.2222222222222223E-2</v>
      </c>
      <c r="QF53" s="35">
        <f t="shared" si="92"/>
        <v>2.2222222222222223E-2</v>
      </c>
      <c r="QG53" s="35">
        <f t="shared" si="92"/>
        <v>2.2222222222222223E-2</v>
      </c>
      <c r="QH53" s="35">
        <f t="shared" si="92"/>
        <v>2.2222222222222223E-2</v>
      </c>
      <c r="QI53" s="35">
        <f t="shared" si="92"/>
        <v>2.2222222222222223E-2</v>
      </c>
      <c r="QJ53" s="35">
        <f t="shared" si="92"/>
        <v>2.2222222222222223E-2</v>
      </c>
      <c r="QK53" s="38">
        <f t="shared" ref="QK53:RN53" si="93">(QK51/$B51)</f>
        <v>2.2222222222222223E-2</v>
      </c>
      <c r="QL53" s="38">
        <f t="shared" si="93"/>
        <v>2.2222222222222223E-2</v>
      </c>
      <c r="QM53" s="38">
        <f t="shared" si="93"/>
        <v>2.2222222222222223E-2</v>
      </c>
      <c r="QN53" s="38">
        <f t="shared" si="93"/>
        <v>2.2222222222222223E-2</v>
      </c>
      <c r="QO53" s="38">
        <f t="shared" si="93"/>
        <v>2.2222222222222223E-2</v>
      </c>
      <c r="QP53" s="38">
        <f t="shared" si="93"/>
        <v>2.2222222222222223E-2</v>
      </c>
      <c r="QQ53" s="38">
        <f t="shared" si="93"/>
        <v>2.2222222222222223E-2</v>
      </c>
      <c r="QR53" s="38">
        <f t="shared" si="93"/>
        <v>2.2222222222222223E-2</v>
      </c>
      <c r="QS53" s="38">
        <f t="shared" si="93"/>
        <v>2.2222222222222223E-2</v>
      </c>
      <c r="QT53" s="38">
        <f t="shared" si="93"/>
        <v>2.2222222222222223E-2</v>
      </c>
      <c r="QU53" s="38">
        <f t="shared" si="93"/>
        <v>2.2222222222222223E-2</v>
      </c>
      <c r="QV53" s="38">
        <f t="shared" si="93"/>
        <v>2.2222222222222223E-2</v>
      </c>
      <c r="QW53" s="38">
        <f t="shared" si="93"/>
        <v>2.2222222222222223E-2</v>
      </c>
      <c r="QX53" s="38">
        <f t="shared" si="93"/>
        <v>2.2222222222222223E-2</v>
      </c>
      <c r="QY53" s="38">
        <f t="shared" si="93"/>
        <v>2.2222222222222223E-2</v>
      </c>
      <c r="QZ53" s="38">
        <f t="shared" si="93"/>
        <v>2.2222222222222223E-2</v>
      </c>
      <c r="RA53" s="38">
        <f t="shared" si="93"/>
        <v>2.2222222222222223E-2</v>
      </c>
      <c r="RB53" s="38">
        <f t="shared" si="93"/>
        <v>2.2222222222222223E-2</v>
      </c>
      <c r="RC53" s="38">
        <f t="shared" si="93"/>
        <v>2.2222222222222223E-2</v>
      </c>
      <c r="RD53" s="38">
        <f t="shared" si="93"/>
        <v>2.2222222222222223E-2</v>
      </c>
      <c r="RE53" s="38">
        <f t="shared" si="93"/>
        <v>2.2222222222222223E-2</v>
      </c>
      <c r="RF53" s="38">
        <f t="shared" si="93"/>
        <v>2.2222222222222223E-2</v>
      </c>
      <c r="RG53" s="38">
        <f t="shared" si="93"/>
        <v>2.2222222222222223E-2</v>
      </c>
      <c r="RH53" s="38">
        <f t="shared" si="93"/>
        <v>2.2222222222222223E-2</v>
      </c>
      <c r="RI53" s="38">
        <f t="shared" si="93"/>
        <v>2.2222222222222223E-2</v>
      </c>
      <c r="RJ53" s="38">
        <f t="shared" si="93"/>
        <v>2.2222222222222223E-2</v>
      </c>
      <c r="RK53" s="38">
        <f t="shared" si="93"/>
        <v>2.2222222222222223E-2</v>
      </c>
      <c r="RL53" s="38">
        <f t="shared" si="93"/>
        <v>2.2222222222222223E-2</v>
      </c>
      <c r="RM53" s="38">
        <f t="shared" si="93"/>
        <v>2.2222222222222223E-2</v>
      </c>
      <c r="RN53" s="38">
        <f t="shared" si="93"/>
        <v>2.2222222222222223E-2</v>
      </c>
      <c r="RO53" s="38">
        <f t="shared" ref="RO53:SO53" si="94">(RO51/$B51)</f>
        <v>2.2222222222222223E-2</v>
      </c>
      <c r="RP53" s="38">
        <f t="shared" si="94"/>
        <v>2.2222222222222223E-2</v>
      </c>
      <c r="RQ53" s="38">
        <f t="shared" si="94"/>
        <v>2.2222222222222223E-2</v>
      </c>
      <c r="RR53" s="38">
        <f t="shared" si="94"/>
        <v>2.2222222222222223E-2</v>
      </c>
      <c r="RS53" s="38">
        <f t="shared" si="94"/>
        <v>2.2222222222222223E-2</v>
      </c>
      <c r="RT53" s="38">
        <f t="shared" si="94"/>
        <v>2.2222222222222223E-2</v>
      </c>
      <c r="RU53" s="38">
        <f t="shared" si="94"/>
        <v>4.4444444444444446E-2</v>
      </c>
      <c r="RV53" s="38">
        <f t="shared" si="94"/>
        <v>4.4444444444444446E-2</v>
      </c>
      <c r="RW53" s="38">
        <f t="shared" si="94"/>
        <v>4.4444444444444446E-2</v>
      </c>
      <c r="RX53" s="38">
        <f t="shared" si="94"/>
        <v>4.4444444444444446E-2</v>
      </c>
      <c r="RY53" s="38">
        <f t="shared" si="94"/>
        <v>4.4444444444444446E-2</v>
      </c>
      <c r="RZ53" s="38">
        <f t="shared" si="94"/>
        <v>0.1111111111111111</v>
      </c>
      <c r="SA53" s="38">
        <f t="shared" si="94"/>
        <v>4.4444444444444446E-2</v>
      </c>
      <c r="SB53" s="38">
        <f t="shared" si="94"/>
        <v>8.8888888888888892E-2</v>
      </c>
      <c r="SC53" s="38">
        <f t="shared" si="94"/>
        <v>6.6666666666666666E-2</v>
      </c>
      <c r="SD53" s="38">
        <f t="shared" si="94"/>
        <v>4.4444444444444446E-2</v>
      </c>
      <c r="SE53" s="38">
        <f t="shared" si="94"/>
        <v>2.2222222222222223E-2</v>
      </c>
      <c r="SF53" s="38">
        <f t="shared" si="94"/>
        <v>2.2222222222222223E-2</v>
      </c>
      <c r="SG53" s="38">
        <f t="shared" si="94"/>
        <v>2.2222222222222223E-2</v>
      </c>
      <c r="SH53" s="38">
        <f t="shared" si="94"/>
        <v>2.2222222222222223E-2</v>
      </c>
      <c r="SI53" s="38">
        <f t="shared" si="94"/>
        <v>2.2222222222222223E-2</v>
      </c>
      <c r="SJ53" s="38">
        <f t="shared" si="94"/>
        <v>2.2222222222222223E-2</v>
      </c>
      <c r="SK53" s="38">
        <f t="shared" si="94"/>
        <v>2.2222222222222223E-2</v>
      </c>
      <c r="SL53" s="38">
        <f t="shared" si="94"/>
        <v>2.2222222222222223E-2</v>
      </c>
      <c r="SM53" s="38">
        <f t="shared" si="94"/>
        <v>2.2222222222222223E-2</v>
      </c>
      <c r="SN53" s="38">
        <f t="shared" si="94"/>
        <v>2.2222222222222223E-2</v>
      </c>
      <c r="SO53" s="38">
        <f t="shared" si="94"/>
        <v>2.2222222222222223E-2</v>
      </c>
      <c r="SP53" s="38">
        <f t="shared" ref="SP53:TT53" si="95">(SP51/$B51)</f>
        <v>4.4444444444444446E-2</v>
      </c>
      <c r="SQ53" s="38">
        <f t="shared" si="95"/>
        <v>8.8888888888888892E-2</v>
      </c>
      <c r="SR53" s="38">
        <f t="shared" si="95"/>
        <v>2.2222222222222223E-2</v>
      </c>
      <c r="SS53" s="38">
        <f t="shared" si="95"/>
        <v>8.8888888888888892E-2</v>
      </c>
      <c r="ST53" s="38">
        <f t="shared" si="95"/>
        <v>2.2222222222222223E-2</v>
      </c>
      <c r="SU53" s="38">
        <f t="shared" si="95"/>
        <v>2.2222222222222223E-2</v>
      </c>
      <c r="SV53" s="38">
        <f t="shared" si="95"/>
        <v>2.2222222222222223E-2</v>
      </c>
      <c r="SW53" s="38">
        <f t="shared" si="95"/>
        <v>2.2222222222222223E-2</v>
      </c>
      <c r="SX53" s="38">
        <f t="shared" si="95"/>
        <v>2.2222222222222223E-2</v>
      </c>
      <c r="SY53" s="38">
        <f t="shared" si="95"/>
        <v>2.2222222222222223E-2</v>
      </c>
      <c r="SZ53" s="38">
        <f t="shared" si="95"/>
        <v>2.2222222222222223E-2</v>
      </c>
      <c r="TA53" s="38">
        <f t="shared" si="95"/>
        <v>2.2222222222222223E-2</v>
      </c>
      <c r="TB53" s="38">
        <f t="shared" si="95"/>
        <v>4.4444444444444446E-2</v>
      </c>
      <c r="TC53" s="38">
        <f t="shared" si="95"/>
        <v>2.2222222222222223E-2</v>
      </c>
      <c r="TD53" s="38">
        <f t="shared" si="95"/>
        <v>2.2222222222222223E-2</v>
      </c>
      <c r="TE53" s="38">
        <f t="shared" si="95"/>
        <v>2.2222222222222223E-2</v>
      </c>
      <c r="TF53" s="38">
        <f t="shared" si="95"/>
        <v>2.2222222222222223E-2</v>
      </c>
      <c r="TG53" s="38">
        <f t="shared" si="95"/>
        <v>2.2222222222222223E-2</v>
      </c>
      <c r="TH53" s="38">
        <f t="shared" si="95"/>
        <v>2.2222222222222223E-2</v>
      </c>
      <c r="TI53" s="38">
        <f t="shared" si="95"/>
        <v>2.2222222222222223E-2</v>
      </c>
      <c r="TJ53" s="38">
        <f t="shared" si="95"/>
        <v>2.2222222222222223E-2</v>
      </c>
      <c r="TK53" s="38">
        <f t="shared" si="95"/>
        <v>2.2222222222222223E-2</v>
      </c>
      <c r="TL53" s="38">
        <f t="shared" si="95"/>
        <v>2.2222222222222223E-2</v>
      </c>
      <c r="TM53" s="38">
        <f t="shared" si="95"/>
        <v>2.2222222222222223E-2</v>
      </c>
      <c r="TN53" s="38">
        <f t="shared" si="95"/>
        <v>2.2222222222222223E-2</v>
      </c>
      <c r="TO53" s="38">
        <f t="shared" si="95"/>
        <v>2.2222222222222223E-2</v>
      </c>
      <c r="TP53" s="38">
        <f t="shared" si="95"/>
        <v>2.2222222222222223E-2</v>
      </c>
      <c r="TQ53" s="38">
        <f t="shared" si="95"/>
        <v>4.4444444444444446E-2</v>
      </c>
      <c r="TR53" s="38">
        <f t="shared" si="95"/>
        <v>2.2222222222222223E-2</v>
      </c>
      <c r="TS53" s="38">
        <f t="shared" si="95"/>
        <v>2.2222222222222223E-2</v>
      </c>
      <c r="TT53" s="38">
        <f t="shared" si="95"/>
        <v>4.4444444444444446E-2</v>
      </c>
      <c r="TU53" s="38">
        <f t="shared" ref="TU53:UZ53" si="96">(TU51/$B51)</f>
        <v>2.2222222222222223E-2</v>
      </c>
      <c r="TV53" s="38">
        <f t="shared" si="96"/>
        <v>2.2222222222222223E-2</v>
      </c>
      <c r="TW53" s="38">
        <f t="shared" si="96"/>
        <v>2.2222222222222223E-2</v>
      </c>
      <c r="TX53" s="38">
        <f t="shared" si="96"/>
        <v>2.2222222222222223E-2</v>
      </c>
      <c r="TY53" s="38">
        <f t="shared" si="96"/>
        <v>2.2222222222222223E-2</v>
      </c>
      <c r="TZ53" s="38">
        <f t="shared" si="96"/>
        <v>2.2222222222222223E-2</v>
      </c>
      <c r="UA53" s="38">
        <f t="shared" si="96"/>
        <v>2.2222222222222223E-2</v>
      </c>
      <c r="UB53" s="38">
        <f t="shared" si="96"/>
        <v>2.2222222222222223E-2</v>
      </c>
      <c r="UC53" s="38">
        <f t="shared" si="96"/>
        <v>2.2222222222222223E-2</v>
      </c>
      <c r="UD53" s="38">
        <f t="shared" si="96"/>
        <v>2.2222222222222223E-2</v>
      </c>
      <c r="UE53" s="38">
        <f t="shared" si="96"/>
        <v>2.2222222222222223E-2</v>
      </c>
      <c r="UF53" s="38">
        <f t="shared" si="96"/>
        <v>2.2222222222222223E-2</v>
      </c>
      <c r="UG53" s="38">
        <f t="shared" si="96"/>
        <v>2.2222222222222223E-2</v>
      </c>
      <c r="UH53" s="38">
        <f t="shared" si="96"/>
        <v>2.2222222222222223E-2</v>
      </c>
      <c r="UI53" s="38">
        <f t="shared" si="96"/>
        <v>2.2222222222222223E-2</v>
      </c>
      <c r="UJ53" s="38">
        <f t="shared" si="96"/>
        <v>2.2222222222222223E-2</v>
      </c>
      <c r="UK53" s="38">
        <f t="shared" si="96"/>
        <v>2.2222222222222223E-2</v>
      </c>
      <c r="UL53" s="38">
        <f t="shared" si="96"/>
        <v>2.2222222222222223E-2</v>
      </c>
      <c r="UM53" s="38">
        <f t="shared" si="96"/>
        <v>2.2222222222222223E-2</v>
      </c>
      <c r="UN53" s="38">
        <f t="shared" si="96"/>
        <v>2.2222222222222223E-2</v>
      </c>
      <c r="UO53" s="38">
        <f t="shared" si="96"/>
        <v>2.2222222222222223E-2</v>
      </c>
      <c r="UP53" s="38">
        <f t="shared" si="96"/>
        <v>2.2222222222222223E-2</v>
      </c>
      <c r="UQ53" s="38">
        <f t="shared" si="96"/>
        <v>4.4444444444444446E-2</v>
      </c>
      <c r="UR53" s="38">
        <f t="shared" si="96"/>
        <v>2.2222222222222223E-2</v>
      </c>
      <c r="US53" s="38">
        <f t="shared" si="96"/>
        <v>2.2222222222222223E-2</v>
      </c>
      <c r="UT53" s="38">
        <f t="shared" si="96"/>
        <v>6.6666666666666666E-2</v>
      </c>
      <c r="UU53" s="38">
        <f t="shared" si="96"/>
        <v>2.2222222222222223E-2</v>
      </c>
      <c r="UV53" s="38">
        <f t="shared" si="96"/>
        <v>2.2222222222222223E-2</v>
      </c>
      <c r="UW53" s="38">
        <f t="shared" si="96"/>
        <v>4.4444444444444446E-2</v>
      </c>
      <c r="UX53" s="38">
        <f t="shared" si="96"/>
        <v>2.2222222222222223E-2</v>
      </c>
      <c r="UY53" s="38">
        <f t="shared" si="96"/>
        <v>2.2222222222222223E-2</v>
      </c>
      <c r="UZ53" s="38">
        <f t="shared" si="96"/>
        <v>2.2222222222222223E-2</v>
      </c>
      <c r="VA53" s="38">
        <f t="shared" ref="VA53:WE53" si="97">(VA51/$B51)</f>
        <v>0.13333333333333333</v>
      </c>
      <c r="VB53" s="38">
        <f t="shared" si="97"/>
        <v>4.4444444444444446E-2</v>
      </c>
      <c r="VC53" s="38">
        <f t="shared" si="97"/>
        <v>4.4444444444444446E-2</v>
      </c>
      <c r="VD53" s="38">
        <f t="shared" si="97"/>
        <v>2.2222222222222223E-2</v>
      </c>
      <c r="VE53" s="38">
        <f t="shared" si="97"/>
        <v>2.2222222222222223E-2</v>
      </c>
      <c r="VF53" s="38">
        <f t="shared" si="97"/>
        <v>2.2222222222222223E-2</v>
      </c>
      <c r="VG53" s="38">
        <f t="shared" si="97"/>
        <v>0.1111111111111111</v>
      </c>
      <c r="VH53" s="38">
        <f t="shared" si="97"/>
        <v>8.8888888888888892E-2</v>
      </c>
      <c r="VI53" s="38">
        <f t="shared" si="97"/>
        <v>2.2222222222222223E-2</v>
      </c>
      <c r="VJ53" s="38">
        <f t="shared" si="97"/>
        <v>2.2222222222222223E-2</v>
      </c>
      <c r="VK53" s="38">
        <f t="shared" si="97"/>
        <v>2.2222222222222223E-2</v>
      </c>
      <c r="VL53" s="38">
        <f t="shared" si="97"/>
        <v>2.2222222222222223E-2</v>
      </c>
      <c r="VM53" s="38">
        <f t="shared" si="97"/>
        <v>4.4444444444444446E-2</v>
      </c>
      <c r="VN53" s="38">
        <f t="shared" si="97"/>
        <v>2.2222222222222223E-2</v>
      </c>
      <c r="VO53" s="38">
        <f t="shared" si="97"/>
        <v>2.2222222222222223E-2</v>
      </c>
      <c r="VP53" s="38">
        <f t="shared" si="97"/>
        <v>2.2222222222222223E-2</v>
      </c>
      <c r="VQ53" s="38">
        <f t="shared" si="97"/>
        <v>4.4444444444444446E-2</v>
      </c>
      <c r="VR53" s="38">
        <f t="shared" si="97"/>
        <v>2.2222222222222223E-2</v>
      </c>
      <c r="VS53" s="38">
        <f t="shared" si="97"/>
        <v>2.2222222222222223E-2</v>
      </c>
      <c r="VT53" s="38">
        <f t="shared" si="97"/>
        <v>2.2222222222222223E-2</v>
      </c>
      <c r="VU53" s="38">
        <f t="shared" si="97"/>
        <v>2.2222222222222223E-2</v>
      </c>
      <c r="VV53" s="38">
        <f t="shared" si="97"/>
        <v>2.2222222222222223E-2</v>
      </c>
      <c r="VW53" s="38">
        <f t="shared" si="97"/>
        <v>2.2222222222222223E-2</v>
      </c>
      <c r="VX53" s="38">
        <f t="shared" si="97"/>
        <v>2.2222222222222223E-2</v>
      </c>
      <c r="VY53" s="38">
        <f t="shared" si="97"/>
        <v>2.2222222222222223E-2</v>
      </c>
      <c r="VZ53" s="38">
        <f t="shared" si="97"/>
        <v>2.2222222222222223E-2</v>
      </c>
      <c r="WA53" s="38">
        <f t="shared" si="97"/>
        <v>2.2222222222222223E-2</v>
      </c>
      <c r="WB53" s="38">
        <f t="shared" si="97"/>
        <v>2.2222222222222223E-2</v>
      </c>
      <c r="WC53" s="38">
        <f t="shared" si="97"/>
        <v>2.2222222222222223E-2</v>
      </c>
      <c r="WD53" s="38">
        <f t="shared" si="97"/>
        <v>2.2222222222222223E-2</v>
      </c>
      <c r="WE53" s="38">
        <f t="shared" si="97"/>
        <v>2.2222222222222223E-2</v>
      </c>
      <c r="WF53" s="40">
        <f t="shared" ref="WF53:XI53" si="98">(WF51/$B51)</f>
        <v>2.2222222222222223E-2</v>
      </c>
      <c r="WG53" s="40">
        <f t="shared" si="98"/>
        <v>2.2222222222222223E-2</v>
      </c>
      <c r="WH53" s="40">
        <f t="shared" si="98"/>
        <v>2.2222222222222223E-2</v>
      </c>
      <c r="WI53" s="40">
        <f t="shared" si="98"/>
        <v>2.2222222222222223E-2</v>
      </c>
      <c r="WJ53" s="40">
        <f t="shared" si="98"/>
        <v>2.2222222222222223E-2</v>
      </c>
      <c r="WK53" s="40">
        <f t="shared" si="98"/>
        <v>2.2222222222222223E-2</v>
      </c>
      <c r="WL53" s="40">
        <f t="shared" si="98"/>
        <v>2.2222222222222223E-2</v>
      </c>
      <c r="WM53" s="40">
        <f t="shared" si="98"/>
        <v>2.2222222222222223E-2</v>
      </c>
      <c r="WN53" s="40">
        <f t="shared" si="98"/>
        <v>2.2222222222222223E-2</v>
      </c>
      <c r="WO53" s="40">
        <f t="shared" si="98"/>
        <v>2.2222222222222223E-2</v>
      </c>
      <c r="WP53" s="40">
        <f t="shared" si="98"/>
        <v>4.4444444444444446E-2</v>
      </c>
      <c r="WQ53" s="40">
        <f t="shared" si="98"/>
        <v>4.4444444444444446E-2</v>
      </c>
      <c r="WR53" s="40">
        <f t="shared" si="98"/>
        <v>2.2222222222222223E-2</v>
      </c>
      <c r="WS53" s="40">
        <f t="shared" si="98"/>
        <v>2.2222222222222223E-2</v>
      </c>
      <c r="WT53" s="40">
        <f t="shared" si="98"/>
        <v>2.2222222222222223E-2</v>
      </c>
      <c r="WU53" s="40">
        <f t="shared" si="98"/>
        <v>6.6666666666666666E-2</v>
      </c>
      <c r="WV53" s="40">
        <f t="shared" si="98"/>
        <v>2.2222222222222223E-2</v>
      </c>
      <c r="WW53" s="40">
        <f t="shared" si="98"/>
        <v>2.2222222222222223E-2</v>
      </c>
      <c r="WX53" s="40">
        <f t="shared" si="98"/>
        <v>2.2222222222222223E-2</v>
      </c>
      <c r="WY53" s="40">
        <f t="shared" si="98"/>
        <v>2.2222222222222223E-2</v>
      </c>
      <c r="WZ53" s="40">
        <f t="shared" si="98"/>
        <v>4.4444444444444446E-2</v>
      </c>
      <c r="XA53" s="40">
        <f t="shared" si="98"/>
        <v>6.6666666666666666E-2</v>
      </c>
      <c r="XB53" s="40">
        <f t="shared" si="98"/>
        <v>4.4444444444444446E-2</v>
      </c>
      <c r="XC53" s="40">
        <f t="shared" si="98"/>
        <v>2.2222222222222223E-2</v>
      </c>
      <c r="XD53" s="40">
        <f t="shared" si="98"/>
        <v>2.2222222222222223E-2</v>
      </c>
      <c r="XE53" s="40">
        <f t="shared" si="98"/>
        <v>2.2222222222222223E-2</v>
      </c>
      <c r="XF53" s="40">
        <f t="shared" si="98"/>
        <v>2.2222222222222223E-2</v>
      </c>
      <c r="XG53" s="40">
        <f t="shared" si="98"/>
        <v>2.2222222222222223E-2</v>
      </c>
      <c r="XH53" s="40">
        <f t="shared" si="98"/>
        <v>2.2222222222222223E-2</v>
      </c>
      <c r="XI53" s="40">
        <f t="shared" si="98"/>
        <v>6.6666666666666666E-2</v>
      </c>
      <c r="XJ53" s="43">
        <f t="shared" ref="XJ53:YH53" si="99">(XJ51/$B51)</f>
        <v>2.2222222222222223E-2</v>
      </c>
      <c r="XK53" s="43">
        <f t="shared" si="99"/>
        <v>2.2222222222222223E-2</v>
      </c>
      <c r="XL53" s="43">
        <f t="shared" si="99"/>
        <v>0.13333333333333333</v>
      </c>
      <c r="XM53" s="43">
        <f t="shared" si="99"/>
        <v>6.6666666666666666E-2</v>
      </c>
      <c r="XN53" s="43">
        <f t="shared" si="99"/>
        <v>2.2222222222222223E-2</v>
      </c>
      <c r="XO53" s="43">
        <f t="shared" si="99"/>
        <v>2.2222222222222223E-2</v>
      </c>
      <c r="XP53" s="43">
        <f t="shared" si="99"/>
        <v>2.2222222222222223E-2</v>
      </c>
      <c r="XQ53" s="43">
        <f t="shared" si="99"/>
        <v>2.2222222222222223E-2</v>
      </c>
      <c r="XR53" s="43">
        <f t="shared" si="99"/>
        <v>2.2222222222222223E-2</v>
      </c>
      <c r="XS53" s="43">
        <f t="shared" si="99"/>
        <v>2.2222222222222223E-2</v>
      </c>
      <c r="XT53" s="43">
        <f t="shared" si="99"/>
        <v>4.4444444444444446E-2</v>
      </c>
      <c r="XU53" s="43">
        <f t="shared" si="99"/>
        <v>4.4444444444444446E-2</v>
      </c>
      <c r="XV53" s="43">
        <f t="shared" si="99"/>
        <v>4.4444444444444446E-2</v>
      </c>
      <c r="XW53" s="43">
        <f t="shared" si="99"/>
        <v>2.2222222222222223E-2</v>
      </c>
      <c r="XX53" s="43">
        <f t="shared" si="99"/>
        <v>2.2222222222222223E-2</v>
      </c>
      <c r="XY53" s="43">
        <f t="shared" si="99"/>
        <v>2.2222222222222223E-2</v>
      </c>
      <c r="XZ53" s="43">
        <f t="shared" si="99"/>
        <v>2.2222222222222223E-2</v>
      </c>
      <c r="YA53" s="43">
        <f t="shared" si="99"/>
        <v>6.6666666666666666E-2</v>
      </c>
      <c r="YB53" s="43">
        <f t="shared" si="99"/>
        <v>4.4444444444444446E-2</v>
      </c>
      <c r="YC53" s="43">
        <f t="shared" si="99"/>
        <v>2.2222222222222223E-2</v>
      </c>
      <c r="YD53" s="43">
        <f t="shared" si="99"/>
        <v>0</v>
      </c>
      <c r="YE53" s="43">
        <f t="shared" si="99"/>
        <v>0</v>
      </c>
      <c r="YF53" s="43">
        <f t="shared" si="99"/>
        <v>2.2222222222222223E-2</v>
      </c>
      <c r="YG53" s="43">
        <f t="shared" si="99"/>
        <v>4.4444444444444446E-2</v>
      </c>
      <c r="YH53" s="43">
        <f t="shared" si="99"/>
        <v>2.2222222222222223E-2</v>
      </c>
      <c r="YI53" s="44">
        <f t="shared" ref="YI53:ZG53" si="100">(YI51/$B51)</f>
        <v>2.2222222222222223E-2</v>
      </c>
      <c r="YJ53" s="44">
        <f t="shared" si="100"/>
        <v>4.4444444444444446E-2</v>
      </c>
      <c r="YK53" s="44">
        <f t="shared" si="100"/>
        <v>2.2222222222222223E-2</v>
      </c>
      <c r="YL53" s="44">
        <f t="shared" si="100"/>
        <v>2.2222222222222223E-2</v>
      </c>
      <c r="YM53" s="44">
        <f t="shared" si="100"/>
        <v>2.2222222222222223E-2</v>
      </c>
      <c r="YN53" s="44">
        <f t="shared" si="100"/>
        <v>2.2222222222222223E-2</v>
      </c>
      <c r="YO53" s="44">
        <f t="shared" si="100"/>
        <v>2.2222222222222223E-2</v>
      </c>
      <c r="YP53" s="44">
        <f t="shared" si="100"/>
        <v>2.2222222222222223E-2</v>
      </c>
      <c r="YQ53" s="44">
        <f t="shared" si="100"/>
        <v>2.2222222222222223E-2</v>
      </c>
      <c r="YR53" s="44">
        <f t="shared" si="100"/>
        <v>4.4444444444444446E-2</v>
      </c>
      <c r="YS53" s="44">
        <f t="shared" si="100"/>
        <v>2.2222222222222223E-2</v>
      </c>
      <c r="YT53" s="44">
        <f t="shared" si="100"/>
        <v>2.2222222222222223E-2</v>
      </c>
      <c r="YU53" s="44">
        <f t="shared" si="100"/>
        <v>2.2222222222222223E-2</v>
      </c>
      <c r="YV53" s="44">
        <f t="shared" si="100"/>
        <v>2.2222222222222223E-2</v>
      </c>
      <c r="YW53" s="44">
        <f t="shared" si="100"/>
        <v>2.2222222222222223E-2</v>
      </c>
      <c r="YX53" s="44">
        <f t="shared" si="100"/>
        <v>2.2222222222222223E-2</v>
      </c>
      <c r="YY53" s="44">
        <f t="shared" si="100"/>
        <v>2.2222222222222223E-2</v>
      </c>
      <c r="YZ53" s="44">
        <f t="shared" si="100"/>
        <v>2.2222222222222223E-2</v>
      </c>
      <c r="ZA53" s="44">
        <f t="shared" si="100"/>
        <v>2.2222222222222223E-2</v>
      </c>
      <c r="ZB53" s="44">
        <f t="shared" si="100"/>
        <v>2.2222222222222223E-2</v>
      </c>
      <c r="ZC53" s="44">
        <f t="shared" si="100"/>
        <v>2.2222222222222223E-2</v>
      </c>
      <c r="ZD53" s="44">
        <f t="shared" si="100"/>
        <v>2.2222222222222223E-2</v>
      </c>
      <c r="ZE53" s="44">
        <f t="shared" si="100"/>
        <v>2.2222222222222223E-2</v>
      </c>
      <c r="ZF53" s="44">
        <f t="shared" si="100"/>
        <v>2.2222222222222223E-2</v>
      </c>
      <c r="ZG53" s="44">
        <f t="shared" si="100"/>
        <v>2.2222222222222223E-2</v>
      </c>
      <c r="ZH53" s="44">
        <f t="shared" ref="ZH53:AAN53" si="101">(ZH51/$B51)</f>
        <v>2.2222222222222223E-2</v>
      </c>
      <c r="ZI53" s="44">
        <f t="shared" si="101"/>
        <v>2.2222222222222223E-2</v>
      </c>
      <c r="ZJ53" s="44">
        <f t="shared" si="101"/>
        <v>2.2222222222222223E-2</v>
      </c>
      <c r="ZK53" s="44">
        <f t="shared" si="101"/>
        <v>2.2222222222222223E-2</v>
      </c>
      <c r="ZL53" s="44">
        <f t="shared" si="101"/>
        <v>2.2222222222222223E-2</v>
      </c>
      <c r="ZM53" s="44">
        <f t="shared" si="101"/>
        <v>2.2222222222222223E-2</v>
      </c>
      <c r="ZN53" s="44">
        <f t="shared" si="101"/>
        <v>2.2222222222222223E-2</v>
      </c>
      <c r="ZO53" s="44">
        <f t="shared" si="101"/>
        <v>2.2222222222222223E-2</v>
      </c>
      <c r="ZP53" s="44">
        <f t="shared" si="101"/>
        <v>2.2222222222222223E-2</v>
      </c>
      <c r="ZQ53" s="44">
        <f t="shared" si="101"/>
        <v>4.4444444444444446E-2</v>
      </c>
      <c r="ZR53" s="44">
        <f t="shared" si="101"/>
        <v>4.4444444444444446E-2</v>
      </c>
      <c r="ZS53" s="44">
        <f t="shared" si="101"/>
        <v>4.4444444444444446E-2</v>
      </c>
      <c r="ZT53" s="44">
        <f t="shared" si="101"/>
        <v>4.4444444444444446E-2</v>
      </c>
      <c r="ZU53" s="44">
        <f t="shared" si="101"/>
        <v>4.4444444444444446E-2</v>
      </c>
      <c r="ZV53" s="44">
        <f t="shared" si="101"/>
        <v>4.4444444444444446E-2</v>
      </c>
      <c r="ZW53" s="44">
        <f t="shared" si="101"/>
        <v>4.4444444444444446E-2</v>
      </c>
      <c r="ZX53" s="44">
        <f t="shared" si="101"/>
        <v>2.2222222222222223E-2</v>
      </c>
      <c r="ZY53" s="44">
        <f t="shared" si="101"/>
        <v>2.2222222222222223E-2</v>
      </c>
      <c r="ZZ53" s="44">
        <f t="shared" si="101"/>
        <v>4.4444444444444446E-2</v>
      </c>
      <c r="AAA53" s="44">
        <f t="shared" si="101"/>
        <v>4.4444444444444446E-2</v>
      </c>
      <c r="AAB53" s="44">
        <f t="shared" si="101"/>
        <v>4.4444444444444446E-2</v>
      </c>
      <c r="AAC53" s="44">
        <f t="shared" si="101"/>
        <v>4.4444444444444446E-2</v>
      </c>
      <c r="AAD53" s="44">
        <f t="shared" si="101"/>
        <v>4.4444444444444446E-2</v>
      </c>
      <c r="AAE53" s="44">
        <f t="shared" si="101"/>
        <v>4.4444444444444446E-2</v>
      </c>
      <c r="AAF53" s="44">
        <f t="shared" si="101"/>
        <v>0.2</v>
      </c>
      <c r="AAG53" s="44">
        <f t="shared" si="101"/>
        <v>4.4444444444444446E-2</v>
      </c>
      <c r="AAH53" s="44">
        <f t="shared" si="101"/>
        <v>4.4444444444444446E-2</v>
      </c>
      <c r="AAI53" s="44">
        <f t="shared" si="101"/>
        <v>4.4444444444444446E-2</v>
      </c>
      <c r="AAJ53" s="44">
        <f t="shared" si="101"/>
        <v>2.2222222222222223E-2</v>
      </c>
      <c r="AAK53" s="44">
        <f t="shared" si="101"/>
        <v>4.4444444444444446E-2</v>
      </c>
      <c r="AAL53" s="44">
        <f t="shared" si="101"/>
        <v>4.4444444444444446E-2</v>
      </c>
      <c r="AAM53" s="44">
        <f t="shared" si="101"/>
        <v>4.4444444444444446E-2</v>
      </c>
      <c r="AAN53" s="44">
        <f t="shared" si="101"/>
        <v>4.4444444444444446E-2</v>
      </c>
      <c r="AAO53" s="47">
        <f t="shared" ref="AAO53:ABO53" si="102">(AAO51/$B51)</f>
        <v>4.4444444444444446E-2</v>
      </c>
      <c r="AAP53" s="47">
        <f t="shared" si="102"/>
        <v>4.4444444444444446E-2</v>
      </c>
      <c r="AAQ53" s="47">
        <f t="shared" si="102"/>
        <v>4.4444444444444446E-2</v>
      </c>
      <c r="AAR53" s="47">
        <f t="shared" si="102"/>
        <v>2.2222222222222223E-2</v>
      </c>
      <c r="AAS53" s="47">
        <f t="shared" si="102"/>
        <v>4.4444444444444446E-2</v>
      </c>
      <c r="AAT53" s="47">
        <f t="shared" si="102"/>
        <v>4.4444444444444446E-2</v>
      </c>
      <c r="AAU53" s="47">
        <f t="shared" si="102"/>
        <v>2.2222222222222223E-2</v>
      </c>
      <c r="AAV53" s="47">
        <f t="shared" si="102"/>
        <v>2.2222222222222223E-2</v>
      </c>
      <c r="AAW53" s="47">
        <f t="shared" si="102"/>
        <v>2.2222222222222223E-2</v>
      </c>
      <c r="AAX53" s="47">
        <f t="shared" si="102"/>
        <v>4.4444444444444446E-2</v>
      </c>
      <c r="AAY53" s="47">
        <f t="shared" si="102"/>
        <v>2.2222222222222223E-2</v>
      </c>
      <c r="AAZ53" s="47">
        <f t="shared" si="102"/>
        <v>8.8888888888888892E-2</v>
      </c>
      <c r="ABA53" s="47">
        <f t="shared" si="102"/>
        <v>2.2222222222222223E-2</v>
      </c>
      <c r="ABB53" s="47">
        <f t="shared" si="102"/>
        <v>2.2222222222222223E-2</v>
      </c>
      <c r="ABC53" s="47">
        <f t="shared" si="102"/>
        <v>2.2222222222222223E-2</v>
      </c>
      <c r="ABD53" s="47">
        <f t="shared" si="102"/>
        <v>8.8888888888888892E-2</v>
      </c>
      <c r="ABE53" s="47">
        <f t="shared" si="102"/>
        <v>2.2222222222222223E-2</v>
      </c>
      <c r="ABF53" s="47">
        <f t="shared" si="102"/>
        <v>2.2222222222222223E-2</v>
      </c>
      <c r="ABG53" s="47">
        <f t="shared" si="102"/>
        <v>2.2222222222222223E-2</v>
      </c>
      <c r="ABH53" s="47">
        <f t="shared" si="102"/>
        <v>2.2222222222222223E-2</v>
      </c>
      <c r="ABI53" s="47">
        <f t="shared" si="102"/>
        <v>2.2222222222222223E-2</v>
      </c>
      <c r="ABJ53" s="47">
        <f t="shared" si="102"/>
        <v>2.2222222222222223E-2</v>
      </c>
      <c r="ABK53" s="47">
        <f t="shared" si="102"/>
        <v>2.2222222222222223E-2</v>
      </c>
      <c r="ABL53" s="47">
        <f t="shared" si="102"/>
        <v>2.2222222222222223E-2</v>
      </c>
      <c r="ABM53" s="47">
        <f t="shared" si="102"/>
        <v>2.2222222222222223E-2</v>
      </c>
      <c r="ABN53" s="47">
        <f t="shared" si="102"/>
        <v>2.2222222222222223E-2</v>
      </c>
      <c r="ABO53" s="47">
        <f t="shared" si="102"/>
        <v>2.2222222222222223E-2</v>
      </c>
      <c r="ABP53" s="49">
        <f t="shared" ref="ABP53:ACN53" si="103">(ABP51/$B51)</f>
        <v>2.2222222222222223E-2</v>
      </c>
      <c r="ABQ53" s="49">
        <f t="shared" si="103"/>
        <v>2.2222222222222223E-2</v>
      </c>
      <c r="ABR53" s="49">
        <f t="shared" si="103"/>
        <v>2.2222222222222223E-2</v>
      </c>
      <c r="ABS53" s="49">
        <f t="shared" si="103"/>
        <v>2.2222222222222223E-2</v>
      </c>
      <c r="ABT53" s="49">
        <f t="shared" si="103"/>
        <v>2.2222222222222223E-2</v>
      </c>
      <c r="ABU53" s="49">
        <f t="shared" si="103"/>
        <v>2.2222222222222223E-2</v>
      </c>
      <c r="ABV53" s="49">
        <f t="shared" si="103"/>
        <v>2.2222222222222223E-2</v>
      </c>
      <c r="ABW53" s="49">
        <f t="shared" si="103"/>
        <v>2.2222222222222223E-2</v>
      </c>
      <c r="ABX53" s="49">
        <f t="shared" si="103"/>
        <v>2.2222222222222223E-2</v>
      </c>
      <c r="ABY53" s="49">
        <f t="shared" si="103"/>
        <v>2.2222222222222223E-2</v>
      </c>
      <c r="ABZ53" s="49">
        <f t="shared" si="103"/>
        <v>2.2222222222222223E-2</v>
      </c>
      <c r="ACA53" s="49">
        <f t="shared" si="103"/>
        <v>4.4444444444444446E-2</v>
      </c>
      <c r="ACB53" s="49">
        <f t="shared" si="103"/>
        <v>2.2222222222222223E-2</v>
      </c>
      <c r="ACC53" s="49">
        <f t="shared" si="103"/>
        <v>2.2222222222222223E-2</v>
      </c>
      <c r="ACD53" s="49">
        <f t="shared" si="103"/>
        <v>2.2222222222222223E-2</v>
      </c>
      <c r="ACE53" s="49">
        <f t="shared" si="103"/>
        <v>2.2222222222222223E-2</v>
      </c>
      <c r="ACF53" s="49">
        <f t="shared" si="103"/>
        <v>2.2222222222222223E-2</v>
      </c>
      <c r="ACG53" s="49">
        <f t="shared" si="103"/>
        <v>2.2222222222222223E-2</v>
      </c>
      <c r="ACH53" s="49">
        <f t="shared" si="103"/>
        <v>2.2222222222222223E-2</v>
      </c>
      <c r="ACI53" s="49">
        <f t="shared" si="103"/>
        <v>2.2222222222222223E-2</v>
      </c>
      <c r="ACJ53" s="49">
        <f t="shared" si="103"/>
        <v>2.2222222222222223E-2</v>
      </c>
      <c r="ACK53" s="49">
        <f t="shared" si="103"/>
        <v>2.2222222222222223E-2</v>
      </c>
      <c r="ACL53" s="49">
        <f t="shared" si="103"/>
        <v>2.2222222222222223E-2</v>
      </c>
      <c r="ACM53" s="49">
        <f t="shared" si="103"/>
        <v>2.2222222222222223E-2</v>
      </c>
      <c r="ACN53" s="49">
        <f t="shared" si="103"/>
        <v>2.2222222222222223E-2</v>
      </c>
      <c r="ACO53" s="50">
        <f t="shared" ref="ACO53:ADP53" si="104">(ACO51/$B51)</f>
        <v>4.4444444444444446E-2</v>
      </c>
      <c r="ACP53" s="50">
        <f t="shared" si="104"/>
        <v>2.2222222222222223E-2</v>
      </c>
      <c r="ACQ53" s="50">
        <f t="shared" si="104"/>
        <v>2.2222222222222223E-2</v>
      </c>
      <c r="ACR53" s="50">
        <f t="shared" si="104"/>
        <v>2.2222222222222223E-2</v>
      </c>
      <c r="ACS53" s="50">
        <f t="shared" si="104"/>
        <v>2.2222222222222223E-2</v>
      </c>
      <c r="ACT53" s="50">
        <f t="shared" si="104"/>
        <v>2.2222222222222223E-2</v>
      </c>
      <c r="ACU53" s="50">
        <f t="shared" si="104"/>
        <v>2.2222222222222223E-2</v>
      </c>
      <c r="ACV53" s="50">
        <f t="shared" si="104"/>
        <v>2.2222222222222223E-2</v>
      </c>
      <c r="ACW53" s="50">
        <f t="shared" si="104"/>
        <v>2.2222222222222223E-2</v>
      </c>
      <c r="ACX53" s="50">
        <f t="shared" si="104"/>
        <v>2.2222222222222223E-2</v>
      </c>
      <c r="ACY53" s="50">
        <f t="shared" si="104"/>
        <v>2.2222222222222223E-2</v>
      </c>
      <c r="ACZ53" s="50">
        <f t="shared" si="104"/>
        <v>2.2222222222222223E-2</v>
      </c>
      <c r="ADA53" s="50">
        <f t="shared" si="104"/>
        <v>2.2222222222222223E-2</v>
      </c>
      <c r="ADB53" s="50">
        <f t="shared" si="104"/>
        <v>2.2222222222222223E-2</v>
      </c>
      <c r="ADC53" s="50">
        <f t="shared" si="104"/>
        <v>2.2222222222222223E-2</v>
      </c>
      <c r="ADD53" s="50">
        <f t="shared" si="104"/>
        <v>2.2222222222222223E-2</v>
      </c>
      <c r="ADE53" s="50">
        <f t="shared" si="104"/>
        <v>2.2222222222222223E-2</v>
      </c>
      <c r="ADF53" s="50">
        <f t="shared" si="104"/>
        <v>2.2222222222222223E-2</v>
      </c>
      <c r="ADG53" s="50">
        <f t="shared" si="104"/>
        <v>2.2222222222222223E-2</v>
      </c>
      <c r="ADH53" s="50">
        <f t="shared" si="104"/>
        <v>2.2222222222222223E-2</v>
      </c>
      <c r="ADI53" s="50">
        <f t="shared" si="104"/>
        <v>2.2222222222222223E-2</v>
      </c>
      <c r="ADJ53" s="50">
        <f t="shared" si="104"/>
        <v>2.2222222222222223E-2</v>
      </c>
      <c r="ADK53" s="50">
        <f t="shared" si="104"/>
        <v>2.2222222222222223E-2</v>
      </c>
      <c r="ADL53" s="50">
        <f t="shared" si="104"/>
        <v>2.2222222222222223E-2</v>
      </c>
      <c r="ADM53" s="50">
        <f t="shared" si="104"/>
        <v>2.2222222222222223E-2</v>
      </c>
      <c r="ADN53" s="50">
        <f t="shared" si="104"/>
        <v>2.2222222222222223E-2</v>
      </c>
      <c r="ADO53" s="50">
        <f t="shared" si="104"/>
        <v>2.2222222222222223E-2</v>
      </c>
      <c r="ADP53" s="50">
        <f t="shared" si="104"/>
        <v>2.2222222222222223E-2</v>
      </c>
      <c r="ADQ53" s="50">
        <f t="shared" ref="ADQ53:AER53" si="105">(ADQ51/$B51)</f>
        <v>2.2222222222222223E-2</v>
      </c>
      <c r="ADR53" s="50">
        <f t="shared" si="105"/>
        <v>2.2222222222222223E-2</v>
      </c>
      <c r="ADS53" s="50">
        <f t="shared" si="105"/>
        <v>2.2222222222222223E-2</v>
      </c>
      <c r="ADT53" s="50">
        <f t="shared" si="105"/>
        <v>2.2222222222222223E-2</v>
      </c>
      <c r="ADU53" s="50">
        <f t="shared" si="105"/>
        <v>2.2222222222222223E-2</v>
      </c>
      <c r="ADV53" s="50">
        <f t="shared" si="105"/>
        <v>2.2222222222222223E-2</v>
      </c>
      <c r="ADW53" s="50">
        <f t="shared" si="105"/>
        <v>2.2222222222222223E-2</v>
      </c>
      <c r="ADX53" s="50">
        <f t="shared" si="105"/>
        <v>2.2222222222222223E-2</v>
      </c>
      <c r="ADY53" s="50">
        <f t="shared" si="105"/>
        <v>2.2222222222222223E-2</v>
      </c>
      <c r="ADZ53" s="50">
        <f t="shared" si="105"/>
        <v>2.2222222222222223E-2</v>
      </c>
      <c r="AEA53" s="50">
        <f t="shared" si="105"/>
        <v>2.2222222222222223E-2</v>
      </c>
      <c r="AEB53" s="50">
        <f t="shared" si="105"/>
        <v>2.2222222222222223E-2</v>
      </c>
      <c r="AEC53" s="50">
        <f t="shared" si="105"/>
        <v>2.2222222222222223E-2</v>
      </c>
      <c r="AED53" s="50">
        <f t="shared" si="105"/>
        <v>2.2222222222222223E-2</v>
      </c>
      <c r="AEE53" s="50">
        <f t="shared" si="105"/>
        <v>2.2222222222222223E-2</v>
      </c>
      <c r="AEF53" s="50">
        <f t="shared" si="105"/>
        <v>2.2222222222222223E-2</v>
      </c>
      <c r="AEG53" s="50">
        <f t="shared" si="105"/>
        <v>2.2222222222222223E-2</v>
      </c>
      <c r="AEH53" s="50">
        <f t="shared" si="105"/>
        <v>2.2222222222222223E-2</v>
      </c>
      <c r="AEI53" s="50">
        <f t="shared" si="105"/>
        <v>2.2222222222222223E-2</v>
      </c>
      <c r="AEJ53" s="50">
        <f t="shared" si="105"/>
        <v>2.2222222222222223E-2</v>
      </c>
      <c r="AEK53" s="50">
        <f t="shared" si="105"/>
        <v>2.2222222222222223E-2</v>
      </c>
      <c r="AEL53" s="50">
        <f t="shared" si="105"/>
        <v>2.2222222222222223E-2</v>
      </c>
      <c r="AEM53" s="50">
        <f t="shared" si="105"/>
        <v>2.2222222222222223E-2</v>
      </c>
      <c r="AEN53" s="50">
        <f t="shared" si="105"/>
        <v>2.2222222222222223E-2</v>
      </c>
      <c r="AEO53" s="50">
        <f t="shared" si="105"/>
        <v>6.6666666666666666E-2</v>
      </c>
      <c r="AEP53" s="50">
        <f t="shared" si="105"/>
        <v>2.2222222222222223E-2</v>
      </c>
      <c r="AEQ53" s="50">
        <f t="shared" si="105"/>
        <v>2.2222222222222223E-2</v>
      </c>
      <c r="AER53" s="50">
        <f t="shared" si="105"/>
        <v>2.2222222222222223E-2</v>
      </c>
      <c r="AES53" s="53">
        <f t="shared" ref="AES53:AFU53" si="106">(AES51/$B51)</f>
        <v>2.2222222222222223E-2</v>
      </c>
      <c r="AET53" s="53">
        <f t="shared" si="106"/>
        <v>4.4444444444444446E-2</v>
      </c>
      <c r="AEU53" s="53">
        <f t="shared" si="106"/>
        <v>2.2222222222222223E-2</v>
      </c>
      <c r="AEV53" s="53">
        <f t="shared" si="106"/>
        <v>2.2222222222222223E-2</v>
      </c>
      <c r="AEW53" s="53">
        <f t="shared" si="106"/>
        <v>2.2222222222222223E-2</v>
      </c>
      <c r="AEX53" s="53">
        <f t="shared" si="106"/>
        <v>2.2222222222222223E-2</v>
      </c>
      <c r="AEY53" s="53">
        <f t="shared" si="106"/>
        <v>2.2222222222222223E-2</v>
      </c>
      <c r="AEZ53" s="53">
        <f t="shared" si="106"/>
        <v>2.2222222222222223E-2</v>
      </c>
      <c r="AFA53" s="53">
        <f t="shared" si="106"/>
        <v>2.2222222222222223E-2</v>
      </c>
      <c r="AFB53" s="53">
        <f t="shared" si="106"/>
        <v>2.2222222222222223E-2</v>
      </c>
      <c r="AFC53" s="53">
        <f t="shared" si="106"/>
        <v>2.2222222222222223E-2</v>
      </c>
      <c r="AFD53" s="53">
        <f t="shared" si="106"/>
        <v>2.2222222222222223E-2</v>
      </c>
      <c r="AFE53" s="53">
        <f t="shared" si="106"/>
        <v>2.2222222222222223E-2</v>
      </c>
      <c r="AFF53" s="53">
        <f t="shared" si="106"/>
        <v>2.2222222222222223E-2</v>
      </c>
      <c r="AFG53" s="53">
        <f t="shared" si="106"/>
        <v>2.2222222222222223E-2</v>
      </c>
      <c r="AFH53" s="53">
        <f t="shared" si="106"/>
        <v>2.2222222222222223E-2</v>
      </c>
      <c r="AFI53" s="53">
        <f t="shared" si="106"/>
        <v>2.2222222222222223E-2</v>
      </c>
      <c r="AFJ53" s="53">
        <f t="shared" si="106"/>
        <v>2.2222222222222223E-2</v>
      </c>
      <c r="AFK53" s="53">
        <f t="shared" si="106"/>
        <v>2.2222222222222223E-2</v>
      </c>
      <c r="AFL53" s="53">
        <f t="shared" si="106"/>
        <v>2.2222222222222223E-2</v>
      </c>
      <c r="AFM53" s="53">
        <f t="shared" si="106"/>
        <v>2.2222222222222223E-2</v>
      </c>
      <c r="AFN53" s="53">
        <f t="shared" si="106"/>
        <v>2.2222222222222223E-2</v>
      </c>
      <c r="AFO53" s="53">
        <f t="shared" si="106"/>
        <v>2.2222222222222223E-2</v>
      </c>
      <c r="AFP53" s="53">
        <f t="shared" si="106"/>
        <v>2.2222222222222223E-2</v>
      </c>
      <c r="AFQ53" s="53">
        <f t="shared" si="106"/>
        <v>2.2222222222222223E-2</v>
      </c>
      <c r="AFR53" s="53">
        <f t="shared" si="106"/>
        <v>4.4444444444444446E-2</v>
      </c>
      <c r="AFS53" s="53">
        <f t="shared" si="106"/>
        <v>2.2222222222222223E-2</v>
      </c>
      <c r="AFT53" s="53">
        <f t="shared" si="106"/>
        <v>2.2222222222222223E-2</v>
      </c>
      <c r="AFU53" s="53">
        <f t="shared" si="106"/>
        <v>2.2222222222222223E-2</v>
      </c>
      <c r="AFV53" s="56">
        <f t="shared" ref="AFV53:AGT53" si="107">(AFV51/$B51)</f>
        <v>2.2222222222222223E-2</v>
      </c>
      <c r="AFW53" s="56">
        <f t="shared" si="107"/>
        <v>0.17777777777777778</v>
      </c>
      <c r="AFX53" s="56">
        <f t="shared" si="107"/>
        <v>2.2222222222222223E-2</v>
      </c>
      <c r="AFY53" s="56">
        <f t="shared" si="107"/>
        <v>2.2222222222222223E-2</v>
      </c>
      <c r="AFZ53" s="56">
        <f t="shared" si="107"/>
        <v>2.2222222222222223E-2</v>
      </c>
      <c r="AGA53" s="56">
        <f t="shared" si="107"/>
        <v>2.2222222222222223E-2</v>
      </c>
      <c r="AGB53" s="56">
        <f t="shared" si="107"/>
        <v>2.2222222222222223E-2</v>
      </c>
      <c r="AGC53" s="56">
        <f t="shared" si="107"/>
        <v>2.2222222222222223E-2</v>
      </c>
      <c r="AGD53" s="56">
        <f t="shared" si="107"/>
        <v>2.2222222222222223E-2</v>
      </c>
      <c r="AGE53" s="56">
        <f t="shared" si="107"/>
        <v>2.2222222222222223E-2</v>
      </c>
      <c r="AGF53" s="56">
        <f t="shared" si="107"/>
        <v>2.2222222222222223E-2</v>
      </c>
      <c r="AGG53" s="56">
        <f t="shared" si="107"/>
        <v>2.2222222222222223E-2</v>
      </c>
      <c r="AGH53" s="56">
        <f t="shared" si="107"/>
        <v>2.2222222222222223E-2</v>
      </c>
      <c r="AGI53" s="56">
        <f t="shared" si="107"/>
        <v>2.2222222222222223E-2</v>
      </c>
      <c r="AGJ53" s="56">
        <f t="shared" si="107"/>
        <v>2.2222222222222223E-2</v>
      </c>
      <c r="AGK53" s="56">
        <f t="shared" si="107"/>
        <v>2.2222222222222223E-2</v>
      </c>
      <c r="AGL53" s="56">
        <f t="shared" si="107"/>
        <v>2.2222222222222223E-2</v>
      </c>
      <c r="AGM53" s="56">
        <f t="shared" si="107"/>
        <v>2.2222222222222223E-2</v>
      </c>
      <c r="AGN53" s="56">
        <f t="shared" si="107"/>
        <v>2.2222222222222223E-2</v>
      </c>
      <c r="AGO53" s="56">
        <f t="shared" si="107"/>
        <v>2.2222222222222223E-2</v>
      </c>
      <c r="AGP53" s="56">
        <f t="shared" si="107"/>
        <v>2.2222222222222223E-2</v>
      </c>
      <c r="AGQ53" s="56">
        <f t="shared" si="107"/>
        <v>2.2222222222222223E-2</v>
      </c>
      <c r="AGR53" s="56">
        <f t="shared" si="107"/>
        <v>2.2222222222222223E-2</v>
      </c>
      <c r="AGS53" s="56">
        <f t="shared" si="107"/>
        <v>2.2222222222222223E-2</v>
      </c>
      <c r="AGT53" s="56">
        <f t="shared" si="107"/>
        <v>2.2222222222222223E-2</v>
      </c>
      <c r="AGU53" s="57">
        <f t="shared" ref="AGU53:AHW53" si="108">(AGU51/$B51)</f>
        <v>2.2222222222222223E-2</v>
      </c>
      <c r="AGV53" s="57">
        <f t="shared" si="108"/>
        <v>2.2222222222222223E-2</v>
      </c>
      <c r="AGW53" s="57">
        <f t="shared" si="108"/>
        <v>2.2222222222222223E-2</v>
      </c>
      <c r="AGX53" s="57">
        <f t="shared" si="108"/>
        <v>2.2222222222222223E-2</v>
      </c>
      <c r="AGY53" s="57">
        <f t="shared" si="108"/>
        <v>2.2222222222222223E-2</v>
      </c>
      <c r="AGZ53" s="57">
        <f t="shared" si="108"/>
        <v>4.4444444444444446E-2</v>
      </c>
      <c r="AHA53" s="57">
        <f t="shared" si="108"/>
        <v>2.2222222222222223E-2</v>
      </c>
      <c r="AHB53" s="57">
        <f t="shared" si="108"/>
        <v>2.2222222222222223E-2</v>
      </c>
      <c r="AHC53" s="57">
        <f t="shared" si="108"/>
        <v>2.2222222222222223E-2</v>
      </c>
      <c r="AHD53" s="57">
        <f t="shared" si="108"/>
        <v>2.2222222222222223E-2</v>
      </c>
      <c r="AHE53" s="57">
        <f t="shared" si="108"/>
        <v>4.4444444444444446E-2</v>
      </c>
      <c r="AHF53" s="57">
        <f t="shared" si="108"/>
        <v>2.2222222222222223E-2</v>
      </c>
      <c r="AHG53" s="57">
        <f t="shared" si="108"/>
        <v>2.2222222222222223E-2</v>
      </c>
      <c r="AHH53" s="57">
        <f t="shared" si="108"/>
        <v>2.2222222222222223E-2</v>
      </c>
      <c r="AHI53" s="57">
        <f t="shared" si="108"/>
        <v>2.2222222222222223E-2</v>
      </c>
      <c r="AHJ53" s="57">
        <f t="shared" si="108"/>
        <v>2.2222222222222223E-2</v>
      </c>
      <c r="AHK53" s="57">
        <f t="shared" si="108"/>
        <v>2.2222222222222223E-2</v>
      </c>
      <c r="AHL53" s="57">
        <f t="shared" si="108"/>
        <v>2.2222222222222223E-2</v>
      </c>
      <c r="AHM53" s="57">
        <f t="shared" si="108"/>
        <v>2.2222222222222223E-2</v>
      </c>
      <c r="AHN53" s="57">
        <f t="shared" si="108"/>
        <v>2.2222222222222223E-2</v>
      </c>
      <c r="AHO53" s="57">
        <f t="shared" si="108"/>
        <v>2.2222222222222223E-2</v>
      </c>
      <c r="AHP53" s="57">
        <f t="shared" si="108"/>
        <v>2.2222222222222223E-2</v>
      </c>
      <c r="AHQ53" s="57">
        <f t="shared" si="108"/>
        <v>2.2222222222222223E-2</v>
      </c>
      <c r="AHR53" s="57">
        <f t="shared" si="108"/>
        <v>2.2222222222222223E-2</v>
      </c>
      <c r="AHS53" s="57">
        <f t="shared" si="108"/>
        <v>2.2222222222222223E-2</v>
      </c>
      <c r="AHT53" s="57">
        <f t="shared" si="108"/>
        <v>2.2222222222222223E-2</v>
      </c>
      <c r="AHU53" s="57">
        <f t="shared" si="108"/>
        <v>2.2222222222222223E-2</v>
      </c>
      <c r="AHV53" s="57">
        <f t="shared" si="108"/>
        <v>2.2222222222222223E-2</v>
      </c>
      <c r="AHW53" s="57">
        <f t="shared" si="108"/>
        <v>2.2222222222222223E-2</v>
      </c>
      <c r="AHX53" s="57">
        <f t="shared" ref="AHX53:AJB53" si="109">(AHX51/$B51)</f>
        <v>2.2222222222222223E-2</v>
      </c>
      <c r="AHY53" s="57">
        <f t="shared" si="109"/>
        <v>2.2222222222222223E-2</v>
      </c>
      <c r="AHZ53" s="57">
        <f t="shared" si="109"/>
        <v>2.2222222222222223E-2</v>
      </c>
      <c r="AIA53" s="57">
        <f t="shared" si="109"/>
        <v>2.2222222222222223E-2</v>
      </c>
      <c r="AIB53" s="57">
        <f t="shared" si="109"/>
        <v>2.2222222222222223E-2</v>
      </c>
      <c r="AIC53" s="57">
        <f t="shared" si="109"/>
        <v>2.2222222222222223E-2</v>
      </c>
      <c r="AID53" s="57">
        <f t="shared" si="109"/>
        <v>2.2222222222222223E-2</v>
      </c>
      <c r="AIE53" s="57">
        <f t="shared" si="109"/>
        <v>2.2222222222222223E-2</v>
      </c>
      <c r="AIF53" s="57">
        <f t="shared" si="109"/>
        <v>2.2222222222222223E-2</v>
      </c>
      <c r="AIG53" s="57">
        <f t="shared" si="109"/>
        <v>2.2222222222222223E-2</v>
      </c>
      <c r="AIH53" s="57">
        <f t="shared" si="109"/>
        <v>2.2222222222222223E-2</v>
      </c>
      <c r="AII53" s="57">
        <f t="shared" si="109"/>
        <v>2.2222222222222223E-2</v>
      </c>
      <c r="AIJ53" s="57">
        <f t="shared" si="109"/>
        <v>2.2222222222222223E-2</v>
      </c>
      <c r="AIK53" s="57">
        <f t="shared" si="109"/>
        <v>2.2222222222222223E-2</v>
      </c>
      <c r="AIL53" s="57">
        <f t="shared" si="109"/>
        <v>2.2222222222222223E-2</v>
      </c>
      <c r="AIM53" s="57">
        <f t="shared" si="109"/>
        <v>2.2222222222222223E-2</v>
      </c>
      <c r="AIN53" s="57">
        <f t="shared" si="109"/>
        <v>2.2222222222222223E-2</v>
      </c>
      <c r="AIO53" s="57">
        <f t="shared" si="109"/>
        <v>2.2222222222222223E-2</v>
      </c>
      <c r="AIP53" s="57">
        <f t="shared" si="109"/>
        <v>2.2222222222222223E-2</v>
      </c>
      <c r="AIQ53" s="57">
        <f t="shared" si="109"/>
        <v>2.2222222222222223E-2</v>
      </c>
      <c r="AIR53" s="57">
        <f t="shared" si="109"/>
        <v>2.2222222222222223E-2</v>
      </c>
      <c r="AIS53" s="57">
        <f t="shared" si="109"/>
        <v>2.2222222222222223E-2</v>
      </c>
      <c r="AIT53" s="57">
        <f t="shared" si="109"/>
        <v>2.2222222222222223E-2</v>
      </c>
      <c r="AIU53" s="57">
        <f t="shared" si="109"/>
        <v>2.2222222222222223E-2</v>
      </c>
      <c r="AIV53" s="57">
        <f t="shared" si="109"/>
        <v>2.2222222222222223E-2</v>
      </c>
      <c r="AIW53" s="57">
        <f t="shared" si="109"/>
        <v>2.2222222222222223E-2</v>
      </c>
      <c r="AIX53" s="57">
        <f t="shared" si="109"/>
        <v>2.2222222222222223E-2</v>
      </c>
      <c r="AIY53" s="57">
        <f t="shared" si="109"/>
        <v>2.2222222222222223E-2</v>
      </c>
      <c r="AIZ53" s="57">
        <f t="shared" si="109"/>
        <v>2.2222222222222223E-2</v>
      </c>
      <c r="AJA53" s="57">
        <f t="shared" si="109"/>
        <v>2.2222222222222223E-2</v>
      </c>
      <c r="AJB53" s="57">
        <f t="shared" si="109"/>
        <v>2.2222222222222223E-2</v>
      </c>
      <c r="AJC53" s="59">
        <f t="shared" ref="AJC53:AKK53" si="110">(AJC51/$B51)</f>
        <v>2.2222222222222223E-2</v>
      </c>
      <c r="AJD53" s="59">
        <f t="shared" si="110"/>
        <v>0</v>
      </c>
      <c r="AJE53" s="59">
        <f t="shared" si="110"/>
        <v>2.2222222222222223E-2</v>
      </c>
      <c r="AJF53" s="59">
        <f t="shared" si="110"/>
        <v>2.2222222222222223E-2</v>
      </c>
      <c r="AJG53" s="59">
        <f t="shared" si="110"/>
        <v>2.2222222222222223E-2</v>
      </c>
      <c r="AJH53" s="59">
        <f t="shared" si="110"/>
        <v>2.2222222222222223E-2</v>
      </c>
      <c r="AJI53" s="59">
        <f t="shared" si="110"/>
        <v>2.2222222222222223E-2</v>
      </c>
      <c r="AJJ53" s="59">
        <f t="shared" si="110"/>
        <v>2.2222222222222223E-2</v>
      </c>
      <c r="AJK53" s="59">
        <f t="shared" si="110"/>
        <v>2.2222222222222223E-2</v>
      </c>
      <c r="AJL53" s="59">
        <f t="shared" si="110"/>
        <v>2.2222222222222223E-2</v>
      </c>
      <c r="AJM53" s="59">
        <f t="shared" si="110"/>
        <v>2.2222222222222223E-2</v>
      </c>
      <c r="AJN53" s="59">
        <f t="shared" si="110"/>
        <v>2.2222222222222223E-2</v>
      </c>
      <c r="AJO53" s="59">
        <f t="shared" si="110"/>
        <v>2.2222222222222223E-2</v>
      </c>
      <c r="AJP53" s="59">
        <f t="shared" si="110"/>
        <v>2.2222222222222223E-2</v>
      </c>
      <c r="AJQ53" s="59">
        <f t="shared" si="110"/>
        <v>2.2222222222222223E-2</v>
      </c>
      <c r="AJR53" s="59">
        <f t="shared" si="110"/>
        <v>2.2222222222222223E-2</v>
      </c>
      <c r="AJS53" s="59">
        <f t="shared" si="110"/>
        <v>2.2222222222222223E-2</v>
      </c>
      <c r="AJT53" s="59">
        <f t="shared" si="110"/>
        <v>2.2222222222222223E-2</v>
      </c>
      <c r="AJU53" s="59">
        <f t="shared" si="110"/>
        <v>2.2222222222222223E-2</v>
      </c>
      <c r="AJV53" s="59">
        <f t="shared" si="110"/>
        <v>2.2222222222222223E-2</v>
      </c>
      <c r="AJW53" s="59">
        <f t="shared" si="110"/>
        <v>2.2222222222222223E-2</v>
      </c>
      <c r="AJX53" s="59">
        <f t="shared" si="110"/>
        <v>2.2222222222222223E-2</v>
      </c>
      <c r="AJY53" s="59">
        <f t="shared" si="110"/>
        <v>2.2222222222222223E-2</v>
      </c>
      <c r="AJZ53" s="59">
        <f t="shared" si="110"/>
        <v>2.2222222222222223E-2</v>
      </c>
      <c r="AKA53" s="59">
        <f t="shared" si="110"/>
        <v>2.2222222222222223E-2</v>
      </c>
      <c r="AKB53" s="59">
        <f t="shared" si="110"/>
        <v>2.2222222222222223E-2</v>
      </c>
      <c r="AKC53" s="59">
        <f t="shared" si="110"/>
        <v>2.2222222222222223E-2</v>
      </c>
      <c r="AKD53" s="59">
        <f t="shared" si="110"/>
        <v>2.2222222222222223E-2</v>
      </c>
      <c r="AKE53" s="59">
        <f t="shared" si="110"/>
        <v>2.2222222222222223E-2</v>
      </c>
      <c r="AKF53" s="59">
        <f t="shared" si="110"/>
        <v>2.2222222222222223E-2</v>
      </c>
      <c r="AKG53" s="59">
        <f t="shared" si="110"/>
        <v>2.2222222222222223E-2</v>
      </c>
      <c r="AKH53" s="59">
        <f t="shared" si="110"/>
        <v>2.2222222222222223E-2</v>
      </c>
      <c r="AKI53" s="59">
        <f t="shared" si="110"/>
        <v>2.2222222222222223E-2</v>
      </c>
      <c r="AKJ53" s="59">
        <f t="shared" si="110"/>
        <v>2.2222222222222223E-2</v>
      </c>
      <c r="AKK53" s="59">
        <f t="shared" si="110"/>
        <v>2.2222222222222223E-2</v>
      </c>
      <c r="AKL53" s="59">
        <f t="shared" ref="AKL53:ALS53" si="111">(AKL51/$B51)</f>
        <v>2.2222222222222223E-2</v>
      </c>
      <c r="AKM53" s="59">
        <f t="shared" si="111"/>
        <v>2.2222222222222223E-2</v>
      </c>
      <c r="AKN53" s="59">
        <f t="shared" si="111"/>
        <v>4.4444444444444446E-2</v>
      </c>
      <c r="AKO53" s="59">
        <f t="shared" si="111"/>
        <v>2.2222222222222223E-2</v>
      </c>
      <c r="AKP53" s="59">
        <f t="shared" si="111"/>
        <v>2.2222222222222223E-2</v>
      </c>
      <c r="AKQ53" s="59">
        <f t="shared" si="111"/>
        <v>2.2222222222222223E-2</v>
      </c>
      <c r="AKR53" s="59">
        <f t="shared" si="111"/>
        <v>2.2222222222222223E-2</v>
      </c>
      <c r="AKS53" s="59">
        <f t="shared" si="111"/>
        <v>2.2222222222222223E-2</v>
      </c>
      <c r="AKT53" s="59">
        <f t="shared" si="111"/>
        <v>2.2222222222222223E-2</v>
      </c>
      <c r="AKU53" s="59">
        <f t="shared" si="111"/>
        <v>4.4444444444444446E-2</v>
      </c>
      <c r="AKV53" s="59">
        <f t="shared" si="111"/>
        <v>4.4444444444444446E-2</v>
      </c>
      <c r="AKW53" s="59">
        <f t="shared" si="111"/>
        <v>4.4444444444444446E-2</v>
      </c>
      <c r="AKX53" s="59">
        <f t="shared" si="111"/>
        <v>2.2222222222222223E-2</v>
      </c>
      <c r="AKY53" s="59">
        <f t="shared" si="111"/>
        <v>2.2222222222222223E-2</v>
      </c>
      <c r="AKZ53" s="59">
        <f t="shared" si="111"/>
        <v>2.2222222222222223E-2</v>
      </c>
      <c r="ALA53" s="59">
        <f t="shared" si="111"/>
        <v>2.2222222222222223E-2</v>
      </c>
      <c r="ALB53" s="59">
        <f t="shared" si="111"/>
        <v>2.2222222222222223E-2</v>
      </c>
      <c r="ALC53" s="59">
        <f t="shared" si="111"/>
        <v>2.2222222222222223E-2</v>
      </c>
      <c r="ALD53" s="59">
        <f t="shared" si="111"/>
        <v>2.2222222222222223E-2</v>
      </c>
      <c r="ALE53" s="59">
        <f t="shared" si="111"/>
        <v>2.2222222222222223E-2</v>
      </c>
      <c r="ALF53" s="59">
        <f t="shared" si="111"/>
        <v>2.2222222222222223E-2</v>
      </c>
      <c r="ALG53" s="59">
        <f t="shared" si="111"/>
        <v>2.2222222222222223E-2</v>
      </c>
      <c r="ALH53" s="59">
        <f t="shared" si="111"/>
        <v>2.2222222222222223E-2</v>
      </c>
      <c r="ALI53" s="59">
        <f t="shared" si="111"/>
        <v>2.2222222222222223E-2</v>
      </c>
      <c r="ALJ53" s="59">
        <f t="shared" si="111"/>
        <v>2.2222222222222223E-2</v>
      </c>
      <c r="ALK53" s="59">
        <f t="shared" si="111"/>
        <v>2.2222222222222223E-2</v>
      </c>
      <c r="ALL53" s="59">
        <f t="shared" si="111"/>
        <v>2.2222222222222223E-2</v>
      </c>
      <c r="ALM53" s="59">
        <f t="shared" si="111"/>
        <v>2.2222222222222223E-2</v>
      </c>
      <c r="ALN53" s="59">
        <f t="shared" si="111"/>
        <v>2.2222222222222223E-2</v>
      </c>
      <c r="ALO53" s="59">
        <f t="shared" si="111"/>
        <v>2.2222222222222223E-2</v>
      </c>
      <c r="ALP53" s="59">
        <f t="shared" si="111"/>
        <v>2.2222222222222223E-2</v>
      </c>
      <c r="ALQ53" s="59">
        <f t="shared" si="111"/>
        <v>2.2222222222222223E-2</v>
      </c>
      <c r="ALR53" s="59">
        <f t="shared" si="111"/>
        <v>2.2222222222222223E-2</v>
      </c>
      <c r="ALS53" s="59">
        <f t="shared" si="111"/>
        <v>2.2222222222222223E-2</v>
      </c>
      <c r="ALT53" s="59">
        <f t="shared" ref="ALT53:ANA53" si="112">(ALT51/$B51)</f>
        <v>2.2222222222222223E-2</v>
      </c>
      <c r="ALU53" s="59">
        <f t="shared" si="112"/>
        <v>2.2222222222222223E-2</v>
      </c>
      <c r="ALV53" s="59">
        <f t="shared" si="112"/>
        <v>4.4444444444444446E-2</v>
      </c>
      <c r="ALW53" s="59">
        <f t="shared" si="112"/>
        <v>2.2222222222222223E-2</v>
      </c>
      <c r="ALX53" s="59">
        <f t="shared" si="112"/>
        <v>2.2222222222222223E-2</v>
      </c>
      <c r="ALY53" s="59">
        <f t="shared" si="112"/>
        <v>2.2222222222222223E-2</v>
      </c>
      <c r="ALZ53" s="59">
        <f t="shared" si="112"/>
        <v>2.2222222222222223E-2</v>
      </c>
      <c r="AMA53" s="59">
        <f t="shared" si="112"/>
        <v>2.2222222222222223E-2</v>
      </c>
      <c r="AMB53" s="59">
        <f t="shared" si="112"/>
        <v>2.2222222222222223E-2</v>
      </c>
      <c r="AMC53" s="59">
        <f t="shared" si="112"/>
        <v>2.2222222222222223E-2</v>
      </c>
      <c r="AMD53" s="59">
        <f t="shared" si="112"/>
        <v>2.2222222222222223E-2</v>
      </c>
      <c r="AME53" s="59">
        <f t="shared" si="112"/>
        <v>2.2222222222222223E-2</v>
      </c>
      <c r="AMF53" s="59">
        <f t="shared" si="112"/>
        <v>2.2222222222222223E-2</v>
      </c>
      <c r="AMG53" s="59">
        <f t="shared" si="112"/>
        <v>2.2222222222222223E-2</v>
      </c>
      <c r="AMH53" s="59">
        <f t="shared" si="112"/>
        <v>2.2222222222222223E-2</v>
      </c>
      <c r="AMI53" s="59">
        <f t="shared" si="112"/>
        <v>2.2222222222222223E-2</v>
      </c>
      <c r="AMJ53" s="59">
        <f t="shared" si="112"/>
        <v>2.2222222222222223E-2</v>
      </c>
      <c r="AMK53" s="59">
        <f t="shared" si="112"/>
        <v>2.2222222222222223E-2</v>
      </c>
      <c r="AML53" s="59">
        <f t="shared" si="112"/>
        <v>2.2222222222222223E-2</v>
      </c>
      <c r="AMM53" s="59">
        <f t="shared" si="112"/>
        <v>2.2222222222222223E-2</v>
      </c>
      <c r="AMN53" s="59">
        <f t="shared" si="112"/>
        <v>2.2222222222222223E-2</v>
      </c>
      <c r="AMO53" s="59">
        <f t="shared" si="112"/>
        <v>2.2222222222222223E-2</v>
      </c>
      <c r="AMP53" s="59">
        <f t="shared" si="112"/>
        <v>2.2222222222222223E-2</v>
      </c>
      <c r="AMQ53" s="59">
        <f t="shared" si="112"/>
        <v>2.2222222222222223E-2</v>
      </c>
      <c r="AMR53" s="59">
        <f t="shared" si="112"/>
        <v>2.2222222222222223E-2</v>
      </c>
      <c r="AMS53" s="59">
        <f t="shared" si="112"/>
        <v>2.2222222222222223E-2</v>
      </c>
      <c r="AMT53" s="59">
        <f t="shared" si="112"/>
        <v>2.2222222222222223E-2</v>
      </c>
      <c r="AMU53" s="59">
        <f t="shared" si="112"/>
        <v>2.2222222222222223E-2</v>
      </c>
      <c r="AMV53" s="59">
        <f t="shared" si="112"/>
        <v>2.2222222222222223E-2</v>
      </c>
      <c r="AMW53" s="59">
        <f t="shared" si="112"/>
        <v>2.2222222222222223E-2</v>
      </c>
      <c r="AMX53" s="59">
        <f t="shared" si="112"/>
        <v>2.2222222222222223E-2</v>
      </c>
      <c r="AMY53" s="59">
        <f t="shared" si="112"/>
        <v>2.2222222222222223E-2</v>
      </c>
      <c r="AMZ53" s="59">
        <f t="shared" si="112"/>
        <v>2.2222222222222223E-2</v>
      </c>
      <c r="ANA53" s="59">
        <f t="shared" si="112"/>
        <v>2.2222222222222223E-2</v>
      </c>
      <c r="ANB53" s="59">
        <f t="shared" ref="ANB53:ANU53" si="113">(ANB51/$B51)</f>
        <v>2.2222222222222223E-2</v>
      </c>
      <c r="ANC53" s="59">
        <f t="shared" si="113"/>
        <v>2.2222222222222223E-2</v>
      </c>
      <c r="AND53" s="59">
        <f t="shared" si="113"/>
        <v>2.2222222222222223E-2</v>
      </c>
      <c r="ANE53" s="59">
        <f t="shared" si="113"/>
        <v>6.6666666666666666E-2</v>
      </c>
      <c r="ANF53" s="59">
        <f t="shared" si="113"/>
        <v>2.2222222222222223E-2</v>
      </c>
      <c r="ANG53" s="59">
        <f t="shared" si="113"/>
        <v>2.2222222222222223E-2</v>
      </c>
      <c r="ANH53" s="59">
        <f t="shared" si="113"/>
        <v>2.2222222222222223E-2</v>
      </c>
      <c r="ANI53" s="59">
        <f t="shared" si="113"/>
        <v>2.2222222222222223E-2</v>
      </c>
      <c r="ANJ53" s="59">
        <f t="shared" si="113"/>
        <v>2.2222222222222223E-2</v>
      </c>
      <c r="ANK53" s="59">
        <f t="shared" si="113"/>
        <v>2.2222222222222223E-2</v>
      </c>
      <c r="ANL53" s="59">
        <f t="shared" si="113"/>
        <v>2.2222222222222223E-2</v>
      </c>
      <c r="ANM53" s="59">
        <f t="shared" si="113"/>
        <v>2.2222222222222223E-2</v>
      </c>
      <c r="ANN53" s="59">
        <f t="shared" si="113"/>
        <v>2.2222222222222223E-2</v>
      </c>
      <c r="ANO53" s="59">
        <f t="shared" si="113"/>
        <v>2.2222222222222223E-2</v>
      </c>
      <c r="ANP53" s="59">
        <f t="shared" si="113"/>
        <v>2.2222222222222223E-2</v>
      </c>
      <c r="ANQ53" s="59">
        <f t="shared" si="113"/>
        <v>2.2222222222222223E-2</v>
      </c>
      <c r="ANR53" s="59">
        <f t="shared" si="113"/>
        <v>2.2222222222222223E-2</v>
      </c>
      <c r="ANS53" s="59">
        <f t="shared" si="113"/>
        <v>2.2222222222222223E-2</v>
      </c>
      <c r="ANT53" s="59">
        <f t="shared" si="113"/>
        <v>2.2222222222222223E-2</v>
      </c>
      <c r="ANU53" s="59">
        <f t="shared" si="113"/>
        <v>2.2222222222222223E-2</v>
      </c>
      <c r="ANV53" s="59">
        <f t="shared" ref="ANV53:AOH53" si="114">(ANV51/$B51)</f>
        <v>2.2222222222222223E-2</v>
      </c>
      <c r="ANW53" s="59">
        <f t="shared" si="114"/>
        <v>2.2222222222222223E-2</v>
      </c>
      <c r="ANX53" s="59">
        <f t="shared" si="114"/>
        <v>2.2222222222222223E-2</v>
      </c>
      <c r="ANY53" s="59">
        <f t="shared" si="114"/>
        <v>0.15555555555555556</v>
      </c>
      <c r="ANZ53" s="59">
        <f t="shared" si="114"/>
        <v>2.2222222222222223E-2</v>
      </c>
      <c r="AOA53" s="59">
        <f t="shared" si="114"/>
        <v>2.2222222222222223E-2</v>
      </c>
      <c r="AOB53" s="59">
        <f t="shared" si="114"/>
        <v>2.2222222222222223E-2</v>
      </c>
      <c r="AOC53" s="59">
        <f t="shared" si="114"/>
        <v>2.2222222222222223E-2</v>
      </c>
      <c r="AOD53" s="59">
        <f t="shared" si="114"/>
        <v>2.2222222222222223E-2</v>
      </c>
      <c r="AOE53" s="59">
        <f t="shared" si="114"/>
        <v>2.2222222222222223E-2</v>
      </c>
      <c r="AOF53" s="59">
        <f t="shared" si="114"/>
        <v>2.2222222222222223E-2</v>
      </c>
      <c r="AOG53" s="59">
        <f t="shared" si="114"/>
        <v>2.2222222222222223E-2</v>
      </c>
      <c r="AOH53" s="59">
        <f t="shared" si="114"/>
        <v>2.2222222222222223E-2</v>
      </c>
      <c r="AOI53" s="59">
        <f t="shared" ref="AOI53:APF53" si="115">(AOI51/$B51)</f>
        <v>2.2222222222222223E-2</v>
      </c>
      <c r="AOJ53" s="59">
        <f t="shared" si="115"/>
        <v>2.2222222222222223E-2</v>
      </c>
      <c r="AOK53" s="59">
        <f t="shared" si="115"/>
        <v>2.2222222222222223E-2</v>
      </c>
      <c r="AOL53" s="59">
        <f t="shared" si="115"/>
        <v>2.2222222222222223E-2</v>
      </c>
      <c r="AOM53" s="59">
        <f t="shared" si="115"/>
        <v>2.2222222222222223E-2</v>
      </c>
      <c r="AON53" s="59">
        <f t="shared" si="115"/>
        <v>2.2222222222222223E-2</v>
      </c>
      <c r="AOO53" s="59">
        <f t="shared" si="115"/>
        <v>2.2222222222222223E-2</v>
      </c>
      <c r="AOP53" s="59">
        <f t="shared" si="115"/>
        <v>2.2222222222222223E-2</v>
      </c>
      <c r="AOQ53" s="59">
        <f t="shared" si="115"/>
        <v>2.2222222222222223E-2</v>
      </c>
      <c r="AOR53" s="59">
        <f t="shared" si="115"/>
        <v>2.2222222222222223E-2</v>
      </c>
      <c r="AOS53" s="59">
        <f t="shared" si="115"/>
        <v>2.2222222222222223E-2</v>
      </c>
      <c r="AOT53" s="59">
        <f t="shared" si="115"/>
        <v>2.2222222222222223E-2</v>
      </c>
      <c r="AOU53" s="59">
        <f t="shared" si="115"/>
        <v>2.2222222222222223E-2</v>
      </c>
      <c r="AOV53" s="59">
        <f t="shared" si="115"/>
        <v>2.2222222222222223E-2</v>
      </c>
      <c r="AOW53" s="59">
        <f t="shared" si="115"/>
        <v>2.2222222222222223E-2</v>
      </c>
      <c r="AOX53" s="59">
        <f t="shared" si="115"/>
        <v>2.2222222222222223E-2</v>
      </c>
      <c r="AOY53" s="59">
        <f t="shared" si="115"/>
        <v>2.2222222222222223E-2</v>
      </c>
      <c r="AOZ53" s="59">
        <f t="shared" si="115"/>
        <v>2.2222222222222223E-2</v>
      </c>
      <c r="APA53" s="59">
        <f t="shared" si="115"/>
        <v>2.2222222222222223E-2</v>
      </c>
      <c r="APB53" s="59">
        <f t="shared" si="115"/>
        <v>2.2222222222222223E-2</v>
      </c>
      <c r="APC53" s="59">
        <f t="shared" si="115"/>
        <v>2.2222222222222223E-2</v>
      </c>
      <c r="APD53" s="59">
        <f t="shared" si="115"/>
        <v>2.2222222222222223E-2</v>
      </c>
      <c r="APE53" s="59">
        <f t="shared" si="115"/>
        <v>2.2222222222222223E-2</v>
      </c>
      <c r="APF53" s="59">
        <f t="shared" si="115"/>
        <v>2.2222222222222223E-2</v>
      </c>
      <c r="APG53" s="59">
        <f t="shared" ref="APG53:AQQ53" si="116">(APG51/$B51)</f>
        <v>2.2222222222222223E-2</v>
      </c>
      <c r="APH53" s="59">
        <f t="shared" si="116"/>
        <v>2.2222222222222223E-2</v>
      </c>
      <c r="API53" s="59">
        <f t="shared" si="116"/>
        <v>2.2222222222222223E-2</v>
      </c>
      <c r="APJ53" s="59">
        <f t="shared" si="116"/>
        <v>2.2222222222222223E-2</v>
      </c>
      <c r="APK53" s="59">
        <f t="shared" si="116"/>
        <v>2.2222222222222223E-2</v>
      </c>
      <c r="APL53" s="59">
        <f t="shared" si="116"/>
        <v>2.2222222222222223E-2</v>
      </c>
      <c r="APM53" s="59">
        <f t="shared" si="116"/>
        <v>2.2222222222222223E-2</v>
      </c>
      <c r="APN53" s="59">
        <f t="shared" si="116"/>
        <v>2.2222222222222223E-2</v>
      </c>
      <c r="APO53" s="59">
        <f t="shared" si="116"/>
        <v>2.2222222222222223E-2</v>
      </c>
      <c r="APP53" s="59">
        <f t="shared" si="116"/>
        <v>2.2222222222222223E-2</v>
      </c>
      <c r="APQ53" s="59">
        <f t="shared" si="116"/>
        <v>2.2222222222222223E-2</v>
      </c>
      <c r="APR53" s="59">
        <f t="shared" si="116"/>
        <v>2.2222222222222223E-2</v>
      </c>
      <c r="APS53" s="59">
        <f t="shared" si="116"/>
        <v>2.2222222222222223E-2</v>
      </c>
      <c r="APT53" s="59">
        <f t="shared" si="116"/>
        <v>2.2222222222222223E-2</v>
      </c>
      <c r="APU53" s="59">
        <f t="shared" si="116"/>
        <v>2.2222222222222223E-2</v>
      </c>
      <c r="APV53" s="59">
        <f t="shared" si="116"/>
        <v>2.2222222222222223E-2</v>
      </c>
      <c r="APW53" s="59">
        <f t="shared" si="116"/>
        <v>2.2222222222222223E-2</v>
      </c>
      <c r="APX53" s="59">
        <f t="shared" si="116"/>
        <v>2.2222222222222223E-2</v>
      </c>
      <c r="APY53" s="59">
        <f t="shared" si="116"/>
        <v>2.2222222222222223E-2</v>
      </c>
      <c r="APZ53" s="59">
        <f t="shared" si="116"/>
        <v>2.2222222222222223E-2</v>
      </c>
      <c r="AQA53" s="59">
        <f t="shared" si="116"/>
        <v>2.2222222222222223E-2</v>
      </c>
      <c r="AQB53" s="59">
        <f t="shared" si="116"/>
        <v>2.2222222222222223E-2</v>
      </c>
      <c r="AQC53" s="59">
        <f t="shared" si="116"/>
        <v>2.2222222222222223E-2</v>
      </c>
      <c r="AQD53" s="59">
        <f t="shared" si="116"/>
        <v>2.2222222222222223E-2</v>
      </c>
      <c r="AQE53" s="59">
        <f t="shared" si="116"/>
        <v>2.2222222222222223E-2</v>
      </c>
      <c r="AQF53" s="59">
        <f t="shared" si="116"/>
        <v>2.2222222222222223E-2</v>
      </c>
      <c r="AQG53" s="59">
        <f t="shared" si="116"/>
        <v>2.2222222222222223E-2</v>
      </c>
      <c r="AQH53" s="59">
        <f t="shared" si="116"/>
        <v>2.2222222222222223E-2</v>
      </c>
      <c r="AQI53" s="59">
        <f t="shared" si="116"/>
        <v>2.2222222222222223E-2</v>
      </c>
      <c r="AQJ53" s="59">
        <f t="shared" si="116"/>
        <v>2.2222222222222223E-2</v>
      </c>
      <c r="AQK53" s="59">
        <f t="shared" si="116"/>
        <v>2.2222222222222223E-2</v>
      </c>
      <c r="AQL53" s="59">
        <f t="shared" si="116"/>
        <v>2.2222222222222223E-2</v>
      </c>
      <c r="AQM53" s="59">
        <f t="shared" si="116"/>
        <v>2.2222222222222223E-2</v>
      </c>
      <c r="AQN53" s="59">
        <f t="shared" si="116"/>
        <v>2.2222222222222223E-2</v>
      </c>
      <c r="AQO53" s="59">
        <f t="shared" si="116"/>
        <v>2.2222222222222223E-2</v>
      </c>
      <c r="AQP53" s="59">
        <f t="shared" si="116"/>
        <v>2.2222222222222223E-2</v>
      </c>
      <c r="AQQ53" s="59">
        <f t="shared" si="116"/>
        <v>2.2222222222222223E-2</v>
      </c>
      <c r="AQR53" s="66">
        <f t="shared" ref="AQR53:ARY53" si="117">(AQR51/$B51)</f>
        <v>2.2222222222222223E-2</v>
      </c>
      <c r="AQS53" s="66">
        <f t="shared" si="117"/>
        <v>2.2222222222222223E-2</v>
      </c>
      <c r="AQT53" s="66">
        <f t="shared" si="117"/>
        <v>2.2222222222222223E-2</v>
      </c>
      <c r="AQU53" s="66">
        <f t="shared" si="117"/>
        <v>2.2222222222222223E-2</v>
      </c>
      <c r="AQV53" s="66">
        <f t="shared" si="117"/>
        <v>2.2222222222222223E-2</v>
      </c>
      <c r="AQW53" s="66">
        <f t="shared" si="117"/>
        <v>2.2222222222222223E-2</v>
      </c>
      <c r="AQX53" s="66">
        <f t="shared" si="117"/>
        <v>2.2222222222222223E-2</v>
      </c>
      <c r="AQY53" s="66">
        <f t="shared" si="117"/>
        <v>2.2222222222222223E-2</v>
      </c>
      <c r="AQZ53" s="66">
        <f t="shared" si="117"/>
        <v>2.2222222222222223E-2</v>
      </c>
      <c r="ARA53" s="66">
        <f t="shared" si="117"/>
        <v>2.2222222222222223E-2</v>
      </c>
      <c r="ARB53" s="66">
        <f t="shared" si="117"/>
        <v>2.2222222222222223E-2</v>
      </c>
      <c r="ARC53" s="66">
        <f t="shared" si="117"/>
        <v>2.2222222222222223E-2</v>
      </c>
      <c r="ARD53" s="66">
        <f t="shared" si="117"/>
        <v>2.2222222222222223E-2</v>
      </c>
      <c r="ARE53" s="66">
        <f t="shared" si="117"/>
        <v>2.2222222222222223E-2</v>
      </c>
      <c r="ARF53" s="66">
        <f t="shared" si="117"/>
        <v>2.2222222222222223E-2</v>
      </c>
      <c r="ARG53" s="66">
        <f t="shared" si="117"/>
        <v>2.2222222222222223E-2</v>
      </c>
      <c r="ARH53" s="66">
        <f t="shared" si="117"/>
        <v>2.2222222222222223E-2</v>
      </c>
      <c r="ARI53" s="66">
        <f t="shared" si="117"/>
        <v>2.2222222222222223E-2</v>
      </c>
      <c r="ARJ53" s="66">
        <f t="shared" si="117"/>
        <v>2.2222222222222223E-2</v>
      </c>
      <c r="ARK53" s="66">
        <f t="shared" si="117"/>
        <v>2.2222222222222223E-2</v>
      </c>
      <c r="ARL53" s="66">
        <f t="shared" si="117"/>
        <v>2.2222222222222223E-2</v>
      </c>
      <c r="ARM53" s="66">
        <f t="shared" si="117"/>
        <v>2.2222222222222223E-2</v>
      </c>
      <c r="ARN53" s="66">
        <f t="shared" si="117"/>
        <v>2.2222222222222223E-2</v>
      </c>
      <c r="ARO53" s="66">
        <f t="shared" si="117"/>
        <v>2.2222222222222223E-2</v>
      </c>
      <c r="ARP53" s="66">
        <f t="shared" si="117"/>
        <v>2.2222222222222223E-2</v>
      </c>
      <c r="ARQ53" s="66">
        <f t="shared" si="117"/>
        <v>2.2222222222222223E-2</v>
      </c>
      <c r="ARR53" s="66">
        <f t="shared" si="117"/>
        <v>2.2222222222222223E-2</v>
      </c>
      <c r="ARS53" s="66">
        <f t="shared" si="117"/>
        <v>2.2222222222222223E-2</v>
      </c>
      <c r="ART53" s="66">
        <f t="shared" si="117"/>
        <v>2.2222222222222223E-2</v>
      </c>
      <c r="ARU53" s="66">
        <f t="shared" si="117"/>
        <v>2.2222222222222223E-2</v>
      </c>
      <c r="ARV53" s="66">
        <f t="shared" si="117"/>
        <v>2.2222222222222223E-2</v>
      </c>
      <c r="ARW53" s="66">
        <f t="shared" si="117"/>
        <v>2.2222222222222223E-2</v>
      </c>
      <c r="ARX53" s="66">
        <f t="shared" si="117"/>
        <v>2.2222222222222223E-2</v>
      </c>
      <c r="ARY53" s="66">
        <f t="shared" si="117"/>
        <v>2.2222222222222223E-2</v>
      </c>
      <c r="ARZ53" s="67">
        <f t="shared" ref="ARZ53:ATK53" si="118">(ARZ51/$B51)</f>
        <v>2.2222222222222223E-2</v>
      </c>
      <c r="ASA53" s="67">
        <f t="shared" si="118"/>
        <v>2.2222222222222223E-2</v>
      </c>
      <c r="ASB53" s="67">
        <f t="shared" si="118"/>
        <v>2.2222222222222223E-2</v>
      </c>
      <c r="ASC53" s="67">
        <f t="shared" si="118"/>
        <v>2.2222222222222223E-2</v>
      </c>
      <c r="ASD53" s="67">
        <f t="shared" si="118"/>
        <v>2.2222222222222223E-2</v>
      </c>
      <c r="ASE53" s="67">
        <f t="shared" si="118"/>
        <v>2.2222222222222223E-2</v>
      </c>
      <c r="ASF53" s="67">
        <f t="shared" si="118"/>
        <v>2.2222222222222223E-2</v>
      </c>
      <c r="ASG53" s="67">
        <f t="shared" si="118"/>
        <v>2.2222222222222223E-2</v>
      </c>
      <c r="ASH53" s="67">
        <f t="shared" si="118"/>
        <v>2.2222222222222223E-2</v>
      </c>
      <c r="ASI53" s="67">
        <f t="shared" si="118"/>
        <v>2.2222222222222223E-2</v>
      </c>
      <c r="ASJ53" s="67">
        <f t="shared" si="118"/>
        <v>2.2222222222222223E-2</v>
      </c>
      <c r="ASK53" s="67">
        <f t="shared" si="118"/>
        <v>2.2222222222222223E-2</v>
      </c>
      <c r="ASL53" s="67">
        <f t="shared" si="118"/>
        <v>4.4444444444444446E-2</v>
      </c>
      <c r="ASM53" s="67">
        <f t="shared" si="118"/>
        <v>2.2222222222222223E-2</v>
      </c>
      <c r="ASN53" s="67">
        <f t="shared" si="118"/>
        <v>2.2222222222222223E-2</v>
      </c>
      <c r="ASO53" s="67">
        <f t="shared" si="118"/>
        <v>2.2222222222222223E-2</v>
      </c>
      <c r="ASP53" s="67">
        <f t="shared" si="118"/>
        <v>2.2222222222222223E-2</v>
      </c>
      <c r="ASQ53" s="67">
        <f t="shared" si="118"/>
        <v>2.2222222222222223E-2</v>
      </c>
      <c r="ASR53" s="67">
        <f t="shared" si="118"/>
        <v>2.2222222222222223E-2</v>
      </c>
      <c r="ASS53" s="67">
        <f t="shared" si="118"/>
        <v>2.2222222222222223E-2</v>
      </c>
      <c r="AST53" s="67">
        <f t="shared" si="118"/>
        <v>2.2222222222222223E-2</v>
      </c>
      <c r="ASU53" s="67">
        <f t="shared" si="118"/>
        <v>2.2222222222222223E-2</v>
      </c>
      <c r="ASV53" s="67">
        <f t="shared" si="118"/>
        <v>2.2222222222222223E-2</v>
      </c>
      <c r="ASW53" s="67">
        <f t="shared" si="118"/>
        <v>2.2222222222222223E-2</v>
      </c>
      <c r="ASX53" s="67">
        <f t="shared" si="118"/>
        <v>2.2222222222222223E-2</v>
      </c>
      <c r="ASY53" s="67">
        <f t="shared" si="118"/>
        <v>2.2222222222222223E-2</v>
      </c>
      <c r="ASZ53" s="67">
        <f t="shared" si="118"/>
        <v>2.2222222222222223E-2</v>
      </c>
      <c r="ATA53" s="67">
        <f t="shared" si="118"/>
        <v>2.2222222222222223E-2</v>
      </c>
      <c r="ATB53" s="67">
        <f t="shared" si="118"/>
        <v>2.2222222222222223E-2</v>
      </c>
      <c r="ATC53" s="67">
        <f t="shared" si="118"/>
        <v>2.2222222222222223E-2</v>
      </c>
      <c r="ATD53" s="67">
        <f t="shared" si="118"/>
        <v>2.2222222222222223E-2</v>
      </c>
      <c r="ATE53" s="67">
        <f t="shared" si="118"/>
        <v>2.2222222222222223E-2</v>
      </c>
      <c r="ATF53" s="67">
        <f t="shared" si="118"/>
        <v>2.2222222222222223E-2</v>
      </c>
      <c r="ATG53" s="67">
        <f t="shared" si="118"/>
        <v>2.2222222222222223E-2</v>
      </c>
      <c r="ATH53" s="67">
        <f t="shared" si="118"/>
        <v>2.2222222222222223E-2</v>
      </c>
      <c r="ATI53" s="67">
        <f t="shared" si="118"/>
        <v>4.4444444444444446E-2</v>
      </c>
      <c r="ATJ53" s="67">
        <f t="shared" si="118"/>
        <v>2.2222222222222223E-2</v>
      </c>
      <c r="ATK53" s="67">
        <f t="shared" si="118"/>
        <v>2.2222222222222223E-2</v>
      </c>
      <c r="ATL53" s="69">
        <f t="shared" ref="ATL53:AUT53" si="119">(ATL51/$B51)</f>
        <v>2.2222222222222223E-2</v>
      </c>
      <c r="ATM53" s="69">
        <f t="shared" si="119"/>
        <v>2.2222222222222223E-2</v>
      </c>
      <c r="ATN53" s="69">
        <f t="shared" si="119"/>
        <v>2.2222222222222223E-2</v>
      </c>
      <c r="ATO53" s="69">
        <f t="shared" si="119"/>
        <v>2.2222222222222223E-2</v>
      </c>
      <c r="ATP53" s="69">
        <f t="shared" si="119"/>
        <v>2.2222222222222223E-2</v>
      </c>
      <c r="ATQ53" s="69">
        <f t="shared" si="119"/>
        <v>2.2222222222222223E-2</v>
      </c>
      <c r="ATR53" s="69">
        <f t="shared" si="119"/>
        <v>2.2222222222222223E-2</v>
      </c>
      <c r="ATS53" s="69">
        <f t="shared" si="119"/>
        <v>2.2222222222222223E-2</v>
      </c>
      <c r="ATT53" s="69">
        <f t="shared" si="119"/>
        <v>2.2222222222222223E-2</v>
      </c>
      <c r="ATU53" s="69">
        <f t="shared" si="119"/>
        <v>2.2222222222222223E-2</v>
      </c>
      <c r="ATV53" s="69">
        <f t="shared" si="119"/>
        <v>2.2222222222222223E-2</v>
      </c>
      <c r="ATW53" s="69">
        <f t="shared" si="119"/>
        <v>2.2222222222222223E-2</v>
      </c>
      <c r="ATX53" s="69">
        <f t="shared" si="119"/>
        <v>2.2222222222222223E-2</v>
      </c>
      <c r="ATY53" s="69">
        <f t="shared" si="119"/>
        <v>2.2222222222222223E-2</v>
      </c>
      <c r="ATZ53" s="69">
        <f t="shared" si="119"/>
        <v>2.2222222222222223E-2</v>
      </c>
      <c r="AUA53" s="69">
        <f t="shared" si="119"/>
        <v>2.2222222222222223E-2</v>
      </c>
      <c r="AUB53" s="69">
        <f t="shared" si="119"/>
        <v>2.2222222222222223E-2</v>
      </c>
      <c r="AUC53" s="69">
        <f t="shared" si="119"/>
        <v>2.2222222222222223E-2</v>
      </c>
      <c r="AUD53" s="69">
        <f t="shared" si="119"/>
        <v>2.2222222222222223E-2</v>
      </c>
      <c r="AUE53" s="69">
        <f t="shared" si="119"/>
        <v>2.2222222222222223E-2</v>
      </c>
      <c r="AUF53" s="69">
        <f t="shared" si="119"/>
        <v>2.2222222222222223E-2</v>
      </c>
      <c r="AUG53" s="69">
        <f t="shared" si="119"/>
        <v>2.2222222222222223E-2</v>
      </c>
      <c r="AUH53" s="69">
        <f t="shared" si="119"/>
        <v>2.2222222222222223E-2</v>
      </c>
      <c r="AUI53" s="69">
        <f t="shared" si="119"/>
        <v>2.2222222222222223E-2</v>
      </c>
      <c r="AUJ53" s="69">
        <f t="shared" si="119"/>
        <v>2.2222222222222223E-2</v>
      </c>
      <c r="AUK53" s="69">
        <f t="shared" si="119"/>
        <v>2.2222222222222223E-2</v>
      </c>
      <c r="AUL53" s="69">
        <f t="shared" si="119"/>
        <v>2.2222222222222223E-2</v>
      </c>
      <c r="AUM53" s="69">
        <f t="shared" si="119"/>
        <v>2.2222222222222223E-2</v>
      </c>
      <c r="AUN53" s="69">
        <f t="shared" si="119"/>
        <v>2.2222222222222223E-2</v>
      </c>
      <c r="AUO53" s="69">
        <f t="shared" si="119"/>
        <v>2.2222222222222223E-2</v>
      </c>
      <c r="AUP53" s="69">
        <f t="shared" si="119"/>
        <v>2.2222222222222223E-2</v>
      </c>
      <c r="AUQ53" s="69">
        <f t="shared" si="119"/>
        <v>2.2222222222222223E-2</v>
      </c>
      <c r="AUR53" s="69">
        <f t="shared" si="119"/>
        <v>2.2222222222222223E-2</v>
      </c>
      <c r="AUS53" s="69">
        <f t="shared" si="119"/>
        <v>2.2222222222222223E-2</v>
      </c>
      <c r="AUT53" s="69">
        <f t="shared" si="119"/>
        <v>2.2222222222222223E-2</v>
      </c>
      <c r="AUU53" s="71">
        <f t="shared" ref="AUU53:AWA53" si="120">(AUU51/$B51)</f>
        <v>2.2222222222222223E-2</v>
      </c>
      <c r="AUV53" s="71">
        <f t="shared" si="120"/>
        <v>2.2222222222222223E-2</v>
      </c>
      <c r="AUW53" s="71">
        <f t="shared" si="120"/>
        <v>2.2222222222222223E-2</v>
      </c>
      <c r="AUX53" s="71">
        <f t="shared" si="120"/>
        <v>2.2222222222222223E-2</v>
      </c>
      <c r="AUY53" s="71">
        <f t="shared" si="120"/>
        <v>2.2222222222222223E-2</v>
      </c>
      <c r="AUZ53" s="71">
        <f t="shared" si="120"/>
        <v>2.2222222222222223E-2</v>
      </c>
      <c r="AVA53" s="71">
        <f t="shared" si="120"/>
        <v>4.4444444444444446E-2</v>
      </c>
      <c r="AVB53" s="71">
        <f t="shared" si="120"/>
        <v>2.2222222222222223E-2</v>
      </c>
      <c r="AVC53" s="71">
        <f t="shared" si="120"/>
        <v>2.2222222222222223E-2</v>
      </c>
      <c r="AVD53" s="71">
        <f t="shared" si="120"/>
        <v>2.2222222222222223E-2</v>
      </c>
      <c r="AVE53" s="71">
        <f t="shared" si="120"/>
        <v>2.2222222222222223E-2</v>
      </c>
      <c r="AVF53" s="71">
        <f t="shared" si="120"/>
        <v>2.2222222222222223E-2</v>
      </c>
      <c r="AVG53" s="71">
        <f t="shared" si="120"/>
        <v>2.2222222222222223E-2</v>
      </c>
      <c r="AVH53" s="71">
        <f t="shared" si="120"/>
        <v>2.2222222222222223E-2</v>
      </c>
      <c r="AVI53" s="71">
        <f t="shared" si="120"/>
        <v>2.2222222222222223E-2</v>
      </c>
      <c r="AVJ53" s="71">
        <f t="shared" si="120"/>
        <v>2.2222222222222223E-2</v>
      </c>
      <c r="AVK53" s="71">
        <f t="shared" si="120"/>
        <v>2.2222222222222223E-2</v>
      </c>
      <c r="AVL53" s="71">
        <f t="shared" si="120"/>
        <v>2.2222222222222223E-2</v>
      </c>
      <c r="AVM53" s="71">
        <f t="shared" si="120"/>
        <v>2.2222222222222223E-2</v>
      </c>
      <c r="AVN53" s="71">
        <f t="shared" si="120"/>
        <v>2.2222222222222223E-2</v>
      </c>
      <c r="AVO53" s="71">
        <f t="shared" si="120"/>
        <v>2.2222222222222223E-2</v>
      </c>
      <c r="AVP53" s="71">
        <f t="shared" si="120"/>
        <v>2.2222222222222223E-2</v>
      </c>
      <c r="AVQ53" s="71">
        <f t="shared" si="120"/>
        <v>2.2222222222222223E-2</v>
      </c>
      <c r="AVR53" s="71">
        <f t="shared" si="120"/>
        <v>2.2222222222222223E-2</v>
      </c>
      <c r="AVS53" s="71">
        <f t="shared" si="120"/>
        <v>2.2222222222222223E-2</v>
      </c>
      <c r="AVT53" s="71">
        <f t="shared" si="120"/>
        <v>2.2222222222222223E-2</v>
      </c>
      <c r="AVU53" s="71">
        <f t="shared" si="120"/>
        <v>2.2222222222222223E-2</v>
      </c>
      <c r="AVV53" s="71">
        <f t="shared" si="120"/>
        <v>2.2222222222222223E-2</v>
      </c>
      <c r="AVW53" s="71">
        <f t="shared" si="120"/>
        <v>2.2222222222222223E-2</v>
      </c>
      <c r="AVX53" s="71">
        <f t="shared" si="120"/>
        <v>2.2222222222222223E-2</v>
      </c>
      <c r="AVY53" s="71">
        <f t="shared" si="120"/>
        <v>2.2222222222222223E-2</v>
      </c>
      <c r="AVZ53" s="71">
        <f t="shared" si="120"/>
        <v>2.2222222222222223E-2</v>
      </c>
      <c r="AWA53" s="71">
        <f t="shared" si="120"/>
        <v>4.4444444444444446E-2</v>
      </c>
      <c r="AWB53" s="73">
        <f t="shared" ref="AWB53:AXK53" si="121">(AWB51/$B51)</f>
        <v>6.6666666666666666E-2</v>
      </c>
      <c r="AWC53" s="73">
        <f t="shared" si="121"/>
        <v>6.6666666666666666E-2</v>
      </c>
      <c r="AWD53" s="73">
        <f t="shared" si="121"/>
        <v>6.6666666666666666E-2</v>
      </c>
      <c r="AWE53" s="73">
        <f t="shared" si="121"/>
        <v>6.6666666666666666E-2</v>
      </c>
      <c r="AWF53" s="73">
        <f t="shared" si="121"/>
        <v>4.4444444444444446E-2</v>
      </c>
      <c r="AWG53" s="73">
        <f t="shared" si="121"/>
        <v>4.4444444444444446E-2</v>
      </c>
      <c r="AWH53" s="73">
        <f t="shared" si="121"/>
        <v>6.6666666666666666E-2</v>
      </c>
      <c r="AWI53" s="73">
        <f t="shared" si="121"/>
        <v>4.4444444444444446E-2</v>
      </c>
      <c r="AWJ53" s="73">
        <f t="shared" si="121"/>
        <v>4.4444444444444446E-2</v>
      </c>
      <c r="AWK53" s="73">
        <f t="shared" si="121"/>
        <v>4.4444444444444446E-2</v>
      </c>
      <c r="AWL53" s="73">
        <f t="shared" si="121"/>
        <v>4.4444444444444446E-2</v>
      </c>
      <c r="AWM53" s="73">
        <f t="shared" si="121"/>
        <v>4.4444444444444446E-2</v>
      </c>
      <c r="AWN53" s="73">
        <f t="shared" si="121"/>
        <v>4.4444444444444446E-2</v>
      </c>
      <c r="AWO53" s="73">
        <f t="shared" si="121"/>
        <v>4.4444444444444446E-2</v>
      </c>
      <c r="AWP53" s="73">
        <f t="shared" si="121"/>
        <v>4.4444444444444446E-2</v>
      </c>
      <c r="AWQ53" s="73">
        <f t="shared" si="121"/>
        <v>4.4444444444444446E-2</v>
      </c>
      <c r="AWR53" s="73">
        <f t="shared" si="121"/>
        <v>4.4444444444444446E-2</v>
      </c>
      <c r="AWS53" s="73">
        <f t="shared" si="121"/>
        <v>2.2222222222222223E-2</v>
      </c>
      <c r="AWT53" s="73">
        <f t="shared" si="121"/>
        <v>4.4444444444444446E-2</v>
      </c>
      <c r="AWU53" s="73">
        <f t="shared" si="121"/>
        <v>4.4444444444444446E-2</v>
      </c>
      <c r="AWV53" s="73">
        <f t="shared" si="121"/>
        <v>4.4444444444444446E-2</v>
      </c>
      <c r="AWW53" s="73">
        <f t="shared" si="121"/>
        <v>2.2222222222222223E-2</v>
      </c>
      <c r="AWX53" s="73">
        <f t="shared" si="121"/>
        <v>4.4444444444444446E-2</v>
      </c>
      <c r="AWY53" s="73">
        <f t="shared" si="121"/>
        <v>4.4444444444444446E-2</v>
      </c>
      <c r="AWZ53" s="73">
        <f t="shared" si="121"/>
        <v>4.4444444444444446E-2</v>
      </c>
      <c r="AXA53" s="73">
        <f t="shared" si="121"/>
        <v>2.2222222222222223E-2</v>
      </c>
      <c r="AXB53" s="73">
        <f t="shared" si="121"/>
        <v>2.2222222222222223E-2</v>
      </c>
      <c r="AXC53" s="73">
        <f t="shared" si="121"/>
        <v>2.2222222222222223E-2</v>
      </c>
      <c r="AXD53" s="73">
        <f t="shared" si="121"/>
        <v>2.2222222222222223E-2</v>
      </c>
      <c r="AXE53" s="73">
        <f t="shared" si="121"/>
        <v>2.2222222222222223E-2</v>
      </c>
      <c r="AXF53" s="73">
        <f t="shared" si="121"/>
        <v>2.2222222222222223E-2</v>
      </c>
      <c r="AXG53" s="73">
        <f t="shared" si="121"/>
        <v>2.2222222222222223E-2</v>
      </c>
      <c r="AXH53" s="73">
        <f t="shared" si="121"/>
        <v>2.2222222222222223E-2</v>
      </c>
      <c r="AXI53" s="73">
        <f t="shared" si="121"/>
        <v>2.2222222222222223E-2</v>
      </c>
      <c r="AXJ53" s="73">
        <f t="shared" si="121"/>
        <v>4.4444444444444446E-2</v>
      </c>
      <c r="AXK53" s="73">
        <f t="shared" si="121"/>
        <v>2.2222222222222223E-2</v>
      </c>
      <c r="AXL53" s="75">
        <f t="shared" ref="AXL53:AYT53" si="122">(AXL51/$B51)</f>
        <v>2.2222222222222223E-2</v>
      </c>
      <c r="AXM53" s="75">
        <f t="shared" si="122"/>
        <v>2.2222222222222223E-2</v>
      </c>
      <c r="AXN53" s="75">
        <f t="shared" si="122"/>
        <v>2.2222222222222223E-2</v>
      </c>
      <c r="AXO53" s="75">
        <f t="shared" si="122"/>
        <v>2.2222222222222223E-2</v>
      </c>
      <c r="AXP53" s="75">
        <f t="shared" si="122"/>
        <v>2.2222222222222223E-2</v>
      </c>
      <c r="AXQ53" s="75">
        <f t="shared" si="122"/>
        <v>2.2222222222222223E-2</v>
      </c>
      <c r="AXR53" s="75">
        <f t="shared" si="122"/>
        <v>2.2222222222222223E-2</v>
      </c>
      <c r="AXS53" s="75">
        <f t="shared" si="122"/>
        <v>2.2222222222222223E-2</v>
      </c>
      <c r="AXT53" s="75">
        <f t="shared" si="122"/>
        <v>2.2222222222222223E-2</v>
      </c>
      <c r="AXU53" s="75">
        <f t="shared" si="122"/>
        <v>2.2222222222222223E-2</v>
      </c>
      <c r="AXV53" s="75">
        <f t="shared" si="122"/>
        <v>2.2222222222222223E-2</v>
      </c>
      <c r="AXW53" s="75">
        <f t="shared" si="122"/>
        <v>2.2222222222222223E-2</v>
      </c>
      <c r="AXX53" s="75">
        <f t="shared" si="122"/>
        <v>2.2222222222222223E-2</v>
      </c>
      <c r="AXY53" s="75">
        <f t="shared" si="122"/>
        <v>2.2222222222222223E-2</v>
      </c>
      <c r="AXZ53" s="75">
        <f t="shared" si="122"/>
        <v>2.2222222222222223E-2</v>
      </c>
      <c r="AYA53" s="75">
        <f t="shared" si="122"/>
        <v>2.2222222222222223E-2</v>
      </c>
      <c r="AYB53" s="75">
        <f t="shared" si="122"/>
        <v>2.2222222222222223E-2</v>
      </c>
      <c r="AYC53" s="75">
        <f t="shared" si="122"/>
        <v>2.2222222222222223E-2</v>
      </c>
      <c r="AYD53" s="75">
        <f t="shared" si="122"/>
        <v>2.2222222222222223E-2</v>
      </c>
      <c r="AYE53" s="75">
        <f t="shared" si="122"/>
        <v>2.2222222222222223E-2</v>
      </c>
      <c r="AYF53" s="75">
        <f t="shared" si="122"/>
        <v>2.2222222222222223E-2</v>
      </c>
      <c r="AYG53" s="75">
        <f t="shared" si="122"/>
        <v>2.2222222222222223E-2</v>
      </c>
      <c r="AYH53" s="75">
        <f t="shared" si="122"/>
        <v>2.2222222222222223E-2</v>
      </c>
      <c r="AYI53" s="75">
        <f t="shared" si="122"/>
        <v>2.2222222222222223E-2</v>
      </c>
      <c r="AYJ53" s="75">
        <f t="shared" si="122"/>
        <v>2.2222222222222223E-2</v>
      </c>
      <c r="AYK53" s="75">
        <f t="shared" si="122"/>
        <v>2.2222222222222223E-2</v>
      </c>
      <c r="AYL53" s="75">
        <f t="shared" si="122"/>
        <v>2.2222222222222223E-2</v>
      </c>
      <c r="AYM53" s="75">
        <f t="shared" si="122"/>
        <v>2.2222222222222223E-2</v>
      </c>
      <c r="AYN53" s="75">
        <f t="shared" si="122"/>
        <v>2.2222222222222223E-2</v>
      </c>
      <c r="AYO53" s="75">
        <f t="shared" si="122"/>
        <v>2.2222222222222223E-2</v>
      </c>
      <c r="AYP53" s="75">
        <f t="shared" si="122"/>
        <v>2.2222222222222223E-2</v>
      </c>
      <c r="AYQ53" s="75">
        <f t="shared" si="122"/>
        <v>2.2222222222222223E-2</v>
      </c>
      <c r="AYR53" s="75">
        <f t="shared" si="122"/>
        <v>4.4444444444444446E-2</v>
      </c>
      <c r="AYS53" s="75">
        <f t="shared" si="122"/>
        <v>2.2222222222222223E-2</v>
      </c>
      <c r="AYT53" s="75">
        <f t="shared" si="122"/>
        <v>4.4444444444444446E-2</v>
      </c>
      <c r="AYU53" s="77">
        <f t="shared" ref="AYU53:AZI53" si="123">(AYU51/$B51)</f>
        <v>2.2222222222222223E-2</v>
      </c>
      <c r="AYV53" s="77">
        <f t="shared" si="123"/>
        <v>2.2222222222222223E-2</v>
      </c>
      <c r="AYW53" s="77">
        <f t="shared" si="123"/>
        <v>2.2222222222222223E-2</v>
      </c>
      <c r="AYX53" s="77">
        <f t="shared" si="123"/>
        <v>2.2222222222222223E-2</v>
      </c>
      <c r="AYY53" s="77">
        <f t="shared" si="123"/>
        <v>2.2222222222222223E-2</v>
      </c>
      <c r="AYZ53" s="77">
        <f t="shared" si="123"/>
        <v>2.2222222222222223E-2</v>
      </c>
      <c r="AZA53" s="77">
        <f t="shared" si="123"/>
        <v>2.2222222222222223E-2</v>
      </c>
      <c r="AZB53" s="77">
        <f t="shared" si="123"/>
        <v>4.4444444444444446E-2</v>
      </c>
      <c r="AZC53" s="77">
        <f t="shared" si="123"/>
        <v>2.2222222222222223E-2</v>
      </c>
      <c r="AZD53" s="77">
        <f t="shared" si="123"/>
        <v>2.2222222222222223E-2</v>
      </c>
      <c r="AZE53" s="77">
        <f t="shared" si="123"/>
        <v>2.2222222222222223E-2</v>
      </c>
      <c r="AZF53" s="77">
        <f t="shared" si="123"/>
        <v>2.2222222222222223E-2</v>
      </c>
      <c r="AZG53" s="77">
        <f t="shared" si="123"/>
        <v>2.2222222222222223E-2</v>
      </c>
      <c r="AZH53" s="77">
        <f t="shared" si="123"/>
        <v>2.2222222222222223E-2</v>
      </c>
      <c r="AZI53" s="77">
        <f t="shared" si="123"/>
        <v>2.2222222222222223E-2</v>
      </c>
      <c r="AZJ53" s="85">
        <v>2.2200000000000001E-2</v>
      </c>
      <c r="AZK53" s="89">
        <v>0</v>
      </c>
      <c r="AZL53" s="89">
        <v>0</v>
      </c>
      <c r="AZM53" s="89">
        <v>0</v>
      </c>
      <c r="AZN53" s="89">
        <v>0</v>
      </c>
      <c r="AZO53" s="89">
        <v>0</v>
      </c>
      <c r="AZP53" s="89">
        <v>0</v>
      </c>
      <c r="AZQ53" s="89">
        <v>0</v>
      </c>
      <c r="AZR53" s="89">
        <v>0</v>
      </c>
      <c r="AZS53" s="89">
        <v>0</v>
      </c>
      <c r="AZT53" s="89">
        <v>0</v>
      </c>
      <c r="AZU53" s="89">
        <v>0</v>
      </c>
      <c r="AZV53" s="89">
        <v>0</v>
      </c>
      <c r="AZW53" s="89">
        <v>0</v>
      </c>
      <c r="AZX53" s="89">
        <v>0</v>
      </c>
      <c r="AZY53" s="89">
        <v>0</v>
      </c>
      <c r="AZZ53" s="89">
        <v>0</v>
      </c>
      <c r="BAA53" s="89">
        <v>0</v>
      </c>
      <c r="BAB53" s="89">
        <v>0</v>
      </c>
      <c r="BAC53" s="89">
        <v>0</v>
      </c>
      <c r="BAD53" s="89">
        <v>0</v>
      </c>
      <c r="BAE53" s="89">
        <v>0</v>
      </c>
      <c r="BAF53" s="89">
        <v>0</v>
      </c>
      <c r="BAG53" s="89">
        <v>0</v>
      </c>
      <c r="BAH53" s="89">
        <v>0</v>
      </c>
      <c r="BAI53" s="89">
        <v>0</v>
      </c>
      <c r="BAJ53" s="89">
        <v>0</v>
      </c>
      <c r="BAK53" s="89">
        <v>0</v>
      </c>
      <c r="BAL53" s="89">
        <v>0</v>
      </c>
      <c r="BAM53" s="89">
        <v>0</v>
      </c>
      <c r="BAN53" s="89">
        <v>0</v>
      </c>
      <c r="BAO53" s="89">
        <v>0</v>
      </c>
      <c r="BAP53" s="89">
        <v>0</v>
      </c>
      <c r="BAQ53" s="89">
        <v>0</v>
      </c>
      <c r="BAR53" s="89">
        <v>0</v>
      </c>
      <c r="BAS53" s="89">
        <v>0</v>
      </c>
      <c r="BAT53" s="89">
        <v>0</v>
      </c>
      <c r="BAU53" s="89">
        <v>0</v>
      </c>
      <c r="BAV53" s="89">
        <v>0</v>
      </c>
      <c r="BAW53" s="89">
        <v>0</v>
      </c>
      <c r="BAX53" s="89">
        <v>0</v>
      </c>
      <c r="BAY53" s="89">
        <v>0</v>
      </c>
      <c r="BAZ53" s="89">
        <v>0</v>
      </c>
      <c r="BBA53" s="89">
        <v>0</v>
      </c>
      <c r="BBB53" s="89">
        <v>0</v>
      </c>
      <c r="BBC53" s="89">
        <v>0</v>
      </c>
      <c r="BBD53" s="89">
        <v>0</v>
      </c>
      <c r="BBE53" s="89">
        <v>0</v>
      </c>
      <c r="BBF53" s="89">
        <v>0</v>
      </c>
      <c r="BBG53" s="89">
        <v>0</v>
      </c>
      <c r="BBH53" s="89">
        <v>0</v>
      </c>
      <c r="BBI53" s="89">
        <v>0</v>
      </c>
      <c r="BBJ53" s="89">
        <v>0</v>
      </c>
      <c r="BBK53" s="89">
        <v>0</v>
      </c>
      <c r="BBL53" s="89">
        <v>0</v>
      </c>
      <c r="BBM53" s="89">
        <v>0</v>
      </c>
      <c r="BBN53" s="89">
        <v>0</v>
      </c>
      <c r="BBO53" s="89">
        <v>0</v>
      </c>
      <c r="BBP53" s="89">
        <v>0</v>
      </c>
      <c r="BBQ53" s="89">
        <v>0</v>
      </c>
      <c r="BBR53" s="89">
        <v>0</v>
      </c>
      <c r="BBS53" s="89">
        <v>0</v>
      </c>
      <c r="BBT53" s="89">
        <v>0</v>
      </c>
      <c r="BBU53" s="89">
        <v>0</v>
      </c>
      <c r="BBV53" s="89">
        <v>0</v>
      </c>
      <c r="BBW53" s="89">
        <v>0</v>
      </c>
      <c r="BBX53" s="89">
        <v>0</v>
      </c>
      <c r="BBY53" s="89">
        <v>0</v>
      </c>
      <c r="BBZ53" s="89">
        <v>0</v>
      </c>
      <c r="BCA53" s="89">
        <v>0</v>
      </c>
      <c r="BCB53" s="89">
        <v>0</v>
      </c>
      <c r="BCC53" s="89">
        <v>0</v>
      </c>
      <c r="BCD53" s="89">
        <v>0</v>
      </c>
      <c r="BCE53" s="89">
        <v>0</v>
      </c>
      <c r="BCF53" s="89">
        <v>0</v>
      </c>
      <c r="BCG53" s="89">
        <v>0</v>
      </c>
      <c r="BCH53" s="89">
        <v>0</v>
      </c>
      <c r="BCI53" s="89">
        <v>0</v>
      </c>
      <c r="BCJ53" s="89">
        <v>0</v>
      </c>
      <c r="BCK53" s="89">
        <v>0</v>
      </c>
      <c r="BCL53" s="89">
        <v>0</v>
      </c>
      <c r="BCM53" s="89">
        <v>0</v>
      </c>
      <c r="BCN53" s="89">
        <v>0</v>
      </c>
      <c r="BCO53" s="89">
        <v>0</v>
      </c>
      <c r="BCP53" s="89">
        <v>0</v>
      </c>
      <c r="BCQ53" s="89">
        <v>0</v>
      </c>
      <c r="BCR53" s="89">
        <v>0</v>
      </c>
      <c r="BCS53" s="89">
        <v>0</v>
      </c>
      <c r="BCT53" s="89">
        <v>0</v>
      </c>
      <c r="BCU53" s="89">
        <v>0</v>
      </c>
      <c r="BCV53" s="89">
        <v>0</v>
      </c>
      <c r="BCW53" s="89">
        <v>0</v>
      </c>
      <c r="BCX53" s="89">
        <v>0</v>
      </c>
      <c r="BCY53" s="89">
        <v>0</v>
      </c>
      <c r="BCZ53" s="89">
        <v>0</v>
      </c>
      <c r="BDA53" s="89">
        <v>0</v>
      </c>
      <c r="BDB53" s="89">
        <v>0</v>
      </c>
      <c r="BDC53" s="89">
        <v>0</v>
      </c>
      <c r="BDD53" s="89">
        <v>0</v>
      </c>
      <c r="BDE53" s="89">
        <v>0</v>
      </c>
      <c r="BDF53" s="89">
        <v>0</v>
      </c>
      <c r="BDG53" s="89">
        <v>0</v>
      </c>
      <c r="BDH53" s="89">
        <v>0</v>
      </c>
      <c r="BDI53" s="89">
        <v>0</v>
      </c>
      <c r="BDJ53" s="89">
        <v>0</v>
      </c>
      <c r="BDK53" s="89">
        <v>0</v>
      </c>
      <c r="BDL53" s="89">
        <v>0</v>
      </c>
      <c r="BDM53" s="89">
        <v>0</v>
      </c>
      <c r="BDN53" s="89">
        <v>0</v>
      </c>
      <c r="BDO53" s="89">
        <v>0</v>
      </c>
      <c r="BDP53" s="89">
        <v>0</v>
      </c>
      <c r="BDQ53" s="89">
        <v>0</v>
      </c>
      <c r="BDR53" s="89">
        <v>0</v>
      </c>
      <c r="BDS53" s="92">
        <v>0</v>
      </c>
      <c r="BDT53" s="92">
        <v>0</v>
      </c>
      <c r="BDU53" s="92">
        <v>0</v>
      </c>
      <c r="BDV53" s="92">
        <v>0</v>
      </c>
      <c r="BDW53" s="92">
        <v>0</v>
      </c>
      <c r="BDX53" s="92">
        <v>0</v>
      </c>
      <c r="BDY53" s="92">
        <v>0</v>
      </c>
      <c r="BDZ53" s="92">
        <v>0</v>
      </c>
      <c r="BEA53" s="92">
        <v>0</v>
      </c>
      <c r="BEB53" s="92">
        <v>0</v>
      </c>
      <c r="BEC53" s="92">
        <v>0</v>
      </c>
      <c r="BED53" s="92">
        <v>0</v>
      </c>
      <c r="BEE53" s="92">
        <v>0</v>
      </c>
      <c r="BEF53" s="92">
        <v>0</v>
      </c>
      <c r="BEG53" s="92">
        <v>0</v>
      </c>
      <c r="BEH53" s="92">
        <v>0</v>
      </c>
      <c r="BEI53" s="92">
        <v>0</v>
      </c>
      <c r="BEJ53" s="92">
        <v>0</v>
      </c>
      <c r="BEK53" s="92">
        <v>0</v>
      </c>
      <c r="BEL53" s="92">
        <v>0</v>
      </c>
      <c r="BEM53" s="92">
        <v>0</v>
      </c>
      <c r="BEN53" s="92">
        <v>0</v>
      </c>
      <c r="BEO53" s="92">
        <v>0</v>
      </c>
      <c r="BEP53" s="92">
        <v>0</v>
      </c>
      <c r="BEQ53" s="92">
        <v>0</v>
      </c>
      <c r="BER53" s="92">
        <v>0</v>
      </c>
      <c r="BES53" s="92">
        <v>0</v>
      </c>
      <c r="BET53" s="92">
        <v>0</v>
      </c>
      <c r="BEU53" s="92">
        <v>0</v>
      </c>
      <c r="BEV53" s="92">
        <v>0</v>
      </c>
      <c r="BEW53" s="92">
        <v>0</v>
      </c>
      <c r="BEX53" s="92">
        <v>0</v>
      </c>
      <c r="BEY53" s="92">
        <v>0</v>
      </c>
      <c r="BEZ53" s="92">
        <v>0</v>
      </c>
      <c r="BFA53" s="92">
        <v>0</v>
      </c>
      <c r="BFB53" s="92">
        <v>0</v>
      </c>
      <c r="BFC53" s="92">
        <v>0</v>
      </c>
      <c r="BFD53" s="92">
        <v>0</v>
      </c>
      <c r="BFE53" s="92">
        <v>0</v>
      </c>
      <c r="BFF53" s="92">
        <v>0</v>
      </c>
      <c r="BFG53" s="92">
        <v>0</v>
      </c>
      <c r="BFH53" s="92">
        <v>0</v>
      </c>
      <c r="BFI53" s="92">
        <v>0</v>
      </c>
      <c r="BFJ53" s="92">
        <v>0</v>
      </c>
      <c r="BFK53" s="92">
        <v>0</v>
      </c>
      <c r="BFL53" s="92">
        <v>0</v>
      </c>
      <c r="BFM53" s="92">
        <v>0</v>
      </c>
      <c r="BFN53" s="92">
        <v>0</v>
      </c>
      <c r="BFO53" s="92">
        <v>0</v>
      </c>
      <c r="BFP53" s="92">
        <v>0</v>
      </c>
      <c r="BFQ53" s="92">
        <v>0</v>
      </c>
      <c r="BFR53" s="92">
        <v>0</v>
      </c>
      <c r="BFS53" s="92">
        <v>0</v>
      </c>
      <c r="BFT53" s="92">
        <v>0</v>
      </c>
      <c r="BFU53" s="92">
        <v>0</v>
      </c>
      <c r="BFV53" s="92">
        <v>0</v>
      </c>
      <c r="BFW53" s="92">
        <v>0</v>
      </c>
      <c r="BFX53" s="92">
        <v>0</v>
      </c>
      <c r="BFY53" s="92">
        <v>0</v>
      </c>
      <c r="BFZ53" s="92">
        <v>0</v>
      </c>
      <c r="BGA53" s="92">
        <v>0</v>
      </c>
      <c r="BGB53" s="92">
        <v>0</v>
      </c>
      <c r="BGC53" s="92">
        <v>0</v>
      </c>
      <c r="BGD53" s="92">
        <v>0</v>
      </c>
      <c r="BGE53" s="92">
        <v>0</v>
      </c>
      <c r="BGF53" s="92">
        <v>0</v>
      </c>
      <c r="BGG53" s="92">
        <v>0</v>
      </c>
      <c r="BGH53" s="92">
        <v>0</v>
      </c>
      <c r="BGI53" s="92">
        <v>0</v>
      </c>
      <c r="BGJ53" s="92">
        <v>0</v>
      </c>
      <c r="BGK53" s="92">
        <v>0</v>
      </c>
      <c r="BGL53" s="92">
        <v>0</v>
      </c>
      <c r="BGM53" s="92">
        <v>0</v>
      </c>
      <c r="BGN53" s="92">
        <v>0</v>
      </c>
      <c r="BGO53" s="92">
        <v>0</v>
      </c>
      <c r="BGP53" s="92">
        <v>0</v>
      </c>
      <c r="BGQ53" s="92">
        <v>0</v>
      </c>
      <c r="BGR53" s="92">
        <v>0</v>
      </c>
      <c r="BGS53" s="92">
        <v>0</v>
      </c>
      <c r="BGT53" s="92">
        <v>0</v>
      </c>
      <c r="BGU53" s="92">
        <v>0</v>
      </c>
      <c r="BGV53" s="92">
        <v>0</v>
      </c>
      <c r="BGW53" s="92">
        <v>0</v>
      </c>
      <c r="BGX53" s="92">
        <v>0</v>
      </c>
      <c r="BGY53" s="92">
        <v>0</v>
      </c>
      <c r="BGZ53" s="92">
        <v>0</v>
      </c>
      <c r="BHA53" s="92">
        <v>0</v>
      </c>
      <c r="BHB53" s="92">
        <v>0</v>
      </c>
      <c r="BHC53" s="92">
        <v>0</v>
      </c>
      <c r="BHD53" s="92">
        <v>0</v>
      </c>
      <c r="BHE53" s="92">
        <v>0</v>
      </c>
      <c r="BHF53" s="92">
        <v>0</v>
      </c>
      <c r="BHG53" s="92">
        <v>0</v>
      </c>
      <c r="BHH53" s="92">
        <v>0</v>
      </c>
      <c r="BHI53" s="92">
        <v>0</v>
      </c>
      <c r="BHJ53" s="92">
        <v>0</v>
      </c>
      <c r="BHK53" s="92">
        <v>0</v>
      </c>
      <c r="BHL53" s="92">
        <v>0</v>
      </c>
      <c r="BHM53" s="92">
        <v>0</v>
      </c>
      <c r="BHN53" s="92">
        <v>0</v>
      </c>
      <c r="BHO53" s="92">
        <v>0</v>
      </c>
      <c r="BHP53" s="92">
        <v>0</v>
      </c>
      <c r="BHQ53" s="92">
        <v>0</v>
      </c>
      <c r="BHR53" s="92">
        <v>0</v>
      </c>
      <c r="BHS53" s="92">
        <v>0</v>
      </c>
      <c r="BHT53" s="92">
        <v>0</v>
      </c>
      <c r="BHU53" s="92">
        <v>0</v>
      </c>
      <c r="BHV53" s="92">
        <v>0</v>
      </c>
      <c r="BHW53" s="92">
        <v>0</v>
      </c>
      <c r="BHX53" s="92">
        <v>0</v>
      </c>
      <c r="BHY53" s="92">
        <v>0</v>
      </c>
      <c r="BHZ53" s="92">
        <v>0</v>
      </c>
      <c r="BIA53" s="92">
        <v>0</v>
      </c>
      <c r="BIB53" s="92">
        <v>0</v>
      </c>
      <c r="BIC53" s="92">
        <v>0</v>
      </c>
      <c r="BID53" s="92">
        <v>0</v>
      </c>
      <c r="BIE53" s="92">
        <v>0</v>
      </c>
      <c r="BIF53" s="92">
        <v>0</v>
      </c>
      <c r="BIG53" s="92">
        <v>0</v>
      </c>
      <c r="BIH53" s="92">
        <v>0</v>
      </c>
      <c r="BII53" s="92">
        <v>0</v>
      </c>
      <c r="BIJ53" s="92">
        <v>0</v>
      </c>
      <c r="BIK53" s="92">
        <v>0</v>
      </c>
      <c r="BIL53" s="92">
        <v>0</v>
      </c>
      <c r="BIM53" s="92">
        <v>0</v>
      </c>
      <c r="BIN53" s="92">
        <v>0</v>
      </c>
      <c r="BIO53" s="92">
        <v>0</v>
      </c>
      <c r="BIP53" s="92">
        <v>0</v>
      </c>
      <c r="BIQ53" s="92">
        <v>0</v>
      </c>
      <c r="BIR53" s="92">
        <v>0</v>
      </c>
      <c r="BIS53" s="92">
        <v>0</v>
      </c>
      <c r="BIT53" s="92">
        <v>0</v>
      </c>
      <c r="BIU53" s="92">
        <v>0</v>
      </c>
      <c r="BIV53" s="92">
        <v>0</v>
      </c>
      <c r="BIW53" s="92">
        <v>0</v>
      </c>
      <c r="BIX53" s="92">
        <v>0</v>
      </c>
      <c r="BIY53" s="92">
        <v>0</v>
      </c>
      <c r="BIZ53" s="92">
        <v>0</v>
      </c>
      <c r="BJA53" s="92">
        <v>0</v>
      </c>
      <c r="BJB53" s="92">
        <v>0</v>
      </c>
      <c r="BJC53" s="92">
        <v>0</v>
      </c>
      <c r="BJD53" s="92">
        <v>0</v>
      </c>
      <c r="BJE53" s="92">
        <v>0</v>
      </c>
      <c r="BJF53" s="92">
        <v>0</v>
      </c>
      <c r="BJG53" s="92">
        <v>0</v>
      </c>
      <c r="BJH53" s="92">
        <v>0</v>
      </c>
      <c r="BJI53" s="92">
        <v>0</v>
      </c>
      <c r="BJJ53" s="92">
        <v>0</v>
      </c>
      <c r="BJK53" s="92">
        <v>0</v>
      </c>
      <c r="BJL53" s="92">
        <v>0</v>
      </c>
      <c r="BJM53" s="92">
        <v>0</v>
      </c>
      <c r="BJN53" s="92">
        <v>0</v>
      </c>
      <c r="BJO53" s="92">
        <v>0</v>
      </c>
      <c r="BJP53" s="92">
        <v>0</v>
      </c>
      <c r="BJQ53" s="92">
        <v>0</v>
      </c>
      <c r="BJR53" s="92">
        <v>0</v>
      </c>
      <c r="BJS53" s="92">
        <v>0</v>
      </c>
      <c r="BJT53" s="92">
        <v>0</v>
      </c>
      <c r="BJU53" s="92">
        <v>0</v>
      </c>
      <c r="BJV53" s="92">
        <v>0</v>
      </c>
      <c r="BJW53" s="92">
        <v>0</v>
      </c>
      <c r="BJX53" s="92">
        <v>0</v>
      </c>
      <c r="BJY53" s="92">
        <v>0</v>
      </c>
      <c r="BJZ53" s="92">
        <v>0</v>
      </c>
      <c r="BKA53" s="92">
        <v>0</v>
      </c>
      <c r="BKB53" s="92">
        <v>0</v>
      </c>
      <c r="BKC53" s="92">
        <v>0</v>
      </c>
      <c r="BKD53" s="92">
        <v>0</v>
      </c>
      <c r="BKE53" s="92">
        <v>0</v>
      </c>
      <c r="BKF53" s="92">
        <v>0</v>
      </c>
      <c r="BKG53" s="92">
        <v>0</v>
      </c>
      <c r="BKH53" s="92">
        <v>0</v>
      </c>
      <c r="BKI53" s="92">
        <v>0</v>
      </c>
      <c r="BKJ53" s="92">
        <v>0</v>
      </c>
      <c r="BKK53" s="92">
        <v>0</v>
      </c>
      <c r="BKL53" s="92">
        <v>0</v>
      </c>
      <c r="BKM53" s="92">
        <v>0</v>
      </c>
      <c r="BKN53" s="92">
        <v>0</v>
      </c>
      <c r="BKO53" s="92">
        <v>0</v>
      </c>
      <c r="BKP53" s="92">
        <v>0</v>
      </c>
      <c r="BKQ53" s="92">
        <v>0</v>
      </c>
      <c r="BKR53" s="92">
        <v>0</v>
      </c>
      <c r="BKS53" s="92">
        <v>0</v>
      </c>
      <c r="BKT53" s="92">
        <v>0</v>
      </c>
      <c r="BKU53" s="92">
        <v>0</v>
      </c>
      <c r="BKV53" s="92">
        <v>0</v>
      </c>
      <c r="BKW53" s="92">
        <v>0</v>
      </c>
      <c r="BKX53" s="92">
        <v>0</v>
      </c>
      <c r="BKY53" s="92">
        <v>0</v>
      </c>
      <c r="BKZ53" s="92">
        <v>0</v>
      </c>
      <c r="BLA53" s="92">
        <v>0</v>
      </c>
      <c r="BLB53" s="92">
        <v>0</v>
      </c>
      <c r="BLC53" s="92">
        <v>0</v>
      </c>
      <c r="BLD53" s="92">
        <v>0</v>
      </c>
      <c r="BLE53" s="92">
        <v>0</v>
      </c>
      <c r="BLF53" s="92">
        <v>0</v>
      </c>
      <c r="BLG53" s="92">
        <v>0</v>
      </c>
      <c r="BLH53" s="92">
        <v>0</v>
      </c>
      <c r="BLI53" s="92">
        <v>0</v>
      </c>
      <c r="BLJ53" s="92">
        <v>0</v>
      </c>
      <c r="BLK53" s="92">
        <v>0</v>
      </c>
      <c r="BLL53" s="92">
        <v>0</v>
      </c>
      <c r="BLM53" s="92">
        <v>0</v>
      </c>
      <c r="BLN53" s="92">
        <v>0</v>
      </c>
      <c r="BLO53" s="92">
        <v>0</v>
      </c>
      <c r="BLP53" s="92">
        <v>0</v>
      </c>
      <c r="BLQ53" s="92">
        <v>0</v>
      </c>
      <c r="BLR53" s="92">
        <v>0</v>
      </c>
      <c r="BLS53" s="92">
        <v>0</v>
      </c>
      <c r="BLT53" s="92">
        <v>0</v>
      </c>
      <c r="BLU53" s="92">
        <v>0</v>
      </c>
      <c r="BLV53" s="92">
        <v>0</v>
      </c>
      <c r="BLW53" s="92">
        <v>0</v>
      </c>
      <c r="BLX53" s="92">
        <v>0</v>
      </c>
      <c r="BLY53" s="92">
        <v>0</v>
      </c>
      <c r="BLZ53" s="92">
        <v>0</v>
      </c>
      <c r="BMA53" s="92">
        <v>0</v>
      </c>
      <c r="BMB53" s="92">
        <v>0</v>
      </c>
      <c r="BMC53" s="92">
        <v>0</v>
      </c>
      <c r="BMD53" s="92">
        <v>0</v>
      </c>
      <c r="BME53" s="92">
        <v>0</v>
      </c>
      <c r="BMF53" s="92">
        <v>0</v>
      </c>
      <c r="BMG53" s="92">
        <v>0</v>
      </c>
      <c r="BMH53" s="92">
        <v>0</v>
      </c>
      <c r="BMI53" s="92">
        <v>0</v>
      </c>
      <c r="BMJ53" s="92">
        <v>0</v>
      </c>
      <c r="BMK53" s="92">
        <v>0</v>
      </c>
      <c r="BML53" s="92">
        <v>0</v>
      </c>
      <c r="BMM53" s="92">
        <v>0</v>
      </c>
      <c r="BMN53" s="92">
        <v>0</v>
      </c>
      <c r="BMO53" s="92">
        <v>0</v>
      </c>
      <c r="BMP53" s="92">
        <v>0</v>
      </c>
      <c r="BMQ53" s="92">
        <v>0</v>
      </c>
      <c r="BMR53" s="92">
        <v>0</v>
      </c>
      <c r="BMS53" s="92">
        <v>0</v>
      </c>
      <c r="BMT53" s="92">
        <v>0</v>
      </c>
      <c r="BMU53" s="92">
        <v>0</v>
      </c>
      <c r="BMV53" s="92">
        <v>0</v>
      </c>
      <c r="BMW53" s="92">
        <v>0</v>
      </c>
      <c r="BMX53" s="92">
        <v>0</v>
      </c>
      <c r="BMY53" s="92">
        <v>0</v>
      </c>
      <c r="BMZ53" s="92">
        <v>0</v>
      </c>
      <c r="BNA53" s="92">
        <v>0</v>
      </c>
      <c r="BNB53" s="92">
        <v>0</v>
      </c>
      <c r="BNC53" s="92">
        <v>0</v>
      </c>
      <c r="BND53" s="92">
        <v>0</v>
      </c>
      <c r="BNE53" s="92">
        <v>0</v>
      </c>
      <c r="BNF53" s="92">
        <v>0</v>
      </c>
      <c r="BNG53" s="92">
        <v>0</v>
      </c>
      <c r="BNH53" s="92">
        <v>0</v>
      </c>
      <c r="BNI53" s="92">
        <v>0</v>
      </c>
      <c r="BNJ53" s="92">
        <v>0</v>
      </c>
      <c r="BNK53" s="92">
        <v>0</v>
      </c>
      <c r="BNL53" s="92">
        <v>0</v>
      </c>
      <c r="BNM53" s="92">
        <v>0</v>
      </c>
      <c r="BNN53" s="92">
        <v>0</v>
      </c>
      <c r="BNO53" s="92">
        <v>0</v>
      </c>
      <c r="BNP53" s="92">
        <v>0</v>
      </c>
      <c r="BNQ53" s="92">
        <v>0</v>
      </c>
      <c r="BNR53" s="92">
        <v>0</v>
      </c>
      <c r="BNS53" s="92">
        <v>0</v>
      </c>
      <c r="BNT53" s="92">
        <v>0</v>
      </c>
      <c r="BNU53" s="92">
        <v>0</v>
      </c>
      <c r="BNV53" s="92">
        <v>0</v>
      </c>
      <c r="BNW53" s="92">
        <v>0</v>
      </c>
      <c r="BNX53" s="92">
        <v>0</v>
      </c>
      <c r="BNY53" s="92">
        <v>0</v>
      </c>
      <c r="BNZ53" s="92">
        <v>0</v>
      </c>
      <c r="BOA53" s="92">
        <v>0</v>
      </c>
      <c r="BOB53" s="92">
        <v>0</v>
      </c>
      <c r="BOC53" s="92">
        <v>0</v>
      </c>
      <c r="BOD53" s="92">
        <v>0</v>
      </c>
      <c r="BOE53" s="92">
        <v>0</v>
      </c>
      <c r="BOF53" s="92">
        <v>0</v>
      </c>
      <c r="BOG53" s="92">
        <v>0</v>
      </c>
      <c r="BOH53" s="92">
        <v>0</v>
      </c>
      <c r="BOI53" s="92">
        <v>0</v>
      </c>
      <c r="BOJ53" s="92">
        <v>0</v>
      </c>
      <c r="BOK53" s="92">
        <v>0</v>
      </c>
      <c r="BOL53" s="92">
        <v>0</v>
      </c>
      <c r="BOM53" s="92">
        <v>0</v>
      </c>
      <c r="BON53" s="92">
        <v>0</v>
      </c>
      <c r="BOO53" s="92">
        <v>0</v>
      </c>
      <c r="BOP53" s="92">
        <v>0</v>
      </c>
      <c r="BOQ53" s="92">
        <v>0</v>
      </c>
      <c r="BOR53" s="92">
        <v>0</v>
      </c>
      <c r="BOS53" s="92">
        <v>0</v>
      </c>
      <c r="BOT53" s="92">
        <v>0</v>
      </c>
      <c r="BOU53" s="92">
        <v>0</v>
      </c>
      <c r="BOV53" s="92">
        <v>0</v>
      </c>
      <c r="BOW53" s="92">
        <v>0</v>
      </c>
      <c r="BOX53" s="92">
        <v>0</v>
      </c>
      <c r="BOY53" s="92">
        <v>0</v>
      </c>
      <c r="BOZ53" s="92">
        <v>0</v>
      </c>
      <c r="BPA53" s="92">
        <v>0</v>
      </c>
      <c r="BPB53" s="92">
        <v>0</v>
      </c>
      <c r="BPC53" s="92">
        <v>0</v>
      </c>
      <c r="BPD53" s="92">
        <v>0</v>
      </c>
      <c r="BPE53" s="92">
        <v>0</v>
      </c>
      <c r="BPF53" s="92">
        <v>0</v>
      </c>
      <c r="BPG53" s="92">
        <v>0</v>
      </c>
      <c r="BPH53" s="92">
        <v>0</v>
      </c>
      <c r="BPI53" s="92">
        <v>0</v>
      </c>
      <c r="BPJ53" s="92">
        <v>0</v>
      </c>
      <c r="BPK53" s="92">
        <v>0</v>
      </c>
      <c r="BPL53" s="92">
        <v>0</v>
      </c>
      <c r="BPM53" s="92">
        <v>0</v>
      </c>
      <c r="BPN53" s="92">
        <v>0</v>
      </c>
      <c r="BPO53" s="92">
        <v>0</v>
      </c>
      <c r="BPP53" s="92">
        <v>0</v>
      </c>
      <c r="BPQ53" s="92">
        <v>0</v>
      </c>
      <c r="BPR53" s="92">
        <v>0</v>
      </c>
      <c r="BPS53" s="92">
        <v>0</v>
      </c>
      <c r="BPT53" s="92">
        <v>0</v>
      </c>
      <c r="BPU53" s="92">
        <v>0</v>
      </c>
      <c r="BPV53" s="92">
        <v>0</v>
      </c>
      <c r="BPW53" s="92">
        <v>0</v>
      </c>
      <c r="BPX53" s="92">
        <v>0</v>
      </c>
      <c r="BPY53" s="92">
        <v>0</v>
      </c>
      <c r="BPZ53" s="92">
        <v>0</v>
      </c>
      <c r="BQA53" s="92">
        <v>0</v>
      </c>
      <c r="BQB53" s="92">
        <v>0</v>
      </c>
      <c r="BQC53" s="92">
        <v>0</v>
      </c>
      <c r="BQD53" s="92">
        <v>0</v>
      </c>
      <c r="BQE53" s="92">
        <v>0</v>
      </c>
      <c r="BQF53" s="92">
        <v>0</v>
      </c>
      <c r="BQG53" s="92">
        <v>0</v>
      </c>
      <c r="BQH53" s="92">
        <v>0</v>
      </c>
      <c r="BQI53" s="92">
        <v>0</v>
      </c>
      <c r="BQJ53" s="92">
        <v>0</v>
      </c>
      <c r="BQK53" s="92">
        <v>0</v>
      </c>
      <c r="BQL53" s="92">
        <v>0</v>
      </c>
      <c r="BQM53" s="92">
        <v>0</v>
      </c>
      <c r="BQN53" s="92">
        <v>0</v>
      </c>
      <c r="BQO53" s="92">
        <v>0</v>
      </c>
      <c r="BQP53" s="92">
        <v>0</v>
      </c>
      <c r="BQQ53" s="92">
        <v>0</v>
      </c>
      <c r="BQR53" s="92">
        <v>0</v>
      </c>
      <c r="BQS53" s="92">
        <v>0</v>
      </c>
      <c r="BQT53" s="92">
        <v>0</v>
      </c>
      <c r="BQU53" s="92">
        <v>0</v>
      </c>
      <c r="BQV53" s="92">
        <v>0</v>
      </c>
      <c r="BQW53" s="92">
        <v>0</v>
      </c>
      <c r="BQX53" s="92">
        <v>0</v>
      </c>
      <c r="BQY53" s="92">
        <v>0</v>
      </c>
      <c r="BQZ53" s="92">
        <v>0</v>
      </c>
      <c r="BRA53" s="92">
        <v>0</v>
      </c>
      <c r="BRB53" s="92">
        <v>0</v>
      </c>
      <c r="BRC53" s="92">
        <v>0</v>
      </c>
      <c r="BRD53" s="92">
        <v>0</v>
      </c>
      <c r="BRE53" s="92">
        <v>0</v>
      </c>
      <c r="BRF53" s="92">
        <v>0</v>
      </c>
      <c r="BRG53" s="92">
        <v>0</v>
      </c>
      <c r="BRH53" s="92">
        <v>0</v>
      </c>
      <c r="BRI53" s="92">
        <v>0</v>
      </c>
      <c r="BRJ53" s="92">
        <v>0</v>
      </c>
      <c r="BRK53" s="92">
        <v>0</v>
      </c>
      <c r="BRL53" s="92">
        <v>0</v>
      </c>
      <c r="BRM53" s="92">
        <v>0</v>
      </c>
      <c r="BRN53" s="92">
        <v>0</v>
      </c>
      <c r="BRO53" s="92">
        <v>0</v>
      </c>
      <c r="BRP53" s="92">
        <v>0</v>
      </c>
      <c r="BRQ53" s="92">
        <v>0</v>
      </c>
      <c r="BRR53" s="92">
        <v>0</v>
      </c>
      <c r="BRS53" s="92">
        <v>0</v>
      </c>
      <c r="BRT53" s="92">
        <v>0</v>
      </c>
      <c r="BRU53" s="92">
        <v>0</v>
      </c>
      <c r="BRV53" s="92">
        <v>0</v>
      </c>
      <c r="BRW53" s="92">
        <v>0</v>
      </c>
      <c r="BRX53" s="92">
        <v>0</v>
      </c>
      <c r="BRY53" s="92">
        <v>0</v>
      </c>
      <c r="BRZ53" s="92">
        <v>0</v>
      </c>
      <c r="BSA53" s="92">
        <v>0</v>
      </c>
      <c r="BSB53" s="92">
        <v>0</v>
      </c>
      <c r="BSC53" s="92">
        <v>0</v>
      </c>
      <c r="BSD53" s="92">
        <v>0</v>
      </c>
      <c r="BSE53" s="92">
        <v>0</v>
      </c>
      <c r="BSF53" s="92">
        <v>0</v>
      </c>
      <c r="BSG53" s="92">
        <v>0</v>
      </c>
      <c r="BSH53" s="92">
        <v>0</v>
      </c>
      <c r="BSI53" s="92">
        <v>0</v>
      </c>
      <c r="BSJ53" s="92">
        <v>0</v>
      </c>
      <c r="BSK53" s="92">
        <v>0</v>
      </c>
      <c r="BSL53" s="92">
        <v>0</v>
      </c>
      <c r="BSM53" s="92">
        <v>0</v>
      </c>
      <c r="BSN53" s="92">
        <v>0</v>
      </c>
      <c r="BSO53" s="92">
        <v>0</v>
      </c>
      <c r="BSP53" s="92">
        <v>0</v>
      </c>
      <c r="BSQ53" s="92">
        <v>0</v>
      </c>
      <c r="BSR53" s="92">
        <v>0</v>
      </c>
      <c r="BSS53" s="92">
        <v>0</v>
      </c>
      <c r="BST53" s="92">
        <v>0</v>
      </c>
      <c r="BSU53" s="92">
        <v>0</v>
      </c>
      <c r="BSV53" s="92">
        <v>0</v>
      </c>
      <c r="BSW53" s="92">
        <v>0</v>
      </c>
      <c r="BSX53" s="92">
        <v>0</v>
      </c>
      <c r="BSY53" s="92">
        <v>0</v>
      </c>
      <c r="BSZ53" s="92">
        <v>0</v>
      </c>
      <c r="BTA53" s="92">
        <v>0</v>
      </c>
      <c r="BTB53" s="92">
        <v>0</v>
      </c>
      <c r="BTC53" s="92">
        <v>0</v>
      </c>
      <c r="BTD53" s="92">
        <v>0</v>
      </c>
      <c r="BTE53" s="92">
        <v>0</v>
      </c>
      <c r="BTF53" s="92">
        <v>0</v>
      </c>
      <c r="BTG53" s="92">
        <v>0</v>
      </c>
      <c r="BTH53" s="92">
        <v>0</v>
      </c>
      <c r="BTI53" s="92">
        <v>0</v>
      </c>
      <c r="BTJ53" s="92">
        <v>0</v>
      </c>
      <c r="BTK53" s="92">
        <v>0</v>
      </c>
      <c r="BTL53" s="92">
        <v>0</v>
      </c>
      <c r="BTM53" s="92">
        <v>0</v>
      </c>
      <c r="BTN53" s="92">
        <v>0</v>
      </c>
      <c r="BTO53" s="92">
        <v>0</v>
      </c>
      <c r="BTP53" s="92">
        <v>0</v>
      </c>
      <c r="BTQ53" s="92">
        <v>0</v>
      </c>
      <c r="BTR53" s="92">
        <v>0</v>
      </c>
      <c r="BTS53" s="92">
        <v>0</v>
      </c>
      <c r="BTT53" s="92">
        <v>0</v>
      </c>
      <c r="BTU53" s="92">
        <v>0</v>
      </c>
      <c r="BTV53" s="92">
        <v>0</v>
      </c>
      <c r="BTW53" s="92">
        <v>0</v>
      </c>
      <c r="BTX53" s="92">
        <v>0</v>
      </c>
      <c r="BTY53" s="92">
        <v>0</v>
      </c>
      <c r="BTZ53" s="92">
        <v>0</v>
      </c>
      <c r="BUA53" s="92">
        <v>0</v>
      </c>
      <c r="BUB53" s="92">
        <v>0</v>
      </c>
      <c r="BUC53" s="92">
        <v>0</v>
      </c>
      <c r="BUD53" s="92">
        <v>0</v>
      </c>
      <c r="BUE53" s="92">
        <v>0</v>
      </c>
      <c r="BUF53" s="92">
        <v>0</v>
      </c>
      <c r="BUG53" s="92">
        <v>0</v>
      </c>
      <c r="BUH53" s="92">
        <v>0</v>
      </c>
      <c r="BUI53" s="92">
        <v>0</v>
      </c>
      <c r="BUJ53" s="92">
        <v>0</v>
      </c>
      <c r="BUK53" s="92">
        <v>0</v>
      </c>
      <c r="BUL53" s="92">
        <v>0</v>
      </c>
      <c r="BUM53" s="92">
        <v>0</v>
      </c>
      <c r="BUN53" s="92">
        <v>0</v>
      </c>
      <c r="BUO53" s="92">
        <v>0</v>
      </c>
      <c r="BUP53" s="92">
        <v>0</v>
      </c>
      <c r="BUQ53" s="92">
        <v>0</v>
      </c>
      <c r="BUR53" s="92">
        <v>0</v>
      </c>
      <c r="BUS53" s="92">
        <v>0</v>
      </c>
      <c r="BUT53" s="92">
        <v>0</v>
      </c>
      <c r="BUU53" s="92">
        <v>0</v>
      </c>
      <c r="BUV53" s="92">
        <v>0</v>
      </c>
      <c r="BUW53" s="92">
        <v>0</v>
      </c>
      <c r="BUX53" s="92">
        <v>0</v>
      </c>
      <c r="BUY53" s="92">
        <v>0</v>
      </c>
      <c r="BUZ53" s="92">
        <v>0</v>
      </c>
      <c r="BVA53" s="92">
        <v>0</v>
      </c>
      <c r="BVB53" s="92">
        <v>0</v>
      </c>
      <c r="BVC53" s="92">
        <v>0</v>
      </c>
      <c r="BVD53" s="92">
        <v>0</v>
      </c>
      <c r="BVE53" s="92">
        <v>0</v>
      </c>
      <c r="BVF53" s="92">
        <v>0</v>
      </c>
      <c r="BVG53" s="92">
        <v>0</v>
      </c>
      <c r="BVH53" s="92">
        <v>0</v>
      </c>
      <c r="BVI53" s="92">
        <v>0</v>
      </c>
      <c r="BVJ53" s="92">
        <v>0</v>
      </c>
      <c r="BVK53" s="92">
        <v>0</v>
      </c>
      <c r="BVL53" s="92">
        <v>0</v>
      </c>
      <c r="BVM53" s="92">
        <v>0</v>
      </c>
      <c r="BVN53" s="92">
        <v>0</v>
      </c>
      <c r="BVO53" s="92">
        <v>0</v>
      </c>
      <c r="BVP53" s="92">
        <v>0</v>
      </c>
      <c r="BVQ53" s="92">
        <v>0</v>
      </c>
      <c r="BVR53" s="92">
        <v>0</v>
      </c>
      <c r="BVS53" s="92">
        <v>0</v>
      </c>
      <c r="BVT53" s="92">
        <v>0</v>
      </c>
      <c r="BVU53" s="92">
        <v>0</v>
      </c>
      <c r="BVV53" s="92">
        <v>0</v>
      </c>
      <c r="BVW53" s="92">
        <v>0</v>
      </c>
      <c r="BVX53" s="92">
        <v>0</v>
      </c>
      <c r="BVY53" s="92">
        <v>0</v>
      </c>
      <c r="BVZ53" s="92">
        <v>0</v>
      </c>
      <c r="BWA53" s="92">
        <v>0</v>
      </c>
      <c r="BWB53" s="92">
        <v>0</v>
      </c>
      <c r="BWC53" s="92">
        <v>0</v>
      </c>
      <c r="BWD53" s="92">
        <v>0</v>
      </c>
      <c r="BWE53" s="92">
        <v>0</v>
      </c>
      <c r="BWF53" s="92">
        <v>0</v>
      </c>
      <c r="BWG53" s="92">
        <v>0</v>
      </c>
      <c r="BWH53" s="92">
        <v>0</v>
      </c>
      <c r="BWI53" s="92">
        <v>0</v>
      </c>
      <c r="BWJ53" s="92">
        <v>0</v>
      </c>
      <c r="BWK53" s="92">
        <v>0</v>
      </c>
      <c r="BWL53" s="92">
        <v>0</v>
      </c>
      <c r="BWM53" s="92">
        <v>0</v>
      </c>
      <c r="BWN53" s="92">
        <v>0</v>
      </c>
      <c r="BWO53" s="92">
        <v>0</v>
      </c>
      <c r="BWP53" s="92">
        <v>0</v>
      </c>
      <c r="BWQ53" s="92">
        <v>0</v>
      </c>
      <c r="BWR53" s="92">
        <v>0</v>
      </c>
      <c r="BWS53" s="92">
        <v>0</v>
      </c>
      <c r="BWT53" s="92">
        <v>0</v>
      </c>
      <c r="BWU53" s="92">
        <v>0</v>
      </c>
      <c r="BWV53" s="92">
        <v>0</v>
      </c>
      <c r="BWW53" s="92">
        <v>0</v>
      </c>
      <c r="BWX53" s="92">
        <v>0</v>
      </c>
      <c r="BWY53" s="92">
        <v>0</v>
      </c>
      <c r="BWZ53" s="92">
        <v>0</v>
      </c>
      <c r="BXA53" s="92">
        <v>0</v>
      </c>
      <c r="BXB53" s="92">
        <v>0</v>
      </c>
      <c r="BXC53" s="92">
        <v>0</v>
      </c>
      <c r="BXD53" s="92">
        <v>0</v>
      </c>
      <c r="BXE53" s="92">
        <v>0</v>
      </c>
      <c r="BXF53" s="92">
        <v>0</v>
      </c>
      <c r="BXG53" s="92">
        <v>0</v>
      </c>
      <c r="BXH53" s="92">
        <v>0</v>
      </c>
      <c r="BXI53" s="92">
        <v>0</v>
      </c>
      <c r="BXJ53" s="92">
        <v>0</v>
      </c>
      <c r="BXK53" s="92">
        <v>0</v>
      </c>
      <c r="BXL53" s="92">
        <v>0</v>
      </c>
      <c r="BXM53" s="92">
        <v>0</v>
      </c>
      <c r="BXN53" s="92">
        <v>0</v>
      </c>
      <c r="BXO53" s="92">
        <v>0</v>
      </c>
      <c r="BXP53" s="92">
        <v>0</v>
      </c>
      <c r="BXQ53" s="92">
        <v>0</v>
      </c>
      <c r="BXR53" s="92">
        <v>0</v>
      </c>
      <c r="BXS53" s="92">
        <v>0</v>
      </c>
      <c r="BXT53" s="92">
        <v>0</v>
      </c>
      <c r="BXU53" s="92">
        <v>0</v>
      </c>
      <c r="BXV53" s="92">
        <v>0</v>
      </c>
      <c r="BXW53" s="92">
        <v>0</v>
      </c>
      <c r="BXX53" s="92">
        <v>0</v>
      </c>
      <c r="BXY53" s="92">
        <v>0</v>
      </c>
      <c r="BXZ53" s="92">
        <v>0</v>
      </c>
      <c r="BYA53" s="92">
        <v>0</v>
      </c>
      <c r="BYB53" s="92">
        <v>0</v>
      </c>
      <c r="BYC53" s="92">
        <v>0</v>
      </c>
      <c r="BYD53" s="92">
        <v>0</v>
      </c>
      <c r="BYE53" s="92">
        <v>0</v>
      </c>
      <c r="BYF53" s="92">
        <v>0</v>
      </c>
      <c r="BYG53" s="92">
        <v>0</v>
      </c>
      <c r="BYH53" s="92">
        <v>0</v>
      </c>
      <c r="BYI53" s="92">
        <v>0</v>
      </c>
      <c r="BYJ53" s="92">
        <v>0</v>
      </c>
      <c r="BYK53" s="92">
        <v>0</v>
      </c>
      <c r="BYL53" s="92">
        <v>0</v>
      </c>
      <c r="BYM53" s="92">
        <v>0</v>
      </c>
      <c r="BYN53" s="92">
        <v>0</v>
      </c>
      <c r="BYO53" s="92">
        <v>0</v>
      </c>
      <c r="BYP53" s="92">
        <v>0</v>
      </c>
      <c r="BYQ53" s="92">
        <v>0</v>
      </c>
      <c r="BYR53" s="92">
        <v>0</v>
      </c>
      <c r="BYS53" s="92">
        <v>0</v>
      </c>
      <c r="BYT53" s="92">
        <v>0</v>
      </c>
      <c r="BYU53" s="92">
        <v>0</v>
      </c>
      <c r="BYV53" s="92">
        <v>0</v>
      </c>
      <c r="BYW53" s="92">
        <v>0</v>
      </c>
      <c r="BYX53" s="92">
        <v>0</v>
      </c>
      <c r="BYY53" s="92">
        <v>0</v>
      </c>
      <c r="BYZ53" s="92">
        <v>0</v>
      </c>
      <c r="BZA53" s="92">
        <v>0</v>
      </c>
      <c r="BZB53" s="92">
        <v>0</v>
      </c>
      <c r="BZC53" s="92">
        <v>0</v>
      </c>
      <c r="BZD53" s="92">
        <v>0</v>
      </c>
      <c r="BZE53" s="92">
        <v>0</v>
      </c>
      <c r="BZF53" s="92">
        <v>0</v>
      </c>
      <c r="BZG53" s="92">
        <v>0</v>
      </c>
      <c r="BZH53" s="92">
        <v>0</v>
      </c>
      <c r="BZI53" s="92">
        <v>0</v>
      </c>
      <c r="BZJ53" s="92">
        <v>0</v>
      </c>
      <c r="BZK53" s="92">
        <v>0</v>
      </c>
      <c r="BZL53" s="92">
        <v>0</v>
      </c>
      <c r="BZM53" s="92">
        <v>0</v>
      </c>
      <c r="BZN53" s="92">
        <v>0</v>
      </c>
      <c r="BZO53" s="92">
        <v>0</v>
      </c>
      <c r="BZP53" s="92">
        <v>0</v>
      </c>
      <c r="BZQ53" s="92">
        <v>0</v>
      </c>
      <c r="BZR53" s="92">
        <v>0</v>
      </c>
      <c r="BZS53" s="92">
        <v>0</v>
      </c>
      <c r="BZT53" s="92">
        <v>0</v>
      </c>
      <c r="BZU53" s="92">
        <v>0</v>
      </c>
      <c r="BZV53" s="92">
        <v>0</v>
      </c>
      <c r="BZW53" s="92">
        <v>0</v>
      </c>
      <c r="BZX53" s="92">
        <v>0</v>
      </c>
      <c r="BZY53" s="92">
        <v>0</v>
      </c>
      <c r="BZZ53" s="92">
        <v>0</v>
      </c>
      <c r="CAA53" s="92">
        <v>0</v>
      </c>
      <c r="CAB53" s="92">
        <v>0</v>
      </c>
      <c r="CAC53" s="92">
        <v>0</v>
      </c>
      <c r="CAD53" s="92">
        <v>0</v>
      </c>
      <c r="CAE53" s="92">
        <v>0</v>
      </c>
      <c r="CAF53" s="92">
        <v>0</v>
      </c>
      <c r="CAG53" s="92">
        <v>0</v>
      </c>
      <c r="CAH53" s="92">
        <v>0</v>
      </c>
      <c r="CAI53" s="92">
        <v>0</v>
      </c>
      <c r="CAJ53" s="92">
        <v>0</v>
      </c>
      <c r="CAK53" s="92">
        <v>0</v>
      </c>
      <c r="CAL53" s="92">
        <v>0</v>
      </c>
      <c r="CAM53" s="92">
        <v>0</v>
      </c>
      <c r="CAN53" s="92">
        <v>0</v>
      </c>
      <c r="CAO53" s="92">
        <v>0</v>
      </c>
      <c r="CAP53" s="92">
        <v>0</v>
      </c>
      <c r="CAQ53" s="92">
        <v>0</v>
      </c>
      <c r="CAR53" s="92">
        <v>0</v>
      </c>
      <c r="CAS53" s="92">
        <v>0</v>
      </c>
      <c r="CAT53" s="92">
        <v>0</v>
      </c>
      <c r="CAU53" s="92">
        <v>0</v>
      </c>
      <c r="CAV53" s="92">
        <v>0</v>
      </c>
      <c r="CAW53" s="92">
        <v>0</v>
      </c>
      <c r="CAX53" s="92">
        <v>0</v>
      </c>
      <c r="CAY53" s="92">
        <v>0</v>
      </c>
      <c r="CAZ53" s="92">
        <v>0</v>
      </c>
      <c r="CBA53" s="92">
        <v>0</v>
      </c>
      <c r="CBB53" s="92">
        <v>0</v>
      </c>
      <c r="CBC53" s="92">
        <v>0</v>
      </c>
      <c r="CBD53" s="92">
        <v>0</v>
      </c>
      <c r="CBE53" s="92">
        <v>0</v>
      </c>
      <c r="CBF53" s="92">
        <v>0</v>
      </c>
      <c r="CBG53" s="92">
        <v>0</v>
      </c>
      <c r="CBH53" s="92">
        <v>0</v>
      </c>
      <c r="CBI53" s="92">
        <v>0</v>
      </c>
      <c r="CBJ53" s="92">
        <v>0</v>
      </c>
      <c r="CBK53" s="92">
        <v>0</v>
      </c>
      <c r="CBL53" s="92">
        <v>0</v>
      </c>
      <c r="CBM53" s="92">
        <v>0</v>
      </c>
      <c r="CBN53" s="92">
        <v>0</v>
      </c>
      <c r="CBO53" s="92">
        <v>0</v>
      </c>
      <c r="CBP53" s="92">
        <v>0</v>
      </c>
      <c r="CBQ53" s="92">
        <v>0</v>
      </c>
      <c r="CBR53" s="92">
        <v>0</v>
      </c>
      <c r="CBS53" s="92">
        <v>0</v>
      </c>
      <c r="CBT53" s="92">
        <v>0</v>
      </c>
      <c r="CBU53" s="92">
        <v>0</v>
      </c>
      <c r="CBV53" s="92">
        <v>0</v>
      </c>
      <c r="CBW53" s="92">
        <v>0</v>
      </c>
      <c r="CBX53" s="92">
        <v>0</v>
      </c>
      <c r="CBY53" s="92">
        <v>0</v>
      </c>
      <c r="CBZ53" s="92">
        <v>0</v>
      </c>
      <c r="CCA53" s="92">
        <v>0</v>
      </c>
      <c r="CCB53" s="92">
        <v>0</v>
      </c>
      <c r="CCC53" s="92">
        <v>0</v>
      </c>
      <c r="CCD53" s="92">
        <v>0</v>
      </c>
      <c r="CCE53" s="92">
        <v>0</v>
      </c>
      <c r="CCF53" s="92">
        <v>0</v>
      </c>
      <c r="CCG53" s="92">
        <v>0</v>
      </c>
      <c r="CCH53" s="92">
        <v>0</v>
      </c>
      <c r="CCI53" s="92">
        <v>0</v>
      </c>
      <c r="CCJ53" s="92">
        <v>0</v>
      </c>
      <c r="CCK53" s="92">
        <v>0</v>
      </c>
      <c r="CCL53" s="92">
        <v>0</v>
      </c>
      <c r="CCM53" s="92">
        <v>0</v>
      </c>
      <c r="CCN53" s="92">
        <v>0</v>
      </c>
      <c r="CCO53" s="92">
        <v>0</v>
      </c>
      <c r="CCP53" s="92">
        <v>0</v>
      </c>
      <c r="CCQ53" s="92">
        <v>0</v>
      </c>
      <c r="CCR53" s="92">
        <v>0</v>
      </c>
      <c r="CCS53" s="92">
        <v>0</v>
      </c>
      <c r="CCT53" s="92">
        <v>0</v>
      </c>
      <c r="CCU53" s="92">
        <v>0</v>
      </c>
      <c r="CCV53" s="92">
        <v>0</v>
      </c>
      <c r="CCW53" s="92">
        <v>0</v>
      </c>
      <c r="CCX53" s="92">
        <v>0</v>
      </c>
      <c r="CCY53" s="92">
        <v>0</v>
      </c>
      <c r="CCZ53" s="92">
        <v>0</v>
      </c>
      <c r="CDA53" s="92">
        <v>0</v>
      </c>
      <c r="CDB53" s="92">
        <v>0</v>
      </c>
      <c r="CDC53" s="92">
        <v>0</v>
      </c>
      <c r="CDD53" s="92">
        <v>0</v>
      </c>
      <c r="CDE53" s="92">
        <v>0</v>
      </c>
      <c r="CDF53" s="92">
        <v>0</v>
      </c>
      <c r="CDG53" s="92">
        <v>0</v>
      </c>
      <c r="CDH53" s="92">
        <v>0</v>
      </c>
      <c r="CDI53" s="92">
        <v>0</v>
      </c>
      <c r="CDJ53" s="92">
        <v>0</v>
      </c>
      <c r="CDK53" s="92">
        <v>0</v>
      </c>
      <c r="CDL53" s="92">
        <v>0</v>
      </c>
      <c r="CDM53" s="92">
        <v>0</v>
      </c>
      <c r="CDN53" s="92">
        <v>0</v>
      </c>
      <c r="CDO53" s="92">
        <v>0</v>
      </c>
      <c r="CDP53" s="92">
        <v>0</v>
      </c>
      <c r="CDQ53" s="92">
        <v>0</v>
      </c>
      <c r="CDR53" s="92">
        <v>0</v>
      </c>
      <c r="CDS53" s="92">
        <v>0</v>
      </c>
      <c r="CDT53" s="92">
        <v>0</v>
      </c>
      <c r="CDU53" s="92">
        <v>0</v>
      </c>
      <c r="CDV53" s="92">
        <v>0</v>
      </c>
      <c r="CDW53" s="92">
        <v>0</v>
      </c>
      <c r="CDX53" s="92">
        <v>0</v>
      </c>
      <c r="CDY53" s="92">
        <v>0</v>
      </c>
      <c r="CDZ53" s="92">
        <v>0</v>
      </c>
      <c r="CEA53" s="92">
        <v>0</v>
      </c>
      <c r="CEB53" s="92">
        <v>0</v>
      </c>
      <c r="CEC53" s="92">
        <v>0</v>
      </c>
      <c r="CED53" s="92">
        <v>0</v>
      </c>
      <c r="CEE53" s="92">
        <v>0</v>
      </c>
      <c r="CEF53" s="92">
        <v>0</v>
      </c>
      <c r="CEG53" s="92">
        <v>0</v>
      </c>
      <c r="CEH53" s="92">
        <v>0</v>
      </c>
      <c r="CEI53" s="92">
        <v>0</v>
      </c>
      <c r="CEJ53" s="92">
        <v>0</v>
      </c>
      <c r="CEK53" s="92">
        <v>0</v>
      </c>
      <c r="CEL53" s="92">
        <v>0</v>
      </c>
      <c r="CEM53" s="92">
        <v>0</v>
      </c>
      <c r="CEN53" s="92">
        <v>0</v>
      </c>
      <c r="CEO53" s="92">
        <v>0</v>
      </c>
      <c r="CEP53" s="92">
        <v>0</v>
      </c>
      <c r="CEQ53" s="92">
        <v>0</v>
      </c>
      <c r="CER53" s="92">
        <v>0</v>
      </c>
      <c r="CES53" s="92">
        <v>0</v>
      </c>
      <c r="CET53" s="92">
        <v>0</v>
      </c>
      <c r="CEU53" s="92">
        <v>0</v>
      </c>
      <c r="CEV53" s="92">
        <v>0</v>
      </c>
      <c r="CEW53" s="92">
        <v>0</v>
      </c>
      <c r="CEX53" s="92">
        <v>0</v>
      </c>
      <c r="CEY53" s="92">
        <v>0</v>
      </c>
      <c r="CEZ53" s="92">
        <v>0</v>
      </c>
      <c r="CFA53" s="92">
        <v>0</v>
      </c>
      <c r="CFB53" s="92">
        <v>0</v>
      </c>
      <c r="CFC53" s="92">
        <v>0</v>
      </c>
      <c r="CFD53" s="92">
        <v>0</v>
      </c>
      <c r="CFE53" s="92">
        <v>0</v>
      </c>
      <c r="CFF53" s="92">
        <v>0</v>
      </c>
      <c r="CFG53" s="92">
        <v>0</v>
      </c>
      <c r="CFH53" s="92">
        <v>0</v>
      </c>
      <c r="CFI53" s="92">
        <v>0</v>
      </c>
      <c r="CFJ53" s="92">
        <v>0</v>
      </c>
      <c r="CFK53" s="92">
        <v>0</v>
      </c>
      <c r="CFL53" s="92">
        <v>0</v>
      </c>
      <c r="CFM53" s="92">
        <v>0</v>
      </c>
      <c r="CFN53" s="92">
        <v>0</v>
      </c>
      <c r="CFO53" s="92">
        <v>0</v>
      </c>
      <c r="CFP53" s="92">
        <v>0</v>
      </c>
      <c r="CFQ53" s="92">
        <v>0</v>
      </c>
      <c r="CFR53" s="92">
        <v>0</v>
      </c>
      <c r="CFS53" s="92">
        <v>0</v>
      </c>
      <c r="CFT53" s="92">
        <v>0</v>
      </c>
      <c r="CFU53" s="92">
        <v>0</v>
      </c>
      <c r="CFV53" s="92">
        <v>0</v>
      </c>
      <c r="CFW53" s="92">
        <v>0</v>
      </c>
      <c r="CFX53" s="92">
        <v>0</v>
      </c>
      <c r="CFY53" s="92">
        <v>0</v>
      </c>
      <c r="CFZ53" s="92">
        <v>0</v>
      </c>
      <c r="CGA53" s="92">
        <v>0</v>
      </c>
      <c r="CGB53" s="92">
        <v>0</v>
      </c>
      <c r="CGC53" s="92">
        <v>0</v>
      </c>
      <c r="CGD53" s="92">
        <v>0</v>
      </c>
      <c r="CGE53" s="92">
        <v>0</v>
      </c>
      <c r="CGF53" s="92">
        <v>0</v>
      </c>
      <c r="CGG53" s="92">
        <v>0</v>
      </c>
      <c r="CGH53" s="92">
        <v>0</v>
      </c>
      <c r="CGI53" s="92">
        <v>0</v>
      </c>
      <c r="CGJ53" s="92">
        <v>0</v>
      </c>
      <c r="CGK53" s="92">
        <v>0</v>
      </c>
      <c r="CGL53" s="92">
        <v>0</v>
      </c>
      <c r="CGM53" s="92">
        <v>0</v>
      </c>
      <c r="CGN53" s="92">
        <v>0</v>
      </c>
      <c r="CGO53" s="92">
        <v>0</v>
      </c>
      <c r="CGP53" s="92">
        <v>0</v>
      </c>
      <c r="CGQ53" s="92">
        <v>0</v>
      </c>
      <c r="CGR53" s="92">
        <v>0</v>
      </c>
      <c r="CGS53" s="92">
        <v>0</v>
      </c>
      <c r="CGT53" s="92">
        <v>0</v>
      </c>
      <c r="CGU53" s="92">
        <v>0</v>
      </c>
      <c r="CGV53" s="92">
        <v>0</v>
      </c>
      <c r="CGW53" s="92">
        <v>0</v>
      </c>
      <c r="CGX53" s="92">
        <v>0</v>
      </c>
      <c r="CGY53" s="92">
        <v>0</v>
      </c>
      <c r="CGZ53" s="92">
        <v>0</v>
      </c>
      <c r="CHA53" s="92">
        <v>0</v>
      </c>
      <c r="CHB53" s="92">
        <v>0</v>
      </c>
      <c r="CHC53" s="92">
        <v>0</v>
      </c>
      <c r="CHD53" s="92">
        <v>0</v>
      </c>
      <c r="CHE53" s="92">
        <v>0</v>
      </c>
      <c r="CHF53" s="92">
        <v>0</v>
      </c>
      <c r="CHG53" s="92">
        <v>0</v>
      </c>
      <c r="CHH53" s="92">
        <v>0</v>
      </c>
      <c r="CHI53" s="92">
        <v>0</v>
      </c>
      <c r="CHJ53" s="92">
        <v>0</v>
      </c>
      <c r="CHK53" s="92">
        <v>0</v>
      </c>
      <c r="CHL53" s="92">
        <v>0</v>
      </c>
      <c r="CHM53" s="92">
        <v>0</v>
      </c>
      <c r="CHN53" s="92">
        <v>0</v>
      </c>
      <c r="CHO53" s="92">
        <v>0</v>
      </c>
      <c r="CHP53" s="92">
        <v>0</v>
      </c>
      <c r="CHQ53" s="92">
        <v>0</v>
      </c>
      <c r="CHR53" s="92">
        <v>0</v>
      </c>
      <c r="CHS53" s="92">
        <v>0</v>
      </c>
      <c r="CHT53" s="92">
        <v>0</v>
      </c>
      <c r="CHU53" s="92">
        <v>0</v>
      </c>
      <c r="CHV53" s="92">
        <v>0</v>
      </c>
      <c r="CHW53" s="92">
        <v>0</v>
      </c>
      <c r="CHX53" s="92">
        <v>0</v>
      </c>
      <c r="CHY53" s="92">
        <v>0</v>
      </c>
      <c r="CHZ53" s="92">
        <v>0</v>
      </c>
      <c r="CIA53" s="92">
        <v>0</v>
      </c>
      <c r="CIB53" s="92">
        <v>0</v>
      </c>
      <c r="CIC53" s="92">
        <v>0</v>
      </c>
      <c r="CID53" s="92">
        <v>0</v>
      </c>
      <c r="CIE53" s="92">
        <v>0</v>
      </c>
      <c r="CIF53" s="92">
        <v>0</v>
      </c>
      <c r="CIG53" s="92">
        <v>0</v>
      </c>
      <c r="CIH53" s="92">
        <v>0</v>
      </c>
      <c r="CII53" s="92">
        <v>0</v>
      </c>
      <c r="CIJ53" s="92">
        <v>0</v>
      </c>
      <c r="CIK53" s="92">
        <v>0</v>
      </c>
      <c r="CIL53" s="92">
        <v>0</v>
      </c>
      <c r="CIM53" s="92">
        <v>0</v>
      </c>
      <c r="CIN53" s="92">
        <v>0</v>
      </c>
      <c r="CIO53" s="92">
        <v>0</v>
      </c>
      <c r="CIP53" s="92">
        <v>0</v>
      </c>
      <c r="CIQ53" s="92">
        <v>0</v>
      </c>
      <c r="CIR53" s="92">
        <v>0</v>
      </c>
      <c r="CIS53" s="92">
        <v>0</v>
      </c>
      <c r="CIT53" s="92">
        <v>0</v>
      </c>
      <c r="CIU53" s="92">
        <v>0</v>
      </c>
      <c r="CIV53" s="92">
        <v>0</v>
      </c>
      <c r="CIW53" s="92">
        <v>0</v>
      </c>
      <c r="CIX53" s="92">
        <v>0</v>
      </c>
      <c r="CIY53" s="92">
        <v>0</v>
      </c>
      <c r="CIZ53" s="92">
        <v>0</v>
      </c>
      <c r="CJA53" s="92">
        <v>0</v>
      </c>
      <c r="CJB53" s="92">
        <v>0</v>
      </c>
      <c r="CJC53" s="92">
        <v>0</v>
      </c>
      <c r="CJD53" s="92">
        <v>0</v>
      </c>
      <c r="CJE53" s="92">
        <v>0</v>
      </c>
      <c r="CJF53" s="92">
        <v>0</v>
      </c>
      <c r="CJG53" s="92">
        <v>0</v>
      </c>
      <c r="CJH53" s="92">
        <v>0</v>
      </c>
      <c r="CJI53" s="92">
        <v>0</v>
      </c>
      <c r="CJJ53" s="92">
        <v>0</v>
      </c>
      <c r="CJK53" s="92">
        <v>0</v>
      </c>
      <c r="CJL53" s="92">
        <v>0</v>
      </c>
      <c r="CJM53" s="92">
        <v>0</v>
      </c>
      <c r="CJN53" s="92">
        <v>0</v>
      </c>
      <c r="CJO53" s="92">
        <v>0</v>
      </c>
      <c r="CJP53" s="92">
        <v>0</v>
      </c>
      <c r="CJQ53" s="92">
        <v>0</v>
      </c>
      <c r="CJR53" s="92">
        <v>0</v>
      </c>
      <c r="CJS53" s="92">
        <v>0</v>
      </c>
      <c r="CJT53" s="92">
        <v>0</v>
      </c>
      <c r="CJU53" s="92">
        <v>0</v>
      </c>
      <c r="CJV53" s="92">
        <v>0</v>
      </c>
      <c r="CJW53" s="92">
        <v>0</v>
      </c>
      <c r="CJX53" s="92">
        <v>0</v>
      </c>
      <c r="CJY53" s="92">
        <v>0</v>
      </c>
      <c r="CJZ53" s="92">
        <v>0</v>
      </c>
      <c r="CKA53" s="92">
        <v>0</v>
      </c>
      <c r="CKB53" s="92">
        <v>0</v>
      </c>
      <c r="CKC53" s="92">
        <v>0</v>
      </c>
      <c r="CKD53" s="92">
        <v>0</v>
      </c>
      <c r="CKE53" s="92">
        <v>0</v>
      </c>
      <c r="CKF53" s="92">
        <v>0</v>
      </c>
      <c r="CKG53" s="92">
        <v>0</v>
      </c>
      <c r="CKH53" s="92">
        <v>0</v>
      </c>
      <c r="CKI53" s="92">
        <v>0</v>
      </c>
      <c r="CKJ53" s="92">
        <v>0</v>
      </c>
      <c r="CKK53" s="92">
        <v>0</v>
      </c>
      <c r="CKL53" s="92">
        <v>0</v>
      </c>
      <c r="CKM53" s="92">
        <v>0</v>
      </c>
      <c r="CKN53" s="92">
        <v>0</v>
      </c>
      <c r="CKO53" s="92">
        <v>0</v>
      </c>
      <c r="CKP53" s="92">
        <v>0</v>
      </c>
      <c r="CKQ53" s="92">
        <v>0</v>
      </c>
      <c r="CKR53" s="92">
        <v>0</v>
      </c>
      <c r="CKS53" s="92">
        <v>0</v>
      </c>
      <c r="CKT53" s="92">
        <v>0</v>
      </c>
      <c r="CKU53" s="92">
        <v>0</v>
      </c>
      <c r="CKV53" s="92">
        <v>0</v>
      </c>
      <c r="CKW53" s="92">
        <v>0</v>
      </c>
      <c r="CKX53" s="92">
        <v>0</v>
      </c>
      <c r="CKY53" s="92">
        <v>0</v>
      </c>
      <c r="CKZ53" s="92">
        <v>0</v>
      </c>
      <c r="CLA53" s="92">
        <v>0</v>
      </c>
      <c r="CLB53" s="92">
        <v>0</v>
      </c>
      <c r="CLC53" s="92">
        <v>0</v>
      </c>
      <c r="CLD53" s="92">
        <v>0</v>
      </c>
      <c r="CLE53" s="92">
        <v>0</v>
      </c>
      <c r="CLF53" s="92">
        <v>0</v>
      </c>
      <c r="CLG53" s="92">
        <v>0</v>
      </c>
      <c r="CLH53" s="92">
        <v>0</v>
      </c>
      <c r="CLI53" s="92">
        <v>0</v>
      </c>
      <c r="CLJ53" s="92">
        <v>0</v>
      </c>
      <c r="CLK53" s="92">
        <v>0</v>
      </c>
      <c r="CLL53" s="92">
        <v>0</v>
      </c>
      <c r="CLM53" s="92">
        <v>0</v>
      </c>
      <c r="CLN53" s="92">
        <v>0</v>
      </c>
      <c r="CLO53" s="92">
        <v>0</v>
      </c>
      <c r="CLP53" s="92">
        <v>0</v>
      </c>
      <c r="CLQ53" s="92">
        <v>0</v>
      </c>
      <c r="CLR53" s="92">
        <v>0</v>
      </c>
      <c r="CLS53" s="92">
        <v>0</v>
      </c>
      <c r="CLT53" s="92">
        <v>0</v>
      </c>
      <c r="CLU53" s="92">
        <v>0</v>
      </c>
      <c r="CLV53" s="92">
        <v>0</v>
      </c>
      <c r="CLW53" s="92">
        <v>0</v>
      </c>
      <c r="CLX53" s="92">
        <v>0</v>
      </c>
      <c r="CLY53" s="92">
        <v>0</v>
      </c>
      <c r="CLZ53" s="92">
        <v>0</v>
      </c>
      <c r="CMA53" s="92">
        <v>0</v>
      </c>
      <c r="CMB53" s="92">
        <v>0</v>
      </c>
      <c r="CMC53" s="92">
        <v>0</v>
      </c>
      <c r="CMD53" s="92">
        <v>0</v>
      </c>
      <c r="CME53" s="92">
        <v>0</v>
      </c>
      <c r="CMF53" s="92">
        <v>0</v>
      </c>
      <c r="CMG53" s="92">
        <v>0</v>
      </c>
      <c r="CMH53" s="92">
        <v>0</v>
      </c>
      <c r="CMI53" s="92">
        <v>0</v>
      </c>
      <c r="CMJ53" s="92">
        <v>0</v>
      </c>
      <c r="CMK53" s="92">
        <v>0</v>
      </c>
      <c r="CML53" s="92">
        <v>0</v>
      </c>
      <c r="CMM53" s="92">
        <v>0</v>
      </c>
      <c r="CMN53" s="92">
        <v>0</v>
      </c>
      <c r="CMO53" s="92">
        <v>0</v>
      </c>
      <c r="CMP53" s="92">
        <v>0</v>
      </c>
      <c r="CMQ53" s="92">
        <v>0</v>
      </c>
      <c r="CMR53" s="92">
        <v>0</v>
      </c>
      <c r="CMS53" s="92">
        <v>0</v>
      </c>
      <c r="CMT53" s="92">
        <v>0</v>
      </c>
      <c r="CMU53" s="92">
        <v>0</v>
      </c>
      <c r="CMV53" s="92">
        <v>0</v>
      </c>
      <c r="CMW53" s="92">
        <v>0</v>
      </c>
      <c r="CMX53" s="92">
        <v>0</v>
      </c>
      <c r="CMY53" s="92">
        <v>0</v>
      </c>
      <c r="CMZ53" s="92">
        <v>0</v>
      </c>
      <c r="CNA53" s="92">
        <v>0</v>
      </c>
      <c r="CNB53" s="92">
        <v>0</v>
      </c>
      <c r="CNC53" s="92">
        <v>0</v>
      </c>
      <c r="CND53" s="92">
        <v>0</v>
      </c>
      <c r="CNE53" s="92">
        <v>0</v>
      </c>
      <c r="CNF53" s="92">
        <v>0</v>
      </c>
      <c r="CNG53" s="92">
        <v>0</v>
      </c>
      <c r="CNH53" s="92">
        <v>0</v>
      </c>
      <c r="CNI53" s="92">
        <v>0</v>
      </c>
      <c r="CNJ53" s="92">
        <v>0</v>
      </c>
      <c r="CNK53" s="92">
        <v>0</v>
      </c>
      <c r="CNL53" s="92">
        <v>0</v>
      </c>
      <c r="CNM53" s="92">
        <v>0</v>
      </c>
      <c r="CNN53" s="92">
        <v>0</v>
      </c>
      <c r="CNO53" s="92">
        <v>0</v>
      </c>
      <c r="CNP53" s="92">
        <v>0</v>
      </c>
      <c r="CNQ53" s="92">
        <v>0</v>
      </c>
      <c r="CNR53" s="92">
        <v>0</v>
      </c>
      <c r="CNS53" s="92">
        <v>0</v>
      </c>
      <c r="CNT53" s="92">
        <v>0</v>
      </c>
      <c r="CNU53" s="92">
        <v>0</v>
      </c>
      <c r="CNV53" s="92">
        <v>0</v>
      </c>
      <c r="CNW53" s="92">
        <v>0</v>
      </c>
      <c r="CNX53" s="92">
        <v>0</v>
      </c>
      <c r="CNY53" s="92">
        <v>0</v>
      </c>
      <c r="CNZ53" s="92">
        <v>0</v>
      </c>
      <c r="COA53" s="92">
        <v>0</v>
      </c>
      <c r="COB53" s="92">
        <v>0</v>
      </c>
      <c r="COC53" s="92">
        <v>0</v>
      </c>
      <c r="COD53" s="92">
        <v>0</v>
      </c>
      <c r="COE53" s="92">
        <v>0</v>
      </c>
      <c r="COF53" s="92">
        <v>0</v>
      </c>
      <c r="COG53" s="92">
        <v>0</v>
      </c>
      <c r="COH53" s="92">
        <v>0</v>
      </c>
      <c r="COI53" s="92">
        <v>0</v>
      </c>
      <c r="COJ53" s="92">
        <v>0</v>
      </c>
      <c r="COK53" s="92">
        <v>0</v>
      </c>
      <c r="COL53" s="92">
        <v>0</v>
      </c>
      <c r="COM53" s="92">
        <v>0</v>
      </c>
      <c r="CON53" s="92">
        <v>0</v>
      </c>
      <c r="COO53" s="92">
        <v>0</v>
      </c>
      <c r="COP53" s="92">
        <v>0</v>
      </c>
      <c r="COQ53" s="92">
        <v>0</v>
      </c>
      <c r="COR53" s="92">
        <v>0</v>
      </c>
      <c r="COS53" s="92">
        <v>0</v>
      </c>
      <c r="COT53" s="92">
        <v>0</v>
      </c>
      <c r="COU53" s="92">
        <v>0</v>
      </c>
      <c r="COV53" s="92">
        <v>0</v>
      </c>
      <c r="COW53" s="92">
        <v>0</v>
      </c>
      <c r="COX53" s="92">
        <v>0</v>
      </c>
      <c r="COY53" s="92">
        <v>0</v>
      </c>
      <c r="COZ53" s="92">
        <v>0</v>
      </c>
      <c r="CPA53" s="92">
        <v>0</v>
      </c>
      <c r="CPB53" s="92">
        <v>0</v>
      </c>
      <c r="CPC53" s="92">
        <v>0</v>
      </c>
      <c r="CPD53" s="92">
        <v>0</v>
      </c>
      <c r="CPE53" s="92">
        <v>0</v>
      </c>
      <c r="CPF53" s="92">
        <v>0</v>
      </c>
      <c r="CPG53" s="92">
        <v>0</v>
      </c>
      <c r="CPH53" s="92">
        <v>0</v>
      </c>
      <c r="CPI53" s="92">
        <v>0</v>
      </c>
      <c r="CPJ53" s="92">
        <v>0</v>
      </c>
      <c r="CPK53" s="92">
        <v>0</v>
      </c>
      <c r="CPL53" s="92">
        <v>0</v>
      </c>
      <c r="CPM53" s="92">
        <v>0</v>
      </c>
      <c r="CPN53" s="92">
        <v>0</v>
      </c>
      <c r="CPO53" s="92">
        <v>0</v>
      </c>
      <c r="CPP53" s="92">
        <v>0</v>
      </c>
      <c r="CPQ53" s="92">
        <v>0</v>
      </c>
      <c r="CPR53" s="92">
        <v>0</v>
      </c>
      <c r="CPS53" s="92">
        <v>0</v>
      </c>
      <c r="CPT53" s="92">
        <v>0</v>
      </c>
      <c r="CPU53" s="92">
        <v>0</v>
      </c>
      <c r="CPV53" s="92">
        <v>0</v>
      </c>
      <c r="CPW53" s="92">
        <v>0</v>
      </c>
      <c r="CPX53" s="92">
        <v>0</v>
      </c>
      <c r="CPY53" s="92">
        <v>0</v>
      </c>
      <c r="CPZ53" s="92">
        <v>0</v>
      </c>
      <c r="CQA53" s="92">
        <v>0</v>
      </c>
      <c r="CQB53" s="92">
        <v>0</v>
      </c>
      <c r="CQC53" s="92">
        <v>0</v>
      </c>
      <c r="CQD53" s="92">
        <v>0</v>
      </c>
      <c r="CQE53" s="92">
        <v>0</v>
      </c>
      <c r="CQF53" s="92">
        <v>0</v>
      </c>
      <c r="CQG53" s="92">
        <v>0</v>
      </c>
      <c r="CQH53" s="92">
        <v>0</v>
      </c>
      <c r="CQI53" s="92">
        <v>0</v>
      </c>
      <c r="CQJ53" s="92">
        <v>0</v>
      </c>
      <c r="CQK53" s="92">
        <v>0</v>
      </c>
      <c r="CQL53" s="92">
        <v>0</v>
      </c>
      <c r="CQM53" s="92">
        <v>0</v>
      </c>
      <c r="CQN53" s="92">
        <v>0</v>
      </c>
      <c r="CQO53" s="92">
        <v>0</v>
      </c>
      <c r="CQP53" s="92">
        <v>0</v>
      </c>
      <c r="CQQ53" s="92">
        <v>0</v>
      </c>
      <c r="CQR53" s="92">
        <v>0</v>
      </c>
      <c r="CQS53" s="92">
        <v>0</v>
      </c>
      <c r="CQT53" s="92">
        <v>0</v>
      </c>
      <c r="CQU53" s="92">
        <v>0</v>
      </c>
      <c r="CQV53" s="92">
        <v>0</v>
      </c>
      <c r="CQW53" s="92">
        <v>0</v>
      </c>
      <c r="CQX53" s="92">
        <v>0</v>
      </c>
      <c r="CQY53" s="92">
        <v>0</v>
      </c>
      <c r="CQZ53" s="92">
        <v>0</v>
      </c>
      <c r="CRA53" s="92">
        <v>0</v>
      </c>
      <c r="CRB53" s="92">
        <v>0</v>
      </c>
      <c r="CRC53" s="92">
        <v>0</v>
      </c>
      <c r="CRD53" s="92">
        <v>0</v>
      </c>
      <c r="CRE53" s="92">
        <v>0</v>
      </c>
      <c r="CRF53" s="92">
        <v>0</v>
      </c>
      <c r="CRG53" s="92">
        <v>0</v>
      </c>
      <c r="CRH53" s="92">
        <v>0</v>
      </c>
      <c r="CRI53" s="92">
        <v>0</v>
      </c>
      <c r="CRJ53" s="92">
        <v>0</v>
      </c>
      <c r="CRK53" s="92">
        <v>0</v>
      </c>
      <c r="CRL53" s="92">
        <v>0</v>
      </c>
      <c r="CRM53" s="92">
        <v>0</v>
      </c>
      <c r="CRN53" s="92">
        <v>0</v>
      </c>
      <c r="CRO53" s="92">
        <v>0</v>
      </c>
      <c r="CRP53" s="92">
        <v>0</v>
      </c>
      <c r="CRQ53" s="92">
        <v>0</v>
      </c>
      <c r="CRR53" s="92">
        <v>0</v>
      </c>
      <c r="CRS53" s="92">
        <v>0</v>
      </c>
      <c r="CRT53" s="92">
        <v>0</v>
      </c>
      <c r="CRU53" s="92">
        <v>0</v>
      </c>
      <c r="CRV53" s="92">
        <v>0</v>
      </c>
      <c r="CRW53" s="92">
        <v>0</v>
      </c>
      <c r="CRX53" s="92">
        <v>0</v>
      </c>
      <c r="CRY53" s="92">
        <v>0</v>
      </c>
      <c r="CRZ53" s="92">
        <v>0</v>
      </c>
      <c r="CSA53" s="92">
        <v>0</v>
      </c>
      <c r="CSB53" s="92">
        <v>0</v>
      </c>
      <c r="CSC53" s="92">
        <v>0</v>
      </c>
      <c r="CSD53" s="92">
        <v>0</v>
      </c>
      <c r="CSE53" s="92">
        <v>0</v>
      </c>
      <c r="CSF53" s="92">
        <v>0</v>
      </c>
      <c r="CSG53" s="92">
        <v>0</v>
      </c>
      <c r="CSH53" s="92">
        <v>0</v>
      </c>
      <c r="CSI53" s="92">
        <v>0</v>
      </c>
      <c r="CSJ53" s="92">
        <v>0</v>
      </c>
      <c r="CSK53" s="92">
        <v>0</v>
      </c>
      <c r="CSL53" s="92">
        <v>0</v>
      </c>
      <c r="CSM53" s="92">
        <v>0</v>
      </c>
      <c r="CSN53" s="92">
        <v>0</v>
      </c>
      <c r="CSO53" s="92">
        <v>0</v>
      </c>
      <c r="CSP53" s="92">
        <v>0</v>
      </c>
      <c r="CSQ53" s="92">
        <v>0</v>
      </c>
      <c r="CSR53" s="92">
        <v>0</v>
      </c>
      <c r="CSS53" s="92">
        <v>0</v>
      </c>
      <c r="CST53" s="92">
        <v>0</v>
      </c>
      <c r="CSU53" s="92">
        <v>0</v>
      </c>
      <c r="CSV53" s="92">
        <v>0</v>
      </c>
      <c r="CSW53" s="92">
        <v>0</v>
      </c>
      <c r="CSX53" s="92">
        <v>0</v>
      </c>
      <c r="CSY53" s="92">
        <v>0</v>
      </c>
      <c r="CSZ53" s="92">
        <v>0</v>
      </c>
      <c r="CTA53" s="92">
        <v>0</v>
      </c>
      <c r="CTB53" s="92">
        <v>0</v>
      </c>
      <c r="CTC53" s="92">
        <v>0</v>
      </c>
      <c r="CTD53" s="92">
        <v>0</v>
      </c>
      <c r="CTE53" s="92">
        <v>0</v>
      </c>
      <c r="CTF53" s="92">
        <v>0</v>
      </c>
      <c r="CTG53" s="92">
        <v>0</v>
      </c>
      <c r="CTH53" s="92">
        <v>0</v>
      </c>
      <c r="CTI53" s="92">
        <v>0</v>
      </c>
      <c r="CTJ53" s="92">
        <v>0</v>
      </c>
      <c r="CTK53" s="92">
        <v>0</v>
      </c>
      <c r="CTL53" s="92">
        <v>0</v>
      </c>
      <c r="CTM53" s="92">
        <v>0</v>
      </c>
      <c r="CTN53" s="92">
        <v>0</v>
      </c>
      <c r="CTO53" s="92">
        <v>0</v>
      </c>
      <c r="CTP53" s="92">
        <v>0</v>
      </c>
      <c r="CTQ53" s="92">
        <v>0</v>
      </c>
      <c r="CTR53" s="92">
        <v>0</v>
      </c>
      <c r="CTS53" s="92">
        <v>0</v>
      </c>
      <c r="CTT53" s="92">
        <v>0</v>
      </c>
      <c r="CTU53" s="92">
        <v>0</v>
      </c>
      <c r="CTV53" s="92">
        <v>0</v>
      </c>
      <c r="CTW53" s="92">
        <v>0</v>
      </c>
      <c r="CTX53" s="92">
        <v>0</v>
      </c>
      <c r="CTY53" s="92">
        <v>0</v>
      </c>
      <c r="CTZ53" s="92">
        <v>0</v>
      </c>
      <c r="CUA53" s="92">
        <v>0</v>
      </c>
      <c r="CUB53" s="92">
        <v>0</v>
      </c>
      <c r="CUC53" s="92">
        <v>0</v>
      </c>
      <c r="CUD53" s="92">
        <v>0</v>
      </c>
      <c r="CUE53" s="92">
        <v>0</v>
      </c>
      <c r="CUF53" s="92">
        <v>0</v>
      </c>
      <c r="CUG53" s="92">
        <v>0</v>
      </c>
      <c r="CUH53" s="92">
        <v>0</v>
      </c>
      <c r="CUI53" s="92">
        <v>0</v>
      </c>
      <c r="CUJ53" s="92">
        <v>0</v>
      </c>
      <c r="CUK53" s="92">
        <v>0</v>
      </c>
      <c r="CUL53" s="92">
        <v>0</v>
      </c>
      <c r="CUM53" s="92">
        <v>0</v>
      </c>
      <c r="CUN53" s="92">
        <v>0</v>
      </c>
      <c r="CUO53" s="92">
        <v>0</v>
      </c>
      <c r="CUP53" s="92">
        <v>0</v>
      </c>
      <c r="CUQ53" s="92">
        <v>0</v>
      </c>
      <c r="CUR53" s="92">
        <v>0</v>
      </c>
      <c r="CUS53" s="92">
        <v>0</v>
      </c>
      <c r="CUT53" s="92">
        <v>0</v>
      </c>
      <c r="CUU53" s="92">
        <v>0</v>
      </c>
      <c r="CUV53" s="92">
        <v>0</v>
      </c>
      <c r="CUW53" s="92">
        <v>0</v>
      </c>
      <c r="CUX53" s="92">
        <v>0</v>
      </c>
      <c r="CUY53" s="92">
        <v>0</v>
      </c>
      <c r="CUZ53" s="92">
        <v>0</v>
      </c>
      <c r="CVA53" s="92">
        <v>0</v>
      </c>
      <c r="CVB53" s="92">
        <v>0</v>
      </c>
      <c r="CVC53" s="92">
        <v>0</v>
      </c>
      <c r="CVD53" s="92">
        <v>0</v>
      </c>
      <c r="CVE53" s="92">
        <v>0</v>
      </c>
      <c r="CVF53" s="92">
        <v>0</v>
      </c>
      <c r="CVG53" s="92">
        <v>0</v>
      </c>
      <c r="CVH53" s="92">
        <v>0</v>
      </c>
      <c r="CVI53" s="92">
        <v>0</v>
      </c>
      <c r="CVJ53" s="92">
        <v>0</v>
      </c>
      <c r="CVK53" s="92">
        <v>0</v>
      </c>
      <c r="CVL53" s="92">
        <v>0</v>
      </c>
      <c r="CVM53" s="92">
        <v>0</v>
      </c>
      <c r="CVN53" s="92">
        <v>0</v>
      </c>
      <c r="CVO53" s="92">
        <v>0</v>
      </c>
      <c r="CVP53" s="92">
        <v>0</v>
      </c>
      <c r="CVQ53" s="92">
        <v>0</v>
      </c>
      <c r="CVR53" s="92">
        <v>0</v>
      </c>
      <c r="CVS53" s="92">
        <v>0</v>
      </c>
      <c r="CVT53" s="92">
        <v>0</v>
      </c>
      <c r="CVU53" s="92">
        <v>0</v>
      </c>
      <c r="CVV53" s="92">
        <v>0</v>
      </c>
      <c r="CVW53" s="92">
        <v>0</v>
      </c>
      <c r="CVX53" s="92">
        <v>0</v>
      </c>
      <c r="CVY53" s="92">
        <v>0</v>
      </c>
      <c r="CVZ53" s="92">
        <v>0</v>
      </c>
      <c r="CWA53" s="92">
        <v>0</v>
      </c>
      <c r="CWB53" s="92">
        <v>0</v>
      </c>
      <c r="CWC53" s="92">
        <v>0</v>
      </c>
      <c r="CWD53" s="92">
        <v>0</v>
      </c>
      <c r="CWE53" s="92">
        <v>0</v>
      </c>
      <c r="CWF53" s="92">
        <v>0</v>
      </c>
      <c r="CWG53" s="92">
        <v>0</v>
      </c>
      <c r="CWH53" s="92">
        <v>0</v>
      </c>
      <c r="CWI53" s="92">
        <v>0</v>
      </c>
      <c r="CWJ53" s="92">
        <v>0</v>
      </c>
      <c r="CWK53" s="92">
        <v>0</v>
      </c>
      <c r="CWL53" s="92">
        <v>0</v>
      </c>
      <c r="CWM53" s="92">
        <v>0</v>
      </c>
      <c r="CWN53" s="92">
        <v>0</v>
      </c>
      <c r="CWO53" s="92">
        <v>0</v>
      </c>
      <c r="CWP53" s="92">
        <v>0</v>
      </c>
      <c r="CWQ53" s="92">
        <v>0</v>
      </c>
      <c r="CWR53" s="92">
        <v>0</v>
      </c>
      <c r="CWS53" s="92">
        <v>0</v>
      </c>
      <c r="CWT53" s="92">
        <v>0</v>
      </c>
      <c r="CWU53" s="92">
        <v>0</v>
      </c>
      <c r="CWV53" s="92">
        <v>0</v>
      </c>
      <c r="CWW53" s="92">
        <v>0</v>
      </c>
      <c r="CWX53" s="92">
        <v>0</v>
      </c>
      <c r="CWY53" s="92">
        <v>0</v>
      </c>
      <c r="CWZ53" s="92">
        <v>0</v>
      </c>
      <c r="CXA53" s="92">
        <v>0</v>
      </c>
      <c r="CXB53" s="92">
        <v>0</v>
      </c>
      <c r="CXC53" s="92">
        <v>0</v>
      </c>
      <c r="CXD53" s="92">
        <v>0</v>
      </c>
      <c r="CXE53" s="92">
        <v>0</v>
      </c>
      <c r="CXF53" s="92">
        <v>0</v>
      </c>
      <c r="CXG53" s="92">
        <v>0</v>
      </c>
      <c r="CXH53" s="92">
        <v>0</v>
      </c>
      <c r="CXI53" s="92">
        <v>0</v>
      </c>
      <c r="CXJ53" s="92">
        <v>0</v>
      </c>
      <c r="CXK53" s="92">
        <v>0</v>
      </c>
      <c r="CXL53" s="92">
        <v>0</v>
      </c>
      <c r="CXM53" s="92">
        <v>0</v>
      </c>
      <c r="CXN53" s="92">
        <v>0</v>
      </c>
      <c r="CXO53" s="92">
        <v>0</v>
      </c>
      <c r="CXP53" s="92">
        <v>0</v>
      </c>
      <c r="CXQ53" s="92">
        <v>0</v>
      </c>
      <c r="CXR53" s="92">
        <v>0</v>
      </c>
      <c r="CXS53" s="92">
        <v>0</v>
      </c>
      <c r="CXT53" s="92">
        <v>0</v>
      </c>
      <c r="CXU53" s="92">
        <v>0</v>
      </c>
      <c r="CXV53" s="92">
        <v>0</v>
      </c>
      <c r="CXW53" s="92">
        <v>0</v>
      </c>
      <c r="CXX53" s="92">
        <v>0</v>
      </c>
      <c r="CXY53" s="92">
        <v>0</v>
      </c>
      <c r="CXZ53" s="92">
        <v>0</v>
      </c>
      <c r="CYA53" s="92">
        <v>0</v>
      </c>
      <c r="CYB53" s="92">
        <v>0</v>
      </c>
      <c r="CYC53" s="92">
        <v>0</v>
      </c>
      <c r="CYD53" s="92">
        <v>0</v>
      </c>
      <c r="CYE53" s="92">
        <v>0</v>
      </c>
      <c r="CYF53" s="92">
        <v>0</v>
      </c>
      <c r="CYG53" s="92">
        <v>0</v>
      </c>
      <c r="CYH53" s="92">
        <v>0</v>
      </c>
      <c r="CYI53" s="92">
        <v>0</v>
      </c>
      <c r="CYJ53" s="92">
        <v>0</v>
      </c>
      <c r="CYK53" s="92">
        <v>0</v>
      </c>
      <c r="CYL53" s="92">
        <v>0</v>
      </c>
      <c r="CYM53" s="92">
        <v>0</v>
      </c>
      <c r="CYN53" s="92">
        <v>0</v>
      </c>
      <c r="CYO53" s="92">
        <v>0</v>
      </c>
      <c r="CYP53" s="92">
        <v>0</v>
      </c>
      <c r="CYQ53" s="92">
        <v>0</v>
      </c>
      <c r="CYR53" s="92">
        <v>0</v>
      </c>
      <c r="CYS53" s="92">
        <v>0</v>
      </c>
      <c r="CYT53" s="92">
        <v>0</v>
      </c>
      <c r="CYU53" s="92">
        <v>0</v>
      </c>
      <c r="CYV53" s="92">
        <v>0</v>
      </c>
      <c r="CYW53" s="92">
        <v>0</v>
      </c>
      <c r="CYX53" s="92">
        <v>0</v>
      </c>
      <c r="CYY53" s="92">
        <v>0</v>
      </c>
      <c r="CYZ53" s="92">
        <v>0</v>
      </c>
      <c r="CZA53" s="92">
        <v>0</v>
      </c>
      <c r="CZB53" s="92">
        <v>0</v>
      </c>
      <c r="CZC53" s="92">
        <v>0</v>
      </c>
      <c r="CZD53" s="92">
        <v>0</v>
      </c>
      <c r="CZE53" s="92">
        <v>0</v>
      </c>
      <c r="CZF53" s="92">
        <v>0</v>
      </c>
      <c r="CZG53" s="92">
        <v>0</v>
      </c>
      <c r="CZH53" s="92">
        <v>0</v>
      </c>
      <c r="CZI53" s="92">
        <v>0</v>
      </c>
      <c r="CZJ53" s="92">
        <v>0</v>
      </c>
      <c r="CZK53" s="92">
        <v>0</v>
      </c>
      <c r="CZL53" s="92">
        <v>0</v>
      </c>
      <c r="CZM53" s="92">
        <v>0</v>
      </c>
      <c r="CZN53" s="92">
        <v>0</v>
      </c>
      <c r="CZO53" s="92">
        <v>0</v>
      </c>
      <c r="CZP53" s="92">
        <v>0</v>
      </c>
      <c r="CZQ53" s="92">
        <v>0</v>
      </c>
      <c r="CZR53" s="92">
        <v>0</v>
      </c>
      <c r="CZS53" s="92">
        <v>0</v>
      </c>
      <c r="CZT53" s="92">
        <v>0</v>
      </c>
      <c r="CZU53" s="92">
        <v>0</v>
      </c>
      <c r="CZV53" s="92">
        <v>0</v>
      </c>
      <c r="CZW53" s="92">
        <v>0</v>
      </c>
      <c r="CZX53" s="92">
        <v>0</v>
      </c>
      <c r="CZY53" s="92">
        <v>0</v>
      </c>
      <c r="CZZ53" s="92">
        <v>0</v>
      </c>
      <c r="DAA53" s="92">
        <v>0</v>
      </c>
      <c r="DAB53" s="92">
        <v>0</v>
      </c>
      <c r="DAC53" s="92">
        <v>0</v>
      </c>
      <c r="DAD53" s="92">
        <v>0</v>
      </c>
      <c r="DAE53" s="92">
        <v>0</v>
      </c>
      <c r="DAF53" s="92">
        <v>0</v>
      </c>
      <c r="DAG53" s="92">
        <v>0</v>
      </c>
      <c r="DAH53" s="92">
        <v>0</v>
      </c>
      <c r="DAI53" s="92">
        <v>0</v>
      </c>
      <c r="DAJ53" s="92">
        <v>0</v>
      </c>
      <c r="DAK53" s="92">
        <v>0</v>
      </c>
      <c r="DAL53" s="92">
        <v>0</v>
      </c>
      <c r="DAM53" s="92">
        <v>0</v>
      </c>
      <c r="DAN53" s="92">
        <v>0</v>
      </c>
      <c r="DAO53" s="92">
        <v>0</v>
      </c>
      <c r="DAP53" s="92">
        <v>0</v>
      </c>
      <c r="DAQ53" s="92">
        <v>0</v>
      </c>
      <c r="DAR53" s="92">
        <v>0</v>
      </c>
      <c r="DAS53" s="92">
        <v>0</v>
      </c>
      <c r="DAT53" s="92">
        <v>0</v>
      </c>
      <c r="DAU53" s="92">
        <v>0</v>
      </c>
      <c r="DAV53" s="92">
        <v>0</v>
      </c>
      <c r="DAW53" s="92">
        <v>0</v>
      </c>
      <c r="DAX53" s="92">
        <v>0</v>
      </c>
      <c r="DAY53" s="92">
        <v>0</v>
      </c>
      <c r="DAZ53" s="92">
        <v>0</v>
      </c>
      <c r="DBA53" s="92">
        <v>0</v>
      </c>
      <c r="DBB53" s="92">
        <v>0</v>
      </c>
      <c r="DBC53" s="92">
        <v>0</v>
      </c>
      <c r="DBD53" s="92">
        <v>0</v>
      </c>
      <c r="DBE53" s="92">
        <v>0</v>
      </c>
      <c r="DBF53" s="92">
        <v>0</v>
      </c>
      <c r="DBG53" s="92">
        <v>0</v>
      </c>
      <c r="DBH53" s="92">
        <v>0</v>
      </c>
      <c r="DBI53" s="92">
        <v>0</v>
      </c>
      <c r="DBJ53" s="92">
        <v>0</v>
      </c>
      <c r="DBK53" s="92">
        <v>0</v>
      </c>
      <c r="DBL53" s="92">
        <v>0</v>
      </c>
      <c r="DBM53" s="92">
        <v>0</v>
      </c>
      <c r="DBN53" s="92">
        <v>0</v>
      </c>
      <c r="DBO53" s="92">
        <v>0</v>
      </c>
      <c r="DBP53" s="92">
        <v>0</v>
      </c>
      <c r="DBQ53" s="92">
        <v>0</v>
      </c>
      <c r="DBR53" s="92">
        <v>0</v>
      </c>
      <c r="DBS53" s="92">
        <v>0</v>
      </c>
      <c r="DBT53" s="92">
        <v>0</v>
      </c>
      <c r="DBU53" s="92">
        <v>0</v>
      </c>
      <c r="DBV53" s="92">
        <v>0</v>
      </c>
      <c r="DBW53" s="92">
        <v>0</v>
      </c>
      <c r="DBX53" s="92">
        <v>0</v>
      </c>
      <c r="DBY53" s="92">
        <v>0</v>
      </c>
      <c r="DBZ53" s="92">
        <v>0</v>
      </c>
      <c r="DCA53" s="92">
        <v>0</v>
      </c>
      <c r="DCB53" s="92">
        <v>0</v>
      </c>
      <c r="DCC53" s="92">
        <v>0</v>
      </c>
      <c r="DCD53" s="92">
        <v>0</v>
      </c>
      <c r="DCE53" s="92">
        <v>0</v>
      </c>
      <c r="DCF53" s="92">
        <v>0</v>
      </c>
      <c r="DCG53" s="92">
        <v>0</v>
      </c>
      <c r="DCH53" s="92">
        <v>0</v>
      </c>
      <c r="DCI53" s="92">
        <v>0</v>
      </c>
      <c r="DCJ53" s="92">
        <v>0</v>
      </c>
      <c r="DCK53" s="92">
        <v>0</v>
      </c>
      <c r="DCL53" s="92">
        <v>0</v>
      </c>
      <c r="DCM53" s="92">
        <v>0</v>
      </c>
      <c r="DCN53" s="92">
        <v>0</v>
      </c>
      <c r="DCO53" s="92">
        <v>0</v>
      </c>
      <c r="DCP53" s="92">
        <v>0</v>
      </c>
      <c r="DCQ53" s="92">
        <v>0</v>
      </c>
      <c r="DCR53" s="92">
        <v>0</v>
      </c>
      <c r="DCS53" s="92">
        <v>0</v>
      </c>
      <c r="DCT53" s="92">
        <v>0</v>
      </c>
      <c r="DCU53" s="92">
        <v>0</v>
      </c>
      <c r="DCV53" s="92">
        <v>0</v>
      </c>
      <c r="DCW53" s="92">
        <v>0</v>
      </c>
      <c r="DCX53" s="92">
        <v>0</v>
      </c>
      <c r="DCY53" s="92">
        <v>0</v>
      </c>
      <c r="DCZ53" s="92">
        <v>0</v>
      </c>
      <c r="DDA53" s="92">
        <v>0</v>
      </c>
      <c r="DDB53" s="92">
        <v>0</v>
      </c>
      <c r="DDC53" s="92">
        <v>0</v>
      </c>
      <c r="DDD53" s="92">
        <v>0</v>
      </c>
      <c r="DDE53" s="92">
        <v>0</v>
      </c>
      <c r="DDF53" s="92">
        <v>0</v>
      </c>
      <c r="DDG53" s="92">
        <v>0</v>
      </c>
      <c r="DDH53" s="92">
        <v>0</v>
      </c>
      <c r="DDI53" s="92">
        <v>0</v>
      </c>
      <c r="DDJ53" s="92">
        <v>0</v>
      </c>
      <c r="DDK53" s="92">
        <v>0</v>
      </c>
      <c r="DDL53" s="92">
        <v>0</v>
      </c>
      <c r="DDM53" s="92">
        <v>0</v>
      </c>
      <c r="DDN53" s="92">
        <v>0</v>
      </c>
      <c r="DDO53" s="92">
        <v>0</v>
      </c>
      <c r="DDP53" s="92">
        <v>0</v>
      </c>
      <c r="DDQ53" s="92">
        <v>0</v>
      </c>
      <c r="DDR53" s="92">
        <v>0</v>
      </c>
      <c r="DDS53" s="92">
        <v>0</v>
      </c>
      <c r="DDT53" s="92">
        <v>0</v>
      </c>
      <c r="DDU53" s="92">
        <v>0</v>
      </c>
      <c r="DDV53" s="92">
        <v>0</v>
      </c>
      <c r="DDW53" s="92">
        <v>0</v>
      </c>
      <c r="DDX53" s="92">
        <v>0</v>
      </c>
      <c r="DDY53" s="92">
        <v>0</v>
      </c>
      <c r="DDZ53" s="92">
        <v>0</v>
      </c>
      <c r="DEA53" s="92">
        <v>0</v>
      </c>
      <c r="DEB53" s="92">
        <v>0</v>
      </c>
      <c r="DEC53" s="92">
        <v>0</v>
      </c>
      <c r="DED53" s="92">
        <v>0</v>
      </c>
      <c r="DEE53" s="92">
        <v>0</v>
      </c>
      <c r="DEF53" s="92">
        <v>0</v>
      </c>
      <c r="DEG53" s="92">
        <v>0</v>
      </c>
      <c r="DEH53" s="92">
        <v>0</v>
      </c>
      <c r="DEI53" s="92">
        <v>0</v>
      </c>
      <c r="DEJ53" s="92">
        <v>0</v>
      </c>
      <c r="DEK53" s="92">
        <v>0</v>
      </c>
      <c r="DEL53" s="92">
        <v>0</v>
      </c>
      <c r="DEM53" s="92">
        <v>0</v>
      </c>
      <c r="DEN53" s="92">
        <v>0</v>
      </c>
      <c r="DEO53" s="92">
        <v>0</v>
      </c>
      <c r="DEP53" s="92">
        <v>0</v>
      </c>
      <c r="DEQ53" s="92">
        <v>0</v>
      </c>
      <c r="DER53" s="92">
        <v>0</v>
      </c>
      <c r="DES53" s="92">
        <v>0</v>
      </c>
      <c r="DET53" s="92">
        <v>0</v>
      </c>
      <c r="DEU53" s="92">
        <v>0</v>
      </c>
      <c r="DEV53" s="92">
        <v>0</v>
      </c>
      <c r="DEW53" s="92">
        <v>0</v>
      </c>
      <c r="DEX53" s="92">
        <v>0</v>
      </c>
      <c r="DEY53" s="92">
        <v>0</v>
      </c>
      <c r="DEZ53" s="92">
        <v>0</v>
      </c>
      <c r="DFA53" s="92">
        <v>0</v>
      </c>
      <c r="DFB53" s="92">
        <v>0</v>
      </c>
      <c r="DFC53" s="92">
        <v>0</v>
      </c>
      <c r="DFD53" s="92">
        <v>0</v>
      </c>
      <c r="DFE53" s="92">
        <v>0</v>
      </c>
      <c r="DFF53" s="92">
        <v>0</v>
      </c>
      <c r="DFG53" s="92">
        <v>0</v>
      </c>
      <c r="DFH53" s="92">
        <v>0</v>
      </c>
      <c r="DFI53" s="92">
        <v>0</v>
      </c>
      <c r="DFJ53" s="92">
        <v>0</v>
      </c>
      <c r="DFK53" s="92">
        <v>0</v>
      </c>
      <c r="DFL53" s="92">
        <v>0</v>
      </c>
      <c r="DFM53" s="92">
        <v>0</v>
      </c>
      <c r="DFN53" s="92">
        <v>0</v>
      </c>
      <c r="DFO53" s="92">
        <v>0</v>
      </c>
      <c r="DFP53" s="92">
        <v>0</v>
      </c>
      <c r="DFQ53" s="92">
        <v>0</v>
      </c>
      <c r="DFR53" s="92">
        <v>0</v>
      </c>
      <c r="DFS53" s="92">
        <v>0</v>
      </c>
      <c r="DFT53" s="92">
        <v>0</v>
      </c>
      <c r="DFU53" s="92">
        <v>0</v>
      </c>
      <c r="DFV53" s="92">
        <v>0</v>
      </c>
      <c r="DFW53" s="92">
        <v>0</v>
      </c>
      <c r="DFX53" s="92">
        <v>0</v>
      </c>
      <c r="DFY53" s="92">
        <v>0</v>
      </c>
      <c r="DFZ53" s="92">
        <v>0</v>
      </c>
      <c r="DGA53" s="92">
        <v>0</v>
      </c>
      <c r="DGB53" s="92">
        <v>0</v>
      </c>
      <c r="DGC53" s="92">
        <v>0</v>
      </c>
      <c r="DGD53" s="92">
        <v>0</v>
      </c>
      <c r="DGE53" s="92">
        <v>0</v>
      </c>
      <c r="DGF53" s="92">
        <v>0</v>
      </c>
      <c r="DGG53" s="92">
        <v>0</v>
      </c>
      <c r="DGH53" s="92">
        <v>0</v>
      </c>
      <c r="DGI53" s="92">
        <v>0</v>
      </c>
      <c r="DGJ53" s="92">
        <v>0</v>
      </c>
      <c r="DGK53" s="92">
        <v>0</v>
      </c>
      <c r="DGL53" s="92">
        <v>0</v>
      </c>
      <c r="DGM53" s="92">
        <v>0</v>
      </c>
      <c r="DGN53" s="92">
        <v>0</v>
      </c>
      <c r="DGO53" s="92">
        <v>0</v>
      </c>
      <c r="DGP53" s="92">
        <v>0</v>
      </c>
      <c r="DGQ53" s="92">
        <v>0</v>
      </c>
      <c r="DGR53" s="92">
        <v>0</v>
      </c>
      <c r="DGS53" s="92">
        <v>0</v>
      </c>
      <c r="DGT53" s="92">
        <v>0</v>
      </c>
      <c r="DGU53" s="92">
        <v>0</v>
      </c>
      <c r="DGV53" s="92">
        <v>0</v>
      </c>
      <c r="DGW53" s="92">
        <v>0</v>
      </c>
      <c r="DGX53" s="92">
        <v>0</v>
      </c>
      <c r="DGY53" s="92">
        <v>0</v>
      </c>
      <c r="DGZ53" s="92">
        <v>0</v>
      </c>
      <c r="DHA53" s="92">
        <v>0</v>
      </c>
      <c r="DHB53" s="92">
        <v>0</v>
      </c>
      <c r="DHC53" s="92">
        <v>0</v>
      </c>
      <c r="DHD53" s="92">
        <v>0</v>
      </c>
      <c r="DHE53" s="92">
        <v>0</v>
      </c>
      <c r="DHF53" s="92">
        <v>0</v>
      </c>
      <c r="DHG53" s="92">
        <v>0</v>
      </c>
      <c r="DHH53" s="92">
        <v>0</v>
      </c>
      <c r="DHI53" s="92">
        <v>0</v>
      </c>
      <c r="DHJ53" s="92">
        <v>0</v>
      </c>
      <c r="DHK53" s="92">
        <v>0</v>
      </c>
      <c r="DHL53" s="92">
        <v>0</v>
      </c>
      <c r="DHM53" s="92">
        <v>0</v>
      </c>
      <c r="DHN53" s="92">
        <v>0</v>
      </c>
      <c r="DHO53" s="92">
        <v>0</v>
      </c>
      <c r="DHP53" s="92">
        <v>0</v>
      </c>
      <c r="DHQ53" s="92">
        <v>0</v>
      </c>
      <c r="DHR53" s="92">
        <v>0</v>
      </c>
      <c r="DHS53" s="92">
        <v>0</v>
      </c>
      <c r="DHT53" s="92">
        <v>0</v>
      </c>
      <c r="DHU53" s="92">
        <v>0</v>
      </c>
      <c r="DHV53" s="92">
        <v>0</v>
      </c>
      <c r="DHW53" s="92">
        <v>0</v>
      </c>
      <c r="DHX53" s="92">
        <v>0</v>
      </c>
      <c r="DHY53" s="92">
        <v>0</v>
      </c>
      <c r="DHZ53" s="92">
        <v>0</v>
      </c>
      <c r="DIA53" s="92">
        <v>0</v>
      </c>
      <c r="DIB53" s="92">
        <v>0</v>
      </c>
      <c r="DIC53" s="92">
        <v>0</v>
      </c>
      <c r="DID53" s="92">
        <v>0</v>
      </c>
      <c r="DIE53" s="92">
        <v>0</v>
      </c>
      <c r="DIF53" s="92">
        <v>0</v>
      </c>
      <c r="DIG53" s="92">
        <v>0</v>
      </c>
      <c r="DIH53" s="92">
        <v>0</v>
      </c>
      <c r="DII53" s="92">
        <v>0</v>
      </c>
      <c r="DIJ53" s="92">
        <v>0</v>
      </c>
      <c r="DIK53" s="92">
        <v>0</v>
      </c>
      <c r="DIL53" s="92">
        <v>0</v>
      </c>
      <c r="DIM53" s="92">
        <v>0</v>
      </c>
      <c r="DIN53" s="92">
        <v>0</v>
      </c>
      <c r="DIO53" s="92">
        <v>0</v>
      </c>
      <c r="DIP53" s="92">
        <v>0</v>
      </c>
      <c r="DIQ53" s="92">
        <v>0</v>
      </c>
      <c r="DIR53" s="92">
        <v>0</v>
      </c>
      <c r="DIS53" s="92">
        <v>0</v>
      </c>
      <c r="DIT53" s="92">
        <v>0</v>
      </c>
      <c r="DIU53" s="92">
        <v>0</v>
      </c>
      <c r="DIV53" s="92">
        <v>0</v>
      </c>
      <c r="DIW53" s="92">
        <v>0</v>
      </c>
      <c r="DIX53" s="92">
        <v>0</v>
      </c>
      <c r="DIY53" s="92">
        <v>0</v>
      </c>
      <c r="DIZ53" s="92">
        <v>0</v>
      </c>
      <c r="DJA53" s="92">
        <v>0</v>
      </c>
      <c r="DJB53" s="92">
        <v>0</v>
      </c>
      <c r="DJC53" s="92">
        <v>0</v>
      </c>
      <c r="DJD53" s="92">
        <v>0</v>
      </c>
      <c r="DJE53" s="92">
        <v>0</v>
      </c>
      <c r="DJF53" s="92">
        <v>0</v>
      </c>
      <c r="DJG53" s="92">
        <v>0</v>
      </c>
      <c r="DJH53" s="92">
        <v>0</v>
      </c>
      <c r="DJI53" s="92">
        <v>0</v>
      </c>
      <c r="DJJ53" s="92">
        <v>0</v>
      </c>
      <c r="DJK53" s="92">
        <v>0</v>
      </c>
      <c r="DJL53" s="92">
        <v>0</v>
      </c>
      <c r="DJM53" s="92">
        <v>0</v>
      </c>
      <c r="DJN53" s="92">
        <v>0</v>
      </c>
      <c r="DJO53" s="92">
        <v>0</v>
      </c>
      <c r="DJP53" s="92">
        <v>0</v>
      </c>
      <c r="DJQ53" s="92">
        <v>0</v>
      </c>
      <c r="DJR53" s="92">
        <v>0</v>
      </c>
      <c r="DJS53" s="92">
        <v>0</v>
      </c>
      <c r="DJT53" s="92">
        <v>0</v>
      </c>
      <c r="DJU53" s="92">
        <v>0</v>
      </c>
      <c r="DJV53" s="92">
        <v>0</v>
      </c>
      <c r="DJW53" s="92">
        <v>0</v>
      </c>
      <c r="DJX53" s="92">
        <v>0</v>
      </c>
      <c r="DJY53" s="92">
        <v>0</v>
      </c>
      <c r="DJZ53" s="92">
        <v>0</v>
      </c>
      <c r="DKA53" s="92">
        <v>0</v>
      </c>
      <c r="DKB53" s="92">
        <v>0</v>
      </c>
      <c r="DKC53" s="92">
        <v>0</v>
      </c>
      <c r="DKD53" s="92">
        <v>0</v>
      </c>
      <c r="DKE53" s="92">
        <v>0</v>
      </c>
      <c r="DKF53" s="92">
        <v>0</v>
      </c>
      <c r="DKG53" s="92">
        <v>0</v>
      </c>
      <c r="DKH53" s="92">
        <v>0</v>
      </c>
      <c r="DKI53" s="92">
        <v>0</v>
      </c>
      <c r="DKJ53" s="92">
        <v>0</v>
      </c>
      <c r="DKK53" s="92">
        <v>0</v>
      </c>
      <c r="DKL53" s="92">
        <v>0</v>
      </c>
      <c r="DKM53" s="92">
        <v>0</v>
      </c>
      <c r="DKN53" s="92">
        <v>0</v>
      </c>
      <c r="DKO53" s="92">
        <v>0</v>
      </c>
      <c r="DKP53" s="92">
        <v>0</v>
      </c>
      <c r="DKQ53" s="92">
        <v>0</v>
      </c>
      <c r="DKR53" s="92">
        <v>0</v>
      </c>
      <c r="DKS53" s="92">
        <v>0</v>
      </c>
      <c r="DKT53" s="92">
        <v>0</v>
      </c>
      <c r="DKU53" s="92">
        <v>0</v>
      </c>
      <c r="DKV53" s="92">
        <v>0</v>
      </c>
      <c r="DKW53" s="92">
        <v>0</v>
      </c>
      <c r="DKX53" s="92">
        <v>0</v>
      </c>
      <c r="DKY53" s="92">
        <v>0</v>
      </c>
      <c r="DKZ53" s="92">
        <v>0</v>
      </c>
      <c r="DLA53" s="92">
        <v>0</v>
      </c>
      <c r="DLB53" s="92">
        <v>0</v>
      </c>
      <c r="DLC53" s="92">
        <v>0</v>
      </c>
      <c r="DLD53" s="92">
        <v>0</v>
      </c>
      <c r="DLE53" s="92">
        <v>0</v>
      </c>
      <c r="DLF53" s="92">
        <v>0</v>
      </c>
      <c r="DLG53" s="92">
        <v>0</v>
      </c>
      <c r="DLH53" s="92">
        <v>0</v>
      </c>
      <c r="DLI53" s="92">
        <v>0</v>
      </c>
      <c r="DLJ53" s="92">
        <v>0</v>
      </c>
      <c r="DLK53" s="92">
        <v>0</v>
      </c>
      <c r="DLL53" s="92">
        <v>0</v>
      </c>
      <c r="DLM53" s="92">
        <v>0</v>
      </c>
      <c r="DLN53" s="92">
        <v>0</v>
      </c>
      <c r="DLO53" s="92">
        <v>0</v>
      </c>
      <c r="DLP53" s="92">
        <v>0</v>
      </c>
      <c r="DLQ53" s="92">
        <v>0</v>
      </c>
      <c r="DLR53" s="92">
        <v>0</v>
      </c>
      <c r="DLS53" s="92">
        <v>0</v>
      </c>
      <c r="DLT53" s="92">
        <v>0</v>
      </c>
      <c r="DLU53" s="92">
        <v>0</v>
      </c>
      <c r="DLV53" s="92">
        <v>0</v>
      </c>
      <c r="DLW53" s="92">
        <v>0</v>
      </c>
      <c r="DLX53" s="92">
        <v>0</v>
      </c>
      <c r="DLY53" s="92">
        <v>0</v>
      </c>
      <c r="DLZ53" s="92">
        <v>0</v>
      </c>
      <c r="DMA53" s="92">
        <v>0</v>
      </c>
      <c r="DMB53" s="92">
        <v>0</v>
      </c>
      <c r="DMC53" s="92">
        <v>0</v>
      </c>
      <c r="DMD53" s="92">
        <v>0</v>
      </c>
      <c r="DME53" s="92">
        <v>0</v>
      </c>
      <c r="DMF53" s="92">
        <v>0</v>
      </c>
      <c r="DMG53" s="92">
        <v>0</v>
      </c>
      <c r="DMH53" s="92">
        <v>0</v>
      </c>
      <c r="DMI53" s="92">
        <v>0</v>
      </c>
      <c r="DMJ53" s="92">
        <v>0</v>
      </c>
      <c r="DMK53" s="92">
        <v>0</v>
      </c>
      <c r="DML53" s="92">
        <v>0</v>
      </c>
      <c r="DMM53" s="92">
        <v>0</v>
      </c>
      <c r="DMN53" s="92">
        <v>0</v>
      </c>
      <c r="DMO53" s="92">
        <v>0</v>
      </c>
      <c r="DMP53" s="92">
        <v>0</v>
      </c>
      <c r="DMQ53" s="92">
        <v>0</v>
      </c>
      <c r="DMR53" s="92">
        <v>0</v>
      </c>
      <c r="DMS53" s="92">
        <v>0</v>
      </c>
      <c r="DMT53" s="92">
        <v>0</v>
      </c>
      <c r="DMU53" s="92">
        <v>0</v>
      </c>
      <c r="DMV53" s="92">
        <v>0</v>
      </c>
      <c r="DMW53" s="92">
        <v>0</v>
      </c>
      <c r="DMX53" s="92">
        <v>0</v>
      </c>
      <c r="DMY53" s="92">
        <v>0</v>
      </c>
      <c r="DMZ53" s="92">
        <v>0</v>
      </c>
      <c r="DNA53" s="92">
        <v>0</v>
      </c>
      <c r="DNB53" s="92">
        <v>0</v>
      </c>
      <c r="DNC53" s="92">
        <v>0</v>
      </c>
      <c r="DND53" s="92">
        <v>0</v>
      </c>
      <c r="DNE53" s="92">
        <v>0</v>
      </c>
      <c r="DNF53" s="92">
        <v>0</v>
      </c>
      <c r="DNG53" s="92">
        <v>0</v>
      </c>
      <c r="DNH53" s="92">
        <v>0</v>
      </c>
      <c r="DNI53" s="92">
        <v>0</v>
      </c>
      <c r="DNJ53" s="92">
        <v>0</v>
      </c>
      <c r="DNK53" s="92">
        <v>0</v>
      </c>
      <c r="DNL53" s="92">
        <v>0</v>
      </c>
      <c r="DNM53" s="92">
        <v>0</v>
      </c>
      <c r="DNN53" s="92">
        <v>0</v>
      </c>
      <c r="DNO53" s="92">
        <v>0</v>
      </c>
      <c r="DNP53" s="92">
        <v>0</v>
      </c>
      <c r="DNQ53" s="92">
        <v>0</v>
      </c>
      <c r="DNR53" s="92">
        <v>0</v>
      </c>
      <c r="DNS53" s="92">
        <v>0</v>
      </c>
      <c r="DNT53" s="92">
        <v>0</v>
      </c>
      <c r="DNU53" s="92">
        <v>0</v>
      </c>
      <c r="DNV53" s="92">
        <v>0</v>
      </c>
      <c r="DNW53" s="92">
        <v>0</v>
      </c>
      <c r="DNX53" s="92">
        <v>0</v>
      </c>
      <c r="DNY53" s="92">
        <v>0</v>
      </c>
      <c r="DNZ53" s="92">
        <v>0</v>
      </c>
      <c r="DOA53" s="92">
        <v>0</v>
      </c>
      <c r="DOB53" s="92">
        <v>0</v>
      </c>
      <c r="DOC53" s="92">
        <v>0</v>
      </c>
      <c r="DOD53" s="92">
        <v>0</v>
      </c>
      <c r="DOE53" s="92">
        <v>0</v>
      </c>
      <c r="DOF53" s="92">
        <v>0</v>
      </c>
      <c r="DOG53" s="92">
        <v>0</v>
      </c>
      <c r="DOH53" s="92">
        <v>0</v>
      </c>
      <c r="DOI53" s="92">
        <v>0</v>
      </c>
      <c r="DOJ53" s="92">
        <v>0</v>
      </c>
      <c r="DOK53" s="92">
        <v>0</v>
      </c>
      <c r="DOL53" s="92">
        <v>0</v>
      </c>
      <c r="DOM53" s="92">
        <v>0</v>
      </c>
      <c r="DON53" s="92">
        <v>0</v>
      </c>
      <c r="DOO53" s="92">
        <v>0</v>
      </c>
      <c r="DOP53" s="92">
        <v>0</v>
      </c>
      <c r="DOQ53" s="92">
        <v>0</v>
      </c>
      <c r="DOR53" s="92">
        <v>0</v>
      </c>
      <c r="DOS53" s="92">
        <v>0</v>
      </c>
      <c r="DOT53" s="92">
        <v>0</v>
      </c>
      <c r="DOU53" s="92">
        <v>0</v>
      </c>
      <c r="DOV53" s="92">
        <v>0</v>
      </c>
      <c r="DOW53" s="92">
        <v>0</v>
      </c>
      <c r="DOX53" s="92">
        <v>0</v>
      </c>
      <c r="DOY53" s="92">
        <v>0</v>
      </c>
      <c r="DOZ53" s="92">
        <v>0</v>
      </c>
      <c r="DPA53" s="92">
        <v>0</v>
      </c>
      <c r="DPB53" s="92">
        <v>0</v>
      </c>
      <c r="DPC53" s="92">
        <v>0</v>
      </c>
      <c r="DPD53" s="92">
        <v>0</v>
      </c>
      <c r="DPE53" s="92">
        <v>0</v>
      </c>
      <c r="DPF53" s="92">
        <v>0</v>
      </c>
      <c r="DPG53" s="92">
        <v>0</v>
      </c>
      <c r="DPH53" s="92">
        <v>0</v>
      </c>
      <c r="DPI53" s="92">
        <v>0</v>
      </c>
      <c r="DPJ53" s="92">
        <v>0</v>
      </c>
      <c r="DPK53" s="92">
        <v>0</v>
      </c>
      <c r="DPL53" s="92">
        <v>0</v>
      </c>
      <c r="DPM53" s="92">
        <v>0</v>
      </c>
      <c r="DPN53" s="92">
        <v>0</v>
      </c>
      <c r="DPO53" s="92">
        <v>0</v>
      </c>
      <c r="DPP53" s="92">
        <v>0</v>
      </c>
      <c r="DPQ53" s="92">
        <v>0</v>
      </c>
      <c r="DPR53" s="92">
        <v>0</v>
      </c>
      <c r="DPS53" s="92">
        <v>0</v>
      </c>
      <c r="DPT53" s="92">
        <v>0</v>
      </c>
      <c r="DPU53" s="92">
        <v>0</v>
      </c>
      <c r="DPV53" s="92">
        <v>0</v>
      </c>
      <c r="DPW53" s="92">
        <v>0</v>
      </c>
      <c r="DPX53" s="92">
        <v>0</v>
      </c>
      <c r="DPY53" s="92">
        <v>0</v>
      </c>
      <c r="DPZ53" s="92">
        <v>0</v>
      </c>
      <c r="DQA53" s="92">
        <v>0</v>
      </c>
      <c r="DQB53" s="92">
        <v>0</v>
      </c>
      <c r="DQC53" s="92">
        <v>0</v>
      </c>
      <c r="DQD53" s="92">
        <v>0</v>
      </c>
      <c r="DQE53" s="92">
        <v>0</v>
      </c>
      <c r="DQF53" s="92">
        <v>0</v>
      </c>
      <c r="DQG53" s="92">
        <v>0</v>
      </c>
      <c r="DQH53" s="92">
        <v>0</v>
      </c>
      <c r="DQI53" s="92">
        <v>0</v>
      </c>
      <c r="DQJ53" s="92">
        <v>0</v>
      </c>
      <c r="DQK53" s="92">
        <v>0</v>
      </c>
      <c r="DQL53" s="92">
        <v>0</v>
      </c>
      <c r="DQM53" s="92">
        <v>0</v>
      </c>
      <c r="DQN53" s="92">
        <v>0</v>
      </c>
      <c r="DQO53" s="92">
        <v>0</v>
      </c>
      <c r="DQP53" s="92">
        <v>0</v>
      </c>
      <c r="DQQ53" s="92">
        <v>0</v>
      </c>
      <c r="DQR53" s="92">
        <v>0</v>
      </c>
      <c r="DQS53" s="92">
        <v>0</v>
      </c>
      <c r="DQT53" s="92">
        <v>0</v>
      </c>
      <c r="DQU53" s="92">
        <v>0</v>
      </c>
      <c r="DQV53" s="92">
        <v>0</v>
      </c>
      <c r="DQW53" s="92">
        <v>0</v>
      </c>
      <c r="DQX53" s="92">
        <v>0</v>
      </c>
      <c r="DQY53" s="92">
        <v>0</v>
      </c>
      <c r="DQZ53" s="92">
        <v>0</v>
      </c>
      <c r="DRA53" s="92">
        <v>0</v>
      </c>
      <c r="DRB53" s="92">
        <v>0</v>
      </c>
      <c r="DRC53" s="92">
        <v>0</v>
      </c>
      <c r="DRD53" s="92">
        <v>0</v>
      </c>
      <c r="DRE53" s="92">
        <v>0</v>
      </c>
      <c r="DRF53" s="92">
        <v>0</v>
      </c>
      <c r="DRG53" s="92">
        <v>0</v>
      </c>
      <c r="DRH53" s="92">
        <v>0</v>
      </c>
      <c r="DRI53" s="92">
        <v>0</v>
      </c>
      <c r="DRJ53" s="92">
        <v>0</v>
      </c>
      <c r="DRK53" s="92">
        <v>0</v>
      </c>
      <c r="DRL53" s="92">
        <v>0</v>
      </c>
      <c r="DRM53" s="92">
        <v>0</v>
      </c>
      <c r="DRN53" s="92">
        <v>0</v>
      </c>
      <c r="DRO53" s="92">
        <v>0</v>
      </c>
      <c r="DRP53" s="92">
        <v>0</v>
      </c>
      <c r="DRQ53" s="92">
        <v>0</v>
      </c>
      <c r="DRR53" s="92">
        <v>0</v>
      </c>
      <c r="DRS53" s="92">
        <v>0</v>
      </c>
      <c r="DRT53" s="92">
        <v>0</v>
      </c>
      <c r="DRU53" s="92">
        <v>0</v>
      </c>
      <c r="DRV53" s="92">
        <v>0</v>
      </c>
      <c r="DRW53" s="92">
        <v>0</v>
      </c>
      <c r="DRX53" s="92">
        <v>0</v>
      </c>
      <c r="DRY53" s="92">
        <v>0</v>
      </c>
      <c r="DRZ53" s="92">
        <v>0</v>
      </c>
      <c r="DSA53" s="92">
        <v>0</v>
      </c>
      <c r="DSB53" s="92">
        <v>0</v>
      </c>
      <c r="DSC53" s="92">
        <v>0</v>
      </c>
      <c r="DSD53" s="92">
        <v>0</v>
      </c>
      <c r="DSE53" s="92">
        <v>0</v>
      </c>
      <c r="DSF53" s="92">
        <v>0</v>
      </c>
      <c r="DSG53" s="92">
        <v>0</v>
      </c>
      <c r="DSH53" s="92">
        <v>0</v>
      </c>
      <c r="DSI53" s="92">
        <v>0</v>
      </c>
      <c r="DSJ53" s="92">
        <v>0</v>
      </c>
      <c r="DSK53" s="92">
        <v>0</v>
      </c>
      <c r="DSL53" s="92">
        <v>0</v>
      </c>
      <c r="DSM53" s="92">
        <v>0</v>
      </c>
      <c r="DSN53" s="92">
        <v>0</v>
      </c>
      <c r="DSO53" s="92">
        <v>0</v>
      </c>
      <c r="DSP53" s="92">
        <v>0</v>
      </c>
      <c r="DSQ53" s="92">
        <v>0</v>
      </c>
      <c r="DSR53" s="92">
        <v>0</v>
      </c>
      <c r="DSS53" s="92">
        <v>0</v>
      </c>
      <c r="DST53" s="92">
        <v>0</v>
      </c>
      <c r="DSU53" s="92">
        <v>0</v>
      </c>
      <c r="DSV53" s="92">
        <v>0</v>
      </c>
      <c r="DSW53" s="92">
        <v>0</v>
      </c>
      <c r="DSX53" s="92">
        <v>0</v>
      </c>
      <c r="DSY53" s="92">
        <v>0</v>
      </c>
      <c r="DSZ53" s="92">
        <v>0</v>
      </c>
      <c r="DTA53" s="92">
        <v>0</v>
      </c>
      <c r="DTB53" s="92">
        <v>0</v>
      </c>
      <c r="DTC53" s="92">
        <v>0</v>
      </c>
      <c r="DTD53" s="92">
        <v>0</v>
      </c>
      <c r="DTE53" s="92">
        <v>0</v>
      </c>
      <c r="DTF53" s="92">
        <v>0</v>
      </c>
      <c r="DTG53" s="92">
        <v>0</v>
      </c>
      <c r="DTH53" s="92">
        <v>0</v>
      </c>
      <c r="DTI53" s="92">
        <v>0</v>
      </c>
      <c r="DTJ53" s="92">
        <v>0</v>
      </c>
      <c r="DTK53" s="92">
        <v>0</v>
      </c>
      <c r="DTL53" s="92">
        <v>0</v>
      </c>
      <c r="DTM53" s="92">
        <v>0</v>
      </c>
      <c r="DTN53" s="92">
        <v>0</v>
      </c>
      <c r="DTO53" s="92">
        <v>0</v>
      </c>
      <c r="DTP53" s="92">
        <v>0</v>
      </c>
      <c r="DTQ53" s="92">
        <v>0</v>
      </c>
      <c r="DTR53" s="92">
        <v>0</v>
      </c>
      <c r="DTS53" s="92">
        <v>0</v>
      </c>
      <c r="DTT53" s="92">
        <v>0</v>
      </c>
      <c r="DTU53" s="92">
        <v>0</v>
      </c>
      <c r="DTV53" s="92">
        <v>0</v>
      </c>
      <c r="DTW53" s="92">
        <v>0</v>
      </c>
      <c r="DTX53" s="92">
        <v>0</v>
      </c>
      <c r="DTY53" s="92">
        <v>0</v>
      </c>
      <c r="DTZ53" s="92">
        <v>0</v>
      </c>
      <c r="DUA53" s="92">
        <v>0</v>
      </c>
      <c r="DUB53" s="92">
        <v>0</v>
      </c>
      <c r="DUC53" s="92">
        <v>0</v>
      </c>
      <c r="DUD53" s="92">
        <v>0</v>
      </c>
      <c r="DUE53" s="92">
        <v>0</v>
      </c>
      <c r="DUF53" s="92">
        <v>0</v>
      </c>
      <c r="DUG53" s="92">
        <v>0</v>
      </c>
      <c r="DUH53" s="92">
        <v>0</v>
      </c>
      <c r="DUI53" s="92">
        <v>0</v>
      </c>
      <c r="DUJ53" s="92">
        <v>0</v>
      </c>
      <c r="DUK53" s="92">
        <v>0</v>
      </c>
      <c r="DUL53" s="92">
        <v>0</v>
      </c>
      <c r="DUM53" s="92">
        <v>0</v>
      </c>
      <c r="DUN53" s="92">
        <v>0</v>
      </c>
      <c r="DUO53" s="92">
        <v>0</v>
      </c>
      <c r="DUP53" s="92">
        <v>0</v>
      </c>
      <c r="DUQ53" s="92">
        <v>0</v>
      </c>
      <c r="DUR53" s="92">
        <v>0</v>
      </c>
      <c r="DUS53" s="92">
        <v>0</v>
      </c>
      <c r="DUT53" s="92">
        <v>0</v>
      </c>
      <c r="DUU53" s="92">
        <v>0</v>
      </c>
      <c r="DUV53" s="92">
        <v>0</v>
      </c>
      <c r="DUW53" s="92">
        <v>0</v>
      </c>
      <c r="DUX53" s="92">
        <v>0</v>
      </c>
      <c r="DUY53" s="92">
        <v>0</v>
      </c>
      <c r="DUZ53" s="92">
        <v>0</v>
      </c>
      <c r="DVA53" s="92">
        <v>0</v>
      </c>
      <c r="DVB53" s="92">
        <v>0</v>
      </c>
      <c r="DVC53" s="92">
        <v>0</v>
      </c>
      <c r="DVD53" s="92">
        <v>0</v>
      </c>
      <c r="DVE53" s="92">
        <v>0</v>
      </c>
      <c r="DVF53" s="92">
        <v>0</v>
      </c>
      <c r="DVG53" s="92">
        <v>0</v>
      </c>
      <c r="DVH53" s="92">
        <v>0</v>
      </c>
      <c r="DVI53" s="92">
        <v>0</v>
      </c>
      <c r="DVJ53" s="92">
        <v>0</v>
      </c>
      <c r="DVK53" s="92">
        <v>0</v>
      </c>
      <c r="DVL53" s="92">
        <v>0</v>
      </c>
      <c r="DVM53" s="92">
        <v>0</v>
      </c>
      <c r="DVN53" s="92">
        <v>0</v>
      </c>
      <c r="DVO53" s="92">
        <v>0</v>
      </c>
      <c r="DVP53" s="92">
        <v>0</v>
      </c>
      <c r="DVQ53" s="92">
        <v>0</v>
      </c>
      <c r="DVR53" s="92">
        <v>0</v>
      </c>
      <c r="DVS53" s="92">
        <v>0</v>
      </c>
      <c r="DVT53" s="92">
        <v>0</v>
      </c>
      <c r="DVU53" s="92">
        <v>0</v>
      </c>
      <c r="DVV53" s="92">
        <v>0</v>
      </c>
      <c r="DVW53" s="92">
        <v>0</v>
      </c>
      <c r="DVX53" s="92">
        <v>0</v>
      </c>
      <c r="DVY53" s="92">
        <v>0</v>
      </c>
      <c r="DVZ53" s="92">
        <v>0</v>
      </c>
      <c r="DWA53" s="92">
        <v>0</v>
      </c>
      <c r="DWB53" s="92">
        <v>0</v>
      </c>
      <c r="DWC53" s="92">
        <v>0</v>
      </c>
      <c r="DWD53" s="92">
        <v>0</v>
      </c>
      <c r="DWE53" s="92">
        <v>0</v>
      </c>
      <c r="DWF53" s="92">
        <v>0</v>
      </c>
      <c r="DWG53" s="92">
        <v>0</v>
      </c>
      <c r="DWH53" s="92">
        <v>0</v>
      </c>
      <c r="DWI53" s="92">
        <v>0</v>
      </c>
      <c r="DWJ53" s="92">
        <v>0</v>
      </c>
      <c r="DWK53" s="92">
        <v>0</v>
      </c>
      <c r="DWL53" s="92">
        <v>0</v>
      </c>
      <c r="DWM53" s="92">
        <v>0</v>
      </c>
      <c r="DWN53" s="92">
        <v>0</v>
      </c>
      <c r="DWO53" s="92">
        <v>0</v>
      </c>
      <c r="DWP53" s="92">
        <v>0</v>
      </c>
      <c r="DWQ53" s="92">
        <v>0</v>
      </c>
      <c r="DWR53" s="92">
        <v>0</v>
      </c>
      <c r="DWS53" s="92">
        <v>0</v>
      </c>
      <c r="DWT53" s="92">
        <v>0</v>
      </c>
      <c r="DWU53" s="92">
        <v>0</v>
      </c>
      <c r="DWV53" s="92">
        <v>0</v>
      </c>
      <c r="DWW53" s="92">
        <v>0</v>
      </c>
      <c r="DWX53" s="92">
        <v>0</v>
      </c>
      <c r="DWY53" s="92">
        <v>0</v>
      </c>
      <c r="DWZ53" s="92">
        <v>0</v>
      </c>
      <c r="DXA53" s="92">
        <v>0</v>
      </c>
      <c r="DXB53" s="92">
        <v>0</v>
      </c>
      <c r="DXC53" s="92">
        <v>0</v>
      </c>
      <c r="DXD53" s="92">
        <v>0</v>
      </c>
      <c r="DXE53" s="92">
        <v>0</v>
      </c>
      <c r="DXF53" s="92">
        <v>0</v>
      </c>
      <c r="DXG53" s="92">
        <v>0</v>
      </c>
      <c r="DXH53" s="92">
        <v>0</v>
      </c>
      <c r="DXI53" s="92">
        <v>0</v>
      </c>
      <c r="DXJ53" s="92">
        <v>0</v>
      </c>
      <c r="DXK53" s="92">
        <v>0</v>
      </c>
      <c r="DXL53" s="92">
        <v>0</v>
      </c>
      <c r="DXM53" s="92">
        <v>0</v>
      </c>
      <c r="DXN53" s="92">
        <v>0</v>
      </c>
      <c r="DXO53" s="92">
        <v>0</v>
      </c>
      <c r="DXP53" s="92">
        <v>0</v>
      </c>
      <c r="DXQ53" s="92">
        <v>0</v>
      </c>
      <c r="DXR53" s="92">
        <v>0</v>
      </c>
      <c r="DXS53" s="92">
        <v>0</v>
      </c>
      <c r="DXT53" s="92">
        <v>0</v>
      </c>
      <c r="DXU53" s="92">
        <v>0</v>
      </c>
      <c r="DXV53" s="92">
        <v>0</v>
      </c>
      <c r="DXW53" s="92">
        <v>0</v>
      </c>
      <c r="DXX53" s="92">
        <v>0</v>
      </c>
      <c r="DXY53" s="92">
        <v>0</v>
      </c>
      <c r="DXZ53" s="92">
        <v>0</v>
      </c>
      <c r="DYA53" s="92">
        <v>0</v>
      </c>
      <c r="DYB53" s="92">
        <v>0</v>
      </c>
      <c r="DYC53" s="92">
        <v>0</v>
      </c>
      <c r="DYD53" s="92">
        <v>0</v>
      </c>
      <c r="DYE53" s="92">
        <v>0</v>
      </c>
      <c r="DYF53" s="92">
        <v>0</v>
      </c>
      <c r="DYG53" s="92">
        <v>0</v>
      </c>
      <c r="DYH53" s="92">
        <v>0</v>
      </c>
      <c r="DYI53" s="92">
        <v>0</v>
      </c>
      <c r="DYJ53" s="92">
        <v>0</v>
      </c>
      <c r="DYK53" s="92">
        <v>0</v>
      </c>
      <c r="DYL53" s="92">
        <v>0</v>
      </c>
      <c r="DYM53" s="92">
        <v>0</v>
      </c>
      <c r="DYN53" s="92">
        <v>0</v>
      </c>
      <c r="DYO53" s="92">
        <v>0</v>
      </c>
      <c r="DYP53" s="92">
        <v>0</v>
      </c>
      <c r="DYQ53" s="92">
        <v>0</v>
      </c>
      <c r="DYR53" s="92">
        <v>0</v>
      </c>
      <c r="DYS53" s="92">
        <v>0</v>
      </c>
      <c r="DYT53" s="92">
        <v>0</v>
      </c>
      <c r="DYU53" s="92">
        <v>0</v>
      </c>
      <c r="DYV53" s="92">
        <v>0</v>
      </c>
      <c r="DYW53" s="92">
        <v>0</v>
      </c>
      <c r="DYX53" s="92">
        <v>0</v>
      </c>
      <c r="DYY53" s="92">
        <v>0</v>
      </c>
      <c r="DYZ53" s="92">
        <v>0</v>
      </c>
      <c r="DZA53" s="92">
        <v>0</v>
      </c>
      <c r="DZB53" s="92">
        <v>0</v>
      </c>
      <c r="DZC53" s="92">
        <v>0</v>
      </c>
      <c r="DZD53" s="92">
        <v>0</v>
      </c>
      <c r="DZE53" s="92">
        <v>0</v>
      </c>
      <c r="DZF53" s="92">
        <v>0</v>
      </c>
      <c r="DZG53" s="92">
        <v>0</v>
      </c>
      <c r="DZH53" s="92">
        <v>0</v>
      </c>
      <c r="DZI53" s="92">
        <v>0</v>
      </c>
      <c r="DZJ53" s="92">
        <v>0</v>
      </c>
      <c r="DZK53" s="92">
        <v>0</v>
      </c>
      <c r="DZL53" s="92">
        <v>0</v>
      </c>
      <c r="DZM53" s="92">
        <v>0</v>
      </c>
      <c r="DZN53" s="92">
        <v>0</v>
      </c>
      <c r="DZO53" s="92">
        <v>0</v>
      </c>
      <c r="DZP53" s="92">
        <v>0</v>
      </c>
      <c r="DZQ53" s="92">
        <v>0</v>
      </c>
      <c r="DZR53" s="92">
        <v>0</v>
      </c>
      <c r="DZS53" s="92">
        <v>0</v>
      </c>
      <c r="DZT53" s="92">
        <v>0</v>
      </c>
      <c r="DZU53" s="92">
        <v>0</v>
      </c>
      <c r="DZV53" s="92">
        <v>0</v>
      </c>
      <c r="DZW53" s="92">
        <v>0</v>
      </c>
    </row>
    <row r="54" spans="1:3419" ht="15.6" customHeight="1" thickBot="1" x14ac:dyDescent="0.5">
      <c r="A54" s="21"/>
      <c r="B54" s="163" t="s">
        <v>94</v>
      </c>
      <c r="C54" s="164"/>
      <c r="D54" s="164"/>
      <c r="E54" s="164"/>
      <c r="F54" s="165"/>
      <c r="G54" s="6">
        <f>COUNTIFS($A$5:$A$49,1,G5:G49,"X")</f>
        <v>9</v>
      </c>
      <c r="H54" s="6">
        <f t="shared" ref="H54:BS54" si="124">COUNTIFS($A$5:$A$49,1,H5:H49,"X")</f>
        <v>17</v>
      </c>
      <c r="I54" s="6">
        <f t="shared" si="124"/>
        <v>17</v>
      </c>
      <c r="J54" s="6">
        <f t="shared" si="124"/>
        <v>6</v>
      </c>
      <c r="K54" s="6">
        <f t="shared" si="124"/>
        <v>5</v>
      </c>
      <c r="L54" s="6">
        <f t="shared" si="124"/>
        <v>7</v>
      </c>
      <c r="M54" s="6">
        <f t="shared" si="124"/>
        <v>2</v>
      </c>
      <c r="N54" s="6">
        <f t="shared" si="124"/>
        <v>1</v>
      </c>
      <c r="O54" s="6">
        <f t="shared" si="124"/>
        <v>1</v>
      </c>
      <c r="P54" s="6">
        <f t="shared" si="124"/>
        <v>2</v>
      </c>
      <c r="Q54" s="6">
        <f t="shared" si="124"/>
        <v>15</v>
      </c>
      <c r="R54" s="6">
        <f t="shared" si="124"/>
        <v>6</v>
      </c>
      <c r="S54" s="6">
        <f t="shared" si="124"/>
        <v>11</v>
      </c>
      <c r="T54" s="6">
        <f t="shared" si="124"/>
        <v>6</v>
      </c>
      <c r="U54" s="6">
        <f t="shared" si="124"/>
        <v>11</v>
      </c>
      <c r="V54" s="6">
        <f t="shared" si="124"/>
        <v>6</v>
      </c>
      <c r="W54" s="6">
        <f t="shared" si="124"/>
        <v>3</v>
      </c>
      <c r="X54" s="6">
        <f t="shared" si="124"/>
        <v>9</v>
      </c>
      <c r="Y54" s="6">
        <f t="shared" si="124"/>
        <v>6</v>
      </c>
      <c r="Z54" s="6">
        <f t="shared" si="124"/>
        <v>1</v>
      </c>
      <c r="AA54" s="6">
        <f t="shared" si="124"/>
        <v>1</v>
      </c>
      <c r="AB54" s="6">
        <f t="shared" si="124"/>
        <v>7</v>
      </c>
      <c r="AC54" s="6">
        <f t="shared" si="124"/>
        <v>11</v>
      </c>
      <c r="AD54" s="6">
        <f t="shared" si="124"/>
        <v>6</v>
      </c>
      <c r="AE54" s="6">
        <f t="shared" si="124"/>
        <v>1</v>
      </c>
      <c r="AF54" s="6">
        <f t="shared" si="124"/>
        <v>19</v>
      </c>
      <c r="AG54" s="6">
        <f t="shared" si="124"/>
        <v>1</v>
      </c>
      <c r="AH54" s="6">
        <f t="shared" si="124"/>
        <v>3</v>
      </c>
      <c r="AI54" s="6">
        <f t="shared" si="124"/>
        <v>1</v>
      </c>
      <c r="AJ54" s="6">
        <f t="shared" si="124"/>
        <v>14</v>
      </c>
      <c r="AK54" s="6">
        <f t="shared" si="124"/>
        <v>8</v>
      </c>
      <c r="AL54" s="6">
        <f t="shared" si="124"/>
        <v>4</v>
      </c>
      <c r="AM54" s="6">
        <f t="shared" si="124"/>
        <v>3</v>
      </c>
      <c r="AN54" s="6">
        <f t="shared" si="124"/>
        <v>6</v>
      </c>
      <c r="AO54" s="6">
        <f t="shared" si="124"/>
        <v>2</v>
      </c>
      <c r="AP54" s="6">
        <f t="shared" si="124"/>
        <v>2</v>
      </c>
      <c r="AQ54" s="6">
        <f t="shared" si="124"/>
        <v>5</v>
      </c>
      <c r="AR54" s="6">
        <f t="shared" si="124"/>
        <v>2</v>
      </c>
      <c r="AS54" s="6">
        <f t="shared" si="124"/>
        <v>4</v>
      </c>
      <c r="AT54" s="6">
        <f t="shared" si="124"/>
        <v>2</v>
      </c>
      <c r="AU54" s="6">
        <f t="shared" si="124"/>
        <v>2</v>
      </c>
      <c r="AV54" s="6">
        <f t="shared" si="124"/>
        <v>2</v>
      </c>
      <c r="AW54" s="6">
        <f t="shared" si="124"/>
        <v>1</v>
      </c>
      <c r="AX54" s="6">
        <f t="shared" si="124"/>
        <v>2</v>
      </c>
      <c r="AY54" s="6">
        <f t="shared" si="124"/>
        <v>7</v>
      </c>
      <c r="AZ54" s="6">
        <f t="shared" si="124"/>
        <v>1</v>
      </c>
      <c r="BA54" s="6">
        <f t="shared" si="124"/>
        <v>9</v>
      </c>
      <c r="BB54" s="6">
        <f t="shared" si="124"/>
        <v>9</v>
      </c>
      <c r="BC54" s="6">
        <f t="shared" si="124"/>
        <v>1</v>
      </c>
      <c r="BD54" s="6">
        <f t="shared" si="124"/>
        <v>3</v>
      </c>
      <c r="BE54" s="6">
        <f t="shared" si="124"/>
        <v>1</v>
      </c>
      <c r="BF54" s="6">
        <f t="shared" si="124"/>
        <v>1</v>
      </c>
      <c r="BG54" s="6">
        <f t="shared" si="124"/>
        <v>1</v>
      </c>
      <c r="BH54" s="6">
        <f t="shared" si="124"/>
        <v>3</v>
      </c>
      <c r="BI54" s="6">
        <f t="shared" si="124"/>
        <v>5</v>
      </c>
      <c r="BJ54" s="6">
        <f t="shared" si="124"/>
        <v>1</v>
      </c>
      <c r="BK54" s="6">
        <f t="shared" si="124"/>
        <v>10</v>
      </c>
      <c r="BL54" s="6">
        <f t="shared" si="124"/>
        <v>12</v>
      </c>
      <c r="BM54" s="6">
        <f t="shared" si="124"/>
        <v>5</v>
      </c>
      <c r="BN54" s="6">
        <f t="shared" si="124"/>
        <v>2</v>
      </c>
      <c r="BO54" s="6">
        <f t="shared" si="124"/>
        <v>10</v>
      </c>
      <c r="BP54" s="6">
        <f t="shared" si="124"/>
        <v>3</v>
      </c>
      <c r="BQ54" s="6">
        <f t="shared" si="124"/>
        <v>4</v>
      </c>
      <c r="BR54" s="6">
        <f t="shared" si="124"/>
        <v>4</v>
      </c>
      <c r="BS54" s="6">
        <f t="shared" si="124"/>
        <v>1</v>
      </c>
      <c r="BT54" s="6">
        <f t="shared" ref="BT54:EE54" si="125">COUNTIFS($A$5:$A$49,1,BT5:BT49,"X")</f>
        <v>1</v>
      </c>
      <c r="BU54" s="6">
        <f t="shared" si="125"/>
        <v>1</v>
      </c>
      <c r="BV54" s="6">
        <f t="shared" si="125"/>
        <v>1</v>
      </c>
      <c r="BW54" s="6">
        <f t="shared" si="125"/>
        <v>7</v>
      </c>
      <c r="BX54" s="6">
        <f t="shared" si="125"/>
        <v>4</v>
      </c>
      <c r="BY54" s="6">
        <f t="shared" si="125"/>
        <v>7</v>
      </c>
      <c r="BZ54" s="6">
        <f t="shared" si="125"/>
        <v>3</v>
      </c>
      <c r="CA54" s="6">
        <f t="shared" si="125"/>
        <v>2</v>
      </c>
      <c r="CB54" s="6">
        <f t="shared" si="125"/>
        <v>1</v>
      </c>
      <c r="CC54" s="6">
        <f t="shared" si="125"/>
        <v>1</v>
      </c>
      <c r="CD54" s="6">
        <f t="shared" si="125"/>
        <v>1</v>
      </c>
      <c r="CE54" s="6">
        <f t="shared" si="125"/>
        <v>2</v>
      </c>
      <c r="CF54" s="6">
        <f t="shared" si="125"/>
        <v>1</v>
      </c>
      <c r="CG54" s="6">
        <f t="shared" si="125"/>
        <v>2</v>
      </c>
      <c r="CH54" s="6">
        <f t="shared" si="125"/>
        <v>1</v>
      </c>
      <c r="CI54" s="6">
        <f t="shared" si="125"/>
        <v>1</v>
      </c>
      <c r="CJ54" s="6">
        <f t="shared" si="125"/>
        <v>1</v>
      </c>
      <c r="CK54" s="6">
        <f t="shared" si="125"/>
        <v>1</v>
      </c>
      <c r="CL54" s="6">
        <f t="shared" si="125"/>
        <v>2</v>
      </c>
      <c r="CM54" s="6">
        <f t="shared" si="125"/>
        <v>2</v>
      </c>
      <c r="CN54" s="6">
        <f t="shared" si="125"/>
        <v>3</v>
      </c>
      <c r="CO54" s="6">
        <f t="shared" si="125"/>
        <v>3</v>
      </c>
      <c r="CP54" s="6">
        <f t="shared" si="125"/>
        <v>3</v>
      </c>
      <c r="CQ54" s="6">
        <f t="shared" si="125"/>
        <v>1</v>
      </c>
      <c r="CR54" s="6">
        <f t="shared" si="125"/>
        <v>3</v>
      </c>
      <c r="CS54" s="6">
        <f t="shared" si="125"/>
        <v>1</v>
      </c>
      <c r="CT54" s="6">
        <f t="shared" si="125"/>
        <v>1</v>
      </c>
      <c r="CU54" s="6">
        <f t="shared" si="125"/>
        <v>1</v>
      </c>
      <c r="CV54" s="6">
        <f t="shared" si="125"/>
        <v>4</v>
      </c>
      <c r="CW54" s="6">
        <f t="shared" si="125"/>
        <v>1</v>
      </c>
      <c r="CX54" s="6">
        <f t="shared" si="125"/>
        <v>1</v>
      </c>
      <c r="CY54" s="6">
        <f t="shared" si="125"/>
        <v>1</v>
      </c>
      <c r="CZ54" s="6">
        <f t="shared" si="125"/>
        <v>7</v>
      </c>
      <c r="DA54" s="6">
        <f t="shared" si="125"/>
        <v>3</v>
      </c>
      <c r="DB54" s="6">
        <f t="shared" si="125"/>
        <v>1</v>
      </c>
      <c r="DC54" s="6">
        <f t="shared" si="125"/>
        <v>5</v>
      </c>
      <c r="DD54" s="6">
        <f t="shared" si="125"/>
        <v>5</v>
      </c>
      <c r="DE54" s="6">
        <f t="shared" si="125"/>
        <v>1</v>
      </c>
      <c r="DF54" s="6">
        <f t="shared" si="125"/>
        <v>3</v>
      </c>
      <c r="DG54" s="6">
        <f t="shared" si="125"/>
        <v>8</v>
      </c>
      <c r="DH54" s="6">
        <f t="shared" si="125"/>
        <v>7</v>
      </c>
      <c r="DI54" s="6">
        <f t="shared" si="125"/>
        <v>2</v>
      </c>
      <c r="DJ54" s="6">
        <f t="shared" si="125"/>
        <v>1</v>
      </c>
      <c r="DK54" s="6">
        <f t="shared" si="125"/>
        <v>5</v>
      </c>
      <c r="DL54" s="6">
        <f t="shared" si="125"/>
        <v>1</v>
      </c>
      <c r="DM54" s="6">
        <f t="shared" si="125"/>
        <v>4</v>
      </c>
      <c r="DN54" s="6">
        <f t="shared" si="125"/>
        <v>1</v>
      </c>
      <c r="DO54" s="6">
        <f t="shared" si="125"/>
        <v>9</v>
      </c>
      <c r="DP54" s="6">
        <f t="shared" si="125"/>
        <v>5</v>
      </c>
      <c r="DQ54" s="6">
        <f t="shared" si="125"/>
        <v>1</v>
      </c>
      <c r="DR54" s="6">
        <f t="shared" si="125"/>
        <v>1</v>
      </c>
      <c r="DS54" s="6">
        <f t="shared" si="125"/>
        <v>4</v>
      </c>
      <c r="DT54" s="6">
        <f t="shared" si="125"/>
        <v>3</v>
      </c>
      <c r="DU54" s="6">
        <f t="shared" si="125"/>
        <v>1</v>
      </c>
      <c r="DV54" s="6">
        <f t="shared" si="125"/>
        <v>2</v>
      </c>
      <c r="DW54" s="6">
        <f t="shared" si="125"/>
        <v>6</v>
      </c>
      <c r="DX54" s="6">
        <f t="shared" si="125"/>
        <v>7</v>
      </c>
      <c r="DY54" s="6">
        <f t="shared" si="125"/>
        <v>2</v>
      </c>
      <c r="DZ54" s="6">
        <f t="shared" si="125"/>
        <v>1</v>
      </c>
      <c r="EA54" s="6">
        <f t="shared" si="125"/>
        <v>1</v>
      </c>
      <c r="EB54" s="6">
        <f t="shared" si="125"/>
        <v>3</v>
      </c>
      <c r="EC54" s="6">
        <f t="shared" si="125"/>
        <v>4</v>
      </c>
      <c r="ED54" s="6">
        <f t="shared" si="125"/>
        <v>1</v>
      </c>
      <c r="EE54" s="6">
        <f t="shared" si="125"/>
        <v>3</v>
      </c>
      <c r="EF54" s="6">
        <f t="shared" ref="EF54:GQ54" si="126">COUNTIFS($A$5:$A$49,1,EF5:EF49,"X")</f>
        <v>1</v>
      </c>
      <c r="EG54" s="6">
        <f t="shared" si="126"/>
        <v>2</v>
      </c>
      <c r="EH54" s="6">
        <f t="shared" si="126"/>
        <v>4</v>
      </c>
      <c r="EI54" s="6">
        <f t="shared" si="126"/>
        <v>1</v>
      </c>
      <c r="EJ54" s="6">
        <f t="shared" si="126"/>
        <v>1</v>
      </c>
      <c r="EK54" s="6">
        <f t="shared" si="126"/>
        <v>1</v>
      </c>
      <c r="EL54" s="6">
        <f t="shared" si="126"/>
        <v>8</v>
      </c>
      <c r="EM54" s="6">
        <f t="shared" si="126"/>
        <v>1</v>
      </c>
      <c r="EN54" s="6">
        <f t="shared" si="126"/>
        <v>1</v>
      </c>
      <c r="EO54" s="6">
        <f t="shared" si="126"/>
        <v>1</v>
      </c>
      <c r="EP54" s="6">
        <f t="shared" si="126"/>
        <v>1</v>
      </c>
      <c r="EQ54" s="6">
        <f t="shared" si="126"/>
        <v>1</v>
      </c>
      <c r="ER54" s="6">
        <f t="shared" si="126"/>
        <v>1</v>
      </c>
      <c r="ES54" s="6">
        <f t="shared" si="126"/>
        <v>1</v>
      </c>
      <c r="ET54" s="6">
        <f t="shared" si="126"/>
        <v>1</v>
      </c>
      <c r="EU54" s="6">
        <f t="shared" si="126"/>
        <v>1</v>
      </c>
      <c r="EV54" s="6">
        <f t="shared" si="126"/>
        <v>1</v>
      </c>
      <c r="EW54" s="6">
        <f t="shared" si="126"/>
        <v>1</v>
      </c>
      <c r="EX54" s="6">
        <f t="shared" si="126"/>
        <v>1</v>
      </c>
      <c r="EY54" s="6">
        <f t="shared" si="126"/>
        <v>1</v>
      </c>
      <c r="EZ54" s="6">
        <f t="shared" si="126"/>
        <v>1</v>
      </c>
      <c r="FA54" s="6">
        <f t="shared" si="126"/>
        <v>1</v>
      </c>
      <c r="FB54" s="6">
        <f t="shared" si="126"/>
        <v>1</v>
      </c>
      <c r="FC54" s="6">
        <f t="shared" si="126"/>
        <v>1</v>
      </c>
      <c r="FD54" s="6">
        <f t="shared" si="126"/>
        <v>1</v>
      </c>
      <c r="FE54" s="6">
        <f t="shared" si="126"/>
        <v>1</v>
      </c>
      <c r="FF54" s="6">
        <f t="shared" si="126"/>
        <v>1</v>
      </c>
      <c r="FG54" s="6">
        <f t="shared" si="126"/>
        <v>1</v>
      </c>
      <c r="FH54" s="6">
        <f t="shared" si="126"/>
        <v>1</v>
      </c>
      <c r="FI54" s="6">
        <f t="shared" si="126"/>
        <v>1</v>
      </c>
      <c r="FJ54" s="6">
        <f t="shared" si="126"/>
        <v>1</v>
      </c>
      <c r="FK54" s="6">
        <f t="shared" si="126"/>
        <v>1</v>
      </c>
      <c r="FL54" s="6">
        <f t="shared" si="126"/>
        <v>1</v>
      </c>
      <c r="FM54" s="6">
        <f t="shared" si="126"/>
        <v>3</v>
      </c>
      <c r="FN54" s="6">
        <f t="shared" si="126"/>
        <v>2</v>
      </c>
      <c r="FO54" s="6">
        <f t="shared" si="126"/>
        <v>1</v>
      </c>
      <c r="FP54" s="6">
        <f t="shared" si="126"/>
        <v>1</v>
      </c>
      <c r="FQ54" s="6">
        <f t="shared" si="126"/>
        <v>3</v>
      </c>
      <c r="FR54" s="6">
        <f t="shared" si="126"/>
        <v>1</v>
      </c>
      <c r="FS54" s="6">
        <f t="shared" si="126"/>
        <v>3</v>
      </c>
      <c r="FT54" s="6">
        <f t="shared" si="126"/>
        <v>3</v>
      </c>
      <c r="FU54" s="6">
        <f t="shared" si="126"/>
        <v>5</v>
      </c>
      <c r="FV54" s="6">
        <f t="shared" si="126"/>
        <v>1</v>
      </c>
      <c r="FW54" s="6">
        <f t="shared" si="126"/>
        <v>1</v>
      </c>
      <c r="FX54" s="6">
        <f t="shared" si="126"/>
        <v>1</v>
      </c>
      <c r="FY54" s="6">
        <f t="shared" si="126"/>
        <v>1</v>
      </c>
      <c r="FZ54" s="6">
        <f t="shared" si="126"/>
        <v>1</v>
      </c>
      <c r="GA54" s="6">
        <f t="shared" si="126"/>
        <v>1</v>
      </c>
      <c r="GB54" s="6">
        <f t="shared" si="126"/>
        <v>1</v>
      </c>
      <c r="GC54" s="6">
        <f t="shared" si="126"/>
        <v>1</v>
      </c>
      <c r="GD54" s="6">
        <f t="shared" si="126"/>
        <v>1</v>
      </c>
      <c r="GE54" s="6">
        <f t="shared" si="126"/>
        <v>1</v>
      </c>
      <c r="GF54" s="6">
        <f t="shared" si="126"/>
        <v>1</v>
      </c>
      <c r="GG54" s="6">
        <f t="shared" si="126"/>
        <v>4</v>
      </c>
      <c r="GH54" s="6">
        <f t="shared" si="126"/>
        <v>1</v>
      </c>
      <c r="GI54" s="6">
        <f t="shared" si="126"/>
        <v>1</v>
      </c>
      <c r="GJ54" s="6">
        <f t="shared" si="126"/>
        <v>1</v>
      </c>
      <c r="GK54" s="6">
        <f t="shared" si="126"/>
        <v>1</v>
      </c>
      <c r="GL54" s="6">
        <f t="shared" si="126"/>
        <v>3</v>
      </c>
      <c r="GM54" s="6">
        <f t="shared" si="126"/>
        <v>1</v>
      </c>
      <c r="GN54" s="6">
        <f t="shared" si="126"/>
        <v>1</v>
      </c>
      <c r="GO54" s="6">
        <f t="shared" si="126"/>
        <v>1</v>
      </c>
      <c r="GP54" s="6">
        <f t="shared" si="126"/>
        <v>2</v>
      </c>
      <c r="GQ54" s="6">
        <f t="shared" si="126"/>
        <v>1</v>
      </c>
      <c r="GR54" s="6">
        <f t="shared" ref="GR54:JC54" si="127">COUNTIFS($A$5:$A$49,1,GR5:GR49,"X")</f>
        <v>1</v>
      </c>
      <c r="GS54" s="6">
        <f t="shared" si="127"/>
        <v>1</v>
      </c>
      <c r="GT54" s="6">
        <f t="shared" si="127"/>
        <v>1</v>
      </c>
      <c r="GU54" s="6">
        <f t="shared" si="127"/>
        <v>1</v>
      </c>
      <c r="GV54" s="6">
        <f t="shared" si="127"/>
        <v>1</v>
      </c>
      <c r="GW54" s="6">
        <f t="shared" si="127"/>
        <v>1</v>
      </c>
      <c r="GX54" s="6">
        <f t="shared" si="127"/>
        <v>1</v>
      </c>
      <c r="GY54" s="6">
        <f t="shared" si="127"/>
        <v>1</v>
      </c>
      <c r="GZ54" s="6">
        <f t="shared" si="127"/>
        <v>3</v>
      </c>
      <c r="HA54" s="6">
        <f t="shared" si="127"/>
        <v>3</v>
      </c>
      <c r="HB54" s="6">
        <f t="shared" si="127"/>
        <v>3</v>
      </c>
      <c r="HC54" s="6">
        <f t="shared" si="127"/>
        <v>5</v>
      </c>
      <c r="HD54" s="6">
        <f t="shared" si="127"/>
        <v>2</v>
      </c>
      <c r="HE54" s="6">
        <f t="shared" si="127"/>
        <v>5</v>
      </c>
      <c r="HF54" s="6">
        <f t="shared" si="127"/>
        <v>1</v>
      </c>
      <c r="HG54" s="6">
        <f t="shared" si="127"/>
        <v>2</v>
      </c>
      <c r="HH54" s="6">
        <f t="shared" si="127"/>
        <v>1</v>
      </c>
      <c r="HI54" s="6">
        <f t="shared" si="127"/>
        <v>0</v>
      </c>
      <c r="HJ54" s="6">
        <f t="shared" si="127"/>
        <v>1</v>
      </c>
      <c r="HK54" s="6">
        <f t="shared" si="127"/>
        <v>2</v>
      </c>
      <c r="HL54" s="6">
        <f t="shared" si="127"/>
        <v>0</v>
      </c>
      <c r="HM54" s="6">
        <f t="shared" si="127"/>
        <v>2</v>
      </c>
      <c r="HN54" s="6">
        <f t="shared" si="127"/>
        <v>2</v>
      </c>
      <c r="HO54" s="6">
        <f t="shared" si="127"/>
        <v>1</v>
      </c>
      <c r="HP54" s="6">
        <f t="shared" si="127"/>
        <v>0</v>
      </c>
      <c r="HQ54" s="6">
        <f t="shared" si="127"/>
        <v>0</v>
      </c>
      <c r="HR54" s="6">
        <f t="shared" si="127"/>
        <v>0</v>
      </c>
      <c r="HS54" s="6">
        <f t="shared" si="127"/>
        <v>0</v>
      </c>
      <c r="HT54" s="6">
        <f t="shared" si="127"/>
        <v>0</v>
      </c>
      <c r="HU54" s="6">
        <f t="shared" si="127"/>
        <v>0</v>
      </c>
      <c r="HV54" s="6">
        <f t="shared" si="127"/>
        <v>1</v>
      </c>
      <c r="HW54" s="6">
        <f t="shared" si="127"/>
        <v>0</v>
      </c>
      <c r="HX54" s="6">
        <f t="shared" si="127"/>
        <v>3</v>
      </c>
      <c r="HY54" s="6">
        <f t="shared" si="127"/>
        <v>1</v>
      </c>
      <c r="HZ54" s="6">
        <f t="shared" si="127"/>
        <v>1</v>
      </c>
      <c r="IA54" s="6">
        <f t="shared" si="127"/>
        <v>2</v>
      </c>
      <c r="IB54" s="6">
        <f t="shared" si="127"/>
        <v>1</v>
      </c>
      <c r="IC54" s="6">
        <f t="shared" si="127"/>
        <v>1</v>
      </c>
      <c r="ID54" s="6">
        <f t="shared" si="127"/>
        <v>3</v>
      </c>
      <c r="IE54" s="6">
        <f t="shared" si="127"/>
        <v>1</v>
      </c>
      <c r="IF54" s="6">
        <f t="shared" si="127"/>
        <v>1</v>
      </c>
      <c r="IG54" s="6">
        <f t="shared" si="127"/>
        <v>1</v>
      </c>
      <c r="IH54" s="6">
        <f t="shared" si="127"/>
        <v>3</v>
      </c>
      <c r="II54" s="6">
        <f t="shared" si="127"/>
        <v>1</v>
      </c>
      <c r="IJ54" s="6">
        <f t="shared" si="127"/>
        <v>1</v>
      </c>
      <c r="IK54" s="6">
        <f t="shared" si="127"/>
        <v>2</v>
      </c>
      <c r="IL54" s="6">
        <f t="shared" si="127"/>
        <v>1</v>
      </c>
      <c r="IM54" s="6">
        <f t="shared" si="127"/>
        <v>1</v>
      </c>
      <c r="IN54" s="6">
        <f t="shared" si="127"/>
        <v>1</v>
      </c>
      <c r="IO54" s="6">
        <f t="shared" si="127"/>
        <v>1</v>
      </c>
      <c r="IP54" s="6">
        <f t="shared" si="127"/>
        <v>1</v>
      </c>
      <c r="IQ54" s="6">
        <f t="shared" si="127"/>
        <v>1</v>
      </c>
      <c r="IR54" s="6">
        <f t="shared" si="127"/>
        <v>1</v>
      </c>
      <c r="IS54" s="6">
        <f t="shared" si="127"/>
        <v>1</v>
      </c>
      <c r="IT54" s="6">
        <f t="shared" si="127"/>
        <v>1</v>
      </c>
      <c r="IU54" s="6">
        <f t="shared" si="127"/>
        <v>5</v>
      </c>
      <c r="IV54" s="6">
        <f t="shared" si="127"/>
        <v>1</v>
      </c>
      <c r="IW54" s="6">
        <f t="shared" si="127"/>
        <v>1</v>
      </c>
      <c r="IX54" s="6">
        <f t="shared" si="127"/>
        <v>2</v>
      </c>
      <c r="IY54" s="6">
        <f t="shared" si="127"/>
        <v>2</v>
      </c>
      <c r="IZ54" s="6">
        <f t="shared" si="127"/>
        <v>5</v>
      </c>
      <c r="JA54" s="6">
        <f t="shared" si="127"/>
        <v>2</v>
      </c>
      <c r="JB54" s="6">
        <f t="shared" si="127"/>
        <v>1</v>
      </c>
      <c r="JC54" s="6">
        <f t="shared" si="127"/>
        <v>1</v>
      </c>
      <c r="JD54" s="6">
        <f t="shared" ref="JD54:LO54" si="128">COUNTIFS($A$5:$A$49,1,JD5:JD49,"X")</f>
        <v>1</v>
      </c>
      <c r="JE54" s="6">
        <f t="shared" si="128"/>
        <v>1</v>
      </c>
      <c r="JF54" s="6">
        <f t="shared" si="128"/>
        <v>1</v>
      </c>
      <c r="JG54" s="6">
        <f t="shared" si="128"/>
        <v>2</v>
      </c>
      <c r="JH54" s="6">
        <f t="shared" si="128"/>
        <v>1</v>
      </c>
      <c r="JI54" s="6">
        <f t="shared" si="128"/>
        <v>5</v>
      </c>
      <c r="JJ54" s="6">
        <f t="shared" si="128"/>
        <v>3</v>
      </c>
      <c r="JK54" s="6">
        <f t="shared" si="128"/>
        <v>1</v>
      </c>
      <c r="JL54" s="6">
        <f t="shared" si="128"/>
        <v>5</v>
      </c>
      <c r="JM54" s="6">
        <f t="shared" si="128"/>
        <v>1</v>
      </c>
      <c r="JN54" s="6">
        <f t="shared" si="128"/>
        <v>1</v>
      </c>
      <c r="JO54" s="6">
        <f t="shared" si="128"/>
        <v>1</v>
      </c>
      <c r="JP54" s="6">
        <f t="shared" si="128"/>
        <v>1</v>
      </c>
      <c r="JQ54" s="6">
        <f t="shared" si="128"/>
        <v>1</v>
      </c>
      <c r="JR54" s="6">
        <f t="shared" si="128"/>
        <v>1</v>
      </c>
      <c r="JS54" s="6">
        <f t="shared" si="128"/>
        <v>1</v>
      </c>
      <c r="JT54" s="6">
        <f t="shared" si="128"/>
        <v>2</v>
      </c>
      <c r="JU54" s="6">
        <f t="shared" si="128"/>
        <v>1</v>
      </c>
      <c r="JV54" s="6">
        <f t="shared" si="128"/>
        <v>1</v>
      </c>
      <c r="JW54" s="6">
        <f t="shared" si="128"/>
        <v>5</v>
      </c>
      <c r="JX54" s="6">
        <f t="shared" si="128"/>
        <v>1</v>
      </c>
      <c r="JY54" s="6">
        <f t="shared" si="128"/>
        <v>3</v>
      </c>
      <c r="JZ54" s="6">
        <f t="shared" si="128"/>
        <v>2</v>
      </c>
      <c r="KA54" s="6">
        <f t="shared" si="128"/>
        <v>1</v>
      </c>
      <c r="KB54" s="6">
        <f t="shared" si="128"/>
        <v>3</v>
      </c>
      <c r="KC54" s="6">
        <f t="shared" si="128"/>
        <v>1</v>
      </c>
      <c r="KD54" s="6">
        <f t="shared" si="128"/>
        <v>2</v>
      </c>
      <c r="KE54" s="6">
        <f t="shared" si="128"/>
        <v>1</v>
      </c>
      <c r="KF54" s="6">
        <f t="shared" si="128"/>
        <v>4</v>
      </c>
      <c r="KG54" s="6">
        <f t="shared" si="128"/>
        <v>1</v>
      </c>
      <c r="KH54" s="6">
        <f t="shared" si="128"/>
        <v>1</v>
      </c>
      <c r="KI54" s="6">
        <f t="shared" si="128"/>
        <v>3</v>
      </c>
      <c r="KJ54" s="6">
        <f t="shared" si="128"/>
        <v>2</v>
      </c>
      <c r="KK54" s="6">
        <f t="shared" si="128"/>
        <v>2</v>
      </c>
      <c r="KL54" s="6">
        <f t="shared" si="128"/>
        <v>1</v>
      </c>
      <c r="KM54" s="6">
        <f t="shared" si="128"/>
        <v>1</v>
      </c>
      <c r="KN54" s="6">
        <f t="shared" si="128"/>
        <v>1</v>
      </c>
      <c r="KO54" s="6">
        <f t="shared" si="128"/>
        <v>3</v>
      </c>
      <c r="KP54" s="6">
        <f t="shared" si="128"/>
        <v>4</v>
      </c>
      <c r="KQ54" s="6">
        <f t="shared" si="128"/>
        <v>1</v>
      </c>
      <c r="KR54" s="6">
        <f t="shared" si="128"/>
        <v>5</v>
      </c>
      <c r="KS54" s="6">
        <f t="shared" si="128"/>
        <v>3</v>
      </c>
      <c r="KT54" s="6">
        <f t="shared" si="128"/>
        <v>1</v>
      </c>
      <c r="KU54" s="6">
        <f t="shared" si="128"/>
        <v>1</v>
      </c>
      <c r="KV54" s="6">
        <f t="shared" si="128"/>
        <v>1</v>
      </c>
      <c r="KW54" s="6">
        <f t="shared" si="128"/>
        <v>1</v>
      </c>
      <c r="KX54" s="6">
        <f t="shared" si="128"/>
        <v>1</v>
      </c>
      <c r="KY54" s="6">
        <f t="shared" si="128"/>
        <v>1</v>
      </c>
      <c r="KZ54" s="6">
        <f t="shared" si="128"/>
        <v>1</v>
      </c>
      <c r="LA54" s="6">
        <f t="shared" si="128"/>
        <v>1</v>
      </c>
      <c r="LB54" s="6">
        <f t="shared" si="128"/>
        <v>2</v>
      </c>
      <c r="LC54" s="6">
        <f t="shared" si="128"/>
        <v>1</v>
      </c>
      <c r="LD54" s="6">
        <f t="shared" si="128"/>
        <v>1</v>
      </c>
      <c r="LE54" s="6">
        <f t="shared" si="128"/>
        <v>1</v>
      </c>
      <c r="LF54" s="6">
        <f t="shared" si="128"/>
        <v>1</v>
      </c>
      <c r="LG54" s="6">
        <f t="shared" si="128"/>
        <v>1</v>
      </c>
      <c r="LH54" s="6">
        <f t="shared" si="128"/>
        <v>1</v>
      </c>
      <c r="LI54" s="6">
        <f t="shared" si="128"/>
        <v>2</v>
      </c>
      <c r="LJ54" s="6">
        <f t="shared" si="128"/>
        <v>1</v>
      </c>
      <c r="LK54" s="6">
        <f t="shared" si="128"/>
        <v>1</v>
      </c>
      <c r="LL54" s="6">
        <f t="shared" si="128"/>
        <v>1</v>
      </c>
      <c r="LM54" s="6">
        <f t="shared" si="128"/>
        <v>2</v>
      </c>
      <c r="LN54" s="6">
        <f t="shared" si="128"/>
        <v>3</v>
      </c>
      <c r="LO54" s="6">
        <f t="shared" si="128"/>
        <v>1</v>
      </c>
      <c r="LP54" s="6">
        <f t="shared" ref="LP54:OA54" si="129">COUNTIFS($A$5:$A$49,1,LP5:LP49,"X")</f>
        <v>1</v>
      </c>
      <c r="LQ54" s="6">
        <f t="shared" si="129"/>
        <v>2</v>
      </c>
      <c r="LR54" s="6">
        <f t="shared" si="129"/>
        <v>1</v>
      </c>
      <c r="LS54" s="6">
        <f t="shared" si="129"/>
        <v>1</v>
      </c>
      <c r="LT54" s="6">
        <f t="shared" si="129"/>
        <v>1</v>
      </c>
      <c r="LU54" s="6">
        <f t="shared" si="129"/>
        <v>1</v>
      </c>
      <c r="LV54" s="6">
        <f t="shared" si="129"/>
        <v>1</v>
      </c>
      <c r="LW54" s="6">
        <f t="shared" si="129"/>
        <v>1</v>
      </c>
      <c r="LX54" s="6">
        <f t="shared" si="129"/>
        <v>1</v>
      </c>
      <c r="LY54" s="6">
        <f t="shared" si="129"/>
        <v>2</v>
      </c>
      <c r="LZ54" s="6">
        <f t="shared" si="129"/>
        <v>1</v>
      </c>
      <c r="MA54" s="6">
        <f t="shared" si="129"/>
        <v>3</v>
      </c>
      <c r="MB54" s="6">
        <f t="shared" si="129"/>
        <v>1</v>
      </c>
      <c r="MC54" s="6">
        <f t="shared" si="129"/>
        <v>1</v>
      </c>
      <c r="MD54" s="6">
        <f t="shared" si="129"/>
        <v>1</v>
      </c>
      <c r="ME54" s="6">
        <f t="shared" si="129"/>
        <v>1</v>
      </c>
      <c r="MF54" s="6">
        <f t="shared" si="129"/>
        <v>3</v>
      </c>
      <c r="MG54" s="6">
        <f t="shared" si="129"/>
        <v>1</v>
      </c>
      <c r="MH54" s="6">
        <f t="shared" si="129"/>
        <v>1</v>
      </c>
      <c r="MI54" s="6">
        <f t="shared" si="129"/>
        <v>1</v>
      </c>
      <c r="MJ54" s="6">
        <f t="shared" si="129"/>
        <v>1</v>
      </c>
      <c r="MK54" s="6">
        <f t="shared" si="129"/>
        <v>3</v>
      </c>
      <c r="ML54" s="6">
        <f t="shared" si="129"/>
        <v>1</v>
      </c>
      <c r="MM54" s="6">
        <f t="shared" si="129"/>
        <v>1</v>
      </c>
      <c r="MN54" s="6">
        <f t="shared" si="129"/>
        <v>2</v>
      </c>
      <c r="MO54" s="6">
        <f t="shared" si="129"/>
        <v>2</v>
      </c>
      <c r="MP54" s="6">
        <f t="shared" si="129"/>
        <v>3</v>
      </c>
      <c r="MQ54" s="6">
        <f t="shared" si="129"/>
        <v>1</v>
      </c>
      <c r="MR54" s="6">
        <f t="shared" si="129"/>
        <v>1</v>
      </c>
      <c r="MS54" s="6">
        <f t="shared" si="129"/>
        <v>5</v>
      </c>
      <c r="MT54" s="6">
        <f t="shared" si="129"/>
        <v>1</v>
      </c>
      <c r="MU54" s="6">
        <f t="shared" si="129"/>
        <v>1</v>
      </c>
      <c r="MV54" s="6">
        <f t="shared" si="129"/>
        <v>1</v>
      </c>
      <c r="MW54" s="6">
        <f t="shared" si="129"/>
        <v>3</v>
      </c>
      <c r="MX54" s="6">
        <f t="shared" si="129"/>
        <v>1</v>
      </c>
      <c r="MY54" s="6">
        <f t="shared" si="129"/>
        <v>1</v>
      </c>
      <c r="MZ54" s="6">
        <f t="shared" si="129"/>
        <v>1</v>
      </c>
      <c r="NA54" s="6">
        <f t="shared" si="129"/>
        <v>2</v>
      </c>
      <c r="NB54" s="6">
        <f t="shared" si="129"/>
        <v>1</v>
      </c>
      <c r="NC54" s="6">
        <f t="shared" si="129"/>
        <v>2</v>
      </c>
      <c r="ND54" s="6">
        <f t="shared" si="129"/>
        <v>4</v>
      </c>
      <c r="NE54" s="6">
        <f t="shared" si="129"/>
        <v>1</v>
      </c>
      <c r="NF54" s="6">
        <f t="shared" si="129"/>
        <v>1</v>
      </c>
      <c r="NG54" s="6">
        <f t="shared" si="129"/>
        <v>2</v>
      </c>
      <c r="NH54" s="6">
        <f t="shared" si="129"/>
        <v>1</v>
      </c>
      <c r="NI54" s="6">
        <f t="shared" si="129"/>
        <v>1</v>
      </c>
      <c r="NJ54" s="6">
        <f t="shared" si="129"/>
        <v>2</v>
      </c>
      <c r="NK54" s="6">
        <f t="shared" si="129"/>
        <v>1</v>
      </c>
      <c r="NL54" s="6">
        <f t="shared" si="129"/>
        <v>1</v>
      </c>
      <c r="NM54" s="6">
        <f t="shared" si="129"/>
        <v>1</v>
      </c>
      <c r="NN54" s="6">
        <f t="shared" si="129"/>
        <v>1</v>
      </c>
      <c r="NO54" s="6">
        <f t="shared" si="129"/>
        <v>1</v>
      </c>
      <c r="NP54" s="6">
        <f t="shared" si="129"/>
        <v>1</v>
      </c>
      <c r="NQ54" s="6">
        <f t="shared" si="129"/>
        <v>1</v>
      </c>
      <c r="NR54" s="6">
        <f t="shared" si="129"/>
        <v>1</v>
      </c>
      <c r="NS54" s="6">
        <f t="shared" si="129"/>
        <v>2</v>
      </c>
      <c r="NT54" s="6">
        <f t="shared" si="129"/>
        <v>2</v>
      </c>
      <c r="NU54" s="6">
        <f t="shared" si="129"/>
        <v>1</v>
      </c>
      <c r="NV54" s="6">
        <f t="shared" si="129"/>
        <v>1</v>
      </c>
      <c r="NW54" s="6">
        <f t="shared" si="129"/>
        <v>1</v>
      </c>
      <c r="NX54" s="6">
        <f t="shared" si="129"/>
        <v>1</v>
      </c>
      <c r="NY54" s="6">
        <f t="shared" si="129"/>
        <v>1</v>
      </c>
      <c r="NZ54" s="6">
        <f t="shared" si="129"/>
        <v>1</v>
      </c>
      <c r="OA54" s="6">
        <f t="shared" si="129"/>
        <v>2</v>
      </c>
      <c r="OB54" s="6">
        <f t="shared" ref="OB54:QM54" si="130">COUNTIFS($A$5:$A$49,1,OB5:OB49,"X")</f>
        <v>1</v>
      </c>
      <c r="OC54" s="6">
        <f t="shared" si="130"/>
        <v>1</v>
      </c>
      <c r="OD54" s="6">
        <f t="shared" si="130"/>
        <v>1</v>
      </c>
      <c r="OE54" s="6">
        <f t="shared" si="130"/>
        <v>1</v>
      </c>
      <c r="OF54" s="6">
        <f t="shared" si="130"/>
        <v>1</v>
      </c>
      <c r="OG54" s="6">
        <f t="shared" si="130"/>
        <v>1</v>
      </c>
      <c r="OH54" s="6">
        <f t="shared" si="130"/>
        <v>1</v>
      </c>
      <c r="OI54" s="6">
        <f t="shared" si="130"/>
        <v>1</v>
      </c>
      <c r="OJ54" s="6">
        <f t="shared" si="130"/>
        <v>1</v>
      </c>
      <c r="OK54" s="6">
        <f t="shared" si="130"/>
        <v>1</v>
      </c>
      <c r="OL54" s="6">
        <f t="shared" si="130"/>
        <v>1</v>
      </c>
      <c r="OM54" s="6">
        <f t="shared" si="130"/>
        <v>1</v>
      </c>
      <c r="ON54" s="6">
        <f t="shared" si="130"/>
        <v>1</v>
      </c>
      <c r="OO54" s="6">
        <f t="shared" si="130"/>
        <v>1</v>
      </c>
      <c r="OP54" s="6">
        <f t="shared" si="130"/>
        <v>2</v>
      </c>
      <c r="OQ54" s="6">
        <f t="shared" si="130"/>
        <v>2</v>
      </c>
      <c r="OR54" s="6">
        <f t="shared" si="130"/>
        <v>2</v>
      </c>
      <c r="OS54" s="6">
        <f t="shared" si="130"/>
        <v>1</v>
      </c>
      <c r="OT54" s="6">
        <f t="shared" si="130"/>
        <v>1</v>
      </c>
      <c r="OU54" s="6">
        <f t="shared" si="130"/>
        <v>3</v>
      </c>
      <c r="OV54" s="6">
        <f t="shared" si="130"/>
        <v>1</v>
      </c>
      <c r="OW54" s="6">
        <f t="shared" si="130"/>
        <v>1</v>
      </c>
      <c r="OX54" s="6">
        <f t="shared" si="130"/>
        <v>1</v>
      </c>
      <c r="OY54" s="6">
        <f t="shared" si="130"/>
        <v>1</v>
      </c>
      <c r="OZ54" s="6">
        <f t="shared" si="130"/>
        <v>1</v>
      </c>
      <c r="PA54" s="6">
        <f t="shared" si="130"/>
        <v>2</v>
      </c>
      <c r="PB54" s="6">
        <f t="shared" si="130"/>
        <v>1</v>
      </c>
      <c r="PC54" s="6">
        <f t="shared" si="130"/>
        <v>1</v>
      </c>
      <c r="PD54" s="6">
        <f t="shared" si="130"/>
        <v>1</v>
      </c>
      <c r="PE54" s="6">
        <f t="shared" si="130"/>
        <v>1</v>
      </c>
      <c r="PF54" s="6">
        <f t="shared" si="130"/>
        <v>1</v>
      </c>
      <c r="PG54" s="6">
        <f t="shared" si="130"/>
        <v>1</v>
      </c>
      <c r="PH54" s="6">
        <f t="shared" si="130"/>
        <v>1</v>
      </c>
      <c r="PI54" s="6">
        <f t="shared" si="130"/>
        <v>1</v>
      </c>
      <c r="PJ54" s="6">
        <f t="shared" si="130"/>
        <v>1</v>
      </c>
      <c r="PK54" s="6">
        <f t="shared" si="130"/>
        <v>1</v>
      </c>
      <c r="PL54" s="6">
        <f t="shared" si="130"/>
        <v>1</v>
      </c>
      <c r="PM54" s="6">
        <f t="shared" si="130"/>
        <v>1</v>
      </c>
      <c r="PN54" s="6">
        <f t="shared" si="130"/>
        <v>1</v>
      </c>
      <c r="PO54" s="6">
        <f t="shared" si="130"/>
        <v>1</v>
      </c>
      <c r="PP54" s="6">
        <f t="shared" si="130"/>
        <v>1</v>
      </c>
      <c r="PQ54" s="6">
        <f t="shared" si="130"/>
        <v>1</v>
      </c>
      <c r="PR54" s="6">
        <f t="shared" si="130"/>
        <v>1</v>
      </c>
      <c r="PS54" s="6">
        <f t="shared" si="130"/>
        <v>1</v>
      </c>
      <c r="PT54" s="6">
        <f t="shared" si="130"/>
        <v>1</v>
      </c>
      <c r="PU54" s="6">
        <f t="shared" si="130"/>
        <v>1</v>
      </c>
      <c r="PV54" s="6">
        <f t="shared" si="130"/>
        <v>1</v>
      </c>
      <c r="PW54" s="6">
        <f t="shared" si="130"/>
        <v>2</v>
      </c>
      <c r="PX54" s="6">
        <f t="shared" si="130"/>
        <v>1</v>
      </c>
      <c r="PY54" s="6">
        <f t="shared" si="130"/>
        <v>1</v>
      </c>
      <c r="PZ54" s="6">
        <f t="shared" si="130"/>
        <v>1</v>
      </c>
      <c r="QA54" s="6">
        <f t="shared" si="130"/>
        <v>1</v>
      </c>
      <c r="QB54" s="6">
        <f t="shared" si="130"/>
        <v>1</v>
      </c>
      <c r="QC54" s="6">
        <f t="shared" si="130"/>
        <v>1</v>
      </c>
      <c r="QD54" s="6">
        <f t="shared" si="130"/>
        <v>1</v>
      </c>
      <c r="QE54" s="6">
        <f t="shared" si="130"/>
        <v>1</v>
      </c>
      <c r="QF54" s="6">
        <f t="shared" si="130"/>
        <v>1</v>
      </c>
      <c r="QG54" s="6">
        <f t="shared" si="130"/>
        <v>1</v>
      </c>
      <c r="QH54" s="6">
        <f t="shared" si="130"/>
        <v>1</v>
      </c>
      <c r="QI54" s="6">
        <f t="shared" si="130"/>
        <v>1</v>
      </c>
      <c r="QJ54" s="6">
        <f t="shared" si="130"/>
        <v>1</v>
      </c>
      <c r="QK54" s="6">
        <f t="shared" si="130"/>
        <v>1</v>
      </c>
      <c r="QL54" s="6">
        <f t="shared" si="130"/>
        <v>1</v>
      </c>
      <c r="QM54" s="6">
        <f t="shared" si="130"/>
        <v>1</v>
      </c>
      <c r="QN54" s="6">
        <f t="shared" ref="QN54:SY54" si="131">COUNTIFS($A$5:$A$49,1,QN5:QN49,"X")</f>
        <v>1</v>
      </c>
      <c r="QO54" s="6">
        <f t="shared" si="131"/>
        <v>1</v>
      </c>
      <c r="QP54" s="6">
        <f t="shared" si="131"/>
        <v>1</v>
      </c>
      <c r="QQ54" s="6">
        <f t="shared" si="131"/>
        <v>1</v>
      </c>
      <c r="QR54" s="6">
        <f t="shared" si="131"/>
        <v>1</v>
      </c>
      <c r="QS54" s="6">
        <f t="shared" si="131"/>
        <v>1</v>
      </c>
      <c r="QT54" s="6">
        <f t="shared" si="131"/>
        <v>1</v>
      </c>
      <c r="QU54" s="6">
        <f t="shared" si="131"/>
        <v>1</v>
      </c>
      <c r="QV54" s="6">
        <f t="shared" si="131"/>
        <v>1</v>
      </c>
      <c r="QW54" s="6">
        <f t="shared" si="131"/>
        <v>1</v>
      </c>
      <c r="QX54" s="6">
        <f t="shared" si="131"/>
        <v>1</v>
      </c>
      <c r="QY54" s="6">
        <f t="shared" si="131"/>
        <v>1</v>
      </c>
      <c r="QZ54" s="6">
        <f t="shared" si="131"/>
        <v>1</v>
      </c>
      <c r="RA54" s="6">
        <f t="shared" si="131"/>
        <v>1</v>
      </c>
      <c r="RB54" s="6">
        <f t="shared" si="131"/>
        <v>1</v>
      </c>
      <c r="RC54" s="6">
        <f t="shared" si="131"/>
        <v>1</v>
      </c>
      <c r="RD54" s="6">
        <f t="shared" si="131"/>
        <v>1</v>
      </c>
      <c r="RE54" s="6">
        <f t="shared" si="131"/>
        <v>1</v>
      </c>
      <c r="RF54" s="6">
        <f t="shared" si="131"/>
        <v>1</v>
      </c>
      <c r="RG54" s="6">
        <f t="shared" si="131"/>
        <v>1</v>
      </c>
      <c r="RH54" s="6">
        <f t="shared" si="131"/>
        <v>1</v>
      </c>
      <c r="RI54" s="6">
        <f t="shared" si="131"/>
        <v>1</v>
      </c>
      <c r="RJ54" s="6">
        <f t="shared" si="131"/>
        <v>1</v>
      </c>
      <c r="RK54" s="6">
        <f t="shared" si="131"/>
        <v>1</v>
      </c>
      <c r="RL54" s="6">
        <f t="shared" si="131"/>
        <v>1</v>
      </c>
      <c r="RM54" s="6">
        <f t="shared" si="131"/>
        <v>1</v>
      </c>
      <c r="RN54" s="6">
        <f t="shared" si="131"/>
        <v>1</v>
      </c>
      <c r="RO54" s="6">
        <f t="shared" si="131"/>
        <v>1</v>
      </c>
      <c r="RP54" s="6">
        <f t="shared" si="131"/>
        <v>1</v>
      </c>
      <c r="RQ54" s="6">
        <f t="shared" si="131"/>
        <v>1</v>
      </c>
      <c r="RR54" s="6">
        <f t="shared" si="131"/>
        <v>1</v>
      </c>
      <c r="RS54" s="6">
        <f t="shared" si="131"/>
        <v>1</v>
      </c>
      <c r="RT54" s="6">
        <f t="shared" si="131"/>
        <v>1</v>
      </c>
      <c r="RU54" s="6">
        <f t="shared" si="131"/>
        <v>2</v>
      </c>
      <c r="RV54" s="6">
        <f t="shared" si="131"/>
        <v>2</v>
      </c>
      <c r="RW54" s="6">
        <f t="shared" si="131"/>
        <v>2</v>
      </c>
      <c r="RX54" s="6">
        <f t="shared" si="131"/>
        <v>2</v>
      </c>
      <c r="RY54" s="6">
        <f t="shared" si="131"/>
        <v>2</v>
      </c>
      <c r="RZ54" s="6">
        <f t="shared" si="131"/>
        <v>5</v>
      </c>
      <c r="SA54" s="6">
        <f t="shared" si="131"/>
        <v>2</v>
      </c>
      <c r="SB54" s="6">
        <f t="shared" si="131"/>
        <v>4</v>
      </c>
      <c r="SC54" s="6">
        <f t="shared" si="131"/>
        <v>3</v>
      </c>
      <c r="SD54" s="6">
        <f t="shared" si="131"/>
        <v>1</v>
      </c>
      <c r="SE54" s="6">
        <f t="shared" si="131"/>
        <v>1</v>
      </c>
      <c r="SF54" s="6">
        <f t="shared" si="131"/>
        <v>1</v>
      </c>
      <c r="SG54" s="6">
        <f t="shared" si="131"/>
        <v>1</v>
      </c>
      <c r="SH54" s="6">
        <f t="shared" si="131"/>
        <v>1</v>
      </c>
      <c r="SI54" s="6">
        <f t="shared" si="131"/>
        <v>1</v>
      </c>
      <c r="SJ54" s="6">
        <f t="shared" si="131"/>
        <v>1</v>
      </c>
      <c r="SK54" s="6">
        <f t="shared" si="131"/>
        <v>1</v>
      </c>
      <c r="SL54" s="6">
        <f t="shared" si="131"/>
        <v>1</v>
      </c>
      <c r="SM54" s="6">
        <f t="shared" si="131"/>
        <v>1</v>
      </c>
      <c r="SN54" s="6">
        <f t="shared" si="131"/>
        <v>1</v>
      </c>
      <c r="SO54" s="6">
        <f t="shared" si="131"/>
        <v>1</v>
      </c>
      <c r="SP54" s="6">
        <f t="shared" si="131"/>
        <v>2</v>
      </c>
      <c r="SQ54" s="6">
        <f t="shared" si="131"/>
        <v>3</v>
      </c>
      <c r="SR54" s="6">
        <f t="shared" si="131"/>
        <v>1</v>
      </c>
      <c r="SS54" s="6">
        <f t="shared" si="131"/>
        <v>3</v>
      </c>
      <c r="ST54" s="6">
        <f t="shared" si="131"/>
        <v>1</v>
      </c>
      <c r="SU54" s="6">
        <f t="shared" si="131"/>
        <v>1</v>
      </c>
      <c r="SV54" s="6">
        <f t="shared" si="131"/>
        <v>1</v>
      </c>
      <c r="SW54" s="6">
        <f t="shared" si="131"/>
        <v>1</v>
      </c>
      <c r="SX54" s="6">
        <f t="shared" si="131"/>
        <v>1</v>
      </c>
      <c r="SY54" s="6">
        <f t="shared" si="131"/>
        <v>1</v>
      </c>
      <c r="SZ54" s="6">
        <f t="shared" ref="SZ54:VK54" si="132">COUNTIFS($A$5:$A$49,1,SZ5:SZ49,"X")</f>
        <v>1</v>
      </c>
      <c r="TA54" s="6">
        <f t="shared" si="132"/>
        <v>1</v>
      </c>
      <c r="TB54" s="6">
        <f t="shared" si="132"/>
        <v>2</v>
      </c>
      <c r="TC54" s="6">
        <f t="shared" si="132"/>
        <v>1</v>
      </c>
      <c r="TD54" s="6">
        <f t="shared" si="132"/>
        <v>1</v>
      </c>
      <c r="TE54" s="6">
        <f t="shared" si="132"/>
        <v>1</v>
      </c>
      <c r="TF54" s="6">
        <f t="shared" si="132"/>
        <v>1</v>
      </c>
      <c r="TG54" s="6">
        <f t="shared" si="132"/>
        <v>1</v>
      </c>
      <c r="TH54" s="6">
        <f t="shared" si="132"/>
        <v>1</v>
      </c>
      <c r="TI54" s="6">
        <f t="shared" si="132"/>
        <v>1</v>
      </c>
      <c r="TJ54" s="6">
        <f t="shared" si="132"/>
        <v>1</v>
      </c>
      <c r="TK54" s="6">
        <f t="shared" si="132"/>
        <v>1</v>
      </c>
      <c r="TL54" s="6">
        <f t="shared" si="132"/>
        <v>1</v>
      </c>
      <c r="TM54" s="6">
        <f t="shared" si="132"/>
        <v>1</v>
      </c>
      <c r="TN54" s="6">
        <f t="shared" si="132"/>
        <v>1</v>
      </c>
      <c r="TO54" s="6">
        <f t="shared" si="132"/>
        <v>1</v>
      </c>
      <c r="TP54" s="6">
        <f t="shared" si="132"/>
        <v>1</v>
      </c>
      <c r="TQ54" s="6">
        <f t="shared" si="132"/>
        <v>2</v>
      </c>
      <c r="TR54" s="6">
        <f t="shared" si="132"/>
        <v>1</v>
      </c>
      <c r="TS54" s="6">
        <f t="shared" si="132"/>
        <v>1</v>
      </c>
      <c r="TT54" s="6">
        <f t="shared" si="132"/>
        <v>2</v>
      </c>
      <c r="TU54" s="6">
        <f t="shared" si="132"/>
        <v>1</v>
      </c>
      <c r="TV54" s="6">
        <f t="shared" si="132"/>
        <v>1</v>
      </c>
      <c r="TW54" s="6">
        <f t="shared" si="132"/>
        <v>1</v>
      </c>
      <c r="TX54" s="6">
        <f t="shared" si="132"/>
        <v>1</v>
      </c>
      <c r="TY54" s="6">
        <f t="shared" si="132"/>
        <v>1</v>
      </c>
      <c r="TZ54" s="6">
        <f t="shared" si="132"/>
        <v>1</v>
      </c>
      <c r="UA54" s="6">
        <f t="shared" si="132"/>
        <v>1</v>
      </c>
      <c r="UB54" s="6">
        <f t="shared" si="132"/>
        <v>1</v>
      </c>
      <c r="UC54" s="6">
        <f t="shared" si="132"/>
        <v>1</v>
      </c>
      <c r="UD54" s="6">
        <f t="shared" si="132"/>
        <v>1</v>
      </c>
      <c r="UE54" s="6">
        <f t="shared" si="132"/>
        <v>1</v>
      </c>
      <c r="UF54" s="6">
        <f t="shared" si="132"/>
        <v>1</v>
      </c>
      <c r="UG54" s="6">
        <f t="shared" si="132"/>
        <v>1</v>
      </c>
      <c r="UH54" s="6">
        <f t="shared" si="132"/>
        <v>1</v>
      </c>
      <c r="UI54" s="6">
        <f t="shared" si="132"/>
        <v>1</v>
      </c>
      <c r="UJ54" s="6">
        <f t="shared" si="132"/>
        <v>1</v>
      </c>
      <c r="UK54" s="6">
        <f t="shared" si="132"/>
        <v>1</v>
      </c>
      <c r="UL54" s="6">
        <f t="shared" si="132"/>
        <v>1</v>
      </c>
      <c r="UM54" s="6">
        <f t="shared" si="132"/>
        <v>1</v>
      </c>
      <c r="UN54" s="6">
        <f t="shared" si="132"/>
        <v>1</v>
      </c>
      <c r="UO54" s="6">
        <f t="shared" si="132"/>
        <v>1</v>
      </c>
      <c r="UP54" s="6">
        <f t="shared" si="132"/>
        <v>1</v>
      </c>
      <c r="UQ54" s="6">
        <f t="shared" si="132"/>
        <v>2</v>
      </c>
      <c r="UR54" s="6">
        <f t="shared" si="132"/>
        <v>1</v>
      </c>
      <c r="US54" s="6">
        <f t="shared" si="132"/>
        <v>1</v>
      </c>
      <c r="UT54" s="6">
        <f t="shared" si="132"/>
        <v>3</v>
      </c>
      <c r="UU54" s="6">
        <f t="shared" si="132"/>
        <v>1</v>
      </c>
      <c r="UV54" s="6">
        <f t="shared" si="132"/>
        <v>1</v>
      </c>
      <c r="UW54" s="6">
        <f t="shared" si="132"/>
        <v>2</v>
      </c>
      <c r="UX54" s="6">
        <f t="shared" si="132"/>
        <v>1</v>
      </c>
      <c r="UY54" s="6">
        <f t="shared" si="132"/>
        <v>1</v>
      </c>
      <c r="UZ54" s="6">
        <f t="shared" si="132"/>
        <v>1</v>
      </c>
      <c r="VA54" s="6">
        <f t="shared" si="132"/>
        <v>6</v>
      </c>
      <c r="VB54" s="6">
        <f t="shared" si="132"/>
        <v>2</v>
      </c>
      <c r="VC54" s="6">
        <f t="shared" si="132"/>
        <v>2</v>
      </c>
      <c r="VD54" s="6">
        <f t="shared" si="132"/>
        <v>1</v>
      </c>
      <c r="VE54" s="6">
        <f t="shared" si="132"/>
        <v>1</v>
      </c>
      <c r="VF54" s="6">
        <f t="shared" si="132"/>
        <v>1</v>
      </c>
      <c r="VG54" s="6">
        <f t="shared" si="132"/>
        <v>5</v>
      </c>
      <c r="VH54" s="6">
        <f t="shared" si="132"/>
        <v>4</v>
      </c>
      <c r="VI54" s="6">
        <f t="shared" si="132"/>
        <v>1</v>
      </c>
      <c r="VJ54" s="6">
        <f t="shared" si="132"/>
        <v>1</v>
      </c>
      <c r="VK54" s="6">
        <f t="shared" si="132"/>
        <v>1</v>
      </c>
      <c r="VL54" s="6">
        <f t="shared" ref="VL54:XW54" si="133">COUNTIFS($A$5:$A$49,1,VL5:VL49,"X")</f>
        <v>1</v>
      </c>
      <c r="VM54" s="6">
        <f t="shared" si="133"/>
        <v>2</v>
      </c>
      <c r="VN54" s="6">
        <f t="shared" si="133"/>
        <v>1</v>
      </c>
      <c r="VO54" s="6">
        <f t="shared" si="133"/>
        <v>1</v>
      </c>
      <c r="VP54" s="6">
        <f t="shared" si="133"/>
        <v>1</v>
      </c>
      <c r="VQ54" s="6">
        <f t="shared" si="133"/>
        <v>2</v>
      </c>
      <c r="VR54" s="6">
        <f t="shared" si="133"/>
        <v>1</v>
      </c>
      <c r="VS54" s="6">
        <f t="shared" si="133"/>
        <v>1</v>
      </c>
      <c r="VT54" s="6">
        <f t="shared" si="133"/>
        <v>1</v>
      </c>
      <c r="VU54" s="6">
        <f t="shared" si="133"/>
        <v>1</v>
      </c>
      <c r="VV54" s="6">
        <f t="shared" si="133"/>
        <v>1</v>
      </c>
      <c r="VW54" s="6">
        <f t="shared" si="133"/>
        <v>1</v>
      </c>
      <c r="VX54" s="6">
        <f t="shared" si="133"/>
        <v>1</v>
      </c>
      <c r="VY54" s="6">
        <f t="shared" si="133"/>
        <v>1</v>
      </c>
      <c r="VZ54" s="6">
        <f t="shared" si="133"/>
        <v>1</v>
      </c>
      <c r="WA54" s="6">
        <f t="shared" si="133"/>
        <v>1</v>
      </c>
      <c r="WB54" s="6">
        <f t="shared" si="133"/>
        <v>1</v>
      </c>
      <c r="WC54" s="6">
        <f t="shared" si="133"/>
        <v>1</v>
      </c>
      <c r="WD54" s="6">
        <f t="shared" si="133"/>
        <v>1</v>
      </c>
      <c r="WE54" s="6">
        <f t="shared" si="133"/>
        <v>1</v>
      </c>
      <c r="WF54" s="6">
        <f t="shared" si="133"/>
        <v>1</v>
      </c>
      <c r="WG54" s="6">
        <f t="shared" si="133"/>
        <v>1</v>
      </c>
      <c r="WH54" s="6">
        <f t="shared" si="133"/>
        <v>1</v>
      </c>
      <c r="WI54" s="6">
        <f t="shared" si="133"/>
        <v>1</v>
      </c>
      <c r="WJ54" s="6">
        <f t="shared" si="133"/>
        <v>1</v>
      </c>
      <c r="WK54" s="6">
        <f t="shared" si="133"/>
        <v>1</v>
      </c>
      <c r="WL54" s="6">
        <f t="shared" si="133"/>
        <v>1</v>
      </c>
      <c r="WM54" s="6">
        <f t="shared" si="133"/>
        <v>1</v>
      </c>
      <c r="WN54" s="6">
        <f t="shared" si="133"/>
        <v>1</v>
      </c>
      <c r="WO54" s="6">
        <f t="shared" si="133"/>
        <v>1</v>
      </c>
      <c r="WP54" s="6">
        <f t="shared" si="133"/>
        <v>2</v>
      </c>
      <c r="WQ54" s="6">
        <f t="shared" si="133"/>
        <v>2</v>
      </c>
      <c r="WR54" s="6">
        <f t="shared" si="133"/>
        <v>1</v>
      </c>
      <c r="WS54" s="6">
        <f t="shared" si="133"/>
        <v>1</v>
      </c>
      <c r="WT54" s="6">
        <f t="shared" si="133"/>
        <v>1</v>
      </c>
      <c r="WU54" s="6">
        <f t="shared" si="133"/>
        <v>3</v>
      </c>
      <c r="WV54" s="6">
        <f t="shared" si="133"/>
        <v>1</v>
      </c>
      <c r="WW54" s="6">
        <f t="shared" si="133"/>
        <v>1</v>
      </c>
      <c r="WX54" s="6">
        <f t="shared" si="133"/>
        <v>1</v>
      </c>
      <c r="WY54" s="6">
        <f t="shared" si="133"/>
        <v>1</v>
      </c>
      <c r="WZ54" s="6">
        <f t="shared" si="133"/>
        <v>2</v>
      </c>
      <c r="XA54" s="6">
        <f t="shared" si="133"/>
        <v>3</v>
      </c>
      <c r="XB54" s="6">
        <f t="shared" si="133"/>
        <v>2</v>
      </c>
      <c r="XC54" s="6">
        <f t="shared" si="133"/>
        <v>1</v>
      </c>
      <c r="XD54" s="6">
        <f t="shared" si="133"/>
        <v>1</v>
      </c>
      <c r="XE54" s="6">
        <f t="shared" si="133"/>
        <v>1</v>
      </c>
      <c r="XF54" s="6">
        <f t="shared" si="133"/>
        <v>1</v>
      </c>
      <c r="XG54" s="6">
        <f t="shared" si="133"/>
        <v>1</v>
      </c>
      <c r="XH54" s="6">
        <f t="shared" si="133"/>
        <v>1</v>
      </c>
      <c r="XI54" s="6">
        <f t="shared" si="133"/>
        <v>3</v>
      </c>
      <c r="XJ54" s="6">
        <f t="shared" si="133"/>
        <v>1</v>
      </c>
      <c r="XK54" s="6">
        <f t="shared" si="133"/>
        <v>1</v>
      </c>
      <c r="XL54" s="6">
        <f t="shared" si="133"/>
        <v>5</v>
      </c>
      <c r="XM54" s="6">
        <f t="shared" si="133"/>
        <v>3</v>
      </c>
      <c r="XN54" s="6">
        <f t="shared" si="133"/>
        <v>1</v>
      </c>
      <c r="XO54" s="6">
        <f t="shared" si="133"/>
        <v>1</v>
      </c>
      <c r="XP54" s="6">
        <f t="shared" si="133"/>
        <v>1</v>
      </c>
      <c r="XQ54" s="6">
        <f t="shared" si="133"/>
        <v>1</v>
      </c>
      <c r="XR54" s="6">
        <f t="shared" si="133"/>
        <v>1</v>
      </c>
      <c r="XS54" s="6">
        <f t="shared" si="133"/>
        <v>1</v>
      </c>
      <c r="XT54" s="6">
        <f t="shared" si="133"/>
        <v>2</v>
      </c>
      <c r="XU54" s="6">
        <f t="shared" si="133"/>
        <v>2</v>
      </c>
      <c r="XV54" s="6">
        <f t="shared" si="133"/>
        <v>2</v>
      </c>
      <c r="XW54" s="6">
        <f t="shared" si="133"/>
        <v>1</v>
      </c>
      <c r="XX54" s="6">
        <f t="shared" ref="XX54:AAI54" si="134">COUNTIFS($A$5:$A$49,1,XX5:XX49,"X")</f>
        <v>1</v>
      </c>
      <c r="XY54" s="6">
        <f t="shared" si="134"/>
        <v>1</v>
      </c>
      <c r="XZ54" s="6">
        <f t="shared" si="134"/>
        <v>1</v>
      </c>
      <c r="YA54" s="6">
        <f t="shared" si="134"/>
        <v>3</v>
      </c>
      <c r="YB54" s="6">
        <f t="shared" si="134"/>
        <v>2</v>
      </c>
      <c r="YC54" s="6">
        <f t="shared" si="134"/>
        <v>1</v>
      </c>
      <c r="YD54" s="6">
        <f t="shared" si="134"/>
        <v>0</v>
      </c>
      <c r="YE54" s="6">
        <f t="shared" si="134"/>
        <v>0</v>
      </c>
      <c r="YF54" s="6">
        <f t="shared" si="134"/>
        <v>1</v>
      </c>
      <c r="YG54" s="6">
        <f t="shared" si="134"/>
        <v>2</v>
      </c>
      <c r="YH54" s="6">
        <f t="shared" si="134"/>
        <v>1</v>
      </c>
      <c r="YI54" s="6">
        <f t="shared" si="134"/>
        <v>1</v>
      </c>
      <c r="YJ54" s="6">
        <f t="shared" si="134"/>
        <v>2</v>
      </c>
      <c r="YK54" s="6">
        <f t="shared" si="134"/>
        <v>1</v>
      </c>
      <c r="YL54" s="6">
        <f t="shared" si="134"/>
        <v>1</v>
      </c>
      <c r="YM54" s="6">
        <f t="shared" si="134"/>
        <v>1</v>
      </c>
      <c r="YN54" s="6">
        <f t="shared" si="134"/>
        <v>1</v>
      </c>
      <c r="YO54" s="6">
        <f t="shared" si="134"/>
        <v>1</v>
      </c>
      <c r="YP54" s="6">
        <f t="shared" si="134"/>
        <v>1</v>
      </c>
      <c r="YQ54" s="6">
        <f t="shared" si="134"/>
        <v>1</v>
      </c>
      <c r="YR54" s="6">
        <f t="shared" si="134"/>
        <v>2</v>
      </c>
      <c r="YS54" s="6">
        <f t="shared" si="134"/>
        <v>1</v>
      </c>
      <c r="YT54" s="6">
        <f t="shared" si="134"/>
        <v>1</v>
      </c>
      <c r="YU54" s="6">
        <f t="shared" si="134"/>
        <v>1</v>
      </c>
      <c r="YV54" s="6">
        <f t="shared" si="134"/>
        <v>1</v>
      </c>
      <c r="YW54" s="6">
        <f t="shared" si="134"/>
        <v>1</v>
      </c>
      <c r="YX54" s="6">
        <f t="shared" si="134"/>
        <v>1</v>
      </c>
      <c r="YY54" s="6">
        <f t="shared" si="134"/>
        <v>1</v>
      </c>
      <c r="YZ54" s="6">
        <f t="shared" si="134"/>
        <v>1</v>
      </c>
      <c r="ZA54" s="6">
        <f t="shared" si="134"/>
        <v>1</v>
      </c>
      <c r="ZB54" s="6">
        <f t="shared" si="134"/>
        <v>1</v>
      </c>
      <c r="ZC54" s="6">
        <f t="shared" si="134"/>
        <v>1</v>
      </c>
      <c r="ZD54" s="6">
        <f t="shared" si="134"/>
        <v>1</v>
      </c>
      <c r="ZE54" s="6">
        <f t="shared" si="134"/>
        <v>1</v>
      </c>
      <c r="ZF54" s="6">
        <f t="shared" si="134"/>
        <v>1</v>
      </c>
      <c r="ZG54" s="6">
        <f t="shared" si="134"/>
        <v>1</v>
      </c>
      <c r="ZH54" s="6">
        <f t="shared" si="134"/>
        <v>1</v>
      </c>
      <c r="ZI54" s="6">
        <f t="shared" si="134"/>
        <v>1</v>
      </c>
      <c r="ZJ54" s="6">
        <f t="shared" si="134"/>
        <v>1</v>
      </c>
      <c r="ZK54" s="6">
        <f t="shared" si="134"/>
        <v>1</v>
      </c>
      <c r="ZL54" s="6">
        <f t="shared" si="134"/>
        <v>1</v>
      </c>
      <c r="ZM54" s="6">
        <f t="shared" si="134"/>
        <v>1</v>
      </c>
      <c r="ZN54" s="6">
        <f t="shared" si="134"/>
        <v>1</v>
      </c>
      <c r="ZO54" s="6">
        <f t="shared" si="134"/>
        <v>1</v>
      </c>
      <c r="ZP54" s="6">
        <f t="shared" si="134"/>
        <v>1</v>
      </c>
      <c r="ZQ54" s="6">
        <f t="shared" si="134"/>
        <v>2</v>
      </c>
      <c r="ZR54" s="6">
        <f t="shared" si="134"/>
        <v>2</v>
      </c>
      <c r="ZS54" s="6">
        <f t="shared" si="134"/>
        <v>2</v>
      </c>
      <c r="ZT54" s="6">
        <f t="shared" si="134"/>
        <v>2</v>
      </c>
      <c r="ZU54" s="6">
        <f t="shared" si="134"/>
        <v>2</v>
      </c>
      <c r="ZV54" s="6">
        <f t="shared" si="134"/>
        <v>2</v>
      </c>
      <c r="ZW54" s="6">
        <f t="shared" si="134"/>
        <v>2</v>
      </c>
      <c r="ZX54" s="6">
        <f t="shared" si="134"/>
        <v>1</v>
      </c>
      <c r="ZY54" s="6">
        <f t="shared" si="134"/>
        <v>1</v>
      </c>
      <c r="ZZ54" s="6">
        <f t="shared" si="134"/>
        <v>2</v>
      </c>
      <c r="AAA54" s="6">
        <f t="shared" si="134"/>
        <v>2</v>
      </c>
      <c r="AAB54" s="6">
        <f t="shared" si="134"/>
        <v>2</v>
      </c>
      <c r="AAC54" s="6">
        <f t="shared" si="134"/>
        <v>2</v>
      </c>
      <c r="AAD54" s="6">
        <f t="shared" si="134"/>
        <v>2</v>
      </c>
      <c r="AAE54" s="6">
        <f t="shared" si="134"/>
        <v>2</v>
      </c>
      <c r="AAF54" s="6">
        <f t="shared" si="134"/>
        <v>9</v>
      </c>
      <c r="AAG54" s="6">
        <f t="shared" si="134"/>
        <v>2</v>
      </c>
      <c r="AAH54" s="6">
        <f t="shared" si="134"/>
        <v>2</v>
      </c>
      <c r="AAI54" s="6">
        <f t="shared" si="134"/>
        <v>2</v>
      </c>
      <c r="AAJ54" s="6">
        <f t="shared" ref="AAJ54:ACU54" si="135">COUNTIFS($A$5:$A$49,1,AAJ5:AAJ49,"X")</f>
        <v>1</v>
      </c>
      <c r="AAK54" s="6">
        <f t="shared" si="135"/>
        <v>2</v>
      </c>
      <c r="AAL54" s="6">
        <f t="shared" si="135"/>
        <v>2</v>
      </c>
      <c r="AAM54" s="6">
        <f t="shared" si="135"/>
        <v>2</v>
      </c>
      <c r="AAN54" s="6">
        <f t="shared" si="135"/>
        <v>2</v>
      </c>
      <c r="AAO54" s="6">
        <f t="shared" si="135"/>
        <v>2</v>
      </c>
      <c r="AAP54" s="6">
        <f t="shared" si="135"/>
        <v>2</v>
      </c>
      <c r="AAQ54" s="6">
        <f t="shared" si="135"/>
        <v>2</v>
      </c>
      <c r="AAR54" s="6">
        <f t="shared" si="135"/>
        <v>1</v>
      </c>
      <c r="AAS54" s="6">
        <f t="shared" si="135"/>
        <v>2</v>
      </c>
      <c r="AAT54" s="6">
        <f t="shared" si="135"/>
        <v>2</v>
      </c>
      <c r="AAU54" s="6">
        <f t="shared" si="135"/>
        <v>1</v>
      </c>
      <c r="AAV54" s="6">
        <f t="shared" si="135"/>
        <v>1</v>
      </c>
      <c r="AAW54" s="6">
        <f t="shared" si="135"/>
        <v>1</v>
      </c>
      <c r="AAX54" s="6">
        <f t="shared" si="135"/>
        <v>2</v>
      </c>
      <c r="AAY54" s="6">
        <f t="shared" si="135"/>
        <v>1</v>
      </c>
      <c r="AAZ54" s="6">
        <f t="shared" si="135"/>
        <v>4</v>
      </c>
      <c r="ABA54" s="6">
        <f t="shared" si="135"/>
        <v>1</v>
      </c>
      <c r="ABB54" s="6">
        <f t="shared" si="135"/>
        <v>1</v>
      </c>
      <c r="ABC54" s="6">
        <f t="shared" si="135"/>
        <v>1</v>
      </c>
      <c r="ABD54" s="6">
        <f t="shared" si="135"/>
        <v>4</v>
      </c>
      <c r="ABE54" s="6">
        <f t="shared" si="135"/>
        <v>1</v>
      </c>
      <c r="ABF54" s="6">
        <f t="shared" si="135"/>
        <v>1</v>
      </c>
      <c r="ABG54" s="6">
        <f t="shared" si="135"/>
        <v>1</v>
      </c>
      <c r="ABH54" s="6">
        <f t="shared" si="135"/>
        <v>1</v>
      </c>
      <c r="ABI54" s="6">
        <f t="shared" si="135"/>
        <v>1</v>
      </c>
      <c r="ABJ54" s="6">
        <f t="shared" si="135"/>
        <v>1</v>
      </c>
      <c r="ABK54" s="6">
        <f t="shared" si="135"/>
        <v>1</v>
      </c>
      <c r="ABL54" s="6">
        <f t="shared" si="135"/>
        <v>1</v>
      </c>
      <c r="ABM54" s="6">
        <f t="shared" si="135"/>
        <v>1</v>
      </c>
      <c r="ABN54" s="6">
        <f t="shared" si="135"/>
        <v>1</v>
      </c>
      <c r="ABO54" s="6">
        <f t="shared" si="135"/>
        <v>1</v>
      </c>
      <c r="ABP54" s="6">
        <f t="shared" si="135"/>
        <v>1</v>
      </c>
      <c r="ABQ54" s="6">
        <f t="shared" si="135"/>
        <v>1</v>
      </c>
      <c r="ABR54" s="6">
        <f t="shared" si="135"/>
        <v>1</v>
      </c>
      <c r="ABS54" s="6">
        <f t="shared" si="135"/>
        <v>1</v>
      </c>
      <c r="ABT54" s="6">
        <f t="shared" si="135"/>
        <v>1</v>
      </c>
      <c r="ABU54" s="6">
        <f t="shared" si="135"/>
        <v>1</v>
      </c>
      <c r="ABV54" s="6">
        <f t="shared" si="135"/>
        <v>1</v>
      </c>
      <c r="ABW54" s="6">
        <f t="shared" si="135"/>
        <v>1</v>
      </c>
      <c r="ABX54" s="6">
        <f t="shared" si="135"/>
        <v>1</v>
      </c>
      <c r="ABY54" s="6">
        <f t="shared" si="135"/>
        <v>1</v>
      </c>
      <c r="ABZ54" s="6">
        <f t="shared" si="135"/>
        <v>1</v>
      </c>
      <c r="ACA54" s="6">
        <f t="shared" si="135"/>
        <v>2</v>
      </c>
      <c r="ACB54" s="6">
        <f t="shared" si="135"/>
        <v>1</v>
      </c>
      <c r="ACC54" s="6">
        <f t="shared" si="135"/>
        <v>1</v>
      </c>
      <c r="ACD54" s="6">
        <f t="shared" si="135"/>
        <v>1</v>
      </c>
      <c r="ACE54" s="6">
        <f t="shared" si="135"/>
        <v>1</v>
      </c>
      <c r="ACF54" s="6">
        <f t="shared" si="135"/>
        <v>1</v>
      </c>
      <c r="ACG54" s="6">
        <f t="shared" si="135"/>
        <v>1</v>
      </c>
      <c r="ACH54" s="6">
        <f t="shared" si="135"/>
        <v>1</v>
      </c>
      <c r="ACI54" s="6">
        <f t="shared" si="135"/>
        <v>1</v>
      </c>
      <c r="ACJ54" s="6">
        <f t="shared" si="135"/>
        <v>1</v>
      </c>
      <c r="ACK54" s="6">
        <f t="shared" si="135"/>
        <v>1</v>
      </c>
      <c r="ACL54" s="6">
        <f t="shared" si="135"/>
        <v>1</v>
      </c>
      <c r="ACM54" s="6">
        <f t="shared" si="135"/>
        <v>1</v>
      </c>
      <c r="ACN54" s="6">
        <f t="shared" si="135"/>
        <v>1</v>
      </c>
      <c r="ACO54" s="6">
        <f t="shared" si="135"/>
        <v>2</v>
      </c>
      <c r="ACP54" s="6">
        <f t="shared" si="135"/>
        <v>1</v>
      </c>
      <c r="ACQ54" s="6">
        <f t="shared" si="135"/>
        <v>1</v>
      </c>
      <c r="ACR54" s="6">
        <f t="shared" si="135"/>
        <v>1</v>
      </c>
      <c r="ACS54" s="6">
        <f t="shared" si="135"/>
        <v>1</v>
      </c>
      <c r="ACT54" s="6">
        <f t="shared" si="135"/>
        <v>1</v>
      </c>
      <c r="ACU54" s="6">
        <f t="shared" si="135"/>
        <v>1</v>
      </c>
      <c r="ACV54" s="6">
        <f t="shared" ref="ACV54:AFG54" si="136">COUNTIFS($A$5:$A$49,1,ACV5:ACV49,"X")</f>
        <v>1</v>
      </c>
      <c r="ACW54" s="6">
        <f t="shared" si="136"/>
        <v>1</v>
      </c>
      <c r="ACX54" s="6">
        <f t="shared" si="136"/>
        <v>1</v>
      </c>
      <c r="ACY54" s="6">
        <f t="shared" si="136"/>
        <v>1</v>
      </c>
      <c r="ACZ54" s="6">
        <f t="shared" si="136"/>
        <v>1</v>
      </c>
      <c r="ADA54" s="6">
        <f t="shared" si="136"/>
        <v>1</v>
      </c>
      <c r="ADB54" s="6">
        <f t="shared" si="136"/>
        <v>1</v>
      </c>
      <c r="ADC54" s="6">
        <f t="shared" si="136"/>
        <v>1</v>
      </c>
      <c r="ADD54" s="6">
        <f t="shared" si="136"/>
        <v>1</v>
      </c>
      <c r="ADE54" s="6">
        <f t="shared" si="136"/>
        <v>1</v>
      </c>
      <c r="ADF54" s="6">
        <f t="shared" si="136"/>
        <v>1</v>
      </c>
      <c r="ADG54" s="6">
        <f t="shared" si="136"/>
        <v>1</v>
      </c>
      <c r="ADH54" s="6">
        <f t="shared" si="136"/>
        <v>1</v>
      </c>
      <c r="ADI54" s="6">
        <f t="shared" si="136"/>
        <v>1</v>
      </c>
      <c r="ADJ54" s="6">
        <f t="shared" si="136"/>
        <v>1</v>
      </c>
      <c r="ADK54" s="6">
        <f t="shared" si="136"/>
        <v>1</v>
      </c>
      <c r="ADL54" s="6">
        <f t="shared" si="136"/>
        <v>1</v>
      </c>
      <c r="ADM54" s="6">
        <f t="shared" si="136"/>
        <v>1</v>
      </c>
      <c r="ADN54" s="6">
        <f t="shared" si="136"/>
        <v>1</v>
      </c>
      <c r="ADO54" s="6">
        <f t="shared" si="136"/>
        <v>1</v>
      </c>
      <c r="ADP54" s="6">
        <f t="shared" si="136"/>
        <v>1</v>
      </c>
      <c r="ADQ54" s="6">
        <f t="shared" si="136"/>
        <v>1</v>
      </c>
      <c r="ADR54" s="6">
        <f t="shared" si="136"/>
        <v>1</v>
      </c>
      <c r="ADS54" s="6">
        <f t="shared" si="136"/>
        <v>1</v>
      </c>
      <c r="ADT54" s="6">
        <f t="shared" si="136"/>
        <v>1</v>
      </c>
      <c r="ADU54" s="6">
        <f t="shared" si="136"/>
        <v>1</v>
      </c>
      <c r="ADV54" s="6">
        <f t="shared" si="136"/>
        <v>1</v>
      </c>
      <c r="ADW54" s="6">
        <f t="shared" si="136"/>
        <v>1</v>
      </c>
      <c r="ADX54" s="6">
        <f t="shared" si="136"/>
        <v>1</v>
      </c>
      <c r="ADY54" s="6">
        <f t="shared" si="136"/>
        <v>1</v>
      </c>
      <c r="ADZ54" s="6">
        <f t="shared" si="136"/>
        <v>1</v>
      </c>
      <c r="AEA54" s="6">
        <f t="shared" si="136"/>
        <v>1</v>
      </c>
      <c r="AEB54" s="6">
        <f t="shared" si="136"/>
        <v>1</v>
      </c>
      <c r="AEC54" s="6">
        <f t="shared" si="136"/>
        <v>1</v>
      </c>
      <c r="AED54" s="6">
        <f t="shared" si="136"/>
        <v>1</v>
      </c>
      <c r="AEE54" s="6">
        <f t="shared" si="136"/>
        <v>1</v>
      </c>
      <c r="AEF54" s="6">
        <f t="shared" si="136"/>
        <v>1</v>
      </c>
      <c r="AEG54" s="6">
        <f t="shared" si="136"/>
        <v>1</v>
      </c>
      <c r="AEH54" s="6">
        <f t="shared" si="136"/>
        <v>1</v>
      </c>
      <c r="AEI54" s="6">
        <f t="shared" si="136"/>
        <v>1</v>
      </c>
      <c r="AEJ54" s="6">
        <f t="shared" si="136"/>
        <v>1</v>
      </c>
      <c r="AEK54" s="6">
        <f t="shared" si="136"/>
        <v>1</v>
      </c>
      <c r="AEL54" s="6">
        <f t="shared" si="136"/>
        <v>1</v>
      </c>
      <c r="AEM54" s="6">
        <f t="shared" si="136"/>
        <v>1</v>
      </c>
      <c r="AEN54" s="6">
        <f t="shared" si="136"/>
        <v>1</v>
      </c>
      <c r="AEO54" s="6">
        <f t="shared" si="136"/>
        <v>3</v>
      </c>
      <c r="AEP54" s="6">
        <f t="shared" si="136"/>
        <v>1</v>
      </c>
      <c r="AEQ54" s="6">
        <f t="shared" si="136"/>
        <v>1</v>
      </c>
      <c r="AER54" s="6">
        <f t="shared" si="136"/>
        <v>1</v>
      </c>
      <c r="AES54" s="6">
        <f t="shared" si="136"/>
        <v>1</v>
      </c>
      <c r="AET54" s="6">
        <f t="shared" si="136"/>
        <v>2</v>
      </c>
      <c r="AEU54" s="6">
        <f t="shared" si="136"/>
        <v>1</v>
      </c>
      <c r="AEV54" s="6">
        <f t="shared" si="136"/>
        <v>1</v>
      </c>
      <c r="AEW54" s="6">
        <f t="shared" si="136"/>
        <v>1</v>
      </c>
      <c r="AEX54" s="6">
        <f t="shared" si="136"/>
        <v>1</v>
      </c>
      <c r="AEY54" s="6">
        <f t="shared" si="136"/>
        <v>1</v>
      </c>
      <c r="AEZ54" s="6">
        <f t="shared" si="136"/>
        <v>1</v>
      </c>
      <c r="AFA54" s="6">
        <f t="shared" si="136"/>
        <v>1</v>
      </c>
      <c r="AFB54" s="6">
        <f t="shared" si="136"/>
        <v>1</v>
      </c>
      <c r="AFC54" s="6">
        <f t="shared" si="136"/>
        <v>1</v>
      </c>
      <c r="AFD54" s="6">
        <f t="shared" si="136"/>
        <v>1</v>
      </c>
      <c r="AFE54" s="6">
        <f t="shared" si="136"/>
        <v>1</v>
      </c>
      <c r="AFF54" s="6">
        <f t="shared" si="136"/>
        <v>1</v>
      </c>
      <c r="AFG54" s="6">
        <f t="shared" si="136"/>
        <v>1</v>
      </c>
      <c r="AFH54" s="6">
        <f t="shared" ref="AFH54:AHS54" si="137">COUNTIFS($A$5:$A$49,1,AFH5:AFH49,"X")</f>
        <v>1</v>
      </c>
      <c r="AFI54" s="6">
        <f t="shared" si="137"/>
        <v>1</v>
      </c>
      <c r="AFJ54" s="6">
        <f t="shared" si="137"/>
        <v>1</v>
      </c>
      <c r="AFK54" s="6">
        <f t="shared" si="137"/>
        <v>1</v>
      </c>
      <c r="AFL54" s="6">
        <f t="shared" si="137"/>
        <v>1</v>
      </c>
      <c r="AFM54" s="6">
        <f t="shared" si="137"/>
        <v>1</v>
      </c>
      <c r="AFN54" s="6">
        <f t="shared" si="137"/>
        <v>1</v>
      </c>
      <c r="AFO54" s="6">
        <f t="shared" si="137"/>
        <v>1</v>
      </c>
      <c r="AFP54" s="6">
        <f t="shared" si="137"/>
        <v>1</v>
      </c>
      <c r="AFQ54" s="6">
        <f t="shared" si="137"/>
        <v>1</v>
      </c>
      <c r="AFR54" s="6">
        <f t="shared" si="137"/>
        <v>2</v>
      </c>
      <c r="AFS54" s="6">
        <f t="shared" si="137"/>
        <v>1</v>
      </c>
      <c r="AFT54" s="6">
        <f t="shared" si="137"/>
        <v>1</v>
      </c>
      <c r="AFU54" s="6">
        <f t="shared" si="137"/>
        <v>1</v>
      </c>
      <c r="AFV54" s="6">
        <f t="shared" si="137"/>
        <v>1</v>
      </c>
      <c r="AFW54" s="6">
        <f t="shared" si="137"/>
        <v>6</v>
      </c>
      <c r="AFX54" s="6">
        <f t="shared" si="137"/>
        <v>1</v>
      </c>
      <c r="AFY54" s="6">
        <f t="shared" si="137"/>
        <v>1</v>
      </c>
      <c r="AFZ54" s="6">
        <f t="shared" si="137"/>
        <v>1</v>
      </c>
      <c r="AGA54" s="6">
        <f t="shared" si="137"/>
        <v>1</v>
      </c>
      <c r="AGB54" s="6">
        <f t="shared" si="137"/>
        <v>1</v>
      </c>
      <c r="AGC54" s="6">
        <f t="shared" si="137"/>
        <v>1</v>
      </c>
      <c r="AGD54" s="6">
        <f t="shared" si="137"/>
        <v>1</v>
      </c>
      <c r="AGE54" s="6">
        <f t="shared" si="137"/>
        <v>1</v>
      </c>
      <c r="AGF54" s="6">
        <f t="shared" si="137"/>
        <v>1</v>
      </c>
      <c r="AGG54" s="6">
        <f t="shared" si="137"/>
        <v>1</v>
      </c>
      <c r="AGH54" s="6">
        <f t="shared" si="137"/>
        <v>1</v>
      </c>
      <c r="AGI54" s="6">
        <f t="shared" si="137"/>
        <v>1</v>
      </c>
      <c r="AGJ54" s="6">
        <f t="shared" si="137"/>
        <v>1</v>
      </c>
      <c r="AGK54" s="6">
        <f t="shared" si="137"/>
        <v>1</v>
      </c>
      <c r="AGL54" s="6">
        <f t="shared" si="137"/>
        <v>1</v>
      </c>
      <c r="AGM54" s="6">
        <f t="shared" si="137"/>
        <v>1</v>
      </c>
      <c r="AGN54" s="6">
        <f t="shared" si="137"/>
        <v>1</v>
      </c>
      <c r="AGO54" s="6">
        <f t="shared" si="137"/>
        <v>1</v>
      </c>
      <c r="AGP54" s="6">
        <f t="shared" si="137"/>
        <v>1</v>
      </c>
      <c r="AGQ54" s="6">
        <f t="shared" si="137"/>
        <v>1</v>
      </c>
      <c r="AGR54" s="6">
        <f t="shared" si="137"/>
        <v>1</v>
      </c>
      <c r="AGS54" s="6">
        <f t="shared" si="137"/>
        <v>1</v>
      </c>
      <c r="AGT54" s="6">
        <f t="shared" si="137"/>
        <v>1</v>
      </c>
      <c r="AGU54" s="6">
        <f t="shared" si="137"/>
        <v>1</v>
      </c>
      <c r="AGV54" s="6">
        <f t="shared" si="137"/>
        <v>1</v>
      </c>
      <c r="AGW54" s="6">
        <f t="shared" si="137"/>
        <v>1</v>
      </c>
      <c r="AGX54" s="6">
        <f t="shared" si="137"/>
        <v>1</v>
      </c>
      <c r="AGY54" s="6">
        <f t="shared" si="137"/>
        <v>1</v>
      </c>
      <c r="AGZ54" s="6">
        <f t="shared" si="137"/>
        <v>2</v>
      </c>
      <c r="AHA54" s="6">
        <f t="shared" si="137"/>
        <v>1</v>
      </c>
      <c r="AHB54" s="6">
        <f t="shared" si="137"/>
        <v>1</v>
      </c>
      <c r="AHC54" s="6">
        <f t="shared" si="137"/>
        <v>1</v>
      </c>
      <c r="AHD54" s="6">
        <f t="shared" si="137"/>
        <v>1</v>
      </c>
      <c r="AHE54" s="6">
        <f t="shared" si="137"/>
        <v>2</v>
      </c>
      <c r="AHF54" s="6">
        <f t="shared" si="137"/>
        <v>1</v>
      </c>
      <c r="AHG54" s="6">
        <f t="shared" si="137"/>
        <v>1</v>
      </c>
      <c r="AHH54" s="6">
        <f t="shared" si="137"/>
        <v>1</v>
      </c>
      <c r="AHI54" s="6">
        <f t="shared" si="137"/>
        <v>1</v>
      </c>
      <c r="AHJ54" s="6">
        <f t="shared" si="137"/>
        <v>1</v>
      </c>
      <c r="AHK54" s="6">
        <f t="shared" si="137"/>
        <v>1</v>
      </c>
      <c r="AHL54" s="6">
        <f t="shared" si="137"/>
        <v>1</v>
      </c>
      <c r="AHM54" s="6">
        <f t="shared" si="137"/>
        <v>1</v>
      </c>
      <c r="AHN54" s="6">
        <f t="shared" si="137"/>
        <v>1</v>
      </c>
      <c r="AHO54" s="6">
        <f t="shared" si="137"/>
        <v>1</v>
      </c>
      <c r="AHP54" s="6">
        <f t="shared" si="137"/>
        <v>1</v>
      </c>
      <c r="AHQ54" s="6">
        <f t="shared" si="137"/>
        <v>1</v>
      </c>
      <c r="AHR54" s="6">
        <f t="shared" si="137"/>
        <v>1</v>
      </c>
      <c r="AHS54" s="6">
        <f t="shared" si="137"/>
        <v>1</v>
      </c>
      <c r="AHT54" s="6">
        <f t="shared" ref="AHT54:AKE54" si="138">COUNTIFS($A$5:$A$49,1,AHT5:AHT49,"X")</f>
        <v>1</v>
      </c>
      <c r="AHU54" s="6">
        <f t="shared" si="138"/>
        <v>1</v>
      </c>
      <c r="AHV54" s="6">
        <f t="shared" si="138"/>
        <v>1</v>
      </c>
      <c r="AHW54" s="6">
        <f t="shared" si="138"/>
        <v>1</v>
      </c>
      <c r="AHX54" s="6">
        <f t="shared" si="138"/>
        <v>1</v>
      </c>
      <c r="AHY54" s="6">
        <f t="shared" si="138"/>
        <v>1</v>
      </c>
      <c r="AHZ54" s="6">
        <f t="shared" si="138"/>
        <v>1</v>
      </c>
      <c r="AIA54" s="6">
        <f t="shared" si="138"/>
        <v>1</v>
      </c>
      <c r="AIB54" s="6">
        <f t="shared" si="138"/>
        <v>1</v>
      </c>
      <c r="AIC54" s="6">
        <f t="shared" si="138"/>
        <v>1</v>
      </c>
      <c r="AID54" s="6">
        <f t="shared" si="138"/>
        <v>1</v>
      </c>
      <c r="AIE54" s="6">
        <f t="shared" si="138"/>
        <v>1</v>
      </c>
      <c r="AIF54" s="6">
        <f t="shared" si="138"/>
        <v>1</v>
      </c>
      <c r="AIG54" s="6">
        <f t="shared" si="138"/>
        <v>1</v>
      </c>
      <c r="AIH54" s="6">
        <f t="shared" si="138"/>
        <v>1</v>
      </c>
      <c r="AII54" s="6">
        <f t="shared" si="138"/>
        <v>1</v>
      </c>
      <c r="AIJ54" s="6">
        <f t="shared" si="138"/>
        <v>1</v>
      </c>
      <c r="AIK54" s="6">
        <f t="shared" si="138"/>
        <v>1</v>
      </c>
      <c r="AIL54" s="6">
        <f t="shared" si="138"/>
        <v>1</v>
      </c>
      <c r="AIM54" s="6">
        <f t="shared" si="138"/>
        <v>1</v>
      </c>
      <c r="AIN54" s="6">
        <f t="shared" si="138"/>
        <v>1</v>
      </c>
      <c r="AIO54" s="6">
        <f t="shared" si="138"/>
        <v>1</v>
      </c>
      <c r="AIP54" s="6">
        <f t="shared" si="138"/>
        <v>1</v>
      </c>
      <c r="AIQ54" s="6">
        <f t="shared" si="138"/>
        <v>1</v>
      </c>
      <c r="AIR54" s="6">
        <f t="shared" si="138"/>
        <v>1</v>
      </c>
      <c r="AIS54" s="6">
        <f t="shared" si="138"/>
        <v>1</v>
      </c>
      <c r="AIT54" s="6">
        <f t="shared" si="138"/>
        <v>1</v>
      </c>
      <c r="AIU54" s="6">
        <f t="shared" si="138"/>
        <v>1</v>
      </c>
      <c r="AIV54" s="6">
        <f t="shared" si="138"/>
        <v>1</v>
      </c>
      <c r="AIW54" s="6">
        <f t="shared" si="138"/>
        <v>1</v>
      </c>
      <c r="AIX54" s="6">
        <f t="shared" si="138"/>
        <v>1</v>
      </c>
      <c r="AIY54" s="6">
        <f t="shared" si="138"/>
        <v>1</v>
      </c>
      <c r="AIZ54" s="6">
        <f t="shared" si="138"/>
        <v>1</v>
      </c>
      <c r="AJA54" s="6">
        <f t="shared" si="138"/>
        <v>1</v>
      </c>
      <c r="AJB54" s="6">
        <f t="shared" si="138"/>
        <v>1</v>
      </c>
      <c r="AJC54" s="6">
        <f t="shared" si="138"/>
        <v>1</v>
      </c>
      <c r="AJD54" s="6">
        <f t="shared" si="138"/>
        <v>0</v>
      </c>
      <c r="AJE54" s="6">
        <f t="shared" si="138"/>
        <v>1</v>
      </c>
      <c r="AJF54" s="6">
        <f t="shared" si="138"/>
        <v>1</v>
      </c>
      <c r="AJG54" s="6">
        <f t="shared" si="138"/>
        <v>1</v>
      </c>
      <c r="AJH54" s="6">
        <f t="shared" si="138"/>
        <v>1</v>
      </c>
      <c r="AJI54" s="6">
        <f t="shared" si="138"/>
        <v>1</v>
      </c>
      <c r="AJJ54" s="6">
        <f t="shared" si="138"/>
        <v>1</v>
      </c>
      <c r="AJK54" s="6">
        <f t="shared" si="138"/>
        <v>1</v>
      </c>
      <c r="AJL54" s="6">
        <f t="shared" si="138"/>
        <v>1</v>
      </c>
      <c r="AJM54" s="6">
        <f t="shared" si="138"/>
        <v>1</v>
      </c>
      <c r="AJN54" s="6">
        <f t="shared" si="138"/>
        <v>1</v>
      </c>
      <c r="AJO54" s="6">
        <f t="shared" si="138"/>
        <v>1</v>
      </c>
      <c r="AJP54" s="6">
        <f t="shared" si="138"/>
        <v>1</v>
      </c>
      <c r="AJQ54" s="6">
        <f t="shared" si="138"/>
        <v>1</v>
      </c>
      <c r="AJR54" s="6">
        <f t="shared" si="138"/>
        <v>1</v>
      </c>
      <c r="AJS54" s="6">
        <f t="shared" si="138"/>
        <v>1</v>
      </c>
      <c r="AJT54" s="6">
        <f t="shared" si="138"/>
        <v>1</v>
      </c>
      <c r="AJU54" s="6">
        <f t="shared" si="138"/>
        <v>1</v>
      </c>
      <c r="AJV54" s="6">
        <f t="shared" si="138"/>
        <v>1</v>
      </c>
      <c r="AJW54" s="6">
        <f t="shared" si="138"/>
        <v>1</v>
      </c>
      <c r="AJX54" s="6">
        <f t="shared" si="138"/>
        <v>1</v>
      </c>
      <c r="AJY54" s="6">
        <f t="shared" si="138"/>
        <v>1</v>
      </c>
      <c r="AJZ54" s="6">
        <f t="shared" si="138"/>
        <v>1</v>
      </c>
      <c r="AKA54" s="6">
        <f t="shared" si="138"/>
        <v>1</v>
      </c>
      <c r="AKB54" s="6">
        <f t="shared" si="138"/>
        <v>1</v>
      </c>
      <c r="AKC54" s="6">
        <f t="shared" si="138"/>
        <v>1</v>
      </c>
      <c r="AKD54" s="6">
        <f t="shared" si="138"/>
        <v>1</v>
      </c>
      <c r="AKE54" s="6">
        <f t="shared" si="138"/>
        <v>1</v>
      </c>
      <c r="AKF54" s="6">
        <f t="shared" ref="AKF54:AMQ54" si="139">COUNTIFS($A$5:$A$49,1,AKF5:AKF49,"X")</f>
        <v>1</v>
      </c>
      <c r="AKG54" s="6">
        <f t="shared" si="139"/>
        <v>1</v>
      </c>
      <c r="AKH54" s="6">
        <f t="shared" si="139"/>
        <v>1</v>
      </c>
      <c r="AKI54" s="6">
        <f t="shared" si="139"/>
        <v>1</v>
      </c>
      <c r="AKJ54" s="6">
        <f t="shared" si="139"/>
        <v>1</v>
      </c>
      <c r="AKK54" s="6">
        <f t="shared" si="139"/>
        <v>1</v>
      </c>
      <c r="AKL54" s="6">
        <f t="shared" si="139"/>
        <v>1</v>
      </c>
      <c r="AKM54" s="6">
        <f t="shared" si="139"/>
        <v>1</v>
      </c>
      <c r="AKN54" s="6">
        <f t="shared" si="139"/>
        <v>1</v>
      </c>
      <c r="AKO54" s="6">
        <f t="shared" si="139"/>
        <v>1</v>
      </c>
      <c r="AKP54" s="6">
        <f t="shared" si="139"/>
        <v>1</v>
      </c>
      <c r="AKQ54" s="6">
        <f t="shared" si="139"/>
        <v>1</v>
      </c>
      <c r="AKR54" s="6">
        <f t="shared" si="139"/>
        <v>1</v>
      </c>
      <c r="AKS54" s="6">
        <f t="shared" si="139"/>
        <v>1</v>
      </c>
      <c r="AKT54" s="6">
        <f t="shared" si="139"/>
        <v>1</v>
      </c>
      <c r="AKU54" s="6">
        <f t="shared" si="139"/>
        <v>2</v>
      </c>
      <c r="AKV54" s="6">
        <f t="shared" si="139"/>
        <v>2</v>
      </c>
      <c r="AKW54" s="6">
        <f t="shared" si="139"/>
        <v>2</v>
      </c>
      <c r="AKX54" s="6">
        <f t="shared" si="139"/>
        <v>1</v>
      </c>
      <c r="AKY54" s="6">
        <f t="shared" si="139"/>
        <v>1</v>
      </c>
      <c r="AKZ54" s="6">
        <f t="shared" si="139"/>
        <v>1</v>
      </c>
      <c r="ALA54" s="6">
        <f t="shared" si="139"/>
        <v>1</v>
      </c>
      <c r="ALB54" s="6">
        <f t="shared" si="139"/>
        <v>1</v>
      </c>
      <c r="ALC54" s="6">
        <f t="shared" si="139"/>
        <v>1</v>
      </c>
      <c r="ALD54" s="6">
        <f t="shared" si="139"/>
        <v>1</v>
      </c>
      <c r="ALE54" s="6">
        <f t="shared" si="139"/>
        <v>1</v>
      </c>
      <c r="ALF54" s="6">
        <f t="shared" si="139"/>
        <v>1</v>
      </c>
      <c r="ALG54" s="6">
        <f t="shared" si="139"/>
        <v>1</v>
      </c>
      <c r="ALH54" s="6">
        <f t="shared" si="139"/>
        <v>1</v>
      </c>
      <c r="ALI54" s="6">
        <f t="shared" si="139"/>
        <v>1</v>
      </c>
      <c r="ALJ54" s="6">
        <f t="shared" si="139"/>
        <v>1</v>
      </c>
      <c r="ALK54" s="6">
        <f t="shared" si="139"/>
        <v>1</v>
      </c>
      <c r="ALL54" s="6">
        <f t="shared" si="139"/>
        <v>1</v>
      </c>
      <c r="ALM54" s="6">
        <f t="shared" si="139"/>
        <v>1</v>
      </c>
      <c r="ALN54" s="6">
        <f t="shared" si="139"/>
        <v>1</v>
      </c>
      <c r="ALO54" s="6">
        <f t="shared" si="139"/>
        <v>1</v>
      </c>
      <c r="ALP54" s="6">
        <f t="shared" si="139"/>
        <v>1</v>
      </c>
      <c r="ALQ54" s="6">
        <f t="shared" si="139"/>
        <v>1</v>
      </c>
      <c r="ALR54" s="6">
        <f t="shared" si="139"/>
        <v>1</v>
      </c>
      <c r="ALS54" s="6">
        <f t="shared" si="139"/>
        <v>1</v>
      </c>
      <c r="ALT54" s="6">
        <f t="shared" si="139"/>
        <v>1</v>
      </c>
      <c r="ALU54" s="6">
        <f t="shared" si="139"/>
        <v>1</v>
      </c>
      <c r="ALV54" s="6">
        <f t="shared" si="139"/>
        <v>2</v>
      </c>
      <c r="ALW54" s="6">
        <f t="shared" si="139"/>
        <v>1</v>
      </c>
      <c r="ALX54" s="6">
        <f t="shared" si="139"/>
        <v>1</v>
      </c>
      <c r="ALY54" s="6">
        <f t="shared" si="139"/>
        <v>1</v>
      </c>
      <c r="ALZ54" s="6">
        <f t="shared" si="139"/>
        <v>1</v>
      </c>
      <c r="AMA54" s="6">
        <f t="shared" si="139"/>
        <v>1</v>
      </c>
      <c r="AMB54" s="6">
        <f t="shared" si="139"/>
        <v>1</v>
      </c>
      <c r="AMC54" s="6">
        <f t="shared" si="139"/>
        <v>1</v>
      </c>
      <c r="AMD54" s="6">
        <f t="shared" si="139"/>
        <v>1</v>
      </c>
      <c r="AME54" s="6">
        <f t="shared" si="139"/>
        <v>1</v>
      </c>
      <c r="AMF54" s="6">
        <f t="shared" si="139"/>
        <v>1</v>
      </c>
      <c r="AMG54" s="6">
        <f t="shared" si="139"/>
        <v>1</v>
      </c>
      <c r="AMH54" s="6">
        <f t="shared" si="139"/>
        <v>1</v>
      </c>
      <c r="AMI54" s="6">
        <f t="shared" si="139"/>
        <v>1</v>
      </c>
      <c r="AMJ54" s="6">
        <f t="shared" si="139"/>
        <v>1</v>
      </c>
      <c r="AMK54" s="6">
        <f t="shared" si="139"/>
        <v>1</v>
      </c>
      <c r="AML54" s="6">
        <f t="shared" si="139"/>
        <v>1</v>
      </c>
      <c r="AMM54" s="6">
        <f t="shared" si="139"/>
        <v>1</v>
      </c>
      <c r="AMN54" s="6">
        <f t="shared" si="139"/>
        <v>1</v>
      </c>
      <c r="AMO54" s="6">
        <f t="shared" si="139"/>
        <v>1</v>
      </c>
      <c r="AMP54" s="6">
        <f t="shared" si="139"/>
        <v>1</v>
      </c>
      <c r="AMQ54" s="6">
        <f t="shared" si="139"/>
        <v>1</v>
      </c>
      <c r="AMR54" s="6">
        <f t="shared" ref="AMR54:APB54" si="140">COUNTIFS($A$5:$A$49,1,AMR5:AMR49,"X")</f>
        <v>1</v>
      </c>
      <c r="AMS54" s="6">
        <f t="shared" si="140"/>
        <v>1</v>
      </c>
      <c r="AMT54" s="6">
        <f t="shared" si="140"/>
        <v>1</v>
      </c>
      <c r="AMU54" s="6">
        <f t="shared" si="140"/>
        <v>1</v>
      </c>
      <c r="AMV54" s="6">
        <f t="shared" si="140"/>
        <v>1</v>
      </c>
      <c r="AMW54" s="6">
        <f t="shared" si="140"/>
        <v>1</v>
      </c>
      <c r="AMX54" s="6">
        <f t="shared" si="140"/>
        <v>1</v>
      </c>
      <c r="AMY54" s="6">
        <f t="shared" si="140"/>
        <v>1</v>
      </c>
      <c r="AMZ54" s="6">
        <f t="shared" si="140"/>
        <v>1</v>
      </c>
      <c r="ANA54" s="6">
        <f t="shared" si="140"/>
        <v>1</v>
      </c>
      <c r="ANB54" s="6">
        <f t="shared" si="140"/>
        <v>1</v>
      </c>
      <c r="ANC54" s="6">
        <f t="shared" si="140"/>
        <v>1</v>
      </c>
      <c r="AND54" s="6">
        <f t="shared" si="140"/>
        <v>1</v>
      </c>
      <c r="ANE54" s="6">
        <f t="shared" si="140"/>
        <v>2</v>
      </c>
      <c r="ANF54" s="6">
        <f t="shared" si="140"/>
        <v>1</v>
      </c>
      <c r="ANG54" s="6">
        <f t="shared" si="140"/>
        <v>1</v>
      </c>
      <c r="ANH54" s="6">
        <f t="shared" si="140"/>
        <v>1</v>
      </c>
      <c r="ANI54" s="6">
        <f t="shared" si="140"/>
        <v>1</v>
      </c>
      <c r="ANJ54" s="6">
        <f t="shared" si="140"/>
        <v>1</v>
      </c>
      <c r="ANK54" s="6">
        <f t="shared" si="140"/>
        <v>1</v>
      </c>
      <c r="ANL54" s="6">
        <f t="shared" si="140"/>
        <v>1</v>
      </c>
      <c r="ANM54" s="6">
        <f t="shared" si="140"/>
        <v>1</v>
      </c>
      <c r="ANN54" s="6">
        <f t="shared" si="140"/>
        <v>1</v>
      </c>
      <c r="ANO54" s="6">
        <f t="shared" si="140"/>
        <v>1</v>
      </c>
      <c r="ANP54" s="6">
        <f t="shared" si="140"/>
        <v>1</v>
      </c>
      <c r="ANQ54" s="6">
        <f t="shared" si="140"/>
        <v>1</v>
      </c>
      <c r="ANR54" s="6">
        <f t="shared" si="140"/>
        <v>1</v>
      </c>
      <c r="ANS54" s="6">
        <f t="shared" si="140"/>
        <v>1</v>
      </c>
      <c r="ANT54" s="6">
        <f t="shared" si="140"/>
        <v>1</v>
      </c>
      <c r="ANU54" s="6">
        <f t="shared" si="140"/>
        <v>1</v>
      </c>
      <c r="ANV54" s="6">
        <f t="shared" si="140"/>
        <v>1</v>
      </c>
      <c r="ANW54" s="6">
        <f t="shared" si="140"/>
        <v>1</v>
      </c>
      <c r="ANX54" s="6">
        <f t="shared" si="140"/>
        <v>1</v>
      </c>
      <c r="ANY54" s="6">
        <f t="shared" si="140"/>
        <v>6</v>
      </c>
      <c r="ANZ54" s="6">
        <f t="shared" si="140"/>
        <v>1</v>
      </c>
      <c r="AOA54" s="6">
        <f t="shared" si="140"/>
        <v>1</v>
      </c>
      <c r="AOB54" s="6">
        <f t="shared" si="140"/>
        <v>1</v>
      </c>
      <c r="AOC54" s="6">
        <f t="shared" si="140"/>
        <v>1</v>
      </c>
      <c r="AOD54" s="6">
        <f t="shared" si="140"/>
        <v>1</v>
      </c>
      <c r="AOE54" s="6">
        <f t="shared" si="140"/>
        <v>1</v>
      </c>
      <c r="AOF54" s="6">
        <f t="shared" si="140"/>
        <v>1</v>
      </c>
      <c r="AOG54" s="6">
        <f t="shared" si="140"/>
        <v>1</v>
      </c>
      <c r="AOH54" s="6">
        <f t="shared" si="140"/>
        <v>1</v>
      </c>
      <c r="AOI54" s="6">
        <f t="shared" si="140"/>
        <v>1</v>
      </c>
      <c r="AOJ54" s="6">
        <f t="shared" si="140"/>
        <v>1</v>
      </c>
      <c r="AOK54" s="6">
        <f t="shared" si="140"/>
        <v>1</v>
      </c>
      <c r="AOL54" s="6">
        <f t="shared" si="140"/>
        <v>1</v>
      </c>
      <c r="AOM54" s="6">
        <f t="shared" si="140"/>
        <v>1</v>
      </c>
      <c r="AON54" s="6">
        <f t="shared" si="140"/>
        <v>1</v>
      </c>
      <c r="AOO54" s="6">
        <f t="shared" si="140"/>
        <v>1</v>
      </c>
      <c r="AOP54" s="6">
        <f t="shared" si="140"/>
        <v>1</v>
      </c>
      <c r="AOQ54" s="6">
        <f t="shared" si="140"/>
        <v>1</v>
      </c>
      <c r="AOR54" s="6">
        <f t="shared" si="140"/>
        <v>1</v>
      </c>
      <c r="AOS54" s="6">
        <f t="shared" si="140"/>
        <v>1</v>
      </c>
      <c r="AOT54" s="6">
        <f t="shared" si="140"/>
        <v>1</v>
      </c>
      <c r="AOU54" s="6">
        <f t="shared" si="140"/>
        <v>1</v>
      </c>
      <c r="AOV54" s="6">
        <f t="shared" si="140"/>
        <v>1</v>
      </c>
      <c r="AOW54" s="6">
        <f t="shared" si="140"/>
        <v>1</v>
      </c>
      <c r="AOX54" s="6">
        <f t="shared" si="140"/>
        <v>1</v>
      </c>
      <c r="AOY54" s="6">
        <f t="shared" si="140"/>
        <v>1</v>
      </c>
      <c r="AOZ54" s="6">
        <f t="shared" si="140"/>
        <v>1</v>
      </c>
      <c r="APA54" s="6">
        <f t="shared" si="140"/>
        <v>1</v>
      </c>
      <c r="APB54" s="6">
        <f t="shared" si="140"/>
        <v>1</v>
      </c>
      <c r="APC54" s="6">
        <f t="shared" ref="APC54:AQQ54" si="141">COUNTIFS($A$5:$A$49,1,APC5:APC49,"X")</f>
        <v>1</v>
      </c>
      <c r="APD54" s="6">
        <f t="shared" si="141"/>
        <v>1</v>
      </c>
      <c r="APE54" s="6">
        <f t="shared" si="141"/>
        <v>1</v>
      </c>
      <c r="APF54" s="6">
        <f t="shared" si="141"/>
        <v>1</v>
      </c>
      <c r="APG54" s="6">
        <f t="shared" si="141"/>
        <v>1</v>
      </c>
      <c r="APH54" s="6">
        <f t="shared" si="141"/>
        <v>1</v>
      </c>
      <c r="API54" s="6">
        <f t="shared" si="141"/>
        <v>1</v>
      </c>
      <c r="APJ54" s="6">
        <f t="shared" si="141"/>
        <v>1</v>
      </c>
      <c r="APK54" s="6">
        <f t="shared" si="141"/>
        <v>1</v>
      </c>
      <c r="APL54" s="6">
        <f t="shared" si="141"/>
        <v>1</v>
      </c>
      <c r="APM54" s="6">
        <f t="shared" si="141"/>
        <v>1</v>
      </c>
      <c r="APN54" s="6">
        <f t="shared" si="141"/>
        <v>1</v>
      </c>
      <c r="APO54" s="6">
        <f t="shared" si="141"/>
        <v>1</v>
      </c>
      <c r="APP54" s="6">
        <f t="shared" si="141"/>
        <v>1</v>
      </c>
      <c r="APQ54" s="6">
        <f t="shared" si="141"/>
        <v>1</v>
      </c>
      <c r="APR54" s="6">
        <f t="shared" si="141"/>
        <v>1</v>
      </c>
      <c r="APS54" s="6">
        <f t="shared" si="141"/>
        <v>1</v>
      </c>
      <c r="APT54" s="6">
        <f t="shared" si="141"/>
        <v>1</v>
      </c>
      <c r="APU54" s="6">
        <f t="shared" si="141"/>
        <v>1</v>
      </c>
      <c r="APV54" s="6">
        <f t="shared" si="141"/>
        <v>1</v>
      </c>
      <c r="APW54" s="6">
        <f t="shared" si="141"/>
        <v>1</v>
      </c>
      <c r="APX54" s="6">
        <f t="shared" si="141"/>
        <v>1</v>
      </c>
      <c r="APY54" s="6">
        <f t="shared" si="141"/>
        <v>1</v>
      </c>
      <c r="APZ54" s="6">
        <f t="shared" si="141"/>
        <v>1</v>
      </c>
      <c r="AQA54" s="6">
        <f t="shared" si="141"/>
        <v>1</v>
      </c>
      <c r="AQB54" s="6">
        <f t="shared" si="141"/>
        <v>1</v>
      </c>
      <c r="AQC54" s="6">
        <f t="shared" si="141"/>
        <v>1</v>
      </c>
      <c r="AQD54" s="6">
        <f t="shared" si="141"/>
        <v>1</v>
      </c>
      <c r="AQE54" s="6">
        <f t="shared" si="141"/>
        <v>1</v>
      </c>
      <c r="AQF54" s="6">
        <f t="shared" si="141"/>
        <v>1</v>
      </c>
      <c r="AQG54" s="6">
        <f t="shared" si="141"/>
        <v>1</v>
      </c>
      <c r="AQH54" s="6">
        <f t="shared" si="141"/>
        <v>1</v>
      </c>
      <c r="AQI54" s="6">
        <f t="shared" si="141"/>
        <v>1</v>
      </c>
      <c r="AQJ54" s="6">
        <f t="shared" si="141"/>
        <v>1</v>
      </c>
      <c r="AQK54" s="6">
        <f t="shared" si="141"/>
        <v>1</v>
      </c>
      <c r="AQL54" s="6">
        <f t="shared" si="141"/>
        <v>1</v>
      </c>
      <c r="AQM54" s="6">
        <f t="shared" si="141"/>
        <v>1</v>
      </c>
      <c r="AQN54" s="6">
        <f t="shared" si="141"/>
        <v>1</v>
      </c>
      <c r="AQO54" s="6">
        <f t="shared" si="141"/>
        <v>1</v>
      </c>
      <c r="AQP54" s="6">
        <f t="shared" si="141"/>
        <v>1</v>
      </c>
      <c r="AQQ54" s="6">
        <f t="shared" si="141"/>
        <v>1</v>
      </c>
      <c r="AQR54" s="6">
        <f t="shared" ref="AQR54:ARY54" si="142">COUNTIFS($A$5:$A$49,1,AQR5:AQR49,"X")</f>
        <v>1</v>
      </c>
      <c r="AQS54" s="6">
        <f t="shared" si="142"/>
        <v>1</v>
      </c>
      <c r="AQT54" s="6">
        <f t="shared" si="142"/>
        <v>1</v>
      </c>
      <c r="AQU54" s="6">
        <f t="shared" si="142"/>
        <v>1</v>
      </c>
      <c r="AQV54" s="6">
        <f t="shared" si="142"/>
        <v>1</v>
      </c>
      <c r="AQW54" s="6">
        <f t="shared" si="142"/>
        <v>1</v>
      </c>
      <c r="AQX54" s="6">
        <f t="shared" si="142"/>
        <v>1</v>
      </c>
      <c r="AQY54" s="6">
        <f t="shared" si="142"/>
        <v>1</v>
      </c>
      <c r="AQZ54" s="6">
        <f t="shared" si="142"/>
        <v>1</v>
      </c>
      <c r="ARA54" s="6">
        <f t="shared" si="142"/>
        <v>1</v>
      </c>
      <c r="ARB54" s="6">
        <f t="shared" si="142"/>
        <v>1</v>
      </c>
      <c r="ARC54" s="6">
        <f t="shared" si="142"/>
        <v>1</v>
      </c>
      <c r="ARD54" s="6">
        <f t="shared" si="142"/>
        <v>1</v>
      </c>
      <c r="ARE54" s="6">
        <f t="shared" si="142"/>
        <v>1</v>
      </c>
      <c r="ARF54" s="6">
        <f t="shared" si="142"/>
        <v>1</v>
      </c>
      <c r="ARG54" s="6">
        <f t="shared" si="142"/>
        <v>0</v>
      </c>
      <c r="ARH54" s="6">
        <f t="shared" si="142"/>
        <v>0</v>
      </c>
      <c r="ARI54" s="6">
        <f t="shared" si="142"/>
        <v>0</v>
      </c>
      <c r="ARJ54" s="6">
        <f t="shared" si="142"/>
        <v>0</v>
      </c>
      <c r="ARK54" s="6">
        <f t="shared" si="142"/>
        <v>0</v>
      </c>
      <c r="ARL54" s="6">
        <f t="shared" si="142"/>
        <v>0</v>
      </c>
      <c r="ARM54" s="6">
        <f t="shared" si="142"/>
        <v>0</v>
      </c>
      <c r="ARN54" s="6">
        <f t="shared" si="142"/>
        <v>0</v>
      </c>
      <c r="ARO54" s="6">
        <f t="shared" si="142"/>
        <v>0</v>
      </c>
      <c r="ARP54" s="6">
        <f t="shared" si="142"/>
        <v>0</v>
      </c>
      <c r="ARQ54" s="6">
        <f t="shared" si="142"/>
        <v>0</v>
      </c>
      <c r="ARR54" s="6">
        <f t="shared" si="142"/>
        <v>0</v>
      </c>
      <c r="ARS54" s="6">
        <f t="shared" si="142"/>
        <v>0</v>
      </c>
      <c r="ART54" s="6">
        <f t="shared" si="142"/>
        <v>0</v>
      </c>
      <c r="ARU54" s="6">
        <f t="shared" si="142"/>
        <v>0</v>
      </c>
      <c r="ARV54" s="6">
        <f t="shared" si="142"/>
        <v>0</v>
      </c>
      <c r="ARW54" s="6">
        <f t="shared" si="142"/>
        <v>0</v>
      </c>
      <c r="ARX54" s="6">
        <f t="shared" si="142"/>
        <v>0</v>
      </c>
      <c r="ARY54" s="6">
        <f t="shared" si="142"/>
        <v>0</v>
      </c>
      <c r="ARZ54" s="6">
        <f t="shared" ref="ARZ54:ATK54" si="143">COUNTIFS($A$5:$A$49,1,ARZ5:ARZ49,"X")</f>
        <v>0</v>
      </c>
      <c r="ASA54" s="6">
        <f t="shared" si="143"/>
        <v>0</v>
      </c>
      <c r="ASB54" s="6">
        <f t="shared" si="143"/>
        <v>0</v>
      </c>
      <c r="ASC54" s="6">
        <f t="shared" si="143"/>
        <v>0</v>
      </c>
      <c r="ASD54" s="6">
        <f t="shared" si="143"/>
        <v>0</v>
      </c>
      <c r="ASE54" s="6">
        <f t="shared" si="143"/>
        <v>0</v>
      </c>
      <c r="ASF54" s="6">
        <f t="shared" si="143"/>
        <v>0</v>
      </c>
      <c r="ASG54" s="6">
        <f t="shared" si="143"/>
        <v>0</v>
      </c>
      <c r="ASH54" s="6">
        <f t="shared" si="143"/>
        <v>0</v>
      </c>
      <c r="ASI54" s="6">
        <f t="shared" si="143"/>
        <v>0</v>
      </c>
      <c r="ASJ54" s="6">
        <f t="shared" si="143"/>
        <v>0</v>
      </c>
      <c r="ASK54" s="6">
        <f t="shared" si="143"/>
        <v>0</v>
      </c>
      <c r="ASL54" s="6">
        <f t="shared" si="143"/>
        <v>0</v>
      </c>
      <c r="ASM54" s="6">
        <f t="shared" si="143"/>
        <v>0</v>
      </c>
      <c r="ASN54" s="6">
        <f t="shared" si="143"/>
        <v>0</v>
      </c>
      <c r="ASO54" s="6">
        <f t="shared" si="143"/>
        <v>0</v>
      </c>
      <c r="ASP54" s="6">
        <f t="shared" si="143"/>
        <v>0</v>
      </c>
      <c r="ASQ54" s="6">
        <f t="shared" si="143"/>
        <v>0</v>
      </c>
      <c r="ASR54" s="6">
        <f t="shared" si="143"/>
        <v>0</v>
      </c>
      <c r="ASS54" s="6">
        <f t="shared" si="143"/>
        <v>0</v>
      </c>
      <c r="AST54" s="6">
        <f t="shared" si="143"/>
        <v>0</v>
      </c>
      <c r="ASU54" s="6">
        <f t="shared" si="143"/>
        <v>0</v>
      </c>
      <c r="ASV54" s="6">
        <f t="shared" si="143"/>
        <v>0</v>
      </c>
      <c r="ASW54" s="6">
        <f t="shared" si="143"/>
        <v>0</v>
      </c>
      <c r="ASX54" s="6">
        <f t="shared" si="143"/>
        <v>0</v>
      </c>
      <c r="ASY54" s="6">
        <f t="shared" si="143"/>
        <v>0</v>
      </c>
      <c r="ASZ54" s="6">
        <f t="shared" si="143"/>
        <v>0</v>
      </c>
      <c r="ATA54" s="6">
        <f t="shared" si="143"/>
        <v>0</v>
      </c>
      <c r="ATB54" s="6">
        <f t="shared" si="143"/>
        <v>0</v>
      </c>
      <c r="ATC54" s="6">
        <f t="shared" si="143"/>
        <v>0</v>
      </c>
      <c r="ATD54" s="6">
        <f t="shared" si="143"/>
        <v>0</v>
      </c>
      <c r="ATE54" s="6">
        <f t="shared" si="143"/>
        <v>0</v>
      </c>
      <c r="ATF54" s="6">
        <f t="shared" si="143"/>
        <v>0</v>
      </c>
      <c r="ATG54" s="6">
        <f t="shared" si="143"/>
        <v>1</v>
      </c>
      <c r="ATH54" s="6">
        <f t="shared" si="143"/>
        <v>1</v>
      </c>
      <c r="ATI54" s="6">
        <f t="shared" si="143"/>
        <v>1</v>
      </c>
      <c r="ATJ54" s="6">
        <f t="shared" si="143"/>
        <v>1</v>
      </c>
      <c r="ATK54" s="6">
        <f t="shared" si="143"/>
        <v>1</v>
      </c>
      <c r="ATL54" s="6">
        <f t="shared" ref="ATL54:AUT54" si="144">COUNTIFS($A$5:$A$49,1,ATL5:ATL49,"X")</f>
        <v>1</v>
      </c>
      <c r="ATM54" s="6">
        <f t="shared" si="144"/>
        <v>1</v>
      </c>
      <c r="ATN54" s="6">
        <f t="shared" si="144"/>
        <v>1</v>
      </c>
      <c r="ATO54" s="6">
        <f t="shared" si="144"/>
        <v>1</v>
      </c>
      <c r="ATP54" s="6">
        <f t="shared" si="144"/>
        <v>1</v>
      </c>
      <c r="ATQ54" s="6">
        <f t="shared" si="144"/>
        <v>1</v>
      </c>
      <c r="ATR54" s="6">
        <f t="shared" si="144"/>
        <v>1</v>
      </c>
      <c r="ATS54" s="6">
        <f t="shared" si="144"/>
        <v>1</v>
      </c>
      <c r="ATT54" s="6">
        <f t="shared" si="144"/>
        <v>1</v>
      </c>
      <c r="ATU54" s="6">
        <f t="shared" si="144"/>
        <v>1</v>
      </c>
      <c r="ATV54" s="6">
        <f t="shared" si="144"/>
        <v>1</v>
      </c>
      <c r="ATW54" s="6">
        <f t="shared" si="144"/>
        <v>1</v>
      </c>
      <c r="ATX54" s="6">
        <f t="shared" si="144"/>
        <v>1</v>
      </c>
      <c r="ATY54" s="6">
        <f t="shared" si="144"/>
        <v>1</v>
      </c>
      <c r="ATZ54" s="6">
        <f t="shared" si="144"/>
        <v>1</v>
      </c>
      <c r="AUA54" s="6">
        <f t="shared" si="144"/>
        <v>1</v>
      </c>
      <c r="AUB54" s="6">
        <f t="shared" si="144"/>
        <v>1</v>
      </c>
      <c r="AUC54" s="6">
        <f t="shared" si="144"/>
        <v>1</v>
      </c>
      <c r="AUD54" s="6">
        <f t="shared" si="144"/>
        <v>1</v>
      </c>
      <c r="AUE54" s="6">
        <f t="shared" si="144"/>
        <v>1</v>
      </c>
      <c r="AUF54" s="6">
        <f t="shared" si="144"/>
        <v>1</v>
      </c>
      <c r="AUG54" s="6">
        <f t="shared" si="144"/>
        <v>1</v>
      </c>
      <c r="AUH54" s="6">
        <f t="shared" si="144"/>
        <v>1</v>
      </c>
      <c r="AUI54" s="6">
        <f t="shared" si="144"/>
        <v>1</v>
      </c>
      <c r="AUJ54" s="6">
        <f t="shared" si="144"/>
        <v>1</v>
      </c>
      <c r="AUK54" s="6">
        <f t="shared" si="144"/>
        <v>1</v>
      </c>
      <c r="AUL54" s="6">
        <f t="shared" si="144"/>
        <v>1</v>
      </c>
      <c r="AUM54" s="6">
        <f t="shared" si="144"/>
        <v>1</v>
      </c>
      <c r="AUN54" s="6">
        <f t="shared" si="144"/>
        <v>1</v>
      </c>
      <c r="AUO54" s="6">
        <f t="shared" si="144"/>
        <v>1</v>
      </c>
      <c r="AUP54" s="6">
        <f t="shared" si="144"/>
        <v>1</v>
      </c>
      <c r="AUQ54" s="6">
        <f t="shared" si="144"/>
        <v>1</v>
      </c>
      <c r="AUR54" s="6">
        <f t="shared" si="144"/>
        <v>1</v>
      </c>
      <c r="AUS54" s="6">
        <f t="shared" si="144"/>
        <v>1</v>
      </c>
      <c r="AUT54" s="6">
        <f t="shared" si="144"/>
        <v>1</v>
      </c>
      <c r="AUU54" s="6">
        <f t="shared" ref="AUU54:AWA54" si="145">COUNTIFS($A$5:$A$49,1,AUU5:AUU49,"X")</f>
        <v>1</v>
      </c>
      <c r="AUV54" s="6">
        <f t="shared" si="145"/>
        <v>1</v>
      </c>
      <c r="AUW54" s="6">
        <f t="shared" si="145"/>
        <v>1</v>
      </c>
      <c r="AUX54" s="6">
        <f t="shared" si="145"/>
        <v>1</v>
      </c>
      <c r="AUY54" s="6">
        <f t="shared" si="145"/>
        <v>1</v>
      </c>
      <c r="AUZ54" s="6">
        <f t="shared" si="145"/>
        <v>1</v>
      </c>
      <c r="AVA54" s="6">
        <f t="shared" si="145"/>
        <v>2</v>
      </c>
      <c r="AVB54" s="6">
        <f t="shared" si="145"/>
        <v>1</v>
      </c>
      <c r="AVC54" s="6">
        <f t="shared" si="145"/>
        <v>1</v>
      </c>
      <c r="AVD54" s="6">
        <f t="shared" si="145"/>
        <v>1</v>
      </c>
      <c r="AVE54" s="6">
        <f t="shared" si="145"/>
        <v>1</v>
      </c>
      <c r="AVF54" s="6">
        <f t="shared" si="145"/>
        <v>1</v>
      </c>
      <c r="AVG54" s="6">
        <f t="shared" si="145"/>
        <v>1</v>
      </c>
      <c r="AVH54" s="6">
        <f t="shared" si="145"/>
        <v>1</v>
      </c>
      <c r="AVI54" s="6">
        <f t="shared" si="145"/>
        <v>1</v>
      </c>
      <c r="AVJ54" s="6">
        <f t="shared" si="145"/>
        <v>1</v>
      </c>
      <c r="AVK54" s="6">
        <f t="shared" si="145"/>
        <v>1</v>
      </c>
      <c r="AVL54" s="6">
        <f t="shared" si="145"/>
        <v>1</v>
      </c>
      <c r="AVM54" s="6">
        <f t="shared" si="145"/>
        <v>1</v>
      </c>
      <c r="AVN54" s="6">
        <f t="shared" si="145"/>
        <v>1</v>
      </c>
      <c r="AVO54" s="6">
        <f t="shared" si="145"/>
        <v>1</v>
      </c>
      <c r="AVP54" s="6">
        <f t="shared" si="145"/>
        <v>1</v>
      </c>
      <c r="AVQ54" s="6">
        <f t="shared" si="145"/>
        <v>1</v>
      </c>
      <c r="AVR54" s="6">
        <f t="shared" si="145"/>
        <v>1</v>
      </c>
      <c r="AVS54" s="6">
        <f t="shared" si="145"/>
        <v>1</v>
      </c>
      <c r="AVT54" s="6">
        <f t="shared" si="145"/>
        <v>1</v>
      </c>
      <c r="AVU54" s="6">
        <f t="shared" si="145"/>
        <v>1</v>
      </c>
      <c r="AVV54" s="6">
        <f t="shared" si="145"/>
        <v>1</v>
      </c>
      <c r="AVW54" s="6">
        <f t="shared" si="145"/>
        <v>1</v>
      </c>
      <c r="AVX54" s="6">
        <f t="shared" si="145"/>
        <v>1</v>
      </c>
      <c r="AVY54" s="6">
        <f t="shared" si="145"/>
        <v>1</v>
      </c>
      <c r="AVZ54" s="6">
        <f t="shared" si="145"/>
        <v>1</v>
      </c>
      <c r="AWA54" s="6">
        <f t="shared" si="145"/>
        <v>2</v>
      </c>
      <c r="AWB54" s="6">
        <f t="shared" ref="AWB54:AXK54" si="146">COUNTIFS($A$5:$A$49,1,AWB5:AWB49,"X")</f>
        <v>3</v>
      </c>
      <c r="AWC54" s="6">
        <f t="shared" si="146"/>
        <v>3</v>
      </c>
      <c r="AWD54" s="6">
        <f t="shared" si="146"/>
        <v>3</v>
      </c>
      <c r="AWE54" s="6">
        <f t="shared" si="146"/>
        <v>3</v>
      </c>
      <c r="AWF54" s="6">
        <f t="shared" si="146"/>
        <v>2</v>
      </c>
      <c r="AWG54" s="6">
        <f t="shared" si="146"/>
        <v>2</v>
      </c>
      <c r="AWH54" s="6">
        <f t="shared" si="146"/>
        <v>2</v>
      </c>
      <c r="AWI54" s="6">
        <f t="shared" si="146"/>
        <v>2</v>
      </c>
      <c r="AWJ54" s="6">
        <f t="shared" si="146"/>
        <v>2</v>
      </c>
      <c r="AWK54" s="6">
        <f t="shared" si="146"/>
        <v>2</v>
      </c>
      <c r="AWL54" s="6">
        <f t="shared" si="146"/>
        <v>2</v>
      </c>
      <c r="AWM54" s="6">
        <f t="shared" si="146"/>
        <v>2</v>
      </c>
      <c r="AWN54" s="6">
        <f t="shared" si="146"/>
        <v>2</v>
      </c>
      <c r="AWO54" s="6">
        <f t="shared" si="146"/>
        <v>2</v>
      </c>
      <c r="AWP54" s="6">
        <f t="shared" si="146"/>
        <v>2</v>
      </c>
      <c r="AWQ54" s="6">
        <f t="shared" si="146"/>
        <v>2</v>
      </c>
      <c r="AWR54" s="6">
        <f t="shared" si="146"/>
        <v>2</v>
      </c>
      <c r="AWS54" s="6">
        <f t="shared" si="146"/>
        <v>1</v>
      </c>
      <c r="AWT54" s="6">
        <f t="shared" si="146"/>
        <v>2</v>
      </c>
      <c r="AWU54" s="6">
        <f t="shared" si="146"/>
        <v>2</v>
      </c>
      <c r="AWV54" s="6">
        <f t="shared" si="146"/>
        <v>2</v>
      </c>
      <c r="AWW54" s="6">
        <f t="shared" si="146"/>
        <v>1</v>
      </c>
      <c r="AWX54" s="6">
        <f t="shared" si="146"/>
        <v>2</v>
      </c>
      <c r="AWY54" s="6">
        <f t="shared" si="146"/>
        <v>2</v>
      </c>
      <c r="AWZ54" s="6">
        <f t="shared" si="146"/>
        <v>2</v>
      </c>
      <c r="AXA54" s="6">
        <f t="shared" si="146"/>
        <v>1</v>
      </c>
      <c r="AXB54" s="6">
        <f t="shared" si="146"/>
        <v>1</v>
      </c>
      <c r="AXC54" s="6">
        <f t="shared" si="146"/>
        <v>1</v>
      </c>
      <c r="AXD54" s="6">
        <f t="shared" si="146"/>
        <v>1</v>
      </c>
      <c r="AXE54" s="6">
        <f t="shared" si="146"/>
        <v>1</v>
      </c>
      <c r="AXF54" s="6">
        <f t="shared" si="146"/>
        <v>1</v>
      </c>
      <c r="AXG54" s="6">
        <f t="shared" si="146"/>
        <v>1</v>
      </c>
      <c r="AXH54" s="6">
        <f t="shared" si="146"/>
        <v>1</v>
      </c>
      <c r="AXI54" s="6">
        <f t="shared" si="146"/>
        <v>1</v>
      </c>
      <c r="AXJ54" s="6">
        <f t="shared" si="146"/>
        <v>2</v>
      </c>
      <c r="AXK54" s="6">
        <f t="shared" si="146"/>
        <v>1</v>
      </c>
      <c r="AXL54" s="6">
        <f t="shared" ref="AXL54:AYT54" si="147">COUNTIFS($A$5:$A$49,1,AXL5:AXL49,"X")</f>
        <v>1</v>
      </c>
      <c r="AXM54" s="6">
        <f t="shared" si="147"/>
        <v>1</v>
      </c>
      <c r="AXN54" s="6">
        <f t="shared" si="147"/>
        <v>0</v>
      </c>
      <c r="AXO54" s="6">
        <f t="shared" si="147"/>
        <v>0</v>
      </c>
      <c r="AXP54" s="6">
        <f t="shared" si="147"/>
        <v>0</v>
      </c>
      <c r="AXQ54" s="6">
        <f t="shared" si="147"/>
        <v>0</v>
      </c>
      <c r="AXR54" s="6">
        <f t="shared" si="147"/>
        <v>0</v>
      </c>
      <c r="AXS54" s="6">
        <f t="shared" si="147"/>
        <v>0</v>
      </c>
      <c r="AXT54" s="6">
        <f t="shared" si="147"/>
        <v>0</v>
      </c>
      <c r="AXU54" s="6">
        <f t="shared" si="147"/>
        <v>0</v>
      </c>
      <c r="AXV54" s="6">
        <f t="shared" si="147"/>
        <v>0</v>
      </c>
      <c r="AXW54" s="6">
        <f t="shared" si="147"/>
        <v>0</v>
      </c>
      <c r="AXX54" s="6">
        <f t="shared" si="147"/>
        <v>0</v>
      </c>
      <c r="AXY54" s="6">
        <f t="shared" si="147"/>
        <v>0</v>
      </c>
      <c r="AXZ54" s="6">
        <f t="shared" si="147"/>
        <v>0</v>
      </c>
      <c r="AYA54" s="6">
        <f t="shared" si="147"/>
        <v>0</v>
      </c>
      <c r="AYB54" s="6">
        <f t="shared" si="147"/>
        <v>0</v>
      </c>
      <c r="AYC54" s="6">
        <f t="shared" si="147"/>
        <v>0</v>
      </c>
      <c r="AYD54" s="6">
        <f t="shared" si="147"/>
        <v>0</v>
      </c>
      <c r="AYE54" s="6">
        <f t="shared" si="147"/>
        <v>0</v>
      </c>
      <c r="AYF54" s="6">
        <f t="shared" si="147"/>
        <v>0</v>
      </c>
      <c r="AYG54" s="6">
        <f t="shared" si="147"/>
        <v>0</v>
      </c>
      <c r="AYH54" s="6">
        <f t="shared" si="147"/>
        <v>0</v>
      </c>
      <c r="AYI54" s="6">
        <f t="shared" si="147"/>
        <v>0</v>
      </c>
      <c r="AYJ54" s="6">
        <f t="shared" si="147"/>
        <v>0</v>
      </c>
      <c r="AYK54" s="6">
        <f t="shared" si="147"/>
        <v>0</v>
      </c>
      <c r="AYL54" s="6">
        <f t="shared" si="147"/>
        <v>0</v>
      </c>
      <c r="AYM54" s="6">
        <f t="shared" si="147"/>
        <v>0</v>
      </c>
      <c r="AYN54" s="6">
        <f t="shared" si="147"/>
        <v>0</v>
      </c>
      <c r="AYO54" s="6">
        <f t="shared" si="147"/>
        <v>0</v>
      </c>
      <c r="AYP54" s="6">
        <f t="shared" si="147"/>
        <v>1</v>
      </c>
      <c r="AYQ54" s="6">
        <f t="shared" si="147"/>
        <v>1</v>
      </c>
      <c r="AYR54" s="6">
        <f t="shared" si="147"/>
        <v>2</v>
      </c>
      <c r="AYS54" s="6">
        <f t="shared" si="147"/>
        <v>1</v>
      </c>
      <c r="AYT54" s="6">
        <f t="shared" si="147"/>
        <v>2</v>
      </c>
      <c r="AYU54" s="6">
        <f t="shared" ref="AYU54:AZI54" si="148">COUNTIFS($A$5:$A$49,1,AYU5:AYU49,"X")</f>
        <v>1</v>
      </c>
      <c r="AYV54" s="6">
        <f t="shared" si="148"/>
        <v>1</v>
      </c>
      <c r="AYW54" s="6">
        <f t="shared" si="148"/>
        <v>1</v>
      </c>
      <c r="AYX54" s="6">
        <f t="shared" si="148"/>
        <v>1</v>
      </c>
      <c r="AYY54" s="6">
        <f t="shared" si="148"/>
        <v>1</v>
      </c>
      <c r="AYZ54" s="6">
        <f t="shared" si="148"/>
        <v>1</v>
      </c>
      <c r="AZA54" s="6">
        <f t="shared" si="148"/>
        <v>1</v>
      </c>
      <c r="AZB54" s="6">
        <f t="shared" si="148"/>
        <v>2</v>
      </c>
      <c r="AZC54" s="6">
        <f t="shared" si="148"/>
        <v>1</v>
      </c>
      <c r="AZD54" s="6">
        <f t="shared" si="148"/>
        <v>1</v>
      </c>
      <c r="AZE54" s="6">
        <f t="shared" si="148"/>
        <v>1</v>
      </c>
      <c r="AZF54" s="6">
        <f t="shared" si="148"/>
        <v>1</v>
      </c>
      <c r="AZG54" s="6">
        <f t="shared" si="148"/>
        <v>1</v>
      </c>
      <c r="AZH54" s="6">
        <f t="shared" si="148"/>
        <v>1</v>
      </c>
      <c r="AZI54" s="6">
        <f t="shared" si="148"/>
        <v>1</v>
      </c>
      <c r="AZJ54" s="86">
        <v>1</v>
      </c>
      <c r="AZK54" s="83">
        <v>0</v>
      </c>
      <c r="AZL54" s="83">
        <v>0</v>
      </c>
      <c r="AZM54" s="83">
        <v>0</v>
      </c>
      <c r="AZN54" s="83">
        <v>0</v>
      </c>
      <c r="AZO54" s="83">
        <v>0</v>
      </c>
      <c r="AZP54" s="83">
        <v>0</v>
      </c>
      <c r="AZQ54" s="83">
        <v>0</v>
      </c>
      <c r="AZR54" s="83">
        <v>0</v>
      </c>
      <c r="AZS54" s="83">
        <v>0</v>
      </c>
      <c r="AZT54" s="83">
        <v>0</v>
      </c>
      <c r="AZU54" s="83">
        <v>0</v>
      </c>
      <c r="AZV54" s="83">
        <v>0</v>
      </c>
      <c r="AZW54" s="83">
        <v>0</v>
      </c>
      <c r="AZX54" s="83">
        <v>0</v>
      </c>
      <c r="AZY54" s="83">
        <v>0</v>
      </c>
      <c r="AZZ54" s="83">
        <v>0</v>
      </c>
      <c r="BAA54" s="83">
        <v>0</v>
      </c>
      <c r="BAB54" s="83">
        <v>0</v>
      </c>
      <c r="BAC54" s="83">
        <v>0</v>
      </c>
      <c r="BAD54" s="83">
        <v>0</v>
      </c>
      <c r="BAE54" s="83">
        <v>0</v>
      </c>
      <c r="BAF54" s="83">
        <v>0</v>
      </c>
      <c r="BAG54" s="83">
        <v>0</v>
      </c>
      <c r="BAH54" s="83">
        <v>0</v>
      </c>
      <c r="BAI54" s="83">
        <v>0</v>
      </c>
      <c r="BAJ54" s="83">
        <v>0</v>
      </c>
      <c r="BAK54" s="83">
        <v>0</v>
      </c>
      <c r="BAL54" s="83">
        <v>0</v>
      </c>
      <c r="BAM54" s="83">
        <v>0</v>
      </c>
      <c r="BAN54" s="83">
        <v>0</v>
      </c>
      <c r="BAO54" s="83">
        <v>0</v>
      </c>
      <c r="BAP54" s="83">
        <v>0</v>
      </c>
      <c r="BAQ54" s="83">
        <v>0</v>
      </c>
      <c r="BAR54" s="83">
        <v>0</v>
      </c>
      <c r="BAS54" s="83">
        <v>0</v>
      </c>
      <c r="BAT54" s="83">
        <v>0</v>
      </c>
      <c r="BAU54" s="83">
        <v>0</v>
      </c>
      <c r="BAV54" s="83">
        <v>0</v>
      </c>
      <c r="BAW54" s="83">
        <v>0</v>
      </c>
      <c r="BAX54" s="83">
        <v>0</v>
      </c>
      <c r="BAY54" s="83">
        <v>0</v>
      </c>
      <c r="BAZ54" s="83">
        <v>0</v>
      </c>
      <c r="BBA54" s="83">
        <v>0</v>
      </c>
      <c r="BBB54" s="83">
        <v>0</v>
      </c>
      <c r="BBC54" s="83">
        <v>0</v>
      </c>
      <c r="BBD54" s="83">
        <v>0</v>
      </c>
      <c r="BBE54" s="83">
        <v>0</v>
      </c>
      <c r="BBF54" s="83">
        <v>0</v>
      </c>
      <c r="BBG54" s="83">
        <v>0</v>
      </c>
      <c r="BBH54" s="83">
        <v>0</v>
      </c>
      <c r="BBI54" s="83">
        <v>0</v>
      </c>
      <c r="BBJ54" s="83">
        <v>0</v>
      </c>
      <c r="BBK54" s="83">
        <v>0</v>
      </c>
      <c r="BBL54" s="83">
        <v>0</v>
      </c>
      <c r="BBM54" s="83">
        <v>0</v>
      </c>
      <c r="BBN54" s="83">
        <v>0</v>
      </c>
      <c r="BBO54" s="83">
        <v>0</v>
      </c>
      <c r="BBP54" s="83">
        <v>0</v>
      </c>
      <c r="BBQ54" s="83">
        <v>0</v>
      </c>
      <c r="BBR54" s="83">
        <v>0</v>
      </c>
      <c r="BBS54" s="83">
        <v>0</v>
      </c>
      <c r="BBT54" s="83">
        <v>0</v>
      </c>
      <c r="BBU54" s="83">
        <v>0</v>
      </c>
      <c r="BBV54" s="83">
        <v>0</v>
      </c>
      <c r="BBW54" s="83">
        <v>0</v>
      </c>
      <c r="BBX54" s="83">
        <v>0</v>
      </c>
      <c r="BBY54" s="83">
        <v>0</v>
      </c>
      <c r="BBZ54" s="83">
        <v>0</v>
      </c>
      <c r="BCA54" s="83">
        <v>0</v>
      </c>
      <c r="BCB54" s="83">
        <v>0</v>
      </c>
      <c r="BCC54" s="83">
        <v>0</v>
      </c>
      <c r="BCD54" s="83">
        <v>0</v>
      </c>
      <c r="BCE54" s="83">
        <v>0</v>
      </c>
      <c r="BCF54" s="83">
        <v>0</v>
      </c>
      <c r="BCG54" s="83">
        <v>0</v>
      </c>
      <c r="BCH54" s="83">
        <v>0</v>
      </c>
      <c r="BCI54" s="83">
        <v>0</v>
      </c>
      <c r="BCJ54" s="83">
        <v>0</v>
      </c>
      <c r="BCK54" s="83">
        <v>0</v>
      </c>
      <c r="BCL54" s="83">
        <v>0</v>
      </c>
      <c r="BCM54" s="83">
        <v>0</v>
      </c>
      <c r="BCN54" s="83">
        <v>0</v>
      </c>
      <c r="BCO54" s="83">
        <v>0</v>
      </c>
      <c r="BCP54" s="83">
        <v>0</v>
      </c>
      <c r="BCQ54" s="83">
        <v>0</v>
      </c>
      <c r="BCR54" s="83">
        <v>0</v>
      </c>
      <c r="BCS54" s="83">
        <v>0</v>
      </c>
      <c r="BCT54" s="83">
        <v>0</v>
      </c>
      <c r="BCU54" s="83">
        <v>0</v>
      </c>
      <c r="BCV54" s="83">
        <v>0</v>
      </c>
      <c r="BCW54" s="83">
        <v>0</v>
      </c>
      <c r="BCX54" s="83">
        <v>0</v>
      </c>
      <c r="BCY54" s="83">
        <v>0</v>
      </c>
      <c r="BCZ54" s="83">
        <v>0</v>
      </c>
      <c r="BDA54" s="83">
        <v>0</v>
      </c>
      <c r="BDB54" s="83">
        <v>0</v>
      </c>
      <c r="BDC54" s="83">
        <v>0</v>
      </c>
      <c r="BDD54" s="83">
        <v>0</v>
      </c>
      <c r="BDE54" s="83">
        <v>0</v>
      </c>
      <c r="BDF54" s="83">
        <v>0</v>
      </c>
      <c r="BDG54" s="83">
        <v>0</v>
      </c>
      <c r="BDH54" s="83">
        <v>0</v>
      </c>
      <c r="BDI54" s="83">
        <v>0</v>
      </c>
      <c r="BDJ54" s="83">
        <v>0</v>
      </c>
      <c r="BDK54" s="83">
        <v>0</v>
      </c>
      <c r="BDL54" s="83">
        <v>0</v>
      </c>
      <c r="BDM54" s="83">
        <v>0</v>
      </c>
      <c r="BDN54" s="83">
        <v>0</v>
      </c>
      <c r="BDO54" s="83">
        <v>0</v>
      </c>
      <c r="BDP54" s="83">
        <v>0</v>
      </c>
      <c r="BDQ54" s="83">
        <v>0</v>
      </c>
      <c r="BDR54" s="83">
        <v>0</v>
      </c>
      <c r="BDS54" s="88">
        <v>0</v>
      </c>
      <c r="BDT54" s="88">
        <v>0</v>
      </c>
      <c r="BDU54" s="88">
        <v>0</v>
      </c>
      <c r="BDV54" s="88">
        <v>0</v>
      </c>
      <c r="BDW54" s="88">
        <v>0</v>
      </c>
      <c r="BDX54" s="88">
        <v>0</v>
      </c>
      <c r="BDY54" s="88">
        <v>0</v>
      </c>
      <c r="BDZ54" s="88">
        <v>0</v>
      </c>
      <c r="BEA54" s="88">
        <v>0</v>
      </c>
      <c r="BEB54" s="88">
        <v>0</v>
      </c>
      <c r="BEC54" s="88">
        <v>0</v>
      </c>
      <c r="BED54" s="88">
        <v>0</v>
      </c>
      <c r="BEE54" s="88">
        <v>0</v>
      </c>
      <c r="BEF54" s="88">
        <v>0</v>
      </c>
      <c r="BEG54" s="88">
        <v>0</v>
      </c>
      <c r="BEH54" s="88">
        <v>0</v>
      </c>
      <c r="BEI54" s="88">
        <v>0</v>
      </c>
      <c r="BEJ54" s="88">
        <v>0</v>
      </c>
      <c r="BEK54" s="88">
        <v>0</v>
      </c>
      <c r="BEL54" s="88">
        <v>0</v>
      </c>
      <c r="BEM54" s="88">
        <v>0</v>
      </c>
      <c r="BEN54" s="88">
        <v>0</v>
      </c>
      <c r="BEO54" s="88">
        <v>0</v>
      </c>
      <c r="BEP54" s="88">
        <v>0</v>
      </c>
      <c r="BEQ54" s="88">
        <v>0</v>
      </c>
      <c r="BER54" s="88">
        <v>0</v>
      </c>
      <c r="BES54" s="88">
        <v>0</v>
      </c>
      <c r="BET54" s="88">
        <v>0</v>
      </c>
      <c r="BEU54" s="88">
        <v>0</v>
      </c>
      <c r="BEV54" s="88">
        <v>0</v>
      </c>
      <c r="BEW54" s="88">
        <v>0</v>
      </c>
      <c r="BEX54" s="88">
        <v>0</v>
      </c>
      <c r="BEY54" s="88">
        <v>0</v>
      </c>
      <c r="BEZ54" s="88">
        <v>0</v>
      </c>
      <c r="BFA54" s="88">
        <v>0</v>
      </c>
      <c r="BFB54" s="88">
        <v>0</v>
      </c>
      <c r="BFC54" s="88">
        <v>0</v>
      </c>
      <c r="BFD54" s="88">
        <v>0</v>
      </c>
      <c r="BFE54" s="88">
        <v>0</v>
      </c>
      <c r="BFF54" s="88">
        <v>0</v>
      </c>
      <c r="BFG54" s="88">
        <v>0</v>
      </c>
      <c r="BFH54" s="88">
        <v>0</v>
      </c>
      <c r="BFI54" s="88">
        <v>0</v>
      </c>
      <c r="BFJ54" s="88">
        <v>0</v>
      </c>
      <c r="BFK54" s="88">
        <v>0</v>
      </c>
      <c r="BFL54" s="88">
        <v>0</v>
      </c>
      <c r="BFM54" s="88">
        <v>0</v>
      </c>
      <c r="BFN54" s="88">
        <v>0</v>
      </c>
      <c r="BFO54" s="88">
        <v>0</v>
      </c>
      <c r="BFP54" s="88">
        <v>0</v>
      </c>
      <c r="BFQ54" s="88">
        <v>0</v>
      </c>
      <c r="BFR54" s="88">
        <v>0</v>
      </c>
      <c r="BFS54" s="88">
        <v>0</v>
      </c>
      <c r="BFT54" s="88">
        <v>0</v>
      </c>
      <c r="BFU54" s="88">
        <v>0</v>
      </c>
      <c r="BFV54" s="88">
        <v>0</v>
      </c>
      <c r="BFW54" s="88">
        <v>0</v>
      </c>
      <c r="BFX54" s="88">
        <v>0</v>
      </c>
      <c r="BFY54" s="88">
        <v>0</v>
      </c>
      <c r="BFZ54" s="88">
        <v>0</v>
      </c>
      <c r="BGA54" s="88">
        <v>0</v>
      </c>
      <c r="BGB54" s="88">
        <v>0</v>
      </c>
      <c r="BGC54" s="88">
        <v>0</v>
      </c>
      <c r="BGD54" s="88">
        <v>0</v>
      </c>
      <c r="BGE54" s="88">
        <v>0</v>
      </c>
      <c r="BGF54" s="88">
        <v>0</v>
      </c>
      <c r="BGG54" s="88">
        <v>0</v>
      </c>
      <c r="BGH54" s="88">
        <v>0</v>
      </c>
      <c r="BGI54" s="88">
        <v>0</v>
      </c>
      <c r="BGJ54" s="88">
        <v>0</v>
      </c>
      <c r="BGK54" s="88">
        <v>0</v>
      </c>
      <c r="BGL54" s="88">
        <v>0</v>
      </c>
      <c r="BGM54" s="88">
        <v>0</v>
      </c>
      <c r="BGN54" s="88">
        <v>0</v>
      </c>
      <c r="BGO54" s="88">
        <v>0</v>
      </c>
      <c r="BGP54" s="88">
        <v>0</v>
      </c>
      <c r="BGQ54" s="88">
        <v>0</v>
      </c>
      <c r="BGR54" s="88">
        <v>0</v>
      </c>
      <c r="BGS54" s="88">
        <v>0</v>
      </c>
      <c r="BGT54" s="88">
        <v>0</v>
      </c>
      <c r="BGU54" s="88">
        <v>0</v>
      </c>
      <c r="BGV54" s="88">
        <v>0</v>
      </c>
      <c r="BGW54" s="88">
        <v>0</v>
      </c>
      <c r="BGX54" s="88">
        <v>0</v>
      </c>
      <c r="BGY54" s="88">
        <v>0</v>
      </c>
      <c r="BGZ54" s="88">
        <v>0</v>
      </c>
      <c r="BHA54" s="88">
        <v>0</v>
      </c>
      <c r="BHB54" s="88">
        <v>0</v>
      </c>
      <c r="BHC54" s="88">
        <v>0</v>
      </c>
      <c r="BHD54" s="88">
        <v>0</v>
      </c>
      <c r="BHE54" s="88">
        <v>0</v>
      </c>
      <c r="BHF54" s="88">
        <v>0</v>
      </c>
      <c r="BHG54" s="88">
        <v>0</v>
      </c>
      <c r="BHH54" s="88">
        <v>0</v>
      </c>
      <c r="BHI54" s="88">
        <v>0</v>
      </c>
      <c r="BHJ54" s="88">
        <v>0</v>
      </c>
      <c r="BHK54" s="88">
        <v>0</v>
      </c>
      <c r="BHL54" s="88">
        <v>0</v>
      </c>
      <c r="BHM54" s="88">
        <v>0</v>
      </c>
      <c r="BHN54" s="88">
        <v>0</v>
      </c>
      <c r="BHO54" s="88">
        <v>0</v>
      </c>
      <c r="BHP54" s="88">
        <v>0</v>
      </c>
      <c r="BHQ54" s="88">
        <v>0</v>
      </c>
      <c r="BHR54" s="88">
        <v>0</v>
      </c>
      <c r="BHS54" s="88">
        <v>0</v>
      </c>
      <c r="BHT54" s="88">
        <v>0</v>
      </c>
      <c r="BHU54" s="88">
        <v>0</v>
      </c>
      <c r="BHV54" s="88">
        <v>0</v>
      </c>
      <c r="BHW54" s="88">
        <v>0</v>
      </c>
      <c r="BHX54" s="88">
        <v>0</v>
      </c>
      <c r="BHY54" s="88">
        <v>0</v>
      </c>
      <c r="BHZ54" s="88">
        <v>0</v>
      </c>
      <c r="BIA54" s="88">
        <v>0</v>
      </c>
      <c r="BIB54" s="88">
        <v>0</v>
      </c>
      <c r="BIC54" s="88">
        <v>0</v>
      </c>
      <c r="BID54" s="88">
        <v>0</v>
      </c>
      <c r="BIE54" s="88">
        <v>0</v>
      </c>
      <c r="BIF54" s="88">
        <v>0</v>
      </c>
      <c r="BIG54" s="88">
        <v>0</v>
      </c>
      <c r="BIH54" s="88">
        <v>0</v>
      </c>
      <c r="BII54" s="88">
        <v>0</v>
      </c>
      <c r="BIJ54" s="88">
        <v>0</v>
      </c>
      <c r="BIK54" s="88">
        <v>0</v>
      </c>
      <c r="BIL54" s="88">
        <v>0</v>
      </c>
      <c r="BIM54" s="88">
        <v>0</v>
      </c>
      <c r="BIN54" s="88">
        <v>0</v>
      </c>
      <c r="BIO54" s="88">
        <v>0</v>
      </c>
      <c r="BIP54" s="88">
        <v>0</v>
      </c>
      <c r="BIQ54" s="88">
        <v>0</v>
      </c>
      <c r="BIR54" s="88">
        <v>0</v>
      </c>
      <c r="BIS54" s="88">
        <v>0</v>
      </c>
      <c r="BIT54" s="88">
        <v>0</v>
      </c>
      <c r="BIU54" s="88">
        <v>0</v>
      </c>
      <c r="BIV54" s="88">
        <v>0</v>
      </c>
      <c r="BIW54" s="88">
        <v>0</v>
      </c>
      <c r="BIX54" s="88">
        <v>0</v>
      </c>
      <c r="BIY54" s="88">
        <v>0</v>
      </c>
      <c r="BIZ54" s="88">
        <v>0</v>
      </c>
      <c r="BJA54" s="88">
        <v>0</v>
      </c>
      <c r="BJB54" s="88">
        <v>0</v>
      </c>
      <c r="BJC54" s="88">
        <v>0</v>
      </c>
      <c r="BJD54" s="88">
        <v>0</v>
      </c>
      <c r="BJE54" s="88">
        <v>0</v>
      </c>
      <c r="BJF54" s="88">
        <v>0</v>
      </c>
      <c r="BJG54" s="88">
        <v>0</v>
      </c>
      <c r="BJH54" s="88">
        <v>0</v>
      </c>
      <c r="BJI54" s="88">
        <v>0</v>
      </c>
      <c r="BJJ54" s="88">
        <v>0</v>
      </c>
      <c r="BJK54" s="88">
        <v>0</v>
      </c>
      <c r="BJL54" s="88">
        <v>0</v>
      </c>
      <c r="BJM54" s="88">
        <v>0</v>
      </c>
      <c r="BJN54" s="88">
        <v>0</v>
      </c>
      <c r="BJO54" s="88">
        <v>0</v>
      </c>
      <c r="BJP54" s="88">
        <v>0</v>
      </c>
      <c r="BJQ54" s="88">
        <v>0</v>
      </c>
      <c r="BJR54" s="88">
        <v>0</v>
      </c>
      <c r="BJS54" s="88">
        <v>0</v>
      </c>
      <c r="BJT54" s="88">
        <v>0</v>
      </c>
      <c r="BJU54" s="88">
        <v>0</v>
      </c>
      <c r="BJV54" s="88">
        <v>0</v>
      </c>
      <c r="BJW54" s="88">
        <v>0</v>
      </c>
      <c r="BJX54" s="88">
        <v>0</v>
      </c>
      <c r="BJY54" s="88">
        <v>0</v>
      </c>
      <c r="BJZ54" s="88">
        <v>0</v>
      </c>
      <c r="BKA54" s="88">
        <v>0</v>
      </c>
      <c r="BKB54" s="88">
        <v>0</v>
      </c>
      <c r="BKC54" s="88">
        <v>0</v>
      </c>
      <c r="BKD54" s="88">
        <v>0</v>
      </c>
      <c r="BKE54" s="88">
        <v>0</v>
      </c>
      <c r="BKF54" s="88">
        <v>0</v>
      </c>
      <c r="BKG54" s="88">
        <v>0</v>
      </c>
      <c r="BKH54" s="88">
        <v>0</v>
      </c>
      <c r="BKI54" s="88">
        <v>0</v>
      </c>
      <c r="BKJ54" s="88">
        <v>0</v>
      </c>
      <c r="BKK54" s="88">
        <v>0</v>
      </c>
      <c r="BKL54" s="88">
        <v>0</v>
      </c>
      <c r="BKM54" s="88">
        <v>0</v>
      </c>
      <c r="BKN54" s="88">
        <v>0</v>
      </c>
      <c r="BKO54" s="88">
        <v>0</v>
      </c>
      <c r="BKP54" s="88">
        <v>0</v>
      </c>
      <c r="BKQ54" s="88">
        <v>0</v>
      </c>
      <c r="BKR54" s="88">
        <v>0</v>
      </c>
      <c r="BKS54" s="100">
        <v>0</v>
      </c>
      <c r="BKT54" s="100">
        <v>0</v>
      </c>
      <c r="BKU54" s="100">
        <v>0</v>
      </c>
      <c r="BKV54" s="100">
        <v>0</v>
      </c>
      <c r="BKW54" s="100">
        <v>0</v>
      </c>
      <c r="BKX54" s="100">
        <v>0</v>
      </c>
      <c r="BKY54" s="100">
        <v>0</v>
      </c>
      <c r="BKZ54" s="100">
        <v>0</v>
      </c>
      <c r="BLA54" s="100">
        <v>0</v>
      </c>
      <c r="BLB54" s="100">
        <v>0</v>
      </c>
      <c r="BLC54" s="100">
        <v>0</v>
      </c>
      <c r="BLD54" s="100">
        <v>0</v>
      </c>
      <c r="BLE54" s="100">
        <v>0</v>
      </c>
      <c r="BLF54" s="100">
        <v>0</v>
      </c>
      <c r="BLG54" s="100">
        <v>0</v>
      </c>
      <c r="BLH54" s="100">
        <v>0</v>
      </c>
      <c r="BLI54" s="100">
        <v>0</v>
      </c>
      <c r="BLJ54" s="100">
        <v>0</v>
      </c>
      <c r="BLK54" s="100">
        <v>0</v>
      </c>
      <c r="BLL54" s="100">
        <v>0</v>
      </c>
      <c r="BLM54" s="100">
        <v>0</v>
      </c>
      <c r="BLN54" s="100">
        <v>0</v>
      </c>
      <c r="BLO54" s="100">
        <v>0</v>
      </c>
      <c r="BLP54" s="100">
        <v>0</v>
      </c>
      <c r="BLQ54" s="100">
        <v>0</v>
      </c>
      <c r="BLR54" s="100">
        <v>0</v>
      </c>
      <c r="BLS54" s="100">
        <v>0</v>
      </c>
      <c r="BLT54" s="100">
        <v>0</v>
      </c>
      <c r="BLU54" s="100">
        <v>0</v>
      </c>
      <c r="BLV54" s="100">
        <v>0</v>
      </c>
      <c r="BLW54" s="100">
        <v>0</v>
      </c>
      <c r="BLX54" s="100">
        <v>0</v>
      </c>
      <c r="BLY54" s="100">
        <v>0</v>
      </c>
      <c r="BLZ54" s="100">
        <v>0</v>
      </c>
      <c r="BMA54" s="100">
        <v>0</v>
      </c>
      <c r="BMB54" s="100">
        <v>0</v>
      </c>
      <c r="BMC54" s="100">
        <v>0</v>
      </c>
      <c r="BMD54" s="100">
        <v>0</v>
      </c>
      <c r="BME54" s="100">
        <v>0</v>
      </c>
      <c r="BMF54" s="100">
        <v>0</v>
      </c>
      <c r="BMG54" s="100">
        <v>0</v>
      </c>
      <c r="BMH54" s="100">
        <v>0</v>
      </c>
      <c r="BMI54" s="100">
        <v>0</v>
      </c>
      <c r="BMJ54" s="100">
        <v>0</v>
      </c>
      <c r="BMK54" s="100">
        <v>0</v>
      </c>
      <c r="BML54" s="100">
        <v>0</v>
      </c>
      <c r="BMM54" s="100">
        <v>0</v>
      </c>
      <c r="BMN54" s="100">
        <v>0</v>
      </c>
      <c r="BMO54" s="100">
        <v>0</v>
      </c>
      <c r="BMP54" s="100">
        <v>0</v>
      </c>
      <c r="BMQ54" s="100">
        <v>0</v>
      </c>
      <c r="BMR54" s="100">
        <v>0</v>
      </c>
      <c r="BMS54" s="100">
        <v>0</v>
      </c>
      <c r="BMT54" s="100">
        <v>0</v>
      </c>
      <c r="BMU54" s="100">
        <v>0</v>
      </c>
      <c r="BMV54" s="100">
        <v>0</v>
      </c>
      <c r="BMW54" s="100">
        <v>0</v>
      </c>
      <c r="BMX54" s="100">
        <v>0</v>
      </c>
      <c r="BMY54" s="100">
        <v>0</v>
      </c>
      <c r="BMZ54" s="100">
        <v>0</v>
      </c>
      <c r="BNA54" s="100">
        <v>0</v>
      </c>
      <c r="BNB54" s="100">
        <v>0</v>
      </c>
      <c r="BNC54" s="100">
        <v>0</v>
      </c>
      <c r="BND54" s="100">
        <v>0</v>
      </c>
      <c r="BNE54" s="100">
        <v>0</v>
      </c>
      <c r="BNF54" s="100">
        <v>0</v>
      </c>
      <c r="BNG54" s="100">
        <v>0</v>
      </c>
      <c r="BNH54" s="100">
        <v>0</v>
      </c>
      <c r="BNI54" s="100">
        <v>0</v>
      </c>
      <c r="BNJ54" s="100">
        <v>0</v>
      </c>
      <c r="BNK54" s="100">
        <v>0</v>
      </c>
      <c r="BNL54" s="100">
        <v>0</v>
      </c>
      <c r="BNM54" s="100">
        <v>0</v>
      </c>
      <c r="BNN54" s="100">
        <v>0</v>
      </c>
      <c r="BNO54" s="100">
        <v>0</v>
      </c>
      <c r="BNP54" s="100">
        <v>0</v>
      </c>
      <c r="BNQ54" s="100">
        <v>0</v>
      </c>
      <c r="BNR54" s="100">
        <v>0</v>
      </c>
      <c r="BNS54" s="100">
        <v>0</v>
      </c>
      <c r="BNT54" s="100">
        <v>0</v>
      </c>
      <c r="BNU54" s="100">
        <v>0</v>
      </c>
      <c r="BNV54" s="100">
        <v>0</v>
      </c>
      <c r="BNW54" s="100">
        <v>0</v>
      </c>
      <c r="BNX54" s="100">
        <v>0</v>
      </c>
      <c r="BNY54" s="100">
        <v>0</v>
      </c>
      <c r="BNZ54" s="100">
        <v>0</v>
      </c>
      <c r="BOA54" s="100">
        <v>0</v>
      </c>
      <c r="BOB54" s="100">
        <v>0</v>
      </c>
      <c r="BOC54" s="100">
        <v>0</v>
      </c>
      <c r="BOD54" s="100">
        <v>0</v>
      </c>
      <c r="BOE54" s="100">
        <v>0</v>
      </c>
      <c r="BOF54" s="100">
        <v>0</v>
      </c>
      <c r="BOG54" s="100">
        <v>0</v>
      </c>
      <c r="BOH54" s="100">
        <v>0</v>
      </c>
      <c r="BOI54" s="100">
        <v>0</v>
      </c>
      <c r="BOJ54" s="100">
        <v>0</v>
      </c>
      <c r="BOK54" s="100">
        <v>0</v>
      </c>
      <c r="BOL54" s="100">
        <v>0</v>
      </c>
      <c r="BOM54" s="100">
        <v>0</v>
      </c>
      <c r="BON54" s="100">
        <v>0</v>
      </c>
      <c r="BOO54" s="100">
        <v>0</v>
      </c>
      <c r="BOP54" s="100">
        <v>0</v>
      </c>
      <c r="BOQ54" s="100">
        <v>0</v>
      </c>
      <c r="BOR54" s="100">
        <v>0</v>
      </c>
      <c r="BOS54" s="100">
        <v>0</v>
      </c>
      <c r="BOT54" s="100">
        <v>0</v>
      </c>
      <c r="BOU54" s="100">
        <v>0</v>
      </c>
      <c r="BOV54" s="100">
        <v>0</v>
      </c>
      <c r="BOW54" s="100">
        <v>0</v>
      </c>
      <c r="BOX54" s="100">
        <v>0</v>
      </c>
      <c r="BOY54" s="100">
        <v>0</v>
      </c>
      <c r="BOZ54" s="100">
        <v>0</v>
      </c>
      <c r="BPA54" s="100">
        <v>0</v>
      </c>
      <c r="BPB54" s="100">
        <v>0</v>
      </c>
      <c r="BPC54" s="100">
        <v>0</v>
      </c>
      <c r="BPD54" s="100">
        <v>0</v>
      </c>
      <c r="BPE54" s="100">
        <v>0</v>
      </c>
      <c r="BPF54" s="100">
        <v>0</v>
      </c>
      <c r="BPG54" s="100">
        <v>0</v>
      </c>
      <c r="BPH54" s="100">
        <v>0</v>
      </c>
      <c r="BPI54" s="100">
        <v>0</v>
      </c>
      <c r="BPJ54" s="100">
        <v>0</v>
      </c>
      <c r="BPK54" s="100">
        <v>0</v>
      </c>
      <c r="BPL54" s="100">
        <v>0</v>
      </c>
      <c r="BPM54" s="100">
        <v>0</v>
      </c>
      <c r="BPN54" s="100">
        <v>0</v>
      </c>
      <c r="BPO54" s="100">
        <v>0</v>
      </c>
      <c r="BPP54" s="100">
        <v>0</v>
      </c>
      <c r="BPQ54" s="100">
        <v>0</v>
      </c>
      <c r="BPR54" s="100">
        <v>0</v>
      </c>
      <c r="BPS54" s="100">
        <v>0</v>
      </c>
      <c r="BPT54" s="100">
        <v>0</v>
      </c>
      <c r="BPU54" s="100">
        <v>0</v>
      </c>
      <c r="BPV54" s="100">
        <v>0</v>
      </c>
      <c r="BPW54" s="100">
        <v>0</v>
      </c>
      <c r="BPX54" s="100">
        <v>0</v>
      </c>
      <c r="BPY54" s="100">
        <v>0</v>
      </c>
      <c r="BPZ54" s="100">
        <v>0</v>
      </c>
      <c r="BQA54" s="100">
        <v>0</v>
      </c>
      <c r="BQB54" s="100">
        <v>0</v>
      </c>
      <c r="BQC54" s="100">
        <v>0</v>
      </c>
      <c r="BQD54" s="100">
        <v>0</v>
      </c>
      <c r="BQE54" s="100">
        <v>0</v>
      </c>
      <c r="BQF54" s="100">
        <v>0</v>
      </c>
      <c r="BQG54" s="100">
        <v>0</v>
      </c>
      <c r="BQH54" s="100">
        <v>0</v>
      </c>
      <c r="BQI54" s="100">
        <v>0</v>
      </c>
      <c r="BQJ54" s="100">
        <v>0</v>
      </c>
      <c r="BQK54" s="100">
        <v>0</v>
      </c>
      <c r="BQL54" s="100">
        <v>0</v>
      </c>
      <c r="BQM54" s="100">
        <v>0</v>
      </c>
      <c r="BQN54" s="100">
        <v>0</v>
      </c>
      <c r="BQO54" s="100">
        <v>0</v>
      </c>
      <c r="BQP54" s="100">
        <v>0</v>
      </c>
      <c r="BQQ54" s="100">
        <v>0</v>
      </c>
      <c r="BQR54" s="100">
        <v>0</v>
      </c>
      <c r="BQS54" s="100">
        <v>0</v>
      </c>
      <c r="BQT54" s="100">
        <v>0</v>
      </c>
      <c r="BQU54" s="100">
        <v>0</v>
      </c>
      <c r="BQV54" s="100">
        <v>0</v>
      </c>
      <c r="BQW54" s="100">
        <v>0</v>
      </c>
      <c r="BQX54" s="100">
        <v>0</v>
      </c>
      <c r="BQY54" s="100">
        <v>0</v>
      </c>
      <c r="BQZ54" s="100">
        <v>0</v>
      </c>
      <c r="BRA54" s="100">
        <v>0</v>
      </c>
      <c r="BRB54" s="100">
        <v>0</v>
      </c>
      <c r="BRC54" s="100">
        <v>0</v>
      </c>
      <c r="BRD54" s="100">
        <v>0</v>
      </c>
      <c r="BRE54" s="100">
        <v>0</v>
      </c>
      <c r="BRF54" s="100">
        <v>0</v>
      </c>
      <c r="BRG54" s="100">
        <v>0</v>
      </c>
      <c r="BRH54" s="100">
        <v>0</v>
      </c>
      <c r="BRI54" s="100">
        <v>0</v>
      </c>
      <c r="BRJ54" s="100">
        <v>0</v>
      </c>
      <c r="BRK54" s="100">
        <v>0</v>
      </c>
      <c r="BRL54" s="100">
        <v>0</v>
      </c>
      <c r="BRM54" s="100">
        <v>0</v>
      </c>
      <c r="BRN54" s="100">
        <v>0</v>
      </c>
      <c r="BRO54" s="100">
        <v>0</v>
      </c>
      <c r="BRP54" s="100">
        <v>0</v>
      </c>
      <c r="BRQ54" s="100">
        <v>0</v>
      </c>
      <c r="BRR54" s="100">
        <v>0</v>
      </c>
      <c r="BRS54" s="100">
        <v>0</v>
      </c>
      <c r="BRT54" s="100">
        <v>0</v>
      </c>
      <c r="BRU54" s="100">
        <v>0</v>
      </c>
      <c r="BRV54" s="100">
        <v>0</v>
      </c>
      <c r="BRW54" s="100">
        <v>0</v>
      </c>
      <c r="BRX54" s="100">
        <v>0</v>
      </c>
      <c r="BRY54" s="100">
        <v>0</v>
      </c>
      <c r="BRZ54" s="100">
        <v>0</v>
      </c>
      <c r="BSA54" s="100">
        <v>0</v>
      </c>
      <c r="BSB54" s="100">
        <v>0</v>
      </c>
      <c r="BSC54" s="100">
        <v>0</v>
      </c>
      <c r="BSD54" s="100">
        <v>0</v>
      </c>
      <c r="BSE54" s="100">
        <v>0</v>
      </c>
      <c r="BSF54" s="100">
        <v>0</v>
      </c>
      <c r="BSG54" s="100">
        <v>0</v>
      </c>
      <c r="BSH54" s="100">
        <v>0</v>
      </c>
      <c r="BSI54" s="100">
        <v>0</v>
      </c>
      <c r="BSJ54" s="100">
        <v>0</v>
      </c>
      <c r="BSK54" s="100">
        <v>0</v>
      </c>
      <c r="BSL54" s="100">
        <v>0</v>
      </c>
      <c r="BSM54" s="100">
        <v>0</v>
      </c>
      <c r="BSN54" s="100">
        <v>0</v>
      </c>
      <c r="BSO54" s="100">
        <v>0</v>
      </c>
      <c r="BSP54" s="100">
        <v>0</v>
      </c>
      <c r="BSQ54" s="100">
        <v>0</v>
      </c>
      <c r="BSR54" s="100">
        <v>0</v>
      </c>
      <c r="BSS54" s="100">
        <v>0</v>
      </c>
      <c r="BST54" s="100">
        <v>0</v>
      </c>
      <c r="BSU54" s="100">
        <v>0</v>
      </c>
      <c r="BSV54" s="100">
        <v>0</v>
      </c>
      <c r="BSW54" s="100">
        <v>0</v>
      </c>
      <c r="BSX54" s="100">
        <v>0</v>
      </c>
      <c r="BSY54" s="100">
        <v>0</v>
      </c>
      <c r="BSZ54" s="100">
        <v>0</v>
      </c>
      <c r="BTA54" s="100">
        <v>0</v>
      </c>
      <c r="BTB54" s="100">
        <v>0</v>
      </c>
      <c r="BTC54" s="100">
        <v>0</v>
      </c>
      <c r="BTD54" s="100">
        <v>0</v>
      </c>
      <c r="BTE54" s="100">
        <v>0</v>
      </c>
      <c r="BTF54" s="100">
        <v>0</v>
      </c>
      <c r="BTG54" s="100">
        <v>0</v>
      </c>
      <c r="BTH54" s="100">
        <v>0</v>
      </c>
      <c r="BTI54" s="100">
        <v>0</v>
      </c>
      <c r="BTJ54" s="100">
        <v>0</v>
      </c>
      <c r="BTK54" s="100">
        <v>0</v>
      </c>
      <c r="BTL54" s="100">
        <v>0</v>
      </c>
      <c r="BTM54" s="100">
        <v>0</v>
      </c>
      <c r="BTN54" s="100">
        <v>0</v>
      </c>
      <c r="BTO54" s="100">
        <v>0</v>
      </c>
      <c r="BTP54" s="100">
        <v>0</v>
      </c>
      <c r="BTQ54" s="100">
        <v>0</v>
      </c>
      <c r="BTR54" s="100">
        <v>0</v>
      </c>
      <c r="BTS54" s="100">
        <v>0</v>
      </c>
      <c r="BTT54" s="100">
        <v>0</v>
      </c>
      <c r="BTU54" s="100">
        <v>0</v>
      </c>
      <c r="BTV54" s="100">
        <v>0</v>
      </c>
      <c r="BTW54" s="100">
        <v>0</v>
      </c>
      <c r="BTX54" s="100">
        <v>0</v>
      </c>
      <c r="BTY54" s="100">
        <v>0</v>
      </c>
      <c r="BTZ54" s="100">
        <v>0</v>
      </c>
      <c r="BUA54" s="100">
        <v>0</v>
      </c>
      <c r="BUB54" s="100">
        <v>0</v>
      </c>
      <c r="BUC54" s="100">
        <v>0</v>
      </c>
      <c r="BUD54" s="100">
        <v>0</v>
      </c>
      <c r="BUE54" s="100">
        <v>0</v>
      </c>
      <c r="BUF54" s="100">
        <v>0</v>
      </c>
      <c r="BUG54" s="100">
        <v>0</v>
      </c>
      <c r="BUH54" s="100">
        <v>0</v>
      </c>
      <c r="BUI54" s="100">
        <v>0</v>
      </c>
      <c r="BUJ54" s="100">
        <v>0</v>
      </c>
      <c r="BUK54" s="100">
        <v>0</v>
      </c>
      <c r="BUL54" s="100">
        <v>0</v>
      </c>
      <c r="BUM54" s="100">
        <v>0</v>
      </c>
      <c r="BUN54" s="102">
        <v>0</v>
      </c>
      <c r="BUO54" s="102">
        <v>0</v>
      </c>
      <c r="BUP54" s="102">
        <v>0</v>
      </c>
      <c r="BUQ54" s="102">
        <v>0</v>
      </c>
      <c r="BUR54" s="102">
        <v>0</v>
      </c>
      <c r="BUS54" s="102">
        <v>0</v>
      </c>
      <c r="BUT54" s="102">
        <v>0</v>
      </c>
      <c r="BUU54" s="102">
        <v>0</v>
      </c>
      <c r="BUV54" s="102">
        <v>0</v>
      </c>
      <c r="BUW54" s="102">
        <v>0</v>
      </c>
      <c r="BUX54" s="102">
        <v>0</v>
      </c>
      <c r="BUY54" s="102">
        <v>0</v>
      </c>
      <c r="BUZ54" s="102">
        <v>0</v>
      </c>
      <c r="BVA54" s="102">
        <v>0</v>
      </c>
      <c r="BVB54" s="102">
        <v>0</v>
      </c>
      <c r="BVC54" s="102">
        <v>0</v>
      </c>
      <c r="BVD54" s="102">
        <v>0</v>
      </c>
      <c r="BVE54" s="102">
        <v>0</v>
      </c>
      <c r="BVF54" s="102">
        <v>0</v>
      </c>
      <c r="BVG54" s="102">
        <v>0</v>
      </c>
      <c r="BVH54" s="102">
        <v>0</v>
      </c>
      <c r="BVI54" s="102">
        <v>0</v>
      </c>
      <c r="BVJ54" s="102">
        <v>0</v>
      </c>
      <c r="BVK54" s="102">
        <v>0</v>
      </c>
      <c r="BVL54" s="102">
        <v>0</v>
      </c>
      <c r="BVM54" s="102">
        <v>0</v>
      </c>
      <c r="BVN54" s="102">
        <v>0</v>
      </c>
      <c r="BVO54" s="102">
        <v>0</v>
      </c>
      <c r="BVP54" s="102">
        <v>0</v>
      </c>
      <c r="BVQ54" s="102">
        <v>0</v>
      </c>
      <c r="BVR54" s="102">
        <v>0</v>
      </c>
      <c r="BVS54" s="102">
        <v>0</v>
      </c>
      <c r="BVT54" s="102">
        <v>0</v>
      </c>
      <c r="BVU54" s="102">
        <v>0</v>
      </c>
      <c r="BVV54" s="102">
        <v>0</v>
      </c>
      <c r="BVW54" s="102">
        <v>0</v>
      </c>
      <c r="BVX54" s="102">
        <v>0</v>
      </c>
      <c r="BVY54" s="102">
        <v>0</v>
      </c>
      <c r="BVZ54" s="102">
        <v>0</v>
      </c>
      <c r="BWA54" s="102">
        <v>0</v>
      </c>
      <c r="BWB54" s="102">
        <v>0</v>
      </c>
      <c r="BWC54" s="102">
        <v>0</v>
      </c>
      <c r="BWD54" s="102">
        <v>0</v>
      </c>
      <c r="BWE54" s="102">
        <v>0</v>
      </c>
      <c r="BWF54" s="102">
        <v>0</v>
      </c>
      <c r="BWG54" s="102">
        <v>0</v>
      </c>
      <c r="BWH54" s="102">
        <v>0</v>
      </c>
      <c r="BWI54" s="102">
        <v>0</v>
      </c>
      <c r="BWJ54" s="102">
        <v>0</v>
      </c>
      <c r="BWK54" s="102">
        <v>0</v>
      </c>
      <c r="BWL54" s="102">
        <v>0</v>
      </c>
      <c r="BWM54" s="102">
        <v>0</v>
      </c>
      <c r="BWN54" s="102">
        <v>0</v>
      </c>
      <c r="BWO54" s="102">
        <v>0</v>
      </c>
      <c r="BWP54" s="102">
        <v>0</v>
      </c>
      <c r="BWQ54" s="102">
        <v>0</v>
      </c>
      <c r="BWR54" s="102">
        <v>0</v>
      </c>
      <c r="BWS54" s="102">
        <v>0</v>
      </c>
      <c r="BWT54" s="102">
        <v>0</v>
      </c>
      <c r="BWU54" s="102">
        <v>0</v>
      </c>
      <c r="BWV54" s="102">
        <v>0</v>
      </c>
      <c r="BWW54" s="102">
        <v>0</v>
      </c>
      <c r="BWX54" s="102">
        <v>0</v>
      </c>
      <c r="BWY54" s="102">
        <v>0</v>
      </c>
      <c r="BWZ54" s="102">
        <v>0</v>
      </c>
      <c r="BXA54" s="102">
        <v>0</v>
      </c>
      <c r="BXB54" s="102">
        <v>0</v>
      </c>
      <c r="BXC54" s="102">
        <v>0</v>
      </c>
      <c r="BXD54" s="102">
        <v>0</v>
      </c>
      <c r="BXE54" s="102">
        <v>0</v>
      </c>
      <c r="BXF54" s="102">
        <v>0</v>
      </c>
      <c r="BXG54" s="102">
        <v>0</v>
      </c>
      <c r="BXH54" s="102">
        <v>0</v>
      </c>
      <c r="BXI54" s="102">
        <v>0</v>
      </c>
      <c r="BXJ54" s="102">
        <v>0</v>
      </c>
      <c r="BXK54" s="102">
        <v>0</v>
      </c>
      <c r="BXL54" s="102">
        <v>0</v>
      </c>
      <c r="BXM54" s="102">
        <v>0</v>
      </c>
      <c r="BXN54" s="102">
        <v>0</v>
      </c>
      <c r="BXO54" s="102">
        <v>0</v>
      </c>
      <c r="BXP54" s="102">
        <v>0</v>
      </c>
      <c r="BXQ54" s="102">
        <v>0</v>
      </c>
      <c r="BXR54" s="102">
        <v>0</v>
      </c>
      <c r="BXS54" s="102">
        <v>0</v>
      </c>
      <c r="BXT54" s="102">
        <v>0</v>
      </c>
      <c r="BXU54" s="102">
        <v>0</v>
      </c>
      <c r="BXV54" s="102">
        <v>0</v>
      </c>
      <c r="BXW54" s="102">
        <v>0</v>
      </c>
      <c r="BXX54" s="106">
        <v>0</v>
      </c>
      <c r="BXY54" s="106">
        <v>0</v>
      </c>
      <c r="BXZ54" s="106">
        <v>0</v>
      </c>
      <c r="BYA54" s="106">
        <v>0</v>
      </c>
      <c r="BYB54" s="106">
        <v>0</v>
      </c>
      <c r="BYC54" s="106">
        <v>0</v>
      </c>
      <c r="BYD54" s="106">
        <v>0</v>
      </c>
      <c r="BYE54" s="106">
        <v>0</v>
      </c>
      <c r="BYF54" s="106">
        <v>0</v>
      </c>
      <c r="BYG54" s="106">
        <v>0</v>
      </c>
      <c r="BYH54" s="106">
        <v>0</v>
      </c>
      <c r="BYI54" s="106">
        <v>0</v>
      </c>
      <c r="BYJ54" s="106">
        <v>0</v>
      </c>
      <c r="BYK54" s="106">
        <v>0</v>
      </c>
      <c r="BYL54" s="106">
        <v>0</v>
      </c>
      <c r="BYM54" s="106">
        <v>0</v>
      </c>
      <c r="BYN54" s="106">
        <v>0</v>
      </c>
      <c r="BYO54" s="106">
        <v>0</v>
      </c>
      <c r="BYP54" s="106">
        <v>0</v>
      </c>
      <c r="BYQ54" s="106">
        <v>0</v>
      </c>
      <c r="BYR54" s="106">
        <v>0</v>
      </c>
      <c r="BYS54" s="106">
        <v>0</v>
      </c>
      <c r="BYT54" s="106">
        <v>0</v>
      </c>
      <c r="BYU54" s="106">
        <v>0</v>
      </c>
      <c r="BYV54" s="106">
        <v>0</v>
      </c>
      <c r="BYW54" s="106">
        <v>0</v>
      </c>
      <c r="BYX54" s="106">
        <v>0</v>
      </c>
      <c r="BYY54" s="106">
        <v>0</v>
      </c>
      <c r="BYZ54" s="106">
        <v>0</v>
      </c>
      <c r="BZA54" s="106">
        <v>0</v>
      </c>
      <c r="BZB54" s="106">
        <v>0</v>
      </c>
      <c r="BZC54" s="106">
        <v>0</v>
      </c>
      <c r="BZD54" s="106">
        <v>0</v>
      </c>
      <c r="BZE54" s="106">
        <v>0</v>
      </c>
      <c r="BZF54" s="106">
        <v>0</v>
      </c>
      <c r="BZG54" s="106">
        <v>0</v>
      </c>
      <c r="BZH54" s="106">
        <v>0</v>
      </c>
      <c r="BZI54" s="106">
        <v>0</v>
      </c>
      <c r="BZJ54" s="106">
        <v>0</v>
      </c>
      <c r="BZK54" s="106">
        <v>0</v>
      </c>
      <c r="BZL54" s="106">
        <v>0</v>
      </c>
      <c r="BZM54" s="106">
        <v>0</v>
      </c>
      <c r="BZN54" s="106">
        <v>0</v>
      </c>
      <c r="BZO54" s="106">
        <v>0</v>
      </c>
      <c r="BZP54" s="106">
        <v>0</v>
      </c>
      <c r="BZQ54" s="106">
        <v>0</v>
      </c>
      <c r="BZR54" s="106">
        <v>0</v>
      </c>
      <c r="BZS54" s="106">
        <v>0</v>
      </c>
      <c r="BZT54" s="106">
        <v>0</v>
      </c>
      <c r="BZU54" s="106">
        <v>0</v>
      </c>
      <c r="BZV54" s="106">
        <v>0</v>
      </c>
      <c r="BZW54" s="106">
        <v>0</v>
      </c>
      <c r="BZX54" s="106">
        <v>0</v>
      </c>
      <c r="BZY54" s="106">
        <v>0</v>
      </c>
      <c r="BZZ54" s="106">
        <v>0</v>
      </c>
      <c r="CAA54" s="106">
        <v>0</v>
      </c>
      <c r="CAB54" s="106">
        <v>0</v>
      </c>
      <c r="CAC54" s="106">
        <v>0</v>
      </c>
      <c r="CAD54" s="106">
        <v>0</v>
      </c>
      <c r="CAE54" s="106">
        <v>0</v>
      </c>
      <c r="CAF54" s="106">
        <v>0</v>
      </c>
      <c r="CAG54" s="106">
        <v>0</v>
      </c>
      <c r="CAH54" s="106">
        <v>0</v>
      </c>
      <c r="CAI54" s="106">
        <v>0</v>
      </c>
      <c r="CAJ54" s="106">
        <v>0</v>
      </c>
      <c r="CAK54" s="106">
        <v>0</v>
      </c>
      <c r="CAL54" s="106">
        <v>0</v>
      </c>
      <c r="CAM54" s="106">
        <v>0</v>
      </c>
      <c r="CAN54" s="106">
        <v>0</v>
      </c>
      <c r="CAO54" s="106">
        <v>0</v>
      </c>
      <c r="CAP54" s="106">
        <v>0</v>
      </c>
      <c r="CAQ54" s="106">
        <v>0</v>
      </c>
      <c r="CAR54" s="106">
        <v>0</v>
      </c>
      <c r="CAS54" s="106">
        <v>0</v>
      </c>
      <c r="CAT54" s="106">
        <v>0</v>
      </c>
      <c r="CAU54" s="106">
        <v>0</v>
      </c>
      <c r="CAV54" s="106">
        <v>0</v>
      </c>
      <c r="CAW54" s="106">
        <v>0</v>
      </c>
      <c r="CAX54" s="106">
        <v>0</v>
      </c>
      <c r="CAY54" s="106">
        <v>0</v>
      </c>
      <c r="CAZ54" s="106">
        <v>0</v>
      </c>
      <c r="CBA54" s="106">
        <v>0</v>
      </c>
      <c r="CBB54" s="106">
        <v>0</v>
      </c>
      <c r="CBC54" s="106">
        <v>0</v>
      </c>
      <c r="CBD54" s="106">
        <v>0</v>
      </c>
      <c r="CBE54" s="106">
        <v>0</v>
      </c>
      <c r="CBF54" s="106">
        <v>0</v>
      </c>
      <c r="CBG54" s="106">
        <v>0</v>
      </c>
      <c r="CBH54" s="106">
        <v>0</v>
      </c>
      <c r="CBI54" s="106">
        <v>0</v>
      </c>
      <c r="CBJ54" s="106">
        <v>0</v>
      </c>
      <c r="CBK54" s="106">
        <v>0</v>
      </c>
      <c r="CBL54" s="106">
        <v>0</v>
      </c>
      <c r="CBM54" s="106">
        <v>0</v>
      </c>
      <c r="CBN54" s="106">
        <v>0</v>
      </c>
      <c r="CBO54" s="106">
        <v>0</v>
      </c>
      <c r="CBP54" s="106">
        <v>0</v>
      </c>
      <c r="CBQ54" s="106">
        <v>0</v>
      </c>
      <c r="CBR54" s="106">
        <v>0</v>
      </c>
      <c r="CBS54" s="106">
        <v>0</v>
      </c>
      <c r="CBT54" s="106">
        <v>0</v>
      </c>
      <c r="CBU54" s="106">
        <v>0</v>
      </c>
      <c r="CBV54" s="106">
        <v>0</v>
      </c>
      <c r="CBW54" s="106">
        <v>0</v>
      </c>
      <c r="CBX54" s="106">
        <v>0</v>
      </c>
      <c r="CBY54" s="106">
        <v>0</v>
      </c>
      <c r="CBZ54" s="106">
        <v>0</v>
      </c>
      <c r="CCA54" s="106">
        <v>0</v>
      </c>
      <c r="CCB54" s="106">
        <v>0</v>
      </c>
      <c r="CCC54" s="106">
        <v>0</v>
      </c>
      <c r="CCD54" s="106">
        <v>0</v>
      </c>
      <c r="CCE54" s="106">
        <v>0</v>
      </c>
      <c r="CCF54" s="106">
        <v>0</v>
      </c>
      <c r="CCG54" s="106">
        <v>0</v>
      </c>
      <c r="CCH54" s="106">
        <v>0</v>
      </c>
      <c r="CCI54" s="106">
        <v>0</v>
      </c>
      <c r="CCJ54" s="106">
        <v>0</v>
      </c>
      <c r="CCK54" s="106">
        <v>0</v>
      </c>
      <c r="CCL54" s="106">
        <v>0</v>
      </c>
      <c r="CCM54" s="106">
        <v>0</v>
      </c>
      <c r="CCN54" s="106">
        <v>0</v>
      </c>
      <c r="CCO54" s="106">
        <v>0</v>
      </c>
      <c r="CCP54" s="106">
        <v>0</v>
      </c>
      <c r="CCQ54" s="106">
        <v>0</v>
      </c>
      <c r="CCR54" s="106">
        <v>0</v>
      </c>
      <c r="CCS54" s="106">
        <v>0</v>
      </c>
      <c r="CCT54" s="106">
        <v>0</v>
      </c>
      <c r="CCU54" s="106">
        <v>0</v>
      </c>
      <c r="CCV54" s="106">
        <v>0</v>
      </c>
      <c r="CCW54" s="106">
        <v>0</v>
      </c>
      <c r="CCX54" s="106">
        <v>0</v>
      </c>
      <c r="CCY54" s="106">
        <v>0</v>
      </c>
      <c r="CCZ54" s="106">
        <v>0</v>
      </c>
      <c r="CDA54" s="106">
        <v>0</v>
      </c>
      <c r="CDB54" s="106">
        <v>0</v>
      </c>
      <c r="CDC54" s="106">
        <v>0</v>
      </c>
      <c r="CDD54" s="106">
        <v>0</v>
      </c>
      <c r="CDE54" s="106">
        <v>0</v>
      </c>
      <c r="CDF54" s="106">
        <v>0</v>
      </c>
      <c r="CDG54" s="106">
        <v>0</v>
      </c>
      <c r="CDH54" s="106">
        <v>0</v>
      </c>
      <c r="CDI54" s="106">
        <v>0</v>
      </c>
      <c r="CDJ54" s="106">
        <v>0</v>
      </c>
      <c r="CDK54" s="106">
        <v>0</v>
      </c>
      <c r="CDL54" s="106">
        <v>0</v>
      </c>
      <c r="CDM54" s="106">
        <v>0</v>
      </c>
      <c r="CDN54" s="106">
        <v>0</v>
      </c>
      <c r="CDO54" s="106">
        <v>0</v>
      </c>
      <c r="CDP54" s="106">
        <v>0</v>
      </c>
      <c r="CDQ54" s="106">
        <v>0</v>
      </c>
      <c r="CDR54" s="106">
        <v>0</v>
      </c>
      <c r="CDS54" s="106">
        <v>0</v>
      </c>
      <c r="CDT54" s="106">
        <v>0</v>
      </c>
      <c r="CDU54" s="106">
        <v>0</v>
      </c>
      <c r="CDV54" s="106">
        <v>0</v>
      </c>
      <c r="CDW54" s="106">
        <v>0</v>
      </c>
      <c r="CDX54" s="106">
        <v>0</v>
      </c>
      <c r="CDY54" s="106">
        <v>0</v>
      </c>
      <c r="CDZ54" s="106">
        <v>0</v>
      </c>
      <c r="CEA54" s="106">
        <v>0</v>
      </c>
      <c r="CEB54" s="106">
        <v>0</v>
      </c>
      <c r="CEC54" s="106">
        <v>0</v>
      </c>
      <c r="CED54" s="106">
        <v>0</v>
      </c>
      <c r="CEE54" s="106">
        <v>0</v>
      </c>
      <c r="CEF54" s="106">
        <v>0</v>
      </c>
      <c r="CEG54" s="106">
        <v>0</v>
      </c>
      <c r="CEH54" s="106">
        <v>0</v>
      </c>
      <c r="CEI54" s="106">
        <v>0</v>
      </c>
      <c r="CEJ54" s="106">
        <v>0</v>
      </c>
      <c r="CEK54" s="106">
        <v>0</v>
      </c>
      <c r="CEL54" s="106">
        <v>0</v>
      </c>
      <c r="CEM54" s="106">
        <v>0</v>
      </c>
      <c r="CEN54" s="106">
        <v>0</v>
      </c>
      <c r="CEO54" s="106">
        <v>0</v>
      </c>
      <c r="CEP54" s="106">
        <v>0</v>
      </c>
      <c r="CEQ54" s="106">
        <v>0</v>
      </c>
      <c r="CER54" s="106">
        <v>0</v>
      </c>
      <c r="CES54" s="106">
        <v>0</v>
      </c>
      <c r="CET54" s="106">
        <v>0</v>
      </c>
      <c r="CEU54" s="106">
        <v>0</v>
      </c>
      <c r="CEV54" s="106">
        <v>0</v>
      </c>
      <c r="CEW54" s="106">
        <v>0</v>
      </c>
      <c r="CEX54" s="106">
        <v>0</v>
      </c>
      <c r="CEY54" s="106">
        <v>0</v>
      </c>
      <c r="CEZ54" s="106">
        <v>0</v>
      </c>
      <c r="CFA54" s="106">
        <v>0</v>
      </c>
      <c r="CFB54" s="106">
        <v>0</v>
      </c>
      <c r="CFC54" s="106">
        <v>0</v>
      </c>
      <c r="CFD54" s="106">
        <v>0</v>
      </c>
      <c r="CFE54" s="106">
        <v>0</v>
      </c>
      <c r="CFF54" s="106">
        <v>0</v>
      </c>
      <c r="CFG54" s="106">
        <v>0</v>
      </c>
      <c r="CFH54" s="106">
        <v>0</v>
      </c>
      <c r="CFI54" s="106">
        <v>0</v>
      </c>
      <c r="CFJ54" s="106">
        <v>0</v>
      </c>
      <c r="CFK54" s="106">
        <v>0</v>
      </c>
      <c r="CFL54" s="106">
        <v>0</v>
      </c>
      <c r="CFM54" s="106">
        <v>0</v>
      </c>
      <c r="CFN54" s="106">
        <v>0</v>
      </c>
      <c r="CFO54" s="106">
        <v>0</v>
      </c>
      <c r="CFP54" s="106">
        <v>0</v>
      </c>
      <c r="CFQ54" s="106">
        <v>0</v>
      </c>
      <c r="CFR54" s="106">
        <v>0</v>
      </c>
      <c r="CFS54" s="106">
        <v>0</v>
      </c>
      <c r="CFT54" s="106">
        <v>0</v>
      </c>
      <c r="CFU54" s="106">
        <v>0</v>
      </c>
      <c r="CFV54" s="106">
        <v>0</v>
      </c>
      <c r="CFW54" s="106">
        <v>0</v>
      </c>
      <c r="CFX54" s="106">
        <v>0</v>
      </c>
      <c r="CFY54" s="106">
        <v>0</v>
      </c>
      <c r="CFZ54" s="106">
        <v>0</v>
      </c>
      <c r="CGA54" s="106">
        <v>0</v>
      </c>
      <c r="CGB54" s="106">
        <v>0</v>
      </c>
      <c r="CGC54" s="106">
        <v>0</v>
      </c>
      <c r="CGD54" s="106">
        <v>0</v>
      </c>
      <c r="CGE54" s="106">
        <v>0</v>
      </c>
      <c r="CGF54" s="106">
        <v>0</v>
      </c>
      <c r="CGG54" s="106">
        <v>0</v>
      </c>
      <c r="CGH54" s="106">
        <v>0</v>
      </c>
      <c r="CGI54" s="106">
        <v>0</v>
      </c>
      <c r="CGJ54" s="106">
        <v>0</v>
      </c>
      <c r="CGK54" s="106">
        <v>0</v>
      </c>
      <c r="CGL54" s="106">
        <v>0</v>
      </c>
      <c r="CGM54" s="106">
        <v>0</v>
      </c>
      <c r="CGN54" s="106">
        <v>0</v>
      </c>
      <c r="CGO54" s="106">
        <v>0</v>
      </c>
      <c r="CGP54" s="106">
        <v>0</v>
      </c>
      <c r="CGQ54" s="106">
        <v>0</v>
      </c>
      <c r="CGR54" s="106">
        <v>0</v>
      </c>
      <c r="CGS54" s="106">
        <v>0</v>
      </c>
      <c r="CGT54" s="106">
        <v>0</v>
      </c>
      <c r="CGU54" s="106">
        <v>0</v>
      </c>
      <c r="CGV54" s="106">
        <v>0</v>
      </c>
      <c r="CGW54" s="106">
        <v>0</v>
      </c>
      <c r="CGX54" s="106">
        <v>0</v>
      </c>
      <c r="CGY54" s="106">
        <v>0</v>
      </c>
      <c r="CGZ54" s="106">
        <v>0</v>
      </c>
      <c r="CHA54" s="106">
        <v>0</v>
      </c>
      <c r="CHB54" s="106">
        <v>0</v>
      </c>
      <c r="CHC54" s="106">
        <v>0</v>
      </c>
      <c r="CHD54" s="106">
        <v>0</v>
      </c>
      <c r="CHE54" s="106">
        <v>0</v>
      </c>
      <c r="CHF54" s="106">
        <v>0</v>
      </c>
      <c r="CHG54" s="106">
        <v>0</v>
      </c>
      <c r="CHH54" s="106">
        <v>0</v>
      </c>
      <c r="CHI54" s="106">
        <v>0</v>
      </c>
      <c r="CHJ54" s="106">
        <v>0</v>
      </c>
      <c r="CHK54" s="106">
        <v>0</v>
      </c>
      <c r="CHL54" s="106">
        <v>0</v>
      </c>
      <c r="CHM54" s="106">
        <v>0</v>
      </c>
      <c r="CHN54" s="106">
        <v>0</v>
      </c>
      <c r="CHO54" s="106">
        <v>0</v>
      </c>
      <c r="CHP54" s="106">
        <v>0</v>
      </c>
      <c r="CHQ54" s="106">
        <v>0</v>
      </c>
      <c r="CHR54" s="106">
        <v>0</v>
      </c>
      <c r="CHS54" s="106">
        <v>0</v>
      </c>
      <c r="CHT54" s="106">
        <v>0</v>
      </c>
      <c r="CHU54" s="106">
        <v>0</v>
      </c>
      <c r="CHV54" s="106">
        <v>0</v>
      </c>
      <c r="CHW54" s="106">
        <v>0</v>
      </c>
      <c r="CHX54" s="106">
        <v>0</v>
      </c>
      <c r="CHY54" s="106">
        <v>0</v>
      </c>
      <c r="CHZ54" s="106">
        <v>0</v>
      </c>
      <c r="CIA54" s="106">
        <v>0</v>
      </c>
      <c r="CIB54" s="106">
        <v>0</v>
      </c>
      <c r="CIC54" s="106">
        <v>0</v>
      </c>
      <c r="CID54" s="106">
        <v>0</v>
      </c>
      <c r="CIE54" s="106">
        <v>0</v>
      </c>
      <c r="CIF54" s="106">
        <v>0</v>
      </c>
      <c r="CIG54" s="106">
        <v>0</v>
      </c>
      <c r="CIH54" s="106">
        <v>0</v>
      </c>
      <c r="CII54" s="106">
        <v>0</v>
      </c>
      <c r="CIJ54" s="106">
        <v>0</v>
      </c>
      <c r="CIK54" s="106">
        <v>0</v>
      </c>
      <c r="CIL54" s="106">
        <v>0</v>
      </c>
      <c r="CIM54" s="106">
        <v>0</v>
      </c>
      <c r="CIN54" s="106">
        <v>0</v>
      </c>
      <c r="CIO54" s="106">
        <v>0</v>
      </c>
      <c r="CIP54" s="106">
        <v>0</v>
      </c>
      <c r="CIQ54" s="106">
        <v>0</v>
      </c>
      <c r="CIR54" s="106">
        <v>0</v>
      </c>
      <c r="CIS54" s="106">
        <v>0</v>
      </c>
      <c r="CIT54" s="106">
        <v>0</v>
      </c>
      <c r="CIU54" s="106">
        <v>0</v>
      </c>
      <c r="CIV54" s="106">
        <v>0</v>
      </c>
      <c r="CIW54" s="106">
        <v>0</v>
      </c>
      <c r="CIX54" s="106">
        <v>0</v>
      </c>
      <c r="CIY54" s="106">
        <v>0</v>
      </c>
      <c r="CIZ54" s="106">
        <v>0</v>
      </c>
      <c r="CJA54" s="106">
        <v>0</v>
      </c>
      <c r="CJB54" s="106">
        <v>0</v>
      </c>
      <c r="CJC54" s="106">
        <v>0</v>
      </c>
      <c r="CJD54" s="106">
        <v>0</v>
      </c>
      <c r="CJE54" s="106">
        <v>0</v>
      </c>
      <c r="CJF54" s="106">
        <v>0</v>
      </c>
      <c r="CJG54" s="106">
        <v>0</v>
      </c>
      <c r="CJH54" s="106">
        <v>0</v>
      </c>
      <c r="CJI54" s="106">
        <v>0</v>
      </c>
      <c r="CJJ54" s="106">
        <v>0</v>
      </c>
      <c r="CJK54" s="106">
        <v>0</v>
      </c>
      <c r="CJL54" s="106">
        <v>0</v>
      </c>
      <c r="CJM54" s="106">
        <v>0</v>
      </c>
      <c r="CJN54" s="106">
        <v>0</v>
      </c>
      <c r="CJO54" s="106">
        <v>0</v>
      </c>
      <c r="CJP54" s="106">
        <v>0</v>
      </c>
      <c r="CJQ54" s="106">
        <v>0</v>
      </c>
      <c r="CJR54" s="106">
        <v>0</v>
      </c>
      <c r="CJS54" s="106">
        <v>0</v>
      </c>
      <c r="CJT54" s="106">
        <v>0</v>
      </c>
      <c r="CJU54" s="106">
        <v>0</v>
      </c>
      <c r="CJV54" s="106">
        <v>0</v>
      </c>
      <c r="CJW54" s="106">
        <v>0</v>
      </c>
      <c r="CJX54" s="106">
        <v>0</v>
      </c>
      <c r="CJY54" s="106">
        <v>0</v>
      </c>
      <c r="CJZ54" s="106">
        <v>0</v>
      </c>
      <c r="CKA54" s="106">
        <v>0</v>
      </c>
      <c r="CKB54" s="106">
        <v>0</v>
      </c>
      <c r="CKC54" s="106">
        <v>0</v>
      </c>
      <c r="CKD54" s="106">
        <v>0</v>
      </c>
      <c r="CKE54" s="106">
        <v>0</v>
      </c>
      <c r="CKF54" s="106">
        <v>0</v>
      </c>
      <c r="CKG54" s="106">
        <v>0</v>
      </c>
      <c r="CKH54" s="106">
        <v>0</v>
      </c>
      <c r="CKI54" s="106">
        <v>0</v>
      </c>
      <c r="CKJ54" s="106">
        <v>0</v>
      </c>
      <c r="CKK54" s="106">
        <v>0</v>
      </c>
      <c r="CKL54" s="106">
        <v>0</v>
      </c>
      <c r="CKM54" s="106">
        <v>0</v>
      </c>
      <c r="CKN54" s="106">
        <v>0</v>
      </c>
      <c r="CKO54" s="106">
        <v>0</v>
      </c>
      <c r="CKP54" s="106">
        <v>0</v>
      </c>
      <c r="CKQ54" s="106">
        <v>0</v>
      </c>
      <c r="CKR54" s="106">
        <v>0</v>
      </c>
      <c r="CKS54" s="106">
        <v>0</v>
      </c>
      <c r="CKT54" s="106">
        <v>0</v>
      </c>
      <c r="CKU54" s="106">
        <v>0</v>
      </c>
      <c r="CKV54" s="106">
        <v>0</v>
      </c>
      <c r="CKW54" s="106">
        <v>0</v>
      </c>
      <c r="CKX54" s="106">
        <v>0</v>
      </c>
      <c r="CKY54" s="106">
        <v>0</v>
      </c>
      <c r="CKZ54" s="106">
        <v>0</v>
      </c>
      <c r="CLA54" s="106">
        <v>0</v>
      </c>
      <c r="CLB54" s="106">
        <v>0</v>
      </c>
      <c r="CLC54" s="106">
        <v>0</v>
      </c>
      <c r="CLD54" s="106">
        <v>0</v>
      </c>
      <c r="CLE54" s="106">
        <v>0</v>
      </c>
      <c r="CLF54" s="106">
        <v>0</v>
      </c>
      <c r="CLG54" s="106">
        <v>0</v>
      </c>
      <c r="CLH54" s="106">
        <v>0</v>
      </c>
      <c r="CLI54" s="106">
        <v>0</v>
      </c>
      <c r="CLJ54" s="106">
        <v>0</v>
      </c>
      <c r="CLK54" s="106">
        <v>0</v>
      </c>
      <c r="CLL54" s="106">
        <v>0</v>
      </c>
      <c r="CLM54" s="106">
        <v>0</v>
      </c>
      <c r="CLN54" s="106">
        <v>0</v>
      </c>
      <c r="CLO54" s="106">
        <v>0</v>
      </c>
      <c r="CLP54" s="106">
        <v>0</v>
      </c>
      <c r="CLQ54" s="106">
        <v>0</v>
      </c>
      <c r="CLR54" s="106">
        <v>0</v>
      </c>
      <c r="CLS54" s="106">
        <v>0</v>
      </c>
      <c r="CLT54" s="106">
        <v>0</v>
      </c>
      <c r="CLU54" s="106">
        <v>0</v>
      </c>
      <c r="CLV54" s="106">
        <v>0</v>
      </c>
      <c r="CLW54" s="106">
        <v>0</v>
      </c>
      <c r="CLX54" s="106">
        <v>0</v>
      </c>
      <c r="CLY54" s="106">
        <v>0</v>
      </c>
      <c r="CLZ54" s="106">
        <v>0</v>
      </c>
      <c r="CMA54" s="106">
        <v>0</v>
      </c>
      <c r="CMB54" s="106">
        <v>0</v>
      </c>
      <c r="CMC54" s="106">
        <v>0</v>
      </c>
      <c r="CMD54" s="106">
        <v>0</v>
      </c>
      <c r="CME54" s="106">
        <v>0</v>
      </c>
      <c r="CMF54" s="106">
        <v>0</v>
      </c>
      <c r="CMG54" s="106">
        <v>0</v>
      </c>
      <c r="CMH54" s="106">
        <v>0</v>
      </c>
      <c r="CMI54" s="106">
        <v>0</v>
      </c>
      <c r="CMJ54" s="106">
        <v>0</v>
      </c>
      <c r="CMK54" s="106">
        <v>0</v>
      </c>
      <c r="CML54" s="106">
        <v>0</v>
      </c>
      <c r="CMM54" s="106">
        <v>0</v>
      </c>
      <c r="CMN54" s="106">
        <v>0</v>
      </c>
      <c r="CMO54" s="106">
        <v>0</v>
      </c>
      <c r="CMP54" s="106">
        <v>0</v>
      </c>
      <c r="CMQ54" s="106">
        <v>0</v>
      </c>
      <c r="CMR54" s="106">
        <v>0</v>
      </c>
      <c r="CMS54" s="106">
        <v>0</v>
      </c>
      <c r="CMT54" s="106">
        <v>0</v>
      </c>
      <c r="CMU54" s="106">
        <v>0</v>
      </c>
      <c r="CMV54" s="106">
        <v>0</v>
      </c>
      <c r="CMW54" s="106">
        <v>0</v>
      </c>
      <c r="CMX54" s="106">
        <v>0</v>
      </c>
      <c r="CMY54" s="106">
        <v>0</v>
      </c>
      <c r="CMZ54" s="106">
        <v>0</v>
      </c>
      <c r="CNA54" s="106">
        <v>0</v>
      </c>
      <c r="CNB54" s="106">
        <v>0</v>
      </c>
      <c r="CNC54" s="106">
        <v>0</v>
      </c>
      <c r="CND54" s="106">
        <v>0</v>
      </c>
      <c r="CNE54" s="106">
        <v>0</v>
      </c>
      <c r="CNF54" s="106">
        <v>0</v>
      </c>
      <c r="CNG54" s="106">
        <v>0</v>
      </c>
      <c r="CNH54" s="106">
        <v>0</v>
      </c>
      <c r="CNI54" s="106">
        <v>0</v>
      </c>
      <c r="CNJ54" s="106">
        <v>0</v>
      </c>
      <c r="CNK54" s="106">
        <v>0</v>
      </c>
      <c r="CNL54" s="106">
        <v>0</v>
      </c>
      <c r="CNM54" s="106">
        <v>0</v>
      </c>
      <c r="CNN54" s="106">
        <v>0</v>
      </c>
      <c r="CNO54" s="106">
        <v>0</v>
      </c>
      <c r="CNP54" s="106">
        <v>0</v>
      </c>
      <c r="CNQ54" s="106">
        <v>0</v>
      </c>
      <c r="CNR54" s="106">
        <v>0</v>
      </c>
      <c r="CNS54" s="106">
        <v>0</v>
      </c>
      <c r="CNT54" s="106">
        <v>0</v>
      </c>
      <c r="CNU54" s="106">
        <v>0</v>
      </c>
      <c r="CNV54" s="106">
        <v>0</v>
      </c>
      <c r="CNW54" s="106">
        <v>0</v>
      </c>
      <c r="CNX54" s="106">
        <v>0</v>
      </c>
      <c r="CNY54" s="106">
        <v>0</v>
      </c>
      <c r="CNZ54" s="106">
        <v>0</v>
      </c>
      <c r="COA54" s="106">
        <v>0</v>
      </c>
      <c r="COB54" s="106">
        <v>0</v>
      </c>
      <c r="COC54" s="106">
        <v>0</v>
      </c>
      <c r="COD54" s="106">
        <v>0</v>
      </c>
      <c r="COE54" s="106">
        <v>0</v>
      </c>
      <c r="COF54" s="106">
        <v>0</v>
      </c>
      <c r="COG54" s="106">
        <v>0</v>
      </c>
      <c r="COH54" s="106">
        <v>0</v>
      </c>
      <c r="COI54" s="106">
        <v>0</v>
      </c>
      <c r="COJ54" s="106">
        <v>0</v>
      </c>
      <c r="COK54" s="106">
        <v>0</v>
      </c>
      <c r="COL54" s="106">
        <v>0</v>
      </c>
      <c r="COM54" s="106">
        <v>0</v>
      </c>
      <c r="CON54" s="106">
        <v>0</v>
      </c>
      <c r="COO54" s="106">
        <v>0</v>
      </c>
      <c r="COP54" s="106">
        <v>0</v>
      </c>
      <c r="COQ54" s="106">
        <v>0</v>
      </c>
      <c r="COR54" s="106">
        <v>0</v>
      </c>
      <c r="COS54" s="106">
        <v>0</v>
      </c>
      <c r="COT54" s="106">
        <v>0</v>
      </c>
      <c r="COU54" s="106">
        <v>0</v>
      </c>
      <c r="COV54" s="106">
        <v>0</v>
      </c>
      <c r="COW54" s="106">
        <v>0</v>
      </c>
      <c r="COX54" s="106">
        <v>0</v>
      </c>
      <c r="COY54" s="106">
        <v>0</v>
      </c>
      <c r="COZ54" s="106">
        <v>0</v>
      </c>
      <c r="CPA54" s="106">
        <v>0</v>
      </c>
      <c r="CPB54" s="106">
        <v>0</v>
      </c>
      <c r="CPC54" s="106">
        <v>0</v>
      </c>
      <c r="CPD54" s="106">
        <v>0</v>
      </c>
      <c r="CPE54" s="106">
        <v>0</v>
      </c>
      <c r="CPF54" s="106">
        <v>0</v>
      </c>
      <c r="CPG54" s="106">
        <v>0</v>
      </c>
      <c r="CPH54" s="106">
        <v>0</v>
      </c>
      <c r="CPI54" s="106">
        <v>0</v>
      </c>
      <c r="CPJ54" s="106">
        <v>0</v>
      </c>
      <c r="CPK54" s="106">
        <v>0</v>
      </c>
      <c r="CPL54" s="106">
        <v>0</v>
      </c>
      <c r="CPM54" s="106">
        <v>0</v>
      </c>
      <c r="CPN54" s="106">
        <v>0</v>
      </c>
      <c r="CPO54" s="106">
        <v>0</v>
      </c>
      <c r="CPP54" s="106">
        <v>0</v>
      </c>
      <c r="CPQ54" s="106">
        <v>0</v>
      </c>
      <c r="CPR54" s="106">
        <v>0</v>
      </c>
      <c r="CPS54" s="106">
        <v>0</v>
      </c>
      <c r="CPT54" s="106">
        <v>0</v>
      </c>
      <c r="CPU54" s="106">
        <v>0</v>
      </c>
      <c r="CPV54" s="106">
        <v>0</v>
      </c>
      <c r="CPW54" s="106">
        <v>0</v>
      </c>
      <c r="CPX54" s="106">
        <v>0</v>
      </c>
      <c r="CPY54" s="106">
        <v>0</v>
      </c>
      <c r="CPZ54" s="106">
        <v>0</v>
      </c>
      <c r="CQA54" s="106">
        <v>0</v>
      </c>
      <c r="CQB54" s="106">
        <v>0</v>
      </c>
      <c r="CQC54" s="106">
        <v>0</v>
      </c>
      <c r="CQD54" s="106">
        <v>0</v>
      </c>
      <c r="CQE54" s="106">
        <v>0</v>
      </c>
      <c r="CQF54" s="106">
        <v>0</v>
      </c>
      <c r="CQG54" s="106">
        <v>0</v>
      </c>
      <c r="CQH54" s="106">
        <v>0</v>
      </c>
      <c r="CQI54" s="106">
        <v>0</v>
      </c>
      <c r="CQJ54" s="106">
        <v>0</v>
      </c>
      <c r="CQK54" s="106">
        <v>0</v>
      </c>
      <c r="CQL54" s="106">
        <v>0</v>
      </c>
      <c r="CQM54" s="106">
        <v>0</v>
      </c>
      <c r="CQN54" s="106">
        <v>0</v>
      </c>
      <c r="CQO54" s="106">
        <v>0</v>
      </c>
      <c r="CQP54" s="106">
        <v>0</v>
      </c>
      <c r="CQQ54" s="106">
        <v>0</v>
      </c>
      <c r="CQR54" s="106">
        <v>0</v>
      </c>
      <c r="CQS54" s="106">
        <v>0</v>
      </c>
      <c r="CQT54" s="106">
        <v>0</v>
      </c>
      <c r="CQU54" s="106">
        <v>0</v>
      </c>
      <c r="CQV54" s="106">
        <v>0</v>
      </c>
      <c r="CQW54" s="106">
        <v>0</v>
      </c>
      <c r="CQX54" s="106">
        <v>0</v>
      </c>
      <c r="CQY54" s="106">
        <v>0</v>
      </c>
      <c r="CQZ54" s="106">
        <v>0</v>
      </c>
      <c r="CRA54" s="106">
        <v>0</v>
      </c>
      <c r="CRB54" s="106">
        <v>0</v>
      </c>
      <c r="CRC54" s="106">
        <v>0</v>
      </c>
      <c r="CRD54" s="106">
        <v>0</v>
      </c>
      <c r="CRE54" s="106">
        <v>0</v>
      </c>
      <c r="CRF54" s="106">
        <v>0</v>
      </c>
      <c r="CRG54" s="106">
        <v>0</v>
      </c>
      <c r="CRH54" s="106">
        <v>0</v>
      </c>
      <c r="CRI54" s="106">
        <v>0</v>
      </c>
      <c r="CRJ54" s="106">
        <v>0</v>
      </c>
      <c r="CRK54" s="106">
        <v>0</v>
      </c>
      <c r="CRL54" s="106">
        <v>0</v>
      </c>
      <c r="CRM54" s="106">
        <v>0</v>
      </c>
      <c r="CRN54" s="106">
        <v>0</v>
      </c>
      <c r="CRO54" s="106">
        <v>0</v>
      </c>
      <c r="CRP54" s="106">
        <v>0</v>
      </c>
      <c r="CRQ54" s="106">
        <v>0</v>
      </c>
      <c r="CRR54" s="106">
        <v>0</v>
      </c>
      <c r="CRS54" s="106">
        <v>0</v>
      </c>
      <c r="CRT54" s="106">
        <v>0</v>
      </c>
      <c r="CRU54" s="106">
        <v>0</v>
      </c>
      <c r="CRV54" s="106">
        <v>0</v>
      </c>
      <c r="CRW54" s="106">
        <v>0</v>
      </c>
      <c r="CRX54" s="106">
        <v>0</v>
      </c>
      <c r="CRY54" s="106">
        <v>0</v>
      </c>
      <c r="CRZ54" s="106">
        <v>0</v>
      </c>
      <c r="CSA54" s="106">
        <v>0</v>
      </c>
      <c r="CSB54" s="106">
        <v>0</v>
      </c>
      <c r="CSC54" s="106">
        <v>0</v>
      </c>
      <c r="CSD54" s="106">
        <v>0</v>
      </c>
      <c r="CSE54" s="106">
        <v>0</v>
      </c>
      <c r="CSF54" s="106">
        <v>0</v>
      </c>
      <c r="CSG54" s="106">
        <v>0</v>
      </c>
      <c r="CSH54" s="106">
        <v>0</v>
      </c>
      <c r="CSI54" s="106">
        <v>0</v>
      </c>
      <c r="CSJ54" s="106">
        <v>0</v>
      </c>
      <c r="CSK54" s="106">
        <v>0</v>
      </c>
      <c r="CSL54" s="106">
        <v>0</v>
      </c>
      <c r="CSM54" s="106">
        <v>0</v>
      </c>
      <c r="CSN54" s="106">
        <v>0</v>
      </c>
      <c r="CSO54" s="106">
        <v>0</v>
      </c>
      <c r="CSP54" s="106">
        <v>0</v>
      </c>
      <c r="CSQ54" s="106">
        <v>0</v>
      </c>
      <c r="CSR54" s="106">
        <v>0</v>
      </c>
      <c r="CSS54" s="106">
        <v>0</v>
      </c>
      <c r="CST54" s="106">
        <v>0</v>
      </c>
      <c r="CSU54" s="106">
        <v>0</v>
      </c>
      <c r="CSV54" s="106">
        <v>0</v>
      </c>
      <c r="CSW54" s="106">
        <v>0</v>
      </c>
      <c r="CSX54" s="106">
        <v>0</v>
      </c>
      <c r="CSY54" s="106">
        <v>0</v>
      </c>
      <c r="CSZ54" s="106">
        <v>0</v>
      </c>
      <c r="CTA54" s="106">
        <v>0</v>
      </c>
      <c r="CTB54" s="106">
        <v>0</v>
      </c>
      <c r="CTC54" s="106">
        <v>0</v>
      </c>
      <c r="CTD54" s="106">
        <v>0</v>
      </c>
      <c r="CTE54" s="106">
        <v>0</v>
      </c>
      <c r="CTF54" s="106">
        <v>0</v>
      </c>
      <c r="CTG54" s="106">
        <v>0</v>
      </c>
      <c r="CTH54" s="106">
        <v>0</v>
      </c>
      <c r="CTI54" s="106">
        <v>0</v>
      </c>
      <c r="CTJ54" s="106">
        <v>0</v>
      </c>
      <c r="CTK54" s="106">
        <v>0</v>
      </c>
      <c r="CTL54" s="106">
        <v>0</v>
      </c>
      <c r="CTM54" s="106">
        <v>0</v>
      </c>
      <c r="CTN54" s="106">
        <v>0</v>
      </c>
      <c r="CTO54" s="106">
        <v>0</v>
      </c>
      <c r="CTP54" s="106">
        <v>0</v>
      </c>
      <c r="CTQ54" s="106">
        <v>0</v>
      </c>
      <c r="CTR54" s="106">
        <v>0</v>
      </c>
      <c r="CTS54" s="106">
        <v>0</v>
      </c>
      <c r="CTT54" s="106">
        <v>0</v>
      </c>
      <c r="CTU54" s="106">
        <v>0</v>
      </c>
      <c r="CTV54" s="106">
        <v>0</v>
      </c>
      <c r="CTW54" s="106">
        <v>0</v>
      </c>
      <c r="CTX54" s="106">
        <v>0</v>
      </c>
      <c r="CTY54" s="106">
        <v>0</v>
      </c>
      <c r="CTZ54" s="106">
        <v>0</v>
      </c>
      <c r="CUA54" s="106">
        <v>0</v>
      </c>
      <c r="CUB54" s="106">
        <v>0</v>
      </c>
      <c r="CUC54" s="106">
        <v>0</v>
      </c>
      <c r="CUD54" s="106">
        <v>0</v>
      </c>
      <c r="CUE54" s="106">
        <v>0</v>
      </c>
      <c r="CUF54" s="106">
        <v>0</v>
      </c>
      <c r="CUG54" s="106">
        <v>0</v>
      </c>
      <c r="CUH54" s="106">
        <v>0</v>
      </c>
      <c r="CUI54" s="106">
        <v>0</v>
      </c>
      <c r="CUJ54" s="106">
        <v>0</v>
      </c>
      <c r="CUK54" s="106">
        <v>0</v>
      </c>
      <c r="CUL54" s="106">
        <v>0</v>
      </c>
      <c r="CUM54" s="106">
        <v>0</v>
      </c>
      <c r="CUN54" s="106">
        <v>0</v>
      </c>
      <c r="CUO54" s="106">
        <v>0</v>
      </c>
      <c r="CUP54" s="106">
        <v>0</v>
      </c>
      <c r="CUQ54" s="106">
        <v>0</v>
      </c>
      <c r="CUR54" s="106">
        <v>0</v>
      </c>
      <c r="CUS54" s="106">
        <v>0</v>
      </c>
      <c r="CUT54" s="106">
        <v>0</v>
      </c>
      <c r="CUU54" s="106">
        <v>0</v>
      </c>
      <c r="CUV54" s="106">
        <v>0</v>
      </c>
      <c r="CUW54" s="106">
        <v>0</v>
      </c>
      <c r="CUX54" s="106">
        <v>0</v>
      </c>
      <c r="CUY54" s="106">
        <v>0</v>
      </c>
      <c r="CUZ54" s="106">
        <v>0</v>
      </c>
      <c r="CVA54" s="106">
        <v>0</v>
      </c>
      <c r="CVB54" s="106">
        <v>0</v>
      </c>
      <c r="CVC54" s="106">
        <v>0</v>
      </c>
      <c r="CVD54" s="106">
        <v>0</v>
      </c>
      <c r="CVE54" s="106">
        <v>0</v>
      </c>
      <c r="CVF54" s="106">
        <v>0</v>
      </c>
      <c r="CVG54" s="106">
        <v>0</v>
      </c>
      <c r="CVH54" s="106">
        <v>0</v>
      </c>
      <c r="CVI54" s="106">
        <v>0</v>
      </c>
      <c r="CVJ54" s="106">
        <v>0</v>
      </c>
      <c r="CVK54" s="106">
        <v>0</v>
      </c>
      <c r="CVL54" s="106">
        <v>0</v>
      </c>
      <c r="CVM54" s="106">
        <v>0</v>
      </c>
      <c r="CVN54" s="106">
        <v>0</v>
      </c>
      <c r="CVO54" s="106">
        <v>0</v>
      </c>
      <c r="CVP54" s="106">
        <v>0</v>
      </c>
      <c r="CVQ54" s="106">
        <v>0</v>
      </c>
      <c r="CVR54" s="106">
        <v>0</v>
      </c>
      <c r="CVS54" s="106">
        <v>0</v>
      </c>
      <c r="CVT54" s="106">
        <v>0</v>
      </c>
      <c r="CVU54" s="106">
        <v>0</v>
      </c>
      <c r="CVV54" s="106">
        <v>0</v>
      </c>
      <c r="CVW54" s="106">
        <v>0</v>
      </c>
      <c r="CVX54" s="106">
        <v>0</v>
      </c>
      <c r="CVY54" s="106">
        <v>0</v>
      </c>
      <c r="CVZ54" s="106">
        <v>0</v>
      </c>
      <c r="CWA54" s="106">
        <v>0</v>
      </c>
      <c r="CWB54" s="106">
        <v>0</v>
      </c>
      <c r="CWC54" s="106">
        <v>0</v>
      </c>
      <c r="CWD54" s="106">
        <v>0</v>
      </c>
      <c r="CWE54" s="106">
        <v>0</v>
      </c>
      <c r="CWF54" s="106">
        <v>0</v>
      </c>
      <c r="CWG54" s="106">
        <v>0</v>
      </c>
      <c r="CWH54" s="106">
        <v>0</v>
      </c>
      <c r="CWI54" s="106">
        <v>0</v>
      </c>
      <c r="CWJ54" s="106">
        <v>0</v>
      </c>
      <c r="CWK54" s="106">
        <v>0</v>
      </c>
      <c r="CWL54" s="106">
        <v>0</v>
      </c>
      <c r="CWM54" s="106">
        <v>0</v>
      </c>
      <c r="CWN54" s="106">
        <v>0</v>
      </c>
      <c r="CWO54" s="106">
        <v>0</v>
      </c>
      <c r="CWP54" s="106">
        <v>0</v>
      </c>
      <c r="CWQ54" s="106">
        <v>0</v>
      </c>
      <c r="CWR54" s="106">
        <v>0</v>
      </c>
      <c r="CWS54" s="106">
        <v>0</v>
      </c>
      <c r="CWT54" s="106">
        <v>0</v>
      </c>
      <c r="CWU54" s="106">
        <v>0</v>
      </c>
      <c r="CWV54" s="106">
        <v>0</v>
      </c>
      <c r="CWW54" s="106">
        <v>0</v>
      </c>
      <c r="CWX54" s="106">
        <v>0</v>
      </c>
      <c r="CWY54" s="106">
        <v>0</v>
      </c>
      <c r="CWZ54" s="106">
        <v>0</v>
      </c>
      <c r="CXA54" s="106">
        <v>0</v>
      </c>
      <c r="CXB54" s="106">
        <v>0</v>
      </c>
      <c r="CXC54" s="106">
        <v>0</v>
      </c>
      <c r="CXD54" s="106">
        <v>0</v>
      </c>
      <c r="CXE54" s="106">
        <v>0</v>
      </c>
      <c r="CXF54" s="106">
        <v>0</v>
      </c>
      <c r="CXG54" s="106">
        <v>0</v>
      </c>
      <c r="CXH54" s="106">
        <v>0</v>
      </c>
      <c r="CXI54" s="106">
        <v>0</v>
      </c>
      <c r="CXJ54" s="106">
        <v>0</v>
      </c>
      <c r="CXK54" s="106">
        <v>0</v>
      </c>
      <c r="CXL54" s="106">
        <v>0</v>
      </c>
      <c r="CXM54" s="106">
        <v>0</v>
      </c>
      <c r="CXN54" s="106">
        <v>0</v>
      </c>
      <c r="CXO54" s="106">
        <v>0</v>
      </c>
      <c r="CXP54" s="106">
        <v>0</v>
      </c>
      <c r="CXQ54" s="106">
        <v>0</v>
      </c>
      <c r="CXR54" s="106">
        <v>0</v>
      </c>
      <c r="CXS54" s="106">
        <v>0</v>
      </c>
      <c r="CXT54" s="106">
        <v>0</v>
      </c>
      <c r="CXU54" s="106">
        <v>0</v>
      </c>
      <c r="CXV54" s="106">
        <v>0</v>
      </c>
      <c r="CXW54" s="106">
        <v>0</v>
      </c>
      <c r="CXX54" s="106">
        <v>0</v>
      </c>
      <c r="CXY54" s="106">
        <v>0</v>
      </c>
      <c r="CXZ54" s="106">
        <v>0</v>
      </c>
      <c r="CYA54" s="106">
        <v>0</v>
      </c>
      <c r="CYB54" s="106">
        <v>0</v>
      </c>
      <c r="CYC54" s="106">
        <v>0</v>
      </c>
      <c r="CYD54" s="106">
        <v>0</v>
      </c>
      <c r="CYE54" s="106">
        <v>0</v>
      </c>
      <c r="CYF54" s="106">
        <v>0</v>
      </c>
      <c r="CYG54" s="106">
        <v>0</v>
      </c>
      <c r="CYH54" s="106">
        <v>0</v>
      </c>
      <c r="CYI54" s="106">
        <v>0</v>
      </c>
      <c r="CYJ54" s="106">
        <v>0</v>
      </c>
      <c r="CYK54" s="106">
        <v>0</v>
      </c>
      <c r="CYL54" s="106">
        <v>0</v>
      </c>
      <c r="CYM54" s="106">
        <v>0</v>
      </c>
      <c r="CYN54" s="106">
        <v>0</v>
      </c>
      <c r="CYO54" s="106">
        <v>0</v>
      </c>
      <c r="CYP54" s="106">
        <v>0</v>
      </c>
      <c r="CYQ54" s="106">
        <v>0</v>
      </c>
      <c r="CYR54" s="106">
        <v>0</v>
      </c>
      <c r="CYS54" s="106">
        <v>0</v>
      </c>
      <c r="CYT54" s="106">
        <v>0</v>
      </c>
      <c r="CYU54" s="106">
        <v>0</v>
      </c>
      <c r="CYV54" s="106">
        <v>0</v>
      </c>
      <c r="CYW54" s="106">
        <v>0</v>
      </c>
      <c r="CYX54" s="106">
        <v>0</v>
      </c>
      <c r="CYY54" s="106">
        <v>0</v>
      </c>
      <c r="CYZ54" s="106">
        <v>0</v>
      </c>
      <c r="CZA54" s="106">
        <v>0</v>
      </c>
      <c r="CZB54" s="106">
        <v>0</v>
      </c>
      <c r="CZC54" s="106">
        <v>0</v>
      </c>
      <c r="CZD54" s="106">
        <v>0</v>
      </c>
      <c r="CZE54" s="106">
        <v>0</v>
      </c>
      <c r="CZF54" s="106">
        <v>0</v>
      </c>
      <c r="CZG54" s="106">
        <v>0</v>
      </c>
      <c r="CZH54" s="106">
        <v>0</v>
      </c>
      <c r="CZI54" s="106">
        <v>0</v>
      </c>
      <c r="CZJ54" s="106">
        <v>0</v>
      </c>
      <c r="CZK54" s="106">
        <v>0</v>
      </c>
      <c r="CZL54" s="106">
        <v>0</v>
      </c>
      <c r="CZM54" s="106">
        <v>0</v>
      </c>
      <c r="CZN54" s="106">
        <v>0</v>
      </c>
      <c r="CZO54" s="106">
        <v>0</v>
      </c>
      <c r="CZP54" s="106">
        <v>0</v>
      </c>
      <c r="CZQ54" s="106">
        <v>0</v>
      </c>
      <c r="CZR54" s="106">
        <v>0</v>
      </c>
      <c r="CZS54" s="106">
        <v>0</v>
      </c>
      <c r="CZT54" s="106">
        <v>0</v>
      </c>
      <c r="CZU54" s="106">
        <v>0</v>
      </c>
      <c r="CZV54" s="106">
        <v>0</v>
      </c>
      <c r="CZW54" s="106">
        <v>0</v>
      </c>
      <c r="CZX54" s="106">
        <v>0</v>
      </c>
      <c r="CZY54" s="106">
        <v>0</v>
      </c>
      <c r="CZZ54" s="106">
        <v>0</v>
      </c>
      <c r="DAA54" s="106">
        <v>0</v>
      </c>
      <c r="DAB54" s="106">
        <v>0</v>
      </c>
      <c r="DAC54" s="106">
        <v>0</v>
      </c>
      <c r="DAD54" s="106">
        <v>0</v>
      </c>
      <c r="DAE54" s="106">
        <v>0</v>
      </c>
      <c r="DAF54" s="106">
        <v>0</v>
      </c>
      <c r="DAG54" s="106">
        <v>0</v>
      </c>
      <c r="DAH54" s="106">
        <v>0</v>
      </c>
      <c r="DAI54" s="106">
        <v>0</v>
      </c>
      <c r="DAJ54" s="106">
        <v>0</v>
      </c>
      <c r="DAK54" s="106">
        <v>0</v>
      </c>
      <c r="DAL54" s="106">
        <v>0</v>
      </c>
      <c r="DAM54" s="106">
        <v>0</v>
      </c>
      <c r="DAN54" s="106">
        <v>0</v>
      </c>
      <c r="DAO54" s="106">
        <v>0</v>
      </c>
      <c r="DAP54" s="106">
        <v>0</v>
      </c>
      <c r="DAQ54" s="106">
        <v>0</v>
      </c>
      <c r="DAR54" s="106">
        <v>0</v>
      </c>
      <c r="DAS54" s="106">
        <v>0</v>
      </c>
      <c r="DAT54" s="106">
        <v>0</v>
      </c>
      <c r="DAU54" s="106">
        <v>0</v>
      </c>
      <c r="DAV54" s="106">
        <v>0</v>
      </c>
      <c r="DAW54" s="106">
        <v>0</v>
      </c>
      <c r="DAX54" s="109">
        <v>0</v>
      </c>
      <c r="DAY54" s="109">
        <v>0</v>
      </c>
      <c r="DAZ54" s="109">
        <v>0</v>
      </c>
      <c r="DBA54" s="109">
        <v>0</v>
      </c>
      <c r="DBB54" s="109">
        <v>0</v>
      </c>
      <c r="DBC54" s="109">
        <v>0</v>
      </c>
      <c r="DBD54" s="109">
        <v>0</v>
      </c>
      <c r="DBE54" s="109">
        <v>0</v>
      </c>
      <c r="DBF54" s="109">
        <v>0</v>
      </c>
      <c r="DBG54" s="109">
        <v>0</v>
      </c>
      <c r="DBH54" s="109">
        <v>0</v>
      </c>
      <c r="DBI54" s="109">
        <v>0</v>
      </c>
      <c r="DBJ54" s="109">
        <v>0</v>
      </c>
      <c r="DBK54" s="109">
        <v>0</v>
      </c>
      <c r="DBL54" s="109">
        <v>0</v>
      </c>
      <c r="DBM54" s="109">
        <v>0</v>
      </c>
      <c r="DBN54" s="109">
        <v>0</v>
      </c>
      <c r="DBO54" s="109">
        <v>0</v>
      </c>
      <c r="DBP54" s="109">
        <v>0</v>
      </c>
      <c r="DBQ54" s="109">
        <v>0</v>
      </c>
      <c r="DBR54" s="109">
        <v>0</v>
      </c>
      <c r="DBS54" s="109">
        <v>0</v>
      </c>
      <c r="DBT54" s="109">
        <v>0</v>
      </c>
      <c r="DBU54" s="109">
        <v>0</v>
      </c>
      <c r="DBV54" s="109">
        <v>0</v>
      </c>
      <c r="DBW54" s="109">
        <v>0</v>
      </c>
      <c r="DBX54" s="109">
        <v>0</v>
      </c>
      <c r="DBY54" s="109">
        <v>0</v>
      </c>
      <c r="DBZ54" s="109">
        <v>0</v>
      </c>
      <c r="DCA54" s="109">
        <v>0</v>
      </c>
      <c r="DCB54" s="109">
        <v>0</v>
      </c>
      <c r="DCC54" s="109">
        <v>0</v>
      </c>
      <c r="DCD54" s="109">
        <v>0</v>
      </c>
      <c r="DCE54" s="109">
        <v>0</v>
      </c>
      <c r="DCF54" s="109">
        <v>0</v>
      </c>
      <c r="DCG54" s="109">
        <v>0</v>
      </c>
      <c r="DCH54" s="109">
        <v>0</v>
      </c>
      <c r="DCI54" s="109">
        <v>0</v>
      </c>
      <c r="DCJ54" s="109">
        <v>0</v>
      </c>
      <c r="DCK54" s="109">
        <v>0</v>
      </c>
      <c r="DCL54" s="109">
        <v>0</v>
      </c>
      <c r="DCM54" s="109">
        <v>0</v>
      </c>
      <c r="DCN54" s="109">
        <v>0</v>
      </c>
      <c r="DCO54" s="109">
        <v>0</v>
      </c>
      <c r="DCP54" s="109">
        <v>0</v>
      </c>
      <c r="DCQ54" s="109">
        <v>0</v>
      </c>
      <c r="DCR54" s="109">
        <v>0</v>
      </c>
      <c r="DCS54" s="109">
        <v>0</v>
      </c>
      <c r="DCT54" s="109">
        <v>0</v>
      </c>
      <c r="DCU54" s="109">
        <v>0</v>
      </c>
      <c r="DCV54" s="109">
        <v>0</v>
      </c>
      <c r="DCW54" s="109">
        <v>0</v>
      </c>
      <c r="DCX54" s="109">
        <v>0</v>
      </c>
      <c r="DCY54" s="109">
        <v>0</v>
      </c>
      <c r="DCZ54" s="109">
        <v>0</v>
      </c>
      <c r="DDA54" s="109">
        <v>0</v>
      </c>
      <c r="DDB54" s="109">
        <v>0</v>
      </c>
      <c r="DDC54" s="109">
        <v>0</v>
      </c>
      <c r="DDD54" s="109">
        <v>0</v>
      </c>
      <c r="DDE54" s="109">
        <v>0</v>
      </c>
      <c r="DDF54" s="109">
        <v>0</v>
      </c>
      <c r="DDG54" s="109">
        <v>0</v>
      </c>
      <c r="DDH54" s="109">
        <v>0</v>
      </c>
      <c r="DDI54" s="109">
        <v>0</v>
      </c>
      <c r="DDJ54" s="109">
        <v>0</v>
      </c>
      <c r="DDK54" s="109">
        <v>0</v>
      </c>
      <c r="DDL54" s="109">
        <v>0</v>
      </c>
      <c r="DDM54" s="109">
        <v>0</v>
      </c>
      <c r="DDN54" s="109">
        <v>0</v>
      </c>
      <c r="DDO54" s="109">
        <v>0</v>
      </c>
      <c r="DDP54" s="109">
        <v>0</v>
      </c>
      <c r="DDQ54" s="109">
        <v>0</v>
      </c>
      <c r="DDR54" s="109">
        <v>0</v>
      </c>
      <c r="DDS54" s="109">
        <v>0</v>
      </c>
      <c r="DDT54" s="109">
        <v>0</v>
      </c>
      <c r="DDU54" s="109">
        <v>0</v>
      </c>
      <c r="DDV54" s="109">
        <v>0</v>
      </c>
      <c r="DDW54" s="109">
        <v>0</v>
      </c>
      <c r="DDX54" s="109">
        <v>0</v>
      </c>
      <c r="DDY54" s="109">
        <v>0</v>
      </c>
      <c r="DDZ54" s="109">
        <v>0</v>
      </c>
      <c r="DEA54" s="109">
        <v>0</v>
      </c>
      <c r="DEB54" s="109">
        <v>0</v>
      </c>
      <c r="DEC54" s="109">
        <v>0</v>
      </c>
      <c r="DED54" s="109">
        <v>0</v>
      </c>
      <c r="DEE54" s="109">
        <v>0</v>
      </c>
      <c r="DEF54" s="109">
        <v>0</v>
      </c>
      <c r="DEG54" s="109">
        <v>0</v>
      </c>
      <c r="DEH54" s="109">
        <v>0</v>
      </c>
      <c r="DEI54" s="109">
        <v>0</v>
      </c>
      <c r="DEJ54" s="109">
        <v>0</v>
      </c>
      <c r="DEK54" s="109">
        <v>0</v>
      </c>
      <c r="DEL54" s="109">
        <v>0</v>
      </c>
      <c r="DEM54" s="109">
        <v>0</v>
      </c>
      <c r="DEN54" s="109">
        <v>0</v>
      </c>
      <c r="DEO54" s="109">
        <v>0</v>
      </c>
      <c r="DEP54" s="109">
        <v>0</v>
      </c>
      <c r="DEQ54" s="109">
        <v>0</v>
      </c>
      <c r="DER54" s="109">
        <v>0</v>
      </c>
      <c r="DES54" s="109">
        <v>0</v>
      </c>
      <c r="DET54" s="109">
        <v>0</v>
      </c>
      <c r="DEU54" s="109">
        <v>0</v>
      </c>
      <c r="DEV54" s="109">
        <v>0</v>
      </c>
      <c r="DEW54" s="109">
        <v>0</v>
      </c>
      <c r="DEX54" s="109">
        <v>0</v>
      </c>
      <c r="DEY54" s="109">
        <v>0</v>
      </c>
      <c r="DEZ54" s="109">
        <v>0</v>
      </c>
      <c r="DFA54" s="109">
        <v>0</v>
      </c>
      <c r="DFB54" s="109">
        <v>0</v>
      </c>
      <c r="DFC54" s="109">
        <v>0</v>
      </c>
      <c r="DFD54" s="109">
        <v>0</v>
      </c>
      <c r="DFE54" s="109">
        <v>0</v>
      </c>
      <c r="DFF54" s="109">
        <v>0</v>
      </c>
      <c r="DFG54" s="109">
        <v>0</v>
      </c>
      <c r="DFH54" s="109">
        <v>0</v>
      </c>
      <c r="DFI54" s="109">
        <v>0</v>
      </c>
      <c r="DFJ54" s="109">
        <v>0</v>
      </c>
      <c r="DFK54" s="109">
        <v>0</v>
      </c>
      <c r="DFL54" s="109">
        <v>0</v>
      </c>
      <c r="DFM54" s="109">
        <v>0</v>
      </c>
      <c r="DFN54" s="109">
        <v>0</v>
      </c>
      <c r="DFO54" s="109">
        <v>0</v>
      </c>
      <c r="DFP54" s="109">
        <v>0</v>
      </c>
      <c r="DFQ54" s="109">
        <v>0</v>
      </c>
      <c r="DFR54" s="109">
        <v>0</v>
      </c>
      <c r="DFS54" s="109">
        <v>0</v>
      </c>
      <c r="DFT54" s="109">
        <v>0</v>
      </c>
      <c r="DFU54" s="109">
        <v>0</v>
      </c>
      <c r="DFV54" s="109">
        <v>0</v>
      </c>
      <c r="DFW54" s="109">
        <v>0</v>
      </c>
      <c r="DFX54" s="109">
        <v>0</v>
      </c>
      <c r="DFY54" s="109">
        <v>0</v>
      </c>
      <c r="DFZ54" s="109">
        <v>0</v>
      </c>
      <c r="DGA54" s="109">
        <v>0</v>
      </c>
      <c r="DGB54" s="109">
        <v>0</v>
      </c>
      <c r="DGC54" s="109">
        <v>0</v>
      </c>
      <c r="DGD54" s="109">
        <v>0</v>
      </c>
      <c r="DGE54" s="109">
        <v>0</v>
      </c>
      <c r="DGF54" s="109">
        <v>0</v>
      </c>
      <c r="DGG54" s="109">
        <v>0</v>
      </c>
      <c r="DGH54" s="109">
        <v>0</v>
      </c>
      <c r="DGI54" s="109">
        <v>0</v>
      </c>
      <c r="DGJ54" s="109">
        <v>0</v>
      </c>
      <c r="DGK54" s="109">
        <v>0</v>
      </c>
      <c r="DGL54" s="109">
        <v>0</v>
      </c>
      <c r="DGM54" s="109">
        <v>0</v>
      </c>
      <c r="DGN54" s="109">
        <v>0</v>
      </c>
      <c r="DGO54" s="109">
        <v>0</v>
      </c>
      <c r="DGP54" s="109">
        <v>0</v>
      </c>
      <c r="DGQ54" s="109">
        <v>0</v>
      </c>
      <c r="DGR54" s="109">
        <v>0</v>
      </c>
      <c r="DGS54" s="109">
        <v>0</v>
      </c>
      <c r="DGT54" s="109">
        <v>0</v>
      </c>
      <c r="DGU54" s="109">
        <v>0</v>
      </c>
      <c r="DGV54" s="109">
        <v>0</v>
      </c>
      <c r="DGW54" s="109">
        <v>0</v>
      </c>
      <c r="DGX54" s="109">
        <v>0</v>
      </c>
      <c r="DGY54" s="109">
        <v>0</v>
      </c>
      <c r="DGZ54" s="109">
        <v>0</v>
      </c>
      <c r="DHA54" s="109">
        <v>0</v>
      </c>
      <c r="DHB54" s="109">
        <v>0</v>
      </c>
      <c r="DHC54" s="109">
        <v>0</v>
      </c>
      <c r="DHD54" s="109">
        <v>0</v>
      </c>
      <c r="DHE54" s="109">
        <v>0</v>
      </c>
      <c r="DHF54" s="109">
        <v>0</v>
      </c>
      <c r="DHG54" s="109">
        <v>0</v>
      </c>
      <c r="DHH54" s="109">
        <v>0</v>
      </c>
      <c r="DHI54" s="109">
        <v>0</v>
      </c>
      <c r="DHJ54" s="109">
        <v>0</v>
      </c>
      <c r="DHK54" s="109">
        <v>0</v>
      </c>
      <c r="DHL54" s="109">
        <v>0</v>
      </c>
      <c r="DHM54" s="109">
        <v>0</v>
      </c>
      <c r="DHN54" s="109">
        <v>0</v>
      </c>
      <c r="DHO54" s="109">
        <v>0</v>
      </c>
      <c r="DHP54" s="109">
        <v>0</v>
      </c>
      <c r="DHQ54" s="109">
        <v>0</v>
      </c>
      <c r="DHR54" s="109">
        <v>0</v>
      </c>
      <c r="DHS54" s="109">
        <v>0</v>
      </c>
      <c r="DHT54" s="109">
        <v>0</v>
      </c>
      <c r="DHU54" s="109">
        <v>0</v>
      </c>
      <c r="DHV54" s="109">
        <v>0</v>
      </c>
      <c r="DHW54" s="109">
        <v>0</v>
      </c>
      <c r="DHX54" s="109">
        <v>0</v>
      </c>
      <c r="DHY54" s="109">
        <v>0</v>
      </c>
      <c r="DHZ54" s="109">
        <v>0</v>
      </c>
      <c r="DIA54" s="109">
        <v>0</v>
      </c>
      <c r="DIB54" s="109">
        <v>0</v>
      </c>
      <c r="DIC54" s="109">
        <v>0</v>
      </c>
      <c r="DID54" s="109">
        <v>0</v>
      </c>
      <c r="DIE54" s="109">
        <v>0</v>
      </c>
      <c r="DIF54" s="109">
        <v>0</v>
      </c>
      <c r="DIG54" s="109">
        <v>0</v>
      </c>
      <c r="DIH54" s="109">
        <v>0</v>
      </c>
      <c r="DII54" s="109">
        <v>0</v>
      </c>
      <c r="DIJ54" s="109">
        <v>0</v>
      </c>
      <c r="DIK54" s="109">
        <v>0</v>
      </c>
      <c r="DIL54" s="109">
        <v>0</v>
      </c>
      <c r="DIM54" s="109">
        <v>0</v>
      </c>
      <c r="DIN54" s="109">
        <v>0</v>
      </c>
      <c r="DIO54" s="109">
        <v>0</v>
      </c>
      <c r="DIP54" s="109">
        <v>0</v>
      </c>
      <c r="DIQ54" s="109">
        <v>0</v>
      </c>
      <c r="DIR54" s="109">
        <v>0</v>
      </c>
      <c r="DIS54" s="109">
        <v>0</v>
      </c>
      <c r="DIT54" s="109">
        <v>0</v>
      </c>
      <c r="DIU54" s="109">
        <v>0</v>
      </c>
      <c r="DIV54" s="109">
        <v>0</v>
      </c>
      <c r="DIW54" s="109">
        <v>0</v>
      </c>
      <c r="DIX54" s="109">
        <v>0</v>
      </c>
      <c r="DIY54" s="109">
        <v>0</v>
      </c>
      <c r="DIZ54" s="109">
        <v>0</v>
      </c>
      <c r="DJA54" s="109">
        <v>0</v>
      </c>
      <c r="DJB54" s="109">
        <v>0</v>
      </c>
      <c r="DJC54" s="109">
        <v>0</v>
      </c>
      <c r="DJD54" s="109">
        <v>0</v>
      </c>
      <c r="DJE54" s="109">
        <v>0</v>
      </c>
      <c r="DJF54" s="109">
        <v>0</v>
      </c>
      <c r="DJG54" s="109">
        <v>0</v>
      </c>
      <c r="DJH54" s="109">
        <v>0</v>
      </c>
      <c r="DJI54" s="109">
        <v>0</v>
      </c>
      <c r="DJJ54" s="109">
        <v>0</v>
      </c>
      <c r="DJK54" s="109">
        <v>0</v>
      </c>
      <c r="DJL54" s="109">
        <v>0</v>
      </c>
      <c r="DJM54" s="109">
        <v>0</v>
      </c>
      <c r="DJN54" s="109">
        <v>0</v>
      </c>
      <c r="DJO54" s="109">
        <v>0</v>
      </c>
      <c r="DJP54" s="109">
        <v>0</v>
      </c>
      <c r="DJQ54" s="109">
        <v>0</v>
      </c>
      <c r="DJR54" s="109">
        <v>0</v>
      </c>
      <c r="DJS54" s="109">
        <v>0</v>
      </c>
      <c r="DJT54" s="109">
        <v>0</v>
      </c>
      <c r="DJU54" s="109">
        <v>0</v>
      </c>
      <c r="DJV54" s="109">
        <v>0</v>
      </c>
      <c r="DJW54" s="109">
        <v>0</v>
      </c>
      <c r="DJX54" s="109">
        <v>0</v>
      </c>
      <c r="DJY54" s="109">
        <v>0</v>
      </c>
      <c r="DJZ54" s="109">
        <v>0</v>
      </c>
      <c r="DKA54" s="109">
        <v>0</v>
      </c>
      <c r="DKB54" s="109">
        <v>0</v>
      </c>
      <c r="DKC54" s="109">
        <v>0</v>
      </c>
      <c r="DKD54" s="109">
        <v>0</v>
      </c>
      <c r="DKE54" s="109">
        <v>0</v>
      </c>
      <c r="DKF54" s="109">
        <v>0</v>
      </c>
      <c r="DKG54" s="109">
        <v>0</v>
      </c>
      <c r="DKH54" s="109">
        <v>0</v>
      </c>
      <c r="DKI54" s="109">
        <v>0</v>
      </c>
      <c r="DKJ54" s="109">
        <v>0</v>
      </c>
      <c r="DKK54" s="109">
        <v>0</v>
      </c>
      <c r="DKL54" s="109">
        <v>0</v>
      </c>
      <c r="DKM54" s="109">
        <v>0</v>
      </c>
      <c r="DKN54" s="109">
        <v>0</v>
      </c>
      <c r="DKO54" s="109">
        <v>0</v>
      </c>
      <c r="DKP54" s="109">
        <v>0</v>
      </c>
      <c r="DKQ54" s="109">
        <v>0</v>
      </c>
      <c r="DKR54" s="109">
        <v>0</v>
      </c>
      <c r="DKS54" s="109">
        <v>0</v>
      </c>
      <c r="DKT54" s="109">
        <v>0</v>
      </c>
      <c r="DKU54" s="109">
        <v>0</v>
      </c>
      <c r="DKV54" s="109">
        <v>0</v>
      </c>
      <c r="DKW54" s="109">
        <v>0</v>
      </c>
      <c r="DKX54" s="109">
        <v>0</v>
      </c>
      <c r="DKY54" s="109">
        <v>0</v>
      </c>
      <c r="DKZ54" s="109">
        <v>0</v>
      </c>
      <c r="DLA54" s="109">
        <v>0</v>
      </c>
      <c r="DLB54" s="109">
        <v>0</v>
      </c>
      <c r="DLC54" s="109">
        <v>0</v>
      </c>
      <c r="DLD54" s="109">
        <v>0</v>
      </c>
      <c r="DLE54" s="109">
        <v>0</v>
      </c>
      <c r="DLF54" s="109">
        <v>0</v>
      </c>
      <c r="DLG54" s="109">
        <v>0</v>
      </c>
      <c r="DLH54" s="109">
        <v>0</v>
      </c>
      <c r="DLI54" s="109">
        <v>0</v>
      </c>
      <c r="DLJ54" s="109">
        <v>0</v>
      </c>
      <c r="DLK54" s="109">
        <v>0</v>
      </c>
      <c r="DLL54" s="109">
        <v>0</v>
      </c>
      <c r="DLM54" s="109">
        <v>0</v>
      </c>
      <c r="DLN54" s="109">
        <v>0</v>
      </c>
      <c r="DLO54" s="109">
        <v>0</v>
      </c>
      <c r="DLP54" s="109">
        <v>0</v>
      </c>
      <c r="DLQ54" s="109">
        <v>0</v>
      </c>
      <c r="DLR54" s="109">
        <v>0</v>
      </c>
      <c r="DLS54" s="109">
        <v>0</v>
      </c>
      <c r="DLT54" s="109">
        <v>0</v>
      </c>
      <c r="DLU54" s="109">
        <v>0</v>
      </c>
      <c r="DLV54" s="109">
        <v>0</v>
      </c>
      <c r="DLW54" s="109">
        <v>0</v>
      </c>
      <c r="DLX54" s="109">
        <v>0</v>
      </c>
      <c r="DLY54" s="109">
        <v>0</v>
      </c>
      <c r="DLZ54" s="109">
        <v>0</v>
      </c>
      <c r="DMA54" s="109">
        <v>0</v>
      </c>
      <c r="DMB54" s="109">
        <v>0</v>
      </c>
      <c r="DMC54" s="109">
        <v>0</v>
      </c>
      <c r="DMD54" s="109">
        <v>0</v>
      </c>
      <c r="DME54" s="109">
        <v>0</v>
      </c>
      <c r="DMF54" s="109">
        <v>0</v>
      </c>
      <c r="DMG54" s="109">
        <v>0</v>
      </c>
      <c r="DMH54" s="109">
        <v>0</v>
      </c>
      <c r="DMI54" s="109">
        <v>0</v>
      </c>
      <c r="DMJ54" s="109">
        <v>0</v>
      </c>
      <c r="DMK54" s="109">
        <v>0</v>
      </c>
      <c r="DML54" s="109">
        <v>0</v>
      </c>
      <c r="DMM54" s="109">
        <v>0</v>
      </c>
      <c r="DMN54" s="109">
        <v>0</v>
      </c>
      <c r="DMO54" s="109">
        <v>0</v>
      </c>
      <c r="DMP54" s="109">
        <v>0</v>
      </c>
      <c r="DMQ54" s="109">
        <v>0</v>
      </c>
      <c r="DMR54" s="109">
        <v>0</v>
      </c>
      <c r="DMS54" s="109">
        <v>0</v>
      </c>
      <c r="DMT54" s="109">
        <v>0</v>
      </c>
      <c r="DMU54" s="109">
        <v>0</v>
      </c>
      <c r="DMV54" s="109">
        <v>0</v>
      </c>
      <c r="DMW54" s="109">
        <v>0</v>
      </c>
      <c r="DMX54" s="109">
        <v>0</v>
      </c>
      <c r="DMY54" s="109">
        <v>0</v>
      </c>
      <c r="DMZ54" s="109">
        <v>0</v>
      </c>
      <c r="DNA54" s="109">
        <v>0</v>
      </c>
      <c r="DNB54" s="109">
        <v>0</v>
      </c>
      <c r="DNC54" s="109">
        <v>0</v>
      </c>
      <c r="DND54" s="109">
        <v>0</v>
      </c>
      <c r="DNE54" s="109">
        <v>0</v>
      </c>
      <c r="DNF54" s="109">
        <v>0</v>
      </c>
      <c r="DNG54" s="109">
        <v>0</v>
      </c>
      <c r="DNH54" s="109">
        <v>0</v>
      </c>
      <c r="DNI54" s="109">
        <v>0</v>
      </c>
      <c r="DNJ54" s="109">
        <v>0</v>
      </c>
      <c r="DNK54" s="109">
        <v>0</v>
      </c>
      <c r="DNL54" s="109">
        <v>0</v>
      </c>
      <c r="DNM54" s="109">
        <v>0</v>
      </c>
      <c r="DNN54" s="109">
        <v>0</v>
      </c>
      <c r="DNO54" s="109">
        <v>0</v>
      </c>
      <c r="DNP54" s="109">
        <v>0</v>
      </c>
      <c r="DNQ54" s="109">
        <v>0</v>
      </c>
      <c r="DNR54" s="109">
        <v>0</v>
      </c>
      <c r="DNS54" s="109">
        <v>0</v>
      </c>
      <c r="DNT54" s="109">
        <v>0</v>
      </c>
      <c r="DNU54" s="109">
        <v>0</v>
      </c>
      <c r="DNV54" s="109">
        <v>0</v>
      </c>
      <c r="DNW54" s="109">
        <v>0</v>
      </c>
      <c r="DNX54" s="109">
        <v>0</v>
      </c>
      <c r="DNY54" s="109">
        <v>0</v>
      </c>
      <c r="DNZ54" s="109">
        <v>0</v>
      </c>
      <c r="DOA54" s="109">
        <v>0</v>
      </c>
      <c r="DOB54" s="109">
        <v>0</v>
      </c>
      <c r="DOC54" s="109">
        <v>0</v>
      </c>
      <c r="DOD54" s="109">
        <v>0</v>
      </c>
      <c r="DOE54" s="109">
        <v>0</v>
      </c>
      <c r="DOF54" s="109">
        <v>0</v>
      </c>
      <c r="DOG54" s="109">
        <v>0</v>
      </c>
      <c r="DOH54" s="109">
        <v>0</v>
      </c>
      <c r="DOI54" s="109">
        <v>0</v>
      </c>
      <c r="DOJ54" s="109">
        <v>0</v>
      </c>
      <c r="DOK54" s="109">
        <v>0</v>
      </c>
      <c r="DOL54" s="109">
        <v>0</v>
      </c>
      <c r="DOM54" s="109">
        <v>0</v>
      </c>
      <c r="DON54" s="109">
        <v>0</v>
      </c>
      <c r="DOO54" s="109">
        <v>0</v>
      </c>
      <c r="DOP54" s="109">
        <v>0</v>
      </c>
      <c r="DOQ54" s="109">
        <v>0</v>
      </c>
      <c r="DOR54" s="109">
        <v>0</v>
      </c>
      <c r="DOS54" s="109">
        <v>0</v>
      </c>
      <c r="DOT54" s="109">
        <v>0</v>
      </c>
      <c r="DOU54" s="109">
        <v>0</v>
      </c>
      <c r="DOV54" s="109">
        <v>0</v>
      </c>
      <c r="DOW54" s="109">
        <v>0</v>
      </c>
      <c r="DOX54" s="109">
        <v>0</v>
      </c>
      <c r="DOY54" s="109">
        <v>0</v>
      </c>
      <c r="DOZ54" s="109">
        <v>0</v>
      </c>
      <c r="DPA54" s="109">
        <v>0</v>
      </c>
      <c r="DPB54" s="109">
        <v>0</v>
      </c>
      <c r="DPC54" s="109">
        <v>0</v>
      </c>
      <c r="DPD54" s="109">
        <v>0</v>
      </c>
      <c r="DPE54" s="109">
        <v>0</v>
      </c>
      <c r="DPF54" s="109">
        <v>0</v>
      </c>
      <c r="DPG54" s="109">
        <v>0</v>
      </c>
      <c r="DPH54" s="109">
        <v>0</v>
      </c>
      <c r="DPI54" s="109">
        <v>0</v>
      </c>
      <c r="DPJ54" s="109">
        <v>0</v>
      </c>
      <c r="DPK54" s="109">
        <v>0</v>
      </c>
      <c r="DPL54" s="109">
        <v>0</v>
      </c>
      <c r="DPM54" s="109">
        <v>0</v>
      </c>
      <c r="DPN54" s="109">
        <v>0</v>
      </c>
      <c r="DPO54" s="109">
        <v>0</v>
      </c>
      <c r="DPP54" s="109">
        <v>0</v>
      </c>
      <c r="DPQ54" s="109">
        <v>0</v>
      </c>
      <c r="DPR54" s="109">
        <v>0</v>
      </c>
      <c r="DPS54" s="109">
        <v>0</v>
      </c>
      <c r="DPT54" s="109">
        <v>0</v>
      </c>
      <c r="DPU54" s="109">
        <v>0</v>
      </c>
      <c r="DPV54" s="109">
        <v>0</v>
      </c>
      <c r="DPW54" s="109">
        <v>0</v>
      </c>
      <c r="DPX54" s="109">
        <v>0</v>
      </c>
      <c r="DPY54" s="109">
        <v>0</v>
      </c>
      <c r="DPZ54" s="109">
        <v>0</v>
      </c>
      <c r="DQA54" s="109">
        <v>0</v>
      </c>
      <c r="DQB54" s="109">
        <v>0</v>
      </c>
      <c r="DQC54" s="109">
        <v>0</v>
      </c>
      <c r="DQD54" s="109">
        <v>0</v>
      </c>
      <c r="DQE54" s="109">
        <v>0</v>
      </c>
      <c r="DQF54" s="109">
        <v>0</v>
      </c>
      <c r="DQG54" s="109">
        <v>0</v>
      </c>
      <c r="DQH54" s="109">
        <v>0</v>
      </c>
      <c r="DQI54" s="109">
        <v>0</v>
      </c>
      <c r="DQJ54" s="109">
        <v>0</v>
      </c>
      <c r="DQK54" s="109">
        <v>0</v>
      </c>
      <c r="DQL54" s="109">
        <v>0</v>
      </c>
      <c r="DQM54" s="109">
        <v>0</v>
      </c>
      <c r="DQN54" s="109">
        <v>0</v>
      </c>
      <c r="DQO54" s="109">
        <v>0</v>
      </c>
      <c r="DQP54" s="109">
        <v>0</v>
      </c>
      <c r="DQQ54" s="109">
        <v>0</v>
      </c>
      <c r="DQR54" s="109">
        <v>0</v>
      </c>
      <c r="DQS54" s="109">
        <v>0</v>
      </c>
      <c r="DQT54" s="109">
        <v>0</v>
      </c>
      <c r="DQU54" s="109">
        <v>0</v>
      </c>
      <c r="DQV54" s="109">
        <v>0</v>
      </c>
      <c r="DQW54" s="109">
        <v>0</v>
      </c>
      <c r="DQX54" s="109">
        <v>0</v>
      </c>
      <c r="DQY54" s="109">
        <v>0</v>
      </c>
      <c r="DQZ54" s="109">
        <v>0</v>
      </c>
      <c r="DRA54" s="109">
        <v>0</v>
      </c>
      <c r="DRB54" s="109">
        <v>0</v>
      </c>
      <c r="DRC54" s="109">
        <v>0</v>
      </c>
      <c r="DRD54" s="109">
        <v>0</v>
      </c>
      <c r="DRE54" s="109">
        <v>0</v>
      </c>
      <c r="DRF54" s="109">
        <v>0</v>
      </c>
      <c r="DRG54" s="109">
        <v>0</v>
      </c>
      <c r="DRH54" s="109">
        <v>0</v>
      </c>
      <c r="DRI54" s="109">
        <v>0</v>
      </c>
      <c r="DRJ54" s="109">
        <v>0</v>
      </c>
      <c r="DRK54" s="109">
        <v>0</v>
      </c>
      <c r="DRL54" s="109">
        <v>0</v>
      </c>
      <c r="DRM54" s="109">
        <v>0</v>
      </c>
      <c r="DRN54" s="109">
        <v>0</v>
      </c>
      <c r="DRO54" s="109">
        <v>0</v>
      </c>
      <c r="DRP54" s="109">
        <v>0</v>
      </c>
      <c r="DRQ54" s="109">
        <v>0</v>
      </c>
      <c r="DRR54" s="109">
        <v>0</v>
      </c>
      <c r="DRS54" s="109">
        <v>0</v>
      </c>
      <c r="DRT54" s="109">
        <v>0</v>
      </c>
      <c r="DRU54" s="109">
        <v>0</v>
      </c>
      <c r="DRV54" s="109">
        <v>0</v>
      </c>
      <c r="DRW54" s="109">
        <v>0</v>
      </c>
      <c r="DRX54" s="109">
        <v>0</v>
      </c>
      <c r="DRY54" s="109">
        <v>0</v>
      </c>
      <c r="DRZ54" s="109">
        <v>0</v>
      </c>
      <c r="DSA54" s="109">
        <v>0</v>
      </c>
      <c r="DSB54" s="109">
        <v>0</v>
      </c>
      <c r="DSC54" s="109">
        <v>0</v>
      </c>
      <c r="DSD54" s="109">
        <v>0</v>
      </c>
      <c r="DSE54" s="109">
        <v>0</v>
      </c>
      <c r="DSF54" s="109">
        <v>0</v>
      </c>
      <c r="DSG54" s="109">
        <v>0</v>
      </c>
      <c r="DSH54" s="109">
        <v>0</v>
      </c>
      <c r="DSI54" s="109">
        <v>0</v>
      </c>
      <c r="DSJ54" s="109">
        <v>0</v>
      </c>
      <c r="DSK54" s="109">
        <v>0</v>
      </c>
      <c r="DSL54" s="109">
        <v>0</v>
      </c>
      <c r="DSM54" s="109">
        <v>0</v>
      </c>
      <c r="DSN54" s="109">
        <v>0</v>
      </c>
      <c r="DSO54" s="109">
        <v>0</v>
      </c>
      <c r="DSP54" s="109">
        <v>0</v>
      </c>
      <c r="DSQ54" s="109">
        <v>0</v>
      </c>
      <c r="DSR54" s="109">
        <v>0</v>
      </c>
      <c r="DSS54" s="109">
        <v>0</v>
      </c>
      <c r="DST54" s="109">
        <v>0</v>
      </c>
      <c r="DSU54" s="109">
        <v>0</v>
      </c>
      <c r="DSV54" s="109">
        <v>0</v>
      </c>
      <c r="DSW54" s="109">
        <v>0</v>
      </c>
      <c r="DSX54" s="109">
        <v>0</v>
      </c>
      <c r="DSY54" s="109">
        <v>0</v>
      </c>
      <c r="DSZ54" s="109">
        <v>0</v>
      </c>
      <c r="DTA54" s="109">
        <v>0</v>
      </c>
      <c r="DTB54" s="109">
        <v>0</v>
      </c>
      <c r="DTC54" s="109">
        <v>0</v>
      </c>
      <c r="DTD54" s="109">
        <v>0</v>
      </c>
      <c r="DTE54" s="109">
        <v>0</v>
      </c>
      <c r="DTF54" s="109">
        <v>0</v>
      </c>
      <c r="DTG54" s="109">
        <v>0</v>
      </c>
      <c r="DTH54" s="109">
        <v>0</v>
      </c>
      <c r="DTI54" s="109">
        <v>0</v>
      </c>
      <c r="DTJ54" s="109">
        <v>0</v>
      </c>
      <c r="DTK54" s="109">
        <v>0</v>
      </c>
      <c r="DTL54" s="109">
        <v>0</v>
      </c>
      <c r="DTM54" s="109">
        <v>0</v>
      </c>
      <c r="DTN54" s="109">
        <v>0</v>
      </c>
      <c r="DTO54" s="109">
        <v>0</v>
      </c>
      <c r="DTP54" s="109">
        <v>0</v>
      </c>
      <c r="DTQ54" s="109">
        <v>0</v>
      </c>
      <c r="DTR54" s="109">
        <v>0</v>
      </c>
      <c r="DTS54" s="109">
        <v>0</v>
      </c>
      <c r="DTT54" s="109">
        <v>0</v>
      </c>
      <c r="DTU54" s="109">
        <v>0</v>
      </c>
      <c r="DTV54" s="109">
        <v>0</v>
      </c>
      <c r="DTW54" s="109">
        <v>0</v>
      </c>
      <c r="DTX54" s="109">
        <v>0</v>
      </c>
      <c r="DTY54" s="109">
        <v>0</v>
      </c>
      <c r="DTZ54" s="109">
        <v>0</v>
      </c>
      <c r="DUA54" s="109">
        <v>0</v>
      </c>
      <c r="DUB54" s="109">
        <v>0</v>
      </c>
      <c r="DUC54" s="109">
        <v>0</v>
      </c>
      <c r="DUD54" s="109">
        <v>0</v>
      </c>
      <c r="DUE54" s="109">
        <v>0</v>
      </c>
      <c r="DUF54" s="109">
        <v>0</v>
      </c>
      <c r="DUG54" s="109">
        <v>0</v>
      </c>
      <c r="DUH54" s="109">
        <v>0</v>
      </c>
      <c r="DUI54" s="109">
        <v>0</v>
      </c>
      <c r="DUJ54" s="109">
        <v>0</v>
      </c>
      <c r="DUK54" s="109">
        <v>0</v>
      </c>
      <c r="DUL54" s="109">
        <v>0</v>
      </c>
      <c r="DUM54" s="109">
        <v>0</v>
      </c>
      <c r="DUN54" s="109">
        <v>0</v>
      </c>
      <c r="DUO54" s="109">
        <v>0</v>
      </c>
      <c r="DUP54" s="109">
        <v>0</v>
      </c>
      <c r="DUQ54" s="109">
        <v>0</v>
      </c>
      <c r="DUR54" s="109">
        <v>0</v>
      </c>
      <c r="DUS54" s="109">
        <v>0</v>
      </c>
      <c r="DUT54" s="109">
        <v>0</v>
      </c>
      <c r="DUU54" s="109">
        <v>0</v>
      </c>
      <c r="DUV54" s="109">
        <v>0</v>
      </c>
      <c r="DUW54" s="109">
        <v>0</v>
      </c>
      <c r="DUX54" s="109">
        <v>0</v>
      </c>
      <c r="DUY54" s="109">
        <v>0</v>
      </c>
      <c r="DUZ54" s="109">
        <v>0</v>
      </c>
      <c r="DVA54" s="109">
        <v>0</v>
      </c>
      <c r="DVB54" s="109">
        <v>0</v>
      </c>
      <c r="DVC54" s="109">
        <v>0</v>
      </c>
      <c r="DVD54" s="109">
        <v>0</v>
      </c>
      <c r="DVE54" s="109">
        <v>0</v>
      </c>
      <c r="DVF54" s="109">
        <v>0</v>
      </c>
      <c r="DVG54" s="109">
        <v>0</v>
      </c>
      <c r="DVH54" s="109">
        <v>0</v>
      </c>
      <c r="DVI54" s="109">
        <v>0</v>
      </c>
      <c r="DVJ54" s="109">
        <v>0</v>
      </c>
      <c r="DVK54" s="109">
        <v>0</v>
      </c>
      <c r="DVL54" s="109">
        <v>0</v>
      </c>
      <c r="DVM54" s="109">
        <v>0</v>
      </c>
      <c r="DVN54" s="109">
        <v>0</v>
      </c>
      <c r="DVO54" s="109">
        <v>0</v>
      </c>
      <c r="DVP54" s="109">
        <v>0</v>
      </c>
      <c r="DVQ54" s="109">
        <v>0</v>
      </c>
      <c r="DVR54" s="109">
        <v>0</v>
      </c>
      <c r="DVS54" s="109">
        <v>0</v>
      </c>
      <c r="DVT54" s="109">
        <v>0</v>
      </c>
      <c r="DVU54" s="109">
        <v>0</v>
      </c>
      <c r="DVV54" s="109">
        <v>0</v>
      </c>
      <c r="DVW54" s="109">
        <v>0</v>
      </c>
      <c r="DVX54" s="109">
        <v>0</v>
      </c>
      <c r="DVY54" s="109">
        <v>0</v>
      </c>
      <c r="DVZ54" s="109">
        <v>0</v>
      </c>
      <c r="DWA54" s="109">
        <v>0</v>
      </c>
      <c r="DWB54" s="109">
        <v>0</v>
      </c>
      <c r="DWC54" s="109">
        <v>0</v>
      </c>
      <c r="DWD54" s="109">
        <v>0</v>
      </c>
      <c r="DWE54" s="109">
        <v>0</v>
      </c>
      <c r="DWF54" s="109">
        <v>0</v>
      </c>
      <c r="DWG54" s="109">
        <v>0</v>
      </c>
      <c r="DWH54" s="109">
        <v>0</v>
      </c>
      <c r="DWI54" s="109">
        <v>0</v>
      </c>
      <c r="DWJ54" s="109">
        <v>0</v>
      </c>
      <c r="DWK54" s="109">
        <v>0</v>
      </c>
      <c r="DWL54" s="109">
        <v>0</v>
      </c>
      <c r="DWM54" s="109">
        <v>0</v>
      </c>
      <c r="DWN54" s="109">
        <v>0</v>
      </c>
      <c r="DWO54" s="109">
        <v>0</v>
      </c>
      <c r="DWP54" s="109">
        <v>0</v>
      </c>
      <c r="DWQ54" s="109">
        <v>0</v>
      </c>
      <c r="DWR54" s="109">
        <v>0</v>
      </c>
      <c r="DWS54" s="109">
        <v>0</v>
      </c>
      <c r="DWT54" s="109">
        <v>0</v>
      </c>
      <c r="DWU54" s="109">
        <v>0</v>
      </c>
      <c r="DWV54" s="109">
        <v>0</v>
      </c>
      <c r="DWW54" s="109">
        <v>0</v>
      </c>
      <c r="DWX54" s="109">
        <v>0</v>
      </c>
      <c r="DWY54" s="109">
        <v>0</v>
      </c>
      <c r="DWZ54" s="109">
        <v>0</v>
      </c>
      <c r="DXA54" s="109">
        <v>0</v>
      </c>
      <c r="DXB54" s="109">
        <v>0</v>
      </c>
      <c r="DXC54" s="109">
        <v>0</v>
      </c>
      <c r="DXD54" s="109">
        <v>0</v>
      </c>
      <c r="DXE54" s="109">
        <v>0</v>
      </c>
      <c r="DXF54" s="109">
        <v>0</v>
      </c>
      <c r="DXG54" s="109">
        <v>0</v>
      </c>
      <c r="DXH54" s="109">
        <v>0</v>
      </c>
      <c r="DXI54" s="109">
        <v>0</v>
      </c>
      <c r="DXJ54" s="109">
        <v>0</v>
      </c>
      <c r="DXK54" s="109">
        <v>0</v>
      </c>
      <c r="DXL54" s="109">
        <v>0</v>
      </c>
      <c r="DXM54" s="109">
        <v>0</v>
      </c>
      <c r="DXN54" s="109">
        <v>0</v>
      </c>
      <c r="DXO54" s="109">
        <v>0</v>
      </c>
      <c r="DXP54" s="109">
        <v>0</v>
      </c>
      <c r="DXQ54" s="109">
        <v>0</v>
      </c>
      <c r="DXR54" s="109">
        <v>0</v>
      </c>
      <c r="DXS54" s="109">
        <v>0</v>
      </c>
      <c r="DXT54" s="109">
        <v>0</v>
      </c>
      <c r="DXU54" s="109">
        <v>0</v>
      </c>
      <c r="DXV54" s="109">
        <v>0</v>
      </c>
      <c r="DXW54" s="109">
        <v>0</v>
      </c>
      <c r="DXX54" s="109">
        <v>0</v>
      </c>
      <c r="DXY54" s="109">
        <v>0</v>
      </c>
      <c r="DXZ54" s="109">
        <v>0</v>
      </c>
      <c r="DYA54" s="109">
        <v>0</v>
      </c>
      <c r="DYB54" s="109">
        <v>0</v>
      </c>
      <c r="DYC54" s="109">
        <v>0</v>
      </c>
      <c r="DYD54" s="109">
        <v>0</v>
      </c>
      <c r="DYE54" s="109">
        <v>0</v>
      </c>
      <c r="DYF54" s="109">
        <v>0</v>
      </c>
      <c r="DYG54" s="109">
        <v>0</v>
      </c>
      <c r="DYH54" s="109">
        <v>0</v>
      </c>
      <c r="DYI54" s="109">
        <v>0</v>
      </c>
      <c r="DYJ54" s="109">
        <v>0</v>
      </c>
      <c r="DYK54" s="109">
        <v>0</v>
      </c>
      <c r="DYL54" s="109">
        <v>0</v>
      </c>
      <c r="DYM54" s="109">
        <v>0</v>
      </c>
      <c r="DYN54" s="109">
        <v>0</v>
      </c>
      <c r="DYO54" s="109">
        <v>0</v>
      </c>
      <c r="DYP54" s="109">
        <v>0</v>
      </c>
      <c r="DYQ54" s="109">
        <v>0</v>
      </c>
      <c r="DYR54" s="109">
        <v>0</v>
      </c>
      <c r="DYS54" s="109">
        <v>0</v>
      </c>
      <c r="DYT54" s="109">
        <v>0</v>
      </c>
      <c r="DYU54" s="109">
        <v>0</v>
      </c>
      <c r="DYV54" s="109">
        <v>0</v>
      </c>
      <c r="DYW54" s="109">
        <v>0</v>
      </c>
      <c r="DYX54" s="109">
        <v>0</v>
      </c>
      <c r="DYY54" s="109">
        <v>0</v>
      </c>
      <c r="DYZ54" s="109">
        <v>0</v>
      </c>
      <c r="DZA54" s="109">
        <v>0</v>
      </c>
      <c r="DZB54" s="109">
        <v>0</v>
      </c>
      <c r="DZC54" s="109">
        <v>0</v>
      </c>
      <c r="DZD54" s="109">
        <v>0</v>
      </c>
      <c r="DZE54" s="109">
        <v>0</v>
      </c>
      <c r="DZF54" s="109">
        <v>0</v>
      </c>
      <c r="DZG54" s="109">
        <v>0</v>
      </c>
      <c r="DZH54" s="109">
        <v>0</v>
      </c>
      <c r="DZI54" s="109">
        <v>0</v>
      </c>
      <c r="DZJ54" s="109">
        <v>0</v>
      </c>
      <c r="DZK54" s="109">
        <v>0</v>
      </c>
      <c r="DZL54" s="109">
        <v>0</v>
      </c>
      <c r="DZM54" s="109">
        <v>0</v>
      </c>
      <c r="DZN54" s="109">
        <v>0</v>
      </c>
      <c r="DZO54" s="109">
        <v>0</v>
      </c>
      <c r="DZP54" s="109">
        <v>0</v>
      </c>
      <c r="DZQ54" s="109">
        <v>0</v>
      </c>
      <c r="DZR54" s="109">
        <v>0</v>
      </c>
      <c r="DZS54" s="109">
        <v>0</v>
      </c>
      <c r="DZT54" s="109">
        <v>0</v>
      </c>
      <c r="DZU54" s="109">
        <v>0</v>
      </c>
      <c r="DZV54" s="109">
        <v>0</v>
      </c>
      <c r="DZW54" s="109">
        <v>0</v>
      </c>
    </row>
    <row r="55" spans="1:3419" ht="15.75" customHeight="1" thickBot="1" x14ac:dyDescent="0.5">
      <c r="A55" s="21"/>
      <c r="B55" s="163" t="s">
        <v>96</v>
      </c>
      <c r="C55" s="164"/>
      <c r="D55" s="164"/>
      <c r="E55" s="164"/>
      <c r="F55" s="165"/>
      <c r="G55" s="4">
        <f>G54/COUNTIFS($A$5:$A$49,1)</f>
        <v>0.21951219512195122</v>
      </c>
      <c r="H55" s="59">
        <f t="shared" ref="H55:BS55" si="149">H54/COUNTIFS($A$5:$A$49,1)</f>
        <v>0.41463414634146339</v>
      </c>
      <c r="I55" s="59">
        <f t="shared" si="149"/>
        <v>0.41463414634146339</v>
      </c>
      <c r="J55" s="59">
        <f t="shared" si="149"/>
        <v>0.14634146341463414</v>
      </c>
      <c r="K55" s="59">
        <f t="shared" si="149"/>
        <v>0.12195121951219512</v>
      </c>
      <c r="L55" s="59">
        <f t="shared" si="149"/>
        <v>0.17073170731707318</v>
      </c>
      <c r="M55" s="59">
        <f t="shared" si="149"/>
        <v>4.878048780487805E-2</v>
      </c>
      <c r="N55" s="59">
        <f t="shared" si="149"/>
        <v>2.4390243902439025E-2</v>
      </c>
      <c r="O55" s="59">
        <f t="shared" si="149"/>
        <v>2.4390243902439025E-2</v>
      </c>
      <c r="P55" s="59">
        <f t="shared" si="149"/>
        <v>4.878048780487805E-2</v>
      </c>
      <c r="Q55" s="59">
        <f t="shared" si="149"/>
        <v>0.36585365853658536</v>
      </c>
      <c r="R55" s="59">
        <f t="shared" si="149"/>
        <v>0.14634146341463414</v>
      </c>
      <c r="S55" s="59">
        <f t="shared" si="149"/>
        <v>0.26829268292682928</v>
      </c>
      <c r="T55" s="59">
        <f t="shared" si="149"/>
        <v>0.14634146341463414</v>
      </c>
      <c r="U55" s="59">
        <f t="shared" si="149"/>
        <v>0.26829268292682928</v>
      </c>
      <c r="V55" s="59">
        <f t="shared" si="149"/>
        <v>0.14634146341463414</v>
      </c>
      <c r="W55" s="59">
        <f t="shared" si="149"/>
        <v>7.3170731707317069E-2</v>
      </c>
      <c r="X55" s="59">
        <f t="shared" si="149"/>
        <v>0.21951219512195122</v>
      </c>
      <c r="Y55" s="59">
        <f t="shared" si="149"/>
        <v>0.14634146341463414</v>
      </c>
      <c r="Z55" s="59">
        <f t="shared" si="149"/>
        <v>2.4390243902439025E-2</v>
      </c>
      <c r="AA55" s="59">
        <f t="shared" si="149"/>
        <v>2.4390243902439025E-2</v>
      </c>
      <c r="AB55" s="59">
        <f t="shared" si="149"/>
        <v>0.17073170731707318</v>
      </c>
      <c r="AC55" s="59">
        <f t="shared" si="149"/>
        <v>0.26829268292682928</v>
      </c>
      <c r="AD55" s="59">
        <f t="shared" si="149"/>
        <v>0.14634146341463414</v>
      </c>
      <c r="AE55" s="59">
        <f t="shared" si="149"/>
        <v>2.4390243902439025E-2</v>
      </c>
      <c r="AF55" s="59">
        <f t="shared" si="149"/>
        <v>0.46341463414634149</v>
      </c>
      <c r="AG55" s="59">
        <f t="shared" si="149"/>
        <v>2.4390243902439025E-2</v>
      </c>
      <c r="AH55" s="59">
        <f t="shared" si="149"/>
        <v>7.3170731707317069E-2</v>
      </c>
      <c r="AI55" s="59">
        <f t="shared" si="149"/>
        <v>2.4390243902439025E-2</v>
      </c>
      <c r="AJ55" s="59">
        <f t="shared" si="149"/>
        <v>0.34146341463414637</v>
      </c>
      <c r="AK55" s="59">
        <f t="shared" si="149"/>
        <v>0.1951219512195122</v>
      </c>
      <c r="AL55" s="59">
        <f t="shared" si="149"/>
        <v>9.7560975609756101E-2</v>
      </c>
      <c r="AM55" s="59">
        <f t="shared" si="149"/>
        <v>7.3170731707317069E-2</v>
      </c>
      <c r="AN55" s="59">
        <f t="shared" si="149"/>
        <v>0.14634146341463414</v>
      </c>
      <c r="AO55" s="59">
        <f t="shared" si="149"/>
        <v>4.878048780487805E-2</v>
      </c>
      <c r="AP55" s="59">
        <f t="shared" si="149"/>
        <v>4.878048780487805E-2</v>
      </c>
      <c r="AQ55" s="59">
        <f t="shared" si="149"/>
        <v>0.12195121951219512</v>
      </c>
      <c r="AR55" s="59">
        <f t="shared" si="149"/>
        <v>4.878048780487805E-2</v>
      </c>
      <c r="AS55" s="59">
        <f t="shared" si="149"/>
        <v>9.7560975609756101E-2</v>
      </c>
      <c r="AT55" s="59">
        <f t="shared" si="149"/>
        <v>4.878048780487805E-2</v>
      </c>
      <c r="AU55" s="59">
        <f t="shared" si="149"/>
        <v>4.878048780487805E-2</v>
      </c>
      <c r="AV55" s="59">
        <f t="shared" si="149"/>
        <v>4.878048780487805E-2</v>
      </c>
      <c r="AW55" s="59">
        <f t="shared" si="149"/>
        <v>2.4390243902439025E-2</v>
      </c>
      <c r="AX55" s="59">
        <f t="shared" si="149"/>
        <v>4.878048780487805E-2</v>
      </c>
      <c r="AY55" s="59">
        <f t="shared" si="149"/>
        <v>0.17073170731707318</v>
      </c>
      <c r="AZ55" s="59">
        <f t="shared" si="149"/>
        <v>2.4390243902439025E-2</v>
      </c>
      <c r="BA55" s="59">
        <f t="shared" si="149"/>
        <v>0.21951219512195122</v>
      </c>
      <c r="BB55" s="59">
        <f t="shared" si="149"/>
        <v>0.21951219512195122</v>
      </c>
      <c r="BC55" s="59">
        <f t="shared" si="149"/>
        <v>2.4390243902439025E-2</v>
      </c>
      <c r="BD55" s="59">
        <f t="shared" si="149"/>
        <v>7.3170731707317069E-2</v>
      </c>
      <c r="BE55" s="59">
        <f t="shared" si="149"/>
        <v>2.4390243902439025E-2</v>
      </c>
      <c r="BF55" s="59">
        <f t="shared" si="149"/>
        <v>2.4390243902439025E-2</v>
      </c>
      <c r="BG55" s="59">
        <f t="shared" si="149"/>
        <v>2.4390243902439025E-2</v>
      </c>
      <c r="BH55" s="59">
        <f t="shared" si="149"/>
        <v>7.3170731707317069E-2</v>
      </c>
      <c r="BI55" s="59">
        <f t="shared" si="149"/>
        <v>0.12195121951219512</v>
      </c>
      <c r="BJ55" s="59">
        <f t="shared" si="149"/>
        <v>2.4390243902439025E-2</v>
      </c>
      <c r="BK55" s="59">
        <f t="shared" si="149"/>
        <v>0.24390243902439024</v>
      </c>
      <c r="BL55" s="59">
        <f t="shared" si="149"/>
        <v>0.29268292682926828</v>
      </c>
      <c r="BM55" s="59">
        <f t="shared" si="149"/>
        <v>0.12195121951219512</v>
      </c>
      <c r="BN55" s="59">
        <f t="shared" si="149"/>
        <v>4.878048780487805E-2</v>
      </c>
      <c r="BO55" s="59">
        <f t="shared" si="149"/>
        <v>0.24390243902439024</v>
      </c>
      <c r="BP55" s="59">
        <f t="shared" si="149"/>
        <v>7.3170731707317069E-2</v>
      </c>
      <c r="BQ55" s="59">
        <f t="shared" si="149"/>
        <v>9.7560975609756101E-2</v>
      </c>
      <c r="BR55" s="59">
        <f t="shared" si="149"/>
        <v>9.7560975609756101E-2</v>
      </c>
      <c r="BS55" s="59">
        <f t="shared" si="149"/>
        <v>2.4390243902439025E-2</v>
      </c>
      <c r="BT55" s="59">
        <f t="shared" ref="BT55:EE55" si="150">BT54/COUNTIFS($A$5:$A$49,1)</f>
        <v>2.4390243902439025E-2</v>
      </c>
      <c r="BU55" s="59">
        <f t="shared" si="150"/>
        <v>2.4390243902439025E-2</v>
      </c>
      <c r="BV55" s="59">
        <f t="shared" si="150"/>
        <v>2.4390243902439025E-2</v>
      </c>
      <c r="BW55" s="59">
        <f t="shared" si="150"/>
        <v>0.17073170731707318</v>
      </c>
      <c r="BX55" s="59">
        <f t="shared" si="150"/>
        <v>9.7560975609756101E-2</v>
      </c>
      <c r="BY55" s="59">
        <f t="shared" si="150"/>
        <v>0.17073170731707318</v>
      </c>
      <c r="BZ55" s="59">
        <f t="shared" si="150"/>
        <v>7.3170731707317069E-2</v>
      </c>
      <c r="CA55" s="59">
        <f t="shared" si="150"/>
        <v>4.878048780487805E-2</v>
      </c>
      <c r="CB55" s="59">
        <f t="shared" si="150"/>
        <v>2.4390243902439025E-2</v>
      </c>
      <c r="CC55" s="59">
        <f t="shared" si="150"/>
        <v>2.4390243902439025E-2</v>
      </c>
      <c r="CD55" s="59">
        <f t="shared" si="150"/>
        <v>2.4390243902439025E-2</v>
      </c>
      <c r="CE55" s="59">
        <f t="shared" si="150"/>
        <v>4.878048780487805E-2</v>
      </c>
      <c r="CF55" s="59">
        <f t="shared" si="150"/>
        <v>2.4390243902439025E-2</v>
      </c>
      <c r="CG55" s="59">
        <f t="shared" si="150"/>
        <v>4.878048780487805E-2</v>
      </c>
      <c r="CH55" s="59">
        <f t="shared" si="150"/>
        <v>2.4390243902439025E-2</v>
      </c>
      <c r="CI55" s="59">
        <f t="shared" si="150"/>
        <v>2.4390243902439025E-2</v>
      </c>
      <c r="CJ55" s="59">
        <f t="shared" si="150"/>
        <v>2.4390243902439025E-2</v>
      </c>
      <c r="CK55" s="59">
        <f t="shared" si="150"/>
        <v>2.4390243902439025E-2</v>
      </c>
      <c r="CL55" s="59">
        <f t="shared" si="150"/>
        <v>4.878048780487805E-2</v>
      </c>
      <c r="CM55" s="59">
        <f t="shared" si="150"/>
        <v>4.878048780487805E-2</v>
      </c>
      <c r="CN55" s="59">
        <f t="shared" si="150"/>
        <v>7.3170731707317069E-2</v>
      </c>
      <c r="CO55" s="59">
        <f t="shared" si="150"/>
        <v>7.3170731707317069E-2</v>
      </c>
      <c r="CP55" s="59">
        <f t="shared" si="150"/>
        <v>7.3170731707317069E-2</v>
      </c>
      <c r="CQ55" s="59">
        <f t="shared" si="150"/>
        <v>2.4390243902439025E-2</v>
      </c>
      <c r="CR55" s="59">
        <f t="shared" si="150"/>
        <v>7.3170731707317069E-2</v>
      </c>
      <c r="CS55" s="59">
        <f t="shared" si="150"/>
        <v>2.4390243902439025E-2</v>
      </c>
      <c r="CT55" s="59">
        <f t="shared" si="150"/>
        <v>2.4390243902439025E-2</v>
      </c>
      <c r="CU55" s="59">
        <f t="shared" si="150"/>
        <v>2.4390243902439025E-2</v>
      </c>
      <c r="CV55" s="59">
        <f t="shared" si="150"/>
        <v>9.7560975609756101E-2</v>
      </c>
      <c r="CW55" s="59">
        <f t="shared" si="150"/>
        <v>2.4390243902439025E-2</v>
      </c>
      <c r="CX55" s="59">
        <f t="shared" si="150"/>
        <v>2.4390243902439025E-2</v>
      </c>
      <c r="CY55" s="59">
        <f t="shared" si="150"/>
        <v>2.4390243902439025E-2</v>
      </c>
      <c r="CZ55" s="59">
        <f t="shared" si="150"/>
        <v>0.17073170731707318</v>
      </c>
      <c r="DA55" s="59">
        <f t="shared" si="150"/>
        <v>7.3170731707317069E-2</v>
      </c>
      <c r="DB55" s="59">
        <f t="shared" si="150"/>
        <v>2.4390243902439025E-2</v>
      </c>
      <c r="DC55" s="59">
        <f t="shared" si="150"/>
        <v>0.12195121951219512</v>
      </c>
      <c r="DD55" s="59">
        <f t="shared" si="150"/>
        <v>0.12195121951219512</v>
      </c>
      <c r="DE55" s="59">
        <f t="shared" si="150"/>
        <v>2.4390243902439025E-2</v>
      </c>
      <c r="DF55" s="59">
        <f t="shared" si="150"/>
        <v>7.3170731707317069E-2</v>
      </c>
      <c r="DG55" s="59">
        <f t="shared" si="150"/>
        <v>0.1951219512195122</v>
      </c>
      <c r="DH55" s="59">
        <f t="shared" si="150"/>
        <v>0.17073170731707318</v>
      </c>
      <c r="DI55" s="59">
        <f t="shared" si="150"/>
        <v>4.878048780487805E-2</v>
      </c>
      <c r="DJ55" s="59">
        <f t="shared" si="150"/>
        <v>2.4390243902439025E-2</v>
      </c>
      <c r="DK55" s="59">
        <f t="shared" si="150"/>
        <v>0.12195121951219512</v>
      </c>
      <c r="DL55" s="59">
        <f t="shared" si="150"/>
        <v>2.4390243902439025E-2</v>
      </c>
      <c r="DM55" s="59">
        <f t="shared" si="150"/>
        <v>9.7560975609756101E-2</v>
      </c>
      <c r="DN55" s="59">
        <f t="shared" si="150"/>
        <v>2.4390243902439025E-2</v>
      </c>
      <c r="DO55" s="59">
        <f t="shared" si="150"/>
        <v>0.21951219512195122</v>
      </c>
      <c r="DP55" s="59">
        <f t="shared" si="150"/>
        <v>0.12195121951219512</v>
      </c>
      <c r="DQ55" s="59">
        <f t="shared" si="150"/>
        <v>2.4390243902439025E-2</v>
      </c>
      <c r="DR55" s="59">
        <f t="shared" si="150"/>
        <v>2.4390243902439025E-2</v>
      </c>
      <c r="DS55" s="59">
        <f t="shared" si="150"/>
        <v>9.7560975609756101E-2</v>
      </c>
      <c r="DT55" s="59">
        <f t="shared" si="150"/>
        <v>7.3170731707317069E-2</v>
      </c>
      <c r="DU55" s="59">
        <f t="shared" si="150"/>
        <v>2.4390243902439025E-2</v>
      </c>
      <c r="DV55" s="59">
        <f t="shared" si="150"/>
        <v>4.878048780487805E-2</v>
      </c>
      <c r="DW55" s="59">
        <f t="shared" si="150"/>
        <v>0.14634146341463414</v>
      </c>
      <c r="DX55" s="59">
        <f t="shared" si="150"/>
        <v>0.17073170731707318</v>
      </c>
      <c r="DY55" s="59">
        <f t="shared" si="150"/>
        <v>4.878048780487805E-2</v>
      </c>
      <c r="DZ55" s="59">
        <f t="shared" si="150"/>
        <v>2.4390243902439025E-2</v>
      </c>
      <c r="EA55" s="59">
        <f t="shared" si="150"/>
        <v>2.4390243902439025E-2</v>
      </c>
      <c r="EB55" s="59">
        <f t="shared" si="150"/>
        <v>7.3170731707317069E-2</v>
      </c>
      <c r="EC55" s="59">
        <f t="shared" si="150"/>
        <v>9.7560975609756101E-2</v>
      </c>
      <c r="ED55" s="59">
        <f t="shared" si="150"/>
        <v>2.4390243902439025E-2</v>
      </c>
      <c r="EE55" s="59">
        <f t="shared" si="150"/>
        <v>7.3170731707317069E-2</v>
      </c>
      <c r="EF55" s="59">
        <f t="shared" ref="EF55:GQ55" si="151">EF54/COUNTIFS($A$5:$A$49,1)</f>
        <v>2.4390243902439025E-2</v>
      </c>
      <c r="EG55" s="59">
        <f t="shared" si="151"/>
        <v>4.878048780487805E-2</v>
      </c>
      <c r="EH55" s="59">
        <f t="shared" si="151"/>
        <v>9.7560975609756101E-2</v>
      </c>
      <c r="EI55" s="59">
        <f t="shared" si="151"/>
        <v>2.4390243902439025E-2</v>
      </c>
      <c r="EJ55" s="59">
        <f t="shared" si="151"/>
        <v>2.4390243902439025E-2</v>
      </c>
      <c r="EK55" s="59">
        <f t="shared" si="151"/>
        <v>2.4390243902439025E-2</v>
      </c>
      <c r="EL55" s="59">
        <f t="shared" si="151"/>
        <v>0.1951219512195122</v>
      </c>
      <c r="EM55" s="59">
        <f t="shared" si="151"/>
        <v>2.4390243902439025E-2</v>
      </c>
      <c r="EN55" s="59">
        <f t="shared" si="151"/>
        <v>2.4390243902439025E-2</v>
      </c>
      <c r="EO55" s="59">
        <f t="shared" si="151"/>
        <v>2.4390243902439025E-2</v>
      </c>
      <c r="EP55" s="59">
        <f t="shared" si="151"/>
        <v>2.4390243902439025E-2</v>
      </c>
      <c r="EQ55" s="59">
        <f t="shared" si="151"/>
        <v>2.4390243902439025E-2</v>
      </c>
      <c r="ER55" s="59">
        <f t="shared" si="151"/>
        <v>2.4390243902439025E-2</v>
      </c>
      <c r="ES55" s="59">
        <f t="shared" si="151"/>
        <v>2.4390243902439025E-2</v>
      </c>
      <c r="ET55" s="59">
        <f t="shared" si="151"/>
        <v>2.4390243902439025E-2</v>
      </c>
      <c r="EU55" s="59">
        <f t="shared" si="151"/>
        <v>2.4390243902439025E-2</v>
      </c>
      <c r="EV55" s="59">
        <f t="shared" si="151"/>
        <v>2.4390243902439025E-2</v>
      </c>
      <c r="EW55" s="59">
        <f t="shared" si="151"/>
        <v>2.4390243902439025E-2</v>
      </c>
      <c r="EX55" s="59">
        <f t="shared" si="151"/>
        <v>2.4390243902439025E-2</v>
      </c>
      <c r="EY55" s="59">
        <f t="shared" si="151"/>
        <v>2.4390243902439025E-2</v>
      </c>
      <c r="EZ55" s="59">
        <f t="shared" si="151"/>
        <v>2.4390243902439025E-2</v>
      </c>
      <c r="FA55" s="59">
        <f t="shared" si="151"/>
        <v>2.4390243902439025E-2</v>
      </c>
      <c r="FB55" s="59">
        <f t="shared" si="151"/>
        <v>2.4390243902439025E-2</v>
      </c>
      <c r="FC55" s="59">
        <f t="shared" si="151"/>
        <v>2.4390243902439025E-2</v>
      </c>
      <c r="FD55" s="59">
        <f t="shared" si="151"/>
        <v>2.4390243902439025E-2</v>
      </c>
      <c r="FE55" s="59">
        <f t="shared" si="151"/>
        <v>2.4390243902439025E-2</v>
      </c>
      <c r="FF55" s="59">
        <f t="shared" si="151"/>
        <v>2.4390243902439025E-2</v>
      </c>
      <c r="FG55" s="59">
        <f t="shared" si="151"/>
        <v>2.4390243902439025E-2</v>
      </c>
      <c r="FH55" s="59">
        <f t="shared" si="151"/>
        <v>2.4390243902439025E-2</v>
      </c>
      <c r="FI55" s="59">
        <f t="shared" si="151"/>
        <v>2.4390243902439025E-2</v>
      </c>
      <c r="FJ55" s="59">
        <f t="shared" si="151"/>
        <v>2.4390243902439025E-2</v>
      </c>
      <c r="FK55" s="59">
        <f t="shared" si="151"/>
        <v>2.4390243902439025E-2</v>
      </c>
      <c r="FL55" s="59">
        <f t="shared" si="151"/>
        <v>2.4390243902439025E-2</v>
      </c>
      <c r="FM55" s="59">
        <f t="shared" si="151"/>
        <v>7.3170731707317069E-2</v>
      </c>
      <c r="FN55" s="59">
        <f t="shared" si="151"/>
        <v>4.878048780487805E-2</v>
      </c>
      <c r="FO55" s="59">
        <f t="shared" si="151"/>
        <v>2.4390243902439025E-2</v>
      </c>
      <c r="FP55" s="59">
        <f t="shared" si="151"/>
        <v>2.4390243902439025E-2</v>
      </c>
      <c r="FQ55" s="59">
        <f t="shared" si="151"/>
        <v>7.3170731707317069E-2</v>
      </c>
      <c r="FR55" s="59">
        <f t="shared" si="151"/>
        <v>2.4390243902439025E-2</v>
      </c>
      <c r="FS55" s="59">
        <f t="shared" si="151"/>
        <v>7.3170731707317069E-2</v>
      </c>
      <c r="FT55" s="59">
        <f t="shared" si="151"/>
        <v>7.3170731707317069E-2</v>
      </c>
      <c r="FU55" s="59">
        <f t="shared" si="151"/>
        <v>0.12195121951219512</v>
      </c>
      <c r="FV55" s="59">
        <f t="shared" si="151"/>
        <v>2.4390243902439025E-2</v>
      </c>
      <c r="FW55" s="59">
        <f t="shared" si="151"/>
        <v>2.4390243902439025E-2</v>
      </c>
      <c r="FX55" s="59">
        <f t="shared" si="151"/>
        <v>2.4390243902439025E-2</v>
      </c>
      <c r="FY55" s="59">
        <f t="shared" si="151"/>
        <v>2.4390243902439025E-2</v>
      </c>
      <c r="FZ55" s="59">
        <f t="shared" si="151"/>
        <v>2.4390243902439025E-2</v>
      </c>
      <c r="GA55" s="59">
        <f t="shared" si="151"/>
        <v>2.4390243902439025E-2</v>
      </c>
      <c r="GB55" s="59">
        <f t="shared" si="151"/>
        <v>2.4390243902439025E-2</v>
      </c>
      <c r="GC55" s="59">
        <f t="shared" si="151"/>
        <v>2.4390243902439025E-2</v>
      </c>
      <c r="GD55" s="59">
        <f t="shared" si="151"/>
        <v>2.4390243902439025E-2</v>
      </c>
      <c r="GE55" s="59">
        <f t="shared" si="151"/>
        <v>2.4390243902439025E-2</v>
      </c>
      <c r="GF55" s="59">
        <f t="shared" si="151"/>
        <v>2.4390243902439025E-2</v>
      </c>
      <c r="GG55" s="59">
        <f t="shared" si="151"/>
        <v>9.7560975609756101E-2</v>
      </c>
      <c r="GH55" s="59">
        <f t="shared" si="151"/>
        <v>2.4390243902439025E-2</v>
      </c>
      <c r="GI55" s="59">
        <f t="shared" si="151"/>
        <v>2.4390243902439025E-2</v>
      </c>
      <c r="GJ55" s="59">
        <f t="shared" si="151"/>
        <v>2.4390243902439025E-2</v>
      </c>
      <c r="GK55" s="59">
        <f t="shared" si="151"/>
        <v>2.4390243902439025E-2</v>
      </c>
      <c r="GL55" s="59">
        <f t="shared" si="151"/>
        <v>7.3170731707317069E-2</v>
      </c>
      <c r="GM55" s="59">
        <f t="shared" si="151"/>
        <v>2.4390243902439025E-2</v>
      </c>
      <c r="GN55" s="59">
        <f t="shared" si="151"/>
        <v>2.4390243902439025E-2</v>
      </c>
      <c r="GO55" s="59">
        <f t="shared" si="151"/>
        <v>2.4390243902439025E-2</v>
      </c>
      <c r="GP55" s="59">
        <f t="shared" si="151"/>
        <v>4.878048780487805E-2</v>
      </c>
      <c r="GQ55" s="59">
        <f t="shared" si="151"/>
        <v>2.4390243902439025E-2</v>
      </c>
      <c r="GR55" s="59">
        <f t="shared" ref="GR55:JC55" si="152">GR54/COUNTIFS($A$5:$A$49,1)</f>
        <v>2.4390243902439025E-2</v>
      </c>
      <c r="GS55" s="59">
        <f t="shared" si="152"/>
        <v>2.4390243902439025E-2</v>
      </c>
      <c r="GT55" s="59">
        <f t="shared" si="152"/>
        <v>2.4390243902439025E-2</v>
      </c>
      <c r="GU55" s="59">
        <f t="shared" si="152"/>
        <v>2.4390243902439025E-2</v>
      </c>
      <c r="GV55" s="59">
        <f t="shared" si="152"/>
        <v>2.4390243902439025E-2</v>
      </c>
      <c r="GW55" s="59">
        <f t="shared" si="152"/>
        <v>2.4390243902439025E-2</v>
      </c>
      <c r="GX55" s="59">
        <f t="shared" si="152"/>
        <v>2.4390243902439025E-2</v>
      </c>
      <c r="GY55" s="59">
        <f t="shared" si="152"/>
        <v>2.4390243902439025E-2</v>
      </c>
      <c r="GZ55" s="59">
        <f t="shared" si="152"/>
        <v>7.3170731707317069E-2</v>
      </c>
      <c r="HA55" s="59">
        <f t="shared" si="152"/>
        <v>7.3170731707317069E-2</v>
      </c>
      <c r="HB55" s="59">
        <f t="shared" si="152"/>
        <v>7.3170731707317069E-2</v>
      </c>
      <c r="HC55" s="59">
        <f t="shared" si="152"/>
        <v>0.12195121951219512</v>
      </c>
      <c r="HD55" s="59">
        <f t="shared" si="152"/>
        <v>4.878048780487805E-2</v>
      </c>
      <c r="HE55" s="59">
        <f t="shared" si="152"/>
        <v>0.12195121951219512</v>
      </c>
      <c r="HF55" s="59">
        <f t="shared" si="152"/>
        <v>2.4390243902439025E-2</v>
      </c>
      <c r="HG55" s="59">
        <f t="shared" si="152"/>
        <v>4.878048780487805E-2</v>
      </c>
      <c r="HH55" s="59">
        <f t="shared" si="152"/>
        <v>2.4390243902439025E-2</v>
      </c>
      <c r="HI55" s="59">
        <f t="shared" si="152"/>
        <v>0</v>
      </c>
      <c r="HJ55" s="59">
        <f t="shared" si="152"/>
        <v>2.4390243902439025E-2</v>
      </c>
      <c r="HK55" s="59">
        <f t="shared" si="152"/>
        <v>4.878048780487805E-2</v>
      </c>
      <c r="HL55" s="59">
        <f t="shared" si="152"/>
        <v>0</v>
      </c>
      <c r="HM55" s="59">
        <f t="shared" si="152"/>
        <v>4.878048780487805E-2</v>
      </c>
      <c r="HN55" s="59">
        <f t="shared" si="152"/>
        <v>4.878048780487805E-2</v>
      </c>
      <c r="HO55" s="59">
        <f t="shared" si="152"/>
        <v>2.4390243902439025E-2</v>
      </c>
      <c r="HP55" s="59">
        <f t="shared" si="152"/>
        <v>0</v>
      </c>
      <c r="HQ55" s="59">
        <f t="shared" si="152"/>
        <v>0</v>
      </c>
      <c r="HR55" s="59">
        <f t="shared" si="152"/>
        <v>0</v>
      </c>
      <c r="HS55" s="59">
        <f t="shared" si="152"/>
        <v>0</v>
      </c>
      <c r="HT55" s="59">
        <f t="shared" si="152"/>
        <v>0</v>
      </c>
      <c r="HU55" s="59">
        <f t="shared" si="152"/>
        <v>0</v>
      </c>
      <c r="HV55" s="59">
        <f t="shared" si="152"/>
        <v>2.4390243902439025E-2</v>
      </c>
      <c r="HW55" s="59">
        <f t="shared" si="152"/>
        <v>0</v>
      </c>
      <c r="HX55" s="59">
        <f t="shared" si="152"/>
        <v>7.3170731707317069E-2</v>
      </c>
      <c r="HY55" s="59">
        <f t="shared" si="152"/>
        <v>2.4390243902439025E-2</v>
      </c>
      <c r="HZ55" s="59">
        <f t="shared" si="152"/>
        <v>2.4390243902439025E-2</v>
      </c>
      <c r="IA55" s="59">
        <f t="shared" si="152"/>
        <v>4.878048780487805E-2</v>
      </c>
      <c r="IB55" s="59">
        <f t="shared" si="152"/>
        <v>2.4390243902439025E-2</v>
      </c>
      <c r="IC55" s="59">
        <f t="shared" si="152"/>
        <v>2.4390243902439025E-2</v>
      </c>
      <c r="ID55" s="59">
        <f t="shared" si="152"/>
        <v>7.3170731707317069E-2</v>
      </c>
      <c r="IE55" s="59">
        <f t="shared" si="152"/>
        <v>2.4390243902439025E-2</v>
      </c>
      <c r="IF55" s="59">
        <f t="shared" si="152"/>
        <v>2.4390243902439025E-2</v>
      </c>
      <c r="IG55" s="59">
        <f t="shared" si="152"/>
        <v>2.4390243902439025E-2</v>
      </c>
      <c r="IH55" s="59">
        <f t="shared" si="152"/>
        <v>7.3170731707317069E-2</v>
      </c>
      <c r="II55" s="59">
        <f t="shared" si="152"/>
        <v>2.4390243902439025E-2</v>
      </c>
      <c r="IJ55" s="59">
        <f t="shared" si="152"/>
        <v>2.4390243902439025E-2</v>
      </c>
      <c r="IK55" s="59">
        <f t="shared" si="152"/>
        <v>4.878048780487805E-2</v>
      </c>
      <c r="IL55" s="59">
        <f t="shared" si="152"/>
        <v>2.4390243902439025E-2</v>
      </c>
      <c r="IM55" s="59">
        <f t="shared" si="152"/>
        <v>2.4390243902439025E-2</v>
      </c>
      <c r="IN55" s="59">
        <f t="shared" si="152"/>
        <v>2.4390243902439025E-2</v>
      </c>
      <c r="IO55" s="59">
        <f t="shared" si="152"/>
        <v>2.4390243902439025E-2</v>
      </c>
      <c r="IP55" s="59">
        <f t="shared" si="152"/>
        <v>2.4390243902439025E-2</v>
      </c>
      <c r="IQ55" s="59">
        <f t="shared" si="152"/>
        <v>2.4390243902439025E-2</v>
      </c>
      <c r="IR55" s="59">
        <f t="shared" si="152"/>
        <v>2.4390243902439025E-2</v>
      </c>
      <c r="IS55" s="59">
        <f t="shared" si="152"/>
        <v>2.4390243902439025E-2</v>
      </c>
      <c r="IT55" s="59">
        <f t="shared" si="152"/>
        <v>2.4390243902439025E-2</v>
      </c>
      <c r="IU55" s="59">
        <f t="shared" si="152"/>
        <v>0.12195121951219512</v>
      </c>
      <c r="IV55" s="59">
        <f t="shared" si="152"/>
        <v>2.4390243902439025E-2</v>
      </c>
      <c r="IW55" s="59">
        <f t="shared" si="152"/>
        <v>2.4390243902439025E-2</v>
      </c>
      <c r="IX55" s="59">
        <f t="shared" si="152"/>
        <v>4.878048780487805E-2</v>
      </c>
      <c r="IY55" s="59">
        <f t="shared" si="152"/>
        <v>4.878048780487805E-2</v>
      </c>
      <c r="IZ55" s="59">
        <f t="shared" si="152"/>
        <v>0.12195121951219512</v>
      </c>
      <c r="JA55" s="59">
        <f t="shared" si="152"/>
        <v>4.878048780487805E-2</v>
      </c>
      <c r="JB55" s="59">
        <f t="shared" si="152"/>
        <v>2.4390243902439025E-2</v>
      </c>
      <c r="JC55" s="59">
        <f t="shared" si="152"/>
        <v>2.4390243902439025E-2</v>
      </c>
      <c r="JD55" s="59">
        <f t="shared" ref="JD55:LO55" si="153">JD54/COUNTIFS($A$5:$A$49,1)</f>
        <v>2.4390243902439025E-2</v>
      </c>
      <c r="JE55" s="59">
        <f t="shared" si="153"/>
        <v>2.4390243902439025E-2</v>
      </c>
      <c r="JF55" s="59">
        <f t="shared" si="153"/>
        <v>2.4390243902439025E-2</v>
      </c>
      <c r="JG55" s="59">
        <f t="shared" si="153"/>
        <v>4.878048780487805E-2</v>
      </c>
      <c r="JH55" s="59">
        <f t="shared" si="153"/>
        <v>2.4390243902439025E-2</v>
      </c>
      <c r="JI55" s="59">
        <f t="shared" si="153"/>
        <v>0.12195121951219512</v>
      </c>
      <c r="JJ55" s="59">
        <f t="shared" si="153"/>
        <v>7.3170731707317069E-2</v>
      </c>
      <c r="JK55" s="59">
        <f t="shared" si="153"/>
        <v>2.4390243902439025E-2</v>
      </c>
      <c r="JL55" s="59">
        <f t="shared" si="153"/>
        <v>0.12195121951219512</v>
      </c>
      <c r="JM55" s="59">
        <f t="shared" si="153"/>
        <v>2.4390243902439025E-2</v>
      </c>
      <c r="JN55" s="59">
        <f t="shared" si="153"/>
        <v>2.4390243902439025E-2</v>
      </c>
      <c r="JO55" s="59">
        <f t="shared" si="153"/>
        <v>2.4390243902439025E-2</v>
      </c>
      <c r="JP55" s="59">
        <f t="shared" si="153"/>
        <v>2.4390243902439025E-2</v>
      </c>
      <c r="JQ55" s="59">
        <f t="shared" si="153"/>
        <v>2.4390243902439025E-2</v>
      </c>
      <c r="JR55" s="59">
        <f t="shared" si="153"/>
        <v>2.4390243902439025E-2</v>
      </c>
      <c r="JS55" s="59">
        <f t="shared" si="153"/>
        <v>2.4390243902439025E-2</v>
      </c>
      <c r="JT55" s="59">
        <f t="shared" si="153"/>
        <v>4.878048780487805E-2</v>
      </c>
      <c r="JU55" s="59">
        <f t="shared" si="153"/>
        <v>2.4390243902439025E-2</v>
      </c>
      <c r="JV55" s="59">
        <f t="shared" si="153"/>
        <v>2.4390243902439025E-2</v>
      </c>
      <c r="JW55" s="59">
        <f t="shared" si="153"/>
        <v>0.12195121951219512</v>
      </c>
      <c r="JX55" s="59">
        <f t="shared" si="153"/>
        <v>2.4390243902439025E-2</v>
      </c>
      <c r="JY55" s="59">
        <f t="shared" si="153"/>
        <v>7.3170731707317069E-2</v>
      </c>
      <c r="JZ55" s="59">
        <f t="shared" si="153"/>
        <v>4.878048780487805E-2</v>
      </c>
      <c r="KA55" s="59">
        <f t="shared" si="153"/>
        <v>2.4390243902439025E-2</v>
      </c>
      <c r="KB55" s="59">
        <f t="shared" si="153"/>
        <v>7.3170731707317069E-2</v>
      </c>
      <c r="KC55" s="59">
        <f t="shared" si="153"/>
        <v>2.4390243902439025E-2</v>
      </c>
      <c r="KD55" s="59">
        <f t="shared" si="153"/>
        <v>4.878048780487805E-2</v>
      </c>
      <c r="KE55" s="59">
        <f t="shared" si="153"/>
        <v>2.4390243902439025E-2</v>
      </c>
      <c r="KF55" s="59">
        <f t="shared" si="153"/>
        <v>9.7560975609756101E-2</v>
      </c>
      <c r="KG55" s="59">
        <f t="shared" si="153"/>
        <v>2.4390243902439025E-2</v>
      </c>
      <c r="KH55" s="59">
        <f t="shared" si="153"/>
        <v>2.4390243902439025E-2</v>
      </c>
      <c r="KI55" s="59">
        <f t="shared" si="153"/>
        <v>7.3170731707317069E-2</v>
      </c>
      <c r="KJ55" s="59">
        <f t="shared" si="153"/>
        <v>4.878048780487805E-2</v>
      </c>
      <c r="KK55" s="59">
        <f t="shared" si="153"/>
        <v>4.878048780487805E-2</v>
      </c>
      <c r="KL55" s="59">
        <f t="shared" si="153"/>
        <v>2.4390243902439025E-2</v>
      </c>
      <c r="KM55" s="59">
        <f t="shared" si="153"/>
        <v>2.4390243902439025E-2</v>
      </c>
      <c r="KN55" s="59">
        <f t="shared" si="153"/>
        <v>2.4390243902439025E-2</v>
      </c>
      <c r="KO55" s="59">
        <f t="shared" si="153"/>
        <v>7.3170731707317069E-2</v>
      </c>
      <c r="KP55" s="59">
        <f t="shared" si="153"/>
        <v>9.7560975609756101E-2</v>
      </c>
      <c r="KQ55" s="59">
        <f t="shared" si="153"/>
        <v>2.4390243902439025E-2</v>
      </c>
      <c r="KR55" s="59">
        <f t="shared" si="153"/>
        <v>0.12195121951219512</v>
      </c>
      <c r="KS55" s="59">
        <f t="shared" si="153"/>
        <v>7.3170731707317069E-2</v>
      </c>
      <c r="KT55" s="59">
        <f t="shared" si="153"/>
        <v>2.4390243902439025E-2</v>
      </c>
      <c r="KU55" s="59">
        <f t="shared" si="153"/>
        <v>2.4390243902439025E-2</v>
      </c>
      <c r="KV55" s="59">
        <f t="shared" si="153"/>
        <v>2.4390243902439025E-2</v>
      </c>
      <c r="KW55" s="59">
        <f t="shared" si="153"/>
        <v>2.4390243902439025E-2</v>
      </c>
      <c r="KX55" s="59">
        <f t="shared" si="153"/>
        <v>2.4390243902439025E-2</v>
      </c>
      <c r="KY55" s="59">
        <f t="shared" si="153"/>
        <v>2.4390243902439025E-2</v>
      </c>
      <c r="KZ55" s="59">
        <f t="shared" si="153"/>
        <v>2.4390243902439025E-2</v>
      </c>
      <c r="LA55" s="59">
        <f t="shared" si="153"/>
        <v>2.4390243902439025E-2</v>
      </c>
      <c r="LB55" s="59">
        <f t="shared" si="153"/>
        <v>4.878048780487805E-2</v>
      </c>
      <c r="LC55" s="59">
        <f t="shared" si="153"/>
        <v>2.4390243902439025E-2</v>
      </c>
      <c r="LD55" s="59">
        <f t="shared" si="153"/>
        <v>2.4390243902439025E-2</v>
      </c>
      <c r="LE55" s="59">
        <f t="shared" si="153"/>
        <v>2.4390243902439025E-2</v>
      </c>
      <c r="LF55" s="59">
        <f t="shared" si="153"/>
        <v>2.4390243902439025E-2</v>
      </c>
      <c r="LG55" s="59">
        <f t="shared" si="153"/>
        <v>2.4390243902439025E-2</v>
      </c>
      <c r="LH55" s="59">
        <f t="shared" si="153"/>
        <v>2.4390243902439025E-2</v>
      </c>
      <c r="LI55" s="59">
        <f t="shared" si="153"/>
        <v>4.878048780487805E-2</v>
      </c>
      <c r="LJ55" s="59">
        <f t="shared" si="153"/>
        <v>2.4390243902439025E-2</v>
      </c>
      <c r="LK55" s="59">
        <f t="shared" si="153"/>
        <v>2.4390243902439025E-2</v>
      </c>
      <c r="LL55" s="59">
        <f t="shared" si="153"/>
        <v>2.4390243902439025E-2</v>
      </c>
      <c r="LM55" s="59">
        <f t="shared" si="153"/>
        <v>4.878048780487805E-2</v>
      </c>
      <c r="LN55" s="59">
        <f t="shared" si="153"/>
        <v>7.3170731707317069E-2</v>
      </c>
      <c r="LO55" s="59">
        <f t="shared" si="153"/>
        <v>2.4390243902439025E-2</v>
      </c>
      <c r="LP55" s="59">
        <f t="shared" ref="LP55:OA55" si="154">LP54/COUNTIFS($A$5:$A$49,1)</f>
        <v>2.4390243902439025E-2</v>
      </c>
      <c r="LQ55" s="59">
        <f t="shared" si="154"/>
        <v>4.878048780487805E-2</v>
      </c>
      <c r="LR55" s="59">
        <f t="shared" si="154"/>
        <v>2.4390243902439025E-2</v>
      </c>
      <c r="LS55" s="59">
        <f t="shared" si="154"/>
        <v>2.4390243902439025E-2</v>
      </c>
      <c r="LT55" s="59">
        <f t="shared" si="154"/>
        <v>2.4390243902439025E-2</v>
      </c>
      <c r="LU55" s="59">
        <f t="shared" si="154"/>
        <v>2.4390243902439025E-2</v>
      </c>
      <c r="LV55" s="59">
        <f t="shared" si="154"/>
        <v>2.4390243902439025E-2</v>
      </c>
      <c r="LW55" s="59">
        <f t="shared" si="154"/>
        <v>2.4390243902439025E-2</v>
      </c>
      <c r="LX55" s="59">
        <f t="shared" si="154"/>
        <v>2.4390243902439025E-2</v>
      </c>
      <c r="LY55" s="59">
        <f t="shared" si="154"/>
        <v>4.878048780487805E-2</v>
      </c>
      <c r="LZ55" s="59">
        <f t="shared" si="154"/>
        <v>2.4390243902439025E-2</v>
      </c>
      <c r="MA55" s="59">
        <f t="shared" si="154"/>
        <v>7.3170731707317069E-2</v>
      </c>
      <c r="MB55" s="59">
        <f t="shared" si="154"/>
        <v>2.4390243902439025E-2</v>
      </c>
      <c r="MC55" s="59">
        <f t="shared" si="154"/>
        <v>2.4390243902439025E-2</v>
      </c>
      <c r="MD55" s="59">
        <f t="shared" si="154"/>
        <v>2.4390243902439025E-2</v>
      </c>
      <c r="ME55" s="59">
        <f t="shared" si="154"/>
        <v>2.4390243902439025E-2</v>
      </c>
      <c r="MF55" s="59">
        <f t="shared" si="154"/>
        <v>7.3170731707317069E-2</v>
      </c>
      <c r="MG55" s="59">
        <f t="shared" si="154"/>
        <v>2.4390243902439025E-2</v>
      </c>
      <c r="MH55" s="59">
        <f t="shared" si="154"/>
        <v>2.4390243902439025E-2</v>
      </c>
      <c r="MI55" s="59">
        <f t="shared" si="154"/>
        <v>2.4390243902439025E-2</v>
      </c>
      <c r="MJ55" s="59">
        <f t="shared" si="154"/>
        <v>2.4390243902439025E-2</v>
      </c>
      <c r="MK55" s="59">
        <f t="shared" si="154"/>
        <v>7.3170731707317069E-2</v>
      </c>
      <c r="ML55" s="59">
        <f t="shared" si="154"/>
        <v>2.4390243902439025E-2</v>
      </c>
      <c r="MM55" s="59">
        <f t="shared" si="154"/>
        <v>2.4390243902439025E-2</v>
      </c>
      <c r="MN55" s="59">
        <f t="shared" si="154"/>
        <v>4.878048780487805E-2</v>
      </c>
      <c r="MO55" s="59">
        <f t="shared" si="154"/>
        <v>4.878048780487805E-2</v>
      </c>
      <c r="MP55" s="59">
        <f t="shared" si="154"/>
        <v>7.3170731707317069E-2</v>
      </c>
      <c r="MQ55" s="59">
        <f t="shared" si="154"/>
        <v>2.4390243902439025E-2</v>
      </c>
      <c r="MR55" s="59">
        <f t="shared" si="154"/>
        <v>2.4390243902439025E-2</v>
      </c>
      <c r="MS55" s="59">
        <f t="shared" si="154"/>
        <v>0.12195121951219512</v>
      </c>
      <c r="MT55" s="59">
        <f t="shared" si="154"/>
        <v>2.4390243902439025E-2</v>
      </c>
      <c r="MU55" s="59">
        <f t="shared" si="154"/>
        <v>2.4390243902439025E-2</v>
      </c>
      <c r="MV55" s="59">
        <f t="shared" si="154"/>
        <v>2.4390243902439025E-2</v>
      </c>
      <c r="MW55" s="59">
        <f t="shared" si="154"/>
        <v>7.3170731707317069E-2</v>
      </c>
      <c r="MX55" s="59">
        <f t="shared" si="154"/>
        <v>2.4390243902439025E-2</v>
      </c>
      <c r="MY55" s="59">
        <f t="shared" si="154"/>
        <v>2.4390243902439025E-2</v>
      </c>
      <c r="MZ55" s="59">
        <f t="shared" si="154"/>
        <v>2.4390243902439025E-2</v>
      </c>
      <c r="NA55" s="59">
        <f t="shared" si="154"/>
        <v>4.878048780487805E-2</v>
      </c>
      <c r="NB55" s="59">
        <f t="shared" si="154"/>
        <v>2.4390243902439025E-2</v>
      </c>
      <c r="NC55" s="59">
        <f t="shared" si="154"/>
        <v>4.878048780487805E-2</v>
      </c>
      <c r="ND55" s="59">
        <f t="shared" si="154"/>
        <v>9.7560975609756101E-2</v>
      </c>
      <c r="NE55" s="59">
        <f t="shared" si="154"/>
        <v>2.4390243902439025E-2</v>
      </c>
      <c r="NF55" s="59">
        <f t="shared" si="154"/>
        <v>2.4390243902439025E-2</v>
      </c>
      <c r="NG55" s="59">
        <f t="shared" si="154"/>
        <v>4.878048780487805E-2</v>
      </c>
      <c r="NH55" s="59">
        <f t="shared" si="154"/>
        <v>2.4390243902439025E-2</v>
      </c>
      <c r="NI55" s="59">
        <f t="shared" si="154"/>
        <v>2.4390243902439025E-2</v>
      </c>
      <c r="NJ55" s="59">
        <f t="shared" si="154"/>
        <v>4.878048780487805E-2</v>
      </c>
      <c r="NK55" s="59">
        <f t="shared" si="154"/>
        <v>2.4390243902439025E-2</v>
      </c>
      <c r="NL55" s="59">
        <f t="shared" si="154"/>
        <v>2.4390243902439025E-2</v>
      </c>
      <c r="NM55" s="59">
        <f t="shared" si="154"/>
        <v>2.4390243902439025E-2</v>
      </c>
      <c r="NN55" s="59">
        <f t="shared" si="154"/>
        <v>2.4390243902439025E-2</v>
      </c>
      <c r="NO55" s="59">
        <f t="shared" si="154"/>
        <v>2.4390243902439025E-2</v>
      </c>
      <c r="NP55" s="59">
        <f t="shared" si="154"/>
        <v>2.4390243902439025E-2</v>
      </c>
      <c r="NQ55" s="59">
        <f t="shared" si="154"/>
        <v>2.4390243902439025E-2</v>
      </c>
      <c r="NR55" s="59">
        <f t="shared" si="154"/>
        <v>2.4390243902439025E-2</v>
      </c>
      <c r="NS55" s="59">
        <f t="shared" si="154"/>
        <v>4.878048780487805E-2</v>
      </c>
      <c r="NT55" s="59">
        <f t="shared" si="154"/>
        <v>4.878048780487805E-2</v>
      </c>
      <c r="NU55" s="59">
        <f t="shared" si="154"/>
        <v>2.4390243902439025E-2</v>
      </c>
      <c r="NV55" s="59">
        <f t="shared" si="154"/>
        <v>2.4390243902439025E-2</v>
      </c>
      <c r="NW55" s="59">
        <f t="shared" si="154"/>
        <v>2.4390243902439025E-2</v>
      </c>
      <c r="NX55" s="59">
        <f t="shared" si="154"/>
        <v>2.4390243902439025E-2</v>
      </c>
      <c r="NY55" s="59">
        <f t="shared" si="154"/>
        <v>2.4390243902439025E-2</v>
      </c>
      <c r="NZ55" s="59">
        <f t="shared" si="154"/>
        <v>2.4390243902439025E-2</v>
      </c>
      <c r="OA55" s="59">
        <f t="shared" si="154"/>
        <v>4.878048780487805E-2</v>
      </c>
      <c r="OB55" s="59">
        <f t="shared" ref="OB55:QM55" si="155">OB54/COUNTIFS($A$5:$A$49,1)</f>
        <v>2.4390243902439025E-2</v>
      </c>
      <c r="OC55" s="59">
        <f t="shared" si="155"/>
        <v>2.4390243902439025E-2</v>
      </c>
      <c r="OD55" s="59">
        <f t="shared" si="155"/>
        <v>2.4390243902439025E-2</v>
      </c>
      <c r="OE55" s="59">
        <f t="shared" si="155"/>
        <v>2.4390243902439025E-2</v>
      </c>
      <c r="OF55" s="59">
        <f t="shared" si="155"/>
        <v>2.4390243902439025E-2</v>
      </c>
      <c r="OG55" s="59">
        <f t="shared" si="155"/>
        <v>2.4390243902439025E-2</v>
      </c>
      <c r="OH55" s="59">
        <f t="shared" si="155"/>
        <v>2.4390243902439025E-2</v>
      </c>
      <c r="OI55" s="59">
        <f t="shared" si="155"/>
        <v>2.4390243902439025E-2</v>
      </c>
      <c r="OJ55" s="59">
        <f t="shared" si="155"/>
        <v>2.4390243902439025E-2</v>
      </c>
      <c r="OK55" s="59">
        <f t="shared" si="155"/>
        <v>2.4390243902439025E-2</v>
      </c>
      <c r="OL55" s="59">
        <f t="shared" si="155"/>
        <v>2.4390243902439025E-2</v>
      </c>
      <c r="OM55" s="59">
        <f t="shared" si="155"/>
        <v>2.4390243902439025E-2</v>
      </c>
      <c r="ON55" s="59">
        <f t="shared" si="155"/>
        <v>2.4390243902439025E-2</v>
      </c>
      <c r="OO55" s="59">
        <f t="shared" si="155"/>
        <v>2.4390243902439025E-2</v>
      </c>
      <c r="OP55" s="59">
        <f t="shared" si="155"/>
        <v>4.878048780487805E-2</v>
      </c>
      <c r="OQ55" s="59">
        <f t="shared" si="155"/>
        <v>4.878048780487805E-2</v>
      </c>
      <c r="OR55" s="59">
        <f t="shared" si="155"/>
        <v>4.878048780487805E-2</v>
      </c>
      <c r="OS55" s="59">
        <f t="shared" si="155"/>
        <v>2.4390243902439025E-2</v>
      </c>
      <c r="OT55" s="59">
        <f t="shared" si="155"/>
        <v>2.4390243902439025E-2</v>
      </c>
      <c r="OU55" s="59">
        <f t="shared" si="155"/>
        <v>7.3170731707317069E-2</v>
      </c>
      <c r="OV55" s="59">
        <f t="shared" si="155"/>
        <v>2.4390243902439025E-2</v>
      </c>
      <c r="OW55" s="59">
        <f t="shared" si="155"/>
        <v>2.4390243902439025E-2</v>
      </c>
      <c r="OX55" s="59">
        <f t="shared" si="155"/>
        <v>2.4390243902439025E-2</v>
      </c>
      <c r="OY55" s="59">
        <f t="shared" si="155"/>
        <v>2.4390243902439025E-2</v>
      </c>
      <c r="OZ55" s="59">
        <f t="shared" si="155"/>
        <v>2.4390243902439025E-2</v>
      </c>
      <c r="PA55" s="59">
        <f t="shared" si="155"/>
        <v>4.878048780487805E-2</v>
      </c>
      <c r="PB55" s="59">
        <f t="shared" si="155"/>
        <v>2.4390243902439025E-2</v>
      </c>
      <c r="PC55" s="59">
        <f t="shared" si="155"/>
        <v>2.4390243902439025E-2</v>
      </c>
      <c r="PD55" s="59">
        <f t="shared" si="155"/>
        <v>2.4390243902439025E-2</v>
      </c>
      <c r="PE55" s="59">
        <f t="shared" si="155"/>
        <v>2.4390243902439025E-2</v>
      </c>
      <c r="PF55" s="59">
        <f t="shared" si="155"/>
        <v>2.4390243902439025E-2</v>
      </c>
      <c r="PG55" s="59">
        <f t="shared" si="155"/>
        <v>2.4390243902439025E-2</v>
      </c>
      <c r="PH55" s="59">
        <f t="shared" si="155"/>
        <v>2.4390243902439025E-2</v>
      </c>
      <c r="PI55" s="59">
        <f t="shared" si="155"/>
        <v>2.4390243902439025E-2</v>
      </c>
      <c r="PJ55" s="59">
        <f t="shared" si="155"/>
        <v>2.4390243902439025E-2</v>
      </c>
      <c r="PK55" s="59">
        <f t="shared" si="155"/>
        <v>2.4390243902439025E-2</v>
      </c>
      <c r="PL55" s="59">
        <f t="shared" si="155"/>
        <v>2.4390243902439025E-2</v>
      </c>
      <c r="PM55" s="59">
        <f t="shared" si="155"/>
        <v>2.4390243902439025E-2</v>
      </c>
      <c r="PN55" s="59">
        <f t="shared" si="155"/>
        <v>2.4390243902439025E-2</v>
      </c>
      <c r="PO55" s="59">
        <f t="shared" si="155"/>
        <v>2.4390243902439025E-2</v>
      </c>
      <c r="PP55" s="59">
        <f t="shared" si="155"/>
        <v>2.4390243902439025E-2</v>
      </c>
      <c r="PQ55" s="59">
        <f t="shared" si="155"/>
        <v>2.4390243902439025E-2</v>
      </c>
      <c r="PR55" s="59">
        <f t="shared" si="155"/>
        <v>2.4390243902439025E-2</v>
      </c>
      <c r="PS55" s="59">
        <f t="shared" si="155"/>
        <v>2.4390243902439025E-2</v>
      </c>
      <c r="PT55" s="59">
        <f t="shared" si="155"/>
        <v>2.4390243902439025E-2</v>
      </c>
      <c r="PU55" s="59">
        <f t="shared" si="155"/>
        <v>2.4390243902439025E-2</v>
      </c>
      <c r="PV55" s="59">
        <f t="shared" si="155"/>
        <v>2.4390243902439025E-2</v>
      </c>
      <c r="PW55" s="59">
        <f t="shared" si="155"/>
        <v>4.878048780487805E-2</v>
      </c>
      <c r="PX55" s="59">
        <f t="shared" si="155"/>
        <v>2.4390243902439025E-2</v>
      </c>
      <c r="PY55" s="59">
        <f t="shared" si="155"/>
        <v>2.4390243902439025E-2</v>
      </c>
      <c r="PZ55" s="59">
        <f t="shared" si="155"/>
        <v>2.4390243902439025E-2</v>
      </c>
      <c r="QA55" s="59">
        <f t="shared" si="155"/>
        <v>2.4390243902439025E-2</v>
      </c>
      <c r="QB55" s="59">
        <f t="shared" si="155"/>
        <v>2.4390243902439025E-2</v>
      </c>
      <c r="QC55" s="59">
        <f t="shared" si="155"/>
        <v>2.4390243902439025E-2</v>
      </c>
      <c r="QD55" s="59">
        <f t="shared" si="155"/>
        <v>2.4390243902439025E-2</v>
      </c>
      <c r="QE55" s="59">
        <f t="shared" si="155"/>
        <v>2.4390243902439025E-2</v>
      </c>
      <c r="QF55" s="59">
        <f t="shared" si="155"/>
        <v>2.4390243902439025E-2</v>
      </c>
      <c r="QG55" s="59">
        <f t="shared" si="155"/>
        <v>2.4390243902439025E-2</v>
      </c>
      <c r="QH55" s="59">
        <f t="shared" si="155"/>
        <v>2.4390243902439025E-2</v>
      </c>
      <c r="QI55" s="59">
        <f t="shared" si="155"/>
        <v>2.4390243902439025E-2</v>
      </c>
      <c r="QJ55" s="59">
        <f t="shared" si="155"/>
        <v>2.4390243902439025E-2</v>
      </c>
      <c r="QK55" s="59">
        <f t="shared" si="155"/>
        <v>2.4390243902439025E-2</v>
      </c>
      <c r="QL55" s="59">
        <f t="shared" si="155"/>
        <v>2.4390243902439025E-2</v>
      </c>
      <c r="QM55" s="59">
        <f t="shared" si="155"/>
        <v>2.4390243902439025E-2</v>
      </c>
      <c r="QN55" s="59">
        <f t="shared" ref="QN55:SY55" si="156">QN54/COUNTIFS($A$5:$A$49,1)</f>
        <v>2.4390243902439025E-2</v>
      </c>
      <c r="QO55" s="59">
        <f t="shared" si="156"/>
        <v>2.4390243902439025E-2</v>
      </c>
      <c r="QP55" s="59">
        <f t="shared" si="156"/>
        <v>2.4390243902439025E-2</v>
      </c>
      <c r="QQ55" s="59">
        <f t="shared" si="156"/>
        <v>2.4390243902439025E-2</v>
      </c>
      <c r="QR55" s="59">
        <f t="shared" si="156"/>
        <v>2.4390243902439025E-2</v>
      </c>
      <c r="QS55" s="59">
        <f t="shared" si="156"/>
        <v>2.4390243902439025E-2</v>
      </c>
      <c r="QT55" s="59">
        <f t="shared" si="156"/>
        <v>2.4390243902439025E-2</v>
      </c>
      <c r="QU55" s="59">
        <f t="shared" si="156"/>
        <v>2.4390243902439025E-2</v>
      </c>
      <c r="QV55" s="59">
        <f t="shared" si="156"/>
        <v>2.4390243902439025E-2</v>
      </c>
      <c r="QW55" s="59">
        <f t="shared" si="156"/>
        <v>2.4390243902439025E-2</v>
      </c>
      <c r="QX55" s="59">
        <f t="shared" si="156"/>
        <v>2.4390243902439025E-2</v>
      </c>
      <c r="QY55" s="59">
        <f t="shared" si="156"/>
        <v>2.4390243902439025E-2</v>
      </c>
      <c r="QZ55" s="59">
        <f t="shared" si="156"/>
        <v>2.4390243902439025E-2</v>
      </c>
      <c r="RA55" s="59">
        <f t="shared" si="156"/>
        <v>2.4390243902439025E-2</v>
      </c>
      <c r="RB55" s="59">
        <f t="shared" si="156"/>
        <v>2.4390243902439025E-2</v>
      </c>
      <c r="RC55" s="59">
        <f t="shared" si="156"/>
        <v>2.4390243902439025E-2</v>
      </c>
      <c r="RD55" s="59">
        <f t="shared" si="156"/>
        <v>2.4390243902439025E-2</v>
      </c>
      <c r="RE55" s="59">
        <f t="shared" si="156"/>
        <v>2.4390243902439025E-2</v>
      </c>
      <c r="RF55" s="59">
        <f t="shared" si="156"/>
        <v>2.4390243902439025E-2</v>
      </c>
      <c r="RG55" s="59">
        <f t="shared" si="156"/>
        <v>2.4390243902439025E-2</v>
      </c>
      <c r="RH55" s="59">
        <f t="shared" si="156"/>
        <v>2.4390243902439025E-2</v>
      </c>
      <c r="RI55" s="59">
        <f t="shared" si="156"/>
        <v>2.4390243902439025E-2</v>
      </c>
      <c r="RJ55" s="59">
        <f t="shared" si="156"/>
        <v>2.4390243902439025E-2</v>
      </c>
      <c r="RK55" s="59">
        <f t="shared" si="156"/>
        <v>2.4390243902439025E-2</v>
      </c>
      <c r="RL55" s="59">
        <f t="shared" si="156"/>
        <v>2.4390243902439025E-2</v>
      </c>
      <c r="RM55" s="59">
        <f t="shared" si="156"/>
        <v>2.4390243902439025E-2</v>
      </c>
      <c r="RN55" s="59">
        <f t="shared" si="156"/>
        <v>2.4390243902439025E-2</v>
      </c>
      <c r="RO55" s="59">
        <f t="shared" si="156"/>
        <v>2.4390243902439025E-2</v>
      </c>
      <c r="RP55" s="59">
        <f t="shared" si="156"/>
        <v>2.4390243902439025E-2</v>
      </c>
      <c r="RQ55" s="59">
        <f t="shared" si="156"/>
        <v>2.4390243902439025E-2</v>
      </c>
      <c r="RR55" s="59">
        <f t="shared" si="156"/>
        <v>2.4390243902439025E-2</v>
      </c>
      <c r="RS55" s="59">
        <f t="shared" si="156"/>
        <v>2.4390243902439025E-2</v>
      </c>
      <c r="RT55" s="59">
        <f t="shared" si="156"/>
        <v>2.4390243902439025E-2</v>
      </c>
      <c r="RU55" s="59">
        <f t="shared" si="156"/>
        <v>4.878048780487805E-2</v>
      </c>
      <c r="RV55" s="59">
        <f t="shared" si="156"/>
        <v>4.878048780487805E-2</v>
      </c>
      <c r="RW55" s="59">
        <f t="shared" si="156"/>
        <v>4.878048780487805E-2</v>
      </c>
      <c r="RX55" s="59">
        <f t="shared" si="156"/>
        <v>4.878048780487805E-2</v>
      </c>
      <c r="RY55" s="59">
        <f t="shared" si="156"/>
        <v>4.878048780487805E-2</v>
      </c>
      <c r="RZ55" s="59">
        <f t="shared" si="156"/>
        <v>0.12195121951219512</v>
      </c>
      <c r="SA55" s="59">
        <f t="shared" si="156"/>
        <v>4.878048780487805E-2</v>
      </c>
      <c r="SB55" s="59">
        <f t="shared" si="156"/>
        <v>9.7560975609756101E-2</v>
      </c>
      <c r="SC55" s="59">
        <f t="shared" si="156"/>
        <v>7.3170731707317069E-2</v>
      </c>
      <c r="SD55" s="59">
        <f t="shared" si="156"/>
        <v>2.4390243902439025E-2</v>
      </c>
      <c r="SE55" s="59">
        <f t="shared" si="156"/>
        <v>2.4390243902439025E-2</v>
      </c>
      <c r="SF55" s="59">
        <f t="shared" si="156"/>
        <v>2.4390243902439025E-2</v>
      </c>
      <c r="SG55" s="59">
        <f t="shared" si="156"/>
        <v>2.4390243902439025E-2</v>
      </c>
      <c r="SH55" s="59">
        <f t="shared" si="156"/>
        <v>2.4390243902439025E-2</v>
      </c>
      <c r="SI55" s="59">
        <f t="shared" si="156"/>
        <v>2.4390243902439025E-2</v>
      </c>
      <c r="SJ55" s="59">
        <f t="shared" si="156"/>
        <v>2.4390243902439025E-2</v>
      </c>
      <c r="SK55" s="59">
        <f t="shared" si="156"/>
        <v>2.4390243902439025E-2</v>
      </c>
      <c r="SL55" s="59">
        <f t="shared" si="156"/>
        <v>2.4390243902439025E-2</v>
      </c>
      <c r="SM55" s="59">
        <f t="shared" si="156"/>
        <v>2.4390243902439025E-2</v>
      </c>
      <c r="SN55" s="59">
        <f t="shared" si="156"/>
        <v>2.4390243902439025E-2</v>
      </c>
      <c r="SO55" s="59">
        <f t="shared" si="156"/>
        <v>2.4390243902439025E-2</v>
      </c>
      <c r="SP55" s="59">
        <f t="shared" si="156"/>
        <v>4.878048780487805E-2</v>
      </c>
      <c r="SQ55" s="59">
        <f t="shared" si="156"/>
        <v>7.3170731707317069E-2</v>
      </c>
      <c r="SR55" s="59">
        <f t="shared" si="156"/>
        <v>2.4390243902439025E-2</v>
      </c>
      <c r="SS55" s="59">
        <f t="shared" si="156"/>
        <v>7.3170731707317069E-2</v>
      </c>
      <c r="ST55" s="59">
        <f t="shared" si="156"/>
        <v>2.4390243902439025E-2</v>
      </c>
      <c r="SU55" s="59">
        <f t="shared" si="156"/>
        <v>2.4390243902439025E-2</v>
      </c>
      <c r="SV55" s="59">
        <f t="shared" si="156"/>
        <v>2.4390243902439025E-2</v>
      </c>
      <c r="SW55" s="59">
        <f t="shared" si="156"/>
        <v>2.4390243902439025E-2</v>
      </c>
      <c r="SX55" s="59">
        <f t="shared" si="156"/>
        <v>2.4390243902439025E-2</v>
      </c>
      <c r="SY55" s="59">
        <f t="shared" si="156"/>
        <v>2.4390243902439025E-2</v>
      </c>
      <c r="SZ55" s="59">
        <f t="shared" ref="SZ55:VK55" si="157">SZ54/COUNTIFS($A$5:$A$49,1)</f>
        <v>2.4390243902439025E-2</v>
      </c>
      <c r="TA55" s="59">
        <f t="shared" si="157"/>
        <v>2.4390243902439025E-2</v>
      </c>
      <c r="TB55" s="59">
        <f t="shared" si="157"/>
        <v>4.878048780487805E-2</v>
      </c>
      <c r="TC55" s="59">
        <f t="shared" si="157"/>
        <v>2.4390243902439025E-2</v>
      </c>
      <c r="TD55" s="59">
        <f t="shared" si="157"/>
        <v>2.4390243902439025E-2</v>
      </c>
      <c r="TE55" s="59">
        <f t="shared" si="157"/>
        <v>2.4390243902439025E-2</v>
      </c>
      <c r="TF55" s="59">
        <f t="shared" si="157"/>
        <v>2.4390243902439025E-2</v>
      </c>
      <c r="TG55" s="59">
        <f t="shared" si="157"/>
        <v>2.4390243902439025E-2</v>
      </c>
      <c r="TH55" s="59">
        <f t="shared" si="157"/>
        <v>2.4390243902439025E-2</v>
      </c>
      <c r="TI55" s="59">
        <f t="shared" si="157"/>
        <v>2.4390243902439025E-2</v>
      </c>
      <c r="TJ55" s="59">
        <f t="shared" si="157"/>
        <v>2.4390243902439025E-2</v>
      </c>
      <c r="TK55" s="59">
        <f t="shared" si="157"/>
        <v>2.4390243902439025E-2</v>
      </c>
      <c r="TL55" s="59">
        <f t="shared" si="157"/>
        <v>2.4390243902439025E-2</v>
      </c>
      <c r="TM55" s="59">
        <f t="shared" si="157"/>
        <v>2.4390243902439025E-2</v>
      </c>
      <c r="TN55" s="59">
        <f t="shared" si="157"/>
        <v>2.4390243902439025E-2</v>
      </c>
      <c r="TO55" s="59">
        <f t="shared" si="157"/>
        <v>2.4390243902439025E-2</v>
      </c>
      <c r="TP55" s="59">
        <f t="shared" si="157"/>
        <v>2.4390243902439025E-2</v>
      </c>
      <c r="TQ55" s="59">
        <f t="shared" si="157"/>
        <v>4.878048780487805E-2</v>
      </c>
      <c r="TR55" s="59">
        <f t="shared" si="157"/>
        <v>2.4390243902439025E-2</v>
      </c>
      <c r="TS55" s="59">
        <f t="shared" si="157"/>
        <v>2.4390243902439025E-2</v>
      </c>
      <c r="TT55" s="59">
        <f t="shared" si="157"/>
        <v>4.878048780487805E-2</v>
      </c>
      <c r="TU55" s="59">
        <f t="shared" si="157"/>
        <v>2.4390243902439025E-2</v>
      </c>
      <c r="TV55" s="59">
        <f t="shared" si="157"/>
        <v>2.4390243902439025E-2</v>
      </c>
      <c r="TW55" s="59">
        <f t="shared" si="157"/>
        <v>2.4390243902439025E-2</v>
      </c>
      <c r="TX55" s="59">
        <f t="shared" si="157"/>
        <v>2.4390243902439025E-2</v>
      </c>
      <c r="TY55" s="59">
        <f t="shared" si="157"/>
        <v>2.4390243902439025E-2</v>
      </c>
      <c r="TZ55" s="59">
        <f t="shared" si="157"/>
        <v>2.4390243902439025E-2</v>
      </c>
      <c r="UA55" s="59">
        <f t="shared" si="157"/>
        <v>2.4390243902439025E-2</v>
      </c>
      <c r="UB55" s="59">
        <f t="shared" si="157"/>
        <v>2.4390243902439025E-2</v>
      </c>
      <c r="UC55" s="59">
        <f t="shared" si="157"/>
        <v>2.4390243902439025E-2</v>
      </c>
      <c r="UD55" s="59">
        <f t="shared" si="157"/>
        <v>2.4390243902439025E-2</v>
      </c>
      <c r="UE55" s="59">
        <f t="shared" si="157"/>
        <v>2.4390243902439025E-2</v>
      </c>
      <c r="UF55" s="59">
        <f t="shared" si="157"/>
        <v>2.4390243902439025E-2</v>
      </c>
      <c r="UG55" s="59">
        <f t="shared" si="157"/>
        <v>2.4390243902439025E-2</v>
      </c>
      <c r="UH55" s="59">
        <f t="shared" si="157"/>
        <v>2.4390243902439025E-2</v>
      </c>
      <c r="UI55" s="59">
        <f t="shared" si="157"/>
        <v>2.4390243902439025E-2</v>
      </c>
      <c r="UJ55" s="59">
        <f t="shared" si="157"/>
        <v>2.4390243902439025E-2</v>
      </c>
      <c r="UK55" s="59">
        <f t="shared" si="157"/>
        <v>2.4390243902439025E-2</v>
      </c>
      <c r="UL55" s="59">
        <f t="shared" si="157"/>
        <v>2.4390243902439025E-2</v>
      </c>
      <c r="UM55" s="59">
        <f t="shared" si="157"/>
        <v>2.4390243902439025E-2</v>
      </c>
      <c r="UN55" s="59">
        <f t="shared" si="157"/>
        <v>2.4390243902439025E-2</v>
      </c>
      <c r="UO55" s="59">
        <f t="shared" si="157"/>
        <v>2.4390243902439025E-2</v>
      </c>
      <c r="UP55" s="59">
        <f t="shared" si="157"/>
        <v>2.4390243902439025E-2</v>
      </c>
      <c r="UQ55" s="59">
        <f t="shared" si="157"/>
        <v>4.878048780487805E-2</v>
      </c>
      <c r="UR55" s="59">
        <f t="shared" si="157"/>
        <v>2.4390243902439025E-2</v>
      </c>
      <c r="US55" s="59">
        <f t="shared" si="157"/>
        <v>2.4390243902439025E-2</v>
      </c>
      <c r="UT55" s="59">
        <f t="shared" si="157"/>
        <v>7.3170731707317069E-2</v>
      </c>
      <c r="UU55" s="59">
        <f t="shared" si="157"/>
        <v>2.4390243902439025E-2</v>
      </c>
      <c r="UV55" s="59">
        <f t="shared" si="157"/>
        <v>2.4390243902439025E-2</v>
      </c>
      <c r="UW55" s="59">
        <f t="shared" si="157"/>
        <v>4.878048780487805E-2</v>
      </c>
      <c r="UX55" s="59">
        <f t="shared" si="157"/>
        <v>2.4390243902439025E-2</v>
      </c>
      <c r="UY55" s="59">
        <f t="shared" si="157"/>
        <v>2.4390243902439025E-2</v>
      </c>
      <c r="UZ55" s="59">
        <f t="shared" si="157"/>
        <v>2.4390243902439025E-2</v>
      </c>
      <c r="VA55" s="59">
        <f t="shared" si="157"/>
        <v>0.14634146341463414</v>
      </c>
      <c r="VB55" s="59">
        <f t="shared" si="157"/>
        <v>4.878048780487805E-2</v>
      </c>
      <c r="VC55" s="59">
        <f t="shared" si="157"/>
        <v>4.878048780487805E-2</v>
      </c>
      <c r="VD55" s="59">
        <f t="shared" si="157"/>
        <v>2.4390243902439025E-2</v>
      </c>
      <c r="VE55" s="59">
        <f t="shared" si="157"/>
        <v>2.4390243902439025E-2</v>
      </c>
      <c r="VF55" s="59">
        <f t="shared" si="157"/>
        <v>2.4390243902439025E-2</v>
      </c>
      <c r="VG55" s="59">
        <f t="shared" si="157"/>
        <v>0.12195121951219512</v>
      </c>
      <c r="VH55" s="59">
        <f t="shared" si="157"/>
        <v>9.7560975609756101E-2</v>
      </c>
      <c r="VI55" s="59">
        <f t="shared" si="157"/>
        <v>2.4390243902439025E-2</v>
      </c>
      <c r="VJ55" s="59">
        <f t="shared" si="157"/>
        <v>2.4390243902439025E-2</v>
      </c>
      <c r="VK55" s="59">
        <f t="shared" si="157"/>
        <v>2.4390243902439025E-2</v>
      </c>
      <c r="VL55" s="59">
        <f t="shared" ref="VL55:XW55" si="158">VL54/COUNTIFS($A$5:$A$49,1)</f>
        <v>2.4390243902439025E-2</v>
      </c>
      <c r="VM55" s="59">
        <f t="shared" si="158"/>
        <v>4.878048780487805E-2</v>
      </c>
      <c r="VN55" s="59">
        <f t="shared" si="158"/>
        <v>2.4390243902439025E-2</v>
      </c>
      <c r="VO55" s="59">
        <f t="shared" si="158"/>
        <v>2.4390243902439025E-2</v>
      </c>
      <c r="VP55" s="59">
        <f t="shared" si="158"/>
        <v>2.4390243902439025E-2</v>
      </c>
      <c r="VQ55" s="59">
        <f t="shared" si="158"/>
        <v>4.878048780487805E-2</v>
      </c>
      <c r="VR55" s="59">
        <f t="shared" si="158"/>
        <v>2.4390243902439025E-2</v>
      </c>
      <c r="VS55" s="59">
        <f t="shared" si="158"/>
        <v>2.4390243902439025E-2</v>
      </c>
      <c r="VT55" s="59">
        <f t="shared" si="158"/>
        <v>2.4390243902439025E-2</v>
      </c>
      <c r="VU55" s="59">
        <f t="shared" si="158"/>
        <v>2.4390243902439025E-2</v>
      </c>
      <c r="VV55" s="59">
        <f t="shared" si="158"/>
        <v>2.4390243902439025E-2</v>
      </c>
      <c r="VW55" s="59">
        <f t="shared" si="158"/>
        <v>2.4390243902439025E-2</v>
      </c>
      <c r="VX55" s="59">
        <f t="shared" si="158"/>
        <v>2.4390243902439025E-2</v>
      </c>
      <c r="VY55" s="59">
        <f t="shared" si="158"/>
        <v>2.4390243902439025E-2</v>
      </c>
      <c r="VZ55" s="59">
        <f t="shared" si="158"/>
        <v>2.4390243902439025E-2</v>
      </c>
      <c r="WA55" s="59">
        <f t="shared" si="158"/>
        <v>2.4390243902439025E-2</v>
      </c>
      <c r="WB55" s="59">
        <f t="shared" si="158"/>
        <v>2.4390243902439025E-2</v>
      </c>
      <c r="WC55" s="59">
        <f t="shared" si="158"/>
        <v>2.4390243902439025E-2</v>
      </c>
      <c r="WD55" s="59">
        <f t="shared" si="158"/>
        <v>2.4390243902439025E-2</v>
      </c>
      <c r="WE55" s="59">
        <f t="shared" si="158"/>
        <v>2.4390243902439025E-2</v>
      </c>
      <c r="WF55" s="59">
        <f t="shared" si="158"/>
        <v>2.4390243902439025E-2</v>
      </c>
      <c r="WG55" s="59">
        <f t="shared" si="158"/>
        <v>2.4390243902439025E-2</v>
      </c>
      <c r="WH55" s="59">
        <f t="shared" si="158"/>
        <v>2.4390243902439025E-2</v>
      </c>
      <c r="WI55" s="59">
        <f t="shared" si="158"/>
        <v>2.4390243902439025E-2</v>
      </c>
      <c r="WJ55" s="59">
        <f t="shared" si="158"/>
        <v>2.4390243902439025E-2</v>
      </c>
      <c r="WK55" s="59">
        <f t="shared" si="158"/>
        <v>2.4390243902439025E-2</v>
      </c>
      <c r="WL55" s="59">
        <f t="shared" si="158"/>
        <v>2.4390243902439025E-2</v>
      </c>
      <c r="WM55" s="59">
        <f t="shared" si="158"/>
        <v>2.4390243902439025E-2</v>
      </c>
      <c r="WN55" s="59">
        <f t="shared" si="158"/>
        <v>2.4390243902439025E-2</v>
      </c>
      <c r="WO55" s="59">
        <f t="shared" si="158"/>
        <v>2.4390243902439025E-2</v>
      </c>
      <c r="WP55" s="59">
        <f t="shared" si="158"/>
        <v>4.878048780487805E-2</v>
      </c>
      <c r="WQ55" s="59">
        <f t="shared" si="158"/>
        <v>4.878048780487805E-2</v>
      </c>
      <c r="WR55" s="59">
        <f t="shared" si="158"/>
        <v>2.4390243902439025E-2</v>
      </c>
      <c r="WS55" s="59">
        <f t="shared" si="158"/>
        <v>2.4390243902439025E-2</v>
      </c>
      <c r="WT55" s="59">
        <f t="shared" si="158"/>
        <v>2.4390243902439025E-2</v>
      </c>
      <c r="WU55" s="59">
        <f t="shared" si="158"/>
        <v>7.3170731707317069E-2</v>
      </c>
      <c r="WV55" s="59">
        <f t="shared" si="158"/>
        <v>2.4390243902439025E-2</v>
      </c>
      <c r="WW55" s="59">
        <f t="shared" si="158"/>
        <v>2.4390243902439025E-2</v>
      </c>
      <c r="WX55" s="59">
        <f t="shared" si="158"/>
        <v>2.4390243902439025E-2</v>
      </c>
      <c r="WY55" s="59">
        <f t="shared" si="158"/>
        <v>2.4390243902439025E-2</v>
      </c>
      <c r="WZ55" s="59">
        <f t="shared" si="158"/>
        <v>4.878048780487805E-2</v>
      </c>
      <c r="XA55" s="59">
        <f t="shared" si="158"/>
        <v>7.3170731707317069E-2</v>
      </c>
      <c r="XB55" s="59">
        <f t="shared" si="158"/>
        <v>4.878048780487805E-2</v>
      </c>
      <c r="XC55" s="59">
        <f t="shared" si="158"/>
        <v>2.4390243902439025E-2</v>
      </c>
      <c r="XD55" s="59">
        <f t="shared" si="158"/>
        <v>2.4390243902439025E-2</v>
      </c>
      <c r="XE55" s="59">
        <f t="shared" si="158"/>
        <v>2.4390243902439025E-2</v>
      </c>
      <c r="XF55" s="59">
        <f t="shared" si="158"/>
        <v>2.4390243902439025E-2</v>
      </c>
      <c r="XG55" s="59">
        <f t="shared" si="158"/>
        <v>2.4390243902439025E-2</v>
      </c>
      <c r="XH55" s="59">
        <f t="shared" si="158"/>
        <v>2.4390243902439025E-2</v>
      </c>
      <c r="XI55" s="59">
        <f t="shared" si="158"/>
        <v>7.3170731707317069E-2</v>
      </c>
      <c r="XJ55" s="59">
        <f t="shared" si="158"/>
        <v>2.4390243902439025E-2</v>
      </c>
      <c r="XK55" s="59">
        <f t="shared" si="158"/>
        <v>2.4390243902439025E-2</v>
      </c>
      <c r="XL55" s="59">
        <f t="shared" si="158"/>
        <v>0.12195121951219512</v>
      </c>
      <c r="XM55" s="59">
        <f t="shared" si="158"/>
        <v>7.3170731707317069E-2</v>
      </c>
      <c r="XN55" s="59">
        <f t="shared" si="158"/>
        <v>2.4390243902439025E-2</v>
      </c>
      <c r="XO55" s="59">
        <f t="shared" si="158"/>
        <v>2.4390243902439025E-2</v>
      </c>
      <c r="XP55" s="59">
        <f t="shared" si="158"/>
        <v>2.4390243902439025E-2</v>
      </c>
      <c r="XQ55" s="59">
        <f t="shared" si="158"/>
        <v>2.4390243902439025E-2</v>
      </c>
      <c r="XR55" s="59">
        <f t="shared" si="158"/>
        <v>2.4390243902439025E-2</v>
      </c>
      <c r="XS55" s="59">
        <f t="shared" si="158"/>
        <v>2.4390243902439025E-2</v>
      </c>
      <c r="XT55" s="59">
        <f t="shared" si="158"/>
        <v>4.878048780487805E-2</v>
      </c>
      <c r="XU55" s="59">
        <f t="shared" si="158"/>
        <v>4.878048780487805E-2</v>
      </c>
      <c r="XV55" s="59">
        <f t="shared" si="158"/>
        <v>4.878048780487805E-2</v>
      </c>
      <c r="XW55" s="59">
        <f t="shared" si="158"/>
        <v>2.4390243902439025E-2</v>
      </c>
      <c r="XX55" s="59">
        <f t="shared" ref="XX55:AAI55" si="159">XX54/COUNTIFS($A$5:$A$49,1)</f>
        <v>2.4390243902439025E-2</v>
      </c>
      <c r="XY55" s="59">
        <f t="shared" si="159"/>
        <v>2.4390243902439025E-2</v>
      </c>
      <c r="XZ55" s="59">
        <f t="shared" si="159"/>
        <v>2.4390243902439025E-2</v>
      </c>
      <c r="YA55" s="59">
        <f t="shared" si="159"/>
        <v>7.3170731707317069E-2</v>
      </c>
      <c r="YB55" s="59">
        <f t="shared" si="159"/>
        <v>4.878048780487805E-2</v>
      </c>
      <c r="YC55" s="59">
        <f t="shared" si="159"/>
        <v>2.4390243902439025E-2</v>
      </c>
      <c r="YD55" s="59">
        <f t="shared" si="159"/>
        <v>0</v>
      </c>
      <c r="YE55" s="59">
        <f t="shared" si="159"/>
        <v>0</v>
      </c>
      <c r="YF55" s="59">
        <f t="shared" si="159"/>
        <v>2.4390243902439025E-2</v>
      </c>
      <c r="YG55" s="59">
        <f t="shared" si="159"/>
        <v>4.878048780487805E-2</v>
      </c>
      <c r="YH55" s="59">
        <f t="shared" si="159"/>
        <v>2.4390243902439025E-2</v>
      </c>
      <c r="YI55" s="59">
        <f t="shared" si="159"/>
        <v>2.4390243902439025E-2</v>
      </c>
      <c r="YJ55" s="59">
        <f t="shared" si="159"/>
        <v>4.878048780487805E-2</v>
      </c>
      <c r="YK55" s="59">
        <f t="shared" si="159"/>
        <v>2.4390243902439025E-2</v>
      </c>
      <c r="YL55" s="59">
        <f t="shared" si="159"/>
        <v>2.4390243902439025E-2</v>
      </c>
      <c r="YM55" s="59">
        <f t="shared" si="159"/>
        <v>2.4390243902439025E-2</v>
      </c>
      <c r="YN55" s="59">
        <f t="shared" si="159"/>
        <v>2.4390243902439025E-2</v>
      </c>
      <c r="YO55" s="59">
        <f t="shared" si="159"/>
        <v>2.4390243902439025E-2</v>
      </c>
      <c r="YP55" s="59">
        <f t="shared" si="159"/>
        <v>2.4390243902439025E-2</v>
      </c>
      <c r="YQ55" s="59">
        <f t="shared" si="159"/>
        <v>2.4390243902439025E-2</v>
      </c>
      <c r="YR55" s="59">
        <f t="shared" si="159"/>
        <v>4.878048780487805E-2</v>
      </c>
      <c r="YS55" s="59">
        <f t="shared" si="159"/>
        <v>2.4390243902439025E-2</v>
      </c>
      <c r="YT55" s="59">
        <f t="shared" si="159"/>
        <v>2.4390243902439025E-2</v>
      </c>
      <c r="YU55" s="59">
        <f t="shared" si="159"/>
        <v>2.4390243902439025E-2</v>
      </c>
      <c r="YV55" s="59">
        <f t="shared" si="159"/>
        <v>2.4390243902439025E-2</v>
      </c>
      <c r="YW55" s="59">
        <f t="shared" si="159"/>
        <v>2.4390243902439025E-2</v>
      </c>
      <c r="YX55" s="59">
        <f t="shared" si="159"/>
        <v>2.4390243902439025E-2</v>
      </c>
      <c r="YY55" s="59">
        <f t="shared" si="159"/>
        <v>2.4390243902439025E-2</v>
      </c>
      <c r="YZ55" s="59">
        <f t="shared" si="159"/>
        <v>2.4390243902439025E-2</v>
      </c>
      <c r="ZA55" s="59">
        <f t="shared" si="159"/>
        <v>2.4390243902439025E-2</v>
      </c>
      <c r="ZB55" s="59">
        <f t="shared" si="159"/>
        <v>2.4390243902439025E-2</v>
      </c>
      <c r="ZC55" s="59">
        <f t="shared" si="159"/>
        <v>2.4390243902439025E-2</v>
      </c>
      <c r="ZD55" s="59">
        <f t="shared" si="159"/>
        <v>2.4390243902439025E-2</v>
      </c>
      <c r="ZE55" s="59">
        <f t="shared" si="159"/>
        <v>2.4390243902439025E-2</v>
      </c>
      <c r="ZF55" s="59">
        <f t="shared" si="159"/>
        <v>2.4390243902439025E-2</v>
      </c>
      <c r="ZG55" s="59">
        <f t="shared" si="159"/>
        <v>2.4390243902439025E-2</v>
      </c>
      <c r="ZH55" s="59">
        <f t="shared" si="159"/>
        <v>2.4390243902439025E-2</v>
      </c>
      <c r="ZI55" s="59">
        <f t="shared" si="159"/>
        <v>2.4390243902439025E-2</v>
      </c>
      <c r="ZJ55" s="59">
        <f t="shared" si="159"/>
        <v>2.4390243902439025E-2</v>
      </c>
      <c r="ZK55" s="59">
        <f t="shared" si="159"/>
        <v>2.4390243902439025E-2</v>
      </c>
      <c r="ZL55" s="59">
        <f t="shared" si="159"/>
        <v>2.4390243902439025E-2</v>
      </c>
      <c r="ZM55" s="59">
        <f t="shared" si="159"/>
        <v>2.4390243902439025E-2</v>
      </c>
      <c r="ZN55" s="59">
        <f t="shared" si="159"/>
        <v>2.4390243902439025E-2</v>
      </c>
      <c r="ZO55" s="59">
        <f t="shared" si="159"/>
        <v>2.4390243902439025E-2</v>
      </c>
      <c r="ZP55" s="59">
        <f t="shared" si="159"/>
        <v>2.4390243902439025E-2</v>
      </c>
      <c r="ZQ55" s="59">
        <f t="shared" si="159"/>
        <v>4.878048780487805E-2</v>
      </c>
      <c r="ZR55" s="59">
        <f t="shared" si="159"/>
        <v>4.878048780487805E-2</v>
      </c>
      <c r="ZS55" s="59">
        <f t="shared" si="159"/>
        <v>4.878048780487805E-2</v>
      </c>
      <c r="ZT55" s="59">
        <f t="shared" si="159"/>
        <v>4.878048780487805E-2</v>
      </c>
      <c r="ZU55" s="59">
        <f t="shared" si="159"/>
        <v>4.878048780487805E-2</v>
      </c>
      <c r="ZV55" s="59">
        <f t="shared" si="159"/>
        <v>4.878048780487805E-2</v>
      </c>
      <c r="ZW55" s="59">
        <f t="shared" si="159"/>
        <v>4.878048780487805E-2</v>
      </c>
      <c r="ZX55" s="59">
        <f t="shared" si="159"/>
        <v>2.4390243902439025E-2</v>
      </c>
      <c r="ZY55" s="59">
        <f t="shared" si="159"/>
        <v>2.4390243902439025E-2</v>
      </c>
      <c r="ZZ55" s="59">
        <f t="shared" si="159"/>
        <v>4.878048780487805E-2</v>
      </c>
      <c r="AAA55" s="59">
        <f t="shared" si="159"/>
        <v>4.878048780487805E-2</v>
      </c>
      <c r="AAB55" s="59">
        <f t="shared" si="159"/>
        <v>4.878048780487805E-2</v>
      </c>
      <c r="AAC55" s="59">
        <f t="shared" si="159"/>
        <v>4.878048780487805E-2</v>
      </c>
      <c r="AAD55" s="59">
        <f t="shared" si="159"/>
        <v>4.878048780487805E-2</v>
      </c>
      <c r="AAE55" s="59">
        <f t="shared" si="159"/>
        <v>4.878048780487805E-2</v>
      </c>
      <c r="AAF55" s="59">
        <f t="shared" si="159"/>
        <v>0.21951219512195122</v>
      </c>
      <c r="AAG55" s="59">
        <f t="shared" si="159"/>
        <v>4.878048780487805E-2</v>
      </c>
      <c r="AAH55" s="59">
        <f t="shared" si="159"/>
        <v>4.878048780487805E-2</v>
      </c>
      <c r="AAI55" s="59">
        <f t="shared" si="159"/>
        <v>4.878048780487805E-2</v>
      </c>
      <c r="AAJ55" s="59">
        <f t="shared" ref="AAJ55:ACU55" si="160">AAJ54/COUNTIFS($A$5:$A$49,1)</f>
        <v>2.4390243902439025E-2</v>
      </c>
      <c r="AAK55" s="59">
        <f t="shared" si="160"/>
        <v>4.878048780487805E-2</v>
      </c>
      <c r="AAL55" s="59">
        <f t="shared" si="160"/>
        <v>4.878048780487805E-2</v>
      </c>
      <c r="AAM55" s="59">
        <f t="shared" si="160"/>
        <v>4.878048780487805E-2</v>
      </c>
      <c r="AAN55" s="59">
        <f t="shared" si="160"/>
        <v>4.878048780487805E-2</v>
      </c>
      <c r="AAO55" s="59">
        <f t="shared" si="160"/>
        <v>4.878048780487805E-2</v>
      </c>
      <c r="AAP55" s="59">
        <f t="shared" si="160"/>
        <v>4.878048780487805E-2</v>
      </c>
      <c r="AAQ55" s="59">
        <f t="shared" si="160"/>
        <v>4.878048780487805E-2</v>
      </c>
      <c r="AAR55" s="59">
        <f t="shared" si="160"/>
        <v>2.4390243902439025E-2</v>
      </c>
      <c r="AAS55" s="59">
        <f t="shared" si="160"/>
        <v>4.878048780487805E-2</v>
      </c>
      <c r="AAT55" s="59">
        <f t="shared" si="160"/>
        <v>4.878048780487805E-2</v>
      </c>
      <c r="AAU55" s="59">
        <f t="shared" si="160"/>
        <v>2.4390243902439025E-2</v>
      </c>
      <c r="AAV55" s="59">
        <f t="shared" si="160"/>
        <v>2.4390243902439025E-2</v>
      </c>
      <c r="AAW55" s="59">
        <f t="shared" si="160"/>
        <v>2.4390243902439025E-2</v>
      </c>
      <c r="AAX55" s="59">
        <f t="shared" si="160"/>
        <v>4.878048780487805E-2</v>
      </c>
      <c r="AAY55" s="59">
        <f t="shared" si="160"/>
        <v>2.4390243902439025E-2</v>
      </c>
      <c r="AAZ55" s="59">
        <f t="shared" si="160"/>
        <v>9.7560975609756101E-2</v>
      </c>
      <c r="ABA55" s="59">
        <f t="shared" si="160"/>
        <v>2.4390243902439025E-2</v>
      </c>
      <c r="ABB55" s="59">
        <f t="shared" si="160"/>
        <v>2.4390243902439025E-2</v>
      </c>
      <c r="ABC55" s="59">
        <f t="shared" si="160"/>
        <v>2.4390243902439025E-2</v>
      </c>
      <c r="ABD55" s="59">
        <f t="shared" si="160"/>
        <v>9.7560975609756101E-2</v>
      </c>
      <c r="ABE55" s="59">
        <f t="shared" si="160"/>
        <v>2.4390243902439025E-2</v>
      </c>
      <c r="ABF55" s="59">
        <f t="shared" si="160"/>
        <v>2.4390243902439025E-2</v>
      </c>
      <c r="ABG55" s="59">
        <f t="shared" si="160"/>
        <v>2.4390243902439025E-2</v>
      </c>
      <c r="ABH55" s="59">
        <f t="shared" si="160"/>
        <v>2.4390243902439025E-2</v>
      </c>
      <c r="ABI55" s="59">
        <f t="shared" si="160"/>
        <v>2.4390243902439025E-2</v>
      </c>
      <c r="ABJ55" s="59">
        <f t="shared" si="160"/>
        <v>2.4390243902439025E-2</v>
      </c>
      <c r="ABK55" s="59">
        <f t="shared" si="160"/>
        <v>2.4390243902439025E-2</v>
      </c>
      <c r="ABL55" s="59">
        <f t="shared" si="160"/>
        <v>2.4390243902439025E-2</v>
      </c>
      <c r="ABM55" s="59">
        <f t="shared" si="160"/>
        <v>2.4390243902439025E-2</v>
      </c>
      <c r="ABN55" s="59">
        <f t="shared" si="160"/>
        <v>2.4390243902439025E-2</v>
      </c>
      <c r="ABO55" s="59">
        <f t="shared" si="160"/>
        <v>2.4390243902439025E-2</v>
      </c>
      <c r="ABP55" s="59">
        <f t="shared" si="160"/>
        <v>2.4390243902439025E-2</v>
      </c>
      <c r="ABQ55" s="59">
        <f t="shared" si="160"/>
        <v>2.4390243902439025E-2</v>
      </c>
      <c r="ABR55" s="59">
        <f t="shared" si="160"/>
        <v>2.4390243902439025E-2</v>
      </c>
      <c r="ABS55" s="59">
        <f t="shared" si="160"/>
        <v>2.4390243902439025E-2</v>
      </c>
      <c r="ABT55" s="59">
        <f t="shared" si="160"/>
        <v>2.4390243902439025E-2</v>
      </c>
      <c r="ABU55" s="59">
        <f t="shared" si="160"/>
        <v>2.4390243902439025E-2</v>
      </c>
      <c r="ABV55" s="59">
        <f t="shared" si="160"/>
        <v>2.4390243902439025E-2</v>
      </c>
      <c r="ABW55" s="59">
        <f t="shared" si="160"/>
        <v>2.4390243902439025E-2</v>
      </c>
      <c r="ABX55" s="59">
        <f t="shared" si="160"/>
        <v>2.4390243902439025E-2</v>
      </c>
      <c r="ABY55" s="59">
        <f t="shared" si="160"/>
        <v>2.4390243902439025E-2</v>
      </c>
      <c r="ABZ55" s="59">
        <f t="shared" si="160"/>
        <v>2.4390243902439025E-2</v>
      </c>
      <c r="ACA55" s="59">
        <f t="shared" si="160"/>
        <v>4.878048780487805E-2</v>
      </c>
      <c r="ACB55" s="59">
        <f t="shared" si="160"/>
        <v>2.4390243902439025E-2</v>
      </c>
      <c r="ACC55" s="59">
        <f t="shared" si="160"/>
        <v>2.4390243902439025E-2</v>
      </c>
      <c r="ACD55" s="59">
        <f t="shared" si="160"/>
        <v>2.4390243902439025E-2</v>
      </c>
      <c r="ACE55" s="59">
        <f t="shared" si="160"/>
        <v>2.4390243902439025E-2</v>
      </c>
      <c r="ACF55" s="59">
        <f t="shared" si="160"/>
        <v>2.4390243902439025E-2</v>
      </c>
      <c r="ACG55" s="59">
        <f t="shared" si="160"/>
        <v>2.4390243902439025E-2</v>
      </c>
      <c r="ACH55" s="59">
        <f t="shared" si="160"/>
        <v>2.4390243902439025E-2</v>
      </c>
      <c r="ACI55" s="59">
        <f t="shared" si="160"/>
        <v>2.4390243902439025E-2</v>
      </c>
      <c r="ACJ55" s="59">
        <f t="shared" si="160"/>
        <v>2.4390243902439025E-2</v>
      </c>
      <c r="ACK55" s="59">
        <f t="shared" si="160"/>
        <v>2.4390243902439025E-2</v>
      </c>
      <c r="ACL55" s="59">
        <f t="shared" si="160"/>
        <v>2.4390243902439025E-2</v>
      </c>
      <c r="ACM55" s="59">
        <f t="shared" si="160"/>
        <v>2.4390243902439025E-2</v>
      </c>
      <c r="ACN55" s="59">
        <f t="shared" si="160"/>
        <v>2.4390243902439025E-2</v>
      </c>
      <c r="ACO55" s="59">
        <f t="shared" si="160"/>
        <v>4.878048780487805E-2</v>
      </c>
      <c r="ACP55" s="59">
        <f t="shared" si="160"/>
        <v>2.4390243902439025E-2</v>
      </c>
      <c r="ACQ55" s="59">
        <f t="shared" si="160"/>
        <v>2.4390243902439025E-2</v>
      </c>
      <c r="ACR55" s="59">
        <f t="shared" si="160"/>
        <v>2.4390243902439025E-2</v>
      </c>
      <c r="ACS55" s="59">
        <f t="shared" si="160"/>
        <v>2.4390243902439025E-2</v>
      </c>
      <c r="ACT55" s="59">
        <f t="shared" si="160"/>
        <v>2.4390243902439025E-2</v>
      </c>
      <c r="ACU55" s="59">
        <f t="shared" si="160"/>
        <v>2.4390243902439025E-2</v>
      </c>
      <c r="ACV55" s="59">
        <f t="shared" ref="ACV55:AFG55" si="161">ACV54/COUNTIFS($A$5:$A$49,1)</f>
        <v>2.4390243902439025E-2</v>
      </c>
      <c r="ACW55" s="59">
        <f t="shared" si="161"/>
        <v>2.4390243902439025E-2</v>
      </c>
      <c r="ACX55" s="59">
        <f t="shared" si="161"/>
        <v>2.4390243902439025E-2</v>
      </c>
      <c r="ACY55" s="59">
        <f t="shared" si="161"/>
        <v>2.4390243902439025E-2</v>
      </c>
      <c r="ACZ55" s="59">
        <f t="shared" si="161"/>
        <v>2.4390243902439025E-2</v>
      </c>
      <c r="ADA55" s="59">
        <f t="shared" si="161"/>
        <v>2.4390243902439025E-2</v>
      </c>
      <c r="ADB55" s="59">
        <f t="shared" si="161"/>
        <v>2.4390243902439025E-2</v>
      </c>
      <c r="ADC55" s="59">
        <f t="shared" si="161"/>
        <v>2.4390243902439025E-2</v>
      </c>
      <c r="ADD55" s="59">
        <f t="shared" si="161"/>
        <v>2.4390243902439025E-2</v>
      </c>
      <c r="ADE55" s="59">
        <f t="shared" si="161"/>
        <v>2.4390243902439025E-2</v>
      </c>
      <c r="ADF55" s="59">
        <f t="shared" si="161"/>
        <v>2.4390243902439025E-2</v>
      </c>
      <c r="ADG55" s="59">
        <f t="shared" si="161"/>
        <v>2.4390243902439025E-2</v>
      </c>
      <c r="ADH55" s="59">
        <f t="shared" si="161"/>
        <v>2.4390243902439025E-2</v>
      </c>
      <c r="ADI55" s="59">
        <f t="shared" si="161"/>
        <v>2.4390243902439025E-2</v>
      </c>
      <c r="ADJ55" s="59">
        <f t="shared" si="161"/>
        <v>2.4390243902439025E-2</v>
      </c>
      <c r="ADK55" s="59">
        <f t="shared" si="161"/>
        <v>2.4390243902439025E-2</v>
      </c>
      <c r="ADL55" s="59">
        <f t="shared" si="161"/>
        <v>2.4390243902439025E-2</v>
      </c>
      <c r="ADM55" s="59">
        <f t="shared" si="161"/>
        <v>2.4390243902439025E-2</v>
      </c>
      <c r="ADN55" s="59">
        <f t="shared" si="161"/>
        <v>2.4390243902439025E-2</v>
      </c>
      <c r="ADO55" s="59">
        <f t="shared" si="161"/>
        <v>2.4390243902439025E-2</v>
      </c>
      <c r="ADP55" s="59">
        <f t="shared" si="161"/>
        <v>2.4390243902439025E-2</v>
      </c>
      <c r="ADQ55" s="59">
        <f t="shared" si="161"/>
        <v>2.4390243902439025E-2</v>
      </c>
      <c r="ADR55" s="59">
        <f t="shared" si="161"/>
        <v>2.4390243902439025E-2</v>
      </c>
      <c r="ADS55" s="59">
        <f t="shared" si="161"/>
        <v>2.4390243902439025E-2</v>
      </c>
      <c r="ADT55" s="59">
        <f t="shared" si="161"/>
        <v>2.4390243902439025E-2</v>
      </c>
      <c r="ADU55" s="59">
        <f t="shared" si="161"/>
        <v>2.4390243902439025E-2</v>
      </c>
      <c r="ADV55" s="59">
        <f t="shared" si="161"/>
        <v>2.4390243902439025E-2</v>
      </c>
      <c r="ADW55" s="59">
        <f t="shared" si="161"/>
        <v>2.4390243902439025E-2</v>
      </c>
      <c r="ADX55" s="59">
        <f t="shared" si="161"/>
        <v>2.4390243902439025E-2</v>
      </c>
      <c r="ADY55" s="59">
        <f t="shared" si="161"/>
        <v>2.4390243902439025E-2</v>
      </c>
      <c r="ADZ55" s="59">
        <f t="shared" si="161"/>
        <v>2.4390243902439025E-2</v>
      </c>
      <c r="AEA55" s="59">
        <f t="shared" si="161"/>
        <v>2.4390243902439025E-2</v>
      </c>
      <c r="AEB55" s="59">
        <f t="shared" si="161"/>
        <v>2.4390243902439025E-2</v>
      </c>
      <c r="AEC55" s="59">
        <f t="shared" si="161"/>
        <v>2.4390243902439025E-2</v>
      </c>
      <c r="AED55" s="59">
        <f t="shared" si="161"/>
        <v>2.4390243902439025E-2</v>
      </c>
      <c r="AEE55" s="59">
        <f t="shared" si="161"/>
        <v>2.4390243902439025E-2</v>
      </c>
      <c r="AEF55" s="59">
        <f t="shared" si="161"/>
        <v>2.4390243902439025E-2</v>
      </c>
      <c r="AEG55" s="59">
        <f t="shared" si="161"/>
        <v>2.4390243902439025E-2</v>
      </c>
      <c r="AEH55" s="59">
        <f t="shared" si="161"/>
        <v>2.4390243902439025E-2</v>
      </c>
      <c r="AEI55" s="59">
        <f t="shared" si="161"/>
        <v>2.4390243902439025E-2</v>
      </c>
      <c r="AEJ55" s="59">
        <f t="shared" si="161"/>
        <v>2.4390243902439025E-2</v>
      </c>
      <c r="AEK55" s="59">
        <f t="shared" si="161"/>
        <v>2.4390243902439025E-2</v>
      </c>
      <c r="AEL55" s="59">
        <f t="shared" si="161"/>
        <v>2.4390243902439025E-2</v>
      </c>
      <c r="AEM55" s="59">
        <f t="shared" si="161"/>
        <v>2.4390243902439025E-2</v>
      </c>
      <c r="AEN55" s="59">
        <f t="shared" si="161"/>
        <v>2.4390243902439025E-2</v>
      </c>
      <c r="AEO55" s="59">
        <f t="shared" si="161"/>
        <v>7.3170731707317069E-2</v>
      </c>
      <c r="AEP55" s="59">
        <f t="shared" si="161"/>
        <v>2.4390243902439025E-2</v>
      </c>
      <c r="AEQ55" s="59">
        <f t="shared" si="161"/>
        <v>2.4390243902439025E-2</v>
      </c>
      <c r="AER55" s="59">
        <f t="shared" si="161"/>
        <v>2.4390243902439025E-2</v>
      </c>
      <c r="AES55" s="59">
        <f t="shared" si="161"/>
        <v>2.4390243902439025E-2</v>
      </c>
      <c r="AET55" s="59">
        <f t="shared" si="161"/>
        <v>4.878048780487805E-2</v>
      </c>
      <c r="AEU55" s="59">
        <f t="shared" si="161"/>
        <v>2.4390243902439025E-2</v>
      </c>
      <c r="AEV55" s="59">
        <f t="shared" si="161"/>
        <v>2.4390243902439025E-2</v>
      </c>
      <c r="AEW55" s="59">
        <f t="shared" si="161"/>
        <v>2.4390243902439025E-2</v>
      </c>
      <c r="AEX55" s="59">
        <f t="shared" si="161"/>
        <v>2.4390243902439025E-2</v>
      </c>
      <c r="AEY55" s="59">
        <f t="shared" si="161"/>
        <v>2.4390243902439025E-2</v>
      </c>
      <c r="AEZ55" s="59">
        <f t="shared" si="161"/>
        <v>2.4390243902439025E-2</v>
      </c>
      <c r="AFA55" s="59">
        <f t="shared" si="161"/>
        <v>2.4390243902439025E-2</v>
      </c>
      <c r="AFB55" s="59">
        <f t="shared" si="161"/>
        <v>2.4390243902439025E-2</v>
      </c>
      <c r="AFC55" s="59">
        <f t="shared" si="161"/>
        <v>2.4390243902439025E-2</v>
      </c>
      <c r="AFD55" s="59">
        <f t="shared" si="161"/>
        <v>2.4390243902439025E-2</v>
      </c>
      <c r="AFE55" s="59">
        <f t="shared" si="161"/>
        <v>2.4390243902439025E-2</v>
      </c>
      <c r="AFF55" s="59">
        <f t="shared" si="161"/>
        <v>2.4390243902439025E-2</v>
      </c>
      <c r="AFG55" s="59">
        <f t="shared" si="161"/>
        <v>2.4390243902439025E-2</v>
      </c>
      <c r="AFH55" s="59">
        <f t="shared" ref="AFH55:AHS55" si="162">AFH54/COUNTIFS($A$5:$A$49,1)</f>
        <v>2.4390243902439025E-2</v>
      </c>
      <c r="AFI55" s="59">
        <f t="shared" si="162"/>
        <v>2.4390243902439025E-2</v>
      </c>
      <c r="AFJ55" s="59">
        <f t="shared" si="162"/>
        <v>2.4390243902439025E-2</v>
      </c>
      <c r="AFK55" s="59">
        <f t="shared" si="162"/>
        <v>2.4390243902439025E-2</v>
      </c>
      <c r="AFL55" s="59">
        <f t="shared" si="162"/>
        <v>2.4390243902439025E-2</v>
      </c>
      <c r="AFM55" s="59">
        <f t="shared" si="162"/>
        <v>2.4390243902439025E-2</v>
      </c>
      <c r="AFN55" s="59">
        <f t="shared" si="162"/>
        <v>2.4390243902439025E-2</v>
      </c>
      <c r="AFO55" s="59">
        <f t="shared" si="162"/>
        <v>2.4390243902439025E-2</v>
      </c>
      <c r="AFP55" s="59">
        <f t="shared" si="162"/>
        <v>2.4390243902439025E-2</v>
      </c>
      <c r="AFQ55" s="59">
        <f t="shared" si="162"/>
        <v>2.4390243902439025E-2</v>
      </c>
      <c r="AFR55" s="59">
        <f t="shared" si="162"/>
        <v>4.878048780487805E-2</v>
      </c>
      <c r="AFS55" s="59">
        <f t="shared" si="162"/>
        <v>2.4390243902439025E-2</v>
      </c>
      <c r="AFT55" s="59">
        <f t="shared" si="162"/>
        <v>2.4390243902439025E-2</v>
      </c>
      <c r="AFU55" s="59">
        <f t="shared" si="162"/>
        <v>2.4390243902439025E-2</v>
      </c>
      <c r="AFV55" s="59">
        <f t="shared" si="162"/>
        <v>2.4390243902439025E-2</v>
      </c>
      <c r="AFW55" s="59">
        <f t="shared" si="162"/>
        <v>0.14634146341463414</v>
      </c>
      <c r="AFX55" s="59">
        <f t="shared" si="162"/>
        <v>2.4390243902439025E-2</v>
      </c>
      <c r="AFY55" s="59">
        <f t="shared" si="162"/>
        <v>2.4390243902439025E-2</v>
      </c>
      <c r="AFZ55" s="59">
        <f t="shared" si="162"/>
        <v>2.4390243902439025E-2</v>
      </c>
      <c r="AGA55" s="59">
        <f t="shared" si="162"/>
        <v>2.4390243902439025E-2</v>
      </c>
      <c r="AGB55" s="59">
        <f t="shared" si="162"/>
        <v>2.4390243902439025E-2</v>
      </c>
      <c r="AGC55" s="59">
        <f t="shared" si="162"/>
        <v>2.4390243902439025E-2</v>
      </c>
      <c r="AGD55" s="59">
        <f t="shared" si="162"/>
        <v>2.4390243902439025E-2</v>
      </c>
      <c r="AGE55" s="59">
        <f t="shared" si="162"/>
        <v>2.4390243902439025E-2</v>
      </c>
      <c r="AGF55" s="59">
        <f t="shared" si="162"/>
        <v>2.4390243902439025E-2</v>
      </c>
      <c r="AGG55" s="59">
        <f t="shared" si="162"/>
        <v>2.4390243902439025E-2</v>
      </c>
      <c r="AGH55" s="59">
        <f t="shared" si="162"/>
        <v>2.4390243902439025E-2</v>
      </c>
      <c r="AGI55" s="59">
        <f t="shared" si="162"/>
        <v>2.4390243902439025E-2</v>
      </c>
      <c r="AGJ55" s="59">
        <f t="shared" si="162"/>
        <v>2.4390243902439025E-2</v>
      </c>
      <c r="AGK55" s="59">
        <f t="shared" si="162"/>
        <v>2.4390243902439025E-2</v>
      </c>
      <c r="AGL55" s="59">
        <f t="shared" si="162"/>
        <v>2.4390243902439025E-2</v>
      </c>
      <c r="AGM55" s="59">
        <f t="shared" si="162"/>
        <v>2.4390243902439025E-2</v>
      </c>
      <c r="AGN55" s="59">
        <f t="shared" si="162"/>
        <v>2.4390243902439025E-2</v>
      </c>
      <c r="AGO55" s="59">
        <f t="shared" si="162"/>
        <v>2.4390243902439025E-2</v>
      </c>
      <c r="AGP55" s="59">
        <f t="shared" si="162"/>
        <v>2.4390243902439025E-2</v>
      </c>
      <c r="AGQ55" s="59">
        <f t="shared" si="162"/>
        <v>2.4390243902439025E-2</v>
      </c>
      <c r="AGR55" s="59">
        <f t="shared" si="162"/>
        <v>2.4390243902439025E-2</v>
      </c>
      <c r="AGS55" s="59">
        <f t="shared" si="162"/>
        <v>2.4390243902439025E-2</v>
      </c>
      <c r="AGT55" s="59">
        <f t="shared" si="162"/>
        <v>2.4390243902439025E-2</v>
      </c>
      <c r="AGU55" s="59">
        <f t="shared" si="162"/>
        <v>2.4390243902439025E-2</v>
      </c>
      <c r="AGV55" s="59">
        <f t="shared" si="162"/>
        <v>2.4390243902439025E-2</v>
      </c>
      <c r="AGW55" s="59">
        <f t="shared" si="162"/>
        <v>2.4390243902439025E-2</v>
      </c>
      <c r="AGX55" s="59">
        <f t="shared" si="162"/>
        <v>2.4390243902439025E-2</v>
      </c>
      <c r="AGY55" s="59">
        <f t="shared" si="162"/>
        <v>2.4390243902439025E-2</v>
      </c>
      <c r="AGZ55" s="59">
        <f t="shared" si="162"/>
        <v>4.878048780487805E-2</v>
      </c>
      <c r="AHA55" s="59">
        <f t="shared" si="162"/>
        <v>2.4390243902439025E-2</v>
      </c>
      <c r="AHB55" s="59">
        <f t="shared" si="162"/>
        <v>2.4390243902439025E-2</v>
      </c>
      <c r="AHC55" s="59">
        <f t="shared" si="162"/>
        <v>2.4390243902439025E-2</v>
      </c>
      <c r="AHD55" s="59">
        <f t="shared" si="162"/>
        <v>2.4390243902439025E-2</v>
      </c>
      <c r="AHE55" s="59">
        <f t="shared" si="162"/>
        <v>4.878048780487805E-2</v>
      </c>
      <c r="AHF55" s="59">
        <f t="shared" si="162"/>
        <v>2.4390243902439025E-2</v>
      </c>
      <c r="AHG55" s="59">
        <f t="shared" si="162"/>
        <v>2.4390243902439025E-2</v>
      </c>
      <c r="AHH55" s="59">
        <f t="shared" si="162"/>
        <v>2.4390243902439025E-2</v>
      </c>
      <c r="AHI55" s="59">
        <f t="shared" si="162"/>
        <v>2.4390243902439025E-2</v>
      </c>
      <c r="AHJ55" s="59">
        <f t="shared" si="162"/>
        <v>2.4390243902439025E-2</v>
      </c>
      <c r="AHK55" s="59">
        <f t="shared" si="162"/>
        <v>2.4390243902439025E-2</v>
      </c>
      <c r="AHL55" s="59">
        <f t="shared" si="162"/>
        <v>2.4390243902439025E-2</v>
      </c>
      <c r="AHM55" s="59">
        <f t="shared" si="162"/>
        <v>2.4390243902439025E-2</v>
      </c>
      <c r="AHN55" s="59">
        <f t="shared" si="162"/>
        <v>2.4390243902439025E-2</v>
      </c>
      <c r="AHO55" s="59">
        <f t="shared" si="162"/>
        <v>2.4390243902439025E-2</v>
      </c>
      <c r="AHP55" s="59">
        <f t="shared" si="162"/>
        <v>2.4390243902439025E-2</v>
      </c>
      <c r="AHQ55" s="59">
        <f t="shared" si="162"/>
        <v>2.4390243902439025E-2</v>
      </c>
      <c r="AHR55" s="59">
        <f t="shared" si="162"/>
        <v>2.4390243902439025E-2</v>
      </c>
      <c r="AHS55" s="59">
        <f t="shared" si="162"/>
        <v>2.4390243902439025E-2</v>
      </c>
      <c r="AHT55" s="59">
        <f t="shared" ref="AHT55:AKE55" si="163">AHT54/COUNTIFS($A$5:$A$49,1)</f>
        <v>2.4390243902439025E-2</v>
      </c>
      <c r="AHU55" s="59">
        <f t="shared" si="163"/>
        <v>2.4390243902439025E-2</v>
      </c>
      <c r="AHV55" s="59">
        <f t="shared" si="163"/>
        <v>2.4390243902439025E-2</v>
      </c>
      <c r="AHW55" s="59">
        <f t="shared" si="163"/>
        <v>2.4390243902439025E-2</v>
      </c>
      <c r="AHX55" s="59">
        <f t="shared" si="163"/>
        <v>2.4390243902439025E-2</v>
      </c>
      <c r="AHY55" s="59">
        <f t="shared" si="163"/>
        <v>2.4390243902439025E-2</v>
      </c>
      <c r="AHZ55" s="59">
        <f t="shared" si="163"/>
        <v>2.4390243902439025E-2</v>
      </c>
      <c r="AIA55" s="59">
        <f t="shared" si="163"/>
        <v>2.4390243902439025E-2</v>
      </c>
      <c r="AIB55" s="59">
        <f t="shared" si="163"/>
        <v>2.4390243902439025E-2</v>
      </c>
      <c r="AIC55" s="59">
        <f t="shared" si="163"/>
        <v>2.4390243902439025E-2</v>
      </c>
      <c r="AID55" s="59">
        <f t="shared" si="163"/>
        <v>2.4390243902439025E-2</v>
      </c>
      <c r="AIE55" s="59">
        <f t="shared" si="163"/>
        <v>2.4390243902439025E-2</v>
      </c>
      <c r="AIF55" s="59">
        <f t="shared" si="163"/>
        <v>2.4390243902439025E-2</v>
      </c>
      <c r="AIG55" s="59">
        <f t="shared" si="163"/>
        <v>2.4390243902439025E-2</v>
      </c>
      <c r="AIH55" s="59">
        <f t="shared" si="163"/>
        <v>2.4390243902439025E-2</v>
      </c>
      <c r="AII55" s="59">
        <f t="shared" si="163"/>
        <v>2.4390243902439025E-2</v>
      </c>
      <c r="AIJ55" s="59">
        <f t="shared" si="163"/>
        <v>2.4390243902439025E-2</v>
      </c>
      <c r="AIK55" s="59">
        <f t="shared" si="163"/>
        <v>2.4390243902439025E-2</v>
      </c>
      <c r="AIL55" s="59">
        <f t="shared" si="163"/>
        <v>2.4390243902439025E-2</v>
      </c>
      <c r="AIM55" s="59">
        <f t="shared" si="163"/>
        <v>2.4390243902439025E-2</v>
      </c>
      <c r="AIN55" s="59">
        <f t="shared" si="163"/>
        <v>2.4390243902439025E-2</v>
      </c>
      <c r="AIO55" s="59">
        <f t="shared" si="163"/>
        <v>2.4390243902439025E-2</v>
      </c>
      <c r="AIP55" s="59">
        <f t="shared" si="163"/>
        <v>2.4390243902439025E-2</v>
      </c>
      <c r="AIQ55" s="59">
        <f t="shared" si="163"/>
        <v>2.4390243902439025E-2</v>
      </c>
      <c r="AIR55" s="59">
        <f t="shared" si="163"/>
        <v>2.4390243902439025E-2</v>
      </c>
      <c r="AIS55" s="59">
        <f t="shared" si="163"/>
        <v>2.4390243902439025E-2</v>
      </c>
      <c r="AIT55" s="59">
        <f t="shared" si="163"/>
        <v>2.4390243902439025E-2</v>
      </c>
      <c r="AIU55" s="59">
        <f t="shared" si="163"/>
        <v>2.4390243902439025E-2</v>
      </c>
      <c r="AIV55" s="59">
        <f t="shared" si="163"/>
        <v>2.4390243902439025E-2</v>
      </c>
      <c r="AIW55" s="59">
        <f t="shared" si="163"/>
        <v>2.4390243902439025E-2</v>
      </c>
      <c r="AIX55" s="59">
        <f t="shared" si="163"/>
        <v>2.4390243902439025E-2</v>
      </c>
      <c r="AIY55" s="59">
        <f t="shared" si="163"/>
        <v>2.4390243902439025E-2</v>
      </c>
      <c r="AIZ55" s="59">
        <f t="shared" si="163"/>
        <v>2.4390243902439025E-2</v>
      </c>
      <c r="AJA55" s="59">
        <f t="shared" si="163"/>
        <v>2.4390243902439025E-2</v>
      </c>
      <c r="AJB55" s="59">
        <f t="shared" si="163"/>
        <v>2.4390243902439025E-2</v>
      </c>
      <c r="AJC55" s="59">
        <f t="shared" si="163"/>
        <v>2.4390243902439025E-2</v>
      </c>
      <c r="AJD55" s="59">
        <f t="shared" si="163"/>
        <v>0</v>
      </c>
      <c r="AJE55" s="59">
        <f t="shared" si="163"/>
        <v>2.4390243902439025E-2</v>
      </c>
      <c r="AJF55" s="59">
        <f t="shared" si="163"/>
        <v>2.4390243902439025E-2</v>
      </c>
      <c r="AJG55" s="59">
        <f t="shared" si="163"/>
        <v>2.4390243902439025E-2</v>
      </c>
      <c r="AJH55" s="59">
        <f t="shared" si="163"/>
        <v>2.4390243902439025E-2</v>
      </c>
      <c r="AJI55" s="59">
        <f t="shared" si="163"/>
        <v>2.4390243902439025E-2</v>
      </c>
      <c r="AJJ55" s="59">
        <f t="shared" si="163"/>
        <v>2.4390243902439025E-2</v>
      </c>
      <c r="AJK55" s="59">
        <f t="shared" si="163"/>
        <v>2.4390243902439025E-2</v>
      </c>
      <c r="AJL55" s="59">
        <f t="shared" si="163"/>
        <v>2.4390243902439025E-2</v>
      </c>
      <c r="AJM55" s="59">
        <f t="shared" si="163"/>
        <v>2.4390243902439025E-2</v>
      </c>
      <c r="AJN55" s="59">
        <f t="shared" si="163"/>
        <v>2.4390243902439025E-2</v>
      </c>
      <c r="AJO55" s="59">
        <f t="shared" si="163"/>
        <v>2.4390243902439025E-2</v>
      </c>
      <c r="AJP55" s="59">
        <f t="shared" si="163"/>
        <v>2.4390243902439025E-2</v>
      </c>
      <c r="AJQ55" s="59">
        <f t="shared" si="163"/>
        <v>2.4390243902439025E-2</v>
      </c>
      <c r="AJR55" s="59">
        <f t="shared" si="163"/>
        <v>2.4390243902439025E-2</v>
      </c>
      <c r="AJS55" s="59">
        <f t="shared" si="163"/>
        <v>2.4390243902439025E-2</v>
      </c>
      <c r="AJT55" s="59">
        <f t="shared" si="163"/>
        <v>2.4390243902439025E-2</v>
      </c>
      <c r="AJU55" s="59">
        <f t="shared" si="163"/>
        <v>2.4390243902439025E-2</v>
      </c>
      <c r="AJV55" s="59">
        <f t="shared" si="163"/>
        <v>2.4390243902439025E-2</v>
      </c>
      <c r="AJW55" s="59">
        <f t="shared" si="163"/>
        <v>2.4390243902439025E-2</v>
      </c>
      <c r="AJX55" s="59">
        <f t="shared" si="163"/>
        <v>2.4390243902439025E-2</v>
      </c>
      <c r="AJY55" s="59">
        <f t="shared" si="163"/>
        <v>2.4390243902439025E-2</v>
      </c>
      <c r="AJZ55" s="59">
        <f t="shared" si="163"/>
        <v>2.4390243902439025E-2</v>
      </c>
      <c r="AKA55" s="59">
        <f t="shared" si="163"/>
        <v>2.4390243902439025E-2</v>
      </c>
      <c r="AKB55" s="59">
        <f t="shared" si="163"/>
        <v>2.4390243902439025E-2</v>
      </c>
      <c r="AKC55" s="59">
        <f t="shared" si="163"/>
        <v>2.4390243902439025E-2</v>
      </c>
      <c r="AKD55" s="59">
        <f t="shared" si="163"/>
        <v>2.4390243902439025E-2</v>
      </c>
      <c r="AKE55" s="59">
        <f t="shared" si="163"/>
        <v>2.4390243902439025E-2</v>
      </c>
      <c r="AKF55" s="59">
        <f t="shared" ref="AKF55:AMQ55" si="164">AKF54/COUNTIFS($A$5:$A$49,1)</f>
        <v>2.4390243902439025E-2</v>
      </c>
      <c r="AKG55" s="59">
        <f t="shared" si="164"/>
        <v>2.4390243902439025E-2</v>
      </c>
      <c r="AKH55" s="59">
        <f t="shared" si="164"/>
        <v>2.4390243902439025E-2</v>
      </c>
      <c r="AKI55" s="59">
        <f t="shared" si="164"/>
        <v>2.4390243902439025E-2</v>
      </c>
      <c r="AKJ55" s="59">
        <f t="shared" si="164"/>
        <v>2.4390243902439025E-2</v>
      </c>
      <c r="AKK55" s="59">
        <f t="shared" si="164"/>
        <v>2.4390243902439025E-2</v>
      </c>
      <c r="AKL55" s="59">
        <f t="shared" si="164"/>
        <v>2.4390243902439025E-2</v>
      </c>
      <c r="AKM55" s="59">
        <f t="shared" si="164"/>
        <v>2.4390243902439025E-2</v>
      </c>
      <c r="AKN55" s="59">
        <f t="shared" si="164"/>
        <v>2.4390243902439025E-2</v>
      </c>
      <c r="AKO55" s="59">
        <f t="shared" si="164"/>
        <v>2.4390243902439025E-2</v>
      </c>
      <c r="AKP55" s="59">
        <f t="shared" si="164"/>
        <v>2.4390243902439025E-2</v>
      </c>
      <c r="AKQ55" s="59">
        <f t="shared" si="164"/>
        <v>2.4390243902439025E-2</v>
      </c>
      <c r="AKR55" s="59">
        <f t="shared" si="164"/>
        <v>2.4390243902439025E-2</v>
      </c>
      <c r="AKS55" s="59">
        <f t="shared" si="164"/>
        <v>2.4390243902439025E-2</v>
      </c>
      <c r="AKT55" s="59">
        <f t="shared" si="164"/>
        <v>2.4390243902439025E-2</v>
      </c>
      <c r="AKU55" s="59">
        <f t="shared" si="164"/>
        <v>4.878048780487805E-2</v>
      </c>
      <c r="AKV55" s="59">
        <f t="shared" si="164"/>
        <v>4.878048780487805E-2</v>
      </c>
      <c r="AKW55" s="59">
        <f t="shared" si="164"/>
        <v>4.878048780487805E-2</v>
      </c>
      <c r="AKX55" s="59">
        <f t="shared" si="164"/>
        <v>2.4390243902439025E-2</v>
      </c>
      <c r="AKY55" s="59">
        <f t="shared" si="164"/>
        <v>2.4390243902439025E-2</v>
      </c>
      <c r="AKZ55" s="59">
        <f t="shared" si="164"/>
        <v>2.4390243902439025E-2</v>
      </c>
      <c r="ALA55" s="59">
        <f t="shared" si="164"/>
        <v>2.4390243902439025E-2</v>
      </c>
      <c r="ALB55" s="59">
        <f t="shared" si="164"/>
        <v>2.4390243902439025E-2</v>
      </c>
      <c r="ALC55" s="59">
        <f t="shared" si="164"/>
        <v>2.4390243902439025E-2</v>
      </c>
      <c r="ALD55" s="59">
        <f t="shared" si="164"/>
        <v>2.4390243902439025E-2</v>
      </c>
      <c r="ALE55" s="59">
        <f t="shared" si="164"/>
        <v>2.4390243902439025E-2</v>
      </c>
      <c r="ALF55" s="59">
        <f t="shared" si="164"/>
        <v>2.4390243902439025E-2</v>
      </c>
      <c r="ALG55" s="59">
        <f t="shared" si="164"/>
        <v>2.4390243902439025E-2</v>
      </c>
      <c r="ALH55" s="59">
        <f t="shared" si="164"/>
        <v>2.4390243902439025E-2</v>
      </c>
      <c r="ALI55" s="59">
        <f t="shared" si="164"/>
        <v>2.4390243902439025E-2</v>
      </c>
      <c r="ALJ55" s="59">
        <f t="shared" si="164"/>
        <v>2.4390243902439025E-2</v>
      </c>
      <c r="ALK55" s="59">
        <f t="shared" si="164"/>
        <v>2.4390243902439025E-2</v>
      </c>
      <c r="ALL55" s="59">
        <f t="shared" si="164"/>
        <v>2.4390243902439025E-2</v>
      </c>
      <c r="ALM55" s="59">
        <f t="shared" si="164"/>
        <v>2.4390243902439025E-2</v>
      </c>
      <c r="ALN55" s="59">
        <f t="shared" si="164"/>
        <v>2.4390243902439025E-2</v>
      </c>
      <c r="ALO55" s="59">
        <f t="shared" si="164"/>
        <v>2.4390243902439025E-2</v>
      </c>
      <c r="ALP55" s="59">
        <f t="shared" si="164"/>
        <v>2.4390243902439025E-2</v>
      </c>
      <c r="ALQ55" s="59">
        <f t="shared" si="164"/>
        <v>2.4390243902439025E-2</v>
      </c>
      <c r="ALR55" s="59">
        <f t="shared" si="164"/>
        <v>2.4390243902439025E-2</v>
      </c>
      <c r="ALS55" s="59">
        <f t="shared" si="164"/>
        <v>2.4390243902439025E-2</v>
      </c>
      <c r="ALT55" s="59">
        <f t="shared" si="164"/>
        <v>2.4390243902439025E-2</v>
      </c>
      <c r="ALU55" s="59">
        <f t="shared" si="164"/>
        <v>2.4390243902439025E-2</v>
      </c>
      <c r="ALV55" s="59">
        <f t="shared" si="164"/>
        <v>4.878048780487805E-2</v>
      </c>
      <c r="ALW55" s="59">
        <f t="shared" si="164"/>
        <v>2.4390243902439025E-2</v>
      </c>
      <c r="ALX55" s="59">
        <f t="shared" si="164"/>
        <v>2.4390243902439025E-2</v>
      </c>
      <c r="ALY55" s="59">
        <f t="shared" si="164"/>
        <v>2.4390243902439025E-2</v>
      </c>
      <c r="ALZ55" s="59">
        <f t="shared" si="164"/>
        <v>2.4390243902439025E-2</v>
      </c>
      <c r="AMA55" s="59">
        <f t="shared" si="164"/>
        <v>2.4390243902439025E-2</v>
      </c>
      <c r="AMB55" s="59">
        <f t="shared" si="164"/>
        <v>2.4390243902439025E-2</v>
      </c>
      <c r="AMC55" s="59">
        <f t="shared" si="164"/>
        <v>2.4390243902439025E-2</v>
      </c>
      <c r="AMD55" s="59">
        <f t="shared" si="164"/>
        <v>2.4390243902439025E-2</v>
      </c>
      <c r="AME55" s="59">
        <f t="shared" si="164"/>
        <v>2.4390243902439025E-2</v>
      </c>
      <c r="AMF55" s="59">
        <f t="shared" si="164"/>
        <v>2.4390243902439025E-2</v>
      </c>
      <c r="AMG55" s="59">
        <f t="shared" si="164"/>
        <v>2.4390243902439025E-2</v>
      </c>
      <c r="AMH55" s="59">
        <f t="shared" si="164"/>
        <v>2.4390243902439025E-2</v>
      </c>
      <c r="AMI55" s="59">
        <f t="shared" si="164"/>
        <v>2.4390243902439025E-2</v>
      </c>
      <c r="AMJ55" s="59">
        <f t="shared" si="164"/>
        <v>2.4390243902439025E-2</v>
      </c>
      <c r="AMK55" s="59">
        <f t="shared" si="164"/>
        <v>2.4390243902439025E-2</v>
      </c>
      <c r="AML55" s="59">
        <f t="shared" si="164"/>
        <v>2.4390243902439025E-2</v>
      </c>
      <c r="AMM55" s="59">
        <f t="shared" si="164"/>
        <v>2.4390243902439025E-2</v>
      </c>
      <c r="AMN55" s="59">
        <f t="shared" si="164"/>
        <v>2.4390243902439025E-2</v>
      </c>
      <c r="AMO55" s="59">
        <f t="shared" si="164"/>
        <v>2.4390243902439025E-2</v>
      </c>
      <c r="AMP55" s="59">
        <f t="shared" si="164"/>
        <v>2.4390243902439025E-2</v>
      </c>
      <c r="AMQ55" s="59">
        <f t="shared" si="164"/>
        <v>2.4390243902439025E-2</v>
      </c>
      <c r="AMR55" s="59">
        <f t="shared" ref="AMR55:APB55" si="165">AMR54/COUNTIFS($A$5:$A$49,1)</f>
        <v>2.4390243902439025E-2</v>
      </c>
      <c r="AMS55" s="59">
        <f t="shared" si="165"/>
        <v>2.4390243902439025E-2</v>
      </c>
      <c r="AMT55" s="59">
        <f t="shared" si="165"/>
        <v>2.4390243902439025E-2</v>
      </c>
      <c r="AMU55" s="59">
        <f t="shared" si="165"/>
        <v>2.4390243902439025E-2</v>
      </c>
      <c r="AMV55" s="59">
        <f t="shared" si="165"/>
        <v>2.4390243902439025E-2</v>
      </c>
      <c r="AMW55" s="59">
        <f t="shared" si="165"/>
        <v>2.4390243902439025E-2</v>
      </c>
      <c r="AMX55" s="59">
        <f t="shared" si="165"/>
        <v>2.4390243902439025E-2</v>
      </c>
      <c r="AMY55" s="59">
        <f t="shared" si="165"/>
        <v>2.4390243902439025E-2</v>
      </c>
      <c r="AMZ55" s="59">
        <f t="shared" si="165"/>
        <v>2.4390243902439025E-2</v>
      </c>
      <c r="ANA55" s="59">
        <f t="shared" si="165"/>
        <v>2.4390243902439025E-2</v>
      </c>
      <c r="ANB55" s="59">
        <f t="shared" si="165"/>
        <v>2.4390243902439025E-2</v>
      </c>
      <c r="ANC55" s="59">
        <f t="shared" si="165"/>
        <v>2.4390243902439025E-2</v>
      </c>
      <c r="AND55" s="59">
        <f t="shared" si="165"/>
        <v>2.4390243902439025E-2</v>
      </c>
      <c r="ANE55" s="59">
        <f t="shared" si="165"/>
        <v>4.878048780487805E-2</v>
      </c>
      <c r="ANF55" s="59">
        <f t="shared" si="165"/>
        <v>2.4390243902439025E-2</v>
      </c>
      <c r="ANG55" s="59">
        <f t="shared" si="165"/>
        <v>2.4390243902439025E-2</v>
      </c>
      <c r="ANH55" s="59">
        <f t="shared" si="165"/>
        <v>2.4390243902439025E-2</v>
      </c>
      <c r="ANI55" s="59">
        <f t="shared" si="165"/>
        <v>2.4390243902439025E-2</v>
      </c>
      <c r="ANJ55" s="59">
        <f t="shared" si="165"/>
        <v>2.4390243902439025E-2</v>
      </c>
      <c r="ANK55" s="59">
        <f t="shared" si="165"/>
        <v>2.4390243902439025E-2</v>
      </c>
      <c r="ANL55" s="59">
        <f t="shared" si="165"/>
        <v>2.4390243902439025E-2</v>
      </c>
      <c r="ANM55" s="59">
        <f t="shared" si="165"/>
        <v>2.4390243902439025E-2</v>
      </c>
      <c r="ANN55" s="59">
        <f t="shared" si="165"/>
        <v>2.4390243902439025E-2</v>
      </c>
      <c r="ANO55" s="59">
        <f t="shared" si="165"/>
        <v>2.4390243902439025E-2</v>
      </c>
      <c r="ANP55" s="59">
        <f t="shared" si="165"/>
        <v>2.4390243902439025E-2</v>
      </c>
      <c r="ANQ55" s="59">
        <f t="shared" si="165"/>
        <v>2.4390243902439025E-2</v>
      </c>
      <c r="ANR55" s="59">
        <f t="shared" si="165"/>
        <v>2.4390243902439025E-2</v>
      </c>
      <c r="ANS55" s="59">
        <f t="shared" si="165"/>
        <v>2.4390243902439025E-2</v>
      </c>
      <c r="ANT55" s="59">
        <f t="shared" si="165"/>
        <v>2.4390243902439025E-2</v>
      </c>
      <c r="ANU55" s="59">
        <f t="shared" si="165"/>
        <v>2.4390243902439025E-2</v>
      </c>
      <c r="ANV55" s="59">
        <f t="shared" si="165"/>
        <v>2.4390243902439025E-2</v>
      </c>
      <c r="ANW55" s="59">
        <f t="shared" si="165"/>
        <v>2.4390243902439025E-2</v>
      </c>
      <c r="ANX55" s="59">
        <f t="shared" si="165"/>
        <v>2.4390243902439025E-2</v>
      </c>
      <c r="ANY55" s="59">
        <f t="shared" si="165"/>
        <v>0.14634146341463414</v>
      </c>
      <c r="ANZ55" s="59">
        <f t="shared" si="165"/>
        <v>2.4390243902439025E-2</v>
      </c>
      <c r="AOA55" s="59">
        <f t="shared" si="165"/>
        <v>2.4390243902439025E-2</v>
      </c>
      <c r="AOB55" s="59">
        <f t="shared" si="165"/>
        <v>2.4390243902439025E-2</v>
      </c>
      <c r="AOC55" s="59">
        <f t="shared" si="165"/>
        <v>2.4390243902439025E-2</v>
      </c>
      <c r="AOD55" s="59">
        <f t="shared" si="165"/>
        <v>2.4390243902439025E-2</v>
      </c>
      <c r="AOE55" s="59">
        <f t="shared" si="165"/>
        <v>2.4390243902439025E-2</v>
      </c>
      <c r="AOF55" s="59">
        <f t="shared" si="165"/>
        <v>2.4390243902439025E-2</v>
      </c>
      <c r="AOG55" s="59">
        <f t="shared" si="165"/>
        <v>2.4390243902439025E-2</v>
      </c>
      <c r="AOH55" s="59">
        <f t="shared" si="165"/>
        <v>2.4390243902439025E-2</v>
      </c>
      <c r="AOI55" s="59">
        <f t="shared" si="165"/>
        <v>2.4390243902439025E-2</v>
      </c>
      <c r="AOJ55" s="59">
        <f t="shared" si="165"/>
        <v>2.4390243902439025E-2</v>
      </c>
      <c r="AOK55" s="59">
        <f t="shared" si="165"/>
        <v>2.4390243902439025E-2</v>
      </c>
      <c r="AOL55" s="59">
        <f t="shared" si="165"/>
        <v>2.4390243902439025E-2</v>
      </c>
      <c r="AOM55" s="59">
        <f t="shared" si="165"/>
        <v>2.4390243902439025E-2</v>
      </c>
      <c r="AON55" s="59">
        <f t="shared" si="165"/>
        <v>2.4390243902439025E-2</v>
      </c>
      <c r="AOO55" s="59">
        <f t="shared" si="165"/>
        <v>2.4390243902439025E-2</v>
      </c>
      <c r="AOP55" s="59">
        <f t="shared" si="165"/>
        <v>2.4390243902439025E-2</v>
      </c>
      <c r="AOQ55" s="59">
        <f t="shared" si="165"/>
        <v>2.4390243902439025E-2</v>
      </c>
      <c r="AOR55" s="59">
        <f t="shared" si="165"/>
        <v>2.4390243902439025E-2</v>
      </c>
      <c r="AOS55" s="59">
        <f t="shared" si="165"/>
        <v>2.4390243902439025E-2</v>
      </c>
      <c r="AOT55" s="59">
        <f t="shared" si="165"/>
        <v>2.4390243902439025E-2</v>
      </c>
      <c r="AOU55" s="59">
        <f t="shared" si="165"/>
        <v>2.4390243902439025E-2</v>
      </c>
      <c r="AOV55" s="59">
        <f t="shared" si="165"/>
        <v>2.4390243902439025E-2</v>
      </c>
      <c r="AOW55" s="59">
        <f t="shared" si="165"/>
        <v>2.4390243902439025E-2</v>
      </c>
      <c r="AOX55" s="59">
        <f t="shared" si="165"/>
        <v>2.4390243902439025E-2</v>
      </c>
      <c r="AOY55" s="59">
        <f t="shared" si="165"/>
        <v>2.4390243902439025E-2</v>
      </c>
      <c r="AOZ55" s="59">
        <f t="shared" si="165"/>
        <v>2.4390243902439025E-2</v>
      </c>
      <c r="APA55" s="59">
        <f t="shared" si="165"/>
        <v>2.4390243902439025E-2</v>
      </c>
      <c r="APB55" s="59">
        <f t="shared" si="165"/>
        <v>2.4390243902439025E-2</v>
      </c>
      <c r="APC55" s="59">
        <f t="shared" ref="APC55:AQQ55" si="166">APC54/COUNTIFS($A$5:$A$49,1)</f>
        <v>2.4390243902439025E-2</v>
      </c>
      <c r="APD55" s="59">
        <f t="shared" si="166"/>
        <v>2.4390243902439025E-2</v>
      </c>
      <c r="APE55" s="59">
        <f t="shared" si="166"/>
        <v>2.4390243902439025E-2</v>
      </c>
      <c r="APF55" s="59">
        <f t="shared" si="166"/>
        <v>2.4390243902439025E-2</v>
      </c>
      <c r="APG55" s="59">
        <f t="shared" si="166"/>
        <v>2.4390243902439025E-2</v>
      </c>
      <c r="APH55" s="59">
        <f t="shared" si="166"/>
        <v>2.4390243902439025E-2</v>
      </c>
      <c r="API55" s="59">
        <f t="shared" si="166"/>
        <v>2.4390243902439025E-2</v>
      </c>
      <c r="APJ55" s="59">
        <f t="shared" si="166"/>
        <v>2.4390243902439025E-2</v>
      </c>
      <c r="APK55" s="59">
        <f t="shared" si="166"/>
        <v>2.4390243902439025E-2</v>
      </c>
      <c r="APL55" s="59">
        <f t="shared" si="166"/>
        <v>2.4390243902439025E-2</v>
      </c>
      <c r="APM55" s="59">
        <f t="shared" si="166"/>
        <v>2.4390243902439025E-2</v>
      </c>
      <c r="APN55" s="59">
        <f t="shared" si="166"/>
        <v>2.4390243902439025E-2</v>
      </c>
      <c r="APO55" s="59">
        <f t="shared" si="166"/>
        <v>2.4390243902439025E-2</v>
      </c>
      <c r="APP55" s="59">
        <f t="shared" si="166"/>
        <v>2.4390243902439025E-2</v>
      </c>
      <c r="APQ55" s="59">
        <f t="shared" si="166"/>
        <v>2.4390243902439025E-2</v>
      </c>
      <c r="APR55" s="59">
        <f t="shared" si="166"/>
        <v>2.4390243902439025E-2</v>
      </c>
      <c r="APS55" s="59">
        <f t="shared" si="166"/>
        <v>2.4390243902439025E-2</v>
      </c>
      <c r="APT55" s="59">
        <f t="shared" si="166"/>
        <v>2.4390243902439025E-2</v>
      </c>
      <c r="APU55" s="59">
        <f t="shared" si="166"/>
        <v>2.4390243902439025E-2</v>
      </c>
      <c r="APV55" s="59">
        <f t="shared" si="166"/>
        <v>2.4390243902439025E-2</v>
      </c>
      <c r="APW55" s="59">
        <f t="shared" si="166"/>
        <v>2.4390243902439025E-2</v>
      </c>
      <c r="APX55" s="59">
        <f t="shared" si="166"/>
        <v>2.4390243902439025E-2</v>
      </c>
      <c r="APY55" s="59">
        <f t="shared" si="166"/>
        <v>2.4390243902439025E-2</v>
      </c>
      <c r="APZ55" s="59">
        <f t="shared" si="166"/>
        <v>2.4390243902439025E-2</v>
      </c>
      <c r="AQA55" s="59">
        <f t="shared" si="166"/>
        <v>2.4390243902439025E-2</v>
      </c>
      <c r="AQB55" s="59">
        <f t="shared" si="166"/>
        <v>2.4390243902439025E-2</v>
      </c>
      <c r="AQC55" s="59">
        <f t="shared" si="166"/>
        <v>2.4390243902439025E-2</v>
      </c>
      <c r="AQD55" s="59">
        <f t="shared" si="166"/>
        <v>2.4390243902439025E-2</v>
      </c>
      <c r="AQE55" s="59">
        <f t="shared" si="166"/>
        <v>2.4390243902439025E-2</v>
      </c>
      <c r="AQF55" s="59">
        <f t="shared" si="166"/>
        <v>2.4390243902439025E-2</v>
      </c>
      <c r="AQG55" s="59">
        <f t="shared" si="166"/>
        <v>2.4390243902439025E-2</v>
      </c>
      <c r="AQH55" s="59">
        <f t="shared" si="166"/>
        <v>2.4390243902439025E-2</v>
      </c>
      <c r="AQI55" s="59">
        <f t="shared" si="166"/>
        <v>2.4390243902439025E-2</v>
      </c>
      <c r="AQJ55" s="59">
        <f t="shared" si="166"/>
        <v>2.4390243902439025E-2</v>
      </c>
      <c r="AQK55" s="59">
        <f t="shared" si="166"/>
        <v>2.4390243902439025E-2</v>
      </c>
      <c r="AQL55" s="59">
        <f t="shared" si="166"/>
        <v>2.4390243902439025E-2</v>
      </c>
      <c r="AQM55" s="59">
        <f t="shared" si="166"/>
        <v>2.4390243902439025E-2</v>
      </c>
      <c r="AQN55" s="59">
        <f t="shared" si="166"/>
        <v>2.4390243902439025E-2</v>
      </c>
      <c r="AQO55" s="59">
        <f t="shared" si="166"/>
        <v>2.4390243902439025E-2</v>
      </c>
      <c r="AQP55" s="59">
        <f t="shared" si="166"/>
        <v>2.4390243902439025E-2</v>
      </c>
      <c r="AQQ55" s="59">
        <f t="shared" si="166"/>
        <v>2.4390243902439025E-2</v>
      </c>
      <c r="AQR55" s="66">
        <f t="shared" ref="AQR55:ARY55" si="167">AQR54/COUNTIFS($A$5:$A$49,1)</f>
        <v>2.4390243902439025E-2</v>
      </c>
      <c r="AQS55" s="66">
        <f t="shared" si="167"/>
        <v>2.4390243902439025E-2</v>
      </c>
      <c r="AQT55" s="66">
        <f t="shared" si="167"/>
        <v>2.4390243902439025E-2</v>
      </c>
      <c r="AQU55" s="66">
        <f t="shared" si="167"/>
        <v>2.4390243902439025E-2</v>
      </c>
      <c r="AQV55" s="66">
        <f t="shared" si="167"/>
        <v>2.4390243902439025E-2</v>
      </c>
      <c r="AQW55" s="66">
        <f t="shared" si="167"/>
        <v>2.4390243902439025E-2</v>
      </c>
      <c r="AQX55" s="66">
        <f t="shared" si="167"/>
        <v>2.4390243902439025E-2</v>
      </c>
      <c r="AQY55" s="66">
        <f t="shared" si="167"/>
        <v>2.4390243902439025E-2</v>
      </c>
      <c r="AQZ55" s="66">
        <f t="shared" si="167"/>
        <v>2.4390243902439025E-2</v>
      </c>
      <c r="ARA55" s="66">
        <f t="shared" si="167"/>
        <v>2.4390243902439025E-2</v>
      </c>
      <c r="ARB55" s="66">
        <f t="shared" si="167"/>
        <v>2.4390243902439025E-2</v>
      </c>
      <c r="ARC55" s="66">
        <f t="shared" si="167"/>
        <v>2.4390243902439025E-2</v>
      </c>
      <c r="ARD55" s="66">
        <f t="shared" si="167"/>
        <v>2.4390243902439025E-2</v>
      </c>
      <c r="ARE55" s="66">
        <f t="shared" si="167"/>
        <v>2.4390243902439025E-2</v>
      </c>
      <c r="ARF55" s="66">
        <f t="shared" si="167"/>
        <v>2.4390243902439025E-2</v>
      </c>
      <c r="ARG55" s="66">
        <f t="shared" si="167"/>
        <v>0</v>
      </c>
      <c r="ARH55" s="66">
        <f t="shared" si="167"/>
        <v>0</v>
      </c>
      <c r="ARI55" s="66">
        <f t="shared" si="167"/>
        <v>0</v>
      </c>
      <c r="ARJ55" s="66">
        <f t="shared" si="167"/>
        <v>0</v>
      </c>
      <c r="ARK55" s="66">
        <f t="shared" si="167"/>
        <v>0</v>
      </c>
      <c r="ARL55" s="66">
        <f t="shared" si="167"/>
        <v>0</v>
      </c>
      <c r="ARM55" s="66">
        <f t="shared" si="167"/>
        <v>0</v>
      </c>
      <c r="ARN55" s="66">
        <f t="shared" si="167"/>
        <v>0</v>
      </c>
      <c r="ARO55" s="66">
        <f t="shared" si="167"/>
        <v>0</v>
      </c>
      <c r="ARP55" s="66">
        <f t="shared" si="167"/>
        <v>0</v>
      </c>
      <c r="ARQ55" s="66">
        <f t="shared" si="167"/>
        <v>0</v>
      </c>
      <c r="ARR55" s="66">
        <f t="shared" si="167"/>
        <v>0</v>
      </c>
      <c r="ARS55" s="66">
        <f t="shared" si="167"/>
        <v>0</v>
      </c>
      <c r="ART55" s="66">
        <f t="shared" si="167"/>
        <v>0</v>
      </c>
      <c r="ARU55" s="66">
        <f t="shared" si="167"/>
        <v>0</v>
      </c>
      <c r="ARV55" s="66">
        <f t="shared" si="167"/>
        <v>0</v>
      </c>
      <c r="ARW55" s="66">
        <f t="shared" si="167"/>
        <v>0</v>
      </c>
      <c r="ARX55" s="66">
        <f t="shared" si="167"/>
        <v>0</v>
      </c>
      <c r="ARY55" s="66">
        <f t="shared" si="167"/>
        <v>0</v>
      </c>
      <c r="ARZ55" s="67">
        <f t="shared" ref="ARZ55:ATK55" si="168">ARZ54/COUNTIFS($A$5:$A$49,1)</f>
        <v>0</v>
      </c>
      <c r="ASA55" s="67">
        <f t="shared" si="168"/>
        <v>0</v>
      </c>
      <c r="ASB55" s="67">
        <f t="shared" si="168"/>
        <v>0</v>
      </c>
      <c r="ASC55" s="67">
        <f t="shared" si="168"/>
        <v>0</v>
      </c>
      <c r="ASD55" s="67">
        <f t="shared" si="168"/>
        <v>0</v>
      </c>
      <c r="ASE55" s="67">
        <f t="shared" si="168"/>
        <v>0</v>
      </c>
      <c r="ASF55" s="67">
        <f t="shared" si="168"/>
        <v>0</v>
      </c>
      <c r="ASG55" s="67">
        <f t="shared" si="168"/>
        <v>0</v>
      </c>
      <c r="ASH55" s="67">
        <f t="shared" si="168"/>
        <v>0</v>
      </c>
      <c r="ASI55" s="67">
        <f t="shared" si="168"/>
        <v>0</v>
      </c>
      <c r="ASJ55" s="67">
        <f t="shared" si="168"/>
        <v>0</v>
      </c>
      <c r="ASK55" s="67">
        <f t="shared" si="168"/>
        <v>0</v>
      </c>
      <c r="ASL55" s="67">
        <f t="shared" si="168"/>
        <v>0</v>
      </c>
      <c r="ASM55" s="67">
        <f t="shared" si="168"/>
        <v>0</v>
      </c>
      <c r="ASN55" s="67">
        <f t="shared" si="168"/>
        <v>0</v>
      </c>
      <c r="ASO55" s="67">
        <f t="shared" si="168"/>
        <v>0</v>
      </c>
      <c r="ASP55" s="67">
        <f t="shared" si="168"/>
        <v>0</v>
      </c>
      <c r="ASQ55" s="67">
        <f t="shared" si="168"/>
        <v>0</v>
      </c>
      <c r="ASR55" s="67">
        <f t="shared" si="168"/>
        <v>0</v>
      </c>
      <c r="ASS55" s="67">
        <f t="shared" si="168"/>
        <v>0</v>
      </c>
      <c r="AST55" s="67">
        <f t="shared" si="168"/>
        <v>0</v>
      </c>
      <c r="ASU55" s="67">
        <f t="shared" si="168"/>
        <v>0</v>
      </c>
      <c r="ASV55" s="67">
        <f t="shared" si="168"/>
        <v>0</v>
      </c>
      <c r="ASW55" s="67">
        <f t="shared" si="168"/>
        <v>0</v>
      </c>
      <c r="ASX55" s="67">
        <f t="shared" si="168"/>
        <v>0</v>
      </c>
      <c r="ASY55" s="67">
        <f t="shared" si="168"/>
        <v>0</v>
      </c>
      <c r="ASZ55" s="67">
        <f t="shared" si="168"/>
        <v>0</v>
      </c>
      <c r="ATA55" s="67">
        <f t="shared" si="168"/>
        <v>0</v>
      </c>
      <c r="ATB55" s="67">
        <f t="shared" si="168"/>
        <v>0</v>
      </c>
      <c r="ATC55" s="67">
        <f t="shared" si="168"/>
        <v>0</v>
      </c>
      <c r="ATD55" s="67">
        <f t="shared" si="168"/>
        <v>0</v>
      </c>
      <c r="ATE55" s="67">
        <f t="shared" si="168"/>
        <v>0</v>
      </c>
      <c r="ATF55" s="67">
        <f t="shared" si="168"/>
        <v>0</v>
      </c>
      <c r="ATG55" s="67">
        <f t="shared" si="168"/>
        <v>2.4390243902439025E-2</v>
      </c>
      <c r="ATH55" s="67">
        <f t="shared" si="168"/>
        <v>2.4390243902439025E-2</v>
      </c>
      <c r="ATI55" s="67">
        <f t="shared" si="168"/>
        <v>2.4390243902439025E-2</v>
      </c>
      <c r="ATJ55" s="67">
        <f t="shared" si="168"/>
        <v>2.4390243902439025E-2</v>
      </c>
      <c r="ATK55" s="67">
        <f t="shared" si="168"/>
        <v>2.4390243902439025E-2</v>
      </c>
      <c r="ATL55" s="69">
        <f t="shared" ref="ATL55:AUT55" si="169">ATL54/COUNTIFS($A$5:$A$49,1)</f>
        <v>2.4390243902439025E-2</v>
      </c>
      <c r="ATM55" s="69">
        <f t="shared" si="169"/>
        <v>2.4390243902439025E-2</v>
      </c>
      <c r="ATN55" s="69">
        <f t="shared" si="169"/>
        <v>2.4390243902439025E-2</v>
      </c>
      <c r="ATO55" s="69">
        <f t="shared" si="169"/>
        <v>2.4390243902439025E-2</v>
      </c>
      <c r="ATP55" s="69">
        <f t="shared" si="169"/>
        <v>2.4390243902439025E-2</v>
      </c>
      <c r="ATQ55" s="69">
        <f t="shared" si="169"/>
        <v>2.4390243902439025E-2</v>
      </c>
      <c r="ATR55" s="69">
        <f t="shared" si="169"/>
        <v>2.4390243902439025E-2</v>
      </c>
      <c r="ATS55" s="69">
        <f t="shared" si="169"/>
        <v>2.4390243902439025E-2</v>
      </c>
      <c r="ATT55" s="69">
        <f t="shared" si="169"/>
        <v>2.4390243902439025E-2</v>
      </c>
      <c r="ATU55" s="69">
        <f t="shared" si="169"/>
        <v>2.4390243902439025E-2</v>
      </c>
      <c r="ATV55" s="69">
        <f t="shared" si="169"/>
        <v>2.4390243902439025E-2</v>
      </c>
      <c r="ATW55" s="69">
        <f t="shared" si="169"/>
        <v>2.4390243902439025E-2</v>
      </c>
      <c r="ATX55" s="69">
        <f t="shared" si="169"/>
        <v>2.4390243902439025E-2</v>
      </c>
      <c r="ATY55" s="69">
        <f t="shared" si="169"/>
        <v>2.4390243902439025E-2</v>
      </c>
      <c r="ATZ55" s="69">
        <f t="shared" si="169"/>
        <v>2.4390243902439025E-2</v>
      </c>
      <c r="AUA55" s="69">
        <f t="shared" si="169"/>
        <v>2.4390243902439025E-2</v>
      </c>
      <c r="AUB55" s="69">
        <f t="shared" si="169"/>
        <v>2.4390243902439025E-2</v>
      </c>
      <c r="AUC55" s="69">
        <f t="shared" si="169"/>
        <v>2.4390243902439025E-2</v>
      </c>
      <c r="AUD55" s="69">
        <f t="shared" si="169"/>
        <v>2.4390243902439025E-2</v>
      </c>
      <c r="AUE55" s="69">
        <f t="shared" si="169"/>
        <v>2.4390243902439025E-2</v>
      </c>
      <c r="AUF55" s="69">
        <f t="shared" si="169"/>
        <v>2.4390243902439025E-2</v>
      </c>
      <c r="AUG55" s="69">
        <f t="shared" si="169"/>
        <v>2.4390243902439025E-2</v>
      </c>
      <c r="AUH55" s="69">
        <f t="shared" si="169"/>
        <v>2.4390243902439025E-2</v>
      </c>
      <c r="AUI55" s="69">
        <f t="shared" si="169"/>
        <v>2.4390243902439025E-2</v>
      </c>
      <c r="AUJ55" s="69">
        <f t="shared" si="169"/>
        <v>2.4390243902439025E-2</v>
      </c>
      <c r="AUK55" s="69">
        <f t="shared" si="169"/>
        <v>2.4390243902439025E-2</v>
      </c>
      <c r="AUL55" s="69">
        <f t="shared" si="169"/>
        <v>2.4390243902439025E-2</v>
      </c>
      <c r="AUM55" s="69">
        <f t="shared" si="169"/>
        <v>2.4390243902439025E-2</v>
      </c>
      <c r="AUN55" s="69">
        <f t="shared" si="169"/>
        <v>2.4390243902439025E-2</v>
      </c>
      <c r="AUO55" s="69">
        <f t="shared" si="169"/>
        <v>2.4390243902439025E-2</v>
      </c>
      <c r="AUP55" s="69">
        <f t="shared" si="169"/>
        <v>2.4390243902439025E-2</v>
      </c>
      <c r="AUQ55" s="69">
        <f t="shared" si="169"/>
        <v>2.4390243902439025E-2</v>
      </c>
      <c r="AUR55" s="69">
        <f t="shared" si="169"/>
        <v>2.4390243902439025E-2</v>
      </c>
      <c r="AUS55" s="69">
        <f t="shared" si="169"/>
        <v>2.4390243902439025E-2</v>
      </c>
      <c r="AUT55" s="69">
        <f t="shared" si="169"/>
        <v>2.4390243902439025E-2</v>
      </c>
      <c r="AUU55" s="71">
        <f t="shared" ref="AUU55:AWA55" si="170">AUU54/COUNTIFS($A$5:$A$49,1)</f>
        <v>2.4390243902439025E-2</v>
      </c>
      <c r="AUV55" s="71">
        <f t="shared" si="170"/>
        <v>2.4390243902439025E-2</v>
      </c>
      <c r="AUW55" s="71">
        <f t="shared" si="170"/>
        <v>2.4390243902439025E-2</v>
      </c>
      <c r="AUX55" s="71">
        <f t="shared" si="170"/>
        <v>2.4390243902439025E-2</v>
      </c>
      <c r="AUY55" s="71">
        <f t="shared" si="170"/>
        <v>2.4390243902439025E-2</v>
      </c>
      <c r="AUZ55" s="71">
        <f t="shared" si="170"/>
        <v>2.4390243902439025E-2</v>
      </c>
      <c r="AVA55" s="71">
        <f t="shared" si="170"/>
        <v>4.878048780487805E-2</v>
      </c>
      <c r="AVB55" s="71">
        <f t="shared" si="170"/>
        <v>2.4390243902439025E-2</v>
      </c>
      <c r="AVC55" s="71">
        <f t="shared" si="170"/>
        <v>2.4390243902439025E-2</v>
      </c>
      <c r="AVD55" s="71">
        <f t="shared" si="170"/>
        <v>2.4390243902439025E-2</v>
      </c>
      <c r="AVE55" s="71">
        <f t="shared" si="170"/>
        <v>2.4390243902439025E-2</v>
      </c>
      <c r="AVF55" s="71">
        <f t="shared" si="170"/>
        <v>2.4390243902439025E-2</v>
      </c>
      <c r="AVG55" s="71">
        <f t="shared" si="170"/>
        <v>2.4390243902439025E-2</v>
      </c>
      <c r="AVH55" s="71">
        <f t="shared" si="170"/>
        <v>2.4390243902439025E-2</v>
      </c>
      <c r="AVI55" s="71">
        <f t="shared" si="170"/>
        <v>2.4390243902439025E-2</v>
      </c>
      <c r="AVJ55" s="71">
        <f t="shared" si="170"/>
        <v>2.4390243902439025E-2</v>
      </c>
      <c r="AVK55" s="71">
        <f t="shared" si="170"/>
        <v>2.4390243902439025E-2</v>
      </c>
      <c r="AVL55" s="71">
        <f t="shared" si="170"/>
        <v>2.4390243902439025E-2</v>
      </c>
      <c r="AVM55" s="71">
        <f t="shared" si="170"/>
        <v>2.4390243902439025E-2</v>
      </c>
      <c r="AVN55" s="71">
        <f t="shared" si="170"/>
        <v>2.4390243902439025E-2</v>
      </c>
      <c r="AVO55" s="71">
        <f t="shared" si="170"/>
        <v>2.4390243902439025E-2</v>
      </c>
      <c r="AVP55" s="71">
        <f t="shared" si="170"/>
        <v>2.4390243902439025E-2</v>
      </c>
      <c r="AVQ55" s="71">
        <f t="shared" si="170"/>
        <v>2.4390243902439025E-2</v>
      </c>
      <c r="AVR55" s="71">
        <f t="shared" si="170"/>
        <v>2.4390243902439025E-2</v>
      </c>
      <c r="AVS55" s="71">
        <f t="shared" si="170"/>
        <v>2.4390243902439025E-2</v>
      </c>
      <c r="AVT55" s="71">
        <f t="shared" si="170"/>
        <v>2.4390243902439025E-2</v>
      </c>
      <c r="AVU55" s="71">
        <f t="shared" si="170"/>
        <v>2.4390243902439025E-2</v>
      </c>
      <c r="AVV55" s="71">
        <f t="shared" si="170"/>
        <v>2.4390243902439025E-2</v>
      </c>
      <c r="AVW55" s="71">
        <f t="shared" si="170"/>
        <v>2.4390243902439025E-2</v>
      </c>
      <c r="AVX55" s="71">
        <f t="shared" si="170"/>
        <v>2.4390243902439025E-2</v>
      </c>
      <c r="AVY55" s="71">
        <f t="shared" si="170"/>
        <v>2.4390243902439025E-2</v>
      </c>
      <c r="AVZ55" s="71">
        <f t="shared" si="170"/>
        <v>2.4390243902439025E-2</v>
      </c>
      <c r="AWA55" s="71">
        <f t="shared" si="170"/>
        <v>4.878048780487805E-2</v>
      </c>
      <c r="AWB55" s="73">
        <f t="shared" ref="AWB55:AXK55" si="171">AWB54/COUNTIFS($A$5:$A$49,1)</f>
        <v>7.3170731707317069E-2</v>
      </c>
      <c r="AWC55" s="73">
        <f t="shared" si="171"/>
        <v>7.3170731707317069E-2</v>
      </c>
      <c r="AWD55" s="73">
        <f t="shared" si="171"/>
        <v>7.3170731707317069E-2</v>
      </c>
      <c r="AWE55" s="73">
        <f t="shared" si="171"/>
        <v>7.3170731707317069E-2</v>
      </c>
      <c r="AWF55" s="73">
        <f t="shared" si="171"/>
        <v>4.878048780487805E-2</v>
      </c>
      <c r="AWG55" s="73">
        <f t="shared" si="171"/>
        <v>4.878048780487805E-2</v>
      </c>
      <c r="AWH55" s="73">
        <f t="shared" si="171"/>
        <v>4.878048780487805E-2</v>
      </c>
      <c r="AWI55" s="73">
        <f t="shared" si="171"/>
        <v>4.878048780487805E-2</v>
      </c>
      <c r="AWJ55" s="73">
        <f t="shared" si="171"/>
        <v>4.878048780487805E-2</v>
      </c>
      <c r="AWK55" s="73">
        <f t="shared" si="171"/>
        <v>4.878048780487805E-2</v>
      </c>
      <c r="AWL55" s="73">
        <f t="shared" si="171"/>
        <v>4.878048780487805E-2</v>
      </c>
      <c r="AWM55" s="73">
        <f t="shared" si="171"/>
        <v>4.878048780487805E-2</v>
      </c>
      <c r="AWN55" s="73">
        <f t="shared" si="171"/>
        <v>4.878048780487805E-2</v>
      </c>
      <c r="AWO55" s="73">
        <f t="shared" si="171"/>
        <v>4.878048780487805E-2</v>
      </c>
      <c r="AWP55" s="73">
        <f t="shared" si="171"/>
        <v>4.878048780487805E-2</v>
      </c>
      <c r="AWQ55" s="73">
        <f t="shared" si="171"/>
        <v>4.878048780487805E-2</v>
      </c>
      <c r="AWR55" s="73">
        <f t="shared" si="171"/>
        <v>4.878048780487805E-2</v>
      </c>
      <c r="AWS55" s="73">
        <f t="shared" si="171"/>
        <v>2.4390243902439025E-2</v>
      </c>
      <c r="AWT55" s="73">
        <f t="shared" si="171"/>
        <v>4.878048780487805E-2</v>
      </c>
      <c r="AWU55" s="73">
        <f t="shared" si="171"/>
        <v>4.878048780487805E-2</v>
      </c>
      <c r="AWV55" s="73">
        <f t="shared" si="171"/>
        <v>4.878048780487805E-2</v>
      </c>
      <c r="AWW55" s="73">
        <f t="shared" si="171"/>
        <v>2.4390243902439025E-2</v>
      </c>
      <c r="AWX55" s="73">
        <f t="shared" si="171"/>
        <v>4.878048780487805E-2</v>
      </c>
      <c r="AWY55" s="73">
        <f t="shared" si="171"/>
        <v>4.878048780487805E-2</v>
      </c>
      <c r="AWZ55" s="73">
        <f t="shared" si="171"/>
        <v>4.878048780487805E-2</v>
      </c>
      <c r="AXA55" s="73">
        <f t="shared" si="171"/>
        <v>2.4390243902439025E-2</v>
      </c>
      <c r="AXB55" s="73">
        <f t="shared" si="171"/>
        <v>2.4390243902439025E-2</v>
      </c>
      <c r="AXC55" s="73">
        <f t="shared" si="171"/>
        <v>2.4390243902439025E-2</v>
      </c>
      <c r="AXD55" s="73">
        <f t="shared" si="171"/>
        <v>2.4390243902439025E-2</v>
      </c>
      <c r="AXE55" s="73">
        <f t="shared" si="171"/>
        <v>2.4390243902439025E-2</v>
      </c>
      <c r="AXF55" s="73">
        <f t="shared" si="171"/>
        <v>2.4390243902439025E-2</v>
      </c>
      <c r="AXG55" s="73">
        <f t="shared" si="171"/>
        <v>2.4390243902439025E-2</v>
      </c>
      <c r="AXH55" s="73">
        <f t="shared" si="171"/>
        <v>2.4390243902439025E-2</v>
      </c>
      <c r="AXI55" s="73">
        <f t="shared" si="171"/>
        <v>2.4390243902439025E-2</v>
      </c>
      <c r="AXJ55" s="73">
        <f t="shared" si="171"/>
        <v>4.878048780487805E-2</v>
      </c>
      <c r="AXK55" s="73">
        <f t="shared" si="171"/>
        <v>2.4390243902439025E-2</v>
      </c>
      <c r="AXL55" s="75">
        <f t="shared" ref="AXL55:AYT55" si="172">AXL54/COUNTIFS($A$5:$A$49,1)</f>
        <v>2.4390243902439025E-2</v>
      </c>
      <c r="AXM55" s="75">
        <f t="shared" si="172"/>
        <v>2.4390243902439025E-2</v>
      </c>
      <c r="AXN55" s="75">
        <f t="shared" si="172"/>
        <v>0</v>
      </c>
      <c r="AXO55" s="75">
        <f t="shared" si="172"/>
        <v>0</v>
      </c>
      <c r="AXP55" s="75">
        <f t="shared" si="172"/>
        <v>0</v>
      </c>
      <c r="AXQ55" s="75">
        <f t="shared" si="172"/>
        <v>0</v>
      </c>
      <c r="AXR55" s="75">
        <f t="shared" si="172"/>
        <v>0</v>
      </c>
      <c r="AXS55" s="75">
        <f t="shared" si="172"/>
        <v>0</v>
      </c>
      <c r="AXT55" s="75">
        <f t="shared" si="172"/>
        <v>0</v>
      </c>
      <c r="AXU55" s="75">
        <f t="shared" si="172"/>
        <v>0</v>
      </c>
      <c r="AXV55" s="75">
        <f t="shared" si="172"/>
        <v>0</v>
      </c>
      <c r="AXW55" s="75">
        <f t="shared" si="172"/>
        <v>0</v>
      </c>
      <c r="AXX55" s="75">
        <f t="shared" si="172"/>
        <v>0</v>
      </c>
      <c r="AXY55" s="75">
        <f t="shared" si="172"/>
        <v>0</v>
      </c>
      <c r="AXZ55" s="75">
        <f t="shared" si="172"/>
        <v>0</v>
      </c>
      <c r="AYA55" s="75">
        <f t="shared" si="172"/>
        <v>0</v>
      </c>
      <c r="AYB55" s="75">
        <f t="shared" si="172"/>
        <v>0</v>
      </c>
      <c r="AYC55" s="75">
        <f t="shared" si="172"/>
        <v>0</v>
      </c>
      <c r="AYD55" s="75">
        <f t="shared" si="172"/>
        <v>0</v>
      </c>
      <c r="AYE55" s="75">
        <f t="shared" si="172"/>
        <v>0</v>
      </c>
      <c r="AYF55" s="75">
        <f t="shared" si="172"/>
        <v>0</v>
      </c>
      <c r="AYG55" s="75">
        <f t="shared" si="172"/>
        <v>0</v>
      </c>
      <c r="AYH55" s="75">
        <f t="shared" si="172"/>
        <v>0</v>
      </c>
      <c r="AYI55" s="75">
        <f t="shared" si="172"/>
        <v>0</v>
      </c>
      <c r="AYJ55" s="75">
        <f t="shared" si="172"/>
        <v>0</v>
      </c>
      <c r="AYK55" s="75">
        <f t="shared" si="172"/>
        <v>0</v>
      </c>
      <c r="AYL55" s="75">
        <f t="shared" si="172"/>
        <v>0</v>
      </c>
      <c r="AYM55" s="75">
        <f t="shared" si="172"/>
        <v>0</v>
      </c>
      <c r="AYN55" s="75">
        <f t="shared" si="172"/>
        <v>0</v>
      </c>
      <c r="AYO55" s="75">
        <f t="shared" si="172"/>
        <v>0</v>
      </c>
      <c r="AYP55" s="75">
        <f t="shared" si="172"/>
        <v>2.4390243902439025E-2</v>
      </c>
      <c r="AYQ55" s="75">
        <f t="shared" si="172"/>
        <v>2.4390243902439025E-2</v>
      </c>
      <c r="AYR55" s="75">
        <f t="shared" si="172"/>
        <v>4.878048780487805E-2</v>
      </c>
      <c r="AYS55" s="75">
        <f t="shared" si="172"/>
        <v>2.4390243902439025E-2</v>
      </c>
      <c r="AYT55" s="75">
        <f t="shared" si="172"/>
        <v>4.878048780487805E-2</v>
      </c>
      <c r="AYU55" s="77">
        <f t="shared" ref="AYU55:AZI55" si="173">AYU54/COUNTIFS($A$5:$A$49,1)</f>
        <v>2.4390243902439025E-2</v>
      </c>
      <c r="AYV55" s="77">
        <f t="shared" si="173"/>
        <v>2.4390243902439025E-2</v>
      </c>
      <c r="AYW55" s="77">
        <f t="shared" si="173"/>
        <v>2.4390243902439025E-2</v>
      </c>
      <c r="AYX55" s="77">
        <f t="shared" si="173"/>
        <v>2.4390243902439025E-2</v>
      </c>
      <c r="AYY55" s="77">
        <f t="shared" si="173"/>
        <v>2.4390243902439025E-2</v>
      </c>
      <c r="AYZ55" s="77">
        <f t="shared" si="173"/>
        <v>2.4390243902439025E-2</v>
      </c>
      <c r="AZA55" s="77">
        <f t="shared" si="173"/>
        <v>2.4390243902439025E-2</v>
      </c>
      <c r="AZB55" s="77">
        <f t="shared" si="173"/>
        <v>4.878048780487805E-2</v>
      </c>
      <c r="AZC55" s="77">
        <f t="shared" si="173"/>
        <v>2.4390243902439025E-2</v>
      </c>
      <c r="AZD55" s="77">
        <f t="shared" si="173"/>
        <v>2.4390243902439025E-2</v>
      </c>
      <c r="AZE55" s="77">
        <f t="shared" si="173"/>
        <v>2.4390243902439025E-2</v>
      </c>
      <c r="AZF55" s="77">
        <f t="shared" si="173"/>
        <v>2.4390243902439025E-2</v>
      </c>
      <c r="AZG55" s="77">
        <f t="shared" si="173"/>
        <v>2.4390243902439025E-2</v>
      </c>
      <c r="AZH55" s="77">
        <f t="shared" si="173"/>
        <v>2.4390243902439025E-2</v>
      </c>
      <c r="AZI55" s="77">
        <f t="shared" si="173"/>
        <v>2.4390243902439025E-2</v>
      </c>
      <c r="AZJ55" s="85">
        <v>2.4400000000000002E-2</v>
      </c>
      <c r="AZK55" s="89">
        <v>0</v>
      </c>
      <c r="AZL55" s="89">
        <v>0</v>
      </c>
      <c r="AZM55" s="89">
        <v>0</v>
      </c>
      <c r="AZN55" s="89">
        <v>0</v>
      </c>
      <c r="AZO55" s="89">
        <v>0</v>
      </c>
      <c r="AZP55" s="89">
        <v>0</v>
      </c>
      <c r="AZQ55" s="89">
        <v>0</v>
      </c>
      <c r="AZR55" s="89">
        <v>0</v>
      </c>
      <c r="AZS55" s="89">
        <v>0</v>
      </c>
      <c r="AZT55" s="89">
        <v>0</v>
      </c>
      <c r="AZU55" s="89">
        <v>0</v>
      </c>
      <c r="AZV55" s="89">
        <v>0</v>
      </c>
      <c r="AZW55" s="89">
        <v>0</v>
      </c>
      <c r="AZX55" s="89">
        <v>0</v>
      </c>
      <c r="AZY55" s="89">
        <v>0</v>
      </c>
      <c r="AZZ55" s="89">
        <v>0</v>
      </c>
      <c r="BAA55" s="89">
        <v>0</v>
      </c>
      <c r="BAB55" s="89">
        <v>0</v>
      </c>
      <c r="BAC55" s="89">
        <v>0</v>
      </c>
      <c r="BAD55" s="89">
        <v>0</v>
      </c>
      <c r="BAE55" s="89">
        <v>0</v>
      </c>
      <c r="BAF55" s="89">
        <v>0</v>
      </c>
      <c r="BAG55" s="89">
        <v>0</v>
      </c>
      <c r="BAH55" s="89">
        <v>0</v>
      </c>
      <c r="BAI55" s="89">
        <v>0</v>
      </c>
      <c r="BAJ55" s="89">
        <v>0</v>
      </c>
      <c r="BAK55" s="89">
        <v>0</v>
      </c>
      <c r="BAL55" s="89">
        <v>0</v>
      </c>
      <c r="BAM55" s="89">
        <v>0</v>
      </c>
      <c r="BAN55" s="89">
        <v>0</v>
      </c>
      <c r="BAO55" s="89">
        <v>0</v>
      </c>
      <c r="BAP55" s="89">
        <v>0</v>
      </c>
      <c r="BAQ55" s="89">
        <v>0</v>
      </c>
      <c r="BAR55" s="89">
        <v>0</v>
      </c>
      <c r="BAS55" s="89">
        <v>0</v>
      </c>
      <c r="BAT55" s="89">
        <v>0</v>
      </c>
      <c r="BAU55" s="89">
        <v>0</v>
      </c>
      <c r="BAV55" s="89">
        <v>0</v>
      </c>
      <c r="BAW55" s="89">
        <v>0</v>
      </c>
      <c r="BAX55" s="89">
        <v>0</v>
      </c>
      <c r="BAY55" s="89">
        <v>0</v>
      </c>
      <c r="BAZ55" s="89">
        <v>0</v>
      </c>
      <c r="BBA55" s="89">
        <v>0</v>
      </c>
      <c r="BBB55" s="89">
        <v>0</v>
      </c>
      <c r="BBC55" s="89">
        <v>0</v>
      </c>
      <c r="BBD55" s="89">
        <v>0</v>
      </c>
      <c r="BBE55" s="89">
        <v>0</v>
      </c>
      <c r="BBF55" s="89">
        <v>0</v>
      </c>
      <c r="BBG55" s="89">
        <v>0</v>
      </c>
      <c r="BBH55" s="89">
        <v>0</v>
      </c>
      <c r="BBI55" s="89">
        <v>0</v>
      </c>
      <c r="BBJ55" s="89">
        <v>0</v>
      </c>
      <c r="BBK55" s="89">
        <v>0</v>
      </c>
      <c r="BBL55" s="89">
        <v>0</v>
      </c>
      <c r="BBM55" s="89">
        <v>0</v>
      </c>
      <c r="BBN55" s="89">
        <v>0</v>
      </c>
      <c r="BBO55" s="89">
        <v>0</v>
      </c>
      <c r="BBP55" s="89">
        <v>0</v>
      </c>
      <c r="BBQ55" s="89">
        <v>0</v>
      </c>
      <c r="BBR55" s="89">
        <v>0</v>
      </c>
      <c r="BBS55" s="89">
        <v>0</v>
      </c>
      <c r="BBT55" s="89">
        <v>0</v>
      </c>
      <c r="BBU55" s="89">
        <v>0</v>
      </c>
      <c r="BBV55" s="89">
        <v>0</v>
      </c>
      <c r="BBW55" s="89">
        <v>0</v>
      </c>
      <c r="BBX55" s="89">
        <v>0</v>
      </c>
      <c r="BBY55" s="89">
        <v>0</v>
      </c>
      <c r="BBZ55" s="89">
        <v>0</v>
      </c>
      <c r="BCA55" s="89">
        <v>0</v>
      </c>
      <c r="BCB55" s="89">
        <v>0</v>
      </c>
      <c r="BCC55" s="89">
        <v>0</v>
      </c>
      <c r="BCD55" s="89">
        <v>0</v>
      </c>
      <c r="BCE55" s="89">
        <v>0</v>
      </c>
      <c r="BCF55" s="89">
        <v>0</v>
      </c>
      <c r="BCG55" s="89">
        <v>0</v>
      </c>
      <c r="BCH55" s="89">
        <v>0</v>
      </c>
      <c r="BCI55" s="89">
        <v>0</v>
      </c>
      <c r="BCJ55" s="89">
        <v>0</v>
      </c>
      <c r="BCK55" s="89">
        <v>0</v>
      </c>
      <c r="BCL55" s="89">
        <v>0</v>
      </c>
      <c r="BCM55" s="89">
        <v>0</v>
      </c>
      <c r="BCN55" s="89">
        <v>0</v>
      </c>
      <c r="BCO55" s="89">
        <v>0</v>
      </c>
      <c r="BCP55" s="89">
        <v>0</v>
      </c>
      <c r="BCQ55" s="89">
        <v>0</v>
      </c>
      <c r="BCR55" s="89">
        <v>0</v>
      </c>
      <c r="BCS55" s="89">
        <v>0</v>
      </c>
      <c r="BCT55" s="89">
        <v>0</v>
      </c>
      <c r="BCU55" s="89">
        <v>0</v>
      </c>
      <c r="BCV55" s="89">
        <v>0</v>
      </c>
      <c r="BCW55" s="89">
        <v>0</v>
      </c>
      <c r="BCX55" s="89">
        <v>0</v>
      </c>
      <c r="BCY55" s="89">
        <v>0</v>
      </c>
      <c r="BCZ55" s="89">
        <v>0</v>
      </c>
      <c r="BDA55" s="89">
        <v>0</v>
      </c>
      <c r="BDB55" s="89">
        <v>0</v>
      </c>
      <c r="BDC55" s="89">
        <v>0</v>
      </c>
      <c r="BDD55" s="89">
        <v>0</v>
      </c>
      <c r="BDE55" s="89">
        <v>0</v>
      </c>
      <c r="BDF55" s="89">
        <v>0</v>
      </c>
      <c r="BDG55" s="89">
        <v>0</v>
      </c>
      <c r="BDH55" s="89">
        <v>0</v>
      </c>
      <c r="BDI55" s="89">
        <v>0</v>
      </c>
      <c r="BDJ55" s="89">
        <v>0</v>
      </c>
      <c r="BDK55" s="89">
        <v>0</v>
      </c>
      <c r="BDL55" s="89">
        <v>0</v>
      </c>
      <c r="BDM55" s="89">
        <v>0</v>
      </c>
      <c r="BDN55" s="89">
        <v>0</v>
      </c>
      <c r="BDO55" s="89">
        <v>0</v>
      </c>
      <c r="BDP55" s="89">
        <v>0</v>
      </c>
      <c r="BDQ55" s="89">
        <v>0</v>
      </c>
      <c r="BDR55" s="89">
        <v>0</v>
      </c>
      <c r="BDS55" s="92">
        <v>0</v>
      </c>
      <c r="BDT55" s="92">
        <v>0</v>
      </c>
      <c r="BDU55" s="92">
        <v>0</v>
      </c>
      <c r="BDV55" s="92">
        <v>0</v>
      </c>
      <c r="BDW55" s="92">
        <v>0</v>
      </c>
      <c r="BDX55" s="92">
        <v>0</v>
      </c>
      <c r="BDY55" s="92">
        <v>0</v>
      </c>
      <c r="BDZ55" s="92">
        <v>0</v>
      </c>
      <c r="BEA55" s="92">
        <v>0</v>
      </c>
      <c r="BEB55" s="92">
        <v>0</v>
      </c>
      <c r="BEC55" s="92">
        <v>0</v>
      </c>
      <c r="BED55" s="92">
        <v>0</v>
      </c>
      <c r="BEE55" s="92">
        <v>0</v>
      </c>
      <c r="BEF55" s="92">
        <v>0</v>
      </c>
      <c r="BEG55" s="92">
        <v>0</v>
      </c>
      <c r="BEH55" s="92">
        <v>0</v>
      </c>
      <c r="BEI55" s="92">
        <v>0</v>
      </c>
      <c r="BEJ55" s="92">
        <v>0</v>
      </c>
      <c r="BEK55" s="92">
        <v>0</v>
      </c>
      <c r="BEL55" s="92">
        <v>0</v>
      </c>
      <c r="BEM55" s="92">
        <v>0</v>
      </c>
      <c r="BEN55" s="92">
        <v>0</v>
      </c>
      <c r="BEO55" s="92">
        <v>0</v>
      </c>
      <c r="BEP55" s="92">
        <v>0</v>
      </c>
      <c r="BEQ55" s="92">
        <v>0</v>
      </c>
      <c r="BER55" s="92">
        <v>0</v>
      </c>
      <c r="BES55" s="92">
        <v>0</v>
      </c>
      <c r="BET55" s="92">
        <v>0</v>
      </c>
      <c r="BEU55" s="92">
        <v>0</v>
      </c>
      <c r="BEV55" s="92">
        <v>0</v>
      </c>
      <c r="BEW55" s="92">
        <v>0</v>
      </c>
      <c r="BEX55" s="92">
        <v>0</v>
      </c>
      <c r="BEY55" s="92">
        <v>0</v>
      </c>
      <c r="BEZ55" s="92">
        <v>0</v>
      </c>
      <c r="BFA55" s="92">
        <v>0</v>
      </c>
      <c r="BFB55" s="92">
        <v>0</v>
      </c>
      <c r="BFC55" s="92">
        <v>0</v>
      </c>
      <c r="BFD55" s="92">
        <v>0</v>
      </c>
      <c r="BFE55" s="92">
        <v>0</v>
      </c>
      <c r="BFF55" s="92">
        <v>0</v>
      </c>
      <c r="BFG55" s="92">
        <v>0</v>
      </c>
      <c r="BFH55" s="92">
        <v>0</v>
      </c>
      <c r="BFI55" s="92">
        <v>0</v>
      </c>
      <c r="BFJ55" s="92">
        <v>0</v>
      </c>
      <c r="BFK55" s="92">
        <v>0</v>
      </c>
      <c r="BFL55" s="92">
        <v>0</v>
      </c>
      <c r="BFM55" s="92">
        <v>0</v>
      </c>
      <c r="BFN55" s="92">
        <v>0</v>
      </c>
      <c r="BFO55" s="92">
        <v>0</v>
      </c>
      <c r="BFP55" s="92">
        <v>0</v>
      </c>
      <c r="BFQ55" s="92">
        <v>0</v>
      </c>
      <c r="BFR55" s="92">
        <v>0</v>
      </c>
      <c r="BFS55" s="92">
        <v>0</v>
      </c>
      <c r="BFT55" s="92">
        <v>0</v>
      </c>
      <c r="BFU55" s="92">
        <v>0</v>
      </c>
      <c r="BFV55" s="92">
        <v>0</v>
      </c>
      <c r="BFW55" s="92">
        <v>0</v>
      </c>
      <c r="BFX55" s="92">
        <v>0</v>
      </c>
      <c r="BFY55" s="92">
        <v>0</v>
      </c>
      <c r="BFZ55" s="92">
        <v>0</v>
      </c>
      <c r="BGA55" s="92">
        <v>0</v>
      </c>
      <c r="BGB55" s="92">
        <v>0</v>
      </c>
      <c r="BGC55" s="92">
        <v>0</v>
      </c>
      <c r="BGD55" s="92">
        <v>0</v>
      </c>
      <c r="BGE55" s="92">
        <v>0</v>
      </c>
      <c r="BGF55" s="92">
        <v>0</v>
      </c>
      <c r="BGG55" s="92">
        <v>0</v>
      </c>
      <c r="BGH55" s="92">
        <v>0</v>
      </c>
      <c r="BGI55" s="92">
        <v>0</v>
      </c>
      <c r="BGJ55" s="92">
        <v>0</v>
      </c>
      <c r="BGK55" s="92">
        <v>0</v>
      </c>
      <c r="BGL55" s="92">
        <v>0</v>
      </c>
      <c r="BGM55" s="92">
        <v>0</v>
      </c>
      <c r="BGN55" s="92">
        <v>0</v>
      </c>
      <c r="BGO55" s="92">
        <v>0</v>
      </c>
      <c r="BGP55" s="92">
        <v>0</v>
      </c>
      <c r="BGQ55" s="92">
        <v>0</v>
      </c>
      <c r="BGR55" s="92">
        <v>0</v>
      </c>
      <c r="BGS55" s="92">
        <v>0</v>
      </c>
      <c r="BGT55" s="92">
        <v>0</v>
      </c>
      <c r="BGU55" s="92">
        <v>0</v>
      </c>
      <c r="BGV55" s="92">
        <v>0</v>
      </c>
      <c r="BGW55" s="92">
        <v>0</v>
      </c>
      <c r="BGX55" s="92">
        <v>0</v>
      </c>
      <c r="BGY55" s="92">
        <v>0</v>
      </c>
      <c r="BGZ55" s="92">
        <v>0</v>
      </c>
      <c r="BHA55" s="92">
        <v>0</v>
      </c>
      <c r="BHB55" s="92">
        <v>0</v>
      </c>
      <c r="BHC55" s="92">
        <v>0</v>
      </c>
      <c r="BHD55" s="92">
        <v>0</v>
      </c>
      <c r="BHE55" s="92">
        <v>0</v>
      </c>
      <c r="BHF55" s="92">
        <v>0</v>
      </c>
      <c r="BHG55" s="92">
        <v>0</v>
      </c>
      <c r="BHH55" s="92">
        <v>0</v>
      </c>
      <c r="BHI55" s="92">
        <v>0</v>
      </c>
      <c r="BHJ55" s="92">
        <v>0</v>
      </c>
      <c r="BHK55" s="92">
        <v>0</v>
      </c>
      <c r="BHL55" s="92">
        <v>0</v>
      </c>
      <c r="BHM55" s="92">
        <v>0</v>
      </c>
      <c r="BHN55" s="92">
        <v>0</v>
      </c>
      <c r="BHO55" s="92">
        <v>0</v>
      </c>
      <c r="BHP55" s="92">
        <v>0</v>
      </c>
      <c r="BHQ55" s="92">
        <v>0</v>
      </c>
      <c r="BHR55" s="92">
        <v>0</v>
      </c>
      <c r="BHS55" s="92">
        <v>0</v>
      </c>
      <c r="BHT55" s="92">
        <v>0</v>
      </c>
      <c r="BHU55" s="92">
        <v>0</v>
      </c>
      <c r="BHV55" s="92">
        <v>0</v>
      </c>
      <c r="BHW55" s="92">
        <v>0</v>
      </c>
      <c r="BHX55" s="92">
        <v>0</v>
      </c>
      <c r="BHY55" s="92">
        <v>0</v>
      </c>
      <c r="BHZ55" s="92">
        <v>0</v>
      </c>
      <c r="BIA55" s="92">
        <v>0</v>
      </c>
      <c r="BIB55" s="92">
        <v>0</v>
      </c>
      <c r="BIC55" s="92">
        <v>0</v>
      </c>
      <c r="BID55" s="92">
        <v>0</v>
      </c>
      <c r="BIE55" s="92">
        <v>0</v>
      </c>
      <c r="BIF55" s="92">
        <v>0</v>
      </c>
      <c r="BIG55" s="92">
        <v>0</v>
      </c>
      <c r="BIH55" s="92">
        <v>0</v>
      </c>
      <c r="BII55" s="92">
        <v>0</v>
      </c>
      <c r="BIJ55" s="92">
        <v>0</v>
      </c>
      <c r="BIK55" s="92">
        <v>0</v>
      </c>
      <c r="BIL55" s="92">
        <v>0</v>
      </c>
      <c r="BIM55" s="92">
        <v>0</v>
      </c>
      <c r="BIN55" s="92">
        <v>0</v>
      </c>
      <c r="BIO55" s="92">
        <v>0</v>
      </c>
      <c r="BIP55" s="92">
        <v>0</v>
      </c>
      <c r="BIQ55" s="92">
        <v>0</v>
      </c>
      <c r="BIR55" s="92">
        <v>0</v>
      </c>
      <c r="BIS55" s="92">
        <v>0</v>
      </c>
      <c r="BIT55" s="92">
        <v>0</v>
      </c>
      <c r="BIU55" s="92">
        <v>0</v>
      </c>
      <c r="BIV55" s="92">
        <v>0</v>
      </c>
      <c r="BIW55" s="92">
        <v>0</v>
      </c>
      <c r="BIX55" s="92">
        <v>0</v>
      </c>
      <c r="BIY55" s="92">
        <v>0</v>
      </c>
      <c r="BIZ55" s="92">
        <v>0</v>
      </c>
      <c r="BJA55" s="92">
        <v>0</v>
      </c>
      <c r="BJB55" s="92">
        <v>0</v>
      </c>
      <c r="BJC55" s="92">
        <v>0</v>
      </c>
      <c r="BJD55" s="92">
        <v>0</v>
      </c>
      <c r="BJE55" s="92">
        <v>0</v>
      </c>
      <c r="BJF55" s="92">
        <v>0</v>
      </c>
      <c r="BJG55" s="92">
        <v>0</v>
      </c>
      <c r="BJH55" s="92">
        <v>0</v>
      </c>
      <c r="BJI55" s="92">
        <v>0</v>
      </c>
      <c r="BJJ55" s="92">
        <v>0</v>
      </c>
      <c r="BJK55" s="92">
        <v>0</v>
      </c>
      <c r="BJL55" s="92">
        <v>0</v>
      </c>
      <c r="BJM55" s="92">
        <v>0</v>
      </c>
      <c r="BJN55" s="92">
        <v>0</v>
      </c>
      <c r="BJO55" s="92">
        <v>0</v>
      </c>
      <c r="BJP55" s="92">
        <v>0</v>
      </c>
      <c r="BJQ55" s="92">
        <v>0</v>
      </c>
      <c r="BJR55" s="92">
        <v>0</v>
      </c>
      <c r="BJS55" s="92">
        <v>0</v>
      </c>
      <c r="BJT55" s="92">
        <v>0</v>
      </c>
      <c r="BJU55" s="92">
        <v>0</v>
      </c>
      <c r="BJV55" s="92">
        <v>0</v>
      </c>
      <c r="BJW55" s="92">
        <v>0</v>
      </c>
      <c r="BJX55" s="92">
        <v>0</v>
      </c>
      <c r="BJY55" s="92">
        <v>0</v>
      </c>
      <c r="BJZ55" s="92">
        <v>0</v>
      </c>
      <c r="BKA55" s="92">
        <v>0</v>
      </c>
      <c r="BKB55" s="92">
        <v>0</v>
      </c>
      <c r="BKC55" s="92">
        <v>0</v>
      </c>
      <c r="BKD55" s="92">
        <v>0</v>
      </c>
      <c r="BKE55" s="92">
        <v>0</v>
      </c>
      <c r="BKF55" s="92">
        <v>0</v>
      </c>
      <c r="BKG55" s="92">
        <v>0</v>
      </c>
      <c r="BKH55" s="92">
        <v>0</v>
      </c>
      <c r="BKI55" s="92">
        <v>0</v>
      </c>
      <c r="BKJ55" s="92">
        <v>0</v>
      </c>
      <c r="BKK55" s="92">
        <v>0</v>
      </c>
      <c r="BKL55" s="92">
        <v>0</v>
      </c>
      <c r="BKM55" s="92">
        <v>0</v>
      </c>
      <c r="BKN55" s="92">
        <v>0</v>
      </c>
      <c r="BKO55" s="92">
        <v>0</v>
      </c>
      <c r="BKP55" s="92">
        <v>0</v>
      </c>
      <c r="BKQ55" s="92">
        <v>0</v>
      </c>
      <c r="BKR55" s="92">
        <v>0</v>
      </c>
      <c r="BKS55" s="92">
        <v>0</v>
      </c>
      <c r="BKT55" s="92">
        <v>0</v>
      </c>
      <c r="BKU55" s="92">
        <v>0</v>
      </c>
      <c r="BKV55" s="92">
        <v>0</v>
      </c>
      <c r="BKW55" s="92">
        <v>0</v>
      </c>
      <c r="BKX55" s="92">
        <v>0</v>
      </c>
      <c r="BKY55" s="92">
        <v>0</v>
      </c>
      <c r="BKZ55" s="92">
        <v>0</v>
      </c>
      <c r="BLA55" s="92">
        <v>0</v>
      </c>
      <c r="BLB55" s="92">
        <v>0</v>
      </c>
      <c r="BLC55" s="92">
        <v>0</v>
      </c>
      <c r="BLD55" s="92">
        <v>0</v>
      </c>
      <c r="BLE55" s="92">
        <v>0</v>
      </c>
      <c r="BLF55" s="92">
        <v>0</v>
      </c>
      <c r="BLG55" s="92">
        <v>0</v>
      </c>
      <c r="BLH55" s="92">
        <v>0</v>
      </c>
      <c r="BLI55" s="92">
        <v>0</v>
      </c>
      <c r="BLJ55" s="92">
        <v>0</v>
      </c>
      <c r="BLK55" s="92">
        <v>0</v>
      </c>
      <c r="BLL55" s="92">
        <v>0</v>
      </c>
      <c r="BLM55" s="92">
        <v>0</v>
      </c>
      <c r="BLN55" s="92">
        <v>0</v>
      </c>
      <c r="BLO55" s="92">
        <v>0</v>
      </c>
      <c r="BLP55" s="92">
        <v>0</v>
      </c>
      <c r="BLQ55" s="92">
        <v>0</v>
      </c>
      <c r="BLR55" s="92">
        <v>0</v>
      </c>
      <c r="BLS55" s="92">
        <v>0</v>
      </c>
      <c r="BLT55" s="92">
        <v>0</v>
      </c>
      <c r="BLU55" s="92">
        <v>0</v>
      </c>
      <c r="BLV55" s="92">
        <v>0</v>
      </c>
      <c r="BLW55" s="92">
        <v>0</v>
      </c>
      <c r="BLX55" s="92">
        <v>0</v>
      </c>
      <c r="BLY55" s="92">
        <v>0</v>
      </c>
      <c r="BLZ55" s="92">
        <v>0</v>
      </c>
      <c r="BMA55" s="92">
        <v>0</v>
      </c>
      <c r="BMB55" s="92">
        <v>0</v>
      </c>
      <c r="BMC55" s="92">
        <v>0</v>
      </c>
      <c r="BMD55" s="92">
        <v>0</v>
      </c>
      <c r="BME55" s="92">
        <v>0</v>
      </c>
      <c r="BMF55" s="92">
        <v>0</v>
      </c>
      <c r="BMG55" s="92">
        <v>0</v>
      </c>
      <c r="BMH55" s="92">
        <v>0</v>
      </c>
      <c r="BMI55" s="92">
        <v>0</v>
      </c>
      <c r="BMJ55" s="92">
        <v>0</v>
      </c>
      <c r="BMK55" s="92">
        <v>0</v>
      </c>
      <c r="BML55" s="92">
        <v>0</v>
      </c>
      <c r="BMM55" s="92">
        <v>0</v>
      </c>
      <c r="BMN55" s="92">
        <v>0</v>
      </c>
      <c r="BMO55" s="92">
        <v>0</v>
      </c>
      <c r="BMP55" s="92">
        <v>0</v>
      </c>
      <c r="BMQ55" s="92">
        <v>0</v>
      </c>
      <c r="BMR55" s="92">
        <v>0</v>
      </c>
      <c r="BMS55" s="92">
        <v>0</v>
      </c>
      <c r="BMT55" s="92">
        <v>0</v>
      </c>
      <c r="BMU55" s="92">
        <v>0</v>
      </c>
      <c r="BMV55" s="92">
        <v>0</v>
      </c>
      <c r="BMW55" s="92">
        <v>0</v>
      </c>
      <c r="BMX55" s="92">
        <v>0</v>
      </c>
      <c r="BMY55" s="92">
        <v>0</v>
      </c>
      <c r="BMZ55" s="92">
        <v>0</v>
      </c>
      <c r="BNA55" s="92">
        <v>0</v>
      </c>
      <c r="BNB55" s="92">
        <v>0</v>
      </c>
      <c r="BNC55" s="92">
        <v>0</v>
      </c>
      <c r="BND55" s="92">
        <v>0</v>
      </c>
      <c r="BNE55" s="92">
        <v>0</v>
      </c>
      <c r="BNF55" s="92">
        <v>0</v>
      </c>
      <c r="BNG55" s="92">
        <v>0</v>
      </c>
      <c r="BNH55" s="92">
        <v>0</v>
      </c>
      <c r="BNI55" s="92">
        <v>0</v>
      </c>
      <c r="BNJ55" s="92">
        <v>0</v>
      </c>
      <c r="BNK55" s="92">
        <v>0</v>
      </c>
      <c r="BNL55" s="92">
        <v>0</v>
      </c>
      <c r="BNM55" s="92">
        <v>0</v>
      </c>
      <c r="BNN55" s="92">
        <v>0</v>
      </c>
      <c r="BNO55" s="92">
        <v>0</v>
      </c>
      <c r="BNP55" s="92">
        <v>0</v>
      </c>
      <c r="BNQ55" s="92">
        <v>0</v>
      </c>
      <c r="BNR55" s="92">
        <v>0</v>
      </c>
      <c r="BNS55" s="92">
        <v>0</v>
      </c>
      <c r="BNT55" s="92">
        <v>0</v>
      </c>
      <c r="BNU55" s="92">
        <v>0</v>
      </c>
      <c r="BNV55" s="92">
        <v>0</v>
      </c>
      <c r="BNW55" s="92">
        <v>0</v>
      </c>
      <c r="BNX55" s="92">
        <v>0</v>
      </c>
      <c r="BNY55" s="92">
        <v>0</v>
      </c>
      <c r="BNZ55" s="92">
        <v>0</v>
      </c>
      <c r="BOA55" s="92">
        <v>0</v>
      </c>
      <c r="BOB55" s="92">
        <v>0</v>
      </c>
      <c r="BOC55" s="92">
        <v>0</v>
      </c>
      <c r="BOD55" s="92">
        <v>0</v>
      </c>
      <c r="BOE55" s="92">
        <v>0</v>
      </c>
      <c r="BOF55" s="92">
        <v>0</v>
      </c>
      <c r="BOG55" s="92">
        <v>0</v>
      </c>
      <c r="BOH55" s="92">
        <v>0</v>
      </c>
      <c r="BOI55" s="92">
        <v>0</v>
      </c>
      <c r="BOJ55" s="92">
        <v>0</v>
      </c>
      <c r="BOK55" s="92">
        <v>0</v>
      </c>
      <c r="BOL55" s="92">
        <v>0</v>
      </c>
      <c r="BOM55" s="92">
        <v>0</v>
      </c>
      <c r="BON55" s="92">
        <v>0</v>
      </c>
      <c r="BOO55" s="92">
        <v>0</v>
      </c>
      <c r="BOP55" s="92">
        <v>0</v>
      </c>
      <c r="BOQ55" s="92">
        <v>0</v>
      </c>
      <c r="BOR55" s="92">
        <v>0</v>
      </c>
      <c r="BOS55" s="92">
        <v>0</v>
      </c>
      <c r="BOT55" s="92">
        <v>0</v>
      </c>
      <c r="BOU55" s="92">
        <v>0</v>
      </c>
      <c r="BOV55" s="92">
        <v>0</v>
      </c>
      <c r="BOW55" s="92">
        <v>0</v>
      </c>
      <c r="BOX55" s="92">
        <v>0</v>
      </c>
      <c r="BOY55" s="92">
        <v>0</v>
      </c>
      <c r="BOZ55" s="92">
        <v>0</v>
      </c>
      <c r="BPA55" s="92">
        <v>0</v>
      </c>
      <c r="BPB55" s="92">
        <v>0</v>
      </c>
      <c r="BPC55" s="92">
        <v>0</v>
      </c>
      <c r="BPD55" s="92">
        <v>0</v>
      </c>
      <c r="BPE55" s="92">
        <v>0</v>
      </c>
      <c r="BPF55" s="92">
        <v>0</v>
      </c>
      <c r="BPG55" s="92">
        <v>0</v>
      </c>
      <c r="BPH55" s="92">
        <v>0</v>
      </c>
      <c r="BPI55" s="92">
        <v>0</v>
      </c>
      <c r="BPJ55" s="92">
        <v>0</v>
      </c>
      <c r="BPK55" s="92">
        <v>0</v>
      </c>
      <c r="BPL55" s="92">
        <v>0</v>
      </c>
      <c r="BPM55" s="92">
        <v>0</v>
      </c>
      <c r="BPN55" s="92">
        <v>0</v>
      </c>
      <c r="BPO55" s="92">
        <v>0</v>
      </c>
      <c r="BPP55" s="92">
        <v>0</v>
      </c>
      <c r="BPQ55" s="92">
        <v>0</v>
      </c>
      <c r="BPR55" s="92">
        <v>0</v>
      </c>
      <c r="BPS55" s="92">
        <v>0</v>
      </c>
      <c r="BPT55" s="92">
        <v>0</v>
      </c>
      <c r="BPU55" s="92">
        <v>0</v>
      </c>
      <c r="BPV55" s="92">
        <v>0</v>
      </c>
      <c r="BPW55" s="92">
        <v>0</v>
      </c>
      <c r="BPX55" s="92">
        <v>0</v>
      </c>
      <c r="BPY55" s="92">
        <v>0</v>
      </c>
      <c r="BPZ55" s="92">
        <v>0</v>
      </c>
      <c r="BQA55" s="92">
        <v>0</v>
      </c>
      <c r="BQB55" s="92">
        <v>0</v>
      </c>
      <c r="BQC55" s="92">
        <v>0</v>
      </c>
      <c r="BQD55" s="92">
        <v>0</v>
      </c>
      <c r="BQE55" s="92">
        <v>0</v>
      </c>
      <c r="BQF55" s="92">
        <v>0</v>
      </c>
      <c r="BQG55" s="92">
        <v>0</v>
      </c>
      <c r="BQH55" s="92">
        <v>0</v>
      </c>
      <c r="BQI55" s="92">
        <v>0</v>
      </c>
      <c r="BQJ55" s="92">
        <v>0</v>
      </c>
      <c r="BQK55" s="92">
        <v>0</v>
      </c>
      <c r="BQL55" s="92">
        <v>0</v>
      </c>
      <c r="BQM55" s="92">
        <v>0</v>
      </c>
      <c r="BQN55" s="92">
        <v>0</v>
      </c>
      <c r="BQO55" s="92">
        <v>0</v>
      </c>
      <c r="BQP55" s="92">
        <v>0</v>
      </c>
      <c r="BQQ55" s="92">
        <v>0</v>
      </c>
      <c r="BQR55" s="92">
        <v>0</v>
      </c>
      <c r="BQS55" s="92">
        <v>0</v>
      </c>
      <c r="BQT55" s="92">
        <v>0</v>
      </c>
      <c r="BQU55" s="92">
        <v>0</v>
      </c>
      <c r="BQV55" s="92">
        <v>0</v>
      </c>
      <c r="BQW55" s="92">
        <v>0</v>
      </c>
      <c r="BQX55" s="92">
        <v>0</v>
      </c>
      <c r="BQY55" s="92">
        <v>0</v>
      </c>
      <c r="BQZ55" s="92">
        <v>0</v>
      </c>
      <c r="BRA55" s="92">
        <v>0</v>
      </c>
      <c r="BRB55" s="92">
        <v>0</v>
      </c>
      <c r="BRC55" s="92">
        <v>0</v>
      </c>
      <c r="BRD55" s="92">
        <v>0</v>
      </c>
      <c r="BRE55" s="92">
        <v>0</v>
      </c>
      <c r="BRF55" s="92">
        <v>0</v>
      </c>
      <c r="BRG55" s="92">
        <v>0</v>
      </c>
      <c r="BRH55" s="92">
        <v>0</v>
      </c>
      <c r="BRI55" s="92">
        <v>0</v>
      </c>
      <c r="BRJ55" s="92">
        <v>0</v>
      </c>
      <c r="BRK55" s="92">
        <v>0</v>
      </c>
      <c r="BRL55" s="92">
        <v>0</v>
      </c>
      <c r="BRM55" s="92">
        <v>0</v>
      </c>
      <c r="BRN55" s="92">
        <v>0</v>
      </c>
      <c r="BRO55" s="92">
        <v>0</v>
      </c>
      <c r="BRP55" s="92">
        <v>0</v>
      </c>
      <c r="BRQ55" s="92">
        <v>0</v>
      </c>
      <c r="BRR55" s="92">
        <v>0</v>
      </c>
      <c r="BRS55" s="92">
        <v>0</v>
      </c>
      <c r="BRT55" s="92">
        <v>0</v>
      </c>
      <c r="BRU55" s="92">
        <v>0</v>
      </c>
      <c r="BRV55" s="92">
        <v>0</v>
      </c>
      <c r="BRW55" s="92">
        <v>0</v>
      </c>
      <c r="BRX55" s="92">
        <v>0</v>
      </c>
      <c r="BRY55" s="92">
        <v>0</v>
      </c>
      <c r="BRZ55" s="92">
        <v>0</v>
      </c>
      <c r="BSA55" s="92">
        <v>0</v>
      </c>
      <c r="BSB55" s="92">
        <v>0</v>
      </c>
      <c r="BSC55" s="92">
        <v>0</v>
      </c>
      <c r="BSD55" s="92">
        <v>0</v>
      </c>
      <c r="BSE55" s="92">
        <v>0</v>
      </c>
      <c r="BSF55" s="92">
        <v>0</v>
      </c>
      <c r="BSG55" s="92">
        <v>0</v>
      </c>
      <c r="BSH55" s="92">
        <v>0</v>
      </c>
      <c r="BSI55" s="92">
        <v>0</v>
      </c>
      <c r="BSJ55" s="92">
        <v>0</v>
      </c>
      <c r="BSK55" s="92">
        <v>0</v>
      </c>
      <c r="BSL55" s="92">
        <v>0</v>
      </c>
      <c r="BSM55" s="92">
        <v>0</v>
      </c>
      <c r="BSN55" s="92">
        <v>0</v>
      </c>
      <c r="BSO55" s="92">
        <v>0</v>
      </c>
      <c r="BSP55" s="92">
        <v>0</v>
      </c>
      <c r="BSQ55" s="92">
        <v>0</v>
      </c>
      <c r="BSR55" s="92">
        <v>0</v>
      </c>
      <c r="BSS55" s="92">
        <v>0</v>
      </c>
      <c r="BST55" s="92">
        <v>0</v>
      </c>
      <c r="BSU55" s="92">
        <v>0</v>
      </c>
      <c r="BSV55" s="92">
        <v>0</v>
      </c>
      <c r="BSW55" s="92">
        <v>0</v>
      </c>
      <c r="BSX55" s="92">
        <v>0</v>
      </c>
      <c r="BSY55" s="92">
        <v>0</v>
      </c>
      <c r="BSZ55" s="92">
        <v>0</v>
      </c>
      <c r="BTA55" s="92">
        <v>0</v>
      </c>
      <c r="BTB55" s="92">
        <v>0</v>
      </c>
      <c r="BTC55" s="92">
        <v>0</v>
      </c>
      <c r="BTD55" s="92">
        <v>0</v>
      </c>
      <c r="BTE55" s="92">
        <v>0</v>
      </c>
      <c r="BTF55" s="92">
        <v>0</v>
      </c>
      <c r="BTG55" s="92">
        <v>0</v>
      </c>
      <c r="BTH55" s="92">
        <v>0</v>
      </c>
      <c r="BTI55" s="92">
        <v>0</v>
      </c>
      <c r="BTJ55" s="92">
        <v>0</v>
      </c>
      <c r="BTK55" s="92">
        <v>0</v>
      </c>
      <c r="BTL55" s="92">
        <v>0</v>
      </c>
      <c r="BTM55" s="92">
        <v>0</v>
      </c>
      <c r="BTN55" s="92">
        <v>0</v>
      </c>
      <c r="BTO55" s="92">
        <v>0</v>
      </c>
      <c r="BTP55" s="92">
        <v>0</v>
      </c>
      <c r="BTQ55" s="92">
        <v>0</v>
      </c>
      <c r="BTR55" s="92">
        <v>0</v>
      </c>
      <c r="BTS55" s="92">
        <v>0</v>
      </c>
      <c r="BTT55" s="92">
        <v>0</v>
      </c>
      <c r="BTU55" s="92">
        <v>0</v>
      </c>
      <c r="BTV55" s="92">
        <v>0</v>
      </c>
      <c r="BTW55" s="92">
        <v>0</v>
      </c>
      <c r="BTX55" s="92">
        <v>0</v>
      </c>
      <c r="BTY55" s="92">
        <v>0</v>
      </c>
      <c r="BTZ55" s="92">
        <v>0</v>
      </c>
      <c r="BUA55" s="92">
        <v>0</v>
      </c>
      <c r="BUB55" s="92">
        <v>0</v>
      </c>
      <c r="BUC55" s="92">
        <v>0</v>
      </c>
      <c r="BUD55" s="92">
        <v>0</v>
      </c>
      <c r="BUE55" s="92">
        <v>0</v>
      </c>
      <c r="BUF55" s="92">
        <v>0</v>
      </c>
      <c r="BUG55" s="92">
        <v>0</v>
      </c>
      <c r="BUH55" s="92">
        <v>0</v>
      </c>
      <c r="BUI55" s="92">
        <v>0</v>
      </c>
      <c r="BUJ55" s="92">
        <v>0</v>
      </c>
      <c r="BUK55" s="92">
        <v>0</v>
      </c>
      <c r="BUL55" s="92">
        <v>0</v>
      </c>
      <c r="BUM55" s="92">
        <v>0</v>
      </c>
      <c r="BUN55" s="92">
        <v>0</v>
      </c>
      <c r="BUO55" s="92">
        <v>0</v>
      </c>
      <c r="BUP55" s="92">
        <v>0</v>
      </c>
      <c r="BUQ55" s="92">
        <v>0</v>
      </c>
      <c r="BUR55" s="92">
        <v>0</v>
      </c>
      <c r="BUS55" s="92">
        <v>0</v>
      </c>
      <c r="BUT55" s="92">
        <v>0</v>
      </c>
      <c r="BUU55" s="92">
        <v>0</v>
      </c>
      <c r="BUV55" s="92">
        <v>0</v>
      </c>
      <c r="BUW55" s="92">
        <v>0</v>
      </c>
      <c r="BUX55" s="92">
        <v>0</v>
      </c>
      <c r="BUY55" s="92">
        <v>0</v>
      </c>
      <c r="BUZ55" s="92">
        <v>0</v>
      </c>
      <c r="BVA55" s="92">
        <v>0</v>
      </c>
      <c r="BVB55" s="92">
        <v>0</v>
      </c>
      <c r="BVC55" s="92">
        <v>0</v>
      </c>
      <c r="BVD55" s="92">
        <v>0</v>
      </c>
      <c r="BVE55" s="92">
        <v>0</v>
      </c>
      <c r="BVF55" s="92">
        <v>0</v>
      </c>
      <c r="BVG55" s="92">
        <v>0</v>
      </c>
      <c r="BVH55" s="92">
        <v>0</v>
      </c>
      <c r="BVI55" s="92">
        <v>0</v>
      </c>
      <c r="BVJ55" s="92">
        <v>0</v>
      </c>
      <c r="BVK55" s="92">
        <v>0</v>
      </c>
      <c r="BVL55" s="92">
        <v>0</v>
      </c>
      <c r="BVM55" s="92">
        <v>0</v>
      </c>
      <c r="BVN55" s="92">
        <v>0</v>
      </c>
      <c r="BVO55" s="92">
        <v>0</v>
      </c>
      <c r="BVP55" s="92">
        <v>0</v>
      </c>
      <c r="BVQ55" s="92">
        <v>0</v>
      </c>
      <c r="BVR55" s="92">
        <v>0</v>
      </c>
      <c r="BVS55" s="92">
        <v>0</v>
      </c>
      <c r="BVT55" s="92">
        <v>0</v>
      </c>
      <c r="BVU55" s="92">
        <v>0</v>
      </c>
      <c r="BVV55" s="92">
        <v>0</v>
      </c>
      <c r="BVW55" s="92">
        <v>0</v>
      </c>
      <c r="BVX55" s="92">
        <v>0</v>
      </c>
      <c r="BVY55" s="92">
        <v>0</v>
      </c>
      <c r="BVZ55" s="92">
        <v>0</v>
      </c>
      <c r="BWA55" s="92">
        <v>0</v>
      </c>
      <c r="BWB55" s="92">
        <v>0</v>
      </c>
      <c r="BWC55" s="92">
        <v>0</v>
      </c>
      <c r="BWD55" s="92">
        <v>0</v>
      </c>
      <c r="BWE55" s="92">
        <v>0</v>
      </c>
      <c r="BWF55" s="92">
        <v>0</v>
      </c>
      <c r="BWG55" s="92">
        <v>0</v>
      </c>
      <c r="BWH55" s="92">
        <v>0</v>
      </c>
      <c r="BWI55" s="92">
        <v>0</v>
      </c>
      <c r="BWJ55" s="92">
        <v>0</v>
      </c>
      <c r="BWK55" s="92">
        <v>0</v>
      </c>
      <c r="BWL55" s="92">
        <v>0</v>
      </c>
      <c r="BWM55" s="92">
        <v>0</v>
      </c>
      <c r="BWN55" s="92">
        <v>0</v>
      </c>
      <c r="BWO55" s="92">
        <v>0</v>
      </c>
      <c r="BWP55" s="92">
        <v>0</v>
      </c>
      <c r="BWQ55" s="92">
        <v>0</v>
      </c>
      <c r="BWR55" s="92">
        <v>0</v>
      </c>
      <c r="BWS55" s="92">
        <v>0</v>
      </c>
      <c r="BWT55" s="92">
        <v>0</v>
      </c>
      <c r="BWU55" s="92">
        <v>0</v>
      </c>
      <c r="BWV55" s="92">
        <v>0</v>
      </c>
      <c r="BWW55" s="92">
        <v>0</v>
      </c>
      <c r="BWX55" s="92">
        <v>0</v>
      </c>
      <c r="BWY55" s="92">
        <v>0</v>
      </c>
      <c r="BWZ55" s="92">
        <v>0</v>
      </c>
      <c r="BXA55" s="92">
        <v>0</v>
      </c>
      <c r="BXB55" s="92">
        <v>0</v>
      </c>
      <c r="BXC55" s="92">
        <v>0</v>
      </c>
      <c r="BXD55" s="92">
        <v>0</v>
      </c>
      <c r="BXE55" s="92">
        <v>0</v>
      </c>
      <c r="BXF55" s="92">
        <v>0</v>
      </c>
      <c r="BXG55" s="92">
        <v>0</v>
      </c>
      <c r="BXH55" s="92">
        <v>0</v>
      </c>
      <c r="BXI55" s="92">
        <v>0</v>
      </c>
      <c r="BXJ55" s="92">
        <v>0</v>
      </c>
      <c r="BXK55" s="92">
        <v>0</v>
      </c>
      <c r="BXL55" s="92">
        <v>0</v>
      </c>
      <c r="BXM55" s="92">
        <v>0</v>
      </c>
      <c r="BXN55" s="92">
        <v>0</v>
      </c>
      <c r="BXO55" s="92">
        <v>0</v>
      </c>
      <c r="BXP55" s="92">
        <v>0</v>
      </c>
      <c r="BXQ55" s="92">
        <v>0</v>
      </c>
      <c r="BXR55" s="92">
        <v>0</v>
      </c>
      <c r="BXS55" s="92">
        <v>0</v>
      </c>
      <c r="BXT55" s="92">
        <v>0</v>
      </c>
      <c r="BXU55" s="92">
        <v>0</v>
      </c>
      <c r="BXV55" s="92">
        <v>0</v>
      </c>
      <c r="BXW55" s="92">
        <v>0</v>
      </c>
      <c r="BXX55" s="92">
        <v>0</v>
      </c>
      <c r="BXY55" s="92">
        <v>0</v>
      </c>
      <c r="BXZ55" s="92">
        <v>0</v>
      </c>
      <c r="BYA55" s="92">
        <v>0</v>
      </c>
      <c r="BYB55" s="92">
        <v>0</v>
      </c>
      <c r="BYC55" s="92">
        <v>0</v>
      </c>
      <c r="BYD55" s="92">
        <v>0</v>
      </c>
      <c r="BYE55" s="92">
        <v>0</v>
      </c>
      <c r="BYF55" s="92">
        <v>0</v>
      </c>
      <c r="BYG55" s="92">
        <v>0</v>
      </c>
      <c r="BYH55" s="92">
        <v>0</v>
      </c>
      <c r="BYI55" s="92">
        <v>0</v>
      </c>
      <c r="BYJ55" s="92">
        <v>0</v>
      </c>
      <c r="BYK55" s="92">
        <v>0</v>
      </c>
      <c r="BYL55" s="92">
        <v>0</v>
      </c>
      <c r="BYM55" s="92">
        <v>0</v>
      </c>
      <c r="BYN55" s="92">
        <v>0</v>
      </c>
      <c r="BYO55" s="92">
        <v>0</v>
      </c>
      <c r="BYP55" s="92">
        <v>0</v>
      </c>
      <c r="BYQ55" s="92">
        <v>0</v>
      </c>
      <c r="BYR55" s="92">
        <v>0</v>
      </c>
      <c r="BYS55" s="92">
        <v>0</v>
      </c>
      <c r="BYT55" s="92">
        <v>0</v>
      </c>
      <c r="BYU55" s="92">
        <v>0</v>
      </c>
      <c r="BYV55" s="92">
        <v>0</v>
      </c>
      <c r="BYW55" s="92">
        <v>0</v>
      </c>
      <c r="BYX55" s="92">
        <v>0</v>
      </c>
      <c r="BYY55" s="92">
        <v>0</v>
      </c>
      <c r="BYZ55" s="92">
        <v>0</v>
      </c>
      <c r="BZA55" s="92">
        <v>0</v>
      </c>
      <c r="BZB55" s="92">
        <v>0</v>
      </c>
      <c r="BZC55" s="92">
        <v>0</v>
      </c>
      <c r="BZD55" s="92">
        <v>0</v>
      </c>
      <c r="BZE55" s="92">
        <v>0</v>
      </c>
      <c r="BZF55" s="92">
        <v>0</v>
      </c>
      <c r="BZG55" s="92">
        <v>0</v>
      </c>
      <c r="BZH55" s="92">
        <v>0</v>
      </c>
      <c r="BZI55" s="92">
        <v>0</v>
      </c>
      <c r="BZJ55" s="92">
        <v>0</v>
      </c>
      <c r="BZK55" s="92">
        <v>0</v>
      </c>
      <c r="BZL55" s="92">
        <v>0</v>
      </c>
      <c r="BZM55" s="92">
        <v>0</v>
      </c>
      <c r="BZN55" s="92">
        <v>0</v>
      </c>
      <c r="BZO55" s="92">
        <v>0</v>
      </c>
      <c r="BZP55" s="92">
        <v>0</v>
      </c>
      <c r="BZQ55" s="92">
        <v>0</v>
      </c>
      <c r="BZR55" s="92">
        <v>0</v>
      </c>
      <c r="BZS55" s="92">
        <v>0</v>
      </c>
      <c r="BZT55" s="92">
        <v>0</v>
      </c>
      <c r="BZU55" s="92">
        <v>0</v>
      </c>
      <c r="BZV55" s="92">
        <v>0</v>
      </c>
      <c r="BZW55" s="92">
        <v>0</v>
      </c>
      <c r="BZX55" s="92">
        <v>0</v>
      </c>
      <c r="BZY55" s="92">
        <v>0</v>
      </c>
      <c r="BZZ55" s="92">
        <v>0</v>
      </c>
      <c r="CAA55" s="92">
        <v>0</v>
      </c>
      <c r="CAB55" s="92">
        <v>0</v>
      </c>
      <c r="CAC55" s="92">
        <v>0</v>
      </c>
      <c r="CAD55" s="92">
        <v>0</v>
      </c>
      <c r="CAE55" s="92">
        <v>0</v>
      </c>
      <c r="CAF55" s="92">
        <v>0</v>
      </c>
      <c r="CAG55" s="92">
        <v>0</v>
      </c>
      <c r="CAH55" s="92">
        <v>0</v>
      </c>
      <c r="CAI55" s="92">
        <v>0</v>
      </c>
      <c r="CAJ55" s="92">
        <v>0</v>
      </c>
      <c r="CAK55" s="92">
        <v>0</v>
      </c>
      <c r="CAL55" s="92">
        <v>0</v>
      </c>
      <c r="CAM55" s="92">
        <v>0</v>
      </c>
      <c r="CAN55" s="92">
        <v>0</v>
      </c>
      <c r="CAO55" s="92">
        <v>0</v>
      </c>
      <c r="CAP55" s="92">
        <v>0</v>
      </c>
      <c r="CAQ55" s="92">
        <v>0</v>
      </c>
      <c r="CAR55" s="92">
        <v>0</v>
      </c>
      <c r="CAS55" s="92">
        <v>0</v>
      </c>
      <c r="CAT55" s="92">
        <v>0</v>
      </c>
      <c r="CAU55" s="92">
        <v>0</v>
      </c>
      <c r="CAV55" s="92">
        <v>0</v>
      </c>
      <c r="CAW55" s="92">
        <v>0</v>
      </c>
      <c r="CAX55" s="92">
        <v>0</v>
      </c>
      <c r="CAY55" s="92">
        <v>0</v>
      </c>
      <c r="CAZ55" s="92">
        <v>0</v>
      </c>
      <c r="CBA55" s="92">
        <v>0</v>
      </c>
      <c r="CBB55" s="92">
        <v>0</v>
      </c>
      <c r="CBC55" s="92">
        <v>0</v>
      </c>
      <c r="CBD55" s="92">
        <v>0</v>
      </c>
      <c r="CBE55" s="92">
        <v>0</v>
      </c>
      <c r="CBF55" s="92">
        <v>0</v>
      </c>
      <c r="CBG55" s="92">
        <v>0</v>
      </c>
      <c r="CBH55" s="92">
        <v>0</v>
      </c>
      <c r="CBI55" s="92">
        <v>0</v>
      </c>
      <c r="CBJ55" s="92">
        <v>0</v>
      </c>
      <c r="CBK55" s="92">
        <v>0</v>
      </c>
      <c r="CBL55" s="92">
        <v>0</v>
      </c>
      <c r="CBM55" s="92">
        <v>0</v>
      </c>
      <c r="CBN55" s="92">
        <v>0</v>
      </c>
      <c r="CBO55" s="92">
        <v>0</v>
      </c>
      <c r="CBP55" s="92">
        <v>0</v>
      </c>
      <c r="CBQ55" s="92">
        <v>0</v>
      </c>
      <c r="CBR55" s="92">
        <v>0</v>
      </c>
      <c r="CBS55" s="92">
        <v>0</v>
      </c>
      <c r="CBT55" s="92">
        <v>0</v>
      </c>
      <c r="CBU55" s="92">
        <v>0</v>
      </c>
      <c r="CBV55" s="92">
        <v>0</v>
      </c>
      <c r="CBW55" s="92">
        <v>0</v>
      </c>
      <c r="CBX55" s="92">
        <v>0</v>
      </c>
      <c r="CBY55" s="92">
        <v>0</v>
      </c>
      <c r="CBZ55" s="92">
        <v>0</v>
      </c>
      <c r="CCA55" s="92">
        <v>0</v>
      </c>
      <c r="CCB55" s="92">
        <v>0</v>
      </c>
      <c r="CCC55" s="92">
        <v>0</v>
      </c>
      <c r="CCD55" s="92">
        <v>0</v>
      </c>
      <c r="CCE55" s="92">
        <v>0</v>
      </c>
      <c r="CCF55" s="92">
        <v>0</v>
      </c>
      <c r="CCG55" s="92">
        <v>0</v>
      </c>
      <c r="CCH55" s="92">
        <v>0</v>
      </c>
      <c r="CCI55" s="92">
        <v>0</v>
      </c>
      <c r="CCJ55" s="92">
        <v>0</v>
      </c>
      <c r="CCK55" s="92">
        <v>0</v>
      </c>
      <c r="CCL55" s="92">
        <v>0</v>
      </c>
      <c r="CCM55" s="92">
        <v>0</v>
      </c>
      <c r="CCN55" s="92">
        <v>0</v>
      </c>
      <c r="CCO55" s="92">
        <v>0</v>
      </c>
      <c r="CCP55" s="92">
        <v>0</v>
      </c>
      <c r="CCQ55" s="92">
        <v>0</v>
      </c>
      <c r="CCR55" s="92">
        <v>0</v>
      </c>
      <c r="CCS55" s="92">
        <v>0</v>
      </c>
      <c r="CCT55" s="92">
        <v>0</v>
      </c>
      <c r="CCU55" s="92">
        <v>0</v>
      </c>
      <c r="CCV55" s="92">
        <v>0</v>
      </c>
      <c r="CCW55" s="92">
        <v>0</v>
      </c>
      <c r="CCX55" s="92">
        <v>0</v>
      </c>
      <c r="CCY55" s="92">
        <v>0</v>
      </c>
      <c r="CCZ55" s="92">
        <v>0</v>
      </c>
      <c r="CDA55" s="92">
        <v>0</v>
      </c>
      <c r="CDB55" s="92">
        <v>0</v>
      </c>
      <c r="CDC55" s="92">
        <v>0</v>
      </c>
      <c r="CDD55" s="92">
        <v>0</v>
      </c>
      <c r="CDE55" s="92">
        <v>0</v>
      </c>
      <c r="CDF55" s="92">
        <v>0</v>
      </c>
      <c r="CDG55" s="92">
        <v>0</v>
      </c>
      <c r="CDH55" s="92">
        <v>0</v>
      </c>
      <c r="CDI55" s="92">
        <v>0</v>
      </c>
      <c r="CDJ55" s="92">
        <v>0</v>
      </c>
      <c r="CDK55" s="92">
        <v>0</v>
      </c>
      <c r="CDL55" s="92">
        <v>0</v>
      </c>
      <c r="CDM55" s="92">
        <v>0</v>
      </c>
      <c r="CDN55" s="92">
        <v>0</v>
      </c>
      <c r="CDO55" s="92">
        <v>0</v>
      </c>
      <c r="CDP55" s="92">
        <v>0</v>
      </c>
      <c r="CDQ55" s="92">
        <v>0</v>
      </c>
      <c r="CDR55" s="92">
        <v>0</v>
      </c>
      <c r="CDS55" s="92">
        <v>0</v>
      </c>
      <c r="CDT55" s="92">
        <v>0</v>
      </c>
      <c r="CDU55" s="92">
        <v>0</v>
      </c>
      <c r="CDV55" s="92">
        <v>0</v>
      </c>
      <c r="CDW55" s="92">
        <v>0</v>
      </c>
      <c r="CDX55" s="92">
        <v>0</v>
      </c>
      <c r="CDY55" s="92">
        <v>0</v>
      </c>
      <c r="CDZ55" s="92">
        <v>0</v>
      </c>
      <c r="CEA55" s="92">
        <v>0</v>
      </c>
      <c r="CEB55" s="92">
        <v>0</v>
      </c>
      <c r="CEC55" s="92">
        <v>0</v>
      </c>
      <c r="CED55" s="92">
        <v>0</v>
      </c>
      <c r="CEE55" s="92">
        <v>0</v>
      </c>
      <c r="CEF55" s="92">
        <v>0</v>
      </c>
      <c r="CEG55" s="92">
        <v>0</v>
      </c>
      <c r="CEH55" s="92">
        <v>0</v>
      </c>
      <c r="CEI55" s="92">
        <v>0</v>
      </c>
      <c r="CEJ55" s="92">
        <v>0</v>
      </c>
      <c r="CEK55" s="92">
        <v>0</v>
      </c>
      <c r="CEL55" s="92">
        <v>0</v>
      </c>
      <c r="CEM55" s="92">
        <v>0</v>
      </c>
      <c r="CEN55" s="92">
        <v>0</v>
      </c>
      <c r="CEO55" s="92">
        <v>0</v>
      </c>
      <c r="CEP55" s="92">
        <v>0</v>
      </c>
      <c r="CEQ55" s="92">
        <v>0</v>
      </c>
      <c r="CER55" s="92">
        <v>0</v>
      </c>
      <c r="CES55" s="92">
        <v>0</v>
      </c>
      <c r="CET55" s="92">
        <v>0</v>
      </c>
      <c r="CEU55" s="92">
        <v>0</v>
      </c>
      <c r="CEV55" s="92">
        <v>0</v>
      </c>
      <c r="CEW55" s="92">
        <v>0</v>
      </c>
      <c r="CEX55" s="92">
        <v>0</v>
      </c>
      <c r="CEY55" s="92">
        <v>0</v>
      </c>
      <c r="CEZ55" s="92">
        <v>0</v>
      </c>
      <c r="CFA55" s="92">
        <v>0</v>
      </c>
      <c r="CFB55" s="92">
        <v>0</v>
      </c>
      <c r="CFC55" s="92">
        <v>0</v>
      </c>
      <c r="CFD55" s="92">
        <v>0</v>
      </c>
      <c r="CFE55" s="92">
        <v>0</v>
      </c>
      <c r="CFF55" s="92">
        <v>0</v>
      </c>
      <c r="CFG55" s="92">
        <v>0</v>
      </c>
      <c r="CFH55" s="92">
        <v>0</v>
      </c>
      <c r="CFI55" s="92">
        <v>0</v>
      </c>
      <c r="CFJ55" s="92">
        <v>0</v>
      </c>
      <c r="CFK55" s="92">
        <v>0</v>
      </c>
      <c r="CFL55" s="92">
        <v>0</v>
      </c>
      <c r="CFM55" s="92">
        <v>0</v>
      </c>
      <c r="CFN55" s="92">
        <v>0</v>
      </c>
      <c r="CFO55" s="92">
        <v>0</v>
      </c>
      <c r="CFP55" s="92">
        <v>0</v>
      </c>
      <c r="CFQ55" s="92">
        <v>0</v>
      </c>
      <c r="CFR55" s="92">
        <v>0</v>
      </c>
      <c r="CFS55" s="92">
        <v>0</v>
      </c>
      <c r="CFT55" s="92">
        <v>0</v>
      </c>
      <c r="CFU55" s="92">
        <v>0</v>
      </c>
      <c r="CFV55" s="92">
        <v>0</v>
      </c>
      <c r="CFW55" s="92">
        <v>0</v>
      </c>
      <c r="CFX55" s="92">
        <v>0</v>
      </c>
      <c r="CFY55" s="92">
        <v>0</v>
      </c>
      <c r="CFZ55" s="92">
        <v>0</v>
      </c>
      <c r="CGA55" s="92">
        <v>0</v>
      </c>
      <c r="CGB55" s="92">
        <v>0</v>
      </c>
      <c r="CGC55" s="92">
        <v>0</v>
      </c>
      <c r="CGD55" s="92">
        <v>0</v>
      </c>
      <c r="CGE55" s="92">
        <v>0</v>
      </c>
      <c r="CGF55" s="92">
        <v>0</v>
      </c>
      <c r="CGG55" s="92">
        <v>0</v>
      </c>
      <c r="CGH55" s="92">
        <v>0</v>
      </c>
      <c r="CGI55" s="92">
        <v>0</v>
      </c>
      <c r="CGJ55" s="92">
        <v>0</v>
      </c>
      <c r="CGK55" s="92">
        <v>0</v>
      </c>
      <c r="CGL55" s="92">
        <v>0</v>
      </c>
      <c r="CGM55" s="92">
        <v>0</v>
      </c>
      <c r="CGN55" s="92">
        <v>0</v>
      </c>
      <c r="CGO55" s="92">
        <v>0</v>
      </c>
      <c r="CGP55" s="92">
        <v>0</v>
      </c>
      <c r="CGQ55" s="92">
        <v>0</v>
      </c>
      <c r="CGR55" s="92">
        <v>0</v>
      </c>
      <c r="CGS55" s="92">
        <v>0</v>
      </c>
      <c r="CGT55" s="92">
        <v>0</v>
      </c>
      <c r="CGU55" s="92">
        <v>0</v>
      </c>
      <c r="CGV55" s="92">
        <v>0</v>
      </c>
      <c r="CGW55" s="92">
        <v>0</v>
      </c>
      <c r="CGX55" s="92">
        <v>0</v>
      </c>
      <c r="CGY55" s="92">
        <v>0</v>
      </c>
      <c r="CGZ55" s="92">
        <v>0</v>
      </c>
      <c r="CHA55" s="92">
        <v>0</v>
      </c>
      <c r="CHB55" s="92">
        <v>0</v>
      </c>
      <c r="CHC55" s="92">
        <v>0</v>
      </c>
      <c r="CHD55" s="92">
        <v>0</v>
      </c>
      <c r="CHE55" s="92">
        <v>0</v>
      </c>
      <c r="CHF55" s="92">
        <v>0</v>
      </c>
      <c r="CHG55" s="92">
        <v>0</v>
      </c>
      <c r="CHH55" s="92">
        <v>0</v>
      </c>
      <c r="CHI55" s="92">
        <v>0</v>
      </c>
      <c r="CHJ55" s="92">
        <v>0</v>
      </c>
      <c r="CHK55" s="92">
        <v>0</v>
      </c>
      <c r="CHL55" s="92">
        <v>0</v>
      </c>
      <c r="CHM55" s="92">
        <v>0</v>
      </c>
      <c r="CHN55" s="92">
        <v>0</v>
      </c>
      <c r="CHO55" s="92">
        <v>0</v>
      </c>
      <c r="CHP55" s="92">
        <v>0</v>
      </c>
      <c r="CHQ55" s="92">
        <v>0</v>
      </c>
      <c r="CHR55" s="92">
        <v>0</v>
      </c>
      <c r="CHS55" s="92">
        <v>0</v>
      </c>
      <c r="CHT55" s="92">
        <v>0</v>
      </c>
      <c r="CHU55" s="92">
        <v>0</v>
      </c>
      <c r="CHV55" s="92">
        <v>0</v>
      </c>
      <c r="CHW55" s="92">
        <v>0</v>
      </c>
      <c r="CHX55" s="92">
        <v>0</v>
      </c>
      <c r="CHY55" s="92">
        <v>0</v>
      </c>
      <c r="CHZ55" s="92">
        <v>0</v>
      </c>
      <c r="CIA55" s="92">
        <v>0</v>
      </c>
      <c r="CIB55" s="92">
        <v>0</v>
      </c>
      <c r="CIC55" s="92">
        <v>0</v>
      </c>
      <c r="CID55" s="92">
        <v>0</v>
      </c>
      <c r="CIE55" s="92">
        <v>0</v>
      </c>
      <c r="CIF55" s="92">
        <v>0</v>
      </c>
      <c r="CIG55" s="92">
        <v>0</v>
      </c>
      <c r="CIH55" s="92">
        <v>0</v>
      </c>
      <c r="CII55" s="92">
        <v>0</v>
      </c>
      <c r="CIJ55" s="92">
        <v>0</v>
      </c>
      <c r="CIK55" s="92">
        <v>0</v>
      </c>
      <c r="CIL55" s="92">
        <v>0</v>
      </c>
      <c r="CIM55" s="92">
        <v>0</v>
      </c>
      <c r="CIN55" s="92">
        <v>0</v>
      </c>
      <c r="CIO55" s="92">
        <v>0</v>
      </c>
      <c r="CIP55" s="92">
        <v>0</v>
      </c>
      <c r="CIQ55" s="92">
        <v>0</v>
      </c>
      <c r="CIR55" s="92">
        <v>0</v>
      </c>
      <c r="CIS55" s="92">
        <v>0</v>
      </c>
      <c r="CIT55" s="92">
        <v>0</v>
      </c>
      <c r="CIU55" s="92">
        <v>0</v>
      </c>
      <c r="CIV55" s="92">
        <v>0</v>
      </c>
      <c r="CIW55" s="92">
        <v>0</v>
      </c>
      <c r="CIX55" s="92">
        <v>0</v>
      </c>
      <c r="CIY55" s="92">
        <v>0</v>
      </c>
      <c r="CIZ55" s="92">
        <v>0</v>
      </c>
      <c r="CJA55" s="92">
        <v>0</v>
      </c>
      <c r="CJB55" s="92">
        <v>0</v>
      </c>
      <c r="CJC55" s="92">
        <v>0</v>
      </c>
      <c r="CJD55" s="92">
        <v>0</v>
      </c>
      <c r="CJE55" s="92">
        <v>0</v>
      </c>
      <c r="CJF55" s="92">
        <v>0</v>
      </c>
      <c r="CJG55" s="92">
        <v>0</v>
      </c>
      <c r="CJH55" s="92">
        <v>0</v>
      </c>
      <c r="CJI55" s="92">
        <v>0</v>
      </c>
      <c r="CJJ55" s="92">
        <v>0</v>
      </c>
      <c r="CJK55" s="92">
        <v>0</v>
      </c>
      <c r="CJL55" s="92">
        <v>0</v>
      </c>
      <c r="CJM55" s="92">
        <v>0</v>
      </c>
      <c r="CJN55" s="92">
        <v>0</v>
      </c>
      <c r="CJO55" s="92">
        <v>0</v>
      </c>
      <c r="CJP55" s="92">
        <v>0</v>
      </c>
      <c r="CJQ55" s="92">
        <v>0</v>
      </c>
      <c r="CJR55" s="92">
        <v>0</v>
      </c>
      <c r="CJS55" s="92">
        <v>0</v>
      </c>
      <c r="CJT55" s="92">
        <v>0</v>
      </c>
      <c r="CJU55" s="92">
        <v>0</v>
      </c>
      <c r="CJV55" s="92">
        <v>0</v>
      </c>
      <c r="CJW55" s="92">
        <v>0</v>
      </c>
      <c r="CJX55" s="92">
        <v>0</v>
      </c>
      <c r="CJY55" s="92">
        <v>0</v>
      </c>
      <c r="CJZ55" s="92">
        <v>0</v>
      </c>
      <c r="CKA55" s="92">
        <v>0</v>
      </c>
      <c r="CKB55" s="92">
        <v>0</v>
      </c>
      <c r="CKC55" s="92">
        <v>0</v>
      </c>
      <c r="CKD55" s="92">
        <v>0</v>
      </c>
      <c r="CKE55" s="92">
        <v>0</v>
      </c>
      <c r="CKF55" s="92">
        <v>0</v>
      </c>
      <c r="CKG55" s="92">
        <v>0</v>
      </c>
      <c r="CKH55" s="92">
        <v>0</v>
      </c>
      <c r="CKI55" s="92">
        <v>0</v>
      </c>
      <c r="CKJ55" s="92">
        <v>0</v>
      </c>
      <c r="CKK55" s="92">
        <v>0</v>
      </c>
      <c r="CKL55" s="92">
        <v>0</v>
      </c>
      <c r="CKM55" s="92">
        <v>0</v>
      </c>
      <c r="CKN55" s="92">
        <v>0</v>
      </c>
      <c r="CKO55" s="92">
        <v>0</v>
      </c>
      <c r="CKP55" s="92">
        <v>0</v>
      </c>
      <c r="CKQ55" s="92">
        <v>0</v>
      </c>
      <c r="CKR55" s="92">
        <v>0</v>
      </c>
      <c r="CKS55" s="92">
        <v>0</v>
      </c>
      <c r="CKT55" s="92">
        <v>0</v>
      </c>
      <c r="CKU55" s="92">
        <v>0</v>
      </c>
      <c r="CKV55" s="92">
        <v>0</v>
      </c>
      <c r="CKW55" s="92">
        <v>0</v>
      </c>
      <c r="CKX55" s="92">
        <v>0</v>
      </c>
      <c r="CKY55" s="92">
        <v>0</v>
      </c>
      <c r="CKZ55" s="92">
        <v>0</v>
      </c>
      <c r="CLA55" s="92">
        <v>0</v>
      </c>
      <c r="CLB55" s="92">
        <v>0</v>
      </c>
      <c r="CLC55" s="92">
        <v>0</v>
      </c>
      <c r="CLD55" s="92">
        <v>0</v>
      </c>
      <c r="CLE55" s="92">
        <v>0</v>
      </c>
      <c r="CLF55" s="92">
        <v>0</v>
      </c>
      <c r="CLG55" s="92">
        <v>0</v>
      </c>
      <c r="CLH55" s="92">
        <v>0</v>
      </c>
      <c r="CLI55" s="92">
        <v>0</v>
      </c>
      <c r="CLJ55" s="92">
        <v>0</v>
      </c>
      <c r="CLK55" s="92">
        <v>0</v>
      </c>
      <c r="CLL55" s="92">
        <v>0</v>
      </c>
      <c r="CLM55" s="92">
        <v>0</v>
      </c>
      <c r="CLN55" s="92">
        <v>0</v>
      </c>
      <c r="CLO55" s="92">
        <v>0</v>
      </c>
      <c r="CLP55" s="92">
        <v>0</v>
      </c>
      <c r="CLQ55" s="92">
        <v>0</v>
      </c>
      <c r="CLR55" s="92">
        <v>0</v>
      </c>
      <c r="CLS55" s="92">
        <v>0</v>
      </c>
      <c r="CLT55" s="92">
        <v>0</v>
      </c>
      <c r="CLU55" s="92">
        <v>0</v>
      </c>
      <c r="CLV55" s="92">
        <v>0</v>
      </c>
      <c r="CLW55" s="92">
        <v>0</v>
      </c>
      <c r="CLX55" s="92">
        <v>0</v>
      </c>
      <c r="CLY55" s="92">
        <v>0</v>
      </c>
      <c r="CLZ55" s="92">
        <v>0</v>
      </c>
      <c r="CMA55" s="92">
        <v>0</v>
      </c>
      <c r="CMB55" s="92">
        <v>0</v>
      </c>
      <c r="CMC55" s="92">
        <v>0</v>
      </c>
      <c r="CMD55" s="92">
        <v>0</v>
      </c>
      <c r="CME55" s="92">
        <v>0</v>
      </c>
      <c r="CMF55" s="92">
        <v>0</v>
      </c>
      <c r="CMG55" s="92">
        <v>0</v>
      </c>
      <c r="CMH55" s="92">
        <v>0</v>
      </c>
      <c r="CMI55" s="92">
        <v>0</v>
      </c>
      <c r="CMJ55" s="92">
        <v>0</v>
      </c>
      <c r="CMK55" s="92">
        <v>0</v>
      </c>
      <c r="CML55" s="92">
        <v>0</v>
      </c>
      <c r="CMM55" s="92">
        <v>0</v>
      </c>
      <c r="CMN55" s="92">
        <v>0</v>
      </c>
      <c r="CMO55" s="92">
        <v>0</v>
      </c>
      <c r="CMP55" s="92">
        <v>0</v>
      </c>
      <c r="CMQ55" s="92">
        <v>0</v>
      </c>
      <c r="CMR55" s="92">
        <v>0</v>
      </c>
      <c r="CMS55" s="92">
        <v>0</v>
      </c>
      <c r="CMT55" s="92">
        <v>0</v>
      </c>
      <c r="CMU55" s="92">
        <v>0</v>
      </c>
      <c r="CMV55" s="92">
        <v>0</v>
      </c>
      <c r="CMW55" s="92">
        <v>0</v>
      </c>
      <c r="CMX55" s="92">
        <v>0</v>
      </c>
      <c r="CMY55" s="92">
        <v>0</v>
      </c>
      <c r="CMZ55" s="92">
        <v>0</v>
      </c>
      <c r="CNA55" s="92">
        <v>0</v>
      </c>
      <c r="CNB55" s="92">
        <v>0</v>
      </c>
      <c r="CNC55" s="92">
        <v>0</v>
      </c>
      <c r="CND55" s="92">
        <v>0</v>
      </c>
      <c r="CNE55" s="92">
        <v>0</v>
      </c>
      <c r="CNF55" s="92">
        <v>0</v>
      </c>
      <c r="CNG55" s="92">
        <v>0</v>
      </c>
      <c r="CNH55" s="92">
        <v>0</v>
      </c>
      <c r="CNI55" s="92">
        <v>0</v>
      </c>
      <c r="CNJ55" s="92">
        <v>0</v>
      </c>
      <c r="CNK55" s="92">
        <v>0</v>
      </c>
      <c r="CNL55" s="92">
        <v>0</v>
      </c>
      <c r="CNM55" s="92">
        <v>0</v>
      </c>
      <c r="CNN55" s="92">
        <v>0</v>
      </c>
      <c r="CNO55" s="92">
        <v>0</v>
      </c>
      <c r="CNP55" s="92">
        <v>0</v>
      </c>
      <c r="CNQ55" s="92">
        <v>0</v>
      </c>
      <c r="CNR55" s="92">
        <v>0</v>
      </c>
      <c r="CNS55" s="92">
        <v>0</v>
      </c>
      <c r="CNT55" s="92">
        <v>0</v>
      </c>
      <c r="CNU55" s="92">
        <v>0</v>
      </c>
      <c r="CNV55" s="92">
        <v>0</v>
      </c>
      <c r="CNW55" s="92">
        <v>0</v>
      </c>
      <c r="CNX55" s="92">
        <v>0</v>
      </c>
      <c r="CNY55" s="92">
        <v>0</v>
      </c>
      <c r="CNZ55" s="92">
        <v>0</v>
      </c>
      <c r="COA55" s="92">
        <v>0</v>
      </c>
      <c r="COB55" s="92">
        <v>0</v>
      </c>
      <c r="COC55" s="92">
        <v>0</v>
      </c>
      <c r="COD55" s="92">
        <v>0</v>
      </c>
      <c r="COE55" s="92">
        <v>0</v>
      </c>
      <c r="COF55" s="92">
        <v>0</v>
      </c>
      <c r="COG55" s="92">
        <v>0</v>
      </c>
      <c r="COH55" s="92">
        <v>0</v>
      </c>
      <c r="COI55" s="92">
        <v>0</v>
      </c>
      <c r="COJ55" s="92">
        <v>0</v>
      </c>
      <c r="COK55" s="92">
        <v>0</v>
      </c>
      <c r="COL55" s="92">
        <v>0</v>
      </c>
      <c r="COM55" s="92">
        <v>0</v>
      </c>
      <c r="CON55" s="92">
        <v>0</v>
      </c>
      <c r="COO55" s="92">
        <v>0</v>
      </c>
      <c r="COP55" s="92">
        <v>0</v>
      </c>
      <c r="COQ55" s="92">
        <v>0</v>
      </c>
      <c r="COR55" s="92">
        <v>0</v>
      </c>
      <c r="COS55" s="92">
        <v>0</v>
      </c>
      <c r="COT55" s="92">
        <v>0</v>
      </c>
      <c r="COU55" s="92">
        <v>0</v>
      </c>
      <c r="COV55" s="92">
        <v>0</v>
      </c>
      <c r="COW55" s="92">
        <v>0</v>
      </c>
      <c r="COX55" s="92">
        <v>0</v>
      </c>
      <c r="COY55" s="92">
        <v>0</v>
      </c>
      <c r="COZ55" s="92">
        <v>0</v>
      </c>
      <c r="CPA55" s="92">
        <v>0</v>
      </c>
      <c r="CPB55" s="92">
        <v>0</v>
      </c>
      <c r="CPC55" s="92">
        <v>0</v>
      </c>
      <c r="CPD55" s="92">
        <v>0</v>
      </c>
      <c r="CPE55" s="92">
        <v>0</v>
      </c>
      <c r="CPF55" s="92">
        <v>0</v>
      </c>
      <c r="CPG55" s="92">
        <v>0</v>
      </c>
      <c r="CPH55" s="92">
        <v>0</v>
      </c>
      <c r="CPI55" s="92">
        <v>0</v>
      </c>
      <c r="CPJ55" s="92">
        <v>0</v>
      </c>
      <c r="CPK55" s="92">
        <v>0</v>
      </c>
      <c r="CPL55" s="92">
        <v>0</v>
      </c>
      <c r="CPM55" s="92">
        <v>0</v>
      </c>
      <c r="CPN55" s="92">
        <v>0</v>
      </c>
      <c r="CPO55" s="92">
        <v>0</v>
      </c>
      <c r="CPP55" s="92">
        <v>0</v>
      </c>
      <c r="CPQ55" s="92">
        <v>0</v>
      </c>
      <c r="CPR55" s="92">
        <v>0</v>
      </c>
      <c r="CPS55" s="92">
        <v>0</v>
      </c>
      <c r="CPT55" s="92">
        <v>0</v>
      </c>
      <c r="CPU55" s="92">
        <v>0</v>
      </c>
      <c r="CPV55" s="92">
        <v>0</v>
      </c>
      <c r="CPW55" s="92">
        <v>0</v>
      </c>
      <c r="CPX55" s="92">
        <v>0</v>
      </c>
      <c r="CPY55" s="92">
        <v>0</v>
      </c>
      <c r="CPZ55" s="92">
        <v>0</v>
      </c>
      <c r="CQA55" s="92">
        <v>0</v>
      </c>
      <c r="CQB55" s="92">
        <v>0</v>
      </c>
      <c r="CQC55" s="92">
        <v>0</v>
      </c>
      <c r="CQD55" s="92">
        <v>0</v>
      </c>
      <c r="CQE55" s="92">
        <v>0</v>
      </c>
      <c r="CQF55" s="92">
        <v>0</v>
      </c>
      <c r="CQG55" s="92">
        <v>0</v>
      </c>
      <c r="CQH55" s="92">
        <v>0</v>
      </c>
      <c r="CQI55" s="92">
        <v>0</v>
      </c>
      <c r="CQJ55" s="92">
        <v>0</v>
      </c>
      <c r="CQK55" s="92">
        <v>0</v>
      </c>
      <c r="CQL55" s="92">
        <v>0</v>
      </c>
      <c r="CQM55" s="92">
        <v>0</v>
      </c>
      <c r="CQN55" s="92">
        <v>0</v>
      </c>
      <c r="CQO55" s="92">
        <v>0</v>
      </c>
      <c r="CQP55" s="92">
        <v>0</v>
      </c>
      <c r="CQQ55" s="92">
        <v>0</v>
      </c>
      <c r="CQR55" s="92">
        <v>0</v>
      </c>
      <c r="CQS55" s="92">
        <v>0</v>
      </c>
      <c r="CQT55" s="92">
        <v>0</v>
      </c>
      <c r="CQU55" s="92">
        <v>0</v>
      </c>
      <c r="CQV55" s="92">
        <v>0</v>
      </c>
      <c r="CQW55" s="92">
        <v>0</v>
      </c>
      <c r="CQX55" s="92">
        <v>0</v>
      </c>
      <c r="CQY55" s="92">
        <v>0</v>
      </c>
      <c r="CQZ55" s="92">
        <v>0</v>
      </c>
      <c r="CRA55" s="92">
        <v>0</v>
      </c>
      <c r="CRB55" s="92">
        <v>0</v>
      </c>
      <c r="CRC55" s="92">
        <v>0</v>
      </c>
      <c r="CRD55" s="92">
        <v>0</v>
      </c>
      <c r="CRE55" s="92">
        <v>0</v>
      </c>
      <c r="CRF55" s="92">
        <v>0</v>
      </c>
      <c r="CRG55" s="92">
        <v>0</v>
      </c>
      <c r="CRH55" s="92">
        <v>0</v>
      </c>
      <c r="CRI55" s="92">
        <v>0</v>
      </c>
      <c r="CRJ55" s="92">
        <v>0</v>
      </c>
      <c r="CRK55" s="92">
        <v>0</v>
      </c>
      <c r="CRL55" s="92">
        <v>0</v>
      </c>
      <c r="CRM55" s="92">
        <v>0</v>
      </c>
      <c r="CRN55" s="92">
        <v>0</v>
      </c>
      <c r="CRO55" s="92">
        <v>0</v>
      </c>
      <c r="CRP55" s="92">
        <v>0</v>
      </c>
      <c r="CRQ55" s="92">
        <v>0</v>
      </c>
      <c r="CRR55" s="92">
        <v>0</v>
      </c>
      <c r="CRS55" s="92">
        <v>0</v>
      </c>
      <c r="CRT55" s="92">
        <v>0</v>
      </c>
      <c r="CRU55" s="92">
        <v>0</v>
      </c>
      <c r="CRV55" s="92">
        <v>0</v>
      </c>
      <c r="CRW55" s="92">
        <v>0</v>
      </c>
      <c r="CRX55" s="92">
        <v>0</v>
      </c>
      <c r="CRY55" s="92">
        <v>0</v>
      </c>
      <c r="CRZ55" s="92">
        <v>0</v>
      </c>
      <c r="CSA55" s="92">
        <v>0</v>
      </c>
      <c r="CSB55" s="92">
        <v>0</v>
      </c>
      <c r="CSC55" s="92">
        <v>0</v>
      </c>
      <c r="CSD55" s="92">
        <v>0</v>
      </c>
      <c r="CSE55" s="92">
        <v>0</v>
      </c>
      <c r="CSF55" s="92">
        <v>0</v>
      </c>
      <c r="CSG55" s="92">
        <v>0</v>
      </c>
      <c r="CSH55" s="92">
        <v>0</v>
      </c>
      <c r="CSI55" s="92">
        <v>0</v>
      </c>
      <c r="CSJ55" s="92">
        <v>0</v>
      </c>
      <c r="CSK55" s="92">
        <v>0</v>
      </c>
      <c r="CSL55" s="92">
        <v>0</v>
      </c>
      <c r="CSM55" s="92">
        <v>0</v>
      </c>
      <c r="CSN55" s="92">
        <v>0</v>
      </c>
      <c r="CSO55" s="92">
        <v>0</v>
      </c>
      <c r="CSP55" s="92">
        <v>0</v>
      </c>
      <c r="CSQ55" s="92">
        <v>0</v>
      </c>
      <c r="CSR55" s="92">
        <v>0</v>
      </c>
      <c r="CSS55" s="92">
        <v>0</v>
      </c>
      <c r="CST55" s="92">
        <v>0</v>
      </c>
      <c r="CSU55" s="92">
        <v>0</v>
      </c>
      <c r="CSV55" s="92">
        <v>0</v>
      </c>
      <c r="CSW55" s="92">
        <v>0</v>
      </c>
      <c r="CSX55" s="92">
        <v>0</v>
      </c>
      <c r="CSY55" s="92">
        <v>0</v>
      </c>
      <c r="CSZ55" s="92">
        <v>0</v>
      </c>
      <c r="CTA55" s="92">
        <v>0</v>
      </c>
      <c r="CTB55" s="92">
        <v>0</v>
      </c>
      <c r="CTC55" s="92">
        <v>0</v>
      </c>
      <c r="CTD55" s="92">
        <v>0</v>
      </c>
      <c r="CTE55" s="92">
        <v>0</v>
      </c>
      <c r="CTF55" s="92">
        <v>0</v>
      </c>
      <c r="CTG55" s="92">
        <v>0</v>
      </c>
      <c r="CTH55" s="92">
        <v>0</v>
      </c>
      <c r="CTI55" s="92">
        <v>0</v>
      </c>
      <c r="CTJ55" s="92">
        <v>0</v>
      </c>
      <c r="CTK55" s="92">
        <v>0</v>
      </c>
      <c r="CTL55" s="92">
        <v>0</v>
      </c>
      <c r="CTM55" s="92">
        <v>0</v>
      </c>
      <c r="CTN55" s="92">
        <v>0</v>
      </c>
      <c r="CTO55" s="92">
        <v>0</v>
      </c>
      <c r="CTP55" s="92">
        <v>0</v>
      </c>
      <c r="CTQ55" s="92">
        <v>0</v>
      </c>
      <c r="CTR55" s="92">
        <v>0</v>
      </c>
      <c r="CTS55" s="92">
        <v>0</v>
      </c>
      <c r="CTT55" s="92">
        <v>0</v>
      </c>
      <c r="CTU55" s="92">
        <v>0</v>
      </c>
      <c r="CTV55" s="92">
        <v>0</v>
      </c>
      <c r="CTW55" s="92">
        <v>0</v>
      </c>
      <c r="CTX55" s="92">
        <v>0</v>
      </c>
      <c r="CTY55" s="92">
        <v>0</v>
      </c>
      <c r="CTZ55" s="92">
        <v>0</v>
      </c>
      <c r="CUA55" s="92">
        <v>0</v>
      </c>
      <c r="CUB55" s="92">
        <v>0</v>
      </c>
      <c r="CUC55" s="92">
        <v>0</v>
      </c>
      <c r="CUD55" s="92">
        <v>0</v>
      </c>
      <c r="CUE55" s="92">
        <v>0</v>
      </c>
      <c r="CUF55" s="92">
        <v>0</v>
      </c>
      <c r="CUG55" s="92">
        <v>0</v>
      </c>
      <c r="CUH55" s="92">
        <v>0</v>
      </c>
      <c r="CUI55" s="92">
        <v>0</v>
      </c>
      <c r="CUJ55" s="92">
        <v>0</v>
      </c>
      <c r="CUK55" s="92">
        <v>0</v>
      </c>
      <c r="CUL55" s="92">
        <v>0</v>
      </c>
      <c r="CUM55" s="92">
        <v>0</v>
      </c>
      <c r="CUN55" s="92">
        <v>0</v>
      </c>
      <c r="CUO55" s="92">
        <v>0</v>
      </c>
      <c r="CUP55" s="92">
        <v>0</v>
      </c>
      <c r="CUQ55" s="92">
        <v>0</v>
      </c>
      <c r="CUR55" s="92">
        <v>0</v>
      </c>
      <c r="CUS55" s="92">
        <v>0</v>
      </c>
      <c r="CUT55" s="92">
        <v>0</v>
      </c>
      <c r="CUU55" s="92">
        <v>0</v>
      </c>
      <c r="CUV55" s="92">
        <v>0</v>
      </c>
      <c r="CUW55" s="92">
        <v>0</v>
      </c>
      <c r="CUX55" s="92">
        <v>0</v>
      </c>
      <c r="CUY55" s="92">
        <v>0</v>
      </c>
      <c r="CUZ55" s="92">
        <v>0</v>
      </c>
      <c r="CVA55" s="92">
        <v>0</v>
      </c>
      <c r="CVB55" s="92">
        <v>0</v>
      </c>
      <c r="CVC55" s="92">
        <v>0</v>
      </c>
      <c r="CVD55" s="92">
        <v>0</v>
      </c>
      <c r="CVE55" s="92">
        <v>0</v>
      </c>
      <c r="CVF55" s="92">
        <v>0</v>
      </c>
      <c r="CVG55" s="92">
        <v>0</v>
      </c>
      <c r="CVH55" s="92">
        <v>0</v>
      </c>
      <c r="CVI55" s="92">
        <v>0</v>
      </c>
      <c r="CVJ55" s="92">
        <v>0</v>
      </c>
      <c r="CVK55" s="92">
        <v>0</v>
      </c>
      <c r="CVL55" s="92">
        <v>0</v>
      </c>
      <c r="CVM55" s="92">
        <v>0</v>
      </c>
      <c r="CVN55" s="92">
        <v>0</v>
      </c>
      <c r="CVO55" s="92">
        <v>0</v>
      </c>
      <c r="CVP55" s="92">
        <v>0</v>
      </c>
      <c r="CVQ55" s="92">
        <v>0</v>
      </c>
      <c r="CVR55" s="92">
        <v>0</v>
      </c>
      <c r="CVS55" s="92">
        <v>0</v>
      </c>
      <c r="CVT55" s="92">
        <v>0</v>
      </c>
      <c r="CVU55" s="92">
        <v>0</v>
      </c>
      <c r="CVV55" s="92">
        <v>0</v>
      </c>
      <c r="CVW55" s="92">
        <v>0</v>
      </c>
      <c r="CVX55" s="92">
        <v>0</v>
      </c>
      <c r="CVY55" s="92">
        <v>0</v>
      </c>
      <c r="CVZ55" s="92">
        <v>0</v>
      </c>
      <c r="CWA55" s="92">
        <v>0</v>
      </c>
      <c r="CWB55" s="92">
        <v>0</v>
      </c>
      <c r="CWC55" s="92">
        <v>0</v>
      </c>
      <c r="CWD55" s="92">
        <v>0</v>
      </c>
      <c r="CWE55" s="92">
        <v>0</v>
      </c>
      <c r="CWF55" s="92">
        <v>0</v>
      </c>
      <c r="CWG55" s="92">
        <v>0</v>
      </c>
      <c r="CWH55" s="92">
        <v>0</v>
      </c>
      <c r="CWI55" s="92">
        <v>0</v>
      </c>
      <c r="CWJ55" s="92">
        <v>0</v>
      </c>
      <c r="CWK55" s="92">
        <v>0</v>
      </c>
      <c r="CWL55" s="92">
        <v>0</v>
      </c>
      <c r="CWM55" s="92">
        <v>0</v>
      </c>
      <c r="CWN55" s="92">
        <v>0</v>
      </c>
      <c r="CWO55" s="92">
        <v>0</v>
      </c>
      <c r="CWP55" s="92">
        <v>0</v>
      </c>
      <c r="CWQ55" s="92">
        <v>0</v>
      </c>
      <c r="CWR55" s="92">
        <v>0</v>
      </c>
      <c r="CWS55" s="92">
        <v>0</v>
      </c>
      <c r="CWT55" s="92">
        <v>0</v>
      </c>
      <c r="CWU55" s="92">
        <v>0</v>
      </c>
      <c r="CWV55" s="92">
        <v>0</v>
      </c>
      <c r="CWW55" s="92">
        <v>0</v>
      </c>
      <c r="CWX55" s="92">
        <v>0</v>
      </c>
      <c r="CWY55" s="92">
        <v>0</v>
      </c>
      <c r="CWZ55" s="92">
        <v>0</v>
      </c>
      <c r="CXA55" s="92">
        <v>0</v>
      </c>
      <c r="CXB55" s="92">
        <v>0</v>
      </c>
      <c r="CXC55" s="92">
        <v>0</v>
      </c>
      <c r="CXD55" s="92">
        <v>0</v>
      </c>
      <c r="CXE55" s="92">
        <v>0</v>
      </c>
      <c r="CXF55" s="92">
        <v>0</v>
      </c>
      <c r="CXG55" s="92">
        <v>0</v>
      </c>
      <c r="CXH55" s="92">
        <v>0</v>
      </c>
      <c r="CXI55" s="92">
        <v>0</v>
      </c>
      <c r="CXJ55" s="92">
        <v>0</v>
      </c>
      <c r="CXK55" s="92">
        <v>0</v>
      </c>
      <c r="CXL55" s="92">
        <v>0</v>
      </c>
      <c r="CXM55" s="92">
        <v>0</v>
      </c>
      <c r="CXN55" s="92">
        <v>0</v>
      </c>
      <c r="CXO55" s="92">
        <v>0</v>
      </c>
      <c r="CXP55" s="92">
        <v>0</v>
      </c>
      <c r="CXQ55" s="92">
        <v>0</v>
      </c>
      <c r="CXR55" s="92">
        <v>0</v>
      </c>
      <c r="CXS55" s="92">
        <v>0</v>
      </c>
      <c r="CXT55" s="92">
        <v>0</v>
      </c>
      <c r="CXU55" s="92">
        <v>0</v>
      </c>
      <c r="CXV55" s="92">
        <v>0</v>
      </c>
      <c r="CXW55" s="92">
        <v>0</v>
      </c>
      <c r="CXX55" s="92">
        <v>0</v>
      </c>
      <c r="CXY55" s="92">
        <v>0</v>
      </c>
      <c r="CXZ55" s="92">
        <v>0</v>
      </c>
      <c r="CYA55" s="92">
        <v>0</v>
      </c>
      <c r="CYB55" s="92">
        <v>0</v>
      </c>
      <c r="CYC55" s="92">
        <v>0</v>
      </c>
      <c r="CYD55" s="92">
        <v>0</v>
      </c>
      <c r="CYE55" s="92">
        <v>0</v>
      </c>
      <c r="CYF55" s="92">
        <v>0</v>
      </c>
      <c r="CYG55" s="92">
        <v>0</v>
      </c>
      <c r="CYH55" s="92">
        <v>0</v>
      </c>
      <c r="CYI55" s="92">
        <v>0</v>
      </c>
      <c r="CYJ55" s="92">
        <v>0</v>
      </c>
      <c r="CYK55" s="92">
        <v>0</v>
      </c>
      <c r="CYL55" s="92">
        <v>0</v>
      </c>
      <c r="CYM55" s="92">
        <v>0</v>
      </c>
      <c r="CYN55" s="92">
        <v>0</v>
      </c>
      <c r="CYO55" s="92">
        <v>0</v>
      </c>
      <c r="CYP55" s="92">
        <v>0</v>
      </c>
      <c r="CYQ55" s="92">
        <v>0</v>
      </c>
      <c r="CYR55" s="92">
        <v>0</v>
      </c>
      <c r="CYS55" s="92">
        <v>0</v>
      </c>
      <c r="CYT55" s="92">
        <v>0</v>
      </c>
      <c r="CYU55" s="92">
        <v>0</v>
      </c>
      <c r="CYV55" s="92">
        <v>0</v>
      </c>
      <c r="CYW55" s="92">
        <v>0</v>
      </c>
      <c r="CYX55" s="92">
        <v>0</v>
      </c>
      <c r="CYY55" s="92">
        <v>0</v>
      </c>
      <c r="CYZ55" s="92">
        <v>0</v>
      </c>
      <c r="CZA55" s="92">
        <v>0</v>
      </c>
      <c r="CZB55" s="92">
        <v>0</v>
      </c>
      <c r="CZC55" s="92">
        <v>0</v>
      </c>
      <c r="CZD55" s="92">
        <v>0</v>
      </c>
      <c r="CZE55" s="92">
        <v>0</v>
      </c>
      <c r="CZF55" s="92">
        <v>0</v>
      </c>
      <c r="CZG55" s="92">
        <v>0</v>
      </c>
      <c r="CZH55" s="92">
        <v>0</v>
      </c>
      <c r="CZI55" s="92">
        <v>0</v>
      </c>
      <c r="CZJ55" s="92">
        <v>0</v>
      </c>
      <c r="CZK55" s="92">
        <v>0</v>
      </c>
      <c r="CZL55" s="92">
        <v>0</v>
      </c>
      <c r="CZM55" s="92">
        <v>0</v>
      </c>
      <c r="CZN55" s="92">
        <v>0</v>
      </c>
      <c r="CZO55" s="92">
        <v>0</v>
      </c>
      <c r="CZP55" s="92">
        <v>0</v>
      </c>
      <c r="CZQ55" s="92">
        <v>0</v>
      </c>
      <c r="CZR55" s="92">
        <v>0</v>
      </c>
      <c r="CZS55" s="92">
        <v>0</v>
      </c>
      <c r="CZT55" s="92">
        <v>0</v>
      </c>
      <c r="CZU55" s="92">
        <v>0</v>
      </c>
      <c r="CZV55" s="92">
        <v>0</v>
      </c>
      <c r="CZW55" s="92">
        <v>0</v>
      </c>
      <c r="CZX55" s="92">
        <v>0</v>
      </c>
      <c r="CZY55" s="92">
        <v>0</v>
      </c>
      <c r="CZZ55" s="92">
        <v>0</v>
      </c>
      <c r="DAA55" s="92">
        <v>0</v>
      </c>
      <c r="DAB55" s="92">
        <v>0</v>
      </c>
      <c r="DAC55" s="92">
        <v>0</v>
      </c>
      <c r="DAD55" s="92">
        <v>0</v>
      </c>
      <c r="DAE55" s="92">
        <v>0</v>
      </c>
      <c r="DAF55" s="92">
        <v>0</v>
      </c>
      <c r="DAG55" s="92">
        <v>0</v>
      </c>
      <c r="DAH55" s="92">
        <v>0</v>
      </c>
      <c r="DAI55" s="92">
        <v>0</v>
      </c>
      <c r="DAJ55" s="92">
        <v>0</v>
      </c>
      <c r="DAK55" s="92">
        <v>0</v>
      </c>
      <c r="DAL55" s="92">
        <v>0</v>
      </c>
      <c r="DAM55" s="92">
        <v>0</v>
      </c>
      <c r="DAN55" s="92">
        <v>0</v>
      </c>
      <c r="DAO55" s="92">
        <v>0</v>
      </c>
      <c r="DAP55" s="92">
        <v>0</v>
      </c>
      <c r="DAQ55" s="92">
        <v>0</v>
      </c>
      <c r="DAR55" s="92">
        <v>0</v>
      </c>
      <c r="DAS55" s="92">
        <v>0</v>
      </c>
      <c r="DAT55" s="92">
        <v>0</v>
      </c>
      <c r="DAU55" s="92">
        <v>0</v>
      </c>
      <c r="DAV55" s="92">
        <v>0</v>
      </c>
      <c r="DAW55" s="92">
        <v>0</v>
      </c>
      <c r="DAX55" s="92">
        <v>0</v>
      </c>
      <c r="DAY55" s="92">
        <v>0</v>
      </c>
      <c r="DAZ55" s="92">
        <v>0</v>
      </c>
      <c r="DBA55" s="92">
        <v>0</v>
      </c>
      <c r="DBB55" s="92">
        <v>0</v>
      </c>
      <c r="DBC55" s="92">
        <v>0</v>
      </c>
      <c r="DBD55" s="92">
        <v>0</v>
      </c>
      <c r="DBE55" s="92">
        <v>0</v>
      </c>
      <c r="DBF55" s="92">
        <v>0</v>
      </c>
      <c r="DBG55" s="92">
        <v>0</v>
      </c>
      <c r="DBH55" s="92">
        <v>0</v>
      </c>
      <c r="DBI55" s="92">
        <v>0</v>
      </c>
      <c r="DBJ55" s="92">
        <v>0</v>
      </c>
      <c r="DBK55" s="92">
        <v>0</v>
      </c>
      <c r="DBL55" s="92">
        <v>0</v>
      </c>
      <c r="DBM55" s="92">
        <v>0</v>
      </c>
      <c r="DBN55" s="92">
        <v>0</v>
      </c>
      <c r="DBO55" s="92">
        <v>0</v>
      </c>
      <c r="DBP55" s="92">
        <v>0</v>
      </c>
      <c r="DBQ55" s="92">
        <v>0</v>
      </c>
      <c r="DBR55" s="92">
        <v>0</v>
      </c>
      <c r="DBS55" s="92">
        <v>0</v>
      </c>
      <c r="DBT55" s="92">
        <v>0</v>
      </c>
      <c r="DBU55" s="92">
        <v>0</v>
      </c>
      <c r="DBV55" s="92">
        <v>0</v>
      </c>
      <c r="DBW55" s="92">
        <v>0</v>
      </c>
      <c r="DBX55" s="92">
        <v>0</v>
      </c>
      <c r="DBY55" s="92">
        <v>0</v>
      </c>
      <c r="DBZ55" s="92">
        <v>0</v>
      </c>
      <c r="DCA55" s="92">
        <v>0</v>
      </c>
      <c r="DCB55" s="92">
        <v>0</v>
      </c>
      <c r="DCC55" s="92">
        <v>0</v>
      </c>
      <c r="DCD55" s="92">
        <v>0</v>
      </c>
      <c r="DCE55" s="92">
        <v>0</v>
      </c>
      <c r="DCF55" s="92">
        <v>0</v>
      </c>
      <c r="DCG55" s="92">
        <v>0</v>
      </c>
      <c r="DCH55" s="92">
        <v>0</v>
      </c>
      <c r="DCI55" s="92">
        <v>0</v>
      </c>
      <c r="DCJ55" s="92">
        <v>0</v>
      </c>
      <c r="DCK55" s="92">
        <v>0</v>
      </c>
      <c r="DCL55" s="92">
        <v>0</v>
      </c>
      <c r="DCM55" s="92">
        <v>0</v>
      </c>
      <c r="DCN55" s="92">
        <v>0</v>
      </c>
      <c r="DCO55" s="92">
        <v>0</v>
      </c>
      <c r="DCP55" s="92">
        <v>0</v>
      </c>
      <c r="DCQ55" s="92">
        <v>0</v>
      </c>
      <c r="DCR55" s="92">
        <v>0</v>
      </c>
      <c r="DCS55" s="92">
        <v>0</v>
      </c>
      <c r="DCT55" s="92">
        <v>0</v>
      </c>
      <c r="DCU55" s="92">
        <v>0</v>
      </c>
      <c r="DCV55" s="92">
        <v>0</v>
      </c>
      <c r="DCW55" s="92">
        <v>0</v>
      </c>
      <c r="DCX55" s="92">
        <v>0</v>
      </c>
      <c r="DCY55" s="92">
        <v>0</v>
      </c>
      <c r="DCZ55" s="92">
        <v>0</v>
      </c>
      <c r="DDA55" s="92">
        <v>0</v>
      </c>
      <c r="DDB55" s="92">
        <v>0</v>
      </c>
      <c r="DDC55" s="92">
        <v>0</v>
      </c>
      <c r="DDD55" s="92">
        <v>0</v>
      </c>
      <c r="DDE55" s="92">
        <v>0</v>
      </c>
      <c r="DDF55" s="92">
        <v>0</v>
      </c>
      <c r="DDG55" s="92">
        <v>0</v>
      </c>
      <c r="DDH55" s="92">
        <v>0</v>
      </c>
      <c r="DDI55" s="92">
        <v>0</v>
      </c>
      <c r="DDJ55" s="92">
        <v>0</v>
      </c>
      <c r="DDK55" s="92">
        <v>0</v>
      </c>
      <c r="DDL55" s="92">
        <v>0</v>
      </c>
      <c r="DDM55" s="92">
        <v>0</v>
      </c>
      <c r="DDN55" s="92">
        <v>0</v>
      </c>
      <c r="DDO55" s="92">
        <v>0</v>
      </c>
      <c r="DDP55" s="92">
        <v>0</v>
      </c>
      <c r="DDQ55" s="92">
        <v>0</v>
      </c>
      <c r="DDR55" s="92">
        <v>0</v>
      </c>
      <c r="DDS55" s="92">
        <v>0</v>
      </c>
      <c r="DDT55" s="92">
        <v>0</v>
      </c>
      <c r="DDU55" s="92">
        <v>0</v>
      </c>
      <c r="DDV55" s="92">
        <v>0</v>
      </c>
      <c r="DDW55" s="92">
        <v>0</v>
      </c>
      <c r="DDX55" s="92">
        <v>0</v>
      </c>
      <c r="DDY55" s="92">
        <v>0</v>
      </c>
      <c r="DDZ55" s="92">
        <v>0</v>
      </c>
      <c r="DEA55" s="92">
        <v>0</v>
      </c>
      <c r="DEB55" s="92">
        <v>0</v>
      </c>
      <c r="DEC55" s="92">
        <v>0</v>
      </c>
      <c r="DED55" s="92">
        <v>0</v>
      </c>
      <c r="DEE55" s="92">
        <v>0</v>
      </c>
      <c r="DEF55" s="92">
        <v>0</v>
      </c>
      <c r="DEG55" s="92">
        <v>0</v>
      </c>
      <c r="DEH55" s="92">
        <v>0</v>
      </c>
      <c r="DEI55" s="92">
        <v>0</v>
      </c>
      <c r="DEJ55" s="92">
        <v>0</v>
      </c>
      <c r="DEK55" s="92">
        <v>0</v>
      </c>
      <c r="DEL55" s="92">
        <v>0</v>
      </c>
      <c r="DEM55" s="92">
        <v>0</v>
      </c>
      <c r="DEN55" s="92">
        <v>0</v>
      </c>
      <c r="DEO55" s="92">
        <v>0</v>
      </c>
      <c r="DEP55" s="92">
        <v>0</v>
      </c>
      <c r="DEQ55" s="92">
        <v>0</v>
      </c>
      <c r="DER55" s="92">
        <v>0</v>
      </c>
      <c r="DES55" s="92">
        <v>0</v>
      </c>
      <c r="DET55" s="92">
        <v>0</v>
      </c>
      <c r="DEU55" s="92">
        <v>0</v>
      </c>
      <c r="DEV55" s="92">
        <v>0</v>
      </c>
      <c r="DEW55" s="92">
        <v>0</v>
      </c>
      <c r="DEX55" s="92">
        <v>0</v>
      </c>
      <c r="DEY55" s="92">
        <v>0</v>
      </c>
      <c r="DEZ55" s="92">
        <v>0</v>
      </c>
      <c r="DFA55" s="92">
        <v>0</v>
      </c>
      <c r="DFB55" s="92">
        <v>0</v>
      </c>
      <c r="DFC55" s="92">
        <v>0</v>
      </c>
      <c r="DFD55" s="92">
        <v>0</v>
      </c>
      <c r="DFE55" s="92">
        <v>0</v>
      </c>
      <c r="DFF55" s="92">
        <v>0</v>
      </c>
      <c r="DFG55" s="92">
        <v>0</v>
      </c>
      <c r="DFH55" s="92">
        <v>0</v>
      </c>
      <c r="DFI55" s="92">
        <v>0</v>
      </c>
      <c r="DFJ55" s="92">
        <v>0</v>
      </c>
      <c r="DFK55" s="92">
        <v>0</v>
      </c>
      <c r="DFL55" s="92">
        <v>0</v>
      </c>
      <c r="DFM55" s="92">
        <v>0</v>
      </c>
      <c r="DFN55" s="92">
        <v>0</v>
      </c>
      <c r="DFO55" s="92">
        <v>0</v>
      </c>
      <c r="DFP55" s="92">
        <v>0</v>
      </c>
      <c r="DFQ55" s="92">
        <v>0</v>
      </c>
      <c r="DFR55" s="92">
        <v>0</v>
      </c>
      <c r="DFS55" s="92">
        <v>0</v>
      </c>
      <c r="DFT55" s="92">
        <v>0</v>
      </c>
      <c r="DFU55" s="92">
        <v>0</v>
      </c>
      <c r="DFV55" s="92">
        <v>0</v>
      </c>
      <c r="DFW55" s="92">
        <v>0</v>
      </c>
      <c r="DFX55" s="92">
        <v>0</v>
      </c>
      <c r="DFY55" s="92">
        <v>0</v>
      </c>
      <c r="DFZ55" s="92">
        <v>0</v>
      </c>
      <c r="DGA55" s="92">
        <v>0</v>
      </c>
      <c r="DGB55" s="92">
        <v>0</v>
      </c>
      <c r="DGC55" s="92">
        <v>0</v>
      </c>
      <c r="DGD55" s="92">
        <v>0</v>
      </c>
      <c r="DGE55" s="92">
        <v>0</v>
      </c>
      <c r="DGF55" s="92">
        <v>0</v>
      </c>
      <c r="DGG55" s="92">
        <v>0</v>
      </c>
      <c r="DGH55" s="92">
        <v>0</v>
      </c>
      <c r="DGI55" s="92">
        <v>0</v>
      </c>
      <c r="DGJ55" s="92">
        <v>0</v>
      </c>
      <c r="DGK55" s="92">
        <v>0</v>
      </c>
      <c r="DGL55" s="92">
        <v>0</v>
      </c>
      <c r="DGM55" s="92">
        <v>0</v>
      </c>
      <c r="DGN55" s="92">
        <v>0</v>
      </c>
      <c r="DGO55" s="92">
        <v>0</v>
      </c>
      <c r="DGP55" s="92">
        <v>0</v>
      </c>
      <c r="DGQ55" s="92">
        <v>0</v>
      </c>
      <c r="DGR55" s="92">
        <v>0</v>
      </c>
      <c r="DGS55" s="92">
        <v>0</v>
      </c>
      <c r="DGT55" s="92">
        <v>0</v>
      </c>
      <c r="DGU55" s="92">
        <v>0</v>
      </c>
      <c r="DGV55" s="92">
        <v>0</v>
      </c>
      <c r="DGW55" s="92">
        <v>0</v>
      </c>
      <c r="DGX55" s="92">
        <v>0</v>
      </c>
      <c r="DGY55" s="92">
        <v>0</v>
      </c>
      <c r="DGZ55" s="92">
        <v>0</v>
      </c>
      <c r="DHA55" s="92">
        <v>0</v>
      </c>
      <c r="DHB55" s="92">
        <v>0</v>
      </c>
      <c r="DHC55" s="92">
        <v>0</v>
      </c>
      <c r="DHD55" s="92">
        <v>0</v>
      </c>
      <c r="DHE55" s="92">
        <v>0</v>
      </c>
      <c r="DHF55" s="92">
        <v>0</v>
      </c>
      <c r="DHG55" s="92">
        <v>0</v>
      </c>
      <c r="DHH55" s="92">
        <v>0</v>
      </c>
      <c r="DHI55" s="92">
        <v>0</v>
      </c>
      <c r="DHJ55" s="92">
        <v>0</v>
      </c>
      <c r="DHK55" s="92">
        <v>0</v>
      </c>
      <c r="DHL55" s="92">
        <v>0</v>
      </c>
      <c r="DHM55" s="92">
        <v>0</v>
      </c>
      <c r="DHN55" s="92">
        <v>0</v>
      </c>
      <c r="DHO55" s="92">
        <v>0</v>
      </c>
      <c r="DHP55" s="92">
        <v>0</v>
      </c>
      <c r="DHQ55" s="92">
        <v>0</v>
      </c>
      <c r="DHR55" s="92">
        <v>0</v>
      </c>
      <c r="DHS55" s="92">
        <v>0</v>
      </c>
      <c r="DHT55" s="92">
        <v>0</v>
      </c>
      <c r="DHU55" s="92">
        <v>0</v>
      </c>
      <c r="DHV55" s="92">
        <v>0</v>
      </c>
      <c r="DHW55" s="92">
        <v>0</v>
      </c>
      <c r="DHX55" s="92">
        <v>0</v>
      </c>
      <c r="DHY55" s="92">
        <v>0</v>
      </c>
      <c r="DHZ55" s="92">
        <v>0</v>
      </c>
      <c r="DIA55" s="92">
        <v>0</v>
      </c>
      <c r="DIB55" s="92">
        <v>0</v>
      </c>
      <c r="DIC55" s="92">
        <v>0</v>
      </c>
      <c r="DID55" s="92">
        <v>0</v>
      </c>
      <c r="DIE55" s="92">
        <v>0</v>
      </c>
      <c r="DIF55" s="92">
        <v>0</v>
      </c>
      <c r="DIG55" s="92">
        <v>0</v>
      </c>
      <c r="DIH55" s="92">
        <v>0</v>
      </c>
      <c r="DII55" s="92">
        <v>0</v>
      </c>
      <c r="DIJ55" s="92">
        <v>0</v>
      </c>
      <c r="DIK55" s="92">
        <v>0</v>
      </c>
      <c r="DIL55" s="92">
        <v>0</v>
      </c>
      <c r="DIM55" s="92">
        <v>0</v>
      </c>
      <c r="DIN55" s="92">
        <v>0</v>
      </c>
      <c r="DIO55" s="92">
        <v>0</v>
      </c>
      <c r="DIP55" s="92">
        <v>0</v>
      </c>
      <c r="DIQ55" s="92">
        <v>0</v>
      </c>
      <c r="DIR55" s="92">
        <v>0</v>
      </c>
      <c r="DIS55" s="92">
        <v>0</v>
      </c>
      <c r="DIT55" s="92">
        <v>0</v>
      </c>
      <c r="DIU55" s="92">
        <v>0</v>
      </c>
      <c r="DIV55" s="92">
        <v>0</v>
      </c>
      <c r="DIW55" s="92">
        <v>0</v>
      </c>
      <c r="DIX55" s="92">
        <v>0</v>
      </c>
      <c r="DIY55" s="92">
        <v>0</v>
      </c>
      <c r="DIZ55" s="92">
        <v>0</v>
      </c>
      <c r="DJA55" s="92">
        <v>0</v>
      </c>
      <c r="DJB55" s="92">
        <v>0</v>
      </c>
      <c r="DJC55" s="92">
        <v>0</v>
      </c>
      <c r="DJD55" s="92">
        <v>0</v>
      </c>
      <c r="DJE55" s="92">
        <v>0</v>
      </c>
      <c r="DJF55" s="92">
        <v>0</v>
      </c>
      <c r="DJG55" s="92">
        <v>0</v>
      </c>
      <c r="DJH55" s="92">
        <v>0</v>
      </c>
      <c r="DJI55" s="92">
        <v>0</v>
      </c>
      <c r="DJJ55" s="92">
        <v>0</v>
      </c>
      <c r="DJK55" s="92">
        <v>0</v>
      </c>
      <c r="DJL55" s="92">
        <v>0</v>
      </c>
      <c r="DJM55" s="92">
        <v>0</v>
      </c>
      <c r="DJN55" s="92">
        <v>0</v>
      </c>
      <c r="DJO55" s="92">
        <v>0</v>
      </c>
      <c r="DJP55" s="92">
        <v>0</v>
      </c>
      <c r="DJQ55" s="92">
        <v>0</v>
      </c>
      <c r="DJR55" s="92">
        <v>0</v>
      </c>
      <c r="DJS55" s="92">
        <v>0</v>
      </c>
      <c r="DJT55" s="92">
        <v>0</v>
      </c>
      <c r="DJU55" s="92">
        <v>0</v>
      </c>
      <c r="DJV55" s="92">
        <v>0</v>
      </c>
      <c r="DJW55" s="92">
        <v>0</v>
      </c>
      <c r="DJX55" s="92">
        <v>0</v>
      </c>
      <c r="DJY55" s="92">
        <v>0</v>
      </c>
      <c r="DJZ55" s="92">
        <v>0</v>
      </c>
      <c r="DKA55" s="92">
        <v>0</v>
      </c>
      <c r="DKB55" s="92">
        <v>0</v>
      </c>
      <c r="DKC55" s="92">
        <v>0</v>
      </c>
      <c r="DKD55" s="92">
        <v>0</v>
      </c>
      <c r="DKE55" s="92">
        <v>0</v>
      </c>
      <c r="DKF55" s="92">
        <v>0</v>
      </c>
      <c r="DKG55" s="92">
        <v>0</v>
      </c>
      <c r="DKH55" s="92">
        <v>0</v>
      </c>
      <c r="DKI55" s="92">
        <v>0</v>
      </c>
      <c r="DKJ55" s="92">
        <v>0</v>
      </c>
      <c r="DKK55" s="92">
        <v>0</v>
      </c>
      <c r="DKL55" s="92">
        <v>0</v>
      </c>
      <c r="DKM55" s="92">
        <v>0</v>
      </c>
      <c r="DKN55" s="92">
        <v>0</v>
      </c>
      <c r="DKO55" s="92">
        <v>0</v>
      </c>
      <c r="DKP55" s="92">
        <v>0</v>
      </c>
      <c r="DKQ55" s="92">
        <v>0</v>
      </c>
      <c r="DKR55" s="92">
        <v>0</v>
      </c>
      <c r="DKS55" s="92">
        <v>0</v>
      </c>
      <c r="DKT55" s="92">
        <v>0</v>
      </c>
      <c r="DKU55" s="92">
        <v>0</v>
      </c>
      <c r="DKV55" s="92">
        <v>0</v>
      </c>
      <c r="DKW55" s="92">
        <v>0</v>
      </c>
      <c r="DKX55" s="92">
        <v>0</v>
      </c>
      <c r="DKY55" s="92">
        <v>0</v>
      </c>
      <c r="DKZ55" s="92">
        <v>0</v>
      </c>
      <c r="DLA55" s="92">
        <v>0</v>
      </c>
      <c r="DLB55" s="92">
        <v>0</v>
      </c>
      <c r="DLC55" s="92">
        <v>0</v>
      </c>
      <c r="DLD55" s="92">
        <v>0</v>
      </c>
      <c r="DLE55" s="92">
        <v>0</v>
      </c>
      <c r="DLF55" s="92">
        <v>0</v>
      </c>
      <c r="DLG55" s="92">
        <v>0</v>
      </c>
      <c r="DLH55" s="92">
        <v>0</v>
      </c>
      <c r="DLI55" s="92">
        <v>0</v>
      </c>
      <c r="DLJ55" s="92">
        <v>0</v>
      </c>
      <c r="DLK55" s="92">
        <v>0</v>
      </c>
      <c r="DLL55" s="92">
        <v>0</v>
      </c>
      <c r="DLM55" s="92">
        <v>0</v>
      </c>
      <c r="DLN55" s="92">
        <v>0</v>
      </c>
      <c r="DLO55" s="92">
        <v>0</v>
      </c>
      <c r="DLP55" s="92">
        <v>0</v>
      </c>
      <c r="DLQ55" s="92">
        <v>0</v>
      </c>
      <c r="DLR55" s="92">
        <v>0</v>
      </c>
      <c r="DLS55" s="92">
        <v>0</v>
      </c>
      <c r="DLT55" s="92">
        <v>0</v>
      </c>
      <c r="DLU55" s="92">
        <v>0</v>
      </c>
      <c r="DLV55" s="92">
        <v>0</v>
      </c>
      <c r="DLW55" s="92">
        <v>0</v>
      </c>
      <c r="DLX55" s="92">
        <v>0</v>
      </c>
      <c r="DLY55" s="92">
        <v>0</v>
      </c>
      <c r="DLZ55" s="92">
        <v>0</v>
      </c>
      <c r="DMA55" s="92">
        <v>0</v>
      </c>
      <c r="DMB55" s="92">
        <v>0</v>
      </c>
      <c r="DMC55" s="92">
        <v>0</v>
      </c>
      <c r="DMD55" s="92">
        <v>0</v>
      </c>
      <c r="DME55" s="92">
        <v>0</v>
      </c>
      <c r="DMF55" s="92">
        <v>0</v>
      </c>
      <c r="DMG55" s="92">
        <v>0</v>
      </c>
      <c r="DMH55" s="92">
        <v>0</v>
      </c>
      <c r="DMI55" s="92">
        <v>0</v>
      </c>
      <c r="DMJ55" s="92">
        <v>0</v>
      </c>
      <c r="DMK55" s="92">
        <v>0</v>
      </c>
      <c r="DML55" s="92">
        <v>0</v>
      </c>
      <c r="DMM55" s="92">
        <v>0</v>
      </c>
      <c r="DMN55" s="92">
        <v>0</v>
      </c>
      <c r="DMO55" s="92">
        <v>0</v>
      </c>
      <c r="DMP55" s="92">
        <v>0</v>
      </c>
      <c r="DMQ55" s="92">
        <v>0</v>
      </c>
      <c r="DMR55" s="92">
        <v>0</v>
      </c>
      <c r="DMS55" s="92">
        <v>0</v>
      </c>
      <c r="DMT55" s="92">
        <v>0</v>
      </c>
      <c r="DMU55" s="92">
        <v>0</v>
      </c>
      <c r="DMV55" s="92">
        <v>0</v>
      </c>
      <c r="DMW55" s="92">
        <v>0</v>
      </c>
      <c r="DMX55" s="92">
        <v>0</v>
      </c>
      <c r="DMY55" s="92">
        <v>0</v>
      </c>
      <c r="DMZ55" s="92">
        <v>0</v>
      </c>
      <c r="DNA55" s="92">
        <v>0</v>
      </c>
      <c r="DNB55" s="92">
        <v>0</v>
      </c>
      <c r="DNC55" s="92">
        <v>0</v>
      </c>
      <c r="DND55" s="92">
        <v>0</v>
      </c>
      <c r="DNE55" s="92">
        <v>0</v>
      </c>
      <c r="DNF55" s="92">
        <v>0</v>
      </c>
      <c r="DNG55" s="92">
        <v>0</v>
      </c>
      <c r="DNH55" s="92">
        <v>0</v>
      </c>
      <c r="DNI55" s="92">
        <v>0</v>
      </c>
      <c r="DNJ55" s="92">
        <v>0</v>
      </c>
      <c r="DNK55" s="92">
        <v>0</v>
      </c>
      <c r="DNL55" s="92">
        <v>0</v>
      </c>
      <c r="DNM55" s="92">
        <v>0</v>
      </c>
      <c r="DNN55" s="92">
        <v>0</v>
      </c>
      <c r="DNO55" s="92">
        <v>0</v>
      </c>
      <c r="DNP55" s="92">
        <v>0</v>
      </c>
      <c r="DNQ55" s="92">
        <v>0</v>
      </c>
      <c r="DNR55" s="92">
        <v>0</v>
      </c>
      <c r="DNS55" s="92">
        <v>0</v>
      </c>
      <c r="DNT55" s="92">
        <v>0</v>
      </c>
      <c r="DNU55" s="92">
        <v>0</v>
      </c>
      <c r="DNV55" s="92">
        <v>0</v>
      </c>
      <c r="DNW55" s="92">
        <v>0</v>
      </c>
      <c r="DNX55" s="92">
        <v>0</v>
      </c>
      <c r="DNY55" s="92">
        <v>0</v>
      </c>
      <c r="DNZ55" s="92">
        <v>0</v>
      </c>
      <c r="DOA55" s="92">
        <v>0</v>
      </c>
      <c r="DOB55" s="92">
        <v>0</v>
      </c>
      <c r="DOC55" s="92">
        <v>0</v>
      </c>
      <c r="DOD55" s="92">
        <v>0</v>
      </c>
      <c r="DOE55" s="92">
        <v>0</v>
      </c>
      <c r="DOF55" s="92">
        <v>0</v>
      </c>
      <c r="DOG55" s="92">
        <v>0</v>
      </c>
      <c r="DOH55" s="92">
        <v>0</v>
      </c>
      <c r="DOI55" s="92">
        <v>0</v>
      </c>
      <c r="DOJ55" s="92">
        <v>0</v>
      </c>
      <c r="DOK55" s="92">
        <v>0</v>
      </c>
      <c r="DOL55" s="92">
        <v>0</v>
      </c>
      <c r="DOM55" s="92">
        <v>0</v>
      </c>
      <c r="DON55" s="92">
        <v>0</v>
      </c>
      <c r="DOO55" s="92">
        <v>0</v>
      </c>
      <c r="DOP55" s="92">
        <v>0</v>
      </c>
      <c r="DOQ55" s="92">
        <v>0</v>
      </c>
      <c r="DOR55" s="92">
        <v>0</v>
      </c>
      <c r="DOS55" s="92">
        <v>0</v>
      </c>
      <c r="DOT55" s="92">
        <v>0</v>
      </c>
      <c r="DOU55" s="92">
        <v>0</v>
      </c>
      <c r="DOV55" s="92">
        <v>0</v>
      </c>
      <c r="DOW55" s="92">
        <v>0</v>
      </c>
      <c r="DOX55" s="92">
        <v>0</v>
      </c>
      <c r="DOY55" s="92">
        <v>0</v>
      </c>
      <c r="DOZ55" s="92">
        <v>0</v>
      </c>
      <c r="DPA55" s="92">
        <v>0</v>
      </c>
      <c r="DPB55" s="92">
        <v>0</v>
      </c>
      <c r="DPC55" s="92">
        <v>0</v>
      </c>
      <c r="DPD55" s="92">
        <v>0</v>
      </c>
      <c r="DPE55" s="92">
        <v>0</v>
      </c>
      <c r="DPF55" s="92">
        <v>0</v>
      </c>
      <c r="DPG55" s="92">
        <v>0</v>
      </c>
      <c r="DPH55" s="92">
        <v>0</v>
      </c>
      <c r="DPI55" s="92">
        <v>0</v>
      </c>
      <c r="DPJ55" s="92">
        <v>0</v>
      </c>
      <c r="DPK55" s="92">
        <v>0</v>
      </c>
      <c r="DPL55" s="92">
        <v>0</v>
      </c>
      <c r="DPM55" s="92">
        <v>0</v>
      </c>
      <c r="DPN55" s="92">
        <v>0</v>
      </c>
      <c r="DPO55" s="92">
        <v>0</v>
      </c>
      <c r="DPP55" s="92">
        <v>0</v>
      </c>
      <c r="DPQ55" s="92">
        <v>0</v>
      </c>
      <c r="DPR55" s="92">
        <v>0</v>
      </c>
      <c r="DPS55" s="92">
        <v>0</v>
      </c>
      <c r="DPT55" s="92">
        <v>0</v>
      </c>
      <c r="DPU55" s="92">
        <v>0</v>
      </c>
      <c r="DPV55" s="92">
        <v>0</v>
      </c>
      <c r="DPW55" s="92">
        <v>0</v>
      </c>
      <c r="DPX55" s="92">
        <v>0</v>
      </c>
      <c r="DPY55" s="92">
        <v>0</v>
      </c>
      <c r="DPZ55" s="92">
        <v>0</v>
      </c>
      <c r="DQA55" s="92">
        <v>0</v>
      </c>
      <c r="DQB55" s="92">
        <v>0</v>
      </c>
      <c r="DQC55" s="92">
        <v>0</v>
      </c>
      <c r="DQD55" s="92">
        <v>0</v>
      </c>
      <c r="DQE55" s="92">
        <v>0</v>
      </c>
      <c r="DQF55" s="92">
        <v>0</v>
      </c>
      <c r="DQG55" s="92">
        <v>0</v>
      </c>
      <c r="DQH55" s="92">
        <v>0</v>
      </c>
      <c r="DQI55" s="92">
        <v>0</v>
      </c>
      <c r="DQJ55" s="92">
        <v>0</v>
      </c>
      <c r="DQK55" s="92">
        <v>0</v>
      </c>
      <c r="DQL55" s="92">
        <v>0</v>
      </c>
      <c r="DQM55" s="92">
        <v>0</v>
      </c>
      <c r="DQN55" s="92">
        <v>0</v>
      </c>
      <c r="DQO55" s="92">
        <v>0</v>
      </c>
      <c r="DQP55" s="92">
        <v>0</v>
      </c>
      <c r="DQQ55" s="92">
        <v>0</v>
      </c>
      <c r="DQR55" s="92">
        <v>0</v>
      </c>
      <c r="DQS55" s="92">
        <v>0</v>
      </c>
      <c r="DQT55" s="92">
        <v>0</v>
      </c>
      <c r="DQU55" s="92">
        <v>0</v>
      </c>
      <c r="DQV55" s="92">
        <v>0</v>
      </c>
      <c r="DQW55" s="92">
        <v>0</v>
      </c>
      <c r="DQX55" s="92">
        <v>0</v>
      </c>
      <c r="DQY55" s="92">
        <v>0</v>
      </c>
      <c r="DQZ55" s="92">
        <v>0</v>
      </c>
      <c r="DRA55" s="92">
        <v>0</v>
      </c>
      <c r="DRB55" s="92">
        <v>0</v>
      </c>
      <c r="DRC55" s="92">
        <v>0</v>
      </c>
      <c r="DRD55" s="92">
        <v>0</v>
      </c>
      <c r="DRE55" s="92">
        <v>0</v>
      </c>
      <c r="DRF55" s="92">
        <v>0</v>
      </c>
      <c r="DRG55" s="92">
        <v>0</v>
      </c>
      <c r="DRH55" s="92">
        <v>0</v>
      </c>
      <c r="DRI55" s="92">
        <v>0</v>
      </c>
      <c r="DRJ55" s="92">
        <v>0</v>
      </c>
      <c r="DRK55" s="92">
        <v>0</v>
      </c>
      <c r="DRL55" s="92">
        <v>0</v>
      </c>
      <c r="DRM55" s="92">
        <v>0</v>
      </c>
      <c r="DRN55" s="92">
        <v>0</v>
      </c>
      <c r="DRO55" s="92">
        <v>0</v>
      </c>
      <c r="DRP55" s="92">
        <v>0</v>
      </c>
      <c r="DRQ55" s="92">
        <v>0</v>
      </c>
      <c r="DRR55" s="92">
        <v>0</v>
      </c>
      <c r="DRS55" s="92">
        <v>0</v>
      </c>
      <c r="DRT55" s="92">
        <v>0</v>
      </c>
      <c r="DRU55" s="92">
        <v>0</v>
      </c>
      <c r="DRV55" s="92">
        <v>0</v>
      </c>
      <c r="DRW55" s="92">
        <v>0</v>
      </c>
      <c r="DRX55" s="92">
        <v>0</v>
      </c>
      <c r="DRY55" s="92">
        <v>0</v>
      </c>
      <c r="DRZ55" s="92">
        <v>0</v>
      </c>
      <c r="DSA55" s="92">
        <v>0</v>
      </c>
      <c r="DSB55" s="92">
        <v>0</v>
      </c>
      <c r="DSC55" s="92">
        <v>0</v>
      </c>
      <c r="DSD55" s="92">
        <v>0</v>
      </c>
      <c r="DSE55" s="92">
        <v>0</v>
      </c>
      <c r="DSF55" s="92">
        <v>0</v>
      </c>
      <c r="DSG55" s="92">
        <v>0</v>
      </c>
      <c r="DSH55" s="92">
        <v>0</v>
      </c>
      <c r="DSI55" s="92">
        <v>0</v>
      </c>
      <c r="DSJ55" s="92">
        <v>0</v>
      </c>
      <c r="DSK55" s="92">
        <v>0</v>
      </c>
      <c r="DSL55" s="92">
        <v>0</v>
      </c>
      <c r="DSM55" s="92">
        <v>0</v>
      </c>
      <c r="DSN55" s="92">
        <v>0</v>
      </c>
      <c r="DSO55" s="92">
        <v>0</v>
      </c>
      <c r="DSP55" s="92">
        <v>0</v>
      </c>
      <c r="DSQ55" s="92">
        <v>0</v>
      </c>
      <c r="DSR55" s="92">
        <v>0</v>
      </c>
      <c r="DSS55" s="92">
        <v>0</v>
      </c>
      <c r="DST55" s="92">
        <v>0</v>
      </c>
      <c r="DSU55" s="92">
        <v>0</v>
      </c>
      <c r="DSV55" s="92">
        <v>0</v>
      </c>
      <c r="DSW55" s="92">
        <v>0</v>
      </c>
      <c r="DSX55" s="92">
        <v>0</v>
      </c>
      <c r="DSY55" s="92">
        <v>0</v>
      </c>
      <c r="DSZ55" s="92">
        <v>0</v>
      </c>
      <c r="DTA55" s="92">
        <v>0</v>
      </c>
      <c r="DTB55" s="92">
        <v>0</v>
      </c>
      <c r="DTC55" s="92">
        <v>0</v>
      </c>
      <c r="DTD55" s="92">
        <v>0</v>
      </c>
      <c r="DTE55" s="92">
        <v>0</v>
      </c>
      <c r="DTF55" s="92">
        <v>0</v>
      </c>
      <c r="DTG55" s="92">
        <v>0</v>
      </c>
      <c r="DTH55" s="92">
        <v>0</v>
      </c>
      <c r="DTI55" s="92">
        <v>0</v>
      </c>
      <c r="DTJ55" s="92">
        <v>0</v>
      </c>
      <c r="DTK55" s="92">
        <v>0</v>
      </c>
      <c r="DTL55" s="92">
        <v>0</v>
      </c>
      <c r="DTM55" s="92">
        <v>0</v>
      </c>
      <c r="DTN55" s="92">
        <v>0</v>
      </c>
      <c r="DTO55" s="92">
        <v>0</v>
      </c>
      <c r="DTP55" s="92">
        <v>0</v>
      </c>
      <c r="DTQ55" s="92">
        <v>0</v>
      </c>
      <c r="DTR55" s="92">
        <v>0</v>
      </c>
      <c r="DTS55" s="92">
        <v>0</v>
      </c>
      <c r="DTT55" s="92">
        <v>0</v>
      </c>
      <c r="DTU55" s="92">
        <v>0</v>
      </c>
      <c r="DTV55" s="92">
        <v>0</v>
      </c>
      <c r="DTW55" s="92">
        <v>0</v>
      </c>
      <c r="DTX55" s="92">
        <v>0</v>
      </c>
      <c r="DTY55" s="92">
        <v>0</v>
      </c>
      <c r="DTZ55" s="92">
        <v>0</v>
      </c>
      <c r="DUA55" s="92">
        <v>0</v>
      </c>
      <c r="DUB55" s="92">
        <v>0</v>
      </c>
      <c r="DUC55" s="92">
        <v>0</v>
      </c>
      <c r="DUD55" s="92">
        <v>0</v>
      </c>
      <c r="DUE55" s="92">
        <v>0</v>
      </c>
      <c r="DUF55" s="92">
        <v>0</v>
      </c>
      <c r="DUG55" s="92">
        <v>0</v>
      </c>
      <c r="DUH55" s="92">
        <v>0</v>
      </c>
      <c r="DUI55" s="92">
        <v>0</v>
      </c>
      <c r="DUJ55" s="92">
        <v>0</v>
      </c>
      <c r="DUK55" s="92">
        <v>0</v>
      </c>
      <c r="DUL55" s="92">
        <v>0</v>
      </c>
      <c r="DUM55" s="92">
        <v>0</v>
      </c>
      <c r="DUN55" s="92">
        <v>0</v>
      </c>
      <c r="DUO55" s="92">
        <v>0</v>
      </c>
      <c r="DUP55" s="92">
        <v>0</v>
      </c>
      <c r="DUQ55" s="92">
        <v>0</v>
      </c>
      <c r="DUR55" s="92">
        <v>0</v>
      </c>
      <c r="DUS55" s="92">
        <v>0</v>
      </c>
      <c r="DUT55" s="92">
        <v>0</v>
      </c>
      <c r="DUU55" s="92">
        <v>0</v>
      </c>
      <c r="DUV55" s="92">
        <v>0</v>
      </c>
      <c r="DUW55" s="92">
        <v>0</v>
      </c>
      <c r="DUX55" s="92">
        <v>0</v>
      </c>
      <c r="DUY55" s="92">
        <v>0</v>
      </c>
      <c r="DUZ55" s="92">
        <v>0</v>
      </c>
      <c r="DVA55" s="92">
        <v>0</v>
      </c>
      <c r="DVB55" s="92">
        <v>0</v>
      </c>
      <c r="DVC55" s="92">
        <v>0</v>
      </c>
      <c r="DVD55" s="92">
        <v>0</v>
      </c>
      <c r="DVE55" s="92">
        <v>0</v>
      </c>
      <c r="DVF55" s="92">
        <v>0</v>
      </c>
      <c r="DVG55" s="92">
        <v>0</v>
      </c>
      <c r="DVH55" s="92">
        <v>0</v>
      </c>
      <c r="DVI55" s="92">
        <v>0</v>
      </c>
      <c r="DVJ55" s="92">
        <v>0</v>
      </c>
      <c r="DVK55" s="92">
        <v>0</v>
      </c>
      <c r="DVL55" s="92">
        <v>0</v>
      </c>
      <c r="DVM55" s="92">
        <v>0</v>
      </c>
      <c r="DVN55" s="92">
        <v>0</v>
      </c>
      <c r="DVO55" s="92">
        <v>0</v>
      </c>
      <c r="DVP55" s="92">
        <v>0</v>
      </c>
      <c r="DVQ55" s="92">
        <v>0</v>
      </c>
      <c r="DVR55" s="92">
        <v>0</v>
      </c>
      <c r="DVS55" s="92">
        <v>0</v>
      </c>
      <c r="DVT55" s="92">
        <v>0</v>
      </c>
      <c r="DVU55" s="92">
        <v>0</v>
      </c>
      <c r="DVV55" s="92">
        <v>0</v>
      </c>
      <c r="DVW55" s="92">
        <v>0</v>
      </c>
      <c r="DVX55" s="92">
        <v>0</v>
      </c>
      <c r="DVY55" s="92">
        <v>0</v>
      </c>
      <c r="DVZ55" s="92">
        <v>0</v>
      </c>
      <c r="DWA55" s="92">
        <v>0</v>
      </c>
      <c r="DWB55" s="92">
        <v>0</v>
      </c>
      <c r="DWC55" s="92">
        <v>0</v>
      </c>
      <c r="DWD55" s="92">
        <v>0</v>
      </c>
      <c r="DWE55" s="92">
        <v>0</v>
      </c>
      <c r="DWF55" s="92">
        <v>0</v>
      </c>
      <c r="DWG55" s="92">
        <v>0</v>
      </c>
      <c r="DWH55" s="92">
        <v>0</v>
      </c>
      <c r="DWI55" s="92">
        <v>0</v>
      </c>
      <c r="DWJ55" s="92">
        <v>0</v>
      </c>
      <c r="DWK55" s="92">
        <v>0</v>
      </c>
      <c r="DWL55" s="92">
        <v>0</v>
      </c>
      <c r="DWM55" s="92">
        <v>0</v>
      </c>
      <c r="DWN55" s="92">
        <v>0</v>
      </c>
      <c r="DWO55" s="92">
        <v>0</v>
      </c>
      <c r="DWP55" s="92">
        <v>0</v>
      </c>
      <c r="DWQ55" s="92">
        <v>0</v>
      </c>
      <c r="DWR55" s="92">
        <v>0</v>
      </c>
      <c r="DWS55" s="92">
        <v>0</v>
      </c>
      <c r="DWT55" s="92">
        <v>0</v>
      </c>
      <c r="DWU55" s="92">
        <v>0</v>
      </c>
      <c r="DWV55" s="92">
        <v>0</v>
      </c>
      <c r="DWW55" s="92">
        <v>0</v>
      </c>
      <c r="DWX55" s="92">
        <v>0</v>
      </c>
      <c r="DWY55" s="92">
        <v>0</v>
      </c>
      <c r="DWZ55" s="92">
        <v>0</v>
      </c>
      <c r="DXA55" s="92">
        <v>0</v>
      </c>
      <c r="DXB55" s="92">
        <v>0</v>
      </c>
      <c r="DXC55" s="92">
        <v>0</v>
      </c>
      <c r="DXD55" s="92">
        <v>0</v>
      </c>
      <c r="DXE55" s="92">
        <v>0</v>
      </c>
      <c r="DXF55" s="92">
        <v>0</v>
      </c>
      <c r="DXG55" s="92">
        <v>0</v>
      </c>
      <c r="DXH55" s="92">
        <v>0</v>
      </c>
      <c r="DXI55" s="92">
        <v>0</v>
      </c>
      <c r="DXJ55" s="92">
        <v>0</v>
      </c>
      <c r="DXK55" s="92">
        <v>0</v>
      </c>
      <c r="DXL55" s="92">
        <v>0</v>
      </c>
      <c r="DXM55" s="92">
        <v>0</v>
      </c>
      <c r="DXN55" s="92">
        <v>0</v>
      </c>
      <c r="DXO55" s="92">
        <v>0</v>
      </c>
      <c r="DXP55" s="92">
        <v>0</v>
      </c>
      <c r="DXQ55" s="92">
        <v>0</v>
      </c>
      <c r="DXR55" s="92">
        <v>0</v>
      </c>
      <c r="DXS55" s="92">
        <v>0</v>
      </c>
      <c r="DXT55" s="92">
        <v>0</v>
      </c>
      <c r="DXU55" s="92">
        <v>0</v>
      </c>
      <c r="DXV55" s="92">
        <v>0</v>
      </c>
      <c r="DXW55" s="92">
        <v>0</v>
      </c>
      <c r="DXX55" s="92">
        <v>0</v>
      </c>
      <c r="DXY55" s="92">
        <v>0</v>
      </c>
      <c r="DXZ55" s="92">
        <v>0</v>
      </c>
      <c r="DYA55" s="92">
        <v>0</v>
      </c>
      <c r="DYB55" s="92">
        <v>0</v>
      </c>
      <c r="DYC55" s="92">
        <v>0</v>
      </c>
      <c r="DYD55" s="92">
        <v>0</v>
      </c>
      <c r="DYE55" s="92">
        <v>0</v>
      </c>
      <c r="DYF55" s="92">
        <v>0</v>
      </c>
      <c r="DYG55" s="92">
        <v>0</v>
      </c>
      <c r="DYH55" s="92">
        <v>0</v>
      </c>
      <c r="DYI55" s="92">
        <v>0</v>
      </c>
      <c r="DYJ55" s="92">
        <v>0</v>
      </c>
      <c r="DYK55" s="92">
        <v>0</v>
      </c>
      <c r="DYL55" s="92">
        <v>0</v>
      </c>
      <c r="DYM55" s="92">
        <v>0</v>
      </c>
      <c r="DYN55" s="92">
        <v>0</v>
      </c>
      <c r="DYO55" s="92">
        <v>0</v>
      </c>
      <c r="DYP55" s="92">
        <v>0</v>
      </c>
      <c r="DYQ55" s="92">
        <v>0</v>
      </c>
      <c r="DYR55" s="92">
        <v>0</v>
      </c>
      <c r="DYS55" s="92">
        <v>0</v>
      </c>
      <c r="DYT55" s="92">
        <v>0</v>
      </c>
      <c r="DYU55" s="92">
        <v>0</v>
      </c>
      <c r="DYV55" s="92">
        <v>0</v>
      </c>
      <c r="DYW55" s="92">
        <v>0</v>
      </c>
      <c r="DYX55" s="92">
        <v>0</v>
      </c>
      <c r="DYY55" s="92">
        <v>0</v>
      </c>
      <c r="DYZ55" s="92">
        <v>0</v>
      </c>
      <c r="DZA55" s="92">
        <v>0</v>
      </c>
      <c r="DZB55" s="92">
        <v>0</v>
      </c>
      <c r="DZC55" s="92">
        <v>0</v>
      </c>
      <c r="DZD55" s="92">
        <v>0</v>
      </c>
      <c r="DZE55" s="92">
        <v>0</v>
      </c>
      <c r="DZF55" s="92">
        <v>0</v>
      </c>
      <c r="DZG55" s="92">
        <v>0</v>
      </c>
      <c r="DZH55" s="92">
        <v>0</v>
      </c>
      <c r="DZI55" s="92">
        <v>0</v>
      </c>
      <c r="DZJ55" s="92">
        <v>0</v>
      </c>
      <c r="DZK55" s="92">
        <v>0</v>
      </c>
      <c r="DZL55" s="92">
        <v>0</v>
      </c>
      <c r="DZM55" s="92">
        <v>0</v>
      </c>
      <c r="DZN55" s="92">
        <v>0</v>
      </c>
      <c r="DZO55" s="92">
        <v>0</v>
      </c>
      <c r="DZP55" s="92">
        <v>0</v>
      </c>
      <c r="DZQ55" s="92">
        <v>0</v>
      </c>
      <c r="DZR55" s="92">
        <v>0</v>
      </c>
      <c r="DZS55" s="92">
        <v>0</v>
      </c>
      <c r="DZT55" s="92">
        <v>0</v>
      </c>
      <c r="DZU55" s="92">
        <v>0</v>
      </c>
      <c r="DZV55" s="92">
        <v>0</v>
      </c>
      <c r="DZW55" s="92">
        <v>0</v>
      </c>
    </row>
    <row r="56" spans="1:3419" ht="15.75" customHeight="1" thickBot="1" x14ac:dyDescent="0.5">
      <c r="A56" s="21"/>
      <c r="B56" s="163" t="s">
        <v>95</v>
      </c>
      <c r="C56" s="164"/>
      <c r="D56" s="164"/>
      <c r="E56" s="164"/>
      <c r="F56" s="165"/>
      <c r="G56" s="6">
        <f>COUNTIFS($A$5:$A$49,3,G5:G49,"X")</f>
        <v>0</v>
      </c>
      <c r="H56" s="6">
        <f t="shared" ref="H56:BP56" si="174">COUNTIFS($A$5:$A$49,3,H5:H49,"X")</f>
        <v>0</v>
      </c>
      <c r="I56" s="6">
        <f t="shared" si="174"/>
        <v>2</v>
      </c>
      <c r="J56" s="6">
        <f t="shared" si="174"/>
        <v>0</v>
      </c>
      <c r="K56" s="6">
        <f t="shared" si="174"/>
        <v>0</v>
      </c>
      <c r="L56" s="6">
        <f t="shared" si="174"/>
        <v>0</v>
      </c>
      <c r="M56" s="6">
        <f t="shared" si="174"/>
        <v>0</v>
      </c>
      <c r="N56" s="6">
        <f t="shared" si="174"/>
        <v>0</v>
      </c>
      <c r="O56" s="6">
        <f t="shared" si="174"/>
        <v>0</v>
      </c>
      <c r="P56" s="6">
        <f t="shared" si="174"/>
        <v>0</v>
      </c>
      <c r="Q56" s="6">
        <f t="shared" si="174"/>
        <v>2</v>
      </c>
      <c r="R56" s="6">
        <f t="shared" si="174"/>
        <v>0</v>
      </c>
      <c r="S56" s="6">
        <f t="shared" si="174"/>
        <v>0</v>
      </c>
      <c r="T56" s="6">
        <f t="shared" si="174"/>
        <v>1</v>
      </c>
      <c r="U56" s="6">
        <f t="shared" si="174"/>
        <v>1</v>
      </c>
      <c r="V56" s="6">
        <f t="shared" si="174"/>
        <v>0</v>
      </c>
      <c r="W56" s="6">
        <f t="shared" si="174"/>
        <v>0</v>
      </c>
      <c r="X56" s="6">
        <f t="shared" si="174"/>
        <v>1</v>
      </c>
      <c r="Y56" s="6">
        <f t="shared" si="174"/>
        <v>2</v>
      </c>
      <c r="Z56" s="6">
        <f t="shared" si="174"/>
        <v>0</v>
      </c>
      <c r="AA56" s="6">
        <f t="shared" si="174"/>
        <v>0</v>
      </c>
      <c r="AB56" s="6">
        <f t="shared" si="174"/>
        <v>1</v>
      </c>
      <c r="AC56" s="6">
        <f t="shared" si="174"/>
        <v>1</v>
      </c>
      <c r="AD56" s="6">
        <f t="shared" si="174"/>
        <v>0</v>
      </c>
      <c r="AE56" s="6">
        <f t="shared" si="174"/>
        <v>1</v>
      </c>
      <c r="AF56" s="6">
        <f t="shared" si="174"/>
        <v>1</v>
      </c>
      <c r="AG56" s="6">
        <f t="shared" si="174"/>
        <v>0</v>
      </c>
      <c r="AH56" s="6">
        <f t="shared" si="174"/>
        <v>0</v>
      </c>
      <c r="AI56" s="6">
        <f t="shared" si="174"/>
        <v>0</v>
      </c>
      <c r="AJ56" s="6">
        <f t="shared" si="174"/>
        <v>2</v>
      </c>
      <c r="AK56" s="6">
        <f t="shared" si="174"/>
        <v>0</v>
      </c>
      <c r="AL56" s="6">
        <f t="shared" si="174"/>
        <v>0</v>
      </c>
      <c r="AM56" s="6">
        <f t="shared" si="174"/>
        <v>0</v>
      </c>
      <c r="AN56" s="6">
        <f t="shared" si="174"/>
        <v>0</v>
      </c>
      <c r="AO56" s="6">
        <f t="shared" si="174"/>
        <v>0</v>
      </c>
      <c r="AP56" s="6">
        <f t="shared" si="174"/>
        <v>0</v>
      </c>
      <c r="AQ56" s="6">
        <f t="shared" si="174"/>
        <v>0</v>
      </c>
      <c r="AR56" s="6">
        <f t="shared" si="174"/>
        <v>0</v>
      </c>
      <c r="AS56" s="6">
        <f t="shared" si="174"/>
        <v>0</v>
      </c>
      <c r="AT56" s="6">
        <f t="shared" si="174"/>
        <v>0</v>
      </c>
      <c r="AU56" s="6">
        <f t="shared" si="174"/>
        <v>0</v>
      </c>
      <c r="AV56" s="6">
        <f t="shared" si="174"/>
        <v>0</v>
      </c>
      <c r="AW56" s="6">
        <f t="shared" si="174"/>
        <v>0</v>
      </c>
      <c r="AX56" s="6">
        <f t="shared" si="174"/>
        <v>0</v>
      </c>
      <c r="AY56" s="6">
        <f t="shared" si="174"/>
        <v>1</v>
      </c>
      <c r="AZ56" s="6">
        <f t="shared" si="174"/>
        <v>0</v>
      </c>
      <c r="BA56" s="6">
        <f t="shared" si="174"/>
        <v>2</v>
      </c>
      <c r="BB56" s="6">
        <f t="shared" si="174"/>
        <v>1</v>
      </c>
      <c r="BC56" s="6">
        <f t="shared" si="174"/>
        <v>0</v>
      </c>
      <c r="BD56" s="6">
        <f t="shared" si="174"/>
        <v>0</v>
      </c>
      <c r="BE56" s="6">
        <f t="shared" si="174"/>
        <v>0</v>
      </c>
      <c r="BF56" s="6">
        <f t="shared" si="174"/>
        <v>1</v>
      </c>
      <c r="BG56" s="6">
        <f t="shared" si="174"/>
        <v>0</v>
      </c>
      <c r="BH56" s="6">
        <f t="shared" si="174"/>
        <v>0</v>
      </c>
      <c r="BI56" s="6">
        <f t="shared" si="174"/>
        <v>0</v>
      </c>
      <c r="BJ56" s="6">
        <f t="shared" si="174"/>
        <v>0</v>
      </c>
      <c r="BK56" s="6">
        <f t="shared" si="174"/>
        <v>0</v>
      </c>
      <c r="BL56" s="6">
        <f t="shared" si="174"/>
        <v>2</v>
      </c>
      <c r="BM56" s="6">
        <f t="shared" si="174"/>
        <v>1</v>
      </c>
      <c r="BN56" s="6">
        <f t="shared" si="174"/>
        <v>2</v>
      </c>
      <c r="BO56" s="6">
        <f t="shared" si="174"/>
        <v>1</v>
      </c>
      <c r="BP56" s="6">
        <f t="shared" si="174"/>
        <v>0</v>
      </c>
      <c r="BQ56" s="6">
        <f t="shared" ref="BQ56:CF56" si="175">COUNTIFS($A$5:$A$49,3,BQ5:BQ49,"X")</f>
        <v>0</v>
      </c>
      <c r="BR56" s="6">
        <f t="shared" si="175"/>
        <v>0</v>
      </c>
      <c r="BS56" s="6">
        <f t="shared" si="175"/>
        <v>0</v>
      </c>
      <c r="BT56" s="6">
        <f t="shared" si="175"/>
        <v>0</v>
      </c>
      <c r="BU56" s="6">
        <f t="shared" si="175"/>
        <v>0</v>
      </c>
      <c r="BV56" s="6">
        <f t="shared" si="175"/>
        <v>0</v>
      </c>
      <c r="BW56" s="6">
        <f t="shared" si="175"/>
        <v>0</v>
      </c>
      <c r="BX56" s="6">
        <f t="shared" si="175"/>
        <v>0</v>
      </c>
      <c r="BY56" s="6">
        <f t="shared" si="175"/>
        <v>0</v>
      </c>
      <c r="BZ56" s="6">
        <f t="shared" si="175"/>
        <v>0</v>
      </c>
      <c r="CA56" s="6">
        <f t="shared" si="175"/>
        <v>0</v>
      </c>
      <c r="CB56" s="6">
        <f t="shared" si="175"/>
        <v>0</v>
      </c>
      <c r="CC56" s="6">
        <f t="shared" si="175"/>
        <v>0</v>
      </c>
      <c r="CD56" s="6">
        <f t="shared" si="175"/>
        <v>0</v>
      </c>
      <c r="CE56" s="6">
        <f t="shared" si="175"/>
        <v>0</v>
      </c>
      <c r="CF56" s="6">
        <f t="shared" si="175"/>
        <v>0</v>
      </c>
      <c r="CG56" s="6">
        <f t="shared" ref="CG56:CH56" si="176">COUNTIFS($A$5:$A$49,3,CG5:CG49,"X")</f>
        <v>0</v>
      </c>
      <c r="CH56" s="6">
        <f t="shared" si="176"/>
        <v>0</v>
      </c>
      <c r="CI56" s="6">
        <f t="shared" ref="CI56:CJ56" si="177">COUNTIFS($A$5:$A$49,3,CI5:CI49,"X")</f>
        <v>0</v>
      </c>
      <c r="CJ56" s="6">
        <f t="shared" si="177"/>
        <v>0</v>
      </c>
      <c r="CK56" s="6">
        <f t="shared" ref="CK56:CL56" si="178">COUNTIFS($A$5:$A$49,3,CK5:CK49,"X")</f>
        <v>0</v>
      </c>
      <c r="CL56" s="6">
        <f t="shared" si="178"/>
        <v>0</v>
      </c>
      <c r="CM56" s="6">
        <f t="shared" ref="CM56:DG56" si="179">COUNTIFS($A$5:$A$49,3,CM5:CM49,"X")</f>
        <v>0</v>
      </c>
      <c r="CN56" s="6">
        <f t="shared" si="179"/>
        <v>0</v>
      </c>
      <c r="CO56" s="6">
        <f t="shared" si="179"/>
        <v>0</v>
      </c>
      <c r="CP56" s="6">
        <f t="shared" si="179"/>
        <v>0</v>
      </c>
      <c r="CQ56" s="6">
        <f t="shared" si="179"/>
        <v>0</v>
      </c>
      <c r="CR56" s="6">
        <f t="shared" si="179"/>
        <v>0</v>
      </c>
      <c r="CS56" s="6">
        <f t="shared" si="179"/>
        <v>0</v>
      </c>
      <c r="CT56" s="6">
        <f t="shared" si="179"/>
        <v>0</v>
      </c>
      <c r="CU56" s="6">
        <f t="shared" si="179"/>
        <v>0</v>
      </c>
      <c r="CV56" s="6">
        <f t="shared" si="179"/>
        <v>0</v>
      </c>
      <c r="CW56" s="6">
        <f t="shared" si="179"/>
        <v>0</v>
      </c>
      <c r="CX56" s="6">
        <f t="shared" si="179"/>
        <v>0</v>
      </c>
      <c r="CY56" s="6">
        <f t="shared" si="179"/>
        <v>0</v>
      </c>
      <c r="CZ56" s="6">
        <f t="shared" si="179"/>
        <v>1</v>
      </c>
      <c r="DA56" s="6">
        <f t="shared" si="179"/>
        <v>0</v>
      </c>
      <c r="DB56" s="6">
        <f t="shared" si="179"/>
        <v>0</v>
      </c>
      <c r="DC56" s="6">
        <f t="shared" si="179"/>
        <v>0</v>
      </c>
      <c r="DD56" s="6">
        <f t="shared" si="179"/>
        <v>0</v>
      </c>
      <c r="DE56" s="6">
        <f t="shared" si="179"/>
        <v>0</v>
      </c>
      <c r="DF56" s="6">
        <f t="shared" si="179"/>
        <v>0</v>
      </c>
      <c r="DG56" s="6">
        <f t="shared" si="179"/>
        <v>0</v>
      </c>
      <c r="DH56" s="6">
        <f t="shared" ref="DH56:DS56" si="180">COUNTIFS($A$5:$A$49,3,DH5:DH49,"X")</f>
        <v>1</v>
      </c>
      <c r="DI56" s="6">
        <f t="shared" si="180"/>
        <v>0</v>
      </c>
      <c r="DJ56" s="6">
        <f t="shared" si="180"/>
        <v>0</v>
      </c>
      <c r="DK56" s="6">
        <f t="shared" si="180"/>
        <v>0</v>
      </c>
      <c r="DL56" s="6">
        <f t="shared" si="180"/>
        <v>0</v>
      </c>
      <c r="DM56" s="6">
        <f t="shared" si="180"/>
        <v>0</v>
      </c>
      <c r="DN56" s="6">
        <f t="shared" si="180"/>
        <v>0</v>
      </c>
      <c r="DO56" s="6">
        <f t="shared" si="180"/>
        <v>1</v>
      </c>
      <c r="DP56" s="6">
        <f t="shared" si="180"/>
        <v>0</v>
      </c>
      <c r="DQ56" s="6">
        <f t="shared" si="180"/>
        <v>0</v>
      </c>
      <c r="DR56" s="6">
        <f t="shared" si="180"/>
        <v>0</v>
      </c>
      <c r="DS56" s="6">
        <f t="shared" si="180"/>
        <v>0</v>
      </c>
      <c r="DT56" s="6">
        <f t="shared" ref="DT56:ED56" si="181">COUNTIFS($A$5:$A$49,3,DT5:DT49,"X")</f>
        <v>0</v>
      </c>
      <c r="DU56" s="6">
        <f t="shared" si="181"/>
        <v>0</v>
      </c>
      <c r="DV56" s="6">
        <f t="shared" si="181"/>
        <v>0</v>
      </c>
      <c r="DW56" s="6">
        <f t="shared" si="181"/>
        <v>0</v>
      </c>
      <c r="DX56" s="6">
        <f t="shared" si="181"/>
        <v>0</v>
      </c>
      <c r="DY56" s="6">
        <f t="shared" si="181"/>
        <v>0</v>
      </c>
      <c r="DZ56" s="6">
        <f t="shared" si="181"/>
        <v>0</v>
      </c>
      <c r="EA56" s="6">
        <f t="shared" si="181"/>
        <v>0</v>
      </c>
      <c r="EB56" s="6">
        <f t="shared" si="181"/>
        <v>0</v>
      </c>
      <c r="EC56" s="6">
        <f t="shared" si="181"/>
        <v>0</v>
      </c>
      <c r="ED56" s="6">
        <f t="shared" si="181"/>
        <v>0</v>
      </c>
      <c r="EE56" s="6">
        <f t="shared" ref="EE56:ES56" si="182">COUNTIFS($A$5:$A$49,3,EE5:EE49,"X")</f>
        <v>0</v>
      </c>
      <c r="EF56" s="6">
        <f t="shared" si="182"/>
        <v>0</v>
      </c>
      <c r="EG56" s="6">
        <f t="shared" si="182"/>
        <v>0</v>
      </c>
      <c r="EH56" s="6">
        <f t="shared" si="182"/>
        <v>0</v>
      </c>
      <c r="EI56" s="6">
        <f t="shared" si="182"/>
        <v>1</v>
      </c>
      <c r="EJ56" s="6">
        <f t="shared" si="182"/>
        <v>0</v>
      </c>
      <c r="EK56" s="6">
        <f t="shared" si="182"/>
        <v>0</v>
      </c>
      <c r="EL56" s="6">
        <f t="shared" si="182"/>
        <v>2</v>
      </c>
      <c r="EM56" s="6">
        <f t="shared" si="182"/>
        <v>0</v>
      </c>
      <c r="EN56" s="6">
        <f t="shared" si="182"/>
        <v>0</v>
      </c>
      <c r="EO56" s="6">
        <f t="shared" si="182"/>
        <v>0</v>
      </c>
      <c r="EP56" s="6">
        <f t="shared" si="182"/>
        <v>1</v>
      </c>
      <c r="EQ56" s="6">
        <f t="shared" si="182"/>
        <v>0</v>
      </c>
      <c r="ER56" s="6">
        <f t="shared" si="182"/>
        <v>0</v>
      </c>
      <c r="ES56" s="6">
        <f t="shared" si="182"/>
        <v>0</v>
      </c>
      <c r="ET56" s="6">
        <f t="shared" ref="ET56:FQ56" si="183">COUNTIFS($A$5:$A$49,3,ET5:ET49,"X")</f>
        <v>0</v>
      </c>
      <c r="EU56" s="6">
        <f t="shared" si="183"/>
        <v>0</v>
      </c>
      <c r="EV56" s="6">
        <f t="shared" si="183"/>
        <v>0</v>
      </c>
      <c r="EW56" s="6">
        <f t="shared" si="183"/>
        <v>0</v>
      </c>
      <c r="EX56" s="6">
        <f t="shared" si="183"/>
        <v>0</v>
      </c>
      <c r="EY56" s="6">
        <f t="shared" si="183"/>
        <v>0</v>
      </c>
      <c r="EZ56" s="6">
        <f t="shared" si="183"/>
        <v>0</v>
      </c>
      <c r="FA56" s="6">
        <f t="shared" si="183"/>
        <v>0</v>
      </c>
      <c r="FB56" s="6">
        <f t="shared" si="183"/>
        <v>0</v>
      </c>
      <c r="FC56" s="6">
        <f t="shared" si="183"/>
        <v>0</v>
      </c>
      <c r="FD56" s="6">
        <f t="shared" si="183"/>
        <v>0</v>
      </c>
      <c r="FE56" s="6">
        <f t="shared" si="183"/>
        <v>0</v>
      </c>
      <c r="FF56" s="6">
        <f t="shared" si="183"/>
        <v>0</v>
      </c>
      <c r="FG56" s="6">
        <f t="shared" si="183"/>
        <v>0</v>
      </c>
      <c r="FH56" s="6">
        <f t="shared" si="183"/>
        <v>0</v>
      </c>
      <c r="FI56" s="6">
        <f t="shared" si="183"/>
        <v>0</v>
      </c>
      <c r="FJ56" s="6">
        <f t="shared" si="183"/>
        <v>0</v>
      </c>
      <c r="FK56" s="6">
        <f t="shared" si="183"/>
        <v>0</v>
      </c>
      <c r="FL56" s="6">
        <f t="shared" si="183"/>
        <v>0</v>
      </c>
      <c r="FM56" s="6">
        <f t="shared" si="183"/>
        <v>0</v>
      </c>
      <c r="FN56" s="6">
        <f t="shared" si="183"/>
        <v>0</v>
      </c>
      <c r="FO56" s="6">
        <f t="shared" si="183"/>
        <v>0</v>
      </c>
      <c r="FP56" s="6">
        <f t="shared" si="183"/>
        <v>0</v>
      </c>
      <c r="FQ56" s="6">
        <f t="shared" si="183"/>
        <v>0</v>
      </c>
      <c r="FR56" s="6">
        <f t="shared" ref="FR56:GP56" si="184">COUNTIFS($A$5:$A$49,3,FR5:FR49,"X")</f>
        <v>0</v>
      </c>
      <c r="FS56" s="6">
        <f t="shared" si="184"/>
        <v>0</v>
      </c>
      <c r="FT56" s="6">
        <f t="shared" si="184"/>
        <v>0</v>
      </c>
      <c r="FU56" s="6">
        <f t="shared" si="184"/>
        <v>0</v>
      </c>
      <c r="FV56" s="6">
        <f t="shared" si="184"/>
        <v>0</v>
      </c>
      <c r="FW56" s="6">
        <f t="shared" si="184"/>
        <v>0</v>
      </c>
      <c r="FX56" s="6">
        <f t="shared" si="184"/>
        <v>0</v>
      </c>
      <c r="FY56" s="6">
        <f t="shared" si="184"/>
        <v>0</v>
      </c>
      <c r="FZ56" s="6">
        <f t="shared" si="184"/>
        <v>0</v>
      </c>
      <c r="GA56" s="6">
        <f t="shared" si="184"/>
        <v>0</v>
      </c>
      <c r="GB56" s="6">
        <f t="shared" si="184"/>
        <v>0</v>
      </c>
      <c r="GC56" s="6">
        <f t="shared" si="184"/>
        <v>0</v>
      </c>
      <c r="GD56" s="6">
        <f t="shared" si="184"/>
        <v>0</v>
      </c>
      <c r="GE56" s="6">
        <f t="shared" si="184"/>
        <v>0</v>
      </c>
      <c r="GF56" s="6">
        <f t="shared" si="184"/>
        <v>0</v>
      </c>
      <c r="GG56" s="6">
        <f t="shared" si="184"/>
        <v>1</v>
      </c>
      <c r="GH56" s="6">
        <f t="shared" si="184"/>
        <v>0</v>
      </c>
      <c r="GI56" s="6">
        <f t="shared" si="184"/>
        <v>0</v>
      </c>
      <c r="GJ56" s="6">
        <f t="shared" si="184"/>
        <v>0</v>
      </c>
      <c r="GK56" s="6">
        <f t="shared" si="184"/>
        <v>0</v>
      </c>
      <c r="GL56" s="6">
        <f t="shared" si="184"/>
        <v>0</v>
      </c>
      <c r="GM56" s="6">
        <f t="shared" si="184"/>
        <v>0</v>
      </c>
      <c r="GN56" s="6">
        <f t="shared" si="184"/>
        <v>0</v>
      </c>
      <c r="GO56" s="6">
        <f t="shared" si="184"/>
        <v>0</v>
      </c>
      <c r="GP56" s="6">
        <f t="shared" si="184"/>
        <v>0</v>
      </c>
      <c r="GQ56" s="6">
        <f t="shared" ref="GQ56:HL56" si="185">COUNTIFS($A$5:$A$49,3,GQ5:GQ49,"X")</f>
        <v>0</v>
      </c>
      <c r="GR56" s="6">
        <f t="shared" si="185"/>
        <v>0</v>
      </c>
      <c r="GS56" s="6">
        <f t="shared" si="185"/>
        <v>0</v>
      </c>
      <c r="GT56" s="6">
        <f t="shared" si="185"/>
        <v>0</v>
      </c>
      <c r="GU56" s="6">
        <f t="shared" si="185"/>
        <v>0</v>
      </c>
      <c r="GV56" s="6">
        <f t="shared" si="185"/>
        <v>0</v>
      </c>
      <c r="GW56" s="6">
        <f t="shared" si="185"/>
        <v>0</v>
      </c>
      <c r="GX56" s="6">
        <f t="shared" si="185"/>
        <v>0</v>
      </c>
      <c r="GY56" s="6">
        <f t="shared" si="185"/>
        <v>0</v>
      </c>
      <c r="GZ56" s="6">
        <f t="shared" si="185"/>
        <v>0</v>
      </c>
      <c r="HA56" s="6">
        <f t="shared" si="185"/>
        <v>0</v>
      </c>
      <c r="HB56" s="6">
        <f t="shared" si="185"/>
        <v>0</v>
      </c>
      <c r="HC56" s="6">
        <f t="shared" si="185"/>
        <v>0</v>
      </c>
      <c r="HD56" s="6">
        <f t="shared" si="185"/>
        <v>0</v>
      </c>
      <c r="HE56" s="6">
        <f t="shared" si="185"/>
        <v>0</v>
      </c>
      <c r="HF56" s="6">
        <f t="shared" si="185"/>
        <v>0</v>
      </c>
      <c r="HG56" s="6">
        <f t="shared" si="185"/>
        <v>0</v>
      </c>
      <c r="HH56" s="6">
        <f t="shared" si="185"/>
        <v>1</v>
      </c>
      <c r="HI56" s="6">
        <f t="shared" si="185"/>
        <v>1</v>
      </c>
      <c r="HJ56" s="6">
        <f t="shared" si="185"/>
        <v>1</v>
      </c>
      <c r="HK56" s="6">
        <f t="shared" si="185"/>
        <v>1</v>
      </c>
      <c r="HL56" s="6">
        <f t="shared" si="185"/>
        <v>1</v>
      </c>
      <c r="HM56" s="6">
        <f t="shared" ref="HM56:IK56" si="186">COUNTIFS($A$5:$A$49,3,HM5:HM49,"X")</f>
        <v>1</v>
      </c>
      <c r="HN56" s="6">
        <f t="shared" si="186"/>
        <v>1</v>
      </c>
      <c r="HO56" s="6">
        <f t="shared" si="186"/>
        <v>1</v>
      </c>
      <c r="HP56" s="6">
        <f t="shared" si="186"/>
        <v>1</v>
      </c>
      <c r="HQ56" s="6">
        <f t="shared" si="186"/>
        <v>1</v>
      </c>
      <c r="HR56" s="6">
        <f t="shared" si="186"/>
        <v>1</v>
      </c>
      <c r="HS56" s="6">
        <f t="shared" si="186"/>
        <v>1</v>
      </c>
      <c r="HT56" s="6">
        <f t="shared" si="186"/>
        <v>1</v>
      </c>
      <c r="HU56" s="6">
        <f t="shared" si="186"/>
        <v>1</v>
      </c>
      <c r="HV56" s="6">
        <f t="shared" si="186"/>
        <v>1</v>
      </c>
      <c r="HW56" s="6">
        <f t="shared" si="186"/>
        <v>1</v>
      </c>
      <c r="HX56" s="6">
        <f t="shared" si="186"/>
        <v>0</v>
      </c>
      <c r="HY56" s="6">
        <f t="shared" si="186"/>
        <v>0</v>
      </c>
      <c r="HZ56" s="6">
        <f t="shared" si="186"/>
        <v>0</v>
      </c>
      <c r="IA56" s="6">
        <f t="shared" si="186"/>
        <v>1</v>
      </c>
      <c r="IB56" s="6">
        <f t="shared" si="186"/>
        <v>0</v>
      </c>
      <c r="IC56" s="6">
        <f t="shared" si="186"/>
        <v>0</v>
      </c>
      <c r="ID56" s="6">
        <f t="shared" si="186"/>
        <v>0</v>
      </c>
      <c r="IE56" s="6">
        <f t="shared" si="186"/>
        <v>0</v>
      </c>
      <c r="IF56" s="6">
        <f t="shared" si="186"/>
        <v>0</v>
      </c>
      <c r="IG56" s="6">
        <f t="shared" si="186"/>
        <v>0</v>
      </c>
      <c r="IH56" s="6">
        <f t="shared" si="186"/>
        <v>0</v>
      </c>
      <c r="II56" s="6">
        <f t="shared" si="186"/>
        <v>0</v>
      </c>
      <c r="IJ56" s="6">
        <f t="shared" si="186"/>
        <v>0</v>
      </c>
      <c r="IK56" s="6">
        <f t="shared" si="186"/>
        <v>0</v>
      </c>
      <c r="IL56" s="6">
        <f t="shared" ref="IL56:JH56" si="187">COUNTIFS($A$5:$A$49,3,IL5:IL49,"X")</f>
        <v>0</v>
      </c>
      <c r="IM56" s="6">
        <f t="shared" si="187"/>
        <v>0</v>
      </c>
      <c r="IN56" s="6">
        <f t="shared" si="187"/>
        <v>0</v>
      </c>
      <c r="IO56" s="6">
        <f t="shared" si="187"/>
        <v>0</v>
      </c>
      <c r="IP56" s="6">
        <f t="shared" si="187"/>
        <v>0</v>
      </c>
      <c r="IQ56" s="6">
        <f t="shared" si="187"/>
        <v>0</v>
      </c>
      <c r="IR56" s="6">
        <f t="shared" si="187"/>
        <v>0</v>
      </c>
      <c r="IS56" s="6">
        <f t="shared" si="187"/>
        <v>0</v>
      </c>
      <c r="IT56" s="6">
        <f t="shared" si="187"/>
        <v>0</v>
      </c>
      <c r="IU56" s="6">
        <f t="shared" si="187"/>
        <v>0</v>
      </c>
      <c r="IV56" s="6">
        <f t="shared" si="187"/>
        <v>0</v>
      </c>
      <c r="IW56" s="6">
        <f t="shared" si="187"/>
        <v>0</v>
      </c>
      <c r="IX56" s="6">
        <f t="shared" si="187"/>
        <v>0</v>
      </c>
      <c r="IY56" s="6">
        <f t="shared" si="187"/>
        <v>0</v>
      </c>
      <c r="IZ56" s="6">
        <f t="shared" si="187"/>
        <v>0</v>
      </c>
      <c r="JA56" s="6">
        <f t="shared" si="187"/>
        <v>0</v>
      </c>
      <c r="JB56" s="6">
        <f t="shared" si="187"/>
        <v>0</v>
      </c>
      <c r="JC56" s="6">
        <f t="shared" si="187"/>
        <v>0</v>
      </c>
      <c r="JD56" s="6">
        <f t="shared" si="187"/>
        <v>0</v>
      </c>
      <c r="JE56" s="6">
        <f t="shared" si="187"/>
        <v>0</v>
      </c>
      <c r="JF56" s="6">
        <f t="shared" si="187"/>
        <v>0</v>
      </c>
      <c r="JG56" s="6">
        <f t="shared" si="187"/>
        <v>0</v>
      </c>
      <c r="JH56" s="6">
        <f t="shared" si="187"/>
        <v>0</v>
      </c>
      <c r="JI56" s="6">
        <f t="shared" ref="JI56:KB56" si="188">COUNTIFS($A$5:$A$49,3,JI5:JI49,"X")</f>
        <v>0</v>
      </c>
      <c r="JJ56" s="6">
        <f t="shared" si="188"/>
        <v>0</v>
      </c>
      <c r="JK56" s="6">
        <f t="shared" si="188"/>
        <v>0</v>
      </c>
      <c r="JL56" s="6">
        <f t="shared" si="188"/>
        <v>0</v>
      </c>
      <c r="JM56" s="6">
        <f t="shared" si="188"/>
        <v>0</v>
      </c>
      <c r="JN56" s="6">
        <f t="shared" si="188"/>
        <v>0</v>
      </c>
      <c r="JO56" s="6">
        <f t="shared" si="188"/>
        <v>0</v>
      </c>
      <c r="JP56" s="6">
        <f t="shared" si="188"/>
        <v>0</v>
      </c>
      <c r="JQ56" s="6">
        <f t="shared" si="188"/>
        <v>1</v>
      </c>
      <c r="JR56" s="6">
        <f t="shared" si="188"/>
        <v>0</v>
      </c>
      <c r="JS56" s="6">
        <f t="shared" si="188"/>
        <v>0</v>
      </c>
      <c r="JT56" s="6">
        <f t="shared" si="188"/>
        <v>0</v>
      </c>
      <c r="JU56" s="6">
        <f t="shared" si="188"/>
        <v>0</v>
      </c>
      <c r="JV56" s="6">
        <f t="shared" si="188"/>
        <v>0</v>
      </c>
      <c r="JW56" s="6">
        <f t="shared" si="188"/>
        <v>0</v>
      </c>
      <c r="JX56" s="6">
        <f t="shared" si="188"/>
        <v>0</v>
      </c>
      <c r="JY56" s="6">
        <f t="shared" si="188"/>
        <v>1</v>
      </c>
      <c r="JZ56" s="6">
        <f t="shared" si="188"/>
        <v>0</v>
      </c>
      <c r="KA56" s="6">
        <f t="shared" si="188"/>
        <v>0</v>
      </c>
      <c r="KB56" s="6">
        <f t="shared" si="188"/>
        <v>0</v>
      </c>
      <c r="KC56" s="6">
        <f t="shared" ref="KC56:LB56" si="189">COUNTIFS($A$5:$A$49,3,KC5:KC49,"X")</f>
        <v>0</v>
      </c>
      <c r="KD56" s="6">
        <f t="shared" si="189"/>
        <v>0</v>
      </c>
      <c r="KE56" s="6">
        <f t="shared" si="189"/>
        <v>0</v>
      </c>
      <c r="KF56" s="6">
        <f t="shared" si="189"/>
        <v>0</v>
      </c>
      <c r="KG56" s="6">
        <f t="shared" si="189"/>
        <v>0</v>
      </c>
      <c r="KH56" s="6">
        <f t="shared" si="189"/>
        <v>0</v>
      </c>
      <c r="KI56" s="6">
        <f t="shared" si="189"/>
        <v>0</v>
      </c>
      <c r="KJ56" s="6">
        <f t="shared" si="189"/>
        <v>0</v>
      </c>
      <c r="KK56" s="6">
        <f t="shared" si="189"/>
        <v>0</v>
      </c>
      <c r="KL56" s="6">
        <f t="shared" si="189"/>
        <v>0</v>
      </c>
      <c r="KM56" s="6">
        <f t="shared" si="189"/>
        <v>0</v>
      </c>
      <c r="KN56" s="6">
        <f t="shared" si="189"/>
        <v>0</v>
      </c>
      <c r="KO56" s="6">
        <f t="shared" si="189"/>
        <v>0</v>
      </c>
      <c r="KP56" s="6">
        <f t="shared" si="189"/>
        <v>0</v>
      </c>
      <c r="KQ56" s="6">
        <f t="shared" si="189"/>
        <v>0</v>
      </c>
      <c r="KR56" s="6">
        <f t="shared" si="189"/>
        <v>0</v>
      </c>
      <c r="KS56" s="6">
        <f t="shared" si="189"/>
        <v>0</v>
      </c>
      <c r="KT56" s="6">
        <f t="shared" si="189"/>
        <v>0</v>
      </c>
      <c r="KU56" s="6">
        <f t="shared" si="189"/>
        <v>0</v>
      </c>
      <c r="KV56" s="6">
        <f t="shared" si="189"/>
        <v>0</v>
      </c>
      <c r="KW56" s="6">
        <f t="shared" si="189"/>
        <v>0</v>
      </c>
      <c r="KX56" s="6">
        <f t="shared" si="189"/>
        <v>0</v>
      </c>
      <c r="KY56" s="6">
        <f t="shared" si="189"/>
        <v>0</v>
      </c>
      <c r="KZ56" s="6">
        <f t="shared" si="189"/>
        <v>0</v>
      </c>
      <c r="LA56" s="6">
        <f t="shared" si="189"/>
        <v>0</v>
      </c>
      <c r="LB56" s="6">
        <f t="shared" si="189"/>
        <v>0</v>
      </c>
      <c r="LC56" s="6">
        <f t="shared" ref="LC56:LZ56" si="190">COUNTIFS($A$5:$A$49,3,LC5:LC49,"X")</f>
        <v>0</v>
      </c>
      <c r="LD56" s="6">
        <f t="shared" si="190"/>
        <v>0</v>
      </c>
      <c r="LE56" s="6">
        <f t="shared" si="190"/>
        <v>0</v>
      </c>
      <c r="LF56" s="6">
        <f t="shared" si="190"/>
        <v>0</v>
      </c>
      <c r="LG56" s="6">
        <f t="shared" si="190"/>
        <v>0</v>
      </c>
      <c r="LH56" s="6">
        <f t="shared" si="190"/>
        <v>0</v>
      </c>
      <c r="LI56" s="6">
        <f t="shared" si="190"/>
        <v>0</v>
      </c>
      <c r="LJ56" s="6">
        <f t="shared" si="190"/>
        <v>0</v>
      </c>
      <c r="LK56" s="6">
        <f t="shared" si="190"/>
        <v>0</v>
      </c>
      <c r="LL56" s="6">
        <f t="shared" si="190"/>
        <v>0</v>
      </c>
      <c r="LM56" s="6">
        <f t="shared" si="190"/>
        <v>0</v>
      </c>
      <c r="LN56" s="6">
        <f t="shared" si="190"/>
        <v>0</v>
      </c>
      <c r="LO56" s="6">
        <f t="shared" si="190"/>
        <v>0</v>
      </c>
      <c r="LP56" s="6">
        <f t="shared" si="190"/>
        <v>0</v>
      </c>
      <c r="LQ56" s="6">
        <f t="shared" si="190"/>
        <v>0</v>
      </c>
      <c r="LR56" s="6">
        <f t="shared" si="190"/>
        <v>0</v>
      </c>
      <c r="LS56" s="6">
        <f t="shared" si="190"/>
        <v>0</v>
      </c>
      <c r="LT56" s="6">
        <f t="shared" si="190"/>
        <v>0</v>
      </c>
      <c r="LU56" s="6">
        <f t="shared" si="190"/>
        <v>0</v>
      </c>
      <c r="LV56" s="6">
        <f t="shared" si="190"/>
        <v>0</v>
      </c>
      <c r="LW56" s="6">
        <f t="shared" si="190"/>
        <v>0</v>
      </c>
      <c r="LX56" s="6">
        <f t="shared" si="190"/>
        <v>0</v>
      </c>
      <c r="LY56" s="6">
        <f t="shared" si="190"/>
        <v>0</v>
      </c>
      <c r="LZ56" s="6">
        <f t="shared" si="190"/>
        <v>0</v>
      </c>
      <c r="MA56" s="6">
        <f t="shared" ref="MA56:MX56" si="191">COUNTIFS($A$5:$A$49,3,MA5:MA49,"X")</f>
        <v>0</v>
      </c>
      <c r="MB56" s="6">
        <f t="shared" si="191"/>
        <v>0</v>
      </c>
      <c r="MC56" s="6">
        <f t="shared" si="191"/>
        <v>0</v>
      </c>
      <c r="MD56" s="6">
        <f t="shared" si="191"/>
        <v>0</v>
      </c>
      <c r="ME56" s="6">
        <f t="shared" si="191"/>
        <v>0</v>
      </c>
      <c r="MF56" s="6">
        <f t="shared" si="191"/>
        <v>0</v>
      </c>
      <c r="MG56" s="6">
        <f t="shared" si="191"/>
        <v>0</v>
      </c>
      <c r="MH56" s="6">
        <f t="shared" si="191"/>
        <v>0</v>
      </c>
      <c r="MI56" s="6">
        <f t="shared" si="191"/>
        <v>0</v>
      </c>
      <c r="MJ56" s="6">
        <f t="shared" si="191"/>
        <v>0</v>
      </c>
      <c r="MK56" s="6">
        <f t="shared" si="191"/>
        <v>0</v>
      </c>
      <c r="ML56" s="6">
        <f t="shared" si="191"/>
        <v>0</v>
      </c>
      <c r="MM56" s="6">
        <f t="shared" si="191"/>
        <v>0</v>
      </c>
      <c r="MN56" s="6">
        <f t="shared" si="191"/>
        <v>0</v>
      </c>
      <c r="MO56" s="6">
        <f t="shared" si="191"/>
        <v>0</v>
      </c>
      <c r="MP56" s="6">
        <f t="shared" si="191"/>
        <v>0</v>
      </c>
      <c r="MQ56" s="6">
        <f t="shared" si="191"/>
        <v>0</v>
      </c>
      <c r="MR56" s="6">
        <f t="shared" si="191"/>
        <v>0</v>
      </c>
      <c r="MS56" s="6">
        <f t="shared" si="191"/>
        <v>0</v>
      </c>
      <c r="MT56" s="6">
        <f t="shared" si="191"/>
        <v>0</v>
      </c>
      <c r="MU56" s="6">
        <f t="shared" si="191"/>
        <v>0</v>
      </c>
      <c r="MV56" s="6">
        <f t="shared" si="191"/>
        <v>0</v>
      </c>
      <c r="MW56" s="6">
        <f t="shared" si="191"/>
        <v>0</v>
      </c>
      <c r="MX56" s="6">
        <f t="shared" si="191"/>
        <v>0</v>
      </c>
      <c r="MY56" s="6">
        <f t="shared" ref="MY56:OB56" si="192">COUNTIFS($A$5:$A$49,3,MY5:MY49,"X")</f>
        <v>0</v>
      </c>
      <c r="MZ56" s="6">
        <f t="shared" si="192"/>
        <v>0</v>
      </c>
      <c r="NA56" s="6">
        <f t="shared" si="192"/>
        <v>0</v>
      </c>
      <c r="NB56" s="6">
        <f t="shared" si="192"/>
        <v>0</v>
      </c>
      <c r="NC56" s="6">
        <f t="shared" si="192"/>
        <v>0</v>
      </c>
      <c r="ND56" s="6">
        <f t="shared" si="192"/>
        <v>0</v>
      </c>
      <c r="NE56" s="6">
        <f t="shared" si="192"/>
        <v>0</v>
      </c>
      <c r="NF56" s="6">
        <f t="shared" si="192"/>
        <v>0</v>
      </c>
      <c r="NG56" s="6">
        <f t="shared" si="192"/>
        <v>0</v>
      </c>
      <c r="NH56" s="6">
        <f t="shared" si="192"/>
        <v>0</v>
      </c>
      <c r="NI56" s="6">
        <f t="shared" si="192"/>
        <v>0</v>
      </c>
      <c r="NJ56" s="6">
        <f t="shared" si="192"/>
        <v>0</v>
      </c>
      <c r="NK56" s="6">
        <f t="shared" si="192"/>
        <v>0</v>
      </c>
      <c r="NL56" s="6">
        <f t="shared" si="192"/>
        <v>1</v>
      </c>
      <c r="NM56" s="6">
        <f t="shared" si="192"/>
        <v>0</v>
      </c>
      <c r="NN56" s="6">
        <f t="shared" si="192"/>
        <v>0</v>
      </c>
      <c r="NO56" s="6">
        <f t="shared" si="192"/>
        <v>0</v>
      </c>
      <c r="NP56" s="6">
        <f t="shared" si="192"/>
        <v>0</v>
      </c>
      <c r="NQ56" s="6">
        <f t="shared" si="192"/>
        <v>0</v>
      </c>
      <c r="NR56" s="6">
        <f t="shared" si="192"/>
        <v>0</v>
      </c>
      <c r="NS56" s="6">
        <f t="shared" si="192"/>
        <v>0</v>
      </c>
      <c r="NT56" s="6">
        <f t="shared" si="192"/>
        <v>0</v>
      </c>
      <c r="NU56" s="6">
        <f t="shared" si="192"/>
        <v>0</v>
      </c>
      <c r="NV56" s="6">
        <f t="shared" si="192"/>
        <v>0</v>
      </c>
      <c r="NW56" s="6">
        <f t="shared" si="192"/>
        <v>0</v>
      </c>
      <c r="NX56" s="6">
        <f t="shared" si="192"/>
        <v>0</v>
      </c>
      <c r="NY56" s="6">
        <f t="shared" si="192"/>
        <v>0</v>
      </c>
      <c r="NZ56" s="6">
        <f t="shared" si="192"/>
        <v>0</v>
      </c>
      <c r="OA56" s="6">
        <f t="shared" si="192"/>
        <v>0</v>
      </c>
      <c r="OB56" s="6">
        <f t="shared" si="192"/>
        <v>0</v>
      </c>
      <c r="OC56" s="6">
        <f t="shared" ref="OC56:PF56" si="193">COUNTIFS($A$5:$A$49,3,OC5:OC49,"X")</f>
        <v>0</v>
      </c>
      <c r="OD56" s="6">
        <f t="shared" si="193"/>
        <v>0</v>
      </c>
      <c r="OE56" s="6">
        <f t="shared" si="193"/>
        <v>0</v>
      </c>
      <c r="OF56" s="6">
        <f t="shared" si="193"/>
        <v>0</v>
      </c>
      <c r="OG56" s="6">
        <f t="shared" si="193"/>
        <v>0</v>
      </c>
      <c r="OH56" s="6">
        <f t="shared" si="193"/>
        <v>0</v>
      </c>
      <c r="OI56" s="6">
        <f t="shared" si="193"/>
        <v>0</v>
      </c>
      <c r="OJ56" s="6">
        <f t="shared" si="193"/>
        <v>0</v>
      </c>
      <c r="OK56" s="6">
        <f t="shared" si="193"/>
        <v>0</v>
      </c>
      <c r="OL56" s="6">
        <f t="shared" si="193"/>
        <v>0</v>
      </c>
      <c r="OM56" s="6">
        <f t="shared" si="193"/>
        <v>0</v>
      </c>
      <c r="ON56" s="6">
        <f t="shared" si="193"/>
        <v>0</v>
      </c>
      <c r="OO56" s="6">
        <f t="shared" si="193"/>
        <v>0</v>
      </c>
      <c r="OP56" s="6">
        <f t="shared" si="193"/>
        <v>0</v>
      </c>
      <c r="OQ56" s="6">
        <f t="shared" si="193"/>
        <v>0</v>
      </c>
      <c r="OR56" s="6">
        <f t="shared" si="193"/>
        <v>0</v>
      </c>
      <c r="OS56" s="6">
        <f t="shared" si="193"/>
        <v>0</v>
      </c>
      <c r="OT56" s="6">
        <f t="shared" si="193"/>
        <v>0</v>
      </c>
      <c r="OU56" s="6">
        <f t="shared" si="193"/>
        <v>0</v>
      </c>
      <c r="OV56" s="6">
        <f t="shared" si="193"/>
        <v>0</v>
      </c>
      <c r="OW56" s="6">
        <f t="shared" si="193"/>
        <v>0</v>
      </c>
      <c r="OX56" s="6">
        <f t="shared" si="193"/>
        <v>0</v>
      </c>
      <c r="OY56" s="6">
        <f t="shared" si="193"/>
        <v>0</v>
      </c>
      <c r="OZ56" s="6">
        <f t="shared" si="193"/>
        <v>0</v>
      </c>
      <c r="PA56" s="6">
        <f t="shared" si="193"/>
        <v>0</v>
      </c>
      <c r="PB56" s="6">
        <f t="shared" si="193"/>
        <v>0</v>
      </c>
      <c r="PC56" s="6">
        <f t="shared" si="193"/>
        <v>0</v>
      </c>
      <c r="PD56" s="6">
        <f t="shared" si="193"/>
        <v>0</v>
      </c>
      <c r="PE56" s="6">
        <f t="shared" si="193"/>
        <v>0</v>
      </c>
      <c r="PF56" s="6">
        <f t="shared" si="193"/>
        <v>0</v>
      </c>
      <c r="PG56" s="6">
        <f t="shared" ref="PG56:QJ56" si="194">COUNTIFS($A$5:$A$49,3,PG5:PG49,"X")</f>
        <v>0</v>
      </c>
      <c r="PH56" s="6">
        <f t="shared" si="194"/>
        <v>0</v>
      </c>
      <c r="PI56" s="6">
        <f t="shared" si="194"/>
        <v>0</v>
      </c>
      <c r="PJ56" s="6">
        <f t="shared" si="194"/>
        <v>0</v>
      </c>
      <c r="PK56" s="6">
        <f t="shared" si="194"/>
        <v>0</v>
      </c>
      <c r="PL56" s="6">
        <f t="shared" si="194"/>
        <v>0</v>
      </c>
      <c r="PM56" s="6">
        <f t="shared" si="194"/>
        <v>0</v>
      </c>
      <c r="PN56" s="6">
        <f t="shared" si="194"/>
        <v>0</v>
      </c>
      <c r="PO56" s="6">
        <f t="shared" si="194"/>
        <v>0</v>
      </c>
      <c r="PP56" s="6">
        <f t="shared" si="194"/>
        <v>0</v>
      </c>
      <c r="PQ56" s="6">
        <f t="shared" si="194"/>
        <v>0</v>
      </c>
      <c r="PR56" s="6">
        <f t="shared" si="194"/>
        <v>0</v>
      </c>
      <c r="PS56" s="6">
        <f t="shared" si="194"/>
        <v>0</v>
      </c>
      <c r="PT56" s="6"/>
      <c r="PU56" s="6">
        <f t="shared" si="194"/>
        <v>0</v>
      </c>
      <c r="PV56" s="6">
        <f t="shared" si="194"/>
        <v>0</v>
      </c>
      <c r="PW56" s="6">
        <f t="shared" si="194"/>
        <v>0</v>
      </c>
      <c r="PX56" s="6">
        <f t="shared" si="194"/>
        <v>0</v>
      </c>
      <c r="PY56" s="6">
        <f t="shared" si="194"/>
        <v>0</v>
      </c>
      <c r="PZ56" s="6">
        <f t="shared" si="194"/>
        <v>0</v>
      </c>
      <c r="QA56" s="6">
        <f t="shared" si="194"/>
        <v>0</v>
      </c>
      <c r="QB56" s="6">
        <f t="shared" si="194"/>
        <v>0</v>
      </c>
      <c r="QC56" s="6">
        <f t="shared" si="194"/>
        <v>0</v>
      </c>
      <c r="QD56" s="6">
        <f t="shared" si="194"/>
        <v>0</v>
      </c>
      <c r="QE56" s="6">
        <f t="shared" si="194"/>
        <v>0</v>
      </c>
      <c r="QF56" s="6">
        <f t="shared" si="194"/>
        <v>0</v>
      </c>
      <c r="QG56" s="6">
        <f t="shared" si="194"/>
        <v>0</v>
      </c>
      <c r="QH56" s="6">
        <f t="shared" si="194"/>
        <v>0</v>
      </c>
      <c r="QI56" s="6">
        <f t="shared" si="194"/>
        <v>0</v>
      </c>
      <c r="QJ56" s="6">
        <f t="shared" si="194"/>
        <v>0</v>
      </c>
      <c r="QK56" s="6">
        <f t="shared" ref="QK56:RN56" si="195">COUNTIFS($A$5:$A$49,3,QK5:QK49,"X")</f>
        <v>0</v>
      </c>
      <c r="QL56" s="6">
        <f t="shared" si="195"/>
        <v>0</v>
      </c>
      <c r="QM56" s="6">
        <f t="shared" si="195"/>
        <v>0</v>
      </c>
      <c r="QN56" s="6">
        <f t="shared" si="195"/>
        <v>0</v>
      </c>
      <c r="QO56" s="6">
        <f t="shared" si="195"/>
        <v>0</v>
      </c>
      <c r="QP56" s="6">
        <f t="shared" si="195"/>
        <v>0</v>
      </c>
      <c r="QQ56" s="6">
        <f t="shared" si="195"/>
        <v>0</v>
      </c>
      <c r="QR56" s="6">
        <f t="shared" si="195"/>
        <v>0</v>
      </c>
      <c r="QS56" s="6">
        <f t="shared" si="195"/>
        <v>0</v>
      </c>
      <c r="QT56" s="6">
        <f t="shared" si="195"/>
        <v>0</v>
      </c>
      <c r="QU56" s="6">
        <f t="shared" si="195"/>
        <v>0</v>
      </c>
      <c r="QV56" s="6">
        <f t="shared" si="195"/>
        <v>0</v>
      </c>
      <c r="QW56" s="6">
        <f t="shared" si="195"/>
        <v>0</v>
      </c>
      <c r="QX56" s="6">
        <f t="shared" si="195"/>
        <v>0</v>
      </c>
      <c r="QY56" s="6">
        <f t="shared" si="195"/>
        <v>0</v>
      </c>
      <c r="QZ56" s="6">
        <f t="shared" si="195"/>
        <v>0</v>
      </c>
      <c r="RA56" s="6">
        <f t="shared" si="195"/>
        <v>0</v>
      </c>
      <c r="RB56" s="6">
        <f t="shared" si="195"/>
        <v>0</v>
      </c>
      <c r="RC56" s="6">
        <f t="shared" si="195"/>
        <v>0</v>
      </c>
      <c r="RD56" s="6">
        <f t="shared" si="195"/>
        <v>0</v>
      </c>
      <c r="RE56" s="6">
        <f t="shared" si="195"/>
        <v>0</v>
      </c>
      <c r="RF56" s="6">
        <f t="shared" si="195"/>
        <v>0</v>
      </c>
      <c r="RG56" s="6">
        <f t="shared" si="195"/>
        <v>0</v>
      </c>
      <c r="RH56" s="6">
        <f t="shared" si="195"/>
        <v>0</v>
      </c>
      <c r="RI56" s="6">
        <f t="shared" si="195"/>
        <v>0</v>
      </c>
      <c r="RJ56" s="6">
        <f t="shared" si="195"/>
        <v>0</v>
      </c>
      <c r="RK56" s="6">
        <f t="shared" si="195"/>
        <v>0</v>
      </c>
      <c r="RL56" s="6">
        <f t="shared" si="195"/>
        <v>0</v>
      </c>
      <c r="RM56" s="6">
        <f t="shared" si="195"/>
        <v>0</v>
      </c>
      <c r="RN56" s="6">
        <f t="shared" si="195"/>
        <v>0</v>
      </c>
      <c r="RO56" s="6">
        <f t="shared" ref="RO56:SO56" si="196">COUNTIFS($A$5:$A$49,3,RO5:RO49,"X")</f>
        <v>0</v>
      </c>
      <c r="RP56" s="6">
        <f t="shared" si="196"/>
        <v>0</v>
      </c>
      <c r="RQ56" s="6">
        <f t="shared" si="196"/>
        <v>0</v>
      </c>
      <c r="RR56" s="6">
        <f t="shared" si="196"/>
        <v>0</v>
      </c>
      <c r="RS56" s="6">
        <f t="shared" si="196"/>
        <v>0</v>
      </c>
      <c r="RT56" s="6">
        <f t="shared" si="196"/>
        <v>0</v>
      </c>
      <c r="RU56" s="6">
        <f t="shared" si="196"/>
        <v>0</v>
      </c>
      <c r="RV56" s="6">
        <f t="shared" si="196"/>
        <v>0</v>
      </c>
      <c r="RW56" s="6">
        <f t="shared" si="196"/>
        <v>0</v>
      </c>
      <c r="RX56" s="6">
        <f t="shared" si="196"/>
        <v>0</v>
      </c>
      <c r="RY56" s="6">
        <f t="shared" si="196"/>
        <v>0</v>
      </c>
      <c r="RZ56" s="6">
        <f t="shared" si="196"/>
        <v>0</v>
      </c>
      <c r="SA56" s="6">
        <f t="shared" si="196"/>
        <v>0</v>
      </c>
      <c r="SB56" s="6">
        <f t="shared" si="196"/>
        <v>0</v>
      </c>
      <c r="SC56" s="6">
        <f t="shared" si="196"/>
        <v>0</v>
      </c>
      <c r="SD56" s="6">
        <f t="shared" si="196"/>
        <v>1</v>
      </c>
      <c r="SE56" s="6">
        <f t="shared" si="196"/>
        <v>0</v>
      </c>
      <c r="SF56" s="6">
        <f t="shared" si="196"/>
        <v>0</v>
      </c>
      <c r="SG56" s="6">
        <f t="shared" si="196"/>
        <v>0</v>
      </c>
      <c r="SH56" s="6">
        <f t="shared" si="196"/>
        <v>0</v>
      </c>
      <c r="SI56" s="6">
        <f t="shared" si="196"/>
        <v>0</v>
      </c>
      <c r="SJ56" s="6">
        <f t="shared" si="196"/>
        <v>0</v>
      </c>
      <c r="SK56" s="6">
        <f t="shared" si="196"/>
        <v>0</v>
      </c>
      <c r="SL56" s="6">
        <f t="shared" si="196"/>
        <v>0</v>
      </c>
      <c r="SM56" s="6">
        <f t="shared" si="196"/>
        <v>0</v>
      </c>
      <c r="SN56" s="6">
        <f t="shared" si="196"/>
        <v>0</v>
      </c>
      <c r="SO56" s="6">
        <f t="shared" si="196"/>
        <v>0</v>
      </c>
      <c r="SP56" s="6">
        <f t="shared" ref="SP56:TT56" si="197">COUNTIFS($A$5:$A$49,3,SP5:SP49,"X")</f>
        <v>0</v>
      </c>
      <c r="SQ56" s="6">
        <f t="shared" si="197"/>
        <v>1</v>
      </c>
      <c r="SR56" s="6">
        <f t="shared" si="197"/>
        <v>0</v>
      </c>
      <c r="SS56" s="6">
        <f t="shared" si="197"/>
        <v>1</v>
      </c>
      <c r="ST56" s="6">
        <f t="shared" si="197"/>
        <v>0</v>
      </c>
      <c r="SU56" s="6">
        <f t="shared" si="197"/>
        <v>0</v>
      </c>
      <c r="SV56" s="6">
        <f t="shared" si="197"/>
        <v>0</v>
      </c>
      <c r="SW56" s="6">
        <f t="shared" si="197"/>
        <v>0</v>
      </c>
      <c r="SX56" s="6">
        <f t="shared" si="197"/>
        <v>0</v>
      </c>
      <c r="SY56" s="6">
        <f t="shared" si="197"/>
        <v>0</v>
      </c>
      <c r="SZ56" s="6">
        <f t="shared" si="197"/>
        <v>0</v>
      </c>
      <c r="TA56" s="6">
        <f t="shared" si="197"/>
        <v>0</v>
      </c>
      <c r="TB56" s="6">
        <f t="shared" si="197"/>
        <v>0</v>
      </c>
      <c r="TC56" s="6">
        <f t="shared" si="197"/>
        <v>0</v>
      </c>
      <c r="TD56" s="6">
        <f t="shared" si="197"/>
        <v>0</v>
      </c>
      <c r="TE56" s="6">
        <f t="shared" si="197"/>
        <v>0</v>
      </c>
      <c r="TF56" s="6">
        <f t="shared" si="197"/>
        <v>0</v>
      </c>
      <c r="TG56" s="6">
        <f t="shared" si="197"/>
        <v>0</v>
      </c>
      <c r="TH56" s="6">
        <f t="shared" si="197"/>
        <v>0</v>
      </c>
      <c r="TI56" s="6">
        <f t="shared" si="197"/>
        <v>0</v>
      </c>
      <c r="TJ56" s="6">
        <f t="shared" si="197"/>
        <v>0</v>
      </c>
      <c r="TK56" s="6">
        <f t="shared" si="197"/>
        <v>0</v>
      </c>
      <c r="TL56" s="6">
        <f t="shared" si="197"/>
        <v>0</v>
      </c>
      <c r="TM56" s="6">
        <f t="shared" si="197"/>
        <v>0</v>
      </c>
      <c r="TN56" s="6">
        <f t="shared" si="197"/>
        <v>0</v>
      </c>
      <c r="TO56" s="6">
        <f t="shared" si="197"/>
        <v>0</v>
      </c>
      <c r="TP56" s="6">
        <f t="shared" si="197"/>
        <v>0</v>
      </c>
      <c r="TQ56" s="6">
        <f t="shared" si="197"/>
        <v>0</v>
      </c>
      <c r="TR56" s="6">
        <f t="shared" si="197"/>
        <v>0</v>
      </c>
      <c r="TS56" s="6">
        <f t="shared" si="197"/>
        <v>0</v>
      </c>
      <c r="TT56" s="6">
        <f t="shared" si="197"/>
        <v>0</v>
      </c>
      <c r="TU56" s="6">
        <f t="shared" ref="TU56:UZ56" si="198">COUNTIFS($A$5:$A$49,3,TU5:TU49,"X")</f>
        <v>0</v>
      </c>
      <c r="TV56" s="6">
        <f t="shared" si="198"/>
        <v>0</v>
      </c>
      <c r="TW56" s="6">
        <f t="shared" si="198"/>
        <v>0</v>
      </c>
      <c r="TX56" s="6">
        <f t="shared" si="198"/>
        <v>0</v>
      </c>
      <c r="TY56" s="6">
        <f t="shared" si="198"/>
        <v>0</v>
      </c>
      <c r="TZ56" s="6">
        <f t="shared" si="198"/>
        <v>0</v>
      </c>
      <c r="UA56" s="6">
        <f t="shared" si="198"/>
        <v>0</v>
      </c>
      <c r="UB56" s="6">
        <f t="shared" si="198"/>
        <v>0</v>
      </c>
      <c r="UC56" s="6">
        <f t="shared" si="198"/>
        <v>0</v>
      </c>
      <c r="UD56" s="6">
        <f t="shared" si="198"/>
        <v>0</v>
      </c>
      <c r="UE56" s="6">
        <f t="shared" si="198"/>
        <v>0</v>
      </c>
      <c r="UF56" s="6">
        <f t="shared" si="198"/>
        <v>0</v>
      </c>
      <c r="UG56" s="6">
        <f t="shared" si="198"/>
        <v>0</v>
      </c>
      <c r="UH56" s="6">
        <f t="shared" si="198"/>
        <v>0</v>
      </c>
      <c r="UI56" s="6">
        <f t="shared" si="198"/>
        <v>0</v>
      </c>
      <c r="UJ56" s="6">
        <f t="shared" si="198"/>
        <v>0</v>
      </c>
      <c r="UK56" s="6">
        <f t="shared" si="198"/>
        <v>0</v>
      </c>
      <c r="UL56" s="6">
        <f t="shared" si="198"/>
        <v>0</v>
      </c>
      <c r="UM56" s="6">
        <f t="shared" si="198"/>
        <v>0</v>
      </c>
      <c r="UN56" s="6">
        <f t="shared" si="198"/>
        <v>0</v>
      </c>
      <c r="UO56" s="6">
        <f t="shared" si="198"/>
        <v>0</v>
      </c>
      <c r="UP56" s="6">
        <f t="shared" si="198"/>
        <v>0</v>
      </c>
      <c r="UQ56" s="6">
        <f t="shared" si="198"/>
        <v>0</v>
      </c>
      <c r="UR56" s="6">
        <f t="shared" si="198"/>
        <v>0</v>
      </c>
      <c r="US56" s="6">
        <f t="shared" si="198"/>
        <v>0</v>
      </c>
      <c r="UT56" s="6">
        <f t="shared" si="198"/>
        <v>0</v>
      </c>
      <c r="UU56" s="6">
        <f t="shared" si="198"/>
        <v>0</v>
      </c>
      <c r="UV56" s="6">
        <f t="shared" si="198"/>
        <v>0</v>
      </c>
      <c r="UW56" s="6">
        <f t="shared" si="198"/>
        <v>0</v>
      </c>
      <c r="UX56" s="6">
        <f t="shared" si="198"/>
        <v>0</v>
      </c>
      <c r="UY56" s="6">
        <f t="shared" si="198"/>
        <v>0</v>
      </c>
      <c r="UZ56" s="6">
        <f t="shared" si="198"/>
        <v>0</v>
      </c>
      <c r="VA56" s="6">
        <f t="shared" ref="VA56:WE56" si="199">COUNTIFS($A$5:$A$49,3,VA5:VA49,"X")</f>
        <v>0</v>
      </c>
      <c r="VB56" s="6">
        <f t="shared" si="199"/>
        <v>0</v>
      </c>
      <c r="VC56" s="6">
        <f t="shared" si="199"/>
        <v>0</v>
      </c>
      <c r="VD56" s="6">
        <f t="shared" si="199"/>
        <v>0</v>
      </c>
      <c r="VE56" s="6">
        <f t="shared" si="199"/>
        <v>0</v>
      </c>
      <c r="VF56" s="6">
        <f t="shared" si="199"/>
        <v>0</v>
      </c>
      <c r="VG56" s="6">
        <f t="shared" si="199"/>
        <v>0</v>
      </c>
      <c r="VH56" s="6">
        <f t="shared" si="199"/>
        <v>0</v>
      </c>
      <c r="VI56" s="6">
        <f t="shared" si="199"/>
        <v>0</v>
      </c>
      <c r="VJ56" s="6">
        <f t="shared" si="199"/>
        <v>0</v>
      </c>
      <c r="VK56" s="6">
        <f t="shared" si="199"/>
        <v>0</v>
      </c>
      <c r="VL56" s="6">
        <f t="shared" si="199"/>
        <v>0</v>
      </c>
      <c r="VM56" s="6">
        <f t="shared" si="199"/>
        <v>0</v>
      </c>
      <c r="VN56" s="6">
        <f t="shared" si="199"/>
        <v>0</v>
      </c>
      <c r="VO56" s="6">
        <f t="shared" si="199"/>
        <v>0</v>
      </c>
      <c r="VP56" s="6">
        <f t="shared" si="199"/>
        <v>0</v>
      </c>
      <c r="VQ56" s="6">
        <f t="shared" si="199"/>
        <v>0</v>
      </c>
      <c r="VR56" s="6">
        <f t="shared" si="199"/>
        <v>0</v>
      </c>
      <c r="VS56" s="6">
        <f t="shared" si="199"/>
        <v>0</v>
      </c>
      <c r="VT56" s="6">
        <f t="shared" si="199"/>
        <v>0</v>
      </c>
      <c r="VU56" s="6">
        <f t="shared" si="199"/>
        <v>0</v>
      </c>
      <c r="VV56" s="6">
        <f t="shared" si="199"/>
        <v>0</v>
      </c>
      <c r="VW56" s="6">
        <f t="shared" si="199"/>
        <v>0</v>
      </c>
      <c r="VX56" s="6">
        <f t="shared" si="199"/>
        <v>0</v>
      </c>
      <c r="VY56" s="6">
        <f t="shared" si="199"/>
        <v>0</v>
      </c>
      <c r="VZ56" s="6">
        <f t="shared" si="199"/>
        <v>0</v>
      </c>
      <c r="WA56" s="6">
        <f t="shared" si="199"/>
        <v>0</v>
      </c>
      <c r="WB56" s="6">
        <f t="shared" si="199"/>
        <v>0</v>
      </c>
      <c r="WC56" s="6">
        <f t="shared" si="199"/>
        <v>0</v>
      </c>
      <c r="WD56" s="6">
        <f t="shared" si="199"/>
        <v>0</v>
      </c>
      <c r="WE56" s="6">
        <f t="shared" si="199"/>
        <v>0</v>
      </c>
      <c r="WF56" s="6">
        <f t="shared" ref="WF56:XI56" si="200">COUNTIFS($A$5:$A$49,3,WF5:WF49,"X")</f>
        <v>0</v>
      </c>
      <c r="WG56" s="6">
        <f t="shared" si="200"/>
        <v>0</v>
      </c>
      <c r="WH56" s="6">
        <f t="shared" si="200"/>
        <v>0</v>
      </c>
      <c r="WI56" s="6">
        <f t="shared" si="200"/>
        <v>0</v>
      </c>
      <c r="WJ56" s="6">
        <f t="shared" si="200"/>
        <v>0</v>
      </c>
      <c r="WK56" s="6">
        <f t="shared" si="200"/>
        <v>0</v>
      </c>
      <c r="WL56" s="6">
        <f t="shared" si="200"/>
        <v>0</v>
      </c>
      <c r="WM56" s="6">
        <f t="shared" si="200"/>
        <v>0</v>
      </c>
      <c r="WN56" s="6">
        <f t="shared" si="200"/>
        <v>0</v>
      </c>
      <c r="WO56" s="6">
        <f t="shared" si="200"/>
        <v>0</v>
      </c>
      <c r="WP56" s="6">
        <f t="shared" si="200"/>
        <v>0</v>
      </c>
      <c r="WQ56" s="6">
        <f t="shared" si="200"/>
        <v>0</v>
      </c>
      <c r="WR56" s="6">
        <f t="shared" si="200"/>
        <v>0</v>
      </c>
      <c r="WS56" s="6">
        <f t="shared" si="200"/>
        <v>0</v>
      </c>
      <c r="WT56" s="6">
        <f t="shared" si="200"/>
        <v>0</v>
      </c>
      <c r="WU56" s="6">
        <f t="shared" si="200"/>
        <v>0</v>
      </c>
      <c r="WV56" s="6">
        <f t="shared" si="200"/>
        <v>0</v>
      </c>
      <c r="WW56" s="6">
        <f t="shared" si="200"/>
        <v>0</v>
      </c>
      <c r="WX56" s="6">
        <f t="shared" si="200"/>
        <v>0</v>
      </c>
      <c r="WY56" s="6">
        <f t="shared" si="200"/>
        <v>0</v>
      </c>
      <c r="WZ56" s="6">
        <f t="shared" si="200"/>
        <v>0</v>
      </c>
      <c r="XA56" s="6">
        <f t="shared" si="200"/>
        <v>0</v>
      </c>
      <c r="XB56" s="6">
        <f t="shared" si="200"/>
        <v>0</v>
      </c>
      <c r="XC56" s="6">
        <f t="shared" si="200"/>
        <v>0</v>
      </c>
      <c r="XD56" s="6">
        <f t="shared" si="200"/>
        <v>0</v>
      </c>
      <c r="XE56" s="6">
        <f t="shared" si="200"/>
        <v>0</v>
      </c>
      <c r="XF56" s="6">
        <f t="shared" si="200"/>
        <v>0</v>
      </c>
      <c r="XG56" s="6">
        <f t="shared" si="200"/>
        <v>0</v>
      </c>
      <c r="XH56" s="6">
        <f t="shared" si="200"/>
        <v>0</v>
      </c>
      <c r="XI56" s="6">
        <f t="shared" si="200"/>
        <v>0</v>
      </c>
      <c r="XJ56" s="6">
        <f t="shared" ref="XJ56:YH56" si="201">COUNTIFS($A$5:$A$49,3,XJ5:XJ49,"X")</f>
        <v>0</v>
      </c>
      <c r="XK56" s="6">
        <f t="shared" si="201"/>
        <v>0</v>
      </c>
      <c r="XL56" s="6">
        <f t="shared" si="201"/>
        <v>1</v>
      </c>
      <c r="XM56" s="6">
        <f t="shared" si="201"/>
        <v>0</v>
      </c>
      <c r="XN56" s="6">
        <f t="shared" si="201"/>
        <v>0</v>
      </c>
      <c r="XO56" s="6">
        <f t="shared" si="201"/>
        <v>0</v>
      </c>
      <c r="XP56" s="6">
        <f t="shared" si="201"/>
        <v>0</v>
      </c>
      <c r="XQ56" s="6">
        <f t="shared" si="201"/>
        <v>0</v>
      </c>
      <c r="XR56" s="6">
        <f t="shared" si="201"/>
        <v>0</v>
      </c>
      <c r="XS56" s="6">
        <f t="shared" si="201"/>
        <v>0</v>
      </c>
      <c r="XT56" s="6">
        <f t="shared" si="201"/>
        <v>0</v>
      </c>
      <c r="XU56" s="6">
        <f t="shared" si="201"/>
        <v>0</v>
      </c>
      <c r="XV56" s="6">
        <f t="shared" si="201"/>
        <v>0</v>
      </c>
      <c r="XW56" s="6">
        <f t="shared" si="201"/>
        <v>0</v>
      </c>
      <c r="XX56" s="6">
        <f t="shared" si="201"/>
        <v>0</v>
      </c>
      <c r="XY56" s="6">
        <f t="shared" si="201"/>
        <v>0</v>
      </c>
      <c r="XZ56" s="6">
        <f t="shared" si="201"/>
        <v>0</v>
      </c>
      <c r="YA56" s="6">
        <f t="shared" si="201"/>
        <v>0</v>
      </c>
      <c r="YB56" s="6">
        <f t="shared" si="201"/>
        <v>0</v>
      </c>
      <c r="YC56" s="6">
        <f t="shared" si="201"/>
        <v>0</v>
      </c>
      <c r="YD56" s="6">
        <f t="shared" si="201"/>
        <v>0</v>
      </c>
      <c r="YE56" s="6">
        <f t="shared" si="201"/>
        <v>0</v>
      </c>
      <c r="YF56" s="6">
        <f t="shared" si="201"/>
        <v>0</v>
      </c>
      <c r="YG56" s="6">
        <f t="shared" si="201"/>
        <v>0</v>
      </c>
      <c r="YH56" s="6">
        <f t="shared" si="201"/>
        <v>0</v>
      </c>
      <c r="YI56" s="6">
        <f t="shared" ref="YI56:ZG56" si="202">COUNTIFS($A$5:$A$49,3,YI5:YI49,"X")</f>
        <v>0</v>
      </c>
      <c r="YJ56" s="6">
        <f t="shared" si="202"/>
        <v>0</v>
      </c>
      <c r="YK56" s="6">
        <f t="shared" si="202"/>
        <v>0</v>
      </c>
      <c r="YL56" s="6">
        <f t="shared" si="202"/>
        <v>0</v>
      </c>
      <c r="YM56" s="6">
        <f t="shared" si="202"/>
        <v>0</v>
      </c>
      <c r="YN56" s="6">
        <f t="shared" si="202"/>
        <v>0</v>
      </c>
      <c r="YO56" s="6">
        <f t="shared" si="202"/>
        <v>0</v>
      </c>
      <c r="YP56" s="6">
        <f t="shared" si="202"/>
        <v>0</v>
      </c>
      <c r="YQ56" s="6">
        <f t="shared" si="202"/>
        <v>0</v>
      </c>
      <c r="YR56" s="6">
        <f t="shared" si="202"/>
        <v>0</v>
      </c>
      <c r="YS56" s="6">
        <f t="shared" si="202"/>
        <v>0</v>
      </c>
      <c r="YT56" s="6">
        <f t="shared" si="202"/>
        <v>0</v>
      </c>
      <c r="YU56" s="6">
        <f t="shared" si="202"/>
        <v>0</v>
      </c>
      <c r="YV56" s="6">
        <f t="shared" si="202"/>
        <v>0</v>
      </c>
      <c r="YW56" s="6">
        <f t="shared" si="202"/>
        <v>0</v>
      </c>
      <c r="YX56" s="6">
        <f t="shared" si="202"/>
        <v>0</v>
      </c>
      <c r="YY56" s="6">
        <f t="shared" si="202"/>
        <v>0</v>
      </c>
      <c r="YZ56" s="6">
        <f t="shared" si="202"/>
        <v>0</v>
      </c>
      <c r="ZA56" s="6">
        <f t="shared" si="202"/>
        <v>0</v>
      </c>
      <c r="ZB56" s="6">
        <f t="shared" si="202"/>
        <v>0</v>
      </c>
      <c r="ZC56" s="6">
        <f t="shared" si="202"/>
        <v>0</v>
      </c>
      <c r="ZD56" s="6">
        <f t="shared" si="202"/>
        <v>0</v>
      </c>
      <c r="ZE56" s="6">
        <f t="shared" si="202"/>
        <v>0</v>
      </c>
      <c r="ZF56" s="6">
        <f t="shared" si="202"/>
        <v>0</v>
      </c>
      <c r="ZG56" s="6">
        <f t="shared" si="202"/>
        <v>0</v>
      </c>
      <c r="ZH56" s="6">
        <f t="shared" ref="ZH56:AAN56" si="203">COUNTIFS($A$5:$A$49,3,ZH5:ZH49,"X")</f>
        <v>0</v>
      </c>
      <c r="ZI56" s="6">
        <f t="shared" si="203"/>
        <v>0</v>
      </c>
      <c r="ZJ56" s="6">
        <f t="shared" si="203"/>
        <v>0</v>
      </c>
      <c r="ZK56" s="6">
        <f t="shared" si="203"/>
        <v>0</v>
      </c>
      <c r="ZL56" s="6">
        <f t="shared" si="203"/>
        <v>0</v>
      </c>
      <c r="ZM56" s="6">
        <f t="shared" si="203"/>
        <v>0</v>
      </c>
      <c r="ZN56" s="6">
        <f t="shared" si="203"/>
        <v>0</v>
      </c>
      <c r="ZO56" s="6">
        <f t="shared" si="203"/>
        <v>0</v>
      </c>
      <c r="ZP56" s="6">
        <f t="shared" si="203"/>
        <v>0</v>
      </c>
      <c r="ZQ56" s="6">
        <f t="shared" si="203"/>
        <v>0</v>
      </c>
      <c r="ZR56" s="6">
        <f t="shared" si="203"/>
        <v>0</v>
      </c>
      <c r="ZS56" s="6">
        <f t="shared" si="203"/>
        <v>0</v>
      </c>
      <c r="ZT56" s="6">
        <f t="shared" si="203"/>
        <v>0</v>
      </c>
      <c r="ZU56" s="6">
        <f t="shared" si="203"/>
        <v>0</v>
      </c>
      <c r="ZV56" s="6">
        <f t="shared" si="203"/>
        <v>0</v>
      </c>
      <c r="ZW56" s="6">
        <f t="shared" si="203"/>
        <v>0</v>
      </c>
      <c r="ZX56" s="6">
        <f t="shared" si="203"/>
        <v>0</v>
      </c>
      <c r="ZY56" s="6">
        <f t="shared" si="203"/>
        <v>0</v>
      </c>
      <c r="ZZ56" s="6">
        <f t="shared" si="203"/>
        <v>0</v>
      </c>
      <c r="AAA56" s="6">
        <f t="shared" si="203"/>
        <v>0</v>
      </c>
      <c r="AAB56" s="6">
        <f t="shared" si="203"/>
        <v>0</v>
      </c>
      <c r="AAC56" s="6">
        <f t="shared" si="203"/>
        <v>0</v>
      </c>
      <c r="AAD56" s="6">
        <f t="shared" si="203"/>
        <v>0</v>
      </c>
      <c r="AAE56" s="6">
        <f t="shared" si="203"/>
        <v>0</v>
      </c>
      <c r="AAF56" s="6">
        <f t="shared" si="203"/>
        <v>0</v>
      </c>
      <c r="AAG56" s="6">
        <f t="shared" si="203"/>
        <v>0</v>
      </c>
      <c r="AAH56" s="6">
        <f t="shared" si="203"/>
        <v>0</v>
      </c>
      <c r="AAI56" s="6">
        <f t="shared" si="203"/>
        <v>0</v>
      </c>
      <c r="AAJ56" s="6">
        <f t="shared" si="203"/>
        <v>0</v>
      </c>
      <c r="AAK56" s="6">
        <f t="shared" si="203"/>
        <v>0</v>
      </c>
      <c r="AAL56" s="6">
        <f t="shared" si="203"/>
        <v>0</v>
      </c>
      <c r="AAM56" s="6">
        <f t="shared" si="203"/>
        <v>0</v>
      </c>
      <c r="AAN56" s="6">
        <f t="shared" si="203"/>
        <v>0</v>
      </c>
      <c r="AAO56" s="6">
        <f t="shared" ref="AAO56:ABO56" si="204">COUNTIFS($A$5:$A$49,3,AAO5:AAO49,"X")</f>
        <v>0</v>
      </c>
      <c r="AAP56" s="6">
        <f t="shared" si="204"/>
        <v>0</v>
      </c>
      <c r="AAQ56" s="6">
        <f t="shared" si="204"/>
        <v>0</v>
      </c>
      <c r="AAR56" s="6">
        <f t="shared" si="204"/>
        <v>0</v>
      </c>
      <c r="AAS56" s="6">
        <f t="shared" si="204"/>
        <v>0</v>
      </c>
      <c r="AAT56" s="6">
        <f t="shared" si="204"/>
        <v>0</v>
      </c>
      <c r="AAU56" s="6">
        <f t="shared" si="204"/>
        <v>0</v>
      </c>
      <c r="AAV56" s="6">
        <f t="shared" si="204"/>
        <v>0</v>
      </c>
      <c r="AAW56" s="6">
        <f t="shared" si="204"/>
        <v>0</v>
      </c>
      <c r="AAX56" s="6">
        <f t="shared" si="204"/>
        <v>0</v>
      </c>
      <c r="AAY56" s="6">
        <f t="shared" si="204"/>
        <v>0</v>
      </c>
      <c r="AAZ56" s="6">
        <f t="shared" si="204"/>
        <v>0</v>
      </c>
      <c r="ABA56" s="6">
        <f t="shared" si="204"/>
        <v>0</v>
      </c>
      <c r="ABB56" s="6">
        <f t="shared" si="204"/>
        <v>0</v>
      </c>
      <c r="ABC56" s="6">
        <f t="shared" si="204"/>
        <v>0</v>
      </c>
      <c r="ABD56" s="6">
        <f t="shared" si="204"/>
        <v>0</v>
      </c>
      <c r="ABE56" s="6">
        <f t="shared" si="204"/>
        <v>0</v>
      </c>
      <c r="ABF56" s="6">
        <f t="shared" si="204"/>
        <v>0</v>
      </c>
      <c r="ABG56" s="6">
        <f t="shared" si="204"/>
        <v>0</v>
      </c>
      <c r="ABH56" s="6">
        <f t="shared" si="204"/>
        <v>0</v>
      </c>
      <c r="ABI56" s="6">
        <f t="shared" si="204"/>
        <v>0</v>
      </c>
      <c r="ABJ56" s="6">
        <f t="shared" si="204"/>
        <v>0</v>
      </c>
      <c r="ABK56" s="6">
        <f t="shared" si="204"/>
        <v>0</v>
      </c>
      <c r="ABL56" s="6">
        <f t="shared" si="204"/>
        <v>0</v>
      </c>
      <c r="ABM56" s="6">
        <f t="shared" si="204"/>
        <v>0</v>
      </c>
      <c r="ABN56" s="6">
        <f t="shared" si="204"/>
        <v>0</v>
      </c>
      <c r="ABO56" s="6">
        <f t="shared" si="204"/>
        <v>0</v>
      </c>
      <c r="ABP56" s="6">
        <f t="shared" ref="ABP56:ACN56" si="205">COUNTIFS($A$5:$A$49,3,ABP5:ABP49,"X")</f>
        <v>0</v>
      </c>
      <c r="ABQ56" s="6">
        <f t="shared" si="205"/>
        <v>0</v>
      </c>
      <c r="ABR56" s="6">
        <f t="shared" si="205"/>
        <v>0</v>
      </c>
      <c r="ABS56" s="6">
        <f t="shared" si="205"/>
        <v>0</v>
      </c>
      <c r="ABT56" s="6">
        <f t="shared" si="205"/>
        <v>0</v>
      </c>
      <c r="ABU56" s="6">
        <f t="shared" si="205"/>
        <v>0</v>
      </c>
      <c r="ABV56" s="6">
        <f t="shared" si="205"/>
        <v>0</v>
      </c>
      <c r="ABW56" s="6">
        <f t="shared" si="205"/>
        <v>0</v>
      </c>
      <c r="ABX56" s="6">
        <f t="shared" si="205"/>
        <v>0</v>
      </c>
      <c r="ABY56" s="6">
        <f t="shared" si="205"/>
        <v>0</v>
      </c>
      <c r="ABZ56" s="6">
        <f t="shared" si="205"/>
        <v>0</v>
      </c>
      <c r="ACA56" s="6">
        <f t="shared" si="205"/>
        <v>0</v>
      </c>
      <c r="ACB56" s="6">
        <f t="shared" si="205"/>
        <v>0</v>
      </c>
      <c r="ACC56" s="6">
        <f t="shared" si="205"/>
        <v>0</v>
      </c>
      <c r="ACD56" s="6">
        <f t="shared" si="205"/>
        <v>0</v>
      </c>
      <c r="ACE56" s="6">
        <f t="shared" si="205"/>
        <v>0</v>
      </c>
      <c r="ACF56" s="6">
        <f t="shared" si="205"/>
        <v>0</v>
      </c>
      <c r="ACG56" s="6">
        <f t="shared" si="205"/>
        <v>0</v>
      </c>
      <c r="ACH56" s="6">
        <f t="shared" si="205"/>
        <v>0</v>
      </c>
      <c r="ACI56" s="6">
        <f t="shared" si="205"/>
        <v>0</v>
      </c>
      <c r="ACJ56" s="6">
        <f t="shared" si="205"/>
        <v>0</v>
      </c>
      <c r="ACK56" s="6">
        <f t="shared" si="205"/>
        <v>0</v>
      </c>
      <c r="ACL56" s="6">
        <f t="shared" si="205"/>
        <v>0</v>
      </c>
      <c r="ACM56" s="6">
        <f t="shared" si="205"/>
        <v>0</v>
      </c>
      <c r="ACN56" s="6">
        <f t="shared" si="205"/>
        <v>0</v>
      </c>
      <c r="ACO56" s="6">
        <f t="shared" ref="ACO56:ADP56" si="206">COUNTIFS($A$5:$A$49,3,ACO5:ACO49,"X")</f>
        <v>0</v>
      </c>
      <c r="ACP56" s="6">
        <f t="shared" si="206"/>
        <v>0</v>
      </c>
      <c r="ACQ56" s="6">
        <f t="shared" si="206"/>
        <v>0</v>
      </c>
      <c r="ACR56" s="6">
        <f t="shared" si="206"/>
        <v>0</v>
      </c>
      <c r="ACS56" s="6">
        <f t="shared" si="206"/>
        <v>0</v>
      </c>
      <c r="ACT56" s="6">
        <f t="shared" si="206"/>
        <v>0</v>
      </c>
      <c r="ACU56" s="6">
        <f t="shared" si="206"/>
        <v>0</v>
      </c>
      <c r="ACV56" s="6">
        <f t="shared" si="206"/>
        <v>0</v>
      </c>
      <c r="ACW56" s="6">
        <f t="shared" si="206"/>
        <v>0</v>
      </c>
      <c r="ACX56" s="6">
        <f t="shared" si="206"/>
        <v>0</v>
      </c>
      <c r="ACY56" s="6">
        <f t="shared" si="206"/>
        <v>0</v>
      </c>
      <c r="ACZ56" s="6">
        <f t="shared" si="206"/>
        <v>0</v>
      </c>
      <c r="ADA56" s="6">
        <f t="shared" si="206"/>
        <v>0</v>
      </c>
      <c r="ADB56" s="6">
        <f t="shared" si="206"/>
        <v>0</v>
      </c>
      <c r="ADC56" s="6">
        <f t="shared" si="206"/>
        <v>0</v>
      </c>
      <c r="ADD56" s="6">
        <f t="shared" si="206"/>
        <v>0</v>
      </c>
      <c r="ADE56" s="6">
        <f t="shared" si="206"/>
        <v>0</v>
      </c>
      <c r="ADF56" s="6">
        <f t="shared" si="206"/>
        <v>0</v>
      </c>
      <c r="ADG56" s="6">
        <f t="shared" si="206"/>
        <v>0</v>
      </c>
      <c r="ADH56" s="6">
        <f t="shared" si="206"/>
        <v>0</v>
      </c>
      <c r="ADI56" s="6">
        <f t="shared" si="206"/>
        <v>0</v>
      </c>
      <c r="ADJ56" s="6">
        <f t="shared" si="206"/>
        <v>0</v>
      </c>
      <c r="ADK56" s="6">
        <f t="shared" si="206"/>
        <v>0</v>
      </c>
      <c r="ADL56" s="6">
        <f t="shared" si="206"/>
        <v>0</v>
      </c>
      <c r="ADM56" s="6">
        <f t="shared" si="206"/>
        <v>0</v>
      </c>
      <c r="ADN56" s="6">
        <f t="shared" si="206"/>
        <v>0</v>
      </c>
      <c r="ADO56" s="6">
        <f t="shared" si="206"/>
        <v>0</v>
      </c>
      <c r="ADP56" s="6">
        <f t="shared" si="206"/>
        <v>0</v>
      </c>
      <c r="ADQ56" s="6">
        <f t="shared" ref="ADQ56:AER56" si="207">COUNTIFS($A$5:$A$49,3,ADQ5:ADQ49,"X")</f>
        <v>0</v>
      </c>
      <c r="ADR56" s="6">
        <f t="shared" si="207"/>
        <v>0</v>
      </c>
      <c r="ADS56" s="6">
        <f t="shared" si="207"/>
        <v>0</v>
      </c>
      <c r="ADT56" s="6">
        <f t="shared" si="207"/>
        <v>0</v>
      </c>
      <c r="ADU56" s="6">
        <f t="shared" si="207"/>
        <v>0</v>
      </c>
      <c r="ADV56" s="6">
        <f t="shared" si="207"/>
        <v>0</v>
      </c>
      <c r="ADW56" s="6">
        <f t="shared" si="207"/>
        <v>0</v>
      </c>
      <c r="ADX56" s="6">
        <f t="shared" si="207"/>
        <v>0</v>
      </c>
      <c r="ADY56" s="6">
        <f t="shared" si="207"/>
        <v>0</v>
      </c>
      <c r="ADZ56" s="6">
        <f t="shared" si="207"/>
        <v>0</v>
      </c>
      <c r="AEA56" s="6">
        <f t="shared" si="207"/>
        <v>0</v>
      </c>
      <c r="AEB56" s="6">
        <f t="shared" si="207"/>
        <v>0</v>
      </c>
      <c r="AEC56" s="6">
        <f t="shared" si="207"/>
        <v>0</v>
      </c>
      <c r="AED56" s="6">
        <f t="shared" si="207"/>
        <v>0</v>
      </c>
      <c r="AEE56" s="6">
        <f t="shared" si="207"/>
        <v>0</v>
      </c>
      <c r="AEF56" s="6">
        <f t="shared" si="207"/>
        <v>0</v>
      </c>
      <c r="AEG56" s="6">
        <f t="shared" si="207"/>
        <v>0</v>
      </c>
      <c r="AEH56" s="6">
        <f t="shared" si="207"/>
        <v>0</v>
      </c>
      <c r="AEI56" s="6">
        <f t="shared" si="207"/>
        <v>0</v>
      </c>
      <c r="AEJ56" s="6">
        <f t="shared" si="207"/>
        <v>0</v>
      </c>
      <c r="AEK56" s="6">
        <f t="shared" si="207"/>
        <v>0</v>
      </c>
      <c r="AEL56" s="6">
        <f t="shared" si="207"/>
        <v>0</v>
      </c>
      <c r="AEM56" s="6">
        <f t="shared" si="207"/>
        <v>0</v>
      </c>
      <c r="AEN56" s="6">
        <f t="shared" si="207"/>
        <v>0</v>
      </c>
      <c r="AEO56" s="6">
        <f t="shared" si="207"/>
        <v>0</v>
      </c>
      <c r="AEP56" s="6">
        <f t="shared" si="207"/>
        <v>0</v>
      </c>
      <c r="AEQ56" s="6">
        <f t="shared" si="207"/>
        <v>0</v>
      </c>
      <c r="AER56" s="6">
        <f t="shared" si="207"/>
        <v>0</v>
      </c>
      <c r="AES56" s="6">
        <f t="shared" ref="AES56:AFU56" si="208">COUNTIFS($A$5:$A$49,3,AES5:AES49,"X")</f>
        <v>0</v>
      </c>
      <c r="AET56" s="6">
        <f t="shared" si="208"/>
        <v>0</v>
      </c>
      <c r="AEU56" s="6">
        <f t="shared" si="208"/>
        <v>0</v>
      </c>
      <c r="AEV56" s="6">
        <f t="shared" si="208"/>
        <v>0</v>
      </c>
      <c r="AEW56" s="6">
        <f t="shared" si="208"/>
        <v>0</v>
      </c>
      <c r="AEX56" s="6">
        <f t="shared" si="208"/>
        <v>0</v>
      </c>
      <c r="AEY56" s="6">
        <f t="shared" si="208"/>
        <v>0</v>
      </c>
      <c r="AEZ56" s="6">
        <f t="shared" si="208"/>
        <v>0</v>
      </c>
      <c r="AFA56" s="6">
        <f t="shared" si="208"/>
        <v>0</v>
      </c>
      <c r="AFB56" s="6">
        <f t="shared" si="208"/>
        <v>0</v>
      </c>
      <c r="AFC56" s="6">
        <f t="shared" si="208"/>
        <v>0</v>
      </c>
      <c r="AFD56" s="6">
        <f t="shared" si="208"/>
        <v>0</v>
      </c>
      <c r="AFE56" s="6">
        <f t="shared" si="208"/>
        <v>0</v>
      </c>
      <c r="AFF56" s="6">
        <f t="shared" si="208"/>
        <v>0</v>
      </c>
      <c r="AFG56" s="6">
        <f t="shared" si="208"/>
        <v>0</v>
      </c>
      <c r="AFH56" s="6">
        <f t="shared" si="208"/>
        <v>0</v>
      </c>
      <c r="AFI56" s="6">
        <f t="shared" si="208"/>
        <v>0</v>
      </c>
      <c r="AFJ56" s="6">
        <f t="shared" si="208"/>
        <v>0</v>
      </c>
      <c r="AFK56" s="6">
        <f t="shared" si="208"/>
        <v>0</v>
      </c>
      <c r="AFL56" s="6">
        <f t="shared" si="208"/>
        <v>0</v>
      </c>
      <c r="AFM56" s="6">
        <f t="shared" si="208"/>
        <v>0</v>
      </c>
      <c r="AFN56" s="6">
        <f t="shared" si="208"/>
        <v>0</v>
      </c>
      <c r="AFO56" s="6">
        <f t="shared" si="208"/>
        <v>0</v>
      </c>
      <c r="AFP56" s="6">
        <f t="shared" si="208"/>
        <v>0</v>
      </c>
      <c r="AFQ56" s="6">
        <f t="shared" si="208"/>
        <v>0</v>
      </c>
      <c r="AFR56" s="6">
        <f t="shared" si="208"/>
        <v>0</v>
      </c>
      <c r="AFS56" s="6">
        <f t="shared" si="208"/>
        <v>0</v>
      </c>
      <c r="AFT56" s="6">
        <f t="shared" si="208"/>
        <v>0</v>
      </c>
      <c r="AFU56" s="6">
        <f t="shared" si="208"/>
        <v>0</v>
      </c>
      <c r="AFV56" s="6">
        <f t="shared" ref="AFV56:AGT56" si="209">COUNTIFS($A$5:$A$49,3,AFV5:AFV49,"X")</f>
        <v>0</v>
      </c>
      <c r="AFW56" s="6">
        <f t="shared" si="209"/>
        <v>2</v>
      </c>
      <c r="AFX56" s="6">
        <f t="shared" si="209"/>
        <v>0</v>
      </c>
      <c r="AFY56" s="6">
        <f t="shared" si="209"/>
        <v>0</v>
      </c>
      <c r="AFZ56" s="6">
        <f t="shared" si="209"/>
        <v>0</v>
      </c>
      <c r="AGA56" s="6">
        <f t="shared" si="209"/>
        <v>0</v>
      </c>
      <c r="AGB56" s="6">
        <f t="shared" si="209"/>
        <v>0</v>
      </c>
      <c r="AGC56" s="6">
        <f t="shared" si="209"/>
        <v>0</v>
      </c>
      <c r="AGD56" s="6">
        <f t="shared" si="209"/>
        <v>0</v>
      </c>
      <c r="AGE56" s="6">
        <f t="shared" si="209"/>
        <v>0</v>
      </c>
      <c r="AGF56" s="6">
        <f t="shared" si="209"/>
        <v>0</v>
      </c>
      <c r="AGG56" s="6">
        <f t="shared" si="209"/>
        <v>0</v>
      </c>
      <c r="AGH56" s="6">
        <f t="shared" si="209"/>
        <v>0</v>
      </c>
      <c r="AGI56" s="6">
        <f t="shared" si="209"/>
        <v>0</v>
      </c>
      <c r="AGJ56" s="6">
        <f t="shared" si="209"/>
        <v>0</v>
      </c>
      <c r="AGK56" s="6">
        <f t="shared" si="209"/>
        <v>0</v>
      </c>
      <c r="AGL56" s="6">
        <f t="shared" si="209"/>
        <v>0</v>
      </c>
      <c r="AGM56" s="6">
        <f t="shared" si="209"/>
        <v>0</v>
      </c>
      <c r="AGN56" s="6">
        <f t="shared" si="209"/>
        <v>0</v>
      </c>
      <c r="AGO56" s="6">
        <f t="shared" si="209"/>
        <v>0</v>
      </c>
      <c r="AGP56" s="6">
        <f t="shared" si="209"/>
        <v>0</v>
      </c>
      <c r="AGQ56" s="6">
        <f t="shared" si="209"/>
        <v>0</v>
      </c>
      <c r="AGR56" s="6">
        <f t="shared" si="209"/>
        <v>0</v>
      </c>
      <c r="AGS56" s="6">
        <f t="shared" si="209"/>
        <v>0</v>
      </c>
      <c r="AGT56" s="6">
        <f t="shared" si="209"/>
        <v>0</v>
      </c>
      <c r="AGU56" s="6">
        <f t="shared" ref="AGU56:AHW56" si="210">COUNTIFS($A$5:$A$49,3,AGU5:AGU49,"X")</f>
        <v>0</v>
      </c>
      <c r="AGV56" s="6">
        <f t="shared" si="210"/>
        <v>0</v>
      </c>
      <c r="AGW56" s="6">
        <f t="shared" si="210"/>
        <v>0</v>
      </c>
      <c r="AGX56" s="6">
        <f t="shared" si="210"/>
        <v>0</v>
      </c>
      <c r="AGY56" s="6">
        <f t="shared" si="210"/>
        <v>0</v>
      </c>
      <c r="AGZ56" s="6">
        <f t="shared" si="210"/>
        <v>0</v>
      </c>
      <c r="AHA56" s="6">
        <f t="shared" si="210"/>
        <v>0</v>
      </c>
      <c r="AHB56" s="6">
        <f t="shared" si="210"/>
        <v>0</v>
      </c>
      <c r="AHC56" s="6">
        <f t="shared" si="210"/>
        <v>0</v>
      </c>
      <c r="AHD56" s="6">
        <f t="shared" si="210"/>
        <v>0</v>
      </c>
      <c r="AHE56" s="6">
        <f t="shared" si="210"/>
        <v>0</v>
      </c>
      <c r="AHF56" s="6">
        <f t="shared" si="210"/>
        <v>0</v>
      </c>
      <c r="AHG56" s="6">
        <f t="shared" si="210"/>
        <v>0</v>
      </c>
      <c r="AHH56" s="6">
        <f t="shared" si="210"/>
        <v>0</v>
      </c>
      <c r="AHI56" s="6">
        <f t="shared" si="210"/>
        <v>0</v>
      </c>
      <c r="AHJ56" s="6">
        <f t="shared" si="210"/>
        <v>0</v>
      </c>
      <c r="AHK56" s="6">
        <f t="shared" si="210"/>
        <v>0</v>
      </c>
      <c r="AHL56" s="6">
        <f t="shared" si="210"/>
        <v>0</v>
      </c>
      <c r="AHM56" s="6">
        <f t="shared" si="210"/>
        <v>0</v>
      </c>
      <c r="AHN56" s="6">
        <f t="shared" si="210"/>
        <v>0</v>
      </c>
      <c r="AHO56" s="6">
        <f t="shared" si="210"/>
        <v>0</v>
      </c>
      <c r="AHP56" s="6">
        <f t="shared" si="210"/>
        <v>0</v>
      </c>
      <c r="AHQ56" s="6">
        <f t="shared" si="210"/>
        <v>0</v>
      </c>
      <c r="AHR56" s="6">
        <f t="shared" si="210"/>
        <v>0</v>
      </c>
      <c r="AHS56" s="6">
        <f t="shared" si="210"/>
        <v>0</v>
      </c>
      <c r="AHT56" s="6">
        <f t="shared" si="210"/>
        <v>0</v>
      </c>
      <c r="AHU56" s="6">
        <f t="shared" si="210"/>
        <v>0</v>
      </c>
      <c r="AHV56" s="6">
        <f t="shared" si="210"/>
        <v>0</v>
      </c>
      <c r="AHW56" s="6">
        <f t="shared" si="210"/>
        <v>0</v>
      </c>
      <c r="AHX56" s="6">
        <f t="shared" ref="AHX56:AJB56" si="211">COUNTIFS($A$5:$A$49,3,AHX5:AHX49,"X")</f>
        <v>0</v>
      </c>
      <c r="AHY56" s="6">
        <f t="shared" si="211"/>
        <v>0</v>
      </c>
      <c r="AHZ56" s="6">
        <f t="shared" si="211"/>
        <v>0</v>
      </c>
      <c r="AIA56" s="6">
        <f t="shared" si="211"/>
        <v>0</v>
      </c>
      <c r="AIB56" s="6">
        <f t="shared" si="211"/>
        <v>0</v>
      </c>
      <c r="AIC56" s="6">
        <f t="shared" si="211"/>
        <v>0</v>
      </c>
      <c r="AID56" s="6">
        <f t="shared" si="211"/>
        <v>0</v>
      </c>
      <c r="AIE56" s="6">
        <f t="shared" si="211"/>
        <v>0</v>
      </c>
      <c r="AIF56" s="6">
        <f t="shared" si="211"/>
        <v>0</v>
      </c>
      <c r="AIG56" s="6">
        <f t="shared" si="211"/>
        <v>0</v>
      </c>
      <c r="AIH56" s="6">
        <f t="shared" si="211"/>
        <v>0</v>
      </c>
      <c r="AII56" s="6">
        <f t="shared" si="211"/>
        <v>0</v>
      </c>
      <c r="AIJ56" s="6">
        <f t="shared" si="211"/>
        <v>0</v>
      </c>
      <c r="AIK56" s="6">
        <f t="shared" si="211"/>
        <v>0</v>
      </c>
      <c r="AIL56" s="6">
        <f t="shared" si="211"/>
        <v>0</v>
      </c>
      <c r="AIM56" s="6">
        <f t="shared" si="211"/>
        <v>0</v>
      </c>
      <c r="AIN56" s="6">
        <f t="shared" si="211"/>
        <v>0</v>
      </c>
      <c r="AIO56" s="6">
        <f t="shared" si="211"/>
        <v>0</v>
      </c>
      <c r="AIP56" s="6">
        <f t="shared" si="211"/>
        <v>0</v>
      </c>
      <c r="AIQ56" s="6">
        <f t="shared" si="211"/>
        <v>0</v>
      </c>
      <c r="AIR56" s="6">
        <f t="shared" si="211"/>
        <v>0</v>
      </c>
      <c r="AIS56" s="6">
        <f t="shared" si="211"/>
        <v>0</v>
      </c>
      <c r="AIT56" s="6">
        <f t="shared" si="211"/>
        <v>0</v>
      </c>
      <c r="AIU56" s="6">
        <f t="shared" si="211"/>
        <v>0</v>
      </c>
      <c r="AIV56" s="6">
        <f t="shared" si="211"/>
        <v>0</v>
      </c>
      <c r="AIW56" s="6">
        <f t="shared" si="211"/>
        <v>0</v>
      </c>
      <c r="AIX56" s="6">
        <f t="shared" si="211"/>
        <v>0</v>
      </c>
      <c r="AIY56" s="6">
        <f t="shared" si="211"/>
        <v>0</v>
      </c>
      <c r="AIZ56" s="6">
        <f t="shared" si="211"/>
        <v>0</v>
      </c>
      <c r="AJA56" s="6">
        <f t="shared" si="211"/>
        <v>0</v>
      </c>
      <c r="AJB56" s="6">
        <f t="shared" si="211"/>
        <v>0</v>
      </c>
      <c r="AJC56" s="6">
        <f t="shared" ref="AJC56:AKK56" si="212">COUNTIFS($A$5:$A$49,3,AJC5:AJC49,"X")</f>
        <v>0</v>
      </c>
      <c r="AJD56" s="6">
        <f t="shared" si="212"/>
        <v>0</v>
      </c>
      <c r="AJE56" s="6">
        <f t="shared" si="212"/>
        <v>0</v>
      </c>
      <c r="AJF56" s="6">
        <f t="shared" si="212"/>
        <v>0</v>
      </c>
      <c r="AJG56" s="6">
        <f t="shared" si="212"/>
        <v>0</v>
      </c>
      <c r="AJH56" s="6">
        <f t="shared" si="212"/>
        <v>0</v>
      </c>
      <c r="AJI56" s="6">
        <f t="shared" si="212"/>
        <v>0</v>
      </c>
      <c r="AJJ56" s="6">
        <f t="shared" si="212"/>
        <v>0</v>
      </c>
      <c r="AJK56" s="6">
        <f t="shared" si="212"/>
        <v>0</v>
      </c>
      <c r="AJL56" s="6">
        <f t="shared" si="212"/>
        <v>0</v>
      </c>
      <c r="AJM56" s="6">
        <f t="shared" si="212"/>
        <v>0</v>
      </c>
      <c r="AJN56" s="6">
        <f t="shared" si="212"/>
        <v>0</v>
      </c>
      <c r="AJO56" s="6">
        <f t="shared" si="212"/>
        <v>0</v>
      </c>
      <c r="AJP56" s="6">
        <f t="shared" si="212"/>
        <v>0</v>
      </c>
      <c r="AJQ56" s="6">
        <f t="shared" si="212"/>
        <v>0</v>
      </c>
      <c r="AJR56" s="6">
        <f t="shared" si="212"/>
        <v>0</v>
      </c>
      <c r="AJS56" s="6">
        <f t="shared" si="212"/>
        <v>0</v>
      </c>
      <c r="AJT56" s="6">
        <f t="shared" si="212"/>
        <v>0</v>
      </c>
      <c r="AJU56" s="6">
        <f t="shared" si="212"/>
        <v>0</v>
      </c>
      <c r="AJV56" s="6">
        <f t="shared" si="212"/>
        <v>0</v>
      </c>
      <c r="AJW56" s="6">
        <f t="shared" si="212"/>
        <v>0</v>
      </c>
      <c r="AJX56" s="6">
        <f t="shared" si="212"/>
        <v>0</v>
      </c>
      <c r="AJY56" s="6">
        <f t="shared" si="212"/>
        <v>0</v>
      </c>
      <c r="AJZ56" s="6">
        <f t="shared" si="212"/>
        <v>0</v>
      </c>
      <c r="AKA56" s="6">
        <f t="shared" si="212"/>
        <v>0</v>
      </c>
      <c r="AKB56" s="6">
        <f t="shared" si="212"/>
        <v>0</v>
      </c>
      <c r="AKC56" s="6">
        <f t="shared" si="212"/>
        <v>0</v>
      </c>
      <c r="AKD56" s="6">
        <f t="shared" si="212"/>
        <v>0</v>
      </c>
      <c r="AKE56" s="6">
        <f t="shared" si="212"/>
        <v>0</v>
      </c>
      <c r="AKF56" s="6">
        <f t="shared" si="212"/>
        <v>0</v>
      </c>
      <c r="AKG56" s="6">
        <f t="shared" si="212"/>
        <v>0</v>
      </c>
      <c r="AKH56" s="6">
        <f t="shared" si="212"/>
        <v>0</v>
      </c>
      <c r="AKI56" s="6">
        <f t="shared" si="212"/>
        <v>0</v>
      </c>
      <c r="AKJ56" s="6">
        <f t="shared" si="212"/>
        <v>0</v>
      </c>
      <c r="AKK56" s="6">
        <f t="shared" si="212"/>
        <v>0</v>
      </c>
      <c r="AKL56" s="6">
        <f t="shared" ref="AKL56:ALS56" si="213">COUNTIFS($A$5:$A$49,3,AKL5:AKL49,"X")</f>
        <v>0</v>
      </c>
      <c r="AKM56" s="6">
        <f t="shared" si="213"/>
        <v>0</v>
      </c>
      <c r="AKN56" s="6">
        <f t="shared" si="213"/>
        <v>1</v>
      </c>
      <c r="AKO56" s="6">
        <f t="shared" si="213"/>
        <v>0</v>
      </c>
      <c r="AKP56" s="6">
        <f t="shared" si="213"/>
        <v>0</v>
      </c>
      <c r="AKQ56" s="6">
        <f t="shared" si="213"/>
        <v>0</v>
      </c>
      <c r="AKR56" s="6">
        <f t="shared" si="213"/>
        <v>0</v>
      </c>
      <c r="AKS56" s="6">
        <f t="shared" si="213"/>
        <v>0</v>
      </c>
      <c r="AKT56" s="6">
        <f t="shared" si="213"/>
        <v>0</v>
      </c>
      <c r="AKU56" s="6">
        <f t="shared" si="213"/>
        <v>0</v>
      </c>
      <c r="AKV56" s="6">
        <f t="shared" si="213"/>
        <v>0</v>
      </c>
      <c r="AKW56" s="6">
        <f t="shared" si="213"/>
        <v>0</v>
      </c>
      <c r="AKX56" s="6">
        <f t="shared" si="213"/>
        <v>0</v>
      </c>
      <c r="AKY56" s="6">
        <f t="shared" si="213"/>
        <v>0</v>
      </c>
      <c r="AKZ56" s="6">
        <f t="shared" si="213"/>
        <v>0</v>
      </c>
      <c r="ALA56" s="6">
        <f t="shared" si="213"/>
        <v>0</v>
      </c>
      <c r="ALB56" s="6">
        <f t="shared" si="213"/>
        <v>0</v>
      </c>
      <c r="ALC56" s="6">
        <f t="shared" si="213"/>
        <v>0</v>
      </c>
      <c r="ALD56" s="6">
        <f t="shared" si="213"/>
        <v>0</v>
      </c>
      <c r="ALE56" s="6">
        <f t="shared" si="213"/>
        <v>0</v>
      </c>
      <c r="ALF56" s="6">
        <f t="shared" si="213"/>
        <v>0</v>
      </c>
      <c r="ALG56" s="6">
        <f t="shared" si="213"/>
        <v>0</v>
      </c>
      <c r="ALH56" s="6">
        <f t="shared" si="213"/>
        <v>0</v>
      </c>
      <c r="ALI56" s="6">
        <f t="shared" si="213"/>
        <v>0</v>
      </c>
      <c r="ALJ56" s="6">
        <f t="shared" si="213"/>
        <v>0</v>
      </c>
      <c r="ALK56" s="6">
        <f t="shared" si="213"/>
        <v>0</v>
      </c>
      <c r="ALL56" s="6">
        <f t="shared" si="213"/>
        <v>0</v>
      </c>
      <c r="ALM56" s="6">
        <f t="shared" si="213"/>
        <v>0</v>
      </c>
      <c r="ALN56" s="6">
        <f t="shared" si="213"/>
        <v>0</v>
      </c>
      <c r="ALO56" s="6">
        <f t="shared" si="213"/>
        <v>0</v>
      </c>
      <c r="ALP56" s="6">
        <f t="shared" si="213"/>
        <v>0</v>
      </c>
      <c r="ALQ56" s="6">
        <f t="shared" si="213"/>
        <v>0</v>
      </c>
      <c r="ALR56" s="6">
        <f t="shared" si="213"/>
        <v>0</v>
      </c>
      <c r="ALS56" s="6">
        <f t="shared" si="213"/>
        <v>0</v>
      </c>
      <c r="ALT56" s="6">
        <f t="shared" ref="ALT56:ANA56" si="214">COUNTIFS($A$5:$A$49,3,ALT5:ALT49,"X")</f>
        <v>0</v>
      </c>
      <c r="ALU56" s="6">
        <f t="shared" si="214"/>
        <v>0</v>
      </c>
      <c r="ALV56" s="6">
        <f t="shared" si="214"/>
        <v>0</v>
      </c>
      <c r="ALW56" s="6">
        <f t="shared" si="214"/>
        <v>0</v>
      </c>
      <c r="ALX56" s="6">
        <f t="shared" si="214"/>
        <v>0</v>
      </c>
      <c r="ALY56" s="6">
        <f t="shared" si="214"/>
        <v>0</v>
      </c>
      <c r="ALZ56" s="6">
        <f t="shared" si="214"/>
        <v>0</v>
      </c>
      <c r="AMA56" s="6">
        <f t="shared" si="214"/>
        <v>0</v>
      </c>
      <c r="AMB56" s="6">
        <f t="shared" si="214"/>
        <v>0</v>
      </c>
      <c r="AMC56" s="6">
        <f t="shared" si="214"/>
        <v>0</v>
      </c>
      <c r="AMD56" s="6">
        <f t="shared" si="214"/>
        <v>0</v>
      </c>
      <c r="AME56" s="6">
        <f t="shared" si="214"/>
        <v>0</v>
      </c>
      <c r="AMF56" s="6">
        <f t="shared" si="214"/>
        <v>0</v>
      </c>
      <c r="AMG56" s="6">
        <f t="shared" si="214"/>
        <v>0</v>
      </c>
      <c r="AMH56" s="6">
        <f t="shared" si="214"/>
        <v>0</v>
      </c>
      <c r="AMI56" s="6">
        <f t="shared" si="214"/>
        <v>0</v>
      </c>
      <c r="AMJ56" s="6">
        <f t="shared" si="214"/>
        <v>0</v>
      </c>
      <c r="AMK56" s="6">
        <f t="shared" si="214"/>
        <v>0</v>
      </c>
      <c r="AML56" s="6">
        <f t="shared" si="214"/>
        <v>0</v>
      </c>
      <c r="AMM56" s="6">
        <f t="shared" si="214"/>
        <v>0</v>
      </c>
      <c r="AMN56" s="6">
        <f t="shared" si="214"/>
        <v>0</v>
      </c>
      <c r="AMO56" s="6">
        <f t="shared" si="214"/>
        <v>0</v>
      </c>
      <c r="AMP56" s="6">
        <f t="shared" si="214"/>
        <v>0</v>
      </c>
      <c r="AMQ56" s="6">
        <f t="shared" si="214"/>
        <v>0</v>
      </c>
      <c r="AMR56" s="6">
        <f t="shared" si="214"/>
        <v>0</v>
      </c>
      <c r="AMS56" s="6">
        <f t="shared" si="214"/>
        <v>0</v>
      </c>
      <c r="AMT56" s="6">
        <f t="shared" si="214"/>
        <v>0</v>
      </c>
      <c r="AMU56" s="6">
        <f t="shared" si="214"/>
        <v>0</v>
      </c>
      <c r="AMV56" s="6">
        <f t="shared" si="214"/>
        <v>0</v>
      </c>
      <c r="AMW56" s="6">
        <f t="shared" si="214"/>
        <v>0</v>
      </c>
      <c r="AMX56" s="6">
        <f t="shared" si="214"/>
        <v>0</v>
      </c>
      <c r="AMY56" s="6">
        <f t="shared" si="214"/>
        <v>0</v>
      </c>
      <c r="AMZ56" s="6">
        <f t="shared" si="214"/>
        <v>0</v>
      </c>
      <c r="ANA56" s="6">
        <f t="shared" si="214"/>
        <v>0</v>
      </c>
      <c r="ANB56" s="6">
        <f t="shared" ref="ANB56:ANU56" si="215">COUNTIFS($A$5:$A$49,3,ANB5:ANB49,"X")</f>
        <v>0</v>
      </c>
      <c r="ANC56" s="6">
        <f t="shared" si="215"/>
        <v>0</v>
      </c>
      <c r="AND56" s="6">
        <f t="shared" si="215"/>
        <v>0</v>
      </c>
      <c r="ANE56" s="6">
        <f t="shared" si="215"/>
        <v>1</v>
      </c>
      <c r="ANF56" s="6">
        <f t="shared" si="215"/>
        <v>0</v>
      </c>
      <c r="ANG56" s="6">
        <f t="shared" si="215"/>
        <v>0</v>
      </c>
      <c r="ANH56" s="6">
        <f t="shared" si="215"/>
        <v>0</v>
      </c>
      <c r="ANI56" s="6">
        <f t="shared" si="215"/>
        <v>0</v>
      </c>
      <c r="ANJ56" s="6">
        <f t="shared" si="215"/>
        <v>0</v>
      </c>
      <c r="ANK56" s="6">
        <f t="shared" si="215"/>
        <v>0</v>
      </c>
      <c r="ANL56" s="6">
        <f t="shared" si="215"/>
        <v>0</v>
      </c>
      <c r="ANM56" s="6">
        <f t="shared" si="215"/>
        <v>0</v>
      </c>
      <c r="ANN56" s="6">
        <f t="shared" si="215"/>
        <v>0</v>
      </c>
      <c r="ANO56" s="6">
        <f t="shared" si="215"/>
        <v>0</v>
      </c>
      <c r="ANP56" s="6">
        <f t="shared" si="215"/>
        <v>0</v>
      </c>
      <c r="ANQ56" s="6">
        <f t="shared" si="215"/>
        <v>0</v>
      </c>
      <c r="ANR56" s="6">
        <f t="shared" si="215"/>
        <v>0</v>
      </c>
      <c r="ANS56" s="6">
        <f t="shared" si="215"/>
        <v>0</v>
      </c>
      <c r="ANT56" s="6">
        <f t="shared" si="215"/>
        <v>0</v>
      </c>
      <c r="ANU56" s="6">
        <f t="shared" si="215"/>
        <v>0</v>
      </c>
      <c r="ANV56" s="6">
        <f t="shared" ref="ANV56:AOH56" si="216">COUNTIFS($A$5:$A$49,3,ANV5:ANV49,"X")</f>
        <v>0</v>
      </c>
      <c r="ANW56" s="6">
        <f t="shared" si="216"/>
        <v>0</v>
      </c>
      <c r="ANX56" s="6">
        <f t="shared" si="216"/>
        <v>0</v>
      </c>
      <c r="ANY56" s="6">
        <f t="shared" si="216"/>
        <v>1</v>
      </c>
      <c r="ANZ56" s="6">
        <f t="shared" si="216"/>
        <v>0</v>
      </c>
      <c r="AOA56" s="6">
        <f t="shared" si="216"/>
        <v>0</v>
      </c>
      <c r="AOB56" s="6">
        <f t="shared" si="216"/>
        <v>0</v>
      </c>
      <c r="AOC56" s="6">
        <f t="shared" si="216"/>
        <v>0</v>
      </c>
      <c r="AOD56" s="6">
        <f t="shared" si="216"/>
        <v>0</v>
      </c>
      <c r="AOE56" s="6">
        <f t="shared" si="216"/>
        <v>0</v>
      </c>
      <c r="AOF56" s="6">
        <f t="shared" si="216"/>
        <v>0</v>
      </c>
      <c r="AOG56" s="6">
        <f t="shared" si="216"/>
        <v>0</v>
      </c>
      <c r="AOH56" s="6">
        <f t="shared" si="216"/>
        <v>0</v>
      </c>
      <c r="AOI56" s="6">
        <f t="shared" ref="AOI56:APF56" si="217">COUNTIFS($A$5:$A$49,3,AOI5:AOI49,"X")</f>
        <v>0</v>
      </c>
      <c r="AOJ56" s="6">
        <f t="shared" si="217"/>
        <v>0</v>
      </c>
      <c r="AOK56" s="6">
        <f t="shared" si="217"/>
        <v>0</v>
      </c>
      <c r="AOL56" s="6">
        <f t="shared" si="217"/>
        <v>0</v>
      </c>
      <c r="AOM56" s="6">
        <f t="shared" si="217"/>
        <v>0</v>
      </c>
      <c r="AON56" s="6">
        <f t="shared" si="217"/>
        <v>0</v>
      </c>
      <c r="AOO56" s="6">
        <f t="shared" si="217"/>
        <v>0</v>
      </c>
      <c r="AOP56" s="6">
        <f t="shared" si="217"/>
        <v>0</v>
      </c>
      <c r="AOQ56" s="6">
        <f t="shared" si="217"/>
        <v>0</v>
      </c>
      <c r="AOR56" s="6">
        <f t="shared" si="217"/>
        <v>0</v>
      </c>
      <c r="AOS56" s="6">
        <f t="shared" si="217"/>
        <v>0</v>
      </c>
      <c r="AOT56" s="6">
        <f t="shared" si="217"/>
        <v>0</v>
      </c>
      <c r="AOU56" s="6">
        <f t="shared" si="217"/>
        <v>0</v>
      </c>
      <c r="AOV56" s="6">
        <f t="shared" si="217"/>
        <v>0</v>
      </c>
      <c r="AOW56" s="6">
        <f t="shared" si="217"/>
        <v>0</v>
      </c>
      <c r="AOX56" s="6">
        <f t="shared" si="217"/>
        <v>0</v>
      </c>
      <c r="AOY56" s="6">
        <f t="shared" si="217"/>
        <v>0</v>
      </c>
      <c r="AOZ56" s="6">
        <f t="shared" si="217"/>
        <v>0</v>
      </c>
      <c r="APA56" s="6">
        <f t="shared" si="217"/>
        <v>0</v>
      </c>
      <c r="APB56" s="6">
        <f t="shared" si="217"/>
        <v>0</v>
      </c>
      <c r="APC56" s="6">
        <f t="shared" si="217"/>
        <v>0</v>
      </c>
      <c r="APD56" s="6">
        <f t="shared" si="217"/>
        <v>0</v>
      </c>
      <c r="APE56" s="6">
        <f t="shared" si="217"/>
        <v>0</v>
      </c>
      <c r="APF56" s="6">
        <f t="shared" si="217"/>
        <v>0</v>
      </c>
      <c r="APG56" s="6">
        <f t="shared" ref="APG56:AQQ56" si="218">COUNTIFS($A$5:$A$49,3,APG5:APG49,"X")</f>
        <v>0</v>
      </c>
      <c r="APH56" s="6">
        <f t="shared" si="218"/>
        <v>0</v>
      </c>
      <c r="API56" s="6">
        <f t="shared" si="218"/>
        <v>0</v>
      </c>
      <c r="APJ56" s="6">
        <f t="shared" si="218"/>
        <v>0</v>
      </c>
      <c r="APK56" s="6">
        <f t="shared" si="218"/>
        <v>0</v>
      </c>
      <c r="APL56" s="6">
        <f t="shared" si="218"/>
        <v>0</v>
      </c>
      <c r="APM56" s="6">
        <f t="shared" si="218"/>
        <v>0</v>
      </c>
      <c r="APN56" s="6">
        <f t="shared" si="218"/>
        <v>0</v>
      </c>
      <c r="APO56" s="6">
        <f t="shared" si="218"/>
        <v>0</v>
      </c>
      <c r="APP56" s="6">
        <f t="shared" si="218"/>
        <v>0</v>
      </c>
      <c r="APQ56" s="6">
        <f t="shared" si="218"/>
        <v>0</v>
      </c>
      <c r="APR56" s="6">
        <f t="shared" si="218"/>
        <v>0</v>
      </c>
      <c r="APS56" s="6">
        <f t="shared" si="218"/>
        <v>0</v>
      </c>
      <c r="APT56" s="6">
        <f t="shared" si="218"/>
        <v>0</v>
      </c>
      <c r="APU56" s="6">
        <f t="shared" si="218"/>
        <v>0</v>
      </c>
      <c r="APV56" s="6">
        <f t="shared" si="218"/>
        <v>0</v>
      </c>
      <c r="APW56" s="6">
        <f t="shared" si="218"/>
        <v>0</v>
      </c>
      <c r="APX56" s="6">
        <f t="shared" si="218"/>
        <v>0</v>
      </c>
      <c r="APY56" s="6">
        <f t="shared" si="218"/>
        <v>0</v>
      </c>
      <c r="APZ56" s="6">
        <f t="shared" si="218"/>
        <v>0</v>
      </c>
      <c r="AQA56" s="6">
        <f t="shared" si="218"/>
        <v>0</v>
      </c>
      <c r="AQB56" s="6">
        <f t="shared" si="218"/>
        <v>0</v>
      </c>
      <c r="AQC56" s="6">
        <f t="shared" si="218"/>
        <v>0</v>
      </c>
      <c r="AQD56" s="6">
        <f t="shared" si="218"/>
        <v>0</v>
      </c>
      <c r="AQE56" s="6">
        <f t="shared" si="218"/>
        <v>0</v>
      </c>
      <c r="AQF56" s="6">
        <f t="shared" si="218"/>
        <v>0</v>
      </c>
      <c r="AQG56" s="6">
        <f t="shared" si="218"/>
        <v>0</v>
      </c>
      <c r="AQH56" s="6">
        <f t="shared" si="218"/>
        <v>0</v>
      </c>
      <c r="AQI56" s="6">
        <f t="shared" si="218"/>
        <v>0</v>
      </c>
      <c r="AQJ56" s="6">
        <f t="shared" si="218"/>
        <v>0</v>
      </c>
      <c r="AQK56" s="6">
        <f t="shared" si="218"/>
        <v>0</v>
      </c>
      <c r="AQL56" s="6">
        <f t="shared" si="218"/>
        <v>0</v>
      </c>
      <c r="AQM56" s="6">
        <f t="shared" si="218"/>
        <v>0</v>
      </c>
      <c r="AQN56" s="6">
        <f t="shared" si="218"/>
        <v>0</v>
      </c>
      <c r="AQO56" s="6">
        <f t="shared" si="218"/>
        <v>0</v>
      </c>
      <c r="AQP56" s="6">
        <f t="shared" si="218"/>
        <v>0</v>
      </c>
      <c r="AQQ56" s="6">
        <f t="shared" si="218"/>
        <v>0</v>
      </c>
      <c r="AQR56" s="6">
        <f t="shared" ref="AQR56:ARY56" si="219">COUNTIFS($A$5:$A$49,3,AQR5:AQR49,"X")</f>
        <v>0</v>
      </c>
      <c r="AQS56" s="6">
        <f t="shared" si="219"/>
        <v>0</v>
      </c>
      <c r="AQT56" s="6">
        <f t="shared" si="219"/>
        <v>0</v>
      </c>
      <c r="AQU56" s="6">
        <f t="shared" si="219"/>
        <v>0</v>
      </c>
      <c r="AQV56" s="6">
        <f t="shared" si="219"/>
        <v>0</v>
      </c>
      <c r="AQW56" s="6">
        <f t="shared" si="219"/>
        <v>0</v>
      </c>
      <c r="AQX56" s="6">
        <f t="shared" si="219"/>
        <v>0</v>
      </c>
      <c r="AQY56" s="6">
        <f t="shared" si="219"/>
        <v>0</v>
      </c>
      <c r="AQZ56" s="6">
        <f t="shared" si="219"/>
        <v>0</v>
      </c>
      <c r="ARA56" s="6">
        <f t="shared" si="219"/>
        <v>0</v>
      </c>
      <c r="ARB56" s="6">
        <f t="shared" si="219"/>
        <v>0</v>
      </c>
      <c r="ARC56" s="6">
        <f t="shared" si="219"/>
        <v>0</v>
      </c>
      <c r="ARD56" s="6">
        <f t="shared" si="219"/>
        <v>0</v>
      </c>
      <c r="ARE56" s="6">
        <f t="shared" si="219"/>
        <v>0</v>
      </c>
      <c r="ARF56" s="6">
        <f t="shared" si="219"/>
        <v>0</v>
      </c>
      <c r="ARG56" s="6">
        <f t="shared" si="219"/>
        <v>1</v>
      </c>
      <c r="ARH56" s="6">
        <f t="shared" si="219"/>
        <v>1</v>
      </c>
      <c r="ARI56" s="6">
        <f t="shared" si="219"/>
        <v>1</v>
      </c>
      <c r="ARJ56" s="6">
        <f t="shared" si="219"/>
        <v>1</v>
      </c>
      <c r="ARK56" s="6">
        <f t="shared" si="219"/>
        <v>1</v>
      </c>
      <c r="ARL56" s="6">
        <f t="shared" si="219"/>
        <v>1</v>
      </c>
      <c r="ARM56" s="6">
        <f t="shared" si="219"/>
        <v>1</v>
      </c>
      <c r="ARN56" s="6">
        <f t="shared" si="219"/>
        <v>1</v>
      </c>
      <c r="ARO56" s="6">
        <f t="shared" si="219"/>
        <v>1</v>
      </c>
      <c r="ARP56" s="6">
        <f t="shared" si="219"/>
        <v>1</v>
      </c>
      <c r="ARQ56" s="6">
        <f t="shared" si="219"/>
        <v>1</v>
      </c>
      <c r="ARR56" s="6">
        <f t="shared" si="219"/>
        <v>1</v>
      </c>
      <c r="ARS56" s="6">
        <f t="shared" si="219"/>
        <v>1</v>
      </c>
      <c r="ART56" s="6">
        <f t="shared" si="219"/>
        <v>1</v>
      </c>
      <c r="ARU56" s="6">
        <f t="shared" si="219"/>
        <v>1</v>
      </c>
      <c r="ARV56" s="6">
        <f t="shared" si="219"/>
        <v>1</v>
      </c>
      <c r="ARW56" s="6">
        <f t="shared" si="219"/>
        <v>1</v>
      </c>
      <c r="ARX56" s="6">
        <f t="shared" si="219"/>
        <v>1</v>
      </c>
      <c r="ARY56" s="6">
        <f t="shared" si="219"/>
        <v>1</v>
      </c>
      <c r="ARZ56" s="6">
        <f t="shared" ref="ARZ56:ATK56" si="220">COUNTIFS($A$5:$A$49,3,ARZ5:ARZ49,"X")</f>
        <v>1</v>
      </c>
      <c r="ASA56" s="6">
        <f t="shared" si="220"/>
        <v>1</v>
      </c>
      <c r="ASB56" s="6">
        <f t="shared" si="220"/>
        <v>1</v>
      </c>
      <c r="ASC56" s="6">
        <f t="shared" si="220"/>
        <v>1</v>
      </c>
      <c r="ASD56" s="6">
        <f t="shared" si="220"/>
        <v>1</v>
      </c>
      <c r="ASE56" s="6">
        <f t="shared" si="220"/>
        <v>1</v>
      </c>
      <c r="ASF56" s="6">
        <f t="shared" si="220"/>
        <v>1</v>
      </c>
      <c r="ASG56" s="6">
        <f t="shared" si="220"/>
        <v>1</v>
      </c>
      <c r="ASH56" s="6">
        <f t="shared" si="220"/>
        <v>1</v>
      </c>
      <c r="ASI56" s="6">
        <f t="shared" si="220"/>
        <v>1</v>
      </c>
      <c r="ASJ56" s="6">
        <f t="shared" si="220"/>
        <v>1</v>
      </c>
      <c r="ASK56" s="6">
        <f t="shared" si="220"/>
        <v>1</v>
      </c>
      <c r="ASL56" s="6">
        <f t="shared" si="220"/>
        <v>2</v>
      </c>
      <c r="ASM56" s="6">
        <f t="shared" si="220"/>
        <v>1</v>
      </c>
      <c r="ASN56" s="6">
        <f t="shared" si="220"/>
        <v>1</v>
      </c>
      <c r="ASO56" s="6">
        <f t="shared" si="220"/>
        <v>1</v>
      </c>
      <c r="ASP56" s="6">
        <f t="shared" si="220"/>
        <v>1</v>
      </c>
      <c r="ASQ56" s="6">
        <f t="shared" si="220"/>
        <v>1</v>
      </c>
      <c r="ASR56" s="6">
        <f t="shared" si="220"/>
        <v>1</v>
      </c>
      <c r="ASS56" s="6">
        <f t="shared" si="220"/>
        <v>1</v>
      </c>
      <c r="AST56" s="6">
        <f t="shared" si="220"/>
        <v>1</v>
      </c>
      <c r="ASU56" s="6">
        <f t="shared" si="220"/>
        <v>1</v>
      </c>
      <c r="ASV56" s="6">
        <f t="shared" si="220"/>
        <v>1</v>
      </c>
      <c r="ASW56" s="6">
        <f t="shared" si="220"/>
        <v>1</v>
      </c>
      <c r="ASX56" s="6">
        <f t="shared" si="220"/>
        <v>1</v>
      </c>
      <c r="ASY56" s="6">
        <f t="shared" si="220"/>
        <v>1</v>
      </c>
      <c r="ASZ56" s="6">
        <f t="shared" si="220"/>
        <v>1</v>
      </c>
      <c r="ATA56" s="6">
        <f t="shared" si="220"/>
        <v>1</v>
      </c>
      <c r="ATB56" s="6">
        <f t="shared" si="220"/>
        <v>1</v>
      </c>
      <c r="ATC56" s="6">
        <f t="shared" si="220"/>
        <v>1</v>
      </c>
      <c r="ATD56" s="6">
        <f t="shared" si="220"/>
        <v>1</v>
      </c>
      <c r="ATE56" s="6">
        <f t="shared" si="220"/>
        <v>1</v>
      </c>
      <c r="ATF56" s="6">
        <f t="shared" si="220"/>
        <v>1</v>
      </c>
      <c r="ATG56" s="6">
        <f t="shared" si="220"/>
        <v>0</v>
      </c>
      <c r="ATH56" s="6">
        <f t="shared" si="220"/>
        <v>0</v>
      </c>
      <c r="ATI56" s="6">
        <f t="shared" si="220"/>
        <v>1</v>
      </c>
      <c r="ATJ56" s="6">
        <f t="shared" si="220"/>
        <v>0</v>
      </c>
      <c r="ATK56" s="6">
        <f t="shared" si="220"/>
        <v>0</v>
      </c>
      <c r="ATL56" s="6">
        <f t="shared" ref="ATL56:AUT56" si="221">COUNTIFS($A$5:$A$49,3,ATL5:ATL49,"X")</f>
        <v>0</v>
      </c>
      <c r="ATM56" s="6">
        <f t="shared" si="221"/>
        <v>0</v>
      </c>
      <c r="ATN56" s="6">
        <f t="shared" si="221"/>
        <v>0</v>
      </c>
      <c r="ATO56" s="6">
        <f t="shared" si="221"/>
        <v>0</v>
      </c>
      <c r="ATP56" s="6">
        <f t="shared" si="221"/>
        <v>0</v>
      </c>
      <c r="ATQ56" s="6">
        <f t="shared" si="221"/>
        <v>0</v>
      </c>
      <c r="ATR56" s="6">
        <f t="shared" si="221"/>
        <v>0</v>
      </c>
      <c r="ATS56" s="6">
        <f t="shared" si="221"/>
        <v>0</v>
      </c>
      <c r="ATT56" s="6">
        <f t="shared" si="221"/>
        <v>0</v>
      </c>
      <c r="ATU56" s="6">
        <f t="shared" si="221"/>
        <v>0</v>
      </c>
      <c r="ATV56" s="6">
        <f t="shared" si="221"/>
        <v>0</v>
      </c>
      <c r="ATW56" s="6">
        <f t="shared" si="221"/>
        <v>0</v>
      </c>
      <c r="ATX56" s="6">
        <f t="shared" si="221"/>
        <v>0</v>
      </c>
      <c r="ATY56" s="6">
        <f t="shared" si="221"/>
        <v>0</v>
      </c>
      <c r="ATZ56" s="6">
        <f t="shared" si="221"/>
        <v>0</v>
      </c>
      <c r="AUA56" s="6">
        <f t="shared" si="221"/>
        <v>0</v>
      </c>
      <c r="AUB56" s="6">
        <f t="shared" si="221"/>
        <v>0</v>
      </c>
      <c r="AUC56" s="6">
        <f t="shared" si="221"/>
        <v>0</v>
      </c>
      <c r="AUD56" s="6">
        <f t="shared" si="221"/>
        <v>0</v>
      </c>
      <c r="AUE56" s="6">
        <f t="shared" si="221"/>
        <v>0</v>
      </c>
      <c r="AUF56" s="6">
        <f t="shared" si="221"/>
        <v>0</v>
      </c>
      <c r="AUG56" s="6">
        <f t="shared" si="221"/>
        <v>0</v>
      </c>
      <c r="AUH56" s="6">
        <f t="shared" si="221"/>
        <v>0</v>
      </c>
      <c r="AUI56" s="6">
        <f t="shared" si="221"/>
        <v>0</v>
      </c>
      <c r="AUJ56" s="6">
        <f t="shared" si="221"/>
        <v>0</v>
      </c>
      <c r="AUK56" s="6">
        <f t="shared" si="221"/>
        <v>0</v>
      </c>
      <c r="AUL56" s="6">
        <f t="shared" si="221"/>
        <v>0</v>
      </c>
      <c r="AUM56" s="6">
        <f t="shared" si="221"/>
        <v>0</v>
      </c>
      <c r="AUN56" s="6">
        <f t="shared" si="221"/>
        <v>0</v>
      </c>
      <c r="AUO56" s="6">
        <f t="shared" si="221"/>
        <v>0</v>
      </c>
      <c r="AUP56" s="6">
        <f t="shared" si="221"/>
        <v>0</v>
      </c>
      <c r="AUQ56" s="6">
        <f t="shared" si="221"/>
        <v>0</v>
      </c>
      <c r="AUR56" s="6">
        <f t="shared" si="221"/>
        <v>0</v>
      </c>
      <c r="AUS56" s="6">
        <f t="shared" si="221"/>
        <v>0</v>
      </c>
      <c r="AUT56" s="6">
        <f t="shared" si="221"/>
        <v>0</v>
      </c>
      <c r="AUU56" s="6">
        <f t="shared" ref="AUU56:AWA56" si="222">COUNTIFS($A$5:$A$49,3,AUU5:AUU49,"X")</f>
        <v>0</v>
      </c>
      <c r="AUV56" s="6">
        <f t="shared" si="222"/>
        <v>0</v>
      </c>
      <c r="AUW56" s="6">
        <f t="shared" si="222"/>
        <v>0</v>
      </c>
      <c r="AUX56" s="6">
        <f t="shared" si="222"/>
        <v>0</v>
      </c>
      <c r="AUY56" s="6">
        <f t="shared" si="222"/>
        <v>0</v>
      </c>
      <c r="AUZ56" s="6">
        <f t="shared" si="222"/>
        <v>0</v>
      </c>
      <c r="AVA56" s="6">
        <f t="shared" si="222"/>
        <v>0</v>
      </c>
      <c r="AVB56" s="6">
        <f t="shared" si="222"/>
        <v>0</v>
      </c>
      <c r="AVC56" s="6">
        <f t="shared" si="222"/>
        <v>0</v>
      </c>
      <c r="AVD56" s="6">
        <f t="shared" si="222"/>
        <v>0</v>
      </c>
      <c r="AVE56" s="6">
        <f t="shared" si="222"/>
        <v>0</v>
      </c>
      <c r="AVF56" s="6">
        <f t="shared" si="222"/>
        <v>0</v>
      </c>
      <c r="AVG56" s="6">
        <f t="shared" si="222"/>
        <v>0</v>
      </c>
      <c r="AVH56" s="6">
        <f t="shared" si="222"/>
        <v>0</v>
      </c>
      <c r="AVI56" s="6">
        <f t="shared" si="222"/>
        <v>0</v>
      </c>
      <c r="AVJ56" s="6">
        <f t="shared" si="222"/>
        <v>0</v>
      </c>
      <c r="AVK56" s="6">
        <f t="shared" si="222"/>
        <v>0</v>
      </c>
      <c r="AVL56" s="6">
        <f t="shared" si="222"/>
        <v>0</v>
      </c>
      <c r="AVM56" s="6">
        <f t="shared" si="222"/>
        <v>0</v>
      </c>
      <c r="AVN56" s="6">
        <f t="shared" si="222"/>
        <v>0</v>
      </c>
      <c r="AVO56" s="6">
        <f t="shared" si="222"/>
        <v>0</v>
      </c>
      <c r="AVP56" s="6">
        <f t="shared" si="222"/>
        <v>0</v>
      </c>
      <c r="AVQ56" s="6">
        <f t="shared" si="222"/>
        <v>0</v>
      </c>
      <c r="AVR56" s="6">
        <f t="shared" si="222"/>
        <v>0</v>
      </c>
      <c r="AVS56" s="6">
        <f t="shared" si="222"/>
        <v>0</v>
      </c>
      <c r="AVT56" s="6">
        <f t="shared" si="222"/>
        <v>0</v>
      </c>
      <c r="AVU56" s="6">
        <f t="shared" si="222"/>
        <v>0</v>
      </c>
      <c r="AVV56" s="6">
        <f t="shared" si="222"/>
        <v>0</v>
      </c>
      <c r="AVW56" s="6">
        <f t="shared" si="222"/>
        <v>0</v>
      </c>
      <c r="AVX56" s="6">
        <f t="shared" si="222"/>
        <v>0</v>
      </c>
      <c r="AVY56" s="6">
        <f t="shared" si="222"/>
        <v>0</v>
      </c>
      <c r="AVZ56" s="6">
        <f t="shared" si="222"/>
        <v>0</v>
      </c>
      <c r="AWA56" s="6">
        <f t="shared" si="222"/>
        <v>0</v>
      </c>
      <c r="AWB56" s="6">
        <f t="shared" ref="AWB56:AXK56" si="223">COUNTIFS($A$5:$A$49,3,AWB5:AWB49,"X")</f>
        <v>0</v>
      </c>
      <c r="AWC56" s="6">
        <f t="shared" si="223"/>
        <v>0</v>
      </c>
      <c r="AWD56" s="6">
        <f t="shared" si="223"/>
        <v>0</v>
      </c>
      <c r="AWE56" s="6">
        <f t="shared" si="223"/>
        <v>0</v>
      </c>
      <c r="AWF56" s="6">
        <f t="shared" si="223"/>
        <v>0</v>
      </c>
      <c r="AWG56" s="6">
        <f t="shared" si="223"/>
        <v>0</v>
      </c>
      <c r="AWH56" s="6">
        <f t="shared" si="223"/>
        <v>1</v>
      </c>
      <c r="AWI56" s="6">
        <f t="shared" si="223"/>
        <v>0</v>
      </c>
      <c r="AWJ56" s="6">
        <f t="shared" si="223"/>
        <v>0</v>
      </c>
      <c r="AWK56" s="6">
        <f t="shared" si="223"/>
        <v>0</v>
      </c>
      <c r="AWL56" s="6">
        <f t="shared" si="223"/>
        <v>0</v>
      </c>
      <c r="AWM56" s="6">
        <f t="shared" si="223"/>
        <v>0</v>
      </c>
      <c r="AWN56" s="6">
        <f t="shared" si="223"/>
        <v>0</v>
      </c>
      <c r="AWO56" s="6">
        <f t="shared" si="223"/>
        <v>0</v>
      </c>
      <c r="AWP56" s="6">
        <f t="shared" si="223"/>
        <v>0</v>
      </c>
      <c r="AWQ56" s="6">
        <f t="shared" si="223"/>
        <v>0</v>
      </c>
      <c r="AWR56" s="6">
        <f t="shared" si="223"/>
        <v>0</v>
      </c>
      <c r="AWS56" s="6">
        <f t="shared" si="223"/>
        <v>0</v>
      </c>
      <c r="AWT56" s="6">
        <f t="shared" si="223"/>
        <v>0</v>
      </c>
      <c r="AWU56" s="6">
        <f t="shared" si="223"/>
        <v>0</v>
      </c>
      <c r="AWV56" s="6">
        <f t="shared" si="223"/>
        <v>0</v>
      </c>
      <c r="AWW56" s="6">
        <f t="shared" si="223"/>
        <v>0</v>
      </c>
      <c r="AWX56" s="6">
        <f t="shared" si="223"/>
        <v>0</v>
      </c>
      <c r="AWY56" s="6">
        <f t="shared" si="223"/>
        <v>0</v>
      </c>
      <c r="AWZ56" s="6">
        <f t="shared" si="223"/>
        <v>0</v>
      </c>
      <c r="AXA56" s="6">
        <f t="shared" si="223"/>
        <v>0</v>
      </c>
      <c r="AXB56" s="6">
        <f t="shared" si="223"/>
        <v>0</v>
      </c>
      <c r="AXC56" s="6">
        <f t="shared" si="223"/>
        <v>0</v>
      </c>
      <c r="AXD56" s="6">
        <f t="shared" si="223"/>
        <v>0</v>
      </c>
      <c r="AXE56" s="6">
        <f t="shared" si="223"/>
        <v>0</v>
      </c>
      <c r="AXF56" s="6">
        <f t="shared" si="223"/>
        <v>0</v>
      </c>
      <c r="AXG56" s="6">
        <f t="shared" si="223"/>
        <v>0</v>
      </c>
      <c r="AXH56" s="6">
        <f t="shared" si="223"/>
        <v>0</v>
      </c>
      <c r="AXI56" s="6">
        <f t="shared" si="223"/>
        <v>0</v>
      </c>
      <c r="AXJ56" s="6">
        <f t="shared" si="223"/>
        <v>0</v>
      </c>
      <c r="AXK56" s="6">
        <f t="shared" si="223"/>
        <v>0</v>
      </c>
      <c r="AXL56" s="6">
        <f t="shared" ref="AXL56:AYT56" si="224">COUNTIFS($A$5:$A$49,3,AXL5:AXL49,"X")</f>
        <v>0</v>
      </c>
      <c r="AXM56" s="6">
        <f t="shared" si="224"/>
        <v>0</v>
      </c>
      <c r="AXN56" s="6">
        <f t="shared" si="224"/>
        <v>1</v>
      </c>
      <c r="AXO56" s="6">
        <f t="shared" si="224"/>
        <v>1</v>
      </c>
      <c r="AXP56" s="6">
        <f t="shared" si="224"/>
        <v>1</v>
      </c>
      <c r="AXQ56" s="6">
        <f t="shared" si="224"/>
        <v>1</v>
      </c>
      <c r="AXR56" s="6">
        <f t="shared" si="224"/>
        <v>1</v>
      </c>
      <c r="AXS56" s="6">
        <f t="shared" si="224"/>
        <v>1</v>
      </c>
      <c r="AXT56" s="6">
        <f t="shared" si="224"/>
        <v>1</v>
      </c>
      <c r="AXU56" s="6">
        <f t="shared" si="224"/>
        <v>1</v>
      </c>
      <c r="AXV56" s="6">
        <f t="shared" si="224"/>
        <v>1</v>
      </c>
      <c r="AXW56" s="6">
        <f t="shared" si="224"/>
        <v>1</v>
      </c>
      <c r="AXX56" s="6">
        <f t="shared" si="224"/>
        <v>1</v>
      </c>
      <c r="AXY56" s="6">
        <f t="shared" si="224"/>
        <v>1</v>
      </c>
      <c r="AXZ56" s="6">
        <f t="shared" si="224"/>
        <v>1</v>
      </c>
      <c r="AYA56" s="6">
        <f t="shared" si="224"/>
        <v>1</v>
      </c>
      <c r="AYB56" s="6">
        <f t="shared" si="224"/>
        <v>1</v>
      </c>
      <c r="AYC56" s="6">
        <f t="shared" si="224"/>
        <v>1</v>
      </c>
      <c r="AYD56" s="6">
        <f t="shared" si="224"/>
        <v>1</v>
      </c>
      <c r="AYE56" s="6">
        <f t="shared" si="224"/>
        <v>1</v>
      </c>
      <c r="AYF56" s="6">
        <f t="shared" si="224"/>
        <v>1</v>
      </c>
      <c r="AYG56" s="6">
        <f t="shared" si="224"/>
        <v>1</v>
      </c>
      <c r="AYH56" s="6">
        <f t="shared" si="224"/>
        <v>1</v>
      </c>
      <c r="AYI56" s="6">
        <f t="shared" si="224"/>
        <v>1</v>
      </c>
      <c r="AYJ56" s="6">
        <f t="shared" si="224"/>
        <v>1</v>
      </c>
      <c r="AYK56" s="6">
        <f t="shared" si="224"/>
        <v>1</v>
      </c>
      <c r="AYL56" s="6">
        <f t="shared" si="224"/>
        <v>1</v>
      </c>
      <c r="AYM56" s="6">
        <f t="shared" si="224"/>
        <v>1</v>
      </c>
      <c r="AYN56" s="6">
        <f t="shared" si="224"/>
        <v>1</v>
      </c>
      <c r="AYO56" s="6">
        <f t="shared" si="224"/>
        <v>1</v>
      </c>
      <c r="AYP56" s="6">
        <f t="shared" si="224"/>
        <v>0</v>
      </c>
      <c r="AYQ56" s="6">
        <f t="shared" si="224"/>
        <v>0</v>
      </c>
      <c r="AYR56" s="6">
        <f t="shared" si="224"/>
        <v>0</v>
      </c>
      <c r="AYS56" s="6">
        <f t="shared" si="224"/>
        <v>0</v>
      </c>
      <c r="AYT56" s="6">
        <f t="shared" si="224"/>
        <v>0</v>
      </c>
      <c r="AYU56" s="6">
        <f t="shared" ref="AYU56:AZI56" si="225">COUNTIFS($A$5:$A$49,3,AYU5:AYU49,"X")</f>
        <v>0</v>
      </c>
      <c r="AYV56" s="6">
        <f t="shared" si="225"/>
        <v>0</v>
      </c>
      <c r="AYW56" s="6">
        <f t="shared" si="225"/>
        <v>0</v>
      </c>
      <c r="AYX56" s="6">
        <f t="shared" si="225"/>
        <v>0</v>
      </c>
      <c r="AYY56" s="6">
        <f t="shared" si="225"/>
        <v>0</v>
      </c>
      <c r="AYZ56" s="6">
        <f t="shared" si="225"/>
        <v>0</v>
      </c>
      <c r="AZA56" s="6">
        <f t="shared" si="225"/>
        <v>0</v>
      </c>
      <c r="AZB56" s="6">
        <f t="shared" si="225"/>
        <v>0</v>
      </c>
      <c r="AZC56" s="6">
        <f t="shared" si="225"/>
        <v>0</v>
      </c>
      <c r="AZD56" s="6">
        <f t="shared" si="225"/>
        <v>0</v>
      </c>
      <c r="AZE56" s="6">
        <f t="shared" si="225"/>
        <v>0</v>
      </c>
      <c r="AZF56" s="6">
        <f t="shared" si="225"/>
        <v>0</v>
      </c>
      <c r="AZG56" s="6">
        <f t="shared" si="225"/>
        <v>0</v>
      </c>
      <c r="AZH56" s="6">
        <f t="shared" si="225"/>
        <v>0</v>
      </c>
      <c r="AZI56" s="6">
        <f t="shared" si="225"/>
        <v>0</v>
      </c>
      <c r="AZJ56" s="86">
        <v>0</v>
      </c>
      <c r="AZK56" s="83">
        <v>0</v>
      </c>
      <c r="AZL56" s="83">
        <v>0</v>
      </c>
      <c r="AZM56" s="83">
        <v>0</v>
      </c>
      <c r="AZN56" s="83">
        <v>0</v>
      </c>
      <c r="AZO56" s="83">
        <v>0</v>
      </c>
      <c r="AZP56" s="83">
        <v>0</v>
      </c>
      <c r="AZQ56" s="83">
        <v>0</v>
      </c>
      <c r="AZR56" s="83">
        <v>0</v>
      </c>
      <c r="AZS56" s="83">
        <v>0</v>
      </c>
      <c r="AZT56" s="83">
        <v>0</v>
      </c>
      <c r="AZU56" s="83">
        <v>0</v>
      </c>
      <c r="AZV56" s="83">
        <v>0</v>
      </c>
      <c r="AZW56" s="83">
        <v>0</v>
      </c>
      <c r="AZX56" s="83">
        <v>0</v>
      </c>
      <c r="AZY56" s="83">
        <v>0</v>
      </c>
      <c r="AZZ56" s="83">
        <v>0</v>
      </c>
      <c r="BAA56" s="83">
        <v>0</v>
      </c>
      <c r="BAB56" s="83">
        <v>0</v>
      </c>
      <c r="BAC56" s="83">
        <v>0</v>
      </c>
      <c r="BAD56" s="83">
        <v>0</v>
      </c>
      <c r="BAE56" s="83">
        <v>0</v>
      </c>
      <c r="BAF56" s="83">
        <v>0</v>
      </c>
      <c r="BAG56" s="83">
        <v>0</v>
      </c>
      <c r="BAH56" s="83">
        <v>0</v>
      </c>
      <c r="BAI56" s="83">
        <v>0</v>
      </c>
      <c r="BAJ56" s="83">
        <v>0</v>
      </c>
      <c r="BAK56" s="83">
        <v>0</v>
      </c>
      <c r="BAL56" s="83">
        <v>0</v>
      </c>
      <c r="BAM56" s="83">
        <v>0</v>
      </c>
      <c r="BAN56" s="83">
        <v>0</v>
      </c>
      <c r="BAO56" s="83">
        <v>0</v>
      </c>
      <c r="BAP56" s="83">
        <v>0</v>
      </c>
      <c r="BAQ56" s="83">
        <v>0</v>
      </c>
      <c r="BAR56" s="83">
        <v>0</v>
      </c>
      <c r="BAS56" s="83">
        <v>0</v>
      </c>
      <c r="BAT56" s="83">
        <v>0</v>
      </c>
      <c r="BAU56" s="83">
        <v>0</v>
      </c>
      <c r="BAV56" s="83">
        <v>0</v>
      </c>
      <c r="BAW56" s="83">
        <v>0</v>
      </c>
      <c r="BAX56" s="83">
        <v>0</v>
      </c>
      <c r="BAY56" s="83">
        <v>0</v>
      </c>
      <c r="BAZ56" s="83">
        <v>0</v>
      </c>
      <c r="BBA56" s="83">
        <v>0</v>
      </c>
      <c r="BBB56" s="83">
        <v>0</v>
      </c>
      <c r="BBC56" s="83">
        <v>0</v>
      </c>
      <c r="BBD56" s="83">
        <v>0</v>
      </c>
      <c r="BBE56" s="83">
        <v>0</v>
      </c>
      <c r="BBF56" s="83">
        <v>0</v>
      </c>
      <c r="BBG56" s="83">
        <v>0</v>
      </c>
      <c r="BBH56" s="83">
        <v>0</v>
      </c>
      <c r="BBI56" s="83">
        <v>0</v>
      </c>
      <c r="BBJ56" s="83">
        <v>0</v>
      </c>
      <c r="BBK56" s="83">
        <v>0</v>
      </c>
      <c r="BBL56" s="83">
        <v>0</v>
      </c>
      <c r="BBM56" s="83">
        <v>0</v>
      </c>
      <c r="BBN56" s="83">
        <v>0</v>
      </c>
      <c r="BBO56" s="83">
        <v>0</v>
      </c>
      <c r="BBP56" s="83">
        <v>0</v>
      </c>
      <c r="BBQ56" s="83">
        <v>0</v>
      </c>
      <c r="BBR56" s="83">
        <v>0</v>
      </c>
      <c r="BBS56" s="83">
        <v>0</v>
      </c>
      <c r="BBT56" s="83">
        <v>0</v>
      </c>
      <c r="BBU56" s="83">
        <v>0</v>
      </c>
      <c r="BBV56" s="83">
        <v>0</v>
      </c>
      <c r="BBW56" s="83">
        <v>0</v>
      </c>
      <c r="BBX56" s="83">
        <v>0</v>
      </c>
      <c r="BBY56" s="83">
        <v>0</v>
      </c>
      <c r="BBZ56" s="83">
        <v>0</v>
      </c>
      <c r="BCA56" s="83">
        <v>0</v>
      </c>
      <c r="BCB56" s="83">
        <v>0</v>
      </c>
      <c r="BCC56" s="83">
        <v>0</v>
      </c>
      <c r="BCD56" s="83">
        <v>0</v>
      </c>
      <c r="BCE56" s="83">
        <v>0</v>
      </c>
      <c r="BCF56" s="83">
        <v>0</v>
      </c>
      <c r="BCG56" s="83">
        <v>0</v>
      </c>
      <c r="BCH56" s="83">
        <v>0</v>
      </c>
      <c r="BCI56" s="83">
        <v>0</v>
      </c>
      <c r="BCJ56" s="83">
        <v>0</v>
      </c>
      <c r="BCK56" s="83">
        <v>0</v>
      </c>
      <c r="BCL56" s="83">
        <v>0</v>
      </c>
      <c r="BCM56" s="83">
        <v>0</v>
      </c>
      <c r="BCN56" s="83">
        <v>0</v>
      </c>
      <c r="BCO56" s="83">
        <v>0</v>
      </c>
      <c r="BCP56" s="83">
        <v>0</v>
      </c>
      <c r="BCQ56" s="83">
        <v>0</v>
      </c>
      <c r="BCR56" s="83">
        <v>0</v>
      </c>
      <c r="BCS56" s="83">
        <v>0</v>
      </c>
      <c r="BCT56" s="83">
        <v>0</v>
      </c>
      <c r="BCU56" s="83">
        <v>0</v>
      </c>
      <c r="BCV56" s="83">
        <v>0</v>
      </c>
      <c r="BCW56" s="83">
        <v>0</v>
      </c>
      <c r="BCX56" s="83">
        <v>0</v>
      </c>
      <c r="BCY56" s="83">
        <v>0</v>
      </c>
      <c r="BCZ56" s="83">
        <v>0</v>
      </c>
      <c r="BDA56" s="83">
        <v>0</v>
      </c>
      <c r="BDB56" s="83">
        <v>0</v>
      </c>
      <c r="BDC56" s="83">
        <v>0</v>
      </c>
      <c r="BDD56" s="83">
        <v>0</v>
      </c>
      <c r="BDE56" s="83">
        <v>0</v>
      </c>
      <c r="BDF56" s="83">
        <v>0</v>
      </c>
      <c r="BDG56" s="83">
        <v>0</v>
      </c>
      <c r="BDH56" s="83">
        <v>0</v>
      </c>
      <c r="BDI56" s="83">
        <v>0</v>
      </c>
      <c r="BDJ56" s="83">
        <v>0</v>
      </c>
      <c r="BDK56" s="83">
        <v>0</v>
      </c>
      <c r="BDL56" s="83">
        <v>0</v>
      </c>
      <c r="BDM56" s="83">
        <v>0</v>
      </c>
      <c r="BDN56" s="83">
        <v>0</v>
      </c>
      <c r="BDO56" s="83">
        <v>0</v>
      </c>
      <c r="BDP56" s="83">
        <v>0</v>
      </c>
      <c r="BDQ56" s="83">
        <v>0</v>
      </c>
      <c r="BDR56" s="83">
        <v>0</v>
      </c>
      <c r="BDS56" s="88">
        <v>0</v>
      </c>
      <c r="BDT56" s="88">
        <v>0</v>
      </c>
      <c r="BDU56" s="88">
        <v>0</v>
      </c>
      <c r="BDV56" s="88">
        <v>0</v>
      </c>
      <c r="BDW56" s="88">
        <v>0</v>
      </c>
      <c r="BDX56" s="88">
        <v>0</v>
      </c>
      <c r="BDY56" s="88">
        <v>0</v>
      </c>
      <c r="BDZ56" s="88">
        <v>0</v>
      </c>
      <c r="BEA56" s="88">
        <v>0</v>
      </c>
      <c r="BEB56" s="88">
        <v>0</v>
      </c>
      <c r="BEC56" s="88">
        <v>0</v>
      </c>
      <c r="BED56" s="88">
        <v>0</v>
      </c>
      <c r="BEE56" s="88">
        <v>0</v>
      </c>
      <c r="BEF56" s="88">
        <v>0</v>
      </c>
      <c r="BEG56" s="88">
        <v>0</v>
      </c>
      <c r="BEH56" s="88">
        <v>0</v>
      </c>
      <c r="BEI56" s="88">
        <v>0</v>
      </c>
      <c r="BEJ56" s="88">
        <v>0</v>
      </c>
      <c r="BEK56" s="88">
        <v>0</v>
      </c>
      <c r="BEL56" s="88">
        <v>0</v>
      </c>
      <c r="BEM56" s="88">
        <v>0</v>
      </c>
      <c r="BEN56" s="88">
        <v>0</v>
      </c>
      <c r="BEO56" s="88">
        <v>0</v>
      </c>
      <c r="BEP56" s="88">
        <v>0</v>
      </c>
      <c r="BEQ56" s="88">
        <v>0</v>
      </c>
      <c r="BER56" s="88">
        <v>0</v>
      </c>
      <c r="BES56" s="88">
        <v>0</v>
      </c>
      <c r="BET56" s="88">
        <v>0</v>
      </c>
      <c r="BEU56" s="88">
        <v>0</v>
      </c>
      <c r="BEV56" s="88">
        <v>0</v>
      </c>
      <c r="BEW56" s="88">
        <v>0</v>
      </c>
      <c r="BEX56" s="88">
        <v>0</v>
      </c>
      <c r="BEY56" s="88">
        <v>0</v>
      </c>
      <c r="BEZ56" s="88">
        <v>0</v>
      </c>
      <c r="BFA56" s="88">
        <v>0</v>
      </c>
      <c r="BFB56" s="88">
        <v>0</v>
      </c>
      <c r="BFC56" s="88">
        <v>0</v>
      </c>
      <c r="BFD56" s="88">
        <v>0</v>
      </c>
      <c r="BFE56" s="88">
        <v>0</v>
      </c>
      <c r="BFF56" s="88">
        <v>0</v>
      </c>
      <c r="BFG56" s="88">
        <v>0</v>
      </c>
      <c r="BFH56" s="88">
        <v>0</v>
      </c>
      <c r="BFI56" s="88">
        <v>0</v>
      </c>
      <c r="BFJ56" s="88">
        <v>0</v>
      </c>
      <c r="BFK56" s="88">
        <v>0</v>
      </c>
      <c r="BFL56" s="88">
        <v>0</v>
      </c>
      <c r="BFM56" s="88">
        <v>0</v>
      </c>
      <c r="BFN56" s="88">
        <v>0</v>
      </c>
      <c r="BFO56" s="88">
        <v>0</v>
      </c>
      <c r="BFP56" s="88">
        <v>0</v>
      </c>
      <c r="BFQ56" s="88">
        <v>0</v>
      </c>
      <c r="BFR56" s="88">
        <v>0</v>
      </c>
      <c r="BFS56" s="88">
        <v>0</v>
      </c>
      <c r="BFT56" s="88">
        <v>0</v>
      </c>
      <c r="BFU56" s="88">
        <v>0</v>
      </c>
      <c r="BFV56" s="88">
        <v>0</v>
      </c>
      <c r="BFW56" s="88">
        <v>0</v>
      </c>
      <c r="BFX56" s="88">
        <v>0</v>
      </c>
      <c r="BFY56" s="88">
        <v>0</v>
      </c>
      <c r="BFZ56" s="88">
        <v>0</v>
      </c>
      <c r="BGA56" s="88">
        <v>0</v>
      </c>
      <c r="BGB56" s="88">
        <v>0</v>
      </c>
      <c r="BGC56" s="88">
        <v>0</v>
      </c>
      <c r="BGD56" s="88">
        <v>0</v>
      </c>
      <c r="BGE56" s="88">
        <v>0</v>
      </c>
      <c r="BGF56" s="88">
        <v>0</v>
      </c>
      <c r="BGG56" s="88">
        <v>0</v>
      </c>
      <c r="BGH56" s="88">
        <v>0</v>
      </c>
      <c r="BGI56" s="88">
        <v>0</v>
      </c>
      <c r="BGJ56" s="88">
        <v>0</v>
      </c>
      <c r="BGK56" s="88">
        <v>0</v>
      </c>
      <c r="BGL56" s="88">
        <v>0</v>
      </c>
      <c r="BGM56" s="88">
        <v>0</v>
      </c>
      <c r="BGN56" s="88">
        <v>0</v>
      </c>
      <c r="BGO56" s="88">
        <v>0</v>
      </c>
      <c r="BGP56" s="88">
        <v>0</v>
      </c>
      <c r="BGQ56" s="88">
        <v>0</v>
      </c>
      <c r="BGR56" s="88">
        <v>0</v>
      </c>
      <c r="BGS56" s="88">
        <v>0</v>
      </c>
      <c r="BGT56" s="88">
        <v>0</v>
      </c>
      <c r="BGU56" s="88">
        <v>0</v>
      </c>
      <c r="BGV56" s="88">
        <v>0</v>
      </c>
      <c r="BGW56" s="88">
        <v>0</v>
      </c>
      <c r="BGX56" s="88">
        <v>0</v>
      </c>
      <c r="BGY56" s="88">
        <v>0</v>
      </c>
      <c r="BGZ56" s="88">
        <v>0</v>
      </c>
      <c r="BHA56" s="88">
        <v>0</v>
      </c>
      <c r="BHB56" s="88">
        <v>0</v>
      </c>
      <c r="BHC56" s="88">
        <v>0</v>
      </c>
      <c r="BHD56" s="88">
        <v>0</v>
      </c>
      <c r="BHE56" s="88">
        <v>0</v>
      </c>
      <c r="BHF56" s="88">
        <v>0</v>
      </c>
      <c r="BHG56" s="88">
        <v>0</v>
      </c>
      <c r="BHH56" s="88">
        <v>0</v>
      </c>
      <c r="BHI56" s="88">
        <v>0</v>
      </c>
      <c r="BHJ56" s="88">
        <v>0</v>
      </c>
      <c r="BHK56" s="88">
        <v>0</v>
      </c>
      <c r="BHL56" s="88">
        <v>0</v>
      </c>
      <c r="BHM56" s="88">
        <v>0</v>
      </c>
      <c r="BHN56" s="88">
        <v>0</v>
      </c>
      <c r="BHO56" s="88">
        <v>0</v>
      </c>
      <c r="BHP56" s="88">
        <v>0</v>
      </c>
      <c r="BHQ56" s="88">
        <v>0</v>
      </c>
      <c r="BHR56" s="88">
        <v>0</v>
      </c>
      <c r="BHS56" s="88">
        <v>0</v>
      </c>
      <c r="BHT56" s="88">
        <v>0</v>
      </c>
      <c r="BHU56" s="88">
        <v>0</v>
      </c>
      <c r="BHV56" s="88">
        <v>0</v>
      </c>
      <c r="BHW56" s="88">
        <v>0</v>
      </c>
      <c r="BHX56" s="88">
        <v>0</v>
      </c>
      <c r="BHY56" s="88">
        <v>0</v>
      </c>
      <c r="BHZ56" s="88">
        <v>0</v>
      </c>
      <c r="BIA56" s="88">
        <v>0</v>
      </c>
      <c r="BIB56" s="88">
        <v>0</v>
      </c>
      <c r="BIC56" s="88">
        <v>0</v>
      </c>
      <c r="BID56" s="88">
        <v>0</v>
      </c>
      <c r="BIE56" s="88">
        <v>0</v>
      </c>
      <c r="BIF56" s="88">
        <v>0</v>
      </c>
      <c r="BIG56" s="88">
        <v>0</v>
      </c>
      <c r="BIH56" s="88">
        <v>0</v>
      </c>
      <c r="BII56" s="88">
        <v>0</v>
      </c>
      <c r="BIJ56" s="88">
        <v>0</v>
      </c>
      <c r="BIK56" s="88">
        <v>0</v>
      </c>
      <c r="BIL56" s="88">
        <v>0</v>
      </c>
      <c r="BIM56" s="88">
        <v>0</v>
      </c>
      <c r="BIN56" s="88">
        <v>0</v>
      </c>
      <c r="BIO56" s="88">
        <v>0</v>
      </c>
      <c r="BIP56" s="88">
        <v>0</v>
      </c>
      <c r="BIQ56" s="88">
        <v>0</v>
      </c>
      <c r="BIR56" s="88">
        <v>0</v>
      </c>
      <c r="BIS56" s="88">
        <v>0</v>
      </c>
      <c r="BIT56" s="88">
        <v>0</v>
      </c>
      <c r="BIU56" s="88">
        <v>0</v>
      </c>
      <c r="BIV56" s="88">
        <v>0</v>
      </c>
      <c r="BIW56" s="88">
        <v>0</v>
      </c>
      <c r="BIX56" s="88">
        <v>0</v>
      </c>
      <c r="BIY56" s="88">
        <v>0</v>
      </c>
      <c r="BIZ56" s="88">
        <v>0</v>
      </c>
      <c r="BJA56" s="88">
        <v>0</v>
      </c>
      <c r="BJB56" s="88">
        <v>0</v>
      </c>
      <c r="BJC56" s="88">
        <v>0</v>
      </c>
      <c r="BJD56" s="88">
        <v>0</v>
      </c>
      <c r="BJE56" s="88">
        <v>0</v>
      </c>
      <c r="BJF56" s="88">
        <v>0</v>
      </c>
      <c r="BJG56" s="88">
        <v>0</v>
      </c>
      <c r="BJH56" s="88">
        <v>0</v>
      </c>
      <c r="BJI56" s="88">
        <v>0</v>
      </c>
      <c r="BJJ56" s="88">
        <v>0</v>
      </c>
      <c r="BJK56" s="88">
        <v>0</v>
      </c>
      <c r="BJL56" s="88">
        <v>0</v>
      </c>
      <c r="BJM56" s="88">
        <v>0</v>
      </c>
      <c r="BJN56" s="88">
        <v>0</v>
      </c>
      <c r="BJO56" s="88">
        <v>0</v>
      </c>
      <c r="BJP56" s="88">
        <v>0</v>
      </c>
      <c r="BJQ56" s="88">
        <v>0</v>
      </c>
      <c r="BJR56" s="88">
        <v>0</v>
      </c>
      <c r="BJS56" s="88">
        <v>0</v>
      </c>
      <c r="BJT56" s="88">
        <v>0</v>
      </c>
      <c r="BJU56" s="88">
        <v>0</v>
      </c>
      <c r="BJV56" s="88">
        <v>0</v>
      </c>
      <c r="BJW56" s="88">
        <v>0</v>
      </c>
      <c r="BJX56" s="88">
        <v>0</v>
      </c>
      <c r="BJY56" s="88">
        <v>0</v>
      </c>
      <c r="BJZ56" s="88">
        <v>0</v>
      </c>
      <c r="BKA56" s="88">
        <v>0</v>
      </c>
      <c r="BKB56" s="88">
        <v>0</v>
      </c>
      <c r="BKC56" s="88">
        <v>0</v>
      </c>
      <c r="BKD56" s="88">
        <v>0</v>
      </c>
      <c r="BKE56" s="88">
        <v>0</v>
      </c>
      <c r="BKF56" s="88">
        <v>0</v>
      </c>
      <c r="BKG56" s="88">
        <v>0</v>
      </c>
      <c r="BKH56" s="88">
        <v>0</v>
      </c>
      <c r="BKI56" s="88">
        <v>0</v>
      </c>
      <c r="BKJ56" s="88">
        <v>0</v>
      </c>
      <c r="BKK56" s="88">
        <v>0</v>
      </c>
      <c r="BKL56" s="88">
        <v>0</v>
      </c>
      <c r="BKM56" s="88">
        <v>0</v>
      </c>
      <c r="BKN56" s="88">
        <v>0</v>
      </c>
      <c r="BKO56" s="88">
        <v>0</v>
      </c>
      <c r="BKP56" s="88">
        <v>0</v>
      </c>
      <c r="BKQ56" s="88">
        <v>0</v>
      </c>
      <c r="BKR56" s="88">
        <v>0</v>
      </c>
      <c r="BKS56" s="100">
        <v>0</v>
      </c>
      <c r="BKT56" s="100">
        <v>0</v>
      </c>
      <c r="BKU56" s="100">
        <v>0</v>
      </c>
      <c r="BKV56" s="100">
        <v>0</v>
      </c>
      <c r="BKW56" s="100">
        <v>0</v>
      </c>
      <c r="BKX56" s="100">
        <v>0</v>
      </c>
      <c r="BKY56" s="100">
        <v>0</v>
      </c>
      <c r="BKZ56" s="100">
        <v>0</v>
      </c>
      <c r="BLA56" s="100">
        <v>0</v>
      </c>
      <c r="BLB56" s="100">
        <v>0</v>
      </c>
      <c r="BLC56" s="100">
        <v>0</v>
      </c>
      <c r="BLD56" s="100">
        <v>0</v>
      </c>
      <c r="BLE56" s="100">
        <v>0</v>
      </c>
      <c r="BLF56" s="100">
        <v>0</v>
      </c>
      <c r="BLG56" s="100">
        <v>0</v>
      </c>
      <c r="BLH56" s="100">
        <v>0</v>
      </c>
      <c r="BLI56" s="100">
        <v>0</v>
      </c>
      <c r="BLJ56" s="100">
        <v>0</v>
      </c>
      <c r="BLK56" s="100">
        <v>0</v>
      </c>
      <c r="BLL56" s="100">
        <v>0</v>
      </c>
      <c r="BLM56" s="100">
        <v>0</v>
      </c>
      <c r="BLN56" s="100">
        <v>0</v>
      </c>
      <c r="BLO56" s="100">
        <v>0</v>
      </c>
      <c r="BLP56" s="100">
        <v>0</v>
      </c>
      <c r="BLQ56" s="100">
        <v>0</v>
      </c>
      <c r="BLR56" s="100">
        <v>0</v>
      </c>
      <c r="BLS56" s="100">
        <v>0</v>
      </c>
      <c r="BLT56" s="100">
        <v>0</v>
      </c>
      <c r="BLU56" s="100">
        <v>0</v>
      </c>
      <c r="BLV56" s="100">
        <v>0</v>
      </c>
      <c r="BLW56" s="100">
        <v>0</v>
      </c>
      <c r="BLX56" s="100">
        <v>0</v>
      </c>
      <c r="BLY56" s="100">
        <v>0</v>
      </c>
      <c r="BLZ56" s="100">
        <v>0</v>
      </c>
      <c r="BMA56" s="100">
        <v>0</v>
      </c>
      <c r="BMB56" s="100">
        <v>0</v>
      </c>
      <c r="BMC56" s="100">
        <v>0</v>
      </c>
      <c r="BMD56" s="100">
        <v>0</v>
      </c>
      <c r="BME56" s="100">
        <v>0</v>
      </c>
      <c r="BMF56" s="100">
        <v>0</v>
      </c>
      <c r="BMG56" s="100">
        <v>0</v>
      </c>
      <c r="BMH56" s="100">
        <v>0</v>
      </c>
      <c r="BMI56" s="100">
        <v>0</v>
      </c>
      <c r="BMJ56" s="100">
        <v>0</v>
      </c>
      <c r="BMK56" s="100">
        <v>0</v>
      </c>
      <c r="BML56" s="100">
        <v>0</v>
      </c>
      <c r="BMM56" s="100">
        <v>0</v>
      </c>
      <c r="BMN56" s="100">
        <v>0</v>
      </c>
      <c r="BMO56" s="100">
        <v>0</v>
      </c>
      <c r="BMP56" s="100">
        <v>0</v>
      </c>
      <c r="BMQ56" s="100">
        <v>0</v>
      </c>
      <c r="BMR56" s="100">
        <v>0</v>
      </c>
      <c r="BMS56" s="100">
        <v>0</v>
      </c>
      <c r="BMT56" s="100">
        <v>0</v>
      </c>
      <c r="BMU56" s="100">
        <v>0</v>
      </c>
      <c r="BMV56" s="100">
        <v>0</v>
      </c>
      <c r="BMW56" s="100">
        <v>0</v>
      </c>
      <c r="BMX56" s="100">
        <v>0</v>
      </c>
      <c r="BMY56" s="100">
        <v>0</v>
      </c>
      <c r="BMZ56" s="100">
        <v>0</v>
      </c>
      <c r="BNA56" s="100">
        <v>0</v>
      </c>
      <c r="BNB56" s="100">
        <v>0</v>
      </c>
      <c r="BNC56" s="100">
        <v>0</v>
      </c>
      <c r="BND56" s="100">
        <v>0</v>
      </c>
      <c r="BNE56" s="100">
        <v>0</v>
      </c>
      <c r="BNF56" s="100">
        <v>0</v>
      </c>
      <c r="BNG56" s="100">
        <v>0</v>
      </c>
      <c r="BNH56" s="100">
        <v>0</v>
      </c>
      <c r="BNI56" s="100">
        <v>0</v>
      </c>
      <c r="BNJ56" s="100">
        <v>0</v>
      </c>
      <c r="BNK56" s="100">
        <v>0</v>
      </c>
      <c r="BNL56" s="100">
        <v>0</v>
      </c>
      <c r="BNM56" s="100">
        <v>0</v>
      </c>
      <c r="BNN56" s="100">
        <v>0</v>
      </c>
      <c r="BNO56" s="100">
        <v>0</v>
      </c>
      <c r="BNP56" s="100">
        <v>0</v>
      </c>
      <c r="BNQ56" s="100">
        <v>0</v>
      </c>
      <c r="BNR56" s="100">
        <v>0</v>
      </c>
      <c r="BNS56" s="100">
        <v>0</v>
      </c>
      <c r="BNT56" s="100">
        <v>0</v>
      </c>
      <c r="BNU56" s="100">
        <v>0</v>
      </c>
      <c r="BNV56" s="100">
        <v>0</v>
      </c>
      <c r="BNW56" s="100">
        <v>0</v>
      </c>
      <c r="BNX56" s="100">
        <v>0</v>
      </c>
      <c r="BNY56" s="100">
        <v>0</v>
      </c>
      <c r="BNZ56" s="100">
        <v>0</v>
      </c>
      <c r="BOA56" s="100">
        <v>0</v>
      </c>
      <c r="BOB56" s="100">
        <v>0</v>
      </c>
      <c r="BOC56" s="100">
        <v>0</v>
      </c>
      <c r="BOD56" s="100">
        <v>0</v>
      </c>
      <c r="BOE56" s="100">
        <v>0</v>
      </c>
      <c r="BOF56" s="100">
        <v>0</v>
      </c>
      <c r="BOG56" s="100">
        <v>0</v>
      </c>
      <c r="BOH56" s="100">
        <v>0</v>
      </c>
      <c r="BOI56" s="100">
        <v>0</v>
      </c>
      <c r="BOJ56" s="100">
        <v>0</v>
      </c>
      <c r="BOK56" s="100">
        <v>0</v>
      </c>
      <c r="BOL56" s="100">
        <v>0</v>
      </c>
      <c r="BOM56" s="100">
        <v>0</v>
      </c>
      <c r="BON56" s="100">
        <v>0</v>
      </c>
      <c r="BOO56" s="100">
        <v>0</v>
      </c>
      <c r="BOP56" s="100">
        <v>0</v>
      </c>
      <c r="BOQ56" s="100">
        <v>0</v>
      </c>
      <c r="BOR56" s="100">
        <v>0</v>
      </c>
      <c r="BOS56" s="100">
        <v>0</v>
      </c>
      <c r="BOT56" s="100">
        <v>0</v>
      </c>
      <c r="BOU56" s="100">
        <v>0</v>
      </c>
      <c r="BOV56" s="100">
        <v>0</v>
      </c>
      <c r="BOW56" s="100">
        <v>0</v>
      </c>
      <c r="BOX56" s="100">
        <v>0</v>
      </c>
      <c r="BOY56" s="100">
        <v>0</v>
      </c>
      <c r="BOZ56" s="100">
        <v>0</v>
      </c>
      <c r="BPA56" s="100">
        <v>0</v>
      </c>
      <c r="BPB56" s="100">
        <v>0</v>
      </c>
      <c r="BPC56" s="100">
        <v>0</v>
      </c>
      <c r="BPD56" s="100">
        <v>0</v>
      </c>
      <c r="BPE56" s="100">
        <v>0</v>
      </c>
      <c r="BPF56" s="100">
        <v>0</v>
      </c>
      <c r="BPG56" s="100">
        <v>0</v>
      </c>
      <c r="BPH56" s="100">
        <v>0</v>
      </c>
      <c r="BPI56" s="100">
        <v>0</v>
      </c>
      <c r="BPJ56" s="100">
        <v>0</v>
      </c>
      <c r="BPK56" s="100">
        <v>0</v>
      </c>
      <c r="BPL56" s="100">
        <v>0</v>
      </c>
      <c r="BPM56" s="100">
        <v>0</v>
      </c>
      <c r="BPN56" s="100">
        <v>0</v>
      </c>
      <c r="BPO56" s="100">
        <v>0</v>
      </c>
      <c r="BPP56" s="100">
        <v>0</v>
      </c>
      <c r="BPQ56" s="100">
        <v>0</v>
      </c>
      <c r="BPR56" s="100">
        <v>0</v>
      </c>
      <c r="BPS56" s="100">
        <v>0</v>
      </c>
      <c r="BPT56" s="100">
        <v>0</v>
      </c>
      <c r="BPU56" s="100">
        <v>0</v>
      </c>
      <c r="BPV56" s="100">
        <v>0</v>
      </c>
      <c r="BPW56" s="100">
        <v>0</v>
      </c>
      <c r="BPX56" s="100">
        <v>0</v>
      </c>
      <c r="BPY56" s="100">
        <v>0</v>
      </c>
      <c r="BPZ56" s="100">
        <v>0</v>
      </c>
      <c r="BQA56" s="100">
        <v>0</v>
      </c>
      <c r="BQB56" s="100">
        <v>0</v>
      </c>
      <c r="BQC56" s="100">
        <v>0</v>
      </c>
      <c r="BQD56" s="100">
        <v>0</v>
      </c>
      <c r="BQE56" s="100">
        <v>0</v>
      </c>
      <c r="BQF56" s="100">
        <v>0</v>
      </c>
      <c r="BQG56" s="100">
        <v>0</v>
      </c>
      <c r="BQH56" s="100">
        <v>0</v>
      </c>
      <c r="BQI56" s="100">
        <v>0</v>
      </c>
      <c r="BQJ56" s="100">
        <v>0</v>
      </c>
      <c r="BQK56" s="100">
        <v>0</v>
      </c>
      <c r="BQL56" s="100">
        <v>0</v>
      </c>
      <c r="BQM56" s="100">
        <v>0</v>
      </c>
      <c r="BQN56" s="100">
        <v>0</v>
      </c>
      <c r="BQO56" s="100">
        <v>0</v>
      </c>
      <c r="BQP56" s="100">
        <v>0</v>
      </c>
      <c r="BQQ56" s="100">
        <v>0</v>
      </c>
      <c r="BQR56" s="100">
        <v>0</v>
      </c>
      <c r="BQS56" s="100">
        <v>0</v>
      </c>
      <c r="BQT56" s="100">
        <v>0</v>
      </c>
      <c r="BQU56" s="100">
        <v>0</v>
      </c>
      <c r="BQV56" s="100">
        <v>0</v>
      </c>
      <c r="BQW56" s="100">
        <v>0</v>
      </c>
      <c r="BQX56" s="100">
        <v>0</v>
      </c>
      <c r="BQY56" s="100">
        <v>0</v>
      </c>
      <c r="BQZ56" s="100">
        <v>0</v>
      </c>
      <c r="BRA56" s="100">
        <v>0</v>
      </c>
      <c r="BRB56" s="100">
        <v>0</v>
      </c>
      <c r="BRC56" s="100">
        <v>0</v>
      </c>
      <c r="BRD56" s="100">
        <v>0</v>
      </c>
      <c r="BRE56" s="100">
        <v>0</v>
      </c>
      <c r="BRF56" s="100">
        <v>0</v>
      </c>
      <c r="BRG56" s="100">
        <v>0</v>
      </c>
      <c r="BRH56" s="100">
        <v>0</v>
      </c>
      <c r="BRI56" s="100">
        <v>0</v>
      </c>
      <c r="BRJ56" s="100">
        <v>0</v>
      </c>
      <c r="BRK56" s="100">
        <v>0</v>
      </c>
      <c r="BRL56" s="100">
        <v>0</v>
      </c>
      <c r="BRM56" s="100">
        <v>0</v>
      </c>
      <c r="BRN56" s="100">
        <v>0</v>
      </c>
      <c r="BRO56" s="100">
        <v>0</v>
      </c>
      <c r="BRP56" s="100">
        <v>0</v>
      </c>
      <c r="BRQ56" s="100">
        <v>0</v>
      </c>
      <c r="BRR56" s="100">
        <v>0</v>
      </c>
      <c r="BRS56" s="100">
        <v>0</v>
      </c>
      <c r="BRT56" s="100">
        <v>0</v>
      </c>
      <c r="BRU56" s="100">
        <v>0</v>
      </c>
      <c r="BRV56" s="100">
        <v>0</v>
      </c>
      <c r="BRW56" s="100">
        <v>0</v>
      </c>
      <c r="BRX56" s="100">
        <v>0</v>
      </c>
      <c r="BRY56" s="100">
        <v>0</v>
      </c>
      <c r="BRZ56" s="100">
        <v>0</v>
      </c>
      <c r="BSA56" s="100">
        <v>0</v>
      </c>
      <c r="BSB56" s="100">
        <v>0</v>
      </c>
      <c r="BSC56" s="100">
        <v>0</v>
      </c>
      <c r="BSD56" s="100">
        <v>0</v>
      </c>
      <c r="BSE56" s="100">
        <v>0</v>
      </c>
      <c r="BSF56" s="100">
        <v>0</v>
      </c>
      <c r="BSG56" s="100">
        <v>0</v>
      </c>
      <c r="BSH56" s="100">
        <v>0</v>
      </c>
      <c r="BSI56" s="100">
        <v>0</v>
      </c>
      <c r="BSJ56" s="100">
        <v>0</v>
      </c>
      <c r="BSK56" s="100">
        <v>0</v>
      </c>
      <c r="BSL56" s="100">
        <v>0</v>
      </c>
      <c r="BSM56" s="100">
        <v>0</v>
      </c>
      <c r="BSN56" s="100">
        <v>0</v>
      </c>
      <c r="BSO56" s="100">
        <v>0</v>
      </c>
      <c r="BSP56" s="100">
        <v>0</v>
      </c>
      <c r="BSQ56" s="100">
        <v>0</v>
      </c>
      <c r="BSR56" s="100">
        <v>0</v>
      </c>
      <c r="BSS56" s="100">
        <v>0</v>
      </c>
      <c r="BST56" s="100">
        <v>0</v>
      </c>
      <c r="BSU56" s="100">
        <v>0</v>
      </c>
      <c r="BSV56" s="100">
        <v>0</v>
      </c>
      <c r="BSW56" s="100">
        <v>0</v>
      </c>
      <c r="BSX56" s="100">
        <v>0</v>
      </c>
      <c r="BSY56" s="100">
        <v>0</v>
      </c>
      <c r="BSZ56" s="100">
        <v>0</v>
      </c>
      <c r="BTA56" s="100">
        <v>0</v>
      </c>
      <c r="BTB56" s="100">
        <v>0</v>
      </c>
      <c r="BTC56" s="100">
        <v>0</v>
      </c>
      <c r="BTD56" s="100">
        <v>0</v>
      </c>
      <c r="BTE56" s="100">
        <v>0</v>
      </c>
      <c r="BTF56" s="100">
        <v>0</v>
      </c>
      <c r="BTG56" s="100">
        <v>0</v>
      </c>
      <c r="BTH56" s="100">
        <v>0</v>
      </c>
      <c r="BTI56" s="100">
        <v>0</v>
      </c>
      <c r="BTJ56" s="100">
        <v>0</v>
      </c>
      <c r="BTK56" s="100">
        <v>0</v>
      </c>
      <c r="BTL56" s="100">
        <v>0</v>
      </c>
      <c r="BTM56" s="100">
        <v>0</v>
      </c>
      <c r="BTN56" s="100">
        <v>0</v>
      </c>
      <c r="BTO56" s="100">
        <v>0</v>
      </c>
      <c r="BTP56" s="100">
        <v>0</v>
      </c>
      <c r="BTQ56" s="100">
        <v>0</v>
      </c>
      <c r="BTR56" s="100">
        <v>0</v>
      </c>
      <c r="BTS56" s="100">
        <v>0</v>
      </c>
      <c r="BTT56" s="100">
        <v>0</v>
      </c>
      <c r="BTU56" s="100">
        <v>0</v>
      </c>
      <c r="BTV56" s="100">
        <v>0</v>
      </c>
      <c r="BTW56" s="100">
        <v>0</v>
      </c>
      <c r="BTX56" s="100">
        <v>0</v>
      </c>
      <c r="BTY56" s="100">
        <v>0</v>
      </c>
      <c r="BTZ56" s="100">
        <v>0</v>
      </c>
      <c r="BUA56" s="100">
        <v>0</v>
      </c>
      <c r="BUB56" s="100">
        <v>0</v>
      </c>
      <c r="BUC56" s="100">
        <v>0</v>
      </c>
      <c r="BUD56" s="100">
        <v>0</v>
      </c>
      <c r="BUE56" s="100">
        <v>0</v>
      </c>
      <c r="BUF56" s="100">
        <v>0</v>
      </c>
      <c r="BUG56" s="100">
        <v>0</v>
      </c>
      <c r="BUH56" s="100">
        <v>0</v>
      </c>
      <c r="BUI56" s="100">
        <v>0</v>
      </c>
      <c r="BUJ56" s="100">
        <v>0</v>
      </c>
      <c r="BUK56" s="100">
        <v>0</v>
      </c>
      <c r="BUL56" s="100">
        <v>0</v>
      </c>
      <c r="BUM56" s="100">
        <v>0</v>
      </c>
      <c r="BUN56" s="102">
        <v>0</v>
      </c>
      <c r="BUO56" s="102">
        <v>0</v>
      </c>
      <c r="BUP56" s="102">
        <v>0</v>
      </c>
      <c r="BUQ56" s="102">
        <v>0</v>
      </c>
      <c r="BUR56" s="102">
        <v>0</v>
      </c>
      <c r="BUS56" s="102">
        <v>0</v>
      </c>
      <c r="BUT56" s="102">
        <v>0</v>
      </c>
      <c r="BUU56" s="102">
        <v>0</v>
      </c>
      <c r="BUV56" s="102">
        <v>0</v>
      </c>
      <c r="BUW56" s="102">
        <v>0</v>
      </c>
      <c r="BUX56" s="102">
        <v>0</v>
      </c>
      <c r="BUY56" s="102">
        <v>0</v>
      </c>
      <c r="BUZ56" s="102">
        <v>0</v>
      </c>
      <c r="BVA56" s="102">
        <v>0</v>
      </c>
      <c r="BVB56" s="102">
        <v>0</v>
      </c>
      <c r="BVC56" s="102">
        <v>0</v>
      </c>
      <c r="BVD56" s="102">
        <v>0</v>
      </c>
      <c r="BVE56" s="102">
        <v>0</v>
      </c>
      <c r="BVF56" s="102">
        <v>0</v>
      </c>
      <c r="BVG56" s="102">
        <v>0</v>
      </c>
      <c r="BVH56" s="102">
        <v>0</v>
      </c>
      <c r="BVI56" s="102">
        <v>0</v>
      </c>
      <c r="BVJ56" s="102">
        <v>0</v>
      </c>
      <c r="BVK56" s="102">
        <v>0</v>
      </c>
      <c r="BVL56" s="102">
        <v>0</v>
      </c>
      <c r="BVM56" s="102">
        <v>0</v>
      </c>
      <c r="BVN56" s="102">
        <v>0</v>
      </c>
      <c r="BVO56" s="102">
        <v>0</v>
      </c>
      <c r="BVP56" s="102">
        <v>0</v>
      </c>
      <c r="BVQ56" s="102">
        <v>0</v>
      </c>
      <c r="BVR56" s="102">
        <v>0</v>
      </c>
      <c r="BVS56" s="102">
        <v>0</v>
      </c>
      <c r="BVT56" s="102">
        <v>0</v>
      </c>
      <c r="BVU56" s="102">
        <v>0</v>
      </c>
      <c r="BVV56" s="102">
        <v>0</v>
      </c>
      <c r="BVW56" s="102">
        <v>0</v>
      </c>
      <c r="BVX56" s="102">
        <v>0</v>
      </c>
      <c r="BVY56" s="102">
        <v>0</v>
      </c>
      <c r="BVZ56" s="102">
        <v>0</v>
      </c>
      <c r="BWA56" s="102">
        <v>0</v>
      </c>
      <c r="BWB56" s="102">
        <v>0</v>
      </c>
      <c r="BWC56" s="102">
        <v>0</v>
      </c>
      <c r="BWD56" s="102">
        <v>0</v>
      </c>
      <c r="BWE56" s="102">
        <v>0</v>
      </c>
      <c r="BWF56" s="102">
        <v>0</v>
      </c>
      <c r="BWG56" s="102">
        <v>0</v>
      </c>
      <c r="BWH56" s="102">
        <v>0</v>
      </c>
      <c r="BWI56" s="102">
        <v>0</v>
      </c>
      <c r="BWJ56" s="102">
        <v>0</v>
      </c>
      <c r="BWK56" s="102">
        <v>0</v>
      </c>
      <c r="BWL56" s="102">
        <v>0</v>
      </c>
      <c r="BWM56" s="102">
        <v>0</v>
      </c>
      <c r="BWN56" s="102">
        <v>0</v>
      </c>
      <c r="BWO56" s="102">
        <v>0</v>
      </c>
      <c r="BWP56" s="102">
        <v>0</v>
      </c>
      <c r="BWQ56" s="102">
        <v>0</v>
      </c>
      <c r="BWR56" s="102">
        <v>0</v>
      </c>
      <c r="BWS56" s="102">
        <v>0</v>
      </c>
      <c r="BWT56" s="102">
        <v>0</v>
      </c>
      <c r="BWU56" s="102">
        <v>0</v>
      </c>
      <c r="BWV56" s="102">
        <v>0</v>
      </c>
      <c r="BWW56" s="102">
        <v>0</v>
      </c>
      <c r="BWX56" s="102">
        <v>0</v>
      </c>
      <c r="BWY56" s="102">
        <v>0</v>
      </c>
      <c r="BWZ56" s="102">
        <v>0</v>
      </c>
      <c r="BXA56" s="102">
        <v>0</v>
      </c>
      <c r="BXB56" s="102">
        <v>0</v>
      </c>
      <c r="BXC56" s="102">
        <v>0</v>
      </c>
      <c r="BXD56" s="102">
        <v>0</v>
      </c>
      <c r="BXE56" s="102">
        <v>0</v>
      </c>
      <c r="BXF56" s="102">
        <v>0</v>
      </c>
      <c r="BXG56" s="102">
        <v>0</v>
      </c>
      <c r="BXH56" s="102">
        <v>0</v>
      </c>
      <c r="BXI56" s="102">
        <v>0</v>
      </c>
      <c r="BXJ56" s="102">
        <v>0</v>
      </c>
      <c r="BXK56" s="102">
        <v>0</v>
      </c>
      <c r="BXL56" s="102">
        <v>0</v>
      </c>
      <c r="BXM56" s="102">
        <v>0</v>
      </c>
      <c r="BXN56" s="102">
        <v>0</v>
      </c>
      <c r="BXO56" s="102">
        <v>0</v>
      </c>
      <c r="BXP56" s="102">
        <v>0</v>
      </c>
      <c r="BXQ56" s="102">
        <v>0</v>
      </c>
      <c r="BXR56" s="102">
        <v>0</v>
      </c>
      <c r="BXS56" s="102">
        <v>0</v>
      </c>
      <c r="BXT56" s="102">
        <v>0</v>
      </c>
      <c r="BXU56" s="102">
        <v>0</v>
      </c>
      <c r="BXV56" s="102">
        <v>0</v>
      </c>
      <c r="BXW56" s="102">
        <v>0</v>
      </c>
      <c r="BXX56" s="106">
        <v>0</v>
      </c>
      <c r="BXY56" s="106">
        <v>0</v>
      </c>
      <c r="BXZ56" s="106">
        <v>0</v>
      </c>
      <c r="BYA56" s="106">
        <v>0</v>
      </c>
      <c r="BYB56" s="106">
        <v>0</v>
      </c>
      <c r="BYC56" s="106">
        <v>0</v>
      </c>
      <c r="BYD56" s="106">
        <v>0</v>
      </c>
      <c r="BYE56" s="106">
        <v>0</v>
      </c>
      <c r="BYF56" s="106">
        <v>0</v>
      </c>
      <c r="BYG56" s="106">
        <v>0</v>
      </c>
      <c r="BYH56" s="106">
        <v>0</v>
      </c>
      <c r="BYI56" s="106">
        <v>0</v>
      </c>
      <c r="BYJ56" s="106">
        <v>0</v>
      </c>
      <c r="BYK56" s="106">
        <v>0</v>
      </c>
      <c r="BYL56" s="106">
        <v>0</v>
      </c>
      <c r="BYM56" s="106">
        <v>0</v>
      </c>
      <c r="BYN56" s="106">
        <v>0</v>
      </c>
      <c r="BYO56" s="106">
        <v>0</v>
      </c>
      <c r="BYP56" s="106">
        <v>0</v>
      </c>
      <c r="BYQ56" s="106">
        <v>0</v>
      </c>
      <c r="BYR56" s="106">
        <v>0</v>
      </c>
      <c r="BYS56" s="106">
        <v>0</v>
      </c>
      <c r="BYT56" s="106">
        <v>0</v>
      </c>
      <c r="BYU56" s="106">
        <v>0</v>
      </c>
      <c r="BYV56" s="106">
        <v>0</v>
      </c>
      <c r="BYW56" s="106">
        <v>0</v>
      </c>
      <c r="BYX56" s="106">
        <v>0</v>
      </c>
      <c r="BYY56" s="106">
        <v>0</v>
      </c>
      <c r="BYZ56" s="106">
        <v>0</v>
      </c>
      <c r="BZA56" s="106">
        <v>0</v>
      </c>
      <c r="BZB56" s="106">
        <v>0</v>
      </c>
      <c r="BZC56" s="106">
        <v>0</v>
      </c>
      <c r="BZD56" s="106">
        <v>0</v>
      </c>
      <c r="BZE56" s="106">
        <v>0</v>
      </c>
      <c r="BZF56" s="106">
        <v>0</v>
      </c>
      <c r="BZG56" s="106">
        <v>0</v>
      </c>
      <c r="BZH56" s="106">
        <v>0</v>
      </c>
      <c r="BZI56" s="106">
        <v>0</v>
      </c>
      <c r="BZJ56" s="106">
        <v>0</v>
      </c>
      <c r="BZK56" s="106">
        <v>0</v>
      </c>
      <c r="BZL56" s="106">
        <v>0</v>
      </c>
      <c r="BZM56" s="106">
        <v>0</v>
      </c>
      <c r="BZN56" s="106">
        <v>0</v>
      </c>
      <c r="BZO56" s="106">
        <v>0</v>
      </c>
      <c r="BZP56" s="106">
        <v>0</v>
      </c>
      <c r="BZQ56" s="106">
        <v>0</v>
      </c>
      <c r="BZR56" s="106">
        <v>0</v>
      </c>
      <c r="BZS56" s="106">
        <v>0</v>
      </c>
      <c r="BZT56" s="106">
        <v>0</v>
      </c>
      <c r="BZU56" s="106">
        <v>0</v>
      </c>
      <c r="BZV56" s="106">
        <v>0</v>
      </c>
      <c r="BZW56" s="106">
        <v>0</v>
      </c>
      <c r="BZX56" s="106">
        <v>0</v>
      </c>
      <c r="BZY56" s="106">
        <v>0</v>
      </c>
      <c r="BZZ56" s="106">
        <v>0</v>
      </c>
      <c r="CAA56" s="106">
        <v>0</v>
      </c>
      <c r="CAB56" s="106">
        <v>0</v>
      </c>
      <c r="CAC56" s="106">
        <v>0</v>
      </c>
      <c r="CAD56" s="106">
        <v>0</v>
      </c>
      <c r="CAE56" s="106">
        <v>0</v>
      </c>
      <c r="CAF56" s="106">
        <v>0</v>
      </c>
      <c r="CAG56" s="106">
        <v>0</v>
      </c>
      <c r="CAH56" s="106">
        <v>0</v>
      </c>
      <c r="CAI56" s="106">
        <v>0</v>
      </c>
      <c r="CAJ56" s="106">
        <v>0</v>
      </c>
      <c r="CAK56" s="106">
        <v>0</v>
      </c>
      <c r="CAL56" s="106">
        <v>0</v>
      </c>
      <c r="CAM56" s="106">
        <v>0</v>
      </c>
      <c r="CAN56" s="106">
        <v>0</v>
      </c>
      <c r="CAO56" s="106">
        <v>0</v>
      </c>
      <c r="CAP56" s="106">
        <v>0</v>
      </c>
      <c r="CAQ56" s="106">
        <v>0</v>
      </c>
      <c r="CAR56" s="106">
        <v>0</v>
      </c>
      <c r="CAS56" s="106">
        <v>0</v>
      </c>
      <c r="CAT56" s="106">
        <v>0</v>
      </c>
      <c r="CAU56" s="106">
        <v>0</v>
      </c>
      <c r="CAV56" s="106">
        <v>0</v>
      </c>
      <c r="CAW56" s="106">
        <v>0</v>
      </c>
      <c r="CAX56" s="106">
        <v>0</v>
      </c>
      <c r="CAY56" s="106">
        <v>0</v>
      </c>
      <c r="CAZ56" s="106">
        <v>0</v>
      </c>
      <c r="CBA56" s="106">
        <v>0</v>
      </c>
      <c r="CBB56" s="106">
        <v>0</v>
      </c>
      <c r="CBC56" s="106">
        <v>0</v>
      </c>
      <c r="CBD56" s="106">
        <v>0</v>
      </c>
      <c r="CBE56" s="106">
        <v>0</v>
      </c>
      <c r="CBF56" s="106">
        <v>0</v>
      </c>
      <c r="CBG56" s="106">
        <v>0</v>
      </c>
      <c r="CBH56" s="106">
        <v>0</v>
      </c>
      <c r="CBI56" s="106">
        <v>0</v>
      </c>
      <c r="CBJ56" s="106">
        <v>0</v>
      </c>
      <c r="CBK56" s="106">
        <v>0</v>
      </c>
      <c r="CBL56" s="106">
        <v>0</v>
      </c>
      <c r="CBM56" s="106">
        <v>0</v>
      </c>
      <c r="CBN56" s="106">
        <v>0</v>
      </c>
      <c r="CBO56" s="106">
        <v>0</v>
      </c>
      <c r="CBP56" s="106">
        <v>0</v>
      </c>
      <c r="CBQ56" s="106">
        <v>0</v>
      </c>
      <c r="CBR56" s="106">
        <v>0</v>
      </c>
      <c r="CBS56" s="106">
        <v>0</v>
      </c>
      <c r="CBT56" s="106">
        <v>0</v>
      </c>
      <c r="CBU56" s="106">
        <v>0</v>
      </c>
      <c r="CBV56" s="106">
        <v>0</v>
      </c>
      <c r="CBW56" s="106">
        <v>0</v>
      </c>
      <c r="CBX56" s="106">
        <v>0</v>
      </c>
      <c r="CBY56" s="106">
        <v>0</v>
      </c>
      <c r="CBZ56" s="106">
        <v>0</v>
      </c>
      <c r="CCA56" s="106">
        <v>0</v>
      </c>
      <c r="CCB56" s="106">
        <v>0</v>
      </c>
      <c r="CCC56" s="106">
        <v>0</v>
      </c>
      <c r="CCD56" s="106">
        <v>0</v>
      </c>
      <c r="CCE56" s="106">
        <v>0</v>
      </c>
      <c r="CCF56" s="106">
        <v>0</v>
      </c>
      <c r="CCG56" s="106">
        <v>0</v>
      </c>
      <c r="CCH56" s="106">
        <v>0</v>
      </c>
      <c r="CCI56" s="106">
        <v>0</v>
      </c>
      <c r="CCJ56" s="106">
        <v>0</v>
      </c>
      <c r="CCK56" s="106">
        <v>0</v>
      </c>
      <c r="CCL56" s="106">
        <v>0</v>
      </c>
      <c r="CCM56" s="106">
        <v>0</v>
      </c>
      <c r="CCN56" s="106">
        <v>0</v>
      </c>
      <c r="CCO56" s="106">
        <v>0</v>
      </c>
      <c r="CCP56" s="106">
        <v>0</v>
      </c>
      <c r="CCQ56" s="106">
        <v>0</v>
      </c>
      <c r="CCR56" s="106">
        <v>0</v>
      </c>
      <c r="CCS56" s="106">
        <v>0</v>
      </c>
      <c r="CCT56" s="106">
        <v>0</v>
      </c>
      <c r="CCU56" s="106">
        <v>0</v>
      </c>
      <c r="CCV56" s="106">
        <v>0</v>
      </c>
      <c r="CCW56" s="106">
        <v>0</v>
      </c>
      <c r="CCX56" s="106">
        <v>0</v>
      </c>
      <c r="CCY56" s="106">
        <v>0</v>
      </c>
      <c r="CCZ56" s="106">
        <v>0</v>
      </c>
      <c r="CDA56" s="106">
        <v>0</v>
      </c>
      <c r="CDB56" s="106">
        <v>0</v>
      </c>
      <c r="CDC56" s="106">
        <v>0</v>
      </c>
      <c r="CDD56" s="106">
        <v>0</v>
      </c>
      <c r="CDE56" s="106">
        <v>0</v>
      </c>
      <c r="CDF56" s="106">
        <v>0</v>
      </c>
      <c r="CDG56" s="106">
        <v>0</v>
      </c>
      <c r="CDH56" s="106">
        <v>0</v>
      </c>
      <c r="CDI56" s="106">
        <v>0</v>
      </c>
      <c r="CDJ56" s="106">
        <v>0</v>
      </c>
      <c r="CDK56" s="106">
        <v>0</v>
      </c>
      <c r="CDL56" s="106">
        <v>0</v>
      </c>
      <c r="CDM56" s="106">
        <v>0</v>
      </c>
      <c r="CDN56" s="106">
        <v>0</v>
      </c>
      <c r="CDO56" s="106">
        <v>0</v>
      </c>
      <c r="CDP56" s="106">
        <v>0</v>
      </c>
      <c r="CDQ56" s="106">
        <v>0</v>
      </c>
      <c r="CDR56" s="106">
        <v>0</v>
      </c>
      <c r="CDS56" s="106">
        <v>0</v>
      </c>
      <c r="CDT56" s="106">
        <v>0</v>
      </c>
      <c r="CDU56" s="106">
        <v>0</v>
      </c>
      <c r="CDV56" s="106">
        <v>0</v>
      </c>
      <c r="CDW56" s="106">
        <v>0</v>
      </c>
      <c r="CDX56" s="106">
        <v>0</v>
      </c>
      <c r="CDY56" s="106">
        <v>0</v>
      </c>
      <c r="CDZ56" s="106">
        <v>0</v>
      </c>
      <c r="CEA56" s="106">
        <v>0</v>
      </c>
      <c r="CEB56" s="106">
        <v>0</v>
      </c>
      <c r="CEC56" s="106">
        <v>0</v>
      </c>
      <c r="CED56" s="106">
        <v>0</v>
      </c>
      <c r="CEE56" s="106">
        <v>0</v>
      </c>
      <c r="CEF56" s="106">
        <v>0</v>
      </c>
      <c r="CEG56" s="106">
        <v>0</v>
      </c>
      <c r="CEH56" s="106">
        <v>0</v>
      </c>
      <c r="CEI56" s="106">
        <v>0</v>
      </c>
      <c r="CEJ56" s="106">
        <v>0</v>
      </c>
      <c r="CEK56" s="106">
        <v>0</v>
      </c>
      <c r="CEL56" s="106">
        <v>0</v>
      </c>
      <c r="CEM56" s="106">
        <v>0</v>
      </c>
      <c r="CEN56" s="106">
        <v>0</v>
      </c>
      <c r="CEO56" s="106">
        <v>0</v>
      </c>
      <c r="CEP56" s="106">
        <v>0</v>
      </c>
      <c r="CEQ56" s="106">
        <v>0</v>
      </c>
      <c r="CER56" s="106">
        <v>0</v>
      </c>
      <c r="CES56" s="106">
        <v>0</v>
      </c>
      <c r="CET56" s="106">
        <v>0</v>
      </c>
      <c r="CEU56" s="106">
        <v>0</v>
      </c>
      <c r="CEV56" s="106">
        <v>0</v>
      </c>
      <c r="CEW56" s="106">
        <v>0</v>
      </c>
      <c r="CEX56" s="106">
        <v>0</v>
      </c>
      <c r="CEY56" s="106">
        <v>0</v>
      </c>
      <c r="CEZ56" s="106">
        <v>0</v>
      </c>
      <c r="CFA56" s="106">
        <v>0</v>
      </c>
      <c r="CFB56" s="106">
        <v>0</v>
      </c>
      <c r="CFC56" s="106">
        <v>0</v>
      </c>
      <c r="CFD56" s="106">
        <v>0</v>
      </c>
      <c r="CFE56" s="106">
        <v>0</v>
      </c>
      <c r="CFF56" s="106">
        <v>0</v>
      </c>
      <c r="CFG56" s="106">
        <v>0</v>
      </c>
      <c r="CFH56" s="106">
        <v>0</v>
      </c>
      <c r="CFI56" s="106">
        <v>0</v>
      </c>
      <c r="CFJ56" s="106">
        <v>0</v>
      </c>
      <c r="CFK56" s="106">
        <v>0</v>
      </c>
      <c r="CFL56" s="106">
        <v>0</v>
      </c>
      <c r="CFM56" s="106">
        <v>0</v>
      </c>
      <c r="CFN56" s="106">
        <v>0</v>
      </c>
      <c r="CFO56" s="106">
        <v>0</v>
      </c>
      <c r="CFP56" s="106">
        <v>0</v>
      </c>
      <c r="CFQ56" s="106">
        <v>0</v>
      </c>
      <c r="CFR56" s="106">
        <v>0</v>
      </c>
      <c r="CFS56" s="106">
        <v>0</v>
      </c>
      <c r="CFT56" s="106">
        <v>0</v>
      </c>
      <c r="CFU56" s="106">
        <v>0</v>
      </c>
      <c r="CFV56" s="106">
        <v>0</v>
      </c>
      <c r="CFW56" s="106">
        <v>0</v>
      </c>
      <c r="CFX56" s="106">
        <v>0</v>
      </c>
      <c r="CFY56" s="106">
        <v>0</v>
      </c>
      <c r="CFZ56" s="106">
        <v>0</v>
      </c>
      <c r="CGA56" s="106">
        <v>0</v>
      </c>
      <c r="CGB56" s="106">
        <v>0</v>
      </c>
      <c r="CGC56" s="106">
        <v>0</v>
      </c>
      <c r="CGD56" s="106">
        <v>0</v>
      </c>
      <c r="CGE56" s="106">
        <v>0</v>
      </c>
      <c r="CGF56" s="106">
        <v>0</v>
      </c>
      <c r="CGG56" s="106">
        <v>0</v>
      </c>
      <c r="CGH56" s="106">
        <v>0</v>
      </c>
      <c r="CGI56" s="106">
        <v>0</v>
      </c>
      <c r="CGJ56" s="106">
        <v>0</v>
      </c>
      <c r="CGK56" s="106">
        <v>0</v>
      </c>
      <c r="CGL56" s="106">
        <v>0</v>
      </c>
      <c r="CGM56" s="106">
        <v>0</v>
      </c>
      <c r="CGN56" s="106">
        <v>0</v>
      </c>
      <c r="CGO56" s="106">
        <v>0</v>
      </c>
      <c r="CGP56" s="106">
        <v>0</v>
      </c>
      <c r="CGQ56" s="106">
        <v>0</v>
      </c>
      <c r="CGR56" s="106">
        <v>0</v>
      </c>
      <c r="CGS56" s="106">
        <v>0</v>
      </c>
      <c r="CGT56" s="106">
        <v>0</v>
      </c>
      <c r="CGU56" s="106">
        <v>0</v>
      </c>
      <c r="CGV56" s="106">
        <v>0</v>
      </c>
      <c r="CGW56" s="106">
        <v>0</v>
      </c>
      <c r="CGX56" s="106">
        <v>0</v>
      </c>
      <c r="CGY56" s="106">
        <v>0</v>
      </c>
      <c r="CGZ56" s="106">
        <v>0</v>
      </c>
      <c r="CHA56" s="106">
        <v>0</v>
      </c>
      <c r="CHB56" s="106">
        <v>0</v>
      </c>
      <c r="CHC56" s="106">
        <v>0</v>
      </c>
      <c r="CHD56" s="106">
        <v>0</v>
      </c>
      <c r="CHE56" s="106">
        <v>0</v>
      </c>
      <c r="CHF56" s="106">
        <v>0</v>
      </c>
      <c r="CHG56" s="106">
        <v>0</v>
      </c>
      <c r="CHH56" s="106">
        <v>0</v>
      </c>
      <c r="CHI56" s="106">
        <v>0</v>
      </c>
      <c r="CHJ56" s="106">
        <v>0</v>
      </c>
      <c r="CHK56" s="106">
        <v>0</v>
      </c>
      <c r="CHL56" s="106">
        <v>0</v>
      </c>
      <c r="CHM56" s="106">
        <v>0</v>
      </c>
      <c r="CHN56" s="106">
        <v>0</v>
      </c>
      <c r="CHO56" s="106">
        <v>0</v>
      </c>
      <c r="CHP56" s="106">
        <v>0</v>
      </c>
      <c r="CHQ56" s="106">
        <v>0</v>
      </c>
      <c r="CHR56" s="106">
        <v>0</v>
      </c>
      <c r="CHS56" s="106">
        <v>0</v>
      </c>
      <c r="CHT56" s="106">
        <v>0</v>
      </c>
      <c r="CHU56" s="106">
        <v>0</v>
      </c>
      <c r="CHV56" s="106">
        <v>0</v>
      </c>
      <c r="CHW56" s="106">
        <v>0</v>
      </c>
      <c r="CHX56" s="106">
        <v>0</v>
      </c>
      <c r="CHY56" s="106">
        <v>0</v>
      </c>
      <c r="CHZ56" s="106">
        <v>0</v>
      </c>
      <c r="CIA56" s="106">
        <v>0</v>
      </c>
      <c r="CIB56" s="106">
        <v>0</v>
      </c>
      <c r="CIC56" s="106">
        <v>0</v>
      </c>
      <c r="CID56" s="106">
        <v>0</v>
      </c>
      <c r="CIE56" s="106">
        <v>0</v>
      </c>
      <c r="CIF56" s="106">
        <v>0</v>
      </c>
      <c r="CIG56" s="106">
        <v>0</v>
      </c>
      <c r="CIH56" s="106">
        <v>0</v>
      </c>
      <c r="CII56" s="106">
        <v>0</v>
      </c>
      <c r="CIJ56" s="106">
        <v>0</v>
      </c>
      <c r="CIK56" s="106">
        <v>0</v>
      </c>
      <c r="CIL56" s="106">
        <v>0</v>
      </c>
      <c r="CIM56" s="106">
        <v>0</v>
      </c>
      <c r="CIN56" s="106">
        <v>0</v>
      </c>
      <c r="CIO56" s="106">
        <v>0</v>
      </c>
      <c r="CIP56" s="106">
        <v>0</v>
      </c>
      <c r="CIQ56" s="106">
        <v>0</v>
      </c>
      <c r="CIR56" s="106">
        <v>0</v>
      </c>
      <c r="CIS56" s="106">
        <v>0</v>
      </c>
      <c r="CIT56" s="106">
        <v>0</v>
      </c>
      <c r="CIU56" s="106">
        <v>0</v>
      </c>
      <c r="CIV56" s="106">
        <v>0</v>
      </c>
      <c r="CIW56" s="106">
        <v>0</v>
      </c>
      <c r="CIX56" s="106">
        <v>0</v>
      </c>
      <c r="CIY56" s="106">
        <v>0</v>
      </c>
      <c r="CIZ56" s="106">
        <v>0</v>
      </c>
      <c r="CJA56" s="106">
        <v>0</v>
      </c>
      <c r="CJB56" s="106">
        <v>0</v>
      </c>
      <c r="CJC56" s="106">
        <v>0</v>
      </c>
      <c r="CJD56" s="106">
        <v>0</v>
      </c>
      <c r="CJE56" s="106">
        <v>0</v>
      </c>
      <c r="CJF56" s="106">
        <v>0</v>
      </c>
      <c r="CJG56" s="106">
        <v>0</v>
      </c>
      <c r="CJH56" s="106">
        <v>0</v>
      </c>
      <c r="CJI56" s="106">
        <v>0</v>
      </c>
      <c r="CJJ56" s="106">
        <v>0</v>
      </c>
      <c r="CJK56" s="106">
        <v>0</v>
      </c>
      <c r="CJL56" s="106">
        <v>0</v>
      </c>
      <c r="CJM56" s="106">
        <v>0</v>
      </c>
      <c r="CJN56" s="106">
        <v>0</v>
      </c>
      <c r="CJO56" s="106">
        <v>0</v>
      </c>
      <c r="CJP56" s="106">
        <v>0</v>
      </c>
      <c r="CJQ56" s="106">
        <v>0</v>
      </c>
      <c r="CJR56" s="106">
        <v>0</v>
      </c>
      <c r="CJS56" s="106">
        <v>0</v>
      </c>
      <c r="CJT56" s="106">
        <v>0</v>
      </c>
      <c r="CJU56" s="106">
        <v>0</v>
      </c>
      <c r="CJV56" s="106">
        <v>0</v>
      </c>
      <c r="CJW56" s="106">
        <v>0</v>
      </c>
      <c r="CJX56" s="106">
        <v>0</v>
      </c>
      <c r="CJY56" s="106">
        <v>0</v>
      </c>
      <c r="CJZ56" s="106">
        <v>0</v>
      </c>
      <c r="CKA56" s="106">
        <v>0</v>
      </c>
      <c r="CKB56" s="106">
        <v>0</v>
      </c>
      <c r="CKC56" s="106">
        <v>0</v>
      </c>
      <c r="CKD56" s="106">
        <v>0</v>
      </c>
      <c r="CKE56" s="106">
        <v>0</v>
      </c>
      <c r="CKF56" s="106">
        <v>0</v>
      </c>
      <c r="CKG56" s="106">
        <v>0</v>
      </c>
      <c r="CKH56" s="106">
        <v>0</v>
      </c>
      <c r="CKI56" s="106">
        <v>0</v>
      </c>
      <c r="CKJ56" s="106">
        <v>0</v>
      </c>
      <c r="CKK56" s="106">
        <v>0</v>
      </c>
      <c r="CKL56" s="106">
        <v>0</v>
      </c>
      <c r="CKM56" s="106">
        <v>0</v>
      </c>
      <c r="CKN56" s="106">
        <v>0</v>
      </c>
      <c r="CKO56" s="106">
        <v>0</v>
      </c>
      <c r="CKP56" s="106">
        <v>0</v>
      </c>
      <c r="CKQ56" s="106">
        <v>0</v>
      </c>
      <c r="CKR56" s="106">
        <v>0</v>
      </c>
      <c r="CKS56" s="106">
        <v>0</v>
      </c>
      <c r="CKT56" s="106">
        <v>0</v>
      </c>
      <c r="CKU56" s="106">
        <v>0</v>
      </c>
      <c r="CKV56" s="106">
        <v>0</v>
      </c>
      <c r="CKW56" s="106">
        <v>0</v>
      </c>
      <c r="CKX56" s="106">
        <v>0</v>
      </c>
      <c r="CKY56" s="106">
        <v>0</v>
      </c>
      <c r="CKZ56" s="106">
        <v>0</v>
      </c>
      <c r="CLA56" s="106">
        <v>0</v>
      </c>
      <c r="CLB56" s="106">
        <v>0</v>
      </c>
      <c r="CLC56" s="106">
        <v>0</v>
      </c>
      <c r="CLD56" s="106">
        <v>0</v>
      </c>
      <c r="CLE56" s="106">
        <v>0</v>
      </c>
      <c r="CLF56" s="106">
        <v>0</v>
      </c>
      <c r="CLG56" s="106">
        <v>0</v>
      </c>
      <c r="CLH56" s="106">
        <v>0</v>
      </c>
      <c r="CLI56" s="106">
        <v>0</v>
      </c>
      <c r="CLJ56" s="106">
        <v>0</v>
      </c>
      <c r="CLK56" s="106">
        <v>0</v>
      </c>
      <c r="CLL56" s="106">
        <v>0</v>
      </c>
      <c r="CLM56" s="106">
        <v>0</v>
      </c>
      <c r="CLN56" s="106">
        <v>0</v>
      </c>
      <c r="CLO56" s="106">
        <v>0</v>
      </c>
      <c r="CLP56" s="106">
        <v>0</v>
      </c>
      <c r="CLQ56" s="106">
        <v>0</v>
      </c>
      <c r="CLR56" s="106">
        <v>0</v>
      </c>
      <c r="CLS56" s="106">
        <v>0</v>
      </c>
      <c r="CLT56" s="106">
        <v>0</v>
      </c>
      <c r="CLU56" s="106">
        <v>0</v>
      </c>
      <c r="CLV56" s="106">
        <v>0</v>
      </c>
      <c r="CLW56" s="106">
        <v>0</v>
      </c>
      <c r="CLX56" s="106">
        <v>0</v>
      </c>
      <c r="CLY56" s="106">
        <v>0</v>
      </c>
      <c r="CLZ56" s="106">
        <v>0</v>
      </c>
      <c r="CMA56" s="106">
        <v>0</v>
      </c>
      <c r="CMB56" s="106">
        <v>0</v>
      </c>
      <c r="CMC56" s="106">
        <v>0</v>
      </c>
      <c r="CMD56" s="106">
        <v>0</v>
      </c>
      <c r="CME56" s="106">
        <v>0</v>
      </c>
      <c r="CMF56" s="106">
        <v>0</v>
      </c>
      <c r="CMG56" s="106">
        <v>0</v>
      </c>
      <c r="CMH56" s="106">
        <v>0</v>
      </c>
      <c r="CMI56" s="106">
        <v>0</v>
      </c>
      <c r="CMJ56" s="106">
        <v>0</v>
      </c>
      <c r="CMK56" s="106">
        <v>0</v>
      </c>
      <c r="CML56" s="106">
        <v>0</v>
      </c>
      <c r="CMM56" s="106">
        <v>0</v>
      </c>
      <c r="CMN56" s="106">
        <v>0</v>
      </c>
      <c r="CMO56" s="106">
        <v>0</v>
      </c>
      <c r="CMP56" s="106">
        <v>0</v>
      </c>
      <c r="CMQ56" s="106">
        <v>0</v>
      </c>
      <c r="CMR56" s="106">
        <v>0</v>
      </c>
      <c r="CMS56" s="106">
        <v>0</v>
      </c>
      <c r="CMT56" s="106">
        <v>0</v>
      </c>
      <c r="CMU56" s="106">
        <v>0</v>
      </c>
      <c r="CMV56" s="106">
        <v>0</v>
      </c>
      <c r="CMW56" s="106">
        <v>0</v>
      </c>
      <c r="CMX56" s="106">
        <v>0</v>
      </c>
      <c r="CMY56" s="106">
        <v>0</v>
      </c>
      <c r="CMZ56" s="106">
        <v>0</v>
      </c>
      <c r="CNA56" s="106">
        <v>0</v>
      </c>
      <c r="CNB56" s="106">
        <v>0</v>
      </c>
      <c r="CNC56" s="106">
        <v>0</v>
      </c>
      <c r="CND56" s="106">
        <v>0</v>
      </c>
      <c r="CNE56" s="106">
        <v>0</v>
      </c>
      <c r="CNF56" s="106">
        <v>0</v>
      </c>
      <c r="CNG56" s="106">
        <v>0</v>
      </c>
      <c r="CNH56" s="106">
        <v>0</v>
      </c>
      <c r="CNI56" s="106">
        <v>0</v>
      </c>
      <c r="CNJ56" s="106">
        <v>0</v>
      </c>
      <c r="CNK56" s="106">
        <v>0</v>
      </c>
      <c r="CNL56" s="106">
        <v>0</v>
      </c>
      <c r="CNM56" s="106">
        <v>0</v>
      </c>
      <c r="CNN56" s="106">
        <v>0</v>
      </c>
      <c r="CNO56" s="106">
        <v>0</v>
      </c>
      <c r="CNP56" s="106">
        <v>0</v>
      </c>
      <c r="CNQ56" s="106">
        <v>0</v>
      </c>
      <c r="CNR56" s="106">
        <v>0</v>
      </c>
      <c r="CNS56" s="106">
        <v>0</v>
      </c>
      <c r="CNT56" s="106">
        <v>0</v>
      </c>
      <c r="CNU56" s="106">
        <v>0</v>
      </c>
      <c r="CNV56" s="106">
        <v>0</v>
      </c>
      <c r="CNW56" s="106">
        <v>0</v>
      </c>
      <c r="CNX56" s="106">
        <v>0</v>
      </c>
      <c r="CNY56" s="106">
        <v>0</v>
      </c>
      <c r="CNZ56" s="106">
        <v>0</v>
      </c>
      <c r="COA56" s="106">
        <v>0</v>
      </c>
      <c r="COB56" s="106">
        <v>0</v>
      </c>
      <c r="COC56" s="106">
        <v>0</v>
      </c>
      <c r="COD56" s="106">
        <v>0</v>
      </c>
      <c r="COE56" s="106">
        <v>0</v>
      </c>
      <c r="COF56" s="106">
        <v>0</v>
      </c>
      <c r="COG56" s="106">
        <v>0</v>
      </c>
      <c r="COH56" s="106">
        <v>0</v>
      </c>
      <c r="COI56" s="106">
        <v>0</v>
      </c>
      <c r="COJ56" s="106">
        <v>0</v>
      </c>
      <c r="COK56" s="106">
        <v>0</v>
      </c>
      <c r="COL56" s="106">
        <v>0</v>
      </c>
      <c r="COM56" s="106">
        <v>0</v>
      </c>
      <c r="CON56" s="106">
        <v>0</v>
      </c>
      <c r="COO56" s="106">
        <v>0</v>
      </c>
      <c r="COP56" s="106">
        <v>0</v>
      </c>
      <c r="COQ56" s="106">
        <v>0</v>
      </c>
      <c r="COR56" s="106">
        <v>0</v>
      </c>
      <c r="COS56" s="106">
        <v>0</v>
      </c>
      <c r="COT56" s="106">
        <v>0</v>
      </c>
      <c r="COU56" s="106">
        <v>0</v>
      </c>
      <c r="COV56" s="106">
        <v>0</v>
      </c>
      <c r="COW56" s="106">
        <v>0</v>
      </c>
      <c r="COX56" s="106">
        <v>0</v>
      </c>
      <c r="COY56" s="106">
        <v>0</v>
      </c>
      <c r="COZ56" s="106">
        <v>0</v>
      </c>
      <c r="CPA56" s="106">
        <v>0</v>
      </c>
      <c r="CPB56" s="106">
        <v>0</v>
      </c>
      <c r="CPC56" s="106">
        <v>0</v>
      </c>
      <c r="CPD56" s="106">
        <v>0</v>
      </c>
      <c r="CPE56" s="106">
        <v>0</v>
      </c>
      <c r="CPF56" s="106">
        <v>0</v>
      </c>
      <c r="CPG56" s="106">
        <v>0</v>
      </c>
      <c r="CPH56" s="106">
        <v>0</v>
      </c>
      <c r="CPI56" s="106">
        <v>0</v>
      </c>
      <c r="CPJ56" s="106">
        <v>0</v>
      </c>
      <c r="CPK56" s="106">
        <v>0</v>
      </c>
      <c r="CPL56" s="106">
        <v>0</v>
      </c>
      <c r="CPM56" s="106">
        <v>0</v>
      </c>
      <c r="CPN56" s="106">
        <v>0</v>
      </c>
      <c r="CPO56" s="106">
        <v>0</v>
      </c>
      <c r="CPP56" s="106">
        <v>0</v>
      </c>
      <c r="CPQ56" s="106">
        <v>0</v>
      </c>
      <c r="CPR56" s="106">
        <v>0</v>
      </c>
      <c r="CPS56" s="106">
        <v>0</v>
      </c>
      <c r="CPT56" s="106">
        <v>0</v>
      </c>
      <c r="CPU56" s="106">
        <v>0</v>
      </c>
      <c r="CPV56" s="106">
        <v>0</v>
      </c>
      <c r="CPW56" s="106">
        <v>0</v>
      </c>
      <c r="CPX56" s="106">
        <v>0</v>
      </c>
      <c r="CPY56" s="106">
        <v>0</v>
      </c>
      <c r="CPZ56" s="106">
        <v>0</v>
      </c>
      <c r="CQA56" s="106">
        <v>0</v>
      </c>
      <c r="CQB56" s="106">
        <v>0</v>
      </c>
      <c r="CQC56" s="106">
        <v>0</v>
      </c>
      <c r="CQD56" s="106">
        <v>0</v>
      </c>
      <c r="CQE56" s="106">
        <v>0</v>
      </c>
      <c r="CQF56" s="106">
        <v>0</v>
      </c>
      <c r="CQG56" s="106">
        <v>0</v>
      </c>
      <c r="CQH56" s="106">
        <v>0</v>
      </c>
      <c r="CQI56" s="106">
        <v>0</v>
      </c>
      <c r="CQJ56" s="106">
        <v>0</v>
      </c>
      <c r="CQK56" s="106">
        <v>0</v>
      </c>
      <c r="CQL56" s="106">
        <v>0</v>
      </c>
      <c r="CQM56" s="106">
        <v>0</v>
      </c>
      <c r="CQN56" s="106">
        <v>0</v>
      </c>
      <c r="CQO56" s="106">
        <v>0</v>
      </c>
      <c r="CQP56" s="106">
        <v>0</v>
      </c>
      <c r="CQQ56" s="106">
        <v>0</v>
      </c>
      <c r="CQR56" s="106">
        <v>0</v>
      </c>
      <c r="CQS56" s="106">
        <v>0</v>
      </c>
      <c r="CQT56" s="106">
        <v>0</v>
      </c>
      <c r="CQU56" s="106">
        <v>0</v>
      </c>
      <c r="CQV56" s="106">
        <v>0</v>
      </c>
      <c r="CQW56" s="106">
        <v>0</v>
      </c>
      <c r="CQX56" s="106">
        <v>0</v>
      </c>
      <c r="CQY56" s="106">
        <v>0</v>
      </c>
      <c r="CQZ56" s="106">
        <v>0</v>
      </c>
      <c r="CRA56" s="106">
        <v>0</v>
      </c>
      <c r="CRB56" s="106">
        <v>0</v>
      </c>
      <c r="CRC56" s="106">
        <v>0</v>
      </c>
      <c r="CRD56" s="106">
        <v>0</v>
      </c>
      <c r="CRE56" s="106">
        <v>0</v>
      </c>
      <c r="CRF56" s="106">
        <v>0</v>
      </c>
      <c r="CRG56" s="106">
        <v>0</v>
      </c>
      <c r="CRH56" s="106">
        <v>0</v>
      </c>
      <c r="CRI56" s="106">
        <v>0</v>
      </c>
      <c r="CRJ56" s="106">
        <v>0</v>
      </c>
      <c r="CRK56" s="106">
        <v>0</v>
      </c>
      <c r="CRL56" s="106">
        <v>0</v>
      </c>
      <c r="CRM56" s="106">
        <v>0</v>
      </c>
      <c r="CRN56" s="106">
        <v>0</v>
      </c>
      <c r="CRO56" s="106">
        <v>0</v>
      </c>
      <c r="CRP56" s="106">
        <v>0</v>
      </c>
      <c r="CRQ56" s="106">
        <v>0</v>
      </c>
      <c r="CRR56" s="106">
        <v>0</v>
      </c>
      <c r="CRS56" s="106">
        <v>0</v>
      </c>
      <c r="CRT56" s="106">
        <v>0</v>
      </c>
      <c r="CRU56" s="106">
        <v>0</v>
      </c>
      <c r="CRV56" s="106">
        <v>0</v>
      </c>
      <c r="CRW56" s="106">
        <v>0</v>
      </c>
      <c r="CRX56" s="106">
        <v>0</v>
      </c>
      <c r="CRY56" s="106">
        <v>0</v>
      </c>
      <c r="CRZ56" s="106">
        <v>0</v>
      </c>
      <c r="CSA56" s="106">
        <v>0</v>
      </c>
      <c r="CSB56" s="106">
        <v>0</v>
      </c>
      <c r="CSC56" s="106">
        <v>0</v>
      </c>
      <c r="CSD56" s="106">
        <v>0</v>
      </c>
      <c r="CSE56" s="106">
        <v>0</v>
      </c>
      <c r="CSF56" s="106">
        <v>0</v>
      </c>
      <c r="CSG56" s="106">
        <v>0</v>
      </c>
      <c r="CSH56" s="106">
        <v>0</v>
      </c>
      <c r="CSI56" s="106">
        <v>0</v>
      </c>
      <c r="CSJ56" s="106">
        <v>0</v>
      </c>
      <c r="CSK56" s="106">
        <v>0</v>
      </c>
      <c r="CSL56" s="106">
        <v>0</v>
      </c>
      <c r="CSM56" s="106">
        <v>0</v>
      </c>
      <c r="CSN56" s="106">
        <v>0</v>
      </c>
      <c r="CSO56" s="106">
        <v>0</v>
      </c>
      <c r="CSP56" s="106">
        <v>0</v>
      </c>
      <c r="CSQ56" s="106">
        <v>0</v>
      </c>
      <c r="CSR56" s="106">
        <v>0</v>
      </c>
      <c r="CSS56" s="106">
        <v>0</v>
      </c>
      <c r="CST56" s="106">
        <v>0</v>
      </c>
      <c r="CSU56" s="106">
        <v>0</v>
      </c>
      <c r="CSV56" s="106">
        <v>0</v>
      </c>
      <c r="CSW56" s="106">
        <v>0</v>
      </c>
      <c r="CSX56" s="106">
        <v>0</v>
      </c>
      <c r="CSY56" s="106">
        <v>0</v>
      </c>
      <c r="CSZ56" s="106">
        <v>0</v>
      </c>
      <c r="CTA56" s="106">
        <v>0</v>
      </c>
      <c r="CTB56" s="106">
        <v>0</v>
      </c>
      <c r="CTC56" s="106">
        <v>0</v>
      </c>
      <c r="CTD56" s="106">
        <v>0</v>
      </c>
      <c r="CTE56" s="106">
        <v>0</v>
      </c>
      <c r="CTF56" s="106">
        <v>0</v>
      </c>
      <c r="CTG56" s="106">
        <v>0</v>
      </c>
      <c r="CTH56" s="106">
        <v>0</v>
      </c>
      <c r="CTI56" s="106">
        <v>0</v>
      </c>
      <c r="CTJ56" s="106">
        <v>0</v>
      </c>
      <c r="CTK56" s="106">
        <v>0</v>
      </c>
      <c r="CTL56" s="106">
        <v>0</v>
      </c>
      <c r="CTM56" s="106">
        <v>0</v>
      </c>
      <c r="CTN56" s="106">
        <v>0</v>
      </c>
      <c r="CTO56" s="106">
        <v>0</v>
      </c>
      <c r="CTP56" s="106">
        <v>0</v>
      </c>
      <c r="CTQ56" s="106">
        <v>0</v>
      </c>
      <c r="CTR56" s="106">
        <v>0</v>
      </c>
      <c r="CTS56" s="106">
        <v>0</v>
      </c>
      <c r="CTT56" s="106">
        <v>0</v>
      </c>
      <c r="CTU56" s="106">
        <v>0</v>
      </c>
      <c r="CTV56" s="106">
        <v>0</v>
      </c>
      <c r="CTW56" s="106">
        <v>0</v>
      </c>
      <c r="CTX56" s="106">
        <v>0</v>
      </c>
      <c r="CTY56" s="106">
        <v>0</v>
      </c>
      <c r="CTZ56" s="106">
        <v>0</v>
      </c>
      <c r="CUA56" s="106">
        <v>0</v>
      </c>
      <c r="CUB56" s="106">
        <v>0</v>
      </c>
      <c r="CUC56" s="106">
        <v>0</v>
      </c>
      <c r="CUD56" s="106">
        <v>0</v>
      </c>
      <c r="CUE56" s="106">
        <v>0</v>
      </c>
      <c r="CUF56" s="106">
        <v>0</v>
      </c>
      <c r="CUG56" s="106">
        <v>0</v>
      </c>
      <c r="CUH56" s="106">
        <v>0</v>
      </c>
      <c r="CUI56" s="106">
        <v>0</v>
      </c>
      <c r="CUJ56" s="106">
        <v>0</v>
      </c>
      <c r="CUK56" s="106">
        <v>0</v>
      </c>
      <c r="CUL56" s="106">
        <v>0</v>
      </c>
      <c r="CUM56" s="106">
        <v>0</v>
      </c>
      <c r="CUN56" s="106">
        <v>0</v>
      </c>
      <c r="CUO56" s="106">
        <v>0</v>
      </c>
      <c r="CUP56" s="106">
        <v>0</v>
      </c>
      <c r="CUQ56" s="106">
        <v>0</v>
      </c>
      <c r="CUR56" s="106">
        <v>0</v>
      </c>
      <c r="CUS56" s="106">
        <v>0</v>
      </c>
      <c r="CUT56" s="106">
        <v>0</v>
      </c>
      <c r="CUU56" s="106">
        <v>0</v>
      </c>
      <c r="CUV56" s="106">
        <v>0</v>
      </c>
      <c r="CUW56" s="106">
        <v>0</v>
      </c>
      <c r="CUX56" s="106">
        <v>0</v>
      </c>
      <c r="CUY56" s="106">
        <v>0</v>
      </c>
      <c r="CUZ56" s="106">
        <v>0</v>
      </c>
      <c r="CVA56" s="106">
        <v>0</v>
      </c>
      <c r="CVB56" s="106">
        <v>0</v>
      </c>
      <c r="CVC56" s="106">
        <v>0</v>
      </c>
      <c r="CVD56" s="106">
        <v>0</v>
      </c>
      <c r="CVE56" s="106">
        <v>0</v>
      </c>
      <c r="CVF56" s="106">
        <v>0</v>
      </c>
      <c r="CVG56" s="106">
        <v>0</v>
      </c>
      <c r="CVH56" s="106">
        <v>0</v>
      </c>
      <c r="CVI56" s="106">
        <v>0</v>
      </c>
      <c r="CVJ56" s="106">
        <v>0</v>
      </c>
      <c r="CVK56" s="106">
        <v>0</v>
      </c>
      <c r="CVL56" s="106">
        <v>0</v>
      </c>
      <c r="CVM56" s="106">
        <v>0</v>
      </c>
      <c r="CVN56" s="106">
        <v>0</v>
      </c>
      <c r="CVO56" s="106">
        <v>0</v>
      </c>
      <c r="CVP56" s="106">
        <v>0</v>
      </c>
      <c r="CVQ56" s="106">
        <v>0</v>
      </c>
      <c r="CVR56" s="106">
        <v>0</v>
      </c>
      <c r="CVS56" s="106">
        <v>0</v>
      </c>
      <c r="CVT56" s="106">
        <v>0</v>
      </c>
      <c r="CVU56" s="106">
        <v>0</v>
      </c>
      <c r="CVV56" s="106">
        <v>0</v>
      </c>
      <c r="CVW56" s="106">
        <v>0</v>
      </c>
      <c r="CVX56" s="106">
        <v>0</v>
      </c>
      <c r="CVY56" s="106">
        <v>0</v>
      </c>
      <c r="CVZ56" s="106">
        <v>0</v>
      </c>
      <c r="CWA56" s="106">
        <v>0</v>
      </c>
      <c r="CWB56" s="106">
        <v>0</v>
      </c>
      <c r="CWC56" s="106">
        <v>0</v>
      </c>
      <c r="CWD56" s="106">
        <v>0</v>
      </c>
      <c r="CWE56" s="106">
        <v>0</v>
      </c>
      <c r="CWF56" s="106">
        <v>0</v>
      </c>
      <c r="CWG56" s="106">
        <v>0</v>
      </c>
      <c r="CWH56" s="106">
        <v>0</v>
      </c>
      <c r="CWI56" s="106">
        <v>0</v>
      </c>
      <c r="CWJ56" s="106">
        <v>0</v>
      </c>
      <c r="CWK56" s="106">
        <v>0</v>
      </c>
      <c r="CWL56" s="106">
        <v>0</v>
      </c>
      <c r="CWM56" s="106">
        <v>0</v>
      </c>
      <c r="CWN56" s="106">
        <v>0</v>
      </c>
      <c r="CWO56" s="106">
        <v>0</v>
      </c>
      <c r="CWP56" s="106">
        <v>0</v>
      </c>
      <c r="CWQ56" s="106">
        <v>0</v>
      </c>
      <c r="CWR56" s="106">
        <v>0</v>
      </c>
      <c r="CWS56" s="106">
        <v>0</v>
      </c>
      <c r="CWT56" s="106">
        <v>0</v>
      </c>
      <c r="CWU56" s="106">
        <v>0</v>
      </c>
      <c r="CWV56" s="106">
        <v>0</v>
      </c>
      <c r="CWW56" s="106">
        <v>0</v>
      </c>
      <c r="CWX56" s="106">
        <v>0</v>
      </c>
      <c r="CWY56" s="106">
        <v>0</v>
      </c>
      <c r="CWZ56" s="106">
        <v>0</v>
      </c>
      <c r="CXA56" s="106">
        <v>0</v>
      </c>
      <c r="CXB56" s="106">
        <v>0</v>
      </c>
      <c r="CXC56" s="106">
        <v>0</v>
      </c>
      <c r="CXD56" s="106">
        <v>0</v>
      </c>
      <c r="CXE56" s="106">
        <v>0</v>
      </c>
      <c r="CXF56" s="106">
        <v>0</v>
      </c>
      <c r="CXG56" s="106">
        <v>0</v>
      </c>
      <c r="CXH56" s="106">
        <v>0</v>
      </c>
      <c r="CXI56" s="106">
        <v>0</v>
      </c>
      <c r="CXJ56" s="106">
        <v>0</v>
      </c>
      <c r="CXK56" s="106">
        <v>0</v>
      </c>
      <c r="CXL56" s="106">
        <v>0</v>
      </c>
      <c r="CXM56" s="106">
        <v>0</v>
      </c>
      <c r="CXN56" s="106">
        <v>0</v>
      </c>
      <c r="CXO56" s="106">
        <v>0</v>
      </c>
      <c r="CXP56" s="106">
        <v>0</v>
      </c>
      <c r="CXQ56" s="106">
        <v>0</v>
      </c>
      <c r="CXR56" s="106">
        <v>0</v>
      </c>
      <c r="CXS56" s="106">
        <v>0</v>
      </c>
      <c r="CXT56" s="106">
        <v>0</v>
      </c>
      <c r="CXU56" s="106">
        <v>0</v>
      </c>
      <c r="CXV56" s="106">
        <v>0</v>
      </c>
      <c r="CXW56" s="106">
        <v>0</v>
      </c>
      <c r="CXX56" s="106">
        <v>0</v>
      </c>
      <c r="CXY56" s="106">
        <v>0</v>
      </c>
      <c r="CXZ56" s="106">
        <v>0</v>
      </c>
      <c r="CYA56" s="106">
        <v>0</v>
      </c>
      <c r="CYB56" s="106">
        <v>0</v>
      </c>
      <c r="CYC56" s="106">
        <v>0</v>
      </c>
      <c r="CYD56" s="106">
        <v>0</v>
      </c>
      <c r="CYE56" s="106">
        <v>0</v>
      </c>
      <c r="CYF56" s="106">
        <v>0</v>
      </c>
      <c r="CYG56" s="106">
        <v>0</v>
      </c>
      <c r="CYH56" s="106">
        <v>0</v>
      </c>
      <c r="CYI56" s="106">
        <v>0</v>
      </c>
      <c r="CYJ56" s="106">
        <v>0</v>
      </c>
      <c r="CYK56" s="106">
        <v>0</v>
      </c>
      <c r="CYL56" s="106">
        <v>0</v>
      </c>
      <c r="CYM56" s="106">
        <v>0</v>
      </c>
      <c r="CYN56" s="106">
        <v>0</v>
      </c>
      <c r="CYO56" s="106">
        <v>0</v>
      </c>
      <c r="CYP56" s="106">
        <v>0</v>
      </c>
      <c r="CYQ56" s="106">
        <v>0</v>
      </c>
      <c r="CYR56" s="106">
        <v>0</v>
      </c>
      <c r="CYS56" s="106">
        <v>0</v>
      </c>
      <c r="CYT56" s="106">
        <v>0</v>
      </c>
      <c r="CYU56" s="106">
        <v>0</v>
      </c>
      <c r="CYV56" s="106">
        <v>0</v>
      </c>
      <c r="CYW56" s="106">
        <v>0</v>
      </c>
      <c r="CYX56" s="106">
        <v>0</v>
      </c>
      <c r="CYY56" s="106">
        <v>0</v>
      </c>
      <c r="CYZ56" s="106">
        <v>0</v>
      </c>
      <c r="CZA56" s="106">
        <v>0</v>
      </c>
      <c r="CZB56" s="106">
        <v>0</v>
      </c>
      <c r="CZC56" s="106">
        <v>0</v>
      </c>
      <c r="CZD56" s="106">
        <v>0</v>
      </c>
      <c r="CZE56" s="106">
        <v>0</v>
      </c>
      <c r="CZF56" s="106">
        <v>0</v>
      </c>
      <c r="CZG56" s="106">
        <v>0</v>
      </c>
      <c r="CZH56" s="106">
        <v>0</v>
      </c>
      <c r="CZI56" s="106">
        <v>0</v>
      </c>
      <c r="CZJ56" s="106">
        <v>0</v>
      </c>
      <c r="CZK56" s="106">
        <v>0</v>
      </c>
      <c r="CZL56" s="106">
        <v>0</v>
      </c>
      <c r="CZM56" s="106">
        <v>0</v>
      </c>
      <c r="CZN56" s="106">
        <v>0</v>
      </c>
      <c r="CZO56" s="106">
        <v>0</v>
      </c>
      <c r="CZP56" s="106">
        <v>0</v>
      </c>
      <c r="CZQ56" s="106">
        <v>0</v>
      </c>
      <c r="CZR56" s="106">
        <v>0</v>
      </c>
      <c r="CZS56" s="106">
        <v>0</v>
      </c>
      <c r="CZT56" s="106">
        <v>0</v>
      </c>
      <c r="CZU56" s="106">
        <v>0</v>
      </c>
      <c r="CZV56" s="106">
        <v>0</v>
      </c>
      <c r="CZW56" s="106">
        <v>0</v>
      </c>
      <c r="CZX56" s="106">
        <v>0</v>
      </c>
      <c r="CZY56" s="106">
        <v>0</v>
      </c>
      <c r="CZZ56" s="106">
        <v>0</v>
      </c>
      <c r="DAA56" s="106">
        <v>0</v>
      </c>
      <c r="DAB56" s="106">
        <v>0</v>
      </c>
      <c r="DAC56" s="106">
        <v>0</v>
      </c>
      <c r="DAD56" s="106">
        <v>0</v>
      </c>
      <c r="DAE56" s="106">
        <v>0</v>
      </c>
      <c r="DAF56" s="106">
        <v>0</v>
      </c>
      <c r="DAG56" s="106">
        <v>0</v>
      </c>
      <c r="DAH56" s="106">
        <v>0</v>
      </c>
      <c r="DAI56" s="106">
        <v>0</v>
      </c>
      <c r="DAJ56" s="106">
        <v>0</v>
      </c>
      <c r="DAK56" s="106">
        <v>0</v>
      </c>
      <c r="DAL56" s="106">
        <v>0</v>
      </c>
      <c r="DAM56" s="106">
        <v>0</v>
      </c>
      <c r="DAN56" s="106">
        <v>0</v>
      </c>
      <c r="DAO56" s="106">
        <v>0</v>
      </c>
      <c r="DAP56" s="106">
        <v>0</v>
      </c>
      <c r="DAQ56" s="106">
        <v>0</v>
      </c>
      <c r="DAR56" s="106">
        <v>0</v>
      </c>
      <c r="DAS56" s="106">
        <v>0</v>
      </c>
      <c r="DAT56" s="106">
        <v>0</v>
      </c>
      <c r="DAU56" s="106">
        <v>0</v>
      </c>
      <c r="DAV56" s="106">
        <v>0</v>
      </c>
      <c r="DAW56" s="106">
        <v>0</v>
      </c>
      <c r="DAX56" s="109">
        <v>0</v>
      </c>
      <c r="DAY56" s="109">
        <v>0</v>
      </c>
      <c r="DAZ56" s="109">
        <v>0</v>
      </c>
      <c r="DBA56" s="109">
        <v>0</v>
      </c>
      <c r="DBB56" s="109">
        <v>0</v>
      </c>
      <c r="DBC56" s="109">
        <v>0</v>
      </c>
      <c r="DBD56" s="109">
        <v>0</v>
      </c>
      <c r="DBE56" s="109">
        <v>0</v>
      </c>
      <c r="DBF56" s="109">
        <v>0</v>
      </c>
      <c r="DBG56" s="109">
        <v>0</v>
      </c>
      <c r="DBH56" s="109">
        <v>0</v>
      </c>
      <c r="DBI56" s="109">
        <v>0</v>
      </c>
      <c r="DBJ56" s="109">
        <v>0</v>
      </c>
      <c r="DBK56" s="109">
        <v>0</v>
      </c>
      <c r="DBL56" s="109">
        <v>0</v>
      </c>
      <c r="DBM56" s="109">
        <v>0</v>
      </c>
      <c r="DBN56" s="109">
        <v>0</v>
      </c>
      <c r="DBO56" s="109">
        <v>0</v>
      </c>
      <c r="DBP56" s="109">
        <v>0</v>
      </c>
      <c r="DBQ56" s="109">
        <v>0</v>
      </c>
      <c r="DBR56" s="109">
        <v>0</v>
      </c>
      <c r="DBS56" s="109">
        <v>0</v>
      </c>
      <c r="DBT56" s="109">
        <v>0</v>
      </c>
      <c r="DBU56" s="109">
        <v>0</v>
      </c>
      <c r="DBV56" s="109">
        <v>0</v>
      </c>
      <c r="DBW56" s="109">
        <v>0</v>
      </c>
      <c r="DBX56" s="109">
        <v>0</v>
      </c>
      <c r="DBY56" s="109">
        <v>0</v>
      </c>
      <c r="DBZ56" s="109">
        <v>0</v>
      </c>
      <c r="DCA56" s="109">
        <v>0</v>
      </c>
      <c r="DCB56" s="109">
        <v>0</v>
      </c>
      <c r="DCC56" s="109">
        <v>0</v>
      </c>
      <c r="DCD56" s="109">
        <v>0</v>
      </c>
      <c r="DCE56" s="109">
        <v>0</v>
      </c>
      <c r="DCF56" s="109">
        <v>0</v>
      </c>
      <c r="DCG56" s="109">
        <v>0</v>
      </c>
      <c r="DCH56" s="109">
        <v>0</v>
      </c>
      <c r="DCI56" s="109">
        <v>0</v>
      </c>
      <c r="DCJ56" s="109">
        <v>0</v>
      </c>
      <c r="DCK56" s="109">
        <v>0</v>
      </c>
      <c r="DCL56" s="109">
        <v>0</v>
      </c>
      <c r="DCM56" s="109">
        <v>0</v>
      </c>
      <c r="DCN56" s="109">
        <v>0</v>
      </c>
      <c r="DCO56" s="109">
        <v>0</v>
      </c>
      <c r="DCP56" s="109">
        <v>0</v>
      </c>
      <c r="DCQ56" s="109">
        <v>0</v>
      </c>
      <c r="DCR56" s="109">
        <v>0</v>
      </c>
      <c r="DCS56" s="109">
        <v>0</v>
      </c>
      <c r="DCT56" s="109">
        <v>0</v>
      </c>
      <c r="DCU56" s="109">
        <v>0</v>
      </c>
      <c r="DCV56" s="109">
        <v>0</v>
      </c>
      <c r="DCW56" s="109">
        <v>0</v>
      </c>
      <c r="DCX56" s="109">
        <v>0</v>
      </c>
      <c r="DCY56" s="109">
        <v>0</v>
      </c>
      <c r="DCZ56" s="109">
        <v>0</v>
      </c>
      <c r="DDA56" s="109">
        <v>0</v>
      </c>
      <c r="DDB56" s="109">
        <v>0</v>
      </c>
      <c r="DDC56" s="109">
        <v>0</v>
      </c>
      <c r="DDD56" s="109">
        <v>0</v>
      </c>
      <c r="DDE56" s="109">
        <v>0</v>
      </c>
      <c r="DDF56" s="109">
        <v>0</v>
      </c>
      <c r="DDG56" s="109">
        <v>0</v>
      </c>
      <c r="DDH56" s="109">
        <v>0</v>
      </c>
      <c r="DDI56" s="109">
        <v>0</v>
      </c>
      <c r="DDJ56" s="109">
        <v>0</v>
      </c>
      <c r="DDK56" s="109">
        <v>0</v>
      </c>
      <c r="DDL56" s="109">
        <v>0</v>
      </c>
      <c r="DDM56" s="109">
        <v>0</v>
      </c>
      <c r="DDN56" s="109">
        <v>0</v>
      </c>
      <c r="DDO56" s="109">
        <v>0</v>
      </c>
      <c r="DDP56" s="109">
        <v>0</v>
      </c>
      <c r="DDQ56" s="109">
        <v>0</v>
      </c>
      <c r="DDR56" s="109">
        <v>0</v>
      </c>
      <c r="DDS56" s="109">
        <v>0</v>
      </c>
      <c r="DDT56" s="109">
        <v>0</v>
      </c>
      <c r="DDU56" s="109">
        <v>0</v>
      </c>
      <c r="DDV56" s="109">
        <v>0</v>
      </c>
      <c r="DDW56" s="109">
        <v>0</v>
      </c>
      <c r="DDX56" s="109">
        <v>0</v>
      </c>
      <c r="DDY56" s="109">
        <v>0</v>
      </c>
      <c r="DDZ56" s="109">
        <v>0</v>
      </c>
      <c r="DEA56" s="109">
        <v>0</v>
      </c>
      <c r="DEB56" s="109">
        <v>0</v>
      </c>
      <c r="DEC56" s="109">
        <v>0</v>
      </c>
      <c r="DED56" s="109">
        <v>0</v>
      </c>
      <c r="DEE56" s="109">
        <v>0</v>
      </c>
      <c r="DEF56" s="109">
        <v>0</v>
      </c>
      <c r="DEG56" s="109">
        <v>0</v>
      </c>
      <c r="DEH56" s="109">
        <v>0</v>
      </c>
      <c r="DEI56" s="109">
        <v>0</v>
      </c>
      <c r="DEJ56" s="109">
        <v>0</v>
      </c>
      <c r="DEK56" s="109">
        <v>0</v>
      </c>
      <c r="DEL56" s="109">
        <v>0</v>
      </c>
      <c r="DEM56" s="109">
        <v>0</v>
      </c>
      <c r="DEN56" s="109">
        <v>0</v>
      </c>
      <c r="DEO56" s="109">
        <v>0</v>
      </c>
      <c r="DEP56" s="109">
        <v>0</v>
      </c>
      <c r="DEQ56" s="109">
        <v>0</v>
      </c>
      <c r="DER56" s="109">
        <v>0</v>
      </c>
      <c r="DES56" s="109">
        <v>0</v>
      </c>
      <c r="DET56" s="109">
        <v>0</v>
      </c>
      <c r="DEU56" s="109">
        <v>0</v>
      </c>
      <c r="DEV56" s="109">
        <v>0</v>
      </c>
      <c r="DEW56" s="109">
        <v>0</v>
      </c>
      <c r="DEX56" s="109">
        <v>0</v>
      </c>
      <c r="DEY56" s="109">
        <v>0</v>
      </c>
      <c r="DEZ56" s="109">
        <v>0</v>
      </c>
      <c r="DFA56" s="109">
        <v>0</v>
      </c>
      <c r="DFB56" s="109">
        <v>0</v>
      </c>
      <c r="DFC56" s="109">
        <v>0</v>
      </c>
      <c r="DFD56" s="109">
        <v>0</v>
      </c>
      <c r="DFE56" s="109">
        <v>0</v>
      </c>
      <c r="DFF56" s="109">
        <v>0</v>
      </c>
      <c r="DFG56" s="109">
        <v>0</v>
      </c>
      <c r="DFH56" s="109">
        <v>0</v>
      </c>
      <c r="DFI56" s="109">
        <v>0</v>
      </c>
      <c r="DFJ56" s="109">
        <v>0</v>
      </c>
      <c r="DFK56" s="109">
        <v>0</v>
      </c>
      <c r="DFL56" s="109">
        <v>0</v>
      </c>
      <c r="DFM56" s="109">
        <v>0</v>
      </c>
      <c r="DFN56" s="109">
        <v>0</v>
      </c>
      <c r="DFO56" s="109">
        <v>0</v>
      </c>
      <c r="DFP56" s="109">
        <v>0</v>
      </c>
      <c r="DFQ56" s="109">
        <v>0</v>
      </c>
      <c r="DFR56" s="109">
        <v>0</v>
      </c>
      <c r="DFS56" s="109">
        <v>0</v>
      </c>
      <c r="DFT56" s="109">
        <v>0</v>
      </c>
      <c r="DFU56" s="109">
        <v>0</v>
      </c>
      <c r="DFV56" s="109">
        <v>0</v>
      </c>
      <c r="DFW56" s="109">
        <v>0</v>
      </c>
      <c r="DFX56" s="109">
        <v>0</v>
      </c>
      <c r="DFY56" s="109">
        <v>0</v>
      </c>
      <c r="DFZ56" s="109">
        <v>0</v>
      </c>
      <c r="DGA56" s="109">
        <v>0</v>
      </c>
      <c r="DGB56" s="109">
        <v>0</v>
      </c>
      <c r="DGC56" s="109">
        <v>0</v>
      </c>
      <c r="DGD56" s="109">
        <v>0</v>
      </c>
      <c r="DGE56" s="109">
        <v>0</v>
      </c>
      <c r="DGF56" s="109">
        <v>0</v>
      </c>
      <c r="DGG56" s="109">
        <v>0</v>
      </c>
      <c r="DGH56" s="109">
        <v>0</v>
      </c>
      <c r="DGI56" s="109">
        <v>0</v>
      </c>
      <c r="DGJ56" s="109">
        <v>0</v>
      </c>
      <c r="DGK56" s="109">
        <v>0</v>
      </c>
      <c r="DGL56" s="109">
        <v>0</v>
      </c>
      <c r="DGM56" s="109">
        <v>0</v>
      </c>
      <c r="DGN56" s="109">
        <v>0</v>
      </c>
      <c r="DGO56" s="109">
        <v>0</v>
      </c>
      <c r="DGP56" s="109">
        <v>0</v>
      </c>
      <c r="DGQ56" s="109">
        <v>0</v>
      </c>
      <c r="DGR56" s="109">
        <v>0</v>
      </c>
      <c r="DGS56" s="109">
        <v>0</v>
      </c>
      <c r="DGT56" s="109">
        <v>0</v>
      </c>
      <c r="DGU56" s="109">
        <v>0</v>
      </c>
      <c r="DGV56" s="109">
        <v>0</v>
      </c>
      <c r="DGW56" s="109">
        <v>0</v>
      </c>
      <c r="DGX56" s="109">
        <v>0</v>
      </c>
      <c r="DGY56" s="109">
        <v>0</v>
      </c>
      <c r="DGZ56" s="109">
        <v>0</v>
      </c>
      <c r="DHA56" s="109">
        <v>0</v>
      </c>
      <c r="DHB56" s="109">
        <v>0</v>
      </c>
      <c r="DHC56" s="109">
        <v>0</v>
      </c>
      <c r="DHD56" s="109">
        <v>0</v>
      </c>
      <c r="DHE56" s="109">
        <v>0</v>
      </c>
      <c r="DHF56" s="109">
        <v>0</v>
      </c>
      <c r="DHG56" s="109">
        <v>0</v>
      </c>
      <c r="DHH56" s="109">
        <v>0</v>
      </c>
      <c r="DHI56" s="109">
        <v>0</v>
      </c>
      <c r="DHJ56" s="109">
        <v>0</v>
      </c>
      <c r="DHK56" s="109">
        <v>0</v>
      </c>
      <c r="DHL56" s="109">
        <v>0</v>
      </c>
      <c r="DHM56" s="109">
        <v>0</v>
      </c>
      <c r="DHN56" s="109">
        <v>0</v>
      </c>
      <c r="DHO56" s="109">
        <v>0</v>
      </c>
      <c r="DHP56" s="109">
        <v>0</v>
      </c>
      <c r="DHQ56" s="109">
        <v>0</v>
      </c>
      <c r="DHR56" s="109">
        <v>0</v>
      </c>
      <c r="DHS56" s="109">
        <v>0</v>
      </c>
      <c r="DHT56" s="109">
        <v>0</v>
      </c>
      <c r="DHU56" s="109">
        <v>0</v>
      </c>
      <c r="DHV56" s="109">
        <v>0</v>
      </c>
      <c r="DHW56" s="109">
        <v>0</v>
      </c>
      <c r="DHX56" s="109">
        <v>0</v>
      </c>
      <c r="DHY56" s="109">
        <v>0</v>
      </c>
      <c r="DHZ56" s="109">
        <v>0</v>
      </c>
      <c r="DIA56" s="109">
        <v>0</v>
      </c>
      <c r="DIB56" s="109">
        <v>0</v>
      </c>
      <c r="DIC56" s="109">
        <v>0</v>
      </c>
      <c r="DID56" s="109">
        <v>0</v>
      </c>
      <c r="DIE56" s="109">
        <v>0</v>
      </c>
      <c r="DIF56" s="109">
        <v>0</v>
      </c>
      <c r="DIG56" s="109">
        <v>0</v>
      </c>
      <c r="DIH56" s="109">
        <v>0</v>
      </c>
      <c r="DII56" s="109">
        <v>0</v>
      </c>
      <c r="DIJ56" s="109">
        <v>0</v>
      </c>
      <c r="DIK56" s="109">
        <v>0</v>
      </c>
      <c r="DIL56" s="109">
        <v>0</v>
      </c>
      <c r="DIM56" s="109">
        <v>0</v>
      </c>
      <c r="DIN56" s="109">
        <v>0</v>
      </c>
      <c r="DIO56" s="109">
        <v>0</v>
      </c>
      <c r="DIP56" s="109">
        <v>0</v>
      </c>
      <c r="DIQ56" s="109">
        <v>0</v>
      </c>
      <c r="DIR56" s="109">
        <v>0</v>
      </c>
      <c r="DIS56" s="109">
        <v>0</v>
      </c>
      <c r="DIT56" s="109">
        <v>0</v>
      </c>
      <c r="DIU56" s="109">
        <v>0</v>
      </c>
      <c r="DIV56" s="109">
        <v>0</v>
      </c>
      <c r="DIW56" s="109">
        <v>0</v>
      </c>
      <c r="DIX56" s="109">
        <v>0</v>
      </c>
      <c r="DIY56" s="109">
        <v>0</v>
      </c>
      <c r="DIZ56" s="109">
        <v>0</v>
      </c>
      <c r="DJA56" s="109">
        <v>0</v>
      </c>
      <c r="DJB56" s="109">
        <v>0</v>
      </c>
      <c r="DJC56" s="109">
        <v>0</v>
      </c>
      <c r="DJD56" s="109">
        <v>0</v>
      </c>
      <c r="DJE56" s="109">
        <v>0</v>
      </c>
      <c r="DJF56" s="109">
        <v>0</v>
      </c>
      <c r="DJG56" s="109">
        <v>0</v>
      </c>
      <c r="DJH56" s="109">
        <v>0</v>
      </c>
      <c r="DJI56" s="109">
        <v>0</v>
      </c>
      <c r="DJJ56" s="109">
        <v>0</v>
      </c>
      <c r="DJK56" s="109">
        <v>0</v>
      </c>
      <c r="DJL56" s="109">
        <v>0</v>
      </c>
      <c r="DJM56" s="109">
        <v>0</v>
      </c>
      <c r="DJN56" s="109">
        <v>0</v>
      </c>
      <c r="DJO56" s="109">
        <v>0</v>
      </c>
      <c r="DJP56" s="109">
        <v>0</v>
      </c>
      <c r="DJQ56" s="109">
        <v>0</v>
      </c>
      <c r="DJR56" s="109">
        <v>0</v>
      </c>
      <c r="DJS56" s="109">
        <v>0</v>
      </c>
      <c r="DJT56" s="109">
        <v>0</v>
      </c>
      <c r="DJU56" s="109">
        <v>0</v>
      </c>
      <c r="DJV56" s="109">
        <v>0</v>
      </c>
      <c r="DJW56" s="109">
        <v>0</v>
      </c>
      <c r="DJX56" s="109">
        <v>0</v>
      </c>
      <c r="DJY56" s="109">
        <v>0</v>
      </c>
      <c r="DJZ56" s="109">
        <v>0</v>
      </c>
      <c r="DKA56" s="109">
        <v>0</v>
      </c>
      <c r="DKB56" s="109">
        <v>0</v>
      </c>
      <c r="DKC56" s="109">
        <v>0</v>
      </c>
      <c r="DKD56" s="109">
        <v>0</v>
      </c>
      <c r="DKE56" s="109">
        <v>0</v>
      </c>
      <c r="DKF56" s="109">
        <v>0</v>
      </c>
      <c r="DKG56" s="109">
        <v>0</v>
      </c>
      <c r="DKH56" s="109">
        <v>0</v>
      </c>
      <c r="DKI56" s="109">
        <v>0</v>
      </c>
      <c r="DKJ56" s="109">
        <v>0</v>
      </c>
      <c r="DKK56" s="109">
        <v>0</v>
      </c>
      <c r="DKL56" s="109">
        <v>0</v>
      </c>
      <c r="DKM56" s="109">
        <v>0</v>
      </c>
      <c r="DKN56" s="109">
        <v>0</v>
      </c>
      <c r="DKO56" s="109">
        <v>0</v>
      </c>
      <c r="DKP56" s="109">
        <v>0</v>
      </c>
      <c r="DKQ56" s="109">
        <v>0</v>
      </c>
      <c r="DKR56" s="109">
        <v>0</v>
      </c>
      <c r="DKS56" s="109">
        <v>0</v>
      </c>
      <c r="DKT56" s="109">
        <v>0</v>
      </c>
      <c r="DKU56" s="109">
        <v>0</v>
      </c>
      <c r="DKV56" s="109">
        <v>0</v>
      </c>
      <c r="DKW56" s="109">
        <v>0</v>
      </c>
      <c r="DKX56" s="109">
        <v>0</v>
      </c>
      <c r="DKY56" s="109">
        <v>0</v>
      </c>
      <c r="DKZ56" s="109">
        <v>0</v>
      </c>
      <c r="DLA56" s="109">
        <v>0</v>
      </c>
      <c r="DLB56" s="109">
        <v>0</v>
      </c>
      <c r="DLC56" s="109">
        <v>0</v>
      </c>
      <c r="DLD56" s="109">
        <v>0</v>
      </c>
      <c r="DLE56" s="109">
        <v>0</v>
      </c>
      <c r="DLF56" s="109">
        <v>0</v>
      </c>
      <c r="DLG56" s="109">
        <v>0</v>
      </c>
      <c r="DLH56" s="109">
        <v>0</v>
      </c>
      <c r="DLI56" s="109">
        <v>0</v>
      </c>
      <c r="DLJ56" s="109">
        <v>0</v>
      </c>
      <c r="DLK56" s="109">
        <v>0</v>
      </c>
      <c r="DLL56" s="109">
        <v>0</v>
      </c>
      <c r="DLM56" s="109">
        <v>0</v>
      </c>
      <c r="DLN56" s="109">
        <v>0</v>
      </c>
      <c r="DLO56" s="109">
        <v>0</v>
      </c>
      <c r="DLP56" s="109">
        <v>0</v>
      </c>
      <c r="DLQ56" s="109">
        <v>0</v>
      </c>
      <c r="DLR56" s="109">
        <v>0</v>
      </c>
      <c r="DLS56" s="109">
        <v>0</v>
      </c>
      <c r="DLT56" s="109">
        <v>0</v>
      </c>
      <c r="DLU56" s="109">
        <v>0</v>
      </c>
      <c r="DLV56" s="109">
        <v>0</v>
      </c>
      <c r="DLW56" s="109">
        <v>0</v>
      </c>
      <c r="DLX56" s="109">
        <v>0</v>
      </c>
      <c r="DLY56" s="109">
        <v>0</v>
      </c>
      <c r="DLZ56" s="109">
        <v>0</v>
      </c>
      <c r="DMA56" s="109">
        <v>0</v>
      </c>
      <c r="DMB56" s="109">
        <v>0</v>
      </c>
      <c r="DMC56" s="109">
        <v>0</v>
      </c>
      <c r="DMD56" s="109">
        <v>0</v>
      </c>
      <c r="DME56" s="109">
        <v>0</v>
      </c>
      <c r="DMF56" s="109">
        <v>0</v>
      </c>
      <c r="DMG56" s="109">
        <v>0</v>
      </c>
      <c r="DMH56" s="109">
        <v>0</v>
      </c>
      <c r="DMI56" s="109">
        <v>0</v>
      </c>
      <c r="DMJ56" s="109">
        <v>0</v>
      </c>
      <c r="DMK56" s="109">
        <v>0</v>
      </c>
      <c r="DML56" s="109">
        <v>0</v>
      </c>
      <c r="DMM56" s="109">
        <v>0</v>
      </c>
      <c r="DMN56" s="109">
        <v>0</v>
      </c>
      <c r="DMO56" s="109">
        <v>0</v>
      </c>
      <c r="DMP56" s="109">
        <v>0</v>
      </c>
      <c r="DMQ56" s="109">
        <v>0</v>
      </c>
      <c r="DMR56" s="109">
        <v>0</v>
      </c>
      <c r="DMS56" s="109">
        <v>0</v>
      </c>
      <c r="DMT56" s="109">
        <v>0</v>
      </c>
      <c r="DMU56" s="109">
        <v>0</v>
      </c>
      <c r="DMV56" s="109">
        <v>0</v>
      </c>
      <c r="DMW56" s="109">
        <v>0</v>
      </c>
      <c r="DMX56" s="109">
        <v>0</v>
      </c>
      <c r="DMY56" s="109">
        <v>0</v>
      </c>
      <c r="DMZ56" s="109">
        <v>0</v>
      </c>
      <c r="DNA56" s="109">
        <v>0</v>
      </c>
      <c r="DNB56" s="109">
        <v>0</v>
      </c>
      <c r="DNC56" s="109">
        <v>0</v>
      </c>
      <c r="DND56" s="109">
        <v>0</v>
      </c>
      <c r="DNE56" s="109">
        <v>0</v>
      </c>
      <c r="DNF56" s="109">
        <v>0</v>
      </c>
      <c r="DNG56" s="109">
        <v>0</v>
      </c>
      <c r="DNH56" s="109">
        <v>0</v>
      </c>
      <c r="DNI56" s="109">
        <v>0</v>
      </c>
      <c r="DNJ56" s="109">
        <v>0</v>
      </c>
      <c r="DNK56" s="109">
        <v>0</v>
      </c>
      <c r="DNL56" s="109">
        <v>0</v>
      </c>
      <c r="DNM56" s="109">
        <v>0</v>
      </c>
      <c r="DNN56" s="109">
        <v>0</v>
      </c>
      <c r="DNO56" s="109">
        <v>0</v>
      </c>
      <c r="DNP56" s="109">
        <v>0</v>
      </c>
      <c r="DNQ56" s="109">
        <v>0</v>
      </c>
      <c r="DNR56" s="109">
        <v>0</v>
      </c>
      <c r="DNS56" s="109">
        <v>0</v>
      </c>
      <c r="DNT56" s="109">
        <v>0</v>
      </c>
      <c r="DNU56" s="109">
        <v>0</v>
      </c>
      <c r="DNV56" s="109">
        <v>0</v>
      </c>
      <c r="DNW56" s="109">
        <v>0</v>
      </c>
      <c r="DNX56" s="109">
        <v>0</v>
      </c>
      <c r="DNY56" s="109">
        <v>0</v>
      </c>
      <c r="DNZ56" s="109">
        <v>0</v>
      </c>
      <c r="DOA56" s="109">
        <v>0</v>
      </c>
      <c r="DOB56" s="109">
        <v>0</v>
      </c>
      <c r="DOC56" s="109">
        <v>0</v>
      </c>
      <c r="DOD56" s="109">
        <v>0</v>
      </c>
      <c r="DOE56" s="109">
        <v>0</v>
      </c>
      <c r="DOF56" s="109">
        <v>0</v>
      </c>
      <c r="DOG56" s="109">
        <v>0</v>
      </c>
      <c r="DOH56" s="109">
        <v>0</v>
      </c>
      <c r="DOI56" s="109">
        <v>0</v>
      </c>
      <c r="DOJ56" s="109">
        <v>0</v>
      </c>
      <c r="DOK56" s="109">
        <v>0</v>
      </c>
      <c r="DOL56" s="109">
        <v>0</v>
      </c>
      <c r="DOM56" s="109">
        <v>0</v>
      </c>
      <c r="DON56" s="109">
        <v>0</v>
      </c>
      <c r="DOO56" s="109">
        <v>0</v>
      </c>
      <c r="DOP56" s="109">
        <v>0</v>
      </c>
      <c r="DOQ56" s="109">
        <v>0</v>
      </c>
      <c r="DOR56" s="109">
        <v>0</v>
      </c>
      <c r="DOS56" s="109">
        <v>0</v>
      </c>
      <c r="DOT56" s="109">
        <v>0</v>
      </c>
      <c r="DOU56" s="109">
        <v>0</v>
      </c>
      <c r="DOV56" s="109">
        <v>0</v>
      </c>
      <c r="DOW56" s="109">
        <v>0</v>
      </c>
      <c r="DOX56" s="109">
        <v>0</v>
      </c>
      <c r="DOY56" s="109">
        <v>0</v>
      </c>
      <c r="DOZ56" s="109">
        <v>0</v>
      </c>
      <c r="DPA56" s="109">
        <v>0</v>
      </c>
      <c r="DPB56" s="109">
        <v>0</v>
      </c>
      <c r="DPC56" s="109">
        <v>0</v>
      </c>
      <c r="DPD56" s="109">
        <v>0</v>
      </c>
      <c r="DPE56" s="109">
        <v>0</v>
      </c>
      <c r="DPF56" s="109">
        <v>0</v>
      </c>
      <c r="DPG56" s="109">
        <v>0</v>
      </c>
      <c r="DPH56" s="109">
        <v>0</v>
      </c>
      <c r="DPI56" s="109">
        <v>0</v>
      </c>
      <c r="DPJ56" s="109">
        <v>0</v>
      </c>
      <c r="DPK56" s="109">
        <v>0</v>
      </c>
      <c r="DPL56" s="109">
        <v>0</v>
      </c>
      <c r="DPM56" s="109">
        <v>0</v>
      </c>
      <c r="DPN56" s="109">
        <v>0</v>
      </c>
      <c r="DPO56" s="109">
        <v>0</v>
      </c>
      <c r="DPP56" s="109">
        <v>0</v>
      </c>
      <c r="DPQ56" s="109">
        <v>0</v>
      </c>
      <c r="DPR56" s="109">
        <v>0</v>
      </c>
      <c r="DPS56" s="109">
        <v>0</v>
      </c>
      <c r="DPT56" s="109">
        <v>0</v>
      </c>
      <c r="DPU56" s="109">
        <v>0</v>
      </c>
      <c r="DPV56" s="109">
        <v>0</v>
      </c>
      <c r="DPW56" s="109">
        <v>0</v>
      </c>
      <c r="DPX56" s="109">
        <v>0</v>
      </c>
      <c r="DPY56" s="109">
        <v>0</v>
      </c>
      <c r="DPZ56" s="109">
        <v>0</v>
      </c>
      <c r="DQA56" s="109">
        <v>0</v>
      </c>
      <c r="DQB56" s="109">
        <v>0</v>
      </c>
      <c r="DQC56" s="109">
        <v>0</v>
      </c>
      <c r="DQD56" s="109">
        <v>0</v>
      </c>
      <c r="DQE56" s="109">
        <v>0</v>
      </c>
      <c r="DQF56" s="109">
        <v>0</v>
      </c>
      <c r="DQG56" s="109">
        <v>0</v>
      </c>
      <c r="DQH56" s="109">
        <v>0</v>
      </c>
      <c r="DQI56" s="109">
        <v>0</v>
      </c>
      <c r="DQJ56" s="109">
        <v>0</v>
      </c>
      <c r="DQK56" s="109">
        <v>0</v>
      </c>
      <c r="DQL56" s="109">
        <v>0</v>
      </c>
      <c r="DQM56" s="109">
        <v>0</v>
      </c>
      <c r="DQN56" s="109">
        <v>0</v>
      </c>
      <c r="DQO56" s="109">
        <v>0</v>
      </c>
      <c r="DQP56" s="109">
        <v>0</v>
      </c>
      <c r="DQQ56" s="109">
        <v>0</v>
      </c>
      <c r="DQR56" s="109">
        <v>0</v>
      </c>
      <c r="DQS56" s="109">
        <v>0</v>
      </c>
      <c r="DQT56" s="109">
        <v>0</v>
      </c>
      <c r="DQU56" s="109">
        <v>0</v>
      </c>
      <c r="DQV56" s="109">
        <v>0</v>
      </c>
      <c r="DQW56" s="109">
        <v>0</v>
      </c>
      <c r="DQX56" s="109">
        <v>0</v>
      </c>
      <c r="DQY56" s="109">
        <v>0</v>
      </c>
      <c r="DQZ56" s="109">
        <v>0</v>
      </c>
      <c r="DRA56" s="109">
        <v>0</v>
      </c>
      <c r="DRB56" s="109">
        <v>0</v>
      </c>
      <c r="DRC56" s="109">
        <v>0</v>
      </c>
      <c r="DRD56" s="109">
        <v>0</v>
      </c>
      <c r="DRE56" s="109">
        <v>0</v>
      </c>
      <c r="DRF56" s="109">
        <v>0</v>
      </c>
      <c r="DRG56" s="109">
        <v>0</v>
      </c>
      <c r="DRH56" s="109">
        <v>0</v>
      </c>
      <c r="DRI56" s="109">
        <v>0</v>
      </c>
      <c r="DRJ56" s="109">
        <v>0</v>
      </c>
      <c r="DRK56" s="109">
        <v>0</v>
      </c>
      <c r="DRL56" s="109">
        <v>0</v>
      </c>
      <c r="DRM56" s="109">
        <v>0</v>
      </c>
      <c r="DRN56" s="109">
        <v>0</v>
      </c>
      <c r="DRO56" s="109">
        <v>0</v>
      </c>
      <c r="DRP56" s="109">
        <v>0</v>
      </c>
      <c r="DRQ56" s="109">
        <v>0</v>
      </c>
      <c r="DRR56" s="109">
        <v>0</v>
      </c>
      <c r="DRS56" s="109">
        <v>0</v>
      </c>
      <c r="DRT56" s="109">
        <v>0</v>
      </c>
      <c r="DRU56" s="109">
        <v>0</v>
      </c>
      <c r="DRV56" s="109">
        <v>0</v>
      </c>
      <c r="DRW56" s="109">
        <v>0</v>
      </c>
      <c r="DRX56" s="109">
        <v>0</v>
      </c>
      <c r="DRY56" s="109">
        <v>0</v>
      </c>
      <c r="DRZ56" s="109">
        <v>0</v>
      </c>
      <c r="DSA56" s="109">
        <v>0</v>
      </c>
      <c r="DSB56" s="109">
        <v>0</v>
      </c>
      <c r="DSC56" s="109">
        <v>0</v>
      </c>
      <c r="DSD56" s="109">
        <v>0</v>
      </c>
      <c r="DSE56" s="109">
        <v>0</v>
      </c>
      <c r="DSF56" s="109">
        <v>0</v>
      </c>
      <c r="DSG56" s="109">
        <v>0</v>
      </c>
      <c r="DSH56" s="109">
        <v>0</v>
      </c>
      <c r="DSI56" s="109">
        <v>0</v>
      </c>
      <c r="DSJ56" s="109">
        <v>0</v>
      </c>
      <c r="DSK56" s="109">
        <v>0</v>
      </c>
      <c r="DSL56" s="109">
        <v>0</v>
      </c>
      <c r="DSM56" s="109">
        <v>0</v>
      </c>
      <c r="DSN56" s="109">
        <v>0</v>
      </c>
      <c r="DSO56" s="109">
        <v>0</v>
      </c>
      <c r="DSP56" s="109">
        <v>0</v>
      </c>
      <c r="DSQ56" s="109">
        <v>0</v>
      </c>
      <c r="DSR56" s="109">
        <v>0</v>
      </c>
      <c r="DSS56" s="109">
        <v>0</v>
      </c>
      <c r="DST56" s="109">
        <v>0</v>
      </c>
      <c r="DSU56" s="109">
        <v>0</v>
      </c>
      <c r="DSV56" s="109">
        <v>0</v>
      </c>
      <c r="DSW56" s="109">
        <v>0</v>
      </c>
      <c r="DSX56" s="109">
        <v>0</v>
      </c>
      <c r="DSY56" s="109">
        <v>0</v>
      </c>
      <c r="DSZ56" s="109">
        <v>0</v>
      </c>
      <c r="DTA56" s="109">
        <v>0</v>
      </c>
      <c r="DTB56" s="109">
        <v>0</v>
      </c>
      <c r="DTC56" s="109">
        <v>0</v>
      </c>
      <c r="DTD56" s="109">
        <v>0</v>
      </c>
      <c r="DTE56" s="109">
        <v>0</v>
      </c>
      <c r="DTF56" s="109">
        <v>0</v>
      </c>
      <c r="DTG56" s="109">
        <v>0</v>
      </c>
      <c r="DTH56" s="109">
        <v>0</v>
      </c>
      <c r="DTI56" s="109">
        <v>0</v>
      </c>
      <c r="DTJ56" s="109">
        <v>0</v>
      </c>
      <c r="DTK56" s="109">
        <v>0</v>
      </c>
      <c r="DTL56" s="109">
        <v>0</v>
      </c>
      <c r="DTM56" s="109">
        <v>0</v>
      </c>
      <c r="DTN56" s="109">
        <v>0</v>
      </c>
      <c r="DTO56" s="109">
        <v>0</v>
      </c>
      <c r="DTP56" s="109">
        <v>0</v>
      </c>
      <c r="DTQ56" s="109">
        <v>0</v>
      </c>
      <c r="DTR56" s="109">
        <v>0</v>
      </c>
      <c r="DTS56" s="109">
        <v>0</v>
      </c>
      <c r="DTT56" s="109">
        <v>0</v>
      </c>
      <c r="DTU56" s="109">
        <v>0</v>
      </c>
      <c r="DTV56" s="109">
        <v>0</v>
      </c>
      <c r="DTW56" s="109">
        <v>0</v>
      </c>
      <c r="DTX56" s="109">
        <v>0</v>
      </c>
      <c r="DTY56" s="109">
        <v>0</v>
      </c>
      <c r="DTZ56" s="109">
        <v>0</v>
      </c>
      <c r="DUA56" s="109">
        <v>0</v>
      </c>
      <c r="DUB56" s="109">
        <v>0</v>
      </c>
      <c r="DUC56" s="109">
        <v>0</v>
      </c>
      <c r="DUD56" s="109">
        <v>0</v>
      </c>
      <c r="DUE56" s="109">
        <v>0</v>
      </c>
      <c r="DUF56" s="109">
        <v>0</v>
      </c>
      <c r="DUG56" s="109">
        <v>0</v>
      </c>
      <c r="DUH56" s="109">
        <v>0</v>
      </c>
      <c r="DUI56" s="109">
        <v>0</v>
      </c>
      <c r="DUJ56" s="109">
        <v>0</v>
      </c>
      <c r="DUK56" s="109">
        <v>0</v>
      </c>
      <c r="DUL56" s="109">
        <v>0</v>
      </c>
      <c r="DUM56" s="109">
        <v>0</v>
      </c>
      <c r="DUN56" s="109">
        <v>0</v>
      </c>
      <c r="DUO56" s="109">
        <v>0</v>
      </c>
      <c r="DUP56" s="109">
        <v>0</v>
      </c>
      <c r="DUQ56" s="109">
        <v>0</v>
      </c>
      <c r="DUR56" s="109">
        <v>0</v>
      </c>
      <c r="DUS56" s="109">
        <v>0</v>
      </c>
      <c r="DUT56" s="109">
        <v>0</v>
      </c>
      <c r="DUU56" s="109">
        <v>0</v>
      </c>
      <c r="DUV56" s="109">
        <v>0</v>
      </c>
      <c r="DUW56" s="109">
        <v>0</v>
      </c>
      <c r="DUX56" s="109">
        <v>0</v>
      </c>
      <c r="DUY56" s="109">
        <v>0</v>
      </c>
      <c r="DUZ56" s="109">
        <v>0</v>
      </c>
      <c r="DVA56" s="109">
        <v>0</v>
      </c>
      <c r="DVB56" s="109">
        <v>0</v>
      </c>
      <c r="DVC56" s="109">
        <v>0</v>
      </c>
      <c r="DVD56" s="109">
        <v>0</v>
      </c>
      <c r="DVE56" s="109">
        <v>0</v>
      </c>
      <c r="DVF56" s="109">
        <v>0</v>
      </c>
      <c r="DVG56" s="109">
        <v>0</v>
      </c>
      <c r="DVH56" s="109">
        <v>0</v>
      </c>
      <c r="DVI56" s="109">
        <v>0</v>
      </c>
      <c r="DVJ56" s="109">
        <v>0</v>
      </c>
      <c r="DVK56" s="109">
        <v>0</v>
      </c>
      <c r="DVL56" s="109">
        <v>0</v>
      </c>
      <c r="DVM56" s="109">
        <v>0</v>
      </c>
      <c r="DVN56" s="109">
        <v>0</v>
      </c>
      <c r="DVO56" s="109">
        <v>0</v>
      </c>
      <c r="DVP56" s="109">
        <v>0</v>
      </c>
      <c r="DVQ56" s="109">
        <v>0</v>
      </c>
      <c r="DVR56" s="109">
        <v>0</v>
      </c>
      <c r="DVS56" s="109">
        <v>0</v>
      </c>
      <c r="DVT56" s="109">
        <v>0</v>
      </c>
      <c r="DVU56" s="109">
        <v>0</v>
      </c>
      <c r="DVV56" s="109">
        <v>0</v>
      </c>
      <c r="DVW56" s="109">
        <v>0</v>
      </c>
      <c r="DVX56" s="109">
        <v>0</v>
      </c>
      <c r="DVY56" s="109">
        <v>0</v>
      </c>
      <c r="DVZ56" s="109">
        <v>0</v>
      </c>
      <c r="DWA56" s="109">
        <v>0</v>
      </c>
      <c r="DWB56" s="109">
        <v>0</v>
      </c>
      <c r="DWC56" s="109">
        <v>0</v>
      </c>
      <c r="DWD56" s="109">
        <v>0</v>
      </c>
      <c r="DWE56" s="109">
        <v>0</v>
      </c>
      <c r="DWF56" s="109">
        <v>0</v>
      </c>
      <c r="DWG56" s="109">
        <v>0</v>
      </c>
      <c r="DWH56" s="109">
        <v>0</v>
      </c>
      <c r="DWI56" s="109">
        <v>0</v>
      </c>
      <c r="DWJ56" s="109">
        <v>0</v>
      </c>
      <c r="DWK56" s="109">
        <v>0</v>
      </c>
      <c r="DWL56" s="109">
        <v>0</v>
      </c>
      <c r="DWM56" s="109">
        <v>0</v>
      </c>
      <c r="DWN56" s="109">
        <v>0</v>
      </c>
      <c r="DWO56" s="109">
        <v>0</v>
      </c>
      <c r="DWP56" s="109">
        <v>0</v>
      </c>
      <c r="DWQ56" s="109">
        <v>0</v>
      </c>
      <c r="DWR56" s="109">
        <v>0</v>
      </c>
      <c r="DWS56" s="109">
        <v>0</v>
      </c>
      <c r="DWT56" s="109">
        <v>0</v>
      </c>
      <c r="DWU56" s="109">
        <v>0</v>
      </c>
      <c r="DWV56" s="109">
        <v>0</v>
      </c>
      <c r="DWW56" s="109">
        <v>0</v>
      </c>
      <c r="DWX56" s="109">
        <v>0</v>
      </c>
      <c r="DWY56" s="109">
        <v>0</v>
      </c>
      <c r="DWZ56" s="109">
        <v>0</v>
      </c>
      <c r="DXA56" s="109">
        <v>0</v>
      </c>
      <c r="DXB56" s="109">
        <v>0</v>
      </c>
      <c r="DXC56" s="109">
        <v>0</v>
      </c>
      <c r="DXD56" s="109">
        <v>0</v>
      </c>
      <c r="DXE56" s="109">
        <v>0</v>
      </c>
      <c r="DXF56" s="109">
        <v>0</v>
      </c>
      <c r="DXG56" s="109">
        <v>0</v>
      </c>
      <c r="DXH56" s="109">
        <v>0</v>
      </c>
      <c r="DXI56" s="109">
        <v>0</v>
      </c>
      <c r="DXJ56" s="109">
        <v>0</v>
      </c>
      <c r="DXK56" s="109">
        <v>0</v>
      </c>
      <c r="DXL56" s="109">
        <v>0</v>
      </c>
      <c r="DXM56" s="109">
        <v>0</v>
      </c>
      <c r="DXN56" s="109">
        <v>0</v>
      </c>
      <c r="DXO56" s="109">
        <v>0</v>
      </c>
      <c r="DXP56" s="109">
        <v>0</v>
      </c>
      <c r="DXQ56" s="109">
        <v>0</v>
      </c>
      <c r="DXR56" s="109">
        <v>0</v>
      </c>
      <c r="DXS56" s="109">
        <v>0</v>
      </c>
      <c r="DXT56" s="109">
        <v>0</v>
      </c>
      <c r="DXU56" s="109">
        <v>0</v>
      </c>
      <c r="DXV56" s="109">
        <v>0</v>
      </c>
      <c r="DXW56" s="109">
        <v>0</v>
      </c>
      <c r="DXX56" s="109">
        <v>0</v>
      </c>
      <c r="DXY56" s="109">
        <v>0</v>
      </c>
      <c r="DXZ56" s="109">
        <v>0</v>
      </c>
      <c r="DYA56" s="109">
        <v>0</v>
      </c>
      <c r="DYB56" s="109">
        <v>0</v>
      </c>
      <c r="DYC56" s="109">
        <v>0</v>
      </c>
      <c r="DYD56" s="109">
        <v>0</v>
      </c>
      <c r="DYE56" s="109">
        <v>0</v>
      </c>
      <c r="DYF56" s="109">
        <v>0</v>
      </c>
      <c r="DYG56" s="109">
        <v>0</v>
      </c>
      <c r="DYH56" s="109">
        <v>0</v>
      </c>
      <c r="DYI56" s="109">
        <v>0</v>
      </c>
      <c r="DYJ56" s="109">
        <v>0</v>
      </c>
      <c r="DYK56" s="109">
        <v>0</v>
      </c>
      <c r="DYL56" s="109">
        <v>0</v>
      </c>
      <c r="DYM56" s="109">
        <v>0</v>
      </c>
      <c r="DYN56" s="109">
        <v>0</v>
      </c>
      <c r="DYO56" s="109">
        <v>0</v>
      </c>
      <c r="DYP56" s="109">
        <v>0</v>
      </c>
      <c r="DYQ56" s="109">
        <v>0</v>
      </c>
      <c r="DYR56" s="109">
        <v>0</v>
      </c>
      <c r="DYS56" s="109">
        <v>0</v>
      </c>
      <c r="DYT56" s="109">
        <v>0</v>
      </c>
      <c r="DYU56" s="109">
        <v>0</v>
      </c>
      <c r="DYV56" s="109">
        <v>0</v>
      </c>
      <c r="DYW56" s="109">
        <v>0</v>
      </c>
      <c r="DYX56" s="109">
        <v>0</v>
      </c>
      <c r="DYY56" s="109">
        <v>0</v>
      </c>
      <c r="DYZ56" s="109">
        <v>0</v>
      </c>
      <c r="DZA56" s="109">
        <v>0</v>
      </c>
      <c r="DZB56" s="109">
        <v>0</v>
      </c>
      <c r="DZC56" s="109">
        <v>0</v>
      </c>
      <c r="DZD56" s="109">
        <v>0</v>
      </c>
      <c r="DZE56" s="109">
        <v>0</v>
      </c>
      <c r="DZF56" s="109">
        <v>0</v>
      </c>
      <c r="DZG56" s="109">
        <v>0</v>
      </c>
      <c r="DZH56" s="109">
        <v>0</v>
      </c>
      <c r="DZI56" s="109">
        <v>0</v>
      </c>
      <c r="DZJ56" s="109">
        <v>0</v>
      </c>
      <c r="DZK56" s="109">
        <v>0</v>
      </c>
      <c r="DZL56" s="109">
        <v>0</v>
      </c>
      <c r="DZM56" s="109">
        <v>0</v>
      </c>
      <c r="DZN56" s="109">
        <v>0</v>
      </c>
      <c r="DZO56" s="109">
        <v>0</v>
      </c>
      <c r="DZP56" s="109">
        <v>0</v>
      </c>
      <c r="DZQ56" s="109">
        <v>0</v>
      </c>
      <c r="DZR56" s="109">
        <v>0</v>
      </c>
      <c r="DZS56" s="109">
        <v>0</v>
      </c>
      <c r="DZT56" s="109">
        <v>0</v>
      </c>
      <c r="DZU56" s="109">
        <v>0</v>
      </c>
      <c r="DZV56" s="109">
        <v>0</v>
      </c>
      <c r="DZW56" s="109">
        <v>0</v>
      </c>
    </row>
    <row r="57" spans="1:3419" ht="15.75" customHeight="1" thickBot="1" x14ac:dyDescent="0.5">
      <c r="A57" s="21"/>
      <c r="B57" s="163" t="s">
        <v>113</v>
      </c>
      <c r="C57" s="164"/>
      <c r="D57" s="164"/>
      <c r="E57" s="164"/>
      <c r="F57" s="165"/>
      <c r="G57" s="4">
        <f>G56/COUNTIFS($A$5:$A$49,3)</f>
        <v>0</v>
      </c>
      <c r="H57" s="59">
        <f t="shared" ref="H57:BS57" si="226">H56/COUNTIFS($A$5:$A$49,3)</f>
        <v>0</v>
      </c>
      <c r="I57" s="59">
        <f t="shared" si="226"/>
        <v>0.5</v>
      </c>
      <c r="J57" s="59">
        <f t="shared" si="226"/>
        <v>0</v>
      </c>
      <c r="K57" s="59">
        <f t="shared" si="226"/>
        <v>0</v>
      </c>
      <c r="L57" s="59">
        <f t="shared" si="226"/>
        <v>0</v>
      </c>
      <c r="M57" s="59">
        <f t="shared" si="226"/>
        <v>0</v>
      </c>
      <c r="N57" s="59">
        <f t="shared" si="226"/>
        <v>0</v>
      </c>
      <c r="O57" s="59">
        <f t="shared" si="226"/>
        <v>0</v>
      </c>
      <c r="P57" s="59">
        <f t="shared" si="226"/>
        <v>0</v>
      </c>
      <c r="Q57" s="59">
        <f t="shared" si="226"/>
        <v>0.5</v>
      </c>
      <c r="R57" s="59">
        <f t="shared" si="226"/>
        <v>0</v>
      </c>
      <c r="S57" s="59">
        <f t="shared" si="226"/>
        <v>0</v>
      </c>
      <c r="T57" s="59">
        <f t="shared" si="226"/>
        <v>0.25</v>
      </c>
      <c r="U57" s="59">
        <f t="shared" si="226"/>
        <v>0.25</v>
      </c>
      <c r="V57" s="59">
        <f t="shared" si="226"/>
        <v>0</v>
      </c>
      <c r="W57" s="59">
        <f t="shared" si="226"/>
        <v>0</v>
      </c>
      <c r="X57" s="59">
        <f t="shared" si="226"/>
        <v>0.25</v>
      </c>
      <c r="Y57" s="59">
        <f t="shared" si="226"/>
        <v>0.5</v>
      </c>
      <c r="Z57" s="59">
        <f t="shared" si="226"/>
        <v>0</v>
      </c>
      <c r="AA57" s="59">
        <f t="shared" si="226"/>
        <v>0</v>
      </c>
      <c r="AB57" s="59">
        <f t="shared" si="226"/>
        <v>0.25</v>
      </c>
      <c r="AC57" s="59">
        <f t="shared" si="226"/>
        <v>0.25</v>
      </c>
      <c r="AD57" s="59">
        <f t="shared" si="226"/>
        <v>0</v>
      </c>
      <c r="AE57" s="59">
        <f t="shared" si="226"/>
        <v>0.25</v>
      </c>
      <c r="AF57" s="59">
        <f t="shared" si="226"/>
        <v>0.25</v>
      </c>
      <c r="AG57" s="59">
        <f t="shared" si="226"/>
        <v>0</v>
      </c>
      <c r="AH57" s="59">
        <f t="shared" si="226"/>
        <v>0</v>
      </c>
      <c r="AI57" s="59">
        <f t="shared" si="226"/>
        <v>0</v>
      </c>
      <c r="AJ57" s="59">
        <f t="shared" si="226"/>
        <v>0.5</v>
      </c>
      <c r="AK57" s="59">
        <f t="shared" si="226"/>
        <v>0</v>
      </c>
      <c r="AL57" s="59">
        <f t="shared" si="226"/>
        <v>0</v>
      </c>
      <c r="AM57" s="59">
        <f t="shared" si="226"/>
        <v>0</v>
      </c>
      <c r="AN57" s="59">
        <f t="shared" si="226"/>
        <v>0</v>
      </c>
      <c r="AO57" s="59">
        <f t="shared" si="226"/>
        <v>0</v>
      </c>
      <c r="AP57" s="59">
        <f t="shared" si="226"/>
        <v>0</v>
      </c>
      <c r="AQ57" s="59">
        <f t="shared" si="226"/>
        <v>0</v>
      </c>
      <c r="AR57" s="59">
        <f t="shared" si="226"/>
        <v>0</v>
      </c>
      <c r="AS57" s="59">
        <f t="shared" si="226"/>
        <v>0</v>
      </c>
      <c r="AT57" s="59">
        <f t="shared" si="226"/>
        <v>0</v>
      </c>
      <c r="AU57" s="59">
        <f t="shared" si="226"/>
        <v>0</v>
      </c>
      <c r="AV57" s="59">
        <f t="shared" si="226"/>
        <v>0</v>
      </c>
      <c r="AW57" s="59">
        <f t="shared" si="226"/>
        <v>0</v>
      </c>
      <c r="AX57" s="59">
        <f t="shared" si="226"/>
        <v>0</v>
      </c>
      <c r="AY57" s="59">
        <f t="shared" si="226"/>
        <v>0.25</v>
      </c>
      <c r="AZ57" s="59">
        <f t="shared" si="226"/>
        <v>0</v>
      </c>
      <c r="BA57" s="59">
        <f t="shared" si="226"/>
        <v>0.5</v>
      </c>
      <c r="BB57" s="59">
        <f t="shared" si="226"/>
        <v>0.25</v>
      </c>
      <c r="BC57" s="59">
        <f t="shared" si="226"/>
        <v>0</v>
      </c>
      <c r="BD57" s="59">
        <f t="shared" si="226"/>
        <v>0</v>
      </c>
      <c r="BE57" s="59">
        <f t="shared" si="226"/>
        <v>0</v>
      </c>
      <c r="BF57" s="59">
        <f t="shared" si="226"/>
        <v>0.25</v>
      </c>
      <c r="BG57" s="59">
        <f t="shared" si="226"/>
        <v>0</v>
      </c>
      <c r="BH57" s="59">
        <f t="shared" si="226"/>
        <v>0</v>
      </c>
      <c r="BI57" s="59">
        <f t="shared" si="226"/>
        <v>0</v>
      </c>
      <c r="BJ57" s="59">
        <f t="shared" si="226"/>
        <v>0</v>
      </c>
      <c r="BK57" s="59">
        <f t="shared" si="226"/>
        <v>0</v>
      </c>
      <c r="BL57" s="59">
        <f t="shared" si="226"/>
        <v>0.5</v>
      </c>
      <c r="BM57" s="59">
        <f t="shared" si="226"/>
        <v>0.25</v>
      </c>
      <c r="BN57" s="59">
        <f t="shared" si="226"/>
        <v>0.5</v>
      </c>
      <c r="BO57" s="59">
        <f t="shared" si="226"/>
        <v>0.25</v>
      </c>
      <c r="BP57" s="59">
        <f t="shared" si="226"/>
        <v>0</v>
      </c>
      <c r="BQ57" s="59">
        <f t="shared" si="226"/>
        <v>0</v>
      </c>
      <c r="BR57" s="59">
        <f t="shared" si="226"/>
        <v>0</v>
      </c>
      <c r="BS57" s="59">
        <f t="shared" si="226"/>
        <v>0</v>
      </c>
      <c r="BT57" s="59">
        <f t="shared" ref="BT57:EE57" si="227">BT56/COUNTIFS($A$5:$A$49,3)</f>
        <v>0</v>
      </c>
      <c r="BU57" s="59">
        <f t="shared" si="227"/>
        <v>0</v>
      </c>
      <c r="BV57" s="59">
        <f t="shared" si="227"/>
        <v>0</v>
      </c>
      <c r="BW57" s="59">
        <f t="shared" si="227"/>
        <v>0</v>
      </c>
      <c r="BX57" s="59">
        <f t="shared" si="227"/>
        <v>0</v>
      </c>
      <c r="BY57" s="59">
        <f t="shared" si="227"/>
        <v>0</v>
      </c>
      <c r="BZ57" s="59">
        <f t="shared" si="227"/>
        <v>0</v>
      </c>
      <c r="CA57" s="59">
        <f t="shared" si="227"/>
        <v>0</v>
      </c>
      <c r="CB57" s="59">
        <f t="shared" si="227"/>
        <v>0</v>
      </c>
      <c r="CC57" s="59">
        <f t="shared" si="227"/>
        <v>0</v>
      </c>
      <c r="CD57" s="59">
        <f t="shared" si="227"/>
        <v>0</v>
      </c>
      <c r="CE57" s="59">
        <f t="shared" si="227"/>
        <v>0</v>
      </c>
      <c r="CF57" s="59">
        <f t="shared" si="227"/>
        <v>0</v>
      </c>
      <c r="CG57" s="59">
        <f t="shared" si="227"/>
        <v>0</v>
      </c>
      <c r="CH57" s="59">
        <f t="shared" si="227"/>
        <v>0</v>
      </c>
      <c r="CI57" s="59">
        <f t="shared" si="227"/>
        <v>0</v>
      </c>
      <c r="CJ57" s="59">
        <f t="shared" si="227"/>
        <v>0</v>
      </c>
      <c r="CK57" s="59">
        <f t="shared" si="227"/>
        <v>0</v>
      </c>
      <c r="CL57" s="59">
        <f t="shared" si="227"/>
        <v>0</v>
      </c>
      <c r="CM57" s="59">
        <f t="shared" si="227"/>
        <v>0</v>
      </c>
      <c r="CN57" s="59">
        <f t="shared" si="227"/>
        <v>0</v>
      </c>
      <c r="CO57" s="59">
        <f t="shared" si="227"/>
        <v>0</v>
      </c>
      <c r="CP57" s="59">
        <f t="shared" si="227"/>
        <v>0</v>
      </c>
      <c r="CQ57" s="59">
        <f t="shared" si="227"/>
        <v>0</v>
      </c>
      <c r="CR57" s="59">
        <f t="shared" si="227"/>
        <v>0</v>
      </c>
      <c r="CS57" s="59">
        <f t="shared" si="227"/>
        <v>0</v>
      </c>
      <c r="CT57" s="59">
        <f t="shared" si="227"/>
        <v>0</v>
      </c>
      <c r="CU57" s="59">
        <f t="shared" si="227"/>
        <v>0</v>
      </c>
      <c r="CV57" s="59">
        <f t="shared" si="227"/>
        <v>0</v>
      </c>
      <c r="CW57" s="59">
        <f t="shared" si="227"/>
        <v>0</v>
      </c>
      <c r="CX57" s="59">
        <f t="shared" si="227"/>
        <v>0</v>
      </c>
      <c r="CY57" s="59">
        <f t="shared" si="227"/>
        <v>0</v>
      </c>
      <c r="CZ57" s="59">
        <f t="shared" si="227"/>
        <v>0.25</v>
      </c>
      <c r="DA57" s="59">
        <f t="shared" si="227"/>
        <v>0</v>
      </c>
      <c r="DB57" s="59">
        <f t="shared" si="227"/>
        <v>0</v>
      </c>
      <c r="DC57" s="59">
        <f t="shared" si="227"/>
        <v>0</v>
      </c>
      <c r="DD57" s="59">
        <f t="shared" si="227"/>
        <v>0</v>
      </c>
      <c r="DE57" s="59">
        <f t="shared" si="227"/>
        <v>0</v>
      </c>
      <c r="DF57" s="59">
        <f t="shared" si="227"/>
        <v>0</v>
      </c>
      <c r="DG57" s="59">
        <f t="shared" si="227"/>
        <v>0</v>
      </c>
      <c r="DH57" s="59">
        <f t="shared" si="227"/>
        <v>0.25</v>
      </c>
      <c r="DI57" s="59">
        <f t="shared" si="227"/>
        <v>0</v>
      </c>
      <c r="DJ57" s="59">
        <f t="shared" si="227"/>
        <v>0</v>
      </c>
      <c r="DK57" s="59">
        <f t="shared" si="227"/>
        <v>0</v>
      </c>
      <c r="DL57" s="59">
        <f t="shared" si="227"/>
        <v>0</v>
      </c>
      <c r="DM57" s="59">
        <f t="shared" si="227"/>
        <v>0</v>
      </c>
      <c r="DN57" s="59">
        <f t="shared" si="227"/>
        <v>0</v>
      </c>
      <c r="DO57" s="59">
        <f t="shared" si="227"/>
        <v>0.25</v>
      </c>
      <c r="DP57" s="59">
        <f t="shared" si="227"/>
        <v>0</v>
      </c>
      <c r="DQ57" s="59">
        <f t="shared" si="227"/>
        <v>0</v>
      </c>
      <c r="DR57" s="59">
        <f t="shared" si="227"/>
        <v>0</v>
      </c>
      <c r="DS57" s="59">
        <f t="shared" si="227"/>
        <v>0</v>
      </c>
      <c r="DT57" s="59">
        <f t="shared" si="227"/>
        <v>0</v>
      </c>
      <c r="DU57" s="59">
        <f t="shared" si="227"/>
        <v>0</v>
      </c>
      <c r="DV57" s="59">
        <f t="shared" si="227"/>
        <v>0</v>
      </c>
      <c r="DW57" s="59">
        <f t="shared" si="227"/>
        <v>0</v>
      </c>
      <c r="DX57" s="59">
        <f t="shared" si="227"/>
        <v>0</v>
      </c>
      <c r="DY57" s="59">
        <f t="shared" si="227"/>
        <v>0</v>
      </c>
      <c r="DZ57" s="59">
        <f t="shared" si="227"/>
        <v>0</v>
      </c>
      <c r="EA57" s="59">
        <f t="shared" si="227"/>
        <v>0</v>
      </c>
      <c r="EB57" s="59">
        <f t="shared" si="227"/>
        <v>0</v>
      </c>
      <c r="EC57" s="59">
        <f t="shared" si="227"/>
        <v>0</v>
      </c>
      <c r="ED57" s="59">
        <f t="shared" si="227"/>
        <v>0</v>
      </c>
      <c r="EE57" s="59">
        <f t="shared" si="227"/>
        <v>0</v>
      </c>
      <c r="EF57" s="59">
        <f t="shared" ref="EF57:GQ57" si="228">EF56/COUNTIFS($A$5:$A$49,3)</f>
        <v>0</v>
      </c>
      <c r="EG57" s="59">
        <f t="shared" si="228"/>
        <v>0</v>
      </c>
      <c r="EH57" s="59">
        <f t="shared" si="228"/>
        <v>0</v>
      </c>
      <c r="EI57" s="59">
        <f t="shared" si="228"/>
        <v>0.25</v>
      </c>
      <c r="EJ57" s="59">
        <f t="shared" si="228"/>
        <v>0</v>
      </c>
      <c r="EK57" s="59">
        <f t="shared" si="228"/>
        <v>0</v>
      </c>
      <c r="EL57" s="59">
        <f t="shared" si="228"/>
        <v>0.5</v>
      </c>
      <c r="EM57" s="59">
        <f t="shared" si="228"/>
        <v>0</v>
      </c>
      <c r="EN57" s="59">
        <f t="shared" si="228"/>
        <v>0</v>
      </c>
      <c r="EO57" s="59">
        <f t="shared" si="228"/>
        <v>0</v>
      </c>
      <c r="EP57" s="59">
        <f t="shared" si="228"/>
        <v>0.25</v>
      </c>
      <c r="EQ57" s="59">
        <f t="shared" si="228"/>
        <v>0</v>
      </c>
      <c r="ER57" s="59">
        <f t="shared" si="228"/>
        <v>0</v>
      </c>
      <c r="ES57" s="59">
        <f t="shared" si="228"/>
        <v>0</v>
      </c>
      <c r="ET57" s="59">
        <f t="shared" si="228"/>
        <v>0</v>
      </c>
      <c r="EU57" s="59">
        <f t="shared" si="228"/>
        <v>0</v>
      </c>
      <c r="EV57" s="59">
        <f t="shared" si="228"/>
        <v>0</v>
      </c>
      <c r="EW57" s="59">
        <f t="shared" si="228"/>
        <v>0</v>
      </c>
      <c r="EX57" s="59">
        <f t="shared" si="228"/>
        <v>0</v>
      </c>
      <c r="EY57" s="59">
        <f t="shared" si="228"/>
        <v>0</v>
      </c>
      <c r="EZ57" s="59">
        <f t="shared" si="228"/>
        <v>0</v>
      </c>
      <c r="FA57" s="59">
        <f t="shared" si="228"/>
        <v>0</v>
      </c>
      <c r="FB57" s="59">
        <f t="shared" si="228"/>
        <v>0</v>
      </c>
      <c r="FC57" s="59">
        <f t="shared" si="228"/>
        <v>0</v>
      </c>
      <c r="FD57" s="59">
        <f t="shared" si="228"/>
        <v>0</v>
      </c>
      <c r="FE57" s="59">
        <f t="shared" si="228"/>
        <v>0</v>
      </c>
      <c r="FF57" s="59">
        <f t="shared" si="228"/>
        <v>0</v>
      </c>
      <c r="FG57" s="59">
        <f t="shared" si="228"/>
        <v>0</v>
      </c>
      <c r="FH57" s="59">
        <f t="shared" si="228"/>
        <v>0</v>
      </c>
      <c r="FI57" s="59">
        <f t="shared" si="228"/>
        <v>0</v>
      </c>
      <c r="FJ57" s="59">
        <f t="shared" si="228"/>
        <v>0</v>
      </c>
      <c r="FK57" s="59">
        <f t="shared" si="228"/>
        <v>0</v>
      </c>
      <c r="FL57" s="59">
        <f t="shared" si="228"/>
        <v>0</v>
      </c>
      <c r="FM57" s="59">
        <f t="shared" si="228"/>
        <v>0</v>
      </c>
      <c r="FN57" s="59">
        <f t="shared" si="228"/>
        <v>0</v>
      </c>
      <c r="FO57" s="59">
        <f t="shared" si="228"/>
        <v>0</v>
      </c>
      <c r="FP57" s="59">
        <f t="shared" si="228"/>
        <v>0</v>
      </c>
      <c r="FQ57" s="59">
        <f t="shared" si="228"/>
        <v>0</v>
      </c>
      <c r="FR57" s="59">
        <f t="shared" si="228"/>
        <v>0</v>
      </c>
      <c r="FS57" s="59">
        <f t="shared" si="228"/>
        <v>0</v>
      </c>
      <c r="FT57" s="59">
        <f t="shared" si="228"/>
        <v>0</v>
      </c>
      <c r="FU57" s="59">
        <f t="shared" si="228"/>
        <v>0</v>
      </c>
      <c r="FV57" s="59">
        <f t="shared" si="228"/>
        <v>0</v>
      </c>
      <c r="FW57" s="59">
        <f t="shared" si="228"/>
        <v>0</v>
      </c>
      <c r="FX57" s="59">
        <f t="shared" si="228"/>
        <v>0</v>
      </c>
      <c r="FY57" s="59">
        <f t="shared" si="228"/>
        <v>0</v>
      </c>
      <c r="FZ57" s="59">
        <f t="shared" si="228"/>
        <v>0</v>
      </c>
      <c r="GA57" s="59">
        <f t="shared" si="228"/>
        <v>0</v>
      </c>
      <c r="GB57" s="59">
        <f t="shared" si="228"/>
        <v>0</v>
      </c>
      <c r="GC57" s="59">
        <f t="shared" si="228"/>
        <v>0</v>
      </c>
      <c r="GD57" s="59">
        <f t="shared" si="228"/>
        <v>0</v>
      </c>
      <c r="GE57" s="59">
        <f t="shared" si="228"/>
        <v>0</v>
      </c>
      <c r="GF57" s="59">
        <f t="shared" si="228"/>
        <v>0</v>
      </c>
      <c r="GG57" s="59">
        <f t="shared" si="228"/>
        <v>0.25</v>
      </c>
      <c r="GH57" s="59">
        <f t="shared" si="228"/>
        <v>0</v>
      </c>
      <c r="GI57" s="59">
        <f t="shared" si="228"/>
        <v>0</v>
      </c>
      <c r="GJ57" s="59">
        <f t="shared" si="228"/>
        <v>0</v>
      </c>
      <c r="GK57" s="59">
        <f t="shared" si="228"/>
        <v>0</v>
      </c>
      <c r="GL57" s="59">
        <f t="shared" si="228"/>
        <v>0</v>
      </c>
      <c r="GM57" s="59">
        <f t="shared" si="228"/>
        <v>0</v>
      </c>
      <c r="GN57" s="59">
        <f t="shared" si="228"/>
        <v>0</v>
      </c>
      <c r="GO57" s="59">
        <f t="shared" si="228"/>
        <v>0</v>
      </c>
      <c r="GP57" s="59">
        <f t="shared" si="228"/>
        <v>0</v>
      </c>
      <c r="GQ57" s="59">
        <f t="shared" si="228"/>
        <v>0</v>
      </c>
      <c r="GR57" s="59">
        <f t="shared" ref="GR57:JC57" si="229">GR56/COUNTIFS($A$5:$A$49,3)</f>
        <v>0</v>
      </c>
      <c r="GS57" s="59">
        <f t="shared" si="229"/>
        <v>0</v>
      </c>
      <c r="GT57" s="59">
        <f t="shared" si="229"/>
        <v>0</v>
      </c>
      <c r="GU57" s="59">
        <f t="shared" si="229"/>
        <v>0</v>
      </c>
      <c r="GV57" s="59">
        <f t="shared" si="229"/>
        <v>0</v>
      </c>
      <c r="GW57" s="59">
        <f t="shared" si="229"/>
        <v>0</v>
      </c>
      <c r="GX57" s="59">
        <f t="shared" si="229"/>
        <v>0</v>
      </c>
      <c r="GY57" s="59">
        <f t="shared" si="229"/>
        <v>0</v>
      </c>
      <c r="GZ57" s="59">
        <f t="shared" si="229"/>
        <v>0</v>
      </c>
      <c r="HA57" s="59">
        <f t="shared" si="229"/>
        <v>0</v>
      </c>
      <c r="HB57" s="59">
        <f t="shared" si="229"/>
        <v>0</v>
      </c>
      <c r="HC57" s="59">
        <f t="shared" si="229"/>
        <v>0</v>
      </c>
      <c r="HD57" s="59">
        <f t="shared" si="229"/>
        <v>0</v>
      </c>
      <c r="HE57" s="59">
        <f t="shared" si="229"/>
        <v>0</v>
      </c>
      <c r="HF57" s="59">
        <f t="shared" si="229"/>
        <v>0</v>
      </c>
      <c r="HG57" s="59">
        <f t="shared" si="229"/>
        <v>0</v>
      </c>
      <c r="HH57" s="59">
        <f t="shared" si="229"/>
        <v>0.25</v>
      </c>
      <c r="HI57" s="59">
        <f t="shared" si="229"/>
        <v>0.25</v>
      </c>
      <c r="HJ57" s="59">
        <f t="shared" si="229"/>
        <v>0.25</v>
      </c>
      <c r="HK57" s="59">
        <f t="shared" si="229"/>
        <v>0.25</v>
      </c>
      <c r="HL57" s="59">
        <f t="shared" si="229"/>
        <v>0.25</v>
      </c>
      <c r="HM57" s="59">
        <f t="shared" si="229"/>
        <v>0.25</v>
      </c>
      <c r="HN57" s="59">
        <f t="shared" si="229"/>
        <v>0.25</v>
      </c>
      <c r="HO57" s="59">
        <f t="shared" si="229"/>
        <v>0.25</v>
      </c>
      <c r="HP57" s="59">
        <f t="shared" si="229"/>
        <v>0.25</v>
      </c>
      <c r="HQ57" s="59">
        <f t="shared" si="229"/>
        <v>0.25</v>
      </c>
      <c r="HR57" s="59">
        <f t="shared" si="229"/>
        <v>0.25</v>
      </c>
      <c r="HS57" s="59">
        <f t="shared" si="229"/>
        <v>0.25</v>
      </c>
      <c r="HT57" s="59">
        <f t="shared" si="229"/>
        <v>0.25</v>
      </c>
      <c r="HU57" s="59">
        <f t="shared" si="229"/>
        <v>0.25</v>
      </c>
      <c r="HV57" s="59">
        <f t="shared" si="229"/>
        <v>0.25</v>
      </c>
      <c r="HW57" s="59">
        <f t="shared" si="229"/>
        <v>0.25</v>
      </c>
      <c r="HX57" s="59">
        <f t="shared" si="229"/>
        <v>0</v>
      </c>
      <c r="HY57" s="59">
        <f t="shared" si="229"/>
        <v>0</v>
      </c>
      <c r="HZ57" s="59">
        <f t="shared" si="229"/>
        <v>0</v>
      </c>
      <c r="IA57" s="59">
        <f t="shared" si="229"/>
        <v>0.25</v>
      </c>
      <c r="IB57" s="59">
        <f t="shared" si="229"/>
        <v>0</v>
      </c>
      <c r="IC57" s="59">
        <f t="shared" si="229"/>
        <v>0</v>
      </c>
      <c r="ID57" s="59">
        <f t="shared" si="229"/>
        <v>0</v>
      </c>
      <c r="IE57" s="59">
        <f t="shared" si="229"/>
        <v>0</v>
      </c>
      <c r="IF57" s="59">
        <f t="shared" si="229"/>
        <v>0</v>
      </c>
      <c r="IG57" s="59">
        <f t="shared" si="229"/>
        <v>0</v>
      </c>
      <c r="IH57" s="59">
        <f t="shared" si="229"/>
        <v>0</v>
      </c>
      <c r="II57" s="59">
        <f t="shared" si="229"/>
        <v>0</v>
      </c>
      <c r="IJ57" s="59">
        <f t="shared" si="229"/>
        <v>0</v>
      </c>
      <c r="IK57" s="59">
        <f t="shared" si="229"/>
        <v>0</v>
      </c>
      <c r="IL57" s="59">
        <f t="shared" si="229"/>
        <v>0</v>
      </c>
      <c r="IM57" s="59">
        <f t="shared" si="229"/>
        <v>0</v>
      </c>
      <c r="IN57" s="59">
        <f t="shared" si="229"/>
        <v>0</v>
      </c>
      <c r="IO57" s="59">
        <f t="shared" si="229"/>
        <v>0</v>
      </c>
      <c r="IP57" s="59">
        <f t="shared" si="229"/>
        <v>0</v>
      </c>
      <c r="IQ57" s="59">
        <f t="shared" si="229"/>
        <v>0</v>
      </c>
      <c r="IR57" s="59">
        <f t="shared" si="229"/>
        <v>0</v>
      </c>
      <c r="IS57" s="59">
        <f t="shared" si="229"/>
        <v>0</v>
      </c>
      <c r="IT57" s="59">
        <f t="shared" si="229"/>
        <v>0</v>
      </c>
      <c r="IU57" s="59">
        <f t="shared" si="229"/>
        <v>0</v>
      </c>
      <c r="IV57" s="59">
        <f t="shared" si="229"/>
        <v>0</v>
      </c>
      <c r="IW57" s="59">
        <f t="shared" si="229"/>
        <v>0</v>
      </c>
      <c r="IX57" s="59">
        <f t="shared" si="229"/>
        <v>0</v>
      </c>
      <c r="IY57" s="59">
        <f t="shared" si="229"/>
        <v>0</v>
      </c>
      <c r="IZ57" s="59">
        <f t="shared" si="229"/>
        <v>0</v>
      </c>
      <c r="JA57" s="59">
        <f t="shared" si="229"/>
        <v>0</v>
      </c>
      <c r="JB57" s="59">
        <f t="shared" si="229"/>
        <v>0</v>
      </c>
      <c r="JC57" s="59">
        <f t="shared" si="229"/>
        <v>0</v>
      </c>
      <c r="JD57" s="59">
        <f t="shared" ref="JD57:LO57" si="230">JD56/COUNTIFS($A$5:$A$49,3)</f>
        <v>0</v>
      </c>
      <c r="JE57" s="59">
        <f t="shared" si="230"/>
        <v>0</v>
      </c>
      <c r="JF57" s="59">
        <f t="shared" si="230"/>
        <v>0</v>
      </c>
      <c r="JG57" s="59">
        <f t="shared" si="230"/>
        <v>0</v>
      </c>
      <c r="JH57" s="59">
        <f t="shared" si="230"/>
        <v>0</v>
      </c>
      <c r="JI57" s="59">
        <f t="shared" si="230"/>
        <v>0</v>
      </c>
      <c r="JJ57" s="59">
        <f t="shared" si="230"/>
        <v>0</v>
      </c>
      <c r="JK57" s="59">
        <f t="shared" si="230"/>
        <v>0</v>
      </c>
      <c r="JL57" s="59">
        <f t="shared" si="230"/>
        <v>0</v>
      </c>
      <c r="JM57" s="59">
        <f t="shared" si="230"/>
        <v>0</v>
      </c>
      <c r="JN57" s="59">
        <f t="shared" si="230"/>
        <v>0</v>
      </c>
      <c r="JO57" s="59">
        <f t="shared" si="230"/>
        <v>0</v>
      </c>
      <c r="JP57" s="59">
        <f t="shared" si="230"/>
        <v>0</v>
      </c>
      <c r="JQ57" s="59">
        <f t="shared" si="230"/>
        <v>0.25</v>
      </c>
      <c r="JR57" s="59">
        <f t="shared" si="230"/>
        <v>0</v>
      </c>
      <c r="JS57" s="59">
        <f t="shared" si="230"/>
        <v>0</v>
      </c>
      <c r="JT57" s="59">
        <f t="shared" si="230"/>
        <v>0</v>
      </c>
      <c r="JU57" s="59">
        <f t="shared" si="230"/>
        <v>0</v>
      </c>
      <c r="JV57" s="59">
        <f t="shared" si="230"/>
        <v>0</v>
      </c>
      <c r="JW57" s="59">
        <f t="shared" si="230"/>
        <v>0</v>
      </c>
      <c r="JX57" s="59">
        <f t="shared" si="230"/>
        <v>0</v>
      </c>
      <c r="JY57" s="59">
        <f t="shared" si="230"/>
        <v>0.25</v>
      </c>
      <c r="JZ57" s="59">
        <f t="shared" si="230"/>
        <v>0</v>
      </c>
      <c r="KA57" s="59">
        <f t="shared" si="230"/>
        <v>0</v>
      </c>
      <c r="KB57" s="59">
        <f t="shared" si="230"/>
        <v>0</v>
      </c>
      <c r="KC57" s="59">
        <f t="shared" si="230"/>
        <v>0</v>
      </c>
      <c r="KD57" s="59">
        <f t="shared" si="230"/>
        <v>0</v>
      </c>
      <c r="KE57" s="59">
        <f t="shared" si="230"/>
        <v>0</v>
      </c>
      <c r="KF57" s="59">
        <f t="shared" si="230"/>
        <v>0</v>
      </c>
      <c r="KG57" s="59">
        <f t="shared" si="230"/>
        <v>0</v>
      </c>
      <c r="KH57" s="59">
        <f t="shared" si="230"/>
        <v>0</v>
      </c>
      <c r="KI57" s="59">
        <f t="shared" si="230"/>
        <v>0</v>
      </c>
      <c r="KJ57" s="59">
        <f t="shared" si="230"/>
        <v>0</v>
      </c>
      <c r="KK57" s="59">
        <f t="shared" si="230"/>
        <v>0</v>
      </c>
      <c r="KL57" s="59">
        <f t="shared" si="230"/>
        <v>0</v>
      </c>
      <c r="KM57" s="59">
        <f t="shared" si="230"/>
        <v>0</v>
      </c>
      <c r="KN57" s="59">
        <f t="shared" si="230"/>
        <v>0</v>
      </c>
      <c r="KO57" s="59">
        <f t="shared" si="230"/>
        <v>0</v>
      </c>
      <c r="KP57" s="59">
        <f t="shared" si="230"/>
        <v>0</v>
      </c>
      <c r="KQ57" s="59">
        <f t="shared" si="230"/>
        <v>0</v>
      </c>
      <c r="KR57" s="59">
        <f t="shared" si="230"/>
        <v>0</v>
      </c>
      <c r="KS57" s="59">
        <f t="shared" si="230"/>
        <v>0</v>
      </c>
      <c r="KT57" s="59">
        <f t="shared" si="230"/>
        <v>0</v>
      </c>
      <c r="KU57" s="59">
        <f t="shared" si="230"/>
        <v>0</v>
      </c>
      <c r="KV57" s="59">
        <f t="shared" si="230"/>
        <v>0</v>
      </c>
      <c r="KW57" s="59">
        <f t="shared" si="230"/>
        <v>0</v>
      </c>
      <c r="KX57" s="59">
        <f t="shared" si="230"/>
        <v>0</v>
      </c>
      <c r="KY57" s="59">
        <f t="shared" si="230"/>
        <v>0</v>
      </c>
      <c r="KZ57" s="59">
        <f t="shared" si="230"/>
        <v>0</v>
      </c>
      <c r="LA57" s="59">
        <f t="shared" si="230"/>
        <v>0</v>
      </c>
      <c r="LB57" s="59">
        <f t="shared" si="230"/>
        <v>0</v>
      </c>
      <c r="LC57" s="59">
        <f t="shared" si="230"/>
        <v>0</v>
      </c>
      <c r="LD57" s="59">
        <f t="shared" si="230"/>
        <v>0</v>
      </c>
      <c r="LE57" s="59">
        <f t="shared" si="230"/>
        <v>0</v>
      </c>
      <c r="LF57" s="59">
        <f t="shared" si="230"/>
        <v>0</v>
      </c>
      <c r="LG57" s="59">
        <f t="shared" si="230"/>
        <v>0</v>
      </c>
      <c r="LH57" s="59">
        <f t="shared" si="230"/>
        <v>0</v>
      </c>
      <c r="LI57" s="59">
        <f t="shared" si="230"/>
        <v>0</v>
      </c>
      <c r="LJ57" s="59">
        <f t="shared" si="230"/>
        <v>0</v>
      </c>
      <c r="LK57" s="59">
        <f t="shared" si="230"/>
        <v>0</v>
      </c>
      <c r="LL57" s="59">
        <f t="shared" si="230"/>
        <v>0</v>
      </c>
      <c r="LM57" s="59">
        <f t="shared" si="230"/>
        <v>0</v>
      </c>
      <c r="LN57" s="59">
        <f t="shared" si="230"/>
        <v>0</v>
      </c>
      <c r="LO57" s="59">
        <f t="shared" si="230"/>
        <v>0</v>
      </c>
      <c r="LP57" s="59">
        <f t="shared" ref="LP57:OA57" si="231">LP56/COUNTIFS($A$5:$A$49,3)</f>
        <v>0</v>
      </c>
      <c r="LQ57" s="59">
        <f t="shared" si="231"/>
        <v>0</v>
      </c>
      <c r="LR57" s="59">
        <f t="shared" si="231"/>
        <v>0</v>
      </c>
      <c r="LS57" s="59">
        <f t="shared" si="231"/>
        <v>0</v>
      </c>
      <c r="LT57" s="59">
        <f t="shared" si="231"/>
        <v>0</v>
      </c>
      <c r="LU57" s="59">
        <f t="shared" si="231"/>
        <v>0</v>
      </c>
      <c r="LV57" s="59">
        <f t="shared" si="231"/>
        <v>0</v>
      </c>
      <c r="LW57" s="59">
        <f t="shared" si="231"/>
        <v>0</v>
      </c>
      <c r="LX57" s="59">
        <f t="shared" si="231"/>
        <v>0</v>
      </c>
      <c r="LY57" s="59">
        <f t="shared" si="231"/>
        <v>0</v>
      </c>
      <c r="LZ57" s="59">
        <f t="shared" si="231"/>
        <v>0</v>
      </c>
      <c r="MA57" s="59">
        <f t="shared" si="231"/>
        <v>0</v>
      </c>
      <c r="MB57" s="59">
        <f t="shared" si="231"/>
        <v>0</v>
      </c>
      <c r="MC57" s="59">
        <f t="shared" si="231"/>
        <v>0</v>
      </c>
      <c r="MD57" s="59">
        <f t="shared" si="231"/>
        <v>0</v>
      </c>
      <c r="ME57" s="59">
        <f t="shared" si="231"/>
        <v>0</v>
      </c>
      <c r="MF57" s="59">
        <f t="shared" si="231"/>
        <v>0</v>
      </c>
      <c r="MG57" s="59">
        <f t="shared" si="231"/>
        <v>0</v>
      </c>
      <c r="MH57" s="59">
        <f t="shared" si="231"/>
        <v>0</v>
      </c>
      <c r="MI57" s="59">
        <f t="shared" si="231"/>
        <v>0</v>
      </c>
      <c r="MJ57" s="59">
        <f t="shared" si="231"/>
        <v>0</v>
      </c>
      <c r="MK57" s="59">
        <f t="shared" si="231"/>
        <v>0</v>
      </c>
      <c r="ML57" s="59">
        <f t="shared" si="231"/>
        <v>0</v>
      </c>
      <c r="MM57" s="59">
        <f t="shared" si="231"/>
        <v>0</v>
      </c>
      <c r="MN57" s="59">
        <f t="shared" si="231"/>
        <v>0</v>
      </c>
      <c r="MO57" s="59">
        <f t="shared" si="231"/>
        <v>0</v>
      </c>
      <c r="MP57" s="59">
        <f t="shared" si="231"/>
        <v>0</v>
      </c>
      <c r="MQ57" s="59">
        <f t="shared" si="231"/>
        <v>0</v>
      </c>
      <c r="MR57" s="59">
        <f t="shared" si="231"/>
        <v>0</v>
      </c>
      <c r="MS57" s="59">
        <f t="shared" si="231"/>
        <v>0</v>
      </c>
      <c r="MT57" s="59">
        <f t="shared" si="231"/>
        <v>0</v>
      </c>
      <c r="MU57" s="59">
        <f t="shared" si="231"/>
        <v>0</v>
      </c>
      <c r="MV57" s="59">
        <f t="shared" si="231"/>
        <v>0</v>
      </c>
      <c r="MW57" s="59">
        <f t="shared" si="231"/>
        <v>0</v>
      </c>
      <c r="MX57" s="59">
        <f t="shared" si="231"/>
        <v>0</v>
      </c>
      <c r="MY57" s="59">
        <f t="shared" si="231"/>
        <v>0</v>
      </c>
      <c r="MZ57" s="59">
        <f t="shared" si="231"/>
        <v>0</v>
      </c>
      <c r="NA57" s="59">
        <f t="shared" si="231"/>
        <v>0</v>
      </c>
      <c r="NB57" s="59">
        <f t="shared" si="231"/>
        <v>0</v>
      </c>
      <c r="NC57" s="59">
        <f t="shared" si="231"/>
        <v>0</v>
      </c>
      <c r="ND57" s="59">
        <f t="shared" si="231"/>
        <v>0</v>
      </c>
      <c r="NE57" s="59">
        <f t="shared" si="231"/>
        <v>0</v>
      </c>
      <c r="NF57" s="59">
        <f t="shared" si="231"/>
        <v>0</v>
      </c>
      <c r="NG57" s="59">
        <f t="shared" si="231"/>
        <v>0</v>
      </c>
      <c r="NH57" s="59">
        <f t="shared" si="231"/>
        <v>0</v>
      </c>
      <c r="NI57" s="59">
        <f t="shared" si="231"/>
        <v>0</v>
      </c>
      <c r="NJ57" s="59">
        <f t="shared" si="231"/>
        <v>0</v>
      </c>
      <c r="NK57" s="59">
        <f t="shared" si="231"/>
        <v>0</v>
      </c>
      <c r="NL57" s="59">
        <f t="shared" si="231"/>
        <v>0.25</v>
      </c>
      <c r="NM57" s="59">
        <f t="shared" si="231"/>
        <v>0</v>
      </c>
      <c r="NN57" s="59">
        <f t="shared" si="231"/>
        <v>0</v>
      </c>
      <c r="NO57" s="59">
        <f t="shared" si="231"/>
        <v>0</v>
      </c>
      <c r="NP57" s="59">
        <f t="shared" si="231"/>
        <v>0</v>
      </c>
      <c r="NQ57" s="59">
        <f t="shared" si="231"/>
        <v>0</v>
      </c>
      <c r="NR57" s="59">
        <f t="shared" si="231"/>
        <v>0</v>
      </c>
      <c r="NS57" s="59">
        <f t="shared" si="231"/>
        <v>0</v>
      </c>
      <c r="NT57" s="59">
        <f t="shared" si="231"/>
        <v>0</v>
      </c>
      <c r="NU57" s="59">
        <f t="shared" si="231"/>
        <v>0</v>
      </c>
      <c r="NV57" s="59">
        <f t="shared" si="231"/>
        <v>0</v>
      </c>
      <c r="NW57" s="59">
        <f t="shared" si="231"/>
        <v>0</v>
      </c>
      <c r="NX57" s="59">
        <f t="shared" si="231"/>
        <v>0</v>
      </c>
      <c r="NY57" s="59">
        <f t="shared" si="231"/>
        <v>0</v>
      </c>
      <c r="NZ57" s="59">
        <f t="shared" si="231"/>
        <v>0</v>
      </c>
      <c r="OA57" s="59">
        <f t="shared" si="231"/>
        <v>0</v>
      </c>
      <c r="OB57" s="59">
        <f t="shared" ref="OB57:QM57" si="232">OB56/COUNTIFS($A$5:$A$49,3)</f>
        <v>0</v>
      </c>
      <c r="OC57" s="59">
        <f t="shared" si="232"/>
        <v>0</v>
      </c>
      <c r="OD57" s="59">
        <f t="shared" si="232"/>
        <v>0</v>
      </c>
      <c r="OE57" s="59">
        <f t="shared" si="232"/>
        <v>0</v>
      </c>
      <c r="OF57" s="59">
        <f t="shared" si="232"/>
        <v>0</v>
      </c>
      <c r="OG57" s="59">
        <f t="shared" si="232"/>
        <v>0</v>
      </c>
      <c r="OH57" s="59">
        <f t="shared" si="232"/>
        <v>0</v>
      </c>
      <c r="OI57" s="59">
        <f t="shared" si="232"/>
        <v>0</v>
      </c>
      <c r="OJ57" s="59">
        <f t="shared" si="232"/>
        <v>0</v>
      </c>
      <c r="OK57" s="59">
        <f t="shared" si="232"/>
        <v>0</v>
      </c>
      <c r="OL57" s="59">
        <f t="shared" si="232"/>
        <v>0</v>
      </c>
      <c r="OM57" s="59">
        <f t="shared" si="232"/>
        <v>0</v>
      </c>
      <c r="ON57" s="59">
        <f t="shared" si="232"/>
        <v>0</v>
      </c>
      <c r="OO57" s="59">
        <f t="shared" si="232"/>
        <v>0</v>
      </c>
      <c r="OP57" s="59">
        <f t="shared" si="232"/>
        <v>0</v>
      </c>
      <c r="OQ57" s="59">
        <f t="shared" si="232"/>
        <v>0</v>
      </c>
      <c r="OR57" s="59">
        <f t="shared" si="232"/>
        <v>0</v>
      </c>
      <c r="OS57" s="59">
        <f t="shared" si="232"/>
        <v>0</v>
      </c>
      <c r="OT57" s="59">
        <f t="shared" si="232"/>
        <v>0</v>
      </c>
      <c r="OU57" s="59">
        <f t="shared" si="232"/>
        <v>0</v>
      </c>
      <c r="OV57" s="59">
        <f t="shared" si="232"/>
        <v>0</v>
      </c>
      <c r="OW57" s="59">
        <f t="shared" si="232"/>
        <v>0</v>
      </c>
      <c r="OX57" s="59">
        <f t="shared" si="232"/>
        <v>0</v>
      </c>
      <c r="OY57" s="59">
        <f t="shared" si="232"/>
        <v>0</v>
      </c>
      <c r="OZ57" s="59">
        <f t="shared" si="232"/>
        <v>0</v>
      </c>
      <c r="PA57" s="59">
        <f t="shared" si="232"/>
        <v>0</v>
      </c>
      <c r="PB57" s="59">
        <f t="shared" si="232"/>
        <v>0</v>
      </c>
      <c r="PC57" s="59">
        <f t="shared" si="232"/>
        <v>0</v>
      </c>
      <c r="PD57" s="59">
        <f t="shared" si="232"/>
        <v>0</v>
      </c>
      <c r="PE57" s="59">
        <f t="shared" si="232"/>
        <v>0</v>
      </c>
      <c r="PF57" s="59">
        <f t="shared" si="232"/>
        <v>0</v>
      </c>
      <c r="PG57" s="59">
        <f t="shared" si="232"/>
        <v>0</v>
      </c>
      <c r="PH57" s="59">
        <f t="shared" si="232"/>
        <v>0</v>
      </c>
      <c r="PI57" s="59">
        <f t="shared" si="232"/>
        <v>0</v>
      </c>
      <c r="PJ57" s="59">
        <f t="shared" si="232"/>
        <v>0</v>
      </c>
      <c r="PK57" s="59">
        <f t="shared" si="232"/>
        <v>0</v>
      </c>
      <c r="PL57" s="59">
        <f t="shared" si="232"/>
        <v>0</v>
      </c>
      <c r="PM57" s="59">
        <f t="shared" si="232"/>
        <v>0</v>
      </c>
      <c r="PN57" s="59">
        <f t="shared" si="232"/>
        <v>0</v>
      </c>
      <c r="PO57" s="59">
        <f t="shared" si="232"/>
        <v>0</v>
      </c>
      <c r="PP57" s="59">
        <f t="shared" si="232"/>
        <v>0</v>
      </c>
      <c r="PQ57" s="59">
        <f t="shared" si="232"/>
        <v>0</v>
      </c>
      <c r="PR57" s="59">
        <f t="shared" si="232"/>
        <v>0</v>
      </c>
      <c r="PS57" s="59">
        <f t="shared" si="232"/>
        <v>0</v>
      </c>
      <c r="PT57" s="59">
        <f t="shared" si="232"/>
        <v>0</v>
      </c>
      <c r="PU57" s="59">
        <f t="shared" si="232"/>
        <v>0</v>
      </c>
      <c r="PV57" s="59">
        <f t="shared" si="232"/>
        <v>0</v>
      </c>
      <c r="PW57" s="59">
        <f t="shared" si="232"/>
        <v>0</v>
      </c>
      <c r="PX57" s="59">
        <f t="shared" si="232"/>
        <v>0</v>
      </c>
      <c r="PY57" s="59">
        <f t="shared" si="232"/>
        <v>0</v>
      </c>
      <c r="PZ57" s="59">
        <f t="shared" si="232"/>
        <v>0</v>
      </c>
      <c r="QA57" s="59">
        <f t="shared" si="232"/>
        <v>0</v>
      </c>
      <c r="QB57" s="59">
        <f t="shared" si="232"/>
        <v>0</v>
      </c>
      <c r="QC57" s="59">
        <f t="shared" si="232"/>
        <v>0</v>
      </c>
      <c r="QD57" s="59">
        <f t="shared" si="232"/>
        <v>0</v>
      </c>
      <c r="QE57" s="59">
        <f t="shared" si="232"/>
        <v>0</v>
      </c>
      <c r="QF57" s="59">
        <f t="shared" si="232"/>
        <v>0</v>
      </c>
      <c r="QG57" s="59">
        <f t="shared" si="232"/>
        <v>0</v>
      </c>
      <c r="QH57" s="59">
        <f t="shared" si="232"/>
        <v>0</v>
      </c>
      <c r="QI57" s="59">
        <f t="shared" si="232"/>
        <v>0</v>
      </c>
      <c r="QJ57" s="59">
        <f t="shared" si="232"/>
        <v>0</v>
      </c>
      <c r="QK57" s="59">
        <f t="shared" si="232"/>
        <v>0</v>
      </c>
      <c r="QL57" s="59">
        <f t="shared" si="232"/>
        <v>0</v>
      </c>
      <c r="QM57" s="59">
        <f t="shared" si="232"/>
        <v>0</v>
      </c>
      <c r="QN57" s="59">
        <f t="shared" ref="QN57:SY57" si="233">QN56/COUNTIFS($A$5:$A$49,3)</f>
        <v>0</v>
      </c>
      <c r="QO57" s="59">
        <f t="shared" si="233"/>
        <v>0</v>
      </c>
      <c r="QP57" s="59">
        <f t="shared" si="233"/>
        <v>0</v>
      </c>
      <c r="QQ57" s="59">
        <f t="shared" si="233"/>
        <v>0</v>
      </c>
      <c r="QR57" s="59">
        <f t="shared" si="233"/>
        <v>0</v>
      </c>
      <c r="QS57" s="59">
        <f t="shared" si="233"/>
        <v>0</v>
      </c>
      <c r="QT57" s="59">
        <f t="shared" si="233"/>
        <v>0</v>
      </c>
      <c r="QU57" s="59">
        <f t="shared" si="233"/>
        <v>0</v>
      </c>
      <c r="QV57" s="59">
        <f t="shared" si="233"/>
        <v>0</v>
      </c>
      <c r="QW57" s="59">
        <f t="shared" si="233"/>
        <v>0</v>
      </c>
      <c r="QX57" s="59">
        <f t="shared" si="233"/>
        <v>0</v>
      </c>
      <c r="QY57" s="59">
        <f t="shared" si="233"/>
        <v>0</v>
      </c>
      <c r="QZ57" s="59">
        <f t="shared" si="233"/>
        <v>0</v>
      </c>
      <c r="RA57" s="59">
        <f t="shared" si="233"/>
        <v>0</v>
      </c>
      <c r="RB57" s="59">
        <f t="shared" si="233"/>
        <v>0</v>
      </c>
      <c r="RC57" s="59">
        <f t="shared" si="233"/>
        <v>0</v>
      </c>
      <c r="RD57" s="59">
        <f t="shared" si="233"/>
        <v>0</v>
      </c>
      <c r="RE57" s="59">
        <f t="shared" si="233"/>
        <v>0</v>
      </c>
      <c r="RF57" s="59">
        <f t="shared" si="233"/>
        <v>0</v>
      </c>
      <c r="RG57" s="59">
        <f t="shared" si="233"/>
        <v>0</v>
      </c>
      <c r="RH57" s="59">
        <f t="shared" si="233"/>
        <v>0</v>
      </c>
      <c r="RI57" s="59">
        <f t="shared" si="233"/>
        <v>0</v>
      </c>
      <c r="RJ57" s="59">
        <f t="shared" si="233"/>
        <v>0</v>
      </c>
      <c r="RK57" s="59">
        <f t="shared" si="233"/>
        <v>0</v>
      </c>
      <c r="RL57" s="59">
        <f t="shared" si="233"/>
        <v>0</v>
      </c>
      <c r="RM57" s="59">
        <f t="shared" si="233"/>
        <v>0</v>
      </c>
      <c r="RN57" s="59">
        <f t="shared" si="233"/>
        <v>0</v>
      </c>
      <c r="RO57" s="59">
        <f t="shared" si="233"/>
        <v>0</v>
      </c>
      <c r="RP57" s="59">
        <f t="shared" si="233"/>
        <v>0</v>
      </c>
      <c r="RQ57" s="59">
        <f t="shared" si="233"/>
        <v>0</v>
      </c>
      <c r="RR57" s="59">
        <f t="shared" si="233"/>
        <v>0</v>
      </c>
      <c r="RS57" s="59">
        <f t="shared" si="233"/>
        <v>0</v>
      </c>
      <c r="RT57" s="59">
        <f t="shared" si="233"/>
        <v>0</v>
      </c>
      <c r="RU57" s="59">
        <f t="shared" si="233"/>
        <v>0</v>
      </c>
      <c r="RV57" s="59">
        <f t="shared" si="233"/>
        <v>0</v>
      </c>
      <c r="RW57" s="59">
        <f t="shared" si="233"/>
        <v>0</v>
      </c>
      <c r="RX57" s="59">
        <f t="shared" si="233"/>
        <v>0</v>
      </c>
      <c r="RY57" s="59">
        <f t="shared" si="233"/>
        <v>0</v>
      </c>
      <c r="RZ57" s="59">
        <f t="shared" si="233"/>
        <v>0</v>
      </c>
      <c r="SA57" s="59">
        <f t="shared" si="233"/>
        <v>0</v>
      </c>
      <c r="SB57" s="59">
        <f t="shared" si="233"/>
        <v>0</v>
      </c>
      <c r="SC57" s="59">
        <f t="shared" si="233"/>
        <v>0</v>
      </c>
      <c r="SD57" s="59">
        <f t="shared" si="233"/>
        <v>0.25</v>
      </c>
      <c r="SE57" s="59">
        <f t="shared" si="233"/>
        <v>0</v>
      </c>
      <c r="SF57" s="59">
        <f t="shared" si="233"/>
        <v>0</v>
      </c>
      <c r="SG57" s="59">
        <f t="shared" si="233"/>
        <v>0</v>
      </c>
      <c r="SH57" s="59">
        <f t="shared" si="233"/>
        <v>0</v>
      </c>
      <c r="SI57" s="59">
        <f t="shared" si="233"/>
        <v>0</v>
      </c>
      <c r="SJ57" s="59">
        <f t="shared" si="233"/>
        <v>0</v>
      </c>
      <c r="SK57" s="59">
        <f t="shared" si="233"/>
        <v>0</v>
      </c>
      <c r="SL57" s="59">
        <f t="shared" si="233"/>
        <v>0</v>
      </c>
      <c r="SM57" s="59">
        <f t="shared" si="233"/>
        <v>0</v>
      </c>
      <c r="SN57" s="59">
        <f t="shared" si="233"/>
        <v>0</v>
      </c>
      <c r="SO57" s="59">
        <f t="shared" si="233"/>
        <v>0</v>
      </c>
      <c r="SP57" s="59">
        <f t="shared" si="233"/>
        <v>0</v>
      </c>
      <c r="SQ57" s="59">
        <f t="shared" si="233"/>
        <v>0.25</v>
      </c>
      <c r="SR57" s="59">
        <f t="shared" si="233"/>
        <v>0</v>
      </c>
      <c r="SS57" s="59">
        <f t="shared" si="233"/>
        <v>0.25</v>
      </c>
      <c r="ST57" s="59">
        <f t="shared" si="233"/>
        <v>0</v>
      </c>
      <c r="SU57" s="59">
        <f t="shared" si="233"/>
        <v>0</v>
      </c>
      <c r="SV57" s="59">
        <f t="shared" si="233"/>
        <v>0</v>
      </c>
      <c r="SW57" s="59">
        <f t="shared" si="233"/>
        <v>0</v>
      </c>
      <c r="SX57" s="59">
        <f t="shared" si="233"/>
        <v>0</v>
      </c>
      <c r="SY57" s="59">
        <f t="shared" si="233"/>
        <v>0</v>
      </c>
      <c r="SZ57" s="59">
        <f t="shared" ref="SZ57:VK57" si="234">SZ56/COUNTIFS($A$5:$A$49,3)</f>
        <v>0</v>
      </c>
      <c r="TA57" s="59">
        <f t="shared" si="234"/>
        <v>0</v>
      </c>
      <c r="TB57" s="59">
        <f t="shared" si="234"/>
        <v>0</v>
      </c>
      <c r="TC57" s="59">
        <f t="shared" si="234"/>
        <v>0</v>
      </c>
      <c r="TD57" s="59">
        <f t="shared" si="234"/>
        <v>0</v>
      </c>
      <c r="TE57" s="59">
        <f t="shared" si="234"/>
        <v>0</v>
      </c>
      <c r="TF57" s="59">
        <f t="shared" si="234"/>
        <v>0</v>
      </c>
      <c r="TG57" s="59">
        <f t="shared" si="234"/>
        <v>0</v>
      </c>
      <c r="TH57" s="59">
        <f t="shared" si="234"/>
        <v>0</v>
      </c>
      <c r="TI57" s="59">
        <f t="shared" si="234"/>
        <v>0</v>
      </c>
      <c r="TJ57" s="59">
        <f t="shared" si="234"/>
        <v>0</v>
      </c>
      <c r="TK57" s="59">
        <f t="shared" si="234"/>
        <v>0</v>
      </c>
      <c r="TL57" s="59">
        <f t="shared" si="234"/>
        <v>0</v>
      </c>
      <c r="TM57" s="59">
        <f t="shared" si="234"/>
        <v>0</v>
      </c>
      <c r="TN57" s="59">
        <f t="shared" si="234"/>
        <v>0</v>
      </c>
      <c r="TO57" s="59">
        <f t="shared" si="234"/>
        <v>0</v>
      </c>
      <c r="TP57" s="59">
        <f t="shared" si="234"/>
        <v>0</v>
      </c>
      <c r="TQ57" s="59">
        <f t="shared" si="234"/>
        <v>0</v>
      </c>
      <c r="TR57" s="59">
        <f t="shared" si="234"/>
        <v>0</v>
      </c>
      <c r="TS57" s="59">
        <f t="shared" si="234"/>
        <v>0</v>
      </c>
      <c r="TT57" s="59">
        <f t="shared" si="234"/>
        <v>0</v>
      </c>
      <c r="TU57" s="59">
        <f t="shared" si="234"/>
        <v>0</v>
      </c>
      <c r="TV57" s="59">
        <f t="shared" si="234"/>
        <v>0</v>
      </c>
      <c r="TW57" s="59">
        <f t="shared" si="234"/>
        <v>0</v>
      </c>
      <c r="TX57" s="59">
        <f t="shared" si="234"/>
        <v>0</v>
      </c>
      <c r="TY57" s="59">
        <f t="shared" si="234"/>
        <v>0</v>
      </c>
      <c r="TZ57" s="59">
        <f t="shared" si="234"/>
        <v>0</v>
      </c>
      <c r="UA57" s="59">
        <f t="shared" si="234"/>
        <v>0</v>
      </c>
      <c r="UB57" s="59">
        <f t="shared" si="234"/>
        <v>0</v>
      </c>
      <c r="UC57" s="59">
        <f t="shared" si="234"/>
        <v>0</v>
      </c>
      <c r="UD57" s="59">
        <f t="shared" si="234"/>
        <v>0</v>
      </c>
      <c r="UE57" s="59">
        <f t="shared" si="234"/>
        <v>0</v>
      </c>
      <c r="UF57" s="59">
        <f t="shared" si="234"/>
        <v>0</v>
      </c>
      <c r="UG57" s="59">
        <f t="shared" si="234"/>
        <v>0</v>
      </c>
      <c r="UH57" s="59">
        <f t="shared" si="234"/>
        <v>0</v>
      </c>
      <c r="UI57" s="59">
        <f t="shared" si="234"/>
        <v>0</v>
      </c>
      <c r="UJ57" s="59">
        <f t="shared" si="234"/>
        <v>0</v>
      </c>
      <c r="UK57" s="59">
        <f t="shared" si="234"/>
        <v>0</v>
      </c>
      <c r="UL57" s="59">
        <f t="shared" si="234"/>
        <v>0</v>
      </c>
      <c r="UM57" s="59">
        <f t="shared" si="234"/>
        <v>0</v>
      </c>
      <c r="UN57" s="59">
        <f t="shared" si="234"/>
        <v>0</v>
      </c>
      <c r="UO57" s="59">
        <f t="shared" si="234"/>
        <v>0</v>
      </c>
      <c r="UP57" s="59">
        <f t="shared" si="234"/>
        <v>0</v>
      </c>
      <c r="UQ57" s="59">
        <f t="shared" si="234"/>
        <v>0</v>
      </c>
      <c r="UR57" s="59">
        <f t="shared" si="234"/>
        <v>0</v>
      </c>
      <c r="US57" s="59">
        <f t="shared" si="234"/>
        <v>0</v>
      </c>
      <c r="UT57" s="59">
        <f t="shared" si="234"/>
        <v>0</v>
      </c>
      <c r="UU57" s="59">
        <f t="shared" si="234"/>
        <v>0</v>
      </c>
      <c r="UV57" s="59">
        <f t="shared" si="234"/>
        <v>0</v>
      </c>
      <c r="UW57" s="59">
        <f t="shared" si="234"/>
        <v>0</v>
      </c>
      <c r="UX57" s="59">
        <f t="shared" si="234"/>
        <v>0</v>
      </c>
      <c r="UY57" s="59">
        <f t="shared" si="234"/>
        <v>0</v>
      </c>
      <c r="UZ57" s="59">
        <f t="shared" si="234"/>
        <v>0</v>
      </c>
      <c r="VA57" s="59">
        <f t="shared" si="234"/>
        <v>0</v>
      </c>
      <c r="VB57" s="59">
        <f t="shared" si="234"/>
        <v>0</v>
      </c>
      <c r="VC57" s="59">
        <f t="shared" si="234"/>
        <v>0</v>
      </c>
      <c r="VD57" s="59">
        <f t="shared" si="234"/>
        <v>0</v>
      </c>
      <c r="VE57" s="59">
        <f t="shared" si="234"/>
        <v>0</v>
      </c>
      <c r="VF57" s="59">
        <f t="shared" si="234"/>
        <v>0</v>
      </c>
      <c r="VG57" s="59">
        <f t="shared" si="234"/>
        <v>0</v>
      </c>
      <c r="VH57" s="59">
        <f t="shared" si="234"/>
        <v>0</v>
      </c>
      <c r="VI57" s="59">
        <f t="shared" si="234"/>
        <v>0</v>
      </c>
      <c r="VJ57" s="59">
        <f t="shared" si="234"/>
        <v>0</v>
      </c>
      <c r="VK57" s="59">
        <f t="shared" si="234"/>
        <v>0</v>
      </c>
      <c r="VL57" s="59">
        <f t="shared" ref="VL57:XW57" si="235">VL56/COUNTIFS($A$5:$A$49,3)</f>
        <v>0</v>
      </c>
      <c r="VM57" s="59">
        <f t="shared" si="235"/>
        <v>0</v>
      </c>
      <c r="VN57" s="59">
        <f t="shared" si="235"/>
        <v>0</v>
      </c>
      <c r="VO57" s="59">
        <f t="shared" si="235"/>
        <v>0</v>
      </c>
      <c r="VP57" s="59">
        <f t="shared" si="235"/>
        <v>0</v>
      </c>
      <c r="VQ57" s="59">
        <f t="shared" si="235"/>
        <v>0</v>
      </c>
      <c r="VR57" s="59">
        <f t="shared" si="235"/>
        <v>0</v>
      </c>
      <c r="VS57" s="59">
        <f t="shared" si="235"/>
        <v>0</v>
      </c>
      <c r="VT57" s="59">
        <f t="shared" si="235"/>
        <v>0</v>
      </c>
      <c r="VU57" s="59">
        <f t="shared" si="235"/>
        <v>0</v>
      </c>
      <c r="VV57" s="59">
        <f t="shared" si="235"/>
        <v>0</v>
      </c>
      <c r="VW57" s="59">
        <f t="shared" si="235"/>
        <v>0</v>
      </c>
      <c r="VX57" s="59">
        <f t="shared" si="235"/>
        <v>0</v>
      </c>
      <c r="VY57" s="59">
        <f t="shared" si="235"/>
        <v>0</v>
      </c>
      <c r="VZ57" s="59">
        <f t="shared" si="235"/>
        <v>0</v>
      </c>
      <c r="WA57" s="59">
        <f t="shared" si="235"/>
        <v>0</v>
      </c>
      <c r="WB57" s="59">
        <f t="shared" si="235"/>
        <v>0</v>
      </c>
      <c r="WC57" s="59">
        <f t="shared" si="235"/>
        <v>0</v>
      </c>
      <c r="WD57" s="59">
        <f t="shared" si="235"/>
        <v>0</v>
      </c>
      <c r="WE57" s="59">
        <f t="shared" si="235"/>
        <v>0</v>
      </c>
      <c r="WF57" s="59">
        <f t="shared" si="235"/>
        <v>0</v>
      </c>
      <c r="WG57" s="59">
        <f t="shared" si="235"/>
        <v>0</v>
      </c>
      <c r="WH57" s="59">
        <f t="shared" si="235"/>
        <v>0</v>
      </c>
      <c r="WI57" s="59">
        <f t="shared" si="235"/>
        <v>0</v>
      </c>
      <c r="WJ57" s="59">
        <f t="shared" si="235"/>
        <v>0</v>
      </c>
      <c r="WK57" s="59">
        <f t="shared" si="235"/>
        <v>0</v>
      </c>
      <c r="WL57" s="59">
        <f t="shared" si="235"/>
        <v>0</v>
      </c>
      <c r="WM57" s="59">
        <f t="shared" si="235"/>
        <v>0</v>
      </c>
      <c r="WN57" s="59">
        <f t="shared" si="235"/>
        <v>0</v>
      </c>
      <c r="WO57" s="59">
        <f t="shared" si="235"/>
        <v>0</v>
      </c>
      <c r="WP57" s="59">
        <f t="shared" si="235"/>
        <v>0</v>
      </c>
      <c r="WQ57" s="59">
        <f t="shared" si="235"/>
        <v>0</v>
      </c>
      <c r="WR57" s="59">
        <f t="shared" si="235"/>
        <v>0</v>
      </c>
      <c r="WS57" s="59">
        <f t="shared" si="235"/>
        <v>0</v>
      </c>
      <c r="WT57" s="59">
        <f t="shared" si="235"/>
        <v>0</v>
      </c>
      <c r="WU57" s="59">
        <f t="shared" si="235"/>
        <v>0</v>
      </c>
      <c r="WV57" s="59">
        <f t="shared" si="235"/>
        <v>0</v>
      </c>
      <c r="WW57" s="59">
        <f t="shared" si="235"/>
        <v>0</v>
      </c>
      <c r="WX57" s="59">
        <f t="shared" si="235"/>
        <v>0</v>
      </c>
      <c r="WY57" s="59">
        <f t="shared" si="235"/>
        <v>0</v>
      </c>
      <c r="WZ57" s="59">
        <f t="shared" si="235"/>
        <v>0</v>
      </c>
      <c r="XA57" s="59">
        <f t="shared" si="235"/>
        <v>0</v>
      </c>
      <c r="XB57" s="59">
        <f t="shared" si="235"/>
        <v>0</v>
      </c>
      <c r="XC57" s="59">
        <f t="shared" si="235"/>
        <v>0</v>
      </c>
      <c r="XD57" s="59">
        <f t="shared" si="235"/>
        <v>0</v>
      </c>
      <c r="XE57" s="59">
        <f t="shared" si="235"/>
        <v>0</v>
      </c>
      <c r="XF57" s="59">
        <f t="shared" si="235"/>
        <v>0</v>
      </c>
      <c r="XG57" s="59">
        <f t="shared" si="235"/>
        <v>0</v>
      </c>
      <c r="XH57" s="59">
        <f t="shared" si="235"/>
        <v>0</v>
      </c>
      <c r="XI57" s="59">
        <f t="shared" si="235"/>
        <v>0</v>
      </c>
      <c r="XJ57" s="59">
        <f t="shared" si="235"/>
        <v>0</v>
      </c>
      <c r="XK57" s="59">
        <f t="shared" si="235"/>
        <v>0</v>
      </c>
      <c r="XL57" s="59">
        <f t="shared" si="235"/>
        <v>0.25</v>
      </c>
      <c r="XM57" s="59">
        <f t="shared" si="235"/>
        <v>0</v>
      </c>
      <c r="XN57" s="59">
        <f t="shared" si="235"/>
        <v>0</v>
      </c>
      <c r="XO57" s="59">
        <f t="shared" si="235"/>
        <v>0</v>
      </c>
      <c r="XP57" s="59">
        <f t="shared" si="235"/>
        <v>0</v>
      </c>
      <c r="XQ57" s="59">
        <f t="shared" si="235"/>
        <v>0</v>
      </c>
      <c r="XR57" s="59">
        <f t="shared" si="235"/>
        <v>0</v>
      </c>
      <c r="XS57" s="59">
        <f t="shared" si="235"/>
        <v>0</v>
      </c>
      <c r="XT57" s="59">
        <f t="shared" si="235"/>
        <v>0</v>
      </c>
      <c r="XU57" s="59">
        <f t="shared" si="235"/>
        <v>0</v>
      </c>
      <c r="XV57" s="59">
        <f t="shared" si="235"/>
        <v>0</v>
      </c>
      <c r="XW57" s="59">
        <f t="shared" si="235"/>
        <v>0</v>
      </c>
      <c r="XX57" s="59">
        <f t="shared" ref="XX57:AAI57" si="236">XX56/COUNTIFS($A$5:$A$49,3)</f>
        <v>0</v>
      </c>
      <c r="XY57" s="59">
        <f t="shared" si="236"/>
        <v>0</v>
      </c>
      <c r="XZ57" s="59">
        <f t="shared" si="236"/>
        <v>0</v>
      </c>
      <c r="YA57" s="59">
        <f t="shared" si="236"/>
        <v>0</v>
      </c>
      <c r="YB57" s="59">
        <f t="shared" si="236"/>
        <v>0</v>
      </c>
      <c r="YC57" s="59">
        <f t="shared" si="236"/>
        <v>0</v>
      </c>
      <c r="YD57" s="59">
        <f t="shared" si="236"/>
        <v>0</v>
      </c>
      <c r="YE57" s="59">
        <f t="shared" si="236"/>
        <v>0</v>
      </c>
      <c r="YF57" s="59">
        <f t="shared" si="236"/>
        <v>0</v>
      </c>
      <c r="YG57" s="59">
        <f t="shared" si="236"/>
        <v>0</v>
      </c>
      <c r="YH57" s="59">
        <f t="shared" si="236"/>
        <v>0</v>
      </c>
      <c r="YI57" s="59">
        <f t="shared" si="236"/>
        <v>0</v>
      </c>
      <c r="YJ57" s="59">
        <f t="shared" si="236"/>
        <v>0</v>
      </c>
      <c r="YK57" s="59">
        <f t="shared" si="236"/>
        <v>0</v>
      </c>
      <c r="YL57" s="59">
        <f t="shared" si="236"/>
        <v>0</v>
      </c>
      <c r="YM57" s="59">
        <f t="shared" si="236"/>
        <v>0</v>
      </c>
      <c r="YN57" s="59">
        <f t="shared" si="236"/>
        <v>0</v>
      </c>
      <c r="YO57" s="59">
        <f t="shared" si="236"/>
        <v>0</v>
      </c>
      <c r="YP57" s="59">
        <f t="shared" si="236"/>
        <v>0</v>
      </c>
      <c r="YQ57" s="59">
        <f t="shared" si="236"/>
        <v>0</v>
      </c>
      <c r="YR57" s="59">
        <f t="shared" si="236"/>
        <v>0</v>
      </c>
      <c r="YS57" s="59">
        <f t="shared" si="236"/>
        <v>0</v>
      </c>
      <c r="YT57" s="59">
        <f t="shared" si="236"/>
        <v>0</v>
      </c>
      <c r="YU57" s="59">
        <f t="shared" si="236"/>
        <v>0</v>
      </c>
      <c r="YV57" s="59">
        <f t="shared" si="236"/>
        <v>0</v>
      </c>
      <c r="YW57" s="59">
        <f t="shared" si="236"/>
        <v>0</v>
      </c>
      <c r="YX57" s="59">
        <f t="shared" si="236"/>
        <v>0</v>
      </c>
      <c r="YY57" s="59">
        <f t="shared" si="236"/>
        <v>0</v>
      </c>
      <c r="YZ57" s="59">
        <f t="shared" si="236"/>
        <v>0</v>
      </c>
      <c r="ZA57" s="59">
        <f t="shared" si="236"/>
        <v>0</v>
      </c>
      <c r="ZB57" s="59">
        <f t="shared" si="236"/>
        <v>0</v>
      </c>
      <c r="ZC57" s="59">
        <f t="shared" si="236"/>
        <v>0</v>
      </c>
      <c r="ZD57" s="59">
        <f t="shared" si="236"/>
        <v>0</v>
      </c>
      <c r="ZE57" s="59">
        <f t="shared" si="236"/>
        <v>0</v>
      </c>
      <c r="ZF57" s="59">
        <f t="shared" si="236"/>
        <v>0</v>
      </c>
      <c r="ZG57" s="59">
        <f t="shared" si="236"/>
        <v>0</v>
      </c>
      <c r="ZH57" s="59">
        <f t="shared" si="236"/>
        <v>0</v>
      </c>
      <c r="ZI57" s="59">
        <f t="shared" si="236"/>
        <v>0</v>
      </c>
      <c r="ZJ57" s="59">
        <f t="shared" si="236"/>
        <v>0</v>
      </c>
      <c r="ZK57" s="59">
        <f t="shared" si="236"/>
        <v>0</v>
      </c>
      <c r="ZL57" s="59">
        <f t="shared" si="236"/>
        <v>0</v>
      </c>
      <c r="ZM57" s="59">
        <f t="shared" si="236"/>
        <v>0</v>
      </c>
      <c r="ZN57" s="59">
        <f t="shared" si="236"/>
        <v>0</v>
      </c>
      <c r="ZO57" s="59">
        <f t="shared" si="236"/>
        <v>0</v>
      </c>
      <c r="ZP57" s="59">
        <f t="shared" si="236"/>
        <v>0</v>
      </c>
      <c r="ZQ57" s="59">
        <f t="shared" si="236"/>
        <v>0</v>
      </c>
      <c r="ZR57" s="59">
        <f t="shared" si="236"/>
        <v>0</v>
      </c>
      <c r="ZS57" s="59">
        <f t="shared" si="236"/>
        <v>0</v>
      </c>
      <c r="ZT57" s="59">
        <f t="shared" si="236"/>
        <v>0</v>
      </c>
      <c r="ZU57" s="59">
        <f t="shared" si="236"/>
        <v>0</v>
      </c>
      <c r="ZV57" s="59">
        <f t="shared" si="236"/>
        <v>0</v>
      </c>
      <c r="ZW57" s="59">
        <f t="shared" si="236"/>
        <v>0</v>
      </c>
      <c r="ZX57" s="59">
        <f t="shared" si="236"/>
        <v>0</v>
      </c>
      <c r="ZY57" s="59">
        <f t="shared" si="236"/>
        <v>0</v>
      </c>
      <c r="ZZ57" s="59">
        <f t="shared" si="236"/>
        <v>0</v>
      </c>
      <c r="AAA57" s="59">
        <f t="shared" si="236"/>
        <v>0</v>
      </c>
      <c r="AAB57" s="59">
        <f t="shared" si="236"/>
        <v>0</v>
      </c>
      <c r="AAC57" s="59">
        <f t="shared" si="236"/>
        <v>0</v>
      </c>
      <c r="AAD57" s="59">
        <f t="shared" si="236"/>
        <v>0</v>
      </c>
      <c r="AAE57" s="59">
        <f t="shared" si="236"/>
        <v>0</v>
      </c>
      <c r="AAF57" s="59">
        <f t="shared" si="236"/>
        <v>0</v>
      </c>
      <c r="AAG57" s="59">
        <f t="shared" si="236"/>
        <v>0</v>
      </c>
      <c r="AAH57" s="59">
        <f t="shared" si="236"/>
        <v>0</v>
      </c>
      <c r="AAI57" s="59">
        <f t="shared" si="236"/>
        <v>0</v>
      </c>
      <c r="AAJ57" s="59">
        <f t="shared" ref="AAJ57:ACU57" si="237">AAJ56/COUNTIFS($A$5:$A$49,3)</f>
        <v>0</v>
      </c>
      <c r="AAK57" s="59">
        <f t="shared" si="237"/>
        <v>0</v>
      </c>
      <c r="AAL57" s="59">
        <f t="shared" si="237"/>
        <v>0</v>
      </c>
      <c r="AAM57" s="59">
        <f t="shared" si="237"/>
        <v>0</v>
      </c>
      <c r="AAN57" s="59">
        <f t="shared" si="237"/>
        <v>0</v>
      </c>
      <c r="AAO57" s="59">
        <f t="shared" si="237"/>
        <v>0</v>
      </c>
      <c r="AAP57" s="59">
        <f t="shared" si="237"/>
        <v>0</v>
      </c>
      <c r="AAQ57" s="59">
        <f t="shared" si="237"/>
        <v>0</v>
      </c>
      <c r="AAR57" s="59">
        <f t="shared" si="237"/>
        <v>0</v>
      </c>
      <c r="AAS57" s="59">
        <f t="shared" si="237"/>
        <v>0</v>
      </c>
      <c r="AAT57" s="59">
        <f t="shared" si="237"/>
        <v>0</v>
      </c>
      <c r="AAU57" s="59">
        <f t="shared" si="237"/>
        <v>0</v>
      </c>
      <c r="AAV57" s="59">
        <f t="shared" si="237"/>
        <v>0</v>
      </c>
      <c r="AAW57" s="59">
        <f t="shared" si="237"/>
        <v>0</v>
      </c>
      <c r="AAX57" s="59">
        <f t="shared" si="237"/>
        <v>0</v>
      </c>
      <c r="AAY57" s="59">
        <f t="shared" si="237"/>
        <v>0</v>
      </c>
      <c r="AAZ57" s="59">
        <f t="shared" si="237"/>
        <v>0</v>
      </c>
      <c r="ABA57" s="59">
        <f t="shared" si="237"/>
        <v>0</v>
      </c>
      <c r="ABB57" s="59">
        <f t="shared" si="237"/>
        <v>0</v>
      </c>
      <c r="ABC57" s="59">
        <f t="shared" si="237"/>
        <v>0</v>
      </c>
      <c r="ABD57" s="59">
        <f t="shared" si="237"/>
        <v>0</v>
      </c>
      <c r="ABE57" s="59">
        <f t="shared" si="237"/>
        <v>0</v>
      </c>
      <c r="ABF57" s="59">
        <f t="shared" si="237"/>
        <v>0</v>
      </c>
      <c r="ABG57" s="59">
        <f t="shared" si="237"/>
        <v>0</v>
      </c>
      <c r="ABH57" s="59">
        <f t="shared" si="237"/>
        <v>0</v>
      </c>
      <c r="ABI57" s="59">
        <f t="shared" si="237"/>
        <v>0</v>
      </c>
      <c r="ABJ57" s="59">
        <f t="shared" si="237"/>
        <v>0</v>
      </c>
      <c r="ABK57" s="59">
        <f t="shared" si="237"/>
        <v>0</v>
      </c>
      <c r="ABL57" s="59">
        <f t="shared" si="237"/>
        <v>0</v>
      </c>
      <c r="ABM57" s="59">
        <f t="shared" si="237"/>
        <v>0</v>
      </c>
      <c r="ABN57" s="59">
        <f t="shared" si="237"/>
        <v>0</v>
      </c>
      <c r="ABO57" s="59">
        <f t="shared" si="237"/>
        <v>0</v>
      </c>
      <c r="ABP57" s="59">
        <f t="shared" si="237"/>
        <v>0</v>
      </c>
      <c r="ABQ57" s="59">
        <f t="shared" si="237"/>
        <v>0</v>
      </c>
      <c r="ABR57" s="59">
        <f t="shared" si="237"/>
        <v>0</v>
      </c>
      <c r="ABS57" s="59">
        <f t="shared" si="237"/>
        <v>0</v>
      </c>
      <c r="ABT57" s="59">
        <f t="shared" si="237"/>
        <v>0</v>
      </c>
      <c r="ABU57" s="59">
        <f t="shared" si="237"/>
        <v>0</v>
      </c>
      <c r="ABV57" s="59">
        <f t="shared" si="237"/>
        <v>0</v>
      </c>
      <c r="ABW57" s="59">
        <f t="shared" si="237"/>
        <v>0</v>
      </c>
      <c r="ABX57" s="59">
        <f t="shared" si="237"/>
        <v>0</v>
      </c>
      <c r="ABY57" s="59">
        <f t="shared" si="237"/>
        <v>0</v>
      </c>
      <c r="ABZ57" s="59">
        <f t="shared" si="237"/>
        <v>0</v>
      </c>
      <c r="ACA57" s="59">
        <f t="shared" si="237"/>
        <v>0</v>
      </c>
      <c r="ACB57" s="59">
        <f t="shared" si="237"/>
        <v>0</v>
      </c>
      <c r="ACC57" s="59">
        <f t="shared" si="237"/>
        <v>0</v>
      </c>
      <c r="ACD57" s="59">
        <f t="shared" si="237"/>
        <v>0</v>
      </c>
      <c r="ACE57" s="59">
        <f t="shared" si="237"/>
        <v>0</v>
      </c>
      <c r="ACF57" s="59">
        <f t="shared" si="237"/>
        <v>0</v>
      </c>
      <c r="ACG57" s="59">
        <f t="shared" si="237"/>
        <v>0</v>
      </c>
      <c r="ACH57" s="59">
        <f t="shared" si="237"/>
        <v>0</v>
      </c>
      <c r="ACI57" s="59">
        <f t="shared" si="237"/>
        <v>0</v>
      </c>
      <c r="ACJ57" s="59">
        <f t="shared" si="237"/>
        <v>0</v>
      </c>
      <c r="ACK57" s="59">
        <f t="shared" si="237"/>
        <v>0</v>
      </c>
      <c r="ACL57" s="59">
        <f t="shared" si="237"/>
        <v>0</v>
      </c>
      <c r="ACM57" s="59">
        <f t="shared" si="237"/>
        <v>0</v>
      </c>
      <c r="ACN57" s="59">
        <f t="shared" si="237"/>
        <v>0</v>
      </c>
      <c r="ACO57" s="59">
        <f t="shared" si="237"/>
        <v>0</v>
      </c>
      <c r="ACP57" s="59">
        <f t="shared" si="237"/>
        <v>0</v>
      </c>
      <c r="ACQ57" s="59">
        <f t="shared" si="237"/>
        <v>0</v>
      </c>
      <c r="ACR57" s="59">
        <f t="shared" si="237"/>
        <v>0</v>
      </c>
      <c r="ACS57" s="59">
        <f t="shared" si="237"/>
        <v>0</v>
      </c>
      <c r="ACT57" s="59">
        <f t="shared" si="237"/>
        <v>0</v>
      </c>
      <c r="ACU57" s="59">
        <f t="shared" si="237"/>
        <v>0</v>
      </c>
      <c r="ACV57" s="59">
        <f t="shared" ref="ACV57:AFG57" si="238">ACV56/COUNTIFS($A$5:$A$49,3)</f>
        <v>0</v>
      </c>
      <c r="ACW57" s="59">
        <f t="shared" si="238"/>
        <v>0</v>
      </c>
      <c r="ACX57" s="59">
        <f t="shared" si="238"/>
        <v>0</v>
      </c>
      <c r="ACY57" s="59">
        <f t="shared" si="238"/>
        <v>0</v>
      </c>
      <c r="ACZ57" s="59">
        <f t="shared" si="238"/>
        <v>0</v>
      </c>
      <c r="ADA57" s="59">
        <f t="shared" si="238"/>
        <v>0</v>
      </c>
      <c r="ADB57" s="59">
        <f t="shared" si="238"/>
        <v>0</v>
      </c>
      <c r="ADC57" s="59">
        <f t="shared" si="238"/>
        <v>0</v>
      </c>
      <c r="ADD57" s="59">
        <f t="shared" si="238"/>
        <v>0</v>
      </c>
      <c r="ADE57" s="59">
        <f t="shared" si="238"/>
        <v>0</v>
      </c>
      <c r="ADF57" s="59">
        <f t="shared" si="238"/>
        <v>0</v>
      </c>
      <c r="ADG57" s="59">
        <f t="shared" si="238"/>
        <v>0</v>
      </c>
      <c r="ADH57" s="59">
        <f t="shared" si="238"/>
        <v>0</v>
      </c>
      <c r="ADI57" s="59">
        <f t="shared" si="238"/>
        <v>0</v>
      </c>
      <c r="ADJ57" s="59">
        <f t="shared" si="238"/>
        <v>0</v>
      </c>
      <c r="ADK57" s="59">
        <f t="shared" si="238"/>
        <v>0</v>
      </c>
      <c r="ADL57" s="59">
        <f t="shared" si="238"/>
        <v>0</v>
      </c>
      <c r="ADM57" s="59">
        <f t="shared" si="238"/>
        <v>0</v>
      </c>
      <c r="ADN57" s="59">
        <f t="shared" si="238"/>
        <v>0</v>
      </c>
      <c r="ADO57" s="59">
        <f t="shared" si="238"/>
        <v>0</v>
      </c>
      <c r="ADP57" s="59">
        <f t="shared" si="238"/>
        <v>0</v>
      </c>
      <c r="ADQ57" s="59">
        <f t="shared" si="238"/>
        <v>0</v>
      </c>
      <c r="ADR57" s="59">
        <f t="shared" si="238"/>
        <v>0</v>
      </c>
      <c r="ADS57" s="59">
        <f t="shared" si="238"/>
        <v>0</v>
      </c>
      <c r="ADT57" s="59">
        <f t="shared" si="238"/>
        <v>0</v>
      </c>
      <c r="ADU57" s="59">
        <f t="shared" si="238"/>
        <v>0</v>
      </c>
      <c r="ADV57" s="59">
        <f t="shared" si="238"/>
        <v>0</v>
      </c>
      <c r="ADW57" s="59">
        <f t="shared" si="238"/>
        <v>0</v>
      </c>
      <c r="ADX57" s="59">
        <f t="shared" si="238"/>
        <v>0</v>
      </c>
      <c r="ADY57" s="59">
        <f t="shared" si="238"/>
        <v>0</v>
      </c>
      <c r="ADZ57" s="59">
        <f t="shared" si="238"/>
        <v>0</v>
      </c>
      <c r="AEA57" s="59">
        <f t="shared" si="238"/>
        <v>0</v>
      </c>
      <c r="AEB57" s="59">
        <f t="shared" si="238"/>
        <v>0</v>
      </c>
      <c r="AEC57" s="59">
        <f t="shared" si="238"/>
        <v>0</v>
      </c>
      <c r="AED57" s="59">
        <f t="shared" si="238"/>
        <v>0</v>
      </c>
      <c r="AEE57" s="59">
        <f t="shared" si="238"/>
        <v>0</v>
      </c>
      <c r="AEF57" s="59">
        <f t="shared" si="238"/>
        <v>0</v>
      </c>
      <c r="AEG57" s="59">
        <f t="shared" si="238"/>
        <v>0</v>
      </c>
      <c r="AEH57" s="59">
        <f t="shared" si="238"/>
        <v>0</v>
      </c>
      <c r="AEI57" s="59">
        <f t="shared" si="238"/>
        <v>0</v>
      </c>
      <c r="AEJ57" s="59">
        <f t="shared" si="238"/>
        <v>0</v>
      </c>
      <c r="AEK57" s="59">
        <f t="shared" si="238"/>
        <v>0</v>
      </c>
      <c r="AEL57" s="59">
        <f t="shared" si="238"/>
        <v>0</v>
      </c>
      <c r="AEM57" s="59">
        <f t="shared" si="238"/>
        <v>0</v>
      </c>
      <c r="AEN57" s="59">
        <f t="shared" si="238"/>
        <v>0</v>
      </c>
      <c r="AEO57" s="59">
        <f t="shared" si="238"/>
        <v>0</v>
      </c>
      <c r="AEP57" s="59">
        <f t="shared" si="238"/>
        <v>0</v>
      </c>
      <c r="AEQ57" s="59">
        <f t="shared" si="238"/>
        <v>0</v>
      </c>
      <c r="AER57" s="59">
        <f t="shared" si="238"/>
        <v>0</v>
      </c>
      <c r="AES57" s="59">
        <f t="shared" si="238"/>
        <v>0</v>
      </c>
      <c r="AET57" s="59">
        <f t="shared" si="238"/>
        <v>0</v>
      </c>
      <c r="AEU57" s="59">
        <f t="shared" si="238"/>
        <v>0</v>
      </c>
      <c r="AEV57" s="59">
        <f t="shared" si="238"/>
        <v>0</v>
      </c>
      <c r="AEW57" s="59">
        <f t="shared" si="238"/>
        <v>0</v>
      </c>
      <c r="AEX57" s="59">
        <f t="shared" si="238"/>
        <v>0</v>
      </c>
      <c r="AEY57" s="59">
        <f t="shared" si="238"/>
        <v>0</v>
      </c>
      <c r="AEZ57" s="59">
        <f t="shared" si="238"/>
        <v>0</v>
      </c>
      <c r="AFA57" s="59">
        <f t="shared" si="238"/>
        <v>0</v>
      </c>
      <c r="AFB57" s="59">
        <f t="shared" si="238"/>
        <v>0</v>
      </c>
      <c r="AFC57" s="59">
        <f t="shared" si="238"/>
        <v>0</v>
      </c>
      <c r="AFD57" s="59">
        <f t="shared" si="238"/>
        <v>0</v>
      </c>
      <c r="AFE57" s="59">
        <f t="shared" si="238"/>
        <v>0</v>
      </c>
      <c r="AFF57" s="59">
        <f t="shared" si="238"/>
        <v>0</v>
      </c>
      <c r="AFG57" s="59">
        <f t="shared" si="238"/>
        <v>0</v>
      </c>
      <c r="AFH57" s="59">
        <f t="shared" ref="AFH57:AHS57" si="239">AFH56/COUNTIFS($A$5:$A$49,3)</f>
        <v>0</v>
      </c>
      <c r="AFI57" s="59">
        <f t="shared" si="239"/>
        <v>0</v>
      </c>
      <c r="AFJ57" s="59">
        <f t="shared" si="239"/>
        <v>0</v>
      </c>
      <c r="AFK57" s="59">
        <f t="shared" si="239"/>
        <v>0</v>
      </c>
      <c r="AFL57" s="59">
        <f t="shared" si="239"/>
        <v>0</v>
      </c>
      <c r="AFM57" s="59">
        <f t="shared" si="239"/>
        <v>0</v>
      </c>
      <c r="AFN57" s="59">
        <f t="shared" si="239"/>
        <v>0</v>
      </c>
      <c r="AFO57" s="59">
        <f t="shared" si="239"/>
        <v>0</v>
      </c>
      <c r="AFP57" s="59">
        <f t="shared" si="239"/>
        <v>0</v>
      </c>
      <c r="AFQ57" s="59">
        <f t="shared" si="239"/>
        <v>0</v>
      </c>
      <c r="AFR57" s="59">
        <f t="shared" si="239"/>
        <v>0</v>
      </c>
      <c r="AFS57" s="59">
        <f t="shared" si="239"/>
        <v>0</v>
      </c>
      <c r="AFT57" s="59">
        <f t="shared" si="239"/>
        <v>0</v>
      </c>
      <c r="AFU57" s="59">
        <f t="shared" si="239"/>
        <v>0</v>
      </c>
      <c r="AFV57" s="59">
        <f t="shared" si="239"/>
        <v>0</v>
      </c>
      <c r="AFW57" s="59">
        <f t="shared" si="239"/>
        <v>0.5</v>
      </c>
      <c r="AFX57" s="59">
        <f t="shared" si="239"/>
        <v>0</v>
      </c>
      <c r="AFY57" s="59">
        <f t="shared" si="239"/>
        <v>0</v>
      </c>
      <c r="AFZ57" s="59">
        <f t="shared" si="239"/>
        <v>0</v>
      </c>
      <c r="AGA57" s="59">
        <f t="shared" si="239"/>
        <v>0</v>
      </c>
      <c r="AGB57" s="59">
        <f t="shared" si="239"/>
        <v>0</v>
      </c>
      <c r="AGC57" s="59">
        <f t="shared" si="239"/>
        <v>0</v>
      </c>
      <c r="AGD57" s="59">
        <f t="shared" si="239"/>
        <v>0</v>
      </c>
      <c r="AGE57" s="59">
        <f t="shared" si="239"/>
        <v>0</v>
      </c>
      <c r="AGF57" s="59">
        <f t="shared" si="239"/>
        <v>0</v>
      </c>
      <c r="AGG57" s="59">
        <f t="shared" si="239"/>
        <v>0</v>
      </c>
      <c r="AGH57" s="59">
        <f t="shared" si="239"/>
        <v>0</v>
      </c>
      <c r="AGI57" s="59">
        <f t="shared" si="239"/>
        <v>0</v>
      </c>
      <c r="AGJ57" s="59">
        <f t="shared" si="239"/>
        <v>0</v>
      </c>
      <c r="AGK57" s="59">
        <f t="shared" si="239"/>
        <v>0</v>
      </c>
      <c r="AGL57" s="59">
        <f t="shared" si="239"/>
        <v>0</v>
      </c>
      <c r="AGM57" s="59">
        <f t="shared" si="239"/>
        <v>0</v>
      </c>
      <c r="AGN57" s="59">
        <f t="shared" si="239"/>
        <v>0</v>
      </c>
      <c r="AGO57" s="59">
        <f t="shared" si="239"/>
        <v>0</v>
      </c>
      <c r="AGP57" s="59">
        <f t="shared" si="239"/>
        <v>0</v>
      </c>
      <c r="AGQ57" s="59">
        <f t="shared" si="239"/>
        <v>0</v>
      </c>
      <c r="AGR57" s="59">
        <f t="shared" si="239"/>
        <v>0</v>
      </c>
      <c r="AGS57" s="59">
        <f t="shared" si="239"/>
        <v>0</v>
      </c>
      <c r="AGT57" s="59">
        <f t="shared" si="239"/>
        <v>0</v>
      </c>
      <c r="AGU57" s="59">
        <f t="shared" si="239"/>
        <v>0</v>
      </c>
      <c r="AGV57" s="59">
        <f t="shared" si="239"/>
        <v>0</v>
      </c>
      <c r="AGW57" s="59">
        <f t="shared" si="239"/>
        <v>0</v>
      </c>
      <c r="AGX57" s="59">
        <f t="shared" si="239"/>
        <v>0</v>
      </c>
      <c r="AGY57" s="59">
        <f t="shared" si="239"/>
        <v>0</v>
      </c>
      <c r="AGZ57" s="59">
        <f t="shared" si="239"/>
        <v>0</v>
      </c>
      <c r="AHA57" s="59">
        <f t="shared" si="239"/>
        <v>0</v>
      </c>
      <c r="AHB57" s="59">
        <f t="shared" si="239"/>
        <v>0</v>
      </c>
      <c r="AHC57" s="59">
        <f t="shared" si="239"/>
        <v>0</v>
      </c>
      <c r="AHD57" s="59">
        <f t="shared" si="239"/>
        <v>0</v>
      </c>
      <c r="AHE57" s="59">
        <f t="shared" si="239"/>
        <v>0</v>
      </c>
      <c r="AHF57" s="59">
        <f t="shared" si="239"/>
        <v>0</v>
      </c>
      <c r="AHG57" s="59">
        <f t="shared" si="239"/>
        <v>0</v>
      </c>
      <c r="AHH57" s="59">
        <f t="shared" si="239"/>
        <v>0</v>
      </c>
      <c r="AHI57" s="59">
        <f t="shared" si="239"/>
        <v>0</v>
      </c>
      <c r="AHJ57" s="59">
        <f t="shared" si="239"/>
        <v>0</v>
      </c>
      <c r="AHK57" s="59">
        <f t="shared" si="239"/>
        <v>0</v>
      </c>
      <c r="AHL57" s="59">
        <f t="shared" si="239"/>
        <v>0</v>
      </c>
      <c r="AHM57" s="59">
        <f t="shared" si="239"/>
        <v>0</v>
      </c>
      <c r="AHN57" s="59">
        <f t="shared" si="239"/>
        <v>0</v>
      </c>
      <c r="AHO57" s="59">
        <f t="shared" si="239"/>
        <v>0</v>
      </c>
      <c r="AHP57" s="59">
        <f t="shared" si="239"/>
        <v>0</v>
      </c>
      <c r="AHQ57" s="59">
        <f t="shared" si="239"/>
        <v>0</v>
      </c>
      <c r="AHR57" s="59">
        <f t="shared" si="239"/>
        <v>0</v>
      </c>
      <c r="AHS57" s="59">
        <f t="shared" si="239"/>
        <v>0</v>
      </c>
      <c r="AHT57" s="59">
        <f t="shared" ref="AHT57:AKE57" si="240">AHT56/COUNTIFS($A$5:$A$49,3)</f>
        <v>0</v>
      </c>
      <c r="AHU57" s="59">
        <f t="shared" si="240"/>
        <v>0</v>
      </c>
      <c r="AHV57" s="59">
        <f t="shared" si="240"/>
        <v>0</v>
      </c>
      <c r="AHW57" s="59">
        <f t="shared" si="240"/>
        <v>0</v>
      </c>
      <c r="AHX57" s="59">
        <f t="shared" si="240"/>
        <v>0</v>
      </c>
      <c r="AHY57" s="59">
        <f t="shared" si="240"/>
        <v>0</v>
      </c>
      <c r="AHZ57" s="59">
        <f t="shared" si="240"/>
        <v>0</v>
      </c>
      <c r="AIA57" s="59">
        <f t="shared" si="240"/>
        <v>0</v>
      </c>
      <c r="AIB57" s="59">
        <f t="shared" si="240"/>
        <v>0</v>
      </c>
      <c r="AIC57" s="59">
        <f t="shared" si="240"/>
        <v>0</v>
      </c>
      <c r="AID57" s="59">
        <f t="shared" si="240"/>
        <v>0</v>
      </c>
      <c r="AIE57" s="59">
        <f t="shared" si="240"/>
        <v>0</v>
      </c>
      <c r="AIF57" s="59">
        <f t="shared" si="240"/>
        <v>0</v>
      </c>
      <c r="AIG57" s="59">
        <f t="shared" si="240"/>
        <v>0</v>
      </c>
      <c r="AIH57" s="59">
        <f t="shared" si="240"/>
        <v>0</v>
      </c>
      <c r="AII57" s="59">
        <f t="shared" si="240"/>
        <v>0</v>
      </c>
      <c r="AIJ57" s="59">
        <f t="shared" si="240"/>
        <v>0</v>
      </c>
      <c r="AIK57" s="59">
        <f t="shared" si="240"/>
        <v>0</v>
      </c>
      <c r="AIL57" s="59">
        <f t="shared" si="240"/>
        <v>0</v>
      </c>
      <c r="AIM57" s="59">
        <f t="shared" si="240"/>
        <v>0</v>
      </c>
      <c r="AIN57" s="59">
        <f t="shared" si="240"/>
        <v>0</v>
      </c>
      <c r="AIO57" s="59">
        <f t="shared" si="240"/>
        <v>0</v>
      </c>
      <c r="AIP57" s="59">
        <f t="shared" si="240"/>
        <v>0</v>
      </c>
      <c r="AIQ57" s="59">
        <f t="shared" si="240"/>
        <v>0</v>
      </c>
      <c r="AIR57" s="59">
        <f t="shared" si="240"/>
        <v>0</v>
      </c>
      <c r="AIS57" s="59">
        <f t="shared" si="240"/>
        <v>0</v>
      </c>
      <c r="AIT57" s="59">
        <f t="shared" si="240"/>
        <v>0</v>
      </c>
      <c r="AIU57" s="59">
        <f t="shared" si="240"/>
        <v>0</v>
      </c>
      <c r="AIV57" s="59">
        <f t="shared" si="240"/>
        <v>0</v>
      </c>
      <c r="AIW57" s="59">
        <f t="shared" si="240"/>
        <v>0</v>
      </c>
      <c r="AIX57" s="59">
        <f t="shared" si="240"/>
        <v>0</v>
      </c>
      <c r="AIY57" s="59">
        <f t="shared" si="240"/>
        <v>0</v>
      </c>
      <c r="AIZ57" s="59">
        <f t="shared" si="240"/>
        <v>0</v>
      </c>
      <c r="AJA57" s="59">
        <f t="shared" si="240"/>
        <v>0</v>
      </c>
      <c r="AJB57" s="59">
        <f t="shared" si="240"/>
        <v>0</v>
      </c>
      <c r="AJC57" s="59">
        <f t="shared" si="240"/>
        <v>0</v>
      </c>
      <c r="AJD57" s="59">
        <f t="shared" si="240"/>
        <v>0</v>
      </c>
      <c r="AJE57" s="59">
        <f t="shared" si="240"/>
        <v>0</v>
      </c>
      <c r="AJF57" s="59">
        <f t="shared" si="240"/>
        <v>0</v>
      </c>
      <c r="AJG57" s="59">
        <f t="shared" si="240"/>
        <v>0</v>
      </c>
      <c r="AJH57" s="59">
        <f t="shared" si="240"/>
        <v>0</v>
      </c>
      <c r="AJI57" s="59">
        <f t="shared" si="240"/>
        <v>0</v>
      </c>
      <c r="AJJ57" s="59">
        <f t="shared" si="240"/>
        <v>0</v>
      </c>
      <c r="AJK57" s="59">
        <f t="shared" si="240"/>
        <v>0</v>
      </c>
      <c r="AJL57" s="59">
        <f t="shared" si="240"/>
        <v>0</v>
      </c>
      <c r="AJM57" s="59">
        <f t="shared" si="240"/>
        <v>0</v>
      </c>
      <c r="AJN57" s="59">
        <f t="shared" si="240"/>
        <v>0</v>
      </c>
      <c r="AJO57" s="59">
        <f t="shared" si="240"/>
        <v>0</v>
      </c>
      <c r="AJP57" s="59">
        <f t="shared" si="240"/>
        <v>0</v>
      </c>
      <c r="AJQ57" s="59">
        <f t="shared" si="240"/>
        <v>0</v>
      </c>
      <c r="AJR57" s="59">
        <f t="shared" si="240"/>
        <v>0</v>
      </c>
      <c r="AJS57" s="59">
        <f t="shared" si="240"/>
        <v>0</v>
      </c>
      <c r="AJT57" s="59">
        <f t="shared" si="240"/>
        <v>0</v>
      </c>
      <c r="AJU57" s="59">
        <f t="shared" si="240"/>
        <v>0</v>
      </c>
      <c r="AJV57" s="59">
        <f t="shared" si="240"/>
        <v>0</v>
      </c>
      <c r="AJW57" s="59">
        <f t="shared" si="240"/>
        <v>0</v>
      </c>
      <c r="AJX57" s="59">
        <f t="shared" si="240"/>
        <v>0</v>
      </c>
      <c r="AJY57" s="59">
        <f t="shared" si="240"/>
        <v>0</v>
      </c>
      <c r="AJZ57" s="59">
        <f t="shared" si="240"/>
        <v>0</v>
      </c>
      <c r="AKA57" s="59">
        <f t="shared" si="240"/>
        <v>0</v>
      </c>
      <c r="AKB57" s="59">
        <f t="shared" si="240"/>
        <v>0</v>
      </c>
      <c r="AKC57" s="59">
        <f t="shared" si="240"/>
        <v>0</v>
      </c>
      <c r="AKD57" s="59">
        <f t="shared" si="240"/>
        <v>0</v>
      </c>
      <c r="AKE57" s="59">
        <f t="shared" si="240"/>
        <v>0</v>
      </c>
      <c r="AKF57" s="59">
        <f t="shared" ref="AKF57:AMQ57" si="241">AKF56/COUNTIFS($A$5:$A$49,3)</f>
        <v>0</v>
      </c>
      <c r="AKG57" s="59">
        <f t="shared" si="241"/>
        <v>0</v>
      </c>
      <c r="AKH57" s="59">
        <f t="shared" si="241"/>
        <v>0</v>
      </c>
      <c r="AKI57" s="59">
        <f t="shared" si="241"/>
        <v>0</v>
      </c>
      <c r="AKJ57" s="59">
        <f t="shared" si="241"/>
        <v>0</v>
      </c>
      <c r="AKK57" s="59">
        <f t="shared" si="241"/>
        <v>0</v>
      </c>
      <c r="AKL57" s="59">
        <f t="shared" si="241"/>
        <v>0</v>
      </c>
      <c r="AKM57" s="59">
        <f t="shared" si="241"/>
        <v>0</v>
      </c>
      <c r="AKN57" s="59">
        <f t="shared" si="241"/>
        <v>0.25</v>
      </c>
      <c r="AKO57" s="59">
        <f t="shared" si="241"/>
        <v>0</v>
      </c>
      <c r="AKP57" s="59">
        <f t="shared" si="241"/>
        <v>0</v>
      </c>
      <c r="AKQ57" s="59">
        <f t="shared" si="241"/>
        <v>0</v>
      </c>
      <c r="AKR57" s="59">
        <f t="shared" si="241"/>
        <v>0</v>
      </c>
      <c r="AKS57" s="59">
        <f t="shared" si="241"/>
        <v>0</v>
      </c>
      <c r="AKT57" s="59">
        <f t="shared" si="241"/>
        <v>0</v>
      </c>
      <c r="AKU57" s="59">
        <f t="shared" si="241"/>
        <v>0</v>
      </c>
      <c r="AKV57" s="59">
        <f t="shared" si="241"/>
        <v>0</v>
      </c>
      <c r="AKW57" s="59">
        <f t="shared" si="241"/>
        <v>0</v>
      </c>
      <c r="AKX57" s="59">
        <f t="shared" si="241"/>
        <v>0</v>
      </c>
      <c r="AKY57" s="59">
        <f t="shared" si="241"/>
        <v>0</v>
      </c>
      <c r="AKZ57" s="59">
        <f t="shared" si="241"/>
        <v>0</v>
      </c>
      <c r="ALA57" s="59">
        <f t="shared" si="241"/>
        <v>0</v>
      </c>
      <c r="ALB57" s="59">
        <f t="shared" si="241"/>
        <v>0</v>
      </c>
      <c r="ALC57" s="59">
        <f t="shared" si="241"/>
        <v>0</v>
      </c>
      <c r="ALD57" s="59">
        <f t="shared" si="241"/>
        <v>0</v>
      </c>
      <c r="ALE57" s="59">
        <f t="shared" si="241"/>
        <v>0</v>
      </c>
      <c r="ALF57" s="59">
        <f t="shared" si="241"/>
        <v>0</v>
      </c>
      <c r="ALG57" s="59">
        <f t="shared" si="241"/>
        <v>0</v>
      </c>
      <c r="ALH57" s="59">
        <f t="shared" si="241"/>
        <v>0</v>
      </c>
      <c r="ALI57" s="59">
        <f t="shared" si="241"/>
        <v>0</v>
      </c>
      <c r="ALJ57" s="59">
        <f t="shared" si="241"/>
        <v>0</v>
      </c>
      <c r="ALK57" s="59">
        <f t="shared" si="241"/>
        <v>0</v>
      </c>
      <c r="ALL57" s="59">
        <f t="shared" si="241"/>
        <v>0</v>
      </c>
      <c r="ALM57" s="59">
        <f t="shared" si="241"/>
        <v>0</v>
      </c>
      <c r="ALN57" s="59">
        <f t="shared" si="241"/>
        <v>0</v>
      </c>
      <c r="ALO57" s="59">
        <f t="shared" si="241"/>
        <v>0</v>
      </c>
      <c r="ALP57" s="59">
        <f t="shared" si="241"/>
        <v>0</v>
      </c>
      <c r="ALQ57" s="59">
        <f t="shared" si="241"/>
        <v>0</v>
      </c>
      <c r="ALR57" s="59">
        <f t="shared" si="241"/>
        <v>0</v>
      </c>
      <c r="ALS57" s="59">
        <f t="shared" si="241"/>
        <v>0</v>
      </c>
      <c r="ALT57" s="59">
        <f t="shared" si="241"/>
        <v>0</v>
      </c>
      <c r="ALU57" s="59">
        <f t="shared" si="241"/>
        <v>0</v>
      </c>
      <c r="ALV57" s="59">
        <f t="shared" si="241"/>
        <v>0</v>
      </c>
      <c r="ALW57" s="59">
        <f t="shared" si="241"/>
        <v>0</v>
      </c>
      <c r="ALX57" s="59">
        <f t="shared" si="241"/>
        <v>0</v>
      </c>
      <c r="ALY57" s="59">
        <f t="shared" si="241"/>
        <v>0</v>
      </c>
      <c r="ALZ57" s="59">
        <f t="shared" si="241"/>
        <v>0</v>
      </c>
      <c r="AMA57" s="59">
        <f t="shared" si="241"/>
        <v>0</v>
      </c>
      <c r="AMB57" s="59">
        <f t="shared" si="241"/>
        <v>0</v>
      </c>
      <c r="AMC57" s="59">
        <f t="shared" si="241"/>
        <v>0</v>
      </c>
      <c r="AMD57" s="59">
        <f t="shared" si="241"/>
        <v>0</v>
      </c>
      <c r="AME57" s="59">
        <f t="shared" si="241"/>
        <v>0</v>
      </c>
      <c r="AMF57" s="59">
        <f t="shared" si="241"/>
        <v>0</v>
      </c>
      <c r="AMG57" s="59">
        <f t="shared" si="241"/>
        <v>0</v>
      </c>
      <c r="AMH57" s="59">
        <f t="shared" si="241"/>
        <v>0</v>
      </c>
      <c r="AMI57" s="59">
        <f t="shared" si="241"/>
        <v>0</v>
      </c>
      <c r="AMJ57" s="59">
        <f t="shared" si="241"/>
        <v>0</v>
      </c>
      <c r="AMK57" s="59">
        <f t="shared" si="241"/>
        <v>0</v>
      </c>
      <c r="AML57" s="59">
        <f t="shared" si="241"/>
        <v>0</v>
      </c>
      <c r="AMM57" s="59">
        <f t="shared" si="241"/>
        <v>0</v>
      </c>
      <c r="AMN57" s="59">
        <f t="shared" si="241"/>
        <v>0</v>
      </c>
      <c r="AMO57" s="59">
        <f t="shared" si="241"/>
        <v>0</v>
      </c>
      <c r="AMP57" s="59">
        <f t="shared" si="241"/>
        <v>0</v>
      </c>
      <c r="AMQ57" s="59">
        <f t="shared" si="241"/>
        <v>0</v>
      </c>
      <c r="AMR57" s="59">
        <f t="shared" ref="AMR57:APB57" si="242">AMR56/COUNTIFS($A$5:$A$49,3)</f>
        <v>0</v>
      </c>
      <c r="AMS57" s="59">
        <f t="shared" si="242"/>
        <v>0</v>
      </c>
      <c r="AMT57" s="59">
        <f t="shared" si="242"/>
        <v>0</v>
      </c>
      <c r="AMU57" s="59">
        <f t="shared" si="242"/>
        <v>0</v>
      </c>
      <c r="AMV57" s="59">
        <f t="shared" si="242"/>
        <v>0</v>
      </c>
      <c r="AMW57" s="59">
        <f t="shared" si="242"/>
        <v>0</v>
      </c>
      <c r="AMX57" s="59">
        <f t="shared" si="242"/>
        <v>0</v>
      </c>
      <c r="AMY57" s="59">
        <f t="shared" si="242"/>
        <v>0</v>
      </c>
      <c r="AMZ57" s="59">
        <f t="shared" si="242"/>
        <v>0</v>
      </c>
      <c r="ANA57" s="59">
        <f t="shared" si="242"/>
        <v>0</v>
      </c>
      <c r="ANB57" s="59">
        <f t="shared" si="242"/>
        <v>0</v>
      </c>
      <c r="ANC57" s="59">
        <f t="shared" si="242"/>
        <v>0</v>
      </c>
      <c r="AND57" s="59">
        <f t="shared" si="242"/>
        <v>0</v>
      </c>
      <c r="ANE57" s="59">
        <f t="shared" si="242"/>
        <v>0.25</v>
      </c>
      <c r="ANF57" s="59">
        <f t="shared" si="242"/>
        <v>0</v>
      </c>
      <c r="ANG57" s="59">
        <f t="shared" si="242"/>
        <v>0</v>
      </c>
      <c r="ANH57" s="59">
        <f t="shared" si="242"/>
        <v>0</v>
      </c>
      <c r="ANI57" s="59">
        <f t="shared" si="242"/>
        <v>0</v>
      </c>
      <c r="ANJ57" s="59">
        <f t="shared" si="242"/>
        <v>0</v>
      </c>
      <c r="ANK57" s="59">
        <f t="shared" si="242"/>
        <v>0</v>
      </c>
      <c r="ANL57" s="59">
        <f t="shared" si="242"/>
        <v>0</v>
      </c>
      <c r="ANM57" s="59">
        <f t="shared" si="242"/>
        <v>0</v>
      </c>
      <c r="ANN57" s="59">
        <f t="shared" si="242"/>
        <v>0</v>
      </c>
      <c r="ANO57" s="59">
        <f t="shared" si="242"/>
        <v>0</v>
      </c>
      <c r="ANP57" s="59">
        <f t="shared" si="242"/>
        <v>0</v>
      </c>
      <c r="ANQ57" s="59">
        <f t="shared" si="242"/>
        <v>0</v>
      </c>
      <c r="ANR57" s="59">
        <f t="shared" si="242"/>
        <v>0</v>
      </c>
      <c r="ANS57" s="59">
        <f t="shared" si="242"/>
        <v>0</v>
      </c>
      <c r="ANT57" s="59">
        <f t="shared" si="242"/>
        <v>0</v>
      </c>
      <c r="ANU57" s="59">
        <f t="shared" si="242"/>
        <v>0</v>
      </c>
      <c r="ANV57" s="59">
        <f t="shared" si="242"/>
        <v>0</v>
      </c>
      <c r="ANW57" s="59">
        <f t="shared" si="242"/>
        <v>0</v>
      </c>
      <c r="ANX57" s="59">
        <f t="shared" si="242"/>
        <v>0</v>
      </c>
      <c r="ANY57" s="59">
        <f t="shared" si="242"/>
        <v>0.25</v>
      </c>
      <c r="ANZ57" s="59">
        <f t="shared" si="242"/>
        <v>0</v>
      </c>
      <c r="AOA57" s="59">
        <f t="shared" si="242"/>
        <v>0</v>
      </c>
      <c r="AOB57" s="59">
        <f t="shared" si="242"/>
        <v>0</v>
      </c>
      <c r="AOC57" s="59">
        <f t="shared" si="242"/>
        <v>0</v>
      </c>
      <c r="AOD57" s="59">
        <f t="shared" si="242"/>
        <v>0</v>
      </c>
      <c r="AOE57" s="59">
        <f t="shared" si="242"/>
        <v>0</v>
      </c>
      <c r="AOF57" s="59">
        <f t="shared" si="242"/>
        <v>0</v>
      </c>
      <c r="AOG57" s="59">
        <f t="shared" si="242"/>
        <v>0</v>
      </c>
      <c r="AOH57" s="59">
        <f t="shared" si="242"/>
        <v>0</v>
      </c>
      <c r="AOI57" s="59">
        <f t="shared" si="242"/>
        <v>0</v>
      </c>
      <c r="AOJ57" s="59">
        <f t="shared" si="242"/>
        <v>0</v>
      </c>
      <c r="AOK57" s="59">
        <f t="shared" si="242"/>
        <v>0</v>
      </c>
      <c r="AOL57" s="59">
        <f t="shared" si="242"/>
        <v>0</v>
      </c>
      <c r="AOM57" s="59">
        <f t="shared" si="242"/>
        <v>0</v>
      </c>
      <c r="AON57" s="59">
        <f t="shared" si="242"/>
        <v>0</v>
      </c>
      <c r="AOO57" s="59">
        <f t="shared" si="242"/>
        <v>0</v>
      </c>
      <c r="AOP57" s="59">
        <f t="shared" si="242"/>
        <v>0</v>
      </c>
      <c r="AOQ57" s="59">
        <f t="shared" si="242"/>
        <v>0</v>
      </c>
      <c r="AOR57" s="59">
        <f t="shared" si="242"/>
        <v>0</v>
      </c>
      <c r="AOS57" s="59">
        <f t="shared" si="242"/>
        <v>0</v>
      </c>
      <c r="AOT57" s="59">
        <f t="shared" si="242"/>
        <v>0</v>
      </c>
      <c r="AOU57" s="59">
        <f t="shared" si="242"/>
        <v>0</v>
      </c>
      <c r="AOV57" s="59">
        <f t="shared" si="242"/>
        <v>0</v>
      </c>
      <c r="AOW57" s="59">
        <f t="shared" si="242"/>
        <v>0</v>
      </c>
      <c r="AOX57" s="59">
        <f t="shared" si="242"/>
        <v>0</v>
      </c>
      <c r="AOY57" s="59">
        <f t="shared" si="242"/>
        <v>0</v>
      </c>
      <c r="AOZ57" s="59">
        <f t="shared" si="242"/>
        <v>0</v>
      </c>
      <c r="APA57" s="59">
        <f t="shared" si="242"/>
        <v>0</v>
      </c>
      <c r="APB57" s="59">
        <f t="shared" si="242"/>
        <v>0</v>
      </c>
      <c r="APC57" s="59">
        <f t="shared" ref="APC57:AQQ57" si="243">APC56/COUNTIFS($A$5:$A$49,3)</f>
        <v>0</v>
      </c>
      <c r="APD57" s="59">
        <f t="shared" si="243"/>
        <v>0</v>
      </c>
      <c r="APE57" s="59">
        <f t="shared" si="243"/>
        <v>0</v>
      </c>
      <c r="APF57" s="59">
        <f t="shared" si="243"/>
        <v>0</v>
      </c>
      <c r="APG57" s="59">
        <f t="shared" si="243"/>
        <v>0</v>
      </c>
      <c r="APH57" s="59">
        <f t="shared" si="243"/>
        <v>0</v>
      </c>
      <c r="API57" s="59">
        <f t="shared" si="243"/>
        <v>0</v>
      </c>
      <c r="APJ57" s="59">
        <f t="shared" si="243"/>
        <v>0</v>
      </c>
      <c r="APK57" s="59">
        <f t="shared" si="243"/>
        <v>0</v>
      </c>
      <c r="APL57" s="59">
        <f t="shared" si="243"/>
        <v>0</v>
      </c>
      <c r="APM57" s="59">
        <f t="shared" si="243"/>
        <v>0</v>
      </c>
      <c r="APN57" s="59">
        <f t="shared" si="243"/>
        <v>0</v>
      </c>
      <c r="APO57" s="59">
        <f t="shared" si="243"/>
        <v>0</v>
      </c>
      <c r="APP57" s="59">
        <f t="shared" si="243"/>
        <v>0</v>
      </c>
      <c r="APQ57" s="59">
        <f t="shared" si="243"/>
        <v>0</v>
      </c>
      <c r="APR57" s="59">
        <f t="shared" si="243"/>
        <v>0</v>
      </c>
      <c r="APS57" s="59">
        <f t="shared" si="243"/>
        <v>0</v>
      </c>
      <c r="APT57" s="59">
        <f t="shared" si="243"/>
        <v>0</v>
      </c>
      <c r="APU57" s="59">
        <f t="shared" si="243"/>
        <v>0</v>
      </c>
      <c r="APV57" s="59">
        <f t="shared" si="243"/>
        <v>0</v>
      </c>
      <c r="APW57" s="59">
        <f t="shared" si="243"/>
        <v>0</v>
      </c>
      <c r="APX57" s="59">
        <f t="shared" si="243"/>
        <v>0</v>
      </c>
      <c r="APY57" s="59">
        <f t="shared" si="243"/>
        <v>0</v>
      </c>
      <c r="APZ57" s="59">
        <f t="shared" si="243"/>
        <v>0</v>
      </c>
      <c r="AQA57" s="59">
        <f t="shared" si="243"/>
        <v>0</v>
      </c>
      <c r="AQB57" s="59">
        <f t="shared" si="243"/>
        <v>0</v>
      </c>
      <c r="AQC57" s="59">
        <f t="shared" si="243"/>
        <v>0</v>
      </c>
      <c r="AQD57" s="59">
        <f t="shared" si="243"/>
        <v>0</v>
      </c>
      <c r="AQE57" s="59">
        <f t="shared" si="243"/>
        <v>0</v>
      </c>
      <c r="AQF57" s="59">
        <f t="shared" si="243"/>
        <v>0</v>
      </c>
      <c r="AQG57" s="59">
        <f t="shared" si="243"/>
        <v>0</v>
      </c>
      <c r="AQH57" s="59">
        <f t="shared" si="243"/>
        <v>0</v>
      </c>
      <c r="AQI57" s="59">
        <f t="shared" si="243"/>
        <v>0</v>
      </c>
      <c r="AQJ57" s="59">
        <f t="shared" si="243"/>
        <v>0</v>
      </c>
      <c r="AQK57" s="59">
        <f t="shared" si="243"/>
        <v>0</v>
      </c>
      <c r="AQL57" s="59">
        <f t="shared" si="243"/>
        <v>0</v>
      </c>
      <c r="AQM57" s="59">
        <f t="shared" si="243"/>
        <v>0</v>
      </c>
      <c r="AQN57" s="59">
        <f t="shared" si="243"/>
        <v>0</v>
      </c>
      <c r="AQO57" s="59">
        <f t="shared" si="243"/>
        <v>0</v>
      </c>
      <c r="AQP57" s="59">
        <f t="shared" si="243"/>
        <v>0</v>
      </c>
      <c r="AQQ57" s="59">
        <f t="shared" si="243"/>
        <v>0</v>
      </c>
      <c r="AQR57" s="66">
        <f t="shared" ref="AQR57:ARY57" si="244">AQR56/COUNTIFS($A$5:$A$49,3)</f>
        <v>0</v>
      </c>
      <c r="AQS57" s="66">
        <f t="shared" si="244"/>
        <v>0</v>
      </c>
      <c r="AQT57" s="66">
        <f t="shared" si="244"/>
        <v>0</v>
      </c>
      <c r="AQU57" s="66">
        <f t="shared" si="244"/>
        <v>0</v>
      </c>
      <c r="AQV57" s="66">
        <f t="shared" si="244"/>
        <v>0</v>
      </c>
      <c r="AQW57" s="66">
        <f t="shared" si="244"/>
        <v>0</v>
      </c>
      <c r="AQX57" s="66">
        <f t="shared" si="244"/>
        <v>0</v>
      </c>
      <c r="AQY57" s="66">
        <f t="shared" si="244"/>
        <v>0</v>
      </c>
      <c r="AQZ57" s="66">
        <f t="shared" si="244"/>
        <v>0</v>
      </c>
      <c r="ARA57" s="66">
        <f t="shared" si="244"/>
        <v>0</v>
      </c>
      <c r="ARB57" s="66">
        <f t="shared" si="244"/>
        <v>0</v>
      </c>
      <c r="ARC57" s="66">
        <f t="shared" si="244"/>
        <v>0</v>
      </c>
      <c r="ARD57" s="66">
        <f t="shared" si="244"/>
        <v>0</v>
      </c>
      <c r="ARE57" s="66">
        <f t="shared" si="244"/>
        <v>0</v>
      </c>
      <c r="ARF57" s="66">
        <f t="shared" si="244"/>
        <v>0</v>
      </c>
      <c r="ARG57" s="66">
        <f t="shared" si="244"/>
        <v>0.25</v>
      </c>
      <c r="ARH57" s="66">
        <f t="shared" si="244"/>
        <v>0.25</v>
      </c>
      <c r="ARI57" s="66">
        <f t="shared" si="244"/>
        <v>0.25</v>
      </c>
      <c r="ARJ57" s="66">
        <f t="shared" si="244"/>
        <v>0.25</v>
      </c>
      <c r="ARK57" s="66">
        <f t="shared" si="244"/>
        <v>0.25</v>
      </c>
      <c r="ARL57" s="66">
        <f t="shared" si="244"/>
        <v>0.25</v>
      </c>
      <c r="ARM57" s="66">
        <f t="shared" si="244"/>
        <v>0.25</v>
      </c>
      <c r="ARN57" s="66">
        <f t="shared" si="244"/>
        <v>0.25</v>
      </c>
      <c r="ARO57" s="66">
        <f t="shared" si="244"/>
        <v>0.25</v>
      </c>
      <c r="ARP57" s="66">
        <f t="shared" si="244"/>
        <v>0.25</v>
      </c>
      <c r="ARQ57" s="66">
        <f t="shared" si="244"/>
        <v>0.25</v>
      </c>
      <c r="ARR57" s="66">
        <f t="shared" si="244"/>
        <v>0.25</v>
      </c>
      <c r="ARS57" s="66">
        <f t="shared" si="244"/>
        <v>0.25</v>
      </c>
      <c r="ART57" s="66">
        <f t="shared" si="244"/>
        <v>0.25</v>
      </c>
      <c r="ARU57" s="66">
        <f t="shared" si="244"/>
        <v>0.25</v>
      </c>
      <c r="ARV57" s="66">
        <f t="shared" si="244"/>
        <v>0.25</v>
      </c>
      <c r="ARW57" s="66">
        <f t="shared" si="244"/>
        <v>0.25</v>
      </c>
      <c r="ARX57" s="66">
        <f t="shared" si="244"/>
        <v>0.25</v>
      </c>
      <c r="ARY57" s="66">
        <f t="shared" si="244"/>
        <v>0.25</v>
      </c>
      <c r="ARZ57" s="67">
        <f t="shared" ref="ARZ57:ATK57" si="245">ARZ56/COUNTIFS($A$5:$A$49,3)</f>
        <v>0.25</v>
      </c>
      <c r="ASA57" s="67">
        <f t="shared" si="245"/>
        <v>0.25</v>
      </c>
      <c r="ASB57" s="67">
        <f t="shared" si="245"/>
        <v>0.25</v>
      </c>
      <c r="ASC57" s="67">
        <f t="shared" si="245"/>
        <v>0.25</v>
      </c>
      <c r="ASD57" s="67">
        <f t="shared" si="245"/>
        <v>0.25</v>
      </c>
      <c r="ASE57" s="67">
        <f t="shared" si="245"/>
        <v>0.25</v>
      </c>
      <c r="ASF57" s="67">
        <f t="shared" si="245"/>
        <v>0.25</v>
      </c>
      <c r="ASG57" s="67">
        <f t="shared" si="245"/>
        <v>0.25</v>
      </c>
      <c r="ASH57" s="67">
        <f t="shared" si="245"/>
        <v>0.25</v>
      </c>
      <c r="ASI57" s="67">
        <f t="shared" si="245"/>
        <v>0.25</v>
      </c>
      <c r="ASJ57" s="67">
        <f t="shared" si="245"/>
        <v>0.25</v>
      </c>
      <c r="ASK57" s="67">
        <f t="shared" si="245"/>
        <v>0.25</v>
      </c>
      <c r="ASL57" s="67">
        <f t="shared" si="245"/>
        <v>0.5</v>
      </c>
      <c r="ASM57" s="67">
        <f t="shared" si="245"/>
        <v>0.25</v>
      </c>
      <c r="ASN57" s="67">
        <f t="shared" si="245"/>
        <v>0.25</v>
      </c>
      <c r="ASO57" s="67">
        <f t="shared" si="245"/>
        <v>0.25</v>
      </c>
      <c r="ASP57" s="67">
        <f t="shared" si="245"/>
        <v>0.25</v>
      </c>
      <c r="ASQ57" s="67">
        <f t="shared" si="245"/>
        <v>0.25</v>
      </c>
      <c r="ASR57" s="67">
        <f t="shared" si="245"/>
        <v>0.25</v>
      </c>
      <c r="ASS57" s="67">
        <f t="shared" si="245"/>
        <v>0.25</v>
      </c>
      <c r="AST57" s="67">
        <f t="shared" si="245"/>
        <v>0.25</v>
      </c>
      <c r="ASU57" s="67">
        <f t="shared" si="245"/>
        <v>0.25</v>
      </c>
      <c r="ASV57" s="67">
        <f t="shared" si="245"/>
        <v>0.25</v>
      </c>
      <c r="ASW57" s="67">
        <f t="shared" si="245"/>
        <v>0.25</v>
      </c>
      <c r="ASX57" s="67">
        <f t="shared" si="245"/>
        <v>0.25</v>
      </c>
      <c r="ASY57" s="67">
        <f t="shared" si="245"/>
        <v>0.25</v>
      </c>
      <c r="ASZ57" s="67">
        <f t="shared" si="245"/>
        <v>0.25</v>
      </c>
      <c r="ATA57" s="67">
        <f t="shared" si="245"/>
        <v>0.25</v>
      </c>
      <c r="ATB57" s="67">
        <f t="shared" si="245"/>
        <v>0.25</v>
      </c>
      <c r="ATC57" s="67">
        <f t="shared" si="245"/>
        <v>0.25</v>
      </c>
      <c r="ATD57" s="67">
        <f t="shared" si="245"/>
        <v>0.25</v>
      </c>
      <c r="ATE57" s="67">
        <f t="shared" si="245"/>
        <v>0.25</v>
      </c>
      <c r="ATF57" s="67">
        <f t="shared" si="245"/>
        <v>0.25</v>
      </c>
      <c r="ATG57" s="67">
        <f t="shared" si="245"/>
        <v>0</v>
      </c>
      <c r="ATH57" s="67">
        <f t="shared" si="245"/>
        <v>0</v>
      </c>
      <c r="ATI57" s="67">
        <f t="shared" si="245"/>
        <v>0.25</v>
      </c>
      <c r="ATJ57" s="67">
        <f t="shared" si="245"/>
        <v>0</v>
      </c>
      <c r="ATK57" s="67">
        <f t="shared" si="245"/>
        <v>0</v>
      </c>
      <c r="ATL57" s="69">
        <f t="shared" ref="ATL57:AUT57" si="246">ATL56/COUNTIFS($A$5:$A$49,3)</f>
        <v>0</v>
      </c>
      <c r="ATM57" s="69">
        <f t="shared" si="246"/>
        <v>0</v>
      </c>
      <c r="ATN57" s="69">
        <f t="shared" si="246"/>
        <v>0</v>
      </c>
      <c r="ATO57" s="69">
        <f t="shared" si="246"/>
        <v>0</v>
      </c>
      <c r="ATP57" s="69">
        <f t="shared" si="246"/>
        <v>0</v>
      </c>
      <c r="ATQ57" s="69">
        <f t="shared" si="246"/>
        <v>0</v>
      </c>
      <c r="ATR57" s="69">
        <f t="shared" si="246"/>
        <v>0</v>
      </c>
      <c r="ATS57" s="69">
        <f t="shared" si="246"/>
        <v>0</v>
      </c>
      <c r="ATT57" s="69">
        <f t="shared" si="246"/>
        <v>0</v>
      </c>
      <c r="ATU57" s="69">
        <f t="shared" si="246"/>
        <v>0</v>
      </c>
      <c r="ATV57" s="69">
        <f t="shared" si="246"/>
        <v>0</v>
      </c>
      <c r="ATW57" s="69">
        <f t="shared" si="246"/>
        <v>0</v>
      </c>
      <c r="ATX57" s="69">
        <f t="shared" si="246"/>
        <v>0</v>
      </c>
      <c r="ATY57" s="69">
        <f t="shared" si="246"/>
        <v>0</v>
      </c>
      <c r="ATZ57" s="69">
        <f t="shared" si="246"/>
        <v>0</v>
      </c>
      <c r="AUA57" s="69">
        <f t="shared" si="246"/>
        <v>0</v>
      </c>
      <c r="AUB57" s="69">
        <f t="shared" si="246"/>
        <v>0</v>
      </c>
      <c r="AUC57" s="69">
        <f t="shared" si="246"/>
        <v>0</v>
      </c>
      <c r="AUD57" s="69">
        <f t="shared" si="246"/>
        <v>0</v>
      </c>
      <c r="AUE57" s="69">
        <f t="shared" si="246"/>
        <v>0</v>
      </c>
      <c r="AUF57" s="69">
        <f t="shared" si="246"/>
        <v>0</v>
      </c>
      <c r="AUG57" s="69">
        <f t="shared" si="246"/>
        <v>0</v>
      </c>
      <c r="AUH57" s="69">
        <f t="shared" si="246"/>
        <v>0</v>
      </c>
      <c r="AUI57" s="69">
        <f t="shared" si="246"/>
        <v>0</v>
      </c>
      <c r="AUJ57" s="69">
        <f t="shared" si="246"/>
        <v>0</v>
      </c>
      <c r="AUK57" s="69">
        <f t="shared" si="246"/>
        <v>0</v>
      </c>
      <c r="AUL57" s="69">
        <f t="shared" si="246"/>
        <v>0</v>
      </c>
      <c r="AUM57" s="69">
        <f t="shared" si="246"/>
        <v>0</v>
      </c>
      <c r="AUN57" s="69">
        <f t="shared" si="246"/>
        <v>0</v>
      </c>
      <c r="AUO57" s="69">
        <f t="shared" si="246"/>
        <v>0</v>
      </c>
      <c r="AUP57" s="69">
        <f t="shared" si="246"/>
        <v>0</v>
      </c>
      <c r="AUQ57" s="69">
        <f t="shared" si="246"/>
        <v>0</v>
      </c>
      <c r="AUR57" s="69">
        <f t="shared" si="246"/>
        <v>0</v>
      </c>
      <c r="AUS57" s="69">
        <f t="shared" si="246"/>
        <v>0</v>
      </c>
      <c r="AUT57" s="69">
        <f t="shared" si="246"/>
        <v>0</v>
      </c>
      <c r="AUU57" s="71">
        <f t="shared" ref="AUU57:AWA57" si="247">AUU56/COUNTIFS($A$5:$A$49,3)</f>
        <v>0</v>
      </c>
      <c r="AUV57" s="71">
        <f t="shared" si="247"/>
        <v>0</v>
      </c>
      <c r="AUW57" s="71">
        <f t="shared" si="247"/>
        <v>0</v>
      </c>
      <c r="AUX57" s="71">
        <f t="shared" si="247"/>
        <v>0</v>
      </c>
      <c r="AUY57" s="71">
        <f t="shared" si="247"/>
        <v>0</v>
      </c>
      <c r="AUZ57" s="71">
        <f t="shared" si="247"/>
        <v>0</v>
      </c>
      <c r="AVA57" s="71">
        <f t="shared" si="247"/>
        <v>0</v>
      </c>
      <c r="AVB57" s="71">
        <f t="shared" si="247"/>
        <v>0</v>
      </c>
      <c r="AVC57" s="71">
        <f t="shared" si="247"/>
        <v>0</v>
      </c>
      <c r="AVD57" s="71">
        <f t="shared" si="247"/>
        <v>0</v>
      </c>
      <c r="AVE57" s="71">
        <f t="shared" si="247"/>
        <v>0</v>
      </c>
      <c r="AVF57" s="71">
        <f t="shared" si="247"/>
        <v>0</v>
      </c>
      <c r="AVG57" s="71">
        <f t="shared" si="247"/>
        <v>0</v>
      </c>
      <c r="AVH57" s="71">
        <f t="shared" si="247"/>
        <v>0</v>
      </c>
      <c r="AVI57" s="71">
        <f t="shared" si="247"/>
        <v>0</v>
      </c>
      <c r="AVJ57" s="71">
        <f t="shared" si="247"/>
        <v>0</v>
      </c>
      <c r="AVK57" s="71">
        <f t="shared" si="247"/>
        <v>0</v>
      </c>
      <c r="AVL57" s="71">
        <f t="shared" si="247"/>
        <v>0</v>
      </c>
      <c r="AVM57" s="71">
        <f t="shared" si="247"/>
        <v>0</v>
      </c>
      <c r="AVN57" s="71">
        <f t="shared" si="247"/>
        <v>0</v>
      </c>
      <c r="AVO57" s="71">
        <f t="shared" si="247"/>
        <v>0</v>
      </c>
      <c r="AVP57" s="71">
        <f t="shared" si="247"/>
        <v>0</v>
      </c>
      <c r="AVQ57" s="71">
        <f t="shared" si="247"/>
        <v>0</v>
      </c>
      <c r="AVR57" s="71">
        <f t="shared" si="247"/>
        <v>0</v>
      </c>
      <c r="AVS57" s="71">
        <f t="shared" si="247"/>
        <v>0</v>
      </c>
      <c r="AVT57" s="71">
        <f t="shared" si="247"/>
        <v>0</v>
      </c>
      <c r="AVU57" s="71">
        <f t="shared" si="247"/>
        <v>0</v>
      </c>
      <c r="AVV57" s="71">
        <f t="shared" si="247"/>
        <v>0</v>
      </c>
      <c r="AVW57" s="71">
        <f t="shared" si="247"/>
        <v>0</v>
      </c>
      <c r="AVX57" s="71">
        <f t="shared" si="247"/>
        <v>0</v>
      </c>
      <c r="AVY57" s="71">
        <f t="shared" si="247"/>
        <v>0</v>
      </c>
      <c r="AVZ57" s="71">
        <f t="shared" si="247"/>
        <v>0</v>
      </c>
      <c r="AWA57" s="71">
        <f t="shared" si="247"/>
        <v>0</v>
      </c>
      <c r="AWB57" s="73">
        <f t="shared" ref="AWB57:AXK57" si="248">AWB56/COUNTIFS($A$5:$A$49,3)</f>
        <v>0</v>
      </c>
      <c r="AWC57" s="73">
        <f t="shared" si="248"/>
        <v>0</v>
      </c>
      <c r="AWD57" s="73">
        <f t="shared" si="248"/>
        <v>0</v>
      </c>
      <c r="AWE57" s="73">
        <f t="shared" si="248"/>
        <v>0</v>
      </c>
      <c r="AWF57" s="73">
        <f t="shared" si="248"/>
        <v>0</v>
      </c>
      <c r="AWG57" s="73">
        <f t="shared" si="248"/>
        <v>0</v>
      </c>
      <c r="AWH57" s="73">
        <f t="shared" si="248"/>
        <v>0.25</v>
      </c>
      <c r="AWI57" s="73">
        <f t="shared" si="248"/>
        <v>0</v>
      </c>
      <c r="AWJ57" s="73">
        <f t="shared" si="248"/>
        <v>0</v>
      </c>
      <c r="AWK57" s="73">
        <f t="shared" si="248"/>
        <v>0</v>
      </c>
      <c r="AWL57" s="73">
        <f t="shared" si="248"/>
        <v>0</v>
      </c>
      <c r="AWM57" s="73">
        <f t="shared" si="248"/>
        <v>0</v>
      </c>
      <c r="AWN57" s="73">
        <f t="shared" si="248"/>
        <v>0</v>
      </c>
      <c r="AWO57" s="73">
        <f t="shared" si="248"/>
        <v>0</v>
      </c>
      <c r="AWP57" s="73">
        <f t="shared" si="248"/>
        <v>0</v>
      </c>
      <c r="AWQ57" s="73">
        <f t="shared" si="248"/>
        <v>0</v>
      </c>
      <c r="AWR57" s="73">
        <f t="shared" si="248"/>
        <v>0</v>
      </c>
      <c r="AWS57" s="73">
        <f t="shared" si="248"/>
        <v>0</v>
      </c>
      <c r="AWT57" s="73">
        <f t="shared" si="248"/>
        <v>0</v>
      </c>
      <c r="AWU57" s="73">
        <f t="shared" si="248"/>
        <v>0</v>
      </c>
      <c r="AWV57" s="73">
        <f t="shared" si="248"/>
        <v>0</v>
      </c>
      <c r="AWW57" s="73">
        <f t="shared" si="248"/>
        <v>0</v>
      </c>
      <c r="AWX57" s="73">
        <f t="shared" si="248"/>
        <v>0</v>
      </c>
      <c r="AWY57" s="73">
        <f t="shared" si="248"/>
        <v>0</v>
      </c>
      <c r="AWZ57" s="73">
        <f t="shared" si="248"/>
        <v>0</v>
      </c>
      <c r="AXA57" s="73">
        <f t="shared" si="248"/>
        <v>0</v>
      </c>
      <c r="AXB57" s="73">
        <f t="shared" si="248"/>
        <v>0</v>
      </c>
      <c r="AXC57" s="73">
        <f t="shared" si="248"/>
        <v>0</v>
      </c>
      <c r="AXD57" s="73">
        <f t="shared" si="248"/>
        <v>0</v>
      </c>
      <c r="AXE57" s="73">
        <f t="shared" si="248"/>
        <v>0</v>
      </c>
      <c r="AXF57" s="73">
        <f t="shared" si="248"/>
        <v>0</v>
      </c>
      <c r="AXG57" s="73">
        <f t="shared" si="248"/>
        <v>0</v>
      </c>
      <c r="AXH57" s="73">
        <f t="shared" si="248"/>
        <v>0</v>
      </c>
      <c r="AXI57" s="73">
        <f t="shared" si="248"/>
        <v>0</v>
      </c>
      <c r="AXJ57" s="73">
        <f t="shared" si="248"/>
        <v>0</v>
      </c>
      <c r="AXK57" s="73">
        <f t="shared" si="248"/>
        <v>0</v>
      </c>
      <c r="AXL57" s="75">
        <f t="shared" ref="AXL57:AYT57" si="249">AXL56/COUNTIFS($A$5:$A$49,3)</f>
        <v>0</v>
      </c>
      <c r="AXM57" s="75">
        <f t="shared" si="249"/>
        <v>0</v>
      </c>
      <c r="AXN57" s="75">
        <f t="shared" si="249"/>
        <v>0.25</v>
      </c>
      <c r="AXO57" s="75">
        <f t="shared" si="249"/>
        <v>0.25</v>
      </c>
      <c r="AXP57" s="75">
        <f t="shared" si="249"/>
        <v>0.25</v>
      </c>
      <c r="AXQ57" s="75">
        <f t="shared" si="249"/>
        <v>0.25</v>
      </c>
      <c r="AXR57" s="75">
        <f t="shared" si="249"/>
        <v>0.25</v>
      </c>
      <c r="AXS57" s="75">
        <f t="shared" si="249"/>
        <v>0.25</v>
      </c>
      <c r="AXT57" s="75">
        <f t="shared" si="249"/>
        <v>0.25</v>
      </c>
      <c r="AXU57" s="75">
        <f t="shared" si="249"/>
        <v>0.25</v>
      </c>
      <c r="AXV57" s="75">
        <f t="shared" si="249"/>
        <v>0.25</v>
      </c>
      <c r="AXW57" s="75">
        <f t="shared" si="249"/>
        <v>0.25</v>
      </c>
      <c r="AXX57" s="75">
        <f t="shared" si="249"/>
        <v>0.25</v>
      </c>
      <c r="AXY57" s="75">
        <f t="shared" si="249"/>
        <v>0.25</v>
      </c>
      <c r="AXZ57" s="75">
        <f t="shared" si="249"/>
        <v>0.25</v>
      </c>
      <c r="AYA57" s="75">
        <f t="shared" si="249"/>
        <v>0.25</v>
      </c>
      <c r="AYB57" s="75">
        <f t="shared" si="249"/>
        <v>0.25</v>
      </c>
      <c r="AYC57" s="75">
        <f t="shared" si="249"/>
        <v>0.25</v>
      </c>
      <c r="AYD57" s="75">
        <f t="shared" si="249"/>
        <v>0.25</v>
      </c>
      <c r="AYE57" s="75">
        <f t="shared" si="249"/>
        <v>0.25</v>
      </c>
      <c r="AYF57" s="75">
        <f t="shared" si="249"/>
        <v>0.25</v>
      </c>
      <c r="AYG57" s="75">
        <f t="shared" si="249"/>
        <v>0.25</v>
      </c>
      <c r="AYH57" s="75">
        <f t="shared" si="249"/>
        <v>0.25</v>
      </c>
      <c r="AYI57" s="75">
        <f t="shared" si="249"/>
        <v>0.25</v>
      </c>
      <c r="AYJ57" s="75">
        <f t="shared" si="249"/>
        <v>0.25</v>
      </c>
      <c r="AYK57" s="75">
        <f t="shared" si="249"/>
        <v>0.25</v>
      </c>
      <c r="AYL57" s="75">
        <f t="shared" si="249"/>
        <v>0.25</v>
      </c>
      <c r="AYM57" s="75">
        <f t="shared" si="249"/>
        <v>0.25</v>
      </c>
      <c r="AYN57" s="75">
        <f t="shared" si="249"/>
        <v>0.25</v>
      </c>
      <c r="AYO57" s="75">
        <f t="shared" si="249"/>
        <v>0.25</v>
      </c>
      <c r="AYP57" s="75">
        <f t="shared" si="249"/>
        <v>0</v>
      </c>
      <c r="AYQ57" s="75">
        <f t="shared" si="249"/>
        <v>0</v>
      </c>
      <c r="AYR57" s="75">
        <f t="shared" si="249"/>
        <v>0</v>
      </c>
      <c r="AYS57" s="75">
        <f t="shared" si="249"/>
        <v>0</v>
      </c>
      <c r="AYT57" s="75">
        <f t="shared" si="249"/>
        <v>0</v>
      </c>
      <c r="AYU57" s="77">
        <f t="shared" ref="AYU57:AZI57" si="250">AYU56/COUNTIFS($A$5:$A$49,3)</f>
        <v>0</v>
      </c>
      <c r="AYV57" s="77">
        <f t="shared" si="250"/>
        <v>0</v>
      </c>
      <c r="AYW57" s="77">
        <f t="shared" si="250"/>
        <v>0</v>
      </c>
      <c r="AYX57" s="77">
        <f t="shared" si="250"/>
        <v>0</v>
      </c>
      <c r="AYY57" s="77">
        <f t="shared" si="250"/>
        <v>0</v>
      </c>
      <c r="AYZ57" s="77">
        <f t="shared" si="250"/>
        <v>0</v>
      </c>
      <c r="AZA57" s="77">
        <f t="shared" si="250"/>
        <v>0</v>
      </c>
      <c r="AZB57" s="77">
        <f t="shared" si="250"/>
        <v>0</v>
      </c>
      <c r="AZC57" s="77">
        <f t="shared" si="250"/>
        <v>0</v>
      </c>
      <c r="AZD57" s="77">
        <f t="shared" si="250"/>
        <v>0</v>
      </c>
      <c r="AZE57" s="77">
        <f t="shared" si="250"/>
        <v>0</v>
      </c>
      <c r="AZF57" s="77">
        <f t="shared" si="250"/>
        <v>0</v>
      </c>
      <c r="AZG57" s="77">
        <f t="shared" si="250"/>
        <v>0</v>
      </c>
      <c r="AZH57" s="77">
        <f t="shared" si="250"/>
        <v>0</v>
      </c>
      <c r="AZI57" s="77">
        <f t="shared" si="250"/>
        <v>0</v>
      </c>
      <c r="AZJ57" s="85">
        <v>0</v>
      </c>
      <c r="AZK57" s="89">
        <v>0</v>
      </c>
      <c r="AZL57" s="89">
        <v>0</v>
      </c>
      <c r="AZM57" s="89">
        <v>0</v>
      </c>
      <c r="AZN57" s="89">
        <v>0</v>
      </c>
      <c r="AZO57" s="89">
        <v>0</v>
      </c>
      <c r="AZP57" s="89">
        <v>0</v>
      </c>
      <c r="AZQ57" s="89">
        <v>0</v>
      </c>
      <c r="AZR57" s="89">
        <v>0</v>
      </c>
      <c r="AZS57" s="89">
        <v>0</v>
      </c>
      <c r="AZT57" s="89">
        <v>0</v>
      </c>
      <c r="AZU57" s="89">
        <v>0</v>
      </c>
      <c r="AZV57" s="89">
        <v>0</v>
      </c>
      <c r="AZW57" s="89">
        <v>0</v>
      </c>
      <c r="AZX57" s="89">
        <v>0</v>
      </c>
      <c r="AZY57" s="89">
        <v>0</v>
      </c>
      <c r="AZZ57" s="89">
        <v>0</v>
      </c>
      <c r="BAA57" s="89">
        <v>0</v>
      </c>
      <c r="BAB57" s="89">
        <v>0</v>
      </c>
      <c r="BAC57" s="89">
        <v>0</v>
      </c>
      <c r="BAD57" s="89">
        <v>0</v>
      </c>
      <c r="BAE57" s="89">
        <v>0</v>
      </c>
      <c r="BAF57" s="89">
        <v>0</v>
      </c>
      <c r="BAG57" s="89">
        <v>0</v>
      </c>
      <c r="BAH57" s="89">
        <v>0</v>
      </c>
      <c r="BAI57" s="89">
        <v>0</v>
      </c>
      <c r="BAJ57" s="89">
        <v>0</v>
      </c>
      <c r="BAK57" s="89">
        <v>0</v>
      </c>
      <c r="BAL57" s="89">
        <v>0</v>
      </c>
      <c r="BAM57" s="89">
        <v>0</v>
      </c>
      <c r="BAN57" s="89">
        <v>0</v>
      </c>
      <c r="BAO57" s="89">
        <v>0</v>
      </c>
      <c r="BAP57" s="89">
        <v>0</v>
      </c>
      <c r="BAQ57" s="89">
        <v>0</v>
      </c>
      <c r="BAR57" s="89">
        <v>0</v>
      </c>
      <c r="BAS57" s="89">
        <v>0</v>
      </c>
      <c r="BAT57" s="89">
        <v>0</v>
      </c>
      <c r="BAU57" s="89">
        <v>0</v>
      </c>
      <c r="BAV57" s="89">
        <v>0</v>
      </c>
      <c r="BAW57" s="89">
        <v>0</v>
      </c>
      <c r="BAX57" s="89">
        <v>0</v>
      </c>
      <c r="BAY57" s="89">
        <v>0</v>
      </c>
      <c r="BAZ57" s="89">
        <v>0</v>
      </c>
      <c r="BBA57" s="89">
        <v>0</v>
      </c>
      <c r="BBB57" s="89">
        <v>0</v>
      </c>
      <c r="BBC57" s="89">
        <v>0</v>
      </c>
      <c r="BBD57" s="89">
        <v>0</v>
      </c>
      <c r="BBE57" s="89">
        <v>0</v>
      </c>
      <c r="BBF57" s="89">
        <v>0</v>
      </c>
      <c r="BBG57" s="89">
        <v>0</v>
      </c>
      <c r="BBH57" s="89">
        <v>0</v>
      </c>
      <c r="BBI57" s="89">
        <v>0</v>
      </c>
      <c r="BBJ57" s="89">
        <v>0</v>
      </c>
      <c r="BBK57" s="89">
        <v>0</v>
      </c>
      <c r="BBL57" s="89">
        <v>0</v>
      </c>
      <c r="BBM57" s="89">
        <v>0</v>
      </c>
      <c r="BBN57" s="89">
        <v>0</v>
      </c>
      <c r="BBO57" s="89">
        <v>0</v>
      </c>
      <c r="BBP57" s="89">
        <v>0</v>
      </c>
      <c r="BBQ57" s="89">
        <v>0</v>
      </c>
      <c r="BBR57" s="89">
        <v>0</v>
      </c>
      <c r="BBS57" s="89">
        <v>0</v>
      </c>
      <c r="BBT57" s="89">
        <v>0</v>
      </c>
      <c r="BBU57" s="89">
        <v>0</v>
      </c>
      <c r="BBV57" s="89">
        <v>0</v>
      </c>
      <c r="BBW57" s="89">
        <v>0</v>
      </c>
      <c r="BBX57" s="89">
        <v>0</v>
      </c>
      <c r="BBY57" s="89">
        <v>0</v>
      </c>
      <c r="BBZ57" s="89">
        <v>0</v>
      </c>
      <c r="BCA57" s="89">
        <v>0</v>
      </c>
      <c r="BCB57" s="89">
        <v>0</v>
      </c>
      <c r="BCC57" s="89">
        <v>0</v>
      </c>
      <c r="BCD57" s="89">
        <v>0</v>
      </c>
      <c r="BCE57" s="89">
        <v>0</v>
      </c>
      <c r="BCF57" s="89">
        <v>0</v>
      </c>
      <c r="BCG57" s="89">
        <v>0</v>
      </c>
      <c r="BCH57" s="89">
        <v>0</v>
      </c>
      <c r="BCI57" s="89">
        <v>0</v>
      </c>
      <c r="BCJ57" s="89">
        <v>0</v>
      </c>
      <c r="BCK57" s="89">
        <v>0</v>
      </c>
      <c r="BCL57" s="89">
        <v>0</v>
      </c>
      <c r="BCM57" s="89">
        <v>0</v>
      </c>
      <c r="BCN57" s="89">
        <v>0</v>
      </c>
      <c r="BCO57" s="89">
        <v>0</v>
      </c>
      <c r="BCP57" s="89">
        <v>0</v>
      </c>
      <c r="BCQ57" s="89">
        <v>0</v>
      </c>
      <c r="BCR57" s="89">
        <v>0</v>
      </c>
      <c r="BCS57" s="89">
        <v>0</v>
      </c>
      <c r="BCT57" s="89">
        <v>0</v>
      </c>
      <c r="BCU57" s="89">
        <v>0</v>
      </c>
      <c r="BCV57" s="89">
        <v>0</v>
      </c>
      <c r="BCW57" s="89">
        <v>0</v>
      </c>
      <c r="BCX57" s="89">
        <v>0</v>
      </c>
      <c r="BCY57" s="89">
        <v>0</v>
      </c>
      <c r="BCZ57" s="89">
        <v>0</v>
      </c>
      <c r="BDA57" s="89">
        <v>0</v>
      </c>
      <c r="BDB57" s="89">
        <v>0</v>
      </c>
      <c r="BDC57" s="89">
        <v>0</v>
      </c>
      <c r="BDD57" s="89">
        <v>0</v>
      </c>
      <c r="BDE57" s="89">
        <v>0</v>
      </c>
      <c r="BDF57" s="89">
        <v>0</v>
      </c>
      <c r="BDG57" s="89">
        <v>0</v>
      </c>
      <c r="BDH57" s="89">
        <v>0</v>
      </c>
      <c r="BDI57" s="89">
        <v>0</v>
      </c>
      <c r="BDJ57" s="89">
        <v>0</v>
      </c>
      <c r="BDK57" s="89">
        <v>0</v>
      </c>
      <c r="BDL57" s="89">
        <v>0</v>
      </c>
      <c r="BDM57" s="89">
        <v>0</v>
      </c>
      <c r="BDN57" s="89">
        <v>0</v>
      </c>
      <c r="BDO57" s="89">
        <v>0</v>
      </c>
      <c r="BDP57" s="89">
        <v>0</v>
      </c>
      <c r="BDQ57" s="89">
        <v>0</v>
      </c>
      <c r="BDR57" s="89">
        <v>0</v>
      </c>
      <c r="BDS57" s="92">
        <v>0</v>
      </c>
      <c r="BDT57" s="92">
        <v>0</v>
      </c>
      <c r="BDU57" s="92">
        <v>0</v>
      </c>
      <c r="BDV57" s="92">
        <v>0</v>
      </c>
      <c r="BDW57" s="92">
        <v>0</v>
      </c>
      <c r="BDX57" s="92">
        <v>0</v>
      </c>
      <c r="BDY57" s="92">
        <v>0</v>
      </c>
      <c r="BDZ57" s="92">
        <v>0</v>
      </c>
      <c r="BEA57" s="92">
        <v>0</v>
      </c>
      <c r="BEB57" s="92">
        <v>0</v>
      </c>
      <c r="BEC57" s="92">
        <v>0</v>
      </c>
      <c r="BED57" s="92">
        <v>0</v>
      </c>
      <c r="BEE57" s="92">
        <v>0</v>
      </c>
      <c r="BEF57" s="92">
        <v>0</v>
      </c>
      <c r="BEG57" s="92">
        <v>0</v>
      </c>
      <c r="BEH57" s="92">
        <v>0</v>
      </c>
      <c r="BEI57" s="92">
        <v>0</v>
      </c>
      <c r="BEJ57" s="92">
        <v>0</v>
      </c>
      <c r="BEK57" s="92">
        <v>0</v>
      </c>
      <c r="BEL57" s="92">
        <v>0</v>
      </c>
      <c r="BEM57" s="92">
        <v>0</v>
      </c>
      <c r="BEN57" s="92">
        <v>0</v>
      </c>
      <c r="BEO57" s="92">
        <v>0</v>
      </c>
      <c r="BEP57" s="92">
        <v>0</v>
      </c>
      <c r="BEQ57" s="92">
        <v>0</v>
      </c>
      <c r="BER57" s="92">
        <v>0</v>
      </c>
      <c r="BES57" s="92">
        <v>0</v>
      </c>
      <c r="BET57" s="92">
        <v>0</v>
      </c>
      <c r="BEU57" s="92">
        <v>0</v>
      </c>
      <c r="BEV57" s="92">
        <v>0</v>
      </c>
      <c r="BEW57" s="92">
        <v>0</v>
      </c>
      <c r="BEX57" s="92">
        <v>0</v>
      </c>
      <c r="BEY57" s="92">
        <v>0</v>
      </c>
      <c r="BEZ57" s="92">
        <v>0</v>
      </c>
      <c r="BFA57" s="92">
        <v>0</v>
      </c>
      <c r="BFB57" s="92">
        <v>0</v>
      </c>
      <c r="BFC57" s="92">
        <v>0</v>
      </c>
      <c r="BFD57" s="92">
        <v>0</v>
      </c>
      <c r="BFE57" s="92">
        <v>0</v>
      </c>
      <c r="BFF57" s="92">
        <v>0</v>
      </c>
      <c r="BFG57" s="92">
        <v>0</v>
      </c>
      <c r="BFH57" s="92">
        <v>0</v>
      </c>
      <c r="BFI57" s="92">
        <v>0</v>
      </c>
      <c r="BFJ57" s="92">
        <v>0</v>
      </c>
      <c r="BFK57" s="92">
        <v>0</v>
      </c>
      <c r="BFL57" s="92">
        <v>0</v>
      </c>
      <c r="BFM57" s="92">
        <v>0</v>
      </c>
      <c r="BFN57" s="92">
        <v>0</v>
      </c>
      <c r="BFO57" s="92">
        <v>0</v>
      </c>
      <c r="BFP57" s="92">
        <v>0</v>
      </c>
      <c r="BFQ57" s="92">
        <v>0</v>
      </c>
      <c r="BFR57" s="92">
        <v>0</v>
      </c>
      <c r="BFS57" s="92">
        <v>0</v>
      </c>
      <c r="BFT57" s="92">
        <v>0</v>
      </c>
      <c r="BFU57" s="92">
        <v>0</v>
      </c>
      <c r="BFV57" s="92">
        <v>0</v>
      </c>
      <c r="BFW57" s="92">
        <v>0</v>
      </c>
      <c r="BFX57" s="92">
        <v>0</v>
      </c>
      <c r="BFY57" s="92">
        <v>0</v>
      </c>
      <c r="BFZ57" s="92">
        <v>0</v>
      </c>
      <c r="BGA57" s="92">
        <v>0</v>
      </c>
      <c r="BGB57" s="92">
        <v>0</v>
      </c>
      <c r="BGC57" s="92">
        <v>0</v>
      </c>
      <c r="BGD57" s="92">
        <v>0</v>
      </c>
      <c r="BGE57" s="92">
        <v>0</v>
      </c>
      <c r="BGF57" s="92">
        <v>0</v>
      </c>
      <c r="BGG57" s="92">
        <v>0</v>
      </c>
      <c r="BGH57" s="92">
        <v>0</v>
      </c>
      <c r="BGI57" s="92">
        <v>0</v>
      </c>
      <c r="BGJ57" s="92">
        <v>0</v>
      </c>
      <c r="BGK57" s="92">
        <v>0</v>
      </c>
      <c r="BGL57" s="92">
        <v>0</v>
      </c>
      <c r="BGM57" s="92">
        <v>0</v>
      </c>
      <c r="BGN57" s="92">
        <v>0</v>
      </c>
      <c r="BGO57" s="92">
        <v>0</v>
      </c>
      <c r="BGP57" s="92">
        <v>0</v>
      </c>
      <c r="BGQ57" s="92">
        <v>0</v>
      </c>
      <c r="BGR57" s="92">
        <v>0</v>
      </c>
      <c r="BGS57" s="92">
        <v>0</v>
      </c>
      <c r="BGT57" s="92">
        <v>0</v>
      </c>
      <c r="BGU57" s="92">
        <v>0</v>
      </c>
      <c r="BGV57" s="92">
        <v>0</v>
      </c>
      <c r="BGW57" s="92">
        <v>0</v>
      </c>
      <c r="BGX57" s="92">
        <v>0</v>
      </c>
      <c r="BGY57" s="92">
        <v>0</v>
      </c>
      <c r="BGZ57" s="92">
        <v>0</v>
      </c>
      <c r="BHA57" s="92">
        <v>0</v>
      </c>
      <c r="BHB57" s="92">
        <v>0</v>
      </c>
      <c r="BHC57" s="92">
        <v>0</v>
      </c>
      <c r="BHD57" s="92">
        <v>0</v>
      </c>
      <c r="BHE57" s="92">
        <v>0</v>
      </c>
      <c r="BHF57" s="92">
        <v>0</v>
      </c>
      <c r="BHG57" s="92">
        <v>0</v>
      </c>
      <c r="BHH57" s="92">
        <v>0</v>
      </c>
      <c r="BHI57" s="92">
        <v>0</v>
      </c>
      <c r="BHJ57" s="92">
        <v>0</v>
      </c>
      <c r="BHK57" s="92">
        <v>0</v>
      </c>
      <c r="BHL57" s="92">
        <v>0</v>
      </c>
      <c r="BHM57" s="92">
        <v>0</v>
      </c>
      <c r="BHN57" s="92">
        <v>0</v>
      </c>
      <c r="BHO57" s="92">
        <v>0</v>
      </c>
      <c r="BHP57" s="92">
        <v>0</v>
      </c>
      <c r="BHQ57" s="92">
        <v>0</v>
      </c>
      <c r="BHR57" s="92">
        <v>0</v>
      </c>
      <c r="BHS57" s="92">
        <v>0</v>
      </c>
      <c r="BHT57" s="92">
        <v>0</v>
      </c>
      <c r="BHU57" s="92">
        <v>0</v>
      </c>
      <c r="BHV57" s="92">
        <v>0</v>
      </c>
      <c r="BHW57" s="92">
        <v>0</v>
      </c>
      <c r="BHX57" s="92">
        <v>0</v>
      </c>
      <c r="BHY57" s="92">
        <v>0</v>
      </c>
      <c r="BHZ57" s="92">
        <v>0</v>
      </c>
      <c r="BIA57" s="92">
        <v>0</v>
      </c>
      <c r="BIB57" s="92">
        <v>0</v>
      </c>
      <c r="BIC57" s="92">
        <v>0</v>
      </c>
      <c r="BID57" s="92">
        <v>0</v>
      </c>
      <c r="BIE57" s="92">
        <v>0</v>
      </c>
      <c r="BIF57" s="92">
        <v>0</v>
      </c>
      <c r="BIG57" s="92">
        <v>0</v>
      </c>
      <c r="BIH57" s="92">
        <v>0</v>
      </c>
      <c r="BII57" s="92">
        <v>0</v>
      </c>
      <c r="BIJ57" s="92">
        <v>0</v>
      </c>
      <c r="BIK57" s="92">
        <v>0</v>
      </c>
      <c r="BIL57" s="92">
        <v>0</v>
      </c>
      <c r="BIM57" s="92">
        <v>0</v>
      </c>
      <c r="BIN57" s="92">
        <v>0</v>
      </c>
      <c r="BIO57" s="92">
        <v>0</v>
      </c>
      <c r="BIP57" s="92">
        <v>0</v>
      </c>
      <c r="BIQ57" s="92">
        <v>0</v>
      </c>
      <c r="BIR57" s="92">
        <v>0</v>
      </c>
      <c r="BIS57" s="92">
        <v>0</v>
      </c>
      <c r="BIT57" s="92">
        <v>0</v>
      </c>
      <c r="BIU57" s="92">
        <v>0</v>
      </c>
      <c r="BIV57" s="92">
        <v>0</v>
      </c>
      <c r="BIW57" s="92">
        <v>0</v>
      </c>
      <c r="BIX57" s="92">
        <v>0</v>
      </c>
      <c r="BIY57" s="92">
        <v>0</v>
      </c>
      <c r="BIZ57" s="92">
        <v>0</v>
      </c>
      <c r="BJA57" s="92">
        <v>0</v>
      </c>
      <c r="BJB57" s="92">
        <v>0</v>
      </c>
      <c r="BJC57" s="92">
        <v>0</v>
      </c>
      <c r="BJD57" s="92">
        <v>0</v>
      </c>
      <c r="BJE57" s="92">
        <v>0</v>
      </c>
      <c r="BJF57" s="92">
        <v>0</v>
      </c>
      <c r="BJG57" s="92">
        <v>0</v>
      </c>
      <c r="BJH57" s="92">
        <v>0</v>
      </c>
      <c r="BJI57" s="92">
        <v>0</v>
      </c>
      <c r="BJJ57" s="92">
        <v>0</v>
      </c>
      <c r="BJK57" s="92">
        <v>0</v>
      </c>
      <c r="BJL57" s="92">
        <v>0</v>
      </c>
      <c r="BJM57" s="92">
        <v>0</v>
      </c>
      <c r="BJN57" s="92">
        <v>0</v>
      </c>
      <c r="BJO57" s="92">
        <v>0</v>
      </c>
      <c r="BJP57" s="92">
        <v>0</v>
      </c>
      <c r="BJQ57" s="92">
        <v>0</v>
      </c>
      <c r="BJR57" s="92">
        <v>0</v>
      </c>
      <c r="BJS57" s="92">
        <v>0</v>
      </c>
      <c r="BJT57" s="92">
        <v>0</v>
      </c>
      <c r="BJU57" s="92">
        <v>0</v>
      </c>
      <c r="BJV57" s="92">
        <v>0</v>
      </c>
      <c r="BJW57" s="92">
        <v>0</v>
      </c>
      <c r="BJX57" s="92">
        <v>0</v>
      </c>
      <c r="BJY57" s="92">
        <v>0</v>
      </c>
      <c r="BJZ57" s="92">
        <v>0</v>
      </c>
      <c r="BKA57" s="92">
        <v>0</v>
      </c>
      <c r="BKB57" s="92">
        <v>0</v>
      </c>
      <c r="BKC57" s="92">
        <v>0</v>
      </c>
      <c r="BKD57" s="92">
        <v>0</v>
      </c>
      <c r="BKE57" s="92">
        <v>0</v>
      </c>
      <c r="BKF57" s="92">
        <v>0</v>
      </c>
      <c r="BKG57" s="92">
        <v>0</v>
      </c>
      <c r="BKH57" s="92">
        <v>0</v>
      </c>
      <c r="BKI57" s="92">
        <v>0</v>
      </c>
      <c r="BKJ57" s="92">
        <v>0</v>
      </c>
      <c r="BKK57" s="92">
        <v>0</v>
      </c>
      <c r="BKL57" s="92">
        <v>0</v>
      </c>
      <c r="BKM57" s="92">
        <v>0</v>
      </c>
      <c r="BKN57" s="92">
        <v>0</v>
      </c>
      <c r="BKO57" s="92">
        <v>0</v>
      </c>
      <c r="BKP57" s="92">
        <v>0</v>
      </c>
      <c r="BKQ57" s="92">
        <v>0</v>
      </c>
      <c r="BKR57" s="92">
        <v>0</v>
      </c>
      <c r="BKS57" s="92">
        <v>0</v>
      </c>
      <c r="BKT57" s="92">
        <v>0</v>
      </c>
      <c r="BKU57" s="92">
        <v>0</v>
      </c>
      <c r="BKV57" s="92">
        <v>0</v>
      </c>
      <c r="BKW57" s="92">
        <v>0</v>
      </c>
      <c r="BKX57" s="92">
        <v>0</v>
      </c>
      <c r="BKY57" s="92">
        <v>0</v>
      </c>
      <c r="BKZ57" s="92">
        <v>0</v>
      </c>
      <c r="BLA57" s="92">
        <v>0</v>
      </c>
      <c r="BLB57" s="92">
        <v>0</v>
      </c>
      <c r="BLC57" s="92">
        <v>0</v>
      </c>
      <c r="BLD57" s="92">
        <v>0</v>
      </c>
      <c r="BLE57" s="92">
        <v>0</v>
      </c>
      <c r="BLF57" s="92">
        <v>0</v>
      </c>
      <c r="BLG57" s="92">
        <v>0</v>
      </c>
      <c r="BLH57" s="92">
        <v>0</v>
      </c>
      <c r="BLI57" s="92">
        <v>0</v>
      </c>
      <c r="BLJ57" s="92">
        <v>0</v>
      </c>
      <c r="BLK57" s="92">
        <v>0</v>
      </c>
      <c r="BLL57" s="92">
        <v>0</v>
      </c>
      <c r="BLM57" s="92">
        <v>0</v>
      </c>
      <c r="BLN57" s="92">
        <v>0</v>
      </c>
      <c r="BLO57" s="92">
        <v>0</v>
      </c>
      <c r="BLP57" s="92">
        <v>0</v>
      </c>
      <c r="BLQ57" s="92">
        <v>0</v>
      </c>
      <c r="BLR57" s="92">
        <v>0</v>
      </c>
      <c r="BLS57" s="92">
        <v>0</v>
      </c>
      <c r="BLT57" s="92">
        <v>0</v>
      </c>
      <c r="BLU57" s="92">
        <v>0</v>
      </c>
      <c r="BLV57" s="92">
        <v>0</v>
      </c>
      <c r="BLW57" s="92">
        <v>0</v>
      </c>
      <c r="BLX57" s="92">
        <v>0</v>
      </c>
      <c r="BLY57" s="92">
        <v>0</v>
      </c>
      <c r="BLZ57" s="92">
        <v>0</v>
      </c>
      <c r="BMA57" s="92">
        <v>0</v>
      </c>
      <c r="BMB57" s="92">
        <v>0</v>
      </c>
      <c r="BMC57" s="92">
        <v>0</v>
      </c>
      <c r="BMD57" s="92">
        <v>0</v>
      </c>
      <c r="BME57" s="92">
        <v>0</v>
      </c>
      <c r="BMF57" s="92">
        <v>0</v>
      </c>
      <c r="BMG57" s="92">
        <v>0</v>
      </c>
      <c r="BMH57" s="92">
        <v>0</v>
      </c>
      <c r="BMI57" s="92">
        <v>0</v>
      </c>
      <c r="BMJ57" s="92">
        <v>0</v>
      </c>
      <c r="BMK57" s="92">
        <v>0</v>
      </c>
      <c r="BML57" s="92">
        <v>0</v>
      </c>
      <c r="BMM57" s="92">
        <v>0</v>
      </c>
      <c r="BMN57" s="92">
        <v>0</v>
      </c>
      <c r="BMO57" s="92">
        <v>0</v>
      </c>
      <c r="BMP57" s="92">
        <v>0</v>
      </c>
      <c r="BMQ57" s="92">
        <v>0</v>
      </c>
      <c r="BMR57" s="92">
        <v>0</v>
      </c>
      <c r="BMS57" s="92">
        <v>0</v>
      </c>
      <c r="BMT57" s="92">
        <v>0</v>
      </c>
      <c r="BMU57" s="92">
        <v>0</v>
      </c>
      <c r="BMV57" s="92">
        <v>0</v>
      </c>
      <c r="BMW57" s="92">
        <v>0</v>
      </c>
      <c r="BMX57" s="92">
        <v>0</v>
      </c>
      <c r="BMY57" s="92">
        <v>0</v>
      </c>
      <c r="BMZ57" s="92">
        <v>0</v>
      </c>
      <c r="BNA57" s="92">
        <v>0</v>
      </c>
      <c r="BNB57" s="92">
        <v>0</v>
      </c>
      <c r="BNC57" s="92">
        <v>0</v>
      </c>
      <c r="BND57" s="92">
        <v>0</v>
      </c>
      <c r="BNE57" s="92">
        <v>0</v>
      </c>
      <c r="BNF57" s="92">
        <v>0</v>
      </c>
      <c r="BNG57" s="92">
        <v>0</v>
      </c>
      <c r="BNH57" s="92">
        <v>0</v>
      </c>
      <c r="BNI57" s="92">
        <v>0</v>
      </c>
      <c r="BNJ57" s="92">
        <v>0</v>
      </c>
      <c r="BNK57" s="92">
        <v>0</v>
      </c>
      <c r="BNL57" s="92">
        <v>0</v>
      </c>
      <c r="BNM57" s="92">
        <v>0</v>
      </c>
      <c r="BNN57" s="92">
        <v>0</v>
      </c>
      <c r="BNO57" s="92">
        <v>0</v>
      </c>
      <c r="BNP57" s="92">
        <v>0</v>
      </c>
      <c r="BNQ57" s="92">
        <v>0</v>
      </c>
      <c r="BNR57" s="92">
        <v>0</v>
      </c>
      <c r="BNS57" s="92">
        <v>0</v>
      </c>
      <c r="BNT57" s="92">
        <v>0</v>
      </c>
      <c r="BNU57" s="92">
        <v>0</v>
      </c>
      <c r="BNV57" s="92">
        <v>0</v>
      </c>
      <c r="BNW57" s="92">
        <v>0</v>
      </c>
      <c r="BNX57" s="92">
        <v>0</v>
      </c>
      <c r="BNY57" s="92">
        <v>0</v>
      </c>
      <c r="BNZ57" s="92">
        <v>0</v>
      </c>
      <c r="BOA57" s="92">
        <v>0</v>
      </c>
      <c r="BOB57" s="92">
        <v>0</v>
      </c>
      <c r="BOC57" s="92">
        <v>0</v>
      </c>
      <c r="BOD57" s="92">
        <v>0</v>
      </c>
      <c r="BOE57" s="92">
        <v>0</v>
      </c>
      <c r="BOF57" s="92">
        <v>0</v>
      </c>
      <c r="BOG57" s="92">
        <v>0</v>
      </c>
      <c r="BOH57" s="92">
        <v>0</v>
      </c>
      <c r="BOI57" s="92">
        <v>0</v>
      </c>
      <c r="BOJ57" s="92">
        <v>0</v>
      </c>
      <c r="BOK57" s="92">
        <v>0</v>
      </c>
      <c r="BOL57" s="92">
        <v>0</v>
      </c>
      <c r="BOM57" s="92">
        <v>0</v>
      </c>
      <c r="BON57" s="92">
        <v>0</v>
      </c>
      <c r="BOO57" s="92">
        <v>0</v>
      </c>
      <c r="BOP57" s="92">
        <v>0</v>
      </c>
      <c r="BOQ57" s="92">
        <v>0</v>
      </c>
      <c r="BOR57" s="92">
        <v>0</v>
      </c>
      <c r="BOS57" s="92">
        <v>0</v>
      </c>
      <c r="BOT57" s="92">
        <v>0</v>
      </c>
      <c r="BOU57" s="92">
        <v>0</v>
      </c>
      <c r="BOV57" s="92">
        <v>0</v>
      </c>
      <c r="BOW57" s="92">
        <v>0</v>
      </c>
      <c r="BOX57" s="92">
        <v>0</v>
      </c>
      <c r="BOY57" s="92">
        <v>0</v>
      </c>
      <c r="BOZ57" s="92">
        <v>0</v>
      </c>
      <c r="BPA57" s="92">
        <v>0</v>
      </c>
      <c r="BPB57" s="92">
        <v>0</v>
      </c>
      <c r="BPC57" s="92">
        <v>0</v>
      </c>
      <c r="BPD57" s="92">
        <v>0</v>
      </c>
      <c r="BPE57" s="92">
        <v>0</v>
      </c>
      <c r="BPF57" s="92">
        <v>0</v>
      </c>
      <c r="BPG57" s="92">
        <v>0</v>
      </c>
      <c r="BPH57" s="92">
        <v>0</v>
      </c>
      <c r="BPI57" s="92">
        <v>0</v>
      </c>
      <c r="BPJ57" s="92">
        <v>0</v>
      </c>
      <c r="BPK57" s="92">
        <v>0</v>
      </c>
      <c r="BPL57" s="92">
        <v>0</v>
      </c>
      <c r="BPM57" s="92">
        <v>0</v>
      </c>
      <c r="BPN57" s="92">
        <v>0</v>
      </c>
      <c r="BPO57" s="92">
        <v>0</v>
      </c>
      <c r="BPP57" s="92">
        <v>0</v>
      </c>
      <c r="BPQ57" s="92">
        <v>0</v>
      </c>
      <c r="BPR57" s="92">
        <v>0</v>
      </c>
      <c r="BPS57" s="92">
        <v>0</v>
      </c>
      <c r="BPT57" s="92">
        <v>0</v>
      </c>
      <c r="BPU57" s="92">
        <v>0</v>
      </c>
      <c r="BPV57" s="92">
        <v>0</v>
      </c>
      <c r="BPW57" s="92">
        <v>0</v>
      </c>
      <c r="BPX57" s="92">
        <v>0</v>
      </c>
      <c r="BPY57" s="92">
        <v>0</v>
      </c>
      <c r="BPZ57" s="92">
        <v>0</v>
      </c>
      <c r="BQA57" s="92">
        <v>0</v>
      </c>
      <c r="BQB57" s="92">
        <v>0</v>
      </c>
      <c r="BQC57" s="92">
        <v>0</v>
      </c>
      <c r="BQD57" s="92">
        <v>0</v>
      </c>
      <c r="BQE57" s="92">
        <v>0</v>
      </c>
      <c r="BQF57" s="92">
        <v>0</v>
      </c>
      <c r="BQG57" s="92">
        <v>0</v>
      </c>
      <c r="BQH57" s="92">
        <v>0</v>
      </c>
      <c r="BQI57" s="92">
        <v>0</v>
      </c>
      <c r="BQJ57" s="92">
        <v>0</v>
      </c>
      <c r="BQK57" s="92">
        <v>0</v>
      </c>
      <c r="BQL57" s="92">
        <v>0</v>
      </c>
      <c r="BQM57" s="92">
        <v>0</v>
      </c>
      <c r="BQN57" s="92">
        <v>0</v>
      </c>
      <c r="BQO57" s="92">
        <v>0</v>
      </c>
      <c r="BQP57" s="92">
        <v>0</v>
      </c>
      <c r="BQQ57" s="92">
        <v>0</v>
      </c>
      <c r="BQR57" s="92">
        <v>0</v>
      </c>
      <c r="BQS57" s="92">
        <v>0</v>
      </c>
      <c r="BQT57" s="92">
        <v>0</v>
      </c>
      <c r="BQU57" s="92">
        <v>0</v>
      </c>
      <c r="BQV57" s="92">
        <v>0</v>
      </c>
      <c r="BQW57" s="92">
        <v>0</v>
      </c>
      <c r="BQX57" s="92">
        <v>0</v>
      </c>
      <c r="BQY57" s="92">
        <v>0</v>
      </c>
      <c r="BQZ57" s="92">
        <v>0</v>
      </c>
      <c r="BRA57" s="92">
        <v>0</v>
      </c>
      <c r="BRB57" s="92">
        <v>0</v>
      </c>
      <c r="BRC57" s="92">
        <v>0</v>
      </c>
      <c r="BRD57" s="92">
        <v>0</v>
      </c>
      <c r="BRE57" s="92">
        <v>0</v>
      </c>
      <c r="BRF57" s="92">
        <v>0</v>
      </c>
      <c r="BRG57" s="92">
        <v>0</v>
      </c>
      <c r="BRH57" s="92">
        <v>0</v>
      </c>
      <c r="BRI57" s="92">
        <v>0</v>
      </c>
      <c r="BRJ57" s="92">
        <v>0</v>
      </c>
      <c r="BRK57" s="92">
        <v>0</v>
      </c>
      <c r="BRL57" s="92">
        <v>0</v>
      </c>
      <c r="BRM57" s="92">
        <v>0</v>
      </c>
      <c r="BRN57" s="92">
        <v>0</v>
      </c>
      <c r="BRO57" s="92">
        <v>0</v>
      </c>
      <c r="BRP57" s="92">
        <v>0</v>
      </c>
      <c r="BRQ57" s="92">
        <v>0</v>
      </c>
      <c r="BRR57" s="92">
        <v>0</v>
      </c>
      <c r="BRS57" s="92">
        <v>0</v>
      </c>
      <c r="BRT57" s="92">
        <v>0</v>
      </c>
      <c r="BRU57" s="92">
        <v>0</v>
      </c>
      <c r="BRV57" s="92">
        <v>0</v>
      </c>
      <c r="BRW57" s="92">
        <v>0</v>
      </c>
      <c r="BRX57" s="92">
        <v>0</v>
      </c>
      <c r="BRY57" s="92">
        <v>0</v>
      </c>
      <c r="BRZ57" s="92">
        <v>0</v>
      </c>
      <c r="BSA57" s="92">
        <v>0</v>
      </c>
      <c r="BSB57" s="92">
        <v>0</v>
      </c>
      <c r="BSC57" s="92">
        <v>0</v>
      </c>
      <c r="BSD57" s="92">
        <v>0</v>
      </c>
      <c r="BSE57" s="92">
        <v>0</v>
      </c>
      <c r="BSF57" s="92">
        <v>0</v>
      </c>
      <c r="BSG57" s="92">
        <v>0</v>
      </c>
      <c r="BSH57" s="92">
        <v>0</v>
      </c>
      <c r="BSI57" s="92">
        <v>0</v>
      </c>
      <c r="BSJ57" s="92">
        <v>0</v>
      </c>
      <c r="BSK57" s="92">
        <v>0</v>
      </c>
      <c r="BSL57" s="92">
        <v>0</v>
      </c>
      <c r="BSM57" s="92">
        <v>0</v>
      </c>
      <c r="BSN57" s="92">
        <v>0</v>
      </c>
      <c r="BSO57" s="92">
        <v>0</v>
      </c>
      <c r="BSP57" s="92">
        <v>0</v>
      </c>
      <c r="BSQ57" s="92">
        <v>0</v>
      </c>
      <c r="BSR57" s="92">
        <v>0</v>
      </c>
      <c r="BSS57" s="92">
        <v>0</v>
      </c>
      <c r="BST57" s="92">
        <v>0</v>
      </c>
      <c r="BSU57" s="92">
        <v>0</v>
      </c>
      <c r="BSV57" s="92">
        <v>0</v>
      </c>
      <c r="BSW57" s="92">
        <v>0</v>
      </c>
      <c r="BSX57" s="92">
        <v>0</v>
      </c>
      <c r="BSY57" s="92">
        <v>0</v>
      </c>
      <c r="BSZ57" s="92">
        <v>0</v>
      </c>
      <c r="BTA57" s="92">
        <v>0</v>
      </c>
      <c r="BTB57" s="92">
        <v>0</v>
      </c>
      <c r="BTC57" s="92">
        <v>0</v>
      </c>
      <c r="BTD57" s="92">
        <v>0</v>
      </c>
      <c r="BTE57" s="92">
        <v>0</v>
      </c>
      <c r="BTF57" s="92">
        <v>0</v>
      </c>
      <c r="BTG57" s="92">
        <v>0</v>
      </c>
      <c r="BTH57" s="92">
        <v>0</v>
      </c>
      <c r="BTI57" s="92">
        <v>0</v>
      </c>
      <c r="BTJ57" s="92">
        <v>0</v>
      </c>
      <c r="BTK57" s="92">
        <v>0</v>
      </c>
      <c r="BTL57" s="92">
        <v>0</v>
      </c>
      <c r="BTM57" s="92">
        <v>0</v>
      </c>
      <c r="BTN57" s="92">
        <v>0</v>
      </c>
      <c r="BTO57" s="92">
        <v>0</v>
      </c>
      <c r="BTP57" s="92">
        <v>0</v>
      </c>
      <c r="BTQ57" s="92">
        <v>0</v>
      </c>
      <c r="BTR57" s="92">
        <v>0</v>
      </c>
      <c r="BTS57" s="92">
        <v>0</v>
      </c>
      <c r="BTT57" s="92">
        <v>0</v>
      </c>
      <c r="BTU57" s="92">
        <v>0</v>
      </c>
      <c r="BTV57" s="92">
        <v>0</v>
      </c>
      <c r="BTW57" s="92">
        <v>0</v>
      </c>
      <c r="BTX57" s="92">
        <v>0</v>
      </c>
      <c r="BTY57" s="92">
        <v>0</v>
      </c>
      <c r="BTZ57" s="92">
        <v>0</v>
      </c>
      <c r="BUA57" s="92">
        <v>0</v>
      </c>
      <c r="BUB57" s="92">
        <v>0</v>
      </c>
      <c r="BUC57" s="92">
        <v>0</v>
      </c>
      <c r="BUD57" s="92">
        <v>0</v>
      </c>
      <c r="BUE57" s="92">
        <v>0</v>
      </c>
      <c r="BUF57" s="92">
        <v>0</v>
      </c>
      <c r="BUG57" s="92">
        <v>0</v>
      </c>
      <c r="BUH57" s="92">
        <v>0</v>
      </c>
      <c r="BUI57" s="92">
        <v>0</v>
      </c>
      <c r="BUJ57" s="92">
        <v>0</v>
      </c>
      <c r="BUK57" s="92">
        <v>0</v>
      </c>
      <c r="BUL57" s="92">
        <v>0</v>
      </c>
      <c r="BUM57" s="92">
        <v>0</v>
      </c>
      <c r="BUN57" s="92">
        <v>0</v>
      </c>
      <c r="BUO57" s="92">
        <v>0</v>
      </c>
      <c r="BUP57" s="92">
        <v>0</v>
      </c>
      <c r="BUQ57" s="92">
        <v>0</v>
      </c>
      <c r="BUR57" s="92">
        <v>0</v>
      </c>
      <c r="BUS57" s="92">
        <v>0</v>
      </c>
      <c r="BUT57" s="92">
        <v>0</v>
      </c>
      <c r="BUU57" s="92">
        <v>0</v>
      </c>
      <c r="BUV57" s="92">
        <v>0</v>
      </c>
      <c r="BUW57" s="92">
        <v>0</v>
      </c>
      <c r="BUX57" s="92">
        <v>0</v>
      </c>
      <c r="BUY57" s="92">
        <v>0</v>
      </c>
      <c r="BUZ57" s="92">
        <v>0</v>
      </c>
      <c r="BVA57" s="92">
        <v>0</v>
      </c>
      <c r="BVB57" s="92">
        <v>0</v>
      </c>
      <c r="BVC57" s="92">
        <v>0</v>
      </c>
      <c r="BVD57" s="92">
        <v>0</v>
      </c>
      <c r="BVE57" s="92">
        <v>0</v>
      </c>
      <c r="BVF57" s="92">
        <v>0</v>
      </c>
      <c r="BVG57" s="92">
        <v>0</v>
      </c>
      <c r="BVH57" s="92">
        <v>0</v>
      </c>
      <c r="BVI57" s="92">
        <v>0</v>
      </c>
      <c r="BVJ57" s="92">
        <v>0</v>
      </c>
      <c r="BVK57" s="92">
        <v>0</v>
      </c>
      <c r="BVL57" s="92">
        <v>0</v>
      </c>
      <c r="BVM57" s="92">
        <v>0</v>
      </c>
      <c r="BVN57" s="92">
        <v>0</v>
      </c>
      <c r="BVO57" s="92">
        <v>0</v>
      </c>
      <c r="BVP57" s="92">
        <v>0</v>
      </c>
      <c r="BVQ57" s="92">
        <v>0</v>
      </c>
      <c r="BVR57" s="92">
        <v>0</v>
      </c>
      <c r="BVS57" s="92">
        <v>0</v>
      </c>
      <c r="BVT57" s="92">
        <v>0</v>
      </c>
      <c r="BVU57" s="92">
        <v>0</v>
      </c>
      <c r="BVV57" s="92">
        <v>0</v>
      </c>
      <c r="BVW57" s="92">
        <v>0</v>
      </c>
      <c r="BVX57" s="92">
        <v>0</v>
      </c>
      <c r="BVY57" s="92">
        <v>0</v>
      </c>
      <c r="BVZ57" s="92">
        <v>0</v>
      </c>
      <c r="BWA57" s="92">
        <v>0</v>
      </c>
      <c r="BWB57" s="92">
        <v>0</v>
      </c>
      <c r="BWC57" s="92">
        <v>0</v>
      </c>
      <c r="BWD57" s="92">
        <v>0</v>
      </c>
      <c r="BWE57" s="92">
        <v>0</v>
      </c>
      <c r="BWF57" s="92">
        <v>0</v>
      </c>
      <c r="BWG57" s="92">
        <v>0</v>
      </c>
      <c r="BWH57" s="92">
        <v>0</v>
      </c>
      <c r="BWI57" s="92">
        <v>0</v>
      </c>
      <c r="BWJ57" s="92">
        <v>0</v>
      </c>
      <c r="BWK57" s="92">
        <v>0</v>
      </c>
      <c r="BWL57" s="92">
        <v>0</v>
      </c>
      <c r="BWM57" s="92">
        <v>0</v>
      </c>
      <c r="BWN57" s="92">
        <v>0</v>
      </c>
      <c r="BWO57" s="92">
        <v>0</v>
      </c>
      <c r="BWP57" s="92">
        <v>0</v>
      </c>
      <c r="BWQ57" s="92">
        <v>0</v>
      </c>
      <c r="BWR57" s="92">
        <v>0</v>
      </c>
      <c r="BWS57" s="92">
        <v>0</v>
      </c>
      <c r="BWT57" s="92">
        <v>0</v>
      </c>
      <c r="BWU57" s="92">
        <v>0</v>
      </c>
      <c r="BWV57" s="92">
        <v>0</v>
      </c>
      <c r="BWW57" s="92">
        <v>0</v>
      </c>
      <c r="BWX57" s="92">
        <v>0</v>
      </c>
      <c r="BWY57" s="92">
        <v>0</v>
      </c>
      <c r="BWZ57" s="92">
        <v>0</v>
      </c>
      <c r="BXA57" s="92">
        <v>0</v>
      </c>
      <c r="BXB57" s="92">
        <v>0</v>
      </c>
      <c r="BXC57" s="92">
        <v>0</v>
      </c>
      <c r="BXD57" s="92">
        <v>0</v>
      </c>
      <c r="BXE57" s="92">
        <v>0</v>
      </c>
      <c r="BXF57" s="92">
        <v>0</v>
      </c>
      <c r="BXG57" s="92">
        <v>0</v>
      </c>
      <c r="BXH57" s="92">
        <v>0</v>
      </c>
      <c r="BXI57" s="92">
        <v>0</v>
      </c>
      <c r="BXJ57" s="92">
        <v>0</v>
      </c>
      <c r="BXK57" s="92">
        <v>0</v>
      </c>
      <c r="BXL57" s="92">
        <v>0</v>
      </c>
      <c r="BXM57" s="92">
        <v>0</v>
      </c>
      <c r="BXN57" s="92">
        <v>0</v>
      </c>
      <c r="BXO57" s="92">
        <v>0</v>
      </c>
      <c r="BXP57" s="92">
        <v>0</v>
      </c>
      <c r="BXQ57" s="92">
        <v>0</v>
      </c>
      <c r="BXR57" s="92">
        <v>0</v>
      </c>
      <c r="BXS57" s="92">
        <v>0</v>
      </c>
      <c r="BXT57" s="92">
        <v>0</v>
      </c>
      <c r="BXU57" s="92">
        <v>0</v>
      </c>
      <c r="BXV57" s="92">
        <v>0</v>
      </c>
      <c r="BXW57" s="92">
        <v>0</v>
      </c>
      <c r="BXX57" s="92">
        <v>0</v>
      </c>
      <c r="BXY57" s="92">
        <v>0</v>
      </c>
      <c r="BXZ57" s="92">
        <v>0</v>
      </c>
      <c r="BYA57" s="92">
        <v>0</v>
      </c>
      <c r="BYB57" s="92">
        <v>0</v>
      </c>
      <c r="BYC57" s="92">
        <v>0</v>
      </c>
      <c r="BYD57" s="92">
        <v>0</v>
      </c>
      <c r="BYE57" s="92">
        <v>0</v>
      </c>
      <c r="BYF57" s="92">
        <v>0</v>
      </c>
      <c r="BYG57" s="92">
        <v>0</v>
      </c>
      <c r="BYH57" s="92">
        <v>0</v>
      </c>
      <c r="BYI57" s="92">
        <v>0</v>
      </c>
      <c r="BYJ57" s="92">
        <v>0</v>
      </c>
      <c r="BYK57" s="92">
        <v>0</v>
      </c>
      <c r="BYL57" s="92">
        <v>0</v>
      </c>
      <c r="BYM57" s="92">
        <v>0</v>
      </c>
      <c r="BYN57" s="92">
        <v>0</v>
      </c>
      <c r="BYO57" s="92">
        <v>0</v>
      </c>
      <c r="BYP57" s="92">
        <v>0</v>
      </c>
      <c r="BYQ57" s="92">
        <v>0</v>
      </c>
      <c r="BYR57" s="92">
        <v>0</v>
      </c>
      <c r="BYS57" s="92">
        <v>0</v>
      </c>
      <c r="BYT57" s="92">
        <v>0</v>
      </c>
      <c r="BYU57" s="92">
        <v>0</v>
      </c>
      <c r="BYV57" s="92">
        <v>0</v>
      </c>
      <c r="BYW57" s="92">
        <v>0</v>
      </c>
      <c r="BYX57" s="92">
        <v>0</v>
      </c>
      <c r="BYY57" s="92">
        <v>0</v>
      </c>
      <c r="BYZ57" s="92">
        <v>0</v>
      </c>
      <c r="BZA57" s="92">
        <v>0</v>
      </c>
      <c r="BZB57" s="92">
        <v>0</v>
      </c>
      <c r="BZC57" s="92">
        <v>0</v>
      </c>
      <c r="BZD57" s="92">
        <v>0</v>
      </c>
      <c r="BZE57" s="92">
        <v>0</v>
      </c>
      <c r="BZF57" s="92">
        <v>0</v>
      </c>
      <c r="BZG57" s="92">
        <v>0</v>
      </c>
      <c r="BZH57" s="92">
        <v>0</v>
      </c>
      <c r="BZI57" s="92">
        <v>0</v>
      </c>
      <c r="BZJ57" s="92">
        <v>0</v>
      </c>
      <c r="BZK57" s="92">
        <v>0</v>
      </c>
      <c r="BZL57" s="92">
        <v>0</v>
      </c>
      <c r="BZM57" s="92">
        <v>0</v>
      </c>
      <c r="BZN57" s="92">
        <v>0</v>
      </c>
      <c r="BZO57" s="92">
        <v>0</v>
      </c>
      <c r="BZP57" s="92">
        <v>0</v>
      </c>
      <c r="BZQ57" s="92">
        <v>0</v>
      </c>
      <c r="BZR57" s="92">
        <v>0</v>
      </c>
      <c r="BZS57" s="92">
        <v>0</v>
      </c>
      <c r="BZT57" s="92">
        <v>0</v>
      </c>
      <c r="BZU57" s="92">
        <v>0</v>
      </c>
      <c r="BZV57" s="92">
        <v>0</v>
      </c>
      <c r="BZW57" s="92">
        <v>0</v>
      </c>
      <c r="BZX57" s="92">
        <v>0</v>
      </c>
      <c r="BZY57" s="92">
        <v>0</v>
      </c>
      <c r="BZZ57" s="92">
        <v>0</v>
      </c>
      <c r="CAA57" s="92">
        <v>0</v>
      </c>
      <c r="CAB57" s="92">
        <v>0</v>
      </c>
      <c r="CAC57" s="92">
        <v>0</v>
      </c>
      <c r="CAD57" s="92">
        <v>0</v>
      </c>
      <c r="CAE57" s="92">
        <v>0</v>
      </c>
      <c r="CAF57" s="92">
        <v>0</v>
      </c>
      <c r="CAG57" s="92">
        <v>0</v>
      </c>
      <c r="CAH57" s="92">
        <v>0</v>
      </c>
      <c r="CAI57" s="92">
        <v>0</v>
      </c>
      <c r="CAJ57" s="92">
        <v>0</v>
      </c>
      <c r="CAK57" s="92">
        <v>0</v>
      </c>
      <c r="CAL57" s="92">
        <v>0</v>
      </c>
      <c r="CAM57" s="92">
        <v>0</v>
      </c>
      <c r="CAN57" s="92">
        <v>0</v>
      </c>
      <c r="CAO57" s="92">
        <v>0</v>
      </c>
      <c r="CAP57" s="92">
        <v>0</v>
      </c>
      <c r="CAQ57" s="92">
        <v>0</v>
      </c>
      <c r="CAR57" s="92">
        <v>0</v>
      </c>
      <c r="CAS57" s="92">
        <v>0</v>
      </c>
      <c r="CAT57" s="92">
        <v>0</v>
      </c>
      <c r="CAU57" s="92">
        <v>0</v>
      </c>
      <c r="CAV57" s="92">
        <v>0</v>
      </c>
      <c r="CAW57" s="92">
        <v>0</v>
      </c>
      <c r="CAX57" s="92">
        <v>0</v>
      </c>
      <c r="CAY57" s="92">
        <v>0</v>
      </c>
      <c r="CAZ57" s="92">
        <v>0</v>
      </c>
      <c r="CBA57" s="92">
        <v>0</v>
      </c>
      <c r="CBB57" s="92">
        <v>0</v>
      </c>
      <c r="CBC57" s="92">
        <v>0</v>
      </c>
      <c r="CBD57" s="92">
        <v>0</v>
      </c>
      <c r="CBE57" s="92">
        <v>0</v>
      </c>
      <c r="CBF57" s="92">
        <v>0</v>
      </c>
      <c r="CBG57" s="92">
        <v>0</v>
      </c>
      <c r="CBH57" s="92">
        <v>0</v>
      </c>
      <c r="CBI57" s="92">
        <v>0</v>
      </c>
      <c r="CBJ57" s="92">
        <v>0</v>
      </c>
      <c r="CBK57" s="92">
        <v>0</v>
      </c>
      <c r="CBL57" s="92">
        <v>0</v>
      </c>
      <c r="CBM57" s="92">
        <v>0</v>
      </c>
      <c r="CBN57" s="92">
        <v>0</v>
      </c>
      <c r="CBO57" s="92">
        <v>0</v>
      </c>
      <c r="CBP57" s="92">
        <v>0</v>
      </c>
      <c r="CBQ57" s="92">
        <v>0</v>
      </c>
      <c r="CBR57" s="92">
        <v>0</v>
      </c>
      <c r="CBS57" s="92">
        <v>0</v>
      </c>
      <c r="CBT57" s="92">
        <v>0</v>
      </c>
      <c r="CBU57" s="92">
        <v>0</v>
      </c>
      <c r="CBV57" s="92">
        <v>0</v>
      </c>
      <c r="CBW57" s="92">
        <v>0</v>
      </c>
      <c r="CBX57" s="92">
        <v>0</v>
      </c>
      <c r="CBY57" s="92">
        <v>0</v>
      </c>
      <c r="CBZ57" s="92">
        <v>0</v>
      </c>
      <c r="CCA57" s="92">
        <v>0</v>
      </c>
      <c r="CCB57" s="92">
        <v>0</v>
      </c>
      <c r="CCC57" s="92">
        <v>0</v>
      </c>
      <c r="CCD57" s="92">
        <v>0</v>
      </c>
      <c r="CCE57" s="92">
        <v>0</v>
      </c>
      <c r="CCF57" s="92">
        <v>0</v>
      </c>
      <c r="CCG57" s="92">
        <v>0</v>
      </c>
      <c r="CCH57" s="92">
        <v>0</v>
      </c>
      <c r="CCI57" s="92">
        <v>0</v>
      </c>
      <c r="CCJ57" s="92">
        <v>0</v>
      </c>
      <c r="CCK57" s="92">
        <v>0</v>
      </c>
      <c r="CCL57" s="92">
        <v>0</v>
      </c>
      <c r="CCM57" s="92">
        <v>0</v>
      </c>
      <c r="CCN57" s="92">
        <v>0</v>
      </c>
      <c r="CCO57" s="92">
        <v>0</v>
      </c>
      <c r="CCP57" s="92">
        <v>0</v>
      </c>
      <c r="CCQ57" s="92">
        <v>0</v>
      </c>
      <c r="CCR57" s="92">
        <v>0</v>
      </c>
      <c r="CCS57" s="92">
        <v>0</v>
      </c>
      <c r="CCT57" s="92">
        <v>0</v>
      </c>
      <c r="CCU57" s="92">
        <v>0</v>
      </c>
      <c r="CCV57" s="92">
        <v>0</v>
      </c>
      <c r="CCW57" s="92">
        <v>0</v>
      </c>
      <c r="CCX57" s="92">
        <v>0</v>
      </c>
      <c r="CCY57" s="92">
        <v>0</v>
      </c>
      <c r="CCZ57" s="92">
        <v>0</v>
      </c>
      <c r="CDA57" s="92">
        <v>0</v>
      </c>
      <c r="CDB57" s="92">
        <v>0</v>
      </c>
      <c r="CDC57" s="92">
        <v>0</v>
      </c>
      <c r="CDD57" s="92">
        <v>0</v>
      </c>
      <c r="CDE57" s="92">
        <v>0</v>
      </c>
      <c r="CDF57" s="92">
        <v>0</v>
      </c>
      <c r="CDG57" s="92">
        <v>0</v>
      </c>
      <c r="CDH57" s="92">
        <v>0</v>
      </c>
      <c r="CDI57" s="92">
        <v>0</v>
      </c>
      <c r="CDJ57" s="92">
        <v>0</v>
      </c>
      <c r="CDK57" s="92">
        <v>0</v>
      </c>
      <c r="CDL57" s="92">
        <v>0</v>
      </c>
      <c r="CDM57" s="92">
        <v>0</v>
      </c>
      <c r="CDN57" s="92">
        <v>0</v>
      </c>
      <c r="CDO57" s="92">
        <v>0</v>
      </c>
      <c r="CDP57" s="92">
        <v>0</v>
      </c>
      <c r="CDQ57" s="92">
        <v>0</v>
      </c>
      <c r="CDR57" s="92">
        <v>0</v>
      </c>
      <c r="CDS57" s="92">
        <v>0</v>
      </c>
      <c r="CDT57" s="92">
        <v>0</v>
      </c>
      <c r="CDU57" s="92">
        <v>0</v>
      </c>
      <c r="CDV57" s="92">
        <v>0</v>
      </c>
      <c r="CDW57" s="92">
        <v>0</v>
      </c>
      <c r="CDX57" s="92">
        <v>0</v>
      </c>
      <c r="CDY57" s="92">
        <v>0</v>
      </c>
      <c r="CDZ57" s="92">
        <v>0</v>
      </c>
      <c r="CEA57" s="92">
        <v>0</v>
      </c>
      <c r="CEB57" s="92">
        <v>0</v>
      </c>
      <c r="CEC57" s="92">
        <v>0</v>
      </c>
      <c r="CED57" s="92">
        <v>0</v>
      </c>
      <c r="CEE57" s="92">
        <v>0</v>
      </c>
      <c r="CEF57" s="92">
        <v>0</v>
      </c>
      <c r="CEG57" s="92">
        <v>0</v>
      </c>
      <c r="CEH57" s="92">
        <v>0</v>
      </c>
      <c r="CEI57" s="92">
        <v>0</v>
      </c>
      <c r="CEJ57" s="92">
        <v>0</v>
      </c>
      <c r="CEK57" s="92">
        <v>0</v>
      </c>
      <c r="CEL57" s="92">
        <v>0</v>
      </c>
      <c r="CEM57" s="92">
        <v>0</v>
      </c>
      <c r="CEN57" s="92">
        <v>0</v>
      </c>
      <c r="CEO57" s="92">
        <v>0</v>
      </c>
      <c r="CEP57" s="92">
        <v>0</v>
      </c>
      <c r="CEQ57" s="92">
        <v>0</v>
      </c>
      <c r="CER57" s="92">
        <v>0</v>
      </c>
      <c r="CES57" s="92">
        <v>0</v>
      </c>
      <c r="CET57" s="92">
        <v>0</v>
      </c>
      <c r="CEU57" s="92">
        <v>0</v>
      </c>
      <c r="CEV57" s="92">
        <v>0</v>
      </c>
      <c r="CEW57" s="92">
        <v>0</v>
      </c>
      <c r="CEX57" s="92">
        <v>0</v>
      </c>
      <c r="CEY57" s="92">
        <v>0</v>
      </c>
      <c r="CEZ57" s="92">
        <v>0</v>
      </c>
      <c r="CFA57" s="92">
        <v>0</v>
      </c>
      <c r="CFB57" s="92">
        <v>0</v>
      </c>
      <c r="CFC57" s="92">
        <v>0</v>
      </c>
      <c r="CFD57" s="92">
        <v>0</v>
      </c>
      <c r="CFE57" s="92">
        <v>0</v>
      </c>
      <c r="CFF57" s="92">
        <v>0</v>
      </c>
      <c r="CFG57" s="92">
        <v>0</v>
      </c>
      <c r="CFH57" s="92">
        <v>0</v>
      </c>
      <c r="CFI57" s="92">
        <v>0</v>
      </c>
      <c r="CFJ57" s="92">
        <v>0</v>
      </c>
      <c r="CFK57" s="92">
        <v>0</v>
      </c>
      <c r="CFL57" s="92">
        <v>0</v>
      </c>
      <c r="CFM57" s="92">
        <v>0</v>
      </c>
      <c r="CFN57" s="92">
        <v>0</v>
      </c>
      <c r="CFO57" s="92">
        <v>0</v>
      </c>
      <c r="CFP57" s="92">
        <v>0</v>
      </c>
      <c r="CFQ57" s="92">
        <v>0</v>
      </c>
      <c r="CFR57" s="92">
        <v>0</v>
      </c>
      <c r="CFS57" s="92">
        <v>0</v>
      </c>
      <c r="CFT57" s="92">
        <v>0</v>
      </c>
      <c r="CFU57" s="92">
        <v>0</v>
      </c>
      <c r="CFV57" s="92">
        <v>0</v>
      </c>
      <c r="CFW57" s="92">
        <v>0</v>
      </c>
      <c r="CFX57" s="92">
        <v>0</v>
      </c>
      <c r="CFY57" s="92">
        <v>0</v>
      </c>
      <c r="CFZ57" s="92">
        <v>0</v>
      </c>
      <c r="CGA57" s="92">
        <v>0</v>
      </c>
      <c r="CGB57" s="92">
        <v>0</v>
      </c>
      <c r="CGC57" s="92">
        <v>0</v>
      </c>
      <c r="CGD57" s="92">
        <v>0</v>
      </c>
      <c r="CGE57" s="92">
        <v>0</v>
      </c>
      <c r="CGF57" s="92">
        <v>0</v>
      </c>
      <c r="CGG57" s="92">
        <v>0</v>
      </c>
      <c r="CGH57" s="92">
        <v>0</v>
      </c>
      <c r="CGI57" s="92">
        <v>0</v>
      </c>
      <c r="CGJ57" s="92">
        <v>0</v>
      </c>
      <c r="CGK57" s="92">
        <v>0</v>
      </c>
      <c r="CGL57" s="92">
        <v>0</v>
      </c>
      <c r="CGM57" s="92">
        <v>0</v>
      </c>
      <c r="CGN57" s="92">
        <v>0</v>
      </c>
      <c r="CGO57" s="92">
        <v>0</v>
      </c>
      <c r="CGP57" s="92">
        <v>0</v>
      </c>
      <c r="CGQ57" s="92">
        <v>0</v>
      </c>
      <c r="CGR57" s="92">
        <v>0</v>
      </c>
      <c r="CGS57" s="92">
        <v>0</v>
      </c>
      <c r="CGT57" s="92">
        <v>0</v>
      </c>
      <c r="CGU57" s="92">
        <v>0</v>
      </c>
      <c r="CGV57" s="92">
        <v>0</v>
      </c>
      <c r="CGW57" s="92">
        <v>0</v>
      </c>
      <c r="CGX57" s="92">
        <v>0</v>
      </c>
      <c r="CGY57" s="92">
        <v>0</v>
      </c>
      <c r="CGZ57" s="92">
        <v>0</v>
      </c>
      <c r="CHA57" s="92">
        <v>0</v>
      </c>
      <c r="CHB57" s="92">
        <v>0</v>
      </c>
      <c r="CHC57" s="92">
        <v>0</v>
      </c>
      <c r="CHD57" s="92">
        <v>0</v>
      </c>
      <c r="CHE57" s="92">
        <v>0</v>
      </c>
      <c r="CHF57" s="92">
        <v>0</v>
      </c>
      <c r="CHG57" s="92">
        <v>0</v>
      </c>
      <c r="CHH57" s="92">
        <v>0</v>
      </c>
      <c r="CHI57" s="92">
        <v>0</v>
      </c>
      <c r="CHJ57" s="92">
        <v>0</v>
      </c>
      <c r="CHK57" s="92">
        <v>0</v>
      </c>
      <c r="CHL57" s="92">
        <v>0</v>
      </c>
      <c r="CHM57" s="92">
        <v>0</v>
      </c>
      <c r="CHN57" s="92">
        <v>0</v>
      </c>
      <c r="CHO57" s="92">
        <v>0</v>
      </c>
      <c r="CHP57" s="92">
        <v>0</v>
      </c>
      <c r="CHQ57" s="92">
        <v>0</v>
      </c>
      <c r="CHR57" s="92">
        <v>0</v>
      </c>
      <c r="CHS57" s="92">
        <v>0</v>
      </c>
      <c r="CHT57" s="92">
        <v>0</v>
      </c>
      <c r="CHU57" s="92">
        <v>0</v>
      </c>
      <c r="CHV57" s="92">
        <v>0</v>
      </c>
      <c r="CHW57" s="92">
        <v>0</v>
      </c>
      <c r="CHX57" s="92">
        <v>0</v>
      </c>
      <c r="CHY57" s="92">
        <v>0</v>
      </c>
      <c r="CHZ57" s="92">
        <v>0</v>
      </c>
      <c r="CIA57" s="92">
        <v>0</v>
      </c>
      <c r="CIB57" s="92">
        <v>0</v>
      </c>
      <c r="CIC57" s="92">
        <v>0</v>
      </c>
      <c r="CID57" s="92">
        <v>0</v>
      </c>
      <c r="CIE57" s="92">
        <v>0</v>
      </c>
      <c r="CIF57" s="92">
        <v>0</v>
      </c>
      <c r="CIG57" s="92">
        <v>0</v>
      </c>
      <c r="CIH57" s="92">
        <v>0</v>
      </c>
      <c r="CII57" s="92">
        <v>0</v>
      </c>
      <c r="CIJ57" s="92">
        <v>0</v>
      </c>
      <c r="CIK57" s="92">
        <v>0</v>
      </c>
      <c r="CIL57" s="92">
        <v>0</v>
      </c>
      <c r="CIM57" s="92">
        <v>0</v>
      </c>
      <c r="CIN57" s="92">
        <v>0</v>
      </c>
      <c r="CIO57" s="92">
        <v>0</v>
      </c>
      <c r="CIP57" s="92">
        <v>0</v>
      </c>
      <c r="CIQ57" s="92">
        <v>0</v>
      </c>
      <c r="CIR57" s="92">
        <v>0</v>
      </c>
      <c r="CIS57" s="92">
        <v>0</v>
      </c>
      <c r="CIT57" s="92">
        <v>0</v>
      </c>
      <c r="CIU57" s="92">
        <v>0</v>
      </c>
      <c r="CIV57" s="92">
        <v>0</v>
      </c>
      <c r="CIW57" s="92">
        <v>0</v>
      </c>
      <c r="CIX57" s="92">
        <v>0</v>
      </c>
      <c r="CIY57" s="92">
        <v>0</v>
      </c>
      <c r="CIZ57" s="92">
        <v>0</v>
      </c>
      <c r="CJA57" s="92">
        <v>0</v>
      </c>
      <c r="CJB57" s="92">
        <v>0</v>
      </c>
      <c r="CJC57" s="92">
        <v>0</v>
      </c>
      <c r="CJD57" s="92">
        <v>0</v>
      </c>
      <c r="CJE57" s="92">
        <v>0</v>
      </c>
      <c r="CJF57" s="92">
        <v>0</v>
      </c>
      <c r="CJG57" s="92">
        <v>0</v>
      </c>
      <c r="CJH57" s="92">
        <v>0</v>
      </c>
      <c r="CJI57" s="92">
        <v>0</v>
      </c>
      <c r="CJJ57" s="92">
        <v>0</v>
      </c>
      <c r="CJK57" s="92">
        <v>0</v>
      </c>
      <c r="CJL57" s="92">
        <v>0</v>
      </c>
      <c r="CJM57" s="92">
        <v>0</v>
      </c>
      <c r="CJN57" s="92">
        <v>0</v>
      </c>
      <c r="CJO57" s="92">
        <v>0</v>
      </c>
      <c r="CJP57" s="92">
        <v>0</v>
      </c>
      <c r="CJQ57" s="92">
        <v>0</v>
      </c>
      <c r="CJR57" s="92">
        <v>0</v>
      </c>
      <c r="CJS57" s="92">
        <v>0</v>
      </c>
      <c r="CJT57" s="92">
        <v>0</v>
      </c>
      <c r="CJU57" s="92">
        <v>0</v>
      </c>
      <c r="CJV57" s="92">
        <v>0</v>
      </c>
      <c r="CJW57" s="92">
        <v>0</v>
      </c>
      <c r="CJX57" s="92">
        <v>0</v>
      </c>
      <c r="CJY57" s="92">
        <v>0</v>
      </c>
      <c r="CJZ57" s="92">
        <v>0</v>
      </c>
      <c r="CKA57" s="92">
        <v>0</v>
      </c>
      <c r="CKB57" s="92">
        <v>0</v>
      </c>
      <c r="CKC57" s="92">
        <v>0</v>
      </c>
      <c r="CKD57" s="92">
        <v>0</v>
      </c>
      <c r="CKE57" s="92">
        <v>0</v>
      </c>
      <c r="CKF57" s="92">
        <v>0</v>
      </c>
      <c r="CKG57" s="92">
        <v>0</v>
      </c>
      <c r="CKH57" s="92">
        <v>0</v>
      </c>
      <c r="CKI57" s="92">
        <v>0</v>
      </c>
      <c r="CKJ57" s="92">
        <v>0</v>
      </c>
      <c r="CKK57" s="92">
        <v>0</v>
      </c>
      <c r="CKL57" s="92">
        <v>0</v>
      </c>
      <c r="CKM57" s="92">
        <v>0</v>
      </c>
      <c r="CKN57" s="92">
        <v>0</v>
      </c>
      <c r="CKO57" s="92">
        <v>0</v>
      </c>
      <c r="CKP57" s="92">
        <v>0</v>
      </c>
      <c r="CKQ57" s="92">
        <v>0</v>
      </c>
      <c r="CKR57" s="92">
        <v>0</v>
      </c>
      <c r="CKS57" s="92">
        <v>0</v>
      </c>
      <c r="CKT57" s="92">
        <v>0</v>
      </c>
      <c r="CKU57" s="92">
        <v>0</v>
      </c>
      <c r="CKV57" s="92">
        <v>0</v>
      </c>
      <c r="CKW57" s="92">
        <v>0</v>
      </c>
      <c r="CKX57" s="92">
        <v>0</v>
      </c>
      <c r="CKY57" s="92">
        <v>0</v>
      </c>
      <c r="CKZ57" s="92">
        <v>0</v>
      </c>
      <c r="CLA57" s="92">
        <v>0</v>
      </c>
      <c r="CLB57" s="92">
        <v>0</v>
      </c>
      <c r="CLC57" s="92">
        <v>0</v>
      </c>
      <c r="CLD57" s="92">
        <v>0</v>
      </c>
      <c r="CLE57" s="92">
        <v>0</v>
      </c>
      <c r="CLF57" s="92">
        <v>0</v>
      </c>
      <c r="CLG57" s="92">
        <v>0</v>
      </c>
      <c r="CLH57" s="92">
        <v>0</v>
      </c>
      <c r="CLI57" s="92">
        <v>0</v>
      </c>
      <c r="CLJ57" s="92">
        <v>0</v>
      </c>
      <c r="CLK57" s="92">
        <v>0</v>
      </c>
      <c r="CLL57" s="92">
        <v>0</v>
      </c>
      <c r="CLM57" s="92">
        <v>0</v>
      </c>
      <c r="CLN57" s="92">
        <v>0</v>
      </c>
      <c r="CLO57" s="92">
        <v>0</v>
      </c>
      <c r="CLP57" s="92">
        <v>0</v>
      </c>
      <c r="CLQ57" s="92">
        <v>0</v>
      </c>
      <c r="CLR57" s="92">
        <v>0</v>
      </c>
      <c r="CLS57" s="92">
        <v>0</v>
      </c>
      <c r="CLT57" s="92">
        <v>0</v>
      </c>
      <c r="CLU57" s="92">
        <v>0</v>
      </c>
      <c r="CLV57" s="92">
        <v>0</v>
      </c>
      <c r="CLW57" s="92">
        <v>0</v>
      </c>
      <c r="CLX57" s="92">
        <v>0</v>
      </c>
      <c r="CLY57" s="92">
        <v>0</v>
      </c>
      <c r="CLZ57" s="92">
        <v>0</v>
      </c>
      <c r="CMA57" s="92">
        <v>0</v>
      </c>
      <c r="CMB57" s="92">
        <v>0</v>
      </c>
      <c r="CMC57" s="92">
        <v>0</v>
      </c>
      <c r="CMD57" s="92">
        <v>0</v>
      </c>
      <c r="CME57" s="92">
        <v>0</v>
      </c>
      <c r="CMF57" s="92">
        <v>0</v>
      </c>
      <c r="CMG57" s="92">
        <v>0</v>
      </c>
      <c r="CMH57" s="92">
        <v>0</v>
      </c>
      <c r="CMI57" s="92">
        <v>0</v>
      </c>
      <c r="CMJ57" s="92">
        <v>0</v>
      </c>
      <c r="CMK57" s="92">
        <v>0</v>
      </c>
      <c r="CML57" s="92">
        <v>0</v>
      </c>
      <c r="CMM57" s="92">
        <v>0</v>
      </c>
      <c r="CMN57" s="92">
        <v>0</v>
      </c>
      <c r="CMO57" s="92">
        <v>0</v>
      </c>
      <c r="CMP57" s="92">
        <v>0</v>
      </c>
      <c r="CMQ57" s="92">
        <v>0</v>
      </c>
      <c r="CMR57" s="92">
        <v>0</v>
      </c>
      <c r="CMS57" s="92">
        <v>0</v>
      </c>
      <c r="CMT57" s="92">
        <v>0</v>
      </c>
      <c r="CMU57" s="92">
        <v>0</v>
      </c>
      <c r="CMV57" s="92">
        <v>0</v>
      </c>
      <c r="CMW57" s="92">
        <v>0</v>
      </c>
      <c r="CMX57" s="92">
        <v>0</v>
      </c>
      <c r="CMY57" s="92">
        <v>0</v>
      </c>
      <c r="CMZ57" s="92">
        <v>0</v>
      </c>
      <c r="CNA57" s="92">
        <v>0</v>
      </c>
      <c r="CNB57" s="92">
        <v>0</v>
      </c>
      <c r="CNC57" s="92">
        <v>0</v>
      </c>
      <c r="CND57" s="92">
        <v>0</v>
      </c>
      <c r="CNE57" s="92">
        <v>0</v>
      </c>
      <c r="CNF57" s="92">
        <v>0</v>
      </c>
      <c r="CNG57" s="92">
        <v>0</v>
      </c>
      <c r="CNH57" s="92">
        <v>0</v>
      </c>
      <c r="CNI57" s="92">
        <v>0</v>
      </c>
      <c r="CNJ57" s="92">
        <v>0</v>
      </c>
      <c r="CNK57" s="92">
        <v>0</v>
      </c>
      <c r="CNL57" s="92">
        <v>0</v>
      </c>
      <c r="CNM57" s="92">
        <v>0</v>
      </c>
      <c r="CNN57" s="92">
        <v>0</v>
      </c>
      <c r="CNO57" s="92">
        <v>0</v>
      </c>
      <c r="CNP57" s="92">
        <v>0</v>
      </c>
      <c r="CNQ57" s="92">
        <v>0</v>
      </c>
      <c r="CNR57" s="92">
        <v>0</v>
      </c>
      <c r="CNS57" s="92">
        <v>0</v>
      </c>
      <c r="CNT57" s="92">
        <v>0</v>
      </c>
      <c r="CNU57" s="92">
        <v>0</v>
      </c>
      <c r="CNV57" s="92">
        <v>0</v>
      </c>
      <c r="CNW57" s="92">
        <v>0</v>
      </c>
      <c r="CNX57" s="92">
        <v>0</v>
      </c>
      <c r="CNY57" s="92">
        <v>0</v>
      </c>
      <c r="CNZ57" s="92">
        <v>0</v>
      </c>
      <c r="COA57" s="92">
        <v>0</v>
      </c>
      <c r="COB57" s="92">
        <v>0</v>
      </c>
      <c r="COC57" s="92">
        <v>0</v>
      </c>
      <c r="COD57" s="92">
        <v>0</v>
      </c>
      <c r="COE57" s="92">
        <v>0</v>
      </c>
      <c r="COF57" s="92">
        <v>0</v>
      </c>
      <c r="COG57" s="92">
        <v>0</v>
      </c>
      <c r="COH57" s="92">
        <v>0</v>
      </c>
      <c r="COI57" s="92">
        <v>0</v>
      </c>
      <c r="COJ57" s="92">
        <v>0</v>
      </c>
      <c r="COK57" s="92">
        <v>0</v>
      </c>
      <c r="COL57" s="92">
        <v>0</v>
      </c>
      <c r="COM57" s="92">
        <v>0</v>
      </c>
      <c r="CON57" s="92">
        <v>0</v>
      </c>
      <c r="COO57" s="92">
        <v>0</v>
      </c>
      <c r="COP57" s="92">
        <v>0</v>
      </c>
      <c r="COQ57" s="92">
        <v>0</v>
      </c>
      <c r="COR57" s="92">
        <v>0</v>
      </c>
      <c r="COS57" s="92">
        <v>0</v>
      </c>
      <c r="COT57" s="92">
        <v>0</v>
      </c>
      <c r="COU57" s="92">
        <v>0</v>
      </c>
      <c r="COV57" s="92">
        <v>0</v>
      </c>
      <c r="COW57" s="92">
        <v>0</v>
      </c>
      <c r="COX57" s="92">
        <v>0</v>
      </c>
      <c r="COY57" s="92">
        <v>0</v>
      </c>
      <c r="COZ57" s="92">
        <v>0</v>
      </c>
      <c r="CPA57" s="92">
        <v>0</v>
      </c>
      <c r="CPB57" s="92">
        <v>0</v>
      </c>
      <c r="CPC57" s="92">
        <v>0</v>
      </c>
      <c r="CPD57" s="92">
        <v>0</v>
      </c>
      <c r="CPE57" s="92">
        <v>0</v>
      </c>
      <c r="CPF57" s="92">
        <v>0</v>
      </c>
      <c r="CPG57" s="92">
        <v>0</v>
      </c>
      <c r="CPH57" s="92">
        <v>0</v>
      </c>
      <c r="CPI57" s="92">
        <v>0</v>
      </c>
      <c r="CPJ57" s="92">
        <v>0</v>
      </c>
      <c r="CPK57" s="92">
        <v>0</v>
      </c>
      <c r="CPL57" s="92">
        <v>0</v>
      </c>
      <c r="CPM57" s="92">
        <v>0</v>
      </c>
      <c r="CPN57" s="92">
        <v>0</v>
      </c>
      <c r="CPO57" s="92">
        <v>0</v>
      </c>
      <c r="CPP57" s="92">
        <v>0</v>
      </c>
      <c r="CPQ57" s="92">
        <v>0</v>
      </c>
      <c r="CPR57" s="92">
        <v>0</v>
      </c>
      <c r="CPS57" s="92">
        <v>0</v>
      </c>
      <c r="CPT57" s="92">
        <v>0</v>
      </c>
      <c r="CPU57" s="92">
        <v>0</v>
      </c>
      <c r="CPV57" s="92">
        <v>0</v>
      </c>
      <c r="CPW57" s="92">
        <v>0</v>
      </c>
      <c r="CPX57" s="92">
        <v>0</v>
      </c>
      <c r="CPY57" s="92">
        <v>0</v>
      </c>
      <c r="CPZ57" s="92">
        <v>0</v>
      </c>
      <c r="CQA57" s="92">
        <v>0</v>
      </c>
      <c r="CQB57" s="92">
        <v>0</v>
      </c>
      <c r="CQC57" s="92">
        <v>0</v>
      </c>
      <c r="CQD57" s="92">
        <v>0</v>
      </c>
      <c r="CQE57" s="92">
        <v>0</v>
      </c>
      <c r="CQF57" s="92">
        <v>0</v>
      </c>
      <c r="CQG57" s="92">
        <v>0</v>
      </c>
      <c r="CQH57" s="92">
        <v>0</v>
      </c>
      <c r="CQI57" s="92">
        <v>0</v>
      </c>
      <c r="CQJ57" s="92">
        <v>0</v>
      </c>
      <c r="CQK57" s="92">
        <v>0</v>
      </c>
      <c r="CQL57" s="92">
        <v>0</v>
      </c>
      <c r="CQM57" s="92">
        <v>0</v>
      </c>
      <c r="CQN57" s="92">
        <v>0</v>
      </c>
      <c r="CQO57" s="92">
        <v>0</v>
      </c>
      <c r="CQP57" s="92">
        <v>0</v>
      </c>
      <c r="CQQ57" s="92">
        <v>0</v>
      </c>
      <c r="CQR57" s="92">
        <v>0</v>
      </c>
      <c r="CQS57" s="92">
        <v>0</v>
      </c>
      <c r="CQT57" s="92">
        <v>0</v>
      </c>
      <c r="CQU57" s="92">
        <v>0</v>
      </c>
      <c r="CQV57" s="92">
        <v>0</v>
      </c>
      <c r="CQW57" s="92">
        <v>0</v>
      </c>
      <c r="CQX57" s="92">
        <v>0</v>
      </c>
      <c r="CQY57" s="92">
        <v>0</v>
      </c>
      <c r="CQZ57" s="92">
        <v>0</v>
      </c>
      <c r="CRA57" s="92">
        <v>0</v>
      </c>
      <c r="CRB57" s="92">
        <v>0</v>
      </c>
      <c r="CRC57" s="92">
        <v>0</v>
      </c>
      <c r="CRD57" s="92">
        <v>0</v>
      </c>
      <c r="CRE57" s="92">
        <v>0</v>
      </c>
      <c r="CRF57" s="92">
        <v>0</v>
      </c>
      <c r="CRG57" s="92">
        <v>0</v>
      </c>
      <c r="CRH57" s="92">
        <v>0</v>
      </c>
      <c r="CRI57" s="92">
        <v>0</v>
      </c>
      <c r="CRJ57" s="92">
        <v>0</v>
      </c>
      <c r="CRK57" s="92">
        <v>0</v>
      </c>
      <c r="CRL57" s="92">
        <v>0</v>
      </c>
      <c r="CRM57" s="92">
        <v>0</v>
      </c>
      <c r="CRN57" s="92">
        <v>0</v>
      </c>
      <c r="CRO57" s="92">
        <v>0</v>
      </c>
      <c r="CRP57" s="92">
        <v>0</v>
      </c>
      <c r="CRQ57" s="92">
        <v>0</v>
      </c>
      <c r="CRR57" s="92">
        <v>0</v>
      </c>
      <c r="CRS57" s="92">
        <v>0</v>
      </c>
      <c r="CRT57" s="92">
        <v>0</v>
      </c>
      <c r="CRU57" s="92">
        <v>0</v>
      </c>
      <c r="CRV57" s="92">
        <v>0</v>
      </c>
      <c r="CRW57" s="92">
        <v>0</v>
      </c>
      <c r="CRX57" s="92">
        <v>0</v>
      </c>
      <c r="CRY57" s="92">
        <v>0</v>
      </c>
      <c r="CRZ57" s="92">
        <v>0</v>
      </c>
      <c r="CSA57" s="92">
        <v>0</v>
      </c>
      <c r="CSB57" s="92">
        <v>0</v>
      </c>
      <c r="CSC57" s="92">
        <v>0</v>
      </c>
      <c r="CSD57" s="92">
        <v>0</v>
      </c>
      <c r="CSE57" s="92">
        <v>0</v>
      </c>
      <c r="CSF57" s="92">
        <v>0</v>
      </c>
      <c r="CSG57" s="92">
        <v>0</v>
      </c>
      <c r="CSH57" s="92">
        <v>0</v>
      </c>
      <c r="CSI57" s="92">
        <v>0</v>
      </c>
      <c r="CSJ57" s="92">
        <v>0</v>
      </c>
      <c r="CSK57" s="92">
        <v>0</v>
      </c>
      <c r="CSL57" s="92">
        <v>0</v>
      </c>
      <c r="CSM57" s="92">
        <v>0</v>
      </c>
      <c r="CSN57" s="92">
        <v>0</v>
      </c>
      <c r="CSO57" s="92">
        <v>0</v>
      </c>
      <c r="CSP57" s="92">
        <v>0</v>
      </c>
      <c r="CSQ57" s="92">
        <v>0</v>
      </c>
      <c r="CSR57" s="92">
        <v>0</v>
      </c>
      <c r="CSS57" s="92">
        <v>0</v>
      </c>
      <c r="CST57" s="92">
        <v>0</v>
      </c>
      <c r="CSU57" s="92">
        <v>0</v>
      </c>
      <c r="CSV57" s="92">
        <v>0</v>
      </c>
      <c r="CSW57" s="92">
        <v>0</v>
      </c>
      <c r="CSX57" s="92">
        <v>0</v>
      </c>
      <c r="CSY57" s="92">
        <v>0</v>
      </c>
      <c r="CSZ57" s="92">
        <v>0</v>
      </c>
      <c r="CTA57" s="92">
        <v>0</v>
      </c>
      <c r="CTB57" s="92">
        <v>0</v>
      </c>
      <c r="CTC57" s="92">
        <v>0</v>
      </c>
      <c r="CTD57" s="92">
        <v>0</v>
      </c>
      <c r="CTE57" s="92">
        <v>0</v>
      </c>
      <c r="CTF57" s="92">
        <v>0</v>
      </c>
      <c r="CTG57" s="92">
        <v>0</v>
      </c>
      <c r="CTH57" s="92">
        <v>0</v>
      </c>
      <c r="CTI57" s="92">
        <v>0</v>
      </c>
      <c r="CTJ57" s="92">
        <v>0</v>
      </c>
      <c r="CTK57" s="92">
        <v>0</v>
      </c>
      <c r="CTL57" s="92">
        <v>0</v>
      </c>
      <c r="CTM57" s="92">
        <v>0</v>
      </c>
      <c r="CTN57" s="92">
        <v>0</v>
      </c>
      <c r="CTO57" s="92">
        <v>0</v>
      </c>
      <c r="CTP57" s="92">
        <v>0</v>
      </c>
      <c r="CTQ57" s="92">
        <v>0</v>
      </c>
      <c r="CTR57" s="92">
        <v>0</v>
      </c>
      <c r="CTS57" s="92">
        <v>0</v>
      </c>
      <c r="CTT57" s="92">
        <v>0</v>
      </c>
      <c r="CTU57" s="92">
        <v>0</v>
      </c>
      <c r="CTV57" s="92">
        <v>0</v>
      </c>
      <c r="CTW57" s="92">
        <v>0</v>
      </c>
      <c r="CTX57" s="92">
        <v>0</v>
      </c>
      <c r="CTY57" s="92">
        <v>0</v>
      </c>
      <c r="CTZ57" s="92">
        <v>0</v>
      </c>
      <c r="CUA57" s="92">
        <v>0</v>
      </c>
      <c r="CUB57" s="92">
        <v>0</v>
      </c>
      <c r="CUC57" s="92">
        <v>0</v>
      </c>
      <c r="CUD57" s="92">
        <v>0</v>
      </c>
      <c r="CUE57" s="92">
        <v>0</v>
      </c>
      <c r="CUF57" s="92">
        <v>0</v>
      </c>
      <c r="CUG57" s="92">
        <v>0</v>
      </c>
      <c r="CUH57" s="92">
        <v>0</v>
      </c>
      <c r="CUI57" s="92">
        <v>0</v>
      </c>
      <c r="CUJ57" s="92">
        <v>0</v>
      </c>
      <c r="CUK57" s="92">
        <v>0</v>
      </c>
      <c r="CUL57" s="92">
        <v>0</v>
      </c>
      <c r="CUM57" s="92">
        <v>0</v>
      </c>
      <c r="CUN57" s="92">
        <v>0</v>
      </c>
      <c r="CUO57" s="92">
        <v>0</v>
      </c>
      <c r="CUP57" s="92">
        <v>0</v>
      </c>
      <c r="CUQ57" s="92">
        <v>0</v>
      </c>
      <c r="CUR57" s="92">
        <v>0</v>
      </c>
      <c r="CUS57" s="92">
        <v>0</v>
      </c>
      <c r="CUT57" s="92">
        <v>0</v>
      </c>
      <c r="CUU57" s="92">
        <v>0</v>
      </c>
      <c r="CUV57" s="92">
        <v>0</v>
      </c>
      <c r="CUW57" s="92">
        <v>0</v>
      </c>
      <c r="CUX57" s="92">
        <v>0</v>
      </c>
      <c r="CUY57" s="92">
        <v>0</v>
      </c>
      <c r="CUZ57" s="92">
        <v>0</v>
      </c>
      <c r="CVA57" s="92">
        <v>0</v>
      </c>
      <c r="CVB57" s="92">
        <v>0</v>
      </c>
      <c r="CVC57" s="92">
        <v>0</v>
      </c>
      <c r="CVD57" s="92">
        <v>0</v>
      </c>
      <c r="CVE57" s="92">
        <v>0</v>
      </c>
      <c r="CVF57" s="92">
        <v>0</v>
      </c>
      <c r="CVG57" s="92">
        <v>0</v>
      </c>
      <c r="CVH57" s="92">
        <v>0</v>
      </c>
      <c r="CVI57" s="92">
        <v>0</v>
      </c>
      <c r="CVJ57" s="92">
        <v>0</v>
      </c>
      <c r="CVK57" s="92">
        <v>0</v>
      </c>
      <c r="CVL57" s="92">
        <v>0</v>
      </c>
      <c r="CVM57" s="92">
        <v>0</v>
      </c>
      <c r="CVN57" s="92">
        <v>0</v>
      </c>
      <c r="CVO57" s="92">
        <v>0</v>
      </c>
      <c r="CVP57" s="92">
        <v>0</v>
      </c>
      <c r="CVQ57" s="92">
        <v>0</v>
      </c>
      <c r="CVR57" s="92">
        <v>0</v>
      </c>
      <c r="CVS57" s="92">
        <v>0</v>
      </c>
      <c r="CVT57" s="92">
        <v>0</v>
      </c>
      <c r="CVU57" s="92">
        <v>0</v>
      </c>
      <c r="CVV57" s="92">
        <v>0</v>
      </c>
      <c r="CVW57" s="92">
        <v>0</v>
      </c>
      <c r="CVX57" s="92">
        <v>0</v>
      </c>
      <c r="CVY57" s="92">
        <v>0</v>
      </c>
      <c r="CVZ57" s="92">
        <v>0</v>
      </c>
      <c r="CWA57" s="92">
        <v>0</v>
      </c>
      <c r="CWB57" s="92">
        <v>0</v>
      </c>
      <c r="CWC57" s="92">
        <v>0</v>
      </c>
      <c r="CWD57" s="92">
        <v>0</v>
      </c>
      <c r="CWE57" s="92">
        <v>0</v>
      </c>
      <c r="CWF57" s="92">
        <v>0</v>
      </c>
      <c r="CWG57" s="92">
        <v>0</v>
      </c>
      <c r="CWH57" s="92">
        <v>0</v>
      </c>
      <c r="CWI57" s="92">
        <v>0</v>
      </c>
      <c r="CWJ57" s="92">
        <v>0</v>
      </c>
      <c r="CWK57" s="92">
        <v>0</v>
      </c>
      <c r="CWL57" s="92">
        <v>0</v>
      </c>
      <c r="CWM57" s="92">
        <v>0</v>
      </c>
      <c r="CWN57" s="92">
        <v>0</v>
      </c>
      <c r="CWO57" s="92">
        <v>0</v>
      </c>
      <c r="CWP57" s="92">
        <v>0</v>
      </c>
      <c r="CWQ57" s="92">
        <v>0</v>
      </c>
      <c r="CWR57" s="92">
        <v>0</v>
      </c>
      <c r="CWS57" s="92">
        <v>0</v>
      </c>
      <c r="CWT57" s="92">
        <v>0</v>
      </c>
      <c r="CWU57" s="92">
        <v>0</v>
      </c>
      <c r="CWV57" s="92">
        <v>0</v>
      </c>
      <c r="CWW57" s="92">
        <v>0</v>
      </c>
      <c r="CWX57" s="92">
        <v>0</v>
      </c>
      <c r="CWY57" s="92">
        <v>0</v>
      </c>
      <c r="CWZ57" s="92">
        <v>0</v>
      </c>
      <c r="CXA57" s="92">
        <v>0</v>
      </c>
      <c r="CXB57" s="92">
        <v>0</v>
      </c>
      <c r="CXC57" s="92">
        <v>0</v>
      </c>
      <c r="CXD57" s="92">
        <v>0</v>
      </c>
      <c r="CXE57" s="92">
        <v>0</v>
      </c>
      <c r="CXF57" s="92">
        <v>0</v>
      </c>
      <c r="CXG57" s="92">
        <v>0</v>
      </c>
      <c r="CXH57" s="92">
        <v>0</v>
      </c>
      <c r="CXI57" s="92">
        <v>0</v>
      </c>
      <c r="CXJ57" s="92">
        <v>0</v>
      </c>
      <c r="CXK57" s="92">
        <v>0</v>
      </c>
      <c r="CXL57" s="92">
        <v>0</v>
      </c>
      <c r="CXM57" s="92">
        <v>0</v>
      </c>
      <c r="CXN57" s="92">
        <v>0</v>
      </c>
      <c r="CXO57" s="92">
        <v>0</v>
      </c>
      <c r="CXP57" s="92">
        <v>0</v>
      </c>
      <c r="CXQ57" s="92">
        <v>0</v>
      </c>
      <c r="CXR57" s="92">
        <v>0</v>
      </c>
      <c r="CXS57" s="92">
        <v>0</v>
      </c>
      <c r="CXT57" s="92">
        <v>0</v>
      </c>
      <c r="CXU57" s="92">
        <v>0</v>
      </c>
      <c r="CXV57" s="92">
        <v>0</v>
      </c>
      <c r="CXW57" s="92">
        <v>0</v>
      </c>
      <c r="CXX57" s="92">
        <v>0</v>
      </c>
      <c r="CXY57" s="92">
        <v>0</v>
      </c>
      <c r="CXZ57" s="92">
        <v>0</v>
      </c>
      <c r="CYA57" s="92">
        <v>0</v>
      </c>
      <c r="CYB57" s="92">
        <v>0</v>
      </c>
      <c r="CYC57" s="92">
        <v>0</v>
      </c>
      <c r="CYD57" s="92">
        <v>0</v>
      </c>
      <c r="CYE57" s="92">
        <v>0</v>
      </c>
      <c r="CYF57" s="92">
        <v>0</v>
      </c>
      <c r="CYG57" s="92">
        <v>0</v>
      </c>
      <c r="CYH57" s="92">
        <v>0</v>
      </c>
      <c r="CYI57" s="92">
        <v>0</v>
      </c>
      <c r="CYJ57" s="92">
        <v>0</v>
      </c>
      <c r="CYK57" s="92">
        <v>0</v>
      </c>
      <c r="CYL57" s="92">
        <v>0</v>
      </c>
      <c r="CYM57" s="92">
        <v>0</v>
      </c>
      <c r="CYN57" s="92">
        <v>0</v>
      </c>
      <c r="CYO57" s="92">
        <v>0</v>
      </c>
      <c r="CYP57" s="92">
        <v>0</v>
      </c>
      <c r="CYQ57" s="92">
        <v>0</v>
      </c>
      <c r="CYR57" s="92">
        <v>0</v>
      </c>
      <c r="CYS57" s="92">
        <v>0</v>
      </c>
      <c r="CYT57" s="92">
        <v>0</v>
      </c>
      <c r="CYU57" s="92">
        <v>0</v>
      </c>
      <c r="CYV57" s="92">
        <v>0</v>
      </c>
      <c r="CYW57" s="92">
        <v>0</v>
      </c>
      <c r="CYX57" s="92">
        <v>0</v>
      </c>
      <c r="CYY57" s="92">
        <v>0</v>
      </c>
      <c r="CYZ57" s="92">
        <v>0</v>
      </c>
      <c r="CZA57" s="92">
        <v>0</v>
      </c>
      <c r="CZB57" s="92">
        <v>0</v>
      </c>
      <c r="CZC57" s="92">
        <v>0</v>
      </c>
      <c r="CZD57" s="92">
        <v>0</v>
      </c>
      <c r="CZE57" s="92">
        <v>0</v>
      </c>
      <c r="CZF57" s="92">
        <v>0</v>
      </c>
      <c r="CZG57" s="92">
        <v>0</v>
      </c>
      <c r="CZH57" s="92">
        <v>0</v>
      </c>
      <c r="CZI57" s="92">
        <v>0</v>
      </c>
      <c r="CZJ57" s="92">
        <v>0</v>
      </c>
      <c r="CZK57" s="92">
        <v>0</v>
      </c>
      <c r="CZL57" s="92">
        <v>0</v>
      </c>
      <c r="CZM57" s="92">
        <v>0</v>
      </c>
      <c r="CZN57" s="92">
        <v>0</v>
      </c>
      <c r="CZO57" s="92">
        <v>0</v>
      </c>
      <c r="CZP57" s="92">
        <v>0</v>
      </c>
      <c r="CZQ57" s="92">
        <v>0</v>
      </c>
      <c r="CZR57" s="92">
        <v>0</v>
      </c>
      <c r="CZS57" s="92">
        <v>0</v>
      </c>
      <c r="CZT57" s="92">
        <v>0</v>
      </c>
      <c r="CZU57" s="92">
        <v>0</v>
      </c>
      <c r="CZV57" s="92">
        <v>0</v>
      </c>
      <c r="CZW57" s="92">
        <v>0</v>
      </c>
      <c r="CZX57" s="92">
        <v>0</v>
      </c>
      <c r="CZY57" s="92">
        <v>0</v>
      </c>
      <c r="CZZ57" s="92">
        <v>0</v>
      </c>
      <c r="DAA57" s="92">
        <v>0</v>
      </c>
      <c r="DAB57" s="92">
        <v>0</v>
      </c>
      <c r="DAC57" s="92">
        <v>0</v>
      </c>
      <c r="DAD57" s="92">
        <v>0</v>
      </c>
      <c r="DAE57" s="92">
        <v>0</v>
      </c>
      <c r="DAF57" s="92">
        <v>0</v>
      </c>
      <c r="DAG57" s="92">
        <v>0</v>
      </c>
      <c r="DAH57" s="92">
        <v>0</v>
      </c>
      <c r="DAI57" s="92">
        <v>0</v>
      </c>
      <c r="DAJ57" s="92">
        <v>0</v>
      </c>
      <c r="DAK57" s="92">
        <v>0</v>
      </c>
      <c r="DAL57" s="92">
        <v>0</v>
      </c>
      <c r="DAM57" s="92">
        <v>0</v>
      </c>
      <c r="DAN57" s="92">
        <v>0</v>
      </c>
      <c r="DAO57" s="92">
        <v>0</v>
      </c>
      <c r="DAP57" s="92">
        <v>0</v>
      </c>
      <c r="DAQ57" s="92">
        <v>0</v>
      </c>
      <c r="DAR57" s="92">
        <v>0</v>
      </c>
      <c r="DAS57" s="92">
        <v>0</v>
      </c>
      <c r="DAT57" s="92">
        <v>0</v>
      </c>
      <c r="DAU57" s="92">
        <v>0</v>
      </c>
      <c r="DAV57" s="92">
        <v>0</v>
      </c>
      <c r="DAW57" s="92">
        <v>0</v>
      </c>
      <c r="DAX57" s="92">
        <v>0</v>
      </c>
      <c r="DAY57" s="92">
        <v>0</v>
      </c>
      <c r="DAZ57" s="92">
        <v>0</v>
      </c>
      <c r="DBA57" s="92">
        <v>0</v>
      </c>
      <c r="DBB57" s="92">
        <v>0</v>
      </c>
      <c r="DBC57" s="92">
        <v>0</v>
      </c>
      <c r="DBD57" s="92">
        <v>0</v>
      </c>
      <c r="DBE57" s="92">
        <v>0</v>
      </c>
      <c r="DBF57" s="92">
        <v>0</v>
      </c>
      <c r="DBG57" s="92">
        <v>0</v>
      </c>
      <c r="DBH57" s="92">
        <v>0</v>
      </c>
      <c r="DBI57" s="92">
        <v>0</v>
      </c>
      <c r="DBJ57" s="92">
        <v>0</v>
      </c>
      <c r="DBK57" s="92">
        <v>0</v>
      </c>
      <c r="DBL57" s="92">
        <v>0</v>
      </c>
      <c r="DBM57" s="92">
        <v>0</v>
      </c>
      <c r="DBN57" s="92">
        <v>0</v>
      </c>
      <c r="DBO57" s="92">
        <v>0</v>
      </c>
      <c r="DBP57" s="92">
        <v>0</v>
      </c>
      <c r="DBQ57" s="92">
        <v>0</v>
      </c>
      <c r="DBR57" s="92">
        <v>0</v>
      </c>
      <c r="DBS57" s="92">
        <v>0</v>
      </c>
      <c r="DBT57" s="92">
        <v>0</v>
      </c>
      <c r="DBU57" s="92">
        <v>0</v>
      </c>
      <c r="DBV57" s="92">
        <v>0</v>
      </c>
      <c r="DBW57" s="92">
        <v>0</v>
      </c>
      <c r="DBX57" s="92">
        <v>0</v>
      </c>
      <c r="DBY57" s="92">
        <v>0</v>
      </c>
      <c r="DBZ57" s="92">
        <v>0</v>
      </c>
      <c r="DCA57" s="92">
        <v>0</v>
      </c>
      <c r="DCB57" s="92">
        <v>0</v>
      </c>
      <c r="DCC57" s="92">
        <v>0</v>
      </c>
      <c r="DCD57" s="92">
        <v>0</v>
      </c>
      <c r="DCE57" s="92">
        <v>0</v>
      </c>
      <c r="DCF57" s="92">
        <v>0</v>
      </c>
      <c r="DCG57" s="92">
        <v>0</v>
      </c>
      <c r="DCH57" s="92">
        <v>0</v>
      </c>
      <c r="DCI57" s="92">
        <v>0</v>
      </c>
      <c r="DCJ57" s="92">
        <v>0</v>
      </c>
      <c r="DCK57" s="92">
        <v>0</v>
      </c>
      <c r="DCL57" s="92">
        <v>0</v>
      </c>
      <c r="DCM57" s="92">
        <v>0</v>
      </c>
      <c r="DCN57" s="92">
        <v>0</v>
      </c>
      <c r="DCO57" s="92">
        <v>0</v>
      </c>
      <c r="DCP57" s="92">
        <v>0</v>
      </c>
      <c r="DCQ57" s="92">
        <v>0</v>
      </c>
      <c r="DCR57" s="92">
        <v>0</v>
      </c>
      <c r="DCS57" s="92">
        <v>0</v>
      </c>
      <c r="DCT57" s="92">
        <v>0</v>
      </c>
      <c r="DCU57" s="92">
        <v>0</v>
      </c>
      <c r="DCV57" s="92">
        <v>0</v>
      </c>
      <c r="DCW57" s="92">
        <v>0</v>
      </c>
      <c r="DCX57" s="92">
        <v>0</v>
      </c>
      <c r="DCY57" s="92">
        <v>0</v>
      </c>
      <c r="DCZ57" s="92">
        <v>0</v>
      </c>
      <c r="DDA57" s="92">
        <v>0</v>
      </c>
      <c r="DDB57" s="92">
        <v>0</v>
      </c>
      <c r="DDC57" s="92">
        <v>0</v>
      </c>
      <c r="DDD57" s="92">
        <v>0</v>
      </c>
      <c r="DDE57" s="92">
        <v>0</v>
      </c>
      <c r="DDF57" s="92">
        <v>0</v>
      </c>
      <c r="DDG57" s="92">
        <v>0</v>
      </c>
      <c r="DDH57" s="92">
        <v>0</v>
      </c>
      <c r="DDI57" s="92">
        <v>0</v>
      </c>
      <c r="DDJ57" s="92">
        <v>0</v>
      </c>
      <c r="DDK57" s="92">
        <v>0</v>
      </c>
      <c r="DDL57" s="92">
        <v>0</v>
      </c>
      <c r="DDM57" s="92">
        <v>0</v>
      </c>
      <c r="DDN57" s="92">
        <v>0</v>
      </c>
      <c r="DDO57" s="92">
        <v>0</v>
      </c>
      <c r="DDP57" s="92">
        <v>0</v>
      </c>
      <c r="DDQ57" s="92">
        <v>0</v>
      </c>
      <c r="DDR57" s="92">
        <v>0</v>
      </c>
      <c r="DDS57" s="92">
        <v>0</v>
      </c>
      <c r="DDT57" s="92">
        <v>0</v>
      </c>
      <c r="DDU57" s="92">
        <v>0</v>
      </c>
      <c r="DDV57" s="92">
        <v>0</v>
      </c>
      <c r="DDW57" s="92">
        <v>0</v>
      </c>
      <c r="DDX57" s="92">
        <v>0</v>
      </c>
      <c r="DDY57" s="92">
        <v>0</v>
      </c>
      <c r="DDZ57" s="92">
        <v>0</v>
      </c>
      <c r="DEA57" s="92">
        <v>0</v>
      </c>
      <c r="DEB57" s="92">
        <v>0</v>
      </c>
      <c r="DEC57" s="92">
        <v>0</v>
      </c>
      <c r="DED57" s="92">
        <v>0</v>
      </c>
      <c r="DEE57" s="92">
        <v>0</v>
      </c>
      <c r="DEF57" s="92">
        <v>0</v>
      </c>
      <c r="DEG57" s="92">
        <v>0</v>
      </c>
      <c r="DEH57" s="92">
        <v>0</v>
      </c>
      <c r="DEI57" s="92">
        <v>0</v>
      </c>
      <c r="DEJ57" s="92">
        <v>0</v>
      </c>
      <c r="DEK57" s="92">
        <v>0</v>
      </c>
      <c r="DEL57" s="92">
        <v>0</v>
      </c>
      <c r="DEM57" s="92">
        <v>0</v>
      </c>
      <c r="DEN57" s="92">
        <v>0</v>
      </c>
      <c r="DEO57" s="92">
        <v>0</v>
      </c>
      <c r="DEP57" s="92">
        <v>0</v>
      </c>
      <c r="DEQ57" s="92">
        <v>0</v>
      </c>
      <c r="DER57" s="92">
        <v>0</v>
      </c>
      <c r="DES57" s="92">
        <v>0</v>
      </c>
      <c r="DET57" s="92">
        <v>0</v>
      </c>
      <c r="DEU57" s="92">
        <v>0</v>
      </c>
      <c r="DEV57" s="92">
        <v>0</v>
      </c>
      <c r="DEW57" s="92">
        <v>0</v>
      </c>
      <c r="DEX57" s="92">
        <v>0</v>
      </c>
      <c r="DEY57" s="92">
        <v>0</v>
      </c>
      <c r="DEZ57" s="92">
        <v>0</v>
      </c>
      <c r="DFA57" s="92">
        <v>0</v>
      </c>
      <c r="DFB57" s="92">
        <v>0</v>
      </c>
      <c r="DFC57" s="92">
        <v>0</v>
      </c>
      <c r="DFD57" s="92">
        <v>0</v>
      </c>
      <c r="DFE57" s="92">
        <v>0</v>
      </c>
      <c r="DFF57" s="92">
        <v>0</v>
      </c>
      <c r="DFG57" s="92">
        <v>0</v>
      </c>
      <c r="DFH57" s="92">
        <v>0</v>
      </c>
      <c r="DFI57" s="92">
        <v>0</v>
      </c>
      <c r="DFJ57" s="92">
        <v>0</v>
      </c>
      <c r="DFK57" s="92">
        <v>0</v>
      </c>
      <c r="DFL57" s="92">
        <v>0</v>
      </c>
      <c r="DFM57" s="92">
        <v>0</v>
      </c>
      <c r="DFN57" s="92">
        <v>0</v>
      </c>
      <c r="DFO57" s="92">
        <v>0</v>
      </c>
      <c r="DFP57" s="92">
        <v>0</v>
      </c>
      <c r="DFQ57" s="92">
        <v>0</v>
      </c>
      <c r="DFR57" s="92">
        <v>0</v>
      </c>
      <c r="DFS57" s="92">
        <v>0</v>
      </c>
      <c r="DFT57" s="92">
        <v>0</v>
      </c>
      <c r="DFU57" s="92">
        <v>0</v>
      </c>
      <c r="DFV57" s="92">
        <v>0</v>
      </c>
      <c r="DFW57" s="92">
        <v>0</v>
      </c>
      <c r="DFX57" s="92">
        <v>0</v>
      </c>
      <c r="DFY57" s="92">
        <v>0</v>
      </c>
      <c r="DFZ57" s="92">
        <v>0</v>
      </c>
      <c r="DGA57" s="92">
        <v>0</v>
      </c>
      <c r="DGB57" s="92">
        <v>0</v>
      </c>
      <c r="DGC57" s="92">
        <v>0</v>
      </c>
      <c r="DGD57" s="92">
        <v>0</v>
      </c>
      <c r="DGE57" s="92">
        <v>0</v>
      </c>
      <c r="DGF57" s="92">
        <v>0</v>
      </c>
      <c r="DGG57" s="92">
        <v>0</v>
      </c>
      <c r="DGH57" s="92">
        <v>0</v>
      </c>
      <c r="DGI57" s="92">
        <v>0</v>
      </c>
      <c r="DGJ57" s="92">
        <v>0</v>
      </c>
      <c r="DGK57" s="92">
        <v>0</v>
      </c>
      <c r="DGL57" s="92">
        <v>0</v>
      </c>
      <c r="DGM57" s="92">
        <v>0</v>
      </c>
      <c r="DGN57" s="92">
        <v>0</v>
      </c>
      <c r="DGO57" s="92">
        <v>0</v>
      </c>
      <c r="DGP57" s="92">
        <v>0</v>
      </c>
      <c r="DGQ57" s="92">
        <v>0</v>
      </c>
      <c r="DGR57" s="92">
        <v>0</v>
      </c>
      <c r="DGS57" s="92">
        <v>0</v>
      </c>
      <c r="DGT57" s="92">
        <v>0</v>
      </c>
      <c r="DGU57" s="92">
        <v>0</v>
      </c>
      <c r="DGV57" s="92">
        <v>0</v>
      </c>
      <c r="DGW57" s="92">
        <v>0</v>
      </c>
      <c r="DGX57" s="92">
        <v>0</v>
      </c>
      <c r="DGY57" s="92">
        <v>0</v>
      </c>
      <c r="DGZ57" s="92">
        <v>0</v>
      </c>
      <c r="DHA57" s="92">
        <v>0</v>
      </c>
      <c r="DHB57" s="92">
        <v>0</v>
      </c>
      <c r="DHC57" s="92">
        <v>0</v>
      </c>
      <c r="DHD57" s="92">
        <v>0</v>
      </c>
      <c r="DHE57" s="92">
        <v>0</v>
      </c>
      <c r="DHF57" s="92">
        <v>0</v>
      </c>
      <c r="DHG57" s="92">
        <v>0</v>
      </c>
      <c r="DHH57" s="92">
        <v>0</v>
      </c>
      <c r="DHI57" s="92">
        <v>0</v>
      </c>
      <c r="DHJ57" s="92">
        <v>0</v>
      </c>
      <c r="DHK57" s="92">
        <v>0</v>
      </c>
      <c r="DHL57" s="92">
        <v>0</v>
      </c>
      <c r="DHM57" s="92">
        <v>0</v>
      </c>
      <c r="DHN57" s="92">
        <v>0</v>
      </c>
      <c r="DHO57" s="92">
        <v>0</v>
      </c>
      <c r="DHP57" s="92">
        <v>0</v>
      </c>
      <c r="DHQ57" s="92">
        <v>0</v>
      </c>
      <c r="DHR57" s="92">
        <v>0</v>
      </c>
      <c r="DHS57" s="92">
        <v>0</v>
      </c>
      <c r="DHT57" s="92">
        <v>0</v>
      </c>
      <c r="DHU57" s="92">
        <v>0</v>
      </c>
      <c r="DHV57" s="92">
        <v>0</v>
      </c>
      <c r="DHW57" s="92">
        <v>0</v>
      </c>
      <c r="DHX57" s="92">
        <v>0</v>
      </c>
      <c r="DHY57" s="92">
        <v>0</v>
      </c>
      <c r="DHZ57" s="92">
        <v>0</v>
      </c>
      <c r="DIA57" s="92">
        <v>0</v>
      </c>
      <c r="DIB57" s="92">
        <v>0</v>
      </c>
      <c r="DIC57" s="92">
        <v>0</v>
      </c>
      <c r="DID57" s="92">
        <v>0</v>
      </c>
      <c r="DIE57" s="92">
        <v>0</v>
      </c>
      <c r="DIF57" s="92">
        <v>0</v>
      </c>
      <c r="DIG57" s="92">
        <v>0</v>
      </c>
      <c r="DIH57" s="92">
        <v>0</v>
      </c>
      <c r="DII57" s="92">
        <v>0</v>
      </c>
      <c r="DIJ57" s="92">
        <v>0</v>
      </c>
      <c r="DIK57" s="92">
        <v>0</v>
      </c>
      <c r="DIL57" s="92">
        <v>0</v>
      </c>
      <c r="DIM57" s="92">
        <v>0</v>
      </c>
      <c r="DIN57" s="92">
        <v>0</v>
      </c>
      <c r="DIO57" s="92">
        <v>0</v>
      </c>
      <c r="DIP57" s="92">
        <v>0</v>
      </c>
      <c r="DIQ57" s="92">
        <v>0</v>
      </c>
      <c r="DIR57" s="92">
        <v>0</v>
      </c>
      <c r="DIS57" s="92">
        <v>0</v>
      </c>
      <c r="DIT57" s="92">
        <v>0</v>
      </c>
      <c r="DIU57" s="92">
        <v>0</v>
      </c>
      <c r="DIV57" s="92">
        <v>0</v>
      </c>
      <c r="DIW57" s="92">
        <v>0</v>
      </c>
      <c r="DIX57" s="92">
        <v>0</v>
      </c>
      <c r="DIY57" s="92">
        <v>0</v>
      </c>
      <c r="DIZ57" s="92">
        <v>0</v>
      </c>
      <c r="DJA57" s="92">
        <v>0</v>
      </c>
      <c r="DJB57" s="92">
        <v>0</v>
      </c>
      <c r="DJC57" s="92">
        <v>0</v>
      </c>
      <c r="DJD57" s="92">
        <v>0</v>
      </c>
      <c r="DJE57" s="92">
        <v>0</v>
      </c>
      <c r="DJF57" s="92">
        <v>0</v>
      </c>
      <c r="DJG57" s="92">
        <v>0</v>
      </c>
      <c r="DJH57" s="92">
        <v>0</v>
      </c>
      <c r="DJI57" s="92">
        <v>0</v>
      </c>
      <c r="DJJ57" s="92">
        <v>0</v>
      </c>
      <c r="DJK57" s="92">
        <v>0</v>
      </c>
      <c r="DJL57" s="92">
        <v>0</v>
      </c>
      <c r="DJM57" s="92">
        <v>0</v>
      </c>
      <c r="DJN57" s="92">
        <v>0</v>
      </c>
      <c r="DJO57" s="92">
        <v>0</v>
      </c>
      <c r="DJP57" s="92">
        <v>0</v>
      </c>
      <c r="DJQ57" s="92">
        <v>0</v>
      </c>
      <c r="DJR57" s="92">
        <v>0</v>
      </c>
      <c r="DJS57" s="92">
        <v>0</v>
      </c>
      <c r="DJT57" s="92">
        <v>0</v>
      </c>
      <c r="DJU57" s="92">
        <v>0</v>
      </c>
      <c r="DJV57" s="92">
        <v>0</v>
      </c>
      <c r="DJW57" s="92">
        <v>0</v>
      </c>
      <c r="DJX57" s="92">
        <v>0</v>
      </c>
      <c r="DJY57" s="92">
        <v>0</v>
      </c>
      <c r="DJZ57" s="92">
        <v>0</v>
      </c>
      <c r="DKA57" s="92">
        <v>0</v>
      </c>
      <c r="DKB57" s="92">
        <v>0</v>
      </c>
      <c r="DKC57" s="92">
        <v>0</v>
      </c>
      <c r="DKD57" s="92">
        <v>0</v>
      </c>
      <c r="DKE57" s="92">
        <v>0</v>
      </c>
      <c r="DKF57" s="92">
        <v>0</v>
      </c>
      <c r="DKG57" s="92">
        <v>0</v>
      </c>
      <c r="DKH57" s="92">
        <v>0</v>
      </c>
      <c r="DKI57" s="92">
        <v>0</v>
      </c>
      <c r="DKJ57" s="92">
        <v>0</v>
      </c>
      <c r="DKK57" s="92">
        <v>0</v>
      </c>
      <c r="DKL57" s="92">
        <v>0</v>
      </c>
      <c r="DKM57" s="92">
        <v>0</v>
      </c>
      <c r="DKN57" s="92">
        <v>0</v>
      </c>
      <c r="DKO57" s="92">
        <v>0</v>
      </c>
      <c r="DKP57" s="92">
        <v>0</v>
      </c>
      <c r="DKQ57" s="92">
        <v>0</v>
      </c>
      <c r="DKR57" s="92">
        <v>0</v>
      </c>
      <c r="DKS57" s="92">
        <v>0</v>
      </c>
      <c r="DKT57" s="92">
        <v>0</v>
      </c>
      <c r="DKU57" s="92">
        <v>0</v>
      </c>
      <c r="DKV57" s="92">
        <v>0</v>
      </c>
      <c r="DKW57" s="92">
        <v>0</v>
      </c>
      <c r="DKX57" s="92">
        <v>0</v>
      </c>
      <c r="DKY57" s="92">
        <v>0</v>
      </c>
      <c r="DKZ57" s="92">
        <v>0</v>
      </c>
      <c r="DLA57" s="92">
        <v>0</v>
      </c>
      <c r="DLB57" s="92">
        <v>0</v>
      </c>
      <c r="DLC57" s="92">
        <v>0</v>
      </c>
      <c r="DLD57" s="92">
        <v>0</v>
      </c>
      <c r="DLE57" s="92">
        <v>0</v>
      </c>
      <c r="DLF57" s="92">
        <v>0</v>
      </c>
      <c r="DLG57" s="92">
        <v>0</v>
      </c>
      <c r="DLH57" s="92">
        <v>0</v>
      </c>
      <c r="DLI57" s="92">
        <v>0</v>
      </c>
      <c r="DLJ57" s="92">
        <v>0</v>
      </c>
      <c r="DLK57" s="92">
        <v>0</v>
      </c>
      <c r="DLL57" s="92">
        <v>0</v>
      </c>
      <c r="DLM57" s="92">
        <v>0</v>
      </c>
      <c r="DLN57" s="92">
        <v>0</v>
      </c>
      <c r="DLO57" s="92">
        <v>0</v>
      </c>
      <c r="DLP57" s="92">
        <v>0</v>
      </c>
      <c r="DLQ57" s="92">
        <v>0</v>
      </c>
      <c r="DLR57" s="92">
        <v>0</v>
      </c>
      <c r="DLS57" s="92">
        <v>0</v>
      </c>
      <c r="DLT57" s="92">
        <v>0</v>
      </c>
      <c r="DLU57" s="92">
        <v>0</v>
      </c>
      <c r="DLV57" s="92">
        <v>0</v>
      </c>
      <c r="DLW57" s="92">
        <v>0</v>
      </c>
      <c r="DLX57" s="92">
        <v>0</v>
      </c>
      <c r="DLY57" s="92">
        <v>0</v>
      </c>
      <c r="DLZ57" s="92">
        <v>0</v>
      </c>
      <c r="DMA57" s="92">
        <v>0</v>
      </c>
      <c r="DMB57" s="92">
        <v>0</v>
      </c>
      <c r="DMC57" s="92">
        <v>0</v>
      </c>
      <c r="DMD57" s="92">
        <v>0</v>
      </c>
      <c r="DME57" s="92">
        <v>0</v>
      </c>
      <c r="DMF57" s="92">
        <v>0</v>
      </c>
      <c r="DMG57" s="92">
        <v>0</v>
      </c>
      <c r="DMH57" s="92">
        <v>0</v>
      </c>
      <c r="DMI57" s="92">
        <v>0</v>
      </c>
      <c r="DMJ57" s="92">
        <v>0</v>
      </c>
      <c r="DMK57" s="92">
        <v>0</v>
      </c>
      <c r="DML57" s="92">
        <v>0</v>
      </c>
      <c r="DMM57" s="92">
        <v>0</v>
      </c>
      <c r="DMN57" s="92">
        <v>0</v>
      </c>
      <c r="DMO57" s="92">
        <v>0</v>
      </c>
      <c r="DMP57" s="92">
        <v>0</v>
      </c>
      <c r="DMQ57" s="92">
        <v>0</v>
      </c>
      <c r="DMR57" s="92">
        <v>0</v>
      </c>
      <c r="DMS57" s="92">
        <v>0</v>
      </c>
      <c r="DMT57" s="92">
        <v>0</v>
      </c>
      <c r="DMU57" s="92">
        <v>0</v>
      </c>
      <c r="DMV57" s="92">
        <v>0</v>
      </c>
      <c r="DMW57" s="92">
        <v>0</v>
      </c>
      <c r="DMX57" s="92">
        <v>0</v>
      </c>
      <c r="DMY57" s="92">
        <v>0</v>
      </c>
      <c r="DMZ57" s="92">
        <v>0</v>
      </c>
      <c r="DNA57" s="92">
        <v>0</v>
      </c>
      <c r="DNB57" s="92">
        <v>0</v>
      </c>
      <c r="DNC57" s="92">
        <v>0</v>
      </c>
      <c r="DND57" s="92">
        <v>0</v>
      </c>
      <c r="DNE57" s="92">
        <v>0</v>
      </c>
      <c r="DNF57" s="92">
        <v>0</v>
      </c>
      <c r="DNG57" s="92">
        <v>0</v>
      </c>
      <c r="DNH57" s="92">
        <v>0</v>
      </c>
      <c r="DNI57" s="92">
        <v>0</v>
      </c>
      <c r="DNJ57" s="92">
        <v>0</v>
      </c>
      <c r="DNK57" s="92">
        <v>0</v>
      </c>
      <c r="DNL57" s="92">
        <v>0</v>
      </c>
      <c r="DNM57" s="92">
        <v>0</v>
      </c>
      <c r="DNN57" s="92">
        <v>0</v>
      </c>
      <c r="DNO57" s="92">
        <v>0</v>
      </c>
      <c r="DNP57" s="92">
        <v>0</v>
      </c>
      <c r="DNQ57" s="92">
        <v>0</v>
      </c>
      <c r="DNR57" s="92">
        <v>0</v>
      </c>
      <c r="DNS57" s="92">
        <v>0</v>
      </c>
      <c r="DNT57" s="92">
        <v>0</v>
      </c>
      <c r="DNU57" s="92">
        <v>0</v>
      </c>
      <c r="DNV57" s="92">
        <v>0</v>
      </c>
      <c r="DNW57" s="92">
        <v>0</v>
      </c>
      <c r="DNX57" s="92">
        <v>0</v>
      </c>
      <c r="DNY57" s="92">
        <v>0</v>
      </c>
      <c r="DNZ57" s="92">
        <v>0</v>
      </c>
      <c r="DOA57" s="92">
        <v>0</v>
      </c>
      <c r="DOB57" s="92">
        <v>0</v>
      </c>
      <c r="DOC57" s="92">
        <v>0</v>
      </c>
      <c r="DOD57" s="92">
        <v>0</v>
      </c>
      <c r="DOE57" s="92">
        <v>0</v>
      </c>
      <c r="DOF57" s="92">
        <v>0</v>
      </c>
      <c r="DOG57" s="92">
        <v>0</v>
      </c>
      <c r="DOH57" s="92">
        <v>0</v>
      </c>
      <c r="DOI57" s="92">
        <v>0</v>
      </c>
      <c r="DOJ57" s="92">
        <v>0</v>
      </c>
      <c r="DOK57" s="92">
        <v>0</v>
      </c>
      <c r="DOL57" s="92">
        <v>0</v>
      </c>
      <c r="DOM57" s="92">
        <v>0</v>
      </c>
      <c r="DON57" s="92">
        <v>0</v>
      </c>
      <c r="DOO57" s="92">
        <v>0</v>
      </c>
      <c r="DOP57" s="92">
        <v>0</v>
      </c>
      <c r="DOQ57" s="92">
        <v>0</v>
      </c>
      <c r="DOR57" s="92">
        <v>0</v>
      </c>
      <c r="DOS57" s="92">
        <v>0</v>
      </c>
      <c r="DOT57" s="92">
        <v>0</v>
      </c>
      <c r="DOU57" s="92">
        <v>0</v>
      </c>
      <c r="DOV57" s="92">
        <v>0</v>
      </c>
      <c r="DOW57" s="92">
        <v>0</v>
      </c>
      <c r="DOX57" s="92">
        <v>0</v>
      </c>
      <c r="DOY57" s="92">
        <v>0</v>
      </c>
      <c r="DOZ57" s="92">
        <v>0</v>
      </c>
      <c r="DPA57" s="92">
        <v>0</v>
      </c>
      <c r="DPB57" s="92">
        <v>0</v>
      </c>
      <c r="DPC57" s="92">
        <v>0</v>
      </c>
      <c r="DPD57" s="92">
        <v>0</v>
      </c>
      <c r="DPE57" s="92">
        <v>0</v>
      </c>
      <c r="DPF57" s="92">
        <v>0</v>
      </c>
      <c r="DPG57" s="92">
        <v>0</v>
      </c>
      <c r="DPH57" s="92">
        <v>0</v>
      </c>
      <c r="DPI57" s="92">
        <v>0</v>
      </c>
      <c r="DPJ57" s="92">
        <v>0</v>
      </c>
      <c r="DPK57" s="92">
        <v>0</v>
      </c>
      <c r="DPL57" s="92">
        <v>0</v>
      </c>
      <c r="DPM57" s="92">
        <v>0</v>
      </c>
      <c r="DPN57" s="92">
        <v>0</v>
      </c>
      <c r="DPO57" s="92">
        <v>0</v>
      </c>
      <c r="DPP57" s="92">
        <v>0</v>
      </c>
      <c r="DPQ57" s="92">
        <v>0</v>
      </c>
      <c r="DPR57" s="92">
        <v>0</v>
      </c>
      <c r="DPS57" s="92">
        <v>0</v>
      </c>
      <c r="DPT57" s="92">
        <v>0</v>
      </c>
      <c r="DPU57" s="92">
        <v>0</v>
      </c>
      <c r="DPV57" s="92">
        <v>0</v>
      </c>
      <c r="DPW57" s="92">
        <v>0</v>
      </c>
      <c r="DPX57" s="92">
        <v>0</v>
      </c>
      <c r="DPY57" s="92">
        <v>0</v>
      </c>
      <c r="DPZ57" s="92">
        <v>0</v>
      </c>
      <c r="DQA57" s="92">
        <v>0</v>
      </c>
      <c r="DQB57" s="92">
        <v>0</v>
      </c>
      <c r="DQC57" s="92">
        <v>0</v>
      </c>
      <c r="DQD57" s="92">
        <v>0</v>
      </c>
      <c r="DQE57" s="92">
        <v>0</v>
      </c>
      <c r="DQF57" s="92">
        <v>0</v>
      </c>
      <c r="DQG57" s="92">
        <v>0</v>
      </c>
      <c r="DQH57" s="92">
        <v>0</v>
      </c>
      <c r="DQI57" s="92">
        <v>0</v>
      </c>
      <c r="DQJ57" s="92">
        <v>0</v>
      </c>
      <c r="DQK57" s="92">
        <v>0</v>
      </c>
      <c r="DQL57" s="92">
        <v>0</v>
      </c>
      <c r="DQM57" s="92">
        <v>0</v>
      </c>
      <c r="DQN57" s="92">
        <v>0</v>
      </c>
      <c r="DQO57" s="92">
        <v>0</v>
      </c>
      <c r="DQP57" s="92">
        <v>0</v>
      </c>
      <c r="DQQ57" s="92">
        <v>0</v>
      </c>
      <c r="DQR57" s="92">
        <v>0</v>
      </c>
      <c r="DQS57" s="92">
        <v>0</v>
      </c>
      <c r="DQT57" s="92">
        <v>0</v>
      </c>
      <c r="DQU57" s="92">
        <v>0</v>
      </c>
      <c r="DQV57" s="92">
        <v>0</v>
      </c>
      <c r="DQW57" s="92">
        <v>0</v>
      </c>
      <c r="DQX57" s="92">
        <v>0</v>
      </c>
      <c r="DQY57" s="92">
        <v>0</v>
      </c>
      <c r="DQZ57" s="92">
        <v>0</v>
      </c>
      <c r="DRA57" s="92">
        <v>0</v>
      </c>
      <c r="DRB57" s="92">
        <v>0</v>
      </c>
      <c r="DRC57" s="92">
        <v>0</v>
      </c>
      <c r="DRD57" s="92">
        <v>0</v>
      </c>
      <c r="DRE57" s="92">
        <v>0</v>
      </c>
      <c r="DRF57" s="92">
        <v>0</v>
      </c>
      <c r="DRG57" s="92">
        <v>0</v>
      </c>
      <c r="DRH57" s="92">
        <v>0</v>
      </c>
      <c r="DRI57" s="92">
        <v>0</v>
      </c>
      <c r="DRJ57" s="92">
        <v>0</v>
      </c>
      <c r="DRK57" s="92">
        <v>0</v>
      </c>
      <c r="DRL57" s="92">
        <v>0</v>
      </c>
      <c r="DRM57" s="92">
        <v>0</v>
      </c>
      <c r="DRN57" s="92">
        <v>0</v>
      </c>
      <c r="DRO57" s="92">
        <v>0</v>
      </c>
      <c r="DRP57" s="92">
        <v>0</v>
      </c>
      <c r="DRQ57" s="92">
        <v>0</v>
      </c>
      <c r="DRR57" s="92">
        <v>0</v>
      </c>
      <c r="DRS57" s="92">
        <v>0</v>
      </c>
      <c r="DRT57" s="92">
        <v>0</v>
      </c>
      <c r="DRU57" s="92">
        <v>0</v>
      </c>
      <c r="DRV57" s="92">
        <v>0</v>
      </c>
      <c r="DRW57" s="92">
        <v>0</v>
      </c>
      <c r="DRX57" s="92">
        <v>0</v>
      </c>
      <c r="DRY57" s="92">
        <v>0</v>
      </c>
      <c r="DRZ57" s="92">
        <v>0</v>
      </c>
      <c r="DSA57" s="92">
        <v>0</v>
      </c>
      <c r="DSB57" s="92">
        <v>0</v>
      </c>
      <c r="DSC57" s="92">
        <v>0</v>
      </c>
      <c r="DSD57" s="92">
        <v>0</v>
      </c>
      <c r="DSE57" s="92">
        <v>0</v>
      </c>
      <c r="DSF57" s="92">
        <v>0</v>
      </c>
      <c r="DSG57" s="92">
        <v>0</v>
      </c>
      <c r="DSH57" s="92">
        <v>0</v>
      </c>
      <c r="DSI57" s="92">
        <v>0</v>
      </c>
      <c r="DSJ57" s="92">
        <v>0</v>
      </c>
      <c r="DSK57" s="92">
        <v>0</v>
      </c>
      <c r="DSL57" s="92">
        <v>0</v>
      </c>
      <c r="DSM57" s="92">
        <v>0</v>
      </c>
      <c r="DSN57" s="92">
        <v>0</v>
      </c>
      <c r="DSO57" s="92">
        <v>0</v>
      </c>
      <c r="DSP57" s="92">
        <v>0</v>
      </c>
      <c r="DSQ57" s="92">
        <v>0</v>
      </c>
      <c r="DSR57" s="92">
        <v>0</v>
      </c>
      <c r="DSS57" s="92">
        <v>0</v>
      </c>
      <c r="DST57" s="92">
        <v>0</v>
      </c>
      <c r="DSU57" s="92">
        <v>0</v>
      </c>
      <c r="DSV57" s="92">
        <v>0</v>
      </c>
      <c r="DSW57" s="92">
        <v>0</v>
      </c>
      <c r="DSX57" s="92">
        <v>0</v>
      </c>
      <c r="DSY57" s="92">
        <v>0</v>
      </c>
      <c r="DSZ57" s="92">
        <v>0</v>
      </c>
      <c r="DTA57" s="92">
        <v>0</v>
      </c>
      <c r="DTB57" s="92">
        <v>0</v>
      </c>
      <c r="DTC57" s="92">
        <v>0</v>
      </c>
      <c r="DTD57" s="92">
        <v>0</v>
      </c>
      <c r="DTE57" s="92">
        <v>0</v>
      </c>
      <c r="DTF57" s="92">
        <v>0</v>
      </c>
      <c r="DTG57" s="92">
        <v>0</v>
      </c>
      <c r="DTH57" s="92">
        <v>0</v>
      </c>
      <c r="DTI57" s="92">
        <v>0</v>
      </c>
      <c r="DTJ57" s="92">
        <v>0</v>
      </c>
      <c r="DTK57" s="92">
        <v>0</v>
      </c>
      <c r="DTL57" s="92">
        <v>0</v>
      </c>
      <c r="DTM57" s="92">
        <v>0</v>
      </c>
      <c r="DTN57" s="92">
        <v>0</v>
      </c>
      <c r="DTO57" s="92">
        <v>0</v>
      </c>
      <c r="DTP57" s="92">
        <v>0</v>
      </c>
      <c r="DTQ57" s="92">
        <v>0</v>
      </c>
      <c r="DTR57" s="92">
        <v>0</v>
      </c>
      <c r="DTS57" s="92">
        <v>0</v>
      </c>
      <c r="DTT57" s="92">
        <v>0</v>
      </c>
      <c r="DTU57" s="92">
        <v>0</v>
      </c>
      <c r="DTV57" s="92">
        <v>0</v>
      </c>
      <c r="DTW57" s="92">
        <v>0</v>
      </c>
      <c r="DTX57" s="92">
        <v>0</v>
      </c>
      <c r="DTY57" s="92">
        <v>0</v>
      </c>
      <c r="DTZ57" s="92">
        <v>0</v>
      </c>
      <c r="DUA57" s="92">
        <v>0</v>
      </c>
      <c r="DUB57" s="92">
        <v>0</v>
      </c>
      <c r="DUC57" s="92">
        <v>0</v>
      </c>
      <c r="DUD57" s="92">
        <v>0</v>
      </c>
      <c r="DUE57" s="92">
        <v>0</v>
      </c>
      <c r="DUF57" s="92">
        <v>0</v>
      </c>
      <c r="DUG57" s="92">
        <v>0</v>
      </c>
      <c r="DUH57" s="92">
        <v>0</v>
      </c>
      <c r="DUI57" s="92">
        <v>0</v>
      </c>
      <c r="DUJ57" s="92">
        <v>0</v>
      </c>
      <c r="DUK57" s="92">
        <v>0</v>
      </c>
      <c r="DUL57" s="92">
        <v>0</v>
      </c>
      <c r="DUM57" s="92">
        <v>0</v>
      </c>
      <c r="DUN57" s="92">
        <v>0</v>
      </c>
      <c r="DUO57" s="92">
        <v>0</v>
      </c>
      <c r="DUP57" s="92">
        <v>0</v>
      </c>
      <c r="DUQ57" s="92">
        <v>0</v>
      </c>
      <c r="DUR57" s="92">
        <v>0</v>
      </c>
      <c r="DUS57" s="92">
        <v>0</v>
      </c>
      <c r="DUT57" s="92">
        <v>0</v>
      </c>
      <c r="DUU57" s="92">
        <v>0</v>
      </c>
      <c r="DUV57" s="92">
        <v>0</v>
      </c>
      <c r="DUW57" s="92">
        <v>0</v>
      </c>
      <c r="DUX57" s="92">
        <v>0</v>
      </c>
      <c r="DUY57" s="92">
        <v>0</v>
      </c>
      <c r="DUZ57" s="92">
        <v>0</v>
      </c>
      <c r="DVA57" s="92">
        <v>0</v>
      </c>
      <c r="DVB57" s="92">
        <v>0</v>
      </c>
      <c r="DVC57" s="92">
        <v>0</v>
      </c>
      <c r="DVD57" s="92">
        <v>0</v>
      </c>
      <c r="DVE57" s="92">
        <v>0</v>
      </c>
      <c r="DVF57" s="92">
        <v>0</v>
      </c>
      <c r="DVG57" s="92">
        <v>0</v>
      </c>
      <c r="DVH57" s="92">
        <v>0</v>
      </c>
      <c r="DVI57" s="92">
        <v>0</v>
      </c>
      <c r="DVJ57" s="92">
        <v>0</v>
      </c>
      <c r="DVK57" s="92">
        <v>0</v>
      </c>
      <c r="DVL57" s="92">
        <v>0</v>
      </c>
      <c r="DVM57" s="92">
        <v>0</v>
      </c>
      <c r="DVN57" s="92">
        <v>0</v>
      </c>
      <c r="DVO57" s="92">
        <v>0</v>
      </c>
      <c r="DVP57" s="92">
        <v>0</v>
      </c>
      <c r="DVQ57" s="92">
        <v>0</v>
      </c>
      <c r="DVR57" s="92">
        <v>0</v>
      </c>
      <c r="DVS57" s="92">
        <v>0</v>
      </c>
      <c r="DVT57" s="92">
        <v>0</v>
      </c>
      <c r="DVU57" s="92">
        <v>0</v>
      </c>
      <c r="DVV57" s="92">
        <v>0</v>
      </c>
      <c r="DVW57" s="92">
        <v>0</v>
      </c>
      <c r="DVX57" s="92">
        <v>0</v>
      </c>
      <c r="DVY57" s="92">
        <v>0</v>
      </c>
      <c r="DVZ57" s="92">
        <v>0</v>
      </c>
      <c r="DWA57" s="92">
        <v>0</v>
      </c>
      <c r="DWB57" s="92">
        <v>0</v>
      </c>
      <c r="DWC57" s="92">
        <v>0</v>
      </c>
      <c r="DWD57" s="92">
        <v>0</v>
      </c>
      <c r="DWE57" s="92">
        <v>0</v>
      </c>
      <c r="DWF57" s="92">
        <v>0</v>
      </c>
      <c r="DWG57" s="92">
        <v>0</v>
      </c>
      <c r="DWH57" s="92">
        <v>0</v>
      </c>
      <c r="DWI57" s="92">
        <v>0</v>
      </c>
      <c r="DWJ57" s="92">
        <v>0</v>
      </c>
      <c r="DWK57" s="92">
        <v>0</v>
      </c>
      <c r="DWL57" s="92">
        <v>0</v>
      </c>
      <c r="DWM57" s="92">
        <v>0</v>
      </c>
      <c r="DWN57" s="92">
        <v>0</v>
      </c>
      <c r="DWO57" s="92">
        <v>0</v>
      </c>
      <c r="DWP57" s="92">
        <v>0</v>
      </c>
      <c r="DWQ57" s="92">
        <v>0</v>
      </c>
      <c r="DWR57" s="92">
        <v>0</v>
      </c>
      <c r="DWS57" s="92">
        <v>0</v>
      </c>
      <c r="DWT57" s="92">
        <v>0</v>
      </c>
      <c r="DWU57" s="92">
        <v>0</v>
      </c>
      <c r="DWV57" s="92">
        <v>0</v>
      </c>
      <c r="DWW57" s="92">
        <v>0</v>
      </c>
      <c r="DWX57" s="92">
        <v>0</v>
      </c>
      <c r="DWY57" s="92">
        <v>0</v>
      </c>
      <c r="DWZ57" s="92">
        <v>0</v>
      </c>
      <c r="DXA57" s="92">
        <v>0</v>
      </c>
      <c r="DXB57" s="92">
        <v>0</v>
      </c>
      <c r="DXC57" s="92">
        <v>0</v>
      </c>
      <c r="DXD57" s="92">
        <v>0</v>
      </c>
      <c r="DXE57" s="92">
        <v>0</v>
      </c>
      <c r="DXF57" s="92">
        <v>0</v>
      </c>
      <c r="DXG57" s="92">
        <v>0</v>
      </c>
      <c r="DXH57" s="92">
        <v>0</v>
      </c>
      <c r="DXI57" s="92">
        <v>0</v>
      </c>
      <c r="DXJ57" s="92">
        <v>0</v>
      </c>
      <c r="DXK57" s="92">
        <v>0</v>
      </c>
      <c r="DXL57" s="92">
        <v>0</v>
      </c>
      <c r="DXM57" s="92">
        <v>0</v>
      </c>
      <c r="DXN57" s="92">
        <v>0</v>
      </c>
      <c r="DXO57" s="92">
        <v>0</v>
      </c>
      <c r="DXP57" s="92">
        <v>0</v>
      </c>
      <c r="DXQ57" s="92">
        <v>0</v>
      </c>
      <c r="DXR57" s="92">
        <v>0</v>
      </c>
      <c r="DXS57" s="92">
        <v>0</v>
      </c>
      <c r="DXT57" s="92">
        <v>0</v>
      </c>
      <c r="DXU57" s="92">
        <v>0</v>
      </c>
      <c r="DXV57" s="92">
        <v>0</v>
      </c>
      <c r="DXW57" s="92">
        <v>0</v>
      </c>
      <c r="DXX57" s="92">
        <v>0</v>
      </c>
      <c r="DXY57" s="92">
        <v>0</v>
      </c>
      <c r="DXZ57" s="92">
        <v>0</v>
      </c>
      <c r="DYA57" s="92">
        <v>0</v>
      </c>
      <c r="DYB57" s="92">
        <v>0</v>
      </c>
      <c r="DYC57" s="92">
        <v>0</v>
      </c>
      <c r="DYD57" s="92">
        <v>0</v>
      </c>
      <c r="DYE57" s="92">
        <v>0</v>
      </c>
      <c r="DYF57" s="92">
        <v>0</v>
      </c>
      <c r="DYG57" s="92">
        <v>0</v>
      </c>
      <c r="DYH57" s="92">
        <v>0</v>
      </c>
      <c r="DYI57" s="92">
        <v>0</v>
      </c>
      <c r="DYJ57" s="92">
        <v>0</v>
      </c>
      <c r="DYK57" s="92">
        <v>0</v>
      </c>
      <c r="DYL57" s="92">
        <v>0</v>
      </c>
      <c r="DYM57" s="92">
        <v>0</v>
      </c>
      <c r="DYN57" s="92">
        <v>0</v>
      </c>
      <c r="DYO57" s="92">
        <v>0</v>
      </c>
      <c r="DYP57" s="92">
        <v>0</v>
      </c>
      <c r="DYQ57" s="92">
        <v>0</v>
      </c>
      <c r="DYR57" s="92">
        <v>0</v>
      </c>
      <c r="DYS57" s="92">
        <v>0</v>
      </c>
      <c r="DYT57" s="92">
        <v>0</v>
      </c>
      <c r="DYU57" s="92">
        <v>0</v>
      </c>
      <c r="DYV57" s="92">
        <v>0</v>
      </c>
      <c r="DYW57" s="92">
        <v>0</v>
      </c>
      <c r="DYX57" s="92">
        <v>0</v>
      </c>
      <c r="DYY57" s="92">
        <v>0</v>
      </c>
      <c r="DYZ57" s="92">
        <v>0</v>
      </c>
      <c r="DZA57" s="92">
        <v>0</v>
      </c>
      <c r="DZB57" s="92">
        <v>0</v>
      </c>
      <c r="DZC57" s="92">
        <v>0</v>
      </c>
      <c r="DZD57" s="92">
        <v>0</v>
      </c>
      <c r="DZE57" s="92">
        <v>0</v>
      </c>
      <c r="DZF57" s="92">
        <v>0</v>
      </c>
      <c r="DZG57" s="92">
        <v>0</v>
      </c>
      <c r="DZH57" s="92">
        <v>0</v>
      </c>
      <c r="DZI57" s="92">
        <v>0</v>
      </c>
      <c r="DZJ57" s="92">
        <v>0</v>
      </c>
      <c r="DZK57" s="92">
        <v>0</v>
      </c>
      <c r="DZL57" s="92">
        <v>0</v>
      </c>
      <c r="DZM57" s="92">
        <v>0</v>
      </c>
      <c r="DZN57" s="92">
        <v>0</v>
      </c>
      <c r="DZO57" s="92">
        <v>0</v>
      </c>
      <c r="DZP57" s="92">
        <v>0</v>
      </c>
      <c r="DZQ57" s="92">
        <v>0</v>
      </c>
      <c r="DZR57" s="92">
        <v>0</v>
      </c>
      <c r="DZS57" s="92">
        <v>0</v>
      </c>
      <c r="DZT57" s="92">
        <v>0</v>
      </c>
      <c r="DZU57" s="92">
        <v>0</v>
      </c>
      <c r="DZV57" s="92">
        <v>0</v>
      </c>
      <c r="DZW57" s="92">
        <v>0</v>
      </c>
    </row>
    <row r="58" spans="1:3419" ht="15.75" customHeight="1" thickBot="1" x14ac:dyDescent="0.5">
      <c r="A58" s="21"/>
      <c r="B58" s="163"/>
      <c r="C58" s="164"/>
      <c r="D58" s="164"/>
      <c r="E58" s="164"/>
      <c r="F58" s="165"/>
      <c r="G58" s="4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  <c r="BQ58" s="7"/>
      <c r="BR58" s="7"/>
      <c r="BS58" s="7"/>
      <c r="BT58" s="7"/>
      <c r="BU58" s="7"/>
      <c r="BV58" s="7"/>
      <c r="BW58" s="7"/>
      <c r="BX58" s="7"/>
      <c r="BY58" s="7"/>
      <c r="BZ58" s="7"/>
      <c r="CA58" s="7"/>
      <c r="CB58" s="7"/>
      <c r="CC58" s="7"/>
      <c r="CD58" s="7"/>
      <c r="CE58" s="7"/>
      <c r="CF58" s="7"/>
      <c r="CG58" s="11"/>
      <c r="CH58" s="15"/>
      <c r="CI58" s="18"/>
      <c r="CJ58" s="18"/>
      <c r="CK58" s="18"/>
      <c r="CL58" s="18"/>
      <c r="CM58" s="24"/>
      <c r="CN58" s="24"/>
      <c r="CO58" s="24"/>
      <c r="CP58" s="24"/>
      <c r="CQ58" s="24"/>
      <c r="CR58" s="24"/>
      <c r="CS58" s="24"/>
      <c r="CT58" s="24"/>
      <c r="CU58" s="24"/>
      <c r="CV58" s="24"/>
      <c r="CW58" s="24"/>
      <c r="CX58" s="24"/>
      <c r="CY58" s="24"/>
      <c r="CZ58" s="24"/>
      <c r="DA58" s="24"/>
      <c r="DB58" s="24"/>
      <c r="DC58" s="24"/>
      <c r="DD58" s="24"/>
      <c r="DE58" s="24"/>
      <c r="DF58" s="24"/>
      <c r="DG58" s="24"/>
      <c r="DH58" s="24"/>
      <c r="DI58" s="24"/>
      <c r="DJ58" s="24"/>
      <c r="DK58" s="24"/>
      <c r="DL58" s="24"/>
      <c r="DM58" s="24"/>
      <c r="DN58" s="24"/>
      <c r="DO58" s="24"/>
      <c r="DP58" s="24"/>
      <c r="DQ58" s="24"/>
      <c r="DR58" s="24"/>
      <c r="DS58" s="24"/>
      <c r="DT58" s="24"/>
      <c r="DU58" s="24"/>
      <c r="DV58" s="24"/>
      <c r="DW58" s="24"/>
      <c r="DX58" s="24"/>
      <c r="DY58" s="24"/>
      <c r="DZ58" s="24"/>
      <c r="EA58" s="24"/>
      <c r="EB58" s="24"/>
      <c r="EC58" s="24"/>
      <c r="ED58" s="24"/>
      <c r="EE58" s="24"/>
      <c r="EF58" s="24"/>
      <c r="EG58" s="24"/>
      <c r="EH58" s="24"/>
      <c r="EI58" s="24"/>
      <c r="EJ58" s="24"/>
      <c r="EK58" s="24"/>
      <c r="EL58" s="24"/>
      <c r="EM58" s="24"/>
      <c r="EN58" s="24"/>
      <c r="EO58" s="24"/>
      <c r="EP58" s="24"/>
      <c r="EQ58" s="24"/>
      <c r="ER58" s="24"/>
      <c r="ES58" s="24"/>
      <c r="ET58" s="28"/>
      <c r="EU58" s="28"/>
      <c r="EV58" s="28"/>
      <c r="EW58" s="28"/>
      <c r="EX58" s="28"/>
      <c r="EY58" s="28"/>
      <c r="EZ58" s="28"/>
      <c r="FA58" s="28"/>
      <c r="FB58" s="28"/>
      <c r="FC58" s="28"/>
      <c r="FD58" s="28"/>
      <c r="FE58" s="28"/>
      <c r="FF58" s="28"/>
      <c r="FG58" s="28"/>
      <c r="FH58" s="28"/>
      <c r="FI58" s="28"/>
      <c r="FJ58" s="28"/>
      <c r="FK58" s="28"/>
      <c r="FL58" s="28"/>
      <c r="FM58" s="28"/>
      <c r="FN58" s="28"/>
      <c r="FO58" s="28"/>
      <c r="FP58" s="28"/>
      <c r="FQ58" s="28"/>
      <c r="FR58" s="28"/>
      <c r="FS58" s="28"/>
      <c r="FT58" s="28"/>
      <c r="FU58" s="28"/>
      <c r="FV58" s="28"/>
      <c r="FW58" s="28"/>
      <c r="FX58" s="28"/>
      <c r="FY58" s="28"/>
      <c r="FZ58" s="28"/>
      <c r="GA58" s="28"/>
      <c r="GB58" s="28"/>
      <c r="GC58" s="28"/>
      <c r="GD58" s="28"/>
      <c r="GE58" s="28"/>
      <c r="GF58" s="28"/>
      <c r="GG58" s="28"/>
      <c r="GH58" s="28"/>
      <c r="GI58" s="28"/>
      <c r="GJ58" s="28"/>
      <c r="GK58" s="28"/>
      <c r="GL58" s="28"/>
      <c r="GM58" s="28"/>
      <c r="GN58" s="28"/>
      <c r="GO58" s="28"/>
      <c r="GP58" s="28"/>
      <c r="GQ58" s="28"/>
      <c r="GR58" s="28"/>
      <c r="GS58" s="28"/>
      <c r="GT58" s="28"/>
      <c r="GU58" s="28"/>
      <c r="GV58" s="28"/>
      <c r="GW58" s="28"/>
      <c r="GX58" s="28"/>
      <c r="GY58" s="28"/>
      <c r="GZ58" s="28"/>
      <c r="HA58" s="28"/>
      <c r="HB58" s="28"/>
      <c r="HC58" s="28"/>
      <c r="HD58" s="28"/>
      <c r="HE58" s="28"/>
      <c r="HF58" s="28"/>
      <c r="HG58" s="28"/>
      <c r="HH58" s="28"/>
      <c r="HI58" s="28"/>
      <c r="HJ58" s="28"/>
      <c r="HK58" s="28"/>
      <c r="HL58" s="28"/>
      <c r="HM58" s="28"/>
      <c r="HN58" s="28"/>
      <c r="HO58" s="28"/>
      <c r="HP58" s="28"/>
      <c r="HQ58" s="28"/>
      <c r="HR58" s="28"/>
      <c r="HS58" s="28"/>
      <c r="HT58" s="28"/>
      <c r="HU58" s="28"/>
      <c r="HV58" s="28"/>
      <c r="HW58" s="28"/>
      <c r="HX58" s="28"/>
      <c r="HY58" s="28"/>
      <c r="HZ58" s="28"/>
      <c r="IA58" s="28"/>
      <c r="IB58" s="28"/>
      <c r="IC58" s="28"/>
      <c r="ID58" s="28"/>
      <c r="IE58" s="28"/>
      <c r="IF58" s="28"/>
      <c r="IG58" s="28"/>
      <c r="IH58" s="28"/>
      <c r="II58" s="28"/>
      <c r="IJ58" s="28"/>
      <c r="IK58" s="28"/>
      <c r="IL58" s="28"/>
      <c r="IM58" s="28"/>
      <c r="IN58" s="28"/>
      <c r="IO58" s="28"/>
      <c r="IP58" s="28"/>
      <c r="IQ58" s="28"/>
      <c r="IR58" s="28"/>
      <c r="IS58" s="28"/>
      <c r="IT58" s="28"/>
      <c r="IU58" s="28"/>
      <c r="IV58" s="28"/>
      <c r="IW58" s="28"/>
      <c r="IX58" s="28"/>
      <c r="IY58" s="28"/>
      <c r="IZ58" s="28"/>
      <c r="JA58" s="28"/>
      <c r="JB58" s="28"/>
      <c r="JC58" s="28"/>
      <c r="JD58" s="28"/>
      <c r="JE58" s="28"/>
      <c r="JF58" s="28"/>
      <c r="JG58" s="28"/>
      <c r="JH58" s="28"/>
      <c r="JI58" s="29"/>
      <c r="JJ58" s="29"/>
      <c r="JK58" s="29"/>
      <c r="JL58" s="29"/>
      <c r="JM58" s="29"/>
      <c r="JN58" s="29"/>
      <c r="JO58" s="29"/>
      <c r="JP58" s="29"/>
      <c r="JQ58" s="29"/>
      <c r="JR58" s="29"/>
      <c r="JS58" s="29"/>
      <c r="JT58" s="29"/>
      <c r="JU58" s="29"/>
      <c r="JV58" s="29"/>
      <c r="JW58" s="29"/>
      <c r="JX58" s="29"/>
      <c r="JY58" s="29"/>
      <c r="JZ58" s="29"/>
      <c r="KA58" s="29"/>
      <c r="KB58" s="29"/>
      <c r="KC58" s="29"/>
      <c r="KD58" s="29"/>
      <c r="KE58" s="29"/>
      <c r="KF58" s="29"/>
      <c r="KG58" s="29"/>
      <c r="KH58" s="29"/>
      <c r="KI58" s="29"/>
      <c r="KJ58" s="29"/>
      <c r="KK58" s="29"/>
      <c r="KL58" s="29"/>
      <c r="KM58" s="29"/>
      <c r="KN58" s="29"/>
      <c r="KO58" s="29"/>
      <c r="KP58" s="29"/>
      <c r="KQ58" s="29"/>
      <c r="KR58" s="29"/>
      <c r="KS58" s="29"/>
      <c r="KT58" s="29"/>
      <c r="KU58" s="29"/>
      <c r="KV58" s="29"/>
      <c r="KW58" s="29"/>
      <c r="KX58" s="29"/>
      <c r="KY58" s="29"/>
      <c r="KZ58" s="29"/>
      <c r="LA58" s="29"/>
      <c r="LB58" s="29"/>
      <c r="LC58" s="29"/>
      <c r="LD58" s="29"/>
      <c r="LE58" s="29"/>
      <c r="LF58" s="29"/>
      <c r="LG58" s="29"/>
      <c r="LH58" s="29"/>
      <c r="LI58" s="29"/>
      <c r="LJ58" s="29"/>
      <c r="LK58" s="29"/>
      <c r="LL58" s="29"/>
      <c r="LM58" s="29"/>
      <c r="LN58" s="29"/>
      <c r="LO58" s="29"/>
      <c r="LP58" s="29"/>
      <c r="LQ58" s="29"/>
      <c r="LR58" s="29"/>
      <c r="LS58" s="29"/>
      <c r="LT58" s="29"/>
      <c r="LU58" s="29"/>
      <c r="LV58" s="29"/>
      <c r="LW58" s="29"/>
      <c r="LX58" s="29"/>
      <c r="LY58" s="29"/>
      <c r="LZ58" s="29"/>
      <c r="MA58" s="34"/>
      <c r="MB58" s="34"/>
      <c r="MC58" s="34"/>
      <c r="MD58" s="34"/>
      <c r="ME58" s="34"/>
      <c r="MF58" s="34"/>
      <c r="MG58" s="34"/>
      <c r="MH58" s="34"/>
      <c r="MI58" s="34"/>
      <c r="MJ58" s="34"/>
      <c r="MK58" s="34"/>
      <c r="ML58" s="34"/>
      <c r="MM58" s="34"/>
      <c r="MN58" s="34"/>
      <c r="MO58" s="34"/>
      <c r="MP58" s="34"/>
      <c r="MQ58" s="34"/>
      <c r="MR58" s="34"/>
      <c r="MS58" s="34"/>
      <c r="MT58" s="34"/>
      <c r="MU58" s="34"/>
      <c r="MV58" s="34"/>
      <c r="MW58" s="34"/>
      <c r="MX58" s="34"/>
      <c r="MY58" s="35"/>
      <c r="MZ58" s="35"/>
      <c r="NA58" s="35"/>
      <c r="NB58" s="35"/>
      <c r="NC58" s="35"/>
      <c r="ND58" s="35"/>
      <c r="NE58" s="35"/>
      <c r="NF58" s="35"/>
      <c r="NG58" s="35"/>
      <c r="NH58" s="35"/>
      <c r="NI58" s="35"/>
      <c r="NJ58" s="35"/>
      <c r="NK58" s="35"/>
      <c r="NL58" s="35"/>
      <c r="NM58" s="35"/>
      <c r="NN58" s="35"/>
      <c r="NO58" s="35"/>
      <c r="NP58" s="35"/>
      <c r="NQ58" s="35"/>
      <c r="NR58" s="35"/>
      <c r="NS58" s="35"/>
      <c r="NT58" s="35"/>
      <c r="NU58" s="35"/>
      <c r="NV58" s="35"/>
      <c r="NW58" s="35"/>
      <c r="NX58" s="35"/>
      <c r="NY58" s="35"/>
      <c r="NZ58" s="35"/>
      <c r="OA58" s="35"/>
      <c r="OB58" s="35"/>
      <c r="OC58" s="35"/>
      <c r="OD58" s="35"/>
      <c r="OE58" s="35"/>
      <c r="OF58" s="35"/>
      <c r="OG58" s="35"/>
      <c r="OH58" s="35"/>
      <c r="OI58" s="35"/>
      <c r="OJ58" s="35"/>
      <c r="OK58" s="35"/>
      <c r="OL58" s="35"/>
      <c r="OM58" s="35"/>
      <c r="ON58" s="35"/>
      <c r="OO58" s="35"/>
      <c r="OP58" s="35"/>
      <c r="OQ58" s="35"/>
      <c r="OR58" s="35"/>
      <c r="OS58" s="35"/>
      <c r="OT58" s="35"/>
      <c r="OU58" s="35"/>
      <c r="OV58" s="35"/>
      <c r="OW58" s="35"/>
      <c r="OX58" s="35"/>
      <c r="OY58" s="35"/>
      <c r="OZ58" s="35"/>
      <c r="PA58" s="35"/>
      <c r="PB58" s="35"/>
      <c r="PC58" s="35"/>
      <c r="PD58" s="35"/>
      <c r="PE58" s="35"/>
      <c r="PF58" s="35"/>
      <c r="PG58" s="35"/>
      <c r="PH58" s="35"/>
      <c r="PI58" s="35"/>
      <c r="PJ58" s="35"/>
      <c r="PK58" s="35"/>
      <c r="PL58" s="35"/>
      <c r="PM58" s="35"/>
      <c r="PN58" s="35"/>
      <c r="PO58" s="35"/>
      <c r="PP58" s="35"/>
      <c r="PQ58" s="35"/>
      <c r="PR58" s="35"/>
      <c r="PS58" s="35"/>
      <c r="PT58" s="35"/>
      <c r="PU58" s="35"/>
      <c r="PV58" s="35"/>
      <c r="PW58" s="35"/>
      <c r="PX58" s="35"/>
      <c r="PY58" s="35"/>
      <c r="PZ58" s="35"/>
      <c r="QA58" s="35"/>
      <c r="QB58" s="35"/>
      <c r="QC58" s="35"/>
      <c r="QD58" s="35"/>
      <c r="QE58" s="35"/>
      <c r="QF58" s="35"/>
      <c r="QG58" s="35"/>
      <c r="QH58" s="35"/>
      <c r="QI58" s="35"/>
      <c r="QJ58" s="35"/>
      <c r="QK58" s="38"/>
      <c r="QL58" s="38"/>
      <c r="QM58" s="38"/>
      <c r="QN58" s="38"/>
      <c r="QO58" s="38"/>
      <c r="QP58" s="38"/>
      <c r="QQ58" s="38"/>
      <c r="QR58" s="38"/>
      <c r="QS58" s="38"/>
      <c r="QT58" s="38"/>
      <c r="QU58" s="38"/>
      <c r="QV58" s="38"/>
      <c r="QW58" s="38"/>
      <c r="QX58" s="38"/>
      <c r="QY58" s="38"/>
      <c r="QZ58" s="38"/>
      <c r="RA58" s="38"/>
      <c r="RB58" s="38"/>
      <c r="RC58" s="38"/>
      <c r="RD58" s="38"/>
      <c r="RE58" s="38"/>
      <c r="RF58" s="38"/>
      <c r="RG58" s="38"/>
      <c r="RH58" s="38"/>
      <c r="RI58" s="38"/>
      <c r="RJ58" s="38"/>
      <c r="RK58" s="38"/>
      <c r="RL58" s="38"/>
      <c r="RM58" s="38"/>
      <c r="RN58" s="38"/>
      <c r="RO58" s="38"/>
      <c r="RP58" s="38"/>
      <c r="RQ58" s="38"/>
      <c r="RR58" s="38"/>
      <c r="RS58" s="38"/>
      <c r="RT58" s="38"/>
      <c r="RU58" s="38"/>
      <c r="RV58" s="38"/>
      <c r="RW58" s="38"/>
      <c r="RX58" s="38"/>
      <c r="RY58" s="38"/>
      <c r="RZ58" s="38"/>
      <c r="SA58" s="38"/>
      <c r="SB58" s="38"/>
      <c r="SC58" s="38"/>
      <c r="SD58" s="38"/>
      <c r="SE58" s="38"/>
      <c r="SF58" s="38"/>
      <c r="SG58" s="38"/>
      <c r="SH58" s="38"/>
      <c r="SI58" s="38"/>
      <c r="SJ58" s="38"/>
      <c r="SK58" s="38"/>
      <c r="SL58" s="38"/>
      <c r="SM58" s="38"/>
      <c r="SN58" s="38"/>
      <c r="SO58" s="38"/>
      <c r="SP58" s="38"/>
      <c r="SQ58" s="38"/>
      <c r="SR58" s="38"/>
      <c r="SS58" s="38"/>
      <c r="ST58" s="38"/>
      <c r="SU58" s="38"/>
      <c r="SV58" s="38"/>
      <c r="SW58" s="38"/>
      <c r="SX58" s="38"/>
      <c r="SY58" s="38"/>
      <c r="SZ58" s="38"/>
      <c r="TA58" s="38"/>
      <c r="TB58" s="38"/>
      <c r="TC58" s="38"/>
      <c r="TD58" s="38"/>
      <c r="TE58" s="38"/>
      <c r="TF58" s="38"/>
      <c r="TG58" s="38"/>
      <c r="TH58" s="38"/>
      <c r="TI58" s="38"/>
      <c r="TJ58" s="38"/>
      <c r="TK58" s="38"/>
      <c r="TL58" s="38"/>
      <c r="TM58" s="38"/>
      <c r="TN58" s="38"/>
      <c r="TO58" s="38"/>
      <c r="TP58" s="38"/>
      <c r="TQ58" s="38"/>
      <c r="TR58" s="38"/>
      <c r="TS58" s="38"/>
      <c r="TT58" s="38"/>
      <c r="TU58" s="38"/>
      <c r="TV58" s="38"/>
      <c r="TW58" s="38"/>
      <c r="TX58" s="38"/>
      <c r="TY58" s="38"/>
      <c r="TZ58" s="38"/>
      <c r="UA58" s="38"/>
      <c r="UB58" s="38"/>
      <c r="UC58" s="38"/>
      <c r="UD58" s="38"/>
      <c r="UE58" s="38"/>
      <c r="UF58" s="38"/>
      <c r="UG58" s="38"/>
      <c r="UH58" s="38"/>
      <c r="UI58" s="38"/>
      <c r="UJ58" s="38"/>
      <c r="UK58" s="38"/>
      <c r="UL58" s="38"/>
      <c r="UM58" s="38"/>
      <c r="UN58" s="38"/>
      <c r="UO58" s="38"/>
      <c r="UP58" s="38"/>
      <c r="UQ58" s="38"/>
      <c r="UR58" s="38"/>
      <c r="US58" s="38"/>
      <c r="UT58" s="38"/>
      <c r="UU58" s="38"/>
      <c r="UV58" s="38"/>
      <c r="UW58" s="38"/>
      <c r="UX58" s="38"/>
      <c r="UY58" s="38"/>
      <c r="UZ58" s="38"/>
      <c r="VA58" s="38"/>
      <c r="VB58" s="38"/>
      <c r="VC58" s="38"/>
      <c r="VD58" s="38"/>
      <c r="VE58" s="38"/>
      <c r="VF58" s="38"/>
      <c r="VG58" s="38"/>
      <c r="VH58" s="38"/>
      <c r="VI58" s="38"/>
      <c r="VJ58" s="38"/>
      <c r="VK58" s="38"/>
      <c r="VL58" s="38"/>
      <c r="VM58" s="38"/>
      <c r="VN58" s="38"/>
      <c r="VO58" s="38"/>
      <c r="VP58" s="38"/>
      <c r="VQ58" s="38"/>
      <c r="VR58" s="38"/>
      <c r="VS58" s="38"/>
      <c r="VT58" s="38"/>
      <c r="VU58" s="38"/>
      <c r="VV58" s="38"/>
      <c r="VW58" s="38"/>
      <c r="VX58" s="38"/>
      <c r="VY58" s="38"/>
      <c r="VZ58" s="38"/>
      <c r="WA58" s="38"/>
      <c r="WB58" s="38"/>
      <c r="WC58" s="38"/>
      <c r="WD58" s="38"/>
      <c r="WE58" s="38"/>
      <c r="WF58" s="40"/>
      <c r="WG58" s="40"/>
      <c r="WH58" s="40"/>
      <c r="WI58" s="40"/>
      <c r="WJ58" s="40"/>
      <c r="WK58" s="40"/>
      <c r="WL58" s="40"/>
      <c r="WM58" s="40"/>
      <c r="WN58" s="40"/>
      <c r="WO58" s="40"/>
      <c r="WP58" s="40"/>
      <c r="WQ58" s="40"/>
      <c r="WR58" s="40"/>
      <c r="WS58" s="40"/>
      <c r="WT58" s="40"/>
      <c r="WU58" s="40"/>
      <c r="WV58" s="40"/>
      <c r="WW58" s="40"/>
      <c r="WX58" s="40"/>
      <c r="WY58" s="40"/>
      <c r="WZ58" s="40"/>
      <c r="XA58" s="40"/>
      <c r="XB58" s="40"/>
      <c r="XC58" s="40"/>
      <c r="XD58" s="40"/>
      <c r="XE58" s="40"/>
      <c r="XF58" s="40"/>
      <c r="XG58" s="40"/>
      <c r="XH58" s="40"/>
      <c r="XI58" s="40"/>
      <c r="XJ58" s="43"/>
      <c r="XK58" s="43"/>
      <c r="XL58" s="43"/>
      <c r="XM58" s="43"/>
      <c r="XN58" s="43"/>
      <c r="XO58" s="43"/>
      <c r="XP58" s="43"/>
      <c r="XQ58" s="43"/>
      <c r="XR58" s="43"/>
      <c r="XS58" s="43"/>
      <c r="XT58" s="43"/>
      <c r="XU58" s="43"/>
      <c r="XV58" s="43"/>
      <c r="XW58" s="43"/>
      <c r="XX58" s="43"/>
      <c r="XY58" s="43"/>
      <c r="XZ58" s="43"/>
      <c r="YA58" s="43"/>
      <c r="YB58" s="43"/>
      <c r="YC58" s="43"/>
      <c r="YD58" s="43"/>
      <c r="YE58" s="43"/>
      <c r="YF58" s="43"/>
      <c r="YG58" s="43"/>
      <c r="YH58" s="43"/>
      <c r="YI58" s="44"/>
      <c r="YJ58" s="44"/>
      <c r="YK58" s="44"/>
      <c r="YL58" s="44"/>
      <c r="YM58" s="44"/>
      <c r="YN58" s="44"/>
      <c r="YO58" s="44"/>
      <c r="YP58" s="44"/>
      <c r="YQ58" s="44"/>
      <c r="YR58" s="44"/>
      <c r="YS58" s="44"/>
      <c r="YT58" s="44"/>
      <c r="YU58" s="44"/>
      <c r="YV58" s="44"/>
      <c r="YW58" s="44"/>
      <c r="YX58" s="44"/>
      <c r="YY58" s="44"/>
      <c r="YZ58" s="44"/>
      <c r="ZA58" s="44"/>
      <c r="ZB58" s="44"/>
      <c r="ZC58" s="44"/>
      <c r="ZD58" s="44"/>
      <c r="ZE58" s="44"/>
      <c r="ZF58" s="44"/>
      <c r="ZG58" s="44"/>
      <c r="ZH58" s="44"/>
      <c r="ZI58" s="44"/>
      <c r="ZJ58" s="44"/>
      <c r="ZK58" s="44"/>
      <c r="ZL58" s="44"/>
      <c r="ZM58" s="44"/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4"/>
      <c r="AAD58" s="44"/>
      <c r="AAE58" s="44"/>
      <c r="AAF58" s="44"/>
      <c r="AAG58" s="44"/>
      <c r="AAH58" s="44"/>
      <c r="AAI58" s="44"/>
      <c r="AAJ58" s="44"/>
      <c r="AAK58" s="44"/>
      <c r="AAL58" s="44"/>
      <c r="AAM58" s="44"/>
      <c r="AAN58" s="44"/>
      <c r="AAO58" s="47"/>
      <c r="AAP58" s="47"/>
      <c r="AAQ58" s="47"/>
      <c r="AAR58" s="47"/>
      <c r="AAS58" s="47"/>
      <c r="AAT58" s="47"/>
      <c r="AAU58" s="47"/>
      <c r="AAV58" s="47"/>
      <c r="AAW58" s="47"/>
      <c r="AAX58" s="47"/>
      <c r="AAY58" s="47"/>
      <c r="AAZ58" s="47"/>
      <c r="ABA58" s="47"/>
      <c r="ABB58" s="47"/>
      <c r="ABC58" s="47"/>
      <c r="ABD58" s="47"/>
      <c r="ABE58" s="47"/>
      <c r="ABF58" s="47"/>
      <c r="ABG58" s="47"/>
      <c r="ABH58" s="47"/>
      <c r="ABI58" s="47"/>
      <c r="ABJ58" s="47"/>
      <c r="ABK58" s="47"/>
      <c r="ABL58" s="47"/>
      <c r="ABM58" s="47"/>
      <c r="ABN58" s="47"/>
      <c r="ABO58" s="47"/>
      <c r="ABP58" s="49"/>
      <c r="ABQ58" s="49"/>
      <c r="ABR58" s="49"/>
      <c r="ABS58" s="49"/>
      <c r="ABT58" s="49"/>
      <c r="ABU58" s="49"/>
      <c r="ABV58" s="49"/>
      <c r="ABW58" s="49"/>
      <c r="ABX58" s="49"/>
      <c r="ABY58" s="49"/>
      <c r="ABZ58" s="49"/>
      <c r="ACA58" s="49"/>
      <c r="ACB58" s="49"/>
      <c r="ACC58" s="49"/>
      <c r="ACD58" s="49"/>
      <c r="ACE58" s="49"/>
      <c r="ACF58" s="49"/>
      <c r="ACG58" s="49"/>
      <c r="ACH58" s="49"/>
      <c r="ACI58" s="49"/>
      <c r="ACJ58" s="49"/>
      <c r="ACK58" s="49"/>
      <c r="ACL58" s="49"/>
      <c r="ACM58" s="49"/>
      <c r="ACN58" s="49"/>
      <c r="ACO58" s="50"/>
      <c r="ACP58" s="50"/>
      <c r="ACQ58" s="50"/>
      <c r="ACR58" s="50"/>
      <c r="ACS58" s="50"/>
      <c r="ACT58" s="50"/>
      <c r="ACU58" s="50"/>
      <c r="ACV58" s="50"/>
      <c r="ACW58" s="50"/>
      <c r="ACX58" s="50"/>
      <c r="ACY58" s="50"/>
      <c r="ACZ58" s="50"/>
      <c r="ADA58" s="50"/>
      <c r="ADB58" s="50"/>
      <c r="ADC58" s="50"/>
      <c r="ADD58" s="50"/>
      <c r="ADE58" s="50"/>
      <c r="ADF58" s="50"/>
      <c r="ADG58" s="50"/>
      <c r="ADH58" s="50"/>
      <c r="ADI58" s="50"/>
      <c r="ADJ58" s="50"/>
      <c r="ADK58" s="50"/>
      <c r="ADL58" s="50"/>
      <c r="ADM58" s="50"/>
      <c r="ADN58" s="50"/>
      <c r="ADO58" s="50"/>
      <c r="ADP58" s="50"/>
      <c r="ADQ58" s="50"/>
      <c r="ADR58" s="50"/>
      <c r="ADS58" s="50"/>
      <c r="ADT58" s="50"/>
      <c r="ADU58" s="50"/>
      <c r="ADV58" s="50"/>
      <c r="ADW58" s="50"/>
      <c r="ADX58" s="50"/>
      <c r="ADY58" s="50"/>
      <c r="ADZ58" s="50"/>
      <c r="AEA58" s="50"/>
      <c r="AEB58" s="50"/>
      <c r="AEC58" s="50"/>
      <c r="AED58" s="50"/>
      <c r="AEE58" s="50"/>
      <c r="AEF58" s="50"/>
      <c r="AEG58" s="50"/>
      <c r="AEH58" s="50"/>
      <c r="AEI58" s="50"/>
      <c r="AEJ58" s="50"/>
      <c r="AEK58" s="50"/>
      <c r="AEL58" s="50"/>
      <c r="AEM58" s="50"/>
      <c r="AEN58" s="50"/>
      <c r="AEO58" s="50"/>
      <c r="AEP58" s="50"/>
      <c r="AEQ58" s="50"/>
      <c r="AER58" s="50"/>
      <c r="AES58" s="53"/>
      <c r="AET58" s="53"/>
      <c r="AEU58" s="53"/>
      <c r="AEV58" s="53"/>
      <c r="AEW58" s="53"/>
      <c r="AEX58" s="53"/>
      <c r="AEY58" s="53"/>
      <c r="AEZ58" s="53"/>
      <c r="AFA58" s="53"/>
      <c r="AFB58" s="53"/>
      <c r="AFC58" s="53"/>
      <c r="AFD58" s="53"/>
      <c r="AFE58" s="53"/>
      <c r="AFF58" s="53"/>
      <c r="AFG58" s="53"/>
      <c r="AFH58" s="53"/>
      <c r="AFI58" s="53"/>
      <c r="AFJ58" s="53"/>
      <c r="AFK58" s="53"/>
      <c r="AFL58" s="53"/>
      <c r="AFM58" s="53"/>
      <c r="AFN58" s="53"/>
      <c r="AFO58" s="53"/>
      <c r="AFP58" s="53"/>
      <c r="AFQ58" s="53"/>
      <c r="AFR58" s="53"/>
      <c r="AFS58" s="53"/>
      <c r="AFT58" s="53"/>
      <c r="AFU58" s="53"/>
      <c r="AFV58" s="56"/>
      <c r="AFW58" s="56"/>
      <c r="AFX58" s="56"/>
      <c r="AFY58" s="56"/>
      <c r="AFZ58" s="56"/>
      <c r="AGA58" s="56"/>
      <c r="AGB58" s="56"/>
      <c r="AGC58" s="56"/>
      <c r="AGD58" s="56"/>
      <c r="AGE58" s="56"/>
      <c r="AGF58" s="56"/>
      <c r="AGG58" s="56"/>
      <c r="AGH58" s="56"/>
      <c r="AGI58" s="56"/>
      <c r="AGJ58" s="56"/>
      <c r="AGK58" s="56"/>
      <c r="AGL58" s="56"/>
      <c r="AGM58" s="56"/>
      <c r="AGN58" s="56"/>
      <c r="AGO58" s="56"/>
      <c r="AGP58" s="56"/>
      <c r="AGQ58" s="56"/>
      <c r="AGR58" s="56"/>
      <c r="AGS58" s="56"/>
      <c r="AGT58" s="56"/>
      <c r="AGU58" s="57"/>
      <c r="AGV58" s="57"/>
      <c r="AGW58" s="57"/>
      <c r="AGX58" s="57"/>
      <c r="AGY58" s="57"/>
      <c r="AGZ58" s="57"/>
      <c r="AHA58" s="57"/>
      <c r="AHB58" s="57"/>
      <c r="AHC58" s="57"/>
      <c r="AHD58" s="57"/>
      <c r="AHE58" s="57"/>
      <c r="AHF58" s="57"/>
      <c r="AHG58" s="57"/>
      <c r="AHH58" s="57"/>
      <c r="AHI58" s="57"/>
      <c r="AHJ58" s="57"/>
      <c r="AHK58" s="57"/>
      <c r="AHL58" s="57"/>
      <c r="AHM58" s="57"/>
      <c r="AHN58" s="57"/>
      <c r="AHO58" s="57"/>
      <c r="AHP58" s="57"/>
      <c r="AHQ58" s="57"/>
      <c r="AHR58" s="57"/>
      <c r="AHS58" s="57"/>
      <c r="AHT58" s="57"/>
      <c r="AHU58" s="57"/>
      <c r="AHV58" s="57"/>
      <c r="AHW58" s="57"/>
      <c r="AHX58" s="57"/>
      <c r="AHY58" s="57"/>
      <c r="AHZ58" s="57"/>
      <c r="AIA58" s="57"/>
      <c r="AIB58" s="57"/>
      <c r="AIC58" s="57"/>
      <c r="AID58" s="57"/>
      <c r="AIE58" s="57"/>
      <c r="AIF58" s="57"/>
      <c r="AIG58" s="57"/>
      <c r="AIH58" s="57"/>
      <c r="AII58" s="57"/>
      <c r="AIJ58" s="57"/>
      <c r="AIK58" s="57"/>
      <c r="AIL58" s="57"/>
      <c r="AIM58" s="57"/>
      <c r="AIN58" s="57"/>
      <c r="AIO58" s="57"/>
      <c r="AIP58" s="57"/>
      <c r="AIQ58" s="57"/>
      <c r="AIR58" s="57"/>
      <c r="AIS58" s="57"/>
      <c r="AIT58" s="57"/>
      <c r="AIU58" s="57"/>
      <c r="AIV58" s="57"/>
      <c r="AIW58" s="57"/>
      <c r="AIX58" s="57"/>
      <c r="AIY58" s="57"/>
      <c r="AIZ58" s="57"/>
      <c r="AJA58" s="57"/>
      <c r="AJB58" s="57"/>
      <c r="AJC58" s="59"/>
      <c r="AJD58" s="59"/>
      <c r="AJE58" s="59"/>
      <c r="AJF58" s="59"/>
      <c r="AJG58" s="59"/>
      <c r="AJH58" s="59"/>
      <c r="AJI58" s="59"/>
      <c r="AJJ58" s="59"/>
      <c r="AJK58" s="59"/>
      <c r="AJL58" s="59"/>
      <c r="AJM58" s="59"/>
      <c r="AJN58" s="59"/>
      <c r="AJO58" s="59"/>
      <c r="AJP58" s="59"/>
      <c r="AJQ58" s="59"/>
      <c r="AJR58" s="59"/>
      <c r="AJS58" s="59"/>
      <c r="AJT58" s="59"/>
      <c r="AJU58" s="59"/>
      <c r="AJV58" s="59"/>
      <c r="AJW58" s="59"/>
      <c r="AJX58" s="59"/>
      <c r="AJY58" s="59"/>
      <c r="AJZ58" s="59"/>
      <c r="AKA58" s="59"/>
      <c r="AKB58" s="59"/>
      <c r="AKC58" s="59"/>
      <c r="AKD58" s="59"/>
      <c r="AKE58" s="59"/>
      <c r="AKF58" s="59"/>
      <c r="AKG58" s="59"/>
      <c r="AKH58" s="59"/>
      <c r="AKI58" s="59"/>
      <c r="AKJ58" s="59"/>
      <c r="AKK58" s="59"/>
      <c r="AKL58" s="59"/>
      <c r="AKM58" s="59"/>
      <c r="AKN58" s="59"/>
      <c r="AKO58" s="59"/>
      <c r="AKP58" s="59"/>
      <c r="AKQ58" s="59"/>
      <c r="AKR58" s="59"/>
      <c r="AKS58" s="59"/>
      <c r="AKT58" s="59"/>
      <c r="AKU58" s="59"/>
      <c r="AKV58" s="59"/>
      <c r="AKW58" s="59"/>
      <c r="AKX58" s="59"/>
      <c r="AKY58" s="59"/>
      <c r="AKZ58" s="59"/>
      <c r="ALA58" s="59"/>
      <c r="ALB58" s="59"/>
      <c r="ALC58" s="59"/>
      <c r="ALD58" s="59"/>
      <c r="ALE58" s="59"/>
      <c r="ALF58" s="59"/>
      <c r="ALG58" s="59"/>
      <c r="ALH58" s="59"/>
      <c r="ALI58" s="59"/>
      <c r="ALJ58" s="59"/>
      <c r="ALK58" s="59"/>
      <c r="ALL58" s="59"/>
      <c r="ALM58" s="59"/>
      <c r="ALN58" s="59"/>
      <c r="ALO58" s="59"/>
      <c r="ALP58" s="59"/>
      <c r="ALQ58" s="59"/>
      <c r="ALR58" s="59"/>
      <c r="ALS58" s="59"/>
      <c r="ALT58" s="59"/>
      <c r="ALU58" s="59"/>
      <c r="ALV58" s="59"/>
      <c r="ALW58" s="59"/>
      <c r="ALX58" s="59"/>
      <c r="ALY58" s="59"/>
      <c r="ALZ58" s="59"/>
      <c r="AMA58" s="59"/>
      <c r="AMB58" s="59"/>
      <c r="AMC58" s="59"/>
      <c r="AMD58" s="59"/>
      <c r="AME58" s="59"/>
      <c r="AMF58" s="59"/>
      <c r="AMG58" s="59"/>
      <c r="AMH58" s="59"/>
      <c r="AMI58" s="59"/>
      <c r="AMJ58" s="59"/>
      <c r="AMK58" s="59"/>
      <c r="AML58" s="59"/>
      <c r="AMM58" s="59"/>
      <c r="AMN58" s="59"/>
      <c r="AMO58" s="59"/>
      <c r="AMP58" s="59"/>
      <c r="AMQ58" s="59"/>
      <c r="AMR58" s="59"/>
      <c r="AMS58" s="59"/>
      <c r="AMT58" s="59"/>
      <c r="AMU58" s="59"/>
      <c r="AMV58" s="59"/>
      <c r="AMW58" s="59"/>
      <c r="AMX58" s="59"/>
      <c r="AMY58" s="59"/>
      <c r="AMZ58" s="59"/>
      <c r="ANA58" s="59"/>
      <c r="ANB58" s="59"/>
      <c r="ANC58" s="59"/>
      <c r="AND58" s="59"/>
      <c r="ANE58" s="59"/>
      <c r="ANF58" s="59"/>
      <c r="ANG58" s="59"/>
      <c r="ANH58" s="59"/>
      <c r="ANI58" s="59"/>
      <c r="ANJ58" s="59"/>
      <c r="ANK58" s="59"/>
      <c r="ANL58" s="59"/>
      <c r="ANM58" s="59"/>
      <c r="ANN58" s="59"/>
      <c r="ANO58" s="59"/>
      <c r="ANP58" s="59"/>
      <c r="ANQ58" s="59"/>
      <c r="ANR58" s="59"/>
      <c r="ANS58" s="59"/>
      <c r="ANT58" s="59"/>
      <c r="ANU58" s="59"/>
      <c r="ANV58" s="59"/>
      <c r="ANW58" s="59"/>
      <c r="ANX58" s="59"/>
      <c r="ANY58" s="59"/>
      <c r="ANZ58" s="59"/>
      <c r="AOA58" s="59"/>
      <c r="AOB58" s="59"/>
      <c r="AOC58" s="59"/>
      <c r="AOD58" s="59"/>
      <c r="AOE58" s="59"/>
      <c r="AOF58" s="59"/>
      <c r="AOG58" s="59"/>
      <c r="AOH58" s="59"/>
      <c r="AOI58" s="59"/>
      <c r="AOJ58" s="59"/>
      <c r="AOK58" s="59"/>
      <c r="AOL58" s="59"/>
      <c r="AOM58" s="59"/>
      <c r="AON58" s="59"/>
      <c r="AOO58" s="59"/>
      <c r="AOP58" s="59"/>
      <c r="AOQ58" s="59"/>
      <c r="AOR58" s="59"/>
      <c r="AOS58" s="59"/>
      <c r="AOT58" s="59"/>
      <c r="AOU58" s="59"/>
      <c r="AOV58" s="59"/>
      <c r="AOW58" s="59"/>
      <c r="AOX58" s="59"/>
      <c r="AOY58" s="59"/>
      <c r="AOZ58" s="59"/>
      <c r="APA58" s="59"/>
      <c r="APB58" s="59"/>
      <c r="APC58" s="59"/>
      <c r="APD58" s="59"/>
      <c r="APE58" s="59"/>
      <c r="APF58" s="59"/>
      <c r="APG58" s="59"/>
      <c r="APH58" s="59"/>
      <c r="API58" s="59"/>
      <c r="APJ58" s="59"/>
      <c r="APK58" s="59"/>
      <c r="APL58" s="59"/>
      <c r="APM58" s="59"/>
      <c r="APN58" s="59"/>
      <c r="APO58" s="59"/>
      <c r="APP58" s="59"/>
      <c r="APQ58" s="59"/>
      <c r="APR58" s="59"/>
      <c r="APS58" s="59"/>
      <c r="APT58" s="59"/>
      <c r="APU58" s="59"/>
      <c r="APV58" s="59"/>
      <c r="APW58" s="59"/>
      <c r="APX58" s="59"/>
      <c r="APY58" s="59"/>
      <c r="APZ58" s="59"/>
      <c r="AQA58" s="59"/>
      <c r="AQB58" s="59"/>
      <c r="AQC58" s="59"/>
      <c r="AQD58" s="59"/>
      <c r="AQE58" s="59"/>
      <c r="AQF58" s="59"/>
      <c r="AQG58" s="59"/>
      <c r="AQH58" s="59"/>
      <c r="AQI58" s="59"/>
      <c r="AQJ58" s="59"/>
      <c r="AQK58" s="59"/>
      <c r="AQL58" s="59"/>
      <c r="AQM58" s="59"/>
      <c r="AQN58" s="59"/>
      <c r="AQO58" s="59"/>
      <c r="AQP58" s="59"/>
      <c r="AQQ58" s="59"/>
      <c r="AQR58" s="66"/>
      <c r="AQS58" s="66"/>
      <c r="AQT58" s="66"/>
      <c r="AQU58" s="66"/>
      <c r="AQV58" s="66"/>
      <c r="AQW58" s="66"/>
      <c r="AQX58" s="66"/>
      <c r="AQY58" s="66"/>
      <c r="AQZ58" s="66"/>
      <c r="ARA58" s="66"/>
      <c r="ARB58" s="66"/>
      <c r="ARC58" s="66"/>
      <c r="ARD58" s="66"/>
      <c r="ARE58" s="66"/>
      <c r="ARF58" s="66"/>
      <c r="ARG58" s="66"/>
      <c r="ARH58" s="66"/>
      <c r="ARI58" s="66"/>
      <c r="ARJ58" s="66"/>
      <c r="ARK58" s="66"/>
      <c r="ARL58" s="66"/>
      <c r="ARM58" s="66"/>
      <c r="ARN58" s="66"/>
      <c r="ARO58" s="66"/>
      <c r="ARP58" s="66"/>
      <c r="ARQ58" s="66"/>
      <c r="ARR58" s="66"/>
      <c r="ARS58" s="66"/>
      <c r="ART58" s="66"/>
      <c r="ARU58" s="66"/>
      <c r="ARV58" s="66"/>
      <c r="ARW58" s="66"/>
      <c r="ARX58" s="66"/>
      <c r="ARY58" s="66"/>
      <c r="ARZ58" s="67"/>
      <c r="ASA58" s="67"/>
      <c r="ASB58" s="67"/>
      <c r="ASC58" s="67"/>
      <c r="ASD58" s="67"/>
      <c r="ASE58" s="67"/>
      <c r="ASF58" s="67"/>
      <c r="ASG58" s="67"/>
      <c r="ASH58" s="67"/>
      <c r="ASI58" s="67"/>
      <c r="ASJ58" s="67"/>
      <c r="ASK58" s="67"/>
      <c r="ASL58" s="67"/>
      <c r="ASM58" s="67"/>
      <c r="ASN58" s="67"/>
      <c r="ASO58" s="67"/>
      <c r="ASP58" s="67"/>
      <c r="ASQ58" s="67"/>
      <c r="ASR58" s="67"/>
      <c r="ASS58" s="67"/>
      <c r="AST58" s="67"/>
      <c r="ASU58" s="67"/>
      <c r="ASV58" s="67"/>
      <c r="ASW58" s="67"/>
      <c r="ASX58" s="67"/>
      <c r="ASY58" s="67"/>
      <c r="ASZ58" s="67"/>
      <c r="ATA58" s="67"/>
      <c r="ATB58" s="67"/>
      <c r="ATC58" s="67"/>
      <c r="ATD58" s="67"/>
      <c r="ATE58" s="67"/>
      <c r="ATF58" s="67"/>
      <c r="ATG58" s="67"/>
      <c r="ATH58" s="67"/>
      <c r="ATI58" s="67"/>
      <c r="ATJ58" s="67"/>
      <c r="ATK58" s="67"/>
      <c r="ATL58" s="69"/>
      <c r="ATM58" s="69"/>
      <c r="ATN58" s="69"/>
      <c r="ATO58" s="69"/>
      <c r="ATP58" s="69"/>
      <c r="ATQ58" s="69"/>
      <c r="ATR58" s="69"/>
      <c r="ATS58" s="69"/>
      <c r="ATT58" s="69"/>
      <c r="ATU58" s="69"/>
      <c r="ATV58" s="69"/>
      <c r="ATW58" s="69"/>
      <c r="ATX58" s="69"/>
      <c r="ATY58" s="69"/>
      <c r="ATZ58" s="69"/>
      <c r="AUA58" s="69"/>
      <c r="AUB58" s="69"/>
      <c r="AUC58" s="69"/>
      <c r="AUD58" s="69"/>
      <c r="AUE58" s="69"/>
      <c r="AUF58" s="69"/>
      <c r="AUG58" s="69"/>
      <c r="AUH58" s="69"/>
      <c r="AUI58" s="69"/>
      <c r="AUJ58" s="69"/>
      <c r="AUK58" s="69"/>
      <c r="AUL58" s="69"/>
      <c r="AUM58" s="69"/>
      <c r="AUN58" s="69"/>
      <c r="AUO58" s="69"/>
      <c r="AUP58" s="69"/>
      <c r="AUQ58" s="69"/>
      <c r="AUR58" s="69"/>
      <c r="AUS58" s="69"/>
      <c r="AUT58" s="69"/>
      <c r="AUU58" s="71"/>
      <c r="AUV58" s="71"/>
      <c r="AUW58" s="71"/>
      <c r="AUX58" s="71"/>
      <c r="AUY58" s="71"/>
      <c r="AUZ58" s="71"/>
      <c r="AVA58" s="71"/>
      <c r="AVB58" s="71"/>
      <c r="AVC58" s="71"/>
      <c r="AVD58" s="71"/>
      <c r="AVE58" s="71"/>
      <c r="AVF58" s="71"/>
      <c r="AVG58" s="71"/>
      <c r="AVH58" s="71"/>
      <c r="AVI58" s="71"/>
      <c r="AVJ58" s="71"/>
      <c r="AVK58" s="71"/>
      <c r="AVL58" s="71"/>
      <c r="AVM58" s="71"/>
      <c r="AVN58" s="71"/>
      <c r="AVO58" s="71"/>
      <c r="AVP58" s="71"/>
      <c r="AVQ58" s="71"/>
      <c r="AVR58" s="71"/>
      <c r="AVS58" s="71"/>
      <c r="AVT58" s="71"/>
      <c r="AVU58" s="71"/>
      <c r="AVV58" s="71"/>
      <c r="AVW58" s="71"/>
      <c r="AVX58" s="71"/>
      <c r="AVY58" s="71"/>
      <c r="AVZ58" s="71"/>
      <c r="AWA58" s="71"/>
      <c r="AWB58" s="73"/>
      <c r="AWC58" s="73"/>
      <c r="AWD58" s="73"/>
      <c r="AWE58" s="73"/>
      <c r="AWF58" s="73"/>
      <c r="AWG58" s="73"/>
      <c r="AWH58" s="73"/>
      <c r="AWI58" s="73"/>
      <c r="AWJ58" s="73"/>
      <c r="AWK58" s="73"/>
      <c r="AWL58" s="73"/>
      <c r="AWM58" s="73"/>
      <c r="AWN58" s="73"/>
      <c r="AWO58" s="73"/>
      <c r="AWP58" s="73"/>
      <c r="AWQ58" s="73"/>
      <c r="AWR58" s="73"/>
      <c r="AWS58" s="73"/>
      <c r="AWT58" s="73"/>
      <c r="AWU58" s="73"/>
      <c r="AWV58" s="73"/>
      <c r="AWW58" s="73"/>
      <c r="AWX58" s="73"/>
      <c r="AWY58" s="73"/>
      <c r="AWZ58" s="73"/>
      <c r="AXA58" s="73"/>
      <c r="AXB58" s="73"/>
      <c r="AXC58" s="73"/>
      <c r="AXD58" s="73"/>
      <c r="AXE58" s="73"/>
      <c r="AXF58" s="73"/>
      <c r="AXG58" s="73"/>
      <c r="AXH58" s="73"/>
      <c r="AXI58" s="73"/>
      <c r="AXJ58" s="73"/>
      <c r="AXK58" s="73"/>
      <c r="AXL58" s="75"/>
      <c r="AXM58" s="75"/>
      <c r="AXN58" s="75"/>
      <c r="AXO58" s="75"/>
      <c r="AXP58" s="75"/>
      <c r="AXQ58" s="75"/>
      <c r="AXR58" s="75"/>
      <c r="AXS58" s="75"/>
      <c r="AXT58" s="75"/>
      <c r="AXU58" s="75"/>
      <c r="AXV58" s="75"/>
      <c r="AXW58" s="75"/>
      <c r="AXX58" s="75"/>
      <c r="AXY58" s="75"/>
      <c r="AXZ58" s="75"/>
      <c r="AYA58" s="75"/>
      <c r="AYB58" s="75"/>
      <c r="AYC58" s="75"/>
      <c r="AYD58" s="75"/>
      <c r="AYE58" s="75"/>
      <c r="AYF58" s="75"/>
      <c r="AYG58" s="75"/>
      <c r="AYH58" s="75"/>
      <c r="AYI58" s="75"/>
      <c r="AYJ58" s="75"/>
      <c r="AYK58" s="75"/>
      <c r="AYL58" s="75"/>
      <c r="AYM58" s="75"/>
      <c r="AYN58" s="75"/>
      <c r="AYO58" s="75"/>
      <c r="AYP58" s="75"/>
      <c r="AYQ58" s="75"/>
      <c r="AYR58" s="75"/>
      <c r="AYS58" s="75"/>
      <c r="AYT58" s="75"/>
      <c r="AYU58" s="77"/>
      <c r="AYV58" s="77"/>
      <c r="AYW58" s="77"/>
      <c r="AYX58" s="77"/>
      <c r="AYY58" s="77"/>
      <c r="AYZ58" s="77"/>
      <c r="AZA58" s="77"/>
      <c r="AZB58" s="77"/>
      <c r="AZC58" s="77"/>
      <c r="AZD58" s="77"/>
      <c r="AZE58" s="77"/>
      <c r="AZF58" s="77"/>
      <c r="AZG58" s="77"/>
      <c r="AZH58" s="77"/>
      <c r="AZI58" s="77"/>
      <c r="AZJ58" s="87"/>
      <c r="AZK58" s="83"/>
      <c r="AZL58" s="83"/>
      <c r="AZM58" s="83"/>
      <c r="AZN58" s="83"/>
      <c r="AZO58" s="83"/>
      <c r="AZP58" s="83"/>
      <c r="AZQ58" s="83"/>
      <c r="AZR58" s="83"/>
      <c r="AZS58" s="83"/>
      <c r="AZT58" s="83"/>
      <c r="AZU58" s="83"/>
      <c r="AZV58" s="83"/>
      <c r="AZW58" s="83"/>
      <c r="AZX58" s="83"/>
      <c r="AZY58" s="83"/>
      <c r="AZZ58" s="83"/>
      <c r="BAA58" s="83"/>
      <c r="BAB58" s="83"/>
      <c r="BAC58" s="83"/>
      <c r="BAD58" s="83"/>
      <c r="BAE58" s="83"/>
      <c r="BAF58" s="83"/>
      <c r="BAG58" s="83"/>
      <c r="BAH58" s="83"/>
      <c r="BAI58" s="83"/>
      <c r="BAJ58" s="83"/>
      <c r="BAK58" s="83"/>
      <c r="BAL58" s="83"/>
      <c r="BAM58" s="83"/>
      <c r="BAN58" s="83"/>
      <c r="BAO58" s="83"/>
      <c r="BAP58" s="83"/>
      <c r="BAQ58" s="83"/>
      <c r="BAR58" s="83"/>
      <c r="BAS58" s="83"/>
      <c r="BAT58" s="83"/>
      <c r="BAU58" s="83"/>
      <c r="BAV58" s="83"/>
      <c r="BAW58" s="83"/>
      <c r="BAX58" s="83"/>
      <c r="BAY58" s="83"/>
      <c r="BAZ58" s="83"/>
      <c r="BBA58" s="83"/>
      <c r="BBB58" s="83"/>
      <c r="BBC58" s="83"/>
      <c r="BBD58" s="83"/>
      <c r="BBE58" s="83"/>
      <c r="BBF58" s="83"/>
      <c r="BBG58" s="83"/>
      <c r="BBH58" s="83"/>
      <c r="BBI58" s="83"/>
      <c r="BBJ58" s="83"/>
      <c r="BBK58" s="83"/>
      <c r="BBL58" s="83"/>
      <c r="BBM58" s="83"/>
      <c r="BBN58" s="83"/>
      <c r="BBO58" s="83"/>
      <c r="BBP58" s="83"/>
      <c r="BBQ58" s="83"/>
      <c r="BBR58" s="83"/>
      <c r="BBS58" s="83"/>
      <c r="BBT58" s="83"/>
      <c r="BBU58" s="83"/>
      <c r="BBV58" s="83"/>
      <c r="BBW58" s="83"/>
      <c r="BBX58" s="83"/>
      <c r="BBY58" s="83"/>
      <c r="BBZ58" s="83"/>
      <c r="BCA58" s="83"/>
      <c r="BCB58" s="83"/>
      <c r="BCC58" s="83"/>
      <c r="BCD58" s="83"/>
      <c r="BCE58" s="83"/>
      <c r="BCF58" s="83"/>
      <c r="BCG58" s="83"/>
      <c r="BCH58" s="83"/>
      <c r="BCI58" s="83"/>
      <c r="BCJ58" s="83"/>
      <c r="BCK58" s="83"/>
      <c r="BCL58" s="83"/>
      <c r="BCM58" s="83"/>
      <c r="BCN58" s="83"/>
      <c r="BCO58" s="83"/>
      <c r="BCP58" s="83"/>
      <c r="BCQ58" s="83"/>
      <c r="BCR58" s="83"/>
      <c r="BCS58" s="83"/>
      <c r="BCT58" s="83"/>
      <c r="BCU58" s="83"/>
      <c r="BCV58" s="83"/>
      <c r="BCW58" s="83"/>
      <c r="BCX58" s="83"/>
      <c r="BCY58" s="83"/>
      <c r="BCZ58" s="83"/>
      <c r="BDA58" s="83"/>
      <c r="BDB58" s="83"/>
      <c r="BDC58" s="83"/>
      <c r="BDD58" s="83"/>
      <c r="BDE58" s="83"/>
      <c r="BDF58" s="83"/>
      <c r="BDG58" s="83"/>
      <c r="BDH58" s="83"/>
      <c r="BDI58" s="83"/>
      <c r="BDJ58" s="83"/>
      <c r="BDK58" s="83"/>
      <c r="BDL58" s="83"/>
      <c r="BDM58" s="83"/>
      <c r="BDN58" s="83"/>
      <c r="BDO58" s="83"/>
      <c r="BDP58" s="83"/>
      <c r="BDQ58" s="83"/>
      <c r="BDR58" s="83"/>
      <c r="BDS58" s="88"/>
      <c r="BDT58" s="1"/>
      <c r="BDU58" s="1"/>
      <c r="BDV58" s="1"/>
      <c r="BDW58" s="1"/>
      <c r="BDX58" s="1"/>
      <c r="BDY58" s="1"/>
      <c r="BDZ58" s="1"/>
      <c r="BEA58" s="1"/>
      <c r="BEB58" s="1"/>
      <c r="BEC58" s="1"/>
      <c r="BED58" s="1"/>
      <c r="BEE58" s="1"/>
      <c r="BEF58" s="1"/>
      <c r="BEG58" s="1"/>
      <c r="BEH58" s="1"/>
      <c r="BEI58" s="1"/>
      <c r="BEJ58" s="1"/>
      <c r="BEK58" s="1"/>
      <c r="BEL58" s="1"/>
      <c r="BEM58" s="1"/>
      <c r="BEN58" s="1"/>
      <c r="BEO58" s="1"/>
      <c r="BEP58" s="1"/>
      <c r="BEQ58" s="1"/>
      <c r="BER58" s="1"/>
      <c r="BES58" s="1"/>
      <c r="BET58" s="1"/>
      <c r="BEU58" s="1"/>
      <c r="BEV58" s="1"/>
      <c r="BEW58" s="1"/>
      <c r="BEX58" s="1"/>
      <c r="BEY58" s="1"/>
      <c r="BEZ58" s="1"/>
      <c r="BFA58" s="1"/>
      <c r="BFB58" s="1"/>
      <c r="BFC58" s="1"/>
      <c r="BFD58" s="1"/>
      <c r="BFE58" s="1"/>
      <c r="BFF58" s="1"/>
      <c r="BFG58" s="1"/>
      <c r="BFH58" s="1"/>
      <c r="BFI58" s="1"/>
      <c r="BFJ58" s="1"/>
      <c r="BFK58" s="1"/>
      <c r="BFL58" s="1"/>
      <c r="BFM58" s="1"/>
      <c r="BFN58" s="1"/>
      <c r="BFO58" s="1"/>
      <c r="BFP58" s="1"/>
      <c r="BFQ58" s="1"/>
      <c r="BFR58" s="1"/>
      <c r="BFS58" s="1"/>
      <c r="BFT58" s="1"/>
      <c r="BFU58" s="1"/>
      <c r="BFV58" s="1"/>
      <c r="BFW58" s="1"/>
      <c r="BFX58" s="1"/>
      <c r="BFY58" s="1"/>
      <c r="BFZ58" s="1"/>
      <c r="BGA58" s="1"/>
      <c r="BGB58" s="1"/>
      <c r="BGC58" s="1"/>
      <c r="BGD58" s="1"/>
      <c r="BGE58" s="1"/>
      <c r="BGF58" s="1"/>
      <c r="BGG58" s="1"/>
      <c r="BGH58" s="1"/>
      <c r="BGI58" s="1"/>
      <c r="BGJ58" s="1"/>
      <c r="BGK58" s="1"/>
      <c r="BGL58" s="1"/>
      <c r="BGM58" s="1"/>
      <c r="BGN58" s="1"/>
      <c r="BGO58" s="1"/>
      <c r="BGP58" s="1"/>
      <c r="BGQ58" s="1"/>
      <c r="BGR58" s="1"/>
      <c r="BGS58" s="1"/>
      <c r="BGT58" s="1"/>
      <c r="BGU58" s="1"/>
      <c r="BGV58" s="1"/>
      <c r="BGW58" s="1"/>
      <c r="BGX58" s="1"/>
      <c r="BGY58" s="1"/>
      <c r="BGZ58" s="1"/>
      <c r="BHA58" s="1"/>
      <c r="BHB58" s="1"/>
      <c r="BHC58" s="1"/>
      <c r="BHD58" s="1"/>
      <c r="BHE58" s="1"/>
      <c r="BHF58" s="1"/>
      <c r="BHG58" s="1"/>
      <c r="BHH58" s="1"/>
      <c r="BHI58" s="1"/>
      <c r="BHJ58" s="1"/>
      <c r="BHK58" s="1"/>
      <c r="BHL58" s="1"/>
      <c r="BHM58" s="1"/>
      <c r="BHN58" s="1"/>
      <c r="BHO58" s="1"/>
      <c r="BHP58" s="1"/>
      <c r="BHQ58" s="1"/>
      <c r="BHR58" s="1"/>
      <c r="BHS58" s="1"/>
      <c r="BHT58" s="1"/>
      <c r="BHU58" s="1"/>
      <c r="BHV58" s="1"/>
      <c r="BHW58" s="1"/>
      <c r="BHX58" s="1"/>
      <c r="BHY58" s="1"/>
      <c r="BHZ58" s="1"/>
      <c r="BIA58" s="1"/>
      <c r="BIB58" s="1"/>
      <c r="BIC58" s="1"/>
      <c r="BID58" s="1"/>
      <c r="BIE58" s="1"/>
      <c r="BIF58" s="1"/>
      <c r="BIG58" s="1"/>
      <c r="BIH58" s="1"/>
      <c r="BII58" s="1"/>
      <c r="BIJ58" s="1"/>
      <c r="BIK58" s="1"/>
      <c r="BIL58" s="1"/>
      <c r="BIM58" s="1"/>
      <c r="BIN58" s="1"/>
      <c r="BIO58" s="1"/>
      <c r="BIP58" s="1"/>
      <c r="BIQ58" s="1"/>
      <c r="BIR58" s="1"/>
      <c r="BIS58" s="1"/>
      <c r="BIT58" s="1"/>
      <c r="BIU58" s="1"/>
      <c r="BIV58" s="1"/>
      <c r="BIW58" s="1"/>
      <c r="BIX58" s="1"/>
      <c r="BIY58" s="1"/>
      <c r="BIZ58" s="1"/>
      <c r="BJA58" s="1"/>
      <c r="BJB58" s="1"/>
      <c r="BJC58" s="1"/>
      <c r="BJD58" s="1"/>
      <c r="BJE58" s="1"/>
      <c r="BJF58" s="1"/>
      <c r="BJG58" s="1"/>
      <c r="BJH58" s="1"/>
      <c r="BJI58" s="1"/>
      <c r="BJJ58" s="1"/>
      <c r="BJK58" s="1"/>
      <c r="BJL58" s="1"/>
      <c r="BJM58" s="1"/>
      <c r="BJN58" s="1"/>
      <c r="BJO58" s="1"/>
      <c r="BJP58" s="1"/>
      <c r="BJQ58" s="1"/>
      <c r="BJR58" s="1"/>
      <c r="BJS58" s="1"/>
      <c r="BJT58" s="1"/>
      <c r="BJU58" s="1"/>
      <c r="BJV58" s="1"/>
      <c r="BJW58" s="1"/>
      <c r="BJX58" s="1"/>
      <c r="BJY58" s="1"/>
      <c r="BJZ58" s="1"/>
      <c r="BKA58" s="1"/>
      <c r="BKB58" s="1"/>
      <c r="BKC58" s="1"/>
      <c r="BKD58" s="1"/>
      <c r="BKE58" s="1"/>
      <c r="BKF58" s="1"/>
      <c r="BKG58" s="1"/>
      <c r="BKH58" s="1"/>
      <c r="BKI58" s="1"/>
      <c r="BKJ58" s="1"/>
      <c r="BKK58" s="1"/>
      <c r="BKL58" s="1"/>
      <c r="BKM58" s="1"/>
      <c r="BKN58" s="1"/>
      <c r="BKO58" s="1"/>
      <c r="BKP58" s="1"/>
      <c r="BKQ58" s="1"/>
      <c r="BKR58" s="1"/>
      <c r="BKS58" s="1"/>
      <c r="BKT58" s="1"/>
      <c r="BKU58" s="1"/>
      <c r="BKV58" s="1"/>
      <c r="BKW58" s="1"/>
      <c r="BKX58" s="1"/>
      <c r="BKY58" s="1"/>
      <c r="BKZ58" s="1"/>
      <c r="BLA58" s="1"/>
      <c r="BLB58" s="1"/>
      <c r="BLC58" s="1"/>
      <c r="BLD58" s="1"/>
      <c r="BLE58" s="1"/>
      <c r="BLF58" s="1"/>
      <c r="BLG58" s="1"/>
      <c r="BLH58" s="1"/>
      <c r="BLI58" s="1"/>
      <c r="BLJ58" s="1"/>
      <c r="BLK58" s="1"/>
      <c r="BLL58" s="1"/>
      <c r="BLM58" s="1"/>
      <c r="BLN58" s="1"/>
      <c r="BLO58" s="1"/>
      <c r="BLP58" s="1"/>
      <c r="BLQ58" s="1"/>
      <c r="BLR58" s="1"/>
      <c r="BLS58" s="1"/>
      <c r="BLT58" s="1"/>
      <c r="BLU58" s="1"/>
      <c r="BLV58" s="1"/>
      <c r="BLW58" s="1"/>
      <c r="BLX58" s="1"/>
      <c r="BLY58" s="1"/>
      <c r="BLZ58" s="1"/>
      <c r="BMA58" s="1"/>
      <c r="BMB58" s="1"/>
      <c r="BMC58" s="1"/>
      <c r="BMD58" s="1"/>
      <c r="BME58" s="1"/>
      <c r="BMF58" s="1"/>
      <c r="BMG58" s="1"/>
      <c r="BMH58" s="1"/>
      <c r="BMI58" s="1"/>
      <c r="BMJ58" s="1"/>
      <c r="BMK58" s="1"/>
      <c r="BML58" s="1"/>
      <c r="BMM58" s="1"/>
      <c r="BMN58" s="1"/>
      <c r="BMO58" s="1"/>
      <c r="BMP58" s="1"/>
      <c r="BMQ58" s="1"/>
      <c r="BMR58" s="1"/>
      <c r="BMS58" s="1"/>
      <c r="BMT58" s="1"/>
      <c r="BMU58" s="1"/>
      <c r="BMV58" s="1"/>
      <c r="BMW58" s="1"/>
      <c r="BMX58" s="1"/>
      <c r="BMY58" s="1"/>
      <c r="BMZ58" s="1"/>
      <c r="BNA58" s="1"/>
      <c r="BNB58" s="1"/>
      <c r="BNC58" s="1"/>
      <c r="BND58" s="1"/>
      <c r="BNE58" s="1"/>
      <c r="BNF58" s="1"/>
      <c r="BNG58" s="1"/>
      <c r="BNH58" s="1"/>
      <c r="BNI58" s="1"/>
      <c r="BNJ58" s="1"/>
      <c r="BNK58" s="1"/>
      <c r="BNL58" s="1"/>
      <c r="BNM58" s="1"/>
      <c r="BNN58" s="1"/>
      <c r="BNO58" s="1"/>
      <c r="BNP58" s="1"/>
      <c r="BNQ58" s="1"/>
      <c r="BNR58" s="1"/>
      <c r="BNS58" s="1"/>
      <c r="BNT58" s="1"/>
      <c r="BNU58" s="1"/>
      <c r="BNV58" s="1"/>
      <c r="BNW58" s="1"/>
      <c r="BNX58" s="1"/>
      <c r="BNY58" s="1"/>
      <c r="BNZ58" s="1"/>
      <c r="BOA58" s="1"/>
      <c r="BOB58" s="1"/>
      <c r="BOC58" s="1"/>
      <c r="BOD58" s="1"/>
      <c r="BOE58" s="1"/>
      <c r="BOF58" s="1"/>
      <c r="BOG58" s="1"/>
      <c r="BOH58" s="1"/>
      <c r="BOI58" s="1"/>
      <c r="BOJ58" s="1"/>
      <c r="BOK58" s="1"/>
      <c r="BOL58" s="1"/>
      <c r="BOM58" s="1"/>
      <c r="BON58" s="1"/>
      <c r="BOO58" s="1"/>
      <c r="BOP58" s="1"/>
      <c r="BOQ58" s="1"/>
      <c r="BOR58" s="1"/>
      <c r="BOS58" s="1"/>
      <c r="BOT58" s="1"/>
      <c r="BOU58" s="1"/>
      <c r="BOV58" s="1"/>
      <c r="BOW58" s="1"/>
      <c r="BOX58" s="1"/>
      <c r="BOY58" s="1"/>
      <c r="BOZ58" s="1"/>
      <c r="BPA58" s="1"/>
      <c r="BPB58" s="1"/>
      <c r="BPC58" s="1"/>
      <c r="BPD58" s="1"/>
      <c r="BPE58" s="1"/>
      <c r="BPF58" s="1"/>
      <c r="BPG58" s="1"/>
      <c r="BPH58" s="1"/>
      <c r="BPI58" s="1"/>
      <c r="BPJ58" s="1"/>
      <c r="BPK58" s="1"/>
      <c r="BPL58" s="1"/>
      <c r="BPM58" s="1"/>
      <c r="BPN58" s="1"/>
      <c r="BPO58" s="1"/>
      <c r="BPP58" s="1"/>
      <c r="BPQ58" s="1"/>
      <c r="BPR58" s="1"/>
      <c r="BPS58" s="1"/>
      <c r="BPT58" s="1"/>
      <c r="BPU58" s="1"/>
      <c r="BPV58" s="1"/>
      <c r="BPW58" s="1"/>
      <c r="BPX58" s="1"/>
      <c r="BPY58" s="1"/>
      <c r="BPZ58" s="1"/>
      <c r="BQA58" s="1"/>
      <c r="BQB58" s="1"/>
      <c r="BQC58" s="1"/>
      <c r="BQD58" s="1"/>
      <c r="BQE58" s="1"/>
      <c r="BQF58" s="1"/>
      <c r="BQG58" s="1"/>
      <c r="BQH58" s="1"/>
      <c r="BQI58" s="1"/>
      <c r="BQJ58" s="1"/>
      <c r="BQK58" s="1"/>
      <c r="BQL58" s="1"/>
      <c r="BQM58" s="1"/>
      <c r="BQN58" s="1"/>
      <c r="BQO58" s="1"/>
      <c r="BQP58" s="1"/>
      <c r="BQQ58" s="1"/>
      <c r="BQR58" s="1"/>
      <c r="BQS58" s="1"/>
      <c r="BQT58" s="1"/>
      <c r="BQU58" s="1"/>
      <c r="BQV58" s="1"/>
      <c r="BQW58" s="1"/>
      <c r="BQX58" s="1"/>
      <c r="BQY58" s="1"/>
      <c r="BQZ58" s="1"/>
      <c r="BRA58" s="1"/>
      <c r="BRB58" s="1"/>
      <c r="BRC58" s="1"/>
      <c r="BRD58" s="1"/>
      <c r="BRE58" s="1"/>
      <c r="BRF58" s="1"/>
      <c r="BRG58" s="1"/>
      <c r="BRH58" s="1"/>
      <c r="BRI58" s="1"/>
      <c r="BRJ58" s="1"/>
      <c r="BRK58" s="1"/>
      <c r="BRL58" s="1"/>
      <c r="BRM58" s="1"/>
      <c r="BRN58" s="1"/>
      <c r="BRO58" s="1"/>
      <c r="BRP58" s="1"/>
      <c r="BRQ58" s="1"/>
      <c r="BRR58" s="1"/>
      <c r="BRS58" s="1"/>
      <c r="BRT58" s="1"/>
      <c r="BRU58" s="1"/>
      <c r="BRV58" s="1"/>
      <c r="BRW58" s="1"/>
      <c r="BRX58" s="1"/>
      <c r="BRY58" s="1"/>
      <c r="BRZ58" s="1"/>
      <c r="BSA58" s="1"/>
      <c r="BSB58" s="1"/>
      <c r="BSC58" s="1"/>
      <c r="BSD58" s="1"/>
      <c r="BSE58" s="1"/>
      <c r="BSF58" s="1"/>
      <c r="BSG58" s="1"/>
      <c r="BSH58" s="1"/>
      <c r="BSI58" s="1"/>
      <c r="BSJ58" s="1"/>
      <c r="BSK58" s="1"/>
      <c r="BSL58" s="1"/>
      <c r="BSM58" s="1"/>
      <c r="BSN58" s="1"/>
      <c r="BSO58" s="1"/>
      <c r="BSP58" s="1"/>
      <c r="BSQ58" s="1"/>
      <c r="BSR58" s="1"/>
      <c r="BSS58" s="1"/>
      <c r="BST58" s="1"/>
      <c r="BSU58" s="1"/>
      <c r="BSV58" s="1"/>
      <c r="BSW58" s="1"/>
      <c r="BSX58" s="1"/>
      <c r="BSY58" s="1"/>
      <c r="BSZ58" s="1"/>
      <c r="BTA58" s="1"/>
      <c r="BTB58" s="1"/>
      <c r="BTC58" s="1"/>
      <c r="BTD58" s="1"/>
      <c r="BTE58" s="1"/>
      <c r="BTF58" s="1"/>
      <c r="BTG58" s="1"/>
      <c r="BTH58" s="1"/>
      <c r="BTI58" s="1"/>
      <c r="BTJ58" s="1"/>
      <c r="BTK58" s="1"/>
      <c r="BTL58" s="1"/>
      <c r="BTM58" s="1"/>
      <c r="BTN58" s="1"/>
      <c r="BTO58" s="1"/>
      <c r="BTP58" s="1"/>
      <c r="BTQ58" s="1"/>
      <c r="BTR58" s="1"/>
      <c r="BTS58" s="1"/>
      <c r="BTT58" s="1"/>
      <c r="BTU58" s="1"/>
      <c r="BTV58" s="1"/>
      <c r="BTW58" s="1"/>
      <c r="BTX58" s="1"/>
      <c r="BTY58" s="1"/>
      <c r="BTZ58" s="1"/>
      <c r="BUA58" s="1"/>
      <c r="BUB58" s="1"/>
      <c r="BUC58" s="1"/>
      <c r="BUD58" s="1"/>
      <c r="BUE58" s="1"/>
      <c r="BUF58" s="1"/>
      <c r="BUG58" s="1"/>
      <c r="BUH58" s="1"/>
      <c r="BUI58" s="1"/>
      <c r="BUJ58" s="1"/>
      <c r="BUK58" s="1"/>
      <c r="BUL58" s="1"/>
      <c r="BUM58" s="1"/>
      <c r="BUN58" s="1"/>
      <c r="BUO58" s="1"/>
      <c r="BUP58" s="1"/>
      <c r="BUQ58" s="1"/>
      <c r="BUR58" s="1"/>
      <c r="BUS58" s="1"/>
      <c r="BUT58" s="1"/>
      <c r="BUU58" s="1"/>
      <c r="BUV58" s="1"/>
      <c r="BUW58" s="1"/>
      <c r="BUX58" s="1"/>
      <c r="BUY58" s="1"/>
      <c r="BUZ58" s="1"/>
      <c r="BVA58" s="1"/>
      <c r="BVB58" s="1"/>
      <c r="BVC58" s="1"/>
      <c r="BVD58" s="1"/>
      <c r="BVE58" s="1"/>
      <c r="BVF58" s="1"/>
      <c r="BVG58" s="1"/>
      <c r="BVH58" s="1"/>
      <c r="BVI58" s="1"/>
      <c r="BVJ58" s="1"/>
      <c r="BVK58" s="1"/>
      <c r="BVL58" s="1"/>
      <c r="BVM58" s="1"/>
      <c r="BVN58" s="1"/>
      <c r="BVO58" s="1"/>
      <c r="BVP58" s="1"/>
      <c r="BVQ58" s="1"/>
      <c r="BVR58" s="1"/>
      <c r="BVS58" s="1"/>
      <c r="BVT58" s="1"/>
      <c r="BVU58" s="1"/>
      <c r="BVV58" s="1"/>
      <c r="BVW58" s="1"/>
      <c r="BVX58" s="1"/>
      <c r="BVY58" s="1"/>
      <c r="BVZ58" s="1"/>
      <c r="BWA58" s="1"/>
      <c r="BWB58" s="1"/>
      <c r="BWC58" s="1"/>
      <c r="BWD58" s="1"/>
      <c r="BWE58" s="1"/>
      <c r="BWF58" s="1"/>
      <c r="BWG58" s="1"/>
      <c r="BWH58" s="1"/>
      <c r="BWI58" s="1"/>
      <c r="BWJ58" s="1"/>
      <c r="BWK58" s="1"/>
      <c r="BWL58" s="1"/>
      <c r="BWM58" s="1"/>
      <c r="BWN58" s="1"/>
      <c r="BWO58" s="1"/>
      <c r="BWP58" s="1"/>
      <c r="BWQ58" s="1"/>
      <c r="BWR58" s="1"/>
      <c r="BWS58" s="1"/>
      <c r="BWT58" s="1"/>
      <c r="BWU58" s="1"/>
      <c r="BWV58" s="1"/>
      <c r="BWW58" s="1"/>
      <c r="BWX58" s="1"/>
      <c r="BWY58" s="1"/>
      <c r="BWZ58" s="1"/>
      <c r="BXA58" s="1"/>
      <c r="BXB58" s="1"/>
      <c r="BXC58" s="1"/>
      <c r="BXD58" s="1"/>
      <c r="BXE58" s="1"/>
      <c r="BXF58" s="1"/>
      <c r="BXG58" s="1"/>
      <c r="BXH58" s="1"/>
      <c r="BXI58" s="1"/>
      <c r="BXJ58" s="1"/>
      <c r="BXK58" s="1"/>
      <c r="BXL58" s="1"/>
      <c r="BXM58" s="1"/>
      <c r="BXN58" s="1"/>
      <c r="BXO58" s="1"/>
      <c r="BXP58" s="1"/>
      <c r="BXQ58" s="1"/>
      <c r="BXR58" s="1"/>
      <c r="BXS58" s="1"/>
      <c r="BXT58" s="1"/>
      <c r="BXU58" s="1"/>
      <c r="BXV58" s="1"/>
      <c r="BXW58" s="1"/>
      <c r="BXX58" s="1"/>
      <c r="BXY58" s="1"/>
      <c r="BXZ58" s="1"/>
      <c r="BYA58" s="1"/>
      <c r="BYB58" s="1"/>
      <c r="BYC58" s="1"/>
      <c r="BYD58" s="1"/>
      <c r="BYE58" s="1"/>
      <c r="BYF58" s="1"/>
      <c r="BYG58" s="1"/>
      <c r="BYH58" s="1"/>
      <c r="BYI58" s="1"/>
      <c r="BYJ58" s="1"/>
      <c r="BYK58" s="1"/>
      <c r="BYL58" s="1"/>
      <c r="BYM58" s="1"/>
      <c r="BYN58" s="1"/>
      <c r="BYO58" s="1"/>
      <c r="BYP58" s="1"/>
      <c r="BYQ58" s="1"/>
      <c r="BYR58" s="1"/>
      <c r="BYS58" s="1"/>
      <c r="BYT58" s="1"/>
      <c r="BYU58" s="1"/>
      <c r="BYV58" s="1"/>
      <c r="BYW58" s="1"/>
      <c r="BYX58" s="1"/>
      <c r="BYY58" s="1"/>
      <c r="BYZ58" s="1"/>
      <c r="BZA58" s="1"/>
      <c r="BZB58" s="1"/>
      <c r="BZC58" s="1"/>
      <c r="BZD58" s="1"/>
      <c r="BZE58" s="1"/>
      <c r="BZF58" s="1"/>
      <c r="BZG58" s="1"/>
      <c r="BZH58" s="1"/>
      <c r="BZI58" s="1"/>
      <c r="BZJ58" s="1"/>
      <c r="BZK58" s="1"/>
      <c r="BZL58" s="1"/>
      <c r="BZM58" s="1"/>
      <c r="BZN58" s="1"/>
      <c r="BZO58" s="1"/>
      <c r="BZP58" s="1"/>
      <c r="BZQ58" s="1"/>
      <c r="BZR58" s="1"/>
      <c r="BZS58" s="1"/>
      <c r="BZT58" s="1"/>
      <c r="BZU58" s="1"/>
      <c r="BZV58" s="1"/>
      <c r="BZW58" s="1"/>
      <c r="BZX58" s="1"/>
      <c r="BZY58" s="1"/>
      <c r="BZZ58" s="1"/>
      <c r="CAA58" s="1"/>
      <c r="CAB58" s="1"/>
      <c r="CAC58" s="1"/>
      <c r="CAD58" s="1"/>
      <c r="CAE58" s="1"/>
      <c r="CAF58" s="1"/>
      <c r="CAG58" s="1"/>
      <c r="CAH58" s="1"/>
      <c r="CAI58" s="1"/>
      <c r="CAJ58" s="1"/>
      <c r="CAK58" s="1"/>
      <c r="CAL58" s="1"/>
      <c r="CAM58" s="1"/>
      <c r="CAN58" s="1"/>
      <c r="CAO58" s="1"/>
      <c r="CAP58" s="1"/>
      <c r="CAQ58" s="1"/>
      <c r="CAR58" s="1"/>
      <c r="CAS58" s="1"/>
      <c r="CAT58" s="1"/>
      <c r="CAU58" s="1"/>
      <c r="CAV58" s="1"/>
      <c r="CAW58" s="1"/>
      <c r="CAX58" s="1"/>
      <c r="CAY58" s="1"/>
      <c r="CAZ58" s="1"/>
      <c r="CBA58" s="1"/>
      <c r="CBB58" s="1"/>
      <c r="CBC58" s="1"/>
      <c r="CBD58" s="1"/>
      <c r="CBE58" s="1"/>
      <c r="CBF58" s="1"/>
      <c r="CBG58" s="1"/>
      <c r="CBH58" s="1"/>
      <c r="CBI58" s="1"/>
      <c r="CBJ58" s="1"/>
      <c r="CBK58" s="1"/>
      <c r="CBL58" s="1"/>
      <c r="CBM58" s="1"/>
      <c r="CBN58" s="1"/>
      <c r="CBO58" s="1"/>
      <c r="CBP58" s="1"/>
      <c r="CBQ58" s="1"/>
      <c r="CBR58" s="1"/>
      <c r="CBS58" s="1"/>
      <c r="CBT58" s="1"/>
      <c r="CBU58" s="1"/>
      <c r="CBV58" s="1"/>
      <c r="CBW58" s="1"/>
      <c r="CBX58" s="1"/>
      <c r="CBY58" s="1"/>
      <c r="CBZ58" s="1"/>
      <c r="CCA58" s="1"/>
      <c r="CCB58" s="1"/>
      <c r="CCC58" s="1"/>
      <c r="CCD58" s="1"/>
      <c r="CCE58" s="1"/>
      <c r="CCF58" s="1"/>
      <c r="CCG58" s="1"/>
      <c r="CCH58" s="1"/>
      <c r="CCI58" s="1"/>
      <c r="CCJ58" s="1"/>
      <c r="CCK58" s="1"/>
      <c r="CCL58" s="1"/>
      <c r="CCM58" s="1"/>
      <c r="CCN58" s="1"/>
      <c r="CCO58" s="1"/>
      <c r="CCP58" s="1"/>
      <c r="CCQ58" s="1"/>
      <c r="CCR58" s="1"/>
      <c r="CCS58" s="1"/>
      <c r="CCT58" s="1"/>
      <c r="CCU58" s="1"/>
      <c r="CCV58" s="1"/>
      <c r="CCW58" s="1"/>
      <c r="CCX58" s="1"/>
      <c r="CCY58" s="1"/>
      <c r="CCZ58" s="1"/>
      <c r="CDA58" s="1"/>
      <c r="CDB58" s="1"/>
      <c r="CDC58" s="1"/>
      <c r="CDD58" s="1"/>
      <c r="CDE58" s="1"/>
      <c r="CDF58" s="1"/>
      <c r="CDG58" s="1"/>
      <c r="CDH58" s="1"/>
      <c r="CDI58" s="1"/>
      <c r="CDJ58" s="1"/>
      <c r="CDK58" s="1"/>
      <c r="CDL58" s="1"/>
      <c r="CDM58" s="1"/>
      <c r="CDN58" s="1"/>
      <c r="CDO58" s="1"/>
      <c r="CDP58" s="1"/>
      <c r="CDQ58" s="1"/>
      <c r="CDR58" s="1"/>
      <c r="CDS58" s="1"/>
      <c r="CDT58" s="1"/>
      <c r="CDU58" s="1"/>
      <c r="CDV58" s="1"/>
      <c r="CDW58" s="1"/>
      <c r="CDX58" s="1"/>
      <c r="CDY58" s="1"/>
      <c r="CDZ58" s="1"/>
      <c r="CEA58" s="1"/>
      <c r="CEB58" s="1"/>
      <c r="CEC58" s="1"/>
      <c r="CED58" s="1"/>
      <c r="CEE58" s="1"/>
      <c r="CEF58" s="1"/>
      <c r="CEG58" s="1"/>
      <c r="CEH58" s="1"/>
      <c r="CEI58" s="1"/>
      <c r="CEJ58" s="1"/>
      <c r="CEK58" s="1"/>
      <c r="CEL58" s="1"/>
      <c r="CEM58" s="1"/>
      <c r="CEN58" s="1"/>
      <c r="CEO58" s="1"/>
      <c r="CEP58" s="1"/>
      <c r="CEQ58" s="1"/>
      <c r="CER58" s="1"/>
      <c r="CES58" s="1"/>
      <c r="CET58" s="1"/>
      <c r="CEU58" s="1"/>
      <c r="CEV58" s="1"/>
      <c r="CEW58" s="1"/>
      <c r="CEX58" s="1"/>
      <c r="CEY58" s="1"/>
      <c r="CEZ58" s="1"/>
      <c r="CFA58" s="1"/>
      <c r="CFB58" s="1"/>
      <c r="CFC58" s="1"/>
      <c r="CFD58" s="1"/>
      <c r="CFE58" s="1"/>
      <c r="CFF58" s="1"/>
      <c r="CFG58" s="1"/>
      <c r="CFH58" s="1"/>
      <c r="CFI58" s="1"/>
      <c r="CFJ58" s="1"/>
      <c r="CFK58" s="1"/>
      <c r="CFL58" s="1"/>
      <c r="CFM58" s="1"/>
      <c r="CFN58" s="1"/>
      <c r="CFO58" s="1"/>
      <c r="CFP58" s="1"/>
      <c r="CFQ58" s="1"/>
      <c r="CFR58" s="1"/>
      <c r="CFS58" s="1"/>
      <c r="CFT58" s="1"/>
      <c r="CFU58" s="1"/>
      <c r="CFV58" s="1"/>
      <c r="CFW58" s="1"/>
      <c r="CFX58" s="1"/>
      <c r="CFY58" s="1"/>
      <c r="CFZ58" s="1"/>
      <c r="CGA58" s="1"/>
      <c r="CGB58" s="1"/>
      <c r="CGC58" s="1"/>
      <c r="CGD58" s="1"/>
      <c r="CGE58" s="1"/>
      <c r="CGF58" s="1"/>
      <c r="CGG58" s="1"/>
      <c r="CGH58" s="1"/>
      <c r="CGI58" s="1"/>
      <c r="CGJ58" s="1"/>
      <c r="CGK58" s="1"/>
      <c r="CGL58" s="1"/>
      <c r="CGM58" s="1"/>
      <c r="CGN58" s="1"/>
      <c r="CGO58" s="1"/>
      <c r="CGP58" s="1"/>
      <c r="CGQ58" s="1"/>
      <c r="CGR58" s="1"/>
      <c r="CGS58" s="1"/>
      <c r="CGT58" s="1"/>
      <c r="CGU58" s="1"/>
      <c r="CGV58" s="1"/>
      <c r="CGW58" s="1"/>
      <c r="CGX58" s="1"/>
      <c r="CGY58" s="1"/>
      <c r="CGZ58" s="1"/>
      <c r="CHA58" s="1"/>
      <c r="CHB58" s="1"/>
      <c r="CHC58" s="1"/>
      <c r="CHD58" s="1"/>
      <c r="CHE58" s="1"/>
      <c r="CHF58" s="1"/>
      <c r="CHG58" s="1"/>
      <c r="CHH58" s="1"/>
      <c r="CHI58" s="1"/>
      <c r="CHJ58" s="1"/>
      <c r="CHK58" s="1"/>
      <c r="CHL58" s="1"/>
      <c r="CHM58" s="1"/>
      <c r="CHN58" s="1"/>
      <c r="CHO58" s="1"/>
      <c r="CHP58" s="1"/>
      <c r="CHQ58" s="1"/>
      <c r="CHR58" s="1"/>
      <c r="CHS58" s="1"/>
      <c r="CHT58" s="1"/>
      <c r="CHU58" s="1"/>
      <c r="CHV58" s="1"/>
      <c r="CHW58" s="1"/>
      <c r="CHX58" s="1"/>
      <c r="CHY58" s="1"/>
      <c r="CHZ58" s="1"/>
      <c r="CIA58" s="1"/>
      <c r="CIB58" s="1"/>
      <c r="CIC58" s="1"/>
      <c r="CID58" s="1"/>
      <c r="CIE58" s="1"/>
      <c r="CIF58" s="1"/>
      <c r="CIG58" s="1"/>
      <c r="CIH58" s="1"/>
      <c r="CII58" s="1"/>
      <c r="CIJ58" s="1"/>
      <c r="CIK58" s="1"/>
      <c r="CIL58" s="1"/>
      <c r="CIM58" s="1"/>
      <c r="CIN58" s="1"/>
      <c r="CIO58" s="1"/>
      <c r="CIP58" s="1"/>
      <c r="CIQ58" s="1"/>
      <c r="CIR58" s="1"/>
      <c r="CIS58" s="1"/>
      <c r="CIT58" s="1"/>
      <c r="CIU58" s="1"/>
      <c r="CIV58" s="1"/>
      <c r="CIW58" s="1"/>
      <c r="CIX58" s="1"/>
      <c r="CIY58" s="1"/>
      <c r="CIZ58" s="1"/>
      <c r="CJA58" s="1"/>
      <c r="CJB58" s="1"/>
      <c r="CJC58" s="1"/>
      <c r="CJD58" s="1"/>
      <c r="CJE58" s="1"/>
      <c r="CJF58" s="1"/>
      <c r="CJG58" s="1"/>
      <c r="CJH58" s="1"/>
      <c r="CJI58" s="1"/>
      <c r="CJJ58" s="1"/>
      <c r="CJK58" s="1"/>
      <c r="CJL58" s="1"/>
      <c r="CJM58" s="1"/>
      <c r="CJN58" s="1"/>
      <c r="CJO58" s="1"/>
      <c r="CJP58" s="1"/>
      <c r="CJQ58" s="1"/>
      <c r="CJR58" s="1"/>
      <c r="CJS58" s="1"/>
      <c r="CJT58" s="1"/>
      <c r="CJU58" s="1"/>
      <c r="CJV58" s="1"/>
      <c r="CJW58" s="1"/>
      <c r="CJX58" s="1"/>
      <c r="CJY58" s="1"/>
      <c r="CJZ58" s="1"/>
      <c r="CKA58" s="1"/>
      <c r="CKB58" s="1"/>
      <c r="CKC58" s="1"/>
      <c r="CKD58" s="1"/>
      <c r="CKE58" s="1"/>
      <c r="CKF58" s="1"/>
      <c r="CKG58" s="1"/>
      <c r="CKH58" s="1"/>
      <c r="CKI58" s="1"/>
      <c r="CKJ58" s="1"/>
      <c r="CKK58" s="1"/>
      <c r="CKL58" s="1"/>
      <c r="CKM58" s="1"/>
      <c r="CKN58" s="1"/>
      <c r="CKO58" s="1"/>
      <c r="CKP58" s="1"/>
      <c r="CKQ58" s="1"/>
      <c r="CKR58" s="1"/>
      <c r="CKS58" s="1"/>
      <c r="CKT58" s="1"/>
      <c r="CKU58" s="1"/>
      <c r="CKV58" s="1"/>
      <c r="CKW58" s="1"/>
      <c r="CKX58" s="1"/>
      <c r="CKY58" s="1"/>
      <c r="CKZ58" s="1"/>
      <c r="CLA58" s="1"/>
      <c r="CLB58" s="1"/>
      <c r="CLC58" s="1"/>
      <c r="CLD58" s="1"/>
      <c r="CLE58" s="1"/>
      <c r="CLF58" s="1"/>
      <c r="CLG58" s="1"/>
      <c r="CLH58" s="1"/>
      <c r="CLI58" s="1"/>
      <c r="CLJ58" s="1"/>
      <c r="CLK58" s="1"/>
      <c r="CLL58" s="1"/>
      <c r="CLM58" s="1"/>
      <c r="CLN58" s="1"/>
      <c r="CLO58" s="1"/>
      <c r="CLP58" s="1"/>
      <c r="CLQ58" s="1"/>
      <c r="CLR58" s="1"/>
      <c r="CLS58" s="1"/>
      <c r="CLT58" s="1"/>
      <c r="CLU58" s="1"/>
      <c r="CLV58" s="1"/>
      <c r="CLW58" s="1"/>
      <c r="CLX58" s="1"/>
      <c r="CLY58" s="1"/>
      <c r="CLZ58" s="1"/>
      <c r="CMA58" s="1"/>
      <c r="CMB58" s="1"/>
      <c r="CMC58" s="1"/>
      <c r="CMD58" s="1"/>
      <c r="CME58" s="1"/>
      <c r="CMF58" s="1"/>
      <c r="CMG58" s="1"/>
      <c r="CMH58" s="1"/>
      <c r="CMI58" s="1"/>
      <c r="CMJ58" s="1"/>
      <c r="CMK58" s="1"/>
      <c r="CML58" s="1"/>
      <c r="CMM58" s="1"/>
      <c r="CMN58" s="1"/>
      <c r="CMO58" s="1"/>
      <c r="CMP58" s="1"/>
      <c r="CMQ58" s="1"/>
      <c r="CMR58" s="1"/>
      <c r="CMS58" s="1"/>
      <c r="CMT58" s="1"/>
      <c r="CMU58" s="1"/>
      <c r="CMV58" s="1"/>
      <c r="CMW58" s="1"/>
      <c r="CMX58" s="1"/>
      <c r="CMY58" s="1"/>
      <c r="CMZ58" s="1"/>
      <c r="CNA58" s="1"/>
      <c r="CNB58" s="1"/>
      <c r="CNC58" s="1"/>
      <c r="CND58" s="1"/>
      <c r="CNE58" s="1"/>
      <c r="CNF58" s="1"/>
      <c r="CNG58" s="1"/>
      <c r="CNH58" s="1"/>
      <c r="CNI58" s="1"/>
      <c r="CNJ58" s="1"/>
      <c r="CNK58" s="1"/>
      <c r="CNL58" s="1"/>
      <c r="CNM58" s="1"/>
      <c r="CNN58" s="1"/>
      <c r="CNO58" s="1"/>
      <c r="CNP58" s="1"/>
      <c r="CNQ58" s="1"/>
      <c r="CNR58" s="1"/>
      <c r="CNS58" s="1"/>
      <c r="CNT58" s="1"/>
      <c r="CNU58" s="1"/>
      <c r="CNV58" s="1"/>
      <c r="CNW58" s="1"/>
      <c r="CNX58" s="1"/>
      <c r="CNY58" s="1"/>
      <c r="CNZ58" s="1"/>
      <c r="COA58" s="1"/>
      <c r="COB58" s="1"/>
      <c r="COC58" s="1"/>
      <c r="COD58" s="1"/>
      <c r="COE58" s="1"/>
      <c r="COF58" s="1"/>
      <c r="COG58" s="1"/>
      <c r="COH58" s="1"/>
      <c r="COI58" s="1"/>
      <c r="COJ58" s="1"/>
      <c r="COK58" s="1"/>
      <c r="COL58" s="1"/>
      <c r="COM58" s="1"/>
      <c r="CON58" s="1"/>
      <c r="COO58" s="1"/>
      <c r="COP58" s="1"/>
      <c r="COQ58" s="1"/>
      <c r="COR58" s="1"/>
      <c r="COS58" s="1"/>
      <c r="COT58" s="1"/>
      <c r="COU58" s="1"/>
      <c r="COV58" s="1"/>
      <c r="COW58" s="1"/>
      <c r="COX58" s="1"/>
      <c r="COY58" s="1"/>
      <c r="COZ58" s="1"/>
      <c r="CPA58" s="1"/>
      <c r="CPB58" s="1"/>
      <c r="CPC58" s="1"/>
      <c r="CPD58" s="1"/>
      <c r="CPE58" s="1"/>
      <c r="CPF58" s="1"/>
      <c r="CPG58" s="1"/>
      <c r="CPH58" s="1"/>
      <c r="CPI58" s="1"/>
      <c r="CPJ58" s="1"/>
      <c r="CPK58" s="1"/>
      <c r="CPL58" s="1"/>
      <c r="CPM58" s="1"/>
      <c r="CPN58" s="1"/>
      <c r="CPO58" s="1"/>
      <c r="CPP58" s="1"/>
      <c r="CPQ58" s="1"/>
      <c r="CPR58" s="1"/>
      <c r="CPS58" s="1"/>
      <c r="CPT58" s="1"/>
      <c r="CPU58" s="1"/>
      <c r="CPV58" s="1"/>
      <c r="CPW58" s="1"/>
      <c r="CPX58" s="1"/>
      <c r="CPY58" s="1"/>
      <c r="CPZ58" s="1"/>
      <c r="CQA58" s="1"/>
      <c r="CQB58" s="1"/>
      <c r="CQC58" s="1"/>
      <c r="CQD58" s="1"/>
      <c r="CQE58" s="1"/>
      <c r="CQF58" s="1"/>
      <c r="CQG58" s="1"/>
      <c r="CQH58" s="1"/>
      <c r="CQI58" s="1"/>
      <c r="CQJ58" s="1"/>
      <c r="CQK58" s="1"/>
      <c r="CQL58" s="1"/>
      <c r="CQM58" s="1"/>
      <c r="CQN58" s="1"/>
      <c r="CQO58" s="1"/>
      <c r="CQP58" s="1"/>
      <c r="CQQ58" s="1"/>
      <c r="CQR58" s="1"/>
      <c r="CQS58" s="1"/>
      <c r="CQT58" s="1"/>
      <c r="CQU58" s="1"/>
      <c r="CQV58" s="1"/>
      <c r="CQW58" s="1"/>
      <c r="CQX58" s="1"/>
      <c r="CQY58" s="1"/>
      <c r="CQZ58" s="1"/>
      <c r="CRA58" s="1"/>
      <c r="CRB58" s="1"/>
      <c r="CRC58" s="1"/>
      <c r="CRD58" s="1"/>
      <c r="CRE58" s="1"/>
      <c r="CRF58" s="1"/>
      <c r="CRG58" s="1"/>
      <c r="CRH58" s="1"/>
      <c r="CRI58" s="1"/>
      <c r="CRJ58" s="1"/>
      <c r="CRK58" s="1"/>
      <c r="CRL58" s="1"/>
      <c r="CRM58" s="1"/>
      <c r="CRN58" s="1"/>
      <c r="CRO58" s="1"/>
      <c r="CRP58" s="1"/>
      <c r="CRQ58" s="1"/>
      <c r="CRR58" s="1"/>
      <c r="CRS58" s="1"/>
      <c r="CRT58" s="1"/>
      <c r="CRU58" s="1"/>
      <c r="CRV58" s="1"/>
      <c r="CRW58" s="1"/>
      <c r="CRX58" s="1"/>
      <c r="CRY58" s="1"/>
      <c r="CRZ58" s="1"/>
      <c r="CSA58" s="1"/>
      <c r="CSB58" s="1"/>
      <c r="CSC58" s="1"/>
      <c r="CSD58" s="1"/>
      <c r="CSE58" s="1"/>
      <c r="CSF58" s="1"/>
      <c r="CSG58" s="1"/>
      <c r="CSH58" s="1"/>
      <c r="CSI58" s="1"/>
      <c r="CSJ58" s="1"/>
      <c r="CSK58" s="1"/>
      <c r="CSL58" s="1"/>
      <c r="CSM58" s="1"/>
      <c r="CSN58" s="1"/>
      <c r="CSO58" s="1"/>
      <c r="CSP58" s="1"/>
      <c r="CSQ58" s="1"/>
      <c r="CSR58" s="1"/>
      <c r="CSS58" s="1"/>
      <c r="CST58" s="1"/>
      <c r="CSU58" s="1"/>
      <c r="CSV58" s="1"/>
      <c r="CSW58" s="1"/>
      <c r="CSX58" s="1"/>
      <c r="CSY58" s="1"/>
      <c r="CSZ58" s="1"/>
      <c r="CTA58" s="1"/>
      <c r="CTB58" s="1"/>
      <c r="CTC58" s="1"/>
      <c r="CTD58" s="1"/>
      <c r="CTE58" s="1"/>
      <c r="CTF58" s="1"/>
      <c r="CTG58" s="1"/>
      <c r="CTH58" s="1"/>
      <c r="CTI58" s="1"/>
      <c r="CTJ58" s="1"/>
      <c r="CTK58" s="1"/>
      <c r="CTL58" s="1"/>
      <c r="CTM58" s="1"/>
      <c r="CTN58" s="1"/>
      <c r="CTO58" s="1"/>
      <c r="CTP58" s="1"/>
      <c r="CTQ58" s="1"/>
      <c r="CTR58" s="1"/>
      <c r="CTS58" s="1"/>
      <c r="CTT58" s="1"/>
      <c r="CTU58" s="1"/>
      <c r="CTV58" s="1"/>
      <c r="CTW58" s="1"/>
      <c r="CTX58" s="1"/>
      <c r="CTY58" s="1"/>
      <c r="CTZ58" s="1"/>
      <c r="CUA58" s="1"/>
      <c r="CUB58" s="1"/>
      <c r="CUC58" s="1"/>
      <c r="CUD58" s="1"/>
      <c r="CUE58" s="1"/>
      <c r="CUF58" s="1"/>
      <c r="CUG58" s="1"/>
      <c r="CUH58" s="1"/>
      <c r="CUI58" s="1"/>
      <c r="CUJ58" s="1"/>
      <c r="CUK58" s="1"/>
      <c r="CUL58" s="1"/>
      <c r="CUM58" s="1"/>
      <c r="CUN58" s="1"/>
      <c r="CUO58" s="1"/>
      <c r="CUP58" s="1"/>
      <c r="CUQ58" s="1"/>
      <c r="CUR58" s="1"/>
      <c r="CUS58" s="1"/>
      <c r="CUT58" s="1"/>
      <c r="CUU58" s="1"/>
      <c r="CUV58" s="1"/>
      <c r="CUW58" s="1"/>
      <c r="CUX58" s="1"/>
      <c r="CUY58" s="1"/>
      <c r="CUZ58" s="1"/>
      <c r="CVA58" s="1"/>
      <c r="CVB58" s="1"/>
      <c r="CVC58" s="1"/>
      <c r="CVD58" s="1"/>
      <c r="CVE58" s="1"/>
      <c r="CVF58" s="1"/>
      <c r="CVG58" s="1"/>
      <c r="CVH58" s="1"/>
      <c r="CVI58" s="1"/>
      <c r="CVJ58" s="1"/>
      <c r="CVK58" s="1"/>
      <c r="CVL58" s="1"/>
      <c r="CVM58" s="1"/>
      <c r="CVN58" s="1"/>
      <c r="CVO58" s="1"/>
      <c r="CVP58" s="1"/>
      <c r="CVQ58" s="1"/>
      <c r="CVR58" s="1"/>
      <c r="CVS58" s="1"/>
      <c r="CVT58" s="1"/>
      <c r="CVU58" s="1"/>
      <c r="CVV58" s="1"/>
      <c r="CVW58" s="1"/>
      <c r="CVX58" s="1"/>
      <c r="CVY58" s="1"/>
      <c r="CVZ58" s="1"/>
      <c r="CWA58" s="1"/>
      <c r="CWB58" s="1"/>
      <c r="CWC58" s="1"/>
      <c r="CWD58" s="1"/>
      <c r="CWE58" s="1"/>
      <c r="CWF58" s="1"/>
      <c r="CWG58" s="1"/>
      <c r="CWH58" s="1"/>
      <c r="CWI58" s="1"/>
      <c r="CWJ58" s="1"/>
      <c r="CWK58" s="1"/>
      <c r="CWL58" s="1"/>
      <c r="CWM58" s="1"/>
      <c r="CWN58" s="1"/>
      <c r="CWO58" s="1"/>
      <c r="CWP58" s="1"/>
      <c r="CWQ58" s="1"/>
      <c r="CWR58" s="1"/>
      <c r="CWS58" s="1"/>
      <c r="CWT58" s="1"/>
      <c r="CWU58" s="1"/>
      <c r="CWV58" s="1"/>
      <c r="CWW58" s="1"/>
      <c r="CWX58" s="1"/>
      <c r="CWY58" s="1"/>
      <c r="CWZ58" s="1"/>
      <c r="CXA58" s="1"/>
      <c r="CXB58" s="1"/>
      <c r="CXC58" s="1"/>
      <c r="CXD58" s="1"/>
      <c r="CXE58" s="1"/>
      <c r="CXF58" s="1"/>
      <c r="CXG58" s="1"/>
      <c r="CXH58" s="1"/>
      <c r="CXI58" s="1"/>
      <c r="CXJ58" s="1"/>
      <c r="CXK58" s="1"/>
      <c r="CXL58" s="1"/>
      <c r="CXM58" s="1"/>
      <c r="CXN58" s="1"/>
      <c r="CXO58" s="1"/>
      <c r="CXP58" s="1"/>
      <c r="CXQ58" s="1"/>
      <c r="CXR58" s="1"/>
      <c r="CXS58" s="1"/>
      <c r="CXT58" s="1"/>
      <c r="CXU58" s="1"/>
      <c r="CXV58" s="1"/>
      <c r="CXW58" s="1"/>
      <c r="CXX58" s="1"/>
      <c r="CXY58" s="1"/>
      <c r="CXZ58" s="1"/>
      <c r="CYA58" s="1"/>
      <c r="CYB58" s="1"/>
      <c r="CYC58" s="1"/>
      <c r="CYD58" s="1"/>
      <c r="CYE58" s="1"/>
      <c r="CYF58" s="1"/>
      <c r="CYG58" s="1"/>
      <c r="CYH58" s="1"/>
      <c r="CYI58" s="1"/>
      <c r="CYJ58" s="1"/>
      <c r="CYK58" s="1"/>
      <c r="CYL58" s="1"/>
      <c r="CYM58" s="1"/>
      <c r="CYN58" s="1"/>
      <c r="CYO58" s="1"/>
      <c r="CYP58" s="1"/>
      <c r="CYQ58" s="1"/>
      <c r="CYR58" s="1"/>
      <c r="CYS58" s="1"/>
      <c r="CYT58" s="1"/>
      <c r="CYU58" s="1"/>
      <c r="CYV58" s="1"/>
      <c r="CYW58" s="1"/>
      <c r="CYX58" s="1"/>
      <c r="CYY58" s="1"/>
      <c r="CYZ58" s="1"/>
      <c r="CZA58" s="1"/>
      <c r="CZB58" s="1"/>
      <c r="CZC58" s="1"/>
      <c r="CZD58" s="1"/>
      <c r="CZE58" s="1"/>
      <c r="CZF58" s="1"/>
      <c r="CZG58" s="1"/>
      <c r="CZH58" s="1"/>
      <c r="CZI58" s="1"/>
      <c r="CZJ58" s="1"/>
      <c r="CZK58" s="1"/>
      <c r="CZL58" s="1"/>
      <c r="CZM58" s="1"/>
      <c r="CZN58" s="1"/>
      <c r="CZO58" s="1"/>
      <c r="CZP58" s="1"/>
      <c r="CZQ58" s="1"/>
      <c r="CZR58" s="1"/>
      <c r="CZS58" s="1"/>
      <c r="CZT58" s="1"/>
      <c r="CZU58" s="1"/>
      <c r="CZV58" s="1"/>
      <c r="CZW58" s="1"/>
      <c r="CZX58" s="1"/>
      <c r="CZY58" s="1"/>
      <c r="CZZ58" s="1"/>
      <c r="DAA58" s="1"/>
      <c r="DAB58" s="1"/>
      <c r="DAC58" s="1"/>
      <c r="DAD58" s="1"/>
      <c r="DAE58" s="1"/>
      <c r="DAF58" s="1"/>
      <c r="DAG58" s="1"/>
      <c r="DAH58" s="1"/>
      <c r="DAI58" s="1"/>
      <c r="DAJ58" s="1"/>
      <c r="DAK58" s="1"/>
      <c r="DAL58" s="1"/>
      <c r="DAM58" s="1"/>
      <c r="DAN58" s="1"/>
      <c r="DAO58" s="1"/>
      <c r="DAP58" s="1"/>
      <c r="DAQ58" s="1"/>
      <c r="DAR58" s="1"/>
      <c r="DAS58" s="1"/>
      <c r="DAT58" s="1"/>
      <c r="DAU58" s="1"/>
      <c r="DAV58" s="1"/>
      <c r="DAW58" s="1"/>
      <c r="DAX58" s="1"/>
      <c r="DAY58" s="1"/>
      <c r="DAZ58" s="1"/>
      <c r="DBA58" s="1"/>
      <c r="DBB58" s="1"/>
      <c r="DBC58" s="1"/>
      <c r="DBD58" s="1"/>
      <c r="DBE58" s="1"/>
      <c r="DBF58" s="1"/>
      <c r="DBG58" s="1"/>
      <c r="DBH58" s="1"/>
      <c r="DBI58" s="1"/>
      <c r="DBJ58" s="1"/>
      <c r="DBK58" s="1"/>
      <c r="DBL58" s="1"/>
      <c r="DBM58" s="1"/>
      <c r="DBN58" s="1"/>
      <c r="DBO58" s="1"/>
      <c r="DBP58" s="1"/>
      <c r="DBQ58" s="1"/>
      <c r="DBR58" s="1"/>
      <c r="DBS58" s="1"/>
      <c r="DBT58" s="1"/>
      <c r="DBU58" s="1"/>
      <c r="DBV58" s="1"/>
      <c r="DBW58" s="1"/>
      <c r="DBX58" s="1"/>
      <c r="DBY58" s="1"/>
      <c r="DBZ58" s="1"/>
      <c r="DCA58" s="1"/>
      <c r="DCB58" s="1"/>
      <c r="DCC58" s="1"/>
      <c r="DCD58" s="1"/>
      <c r="DCE58" s="1"/>
      <c r="DCF58" s="1"/>
      <c r="DCG58" s="1"/>
      <c r="DCH58" s="1"/>
      <c r="DCI58" s="1"/>
      <c r="DCJ58" s="1"/>
      <c r="DCK58" s="1"/>
      <c r="DCL58" s="1"/>
      <c r="DCM58" s="1"/>
      <c r="DCN58" s="1"/>
      <c r="DCO58" s="1"/>
      <c r="DCP58" s="1"/>
      <c r="DCQ58" s="1"/>
      <c r="DCR58" s="1"/>
      <c r="DCS58" s="1"/>
      <c r="DCT58" s="1"/>
      <c r="DCU58" s="1"/>
      <c r="DCV58" s="1"/>
      <c r="DCW58" s="1"/>
      <c r="DCX58" s="1"/>
      <c r="DCY58" s="1"/>
      <c r="DCZ58" s="1"/>
      <c r="DDA58" s="1"/>
      <c r="DDB58" s="1"/>
      <c r="DDC58" s="1"/>
      <c r="DDD58" s="1"/>
      <c r="DDE58" s="1"/>
      <c r="DDF58" s="1"/>
      <c r="DDG58" s="1"/>
      <c r="DDH58" s="1"/>
      <c r="DDI58" s="1"/>
      <c r="DDJ58" s="1"/>
      <c r="DDK58" s="1"/>
      <c r="DDL58" s="1"/>
      <c r="DDM58" s="1"/>
      <c r="DDN58" s="1"/>
      <c r="DDO58" s="1"/>
      <c r="DDP58" s="1"/>
      <c r="DDQ58" s="1"/>
      <c r="DDR58" s="1"/>
      <c r="DDS58" s="1"/>
      <c r="DDT58" s="1"/>
      <c r="DDU58" s="1"/>
      <c r="DDV58" s="1"/>
      <c r="DDW58" s="1"/>
      <c r="DDX58" s="1"/>
      <c r="DDY58" s="1"/>
      <c r="DDZ58" s="1"/>
      <c r="DEA58" s="1"/>
      <c r="DEB58" s="1"/>
      <c r="DEC58" s="1"/>
      <c r="DED58" s="1"/>
      <c r="DEE58" s="1"/>
      <c r="DEF58" s="1"/>
      <c r="DEG58" s="1"/>
      <c r="DEH58" s="1"/>
      <c r="DEI58" s="1"/>
      <c r="DEJ58" s="1"/>
      <c r="DEK58" s="1"/>
      <c r="DEL58" s="1"/>
      <c r="DEM58" s="1"/>
      <c r="DEN58" s="1"/>
      <c r="DEO58" s="1"/>
      <c r="DEP58" s="1"/>
      <c r="DEQ58" s="1"/>
      <c r="DER58" s="1"/>
      <c r="DES58" s="1"/>
      <c r="DET58" s="1"/>
      <c r="DEU58" s="1"/>
      <c r="DEV58" s="1"/>
      <c r="DEW58" s="1"/>
      <c r="DEX58" s="1"/>
      <c r="DEY58" s="1"/>
      <c r="DEZ58" s="1"/>
      <c r="DFA58" s="1"/>
      <c r="DFB58" s="1"/>
      <c r="DFC58" s="1"/>
      <c r="DFD58" s="1"/>
      <c r="DFE58" s="1"/>
      <c r="DFF58" s="1"/>
      <c r="DFG58" s="1"/>
      <c r="DFH58" s="1"/>
      <c r="DFI58" s="1"/>
      <c r="DFJ58" s="1"/>
      <c r="DFK58" s="1"/>
      <c r="DFL58" s="1"/>
      <c r="DFM58" s="1"/>
      <c r="DFN58" s="1"/>
      <c r="DFO58" s="1"/>
      <c r="DFP58" s="1"/>
      <c r="DFQ58" s="1"/>
      <c r="DFR58" s="1"/>
      <c r="DFS58" s="1"/>
      <c r="DFT58" s="1"/>
      <c r="DFU58" s="1"/>
      <c r="DFV58" s="1"/>
      <c r="DFW58" s="1"/>
      <c r="DFX58" s="1"/>
      <c r="DFY58" s="1"/>
      <c r="DFZ58" s="1"/>
      <c r="DGA58" s="1"/>
      <c r="DGB58" s="1"/>
      <c r="DGC58" s="1"/>
      <c r="DGD58" s="1"/>
      <c r="DGE58" s="1"/>
      <c r="DGF58" s="1"/>
      <c r="DGG58" s="1"/>
      <c r="DGH58" s="1"/>
      <c r="DGI58" s="1"/>
      <c r="DGJ58" s="1"/>
      <c r="DGK58" s="1"/>
      <c r="DGL58" s="1"/>
      <c r="DGM58" s="1"/>
      <c r="DGN58" s="1"/>
      <c r="DGO58" s="1"/>
      <c r="DGP58" s="1"/>
      <c r="DGQ58" s="1"/>
      <c r="DGR58" s="1"/>
      <c r="DGS58" s="1"/>
      <c r="DGT58" s="1"/>
      <c r="DGU58" s="1"/>
      <c r="DGV58" s="1"/>
      <c r="DGW58" s="1"/>
      <c r="DGX58" s="1"/>
      <c r="DGY58" s="1"/>
      <c r="DGZ58" s="1"/>
      <c r="DHA58" s="1"/>
      <c r="DHB58" s="1"/>
      <c r="DHC58" s="1"/>
      <c r="DHD58" s="1"/>
      <c r="DHE58" s="1"/>
      <c r="DHF58" s="1"/>
      <c r="DHG58" s="1"/>
      <c r="DHH58" s="1"/>
      <c r="DHI58" s="1"/>
      <c r="DHJ58" s="1"/>
      <c r="DHK58" s="1"/>
      <c r="DHL58" s="1"/>
      <c r="DHM58" s="1"/>
      <c r="DHN58" s="1"/>
      <c r="DHO58" s="1"/>
      <c r="DHP58" s="1"/>
      <c r="DHQ58" s="1"/>
      <c r="DHR58" s="1"/>
      <c r="DHS58" s="1"/>
      <c r="DHT58" s="1"/>
      <c r="DHU58" s="1"/>
      <c r="DHV58" s="1"/>
      <c r="DHW58" s="1"/>
      <c r="DHX58" s="1"/>
      <c r="DHY58" s="1"/>
      <c r="DHZ58" s="1"/>
      <c r="DIA58" s="1"/>
      <c r="DIB58" s="1"/>
      <c r="DIC58" s="1"/>
      <c r="DID58" s="1"/>
      <c r="DIE58" s="1"/>
      <c r="DIF58" s="1"/>
      <c r="DIG58" s="1"/>
      <c r="DIH58" s="1"/>
      <c r="DII58" s="1"/>
      <c r="DIJ58" s="1"/>
      <c r="DIK58" s="1"/>
      <c r="DIL58" s="1"/>
      <c r="DIM58" s="1"/>
      <c r="DIN58" s="1"/>
      <c r="DIO58" s="1"/>
      <c r="DIP58" s="1"/>
      <c r="DIQ58" s="1"/>
      <c r="DIR58" s="1"/>
      <c r="DIS58" s="1"/>
      <c r="DIT58" s="1"/>
      <c r="DIU58" s="1"/>
      <c r="DIV58" s="1"/>
      <c r="DIW58" s="1"/>
      <c r="DIX58" s="1"/>
      <c r="DIY58" s="1"/>
      <c r="DIZ58" s="1"/>
      <c r="DJA58" s="1"/>
      <c r="DJB58" s="1"/>
      <c r="DJC58" s="1"/>
      <c r="DJD58" s="1"/>
      <c r="DJE58" s="1"/>
      <c r="DJF58" s="1"/>
      <c r="DJG58" s="1"/>
      <c r="DJH58" s="1"/>
      <c r="DJI58" s="1"/>
      <c r="DJJ58" s="1"/>
      <c r="DJK58" s="1"/>
      <c r="DJL58" s="1"/>
      <c r="DJM58" s="1"/>
      <c r="DJN58" s="1"/>
      <c r="DJO58" s="1"/>
      <c r="DJP58" s="1"/>
      <c r="DJQ58" s="1"/>
      <c r="DJR58" s="1"/>
      <c r="DJS58" s="1"/>
      <c r="DJT58" s="1"/>
      <c r="DJU58" s="1"/>
      <c r="DJV58" s="1"/>
      <c r="DJW58" s="1"/>
      <c r="DJX58" s="1"/>
      <c r="DJY58" s="1"/>
      <c r="DJZ58" s="1"/>
      <c r="DKA58" s="1"/>
      <c r="DKB58" s="1"/>
      <c r="DKC58" s="1"/>
      <c r="DKD58" s="1"/>
      <c r="DKE58" s="1"/>
      <c r="DKF58" s="1"/>
      <c r="DKG58" s="1"/>
      <c r="DKH58" s="1"/>
      <c r="DKI58" s="1"/>
      <c r="DKJ58" s="1"/>
      <c r="DKK58" s="1"/>
      <c r="DKL58" s="1"/>
      <c r="DKM58" s="1"/>
      <c r="DKN58" s="1"/>
      <c r="DKO58" s="1"/>
      <c r="DKP58" s="1"/>
      <c r="DKQ58" s="1"/>
      <c r="DKR58" s="1"/>
      <c r="DKS58" s="1"/>
      <c r="DKT58" s="1"/>
      <c r="DKU58" s="1"/>
      <c r="DKV58" s="1"/>
      <c r="DKW58" s="1"/>
      <c r="DKX58" s="1"/>
      <c r="DKY58" s="1"/>
      <c r="DKZ58" s="1"/>
      <c r="DLA58" s="1"/>
      <c r="DLB58" s="1"/>
      <c r="DLC58" s="1"/>
      <c r="DLD58" s="1"/>
      <c r="DLE58" s="1"/>
      <c r="DLF58" s="1"/>
      <c r="DLG58" s="1"/>
      <c r="DLH58" s="1"/>
      <c r="DLI58" s="1"/>
      <c r="DLJ58" s="1"/>
      <c r="DLK58" s="1"/>
      <c r="DLL58" s="1"/>
      <c r="DLM58" s="1"/>
      <c r="DLN58" s="1"/>
      <c r="DLO58" s="1"/>
      <c r="DLP58" s="1"/>
      <c r="DLQ58" s="1"/>
      <c r="DLR58" s="1"/>
      <c r="DLS58" s="1"/>
      <c r="DLT58" s="1"/>
      <c r="DLU58" s="1"/>
      <c r="DLV58" s="1"/>
      <c r="DLW58" s="1"/>
      <c r="DLX58" s="1"/>
      <c r="DLY58" s="1"/>
      <c r="DLZ58" s="1"/>
      <c r="DMA58" s="1"/>
      <c r="DMB58" s="1"/>
      <c r="DMC58" s="1"/>
      <c r="DMD58" s="1"/>
      <c r="DME58" s="1"/>
      <c r="DMF58" s="1"/>
      <c r="DMG58" s="1"/>
      <c r="DMH58" s="1"/>
      <c r="DMI58" s="1"/>
      <c r="DMJ58" s="1"/>
      <c r="DMK58" s="1"/>
      <c r="DML58" s="1"/>
      <c r="DMM58" s="1"/>
      <c r="DMN58" s="1"/>
      <c r="DMO58" s="1"/>
      <c r="DMP58" s="1"/>
      <c r="DMQ58" s="1"/>
      <c r="DMR58" s="1"/>
      <c r="DMS58" s="1"/>
      <c r="DMT58" s="1"/>
      <c r="DMU58" s="1"/>
      <c r="DMV58" s="1"/>
      <c r="DMW58" s="1"/>
      <c r="DMX58" s="1"/>
      <c r="DMY58" s="1"/>
      <c r="DMZ58" s="1"/>
      <c r="DNA58" s="1"/>
      <c r="DNB58" s="1"/>
      <c r="DNC58" s="1"/>
      <c r="DND58" s="1"/>
      <c r="DNE58" s="1"/>
      <c r="DNF58" s="1"/>
      <c r="DNG58" s="1"/>
      <c r="DNH58" s="1"/>
      <c r="DNI58" s="1"/>
      <c r="DNJ58" s="1"/>
      <c r="DNK58" s="1"/>
      <c r="DNL58" s="1"/>
      <c r="DNM58" s="1"/>
      <c r="DNN58" s="1"/>
      <c r="DNO58" s="1"/>
      <c r="DNP58" s="1"/>
      <c r="DNQ58" s="1"/>
      <c r="DNR58" s="1"/>
      <c r="DNS58" s="1"/>
      <c r="DNT58" s="1"/>
      <c r="DNU58" s="1"/>
      <c r="DNV58" s="1"/>
      <c r="DNW58" s="1"/>
      <c r="DNX58" s="1"/>
      <c r="DNY58" s="1"/>
      <c r="DNZ58" s="1"/>
      <c r="DOA58" s="1"/>
      <c r="DOB58" s="1"/>
      <c r="DOC58" s="1"/>
      <c r="DOD58" s="1"/>
      <c r="DOE58" s="1"/>
      <c r="DOF58" s="1"/>
      <c r="DOG58" s="1"/>
      <c r="DOH58" s="1"/>
      <c r="DOI58" s="1"/>
      <c r="DOJ58" s="1"/>
      <c r="DOK58" s="1"/>
      <c r="DOL58" s="1"/>
      <c r="DOM58" s="1"/>
      <c r="DON58" s="1"/>
      <c r="DOO58" s="1"/>
      <c r="DOP58" s="1"/>
      <c r="DOQ58" s="1"/>
      <c r="DOR58" s="1"/>
      <c r="DOS58" s="1"/>
      <c r="DOT58" s="1"/>
      <c r="DOU58" s="1"/>
      <c r="DOV58" s="1"/>
      <c r="DOW58" s="1"/>
      <c r="DOX58" s="1"/>
      <c r="DOY58" s="1"/>
      <c r="DOZ58" s="1"/>
      <c r="DPA58" s="1"/>
      <c r="DPB58" s="1"/>
      <c r="DPC58" s="1"/>
      <c r="DPD58" s="1"/>
      <c r="DPE58" s="1"/>
      <c r="DPF58" s="1"/>
      <c r="DPG58" s="1"/>
      <c r="DPH58" s="1"/>
      <c r="DPI58" s="1"/>
      <c r="DPJ58" s="1"/>
      <c r="DPK58" s="1"/>
      <c r="DPL58" s="1"/>
      <c r="DPM58" s="1"/>
      <c r="DPN58" s="1"/>
      <c r="DPO58" s="1"/>
      <c r="DPP58" s="1"/>
      <c r="DPQ58" s="1"/>
      <c r="DPR58" s="1"/>
      <c r="DPS58" s="1"/>
      <c r="DPT58" s="1"/>
      <c r="DPU58" s="1"/>
      <c r="DPV58" s="1"/>
      <c r="DPW58" s="1"/>
      <c r="DPX58" s="1"/>
      <c r="DPY58" s="1"/>
      <c r="DPZ58" s="1"/>
      <c r="DQA58" s="1"/>
      <c r="DQB58" s="1"/>
      <c r="DQC58" s="1"/>
      <c r="DQD58" s="1"/>
      <c r="DQE58" s="1"/>
      <c r="DQF58" s="1"/>
      <c r="DQG58" s="1"/>
      <c r="DQH58" s="1"/>
      <c r="DQI58" s="1"/>
      <c r="DQJ58" s="1"/>
      <c r="DQK58" s="1"/>
      <c r="DQL58" s="1"/>
      <c r="DQM58" s="1"/>
      <c r="DQN58" s="1"/>
      <c r="DQO58" s="1"/>
      <c r="DQP58" s="1"/>
      <c r="DQQ58" s="1"/>
      <c r="DQR58" s="1"/>
      <c r="DQS58" s="1"/>
      <c r="DQT58" s="1"/>
      <c r="DQU58" s="1"/>
      <c r="DQV58" s="1"/>
      <c r="DQW58" s="1"/>
      <c r="DQX58" s="1"/>
      <c r="DQY58" s="1"/>
      <c r="DQZ58" s="1"/>
      <c r="DRA58" s="1"/>
      <c r="DRB58" s="1"/>
      <c r="DRC58" s="1"/>
      <c r="DRD58" s="1"/>
      <c r="DRE58" s="1"/>
      <c r="DRF58" s="1"/>
      <c r="DRG58" s="1"/>
      <c r="DRH58" s="1"/>
      <c r="DRI58" s="1"/>
      <c r="DRJ58" s="1"/>
      <c r="DRK58" s="1"/>
      <c r="DRL58" s="1"/>
      <c r="DRM58" s="1"/>
      <c r="DRN58" s="1"/>
      <c r="DRO58" s="1"/>
      <c r="DRP58" s="1"/>
      <c r="DRQ58" s="1"/>
      <c r="DRR58" s="1"/>
      <c r="DRS58" s="1"/>
      <c r="DRT58" s="1"/>
      <c r="DRU58" s="1"/>
      <c r="DRV58" s="1"/>
      <c r="DRW58" s="1"/>
      <c r="DRX58" s="1"/>
      <c r="DRY58" s="1"/>
      <c r="DRZ58" s="1"/>
      <c r="DSA58" s="1"/>
      <c r="DSB58" s="1"/>
      <c r="DSC58" s="1"/>
      <c r="DSD58" s="1"/>
      <c r="DSE58" s="1"/>
      <c r="DSF58" s="1"/>
      <c r="DSG58" s="1"/>
      <c r="DSH58" s="1"/>
      <c r="DSI58" s="1"/>
      <c r="DSJ58" s="1"/>
      <c r="DSK58" s="1"/>
      <c r="DSL58" s="1"/>
      <c r="DSM58" s="1"/>
      <c r="DSN58" s="1"/>
      <c r="DSO58" s="1"/>
      <c r="DSP58" s="1"/>
      <c r="DSQ58" s="1"/>
      <c r="DSR58" s="1"/>
      <c r="DSS58" s="1"/>
      <c r="DST58" s="1"/>
      <c r="DSU58" s="1"/>
      <c r="DSV58" s="1"/>
      <c r="DSW58" s="1"/>
      <c r="DSX58" s="1"/>
      <c r="DSY58" s="1"/>
      <c r="DSZ58" s="1"/>
      <c r="DTA58" s="1"/>
      <c r="DTB58" s="1"/>
      <c r="DTC58" s="1"/>
      <c r="DTD58" s="1"/>
      <c r="DTE58" s="1"/>
      <c r="DTF58" s="1"/>
      <c r="DTG58" s="1"/>
      <c r="DTH58" s="1"/>
      <c r="DTI58" s="1"/>
      <c r="DTJ58" s="1"/>
      <c r="DTK58" s="1"/>
      <c r="DTL58" s="1"/>
      <c r="DTM58" s="1"/>
      <c r="DTN58" s="1"/>
      <c r="DTO58" s="1"/>
      <c r="DTP58" s="1"/>
      <c r="DTQ58" s="1"/>
      <c r="DTR58" s="1"/>
      <c r="DTS58" s="1"/>
      <c r="DTT58" s="1"/>
      <c r="DTU58" s="1"/>
      <c r="DTV58" s="1"/>
      <c r="DTW58" s="1"/>
      <c r="DTX58" s="1"/>
      <c r="DTY58" s="1"/>
      <c r="DTZ58" s="1"/>
      <c r="DUA58" s="1"/>
      <c r="DUB58" s="1"/>
      <c r="DUC58" s="1"/>
      <c r="DUD58" s="1"/>
      <c r="DUE58" s="1"/>
      <c r="DUF58" s="1"/>
      <c r="DUG58" s="1"/>
      <c r="DUH58" s="1"/>
      <c r="DUI58" s="1"/>
      <c r="DUJ58" s="1"/>
      <c r="DUK58" s="1"/>
      <c r="DUL58" s="1"/>
      <c r="DUM58" s="1"/>
      <c r="DUN58" s="1"/>
      <c r="DUO58" s="1"/>
      <c r="DUP58" s="1"/>
      <c r="DUQ58" s="1"/>
      <c r="DUR58" s="1"/>
      <c r="DUS58" s="1"/>
      <c r="DUT58" s="1"/>
      <c r="DUU58" s="1"/>
      <c r="DUV58" s="1"/>
      <c r="DUW58" s="1"/>
      <c r="DUX58" s="1"/>
      <c r="DUY58" s="1"/>
      <c r="DUZ58" s="1"/>
      <c r="DVA58" s="1"/>
      <c r="DVB58" s="1"/>
      <c r="DVC58" s="1"/>
      <c r="DVD58" s="1"/>
      <c r="DVE58" s="1"/>
      <c r="DVF58" s="1"/>
      <c r="DVG58" s="1"/>
      <c r="DVH58" s="1"/>
      <c r="DVI58" s="1"/>
      <c r="DVJ58" s="1"/>
      <c r="DVK58" s="1"/>
      <c r="DVL58" s="1"/>
      <c r="DVM58" s="1"/>
      <c r="DVN58" s="1"/>
      <c r="DVO58" s="1"/>
      <c r="DVP58" s="1"/>
      <c r="DVQ58" s="1"/>
      <c r="DVR58" s="1"/>
      <c r="DVS58" s="1"/>
      <c r="DVT58" s="1"/>
      <c r="DVU58" s="1"/>
      <c r="DVV58" s="1"/>
      <c r="DVW58" s="1"/>
      <c r="DVX58" s="1"/>
      <c r="DVY58" s="1"/>
      <c r="DVZ58" s="1"/>
      <c r="DWA58" s="1"/>
      <c r="DWB58" s="1"/>
      <c r="DWC58" s="1"/>
      <c r="DWD58" s="1"/>
      <c r="DWE58" s="1"/>
      <c r="DWF58" s="1"/>
      <c r="DWG58" s="1"/>
      <c r="DWH58" s="1"/>
      <c r="DWI58" s="1"/>
      <c r="DWJ58" s="1"/>
      <c r="DWK58" s="1"/>
      <c r="DWL58" s="1"/>
      <c r="DWM58" s="1"/>
      <c r="DWN58" s="1"/>
      <c r="DWO58" s="1"/>
      <c r="DWP58" s="1"/>
      <c r="DWQ58" s="1"/>
      <c r="DWR58" s="1"/>
      <c r="DWS58" s="1"/>
      <c r="DWT58" s="1"/>
      <c r="DWU58" s="1"/>
      <c r="DWV58" s="1"/>
      <c r="DWW58" s="1"/>
      <c r="DWX58" s="1"/>
      <c r="DWY58" s="1"/>
      <c r="DWZ58" s="1"/>
      <c r="DXA58" s="1"/>
      <c r="DXB58" s="1"/>
      <c r="DXC58" s="1"/>
      <c r="DXD58" s="1"/>
      <c r="DXE58" s="1"/>
      <c r="DXF58" s="1"/>
      <c r="DXG58" s="1"/>
      <c r="DXH58" s="1"/>
      <c r="DXI58" s="1"/>
      <c r="DXJ58" s="1"/>
      <c r="DXK58" s="1"/>
      <c r="DXL58" s="1"/>
      <c r="DXM58" s="1"/>
      <c r="DXN58" s="1"/>
      <c r="DXO58" s="1"/>
      <c r="DXP58" s="1"/>
      <c r="DXQ58" s="1"/>
      <c r="DXR58" s="1"/>
      <c r="DXS58" s="1"/>
      <c r="DXT58" s="1"/>
      <c r="DXU58" s="1"/>
      <c r="DXV58" s="1"/>
      <c r="DXW58" s="1"/>
      <c r="DXX58" s="1"/>
      <c r="DXY58" s="1"/>
      <c r="DXZ58" s="1"/>
      <c r="DYA58" s="1"/>
      <c r="DYB58" s="1"/>
      <c r="DYC58" s="1"/>
      <c r="DYD58" s="1"/>
      <c r="DYE58" s="1"/>
      <c r="DYF58" s="1"/>
      <c r="DYG58" s="1"/>
      <c r="DYH58" s="1"/>
      <c r="DYI58" s="1"/>
      <c r="DYJ58" s="1"/>
      <c r="DYK58" s="1"/>
      <c r="DYL58" s="1"/>
      <c r="DYM58" s="1"/>
      <c r="DYN58" s="1"/>
      <c r="DYO58" s="1"/>
      <c r="DYP58" s="1"/>
      <c r="DYQ58" s="1"/>
      <c r="DYR58" s="1"/>
      <c r="DYS58" s="1"/>
      <c r="DYT58" s="1"/>
      <c r="DYU58" s="1"/>
      <c r="DYV58" s="1"/>
      <c r="DYW58" s="1"/>
      <c r="DYX58" s="1"/>
      <c r="DYY58" s="1"/>
      <c r="DYZ58" s="1"/>
      <c r="DZA58" s="1"/>
      <c r="DZB58" s="1"/>
      <c r="DZC58" s="1"/>
      <c r="DZD58" s="1"/>
      <c r="DZE58" s="1"/>
      <c r="DZF58" s="1"/>
      <c r="DZG58" s="1"/>
      <c r="DZH58" s="1"/>
      <c r="DZI58" s="1"/>
      <c r="DZJ58" s="1"/>
      <c r="DZK58" s="1"/>
      <c r="DZL58" s="1"/>
      <c r="DZM58" s="1"/>
      <c r="DZN58" s="1"/>
      <c r="DZO58" s="1"/>
      <c r="DZP58" s="1"/>
      <c r="DZQ58" s="1"/>
      <c r="DZR58" s="1"/>
      <c r="DZS58" s="1"/>
      <c r="DZT58" s="1"/>
      <c r="DZU58" s="1"/>
      <c r="DZV58" s="1"/>
      <c r="DZW58" s="1"/>
    </row>
    <row r="59" spans="1:3419" ht="15.75" customHeight="1" thickBot="1" x14ac:dyDescent="0.5">
      <c r="A59" s="21"/>
      <c r="B59" s="163"/>
      <c r="C59" s="164"/>
      <c r="D59" s="164"/>
      <c r="E59" s="164"/>
      <c r="F59" s="165"/>
      <c r="G59" s="4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  <c r="BQ59" s="7"/>
      <c r="BR59" s="7"/>
      <c r="BS59" s="7"/>
      <c r="BT59" s="7"/>
      <c r="BU59" s="7"/>
      <c r="BV59" s="7"/>
      <c r="BW59" s="7"/>
      <c r="BX59" s="7"/>
      <c r="BY59" s="7"/>
      <c r="BZ59" s="7"/>
      <c r="CA59" s="7"/>
      <c r="CB59" s="7"/>
      <c r="CC59" s="7"/>
      <c r="CD59" s="7"/>
      <c r="CE59" s="7"/>
      <c r="CF59" s="7"/>
      <c r="CG59" s="11"/>
      <c r="CH59" s="15"/>
      <c r="CI59" s="18"/>
      <c r="CJ59" s="18"/>
      <c r="CK59" s="18"/>
      <c r="CL59" s="18"/>
      <c r="CM59" s="24"/>
      <c r="CN59" s="24"/>
      <c r="CO59" s="24"/>
      <c r="CP59" s="24"/>
      <c r="CQ59" s="24"/>
      <c r="CR59" s="24"/>
      <c r="CS59" s="24"/>
      <c r="CT59" s="24"/>
      <c r="CU59" s="24"/>
      <c r="CV59" s="24"/>
      <c r="CW59" s="24"/>
      <c r="CX59" s="24"/>
      <c r="CY59" s="24"/>
      <c r="CZ59" s="24"/>
      <c r="DA59" s="24"/>
      <c r="DB59" s="24"/>
      <c r="DC59" s="24"/>
      <c r="DD59" s="24"/>
      <c r="DE59" s="24"/>
      <c r="DF59" s="24"/>
      <c r="DG59" s="24"/>
      <c r="DH59" s="24"/>
      <c r="DI59" s="24"/>
      <c r="DJ59" s="24"/>
      <c r="DK59" s="24"/>
      <c r="DL59" s="24"/>
      <c r="DM59" s="24"/>
      <c r="DN59" s="24"/>
      <c r="DO59" s="24"/>
      <c r="DP59" s="24"/>
      <c r="DQ59" s="24"/>
      <c r="DR59" s="24"/>
      <c r="DS59" s="24"/>
      <c r="DT59" s="24"/>
      <c r="DU59" s="24"/>
      <c r="DV59" s="24"/>
      <c r="DW59" s="24"/>
      <c r="DX59" s="24"/>
      <c r="DY59" s="24"/>
      <c r="DZ59" s="24"/>
      <c r="EA59" s="24"/>
      <c r="EB59" s="24"/>
      <c r="EC59" s="24"/>
      <c r="ED59" s="24"/>
      <c r="EE59" s="24"/>
      <c r="EF59" s="24"/>
      <c r="EG59" s="24"/>
      <c r="EH59" s="24"/>
      <c r="EI59" s="24"/>
      <c r="EJ59" s="24"/>
      <c r="EK59" s="24"/>
      <c r="EL59" s="24"/>
      <c r="EM59" s="24"/>
      <c r="EN59" s="24"/>
      <c r="EO59" s="24"/>
      <c r="EP59" s="24"/>
      <c r="EQ59" s="24"/>
      <c r="ER59" s="24"/>
      <c r="ES59" s="24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  <c r="FM59" s="28"/>
      <c r="FN59" s="28"/>
      <c r="FO59" s="28"/>
      <c r="FP59" s="28"/>
      <c r="FQ59" s="28"/>
      <c r="FR59" s="28"/>
      <c r="FS59" s="28"/>
      <c r="FT59" s="28"/>
      <c r="FU59" s="28"/>
      <c r="FV59" s="28"/>
      <c r="FW59" s="28"/>
      <c r="FX59" s="28"/>
      <c r="FY59" s="28"/>
      <c r="FZ59" s="28"/>
      <c r="GA59" s="28"/>
      <c r="GB59" s="28"/>
      <c r="GC59" s="28"/>
      <c r="GD59" s="28"/>
      <c r="GE59" s="28"/>
      <c r="GF59" s="28"/>
      <c r="GG59" s="28"/>
      <c r="GH59" s="28"/>
      <c r="GI59" s="28"/>
      <c r="GJ59" s="28"/>
      <c r="GK59" s="28"/>
      <c r="GL59" s="28"/>
      <c r="GM59" s="28"/>
      <c r="GN59" s="28"/>
      <c r="GO59" s="28"/>
      <c r="GP59" s="28"/>
      <c r="GQ59" s="28"/>
      <c r="GR59" s="28"/>
      <c r="GS59" s="28"/>
      <c r="GT59" s="28"/>
      <c r="GU59" s="28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/>
      <c r="HM59" s="28"/>
      <c r="HN59" s="28"/>
      <c r="HO59" s="28"/>
      <c r="HP59" s="28"/>
      <c r="HQ59" s="28"/>
      <c r="HR59" s="28"/>
      <c r="HS59" s="28"/>
      <c r="HT59" s="28"/>
      <c r="HU59" s="28"/>
      <c r="HV59" s="28"/>
      <c r="HW59" s="28"/>
      <c r="HX59" s="28"/>
      <c r="HY59" s="28"/>
      <c r="HZ59" s="28"/>
      <c r="IA59" s="28"/>
      <c r="IB59" s="28"/>
      <c r="IC59" s="28"/>
      <c r="ID59" s="28"/>
      <c r="IE59" s="28"/>
      <c r="IF59" s="28"/>
      <c r="IG59" s="28"/>
      <c r="IH59" s="28"/>
      <c r="II59" s="28"/>
      <c r="IJ59" s="28"/>
      <c r="IK59" s="28"/>
      <c r="IL59" s="28"/>
      <c r="IM59" s="28"/>
      <c r="IN59" s="28"/>
      <c r="IO59" s="28"/>
      <c r="IP59" s="28"/>
      <c r="IQ59" s="28"/>
      <c r="IR59" s="28"/>
      <c r="IS59" s="28"/>
      <c r="IT59" s="28"/>
      <c r="IU59" s="28"/>
      <c r="IV59" s="28"/>
      <c r="IW59" s="28"/>
      <c r="IX59" s="28"/>
      <c r="IY59" s="28"/>
      <c r="IZ59" s="28"/>
      <c r="JA59" s="28"/>
      <c r="JB59" s="28"/>
      <c r="JC59" s="28"/>
      <c r="JD59" s="28"/>
      <c r="JE59" s="28"/>
      <c r="JF59" s="28"/>
      <c r="JG59" s="28"/>
      <c r="JH59" s="28"/>
      <c r="JI59" s="29"/>
      <c r="JJ59" s="29"/>
      <c r="JK59" s="29"/>
      <c r="JL59" s="29"/>
      <c r="JM59" s="29"/>
      <c r="JN59" s="29"/>
      <c r="JO59" s="29"/>
      <c r="JP59" s="29"/>
      <c r="JQ59" s="29"/>
      <c r="JR59" s="29"/>
      <c r="JS59" s="29"/>
      <c r="JT59" s="29"/>
      <c r="JU59" s="29"/>
      <c r="JV59" s="29"/>
      <c r="JW59" s="29"/>
      <c r="JX59" s="29"/>
      <c r="JY59" s="29"/>
      <c r="JZ59" s="29"/>
      <c r="KA59" s="29"/>
      <c r="KB59" s="29"/>
      <c r="KC59" s="29"/>
      <c r="KD59" s="29"/>
      <c r="KE59" s="29"/>
      <c r="KF59" s="29"/>
      <c r="KG59" s="29"/>
      <c r="KH59" s="29"/>
      <c r="KI59" s="29"/>
      <c r="KJ59" s="29"/>
      <c r="KK59" s="29"/>
      <c r="KL59" s="29"/>
      <c r="KM59" s="29"/>
      <c r="KN59" s="29"/>
      <c r="KO59" s="29"/>
      <c r="KP59" s="29"/>
      <c r="KQ59" s="29"/>
      <c r="KR59" s="29"/>
      <c r="KS59" s="29"/>
      <c r="KT59" s="29"/>
      <c r="KU59" s="29"/>
      <c r="KV59" s="29"/>
      <c r="KW59" s="29"/>
      <c r="KX59" s="29"/>
      <c r="KY59" s="29"/>
      <c r="KZ59" s="29"/>
      <c r="LA59" s="29"/>
      <c r="LB59" s="29"/>
      <c r="LC59" s="29"/>
      <c r="LD59" s="29"/>
      <c r="LE59" s="29"/>
      <c r="LF59" s="29"/>
      <c r="LG59" s="29"/>
      <c r="LH59" s="29"/>
      <c r="LI59" s="29"/>
      <c r="LJ59" s="29"/>
      <c r="LK59" s="29"/>
      <c r="LL59" s="29"/>
      <c r="LM59" s="29"/>
      <c r="LN59" s="29"/>
      <c r="LO59" s="29"/>
      <c r="LP59" s="29"/>
      <c r="LQ59" s="29"/>
      <c r="LR59" s="29"/>
      <c r="LS59" s="29"/>
      <c r="LT59" s="29"/>
      <c r="LU59" s="29"/>
      <c r="LV59" s="29"/>
      <c r="LW59" s="29"/>
      <c r="LX59" s="29"/>
      <c r="LY59" s="29"/>
      <c r="LZ59" s="29"/>
      <c r="MA59" s="34"/>
      <c r="MB59" s="34"/>
      <c r="MC59" s="34"/>
      <c r="MD59" s="34"/>
      <c r="ME59" s="34"/>
      <c r="MF59" s="34"/>
      <c r="MG59" s="34"/>
      <c r="MH59" s="34"/>
      <c r="MI59" s="34"/>
      <c r="MJ59" s="34"/>
      <c r="MK59" s="34"/>
      <c r="ML59" s="34"/>
      <c r="MM59" s="34"/>
      <c r="MN59" s="34"/>
      <c r="MO59" s="34"/>
      <c r="MP59" s="34"/>
      <c r="MQ59" s="34"/>
      <c r="MR59" s="34"/>
      <c r="MS59" s="34"/>
      <c r="MT59" s="34"/>
      <c r="MU59" s="34"/>
      <c r="MV59" s="34"/>
      <c r="MW59" s="34"/>
      <c r="MX59" s="34"/>
      <c r="MY59" s="35"/>
      <c r="MZ59" s="35"/>
      <c r="NA59" s="35"/>
      <c r="NB59" s="35"/>
      <c r="NC59" s="35"/>
      <c r="ND59" s="35"/>
      <c r="NE59" s="35"/>
      <c r="NF59" s="35"/>
      <c r="NG59" s="35"/>
      <c r="NH59" s="35"/>
      <c r="NI59" s="35"/>
      <c r="NJ59" s="35"/>
      <c r="NK59" s="35"/>
      <c r="NL59" s="35"/>
      <c r="NM59" s="35"/>
      <c r="NN59" s="35"/>
      <c r="NO59" s="35"/>
      <c r="NP59" s="35"/>
      <c r="NQ59" s="35"/>
      <c r="NR59" s="35"/>
      <c r="NS59" s="35"/>
      <c r="NT59" s="35"/>
      <c r="NU59" s="35"/>
      <c r="NV59" s="35"/>
      <c r="NW59" s="35"/>
      <c r="NX59" s="35"/>
      <c r="NY59" s="35"/>
      <c r="NZ59" s="35"/>
      <c r="OA59" s="35"/>
      <c r="OB59" s="35"/>
      <c r="OC59" s="35"/>
      <c r="OD59" s="35"/>
      <c r="OE59" s="35"/>
      <c r="OF59" s="35"/>
      <c r="OG59" s="35"/>
      <c r="OH59" s="35"/>
      <c r="OI59" s="35"/>
      <c r="OJ59" s="35"/>
      <c r="OK59" s="35"/>
      <c r="OL59" s="35"/>
      <c r="OM59" s="35"/>
      <c r="ON59" s="35"/>
      <c r="OO59" s="35"/>
      <c r="OP59" s="35"/>
      <c r="OQ59" s="35"/>
      <c r="OR59" s="35"/>
      <c r="OS59" s="35"/>
      <c r="OT59" s="35"/>
      <c r="OU59" s="35"/>
      <c r="OV59" s="35"/>
      <c r="OW59" s="35"/>
      <c r="OX59" s="35"/>
      <c r="OY59" s="35"/>
      <c r="OZ59" s="35"/>
      <c r="PA59" s="35"/>
      <c r="PB59" s="35"/>
      <c r="PC59" s="35"/>
      <c r="PD59" s="35"/>
      <c r="PE59" s="35"/>
      <c r="PF59" s="35"/>
      <c r="PG59" s="35"/>
      <c r="PH59" s="35"/>
      <c r="PI59" s="35"/>
      <c r="PJ59" s="35"/>
      <c r="PK59" s="35"/>
      <c r="PL59" s="35"/>
      <c r="PM59" s="35"/>
      <c r="PN59" s="35"/>
      <c r="PO59" s="35"/>
      <c r="PP59" s="35"/>
      <c r="PQ59" s="35"/>
      <c r="PR59" s="35"/>
      <c r="PS59" s="35"/>
      <c r="PT59" s="35"/>
      <c r="PU59" s="35"/>
      <c r="PV59" s="35"/>
      <c r="PW59" s="35"/>
      <c r="PX59" s="35"/>
      <c r="PY59" s="35"/>
      <c r="PZ59" s="35"/>
      <c r="QA59" s="35"/>
      <c r="QB59" s="35"/>
      <c r="QC59" s="35"/>
      <c r="QD59" s="35"/>
      <c r="QE59" s="35"/>
      <c r="QF59" s="35"/>
      <c r="QG59" s="35"/>
      <c r="QH59" s="35"/>
      <c r="QI59" s="35"/>
      <c r="QJ59" s="35"/>
      <c r="QK59" s="38"/>
      <c r="QL59" s="38"/>
      <c r="QM59" s="38"/>
      <c r="QN59" s="38"/>
      <c r="QO59" s="38"/>
      <c r="QP59" s="38"/>
      <c r="QQ59" s="38"/>
      <c r="QR59" s="38"/>
      <c r="QS59" s="38"/>
      <c r="QT59" s="38"/>
      <c r="QU59" s="38"/>
      <c r="QV59" s="38"/>
      <c r="QW59" s="38"/>
      <c r="QX59" s="38"/>
      <c r="QY59" s="38"/>
      <c r="QZ59" s="38"/>
      <c r="RA59" s="38"/>
      <c r="RB59" s="38"/>
      <c r="RC59" s="38"/>
      <c r="RD59" s="38"/>
      <c r="RE59" s="38"/>
      <c r="RF59" s="38"/>
      <c r="RG59" s="38"/>
      <c r="RH59" s="38"/>
      <c r="RI59" s="38"/>
      <c r="RJ59" s="38"/>
      <c r="RK59" s="38"/>
      <c r="RL59" s="38"/>
      <c r="RM59" s="38"/>
      <c r="RN59" s="38"/>
      <c r="RO59" s="38"/>
      <c r="RP59" s="38"/>
      <c r="RQ59" s="38"/>
      <c r="RR59" s="38"/>
      <c r="RS59" s="38"/>
      <c r="RT59" s="38"/>
      <c r="RU59" s="38"/>
      <c r="RV59" s="38"/>
      <c r="RW59" s="38"/>
      <c r="RX59" s="38"/>
      <c r="RY59" s="38"/>
      <c r="RZ59" s="38"/>
      <c r="SA59" s="38"/>
      <c r="SB59" s="38"/>
      <c r="SC59" s="38"/>
      <c r="SD59" s="38"/>
      <c r="SE59" s="38"/>
      <c r="SF59" s="38"/>
      <c r="SG59" s="38"/>
      <c r="SH59" s="38"/>
      <c r="SI59" s="38"/>
      <c r="SJ59" s="38"/>
      <c r="SK59" s="38"/>
      <c r="SL59" s="38"/>
      <c r="SM59" s="38"/>
      <c r="SN59" s="38"/>
      <c r="SO59" s="38"/>
      <c r="SP59" s="38"/>
      <c r="SQ59" s="38"/>
      <c r="SR59" s="38"/>
      <c r="SS59" s="38"/>
      <c r="ST59" s="38"/>
      <c r="SU59" s="38"/>
      <c r="SV59" s="38"/>
      <c r="SW59" s="38"/>
      <c r="SX59" s="38"/>
      <c r="SY59" s="38"/>
      <c r="SZ59" s="38"/>
      <c r="TA59" s="38"/>
      <c r="TB59" s="38"/>
      <c r="TC59" s="38"/>
      <c r="TD59" s="38"/>
      <c r="TE59" s="38"/>
      <c r="TF59" s="38"/>
      <c r="TG59" s="38"/>
      <c r="TH59" s="38"/>
      <c r="TI59" s="38"/>
      <c r="TJ59" s="38"/>
      <c r="TK59" s="38"/>
      <c r="TL59" s="38"/>
      <c r="TM59" s="38"/>
      <c r="TN59" s="38"/>
      <c r="TO59" s="38"/>
      <c r="TP59" s="38"/>
      <c r="TQ59" s="38"/>
      <c r="TR59" s="38"/>
      <c r="TS59" s="38"/>
      <c r="TT59" s="38"/>
      <c r="TU59" s="38"/>
      <c r="TV59" s="38"/>
      <c r="TW59" s="38"/>
      <c r="TX59" s="38"/>
      <c r="TY59" s="38"/>
      <c r="TZ59" s="38"/>
      <c r="UA59" s="38"/>
      <c r="UB59" s="38"/>
      <c r="UC59" s="38"/>
      <c r="UD59" s="38"/>
      <c r="UE59" s="38"/>
      <c r="UF59" s="38"/>
      <c r="UG59" s="38"/>
      <c r="UH59" s="38"/>
      <c r="UI59" s="38"/>
      <c r="UJ59" s="38"/>
      <c r="UK59" s="38"/>
      <c r="UL59" s="38"/>
      <c r="UM59" s="38"/>
      <c r="UN59" s="38"/>
      <c r="UO59" s="38"/>
      <c r="UP59" s="38"/>
      <c r="UQ59" s="38"/>
      <c r="UR59" s="38"/>
      <c r="US59" s="38"/>
      <c r="UT59" s="38"/>
      <c r="UU59" s="38"/>
      <c r="UV59" s="38"/>
      <c r="UW59" s="38"/>
      <c r="UX59" s="38"/>
      <c r="UY59" s="38"/>
      <c r="UZ59" s="38"/>
      <c r="VA59" s="38"/>
      <c r="VB59" s="38"/>
      <c r="VC59" s="38"/>
      <c r="VD59" s="38"/>
      <c r="VE59" s="38"/>
      <c r="VF59" s="38"/>
      <c r="VG59" s="38"/>
      <c r="VH59" s="38"/>
      <c r="VI59" s="38"/>
      <c r="VJ59" s="38"/>
      <c r="VK59" s="38"/>
      <c r="VL59" s="38"/>
      <c r="VM59" s="38"/>
      <c r="VN59" s="38"/>
      <c r="VO59" s="38"/>
      <c r="VP59" s="38"/>
      <c r="VQ59" s="38"/>
      <c r="VR59" s="38"/>
      <c r="VS59" s="38"/>
      <c r="VT59" s="38"/>
      <c r="VU59" s="38"/>
      <c r="VV59" s="38"/>
      <c r="VW59" s="38"/>
      <c r="VX59" s="38"/>
      <c r="VY59" s="38"/>
      <c r="VZ59" s="38"/>
      <c r="WA59" s="38"/>
      <c r="WB59" s="38"/>
      <c r="WC59" s="38"/>
      <c r="WD59" s="38"/>
      <c r="WE59" s="38"/>
      <c r="WF59" s="40"/>
      <c r="WG59" s="40"/>
      <c r="WH59" s="40"/>
      <c r="WI59" s="40"/>
      <c r="WJ59" s="40"/>
      <c r="WK59" s="40"/>
      <c r="WL59" s="40"/>
      <c r="WM59" s="40"/>
      <c r="WN59" s="40"/>
      <c r="WO59" s="40"/>
      <c r="WP59" s="40"/>
      <c r="WQ59" s="40"/>
      <c r="WR59" s="40"/>
      <c r="WS59" s="40"/>
      <c r="WT59" s="40"/>
      <c r="WU59" s="40"/>
      <c r="WV59" s="40"/>
      <c r="WW59" s="40"/>
      <c r="WX59" s="40"/>
      <c r="WY59" s="40"/>
      <c r="WZ59" s="40"/>
      <c r="XA59" s="40"/>
      <c r="XB59" s="40"/>
      <c r="XC59" s="40"/>
      <c r="XD59" s="40"/>
      <c r="XE59" s="40"/>
      <c r="XF59" s="40"/>
      <c r="XG59" s="40"/>
      <c r="XH59" s="40"/>
      <c r="XI59" s="40"/>
      <c r="XJ59" s="43"/>
      <c r="XK59" s="43"/>
      <c r="XL59" s="43"/>
      <c r="XM59" s="43"/>
      <c r="XN59" s="43"/>
      <c r="XO59" s="43"/>
      <c r="XP59" s="43"/>
      <c r="XQ59" s="43"/>
      <c r="XR59" s="43"/>
      <c r="XS59" s="43"/>
      <c r="XT59" s="43"/>
      <c r="XU59" s="43"/>
      <c r="XV59" s="43"/>
      <c r="XW59" s="43"/>
      <c r="XX59" s="43"/>
      <c r="XY59" s="43"/>
      <c r="XZ59" s="43"/>
      <c r="YA59" s="43"/>
      <c r="YB59" s="43"/>
      <c r="YC59" s="43"/>
      <c r="YD59" s="43"/>
      <c r="YE59" s="43"/>
      <c r="YF59" s="43"/>
      <c r="YG59" s="43"/>
      <c r="YH59" s="43"/>
      <c r="YI59" s="44"/>
      <c r="YJ59" s="44"/>
      <c r="YK59" s="44"/>
      <c r="YL59" s="44"/>
      <c r="YM59" s="44"/>
      <c r="YN59" s="44"/>
      <c r="YO59" s="44"/>
      <c r="YP59" s="44"/>
      <c r="YQ59" s="44"/>
      <c r="YR59" s="44"/>
      <c r="YS59" s="44"/>
      <c r="YT59" s="44"/>
      <c r="YU59" s="44"/>
      <c r="YV59" s="44"/>
      <c r="YW59" s="44"/>
      <c r="YX59" s="44"/>
      <c r="YY59" s="44"/>
      <c r="YZ59" s="44"/>
      <c r="ZA59" s="44"/>
      <c r="ZB59" s="44"/>
      <c r="ZC59" s="44"/>
      <c r="ZD59" s="44"/>
      <c r="ZE59" s="44"/>
      <c r="ZF59" s="44"/>
      <c r="ZG59" s="44"/>
      <c r="ZH59" s="44"/>
      <c r="ZI59" s="44"/>
      <c r="ZJ59" s="44"/>
      <c r="ZK59" s="44"/>
      <c r="ZL59" s="44"/>
      <c r="ZM59" s="44"/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4"/>
      <c r="AAD59" s="44"/>
      <c r="AAE59" s="44"/>
      <c r="AAF59" s="44"/>
      <c r="AAG59" s="44"/>
      <c r="AAH59" s="44"/>
      <c r="AAI59" s="44"/>
      <c r="AAJ59" s="44"/>
      <c r="AAK59" s="44"/>
      <c r="AAL59" s="44"/>
      <c r="AAM59" s="44"/>
      <c r="AAN59" s="44"/>
      <c r="AAO59" s="47"/>
      <c r="AAP59" s="47"/>
      <c r="AAQ59" s="47"/>
      <c r="AAR59" s="47"/>
      <c r="AAS59" s="47"/>
      <c r="AAT59" s="47"/>
      <c r="AAU59" s="47"/>
      <c r="AAV59" s="47"/>
      <c r="AAW59" s="47"/>
      <c r="AAX59" s="47"/>
      <c r="AAY59" s="47"/>
      <c r="AAZ59" s="47"/>
      <c r="ABA59" s="47"/>
      <c r="ABB59" s="47"/>
      <c r="ABC59" s="47"/>
      <c r="ABD59" s="47"/>
      <c r="ABE59" s="47"/>
      <c r="ABF59" s="47"/>
      <c r="ABG59" s="47"/>
      <c r="ABH59" s="47"/>
      <c r="ABI59" s="47"/>
      <c r="ABJ59" s="47"/>
      <c r="ABK59" s="47"/>
      <c r="ABL59" s="47"/>
      <c r="ABM59" s="47"/>
      <c r="ABN59" s="47"/>
      <c r="ABO59" s="47"/>
      <c r="ABP59" s="49"/>
      <c r="ABQ59" s="49"/>
      <c r="ABR59" s="49"/>
      <c r="ABS59" s="49"/>
      <c r="ABT59" s="49"/>
      <c r="ABU59" s="49"/>
      <c r="ABV59" s="49"/>
      <c r="ABW59" s="49"/>
      <c r="ABX59" s="49"/>
      <c r="ABY59" s="49"/>
      <c r="ABZ59" s="49"/>
      <c r="ACA59" s="49"/>
      <c r="ACB59" s="49"/>
      <c r="ACC59" s="49"/>
      <c r="ACD59" s="49"/>
      <c r="ACE59" s="49"/>
      <c r="ACF59" s="49"/>
      <c r="ACG59" s="49"/>
      <c r="ACH59" s="49"/>
      <c r="ACI59" s="49"/>
      <c r="ACJ59" s="49"/>
      <c r="ACK59" s="49"/>
      <c r="ACL59" s="49"/>
      <c r="ACM59" s="49"/>
      <c r="ACN59" s="49"/>
      <c r="ACO59" s="50"/>
      <c r="ACP59" s="50"/>
      <c r="ACQ59" s="50"/>
      <c r="ACR59" s="50"/>
      <c r="ACS59" s="50"/>
      <c r="ACT59" s="50"/>
      <c r="ACU59" s="50"/>
      <c r="ACV59" s="50"/>
      <c r="ACW59" s="50"/>
      <c r="ACX59" s="50"/>
      <c r="ACY59" s="50"/>
      <c r="ACZ59" s="50"/>
      <c r="ADA59" s="50"/>
      <c r="ADB59" s="50"/>
      <c r="ADC59" s="50"/>
      <c r="ADD59" s="50"/>
      <c r="ADE59" s="50"/>
      <c r="ADF59" s="50"/>
      <c r="ADG59" s="50"/>
      <c r="ADH59" s="50"/>
      <c r="ADI59" s="50"/>
      <c r="ADJ59" s="50"/>
      <c r="ADK59" s="50"/>
      <c r="ADL59" s="50"/>
      <c r="ADM59" s="50"/>
      <c r="ADN59" s="50"/>
      <c r="ADO59" s="50"/>
      <c r="ADP59" s="50"/>
      <c r="ADQ59" s="50"/>
      <c r="ADR59" s="50"/>
      <c r="ADS59" s="50"/>
      <c r="ADT59" s="50"/>
      <c r="ADU59" s="50"/>
      <c r="ADV59" s="50"/>
      <c r="ADW59" s="50"/>
      <c r="ADX59" s="50"/>
      <c r="ADY59" s="50"/>
      <c r="ADZ59" s="50"/>
      <c r="AEA59" s="50"/>
      <c r="AEB59" s="50"/>
      <c r="AEC59" s="50"/>
      <c r="AED59" s="50"/>
      <c r="AEE59" s="50"/>
      <c r="AEF59" s="50"/>
      <c r="AEG59" s="50"/>
      <c r="AEH59" s="50"/>
      <c r="AEI59" s="50"/>
      <c r="AEJ59" s="50"/>
      <c r="AEK59" s="50"/>
      <c r="AEL59" s="50"/>
      <c r="AEM59" s="50"/>
      <c r="AEN59" s="50"/>
      <c r="AEO59" s="50"/>
      <c r="AEP59" s="50"/>
      <c r="AEQ59" s="50"/>
      <c r="AER59" s="50"/>
      <c r="AES59" s="53"/>
      <c r="AET59" s="53"/>
      <c r="AEU59" s="53"/>
      <c r="AEV59" s="53"/>
      <c r="AEW59" s="53"/>
      <c r="AEX59" s="53"/>
      <c r="AEY59" s="53"/>
      <c r="AEZ59" s="53"/>
      <c r="AFA59" s="53"/>
      <c r="AFB59" s="53"/>
      <c r="AFC59" s="53"/>
      <c r="AFD59" s="53"/>
      <c r="AFE59" s="53"/>
      <c r="AFF59" s="53"/>
      <c r="AFG59" s="53"/>
      <c r="AFH59" s="53"/>
      <c r="AFI59" s="53"/>
      <c r="AFJ59" s="53"/>
      <c r="AFK59" s="53"/>
      <c r="AFL59" s="53"/>
      <c r="AFM59" s="53"/>
      <c r="AFN59" s="53"/>
      <c r="AFO59" s="53"/>
      <c r="AFP59" s="53"/>
      <c r="AFQ59" s="53"/>
      <c r="AFR59" s="53"/>
      <c r="AFS59" s="53"/>
      <c r="AFT59" s="53"/>
      <c r="AFU59" s="53"/>
      <c r="AFV59" s="56"/>
      <c r="AFW59" s="56"/>
      <c r="AFX59" s="56"/>
      <c r="AFY59" s="56"/>
      <c r="AFZ59" s="56"/>
      <c r="AGA59" s="56"/>
      <c r="AGB59" s="56"/>
      <c r="AGC59" s="56"/>
      <c r="AGD59" s="56"/>
      <c r="AGE59" s="56"/>
      <c r="AGF59" s="56"/>
      <c r="AGG59" s="56"/>
      <c r="AGH59" s="56"/>
      <c r="AGI59" s="56"/>
      <c r="AGJ59" s="56"/>
      <c r="AGK59" s="56"/>
      <c r="AGL59" s="56"/>
      <c r="AGM59" s="56"/>
      <c r="AGN59" s="56"/>
      <c r="AGO59" s="56"/>
      <c r="AGP59" s="56"/>
      <c r="AGQ59" s="56"/>
      <c r="AGR59" s="56"/>
      <c r="AGS59" s="56"/>
      <c r="AGT59" s="56"/>
      <c r="AGU59" s="57"/>
      <c r="AGV59" s="57"/>
      <c r="AGW59" s="57"/>
      <c r="AGX59" s="57"/>
      <c r="AGY59" s="57"/>
      <c r="AGZ59" s="57"/>
      <c r="AHA59" s="57"/>
      <c r="AHB59" s="57"/>
      <c r="AHC59" s="57"/>
      <c r="AHD59" s="57"/>
      <c r="AHE59" s="57"/>
      <c r="AHF59" s="57"/>
      <c r="AHG59" s="57"/>
      <c r="AHH59" s="57"/>
      <c r="AHI59" s="57"/>
      <c r="AHJ59" s="57"/>
      <c r="AHK59" s="57"/>
      <c r="AHL59" s="57"/>
      <c r="AHM59" s="57"/>
      <c r="AHN59" s="57"/>
      <c r="AHO59" s="57"/>
      <c r="AHP59" s="57"/>
      <c r="AHQ59" s="57"/>
      <c r="AHR59" s="57"/>
      <c r="AHS59" s="57"/>
      <c r="AHT59" s="57"/>
      <c r="AHU59" s="57"/>
      <c r="AHV59" s="57"/>
      <c r="AHW59" s="57"/>
      <c r="AHX59" s="57"/>
      <c r="AHY59" s="57"/>
      <c r="AHZ59" s="57"/>
      <c r="AIA59" s="57"/>
      <c r="AIB59" s="57"/>
      <c r="AIC59" s="57"/>
      <c r="AID59" s="57"/>
      <c r="AIE59" s="57"/>
      <c r="AIF59" s="57"/>
      <c r="AIG59" s="57"/>
      <c r="AIH59" s="57"/>
      <c r="AII59" s="57"/>
      <c r="AIJ59" s="57"/>
      <c r="AIK59" s="57"/>
      <c r="AIL59" s="57"/>
      <c r="AIM59" s="57"/>
      <c r="AIN59" s="57"/>
      <c r="AIO59" s="57"/>
      <c r="AIP59" s="57"/>
      <c r="AIQ59" s="57"/>
      <c r="AIR59" s="57"/>
      <c r="AIS59" s="57"/>
      <c r="AIT59" s="57"/>
      <c r="AIU59" s="57"/>
      <c r="AIV59" s="57"/>
      <c r="AIW59" s="57"/>
      <c r="AIX59" s="57"/>
      <c r="AIY59" s="57"/>
      <c r="AIZ59" s="57"/>
      <c r="AJA59" s="57"/>
      <c r="AJB59" s="57"/>
      <c r="AJC59" s="59"/>
      <c r="AJD59" s="59"/>
      <c r="AJE59" s="59"/>
      <c r="AJF59" s="59"/>
      <c r="AJG59" s="59"/>
      <c r="AJH59" s="59"/>
      <c r="AJI59" s="59"/>
      <c r="AJJ59" s="59"/>
      <c r="AJK59" s="59"/>
      <c r="AJL59" s="59"/>
      <c r="AJM59" s="59"/>
      <c r="AJN59" s="59"/>
      <c r="AJO59" s="59"/>
      <c r="AJP59" s="59"/>
      <c r="AJQ59" s="59"/>
      <c r="AJR59" s="59"/>
      <c r="AJS59" s="59"/>
      <c r="AJT59" s="59"/>
      <c r="AJU59" s="59"/>
      <c r="AJV59" s="59"/>
      <c r="AJW59" s="59"/>
      <c r="AJX59" s="59"/>
      <c r="AJY59" s="59"/>
      <c r="AJZ59" s="59"/>
      <c r="AKA59" s="59"/>
      <c r="AKB59" s="59"/>
      <c r="AKC59" s="59"/>
      <c r="AKD59" s="59"/>
      <c r="AKE59" s="59"/>
      <c r="AKF59" s="59"/>
      <c r="AKG59" s="59"/>
      <c r="AKH59" s="59"/>
      <c r="AKI59" s="59"/>
      <c r="AKJ59" s="59"/>
      <c r="AKK59" s="59"/>
      <c r="AKL59" s="59"/>
      <c r="AKM59" s="59"/>
      <c r="AKN59" s="59"/>
      <c r="AKO59" s="59"/>
      <c r="AKP59" s="59"/>
      <c r="AKQ59" s="59"/>
      <c r="AKR59" s="59"/>
      <c r="AKS59" s="59"/>
      <c r="AKT59" s="59"/>
      <c r="AKU59" s="59"/>
      <c r="AKV59" s="59"/>
      <c r="AKW59" s="59"/>
      <c r="AKX59" s="59"/>
      <c r="AKY59" s="59"/>
      <c r="AKZ59" s="59"/>
      <c r="ALA59" s="59"/>
      <c r="ALB59" s="59"/>
      <c r="ALC59" s="59"/>
      <c r="ALD59" s="59"/>
      <c r="ALE59" s="59"/>
      <c r="ALF59" s="59"/>
      <c r="ALG59" s="59"/>
      <c r="ALH59" s="59"/>
      <c r="ALI59" s="59"/>
      <c r="ALJ59" s="59"/>
      <c r="ALK59" s="59"/>
      <c r="ALL59" s="59"/>
      <c r="ALM59" s="59"/>
      <c r="ALN59" s="59"/>
      <c r="ALO59" s="59"/>
      <c r="ALP59" s="59"/>
      <c r="ALQ59" s="59"/>
      <c r="ALR59" s="59"/>
      <c r="ALS59" s="59"/>
      <c r="ALT59" s="59"/>
      <c r="ALU59" s="59"/>
      <c r="ALV59" s="59"/>
      <c r="ALW59" s="59"/>
      <c r="ALX59" s="59"/>
      <c r="ALY59" s="59"/>
      <c r="ALZ59" s="59"/>
      <c r="AMA59" s="59"/>
      <c r="AMB59" s="59"/>
      <c r="AMC59" s="59"/>
      <c r="AMD59" s="59"/>
      <c r="AME59" s="59"/>
      <c r="AMF59" s="59"/>
      <c r="AMG59" s="59"/>
      <c r="AMH59" s="59"/>
      <c r="AMI59" s="59"/>
      <c r="AMJ59" s="59"/>
      <c r="AMK59" s="59"/>
      <c r="AML59" s="59"/>
      <c r="AMM59" s="59"/>
      <c r="AMN59" s="59"/>
      <c r="AMO59" s="59"/>
      <c r="AMP59" s="59"/>
      <c r="AMQ59" s="59"/>
      <c r="AMR59" s="59"/>
      <c r="AMS59" s="59"/>
      <c r="AMT59" s="59"/>
      <c r="AMU59" s="59"/>
      <c r="AMV59" s="59"/>
      <c r="AMW59" s="59"/>
      <c r="AMX59" s="59"/>
      <c r="AMY59" s="59"/>
      <c r="AMZ59" s="59"/>
      <c r="ANA59" s="59"/>
      <c r="ANB59" s="59"/>
      <c r="ANC59" s="59"/>
      <c r="AND59" s="59"/>
      <c r="ANE59" s="59"/>
      <c r="ANF59" s="59"/>
      <c r="ANG59" s="59"/>
      <c r="ANH59" s="59"/>
      <c r="ANI59" s="59"/>
      <c r="ANJ59" s="59"/>
      <c r="ANK59" s="59"/>
      <c r="ANL59" s="59"/>
      <c r="ANM59" s="59"/>
      <c r="ANN59" s="59"/>
      <c r="ANO59" s="59"/>
      <c r="ANP59" s="59"/>
      <c r="ANQ59" s="59"/>
      <c r="ANR59" s="59"/>
      <c r="ANS59" s="59"/>
      <c r="ANT59" s="59"/>
      <c r="ANU59" s="59"/>
      <c r="ANV59" s="59"/>
      <c r="ANW59" s="59"/>
      <c r="ANX59" s="59"/>
      <c r="ANY59" s="59"/>
      <c r="ANZ59" s="59"/>
      <c r="AOA59" s="59"/>
      <c r="AOB59" s="59"/>
      <c r="AOC59" s="59"/>
      <c r="AOD59" s="59"/>
      <c r="AOE59" s="59"/>
      <c r="AOF59" s="59"/>
      <c r="AOG59" s="59"/>
      <c r="AOH59" s="59"/>
      <c r="AOI59" s="59"/>
      <c r="AOJ59" s="59"/>
      <c r="AOK59" s="59"/>
      <c r="AOL59" s="59"/>
      <c r="AOM59" s="59"/>
      <c r="AON59" s="59"/>
      <c r="AOO59" s="59"/>
      <c r="AOP59" s="59"/>
      <c r="AOQ59" s="59"/>
      <c r="AOR59" s="59"/>
      <c r="AOS59" s="59"/>
      <c r="AOT59" s="59"/>
      <c r="AOU59" s="59"/>
      <c r="AOV59" s="59"/>
      <c r="AOW59" s="59"/>
      <c r="AOX59" s="59"/>
      <c r="AOY59" s="59"/>
      <c r="AOZ59" s="59"/>
      <c r="APA59" s="59"/>
      <c r="APB59" s="59"/>
      <c r="APC59" s="59"/>
      <c r="APD59" s="59"/>
      <c r="APE59" s="59"/>
      <c r="APF59" s="59"/>
      <c r="APG59" s="59"/>
      <c r="APH59" s="59"/>
      <c r="API59" s="59"/>
      <c r="APJ59" s="59"/>
      <c r="APK59" s="59"/>
      <c r="APL59" s="59"/>
      <c r="APM59" s="59"/>
      <c r="APN59" s="59"/>
      <c r="APO59" s="59"/>
      <c r="APP59" s="59"/>
      <c r="APQ59" s="59"/>
      <c r="APR59" s="59"/>
      <c r="APS59" s="59"/>
      <c r="APT59" s="59"/>
      <c r="APU59" s="59"/>
      <c r="APV59" s="59"/>
      <c r="APW59" s="59"/>
      <c r="APX59" s="59"/>
      <c r="APY59" s="59"/>
      <c r="APZ59" s="59"/>
      <c r="AQA59" s="59"/>
      <c r="AQB59" s="59"/>
      <c r="AQC59" s="59"/>
      <c r="AQD59" s="59"/>
      <c r="AQE59" s="59"/>
      <c r="AQF59" s="59"/>
      <c r="AQG59" s="59"/>
      <c r="AQH59" s="59"/>
      <c r="AQI59" s="59"/>
      <c r="AQJ59" s="59"/>
      <c r="AQK59" s="59"/>
      <c r="AQL59" s="59"/>
      <c r="AQM59" s="59"/>
      <c r="AQN59" s="59"/>
      <c r="AQO59" s="59"/>
      <c r="AQP59" s="59"/>
      <c r="AQQ59" s="59"/>
      <c r="AQR59" s="66"/>
      <c r="AQS59" s="66"/>
      <c r="AQT59" s="66"/>
      <c r="AQU59" s="66"/>
      <c r="AQV59" s="66"/>
      <c r="AQW59" s="66"/>
      <c r="AQX59" s="66"/>
      <c r="AQY59" s="66"/>
      <c r="AQZ59" s="66"/>
      <c r="ARA59" s="66"/>
      <c r="ARB59" s="66"/>
      <c r="ARC59" s="66"/>
      <c r="ARD59" s="66"/>
      <c r="ARE59" s="66"/>
      <c r="ARF59" s="66"/>
      <c r="ARG59" s="66"/>
      <c r="ARH59" s="66"/>
      <c r="ARI59" s="66"/>
      <c r="ARJ59" s="66"/>
      <c r="ARK59" s="66"/>
      <c r="ARL59" s="66"/>
      <c r="ARM59" s="66"/>
      <c r="ARN59" s="66"/>
      <c r="ARO59" s="66"/>
      <c r="ARP59" s="66"/>
      <c r="ARQ59" s="66"/>
      <c r="ARR59" s="66"/>
      <c r="ARS59" s="66"/>
      <c r="ART59" s="66"/>
      <c r="ARU59" s="66"/>
      <c r="ARV59" s="66"/>
      <c r="ARW59" s="66"/>
      <c r="ARX59" s="66"/>
      <c r="ARY59" s="66"/>
      <c r="ARZ59" s="67"/>
      <c r="ASA59" s="67"/>
      <c r="ASB59" s="67"/>
      <c r="ASC59" s="67"/>
      <c r="ASD59" s="67"/>
      <c r="ASE59" s="67"/>
      <c r="ASF59" s="67"/>
      <c r="ASG59" s="67"/>
      <c r="ASH59" s="67"/>
      <c r="ASI59" s="67"/>
      <c r="ASJ59" s="67"/>
      <c r="ASK59" s="67"/>
      <c r="ASL59" s="67"/>
      <c r="ASM59" s="67"/>
      <c r="ASN59" s="67"/>
      <c r="ASO59" s="67"/>
      <c r="ASP59" s="67"/>
      <c r="ASQ59" s="67"/>
      <c r="ASR59" s="67"/>
      <c r="ASS59" s="67"/>
      <c r="AST59" s="67"/>
      <c r="ASU59" s="67"/>
      <c r="ASV59" s="67"/>
      <c r="ASW59" s="67"/>
      <c r="ASX59" s="67"/>
      <c r="ASY59" s="67"/>
      <c r="ASZ59" s="67"/>
      <c r="ATA59" s="67"/>
      <c r="ATB59" s="67"/>
      <c r="ATC59" s="67"/>
      <c r="ATD59" s="67"/>
      <c r="ATE59" s="67"/>
      <c r="ATF59" s="67"/>
      <c r="ATG59" s="67"/>
      <c r="ATH59" s="67"/>
      <c r="ATI59" s="67"/>
      <c r="ATJ59" s="67"/>
      <c r="ATK59" s="67"/>
      <c r="ATL59" s="69"/>
      <c r="ATM59" s="69"/>
      <c r="ATN59" s="69"/>
      <c r="ATO59" s="69"/>
      <c r="ATP59" s="69"/>
      <c r="ATQ59" s="69"/>
      <c r="ATR59" s="69"/>
      <c r="ATS59" s="69"/>
      <c r="ATT59" s="69"/>
      <c r="ATU59" s="69"/>
      <c r="ATV59" s="69"/>
      <c r="ATW59" s="69"/>
      <c r="ATX59" s="69"/>
      <c r="ATY59" s="69"/>
      <c r="ATZ59" s="69"/>
      <c r="AUA59" s="69"/>
      <c r="AUB59" s="69"/>
      <c r="AUC59" s="69"/>
      <c r="AUD59" s="69"/>
      <c r="AUE59" s="69"/>
      <c r="AUF59" s="69"/>
      <c r="AUG59" s="69"/>
      <c r="AUH59" s="69"/>
      <c r="AUI59" s="69"/>
      <c r="AUJ59" s="69"/>
      <c r="AUK59" s="69"/>
      <c r="AUL59" s="69"/>
      <c r="AUM59" s="69"/>
      <c r="AUN59" s="69"/>
      <c r="AUO59" s="69"/>
      <c r="AUP59" s="69"/>
      <c r="AUQ59" s="69"/>
      <c r="AUR59" s="69"/>
      <c r="AUS59" s="69"/>
      <c r="AUT59" s="69"/>
      <c r="AUU59" s="71"/>
      <c r="AUV59" s="71"/>
      <c r="AUW59" s="71"/>
      <c r="AUX59" s="71"/>
      <c r="AUY59" s="71"/>
      <c r="AUZ59" s="71"/>
      <c r="AVA59" s="71"/>
      <c r="AVB59" s="71"/>
      <c r="AVC59" s="71"/>
      <c r="AVD59" s="71"/>
      <c r="AVE59" s="71"/>
      <c r="AVF59" s="71"/>
      <c r="AVG59" s="71"/>
      <c r="AVH59" s="71"/>
      <c r="AVI59" s="71"/>
      <c r="AVJ59" s="71"/>
      <c r="AVK59" s="71"/>
      <c r="AVL59" s="71"/>
      <c r="AVM59" s="71"/>
      <c r="AVN59" s="71"/>
      <c r="AVO59" s="71"/>
      <c r="AVP59" s="71"/>
      <c r="AVQ59" s="71"/>
      <c r="AVR59" s="71"/>
      <c r="AVS59" s="71"/>
      <c r="AVT59" s="71"/>
      <c r="AVU59" s="71"/>
      <c r="AVV59" s="71"/>
      <c r="AVW59" s="71"/>
      <c r="AVX59" s="71"/>
      <c r="AVY59" s="71"/>
      <c r="AVZ59" s="71"/>
      <c r="AWA59" s="71"/>
      <c r="AWB59" s="73"/>
      <c r="AWC59" s="73"/>
      <c r="AWD59" s="73"/>
      <c r="AWE59" s="73"/>
      <c r="AWF59" s="73"/>
      <c r="AWG59" s="73"/>
      <c r="AWH59" s="73"/>
      <c r="AWI59" s="73"/>
      <c r="AWJ59" s="73"/>
      <c r="AWK59" s="73"/>
      <c r="AWL59" s="73"/>
      <c r="AWM59" s="73"/>
      <c r="AWN59" s="73"/>
      <c r="AWO59" s="73"/>
      <c r="AWP59" s="73"/>
      <c r="AWQ59" s="73"/>
      <c r="AWR59" s="73"/>
      <c r="AWS59" s="73"/>
      <c r="AWT59" s="73"/>
      <c r="AWU59" s="73"/>
      <c r="AWV59" s="73"/>
      <c r="AWW59" s="73"/>
      <c r="AWX59" s="73"/>
      <c r="AWY59" s="73"/>
      <c r="AWZ59" s="73"/>
      <c r="AXA59" s="73"/>
      <c r="AXB59" s="73"/>
      <c r="AXC59" s="73"/>
      <c r="AXD59" s="73"/>
      <c r="AXE59" s="73"/>
      <c r="AXF59" s="73"/>
      <c r="AXG59" s="73"/>
      <c r="AXH59" s="73"/>
      <c r="AXI59" s="73"/>
      <c r="AXJ59" s="73"/>
      <c r="AXK59" s="73"/>
      <c r="AXL59" s="75"/>
      <c r="AXM59" s="75"/>
      <c r="AXN59" s="75"/>
      <c r="AXO59" s="75"/>
      <c r="AXP59" s="75"/>
      <c r="AXQ59" s="75"/>
      <c r="AXR59" s="75"/>
      <c r="AXS59" s="75"/>
      <c r="AXT59" s="75"/>
      <c r="AXU59" s="75"/>
      <c r="AXV59" s="75"/>
      <c r="AXW59" s="75"/>
      <c r="AXX59" s="75"/>
      <c r="AXY59" s="75"/>
      <c r="AXZ59" s="75"/>
      <c r="AYA59" s="75"/>
      <c r="AYB59" s="75"/>
      <c r="AYC59" s="75"/>
      <c r="AYD59" s="75"/>
      <c r="AYE59" s="75"/>
      <c r="AYF59" s="75"/>
      <c r="AYG59" s="75"/>
      <c r="AYH59" s="75"/>
      <c r="AYI59" s="75"/>
      <c r="AYJ59" s="75"/>
      <c r="AYK59" s="75"/>
      <c r="AYL59" s="75"/>
      <c r="AYM59" s="75"/>
      <c r="AYN59" s="75"/>
      <c r="AYO59" s="75"/>
      <c r="AYP59" s="75"/>
      <c r="AYQ59" s="75"/>
      <c r="AYR59" s="75"/>
      <c r="AYS59" s="75"/>
      <c r="AYT59" s="75"/>
      <c r="AYU59" s="77"/>
      <c r="AYV59" s="77"/>
      <c r="AYW59" s="77"/>
      <c r="AYX59" s="77"/>
      <c r="AYY59" s="77"/>
      <c r="AYZ59" s="77"/>
      <c r="AZA59" s="77"/>
      <c r="AZB59" s="77"/>
      <c r="AZC59" s="77"/>
      <c r="AZD59" s="77"/>
      <c r="AZE59" s="77"/>
      <c r="AZF59" s="77"/>
      <c r="AZG59" s="77"/>
      <c r="AZH59" s="77"/>
      <c r="AZI59" s="77"/>
      <c r="AZJ59" s="85"/>
      <c r="AZK59" s="83"/>
      <c r="AZL59" s="83"/>
      <c r="AZM59" s="83"/>
      <c r="AZN59" s="83"/>
      <c r="AZO59" s="83"/>
      <c r="AZP59" s="83"/>
      <c r="AZQ59" s="83"/>
      <c r="AZR59" s="83"/>
      <c r="AZS59" s="83"/>
      <c r="AZT59" s="83"/>
      <c r="AZU59" s="83"/>
      <c r="AZV59" s="83"/>
      <c r="AZW59" s="83"/>
      <c r="AZX59" s="83"/>
      <c r="AZY59" s="83"/>
      <c r="AZZ59" s="83"/>
      <c r="BAA59" s="83"/>
      <c r="BAB59" s="83"/>
      <c r="BAC59" s="83"/>
      <c r="BAD59" s="83"/>
      <c r="BAE59" s="83"/>
      <c r="BAF59" s="83"/>
      <c r="BAG59" s="83"/>
      <c r="BAH59" s="83"/>
      <c r="BAI59" s="83"/>
      <c r="BAJ59" s="83"/>
      <c r="BAK59" s="83"/>
      <c r="BAL59" s="83"/>
      <c r="BAM59" s="83"/>
      <c r="BAN59" s="83"/>
      <c r="BAO59" s="83"/>
      <c r="BAP59" s="83"/>
      <c r="BAQ59" s="83"/>
      <c r="BAR59" s="83"/>
      <c r="BAS59" s="83"/>
      <c r="BAT59" s="83"/>
      <c r="BAU59" s="83"/>
      <c r="BAV59" s="83"/>
      <c r="BAW59" s="83"/>
      <c r="BAX59" s="83"/>
      <c r="BAY59" s="83"/>
      <c r="BAZ59" s="83"/>
      <c r="BBA59" s="83"/>
      <c r="BBB59" s="83"/>
      <c r="BBC59" s="83"/>
      <c r="BBD59" s="83"/>
      <c r="BBE59" s="83"/>
      <c r="BBF59" s="83"/>
      <c r="BBG59" s="83"/>
      <c r="BBH59" s="83"/>
      <c r="BBI59" s="83"/>
      <c r="BBJ59" s="83"/>
      <c r="BBK59" s="83"/>
      <c r="BBL59" s="83"/>
      <c r="BBM59" s="83"/>
      <c r="BBN59" s="83"/>
      <c r="BBO59" s="83"/>
      <c r="BBP59" s="83"/>
      <c r="BBQ59" s="83"/>
      <c r="BBR59" s="83"/>
      <c r="BBS59" s="83"/>
      <c r="BBT59" s="83"/>
      <c r="BBU59" s="83"/>
      <c r="BBV59" s="83"/>
      <c r="BBW59" s="83"/>
      <c r="BBX59" s="83"/>
      <c r="BBY59" s="83"/>
      <c r="BBZ59" s="83"/>
      <c r="BCA59" s="83"/>
      <c r="BCB59" s="83"/>
      <c r="BCC59" s="83"/>
      <c r="BCD59" s="83"/>
      <c r="BCE59" s="83"/>
      <c r="BCF59" s="83"/>
      <c r="BCG59" s="83"/>
      <c r="BCH59" s="83"/>
      <c r="BCI59" s="83"/>
      <c r="BCJ59" s="83"/>
      <c r="BCK59" s="83"/>
      <c r="BCL59" s="83"/>
      <c r="BCM59" s="83"/>
      <c r="BCN59" s="83"/>
      <c r="BCO59" s="83"/>
      <c r="BCP59" s="83"/>
      <c r="BCQ59" s="83"/>
      <c r="BCR59" s="83"/>
      <c r="BCS59" s="83"/>
      <c r="BCT59" s="83"/>
      <c r="BCU59" s="83"/>
      <c r="BCV59" s="83"/>
      <c r="BCW59" s="83"/>
      <c r="BCX59" s="83"/>
      <c r="BCY59" s="83"/>
      <c r="BCZ59" s="83"/>
      <c r="BDA59" s="83"/>
      <c r="BDB59" s="83"/>
      <c r="BDC59" s="83"/>
      <c r="BDD59" s="83"/>
      <c r="BDE59" s="83"/>
      <c r="BDF59" s="83"/>
      <c r="BDG59" s="83"/>
      <c r="BDH59" s="83"/>
      <c r="BDI59" s="83"/>
      <c r="BDJ59" s="83"/>
      <c r="BDK59" s="83"/>
      <c r="BDL59" s="83"/>
      <c r="BDM59" s="83"/>
      <c r="BDN59" s="83"/>
      <c r="BDO59" s="83"/>
      <c r="BDP59" s="83"/>
      <c r="BDQ59" s="83"/>
      <c r="BDR59" s="83"/>
      <c r="BDS59" s="88"/>
      <c r="BDT59" s="1"/>
      <c r="BDU59" s="1"/>
      <c r="BDV59" s="1"/>
      <c r="BDW59" s="1"/>
      <c r="BDX59" s="1"/>
      <c r="BDY59" s="1"/>
      <c r="BDZ59" s="1"/>
      <c r="BEA59" s="1"/>
      <c r="BEB59" s="1"/>
      <c r="BEC59" s="1"/>
      <c r="BED59" s="1"/>
      <c r="BEE59" s="1"/>
      <c r="BEF59" s="1"/>
      <c r="BEG59" s="1"/>
      <c r="BEH59" s="1"/>
      <c r="BEI59" s="1"/>
      <c r="BEJ59" s="1"/>
      <c r="BEK59" s="1"/>
      <c r="BEL59" s="1"/>
      <c r="BEM59" s="1"/>
      <c r="BEN59" s="1"/>
      <c r="BEO59" s="1"/>
      <c r="BEP59" s="1"/>
      <c r="BEQ59" s="1"/>
      <c r="BER59" s="1"/>
      <c r="BES59" s="1"/>
      <c r="BET59" s="1"/>
      <c r="BEU59" s="1"/>
      <c r="BEV59" s="1"/>
      <c r="BEW59" s="1"/>
      <c r="BEX59" s="1"/>
      <c r="BEY59" s="1"/>
      <c r="BEZ59" s="1"/>
      <c r="BFA59" s="1"/>
      <c r="BFB59" s="1"/>
      <c r="BFC59" s="1"/>
      <c r="BFD59" s="1"/>
      <c r="BFE59" s="1"/>
      <c r="BFF59" s="1"/>
      <c r="BFG59" s="1"/>
      <c r="BFH59" s="1"/>
      <c r="BFI59" s="1"/>
      <c r="BFJ59" s="1"/>
      <c r="BFK59" s="1"/>
      <c r="BFL59" s="1"/>
      <c r="BFM59" s="1"/>
      <c r="BFN59" s="1"/>
      <c r="BFO59" s="1"/>
      <c r="BFP59" s="1"/>
      <c r="BFQ59" s="1"/>
      <c r="BFR59" s="1"/>
      <c r="BFS59" s="1"/>
      <c r="BFT59" s="1"/>
      <c r="BFU59" s="1"/>
      <c r="BFV59" s="1"/>
      <c r="BFW59" s="1"/>
      <c r="BFX59" s="1"/>
      <c r="BFY59" s="1"/>
      <c r="BFZ59" s="1"/>
      <c r="BGA59" s="1"/>
      <c r="BGB59" s="1"/>
      <c r="BGC59" s="1"/>
      <c r="BGD59" s="1"/>
      <c r="BGE59" s="1"/>
      <c r="BGF59" s="1"/>
      <c r="BGG59" s="1"/>
      <c r="BGH59" s="1"/>
      <c r="BGI59" s="1"/>
      <c r="BGJ59" s="1"/>
      <c r="BGK59" s="1"/>
      <c r="BGL59" s="1"/>
      <c r="BGM59" s="1"/>
      <c r="BGN59" s="1"/>
      <c r="BGO59" s="1"/>
      <c r="BGP59" s="1"/>
      <c r="BGQ59" s="1"/>
      <c r="BGR59" s="1"/>
      <c r="BGS59" s="1"/>
      <c r="BGT59" s="1"/>
      <c r="BGU59" s="1"/>
      <c r="BGV59" s="1"/>
      <c r="BGW59" s="1"/>
      <c r="BGX59" s="1"/>
      <c r="BGY59" s="1"/>
      <c r="BGZ59" s="1"/>
      <c r="BHA59" s="1"/>
      <c r="BHB59" s="1"/>
      <c r="BHC59" s="1"/>
      <c r="BHD59" s="1"/>
      <c r="BHE59" s="1"/>
      <c r="BHF59" s="1"/>
      <c r="BHG59" s="1"/>
      <c r="BHH59" s="1"/>
      <c r="BHI59" s="1"/>
      <c r="BHJ59" s="1"/>
      <c r="BHK59" s="1"/>
      <c r="BHL59" s="1"/>
      <c r="BHM59" s="1"/>
      <c r="BHN59" s="1"/>
      <c r="BHO59" s="1"/>
      <c r="BHP59" s="1"/>
      <c r="BHQ59" s="1"/>
      <c r="BHR59" s="1"/>
      <c r="BHS59" s="1"/>
      <c r="BHT59" s="1"/>
      <c r="BHU59" s="1"/>
      <c r="BHV59" s="1"/>
      <c r="BHW59" s="1"/>
      <c r="BHX59" s="1"/>
      <c r="BHY59" s="1"/>
      <c r="BHZ59" s="1"/>
      <c r="BIA59" s="1"/>
      <c r="BIB59" s="1"/>
      <c r="BIC59" s="1"/>
      <c r="BID59" s="1"/>
      <c r="BIE59" s="1"/>
      <c r="BIF59" s="1"/>
      <c r="BIG59" s="1"/>
      <c r="BIH59" s="1"/>
      <c r="BII59" s="1"/>
      <c r="BIJ59" s="1"/>
      <c r="BIK59" s="1"/>
      <c r="BIL59" s="1"/>
      <c r="BIM59" s="1"/>
      <c r="BIN59" s="1"/>
      <c r="BIO59" s="1"/>
      <c r="BIP59" s="1"/>
      <c r="BIQ59" s="1"/>
      <c r="BIR59" s="1"/>
      <c r="BIS59" s="1"/>
      <c r="BIT59" s="1"/>
      <c r="BIU59" s="1"/>
      <c r="BIV59" s="1"/>
      <c r="BIW59" s="1"/>
      <c r="BIX59" s="1"/>
      <c r="BIY59" s="1"/>
      <c r="BIZ59" s="1"/>
      <c r="BJA59" s="1"/>
      <c r="BJB59" s="1"/>
      <c r="BJC59" s="1"/>
      <c r="BJD59" s="1"/>
      <c r="BJE59" s="1"/>
      <c r="BJF59" s="1"/>
      <c r="BJG59" s="1"/>
      <c r="BJH59" s="1"/>
      <c r="BJI59" s="1"/>
      <c r="BJJ59" s="1"/>
      <c r="BJK59" s="1"/>
      <c r="BJL59" s="1"/>
      <c r="BJM59" s="1"/>
      <c r="BJN59" s="1"/>
      <c r="BJO59" s="1"/>
      <c r="BJP59" s="1"/>
      <c r="BJQ59" s="1"/>
      <c r="BJR59" s="1"/>
      <c r="BJS59" s="1"/>
      <c r="BJT59" s="1"/>
      <c r="BJU59" s="1"/>
      <c r="BJV59" s="1"/>
      <c r="BJW59" s="1"/>
      <c r="BJX59" s="1"/>
      <c r="BJY59" s="1"/>
      <c r="BJZ59" s="1"/>
      <c r="BKA59" s="1"/>
      <c r="BKB59" s="1"/>
      <c r="BKC59" s="1"/>
      <c r="BKD59" s="1"/>
      <c r="BKE59" s="1"/>
      <c r="BKF59" s="1"/>
      <c r="BKG59" s="1"/>
      <c r="BKH59" s="1"/>
      <c r="BKI59" s="1"/>
      <c r="BKJ59" s="1"/>
      <c r="BKK59" s="1"/>
      <c r="BKL59" s="1"/>
      <c r="BKM59" s="1"/>
      <c r="BKN59" s="1"/>
      <c r="BKO59" s="1"/>
      <c r="BKP59" s="1"/>
      <c r="BKQ59" s="1"/>
      <c r="BKR59" s="1"/>
      <c r="BKS59" s="1"/>
      <c r="BKT59" s="1"/>
      <c r="BKU59" s="1"/>
      <c r="BKV59" s="1"/>
      <c r="BKW59" s="1"/>
      <c r="BKX59" s="1"/>
      <c r="BKY59" s="1"/>
      <c r="BKZ59" s="1"/>
      <c r="BLA59" s="1"/>
      <c r="BLB59" s="1"/>
      <c r="BLC59" s="1"/>
      <c r="BLD59" s="1"/>
      <c r="BLE59" s="1"/>
      <c r="BLF59" s="1"/>
      <c r="BLG59" s="1"/>
      <c r="BLH59" s="1"/>
      <c r="BLI59" s="1"/>
      <c r="BLJ59" s="1"/>
      <c r="BLK59" s="1"/>
      <c r="BLL59" s="1"/>
      <c r="BLM59" s="1"/>
      <c r="BLN59" s="1"/>
      <c r="BLO59" s="1"/>
      <c r="BLP59" s="1"/>
      <c r="BLQ59" s="1"/>
      <c r="BLR59" s="1"/>
      <c r="BLS59" s="1"/>
      <c r="BLT59" s="1"/>
      <c r="BLU59" s="1"/>
      <c r="BLV59" s="1"/>
      <c r="BLW59" s="1"/>
      <c r="BLX59" s="1"/>
      <c r="BLY59" s="1"/>
      <c r="BLZ59" s="1"/>
      <c r="BMA59" s="1"/>
      <c r="BMB59" s="1"/>
      <c r="BMC59" s="1"/>
      <c r="BMD59" s="1"/>
      <c r="BME59" s="1"/>
      <c r="BMF59" s="1"/>
      <c r="BMG59" s="1"/>
      <c r="BMH59" s="1"/>
      <c r="BMI59" s="1"/>
      <c r="BMJ59" s="1"/>
      <c r="BMK59" s="1"/>
      <c r="BML59" s="1"/>
      <c r="BMM59" s="1"/>
      <c r="BMN59" s="1"/>
      <c r="BMO59" s="1"/>
      <c r="BMP59" s="1"/>
      <c r="BMQ59" s="1"/>
      <c r="BMR59" s="1"/>
      <c r="BMS59" s="1"/>
      <c r="BMT59" s="1"/>
      <c r="BMU59" s="1"/>
      <c r="BMV59" s="1"/>
      <c r="BMW59" s="1"/>
      <c r="BMX59" s="1"/>
      <c r="BMY59" s="1"/>
      <c r="BMZ59" s="1"/>
      <c r="BNA59" s="1"/>
      <c r="BNB59" s="1"/>
      <c r="BNC59" s="1"/>
      <c r="BND59" s="1"/>
      <c r="BNE59" s="1"/>
      <c r="BNF59" s="1"/>
      <c r="BNG59" s="1"/>
      <c r="BNH59" s="1"/>
      <c r="BNI59" s="1"/>
      <c r="BNJ59" s="1"/>
      <c r="BNK59" s="1"/>
      <c r="BNL59" s="1"/>
      <c r="BNM59" s="1"/>
      <c r="BNN59" s="1"/>
      <c r="BNO59" s="1"/>
      <c r="BNP59" s="1"/>
      <c r="BNQ59" s="1"/>
      <c r="BNR59" s="1"/>
      <c r="BNS59" s="1"/>
      <c r="BNT59" s="1"/>
      <c r="BNU59" s="1"/>
      <c r="BNV59" s="1"/>
      <c r="BNW59" s="1"/>
      <c r="BNX59" s="1"/>
      <c r="BNY59" s="1"/>
      <c r="BNZ59" s="1"/>
      <c r="BOA59" s="1"/>
      <c r="BOB59" s="1"/>
      <c r="BOC59" s="1"/>
      <c r="BOD59" s="1"/>
      <c r="BOE59" s="1"/>
      <c r="BOF59" s="1"/>
      <c r="BOG59" s="1"/>
      <c r="BOH59" s="1"/>
      <c r="BOI59" s="1"/>
      <c r="BOJ59" s="1"/>
      <c r="BOK59" s="1"/>
      <c r="BOL59" s="1"/>
      <c r="BOM59" s="1"/>
      <c r="BON59" s="1"/>
      <c r="BOO59" s="1"/>
      <c r="BOP59" s="1"/>
      <c r="BOQ59" s="1"/>
      <c r="BOR59" s="1"/>
      <c r="BOS59" s="1"/>
      <c r="BOT59" s="1"/>
      <c r="BOU59" s="1"/>
      <c r="BOV59" s="1"/>
      <c r="BOW59" s="1"/>
      <c r="BOX59" s="1"/>
      <c r="BOY59" s="1"/>
      <c r="BOZ59" s="1"/>
      <c r="BPA59" s="1"/>
      <c r="BPB59" s="1"/>
      <c r="BPC59" s="1"/>
      <c r="BPD59" s="1"/>
      <c r="BPE59" s="1"/>
      <c r="BPF59" s="1"/>
      <c r="BPG59" s="1"/>
      <c r="BPH59" s="1"/>
      <c r="BPI59" s="1"/>
      <c r="BPJ59" s="1"/>
      <c r="BPK59" s="1"/>
      <c r="BPL59" s="1"/>
      <c r="BPM59" s="1"/>
      <c r="BPN59" s="1"/>
      <c r="BPO59" s="1"/>
      <c r="BPP59" s="1"/>
      <c r="BPQ59" s="1"/>
      <c r="BPR59" s="1"/>
      <c r="BPS59" s="1"/>
      <c r="BPT59" s="1"/>
      <c r="BPU59" s="1"/>
      <c r="BPV59" s="1"/>
      <c r="BPW59" s="1"/>
      <c r="BPX59" s="1"/>
      <c r="BPY59" s="1"/>
      <c r="BPZ59" s="1"/>
      <c r="BQA59" s="1"/>
      <c r="BQB59" s="1"/>
      <c r="BQC59" s="1"/>
      <c r="BQD59" s="1"/>
      <c r="BQE59" s="1"/>
      <c r="BQF59" s="1"/>
      <c r="BQG59" s="1"/>
      <c r="BQH59" s="1"/>
      <c r="BQI59" s="1"/>
      <c r="BQJ59" s="1"/>
      <c r="BQK59" s="1"/>
      <c r="BQL59" s="1"/>
      <c r="BQM59" s="1"/>
      <c r="BQN59" s="1"/>
      <c r="BQO59" s="1"/>
      <c r="BQP59" s="1"/>
      <c r="BQQ59" s="1"/>
      <c r="BQR59" s="1"/>
      <c r="BQS59" s="1"/>
      <c r="BQT59" s="1"/>
      <c r="BQU59" s="1"/>
      <c r="BQV59" s="1"/>
      <c r="BQW59" s="1"/>
      <c r="BQX59" s="1"/>
      <c r="BQY59" s="1"/>
      <c r="BQZ59" s="1"/>
      <c r="BRA59" s="1"/>
      <c r="BRB59" s="1"/>
      <c r="BRC59" s="1"/>
      <c r="BRD59" s="1"/>
      <c r="BRE59" s="1"/>
      <c r="BRF59" s="1"/>
      <c r="BRG59" s="1"/>
      <c r="BRH59" s="1"/>
      <c r="BRI59" s="1"/>
      <c r="BRJ59" s="1"/>
      <c r="BRK59" s="1"/>
      <c r="BRL59" s="1"/>
      <c r="BRM59" s="1"/>
      <c r="BRN59" s="1"/>
      <c r="BRO59" s="1"/>
      <c r="BRP59" s="1"/>
      <c r="BRQ59" s="1"/>
      <c r="BRR59" s="1"/>
      <c r="BRS59" s="1"/>
      <c r="BRT59" s="1"/>
      <c r="BRU59" s="1"/>
      <c r="BRV59" s="1"/>
      <c r="BRW59" s="1"/>
      <c r="BRX59" s="1"/>
      <c r="BRY59" s="1"/>
      <c r="BRZ59" s="1"/>
      <c r="BSA59" s="1"/>
      <c r="BSB59" s="1"/>
      <c r="BSC59" s="1"/>
      <c r="BSD59" s="1"/>
      <c r="BSE59" s="1"/>
      <c r="BSF59" s="1"/>
      <c r="BSG59" s="1"/>
      <c r="BSH59" s="1"/>
      <c r="BSI59" s="1"/>
      <c r="BSJ59" s="1"/>
      <c r="BSK59" s="1"/>
      <c r="BSL59" s="1"/>
      <c r="BSM59" s="1"/>
      <c r="BSN59" s="1"/>
      <c r="BSO59" s="1"/>
      <c r="BSP59" s="1"/>
      <c r="BSQ59" s="1"/>
      <c r="BSR59" s="1"/>
      <c r="BSS59" s="1"/>
      <c r="BST59" s="1"/>
      <c r="BSU59" s="1"/>
      <c r="BSV59" s="1"/>
      <c r="BSW59" s="1"/>
      <c r="BSX59" s="1"/>
      <c r="BSY59" s="1"/>
      <c r="BSZ59" s="1"/>
      <c r="BTA59" s="1"/>
      <c r="BTB59" s="1"/>
      <c r="BTC59" s="1"/>
      <c r="BTD59" s="1"/>
      <c r="BTE59" s="1"/>
      <c r="BTF59" s="1"/>
      <c r="BTG59" s="1"/>
      <c r="BTH59" s="1"/>
      <c r="BTI59" s="1"/>
      <c r="BTJ59" s="1"/>
      <c r="BTK59" s="1"/>
      <c r="BTL59" s="1"/>
      <c r="BTM59" s="1"/>
      <c r="BTN59" s="1"/>
      <c r="BTO59" s="1"/>
      <c r="BTP59" s="1"/>
      <c r="BTQ59" s="1"/>
      <c r="BTR59" s="1"/>
      <c r="BTS59" s="1"/>
      <c r="BTT59" s="1"/>
      <c r="BTU59" s="1"/>
      <c r="BTV59" s="1"/>
      <c r="BTW59" s="1"/>
      <c r="BTX59" s="1"/>
      <c r="BTY59" s="1"/>
      <c r="BTZ59" s="1"/>
      <c r="BUA59" s="1"/>
      <c r="BUB59" s="1"/>
      <c r="BUC59" s="1"/>
      <c r="BUD59" s="1"/>
      <c r="BUE59" s="1"/>
      <c r="BUF59" s="1"/>
      <c r="BUG59" s="1"/>
      <c r="BUH59" s="1"/>
      <c r="BUI59" s="1"/>
      <c r="BUJ59" s="1"/>
      <c r="BUK59" s="1"/>
      <c r="BUL59" s="1"/>
      <c r="BUM59" s="1"/>
      <c r="BUN59" s="1"/>
      <c r="BUO59" s="1"/>
      <c r="BUP59" s="1"/>
      <c r="BUQ59" s="1"/>
      <c r="BUR59" s="1"/>
      <c r="BUS59" s="1"/>
      <c r="BUT59" s="1"/>
      <c r="BUU59" s="1"/>
      <c r="BUV59" s="1"/>
      <c r="BUW59" s="1"/>
      <c r="BUX59" s="1"/>
      <c r="BUY59" s="1"/>
      <c r="BUZ59" s="1"/>
      <c r="BVA59" s="1"/>
      <c r="BVB59" s="1"/>
      <c r="BVC59" s="1"/>
      <c r="BVD59" s="1"/>
      <c r="BVE59" s="1"/>
      <c r="BVF59" s="1"/>
      <c r="BVG59" s="1"/>
      <c r="BVH59" s="1"/>
      <c r="BVI59" s="1"/>
      <c r="BVJ59" s="1"/>
      <c r="BVK59" s="1"/>
      <c r="BVL59" s="1"/>
      <c r="BVM59" s="1"/>
      <c r="BVN59" s="1"/>
      <c r="BVO59" s="1"/>
      <c r="BVP59" s="1"/>
      <c r="BVQ59" s="1"/>
      <c r="BVR59" s="1"/>
      <c r="BVS59" s="1"/>
      <c r="BVT59" s="1"/>
      <c r="BVU59" s="1"/>
      <c r="BVV59" s="1"/>
      <c r="BVW59" s="1"/>
      <c r="BVX59" s="1"/>
      <c r="BVY59" s="1"/>
      <c r="BVZ59" s="1"/>
      <c r="BWA59" s="1"/>
      <c r="BWB59" s="1"/>
      <c r="BWC59" s="1"/>
      <c r="BWD59" s="1"/>
      <c r="BWE59" s="1"/>
      <c r="BWF59" s="1"/>
      <c r="BWG59" s="1"/>
      <c r="BWH59" s="1"/>
      <c r="BWI59" s="1"/>
      <c r="BWJ59" s="1"/>
      <c r="BWK59" s="1"/>
      <c r="BWL59" s="1"/>
      <c r="BWM59" s="1"/>
      <c r="BWN59" s="1"/>
      <c r="BWO59" s="1"/>
      <c r="BWP59" s="1"/>
      <c r="BWQ59" s="1"/>
      <c r="BWR59" s="1"/>
      <c r="BWS59" s="1"/>
      <c r="BWT59" s="1"/>
      <c r="BWU59" s="1"/>
      <c r="BWV59" s="1"/>
      <c r="BWW59" s="1"/>
      <c r="BWX59" s="1"/>
      <c r="BWY59" s="1"/>
      <c r="BWZ59" s="1"/>
      <c r="BXA59" s="1"/>
      <c r="BXB59" s="1"/>
      <c r="BXC59" s="1"/>
      <c r="BXD59" s="1"/>
      <c r="BXE59" s="1"/>
      <c r="BXF59" s="1"/>
      <c r="BXG59" s="1"/>
      <c r="BXH59" s="1"/>
      <c r="BXI59" s="1"/>
      <c r="BXJ59" s="1"/>
      <c r="BXK59" s="1"/>
      <c r="BXL59" s="1"/>
      <c r="BXM59" s="1"/>
      <c r="BXN59" s="1"/>
      <c r="BXO59" s="1"/>
      <c r="BXP59" s="1"/>
      <c r="BXQ59" s="1"/>
      <c r="BXR59" s="1"/>
      <c r="BXS59" s="1"/>
      <c r="BXT59" s="1"/>
      <c r="BXU59" s="1"/>
      <c r="BXV59" s="1"/>
      <c r="BXW59" s="1"/>
      <c r="BXX59" s="1"/>
      <c r="BXY59" s="1"/>
      <c r="BXZ59" s="1"/>
      <c r="BYA59" s="1"/>
      <c r="BYB59" s="1"/>
      <c r="BYC59" s="1"/>
      <c r="BYD59" s="1"/>
      <c r="BYE59" s="1"/>
      <c r="BYF59" s="1"/>
      <c r="BYG59" s="1"/>
      <c r="BYH59" s="1"/>
      <c r="BYI59" s="1"/>
      <c r="BYJ59" s="1"/>
      <c r="BYK59" s="1"/>
      <c r="BYL59" s="1"/>
      <c r="BYM59" s="1"/>
      <c r="BYN59" s="1"/>
      <c r="BYO59" s="1"/>
      <c r="BYP59" s="1"/>
      <c r="BYQ59" s="1"/>
      <c r="BYR59" s="1"/>
      <c r="BYS59" s="1"/>
      <c r="BYT59" s="1"/>
      <c r="BYU59" s="1"/>
      <c r="BYV59" s="1"/>
      <c r="BYW59" s="1"/>
      <c r="BYX59" s="1"/>
      <c r="BYY59" s="1"/>
      <c r="BYZ59" s="1"/>
      <c r="BZA59" s="1"/>
      <c r="BZB59" s="1"/>
      <c r="BZC59" s="1"/>
      <c r="BZD59" s="1"/>
      <c r="BZE59" s="1"/>
      <c r="BZF59" s="1"/>
      <c r="BZG59" s="1"/>
      <c r="BZH59" s="1"/>
      <c r="BZI59" s="1"/>
      <c r="BZJ59" s="1"/>
      <c r="BZK59" s="1"/>
      <c r="BZL59" s="1"/>
      <c r="BZM59" s="1"/>
      <c r="BZN59" s="1"/>
      <c r="BZO59" s="1"/>
      <c r="BZP59" s="1"/>
      <c r="BZQ59" s="1"/>
      <c r="BZR59" s="1"/>
      <c r="BZS59" s="1"/>
      <c r="BZT59" s="1"/>
      <c r="BZU59" s="1"/>
      <c r="BZV59" s="1"/>
      <c r="BZW59" s="1"/>
      <c r="BZX59" s="1"/>
      <c r="BZY59" s="1"/>
      <c r="BZZ59" s="1"/>
      <c r="CAA59" s="1"/>
      <c r="CAB59" s="1"/>
      <c r="CAC59" s="1"/>
      <c r="CAD59" s="1"/>
      <c r="CAE59" s="1"/>
      <c r="CAF59" s="1"/>
      <c r="CAG59" s="1"/>
      <c r="CAH59" s="1"/>
      <c r="CAI59" s="1"/>
      <c r="CAJ59" s="1"/>
      <c r="CAK59" s="1"/>
      <c r="CAL59" s="1"/>
      <c r="CAM59" s="1"/>
      <c r="CAN59" s="1"/>
      <c r="CAO59" s="1"/>
      <c r="CAP59" s="1"/>
      <c r="CAQ59" s="1"/>
      <c r="CAR59" s="1"/>
      <c r="CAS59" s="1"/>
      <c r="CAT59" s="1"/>
      <c r="CAU59" s="1"/>
      <c r="CAV59" s="1"/>
      <c r="CAW59" s="1"/>
      <c r="CAX59" s="1"/>
      <c r="CAY59" s="1"/>
      <c r="CAZ59" s="1"/>
      <c r="CBA59" s="1"/>
      <c r="CBB59" s="1"/>
      <c r="CBC59" s="1"/>
      <c r="CBD59" s="1"/>
      <c r="CBE59" s="1"/>
      <c r="CBF59" s="1"/>
      <c r="CBG59" s="1"/>
      <c r="CBH59" s="1"/>
      <c r="CBI59" s="1"/>
      <c r="CBJ59" s="1"/>
      <c r="CBK59" s="1"/>
      <c r="CBL59" s="1"/>
      <c r="CBM59" s="1"/>
      <c r="CBN59" s="1"/>
      <c r="CBO59" s="1"/>
      <c r="CBP59" s="1"/>
      <c r="CBQ59" s="1"/>
      <c r="CBR59" s="1"/>
      <c r="CBS59" s="1"/>
      <c r="CBT59" s="1"/>
      <c r="CBU59" s="1"/>
      <c r="CBV59" s="1"/>
      <c r="CBW59" s="1"/>
      <c r="CBX59" s="1"/>
      <c r="CBY59" s="1"/>
      <c r="CBZ59" s="1"/>
      <c r="CCA59" s="1"/>
      <c r="CCB59" s="1"/>
      <c r="CCC59" s="1"/>
      <c r="CCD59" s="1"/>
      <c r="CCE59" s="1"/>
      <c r="CCF59" s="1"/>
      <c r="CCG59" s="1"/>
      <c r="CCH59" s="1"/>
      <c r="CCI59" s="1"/>
      <c r="CCJ59" s="1"/>
      <c r="CCK59" s="1"/>
      <c r="CCL59" s="1"/>
      <c r="CCM59" s="1"/>
      <c r="CCN59" s="1"/>
      <c r="CCO59" s="1"/>
      <c r="CCP59" s="1"/>
      <c r="CCQ59" s="1"/>
      <c r="CCR59" s="1"/>
      <c r="CCS59" s="1"/>
      <c r="CCT59" s="1"/>
      <c r="CCU59" s="1"/>
      <c r="CCV59" s="1"/>
      <c r="CCW59" s="1"/>
      <c r="CCX59" s="1"/>
      <c r="CCY59" s="1"/>
      <c r="CCZ59" s="1"/>
      <c r="CDA59" s="1"/>
      <c r="CDB59" s="1"/>
      <c r="CDC59" s="1"/>
      <c r="CDD59" s="1"/>
      <c r="CDE59" s="1"/>
      <c r="CDF59" s="1"/>
      <c r="CDG59" s="1"/>
      <c r="CDH59" s="1"/>
      <c r="CDI59" s="1"/>
      <c r="CDJ59" s="1"/>
      <c r="CDK59" s="1"/>
      <c r="CDL59" s="1"/>
      <c r="CDM59" s="1"/>
      <c r="CDN59" s="1"/>
      <c r="CDO59" s="1"/>
      <c r="CDP59" s="1"/>
      <c r="CDQ59" s="1"/>
      <c r="CDR59" s="1"/>
      <c r="CDS59" s="1"/>
      <c r="CDT59" s="1"/>
      <c r="CDU59" s="1"/>
      <c r="CDV59" s="1"/>
      <c r="CDW59" s="1"/>
      <c r="CDX59" s="1"/>
      <c r="CDY59" s="1"/>
      <c r="CDZ59" s="1"/>
      <c r="CEA59" s="1"/>
      <c r="CEB59" s="1"/>
      <c r="CEC59" s="1"/>
      <c r="CED59" s="1"/>
      <c r="CEE59" s="1"/>
      <c r="CEF59" s="1"/>
      <c r="CEG59" s="1"/>
      <c r="CEH59" s="1"/>
      <c r="CEI59" s="1"/>
      <c r="CEJ59" s="1"/>
      <c r="CEK59" s="1"/>
      <c r="CEL59" s="1"/>
      <c r="CEM59" s="1"/>
      <c r="CEN59" s="1"/>
      <c r="CEO59" s="1"/>
      <c r="CEP59" s="1"/>
      <c r="CEQ59" s="1"/>
      <c r="CER59" s="1"/>
      <c r="CES59" s="1"/>
      <c r="CET59" s="1"/>
      <c r="CEU59" s="1"/>
      <c r="CEV59" s="1"/>
      <c r="CEW59" s="1"/>
      <c r="CEX59" s="1"/>
      <c r="CEY59" s="1"/>
      <c r="CEZ59" s="1"/>
      <c r="CFA59" s="1"/>
      <c r="CFB59" s="1"/>
      <c r="CFC59" s="1"/>
      <c r="CFD59" s="1"/>
      <c r="CFE59" s="1"/>
      <c r="CFF59" s="1"/>
      <c r="CFG59" s="1"/>
      <c r="CFH59" s="1"/>
      <c r="CFI59" s="1"/>
      <c r="CFJ59" s="1"/>
      <c r="CFK59" s="1"/>
      <c r="CFL59" s="1"/>
      <c r="CFM59" s="1"/>
      <c r="CFN59" s="1"/>
      <c r="CFO59" s="1"/>
      <c r="CFP59" s="1"/>
      <c r="CFQ59" s="1"/>
      <c r="CFR59" s="1"/>
      <c r="CFS59" s="1"/>
      <c r="CFT59" s="1"/>
      <c r="CFU59" s="1"/>
      <c r="CFV59" s="1"/>
      <c r="CFW59" s="1"/>
      <c r="CFX59" s="1"/>
      <c r="CFY59" s="1"/>
      <c r="CFZ59" s="1"/>
      <c r="CGA59" s="1"/>
      <c r="CGB59" s="1"/>
      <c r="CGC59" s="1"/>
      <c r="CGD59" s="1"/>
      <c r="CGE59" s="1"/>
      <c r="CGF59" s="1"/>
      <c r="CGG59" s="1"/>
      <c r="CGH59" s="1"/>
      <c r="CGI59" s="1"/>
      <c r="CGJ59" s="1"/>
      <c r="CGK59" s="1"/>
      <c r="CGL59" s="1"/>
      <c r="CGM59" s="1"/>
      <c r="CGN59" s="1"/>
      <c r="CGO59" s="1"/>
      <c r="CGP59" s="1"/>
      <c r="CGQ59" s="1"/>
      <c r="CGR59" s="1"/>
      <c r="CGS59" s="1"/>
      <c r="CGT59" s="1"/>
      <c r="CGU59" s="1"/>
      <c r="CGV59" s="1"/>
      <c r="CGW59" s="1"/>
      <c r="CGX59" s="1"/>
      <c r="CGY59" s="1"/>
      <c r="CGZ59" s="1"/>
      <c r="CHA59" s="1"/>
      <c r="CHB59" s="1"/>
      <c r="CHC59" s="1"/>
      <c r="CHD59" s="1"/>
      <c r="CHE59" s="1"/>
      <c r="CHF59" s="1"/>
      <c r="CHG59" s="1"/>
      <c r="CHH59" s="1"/>
      <c r="CHI59" s="1"/>
      <c r="CHJ59" s="1"/>
      <c r="CHK59" s="1"/>
      <c r="CHL59" s="1"/>
      <c r="CHM59" s="1"/>
      <c r="CHN59" s="1"/>
      <c r="CHO59" s="1"/>
      <c r="CHP59" s="1"/>
      <c r="CHQ59" s="1"/>
      <c r="CHR59" s="1"/>
      <c r="CHS59" s="1"/>
      <c r="CHT59" s="1"/>
      <c r="CHU59" s="1"/>
      <c r="CHV59" s="1"/>
      <c r="CHW59" s="1"/>
      <c r="CHX59" s="1"/>
      <c r="CHY59" s="1"/>
      <c r="CHZ59" s="1"/>
      <c r="CIA59" s="1"/>
      <c r="CIB59" s="1"/>
      <c r="CIC59" s="1"/>
      <c r="CID59" s="1"/>
      <c r="CIE59" s="1"/>
      <c r="CIF59" s="1"/>
      <c r="CIG59" s="1"/>
      <c r="CIH59" s="1"/>
      <c r="CII59" s="1"/>
      <c r="CIJ59" s="1"/>
      <c r="CIK59" s="1"/>
      <c r="CIL59" s="1"/>
      <c r="CIM59" s="1"/>
      <c r="CIN59" s="1"/>
      <c r="CIO59" s="1"/>
      <c r="CIP59" s="1"/>
      <c r="CIQ59" s="1"/>
      <c r="CIR59" s="1"/>
      <c r="CIS59" s="1"/>
      <c r="CIT59" s="1"/>
      <c r="CIU59" s="1"/>
      <c r="CIV59" s="1"/>
      <c r="CIW59" s="1"/>
      <c r="CIX59" s="1"/>
      <c r="CIY59" s="1"/>
      <c r="CIZ59" s="1"/>
      <c r="CJA59" s="1"/>
      <c r="CJB59" s="1"/>
      <c r="CJC59" s="1"/>
      <c r="CJD59" s="1"/>
      <c r="CJE59" s="1"/>
      <c r="CJF59" s="1"/>
      <c r="CJG59" s="1"/>
      <c r="CJH59" s="1"/>
      <c r="CJI59" s="1"/>
      <c r="CJJ59" s="1"/>
      <c r="CJK59" s="1"/>
      <c r="CJL59" s="1"/>
      <c r="CJM59" s="1"/>
      <c r="CJN59" s="1"/>
      <c r="CJO59" s="1"/>
      <c r="CJP59" s="1"/>
      <c r="CJQ59" s="1"/>
      <c r="CJR59" s="1"/>
      <c r="CJS59" s="1"/>
      <c r="CJT59" s="1"/>
      <c r="CJU59" s="1"/>
      <c r="CJV59" s="1"/>
      <c r="CJW59" s="1"/>
      <c r="CJX59" s="1"/>
      <c r="CJY59" s="1"/>
      <c r="CJZ59" s="1"/>
      <c r="CKA59" s="1"/>
      <c r="CKB59" s="1"/>
      <c r="CKC59" s="1"/>
      <c r="CKD59" s="1"/>
      <c r="CKE59" s="1"/>
      <c r="CKF59" s="1"/>
      <c r="CKG59" s="1"/>
      <c r="CKH59" s="1"/>
      <c r="CKI59" s="1"/>
      <c r="CKJ59" s="1"/>
      <c r="CKK59" s="1"/>
      <c r="CKL59" s="1"/>
      <c r="CKM59" s="1"/>
      <c r="CKN59" s="1"/>
      <c r="CKO59" s="1"/>
      <c r="CKP59" s="1"/>
      <c r="CKQ59" s="1"/>
      <c r="CKR59" s="1"/>
      <c r="CKS59" s="1"/>
      <c r="CKT59" s="1"/>
      <c r="CKU59" s="1"/>
      <c r="CKV59" s="1"/>
      <c r="CKW59" s="1"/>
      <c r="CKX59" s="1"/>
      <c r="CKY59" s="1"/>
      <c r="CKZ59" s="1"/>
      <c r="CLA59" s="1"/>
      <c r="CLB59" s="1"/>
      <c r="CLC59" s="1"/>
      <c r="CLD59" s="1"/>
      <c r="CLE59" s="1"/>
      <c r="CLF59" s="1"/>
      <c r="CLG59" s="1"/>
      <c r="CLH59" s="1"/>
      <c r="CLI59" s="1"/>
      <c r="CLJ59" s="1"/>
      <c r="CLK59" s="1"/>
      <c r="CLL59" s="1"/>
      <c r="CLM59" s="1"/>
      <c r="CLN59" s="1"/>
      <c r="CLO59" s="1"/>
      <c r="CLP59" s="1"/>
      <c r="CLQ59" s="1"/>
      <c r="CLR59" s="1"/>
      <c r="CLS59" s="1"/>
      <c r="CLT59" s="1"/>
      <c r="CLU59" s="1"/>
      <c r="CLV59" s="1"/>
      <c r="CLW59" s="1"/>
      <c r="CLX59" s="1"/>
      <c r="CLY59" s="1"/>
      <c r="CLZ59" s="1"/>
      <c r="CMA59" s="1"/>
      <c r="CMB59" s="1"/>
      <c r="CMC59" s="1"/>
      <c r="CMD59" s="1"/>
      <c r="CME59" s="1"/>
      <c r="CMF59" s="1"/>
      <c r="CMG59" s="1"/>
      <c r="CMH59" s="1"/>
      <c r="CMI59" s="1"/>
      <c r="CMJ59" s="1"/>
      <c r="CMK59" s="1"/>
      <c r="CML59" s="1"/>
      <c r="CMM59" s="1"/>
      <c r="CMN59" s="1"/>
      <c r="CMO59" s="1"/>
      <c r="CMP59" s="1"/>
      <c r="CMQ59" s="1"/>
      <c r="CMR59" s="1"/>
      <c r="CMS59" s="1"/>
      <c r="CMT59" s="1"/>
      <c r="CMU59" s="1"/>
      <c r="CMV59" s="1"/>
      <c r="CMW59" s="1"/>
      <c r="CMX59" s="1"/>
      <c r="CMY59" s="1"/>
      <c r="CMZ59" s="1"/>
      <c r="CNA59" s="1"/>
      <c r="CNB59" s="1"/>
      <c r="CNC59" s="1"/>
      <c r="CND59" s="1"/>
      <c r="CNE59" s="1"/>
      <c r="CNF59" s="1"/>
      <c r="CNG59" s="1"/>
      <c r="CNH59" s="1"/>
      <c r="CNI59" s="1"/>
      <c r="CNJ59" s="1"/>
      <c r="CNK59" s="1"/>
      <c r="CNL59" s="1"/>
      <c r="CNM59" s="1"/>
      <c r="CNN59" s="1"/>
      <c r="CNO59" s="1"/>
      <c r="CNP59" s="1"/>
      <c r="CNQ59" s="1"/>
      <c r="CNR59" s="1"/>
      <c r="CNS59" s="1"/>
      <c r="CNT59" s="1"/>
      <c r="CNU59" s="1"/>
      <c r="CNV59" s="1"/>
      <c r="CNW59" s="1"/>
      <c r="CNX59" s="1"/>
      <c r="CNY59" s="1"/>
      <c r="CNZ59" s="1"/>
      <c r="COA59" s="1"/>
      <c r="COB59" s="1"/>
      <c r="COC59" s="1"/>
      <c r="COD59" s="1"/>
      <c r="COE59" s="1"/>
      <c r="COF59" s="1"/>
      <c r="COG59" s="1"/>
      <c r="COH59" s="1"/>
      <c r="COI59" s="1"/>
      <c r="COJ59" s="1"/>
      <c r="COK59" s="1"/>
      <c r="COL59" s="1"/>
      <c r="COM59" s="1"/>
      <c r="CON59" s="1"/>
      <c r="COO59" s="1"/>
      <c r="COP59" s="1"/>
      <c r="COQ59" s="1"/>
      <c r="COR59" s="1"/>
      <c r="COS59" s="1"/>
      <c r="COT59" s="1"/>
      <c r="COU59" s="1"/>
      <c r="COV59" s="1"/>
      <c r="COW59" s="1"/>
      <c r="COX59" s="1"/>
      <c r="COY59" s="1"/>
      <c r="COZ59" s="1"/>
      <c r="CPA59" s="1"/>
      <c r="CPB59" s="1"/>
      <c r="CPC59" s="1"/>
      <c r="CPD59" s="1"/>
      <c r="CPE59" s="1"/>
      <c r="CPF59" s="1"/>
      <c r="CPG59" s="1"/>
      <c r="CPH59" s="1"/>
      <c r="CPI59" s="1"/>
      <c r="CPJ59" s="1"/>
      <c r="CPK59" s="1"/>
      <c r="CPL59" s="1"/>
      <c r="CPM59" s="1"/>
      <c r="CPN59" s="1"/>
      <c r="CPO59" s="1"/>
      <c r="CPP59" s="1"/>
      <c r="CPQ59" s="1"/>
      <c r="CPR59" s="1"/>
      <c r="CPS59" s="1"/>
      <c r="CPT59" s="1"/>
      <c r="CPU59" s="1"/>
      <c r="CPV59" s="1"/>
      <c r="CPW59" s="1"/>
      <c r="CPX59" s="1"/>
      <c r="CPY59" s="1"/>
      <c r="CPZ59" s="1"/>
      <c r="CQA59" s="1"/>
      <c r="CQB59" s="1"/>
      <c r="CQC59" s="1"/>
      <c r="CQD59" s="1"/>
      <c r="CQE59" s="1"/>
      <c r="CQF59" s="1"/>
      <c r="CQG59" s="1"/>
      <c r="CQH59" s="1"/>
      <c r="CQI59" s="1"/>
      <c r="CQJ59" s="1"/>
      <c r="CQK59" s="1"/>
      <c r="CQL59" s="1"/>
      <c r="CQM59" s="1"/>
      <c r="CQN59" s="1"/>
      <c r="CQO59" s="1"/>
      <c r="CQP59" s="1"/>
      <c r="CQQ59" s="1"/>
      <c r="CQR59" s="1"/>
      <c r="CQS59" s="1"/>
      <c r="CQT59" s="1"/>
      <c r="CQU59" s="1"/>
      <c r="CQV59" s="1"/>
      <c r="CQW59" s="1"/>
      <c r="CQX59" s="1"/>
      <c r="CQY59" s="1"/>
      <c r="CQZ59" s="1"/>
      <c r="CRA59" s="1"/>
      <c r="CRB59" s="1"/>
      <c r="CRC59" s="1"/>
      <c r="CRD59" s="1"/>
      <c r="CRE59" s="1"/>
      <c r="CRF59" s="1"/>
      <c r="CRG59" s="1"/>
      <c r="CRH59" s="1"/>
      <c r="CRI59" s="1"/>
      <c r="CRJ59" s="1"/>
      <c r="CRK59" s="1"/>
      <c r="CRL59" s="1"/>
      <c r="CRM59" s="1"/>
      <c r="CRN59" s="1"/>
      <c r="CRO59" s="1"/>
      <c r="CRP59" s="1"/>
      <c r="CRQ59" s="1"/>
      <c r="CRR59" s="1"/>
      <c r="CRS59" s="1"/>
      <c r="CRT59" s="1"/>
      <c r="CRU59" s="1"/>
      <c r="CRV59" s="1"/>
      <c r="CRW59" s="1"/>
      <c r="CRX59" s="1"/>
      <c r="CRY59" s="1"/>
      <c r="CRZ59" s="1"/>
      <c r="CSA59" s="1"/>
      <c r="CSB59" s="1"/>
      <c r="CSC59" s="1"/>
      <c r="CSD59" s="1"/>
      <c r="CSE59" s="1"/>
      <c r="CSF59" s="1"/>
      <c r="CSG59" s="1"/>
      <c r="CSH59" s="1"/>
      <c r="CSI59" s="1"/>
      <c r="CSJ59" s="1"/>
      <c r="CSK59" s="1"/>
      <c r="CSL59" s="1"/>
      <c r="CSM59" s="1"/>
      <c r="CSN59" s="1"/>
      <c r="CSO59" s="1"/>
      <c r="CSP59" s="1"/>
      <c r="CSQ59" s="1"/>
      <c r="CSR59" s="1"/>
      <c r="CSS59" s="1"/>
      <c r="CST59" s="1"/>
      <c r="CSU59" s="1"/>
      <c r="CSV59" s="1"/>
      <c r="CSW59" s="1"/>
      <c r="CSX59" s="1"/>
      <c r="CSY59" s="1"/>
      <c r="CSZ59" s="1"/>
      <c r="CTA59" s="1"/>
      <c r="CTB59" s="1"/>
      <c r="CTC59" s="1"/>
      <c r="CTD59" s="1"/>
      <c r="CTE59" s="1"/>
      <c r="CTF59" s="1"/>
      <c r="CTG59" s="1"/>
      <c r="CTH59" s="1"/>
      <c r="CTI59" s="1"/>
      <c r="CTJ59" s="1"/>
      <c r="CTK59" s="1"/>
      <c r="CTL59" s="1"/>
      <c r="CTM59" s="1"/>
      <c r="CTN59" s="1"/>
      <c r="CTO59" s="1"/>
      <c r="CTP59" s="1"/>
      <c r="CTQ59" s="1"/>
      <c r="CTR59" s="1"/>
      <c r="CTS59" s="1"/>
      <c r="CTT59" s="1"/>
      <c r="CTU59" s="1"/>
      <c r="CTV59" s="1"/>
      <c r="CTW59" s="1"/>
      <c r="CTX59" s="1"/>
      <c r="CTY59" s="1"/>
      <c r="CTZ59" s="1"/>
      <c r="CUA59" s="1"/>
      <c r="CUB59" s="1"/>
      <c r="CUC59" s="1"/>
      <c r="CUD59" s="1"/>
      <c r="CUE59" s="1"/>
      <c r="CUF59" s="1"/>
      <c r="CUG59" s="1"/>
      <c r="CUH59" s="1"/>
      <c r="CUI59" s="1"/>
      <c r="CUJ59" s="1"/>
      <c r="CUK59" s="1"/>
      <c r="CUL59" s="1"/>
      <c r="CUM59" s="1"/>
      <c r="CUN59" s="1"/>
      <c r="CUO59" s="1"/>
      <c r="CUP59" s="1"/>
      <c r="CUQ59" s="1"/>
      <c r="CUR59" s="1"/>
      <c r="CUS59" s="1"/>
      <c r="CUT59" s="1"/>
      <c r="CUU59" s="1"/>
      <c r="CUV59" s="1"/>
      <c r="CUW59" s="1"/>
      <c r="CUX59" s="1"/>
      <c r="CUY59" s="1"/>
      <c r="CUZ59" s="1"/>
      <c r="CVA59" s="1"/>
      <c r="CVB59" s="1"/>
      <c r="CVC59" s="1"/>
      <c r="CVD59" s="1"/>
      <c r="CVE59" s="1"/>
      <c r="CVF59" s="1"/>
      <c r="CVG59" s="1"/>
      <c r="CVH59" s="1"/>
      <c r="CVI59" s="1"/>
      <c r="CVJ59" s="1"/>
      <c r="CVK59" s="1"/>
      <c r="CVL59" s="1"/>
      <c r="CVM59" s="1"/>
      <c r="CVN59" s="1"/>
      <c r="CVO59" s="1"/>
      <c r="CVP59" s="1"/>
      <c r="CVQ59" s="1"/>
      <c r="CVR59" s="1"/>
      <c r="CVS59" s="1"/>
      <c r="CVT59" s="1"/>
      <c r="CVU59" s="1"/>
      <c r="CVV59" s="1"/>
      <c r="CVW59" s="1"/>
      <c r="CVX59" s="1"/>
      <c r="CVY59" s="1"/>
      <c r="CVZ59" s="1"/>
      <c r="CWA59" s="1"/>
      <c r="CWB59" s="1"/>
      <c r="CWC59" s="1"/>
      <c r="CWD59" s="1"/>
      <c r="CWE59" s="1"/>
      <c r="CWF59" s="1"/>
      <c r="CWG59" s="1"/>
      <c r="CWH59" s="1"/>
      <c r="CWI59" s="1"/>
      <c r="CWJ59" s="1"/>
      <c r="CWK59" s="1"/>
      <c r="CWL59" s="1"/>
      <c r="CWM59" s="1"/>
      <c r="CWN59" s="1"/>
      <c r="CWO59" s="1"/>
      <c r="CWP59" s="1"/>
      <c r="CWQ59" s="1"/>
      <c r="CWR59" s="1"/>
      <c r="CWS59" s="1"/>
      <c r="CWT59" s="1"/>
      <c r="CWU59" s="1"/>
      <c r="CWV59" s="1"/>
      <c r="CWW59" s="1"/>
      <c r="CWX59" s="1"/>
      <c r="CWY59" s="1"/>
      <c r="CWZ59" s="1"/>
      <c r="CXA59" s="1"/>
      <c r="CXB59" s="1"/>
      <c r="CXC59" s="1"/>
      <c r="CXD59" s="1"/>
      <c r="CXE59" s="1"/>
      <c r="CXF59" s="1"/>
      <c r="CXG59" s="1"/>
      <c r="CXH59" s="1"/>
      <c r="CXI59" s="1"/>
      <c r="CXJ59" s="1"/>
      <c r="CXK59" s="1"/>
      <c r="CXL59" s="1"/>
      <c r="CXM59" s="1"/>
      <c r="CXN59" s="1"/>
      <c r="CXO59" s="1"/>
      <c r="CXP59" s="1"/>
      <c r="CXQ59" s="1"/>
      <c r="CXR59" s="1"/>
      <c r="CXS59" s="1"/>
      <c r="CXT59" s="1"/>
      <c r="CXU59" s="1"/>
      <c r="CXV59" s="1"/>
      <c r="CXW59" s="1"/>
      <c r="CXX59" s="1"/>
      <c r="CXY59" s="1"/>
      <c r="CXZ59" s="1"/>
      <c r="CYA59" s="1"/>
      <c r="CYB59" s="1"/>
      <c r="CYC59" s="1"/>
      <c r="CYD59" s="1"/>
      <c r="CYE59" s="1"/>
      <c r="CYF59" s="1"/>
      <c r="CYG59" s="1"/>
      <c r="CYH59" s="1"/>
      <c r="CYI59" s="1"/>
      <c r="CYJ59" s="1"/>
      <c r="CYK59" s="1"/>
      <c r="CYL59" s="1"/>
      <c r="CYM59" s="1"/>
      <c r="CYN59" s="1"/>
      <c r="CYO59" s="1"/>
      <c r="CYP59" s="1"/>
      <c r="CYQ59" s="1"/>
      <c r="CYR59" s="1"/>
      <c r="CYS59" s="1"/>
      <c r="CYT59" s="1"/>
      <c r="CYU59" s="1"/>
      <c r="CYV59" s="1"/>
      <c r="CYW59" s="1"/>
      <c r="CYX59" s="1"/>
      <c r="CYY59" s="1"/>
      <c r="CYZ59" s="1"/>
      <c r="CZA59" s="1"/>
      <c r="CZB59" s="1"/>
      <c r="CZC59" s="1"/>
      <c r="CZD59" s="1"/>
      <c r="CZE59" s="1"/>
      <c r="CZF59" s="1"/>
      <c r="CZG59" s="1"/>
      <c r="CZH59" s="1"/>
      <c r="CZI59" s="1"/>
      <c r="CZJ59" s="1"/>
      <c r="CZK59" s="1"/>
      <c r="CZL59" s="1"/>
      <c r="CZM59" s="1"/>
      <c r="CZN59" s="1"/>
      <c r="CZO59" s="1"/>
      <c r="CZP59" s="1"/>
      <c r="CZQ59" s="1"/>
      <c r="CZR59" s="1"/>
      <c r="CZS59" s="1"/>
      <c r="CZT59" s="1"/>
      <c r="CZU59" s="1"/>
      <c r="CZV59" s="1"/>
      <c r="CZW59" s="1"/>
      <c r="CZX59" s="1"/>
      <c r="CZY59" s="1"/>
      <c r="CZZ59" s="1"/>
      <c r="DAA59" s="1"/>
      <c r="DAB59" s="1"/>
      <c r="DAC59" s="1"/>
      <c r="DAD59" s="1"/>
      <c r="DAE59" s="1"/>
      <c r="DAF59" s="1"/>
      <c r="DAG59" s="1"/>
      <c r="DAH59" s="1"/>
      <c r="DAI59" s="1"/>
      <c r="DAJ59" s="1"/>
      <c r="DAK59" s="1"/>
      <c r="DAL59" s="1"/>
      <c r="DAM59" s="1"/>
      <c r="DAN59" s="1"/>
      <c r="DAO59" s="1"/>
      <c r="DAP59" s="1"/>
      <c r="DAQ59" s="1"/>
      <c r="DAR59" s="1"/>
      <c r="DAS59" s="1"/>
      <c r="DAT59" s="1"/>
      <c r="DAU59" s="1"/>
      <c r="DAV59" s="1"/>
      <c r="DAW59" s="1"/>
      <c r="DAX59" s="1"/>
      <c r="DAY59" s="1"/>
      <c r="DAZ59" s="1"/>
      <c r="DBA59" s="1"/>
      <c r="DBB59" s="1"/>
      <c r="DBC59" s="1"/>
      <c r="DBD59" s="1"/>
      <c r="DBE59" s="1"/>
      <c r="DBF59" s="1"/>
      <c r="DBG59" s="1"/>
      <c r="DBH59" s="1"/>
      <c r="DBI59" s="1"/>
      <c r="DBJ59" s="1"/>
      <c r="DBK59" s="1"/>
      <c r="DBL59" s="1"/>
      <c r="DBM59" s="1"/>
      <c r="DBN59" s="1"/>
      <c r="DBO59" s="1"/>
      <c r="DBP59" s="1"/>
      <c r="DBQ59" s="1"/>
      <c r="DBR59" s="1"/>
      <c r="DBS59" s="1"/>
      <c r="DBT59" s="1"/>
      <c r="DBU59" s="1"/>
      <c r="DBV59" s="1"/>
      <c r="DBW59" s="1"/>
      <c r="DBX59" s="1"/>
      <c r="DBY59" s="1"/>
      <c r="DBZ59" s="1"/>
      <c r="DCA59" s="1"/>
      <c r="DCB59" s="1"/>
      <c r="DCC59" s="1"/>
      <c r="DCD59" s="1"/>
      <c r="DCE59" s="1"/>
      <c r="DCF59" s="1"/>
      <c r="DCG59" s="1"/>
      <c r="DCH59" s="1"/>
      <c r="DCI59" s="1"/>
      <c r="DCJ59" s="1"/>
      <c r="DCK59" s="1"/>
      <c r="DCL59" s="1"/>
      <c r="DCM59" s="1"/>
      <c r="DCN59" s="1"/>
      <c r="DCO59" s="1"/>
      <c r="DCP59" s="1"/>
      <c r="DCQ59" s="1"/>
      <c r="DCR59" s="1"/>
      <c r="DCS59" s="1"/>
      <c r="DCT59" s="1"/>
      <c r="DCU59" s="1"/>
      <c r="DCV59" s="1"/>
      <c r="DCW59" s="1"/>
      <c r="DCX59" s="1"/>
      <c r="DCY59" s="1"/>
      <c r="DCZ59" s="1"/>
      <c r="DDA59" s="1"/>
      <c r="DDB59" s="1"/>
      <c r="DDC59" s="1"/>
      <c r="DDD59" s="1"/>
      <c r="DDE59" s="1"/>
      <c r="DDF59" s="1"/>
      <c r="DDG59" s="1"/>
      <c r="DDH59" s="1"/>
      <c r="DDI59" s="1"/>
      <c r="DDJ59" s="1"/>
      <c r="DDK59" s="1"/>
      <c r="DDL59" s="1"/>
      <c r="DDM59" s="1"/>
      <c r="DDN59" s="1"/>
      <c r="DDO59" s="1"/>
      <c r="DDP59" s="1"/>
      <c r="DDQ59" s="1"/>
      <c r="DDR59" s="1"/>
      <c r="DDS59" s="1"/>
      <c r="DDT59" s="1"/>
      <c r="DDU59" s="1"/>
      <c r="DDV59" s="1"/>
      <c r="DDW59" s="1"/>
      <c r="DDX59" s="1"/>
      <c r="DDY59" s="1"/>
      <c r="DDZ59" s="1"/>
      <c r="DEA59" s="1"/>
      <c r="DEB59" s="1"/>
      <c r="DEC59" s="1"/>
      <c r="DED59" s="1"/>
      <c r="DEE59" s="1"/>
      <c r="DEF59" s="1"/>
      <c r="DEG59" s="1"/>
      <c r="DEH59" s="1"/>
      <c r="DEI59" s="1"/>
      <c r="DEJ59" s="1"/>
      <c r="DEK59" s="1"/>
      <c r="DEL59" s="1"/>
      <c r="DEM59" s="1"/>
      <c r="DEN59" s="1"/>
      <c r="DEO59" s="1"/>
      <c r="DEP59" s="1"/>
      <c r="DEQ59" s="1"/>
      <c r="DER59" s="1"/>
      <c r="DES59" s="1"/>
      <c r="DET59" s="1"/>
      <c r="DEU59" s="1"/>
      <c r="DEV59" s="1"/>
      <c r="DEW59" s="1"/>
      <c r="DEX59" s="1"/>
      <c r="DEY59" s="1"/>
      <c r="DEZ59" s="1"/>
      <c r="DFA59" s="1"/>
      <c r="DFB59" s="1"/>
      <c r="DFC59" s="1"/>
      <c r="DFD59" s="1"/>
      <c r="DFE59" s="1"/>
      <c r="DFF59" s="1"/>
      <c r="DFG59" s="1"/>
      <c r="DFH59" s="1"/>
      <c r="DFI59" s="1"/>
      <c r="DFJ59" s="1"/>
      <c r="DFK59" s="1"/>
      <c r="DFL59" s="1"/>
      <c r="DFM59" s="1"/>
      <c r="DFN59" s="1"/>
      <c r="DFO59" s="1"/>
      <c r="DFP59" s="1"/>
      <c r="DFQ59" s="1"/>
      <c r="DFR59" s="1"/>
      <c r="DFS59" s="1"/>
      <c r="DFT59" s="1"/>
      <c r="DFU59" s="1"/>
      <c r="DFV59" s="1"/>
      <c r="DFW59" s="1"/>
      <c r="DFX59" s="1"/>
      <c r="DFY59" s="1"/>
      <c r="DFZ59" s="1"/>
      <c r="DGA59" s="1"/>
      <c r="DGB59" s="1"/>
      <c r="DGC59" s="1"/>
      <c r="DGD59" s="1"/>
      <c r="DGE59" s="1"/>
      <c r="DGF59" s="1"/>
      <c r="DGG59" s="1"/>
      <c r="DGH59" s="1"/>
      <c r="DGI59" s="1"/>
      <c r="DGJ59" s="1"/>
      <c r="DGK59" s="1"/>
      <c r="DGL59" s="1"/>
      <c r="DGM59" s="1"/>
      <c r="DGN59" s="1"/>
      <c r="DGO59" s="1"/>
      <c r="DGP59" s="1"/>
      <c r="DGQ59" s="1"/>
      <c r="DGR59" s="1"/>
      <c r="DGS59" s="1"/>
      <c r="DGT59" s="1"/>
      <c r="DGU59" s="1"/>
      <c r="DGV59" s="1"/>
      <c r="DGW59" s="1"/>
      <c r="DGX59" s="1"/>
      <c r="DGY59" s="1"/>
      <c r="DGZ59" s="1"/>
      <c r="DHA59" s="1"/>
      <c r="DHB59" s="1"/>
      <c r="DHC59" s="1"/>
      <c r="DHD59" s="1"/>
      <c r="DHE59" s="1"/>
      <c r="DHF59" s="1"/>
      <c r="DHG59" s="1"/>
      <c r="DHH59" s="1"/>
      <c r="DHI59" s="1"/>
      <c r="DHJ59" s="1"/>
      <c r="DHK59" s="1"/>
      <c r="DHL59" s="1"/>
      <c r="DHM59" s="1"/>
      <c r="DHN59" s="1"/>
      <c r="DHO59" s="1"/>
      <c r="DHP59" s="1"/>
      <c r="DHQ59" s="1"/>
      <c r="DHR59" s="1"/>
      <c r="DHS59" s="1"/>
      <c r="DHT59" s="1"/>
      <c r="DHU59" s="1"/>
      <c r="DHV59" s="1"/>
      <c r="DHW59" s="1"/>
      <c r="DHX59" s="1"/>
      <c r="DHY59" s="1"/>
      <c r="DHZ59" s="1"/>
      <c r="DIA59" s="1"/>
      <c r="DIB59" s="1"/>
      <c r="DIC59" s="1"/>
      <c r="DID59" s="1"/>
      <c r="DIE59" s="1"/>
      <c r="DIF59" s="1"/>
      <c r="DIG59" s="1"/>
      <c r="DIH59" s="1"/>
      <c r="DII59" s="1"/>
      <c r="DIJ59" s="1"/>
      <c r="DIK59" s="1"/>
      <c r="DIL59" s="1"/>
      <c r="DIM59" s="1"/>
      <c r="DIN59" s="1"/>
      <c r="DIO59" s="1"/>
      <c r="DIP59" s="1"/>
      <c r="DIQ59" s="1"/>
      <c r="DIR59" s="1"/>
      <c r="DIS59" s="1"/>
      <c r="DIT59" s="1"/>
      <c r="DIU59" s="1"/>
      <c r="DIV59" s="1"/>
      <c r="DIW59" s="1"/>
      <c r="DIX59" s="1"/>
      <c r="DIY59" s="1"/>
      <c r="DIZ59" s="1"/>
      <c r="DJA59" s="1"/>
      <c r="DJB59" s="1"/>
      <c r="DJC59" s="1"/>
      <c r="DJD59" s="1"/>
      <c r="DJE59" s="1"/>
      <c r="DJF59" s="1"/>
      <c r="DJG59" s="1"/>
      <c r="DJH59" s="1"/>
      <c r="DJI59" s="1"/>
      <c r="DJJ59" s="1"/>
      <c r="DJK59" s="1"/>
      <c r="DJL59" s="1"/>
      <c r="DJM59" s="1"/>
      <c r="DJN59" s="1"/>
      <c r="DJO59" s="1"/>
      <c r="DJP59" s="1"/>
      <c r="DJQ59" s="1"/>
      <c r="DJR59" s="1"/>
      <c r="DJS59" s="1"/>
      <c r="DJT59" s="1"/>
      <c r="DJU59" s="1"/>
      <c r="DJV59" s="1"/>
      <c r="DJW59" s="1"/>
      <c r="DJX59" s="1"/>
      <c r="DJY59" s="1"/>
      <c r="DJZ59" s="1"/>
      <c r="DKA59" s="1"/>
      <c r="DKB59" s="1"/>
      <c r="DKC59" s="1"/>
      <c r="DKD59" s="1"/>
      <c r="DKE59" s="1"/>
      <c r="DKF59" s="1"/>
      <c r="DKG59" s="1"/>
      <c r="DKH59" s="1"/>
      <c r="DKI59" s="1"/>
      <c r="DKJ59" s="1"/>
      <c r="DKK59" s="1"/>
      <c r="DKL59" s="1"/>
      <c r="DKM59" s="1"/>
      <c r="DKN59" s="1"/>
      <c r="DKO59" s="1"/>
      <c r="DKP59" s="1"/>
      <c r="DKQ59" s="1"/>
      <c r="DKR59" s="1"/>
      <c r="DKS59" s="1"/>
      <c r="DKT59" s="1"/>
      <c r="DKU59" s="1"/>
      <c r="DKV59" s="1"/>
      <c r="DKW59" s="1"/>
      <c r="DKX59" s="1"/>
      <c r="DKY59" s="1"/>
      <c r="DKZ59" s="1"/>
      <c r="DLA59" s="1"/>
      <c r="DLB59" s="1"/>
      <c r="DLC59" s="1"/>
      <c r="DLD59" s="1"/>
      <c r="DLE59" s="1"/>
      <c r="DLF59" s="1"/>
      <c r="DLG59" s="1"/>
      <c r="DLH59" s="1"/>
      <c r="DLI59" s="1"/>
      <c r="DLJ59" s="1"/>
      <c r="DLK59" s="1"/>
      <c r="DLL59" s="1"/>
      <c r="DLM59" s="1"/>
      <c r="DLN59" s="1"/>
      <c r="DLO59" s="1"/>
      <c r="DLP59" s="1"/>
      <c r="DLQ59" s="1"/>
      <c r="DLR59" s="1"/>
      <c r="DLS59" s="1"/>
      <c r="DLT59" s="1"/>
      <c r="DLU59" s="1"/>
      <c r="DLV59" s="1"/>
      <c r="DLW59" s="1"/>
      <c r="DLX59" s="1"/>
      <c r="DLY59" s="1"/>
      <c r="DLZ59" s="1"/>
      <c r="DMA59" s="1"/>
      <c r="DMB59" s="1"/>
      <c r="DMC59" s="1"/>
      <c r="DMD59" s="1"/>
      <c r="DME59" s="1"/>
      <c r="DMF59" s="1"/>
      <c r="DMG59" s="1"/>
      <c r="DMH59" s="1"/>
      <c r="DMI59" s="1"/>
      <c r="DMJ59" s="1"/>
      <c r="DMK59" s="1"/>
      <c r="DML59" s="1"/>
      <c r="DMM59" s="1"/>
      <c r="DMN59" s="1"/>
      <c r="DMO59" s="1"/>
      <c r="DMP59" s="1"/>
      <c r="DMQ59" s="1"/>
      <c r="DMR59" s="1"/>
      <c r="DMS59" s="1"/>
      <c r="DMT59" s="1"/>
      <c r="DMU59" s="1"/>
      <c r="DMV59" s="1"/>
      <c r="DMW59" s="1"/>
      <c r="DMX59" s="1"/>
      <c r="DMY59" s="1"/>
      <c r="DMZ59" s="1"/>
      <c r="DNA59" s="1"/>
      <c r="DNB59" s="1"/>
      <c r="DNC59" s="1"/>
      <c r="DND59" s="1"/>
      <c r="DNE59" s="1"/>
      <c r="DNF59" s="1"/>
      <c r="DNG59" s="1"/>
      <c r="DNH59" s="1"/>
      <c r="DNI59" s="1"/>
      <c r="DNJ59" s="1"/>
      <c r="DNK59" s="1"/>
      <c r="DNL59" s="1"/>
      <c r="DNM59" s="1"/>
      <c r="DNN59" s="1"/>
      <c r="DNO59" s="1"/>
      <c r="DNP59" s="1"/>
      <c r="DNQ59" s="1"/>
      <c r="DNR59" s="1"/>
      <c r="DNS59" s="1"/>
      <c r="DNT59" s="1"/>
      <c r="DNU59" s="1"/>
      <c r="DNV59" s="1"/>
      <c r="DNW59" s="1"/>
      <c r="DNX59" s="1"/>
      <c r="DNY59" s="1"/>
      <c r="DNZ59" s="1"/>
      <c r="DOA59" s="1"/>
      <c r="DOB59" s="1"/>
      <c r="DOC59" s="1"/>
      <c r="DOD59" s="1"/>
      <c r="DOE59" s="1"/>
      <c r="DOF59" s="1"/>
      <c r="DOG59" s="1"/>
      <c r="DOH59" s="1"/>
      <c r="DOI59" s="1"/>
      <c r="DOJ59" s="1"/>
      <c r="DOK59" s="1"/>
      <c r="DOL59" s="1"/>
      <c r="DOM59" s="1"/>
      <c r="DON59" s="1"/>
      <c r="DOO59" s="1"/>
      <c r="DOP59" s="1"/>
      <c r="DOQ59" s="1"/>
      <c r="DOR59" s="1"/>
      <c r="DOS59" s="1"/>
      <c r="DOT59" s="1"/>
      <c r="DOU59" s="1"/>
      <c r="DOV59" s="1"/>
      <c r="DOW59" s="1"/>
      <c r="DOX59" s="1"/>
      <c r="DOY59" s="1"/>
      <c r="DOZ59" s="1"/>
      <c r="DPA59" s="1"/>
      <c r="DPB59" s="1"/>
      <c r="DPC59" s="1"/>
      <c r="DPD59" s="1"/>
      <c r="DPE59" s="1"/>
      <c r="DPF59" s="1"/>
      <c r="DPG59" s="1"/>
      <c r="DPH59" s="1"/>
      <c r="DPI59" s="1"/>
      <c r="DPJ59" s="1"/>
      <c r="DPK59" s="1"/>
      <c r="DPL59" s="1"/>
      <c r="DPM59" s="1"/>
      <c r="DPN59" s="1"/>
      <c r="DPO59" s="1"/>
      <c r="DPP59" s="1"/>
      <c r="DPQ59" s="1"/>
      <c r="DPR59" s="1"/>
      <c r="DPS59" s="1"/>
      <c r="DPT59" s="1"/>
      <c r="DPU59" s="1"/>
      <c r="DPV59" s="1"/>
      <c r="DPW59" s="1"/>
      <c r="DPX59" s="1"/>
      <c r="DPY59" s="1"/>
      <c r="DPZ59" s="1"/>
      <c r="DQA59" s="1"/>
      <c r="DQB59" s="1"/>
      <c r="DQC59" s="1"/>
      <c r="DQD59" s="1"/>
      <c r="DQE59" s="1"/>
      <c r="DQF59" s="1"/>
      <c r="DQG59" s="1"/>
      <c r="DQH59" s="1"/>
      <c r="DQI59" s="1"/>
      <c r="DQJ59" s="1"/>
      <c r="DQK59" s="1"/>
      <c r="DQL59" s="1"/>
      <c r="DQM59" s="1"/>
      <c r="DQN59" s="1"/>
      <c r="DQO59" s="1"/>
      <c r="DQP59" s="1"/>
      <c r="DQQ59" s="1"/>
      <c r="DQR59" s="1"/>
      <c r="DQS59" s="1"/>
      <c r="DQT59" s="1"/>
      <c r="DQU59" s="1"/>
      <c r="DQV59" s="1"/>
      <c r="DQW59" s="1"/>
      <c r="DQX59" s="1"/>
      <c r="DQY59" s="1"/>
      <c r="DQZ59" s="1"/>
      <c r="DRA59" s="1"/>
      <c r="DRB59" s="1"/>
      <c r="DRC59" s="1"/>
      <c r="DRD59" s="1"/>
      <c r="DRE59" s="1"/>
      <c r="DRF59" s="1"/>
      <c r="DRG59" s="1"/>
      <c r="DRH59" s="1"/>
      <c r="DRI59" s="1"/>
      <c r="DRJ59" s="1"/>
      <c r="DRK59" s="1"/>
      <c r="DRL59" s="1"/>
      <c r="DRM59" s="1"/>
      <c r="DRN59" s="1"/>
      <c r="DRO59" s="1"/>
      <c r="DRP59" s="1"/>
      <c r="DRQ59" s="1"/>
      <c r="DRR59" s="1"/>
      <c r="DRS59" s="1"/>
      <c r="DRT59" s="1"/>
      <c r="DRU59" s="1"/>
      <c r="DRV59" s="1"/>
      <c r="DRW59" s="1"/>
      <c r="DRX59" s="1"/>
      <c r="DRY59" s="1"/>
      <c r="DRZ59" s="1"/>
      <c r="DSA59" s="1"/>
      <c r="DSB59" s="1"/>
      <c r="DSC59" s="1"/>
      <c r="DSD59" s="1"/>
      <c r="DSE59" s="1"/>
      <c r="DSF59" s="1"/>
      <c r="DSG59" s="1"/>
      <c r="DSH59" s="1"/>
      <c r="DSI59" s="1"/>
      <c r="DSJ59" s="1"/>
      <c r="DSK59" s="1"/>
      <c r="DSL59" s="1"/>
      <c r="DSM59" s="1"/>
      <c r="DSN59" s="1"/>
      <c r="DSO59" s="1"/>
      <c r="DSP59" s="1"/>
      <c r="DSQ59" s="1"/>
      <c r="DSR59" s="1"/>
      <c r="DSS59" s="1"/>
      <c r="DST59" s="1"/>
      <c r="DSU59" s="1"/>
      <c r="DSV59" s="1"/>
      <c r="DSW59" s="1"/>
      <c r="DSX59" s="1"/>
      <c r="DSY59" s="1"/>
      <c r="DSZ59" s="1"/>
      <c r="DTA59" s="1"/>
      <c r="DTB59" s="1"/>
      <c r="DTC59" s="1"/>
      <c r="DTD59" s="1"/>
      <c r="DTE59" s="1"/>
      <c r="DTF59" s="1"/>
      <c r="DTG59" s="1"/>
      <c r="DTH59" s="1"/>
      <c r="DTI59" s="1"/>
      <c r="DTJ59" s="1"/>
      <c r="DTK59" s="1"/>
      <c r="DTL59" s="1"/>
      <c r="DTM59" s="1"/>
      <c r="DTN59" s="1"/>
      <c r="DTO59" s="1"/>
      <c r="DTP59" s="1"/>
      <c r="DTQ59" s="1"/>
      <c r="DTR59" s="1"/>
      <c r="DTS59" s="1"/>
      <c r="DTT59" s="1"/>
      <c r="DTU59" s="1"/>
      <c r="DTV59" s="1"/>
      <c r="DTW59" s="1"/>
      <c r="DTX59" s="1"/>
      <c r="DTY59" s="1"/>
      <c r="DTZ59" s="1"/>
      <c r="DUA59" s="1"/>
      <c r="DUB59" s="1"/>
      <c r="DUC59" s="1"/>
      <c r="DUD59" s="1"/>
      <c r="DUE59" s="1"/>
      <c r="DUF59" s="1"/>
      <c r="DUG59" s="1"/>
      <c r="DUH59" s="1"/>
      <c r="DUI59" s="1"/>
      <c r="DUJ59" s="1"/>
      <c r="DUK59" s="1"/>
      <c r="DUL59" s="1"/>
      <c r="DUM59" s="1"/>
      <c r="DUN59" s="1"/>
      <c r="DUO59" s="1"/>
      <c r="DUP59" s="1"/>
      <c r="DUQ59" s="1"/>
      <c r="DUR59" s="1"/>
      <c r="DUS59" s="1"/>
      <c r="DUT59" s="1"/>
      <c r="DUU59" s="1"/>
      <c r="DUV59" s="1"/>
      <c r="DUW59" s="1"/>
      <c r="DUX59" s="1"/>
      <c r="DUY59" s="1"/>
      <c r="DUZ59" s="1"/>
      <c r="DVA59" s="1"/>
      <c r="DVB59" s="1"/>
      <c r="DVC59" s="1"/>
      <c r="DVD59" s="1"/>
      <c r="DVE59" s="1"/>
      <c r="DVF59" s="1"/>
      <c r="DVG59" s="1"/>
      <c r="DVH59" s="1"/>
      <c r="DVI59" s="1"/>
      <c r="DVJ59" s="1"/>
      <c r="DVK59" s="1"/>
      <c r="DVL59" s="1"/>
      <c r="DVM59" s="1"/>
      <c r="DVN59" s="1"/>
      <c r="DVO59" s="1"/>
      <c r="DVP59" s="1"/>
      <c r="DVQ59" s="1"/>
      <c r="DVR59" s="1"/>
      <c r="DVS59" s="1"/>
      <c r="DVT59" s="1"/>
      <c r="DVU59" s="1"/>
      <c r="DVV59" s="1"/>
      <c r="DVW59" s="1"/>
      <c r="DVX59" s="1"/>
      <c r="DVY59" s="1"/>
      <c r="DVZ59" s="1"/>
      <c r="DWA59" s="1"/>
      <c r="DWB59" s="1"/>
      <c r="DWC59" s="1"/>
      <c r="DWD59" s="1"/>
      <c r="DWE59" s="1"/>
      <c r="DWF59" s="1"/>
      <c r="DWG59" s="1"/>
      <c r="DWH59" s="1"/>
      <c r="DWI59" s="1"/>
      <c r="DWJ59" s="1"/>
      <c r="DWK59" s="1"/>
      <c r="DWL59" s="1"/>
      <c r="DWM59" s="1"/>
      <c r="DWN59" s="1"/>
      <c r="DWO59" s="1"/>
      <c r="DWP59" s="1"/>
      <c r="DWQ59" s="1"/>
      <c r="DWR59" s="1"/>
      <c r="DWS59" s="1"/>
      <c r="DWT59" s="1"/>
      <c r="DWU59" s="1"/>
      <c r="DWV59" s="1"/>
      <c r="DWW59" s="1"/>
      <c r="DWX59" s="1"/>
      <c r="DWY59" s="1"/>
      <c r="DWZ59" s="1"/>
      <c r="DXA59" s="1"/>
      <c r="DXB59" s="1"/>
      <c r="DXC59" s="1"/>
      <c r="DXD59" s="1"/>
      <c r="DXE59" s="1"/>
      <c r="DXF59" s="1"/>
      <c r="DXG59" s="1"/>
      <c r="DXH59" s="1"/>
      <c r="DXI59" s="1"/>
      <c r="DXJ59" s="1"/>
      <c r="DXK59" s="1"/>
      <c r="DXL59" s="1"/>
      <c r="DXM59" s="1"/>
      <c r="DXN59" s="1"/>
      <c r="DXO59" s="1"/>
      <c r="DXP59" s="1"/>
      <c r="DXQ59" s="1"/>
      <c r="DXR59" s="1"/>
      <c r="DXS59" s="1"/>
      <c r="DXT59" s="1"/>
      <c r="DXU59" s="1"/>
      <c r="DXV59" s="1"/>
      <c r="DXW59" s="1"/>
      <c r="DXX59" s="1"/>
      <c r="DXY59" s="1"/>
      <c r="DXZ59" s="1"/>
      <c r="DYA59" s="1"/>
      <c r="DYB59" s="1"/>
      <c r="DYC59" s="1"/>
      <c r="DYD59" s="1"/>
      <c r="DYE59" s="1"/>
      <c r="DYF59" s="1"/>
      <c r="DYG59" s="1"/>
      <c r="DYH59" s="1"/>
      <c r="DYI59" s="1"/>
      <c r="DYJ59" s="1"/>
      <c r="DYK59" s="1"/>
      <c r="DYL59" s="1"/>
      <c r="DYM59" s="1"/>
      <c r="DYN59" s="1"/>
      <c r="DYO59" s="1"/>
      <c r="DYP59" s="1"/>
      <c r="DYQ59" s="1"/>
      <c r="DYR59" s="1"/>
      <c r="DYS59" s="1"/>
      <c r="DYT59" s="1"/>
      <c r="DYU59" s="1"/>
      <c r="DYV59" s="1"/>
      <c r="DYW59" s="1"/>
      <c r="DYX59" s="1"/>
      <c r="DYY59" s="1"/>
      <c r="DYZ59" s="1"/>
      <c r="DZA59" s="1"/>
      <c r="DZB59" s="1"/>
      <c r="DZC59" s="1"/>
      <c r="DZD59" s="1"/>
      <c r="DZE59" s="1"/>
      <c r="DZF59" s="1"/>
      <c r="DZG59" s="1"/>
      <c r="DZH59" s="1"/>
      <c r="DZI59" s="1"/>
      <c r="DZJ59" s="1"/>
      <c r="DZK59" s="1"/>
      <c r="DZL59" s="1"/>
      <c r="DZM59" s="1"/>
      <c r="DZN59" s="1"/>
      <c r="DZO59" s="1"/>
      <c r="DZP59" s="1"/>
      <c r="DZQ59" s="1"/>
      <c r="DZR59" s="1"/>
      <c r="DZS59" s="1"/>
      <c r="DZT59" s="1"/>
      <c r="DZU59" s="1"/>
      <c r="DZV59" s="1"/>
      <c r="DZW59" s="1"/>
    </row>
    <row r="60" spans="1:3419" ht="15.75" customHeight="1" thickBot="1" x14ac:dyDescent="0.5">
      <c r="A60" s="21"/>
      <c r="B60" s="163"/>
      <c r="C60" s="164"/>
      <c r="D60" s="164"/>
      <c r="E60" s="164"/>
      <c r="F60" s="165"/>
      <c r="G60" s="4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  <c r="BQ60" s="7"/>
      <c r="BR60" s="7"/>
      <c r="BS60" s="7"/>
      <c r="BT60" s="7"/>
      <c r="BU60" s="7"/>
      <c r="BV60" s="7"/>
      <c r="BW60" s="7"/>
      <c r="BX60" s="7"/>
      <c r="BY60" s="7"/>
      <c r="BZ60" s="7"/>
      <c r="CA60" s="7"/>
      <c r="CB60" s="7"/>
      <c r="CC60" s="7"/>
      <c r="CD60" s="7"/>
      <c r="CE60" s="7"/>
      <c r="CF60" s="7"/>
      <c r="CG60" s="11"/>
      <c r="CH60" s="15"/>
      <c r="CI60" s="18"/>
      <c r="CJ60" s="18"/>
      <c r="CK60" s="18"/>
      <c r="CL60" s="18"/>
      <c r="CM60" s="24"/>
      <c r="CN60" s="24"/>
      <c r="CO60" s="24"/>
      <c r="CP60" s="24"/>
      <c r="CQ60" s="24"/>
      <c r="CR60" s="24"/>
      <c r="CS60" s="24"/>
      <c r="CT60" s="24"/>
      <c r="CU60" s="24"/>
      <c r="CV60" s="24"/>
      <c r="CW60" s="24"/>
      <c r="CX60" s="24"/>
      <c r="CY60" s="24"/>
      <c r="CZ60" s="24"/>
      <c r="DA60" s="24"/>
      <c r="DB60" s="24"/>
      <c r="DC60" s="24"/>
      <c r="DD60" s="24"/>
      <c r="DE60" s="24"/>
      <c r="DF60" s="24"/>
      <c r="DG60" s="24"/>
      <c r="DH60" s="24"/>
      <c r="DI60" s="24"/>
      <c r="DJ60" s="24"/>
      <c r="DK60" s="24"/>
      <c r="DL60" s="24"/>
      <c r="DM60" s="24"/>
      <c r="DN60" s="24"/>
      <c r="DO60" s="24"/>
      <c r="DP60" s="24"/>
      <c r="DQ60" s="24"/>
      <c r="DR60" s="24"/>
      <c r="DS60" s="24"/>
      <c r="DT60" s="24"/>
      <c r="DU60" s="24"/>
      <c r="DV60" s="24"/>
      <c r="DW60" s="24"/>
      <c r="DX60" s="24"/>
      <c r="DY60" s="24"/>
      <c r="DZ60" s="24"/>
      <c r="EA60" s="24"/>
      <c r="EB60" s="24"/>
      <c r="EC60" s="24"/>
      <c r="ED60" s="24"/>
      <c r="EE60" s="24"/>
      <c r="EF60" s="24"/>
      <c r="EG60" s="24"/>
      <c r="EH60" s="24"/>
      <c r="EI60" s="24"/>
      <c r="EJ60" s="24"/>
      <c r="EK60" s="24"/>
      <c r="EL60" s="24"/>
      <c r="EM60" s="24"/>
      <c r="EN60" s="24"/>
      <c r="EO60" s="24"/>
      <c r="EP60" s="24"/>
      <c r="EQ60" s="24"/>
      <c r="ER60" s="24"/>
      <c r="ES60" s="24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  <c r="FM60" s="28"/>
      <c r="FN60" s="28"/>
      <c r="FO60" s="28"/>
      <c r="FP60" s="28"/>
      <c r="FQ60" s="28"/>
      <c r="FR60" s="28"/>
      <c r="FS60" s="28"/>
      <c r="FT60" s="28"/>
      <c r="FU60" s="28"/>
      <c r="FV60" s="28"/>
      <c r="FW60" s="28"/>
      <c r="FX60" s="28"/>
      <c r="FY60" s="28"/>
      <c r="FZ60" s="28"/>
      <c r="GA60" s="28"/>
      <c r="GB60" s="28"/>
      <c r="GC60" s="28"/>
      <c r="GD60" s="28"/>
      <c r="GE60" s="28"/>
      <c r="GF60" s="28"/>
      <c r="GG60" s="28"/>
      <c r="GH60" s="28"/>
      <c r="GI60" s="28"/>
      <c r="GJ60" s="28"/>
      <c r="GK60" s="28"/>
      <c r="GL60" s="28"/>
      <c r="GM60" s="28"/>
      <c r="GN60" s="28"/>
      <c r="GO60" s="28"/>
      <c r="GP60" s="28"/>
      <c r="GQ60" s="28"/>
      <c r="GR60" s="28"/>
      <c r="GS60" s="28"/>
      <c r="GT60" s="28"/>
      <c r="GU60" s="28"/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/>
      <c r="HM60" s="28"/>
      <c r="HN60" s="28"/>
      <c r="HO60" s="28"/>
      <c r="HP60" s="28"/>
      <c r="HQ60" s="28"/>
      <c r="HR60" s="28"/>
      <c r="HS60" s="28"/>
      <c r="HT60" s="28"/>
      <c r="HU60" s="28"/>
      <c r="HV60" s="28"/>
      <c r="HW60" s="28"/>
      <c r="HX60" s="28"/>
      <c r="HY60" s="28"/>
      <c r="HZ60" s="28"/>
      <c r="IA60" s="28"/>
      <c r="IB60" s="28"/>
      <c r="IC60" s="28"/>
      <c r="ID60" s="28"/>
      <c r="IE60" s="28"/>
      <c r="IF60" s="28"/>
      <c r="IG60" s="28"/>
      <c r="IH60" s="28"/>
      <c r="II60" s="28"/>
      <c r="IJ60" s="28"/>
      <c r="IK60" s="28"/>
      <c r="IL60" s="28"/>
      <c r="IM60" s="28"/>
      <c r="IN60" s="28"/>
      <c r="IO60" s="28"/>
      <c r="IP60" s="28"/>
      <c r="IQ60" s="28"/>
      <c r="IR60" s="28"/>
      <c r="IS60" s="28"/>
      <c r="IT60" s="28"/>
      <c r="IU60" s="28"/>
      <c r="IV60" s="28"/>
      <c r="IW60" s="28"/>
      <c r="IX60" s="28"/>
      <c r="IY60" s="28"/>
      <c r="IZ60" s="28"/>
      <c r="JA60" s="28"/>
      <c r="JB60" s="28"/>
      <c r="JC60" s="28"/>
      <c r="JD60" s="28"/>
      <c r="JE60" s="28"/>
      <c r="JF60" s="28"/>
      <c r="JG60" s="28"/>
      <c r="JH60" s="28"/>
      <c r="JI60" s="29"/>
      <c r="JJ60" s="29"/>
      <c r="JK60" s="29"/>
      <c r="JL60" s="29"/>
      <c r="JM60" s="29"/>
      <c r="JN60" s="29"/>
      <c r="JO60" s="29"/>
      <c r="JP60" s="29"/>
      <c r="JQ60" s="29"/>
      <c r="JR60" s="29"/>
      <c r="JS60" s="29"/>
      <c r="JT60" s="29"/>
      <c r="JU60" s="29"/>
      <c r="JV60" s="29"/>
      <c r="JW60" s="29"/>
      <c r="JX60" s="29"/>
      <c r="JY60" s="29"/>
      <c r="JZ60" s="29"/>
      <c r="KA60" s="29"/>
      <c r="KB60" s="29"/>
      <c r="KC60" s="29"/>
      <c r="KD60" s="29"/>
      <c r="KE60" s="29"/>
      <c r="KF60" s="29"/>
      <c r="KG60" s="29"/>
      <c r="KH60" s="29"/>
      <c r="KI60" s="29"/>
      <c r="KJ60" s="29"/>
      <c r="KK60" s="29"/>
      <c r="KL60" s="29"/>
      <c r="KM60" s="29"/>
      <c r="KN60" s="29"/>
      <c r="KO60" s="29"/>
      <c r="KP60" s="29"/>
      <c r="KQ60" s="29"/>
      <c r="KR60" s="29"/>
      <c r="KS60" s="29"/>
      <c r="KT60" s="29"/>
      <c r="KU60" s="29"/>
      <c r="KV60" s="29"/>
      <c r="KW60" s="29"/>
      <c r="KX60" s="29"/>
      <c r="KY60" s="29"/>
      <c r="KZ60" s="29"/>
      <c r="LA60" s="29"/>
      <c r="LB60" s="29"/>
      <c r="LC60" s="29"/>
      <c r="LD60" s="29"/>
      <c r="LE60" s="29"/>
      <c r="LF60" s="29"/>
      <c r="LG60" s="29"/>
      <c r="LH60" s="29"/>
      <c r="LI60" s="29"/>
      <c r="LJ60" s="29"/>
      <c r="LK60" s="29"/>
      <c r="LL60" s="29"/>
      <c r="LM60" s="29"/>
      <c r="LN60" s="29"/>
      <c r="LO60" s="29"/>
      <c r="LP60" s="29"/>
      <c r="LQ60" s="29"/>
      <c r="LR60" s="29"/>
      <c r="LS60" s="29"/>
      <c r="LT60" s="29"/>
      <c r="LU60" s="29"/>
      <c r="LV60" s="29"/>
      <c r="LW60" s="29"/>
      <c r="LX60" s="29"/>
      <c r="LY60" s="29"/>
      <c r="LZ60" s="29"/>
      <c r="MA60" s="34"/>
      <c r="MB60" s="34"/>
      <c r="MC60" s="34"/>
      <c r="MD60" s="34"/>
      <c r="ME60" s="34"/>
      <c r="MF60" s="34"/>
      <c r="MG60" s="34"/>
      <c r="MH60" s="34"/>
      <c r="MI60" s="34"/>
      <c r="MJ60" s="34"/>
      <c r="MK60" s="34"/>
      <c r="ML60" s="34"/>
      <c r="MM60" s="34"/>
      <c r="MN60" s="34"/>
      <c r="MO60" s="34"/>
      <c r="MP60" s="34"/>
      <c r="MQ60" s="34"/>
      <c r="MR60" s="34"/>
      <c r="MS60" s="34"/>
      <c r="MT60" s="34"/>
      <c r="MU60" s="34"/>
      <c r="MV60" s="34"/>
      <c r="MW60" s="34"/>
      <c r="MX60" s="34"/>
      <c r="MY60" s="35"/>
      <c r="MZ60" s="35"/>
      <c r="NA60" s="35"/>
      <c r="NB60" s="35"/>
      <c r="NC60" s="35"/>
      <c r="ND60" s="35"/>
      <c r="NE60" s="35"/>
      <c r="NF60" s="35"/>
      <c r="NG60" s="35"/>
      <c r="NH60" s="35"/>
      <c r="NI60" s="35"/>
      <c r="NJ60" s="35"/>
      <c r="NK60" s="35"/>
      <c r="NL60" s="35"/>
      <c r="NM60" s="35"/>
      <c r="NN60" s="35"/>
      <c r="NO60" s="35"/>
      <c r="NP60" s="35"/>
      <c r="NQ60" s="35"/>
      <c r="NR60" s="35"/>
      <c r="NS60" s="35"/>
      <c r="NT60" s="35"/>
      <c r="NU60" s="35"/>
      <c r="NV60" s="35"/>
      <c r="NW60" s="35"/>
      <c r="NX60" s="35"/>
      <c r="NY60" s="35"/>
      <c r="NZ60" s="35"/>
      <c r="OA60" s="35"/>
      <c r="OB60" s="35"/>
      <c r="OC60" s="35"/>
      <c r="OD60" s="35"/>
      <c r="OE60" s="35"/>
      <c r="OF60" s="35"/>
      <c r="OG60" s="35"/>
      <c r="OH60" s="35"/>
      <c r="OI60" s="35"/>
      <c r="OJ60" s="35"/>
      <c r="OK60" s="35"/>
      <c r="OL60" s="35"/>
      <c r="OM60" s="35"/>
      <c r="ON60" s="35"/>
      <c r="OO60" s="35"/>
      <c r="OP60" s="35"/>
      <c r="OQ60" s="35"/>
      <c r="OR60" s="35"/>
      <c r="OS60" s="35"/>
      <c r="OT60" s="35"/>
      <c r="OU60" s="35"/>
      <c r="OV60" s="35"/>
      <c r="OW60" s="35"/>
      <c r="OX60" s="35"/>
      <c r="OY60" s="35"/>
      <c r="OZ60" s="35"/>
      <c r="PA60" s="35"/>
      <c r="PB60" s="35"/>
      <c r="PC60" s="35"/>
      <c r="PD60" s="35"/>
      <c r="PE60" s="35"/>
      <c r="PF60" s="35"/>
      <c r="PG60" s="35"/>
      <c r="PH60" s="35"/>
      <c r="PI60" s="35"/>
      <c r="PJ60" s="35"/>
      <c r="PK60" s="35"/>
      <c r="PL60" s="35"/>
      <c r="PM60" s="35"/>
      <c r="PN60" s="35"/>
      <c r="PO60" s="35"/>
      <c r="PP60" s="35"/>
      <c r="PQ60" s="35"/>
      <c r="PR60" s="35"/>
      <c r="PS60" s="35"/>
      <c r="PT60" s="35"/>
      <c r="PU60" s="35"/>
      <c r="PV60" s="35"/>
      <c r="PW60" s="35"/>
      <c r="PX60" s="35"/>
      <c r="PY60" s="35"/>
      <c r="PZ60" s="35"/>
      <c r="QA60" s="35"/>
      <c r="QB60" s="35"/>
      <c r="QC60" s="35"/>
      <c r="QD60" s="35"/>
      <c r="QE60" s="35"/>
      <c r="QF60" s="35"/>
      <c r="QG60" s="35"/>
      <c r="QH60" s="35"/>
      <c r="QI60" s="35"/>
      <c r="QJ60" s="35"/>
      <c r="QK60" s="38"/>
      <c r="QL60" s="38"/>
      <c r="QM60" s="38"/>
      <c r="QN60" s="38"/>
      <c r="QO60" s="38"/>
      <c r="QP60" s="38"/>
      <c r="QQ60" s="38"/>
      <c r="QR60" s="38"/>
      <c r="QS60" s="38"/>
      <c r="QT60" s="38"/>
      <c r="QU60" s="38"/>
      <c r="QV60" s="38"/>
      <c r="QW60" s="38"/>
      <c r="QX60" s="38"/>
      <c r="QY60" s="38"/>
      <c r="QZ60" s="38"/>
      <c r="RA60" s="38"/>
      <c r="RB60" s="38"/>
      <c r="RC60" s="38"/>
      <c r="RD60" s="38"/>
      <c r="RE60" s="38"/>
      <c r="RF60" s="38"/>
      <c r="RG60" s="38"/>
      <c r="RH60" s="38"/>
      <c r="RI60" s="38"/>
      <c r="RJ60" s="38"/>
      <c r="RK60" s="38"/>
      <c r="RL60" s="38"/>
      <c r="RM60" s="38"/>
      <c r="RN60" s="38"/>
      <c r="RO60" s="38"/>
      <c r="RP60" s="38"/>
      <c r="RQ60" s="38"/>
      <c r="RR60" s="38"/>
      <c r="RS60" s="38"/>
      <c r="RT60" s="38"/>
      <c r="RU60" s="38"/>
      <c r="RV60" s="38"/>
      <c r="RW60" s="38"/>
      <c r="RX60" s="38"/>
      <c r="RY60" s="38"/>
      <c r="RZ60" s="38"/>
      <c r="SA60" s="38"/>
      <c r="SB60" s="38"/>
      <c r="SC60" s="38"/>
      <c r="SD60" s="38"/>
      <c r="SE60" s="38"/>
      <c r="SF60" s="38"/>
      <c r="SG60" s="38"/>
      <c r="SH60" s="38"/>
      <c r="SI60" s="38"/>
      <c r="SJ60" s="38"/>
      <c r="SK60" s="38"/>
      <c r="SL60" s="38"/>
      <c r="SM60" s="38"/>
      <c r="SN60" s="38"/>
      <c r="SO60" s="38"/>
      <c r="SP60" s="38"/>
      <c r="SQ60" s="38"/>
      <c r="SR60" s="38"/>
      <c r="SS60" s="38"/>
      <c r="ST60" s="38"/>
      <c r="SU60" s="38"/>
      <c r="SV60" s="38"/>
      <c r="SW60" s="38"/>
      <c r="SX60" s="38"/>
      <c r="SY60" s="38"/>
      <c r="SZ60" s="38"/>
      <c r="TA60" s="38"/>
      <c r="TB60" s="38"/>
      <c r="TC60" s="38"/>
      <c r="TD60" s="38"/>
      <c r="TE60" s="38"/>
      <c r="TF60" s="38"/>
      <c r="TG60" s="38"/>
      <c r="TH60" s="38"/>
      <c r="TI60" s="38"/>
      <c r="TJ60" s="38"/>
      <c r="TK60" s="38"/>
      <c r="TL60" s="38"/>
      <c r="TM60" s="38"/>
      <c r="TN60" s="38"/>
      <c r="TO60" s="38"/>
      <c r="TP60" s="38"/>
      <c r="TQ60" s="38"/>
      <c r="TR60" s="38"/>
      <c r="TS60" s="38"/>
      <c r="TT60" s="38"/>
      <c r="TU60" s="38"/>
      <c r="TV60" s="38"/>
      <c r="TW60" s="38"/>
      <c r="TX60" s="38"/>
      <c r="TY60" s="38"/>
      <c r="TZ60" s="38"/>
      <c r="UA60" s="38"/>
      <c r="UB60" s="38"/>
      <c r="UC60" s="38"/>
      <c r="UD60" s="38"/>
      <c r="UE60" s="38"/>
      <c r="UF60" s="38"/>
      <c r="UG60" s="38"/>
      <c r="UH60" s="38"/>
      <c r="UI60" s="38"/>
      <c r="UJ60" s="38"/>
      <c r="UK60" s="38"/>
      <c r="UL60" s="38"/>
      <c r="UM60" s="38"/>
      <c r="UN60" s="38"/>
      <c r="UO60" s="38"/>
      <c r="UP60" s="38"/>
      <c r="UQ60" s="38"/>
      <c r="UR60" s="38"/>
      <c r="US60" s="38"/>
      <c r="UT60" s="38"/>
      <c r="UU60" s="38"/>
      <c r="UV60" s="38"/>
      <c r="UW60" s="38"/>
      <c r="UX60" s="38"/>
      <c r="UY60" s="38"/>
      <c r="UZ60" s="38"/>
      <c r="VA60" s="38"/>
      <c r="VB60" s="38"/>
      <c r="VC60" s="38"/>
      <c r="VD60" s="38"/>
      <c r="VE60" s="38"/>
      <c r="VF60" s="38"/>
      <c r="VG60" s="38"/>
      <c r="VH60" s="38"/>
      <c r="VI60" s="38"/>
      <c r="VJ60" s="38"/>
      <c r="VK60" s="38"/>
      <c r="VL60" s="38"/>
      <c r="VM60" s="38"/>
      <c r="VN60" s="38"/>
      <c r="VO60" s="38"/>
      <c r="VP60" s="38"/>
      <c r="VQ60" s="38"/>
      <c r="VR60" s="38"/>
      <c r="VS60" s="38"/>
      <c r="VT60" s="38"/>
      <c r="VU60" s="38"/>
      <c r="VV60" s="38"/>
      <c r="VW60" s="38"/>
      <c r="VX60" s="38"/>
      <c r="VY60" s="38"/>
      <c r="VZ60" s="38"/>
      <c r="WA60" s="38"/>
      <c r="WB60" s="38"/>
      <c r="WC60" s="38"/>
      <c r="WD60" s="38"/>
      <c r="WE60" s="38"/>
      <c r="WF60" s="40"/>
      <c r="WG60" s="40"/>
      <c r="WH60" s="40"/>
      <c r="WI60" s="40"/>
      <c r="WJ60" s="40"/>
      <c r="WK60" s="40"/>
      <c r="WL60" s="40"/>
      <c r="WM60" s="40"/>
      <c r="WN60" s="40"/>
      <c r="WO60" s="40"/>
      <c r="WP60" s="40"/>
      <c r="WQ60" s="40"/>
      <c r="WR60" s="40"/>
      <c r="WS60" s="40"/>
      <c r="WT60" s="40"/>
      <c r="WU60" s="40"/>
      <c r="WV60" s="40"/>
      <c r="WW60" s="40"/>
      <c r="WX60" s="40"/>
      <c r="WY60" s="40"/>
      <c r="WZ60" s="40"/>
      <c r="XA60" s="40"/>
      <c r="XB60" s="40"/>
      <c r="XC60" s="40"/>
      <c r="XD60" s="40"/>
      <c r="XE60" s="40"/>
      <c r="XF60" s="40"/>
      <c r="XG60" s="40"/>
      <c r="XH60" s="40"/>
      <c r="XI60" s="40"/>
      <c r="XJ60" s="43"/>
      <c r="XK60" s="43"/>
      <c r="XL60" s="43"/>
      <c r="XM60" s="43"/>
      <c r="XN60" s="43"/>
      <c r="XO60" s="43"/>
      <c r="XP60" s="43"/>
      <c r="XQ60" s="43"/>
      <c r="XR60" s="43"/>
      <c r="XS60" s="43"/>
      <c r="XT60" s="43"/>
      <c r="XU60" s="43"/>
      <c r="XV60" s="43"/>
      <c r="XW60" s="43"/>
      <c r="XX60" s="43"/>
      <c r="XY60" s="43"/>
      <c r="XZ60" s="43"/>
      <c r="YA60" s="43"/>
      <c r="YB60" s="43"/>
      <c r="YC60" s="43"/>
      <c r="YD60" s="43"/>
      <c r="YE60" s="43"/>
      <c r="YF60" s="43"/>
      <c r="YG60" s="43"/>
      <c r="YH60" s="43"/>
      <c r="YI60" s="44"/>
      <c r="YJ60" s="44"/>
      <c r="YK60" s="44"/>
      <c r="YL60" s="44"/>
      <c r="YM60" s="44"/>
      <c r="YN60" s="44"/>
      <c r="YO60" s="44"/>
      <c r="YP60" s="44"/>
      <c r="YQ60" s="44"/>
      <c r="YR60" s="44"/>
      <c r="YS60" s="44"/>
      <c r="YT60" s="44"/>
      <c r="YU60" s="44"/>
      <c r="YV60" s="44"/>
      <c r="YW60" s="44"/>
      <c r="YX60" s="44"/>
      <c r="YY60" s="44"/>
      <c r="YZ60" s="44"/>
      <c r="ZA60" s="44"/>
      <c r="ZB60" s="44"/>
      <c r="ZC60" s="44"/>
      <c r="ZD60" s="44"/>
      <c r="ZE60" s="44"/>
      <c r="ZF60" s="44"/>
      <c r="ZG60" s="44"/>
      <c r="ZH60" s="44"/>
      <c r="ZI60" s="44"/>
      <c r="ZJ60" s="44"/>
      <c r="ZK60" s="44"/>
      <c r="ZL60" s="44"/>
      <c r="ZM60" s="44"/>
      <c r="ZN60" s="44"/>
      <c r="ZO60" s="44"/>
      <c r="ZP60" s="44"/>
      <c r="ZQ60" s="44"/>
      <c r="ZR60" s="44"/>
      <c r="ZS60" s="44"/>
      <c r="ZT60" s="44"/>
      <c r="ZU60" s="44"/>
      <c r="ZV60" s="44"/>
      <c r="ZW60" s="44"/>
      <c r="ZX60" s="44"/>
      <c r="ZY60" s="44"/>
      <c r="ZZ60" s="44"/>
      <c r="AAA60" s="44"/>
      <c r="AAB60" s="44"/>
      <c r="AAC60" s="44"/>
      <c r="AAD60" s="44"/>
      <c r="AAE60" s="44"/>
      <c r="AAF60" s="44"/>
      <c r="AAG60" s="44"/>
      <c r="AAH60" s="44"/>
      <c r="AAI60" s="44"/>
      <c r="AAJ60" s="44"/>
      <c r="AAK60" s="44"/>
      <c r="AAL60" s="44"/>
      <c r="AAM60" s="44"/>
      <c r="AAN60" s="44"/>
      <c r="AAO60" s="47"/>
      <c r="AAP60" s="47"/>
      <c r="AAQ60" s="47"/>
      <c r="AAR60" s="47"/>
      <c r="AAS60" s="47"/>
      <c r="AAT60" s="47"/>
      <c r="AAU60" s="47"/>
      <c r="AAV60" s="47"/>
      <c r="AAW60" s="47"/>
      <c r="AAX60" s="47"/>
      <c r="AAY60" s="47"/>
      <c r="AAZ60" s="47"/>
      <c r="ABA60" s="47"/>
      <c r="ABB60" s="47"/>
      <c r="ABC60" s="47"/>
      <c r="ABD60" s="47"/>
      <c r="ABE60" s="47"/>
      <c r="ABF60" s="47"/>
      <c r="ABG60" s="47"/>
      <c r="ABH60" s="47"/>
      <c r="ABI60" s="47"/>
      <c r="ABJ60" s="47"/>
      <c r="ABK60" s="47"/>
      <c r="ABL60" s="47"/>
      <c r="ABM60" s="47"/>
      <c r="ABN60" s="47"/>
      <c r="ABO60" s="47"/>
      <c r="ABP60" s="49"/>
      <c r="ABQ60" s="49"/>
      <c r="ABR60" s="49"/>
      <c r="ABS60" s="49"/>
      <c r="ABT60" s="49"/>
      <c r="ABU60" s="49"/>
      <c r="ABV60" s="49"/>
      <c r="ABW60" s="49"/>
      <c r="ABX60" s="49"/>
      <c r="ABY60" s="49"/>
      <c r="ABZ60" s="49"/>
      <c r="ACA60" s="49"/>
      <c r="ACB60" s="49"/>
      <c r="ACC60" s="49"/>
      <c r="ACD60" s="49"/>
      <c r="ACE60" s="49"/>
      <c r="ACF60" s="49"/>
      <c r="ACG60" s="49"/>
      <c r="ACH60" s="49"/>
      <c r="ACI60" s="49"/>
      <c r="ACJ60" s="49"/>
      <c r="ACK60" s="49"/>
      <c r="ACL60" s="49"/>
      <c r="ACM60" s="49"/>
      <c r="ACN60" s="49"/>
      <c r="ACO60" s="50"/>
      <c r="ACP60" s="50"/>
      <c r="ACQ60" s="50"/>
      <c r="ACR60" s="50"/>
      <c r="ACS60" s="50"/>
      <c r="ACT60" s="50"/>
      <c r="ACU60" s="50"/>
      <c r="ACV60" s="50"/>
      <c r="ACW60" s="50"/>
      <c r="ACX60" s="50"/>
      <c r="ACY60" s="50"/>
      <c r="ACZ60" s="50"/>
      <c r="ADA60" s="50"/>
      <c r="ADB60" s="50"/>
      <c r="ADC60" s="50"/>
      <c r="ADD60" s="50"/>
      <c r="ADE60" s="50"/>
      <c r="ADF60" s="50"/>
      <c r="ADG60" s="50"/>
      <c r="ADH60" s="50"/>
      <c r="ADI60" s="50"/>
      <c r="ADJ60" s="50"/>
      <c r="ADK60" s="50"/>
      <c r="ADL60" s="50"/>
      <c r="ADM60" s="50"/>
      <c r="ADN60" s="50"/>
      <c r="ADO60" s="50"/>
      <c r="ADP60" s="50"/>
      <c r="ADQ60" s="50"/>
      <c r="ADR60" s="50"/>
      <c r="ADS60" s="50"/>
      <c r="ADT60" s="50"/>
      <c r="ADU60" s="50"/>
      <c r="ADV60" s="50"/>
      <c r="ADW60" s="50"/>
      <c r="ADX60" s="50"/>
      <c r="ADY60" s="50"/>
      <c r="ADZ60" s="50"/>
      <c r="AEA60" s="50"/>
      <c r="AEB60" s="50"/>
      <c r="AEC60" s="50"/>
      <c r="AED60" s="50"/>
      <c r="AEE60" s="50"/>
      <c r="AEF60" s="50"/>
      <c r="AEG60" s="50"/>
      <c r="AEH60" s="50"/>
      <c r="AEI60" s="50"/>
      <c r="AEJ60" s="50"/>
      <c r="AEK60" s="50"/>
      <c r="AEL60" s="50"/>
      <c r="AEM60" s="50"/>
      <c r="AEN60" s="50"/>
      <c r="AEO60" s="50"/>
      <c r="AEP60" s="50"/>
      <c r="AEQ60" s="50"/>
      <c r="AER60" s="50"/>
      <c r="AES60" s="53"/>
      <c r="AET60" s="53"/>
      <c r="AEU60" s="53"/>
      <c r="AEV60" s="53"/>
      <c r="AEW60" s="53"/>
      <c r="AEX60" s="53"/>
      <c r="AEY60" s="53"/>
      <c r="AEZ60" s="53"/>
      <c r="AFA60" s="53"/>
      <c r="AFB60" s="53"/>
      <c r="AFC60" s="53"/>
      <c r="AFD60" s="53"/>
      <c r="AFE60" s="53"/>
      <c r="AFF60" s="53"/>
      <c r="AFG60" s="53"/>
      <c r="AFH60" s="53"/>
      <c r="AFI60" s="53"/>
      <c r="AFJ60" s="53"/>
      <c r="AFK60" s="53"/>
      <c r="AFL60" s="53"/>
      <c r="AFM60" s="53"/>
      <c r="AFN60" s="53"/>
      <c r="AFO60" s="53"/>
      <c r="AFP60" s="53"/>
      <c r="AFQ60" s="53"/>
      <c r="AFR60" s="53"/>
      <c r="AFS60" s="53"/>
      <c r="AFT60" s="53"/>
      <c r="AFU60" s="53"/>
      <c r="AFV60" s="56"/>
      <c r="AFW60" s="56"/>
      <c r="AFX60" s="56"/>
      <c r="AFY60" s="56"/>
      <c r="AFZ60" s="56"/>
      <c r="AGA60" s="56"/>
      <c r="AGB60" s="56"/>
      <c r="AGC60" s="56"/>
      <c r="AGD60" s="56"/>
      <c r="AGE60" s="56"/>
      <c r="AGF60" s="56"/>
      <c r="AGG60" s="56"/>
      <c r="AGH60" s="56"/>
      <c r="AGI60" s="56"/>
      <c r="AGJ60" s="56"/>
      <c r="AGK60" s="56"/>
      <c r="AGL60" s="56"/>
      <c r="AGM60" s="56"/>
      <c r="AGN60" s="56"/>
      <c r="AGO60" s="56"/>
      <c r="AGP60" s="56"/>
      <c r="AGQ60" s="56"/>
      <c r="AGR60" s="56"/>
      <c r="AGS60" s="56"/>
      <c r="AGT60" s="56"/>
      <c r="AGU60" s="57"/>
      <c r="AGV60" s="57"/>
      <c r="AGW60" s="57"/>
      <c r="AGX60" s="57"/>
      <c r="AGY60" s="57"/>
      <c r="AGZ60" s="57"/>
      <c r="AHA60" s="57"/>
      <c r="AHB60" s="57"/>
      <c r="AHC60" s="57"/>
      <c r="AHD60" s="57"/>
      <c r="AHE60" s="57"/>
      <c r="AHF60" s="57"/>
      <c r="AHG60" s="57"/>
      <c r="AHH60" s="57"/>
      <c r="AHI60" s="57"/>
      <c r="AHJ60" s="57"/>
      <c r="AHK60" s="57"/>
      <c r="AHL60" s="57"/>
      <c r="AHM60" s="57"/>
      <c r="AHN60" s="57"/>
      <c r="AHO60" s="57"/>
      <c r="AHP60" s="57"/>
      <c r="AHQ60" s="57"/>
      <c r="AHR60" s="57"/>
      <c r="AHS60" s="57"/>
      <c r="AHT60" s="57"/>
      <c r="AHU60" s="57"/>
      <c r="AHV60" s="57"/>
      <c r="AHW60" s="57"/>
      <c r="AHX60" s="57"/>
      <c r="AHY60" s="57"/>
      <c r="AHZ60" s="57"/>
      <c r="AIA60" s="57"/>
      <c r="AIB60" s="57"/>
      <c r="AIC60" s="57"/>
      <c r="AID60" s="57"/>
      <c r="AIE60" s="57"/>
      <c r="AIF60" s="57"/>
      <c r="AIG60" s="57"/>
      <c r="AIH60" s="57"/>
      <c r="AII60" s="57"/>
      <c r="AIJ60" s="57"/>
      <c r="AIK60" s="57"/>
      <c r="AIL60" s="57"/>
      <c r="AIM60" s="57"/>
      <c r="AIN60" s="57"/>
      <c r="AIO60" s="57"/>
      <c r="AIP60" s="57"/>
      <c r="AIQ60" s="57"/>
      <c r="AIR60" s="57"/>
      <c r="AIS60" s="57"/>
      <c r="AIT60" s="57"/>
      <c r="AIU60" s="57"/>
      <c r="AIV60" s="57"/>
      <c r="AIW60" s="57"/>
      <c r="AIX60" s="57"/>
      <c r="AIY60" s="57"/>
      <c r="AIZ60" s="57"/>
      <c r="AJA60" s="57"/>
      <c r="AJB60" s="57"/>
      <c r="AJC60" s="59"/>
      <c r="AJD60" s="59"/>
      <c r="AJE60" s="59"/>
      <c r="AJF60" s="59"/>
      <c r="AJG60" s="59"/>
      <c r="AJH60" s="59"/>
      <c r="AJI60" s="59"/>
      <c r="AJJ60" s="59"/>
      <c r="AJK60" s="59"/>
      <c r="AJL60" s="59"/>
      <c r="AJM60" s="59"/>
      <c r="AJN60" s="59"/>
      <c r="AJO60" s="59"/>
      <c r="AJP60" s="59"/>
      <c r="AJQ60" s="59"/>
      <c r="AJR60" s="59"/>
      <c r="AJS60" s="59"/>
      <c r="AJT60" s="59"/>
      <c r="AJU60" s="59"/>
      <c r="AJV60" s="59"/>
      <c r="AJW60" s="59"/>
      <c r="AJX60" s="59"/>
      <c r="AJY60" s="59"/>
      <c r="AJZ60" s="59"/>
      <c r="AKA60" s="59"/>
      <c r="AKB60" s="59"/>
      <c r="AKC60" s="59"/>
      <c r="AKD60" s="59"/>
      <c r="AKE60" s="59"/>
      <c r="AKF60" s="59"/>
      <c r="AKG60" s="59"/>
      <c r="AKH60" s="59"/>
      <c r="AKI60" s="59"/>
      <c r="AKJ60" s="59"/>
      <c r="AKK60" s="59"/>
      <c r="AKL60" s="59"/>
      <c r="AKM60" s="59"/>
      <c r="AKN60" s="59"/>
      <c r="AKO60" s="59"/>
      <c r="AKP60" s="59"/>
      <c r="AKQ60" s="59"/>
      <c r="AKR60" s="59"/>
      <c r="AKS60" s="59"/>
      <c r="AKT60" s="59"/>
      <c r="AKU60" s="59"/>
      <c r="AKV60" s="59"/>
      <c r="AKW60" s="59"/>
      <c r="AKX60" s="59"/>
      <c r="AKY60" s="59"/>
      <c r="AKZ60" s="59"/>
      <c r="ALA60" s="59"/>
      <c r="ALB60" s="59"/>
      <c r="ALC60" s="59"/>
      <c r="ALD60" s="59"/>
      <c r="ALE60" s="59"/>
      <c r="ALF60" s="59"/>
      <c r="ALG60" s="59"/>
      <c r="ALH60" s="59"/>
      <c r="ALI60" s="59"/>
      <c r="ALJ60" s="59"/>
      <c r="ALK60" s="59"/>
      <c r="ALL60" s="59"/>
      <c r="ALM60" s="59"/>
      <c r="ALN60" s="59"/>
      <c r="ALO60" s="59"/>
      <c r="ALP60" s="59"/>
      <c r="ALQ60" s="59"/>
      <c r="ALR60" s="59"/>
      <c r="ALS60" s="59"/>
      <c r="ALT60" s="59"/>
      <c r="ALU60" s="59"/>
      <c r="ALV60" s="59"/>
      <c r="ALW60" s="59"/>
      <c r="ALX60" s="59"/>
      <c r="ALY60" s="59"/>
      <c r="ALZ60" s="59"/>
      <c r="AMA60" s="59"/>
      <c r="AMB60" s="59"/>
      <c r="AMC60" s="59"/>
      <c r="AMD60" s="59"/>
      <c r="AME60" s="59"/>
      <c r="AMF60" s="59"/>
      <c r="AMG60" s="59"/>
      <c r="AMH60" s="59"/>
      <c r="AMI60" s="59"/>
      <c r="AMJ60" s="59"/>
      <c r="AMK60" s="59"/>
      <c r="AML60" s="59"/>
      <c r="AMM60" s="59"/>
      <c r="AMN60" s="59"/>
      <c r="AMO60" s="59"/>
      <c r="AMP60" s="59"/>
      <c r="AMQ60" s="59"/>
      <c r="AMR60" s="59"/>
      <c r="AMS60" s="59"/>
      <c r="AMT60" s="59"/>
      <c r="AMU60" s="59"/>
      <c r="AMV60" s="59"/>
      <c r="AMW60" s="59"/>
      <c r="AMX60" s="59"/>
      <c r="AMY60" s="59"/>
      <c r="AMZ60" s="59"/>
      <c r="ANA60" s="59"/>
      <c r="ANB60" s="59"/>
      <c r="ANC60" s="59"/>
      <c r="AND60" s="59"/>
      <c r="ANE60" s="59"/>
      <c r="ANF60" s="59"/>
      <c r="ANG60" s="59"/>
      <c r="ANH60" s="59"/>
      <c r="ANI60" s="59"/>
      <c r="ANJ60" s="59"/>
      <c r="ANK60" s="59"/>
      <c r="ANL60" s="59"/>
      <c r="ANM60" s="59"/>
      <c r="ANN60" s="59"/>
      <c r="ANO60" s="59"/>
      <c r="ANP60" s="59"/>
      <c r="ANQ60" s="59"/>
      <c r="ANR60" s="59"/>
      <c r="ANS60" s="59"/>
      <c r="ANT60" s="59"/>
      <c r="ANU60" s="59"/>
      <c r="ANV60" s="59"/>
      <c r="ANW60" s="59"/>
      <c r="ANX60" s="59"/>
      <c r="ANY60" s="59"/>
      <c r="ANZ60" s="59"/>
      <c r="AOA60" s="59"/>
      <c r="AOB60" s="59"/>
      <c r="AOC60" s="59"/>
      <c r="AOD60" s="59"/>
      <c r="AOE60" s="59"/>
      <c r="AOF60" s="59"/>
      <c r="AOG60" s="59"/>
      <c r="AOH60" s="59"/>
      <c r="AOI60" s="59"/>
      <c r="AOJ60" s="59"/>
      <c r="AOK60" s="59"/>
      <c r="AOL60" s="59"/>
      <c r="AOM60" s="59"/>
      <c r="AON60" s="59"/>
      <c r="AOO60" s="59"/>
      <c r="AOP60" s="59"/>
      <c r="AOQ60" s="59"/>
      <c r="AOR60" s="59"/>
      <c r="AOS60" s="59"/>
      <c r="AOT60" s="59"/>
      <c r="AOU60" s="59"/>
      <c r="AOV60" s="59"/>
      <c r="AOW60" s="59"/>
      <c r="AOX60" s="59"/>
      <c r="AOY60" s="59"/>
      <c r="AOZ60" s="59"/>
      <c r="APA60" s="59"/>
      <c r="APB60" s="59"/>
      <c r="APC60" s="59"/>
      <c r="APD60" s="59"/>
      <c r="APE60" s="59"/>
      <c r="APF60" s="59"/>
      <c r="APG60" s="59"/>
      <c r="APH60" s="59"/>
      <c r="API60" s="59"/>
      <c r="APJ60" s="59"/>
      <c r="APK60" s="59"/>
      <c r="APL60" s="59"/>
      <c r="APM60" s="59"/>
      <c r="APN60" s="59"/>
      <c r="APO60" s="59"/>
      <c r="APP60" s="59"/>
      <c r="APQ60" s="59"/>
      <c r="APR60" s="59"/>
      <c r="APS60" s="59"/>
      <c r="APT60" s="59"/>
      <c r="APU60" s="59"/>
      <c r="APV60" s="59"/>
      <c r="APW60" s="59"/>
      <c r="APX60" s="59"/>
      <c r="APY60" s="59"/>
      <c r="APZ60" s="59"/>
      <c r="AQA60" s="59"/>
      <c r="AQB60" s="59"/>
      <c r="AQC60" s="59"/>
      <c r="AQD60" s="59"/>
      <c r="AQE60" s="59"/>
      <c r="AQF60" s="59"/>
      <c r="AQG60" s="59"/>
      <c r="AQH60" s="59"/>
      <c r="AQI60" s="59"/>
      <c r="AQJ60" s="59"/>
      <c r="AQK60" s="59"/>
      <c r="AQL60" s="59"/>
      <c r="AQM60" s="59"/>
      <c r="AQN60" s="59"/>
      <c r="AQO60" s="59"/>
      <c r="AQP60" s="59"/>
      <c r="AQQ60" s="59"/>
      <c r="AQR60" s="66"/>
      <c r="AQS60" s="66"/>
      <c r="AQT60" s="66"/>
      <c r="AQU60" s="66"/>
      <c r="AQV60" s="66"/>
      <c r="AQW60" s="66"/>
      <c r="AQX60" s="66"/>
      <c r="AQY60" s="66"/>
      <c r="AQZ60" s="66"/>
      <c r="ARA60" s="66"/>
      <c r="ARB60" s="66"/>
      <c r="ARC60" s="66"/>
      <c r="ARD60" s="66"/>
      <c r="ARE60" s="66"/>
      <c r="ARF60" s="66"/>
      <c r="ARG60" s="66"/>
      <c r="ARH60" s="66"/>
      <c r="ARI60" s="66"/>
      <c r="ARJ60" s="66"/>
      <c r="ARK60" s="66"/>
      <c r="ARL60" s="66"/>
      <c r="ARM60" s="66"/>
      <c r="ARN60" s="66"/>
      <c r="ARO60" s="66"/>
      <c r="ARP60" s="66"/>
      <c r="ARQ60" s="66"/>
      <c r="ARR60" s="66"/>
      <c r="ARS60" s="66"/>
      <c r="ART60" s="66"/>
      <c r="ARU60" s="66"/>
      <c r="ARV60" s="66"/>
      <c r="ARW60" s="66"/>
      <c r="ARX60" s="66"/>
      <c r="ARY60" s="66"/>
      <c r="ARZ60" s="67"/>
      <c r="ASA60" s="67"/>
      <c r="ASB60" s="67"/>
      <c r="ASC60" s="67"/>
      <c r="ASD60" s="67"/>
      <c r="ASE60" s="67"/>
      <c r="ASF60" s="67"/>
      <c r="ASG60" s="67"/>
      <c r="ASH60" s="67"/>
      <c r="ASI60" s="67"/>
      <c r="ASJ60" s="67"/>
      <c r="ASK60" s="67"/>
      <c r="ASL60" s="67"/>
      <c r="ASM60" s="67"/>
      <c r="ASN60" s="67"/>
      <c r="ASO60" s="67"/>
      <c r="ASP60" s="67"/>
      <c r="ASQ60" s="67"/>
      <c r="ASR60" s="67"/>
      <c r="ASS60" s="67"/>
      <c r="AST60" s="67"/>
      <c r="ASU60" s="67"/>
      <c r="ASV60" s="67"/>
      <c r="ASW60" s="67"/>
      <c r="ASX60" s="67"/>
      <c r="ASY60" s="67"/>
      <c r="ASZ60" s="67"/>
      <c r="ATA60" s="67"/>
      <c r="ATB60" s="67"/>
      <c r="ATC60" s="67"/>
      <c r="ATD60" s="67"/>
      <c r="ATE60" s="67"/>
      <c r="ATF60" s="67"/>
      <c r="ATG60" s="67"/>
      <c r="ATH60" s="67"/>
      <c r="ATI60" s="67"/>
      <c r="ATJ60" s="67"/>
      <c r="ATK60" s="67"/>
      <c r="ATL60" s="69"/>
      <c r="ATM60" s="69"/>
      <c r="ATN60" s="69"/>
      <c r="ATO60" s="69"/>
      <c r="ATP60" s="69"/>
      <c r="ATQ60" s="69"/>
      <c r="ATR60" s="69"/>
      <c r="ATS60" s="69"/>
      <c r="ATT60" s="69"/>
      <c r="ATU60" s="69"/>
      <c r="ATV60" s="69"/>
      <c r="ATW60" s="69"/>
      <c r="ATX60" s="69"/>
      <c r="ATY60" s="69"/>
      <c r="ATZ60" s="69"/>
      <c r="AUA60" s="69"/>
      <c r="AUB60" s="69"/>
      <c r="AUC60" s="69"/>
      <c r="AUD60" s="69"/>
      <c r="AUE60" s="69"/>
      <c r="AUF60" s="69"/>
      <c r="AUG60" s="69"/>
      <c r="AUH60" s="69"/>
      <c r="AUI60" s="69"/>
      <c r="AUJ60" s="69"/>
      <c r="AUK60" s="69"/>
      <c r="AUL60" s="69"/>
      <c r="AUM60" s="69"/>
      <c r="AUN60" s="69"/>
      <c r="AUO60" s="69"/>
      <c r="AUP60" s="69"/>
      <c r="AUQ60" s="69"/>
      <c r="AUR60" s="69"/>
      <c r="AUS60" s="69"/>
      <c r="AUT60" s="69"/>
      <c r="AUU60" s="71"/>
      <c r="AUV60" s="71"/>
      <c r="AUW60" s="71"/>
      <c r="AUX60" s="71"/>
      <c r="AUY60" s="71"/>
      <c r="AUZ60" s="71"/>
      <c r="AVA60" s="71"/>
      <c r="AVB60" s="71"/>
      <c r="AVC60" s="71"/>
      <c r="AVD60" s="71"/>
      <c r="AVE60" s="71"/>
      <c r="AVF60" s="71"/>
      <c r="AVG60" s="71"/>
      <c r="AVH60" s="71"/>
      <c r="AVI60" s="71"/>
      <c r="AVJ60" s="71"/>
      <c r="AVK60" s="71"/>
      <c r="AVL60" s="71"/>
      <c r="AVM60" s="71"/>
      <c r="AVN60" s="71"/>
      <c r="AVO60" s="71"/>
      <c r="AVP60" s="71"/>
      <c r="AVQ60" s="71"/>
      <c r="AVR60" s="71"/>
      <c r="AVS60" s="71"/>
      <c r="AVT60" s="71"/>
      <c r="AVU60" s="71"/>
      <c r="AVV60" s="71"/>
      <c r="AVW60" s="71"/>
      <c r="AVX60" s="71"/>
      <c r="AVY60" s="71"/>
      <c r="AVZ60" s="71"/>
      <c r="AWA60" s="71"/>
      <c r="AWB60" s="73"/>
      <c r="AWC60" s="73"/>
      <c r="AWD60" s="73"/>
      <c r="AWE60" s="73"/>
      <c r="AWF60" s="73"/>
      <c r="AWG60" s="73"/>
      <c r="AWH60" s="73"/>
      <c r="AWI60" s="73"/>
      <c r="AWJ60" s="73"/>
      <c r="AWK60" s="73"/>
      <c r="AWL60" s="73"/>
      <c r="AWM60" s="73"/>
      <c r="AWN60" s="73"/>
      <c r="AWO60" s="73"/>
      <c r="AWP60" s="73"/>
      <c r="AWQ60" s="73"/>
      <c r="AWR60" s="73"/>
      <c r="AWS60" s="73"/>
      <c r="AWT60" s="73"/>
      <c r="AWU60" s="73"/>
      <c r="AWV60" s="73"/>
      <c r="AWW60" s="73"/>
      <c r="AWX60" s="73"/>
      <c r="AWY60" s="73"/>
      <c r="AWZ60" s="73"/>
      <c r="AXA60" s="73"/>
      <c r="AXB60" s="73"/>
      <c r="AXC60" s="73"/>
      <c r="AXD60" s="73"/>
      <c r="AXE60" s="73"/>
      <c r="AXF60" s="73"/>
      <c r="AXG60" s="73"/>
      <c r="AXH60" s="73"/>
      <c r="AXI60" s="73"/>
      <c r="AXJ60" s="73"/>
      <c r="AXK60" s="73"/>
      <c r="AXL60" s="75"/>
      <c r="AXM60" s="75"/>
      <c r="AXN60" s="75"/>
      <c r="AXO60" s="75"/>
      <c r="AXP60" s="75"/>
      <c r="AXQ60" s="75"/>
      <c r="AXR60" s="75"/>
      <c r="AXS60" s="75"/>
      <c r="AXT60" s="75"/>
      <c r="AXU60" s="75"/>
      <c r="AXV60" s="75"/>
      <c r="AXW60" s="75"/>
      <c r="AXX60" s="75"/>
      <c r="AXY60" s="75"/>
      <c r="AXZ60" s="75"/>
      <c r="AYA60" s="75"/>
      <c r="AYB60" s="75"/>
      <c r="AYC60" s="75"/>
      <c r="AYD60" s="75"/>
      <c r="AYE60" s="75"/>
      <c r="AYF60" s="75"/>
      <c r="AYG60" s="75"/>
      <c r="AYH60" s="75"/>
      <c r="AYI60" s="75"/>
      <c r="AYJ60" s="75"/>
      <c r="AYK60" s="75"/>
      <c r="AYL60" s="75"/>
      <c r="AYM60" s="75"/>
      <c r="AYN60" s="75"/>
      <c r="AYO60" s="75"/>
      <c r="AYP60" s="75"/>
      <c r="AYQ60" s="75"/>
      <c r="AYR60" s="75"/>
      <c r="AYS60" s="75"/>
      <c r="AYT60" s="75"/>
      <c r="AYU60" s="77"/>
      <c r="AYV60" s="77"/>
      <c r="AYW60" s="77"/>
      <c r="AYX60" s="77"/>
      <c r="AYY60" s="77"/>
      <c r="AYZ60" s="77"/>
      <c r="AZA60" s="77"/>
      <c r="AZB60" s="77"/>
      <c r="AZC60" s="77"/>
      <c r="AZD60" s="77"/>
      <c r="AZE60" s="77"/>
      <c r="AZF60" s="77"/>
      <c r="AZG60" s="77"/>
      <c r="AZH60" s="77"/>
      <c r="AZI60" s="77"/>
      <c r="AZJ60" s="85"/>
      <c r="AZK60" s="83"/>
      <c r="AZL60" s="83"/>
      <c r="AZM60" s="83"/>
      <c r="AZN60" s="83"/>
      <c r="AZO60" s="83"/>
      <c r="AZP60" s="83"/>
      <c r="AZQ60" s="83"/>
      <c r="AZR60" s="83"/>
      <c r="AZS60" s="83"/>
      <c r="AZT60" s="83"/>
      <c r="AZU60" s="83"/>
      <c r="AZV60" s="83"/>
      <c r="AZW60" s="83"/>
      <c r="AZX60" s="83"/>
      <c r="AZY60" s="83"/>
      <c r="AZZ60" s="83"/>
      <c r="BAA60" s="83"/>
      <c r="BAB60" s="83"/>
      <c r="BAC60" s="83"/>
      <c r="BAD60" s="83"/>
      <c r="BAE60" s="83"/>
      <c r="BAF60" s="83"/>
      <c r="BAG60" s="83"/>
      <c r="BAH60" s="83"/>
      <c r="BAI60" s="83"/>
      <c r="BAJ60" s="83"/>
      <c r="BAK60" s="83"/>
      <c r="BAL60" s="83"/>
      <c r="BAM60" s="83"/>
      <c r="BAN60" s="83"/>
      <c r="BAO60" s="83"/>
      <c r="BAP60" s="83"/>
      <c r="BAQ60" s="83"/>
      <c r="BAR60" s="83"/>
      <c r="BAS60" s="83"/>
      <c r="BAT60" s="83"/>
      <c r="BAU60" s="83"/>
      <c r="BAV60" s="83"/>
      <c r="BAW60" s="83"/>
      <c r="BAX60" s="83"/>
      <c r="BAY60" s="83"/>
      <c r="BAZ60" s="83"/>
      <c r="BBA60" s="83"/>
      <c r="BBB60" s="83"/>
      <c r="BBC60" s="83"/>
      <c r="BBD60" s="83"/>
      <c r="BBE60" s="83"/>
      <c r="BBF60" s="83"/>
      <c r="BBG60" s="83"/>
      <c r="BBH60" s="83"/>
      <c r="BBI60" s="83"/>
      <c r="BBJ60" s="83"/>
      <c r="BBK60" s="83"/>
      <c r="BBL60" s="83"/>
      <c r="BBM60" s="83"/>
      <c r="BBN60" s="83"/>
      <c r="BBO60" s="83"/>
      <c r="BBP60" s="83"/>
      <c r="BBQ60" s="83"/>
      <c r="BBR60" s="83"/>
      <c r="BBS60" s="83"/>
      <c r="BBT60" s="83"/>
      <c r="BBU60" s="83"/>
      <c r="BBV60" s="83"/>
      <c r="BBW60" s="83"/>
      <c r="BBX60" s="83"/>
      <c r="BBY60" s="83"/>
      <c r="BBZ60" s="83"/>
      <c r="BCA60" s="83"/>
      <c r="BCB60" s="83"/>
      <c r="BCC60" s="83"/>
      <c r="BCD60" s="83"/>
      <c r="BCE60" s="83"/>
      <c r="BCF60" s="83"/>
      <c r="BCG60" s="83"/>
      <c r="BCH60" s="83"/>
      <c r="BCI60" s="83"/>
      <c r="BCJ60" s="83"/>
      <c r="BCK60" s="83"/>
      <c r="BCL60" s="83"/>
      <c r="BCM60" s="83"/>
      <c r="BCN60" s="83"/>
      <c r="BCO60" s="83"/>
      <c r="BCP60" s="83"/>
      <c r="BCQ60" s="83"/>
      <c r="BCR60" s="83"/>
      <c r="BCS60" s="83"/>
      <c r="BCT60" s="83"/>
      <c r="BCU60" s="83"/>
      <c r="BCV60" s="83"/>
      <c r="BCW60" s="83"/>
      <c r="BCX60" s="83"/>
      <c r="BCY60" s="83"/>
      <c r="BCZ60" s="83"/>
      <c r="BDA60" s="83"/>
      <c r="BDB60" s="83"/>
      <c r="BDC60" s="83"/>
      <c r="BDD60" s="83"/>
      <c r="BDE60" s="83"/>
      <c r="BDF60" s="83"/>
      <c r="BDG60" s="83"/>
      <c r="BDH60" s="83"/>
      <c r="BDI60" s="83"/>
      <c r="BDJ60" s="83"/>
      <c r="BDK60" s="83"/>
      <c r="BDL60" s="83"/>
      <c r="BDM60" s="83"/>
      <c r="BDN60" s="83"/>
      <c r="BDO60" s="83"/>
      <c r="BDP60" s="83"/>
      <c r="BDQ60" s="83"/>
      <c r="BDR60" s="83"/>
      <c r="BDS60" s="88"/>
      <c r="BDT60" s="1"/>
      <c r="BDU60" s="1"/>
      <c r="BDV60" s="1"/>
      <c r="BDW60" s="1"/>
      <c r="BDX60" s="1"/>
      <c r="BDY60" s="1"/>
      <c r="BDZ60" s="1"/>
      <c r="BEA60" s="1"/>
      <c r="BEB60" s="1"/>
      <c r="BEC60" s="1"/>
      <c r="BED60" s="1"/>
      <c r="BEE60" s="1"/>
      <c r="BEF60" s="1"/>
      <c r="BEG60" s="1"/>
      <c r="BEH60" s="1"/>
      <c r="BEI60" s="1"/>
      <c r="BEJ60" s="1"/>
      <c r="BEK60" s="1"/>
      <c r="BEL60" s="1"/>
      <c r="BEM60" s="1"/>
      <c r="BEN60" s="1"/>
      <c r="BEO60" s="1"/>
      <c r="BEP60" s="1"/>
      <c r="BEQ60" s="1"/>
      <c r="BER60" s="1"/>
      <c r="BES60" s="1"/>
      <c r="BET60" s="1"/>
      <c r="BEU60" s="1"/>
      <c r="BEV60" s="1"/>
      <c r="BEW60" s="1"/>
      <c r="BEX60" s="1"/>
      <c r="BEY60" s="1"/>
      <c r="BEZ60" s="1"/>
      <c r="BFA60" s="1"/>
      <c r="BFB60" s="1"/>
      <c r="BFC60" s="1"/>
      <c r="BFD60" s="1"/>
      <c r="BFE60" s="1"/>
      <c r="BFF60" s="1"/>
      <c r="BFG60" s="1"/>
      <c r="BFH60" s="1"/>
      <c r="BFI60" s="1"/>
      <c r="BFJ60" s="1"/>
      <c r="BFK60" s="1"/>
      <c r="BFL60" s="1"/>
      <c r="BFM60" s="1"/>
      <c r="BFN60" s="1"/>
      <c r="BFO60" s="1"/>
      <c r="BFP60" s="1"/>
      <c r="BFQ60" s="1"/>
      <c r="BFR60" s="1"/>
      <c r="BFS60" s="1"/>
      <c r="BFT60" s="1"/>
      <c r="BFU60" s="1"/>
      <c r="BFV60" s="1"/>
      <c r="BFW60" s="1"/>
      <c r="BFX60" s="1"/>
      <c r="BFY60" s="1"/>
      <c r="BFZ60" s="1"/>
      <c r="BGA60" s="1"/>
      <c r="BGB60" s="1"/>
      <c r="BGC60" s="1"/>
      <c r="BGD60" s="1"/>
      <c r="BGE60" s="1"/>
      <c r="BGF60" s="1"/>
      <c r="BGG60" s="1"/>
      <c r="BGH60" s="1"/>
      <c r="BGI60" s="1"/>
      <c r="BGJ60" s="1"/>
      <c r="BGK60" s="1"/>
      <c r="BGL60" s="1"/>
      <c r="BGM60" s="1"/>
      <c r="BGN60" s="1"/>
      <c r="BGO60" s="1"/>
      <c r="BGP60" s="1"/>
      <c r="BGQ60" s="1"/>
      <c r="BGR60" s="1"/>
      <c r="BGS60" s="1"/>
      <c r="BGT60" s="1"/>
      <c r="BGU60" s="1"/>
      <c r="BGV60" s="1"/>
      <c r="BGW60" s="1"/>
      <c r="BGX60" s="1"/>
      <c r="BGY60" s="1"/>
      <c r="BGZ60" s="1"/>
      <c r="BHA60" s="1"/>
      <c r="BHB60" s="1"/>
      <c r="BHC60" s="1"/>
      <c r="BHD60" s="1"/>
      <c r="BHE60" s="1"/>
      <c r="BHF60" s="1"/>
      <c r="BHG60" s="1"/>
      <c r="BHH60" s="1"/>
      <c r="BHI60" s="1"/>
      <c r="BHJ60" s="1"/>
      <c r="BHK60" s="1"/>
      <c r="BHL60" s="1"/>
      <c r="BHM60" s="1"/>
      <c r="BHN60" s="1"/>
      <c r="BHO60" s="1"/>
      <c r="BHP60" s="1"/>
      <c r="BHQ60" s="1"/>
      <c r="BHR60" s="1"/>
      <c r="BHS60" s="1"/>
      <c r="BHT60" s="1"/>
      <c r="BHU60" s="1"/>
      <c r="BHV60" s="1"/>
      <c r="BHW60" s="1"/>
      <c r="BHX60" s="1"/>
      <c r="BHY60" s="1"/>
      <c r="BHZ60" s="1"/>
      <c r="BIA60" s="1"/>
      <c r="BIB60" s="1"/>
      <c r="BIC60" s="1"/>
      <c r="BID60" s="1"/>
      <c r="BIE60" s="1"/>
      <c r="BIF60" s="1"/>
      <c r="BIG60" s="1"/>
      <c r="BIH60" s="1"/>
      <c r="BII60" s="1"/>
      <c r="BIJ60" s="1"/>
      <c r="BIK60" s="1"/>
      <c r="BIL60" s="1"/>
      <c r="BIM60" s="1"/>
      <c r="BIN60" s="1"/>
      <c r="BIO60" s="1"/>
      <c r="BIP60" s="1"/>
      <c r="BIQ60" s="1"/>
      <c r="BIR60" s="1"/>
      <c r="BIS60" s="1"/>
      <c r="BIT60" s="1"/>
      <c r="BIU60" s="1"/>
      <c r="BIV60" s="1"/>
      <c r="BIW60" s="1"/>
      <c r="BIX60" s="1"/>
      <c r="BIY60" s="1"/>
      <c r="BIZ60" s="1"/>
      <c r="BJA60" s="1"/>
      <c r="BJB60" s="1"/>
      <c r="BJC60" s="1"/>
      <c r="BJD60" s="1"/>
      <c r="BJE60" s="1"/>
      <c r="BJF60" s="1"/>
      <c r="BJG60" s="1"/>
      <c r="BJH60" s="1"/>
      <c r="BJI60" s="1"/>
      <c r="BJJ60" s="1"/>
      <c r="BJK60" s="1"/>
      <c r="BJL60" s="1"/>
      <c r="BJM60" s="1"/>
      <c r="BJN60" s="1"/>
      <c r="BJO60" s="1"/>
      <c r="BJP60" s="1"/>
      <c r="BJQ60" s="1"/>
      <c r="BJR60" s="1"/>
      <c r="BJS60" s="1"/>
      <c r="BJT60" s="1"/>
      <c r="BJU60" s="1"/>
      <c r="BJV60" s="1"/>
      <c r="BJW60" s="1"/>
      <c r="BJX60" s="1"/>
      <c r="BJY60" s="1"/>
      <c r="BJZ60" s="1"/>
      <c r="BKA60" s="1"/>
      <c r="BKB60" s="1"/>
      <c r="BKC60" s="1"/>
      <c r="BKD60" s="1"/>
      <c r="BKE60" s="1"/>
      <c r="BKF60" s="1"/>
      <c r="BKG60" s="1"/>
      <c r="BKH60" s="1"/>
      <c r="BKI60" s="1"/>
      <c r="BKJ60" s="1"/>
      <c r="BKK60" s="1"/>
      <c r="BKL60" s="1"/>
      <c r="BKM60" s="1"/>
      <c r="BKN60" s="1"/>
      <c r="BKO60" s="1"/>
      <c r="BKP60" s="1"/>
      <c r="BKQ60" s="1"/>
      <c r="BKR60" s="1"/>
      <c r="BKS60" s="1"/>
      <c r="BKT60" s="1"/>
      <c r="BKU60" s="1"/>
      <c r="BKV60" s="1"/>
      <c r="BKW60" s="1"/>
      <c r="BKX60" s="1"/>
      <c r="BKY60" s="1"/>
      <c r="BKZ60" s="1"/>
      <c r="BLA60" s="1"/>
      <c r="BLB60" s="1"/>
      <c r="BLC60" s="1"/>
      <c r="BLD60" s="1"/>
      <c r="BLE60" s="1"/>
      <c r="BLF60" s="1"/>
      <c r="BLG60" s="1"/>
      <c r="BLH60" s="1"/>
      <c r="BLI60" s="1"/>
      <c r="BLJ60" s="1"/>
      <c r="BLK60" s="1"/>
      <c r="BLL60" s="1"/>
      <c r="BLM60" s="1"/>
      <c r="BLN60" s="1"/>
      <c r="BLO60" s="1"/>
      <c r="BLP60" s="1"/>
      <c r="BLQ60" s="1"/>
      <c r="BLR60" s="1"/>
      <c r="BLS60" s="1"/>
      <c r="BLT60" s="1"/>
      <c r="BLU60" s="1"/>
      <c r="BLV60" s="1"/>
      <c r="BLW60" s="1"/>
      <c r="BLX60" s="1"/>
      <c r="BLY60" s="1"/>
      <c r="BLZ60" s="1"/>
      <c r="BMA60" s="1"/>
      <c r="BMB60" s="1"/>
      <c r="BMC60" s="1"/>
      <c r="BMD60" s="1"/>
      <c r="BME60" s="1"/>
      <c r="BMF60" s="1"/>
      <c r="BMG60" s="1"/>
      <c r="BMH60" s="1"/>
      <c r="BMI60" s="1"/>
      <c r="BMJ60" s="1"/>
      <c r="BMK60" s="1"/>
      <c r="BML60" s="1"/>
      <c r="BMM60" s="1"/>
      <c r="BMN60" s="1"/>
      <c r="BMO60" s="1"/>
      <c r="BMP60" s="1"/>
      <c r="BMQ60" s="1"/>
      <c r="BMR60" s="1"/>
      <c r="BMS60" s="1"/>
      <c r="BMT60" s="1"/>
      <c r="BMU60" s="1"/>
      <c r="BMV60" s="1"/>
      <c r="BMW60" s="1"/>
      <c r="BMX60" s="1"/>
      <c r="BMY60" s="1"/>
      <c r="BMZ60" s="1"/>
      <c r="BNA60" s="1"/>
      <c r="BNB60" s="1"/>
      <c r="BNC60" s="1"/>
      <c r="BND60" s="1"/>
      <c r="BNE60" s="1"/>
      <c r="BNF60" s="1"/>
      <c r="BNG60" s="1"/>
      <c r="BNH60" s="1"/>
      <c r="BNI60" s="1"/>
      <c r="BNJ60" s="1"/>
      <c r="BNK60" s="1"/>
      <c r="BNL60" s="1"/>
      <c r="BNM60" s="1"/>
      <c r="BNN60" s="1"/>
      <c r="BNO60" s="1"/>
      <c r="BNP60" s="1"/>
      <c r="BNQ60" s="1"/>
      <c r="BNR60" s="1"/>
      <c r="BNS60" s="1"/>
      <c r="BNT60" s="1"/>
      <c r="BNU60" s="1"/>
      <c r="BNV60" s="1"/>
      <c r="BNW60" s="1"/>
      <c r="BNX60" s="1"/>
      <c r="BNY60" s="1"/>
      <c r="BNZ60" s="1"/>
      <c r="BOA60" s="1"/>
      <c r="BOB60" s="1"/>
      <c r="BOC60" s="1"/>
      <c r="BOD60" s="1"/>
      <c r="BOE60" s="1"/>
      <c r="BOF60" s="1"/>
      <c r="BOG60" s="1"/>
      <c r="BOH60" s="1"/>
      <c r="BOI60" s="1"/>
      <c r="BOJ60" s="1"/>
      <c r="BOK60" s="1"/>
      <c r="BOL60" s="1"/>
      <c r="BOM60" s="1"/>
      <c r="BON60" s="1"/>
      <c r="BOO60" s="1"/>
      <c r="BOP60" s="1"/>
      <c r="BOQ60" s="1"/>
      <c r="BOR60" s="1"/>
      <c r="BOS60" s="1"/>
      <c r="BOT60" s="1"/>
      <c r="BOU60" s="1"/>
      <c r="BOV60" s="1"/>
      <c r="BOW60" s="1"/>
      <c r="BOX60" s="1"/>
      <c r="BOY60" s="1"/>
      <c r="BOZ60" s="1"/>
      <c r="BPA60" s="1"/>
      <c r="BPB60" s="1"/>
      <c r="BPC60" s="1"/>
      <c r="BPD60" s="1"/>
      <c r="BPE60" s="1"/>
      <c r="BPF60" s="1"/>
      <c r="BPG60" s="1"/>
      <c r="BPH60" s="1"/>
      <c r="BPI60" s="1"/>
      <c r="BPJ60" s="1"/>
      <c r="BPK60" s="1"/>
      <c r="BPL60" s="1"/>
      <c r="BPM60" s="1"/>
      <c r="BPN60" s="1"/>
      <c r="BPO60" s="1"/>
      <c r="BPP60" s="1"/>
      <c r="BPQ60" s="1"/>
      <c r="BPR60" s="1"/>
      <c r="BPS60" s="1"/>
      <c r="BPT60" s="1"/>
      <c r="BPU60" s="1"/>
      <c r="BPV60" s="1"/>
      <c r="BPW60" s="1"/>
      <c r="BPX60" s="1"/>
      <c r="BPY60" s="1"/>
      <c r="BPZ60" s="1"/>
      <c r="BQA60" s="1"/>
      <c r="BQB60" s="1"/>
      <c r="BQC60" s="1"/>
      <c r="BQD60" s="1"/>
      <c r="BQE60" s="1"/>
      <c r="BQF60" s="1"/>
      <c r="BQG60" s="1"/>
      <c r="BQH60" s="1"/>
      <c r="BQI60" s="1"/>
      <c r="BQJ60" s="1"/>
      <c r="BQK60" s="1"/>
      <c r="BQL60" s="1"/>
      <c r="BQM60" s="1"/>
      <c r="BQN60" s="1"/>
      <c r="BQO60" s="1"/>
      <c r="BQP60" s="1"/>
      <c r="BQQ60" s="1"/>
      <c r="BQR60" s="1"/>
      <c r="BQS60" s="1"/>
      <c r="BQT60" s="1"/>
      <c r="BQU60" s="1"/>
      <c r="BQV60" s="1"/>
      <c r="BQW60" s="1"/>
      <c r="BQX60" s="1"/>
      <c r="BQY60" s="1"/>
      <c r="BQZ60" s="1"/>
      <c r="BRA60" s="1"/>
      <c r="BRB60" s="1"/>
      <c r="BRC60" s="1"/>
      <c r="BRD60" s="1"/>
      <c r="BRE60" s="1"/>
      <c r="BRF60" s="1"/>
      <c r="BRG60" s="1"/>
      <c r="BRH60" s="1"/>
      <c r="BRI60" s="1"/>
      <c r="BRJ60" s="1"/>
      <c r="BRK60" s="1"/>
      <c r="BRL60" s="1"/>
      <c r="BRM60" s="1"/>
      <c r="BRN60" s="1"/>
      <c r="BRO60" s="1"/>
      <c r="BRP60" s="1"/>
      <c r="BRQ60" s="1"/>
      <c r="BRR60" s="1"/>
      <c r="BRS60" s="1"/>
      <c r="BRT60" s="1"/>
      <c r="BRU60" s="1"/>
      <c r="BRV60" s="1"/>
      <c r="BRW60" s="1"/>
      <c r="BRX60" s="1"/>
      <c r="BRY60" s="1"/>
      <c r="BRZ60" s="1"/>
      <c r="BSA60" s="1"/>
      <c r="BSB60" s="1"/>
      <c r="BSC60" s="1"/>
      <c r="BSD60" s="1"/>
      <c r="BSE60" s="1"/>
      <c r="BSF60" s="1"/>
      <c r="BSG60" s="1"/>
      <c r="BSH60" s="1"/>
      <c r="BSI60" s="1"/>
      <c r="BSJ60" s="1"/>
      <c r="BSK60" s="1"/>
      <c r="BSL60" s="1"/>
      <c r="BSM60" s="1"/>
      <c r="BSN60" s="1"/>
      <c r="BSO60" s="1"/>
      <c r="BSP60" s="1"/>
      <c r="BSQ60" s="1"/>
      <c r="BSR60" s="1"/>
      <c r="BSS60" s="1"/>
      <c r="BST60" s="1"/>
      <c r="BSU60" s="1"/>
      <c r="BSV60" s="1"/>
      <c r="BSW60" s="1"/>
      <c r="BSX60" s="1"/>
      <c r="BSY60" s="1"/>
      <c r="BSZ60" s="1"/>
      <c r="BTA60" s="1"/>
      <c r="BTB60" s="1"/>
      <c r="BTC60" s="1"/>
      <c r="BTD60" s="1"/>
      <c r="BTE60" s="1"/>
      <c r="BTF60" s="1"/>
      <c r="BTG60" s="1"/>
      <c r="BTH60" s="1"/>
      <c r="BTI60" s="1"/>
      <c r="BTJ60" s="1"/>
      <c r="BTK60" s="1"/>
      <c r="BTL60" s="1"/>
      <c r="BTM60" s="1"/>
      <c r="BTN60" s="1"/>
      <c r="BTO60" s="1"/>
      <c r="BTP60" s="1"/>
      <c r="BTQ60" s="1"/>
      <c r="BTR60" s="1"/>
      <c r="BTS60" s="1"/>
      <c r="BTT60" s="1"/>
      <c r="BTU60" s="1"/>
      <c r="BTV60" s="1"/>
      <c r="BTW60" s="1"/>
      <c r="BTX60" s="1"/>
      <c r="BTY60" s="1"/>
      <c r="BTZ60" s="1"/>
      <c r="BUA60" s="1"/>
      <c r="BUB60" s="1"/>
      <c r="BUC60" s="1"/>
      <c r="BUD60" s="1"/>
      <c r="BUE60" s="1"/>
      <c r="BUF60" s="1"/>
      <c r="BUG60" s="1"/>
      <c r="BUH60" s="1"/>
      <c r="BUI60" s="1"/>
      <c r="BUJ60" s="1"/>
      <c r="BUK60" s="1"/>
      <c r="BUL60" s="1"/>
      <c r="BUM60" s="1"/>
      <c r="BUN60" s="1"/>
      <c r="BUO60" s="1"/>
      <c r="BUP60" s="1"/>
      <c r="BUQ60" s="1"/>
      <c r="BUR60" s="1"/>
      <c r="BUS60" s="1"/>
      <c r="BUT60" s="1"/>
      <c r="BUU60" s="1"/>
      <c r="BUV60" s="1"/>
      <c r="BUW60" s="1"/>
      <c r="BUX60" s="1"/>
      <c r="BUY60" s="1"/>
      <c r="BUZ60" s="1"/>
      <c r="BVA60" s="1"/>
      <c r="BVB60" s="1"/>
      <c r="BVC60" s="1"/>
      <c r="BVD60" s="1"/>
      <c r="BVE60" s="1"/>
      <c r="BVF60" s="1"/>
      <c r="BVG60" s="1"/>
      <c r="BVH60" s="1"/>
      <c r="BVI60" s="1"/>
      <c r="BVJ60" s="1"/>
      <c r="BVK60" s="1"/>
      <c r="BVL60" s="1"/>
      <c r="BVM60" s="1"/>
      <c r="BVN60" s="1"/>
      <c r="BVO60" s="1"/>
      <c r="BVP60" s="1"/>
      <c r="BVQ60" s="1"/>
      <c r="BVR60" s="1"/>
      <c r="BVS60" s="1"/>
      <c r="BVT60" s="1"/>
      <c r="BVU60" s="1"/>
      <c r="BVV60" s="1"/>
      <c r="BVW60" s="1"/>
      <c r="BVX60" s="1"/>
      <c r="BVY60" s="1"/>
      <c r="BVZ60" s="1"/>
      <c r="BWA60" s="1"/>
      <c r="BWB60" s="1"/>
      <c r="BWC60" s="1"/>
      <c r="BWD60" s="1"/>
      <c r="BWE60" s="1"/>
      <c r="BWF60" s="1"/>
      <c r="BWG60" s="1"/>
      <c r="BWH60" s="1"/>
      <c r="BWI60" s="1"/>
      <c r="BWJ60" s="1"/>
      <c r="BWK60" s="1"/>
      <c r="BWL60" s="1"/>
      <c r="BWM60" s="1"/>
      <c r="BWN60" s="1"/>
      <c r="BWO60" s="1"/>
      <c r="BWP60" s="1"/>
      <c r="BWQ60" s="1"/>
      <c r="BWR60" s="1"/>
      <c r="BWS60" s="1"/>
      <c r="BWT60" s="1"/>
      <c r="BWU60" s="1"/>
      <c r="BWV60" s="1"/>
      <c r="BWW60" s="1"/>
      <c r="BWX60" s="1"/>
      <c r="BWY60" s="1"/>
      <c r="BWZ60" s="1"/>
      <c r="BXA60" s="1"/>
      <c r="BXB60" s="1"/>
      <c r="BXC60" s="1"/>
      <c r="BXD60" s="1"/>
      <c r="BXE60" s="1"/>
      <c r="BXF60" s="1"/>
      <c r="BXG60" s="1"/>
      <c r="BXH60" s="1"/>
      <c r="BXI60" s="1"/>
      <c r="BXJ60" s="1"/>
      <c r="BXK60" s="1"/>
      <c r="BXL60" s="1"/>
      <c r="BXM60" s="1"/>
      <c r="BXN60" s="1"/>
      <c r="BXO60" s="1"/>
      <c r="BXP60" s="1"/>
      <c r="BXQ60" s="1"/>
      <c r="BXR60" s="1"/>
      <c r="BXS60" s="1"/>
      <c r="BXT60" s="1"/>
      <c r="BXU60" s="1"/>
      <c r="BXV60" s="1"/>
      <c r="BXW60" s="1"/>
      <c r="BXX60" s="1"/>
      <c r="BXY60" s="1"/>
      <c r="BXZ60" s="1"/>
      <c r="BYA60" s="1"/>
      <c r="BYB60" s="1"/>
      <c r="BYC60" s="1"/>
      <c r="BYD60" s="1"/>
      <c r="BYE60" s="1"/>
      <c r="BYF60" s="1"/>
      <c r="BYG60" s="1"/>
      <c r="BYH60" s="1"/>
      <c r="BYI60" s="1"/>
      <c r="BYJ60" s="1"/>
      <c r="BYK60" s="1"/>
      <c r="BYL60" s="1"/>
      <c r="BYM60" s="1"/>
      <c r="BYN60" s="1"/>
      <c r="BYO60" s="1"/>
      <c r="BYP60" s="1"/>
      <c r="BYQ60" s="1"/>
      <c r="BYR60" s="1"/>
      <c r="BYS60" s="1"/>
      <c r="BYT60" s="1"/>
      <c r="BYU60" s="1"/>
      <c r="BYV60" s="1"/>
      <c r="BYW60" s="1"/>
      <c r="BYX60" s="1"/>
      <c r="BYY60" s="1"/>
      <c r="BYZ60" s="1"/>
      <c r="BZA60" s="1"/>
      <c r="BZB60" s="1"/>
      <c r="BZC60" s="1"/>
      <c r="BZD60" s="1"/>
      <c r="BZE60" s="1"/>
      <c r="BZF60" s="1"/>
      <c r="BZG60" s="1"/>
      <c r="BZH60" s="1"/>
      <c r="BZI60" s="1"/>
      <c r="BZJ60" s="1"/>
      <c r="BZK60" s="1"/>
      <c r="BZL60" s="1"/>
      <c r="BZM60" s="1"/>
      <c r="BZN60" s="1"/>
      <c r="BZO60" s="1"/>
      <c r="BZP60" s="1"/>
      <c r="BZQ60" s="1"/>
      <c r="BZR60" s="1"/>
      <c r="BZS60" s="1"/>
      <c r="BZT60" s="1"/>
      <c r="BZU60" s="1"/>
      <c r="BZV60" s="1"/>
      <c r="BZW60" s="1"/>
      <c r="BZX60" s="1"/>
      <c r="BZY60" s="1"/>
      <c r="BZZ60" s="1"/>
      <c r="CAA60" s="1"/>
      <c r="CAB60" s="1"/>
      <c r="CAC60" s="1"/>
      <c r="CAD60" s="1"/>
      <c r="CAE60" s="1"/>
      <c r="CAF60" s="1"/>
      <c r="CAG60" s="1"/>
      <c r="CAH60" s="1"/>
      <c r="CAI60" s="1"/>
      <c r="CAJ60" s="1"/>
      <c r="CAK60" s="1"/>
      <c r="CAL60" s="1"/>
      <c r="CAM60" s="1"/>
      <c r="CAN60" s="1"/>
      <c r="CAO60" s="1"/>
      <c r="CAP60" s="1"/>
      <c r="CAQ60" s="1"/>
      <c r="CAR60" s="1"/>
      <c r="CAS60" s="1"/>
      <c r="CAT60" s="1"/>
      <c r="CAU60" s="1"/>
      <c r="CAV60" s="1"/>
      <c r="CAW60" s="1"/>
      <c r="CAX60" s="1"/>
      <c r="CAY60" s="1"/>
      <c r="CAZ60" s="1"/>
      <c r="CBA60" s="1"/>
      <c r="CBB60" s="1"/>
      <c r="CBC60" s="1"/>
      <c r="CBD60" s="1"/>
      <c r="CBE60" s="1"/>
      <c r="CBF60" s="1"/>
      <c r="CBG60" s="1"/>
      <c r="CBH60" s="1"/>
      <c r="CBI60" s="1"/>
      <c r="CBJ60" s="1"/>
      <c r="CBK60" s="1"/>
      <c r="CBL60" s="1"/>
      <c r="CBM60" s="1"/>
      <c r="CBN60" s="1"/>
      <c r="CBO60" s="1"/>
      <c r="CBP60" s="1"/>
      <c r="CBQ60" s="1"/>
      <c r="CBR60" s="1"/>
      <c r="CBS60" s="1"/>
      <c r="CBT60" s="1"/>
      <c r="CBU60" s="1"/>
      <c r="CBV60" s="1"/>
      <c r="CBW60" s="1"/>
      <c r="CBX60" s="1"/>
      <c r="CBY60" s="1"/>
      <c r="CBZ60" s="1"/>
      <c r="CCA60" s="1"/>
      <c r="CCB60" s="1"/>
      <c r="CCC60" s="1"/>
      <c r="CCD60" s="1"/>
      <c r="CCE60" s="1"/>
      <c r="CCF60" s="1"/>
      <c r="CCG60" s="1"/>
      <c r="CCH60" s="1"/>
      <c r="CCI60" s="1"/>
      <c r="CCJ60" s="1"/>
      <c r="CCK60" s="1"/>
      <c r="CCL60" s="1"/>
      <c r="CCM60" s="1"/>
      <c r="CCN60" s="1"/>
      <c r="CCO60" s="1"/>
      <c r="CCP60" s="1"/>
      <c r="CCQ60" s="1"/>
      <c r="CCR60" s="1"/>
      <c r="CCS60" s="1"/>
      <c r="CCT60" s="1"/>
      <c r="CCU60" s="1"/>
      <c r="CCV60" s="1"/>
      <c r="CCW60" s="1"/>
      <c r="CCX60" s="1"/>
      <c r="CCY60" s="1"/>
      <c r="CCZ60" s="1"/>
      <c r="CDA60" s="1"/>
      <c r="CDB60" s="1"/>
      <c r="CDC60" s="1"/>
      <c r="CDD60" s="1"/>
      <c r="CDE60" s="1"/>
      <c r="CDF60" s="1"/>
      <c r="CDG60" s="1"/>
      <c r="CDH60" s="1"/>
      <c r="CDI60" s="1"/>
      <c r="CDJ60" s="1"/>
      <c r="CDK60" s="1"/>
      <c r="CDL60" s="1"/>
      <c r="CDM60" s="1"/>
      <c r="CDN60" s="1"/>
      <c r="CDO60" s="1"/>
      <c r="CDP60" s="1"/>
      <c r="CDQ60" s="1"/>
      <c r="CDR60" s="1"/>
      <c r="CDS60" s="1"/>
      <c r="CDT60" s="1"/>
      <c r="CDU60" s="1"/>
      <c r="CDV60" s="1"/>
      <c r="CDW60" s="1"/>
      <c r="CDX60" s="1"/>
      <c r="CDY60" s="1"/>
      <c r="CDZ60" s="1"/>
      <c r="CEA60" s="1"/>
      <c r="CEB60" s="1"/>
      <c r="CEC60" s="1"/>
      <c r="CED60" s="1"/>
      <c r="CEE60" s="1"/>
      <c r="CEF60" s="1"/>
      <c r="CEG60" s="1"/>
      <c r="CEH60" s="1"/>
      <c r="CEI60" s="1"/>
      <c r="CEJ60" s="1"/>
      <c r="CEK60" s="1"/>
      <c r="CEL60" s="1"/>
      <c r="CEM60" s="1"/>
      <c r="CEN60" s="1"/>
      <c r="CEO60" s="1"/>
      <c r="CEP60" s="1"/>
      <c r="CEQ60" s="1"/>
      <c r="CER60" s="1"/>
      <c r="CES60" s="1"/>
      <c r="CET60" s="1"/>
      <c r="CEU60" s="1"/>
      <c r="CEV60" s="1"/>
      <c r="CEW60" s="1"/>
      <c r="CEX60" s="1"/>
      <c r="CEY60" s="1"/>
      <c r="CEZ60" s="1"/>
      <c r="CFA60" s="1"/>
      <c r="CFB60" s="1"/>
      <c r="CFC60" s="1"/>
      <c r="CFD60" s="1"/>
      <c r="CFE60" s="1"/>
      <c r="CFF60" s="1"/>
      <c r="CFG60" s="1"/>
      <c r="CFH60" s="1"/>
      <c r="CFI60" s="1"/>
      <c r="CFJ60" s="1"/>
      <c r="CFK60" s="1"/>
      <c r="CFL60" s="1"/>
      <c r="CFM60" s="1"/>
      <c r="CFN60" s="1"/>
      <c r="CFO60" s="1"/>
      <c r="CFP60" s="1"/>
      <c r="CFQ60" s="1"/>
      <c r="CFR60" s="1"/>
      <c r="CFS60" s="1"/>
      <c r="CFT60" s="1"/>
      <c r="CFU60" s="1"/>
      <c r="CFV60" s="1"/>
      <c r="CFW60" s="1"/>
      <c r="CFX60" s="1"/>
      <c r="CFY60" s="1"/>
      <c r="CFZ60" s="1"/>
      <c r="CGA60" s="1"/>
      <c r="CGB60" s="1"/>
      <c r="CGC60" s="1"/>
      <c r="CGD60" s="1"/>
      <c r="CGE60" s="1"/>
      <c r="CGF60" s="1"/>
      <c r="CGG60" s="1"/>
      <c r="CGH60" s="1"/>
      <c r="CGI60" s="1"/>
      <c r="CGJ60" s="1"/>
      <c r="CGK60" s="1"/>
      <c r="CGL60" s="1"/>
      <c r="CGM60" s="1"/>
      <c r="CGN60" s="1"/>
      <c r="CGO60" s="1"/>
      <c r="CGP60" s="1"/>
      <c r="CGQ60" s="1"/>
      <c r="CGR60" s="1"/>
      <c r="CGS60" s="1"/>
      <c r="CGT60" s="1"/>
      <c r="CGU60" s="1"/>
      <c r="CGV60" s="1"/>
      <c r="CGW60" s="1"/>
      <c r="CGX60" s="1"/>
      <c r="CGY60" s="1"/>
      <c r="CGZ60" s="1"/>
      <c r="CHA60" s="1"/>
      <c r="CHB60" s="1"/>
      <c r="CHC60" s="1"/>
      <c r="CHD60" s="1"/>
      <c r="CHE60" s="1"/>
      <c r="CHF60" s="1"/>
      <c r="CHG60" s="1"/>
      <c r="CHH60" s="1"/>
      <c r="CHI60" s="1"/>
      <c r="CHJ60" s="1"/>
      <c r="CHK60" s="1"/>
      <c r="CHL60" s="1"/>
      <c r="CHM60" s="1"/>
      <c r="CHN60" s="1"/>
      <c r="CHO60" s="1"/>
      <c r="CHP60" s="1"/>
      <c r="CHQ60" s="1"/>
      <c r="CHR60" s="1"/>
      <c r="CHS60" s="1"/>
      <c r="CHT60" s="1"/>
      <c r="CHU60" s="1"/>
      <c r="CHV60" s="1"/>
      <c r="CHW60" s="1"/>
      <c r="CHX60" s="1"/>
      <c r="CHY60" s="1"/>
      <c r="CHZ60" s="1"/>
      <c r="CIA60" s="1"/>
      <c r="CIB60" s="1"/>
      <c r="CIC60" s="1"/>
      <c r="CID60" s="1"/>
      <c r="CIE60" s="1"/>
      <c r="CIF60" s="1"/>
      <c r="CIG60" s="1"/>
      <c r="CIH60" s="1"/>
      <c r="CII60" s="1"/>
      <c r="CIJ60" s="1"/>
      <c r="CIK60" s="1"/>
      <c r="CIL60" s="1"/>
      <c r="CIM60" s="1"/>
      <c r="CIN60" s="1"/>
      <c r="CIO60" s="1"/>
      <c r="CIP60" s="1"/>
      <c r="CIQ60" s="1"/>
      <c r="CIR60" s="1"/>
      <c r="CIS60" s="1"/>
      <c r="CIT60" s="1"/>
      <c r="CIU60" s="1"/>
      <c r="CIV60" s="1"/>
      <c r="CIW60" s="1"/>
      <c r="CIX60" s="1"/>
      <c r="CIY60" s="1"/>
      <c r="CIZ60" s="1"/>
      <c r="CJA60" s="1"/>
      <c r="CJB60" s="1"/>
      <c r="CJC60" s="1"/>
      <c r="CJD60" s="1"/>
      <c r="CJE60" s="1"/>
      <c r="CJF60" s="1"/>
      <c r="CJG60" s="1"/>
      <c r="CJH60" s="1"/>
      <c r="CJI60" s="1"/>
      <c r="CJJ60" s="1"/>
      <c r="CJK60" s="1"/>
      <c r="CJL60" s="1"/>
      <c r="CJM60" s="1"/>
      <c r="CJN60" s="1"/>
      <c r="CJO60" s="1"/>
      <c r="CJP60" s="1"/>
      <c r="CJQ60" s="1"/>
      <c r="CJR60" s="1"/>
      <c r="CJS60" s="1"/>
      <c r="CJT60" s="1"/>
      <c r="CJU60" s="1"/>
      <c r="CJV60" s="1"/>
      <c r="CJW60" s="1"/>
      <c r="CJX60" s="1"/>
      <c r="CJY60" s="1"/>
      <c r="CJZ60" s="1"/>
      <c r="CKA60" s="1"/>
      <c r="CKB60" s="1"/>
      <c r="CKC60" s="1"/>
      <c r="CKD60" s="1"/>
      <c r="CKE60" s="1"/>
      <c r="CKF60" s="1"/>
      <c r="CKG60" s="1"/>
      <c r="CKH60" s="1"/>
      <c r="CKI60" s="1"/>
      <c r="CKJ60" s="1"/>
      <c r="CKK60" s="1"/>
      <c r="CKL60" s="1"/>
      <c r="CKM60" s="1"/>
      <c r="CKN60" s="1"/>
      <c r="CKO60" s="1"/>
      <c r="CKP60" s="1"/>
      <c r="CKQ60" s="1"/>
      <c r="CKR60" s="1"/>
      <c r="CKS60" s="1"/>
      <c r="CKT60" s="1"/>
      <c r="CKU60" s="1"/>
      <c r="CKV60" s="1"/>
      <c r="CKW60" s="1"/>
      <c r="CKX60" s="1"/>
      <c r="CKY60" s="1"/>
      <c r="CKZ60" s="1"/>
      <c r="CLA60" s="1"/>
      <c r="CLB60" s="1"/>
      <c r="CLC60" s="1"/>
      <c r="CLD60" s="1"/>
      <c r="CLE60" s="1"/>
      <c r="CLF60" s="1"/>
      <c r="CLG60" s="1"/>
      <c r="CLH60" s="1"/>
      <c r="CLI60" s="1"/>
      <c r="CLJ60" s="1"/>
      <c r="CLK60" s="1"/>
      <c r="CLL60" s="1"/>
      <c r="CLM60" s="1"/>
      <c r="CLN60" s="1"/>
      <c r="CLO60" s="1"/>
      <c r="CLP60" s="1"/>
      <c r="CLQ60" s="1"/>
      <c r="CLR60" s="1"/>
      <c r="CLS60" s="1"/>
      <c r="CLT60" s="1"/>
      <c r="CLU60" s="1"/>
      <c r="CLV60" s="1"/>
      <c r="CLW60" s="1"/>
      <c r="CLX60" s="1"/>
      <c r="CLY60" s="1"/>
      <c r="CLZ60" s="1"/>
      <c r="CMA60" s="1"/>
      <c r="CMB60" s="1"/>
      <c r="CMC60" s="1"/>
      <c r="CMD60" s="1"/>
      <c r="CME60" s="1"/>
      <c r="CMF60" s="1"/>
      <c r="CMG60" s="1"/>
      <c r="CMH60" s="1"/>
      <c r="CMI60" s="1"/>
      <c r="CMJ60" s="1"/>
      <c r="CMK60" s="1"/>
      <c r="CML60" s="1"/>
      <c r="CMM60" s="1"/>
      <c r="CMN60" s="1"/>
      <c r="CMO60" s="1"/>
      <c r="CMP60" s="1"/>
      <c r="CMQ60" s="1"/>
      <c r="CMR60" s="1"/>
      <c r="CMS60" s="1"/>
      <c r="CMT60" s="1"/>
      <c r="CMU60" s="1"/>
      <c r="CMV60" s="1"/>
      <c r="CMW60" s="1"/>
      <c r="CMX60" s="1"/>
      <c r="CMY60" s="1"/>
      <c r="CMZ60" s="1"/>
      <c r="CNA60" s="1"/>
      <c r="CNB60" s="1"/>
      <c r="CNC60" s="1"/>
      <c r="CND60" s="1"/>
      <c r="CNE60" s="1"/>
      <c r="CNF60" s="1"/>
      <c r="CNG60" s="1"/>
      <c r="CNH60" s="1"/>
      <c r="CNI60" s="1"/>
      <c r="CNJ60" s="1"/>
      <c r="CNK60" s="1"/>
      <c r="CNL60" s="1"/>
      <c r="CNM60" s="1"/>
      <c r="CNN60" s="1"/>
      <c r="CNO60" s="1"/>
      <c r="CNP60" s="1"/>
      <c r="CNQ60" s="1"/>
      <c r="CNR60" s="1"/>
      <c r="CNS60" s="1"/>
      <c r="CNT60" s="1"/>
      <c r="CNU60" s="1"/>
      <c r="CNV60" s="1"/>
      <c r="CNW60" s="1"/>
      <c r="CNX60" s="1"/>
      <c r="CNY60" s="1"/>
      <c r="CNZ60" s="1"/>
      <c r="COA60" s="1"/>
      <c r="COB60" s="1"/>
      <c r="COC60" s="1"/>
      <c r="COD60" s="1"/>
      <c r="COE60" s="1"/>
      <c r="COF60" s="1"/>
      <c r="COG60" s="1"/>
      <c r="COH60" s="1"/>
      <c r="COI60" s="1"/>
      <c r="COJ60" s="1"/>
      <c r="COK60" s="1"/>
      <c r="COL60" s="1"/>
      <c r="COM60" s="1"/>
      <c r="CON60" s="1"/>
      <c r="COO60" s="1"/>
      <c r="COP60" s="1"/>
      <c r="COQ60" s="1"/>
      <c r="COR60" s="1"/>
      <c r="COS60" s="1"/>
      <c r="COT60" s="1"/>
      <c r="COU60" s="1"/>
      <c r="COV60" s="1"/>
      <c r="COW60" s="1"/>
      <c r="COX60" s="1"/>
      <c r="COY60" s="1"/>
      <c r="COZ60" s="1"/>
      <c r="CPA60" s="1"/>
      <c r="CPB60" s="1"/>
      <c r="CPC60" s="1"/>
      <c r="CPD60" s="1"/>
      <c r="CPE60" s="1"/>
      <c r="CPF60" s="1"/>
      <c r="CPG60" s="1"/>
      <c r="CPH60" s="1"/>
      <c r="CPI60" s="1"/>
      <c r="CPJ60" s="1"/>
      <c r="CPK60" s="1"/>
      <c r="CPL60" s="1"/>
      <c r="CPM60" s="1"/>
      <c r="CPN60" s="1"/>
      <c r="CPO60" s="1"/>
      <c r="CPP60" s="1"/>
      <c r="CPQ60" s="1"/>
      <c r="CPR60" s="1"/>
      <c r="CPS60" s="1"/>
      <c r="CPT60" s="1"/>
      <c r="CPU60" s="1"/>
      <c r="CPV60" s="1"/>
      <c r="CPW60" s="1"/>
      <c r="CPX60" s="1"/>
      <c r="CPY60" s="1"/>
      <c r="CPZ60" s="1"/>
      <c r="CQA60" s="1"/>
      <c r="CQB60" s="1"/>
      <c r="CQC60" s="1"/>
      <c r="CQD60" s="1"/>
      <c r="CQE60" s="1"/>
      <c r="CQF60" s="1"/>
      <c r="CQG60" s="1"/>
      <c r="CQH60" s="1"/>
      <c r="CQI60" s="1"/>
      <c r="CQJ60" s="1"/>
      <c r="CQK60" s="1"/>
      <c r="CQL60" s="1"/>
      <c r="CQM60" s="1"/>
      <c r="CQN60" s="1"/>
      <c r="CQO60" s="1"/>
      <c r="CQP60" s="1"/>
      <c r="CQQ60" s="1"/>
      <c r="CQR60" s="1"/>
      <c r="CQS60" s="1"/>
      <c r="CQT60" s="1"/>
      <c r="CQU60" s="1"/>
      <c r="CQV60" s="1"/>
      <c r="CQW60" s="1"/>
      <c r="CQX60" s="1"/>
      <c r="CQY60" s="1"/>
      <c r="CQZ60" s="1"/>
      <c r="CRA60" s="1"/>
      <c r="CRB60" s="1"/>
      <c r="CRC60" s="1"/>
      <c r="CRD60" s="1"/>
      <c r="CRE60" s="1"/>
      <c r="CRF60" s="1"/>
      <c r="CRG60" s="1"/>
      <c r="CRH60" s="1"/>
      <c r="CRI60" s="1"/>
      <c r="CRJ60" s="1"/>
      <c r="CRK60" s="1"/>
      <c r="CRL60" s="1"/>
      <c r="CRM60" s="1"/>
      <c r="CRN60" s="1"/>
      <c r="CRO60" s="1"/>
      <c r="CRP60" s="1"/>
      <c r="CRQ60" s="1"/>
      <c r="CRR60" s="1"/>
      <c r="CRS60" s="1"/>
      <c r="CRT60" s="1"/>
      <c r="CRU60" s="1"/>
      <c r="CRV60" s="1"/>
      <c r="CRW60" s="1"/>
      <c r="CRX60" s="1"/>
      <c r="CRY60" s="1"/>
      <c r="CRZ60" s="1"/>
      <c r="CSA60" s="1"/>
      <c r="CSB60" s="1"/>
      <c r="CSC60" s="1"/>
      <c r="CSD60" s="1"/>
      <c r="CSE60" s="1"/>
      <c r="CSF60" s="1"/>
      <c r="CSG60" s="1"/>
      <c r="CSH60" s="1"/>
      <c r="CSI60" s="1"/>
      <c r="CSJ60" s="1"/>
      <c r="CSK60" s="1"/>
      <c r="CSL60" s="1"/>
      <c r="CSM60" s="1"/>
      <c r="CSN60" s="1"/>
      <c r="CSO60" s="1"/>
      <c r="CSP60" s="1"/>
      <c r="CSQ60" s="1"/>
      <c r="CSR60" s="1"/>
      <c r="CSS60" s="1"/>
      <c r="CST60" s="1"/>
      <c r="CSU60" s="1"/>
      <c r="CSV60" s="1"/>
      <c r="CSW60" s="1"/>
      <c r="CSX60" s="1"/>
      <c r="CSY60" s="1"/>
      <c r="CSZ60" s="1"/>
      <c r="CTA60" s="1"/>
      <c r="CTB60" s="1"/>
      <c r="CTC60" s="1"/>
      <c r="CTD60" s="1"/>
      <c r="CTE60" s="1"/>
      <c r="CTF60" s="1"/>
      <c r="CTG60" s="1"/>
      <c r="CTH60" s="1"/>
      <c r="CTI60" s="1"/>
      <c r="CTJ60" s="1"/>
      <c r="CTK60" s="1"/>
      <c r="CTL60" s="1"/>
      <c r="CTM60" s="1"/>
      <c r="CTN60" s="1"/>
      <c r="CTO60" s="1"/>
      <c r="CTP60" s="1"/>
      <c r="CTQ60" s="1"/>
      <c r="CTR60" s="1"/>
      <c r="CTS60" s="1"/>
      <c r="CTT60" s="1"/>
      <c r="CTU60" s="1"/>
      <c r="CTV60" s="1"/>
      <c r="CTW60" s="1"/>
      <c r="CTX60" s="1"/>
      <c r="CTY60" s="1"/>
      <c r="CTZ60" s="1"/>
      <c r="CUA60" s="1"/>
      <c r="CUB60" s="1"/>
      <c r="CUC60" s="1"/>
      <c r="CUD60" s="1"/>
      <c r="CUE60" s="1"/>
      <c r="CUF60" s="1"/>
      <c r="CUG60" s="1"/>
      <c r="CUH60" s="1"/>
      <c r="CUI60" s="1"/>
      <c r="CUJ60" s="1"/>
      <c r="CUK60" s="1"/>
      <c r="CUL60" s="1"/>
      <c r="CUM60" s="1"/>
      <c r="CUN60" s="1"/>
      <c r="CUO60" s="1"/>
      <c r="CUP60" s="1"/>
      <c r="CUQ60" s="1"/>
      <c r="CUR60" s="1"/>
      <c r="CUS60" s="1"/>
      <c r="CUT60" s="1"/>
      <c r="CUU60" s="1"/>
      <c r="CUV60" s="1"/>
      <c r="CUW60" s="1"/>
      <c r="CUX60" s="1"/>
      <c r="CUY60" s="1"/>
      <c r="CUZ60" s="1"/>
      <c r="CVA60" s="1"/>
      <c r="CVB60" s="1"/>
      <c r="CVC60" s="1"/>
      <c r="CVD60" s="1"/>
      <c r="CVE60" s="1"/>
      <c r="CVF60" s="1"/>
      <c r="CVG60" s="1"/>
      <c r="CVH60" s="1"/>
      <c r="CVI60" s="1"/>
      <c r="CVJ60" s="1"/>
      <c r="CVK60" s="1"/>
      <c r="CVL60" s="1"/>
      <c r="CVM60" s="1"/>
      <c r="CVN60" s="1"/>
      <c r="CVO60" s="1"/>
      <c r="CVP60" s="1"/>
      <c r="CVQ60" s="1"/>
      <c r="CVR60" s="1"/>
      <c r="CVS60" s="1"/>
      <c r="CVT60" s="1"/>
      <c r="CVU60" s="1"/>
      <c r="CVV60" s="1"/>
      <c r="CVW60" s="1"/>
      <c r="CVX60" s="1"/>
      <c r="CVY60" s="1"/>
      <c r="CVZ60" s="1"/>
      <c r="CWA60" s="1"/>
      <c r="CWB60" s="1"/>
      <c r="CWC60" s="1"/>
      <c r="CWD60" s="1"/>
      <c r="CWE60" s="1"/>
      <c r="CWF60" s="1"/>
      <c r="CWG60" s="1"/>
      <c r="CWH60" s="1"/>
      <c r="CWI60" s="1"/>
      <c r="CWJ60" s="1"/>
      <c r="CWK60" s="1"/>
      <c r="CWL60" s="1"/>
      <c r="CWM60" s="1"/>
      <c r="CWN60" s="1"/>
      <c r="CWO60" s="1"/>
      <c r="CWP60" s="1"/>
      <c r="CWQ60" s="1"/>
      <c r="CWR60" s="1"/>
      <c r="CWS60" s="1"/>
      <c r="CWT60" s="1"/>
      <c r="CWU60" s="1"/>
      <c r="CWV60" s="1"/>
      <c r="CWW60" s="1"/>
      <c r="CWX60" s="1"/>
      <c r="CWY60" s="1"/>
      <c r="CWZ60" s="1"/>
      <c r="CXA60" s="1"/>
      <c r="CXB60" s="1"/>
      <c r="CXC60" s="1"/>
      <c r="CXD60" s="1"/>
      <c r="CXE60" s="1"/>
      <c r="CXF60" s="1"/>
      <c r="CXG60" s="1"/>
      <c r="CXH60" s="1"/>
      <c r="CXI60" s="1"/>
      <c r="CXJ60" s="1"/>
      <c r="CXK60" s="1"/>
      <c r="CXL60" s="1"/>
      <c r="CXM60" s="1"/>
      <c r="CXN60" s="1"/>
      <c r="CXO60" s="1"/>
      <c r="CXP60" s="1"/>
      <c r="CXQ60" s="1"/>
      <c r="CXR60" s="1"/>
      <c r="CXS60" s="1"/>
      <c r="CXT60" s="1"/>
      <c r="CXU60" s="1"/>
      <c r="CXV60" s="1"/>
      <c r="CXW60" s="1"/>
      <c r="CXX60" s="1"/>
      <c r="CXY60" s="1"/>
      <c r="CXZ60" s="1"/>
      <c r="CYA60" s="1"/>
      <c r="CYB60" s="1"/>
      <c r="CYC60" s="1"/>
      <c r="CYD60" s="1"/>
      <c r="CYE60" s="1"/>
      <c r="CYF60" s="1"/>
      <c r="CYG60" s="1"/>
      <c r="CYH60" s="1"/>
      <c r="CYI60" s="1"/>
      <c r="CYJ60" s="1"/>
      <c r="CYK60" s="1"/>
      <c r="CYL60" s="1"/>
      <c r="CYM60" s="1"/>
      <c r="CYN60" s="1"/>
      <c r="CYO60" s="1"/>
      <c r="CYP60" s="1"/>
      <c r="CYQ60" s="1"/>
      <c r="CYR60" s="1"/>
      <c r="CYS60" s="1"/>
      <c r="CYT60" s="1"/>
      <c r="CYU60" s="1"/>
      <c r="CYV60" s="1"/>
      <c r="CYW60" s="1"/>
      <c r="CYX60" s="1"/>
      <c r="CYY60" s="1"/>
      <c r="CYZ60" s="1"/>
      <c r="CZA60" s="1"/>
      <c r="CZB60" s="1"/>
      <c r="CZC60" s="1"/>
      <c r="CZD60" s="1"/>
      <c r="CZE60" s="1"/>
      <c r="CZF60" s="1"/>
      <c r="CZG60" s="1"/>
      <c r="CZH60" s="1"/>
      <c r="CZI60" s="1"/>
      <c r="CZJ60" s="1"/>
      <c r="CZK60" s="1"/>
      <c r="CZL60" s="1"/>
      <c r="CZM60" s="1"/>
      <c r="CZN60" s="1"/>
      <c r="CZO60" s="1"/>
      <c r="CZP60" s="1"/>
      <c r="CZQ60" s="1"/>
      <c r="CZR60" s="1"/>
      <c r="CZS60" s="1"/>
      <c r="CZT60" s="1"/>
      <c r="CZU60" s="1"/>
      <c r="CZV60" s="1"/>
      <c r="CZW60" s="1"/>
      <c r="CZX60" s="1"/>
      <c r="CZY60" s="1"/>
      <c r="CZZ60" s="1"/>
      <c r="DAA60" s="1"/>
      <c r="DAB60" s="1"/>
      <c r="DAC60" s="1"/>
      <c r="DAD60" s="1"/>
      <c r="DAE60" s="1"/>
      <c r="DAF60" s="1"/>
      <c r="DAG60" s="1"/>
      <c r="DAH60" s="1"/>
      <c r="DAI60" s="1"/>
      <c r="DAJ60" s="1"/>
      <c r="DAK60" s="1"/>
      <c r="DAL60" s="1"/>
      <c r="DAM60" s="1"/>
      <c r="DAN60" s="1"/>
      <c r="DAO60" s="1"/>
      <c r="DAP60" s="1"/>
      <c r="DAQ60" s="1"/>
      <c r="DAR60" s="1"/>
      <c r="DAS60" s="1"/>
      <c r="DAT60" s="1"/>
      <c r="DAU60" s="1"/>
      <c r="DAV60" s="1"/>
      <c r="DAW60" s="1"/>
      <c r="DAX60" s="1"/>
      <c r="DAY60" s="1"/>
      <c r="DAZ60" s="1"/>
      <c r="DBA60" s="1"/>
      <c r="DBB60" s="1"/>
      <c r="DBC60" s="1"/>
      <c r="DBD60" s="1"/>
      <c r="DBE60" s="1"/>
      <c r="DBF60" s="1"/>
      <c r="DBG60" s="1"/>
      <c r="DBH60" s="1"/>
      <c r="DBI60" s="1"/>
      <c r="DBJ60" s="1"/>
      <c r="DBK60" s="1"/>
      <c r="DBL60" s="1"/>
      <c r="DBM60" s="1"/>
      <c r="DBN60" s="1"/>
      <c r="DBO60" s="1"/>
      <c r="DBP60" s="1"/>
      <c r="DBQ60" s="1"/>
      <c r="DBR60" s="1"/>
      <c r="DBS60" s="1"/>
      <c r="DBT60" s="1"/>
      <c r="DBU60" s="1"/>
      <c r="DBV60" s="1"/>
      <c r="DBW60" s="1"/>
      <c r="DBX60" s="1"/>
      <c r="DBY60" s="1"/>
      <c r="DBZ60" s="1"/>
      <c r="DCA60" s="1"/>
      <c r="DCB60" s="1"/>
      <c r="DCC60" s="1"/>
      <c r="DCD60" s="1"/>
      <c r="DCE60" s="1"/>
      <c r="DCF60" s="1"/>
      <c r="DCG60" s="1"/>
      <c r="DCH60" s="1"/>
      <c r="DCI60" s="1"/>
      <c r="DCJ60" s="1"/>
      <c r="DCK60" s="1"/>
      <c r="DCL60" s="1"/>
      <c r="DCM60" s="1"/>
      <c r="DCN60" s="1"/>
      <c r="DCO60" s="1"/>
      <c r="DCP60" s="1"/>
      <c r="DCQ60" s="1"/>
      <c r="DCR60" s="1"/>
      <c r="DCS60" s="1"/>
      <c r="DCT60" s="1"/>
      <c r="DCU60" s="1"/>
      <c r="DCV60" s="1"/>
      <c r="DCW60" s="1"/>
      <c r="DCX60" s="1"/>
      <c r="DCY60" s="1"/>
      <c r="DCZ60" s="1"/>
      <c r="DDA60" s="1"/>
      <c r="DDB60" s="1"/>
      <c r="DDC60" s="1"/>
      <c r="DDD60" s="1"/>
      <c r="DDE60" s="1"/>
      <c r="DDF60" s="1"/>
      <c r="DDG60" s="1"/>
      <c r="DDH60" s="1"/>
      <c r="DDI60" s="1"/>
      <c r="DDJ60" s="1"/>
      <c r="DDK60" s="1"/>
      <c r="DDL60" s="1"/>
      <c r="DDM60" s="1"/>
      <c r="DDN60" s="1"/>
      <c r="DDO60" s="1"/>
      <c r="DDP60" s="1"/>
      <c r="DDQ60" s="1"/>
      <c r="DDR60" s="1"/>
      <c r="DDS60" s="1"/>
      <c r="DDT60" s="1"/>
      <c r="DDU60" s="1"/>
      <c r="DDV60" s="1"/>
      <c r="DDW60" s="1"/>
      <c r="DDX60" s="1"/>
      <c r="DDY60" s="1"/>
      <c r="DDZ60" s="1"/>
      <c r="DEA60" s="1"/>
      <c r="DEB60" s="1"/>
      <c r="DEC60" s="1"/>
      <c r="DED60" s="1"/>
      <c r="DEE60" s="1"/>
      <c r="DEF60" s="1"/>
      <c r="DEG60" s="1"/>
      <c r="DEH60" s="1"/>
      <c r="DEI60" s="1"/>
      <c r="DEJ60" s="1"/>
      <c r="DEK60" s="1"/>
      <c r="DEL60" s="1"/>
      <c r="DEM60" s="1"/>
      <c r="DEN60" s="1"/>
      <c r="DEO60" s="1"/>
      <c r="DEP60" s="1"/>
      <c r="DEQ60" s="1"/>
      <c r="DER60" s="1"/>
      <c r="DES60" s="1"/>
      <c r="DET60" s="1"/>
      <c r="DEU60" s="1"/>
      <c r="DEV60" s="1"/>
      <c r="DEW60" s="1"/>
      <c r="DEX60" s="1"/>
      <c r="DEY60" s="1"/>
      <c r="DEZ60" s="1"/>
      <c r="DFA60" s="1"/>
      <c r="DFB60" s="1"/>
      <c r="DFC60" s="1"/>
      <c r="DFD60" s="1"/>
      <c r="DFE60" s="1"/>
      <c r="DFF60" s="1"/>
      <c r="DFG60" s="1"/>
      <c r="DFH60" s="1"/>
      <c r="DFI60" s="1"/>
      <c r="DFJ60" s="1"/>
      <c r="DFK60" s="1"/>
      <c r="DFL60" s="1"/>
      <c r="DFM60" s="1"/>
      <c r="DFN60" s="1"/>
      <c r="DFO60" s="1"/>
      <c r="DFP60" s="1"/>
      <c r="DFQ60" s="1"/>
      <c r="DFR60" s="1"/>
      <c r="DFS60" s="1"/>
      <c r="DFT60" s="1"/>
      <c r="DFU60" s="1"/>
      <c r="DFV60" s="1"/>
      <c r="DFW60" s="1"/>
      <c r="DFX60" s="1"/>
      <c r="DFY60" s="1"/>
      <c r="DFZ60" s="1"/>
      <c r="DGA60" s="1"/>
      <c r="DGB60" s="1"/>
      <c r="DGC60" s="1"/>
      <c r="DGD60" s="1"/>
      <c r="DGE60" s="1"/>
      <c r="DGF60" s="1"/>
      <c r="DGG60" s="1"/>
      <c r="DGH60" s="1"/>
      <c r="DGI60" s="1"/>
      <c r="DGJ60" s="1"/>
      <c r="DGK60" s="1"/>
      <c r="DGL60" s="1"/>
      <c r="DGM60" s="1"/>
      <c r="DGN60" s="1"/>
      <c r="DGO60" s="1"/>
      <c r="DGP60" s="1"/>
      <c r="DGQ60" s="1"/>
      <c r="DGR60" s="1"/>
      <c r="DGS60" s="1"/>
      <c r="DGT60" s="1"/>
      <c r="DGU60" s="1"/>
      <c r="DGV60" s="1"/>
      <c r="DGW60" s="1"/>
      <c r="DGX60" s="1"/>
      <c r="DGY60" s="1"/>
      <c r="DGZ60" s="1"/>
      <c r="DHA60" s="1"/>
      <c r="DHB60" s="1"/>
      <c r="DHC60" s="1"/>
      <c r="DHD60" s="1"/>
      <c r="DHE60" s="1"/>
      <c r="DHF60" s="1"/>
      <c r="DHG60" s="1"/>
      <c r="DHH60" s="1"/>
      <c r="DHI60" s="1"/>
      <c r="DHJ60" s="1"/>
      <c r="DHK60" s="1"/>
      <c r="DHL60" s="1"/>
      <c r="DHM60" s="1"/>
      <c r="DHN60" s="1"/>
      <c r="DHO60" s="1"/>
      <c r="DHP60" s="1"/>
      <c r="DHQ60" s="1"/>
      <c r="DHR60" s="1"/>
      <c r="DHS60" s="1"/>
      <c r="DHT60" s="1"/>
      <c r="DHU60" s="1"/>
      <c r="DHV60" s="1"/>
      <c r="DHW60" s="1"/>
      <c r="DHX60" s="1"/>
      <c r="DHY60" s="1"/>
      <c r="DHZ60" s="1"/>
      <c r="DIA60" s="1"/>
      <c r="DIB60" s="1"/>
      <c r="DIC60" s="1"/>
      <c r="DID60" s="1"/>
      <c r="DIE60" s="1"/>
      <c r="DIF60" s="1"/>
      <c r="DIG60" s="1"/>
      <c r="DIH60" s="1"/>
      <c r="DII60" s="1"/>
      <c r="DIJ60" s="1"/>
      <c r="DIK60" s="1"/>
      <c r="DIL60" s="1"/>
      <c r="DIM60" s="1"/>
      <c r="DIN60" s="1"/>
      <c r="DIO60" s="1"/>
      <c r="DIP60" s="1"/>
      <c r="DIQ60" s="1"/>
      <c r="DIR60" s="1"/>
      <c r="DIS60" s="1"/>
      <c r="DIT60" s="1"/>
      <c r="DIU60" s="1"/>
      <c r="DIV60" s="1"/>
      <c r="DIW60" s="1"/>
      <c r="DIX60" s="1"/>
      <c r="DIY60" s="1"/>
      <c r="DIZ60" s="1"/>
      <c r="DJA60" s="1"/>
      <c r="DJB60" s="1"/>
      <c r="DJC60" s="1"/>
      <c r="DJD60" s="1"/>
      <c r="DJE60" s="1"/>
      <c r="DJF60" s="1"/>
      <c r="DJG60" s="1"/>
      <c r="DJH60" s="1"/>
      <c r="DJI60" s="1"/>
      <c r="DJJ60" s="1"/>
      <c r="DJK60" s="1"/>
      <c r="DJL60" s="1"/>
      <c r="DJM60" s="1"/>
      <c r="DJN60" s="1"/>
      <c r="DJO60" s="1"/>
      <c r="DJP60" s="1"/>
      <c r="DJQ60" s="1"/>
      <c r="DJR60" s="1"/>
      <c r="DJS60" s="1"/>
      <c r="DJT60" s="1"/>
      <c r="DJU60" s="1"/>
      <c r="DJV60" s="1"/>
      <c r="DJW60" s="1"/>
      <c r="DJX60" s="1"/>
      <c r="DJY60" s="1"/>
      <c r="DJZ60" s="1"/>
      <c r="DKA60" s="1"/>
      <c r="DKB60" s="1"/>
      <c r="DKC60" s="1"/>
      <c r="DKD60" s="1"/>
      <c r="DKE60" s="1"/>
      <c r="DKF60" s="1"/>
      <c r="DKG60" s="1"/>
      <c r="DKH60" s="1"/>
      <c r="DKI60" s="1"/>
      <c r="DKJ60" s="1"/>
      <c r="DKK60" s="1"/>
      <c r="DKL60" s="1"/>
      <c r="DKM60" s="1"/>
      <c r="DKN60" s="1"/>
      <c r="DKO60" s="1"/>
      <c r="DKP60" s="1"/>
      <c r="DKQ60" s="1"/>
      <c r="DKR60" s="1"/>
      <c r="DKS60" s="1"/>
      <c r="DKT60" s="1"/>
      <c r="DKU60" s="1"/>
      <c r="DKV60" s="1"/>
      <c r="DKW60" s="1"/>
      <c r="DKX60" s="1"/>
      <c r="DKY60" s="1"/>
      <c r="DKZ60" s="1"/>
      <c r="DLA60" s="1"/>
      <c r="DLB60" s="1"/>
      <c r="DLC60" s="1"/>
      <c r="DLD60" s="1"/>
      <c r="DLE60" s="1"/>
      <c r="DLF60" s="1"/>
      <c r="DLG60" s="1"/>
      <c r="DLH60" s="1"/>
      <c r="DLI60" s="1"/>
      <c r="DLJ60" s="1"/>
      <c r="DLK60" s="1"/>
      <c r="DLL60" s="1"/>
      <c r="DLM60" s="1"/>
      <c r="DLN60" s="1"/>
      <c r="DLO60" s="1"/>
      <c r="DLP60" s="1"/>
      <c r="DLQ60" s="1"/>
      <c r="DLR60" s="1"/>
      <c r="DLS60" s="1"/>
      <c r="DLT60" s="1"/>
      <c r="DLU60" s="1"/>
      <c r="DLV60" s="1"/>
      <c r="DLW60" s="1"/>
      <c r="DLX60" s="1"/>
      <c r="DLY60" s="1"/>
      <c r="DLZ60" s="1"/>
      <c r="DMA60" s="1"/>
      <c r="DMB60" s="1"/>
      <c r="DMC60" s="1"/>
      <c r="DMD60" s="1"/>
      <c r="DME60" s="1"/>
      <c r="DMF60" s="1"/>
      <c r="DMG60" s="1"/>
      <c r="DMH60" s="1"/>
      <c r="DMI60" s="1"/>
      <c r="DMJ60" s="1"/>
      <c r="DMK60" s="1"/>
      <c r="DML60" s="1"/>
      <c r="DMM60" s="1"/>
      <c r="DMN60" s="1"/>
      <c r="DMO60" s="1"/>
      <c r="DMP60" s="1"/>
      <c r="DMQ60" s="1"/>
      <c r="DMR60" s="1"/>
      <c r="DMS60" s="1"/>
      <c r="DMT60" s="1"/>
      <c r="DMU60" s="1"/>
      <c r="DMV60" s="1"/>
      <c r="DMW60" s="1"/>
      <c r="DMX60" s="1"/>
      <c r="DMY60" s="1"/>
      <c r="DMZ60" s="1"/>
      <c r="DNA60" s="1"/>
      <c r="DNB60" s="1"/>
      <c r="DNC60" s="1"/>
      <c r="DND60" s="1"/>
      <c r="DNE60" s="1"/>
      <c r="DNF60" s="1"/>
      <c r="DNG60" s="1"/>
      <c r="DNH60" s="1"/>
      <c r="DNI60" s="1"/>
      <c r="DNJ60" s="1"/>
      <c r="DNK60" s="1"/>
      <c r="DNL60" s="1"/>
      <c r="DNM60" s="1"/>
      <c r="DNN60" s="1"/>
      <c r="DNO60" s="1"/>
      <c r="DNP60" s="1"/>
      <c r="DNQ60" s="1"/>
      <c r="DNR60" s="1"/>
      <c r="DNS60" s="1"/>
      <c r="DNT60" s="1"/>
      <c r="DNU60" s="1"/>
      <c r="DNV60" s="1"/>
      <c r="DNW60" s="1"/>
      <c r="DNX60" s="1"/>
      <c r="DNY60" s="1"/>
      <c r="DNZ60" s="1"/>
      <c r="DOA60" s="1"/>
      <c r="DOB60" s="1"/>
      <c r="DOC60" s="1"/>
      <c r="DOD60" s="1"/>
      <c r="DOE60" s="1"/>
      <c r="DOF60" s="1"/>
      <c r="DOG60" s="1"/>
      <c r="DOH60" s="1"/>
      <c r="DOI60" s="1"/>
      <c r="DOJ60" s="1"/>
      <c r="DOK60" s="1"/>
      <c r="DOL60" s="1"/>
      <c r="DOM60" s="1"/>
      <c r="DON60" s="1"/>
      <c r="DOO60" s="1"/>
      <c r="DOP60" s="1"/>
      <c r="DOQ60" s="1"/>
      <c r="DOR60" s="1"/>
      <c r="DOS60" s="1"/>
      <c r="DOT60" s="1"/>
      <c r="DOU60" s="1"/>
      <c r="DOV60" s="1"/>
      <c r="DOW60" s="1"/>
      <c r="DOX60" s="1"/>
      <c r="DOY60" s="1"/>
      <c r="DOZ60" s="1"/>
      <c r="DPA60" s="1"/>
      <c r="DPB60" s="1"/>
      <c r="DPC60" s="1"/>
      <c r="DPD60" s="1"/>
      <c r="DPE60" s="1"/>
      <c r="DPF60" s="1"/>
      <c r="DPG60" s="1"/>
      <c r="DPH60" s="1"/>
      <c r="DPI60" s="1"/>
      <c r="DPJ60" s="1"/>
      <c r="DPK60" s="1"/>
      <c r="DPL60" s="1"/>
      <c r="DPM60" s="1"/>
      <c r="DPN60" s="1"/>
      <c r="DPO60" s="1"/>
      <c r="DPP60" s="1"/>
      <c r="DPQ60" s="1"/>
      <c r="DPR60" s="1"/>
      <c r="DPS60" s="1"/>
      <c r="DPT60" s="1"/>
      <c r="DPU60" s="1"/>
      <c r="DPV60" s="1"/>
      <c r="DPW60" s="1"/>
      <c r="DPX60" s="1"/>
      <c r="DPY60" s="1"/>
      <c r="DPZ60" s="1"/>
      <c r="DQA60" s="1"/>
      <c r="DQB60" s="1"/>
      <c r="DQC60" s="1"/>
      <c r="DQD60" s="1"/>
      <c r="DQE60" s="1"/>
      <c r="DQF60" s="1"/>
      <c r="DQG60" s="1"/>
      <c r="DQH60" s="1"/>
      <c r="DQI60" s="1"/>
      <c r="DQJ60" s="1"/>
      <c r="DQK60" s="1"/>
      <c r="DQL60" s="1"/>
      <c r="DQM60" s="1"/>
      <c r="DQN60" s="1"/>
      <c r="DQO60" s="1"/>
      <c r="DQP60" s="1"/>
      <c r="DQQ60" s="1"/>
      <c r="DQR60" s="1"/>
      <c r="DQS60" s="1"/>
      <c r="DQT60" s="1"/>
      <c r="DQU60" s="1"/>
      <c r="DQV60" s="1"/>
      <c r="DQW60" s="1"/>
      <c r="DQX60" s="1"/>
      <c r="DQY60" s="1"/>
      <c r="DQZ60" s="1"/>
      <c r="DRA60" s="1"/>
      <c r="DRB60" s="1"/>
      <c r="DRC60" s="1"/>
      <c r="DRD60" s="1"/>
      <c r="DRE60" s="1"/>
      <c r="DRF60" s="1"/>
      <c r="DRG60" s="1"/>
      <c r="DRH60" s="1"/>
      <c r="DRI60" s="1"/>
      <c r="DRJ60" s="1"/>
      <c r="DRK60" s="1"/>
      <c r="DRL60" s="1"/>
      <c r="DRM60" s="1"/>
      <c r="DRN60" s="1"/>
      <c r="DRO60" s="1"/>
      <c r="DRP60" s="1"/>
      <c r="DRQ60" s="1"/>
      <c r="DRR60" s="1"/>
      <c r="DRS60" s="1"/>
      <c r="DRT60" s="1"/>
      <c r="DRU60" s="1"/>
      <c r="DRV60" s="1"/>
      <c r="DRW60" s="1"/>
      <c r="DRX60" s="1"/>
      <c r="DRY60" s="1"/>
      <c r="DRZ60" s="1"/>
      <c r="DSA60" s="1"/>
      <c r="DSB60" s="1"/>
      <c r="DSC60" s="1"/>
      <c r="DSD60" s="1"/>
      <c r="DSE60" s="1"/>
      <c r="DSF60" s="1"/>
      <c r="DSG60" s="1"/>
      <c r="DSH60" s="1"/>
      <c r="DSI60" s="1"/>
      <c r="DSJ60" s="1"/>
      <c r="DSK60" s="1"/>
      <c r="DSL60" s="1"/>
      <c r="DSM60" s="1"/>
      <c r="DSN60" s="1"/>
      <c r="DSO60" s="1"/>
      <c r="DSP60" s="1"/>
      <c r="DSQ60" s="1"/>
      <c r="DSR60" s="1"/>
      <c r="DSS60" s="1"/>
      <c r="DST60" s="1"/>
      <c r="DSU60" s="1"/>
      <c r="DSV60" s="1"/>
      <c r="DSW60" s="1"/>
      <c r="DSX60" s="1"/>
      <c r="DSY60" s="1"/>
      <c r="DSZ60" s="1"/>
      <c r="DTA60" s="1"/>
      <c r="DTB60" s="1"/>
      <c r="DTC60" s="1"/>
      <c r="DTD60" s="1"/>
      <c r="DTE60" s="1"/>
      <c r="DTF60" s="1"/>
      <c r="DTG60" s="1"/>
      <c r="DTH60" s="1"/>
      <c r="DTI60" s="1"/>
      <c r="DTJ60" s="1"/>
      <c r="DTK60" s="1"/>
      <c r="DTL60" s="1"/>
      <c r="DTM60" s="1"/>
      <c r="DTN60" s="1"/>
      <c r="DTO60" s="1"/>
      <c r="DTP60" s="1"/>
      <c r="DTQ60" s="1"/>
      <c r="DTR60" s="1"/>
      <c r="DTS60" s="1"/>
      <c r="DTT60" s="1"/>
      <c r="DTU60" s="1"/>
      <c r="DTV60" s="1"/>
      <c r="DTW60" s="1"/>
      <c r="DTX60" s="1"/>
      <c r="DTY60" s="1"/>
      <c r="DTZ60" s="1"/>
      <c r="DUA60" s="1"/>
      <c r="DUB60" s="1"/>
      <c r="DUC60" s="1"/>
      <c r="DUD60" s="1"/>
      <c r="DUE60" s="1"/>
      <c r="DUF60" s="1"/>
      <c r="DUG60" s="1"/>
      <c r="DUH60" s="1"/>
      <c r="DUI60" s="1"/>
      <c r="DUJ60" s="1"/>
      <c r="DUK60" s="1"/>
      <c r="DUL60" s="1"/>
      <c r="DUM60" s="1"/>
      <c r="DUN60" s="1"/>
      <c r="DUO60" s="1"/>
      <c r="DUP60" s="1"/>
      <c r="DUQ60" s="1"/>
      <c r="DUR60" s="1"/>
      <c r="DUS60" s="1"/>
      <c r="DUT60" s="1"/>
      <c r="DUU60" s="1"/>
      <c r="DUV60" s="1"/>
      <c r="DUW60" s="1"/>
      <c r="DUX60" s="1"/>
      <c r="DUY60" s="1"/>
      <c r="DUZ60" s="1"/>
      <c r="DVA60" s="1"/>
      <c r="DVB60" s="1"/>
      <c r="DVC60" s="1"/>
      <c r="DVD60" s="1"/>
      <c r="DVE60" s="1"/>
      <c r="DVF60" s="1"/>
      <c r="DVG60" s="1"/>
      <c r="DVH60" s="1"/>
      <c r="DVI60" s="1"/>
      <c r="DVJ60" s="1"/>
      <c r="DVK60" s="1"/>
      <c r="DVL60" s="1"/>
      <c r="DVM60" s="1"/>
      <c r="DVN60" s="1"/>
      <c r="DVO60" s="1"/>
      <c r="DVP60" s="1"/>
      <c r="DVQ60" s="1"/>
      <c r="DVR60" s="1"/>
      <c r="DVS60" s="1"/>
      <c r="DVT60" s="1"/>
      <c r="DVU60" s="1"/>
      <c r="DVV60" s="1"/>
      <c r="DVW60" s="1"/>
      <c r="DVX60" s="1"/>
      <c r="DVY60" s="1"/>
      <c r="DVZ60" s="1"/>
      <c r="DWA60" s="1"/>
      <c r="DWB60" s="1"/>
      <c r="DWC60" s="1"/>
      <c r="DWD60" s="1"/>
      <c r="DWE60" s="1"/>
      <c r="DWF60" s="1"/>
      <c r="DWG60" s="1"/>
      <c r="DWH60" s="1"/>
      <c r="DWI60" s="1"/>
      <c r="DWJ60" s="1"/>
      <c r="DWK60" s="1"/>
      <c r="DWL60" s="1"/>
      <c r="DWM60" s="1"/>
      <c r="DWN60" s="1"/>
      <c r="DWO60" s="1"/>
      <c r="DWP60" s="1"/>
      <c r="DWQ60" s="1"/>
      <c r="DWR60" s="1"/>
      <c r="DWS60" s="1"/>
      <c r="DWT60" s="1"/>
      <c r="DWU60" s="1"/>
      <c r="DWV60" s="1"/>
      <c r="DWW60" s="1"/>
      <c r="DWX60" s="1"/>
      <c r="DWY60" s="1"/>
      <c r="DWZ60" s="1"/>
      <c r="DXA60" s="1"/>
      <c r="DXB60" s="1"/>
      <c r="DXC60" s="1"/>
      <c r="DXD60" s="1"/>
      <c r="DXE60" s="1"/>
      <c r="DXF60" s="1"/>
      <c r="DXG60" s="1"/>
      <c r="DXH60" s="1"/>
      <c r="DXI60" s="1"/>
      <c r="DXJ60" s="1"/>
      <c r="DXK60" s="1"/>
      <c r="DXL60" s="1"/>
      <c r="DXM60" s="1"/>
      <c r="DXN60" s="1"/>
      <c r="DXO60" s="1"/>
      <c r="DXP60" s="1"/>
      <c r="DXQ60" s="1"/>
      <c r="DXR60" s="1"/>
      <c r="DXS60" s="1"/>
      <c r="DXT60" s="1"/>
      <c r="DXU60" s="1"/>
      <c r="DXV60" s="1"/>
      <c r="DXW60" s="1"/>
      <c r="DXX60" s="1"/>
      <c r="DXY60" s="1"/>
      <c r="DXZ60" s="1"/>
      <c r="DYA60" s="1"/>
      <c r="DYB60" s="1"/>
      <c r="DYC60" s="1"/>
      <c r="DYD60" s="1"/>
      <c r="DYE60" s="1"/>
      <c r="DYF60" s="1"/>
      <c r="DYG60" s="1"/>
      <c r="DYH60" s="1"/>
      <c r="DYI60" s="1"/>
      <c r="DYJ60" s="1"/>
      <c r="DYK60" s="1"/>
      <c r="DYL60" s="1"/>
      <c r="DYM60" s="1"/>
      <c r="DYN60" s="1"/>
      <c r="DYO60" s="1"/>
      <c r="DYP60" s="1"/>
      <c r="DYQ60" s="1"/>
      <c r="DYR60" s="1"/>
      <c r="DYS60" s="1"/>
      <c r="DYT60" s="1"/>
      <c r="DYU60" s="1"/>
      <c r="DYV60" s="1"/>
      <c r="DYW60" s="1"/>
      <c r="DYX60" s="1"/>
      <c r="DYY60" s="1"/>
      <c r="DYZ60" s="1"/>
      <c r="DZA60" s="1"/>
      <c r="DZB60" s="1"/>
      <c r="DZC60" s="1"/>
      <c r="DZD60" s="1"/>
      <c r="DZE60" s="1"/>
      <c r="DZF60" s="1"/>
      <c r="DZG60" s="1"/>
      <c r="DZH60" s="1"/>
      <c r="DZI60" s="1"/>
      <c r="DZJ60" s="1"/>
      <c r="DZK60" s="1"/>
      <c r="DZL60" s="1"/>
      <c r="DZM60" s="1"/>
      <c r="DZN60" s="1"/>
      <c r="DZO60" s="1"/>
      <c r="DZP60" s="1"/>
      <c r="DZQ60" s="1"/>
      <c r="DZR60" s="1"/>
      <c r="DZS60" s="1"/>
      <c r="DZT60" s="1"/>
      <c r="DZU60" s="1"/>
      <c r="DZV60" s="1"/>
      <c r="DZW60" s="1"/>
    </row>
    <row r="61" spans="1:3419" ht="15.75" customHeight="1" thickBot="1" x14ac:dyDescent="0.5">
      <c r="A61" s="21"/>
      <c r="B61" s="163"/>
      <c r="C61" s="164"/>
      <c r="D61" s="164"/>
      <c r="E61" s="164"/>
      <c r="F61" s="165"/>
      <c r="G61" s="4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  <c r="BQ61" s="7"/>
      <c r="BR61" s="7"/>
      <c r="BS61" s="7"/>
      <c r="BT61" s="7"/>
      <c r="BU61" s="7"/>
      <c r="BV61" s="7"/>
      <c r="BW61" s="7"/>
      <c r="BX61" s="7"/>
      <c r="BY61" s="7"/>
      <c r="BZ61" s="7"/>
      <c r="CA61" s="7"/>
      <c r="CB61" s="7"/>
      <c r="CC61" s="7"/>
      <c r="CD61" s="7"/>
      <c r="CE61" s="7"/>
      <c r="CF61" s="7"/>
      <c r="CG61" s="11"/>
      <c r="CH61" s="15"/>
      <c r="CI61" s="18"/>
      <c r="CJ61" s="18"/>
      <c r="CK61" s="18"/>
      <c r="CL61" s="18"/>
      <c r="CM61" s="24"/>
      <c r="CN61" s="24"/>
      <c r="CO61" s="24"/>
      <c r="CP61" s="24"/>
      <c r="CQ61" s="24"/>
      <c r="CR61" s="24"/>
      <c r="CS61" s="24"/>
      <c r="CT61" s="24"/>
      <c r="CU61" s="24"/>
      <c r="CV61" s="24"/>
      <c r="CW61" s="24"/>
      <c r="CX61" s="24"/>
      <c r="CY61" s="24"/>
      <c r="CZ61" s="24"/>
      <c r="DA61" s="24"/>
      <c r="DB61" s="24"/>
      <c r="DC61" s="24"/>
      <c r="DD61" s="24"/>
      <c r="DE61" s="24"/>
      <c r="DF61" s="24"/>
      <c r="DG61" s="24"/>
      <c r="DH61" s="24"/>
      <c r="DI61" s="24"/>
      <c r="DJ61" s="24"/>
      <c r="DK61" s="24"/>
      <c r="DL61" s="24"/>
      <c r="DM61" s="24"/>
      <c r="DN61" s="24"/>
      <c r="DO61" s="24"/>
      <c r="DP61" s="24"/>
      <c r="DQ61" s="24"/>
      <c r="DR61" s="24"/>
      <c r="DS61" s="24"/>
      <c r="DT61" s="24"/>
      <c r="DU61" s="24"/>
      <c r="DV61" s="24"/>
      <c r="DW61" s="24"/>
      <c r="DX61" s="24"/>
      <c r="DY61" s="24"/>
      <c r="DZ61" s="24"/>
      <c r="EA61" s="24"/>
      <c r="EB61" s="24"/>
      <c r="EC61" s="24"/>
      <c r="ED61" s="24"/>
      <c r="EE61" s="24"/>
      <c r="EF61" s="24"/>
      <c r="EG61" s="24"/>
      <c r="EH61" s="24"/>
      <c r="EI61" s="24"/>
      <c r="EJ61" s="24"/>
      <c r="EK61" s="24"/>
      <c r="EL61" s="24"/>
      <c r="EM61" s="24"/>
      <c r="EN61" s="24"/>
      <c r="EO61" s="24"/>
      <c r="EP61" s="24"/>
      <c r="EQ61" s="24"/>
      <c r="ER61" s="24"/>
      <c r="ES61" s="24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  <c r="FM61" s="28"/>
      <c r="FN61" s="28"/>
      <c r="FO61" s="28"/>
      <c r="FP61" s="28"/>
      <c r="FQ61" s="28"/>
      <c r="FR61" s="28"/>
      <c r="FS61" s="28"/>
      <c r="FT61" s="28"/>
      <c r="FU61" s="28"/>
      <c r="FV61" s="28"/>
      <c r="FW61" s="28"/>
      <c r="FX61" s="28"/>
      <c r="FY61" s="28"/>
      <c r="FZ61" s="28"/>
      <c r="GA61" s="28"/>
      <c r="GB61" s="28"/>
      <c r="GC61" s="28"/>
      <c r="GD61" s="28"/>
      <c r="GE61" s="28"/>
      <c r="GF61" s="28"/>
      <c r="GG61" s="28"/>
      <c r="GH61" s="28"/>
      <c r="GI61" s="28"/>
      <c r="GJ61" s="28"/>
      <c r="GK61" s="28"/>
      <c r="GL61" s="28"/>
      <c r="GM61" s="28"/>
      <c r="GN61" s="28"/>
      <c r="GO61" s="28"/>
      <c r="GP61" s="28"/>
      <c r="GQ61" s="28"/>
      <c r="GR61" s="28"/>
      <c r="GS61" s="28"/>
      <c r="GT61" s="28"/>
      <c r="GU61" s="28"/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/>
      <c r="HM61" s="28"/>
      <c r="HN61" s="28"/>
      <c r="HO61" s="28"/>
      <c r="HP61" s="28"/>
      <c r="HQ61" s="28"/>
      <c r="HR61" s="28"/>
      <c r="HS61" s="28"/>
      <c r="HT61" s="28"/>
      <c r="HU61" s="28"/>
      <c r="HV61" s="28"/>
      <c r="HW61" s="28"/>
      <c r="HX61" s="28"/>
      <c r="HY61" s="28"/>
      <c r="HZ61" s="28"/>
      <c r="IA61" s="28"/>
      <c r="IB61" s="28"/>
      <c r="IC61" s="28"/>
      <c r="ID61" s="28"/>
      <c r="IE61" s="28"/>
      <c r="IF61" s="28"/>
      <c r="IG61" s="28"/>
      <c r="IH61" s="28"/>
      <c r="II61" s="28"/>
      <c r="IJ61" s="28"/>
      <c r="IK61" s="28"/>
      <c r="IL61" s="28"/>
      <c r="IM61" s="28"/>
      <c r="IN61" s="28"/>
      <c r="IO61" s="28"/>
      <c r="IP61" s="28"/>
      <c r="IQ61" s="28"/>
      <c r="IR61" s="28"/>
      <c r="IS61" s="28"/>
      <c r="IT61" s="28"/>
      <c r="IU61" s="28"/>
      <c r="IV61" s="28"/>
      <c r="IW61" s="28"/>
      <c r="IX61" s="28"/>
      <c r="IY61" s="28"/>
      <c r="IZ61" s="28"/>
      <c r="JA61" s="28"/>
      <c r="JB61" s="28"/>
      <c r="JC61" s="28"/>
      <c r="JD61" s="28"/>
      <c r="JE61" s="28"/>
      <c r="JF61" s="28"/>
      <c r="JG61" s="28"/>
      <c r="JH61" s="28"/>
      <c r="JI61" s="29"/>
      <c r="JJ61" s="29"/>
      <c r="JK61" s="29"/>
      <c r="JL61" s="29"/>
      <c r="JM61" s="29"/>
      <c r="JN61" s="29"/>
      <c r="JO61" s="29"/>
      <c r="JP61" s="29"/>
      <c r="JQ61" s="29"/>
      <c r="JR61" s="29"/>
      <c r="JS61" s="29"/>
      <c r="JT61" s="29"/>
      <c r="JU61" s="29"/>
      <c r="JV61" s="29"/>
      <c r="JW61" s="29"/>
      <c r="JX61" s="29"/>
      <c r="JY61" s="29"/>
      <c r="JZ61" s="29"/>
      <c r="KA61" s="29"/>
      <c r="KB61" s="29"/>
      <c r="KC61" s="29"/>
      <c r="KD61" s="29"/>
      <c r="KE61" s="29"/>
      <c r="KF61" s="29"/>
      <c r="KG61" s="29"/>
      <c r="KH61" s="29"/>
      <c r="KI61" s="29"/>
      <c r="KJ61" s="29"/>
      <c r="KK61" s="29"/>
      <c r="KL61" s="29"/>
      <c r="KM61" s="29"/>
      <c r="KN61" s="29"/>
      <c r="KO61" s="29"/>
      <c r="KP61" s="29"/>
      <c r="KQ61" s="29"/>
      <c r="KR61" s="29"/>
      <c r="KS61" s="29"/>
      <c r="KT61" s="29"/>
      <c r="KU61" s="29"/>
      <c r="KV61" s="29"/>
      <c r="KW61" s="29"/>
      <c r="KX61" s="29"/>
      <c r="KY61" s="29"/>
      <c r="KZ61" s="29"/>
      <c r="LA61" s="29"/>
      <c r="LB61" s="29"/>
      <c r="LC61" s="29"/>
      <c r="LD61" s="29"/>
      <c r="LE61" s="29"/>
      <c r="LF61" s="29"/>
      <c r="LG61" s="29"/>
      <c r="LH61" s="29"/>
      <c r="LI61" s="29"/>
      <c r="LJ61" s="29"/>
      <c r="LK61" s="29"/>
      <c r="LL61" s="29"/>
      <c r="LM61" s="29"/>
      <c r="LN61" s="29"/>
      <c r="LO61" s="29"/>
      <c r="LP61" s="29"/>
      <c r="LQ61" s="29"/>
      <c r="LR61" s="29"/>
      <c r="LS61" s="29"/>
      <c r="LT61" s="29"/>
      <c r="LU61" s="29"/>
      <c r="LV61" s="29"/>
      <c r="LW61" s="29"/>
      <c r="LX61" s="29"/>
      <c r="LY61" s="29"/>
      <c r="LZ61" s="29"/>
      <c r="MA61" s="34"/>
      <c r="MB61" s="34"/>
      <c r="MC61" s="34"/>
      <c r="MD61" s="34"/>
      <c r="ME61" s="34"/>
      <c r="MF61" s="34"/>
      <c r="MG61" s="34"/>
      <c r="MH61" s="34"/>
      <c r="MI61" s="34"/>
      <c r="MJ61" s="34"/>
      <c r="MK61" s="34"/>
      <c r="ML61" s="34"/>
      <c r="MM61" s="34"/>
      <c r="MN61" s="34"/>
      <c r="MO61" s="34"/>
      <c r="MP61" s="34"/>
      <c r="MQ61" s="34"/>
      <c r="MR61" s="34"/>
      <c r="MS61" s="34"/>
      <c r="MT61" s="34"/>
      <c r="MU61" s="34"/>
      <c r="MV61" s="34"/>
      <c r="MW61" s="34"/>
      <c r="MX61" s="34"/>
      <c r="MY61" s="35"/>
      <c r="MZ61" s="35"/>
      <c r="NA61" s="35"/>
      <c r="NB61" s="35"/>
      <c r="NC61" s="35"/>
      <c r="ND61" s="35"/>
      <c r="NE61" s="35"/>
      <c r="NF61" s="35"/>
      <c r="NG61" s="35"/>
      <c r="NH61" s="35"/>
      <c r="NI61" s="35"/>
      <c r="NJ61" s="35"/>
      <c r="NK61" s="35"/>
      <c r="NL61" s="35"/>
      <c r="NM61" s="35"/>
      <c r="NN61" s="35"/>
      <c r="NO61" s="35"/>
      <c r="NP61" s="35"/>
      <c r="NQ61" s="35"/>
      <c r="NR61" s="35"/>
      <c r="NS61" s="35"/>
      <c r="NT61" s="35"/>
      <c r="NU61" s="35"/>
      <c r="NV61" s="35"/>
      <c r="NW61" s="35"/>
      <c r="NX61" s="35"/>
      <c r="NY61" s="35"/>
      <c r="NZ61" s="35"/>
      <c r="OA61" s="35"/>
      <c r="OB61" s="35"/>
      <c r="OC61" s="35"/>
      <c r="OD61" s="35"/>
      <c r="OE61" s="35"/>
      <c r="OF61" s="35"/>
      <c r="OG61" s="35"/>
      <c r="OH61" s="35"/>
      <c r="OI61" s="35"/>
      <c r="OJ61" s="35"/>
      <c r="OK61" s="35"/>
      <c r="OL61" s="35"/>
      <c r="OM61" s="35"/>
      <c r="ON61" s="35"/>
      <c r="OO61" s="35"/>
      <c r="OP61" s="35"/>
      <c r="OQ61" s="35"/>
      <c r="OR61" s="35"/>
      <c r="OS61" s="35"/>
      <c r="OT61" s="35"/>
      <c r="OU61" s="35"/>
      <c r="OV61" s="35"/>
      <c r="OW61" s="35"/>
      <c r="OX61" s="35"/>
      <c r="OY61" s="35"/>
      <c r="OZ61" s="35"/>
      <c r="PA61" s="35"/>
      <c r="PB61" s="35"/>
      <c r="PC61" s="35"/>
      <c r="PD61" s="35"/>
      <c r="PE61" s="35"/>
      <c r="PF61" s="35"/>
      <c r="PG61" s="35"/>
      <c r="PH61" s="35"/>
      <c r="PI61" s="35"/>
      <c r="PJ61" s="35"/>
      <c r="PK61" s="35"/>
      <c r="PL61" s="35"/>
      <c r="PM61" s="35"/>
      <c r="PN61" s="35"/>
      <c r="PO61" s="35"/>
      <c r="PP61" s="35"/>
      <c r="PQ61" s="35"/>
      <c r="PR61" s="35"/>
      <c r="PS61" s="35"/>
      <c r="PT61" s="35"/>
      <c r="PU61" s="35"/>
      <c r="PV61" s="35"/>
      <c r="PW61" s="35"/>
      <c r="PX61" s="35"/>
      <c r="PY61" s="35"/>
      <c r="PZ61" s="35"/>
      <c r="QA61" s="35"/>
      <c r="QB61" s="35"/>
      <c r="QC61" s="35"/>
      <c r="QD61" s="35"/>
      <c r="QE61" s="35"/>
      <c r="QF61" s="35"/>
      <c r="QG61" s="35"/>
      <c r="QH61" s="35"/>
      <c r="QI61" s="35"/>
      <c r="QJ61" s="35"/>
      <c r="QK61" s="38"/>
      <c r="QL61" s="38"/>
      <c r="QM61" s="38"/>
      <c r="QN61" s="38"/>
      <c r="QO61" s="38"/>
      <c r="QP61" s="38"/>
      <c r="QQ61" s="38"/>
      <c r="QR61" s="38"/>
      <c r="QS61" s="38"/>
      <c r="QT61" s="38"/>
      <c r="QU61" s="38"/>
      <c r="QV61" s="38"/>
      <c r="QW61" s="38"/>
      <c r="QX61" s="38"/>
      <c r="QY61" s="38"/>
      <c r="QZ61" s="38"/>
      <c r="RA61" s="38"/>
      <c r="RB61" s="38"/>
      <c r="RC61" s="38"/>
      <c r="RD61" s="38"/>
      <c r="RE61" s="38"/>
      <c r="RF61" s="38"/>
      <c r="RG61" s="38"/>
      <c r="RH61" s="38"/>
      <c r="RI61" s="38"/>
      <c r="RJ61" s="38"/>
      <c r="RK61" s="38"/>
      <c r="RL61" s="38"/>
      <c r="RM61" s="38"/>
      <c r="RN61" s="38"/>
      <c r="RO61" s="38"/>
      <c r="RP61" s="38"/>
      <c r="RQ61" s="38"/>
      <c r="RR61" s="38"/>
      <c r="RS61" s="38"/>
      <c r="RT61" s="38"/>
      <c r="RU61" s="38"/>
      <c r="RV61" s="38"/>
      <c r="RW61" s="38"/>
      <c r="RX61" s="38"/>
      <c r="RY61" s="38"/>
      <c r="RZ61" s="38"/>
      <c r="SA61" s="38"/>
      <c r="SB61" s="38"/>
      <c r="SC61" s="38"/>
      <c r="SD61" s="38"/>
      <c r="SE61" s="38"/>
      <c r="SF61" s="38"/>
      <c r="SG61" s="38"/>
      <c r="SH61" s="38"/>
      <c r="SI61" s="38"/>
      <c r="SJ61" s="38"/>
      <c r="SK61" s="38"/>
      <c r="SL61" s="38"/>
      <c r="SM61" s="38"/>
      <c r="SN61" s="38"/>
      <c r="SO61" s="38"/>
      <c r="SP61" s="38"/>
      <c r="SQ61" s="38"/>
      <c r="SR61" s="38"/>
      <c r="SS61" s="38"/>
      <c r="ST61" s="38"/>
      <c r="SU61" s="38"/>
      <c r="SV61" s="38"/>
      <c r="SW61" s="38"/>
      <c r="SX61" s="38"/>
      <c r="SY61" s="38"/>
      <c r="SZ61" s="38"/>
      <c r="TA61" s="38"/>
      <c r="TB61" s="38"/>
      <c r="TC61" s="38"/>
      <c r="TD61" s="38"/>
      <c r="TE61" s="38"/>
      <c r="TF61" s="38"/>
      <c r="TG61" s="38"/>
      <c r="TH61" s="38"/>
      <c r="TI61" s="38"/>
      <c r="TJ61" s="38"/>
      <c r="TK61" s="38"/>
      <c r="TL61" s="38"/>
      <c r="TM61" s="38"/>
      <c r="TN61" s="38"/>
      <c r="TO61" s="38"/>
      <c r="TP61" s="38"/>
      <c r="TQ61" s="38"/>
      <c r="TR61" s="38"/>
      <c r="TS61" s="38"/>
      <c r="TT61" s="38"/>
      <c r="TU61" s="38"/>
      <c r="TV61" s="38"/>
      <c r="TW61" s="38"/>
      <c r="TX61" s="38"/>
      <c r="TY61" s="38"/>
      <c r="TZ61" s="38"/>
      <c r="UA61" s="38"/>
      <c r="UB61" s="38"/>
      <c r="UC61" s="38"/>
      <c r="UD61" s="38"/>
      <c r="UE61" s="38"/>
      <c r="UF61" s="38"/>
      <c r="UG61" s="38"/>
      <c r="UH61" s="38"/>
      <c r="UI61" s="38"/>
      <c r="UJ61" s="38"/>
      <c r="UK61" s="38"/>
      <c r="UL61" s="38"/>
      <c r="UM61" s="38"/>
      <c r="UN61" s="38"/>
      <c r="UO61" s="38"/>
      <c r="UP61" s="38"/>
      <c r="UQ61" s="38"/>
      <c r="UR61" s="38"/>
      <c r="US61" s="38"/>
      <c r="UT61" s="38"/>
      <c r="UU61" s="38"/>
      <c r="UV61" s="38"/>
      <c r="UW61" s="38"/>
      <c r="UX61" s="38"/>
      <c r="UY61" s="38"/>
      <c r="UZ61" s="38"/>
      <c r="VA61" s="38"/>
      <c r="VB61" s="38"/>
      <c r="VC61" s="38"/>
      <c r="VD61" s="38"/>
      <c r="VE61" s="38"/>
      <c r="VF61" s="38"/>
      <c r="VG61" s="38"/>
      <c r="VH61" s="38"/>
      <c r="VI61" s="38"/>
      <c r="VJ61" s="38"/>
      <c r="VK61" s="38"/>
      <c r="VL61" s="38"/>
      <c r="VM61" s="38"/>
      <c r="VN61" s="38"/>
      <c r="VO61" s="38"/>
      <c r="VP61" s="38"/>
      <c r="VQ61" s="38"/>
      <c r="VR61" s="38"/>
      <c r="VS61" s="38"/>
      <c r="VT61" s="38"/>
      <c r="VU61" s="38"/>
      <c r="VV61" s="38"/>
      <c r="VW61" s="38"/>
      <c r="VX61" s="38"/>
      <c r="VY61" s="38"/>
      <c r="VZ61" s="38"/>
      <c r="WA61" s="38"/>
      <c r="WB61" s="38"/>
      <c r="WC61" s="38"/>
      <c r="WD61" s="38"/>
      <c r="WE61" s="38"/>
      <c r="WF61" s="40"/>
      <c r="WG61" s="40"/>
      <c r="WH61" s="40"/>
      <c r="WI61" s="40"/>
      <c r="WJ61" s="40"/>
      <c r="WK61" s="40"/>
      <c r="WL61" s="40"/>
      <c r="WM61" s="40"/>
      <c r="WN61" s="40"/>
      <c r="WO61" s="40"/>
      <c r="WP61" s="40"/>
      <c r="WQ61" s="40"/>
      <c r="WR61" s="40"/>
      <c r="WS61" s="40"/>
      <c r="WT61" s="40"/>
      <c r="WU61" s="40"/>
      <c r="WV61" s="40"/>
      <c r="WW61" s="40"/>
      <c r="WX61" s="40"/>
      <c r="WY61" s="40"/>
      <c r="WZ61" s="40"/>
      <c r="XA61" s="40"/>
      <c r="XB61" s="40"/>
      <c r="XC61" s="40"/>
      <c r="XD61" s="40"/>
      <c r="XE61" s="40"/>
      <c r="XF61" s="40"/>
      <c r="XG61" s="40"/>
      <c r="XH61" s="40"/>
      <c r="XI61" s="40"/>
      <c r="XJ61" s="43"/>
      <c r="XK61" s="43"/>
      <c r="XL61" s="43"/>
      <c r="XM61" s="43"/>
      <c r="XN61" s="43"/>
      <c r="XO61" s="43"/>
      <c r="XP61" s="43"/>
      <c r="XQ61" s="43"/>
      <c r="XR61" s="43"/>
      <c r="XS61" s="43"/>
      <c r="XT61" s="43"/>
      <c r="XU61" s="43"/>
      <c r="XV61" s="43"/>
      <c r="XW61" s="43"/>
      <c r="XX61" s="43"/>
      <c r="XY61" s="43"/>
      <c r="XZ61" s="43"/>
      <c r="YA61" s="43"/>
      <c r="YB61" s="43"/>
      <c r="YC61" s="43"/>
      <c r="YD61" s="43"/>
      <c r="YE61" s="43"/>
      <c r="YF61" s="43"/>
      <c r="YG61" s="43"/>
      <c r="YH61" s="43"/>
      <c r="YI61" s="44"/>
      <c r="YJ61" s="44"/>
      <c r="YK61" s="44"/>
      <c r="YL61" s="44"/>
      <c r="YM61" s="44"/>
      <c r="YN61" s="44"/>
      <c r="YO61" s="44"/>
      <c r="YP61" s="44"/>
      <c r="YQ61" s="44"/>
      <c r="YR61" s="44"/>
      <c r="YS61" s="44"/>
      <c r="YT61" s="44"/>
      <c r="YU61" s="44"/>
      <c r="YV61" s="44"/>
      <c r="YW61" s="44"/>
      <c r="YX61" s="44"/>
      <c r="YY61" s="44"/>
      <c r="YZ61" s="44"/>
      <c r="ZA61" s="44"/>
      <c r="ZB61" s="44"/>
      <c r="ZC61" s="44"/>
      <c r="ZD61" s="44"/>
      <c r="ZE61" s="44"/>
      <c r="ZF61" s="44"/>
      <c r="ZG61" s="44"/>
      <c r="ZH61" s="44"/>
      <c r="ZI61" s="44"/>
      <c r="ZJ61" s="44"/>
      <c r="ZK61" s="44"/>
      <c r="ZL61" s="44"/>
      <c r="ZM61" s="44"/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4"/>
      <c r="AAD61" s="44"/>
      <c r="AAE61" s="44"/>
      <c r="AAF61" s="44"/>
      <c r="AAG61" s="44"/>
      <c r="AAH61" s="44"/>
      <c r="AAI61" s="44"/>
      <c r="AAJ61" s="44"/>
      <c r="AAK61" s="44"/>
      <c r="AAL61" s="44"/>
      <c r="AAM61" s="44"/>
      <c r="AAN61" s="44"/>
      <c r="AAO61" s="47"/>
      <c r="AAP61" s="47"/>
      <c r="AAQ61" s="47"/>
      <c r="AAR61" s="47"/>
      <c r="AAS61" s="47"/>
      <c r="AAT61" s="47"/>
      <c r="AAU61" s="47"/>
      <c r="AAV61" s="47"/>
      <c r="AAW61" s="47"/>
      <c r="AAX61" s="47"/>
      <c r="AAY61" s="47"/>
      <c r="AAZ61" s="47"/>
      <c r="ABA61" s="47"/>
      <c r="ABB61" s="47"/>
      <c r="ABC61" s="47"/>
      <c r="ABD61" s="47"/>
      <c r="ABE61" s="47"/>
      <c r="ABF61" s="47"/>
      <c r="ABG61" s="47"/>
      <c r="ABH61" s="47"/>
      <c r="ABI61" s="47"/>
      <c r="ABJ61" s="47"/>
      <c r="ABK61" s="47"/>
      <c r="ABL61" s="47"/>
      <c r="ABM61" s="47"/>
      <c r="ABN61" s="47"/>
      <c r="ABO61" s="47"/>
      <c r="ABP61" s="49"/>
      <c r="ABQ61" s="49"/>
      <c r="ABR61" s="49"/>
      <c r="ABS61" s="49"/>
      <c r="ABT61" s="49"/>
      <c r="ABU61" s="49"/>
      <c r="ABV61" s="49"/>
      <c r="ABW61" s="49"/>
      <c r="ABX61" s="49"/>
      <c r="ABY61" s="49"/>
      <c r="ABZ61" s="49"/>
      <c r="ACA61" s="49"/>
      <c r="ACB61" s="49"/>
      <c r="ACC61" s="49"/>
      <c r="ACD61" s="49"/>
      <c r="ACE61" s="49"/>
      <c r="ACF61" s="49"/>
      <c r="ACG61" s="49"/>
      <c r="ACH61" s="49"/>
      <c r="ACI61" s="49"/>
      <c r="ACJ61" s="49"/>
      <c r="ACK61" s="49"/>
      <c r="ACL61" s="49"/>
      <c r="ACM61" s="49"/>
      <c r="ACN61" s="49"/>
      <c r="ACO61" s="50"/>
      <c r="ACP61" s="50"/>
      <c r="ACQ61" s="50"/>
      <c r="ACR61" s="50"/>
      <c r="ACS61" s="50"/>
      <c r="ACT61" s="50"/>
      <c r="ACU61" s="50"/>
      <c r="ACV61" s="50"/>
      <c r="ACW61" s="50"/>
      <c r="ACX61" s="50"/>
      <c r="ACY61" s="50"/>
      <c r="ACZ61" s="50"/>
      <c r="ADA61" s="50"/>
      <c r="ADB61" s="50"/>
      <c r="ADC61" s="50"/>
      <c r="ADD61" s="50"/>
      <c r="ADE61" s="50"/>
      <c r="ADF61" s="50"/>
      <c r="ADG61" s="50"/>
      <c r="ADH61" s="50"/>
      <c r="ADI61" s="50"/>
      <c r="ADJ61" s="50"/>
      <c r="ADK61" s="50"/>
      <c r="ADL61" s="50"/>
      <c r="ADM61" s="50"/>
      <c r="ADN61" s="50"/>
      <c r="ADO61" s="50"/>
      <c r="ADP61" s="50"/>
      <c r="ADQ61" s="50"/>
      <c r="ADR61" s="50"/>
      <c r="ADS61" s="50"/>
      <c r="ADT61" s="50"/>
      <c r="ADU61" s="50"/>
      <c r="ADV61" s="50"/>
      <c r="ADW61" s="50"/>
      <c r="ADX61" s="50"/>
      <c r="ADY61" s="50"/>
      <c r="ADZ61" s="50"/>
      <c r="AEA61" s="50"/>
      <c r="AEB61" s="50"/>
      <c r="AEC61" s="50"/>
      <c r="AED61" s="50"/>
      <c r="AEE61" s="50"/>
      <c r="AEF61" s="50"/>
      <c r="AEG61" s="50"/>
      <c r="AEH61" s="50"/>
      <c r="AEI61" s="50"/>
      <c r="AEJ61" s="50"/>
      <c r="AEK61" s="50"/>
      <c r="AEL61" s="50"/>
      <c r="AEM61" s="50"/>
      <c r="AEN61" s="50"/>
      <c r="AEO61" s="50"/>
      <c r="AEP61" s="50"/>
      <c r="AEQ61" s="50"/>
      <c r="AER61" s="50"/>
      <c r="AES61" s="53"/>
      <c r="AET61" s="53"/>
      <c r="AEU61" s="53"/>
      <c r="AEV61" s="53"/>
      <c r="AEW61" s="53"/>
      <c r="AEX61" s="53"/>
      <c r="AEY61" s="53"/>
      <c r="AEZ61" s="53"/>
      <c r="AFA61" s="53"/>
      <c r="AFB61" s="53"/>
      <c r="AFC61" s="53"/>
      <c r="AFD61" s="53"/>
      <c r="AFE61" s="53"/>
      <c r="AFF61" s="53"/>
      <c r="AFG61" s="53"/>
      <c r="AFH61" s="53"/>
      <c r="AFI61" s="53"/>
      <c r="AFJ61" s="53"/>
      <c r="AFK61" s="53"/>
      <c r="AFL61" s="53"/>
      <c r="AFM61" s="53"/>
      <c r="AFN61" s="53"/>
      <c r="AFO61" s="53"/>
      <c r="AFP61" s="53"/>
      <c r="AFQ61" s="53"/>
      <c r="AFR61" s="53"/>
      <c r="AFS61" s="53"/>
      <c r="AFT61" s="53"/>
      <c r="AFU61" s="53"/>
      <c r="AFV61" s="56"/>
      <c r="AFW61" s="56"/>
      <c r="AFX61" s="56"/>
      <c r="AFY61" s="56"/>
      <c r="AFZ61" s="56"/>
      <c r="AGA61" s="56"/>
      <c r="AGB61" s="56"/>
      <c r="AGC61" s="56"/>
      <c r="AGD61" s="56"/>
      <c r="AGE61" s="56"/>
      <c r="AGF61" s="56"/>
      <c r="AGG61" s="56"/>
      <c r="AGH61" s="56"/>
      <c r="AGI61" s="56"/>
      <c r="AGJ61" s="56"/>
      <c r="AGK61" s="56"/>
      <c r="AGL61" s="56"/>
      <c r="AGM61" s="56"/>
      <c r="AGN61" s="56"/>
      <c r="AGO61" s="56"/>
      <c r="AGP61" s="56"/>
      <c r="AGQ61" s="56"/>
      <c r="AGR61" s="56"/>
      <c r="AGS61" s="56"/>
      <c r="AGT61" s="56"/>
      <c r="AGU61" s="57"/>
      <c r="AGV61" s="57"/>
      <c r="AGW61" s="57"/>
      <c r="AGX61" s="57"/>
      <c r="AGY61" s="57"/>
      <c r="AGZ61" s="57"/>
      <c r="AHA61" s="57"/>
      <c r="AHB61" s="57"/>
      <c r="AHC61" s="57"/>
      <c r="AHD61" s="57"/>
      <c r="AHE61" s="57"/>
      <c r="AHF61" s="57"/>
      <c r="AHG61" s="57"/>
      <c r="AHH61" s="57"/>
      <c r="AHI61" s="57"/>
      <c r="AHJ61" s="57"/>
      <c r="AHK61" s="57"/>
      <c r="AHL61" s="57"/>
      <c r="AHM61" s="57"/>
      <c r="AHN61" s="57"/>
      <c r="AHO61" s="57"/>
      <c r="AHP61" s="57"/>
      <c r="AHQ61" s="57"/>
      <c r="AHR61" s="57"/>
      <c r="AHS61" s="57"/>
      <c r="AHT61" s="57"/>
      <c r="AHU61" s="57"/>
      <c r="AHV61" s="57"/>
      <c r="AHW61" s="57"/>
      <c r="AHX61" s="57"/>
      <c r="AHY61" s="57"/>
      <c r="AHZ61" s="57"/>
      <c r="AIA61" s="57"/>
      <c r="AIB61" s="57"/>
      <c r="AIC61" s="57"/>
      <c r="AID61" s="57"/>
      <c r="AIE61" s="57"/>
      <c r="AIF61" s="57"/>
      <c r="AIG61" s="57"/>
      <c r="AIH61" s="57"/>
      <c r="AII61" s="57"/>
      <c r="AIJ61" s="57"/>
      <c r="AIK61" s="57"/>
      <c r="AIL61" s="57"/>
      <c r="AIM61" s="57"/>
      <c r="AIN61" s="57"/>
      <c r="AIO61" s="57"/>
      <c r="AIP61" s="57"/>
      <c r="AIQ61" s="57"/>
      <c r="AIR61" s="57"/>
      <c r="AIS61" s="57"/>
      <c r="AIT61" s="57"/>
      <c r="AIU61" s="57"/>
      <c r="AIV61" s="57"/>
      <c r="AIW61" s="57"/>
      <c r="AIX61" s="57"/>
      <c r="AIY61" s="57"/>
      <c r="AIZ61" s="57"/>
      <c r="AJA61" s="57"/>
      <c r="AJB61" s="57"/>
      <c r="AJC61" s="59"/>
      <c r="AJD61" s="59"/>
      <c r="AJE61" s="59"/>
      <c r="AJF61" s="59"/>
      <c r="AJG61" s="59"/>
      <c r="AJH61" s="59"/>
      <c r="AJI61" s="59"/>
      <c r="AJJ61" s="59"/>
      <c r="AJK61" s="59"/>
      <c r="AJL61" s="59"/>
      <c r="AJM61" s="59"/>
      <c r="AJN61" s="59"/>
      <c r="AJO61" s="59"/>
      <c r="AJP61" s="59"/>
      <c r="AJQ61" s="59"/>
      <c r="AJR61" s="59"/>
      <c r="AJS61" s="59"/>
      <c r="AJT61" s="59"/>
      <c r="AJU61" s="59"/>
      <c r="AJV61" s="59"/>
      <c r="AJW61" s="59"/>
      <c r="AJX61" s="59"/>
      <c r="AJY61" s="59"/>
      <c r="AJZ61" s="59"/>
      <c r="AKA61" s="59"/>
      <c r="AKB61" s="59"/>
      <c r="AKC61" s="59"/>
      <c r="AKD61" s="59"/>
      <c r="AKE61" s="59"/>
      <c r="AKF61" s="59"/>
      <c r="AKG61" s="59"/>
      <c r="AKH61" s="59"/>
      <c r="AKI61" s="59"/>
      <c r="AKJ61" s="59"/>
      <c r="AKK61" s="59"/>
      <c r="AKL61" s="59"/>
      <c r="AKM61" s="59"/>
      <c r="AKN61" s="59"/>
      <c r="AKO61" s="59"/>
      <c r="AKP61" s="59"/>
      <c r="AKQ61" s="59"/>
      <c r="AKR61" s="59"/>
      <c r="AKS61" s="59"/>
      <c r="AKT61" s="59"/>
      <c r="AKU61" s="59"/>
      <c r="AKV61" s="59"/>
      <c r="AKW61" s="59"/>
      <c r="AKX61" s="59"/>
      <c r="AKY61" s="59"/>
      <c r="AKZ61" s="59"/>
      <c r="ALA61" s="59"/>
      <c r="ALB61" s="59"/>
      <c r="ALC61" s="59"/>
      <c r="ALD61" s="59"/>
      <c r="ALE61" s="59"/>
      <c r="ALF61" s="59"/>
      <c r="ALG61" s="59"/>
      <c r="ALH61" s="59"/>
      <c r="ALI61" s="59"/>
      <c r="ALJ61" s="59"/>
      <c r="ALK61" s="59"/>
      <c r="ALL61" s="59"/>
      <c r="ALM61" s="59"/>
      <c r="ALN61" s="59"/>
      <c r="ALO61" s="59"/>
      <c r="ALP61" s="59"/>
      <c r="ALQ61" s="59"/>
      <c r="ALR61" s="59"/>
      <c r="ALS61" s="59"/>
      <c r="ALT61" s="59"/>
      <c r="ALU61" s="59"/>
      <c r="ALV61" s="59"/>
      <c r="ALW61" s="59"/>
      <c r="ALX61" s="59"/>
      <c r="ALY61" s="59"/>
      <c r="ALZ61" s="59"/>
      <c r="AMA61" s="59"/>
      <c r="AMB61" s="59"/>
      <c r="AMC61" s="59"/>
      <c r="AMD61" s="59"/>
      <c r="AME61" s="59"/>
      <c r="AMF61" s="59"/>
      <c r="AMG61" s="59"/>
      <c r="AMH61" s="59"/>
      <c r="AMI61" s="59"/>
      <c r="AMJ61" s="59"/>
      <c r="AMK61" s="59"/>
      <c r="AML61" s="59"/>
      <c r="AMM61" s="59"/>
      <c r="AMN61" s="59"/>
      <c r="AMO61" s="59"/>
      <c r="AMP61" s="59"/>
      <c r="AMQ61" s="59"/>
      <c r="AMR61" s="59"/>
      <c r="AMS61" s="59"/>
      <c r="AMT61" s="59"/>
      <c r="AMU61" s="59"/>
      <c r="AMV61" s="59"/>
      <c r="AMW61" s="59"/>
      <c r="AMX61" s="59"/>
      <c r="AMY61" s="59"/>
      <c r="AMZ61" s="59"/>
      <c r="ANA61" s="59"/>
      <c r="ANB61" s="59"/>
      <c r="ANC61" s="59"/>
      <c r="AND61" s="59"/>
      <c r="ANE61" s="59"/>
      <c r="ANF61" s="59"/>
      <c r="ANG61" s="59"/>
      <c r="ANH61" s="59"/>
      <c r="ANI61" s="59"/>
      <c r="ANJ61" s="59"/>
      <c r="ANK61" s="59"/>
      <c r="ANL61" s="59"/>
      <c r="ANM61" s="59"/>
      <c r="ANN61" s="59"/>
      <c r="ANO61" s="59"/>
      <c r="ANP61" s="59"/>
      <c r="ANQ61" s="59"/>
      <c r="ANR61" s="59"/>
      <c r="ANS61" s="59"/>
      <c r="ANT61" s="59"/>
      <c r="ANU61" s="59"/>
      <c r="ANV61" s="59"/>
      <c r="ANW61" s="59"/>
      <c r="ANX61" s="59"/>
      <c r="ANY61" s="59"/>
      <c r="ANZ61" s="59"/>
      <c r="AOA61" s="59"/>
      <c r="AOB61" s="59"/>
      <c r="AOC61" s="59"/>
      <c r="AOD61" s="59"/>
      <c r="AOE61" s="59"/>
      <c r="AOF61" s="59"/>
      <c r="AOG61" s="59"/>
      <c r="AOH61" s="59"/>
      <c r="AOI61" s="59"/>
      <c r="AOJ61" s="59"/>
      <c r="AOK61" s="59"/>
      <c r="AOL61" s="59"/>
      <c r="AOM61" s="59"/>
      <c r="AON61" s="59"/>
      <c r="AOO61" s="59"/>
      <c r="AOP61" s="59"/>
      <c r="AOQ61" s="59"/>
      <c r="AOR61" s="59"/>
      <c r="AOS61" s="59"/>
      <c r="AOT61" s="59"/>
      <c r="AOU61" s="59"/>
      <c r="AOV61" s="59"/>
      <c r="AOW61" s="59"/>
      <c r="AOX61" s="59"/>
      <c r="AOY61" s="59"/>
      <c r="AOZ61" s="59"/>
      <c r="APA61" s="59"/>
      <c r="APB61" s="59"/>
      <c r="APC61" s="59"/>
      <c r="APD61" s="59"/>
      <c r="APE61" s="59"/>
      <c r="APF61" s="59"/>
      <c r="APG61" s="59"/>
      <c r="APH61" s="59"/>
      <c r="API61" s="59"/>
      <c r="APJ61" s="59"/>
      <c r="APK61" s="59"/>
      <c r="APL61" s="59"/>
      <c r="APM61" s="59"/>
      <c r="APN61" s="59"/>
      <c r="APO61" s="59"/>
      <c r="APP61" s="59"/>
      <c r="APQ61" s="59"/>
      <c r="APR61" s="59"/>
      <c r="APS61" s="59"/>
      <c r="APT61" s="59"/>
      <c r="APU61" s="59"/>
      <c r="APV61" s="59"/>
      <c r="APW61" s="59"/>
      <c r="APX61" s="59"/>
      <c r="APY61" s="59"/>
      <c r="APZ61" s="59"/>
      <c r="AQA61" s="59"/>
      <c r="AQB61" s="59"/>
      <c r="AQC61" s="59"/>
      <c r="AQD61" s="59"/>
      <c r="AQE61" s="59"/>
      <c r="AQF61" s="59"/>
      <c r="AQG61" s="59"/>
      <c r="AQH61" s="59"/>
      <c r="AQI61" s="59"/>
      <c r="AQJ61" s="59"/>
      <c r="AQK61" s="59"/>
      <c r="AQL61" s="59"/>
      <c r="AQM61" s="59"/>
      <c r="AQN61" s="59"/>
      <c r="AQO61" s="59"/>
      <c r="AQP61" s="59"/>
      <c r="AQQ61" s="59"/>
      <c r="AQR61" s="66"/>
      <c r="AQS61" s="66"/>
      <c r="AQT61" s="66"/>
      <c r="AQU61" s="66"/>
      <c r="AQV61" s="66"/>
      <c r="AQW61" s="66"/>
      <c r="AQX61" s="66"/>
      <c r="AQY61" s="66"/>
      <c r="AQZ61" s="66"/>
      <c r="ARA61" s="66"/>
      <c r="ARB61" s="66"/>
      <c r="ARC61" s="66"/>
      <c r="ARD61" s="66"/>
      <c r="ARE61" s="66"/>
      <c r="ARF61" s="66"/>
      <c r="ARG61" s="66"/>
      <c r="ARH61" s="66"/>
      <c r="ARI61" s="66"/>
      <c r="ARJ61" s="66"/>
      <c r="ARK61" s="66"/>
      <c r="ARL61" s="66"/>
      <c r="ARM61" s="66"/>
      <c r="ARN61" s="66"/>
      <c r="ARO61" s="66"/>
      <c r="ARP61" s="66"/>
      <c r="ARQ61" s="66"/>
      <c r="ARR61" s="66"/>
      <c r="ARS61" s="66"/>
      <c r="ART61" s="66"/>
      <c r="ARU61" s="66"/>
      <c r="ARV61" s="66"/>
      <c r="ARW61" s="66"/>
      <c r="ARX61" s="66"/>
      <c r="ARY61" s="66"/>
      <c r="ARZ61" s="67"/>
      <c r="ASA61" s="67"/>
      <c r="ASB61" s="67"/>
      <c r="ASC61" s="67"/>
      <c r="ASD61" s="67"/>
      <c r="ASE61" s="67"/>
      <c r="ASF61" s="67"/>
      <c r="ASG61" s="67"/>
      <c r="ASH61" s="67"/>
      <c r="ASI61" s="67"/>
      <c r="ASJ61" s="67"/>
      <c r="ASK61" s="67"/>
      <c r="ASL61" s="67"/>
      <c r="ASM61" s="67"/>
      <c r="ASN61" s="67"/>
      <c r="ASO61" s="67"/>
      <c r="ASP61" s="67"/>
      <c r="ASQ61" s="67"/>
      <c r="ASR61" s="67"/>
      <c r="ASS61" s="67"/>
      <c r="AST61" s="67"/>
      <c r="ASU61" s="67"/>
      <c r="ASV61" s="67"/>
      <c r="ASW61" s="67"/>
      <c r="ASX61" s="67"/>
      <c r="ASY61" s="67"/>
      <c r="ASZ61" s="67"/>
      <c r="ATA61" s="67"/>
      <c r="ATB61" s="67"/>
      <c r="ATC61" s="67"/>
      <c r="ATD61" s="67"/>
      <c r="ATE61" s="67"/>
      <c r="ATF61" s="67"/>
      <c r="ATG61" s="67"/>
      <c r="ATH61" s="67"/>
      <c r="ATI61" s="67"/>
      <c r="ATJ61" s="67"/>
      <c r="ATK61" s="67"/>
      <c r="ATL61" s="69"/>
      <c r="ATM61" s="69"/>
      <c r="ATN61" s="69"/>
      <c r="ATO61" s="69"/>
      <c r="ATP61" s="69"/>
      <c r="ATQ61" s="69"/>
      <c r="ATR61" s="69"/>
      <c r="ATS61" s="69"/>
      <c r="ATT61" s="69"/>
      <c r="ATU61" s="69"/>
      <c r="ATV61" s="69"/>
      <c r="ATW61" s="69"/>
      <c r="ATX61" s="69"/>
      <c r="ATY61" s="69"/>
      <c r="ATZ61" s="69"/>
      <c r="AUA61" s="69"/>
      <c r="AUB61" s="69"/>
      <c r="AUC61" s="69"/>
      <c r="AUD61" s="69"/>
      <c r="AUE61" s="69"/>
      <c r="AUF61" s="69"/>
      <c r="AUG61" s="69"/>
      <c r="AUH61" s="69"/>
      <c r="AUI61" s="69"/>
      <c r="AUJ61" s="69"/>
      <c r="AUK61" s="69"/>
      <c r="AUL61" s="69"/>
      <c r="AUM61" s="69"/>
      <c r="AUN61" s="69"/>
      <c r="AUO61" s="69"/>
      <c r="AUP61" s="69"/>
      <c r="AUQ61" s="69"/>
      <c r="AUR61" s="69"/>
      <c r="AUS61" s="69"/>
      <c r="AUT61" s="69"/>
      <c r="AUU61" s="71"/>
      <c r="AUV61" s="71"/>
      <c r="AUW61" s="71"/>
      <c r="AUX61" s="71"/>
      <c r="AUY61" s="71"/>
      <c r="AUZ61" s="71"/>
      <c r="AVA61" s="71"/>
      <c r="AVB61" s="71"/>
      <c r="AVC61" s="71"/>
      <c r="AVD61" s="71"/>
      <c r="AVE61" s="71"/>
      <c r="AVF61" s="71"/>
      <c r="AVG61" s="71"/>
      <c r="AVH61" s="71"/>
      <c r="AVI61" s="71"/>
      <c r="AVJ61" s="71"/>
      <c r="AVK61" s="71"/>
      <c r="AVL61" s="71"/>
      <c r="AVM61" s="71"/>
      <c r="AVN61" s="71"/>
      <c r="AVO61" s="71"/>
      <c r="AVP61" s="71"/>
      <c r="AVQ61" s="71"/>
      <c r="AVR61" s="71"/>
      <c r="AVS61" s="71"/>
      <c r="AVT61" s="71"/>
      <c r="AVU61" s="71"/>
      <c r="AVV61" s="71"/>
      <c r="AVW61" s="71"/>
      <c r="AVX61" s="71"/>
      <c r="AVY61" s="71"/>
      <c r="AVZ61" s="71"/>
      <c r="AWA61" s="71"/>
      <c r="AWB61" s="73"/>
      <c r="AWC61" s="73"/>
      <c r="AWD61" s="73"/>
      <c r="AWE61" s="73"/>
      <c r="AWF61" s="73"/>
      <c r="AWG61" s="73"/>
      <c r="AWH61" s="73"/>
      <c r="AWI61" s="73"/>
      <c r="AWJ61" s="73"/>
      <c r="AWK61" s="73"/>
      <c r="AWL61" s="73"/>
      <c r="AWM61" s="73"/>
      <c r="AWN61" s="73"/>
      <c r="AWO61" s="73"/>
      <c r="AWP61" s="73"/>
      <c r="AWQ61" s="73"/>
      <c r="AWR61" s="73"/>
      <c r="AWS61" s="73"/>
      <c r="AWT61" s="73"/>
      <c r="AWU61" s="73"/>
      <c r="AWV61" s="73"/>
      <c r="AWW61" s="73"/>
      <c r="AWX61" s="73"/>
      <c r="AWY61" s="73"/>
      <c r="AWZ61" s="73"/>
      <c r="AXA61" s="73"/>
      <c r="AXB61" s="73"/>
      <c r="AXC61" s="73"/>
      <c r="AXD61" s="73"/>
      <c r="AXE61" s="73"/>
      <c r="AXF61" s="73"/>
      <c r="AXG61" s="73"/>
      <c r="AXH61" s="73"/>
      <c r="AXI61" s="73"/>
      <c r="AXJ61" s="73"/>
      <c r="AXK61" s="73"/>
      <c r="AXL61" s="75"/>
      <c r="AXM61" s="75"/>
      <c r="AXN61" s="75"/>
      <c r="AXO61" s="75"/>
      <c r="AXP61" s="75"/>
      <c r="AXQ61" s="75"/>
      <c r="AXR61" s="75"/>
      <c r="AXS61" s="75"/>
      <c r="AXT61" s="75"/>
      <c r="AXU61" s="75"/>
      <c r="AXV61" s="75"/>
      <c r="AXW61" s="75"/>
      <c r="AXX61" s="75"/>
      <c r="AXY61" s="75"/>
      <c r="AXZ61" s="75"/>
      <c r="AYA61" s="75"/>
      <c r="AYB61" s="75"/>
      <c r="AYC61" s="75"/>
      <c r="AYD61" s="75"/>
      <c r="AYE61" s="75"/>
      <c r="AYF61" s="75"/>
      <c r="AYG61" s="75"/>
      <c r="AYH61" s="75"/>
      <c r="AYI61" s="75"/>
      <c r="AYJ61" s="75"/>
      <c r="AYK61" s="75"/>
      <c r="AYL61" s="75"/>
      <c r="AYM61" s="75"/>
      <c r="AYN61" s="75"/>
      <c r="AYO61" s="75"/>
      <c r="AYP61" s="75"/>
      <c r="AYQ61" s="75"/>
      <c r="AYR61" s="75"/>
      <c r="AYS61" s="75"/>
      <c r="AYT61" s="75"/>
      <c r="AYU61" s="77"/>
      <c r="AYV61" s="77"/>
      <c r="AYW61" s="77"/>
      <c r="AYX61" s="77"/>
      <c r="AYY61" s="77"/>
      <c r="AYZ61" s="77"/>
      <c r="AZA61" s="77"/>
      <c r="AZB61" s="77"/>
      <c r="AZC61" s="77"/>
      <c r="AZD61" s="77"/>
      <c r="AZE61" s="77"/>
      <c r="AZF61" s="77"/>
      <c r="AZG61" s="77"/>
      <c r="AZH61" s="77"/>
      <c r="AZI61" s="77"/>
      <c r="AZJ61" s="85"/>
      <c r="AZK61" s="83"/>
      <c r="AZL61" s="83"/>
      <c r="AZM61" s="83"/>
      <c r="AZN61" s="83"/>
      <c r="AZO61" s="83"/>
      <c r="AZP61" s="83"/>
      <c r="AZQ61" s="83"/>
      <c r="AZR61" s="83"/>
      <c r="AZS61" s="83"/>
      <c r="AZT61" s="83"/>
      <c r="AZU61" s="83"/>
      <c r="AZV61" s="83"/>
      <c r="AZW61" s="83"/>
      <c r="AZX61" s="83"/>
      <c r="AZY61" s="83"/>
      <c r="AZZ61" s="83"/>
      <c r="BAA61" s="83"/>
      <c r="BAB61" s="83"/>
      <c r="BAC61" s="83"/>
      <c r="BAD61" s="83"/>
      <c r="BAE61" s="83"/>
      <c r="BAF61" s="83"/>
      <c r="BAG61" s="83"/>
      <c r="BAH61" s="83"/>
      <c r="BAI61" s="83"/>
      <c r="BAJ61" s="83"/>
      <c r="BAK61" s="83"/>
      <c r="BAL61" s="83"/>
      <c r="BAM61" s="83"/>
      <c r="BAN61" s="83"/>
      <c r="BAO61" s="83"/>
      <c r="BAP61" s="83"/>
      <c r="BAQ61" s="83"/>
      <c r="BAR61" s="83"/>
      <c r="BAS61" s="83"/>
      <c r="BAT61" s="83"/>
      <c r="BAU61" s="83"/>
      <c r="BAV61" s="83"/>
      <c r="BAW61" s="83"/>
      <c r="BAX61" s="83"/>
      <c r="BAY61" s="83"/>
      <c r="BAZ61" s="83"/>
      <c r="BBA61" s="83"/>
      <c r="BBB61" s="83"/>
      <c r="BBC61" s="83"/>
      <c r="BBD61" s="83"/>
      <c r="BBE61" s="83"/>
      <c r="BBF61" s="83"/>
      <c r="BBG61" s="83"/>
      <c r="BBH61" s="83"/>
      <c r="BBI61" s="83"/>
      <c r="BBJ61" s="83"/>
      <c r="BBK61" s="83"/>
      <c r="BBL61" s="83"/>
      <c r="BBM61" s="83"/>
      <c r="BBN61" s="83"/>
      <c r="BBO61" s="83"/>
      <c r="BBP61" s="83"/>
      <c r="BBQ61" s="83"/>
      <c r="BBR61" s="83"/>
      <c r="BBS61" s="83"/>
      <c r="BBT61" s="83"/>
      <c r="BBU61" s="83"/>
      <c r="BBV61" s="83"/>
      <c r="BBW61" s="83"/>
      <c r="BBX61" s="83"/>
      <c r="BBY61" s="83"/>
      <c r="BBZ61" s="83"/>
      <c r="BCA61" s="83"/>
      <c r="BCB61" s="83"/>
      <c r="BCC61" s="83"/>
      <c r="BCD61" s="83"/>
      <c r="BCE61" s="83"/>
      <c r="BCF61" s="83"/>
      <c r="BCG61" s="83"/>
      <c r="BCH61" s="83"/>
      <c r="BCI61" s="83"/>
      <c r="BCJ61" s="83"/>
      <c r="BCK61" s="83"/>
      <c r="BCL61" s="83"/>
      <c r="BCM61" s="83"/>
      <c r="BCN61" s="83"/>
      <c r="BCO61" s="83"/>
      <c r="BCP61" s="83"/>
      <c r="BCQ61" s="83"/>
      <c r="BCR61" s="83"/>
      <c r="BCS61" s="83"/>
      <c r="BCT61" s="83"/>
      <c r="BCU61" s="83"/>
      <c r="BCV61" s="83"/>
      <c r="BCW61" s="83"/>
      <c r="BCX61" s="83"/>
      <c r="BCY61" s="83"/>
      <c r="BCZ61" s="83"/>
      <c r="BDA61" s="83"/>
      <c r="BDB61" s="83"/>
      <c r="BDC61" s="83"/>
      <c r="BDD61" s="83"/>
      <c r="BDE61" s="83"/>
      <c r="BDF61" s="83"/>
      <c r="BDG61" s="83"/>
      <c r="BDH61" s="83"/>
      <c r="BDI61" s="83"/>
      <c r="BDJ61" s="83"/>
      <c r="BDK61" s="83"/>
      <c r="BDL61" s="83"/>
      <c r="BDM61" s="83"/>
      <c r="BDN61" s="83"/>
      <c r="BDO61" s="83"/>
      <c r="BDP61" s="83"/>
      <c r="BDQ61" s="83"/>
      <c r="BDR61" s="83"/>
      <c r="BDS61" s="88"/>
      <c r="BDT61" s="1"/>
      <c r="BDU61" s="1"/>
      <c r="BDV61" s="1"/>
      <c r="BDW61" s="1"/>
      <c r="BDX61" s="1"/>
      <c r="BDY61" s="1"/>
      <c r="BDZ61" s="1"/>
      <c r="BEA61" s="1"/>
      <c r="BEB61" s="1"/>
      <c r="BEC61" s="1"/>
      <c r="BED61" s="1"/>
      <c r="BEE61" s="1"/>
      <c r="BEF61" s="1"/>
      <c r="BEG61" s="1"/>
      <c r="BEH61" s="1"/>
      <c r="BEI61" s="1"/>
      <c r="BEJ61" s="1"/>
      <c r="BEK61" s="1"/>
      <c r="BEL61" s="1"/>
      <c r="BEM61" s="1"/>
      <c r="BEN61" s="1"/>
      <c r="BEO61" s="1"/>
      <c r="BEP61" s="1"/>
      <c r="BEQ61" s="1"/>
      <c r="BER61" s="1"/>
      <c r="BES61" s="1"/>
      <c r="BET61" s="1"/>
      <c r="BEU61" s="1"/>
      <c r="BEV61" s="1"/>
      <c r="BEW61" s="1"/>
      <c r="BEX61" s="1"/>
      <c r="BEY61" s="1"/>
      <c r="BEZ61" s="1"/>
      <c r="BFA61" s="1"/>
      <c r="BFB61" s="1"/>
      <c r="BFC61" s="1"/>
      <c r="BFD61" s="1"/>
      <c r="BFE61" s="1"/>
      <c r="BFF61" s="1"/>
      <c r="BFG61" s="1"/>
      <c r="BFH61" s="1"/>
      <c r="BFI61" s="1"/>
      <c r="BFJ61" s="1"/>
      <c r="BFK61" s="1"/>
      <c r="BFL61" s="1"/>
      <c r="BFM61" s="1"/>
      <c r="BFN61" s="1"/>
      <c r="BFO61" s="1"/>
      <c r="BFP61" s="1"/>
      <c r="BFQ61" s="1"/>
      <c r="BFR61" s="1"/>
      <c r="BFS61" s="1"/>
      <c r="BFT61" s="1"/>
      <c r="BFU61" s="1"/>
      <c r="BFV61" s="1"/>
      <c r="BFW61" s="1"/>
      <c r="BFX61" s="1"/>
      <c r="BFY61" s="1"/>
      <c r="BFZ61" s="1"/>
      <c r="BGA61" s="1"/>
      <c r="BGB61" s="1"/>
      <c r="BGC61" s="1"/>
      <c r="BGD61" s="1"/>
      <c r="BGE61" s="1"/>
      <c r="BGF61" s="1"/>
      <c r="BGG61" s="1"/>
      <c r="BGH61" s="1"/>
      <c r="BGI61" s="1"/>
      <c r="BGJ61" s="1"/>
      <c r="BGK61" s="1"/>
      <c r="BGL61" s="1"/>
      <c r="BGM61" s="1"/>
      <c r="BGN61" s="1"/>
      <c r="BGO61" s="1"/>
      <c r="BGP61" s="1"/>
      <c r="BGQ61" s="1"/>
      <c r="BGR61" s="1"/>
      <c r="BGS61" s="1"/>
      <c r="BGT61" s="1"/>
      <c r="BGU61" s="1"/>
      <c r="BGV61" s="1"/>
      <c r="BGW61" s="1"/>
      <c r="BGX61" s="1"/>
      <c r="BGY61" s="1"/>
      <c r="BGZ61" s="1"/>
      <c r="BHA61" s="1"/>
      <c r="BHB61" s="1"/>
      <c r="BHC61" s="1"/>
      <c r="BHD61" s="1"/>
      <c r="BHE61" s="1"/>
      <c r="BHF61" s="1"/>
      <c r="BHG61" s="1"/>
      <c r="BHH61" s="1"/>
      <c r="BHI61" s="1"/>
      <c r="BHJ61" s="1"/>
      <c r="BHK61" s="1"/>
      <c r="BHL61" s="1"/>
      <c r="BHM61" s="1"/>
      <c r="BHN61" s="1"/>
      <c r="BHO61" s="1"/>
      <c r="BHP61" s="1"/>
      <c r="BHQ61" s="1"/>
      <c r="BHR61" s="1"/>
      <c r="BHS61" s="1"/>
      <c r="BHT61" s="1"/>
      <c r="BHU61" s="1"/>
      <c r="BHV61" s="1"/>
      <c r="BHW61" s="1"/>
      <c r="BHX61" s="1"/>
      <c r="BHY61" s="1"/>
      <c r="BHZ61" s="1"/>
      <c r="BIA61" s="1"/>
      <c r="BIB61" s="1"/>
      <c r="BIC61" s="1"/>
      <c r="BID61" s="1"/>
      <c r="BIE61" s="1"/>
      <c r="BIF61" s="1"/>
      <c r="BIG61" s="1"/>
      <c r="BIH61" s="1"/>
      <c r="BII61" s="1"/>
      <c r="BIJ61" s="1"/>
      <c r="BIK61" s="1"/>
      <c r="BIL61" s="1"/>
      <c r="BIM61" s="1"/>
      <c r="BIN61" s="1"/>
      <c r="BIO61" s="1"/>
      <c r="BIP61" s="1"/>
      <c r="BIQ61" s="1"/>
      <c r="BIR61" s="1"/>
      <c r="BIS61" s="1"/>
      <c r="BIT61" s="1"/>
      <c r="BIU61" s="1"/>
      <c r="BIV61" s="1"/>
      <c r="BIW61" s="1"/>
      <c r="BIX61" s="1"/>
      <c r="BIY61" s="1"/>
      <c r="BIZ61" s="1"/>
      <c r="BJA61" s="1"/>
      <c r="BJB61" s="1"/>
      <c r="BJC61" s="1"/>
      <c r="BJD61" s="1"/>
      <c r="BJE61" s="1"/>
      <c r="BJF61" s="1"/>
      <c r="BJG61" s="1"/>
      <c r="BJH61" s="1"/>
      <c r="BJI61" s="1"/>
      <c r="BJJ61" s="1"/>
      <c r="BJK61" s="1"/>
      <c r="BJL61" s="1"/>
      <c r="BJM61" s="1"/>
      <c r="BJN61" s="1"/>
      <c r="BJO61" s="1"/>
      <c r="BJP61" s="1"/>
      <c r="BJQ61" s="1"/>
      <c r="BJR61" s="1"/>
      <c r="BJS61" s="1"/>
      <c r="BJT61" s="1"/>
      <c r="BJU61" s="1"/>
      <c r="BJV61" s="1"/>
      <c r="BJW61" s="1"/>
      <c r="BJX61" s="1"/>
      <c r="BJY61" s="1"/>
      <c r="BJZ61" s="1"/>
      <c r="BKA61" s="1"/>
      <c r="BKB61" s="1"/>
      <c r="BKC61" s="1"/>
      <c r="BKD61" s="1"/>
      <c r="BKE61" s="1"/>
      <c r="BKF61" s="1"/>
      <c r="BKG61" s="1"/>
      <c r="BKH61" s="1"/>
      <c r="BKI61" s="1"/>
      <c r="BKJ61" s="1"/>
      <c r="BKK61" s="1"/>
      <c r="BKL61" s="1"/>
      <c r="BKM61" s="1"/>
      <c r="BKN61" s="1"/>
      <c r="BKO61" s="1"/>
      <c r="BKP61" s="1"/>
      <c r="BKQ61" s="1"/>
      <c r="BKR61" s="1"/>
      <c r="BKS61" s="1"/>
      <c r="BKT61" s="1"/>
      <c r="BKU61" s="1"/>
      <c r="BKV61" s="1"/>
      <c r="BKW61" s="1"/>
      <c r="BKX61" s="1"/>
      <c r="BKY61" s="1"/>
      <c r="BKZ61" s="1"/>
      <c r="BLA61" s="1"/>
      <c r="BLB61" s="1"/>
      <c r="BLC61" s="1"/>
      <c r="BLD61" s="1"/>
      <c r="BLE61" s="1"/>
      <c r="BLF61" s="1"/>
      <c r="BLG61" s="1"/>
      <c r="BLH61" s="1"/>
      <c r="BLI61" s="1"/>
      <c r="BLJ61" s="1"/>
      <c r="BLK61" s="1"/>
      <c r="BLL61" s="1"/>
      <c r="BLM61" s="1"/>
      <c r="BLN61" s="1"/>
      <c r="BLO61" s="1"/>
      <c r="BLP61" s="1"/>
      <c r="BLQ61" s="1"/>
      <c r="BLR61" s="1"/>
      <c r="BLS61" s="1"/>
      <c r="BLT61" s="1"/>
      <c r="BLU61" s="1"/>
      <c r="BLV61" s="1"/>
      <c r="BLW61" s="1"/>
      <c r="BLX61" s="1"/>
      <c r="BLY61" s="1"/>
      <c r="BLZ61" s="1"/>
      <c r="BMA61" s="1"/>
      <c r="BMB61" s="1"/>
      <c r="BMC61" s="1"/>
      <c r="BMD61" s="1"/>
      <c r="BME61" s="1"/>
      <c r="BMF61" s="1"/>
      <c r="BMG61" s="1"/>
      <c r="BMH61" s="1"/>
      <c r="BMI61" s="1"/>
      <c r="BMJ61" s="1"/>
      <c r="BMK61" s="1"/>
      <c r="BML61" s="1"/>
      <c r="BMM61" s="1"/>
      <c r="BMN61" s="1"/>
      <c r="BMO61" s="1"/>
      <c r="BMP61" s="1"/>
      <c r="BMQ61" s="1"/>
      <c r="BMR61" s="1"/>
      <c r="BMS61" s="1"/>
      <c r="BMT61" s="1"/>
      <c r="BMU61" s="1"/>
      <c r="BMV61" s="1"/>
      <c r="BMW61" s="1"/>
      <c r="BMX61" s="1"/>
      <c r="BMY61" s="1"/>
      <c r="BMZ61" s="1"/>
      <c r="BNA61" s="1"/>
      <c r="BNB61" s="1"/>
      <c r="BNC61" s="1"/>
      <c r="BND61" s="1"/>
      <c r="BNE61" s="1"/>
      <c r="BNF61" s="1"/>
      <c r="BNG61" s="1"/>
      <c r="BNH61" s="1"/>
      <c r="BNI61" s="1"/>
      <c r="BNJ61" s="1"/>
      <c r="BNK61" s="1"/>
      <c r="BNL61" s="1"/>
      <c r="BNM61" s="1"/>
      <c r="BNN61" s="1"/>
      <c r="BNO61" s="1"/>
      <c r="BNP61" s="1"/>
      <c r="BNQ61" s="1"/>
      <c r="BNR61" s="1"/>
      <c r="BNS61" s="1"/>
      <c r="BNT61" s="1"/>
      <c r="BNU61" s="1"/>
      <c r="BNV61" s="1"/>
      <c r="BNW61" s="1"/>
      <c r="BNX61" s="1"/>
      <c r="BNY61" s="1"/>
      <c r="BNZ61" s="1"/>
      <c r="BOA61" s="1"/>
      <c r="BOB61" s="1"/>
      <c r="BOC61" s="1"/>
      <c r="BOD61" s="1"/>
      <c r="BOE61" s="1"/>
      <c r="BOF61" s="1"/>
      <c r="BOG61" s="1"/>
      <c r="BOH61" s="1"/>
      <c r="BOI61" s="1"/>
      <c r="BOJ61" s="1"/>
      <c r="BOK61" s="1"/>
      <c r="BOL61" s="1"/>
      <c r="BOM61" s="1"/>
      <c r="BON61" s="1"/>
      <c r="BOO61" s="1"/>
      <c r="BOP61" s="1"/>
      <c r="BOQ61" s="1"/>
      <c r="BOR61" s="1"/>
      <c r="BOS61" s="1"/>
      <c r="BOT61" s="1"/>
      <c r="BOU61" s="1"/>
      <c r="BOV61" s="1"/>
      <c r="BOW61" s="1"/>
      <c r="BOX61" s="1"/>
      <c r="BOY61" s="1"/>
      <c r="BOZ61" s="1"/>
      <c r="BPA61" s="1"/>
      <c r="BPB61" s="1"/>
      <c r="BPC61" s="1"/>
      <c r="BPD61" s="1"/>
      <c r="BPE61" s="1"/>
      <c r="BPF61" s="1"/>
      <c r="BPG61" s="1"/>
      <c r="BPH61" s="1"/>
      <c r="BPI61" s="1"/>
      <c r="BPJ61" s="1"/>
      <c r="BPK61" s="1"/>
      <c r="BPL61" s="1"/>
      <c r="BPM61" s="1"/>
      <c r="BPN61" s="1"/>
      <c r="BPO61" s="1"/>
      <c r="BPP61" s="1"/>
      <c r="BPQ61" s="1"/>
      <c r="BPR61" s="1"/>
      <c r="BPS61" s="1"/>
      <c r="BPT61" s="1"/>
      <c r="BPU61" s="1"/>
      <c r="BPV61" s="1"/>
      <c r="BPW61" s="1"/>
      <c r="BPX61" s="1"/>
      <c r="BPY61" s="1"/>
      <c r="BPZ61" s="1"/>
      <c r="BQA61" s="1"/>
      <c r="BQB61" s="1"/>
      <c r="BQC61" s="1"/>
      <c r="BQD61" s="1"/>
      <c r="BQE61" s="1"/>
      <c r="BQF61" s="1"/>
      <c r="BQG61" s="1"/>
      <c r="BQH61" s="1"/>
      <c r="BQI61" s="1"/>
      <c r="BQJ61" s="1"/>
      <c r="BQK61" s="1"/>
      <c r="BQL61" s="1"/>
      <c r="BQM61" s="1"/>
      <c r="BQN61" s="1"/>
      <c r="BQO61" s="1"/>
      <c r="BQP61" s="1"/>
      <c r="BQQ61" s="1"/>
      <c r="BQR61" s="1"/>
      <c r="BQS61" s="1"/>
      <c r="BQT61" s="1"/>
      <c r="BQU61" s="1"/>
      <c r="BQV61" s="1"/>
      <c r="BQW61" s="1"/>
      <c r="BQX61" s="1"/>
      <c r="BQY61" s="1"/>
      <c r="BQZ61" s="1"/>
      <c r="BRA61" s="1"/>
      <c r="BRB61" s="1"/>
      <c r="BRC61" s="1"/>
      <c r="BRD61" s="1"/>
      <c r="BRE61" s="1"/>
      <c r="BRF61" s="1"/>
      <c r="BRG61" s="1"/>
      <c r="BRH61" s="1"/>
      <c r="BRI61" s="1"/>
      <c r="BRJ61" s="1"/>
      <c r="BRK61" s="1"/>
      <c r="BRL61" s="1"/>
      <c r="BRM61" s="1"/>
      <c r="BRN61" s="1"/>
      <c r="BRO61" s="1"/>
      <c r="BRP61" s="1"/>
      <c r="BRQ61" s="1"/>
      <c r="BRR61" s="1"/>
      <c r="BRS61" s="1"/>
      <c r="BRT61" s="1"/>
      <c r="BRU61" s="1"/>
      <c r="BRV61" s="1"/>
      <c r="BRW61" s="1"/>
      <c r="BRX61" s="1"/>
      <c r="BRY61" s="1"/>
      <c r="BRZ61" s="1"/>
      <c r="BSA61" s="1"/>
      <c r="BSB61" s="1"/>
      <c r="BSC61" s="1"/>
      <c r="BSD61" s="1"/>
      <c r="BSE61" s="1"/>
      <c r="BSF61" s="1"/>
      <c r="BSG61" s="1"/>
      <c r="BSH61" s="1"/>
      <c r="BSI61" s="1"/>
      <c r="BSJ61" s="1"/>
      <c r="BSK61" s="1"/>
      <c r="BSL61" s="1"/>
      <c r="BSM61" s="1"/>
      <c r="BSN61" s="1"/>
      <c r="BSO61" s="1"/>
      <c r="BSP61" s="1"/>
      <c r="BSQ61" s="1"/>
      <c r="BSR61" s="1"/>
      <c r="BSS61" s="1"/>
      <c r="BST61" s="1"/>
      <c r="BSU61" s="1"/>
      <c r="BSV61" s="1"/>
      <c r="BSW61" s="1"/>
      <c r="BSX61" s="1"/>
      <c r="BSY61" s="1"/>
      <c r="BSZ61" s="1"/>
      <c r="BTA61" s="1"/>
      <c r="BTB61" s="1"/>
      <c r="BTC61" s="1"/>
      <c r="BTD61" s="1"/>
      <c r="BTE61" s="1"/>
      <c r="BTF61" s="1"/>
      <c r="BTG61" s="1"/>
      <c r="BTH61" s="1"/>
      <c r="BTI61" s="1"/>
      <c r="BTJ61" s="1"/>
      <c r="BTK61" s="1"/>
      <c r="BTL61" s="1"/>
      <c r="BTM61" s="1"/>
      <c r="BTN61" s="1"/>
      <c r="BTO61" s="1"/>
      <c r="BTP61" s="1"/>
      <c r="BTQ61" s="1"/>
      <c r="BTR61" s="1"/>
      <c r="BTS61" s="1"/>
      <c r="BTT61" s="1"/>
      <c r="BTU61" s="1"/>
      <c r="BTV61" s="1"/>
      <c r="BTW61" s="1"/>
      <c r="BTX61" s="1"/>
      <c r="BTY61" s="1"/>
      <c r="BTZ61" s="1"/>
      <c r="BUA61" s="1"/>
      <c r="BUB61" s="1"/>
      <c r="BUC61" s="1"/>
      <c r="BUD61" s="1"/>
      <c r="BUE61" s="1"/>
      <c r="BUF61" s="1"/>
      <c r="BUG61" s="1"/>
      <c r="BUH61" s="1"/>
      <c r="BUI61" s="1"/>
      <c r="BUJ61" s="1"/>
      <c r="BUK61" s="1"/>
      <c r="BUL61" s="1"/>
      <c r="BUM61" s="1"/>
      <c r="BUN61" s="1"/>
      <c r="BUO61" s="1"/>
      <c r="BUP61" s="1"/>
      <c r="BUQ61" s="1"/>
      <c r="BUR61" s="1"/>
      <c r="BUS61" s="1"/>
      <c r="BUT61" s="1"/>
      <c r="BUU61" s="1"/>
      <c r="BUV61" s="1"/>
      <c r="BUW61" s="1"/>
      <c r="BUX61" s="1"/>
      <c r="BUY61" s="1"/>
      <c r="BUZ61" s="1"/>
      <c r="BVA61" s="1"/>
      <c r="BVB61" s="1"/>
      <c r="BVC61" s="1"/>
      <c r="BVD61" s="1"/>
      <c r="BVE61" s="1"/>
      <c r="BVF61" s="1"/>
      <c r="BVG61" s="1"/>
      <c r="BVH61" s="1"/>
      <c r="BVI61" s="1"/>
      <c r="BVJ61" s="1"/>
      <c r="BVK61" s="1"/>
      <c r="BVL61" s="1"/>
      <c r="BVM61" s="1"/>
      <c r="BVN61" s="1"/>
      <c r="BVO61" s="1"/>
      <c r="BVP61" s="1"/>
      <c r="BVQ61" s="1"/>
      <c r="BVR61" s="1"/>
      <c r="BVS61" s="1"/>
      <c r="BVT61" s="1"/>
      <c r="BVU61" s="1"/>
      <c r="BVV61" s="1"/>
      <c r="BVW61" s="1"/>
      <c r="BVX61" s="1"/>
      <c r="BVY61" s="1"/>
      <c r="BVZ61" s="1"/>
      <c r="BWA61" s="1"/>
      <c r="BWB61" s="1"/>
      <c r="BWC61" s="1"/>
      <c r="BWD61" s="1"/>
      <c r="BWE61" s="1"/>
      <c r="BWF61" s="1"/>
      <c r="BWG61" s="1"/>
      <c r="BWH61" s="1"/>
      <c r="BWI61" s="1"/>
      <c r="BWJ61" s="1"/>
      <c r="BWK61" s="1"/>
      <c r="BWL61" s="1"/>
      <c r="BWM61" s="1"/>
      <c r="BWN61" s="1"/>
      <c r="BWO61" s="1"/>
      <c r="BWP61" s="1"/>
      <c r="BWQ61" s="1"/>
      <c r="BWR61" s="1"/>
      <c r="BWS61" s="1"/>
      <c r="BWT61" s="1"/>
      <c r="BWU61" s="1"/>
      <c r="BWV61" s="1"/>
      <c r="BWW61" s="1"/>
      <c r="BWX61" s="1"/>
      <c r="BWY61" s="1"/>
      <c r="BWZ61" s="1"/>
      <c r="BXA61" s="1"/>
      <c r="BXB61" s="1"/>
      <c r="BXC61" s="1"/>
      <c r="BXD61" s="1"/>
      <c r="BXE61" s="1"/>
      <c r="BXF61" s="1"/>
      <c r="BXG61" s="1"/>
      <c r="BXH61" s="1"/>
      <c r="BXI61" s="1"/>
      <c r="BXJ61" s="1"/>
      <c r="BXK61" s="1"/>
      <c r="BXL61" s="1"/>
      <c r="BXM61" s="1"/>
      <c r="BXN61" s="1"/>
      <c r="BXO61" s="1"/>
      <c r="BXP61" s="1"/>
      <c r="BXQ61" s="1"/>
      <c r="BXR61" s="1"/>
      <c r="BXS61" s="1"/>
      <c r="BXT61" s="1"/>
      <c r="BXU61" s="1"/>
      <c r="BXV61" s="1"/>
      <c r="BXW61" s="1"/>
      <c r="BXX61" s="1"/>
      <c r="BXY61" s="1"/>
      <c r="BXZ61" s="1"/>
      <c r="BYA61" s="1"/>
      <c r="BYB61" s="1"/>
      <c r="BYC61" s="1"/>
      <c r="BYD61" s="1"/>
      <c r="BYE61" s="1"/>
      <c r="BYF61" s="1"/>
      <c r="BYG61" s="1"/>
      <c r="BYH61" s="1"/>
      <c r="BYI61" s="1"/>
      <c r="BYJ61" s="1"/>
      <c r="BYK61" s="1"/>
      <c r="BYL61" s="1"/>
      <c r="BYM61" s="1"/>
      <c r="BYN61" s="1"/>
      <c r="BYO61" s="1"/>
      <c r="BYP61" s="1"/>
      <c r="BYQ61" s="1"/>
      <c r="BYR61" s="1"/>
      <c r="BYS61" s="1"/>
      <c r="BYT61" s="1"/>
      <c r="BYU61" s="1"/>
      <c r="BYV61" s="1"/>
      <c r="BYW61" s="1"/>
      <c r="BYX61" s="1"/>
      <c r="BYY61" s="1"/>
      <c r="BYZ61" s="1"/>
      <c r="BZA61" s="1"/>
      <c r="BZB61" s="1"/>
      <c r="BZC61" s="1"/>
      <c r="BZD61" s="1"/>
      <c r="BZE61" s="1"/>
      <c r="BZF61" s="1"/>
      <c r="BZG61" s="1"/>
      <c r="BZH61" s="1"/>
      <c r="BZI61" s="1"/>
      <c r="BZJ61" s="1"/>
      <c r="BZK61" s="1"/>
      <c r="BZL61" s="1"/>
      <c r="BZM61" s="1"/>
      <c r="BZN61" s="1"/>
      <c r="BZO61" s="1"/>
      <c r="BZP61" s="1"/>
      <c r="BZQ61" s="1"/>
      <c r="BZR61" s="1"/>
      <c r="BZS61" s="1"/>
      <c r="BZT61" s="1"/>
      <c r="BZU61" s="1"/>
      <c r="BZV61" s="1"/>
      <c r="BZW61" s="1"/>
      <c r="BZX61" s="1"/>
      <c r="BZY61" s="1"/>
      <c r="BZZ61" s="1"/>
      <c r="CAA61" s="1"/>
      <c r="CAB61" s="1"/>
      <c r="CAC61" s="1"/>
      <c r="CAD61" s="1"/>
      <c r="CAE61" s="1"/>
      <c r="CAF61" s="1"/>
      <c r="CAG61" s="1"/>
      <c r="CAH61" s="1"/>
      <c r="CAI61" s="1"/>
      <c r="CAJ61" s="1"/>
      <c r="CAK61" s="1"/>
      <c r="CAL61" s="1"/>
      <c r="CAM61" s="1"/>
      <c r="CAN61" s="1"/>
      <c r="CAO61" s="1"/>
      <c r="CAP61" s="1"/>
      <c r="CAQ61" s="1"/>
      <c r="CAR61" s="1"/>
      <c r="CAS61" s="1"/>
      <c r="CAT61" s="1"/>
      <c r="CAU61" s="1"/>
      <c r="CAV61" s="1"/>
      <c r="CAW61" s="1"/>
      <c r="CAX61" s="1"/>
      <c r="CAY61" s="1"/>
      <c r="CAZ61" s="1"/>
      <c r="CBA61" s="1"/>
      <c r="CBB61" s="1"/>
      <c r="CBC61" s="1"/>
      <c r="CBD61" s="1"/>
      <c r="CBE61" s="1"/>
      <c r="CBF61" s="1"/>
      <c r="CBG61" s="1"/>
      <c r="CBH61" s="1"/>
      <c r="CBI61" s="1"/>
      <c r="CBJ61" s="1"/>
      <c r="CBK61" s="1"/>
      <c r="CBL61" s="1"/>
      <c r="CBM61" s="1"/>
      <c r="CBN61" s="1"/>
      <c r="CBO61" s="1"/>
      <c r="CBP61" s="1"/>
      <c r="CBQ61" s="1"/>
      <c r="CBR61" s="1"/>
      <c r="CBS61" s="1"/>
      <c r="CBT61" s="1"/>
      <c r="CBU61" s="1"/>
      <c r="CBV61" s="1"/>
      <c r="CBW61" s="1"/>
      <c r="CBX61" s="1"/>
      <c r="CBY61" s="1"/>
      <c r="CBZ61" s="1"/>
      <c r="CCA61" s="1"/>
      <c r="CCB61" s="1"/>
      <c r="CCC61" s="1"/>
      <c r="CCD61" s="1"/>
      <c r="CCE61" s="1"/>
      <c r="CCF61" s="1"/>
      <c r="CCG61" s="1"/>
      <c r="CCH61" s="1"/>
      <c r="CCI61" s="1"/>
      <c r="CCJ61" s="1"/>
      <c r="CCK61" s="1"/>
      <c r="CCL61" s="1"/>
      <c r="CCM61" s="1"/>
      <c r="CCN61" s="1"/>
      <c r="CCO61" s="1"/>
      <c r="CCP61" s="1"/>
      <c r="CCQ61" s="1"/>
      <c r="CCR61" s="1"/>
      <c r="CCS61" s="1"/>
      <c r="CCT61" s="1"/>
      <c r="CCU61" s="1"/>
      <c r="CCV61" s="1"/>
      <c r="CCW61" s="1"/>
      <c r="CCX61" s="1"/>
      <c r="CCY61" s="1"/>
      <c r="CCZ61" s="1"/>
      <c r="CDA61" s="1"/>
      <c r="CDB61" s="1"/>
      <c r="CDC61" s="1"/>
      <c r="CDD61" s="1"/>
      <c r="CDE61" s="1"/>
      <c r="CDF61" s="1"/>
      <c r="CDG61" s="1"/>
      <c r="CDH61" s="1"/>
      <c r="CDI61" s="1"/>
      <c r="CDJ61" s="1"/>
      <c r="CDK61" s="1"/>
      <c r="CDL61" s="1"/>
      <c r="CDM61" s="1"/>
      <c r="CDN61" s="1"/>
      <c r="CDO61" s="1"/>
      <c r="CDP61" s="1"/>
      <c r="CDQ61" s="1"/>
      <c r="CDR61" s="1"/>
      <c r="CDS61" s="1"/>
      <c r="CDT61" s="1"/>
      <c r="CDU61" s="1"/>
      <c r="CDV61" s="1"/>
      <c r="CDW61" s="1"/>
      <c r="CDX61" s="1"/>
      <c r="CDY61" s="1"/>
      <c r="CDZ61" s="1"/>
      <c r="CEA61" s="1"/>
      <c r="CEB61" s="1"/>
      <c r="CEC61" s="1"/>
      <c r="CED61" s="1"/>
      <c r="CEE61" s="1"/>
      <c r="CEF61" s="1"/>
      <c r="CEG61" s="1"/>
      <c r="CEH61" s="1"/>
      <c r="CEI61" s="1"/>
      <c r="CEJ61" s="1"/>
      <c r="CEK61" s="1"/>
      <c r="CEL61" s="1"/>
      <c r="CEM61" s="1"/>
      <c r="CEN61" s="1"/>
      <c r="CEO61" s="1"/>
      <c r="CEP61" s="1"/>
      <c r="CEQ61" s="1"/>
      <c r="CER61" s="1"/>
      <c r="CES61" s="1"/>
      <c r="CET61" s="1"/>
      <c r="CEU61" s="1"/>
      <c r="CEV61" s="1"/>
      <c r="CEW61" s="1"/>
      <c r="CEX61" s="1"/>
      <c r="CEY61" s="1"/>
      <c r="CEZ61" s="1"/>
      <c r="CFA61" s="1"/>
      <c r="CFB61" s="1"/>
      <c r="CFC61" s="1"/>
      <c r="CFD61" s="1"/>
      <c r="CFE61" s="1"/>
      <c r="CFF61" s="1"/>
      <c r="CFG61" s="1"/>
      <c r="CFH61" s="1"/>
      <c r="CFI61" s="1"/>
      <c r="CFJ61" s="1"/>
      <c r="CFK61" s="1"/>
      <c r="CFL61" s="1"/>
      <c r="CFM61" s="1"/>
      <c r="CFN61" s="1"/>
      <c r="CFO61" s="1"/>
      <c r="CFP61" s="1"/>
      <c r="CFQ61" s="1"/>
      <c r="CFR61" s="1"/>
      <c r="CFS61" s="1"/>
      <c r="CFT61" s="1"/>
      <c r="CFU61" s="1"/>
      <c r="CFV61" s="1"/>
      <c r="CFW61" s="1"/>
      <c r="CFX61" s="1"/>
      <c r="CFY61" s="1"/>
      <c r="CFZ61" s="1"/>
      <c r="CGA61" s="1"/>
      <c r="CGB61" s="1"/>
      <c r="CGC61" s="1"/>
      <c r="CGD61" s="1"/>
      <c r="CGE61" s="1"/>
      <c r="CGF61" s="1"/>
      <c r="CGG61" s="1"/>
      <c r="CGH61" s="1"/>
      <c r="CGI61" s="1"/>
      <c r="CGJ61" s="1"/>
      <c r="CGK61" s="1"/>
      <c r="CGL61" s="1"/>
      <c r="CGM61" s="1"/>
      <c r="CGN61" s="1"/>
      <c r="CGO61" s="1"/>
      <c r="CGP61" s="1"/>
      <c r="CGQ61" s="1"/>
      <c r="CGR61" s="1"/>
      <c r="CGS61" s="1"/>
      <c r="CGT61" s="1"/>
      <c r="CGU61" s="1"/>
      <c r="CGV61" s="1"/>
      <c r="CGW61" s="1"/>
      <c r="CGX61" s="1"/>
      <c r="CGY61" s="1"/>
      <c r="CGZ61" s="1"/>
      <c r="CHA61" s="1"/>
      <c r="CHB61" s="1"/>
      <c r="CHC61" s="1"/>
      <c r="CHD61" s="1"/>
      <c r="CHE61" s="1"/>
      <c r="CHF61" s="1"/>
      <c r="CHG61" s="1"/>
      <c r="CHH61" s="1"/>
      <c r="CHI61" s="1"/>
      <c r="CHJ61" s="1"/>
      <c r="CHK61" s="1"/>
      <c r="CHL61" s="1"/>
      <c r="CHM61" s="1"/>
      <c r="CHN61" s="1"/>
      <c r="CHO61" s="1"/>
      <c r="CHP61" s="1"/>
      <c r="CHQ61" s="1"/>
      <c r="CHR61" s="1"/>
      <c r="CHS61" s="1"/>
      <c r="CHT61" s="1"/>
      <c r="CHU61" s="1"/>
      <c r="CHV61" s="1"/>
      <c r="CHW61" s="1"/>
      <c r="CHX61" s="1"/>
      <c r="CHY61" s="1"/>
      <c r="CHZ61" s="1"/>
      <c r="CIA61" s="1"/>
      <c r="CIB61" s="1"/>
      <c r="CIC61" s="1"/>
      <c r="CID61" s="1"/>
      <c r="CIE61" s="1"/>
      <c r="CIF61" s="1"/>
      <c r="CIG61" s="1"/>
      <c r="CIH61" s="1"/>
      <c r="CII61" s="1"/>
      <c r="CIJ61" s="1"/>
      <c r="CIK61" s="1"/>
      <c r="CIL61" s="1"/>
      <c r="CIM61" s="1"/>
      <c r="CIN61" s="1"/>
      <c r="CIO61" s="1"/>
      <c r="CIP61" s="1"/>
      <c r="CIQ61" s="1"/>
      <c r="CIR61" s="1"/>
      <c r="CIS61" s="1"/>
      <c r="CIT61" s="1"/>
      <c r="CIU61" s="1"/>
      <c r="CIV61" s="1"/>
      <c r="CIW61" s="1"/>
      <c r="CIX61" s="1"/>
      <c r="CIY61" s="1"/>
      <c r="CIZ61" s="1"/>
      <c r="CJA61" s="1"/>
      <c r="CJB61" s="1"/>
      <c r="CJC61" s="1"/>
      <c r="CJD61" s="1"/>
      <c r="CJE61" s="1"/>
      <c r="CJF61" s="1"/>
      <c r="CJG61" s="1"/>
      <c r="CJH61" s="1"/>
      <c r="CJI61" s="1"/>
      <c r="CJJ61" s="1"/>
      <c r="CJK61" s="1"/>
      <c r="CJL61" s="1"/>
      <c r="CJM61" s="1"/>
      <c r="CJN61" s="1"/>
      <c r="CJO61" s="1"/>
      <c r="CJP61" s="1"/>
      <c r="CJQ61" s="1"/>
      <c r="CJR61" s="1"/>
      <c r="CJS61" s="1"/>
      <c r="CJT61" s="1"/>
      <c r="CJU61" s="1"/>
      <c r="CJV61" s="1"/>
      <c r="CJW61" s="1"/>
      <c r="CJX61" s="1"/>
      <c r="CJY61" s="1"/>
      <c r="CJZ61" s="1"/>
      <c r="CKA61" s="1"/>
      <c r="CKB61" s="1"/>
      <c r="CKC61" s="1"/>
      <c r="CKD61" s="1"/>
      <c r="CKE61" s="1"/>
      <c r="CKF61" s="1"/>
      <c r="CKG61" s="1"/>
      <c r="CKH61" s="1"/>
      <c r="CKI61" s="1"/>
      <c r="CKJ61" s="1"/>
      <c r="CKK61" s="1"/>
      <c r="CKL61" s="1"/>
      <c r="CKM61" s="1"/>
      <c r="CKN61" s="1"/>
      <c r="CKO61" s="1"/>
      <c r="CKP61" s="1"/>
      <c r="CKQ61" s="1"/>
      <c r="CKR61" s="1"/>
      <c r="CKS61" s="1"/>
      <c r="CKT61" s="1"/>
      <c r="CKU61" s="1"/>
      <c r="CKV61" s="1"/>
      <c r="CKW61" s="1"/>
      <c r="CKX61" s="1"/>
      <c r="CKY61" s="1"/>
      <c r="CKZ61" s="1"/>
      <c r="CLA61" s="1"/>
      <c r="CLB61" s="1"/>
      <c r="CLC61" s="1"/>
      <c r="CLD61" s="1"/>
      <c r="CLE61" s="1"/>
      <c r="CLF61" s="1"/>
      <c r="CLG61" s="1"/>
      <c r="CLH61" s="1"/>
      <c r="CLI61" s="1"/>
      <c r="CLJ61" s="1"/>
      <c r="CLK61" s="1"/>
      <c r="CLL61" s="1"/>
      <c r="CLM61" s="1"/>
      <c r="CLN61" s="1"/>
      <c r="CLO61" s="1"/>
      <c r="CLP61" s="1"/>
      <c r="CLQ61" s="1"/>
      <c r="CLR61" s="1"/>
      <c r="CLS61" s="1"/>
      <c r="CLT61" s="1"/>
      <c r="CLU61" s="1"/>
      <c r="CLV61" s="1"/>
      <c r="CLW61" s="1"/>
      <c r="CLX61" s="1"/>
      <c r="CLY61" s="1"/>
      <c r="CLZ61" s="1"/>
      <c r="CMA61" s="1"/>
      <c r="CMB61" s="1"/>
      <c r="CMC61" s="1"/>
      <c r="CMD61" s="1"/>
      <c r="CME61" s="1"/>
      <c r="CMF61" s="1"/>
      <c r="CMG61" s="1"/>
      <c r="CMH61" s="1"/>
      <c r="CMI61" s="1"/>
      <c r="CMJ61" s="1"/>
      <c r="CMK61" s="1"/>
      <c r="CML61" s="1"/>
      <c r="CMM61" s="1"/>
      <c r="CMN61" s="1"/>
      <c r="CMO61" s="1"/>
      <c r="CMP61" s="1"/>
      <c r="CMQ61" s="1"/>
      <c r="CMR61" s="1"/>
      <c r="CMS61" s="1"/>
      <c r="CMT61" s="1"/>
      <c r="CMU61" s="1"/>
      <c r="CMV61" s="1"/>
      <c r="CMW61" s="1"/>
      <c r="CMX61" s="1"/>
      <c r="CMY61" s="1"/>
      <c r="CMZ61" s="1"/>
      <c r="CNA61" s="1"/>
      <c r="CNB61" s="1"/>
      <c r="CNC61" s="1"/>
      <c r="CND61" s="1"/>
      <c r="CNE61" s="1"/>
      <c r="CNF61" s="1"/>
      <c r="CNG61" s="1"/>
      <c r="CNH61" s="1"/>
      <c r="CNI61" s="1"/>
      <c r="CNJ61" s="1"/>
      <c r="CNK61" s="1"/>
      <c r="CNL61" s="1"/>
      <c r="CNM61" s="1"/>
      <c r="CNN61" s="1"/>
      <c r="CNO61" s="1"/>
      <c r="CNP61" s="1"/>
      <c r="CNQ61" s="1"/>
      <c r="CNR61" s="1"/>
      <c r="CNS61" s="1"/>
      <c r="CNT61" s="1"/>
      <c r="CNU61" s="1"/>
      <c r="CNV61" s="1"/>
      <c r="CNW61" s="1"/>
      <c r="CNX61" s="1"/>
      <c r="CNY61" s="1"/>
      <c r="CNZ61" s="1"/>
      <c r="COA61" s="1"/>
      <c r="COB61" s="1"/>
      <c r="COC61" s="1"/>
      <c r="COD61" s="1"/>
      <c r="COE61" s="1"/>
      <c r="COF61" s="1"/>
      <c r="COG61" s="1"/>
      <c r="COH61" s="1"/>
      <c r="COI61" s="1"/>
      <c r="COJ61" s="1"/>
      <c r="COK61" s="1"/>
      <c r="COL61" s="1"/>
      <c r="COM61" s="1"/>
      <c r="CON61" s="1"/>
      <c r="COO61" s="1"/>
      <c r="COP61" s="1"/>
      <c r="COQ61" s="1"/>
      <c r="COR61" s="1"/>
      <c r="COS61" s="1"/>
      <c r="COT61" s="1"/>
      <c r="COU61" s="1"/>
      <c r="COV61" s="1"/>
      <c r="COW61" s="1"/>
      <c r="COX61" s="1"/>
      <c r="COY61" s="1"/>
      <c r="COZ61" s="1"/>
      <c r="CPA61" s="1"/>
      <c r="CPB61" s="1"/>
      <c r="CPC61" s="1"/>
      <c r="CPD61" s="1"/>
      <c r="CPE61" s="1"/>
      <c r="CPF61" s="1"/>
      <c r="CPG61" s="1"/>
      <c r="CPH61" s="1"/>
      <c r="CPI61" s="1"/>
      <c r="CPJ61" s="1"/>
      <c r="CPK61" s="1"/>
      <c r="CPL61" s="1"/>
      <c r="CPM61" s="1"/>
      <c r="CPN61" s="1"/>
      <c r="CPO61" s="1"/>
      <c r="CPP61" s="1"/>
      <c r="CPQ61" s="1"/>
      <c r="CPR61" s="1"/>
      <c r="CPS61" s="1"/>
      <c r="CPT61" s="1"/>
      <c r="CPU61" s="1"/>
      <c r="CPV61" s="1"/>
      <c r="CPW61" s="1"/>
      <c r="CPX61" s="1"/>
      <c r="CPY61" s="1"/>
      <c r="CPZ61" s="1"/>
      <c r="CQA61" s="1"/>
      <c r="CQB61" s="1"/>
      <c r="CQC61" s="1"/>
      <c r="CQD61" s="1"/>
      <c r="CQE61" s="1"/>
      <c r="CQF61" s="1"/>
      <c r="CQG61" s="1"/>
      <c r="CQH61" s="1"/>
      <c r="CQI61" s="1"/>
      <c r="CQJ61" s="1"/>
      <c r="CQK61" s="1"/>
      <c r="CQL61" s="1"/>
      <c r="CQM61" s="1"/>
      <c r="CQN61" s="1"/>
      <c r="CQO61" s="1"/>
      <c r="CQP61" s="1"/>
      <c r="CQQ61" s="1"/>
      <c r="CQR61" s="1"/>
      <c r="CQS61" s="1"/>
      <c r="CQT61" s="1"/>
      <c r="CQU61" s="1"/>
      <c r="CQV61" s="1"/>
      <c r="CQW61" s="1"/>
      <c r="CQX61" s="1"/>
      <c r="CQY61" s="1"/>
      <c r="CQZ61" s="1"/>
      <c r="CRA61" s="1"/>
      <c r="CRB61" s="1"/>
      <c r="CRC61" s="1"/>
      <c r="CRD61" s="1"/>
      <c r="CRE61" s="1"/>
      <c r="CRF61" s="1"/>
      <c r="CRG61" s="1"/>
      <c r="CRH61" s="1"/>
      <c r="CRI61" s="1"/>
      <c r="CRJ61" s="1"/>
      <c r="CRK61" s="1"/>
      <c r="CRL61" s="1"/>
      <c r="CRM61" s="1"/>
      <c r="CRN61" s="1"/>
      <c r="CRO61" s="1"/>
      <c r="CRP61" s="1"/>
      <c r="CRQ61" s="1"/>
      <c r="CRR61" s="1"/>
      <c r="CRS61" s="1"/>
      <c r="CRT61" s="1"/>
      <c r="CRU61" s="1"/>
      <c r="CRV61" s="1"/>
      <c r="CRW61" s="1"/>
      <c r="CRX61" s="1"/>
      <c r="CRY61" s="1"/>
      <c r="CRZ61" s="1"/>
      <c r="CSA61" s="1"/>
      <c r="CSB61" s="1"/>
      <c r="CSC61" s="1"/>
      <c r="CSD61" s="1"/>
      <c r="CSE61" s="1"/>
      <c r="CSF61" s="1"/>
      <c r="CSG61" s="1"/>
      <c r="CSH61" s="1"/>
      <c r="CSI61" s="1"/>
      <c r="CSJ61" s="1"/>
      <c r="CSK61" s="1"/>
      <c r="CSL61" s="1"/>
      <c r="CSM61" s="1"/>
      <c r="CSN61" s="1"/>
      <c r="CSO61" s="1"/>
      <c r="CSP61" s="1"/>
      <c r="CSQ61" s="1"/>
      <c r="CSR61" s="1"/>
      <c r="CSS61" s="1"/>
      <c r="CST61" s="1"/>
      <c r="CSU61" s="1"/>
      <c r="CSV61" s="1"/>
      <c r="CSW61" s="1"/>
      <c r="CSX61" s="1"/>
      <c r="CSY61" s="1"/>
      <c r="CSZ61" s="1"/>
      <c r="CTA61" s="1"/>
      <c r="CTB61" s="1"/>
      <c r="CTC61" s="1"/>
      <c r="CTD61" s="1"/>
      <c r="CTE61" s="1"/>
      <c r="CTF61" s="1"/>
      <c r="CTG61" s="1"/>
      <c r="CTH61" s="1"/>
      <c r="CTI61" s="1"/>
      <c r="CTJ61" s="1"/>
      <c r="CTK61" s="1"/>
      <c r="CTL61" s="1"/>
      <c r="CTM61" s="1"/>
      <c r="CTN61" s="1"/>
      <c r="CTO61" s="1"/>
      <c r="CTP61" s="1"/>
      <c r="CTQ61" s="1"/>
      <c r="CTR61" s="1"/>
      <c r="CTS61" s="1"/>
      <c r="CTT61" s="1"/>
      <c r="CTU61" s="1"/>
      <c r="CTV61" s="1"/>
      <c r="CTW61" s="1"/>
      <c r="CTX61" s="1"/>
      <c r="CTY61" s="1"/>
      <c r="CTZ61" s="1"/>
      <c r="CUA61" s="1"/>
      <c r="CUB61" s="1"/>
      <c r="CUC61" s="1"/>
      <c r="CUD61" s="1"/>
      <c r="CUE61" s="1"/>
      <c r="CUF61" s="1"/>
      <c r="CUG61" s="1"/>
      <c r="CUH61" s="1"/>
      <c r="CUI61" s="1"/>
      <c r="CUJ61" s="1"/>
      <c r="CUK61" s="1"/>
      <c r="CUL61" s="1"/>
      <c r="CUM61" s="1"/>
      <c r="CUN61" s="1"/>
      <c r="CUO61" s="1"/>
      <c r="CUP61" s="1"/>
      <c r="CUQ61" s="1"/>
      <c r="CUR61" s="1"/>
      <c r="CUS61" s="1"/>
      <c r="CUT61" s="1"/>
      <c r="CUU61" s="1"/>
      <c r="CUV61" s="1"/>
      <c r="CUW61" s="1"/>
      <c r="CUX61" s="1"/>
      <c r="CUY61" s="1"/>
      <c r="CUZ61" s="1"/>
      <c r="CVA61" s="1"/>
      <c r="CVB61" s="1"/>
      <c r="CVC61" s="1"/>
      <c r="CVD61" s="1"/>
      <c r="CVE61" s="1"/>
      <c r="CVF61" s="1"/>
      <c r="CVG61" s="1"/>
      <c r="CVH61" s="1"/>
      <c r="CVI61" s="1"/>
      <c r="CVJ61" s="1"/>
      <c r="CVK61" s="1"/>
      <c r="CVL61" s="1"/>
      <c r="CVM61" s="1"/>
      <c r="CVN61" s="1"/>
      <c r="CVO61" s="1"/>
      <c r="CVP61" s="1"/>
      <c r="CVQ61" s="1"/>
      <c r="CVR61" s="1"/>
      <c r="CVS61" s="1"/>
      <c r="CVT61" s="1"/>
      <c r="CVU61" s="1"/>
      <c r="CVV61" s="1"/>
      <c r="CVW61" s="1"/>
      <c r="CVX61" s="1"/>
      <c r="CVY61" s="1"/>
      <c r="CVZ61" s="1"/>
      <c r="CWA61" s="1"/>
      <c r="CWB61" s="1"/>
      <c r="CWC61" s="1"/>
      <c r="CWD61" s="1"/>
      <c r="CWE61" s="1"/>
      <c r="CWF61" s="1"/>
      <c r="CWG61" s="1"/>
      <c r="CWH61" s="1"/>
      <c r="CWI61" s="1"/>
      <c r="CWJ61" s="1"/>
      <c r="CWK61" s="1"/>
      <c r="CWL61" s="1"/>
      <c r="CWM61" s="1"/>
      <c r="CWN61" s="1"/>
      <c r="CWO61" s="1"/>
      <c r="CWP61" s="1"/>
      <c r="CWQ61" s="1"/>
      <c r="CWR61" s="1"/>
      <c r="CWS61" s="1"/>
      <c r="CWT61" s="1"/>
      <c r="CWU61" s="1"/>
      <c r="CWV61" s="1"/>
      <c r="CWW61" s="1"/>
      <c r="CWX61" s="1"/>
      <c r="CWY61" s="1"/>
      <c r="CWZ61" s="1"/>
      <c r="CXA61" s="1"/>
      <c r="CXB61" s="1"/>
      <c r="CXC61" s="1"/>
      <c r="CXD61" s="1"/>
      <c r="CXE61" s="1"/>
      <c r="CXF61" s="1"/>
      <c r="CXG61" s="1"/>
      <c r="CXH61" s="1"/>
      <c r="CXI61" s="1"/>
      <c r="CXJ61" s="1"/>
      <c r="CXK61" s="1"/>
      <c r="CXL61" s="1"/>
      <c r="CXM61" s="1"/>
      <c r="CXN61" s="1"/>
      <c r="CXO61" s="1"/>
      <c r="CXP61" s="1"/>
      <c r="CXQ61" s="1"/>
      <c r="CXR61" s="1"/>
      <c r="CXS61" s="1"/>
      <c r="CXT61" s="1"/>
      <c r="CXU61" s="1"/>
      <c r="CXV61" s="1"/>
      <c r="CXW61" s="1"/>
      <c r="CXX61" s="1"/>
      <c r="CXY61" s="1"/>
      <c r="CXZ61" s="1"/>
      <c r="CYA61" s="1"/>
      <c r="CYB61" s="1"/>
      <c r="CYC61" s="1"/>
      <c r="CYD61" s="1"/>
      <c r="CYE61" s="1"/>
      <c r="CYF61" s="1"/>
      <c r="CYG61" s="1"/>
      <c r="CYH61" s="1"/>
      <c r="CYI61" s="1"/>
      <c r="CYJ61" s="1"/>
      <c r="CYK61" s="1"/>
      <c r="CYL61" s="1"/>
      <c r="CYM61" s="1"/>
      <c r="CYN61" s="1"/>
      <c r="CYO61" s="1"/>
      <c r="CYP61" s="1"/>
      <c r="CYQ61" s="1"/>
      <c r="CYR61" s="1"/>
      <c r="CYS61" s="1"/>
      <c r="CYT61" s="1"/>
      <c r="CYU61" s="1"/>
      <c r="CYV61" s="1"/>
      <c r="CYW61" s="1"/>
      <c r="CYX61" s="1"/>
      <c r="CYY61" s="1"/>
      <c r="CYZ61" s="1"/>
      <c r="CZA61" s="1"/>
      <c r="CZB61" s="1"/>
      <c r="CZC61" s="1"/>
      <c r="CZD61" s="1"/>
      <c r="CZE61" s="1"/>
      <c r="CZF61" s="1"/>
      <c r="CZG61" s="1"/>
      <c r="CZH61" s="1"/>
      <c r="CZI61" s="1"/>
      <c r="CZJ61" s="1"/>
      <c r="CZK61" s="1"/>
      <c r="CZL61" s="1"/>
      <c r="CZM61" s="1"/>
      <c r="CZN61" s="1"/>
      <c r="CZO61" s="1"/>
      <c r="CZP61" s="1"/>
      <c r="CZQ61" s="1"/>
      <c r="CZR61" s="1"/>
      <c r="CZS61" s="1"/>
      <c r="CZT61" s="1"/>
      <c r="CZU61" s="1"/>
      <c r="CZV61" s="1"/>
      <c r="CZW61" s="1"/>
      <c r="CZX61" s="1"/>
      <c r="CZY61" s="1"/>
      <c r="CZZ61" s="1"/>
      <c r="DAA61" s="1"/>
      <c r="DAB61" s="1"/>
      <c r="DAC61" s="1"/>
      <c r="DAD61" s="1"/>
      <c r="DAE61" s="1"/>
      <c r="DAF61" s="1"/>
      <c r="DAG61" s="1"/>
      <c r="DAH61" s="1"/>
      <c r="DAI61" s="1"/>
      <c r="DAJ61" s="1"/>
      <c r="DAK61" s="1"/>
      <c r="DAL61" s="1"/>
      <c r="DAM61" s="1"/>
      <c r="DAN61" s="1"/>
      <c r="DAO61" s="1"/>
      <c r="DAP61" s="1"/>
      <c r="DAQ61" s="1"/>
      <c r="DAR61" s="1"/>
      <c r="DAS61" s="1"/>
      <c r="DAT61" s="1"/>
      <c r="DAU61" s="1"/>
      <c r="DAV61" s="1"/>
      <c r="DAW61" s="1"/>
      <c r="DAX61" s="1"/>
      <c r="DAY61" s="1"/>
      <c r="DAZ61" s="1"/>
      <c r="DBA61" s="1"/>
      <c r="DBB61" s="1"/>
      <c r="DBC61" s="1"/>
      <c r="DBD61" s="1"/>
      <c r="DBE61" s="1"/>
      <c r="DBF61" s="1"/>
      <c r="DBG61" s="1"/>
      <c r="DBH61" s="1"/>
      <c r="DBI61" s="1"/>
      <c r="DBJ61" s="1"/>
      <c r="DBK61" s="1"/>
      <c r="DBL61" s="1"/>
      <c r="DBM61" s="1"/>
      <c r="DBN61" s="1"/>
      <c r="DBO61" s="1"/>
      <c r="DBP61" s="1"/>
      <c r="DBQ61" s="1"/>
      <c r="DBR61" s="1"/>
      <c r="DBS61" s="1"/>
      <c r="DBT61" s="1"/>
      <c r="DBU61" s="1"/>
      <c r="DBV61" s="1"/>
      <c r="DBW61" s="1"/>
      <c r="DBX61" s="1"/>
      <c r="DBY61" s="1"/>
      <c r="DBZ61" s="1"/>
      <c r="DCA61" s="1"/>
      <c r="DCB61" s="1"/>
      <c r="DCC61" s="1"/>
      <c r="DCD61" s="1"/>
      <c r="DCE61" s="1"/>
      <c r="DCF61" s="1"/>
      <c r="DCG61" s="1"/>
      <c r="DCH61" s="1"/>
      <c r="DCI61" s="1"/>
      <c r="DCJ61" s="1"/>
      <c r="DCK61" s="1"/>
      <c r="DCL61" s="1"/>
      <c r="DCM61" s="1"/>
      <c r="DCN61" s="1"/>
      <c r="DCO61" s="1"/>
      <c r="DCP61" s="1"/>
      <c r="DCQ61" s="1"/>
      <c r="DCR61" s="1"/>
      <c r="DCS61" s="1"/>
      <c r="DCT61" s="1"/>
      <c r="DCU61" s="1"/>
      <c r="DCV61" s="1"/>
      <c r="DCW61" s="1"/>
      <c r="DCX61" s="1"/>
      <c r="DCY61" s="1"/>
      <c r="DCZ61" s="1"/>
      <c r="DDA61" s="1"/>
      <c r="DDB61" s="1"/>
      <c r="DDC61" s="1"/>
      <c r="DDD61" s="1"/>
      <c r="DDE61" s="1"/>
      <c r="DDF61" s="1"/>
      <c r="DDG61" s="1"/>
      <c r="DDH61" s="1"/>
      <c r="DDI61" s="1"/>
      <c r="DDJ61" s="1"/>
      <c r="DDK61" s="1"/>
      <c r="DDL61" s="1"/>
      <c r="DDM61" s="1"/>
      <c r="DDN61" s="1"/>
      <c r="DDO61" s="1"/>
      <c r="DDP61" s="1"/>
      <c r="DDQ61" s="1"/>
      <c r="DDR61" s="1"/>
      <c r="DDS61" s="1"/>
      <c r="DDT61" s="1"/>
      <c r="DDU61" s="1"/>
      <c r="DDV61" s="1"/>
      <c r="DDW61" s="1"/>
      <c r="DDX61" s="1"/>
      <c r="DDY61" s="1"/>
      <c r="DDZ61" s="1"/>
      <c r="DEA61" s="1"/>
      <c r="DEB61" s="1"/>
      <c r="DEC61" s="1"/>
      <c r="DED61" s="1"/>
      <c r="DEE61" s="1"/>
      <c r="DEF61" s="1"/>
      <c r="DEG61" s="1"/>
      <c r="DEH61" s="1"/>
      <c r="DEI61" s="1"/>
      <c r="DEJ61" s="1"/>
      <c r="DEK61" s="1"/>
      <c r="DEL61" s="1"/>
      <c r="DEM61" s="1"/>
      <c r="DEN61" s="1"/>
      <c r="DEO61" s="1"/>
      <c r="DEP61" s="1"/>
      <c r="DEQ61" s="1"/>
      <c r="DER61" s="1"/>
      <c r="DES61" s="1"/>
      <c r="DET61" s="1"/>
      <c r="DEU61" s="1"/>
      <c r="DEV61" s="1"/>
      <c r="DEW61" s="1"/>
      <c r="DEX61" s="1"/>
      <c r="DEY61" s="1"/>
      <c r="DEZ61" s="1"/>
      <c r="DFA61" s="1"/>
      <c r="DFB61" s="1"/>
      <c r="DFC61" s="1"/>
      <c r="DFD61" s="1"/>
      <c r="DFE61" s="1"/>
      <c r="DFF61" s="1"/>
      <c r="DFG61" s="1"/>
      <c r="DFH61" s="1"/>
      <c r="DFI61" s="1"/>
      <c r="DFJ61" s="1"/>
      <c r="DFK61" s="1"/>
      <c r="DFL61" s="1"/>
      <c r="DFM61" s="1"/>
      <c r="DFN61" s="1"/>
      <c r="DFO61" s="1"/>
      <c r="DFP61" s="1"/>
      <c r="DFQ61" s="1"/>
      <c r="DFR61" s="1"/>
      <c r="DFS61" s="1"/>
      <c r="DFT61" s="1"/>
      <c r="DFU61" s="1"/>
      <c r="DFV61" s="1"/>
      <c r="DFW61" s="1"/>
      <c r="DFX61" s="1"/>
      <c r="DFY61" s="1"/>
      <c r="DFZ61" s="1"/>
      <c r="DGA61" s="1"/>
      <c r="DGB61" s="1"/>
      <c r="DGC61" s="1"/>
      <c r="DGD61" s="1"/>
      <c r="DGE61" s="1"/>
      <c r="DGF61" s="1"/>
      <c r="DGG61" s="1"/>
      <c r="DGH61" s="1"/>
      <c r="DGI61" s="1"/>
      <c r="DGJ61" s="1"/>
      <c r="DGK61" s="1"/>
      <c r="DGL61" s="1"/>
      <c r="DGM61" s="1"/>
      <c r="DGN61" s="1"/>
      <c r="DGO61" s="1"/>
      <c r="DGP61" s="1"/>
      <c r="DGQ61" s="1"/>
      <c r="DGR61" s="1"/>
      <c r="DGS61" s="1"/>
      <c r="DGT61" s="1"/>
      <c r="DGU61" s="1"/>
      <c r="DGV61" s="1"/>
      <c r="DGW61" s="1"/>
      <c r="DGX61" s="1"/>
      <c r="DGY61" s="1"/>
      <c r="DGZ61" s="1"/>
      <c r="DHA61" s="1"/>
      <c r="DHB61" s="1"/>
      <c r="DHC61" s="1"/>
      <c r="DHD61" s="1"/>
      <c r="DHE61" s="1"/>
      <c r="DHF61" s="1"/>
      <c r="DHG61" s="1"/>
      <c r="DHH61" s="1"/>
      <c r="DHI61" s="1"/>
      <c r="DHJ61" s="1"/>
      <c r="DHK61" s="1"/>
      <c r="DHL61" s="1"/>
      <c r="DHM61" s="1"/>
      <c r="DHN61" s="1"/>
      <c r="DHO61" s="1"/>
      <c r="DHP61" s="1"/>
      <c r="DHQ61" s="1"/>
      <c r="DHR61" s="1"/>
      <c r="DHS61" s="1"/>
      <c r="DHT61" s="1"/>
      <c r="DHU61" s="1"/>
      <c r="DHV61" s="1"/>
      <c r="DHW61" s="1"/>
      <c r="DHX61" s="1"/>
      <c r="DHY61" s="1"/>
      <c r="DHZ61" s="1"/>
      <c r="DIA61" s="1"/>
      <c r="DIB61" s="1"/>
      <c r="DIC61" s="1"/>
      <c r="DID61" s="1"/>
      <c r="DIE61" s="1"/>
      <c r="DIF61" s="1"/>
      <c r="DIG61" s="1"/>
      <c r="DIH61" s="1"/>
      <c r="DII61" s="1"/>
      <c r="DIJ61" s="1"/>
      <c r="DIK61" s="1"/>
      <c r="DIL61" s="1"/>
      <c r="DIM61" s="1"/>
      <c r="DIN61" s="1"/>
      <c r="DIO61" s="1"/>
      <c r="DIP61" s="1"/>
      <c r="DIQ61" s="1"/>
      <c r="DIR61" s="1"/>
      <c r="DIS61" s="1"/>
      <c r="DIT61" s="1"/>
      <c r="DIU61" s="1"/>
      <c r="DIV61" s="1"/>
      <c r="DIW61" s="1"/>
      <c r="DIX61" s="1"/>
      <c r="DIY61" s="1"/>
      <c r="DIZ61" s="1"/>
      <c r="DJA61" s="1"/>
      <c r="DJB61" s="1"/>
      <c r="DJC61" s="1"/>
      <c r="DJD61" s="1"/>
      <c r="DJE61" s="1"/>
      <c r="DJF61" s="1"/>
      <c r="DJG61" s="1"/>
      <c r="DJH61" s="1"/>
      <c r="DJI61" s="1"/>
      <c r="DJJ61" s="1"/>
      <c r="DJK61" s="1"/>
      <c r="DJL61" s="1"/>
      <c r="DJM61" s="1"/>
      <c r="DJN61" s="1"/>
      <c r="DJO61" s="1"/>
      <c r="DJP61" s="1"/>
      <c r="DJQ61" s="1"/>
      <c r="DJR61" s="1"/>
      <c r="DJS61" s="1"/>
      <c r="DJT61" s="1"/>
      <c r="DJU61" s="1"/>
      <c r="DJV61" s="1"/>
      <c r="DJW61" s="1"/>
      <c r="DJX61" s="1"/>
      <c r="DJY61" s="1"/>
      <c r="DJZ61" s="1"/>
      <c r="DKA61" s="1"/>
      <c r="DKB61" s="1"/>
      <c r="DKC61" s="1"/>
      <c r="DKD61" s="1"/>
      <c r="DKE61" s="1"/>
      <c r="DKF61" s="1"/>
      <c r="DKG61" s="1"/>
      <c r="DKH61" s="1"/>
      <c r="DKI61" s="1"/>
      <c r="DKJ61" s="1"/>
      <c r="DKK61" s="1"/>
      <c r="DKL61" s="1"/>
      <c r="DKM61" s="1"/>
      <c r="DKN61" s="1"/>
      <c r="DKO61" s="1"/>
      <c r="DKP61" s="1"/>
      <c r="DKQ61" s="1"/>
      <c r="DKR61" s="1"/>
      <c r="DKS61" s="1"/>
      <c r="DKT61" s="1"/>
      <c r="DKU61" s="1"/>
      <c r="DKV61" s="1"/>
      <c r="DKW61" s="1"/>
      <c r="DKX61" s="1"/>
      <c r="DKY61" s="1"/>
      <c r="DKZ61" s="1"/>
      <c r="DLA61" s="1"/>
      <c r="DLB61" s="1"/>
      <c r="DLC61" s="1"/>
      <c r="DLD61" s="1"/>
      <c r="DLE61" s="1"/>
      <c r="DLF61" s="1"/>
      <c r="DLG61" s="1"/>
      <c r="DLH61" s="1"/>
      <c r="DLI61" s="1"/>
      <c r="DLJ61" s="1"/>
      <c r="DLK61" s="1"/>
      <c r="DLL61" s="1"/>
      <c r="DLM61" s="1"/>
      <c r="DLN61" s="1"/>
      <c r="DLO61" s="1"/>
      <c r="DLP61" s="1"/>
      <c r="DLQ61" s="1"/>
      <c r="DLR61" s="1"/>
      <c r="DLS61" s="1"/>
      <c r="DLT61" s="1"/>
      <c r="DLU61" s="1"/>
      <c r="DLV61" s="1"/>
      <c r="DLW61" s="1"/>
      <c r="DLX61" s="1"/>
      <c r="DLY61" s="1"/>
      <c r="DLZ61" s="1"/>
      <c r="DMA61" s="1"/>
      <c r="DMB61" s="1"/>
      <c r="DMC61" s="1"/>
      <c r="DMD61" s="1"/>
      <c r="DME61" s="1"/>
      <c r="DMF61" s="1"/>
      <c r="DMG61" s="1"/>
      <c r="DMH61" s="1"/>
      <c r="DMI61" s="1"/>
      <c r="DMJ61" s="1"/>
      <c r="DMK61" s="1"/>
      <c r="DML61" s="1"/>
      <c r="DMM61" s="1"/>
      <c r="DMN61" s="1"/>
      <c r="DMO61" s="1"/>
      <c r="DMP61" s="1"/>
      <c r="DMQ61" s="1"/>
      <c r="DMR61" s="1"/>
      <c r="DMS61" s="1"/>
      <c r="DMT61" s="1"/>
      <c r="DMU61" s="1"/>
      <c r="DMV61" s="1"/>
      <c r="DMW61" s="1"/>
      <c r="DMX61" s="1"/>
      <c r="DMY61" s="1"/>
      <c r="DMZ61" s="1"/>
      <c r="DNA61" s="1"/>
      <c r="DNB61" s="1"/>
      <c r="DNC61" s="1"/>
      <c r="DND61" s="1"/>
      <c r="DNE61" s="1"/>
      <c r="DNF61" s="1"/>
      <c r="DNG61" s="1"/>
      <c r="DNH61" s="1"/>
      <c r="DNI61" s="1"/>
      <c r="DNJ61" s="1"/>
      <c r="DNK61" s="1"/>
      <c r="DNL61" s="1"/>
      <c r="DNM61" s="1"/>
      <c r="DNN61" s="1"/>
      <c r="DNO61" s="1"/>
      <c r="DNP61" s="1"/>
      <c r="DNQ61" s="1"/>
      <c r="DNR61" s="1"/>
      <c r="DNS61" s="1"/>
      <c r="DNT61" s="1"/>
      <c r="DNU61" s="1"/>
      <c r="DNV61" s="1"/>
      <c r="DNW61" s="1"/>
      <c r="DNX61" s="1"/>
      <c r="DNY61" s="1"/>
      <c r="DNZ61" s="1"/>
      <c r="DOA61" s="1"/>
      <c r="DOB61" s="1"/>
      <c r="DOC61" s="1"/>
      <c r="DOD61" s="1"/>
      <c r="DOE61" s="1"/>
      <c r="DOF61" s="1"/>
      <c r="DOG61" s="1"/>
      <c r="DOH61" s="1"/>
      <c r="DOI61" s="1"/>
      <c r="DOJ61" s="1"/>
      <c r="DOK61" s="1"/>
      <c r="DOL61" s="1"/>
      <c r="DOM61" s="1"/>
      <c r="DON61" s="1"/>
      <c r="DOO61" s="1"/>
      <c r="DOP61" s="1"/>
      <c r="DOQ61" s="1"/>
      <c r="DOR61" s="1"/>
      <c r="DOS61" s="1"/>
      <c r="DOT61" s="1"/>
      <c r="DOU61" s="1"/>
      <c r="DOV61" s="1"/>
      <c r="DOW61" s="1"/>
      <c r="DOX61" s="1"/>
      <c r="DOY61" s="1"/>
      <c r="DOZ61" s="1"/>
      <c r="DPA61" s="1"/>
      <c r="DPB61" s="1"/>
      <c r="DPC61" s="1"/>
      <c r="DPD61" s="1"/>
      <c r="DPE61" s="1"/>
      <c r="DPF61" s="1"/>
      <c r="DPG61" s="1"/>
      <c r="DPH61" s="1"/>
      <c r="DPI61" s="1"/>
      <c r="DPJ61" s="1"/>
      <c r="DPK61" s="1"/>
      <c r="DPL61" s="1"/>
      <c r="DPM61" s="1"/>
      <c r="DPN61" s="1"/>
      <c r="DPO61" s="1"/>
      <c r="DPP61" s="1"/>
      <c r="DPQ61" s="1"/>
      <c r="DPR61" s="1"/>
      <c r="DPS61" s="1"/>
      <c r="DPT61" s="1"/>
      <c r="DPU61" s="1"/>
      <c r="DPV61" s="1"/>
      <c r="DPW61" s="1"/>
      <c r="DPX61" s="1"/>
      <c r="DPY61" s="1"/>
      <c r="DPZ61" s="1"/>
      <c r="DQA61" s="1"/>
      <c r="DQB61" s="1"/>
      <c r="DQC61" s="1"/>
      <c r="DQD61" s="1"/>
      <c r="DQE61" s="1"/>
      <c r="DQF61" s="1"/>
      <c r="DQG61" s="1"/>
      <c r="DQH61" s="1"/>
      <c r="DQI61" s="1"/>
      <c r="DQJ61" s="1"/>
      <c r="DQK61" s="1"/>
      <c r="DQL61" s="1"/>
      <c r="DQM61" s="1"/>
      <c r="DQN61" s="1"/>
      <c r="DQO61" s="1"/>
      <c r="DQP61" s="1"/>
      <c r="DQQ61" s="1"/>
      <c r="DQR61" s="1"/>
      <c r="DQS61" s="1"/>
      <c r="DQT61" s="1"/>
      <c r="DQU61" s="1"/>
      <c r="DQV61" s="1"/>
      <c r="DQW61" s="1"/>
      <c r="DQX61" s="1"/>
      <c r="DQY61" s="1"/>
      <c r="DQZ61" s="1"/>
      <c r="DRA61" s="1"/>
      <c r="DRB61" s="1"/>
      <c r="DRC61" s="1"/>
      <c r="DRD61" s="1"/>
      <c r="DRE61" s="1"/>
      <c r="DRF61" s="1"/>
      <c r="DRG61" s="1"/>
      <c r="DRH61" s="1"/>
      <c r="DRI61" s="1"/>
      <c r="DRJ61" s="1"/>
      <c r="DRK61" s="1"/>
      <c r="DRL61" s="1"/>
      <c r="DRM61" s="1"/>
      <c r="DRN61" s="1"/>
      <c r="DRO61" s="1"/>
      <c r="DRP61" s="1"/>
      <c r="DRQ61" s="1"/>
      <c r="DRR61" s="1"/>
      <c r="DRS61" s="1"/>
      <c r="DRT61" s="1"/>
      <c r="DRU61" s="1"/>
      <c r="DRV61" s="1"/>
      <c r="DRW61" s="1"/>
      <c r="DRX61" s="1"/>
      <c r="DRY61" s="1"/>
      <c r="DRZ61" s="1"/>
      <c r="DSA61" s="1"/>
      <c r="DSB61" s="1"/>
      <c r="DSC61" s="1"/>
      <c r="DSD61" s="1"/>
      <c r="DSE61" s="1"/>
      <c r="DSF61" s="1"/>
      <c r="DSG61" s="1"/>
      <c r="DSH61" s="1"/>
      <c r="DSI61" s="1"/>
      <c r="DSJ61" s="1"/>
      <c r="DSK61" s="1"/>
      <c r="DSL61" s="1"/>
      <c r="DSM61" s="1"/>
      <c r="DSN61" s="1"/>
      <c r="DSO61" s="1"/>
      <c r="DSP61" s="1"/>
      <c r="DSQ61" s="1"/>
      <c r="DSR61" s="1"/>
      <c r="DSS61" s="1"/>
      <c r="DST61" s="1"/>
      <c r="DSU61" s="1"/>
      <c r="DSV61" s="1"/>
      <c r="DSW61" s="1"/>
      <c r="DSX61" s="1"/>
      <c r="DSY61" s="1"/>
      <c r="DSZ61" s="1"/>
      <c r="DTA61" s="1"/>
      <c r="DTB61" s="1"/>
      <c r="DTC61" s="1"/>
      <c r="DTD61" s="1"/>
      <c r="DTE61" s="1"/>
      <c r="DTF61" s="1"/>
      <c r="DTG61" s="1"/>
      <c r="DTH61" s="1"/>
      <c r="DTI61" s="1"/>
      <c r="DTJ61" s="1"/>
      <c r="DTK61" s="1"/>
      <c r="DTL61" s="1"/>
      <c r="DTM61" s="1"/>
      <c r="DTN61" s="1"/>
      <c r="DTO61" s="1"/>
      <c r="DTP61" s="1"/>
      <c r="DTQ61" s="1"/>
      <c r="DTR61" s="1"/>
      <c r="DTS61" s="1"/>
      <c r="DTT61" s="1"/>
      <c r="DTU61" s="1"/>
      <c r="DTV61" s="1"/>
      <c r="DTW61" s="1"/>
      <c r="DTX61" s="1"/>
      <c r="DTY61" s="1"/>
      <c r="DTZ61" s="1"/>
      <c r="DUA61" s="1"/>
      <c r="DUB61" s="1"/>
      <c r="DUC61" s="1"/>
      <c r="DUD61" s="1"/>
      <c r="DUE61" s="1"/>
      <c r="DUF61" s="1"/>
      <c r="DUG61" s="1"/>
      <c r="DUH61" s="1"/>
      <c r="DUI61" s="1"/>
      <c r="DUJ61" s="1"/>
      <c r="DUK61" s="1"/>
      <c r="DUL61" s="1"/>
      <c r="DUM61" s="1"/>
      <c r="DUN61" s="1"/>
      <c r="DUO61" s="1"/>
      <c r="DUP61" s="1"/>
      <c r="DUQ61" s="1"/>
      <c r="DUR61" s="1"/>
      <c r="DUS61" s="1"/>
      <c r="DUT61" s="1"/>
      <c r="DUU61" s="1"/>
      <c r="DUV61" s="1"/>
      <c r="DUW61" s="1"/>
      <c r="DUX61" s="1"/>
      <c r="DUY61" s="1"/>
      <c r="DUZ61" s="1"/>
      <c r="DVA61" s="1"/>
      <c r="DVB61" s="1"/>
      <c r="DVC61" s="1"/>
      <c r="DVD61" s="1"/>
      <c r="DVE61" s="1"/>
      <c r="DVF61" s="1"/>
      <c r="DVG61" s="1"/>
      <c r="DVH61" s="1"/>
      <c r="DVI61" s="1"/>
      <c r="DVJ61" s="1"/>
      <c r="DVK61" s="1"/>
      <c r="DVL61" s="1"/>
      <c r="DVM61" s="1"/>
      <c r="DVN61" s="1"/>
      <c r="DVO61" s="1"/>
      <c r="DVP61" s="1"/>
      <c r="DVQ61" s="1"/>
      <c r="DVR61" s="1"/>
      <c r="DVS61" s="1"/>
      <c r="DVT61" s="1"/>
      <c r="DVU61" s="1"/>
      <c r="DVV61" s="1"/>
      <c r="DVW61" s="1"/>
      <c r="DVX61" s="1"/>
      <c r="DVY61" s="1"/>
      <c r="DVZ61" s="1"/>
      <c r="DWA61" s="1"/>
      <c r="DWB61" s="1"/>
      <c r="DWC61" s="1"/>
      <c r="DWD61" s="1"/>
      <c r="DWE61" s="1"/>
      <c r="DWF61" s="1"/>
      <c r="DWG61" s="1"/>
      <c r="DWH61" s="1"/>
      <c r="DWI61" s="1"/>
      <c r="DWJ61" s="1"/>
      <c r="DWK61" s="1"/>
      <c r="DWL61" s="1"/>
      <c r="DWM61" s="1"/>
      <c r="DWN61" s="1"/>
      <c r="DWO61" s="1"/>
      <c r="DWP61" s="1"/>
      <c r="DWQ61" s="1"/>
      <c r="DWR61" s="1"/>
      <c r="DWS61" s="1"/>
      <c r="DWT61" s="1"/>
      <c r="DWU61" s="1"/>
      <c r="DWV61" s="1"/>
      <c r="DWW61" s="1"/>
      <c r="DWX61" s="1"/>
      <c r="DWY61" s="1"/>
      <c r="DWZ61" s="1"/>
      <c r="DXA61" s="1"/>
      <c r="DXB61" s="1"/>
      <c r="DXC61" s="1"/>
      <c r="DXD61" s="1"/>
      <c r="DXE61" s="1"/>
      <c r="DXF61" s="1"/>
      <c r="DXG61" s="1"/>
      <c r="DXH61" s="1"/>
      <c r="DXI61" s="1"/>
      <c r="DXJ61" s="1"/>
      <c r="DXK61" s="1"/>
      <c r="DXL61" s="1"/>
      <c r="DXM61" s="1"/>
      <c r="DXN61" s="1"/>
      <c r="DXO61" s="1"/>
      <c r="DXP61" s="1"/>
      <c r="DXQ61" s="1"/>
      <c r="DXR61" s="1"/>
      <c r="DXS61" s="1"/>
      <c r="DXT61" s="1"/>
      <c r="DXU61" s="1"/>
      <c r="DXV61" s="1"/>
      <c r="DXW61" s="1"/>
      <c r="DXX61" s="1"/>
      <c r="DXY61" s="1"/>
      <c r="DXZ61" s="1"/>
      <c r="DYA61" s="1"/>
      <c r="DYB61" s="1"/>
      <c r="DYC61" s="1"/>
      <c r="DYD61" s="1"/>
      <c r="DYE61" s="1"/>
      <c r="DYF61" s="1"/>
      <c r="DYG61" s="1"/>
      <c r="DYH61" s="1"/>
      <c r="DYI61" s="1"/>
      <c r="DYJ61" s="1"/>
      <c r="DYK61" s="1"/>
      <c r="DYL61" s="1"/>
      <c r="DYM61" s="1"/>
      <c r="DYN61" s="1"/>
      <c r="DYO61" s="1"/>
      <c r="DYP61" s="1"/>
      <c r="DYQ61" s="1"/>
      <c r="DYR61" s="1"/>
      <c r="DYS61" s="1"/>
      <c r="DYT61" s="1"/>
      <c r="DYU61" s="1"/>
      <c r="DYV61" s="1"/>
      <c r="DYW61" s="1"/>
      <c r="DYX61" s="1"/>
      <c r="DYY61" s="1"/>
      <c r="DYZ61" s="1"/>
      <c r="DZA61" s="1"/>
      <c r="DZB61" s="1"/>
      <c r="DZC61" s="1"/>
      <c r="DZD61" s="1"/>
      <c r="DZE61" s="1"/>
      <c r="DZF61" s="1"/>
      <c r="DZG61" s="1"/>
      <c r="DZH61" s="1"/>
      <c r="DZI61" s="1"/>
      <c r="DZJ61" s="1"/>
      <c r="DZK61" s="1"/>
      <c r="DZL61" s="1"/>
      <c r="DZM61" s="1"/>
      <c r="DZN61" s="1"/>
      <c r="DZO61" s="1"/>
      <c r="DZP61" s="1"/>
      <c r="DZQ61" s="1"/>
      <c r="DZR61" s="1"/>
      <c r="DZS61" s="1"/>
      <c r="DZT61" s="1"/>
      <c r="DZU61" s="1"/>
      <c r="DZV61" s="1"/>
      <c r="DZW61" s="1"/>
    </row>
    <row r="62" spans="1:3419" ht="15.75" customHeight="1" thickBot="1" x14ac:dyDescent="0.5">
      <c r="A62" s="21"/>
      <c r="B62" s="163"/>
      <c r="C62" s="164"/>
      <c r="D62" s="164"/>
      <c r="E62" s="164"/>
      <c r="F62" s="165"/>
      <c r="G62" s="4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  <c r="BQ62" s="7"/>
      <c r="BR62" s="7"/>
      <c r="BS62" s="7"/>
      <c r="BT62" s="7"/>
      <c r="BU62" s="7"/>
      <c r="BV62" s="7"/>
      <c r="BW62" s="7"/>
      <c r="BX62" s="7"/>
      <c r="BY62" s="7"/>
      <c r="BZ62" s="7"/>
      <c r="CA62" s="7"/>
      <c r="CB62" s="7"/>
      <c r="CC62" s="7"/>
      <c r="CD62" s="7"/>
      <c r="CE62" s="7"/>
      <c r="CF62" s="7"/>
      <c r="CG62" s="11"/>
      <c r="CH62" s="15"/>
      <c r="CI62" s="18"/>
      <c r="CJ62" s="18"/>
      <c r="CK62" s="18"/>
      <c r="CL62" s="18"/>
      <c r="CM62" s="24"/>
      <c r="CN62" s="24"/>
      <c r="CO62" s="24"/>
      <c r="CP62" s="24"/>
      <c r="CQ62" s="24"/>
      <c r="CR62" s="24"/>
      <c r="CS62" s="24"/>
      <c r="CT62" s="24"/>
      <c r="CU62" s="24"/>
      <c r="CV62" s="24"/>
      <c r="CW62" s="24"/>
      <c r="CX62" s="24"/>
      <c r="CY62" s="24"/>
      <c r="CZ62" s="24"/>
      <c r="DA62" s="24"/>
      <c r="DB62" s="24"/>
      <c r="DC62" s="24"/>
      <c r="DD62" s="24"/>
      <c r="DE62" s="24"/>
      <c r="DF62" s="24"/>
      <c r="DG62" s="24"/>
      <c r="DH62" s="24"/>
      <c r="DI62" s="24"/>
      <c r="DJ62" s="24"/>
      <c r="DK62" s="24"/>
      <c r="DL62" s="24"/>
      <c r="DM62" s="24"/>
      <c r="DN62" s="24"/>
      <c r="DO62" s="24"/>
      <c r="DP62" s="24"/>
      <c r="DQ62" s="24"/>
      <c r="DR62" s="24"/>
      <c r="DS62" s="24"/>
      <c r="DT62" s="24"/>
      <c r="DU62" s="24"/>
      <c r="DV62" s="24"/>
      <c r="DW62" s="24"/>
      <c r="DX62" s="24"/>
      <c r="DY62" s="24"/>
      <c r="DZ62" s="24"/>
      <c r="EA62" s="24"/>
      <c r="EB62" s="24"/>
      <c r="EC62" s="24"/>
      <c r="ED62" s="24"/>
      <c r="EE62" s="24"/>
      <c r="EF62" s="24"/>
      <c r="EG62" s="24"/>
      <c r="EH62" s="24"/>
      <c r="EI62" s="24"/>
      <c r="EJ62" s="24"/>
      <c r="EK62" s="24"/>
      <c r="EL62" s="24"/>
      <c r="EM62" s="24"/>
      <c r="EN62" s="24"/>
      <c r="EO62" s="24"/>
      <c r="EP62" s="24"/>
      <c r="EQ62" s="24"/>
      <c r="ER62" s="24"/>
      <c r="ES62" s="24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  <c r="FM62" s="28"/>
      <c r="FN62" s="28"/>
      <c r="FO62" s="28"/>
      <c r="FP62" s="28"/>
      <c r="FQ62" s="28"/>
      <c r="FR62" s="28"/>
      <c r="FS62" s="28"/>
      <c r="FT62" s="28"/>
      <c r="FU62" s="28"/>
      <c r="FV62" s="28"/>
      <c r="FW62" s="28"/>
      <c r="FX62" s="28"/>
      <c r="FY62" s="28"/>
      <c r="FZ62" s="28"/>
      <c r="GA62" s="28"/>
      <c r="GB62" s="28"/>
      <c r="GC62" s="28"/>
      <c r="GD62" s="28"/>
      <c r="GE62" s="28"/>
      <c r="GF62" s="28"/>
      <c r="GG62" s="28"/>
      <c r="GH62" s="28"/>
      <c r="GI62" s="28"/>
      <c r="GJ62" s="28"/>
      <c r="GK62" s="28"/>
      <c r="GL62" s="28"/>
      <c r="GM62" s="28"/>
      <c r="GN62" s="28"/>
      <c r="GO62" s="28"/>
      <c r="GP62" s="28"/>
      <c r="GQ62" s="28"/>
      <c r="GR62" s="28"/>
      <c r="GS62" s="28"/>
      <c r="GT62" s="28"/>
      <c r="GU62" s="28"/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/>
      <c r="HM62" s="28"/>
      <c r="HN62" s="28"/>
      <c r="HO62" s="28"/>
      <c r="HP62" s="28"/>
      <c r="HQ62" s="28"/>
      <c r="HR62" s="28"/>
      <c r="HS62" s="28"/>
      <c r="HT62" s="28"/>
      <c r="HU62" s="28"/>
      <c r="HV62" s="28"/>
      <c r="HW62" s="28"/>
      <c r="HX62" s="28"/>
      <c r="HY62" s="28"/>
      <c r="HZ62" s="28"/>
      <c r="IA62" s="28"/>
      <c r="IB62" s="28"/>
      <c r="IC62" s="28"/>
      <c r="ID62" s="28"/>
      <c r="IE62" s="28"/>
      <c r="IF62" s="28"/>
      <c r="IG62" s="28"/>
      <c r="IH62" s="28"/>
      <c r="II62" s="28"/>
      <c r="IJ62" s="28"/>
      <c r="IK62" s="28"/>
      <c r="IL62" s="28"/>
      <c r="IM62" s="28"/>
      <c r="IN62" s="28"/>
      <c r="IO62" s="28"/>
      <c r="IP62" s="28"/>
      <c r="IQ62" s="28"/>
      <c r="IR62" s="28"/>
      <c r="IS62" s="28"/>
      <c r="IT62" s="28"/>
      <c r="IU62" s="28"/>
      <c r="IV62" s="28"/>
      <c r="IW62" s="28"/>
      <c r="IX62" s="28"/>
      <c r="IY62" s="28"/>
      <c r="IZ62" s="28"/>
      <c r="JA62" s="28"/>
      <c r="JB62" s="28"/>
      <c r="JC62" s="28"/>
      <c r="JD62" s="28"/>
      <c r="JE62" s="28"/>
      <c r="JF62" s="28"/>
      <c r="JG62" s="28"/>
      <c r="JH62" s="28"/>
      <c r="JI62" s="29"/>
      <c r="JJ62" s="29"/>
      <c r="JK62" s="29"/>
      <c r="JL62" s="29"/>
      <c r="JM62" s="29"/>
      <c r="JN62" s="29"/>
      <c r="JO62" s="29"/>
      <c r="JP62" s="29"/>
      <c r="JQ62" s="29"/>
      <c r="JR62" s="29"/>
      <c r="JS62" s="29"/>
      <c r="JT62" s="29"/>
      <c r="JU62" s="29"/>
      <c r="JV62" s="29"/>
      <c r="JW62" s="29"/>
      <c r="JX62" s="29"/>
      <c r="JY62" s="29"/>
      <c r="JZ62" s="29"/>
      <c r="KA62" s="29"/>
      <c r="KB62" s="29"/>
      <c r="KC62" s="29"/>
      <c r="KD62" s="29"/>
      <c r="KE62" s="29"/>
      <c r="KF62" s="29"/>
      <c r="KG62" s="29"/>
      <c r="KH62" s="29"/>
      <c r="KI62" s="29"/>
      <c r="KJ62" s="29"/>
      <c r="KK62" s="29"/>
      <c r="KL62" s="29"/>
      <c r="KM62" s="29"/>
      <c r="KN62" s="29"/>
      <c r="KO62" s="29"/>
      <c r="KP62" s="29"/>
      <c r="KQ62" s="29"/>
      <c r="KR62" s="29"/>
      <c r="KS62" s="29"/>
      <c r="KT62" s="29"/>
      <c r="KU62" s="29"/>
      <c r="KV62" s="29"/>
      <c r="KW62" s="29"/>
      <c r="KX62" s="29"/>
      <c r="KY62" s="29"/>
      <c r="KZ62" s="29"/>
      <c r="LA62" s="29"/>
      <c r="LB62" s="29"/>
      <c r="LC62" s="29"/>
      <c r="LD62" s="29"/>
      <c r="LE62" s="29"/>
      <c r="LF62" s="29"/>
      <c r="LG62" s="29"/>
      <c r="LH62" s="29"/>
      <c r="LI62" s="29"/>
      <c r="LJ62" s="29"/>
      <c r="LK62" s="29"/>
      <c r="LL62" s="29"/>
      <c r="LM62" s="29"/>
      <c r="LN62" s="29"/>
      <c r="LO62" s="29"/>
      <c r="LP62" s="29"/>
      <c r="LQ62" s="29"/>
      <c r="LR62" s="29"/>
      <c r="LS62" s="29"/>
      <c r="LT62" s="29"/>
      <c r="LU62" s="29"/>
      <c r="LV62" s="29"/>
      <c r="LW62" s="29"/>
      <c r="LX62" s="29"/>
      <c r="LY62" s="29"/>
      <c r="LZ62" s="29"/>
      <c r="MA62" s="34"/>
      <c r="MB62" s="34"/>
      <c r="MC62" s="34"/>
      <c r="MD62" s="34"/>
      <c r="ME62" s="34"/>
      <c r="MF62" s="34"/>
      <c r="MG62" s="34"/>
      <c r="MH62" s="34"/>
      <c r="MI62" s="34"/>
      <c r="MJ62" s="34"/>
      <c r="MK62" s="34"/>
      <c r="ML62" s="34"/>
      <c r="MM62" s="34"/>
      <c r="MN62" s="34"/>
      <c r="MO62" s="34"/>
      <c r="MP62" s="34"/>
      <c r="MQ62" s="34"/>
      <c r="MR62" s="34"/>
      <c r="MS62" s="34"/>
      <c r="MT62" s="34"/>
      <c r="MU62" s="34"/>
      <c r="MV62" s="34"/>
      <c r="MW62" s="34"/>
      <c r="MX62" s="34"/>
      <c r="MY62" s="35"/>
      <c r="MZ62" s="35"/>
      <c r="NA62" s="35"/>
      <c r="NB62" s="35"/>
      <c r="NC62" s="35"/>
      <c r="ND62" s="35"/>
      <c r="NE62" s="35"/>
      <c r="NF62" s="35"/>
      <c r="NG62" s="35"/>
      <c r="NH62" s="35"/>
      <c r="NI62" s="35"/>
      <c r="NJ62" s="35"/>
      <c r="NK62" s="35"/>
      <c r="NL62" s="35"/>
      <c r="NM62" s="35"/>
      <c r="NN62" s="35"/>
      <c r="NO62" s="35"/>
      <c r="NP62" s="35"/>
      <c r="NQ62" s="35"/>
      <c r="NR62" s="35"/>
      <c r="NS62" s="35"/>
      <c r="NT62" s="35"/>
      <c r="NU62" s="35"/>
      <c r="NV62" s="35"/>
      <c r="NW62" s="35"/>
      <c r="NX62" s="35"/>
      <c r="NY62" s="35"/>
      <c r="NZ62" s="35"/>
      <c r="OA62" s="35"/>
      <c r="OB62" s="35"/>
      <c r="OC62" s="35"/>
      <c r="OD62" s="35"/>
      <c r="OE62" s="35"/>
      <c r="OF62" s="35"/>
      <c r="OG62" s="35"/>
      <c r="OH62" s="35"/>
      <c r="OI62" s="35"/>
      <c r="OJ62" s="35"/>
      <c r="OK62" s="35"/>
      <c r="OL62" s="35"/>
      <c r="OM62" s="35"/>
      <c r="ON62" s="35"/>
      <c r="OO62" s="35"/>
      <c r="OP62" s="35"/>
      <c r="OQ62" s="35"/>
      <c r="OR62" s="35"/>
      <c r="OS62" s="35"/>
      <c r="OT62" s="35"/>
      <c r="OU62" s="35"/>
      <c r="OV62" s="35"/>
      <c r="OW62" s="35"/>
      <c r="OX62" s="35"/>
      <c r="OY62" s="35"/>
      <c r="OZ62" s="35"/>
      <c r="PA62" s="35"/>
      <c r="PB62" s="35"/>
      <c r="PC62" s="35"/>
      <c r="PD62" s="35"/>
      <c r="PE62" s="35"/>
      <c r="PF62" s="35"/>
      <c r="PG62" s="35"/>
      <c r="PH62" s="35"/>
      <c r="PI62" s="35"/>
      <c r="PJ62" s="35"/>
      <c r="PK62" s="35"/>
      <c r="PL62" s="35"/>
      <c r="PM62" s="35"/>
      <c r="PN62" s="35"/>
      <c r="PO62" s="35"/>
      <c r="PP62" s="35"/>
      <c r="PQ62" s="35"/>
      <c r="PR62" s="35"/>
      <c r="PS62" s="35"/>
      <c r="PT62" s="35"/>
      <c r="PU62" s="35"/>
      <c r="PV62" s="35"/>
      <c r="PW62" s="35"/>
      <c r="PX62" s="35"/>
      <c r="PY62" s="35"/>
      <c r="PZ62" s="35"/>
      <c r="QA62" s="35"/>
      <c r="QB62" s="35"/>
      <c r="QC62" s="35"/>
      <c r="QD62" s="35"/>
      <c r="QE62" s="35"/>
      <c r="QF62" s="35"/>
      <c r="QG62" s="35"/>
      <c r="QH62" s="35"/>
      <c r="QI62" s="35"/>
      <c r="QJ62" s="35"/>
      <c r="QK62" s="38"/>
      <c r="QL62" s="38"/>
      <c r="QM62" s="38"/>
      <c r="QN62" s="38"/>
      <c r="QO62" s="38"/>
      <c r="QP62" s="38"/>
      <c r="QQ62" s="38"/>
      <c r="QR62" s="38"/>
      <c r="QS62" s="38"/>
      <c r="QT62" s="38"/>
      <c r="QU62" s="38"/>
      <c r="QV62" s="38"/>
      <c r="QW62" s="38"/>
      <c r="QX62" s="38"/>
      <c r="QY62" s="38"/>
      <c r="QZ62" s="38"/>
      <c r="RA62" s="38"/>
      <c r="RB62" s="38"/>
      <c r="RC62" s="38"/>
      <c r="RD62" s="38"/>
      <c r="RE62" s="38"/>
      <c r="RF62" s="38"/>
      <c r="RG62" s="38"/>
      <c r="RH62" s="38"/>
      <c r="RI62" s="38"/>
      <c r="RJ62" s="38"/>
      <c r="RK62" s="38"/>
      <c r="RL62" s="38"/>
      <c r="RM62" s="38"/>
      <c r="RN62" s="38"/>
      <c r="RO62" s="38"/>
      <c r="RP62" s="38"/>
      <c r="RQ62" s="38"/>
      <c r="RR62" s="38"/>
      <c r="RS62" s="38"/>
      <c r="RT62" s="38"/>
      <c r="RU62" s="38"/>
      <c r="RV62" s="38"/>
      <c r="RW62" s="38"/>
      <c r="RX62" s="38"/>
      <c r="RY62" s="38"/>
      <c r="RZ62" s="38"/>
      <c r="SA62" s="38"/>
      <c r="SB62" s="38"/>
      <c r="SC62" s="38"/>
      <c r="SD62" s="38"/>
      <c r="SE62" s="38"/>
      <c r="SF62" s="38"/>
      <c r="SG62" s="38"/>
      <c r="SH62" s="38"/>
      <c r="SI62" s="38"/>
      <c r="SJ62" s="38"/>
      <c r="SK62" s="38"/>
      <c r="SL62" s="38"/>
      <c r="SM62" s="38"/>
      <c r="SN62" s="38"/>
      <c r="SO62" s="38"/>
      <c r="SP62" s="38"/>
      <c r="SQ62" s="38"/>
      <c r="SR62" s="38"/>
      <c r="SS62" s="38"/>
      <c r="ST62" s="38"/>
      <c r="SU62" s="38"/>
      <c r="SV62" s="38"/>
      <c r="SW62" s="38"/>
      <c r="SX62" s="38"/>
      <c r="SY62" s="38"/>
      <c r="SZ62" s="38"/>
      <c r="TA62" s="38"/>
      <c r="TB62" s="38"/>
      <c r="TC62" s="38"/>
      <c r="TD62" s="38"/>
      <c r="TE62" s="38"/>
      <c r="TF62" s="38"/>
      <c r="TG62" s="38"/>
      <c r="TH62" s="38"/>
      <c r="TI62" s="38"/>
      <c r="TJ62" s="38"/>
      <c r="TK62" s="38"/>
      <c r="TL62" s="38"/>
      <c r="TM62" s="38"/>
      <c r="TN62" s="38"/>
      <c r="TO62" s="38"/>
      <c r="TP62" s="38"/>
      <c r="TQ62" s="38"/>
      <c r="TR62" s="38"/>
      <c r="TS62" s="38"/>
      <c r="TT62" s="38"/>
      <c r="TU62" s="38"/>
      <c r="TV62" s="38"/>
      <c r="TW62" s="38"/>
      <c r="TX62" s="38"/>
      <c r="TY62" s="38"/>
      <c r="TZ62" s="38"/>
      <c r="UA62" s="38"/>
      <c r="UB62" s="38"/>
      <c r="UC62" s="38"/>
      <c r="UD62" s="38"/>
      <c r="UE62" s="38"/>
      <c r="UF62" s="38"/>
      <c r="UG62" s="38"/>
      <c r="UH62" s="38"/>
      <c r="UI62" s="38"/>
      <c r="UJ62" s="38"/>
      <c r="UK62" s="38"/>
      <c r="UL62" s="38"/>
      <c r="UM62" s="38"/>
      <c r="UN62" s="38"/>
      <c r="UO62" s="38"/>
      <c r="UP62" s="38"/>
      <c r="UQ62" s="38"/>
      <c r="UR62" s="38"/>
      <c r="US62" s="38"/>
      <c r="UT62" s="38"/>
      <c r="UU62" s="38"/>
      <c r="UV62" s="38"/>
      <c r="UW62" s="38"/>
      <c r="UX62" s="38"/>
      <c r="UY62" s="38"/>
      <c r="UZ62" s="38"/>
      <c r="VA62" s="38"/>
      <c r="VB62" s="38"/>
      <c r="VC62" s="38"/>
      <c r="VD62" s="38"/>
      <c r="VE62" s="38"/>
      <c r="VF62" s="38"/>
      <c r="VG62" s="38"/>
      <c r="VH62" s="38"/>
      <c r="VI62" s="38"/>
      <c r="VJ62" s="38"/>
      <c r="VK62" s="38"/>
      <c r="VL62" s="38"/>
      <c r="VM62" s="38"/>
      <c r="VN62" s="38"/>
      <c r="VO62" s="38"/>
      <c r="VP62" s="38"/>
      <c r="VQ62" s="38"/>
      <c r="VR62" s="38"/>
      <c r="VS62" s="38"/>
      <c r="VT62" s="38"/>
      <c r="VU62" s="38"/>
      <c r="VV62" s="38"/>
      <c r="VW62" s="38"/>
      <c r="VX62" s="38"/>
      <c r="VY62" s="38"/>
      <c r="VZ62" s="38"/>
      <c r="WA62" s="38"/>
      <c r="WB62" s="38"/>
      <c r="WC62" s="38"/>
      <c r="WD62" s="38"/>
      <c r="WE62" s="38"/>
      <c r="WF62" s="40"/>
      <c r="WG62" s="40"/>
      <c r="WH62" s="40"/>
      <c r="WI62" s="40"/>
      <c r="WJ62" s="40"/>
      <c r="WK62" s="40"/>
      <c r="WL62" s="40"/>
      <c r="WM62" s="40"/>
      <c r="WN62" s="40"/>
      <c r="WO62" s="40"/>
      <c r="WP62" s="40"/>
      <c r="WQ62" s="40"/>
      <c r="WR62" s="40"/>
      <c r="WS62" s="40"/>
      <c r="WT62" s="40"/>
      <c r="WU62" s="40"/>
      <c r="WV62" s="40"/>
      <c r="WW62" s="40"/>
      <c r="WX62" s="40"/>
      <c r="WY62" s="40"/>
      <c r="WZ62" s="40"/>
      <c r="XA62" s="40"/>
      <c r="XB62" s="40"/>
      <c r="XC62" s="40"/>
      <c r="XD62" s="40"/>
      <c r="XE62" s="40"/>
      <c r="XF62" s="40"/>
      <c r="XG62" s="40"/>
      <c r="XH62" s="40"/>
      <c r="XI62" s="40"/>
      <c r="XJ62" s="43"/>
      <c r="XK62" s="43"/>
      <c r="XL62" s="43"/>
      <c r="XM62" s="43"/>
      <c r="XN62" s="43"/>
      <c r="XO62" s="43"/>
      <c r="XP62" s="43"/>
      <c r="XQ62" s="43"/>
      <c r="XR62" s="43"/>
      <c r="XS62" s="43"/>
      <c r="XT62" s="43"/>
      <c r="XU62" s="43"/>
      <c r="XV62" s="43"/>
      <c r="XW62" s="43"/>
      <c r="XX62" s="43"/>
      <c r="XY62" s="43"/>
      <c r="XZ62" s="43"/>
      <c r="YA62" s="43"/>
      <c r="YB62" s="43"/>
      <c r="YC62" s="43"/>
      <c r="YD62" s="43"/>
      <c r="YE62" s="43"/>
      <c r="YF62" s="43"/>
      <c r="YG62" s="43"/>
      <c r="YH62" s="43"/>
      <c r="YI62" s="44"/>
      <c r="YJ62" s="44"/>
      <c r="YK62" s="44"/>
      <c r="YL62" s="44"/>
      <c r="YM62" s="44"/>
      <c r="YN62" s="44"/>
      <c r="YO62" s="44"/>
      <c r="YP62" s="44"/>
      <c r="YQ62" s="44"/>
      <c r="YR62" s="44"/>
      <c r="YS62" s="44"/>
      <c r="YT62" s="44"/>
      <c r="YU62" s="44"/>
      <c r="YV62" s="44"/>
      <c r="YW62" s="44"/>
      <c r="YX62" s="44"/>
      <c r="YY62" s="44"/>
      <c r="YZ62" s="44"/>
      <c r="ZA62" s="44"/>
      <c r="ZB62" s="44"/>
      <c r="ZC62" s="44"/>
      <c r="ZD62" s="44"/>
      <c r="ZE62" s="44"/>
      <c r="ZF62" s="44"/>
      <c r="ZG62" s="44"/>
      <c r="ZH62" s="44"/>
      <c r="ZI62" s="44"/>
      <c r="ZJ62" s="44"/>
      <c r="ZK62" s="44"/>
      <c r="ZL62" s="44"/>
      <c r="ZM62" s="44"/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4"/>
      <c r="AAD62" s="44"/>
      <c r="AAE62" s="44"/>
      <c r="AAF62" s="44"/>
      <c r="AAG62" s="44"/>
      <c r="AAH62" s="44"/>
      <c r="AAI62" s="44"/>
      <c r="AAJ62" s="44"/>
      <c r="AAK62" s="44"/>
      <c r="AAL62" s="44"/>
      <c r="AAM62" s="44"/>
      <c r="AAN62" s="44"/>
      <c r="AAO62" s="47"/>
      <c r="AAP62" s="47"/>
      <c r="AAQ62" s="47"/>
      <c r="AAR62" s="47"/>
      <c r="AAS62" s="47"/>
      <c r="AAT62" s="47"/>
      <c r="AAU62" s="47"/>
      <c r="AAV62" s="47"/>
      <c r="AAW62" s="47"/>
      <c r="AAX62" s="47"/>
      <c r="AAY62" s="47"/>
      <c r="AAZ62" s="47"/>
      <c r="ABA62" s="47"/>
      <c r="ABB62" s="47"/>
      <c r="ABC62" s="47"/>
      <c r="ABD62" s="47"/>
      <c r="ABE62" s="47"/>
      <c r="ABF62" s="47"/>
      <c r="ABG62" s="47"/>
      <c r="ABH62" s="47"/>
      <c r="ABI62" s="47"/>
      <c r="ABJ62" s="47"/>
      <c r="ABK62" s="47"/>
      <c r="ABL62" s="47"/>
      <c r="ABM62" s="47"/>
      <c r="ABN62" s="47"/>
      <c r="ABO62" s="47"/>
      <c r="ABP62" s="49"/>
      <c r="ABQ62" s="49"/>
      <c r="ABR62" s="49"/>
      <c r="ABS62" s="49"/>
      <c r="ABT62" s="49"/>
      <c r="ABU62" s="49"/>
      <c r="ABV62" s="49"/>
      <c r="ABW62" s="49"/>
      <c r="ABX62" s="49"/>
      <c r="ABY62" s="49"/>
      <c r="ABZ62" s="49"/>
      <c r="ACA62" s="49"/>
      <c r="ACB62" s="49"/>
      <c r="ACC62" s="49"/>
      <c r="ACD62" s="49"/>
      <c r="ACE62" s="49"/>
      <c r="ACF62" s="49"/>
      <c r="ACG62" s="49"/>
      <c r="ACH62" s="49"/>
      <c r="ACI62" s="49"/>
      <c r="ACJ62" s="49"/>
      <c r="ACK62" s="49"/>
      <c r="ACL62" s="49"/>
      <c r="ACM62" s="49"/>
      <c r="ACN62" s="49"/>
      <c r="ACO62" s="50"/>
      <c r="ACP62" s="50"/>
      <c r="ACQ62" s="50"/>
      <c r="ACR62" s="50"/>
      <c r="ACS62" s="50"/>
      <c r="ACT62" s="50"/>
      <c r="ACU62" s="50"/>
      <c r="ACV62" s="50"/>
      <c r="ACW62" s="50"/>
      <c r="ACX62" s="50"/>
      <c r="ACY62" s="50"/>
      <c r="ACZ62" s="50"/>
      <c r="ADA62" s="50"/>
      <c r="ADB62" s="50"/>
      <c r="ADC62" s="50"/>
      <c r="ADD62" s="50"/>
      <c r="ADE62" s="50"/>
      <c r="ADF62" s="50"/>
      <c r="ADG62" s="50"/>
      <c r="ADH62" s="50"/>
      <c r="ADI62" s="50"/>
      <c r="ADJ62" s="50"/>
      <c r="ADK62" s="50"/>
      <c r="ADL62" s="50"/>
      <c r="ADM62" s="50"/>
      <c r="ADN62" s="50"/>
      <c r="ADO62" s="50"/>
      <c r="ADP62" s="50"/>
      <c r="ADQ62" s="50"/>
      <c r="ADR62" s="50"/>
      <c r="ADS62" s="50"/>
      <c r="ADT62" s="50"/>
      <c r="ADU62" s="50"/>
      <c r="ADV62" s="50"/>
      <c r="ADW62" s="50"/>
      <c r="ADX62" s="50"/>
      <c r="ADY62" s="50"/>
      <c r="ADZ62" s="50"/>
      <c r="AEA62" s="50"/>
      <c r="AEB62" s="50"/>
      <c r="AEC62" s="50"/>
      <c r="AED62" s="50"/>
      <c r="AEE62" s="50"/>
      <c r="AEF62" s="50"/>
      <c r="AEG62" s="50"/>
      <c r="AEH62" s="50"/>
      <c r="AEI62" s="50"/>
      <c r="AEJ62" s="50"/>
      <c r="AEK62" s="50"/>
      <c r="AEL62" s="50"/>
      <c r="AEM62" s="50"/>
      <c r="AEN62" s="50"/>
      <c r="AEO62" s="50"/>
      <c r="AEP62" s="50"/>
      <c r="AEQ62" s="50"/>
      <c r="AER62" s="50"/>
      <c r="AES62" s="53"/>
      <c r="AET62" s="53"/>
      <c r="AEU62" s="53"/>
      <c r="AEV62" s="53"/>
      <c r="AEW62" s="53"/>
      <c r="AEX62" s="53"/>
      <c r="AEY62" s="53"/>
      <c r="AEZ62" s="53"/>
      <c r="AFA62" s="53"/>
      <c r="AFB62" s="53"/>
      <c r="AFC62" s="53"/>
      <c r="AFD62" s="53"/>
      <c r="AFE62" s="53"/>
      <c r="AFF62" s="53"/>
      <c r="AFG62" s="53"/>
      <c r="AFH62" s="53"/>
      <c r="AFI62" s="53"/>
      <c r="AFJ62" s="53"/>
      <c r="AFK62" s="53"/>
      <c r="AFL62" s="53"/>
      <c r="AFM62" s="53"/>
      <c r="AFN62" s="53"/>
      <c r="AFO62" s="53"/>
      <c r="AFP62" s="53"/>
      <c r="AFQ62" s="53"/>
      <c r="AFR62" s="53"/>
      <c r="AFS62" s="53"/>
      <c r="AFT62" s="53"/>
      <c r="AFU62" s="53"/>
      <c r="AFV62" s="56"/>
      <c r="AFW62" s="56"/>
      <c r="AFX62" s="56"/>
      <c r="AFY62" s="56"/>
      <c r="AFZ62" s="56"/>
      <c r="AGA62" s="56"/>
      <c r="AGB62" s="56"/>
      <c r="AGC62" s="56"/>
      <c r="AGD62" s="56"/>
      <c r="AGE62" s="56"/>
      <c r="AGF62" s="56"/>
      <c r="AGG62" s="56"/>
      <c r="AGH62" s="56"/>
      <c r="AGI62" s="56"/>
      <c r="AGJ62" s="56"/>
      <c r="AGK62" s="56"/>
      <c r="AGL62" s="56"/>
      <c r="AGM62" s="56"/>
      <c r="AGN62" s="56"/>
      <c r="AGO62" s="56"/>
      <c r="AGP62" s="56"/>
      <c r="AGQ62" s="56"/>
      <c r="AGR62" s="56"/>
      <c r="AGS62" s="56"/>
      <c r="AGT62" s="56"/>
      <c r="AGU62" s="57"/>
      <c r="AGV62" s="57"/>
      <c r="AGW62" s="57"/>
      <c r="AGX62" s="57"/>
      <c r="AGY62" s="57"/>
      <c r="AGZ62" s="57"/>
      <c r="AHA62" s="57"/>
      <c r="AHB62" s="57"/>
      <c r="AHC62" s="57"/>
      <c r="AHD62" s="57"/>
      <c r="AHE62" s="57"/>
      <c r="AHF62" s="57"/>
      <c r="AHG62" s="57"/>
      <c r="AHH62" s="57"/>
      <c r="AHI62" s="57"/>
      <c r="AHJ62" s="57"/>
      <c r="AHK62" s="57"/>
      <c r="AHL62" s="57"/>
      <c r="AHM62" s="57"/>
      <c r="AHN62" s="57"/>
      <c r="AHO62" s="57"/>
      <c r="AHP62" s="57"/>
      <c r="AHQ62" s="57"/>
      <c r="AHR62" s="57"/>
      <c r="AHS62" s="57"/>
      <c r="AHT62" s="57"/>
      <c r="AHU62" s="57"/>
      <c r="AHV62" s="57"/>
      <c r="AHW62" s="57"/>
      <c r="AHX62" s="57"/>
      <c r="AHY62" s="57"/>
      <c r="AHZ62" s="57"/>
      <c r="AIA62" s="57"/>
      <c r="AIB62" s="57"/>
      <c r="AIC62" s="57"/>
      <c r="AID62" s="57"/>
      <c r="AIE62" s="57"/>
      <c r="AIF62" s="57"/>
      <c r="AIG62" s="57"/>
      <c r="AIH62" s="57"/>
      <c r="AII62" s="57"/>
      <c r="AIJ62" s="57"/>
      <c r="AIK62" s="57"/>
      <c r="AIL62" s="57"/>
      <c r="AIM62" s="57"/>
      <c r="AIN62" s="57"/>
      <c r="AIO62" s="57"/>
      <c r="AIP62" s="57"/>
      <c r="AIQ62" s="57"/>
      <c r="AIR62" s="57"/>
      <c r="AIS62" s="57"/>
      <c r="AIT62" s="57"/>
      <c r="AIU62" s="57"/>
      <c r="AIV62" s="57"/>
      <c r="AIW62" s="57"/>
      <c r="AIX62" s="57"/>
      <c r="AIY62" s="57"/>
      <c r="AIZ62" s="57"/>
      <c r="AJA62" s="57"/>
      <c r="AJB62" s="57"/>
      <c r="AJC62" s="59"/>
      <c r="AJD62" s="59"/>
      <c r="AJE62" s="59"/>
      <c r="AJF62" s="59"/>
      <c r="AJG62" s="59"/>
      <c r="AJH62" s="59"/>
      <c r="AJI62" s="59"/>
      <c r="AJJ62" s="59"/>
      <c r="AJK62" s="59"/>
      <c r="AJL62" s="59"/>
      <c r="AJM62" s="59"/>
      <c r="AJN62" s="59"/>
      <c r="AJO62" s="59"/>
      <c r="AJP62" s="59"/>
      <c r="AJQ62" s="59"/>
      <c r="AJR62" s="59"/>
      <c r="AJS62" s="59"/>
      <c r="AJT62" s="59"/>
      <c r="AJU62" s="59"/>
      <c r="AJV62" s="59"/>
      <c r="AJW62" s="59"/>
      <c r="AJX62" s="59"/>
      <c r="AJY62" s="59"/>
      <c r="AJZ62" s="59"/>
      <c r="AKA62" s="59"/>
      <c r="AKB62" s="59"/>
      <c r="AKC62" s="59"/>
      <c r="AKD62" s="59"/>
      <c r="AKE62" s="59"/>
      <c r="AKF62" s="59"/>
      <c r="AKG62" s="59"/>
      <c r="AKH62" s="59"/>
      <c r="AKI62" s="59"/>
      <c r="AKJ62" s="59"/>
      <c r="AKK62" s="59"/>
      <c r="AKL62" s="59"/>
      <c r="AKM62" s="59"/>
      <c r="AKN62" s="59"/>
      <c r="AKO62" s="59"/>
      <c r="AKP62" s="59"/>
      <c r="AKQ62" s="59"/>
      <c r="AKR62" s="59"/>
      <c r="AKS62" s="59"/>
      <c r="AKT62" s="59"/>
      <c r="AKU62" s="59"/>
      <c r="AKV62" s="59"/>
      <c r="AKW62" s="59"/>
      <c r="AKX62" s="59"/>
      <c r="AKY62" s="59"/>
      <c r="AKZ62" s="59"/>
      <c r="ALA62" s="59"/>
      <c r="ALB62" s="59"/>
      <c r="ALC62" s="59"/>
      <c r="ALD62" s="59"/>
      <c r="ALE62" s="59"/>
      <c r="ALF62" s="59"/>
      <c r="ALG62" s="59"/>
      <c r="ALH62" s="59"/>
      <c r="ALI62" s="59"/>
      <c r="ALJ62" s="59"/>
      <c r="ALK62" s="59"/>
      <c r="ALL62" s="59"/>
      <c r="ALM62" s="59"/>
      <c r="ALN62" s="59"/>
      <c r="ALO62" s="59"/>
      <c r="ALP62" s="59"/>
      <c r="ALQ62" s="59"/>
      <c r="ALR62" s="59"/>
      <c r="ALS62" s="59"/>
      <c r="ALT62" s="59"/>
      <c r="ALU62" s="59"/>
      <c r="ALV62" s="59"/>
      <c r="ALW62" s="59"/>
      <c r="ALX62" s="59"/>
      <c r="ALY62" s="59"/>
      <c r="ALZ62" s="59"/>
      <c r="AMA62" s="59"/>
      <c r="AMB62" s="59"/>
      <c r="AMC62" s="59"/>
      <c r="AMD62" s="59"/>
      <c r="AME62" s="59"/>
      <c r="AMF62" s="59"/>
      <c r="AMG62" s="59"/>
      <c r="AMH62" s="59"/>
      <c r="AMI62" s="59"/>
      <c r="AMJ62" s="59"/>
      <c r="AMK62" s="59"/>
      <c r="AML62" s="59"/>
      <c r="AMM62" s="59"/>
      <c r="AMN62" s="59"/>
      <c r="AMO62" s="59"/>
      <c r="AMP62" s="59"/>
      <c r="AMQ62" s="59"/>
      <c r="AMR62" s="59"/>
      <c r="AMS62" s="59"/>
      <c r="AMT62" s="59"/>
      <c r="AMU62" s="59"/>
      <c r="AMV62" s="59"/>
      <c r="AMW62" s="59"/>
      <c r="AMX62" s="59"/>
      <c r="AMY62" s="59"/>
      <c r="AMZ62" s="59"/>
      <c r="ANA62" s="59"/>
      <c r="ANB62" s="59"/>
      <c r="ANC62" s="59"/>
      <c r="AND62" s="59"/>
      <c r="ANE62" s="59"/>
      <c r="ANF62" s="59"/>
      <c r="ANG62" s="59"/>
      <c r="ANH62" s="59"/>
      <c r="ANI62" s="59"/>
      <c r="ANJ62" s="59"/>
      <c r="ANK62" s="59"/>
      <c r="ANL62" s="59"/>
      <c r="ANM62" s="59"/>
      <c r="ANN62" s="59"/>
      <c r="ANO62" s="59"/>
      <c r="ANP62" s="59"/>
      <c r="ANQ62" s="59"/>
      <c r="ANR62" s="59"/>
      <c r="ANS62" s="59"/>
      <c r="ANT62" s="59"/>
      <c r="ANU62" s="59"/>
      <c r="ANV62" s="59"/>
      <c r="ANW62" s="59"/>
      <c r="ANX62" s="59"/>
      <c r="ANY62" s="59"/>
      <c r="ANZ62" s="59"/>
      <c r="AOA62" s="59"/>
      <c r="AOB62" s="59"/>
      <c r="AOC62" s="59"/>
      <c r="AOD62" s="59"/>
      <c r="AOE62" s="59"/>
      <c r="AOF62" s="59"/>
      <c r="AOG62" s="59"/>
      <c r="AOH62" s="59"/>
      <c r="AOI62" s="59"/>
      <c r="AOJ62" s="59"/>
      <c r="AOK62" s="59"/>
      <c r="AOL62" s="59"/>
      <c r="AOM62" s="59"/>
      <c r="AON62" s="59"/>
      <c r="AOO62" s="59"/>
      <c r="AOP62" s="59"/>
      <c r="AOQ62" s="59"/>
      <c r="AOR62" s="59"/>
      <c r="AOS62" s="59"/>
      <c r="AOT62" s="59"/>
      <c r="AOU62" s="59"/>
      <c r="AOV62" s="59"/>
      <c r="AOW62" s="59"/>
      <c r="AOX62" s="59"/>
      <c r="AOY62" s="59"/>
      <c r="AOZ62" s="59"/>
      <c r="APA62" s="59"/>
      <c r="APB62" s="59"/>
      <c r="APC62" s="59"/>
      <c r="APD62" s="59"/>
      <c r="APE62" s="59"/>
      <c r="APF62" s="59"/>
      <c r="APG62" s="59"/>
      <c r="APH62" s="59"/>
      <c r="API62" s="59"/>
      <c r="APJ62" s="59"/>
      <c r="APK62" s="59"/>
      <c r="APL62" s="59"/>
      <c r="APM62" s="59"/>
      <c r="APN62" s="59"/>
      <c r="APO62" s="59"/>
      <c r="APP62" s="59"/>
      <c r="APQ62" s="59"/>
      <c r="APR62" s="59"/>
      <c r="APS62" s="59"/>
      <c r="APT62" s="59"/>
      <c r="APU62" s="59"/>
      <c r="APV62" s="59"/>
      <c r="APW62" s="59"/>
      <c r="APX62" s="59"/>
      <c r="APY62" s="59"/>
      <c r="APZ62" s="59"/>
      <c r="AQA62" s="59"/>
      <c r="AQB62" s="59"/>
      <c r="AQC62" s="59"/>
      <c r="AQD62" s="59"/>
      <c r="AQE62" s="59"/>
      <c r="AQF62" s="59"/>
      <c r="AQG62" s="59"/>
      <c r="AQH62" s="59"/>
      <c r="AQI62" s="59"/>
      <c r="AQJ62" s="59"/>
      <c r="AQK62" s="59"/>
      <c r="AQL62" s="59"/>
      <c r="AQM62" s="59"/>
      <c r="AQN62" s="59"/>
      <c r="AQO62" s="59"/>
      <c r="AQP62" s="59"/>
      <c r="AQQ62" s="59"/>
      <c r="AQR62" s="66"/>
      <c r="AQS62" s="66"/>
      <c r="AQT62" s="66"/>
      <c r="AQU62" s="66"/>
      <c r="AQV62" s="66"/>
      <c r="AQW62" s="66"/>
      <c r="AQX62" s="66"/>
      <c r="AQY62" s="66"/>
      <c r="AQZ62" s="66"/>
      <c r="ARA62" s="66"/>
      <c r="ARB62" s="66"/>
      <c r="ARC62" s="66"/>
      <c r="ARD62" s="66"/>
      <c r="ARE62" s="66"/>
      <c r="ARF62" s="66"/>
      <c r="ARG62" s="66"/>
      <c r="ARH62" s="66"/>
      <c r="ARI62" s="66"/>
      <c r="ARJ62" s="66"/>
      <c r="ARK62" s="66"/>
      <c r="ARL62" s="66"/>
      <c r="ARM62" s="66"/>
      <c r="ARN62" s="66"/>
      <c r="ARO62" s="66"/>
      <c r="ARP62" s="66"/>
      <c r="ARQ62" s="66"/>
      <c r="ARR62" s="66"/>
      <c r="ARS62" s="66"/>
      <c r="ART62" s="66"/>
      <c r="ARU62" s="66"/>
      <c r="ARV62" s="66"/>
      <c r="ARW62" s="66"/>
      <c r="ARX62" s="66"/>
      <c r="ARY62" s="66"/>
      <c r="ARZ62" s="67"/>
      <c r="ASA62" s="67"/>
      <c r="ASB62" s="67"/>
      <c r="ASC62" s="67"/>
      <c r="ASD62" s="67"/>
      <c r="ASE62" s="67"/>
      <c r="ASF62" s="67"/>
      <c r="ASG62" s="67"/>
      <c r="ASH62" s="67"/>
      <c r="ASI62" s="67"/>
      <c r="ASJ62" s="67"/>
      <c r="ASK62" s="67"/>
      <c r="ASL62" s="67"/>
      <c r="ASM62" s="67"/>
      <c r="ASN62" s="67"/>
      <c r="ASO62" s="67"/>
      <c r="ASP62" s="67"/>
      <c r="ASQ62" s="67"/>
      <c r="ASR62" s="67"/>
      <c r="ASS62" s="67"/>
      <c r="AST62" s="67"/>
      <c r="ASU62" s="67"/>
      <c r="ASV62" s="67"/>
      <c r="ASW62" s="67"/>
      <c r="ASX62" s="67"/>
      <c r="ASY62" s="67"/>
      <c r="ASZ62" s="67"/>
      <c r="ATA62" s="67"/>
      <c r="ATB62" s="67"/>
      <c r="ATC62" s="67"/>
      <c r="ATD62" s="67"/>
      <c r="ATE62" s="67"/>
      <c r="ATF62" s="67"/>
      <c r="ATG62" s="67"/>
      <c r="ATH62" s="67"/>
      <c r="ATI62" s="67"/>
      <c r="ATJ62" s="67"/>
      <c r="ATK62" s="67"/>
      <c r="ATL62" s="69"/>
      <c r="ATM62" s="69"/>
      <c r="ATN62" s="69"/>
      <c r="ATO62" s="69"/>
      <c r="ATP62" s="69"/>
      <c r="ATQ62" s="69"/>
      <c r="ATR62" s="69"/>
      <c r="ATS62" s="69"/>
      <c r="ATT62" s="69"/>
      <c r="ATU62" s="69"/>
      <c r="ATV62" s="69"/>
      <c r="ATW62" s="69"/>
      <c r="ATX62" s="69"/>
      <c r="ATY62" s="69"/>
      <c r="ATZ62" s="69"/>
      <c r="AUA62" s="69"/>
      <c r="AUB62" s="69"/>
      <c r="AUC62" s="69"/>
      <c r="AUD62" s="69"/>
      <c r="AUE62" s="69"/>
      <c r="AUF62" s="69"/>
      <c r="AUG62" s="69"/>
      <c r="AUH62" s="69"/>
      <c r="AUI62" s="69"/>
      <c r="AUJ62" s="69"/>
      <c r="AUK62" s="69"/>
      <c r="AUL62" s="69"/>
      <c r="AUM62" s="69"/>
      <c r="AUN62" s="69"/>
      <c r="AUO62" s="69"/>
      <c r="AUP62" s="69"/>
      <c r="AUQ62" s="69"/>
      <c r="AUR62" s="69"/>
      <c r="AUS62" s="69"/>
      <c r="AUT62" s="69"/>
      <c r="AUU62" s="71"/>
      <c r="AUV62" s="71"/>
      <c r="AUW62" s="71"/>
      <c r="AUX62" s="71"/>
      <c r="AUY62" s="71"/>
      <c r="AUZ62" s="71"/>
      <c r="AVA62" s="71"/>
      <c r="AVB62" s="71"/>
      <c r="AVC62" s="71"/>
      <c r="AVD62" s="71"/>
      <c r="AVE62" s="71"/>
      <c r="AVF62" s="71"/>
      <c r="AVG62" s="71"/>
      <c r="AVH62" s="71"/>
      <c r="AVI62" s="71"/>
      <c r="AVJ62" s="71"/>
      <c r="AVK62" s="71"/>
      <c r="AVL62" s="71"/>
      <c r="AVM62" s="71"/>
      <c r="AVN62" s="71"/>
      <c r="AVO62" s="71"/>
      <c r="AVP62" s="71"/>
      <c r="AVQ62" s="71"/>
      <c r="AVR62" s="71"/>
      <c r="AVS62" s="71"/>
      <c r="AVT62" s="71"/>
      <c r="AVU62" s="71"/>
      <c r="AVV62" s="71"/>
      <c r="AVW62" s="71"/>
      <c r="AVX62" s="71"/>
      <c r="AVY62" s="71"/>
      <c r="AVZ62" s="71"/>
      <c r="AWA62" s="71"/>
      <c r="AWB62" s="73"/>
      <c r="AWC62" s="73"/>
      <c r="AWD62" s="73"/>
      <c r="AWE62" s="73"/>
      <c r="AWF62" s="73"/>
      <c r="AWG62" s="73"/>
      <c r="AWH62" s="73"/>
      <c r="AWI62" s="73"/>
      <c r="AWJ62" s="73"/>
      <c r="AWK62" s="73"/>
      <c r="AWL62" s="73"/>
      <c r="AWM62" s="73"/>
      <c r="AWN62" s="73"/>
      <c r="AWO62" s="73"/>
      <c r="AWP62" s="73"/>
      <c r="AWQ62" s="73"/>
      <c r="AWR62" s="73"/>
      <c r="AWS62" s="73"/>
      <c r="AWT62" s="73"/>
      <c r="AWU62" s="73"/>
      <c r="AWV62" s="73"/>
      <c r="AWW62" s="73"/>
      <c r="AWX62" s="73"/>
      <c r="AWY62" s="73"/>
      <c r="AWZ62" s="73"/>
      <c r="AXA62" s="73"/>
      <c r="AXB62" s="73"/>
      <c r="AXC62" s="73"/>
      <c r="AXD62" s="73"/>
      <c r="AXE62" s="73"/>
      <c r="AXF62" s="73"/>
      <c r="AXG62" s="73"/>
      <c r="AXH62" s="73"/>
      <c r="AXI62" s="73"/>
      <c r="AXJ62" s="73"/>
      <c r="AXK62" s="73"/>
      <c r="AXL62" s="75"/>
      <c r="AXM62" s="75"/>
      <c r="AXN62" s="75"/>
      <c r="AXO62" s="75"/>
      <c r="AXP62" s="75"/>
      <c r="AXQ62" s="75"/>
      <c r="AXR62" s="75"/>
      <c r="AXS62" s="75"/>
      <c r="AXT62" s="75"/>
      <c r="AXU62" s="75"/>
      <c r="AXV62" s="75"/>
      <c r="AXW62" s="75"/>
      <c r="AXX62" s="75"/>
      <c r="AXY62" s="75"/>
      <c r="AXZ62" s="75"/>
      <c r="AYA62" s="75"/>
      <c r="AYB62" s="75"/>
      <c r="AYC62" s="75"/>
      <c r="AYD62" s="75"/>
      <c r="AYE62" s="75"/>
      <c r="AYF62" s="75"/>
      <c r="AYG62" s="75"/>
      <c r="AYH62" s="75"/>
      <c r="AYI62" s="75"/>
      <c r="AYJ62" s="75"/>
      <c r="AYK62" s="75"/>
      <c r="AYL62" s="75"/>
      <c r="AYM62" s="75"/>
      <c r="AYN62" s="75"/>
      <c r="AYO62" s="75"/>
      <c r="AYP62" s="75"/>
      <c r="AYQ62" s="75"/>
      <c r="AYR62" s="75"/>
      <c r="AYS62" s="75"/>
      <c r="AYT62" s="75"/>
      <c r="AYU62" s="77"/>
      <c r="AYV62" s="77"/>
      <c r="AYW62" s="77"/>
      <c r="AYX62" s="77"/>
      <c r="AYY62" s="77"/>
      <c r="AYZ62" s="77"/>
      <c r="AZA62" s="77"/>
      <c r="AZB62" s="77"/>
      <c r="AZC62" s="77"/>
      <c r="AZD62" s="77"/>
      <c r="AZE62" s="77"/>
      <c r="AZF62" s="77"/>
      <c r="AZG62" s="77"/>
      <c r="AZH62" s="77"/>
      <c r="AZI62" s="77"/>
      <c r="AZJ62" s="85"/>
      <c r="AZK62" s="83"/>
      <c r="AZL62" s="83"/>
      <c r="AZM62" s="83"/>
      <c r="AZN62" s="83"/>
      <c r="AZO62" s="83"/>
      <c r="AZP62" s="83"/>
      <c r="AZQ62" s="83"/>
      <c r="AZR62" s="83"/>
      <c r="AZS62" s="83"/>
      <c r="AZT62" s="83"/>
      <c r="AZU62" s="83"/>
      <c r="AZV62" s="83"/>
      <c r="AZW62" s="83"/>
      <c r="AZX62" s="83"/>
      <c r="AZY62" s="83"/>
      <c r="AZZ62" s="83"/>
      <c r="BAA62" s="83"/>
      <c r="BAB62" s="83"/>
      <c r="BAC62" s="83"/>
      <c r="BAD62" s="83"/>
      <c r="BAE62" s="83"/>
      <c r="BAF62" s="83"/>
      <c r="BAG62" s="83"/>
      <c r="BAH62" s="83"/>
      <c r="BAI62" s="83"/>
      <c r="BAJ62" s="83"/>
      <c r="BAK62" s="83"/>
      <c r="BAL62" s="83"/>
      <c r="BAM62" s="83"/>
      <c r="BAN62" s="83"/>
      <c r="BAO62" s="83"/>
      <c r="BAP62" s="83"/>
      <c r="BAQ62" s="83"/>
      <c r="BAR62" s="83"/>
      <c r="BAS62" s="83"/>
      <c r="BAT62" s="83"/>
      <c r="BAU62" s="83"/>
      <c r="BAV62" s="83"/>
      <c r="BAW62" s="83"/>
      <c r="BAX62" s="83"/>
      <c r="BAY62" s="83"/>
      <c r="BAZ62" s="83"/>
      <c r="BBA62" s="83"/>
      <c r="BBB62" s="83"/>
      <c r="BBC62" s="83"/>
      <c r="BBD62" s="83"/>
      <c r="BBE62" s="83"/>
      <c r="BBF62" s="83"/>
      <c r="BBG62" s="83"/>
      <c r="BBH62" s="83"/>
      <c r="BBI62" s="83"/>
      <c r="BBJ62" s="83"/>
      <c r="BBK62" s="83"/>
      <c r="BBL62" s="83"/>
      <c r="BBM62" s="83"/>
      <c r="BBN62" s="83"/>
      <c r="BBO62" s="83"/>
      <c r="BBP62" s="83"/>
      <c r="BBQ62" s="83"/>
      <c r="BBR62" s="83"/>
      <c r="BBS62" s="83"/>
      <c r="BBT62" s="83"/>
      <c r="BBU62" s="83"/>
      <c r="BBV62" s="83"/>
      <c r="BBW62" s="83"/>
      <c r="BBX62" s="83"/>
      <c r="BBY62" s="83"/>
      <c r="BBZ62" s="83"/>
      <c r="BCA62" s="83"/>
      <c r="BCB62" s="83"/>
      <c r="BCC62" s="83"/>
      <c r="BCD62" s="83"/>
      <c r="BCE62" s="83"/>
      <c r="BCF62" s="83"/>
      <c r="BCG62" s="83"/>
      <c r="BCH62" s="83"/>
      <c r="BCI62" s="83"/>
      <c r="BCJ62" s="83"/>
      <c r="BCK62" s="83"/>
      <c r="BCL62" s="83"/>
      <c r="BCM62" s="83"/>
      <c r="BCN62" s="83"/>
      <c r="BCO62" s="83"/>
      <c r="BCP62" s="83"/>
      <c r="BCQ62" s="83"/>
      <c r="BCR62" s="83"/>
      <c r="BCS62" s="83"/>
      <c r="BCT62" s="83"/>
      <c r="BCU62" s="83"/>
      <c r="BCV62" s="83"/>
      <c r="BCW62" s="83"/>
      <c r="BCX62" s="83"/>
      <c r="BCY62" s="83"/>
      <c r="BCZ62" s="83"/>
      <c r="BDA62" s="83"/>
      <c r="BDB62" s="83"/>
      <c r="BDC62" s="83"/>
      <c r="BDD62" s="83"/>
      <c r="BDE62" s="83"/>
      <c r="BDF62" s="83"/>
      <c r="BDG62" s="83"/>
      <c r="BDH62" s="83"/>
      <c r="BDI62" s="83"/>
      <c r="BDJ62" s="83"/>
      <c r="BDK62" s="83"/>
      <c r="BDL62" s="83"/>
      <c r="BDM62" s="83"/>
      <c r="BDN62" s="83"/>
      <c r="BDO62" s="83"/>
      <c r="BDP62" s="83"/>
      <c r="BDQ62" s="83"/>
      <c r="BDR62" s="83"/>
      <c r="BDS62" s="88"/>
      <c r="BDT62" s="1"/>
      <c r="BDU62" s="1"/>
      <c r="BDV62" s="1"/>
      <c r="BDW62" s="1"/>
      <c r="BDX62" s="1"/>
      <c r="BDY62" s="1"/>
      <c r="BDZ62" s="1"/>
      <c r="BEA62" s="1"/>
      <c r="BEB62" s="1"/>
      <c r="BEC62" s="1"/>
      <c r="BED62" s="1"/>
      <c r="BEE62" s="1"/>
      <c r="BEF62" s="1"/>
      <c r="BEG62" s="1"/>
      <c r="BEH62" s="1"/>
      <c r="BEI62" s="1"/>
      <c r="BEJ62" s="1"/>
      <c r="BEK62" s="1"/>
      <c r="BEL62" s="1"/>
      <c r="BEM62" s="1"/>
      <c r="BEN62" s="1"/>
      <c r="BEO62" s="1"/>
      <c r="BEP62" s="1"/>
      <c r="BEQ62" s="1"/>
      <c r="BER62" s="1"/>
      <c r="BES62" s="1"/>
      <c r="BET62" s="1"/>
      <c r="BEU62" s="1"/>
      <c r="BEV62" s="1"/>
      <c r="BEW62" s="1"/>
      <c r="BEX62" s="1"/>
      <c r="BEY62" s="1"/>
      <c r="BEZ62" s="1"/>
      <c r="BFA62" s="1"/>
      <c r="BFB62" s="1"/>
      <c r="BFC62" s="1"/>
      <c r="BFD62" s="1"/>
      <c r="BFE62" s="1"/>
      <c r="BFF62" s="1"/>
      <c r="BFG62" s="1"/>
      <c r="BFH62" s="1"/>
      <c r="BFI62" s="1"/>
      <c r="BFJ62" s="1"/>
      <c r="BFK62" s="1"/>
      <c r="BFL62" s="1"/>
      <c r="BFM62" s="1"/>
      <c r="BFN62" s="1"/>
      <c r="BFO62" s="1"/>
      <c r="BFP62" s="1"/>
      <c r="BFQ62" s="1"/>
      <c r="BFR62" s="1"/>
      <c r="BFS62" s="1"/>
      <c r="BFT62" s="1"/>
      <c r="BFU62" s="1"/>
      <c r="BFV62" s="1"/>
      <c r="BFW62" s="1"/>
      <c r="BFX62" s="1"/>
      <c r="BFY62" s="1"/>
      <c r="BFZ62" s="1"/>
      <c r="BGA62" s="1"/>
      <c r="BGB62" s="1"/>
      <c r="BGC62" s="1"/>
      <c r="BGD62" s="1"/>
      <c r="BGE62" s="1"/>
      <c r="BGF62" s="1"/>
      <c r="BGG62" s="1"/>
      <c r="BGH62" s="1"/>
      <c r="BGI62" s="1"/>
      <c r="BGJ62" s="1"/>
      <c r="BGK62" s="1"/>
      <c r="BGL62" s="1"/>
      <c r="BGM62" s="1"/>
      <c r="BGN62" s="1"/>
      <c r="BGO62" s="1"/>
      <c r="BGP62" s="1"/>
      <c r="BGQ62" s="1"/>
      <c r="BGR62" s="1"/>
      <c r="BGS62" s="1"/>
      <c r="BGT62" s="1"/>
      <c r="BGU62" s="1"/>
      <c r="BGV62" s="1"/>
      <c r="BGW62" s="1"/>
      <c r="BGX62" s="1"/>
      <c r="BGY62" s="1"/>
      <c r="BGZ62" s="1"/>
      <c r="BHA62" s="1"/>
      <c r="BHB62" s="1"/>
      <c r="BHC62" s="1"/>
      <c r="BHD62" s="1"/>
      <c r="BHE62" s="1"/>
      <c r="BHF62" s="1"/>
      <c r="BHG62" s="1"/>
      <c r="BHH62" s="1"/>
      <c r="BHI62" s="1"/>
      <c r="BHJ62" s="1"/>
      <c r="BHK62" s="1"/>
      <c r="BHL62" s="1"/>
      <c r="BHM62" s="1"/>
      <c r="BHN62" s="1"/>
      <c r="BHO62" s="1"/>
      <c r="BHP62" s="1"/>
      <c r="BHQ62" s="1"/>
      <c r="BHR62" s="1"/>
      <c r="BHS62" s="1"/>
      <c r="BHT62" s="1"/>
      <c r="BHU62" s="1"/>
      <c r="BHV62" s="1"/>
      <c r="BHW62" s="1"/>
      <c r="BHX62" s="1"/>
      <c r="BHY62" s="1"/>
      <c r="BHZ62" s="1"/>
      <c r="BIA62" s="1"/>
      <c r="BIB62" s="1"/>
      <c r="BIC62" s="1"/>
      <c r="BID62" s="1"/>
      <c r="BIE62" s="1"/>
      <c r="BIF62" s="1"/>
      <c r="BIG62" s="1"/>
      <c r="BIH62" s="1"/>
      <c r="BII62" s="1"/>
      <c r="BIJ62" s="1"/>
      <c r="BIK62" s="1"/>
      <c r="BIL62" s="1"/>
      <c r="BIM62" s="1"/>
      <c r="BIN62" s="1"/>
      <c r="BIO62" s="1"/>
      <c r="BIP62" s="1"/>
      <c r="BIQ62" s="1"/>
      <c r="BIR62" s="1"/>
      <c r="BIS62" s="1"/>
      <c r="BIT62" s="1"/>
      <c r="BIU62" s="1"/>
      <c r="BIV62" s="1"/>
      <c r="BIW62" s="1"/>
      <c r="BIX62" s="1"/>
      <c r="BIY62" s="1"/>
      <c r="BIZ62" s="1"/>
      <c r="BJA62" s="1"/>
      <c r="BJB62" s="1"/>
      <c r="BJC62" s="1"/>
      <c r="BJD62" s="1"/>
      <c r="BJE62" s="1"/>
      <c r="BJF62" s="1"/>
      <c r="BJG62" s="1"/>
      <c r="BJH62" s="1"/>
      <c r="BJI62" s="1"/>
      <c r="BJJ62" s="1"/>
      <c r="BJK62" s="1"/>
      <c r="BJL62" s="1"/>
      <c r="BJM62" s="1"/>
      <c r="BJN62" s="1"/>
      <c r="BJO62" s="1"/>
      <c r="BJP62" s="1"/>
      <c r="BJQ62" s="1"/>
      <c r="BJR62" s="1"/>
      <c r="BJS62" s="1"/>
      <c r="BJT62" s="1"/>
      <c r="BJU62" s="1"/>
      <c r="BJV62" s="1"/>
      <c r="BJW62" s="1"/>
      <c r="BJX62" s="1"/>
      <c r="BJY62" s="1"/>
      <c r="BJZ62" s="1"/>
      <c r="BKA62" s="1"/>
      <c r="BKB62" s="1"/>
      <c r="BKC62" s="1"/>
      <c r="BKD62" s="1"/>
      <c r="BKE62" s="1"/>
      <c r="BKF62" s="1"/>
      <c r="BKG62" s="1"/>
      <c r="BKH62" s="1"/>
      <c r="BKI62" s="1"/>
      <c r="BKJ62" s="1"/>
      <c r="BKK62" s="1"/>
      <c r="BKL62" s="1"/>
      <c r="BKM62" s="1"/>
      <c r="BKN62" s="1"/>
      <c r="BKO62" s="1"/>
      <c r="BKP62" s="1"/>
      <c r="BKQ62" s="1"/>
      <c r="BKR62" s="1"/>
      <c r="BKS62" s="1"/>
      <c r="BKT62" s="1"/>
      <c r="BKU62" s="1"/>
      <c r="BKV62" s="1"/>
      <c r="BKW62" s="1"/>
      <c r="BKX62" s="1"/>
      <c r="BKY62" s="1"/>
      <c r="BKZ62" s="1"/>
      <c r="BLA62" s="1"/>
      <c r="BLB62" s="1"/>
      <c r="BLC62" s="1"/>
      <c r="BLD62" s="1"/>
      <c r="BLE62" s="1"/>
      <c r="BLF62" s="1"/>
      <c r="BLG62" s="1"/>
      <c r="BLH62" s="1"/>
      <c r="BLI62" s="1"/>
      <c r="BLJ62" s="1"/>
      <c r="BLK62" s="1"/>
      <c r="BLL62" s="1"/>
      <c r="BLM62" s="1"/>
      <c r="BLN62" s="1"/>
      <c r="BLO62" s="1"/>
      <c r="BLP62" s="1"/>
      <c r="BLQ62" s="1"/>
      <c r="BLR62" s="1"/>
      <c r="BLS62" s="1"/>
      <c r="BLT62" s="1"/>
      <c r="BLU62" s="1"/>
      <c r="BLV62" s="1"/>
      <c r="BLW62" s="1"/>
      <c r="BLX62" s="1"/>
      <c r="BLY62" s="1"/>
      <c r="BLZ62" s="1"/>
      <c r="BMA62" s="1"/>
      <c r="BMB62" s="1"/>
      <c r="BMC62" s="1"/>
      <c r="BMD62" s="1"/>
      <c r="BME62" s="1"/>
      <c r="BMF62" s="1"/>
      <c r="BMG62" s="1"/>
      <c r="BMH62" s="1"/>
      <c r="BMI62" s="1"/>
      <c r="BMJ62" s="1"/>
      <c r="BMK62" s="1"/>
      <c r="BML62" s="1"/>
      <c r="BMM62" s="1"/>
      <c r="BMN62" s="1"/>
      <c r="BMO62" s="1"/>
      <c r="BMP62" s="1"/>
      <c r="BMQ62" s="1"/>
      <c r="BMR62" s="1"/>
      <c r="BMS62" s="1"/>
      <c r="BMT62" s="1"/>
      <c r="BMU62" s="1"/>
      <c r="BMV62" s="1"/>
      <c r="BMW62" s="1"/>
      <c r="BMX62" s="1"/>
      <c r="BMY62" s="1"/>
      <c r="BMZ62" s="1"/>
      <c r="BNA62" s="1"/>
      <c r="BNB62" s="1"/>
      <c r="BNC62" s="1"/>
      <c r="BND62" s="1"/>
      <c r="BNE62" s="1"/>
      <c r="BNF62" s="1"/>
      <c r="BNG62" s="1"/>
      <c r="BNH62" s="1"/>
      <c r="BNI62" s="1"/>
      <c r="BNJ62" s="1"/>
      <c r="BNK62" s="1"/>
      <c r="BNL62" s="1"/>
      <c r="BNM62" s="1"/>
      <c r="BNN62" s="1"/>
      <c r="BNO62" s="1"/>
      <c r="BNP62" s="1"/>
      <c r="BNQ62" s="1"/>
      <c r="BNR62" s="1"/>
      <c r="BNS62" s="1"/>
      <c r="BNT62" s="1"/>
      <c r="BNU62" s="1"/>
      <c r="BNV62" s="1"/>
      <c r="BNW62" s="1"/>
      <c r="BNX62" s="1"/>
      <c r="BNY62" s="1"/>
      <c r="BNZ62" s="1"/>
      <c r="BOA62" s="1"/>
      <c r="BOB62" s="1"/>
      <c r="BOC62" s="1"/>
      <c r="BOD62" s="1"/>
      <c r="BOE62" s="1"/>
      <c r="BOF62" s="1"/>
      <c r="BOG62" s="1"/>
      <c r="BOH62" s="1"/>
      <c r="BOI62" s="1"/>
      <c r="BOJ62" s="1"/>
      <c r="BOK62" s="1"/>
      <c r="BOL62" s="1"/>
      <c r="BOM62" s="1"/>
      <c r="BON62" s="1"/>
      <c r="BOO62" s="1"/>
      <c r="BOP62" s="1"/>
      <c r="BOQ62" s="1"/>
      <c r="BOR62" s="1"/>
      <c r="BOS62" s="1"/>
      <c r="BOT62" s="1"/>
      <c r="BOU62" s="1"/>
      <c r="BOV62" s="1"/>
      <c r="BOW62" s="1"/>
      <c r="BOX62" s="1"/>
      <c r="BOY62" s="1"/>
      <c r="BOZ62" s="1"/>
      <c r="BPA62" s="1"/>
      <c r="BPB62" s="1"/>
      <c r="BPC62" s="1"/>
      <c r="BPD62" s="1"/>
      <c r="BPE62" s="1"/>
      <c r="BPF62" s="1"/>
      <c r="BPG62" s="1"/>
      <c r="BPH62" s="1"/>
      <c r="BPI62" s="1"/>
      <c r="BPJ62" s="1"/>
      <c r="BPK62" s="1"/>
      <c r="BPL62" s="1"/>
      <c r="BPM62" s="1"/>
      <c r="BPN62" s="1"/>
      <c r="BPO62" s="1"/>
      <c r="BPP62" s="1"/>
      <c r="BPQ62" s="1"/>
      <c r="BPR62" s="1"/>
      <c r="BPS62" s="1"/>
      <c r="BPT62" s="1"/>
      <c r="BPU62" s="1"/>
      <c r="BPV62" s="1"/>
      <c r="BPW62" s="1"/>
      <c r="BPX62" s="1"/>
      <c r="BPY62" s="1"/>
      <c r="BPZ62" s="1"/>
      <c r="BQA62" s="1"/>
      <c r="BQB62" s="1"/>
      <c r="BQC62" s="1"/>
      <c r="BQD62" s="1"/>
      <c r="BQE62" s="1"/>
      <c r="BQF62" s="1"/>
      <c r="BQG62" s="1"/>
      <c r="BQH62" s="1"/>
      <c r="BQI62" s="1"/>
      <c r="BQJ62" s="1"/>
      <c r="BQK62" s="1"/>
      <c r="BQL62" s="1"/>
      <c r="BQM62" s="1"/>
      <c r="BQN62" s="1"/>
      <c r="BQO62" s="1"/>
      <c r="BQP62" s="1"/>
      <c r="BQQ62" s="1"/>
      <c r="BQR62" s="1"/>
      <c r="BQS62" s="1"/>
      <c r="BQT62" s="1"/>
      <c r="BQU62" s="1"/>
      <c r="BQV62" s="1"/>
      <c r="BQW62" s="1"/>
      <c r="BQX62" s="1"/>
      <c r="BQY62" s="1"/>
      <c r="BQZ62" s="1"/>
      <c r="BRA62" s="1"/>
      <c r="BRB62" s="1"/>
      <c r="BRC62" s="1"/>
      <c r="BRD62" s="1"/>
      <c r="BRE62" s="1"/>
      <c r="BRF62" s="1"/>
      <c r="BRG62" s="1"/>
      <c r="BRH62" s="1"/>
      <c r="BRI62" s="1"/>
      <c r="BRJ62" s="1"/>
      <c r="BRK62" s="1"/>
      <c r="BRL62" s="1"/>
      <c r="BRM62" s="1"/>
      <c r="BRN62" s="1"/>
      <c r="BRO62" s="1"/>
      <c r="BRP62" s="1"/>
      <c r="BRQ62" s="1"/>
      <c r="BRR62" s="1"/>
      <c r="BRS62" s="1"/>
      <c r="BRT62" s="1"/>
      <c r="BRU62" s="1"/>
      <c r="BRV62" s="1"/>
      <c r="BRW62" s="1"/>
      <c r="BRX62" s="1"/>
      <c r="BRY62" s="1"/>
      <c r="BRZ62" s="1"/>
      <c r="BSA62" s="1"/>
      <c r="BSB62" s="1"/>
      <c r="BSC62" s="1"/>
      <c r="BSD62" s="1"/>
      <c r="BSE62" s="1"/>
      <c r="BSF62" s="1"/>
      <c r="BSG62" s="1"/>
      <c r="BSH62" s="1"/>
      <c r="BSI62" s="1"/>
      <c r="BSJ62" s="1"/>
      <c r="BSK62" s="1"/>
      <c r="BSL62" s="1"/>
      <c r="BSM62" s="1"/>
      <c r="BSN62" s="1"/>
      <c r="BSO62" s="1"/>
      <c r="BSP62" s="1"/>
      <c r="BSQ62" s="1"/>
      <c r="BSR62" s="1"/>
      <c r="BSS62" s="1"/>
      <c r="BST62" s="1"/>
      <c r="BSU62" s="1"/>
      <c r="BSV62" s="1"/>
      <c r="BSW62" s="1"/>
      <c r="BSX62" s="1"/>
      <c r="BSY62" s="1"/>
      <c r="BSZ62" s="1"/>
      <c r="BTA62" s="1"/>
      <c r="BTB62" s="1"/>
      <c r="BTC62" s="1"/>
      <c r="BTD62" s="1"/>
      <c r="BTE62" s="1"/>
      <c r="BTF62" s="1"/>
      <c r="BTG62" s="1"/>
      <c r="BTH62" s="1"/>
      <c r="BTI62" s="1"/>
      <c r="BTJ62" s="1"/>
      <c r="BTK62" s="1"/>
      <c r="BTL62" s="1"/>
      <c r="BTM62" s="1"/>
      <c r="BTN62" s="1"/>
      <c r="BTO62" s="1"/>
      <c r="BTP62" s="1"/>
      <c r="BTQ62" s="1"/>
      <c r="BTR62" s="1"/>
      <c r="BTS62" s="1"/>
      <c r="BTT62" s="1"/>
      <c r="BTU62" s="1"/>
      <c r="BTV62" s="1"/>
      <c r="BTW62" s="1"/>
      <c r="BTX62" s="1"/>
      <c r="BTY62" s="1"/>
      <c r="BTZ62" s="1"/>
      <c r="BUA62" s="1"/>
      <c r="BUB62" s="1"/>
      <c r="BUC62" s="1"/>
      <c r="BUD62" s="1"/>
      <c r="BUE62" s="1"/>
      <c r="BUF62" s="1"/>
      <c r="BUG62" s="1"/>
      <c r="BUH62" s="1"/>
      <c r="BUI62" s="1"/>
      <c r="BUJ62" s="1"/>
      <c r="BUK62" s="1"/>
      <c r="BUL62" s="1"/>
      <c r="BUM62" s="1"/>
      <c r="BUN62" s="1"/>
      <c r="BUO62" s="1"/>
      <c r="BUP62" s="1"/>
      <c r="BUQ62" s="1"/>
      <c r="BUR62" s="1"/>
      <c r="BUS62" s="1"/>
      <c r="BUT62" s="1"/>
      <c r="BUU62" s="1"/>
      <c r="BUV62" s="1"/>
      <c r="BUW62" s="1"/>
      <c r="BUX62" s="1"/>
      <c r="BUY62" s="1"/>
      <c r="BUZ62" s="1"/>
      <c r="BVA62" s="1"/>
      <c r="BVB62" s="1"/>
      <c r="BVC62" s="1"/>
      <c r="BVD62" s="1"/>
      <c r="BVE62" s="1"/>
      <c r="BVF62" s="1"/>
      <c r="BVG62" s="1"/>
      <c r="BVH62" s="1"/>
      <c r="BVI62" s="1"/>
      <c r="BVJ62" s="1"/>
      <c r="BVK62" s="1"/>
      <c r="BVL62" s="1"/>
      <c r="BVM62" s="1"/>
      <c r="BVN62" s="1"/>
      <c r="BVO62" s="1"/>
      <c r="BVP62" s="1"/>
      <c r="BVQ62" s="1"/>
      <c r="BVR62" s="1"/>
      <c r="BVS62" s="1"/>
      <c r="BVT62" s="1"/>
      <c r="BVU62" s="1"/>
      <c r="BVV62" s="1"/>
      <c r="BVW62" s="1"/>
      <c r="BVX62" s="1"/>
      <c r="BVY62" s="1"/>
      <c r="BVZ62" s="1"/>
      <c r="BWA62" s="1"/>
      <c r="BWB62" s="1"/>
      <c r="BWC62" s="1"/>
      <c r="BWD62" s="1"/>
      <c r="BWE62" s="1"/>
      <c r="BWF62" s="1"/>
      <c r="BWG62" s="1"/>
      <c r="BWH62" s="1"/>
      <c r="BWI62" s="1"/>
      <c r="BWJ62" s="1"/>
      <c r="BWK62" s="1"/>
      <c r="BWL62" s="1"/>
      <c r="BWM62" s="1"/>
      <c r="BWN62" s="1"/>
      <c r="BWO62" s="1"/>
      <c r="BWP62" s="1"/>
      <c r="BWQ62" s="1"/>
      <c r="BWR62" s="1"/>
      <c r="BWS62" s="1"/>
      <c r="BWT62" s="1"/>
      <c r="BWU62" s="1"/>
      <c r="BWV62" s="1"/>
      <c r="BWW62" s="1"/>
      <c r="BWX62" s="1"/>
      <c r="BWY62" s="1"/>
      <c r="BWZ62" s="1"/>
      <c r="BXA62" s="1"/>
      <c r="BXB62" s="1"/>
      <c r="BXC62" s="1"/>
      <c r="BXD62" s="1"/>
      <c r="BXE62" s="1"/>
      <c r="BXF62" s="1"/>
      <c r="BXG62" s="1"/>
      <c r="BXH62" s="1"/>
      <c r="BXI62" s="1"/>
      <c r="BXJ62" s="1"/>
      <c r="BXK62" s="1"/>
      <c r="BXL62" s="1"/>
      <c r="BXM62" s="1"/>
      <c r="BXN62" s="1"/>
      <c r="BXO62" s="1"/>
      <c r="BXP62" s="1"/>
      <c r="BXQ62" s="1"/>
      <c r="BXR62" s="1"/>
      <c r="BXS62" s="1"/>
      <c r="BXT62" s="1"/>
      <c r="BXU62" s="1"/>
      <c r="BXV62" s="1"/>
      <c r="BXW62" s="1"/>
      <c r="BXX62" s="1"/>
      <c r="BXY62" s="1"/>
      <c r="BXZ62" s="1"/>
      <c r="BYA62" s="1"/>
      <c r="BYB62" s="1"/>
      <c r="BYC62" s="1"/>
      <c r="BYD62" s="1"/>
      <c r="BYE62" s="1"/>
      <c r="BYF62" s="1"/>
      <c r="BYG62" s="1"/>
      <c r="BYH62" s="1"/>
      <c r="BYI62" s="1"/>
      <c r="BYJ62" s="1"/>
      <c r="BYK62" s="1"/>
      <c r="BYL62" s="1"/>
      <c r="BYM62" s="1"/>
      <c r="BYN62" s="1"/>
      <c r="BYO62" s="1"/>
      <c r="BYP62" s="1"/>
      <c r="BYQ62" s="1"/>
      <c r="BYR62" s="1"/>
      <c r="BYS62" s="1"/>
      <c r="BYT62" s="1"/>
      <c r="BYU62" s="1"/>
      <c r="BYV62" s="1"/>
      <c r="BYW62" s="1"/>
      <c r="BYX62" s="1"/>
      <c r="BYY62" s="1"/>
      <c r="BYZ62" s="1"/>
      <c r="BZA62" s="1"/>
      <c r="BZB62" s="1"/>
      <c r="BZC62" s="1"/>
      <c r="BZD62" s="1"/>
      <c r="BZE62" s="1"/>
      <c r="BZF62" s="1"/>
      <c r="BZG62" s="1"/>
      <c r="BZH62" s="1"/>
      <c r="BZI62" s="1"/>
      <c r="BZJ62" s="1"/>
      <c r="BZK62" s="1"/>
      <c r="BZL62" s="1"/>
      <c r="BZM62" s="1"/>
      <c r="BZN62" s="1"/>
      <c r="BZO62" s="1"/>
      <c r="BZP62" s="1"/>
      <c r="BZQ62" s="1"/>
      <c r="BZR62" s="1"/>
      <c r="BZS62" s="1"/>
      <c r="BZT62" s="1"/>
      <c r="BZU62" s="1"/>
      <c r="BZV62" s="1"/>
      <c r="BZW62" s="1"/>
      <c r="BZX62" s="1"/>
      <c r="BZY62" s="1"/>
      <c r="BZZ62" s="1"/>
      <c r="CAA62" s="1"/>
      <c r="CAB62" s="1"/>
      <c r="CAC62" s="1"/>
      <c r="CAD62" s="1"/>
      <c r="CAE62" s="1"/>
      <c r="CAF62" s="1"/>
      <c r="CAG62" s="1"/>
      <c r="CAH62" s="1"/>
      <c r="CAI62" s="1"/>
      <c r="CAJ62" s="1"/>
      <c r="CAK62" s="1"/>
      <c r="CAL62" s="1"/>
      <c r="CAM62" s="1"/>
      <c r="CAN62" s="1"/>
      <c r="CAO62" s="1"/>
      <c r="CAP62" s="1"/>
      <c r="CAQ62" s="1"/>
      <c r="CAR62" s="1"/>
      <c r="CAS62" s="1"/>
      <c r="CAT62" s="1"/>
      <c r="CAU62" s="1"/>
      <c r="CAV62" s="1"/>
      <c r="CAW62" s="1"/>
      <c r="CAX62" s="1"/>
      <c r="CAY62" s="1"/>
      <c r="CAZ62" s="1"/>
      <c r="CBA62" s="1"/>
      <c r="CBB62" s="1"/>
      <c r="CBC62" s="1"/>
      <c r="CBD62" s="1"/>
      <c r="CBE62" s="1"/>
      <c r="CBF62" s="1"/>
      <c r="CBG62" s="1"/>
      <c r="CBH62" s="1"/>
      <c r="CBI62" s="1"/>
      <c r="CBJ62" s="1"/>
      <c r="CBK62" s="1"/>
      <c r="CBL62" s="1"/>
      <c r="CBM62" s="1"/>
      <c r="CBN62" s="1"/>
      <c r="CBO62" s="1"/>
      <c r="CBP62" s="1"/>
      <c r="CBQ62" s="1"/>
      <c r="CBR62" s="1"/>
      <c r="CBS62" s="1"/>
      <c r="CBT62" s="1"/>
      <c r="CBU62" s="1"/>
      <c r="CBV62" s="1"/>
      <c r="CBW62" s="1"/>
      <c r="CBX62" s="1"/>
      <c r="CBY62" s="1"/>
      <c r="CBZ62" s="1"/>
      <c r="CCA62" s="1"/>
      <c r="CCB62" s="1"/>
      <c r="CCC62" s="1"/>
      <c r="CCD62" s="1"/>
      <c r="CCE62" s="1"/>
      <c r="CCF62" s="1"/>
      <c r="CCG62" s="1"/>
      <c r="CCH62" s="1"/>
      <c r="CCI62" s="1"/>
      <c r="CCJ62" s="1"/>
      <c r="CCK62" s="1"/>
      <c r="CCL62" s="1"/>
      <c r="CCM62" s="1"/>
      <c r="CCN62" s="1"/>
      <c r="CCO62" s="1"/>
      <c r="CCP62" s="1"/>
      <c r="CCQ62" s="1"/>
      <c r="CCR62" s="1"/>
      <c r="CCS62" s="1"/>
      <c r="CCT62" s="1"/>
      <c r="CCU62" s="1"/>
      <c r="CCV62" s="1"/>
      <c r="CCW62" s="1"/>
      <c r="CCX62" s="1"/>
      <c r="CCY62" s="1"/>
      <c r="CCZ62" s="1"/>
      <c r="CDA62" s="1"/>
      <c r="CDB62" s="1"/>
      <c r="CDC62" s="1"/>
      <c r="CDD62" s="1"/>
      <c r="CDE62" s="1"/>
      <c r="CDF62" s="1"/>
      <c r="CDG62" s="1"/>
      <c r="CDH62" s="1"/>
      <c r="CDI62" s="1"/>
      <c r="CDJ62" s="1"/>
      <c r="CDK62" s="1"/>
      <c r="CDL62" s="1"/>
      <c r="CDM62" s="1"/>
      <c r="CDN62" s="1"/>
      <c r="CDO62" s="1"/>
      <c r="CDP62" s="1"/>
      <c r="CDQ62" s="1"/>
      <c r="CDR62" s="1"/>
      <c r="CDS62" s="1"/>
      <c r="CDT62" s="1"/>
      <c r="CDU62" s="1"/>
      <c r="CDV62" s="1"/>
      <c r="CDW62" s="1"/>
      <c r="CDX62" s="1"/>
      <c r="CDY62" s="1"/>
      <c r="CDZ62" s="1"/>
      <c r="CEA62" s="1"/>
      <c r="CEB62" s="1"/>
      <c r="CEC62" s="1"/>
      <c r="CED62" s="1"/>
      <c r="CEE62" s="1"/>
      <c r="CEF62" s="1"/>
      <c r="CEG62" s="1"/>
      <c r="CEH62" s="1"/>
      <c r="CEI62" s="1"/>
      <c r="CEJ62" s="1"/>
      <c r="CEK62" s="1"/>
      <c r="CEL62" s="1"/>
      <c r="CEM62" s="1"/>
      <c r="CEN62" s="1"/>
      <c r="CEO62" s="1"/>
      <c r="CEP62" s="1"/>
      <c r="CEQ62" s="1"/>
      <c r="CER62" s="1"/>
      <c r="CES62" s="1"/>
      <c r="CET62" s="1"/>
      <c r="CEU62" s="1"/>
      <c r="CEV62" s="1"/>
      <c r="CEW62" s="1"/>
      <c r="CEX62" s="1"/>
      <c r="CEY62" s="1"/>
      <c r="CEZ62" s="1"/>
      <c r="CFA62" s="1"/>
      <c r="CFB62" s="1"/>
      <c r="CFC62" s="1"/>
      <c r="CFD62" s="1"/>
      <c r="CFE62" s="1"/>
      <c r="CFF62" s="1"/>
      <c r="CFG62" s="1"/>
      <c r="CFH62" s="1"/>
      <c r="CFI62" s="1"/>
      <c r="CFJ62" s="1"/>
      <c r="CFK62" s="1"/>
      <c r="CFL62" s="1"/>
      <c r="CFM62" s="1"/>
      <c r="CFN62" s="1"/>
      <c r="CFO62" s="1"/>
      <c r="CFP62" s="1"/>
      <c r="CFQ62" s="1"/>
      <c r="CFR62" s="1"/>
      <c r="CFS62" s="1"/>
      <c r="CFT62" s="1"/>
      <c r="CFU62" s="1"/>
      <c r="CFV62" s="1"/>
      <c r="CFW62" s="1"/>
      <c r="CFX62" s="1"/>
      <c r="CFY62" s="1"/>
      <c r="CFZ62" s="1"/>
      <c r="CGA62" s="1"/>
      <c r="CGB62" s="1"/>
      <c r="CGC62" s="1"/>
      <c r="CGD62" s="1"/>
      <c r="CGE62" s="1"/>
      <c r="CGF62" s="1"/>
      <c r="CGG62" s="1"/>
      <c r="CGH62" s="1"/>
      <c r="CGI62" s="1"/>
      <c r="CGJ62" s="1"/>
      <c r="CGK62" s="1"/>
      <c r="CGL62" s="1"/>
      <c r="CGM62" s="1"/>
      <c r="CGN62" s="1"/>
      <c r="CGO62" s="1"/>
      <c r="CGP62" s="1"/>
      <c r="CGQ62" s="1"/>
      <c r="CGR62" s="1"/>
      <c r="CGS62" s="1"/>
      <c r="CGT62" s="1"/>
      <c r="CGU62" s="1"/>
      <c r="CGV62" s="1"/>
      <c r="CGW62" s="1"/>
      <c r="CGX62" s="1"/>
      <c r="CGY62" s="1"/>
      <c r="CGZ62" s="1"/>
      <c r="CHA62" s="1"/>
      <c r="CHB62" s="1"/>
      <c r="CHC62" s="1"/>
      <c r="CHD62" s="1"/>
      <c r="CHE62" s="1"/>
      <c r="CHF62" s="1"/>
      <c r="CHG62" s="1"/>
      <c r="CHH62" s="1"/>
      <c r="CHI62" s="1"/>
      <c r="CHJ62" s="1"/>
      <c r="CHK62" s="1"/>
      <c r="CHL62" s="1"/>
      <c r="CHM62" s="1"/>
      <c r="CHN62" s="1"/>
      <c r="CHO62" s="1"/>
      <c r="CHP62" s="1"/>
      <c r="CHQ62" s="1"/>
      <c r="CHR62" s="1"/>
      <c r="CHS62" s="1"/>
      <c r="CHT62" s="1"/>
      <c r="CHU62" s="1"/>
      <c r="CHV62" s="1"/>
      <c r="CHW62" s="1"/>
      <c r="CHX62" s="1"/>
      <c r="CHY62" s="1"/>
      <c r="CHZ62" s="1"/>
      <c r="CIA62" s="1"/>
      <c r="CIB62" s="1"/>
      <c r="CIC62" s="1"/>
      <c r="CID62" s="1"/>
      <c r="CIE62" s="1"/>
      <c r="CIF62" s="1"/>
      <c r="CIG62" s="1"/>
      <c r="CIH62" s="1"/>
      <c r="CII62" s="1"/>
      <c r="CIJ62" s="1"/>
      <c r="CIK62" s="1"/>
      <c r="CIL62" s="1"/>
      <c r="CIM62" s="1"/>
      <c r="CIN62" s="1"/>
      <c r="CIO62" s="1"/>
      <c r="CIP62" s="1"/>
      <c r="CIQ62" s="1"/>
      <c r="CIR62" s="1"/>
      <c r="CIS62" s="1"/>
      <c r="CIT62" s="1"/>
      <c r="CIU62" s="1"/>
      <c r="CIV62" s="1"/>
      <c r="CIW62" s="1"/>
      <c r="CIX62" s="1"/>
      <c r="CIY62" s="1"/>
      <c r="CIZ62" s="1"/>
      <c r="CJA62" s="1"/>
      <c r="CJB62" s="1"/>
      <c r="CJC62" s="1"/>
      <c r="CJD62" s="1"/>
      <c r="CJE62" s="1"/>
      <c r="CJF62" s="1"/>
      <c r="CJG62" s="1"/>
      <c r="CJH62" s="1"/>
      <c r="CJI62" s="1"/>
      <c r="CJJ62" s="1"/>
      <c r="CJK62" s="1"/>
      <c r="CJL62" s="1"/>
      <c r="CJM62" s="1"/>
      <c r="CJN62" s="1"/>
      <c r="CJO62" s="1"/>
      <c r="CJP62" s="1"/>
      <c r="CJQ62" s="1"/>
      <c r="CJR62" s="1"/>
      <c r="CJS62" s="1"/>
      <c r="CJT62" s="1"/>
      <c r="CJU62" s="1"/>
      <c r="CJV62" s="1"/>
      <c r="CJW62" s="1"/>
      <c r="CJX62" s="1"/>
      <c r="CJY62" s="1"/>
      <c r="CJZ62" s="1"/>
      <c r="CKA62" s="1"/>
      <c r="CKB62" s="1"/>
      <c r="CKC62" s="1"/>
      <c r="CKD62" s="1"/>
      <c r="CKE62" s="1"/>
      <c r="CKF62" s="1"/>
      <c r="CKG62" s="1"/>
      <c r="CKH62" s="1"/>
      <c r="CKI62" s="1"/>
      <c r="CKJ62" s="1"/>
      <c r="CKK62" s="1"/>
      <c r="CKL62" s="1"/>
      <c r="CKM62" s="1"/>
      <c r="CKN62" s="1"/>
      <c r="CKO62" s="1"/>
      <c r="CKP62" s="1"/>
      <c r="CKQ62" s="1"/>
      <c r="CKR62" s="1"/>
      <c r="CKS62" s="1"/>
      <c r="CKT62" s="1"/>
      <c r="CKU62" s="1"/>
      <c r="CKV62" s="1"/>
      <c r="CKW62" s="1"/>
      <c r="CKX62" s="1"/>
      <c r="CKY62" s="1"/>
      <c r="CKZ62" s="1"/>
      <c r="CLA62" s="1"/>
      <c r="CLB62" s="1"/>
      <c r="CLC62" s="1"/>
      <c r="CLD62" s="1"/>
      <c r="CLE62" s="1"/>
      <c r="CLF62" s="1"/>
      <c r="CLG62" s="1"/>
      <c r="CLH62" s="1"/>
      <c r="CLI62" s="1"/>
      <c r="CLJ62" s="1"/>
      <c r="CLK62" s="1"/>
      <c r="CLL62" s="1"/>
      <c r="CLM62" s="1"/>
      <c r="CLN62" s="1"/>
      <c r="CLO62" s="1"/>
      <c r="CLP62" s="1"/>
      <c r="CLQ62" s="1"/>
      <c r="CLR62" s="1"/>
      <c r="CLS62" s="1"/>
      <c r="CLT62" s="1"/>
      <c r="CLU62" s="1"/>
      <c r="CLV62" s="1"/>
      <c r="CLW62" s="1"/>
      <c r="CLX62" s="1"/>
      <c r="CLY62" s="1"/>
      <c r="CLZ62" s="1"/>
      <c r="CMA62" s="1"/>
      <c r="CMB62" s="1"/>
      <c r="CMC62" s="1"/>
      <c r="CMD62" s="1"/>
      <c r="CME62" s="1"/>
      <c r="CMF62" s="1"/>
      <c r="CMG62" s="1"/>
      <c r="CMH62" s="1"/>
      <c r="CMI62" s="1"/>
      <c r="CMJ62" s="1"/>
      <c r="CMK62" s="1"/>
      <c r="CML62" s="1"/>
      <c r="CMM62" s="1"/>
      <c r="CMN62" s="1"/>
      <c r="CMO62" s="1"/>
      <c r="CMP62" s="1"/>
      <c r="CMQ62" s="1"/>
      <c r="CMR62" s="1"/>
      <c r="CMS62" s="1"/>
      <c r="CMT62" s="1"/>
      <c r="CMU62" s="1"/>
      <c r="CMV62" s="1"/>
      <c r="CMW62" s="1"/>
      <c r="CMX62" s="1"/>
      <c r="CMY62" s="1"/>
      <c r="CMZ62" s="1"/>
      <c r="CNA62" s="1"/>
      <c r="CNB62" s="1"/>
      <c r="CNC62" s="1"/>
      <c r="CND62" s="1"/>
      <c r="CNE62" s="1"/>
      <c r="CNF62" s="1"/>
      <c r="CNG62" s="1"/>
      <c r="CNH62" s="1"/>
      <c r="CNI62" s="1"/>
      <c r="CNJ62" s="1"/>
      <c r="CNK62" s="1"/>
      <c r="CNL62" s="1"/>
      <c r="CNM62" s="1"/>
      <c r="CNN62" s="1"/>
      <c r="CNO62" s="1"/>
      <c r="CNP62" s="1"/>
      <c r="CNQ62" s="1"/>
      <c r="CNR62" s="1"/>
      <c r="CNS62" s="1"/>
      <c r="CNT62" s="1"/>
      <c r="CNU62" s="1"/>
      <c r="CNV62" s="1"/>
      <c r="CNW62" s="1"/>
      <c r="CNX62" s="1"/>
      <c r="CNY62" s="1"/>
      <c r="CNZ62" s="1"/>
      <c r="COA62" s="1"/>
      <c r="COB62" s="1"/>
      <c r="COC62" s="1"/>
      <c r="COD62" s="1"/>
      <c r="COE62" s="1"/>
      <c r="COF62" s="1"/>
      <c r="COG62" s="1"/>
      <c r="COH62" s="1"/>
      <c r="COI62" s="1"/>
      <c r="COJ62" s="1"/>
      <c r="COK62" s="1"/>
      <c r="COL62" s="1"/>
      <c r="COM62" s="1"/>
      <c r="CON62" s="1"/>
      <c r="COO62" s="1"/>
      <c r="COP62" s="1"/>
      <c r="COQ62" s="1"/>
      <c r="COR62" s="1"/>
      <c r="COS62" s="1"/>
      <c r="COT62" s="1"/>
      <c r="COU62" s="1"/>
      <c r="COV62" s="1"/>
      <c r="COW62" s="1"/>
      <c r="COX62" s="1"/>
      <c r="COY62" s="1"/>
      <c r="COZ62" s="1"/>
      <c r="CPA62" s="1"/>
      <c r="CPB62" s="1"/>
      <c r="CPC62" s="1"/>
      <c r="CPD62" s="1"/>
      <c r="CPE62" s="1"/>
      <c r="CPF62" s="1"/>
      <c r="CPG62" s="1"/>
      <c r="CPH62" s="1"/>
      <c r="CPI62" s="1"/>
      <c r="CPJ62" s="1"/>
      <c r="CPK62" s="1"/>
      <c r="CPL62" s="1"/>
      <c r="CPM62" s="1"/>
      <c r="CPN62" s="1"/>
      <c r="CPO62" s="1"/>
      <c r="CPP62" s="1"/>
      <c r="CPQ62" s="1"/>
      <c r="CPR62" s="1"/>
      <c r="CPS62" s="1"/>
      <c r="CPT62" s="1"/>
      <c r="CPU62" s="1"/>
      <c r="CPV62" s="1"/>
      <c r="CPW62" s="1"/>
      <c r="CPX62" s="1"/>
      <c r="CPY62" s="1"/>
      <c r="CPZ62" s="1"/>
      <c r="CQA62" s="1"/>
      <c r="CQB62" s="1"/>
      <c r="CQC62" s="1"/>
      <c r="CQD62" s="1"/>
      <c r="CQE62" s="1"/>
      <c r="CQF62" s="1"/>
      <c r="CQG62" s="1"/>
      <c r="CQH62" s="1"/>
      <c r="CQI62" s="1"/>
      <c r="CQJ62" s="1"/>
      <c r="CQK62" s="1"/>
      <c r="CQL62" s="1"/>
      <c r="CQM62" s="1"/>
      <c r="CQN62" s="1"/>
      <c r="CQO62" s="1"/>
      <c r="CQP62" s="1"/>
      <c r="CQQ62" s="1"/>
      <c r="CQR62" s="1"/>
      <c r="CQS62" s="1"/>
      <c r="CQT62" s="1"/>
      <c r="CQU62" s="1"/>
      <c r="CQV62" s="1"/>
      <c r="CQW62" s="1"/>
      <c r="CQX62" s="1"/>
      <c r="CQY62" s="1"/>
      <c r="CQZ62" s="1"/>
      <c r="CRA62" s="1"/>
      <c r="CRB62" s="1"/>
      <c r="CRC62" s="1"/>
      <c r="CRD62" s="1"/>
      <c r="CRE62" s="1"/>
      <c r="CRF62" s="1"/>
      <c r="CRG62" s="1"/>
      <c r="CRH62" s="1"/>
      <c r="CRI62" s="1"/>
      <c r="CRJ62" s="1"/>
      <c r="CRK62" s="1"/>
      <c r="CRL62" s="1"/>
      <c r="CRM62" s="1"/>
      <c r="CRN62" s="1"/>
      <c r="CRO62" s="1"/>
      <c r="CRP62" s="1"/>
      <c r="CRQ62" s="1"/>
      <c r="CRR62" s="1"/>
      <c r="CRS62" s="1"/>
      <c r="CRT62" s="1"/>
      <c r="CRU62" s="1"/>
      <c r="CRV62" s="1"/>
      <c r="CRW62" s="1"/>
      <c r="CRX62" s="1"/>
      <c r="CRY62" s="1"/>
      <c r="CRZ62" s="1"/>
      <c r="CSA62" s="1"/>
      <c r="CSB62" s="1"/>
      <c r="CSC62" s="1"/>
      <c r="CSD62" s="1"/>
      <c r="CSE62" s="1"/>
      <c r="CSF62" s="1"/>
      <c r="CSG62" s="1"/>
      <c r="CSH62" s="1"/>
      <c r="CSI62" s="1"/>
      <c r="CSJ62" s="1"/>
      <c r="CSK62" s="1"/>
      <c r="CSL62" s="1"/>
      <c r="CSM62" s="1"/>
      <c r="CSN62" s="1"/>
      <c r="CSO62" s="1"/>
      <c r="CSP62" s="1"/>
      <c r="CSQ62" s="1"/>
      <c r="CSR62" s="1"/>
      <c r="CSS62" s="1"/>
      <c r="CST62" s="1"/>
      <c r="CSU62" s="1"/>
      <c r="CSV62" s="1"/>
      <c r="CSW62" s="1"/>
      <c r="CSX62" s="1"/>
      <c r="CSY62" s="1"/>
      <c r="CSZ62" s="1"/>
      <c r="CTA62" s="1"/>
      <c r="CTB62" s="1"/>
      <c r="CTC62" s="1"/>
      <c r="CTD62" s="1"/>
      <c r="CTE62" s="1"/>
      <c r="CTF62" s="1"/>
      <c r="CTG62" s="1"/>
      <c r="CTH62" s="1"/>
      <c r="CTI62" s="1"/>
      <c r="CTJ62" s="1"/>
      <c r="CTK62" s="1"/>
      <c r="CTL62" s="1"/>
      <c r="CTM62" s="1"/>
      <c r="CTN62" s="1"/>
      <c r="CTO62" s="1"/>
      <c r="CTP62" s="1"/>
      <c r="CTQ62" s="1"/>
      <c r="CTR62" s="1"/>
      <c r="CTS62" s="1"/>
      <c r="CTT62" s="1"/>
      <c r="CTU62" s="1"/>
      <c r="CTV62" s="1"/>
      <c r="CTW62" s="1"/>
      <c r="CTX62" s="1"/>
      <c r="CTY62" s="1"/>
      <c r="CTZ62" s="1"/>
      <c r="CUA62" s="1"/>
      <c r="CUB62" s="1"/>
      <c r="CUC62" s="1"/>
      <c r="CUD62" s="1"/>
      <c r="CUE62" s="1"/>
      <c r="CUF62" s="1"/>
      <c r="CUG62" s="1"/>
      <c r="CUH62" s="1"/>
      <c r="CUI62" s="1"/>
      <c r="CUJ62" s="1"/>
      <c r="CUK62" s="1"/>
      <c r="CUL62" s="1"/>
      <c r="CUM62" s="1"/>
      <c r="CUN62" s="1"/>
      <c r="CUO62" s="1"/>
      <c r="CUP62" s="1"/>
      <c r="CUQ62" s="1"/>
      <c r="CUR62" s="1"/>
      <c r="CUS62" s="1"/>
      <c r="CUT62" s="1"/>
      <c r="CUU62" s="1"/>
      <c r="CUV62" s="1"/>
      <c r="CUW62" s="1"/>
      <c r="CUX62" s="1"/>
      <c r="CUY62" s="1"/>
      <c r="CUZ62" s="1"/>
      <c r="CVA62" s="1"/>
      <c r="CVB62" s="1"/>
      <c r="CVC62" s="1"/>
      <c r="CVD62" s="1"/>
      <c r="CVE62" s="1"/>
      <c r="CVF62" s="1"/>
      <c r="CVG62" s="1"/>
      <c r="CVH62" s="1"/>
      <c r="CVI62" s="1"/>
      <c r="CVJ62" s="1"/>
      <c r="CVK62" s="1"/>
      <c r="CVL62" s="1"/>
      <c r="CVM62" s="1"/>
      <c r="CVN62" s="1"/>
      <c r="CVO62" s="1"/>
      <c r="CVP62" s="1"/>
      <c r="CVQ62" s="1"/>
      <c r="CVR62" s="1"/>
      <c r="CVS62" s="1"/>
      <c r="CVT62" s="1"/>
      <c r="CVU62" s="1"/>
      <c r="CVV62" s="1"/>
      <c r="CVW62" s="1"/>
      <c r="CVX62" s="1"/>
      <c r="CVY62" s="1"/>
      <c r="CVZ62" s="1"/>
      <c r="CWA62" s="1"/>
      <c r="CWB62" s="1"/>
      <c r="CWC62" s="1"/>
      <c r="CWD62" s="1"/>
      <c r="CWE62" s="1"/>
      <c r="CWF62" s="1"/>
      <c r="CWG62" s="1"/>
      <c r="CWH62" s="1"/>
      <c r="CWI62" s="1"/>
      <c r="CWJ62" s="1"/>
      <c r="CWK62" s="1"/>
      <c r="CWL62" s="1"/>
      <c r="CWM62" s="1"/>
      <c r="CWN62" s="1"/>
      <c r="CWO62" s="1"/>
      <c r="CWP62" s="1"/>
      <c r="CWQ62" s="1"/>
      <c r="CWR62" s="1"/>
      <c r="CWS62" s="1"/>
      <c r="CWT62" s="1"/>
      <c r="CWU62" s="1"/>
      <c r="CWV62" s="1"/>
      <c r="CWW62" s="1"/>
      <c r="CWX62" s="1"/>
      <c r="CWY62" s="1"/>
      <c r="CWZ62" s="1"/>
      <c r="CXA62" s="1"/>
      <c r="CXB62" s="1"/>
      <c r="CXC62" s="1"/>
      <c r="CXD62" s="1"/>
      <c r="CXE62" s="1"/>
      <c r="CXF62" s="1"/>
      <c r="CXG62" s="1"/>
      <c r="CXH62" s="1"/>
      <c r="CXI62" s="1"/>
      <c r="CXJ62" s="1"/>
      <c r="CXK62" s="1"/>
      <c r="CXL62" s="1"/>
      <c r="CXM62" s="1"/>
      <c r="CXN62" s="1"/>
      <c r="CXO62" s="1"/>
      <c r="CXP62" s="1"/>
      <c r="CXQ62" s="1"/>
      <c r="CXR62" s="1"/>
      <c r="CXS62" s="1"/>
      <c r="CXT62" s="1"/>
      <c r="CXU62" s="1"/>
      <c r="CXV62" s="1"/>
      <c r="CXW62" s="1"/>
      <c r="CXX62" s="1"/>
      <c r="CXY62" s="1"/>
      <c r="CXZ62" s="1"/>
      <c r="CYA62" s="1"/>
      <c r="CYB62" s="1"/>
      <c r="CYC62" s="1"/>
      <c r="CYD62" s="1"/>
      <c r="CYE62" s="1"/>
      <c r="CYF62" s="1"/>
      <c r="CYG62" s="1"/>
      <c r="CYH62" s="1"/>
      <c r="CYI62" s="1"/>
      <c r="CYJ62" s="1"/>
      <c r="CYK62" s="1"/>
      <c r="CYL62" s="1"/>
      <c r="CYM62" s="1"/>
      <c r="CYN62" s="1"/>
      <c r="CYO62" s="1"/>
      <c r="CYP62" s="1"/>
      <c r="CYQ62" s="1"/>
      <c r="CYR62" s="1"/>
      <c r="CYS62" s="1"/>
      <c r="CYT62" s="1"/>
      <c r="CYU62" s="1"/>
      <c r="CYV62" s="1"/>
      <c r="CYW62" s="1"/>
      <c r="CYX62" s="1"/>
      <c r="CYY62" s="1"/>
      <c r="CYZ62" s="1"/>
      <c r="CZA62" s="1"/>
      <c r="CZB62" s="1"/>
      <c r="CZC62" s="1"/>
      <c r="CZD62" s="1"/>
      <c r="CZE62" s="1"/>
      <c r="CZF62" s="1"/>
      <c r="CZG62" s="1"/>
      <c r="CZH62" s="1"/>
      <c r="CZI62" s="1"/>
      <c r="CZJ62" s="1"/>
      <c r="CZK62" s="1"/>
      <c r="CZL62" s="1"/>
      <c r="CZM62" s="1"/>
      <c r="CZN62" s="1"/>
      <c r="CZO62" s="1"/>
      <c r="CZP62" s="1"/>
      <c r="CZQ62" s="1"/>
      <c r="CZR62" s="1"/>
      <c r="CZS62" s="1"/>
      <c r="CZT62" s="1"/>
      <c r="CZU62" s="1"/>
      <c r="CZV62" s="1"/>
      <c r="CZW62" s="1"/>
      <c r="CZX62" s="1"/>
      <c r="CZY62" s="1"/>
      <c r="CZZ62" s="1"/>
      <c r="DAA62" s="1"/>
      <c r="DAB62" s="1"/>
      <c r="DAC62" s="1"/>
      <c r="DAD62" s="1"/>
      <c r="DAE62" s="1"/>
      <c r="DAF62" s="1"/>
      <c r="DAG62" s="1"/>
      <c r="DAH62" s="1"/>
      <c r="DAI62" s="1"/>
      <c r="DAJ62" s="1"/>
      <c r="DAK62" s="1"/>
      <c r="DAL62" s="1"/>
      <c r="DAM62" s="1"/>
      <c r="DAN62" s="1"/>
      <c r="DAO62" s="1"/>
      <c r="DAP62" s="1"/>
      <c r="DAQ62" s="1"/>
      <c r="DAR62" s="1"/>
      <c r="DAS62" s="1"/>
      <c r="DAT62" s="1"/>
      <c r="DAU62" s="1"/>
      <c r="DAV62" s="1"/>
      <c r="DAW62" s="1"/>
      <c r="DAX62" s="1"/>
      <c r="DAY62" s="1"/>
      <c r="DAZ62" s="1"/>
      <c r="DBA62" s="1"/>
      <c r="DBB62" s="1"/>
      <c r="DBC62" s="1"/>
      <c r="DBD62" s="1"/>
      <c r="DBE62" s="1"/>
      <c r="DBF62" s="1"/>
      <c r="DBG62" s="1"/>
      <c r="DBH62" s="1"/>
      <c r="DBI62" s="1"/>
      <c r="DBJ62" s="1"/>
      <c r="DBK62" s="1"/>
      <c r="DBL62" s="1"/>
      <c r="DBM62" s="1"/>
      <c r="DBN62" s="1"/>
      <c r="DBO62" s="1"/>
      <c r="DBP62" s="1"/>
      <c r="DBQ62" s="1"/>
      <c r="DBR62" s="1"/>
      <c r="DBS62" s="1"/>
      <c r="DBT62" s="1"/>
      <c r="DBU62" s="1"/>
      <c r="DBV62" s="1"/>
      <c r="DBW62" s="1"/>
      <c r="DBX62" s="1"/>
      <c r="DBY62" s="1"/>
      <c r="DBZ62" s="1"/>
      <c r="DCA62" s="1"/>
      <c r="DCB62" s="1"/>
      <c r="DCC62" s="1"/>
      <c r="DCD62" s="1"/>
      <c r="DCE62" s="1"/>
      <c r="DCF62" s="1"/>
      <c r="DCG62" s="1"/>
      <c r="DCH62" s="1"/>
      <c r="DCI62" s="1"/>
      <c r="DCJ62" s="1"/>
      <c r="DCK62" s="1"/>
      <c r="DCL62" s="1"/>
      <c r="DCM62" s="1"/>
      <c r="DCN62" s="1"/>
      <c r="DCO62" s="1"/>
      <c r="DCP62" s="1"/>
      <c r="DCQ62" s="1"/>
      <c r="DCR62" s="1"/>
      <c r="DCS62" s="1"/>
      <c r="DCT62" s="1"/>
      <c r="DCU62" s="1"/>
      <c r="DCV62" s="1"/>
      <c r="DCW62" s="1"/>
      <c r="DCX62" s="1"/>
      <c r="DCY62" s="1"/>
      <c r="DCZ62" s="1"/>
      <c r="DDA62" s="1"/>
      <c r="DDB62" s="1"/>
      <c r="DDC62" s="1"/>
      <c r="DDD62" s="1"/>
      <c r="DDE62" s="1"/>
      <c r="DDF62" s="1"/>
      <c r="DDG62" s="1"/>
      <c r="DDH62" s="1"/>
      <c r="DDI62" s="1"/>
      <c r="DDJ62" s="1"/>
      <c r="DDK62" s="1"/>
      <c r="DDL62" s="1"/>
      <c r="DDM62" s="1"/>
      <c r="DDN62" s="1"/>
      <c r="DDO62" s="1"/>
      <c r="DDP62" s="1"/>
      <c r="DDQ62" s="1"/>
      <c r="DDR62" s="1"/>
      <c r="DDS62" s="1"/>
      <c r="DDT62" s="1"/>
      <c r="DDU62" s="1"/>
      <c r="DDV62" s="1"/>
      <c r="DDW62" s="1"/>
      <c r="DDX62" s="1"/>
      <c r="DDY62" s="1"/>
      <c r="DDZ62" s="1"/>
      <c r="DEA62" s="1"/>
      <c r="DEB62" s="1"/>
      <c r="DEC62" s="1"/>
      <c r="DED62" s="1"/>
      <c r="DEE62" s="1"/>
      <c r="DEF62" s="1"/>
      <c r="DEG62" s="1"/>
      <c r="DEH62" s="1"/>
      <c r="DEI62" s="1"/>
      <c r="DEJ62" s="1"/>
      <c r="DEK62" s="1"/>
      <c r="DEL62" s="1"/>
      <c r="DEM62" s="1"/>
      <c r="DEN62" s="1"/>
      <c r="DEO62" s="1"/>
      <c r="DEP62" s="1"/>
      <c r="DEQ62" s="1"/>
      <c r="DER62" s="1"/>
      <c r="DES62" s="1"/>
      <c r="DET62" s="1"/>
      <c r="DEU62" s="1"/>
      <c r="DEV62" s="1"/>
      <c r="DEW62" s="1"/>
      <c r="DEX62" s="1"/>
      <c r="DEY62" s="1"/>
      <c r="DEZ62" s="1"/>
      <c r="DFA62" s="1"/>
      <c r="DFB62" s="1"/>
      <c r="DFC62" s="1"/>
      <c r="DFD62" s="1"/>
      <c r="DFE62" s="1"/>
      <c r="DFF62" s="1"/>
      <c r="DFG62" s="1"/>
      <c r="DFH62" s="1"/>
      <c r="DFI62" s="1"/>
      <c r="DFJ62" s="1"/>
      <c r="DFK62" s="1"/>
      <c r="DFL62" s="1"/>
      <c r="DFM62" s="1"/>
      <c r="DFN62" s="1"/>
      <c r="DFO62" s="1"/>
      <c r="DFP62" s="1"/>
      <c r="DFQ62" s="1"/>
      <c r="DFR62" s="1"/>
      <c r="DFS62" s="1"/>
      <c r="DFT62" s="1"/>
      <c r="DFU62" s="1"/>
      <c r="DFV62" s="1"/>
      <c r="DFW62" s="1"/>
      <c r="DFX62" s="1"/>
      <c r="DFY62" s="1"/>
      <c r="DFZ62" s="1"/>
      <c r="DGA62" s="1"/>
      <c r="DGB62" s="1"/>
      <c r="DGC62" s="1"/>
      <c r="DGD62" s="1"/>
      <c r="DGE62" s="1"/>
      <c r="DGF62" s="1"/>
      <c r="DGG62" s="1"/>
      <c r="DGH62" s="1"/>
      <c r="DGI62" s="1"/>
      <c r="DGJ62" s="1"/>
      <c r="DGK62" s="1"/>
      <c r="DGL62" s="1"/>
      <c r="DGM62" s="1"/>
      <c r="DGN62" s="1"/>
      <c r="DGO62" s="1"/>
      <c r="DGP62" s="1"/>
      <c r="DGQ62" s="1"/>
      <c r="DGR62" s="1"/>
      <c r="DGS62" s="1"/>
      <c r="DGT62" s="1"/>
      <c r="DGU62" s="1"/>
      <c r="DGV62" s="1"/>
      <c r="DGW62" s="1"/>
      <c r="DGX62" s="1"/>
      <c r="DGY62" s="1"/>
      <c r="DGZ62" s="1"/>
      <c r="DHA62" s="1"/>
      <c r="DHB62" s="1"/>
      <c r="DHC62" s="1"/>
      <c r="DHD62" s="1"/>
      <c r="DHE62" s="1"/>
      <c r="DHF62" s="1"/>
      <c r="DHG62" s="1"/>
      <c r="DHH62" s="1"/>
      <c r="DHI62" s="1"/>
      <c r="DHJ62" s="1"/>
      <c r="DHK62" s="1"/>
      <c r="DHL62" s="1"/>
      <c r="DHM62" s="1"/>
      <c r="DHN62" s="1"/>
      <c r="DHO62" s="1"/>
      <c r="DHP62" s="1"/>
      <c r="DHQ62" s="1"/>
      <c r="DHR62" s="1"/>
      <c r="DHS62" s="1"/>
      <c r="DHT62" s="1"/>
      <c r="DHU62" s="1"/>
      <c r="DHV62" s="1"/>
      <c r="DHW62" s="1"/>
      <c r="DHX62" s="1"/>
      <c r="DHY62" s="1"/>
      <c r="DHZ62" s="1"/>
      <c r="DIA62" s="1"/>
      <c r="DIB62" s="1"/>
      <c r="DIC62" s="1"/>
      <c r="DID62" s="1"/>
      <c r="DIE62" s="1"/>
      <c r="DIF62" s="1"/>
      <c r="DIG62" s="1"/>
      <c r="DIH62" s="1"/>
      <c r="DII62" s="1"/>
      <c r="DIJ62" s="1"/>
      <c r="DIK62" s="1"/>
      <c r="DIL62" s="1"/>
      <c r="DIM62" s="1"/>
      <c r="DIN62" s="1"/>
      <c r="DIO62" s="1"/>
      <c r="DIP62" s="1"/>
      <c r="DIQ62" s="1"/>
      <c r="DIR62" s="1"/>
      <c r="DIS62" s="1"/>
      <c r="DIT62" s="1"/>
      <c r="DIU62" s="1"/>
      <c r="DIV62" s="1"/>
      <c r="DIW62" s="1"/>
      <c r="DIX62" s="1"/>
      <c r="DIY62" s="1"/>
      <c r="DIZ62" s="1"/>
      <c r="DJA62" s="1"/>
      <c r="DJB62" s="1"/>
      <c r="DJC62" s="1"/>
      <c r="DJD62" s="1"/>
      <c r="DJE62" s="1"/>
      <c r="DJF62" s="1"/>
      <c r="DJG62" s="1"/>
      <c r="DJH62" s="1"/>
      <c r="DJI62" s="1"/>
      <c r="DJJ62" s="1"/>
      <c r="DJK62" s="1"/>
      <c r="DJL62" s="1"/>
      <c r="DJM62" s="1"/>
      <c r="DJN62" s="1"/>
      <c r="DJO62" s="1"/>
      <c r="DJP62" s="1"/>
      <c r="DJQ62" s="1"/>
      <c r="DJR62" s="1"/>
      <c r="DJS62" s="1"/>
      <c r="DJT62" s="1"/>
      <c r="DJU62" s="1"/>
      <c r="DJV62" s="1"/>
      <c r="DJW62" s="1"/>
      <c r="DJX62" s="1"/>
      <c r="DJY62" s="1"/>
      <c r="DJZ62" s="1"/>
      <c r="DKA62" s="1"/>
      <c r="DKB62" s="1"/>
      <c r="DKC62" s="1"/>
      <c r="DKD62" s="1"/>
      <c r="DKE62" s="1"/>
      <c r="DKF62" s="1"/>
      <c r="DKG62" s="1"/>
      <c r="DKH62" s="1"/>
      <c r="DKI62" s="1"/>
      <c r="DKJ62" s="1"/>
      <c r="DKK62" s="1"/>
      <c r="DKL62" s="1"/>
      <c r="DKM62" s="1"/>
      <c r="DKN62" s="1"/>
      <c r="DKO62" s="1"/>
      <c r="DKP62" s="1"/>
      <c r="DKQ62" s="1"/>
      <c r="DKR62" s="1"/>
      <c r="DKS62" s="1"/>
      <c r="DKT62" s="1"/>
      <c r="DKU62" s="1"/>
      <c r="DKV62" s="1"/>
      <c r="DKW62" s="1"/>
      <c r="DKX62" s="1"/>
      <c r="DKY62" s="1"/>
      <c r="DKZ62" s="1"/>
      <c r="DLA62" s="1"/>
      <c r="DLB62" s="1"/>
      <c r="DLC62" s="1"/>
      <c r="DLD62" s="1"/>
      <c r="DLE62" s="1"/>
      <c r="DLF62" s="1"/>
      <c r="DLG62" s="1"/>
      <c r="DLH62" s="1"/>
      <c r="DLI62" s="1"/>
      <c r="DLJ62" s="1"/>
      <c r="DLK62" s="1"/>
      <c r="DLL62" s="1"/>
      <c r="DLM62" s="1"/>
      <c r="DLN62" s="1"/>
      <c r="DLO62" s="1"/>
      <c r="DLP62" s="1"/>
      <c r="DLQ62" s="1"/>
      <c r="DLR62" s="1"/>
      <c r="DLS62" s="1"/>
      <c r="DLT62" s="1"/>
      <c r="DLU62" s="1"/>
      <c r="DLV62" s="1"/>
      <c r="DLW62" s="1"/>
      <c r="DLX62" s="1"/>
      <c r="DLY62" s="1"/>
      <c r="DLZ62" s="1"/>
      <c r="DMA62" s="1"/>
      <c r="DMB62" s="1"/>
      <c r="DMC62" s="1"/>
      <c r="DMD62" s="1"/>
      <c r="DME62" s="1"/>
      <c r="DMF62" s="1"/>
      <c r="DMG62" s="1"/>
      <c r="DMH62" s="1"/>
      <c r="DMI62" s="1"/>
      <c r="DMJ62" s="1"/>
      <c r="DMK62" s="1"/>
      <c r="DML62" s="1"/>
      <c r="DMM62" s="1"/>
      <c r="DMN62" s="1"/>
      <c r="DMO62" s="1"/>
      <c r="DMP62" s="1"/>
      <c r="DMQ62" s="1"/>
      <c r="DMR62" s="1"/>
      <c r="DMS62" s="1"/>
      <c r="DMT62" s="1"/>
      <c r="DMU62" s="1"/>
      <c r="DMV62" s="1"/>
      <c r="DMW62" s="1"/>
      <c r="DMX62" s="1"/>
      <c r="DMY62" s="1"/>
      <c r="DMZ62" s="1"/>
      <c r="DNA62" s="1"/>
      <c r="DNB62" s="1"/>
      <c r="DNC62" s="1"/>
      <c r="DND62" s="1"/>
      <c r="DNE62" s="1"/>
      <c r="DNF62" s="1"/>
      <c r="DNG62" s="1"/>
      <c r="DNH62" s="1"/>
      <c r="DNI62" s="1"/>
      <c r="DNJ62" s="1"/>
      <c r="DNK62" s="1"/>
      <c r="DNL62" s="1"/>
      <c r="DNM62" s="1"/>
      <c r="DNN62" s="1"/>
      <c r="DNO62" s="1"/>
      <c r="DNP62" s="1"/>
      <c r="DNQ62" s="1"/>
      <c r="DNR62" s="1"/>
      <c r="DNS62" s="1"/>
      <c r="DNT62" s="1"/>
      <c r="DNU62" s="1"/>
      <c r="DNV62" s="1"/>
      <c r="DNW62" s="1"/>
      <c r="DNX62" s="1"/>
      <c r="DNY62" s="1"/>
      <c r="DNZ62" s="1"/>
      <c r="DOA62" s="1"/>
      <c r="DOB62" s="1"/>
      <c r="DOC62" s="1"/>
      <c r="DOD62" s="1"/>
      <c r="DOE62" s="1"/>
      <c r="DOF62" s="1"/>
      <c r="DOG62" s="1"/>
      <c r="DOH62" s="1"/>
      <c r="DOI62" s="1"/>
      <c r="DOJ62" s="1"/>
      <c r="DOK62" s="1"/>
      <c r="DOL62" s="1"/>
      <c r="DOM62" s="1"/>
      <c r="DON62" s="1"/>
      <c r="DOO62" s="1"/>
      <c r="DOP62" s="1"/>
      <c r="DOQ62" s="1"/>
      <c r="DOR62" s="1"/>
      <c r="DOS62" s="1"/>
      <c r="DOT62" s="1"/>
      <c r="DOU62" s="1"/>
      <c r="DOV62" s="1"/>
      <c r="DOW62" s="1"/>
      <c r="DOX62" s="1"/>
      <c r="DOY62" s="1"/>
      <c r="DOZ62" s="1"/>
      <c r="DPA62" s="1"/>
      <c r="DPB62" s="1"/>
      <c r="DPC62" s="1"/>
      <c r="DPD62" s="1"/>
      <c r="DPE62" s="1"/>
      <c r="DPF62" s="1"/>
      <c r="DPG62" s="1"/>
      <c r="DPH62" s="1"/>
      <c r="DPI62" s="1"/>
      <c r="DPJ62" s="1"/>
      <c r="DPK62" s="1"/>
      <c r="DPL62" s="1"/>
      <c r="DPM62" s="1"/>
      <c r="DPN62" s="1"/>
      <c r="DPO62" s="1"/>
      <c r="DPP62" s="1"/>
      <c r="DPQ62" s="1"/>
      <c r="DPR62" s="1"/>
      <c r="DPS62" s="1"/>
      <c r="DPT62" s="1"/>
      <c r="DPU62" s="1"/>
      <c r="DPV62" s="1"/>
      <c r="DPW62" s="1"/>
      <c r="DPX62" s="1"/>
      <c r="DPY62" s="1"/>
      <c r="DPZ62" s="1"/>
      <c r="DQA62" s="1"/>
      <c r="DQB62" s="1"/>
      <c r="DQC62" s="1"/>
      <c r="DQD62" s="1"/>
      <c r="DQE62" s="1"/>
      <c r="DQF62" s="1"/>
      <c r="DQG62" s="1"/>
      <c r="DQH62" s="1"/>
      <c r="DQI62" s="1"/>
      <c r="DQJ62" s="1"/>
      <c r="DQK62" s="1"/>
      <c r="DQL62" s="1"/>
      <c r="DQM62" s="1"/>
      <c r="DQN62" s="1"/>
      <c r="DQO62" s="1"/>
      <c r="DQP62" s="1"/>
      <c r="DQQ62" s="1"/>
      <c r="DQR62" s="1"/>
      <c r="DQS62" s="1"/>
      <c r="DQT62" s="1"/>
      <c r="DQU62" s="1"/>
      <c r="DQV62" s="1"/>
      <c r="DQW62" s="1"/>
      <c r="DQX62" s="1"/>
      <c r="DQY62" s="1"/>
      <c r="DQZ62" s="1"/>
      <c r="DRA62" s="1"/>
      <c r="DRB62" s="1"/>
      <c r="DRC62" s="1"/>
      <c r="DRD62" s="1"/>
      <c r="DRE62" s="1"/>
      <c r="DRF62" s="1"/>
      <c r="DRG62" s="1"/>
      <c r="DRH62" s="1"/>
      <c r="DRI62" s="1"/>
      <c r="DRJ62" s="1"/>
      <c r="DRK62" s="1"/>
      <c r="DRL62" s="1"/>
      <c r="DRM62" s="1"/>
      <c r="DRN62" s="1"/>
      <c r="DRO62" s="1"/>
      <c r="DRP62" s="1"/>
      <c r="DRQ62" s="1"/>
      <c r="DRR62" s="1"/>
      <c r="DRS62" s="1"/>
      <c r="DRT62" s="1"/>
      <c r="DRU62" s="1"/>
      <c r="DRV62" s="1"/>
      <c r="DRW62" s="1"/>
      <c r="DRX62" s="1"/>
      <c r="DRY62" s="1"/>
      <c r="DRZ62" s="1"/>
      <c r="DSA62" s="1"/>
      <c r="DSB62" s="1"/>
      <c r="DSC62" s="1"/>
      <c r="DSD62" s="1"/>
      <c r="DSE62" s="1"/>
      <c r="DSF62" s="1"/>
      <c r="DSG62" s="1"/>
      <c r="DSH62" s="1"/>
      <c r="DSI62" s="1"/>
      <c r="DSJ62" s="1"/>
      <c r="DSK62" s="1"/>
      <c r="DSL62" s="1"/>
      <c r="DSM62" s="1"/>
      <c r="DSN62" s="1"/>
      <c r="DSO62" s="1"/>
      <c r="DSP62" s="1"/>
      <c r="DSQ62" s="1"/>
      <c r="DSR62" s="1"/>
      <c r="DSS62" s="1"/>
      <c r="DST62" s="1"/>
      <c r="DSU62" s="1"/>
      <c r="DSV62" s="1"/>
      <c r="DSW62" s="1"/>
      <c r="DSX62" s="1"/>
      <c r="DSY62" s="1"/>
      <c r="DSZ62" s="1"/>
      <c r="DTA62" s="1"/>
      <c r="DTB62" s="1"/>
      <c r="DTC62" s="1"/>
      <c r="DTD62" s="1"/>
      <c r="DTE62" s="1"/>
      <c r="DTF62" s="1"/>
      <c r="DTG62" s="1"/>
      <c r="DTH62" s="1"/>
      <c r="DTI62" s="1"/>
      <c r="DTJ62" s="1"/>
      <c r="DTK62" s="1"/>
      <c r="DTL62" s="1"/>
      <c r="DTM62" s="1"/>
      <c r="DTN62" s="1"/>
      <c r="DTO62" s="1"/>
      <c r="DTP62" s="1"/>
      <c r="DTQ62" s="1"/>
      <c r="DTR62" s="1"/>
      <c r="DTS62" s="1"/>
      <c r="DTT62" s="1"/>
      <c r="DTU62" s="1"/>
      <c r="DTV62" s="1"/>
      <c r="DTW62" s="1"/>
      <c r="DTX62" s="1"/>
      <c r="DTY62" s="1"/>
      <c r="DTZ62" s="1"/>
      <c r="DUA62" s="1"/>
      <c r="DUB62" s="1"/>
      <c r="DUC62" s="1"/>
      <c r="DUD62" s="1"/>
      <c r="DUE62" s="1"/>
      <c r="DUF62" s="1"/>
      <c r="DUG62" s="1"/>
      <c r="DUH62" s="1"/>
      <c r="DUI62" s="1"/>
      <c r="DUJ62" s="1"/>
      <c r="DUK62" s="1"/>
      <c r="DUL62" s="1"/>
      <c r="DUM62" s="1"/>
      <c r="DUN62" s="1"/>
      <c r="DUO62" s="1"/>
      <c r="DUP62" s="1"/>
      <c r="DUQ62" s="1"/>
      <c r="DUR62" s="1"/>
      <c r="DUS62" s="1"/>
      <c r="DUT62" s="1"/>
      <c r="DUU62" s="1"/>
      <c r="DUV62" s="1"/>
      <c r="DUW62" s="1"/>
      <c r="DUX62" s="1"/>
      <c r="DUY62" s="1"/>
      <c r="DUZ62" s="1"/>
      <c r="DVA62" s="1"/>
      <c r="DVB62" s="1"/>
      <c r="DVC62" s="1"/>
      <c r="DVD62" s="1"/>
      <c r="DVE62" s="1"/>
      <c r="DVF62" s="1"/>
      <c r="DVG62" s="1"/>
      <c r="DVH62" s="1"/>
      <c r="DVI62" s="1"/>
      <c r="DVJ62" s="1"/>
      <c r="DVK62" s="1"/>
      <c r="DVL62" s="1"/>
      <c r="DVM62" s="1"/>
      <c r="DVN62" s="1"/>
      <c r="DVO62" s="1"/>
      <c r="DVP62" s="1"/>
      <c r="DVQ62" s="1"/>
      <c r="DVR62" s="1"/>
      <c r="DVS62" s="1"/>
      <c r="DVT62" s="1"/>
      <c r="DVU62" s="1"/>
      <c r="DVV62" s="1"/>
      <c r="DVW62" s="1"/>
      <c r="DVX62" s="1"/>
      <c r="DVY62" s="1"/>
      <c r="DVZ62" s="1"/>
      <c r="DWA62" s="1"/>
      <c r="DWB62" s="1"/>
      <c r="DWC62" s="1"/>
      <c r="DWD62" s="1"/>
      <c r="DWE62" s="1"/>
      <c r="DWF62" s="1"/>
      <c r="DWG62" s="1"/>
      <c r="DWH62" s="1"/>
      <c r="DWI62" s="1"/>
      <c r="DWJ62" s="1"/>
      <c r="DWK62" s="1"/>
      <c r="DWL62" s="1"/>
      <c r="DWM62" s="1"/>
      <c r="DWN62" s="1"/>
      <c r="DWO62" s="1"/>
      <c r="DWP62" s="1"/>
      <c r="DWQ62" s="1"/>
      <c r="DWR62" s="1"/>
      <c r="DWS62" s="1"/>
      <c r="DWT62" s="1"/>
      <c r="DWU62" s="1"/>
      <c r="DWV62" s="1"/>
      <c r="DWW62" s="1"/>
      <c r="DWX62" s="1"/>
      <c r="DWY62" s="1"/>
      <c r="DWZ62" s="1"/>
      <c r="DXA62" s="1"/>
      <c r="DXB62" s="1"/>
      <c r="DXC62" s="1"/>
      <c r="DXD62" s="1"/>
      <c r="DXE62" s="1"/>
      <c r="DXF62" s="1"/>
      <c r="DXG62" s="1"/>
      <c r="DXH62" s="1"/>
      <c r="DXI62" s="1"/>
      <c r="DXJ62" s="1"/>
      <c r="DXK62" s="1"/>
      <c r="DXL62" s="1"/>
      <c r="DXM62" s="1"/>
      <c r="DXN62" s="1"/>
      <c r="DXO62" s="1"/>
      <c r="DXP62" s="1"/>
      <c r="DXQ62" s="1"/>
      <c r="DXR62" s="1"/>
      <c r="DXS62" s="1"/>
      <c r="DXT62" s="1"/>
      <c r="DXU62" s="1"/>
      <c r="DXV62" s="1"/>
      <c r="DXW62" s="1"/>
      <c r="DXX62" s="1"/>
      <c r="DXY62" s="1"/>
      <c r="DXZ62" s="1"/>
      <c r="DYA62" s="1"/>
      <c r="DYB62" s="1"/>
      <c r="DYC62" s="1"/>
      <c r="DYD62" s="1"/>
      <c r="DYE62" s="1"/>
      <c r="DYF62" s="1"/>
      <c r="DYG62" s="1"/>
      <c r="DYH62" s="1"/>
      <c r="DYI62" s="1"/>
      <c r="DYJ62" s="1"/>
      <c r="DYK62" s="1"/>
      <c r="DYL62" s="1"/>
      <c r="DYM62" s="1"/>
      <c r="DYN62" s="1"/>
      <c r="DYO62" s="1"/>
      <c r="DYP62" s="1"/>
      <c r="DYQ62" s="1"/>
      <c r="DYR62" s="1"/>
      <c r="DYS62" s="1"/>
      <c r="DYT62" s="1"/>
      <c r="DYU62" s="1"/>
      <c r="DYV62" s="1"/>
      <c r="DYW62" s="1"/>
      <c r="DYX62" s="1"/>
      <c r="DYY62" s="1"/>
      <c r="DYZ62" s="1"/>
      <c r="DZA62" s="1"/>
      <c r="DZB62" s="1"/>
      <c r="DZC62" s="1"/>
      <c r="DZD62" s="1"/>
      <c r="DZE62" s="1"/>
      <c r="DZF62" s="1"/>
      <c r="DZG62" s="1"/>
      <c r="DZH62" s="1"/>
      <c r="DZI62" s="1"/>
      <c r="DZJ62" s="1"/>
      <c r="DZK62" s="1"/>
      <c r="DZL62" s="1"/>
      <c r="DZM62" s="1"/>
      <c r="DZN62" s="1"/>
      <c r="DZO62" s="1"/>
      <c r="DZP62" s="1"/>
      <c r="DZQ62" s="1"/>
      <c r="DZR62" s="1"/>
      <c r="DZS62" s="1"/>
      <c r="DZT62" s="1"/>
      <c r="DZU62" s="1"/>
      <c r="DZV62" s="1"/>
      <c r="DZW62" s="1"/>
    </row>
    <row r="63" spans="1:3419" ht="15.75" customHeight="1" thickBot="1" x14ac:dyDescent="0.5">
      <c r="A63" s="21"/>
      <c r="B63" s="163" t="s">
        <v>3550</v>
      </c>
      <c r="C63" s="164"/>
      <c r="D63" s="164"/>
      <c r="E63" s="164"/>
      <c r="F63" s="165"/>
      <c r="G63" s="4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  <c r="BQ63" s="7"/>
      <c r="BR63" s="7"/>
      <c r="BS63" s="7"/>
      <c r="BT63" s="7"/>
      <c r="BU63" s="7"/>
      <c r="BV63" s="7"/>
      <c r="BW63" s="7"/>
      <c r="BX63" s="7"/>
      <c r="BY63" s="7"/>
      <c r="BZ63" s="7"/>
      <c r="CA63" s="7"/>
      <c r="CB63" s="7"/>
      <c r="CC63" s="7"/>
      <c r="CD63" s="7"/>
      <c r="CE63" s="7"/>
      <c r="CF63" s="7"/>
      <c r="CG63" s="11"/>
      <c r="CH63" s="15"/>
      <c r="CI63" s="18"/>
      <c r="CJ63" s="18"/>
      <c r="CK63" s="18"/>
      <c r="CL63" s="18"/>
      <c r="CM63" s="24"/>
      <c r="CN63" s="24"/>
      <c r="CO63" s="24"/>
      <c r="CP63" s="24"/>
      <c r="CQ63" s="24"/>
      <c r="CR63" s="24"/>
      <c r="CS63" s="24"/>
      <c r="CT63" s="24"/>
      <c r="CU63" s="24"/>
      <c r="CV63" s="24"/>
      <c r="CW63" s="24"/>
      <c r="CX63" s="24"/>
      <c r="CY63" s="24"/>
      <c r="CZ63" s="24"/>
      <c r="DA63" s="24"/>
      <c r="DB63" s="24"/>
      <c r="DC63" s="24"/>
      <c r="DD63" s="24"/>
      <c r="DE63" s="24"/>
      <c r="DF63" s="24"/>
      <c r="DG63" s="24"/>
      <c r="DH63" s="24"/>
      <c r="DI63" s="24"/>
      <c r="DJ63" s="24"/>
      <c r="DK63" s="24"/>
      <c r="DL63" s="24"/>
      <c r="DM63" s="24"/>
      <c r="DN63" s="24"/>
      <c r="DO63" s="24"/>
      <c r="DP63" s="24"/>
      <c r="DQ63" s="24"/>
      <c r="DR63" s="24"/>
      <c r="DS63" s="24"/>
      <c r="DT63" s="24"/>
      <c r="DU63" s="24"/>
      <c r="DV63" s="24"/>
      <c r="DW63" s="24"/>
      <c r="DX63" s="24"/>
      <c r="DY63" s="24"/>
      <c r="DZ63" s="24"/>
      <c r="EA63" s="24"/>
      <c r="EB63" s="24"/>
      <c r="EC63" s="24"/>
      <c r="ED63" s="24"/>
      <c r="EE63" s="24"/>
      <c r="EF63" s="24"/>
      <c r="EG63" s="24"/>
      <c r="EH63" s="24"/>
      <c r="EI63" s="24"/>
      <c r="EJ63" s="24"/>
      <c r="EK63" s="24"/>
      <c r="EL63" s="24"/>
      <c r="EM63" s="24"/>
      <c r="EN63" s="24"/>
      <c r="EO63" s="24"/>
      <c r="EP63" s="24"/>
      <c r="EQ63" s="24"/>
      <c r="ER63" s="24"/>
      <c r="ES63" s="24"/>
      <c r="ET63" s="28"/>
      <c r="EU63" s="28"/>
      <c r="EV63" s="28"/>
      <c r="EW63" s="28"/>
      <c r="EX63" s="28"/>
      <c r="EY63" s="28"/>
      <c r="EZ63" s="28"/>
      <c r="FA63" s="28"/>
      <c r="FB63" s="28"/>
      <c r="FC63" s="28"/>
      <c r="FD63" s="28"/>
      <c r="FE63" s="28"/>
      <c r="FF63" s="28"/>
      <c r="FG63" s="28"/>
      <c r="FH63" s="28"/>
      <c r="FI63" s="28"/>
      <c r="FJ63" s="28"/>
      <c r="FK63" s="28"/>
      <c r="FL63" s="28"/>
      <c r="FM63" s="28"/>
      <c r="FN63" s="28"/>
      <c r="FO63" s="28"/>
      <c r="FP63" s="28"/>
      <c r="FQ63" s="28"/>
      <c r="FR63" s="28"/>
      <c r="FS63" s="28"/>
      <c r="FT63" s="28"/>
      <c r="FU63" s="28"/>
      <c r="FV63" s="28"/>
      <c r="FW63" s="28"/>
      <c r="FX63" s="28"/>
      <c r="FY63" s="28"/>
      <c r="FZ63" s="28"/>
      <c r="GA63" s="28"/>
      <c r="GB63" s="28"/>
      <c r="GC63" s="28"/>
      <c r="GD63" s="28"/>
      <c r="GE63" s="28"/>
      <c r="GF63" s="28"/>
      <c r="GG63" s="28"/>
      <c r="GH63" s="28"/>
      <c r="GI63" s="28"/>
      <c r="GJ63" s="28"/>
      <c r="GK63" s="28"/>
      <c r="GL63" s="28"/>
      <c r="GM63" s="28"/>
      <c r="GN63" s="28"/>
      <c r="GO63" s="28"/>
      <c r="GP63" s="28"/>
      <c r="GQ63" s="28"/>
      <c r="GR63" s="28"/>
      <c r="GS63" s="28"/>
      <c r="GT63" s="28"/>
      <c r="GU63" s="28"/>
      <c r="GV63" s="28"/>
      <c r="GW63" s="28"/>
      <c r="GX63" s="28"/>
      <c r="GY63" s="28"/>
      <c r="GZ63" s="28"/>
      <c r="HA63" s="28"/>
      <c r="HB63" s="28"/>
      <c r="HC63" s="28"/>
      <c r="HD63" s="28"/>
      <c r="HE63" s="28"/>
      <c r="HF63" s="28"/>
      <c r="HG63" s="28"/>
      <c r="HH63" s="28"/>
      <c r="HI63" s="28"/>
      <c r="HJ63" s="28"/>
      <c r="HK63" s="28"/>
      <c r="HL63" s="28"/>
      <c r="HM63" s="28"/>
      <c r="HN63" s="28"/>
      <c r="HO63" s="28"/>
      <c r="HP63" s="28"/>
      <c r="HQ63" s="28"/>
      <c r="HR63" s="28"/>
      <c r="HS63" s="28"/>
      <c r="HT63" s="28"/>
      <c r="HU63" s="28"/>
      <c r="HV63" s="28"/>
      <c r="HW63" s="28"/>
      <c r="HX63" s="28"/>
      <c r="HY63" s="28"/>
      <c r="HZ63" s="28"/>
      <c r="IA63" s="28"/>
      <c r="IB63" s="28"/>
      <c r="IC63" s="28"/>
      <c r="ID63" s="28"/>
      <c r="IE63" s="28"/>
      <c r="IF63" s="28"/>
      <c r="IG63" s="28"/>
      <c r="IH63" s="28"/>
      <c r="II63" s="28"/>
      <c r="IJ63" s="28"/>
      <c r="IK63" s="28"/>
      <c r="IL63" s="28"/>
      <c r="IM63" s="28"/>
      <c r="IN63" s="28"/>
      <c r="IO63" s="28"/>
      <c r="IP63" s="28"/>
      <c r="IQ63" s="28"/>
      <c r="IR63" s="28"/>
      <c r="IS63" s="28"/>
      <c r="IT63" s="28"/>
      <c r="IU63" s="28"/>
      <c r="IV63" s="28"/>
      <c r="IW63" s="28"/>
      <c r="IX63" s="28"/>
      <c r="IY63" s="28"/>
      <c r="IZ63" s="28"/>
      <c r="JA63" s="28"/>
      <c r="JB63" s="28"/>
      <c r="JC63" s="28"/>
      <c r="JD63" s="28"/>
      <c r="JE63" s="28"/>
      <c r="JF63" s="28"/>
      <c r="JG63" s="28"/>
      <c r="JH63" s="28"/>
      <c r="JI63" s="29"/>
      <c r="JJ63" s="29"/>
      <c r="JK63" s="29"/>
      <c r="JL63" s="29"/>
      <c r="JM63" s="29"/>
      <c r="JN63" s="29"/>
      <c r="JO63" s="29"/>
      <c r="JP63" s="29"/>
      <c r="JQ63" s="29"/>
      <c r="JR63" s="29"/>
      <c r="JS63" s="29"/>
      <c r="JT63" s="29"/>
      <c r="JU63" s="29"/>
      <c r="JV63" s="29"/>
      <c r="JW63" s="29"/>
      <c r="JX63" s="29"/>
      <c r="JY63" s="29"/>
      <c r="JZ63" s="29"/>
      <c r="KA63" s="29"/>
      <c r="KB63" s="29"/>
      <c r="KC63" s="29"/>
      <c r="KD63" s="29"/>
      <c r="KE63" s="29"/>
      <c r="KF63" s="29"/>
      <c r="KG63" s="29"/>
      <c r="KH63" s="29"/>
      <c r="KI63" s="29"/>
      <c r="KJ63" s="29"/>
      <c r="KK63" s="29"/>
      <c r="KL63" s="29"/>
      <c r="KM63" s="29"/>
      <c r="KN63" s="29"/>
      <c r="KO63" s="29"/>
      <c r="KP63" s="29"/>
      <c r="KQ63" s="29"/>
      <c r="KR63" s="29"/>
      <c r="KS63" s="29"/>
      <c r="KT63" s="29"/>
      <c r="KU63" s="29"/>
      <c r="KV63" s="29"/>
      <c r="KW63" s="29"/>
      <c r="KX63" s="29"/>
      <c r="KY63" s="29"/>
      <c r="KZ63" s="29"/>
      <c r="LA63" s="29"/>
      <c r="LB63" s="29"/>
      <c r="LC63" s="29"/>
      <c r="LD63" s="29"/>
      <c r="LE63" s="29"/>
      <c r="LF63" s="29"/>
      <c r="LG63" s="29"/>
      <c r="LH63" s="29"/>
      <c r="LI63" s="29"/>
      <c r="LJ63" s="29"/>
      <c r="LK63" s="29"/>
      <c r="LL63" s="29"/>
      <c r="LM63" s="29"/>
      <c r="LN63" s="29"/>
      <c r="LO63" s="29"/>
      <c r="LP63" s="29"/>
      <c r="LQ63" s="29"/>
      <c r="LR63" s="29"/>
      <c r="LS63" s="29"/>
      <c r="LT63" s="29"/>
      <c r="LU63" s="29"/>
      <c r="LV63" s="29"/>
      <c r="LW63" s="29"/>
      <c r="LX63" s="29"/>
      <c r="LY63" s="29"/>
      <c r="LZ63" s="29"/>
      <c r="MA63" s="34"/>
      <c r="MB63" s="34"/>
      <c r="MC63" s="34"/>
      <c r="MD63" s="34"/>
      <c r="ME63" s="34"/>
      <c r="MF63" s="34"/>
      <c r="MG63" s="34"/>
      <c r="MH63" s="34"/>
      <c r="MI63" s="34"/>
      <c r="MJ63" s="34"/>
      <c r="MK63" s="34"/>
      <c r="ML63" s="34"/>
      <c r="MM63" s="34"/>
      <c r="MN63" s="34"/>
      <c r="MO63" s="34"/>
      <c r="MP63" s="34"/>
      <c r="MQ63" s="34"/>
      <c r="MR63" s="34"/>
      <c r="MS63" s="34"/>
      <c r="MT63" s="34"/>
      <c r="MU63" s="34"/>
      <c r="MV63" s="34"/>
      <c r="MW63" s="34"/>
      <c r="MX63" s="34"/>
      <c r="MY63" s="35"/>
      <c r="MZ63" s="35"/>
      <c r="NA63" s="35"/>
      <c r="NB63" s="35"/>
      <c r="NC63" s="35"/>
      <c r="ND63" s="35"/>
      <c r="NE63" s="35"/>
      <c r="NF63" s="35"/>
      <c r="NG63" s="35"/>
      <c r="NH63" s="35"/>
      <c r="NI63" s="35"/>
      <c r="NJ63" s="35"/>
      <c r="NK63" s="35"/>
      <c r="NL63" s="35"/>
      <c r="NM63" s="35"/>
      <c r="NN63" s="35"/>
      <c r="NO63" s="35"/>
      <c r="NP63" s="35"/>
      <c r="NQ63" s="35"/>
      <c r="NR63" s="35"/>
      <c r="NS63" s="35"/>
      <c r="NT63" s="35"/>
      <c r="NU63" s="35"/>
      <c r="NV63" s="35"/>
      <c r="NW63" s="35"/>
      <c r="NX63" s="35"/>
      <c r="NY63" s="35"/>
      <c r="NZ63" s="35"/>
      <c r="OA63" s="35"/>
      <c r="OB63" s="35"/>
      <c r="OC63" s="35"/>
      <c r="OD63" s="35"/>
      <c r="OE63" s="35"/>
      <c r="OF63" s="35"/>
      <c r="OG63" s="35"/>
      <c r="OH63" s="35"/>
      <c r="OI63" s="35"/>
      <c r="OJ63" s="35"/>
      <c r="OK63" s="35"/>
      <c r="OL63" s="35"/>
      <c r="OM63" s="35"/>
      <c r="ON63" s="35"/>
      <c r="OO63" s="35"/>
      <c r="OP63" s="35"/>
      <c r="OQ63" s="35"/>
      <c r="OR63" s="35"/>
      <c r="OS63" s="35"/>
      <c r="OT63" s="35"/>
      <c r="OU63" s="35"/>
      <c r="OV63" s="35"/>
      <c r="OW63" s="35"/>
      <c r="OX63" s="35"/>
      <c r="OY63" s="35"/>
      <c r="OZ63" s="35"/>
      <c r="PA63" s="35"/>
      <c r="PB63" s="35"/>
      <c r="PC63" s="35"/>
      <c r="PD63" s="35"/>
      <c r="PE63" s="35"/>
      <c r="PF63" s="35"/>
      <c r="PG63" s="35"/>
      <c r="PH63" s="35"/>
      <c r="PI63" s="35"/>
      <c r="PJ63" s="35"/>
      <c r="PK63" s="35"/>
      <c r="PL63" s="35"/>
      <c r="PM63" s="35"/>
      <c r="PN63" s="35"/>
      <c r="PO63" s="35"/>
      <c r="PP63" s="35"/>
      <c r="PQ63" s="35"/>
      <c r="PR63" s="35"/>
      <c r="PS63" s="35"/>
      <c r="PT63" s="35"/>
      <c r="PU63" s="35"/>
      <c r="PV63" s="35"/>
      <c r="PW63" s="35"/>
      <c r="PX63" s="35"/>
      <c r="PY63" s="35"/>
      <c r="PZ63" s="35"/>
      <c r="QA63" s="35"/>
      <c r="QB63" s="35"/>
      <c r="QC63" s="35"/>
      <c r="QD63" s="35"/>
      <c r="QE63" s="35"/>
      <c r="QF63" s="35"/>
      <c r="QG63" s="35"/>
      <c r="QH63" s="35"/>
      <c r="QI63" s="35"/>
      <c r="QJ63" s="35"/>
      <c r="QK63" s="38"/>
      <c r="QL63" s="38"/>
      <c r="QM63" s="38"/>
      <c r="QN63" s="38"/>
      <c r="QO63" s="38"/>
      <c r="QP63" s="38"/>
      <c r="QQ63" s="38"/>
      <c r="QR63" s="38"/>
      <c r="QS63" s="38"/>
      <c r="QT63" s="38"/>
      <c r="QU63" s="38"/>
      <c r="QV63" s="38"/>
      <c r="QW63" s="38"/>
      <c r="QX63" s="38"/>
      <c r="QY63" s="38"/>
      <c r="QZ63" s="38"/>
      <c r="RA63" s="38"/>
      <c r="RB63" s="38"/>
      <c r="RC63" s="38"/>
      <c r="RD63" s="38"/>
      <c r="RE63" s="38"/>
      <c r="RF63" s="38"/>
      <c r="RG63" s="38"/>
      <c r="RH63" s="38"/>
      <c r="RI63" s="38"/>
      <c r="RJ63" s="38"/>
      <c r="RK63" s="38"/>
      <c r="RL63" s="38"/>
      <c r="RM63" s="38"/>
      <c r="RN63" s="38"/>
      <c r="RO63" s="38"/>
      <c r="RP63" s="38"/>
      <c r="RQ63" s="38"/>
      <c r="RR63" s="38"/>
      <c r="RS63" s="38"/>
      <c r="RT63" s="38"/>
      <c r="RU63" s="38"/>
      <c r="RV63" s="38"/>
      <c r="RW63" s="38"/>
      <c r="RX63" s="38"/>
      <c r="RY63" s="38"/>
      <c r="RZ63" s="38"/>
      <c r="SA63" s="38"/>
      <c r="SB63" s="38"/>
      <c r="SC63" s="38"/>
      <c r="SD63" s="38"/>
      <c r="SE63" s="38"/>
      <c r="SF63" s="38"/>
      <c r="SG63" s="38"/>
      <c r="SH63" s="38"/>
      <c r="SI63" s="38"/>
      <c r="SJ63" s="38"/>
      <c r="SK63" s="38"/>
      <c r="SL63" s="38"/>
      <c r="SM63" s="38"/>
      <c r="SN63" s="38"/>
      <c r="SO63" s="38"/>
      <c r="SP63" s="38"/>
      <c r="SQ63" s="38"/>
      <c r="SR63" s="38"/>
      <c r="SS63" s="38"/>
      <c r="ST63" s="38"/>
      <c r="SU63" s="38"/>
      <c r="SV63" s="38"/>
      <c r="SW63" s="38"/>
      <c r="SX63" s="38"/>
      <c r="SY63" s="38"/>
      <c r="SZ63" s="38"/>
      <c r="TA63" s="38"/>
      <c r="TB63" s="38"/>
      <c r="TC63" s="38"/>
      <c r="TD63" s="38"/>
      <c r="TE63" s="38"/>
      <c r="TF63" s="38"/>
      <c r="TG63" s="38"/>
      <c r="TH63" s="38"/>
      <c r="TI63" s="38"/>
      <c r="TJ63" s="38"/>
      <c r="TK63" s="38"/>
      <c r="TL63" s="38"/>
      <c r="TM63" s="38"/>
      <c r="TN63" s="38"/>
      <c r="TO63" s="38"/>
      <c r="TP63" s="38"/>
      <c r="TQ63" s="38"/>
      <c r="TR63" s="38"/>
      <c r="TS63" s="38"/>
      <c r="TT63" s="38"/>
      <c r="TU63" s="38"/>
      <c r="TV63" s="38"/>
      <c r="TW63" s="38"/>
      <c r="TX63" s="38"/>
      <c r="TY63" s="38"/>
      <c r="TZ63" s="38"/>
      <c r="UA63" s="38"/>
      <c r="UB63" s="38"/>
      <c r="UC63" s="38"/>
      <c r="UD63" s="38"/>
      <c r="UE63" s="38"/>
      <c r="UF63" s="38"/>
      <c r="UG63" s="38"/>
      <c r="UH63" s="38"/>
      <c r="UI63" s="38"/>
      <c r="UJ63" s="38"/>
      <c r="UK63" s="38"/>
      <c r="UL63" s="38"/>
      <c r="UM63" s="38"/>
      <c r="UN63" s="38"/>
      <c r="UO63" s="38"/>
      <c r="UP63" s="38"/>
      <c r="UQ63" s="38"/>
      <c r="UR63" s="38"/>
      <c r="US63" s="38"/>
      <c r="UT63" s="38"/>
      <c r="UU63" s="38"/>
      <c r="UV63" s="38"/>
      <c r="UW63" s="38"/>
      <c r="UX63" s="38"/>
      <c r="UY63" s="38"/>
      <c r="UZ63" s="38"/>
      <c r="VA63" s="38"/>
      <c r="VB63" s="38"/>
      <c r="VC63" s="38"/>
      <c r="VD63" s="38"/>
      <c r="VE63" s="38"/>
      <c r="VF63" s="38"/>
      <c r="VG63" s="38"/>
      <c r="VH63" s="38"/>
      <c r="VI63" s="38"/>
      <c r="VJ63" s="38"/>
      <c r="VK63" s="38"/>
      <c r="VL63" s="38"/>
      <c r="VM63" s="38"/>
      <c r="VN63" s="38"/>
      <c r="VO63" s="38"/>
      <c r="VP63" s="38"/>
      <c r="VQ63" s="38"/>
      <c r="VR63" s="38"/>
      <c r="VS63" s="38"/>
      <c r="VT63" s="38"/>
      <c r="VU63" s="38"/>
      <c r="VV63" s="38"/>
      <c r="VW63" s="38"/>
      <c r="VX63" s="38"/>
      <c r="VY63" s="38"/>
      <c r="VZ63" s="38"/>
      <c r="WA63" s="38"/>
      <c r="WB63" s="38"/>
      <c r="WC63" s="38"/>
      <c r="WD63" s="38"/>
      <c r="WE63" s="38"/>
      <c r="WF63" s="40"/>
      <c r="WG63" s="40"/>
      <c r="WH63" s="40"/>
      <c r="WI63" s="40"/>
      <c r="WJ63" s="40"/>
      <c r="WK63" s="40"/>
      <c r="WL63" s="40"/>
      <c r="WM63" s="40"/>
      <c r="WN63" s="40"/>
      <c r="WO63" s="40"/>
      <c r="WP63" s="40"/>
      <c r="WQ63" s="40"/>
      <c r="WR63" s="40"/>
      <c r="WS63" s="40"/>
      <c r="WT63" s="40"/>
      <c r="WU63" s="40"/>
      <c r="WV63" s="40"/>
      <c r="WW63" s="40"/>
      <c r="WX63" s="40"/>
      <c r="WY63" s="40"/>
      <c r="WZ63" s="40"/>
      <c r="XA63" s="40"/>
      <c r="XB63" s="40"/>
      <c r="XC63" s="40"/>
      <c r="XD63" s="40"/>
      <c r="XE63" s="40"/>
      <c r="XF63" s="40"/>
      <c r="XG63" s="40"/>
      <c r="XH63" s="40"/>
      <c r="XI63" s="40"/>
      <c r="XJ63" s="43"/>
      <c r="XK63" s="43"/>
      <c r="XL63" s="43"/>
      <c r="XM63" s="43"/>
      <c r="XN63" s="43"/>
      <c r="XO63" s="43"/>
      <c r="XP63" s="43"/>
      <c r="XQ63" s="43"/>
      <c r="XR63" s="43"/>
      <c r="XS63" s="43"/>
      <c r="XT63" s="43"/>
      <c r="XU63" s="43"/>
      <c r="XV63" s="43"/>
      <c r="XW63" s="43"/>
      <c r="XX63" s="43"/>
      <c r="XY63" s="43"/>
      <c r="XZ63" s="43"/>
      <c r="YA63" s="43"/>
      <c r="YB63" s="43"/>
      <c r="YC63" s="43"/>
      <c r="YD63" s="43"/>
      <c r="YE63" s="43"/>
      <c r="YF63" s="43"/>
      <c r="YG63" s="43"/>
      <c r="YH63" s="43"/>
      <c r="YI63" s="44"/>
      <c r="YJ63" s="44"/>
      <c r="YK63" s="44"/>
      <c r="YL63" s="44"/>
      <c r="YM63" s="44"/>
      <c r="YN63" s="44"/>
      <c r="YO63" s="44"/>
      <c r="YP63" s="44"/>
      <c r="YQ63" s="44"/>
      <c r="YR63" s="44"/>
      <c r="YS63" s="44"/>
      <c r="YT63" s="44"/>
      <c r="YU63" s="44"/>
      <c r="YV63" s="44"/>
      <c r="YW63" s="44"/>
      <c r="YX63" s="44"/>
      <c r="YY63" s="44"/>
      <c r="YZ63" s="44"/>
      <c r="ZA63" s="44"/>
      <c r="ZB63" s="44"/>
      <c r="ZC63" s="44"/>
      <c r="ZD63" s="44"/>
      <c r="ZE63" s="44"/>
      <c r="ZF63" s="44"/>
      <c r="ZG63" s="44"/>
      <c r="ZH63" s="44"/>
      <c r="ZI63" s="44"/>
      <c r="ZJ63" s="44"/>
      <c r="ZK63" s="44"/>
      <c r="ZL63" s="44"/>
      <c r="ZM63" s="44"/>
      <c r="ZN63" s="44"/>
      <c r="ZO63" s="44"/>
      <c r="ZP63" s="44"/>
      <c r="ZQ63" s="44"/>
      <c r="ZR63" s="44"/>
      <c r="ZS63" s="44"/>
      <c r="ZT63" s="44"/>
      <c r="ZU63" s="44"/>
      <c r="ZV63" s="44"/>
      <c r="ZW63" s="44"/>
      <c r="ZX63" s="44"/>
      <c r="ZY63" s="44"/>
      <c r="ZZ63" s="44"/>
      <c r="AAA63" s="44"/>
      <c r="AAB63" s="44"/>
      <c r="AAC63" s="44"/>
      <c r="AAD63" s="44"/>
      <c r="AAE63" s="44"/>
      <c r="AAF63" s="44"/>
      <c r="AAG63" s="44"/>
      <c r="AAH63" s="44"/>
      <c r="AAI63" s="44"/>
      <c r="AAJ63" s="44"/>
      <c r="AAK63" s="44"/>
      <c r="AAL63" s="44"/>
      <c r="AAM63" s="44"/>
      <c r="AAN63" s="44"/>
      <c r="AAO63" s="47"/>
      <c r="AAP63" s="47"/>
      <c r="AAQ63" s="47"/>
      <c r="AAR63" s="47"/>
      <c r="AAS63" s="47"/>
      <c r="AAT63" s="47"/>
      <c r="AAU63" s="47"/>
      <c r="AAV63" s="47"/>
      <c r="AAW63" s="47"/>
      <c r="AAX63" s="47"/>
      <c r="AAY63" s="47"/>
      <c r="AAZ63" s="47"/>
      <c r="ABA63" s="47"/>
      <c r="ABB63" s="47"/>
      <c r="ABC63" s="47"/>
      <c r="ABD63" s="47"/>
      <c r="ABE63" s="47"/>
      <c r="ABF63" s="47"/>
      <c r="ABG63" s="47"/>
      <c r="ABH63" s="47"/>
      <c r="ABI63" s="47"/>
      <c r="ABJ63" s="47"/>
      <c r="ABK63" s="47"/>
      <c r="ABL63" s="47"/>
      <c r="ABM63" s="47"/>
      <c r="ABN63" s="47"/>
      <c r="ABO63" s="47"/>
      <c r="ABP63" s="49"/>
      <c r="ABQ63" s="49"/>
      <c r="ABR63" s="49"/>
      <c r="ABS63" s="49"/>
      <c r="ABT63" s="49"/>
      <c r="ABU63" s="49"/>
      <c r="ABV63" s="49"/>
      <c r="ABW63" s="49"/>
      <c r="ABX63" s="49"/>
      <c r="ABY63" s="49"/>
      <c r="ABZ63" s="49"/>
      <c r="ACA63" s="49"/>
      <c r="ACB63" s="49"/>
      <c r="ACC63" s="49"/>
      <c r="ACD63" s="49"/>
      <c r="ACE63" s="49"/>
      <c r="ACF63" s="49"/>
      <c r="ACG63" s="49"/>
      <c r="ACH63" s="49"/>
      <c r="ACI63" s="49"/>
      <c r="ACJ63" s="49"/>
      <c r="ACK63" s="49"/>
      <c r="ACL63" s="49"/>
      <c r="ACM63" s="49"/>
      <c r="ACN63" s="49"/>
      <c r="ACO63" s="50"/>
      <c r="ACP63" s="50"/>
      <c r="ACQ63" s="50"/>
      <c r="ACR63" s="50"/>
      <c r="ACS63" s="50"/>
      <c r="ACT63" s="50"/>
      <c r="ACU63" s="50"/>
      <c r="ACV63" s="50"/>
      <c r="ACW63" s="50"/>
      <c r="ACX63" s="50"/>
      <c r="ACY63" s="50"/>
      <c r="ACZ63" s="50"/>
      <c r="ADA63" s="50"/>
      <c r="ADB63" s="50"/>
      <c r="ADC63" s="50"/>
      <c r="ADD63" s="50"/>
      <c r="ADE63" s="50"/>
      <c r="ADF63" s="50"/>
      <c r="ADG63" s="50"/>
      <c r="ADH63" s="50"/>
      <c r="ADI63" s="50"/>
      <c r="ADJ63" s="50"/>
      <c r="ADK63" s="50"/>
      <c r="ADL63" s="50"/>
      <c r="ADM63" s="50"/>
      <c r="ADN63" s="50"/>
      <c r="ADO63" s="50"/>
      <c r="ADP63" s="50"/>
      <c r="ADQ63" s="50"/>
      <c r="ADR63" s="50"/>
      <c r="ADS63" s="50"/>
      <c r="ADT63" s="50"/>
      <c r="ADU63" s="50"/>
      <c r="ADV63" s="50"/>
      <c r="ADW63" s="50"/>
      <c r="ADX63" s="50"/>
      <c r="ADY63" s="50"/>
      <c r="ADZ63" s="50"/>
      <c r="AEA63" s="50"/>
      <c r="AEB63" s="50"/>
      <c r="AEC63" s="50"/>
      <c r="AED63" s="50"/>
      <c r="AEE63" s="50"/>
      <c r="AEF63" s="50"/>
      <c r="AEG63" s="50"/>
      <c r="AEH63" s="50"/>
      <c r="AEI63" s="50"/>
      <c r="AEJ63" s="50"/>
      <c r="AEK63" s="50"/>
      <c r="AEL63" s="50"/>
      <c r="AEM63" s="50"/>
      <c r="AEN63" s="50"/>
      <c r="AEO63" s="50"/>
      <c r="AEP63" s="50"/>
      <c r="AEQ63" s="50"/>
      <c r="AER63" s="50"/>
      <c r="AES63" s="53"/>
      <c r="AET63" s="53"/>
      <c r="AEU63" s="53"/>
      <c r="AEV63" s="53"/>
      <c r="AEW63" s="53"/>
      <c r="AEX63" s="53"/>
      <c r="AEY63" s="53"/>
      <c r="AEZ63" s="53"/>
      <c r="AFA63" s="53"/>
      <c r="AFB63" s="53"/>
      <c r="AFC63" s="53"/>
      <c r="AFD63" s="53"/>
      <c r="AFE63" s="53"/>
      <c r="AFF63" s="53"/>
      <c r="AFG63" s="53"/>
      <c r="AFH63" s="53"/>
      <c r="AFI63" s="53"/>
      <c r="AFJ63" s="53"/>
      <c r="AFK63" s="53"/>
      <c r="AFL63" s="53"/>
      <c r="AFM63" s="53"/>
      <c r="AFN63" s="53"/>
      <c r="AFO63" s="53"/>
      <c r="AFP63" s="53"/>
      <c r="AFQ63" s="53"/>
      <c r="AFR63" s="53"/>
      <c r="AFS63" s="53"/>
      <c r="AFT63" s="53"/>
      <c r="AFU63" s="53"/>
      <c r="AFV63" s="56"/>
      <c r="AFW63" s="56"/>
      <c r="AFX63" s="56"/>
      <c r="AFY63" s="56"/>
      <c r="AFZ63" s="56"/>
      <c r="AGA63" s="56"/>
      <c r="AGB63" s="56"/>
      <c r="AGC63" s="56"/>
      <c r="AGD63" s="56"/>
      <c r="AGE63" s="56"/>
      <c r="AGF63" s="56"/>
      <c r="AGG63" s="56"/>
      <c r="AGH63" s="56"/>
      <c r="AGI63" s="56"/>
      <c r="AGJ63" s="56"/>
      <c r="AGK63" s="56"/>
      <c r="AGL63" s="56"/>
      <c r="AGM63" s="56"/>
      <c r="AGN63" s="56"/>
      <c r="AGO63" s="56"/>
      <c r="AGP63" s="56"/>
      <c r="AGQ63" s="56"/>
      <c r="AGR63" s="56"/>
      <c r="AGS63" s="56"/>
      <c r="AGT63" s="56"/>
      <c r="AGU63" s="57"/>
      <c r="AGV63" s="57"/>
      <c r="AGW63" s="57"/>
      <c r="AGX63" s="57"/>
      <c r="AGY63" s="57"/>
      <c r="AGZ63" s="57"/>
      <c r="AHA63" s="57"/>
      <c r="AHB63" s="57"/>
      <c r="AHC63" s="57"/>
      <c r="AHD63" s="57"/>
      <c r="AHE63" s="57"/>
      <c r="AHF63" s="57"/>
      <c r="AHG63" s="57"/>
      <c r="AHH63" s="57"/>
      <c r="AHI63" s="57"/>
      <c r="AHJ63" s="57"/>
      <c r="AHK63" s="57"/>
      <c r="AHL63" s="57"/>
      <c r="AHM63" s="57"/>
      <c r="AHN63" s="57"/>
      <c r="AHO63" s="57"/>
      <c r="AHP63" s="57"/>
      <c r="AHQ63" s="57"/>
      <c r="AHR63" s="57"/>
      <c r="AHS63" s="57"/>
      <c r="AHT63" s="57"/>
      <c r="AHU63" s="57"/>
      <c r="AHV63" s="57"/>
      <c r="AHW63" s="57"/>
      <c r="AHX63" s="57"/>
      <c r="AHY63" s="57"/>
      <c r="AHZ63" s="57"/>
      <c r="AIA63" s="57"/>
      <c r="AIB63" s="57"/>
      <c r="AIC63" s="57"/>
      <c r="AID63" s="57"/>
      <c r="AIE63" s="57"/>
      <c r="AIF63" s="57"/>
      <c r="AIG63" s="57"/>
      <c r="AIH63" s="57"/>
      <c r="AII63" s="57"/>
      <c r="AIJ63" s="57"/>
      <c r="AIK63" s="57"/>
      <c r="AIL63" s="57"/>
      <c r="AIM63" s="57"/>
      <c r="AIN63" s="57"/>
      <c r="AIO63" s="57"/>
      <c r="AIP63" s="57"/>
      <c r="AIQ63" s="57"/>
      <c r="AIR63" s="57"/>
      <c r="AIS63" s="57"/>
      <c r="AIT63" s="57"/>
      <c r="AIU63" s="57"/>
      <c r="AIV63" s="57"/>
      <c r="AIW63" s="57"/>
      <c r="AIX63" s="57"/>
      <c r="AIY63" s="57"/>
      <c r="AIZ63" s="57"/>
      <c r="AJA63" s="57"/>
      <c r="AJB63" s="57"/>
      <c r="AJC63" s="59"/>
      <c r="AJD63" s="59"/>
      <c r="AJE63" s="59"/>
      <c r="AJF63" s="59"/>
      <c r="AJG63" s="59"/>
      <c r="AJH63" s="59"/>
      <c r="AJI63" s="59"/>
      <c r="AJJ63" s="59"/>
      <c r="AJK63" s="59"/>
      <c r="AJL63" s="59"/>
      <c r="AJM63" s="59"/>
      <c r="AJN63" s="59"/>
      <c r="AJO63" s="59"/>
      <c r="AJP63" s="59"/>
      <c r="AJQ63" s="59"/>
      <c r="AJR63" s="59"/>
      <c r="AJS63" s="59"/>
      <c r="AJT63" s="59"/>
      <c r="AJU63" s="59"/>
      <c r="AJV63" s="59"/>
      <c r="AJW63" s="59"/>
      <c r="AJX63" s="59"/>
      <c r="AJY63" s="59"/>
      <c r="AJZ63" s="59"/>
      <c r="AKA63" s="59"/>
      <c r="AKB63" s="59"/>
      <c r="AKC63" s="59"/>
      <c r="AKD63" s="59"/>
      <c r="AKE63" s="59"/>
      <c r="AKF63" s="59"/>
      <c r="AKG63" s="59"/>
      <c r="AKH63" s="59"/>
      <c r="AKI63" s="59"/>
      <c r="AKJ63" s="59"/>
      <c r="AKK63" s="59"/>
      <c r="AKL63" s="59"/>
      <c r="AKM63" s="59"/>
      <c r="AKN63" s="59"/>
      <c r="AKO63" s="59"/>
      <c r="AKP63" s="59"/>
      <c r="AKQ63" s="59"/>
      <c r="AKR63" s="59"/>
      <c r="AKS63" s="59"/>
      <c r="AKT63" s="59"/>
      <c r="AKU63" s="59"/>
      <c r="AKV63" s="59"/>
      <c r="AKW63" s="59"/>
      <c r="AKX63" s="59"/>
      <c r="AKY63" s="59"/>
      <c r="AKZ63" s="59"/>
      <c r="ALA63" s="59"/>
      <c r="ALB63" s="59"/>
      <c r="ALC63" s="59"/>
      <c r="ALD63" s="59"/>
      <c r="ALE63" s="59"/>
      <c r="ALF63" s="59"/>
      <c r="ALG63" s="59"/>
      <c r="ALH63" s="59"/>
      <c r="ALI63" s="59"/>
      <c r="ALJ63" s="59"/>
      <c r="ALK63" s="59"/>
      <c r="ALL63" s="59"/>
      <c r="ALM63" s="59"/>
      <c r="ALN63" s="59"/>
      <c r="ALO63" s="59"/>
      <c r="ALP63" s="59"/>
      <c r="ALQ63" s="59"/>
      <c r="ALR63" s="59"/>
      <c r="ALS63" s="59"/>
      <c r="ALT63" s="59"/>
      <c r="ALU63" s="59"/>
      <c r="ALV63" s="59"/>
      <c r="ALW63" s="59"/>
      <c r="ALX63" s="59"/>
      <c r="ALY63" s="59"/>
      <c r="ALZ63" s="59"/>
      <c r="AMA63" s="59"/>
      <c r="AMB63" s="59"/>
      <c r="AMC63" s="59"/>
      <c r="AMD63" s="59"/>
      <c r="AME63" s="59"/>
      <c r="AMF63" s="59"/>
      <c r="AMG63" s="59"/>
      <c r="AMH63" s="59"/>
      <c r="AMI63" s="59"/>
      <c r="AMJ63" s="59"/>
      <c r="AMK63" s="59"/>
      <c r="AML63" s="59"/>
      <c r="AMM63" s="59"/>
      <c r="AMN63" s="59"/>
      <c r="AMO63" s="59"/>
      <c r="AMP63" s="59"/>
      <c r="AMQ63" s="59"/>
      <c r="AMR63" s="59"/>
      <c r="AMS63" s="59"/>
      <c r="AMT63" s="59"/>
      <c r="AMU63" s="59"/>
      <c r="AMV63" s="59"/>
      <c r="AMW63" s="59"/>
      <c r="AMX63" s="59"/>
      <c r="AMY63" s="59"/>
      <c r="AMZ63" s="59"/>
      <c r="ANA63" s="59"/>
      <c r="ANB63" s="59"/>
      <c r="ANC63" s="59"/>
      <c r="AND63" s="59"/>
      <c r="ANE63" s="59"/>
      <c r="ANF63" s="59"/>
      <c r="ANG63" s="59"/>
      <c r="ANH63" s="59"/>
      <c r="ANI63" s="59"/>
      <c r="ANJ63" s="59"/>
      <c r="ANK63" s="59"/>
      <c r="ANL63" s="59"/>
      <c r="ANM63" s="59"/>
      <c r="ANN63" s="59"/>
      <c r="ANO63" s="59"/>
      <c r="ANP63" s="59"/>
      <c r="ANQ63" s="59"/>
      <c r="ANR63" s="59"/>
      <c r="ANS63" s="59"/>
      <c r="ANT63" s="59"/>
      <c r="ANU63" s="59"/>
      <c r="ANV63" s="59"/>
      <c r="ANW63" s="59"/>
      <c r="ANX63" s="59"/>
      <c r="ANY63" s="59"/>
      <c r="ANZ63" s="59"/>
      <c r="AOA63" s="59"/>
      <c r="AOB63" s="59"/>
      <c r="AOC63" s="59"/>
      <c r="AOD63" s="59"/>
      <c r="AOE63" s="59"/>
      <c r="AOF63" s="59"/>
      <c r="AOG63" s="59"/>
      <c r="AOH63" s="59"/>
      <c r="AOI63" s="59"/>
      <c r="AOJ63" s="59"/>
      <c r="AOK63" s="59"/>
      <c r="AOL63" s="59"/>
      <c r="AOM63" s="59"/>
      <c r="AON63" s="59"/>
      <c r="AOO63" s="59"/>
      <c r="AOP63" s="59"/>
      <c r="AOQ63" s="59"/>
      <c r="AOR63" s="59"/>
      <c r="AOS63" s="59"/>
      <c r="AOT63" s="59"/>
      <c r="AOU63" s="59"/>
      <c r="AOV63" s="59"/>
      <c r="AOW63" s="59"/>
      <c r="AOX63" s="59"/>
      <c r="AOY63" s="59"/>
      <c r="AOZ63" s="59"/>
      <c r="APA63" s="59"/>
      <c r="APB63" s="59"/>
      <c r="APC63" s="59"/>
      <c r="APD63" s="59"/>
      <c r="APE63" s="59"/>
      <c r="APF63" s="59"/>
      <c r="APG63" s="59"/>
      <c r="APH63" s="59"/>
      <c r="API63" s="59"/>
      <c r="APJ63" s="59"/>
      <c r="APK63" s="59"/>
      <c r="APL63" s="59"/>
      <c r="APM63" s="59"/>
      <c r="APN63" s="59"/>
      <c r="APO63" s="59"/>
      <c r="APP63" s="59"/>
      <c r="APQ63" s="59"/>
      <c r="APR63" s="59"/>
      <c r="APS63" s="59"/>
      <c r="APT63" s="59"/>
      <c r="APU63" s="59"/>
      <c r="APV63" s="59"/>
      <c r="APW63" s="59"/>
      <c r="APX63" s="59"/>
      <c r="APY63" s="59"/>
      <c r="APZ63" s="59"/>
      <c r="AQA63" s="59"/>
      <c r="AQB63" s="59"/>
      <c r="AQC63" s="59"/>
      <c r="AQD63" s="59"/>
      <c r="AQE63" s="59"/>
      <c r="AQF63" s="59"/>
      <c r="AQG63" s="59"/>
      <c r="AQH63" s="59"/>
      <c r="AQI63" s="59"/>
      <c r="AQJ63" s="59"/>
      <c r="AQK63" s="59"/>
      <c r="AQL63" s="59"/>
      <c r="AQM63" s="59"/>
      <c r="AQN63" s="59"/>
      <c r="AQO63" s="59"/>
      <c r="AQP63" s="59"/>
      <c r="AQQ63" s="59"/>
      <c r="AQR63" s="66"/>
      <c r="AQS63" s="66"/>
      <c r="AQT63" s="66"/>
      <c r="AQU63" s="66"/>
      <c r="AQV63" s="66"/>
      <c r="AQW63" s="66"/>
      <c r="AQX63" s="66"/>
      <c r="AQY63" s="66"/>
      <c r="AQZ63" s="66"/>
      <c r="ARA63" s="66"/>
      <c r="ARB63" s="66"/>
      <c r="ARC63" s="66"/>
      <c r="ARD63" s="66"/>
      <c r="ARE63" s="66"/>
      <c r="ARF63" s="66"/>
      <c r="ARG63" s="66"/>
      <c r="ARH63" s="66"/>
      <c r="ARI63" s="66"/>
      <c r="ARJ63" s="66"/>
      <c r="ARK63" s="66"/>
      <c r="ARL63" s="66"/>
      <c r="ARM63" s="66"/>
      <c r="ARN63" s="66"/>
      <c r="ARO63" s="66"/>
      <c r="ARP63" s="66"/>
      <c r="ARQ63" s="66"/>
      <c r="ARR63" s="66"/>
      <c r="ARS63" s="66"/>
      <c r="ART63" s="66"/>
      <c r="ARU63" s="66"/>
      <c r="ARV63" s="66"/>
      <c r="ARW63" s="66"/>
      <c r="ARX63" s="66"/>
      <c r="ARY63" s="66"/>
      <c r="ARZ63" s="67"/>
      <c r="ASA63" s="67"/>
      <c r="ASB63" s="67"/>
      <c r="ASC63" s="67"/>
      <c r="ASD63" s="67"/>
      <c r="ASE63" s="67"/>
      <c r="ASF63" s="67"/>
      <c r="ASG63" s="67"/>
      <c r="ASH63" s="67"/>
      <c r="ASI63" s="67"/>
      <c r="ASJ63" s="67"/>
      <c r="ASK63" s="67"/>
      <c r="ASL63" s="67"/>
      <c r="ASM63" s="67"/>
      <c r="ASN63" s="67"/>
      <c r="ASO63" s="67"/>
      <c r="ASP63" s="67"/>
      <c r="ASQ63" s="67"/>
      <c r="ASR63" s="67"/>
      <c r="ASS63" s="67"/>
      <c r="AST63" s="67"/>
      <c r="ASU63" s="67"/>
      <c r="ASV63" s="67"/>
      <c r="ASW63" s="67"/>
      <c r="ASX63" s="67"/>
      <c r="ASY63" s="67"/>
      <c r="ASZ63" s="67"/>
      <c r="ATA63" s="67"/>
      <c r="ATB63" s="67"/>
      <c r="ATC63" s="67"/>
      <c r="ATD63" s="67"/>
      <c r="ATE63" s="67"/>
      <c r="ATF63" s="67"/>
      <c r="ATG63" s="67"/>
      <c r="ATH63" s="67"/>
      <c r="ATI63" s="67"/>
      <c r="ATJ63" s="67"/>
      <c r="ATK63" s="67"/>
      <c r="ATL63" s="69"/>
      <c r="ATM63" s="69"/>
      <c r="ATN63" s="69"/>
      <c r="ATO63" s="69"/>
      <c r="ATP63" s="69"/>
      <c r="ATQ63" s="69"/>
      <c r="ATR63" s="69"/>
      <c r="ATS63" s="69"/>
      <c r="ATT63" s="69"/>
      <c r="ATU63" s="69"/>
      <c r="ATV63" s="69"/>
      <c r="ATW63" s="69"/>
      <c r="ATX63" s="69"/>
      <c r="ATY63" s="69"/>
      <c r="ATZ63" s="69"/>
      <c r="AUA63" s="69"/>
      <c r="AUB63" s="69"/>
      <c r="AUC63" s="69"/>
      <c r="AUD63" s="69"/>
      <c r="AUE63" s="69"/>
      <c r="AUF63" s="69"/>
      <c r="AUG63" s="69"/>
      <c r="AUH63" s="69"/>
      <c r="AUI63" s="69"/>
      <c r="AUJ63" s="69"/>
      <c r="AUK63" s="69"/>
      <c r="AUL63" s="69"/>
      <c r="AUM63" s="69"/>
      <c r="AUN63" s="69"/>
      <c r="AUO63" s="69"/>
      <c r="AUP63" s="69"/>
      <c r="AUQ63" s="69"/>
      <c r="AUR63" s="69"/>
      <c r="AUS63" s="69"/>
      <c r="AUT63" s="69"/>
      <c r="AUU63" s="71"/>
      <c r="AUV63" s="71"/>
      <c r="AUW63" s="71"/>
      <c r="AUX63" s="71"/>
      <c r="AUY63" s="71"/>
      <c r="AUZ63" s="71"/>
      <c r="AVA63" s="71"/>
      <c r="AVB63" s="71"/>
      <c r="AVC63" s="71"/>
      <c r="AVD63" s="71"/>
      <c r="AVE63" s="71"/>
      <c r="AVF63" s="71"/>
      <c r="AVG63" s="71"/>
      <c r="AVH63" s="71"/>
      <c r="AVI63" s="71"/>
      <c r="AVJ63" s="71"/>
      <c r="AVK63" s="71"/>
      <c r="AVL63" s="71"/>
      <c r="AVM63" s="71"/>
      <c r="AVN63" s="71"/>
      <c r="AVO63" s="71"/>
      <c r="AVP63" s="71"/>
      <c r="AVQ63" s="71"/>
      <c r="AVR63" s="71"/>
      <c r="AVS63" s="71"/>
      <c r="AVT63" s="71"/>
      <c r="AVU63" s="71"/>
      <c r="AVV63" s="71"/>
      <c r="AVW63" s="71"/>
      <c r="AVX63" s="71"/>
      <c r="AVY63" s="71"/>
      <c r="AVZ63" s="71"/>
      <c r="AWA63" s="71"/>
      <c r="AWB63" s="73"/>
      <c r="AWC63" s="73"/>
      <c r="AWD63" s="73"/>
      <c r="AWE63" s="73"/>
      <c r="AWF63" s="73"/>
      <c r="AWG63" s="73"/>
      <c r="AWH63" s="73"/>
      <c r="AWI63" s="73"/>
      <c r="AWJ63" s="73"/>
      <c r="AWK63" s="73"/>
      <c r="AWL63" s="73"/>
      <c r="AWM63" s="73"/>
      <c r="AWN63" s="73"/>
      <c r="AWO63" s="73"/>
      <c r="AWP63" s="73"/>
      <c r="AWQ63" s="73"/>
      <c r="AWR63" s="73"/>
      <c r="AWS63" s="73"/>
      <c r="AWT63" s="73"/>
      <c r="AWU63" s="73"/>
      <c r="AWV63" s="73"/>
      <c r="AWW63" s="73"/>
      <c r="AWX63" s="73"/>
      <c r="AWY63" s="73"/>
      <c r="AWZ63" s="73"/>
      <c r="AXA63" s="73"/>
      <c r="AXB63" s="73"/>
      <c r="AXC63" s="73"/>
      <c r="AXD63" s="73"/>
      <c r="AXE63" s="73"/>
      <c r="AXF63" s="73"/>
      <c r="AXG63" s="73"/>
      <c r="AXH63" s="73"/>
      <c r="AXI63" s="73"/>
      <c r="AXJ63" s="73"/>
      <c r="AXK63" s="73"/>
      <c r="AXL63" s="75"/>
      <c r="AXM63" s="75"/>
      <c r="AXN63" s="75"/>
      <c r="AXO63" s="75"/>
      <c r="AXP63" s="75"/>
      <c r="AXQ63" s="75"/>
      <c r="AXR63" s="75"/>
      <c r="AXS63" s="75"/>
      <c r="AXT63" s="75"/>
      <c r="AXU63" s="75"/>
      <c r="AXV63" s="75"/>
      <c r="AXW63" s="75"/>
      <c r="AXX63" s="75"/>
      <c r="AXY63" s="75"/>
      <c r="AXZ63" s="75"/>
      <c r="AYA63" s="75"/>
      <c r="AYB63" s="75"/>
      <c r="AYC63" s="75"/>
      <c r="AYD63" s="75"/>
      <c r="AYE63" s="75"/>
      <c r="AYF63" s="75"/>
      <c r="AYG63" s="75"/>
      <c r="AYH63" s="75"/>
      <c r="AYI63" s="75"/>
      <c r="AYJ63" s="75"/>
      <c r="AYK63" s="75"/>
      <c r="AYL63" s="75"/>
      <c r="AYM63" s="75"/>
      <c r="AYN63" s="75"/>
      <c r="AYO63" s="75"/>
      <c r="AYP63" s="75"/>
      <c r="AYQ63" s="75"/>
      <c r="AYR63" s="75"/>
      <c r="AYS63" s="75"/>
      <c r="AYT63" s="75"/>
      <c r="AYU63" s="77"/>
      <c r="AYV63" s="77"/>
      <c r="AYW63" s="77"/>
      <c r="AYX63" s="77"/>
      <c r="AYY63" s="77"/>
      <c r="AYZ63" s="77"/>
      <c r="AZA63" s="77"/>
      <c r="AZB63" s="77"/>
      <c r="AZC63" s="77"/>
      <c r="AZD63" s="77"/>
      <c r="AZE63" s="77"/>
      <c r="AZF63" s="77"/>
      <c r="AZG63" s="77"/>
      <c r="AZH63" s="77"/>
      <c r="AZI63" s="77"/>
      <c r="AZJ63" s="85"/>
      <c r="AZK63" s="83"/>
      <c r="AZL63" s="83"/>
      <c r="AZM63" s="83"/>
      <c r="AZN63" s="83"/>
      <c r="AZO63" s="83"/>
      <c r="AZP63" s="83"/>
      <c r="AZQ63" s="83"/>
      <c r="AZR63" s="83"/>
      <c r="AZS63" s="83"/>
      <c r="AZT63" s="83"/>
      <c r="AZU63" s="83"/>
      <c r="AZV63" s="83"/>
      <c r="AZW63" s="83"/>
      <c r="AZX63" s="83"/>
      <c r="AZY63" s="83"/>
      <c r="AZZ63" s="83"/>
      <c r="BAA63" s="83"/>
      <c r="BAB63" s="83"/>
      <c r="BAC63" s="83"/>
      <c r="BAD63" s="83"/>
      <c r="BAE63" s="83"/>
      <c r="BAF63" s="83"/>
      <c r="BAG63" s="83"/>
      <c r="BAH63" s="83"/>
      <c r="BAI63" s="83"/>
      <c r="BAJ63" s="83"/>
      <c r="BAK63" s="83"/>
      <c r="BAL63" s="83"/>
      <c r="BAM63" s="83"/>
      <c r="BAN63" s="83"/>
      <c r="BAO63" s="83"/>
      <c r="BAP63" s="83"/>
      <c r="BAQ63" s="83"/>
      <c r="BAR63" s="83"/>
      <c r="BAS63" s="83"/>
      <c r="BAT63" s="83"/>
      <c r="BAU63" s="83"/>
      <c r="BAV63" s="83"/>
      <c r="BAW63" s="83"/>
      <c r="BAX63" s="83"/>
      <c r="BAY63" s="83"/>
      <c r="BAZ63" s="83"/>
      <c r="BBA63" s="83"/>
      <c r="BBB63" s="83"/>
      <c r="BBC63" s="83"/>
      <c r="BBD63" s="83"/>
      <c r="BBE63" s="83"/>
      <c r="BBF63" s="83"/>
      <c r="BBG63" s="83"/>
      <c r="BBH63" s="83"/>
      <c r="BBI63" s="83"/>
      <c r="BBJ63" s="83"/>
      <c r="BBK63" s="83"/>
      <c r="BBL63" s="83"/>
      <c r="BBM63" s="83"/>
      <c r="BBN63" s="83"/>
      <c r="BBO63" s="83"/>
      <c r="BBP63" s="83"/>
      <c r="BBQ63" s="83"/>
      <c r="BBR63" s="83"/>
      <c r="BBS63" s="83"/>
      <c r="BBT63" s="83"/>
      <c r="BBU63" s="83"/>
      <c r="BBV63" s="83"/>
      <c r="BBW63" s="83"/>
      <c r="BBX63" s="83"/>
      <c r="BBY63" s="83"/>
      <c r="BBZ63" s="83"/>
      <c r="BCA63" s="83"/>
      <c r="BCB63" s="83"/>
      <c r="BCC63" s="83"/>
      <c r="BCD63" s="83"/>
      <c r="BCE63" s="83"/>
      <c r="BCF63" s="83"/>
      <c r="BCG63" s="83"/>
      <c r="BCH63" s="83"/>
      <c r="BCI63" s="83"/>
      <c r="BCJ63" s="83"/>
      <c r="BCK63" s="83"/>
      <c r="BCL63" s="83"/>
      <c r="BCM63" s="83"/>
      <c r="BCN63" s="83"/>
      <c r="BCO63" s="83"/>
      <c r="BCP63" s="83"/>
      <c r="BCQ63" s="83"/>
      <c r="BCR63" s="83"/>
      <c r="BCS63" s="83"/>
      <c r="BCT63" s="83"/>
      <c r="BCU63" s="83"/>
      <c r="BCV63" s="83"/>
      <c r="BCW63" s="83"/>
      <c r="BCX63" s="83"/>
      <c r="BCY63" s="83"/>
      <c r="BCZ63" s="83"/>
      <c r="BDA63" s="83"/>
      <c r="BDB63" s="83"/>
      <c r="BDC63" s="83"/>
      <c r="BDD63" s="83"/>
      <c r="BDE63" s="83"/>
      <c r="BDF63" s="83"/>
      <c r="BDG63" s="83"/>
      <c r="BDH63" s="83"/>
      <c r="BDI63" s="83"/>
      <c r="BDJ63" s="83"/>
      <c r="BDK63" s="83"/>
      <c r="BDL63" s="83"/>
      <c r="BDM63" s="83"/>
      <c r="BDN63" s="83"/>
      <c r="BDO63" s="83"/>
      <c r="BDP63" s="83"/>
      <c r="BDQ63" s="83"/>
      <c r="BDR63" s="83"/>
      <c r="BDS63" s="88"/>
      <c r="BDT63" s="1"/>
      <c r="BDU63" s="1"/>
      <c r="BDV63" s="1"/>
      <c r="BDW63" s="1"/>
      <c r="BDX63" s="1"/>
      <c r="BDY63" s="1"/>
      <c r="BDZ63" s="1"/>
      <c r="BEA63" s="1"/>
      <c r="BEB63" s="1"/>
      <c r="BEC63" s="1"/>
      <c r="BED63" s="1"/>
      <c r="BEE63" s="1"/>
      <c r="BEF63" s="1"/>
      <c r="BEG63" s="1"/>
      <c r="BEH63" s="1"/>
      <c r="BEI63" s="1"/>
      <c r="BEJ63" s="1"/>
      <c r="BEK63" s="1"/>
      <c r="BEL63" s="1"/>
      <c r="BEM63" s="1"/>
      <c r="BEN63" s="1"/>
      <c r="BEO63" s="1"/>
      <c r="BEP63" s="1"/>
      <c r="BEQ63" s="1"/>
      <c r="BER63" s="1"/>
      <c r="BES63" s="1"/>
      <c r="BET63" s="1"/>
      <c r="BEU63" s="1"/>
      <c r="BEV63" s="1"/>
      <c r="BEW63" s="1"/>
      <c r="BEX63" s="1"/>
      <c r="BEY63" s="1"/>
      <c r="BEZ63" s="1"/>
      <c r="BFA63" s="1"/>
      <c r="BFB63" s="1"/>
      <c r="BFC63" s="1"/>
      <c r="BFD63" s="1"/>
      <c r="BFE63" s="1"/>
      <c r="BFF63" s="1"/>
      <c r="BFG63" s="1"/>
      <c r="BFH63" s="1"/>
      <c r="BFI63" s="1"/>
      <c r="BFJ63" s="1"/>
      <c r="BFK63" s="1"/>
      <c r="BFL63" s="1"/>
      <c r="BFM63" s="1"/>
      <c r="BFN63" s="1"/>
      <c r="BFO63" s="1"/>
      <c r="BFP63" s="1"/>
      <c r="BFQ63" s="1"/>
      <c r="BFR63" s="1"/>
      <c r="BFS63" s="1"/>
      <c r="BFT63" s="1"/>
      <c r="BFU63" s="1"/>
      <c r="BFV63" s="1"/>
      <c r="BFW63" s="1"/>
      <c r="BFX63" s="1"/>
      <c r="BFY63" s="1"/>
      <c r="BFZ63" s="1"/>
      <c r="BGA63" s="1"/>
      <c r="BGB63" s="1"/>
      <c r="BGC63" s="1"/>
      <c r="BGD63" s="1"/>
      <c r="BGE63" s="1"/>
      <c r="BGF63" s="1"/>
      <c r="BGG63" s="1"/>
      <c r="BGH63" s="1"/>
      <c r="BGI63" s="1"/>
      <c r="BGJ63" s="1"/>
      <c r="BGK63" s="1"/>
      <c r="BGL63" s="1"/>
      <c r="BGM63" s="1"/>
      <c r="BGN63" s="1"/>
      <c r="BGO63" s="1"/>
      <c r="BGP63" s="1"/>
      <c r="BGQ63" s="1"/>
      <c r="BGR63" s="1"/>
      <c r="BGS63" s="1"/>
      <c r="BGT63" s="1"/>
      <c r="BGU63" s="1"/>
      <c r="BGV63" s="1"/>
      <c r="BGW63" s="1"/>
      <c r="BGX63" s="1"/>
      <c r="BGY63" s="1"/>
      <c r="BGZ63" s="1"/>
      <c r="BHA63" s="1"/>
      <c r="BHB63" s="1"/>
      <c r="BHC63" s="1"/>
      <c r="BHD63" s="1"/>
      <c r="BHE63" s="1"/>
      <c r="BHF63" s="1"/>
      <c r="BHG63" s="1"/>
      <c r="BHH63" s="1"/>
      <c r="BHI63" s="1"/>
      <c r="BHJ63" s="1"/>
      <c r="BHK63" s="1"/>
      <c r="BHL63" s="1"/>
      <c r="BHM63" s="1"/>
      <c r="BHN63" s="1"/>
      <c r="BHO63" s="1"/>
      <c r="BHP63" s="1"/>
      <c r="BHQ63" s="1"/>
      <c r="BHR63" s="1"/>
      <c r="BHS63" s="1"/>
      <c r="BHT63" s="1"/>
      <c r="BHU63" s="1"/>
      <c r="BHV63" s="1"/>
      <c r="BHW63" s="1"/>
      <c r="BHX63" s="1"/>
      <c r="BHY63" s="1"/>
      <c r="BHZ63" s="1"/>
      <c r="BIA63" s="1"/>
      <c r="BIB63" s="1"/>
      <c r="BIC63" s="1"/>
      <c r="BID63" s="1"/>
      <c r="BIE63" s="1"/>
      <c r="BIF63" s="1"/>
      <c r="BIG63" s="1"/>
      <c r="BIH63" s="1"/>
      <c r="BII63" s="1"/>
      <c r="BIJ63" s="1"/>
      <c r="BIK63" s="1"/>
      <c r="BIL63" s="1"/>
      <c r="BIM63" s="1"/>
      <c r="BIN63" s="1"/>
      <c r="BIO63" s="1"/>
      <c r="BIP63" s="1"/>
      <c r="BIQ63" s="1"/>
      <c r="BIR63" s="1"/>
      <c r="BIS63" s="1"/>
      <c r="BIT63" s="1"/>
      <c r="BIU63" s="1"/>
      <c r="BIV63" s="1"/>
      <c r="BIW63" s="1"/>
      <c r="BIX63" s="1"/>
      <c r="BIY63" s="1"/>
      <c r="BIZ63" s="1"/>
      <c r="BJA63" s="1"/>
      <c r="BJB63" s="1"/>
      <c r="BJC63" s="1"/>
      <c r="BJD63" s="1"/>
      <c r="BJE63" s="1"/>
      <c r="BJF63" s="1"/>
      <c r="BJG63" s="1"/>
      <c r="BJH63" s="1"/>
      <c r="BJI63" s="1"/>
      <c r="BJJ63" s="1"/>
      <c r="BJK63" s="1"/>
      <c r="BJL63" s="1"/>
      <c r="BJM63" s="1"/>
      <c r="BJN63" s="1"/>
      <c r="BJO63" s="1"/>
      <c r="BJP63" s="1"/>
      <c r="BJQ63" s="1"/>
      <c r="BJR63" s="1"/>
      <c r="BJS63" s="1"/>
      <c r="BJT63" s="1"/>
      <c r="BJU63" s="1"/>
      <c r="BJV63" s="1"/>
      <c r="BJW63" s="1"/>
      <c r="BJX63" s="1"/>
      <c r="BJY63" s="1"/>
      <c r="BJZ63" s="1"/>
      <c r="BKA63" s="1"/>
      <c r="BKB63" s="1"/>
      <c r="BKC63" s="1"/>
      <c r="BKD63" s="1"/>
      <c r="BKE63" s="1"/>
      <c r="BKF63" s="1"/>
      <c r="BKG63" s="1"/>
      <c r="BKH63" s="1"/>
      <c r="BKI63" s="1"/>
      <c r="BKJ63" s="1"/>
      <c r="BKK63" s="1"/>
      <c r="BKL63" s="1"/>
      <c r="BKM63" s="1"/>
      <c r="BKN63" s="1"/>
      <c r="BKO63" s="1"/>
      <c r="BKP63" s="1"/>
      <c r="BKQ63" s="1"/>
      <c r="BKR63" s="1"/>
      <c r="BKS63" s="1"/>
      <c r="BKT63" s="1"/>
      <c r="BKU63" s="1"/>
      <c r="BKV63" s="1"/>
      <c r="BKW63" s="1"/>
      <c r="BKX63" s="1"/>
      <c r="BKY63" s="1"/>
      <c r="BKZ63" s="1"/>
      <c r="BLA63" s="1"/>
      <c r="BLB63" s="1"/>
      <c r="BLC63" s="1"/>
      <c r="BLD63" s="1"/>
      <c r="BLE63" s="1"/>
      <c r="BLF63" s="1"/>
      <c r="BLG63" s="1"/>
      <c r="BLH63" s="1"/>
      <c r="BLI63" s="1"/>
      <c r="BLJ63" s="1"/>
      <c r="BLK63" s="1"/>
      <c r="BLL63" s="1"/>
      <c r="BLM63" s="1"/>
      <c r="BLN63" s="1"/>
      <c r="BLO63" s="1"/>
      <c r="BLP63" s="1"/>
      <c r="BLQ63" s="1"/>
      <c r="BLR63" s="1"/>
      <c r="BLS63" s="1"/>
      <c r="BLT63" s="1"/>
      <c r="BLU63" s="1"/>
      <c r="BLV63" s="1"/>
      <c r="BLW63" s="1"/>
      <c r="BLX63" s="1"/>
      <c r="BLY63" s="1"/>
      <c r="BLZ63" s="1"/>
      <c r="BMA63" s="1"/>
      <c r="BMB63" s="1"/>
      <c r="BMC63" s="1"/>
      <c r="BMD63" s="1"/>
      <c r="BME63" s="1"/>
      <c r="BMF63" s="1"/>
      <c r="BMG63" s="1"/>
      <c r="BMH63" s="1"/>
      <c r="BMI63" s="1"/>
      <c r="BMJ63" s="1"/>
      <c r="BMK63" s="1"/>
      <c r="BML63" s="1"/>
      <c r="BMM63" s="1"/>
      <c r="BMN63" s="1"/>
      <c r="BMO63" s="1"/>
      <c r="BMP63" s="1"/>
      <c r="BMQ63" s="1"/>
      <c r="BMR63" s="1"/>
      <c r="BMS63" s="1"/>
      <c r="BMT63" s="1"/>
      <c r="BMU63" s="1"/>
      <c r="BMV63" s="1"/>
      <c r="BMW63" s="1"/>
      <c r="BMX63" s="1"/>
      <c r="BMY63" s="1"/>
      <c r="BMZ63" s="1"/>
      <c r="BNA63" s="1"/>
      <c r="BNB63" s="1"/>
      <c r="BNC63" s="1"/>
      <c r="BND63" s="1"/>
      <c r="BNE63" s="1"/>
      <c r="BNF63" s="1"/>
      <c r="BNG63" s="1"/>
      <c r="BNH63" s="1"/>
      <c r="BNI63" s="1"/>
      <c r="BNJ63" s="1"/>
      <c r="BNK63" s="1"/>
      <c r="BNL63" s="1"/>
      <c r="BNM63" s="1"/>
      <c r="BNN63" s="1"/>
      <c r="BNO63" s="1"/>
      <c r="BNP63" s="1"/>
      <c r="BNQ63" s="1"/>
      <c r="BNR63" s="1"/>
      <c r="BNS63" s="1"/>
      <c r="BNT63" s="1"/>
      <c r="BNU63" s="1"/>
      <c r="BNV63" s="1"/>
      <c r="BNW63" s="1"/>
      <c r="BNX63" s="1"/>
      <c r="BNY63" s="1"/>
      <c r="BNZ63" s="1"/>
      <c r="BOA63" s="1"/>
      <c r="BOB63" s="1"/>
      <c r="BOC63" s="1"/>
      <c r="BOD63" s="1"/>
      <c r="BOE63" s="1"/>
      <c r="BOF63" s="1"/>
      <c r="BOG63" s="1"/>
      <c r="BOH63" s="1"/>
      <c r="BOI63" s="1"/>
      <c r="BOJ63" s="1"/>
      <c r="BOK63" s="1"/>
      <c r="BOL63" s="1"/>
      <c r="BOM63" s="1"/>
      <c r="BON63" s="1"/>
      <c r="BOO63" s="1"/>
      <c r="BOP63" s="1"/>
      <c r="BOQ63" s="1"/>
      <c r="BOR63" s="1"/>
      <c r="BOS63" s="1"/>
      <c r="BOT63" s="1"/>
      <c r="BOU63" s="1"/>
      <c r="BOV63" s="1"/>
      <c r="BOW63" s="1"/>
      <c r="BOX63" s="1"/>
      <c r="BOY63" s="1"/>
      <c r="BOZ63" s="1"/>
      <c r="BPA63" s="1"/>
      <c r="BPB63" s="1"/>
      <c r="BPC63" s="1"/>
      <c r="BPD63" s="1"/>
      <c r="BPE63" s="1"/>
      <c r="BPF63" s="1"/>
      <c r="BPG63" s="1"/>
      <c r="BPH63" s="1"/>
      <c r="BPI63" s="1"/>
      <c r="BPJ63" s="1"/>
      <c r="BPK63" s="1"/>
      <c r="BPL63" s="1"/>
      <c r="BPM63" s="1"/>
      <c r="BPN63" s="1"/>
      <c r="BPO63" s="1"/>
      <c r="BPP63" s="1"/>
      <c r="BPQ63" s="1"/>
      <c r="BPR63" s="1"/>
      <c r="BPS63" s="1"/>
      <c r="BPT63" s="1"/>
      <c r="BPU63" s="1"/>
      <c r="BPV63" s="1"/>
      <c r="BPW63" s="1"/>
      <c r="BPX63" s="1"/>
      <c r="BPY63" s="1"/>
      <c r="BPZ63" s="1"/>
      <c r="BQA63" s="1"/>
      <c r="BQB63" s="1"/>
      <c r="BQC63" s="1"/>
      <c r="BQD63" s="1"/>
      <c r="BQE63" s="1"/>
      <c r="BQF63" s="1"/>
      <c r="BQG63" s="1"/>
      <c r="BQH63" s="1"/>
      <c r="BQI63" s="1"/>
      <c r="BQJ63" s="1"/>
      <c r="BQK63" s="1"/>
      <c r="BQL63" s="1"/>
      <c r="BQM63" s="1"/>
      <c r="BQN63" s="1"/>
      <c r="BQO63" s="1"/>
      <c r="BQP63" s="1"/>
      <c r="BQQ63" s="1"/>
      <c r="BQR63" s="1"/>
      <c r="BQS63" s="1"/>
      <c r="BQT63" s="1"/>
      <c r="BQU63" s="1"/>
      <c r="BQV63" s="1"/>
      <c r="BQW63" s="1"/>
      <c r="BQX63" s="1"/>
      <c r="BQY63" s="1"/>
      <c r="BQZ63" s="1"/>
      <c r="BRA63" s="1"/>
      <c r="BRB63" s="1"/>
      <c r="BRC63" s="1"/>
      <c r="BRD63" s="1"/>
      <c r="BRE63" s="1"/>
      <c r="BRF63" s="1"/>
      <c r="BRG63" s="1"/>
      <c r="BRH63" s="1"/>
      <c r="BRI63" s="1"/>
      <c r="BRJ63" s="1"/>
      <c r="BRK63" s="1"/>
      <c r="BRL63" s="1"/>
      <c r="BRM63" s="1"/>
      <c r="BRN63" s="1"/>
      <c r="BRO63" s="1"/>
      <c r="BRP63" s="1"/>
      <c r="BRQ63" s="1"/>
      <c r="BRR63" s="1"/>
      <c r="BRS63" s="1"/>
      <c r="BRT63" s="1"/>
      <c r="BRU63" s="1"/>
      <c r="BRV63" s="1"/>
      <c r="BRW63" s="1"/>
      <c r="BRX63" s="1"/>
      <c r="BRY63" s="1"/>
      <c r="BRZ63" s="1"/>
      <c r="BSA63" s="1"/>
      <c r="BSB63" s="1"/>
      <c r="BSC63" s="1"/>
      <c r="BSD63" s="1"/>
      <c r="BSE63" s="1"/>
      <c r="BSF63" s="1"/>
      <c r="BSG63" s="1"/>
      <c r="BSH63" s="1"/>
      <c r="BSI63" s="1"/>
      <c r="BSJ63" s="1"/>
      <c r="BSK63" s="1"/>
      <c r="BSL63" s="1"/>
      <c r="BSM63" s="1"/>
      <c r="BSN63" s="1"/>
      <c r="BSO63" s="1"/>
      <c r="BSP63" s="1"/>
      <c r="BSQ63" s="1"/>
      <c r="BSR63" s="1"/>
      <c r="BSS63" s="1"/>
      <c r="BST63" s="1"/>
      <c r="BSU63" s="1"/>
      <c r="BSV63" s="1"/>
      <c r="BSW63" s="1"/>
      <c r="BSX63" s="1"/>
      <c r="BSY63" s="1"/>
      <c r="BSZ63" s="1"/>
      <c r="BTA63" s="1"/>
      <c r="BTB63" s="1"/>
      <c r="BTC63" s="1"/>
      <c r="BTD63" s="1"/>
      <c r="BTE63" s="1"/>
      <c r="BTF63" s="1"/>
      <c r="BTG63" s="1"/>
      <c r="BTH63" s="1"/>
      <c r="BTI63" s="1"/>
      <c r="BTJ63" s="1"/>
      <c r="BTK63" s="1"/>
      <c r="BTL63" s="1"/>
      <c r="BTM63" s="1"/>
      <c r="BTN63" s="1"/>
      <c r="BTO63" s="1"/>
      <c r="BTP63" s="1"/>
      <c r="BTQ63" s="1"/>
      <c r="BTR63" s="1"/>
      <c r="BTS63" s="1"/>
      <c r="BTT63" s="1"/>
      <c r="BTU63" s="1"/>
      <c r="BTV63" s="1"/>
      <c r="BTW63" s="1"/>
      <c r="BTX63" s="1"/>
      <c r="BTY63" s="1"/>
      <c r="BTZ63" s="1"/>
      <c r="BUA63" s="1"/>
      <c r="BUB63" s="1"/>
      <c r="BUC63" s="1"/>
      <c r="BUD63" s="1"/>
      <c r="BUE63" s="1"/>
      <c r="BUF63" s="1"/>
      <c r="BUG63" s="1"/>
      <c r="BUH63" s="1"/>
      <c r="BUI63" s="1"/>
      <c r="BUJ63" s="1"/>
      <c r="BUK63" s="1"/>
      <c r="BUL63" s="1"/>
      <c r="BUM63" s="1"/>
      <c r="BUN63" s="1"/>
      <c r="BUO63" s="1"/>
      <c r="BUP63" s="1"/>
      <c r="BUQ63" s="1"/>
      <c r="BUR63" s="1"/>
      <c r="BUS63" s="1"/>
      <c r="BUT63" s="1"/>
      <c r="BUU63" s="1"/>
      <c r="BUV63" s="1"/>
      <c r="BUW63" s="1"/>
      <c r="BUX63" s="1"/>
      <c r="BUY63" s="1"/>
      <c r="BUZ63" s="1"/>
      <c r="BVA63" s="1"/>
      <c r="BVB63" s="1"/>
      <c r="BVC63" s="1"/>
      <c r="BVD63" s="1"/>
      <c r="BVE63" s="1"/>
      <c r="BVF63" s="1"/>
      <c r="BVG63" s="1"/>
      <c r="BVH63" s="1"/>
      <c r="BVI63" s="1"/>
      <c r="BVJ63" s="1"/>
      <c r="BVK63" s="1"/>
      <c r="BVL63" s="1"/>
      <c r="BVM63" s="1"/>
      <c r="BVN63" s="1"/>
      <c r="BVO63" s="1"/>
      <c r="BVP63" s="1"/>
      <c r="BVQ63" s="1"/>
      <c r="BVR63" s="1"/>
      <c r="BVS63" s="1"/>
      <c r="BVT63" s="1"/>
      <c r="BVU63" s="1"/>
      <c r="BVV63" s="1"/>
      <c r="BVW63" s="1"/>
      <c r="BVX63" s="1"/>
      <c r="BVY63" s="1"/>
      <c r="BVZ63" s="1"/>
      <c r="BWA63" s="1"/>
      <c r="BWB63" s="1"/>
      <c r="BWC63" s="1"/>
      <c r="BWD63" s="1"/>
      <c r="BWE63" s="1"/>
      <c r="BWF63" s="1"/>
      <c r="BWG63" s="1"/>
      <c r="BWH63" s="1"/>
      <c r="BWI63" s="1"/>
      <c r="BWJ63" s="1"/>
      <c r="BWK63" s="1"/>
      <c r="BWL63" s="1"/>
      <c r="BWM63" s="1"/>
      <c r="BWN63" s="1"/>
      <c r="BWO63" s="1"/>
      <c r="BWP63" s="1"/>
      <c r="BWQ63" s="1"/>
      <c r="BWR63" s="1"/>
      <c r="BWS63" s="1"/>
      <c r="BWT63" s="1"/>
      <c r="BWU63" s="1"/>
      <c r="BWV63" s="1"/>
      <c r="BWW63" s="1"/>
      <c r="BWX63" s="1"/>
      <c r="BWY63" s="1"/>
      <c r="BWZ63" s="1"/>
      <c r="BXA63" s="1"/>
      <c r="BXB63" s="1"/>
      <c r="BXC63" s="1"/>
      <c r="BXD63" s="1"/>
      <c r="BXE63" s="1"/>
      <c r="BXF63" s="1"/>
      <c r="BXG63" s="1"/>
      <c r="BXH63" s="1"/>
      <c r="BXI63" s="1"/>
      <c r="BXJ63" s="1"/>
      <c r="BXK63" s="1"/>
      <c r="BXL63" s="1"/>
      <c r="BXM63" s="1"/>
      <c r="BXN63" s="1"/>
      <c r="BXO63" s="1"/>
      <c r="BXP63" s="1"/>
      <c r="BXQ63" s="1"/>
      <c r="BXR63" s="1"/>
      <c r="BXS63" s="1"/>
      <c r="BXT63" s="1"/>
      <c r="BXU63" s="1"/>
      <c r="BXV63" s="1"/>
      <c r="BXW63" s="1"/>
      <c r="BXX63" s="1"/>
      <c r="BXY63" s="1"/>
      <c r="BXZ63" s="1"/>
      <c r="BYA63" s="1"/>
      <c r="BYB63" s="1"/>
      <c r="BYC63" s="1"/>
      <c r="BYD63" s="1"/>
      <c r="BYE63" s="1"/>
      <c r="BYF63" s="1"/>
      <c r="BYG63" s="1"/>
      <c r="BYH63" s="1"/>
      <c r="BYI63" s="1"/>
      <c r="BYJ63" s="1"/>
      <c r="BYK63" s="1"/>
      <c r="BYL63" s="1"/>
      <c r="BYM63" s="1"/>
      <c r="BYN63" s="1"/>
      <c r="BYO63" s="1"/>
      <c r="BYP63" s="1"/>
      <c r="BYQ63" s="1"/>
      <c r="BYR63" s="1"/>
      <c r="BYS63" s="1"/>
      <c r="BYT63" s="1"/>
      <c r="BYU63" s="1"/>
      <c r="BYV63" s="1"/>
      <c r="BYW63" s="1"/>
      <c r="BYX63" s="1"/>
      <c r="BYY63" s="1"/>
      <c r="BYZ63" s="1"/>
      <c r="BZA63" s="1"/>
      <c r="BZB63" s="1"/>
      <c r="BZC63" s="1"/>
      <c r="BZD63" s="1"/>
      <c r="BZE63" s="1"/>
      <c r="BZF63" s="1"/>
      <c r="BZG63" s="1"/>
      <c r="BZH63" s="1"/>
      <c r="BZI63" s="1"/>
      <c r="BZJ63" s="1"/>
      <c r="BZK63" s="1"/>
      <c r="BZL63" s="1"/>
      <c r="BZM63" s="1"/>
      <c r="BZN63" s="1"/>
      <c r="BZO63" s="1"/>
      <c r="BZP63" s="1"/>
      <c r="BZQ63" s="1"/>
      <c r="BZR63" s="1"/>
      <c r="BZS63" s="1"/>
      <c r="BZT63" s="1"/>
      <c r="BZU63" s="1"/>
      <c r="BZV63" s="1"/>
      <c r="BZW63" s="1"/>
      <c r="BZX63" s="1"/>
      <c r="BZY63" s="1"/>
      <c r="BZZ63" s="1"/>
      <c r="CAA63" s="1"/>
      <c r="CAB63" s="1"/>
      <c r="CAC63" s="1"/>
      <c r="CAD63" s="1"/>
      <c r="CAE63" s="1"/>
      <c r="CAF63" s="1"/>
      <c r="CAG63" s="1"/>
      <c r="CAH63" s="1"/>
      <c r="CAI63" s="1"/>
      <c r="CAJ63" s="1"/>
      <c r="CAK63" s="1"/>
      <c r="CAL63" s="1"/>
      <c r="CAM63" s="1"/>
      <c r="CAN63" s="1"/>
      <c r="CAO63" s="1"/>
      <c r="CAP63" s="1"/>
      <c r="CAQ63" s="1"/>
      <c r="CAR63" s="1"/>
      <c r="CAS63" s="1"/>
      <c r="CAT63" s="1"/>
      <c r="CAU63" s="1"/>
      <c r="CAV63" s="1"/>
      <c r="CAW63" s="1"/>
      <c r="CAX63" s="1"/>
      <c r="CAY63" s="1"/>
      <c r="CAZ63" s="1"/>
      <c r="CBA63" s="1"/>
      <c r="CBB63" s="1"/>
      <c r="CBC63" s="1"/>
      <c r="CBD63" s="1"/>
      <c r="CBE63" s="1"/>
      <c r="CBF63" s="1"/>
      <c r="CBG63" s="1"/>
      <c r="CBH63" s="1"/>
      <c r="CBI63" s="1"/>
      <c r="CBJ63" s="1"/>
      <c r="CBK63" s="1"/>
      <c r="CBL63" s="1"/>
      <c r="CBM63" s="1"/>
      <c r="CBN63" s="1"/>
      <c r="CBO63" s="1"/>
      <c r="CBP63" s="1"/>
      <c r="CBQ63" s="1"/>
      <c r="CBR63" s="1"/>
      <c r="CBS63" s="1"/>
      <c r="CBT63" s="1"/>
      <c r="CBU63" s="1"/>
      <c r="CBV63" s="1"/>
      <c r="CBW63" s="1"/>
      <c r="CBX63" s="1"/>
      <c r="CBY63" s="1"/>
      <c r="CBZ63" s="1"/>
      <c r="CCA63" s="1"/>
      <c r="CCB63" s="1"/>
      <c r="CCC63" s="1"/>
      <c r="CCD63" s="1"/>
      <c r="CCE63" s="1"/>
      <c r="CCF63" s="1"/>
      <c r="CCG63" s="1"/>
      <c r="CCH63" s="1"/>
      <c r="CCI63" s="1"/>
      <c r="CCJ63" s="1"/>
      <c r="CCK63" s="1"/>
      <c r="CCL63" s="1"/>
      <c r="CCM63" s="1"/>
      <c r="CCN63" s="1"/>
      <c r="CCO63" s="1"/>
      <c r="CCP63" s="1"/>
      <c r="CCQ63" s="1"/>
      <c r="CCR63" s="1"/>
      <c r="CCS63" s="1"/>
      <c r="CCT63" s="1"/>
      <c r="CCU63" s="1"/>
      <c r="CCV63" s="1"/>
      <c r="CCW63" s="1"/>
      <c r="CCX63" s="1"/>
      <c r="CCY63" s="1"/>
      <c r="CCZ63" s="1"/>
      <c r="CDA63" s="1"/>
      <c r="CDB63" s="1"/>
      <c r="CDC63" s="1"/>
      <c r="CDD63" s="1"/>
      <c r="CDE63" s="1"/>
      <c r="CDF63" s="1"/>
      <c r="CDG63" s="1"/>
      <c r="CDH63" s="1"/>
      <c r="CDI63" s="1"/>
      <c r="CDJ63" s="1"/>
      <c r="CDK63" s="1"/>
      <c r="CDL63" s="1"/>
      <c r="CDM63" s="1"/>
      <c r="CDN63" s="1"/>
      <c r="CDO63" s="1"/>
      <c r="CDP63" s="1"/>
      <c r="CDQ63" s="1"/>
      <c r="CDR63" s="1"/>
      <c r="CDS63" s="1"/>
      <c r="CDT63" s="1"/>
      <c r="CDU63" s="1"/>
      <c r="CDV63" s="1"/>
      <c r="CDW63" s="1"/>
      <c r="CDX63" s="1"/>
      <c r="CDY63" s="1"/>
      <c r="CDZ63" s="1"/>
      <c r="CEA63" s="1"/>
      <c r="CEB63" s="1"/>
      <c r="CEC63" s="1"/>
      <c r="CED63" s="1"/>
      <c r="CEE63" s="1"/>
      <c r="CEF63" s="1"/>
      <c r="CEG63" s="1"/>
      <c r="CEH63" s="1"/>
      <c r="CEI63" s="1"/>
      <c r="CEJ63" s="1"/>
      <c r="CEK63" s="1"/>
      <c r="CEL63" s="1"/>
      <c r="CEM63" s="1"/>
      <c r="CEN63" s="1"/>
      <c r="CEO63" s="1"/>
      <c r="CEP63" s="1"/>
      <c r="CEQ63" s="1"/>
      <c r="CER63" s="1"/>
      <c r="CES63" s="1"/>
      <c r="CET63" s="1"/>
      <c r="CEU63" s="1"/>
      <c r="CEV63" s="1"/>
      <c r="CEW63" s="1"/>
      <c r="CEX63" s="1"/>
      <c r="CEY63" s="1"/>
      <c r="CEZ63" s="1"/>
      <c r="CFA63" s="1"/>
      <c r="CFB63" s="1"/>
      <c r="CFC63" s="1"/>
      <c r="CFD63" s="1"/>
      <c r="CFE63" s="1"/>
      <c r="CFF63" s="1"/>
      <c r="CFG63" s="1"/>
      <c r="CFH63" s="1"/>
      <c r="CFI63" s="1"/>
      <c r="CFJ63" s="1"/>
      <c r="CFK63" s="1"/>
      <c r="CFL63" s="1"/>
      <c r="CFM63" s="1"/>
      <c r="CFN63" s="1"/>
      <c r="CFO63" s="1"/>
      <c r="CFP63" s="1"/>
      <c r="CFQ63" s="1"/>
      <c r="CFR63" s="1"/>
      <c r="CFS63" s="1"/>
      <c r="CFT63" s="1"/>
      <c r="CFU63" s="1"/>
      <c r="CFV63" s="1"/>
      <c r="CFW63" s="1"/>
      <c r="CFX63" s="1"/>
      <c r="CFY63" s="1"/>
      <c r="CFZ63" s="1"/>
      <c r="CGA63" s="1"/>
      <c r="CGB63" s="1"/>
      <c r="CGC63" s="1"/>
      <c r="CGD63" s="1"/>
      <c r="CGE63" s="1"/>
      <c r="CGF63" s="1"/>
      <c r="CGG63" s="1"/>
      <c r="CGH63" s="1"/>
      <c r="CGI63" s="1"/>
      <c r="CGJ63" s="1"/>
      <c r="CGK63" s="1"/>
      <c r="CGL63" s="1"/>
      <c r="CGM63" s="1"/>
      <c r="CGN63" s="1"/>
      <c r="CGO63" s="1"/>
      <c r="CGP63" s="1"/>
      <c r="CGQ63" s="1"/>
      <c r="CGR63" s="1"/>
      <c r="CGS63" s="1"/>
      <c r="CGT63" s="1"/>
      <c r="CGU63" s="1"/>
      <c r="CGV63" s="1"/>
      <c r="CGW63" s="1"/>
      <c r="CGX63" s="1"/>
      <c r="CGY63" s="1"/>
      <c r="CGZ63" s="1"/>
      <c r="CHA63" s="1"/>
      <c r="CHB63" s="1"/>
      <c r="CHC63" s="1"/>
      <c r="CHD63" s="1"/>
      <c r="CHE63" s="1"/>
      <c r="CHF63" s="1"/>
      <c r="CHG63" s="1"/>
      <c r="CHH63" s="1"/>
      <c r="CHI63" s="1"/>
      <c r="CHJ63" s="1"/>
      <c r="CHK63" s="1"/>
      <c r="CHL63" s="1"/>
      <c r="CHM63" s="1"/>
      <c r="CHN63" s="1"/>
      <c r="CHO63" s="1"/>
      <c r="CHP63" s="1"/>
      <c r="CHQ63" s="1"/>
      <c r="CHR63" s="1"/>
      <c r="CHS63" s="1"/>
      <c r="CHT63" s="1"/>
      <c r="CHU63" s="1"/>
      <c r="CHV63" s="1"/>
      <c r="CHW63" s="1"/>
      <c r="CHX63" s="1"/>
      <c r="CHY63" s="1"/>
      <c r="CHZ63" s="1"/>
      <c r="CIA63" s="1"/>
      <c r="CIB63" s="1"/>
      <c r="CIC63" s="1"/>
      <c r="CID63" s="1"/>
      <c r="CIE63" s="1"/>
      <c r="CIF63" s="1"/>
      <c r="CIG63" s="1"/>
      <c r="CIH63" s="1"/>
      <c r="CII63" s="1"/>
      <c r="CIJ63" s="1"/>
      <c r="CIK63" s="1"/>
      <c r="CIL63" s="1"/>
      <c r="CIM63" s="1"/>
      <c r="CIN63" s="1"/>
      <c r="CIO63" s="1"/>
      <c r="CIP63" s="1"/>
      <c r="CIQ63" s="1"/>
      <c r="CIR63" s="1"/>
      <c r="CIS63" s="1"/>
      <c r="CIT63" s="1"/>
      <c r="CIU63" s="1"/>
      <c r="CIV63" s="1"/>
      <c r="CIW63" s="1"/>
      <c r="CIX63" s="1"/>
      <c r="CIY63" s="1"/>
      <c r="CIZ63" s="1"/>
      <c r="CJA63" s="1"/>
      <c r="CJB63" s="1"/>
      <c r="CJC63" s="1"/>
      <c r="CJD63" s="1"/>
      <c r="CJE63" s="1"/>
      <c r="CJF63" s="1"/>
      <c r="CJG63" s="1"/>
      <c r="CJH63" s="1"/>
      <c r="CJI63" s="1"/>
      <c r="CJJ63" s="1"/>
      <c r="CJK63" s="1"/>
      <c r="CJL63" s="1"/>
      <c r="CJM63" s="1"/>
      <c r="CJN63" s="1"/>
      <c r="CJO63" s="1"/>
      <c r="CJP63" s="1"/>
      <c r="CJQ63" s="1"/>
      <c r="CJR63" s="1"/>
      <c r="CJS63" s="1"/>
      <c r="CJT63" s="1"/>
      <c r="CJU63" s="1"/>
      <c r="CJV63" s="1"/>
      <c r="CJW63" s="1"/>
      <c r="CJX63" s="1"/>
      <c r="CJY63" s="1"/>
      <c r="CJZ63" s="1"/>
      <c r="CKA63" s="1"/>
      <c r="CKB63" s="1"/>
      <c r="CKC63" s="1"/>
      <c r="CKD63" s="1"/>
      <c r="CKE63" s="1"/>
      <c r="CKF63" s="1"/>
      <c r="CKG63" s="1"/>
      <c r="CKH63" s="1"/>
      <c r="CKI63" s="1"/>
      <c r="CKJ63" s="1"/>
      <c r="CKK63" s="1"/>
      <c r="CKL63" s="1"/>
      <c r="CKM63" s="1"/>
      <c r="CKN63" s="1"/>
      <c r="CKO63" s="1"/>
      <c r="CKP63" s="1"/>
      <c r="CKQ63" s="1"/>
      <c r="CKR63" s="1"/>
      <c r="CKS63" s="1"/>
      <c r="CKT63" s="1"/>
      <c r="CKU63" s="1"/>
      <c r="CKV63" s="1"/>
      <c r="CKW63" s="1"/>
      <c r="CKX63" s="1"/>
      <c r="CKY63" s="1"/>
      <c r="CKZ63" s="1"/>
      <c r="CLA63" s="1"/>
      <c r="CLB63" s="1"/>
      <c r="CLC63" s="1"/>
      <c r="CLD63" s="1"/>
      <c r="CLE63" s="1"/>
      <c r="CLF63" s="1"/>
      <c r="CLG63" s="1"/>
      <c r="CLH63" s="1"/>
      <c r="CLI63" s="1"/>
      <c r="CLJ63" s="1"/>
      <c r="CLK63" s="1"/>
      <c r="CLL63" s="1"/>
      <c r="CLM63" s="1"/>
      <c r="CLN63" s="1"/>
      <c r="CLO63" s="1"/>
      <c r="CLP63" s="1"/>
      <c r="CLQ63" s="1"/>
      <c r="CLR63" s="1"/>
      <c r="CLS63" s="1"/>
      <c r="CLT63" s="1"/>
      <c r="CLU63" s="1"/>
      <c r="CLV63" s="1"/>
      <c r="CLW63" s="1"/>
      <c r="CLX63" s="1"/>
      <c r="CLY63" s="1"/>
      <c r="CLZ63" s="1"/>
      <c r="CMA63" s="1"/>
      <c r="CMB63" s="1"/>
      <c r="CMC63" s="1"/>
      <c r="CMD63" s="1"/>
      <c r="CME63" s="1"/>
      <c r="CMF63" s="1"/>
      <c r="CMG63" s="1"/>
      <c r="CMH63" s="1"/>
      <c r="CMI63" s="1"/>
      <c r="CMJ63" s="1"/>
      <c r="CMK63" s="1"/>
      <c r="CML63" s="1"/>
      <c r="CMM63" s="1"/>
      <c r="CMN63" s="1"/>
      <c r="CMO63" s="1"/>
      <c r="CMP63" s="1"/>
      <c r="CMQ63" s="1"/>
      <c r="CMR63" s="1"/>
      <c r="CMS63" s="1"/>
      <c r="CMT63" s="1"/>
      <c r="CMU63" s="1"/>
      <c r="CMV63" s="1"/>
      <c r="CMW63" s="1"/>
      <c r="CMX63" s="1"/>
      <c r="CMY63" s="1"/>
      <c r="CMZ63" s="1"/>
      <c r="CNA63" s="1"/>
      <c r="CNB63" s="1"/>
      <c r="CNC63" s="1"/>
      <c r="CND63" s="1"/>
      <c r="CNE63" s="1"/>
      <c r="CNF63" s="1"/>
      <c r="CNG63" s="1"/>
      <c r="CNH63" s="1"/>
      <c r="CNI63" s="1"/>
      <c r="CNJ63" s="1"/>
      <c r="CNK63" s="1"/>
      <c r="CNL63" s="1"/>
      <c r="CNM63" s="1"/>
      <c r="CNN63" s="1"/>
      <c r="CNO63" s="1"/>
      <c r="CNP63" s="1"/>
      <c r="CNQ63" s="1"/>
      <c r="CNR63" s="1"/>
      <c r="CNS63" s="1"/>
      <c r="CNT63" s="1"/>
      <c r="CNU63" s="1"/>
      <c r="CNV63" s="1"/>
      <c r="CNW63" s="1"/>
      <c r="CNX63" s="1"/>
      <c r="CNY63" s="1"/>
      <c r="CNZ63" s="1"/>
      <c r="COA63" s="1"/>
      <c r="COB63" s="1"/>
      <c r="COC63" s="1"/>
      <c r="COD63" s="1"/>
      <c r="COE63" s="1"/>
      <c r="COF63" s="1"/>
      <c r="COG63" s="1"/>
      <c r="COH63" s="1"/>
      <c r="COI63" s="1"/>
      <c r="COJ63" s="1"/>
      <c r="COK63" s="1"/>
      <c r="COL63" s="1"/>
      <c r="COM63" s="1"/>
      <c r="CON63" s="1"/>
      <c r="COO63" s="1"/>
      <c r="COP63" s="1"/>
      <c r="COQ63" s="1"/>
      <c r="COR63" s="1"/>
      <c r="COS63" s="1"/>
      <c r="COT63" s="1"/>
      <c r="COU63" s="1"/>
      <c r="COV63" s="1"/>
      <c r="COW63" s="1"/>
      <c r="COX63" s="1"/>
      <c r="COY63" s="1"/>
      <c r="COZ63" s="1"/>
      <c r="CPA63" s="1"/>
      <c r="CPB63" s="1"/>
      <c r="CPC63" s="1"/>
      <c r="CPD63" s="1"/>
      <c r="CPE63" s="1"/>
      <c r="CPF63" s="1"/>
      <c r="CPG63" s="1"/>
      <c r="CPH63" s="1"/>
      <c r="CPI63" s="1"/>
      <c r="CPJ63" s="1"/>
      <c r="CPK63" s="1"/>
      <c r="CPL63" s="1"/>
      <c r="CPM63" s="1"/>
      <c r="CPN63" s="1"/>
      <c r="CPO63" s="1"/>
      <c r="CPP63" s="1"/>
      <c r="CPQ63" s="1"/>
      <c r="CPR63" s="1"/>
      <c r="CPS63" s="1"/>
      <c r="CPT63" s="1"/>
      <c r="CPU63" s="1"/>
      <c r="CPV63" s="1"/>
      <c r="CPW63" s="1"/>
      <c r="CPX63" s="1"/>
      <c r="CPY63" s="1"/>
      <c r="CPZ63" s="1"/>
      <c r="CQA63" s="1"/>
      <c r="CQB63" s="1"/>
      <c r="CQC63" s="1"/>
      <c r="CQD63" s="1"/>
      <c r="CQE63" s="1"/>
      <c r="CQF63" s="1"/>
      <c r="CQG63" s="1"/>
      <c r="CQH63" s="1"/>
      <c r="CQI63" s="1"/>
      <c r="CQJ63" s="1"/>
      <c r="CQK63" s="1"/>
      <c r="CQL63" s="1"/>
      <c r="CQM63" s="1"/>
      <c r="CQN63" s="1"/>
      <c r="CQO63" s="1"/>
      <c r="CQP63" s="1"/>
      <c r="CQQ63" s="1"/>
      <c r="CQR63" s="1"/>
      <c r="CQS63" s="1"/>
      <c r="CQT63" s="1"/>
      <c r="CQU63" s="1"/>
      <c r="CQV63" s="1"/>
      <c r="CQW63" s="1"/>
      <c r="CQX63" s="1"/>
      <c r="CQY63" s="1"/>
      <c r="CQZ63" s="1"/>
      <c r="CRA63" s="1"/>
      <c r="CRB63" s="1"/>
      <c r="CRC63" s="1"/>
      <c r="CRD63" s="1"/>
      <c r="CRE63" s="1"/>
      <c r="CRF63" s="1"/>
      <c r="CRG63" s="1"/>
      <c r="CRH63" s="1"/>
      <c r="CRI63" s="1"/>
      <c r="CRJ63" s="1"/>
      <c r="CRK63" s="1"/>
      <c r="CRL63" s="1"/>
      <c r="CRM63" s="1"/>
      <c r="CRN63" s="1"/>
      <c r="CRO63" s="1"/>
      <c r="CRP63" s="1"/>
      <c r="CRQ63" s="1"/>
      <c r="CRR63" s="1"/>
      <c r="CRS63" s="1"/>
      <c r="CRT63" s="1"/>
      <c r="CRU63" s="1"/>
      <c r="CRV63" s="1"/>
      <c r="CRW63" s="1"/>
      <c r="CRX63" s="1"/>
      <c r="CRY63" s="1"/>
      <c r="CRZ63" s="1"/>
      <c r="CSA63" s="1"/>
      <c r="CSB63" s="1"/>
      <c r="CSC63" s="1"/>
      <c r="CSD63" s="1"/>
      <c r="CSE63" s="1"/>
      <c r="CSF63" s="1"/>
      <c r="CSG63" s="1"/>
      <c r="CSH63" s="1"/>
      <c r="CSI63" s="1"/>
      <c r="CSJ63" s="1"/>
      <c r="CSK63" s="1"/>
      <c r="CSL63" s="1"/>
      <c r="CSM63" s="1"/>
      <c r="CSN63" s="1"/>
      <c r="CSO63" s="1"/>
      <c r="CSP63" s="1"/>
      <c r="CSQ63" s="1"/>
      <c r="CSR63" s="1"/>
      <c r="CSS63" s="1"/>
      <c r="CST63" s="1"/>
      <c r="CSU63" s="1"/>
      <c r="CSV63" s="1"/>
      <c r="CSW63" s="1"/>
      <c r="CSX63" s="1"/>
      <c r="CSY63" s="1"/>
      <c r="CSZ63" s="1"/>
      <c r="CTA63" s="1"/>
      <c r="CTB63" s="1"/>
      <c r="CTC63" s="1"/>
      <c r="CTD63" s="1"/>
      <c r="CTE63" s="1"/>
      <c r="CTF63" s="1"/>
      <c r="CTG63" s="1"/>
      <c r="CTH63" s="1"/>
      <c r="CTI63" s="1"/>
      <c r="CTJ63" s="1"/>
      <c r="CTK63" s="1"/>
      <c r="CTL63" s="1"/>
      <c r="CTM63" s="1"/>
      <c r="CTN63" s="1"/>
      <c r="CTO63" s="1"/>
      <c r="CTP63" s="1"/>
      <c r="CTQ63" s="1"/>
      <c r="CTR63" s="1"/>
      <c r="CTS63" s="1"/>
      <c r="CTT63" s="1"/>
      <c r="CTU63" s="1"/>
      <c r="CTV63" s="1"/>
      <c r="CTW63" s="1"/>
      <c r="CTX63" s="1"/>
      <c r="CTY63" s="1"/>
      <c r="CTZ63" s="1"/>
      <c r="CUA63" s="1"/>
      <c r="CUB63" s="1"/>
      <c r="CUC63" s="1"/>
      <c r="CUD63" s="1"/>
      <c r="CUE63" s="1"/>
      <c r="CUF63" s="1"/>
      <c r="CUG63" s="1"/>
      <c r="CUH63" s="1"/>
      <c r="CUI63" s="1"/>
      <c r="CUJ63" s="1"/>
      <c r="CUK63" s="1"/>
      <c r="CUL63" s="1"/>
      <c r="CUM63" s="1"/>
      <c r="CUN63" s="1"/>
      <c r="CUO63" s="1"/>
      <c r="CUP63" s="1"/>
      <c r="CUQ63" s="1"/>
      <c r="CUR63" s="1"/>
      <c r="CUS63" s="1"/>
      <c r="CUT63" s="1"/>
      <c r="CUU63" s="1"/>
      <c r="CUV63" s="1"/>
      <c r="CUW63" s="1"/>
      <c r="CUX63" s="1"/>
      <c r="CUY63" s="1"/>
      <c r="CUZ63" s="1"/>
      <c r="CVA63" s="1"/>
      <c r="CVB63" s="1"/>
      <c r="CVC63" s="1"/>
      <c r="CVD63" s="1"/>
      <c r="CVE63" s="1"/>
      <c r="CVF63" s="1"/>
      <c r="CVG63" s="1"/>
      <c r="CVH63" s="1"/>
      <c r="CVI63" s="1"/>
      <c r="CVJ63" s="1"/>
      <c r="CVK63" s="1"/>
      <c r="CVL63" s="1"/>
      <c r="CVM63" s="1"/>
      <c r="CVN63" s="1"/>
      <c r="CVO63" s="1"/>
      <c r="CVP63" s="1"/>
      <c r="CVQ63" s="1"/>
      <c r="CVR63" s="1"/>
      <c r="CVS63" s="1"/>
      <c r="CVT63" s="1"/>
      <c r="CVU63" s="1"/>
      <c r="CVV63" s="1"/>
      <c r="CVW63" s="1"/>
      <c r="CVX63" s="1"/>
      <c r="CVY63" s="1"/>
      <c r="CVZ63" s="1"/>
      <c r="CWA63" s="1"/>
      <c r="CWB63" s="1"/>
      <c r="CWC63" s="1"/>
      <c r="CWD63" s="1"/>
      <c r="CWE63" s="1"/>
      <c r="CWF63" s="1"/>
      <c r="CWG63" s="1"/>
      <c r="CWH63" s="1"/>
      <c r="CWI63" s="1"/>
      <c r="CWJ63" s="1"/>
      <c r="CWK63" s="1"/>
      <c r="CWL63" s="1"/>
      <c r="CWM63" s="1"/>
      <c r="CWN63" s="1"/>
      <c r="CWO63" s="1"/>
      <c r="CWP63" s="1"/>
      <c r="CWQ63" s="1"/>
      <c r="CWR63" s="1"/>
      <c r="CWS63" s="1"/>
      <c r="CWT63" s="1"/>
      <c r="CWU63" s="1"/>
      <c r="CWV63" s="1"/>
      <c r="CWW63" s="1"/>
      <c r="CWX63" s="1"/>
      <c r="CWY63" s="1"/>
      <c r="CWZ63" s="1"/>
      <c r="CXA63" s="1"/>
      <c r="CXB63" s="1"/>
      <c r="CXC63" s="1"/>
      <c r="CXD63" s="1"/>
      <c r="CXE63" s="1"/>
      <c r="CXF63" s="1"/>
      <c r="CXG63" s="1"/>
      <c r="CXH63" s="1"/>
      <c r="CXI63" s="1"/>
      <c r="CXJ63" s="1"/>
      <c r="CXK63" s="1"/>
      <c r="CXL63" s="1"/>
      <c r="CXM63" s="1"/>
      <c r="CXN63" s="1"/>
      <c r="CXO63" s="1"/>
      <c r="CXP63" s="1"/>
      <c r="CXQ63" s="1"/>
      <c r="CXR63" s="1"/>
      <c r="CXS63" s="1"/>
      <c r="CXT63" s="1"/>
      <c r="CXU63" s="1"/>
      <c r="CXV63" s="1"/>
      <c r="CXW63" s="1"/>
      <c r="CXX63" s="1"/>
      <c r="CXY63" s="1"/>
      <c r="CXZ63" s="1"/>
      <c r="CYA63" s="1"/>
      <c r="CYB63" s="1"/>
      <c r="CYC63" s="1"/>
      <c r="CYD63" s="1"/>
      <c r="CYE63" s="1"/>
      <c r="CYF63" s="1"/>
      <c r="CYG63" s="1"/>
      <c r="CYH63" s="1"/>
      <c r="CYI63" s="1"/>
      <c r="CYJ63" s="1"/>
      <c r="CYK63" s="1"/>
      <c r="CYL63" s="1"/>
      <c r="CYM63" s="1"/>
      <c r="CYN63" s="1"/>
      <c r="CYO63" s="1"/>
      <c r="CYP63" s="1"/>
      <c r="CYQ63" s="1"/>
      <c r="CYR63" s="1"/>
      <c r="CYS63" s="1"/>
      <c r="CYT63" s="1"/>
      <c r="CYU63" s="1"/>
      <c r="CYV63" s="1"/>
      <c r="CYW63" s="1"/>
      <c r="CYX63" s="1"/>
      <c r="CYY63" s="1"/>
      <c r="CYZ63" s="1"/>
      <c r="CZA63" s="1"/>
      <c r="CZB63" s="1"/>
      <c r="CZC63" s="1"/>
      <c r="CZD63" s="1"/>
      <c r="CZE63" s="1"/>
      <c r="CZF63" s="1"/>
      <c r="CZG63" s="1"/>
      <c r="CZH63" s="1"/>
      <c r="CZI63" s="1"/>
      <c r="CZJ63" s="1"/>
      <c r="CZK63" s="1"/>
      <c r="CZL63" s="1"/>
      <c r="CZM63" s="1"/>
      <c r="CZN63" s="1"/>
      <c r="CZO63" s="1"/>
      <c r="CZP63" s="1"/>
      <c r="CZQ63" s="1"/>
      <c r="CZR63" s="1"/>
      <c r="CZS63" s="1"/>
      <c r="CZT63" s="1"/>
      <c r="CZU63" s="1"/>
      <c r="CZV63" s="1"/>
      <c r="CZW63" s="1"/>
      <c r="CZX63" s="1"/>
      <c r="CZY63" s="1"/>
      <c r="CZZ63" s="1"/>
      <c r="DAA63" s="1"/>
      <c r="DAB63" s="1"/>
      <c r="DAC63" s="1"/>
      <c r="DAD63" s="1"/>
      <c r="DAE63" s="1"/>
      <c r="DAF63" s="1"/>
      <c r="DAG63" s="1"/>
      <c r="DAH63" s="1"/>
      <c r="DAI63" s="1"/>
      <c r="DAJ63" s="1"/>
      <c r="DAK63" s="1"/>
      <c r="DAL63" s="1"/>
      <c r="DAM63" s="1"/>
      <c r="DAN63" s="1"/>
      <c r="DAO63" s="1"/>
      <c r="DAP63" s="1"/>
      <c r="DAQ63" s="1"/>
      <c r="DAR63" s="1"/>
      <c r="DAS63" s="1"/>
      <c r="DAT63" s="1"/>
      <c r="DAU63" s="1"/>
      <c r="DAV63" s="1"/>
      <c r="DAW63" s="1"/>
      <c r="DAX63" s="1"/>
      <c r="DAY63" s="1"/>
      <c r="DAZ63" s="1"/>
      <c r="DBA63" s="1"/>
      <c r="DBB63" s="1"/>
      <c r="DBC63" s="1"/>
      <c r="DBD63" s="1"/>
      <c r="DBE63" s="1"/>
      <c r="DBF63" s="1"/>
      <c r="DBG63" s="1"/>
      <c r="DBH63" s="1"/>
      <c r="DBI63" s="1"/>
      <c r="DBJ63" s="1"/>
      <c r="DBK63" s="1"/>
      <c r="DBL63" s="1"/>
      <c r="DBM63" s="1"/>
      <c r="DBN63" s="1"/>
      <c r="DBO63" s="1"/>
      <c r="DBP63" s="1"/>
      <c r="DBQ63" s="1"/>
      <c r="DBR63" s="1"/>
      <c r="DBS63" s="1"/>
      <c r="DBT63" s="1"/>
      <c r="DBU63" s="1"/>
      <c r="DBV63" s="1"/>
      <c r="DBW63" s="1"/>
      <c r="DBX63" s="1"/>
      <c r="DBY63" s="1"/>
      <c r="DBZ63" s="1"/>
      <c r="DCA63" s="1"/>
      <c r="DCB63" s="1"/>
      <c r="DCC63" s="1"/>
      <c r="DCD63" s="1"/>
      <c r="DCE63" s="1"/>
      <c r="DCF63" s="1"/>
      <c r="DCG63" s="1"/>
      <c r="DCH63" s="1"/>
      <c r="DCI63" s="1"/>
      <c r="DCJ63" s="1"/>
      <c r="DCK63" s="1"/>
      <c r="DCL63" s="1"/>
      <c r="DCM63" s="1"/>
      <c r="DCN63" s="1"/>
      <c r="DCO63" s="1"/>
      <c r="DCP63" s="1"/>
      <c r="DCQ63" s="1"/>
      <c r="DCR63" s="1"/>
      <c r="DCS63" s="1"/>
      <c r="DCT63" s="1"/>
      <c r="DCU63" s="1"/>
      <c r="DCV63" s="1"/>
      <c r="DCW63" s="1"/>
      <c r="DCX63" s="1"/>
      <c r="DCY63" s="1"/>
      <c r="DCZ63" s="1"/>
      <c r="DDA63" s="1"/>
      <c r="DDB63" s="1"/>
      <c r="DDC63" s="1"/>
      <c r="DDD63" s="1"/>
      <c r="DDE63" s="1"/>
      <c r="DDF63" s="1"/>
      <c r="DDG63" s="1"/>
      <c r="DDH63" s="1"/>
      <c r="DDI63" s="1"/>
      <c r="DDJ63" s="1"/>
      <c r="DDK63" s="1"/>
      <c r="DDL63" s="1"/>
      <c r="DDM63" s="1"/>
      <c r="DDN63" s="1"/>
      <c r="DDO63" s="1"/>
      <c r="DDP63" s="1"/>
      <c r="DDQ63" s="1"/>
      <c r="DDR63" s="1"/>
      <c r="DDS63" s="1"/>
      <c r="DDT63" s="1"/>
      <c r="DDU63" s="1"/>
      <c r="DDV63" s="1"/>
      <c r="DDW63" s="1"/>
      <c r="DDX63" s="1"/>
      <c r="DDY63" s="1"/>
      <c r="DDZ63" s="1"/>
      <c r="DEA63" s="1"/>
      <c r="DEB63" s="1"/>
      <c r="DEC63" s="1"/>
      <c r="DED63" s="1"/>
      <c r="DEE63" s="1"/>
      <c r="DEF63" s="1"/>
      <c r="DEG63" s="1"/>
      <c r="DEH63" s="1"/>
      <c r="DEI63" s="1"/>
      <c r="DEJ63" s="1"/>
      <c r="DEK63" s="1"/>
      <c r="DEL63" s="1"/>
      <c r="DEM63" s="1"/>
      <c r="DEN63" s="1"/>
      <c r="DEO63" s="1"/>
      <c r="DEP63" s="1"/>
      <c r="DEQ63" s="1"/>
      <c r="DER63" s="1"/>
      <c r="DES63" s="1"/>
      <c r="DET63" s="1"/>
      <c r="DEU63" s="1"/>
      <c r="DEV63" s="1"/>
      <c r="DEW63" s="1"/>
      <c r="DEX63" s="1"/>
      <c r="DEY63" s="1"/>
      <c r="DEZ63" s="1"/>
      <c r="DFA63" s="1"/>
      <c r="DFB63" s="1"/>
      <c r="DFC63" s="1"/>
      <c r="DFD63" s="1"/>
      <c r="DFE63" s="1"/>
      <c r="DFF63" s="1"/>
      <c r="DFG63" s="1"/>
      <c r="DFH63" s="1"/>
      <c r="DFI63" s="1"/>
      <c r="DFJ63" s="1"/>
      <c r="DFK63" s="1"/>
      <c r="DFL63" s="1"/>
      <c r="DFM63" s="1"/>
      <c r="DFN63" s="1"/>
      <c r="DFO63" s="1"/>
      <c r="DFP63" s="1"/>
      <c r="DFQ63" s="1"/>
      <c r="DFR63" s="1"/>
      <c r="DFS63" s="1"/>
      <c r="DFT63" s="1"/>
      <c r="DFU63" s="1"/>
      <c r="DFV63" s="1"/>
      <c r="DFW63" s="1"/>
      <c r="DFX63" s="1"/>
      <c r="DFY63" s="1"/>
      <c r="DFZ63" s="1"/>
      <c r="DGA63" s="1"/>
      <c r="DGB63" s="1"/>
      <c r="DGC63" s="1"/>
      <c r="DGD63" s="1"/>
      <c r="DGE63" s="1"/>
      <c r="DGF63" s="1"/>
      <c r="DGG63" s="1"/>
      <c r="DGH63" s="1"/>
      <c r="DGI63" s="1"/>
      <c r="DGJ63" s="1"/>
      <c r="DGK63" s="1"/>
      <c r="DGL63" s="1"/>
      <c r="DGM63" s="1"/>
      <c r="DGN63" s="1"/>
      <c r="DGO63" s="1"/>
      <c r="DGP63" s="1"/>
      <c r="DGQ63" s="1"/>
      <c r="DGR63" s="1"/>
      <c r="DGS63" s="1"/>
      <c r="DGT63" s="1"/>
      <c r="DGU63" s="1"/>
      <c r="DGV63" s="1"/>
      <c r="DGW63" s="1"/>
      <c r="DGX63" s="1"/>
      <c r="DGY63" s="1"/>
      <c r="DGZ63" s="1"/>
      <c r="DHA63" s="1"/>
      <c r="DHB63" s="1"/>
      <c r="DHC63" s="1"/>
      <c r="DHD63" s="1"/>
      <c r="DHE63" s="1"/>
      <c r="DHF63" s="1"/>
      <c r="DHG63" s="1"/>
      <c r="DHH63" s="1"/>
      <c r="DHI63" s="1"/>
      <c r="DHJ63" s="1"/>
      <c r="DHK63" s="1"/>
      <c r="DHL63" s="1"/>
      <c r="DHM63" s="1"/>
      <c r="DHN63" s="1"/>
      <c r="DHO63" s="1"/>
      <c r="DHP63" s="1"/>
      <c r="DHQ63" s="1"/>
      <c r="DHR63" s="1"/>
      <c r="DHS63" s="1"/>
      <c r="DHT63" s="1"/>
      <c r="DHU63" s="1"/>
      <c r="DHV63" s="1"/>
      <c r="DHW63" s="1"/>
      <c r="DHX63" s="1"/>
      <c r="DHY63" s="1"/>
      <c r="DHZ63" s="1"/>
      <c r="DIA63" s="1"/>
      <c r="DIB63" s="1"/>
      <c r="DIC63" s="1"/>
      <c r="DID63" s="1"/>
      <c r="DIE63" s="1"/>
      <c r="DIF63" s="1"/>
      <c r="DIG63" s="1"/>
      <c r="DIH63" s="1"/>
      <c r="DII63" s="1"/>
      <c r="DIJ63" s="1"/>
      <c r="DIK63" s="1"/>
      <c r="DIL63" s="1"/>
      <c r="DIM63" s="1"/>
      <c r="DIN63" s="1"/>
      <c r="DIO63" s="1"/>
      <c r="DIP63" s="1"/>
      <c r="DIQ63" s="1"/>
      <c r="DIR63" s="1"/>
      <c r="DIS63" s="1"/>
      <c r="DIT63" s="1"/>
      <c r="DIU63" s="1"/>
      <c r="DIV63" s="1"/>
      <c r="DIW63" s="1"/>
      <c r="DIX63" s="1"/>
      <c r="DIY63" s="1"/>
      <c r="DIZ63" s="1"/>
      <c r="DJA63" s="1"/>
      <c r="DJB63" s="1"/>
      <c r="DJC63" s="1"/>
      <c r="DJD63" s="1"/>
      <c r="DJE63" s="1"/>
      <c r="DJF63" s="1"/>
      <c r="DJG63" s="1"/>
      <c r="DJH63" s="1"/>
      <c r="DJI63" s="1"/>
      <c r="DJJ63" s="1"/>
      <c r="DJK63" s="1"/>
      <c r="DJL63" s="1"/>
      <c r="DJM63" s="1"/>
      <c r="DJN63" s="1"/>
      <c r="DJO63" s="1"/>
      <c r="DJP63" s="1"/>
      <c r="DJQ63" s="1"/>
      <c r="DJR63" s="1"/>
      <c r="DJS63" s="1"/>
      <c r="DJT63" s="1"/>
      <c r="DJU63" s="1"/>
      <c r="DJV63" s="1"/>
      <c r="DJW63" s="1"/>
      <c r="DJX63" s="1"/>
      <c r="DJY63" s="1"/>
      <c r="DJZ63" s="1"/>
      <c r="DKA63" s="1"/>
      <c r="DKB63" s="1"/>
      <c r="DKC63" s="1"/>
      <c r="DKD63" s="1"/>
      <c r="DKE63" s="1"/>
      <c r="DKF63" s="1"/>
      <c r="DKG63" s="1"/>
      <c r="DKH63" s="1"/>
      <c r="DKI63" s="1"/>
      <c r="DKJ63" s="1"/>
      <c r="DKK63" s="1"/>
      <c r="DKL63" s="1"/>
      <c r="DKM63" s="1"/>
      <c r="DKN63" s="1"/>
      <c r="DKO63" s="1"/>
      <c r="DKP63" s="1"/>
      <c r="DKQ63" s="1"/>
      <c r="DKR63" s="1"/>
      <c r="DKS63" s="1"/>
      <c r="DKT63" s="1"/>
      <c r="DKU63" s="1"/>
      <c r="DKV63" s="1"/>
      <c r="DKW63" s="1"/>
      <c r="DKX63" s="1"/>
      <c r="DKY63" s="1"/>
      <c r="DKZ63" s="1"/>
      <c r="DLA63" s="1"/>
      <c r="DLB63" s="1"/>
      <c r="DLC63" s="1"/>
      <c r="DLD63" s="1"/>
      <c r="DLE63" s="1"/>
      <c r="DLF63" s="1"/>
      <c r="DLG63" s="1"/>
      <c r="DLH63" s="1"/>
      <c r="DLI63" s="1"/>
      <c r="DLJ63" s="1"/>
      <c r="DLK63" s="1"/>
      <c r="DLL63" s="1"/>
      <c r="DLM63" s="1"/>
      <c r="DLN63" s="1"/>
      <c r="DLO63" s="1"/>
      <c r="DLP63" s="1"/>
      <c r="DLQ63" s="1"/>
      <c r="DLR63" s="1"/>
      <c r="DLS63" s="1"/>
      <c r="DLT63" s="1"/>
      <c r="DLU63" s="1"/>
      <c r="DLV63" s="1"/>
      <c r="DLW63" s="1"/>
      <c r="DLX63" s="1"/>
      <c r="DLY63" s="1"/>
      <c r="DLZ63" s="1"/>
      <c r="DMA63" s="1"/>
      <c r="DMB63" s="1"/>
      <c r="DMC63" s="1"/>
      <c r="DMD63" s="1"/>
      <c r="DME63" s="1"/>
      <c r="DMF63" s="1"/>
      <c r="DMG63" s="1"/>
      <c r="DMH63" s="1"/>
      <c r="DMI63" s="1"/>
      <c r="DMJ63" s="1"/>
      <c r="DMK63" s="1"/>
      <c r="DML63" s="1"/>
      <c r="DMM63" s="1"/>
      <c r="DMN63" s="1"/>
      <c r="DMO63" s="1"/>
      <c r="DMP63" s="1"/>
      <c r="DMQ63" s="1"/>
      <c r="DMR63" s="1"/>
      <c r="DMS63" s="1"/>
      <c r="DMT63" s="1"/>
      <c r="DMU63" s="1"/>
      <c r="DMV63" s="1"/>
      <c r="DMW63" s="1"/>
      <c r="DMX63" s="1"/>
      <c r="DMY63" s="1"/>
      <c r="DMZ63" s="1"/>
      <c r="DNA63" s="1"/>
      <c r="DNB63" s="1"/>
      <c r="DNC63" s="1"/>
      <c r="DND63" s="1"/>
      <c r="DNE63" s="1"/>
      <c r="DNF63" s="1"/>
      <c r="DNG63" s="1"/>
      <c r="DNH63" s="1"/>
      <c r="DNI63" s="1"/>
      <c r="DNJ63" s="1"/>
      <c r="DNK63" s="1"/>
      <c r="DNL63" s="1"/>
      <c r="DNM63" s="1"/>
      <c r="DNN63" s="1"/>
      <c r="DNO63" s="1"/>
      <c r="DNP63" s="1"/>
      <c r="DNQ63" s="1"/>
      <c r="DNR63" s="1"/>
      <c r="DNS63" s="1"/>
      <c r="DNT63" s="1"/>
      <c r="DNU63" s="1"/>
      <c r="DNV63" s="1"/>
      <c r="DNW63" s="1"/>
      <c r="DNX63" s="1"/>
      <c r="DNY63" s="1"/>
      <c r="DNZ63" s="1"/>
      <c r="DOA63" s="1"/>
      <c r="DOB63" s="1"/>
      <c r="DOC63" s="1"/>
      <c r="DOD63" s="1"/>
      <c r="DOE63" s="1"/>
      <c r="DOF63" s="1"/>
      <c r="DOG63" s="1"/>
      <c r="DOH63" s="1"/>
      <c r="DOI63" s="1"/>
      <c r="DOJ63" s="1"/>
      <c r="DOK63" s="1"/>
      <c r="DOL63" s="1"/>
      <c r="DOM63" s="1"/>
      <c r="DON63" s="1"/>
      <c r="DOO63" s="1"/>
      <c r="DOP63" s="1"/>
      <c r="DOQ63" s="1"/>
      <c r="DOR63" s="1"/>
      <c r="DOS63" s="1"/>
      <c r="DOT63" s="1"/>
      <c r="DOU63" s="1"/>
      <c r="DOV63" s="1"/>
      <c r="DOW63" s="1"/>
      <c r="DOX63" s="1"/>
      <c r="DOY63" s="1"/>
      <c r="DOZ63" s="1"/>
      <c r="DPA63" s="1"/>
      <c r="DPB63" s="1"/>
      <c r="DPC63" s="1"/>
      <c r="DPD63" s="1"/>
      <c r="DPE63" s="1"/>
      <c r="DPF63" s="1"/>
      <c r="DPG63" s="1"/>
      <c r="DPH63" s="1"/>
      <c r="DPI63" s="1"/>
      <c r="DPJ63" s="1"/>
      <c r="DPK63" s="1"/>
      <c r="DPL63" s="1"/>
      <c r="DPM63" s="1"/>
      <c r="DPN63" s="1"/>
      <c r="DPO63" s="1"/>
      <c r="DPP63" s="1"/>
      <c r="DPQ63" s="1"/>
      <c r="DPR63" s="1"/>
      <c r="DPS63" s="1"/>
      <c r="DPT63" s="1"/>
      <c r="DPU63" s="1"/>
      <c r="DPV63" s="1"/>
      <c r="DPW63" s="1"/>
      <c r="DPX63" s="1"/>
      <c r="DPY63" s="1"/>
      <c r="DPZ63" s="1"/>
      <c r="DQA63" s="1"/>
      <c r="DQB63" s="1"/>
      <c r="DQC63" s="1"/>
      <c r="DQD63" s="1"/>
      <c r="DQE63" s="1"/>
      <c r="DQF63" s="1"/>
      <c r="DQG63" s="1"/>
      <c r="DQH63" s="1"/>
      <c r="DQI63" s="1"/>
      <c r="DQJ63" s="1"/>
      <c r="DQK63" s="1"/>
      <c r="DQL63" s="1"/>
      <c r="DQM63" s="1"/>
      <c r="DQN63" s="1"/>
      <c r="DQO63" s="1"/>
      <c r="DQP63" s="1"/>
      <c r="DQQ63" s="1"/>
      <c r="DQR63" s="1"/>
      <c r="DQS63" s="1"/>
      <c r="DQT63" s="1"/>
      <c r="DQU63" s="1"/>
      <c r="DQV63" s="1"/>
      <c r="DQW63" s="1"/>
      <c r="DQX63" s="1"/>
      <c r="DQY63" s="1"/>
      <c r="DQZ63" s="1"/>
      <c r="DRA63" s="1"/>
      <c r="DRB63" s="1"/>
      <c r="DRC63" s="1"/>
      <c r="DRD63" s="1"/>
      <c r="DRE63" s="1"/>
      <c r="DRF63" s="1"/>
      <c r="DRG63" s="1"/>
      <c r="DRH63" s="1"/>
      <c r="DRI63" s="1"/>
      <c r="DRJ63" s="1"/>
      <c r="DRK63" s="1"/>
      <c r="DRL63" s="1"/>
      <c r="DRM63" s="1"/>
      <c r="DRN63" s="1"/>
      <c r="DRO63" s="1"/>
      <c r="DRP63" s="1"/>
      <c r="DRQ63" s="1"/>
      <c r="DRR63" s="1"/>
      <c r="DRS63" s="1"/>
      <c r="DRT63" s="1"/>
      <c r="DRU63" s="1"/>
      <c r="DRV63" s="1"/>
      <c r="DRW63" s="1"/>
      <c r="DRX63" s="1"/>
      <c r="DRY63" s="1"/>
      <c r="DRZ63" s="1"/>
      <c r="DSA63" s="1"/>
      <c r="DSB63" s="1"/>
      <c r="DSC63" s="1"/>
      <c r="DSD63" s="1"/>
      <c r="DSE63" s="1"/>
      <c r="DSF63" s="1"/>
      <c r="DSG63" s="1"/>
      <c r="DSH63" s="1"/>
      <c r="DSI63" s="1"/>
      <c r="DSJ63" s="1"/>
      <c r="DSK63" s="1"/>
      <c r="DSL63" s="1"/>
      <c r="DSM63" s="1"/>
      <c r="DSN63" s="1"/>
      <c r="DSO63" s="1"/>
      <c r="DSP63" s="1"/>
      <c r="DSQ63" s="1"/>
      <c r="DSR63" s="1"/>
      <c r="DSS63" s="1"/>
      <c r="DST63" s="1"/>
      <c r="DSU63" s="1"/>
      <c r="DSV63" s="1"/>
      <c r="DSW63" s="1"/>
      <c r="DSX63" s="1"/>
      <c r="DSY63" s="1"/>
      <c r="DSZ63" s="1"/>
      <c r="DTA63" s="1"/>
      <c r="DTB63" s="1"/>
      <c r="DTC63" s="1"/>
      <c r="DTD63" s="1"/>
      <c r="DTE63" s="1"/>
      <c r="DTF63" s="1"/>
      <c r="DTG63" s="1"/>
      <c r="DTH63" s="1"/>
      <c r="DTI63" s="1"/>
      <c r="DTJ63" s="1"/>
      <c r="DTK63" s="1"/>
      <c r="DTL63" s="1"/>
      <c r="DTM63" s="1"/>
      <c r="DTN63" s="1"/>
      <c r="DTO63" s="1"/>
      <c r="DTP63" s="1"/>
      <c r="DTQ63" s="1"/>
      <c r="DTR63" s="1"/>
      <c r="DTS63" s="1"/>
      <c r="DTT63" s="1"/>
      <c r="DTU63" s="1"/>
      <c r="DTV63" s="1"/>
      <c r="DTW63" s="1"/>
      <c r="DTX63" s="1"/>
      <c r="DTY63" s="1"/>
      <c r="DTZ63" s="1"/>
      <c r="DUA63" s="1"/>
      <c r="DUB63" s="1"/>
      <c r="DUC63" s="1"/>
      <c r="DUD63" s="1"/>
      <c r="DUE63" s="1"/>
      <c r="DUF63" s="1"/>
      <c r="DUG63" s="1"/>
      <c r="DUH63" s="1"/>
      <c r="DUI63" s="1"/>
      <c r="DUJ63" s="1"/>
      <c r="DUK63" s="1"/>
      <c r="DUL63" s="1"/>
      <c r="DUM63" s="1"/>
      <c r="DUN63" s="1"/>
      <c r="DUO63" s="1"/>
      <c r="DUP63" s="1"/>
      <c r="DUQ63" s="1"/>
      <c r="DUR63" s="1"/>
      <c r="DUS63" s="1"/>
      <c r="DUT63" s="1"/>
      <c r="DUU63" s="1"/>
      <c r="DUV63" s="1"/>
      <c r="DUW63" s="1"/>
      <c r="DUX63" s="1"/>
      <c r="DUY63" s="1"/>
      <c r="DUZ63" s="1"/>
      <c r="DVA63" s="1"/>
      <c r="DVB63" s="1"/>
      <c r="DVC63" s="1"/>
      <c r="DVD63" s="1"/>
      <c r="DVE63" s="1"/>
      <c r="DVF63" s="1"/>
      <c r="DVG63" s="1"/>
      <c r="DVH63" s="1"/>
      <c r="DVI63" s="1"/>
      <c r="DVJ63" s="1"/>
      <c r="DVK63" s="1"/>
      <c r="DVL63" s="1"/>
      <c r="DVM63" s="1"/>
      <c r="DVN63" s="1"/>
      <c r="DVO63" s="1"/>
      <c r="DVP63" s="1"/>
      <c r="DVQ63" s="1"/>
      <c r="DVR63" s="1"/>
      <c r="DVS63" s="1"/>
      <c r="DVT63" s="1"/>
      <c r="DVU63" s="1"/>
      <c r="DVV63" s="1"/>
      <c r="DVW63" s="1"/>
      <c r="DVX63" s="1"/>
      <c r="DVY63" s="1"/>
      <c r="DVZ63" s="1"/>
      <c r="DWA63" s="1"/>
      <c r="DWB63" s="1"/>
      <c r="DWC63" s="1"/>
      <c r="DWD63" s="1"/>
      <c r="DWE63" s="1"/>
      <c r="DWF63" s="1"/>
      <c r="DWG63" s="1"/>
      <c r="DWH63" s="1"/>
      <c r="DWI63" s="1"/>
      <c r="DWJ63" s="1"/>
      <c r="DWK63" s="1"/>
      <c r="DWL63" s="1"/>
      <c r="DWM63" s="1"/>
      <c r="DWN63" s="1"/>
      <c r="DWO63" s="1"/>
      <c r="DWP63" s="1"/>
      <c r="DWQ63" s="1"/>
      <c r="DWR63" s="1"/>
      <c r="DWS63" s="1"/>
      <c r="DWT63" s="1"/>
      <c r="DWU63" s="1"/>
      <c r="DWV63" s="1"/>
      <c r="DWW63" s="1"/>
      <c r="DWX63" s="1"/>
      <c r="DWY63" s="1"/>
      <c r="DWZ63" s="1"/>
      <c r="DXA63" s="1"/>
      <c r="DXB63" s="1"/>
      <c r="DXC63" s="1"/>
      <c r="DXD63" s="1"/>
      <c r="DXE63" s="1"/>
      <c r="DXF63" s="1"/>
      <c r="DXG63" s="1"/>
      <c r="DXH63" s="1"/>
      <c r="DXI63" s="1"/>
      <c r="DXJ63" s="1"/>
      <c r="DXK63" s="1"/>
      <c r="DXL63" s="1"/>
      <c r="DXM63" s="1"/>
      <c r="DXN63" s="1"/>
      <c r="DXO63" s="1"/>
      <c r="DXP63" s="1"/>
      <c r="DXQ63" s="1"/>
      <c r="DXR63" s="1"/>
      <c r="DXS63" s="1"/>
      <c r="DXT63" s="1"/>
      <c r="DXU63" s="1"/>
      <c r="DXV63" s="1"/>
      <c r="DXW63" s="1"/>
      <c r="DXX63" s="1"/>
      <c r="DXY63" s="1"/>
      <c r="DXZ63" s="1"/>
      <c r="DYA63" s="1"/>
      <c r="DYB63" s="1"/>
      <c r="DYC63" s="1"/>
      <c r="DYD63" s="1"/>
      <c r="DYE63" s="1"/>
      <c r="DYF63" s="1"/>
      <c r="DYG63" s="1"/>
      <c r="DYH63" s="1"/>
      <c r="DYI63" s="1"/>
      <c r="DYJ63" s="1"/>
      <c r="DYK63" s="1"/>
      <c r="DYL63" s="1"/>
      <c r="DYM63" s="1"/>
      <c r="DYN63" s="1"/>
      <c r="DYO63" s="1"/>
      <c r="DYP63" s="1"/>
      <c r="DYQ63" s="1"/>
      <c r="DYR63" s="1"/>
      <c r="DYS63" s="1"/>
      <c r="DYT63" s="1"/>
      <c r="DYU63" s="1"/>
      <c r="DYV63" s="1"/>
      <c r="DYW63" s="1"/>
      <c r="DYX63" s="1"/>
      <c r="DYY63" s="1"/>
      <c r="DYZ63" s="1"/>
      <c r="DZA63" s="1"/>
      <c r="DZB63" s="1"/>
      <c r="DZC63" s="1"/>
      <c r="DZD63" s="1"/>
      <c r="DZE63" s="1"/>
      <c r="DZF63" s="1"/>
      <c r="DZG63" s="1"/>
      <c r="DZH63" s="1"/>
      <c r="DZI63" s="1"/>
      <c r="DZJ63" s="1"/>
      <c r="DZK63" s="1"/>
      <c r="DZL63" s="1"/>
      <c r="DZM63" s="1"/>
      <c r="DZN63" s="1"/>
      <c r="DZO63" s="1"/>
      <c r="DZP63" s="1"/>
      <c r="DZQ63" s="1"/>
      <c r="DZR63" s="1"/>
      <c r="DZS63" s="1"/>
      <c r="DZT63" s="1"/>
      <c r="DZU63" s="1"/>
      <c r="DZV63" s="1"/>
      <c r="DZW63" s="1"/>
      <c r="EAD63" s="137">
        <f>MIN(EAD66:EAD67,EAD69:EAD84,EAD86,EAD88:EAD96,EAD99:EAD112,EAD114:EAD115)</f>
        <v>9.1324200913242004E-3</v>
      </c>
      <c r="EAE63" s="116">
        <f>MIN(EAE66:EAE86,EAE88:EAE115)</f>
        <v>2</v>
      </c>
      <c r="EAF63">
        <f>MIN(EAF66:EAF86,EAF88:EAF115)</f>
        <v>12</v>
      </c>
      <c r="EAG63" s="116">
        <f t="shared" ref="EAG63:EAM63" si="251">MIN(EAG66:EAG115)</f>
        <v>7</v>
      </c>
      <c r="EAH63" s="137">
        <f t="shared" si="251"/>
        <v>0.16666666666666666</v>
      </c>
      <c r="EAI63" s="137">
        <f t="shared" si="251"/>
        <v>2.0134228187919462E-2</v>
      </c>
      <c r="EAJ63" s="137">
        <f t="shared" si="251"/>
        <v>0</v>
      </c>
      <c r="EAK63" s="137">
        <f t="shared" si="251"/>
        <v>0</v>
      </c>
      <c r="EAL63" s="140">
        <f t="shared" si="251"/>
        <v>0</v>
      </c>
      <c r="EAM63" s="140">
        <f t="shared" si="251"/>
        <v>2.0134228187919462E-2</v>
      </c>
    </row>
    <row r="64" spans="1:3419" ht="15.75" customHeight="1" thickBot="1" x14ac:dyDescent="0.5">
      <c r="A64" s="21"/>
      <c r="B64" s="163"/>
      <c r="C64" s="164"/>
      <c r="D64" s="164"/>
      <c r="E64" s="164"/>
      <c r="F64" s="165"/>
      <c r="G64" s="125">
        <v>1</v>
      </c>
      <c r="H64" s="125">
        <v>1</v>
      </c>
      <c r="I64" s="125">
        <v>1</v>
      </c>
      <c r="J64" s="125">
        <v>2</v>
      </c>
      <c r="K64" s="125">
        <v>2</v>
      </c>
      <c r="L64" s="125">
        <v>2</v>
      </c>
      <c r="M64" s="125">
        <v>1</v>
      </c>
      <c r="N64" s="117">
        <v>3</v>
      </c>
      <c r="O64" s="133">
        <v>2</v>
      </c>
      <c r="P64" s="133">
        <v>5</v>
      </c>
      <c r="Q64" s="133">
        <v>5</v>
      </c>
      <c r="R64" s="133">
        <v>1</v>
      </c>
      <c r="S64" s="133">
        <v>5</v>
      </c>
      <c r="T64" s="117">
        <v>2</v>
      </c>
      <c r="U64" s="117">
        <v>2</v>
      </c>
      <c r="V64" s="117">
        <v>2</v>
      </c>
      <c r="W64" s="117">
        <v>2</v>
      </c>
      <c r="X64" s="117">
        <v>2</v>
      </c>
      <c r="Y64" s="117">
        <v>5</v>
      </c>
      <c r="Z64" s="117">
        <v>1</v>
      </c>
      <c r="AA64" s="117">
        <v>1</v>
      </c>
      <c r="AB64" s="117">
        <v>2</v>
      </c>
      <c r="AC64" s="117">
        <v>2</v>
      </c>
      <c r="AD64" s="117">
        <v>2</v>
      </c>
      <c r="AE64" s="117">
        <v>2</v>
      </c>
      <c r="AF64" s="117">
        <v>2</v>
      </c>
      <c r="AG64" s="117">
        <v>2</v>
      </c>
      <c r="AH64" s="117">
        <v>2</v>
      </c>
      <c r="AI64" s="117">
        <v>2</v>
      </c>
      <c r="AJ64" s="117">
        <v>2</v>
      </c>
      <c r="AK64" s="117">
        <v>2</v>
      </c>
      <c r="AL64" s="117">
        <v>4</v>
      </c>
      <c r="AM64" s="117">
        <v>2</v>
      </c>
      <c r="AN64" s="117">
        <v>4</v>
      </c>
      <c r="AO64" s="117">
        <v>2</v>
      </c>
      <c r="AP64" s="117">
        <v>2</v>
      </c>
      <c r="AQ64" s="117">
        <v>2</v>
      </c>
      <c r="AR64" s="117">
        <v>2</v>
      </c>
      <c r="AS64" s="117">
        <v>2</v>
      </c>
      <c r="AT64" s="117">
        <v>2</v>
      </c>
      <c r="AU64" s="117">
        <v>1</v>
      </c>
      <c r="AV64" s="117">
        <v>2</v>
      </c>
      <c r="AW64" s="117">
        <v>4</v>
      </c>
      <c r="AX64" s="117">
        <v>1</v>
      </c>
      <c r="AY64" s="117">
        <v>3</v>
      </c>
      <c r="AZ64" s="117">
        <v>1</v>
      </c>
      <c r="BA64" s="117">
        <v>1</v>
      </c>
      <c r="BB64" s="117">
        <v>1</v>
      </c>
      <c r="BC64" s="117">
        <v>1</v>
      </c>
      <c r="BD64" s="117">
        <v>3</v>
      </c>
      <c r="BE64" s="117">
        <v>1</v>
      </c>
      <c r="BF64" s="117">
        <v>1</v>
      </c>
      <c r="BG64" s="117">
        <v>1</v>
      </c>
      <c r="BH64" s="117">
        <v>1</v>
      </c>
      <c r="BI64" s="117">
        <v>1</v>
      </c>
      <c r="BJ64" s="117">
        <v>2</v>
      </c>
      <c r="BK64" s="117">
        <v>2</v>
      </c>
      <c r="BL64" s="117">
        <v>2</v>
      </c>
      <c r="BM64" s="117">
        <v>2</v>
      </c>
      <c r="BN64" s="117">
        <v>2</v>
      </c>
      <c r="BO64" s="117">
        <v>2</v>
      </c>
      <c r="BP64" s="117">
        <v>2</v>
      </c>
      <c r="BQ64" s="117">
        <v>2</v>
      </c>
      <c r="BR64" s="117">
        <v>2</v>
      </c>
      <c r="BS64" s="117">
        <v>2</v>
      </c>
      <c r="BT64" s="117">
        <v>2</v>
      </c>
      <c r="BU64" s="117">
        <v>2</v>
      </c>
      <c r="BV64" s="117">
        <v>2</v>
      </c>
      <c r="BW64" s="117">
        <v>2</v>
      </c>
      <c r="BX64" s="117">
        <v>4</v>
      </c>
      <c r="BY64" s="117">
        <v>4</v>
      </c>
      <c r="BZ64" s="117">
        <v>4</v>
      </c>
      <c r="CA64" s="117">
        <v>4</v>
      </c>
      <c r="CB64" s="117">
        <v>4</v>
      </c>
      <c r="CC64" s="117">
        <v>4</v>
      </c>
      <c r="CD64" s="117">
        <v>4</v>
      </c>
      <c r="CE64" s="117">
        <v>4</v>
      </c>
      <c r="CF64" s="117">
        <v>4</v>
      </c>
      <c r="CG64" s="117">
        <v>4</v>
      </c>
      <c r="CH64" s="117">
        <v>4</v>
      </c>
      <c r="CI64" s="117">
        <v>4</v>
      </c>
      <c r="CJ64" s="117">
        <v>4</v>
      </c>
      <c r="CK64" s="117">
        <v>4</v>
      </c>
      <c r="CL64" s="117">
        <v>4</v>
      </c>
      <c r="CM64" s="117">
        <v>1</v>
      </c>
      <c r="CN64" s="117">
        <v>1</v>
      </c>
      <c r="CO64" s="117">
        <v>1</v>
      </c>
      <c r="CP64" s="117">
        <v>1</v>
      </c>
      <c r="CQ64" s="117">
        <v>5</v>
      </c>
      <c r="CR64" s="117">
        <v>1</v>
      </c>
      <c r="CS64" s="117">
        <v>5</v>
      </c>
      <c r="CT64" s="117">
        <v>5</v>
      </c>
      <c r="CU64" s="117">
        <v>3</v>
      </c>
      <c r="CV64" s="117">
        <v>3</v>
      </c>
      <c r="CW64" s="117">
        <v>2</v>
      </c>
      <c r="CX64" s="117">
        <v>2</v>
      </c>
      <c r="CY64" s="117">
        <v>2</v>
      </c>
      <c r="CZ64" s="117">
        <v>2</v>
      </c>
      <c r="DA64" s="117">
        <v>2</v>
      </c>
      <c r="DB64" s="117">
        <v>2</v>
      </c>
      <c r="DC64" s="117">
        <v>1</v>
      </c>
      <c r="DD64" s="117">
        <v>4</v>
      </c>
      <c r="DE64" s="117">
        <v>4</v>
      </c>
      <c r="DF64" s="117">
        <v>1</v>
      </c>
      <c r="DG64" s="117">
        <v>2</v>
      </c>
      <c r="DH64" s="117">
        <v>2</v>
      </c>
      <c r="DI64" s="117">
        <v>2</v>
      </c>
      <c r="DJ64" s="117">
        <v>2</v>
      </c>
      <c r="DK64" s="117">
        <v>2</v>
      </c>
      <c r="DL64" s="117">
        <v>2</v>
      </c>
      <c r="DM64" s="117">
        <v>2</v>
      </c>
      <c r="DN64" s="117">
        <v>2</v>
      </c>
      <c r="DO64" s="117">
        <v>5</v>
      </c>
      <c r="DP64" s="117">
        <v>5</v>
      </c>
      <c r="DQ64" s="117">
        <v>2</v>
      </c>
      <c r="DR64" s="117">
        <v>5</v>
      </c>
      <c r="DS64" s="117">
        <v>5</v>
      </c>
      <c r="DT64" s="117">
        <v>5</v>
      </c>
      <c r="DU64" s="117">
        <v>2</v>
      </c>
      <c r="DV64" s="117">
        <v>4</v>
      </c>
      <c r="DW64" s="117">
        <v>3</v>
      </c>
      <c r="DX64" s="117">
        <v>3</v>
      </c>
      <c r="DY64" s="117">
        <v>2</v>
      </c>
      <c r="DZ64" s="117">
        <v>2</v>
      </c>
      <c r="EA64" s="117">
        <v>2</v>
      </c>
      <c r="EB64" s="117">
        <v>2</v>
      </c>
      <c r="EC64" s="117">
        <v>2</v>
      </c>
      <c r="ED64" s="117">
        <v>1</v>
      </c>
      <c r="EE64" s="117">
        <v>2</v>
      </c>
      <c r="EF64" s="117">
        <v>2</v>
      </c>
      <c r="EG64" s="117">
        <v>1</v>
      </c>
      <c r="EH64" s="117">
        <v>2</v>
      </c>
      <c r="EI64" s="117">
        <v>1</v>
      </c>
      <c r="EJ64" s="117">
        <v>1</v>
      </c>
      <c r="EK64" s="117">
        <v>2</v>
      </c>
      <c r="EL64" s="117">
        <v>2</v>
      </c>
      <c r="EM64" s="117">
        <v>2</v>
      </c>
      <c r="EN64" s="117">
        <v>2</v>
      </c>
      <c r="EO64" s="117">
        <v>2</v>
      </c>
      <c r="EP64" s="117">
        <v>1</v>
      </c>
      <c r="EQ64" s="117">
        <v>1</v>
      </c>
      <c r="ER64" s="117">
        <v>1</v>
      </c>
      <c r="ES64" s="117">
        <v>5</v>
      </c>
      <c r="ET64" s="117">
        <v>5</v>
      </c>
      <c r="EU64" s="117">
        <v>5</v>
      </c>
      <c r="EV64" s="117">
        <v>5</v>
      </c>
      <c r="EW64" s="117">
        <v>5</v>
      </c>
      <c r="EX64" s="117">
        <v>5</v>
      </c>
      <c r="EY64" s="117">
        <v>5</v>
      </c>
      <c r="EZ64" s="117">
        <v>5</v>
      </c>
      <c r="FA64" s="117">
        <v>5</v>
      </c>
      <c r="FB64" s="117">
        <v>5</v>
      </c>
      <c r="FC64" s="117">
        <v>5</v>
      </c>
      <c r="FD64" s="117">
        <v>5</v>
      </c>
      <c r="FE64" s="117">
        <v>5</v>
      </c>
      <c r="FF64" s="117">
        <v>5</v>
      </c>
      <c r="FG64" s="117">
        <v>5</v>
      </c>
      <c r="FH64" s="117">
        <v>5</v>
      </c>
      <c r="FI64" s="117">
        <v>5</v>
      </c>
      <c r="FJ64" s="117">
        <v>5</v>
      </c>
      <c r="FK64" s="117">
        <v>5</v>
      </c>
      <c r="FL64" s="117">
        <v>5</v>
      </c>
      <c r="FM64" s="117">
        <v>5</v>
      </c>
      <c r="FN64" s="117">
        <v>5</v>
      </c>
      <c r="FO64" s="117">
        <v>5</v>
      </c>
      <c r="FP64" s="117">
        <v>5</v>
      </c>
      <c r="FQ64" s="117">
        <v>5</v>
      </c>
      <c r="FR64" s="117">
        <v>5</v>
      </c>
      <c r="FS64" s="117">
        <v>4</v>
      </c>
      <c r="FT64" s="117">
        <v>4</v>
      </c>
      <c r="FU64" s="117">
        <v>4</v>
      </c>
      <c r="FV64" s="117">
        <v>4</v>
      </c>
      <c r="FW64" s="117">
        <v>4</v>
      </c>
      <c r="FX64" s="117">
        <v>5</v>
      </c>
      <c r="FY64" s="117">
        <v>5</v>
      </c>
      <c r="FZ64" s="117">
        <v>5</v>
      </c>
      <c r="GA64" s="117">
        <v>5</v>
      </c>
      <c r="GB64" s="117">
        <v>5</v>
      </c>
      <c r="GC64" s="117">
        <v>5</v>
      </c>
      <c r="GD64" s="117">
        <v>5</v>
      </c>
      <c r="GE64" s="117">
        <v>5</v>
      </c>
      <c r="GF64" s="117">
        <v>5</v>
      </c>
      <c r="GG64" s="117">
        <v>5</v>
      </c>
      <c r="GH64" s="117">
        <v>5</v>
      </c>
      <c r="GI64" s="117">
        <v>5</v>
      </c>
      <c r="GJ64" s="117">
        <v>5</v>
      </c>
      <c r="GK64" s="117">
        <v>5</v>
      </c>
      <c r="GL64" s="117">
        <v>5</v>
      </c>
      <c r="GM64" s="117">
        <v>5</v>
      </c>
      <c r="GN64" s="117">
        <v>5</v>
      </c>
      <c r="GO64" s="117">
        <v>5</v>
      </c>
      <c r="GP64" s="117">
        <v>5</v>
      </c>
      <c r="GQ64" s="117">
        <v>5</v>
      </c>
      <c r="GR64" s="117">
        <v>5</v>
      </c>
      <c r="GS64" s="117">
        <v>5</v>
      </c>
      <c r="GT64" s="117">
        <v>5</v>
      </c>
      <c r="GU64" s="117">
        <v>5</v>
      </c>
      <c r="GV64" s="117">
        <v>5</v>
      </c>
      <c r="GW64" s="117">
        <v>5</v>
      </c>
      <c r="GX64" s="117">
        <v>5</v>
      </c>
      <c r="GY64" s="117">
        <v>5</v>
      </c>
      <c r="GZ64" s="117">
        <v>3</v>
      </c>
      <c r="HA64" s="117">
        <v>3</v>
      </c>
      <c r="HB64" s="117">
        <v>3</v>
      </c>
      <c r="HC64" s="117">
        <v>3</v>
      </c>
      <c r="HD64" s="117">
        <v>3</v>
      </c>
      <c r="HE64" s="117">
        <v>3</v>
      </c>
      <c r="HF64" s="117">
        <v>3</v>
      </c>
      <c r="HG64" s="117">
        <v>3</v>
      </c>
      <c r="HH64" s="117">
        <v>3</v>
      </c>
      <c r="HI64" s="117">
        <v>2</v>
      </c>
      <c r="HJ64" s="117">
        <v>1</v>
      </c>
      <c r="HK64" s="117">
        <v>2</v>
      </c>
      <c r="HL64" s="117">
        <v>2</v>
      </c>
      <c r="HM64" s="117">
        <v>1</v>
      </c>
      <c r="HN64" s="117">
        <v>1</v>
      </c>
      <c r="HO64" s="117">
        <v>4</v>
      </c>
      <c r="HP64" s="117">
        <v>2</v>
      </c>
      <c r="HQ64" s="117">
        <v>2</v>
      </c>
      <c r="HR64" s="117">
        <v>2</v>
      </c>
      <c r="HS64" s="117">
        <v>5</v>
      </c>
      <c r="HT64" s="117">
        <v>4</v>
      </c>
      <c r="HU64" s="117">
        <v>5</v>
      </c>
      <c r="HV64" s="117">
        <v>5</v>
      </c>
      <c r="HW64" s="117">
        <v>5</v>
      </c>
      <c r="HX64" s="117">
        <v>5</v>
      </c>
      <c r="HY64" s="117">
        <v>2</v>
      </c>
      <c r="HZ64" s="117">
        <v>2</v>
      </c>
      <c r="IA64" s="117">
        <v>1</v>
      </c>
      <c r="IB64" s="117">
        <v>1</v>
      </c>
      <c r="IC64" s="117">
        <v>1</v>
      </c>
      <c r="ID64" s="117">
        <v>2</v>
      </c>
      <c r="IE64" s="117">
        <v>2</v>
      </c>
      <c r="IF64" s="117">
        <v>1</v>
      </c>
      <c r="IG64" s="117">
        <v>1</v>
      </c>
      <c r="IH64" s="117">
        <v>1</v>
      </c>
      <c r="II64" s="117">
        <v>1</v>
      </c>
      <c r="IJ64" s="117">
        <v>1</v>
      </c>
      <c r="IK64" s="117">
        <v>1</v>
      </c>
      <c r="IL64" s="117">
        <v>1</v>
      </c>
      <c r="IM64" s="117">
        <v>1</v>
      </c>
      <c r="IN64" s="117">
        <v>1</v>
      </c>
      <c r="IO64" s="117">
        <v>1</v>
      </c>
      <c r="IP64" s="117">
        <v>1</v>
      </c>
      <c r="IQ64" s="117">
        <v>1</v>
      </c>
      <c r="IR64" s="117">
        <v>1</v>
      </c>
      <c r="IS64" s="117">
        <v>1</v>
      </c>
      <c r="IT64" s="117">
        <v>1</v>
      </c>
      <c r="IU64" s="117">
        <v>1</v>
      </c>
      <c r="IV64" s="117">
        <v>1</v>
      </c>
      <c r="IW64" s="117">
        <v>1</v>
      </c>
      <c r="IX64" s="117">
        <v>1</v>
      </c>
      <c r="IY64" s="117">
        <v>2</v>
      </c>
      <c r="IZ64" s="117">
        <v>2</v>
      </c>
      <c r="JA64" s="117">
        <v>3</v>
      </c>
      <c r="JB64" s="117">
        <v>3</v>
      </c>
      <c r="JC64" s="117">
        <v>3</v>
      </c>
      <c r="JD64" s="117">
        <v>1</v>
      </c>
      <c r="JE64" s="117">
        <v>1</v>
      </c>
      <c r="JF64" s="117">
        <v>1</v>
      </c>
      <c r="JG64" s="117">
        <v>1</v>
      </c>
      <c r="JH64" s="117">
        <v>5</v>
      </c>
      <c r="JI64" s="117">
        <v>2</v>
      </c>
      <c r="JJ64" s="117">
        <v>2</v>
      </c>
      <c r="JK64" s="117">
        <v>2</v>
      </c>
      <c r="JL64" s="117">
        <v>5</v>
      </c>
      <c r="JM64" s="117">
        <v>5</v>
      </c>
      <c r="JN64" s="117">
        <v>1</v>
      </c>
      <c r="JO64" s="117">
        <v>1</v>
      </c>
      <c r="JP64" s="117">
        <v>2</v>
      </c>
      <c r="JQ64" s="117">
        <v>1</v>
      </c>
      <c r="JR64" s="117">
        <v>1</v>
      </c>
      <c r="JS64" s="117">
        <v>3</v>
      </c>
      <c r="JT64" s="117">
        <v>5</v>
      </c>
      <c r="JU64" s="117">
        <v>5</v>
      </c>
      <c r="JV64" s="117">
        <v>2</v>
      </c>
      <c r="JW64" s="117">
        <v>1</v>
      </c>
      <c r="JX64" s="117">
        <v>1</v>
      </c>
      <c r="JY64" s="117">
        <v>1</v>
      </c>
      <c r="JZ64" s="117">
        <v>2</v>
      </c>
      <c r="KA64" s="117">
        <v>2</v>
      </c>
      <c r="KB64" s="117">
        <v>2</v>
      </c>
      <c r="KC64" s="117">
        <v>2</v>
      </c>
      <c r="KD64" s="117">
        <v>1</v>
      </c>
      <c r="KE64" s="117">
        <v>5</v>
      </c>
      <c r="KF64" s="117">
        <v>2</v>
      </c>
      <c r="KG64" s="117">
        <v>2</v>
      </c>
      <c r="KH64" s="117">
        <v>2</v>
      </c>
      <c r="KI64" s="117">
        <v>1</v>
      </c>
      <c r="KJ64" s="117">
        <v>1</v>
      </c>
      <c r="KK64" s="117">
        <v>1</v>
      </c>
      <c r="KL64" s="117">
        <v>1</v>
      </c>
      <c r="KM64" s="117">
        <v>1</v>
      </c>
      <c r="KN64" s="117">
        <v>1</v>
      </c>
      <c r="KO64" s="117">
        <v>2</v>
      </c>
      <c r="KP64" s="117">
        <v>2</v>
      </c>
      <c r="KQ64" s="117">
        <v>2</v>
      </c>
      <c r="KR64" s="117">
        <v>5</v>
      </c>
      <c r="KS64" s="117">
        <v>2</v>
      </c>
      <c r="KT64" s="117">
        <v>2</v>
      </c>
      <c r="KU64" s="117">
        <v>2</v>
      </c>
      <c r="KV64" s="117">
        <v>2</v>
      </c>
      <c r="KW64" s="117">
        <v>3</v>
      </c>
      <c r="KX64" s="117">
        <v>3</v>
      </c>
      <c r="KY64" s="117">
        <v>3</v>
      </c>
      <c r="KZ64" s="117">
        <v>3</v>
      </c>
      <c r="LA64" s="117">
        <v>3</v>
      </c>
      <c r="LB64" s="117">
        <v>3</v>
      </c>
      <c r="LC64" s="117">
        <v>3</v>
      </c>
      <c r="LD64" s="117">
        <v>3</v>
      </c>
      <c r="LE64" s="117">
        <v>3</v>
      </c>
      <c r="LF64" s="117">
        <v>3</v>
      </c>
      <c r="LG64" s="117">
        <v>4</v>
      </c>
      <c r="LH64" s="117">
        <v>4</v>
      </c>
      <c r="LI64" s="117">
        <v>5</v>
      </c>
      <c r="LJ64" s="117">
        <v>4</v>
      </c>
      <c r="LK64" s="117">
        <v>4</v>
      </c>
      <c r="LL64" s="117">
        <v>4</v>
      </c>
      <c r="LM64" s="117">
        <v>4</v>
      </c>
      <c r="LN64" s="117">
        <v>4</v>
      </c>
      <c r="LO64" s="117">
        <v>4</v>
      </c>
      <c r="LP64" s="117">
        <v>4</v>
      </c>
      <c r="LQ64" s="117">
        <v>2</v>
      </c>
      <c r="LR64" s="117">
        <v>2</v>
      </c>
      <c r="LS64" s="117">
        <v>2</v>
      </c>
      <c r="LT64" s="117">
        <v>2</v>
      </c>
      <c r="LU64" s="117">
        <v>2</v>
      </c>
      <c r="LV64" s="117">
        <v>2</v>
      </c>
      <c r="LW64" s="117">
        <v>2</v>
      </c>
      <c r="LX64" s="117">
        <v>4</v>
      </c>
      <c r="LY64" s="117">
        <v>4</v>
      </c>
      <c r="LZ64" s="117">
        <v>2</v>
      </c>
      <c r="MA64" s="117">
        <v>2</v>
      </c>
      <c r="MB64" s="117">
        <v>2</v>
      </c>
      <c r="MC64" s="117">
        <v>2</v>
      </c>
      <c r="MD64" s="117">
        <v>2</v>
      </c>
      <c r="ME64" s="117">
        <v>1</v>
      </c>
      <c r="MF64" s="117">
        <v>2</v>
      </c>
      <c r="MG64" s="117">
        <v>2</v>
      </c>
      <c r="MH64" s="117">
        <v>2</v>
      </c>
      <c r="MI64" s="117">
        <v>2</v>
      </c>
      <c r="MJ64" s="117">
        <v>2</v>
      </c>
      <c r="MK64" s="117">
        <v>4</v>
      </c>
      <c r="ML64" s="117">
        <v>1</v>
      </c>
      <c r="MM64" s="117">
        <v>1</v>
      </c>
      <c r="MN64" s="117">
        <v>1</v>
      </c>
      <c r="MO64" s="117">
        <v>1</v>
      </c>
      <c r="MP64" s="117">
        <v>1</v>
      </c>
      <c r="MQ64" s="117">
        <v>3</v>
      </c>
      <c r="MR64" s="117">
        <v>5</v>
      </c>
      <c r="MS64" s="117">
        <v>1</v>
      </c>
      <c r="MT64" s="117">
        <v>2</v>
      </c>
      <c r="MU64" s="117">
        <v>1</v>
      </c>
      <c r="MV64" s="117">
        <v>1</v>
      </c>
      <c r="MW64" s="117">
        <v>3</v>
      </c>
      <c r="MX64" s="117">
        <v>1</v>
      </c>
      <c r="MY64" s="117">
        <v>1</v>
      </c>
      <c r="MZ64" s="117">
        <v>5</v>
      </c>
      <c r="NA64" s="117">
        <v>5</v>
      </c>
      <c r="NB64" s="117">
        <v>5</v>
      </c>
      <c r="NC64" s="117">
        <v>1</v>
      </c>
      <c r="ND64" s="117">
        <v>1</v>
      </c>
      <c r="NE64" s="117">
        <v>5</v>
      </c>
      <c r="NF64" s="117">
        <v>5</v>
      </c>
      <c r="NG64" s="117">
        <v>5</v>
      </c>
      <c r="NH64" s="117">
        <v>5</v>
      </c>
      <c r="NI64" s="117">
        <v>5</v>
      </c>
      <c r="NJ64" s="117">
        <v>5</v>
      </c>
      <c r="NK64" s="117">
        <v>5</v>
      </c>
      <c r="NL64" s="117">
        <v>1</v>
      </c>
      <c r="NM64" s="117">
        <v>1</v>
      </c>
      <c r="NN64" s="117">
        <v>4</v>
      </c>
      <c r="NO64" s="117">
        <v>1</v>
      </c>
      <c r="NP64" s="117">
        <v>5</v>
      </c>
      <c r="NQ64" s="117">
        <v>5</v>
      </c>
      <c r="NR64" s="117">
        <v>4</v>
      </c>
      <c r="NS64" s="117">
        <v>5</v>
      </c>
      <c r="NT64" s="117">
        <v>1</v>
      </c>
      <c r="NU64" s="117">
        <v>5</v>
      </c>
      <c r="NV64" s="117">
        <v>5</v>
      </c>
      <c r="NW64" s="117">
        <v>5</v>
      </c>
      <c r="NX64" s="117">
        <v>5</v>
      </c>
      <c r="NY64" s="117">
        <v>5</v>
      </c>
      <c r="NZ64" s="117">
        <v>5</v>
      </c>
      <c r="OA64" s="117">
        <v>1</v>
      </c>
      <c r="OB64" s="117">
        <v>1</v>
      </c>
      <c r="OC64" s="117">
        <v>1</v>
      </c>
      <c r="OD64" s="117">
        <v>1</v>
      </c>
      <c r="OE64" s="117">
        <v>2</v>
      </c>
      <c r="OF64" s="117">
        <v>4</v>
      </c>
      <c r="OG64" s="117">
        <v>2</v>
      </c>
      <c r="OH64" s="117">
        <v>2</v>
      </c>
      <c r="OI64" s="117">
        <v>5</v>
      </c>
      <c r="OJ64" s="117">
        <v>3</v>
      </c>
      <c r="OK64" s="117">
        <v>3</v>
      </c>
      <c r="OL64" s="117">
        <v>3</v>
      </c>
      <c r="OM64" s="117">
        <v>5</v>
      </c>
      <c r="ON64" s="117">
        <v>5</v>
      </c>
      <c r="OO64" s="117">
        <v>5</v>
      </c>
      <c r="OP64" s="117">
        <v>5</v>
      </c>
      <c r="OQ64" s="117">
        <v>5</v>
      </c>
      <c r="OR64" s="117">
        <v>5</v>
      </c>
      <c r="OS64" s="117">
        <v>5</v>
      </c>
      <c r="OT64" s="117">
        <v>5</v>
      </c>
      <c r="OU64" s="117">
        <v>5</v>
      </c>
      <c r="OV64" s="117">
        <v>5</v>
      </c>
      <c r="OW64" s="117">
        <v>5</v>
      </c>
      <c r="OX64" s="117">
        <v>5</v>
      </c>
      <c r="OY64" s="117">
        <v>5</v>
      </c>
      <c r="OZ64" s="117">
        <v>5</v>
      </c>
      <c r="PA64" s="117">
        <v>5</v>
      </c>
      <c r="PB64" s="117">
        <v>5</v>
      </c>
      <c r="PC64" s="117">
        <v>5</v>
      </c>
      <c r="PD64" s="117">
        <v>5</v>
      </c>
      <c r="PE64" s="117">
        <v>5</v>
      </c>
      <c r="PF64" s="117">
        <v>5</v>
      </c>
      <c r="PG64" s="117">
        <v>5</v>
      </c>
      <c r="PH64" s="117">
        <v>5</v>
      </c>
      <c r="PI64" s="117">
        <v>5</v>
      </c>
      <c r="PJ64" s="117">
        <v>5</v>
      </c>
      <c r="PK64" s="117">
        <v>5</v>
      </c>
      <c r="PL64" s="117">
        <v>5</v>
      </c>
      <c r="PM64" s="117">
        <v>5</v>
      </c>
      <c r="PN64" s="117">
        <v>5</v>
      </c>
      <c r="PO64" s="117">
        <v>3</v>
      </c>
      <c r="PP64" s="117">
        <v>5</v>
      </c>
      <c r="PQ64" s="117">
        <v>5</v>
      </c>
      <c r="PR64" s="117">
        <v>5</v>
      </c>
      <c r="PS64" s="117">
        <v>5</v>
      </c>
      <c r="PT64" s="117">
        <v>5</v>
      </c>
      <c r="PU64" s="117">
        <v>5</v>
      </c>
      <c r="PV64" s="117">
        <v>5</v>
      </c>
      <c r="PW64" s="117">
        <v>5</v>
      </c>
      <c r="PX64" s="117">
        <v>5</v>
      </c>
      <c r="PY64" s="117">
        <v>5</v>
      </c>
      <c r="PZ64" s="117">
        <v>5</v>
      </c>
      <c r="QA64" s="117">
        <v>5</v>
      </c>
      <c r="QB64" s="117">
        <v>5</v>
      </c>
      <c r="QC64" s="117">
        <v>5</v>
      </c>
      <c r="QD64" s="117">
        <v>5</v>
      </c>
      <c r="QE64" s="117">
        <v>5</v>
      </c>
      <c r="QF64" s="117">
        <v>5</v>
      </c>
      <c r="QG64" s="117">
        <v>5</v>
      </c>
      <c r="QH64" s="117">
        <v>1</v>
      </c>
      <c r="QI64" s="117">
        <v>1</v>
      </c>
      <c r="QJ64" s="117">
        <v>1</v>
      </c>
      <c r="QK64" s="117">
        <v>5</v>
      </c>
      <c r="QL64" s="117">
        <v>5</v>
      </c>
      <c r="QM64" s="117">
        <v>5</v>
      </c>
      <c r="QN64" s="117">
        <v>5</v>
      </c>
      <c r="QO64" s="117">
        <v>5</v>
      </c>
      <c r="QP64" s="117">
        <v>5</v>
      </c>
      <c r="QQ64" s="117">
        <v>5</v>
      </c>
      <c r="QR64" s="117">
        <v>5</v>
      </c>
      <c r="QS64" s="117">
        <v>5</v>
      </c>
      <c r="QT64" s="117">
        <v>1</v>
      </c>
      <c r="QU64" s="117">
        <v>5</v>
      </c>
      <c r="QV64" s="117">
        <v>5</v>
      </c>
      <c r="QW64" s="117">
        <v>5</v>
      </c>
      <c r="QX64" s="117">
        <v>5</v>
      </c>
      <c r="QY64" s="117">
        <v>5</v>
      </c>
      <c r="QZ64" s="117">
        <v>5</v>
      </c>
      <c r="RA64" s="117">
        <v>5</v>
      </c>
      <c r="RB64" s="117">
        <v>5</v>
      </c>
      <c r="RC64" s="117">
        <v>5</v>
      </c>
      <c r="RD64" s="117">
        <v>5</v>
      </c>
      <c r="RE64" s="117">
        <v>1</v>
      </c>
      <c r="RF64" s="117">
        <v>5</v>
      </c>
      <c r="RG64" s="117">
        <v>5</v>
      </c>
      <c r="RH64" s="117">
        <v>5</v>
      </c>
      <c r="RI64" s="117">
        <v>5</v>
      </c>
      <c r="RJ64" s="117">
        <v>5</v>
      </c>
      <c r="RK64" s="117">
        <v>5</v>
      </c>
      <c r="RL64" s="117">
        <v>5</v>
      </c>
      <c r="RM64" s="117">
        <v>5</v>
      </c>
      <c r="RN64" s="117">
        <v>5</v>
      </c>
      <c r="RO64" s="117">
        <v>5</v>
      </c>
      <c r="RP64" s="117">
        <v>5</v>
      </c>
      <c r="RQ64" s="117">
        <v>5</v>
      </c>
      <c r="RR64" s="117">
        <v>5</v>
      </c>
      <c r="RS64" s="117">
        <v>5</v>
      </c>
      <c r="RT64" s="117">
        <v>5</v>
      </c>
      <c r="RU64" s="117">
        <v>2</v>
      </c>
      <c r="RV64" s="117">
        <v>2</v>
      </c>
      <c r="RW64" s="117">
        <v>2</v>
      </c>
      <c r="RX64" s="117">
        <v>2</v>
      </c>
      <c r="RY64" s="117">
        <v>2</v>
      </c>
      <c r="RZ64" s="117">
        <v>1</v>
      </c>
      <c r="SA64" s="117">
        <v>2</v>
      </c>
      <c r="SB64" s="117">
        <v>2</v>
      </c>
      <c r="SC64" s="117">
        <v>1</v>
      </c>
      <c r="SD64" s="117">
        <v>2</v>
      </c>
      <c r="SE64" s="117">
        <v>1</v>
      </c>
      <c r="SF64" s="117">
        <v>1</v>
      </c>
      <c r="SG64" s="117">
        <v>1</v>
      </c>
      <c r="SH64" s="117">
        <v>1</v>
      </c>
      <c r="SI64" s="117">
        <v>1</v>
      </c>
      <c r="SJ64" s="117">
        <v>5</v>
      </c>
      <c r="SK64" s="117">
        <v>1</v>
      </c>
      <c r="SL64" s="117">
        <v>1</v>
      </c>
      <c r="SM64" s="117">
        <v>5</v>
      </c>
      <c r="SN64" s="117">
        <v>1</v>
      </c>
      <c r="SO64" s="117">
        <v>1</v>
      </c>
      <c r="SP64" s="117">
        <v>1</v>
      </c>
      <c r="SQ64" s="117">
        <v>2</v>
      </c>
      <c r="SR64" s="117">
        <v>1</v>
      </c>
      <c r="SS64" s="117">
        <v>1</v>
      </c>
      <c r="ST64" s="117">
        <v>1</v>
      </c>
      <c r="SU64" s="117">
        <v>1</v>
      </c>
      <c r="SV64" s="117">
        <v>1</v>
      </c>
      <c r="SW64" s="117">
        <v>1</v>
      </c>
      <c r="SX64" s="117">
        <v>1</v>
      </c>
      <c r="SY64" s="117">
        <v>1</v>
      </c>
      <c r="SZ64" s="117">
        <v>1</v>
      </c>
      <c r="TA64" s="117">
        <v>1</v>
      </c>
      <c r="TB64" s="117">
        <v>1</v>
      </c>
      <c r="TC64" s="117">
        <v>1</v>
      </c>
      <c r="TD64" s="117">
        <v>1</v>
      </c>
      <c r="TE64" s="117">
        <v>1</v>
      </c>
      <c r="TF64" s="117">
        <v>1</v>
      </c>
      <c r="TG64" s="117">
        <v>1</v>
      </c>
      <c r="TH64" s="117">
        <v>1</v>
      </c>
      <c r="TI64" s="117">
        <v>1</v>
      </c>
      <c r="TJ64" s="117">
        <v>1</v>
      </c>
      <c r="TK64" s="117">
        <v>1</v>
      </c>
      <c r="TL64" s="117">
        <v>1</v>
      </c>
      <c r="TM64" s="117">
        <v>3</v>
      </c>
      <c r="TN64" s="117">
        <v>1</v>
      </c>
      <c r="TO64" s="117">
        <v>1</v>
      </c>
      <c r="TP64" s="117">
        <v>5</v>
      </c>
      <c r="TQ64" s="117">
        <v>1</v>
      </c>
      <c r="TR64" s="117">
        <v>1</v>
      </c>
      <c r="TS64" s="117">
        <v>1</v>
      </c>
      <c r="TT64" s="117">
        <v>1</v>
      </c>
      <c r="TU64" s="117">
        <v>1</v>
      </c>
      <c r="TV64" s="117">
        <v>1</v>
      </c>
      <c r="TW64" s="117">
        <v>5</v>
      </c>
      <c r="TX64" s="117">
        <v>1</v>
      </c>
      <c r="TY64" s="117">
        <v>5</v>
      </c>
      <c r="TZ64" s="117">
        <v>5</v>
      </c>
      <c r="UA64" s="117">
        <v>5</v>
      </c>
      <c r="UB64" s="117">
        <v>1</v>
      </c>
      <c r="UC64" s="117">
        <v>1</v>
      </c>
      <c r="UD64" s="117">
        <v>5</v>
      </c>
      <c r="UE64" s="117">
        <v>1</v>
      </c>
      <c r="UF64" s="117">
        <v>5</v>
      </c>
      <c r="UG64" s="117">
        <v>5</v>
      </c>
      <c r="UH64" s="117">
        <v>5</v>
      </c>
      <c r="UI64" s="117">
        <v>1</v>
      </c>
      <c r="UJ64" s="117">
        <v>1</v>
      </c>
      <c r="UK64" s="117">
        <v>1</v>
      </c>
      <c r="UL64" s="117">
        <v>1</v>
      </c>
      <c r="UM64" s="117">
        <v>1</v>
      </c>
      <c r="UN64" s="117">
        <v>5</v>
      </c>
      <c r="UO64" s="117">
        <v>2</v>
      </c>
      <c r="UP64" s="117">
        <v>1</v>
      </c>
      <c r="UQ64" s="117">
        <v>5</v>
      </c>
      <c r="UR64" s="117">
        <v>5</v>
      </c>
      <c r="US64" s="117">
        <v>5</v>
      </c>
      <c r="UT64" s="117">
        <v>5</v>
      </c>
      <c r="UU64" s="117">
        <v>5</v>
      </c>
      <c r="UV64" s="117">
        <v>5</v>
      </c>
      <c r="UW64" s="117">
        <v>2</v>
      </c>
      <c r="UX64" s="117">
        <v>2</v>
      </c>
      <c r="UY64" s="117">
        <v>2</v>
      </c>
      <c r="UZ64" s="117">
        <v>2</v>
      </c>
      <c r="VA64" s="117">
        <v>5</v>
      </c>
      <c r="VB64" s="117">
        <v>5</v>
      </c>
      <c r="VC64" s="117">
        <v>5</v>
      </c>
      <c r="VD64" s="117">
        <v>5</v>
      </c>
      <c r="VE64" s="117">
        <v>5</v>
      </c>
      <c r="VF64" s="117">
        <v>5</v>
      </c>
      <c r="VG64" s="117">
        <v>4</v>
      </c>
      <c r="VH64" s="117">
        <v>4</v>
      </c>
      <c r="VI64" s="117">
        <v>4</v>
      </c>
      <c r="VJ64" s="117">
        <v>4</v>
      </c>
      <c r="VK64" s="117">
        <v>4</v>
      </c>
      <c r="VL64" s="117">
        <v>4</v>
      </c>
      <c r="VM64" s="117">
        <v>4</v>
      </c>
      <c r="VN64" s="117">
        <v>4</v>
      </c>
      <c r="VO64" s="117">
        <v>1</v>
      </c>
      <c r="VP64" s="117">
        <v>5</v>
      </c>
      <c r="VQ64" s="117">
        <v>3</v>
      </c>
      <c r="VR64" s="117">
        <v>3</v>
      </c>
      <c r="VS64" s="117">
        <v>3</v>
      </c>
      <c r="VT64" s="117">
        <v>3</v>
      </c>
      <c r="VU64" s="117">
        <v>3</v>
      </c>
      <c r="VV64" s="117">
        <v>3</v>
      </c>
      <c r="VW64" s="117">
        <v>1</v>
      </c>
      <c r="VX64" s="117">
        <v>5</v>
      </c>
      <c r="VY64" s="117">
        <v>5</v>
      </c>
      <c r="VZ64" s="117">
        <v>5</v>
      </c>
      <c r="WA64" s="117">
        <v>1</v>
      </c>
      <c r="WB64" s="117">
        <v>1</v>
      </c>
      <c r="WC64" s="117">
        <v>5</v>
      </c>
      <c r="WD64" s="117">
        <v>1</v>
      </c>
      <c r="WE64" s="117">
        <v>1</v>
      </c>
      <c r="WF64" s="117">
        <v>1</v>
      </c>
      <c r="WG64" s="117">
        <v>1</v>
      </c>
      <c r="WH64" s="117">
        <v>1</v>
      </c>
      <c r="WI64" s="117">
        <v>1</v>
      </c>
      <c r="WJ64" s="117">
        <v>2</v>
      </c>
      <c r="WK64" s="117">
        <v>2</v>
      </c>
      <c r="WL64" s="117">
        <v>2</v>
      </c>
      <c r="WM64" s="117">
        <v>2</v>
      </c>
      <c r="WN64" s="117">
        <v>2</v>
      </c>
      <c r="WO64" s="117">
        <v>2</v>
      </c>
      <c r="WP64" s="117">
        <v>5</v>
      </c>
      <c r="WQ64" s="117">
        <v>5</v>
      </c>
      <c r="WR64" s="117">
        <v>5</v>
      </c>
      <c r="WS64" s="117">
        <v>5</v>
      </c>
      <c r="WT64" s="117">
        <v>5</v>
      </c>
      <c r="WU64" s="117">
        <v>4</v>
      </c>
      <c r="WV64" s="117">
        <v>4</v>
      </c>
      <c r="WW64" s="117">
        <v>4</v>
      </c>
      <c r="WX64" s="117">
        <v>2</v>
      </c>
      <c r="WY64" s="117">
        <v>2</v>
      </c>
      <c r="WZ64" s="117">
        <v>1</v>
      </c>
      <c r="XA64" s="117">
        <v>1</v>
      </c>
      <c r="XB64" s="117">
        <v>2</v>
      </c>
      <c r="XC64" s="117">
        <v>4</v>
      </c>
      <c r="XD64" s="117">
        <v>1</v>
      </c>
      <c r="XE64" s="117">
        <v>1</v>
      </c>
      <c r="XF64" s="117">
        <v>2</v>
      </c>
      <c r="XG64" s="117">
        <v>2</v>
      </c>
      <c r="XH64" s="117">
        <v>5</v>
      </c>
      <c r="XI64" s="117">
        <v>2</v>
      </c>
      <c r="XJ64" s="117">
        <v>5</v>
      </c>
      <c r="XK64" s="117">
        <v>2</v>
      </c>
      <c r="XL64" s="117">
        <v>2</v>
      </c>
      <c r="XM64" s="117">
        <v>2</v>
      </c>
      <c r="XN64" s="117">
        <v>2</v>
      </c>
      <c r="XO64" s="117">
        <v>1</v>
      </c>
      <c r="XP64" s="117">
        <v>1</v>
      </c>
      <c r="XQ64" s="117">
        <v>1</v>
      </c>
      <c r="XR64" s="117">
        <v>1</v>
      </c>
      <c r="XS64" s="117">
        <v>5</v>
      </c>
      <c r="XT64" s="117">
        <v>5</v>
      </c>
      <c r="XU64" s="117">
        <v>5</v>
      </c>
      <c r="XV64" s="117">
        <v>5</v>
      </c>
      <c r="XW64" s="117">
        <v>4</v>
      </c>
      <c r="XX64" s="117">
        <v>4</v>
      </c>
      <c r="XY64" s="117">
        <v>4</v>
      </c>
      <c r="XZ64" s="117">
        <v>4</v>
      </c>
      <c r="YA64" s="117">
        <v>3</v>
      </c>
      <c r="YB64" s="117">
        <v>5</v>
      </c>
      <c r="YC64" s="117">
        <v>1</v>
      </c>
      <c r="YD64" s="117">
        <v>5</v>
      </c>
      <c r="YE64" s="117">
        <v>5</v>
      </c>
      <c r="YF64" s="117">
        <v>5</v>
      </c>
      <c r="YG64" s="117">
        <v>1</v>
      </c>
      <c r="YH64" s="117">
        <v>1</v>
      </c>
      <c r="YI64" s="117">
        <v>1</v>
      </c>
      <c r="YJ64" s="117">
        <v>2</v>
      </c>
      <c r="YK64" s="117">
        <v>5</v>
      </c>
      <c r="YL64" s="117">
        <v>1</v>
      </c>
      <c r="YM64" s="117">
        <v>5</v>
      </c>
      <c r="YN64" s="117">
        <v>1</v>
      </c>
      <c r="YO64" s="117">
        <v>1</v>
      </c>
      <c r="YP64" s="117">
        <v>2</v>
      </c>
      <c r="YQ64" s="117">
        <v>2</v>
      </c>
      <c r="YR64" s="117">
        <v>1</v>
      </c>
      <c r="YS64" s="117">
        <v>1</v>
      </c>
      <c r="YT64" s="117">
        <v>5</v>
      </c>
      <c r="YU64" s="117">
        <v>5</v>
      </c>
      <c r="YV64" s="117">
        <v>5</v>
      </c>
      <c r="YW64" s="117">
        <v>5</v>
      </c>
      <c r="YX64" s="117">
        <v>5</v>
      </c>
      <c r="YY64" s="117">
        <v>5</v>
      </c>
      <c r="YZ64" s="117">
        <v>5</v>
      </c>
      <c r="ZA64" s="117">
        <v>5</v>
      </c>
      <c r="ZB64" s="117">
        <v>5</v>
      </c>
      <c r="ZC64" s="117">
        <v>5</v>
      </c>
      <c r="ZD64" s="117">
        <v>5</v>
      </c>
      <c r="ZE64" s="117">
        <v>5</v>
      </c>
      <c r="ZF64" s="117">
        <v>5</v>
      </c>
      <c r="ZG64" s="117">
        <v>1</v>
      </c>
      <c r="ZH64" s="117">
        <v>5</v>
      </c>
      <c r="ZI64" s="117">
        <v>5</v>
      </c>
      <c r="ZJ64" s="117">
        <v>5</v>
      </c>
      <c r="ZK64" s="117">
        <v>5</v>
      </c>
      <c r="ZL64" s="117">
        <v>5</v>
      </c>
      <c r="ZM64" s="117">
        <v>3</v>
      </c>
      <c r="ZN64" s="117">
        <v>3</v>
      </c>
      <c r="ZO64" s="117">
        <v>4</v>
      </c>
      <c r="ZP64" s="117">
        <v>4</v>
      </c>
      <c r="ZQ64" s="117">
        <v>2</v>
      </c>
      <c r="ZR64" s="117">
        <v>2</v>
      </c>
      <c r="ZS64" s="117">
        <v>2</v>
      </c>
      <c r="ZT64" s="117">
        <v>2</v>
      </c>
      <c r="ZU64" s="117">
        <v>2</v>
      </c>
      <c r="ZV64" s="117">
        <v>2</v>
      </c>
      <c r="ZW64" s="117">
        <v>2</v>
      </c>
      <c r="ZX64" s="117">
        <v>1</v>
      </c>
      <c r="ZY64" s="117">
        <v>1</v>
      </c>
      <c r="ZZ64" s="117">
        <v>1</v>
      </c>
      <c r="AAA64" s="117">
        <v>2</v>
      </c>
      <c r="AAB64" s="117">
        <v>1</v>
      </c>
      <c r="AAC64" s="117">
        <v>2</v>
      </c>
      <c r="AAD64" s="117">
        <v>2</v>
      </c>
      <c r="AAE64" s="117">
        <v>2</v>
      </c>
      <c r="AAF64" s="117">
        <v>2</v>
      </c>
      <c r="AAG64" s="117">
        <v>2</v>
      </c>
      <c r="AAH64" s="117">
        <v>5</v>
      </c>
      <c r="AAI64" s="117">
        <v>2</v>
      </c>
      <c r="AAJ64" s="117">
        <v>5</v>
      </c>
      <c r="AAK64" s="117">
        <v>5</v>
      </c>
      <c r="AAL64" s="117">
        <v>5</v>
      </c>
      <c r="AAM64" s="117">
        <v>1</v>
      </c>
      <c r="AAN64" s="117">
        <v>2</v>
      </c>
      <c r="AAO64" s="117">
        <v>2</v>
      </c>
      <c r="AAP64" s="117">
        <v>2</v>
      </c>
      <c r="AAQ64" s="117">
        <v>2</v>
      </c>
      <c r="AAR64" s="117">
        <v>2</v>
      </c>
      <c r="AAS64" s="117">
        <v>2</v>
      </c>
      <c r="AAT64" s="117">
        <v>2</v>
      </c>
      <c r="AAU64" s="117">
        <v>2</v>
      </c>
      <c r="AAV64" s="117">
        <v>5</v>
      </c>
      <c r="AAW64" s="117">
        <v>4</v>
      </c>
      <c r="AAX64" s="117">
        <v>4</v>
      </c>
      <c r="AAY64" s="117">
        <v>4</v>
      </c>
      <c r="AAZ64" s="117">
        <v>4</v>
      </c>
      <c r="ABA64" s="117">
        <v>4</v>
      </c>
      <c r="ABB64" s="117">
        <v>4</v>
      </c>
      <c r="ABC64" s="117">
        <v>2</v>
      </c>
      <c r="ABD64" s="117">
        <v>1</v>
      </c>
      <c r="ABE64" s="117">
        <v>5</v>
      </c>
      <c r="ABF64" s="117">
        <v>5</v>
      </c>
      <c r="ABG64" s="117">
        <v>5</v>
      </c>
      <c r="ABH64" s="117">
        <v>1</v>
      </c>
      <c r="ABI64" s="117">
        <v>2</v>
      </c>
      <c r="ABJ64" s="117">
        <v>2</v>
      </c>
      <c r="ABK64" s="117">
        <v>5</v>
      </c>
      <c r="ABL64" s="117">
        <v>5</v>
      </c>
      <c r="ABM64" s="117">
        <v>5</v>
      </c>
      <c r="ABN64" s="117">
        <v>1</v>
      </c>
      <c r="ABO64" s="117">
        <v>1</v>
      </c>
      <c r="ABP64" s="117">
        <v>2</v>
      </c>
      <c r="ABQ64" s="117">
        <v>2</v>
      </c>
      <c r="ABR64" s="117">
        <v>1</v>
      </c>
      <c r="ABS64" s="117">
        <v>1</v>
      </c>
      <c r="ABT64" s="117">
        <v>5</v>
      </c>
      <c r="ABU64" s="117">
        <v>5</v>
      </c>
      <c r="ABV64" s="117">
        <v>5</v>
      </c>
      <c r="ABW64" s="117">
        <v>5</v>
      </c>
      <c r="ABX64" s="117">
        <v>5</v>
      </c>
      <c r="ABY64" s="117">
        <v>5</v>
      </c>
      <c r="ABZ64" s="117">
        <v>5</v>
      </c>
      <c r="ACA64" s="117">
        <v>5</v>
      </c>
      <c r="ACB64" s="117">
        <v>5</v>
      </c>
      <c r="ACC64" s="117">
        <v>5</v>
      </c>
      <c r="ACD64" s="117">
        <v>5</v>
      </c>
      <c r="ACE64" s="117">
        <v>5</v>
      </c>
      <c r="ACF64" s="117">
        <v>5</v>
      </c>
      <c r="ACG64" s="117">
        <v>5</v>
      </c>
      <c r="ACH64" s="117">
        <v>5</v>
      </c>
      <c r="ACI64" s="117">
        <v>5</v>
      </c>
      <c r="ACJ64" s="117">
        <v>5</v>
      </c>
      <c r="ACK64" s="117">
        <v>5</v>
      </c>
      <c r="ACL64" s="117">
        <v>5</v>
      </c>
      <c r="ACM64" s="117">
        <v>5</v>
      </c>
      <c r="ACN64" s="117">
        <v>5</v>
      </c>
      <c r="ACO64" s="117">
        <v>5</v>
      </c>
      <c r="ACP64" s="117">
        <v>5</v>
      </c>
      <c r="ACQ64" s="117">
        <v>5</v>
      </c>
      <c r="ACR64" s="117">
        <v>5</v>
      </c>
      <c r="ACS64" s="117">
        <v>5</v>
      </c>
      <c r="ACT64" s="117">
        <v>5</v>
      </c>
      <c r="ACU64" s="117">
        <v>5</v>
      </c>
      <c r="ACV64" s="117">
        <v>5</v>
      </c>
      <c r="ACW64" s="117">
        <v>5</v>
      </c>
      <c r="ACX64" s="117">
        <v>5</v>
      </c>
      <c r="ACY64" s="117">
        <v>1</v>
      </c>
      <c r="ACZ64" s="117">
        <v>1</v>
      </c>
      <c r="ADA64" s="117">
        <v>1</v>
      </c>
      <c r="ADB64" s="117">
        <v>1</v>
      </c>
      <c r="ADC64" s="117">
        <v>1</v>
      </c>
      <c r="ADD64" s="117">
        <v>5</v>
      </c>
      <c r="ADE64" s="117">
        <v>5</v>
      </c>
      <c r="ADF64" s="117">
        <v>5</v>
      </c>
      <c r="ADG64" s="117">
        <v>5</v>
      </c>
      <c r="ADH64" s="117">
        <v>5</v>
      </c>
      <c r="ADI64" s="117">
        <v>1</v>
      </c>
      <c r="ADJ64" s="117">
        <v>5</v>
      </c>
      <c r="ADK64" s="117">
        <v>5</v>
      </c>
      <c r="ADL64" s="117">
        <v>5</v>
      </c>
      <c r="ADM64" s="117">
        <v>5</v>
      </c>
      <c r="ADN64" s="117">
        <v>4</v>
      </c>
      <c r="ADO64" s="117">
        <v>5</v>
      </c>
      <c r="ADP64" s="117">
        <v>5</v>
      </c>
      <c r="ADQ64" s="117">
        <v>5</v>
      </c>
      <c r="ADR64" s="117">
        <v>4</v>
      </c>
      <c r="ADS64" s="117">
        <v>5</v>
      </c>
      <c r="ADT64" s="117">
        <v>5</v>
      </c>
      <c r="ADU64" s="117">
        <v>5</v>
      </c>
      <c r="ADV64" s="117">
        <v>5</v>
      </c>
      <c r="ADW64" s="117">
        <v>4</v>
      </c>
      <c r="ADX64" s="117">
        <v>5</v>
      </c>
      <c r="ADY64" s="117">
        <v>5</v>
      </c>
      <c r="ADZ64" s="117">
        <v>5</v>
      </c>
      <c r="AEA64" s="117">
        <v>5</v>
      </c>
      <c r="AEB64" s="117">
        <v>5</v>
      </c>
      <c r="AEC64" s="117">
        <v>1</v>
      </c>
      <c r="AED64" s="117">
        <v>1</v>
      </c>
      <c r="AEE64" s="117">
        <v>5</v>
      </c>
      <c r="AEF64" s="117">
        <v>5</v>
      </c>
      <c r="AEG64" s="117">
        <v>1</v>
      </c>
      <c r="AEH64" s="117">
        <v>2</v>
      </c>
      <c r="AEI64" s="117">
        <v>2</v>
      </c>
      <c r="AEJ64" s="117">
        <v>2</v>
      </c>
      <c r="AEK64" s="117">
        <v>2</v>
      </c>
      <c r="AEL64" s="117">
        <v>2</v>
      </c>
      <c r="AEM64" s="117">
        <v>1</v>
      </c>
      <c r="AEN64" s="117">
        <v>5</v>
      </c>
      <c r="AEO64" s="117">
        <v>2</v>
      </c>
      <c r="AEP64" s="117">
        <v>1</v>
      </c>
      <c r="AEQ64" s="117">
        <v>1</v>
      </c>
      <c r="AER64" s="117">
        <v>1</v>
      </c>
      <c r="AES64" s="117">
        <v>2</v>
      </c>
      <c r="AET64" s="117">
        <v>1</v>
      </c>
      <c r="AEU64" s="117">
        <v>2</v>
      </c>
      <c r="AEV64" s="117">
        <v>5</v>
      </c>
      <c r="AEW64" s="117">
        <v>2</v>
      </c>
      <c r="AEX64" s="117">
        <v>2</v>
      </c>
      <c r="AEY64" s="117">
        <v>2</v>
      </c>
      <c r="AEZ64" s="117">
        <v>2</v>
      </c>
      <c r="AFA64" s="117">
        <v>4</v>
      </c>
      <c r="AFB64" s="117">
        <v>4</v>
      </c>
      <c r="AFC64" s="117">
        <v>4</v>
      </c>
      <c r="AFD64" s="117">
        <v>5</v>
      </c>
      <c r="AFE64" s="117">
        <v>5</v>
      </c>
      <c r="AFF64" s="117">
        <v>5</v>
      </c>
      <c r="AFG64" s="117">
        <v>5</v>
      </c>
      <c r="AFH64" s="117">
        <v>5</v>
      </c>
      <c r="AFI64" s="117">
        <v>5</v>
      </c>
      <c r="AFJ64" s="117">
        <v>5</v>
      </c>
      <c r="AFK64" s="117">
        <v>5</v>
      </c>
      <c r="AFL64" s="117">
        <v>5</v>
      </c>
      <c r="AFM64" s="117">
        <v>1</v>
      </c>
      <c r="AFN64" s="117">
        <v>2</v>
      </c>
      <c r="AFO64" s="117">
        <v>2</v>
      </c>
      <c r="AFP64" s="117">
        <v>3</v>
      </c>
      <c r="AFQ64" s="117">
        <v>1</v>
      </c>
      <c r="AFR64" s="117">
        <v>2</v>
      </c>
      <c r="AFS64" s="117">
        <v>1</v>
      </c>
      <c r="AFT64" s="117">
        <v>5</v>
      </c>
      <c r="AFU64" s="117">
        <v>2</v>
      </c>
      <c r="AFV64" s="117">
        <v>2</v>
      </c>
      <c r="AFW64" s="117">
        <v>2</v>
      </c>
      <c r="AFX64" s="117">
        <v>1</v>
      </c>
      <c r="AFY64" s="117">
        <v>1</v>
      </c>
      <c r="AFZ64" s="117">
        <v>1</v>
      </c>
      <c r="AGA64" s="117">
        <v>1</v>
      </c>
      <c r="AGB64" s="117">
        <v>1</v>
      </c>
      <c r="AGC64" s="117">
        <v>1</v>
      </c>
      <c r="AGD64" s="117">
        <v>1</v>
      </c>
      <c r="AGE64" s="117">
        <v>3</v>
      </c>
      <c r="AGF64" s="117">
        <v>1</v>
      </c>
      <c r="AGG64" s="117">
        <v>1</v>
      </c>
      <c r="AGH64" s="117">
        <v>1</v>
      </c>
      <c r="AGI64" s="117">
        <v>2</v>
      </c>
      <c r="AGJ64" s="117">
        <v>5</v>
      </c>
      <c r="AGK64" s="117">
        <v>2</v>
      </c>
      <c r="AGL64" s="117">
        <v>5</v>
      </c>
      <c r="AGM64" s="117">
        <v>5</v>
      </c>
      <c r="AGN64" s="117">
        <v>5</v>
      </c>
      <c r="AGO64" s="117">
        <v>2</v>
      </c>
      <c r="AGP64" s="117">
        <v>5</v>
      </c>
      <c r="AGQ64" s="117">
        <v>5</v>
      </c>
      <c r="AGR64" s="117">
        <v>5</v>
      </c>
      <c r="AGS64" s="117">
        <v>2</v>
      </c>
      <c r="AGT64" s="117">
        <v>5</v>
      </c>
      <c r="AGU64" s="117">
        <v>5</v>
      </c>
      <c r="AGV64" s="117">
        <v>5</v>
      </c>
      <c r="AGW64" s="117">
        <v>1</v>
      </c>
      <c r="AGX64" s="117">
        <v>2</v>
      </c>
      <c r="AGY64" s="117">
        <v>2</v>
      </c>
      <c r="AGZ64" s="117">
        <v>1</v>
      </c>
      <c r="AHA64" s="117">
        <v>2</v>
      </c>
      <c r="AHB64" s="117">
        <v>5</v>
      </c>
      <c r="AHC64" s="117">
        <v>5</v>
      </c>
      <c r="AHD64" s="117">
        <v>5</v>
      </c>
      <c r="AHE64" s="117">
        <v>2</v>
      </c>
      <c r="AHF64" s="117">
        <v>5</v>
      </c>
      <c r="AHG64" s="117">
        <v>2</v>
      </c>
      <c r="AHH64" s="117">
        <v>2</v>
      </c>
      <c r="AHI64" s="117">
        <v>2</v>
      </c>
      <c r="AHJ64" s="117">
        <v>2</v>
      </c>
      <c r="AHK64" s="117">
        <v>2</v>
      </c>
      <c r="AHL64" s="117">
        <v>2</v>
      </c>
      <c r="AHM64" s="117">
        <v>5</v>
      </c>
      <c r="AHN64" s="117">
        <v>2</v>
      </c>
      <c r="AHO64" s="117">
        <v>4</v>
      </c>
      <c r="AHP64" s="117">
        <v>2</v>
      </c>
      <c r="AHQ64" s="117">
        <v>1</v>
      </c>
      <c r="AHR64" s="117">
        <v>2</v>
      </c>
      <c r="AHS64" s="117">
        <v>4</v>
      </c>
      <c r="AHT64" s="117">
        <v>2</v>
      </c>
      <c r="AHU64" s="117">
        <v>4</v>
      </c>
      <c r="AHV64" s="117">
        <v>5</v>
      </c>
      <c r="AHW64" s="117">
        <v>2</v>
      </c>
      <c r="AHX64" s="117">
        <v>4</v>
      </c>
      <c r="AHY64" s="117">
        <v>2</v>
      </c>
      <c r="AHZ64" s="117">
        <v>2</v>
      </c>
      <c r="AIA64" s="117">
        <v>2</v>
      </c>
      <c r="AIB64" s="117">
        <v>5</v>
      </c>
      <c r="AIC64" s="117">
        <v>2</v>
      </c>
      <c r="AID64" s="117">
        <v>2</v>
      </c>
      <c r="AIE64" s="117">
        <v>2</v>
      </c>
      <c r="AIF64" s="117">
        <v>2</v>
      </c>
      <c r="AIG64" s="117">
        <v>2</v>
      </c>
      <c r="AIH64" s="117">
        <v>2</v>
      </c>
      <c r="AII64" s="117">
        <v>1</v>
      </c>
      <c r="AIJ64" s="117">
        <v>5</v>
      </c>
      <c r="AIK64" s="117">
        <v>1</v>
      </c>
      <c r="AIL64" s="117">
        <v>1</v>
      </c>
      <c r="AIM64" s="117">
        <v>1</v>
      </c>
      <c r="AIN64" s="117">
        <v>1</v>
      </c>
      <c r="AIO64" s="117">
        <v>1</v>
      </c>
      <c r="AIP64" s="117">
        <v>2</v>
      </c>
      <c r="AIQ64" s="117">
        <v>2</v>
      </c>
      <c r="AIR64" s="117">
        <v>1</v>
      </c>
      <c r="AIS64" s="117">
        <v>1</v>
      </c>
      <c r="AIT64" s="117">
        <v>1</v>
      </c>
      <c r="AIU64" s="117">
        <v>1</v>
      </c>
      <c r="AIV64" s="117">
        <v>1</v>
      </c>
      <c r="AIW64" s="117">
        <v>1</v>
      </c>
      <c r="AIX64" s="117">
        <v>1</v>
      </c>
      <c r="AIY64" s="117">
        <v>5</v>
      </c>
      <c r="AIZ64" s="117">
        <v>1</v>
      </c>
      <c r="AJA64" s="117">
        <v>1</v>
      </c>
      <c r="AJB64" s="117">
        <v>1</v>
      </c>
      <c r="AJC64" s="117">
        <v>1</v>
      </c>
      <c r="AJD64" s="117">
        <v>1</v>
      </c>
      <c r="AJE64" s="117">
        <v>1</v>
      </c>
      <c r="AJF64" s="117">
        <v>1</v>
      </c>
      <c r="AJG64" s="117">
        <v>1</v>
      </c>
      <c r="AJH64" s="117">
        <v>1</v>
      </c>
      <c r="AJI64" s="117">
        <v>5</v>
      </c>
      <c r="AJJ64" s="117">
        <v>1</v>
      </c>
      <c r="AJK64" s="117">
        <v>1</v>
      </c>
      <c r="AJL64" s="117">
        <v>1</v>
      </c>
      <c r="AJM64" s="117">
        <v>1</v>
      </c>
      <c r="AJN64" s="117">
        <v>1</v>
      </c>
      <c r="AJO64" s="117">
        <v>1</v>
      </c>
      <c r="AJP64" s="117">
        <v>1</v>
      </c>
      <c r="AJQ64" s="117">
        <v>1</v>
      </c>
      <c r="AJR64" s="117">
        <v>1</v>
      </c>
      <c r="AJS64" s="117">
        <v>4</v>
      </c>
      <c r="AJT64" s="117">
        <v>4</v>
      </c>
      <c r="AJU64" s="117">
        <v>4</v>
      </c>
      <c r="AJV64" s="117">
        <v>4</v>
      </c>
      <c r="AJW64" s="117">
        <v>4</v>
      </c>
      <c r="AJX64" s="117">
        <v>5</v>
      </c>
      <c r="AJY64" s="117">
        <v>5</v>
      </c>
      <c r="AJZ64" s="117">
        <v>5</v>
      </c>
      <c r="AKA64" s="117">
        <v>5</v>
      </c>
      <c r="AKB64" s="117">
        <v>5</v>
      </c>
      <c r="AKC64" s="117">
        <v>5</v>
      </c>
      <c r="AKD64" s="117">
        <v>5</v>
      </c>
      <c r="AKE64" s="117">
        <v>5</v>
      </c>
      <c r="AKF64" s="117">
        <v>5</v>
      </c>
      <c r="AKG64" s="117">
        <v>5</v>
      </c>
      <c r="AKH64" s="117">
        <v>5</v>
      </c>
      <c r="AKI64" s="117">
        <v>5</v>
      </c>
      <c r="AKJ64" s="117">
        <v>5</v>
      </c>
      <c r="AKK64" s="117">
        <v>5</v>
      </c>
      <c r="AKL64" s="117">
        <v>5</v>
      </c>
      <c r="AKM64" s="117">
        <v>5</v>
      </c>
      <c r="AKN64" s="117">
        <v>5</v>
      </c>
      <c r="AKO64" s="117">
        <v>5</v>
      </c>
      <c r="AKP64" s="117">
        <v>5</v>
      </c>
      <c r="AKQ64" s="117">
        <v>5</v>
      </c>
      <c r="AKR64" s="117">
        <v>5</v>
      </c>
      <c r="AKS64" s="117">
        <v>5</v>
      </c>
      <c r="AKT64" s="117">
        <v>5</v>
      </c>
      <c r="AKU64" s="117">
        <v>5</v>
      </c>
      <c r="AKV64" s="117">
        <v>5</v>
      </c>
      <c r="AKW64" s="117">
        <v>5</v>
      </c>
      <c r="AKX64" s="117">
        <v>5</v>
      </c>
      <c r="AKY64" s="117">
        <v>5</v>
      </c>
      <c r="AKZ64" s="117">
        <v>5</v>
      </c>
      <c r="ALA64" s="117">
        <v>5</v>
      </c>
      <c r="ALB64" s="117">
        <v>5</v>
      </c>
      <c r="ALC64" s="117">
        <v>5</v>
      </c>
      <c r="ALD64" s="117">
        <v>5</v>
      </c>
      <c r="ALE64" s="117">
        <v>5</v>
      </c>
      <c r="ALF64" s="117">
        <v>5</v>
      </c>
      <c r="ALG64" s="117">
        <v>5</v>
      </c>
      <c r="ALH64" s="117">
        <v>5</v>
      </c>
      <c r="ALI64" s="117">
        <v>5</v>
      </c>
      <c r="ALJ64" s="117">
        <v>5</v>
      </c>
      <c r="ALK64" s="117">
        <v>5</v>
      </c>
      <c r="ALL64" s="117">
        <v>5</v>
      </c>
      <c r="ALM64" s="117">
        <v>5</v>
      </c>
      <c r="ALN64" s="117">
        <v>5</v>
      </c>
      <c r="ALO64" s="117">
        <v>5</v>
      </c>
      <c r="ALP64" s="117">
        <v>5</v>
      </c>
      <c r="ALQ64" s="117">
        <v>5</v>
      </c>
      <c r="ALR64" s="117">
        <v>5</v>
      </c>
      <c r="ALS64" s="117">
        <v>5</v>
      </c>
      <c r="ALT64" s="117">
        <v>5</v>
      </c>
      <c r="ALU64" s="117">
        <v>5</v>
      </c>
      <c r="ALV64" s="117">
        <v>5</v>
      </c>
      <c r="ALW64" s="117">
        <v>5</v>
      </c>
      <c r="ALX64" s="117">
        <v>5</v>
      </c>
      <c r="ALY64" s="117">
        <v>5</v>
      </c>
      <c r="ALZ64" s="117">
        <v>5</v>
      </c>
      <c r="AMA64" s="117">
        <v>5</v>
      </c>
      <c r="AMB64" s="117">
        <v>5</v>
      </c>
      <c r="AMC64" s="117">
        <v>5</v>
      </c>
      <c r="AMD64" s="117">
        <v>5</v>
      </c>
      <c r="AME64" s="117">
        <v>5</v>
      </c>
      <c r="AMF64" s="117">
        <v>5</v>
      </c>
      <c r="AMG64" s="117">
        <v>5</v>
      </c>
      <c r="AMH64" s="117">
        <v>5</v>
      </c>
      <c r="AMI64" s="117">
        <v>5</v>
      </c>
      <c r="AMJ64" s="117">
        <v>5</v>
      </c>
      <c r="AMK64" s="117">
        <v>5</v>
      </c>
      <c r="AML64" s="117">
        <v>5</v>
      </c>
      <c r="AMM64" s="117">
        <v>5</v>
      </c>
      <c r="AMN64" s="117">
        <v>5</v>
      </c>
      <c r="AMO64" s="117">
        <v>5</v>
      </c>
      <c r="AMP64" s="117">
        <v>5</v>
      </c>
      <c r="AMQ64" s="117">
        <v>5</v>
      </c>
      <c r="AMR64" s="117">
        <v>5</v>
      </c>
      <c r="AMS64" s="117">
        <v>5</v>
      </c>
      <c r="AMT64" s="117">
        <v>5</v>
      </c>
      <c r="AMU64" s="117">
        <v>5</v>
      </c>
      <c r="AMV64" s="117">
        <v>5</v>
      </c>
      <c r="AMW64" s="117">
        <v>5</v>
      </c>
      <c r="AMX64" s="117">
        <v>5</v>
      </c>
      <c r="AMY64" s="117">
        <v>5</v>
      </c>
      <c r="AMZ64" s="117">
        <v>5</v>
      </c>
      <c r="ANA64" s="117">
        <v>1</v>
      </c>
      <c r="ANB64" s="117">
        <v>1</v>
      </c>
      <c r="ANC64" s="117">
        <v>5</v>
      </c>
      <c r="AND64" s="117">
        <v>5</v>
      </c>
      <c r="ANE64" s="117">
        <v>1</v>
      </c>
      <c r="ANF64" s="117">
        <v>1</v>
      </c>
      <c r="ANG64" s="117">
        <v>1</v>
      </c>
      <c r="ANH64" s="117">
        <v>1</v>
      </c>
      <c r="ANI64" s="117">
        <v>1</v>
      </c>
      <c r="ANJ64" s="117">
        <v>1</v>
      </c>
      <c r="ANK64" s="117">
        <v>1</v>
      </c>
      <c r="ANL64" s="117">
        <v>1</v>
      </c>
      <c r="ANM64" s="117">
        <v>2</v>
      </c>
      <c r="ANN64" s="117">
        <v>2</v>
      </c>
      <c r="ANO64" s="117">
        <v>1</v>
      </c>
      <c r="ANP64" s="117">
        <v>1</v>
      </c>
      <c r="ANQ64" s="117">
        <v>1</v>
      </c>
      <c r="ANR64" s="117">
        <v>2</v>
      </c>
      <c r="ANS64" s="117">
        <v>5</v>
      </c>
      <c r="ANT64" s="117">
        <v>2</v>
      </c>
      <c r="ANU64" s="117">
        <v>2</v>
      </c>
      <c r="ANV64" s="117">
        <v>2</v>
      </c>
      <c r="ANW64" s="117">
        <v>2</v>
      </c>
      <c r="ANX64" s="117">
        <v>2</v>
      </c>
      <c r="ANY64" s="117">
        <v>2</v>
      </c>
      <c r="ANZ64" s="117">
        <v>2</v>
      </c>
      <c r="AOA64" s="117">
        <v>5</v>
      </c>
      <c r="AOB64" s="117">
        <v>4</v>
      </c>
      <c r="AOC64" s="117">
        <v>2</v>
      </c>
      <c r="AOD64" s="117">
        <v>5</v>
      </c>
      <c r="AOE64" s="117">
        <v>2</v>
      </c>
      <c r="AOF64" s="117">
        <v>5</v>
      </c>
      <c r="AOG64" s="117">
        <v>5</v>
      </c>
      <c r="AOH64" s="117">
        <v>5</v>
      </c>
      <c r="AOI64" s="117">
        <v>5</v>
      </c>
      <c r="AOJ64" s="117">
        <v>5</v>
      </c>
      <c r="AOK64" s="117">
        <v>5</v>
      </c>
      <c r="AOL64" s="117">
        <v>5</v>
      </c>
      <c r="AOM64" s="117">
        <v>5</v>
      </c>
      <c r="AON64" s="117">
        <v>1</v>
      </c>
      <c r="AOO64" s="117">
        <v>1</v>
      </c>
      <c r="AOP64" s="117">
        <v>5</v>
      </c>
      <c r="AOQ64" s="117">
        <v>1</v>
      </c>
      <c r="AOR64" s="117">
        <v>1</v>
      </c>
      <c r="AOS64" s="117">
        <v>1</v>
      </c>
      <c r="AOT64" s="117">
        <v>1</v>
      </c>
      <c r="AOU64" s="117">
        <v>5</v>
      </c>
      <c r="AOV64" s="117">
        <v>5</v>
      </c>
      <c r="AOW64" s="117">
        <v>5</v>
      </c>
      <c r="AOX64" s="117">
        <v>1</v>
      </c>
      <c r="AOY64" s="117">
        <v>5</v>
      </c>
      <c r="AOZ64" s="117">
        <v>5</v>
      </c>
      <c r="APA64" s="117">
        <v>5</v>
      </c>
      <c r="APB64" s="117">
        <v>5</v>
      </c>
      <c r="APC64" s="117">
        <v>5</v>
      </c>
      <c r="APD64" s="117">
        <v>5</v>
      </c>
      <c r="APE64" s="117">
        <v>5</v>
      </c>
      <c r="APF64" s="117">
        <v>2</v>
      </c>
      <c r="APG64" s="117">
        <v>2</v>
      </c>
      <c r="APH64" s="117">
        <v>3</v>
      </c>
      <c r="API64" s="117">
        <v>1</v>
      </c>
      <c r="APJ64" s="117">
        <v>5</v>
      </c>
      <c r="APK64" s="117">
        <v>5</v>
      </c>
      <c r="APL64" s="117">
        <v>5</v>
      </c>
      <c r="APM64" s="117">
        <v>1</v>
      </c>
      <c r="APN64" s="117">
        <v>1</v>
      </c>
      <c r="APO64" s="117">
        <v>1</v>
      </c>
      <c r="APP64" s="117">
        <v>2</v>
      </c>
      <c r="APQ64" s="117">
        <v>1</v>
      </c>
      <c r="APR64" s="117">
        <v>5</v>
      </c>
      <c r="APS64" s="117">
        <v>1</v>
      </c>
      <c r="APT64" s="117">
        <v>1</v>
      </c>
      <c r="APU64" s="117">
        <v>1</v>
      </c>
      <c r="APV64" s="117">
        <v>1</v>
      </c>
      <c r="APW64" s="117">
        <v>1</v>
      </c>
      <c r="APX64" s="117">
        <v>5</v>
      </c>
      <c r="APY64" s="117">
        <v>2</v>
      </c>
      <c r="APZ64" s="117">
        <v>1</v>
      </c>
      <c r="AQA64" s="117">
        <v>2</v>
      </c>
      <c r="AQB64" s="117">
        <v>2</v>
      </c>
      <c r="AQC64" s="117">
        <v>2</v>
      </c>
      <c r="AQD64" s="117">
        <v>2</v>
      </c>
      <c r="AQE64" s="117">
        <v>2</v>
      </c>
      <c r="AQF64" s="117">
        <v>1</v>
      </c>
      <c r="AQG64" s="117">
        <v>2</v>
      </c>
      <c r="AQH64" s="117">
        <v>2</v>
      </c>
      <c r="AQI64" s="117">
        <v>1</v>
      </c>
      <c r="AQJ64" s="117">
        <v>1</v>
      </c>
      <c r="AQK64" s="117">
        <v>1</v>
      </c>
      <c r="AQL64" s="117">
        <v>1</v>
      </c>
      <c r="AQM64" s="117">
        <v>1</v>
      </c>
      <c r="AQN64" s="117">
        <v>5</v>
      </c>
      <c r="AQO64" s="117">
        <v>3</v>
      </c>
      <c r="AQP64" s="117">
        <v>3</v>
      </c>
      <c r="AQQ64" s="117">
        <v>2</v>
      </c>
      <c r="AQR64" s="117">
        <v>2</v>
      </c>
      <c r="AQS64" s="117">
        <v>1</v>
      </c>
      <c r="AQT64" s="117">
        <v>1</v>
      </c>
      <c r="AQU64" s="117">
        <v>1</v>
      </c>
      <c r="AQV64" s="117">
        <v>1</v>
      </c>
      <c r="AQW64" s="117">
        <v>1</v>
      </c>
      <c r="AQX64" s="117">
        <v>1</v>
      </c>
      <c r="AQY64" s="117">
        <v>1</v>
      </c>
      <c r="AQZ64" s="117">
        <v>1</v>
      </c>
      <c r="ARA64" s="117">
        <v>1</v>
      </c>
      <c r="ARB64" s="117">
        <v>1</v>
      </c>
      <c r="ARC64" s="117">
        <v>1</v>
      </c>
      <c r="ARD64" s="117">
        <v>1</v>
      </c>
      <c r="ARE64" s="117">
        <v>1</v>
      </c>
      <c r="ARF64" s="117">
        <v>1</v>
      </c>
      <c r="ARG64" s="117">
        <v>2</v>
      </c>
      <c r="ARH64" s="117">
        <v>2</v>
      </c>
      <c r="ARI64" s="117">
        <v>5</v>
      </c>
      <c r="ARJ64" s="117">
        <v>1</v>
      </c>
      <c r="ARK64" s="117">
        <v>5</v>
      </c>
      <c r="ARL64" s="117">
        <v>1</v>
      </c>
      <c r="ARM64" s="117">
        <v>2</v>
      </c>
      <c r="ARN64" s="117">
        <v>2</v>
      </c>
      <c r="ARO64" s="117">
        <v>2</v>
      </c>
      <c r="ARP64" s="117">
        <v>2</v>
      </c>
      <c r="ARQ64" s="117">
        <v>1</v>
      </c>
      <c r="ARR64" s="117">
        <v>1</v>
      </c>
      <c r="ARS64" s="117">
        <v>1</v>
      </c>
      <c r="ART64" s="117">
        <v>2</v>
      </c>
      <c r="ARU64" s="117">
        <v>1</v>
      </c>
      <c r="ARV64" s="117">
        <v>4</v>
      </c>
      <c r="ARW64" s="117">
        <v>2</v>
      </c>
      <c r="ARX64" s="117">
        <v>1</v>
      </c>
      <c r="ARY64" s="117">
        <v>5</v>
      </c>
      <c r="ARZ64" s="117">
        <v>5</v>
      </c>
      <c r="ASA64" s="117">
        <v>5</v>
      </c>
      <c r="ASB64" s="117">
        <v>5</v>
      </c>
      <c r="ASC64" s="117">
        <v>5</v>
      </c>
      <c r="ASD64" s="117">
        <v>1</v>
      </c>
      <c r="ASE64" s="117">
        <v>5</v>
      </c>
      <c r="ASF64" s="117">
        <v>5</v>
      </c>
      <c r="ASG64" s="117">
        <v>5</v>
      </c>
      <c r="ASH64" s="117">
        <v>5</v>
      </c>
      <c r="ASI64" s="117">
        <v>5</v>
      </c>
      <c r="ASJ64" s="117">
        <v>3</v>
      </c>
      <c r="ASK64" s="117">
        <v>3</v>
      </c>
      <c r="ASL64" s="117">
        <v>3</v>
      </c>
      <c r="ASM64" s="117">
        <v>3</v>
      </c>
      <c r="ASN64" s="117">
        <v>1</v>
      </c>
      <c r="ASO64" s="117">
        <v>1</v>
      </c>
      <c r="ASP64" s="117">
        <v>1</v>
      </c>
      <c r="ASQ64" s="117">
        <v>1</v>
      </c>
      <c r="ASR64" s="117">
        <v>1</v>
      </c>
      <c r="ASS64" s="117">
        <v>3</v>
      </c>
      <c r="AST64" s="117">
        <v>1</v>
      </c>
      <c r="ASU64" s="117">
        <v>1</v>
      </c>
      <c r="ASV64" s="117">
        <v>1</v>
      </c>
      <c r="ASW64" s="117">
        <v>1</v>
      </c>
      <c r="ASX64" s="117">
        <v>1</v>
      </c>
      <c r="ASY64" s="117">
        <v>1</v>
      </c>
      <c r="ASZ64" s="117">
        <v>1</v>
      </c>
      <c r="ATA64" s="117">
        <v>5</v>
      </c>
      <c r="ATB64" s="117">
        <v>3</v>
      </c>
      <c r="ATC64" s="117">
        <v>1</v>
      </c>
      <c r="ATD64" s="117">
        <v>5</v>
      </c>
      <c r="ATE64" s="117">
        <v>5</v>
      </c>
      <c r="ATF64" s="117">
        <v>5</v>
      </c>
      <c r="ATG64" s="117">
        <v>2</v>
      </c>
      <c r="ATH64" s="117">
        <v>1</v>
      </c>
      <c r="ATI64" s="117">
        <v>1</v>
      </c>
      <c r="ATJ64" s="117">
        <v>1</v>
      </c>
      <c r="ATK64" s="117">
        <v>1</v>
      </c>
      <c r="ATL64" s="117">
        <v>1</v>
      </c>
      <c r="ATM64" s="117">
        <v>1</v>
      </c>
      <c r="ATN64" s="117">
        <v>1</v>
      </c>
      <c r="ATO64" s="117">
        <v>1</v>
      </c>
      <c r="ATP64" s="117">
        <v>2</v>
      </c>
      <c r="ATQ64" s="117">
        <v>5</v>
      </c>
      <c r="ATR64" s="117">
        <v>5</v>
      </c>
      <c r="ATS64" s="117">
        <v>5</v>
      </c>
      <c r="ATT64" s="117">
        <v>4</v>
      </c>
      <c r="ATU64" s="117">
        <v>2</v>
      </c>
      <c r="ATV64" s="117">
        <v>5</v>
      </c>
      <c r="ATW64" s="117">
        <v>5</v>
      </c>
      <c r="ATX64" s="117">
        <v>5</v>
      </c>
      <c r="ATY64" s="117">
        <v>4</v>
      </c>
      <c r="ATZ64" s="117">
        <v>3</v>
      </c>
      <c r="AUA64" s="117">
        <v>3</v>
      </c>
      <c r="AUB64" s="117">
        <v>3</v>
      </c>
      <c r="AUC64" s="117">
        <v>3</v>
      </c>
      <c r="AUD64" s="117">
        <v>4</v>
      </c>
      <c r="AUE64" s="117">
        <v>4</v>
      </c>
      <c r="AUF64" s="117">
        <v>4</v>
      </c>
      <c r="AUG64" s="117">
        <v>4</v>
      </c>
      <c r="AUH64" s="117">
        <v>4</v>
      </c>
      <c r="AUI64" s="117">
        <v>4</v>
      </c>
      <c r="AUJ64" s="117">
        <v>4</v>
      </c>
      <c r="AUK64" s="117">
        <v>4</v>
      </c>
      <c r="AUL64" s="117">
        <v>4</v>
      </c>
      <c r="AUM64" s="117">
        <v>4</v>
      </c>
      <c r="AUN64" s="117">
        <v>4</v>
      </c>
      <c r="AUO64" s="117">
        <v>4</v>
      </c>
      <c r="AUP64" s="117">
        <v>4</v>
      </c>
      <c r="AUQ64" s="117">
        <v>4</v>
      </c>
      <c r="AUR64" s="117">
        <v>4</v>
      </c>
      <c r="AUS64" s="117">
        <v>4</v>
      </c>
      <c r="AUT64" s="117">
        <v>4</v>
      </c>
      <c r="AUU64" s="117">
        <v>2</v>
      </c>
      <c r="AUV64" s="117">
        <v>1</v>
      </c>
      <c r="AUW64" s="117">
        <v>2</v>
      </c>
      <c r="AUX64" s="117">
        <v>1</v>
      </c>
      <c r="AUY64" s="117">
        <v>4</v>
      </c>
      <c r="AUZ64" s="117">
        <v>4</v>
      </c>
      <c r="AVA64" s="117">
        <v>4</v>
      </c>
      <c r="AVB64" s="117">
        <v>5</v>
      </c>
      <c r="AVC64" s="117">
        <v>5</v>
      </c>
      <c r="AVD64" s="117">
        <v>5</v>
      </c>
      <c r="AVE64" s="117">
        <v>5</v>
      </c>
      <c r="AVF64" s="117">
        <v>3</v>
      </c>
      <c r="AVG64" s="117">
        <v>5</v>
      </c>
      <c r="AVH64" s="117">
        <v>5</v>
      </c>
      <c r="AVI64" s="117">
        <v>5</v>
      </c>
      <c r="AVJ64" s="117">
        <v>5</v>
      </c>
      <c r="AVK64" s="117">
        <v>2</v>
      </c>
      <c r="AVL64" s="117">
        <v>2</v>
      </c>
      <c r="AVM64" s="117">
        <v>5</v>
      </c>
      <c r="AVN64" s="117">
        <v>5</v>
      </c>
      <c r="AVO64" s="117">
        <v>5</v>
      </c>
      <c r="AVP64" s="117">
        <v>5</v>
      </c>
      <c r="AVQ64" s="117">
        <v>5</v>
      </c>
      <c r="AVR64" s="117">
        <v>4</v>
      </c>
      <c r="AVS64" s="117">
        <v>5</v>
      </c>
      <c r="AVT64" s="117">
        <v>5</v>
      </c>
      <c r="AVU64" s="117">
        <v>3</v>
      </c>
      <c r="AVV64" s="117">
        <v>5</v>
      </c>
      <c r="AVW64" s="117">
        <v>5</v>
      </c>
      <c r="AVX64" s="117">
        <v>5</v>
      </c>
      <c r="AVY64" s="117">
        <v>1</v>
      </c>
      <c r="AVZ64" s="117">
        <v>5</v>
      </c>
      <c r="AWA64" s="117">
        <v>2</v>
      </c>
      <c r="AWB64" s="117">
        <v>2</v>
      </c>
      <c r="AWC64" s="117">
        <v>2</v>
      </c>
      <c r="AWD64" s="117">
        <v>5</v>
      </c>
      <c r="AWE64" s="117">
        <v>5</v>
      </c>
      <c r="AWF64" s="117">
        <v>1</v>
      </c>
      <c r="AWG64" s="117">
        <v>1</v>
      </c>
      <c r="AWH64" s="117">
        <v>1</v>
      </c>
      <c r="AWI64" s="117">
        <v>1</v>
      </c>
      <c r="AWJ64" s="117">
        <v>1</v>
      </c>
      <c r="AWK64" s="117">
        <v>1</v>
      </c>
      <c r="AWL64" s="117">
        <v>1</v>
      </c>
      <c r="AWM64" s="117">
        <v>5</v>
      </c>
      <c r="AWN64" s="117">
        <v>1</v>
      </c>
      <c r="AWO64" s="117">
        <v>1</v>
      </c>
      <c r="AWP64" s="117">
        <v>1</v>
      </c>
      <c r="AWQ64" s="117">
        <v>5</v>
      </c>
      <c r="AWR64" s="117">
        <v>5</v>
      </c>
      <c r="AWS64" s="117">
        <v>1</v>
      </c>
      <c r="AWT64" s="117">
        <v>1</v>
      </c>
      <c r="AWU64" s="117">
        <v>2</v>
      </c>
      <c r="AWV64" s="117">
        <v>2</v>
      </c>
      <c r="AWW64" s="117">
        <v>2</v>
      </c>
      <c r="AWX64" s="117">
        <v>2</v>
      </c>
      <c r="AWY64" s="117">
        <v>5</v>
      </c>
      <c r="AWZ64" s="117">
        <v>5</v>
      </c>
      <c r="AXA64" s="117">
        <v>2</v>
      </c>
      <c r="AXB64" s="117">
        <v>4</v>
      </c>
      <c r="AXC64" s="117">
        <v>4</v>
      </c>
      <c r="AXD64" s="117">
        <v>4</v>
      </c>
      <c r="AXE64" s="117">
        <v>4</v>
      </c>
      <c r="AXF64" s="117">
        <v>4</v>
      </c>
      <c r="AXG64" s="117">
        <v>4</v>
      </c>
      <c r="AXH64" s="117">
        <v>4</v>
      </c>
      <c r="AXI64" s="117">
        <v>4</v>
      </c>
      <c r="AXJ64" s="117">
        <v>2</v>
      </c>
      <c r="AXK64" s="117">
        <v>2</v>
      </c>
      <c r="AXL64" s="117">
        <v>2</v>
      </c>
      <c r="AXM64" s="117">
        <v>5</v>
      </c>
      <c r="AXN64" s="117">
        <v>1</v>
      </c>
      <c r="AXO64" s="117">
        <v>1</v>
      </c>
      <c r="AXP64" s="117">
        <v>1</v>
      </c>
      <c r="AXQ64" s="117">
        <v>1</v>
      </c>
      <c r="AXR64" s="117">
        <v>1</v>
      </c>
      <c r="AXS64" s="117">
        <v>1</v>
      </c>
      <c r="AXT64" s="117">
        <v>1</v>
      </c>
      <c r="AXU64" s="117">
        <v>1</v>
      </c>
      <c r="AXV64" s="117">
        <v>1</v>
      </c>
      <c r="AXW64" s="117">
        <v>1</v>
      </c>
      <c r="AXX64" s="117">
        <v>3</v>
      </c>
      <c r="AXY64" s="117">
        <v>3</v>
      </c>
      <c r="AXZ64" s="117">
        <v>3</v>
      </c>
      <c r="AYA64" s="117">
        <v>1</v>
      </c>
      <c r="AYB64" s="117">
        <v>2</v>
      </c>
      <c r="AYC64" s="117">
        <v>1</v>
      </c>
      <c r="AYD64" s="117">
        <v>1</v>
      </c>
      <c r="AYE64" s="117">
        <v>1</v>
      </c>
      <c r="AYF64" s="117">
        <v>5</v>
      </c>
      <c r="AYG64" s="117">
        <v>2</v>
      </c>
      <c r="AYH64" s="117">
        <v>2</v>
      </c>
      <c r="AYI64" s="117">
        <v>2</v>
      </c>
      <c r="AYJ64" s="117">
        <v>2</v>
      </c>
      <c r="AYK64" s="117">
        <v>1</v>
      </c>
      <c r="AYL64" s="117">
        <v>2</v>
      </c>
      <c r="AYM64" s="117">
        <v>2</v>
      </c>
      <c r="AYN64" s="117">
        <v>4</v>
      </c>
      <c r="AYO64" s="117">
        <v>2</v>
      </c>
      <c r="AYP64" s="117">
        <v>1</v>
      </c>
      <c r="AYQ64" s="117">
        <v>4</v>
      </c>
      <c r="AYR64" s="117">
        <v>2</v>
      </c>
      <c r="AYS64" s="117">
        <v>2</v>
      </c>
      <c r="AYT64" s="117">
        <v>2</v>
      </c>
      <c r="AYU64" s="117">
        <v>5</v>
      </c>
      <c r="AYV64" s="117">
        <v>5</v>
      </c>
      <c r="AYW64" s="117">
        <v>5</v>
      </c>
      <c r="AYX64" s="117">
        <v>5</v>
      </c>
      <c r="AYY64" s="117">
        <v>3</v>
      </c>
      <c r="AYZ64" s="117">
        <v>5</v>
      </c>
      <c r="AZA64" s="117">
        <v>2</v>
      </c>
      <c r="AZB64" s="117">
        <v>5</v>
      </c>
      <c r="AZC64" s="117">
        <v>5</v>
      </c>
      <c r="AZD64" s="117">
        <v>5</v>
      </c>
      <c r="AZE64" s="117">
        <v>1</v>
      </c>
      <c r="AZF64" s="117">
        <v>2</v>
      </c>
      <c r="AZG64" s="117">
        <v>2</v>
      </c>
      <c r="AZH64" s="117">
        <v>2</v>
      </c>
      <c r="AZI64" s="117">
        <v>2</v>
      </c>
      <c r="AZJ64" s="117">
        <v>5</v>
      </c>
      <c r="AZK64" s="117">
        <v>5</v>
      </c>
      <c r="AZL64" s="117">
        <v>2</v>
      </c>
      <c r="AZM64" s="117">
        <v>2</v>
      </c>
      <c r="AZN64" s="117">
        <v>4</v>
      </c>
      <c r="AZO64" s="117">
        <v>5</v>
      </c>
      <c r="AZP64" s="117">
        <v>4</v>
      </c>
      <c r="AZQ64" s="117">
        <v>4</v>
      </c>
      <c r="AZR64" s="117">
        <v>5</v>
      </c>
      <c r="AZS64" s="117">
        <v>5</v>
      </c>
      <c r="AZT64" s="117">
        <v>5</v>
      </c>
      <c r="AZU64" s="117">
        <v>5</v>
      </c>
      <c r="AZV64" s="117">
        <v>5</v>
      </c>
      <c r="AZW64" s="117">
        <v>5</v>
      </c>
      <c r="AZX64" s="117">
        <v>5</v>
      </c>
      <c r="AZY64" s="117">
        <v>5</v>
      </c>
      <c r="AZZ64" s="117">
        <v>5</v>
      </c>
      <c r="BAA64" s="117">
        <v>5</v>
      </c>
      <c r="BAB64" s="117">
        <v>5</v>
      </c>
      <c r="BAC64" s="117">
        <v>5</v>
      </c>
      <c r="BAD64" s="117">
        <v>5</v>
      </c>
      <c r="BAE64" s="117">
        <v>5</v>
      </c>
      <c r="BAF64" s="117">
        <v>5</v>
      </c>
      <c r="BAG64" s="117">
        <v>5</v>
      </c>
      <c r="BAH64" s="117">
        <v>5</v>
      </c>
      <c r="BAI64" s="117">
        <v>5</v>
      </c>
      <c r="BAJ64" s="117">
        <v>5</v>
      </c>
      <c r="BAK64" s="117">
        <v>5</v>
      </c>
      <c r="BAL64" s="117">
        <v>5</v>
      </c>
      <c r="BAM64" s="117">
        <v>5</v>
      </c>
      <c r="BAN64" s="117">
        <v>5</v>
      </c>
      <c r="BAO64" s="117">
        <v>5</v>
      </c>
      <c r="BAP64" s="117">
        <v>5</v>
      </c>
      <c r="BAQ64" s="117">
        <v>5</v>
      </c>
      <c r="BAR64" s="117">
        <v>5</v>
      </c>
      <c r="BAS64" s="117">
        <v>5</v>
      </c>
      <c r="BAT64" s="117">
        <v>4</v>
      </c>
      <c r="BAU64" s="117">
        <v>4</v>
      </c>
      <c r="BAV64" s="117">
        <v>4</v>
      </c>
      <c r="BAW64" s="117">
        <v>5</v>
      </c>
      <c r="BAX64" s="117">
        <v>5</v>
      </c>
      <c r="BAY64" s="117">
        <v>5</v>
      </c>
      <c r="BAZ64" s="117">
        <v>5</v>
      </c>
      <c r="BBA64" s="117">
        <v>5</v>
      </c>
      <c r="BBB64" s="117">
        <v>4</v>
      </c>
      <c r="BBC64" s="117">
        <v>4</v>
      </c>
      <c r="BBD64" s="117">
        <v>4</v>
      </c>
      <c r="BBE64" s="117">
        <v>5</v>
      </c>
      <c r="BBF64" s="117">
        <v>5</v>
      </c>
      <c r="BBG64" s="117">
        <v>5</v>
      </c>
      <c r="BBH64" s="117">
        <v>5</v>
      </c>
      <c r="BBI64" s="117">
        <v>5</v>
      </c>
      <c r="BBJ64" s="117">
        <v>5</v>
      </c>
      <c r="BBK64" s="117">
        <v>5</v>
      </c>
      <c r="BBL64" s="117">
        <v>5</v>
      </c>
      <c r="BBM64" s="117">
        <v>5</v>
      </c>
      <c r="BBN64" s="117">
        <v>5</v>
      </c>
      <c r="BBO64" s="117">
        <v>5</v>
      </c>
      <c r="BBP64" s="117">
        <v>5</v>
      </c>
      <c r="BBQ64" s="117">
        <v>5</v>
      </c>
      <c r="BBR64" s="117">
        <v>5</v>
      </c>
      <c r="BBS64" s="117">
        <v>5</v>
      </c>
      <c r="BBT64" s="117">
        <v>5</v>
      </c>
      <c r="BBU64" s="117">
        <v>5</v>
      </c>
      <c r="BBV64" s="117">
        <v>5</v>
      </c>
      <c r="BBW64" s="117">
        <v>5</v>
      </c>
      <c r="BBX64" s="117">
        <v>5</v>
      </c>
      <c r="BBY64" s="117">
        <v>5</v>
      </c>
      <c r="BBZ64" s="117">
        <v>5</v>
      </c>
      <c r="BCA64" s="117">
        <v>5</v>
      </c>
      <c r="BCB64" s="117">
        <v>5</v>
      </c>
      <c r="BCC64" s="117">
        <v>5</v>
      </c>
      <c r="BCD64" s="117">
        <v>5</v>
      </c>
      <c r="BCE64" s="117">
        <v>5</v>
      </c>
      <c r="BCF64" s="117">
        <v>5</v>
      </c>
      <c r="BCG64" s="117">
        <v>5</v>
      </c>
      <c r="BCH64" s="117">
        <v>5</v>
      </c>
      <c r="BCI64" s="117">
        <v>5</v>
      </c>
      <c r="BCJ64" s="117">
        <v>5</v>
      </c>
      <c r="BCK64" s="117">
        <v>5</v>
      </c>
      <c r="BCL64" s="117">
        <v>5</v>
      </c>
      <c r="BCM64" s="117">
        <v>2</v>
      </c>
      <c r="BCN64" s="117">
        <v>2</v>
      </c>
      <c r="BCO64" s="117">
        <v>5</v>
      </c>
      <c r="BCP64" s="117">
        <v>2</v>
      </c>
      <c r="BCQ64" s="117">
        <v>2</v>
      </c>
      <c r="BCR64" s="117">
        <v>2</v>
      </c>
      <c r="BCS64" s="117">
        <v>4</v>
      </c>
      <c r="BCT64" s="117">
        <v>2</v>
      </c>
      <c r="BCU64" s="117">
        <v>1</v>
      </c>
      <c r="BCV64" s="117">
        <v>4</v>
      </c>
      <c r="BCW64" s="117">
        <v>1</v>
      </c>
      <c r="BCX64" s="117">
        <v>1</v>
      </c>
      <c r="BCY64" s="117">
        <v>2</v>
      </c>
      <c r="BCZ64" s="117">
        <v>1</v>
      </c>
      <c r="BDA64" s="117">
        <v>2</v>
      </c>
      <c r="BDB64" s="117">
        <v>2</v>
      </c>
      <c r="BDC64" s="117">
        <v>2</v>
      </c>
      <c r="BDD64" s="117">
        <v>2</v>
      </c>
      <c r="BDE64" s="117">
        <v>1</v>
      </c>
      <c r="BDF64" s="117">
        <v>2</v>
      </c>
      <c r="BDG64" s="117">
        <v>1</v>
      </c>
      <c r="BDH64" s="117">
        <v>3</v>
      </c>
      <c r="BDI64" s="117">
        <v>1</v>
      </c>
      <c r="BDJ64" s="117">
        <v>1</v>
      </c>
      <c r="BDK64" s="117">
        <v>1</v>
      </c>
      <c r="BDL64" s="117">
        <v>5</v>
      </c>
      <c r="BDM64" s="117">
        <v>1</v>
      </c>
      <c r="BDN64" s="117">
        <v>1</v>
      </c>
      <c r="BDO64" s="117">
        <v>5</v>
      </c>
      <c r="BDP64" s="117">
        <v>5</v>
      </c>
      <c r="BDQ64" s="117">
        <v>5</v>
      </c>
      <c r="BDR64" s="117">
        <v>5</v>
      </c>
      <c r="BDS64" s="117">
        <v>5</v>
      </c>
      <c r="BDT64" s="117">
        <v>5</v>
      </c>
      <c r="BDU64" s="117">
        <v>5</v>
      </c>
      <c r="BDV64" s="117">
        <v>5</v>
      </c>
      <c r="BDW64" s="117">
        <v>5</v>
      </c>
      <c r="BDX64" s="117">
        <v>5</v>
      </c>
      <c r="BDY64" s="117">
        <v>1</v>
      </c>
      <c r="BDZ64" s="117">
        <v>1</v>
      </c>
      <c r="BEA64" s="117">
        <v>5</v>
      </c>
      <c r="BEB64" s="117">
        <v>1</v>
      </c>
      <c r="BEC64" s="117">
        <v>5</v>
      </c>
      <c r="BED64" s="117">
        <v>1</v>
      </c>
      <c r="BEE64" s="117">
        <v>2</v>
      </c>
      <c r="BEF64" s="117">
        <v>1</v>
      </c>
      <c r="BEG64" s="117">
        <v>5</v>
      </c>
      <c r="BEH64" s="117">
        <v>5</v>
      </c>
      <c r="BEI64" s="117">
        <v>2</v>
      </c>
      <c r="BEJ64" s="117">
        <v>5</v>
      </c>
      <c r="BEK64" s="117">
        <v>1</v>
      </c>
      <c r="BEL64" s="117">
        <v>1</v>
      </c>
      <c r="BEM64" s="117">
        <v>2</v>
      </c>
      <c r="BEN64" s="117">
        <v>2</v>
      </c>
      <c r="BEO64" s="117">
        <v>5</v>
      </c>
      <c r="BEP64" s="117">
        <v>1</v>
      </c>
      <c r="BEQ64" s="117">
        <v>1</v>
      </c>
      <c r="BER64" s="117">
        <v>1</v>
      </c>
      <c r="BES64" s="117">
        <v>1</v>
      </c>
      <c r="BET64" s="117">
        <v>1</v>
      </c>
      <c r="BEU64" s="117">
        <v>1</v>
      </c>
      <c r="BEV64" s="117">
        <v>1</v>
      </c>
      <c r="BEW64" s="117">
        <v>1</v>
      </c>
      <c r="BEX64" s="117">
        <v>1</v>
      </c>
      <c r="BEY64" s="117">
        <v>1</v>
      </c>
      <c r="BEZ64" s="117">
        <v>1</v>
      </c>
      <c r="BFA64" s="117">
        <v>1</v>
      </c>
      <c r="BFB64" s="117">
        <v>1</v>
      </c>
      <c r="BFC64" s="117">
        <v>1</v>
      </c>
      <c r="BFD64" s="117">
        <v>5</v>
      </c>
      <c r="BFE64" s="117">
        <v>5</v>
      </c>
      <c r="BFF64" s="117">
        <v>1</v>
      </c>
      <c r="BFG64" s="117">
        <v>1</v>
      </c>
      <c r="BFH64" s="117">
        <v>5</v>
      </c>
      <c r="BFI64" s="117">
        <v>1</v>
      </c>
      <c r="BFJ64" s="117">
        <v>5</v>
      </c>
      <c r="BFK64" s="117">
        <v>1</v>
      </c>
      <c r="BFL64" s="117">
        <v>1</v>
      </c>
      <c r="BFM64" s="117">
        <v>5</v>
      </c>
      <c r="BFN64" s="117">
        <v>1</v>
      </c>
      <c r="BFO64" s="117">
        <v>5</v>
      </c>
      <c r="BFP64" s="117">
        <v>2</v>
      </c>
      <c r="BFQ64" s="117">
        <v>2</v>
      </c>
      <c r="BFR64" s="117">
        <v>2</v>
      </c>
      <c r="BFS64" s="117">
        <v>5</v>
      </c>
      <c r="BFT64" s="117">
        <v>2</v>
      </c>
      <c r="BFU64" s="117">
        <v>4</v>
      </c>
      <c r="BFV64" s="117">
        <v>2</v>
      </c>
      <c r="BFW64" s="117">
        <v>4</v>
      </c>
      <c r="BFX64" s="117">
        <v>2</v>
      </c>
      <c r="BFY64" s="117">
        <v>5</v>
      </c>
      <c r="BFZ64" s="117">
        <v>2</v>
      </c>
      <c r="BGA64" s="117">
        <v>2</v>
      </c>
      <c r="BGB64" s="117">
        <v>2</v>
      </c>
      <c r="BGC64" s="117">
        <v>2</v>
      </c>
      <c r="BGD64" s="117">
        <v>2</v>
      </c>
      <c r="BGE64" s="117">
        <v>2</v>
      </c>
      <c r="BGF64" s="117">
        <v>3</v>
      </c>
      <c r="BGG64" s="117">
        <v>5</v>
      </c>
      <c r="BGH64" s="117">
        <v>5</v>
      </c>
      <c r="BGI64" s="117">
        <v>5</v>
      </c>
      <c r="BGJ64" s="117">
        <v>5</v>
      </c>
      <c r="BGK64" s="117">
        <v>5</v>
      </c>
      <c r="BGL64" s="117">
        <v>5</v>
      </c>
      <c r="BGM64" s="117">
        <v>5</v>
      </c>
      <c r="BGN64" s="117">
        <v>5</v>
      </c>
      <c r="BGO64" s="117">
        <v>5</v>
      </c>
      <c r="BGP64" s="117">
        <v>5</v>
      </c>
      <c r="BGQ64" s="117">
        <v>5</v>
      </c>
      <c r="BGR64" s="117">
        <v>5</v>
      </c>
      <c r="BGS64" s="117">
        <v>5</v>
      </c>
      <c r="BGT64" s="117">
        <v>5</v>
      </c>
      <c r="BGU64" s="117">
        <v>5</v>
      </c>
      <c r="BGV64" s="117">
        <v>5</v>
      </c>
      <c r="BGW64" s="117">
        <v>5</v>
      </c>
      <c r="BGX64" s="117">
        <v>5</v>
      </c>
      <c r="BGY64" s="117">
        <v>5</v>
      </c>
      <c r="BGZ64" s="117">
        <v>5</v>
      </c>
      <c r="BHA64" s="117">
        <v>5</v>
      </c>
      <c r="BHB64" s="117">
        <v>5</v>
      </c>
      <c r="BHC64" s="117">
        <v>5</v>
      </c>
      <c r="BHD64" s="117">
        <v>5</v>
      </c>
      <c r="BHE64" s="117">
        <v>5</v>
      </c>
      <c r="BHF64" s="117">
        <v>5</v>
      </c>
      <c r="BHG64" s="117">
        <v>5</v>
      </c>
      <c r="BHH64" s="117">
        <v>5</v>
      </c>
      <c r="BHI64" s="117">
        <v>5</v>
      </c>
      <c r="BHJ64" s="117">
        <v>5</v>
      </c>
      <c r="BHK64" s="117">
        <v>5</v>
      </c>
      <c r="BHL64" s="117">
        <v>5</v>
      </c>
      <c r="BHM64" s="117">
        <v>5</v>
      </c>
      <c r="BHN64" s="117">
        <v>5</v>
      </c>
      <c r="BHO64" s="117">
        <v>5</v>
      </c>
      <c r="BHP64" s="117">
        <v>5</v>
      </c>
      <c r="BHQ64" s="117">
        <v>5</v>
      </c>
      <c r="BHR64" s="117">
        <v>5</v>
      </c>
      <c r="BHS64" s="117">
        <v>5</v>
      </c>
      <c r="BHT64" s="117">
        <v>5</v>
      </c>
      <c r="BHU64" s="117">
        <v>1</v>
      </c>
      <c r="BHV64" s="117">
        <v>1</v>
      </c>
      <c r="BHW64" s="117">
        <v>1</v>
      </c>
      <c r="BHX64" s="117">
        <v>4</v>
      </c>
      <c r="BHY64" s="117">
        <v>5</v>
      </c>
      <c r="BHZ64" s="117">
        <v>4</v>
      </c>
      <c r="BIA64" s="117">
        <v>5</v>
      </c>
      <c r="BIB64" s="117">
        <v>5</v>
      </c>
      <c r="BIC64" s="117">
        <v>5</v>
      </c>
      <c r="BID64" s="117">
        <v>5</v>
      </c>
      <c r="BIE64" s="117">
        <v>5</v>
      </c>
      <c r="BIF64" s="117">
        <v>5</v>
      </c>
      <c r="BIG64" s="117">
        <v>2</v>
      </c>
      <c r="BIH64" s="117">
        <v>5</v>
      </c>
      <c r="BII64" s="117">
        <v>5</v>
      </c>
      <c r="BIJ64" s="117">
        <v>5</v>
      </c>
      <c r="BIK64" s="117">
        <v>4</v>
      </c>
      <c r="BIL64" s="117">
        <v>4</v>
      </c>
      <c r="BIM64" s="117">
        <v>4</v>
      </c>
      <c r="BIN64" s="117">
        <v>5</v>
      </c>
      <c r="BIO64" s="117">
        <v>5</v>
      </c>
      <c r="BIP64" s="117">
        <v>5</v>
      </c>
      <c r="BIQ64" s="117">
        <v>4</v>
      </c>
      <c r="BIR64" s="117">
        <v>5</v>
      </c>
      <c r="BIS64" s="117">
        <v>5</v>
      </c>
      <c r="BIT64" s="117">
        <v>5</v>
      </c>
      <c r="BIU64" s="117">
        <v>5</v>
      </c>
      <c r="BIV64" s="117">
        <v>5</v>
      </c>
      <c r="BIW64" s="117">
        <v>5</v>
      </c>
      <c r="BIX64" s="117">
        <v>5</v>
      </c>
      <c r="BIY64" s="117">
        <v>1</v>
      </c>
      <c r="BIZ64" s="117">
        <v>5</v>
      </c>
      <c r="BJA64" s="117">
        <v>5</v>
      </c>
      <c r="BJB64" s="117">
        <v>5</v>
      </c>
      <c r="BJC64" s="117">
        <v>5</v>
      </c>
      <c r="BJD64" s="117">
        <v>5</v>
      </c>
      <c r="BJE64" s="117">
        <v>5</v>
      </c>
      <c r="BJF64" s="117">
        <v>2</v>
      </c>
      <c r="BJG64" s="117">
        <v>1</v>
      </c>
      <c r="BJH64" s="117">
        <v>5</v>
      </c>
      <c r="BJI64" s="117">
        <v>4</v>
      </c>
      <c r="BJJ64" s="117">
        <v>5</v>
      </c>
      <c r="BJK64" s="117">
        <v>5</v>
      </c>
      <c r="BJL64" s="117">
        <v>5</v>
      </c>
      <c r="BJM64" s="117">
        <v>5</v>
      </c>
      <c r="BJN64" s="117">
        <v>5</v>
      </c>
      <c r="BJO64" s="117">
        <v>5</v>
      </c>
      <c r="BJP64" s="117">
        <v>5</v>
      </c>
      <c r="BJQ64" s="117">
        <v>5</v>
      </c>
      <c r="BJR64" s="117">
        <v>5</v>
      </c>
      <c r="BJS64" s="117">
        <v>5</v>
      </c>
      <c r="BJT64" s="117">
        <v>5</v>
      </c>
      <c r="BJU64" s="117">
        <v>5</v>
      </c>
      <c r="BJV64" s="117">
        <v>5</v>
      </c>
      <c r="BJW64" s="117">
        <v>5</v>
      </c>
      <c r="BJX64" s="117">
        <v>5</v>
      </c>
      <c r="BJY64" s="117">
        <v>5</v>
      </c>
      <c r="BJZ64" s="117">
        <v>5</v>
      </c>
      <c r="BKA64" s="117">
        <v>5</v>
      </c>
      <c r="BKB64" s="117">
        <v>5</v>
      </c>
      <c r="BKC64" s="117">
        <v>5</v>
      </c>
      <c r="BKD64" s="117">
        <v>5</v>
      </c>
      <c r="BKE64" s="117">
        <v>5</v>
      </c>
      <c r="BKF64" s="117">
        <v>5</v>
      </c>
      <c r="BKG64" s="117">
        <v>5</v>
      </c>
      <c r="BKH64" s="117">
        <v>5</v>
      </c>
      <c r="BKI64" s="117">
        <v>2</v>
      </c>
      <c r="BKJ64" s="117">
        <v>2</v>
      </c>
      <c r="BKK64" s="117">
        <v>1</v>
      </c>
      <c r="BKL64" s="117">
        <v>5</v>
      </c>
      <c r="BKM64" s="117">
        <v>2</v>
      </c>
      <c r="BKN64" s="117">
        <v>2</v>
      </c>
      <c r="BKO64" s="117">
        <v>2</v>
      </c>
      <c r="BKP64" s="117">
        <v>2</v>
      </c>
      <c r="BKQ64" s="117">
        <v>5</v>
      </c>
      <c r="BKR64" s="117">
        <v>5</v>
      </c>
      <c r="BKS64" s="117">
        <v>5</v>
      </c>
      <c r="BKT64" s="117">
        <v>5</v>
      </c>
      <c r="BKU64" s="117">
        <v>2</v>
      </c>
      <c r="BKV64" s="117">
        <v>5</v>
      </c>
      <c r="BKW64" s="117">
        <v>1</v>
      </c>
      <c r="BKX64" s="117">
        <v>2</v>
      </c>
      <c r="BKY64" s="117">
        <v>1</v>
      </c>
      <c r="BKZ64" s="117">
        <v>3</v>
      </c>
      <c r="BLA64" s="117">
        <v>1</v>
      </c>
      <c r="BLB64" s="117">
        <v>1</v>
      </c>
      <c r="BLC64" s="117">
        <v>1</v>
      </c>
      <c r="BLD64" s="117">
        <v>1</v>
      </c>
      <c r="BLE64" s="117">
        <v>5</v>
      </c>
      <c r="BLF64" s="117">
        <v>5</v>
      </c>
      <c r="BLG64" s="117">
        <v>1</v>
      </c>
      <c r="BLH64" s="117">
        <v>3</v>
      </c>
      <c r="BLI64" s="117">
        <v>3</v>
      </c>
      <c r="BLJ64" s="117">
        <v>3</v>
      </c>
      <c r="BLK64" s="117">
        <v>3</v>
      </c>
      <c r="BLL64" s="117">
        <v>3</v>
      </c>
      <c r="BLM64" s="117">
        <v>3</v>
      </c>
      <c r="BLN64" s="117">
        <v>2</v>
      </c>
      <c r="BLO64" s="117">
        <v>3</v>
      </c>
      <c r="BLP64" s="117">
        <v>3</v>
      </c>
      <c r="BLQ64" s="117">
        <v>3</v>
      </c>
      <c r="BLR64" s="117">
        <v>4</v>
      </c>
      <c r="BLS64" s="117">
        <v>4</v>
      </c>
      <c r="BLT64" s="117">
        <v>4</v>
      </c>
      <c r="BLU64" s="117">
        <v>4</v>
      </c>
      <c r="BLV64" s="117">
        <v>5</v>
      </c>
      <c r="BLW64" s="117">
        <v>5</v>
      </c>
      <c r="BLX64" s="117">
        <v>5</v>
      </c>
      <c r="BLY64" s="117">
        <v>5</v>
      </c>
      <c r="BLZ64" s="117">
        <v>1</v>
      </c>
      <c r="BMA64" s="117">
        <v>1</v>
      </c>
      <c r="BMB64" s="117">
        <v>3</v>
      </c>
      <c r="BMC64" s="117">
        <v>3</v>
      </c>
      <c r="BMD64" s="117">
        <v>2</v>
      </c>
      <c r="BME64" s="117">
        <v>4</v>
      </c>
      <c r="BMF64" s="117">
        <v>4</v>
      </c>
      <c r="BMG64" s="117">
        <v>5</v>
      </c>
      <c r="BMH64" s="117">
        <v>4</v>
      </c>
      <c r="BMI64" s="117">
        <v>5</v>
      </c>
      <c r="BMJ64" s="117">
        <v>1</v>
      </c>
      <c r="BMK64" s="117">
        <v>1</v>
      </c>
      <c r="BML64" s="117">
        <v>4</v>
      </c>
      <c r="BMM64" s="117">
        <v>5</v>
      </c>
      <c r="BMN64" s="117">
        <v>1</v>
      </c>
      <c r="BMO64" s="117">
        <v>1</v>
      </c>
      <c r="BMP64" s="117">
        <v>5</v>
      </c>
      <c r="BMQ64" s="117">
        <v>5</v>
      </c>
      <c r="BMR64" s="117">
        <v>1</v>
      </c>
      <c r="BMS64" s="117">
        <v>1</v>
      </c>
      <c r="BMT64" s="117">
        <v>5</v>
      </c>
      <c r="BMU64" s="117">
        <v>1</v>
      </c>
      <c r="BMV64" s="117">
        <v>1</v>
      </c>
      <c r="BMW64" s="117">
        <v>1</v>
      </c>
      <c r="BMX64" s="117">
        <v>1</v>
      </c>
      <c r="BMY64" s="117">
        <v>1</v>
      </c>
      <c r="BMZ64" s="117">
        <v>4</v>
      </c>
      <c r="BNA64" s="117">
        <v>2</v>
      </c>
      <c r="BNB64" s="117">
        <v>3</v>
      </c>
      <c r="BNC64" s="117">
        <v>1</v>
      </c>
      <c r="BND64" s="117">
        <v>1</v>
      </c>
      <c r="BNE64" s="117">
        <v>1</v>
      </c>
      <c r="BNF64" s="117">
        <v>1</v>
      </c>
      <c r="BNG64" s="117">
        <v>1</v>
      </c>
      <c r="BNH64" s="117">
        <v>1</v>
      </c>
      <c r="BNI64" s="117">
        <v>1</v>
      </c>
      <c r="BNJ64" s="117">
        <v>5</v>
      </c>
      <c r="BNK64" s="117">
        <v>5</v>
      </c>
      <c r="BNL64" s="117">
        <v>1</v>
      </c>
      <c r="BNM64" s="117">
        <v>1</v>
      </c>
      <c r="BNN64" s="117">
        <v>1</v>
      </c>
      <c r="BNO64" s="117">
        <v>5</v>
      </c>
      <c r="BNP64" s="117">
        <v>5</v>
      </c>
      <c r="BNQ64" s="117">
        <v>5</v>
      </c>
      <c r="BNR64" s="117">
        <v>5</v>
      </c>
      <c r="BNS64" s="117">
        <v>4</v>
      </c>
      <c r="BNT64" s="117">
        <v>2</v>
      </c>
      <c r="BNU64" s="117">
        <v>2</v>
      </c>
      <c r="BNV64" s="117">
        <v>2</v>
      </c>
      <c r="BNW64" s="117">
        <v>4</v>
      </c>
      <c r="BNX64" s="117">
        <v>2</v>
      </c>
      <c r="BNY64" s="117">
        <v>2</v>
      </c>
      <c r="BNZ64" s="117">
        <v>1</v>
      </c>
      <c r="BOA64" s="117">
        <v>1</v>
      </c>
      <c r="BOB64" s="117">
        <v>4</v>
      </c>
      <c r="BOC64" s="117">
        <v>5</v>
      </c>
      <c r="BOD64" s="117">
        <v>1</v>
      </c>
      <c r="BOE64" s="117">
        <v>1</v>
      </c>
      <c r="BOF64" s="117">
        <v>4</v>
      </c>
      <c r="BOG64" s="117">
        <v>6</v>
      </c>
      <c r="BOH64" s="117">
        <v>5</v>
      </c>
      <c r="BOI64" s="117">
        <v>5</v>
      </c>
      <c r="BOJ64" s="117">
        <v>5</v>
      </c>
      <c r="BOK64" s="117">
        <v>5</v>
      </c>
      <c r="BOL64" s="117">
        <v>5</v>
      </c>
      <c r="BOM64" s="117">
        <v>5</v>
      </c>
      <c r="BON64" s="117">
        <v>5</v>
      </c>
      <c r="BOO64" s="117">
        <v>5</v>
      </c>
      <c r="BOP64" s="117">
        <v>1</v>
      </c>
      <c r="BOQ64" s="117">
        <v>1</v>
      </c>
      <c r="BOR64" s="117">
        <v>5</v>
      </c>
      <c r="BOS64" s="117">
        <v>5</v>
      </c>
      <c r="BOT64" s="117">
        <v>5</v>
      </c>
      <c r="BOU64" s="117">
        <v>5</v>
      </c>
      <c r="BOV64" s="117">
        <v>5</v>
      </c>
      <c r="BOW64" s="117">
        <v>1</v>
      </c>
      <c r="BOX64" s="117">
        <v>5</v>
      </c>
      <c r="BOY64" s="117">
        <v>5</v>
      </c>
      <c r="BOZ64" s="117">
        <v>4</v>
      </c>
      <c r="BPA64" s="117">
        <v>1</v>
      </c>
      <c r="BPB64" s="117">
        <v>4</v>
      </c>
      <c r="BPC64" s="117">
        <v>4</v>
      </c>
      <c r="BPD64" s="117">
        <v>1</v>
      </c>
      <c r="BPE64" s="117">
        <v>5</v>
      </c>
      <c r="BPF64" s="117">
        <v>1</v>
      </c>
      <c r="BPG64" s="117">
        <v>5</v>
      </c>
      <c r="BPH64" s="117">
        <v>2</v>
      </c>
      <c r="BPI64" s="117">
        <v>2</v>
      </c>
      <c r="BPJ64" s="117">
        <v>1</v>
      </c>
      <c r="BPK64" s="117">
        <v>1</v>
      </c>
      <c r="BPL64" s="117">
        <v>1</v>
      </c>
      <c r="BPM64" s="117">
        <v>5</v>
      </c>
      <c r="BPN64" s="117">
        <v>1</v>
      </c>
      <c r="BPO64" s="117">
        <v>1</v>
      </c>
      <c r="BPP64" s="117">
        <v>5</v>
      </c>
      <c r="BPQ64" s="117">
        <v>5</v>
      </c>
      <c r="BPR64" s="117">
        <v>5</v>
      </c>
      <c r="BPS64" s="117">
        <v>4</v>
      </c>
      <c r="BPT64" s="117">
        <v>5</v>
      </c>
      <c r="BPU64" s="117">
        <v>5</v>
      </c>
      <c r="BPV64" s="117">
        <v>5</v>
      </c>
      <c r="BPW64" s="117">
        <v>5</v>
      </c>
      <c r="BPX64" s="117">
        <v>1</v>
      </c>
      <c r="BPY64" s="117">
        <v>1</v>
      </c>
      <c r="BPZ64" s="117">
        <v>1</v>
      </c>
      <c r="BQA64" s="117">
        <v>1</v>
      </c>
      <c r="BQB64" s="117">
        <v>1</v>
      </c>
      <c r="BQC64" s="117">
        <v>2</v>
      </c>
      <c r="BQD64" s="117">
        <v>1</v>
      </c>
      <c r="BQE64" s="117">
        <v>1</v>
      </c>
      <c r="BQF64" s="117">
        <v>1</v>
      </c>
      <c r="BQG64" s="117">
        <v>1</v>
      </c>
      <c r="BQH64" s="117">
        <v>1</v>
      </c>
      <c r="BQI64" s="117">
        <v>1</v>
      </c>
      <c r="BQJ64" s="117">
        <v>4</v>
      </c>
      <c r="BQK64" s="117">
        <v>5</v>
      </c>
      <c r="BQL64" s="117">
        <v>1</v>
      </c>
      <c r="BQM64" s="117">
        <v>1</v>
      </c>
      <c r="BQN64" s="117">
        <v>2</v>
      </c>
      <c r="BQO64" s="117">
        <v>2</v>
      </c>
      <c r="BQP64" s="117">
        <v>5</v>
      </c>
      <c r="BQQ64" s="117">
        <v>4</v>
      </c>
      <c r="BQR64" s="117">
        <v>2</v>
      </c>
      <c r="BQS64" s="117">
        <v>4</v>
      </c>
      <c r="BQT64" s="117">
        <v>2</v>
      </c>
      <c r="BQU64" s="117">
        <v>5</v>
      </c>
      <c r="BQV64" s="117">
        <v>5</v>
      </c>
      <c r="BQW64" s="117">
        <v>5</v>
      </c>
      <c r="BQX64" s="117">
        <v>3</v>
      </c>
      <c r="BQY64" s="117">
        <v>1</v>
      </c>
      <c r="BQZ64" s="117">
        <v>1</v>
      </c>
      <c r="BRA64" s="117">
        <v>5</v>
      </c>
      <c r="BRB64" s="117">
        <v>4</v>
      </c>
      <c r="BRC64" s="117">
        <v>4</v>
      </c>
      <c r="BRD64" s="117">
        <v>2</v>
      </c>
      <c r="BRE64" s="117">
        <v>1</v>
      </c>
      <c r="BRF64" s="117">
        <v>2</v>
      </c>
      <c r="BRG64" s="117">
        <v>4</v>
      </c>
      <c r="BRH64" s="117">
        <v>1</v>
      </c>
      <c r="BRI64" s="117">
        <v>2</v>
      </c>
      <c r="BRJ64" s="117">
        <v>2</v>
      </c>
      <c r="BRK64" s="117">
        <v>2</v>
      </c>
      <c r="BRL64" s="117">
        <v>2</v>
      </c>
      <c r="BRM64" s="117">
        <v>4</v>
      </c>
      <c r="BRN64" s="117">
        <v>1</v>
      </c>
      <c r="BRO64" s="117">
        <v>1</v>
      </c>
      <c r="BRP64" s="117">
        <v>1</v>
      </c>
      <c r="BRQ64" s="117">
        <v>1</v>
      </c>
      <c r="BRR64" s="117">
        <v>1</v>
      </c>
      <c r="BRS64" s="117">
        <v>5</v>
      </c>
      <c r="BRT64" s="117">
        <v>1</v>
      </c>
      <c r="BRU64" s="117">
        <v>1</v>
      </c>
      <c r="BRV64" s="117">
        <v>2</v>
      </c>
      <c r="BRW64" s="117">
        <v>2</v>
      </c>
      <c r="BRX64" s="117">
        <v>2</v>
      </c>
      <c r="BRY64" s="117">
        <v>1</v>
      </c>
      <c r="BRZ64" s="117">
        <v>1</v>
      </c>
      <c r="BSA64" s="117">
        <v>1</v>
      </c>
      <c r="BSB64" s="117">
        <v>1</v>
      </c>
      <c r="BSC64" s="117">
        <v>1</v>
      </c>
      <c r="BSD64" s="117">
        <v>1</v>
      </c>
      <c r="BSE64" s="117">
        <v>1</v>
      </c>
      <c r="BSF64" s="117">
        <v>2</v>
      </c>
      <c r="BSG64" s="117">
        <v>2</v>
      </c>
      <c r="BSH64" s="117">
        <v>2</v>
      </c>
      <c r="BSI64" s="117">
        <v>1</v>
      </c>
      <c r="BSJ64" s="117">
        <v>1</v>
      </c>
      <c r="BSK64" s="117">
        <v>1</v>
      </c>
      <c r="BSL64" s="117">
        <v>1</v>
      </c>
      <c r="BSM64" s="117">
        <v>1</v>
      </c>
      <c r="BSN64" s="117">
        <v>5</v>
      </c>
      <c r="BSO64" s="117">
        <v>1</v>
      </c>
      <c r="BSP64" s="117">
        <v>1</v>
      </c>
      <c r="BSQ64" s="117">
        <v>1</v>
      </c>
      <c r="BSR64" s="117">
        <v>3</v>
      </c>
      <c r="BSS64" s="117">
        <v>2</v>
      </c>
      <c r="BST64" s="117">
        <v>1</v>
      </c>
      <c r="BSU64" s="117">
        <v>2</v>
      </c>
      <c r="BSV64" s="117">
        <v>1</v>
      </c>
      <c r="BSW64" s="117">
        <v>1</v>
      </c>
      <c r="BSX64" s="117">
        <v>1</v>
      </c>
      <c r="BSY64" s="117">
        <v>5</v>
      </c>
      <c r="BSZ64" s="117">
        <v>5</v>
      </c>
      <c r="BTA64" s="117">
        <v>5</v>
      </c>
      <c r="BTB64" s="117">
        <v>1</v>
      </c>
      <c r="BTC64" s="117">
        <v>1</v>
      </c>
      <c r="BTD64" s="117">
        <v>1</v>
      </c>
      <c r="BTE64" s="117">
        <v>1</v>
      </c>
      <c r="BTF64" s="117">
        <v>1</v>
      </c>
      <c r="BTG64" s="117">
        <v>1</v>
      </c>
      <c r="BTH64" s="117">
        <v>1</v>
      </c>
      <c r="BTI64" s="117">
        <v>1</v>
      </c>
      <c r="BTJ64" s="117">
        <v>2</v>
      </c>
      <c r="BTK64" s="117">
        <v>2</v>
      </c>
      <c r="BTL64" s="117">
        <v>1</v>
      </c>
      <c r="BTM64" s="117">
        <v>5</v>
      </c>
      <c r="BTN64" s="117">
        <v>5</v>
      </c>
      <c r="BTO64" s="117">
        <v>2</v>
      </c>
      <c r="BTP64" s="117">
        <v>2</v>
      </c>
      <c r="BTQ64" s="117">
        <v>5</v>
      </c>
      <c r="BTR64" s="117">
        <v>3</v>
      </c>
      <c r="BTS64" s="117">
        <v>1</v>
      </c>
      <c r="BTT64" s="117">
        <v>1</v>
      </c>
      <c r="BTU64" s="117">
        <v>1</v>
      </c>
      <c r="BTV64" s="117">
        <v>1</v>
      </c>
      <c r="BTW64" s="117">
        <v>1</v>
      </c>
      <c r="BTX64" s="117">
        <v>1</v>
      </c>
      <c r="BTY64" s="117">
        <v>1</v>
      </c>
      <c r="BTZ64" s="117">
        <v>1</v>
      </c>
      <c r="BUA64" s="117">
        <v>1</v>
      </c>
      <c r="BUB64" s="117">
        <v>1</v>
      </c>
      <c r="BUC64" s="117">
        <v>5</v>
      </c>
      <c r="BUD64" s="117">
        <v>1</v>
      </c>
      <c r="BUE64" s="117">
        <v>2</v>
      </c>
      <c r="BUF64" s="117">
        <v>2</v>
      </c>
      <c r="BUG64" s="117">
        <v>2</v>
      </c>
      <c r="BUH64" s="117">
        <v>2</v>
      </c>
      <c r="BUI64" s="117">
        <v>2</v>
      </c>
      <c r="BUJ64" s="117">
        <v>2</v>
      </c>
      <c r="BUK64" s="117">
        <v>5</v>
      </c>
      <c r="BUL64" s="117">
        <v>1</v>
      </c>
      <c r="BUM64" s="117">
        <v>1</v>
      </c>
      <c r="BUN64" s="117">
        <v>2</v>
      </c>
      <c r="BUO64" s="117">
        <v>1</v>
      </c>
      <c r="BUP64" s="117">
        <v>1</v>
      </c>
      <c r="BUQ64" s="117">
        <v>2</v>
      </c>
      <c r="BUR64" s="117">
        <v>5</v>
      </c>
      <c r="BUS64" s="117">
        <v>5</v>
      </c>
      <c r="BUT64" s="117">
        <v>1</v>
      </c>
      <c r="BUU64" s="117">
        <v>1</v>
      </c>
      <c r="BUV64" s="117">
        <v>2</v>
      </c>
      <c r="BUW64" s="117">
        <v>5</v>
      </c>
      <c r="BUX64" s="117">
        <v>5</v>
      </c>
      <c r="BUY64" s="117">
        <v>5</v>
      </c>
      <c r="BUZ64" s="117">
        <v>5</v>
      </c>
      <c r="BVA64" s="117">
        <v>5</v>
      </c>
      <c r="BVB64" s="117">
        <v>5</v>
      </c>
      <c r="BVC64" s="117">
        <v>1</v>
      </c>
      <c r="BVD64" s="117">
        <v>1</v>
      </c>
      <c r="BVE64" s="117">
        <v>2</v>
      </c>
      <c r="BVF64" s="117">
        <v>2</v>
      </c>
      <c r="BVG64" s="117">
        <v>1</v>
      </c>
      <c r="BVH64" s="117">
        <v>4</v>
      </c>
      <c r="BVI64" s="117">
        <v>5</v>
      </c>
      <c r="BVJ64" s="117">
        <v>5</v>
      </c>
      <c r="BVK64" s="117">
        <v>5</v>
      </c>
      <c r="BVL64" s="117">
        <v>3</v>
      </c>
      <c r="BVM64" s="117">
        <v>3</v>
      </c>
      <c r="BVN64" s="117">
        <v>2</v>
      </c>
      <c r="BVO64" s="117">
        <v>1</v>
      </c>
      <c r="BVP64" s="117">
        <v>4</v>
      </c>
      <c r="BVQ64" s="117">
        <v>3</v>
      </c>
      <c r="BVR64" s="117">
        <v>1</v>
      </c>
      <c r="BVS64" s="117">
        <v>4</v>
      </c>
      <c r="BVT64" s="117">
        <v>1</v>
      </c>
      <c r="BVU64" s="117">
        <v>1</v>
      </c>
      <c r="BVV64" s="117">
        <v>5</v>
      </c>
      <c r="BVW64" s="117">
        <v>1</v>
      </c>
      <c r="BVX64" s="117">
        <v>4</v>
      </c>
      <c r="BVY64" s="117">
        <v>1</v>
      </c>
      <c r="BVZ64" s="117">
        <v>1</v>
      </c>
      <c r="BWA64" s="117">
        <v>1</v>
      </c>
      <c r="BWB64" s="117">
        <v>2</v>
      </c>
      <c r="BWC64" s="117">
        <v>2</v>
      </c>
      <c r="BWD64" s="117">
        <v>2</v>
      </c>
      <c r="BWE64" s="117">
        <v>4</v>
      </c>
      <c r="BWF64" s="117">
        <v>1</v>
      </c>
      <c r="BWG64" s="117">
        <v>1</v>
      </c>
      <c r="BWH64" s="117">
        <v>5</v>
      </c>
      <c r="BWI64" s="117">
        <v>5</v>
      </c>
      <c r="BWJ64" s="117">
        <v>3</v>
      </c>
      <c r="BWK64" s="117">
        <v>1</v>
      </c>
      <c r="BWL64" s="117">
        <v>2</v>
      </c>
      <c r="BWM64" s="117">
        <v>2</v>
      </c>
      <c r="BWN64" s="117">
        <v>1</v>
      </c>
      <c r="BWO64" s="117">
        <v>1</v>
      </c>
      <c r="BWP64" s="117">
        <v>1</v>
      </c>
      <c r="BWQ64" s="117">
        <v>2</v>
      </c>
      <c r="BWR64" s="117">
        <v>1</v>
      </c>
      <c r="BWS64" s="117">
        <v>2</v>
      </c>
      <c r="BWT64" s="117">
        <v>5</v>
      </c>
      <c r="BWU64" s="117">
        <v>5</v>
      </c>
      <c r="BWV64" s="117">
        <v>5</v>
      </c>
      <c r="BWW64" s="117">
        <v>3</v>
      </c>
      <c r="BWX64" s="117">
        <v>1</v>
      </c>
      <c r="BWY64" s="117">
        <v>1</v>
      </c>
      <c r="BWZ64" s="117">
        <v>1</v>
      </c>
      <c r="BXA64" s="117">
        <v>1</v>
      </c>
      <c r="BXB64" s="117">
        <v>5</v>
      </c>
      <c r="BXC64" s="117">
        <v>5</v>
      </c>
      <c r="BXD64" s="117">
        <v>5</v>
      </c>
      <c r="BXE64" s="117">
        <v>5</v>
      </c>
      <c r="BXF64" s="117">
        <v>5</v>
      </c>
      <c r="BXG64" s="117">
        <v>5</v>
      </c>
      <c r="BXH64" s="117">
        <v>5</v>
      </c>
      <c r="BXI64" s="117">
        <v>5</v>
      </c>
      <c r="BXJ64" s="117">
        <v>5</v>
      </c>
      <c r="BXK64" s="117">
        <v>5</v>
      </c>
      <c r="BXL64" s="117">
        <v>5</v>
      </c>
      <c r="BXM64" s="117">
        <v>5</v>
      </c>
      <c r="BXN64" s="117">
        <v>5</v>
      </c>
      <c r="BXO64" s="117">
        <v>5</v>
      </c>
      <c r="BXP64" s="117">
        <v>5</v>
      </c>
      <c r="BXQ64" s="117">
        <v>5</v>
      </c>
      <c r="BXR64" s="117">
        <v>5</v>
      </c>
      <c r="BXS64" s="117">
        <v>5</v>
      </c>
      <c r="BXT64" s="117">
        <v>5</v>
      </c>
      <c r="BXU64" s="117">
        <v>5</v>
      </c>
      <c r="BXV64" s="117">
        <v>5</v>
      </c>
      <c r="BXW64" s="117">
        <v>5</v>
      </c>
      <c r="BXX64" s="117">
        <v>5</v>
      </c>
      <c r="BXY64" s="117">
        <v>5</v>
      </c>
      <c r="BXZ64" s="117">
        <v>5</v>
      </c>
      <c r="BYA64" s="117">
        <v>5</v>
      </c>
      <c r="BYB64" s="117">
        <v>5</v>
      </c>
      <c r="BYC64" s="117">
        <v>5</v>
      </c>
      <c r="BYD64" s="117">
        <v>5</v>
      </c>
      <c r="BYE64" s="117">
        <v>5</v>
      </c>
      <c r="BYF64" s="117">
        <v>5</v>
      </c>
      <c r="BYG64" s="117">
        <v>5</v>
      </c>
      <c r="BYH64" s="117">
        <v>5</v>
      </c>
      <c r="BYI64" s="117">
        <v>4</v>
      </c>
      <c r="BYJ64" s="117">
        <v>5</v>
      </c>
      <c r="BYK64" s="117">
        <v>4</v>
      </c>
      <c r="BYL64" s="117">
        <v>4</v>
      </c>
      <c r="BYM64" s="117">
        <v>5</v>
      </c>
      <c r="BYN64" s="117">
        <v>4</v>
      </c>
      <c r="BYO64" s="117">
        <v>5</v>
      </c>
      <c r="BYP64" s="117">
        <v>3</v>
      </c>
      <c r="BYQ64" s="117">
        <v>3</v>
      </c>
      <c r="BYR64" s="117">
        <v>3</v>
      </c>
      <c r="BYS64" s="117">
        <v>5</v>
      </c>
      <c r="BYT64" s="117">
        <v>5</v>
      </c>
      <c r="BYU64" s="117">
        <v>3</v>
      </c>
      <c r="BYV64" s="117">
        <v>3</v>
      </c>
      <c r="BYW64" s="117">
        <v>3</v>
      </c>
      <c r="BYX64" s="117">
        <v>3</v>
      </c>
      <c r="BYY64" s="117">
        <v>3</v>
      </c>
      <c r="BYZ64" s="117">
        <v>3</v>
      </c>
      <c r="BZA64" s="117">
        <v>3</v>
      </c>
      <c r="BZB64" s="117">
        <v>3</v>
      </c>
      <c r="BZC64" s="117">
        <v>3</v>
      </c>
      <c r="BZD64" s="117">
        <v>5</v>
      </c>
      <c r="BZE64" s="117">
        <v>5</v>
      </c>
      <c r="BZF64" s="117">
        <v>5</v>
      </c>
      <c r="BZG64" s="117">
        <v>5</v>
      </c>
      <c r="BZH64" s="117">
        <v>5</v>
      </c>
      <c r="BZI64" s="117">
        <v>5</v>
      </c>
      <c r="BZJ64" s="117">
        <v>5</v>
      </c>
      <c r="BZK64" s="117">
        <v>5</v>
      </c>
      <c r="BZL64" s="117">
        <v>5</v>
      </c>
      <c r="BZM64" s="117">
        <v>4</v>
      </c>
      <c r="BZN64" s="117">
        <v>5</v>
      </c>
      <c r="BZO64" s="117">
        <v>5</v>
      </c>
      <c r="BZP64" s="117">
        <v>4</v>
      </c>
      <c r="BZQ64" s="117">
        <v>4</v>
      </c>
      <c r="BZR64" s="117">
        <v>5</v>
      </c>
      <c r="BZS64" s="117">
        <v>4</v>
      </c>
      <c r="BZT64" s="117">
        <v>4</v>
      </c>
      <c r="BZU64" s="117">
        <v>4</v>
      </c>
      <c r="BZV64" s="117">
        <v>5</v>
      </c>
      <c r="BZW64" s="117">
        <v>5</v>
      </c>
      <c r="BZX64" s="117">
        <v>5</v>
      </c>
      <c r="BZY64" s="117">
        <v>5</v>
      </c>
      <c r="BZZ64" s="117">
        <v>5</v>
      </c>
      <c r="CAA64" s="117">
        <v>5</v>
      </c>
      <c r="CAB64" s="117">
        <v>5</v>
      </c>
      <c r="CAC64" s="117">
        <v>5</v>
      </c>
      <c r="CAD64" s="117">
        <v>5</v>
      </c>
      <c r="CAE64" s="117">
        <v>5</v>
      </c>
      <c r="CAF64" s="117">
        <v>5</v>
      </c>
      <c r="CAG64" s="117">
        <v>5</v>
      </c>
      <c r="CAH64" s="117">
        <v>5</v>
      </c>
      <c r="CAI64" s="117">
        <v>5</v>
      </c>
      <c r="CAJ64" s="117">
        <v>5</v>
      </c>
      <c r="CAK64" s="117">
        <v>5</v>
      </c>
      <c r="CAL64" s="117">
        <v>5</v>
      </c>
      <c r="CAM64" s="117">
        <v>5</v>
      </c>
      <c r="CAN64" s="117">
        <v>5</v>
      </c>
      <c r="CAO64" s="117">
        <v>5</v>
      </c>
      <c r="CAP64" s="117">
        <v>5</v>
      </c>
      <c r="CAQ64" s="117">
        <v>5</v>
      </c>
      <c r="CAR64" s="117">
        <v>1</v>
      </c>
      <c r="CAS64" s="117">
        <v>5</v>
      </c>
      <c r="CAT64" s="117">
        <v>5</v>
      </c>
      <c r="CAU64" s="117">
        <v>5</v>
      </c>
      <c r="CAV64" s="117">
        <v>5</v>
      </c>
      <c r="CAW64" s="117">
        <v>5</v>
      </c>
      <c r="CAX64" s="117">
        <v>4</v>
      </c>
      <c r="CAY64" s="117">
        <v>5</v>
      </c>
      <c r="CAZ64" s="117">
        <v>5</v>
      </c>
      <c r="CBA64" s="117">
        <v>5</v>
      </c>
      <c r="CBB64" s="117">
        <v>5</v>
      </c>
      <c r="CBC64" s="117">
        <v>5</v>
      </c>
      <c r="CBD64" s="117">
        <v>5</v>
      </c>
      <c r="CBE64" s="117">
        <v>5</v>
      </c>
      <c r="CBF64" s="117">
        <v>5</v>
      </c>
      <c r="CBG64" s="117">
        <v>5</v>
      </c>
      <c r="CBH64" s="117">
        <v>5</v>
      </c>
      <c r="CBI64" s="117">
        <v>5</v>
      </c>
      <c r="CBJ64" s="117">
        <v>5</v>
      </c>
      <c r="CBK64" s="117">
        <v>5</v>
      </c>
      <c r="CBL64" s="117">
        <v>5</v>
      </c>
      <c r="CBM64" s="117">
        <v>5</v>
      </c>
      <c r="CBN64" s="117">
        <v>5</v>
      </c>
      <c r="CBO64" s="117">
        <v>5</v>
      </c>
      <c r="CBP64" s="117">
        <v>5</v>
      </c>
      <c r="CBQ64" s="117">
        <v>5</v>
      </c>
      <c r="CBR64" s="117">
        <v>5</v>
      </c>
      <c r="CBS64" s="117">
        <v>5</v>
      </c>
      <c r="CBT64" s="117">
        <v>5</v>
      </c>
      <c r="CBU64" s="117">
        <v>5</v>
      </c>
      <c r="CBV64" s="117">
        <v>5</v>
      </c>
      <c r="CBW64" s="117">
        <v>5</v>
      </c>
      <c r="CBX64" s="117">
        <v>5</v>
      </c>
      <c r="CBY64" s="117">
        <v>5</v>
      </c>
      <c r="CBZ64" s="117">
        <v>5</v>
      </c>
      <c r="CCA64" s="117">
        <v>5</v>
      </c>
      <c r="CCB64" s="117">
        <v>5</v>
      </c>
      <c r="CCC64" s="117">
        <v>3</v>
      </c>
      <c r="CCD64" s="117">
        <v>4</v>
      </c>
      <c r="CCE64" s="117">
        <v>3</v>
      </c>
      <c r="CCF64" s="117">
        <v>5</v>
      </c>
      <c r="CCG64" s="117">
        <v>5</v>
      </c>
      <c r="CCH64" s="117">
        <v>5</v>
      </c>
      <c r="CCI64" s="117">
        <v>5</v>
      </c>
      <c r="CCJ64" s="117">
        <v>5</v>
      </c>
      <c r="CCK64" s="117">
        <v>5</v>
      </c>
      <c r="CCL64" s="117">
        <v>5</v>
      </c>
      <c r="CCM64" s="117">
        <v>5</v>
      </c>
      <c r="CCN64" s="117">
        <v>5</v>
      </c>
      <c r="CCO64" s="117">
        <v>5</v>
      </c>
      <c r="CCP64" s="117">
        <v>5</v>
      </c>
      <c r="CCQ64" s="117">
        <v>5</v>
      </c>
      <c r="CCR64" s="117">
        <v>5</v>
      </c>
      <c r="CCS64" s="117">
        <v>5</v>
      </c>
      <c r="CCT64" s="117">
        <v>5</v>
      </c>
      <c r="CCU64" s="117">
        <v>5</v>
      </c>
      <c r="CCV64" s="117">
        <v>5</v>
      </c>
      <c r="CCW64" s="117">
        <v>5</v>
      </c>
      <c r="CCX64" s="117">
        <v>5</v>
      </c>
      <c r="CCY64" s="117">
        <v>5</v>
      </c>
      <c r="CCZ64" s="117">
        <v>5</v>
      </c>
      <c r="CDA64" s="117">
        <v>5</v>
      </c>
      <c r="CDB64" s="117">
        <v>5</v>
      </c>
      <c r="CDC64" s="117">
        <v>5</v>
      </c>
      <c r="CDD64" s="117">
        <v>5</v>
      </c>
      <c r="CDE64" s="117">
        <v>5</v>
      </c>
      <c r="CDF64" s="117">
        <v>5</v>
      </c>
      <c r="CDG64" s="117">
        <v>5</v>
      </c>
      <c r="CDH64" s="117">
        <v>5</v>
      </c>
      <c r="CDI64" s="117">
        <v>5</v>
      </c>
      <c r="CDJ64" s="117">
        <v>5</v>
      </c>
      <c r="CDK64" s="117">
        <v>5</v>
      </c>
      <c r="CDL64" s="117">
        <v>5</v>
      </c>
      <c r="CDM64" s="117">
        <v>5</v>
      </c>
      <c r="CDN64" s="117">
        <v>5</v>
      </c>
      <c r="CDO64" s="117">
        <v>5</v>
      </c>
      <c r="CDP64" s="117">
        <v>5</v>
      </c>
      <c r="CDQ64" s="117">
        <v>5</v>
      </c>
      <c r="CDR64" s="117">
        <v>5</v>
      </c>
      <c r="CDS64" s="117">
        <v>5</v>
      </c>
      <c r="CDT64" s="117">
        <v>5</v>
      </c>
      <c r="CDU64" s="117">
        <v>5</v>
      </c>
      <c r="CDV64" s="117">
        <v>5</v>
      </c>
      <c r="CDW64" s="117">
        <v>5</v>
      </c>
      <c r="CDX64" s="117">
        <v>5</v>
      </c>
      <c r="CDY64" s="117">
        <v>5</v>
      </c>
      <c r="CDZ64" s="117">
        <v>5</v>
      </c>
      <c r="CEA64" s="117">
        <v>5</v>
      </c>
      <c r="CEB64" s="117">
        <v>5</v>
      </c>
      <c r="CEC64" s="117">
        <v>5</v>
      </c>
      <c r="CED64" s="117">
        <v>5</v>
      </c>
      <c r="CEE64" s="117">
        <v>5</v>
      </c>
      <c r="CEF64" s="117">
        <v>5</v>
      </c>
      <c r="CEG64" s="117">
        <v>5</v>
      </c>
      <c r="CEH64" s="117">
        <v>5</v>
      </c>
      <c r="CEI64" s="117">
        <v>5</v>
      </c>
      <c r="CEJ64" s="117">
        <v>5</v>
      </c>
      <c r="CEK64" s="117">
        <v>5</v>
      </c>
      <c r="CEL64" s="117">
        <v>5</v>
      </c>
      <c r="CEM64" s="117">
        <v>5</v>
      </c>
      <c r="CEN64" s="117">
        <v>5</v>
      </c>
      <c r="CEO64" s="117">
        <v>5</v>
      </c>
      <c r="CEP64" s="117">
        <v>5</v>
      </c>
      <c r="CEQ64" s="117">
        <v>5</v>
      </c>
      <c r="CER64" s="117">
        <v>5</v>
      </c>
      <c r="CES64" s="117">
        <v>5</v>
      </c>
      <c r="CET64" s="117">
        <v>5</v>
      </c>
      <c r="CEU64" s="117">
        <v>5</v>
      </c>
      <c r="CEV64" s="117">
        <v>5</v>
      </c>
      <c r="CEW64" s="117">
        <v>5</v>
      </c>
      <c r="CEX64" s="117">
        <v>5</v>
      </c>
      <c r="CEY64" s="117">
        <v>5</v>
      </c>
      <c r="CEZ64" s="117">
        <v>5</v>
      </c>
      <c r="CFA64" s="117">
        <v>5</v>
      </c>
      <c r="CFB64" s="117">
        <v>5</v>
      </c>
      <c r="CFC64" s="117">
        <v>5</v>
      </c>
      <c r="CFD64" s="117">
        <v>5</v>
      </c>
      <c r="CFE64" s="117">
        <v>5</v>
      </c>
      <c r="CFF64" s="117">
        <v>5</v>
      </c>
      <c r="CFG64" s="117">
        <v>5</v>
      </c>
      <c r="CFH64" s="117">
        <v>5</v>
      </c>
      <c r="CFI64" s="117">
        <v>5</v>
      </c>
      <c r="CFJ64" s="117">
        <v>5</v>
      </c>
      <c r="CFK64" s="117">
        <v>5</v>
      </c>
      <c r="CFL64" s="117">
        <v>5</v>
      </c>
      <c r="CFM64" s="117">
        <v>5</v>
      </c>
      <c r="CFN64" s="117">
        <v>5</v>
      </c>
      <c r="CFO64" s="117">
        <v>5</v>
      </c>
      <c r="CFP64" s="117">
        <v>5</v>
      </c>
      <c r="CFQ64" s="117">
        <v>5</v>
      </c>
      <c r="CFR64" s="117">
        <v>5</v>
      </c>
      <c r="CFS64" s="117">
        <v>5</v>
      </c>
      <c r="CFT64" s="117">
        <v>5</v>
      </c>
      <c r="CFU64" s="117">
        <v>5</v>
      </c>
      <c r="CFV64" s="117">
        <v>5</v>
      </c>
      <c r="CFW64" s="117">
        <v>5</v>
      </c>
      <c r="CFX64" s="117">
        <v>5</v>
      </c>
      <c r="CFY64" s="117">
        <v>5</v>
      </c>
      <c r="CFZ64" s="117">
        <v>5</v>
      </c>
      <c r="CGA64" s="117">
        <v>5</v>
      </c>
      <c r="CGB64" s="117">
        <v>5</v>
      </c>
      <c r="CGC64" s="117">
        <v>5</v>
      </c>
      <c r="CGD64" s="117">
        <v>5</v>
      </c>
      <c r="CGE64" s="117">
        <v>5</v>
      </c>
      <c r="CGF64" s="117">
        <v>5</v>
      </c>
      <c r="CGG64" s="117">
        <v>5</v>
      </c>
      <c r="CGH64" s="117">
        <v>5</v>
      </c>
      <c r="CGI64" s="117">
        <v>5</v>
      </c>
      <c r="CGJ64" s="117">
        <v>5</v>
      </c>
      <c r="CGK64" s="117">
        <v>5</v>
      </c>
      <c r="CGL64" s="117">
        <v>5</v>
      </c>
      <c r="CGM64" s="117">
        <v>5</v>
      </c>
      <c r="CGN64" s="117">
        <v>5</v>
      </c>
      <c r="CGO64" s="117">
        <v>5</v>
      </c>
      <c r="CGP64" s="117">
        <v>5</v>
      </c>
      <c r="CGQ64" s="117">
        <v>5</v>
      </c>
      <c r="CGR64" s="117">
        <v>5</v>
      </c>
      <c r="CGS64" s="117">
        <v>5</v>
      </c>
      <c r="CGT64" s="117">
        <v>5</v>
      </c>
      <c r="CGU64" s="117">
        <v>5</v>
      </c>
      <c r="CGV64" s="117">
        <v>5</v>
      </c>
      <c r="CGW64" s="117">
        <v>5</v>
      </c>
      <c r="CGX64" s="117">
        <v>5</v>
      </c>
      <c r="CGY64" s="117">
        <v>5</v>
      </c>
      <c r="CGZ64" s="117">
        <v>5</v>
      </c>
      <c r="CHA64" s="117">
        <v>5</v>
      </c>
      <c r="CHB64" s="117">
        <v>5</v>
      </c>
      <c r="CHC64" s="117">
        <v>5</v>
      </c>
      <c r="CHD64" s="117">
        <v>5</v>
      </c>
      <c r="CHE64" s="117">
        <v>5</v>
      </c>
      <c r="CHF64" s="117">
        <v>5</v>
      </c>
      <c r="CHG64" s="117">
        <v>5</v>
      </c>
      <c r="CHH64" s="117">
        <v>5</v>
      </c>
      <c r="CHI64" s="117">
        <v>4</v>
      </c>
      <c r="CHJ64" s="117">
        <v>5</v>
      </c>
      <c r="CHK64" s="117">
        <v>5</v>
      </c>
      <c r="CHL64" s="117">
        <v>5</v>
      </c>
      <c r="CHM64" s="117">
        <v>5</v>
      </c>
      <c r="CHN64" s="117">
        <v>5</v>
      </c>
      <c r="CHO64" s="117">
        <v>5</v>
      </c>
      <c r="CHP64" s="117">
        <v>5</v>
      </c>
      <c r="CHQ64" s="117">
        <v>5</v>
      </c>
      <c r="CHR64" s="117">
        <v>5</v>
      </c>
      <c r="CHS64" s="117">
        <v>5</v>
      </c>
      <c r="CHT64" s="117">
        <v>5</v>
      </c>
      <c r="CHU64" s="117">
        <v>5</v>
      </c>
      <c r="CHV64" s="117">
        <v>5</v>
      </c>
      <c r="CHW64" s="117">
        <v>5</v>
      </c>
      <c r="CHX64" s="117">
        <v>5</v>
      </c>
      <c r="CHY64" s="117">
        <v>5</v>
      </c>
      <c r="CHZ64" s="117">
        <v>5</v>
      </c>
      <c r="CIA64" s="117">
        <v>5</v>
      </c>
      <c r="CIB64" s="117">
        <v>5</v>
      </c>
      <c r="CIC64" s="117">
        <v>5</v>
      </c>
      <c r="CID64" s="117">
        <v>5</v>
      </c>
      <c r="CIE64" s="117">
        <v>5</v>
      </c>
      <c r="CIF64" s="117">
        <v>5</v>
      </c>
      <c r="CIG64" s="117">
        <v>5</v>
      </c>
      <c r="CIH64" s="117">
        <v>5</v>
      </c>
      <c r="CII64" s="117">
        <v>5</v>
      </c>
      <c r="CIJ64" s="117">
        <v>5</v>
      </c>
      <c r="CIK64" s="117">
        <v>5</v>
      </c>
      <c r="CIL64" s="117">
        <v>5</v>
      </c>
      <c r="CIM64" s="117">
        <v>5</v>
      </c>
      <c r="CIN64" s="117">
        <v>5</v>
      </c>
      <c r="CIO64" s="117">
        <v>5</v>
      </c>
      <c r="CIP64" s="117">
        <v>5</v>
      </c>
      <c r="CIQ64" s="117">
        <v>5</v>
      </c>
      <c r="CIR64" s="117">
        <v>5</v>
      </c>
      <c r="CIS64" s="117">
        <v>5</v>
      </c>
      <c r="CIT64" s="117">
        <v>3</v>
      </c>
      <c r="CIU64" s="117">
        <v>5</v>
      </c>
      <c r="CIV64" s="117">
        <v>5</v>
      </c>
      <c r="CIW64" s="117">
        <v>5</v>
      </c>
      <c r="CIX64" s="117">
        <v>5</v>
      </c>
      <c r="CIY64" s="117">
        <v>5</v>
      </c>
      <c r="CIZ64" s="117">
        <v>5</v>
      </c>
      <c r="CJA64" s="117">
        <v>5</v>
      </c>
      <c r="CJB64" s="117">
        <v>5</v>
      </c>
      <c r="CJC64" s="117">
        <v>5</v>
      </c>
      <c r="CJD64" s="117">
        <v>5</v>
      </c>
      <c r="CJE64" s="117">
        <v>5</v>
      </c>
      <c r="CJF64" s="117">
        <v>5</v>
      </c>
      <c r="CJG64" s="117">
        <v>5</v>
      </c>
      <c r="CJH64" s="117">
        <v>5</v>
      </c>
      <c r="CJI64" s="117">
        <v>5</v>
      </c>
      <c r="CJJ64" s="117">
        <v>5</v>
      </c>
      <c r="CJK64" s="117">
        <v>5</v>
      </c>
      <c r="CJL64" s="117">
        <v>5</v>
      </c>
      <c r="CJM64" s="117">
        <v>5</v>
      </c>
      <c r="CJN64" s="117">
        <v>5</v>
      </c>
      <c r="CJO64" s="117">
        <v>5</v>
      </c>
      <c r="CJP64" s="117">
        <v>5</v>
      </c>
      <c r="CJQ64" s="117">
        <v>5</v>
      </c>
      <c r="CJR64" s="117">
        <v>5</v>
      </c>
      <c r="CJS64" s="117">
        <v>5</v>
      </c>
      <c r="CJT64" s="117">
        <v>5</v>
      </c>
      <c r="CJU64" s="117">
        <v>5</v>
      </c>
      <c r="CJV64" s="117">
        <v>5</v>
      </c>
      <c r="CJW64" s="117">
        <v>5</v>
      </c>
      <c r="CJX64" s="117">
        <v>5</v>
      </c>
      <c r="CJY64" s="117">
        <v>5</v>
      </c>
      <c r="CJZ64" s="117">
        <v>5</v>
      </c>
      <c r="CKA64" s="117">
        <v>5</v>
      </c>
      <c r="CKB64" s="117">
        <v>5</v>
      </c>
      <c r="CKC64" s="117">
        <v>5</v>
      </c>
      <c r="CKD64" s="117">
        <v>5</v>
      </c>
      <c r="CKE64" s="117">
        <v>5</v>
      </c>
      <c r="CKF64" s="117">
        <v>5</v>
      </c>
      <c r="CKG64" s="117">
        <v>5</v>
      </c>
      <c r="CKH64" s="117">
        <v>5</v>
      </c>
      <c r="CKI64" s="117">
        <v>5</v>
      </c>
      <c r="CKJ64" s="117">
        <v>5</v>
      </c>
      <c r="CKK64" s="117">
        <v>5</v>
      </c>
      <c r="CKL64" s="117">
        <v>5</v>
      </c>
      <c r="CKM64" s="117">
        <v>5</v>
      </c>
      <c r="CKN64" s="117">
        <v>5</v>
      </c>
      <c r="CKO64" s="117">
        <v>5</v>
      </c>
      <c r="CKP64" s="117">
        <v>5</v>
      </c>
      <c r="CKQ64" s="117">
        <v>5</v>
      </c>
      <c r="CKR64" s="117">
        <v>5</v>
      </c>
      <c r="CKS64" s="117">
        <v>5</v>
      </c>
      <c r="CKT64" s="117">
        <v>5</v>
      </c>
      <c r="CKU64" s="117">
        <v>5</v>
      </c>
      <c r="CKV64" s="117">
        <v>5</v>
      </c>
      <c r="CKW64" s="117">
        <v>5</v>
      </c>
      <c r="CKX64" s="117">
        <v>5</v>
      </c>
      <c r="CKY64" s="117">
        <v>5</v>
      </c>
      <c r="CKZ64" s="117">
        <v>5</v>
      </c>
      <c r="CLA64" s="117">
        <v>5</v>
      </c>
      <c r="CLB64" s="117">
        <v>5</v>
      </c>
      <c r="CLC64" s="117">
        <v>5</v>
      </c>
      <c r="CLD64" s="117">
        <v>5</v>
      </c>
      <c r="CLE64" s="117">
        <v>5</v>
      </c>
      <c r="CLF64" s="117">
        <v>5</v>
      </c>
      <c r="CLG64" s="117">
        <v>5</v>
      </c>
      <c r="CLH64" s="117">
        <v>5</v>
      </c>
      <c r="CLI64" s="117">
        <v>5</v>
      </c>
      <c r="CLJ64" s="117">
        <v>5</v>
      </c>
      <c r="CLK64" s="117">
        <v>5</v>
      </c>
      <c r="CLL64" s="117">
        <v>5</v>
      </c>
      <c r="CLM64" s="117">
        <v>5</v>
      </c>
      <c r="CLN64" s="117">
        <v>5</v>
      </c>
      <c r="CLO64" s="117">
        <v>5</v>
      </c>
      <c r="CLP64" s="117">
        <v>5</v>
      </c>
      <c r="CLQ64" s="117">
        <v>5</v>
      </c>
      <c r="CLR64" s="117">
        <v>5</v>
      </c>
      <c r="CLS64" s="117">
        <v>5</v>
      </c>
      <c r="CLT64" s="117">
        <v>5</v>
      </c>
      <c r="CLU64" s="117">
        <v>5</v>
      </c>
      <c r="CLV64" s="117">
        <v>5</v>
      </c>
      <c r="CLW64" s="117">
        <v>5</v>
      </c>
      <c r="CLX64" s="117">
        <v>5</v>
      </c>
      <c r="CLY64" s="117">
        <v>5</v>
      </c>
      <c r="CLZ64" s="117">
        <v>5</v>
      </c>
      <c r="CMA64" s="117">
        <v>5</v>
      </c>
      <c r="CMB64" s="117">
        <v>5</v>
      </c>
      <c r="CMC64" s="117">
        <v>5</v>
      </c>
      <c r="CMD64" s="117">
        <v>5</v>
      </c>
      <c r="CME64" s="117">
        <v>5</v>
      </c>
      <c r="CMF64" s="117">
        <v>5</v>
      </c>
      <c r="CMG64" s="117">
        <v>5</v>
      </c>
      <c r="CMH64" s="117">
        <v>5</v>
      </c>
      <c r="CMI64" s="117">
        <v>5</v>
      </c>
      <c r="CMJ64" s="117">
        <v>5</v>
      </c>
      <c r="CMK64" s="117">
        <v>5</v>
      </c>
      <c r="CML64" s="117">
        <v>5</v>
      </c>
      <c r="CMM64" s="117">
        <v>5</v>
      </c>
      <c r="CMN64" s="117">
        <v>5</v>
      </c>
      <c r="CMO64" s="117">
        <v>5</v>
      </c>
      <c r="CMP64" s="117">
        <v>5</v>
      </c>
      <c r="CMQ64" s="117">
        <v>5</v>
      </c>
      <c r="CMR64" s="117">
        <v>5</v>
      </c>
      <c r="CMS64" s="117">
        <v>5</v>
      </c>
      <c r="CMT64" s="117">
        <v>5</v>
      </c>
      <c r="CMU64" s="117">
        <v>5</v>
      </c>
      <c r="CMV64" s="117">
        <v>5</v>
      </c>
      <c r="CMW64" s="117">
        <v>3</v>
      </c>
      <c r="CMX64" s="117">
        <v>3</v>
      </c>
      <c r="CMY64" s="117">
        <v>3</v>
      </c>
      <c r="CMZ64" s="117">
        <v>3</v>
      </c>
      <c r="CNA64" s="117">
        <v>3</v>
      </c>
      <c r="CNB64" s="117">
        <v>1</v>
      </c>
      <c r="CNC64" s="117">
        <v>1</v>
      </c>
      <c r="CND64" s="117">
        <v>1</v>
      </c>
      <c r="CNE64" s="117">
        <v>5</v>
      </c>
      <c r="CNF64" s="117">
        <v>1</v>
      </c>
      <c r="CNG64" s="117">
        <v>1</v>
      </c>
      <c r="CNH64" s="117">
        <v>1</v>
      </c>
      <c r="CNI64" s="117">
        <v>1</v>
      </c>
      <c r="CNJ64" s="117">
        <v>1</v>
      </c>
      <c r="CNK64" s="117">
        <v>1</v>
      </c>
      <c r="CNL64" s="117">
        <v>1</v>
      </c>
      <c r="CNM64" s="117">
        <v>2</v>
      </c>
      <c r="CNN64" s="117">
        <v>3</v>
      </c>
      <c r="CNO64" s="117">
        <v>5</v>
      </c>
      <c r="CNP64" s="117">
        <v>4</v>
      </c>
      <c r="CNQ64" s="117">
        <v>5</v>
      </c>
      <c r="CNR64" s="117">
        <v>2</v>
      </c>
      <c r="CNS64" s="117">
        <v>5</v>
      </c>
      <c r="CNT64" s="117">
        <v>3</v>
      </c>
      <c r="CNU64" s="117">
        <v>5</v>
      </c>
      <c r="CNV64" s="117">
        <v>5</v>
      </c>
      <c r="CNW64" s="117">
        <v>5</v>
      </c>
      <c r="CNX64" s="117">
        <v>1</v>
      </c>
      <c r="CNY64" s="117">
        <v>1</v>
      </c>
      <c r="CNZ64" s="117">
        <v>1</v>
      </c>
      <c r="COA64" s="117">
        <v>1</v>
      </c>
      <c r="COB64" s="117">
        <v>5</v>
      </c>
      <c r="COC64" s="117">
        <v>1</v>
      </c>
      <c r="COD64" s="117">
        <v>3</v>
      </c>
      <c r="COE64" s="117">
        <v>1</v>
      </c>
      <c r="COF64" s="117">
        <v>1</v>
      </c>
      <c r="COG64" s="117">
        <v>1</v>
      </c>
      <c r="COH64" s="117">
        <v>1</v>
      </c>
      <c r="COI64" s="117">
        <v>5</v>
      </c>
      <c r="COJ64" s="117">
        <v>5</v>
      </c>
      <c r="COK64" s="117">
        <v>5</v>
      </c>
      <c r="COL64" s="117">
        <v>5</v>
      </c>
      <c r="COM64" s="117">
        <v>5</v>
      </c>
      <c r="CON64" s="117">
        <v>5</v>
      </c>
      <c r="COO64" s="117">
        <v>5</v>
      </c>
      <c r="COP64" s="117">
        <v>5</v>
      </c>
      <c r="COQ64" s="117">
        <v>5</v>
      </c>
      <c r="COR64" s="117">
        <v>5</v>
      </c>
      <c r="COS64" s="117">
        <v>5</v>
      </c>
      <c r="COT64" s="117">
        <v>5</v>
      </c>
      <c r="COU64" s="117">
        <v>5</v>
      </c>
      <c r="COV64" s="117">
        <v>5</v>
      </c>
      <c r="COW64" s="117">
        <v>5</v>
      </c>
      <c r="COX64" s="117">
        <v>5</v>
      </c>
      <c r="COY64" s="117">
        <v>5</v>
      </c>
      <c r="COZ64" s="117">
        <v>5</v>
      </c>
      <c r="CPA64" s="117">
        <v>5</v>
      </c>
      <c r="CPB64" s="117">
        <v>5</v>
      </c>
      <c r="CPC64" s="117">
        <v>5</v>
      </c>
      <c r="CPD64" s="117">
        <v>5</v>
      </c>
      <c r="CPE64" s="117">
        <v>5</v>
      </c>
      <c r="CPF64" s="117">
        <v>5</v>
      </c>
      <c r="CPG64" s="117">
        <v>5</v>
      </c>
      <c r="CPH64" s="117">
        <v>5</v>
      </c>
      <c r="CPI64" s="117">
        <v>5</v>
      </c>
      <c r="CPJ64" s="117">
        <v>5</v>
      </c>
      <c r="CPK64" s="117">
        <v>5</v>
      </c>
      <c r="CPL64" s="117">
        <v>5</v>
      </c>
      <c r="CPM64" s="117">
        <v>5</v>
      </c>
      <c r="CPN64" s="117">
        <v>5</v>
      </c>
      <c r="CPO64" s="117">
        <v>5</v>
      </c>
      <c r="CPP64" s="117">
        <v>5</v>
      </c>
      <c r="CPQ64" s="117">
        <v>5</v>
      </c>
      <c r="CPR64" s="117">
        <v>5</v>
      </c>
      <c r="CPS64" s="117">
        <v>5</v>
      </c>
      <c r="CPT64" s="117">
        <v>5</v>
      </c>
      <c r="CPU64" s="117">
        <v>5</v>
      </c>
      <c r="CPV64" s="117">
        <v>5</v>
      </c>
      <c r="CPW64" s="117">
        <v>5</v>
      </c>
      <c r="CPX64" s="117">
        <v>5</v>
      </c>
      <c r="CPY64" s="117">
        <v>5</v>
      </c>
      <c r="CPZ64" s="117">
        <v>5</v>
      </c>
      <c r="CQA64" s="117">
        <v>5</v>
      </c>
      <c r="CQB64" s="117">
        <v>5</v>
      </c>
      <c r="CQC64" s="117">
        <v>5</v>
      </c>
      <c r="CQD64" s="117">
        <v>5</v>
      </c>
      <c r="CQE64" s="117">
        <v>5</v>
      </c>
      <c r="CQF64" s="117">
        <v>5</v>
      </c>
      <c r="CQG64" s="117">
        <v>5</v>
      </c>
      <c r="CQH64" s="117">
        <v>5</v>
      </c>
      <c r="CQI64" s="117">
        <v>5</v>
      </c>
      <c r="CQJ64" s="117">
        <v>5</v>
      </c>
      <c r="CQK64" s="117">
        <v>5</v>
      </c>
      <c r="CQL64" s="117">
        <v>5</v>
      </c>
      <c r="CQM64" s="117">
        <v>5</v>
      </c>
      <c r="CQN64" s="117">
        <v>5</v>
      </c>
      <c r="CQO64" s="117">
        <v>5</v>
      </c>
      <c r="CQP64" s="117">
        <v>5</v>
      </c>
      <c r="CQQ64" s="117">
        <v>5</v>
      </c>
      <c r="CQR64" s="117">
        <v>5</v>
      </c>
      <c r="CQS64" s="117">
        <v>5</v>
      </c>
      <c r="CQT64" s="117">
        <v>5</v>
      </c>
      <c r="CQU64" s="117">
        <v>5</v>
      </c>
      <c r="CQV64" s="117">
        <v>5</v>
      </c>
      <c r="CQW64" s="117">
        <v>5</v>
      </c>
      <c r="CQX64" s="117">
        <v>5</v>
      </c>
      <c r="CQY64" s="117">
        <v>5</v>
      </c>
      <c r="CQZ64" s="117">
        <v>5</v>
      </c>
      <c r="CRA64" s="117">
        <v>5</v>
      </c>
      <c r="CRB64" s="117">
        <v>5</v>
      </c>
      <c r="CRC64" s="117">
        <v>5</v>
      </c>
      <c r="CRD64" s="117">
        <v>5</v>
      </c>
      <c r="CRE64" s="117">
        <v>5</v>
      </c>
      <c r="CRF64" s="117">
        <v>5</v>
      </c>
      <c r="CRG64" s="117">
        <v>5</v>
      </c>
      <c r="CRH64" s="117">
        <v>5</v>
      </c>
      <c r="CRI64" s="117">
        <v>5</v>
      </c>
      <c r="CRJ64" s="117">
        <v>5</v>
      </c>
      <c r="CRK64" s="117">
        <v>5</v>
      </c>
      <c r="CRL64" s="117">
        <v>5</v>
      </c>
      <c r="CRM64" s="117">
        <v>5</v>
      </c>
      <c r="CRN64" s="117">
        <v>5</v>
      </c>
      <c r="CRO64" s="117">
        <v>5</v>
      </c>
      <c r="CRP64" s="117">
        <v>5</v>
      </c>
      <c r="CRQ64" s="117">
        <v>5</v>
      </c>
      <c r="CRR64" s="117">
        <v>5</v>
      </c>
      <c r="CRS64" s="117">
        <v>5</v>
      </c>
      <c r="CRT64" s="117">
        <v>5</v>
      </c>
      <c r="CRU64" s="117">
        <v>5</v>
      </c>
      <c r="CRV64" s="117">
        <v>5</v>
      </c>
      <c r="CRW64" s="117">
        <v>5</v>
      </c>
      <c r="CRX64" s="117">
        <v>5</v>
      </c>
      <c r="CRY64" s="117">
        <v>5</v>
      </c>
      <c r="CRZ64" s="117">
        <v>5</v>
      </c>
      <c r="CSA64" s="117">
        <v>5</v>
      </c>
      <c r="CSB64" s="117">
        <v>5</v>
      </c>
      <c r="CSC64" s="117">
        <v>5</v>
      </c>
      <c r="CSD64" s="117">
        <v>5</v>
      </c>
      <c r="CSE64" s="117">
        <v>5</v>
      </c>
      <c r="CSF64" s="117">
        <v>5</v>
      </c>
      <c r="CSG64" s="117">
        <v>5</v>
      </c>
      <c r="CSH64" s="117">
        <v>5</v>
      </c>
      <c r="CSI64" s="117">
        <v>5</v>
      </c>
      <c r="CSJ64" s="117">
        <v>5</v>
      </c>
      <c r="CSK64" s="117">
        <v>5</v>
      </c>
      <c r="CSL64" s="117">
        <v>5</v>
      </c>
      <c r="CSM64" s="117">
        <v>5</v>
      </c>
      <c r="CSN64" s="117">
        <v>5</v>
      </c>
      <c r="CSO64" s="117">
        <v>5</v>
      </c>
      <c r="CSP64" s="117">
        <v>5</v>
      </c>
      <c r="CSQ64" s="117">
        <v>5</v>
      </c>
      <c r="CSR64" s="117">
        <v>1</v>
      </c>
      <c r="CSS64" s="117">
        <v>5</v>
      </c>
      <c r="CST64" s="117">
        <v>5</v>
      </c>
      <c r="CSU64" s="117">
        <v>5</v>
      </c>
      <c r="CSV64" s="117">
        <v>5</v>
      </c>
      <c r="CSW64" s="117">
        <v>5</v>
      </c>
      <c r="CSX64" s="117">
        <v>5</v>
      </c>
      <c r="CSY64" s="117">
        <v>5</v>
      </c>
      <c r="CSZ64" s="117">
        <v>5</v>
      </c>
      <c r="CTA64" s="117">
        <v>5</v>
      </c>
      <c r="CTB64" s="117">
        <v>5</v>
      </c>
      <c r="CTC64" s="117">
        <v>5</v>
      </c>
      <c r="CTD64" s="117">
        <v>5</v>
      </c>
      <c r="CTE64" s="117">
        <v>5</v>
      </c>
      <c r="CTF64" s="117">
        <v>5</v>
      </c>
      <c r="CTG64" s="117">
        <v>5</v>
      </c>
      <c r="CTH64" s="117">
        <v>5</v>
      </c>
      <c r="CTI64" s="117">
        <v>5</v>
      </c>
      <c r="CTJ64" s="117">
        <v>5</v>
      </c>
      <c r="CTK64" s="117">
        <v>5</v>
      </c>
      <c r="CTL64" s="117">
        <v>5</v>
      </c>
      <c r="CTM64" s="117">
        <v>5</v>
      </c>
      <c r="CTN64" s="117">
        <v>5</v>
      </c>
      <c r="CTO64" s="117">
        <v>5</v>
      </c>
      <c r="CTP64" s="117">
        <v>5</v>
      </c>
      <c r="CTQ64" s="117">
        <v>5</v>
      </c>
      <c r="CTR64" s="117">
        <v>5</v>
      </c>
      <c r="CTS64" s="117">
        <v>5</v>
      </c>
      <c r="CTT64" s="117">
        <v>5</v>
      </c>
      <c r="CTU64" s="117">
        <v>5</v>
      </c>
      <c r="CTV64" s="117">
        <v>5</v>
      </c>
      <c r="CTW64" s="117">
        <v>5</v>
      </c>
      <c r="CTX64" s="117">
        <v>5</v>
      </c>
      <c r="CTY64" s="117">
        <v>5</v>
      </c>
      <c r="CTZ64" s="117">
        <v>5</v>
      </c>
      <c r="CUA64" s="117">
        <v>5</v>
      </c>
      <c r="CUB64" s="117">
        <v>5</v>
      </c>
      <c r="CUC64" s="117">
        <v>5</v>
      </c>
      <c r="CUD64" s="117">
        <v>5</v>
      </c>
      <c r="CUE64" s="117">
        <v>5</v>
      </c>
      <c r="CUF64" s="117">
        <v>5</v>
      </c>
      <c r="CUG64" s="117">
        <v>5</v>
      </c>
      <c r="CUH64" s="117">
        <v>5</v>
      </c>
      <c r="CUI64" s="117">
        <v>5</v>
      </c>
      <c r="CUJ64" s="117">
        <v>5</v>
      </c>
      <c r="CUK64" s="117">
        <v>5</v>
      </c>
      <c r="CUL64" s="117">
        <v>5</v>
      </c>
      <c r="CUM64" s="117">
        <v>5</v>
      </c>
      <c r="CUN64" s="117">
        <v>5</v>
      </c>
      <c r="CUO64" s="117">
        <v>5</v>
      </c>
      <c r="CUP64" s="117">
        <v>5</v>
      </c>
      <c r="CUQ64" s="117">
        <v>5</v>
      </c>
      <c r="CUR64" s="117">
        <v>5</v>
      </c>
      <c r="CUS64" s="117">
        <v>5</v>
      </c>
      <c r="CUT64" s="117">
        <v>5</v>
      </c>
      <c r="CUU64" s="117">
        <v>5</v>
      </c>
      <c r="CUV64" s="117">
        <v>5</v>
      </c>
      <c r="CUW64" s="117">
        <v>5</v>
      </c>
      <c r="CUX64" s="117">
        <v>5</v>
      </c>
      <c r="CUY64" s="117">
        <v>5</v>
      </c>
      <c r="CUZ64" s="117">
        <v>5</v>
      </c>
      <c r="CVA64" s="117">
        <v>5</v>
      </c>
      <c r="CVB64" s="117">
        <v>5</v>
      </c>
      <c r="CVC64" s="117">
        <v>5</v>
      </c>
      <c r="CVD64" s="117">
        <v>5</v>
      </c>
      <c r="CVE64" s="117">
        <v>5</v>
      </c>
      <c r="CVF64" s="117">
        <v>5</v>
      </c>
      <c r="CVG64" s="117">
        <v>5</v>
      </c>
      <c r="CVH64" s="117">
        <v>5</v>
      </c>
      <c r="CVI64" s="117">
        <v>5</v>
      </c>
      <c r="CVJ64" s="117">
        <v>5</v>
      </c>
      <c r="CVK64" s="117">
        <v>5</v>
      </c>
      <c r="CVL64" s="117">
        <v>5</v>
      </c>
      <c r="CVM64" s="117">
        <v>5</v>
      </c>
      <c r="CVN64" s="117">
        <v>5</v>
      </c>
      <c r="CVO64" s="117">
        <v>5</v>
      </c>
      <c r="CVP64" s="117">
        <v>5</v>
      </c>
      <c r="CVQ64" s="117">
        <v>5</v>
      </c>
      <c r="CVR64" s="117">
        <v>5</v>
      </c>
      <c r="CVS64" s="117">
        <v>5</v>
      </c>
      <c r="CVT64" s="117">
        <v>5</v>
      </c>
      <c r="CVU64" s="117">
        <v>5</v>
      </c>
      <c r="CVV64" s="117">
        <v>5</v>
      </c>
      <c r="CVW64" s="117">
        <v>5</v>
      </c>
      <c r="CVX64" s="117">
        <v>5</v>
      </c>
      <c r="CVY64" s="117">
        <v>5</v>
      </c>
      <c r="CVZ64" s="117">
        <v>5</v>
      </c>
      <c r="CWA64" s="117">
        <v>5</v>
      </c>
      <c r="CWB64" s="117">
        <v>5</v>
      </c>
      <c r="CWC64" s="117">
        <v>5</v>
      </c>
      <c r="CWD64" s="117">
        <v>5</v>
      </c>
      <c r="CWE64" s="117">
        <v>5</v>
      </c>
      <c r="CWF64" s="117">
        <v>5</v>
      </c>
      <c r="CWG64" s="117">
        <v>5</v>
      </c>
      <c r="CWH64" s="117">
        <v>5</v>
      </c>
      <c r="CWI64" s="117">
        <v>1</v>
      </c>
      <c r="CWJ64" s="117">
        <v>5</v>
      </c>
      <c r="CWK64" s="117">
        <v>5</v>
      </c>
      <c r="CWL64" s="117">
        <v>5</v>
      </c>
      <c r="CWM64" s="117">
        <v>5</v>
      </c>
      <c r="CWN64" s="117">
        <v>5</v>
      </c>
      <c r="CWO64" s="117">
        <v>5</v>
      </c>
      <c r="CWP64" s="117">
        <v>5</v>
      </c>
      <c r="CWQ64" s="117">
        <v>5</v>
      </c>
      <c r="CWR64" s="117">
        <v>5</v>
      </c>
      <c r="CWS64" s="117">
        <v>5</v>
      </c>
      <c r="CWT64" s="117">
        <v>5</v>
      </c>
      <c r="CWU64" s="117">
        <v>5</v>
      </c>
      <c r="CWV64" s="117">
        <v>5</v>
      </c>
      <c r="CWW64" s="117">
        <v>5</v>
      </c>
      <c r="CWX64" s="117">
        <v>5</v>
      </c>
      <c r="CWY64" s="117">
        <v>5</v>
      </c>
      <c r="CWZ64" s="117">
        <v>5</v>
      </c>
      <c r="CXA64" s="117">
        <v>5</v>
      </c>
      <c r="CXB64" s="117">
        <v>5</v>
      </c>
      <c r="CXC64" s="117">
        <v>1</v>
      </c>
      <c r="CXD64" s="117">
        <v>1</v>
      </c>
      <c r="CXE64" s="117">
        <v>5</v>
      </c>
      <c r="CXF64" s="117">
        <v>1</v>
      </c>
      <c r="CXG64" s="117">
        <v>4</v>
      </c>
      <c r="CXH64" s="117">
        <v>2</v>
      </c>
      <c r="CXI64" s="117">
        <v>5</v>
      </c>
      <c r="CXJ64" s="117">
        <v>5</v>
      </c>
      <c r="CXK64" s="117">
        <v>5</v>
      </c>
      <c r="CXL64" s="117">
        <v>5</v>
      </c>
      <c r="CXM64" s="117">
        <v>5</v>
      </c>
      <c r="CXN64" s="117">
        <v>5</v>
      </c>
      <c r="CXO64" s="117">
        <v>5</v>
      </c>
      <c r="CXP64" s="117">
        <v>1</v>
      </c>
      <c r="CXQ64" s="117">
        <v>5</v>
      </c>
      <c r="CXR64" s="117">
        <v>1</v>
      </c>
      <c r="CXS64" s="117">
        <v>5</v>
      </c>
      <c r="CXT64" s="117">
        <v>5</v>
      </c>
      <c r="CXU64" s="117">
        <v>5</v>
      </c>
      <c r="CXV64" s="117">
        <v>5</v>
      </c>
      <c r="CXW64" s="117">
        <v>5</v>
      </c>
      <c r="CXX64" s="117">
        <v>5</v>
      </c>
      <c r="CXY64" s="117">
        <v>5</v>
      </c>
      <c r="CXZ64" s="117">
        <v>5</v>
      </c>
      <c r="CYA64" s="117">
        <v>5</v>
      </c>
      <c r="CYB64" s="117">
        <v>5</v>
      </c>
      <c r="CYC64" s="117">
        <v>5</v>
      </c>
      <c r="CYD64" s="117">
        <v>5</v>
      </c>
      <c r="CYE64" s="117">
        <v>5</v>
      </c>
      <c r="CYF64" s="117">
        <v>5</v>
      </c>
      <c r="CYG64" s="117">
        <v>3</v>
      </c>
      <c r="CYH64" s="117">
        <v>5</v>
      </c>
      <c r="CYI64" s="117">
        <v>5</v>
      </c>
      <c r="CYJ64" s="117">
        <v>5</v>
      </c>
      <c r="CYK64" s="117">
        <v>5</v>
      </c>
      <c r="CYL64" s="117">
        <v>5</v>
      </c>
      <c r="CYM64" s="117">
        <v>5</v>
      </c>
      <c r="CYN64" s="117">
        <v>5</v>
      </c>
      <c r="CYO64" s="117">
        <v>5</v>
      </c>
      <c r="CYP64" s="117">
        <v>5</v>
      </c>
      <c r="CYQ64" s="117">
        <v>1</v>
      </c>
      <c r="CYR64" s="117">
        <v>5</v>
      </c>
      <c r="CYS64" s="117">
        <v>5</v>
      </c>
      <c r="CYT64" s="117">
        <v>5</v>
      </c>
      <c r="CYU64" s="117">
        <v>5</v>
      </c>
      <c r="CYV64" s="117">
        <v>5</v>
      </c>
      <c r="CYW64" s="117">
        <v>1</v>
      </c>
      <c r="CYX64" s="117">
        <v>2</v>
      </c>
      <c r="CYY64" s="117">
        <v>5</v>
      </c>
      <c r="CYZ64" s="117">
        <v>5</v>
      </c>
      <c r="CZA64" s="117">
        <v>5</v>
      </c>
      <c r="CZB64" s="117">
        <v>5</v>
      </c>
      <c r="CZC64" s="117">
        <v>5</v>
      </c>
      <c r="CZD64" s="117">
        <v>1</v>
      </c>
      <c r="CZE64" s="117">
        <v>1</v>
      </c>
      <c r="CZF64" s="117">
        <v>1</v>
      </c>
      <c r="CZG64" s="117">
        <v>2</v>
      </c>
      <c r="CZH64" s="117">
        <v>1</v>
      </c>
      <c r="CZI64" s="117">
        <v>2</v>
      </c>
      <c r="CZJ64" s="117">
        <v>2</v>
      </c>
      <c r="CZK64" s="117">
        <v>2</v>
      </c>
      <c r="CZL64" s="117">
        <v>2</v>
      </c>
      <c r="CZM64" s="117">
        <v>2</v>
      </c>
      <c r="CZN64" s="117">
        <v>1</v>
      </c>
      <c r="CZO64" s="117">
        <v>1</v>
      </c>
      <c r="CZP64" s="117">
        <v>1</v>
      </c>
      <c r="CZQ64" s="117">
        <v>1</v>
      </c>
      <c r="CZR64" s="117">
        <v>1</v>
      </c>
      <c r="CZS64" s="117">
        <v>1</v>
      </c>
      <c r="CZT64" s="117">
        <v>1</v>
      </c>
      <c r="CZU64" s="117">
        <v>5</v>
      </c>
      <c r="CZV64" s="117">
        <v>4</v>
      </c>
      <c r="CZW64" s="117">
        <v>1</v>
      </c>
      <c r="CZX64" s="117">
        <v>4</v>
      </c>
      <c r="CZY64" s="117">
        <v>2</v>
      </c>
      <c r="CZZ64" s="117">
        <v>1</v>
      </c>
      <c r="DAA64" s="117">
        <v>1</v>
      </c>
      <c r="DAB64" s="117">
        <v>1</v>
      </c>
      <c r="DAC64" s="117">
        <v>1</v>
      </c>
      <c r="DAD64" s="117">
        <v>1</v>
      </c>
      <c r="DAE64" s="117">
        <v>1</v>
      </c>
      <c r="DAF64" s="117">
        <v>2</v>
      </c>
      <c r="DAG64" s="117">
        <v>1</v>
      </c>
      <c r="DAH64" s="117">
        <v>1</v>
      </c>
      <c r="DAI64" s="117">
        <v>2</v>
      </c>
      <c r="DAJ64" s="117">
        <v>5</v>
      </c>
      <c r="DAK64" s="117">
        <v>1</v>
      </c>
      <c r="DAL64" s="117">
        <v>1</v>
      </c>
      <c r="DAM64" s="117">
        <v>2</v>
      </c>
      <c r="DAN64" s="117">
        <v>3</v>
      </c>
      <c r="DAO64" s="117">
        <v>2</v>
      </c>
      <c r="DAP64" s="117">
        <v>2</v>
      </c>
      <c r="DAQ64" s="117">
        <v>1</v>
      </c>
      <c r="DAR64" s="117">
        <v>5</v>
      </c>
      <c r="DAS64" s="117">
        <v>1</v>
      </c>
      <c r="DAT64" s="117">
        <v>2</v>
      </c>
      <c r="DAU64" s="117">
        <v>5</v>
      </c>
      <c r="DAV64" s="117">
        <v>2</v>
      </c>
      <c r="DAW64" s="117">
        <v>1</v>
      </c>
      <c r="DAX64" s="117">
        <v>1</v>
      </c>
      <c r="DAY64" s="117">
        <v>1</v>
      </c>
      <c r="DAZ64" s="117">
        <v>5</v>
      </c>
      <c r="DBA64" s="117">
        <v>5</v>
      </c>
      <c r="DBB64" s="117">
        <v>5</v>
      </c>
      <c r="DBC64" s="117">
        <v>5</v>
      </c>
      <c r="DBD64" s="117">
        <v>5</v>
      </c>
      <c r="DBE64" s="117">
        <v>5</v>
      </c>
      <c r="DBF64" s="117">
        <v>5</v>
      </c>
      <c r="DBG64" s="117">
        <v>5</v>
      </c>
      <c r="DBH64" s="117">
        <v>5</v>
      </c>
      <c r="DBI64" s="117">
        <v>5</v>
      </c>
      <c r="DBJ64" s="117">
        <v>5</v>
      </c>
      <c r="DBK64" s="117">
        <v>5</v>
      </c>
      <c r="DBL64" s="117">
        <v>5</v>
      </c>
      <c r="DBM64" s="117">
        <v>5</v>
      </c>
      <c r="DBN64" s="117">
        <v>5</v>
      </c>
      <c r="DBO64" s="117">
        <v>5</v>
      </c>
      <c r="DBP64" s="117">
        <v>5</v>
      </c>
      <c r="DBQ64" s="117">
        <v>5</v>
      </c>
      <c r="DBR64" s="117">
        <v>5</v>
      </c>
      <c r="DBS64" s="117">
        <v>5</v>
      </c>
      <c r="DBT64" s="117">
        <v>5</v>
      </c>
      <c r="DBU64" s="117">
        <v>5</v>
      </c>
      <c r="DBV64" s="117">
        <v>5</v>
      </c>
      <c r="DBW64" s="117">
        <v>5</v>
      </c>
      <c r="DBX64" s="117">
        <v>5</v>
      </c>
      <c r="DBY64" s="117">
        <v>5</v>
      </c>
      <c r="DBZ64" s="117">
        <v>5</v>
      </c>
      <c r="DCA64" s="117">
        <v>5</v>
      </c>
      <c r="DCB64" s="117">
        <v>5</v>
      </c>
      <c r="DCC64" s="117">
        <v>5</v>
      </c>
      <c r="DCD64" s="117">
        <v>3</v>
      </c>
      <c r="DCE64" s="117">
        <v>5</v>
      </c>
      <c r="DCF64" s="117">
        <v>5</v>
      </c>
      <c r="DCG64" s="117">
        <v>5</v>
      </c>
      <c r="DCH64" s="117">
        <v>1</v>
      </c>
      <c r="DCI64" s="117">
        <v>2</v>
      </c>
      <c r="DCJ64" s="117">
        <v>1</v>
      </c>
      <c r="DCK64" s="117">
        <v>3</v>
      </c>
      <c r="DCL64" s="117">
        <v>1</v>
      </c>
      <c r="DCM64" s="117">
        <v>5</v>
      </c>
      <c r="DCN64" s="117">
        <v>2</v>
      </c>
      <c r="DCO64" s="117">
        <v>3</v>
      </c>
      <c r="DCP64" s="117">
        <v>3</v>
      </c>
      <c r="DCQ64" s="117">
        <v>3</v>
      </c>
      <c r="DCR64" s="117">
        <v>3</v>
      </c>
      <c r="DCS64" s="117">
        <v>3</v>
      </c>
      <c r="DCT64" s="117">
        <v>4</v>
      </c>
      <c r="DCU64" s="117">
        <v>5</v>
      </c>
      <c r="DCV64" s="117">
        <v>5</v>
      </c>
      <c r="DCW64" s="117">
        <v>1</v>
      </c>
      <c r="DCX64" s="117">
        <v>5</v>
      </c>
      <c r="DCY64" s="117">
        <v>2</v>
      </c>
      <c r="DCZ64" s="117">
        <v>1</v>
      </c>
      <c r="DDA64" s="117">
        <v>5</v>
      </c>
      <c r="DDB64" s="117">
        <v>5</v>
      </c>
      <c r="DDC64" s="117">
        <v>1</v>
      </c>
      <c r="DDD64" s="117">
        <v>5</v>
      </c>
      <c r="DDE64" s="117">
        <v>5</v>
      </c>
      <c r="DDF64" s="117">
        <v>5</v>
      </c>
      <c r="DDG64" s="117">
        <v>1</v>
      </c>
      <c r="DDH64" s="117">
        <v>5</v>
      </c>
      <c r="DDI64" s="117">
        <v>1</v>
      </c>
      <c r="DDJ64" s="117">
        <v>1</v>
      </c>
      <c r="DDK64" s="117">
        <v>1</v>
      </c>
      <c r="DDL64" s="117">
        <v>1</v>
      </c>
      <c r="DDM64" s="117">
        <v>1</v>
      </c>
      <c r="DDN64" s="117">
        <v>1</v>
      </c>
      <c r="DDO64" s="117">
        <v>1</v>
      </c>
      <c r="DDP64" s="117">
        <v>1</v>
      </c>
      <c r="DDQ64" s="117">
        <v>5</v>
      </c>
      <c r="DDR64" s="117">
        <v>1</v>
      </c>
      <c r="DDS64" s="117">
        <v>1</v>
      </c>
      <c r="DDT64" s="117">
        <v>1</v>
      </c>
      <c r="DDU64" s="117">
        <v>5</v>
      </c>
      <c r="DDV64" s="117">
        <v>1</v>
      </c>
      <c r="DDW64" s="117">
        <v>1</v>
      </c>
      <c r="DDX64" s="117">
        <v>5</v>
      </c>
      <c r="DDY64" s="117">
        <v>1</v>
      </c>
      <c r="DDZ64" s="117">
        <v>1</v>
      </c>
      <c r="DEA64" s="117">
        <v>1</v>
      </c>
      <c r="DEB64" s="117">
        <v>1</v>
      </c>
      <c r="DEC64" s="117">
        <v>1</v>
      </c>
      <c r="DED64" s="117">
        <v>1</v>
      </c>
      <c r="DEE64" s="117">
        <v>1</v>
      </c>
      <c r="DEF64" s="117">
        <v>1</v>
      </c>
      <c r="DEG64" s="117">
        <v>1</v>
      </c>
      <c r="DEH64" s="117">
        <v>2</v>
      </c>
      <c r="DEI64" s="117">
        <v>2</v>
      </c>
      <c r="DEJ64" s="117">
        <v>5</v>
      </c>
      <c r="DEK64" s="117">
        <v>2</v>
      </c>
      <c r="DEL64" s="117">
        <v>1</v>
      </c>
      <c r="DEM64" s="117">
        <v>2</v>
      </c>
      <c r="DEN64" s="117">
        <v>3</v>
      </c>
      <c r="DEO64" s="117">
        <v>3</v>
      </c>
      <c r="DEP64" s="117">
        <v>3</v>
      </c>
      <c r="DEQ64" s="117">
        <v>1</v>
      </c>
      <c r="DER64" s="117">
        <v>1</v>
      </c>
      <c r="DES64" s="117">
        <v>1</v>
      </c>
      <c r="DET64" s="117">
        <v>1</v>
      </c>
      <c r="DEU64" s="117">
        <v>1</v>
      </c>
      <c r="DEV64" s="117">
        <v>2</v>
      </c>
      <c r="DEW64" s="117">
        <v>2</v>
      </c>
      <c r="DEX64" s="117">
        <v>5</v>
      </c>
      <c r="DEY64" s="117">
        <v>2</v>
      </c>
      <c r="DEZ64" s="117">
        <v>4</v>
      </c>
      <c r="DFA64" s="117">
        <v>4</v>
      </c>
      <c r="DFB64" s="117">
        <v>4</v>
      </c>
      <c r="DFC64" s="117">
        <v>4</v>
      </c>
      <c r="DFD64" s="117">
        <v>4</v>
      </c>
      <c r="DFE64" s="117">
        <v>4</v>
      </c>
      <c r="DFF64" s="117">
        <v>4</v>
      </c>
      <c r="DFG64" s="117">
        <v>5</v>
      </c>
      <c r="DFH64" s="117">
        <v>4</v>
      </c>
      <c r="DFI64" s="117">
        <v>4</v>
      </c>
      <c r="DFJ64" s="117">
        <v>4</v>
      </c>
      <c r="DFK64" s="117">
        <v>4</v>
      </c>
      <c r="DFL64" s="117">
        <v>4</v>
      </c>
      <c r="DFM64" s="117">
        <v>4</v>
      </c>
      <c r="DFN64" s="117">
        <v>4</v>
      </c>
      <c r="DFO64" s="117">
        <v>4</v>
      </c>
      <c r="DFP64" s="117">
        <v>4</v>
      </c>
      <c r="DFQ64" s="117">
        <v>5</v>
      </c>
      <c r="DFR64" s="117">
        <v>4</v>
      </c>
      <c r="DFS64" s="117">
        <v>4</v>
      </c>
      <c r="DFT64" s="117">
        <v>4</v>
      </c>
      <c r="DFU64" s="117">
        <v>5</v>
      </c>
      <c r="DFV64" s="117">
        <v>4</v>
      </c>
      <c r="DFW64" s="117">
        <v>5</v>
      </c>
      <c r="DFX64" s="117">
        <v>4</v>
      </c>
      <c r="DFY64" s="117">
        <v>5</v>
      </c>
      <c r="DFZ64" s="117">
        <v>4</v>
      </c>
      <c r="DGA64" s="117">
        <v>5</v>
      </c>
      <c r="DGB64" s="117">
        <v>4</v>
      </c>
      <c r="DGC64" s="117">
        <v>4</v>
      </c>
      <c r="DGD64" s="117">
        <v>4</v>
      </c>
      <c r="DGE64" s="117">
        <v>4</v>
      </c>
      <c r="DGF64" s="117">
        <v>4</v>
      </c>
      <c r="DGG64" s="117">
        <v>4</v>
      </c>
      <c r="DGH64" s="117">
        <v>4</v>
      </c>
      <c r="DGI64" s="117">
        <v>4</v>
      </c>
      <c r="DGJ64" s="117">
        <v>5</v>
      </c>
      <c r="DGK64" s="117">
        <v>5</v>
      </c>
      <c r="DGL64" s="117">
        <v>5</v>
      </c>
      <c r="DGM64" s="117">
        <v>5</v>
      </c>
      <c r="DGN64" s="117">
        <v>5</v>
      </c>
      <c r="DGO64" s="117">
        <v>5</v>
      </c>
      <c r="DGP64" s="117">
        <v>5</v>
      </c>
      <c r="DGQ64" s="117">
        <v>5</v>
      </c>
      <c r="DGR64" s="117">
        <v>5</v>
      </c>
      <c r="DGS64" s="117">
        <v>5</v>
      </c>
      <c r="DGT64" s="117">
        <v>5</v>
      </c>
      <c r="DGU64" s="117">
        <v>5</v>
      </c>
      <c r="DGV64" s="117">
        <v>5</v>
      </c>
      <c r="DGW64" s="117">
        <v>5</v>
      </c>
      <c r="DGX64" s="117">
        <v>5</v>
      </c>
      <c r="DGY64" s="117">
        <v>5</v>
      </c>
      <c r="DGZ64" s="117">
        <v>5</v>
      </c>
      <c r="DHA64" s="117">
        <v>5</v>
      </c>
      <c r="DHB64" s="117">
        <v>5</v>
      </c>
      <c r="DHC64" s="117">
        <v>5</v>
      </c>
      <c r="DHD64" s="117">
        <v>5</v>
      </c>
      <c r="DHE64" s="117">
        <v>5</v>
      </c>
      <c r="DHF64" s="117">
        <v>5</v>
      </c>
      <c r="DHG64" s="117">
        <v>5</v>
      </c>
      <c r="DHH64" s="117">
        <v>5</v>
      </c>
      <c r="DHI64" s="117">
        <v>5</v>
      </c>
      <c r="DHJ64" s="117">
        <v>5</v>
      </c>
      <c r="DHK64" s="117">
        <v>5</v>
      </c>
      <c r="DHL64" s="117">
        <v>5</v>
      </c>
      <c r="DHM64" s="117">
        <v>5</v>
      </c>
      <c r="DHN64" s="117">
        <v>5</v>
      </c>
      <c r="DHO64" s="117">
        <v>5</v>
      </c>
      <c r="DHP64" s="117">
        <v>5</v>
      </c>
      <c r="DHQ64" s="117">
        <v>5</v>
      </c>
      <c r="DHR64" s="117">
        <v>5</v>
      </c>
      <c r="DHS64" s="117">
        <v>5</v>
      </c>
      <c r="DHT64" s="117">
        <v>5</v>
      </c>
      <c r="DHU64" s="117">
        <v>5</v>
      </c>
      <c r="DHV64" s="117">
        <v>5</v>
      </c>
      <c r="DHW64" s="117">
        <v>5</v>
      </c>
      <c r="DHX64" s="117">
        <v>5</v>
      </c>
      <c r="DHY64" s="117">
        <v>5</v>
      </c>
      <c r="DHZ64" s="117">
        <v>5</v>
      </c>
      <c r="DIA64" s="117">
        <v>5</v>
      </c>
      <c r="DIB64" s="117">
        <v>5</v>
      </c>
      <c r="DIC64" s="117">
        <v>5</v>
      </c>
      <c r="DID64" s="117">
        <v>5</v>
      </c>
      <c r="DIE64" s="117">
        <v>5</v>
      </c>
      <c r="DIF64" s="117">
        <v>5</v>
      </c>
      <c r="DIG64" s="117">
        <v>5</v>
      </c>
      <c r="DIH64" s="117">
        <v>5</v>
      </c>
      <c r="DII64" s="117">
        <v>5</v>
      </c>
      <c r="DIJ64" s="117">
        <v>5</v>
      </c>
      <c r="DIK64" s="117">
        <v>5</v>
      </c>
      <c r="DIL64" s="117">
        <v>5</v>
      </c>
      <c r="DIM64" s="117">
        <v>5</v>
      </c>
      <c r="DIN64" s="117">
        <v>5</v>
      </c>
      <c r="DIO64" s="117">
        <v>5</v>
      </c>
      <c r="DIP64" s="117">
        <v>5</v>
      </c>
      <c r="DIQ64" s="117">
        <v>5</v>
      </c>
      <c r="DIR64" s="117">
        <v>5</v>
      </c>
      <c r="DIS64" s="117">
        <v>5</v>
      </c>
      <c r="DIT64" s="117">
        <v>5</v>
      </c>
      <c r="DIU64" s="117">
        <v>5</v>
      </c>
      <c r="DIV64" s="117">
        <v>5</v>
      </c>
      <c r="DIW64" s="117">
        <v>5</v>
      </c>
      <c r="DIX64" s="117">
        <v>4</v>
      </c>
      <c r="DIY64" s="117">
        <v>5</v>
      </c>
      <c r="DIZ64" s="117">
        <v>5</v>
      </c>
      <c r="DJA64" s="117">
        <v>5</v>
      </c>
      <c r="DJB64" s="117">
        <v>5</v>
      </c>
      <c r="DJC64" s="117">
        <v>5</v>
      </c>
      <c r="DJD64" s="117">
        <v>5</v>
      </c>
      <c r="DJE64" s="117">
        <v>5</v>
      </c>
      <c r="DJF64" s="117">
        <v>5</v>
      </c>
      <c r="DJG64" s="117">
        <v>5</v>
      </c>
      <c r="DJH64" s="117">
        <v>5</v>
      </c>
      <c r="DJI64" s="117">
        <v>5</v>
      </c>
      <c r="DJJ64" s="117">
        <v>5</v>
      </c>
      <c r="DJK64" s="117">
        <v>5</v>
      </c>
      <c r="DJL64" s="117">
        <v>5</v>
      </c>
      <c r="DJM64" s="117">
        <v>5</v>
      </c>
      <c r="DJN64" s="117">
        <v>5</v>
      </c>
      <c r="DJO64" s="117">
        <v>5</v>
      </c>
      <c r="DJP64" s="117">
        <v>5</v>
      </c>
      <c r="DJQ64" s="117">
        <v>5</v>
      </c>
      <c r="DJR64" s="117">
        <v>5</v>
      </c>
      <c r="DJS64" s="117">
        <v>5</v>
      </c>
      <c r="DJT64" s="117">
        <v>5</v>
      </c>
      <c r="DJU64" s="117">
        <v>5</v>
      </c>
      <c r="DJV64" s="117">
        <v>5</v>
      </c>
      <c r="DJW64" s="117">
        <v>5</v>
      </c>
      <c r="DJX64" s="117">
        <v>5</v>
      </c>
      <c r="DJY64" s="117">
        <v>5</v>
      </c>
      <c r="DJZ64" s="117">
        <v>5</v>
      </c>
      <c r="DKA64" s="117">
        <v>5</v>
      </c>
      <c r="DKB64" s="117">
        <v>5</v>
      </c>
      <c r="DKC64" s="117">
        <v>5</v>
      </c>
      <c r="DKD64" s="117">
        <v>5</v>
      </c>
      <c r="DKE64" s="117">
        <v>5</v>
      </c>
      <c r="DKF64" s="117">
        <v>5</v>
      </c>
      <c r="DKG64" s="117">
        <v>5</v>
      </c>
      <c r="DKH64" s="117">
        <v>5</v>
      </c>
      <c r="DKI64" s="117">
        <v>5</v>
      </c>
      <c r="DKJ64" s="117">
        <v>5</v>
      </c>
      <c r="DKK64" s="117">
        <v>5</v>
      </c>
      <c r="DKL64" s="117">
        <v>5</v>
      </c>
      <c r="DKM64" s="117">
        <v>5</v>
      </c>
      <c r="DKN64" s="117">
        <v>5</v>
      </c>
      <c r="DKO64" s="117">
        <v>5</v>
      </c>
      <c r="DKP64" s="117">
        <v>5</v>
      </c>
      <c r="DKQ64" s="117">
        <v>5</v>
      </c>
      <c r="DKR64" s="117">
        <v>5</v>
      </c>
      <c r="DKS64" s="117">
        <v>5</v>
      </c>
      <c r="DKT64" s="117">
        <v>5</v>
      </c>
      <c r="DKU64" s="117">
        <v>5</v>
      </c>
      <c r="DKV64" s="117">
        <v>5</v>
      </c>
      <c r="DKW64" s="117">
        <v>5</v>
      </c>
      <c r="DKX64" s="117">
        <v>5</v>
      </c>
      <c r="DKY64" s="117">
        <v>5</v>
      </c>
      <c r="DKZ64" s="117">
        <v>5</v>
      </c>
      <c r="DLA64" s="117">
        <v>5</v>
      </c>
      <c r="DLB64" s="117">
        <v>5</v>
      </c>
      <c r="DLC64" s="117">
        <v>5</v>
      </c>
      <c r="DLD64" s="117">
        <v>5</v>
      </c>
      <c r="DLE64" s="117">
        <v>5</v>
      </c>
      <c r="DLF64" s="117">
        <v>5</v>
      </c>
      <c r="DLG64" s="117">
        <v>5</v>
      </c>
      <c r="DLH64" s="117">
        <v>5</v>
      </c>
      <c r="DLI64" s="117">
        <v>5</v>
      </c>
      <c r="DLJ64" s="117">
        <v>5</v>
      </c>
      <c r="DLK64" s="117">
        <v>5</v>
      </c>
      <c r="DLL64" s="117">
        <v>5</v>
      </c>
      <c r="DLM64" s="117">
        <v>5</v>
      </c>
      <c r="DLN64" s="117">
        <v>5</v>
      </c>
      <c r="DLO64" s="117">
        <v>5</v>
      </c>
      <c r="DLP64" s="117">
        <v>5</v>
      </c>
      <c r="DLQ64" s="117">
        <v>5</v>
      </c>
      <c r="DLR64" s="117">
        <v>4</v>
      </c>
      <c r="DLS64" s="117">
        <v>5</v>
      </c>
      <c r="DLT64" s="117">
        <v>5</v>
      </c>
      <c r="DLU64" s="117">
        <v>5</v>
      </c>
      <c r="DLV64" s="117">
        <v>5</v>
      </c>
      <c r="DLW64" s="117">
        <v>4</v>
      </c>
      <c r="DLX64" s="117">
        <v>5</v>
      </c>
      <c r="DLY64" s="117">
        <v>5</v>
      </c>
      <c r="DLZ64" s="117">
        <v>5</v>
      </c>
      <c r="DMA64" s="117">
        <v>5</v>
      </c>
      <c r="DMB64" s="117">
        <v>5</v>
      </c>
      <c r="DMC64" s="117">
        <v>5</v>
      </c>
      <c r="DMD64" s="117">
        <v>4</v>
      </c>
      <c r="DME64" s="117">
        <v>5</v>
      </c>
      <c r="DMF64" s="117">
        <v>5</v>
      </c>
      <c r="DMG64" s="117">
        <v>5</v>
      </c>
      <c r="DMH64" s="117">
        <v>5</v>
      </c>
      <c r="DMI64" s="117">
        <v>5</v>
      </c>
      <c r="DMJ64" s="117">
        <v>5</v>
      </c>
      <c r="DMK64" s="117">
        <v>5</v>
      </c>
      <c r="DML64" s="117">
        <v>5</v>
      </c>
      <c r="DMM64" s="117">
        <v>5</v>
      </c>
      <c r="DMN64" s="117">
        <v>5</v>
      </c>
      <c r="DMO64" s="117">
        <v>5</v>
      </c>
      <c r="DMP64" s="117">
        <v>5</v>
      </c>
      <c r="DMQ64" s="117">
        <v>5</v>
      </c>
      <c r="DMR64" s="117">
        <v>3</v>
      </c>
      <c r="DMS64" s="117">
        <v>5</v>
      </c>
      <c r="DMT64" s="117">
        <v>5</v>
      </c>
      <c r="DMU64" s="117">
        <v>5</v>
      </c>
      <c r="DMV64" s="117">
        <v>5</v>
      </c>
      <c r="DMW64" s="117">
        <v>5</v>
      </c>
      <c r="DMX64" s="117">
        <v>5</v>
      </c>
      <c r="DMY64" s="117">
        <v>5</v>
      </c>
      <c r="DMZ64" s="117">
        <v>5</v>
      </c>
      <c r="DNA64" s="117">
        <v>5</v>
      </c>
      <c r="DNB64" s="117">
        <v>5</v>
      </c>
      <c r="DNC64" s="117">
        <v>5</v>
      </c>
      <c r="DND64" s="117">
        <v>5</v>
      </c>
      <c r="DNE64" s="117">
        <v>5</v>
      </c>
      <c r="DNF64" s="117">
        <v>5</v>
      </c>
      <c r="DNG64" s="117">
        <v>5</v>
      </c>
      <c r="DNH64" s="117">
        <v>5</v>
      </c>
      <c r="DNI64" s="117">
        <v>5</v>
      </c>
      <c r="DNJ64" s="117">
        <v>5</v>
      </c>
      <c r="DNK64" s="117">
        <v>5</v>
      </c>
      <c r="DNL64" s="117">
        <v>5</v>
      </c>
      <c r="DNM64" s="117">
        <v>5</v>
      </c>
      <c r="DNN64" s="117">
        <v>5</v>
      </c>
      <c r="DNO64" s="117">
        <v>5</v>
      </c>
      <c r="DNP64" s="117">
        <v>5</v>
      </c>
      <c r="DNQ64" s="117">
        <v>5</v>
      </c>
      <c r="DNR64" s="117">
        <v>5</v>
      </c>
      <c r="DNS64" s="117">
        <v>5</v>
      </c>
      <c r="DNT64" s="117">
        <v>5</v>
      </c>
      <c r="DNU64" s="117">
        <v>5</v>
      </c>
      <c r="DNV64" s="117">
        <v>5</v>
      </c>
      <c r="DNW64" s="117">
        <v>5</v>
      </c>
      <c r="DNX64" s="117">
        <v>5</v>
      </c>
      <c r="DNY64" s="117">
        <v>5</v>
      </c>
      <c r="DNZ64" s="117">
        <v>5</v>
      </c>
      <c r="DOA64" s="117">
        <v>5</v>
      </c>
      <c r="DOB64" s="117">
        <v>5</v>
      </c>
      <c r="DOC64" s="117">
        <v>5</v>
      </c>
      <c r="DOD64" s="117">
        <v>5</v>
      </c>
      <c r="DOE64" s="117">
        <v>5</v>
      </c>
      <c r="DOF64" s="117">
        <v>5</v>
      </c>
      <c r="DOG64" s="117">
        <v>5</v>
      </c>
      <c r="DOH64" s="117">
        <v>5</v>
      </c>
      <c r="DOI64" s="117">
        <v>5</v>
      </c>
      <c r="DOJ64" s="117">
        <v>5</v>
      </c>
      <c r="DOK64" s="117">
        <v>5</v>
      </c>
      <c r="DOL64" s="117">
        <v>5</v>
      </c>
      <c r="DOM64" s="117">
        <v>5</v>
      </c>
      <c r="DON64" s="117">
        <v>5</v>
      </c>
      <c r="DOO64" s="117">
        <v>5</v>
      </c>
      <c r="DOP64" s="117">
        <v>5</v>
      </c>
      <c r="DOQ64" s="117">
        <v>5</v>
      </c>
      <c r="DOR64" s="117">
        <v>5</v>
      </c>
      <c r="DOS64" s="117">
        <v>5</v>
      </c>
      <c r="DOT64" s="117">
        <v>5</v>
      </c>
      <c r="DOU64" s="117">
        <v>5</v>
      </c>
      <c r="DOV64" s="117">
        <v>5</v>
      </c>
      <c r="DOW64" s="117">
        <v>1</v>
      </c>
      <c r="DOX64" s="117">
        <v>5</v>
      </c>
      <c r="DOY64" s="117">
        <v>5</v>
      </c>
      <c r="DOZ64" s="117">
        <v>5</v>
      </c>
      <c r="DPA64" s="117">
        <v>5</v>
      </c>
      <c r="DPB64" s="117">
        <v>5</v>
      </c>
      <c r="DPC64" s="117">
        <v>5</v>
      </c>
      <c r="DPD64" s="117">
        <v>5</v>
      </c>
      <c r="DPE64" s="117">
        <v>5</v>
      </c>
      <c r="DPF64" s="117">
        <v>1</v>
      </c>
      <c r="DPG64" s="117">
        <v>5</v>
      </c>
      <c r="DPH64" s="117">
        <v>5</v>
      </c>
      <c r="DPI64" s="117">
        <v>5</v>
      </c>
      <c r="DPJ64" s="117">
        <v>5</v>
      </c>
      <c r="DPK64" s="117">
        <v>5</v>
      </c>
      <c r="DPL64" s="117">
        <v>5</v>
      </c>
      <c r="DPM64" s="117">
        <v>5</v>
      </c>
      <c r="DPN64" s="117">
        <v>5</v>
      </c>
      <c r="DPO64" s="117">
        <v>5</v>
      </c>
      <c r="DPP64" s="117">
        <v>5</v>
      </c>
      <c r="DPQ64" s="117">
        <v>5</v>
      </c>
      <c r="DPR64" s="117">
        <v>5</v>
      </c>
      <c r="DPS64" s="117">
        <v>5</v>
      </c>
      <c r="DPT64" s="117">
        <v>5</v>
      </c>
      <c r="DPU64" s="117">
        <v>5</v>
      </c>
      <c r="DPV64" s="117">
        <v>5</v>
      </c>
      <c r="DPW64" s="117">
        <v>5</v>
      </c>
      <c r="DPX64" s="117">
        <v>5</v>
      </c>
      <c r="DPY64" s="117">
        <v>5</v>
      </c>
      <c r="DPZ64" s="117">
        <v>5</v>
      </c>
      <c r="DQA64" s="117">
        <v>5</v>
      </c>
      <c r="DQB64" s="117">
        <v>5</v>
      </c>
      <c r="DQC64" s="117">
        <v>5</v>
      </c>
      <c r="DQD64" s="117">
        <v>5</v>
      </c>
      <c r="DQE64" s="117">
        <v>5</v>
      </c>
      <c r="DQF64" s="117">
        <v>5</v>
      </c>
      <c r="DQG64" s="117">
        <v>5</v>
      </c>
      <c r="DQH64" s="117">
        <v>5</v>
      </c>
      <c r="DQI64" s="117">
        <v>5</v>
      </c>
      <c r="DQJ64" s="117">
        <v>5</v>
      </c>
      <c r="DQK64" s="117">
        <v>5</v>
      </c>
      <c r="DQL64" s="117">
        <v>5</v>
      </c>
      <c r="DQM64" s="117">
        <v>5</v>
      </c>
      <c r="DQN64" s="117">
        <v>5</v>
      </c>
      <c r="DQO64" s="117">
        <v>5</v>
      </c>
      <c r="DQP64" s="117">
        <v>5</v>
      </c>
      <c r="DQQ64" s="117">
        <v>5</v>
      </c>
      <c r="DQR64" s="117">
        <v>5</v>
      </c>
      <c r="DQS64" s="117">
        <v>5</v>
      </c>
      <c r="DQT64" s="117">
        <v>5</v>
      </c>
      <c r="DQU64" s="117">
        <v>5</v>
      </c>
      <c r="DQV64" s="117">
        <v>5</v>
      </c>
      <c r="DQW64" s="117">
        <v>5</v>
      </c>
      <c r="DQX64" s="117">
        <v>5</v>
      </c>
      <c r="DQY64" s="117">
        <v>5</v>
      </c>
      <c r="DQZ64" s="117">
        <v>5</v>
      </c>
      <c r="DRA64" s="117">
        <v>5</v>
      </c>
      <c r="DRB64" s="117">
        <v>5</v>
      </c>
      <c r="DRC64" s="117">
        <v>5</v>
      </c>
      <c r="DRD64" s="117">
        <v>5</v>
      </c>
      <c r="DRE64" s="117">
        <v>5</v>
      </c>
      <c r="DRF64" s="117">
        <v>5</v>
      </c>
      <c r="DRG64" s="117">
        <v>5</v>
      </c>
      <c r="DRH64" s="117">
        <v>5</v>
      </c>
      <c r="DRI64" s="117">
        <v>5</v>
      </c>
      <c r="DRJ64" s="117">
        <v>5</v>
      </c>
      <c r="DRK64" s="117">
        <v>5</v>
      </c>
      <c r="DRL64" s="117">
        <v>5</v>
      </c>
      <c r="DRM64" s="117">
        <v>5</v>
      </c>
      <c r="DRN64" s="117">
        <v>5</v>
      </c>
      <c r="DRO64" s="117">
        <v>5</v>
      </c>
      <c r="DRP64" s="117">
        <v>5</v>
      </c>
      <c r="DRQ64" s="117">
        <v>5</v>
      </c>
      <c r="DRR64" s="117">
        <v>5</v>
      </c>
      <c r="DRS64" s="117">
        <v>5</v>
      </c>
      <c r="DRT64" s="117">
        <v>5</v>
      </c>
      <c r="DRU64" s="117">
        <v>5</v>
      </c>
      <c r="DRV64" s="117">
        <v>2</v>
      </c>
      <c r="DRW64" s="117">
        <v>3</v>
      </c>
      <c r="DRX64" s="117">
        <v>3</v>
      </c>
      <c r="DRY64" s="117">
        <v>3</v>
      </c>
      <c r="DRZ64" s="117">
        <v>3</v>
      </c>
      <c r="DSA64" s="117">
        <v>5</v>
      </c>
      <c r="DSB64" s="117">
        <v>3</v>
      </c>
      <c r="DSC64" s="117">
        <v>3</v>
      </c>
      <c r="DSD64" s="117">
        <v>3</v>
      </c>
      <c r="DSE64" s="117">
        <v>3</v>
      </c>
      <c r="DSF64" s="117">
        <v>3</v>
      </c>
      <c r="DSG64" s="117">
        <v>3</v>
      </c>
      <c r="DSH64" s="117">
        <v>3</v>
      </c>
      <c r="DSI64" s="117">
        <v>3</v>
      </c>
      <c r="DSJ64" s="117">
        <v>5</v>
      </c>
      <c r="DSK64" s="117">
        <v>5</v>
      </c>
      <c r="DSL64" s="117">
        <v>5</v>
      </c>
      <c r="DSM64" s="117">
        <v>5</v>
      </c>
      <c r="DSN64" s="117">
        <v>5</v>
      </c>
      <c r="DSO64" s="117">
        <v>5</v>
      </c>
      <c r="DSP64" s="117">
        <v>5</v>
      </c>
      <c r="DSQ64" s="117">
        <v>5</v>
      </c>
      <c r="DSR64" s="117">
        <v>5</v>
      </c>
      <c r="DSS64" s="117">
        <v>5</v>
      </c>
      <c r="DST64" s="117">
        <v>5</v>
      </c>
      <c r="DSU64" s="117">
        <v>5</v>
      </c>
      <c r="DSV64" s="117">
        <v>5</v>
      </c>
      <c r="DSW64" s="117">
        <v>5</v>
      </c>
      <c r="DSX64" s="117">
        <v>5</v>
      </c>
      <c r="DSY64" s="117">
        <v>5</v>
      </c>
      <c r="DSZ64" s="117">
        <v>5</v>
      </c>
      <c r="DTA64" s="117">
        <v>5</v>
      </c>
      <c r="DTB64" s="117">
        <v>5</v>
      </c>
      <c r="DTC64" s="117">
        <v>5</v>
      </c>
      <c r="DTD64" s="117">
        <v>5</v>
      </c>
      <c r="DTE64" s="117">
        <v>5</v>
      </c>
      <c r="DTF64" s="117">
        <v>5</v>
      </c>
      <c r="DTG64" s="117">
        <v>5</v>
      </c>
      <c r="DTH64" s="117">
        <v>5</v>
      </c>
      <c r="DTI64" s="117">
        <v>5</v>
      </c>
      <c r="DTJ64" s="117">
        <v>5</v>
      </c>
      <c r="DTK64" s="117">
        <v>5</v>
      </c>
      <c r="DTL64" s="117">
        <v>5</v>
      </c>
      <c r="DTM64" s="117">
        <v>5</v>
      </c>
      <c r="DTN64" s="117">
        <v>2</v>
      </c>
      <c r="DTO64" s="117">
        <v>1</v>
      </c>
      <c r="DTP64" s="117">
        <v>3</v>
      </c>
      <c r="DTQ64" s="117">
        <v>5</v>
      </c>
      <c r="DTR64" s="117">
        <v>1</v>
      </c>
      <c r="DTS64" s="117">
        <v>5</v>
      </c>
      <c r="DTT64" s="117">
        <v>1</v>
      </c>
      <c r="DTU64" s="117">
        <v>5</v>
      </c>
      <c r="DTV64" s="117">
        <v>1</v>
      </c>
      <c r="DTW64" s="117">
        <v>5</v>
      </c>
      <c r="DTX64" s="117">
        <v>1</v>
      </c>
      <c r="DTY64" s="117">
        <v>5</v>
      </c>
      <c r="DTZ64" s="117">
        <v>1</v>
      </c>
      <c r="DUA64" s="117">
        <v>2</v>
      </c>
      <c r="DUB64" s="117">
        <v>2</v>
      </c>
      <c r="DUC64" s="117">
        <v>2</v>
      </c>
      <c r="DUD64" s="117">
        <v>1</v>
      </c>
      <c r="DUE64" s="117">
        <v>2</v>
      </c>
      <c r="DUF64" s="117">
        <v>1</v>
      </c>
      <c r="DUG64" s="117">
        <v>1</v>
      </c>
      <c r="DUH64" s="117">
        <v>1</v>
      </c>
      <c r="DUI64" s="117">
        <v>2</v>
      </c>
      <c r="DUJ64" s="117">
        <v>1</v>
      </c>
      <c r="DUK64" s="117">
        <v>1</v>
      </c>
      <c r="DUL64" s="117">
        <v>3</v>
      </c>
      <c r="DUM64" s="117">
        <v>5</v>
      </c>
      <c r="DUN64" s="117">
        <v>1</v>
      </c>
      <c r="DUO64" s="117">
        <v>2</v>
      </c>
      <c r="DUP64" s="117">
        <v>2</v>
      </c>
      <c r="DUQ64" s="117">
        <v>1</v>
      </c>
      <c r="DUR64" s="117">
        <v>1</v>
      </c>
      <c r="DUS64" s="117">
        <v>1</v>
      </c>
      <c r="DUT64" s="117">
        <v>1</v>
      </c>
      <c r="DUU64" s="117">
        <v>1</v>
      </c>
      <c r="DUV64" s="117">
        <v>5</v>
      </c>
      <c r="DUW64" s="117">
        <v>3</v>
      </c>
      <c r="DUX64" s="117">
        <v>5</v>
      </c>
      <c r="DUY64" s="117">
        <v>5</v>
      </c>
      <c r="DUZ64" s="117">
        <v>5</v>
      </c>
      <c r="DVA64" s="117">
        <v>5</v>
      </c>
      <c r="DVB64" s="117">
        <v>5</v>
      </c>
      <c r="DVC64" s="117">
        <v>1</v>
      </c>
      <c r="DVD64" s="117">
        <v>1</v>
      </c>
      <c r="DVE64" s="117">
        <v>1</v>
      </c>
      <c r="DVF64" s="117">
        <v>1</v>
      </c>
      <c r="DVG64" s="117">
        <v>1</v>
      </c>
      <c r="DVH64" s="117">
        <v>1</v>
      </c>
      <c r="DVI64" s="117">
        <v>3</v>
      </c>
      <c r="DVJ64" s="117">
        <v>1</v>
      </c>
      <c r="DVK64" s="117">
        <v>1</v>
      </c>
      <c r="DVL64" s="117">
        <v>1</v>
      </c>
      <c r="DVM64" s="117">
        <v>1</v>
      </c>
      <c r="DVN64" s="117">
        <v>1</v>
      </c>
      <c r="DVO64" s="117">
        <v>1</v>
      </c>
      <c r="DVP64" s="117">
        <v>3</v>
      </c>
      <c r="DVQ64" s="117">
        <v>3</v>
      </c>
      <c r="DVR64" s="117">
        <v>3</v>
      </c>
      <c r="DVS64" s="117">
        <v>3</v>
      </c>
      <c r="DVT64" s="117">
        <v>1</v>
      </c>
      <c r="DVU64" s="117">
        <v>1</v>
      </c>
      <c r="DVV64" s="117">
        <v>1</v>
      </c>
      <c r="DVW64" s="117">
        <v>1</v>
      </c>
      <c r="DVX64" s="117">
        <v>5</v>
      </c>
      <c r="DVY64" s="117">
        <v>5</v>
      </c>
      <c r="DVZ64" s="117">
        <v>2</v>
      </c>
      <c r="DWA64" s="117">
        <v>5</v>
      </c>
      <c r="DWB64" s="117">
        <v>5</v>
      </c>
      <c r="DWC64" s="117">
        <v>5</v>
      </c>
      <c r="DWD64" s="117">
        <v>5</v>
      </c>
      <c r="DWE64" s="117">
        <v>5</v>
      </c>
      <c r="DWF64" s="117">
        <v>4</v>
      </c>
      <c r="DWG64" s="117">
        <v>4</v>
      </c>
      <c r="DWH64" s="117">
        <v>4</v>
      </c>
      <c r="DWI64" s="117">
        <v>4</v>
      </c>
      <c r="DWJ64" s="117">
        <v>4</v>
      </c>
      <c r="DWK64" s="117">
        <v>4</v>
      </c>
      <c r="DWL64" s="117">
        <v>2</v>
      </c>
      <c r="DWM64" s="117">
        <v>2</v>
      </c>
      <c r="DWN64" s="117">
        <v>1</v>
      </c>
      <c r="DWO64" s="117">
        <v>1</v>
      </c>
      <c r="DWP64" s="117">
        <v>1</v>
      </c>
      <c r="DWQ64" s="117">
        <v>1</v>
      </c>
      <c r="DWR64" s="117">
        <v>1</v>
      </c>
      <c r="DWS64" s="117">
        <v>1</v>
      </c>
      <c r="DWT64" s="117">
        <v>1</v>
      </c>
      <c r="DWU64" s="117">
        <v>1</v>
      </c>
      <c r="DWV64" s="117">
        <v>1</v>
      </c>
      <c r="DWW64" s="117">
        <v>1</v>
      </c>
      <c r="DWX64" s="117">
        <v>2</v>
      </c>
      <c r="DWY64" s="117">
        <v>1</v>
      </c>
      <c r="DWZ64" s="117">
        <v>5</v>
      </c>
      <c r="DXA64" s="117">
        <v>3</v>
      </c>
      <c r="DXB64" s="117">
        <v>5</v>
      </c>
      <c r="DXC64" s="117">
        <v>1</v>
      </c>
      <c r="DXD64" s="117">
        <v>2</v>
      </c>
      <c r="DXE64" s="117">
        <v>3</v>
      </c>
      <c r="DXF64" s="117">
        <v>5</v>
      </c>
      <c r="DXG64" s="117">
        <v>1</v>
      </c>
      <c r="DXH64" s="117">
        <v>2</v>
      </c>
      <c r="DXI64" s="117">
        <v>3</v>
      </c>
      <c r="DXJ64" s="117">
        <v>5</v>
      </c>
      <c r="DXK64" s="117">
        <v>1</v>
      </c>
      <c r="DXL64" s="117">
        <v>1</v>
      </c>
      <c r="DXM64" s="117">
        <v>1</v>
      </c>
      <c r="DXN64" s="117">
        <v>1</v>
      </c>
      <c r="DXO64" s="117">
        <v>1</v>
      </c>
      <c r="DXP64" s="117">
        <v>1</v>
      </c>
      <c r="DXQ64" s="117">
        <v>1</v>
      </c>
      <c r="DXR64" s="117">
        <v>1</v>
      </c>
      <c r="DXS64" s="117">
        <v>1</v>
      </c>
      <c r="DXT64" s="117">
        <v>3</v>
      </c>
      <c r="DXU64" s="117">
        <v>3</v>
      </c>
      <c r="DXV64" s="117">
        <v>3</v>
      </c>
      <c r="DXW64" s="117">
        <v>3</v>
      </c>
      <c r="DXX64" s="117">
        <v>1</v>
      </c>
      <c r="DXY64" s="117">
        <v>1</v>
      </c>
      <c r="DXZ64" s="117">
        <v>1</v>
      </c>
      <c r="DYA64" s="117">
        <v>1</v>
      </c>
      <c r="DYB64" s="117">
        <v>1</v>
      </c>
      <c r="DYC64" s="117">
        <v>1</v>
      </c>
      <c r="DYD64" s="117">
        <v>1</v>
      </c>
      <c r="DYE64" s="117">
        <v>1</v>
      </c>
      <c r="DYF64" s="117">
        <v>1</v>
      </c>
      <c r="DYG64" s="117">
        <v>2</v>
      </c>
      <c r="DYH64" s="117">
        <v>2</v>
      </c>
      <c r="DYI64" s="117">
        <v>2</v>
      </c>
      <c r="DYJ64" s="117">
        <v>2</v>
      </c>
      <c r="DYK64" s="117">
        <v>1</v>
      </c>
      <c r="DYL64" s="117">
        <v>1</v>
      </c>
      <c r="DYM64" s="117">
        <v>1</v>
      </c>
      <c r="DYN64" s="117">
        <v>1</v>
      </c>
      <c r="DYO64" s="117">
        <v>1</v>
      </c>
      <c r="DYP64" s="117">
        <v>1</v>
      </c>
      <c r="DYQ64" s="117">
        <v>5</v>
      </c>
      <c r="DYR64" s="117">
        <v>1</v>
      </c>
      <c r="DYS64" s="117">
        <v>1</v>
      </c>
      <c r="DYT64" s="117">
        <v>2</v>
      </c>
      <c r="DYU64" s="117">
        <v>2</v>
      </c>
      <c r="DYV64" s="117">
        <v>2</v>
      </c>
      <c r="DYW64" s="117">
        <v>2</v>
      </c>
      <c r="DYX64" s="117">
        <v>5</v>
      </c>
      <c r="DYY64" s="117">
        <v>1</v>
      </c>
      <c r="DYZ64" s="117">
        <v>5</v>
      </c>
      <c r="DZA64" s="117">
        <v>5</v>
      </c>
      <c r="DZB64" s="117">
        <v>5</v>
      </c>
      <c r="DZC64" s="117">
        <v>5</v>
      </c>
      <c r="DZD64" s="117">
        <v>5</v>
      </c>
      <c r="DZE64" s="117">
        <v>5</v>
      </c>
      <c r="DZF64" s="117">
        <v>5</v>
      </c>
      <c r="DZG64" s="117">
        <v>1</v>
      </c>
      <c r="DZH64" s="117">
        <v>1</v>
      </c>
      <c r="DZI64" s="117">
        <v>1</v>
      </c>
      <c r="DZJ64" s="117">
        <v>1</v>
      </c>
      <c r="DZK64" s="117">
        <v>1</v>
      </c>
      <c r="DZL64" s="117">
        <v>1</v>
      </c>
      <c r="DZM64" s="117">
        <v>2</v>
      </c>
      <c r="DZN64" s="117">
        <v>2</v>
      </c>
      <c r="DZO64" s="117">
        <v>2</v>
      </c>
      <c r="DZP64" s="117">
        <v>1</v>
      </c>
      <c r="DZQ64" s="117">
        <v>1</v>
      </c>
      <c r="DZR64" s="117">
        <v>1</v>
      </c>
      <c r="DZS64" s="117">
        <v>1</v>
      </c>
      <c r="DZT64" s="117">
        <v>1</v>
      </c>
      <c r="DZU64" s="117">
        <v>1</v>
      </c>
      <c r="DZV64" s="117">
        <v>1</v>
      </c>
      <c r="DZW64" s="117">
        <v>5</v>
      </c>
      <c r="EAB64" s="96"/>
      <c r="EAD64" s="137">
        <f>MAX(EAD66:EAD67,EAD69:EAD84,EAD86,EAD88:EAD96,EAD99:EAD112,EAD114:EAD115)</f>
        <v>0.75</v>
      </c>
      <c r="EAF64">
        <f>MAX(EAF66:EAF115)</f>
        <v>773</v>
      </c>
      <c r="EAG64" s="116">
        <f t="shared" ref="EAG64:EAM64" si="252">MAX(EAG66:EAG115)</f>
        <v>46</v>
      </c>
      <c r="EAH64" s="137">
        <f t="shared" si="252"/>
        <v>1</v>
      </c>
      <c r="EAI64" s="137">
        <f t="shared" si="252"/>
        <v>1</v>
      </c>
      <c r="EAJ64" s="137">
        <f t="shared" si="252"/>
        <v>0.83333333333333337</v>
      </c>
      <c r="EAK64" s="137">
        <f t="shared" si="252"/>
        <v>0.97986577181208057</v>
      </c>
      <c r="EAL64" s="140">
        <f>MAX(EAL66:EAL86,EAL88:EAL115)</f>
        <v>0.37931034482758619</v>
      </c>
      <c r="EAM64" s="140">
        <f t="shared" si="252"/>
        <v>1</v>
      </c>
    </row>
    <row r="65" spans="1:3419" ht="120" customHeight="1" thickBot="1" x14ac:dyDescent="0.5">
      <c r="A65" s="21"/>
      <c r="B65" s="193" t="s">
        <v>42</v>
      </c>
      <c r="C65" s="188"/>
      <c r="D65" s="188"/>
      <c r="E65" s="188"/>
      <c r="F65" s="189"/>
      <c r="G65" s="127" t="s">
        <v>124</v>
      </c>
      <c r="H65" s="127" t="s">
        <v>125</v>
      </c>
      <c r="I65" s="127" t="s">
        <v>284</v>
      </c>
      <c r="J65" s="127" t="s">
        <v>3456</v>
      </c>
      <c r="K65" s="127" t="s">
        <v>1607</v>
      </c>
      <c r="L65" s="127" t="s">
        <v>1222</v>
      </c>
      <c r="M65" s="127" t="s">
        <v>1223</v>
      </c>
      <c r="N65" s="127" t="s">
        <v>126</v>
      </c>
      <c r="O65" s="127" t="s">
        <v>127</v>
      </c>
      <c r="P65" s="127" t="s">
        <v>128</v>
      </c>
      <c r="Q65" s="128" t="s">
        <v>129</v>
      </c>
      <c r="R65" s="128" t="s">
        <v>131</v>
      </c>
      <c r="S65" s="128" t="s">
        <v>1224</v>
      </c>
      <c r="T65" s="127" t="s">
        <v>649</v>
      </c>
      <c r="U65" s="127" t="s">
        <v>1829</v>
      </c>
      <c r="V65" s="127" t="s">
        <v>1149</v>
      </c>
      <c r="W65" s="127" t="s">
        <v>609</v>
      </c>
      <c r="X65" s="127" t="s">
        <v>151</v>
      </c>
      <c r="Y65" s="127" t="s">
        <v>132</v>
      </c>
      <c r="Z65" s="127" t="s">
        <v>133</v>
      </c>
      <c r="AA65" s="127" t="s">
        <v>134</v>
      </c>
      <c r="AB65" s="127" t="s">
        <v>473</v>
      </c>
      <c r="AC65" s="127" t="s">
        <v>780</v>
      </c>
      <c r="AD65" s="127" t="s">
        <v>1021</v>
      </c>
      <c r="AE65" s="127" t="s">
        <v>2914</v>
      </c>
      <c r="AF65" s="127" t="s">
        <v>1225</v>
      </c>
      <c r="AG65" s="127" t="s">
        <v>135</v>
      </c>
      <c r="AH65" s="127" t="s">
        <v>1226</v>
      </c>
      <c r="AI65" s="127" t="s">
        <v>136</v>
      </c>
      <c r="AJ65" s="127" t="s">
        <v>137</v>
      </c>
      <c r="AK65" s="127" t="s">
        <v>840</v>
      </c>
      <c r="AL65" s="127" t="s">
        <v>270</v>
      </c>
      <c r="AM65" s="127" t="s">
        <v>1211</v>
      </c>
      <c r="AN65" s="127" t="s">
        <v>1099</v>
      </c>
      <c r="AO65" s="127" t="s">
        <v>138</v>
      </c>
      <c r="AP65" s="127" t="s">
        <v>139</v>
      </c>
      <c r="AQ65" s="127" t="s">
        <v>1728</v>
      </c>
      <c r="AR65" s="127" t="s">
        <v>1227</v>
      </c>
      <c r="AS65" s="127" t="s">
        <v>475</v>
      </c>
      <c r="AT65" s="127" t="s">
        <v>562</v>
      </c>
      <c r="AU65" s="127" t="s">
        <v>3385</v>
      </c>
      <c r="AV65" s="127" t="s">
        <v>140</v>
      </c>
      <c r="AW65" s="127" t="s">
        <v>1228</v>
      </c>
      <c r="AX65" s="127" t="s">
        <v>141</v>
      </c>
      <c r="AY65" s="127" t="s">
        <v>1063</v>
      </c>
      <c r="AZ65" s="127" t="s">
        <v>142</v>
      </c>
      <c r="BA65" s="127" t="s">
        <v>2955</v>
      </c>
      <c r="BB65" s="127" t="s">
        <v>1567</v>
      </c>
      <c r="BC65" s="127" t="s">
        <v>173</v>
      </c>
      <c r="BD65" s="127" t="s">
        <v>172</v>
      </c>
      <c r="BE65" s="127" t="s">
        <v>145</v>
      </c>
      <c r="BF65" s="127" t="s">
        <v>1056</v>
      </c>
      <c r="BG65" s="127" t="s">
        <v>146</v>
      </c>
      <c r="BH65" s="127" t="s">
        <v>147</v>
      </c>
      <c r="BI65" s="127" t="s">
        <v>1779</v>
      </c>
      <c r="BJ65" s="127" t="s">
        <v>148</v>
      </c>
      <c r="BK65" s="127" t="s">
        <v>1591</v>
      </c>
      <c r="BL65" s="127" t="s">
        <v>149</v>
      </c>
      <c r="BM65" s="127" t="s">
        <v>155</v>
      </c>
      <c r="BN65" s="127" t="s">
        <v>150</v>
      </c>
      <c r="BO65" s="127" t="s">
        <v>1730</v>
      </c>
      <c r="BP65" s="127" t="s">
        <v>478</v>
      </c>
      <c r="BQ65" s="127" t="s">
        <v>264</v>
      </c>
      <c r="BR65" s="127" t="s">
        <v>152</v>
      </c>
      <c r="BS65" s="127" t="s">
        <v>153</v>
      </c>
      <c r="BT65" s="127" t="s">
        <v>1229</v>
      </c>
      <c r="BU65" s="127" t="s">
        <v>1230</v>
      </c>
      <c r="BV65" s="127" t="s">
        <v>154</v>
      </c>
      <c r="BW65" s="127" t="s">
        <v>811</v>
      </c>
      <c r="BX65" s="127" t="s">
        <v>1658</v>
      </c>
      <c r="BY65" s="127" t="s">
        <v>550</v>
      </c>
      <c r="BZ65" s="127" t="s">
        <v>557</v>
      </c>
      <c r="CA65" s="127" t="s">
        <v>329</v>
      </c>
      <c r="CB65" s="127" t="s">
        <v>1231</v>
      </c>
      <c r="CC65" s="127" t="s">
        <v>156</v>
      </c>
      <c r="CD65" s="127" t="s">
        <v>157</v>
      </c>
      <c r="CE65" s="127" t="s">
        <v>558</v>
      </c>
      <c r="CF65" s="127" t="s">
        <v>158</v>
      </c>
      <c r="CG65" s="127" t="s">
        <v>1232</v>
      </c>
      <c r="CH65" s="127" t="s">
        <v>1233</v>
      </c>
      <c r="CI65" s="127" t="s">
        <v>1234</v>
      </c>
      <c r="CJ65" s="127" t="s">
        <v>1235</v>
      </c>
      <c r="CK65" s="127" t="s">
        <v>159</v>
      </c>
      <c r="CL65" s="127" t="s">
        <v>1236</v>
      </c>
      <c r="CM65" s="127" t="s">
        <v>161</v>
      </c>
      <c r="CN65" s="127" t="s">
        <v>162</v>
      </c>
      <c r="CO65" s="127" t="s">
        <v>294</v>
      </c>
      <c r="CP65" s="127" t="s">
        <v>763</v>
      </c>
      <c r="CQ65" s="127" t="s">
        <v>163</v>
      </c>
      <c r="CR65" s="127" t="s">
        <v>164</v>
      </c>
      <c r="CS65" s="127" t="s">
        <v>165</v>
      </c>
      <c r="CT65" s="127" t="s">
        <v>3543</v>
      </c>
      <c r="CU65" s="127" t="s">
        <v>166</v>
      </c>
      <c r="CV65" s="127" t="s">
        <v>167</v>
      </c>
      <c r="CW65" s="127" t="s">
        <v>168</v>
      </c>
      <c r="CX65" s="127" t="s">
        <v>169</v>
      </c>
      <c r="CY65" s="127" t="s">
        <v>1237</v>
      </c>
      <c r="CZ65" s="127" t="s">
        <v>180</v>
      </c>
      <c r="DA65" s="127" t="s">
        <v>480</v>
      </c>
      <c r="DB65" s="127" t="s">
        <v>170</v>
      </c>
      <c r="DC65" s="127" t="s">
        <v>1564</v>
      </c>
      <c r="DD65" s="127" t="s">
        <v>2964</v>
      </c>
      <c r="DE65" s="127" t="s">
        <v>171</v>
      </c>
      <c r="DF65" s="127" t="s">
        <v>1238</v>
      </c>
      <c r="DG65" s="127" t="s">
        <v>376</v>
      </c>
      <c r="DH65" s="127" t="s">
        <v>1191</v>
      </c>
      <c r="DI65" s="127" t="s">
        <v>1239</v>
      </c>
      <c r="DJ65" s="127" t="s">
        <v>1240</v>
      </c>
      <c r="DK65" s="127" t="s">
        <v>783</v>
      </c>
      <c r="DL65" s="127" t="s">
        <v>174</v>
      </c>
      <c r="DM65" s="127" t="s">
        <v>608</v>
      </c>
      <c r="DN65" s="127" t="s">
        <v>175</v>
      </c>
      <c r="DO65" s="127" t="s">
        <v>1182</v>
      </c>
      <c r="DP65" s="127" t="s">
        <v>801</v>
      </c>
      <c r="DQ65" s="127" t="s">
        <v>176</v>
      </c>
      <c r="DR65" s="127" t="s">
        <v>177</v>
      </c>
      <c r="DS65" s="127" t="s">
        <v>730</v>
      </c>
      <c r="DT65" s="127" t="s">
        <v>1154</v>
      </c>
      <c r="DU65" s="127" t="s">
        <v>178</v>
      </c>
      <c r="DV65" s="127" t="s">
        <v>179</v>
      </c>
      <c r="DW65" s="127" t="s">
        <v>2042</v>
      </c>
      <c r="DX65" s="127" t="s">
        <v>1241</v>
      </c>
      <c r="DY65" s="127" t="s">
        <v>181</v>
      </c>
      <c r="DZ65" s="127" t="s">
        <v>945</v>
      </c>
      <c r="EA65" s="127" t="s">
        <v>3557</v>
      </c>
      <c r="EB65" s="127" t="s">
        <v>639</v>
      </c>
      <c r="EC65" s="127" t="s">
        <v>182</v>
      </c>
      <c r="ED65" s="127" t="s">
        <v>183</v>
      </c>
      <c r="EE65" s="127" t="s">
        <v>1242</v>
      </c>
      <c r="EF65" s="127" t="s">
        <v>1243</v>
      </c>
      <c r="EG65" s="127" t="s">
        <v>2501</v>
      </c>
      <c r="EH65" s="127" t="s">
        <v>184</v>
      </c>
      <c r="EI65" s="127" t="s">
        <v>185</v>
      </c>
      <c r="EJ65" s="127" t="s">
        <v>2519</v>
      </c>
      <c r="EK65" s="127" t="s">
        <v>186</v>
      </c>
      <c r="EL65" s="127" t="s">
        <v>1153</v>
      </c>
      <c r="EM65" s="127" t="s">
        <v>187</v>
      </c>
      <c r="EN65" s="127" t="s">
        <v>188</v>
      </c>
      <c r="EO65" s="127" t="s">
        <v>189</v>
      </c>
      <c r="EP65" s="127" t="s">
        <v>190</v>
      </c>
      <c r="EQ65" s="127" t="s">
        <v>191</v>
      </c>
      <c r="ER65" s="127" t="s">
        <v>192</v>
      </c>
      <c r="ES65" s="127" t="s">
        <v>193</v>
      </c>
      <c r="ET65" s="127" t="s">
        <v>194</v>
      </c>
      <c r="EU65" s="127" t="s">
        <v>195</v>
      </c>
      <c r="EV65" s="127" t="s">
        <v>196</v>
      </c>
      <c r="EW65" s="127" t="s">
        <v>197</v>
      </c>
      <c r="EX65" s="127" t="s">
        <v>1244</v>
      </c>
      <c r="EY65" s="127" t="s">
        <v>198</v>
      </c>
      <c r="EZ65" s="127" t="s">
        <v>199</v>
      </c>
      <c r="FA65" s="127" t="s">
        <v>200</v>
      </c>
      <c r="FB65" s="127" t="s">
        <v>201</v>
      </c>
      <c r="FC65" s="127" t="s">
        <v>202</v>
      </c>
      <c r="FD65" s="127" t="s">
        <v>203</v>
      </c>
      <c r="FE65" s="127" t="s">
        <v>204</v>
      </c>
      <c r="FF65" s="127" t="s">
        <v>205</v>
      </c>
      <c r="FG65" s="127" t="s">
        <v>206</v>
      </c>
      <c r="FH65" s="127" t="s">
        <v>207</v>
      </c>
      <c r="FI65" s="127" t="s">
        <v>208</v>
      </c>
      <c r="FJ65" s="127" t="s">
        <v>209</v>
      </c>
      <c r="FK65" s="127" t="s">
        <v>210</v>
      </c>
      <c r="FL65" s="127" t="s">
        <v>211</v>
      </c>
      <c r="FM65" s="127" t="s">
        <v>591</v>
      </c>
      <c r="FN65" s="127" t="s">
        <v>212</v>
      </c>
      <c r="FO65" s="127" t="s">
        <v>213</v>
      </c>
      <c r="FP65" s="127" t="s">
        <v>214</v>
      </c>
      <c r="FQ65" s="127" t="s">
        <v>215</v>
      </c>
      <c r="FR65" s="127" t="s">
        <v>216</v>
      </c>
      <c r="FS65" s="127" t="s">
        <v>217</v>
      </c>
      <c r="FT65" s="127" t="s">
        <v>658</v>
      </c>
      <c r="FU65" s="127" t="s">
        <v>1662</v>
      </c>
      <c r="FV65" s="127" t="s">
        <v>218</v>
      </c>
      <c r="FW65" s="127" t="s">
        <v>219</v>
      </c>
      <c r="FX65" s="127" t="s">
        <v>220</v>
      </c>
      <c r="FY65" s="127" t="s">
        <v>221</v>
      </c>
      <c r="FZ65" s="127" t="s">
        <v>222</v>
      </c>
      <c r="GA65" s="127" t="s">
        <v>223</v>
      </c>
      <c r="GB65" s="127" t="s">
        <v>224</v>
      </c>
      <c r="GC65" s="127" t="s">
        <v>225</v>
      </c>
      <c r="GD65" s="127" t="s">
        <v>226</v>
      </c>
      <c r="GE65" s="127" t="s">
        <v>227</v>
      </c>
      <c r="GF65" s="127" t="s">
        <v>228</v>
      </c>
      <c r="GG65" s="127" t="s">
        <v>568</v>
      </c>
      <c r="GH65" s="127" t="s">
        <v>229</v>
      </c>
      <c r="GI65" s="127" t="s">
        <v>230</v>
      </c>
      <c r="GJ65" s="127" t="s">
        <v>231</v>
      </c>
      <c r="GK65" s="127" t="s">
        <v>232</v>
      </c>
      <c r="GL65" s="127" t="s">
        <v>233</v>
      </c>
      <c r="GM65" s="127" t="s">
        <v>234</v>
      </c>
      <c r="GN65" s="127" t="s">
        <v>235</v>
      </c>
      <c r="GO65" s="127" t="s">
        <v>236</v>
      </c>
      <c r="GP65" s="127" t="s">
        <v>237</v>
      </c>
      <c r="GQ65" s="127" t="s">
        <v>239</v>
      </c>
      <c r="GR65" s="127" t="s">
        <v>238</v>
      </c>
      <c r="GS65" s="127" t="s">
        <v>240</v>
      </c>
      <c r="GT65" s="127" t="s">
        <v>241</v>
      </c>
      <c r="GU65" s="127" t="s">
        <v>242</v>
      </c>
      <c r="GV65" s="127" t="s">
        <v>243</v>
      </c>
      <c r="GW65" s="127" t="s">
        <v>244</v>
      </c>
      <c r="GX65" s="127" t="s">
        <v>1245</v>
      </c>
      <c r="GY65" s="127" t="s">
        <v>1246</v>
      </c>
      <c r="GZ65" s="127" t="s">
        <v>245</v>
      </c>
      <c r="HA65" s="127" t="s">
        <v>246</v>
      </c>
      <c r="HB65" s="127" t="s">
        <v>1247</v>
      </c>
      <c r="HC65" s="127" t="s">
        <v>318</v>
      </c>
      <c r="HD65" s="127" t="s">
        <v>247</v>
      </c>
      <c r="HE65" s="127" t="s">
        <v>761</v>
      </c>
      <c r="HF65" s="127" t="s">
        <v>248</v>
      </c>
      <c r="HG65" s="127" t="s">
        <v>249</v>
      </c>
      <c r="HH65" s="127" t="s">
        <v>250</v>
      </c>
      <c r="HI65" s="127" t="s">
        <v>251</v>
      </c>
      <c r="HJ65" s="127" t="s">
        <v>605</v>
      </c>
      <c r="HK65" s="127" t="s">
        <v>1741</v>
      </c>
      <c r="HL65" s="127" t="s">
        <v>252</v>
      </c>
      <c r="HM65" s="127" t="s">
        <v>253</v>
      </c>
      <c r="HN65" s="127" t="s">
        <v>1811</v>
      </c>
      <c r="HO65" s="127" t="s">
        <v>254</v>
      </c>
      <c r="HP65" s="127" t="s">
        <v>255</v>
      </c>
      <c r="HQ65" s="127" t="s">
        <v>256</v>
      </c>
      <c r="HR65" s="127" t="s">
        <v>257</v>
      </c>
      <c r="HS65" s="127" t="s">
        <v>258</v>
      </c>
      <c r="HT65" s="127" t="s">
        <v>259</v>
      </c>
      <c r="HU65" s="127" t="s">
        <v>260</v>
      </c>
      <c r="HV65" s="127" t="s">
        <v>261</v>
      </c>
      <c r="HW65" s="127" t="s">
        <v>262</v>
      </c>
      <c r="HX65" s="127" t="s">
        <v>263</v>
      </c>
      <c r="HY65" s="127" t="s">
        <v>265</v>
      </c>
      <c r="HZ65" s="127" t="s">
        <v>266</v>
      </c>
      <c r="IA65" s="127" t="s">
        <v>499</v>
      </c>
      <c r="IB65" s="127" t="s">
        <v>267</v>
      </c>
      <c r="IC65" s="127" t="s">
        <v>268</v>
      </c>
      <c r="ID65" s="127" t="s">
        <v>1248</v>
      </c>
      <c r="IE65" s="127" t="s">
        <v>269</v>
      </c>
      <c r="IF65" s="127" t="s">
        <v>271</v>
      </c>
      <c r="IG65" s="127" t="s">
        <v>272</v>
      </c>
      <c r="IH65" s="127" t="s">
        <v>1974</v>
      </c>
      <c r="II65" s="127" t="s">
        <v>273</v>
      </c>
      <c r="IJ65" s="127" t="s">
        <v>274</v>
      </c>
      <c r="IK65" s="127" t="s">
        <v>275</v>
      </c>
      <c r="IL65" s="127" t="s">
        <v>1249</v>
      </c>
      <c r="IM65" s="127" t="s">
        <v>276</v>
      </c>
      <c r="IN65" s="127" t="s">
        <v>277</v>
      </c>
      <c r="IO65" s="127" t="s">
        <v>278</v>
      </c>
      <c r="IP65" s="127" t="s">
        <v>279</v>
      </c>
      <c r="IQ65" s="127" t="s">
        <v>280</v>
      </c>
      <c r="IR65" s="127" t="s">
        <v>281</v>
      </c>
      <c r="IS65" s="127" t="s">
        <v>282</v>
      </c>
      <c r="IT65" s="127" t="s">
        <v>283</v>
      </c>
      <c r="IU65" s="127" t="s">
        <v>1749</v>
      </c>
      <c r="IV65" s="127" t="s">
        <v>285</v>
      </c>
      <c r="IW65" s="127" t="s">
        <v>286</v>
      </c>
      <c r="IX65" s="127" t="s">
        <v>488</v>
      </c>
      <c r="IY65" s="127" t="s">
        <v>287</v>
      </c>
      <c r="IZ65" s="127" t="s">
        <v>579</v>
      </c>
      <c r="JA65" s="127" t="s">
        <v>1250</v>
      </c>
      <c r="JB65" s="127" t="s">
        <v>288</v>
      </c>
      <c r="JC65" s="127" t="s">
        <v>289</v>
      </c>
      <c r="JD65" s="127" t="s">
        <v>290</v>
      </c>
      <c r="JE65" s="127" t="s">
        <v>291</v>
      </c>
      <c r="JF65" s="127" t="s">
        <v>292</v>
      </c>
      <c r="JG65" s="127" t="s">
        <v>293</v>
      </c>
      <c r="JH65" s="127" t="s">
        <v>2977</v>
      </c>
      <c r="JI65" s="127" t="s">
        <v>813</v>
      </c>
      <c r="JJ65" s="127" t="s">
        <v>295</v>
      </c>
      <c r="JK65" s="127" t="s">
        <v>296</v>
      </c>
      <c r="JL65" s="127" t="s">
        <v>297</v>
      </c>
      <c r="JM65" s="127" t="s">
        <v>298</v>
      </c>
      <c r="JN65" s="127" t="s">
        <v>299</v>
      </c>
      <c r="JO65" s="127" t="s">
        <v>300</v>
      </c>
      <c r="JP65" s="127" t="s">
        <v>301</v>
      </c>
      <c r="JQ65" s="127" t="s">
        <v>1079</v>
      </c>
      <c r="JR65" s="127" t="s">
        <v>302</v>
      </c>
      <c r="JS65" s="127" t="s">
        <v>303</v>
      </c>
      <c r="JT65" s="127" t="s">
        <v>304</v>
      </c>
      <c r="JU65" s="127" t="s">
        <v>305</v>
      </c>
      <c r="JV65" s="127" t="s">
        <v>306</v>
      </c>
      <c r="JW65" s="127" t="s">
        <v>307</v>
      </c>
      <c r="JX65" s="127" t="s">
        <v>308</v>
      </c>
      <c r="JY65" s="127" t="s">
        <v>1251</v>
      </c>
      <c r="JZ65" s="127" t="s">
        <v>309</v>
      </c>
      <c r="KA65" s="127" t="s">
        <v>310</v>
      </c>
      <c r="KB65" s="127" t="s">
        <v>816</v>
      </c>
      <c r="KC65" s="127" t="s">
        <v>311</v>
      </c>
      <c r="KD65" s="127" t="s">
        <v>312</v>
      </c>
      <c r="KE65" s="127" t="s">
        <v>313</v>
      </c>
      <c r="KF65" s="127" t="s">
        <v>1252</v>
      </c>
      <c r="KG65" s="127" t="s">
        <v>1253</v>
      </c>
      <c r="KH65" s="127" t="s">
        <v>1254</v>
      </c>
      <c r="KI65" s="127" t="s">
        <v>314</v>
      </c>
      <c r="KJ65" s="127" t="s">
        <v>1255</v>
      </c>
      <c r="KK65" s="127" t="s">
        <v>1256</v>
      </c>
      <c r="KL65" s="127" t="s">
        <v>1257</v>
      </c>
      <c r="KM65" s="127" t="s">
        <v>1258</v>
      </c>
      <c r="KN65" s="127" t="s">
        <v>1259</v>
      </c>
      <c r="KO65" s="127" t="s">
        <v>1260</v>
      </c>
      <c r="KP65" s="127" t="s">
        <v>2008</v>
      </c>
      <c r="KQ65" s="127" t="s">
        <v>1820</v>
      </c>
      <c r="KR65" s="127" t="s">
        <v>575</v>
      </c>
      <c r="KS65" s="127" t="s">
        <v>1261</v>
      </c>
      <c r="KT65" s="127" t="s">
        <v>1262</v>
      </c>
      <c r="KU65" s="127" t="s">
        <v>315</v>
      </c>
      <c r="KV65" s="127" t="s">
        <v>316</v>
      </c>
      <c r="KW65" s="127" t="s">
        <v>317</v>
      </c>
      <c r="KX65" s="127" t="s">
        <v>1263</v>
      </c>
      <c r="KY65" s="127" t="s">
        <v>319</v>
      </c>
      <c r="KZ65" s="127" t="s">
        <v>320</v>
      </c>
      <c r="LA65" s="127" t="s">
        <v>321</v>
      </c>
      <c r="LB65" s="127" t="s">
        <v>322</v>
      </c>
      <c r="LC65" s="127" t="s">
        <v>1264</v>
      </c>
      <c r="LD65" s="127" t="s">
        <v>1265</v>
      </c>
      <c r="LE65" s="127" t="s">
        <v>2057</v>
      </c>
      <c r="LF65" s="127" t="s">
        <v>323</v>
      </c>
      <c r="LG65" s="127" t="s">
        <v>324</v>
      </c>
      <c r="LH65" s="127" t="s">
        <v>325</v>
      </c>
      <c r="LI65" s="127" t="s">
        <v>326</v>
      </c>
      <c r="LJ65" s="127" t="s">
        <v>327</v>
      </c>
      <c r="LK65" s="127" t="s">
        <v>328</v>
      </c>
      <c r="LL65" s="127" t="s">
        <v>330</v>
      </c>
      <c r="LM65" s="127" t="s">
        <v>331</v>
      </c>
      <c r="LN65" s="127" t="s">
        <v>332</v>
      </c>
      <c r="LO65" s="127" t="s">
        <v>333</v>
      </c>
      <c r="LP65" s="127" t="s">
        <v>334</v>
      </c>
      <c r="LQ65" s="127" t="s">
        <v>335</v>
      </c>
      <c r="LR65" s="127" t="s">
        <v>336</v>
      </c>
      <c r="LS65" s="127" t="s">
        <v>337</v>
      </c>
      <c r="LT65" s="127" t="s">
        <v>338</v>
      </c>
      <c r="LU65" s="127" t="s">
        <v>339</v>
      </c>
      <c r="LV65" s="127" t="s">
        <v>340</v>
      </c>
      <c r="LW65" s="127" t="s">
        <v>341</v>
      </c>
      <c r="LX65" s="127" t="s">
        <v>342</v>
      </c>
      <c r="LY65" s="127" t="s">
        <v>343</v>
      </c>
      <c r="LZ65" s="127" t="s">
        <v>344</v>
      </c>
      <c r="MA65" s="127" t="s">
        <v>638</v>
      </c>
      <c r="MB65" s="127" t="s">
        <v>345</v>
      </c>
      <c r="MC65" s="127" t="s">
        <v>346</v>
      </c>
      <c r="MD65" s="127" t="s">
        <v>347</v>
      </c>
      <c r="ME65" s="127" t="s">
        <v>348</v>
      </c>
      <c r="MF65" s="127" t="s">
        <v>349</v>
      </c>
      <c r="MG65" s="127" t="s">
        <v>350</v>
      </c>
      <c r="MH65" s="127" t="s">
        <v>351</v>
      </c>
      <c r="MI65" s="127" t="s">
        <v>352</v>
      </c>
      <c r="MJ65" s="127" t="s">
        <v>353</v>
      </c>
      <c r="MK65" s="127" t="s">
        <v>354</v>
      </c>
      <c r="ML65" s="127" t="s">
        <v>355</v>
      </c>
      <c r="MM65" s="127" t="s">
        <v>356</v>
      </c>
      <c r="MN65" s="127" t="s">
        <v>2052</v>
      </c>
      <c r="MO65" s="127" t="s">
        <v>357</v>
      </c>
      <c r="MP65" s="127" t="s">
        <v>358</v>
      </c>
      <c r="MQ65" s="127" t="s">
        <v>359</v>
      </c>
      <c r="MR65" s="127" t="s">
        <v>360</v>
      </c>
      <c r="MS65" s="127" t="s">
        <v>1266</v>
      </c>
      <c r="MT65" s="127" t="s">
        <v>361</v>
      </c>
      <c r="MU65" s="127" t="s">
        <v>362</v>
      </c>
      <c r="MV65" s="127" t="s">
        <v>1785</v>
      </c>
      <c r="MW65" s="127" t="s">
        <v>1961</v>
      </c>
      <c r="MX65" s="127" t="s">
        <v>363</v>
      </c>
      <c r="MY65" s="127" t="s">
        <v>364</v>
      </c>
      <c r="MZ65" s="127" t="s">
        <v>835</v>
      </c>
      <c r="NA65" s="127" t="s">
        <v>365</v>
      </c>
      <c r="NB65" s="127" t="s">
        <v>366</v>
      </c>
      <c r="NC65" s="127" t="s">
        <v>487</v>
      </c>
      <c r="ND65" s="127" t="s">
        <v>793</v>
      </c>
      <c r="NE65" s="127" t="s">
        <v>367</v>
      </c>
      <c r="NF65" s="127" t="s">
        <v>368</v>
      </c>
      <c r="NG65" s="127" t="s">
        <v>369</v>
      </c>
      <c r="NH65" s="127" t="s">
        <v>370</v>
      </c>
      <c r="NI65" s="127" t="s">
        <v>371</v>
      </c>
      <c r="NJ65" s="127" t="s">
        <v>372</v>
      </c>
      <c r="NK65" s="127" t="s">
        <v>373</v>
      </c>
      <c r="NL65" s="127" t="s">
        <v>1035</v>
      </c>
      <c r="NM65" s="127" t="s">
        <v>374</v>
      </c>
      <c r="NN65" s="127" t="s">
        <v>375</v>
      </c>
      <c r="NO65" s="127" t="s">
        <v>377</v>
      </c>
      <c r="NP65" s="127" t="s">
        <v>378</v>
      </c>
      <c r="NQ65" s="127" t="s">
        <v>1267</v>
      </c>
      <c r="NR65" s="127" t="s">
        <v>379</v>
      </c>
      <c r="NS65" s="127" t="s">
        <v>380</v>
      </c>
      <c r="NT65" s="127" t="s">
        <v>1268</v>
      </c>
      <c r="NU65" s="127" t="s">
        <v>1269</v>
      </c>
      <c r="NV65" s="127" t="s">
        <v>1270</v>
      </c>
      <c r="NW65" s="127" t="s">
        <v>381</v>
      </c>
      <c r="NX65" s="127" t="s">
        <v>382</v>
      </c>
      <c r="NY65" s="127" t="s">
        <v>383</v>
      </c>
      <c r="NZ65" s="127" t="s">
        <v>384</v>
      </c>
      <c r="OA65" s="127" t="s">
        <v>385</v>
      </c>
      <c r="OB65" s="127" t="s">
        <v>386</v>
      </c>
      <c r="OC65" s="127" t="s">
        <v>387</v>
      </c>
      <c r="OD65" s="127" t="s">
        <v>388</v>
      </c>
      <c r="OE65" s="127" t="s">
        <v>389</v>
      </c>
      <c r="OF65" s="127" t="s">
        <v>390</v>
      </c>
      <c r="OG65" s="127" t="s">
        <v>1271</v>
      </c>
      <c r="OH65" s="127" t="s">
        <v>1272</v>
      </c>
      <c r="OI65" s="127" t="s">
        <v>391</v>
      </c>
      <c r="OJ65" s="127" t="s">
        <v>1273</v>
      </c>
      <c r="OK65" s="127" t="s">
        <v>392</v>
      </c>
      <c r="OL65" s="127" t="s">
        <v>393</v>
      </c>
      <c r="OM65" s="127" t="s">
        <v>394</v>
      </c>
      <c r="ON65" s="127" t="s">
        <v>395</v>
      </c>
      <c r="OO65" s="127" t="s">
        <v>1752</v>
      </c>
      <c r="OP65" s="127" t="s">
        <v>706</v>
      </c>
      <c r="OQ65" s="127" t="s">
        <v>396</v>
      </c>
      <c r="OR65" s="127" t="s">
        <v>674</v>
      </c>
      <c r="OS65" s="127" t="s">
        <v>397</v>
      </c>
      <c r="OT65" s="127" t="s">
        <v>398</v>
      </c>
      <c r="OU65" s="127" t="s">
        <v>1274</v>
      </c>
      <c r="OV65" s="127" t="s">
        <v>399</v>
      </c>
      <c r="OW65" s="127" t="s">
        <v>400</v>
      </c>
      <c r="OX65" s="127" t="s">
        <v>401</v>
      </c>
      <c r="OY65" s="127" t="s">
        <v>402</v>
      </c>
      <c r="OZ65" s="127" t="s">
        <v>403</v>
      </c>
      <c r="PA65" s="127" t="s">
        <v>404</v>
      </c>
      <c r="PB65" s="127" t="s">
        <v>405</v>
      </c>
      <c r="PC65" s="127" t="s">
        <v>406</v>
      </c>
      <c r="PD65" s="127" t="s">
        <v>407</v>
      </c>
      <c r="PE65" s="127" t="s">
        <v>408</v>
      </c>
      <c r="PF65" s="127" t="s">
        <v>409</v>
      </c>
      <c r="PG65" s="127" t="s">
        <v>410</v>
      </c>
      <c r="PH65" s="127" t="s">
        <v>411</v>
      </c>
      <c r="PI65" s="127" t="s">
        <v>412</v>
      </c>
      <c r="PJ65" s="127" t="s">
        <v>413</v>
      </c>
      <c r="PK65" s="127" t="s">
        <v>414</v>
      </c>
      <c r="PL65" s="127" t="s">
        <v>3544</v>
      </c>
      <c r="PM65" s="127" t="s">
        <v>415</v>
      </c>
      <c r="PN65" s="127" t="s">
        <v>416</v>
      </c>
      <c r="PO65" s="127" t="s">
        <v>417</v>
      </c>
      <c r="PP65" s="127" t="s">
        <v>419</v>
      </c>
      <c r="PQ65" s="127" t="s">
        <v>418</v>
      </c>
      <c r="PR65" s="127" t="s">
        <v>420</v>
      </c>
      <c r="PS65" s="127" t="s">
        <v>421</v>
      </c>
      <c r="PT65" s="110" t="s">
        <v>422</v>
      </c>
      <c r="PU65" s="127" t="s">
        <v>423</v>
      </c>
      <c r="PV65" s="127" t="s">
        <v>424</v>
      </c>
      <c r="PW65" s="127" t="s">
        <v>425</v>
      </c>
      <c r="PX65" s="127" t="s">
        <v>426</v>
      </c>
      <c r="PY65" s="127" t="s">
        <v>427</v>
      </c>
      <c r="PZ65" s="127" t="s">
        <v>428</v>
      </c>
      <c r="QA65" s="127" t="s">
        <v>429</v>
      </c>
      <c r="QB65" s="127" t="s">
        <v>430</v>
      </c>
      <c r="QC65" s="127" t="s">
        <v>431</v>
      </c>
      <c r="QD65" s="127" t="s">
        <v>432</v>
      </c>
      <c r="QE65" s="127" t="s">
        <v>433</v>
      </c>
      <c r="QF65" s="127" t="s">
        <v>434</v>
      </c>
      <c r="QG65" s="127" t="s">
        <v>435</v>
      </c>
      <c r="QH65" s="127" t="s">
        <v>436</v>
      </c>
      <c r="QI65" s="127" t="s">
        <v>437</v>
      </c>
      <c r="QJ65" s="127" t="s">
        <v>438</v>
      </c>
      <c r="QK65" s="127" t="s">
        <v>439</v>
      </c>
      <c r="QL65" s="127" t="s">
        <v>440</v>
      </c>
      <c r="QM65" s="127" t="s">
        <v>441</v>
      </c>
      <c r="QN65" s="127" t="s">
        <v>442</v>
      </c>
      <c r="QO65" s="127" t="s">
        <v>1275</v>
      </c>
      <c r="QP65" s="127" t="s">
        <v>1276</v>
      </c>
      <c r="QQ65" s="127" t="s">
        <v>443</v>
      </c>
      <c r="QR65" s="127" t="s">
        <v>444</v>
      </c>
      <c r="QS65" s="127" t="s">
        <v>445</v>
      </c>
      <c r="QT65" s="127" t="s">
        <v>446</v>
      </c>
      <c r="QU65" s="127" t="s">
        <v>447</v>
      </c>
      <c r="QV65" s="127" t="s">
        <v>448</v>
      </c>
      <c r="QW65" s="127" t="s">
        <v>449</v>
      </c>
      <c r="QX65" s="127" t="s">
        <v>450</v>
      </c>
      <c r="QY65" s="127" t="s">
        <v>451</v>
      </c>
      <c r="QZ65" s="127" t="s">
        <v>452</v>
      </c>
      <c r="RA65" s="127" t="s">
        <v>453</v>
      </c>
      <c r="RB65" s="127" t="s">
        <v>454</v>
      </c>
      <c r="RC65" s="127" t="s">
        <v>455</v>
      </c>
      <c r="RD65" s="127" t="s">
        <v>456</v>
      </c>
      <c r="RE65" s="127" t="s">
        <v>457</v>
      </c>
      <c r="RF65" s="127" t="s">
        <v>458</v>
      </c>
      <c r="RG65" s="127" t="s">
        <v>459</v>
      </c>
      <c r="RH65" s="127" t="s">
        <v>460</v>
      </c>
      <c r="RI65" s="127" t="s">
        <v>461</v>
      </c>
      <c r="RJ65" s="127" t="s">
        <v>462</v>
      </c>
      <c r="RK65" s="127" t="s">
        <v>463</v>
      </c>
      <c r="RL65" s="127" t="s">
        <v>464</v>
      </c>
      <c r="RM65" s="127" t="s">
        <v>465</v>
      </c>
      <c r="RN65" s="127" t="s">
        <v>466</v>
      </c>
      <c r="RO65" s="127" t="s">
        <v>467</v>
      </c>
      <c r="RP65" s="127" t="s">
        <v>468</v>
      </c>
      <c r="RQ65" s="127" t="s">
        <v>469</v>
      </c>
      <c r="RR65" s="127" t="s">
        <v>470</v>
      </c>
      <c r="RS65" s="127" t="s">
        <v>471</v>
      </c>
      <c r="RT65" s="127" t="s">
        <v>472</v>
      </c>
      <c r="RU65" s="127" t="s">
        <v>474</v>
      </c>
      <c r="RV65" s="127" t="s">
        <v>1277</v>
      </c>
      <c r="RW65" s="127" t="s">
        <v>1278</v>
      </c>
      <c r="RX65" s="127" t="s">
        <v>476</v>
      </c>
      <c r="RY65" s="127" t="s">
        <v>477</v>
      </c>
      <c r="RZ65" s="127" t="s">
        <v>479</v>
      </c>
      <c r="SA65" s="127" t="s">
        <v>481</v>
      </c>
      <c r="SB65" s="127" t="s">
        <v>1005</v>
      </c>
      <c r="SC65" s="127" t="s">
        <v>484</v>
      </c>
      <c r="SD65" s="127" t="s">
        <v>485</v>
      </c>
      <c r="SE65" s="127" t="s">
        <v>1279</v>
      </c>
      <c r="SF65" s="127" t="s">
        <v>1280</v>
      </c>
      <c r="SG65" s="127" t="s">
        <v>486</v>
      </c>
      <c r="SH65" s="127" t="s">
        <v>489</v>
      </c>
      <c r="SI65" s="127" t="s">
        <v>490</v>
      </c>
      <c r="SJ65" s="127" t="s">
        <v>491</v>
      </c>
      <c r="SK65" s="127" t="s">
        <v>492</v>
      </c>
      <c r="SL65" s="127" t="s">
        <v>493</v>
      </c>
      <c r="SM65" s="127" t="s">
        <v>494</v>
      </c>
      <c r="SN65" s="127" t="s">
        <v>495</v>
      </c>
      <c r="SO65" s="127" t="s">
        <v>496</v>
      </c>
      <c r="SP65" s="127" t="s">
        <v>1798</v>
      </c>
      <c r="SQ65" s="127" t="s">
        <v>497</v>
      </c>
      <c r="SR65" s="127" t="s">
        <v>498</v>
      </c>
      <c r="SS65" s="127" t="s">
        <v>924</v>
      </c>
      <c r="ST65" s="127" t="s">
        <v>500</v>
      </c>
      <c r="SU65" s="127" t="s">
        <v>501</v>
      </c>
      <c r="SV65" s="127" t="s">
        <v>502</v>
      </c>
      <c r="SW65" s="127" t="s">
        <v>503</v>
      </c>
      <c r="SX65" s="127" t="s">
        <v>504</v>
      </c>
      <c r="SY65" s="127" t="s">
        <v>505</v>
      </c>
      <c r="SZ65" s="127" t="s">
        <v>506</v>
      </c>
      <c r="TA65" s="127" t="s">
        <v>507</v>
      </c>
      <c r="TB65" s="127" t="s">
        <v>508</v>
      </c>
      <c r="TC65" s="127" t="s">
        <v>509</v>
      </c>
      <c r="TD65" s="127" t="s">
        <v>510</v>
      </c>
      <c r="TE65" s="127" t="s">
        <v>511</v>
      </c>
      <c r="TF65" s="127" t="s">
        <v>512</v>
      </c>
      <c r="TG65" s="127" t="s">
        <v>513</v>
      </c>
      <c r="TH65" s="127" t="s">
        <v>514</v>
      </c>
      <c r="TI65" s="127" t="s">
        <v>515</v>
      </c>
      <c r="TJ65" s="127" t="s">
        <v>516</v>
      </c>
      <c r="TK65" s="127" t="s">
        <v>517</v>
      </c>
      <c r="TL65" s="127" t="s">
        <v>518</v>
      </c>
      <c r="TM65" s="127" t="s">
        <v>3519</v>
      </c>
      <c r="TN65" s="127" t="s">
        <v>519</v>
      </c>
      <c r="TO65" s="127" t="s">
        <v>520</v>
      </c>
      <c r="TP65" s="127" t="s">
        <v>521</v>
      </c>
      <c r="TQ65" s="127" t="s">
        <v>522</v>
      </c>
      <c r="TR65" s="127" t="s">
        <v>1847</v>
      </c>
      <c r="TS65" s="127" t="s">
        <v>523</v>
      </c>
      <c r="TT65" s="127" t="s">
        <v>2034</v>
      </c>
      <c r="TU65" s="127" t="s">
        <v>524</v>
      </c>
      <c r="TV65" s="127" t="s">
        <v>525</v>
      </c>
      <c r="TW65" s="127" t="s">
        <v>2797</v>
      </c>
      <c r="TX65" s="127" t="s">
        <v>526</v>
      </c>
      <c r="TY65" s="127" t="s">
        <v>527</v>
      </c>
      <c r="TZ65" s="127" t="s">
        <v>1737</v>
      </c>
      <c r="UA65" s="127" t="s">
        <v>528</v>
      </c>
      <c r="UB65" s="127" t="s">
        <v>529</v>
      </c>
      <c r="UC65" s="127" t="s">
        <v>530</v>
      </c>
      <c r="UD65" s="127" t="s">
        <v>531</v>
      </c>
      <c r="UE65" s="127" t="s">
        <v>532</v>
      </c>
      <c r="UF65" s="127" t="s">
        <v>533</v>
      </c>
      <c r="UG65" s="127" t="s">
        <v>534</v>
      </c>
      <c r="UH65" s="127" t="s">
        <v>535</v>
      </c>
      <c r="UI65" s="127" t="s">
        <v>536</v>
      </c>
      <c r="UJ65" s="127" t="s">
        <v>537</v>
      </c>
      <c r="UK65" s="127" t="s">
        <v>538</v>
      </c>
      <c r="UL65" s="127" t="s">
        <v>539</v>
      </c>
      <c r="UM65" s="127" t="s">
        <v>540</v>
      </c>
      <c r="UN65" s="127" t="s">
        <v>541</v>
      </c>
      <c r="UO65" s="127" t="s">
        <v>2948</v>
      </c>
      <c r="UP65" s="127" t="s">
        <v>542</v>
      </c>
      <c r="UQ65" s="127" t="s">
        <v>543</v>
      </c>
      <c r="UR65" s="127" t="s">
        <v>482</v>
      </c>
      <c r="US65" s="127" t="s">
        <v>544</v>
      </c>
      <c r="UT65" s="127" t="s">
        <v>1159</v>
      </c>
      <c r="UU65" s="127" t="s">
        <v>545</v>
      </c>
      <c r="UV65" s="127" t="s">
        <v>483</v>
      </c>
      <c r="UW65" s="127" t="s">
        <v>546</v>
      </c>
      <c r="UX65" s="127" t="s">
        <v>547</v>
      </c>
      <c r="UY65" s="127" t="s">
        <v>1281</v>
      </c>
      <c r="UZ65" s="127" t="s">
        <v>1282</v>
      </c>
      <c r="VA65" s="127" t="s">
        <v>1640</v>
      </c>
      <c r="VB65" s="127" t="s">
        <v>1283</v>
      </c>
      <c r="VC65" s="127" t="s">
        <v>548</v>
      </c>
      <c r="VD65" s="127" t="s">
        <v>2811</v>
      </c>
      <c r="VE65" s="127" t="s">
        <v>549</v>
      </c>
      <c r="VF65" s="127" t="s">
        <v>551</v>
      </c>
      <c r="VG65" s="127" t="s">
        <v>552</v>
      </c>
      <c r="VH65" s="127" t="s">
        <v>1284</v>
      </c>
      <c r="VI65" s="127" t="s">
        <v>553</v>
      </c>
      <c r="VJ65" s="127" t="s">
        <v>554</v>
      </c>
      <c r="VK65" s="127" t="s">
        <v>555</v>
      </c>
      <c r="VL65" s="127" t="s">
        <v>556</v>
      </c>
      <c r="VM65" s="127" t="s">
        <v>559</v>
      </c>
      <c r="VN65" s="127" t="s">
        <v>560</v>
      </c>
      <c r="VO65" s="127" t="s">
        <v>561</v>
      </c>
      <c r="VP65" s="127" t="s">
        <v>563</v>
      </c>
      <c r="VQ65" s="127" t="s">
        <v>1285</v>
      </c>
      <c r="VR65" s="127" t="s">
        <v>1286</v>
      </c>
      <c r="VS65" s="127" t="s">
        <v>564</v>
      </c>
      <c r="VT65" s="127" t="s">
        <v>565</v>
      </c>
      <c r="VU65" s="127" t="s">
        <v>566</v>
      </c>
      <c r="VV65" s="127" t="s">
        <v>567</v>
      </c>
      <c r="VW65" s="127" t="s">
        <v>569</v>
      </c>
      <c r="VX65" s="127" t="s">
        <v>1287</v>
      </c>
      <c r="VY65" s="127" t="s">
        <v>570</v>
      </c>
      <c r="VZ65" s="127" t="s">
        <v>571</v>
      </c>
      <c r="WA65" s="127" t="s">
        <v>572</v>
      </c>
      <c r="WB65" s="127" t="s">
        <v>573</v>
      </c>
      <c r="WC65" s="127" t="s">
        <v>574</v>
      </c>
      <c r="WD65" s="127" t="s">
        <v>1288</v>
      </c>
      <c r="WE65" s="127" t="s">
        <v>1289</v>
      </c>
      <c r="WF65" s="127" t="s">
        <v>1290</v>
      </c>
      <c r="WG65" s="127" t="s">
        <v>1291</v>
      </c>
      <c r="WH65" s="127" t="s">
        <v>1292</v>
      </c>
      <c r="WI65" s="127" t="s">
        <v>1293</v>
      </c>
      <c r="WJ65" s="127" t="s">
        <v>1294</v>
      </c>
      <c r="WK65" s="127" t="s">
        <v>1295</v>
      </c>
      <c r="WL65" s="127" t="s">
        <v>1296</v>
      </c>
      <c r="WM65" s="127" t="s">
        <v>1297</v>
      </c>
      <c r="WN65" s="127" t="s">
        <v>1298</v>
      </c>
      <c r="WO65" s="127" t="s">
        <v>1299</v>
      </c>
      <c r="WP65" s="127" t="s">
        <v>1300</v>
      </c>
      <c r="WQ65" s="127" t="s">
        <v>1301</v>
      </c>
      <c r="WR65" s="127" t="s">
        <v>1302</v>
      </c>
      <c r="WS65" s="127" t="s">
        <v>1303</v>
      </c>
      <c r="WT65" s="127" t="s">
        <v>1304</v>
      </c>
      <c r="WU65" s="127" t="s">
        <v>1305</v>
      </c>
      <c r="WV65" s="127" t="s">
        <v>1306</v>
      </c>
      <c r="WW65" s="127" t="s">
        <v>1307</v>
      </c>
      <c r="WX65" s="127" t="s">
        <v>576</v>
      </c>
      <c r="WY65" s="127" t="s">
        <v>577</v>
      </c>
      <c r="WZ65" s="127" t="s">
        <v>578</v>
      </c>
      <c r="XA65" s="127" t="s">
        <v>1014</v>
      </c>
      <c r="XB65" s="127" t="s">
        <v>660</v>
      </c>
      <c r="XC65" s="127" t="s">
        <v>580</v>
      </c>
      <c r="XD65" s="127" t="s">
        <v>581</v>
      </c>
      <c r="XE65" s="127" t="s">
        <v>582</v>
      </c>
      <c r="XF65" s="127" t="s">
        <v>1790</v>
      </c>
      <c r="XG65" s="127" t="s">
        <v>583</v>
      </c>
      <c r="XH65" s="127" t="s">
        <v>584</v>
      </c>
      <c r="XI65" s="127" t="s">
        <v>949</v>
      </c>
      <c r="XJ65" s="127" t="s">
        <v>585</v>
      </c>
      <c r="XK65" s="127" t="s">
        <v>586</v>
      </c>
      <c r="XL65" s="127" t="s">
        <v>1001</v>
      </c>
      <c r="XM65" s="127" t="s">
        <v>587</v>
      </c>
      <c r="XN65" s="127" t="s">
        <v>588</v>
      </c>
      <c r="XO65" s="127" t="s">
        <v>1308</v>
      </c>
      <c r="XP65" s="127" t="s">
        <v>589</v>
      </c>
      <c r="XQ65" s="127" t="s">
        <v>1309</v>
      </c>
      <c r="XR65" s="127" t="s">
        <v>590</v>
      </c>
      <c r="XS65" s="127" t="s">
        <v>592</v>
      </c>
      <c r="XT65" s="127" t="s">
        <v>1310</v>
      </c>
      <c r="XU65" s="127" t="s">
        <v>1311</v>
      </c>
      <c r="XV65" s="127" t="s">
        <v>593</v>
      </c>
      <c r="XW65" s="127" t="s">
        <v>594</v>
      </c>
      <c r="XX65" s="127" t="s">
        <v>1312</v>
      </c>
      <c r="XY65" s="127" t="s">
        <v>595</v>
      </c>
      <c r="XZ65" s="127" t="s">
        <v>1313</v>
      </c>
      <c r="YA65" s="127" t="s">
        <v>596</v>
      </c>
      <c r="YB65" s="127" t="s">
        <v>1205</v>
      </c>
      <c r="YC65" s="127" t="s">
        <v>597</v>
      </c>
      <c r="YD65" s="127" t="s">
        <v>598</v>
      </c>
      <c r="YE65" s="127" t="s">
        <v>2583</v>
      </c>
      <c r="YF65" s="127" t="s">
        <v>1314</v>
      </c>
      <c r="YG65" s="127" t="s">
        <v>2947</v>
      </c>
      <c r="YH65" s="127" t="s">
        <v>599</v>
      </c>
      <c r="YI65" s="127" t="s">
        <v>600</v>
      </c>
      <c r="YJ65" s="127" t="s">
        <v>601</v>
      </c>
      <c r="YK65" s="127" t="s">
        <v>602</v>
      </c>
      <c r="YL65" s="127" t="s">
        <v>1315</v>
      </c>
      <c r="YM65" s="127" t="s">
        <v>603</v>
      </c>
      <c r="YN65" s="127" t="s">
        <v>604</v>
      </c>
      <c r="YO65" s="127" t="s">
        <v>606</v>
      </c>
      <c r="YP65" s="127" t="s">
        <v>1316</v>
      </c>
      <c r="YQ65" s="127" t="s">
        <v>1317</v>
      </c>
      <c r="YR65" s="127" t="s">
        <v>607</v>
      </c>
      <c r="YS65" s="127" t="s">
        <v>610</v>
      </c>
      <c r="YT65" s="127" t="s">
        <v>611</v>
      </c>
      <c r="YU65" s="127" t="s">
        <v>612</v>
      </c>
      <c r="YV65" s="127" t="s">
        <v>613</v>
      </c>
      <c r="YW65" s="127" t="s">
        <v>1318</v>
      </c>
      <c r="YX65" s="127" t="s">
        <v>1319</v>
      </c>
      <c r="YY65" s="127" t="s">
        <v>614</v>
      </c>
      <c r="YZ65" s="127" t="s">
        <v>615</v>
      </c>
      <c r="ZA65" s="127" t="s">
        <v>616</v>
      </c>
      <c r="ZB65" s="127" t="s">
        <v>617</v>
      </c>
      <c r="ZC65" s="127" t="s">
        <v>618</v>
      </c>
      <c r="ZD65" s="127" t="s">
        <v>619</v>
      </c>
      <c r="ZE65" s="127" t="s">
        <v>620</v>
      </c>
      <c r="ZF65" s="127" t="s">
        <v>621</v>
      </c>
      <c r="ZG65" s="127" t="s">
        <v>622</v>
      </c>
      <c r="ZH65" s="127" t="s">
        <v>1320</v>
      </c>
      <c r="ZI65" s="127" t="s">
        <v>1321</v>
      </c>
      <c r="ZJ65" s="127" t="s">
        <v>623</v>
      </c>
      <c r="ZK65" s="127" t="s">
        <v>624</v>
      </c>
      <c r="ZL65" s="127" t="s">
        <v>625</v>
      </c>
      <c r="ZM65" s="127" t="s">
        <v>626</v>
      </c>
      <c r="ZN65" s="127" t="s">
        <v>627</v>
      </c>
      <c r="ZO65" s="127" t="s">
        <v>1322</v>
      </c>
      <c r="ZP65" s="127" t="s">
        <v>1323</v>
      </c>
      <c r="ZQ65" s="127" t="s">
        <v>628</v>
      </c>
      <c r="ZR65" s="127" t="s">
        <v>629</v>
      </c>
      <c r="ZS65" s="127" t="s">
        <v>630</v>
      </c>
      <c r="ZT65" s="127" t="s">
        <v>1324</v>
      </c>
      <c r="ZU65" s="127" t="s">
        <v>1325</v>
      </c>
      <c r="ZV65" s="127" t="s">
        <v>1326</v>
      </c>
      <c r="ZW65" s="127" t="s">
        <v>1327</v>
      </c>
      <c r="ZX65" s="127" t="s">
        <v>631</v>
      </c>
      <c r="ZY65" s="127" t="s">
        <v>632</v>
      </c>
      <c r="ZZ65" s="127" t="s">
        <v>633</v>
      </c>
      <c r="AAA65" s="127" t="s">
        <v>634</v>
      </c>
      <c r="AAB65" s="127" t="s">
        <v>635</v>
      </c>
      <c r="AAC65" s="127" t="s">
        <v>636</v>
      </c>
      <c r="AAD65" s="127" t="s">
        <v>637</v>
      </c>
      <c r="AAE65" s="127" t="s">
        <v>640</v>
      </c>
      <c r="AAF65" s="127" t="s">
        <v>755</v>
      </c>
      <c r="AAG65" s="127" t="s">
        <v>641</v>
      </c>
      <c r="AAH65" s="127" t="s">
        <v>642</v>
      </c>
      <c r="AAI65" s="127" t="s">
        <v>643</v>
      </c>
      <c r="AAJ65" s="127" t="s">
        <v>644</v>
      </c>
      <c r="AAK65" s="127" t="s">
        <v>645</v>
      </c>
      <c r="AAL65" s="127" t="s">
        <v>1328</v>
      </c>
      <c r="AAM65" s="127" t="s">
        <v>1329</v>
      </c>
      <c r="AAN65" s="127" t="s">
        <v>1330</v>
      </c>
      <c r="AAO65" s="127" t="s">
        <v>1331</v>
      </c>
      <c r="AAP65" s="127" t="s">
        <v>1332</v>
      </c>
      <c r="AAQ65" s="127" t="s">
        <v>1333</v>
      </c>
      <c r="AAR65" s="127" t="s">
        <v>1334</v>
      </c>
      <c r="AAS65" s="127" t="s">
        <v>1335</v>
      </c>
      <c r="AAT65" s="127" t="s">
        <v>1336</v>
      </c>
      <c r="AAU65" s="127" t="s">
        <v>1325</v>
      </c>
      <c r="AAV65" s="127" t="s">
        <v>1337</v>
      </c>
      <c r="AAW65" s="127" t="s">
        <v>646</v>
      </c>
      <c r="AAX65" s="127" t="s">
        <v>647</v>
      </c>
      <c r="AAY65" s="127" t="s">
        <v>648</v>
      </c>
      <c r="AAZ65" s="127" t="s">
        <v>1338</v>
      </c>
      <c r="ABA65" s="127" t="s">
        <v>1339</v>
      </c>
      <c r="ABB65" s="127" t="s">
        <v>1340</v>
      </c>
      <c r="ABC65" s="127" t="s">
        <v>1341</v>
      </c>
      <c r="ABD65" s="127" t="s">
        <v>650</v>
      </c>
      <c r="ABE65" s="127" t="s">
        <v>651</v>
      </c>
      <c r="ABF65" s="127" t="s">
        <v>652</v>
      </c>
      <c r="ABG65" s="127" t="s">
        <v>653</v>
      </c>
      <c r="ABH65" s="127" t="s">
        <v>654</v>
      </c>
      <c r="ABI65" s="127" t="s">
        <v>655</v>
      </c>
      <c r="ABJ65" s="127" t="s">
        <v>656</v>
      </c>
      <c r="ABK65" s="127" t="s">
        <v>657</v>
      </c>
      <c r="ABL65" s="127" t="s">
        <v>659</v>
      </c>
      <c r="ABM65" s="127" t="s">
        <v>661</v>
      </c>
      <c r="ABN65" s="127" t="s">
        <v>662</v>
      </c>
      <c r="ABO65" s="127" t="s">
        <v>663</v>
      </c>
      <c r="ABP65" s="127" t="s">
        <v>664</v>
      </c>
      <c r="ABQ65" s="127" t="s">
        <v>1844</v>
      </c>
      <c r="ABR65" s="127" t="s">
        <v>665</v>
      </c>
      <c r="ABS65" s="127" t="s">
        <v>666</v>
      </c>
      <c r="ABT65" s="127" t="s">
        <v>667</v>
      </c>
      <c r="ABU65" s="127" t="s">
        <v>668</v>
      </c>
      <c r="ABV65" s="127" t="s">
        <v>669</v>
      </c>
      <c r="ABW65" s="127" t="s">
        <v>670</v>
      </c>
      <c r="ABX65" s="127" t="s">
        <v>671</v>
      </c>
      <c r="ABY65" s="127" t="s">
        <v>672</v>
      </c>
      <c r="ABZ65" s="127" t="s">
        <v>673</v>
      </c>
      <c r="ACA65" s="127" t="s">
        <v>918</v>
      </c>
      <c r="ACB65" s="127" t="s">
        <v>675</v>
      </c>
      <c r="ACC65" s="127" t="s">
        <v>676</v>
      </c>
      <c r="ACD65" s="127" t="s">
        <v>677</v>
      </c>
      <c r="ACE65" s="127" t="s">
        <v>678</v>
      </c>
      <c r="ACF65" s="127" t="s">
        <v>1342</v>
      </c>
      <c r="ACG65" s="127" t="s">
        <v>1343</v>
      </c>
      <c r="ACH65" s="127" t="s">
        <v>679</v>
      </c>
      <c r="ACI65" s="127" t="s">
        <v>680</v>
      </c>
      <c r="ACJ65" s="127" t="s">
        <v>681</v>
      </c>
      <c r="ACK65" s="127" t="s">
        <v>682</v>
      </c>
      <c r="ACL65" s="127" t="s">
        <v>683</v>
      </c>
      <c r="ACM65" s="127" t="s">
        <v>684</v>
      </c>
      <c r="ACN65" s="127" t="s">
        <v>685</v>
      </c>
      <c r="ACO65" s="127" t="s">
        <v>686</v>
      </c>
      <c r="ACP65" s="127" t="s">
        <v>687</v>
      </c>
      <c r="ACQ65" s="127" t="s">
        <v>688</v>
      </c>
      <c r="ACR65" s="127" t="s">
        <v>689</v>
      </c>
      <c r="ACS65" s="127" t="s">
        <v>690</v>
      </c>
      <c r="ACT65" s="127" t="s">
        <v>691</v>
      </c>
      <c r="ACU65" s="127" t="s">
        <v>1344</v>
      </c>
      <c r="ACV65" s="127" t="s">
        <v>1345</v>
      </c>
      <c r="ACW65" s="127" t="s">
        <v>692</v>
      </c>
      <c r="ACX65" s="127" t="s">
        <v>693</v>
      </c>
      <c r="ACY65" s="127" t="s">
        <v>694</v>
      </c>
      <c r="ACZ65" s="127" t="s">
        <v>695</v>
      </c>
      <c r="ADA65" s="127" t="s">
        <v>696</v>
      </c>
      <c r="ADB65" s="127" t="s">
        <v>2974</v>
      </c>
      <c r="ADC65" s="127" t="s">
        <v>697</v>
      </c>
      <c r="ADD65" s="127" t="s">
        <v>698</v>
      </c>
      <c r="ADE65" s="127" t="s">
        <v>699</v>
      </c>
      <c r="ADF65" s="127" t="s">
        <v>700</v>
      </c>
      <c r="ADG65" s="127" t="s">
        <v>701</v>
      </c>
      <c r="ADH65" s="127" t="s">
        <v>702</v>
      </c>
      <c r="ADI65" s="127" t="s">
        <v>703</v>
      </c>
      <c r="ADJ65" s="127" t="s">
        <v>704</v>
      </c>
      <c r="ADK65" s="127" t="s">
        <v>705</v>
      </c>
      <c r="ADL65" s="127" t="s">
        <v>991</v>
      </c>
      <c r="ADM65" s="127" t="s">
        <v>707</v>
      </c>
      <c r="ADN65" s="127" t="s">
        <v>708</v>
      </c>
      <c r="ADO65" s="127" t="s">
        <v>709</v>
      </c>
      <c r="ADP65" s="127" t="s">
        <v>1346</v>
      </c>
      <c r="ADQ65" s="127" t="s">
        <v>1347</v>
      </c>
      <c r="ADR65" s="127" t="s">
        <v>710</v>
      </c>
      <c r="ADS65" s="127" t="s">
        <v>711</v>
      </c>
      <c r="ADT65" s="127" t="s">
        <v>1348</v>
      </c>
      <c r="ADU65" s="127" t="s">
        <v>1349</v>
      </c>
      <c r="ADV65" s="127" t="s">
        <v>712</v>
      </c>
      <c r="ADW65" s="127" t="s">
        <v>713</v>
      </c>
      <c r="ADX65" s="127" t="s">
        <v>714</v>
      </c>
      <c r="ADY65" s="127" t="s">
        <v>715</v>
      </c>
      <c r="ADZ65" s="127" t="s">
        <v>716</v>
      </c>
      <c r="AEA65" s="127" t="s">
        <v>717</v>
      </c>
      <c r="AEB65" s="127" t="s">
        <v>718</v>
      </c>
      <c r="AEC65" s="127" t="s">
        <v>719</v>
      </c>
      <c r="AED65" s="127" t="s">
        <v>720</v>
      </c>
      <c r="AEE65" s="127" t="s">
        <v>721</v>
      </c>
      <c r="AEF65" s="127" t="s">
        <v>1787</v>
      </c>
      <c r="AEG65" s="127" t="s">
        <v>722</v>
      </c>
      <c r="AEH65" s="127" t="s">
        <v>723</v>
      </c>
      <c r="AEI65" s="127" t="s">
        <v>724</v>
      </c>
      <c r="AEJ65" s="127" t="s">
        <v>725</v>
      </c>
      <c r="AEK65" s="127" t="s">
        <v>726</v>
      </c>
      <c r="AEL65" s="127" t="s">
        <v>727</v>
      </c>
      <c r="AEM65" s="127" t="s">
        <v>728</v>
      </c>
      <c r="AEN65" s="127" t="s">
        <v>729</v>
      </c>
      <c r="AEO65" s="127" t="s">
        <v>1928</v>
      </c>
      <c r="AEP65" s="127" t="s">
        <v>731</v>
      </c>
      <c r="AEQ65" s="127" t="s">
        <v>732</v>
      </c>
      <c r="AER65" s="127" t="s">
        <v>733</v>
      </c>
      <c r="AES65" s="127" t="s">
        <v>734</v>
      </c>
      <c r="AET65" s="127" t="s">
        <v>1350</v>
      </c>
      <c r="AEU65" s="127" t="s">
        <v>1351</v>
      </c>
      <c r="AEV65" s="127" t="s">
        <v>735</v>
      </c>
      <c r="AEW65" s="127" t="s">
        <v>1352</v>
      </c>
      <c r="AEX65" s="127" t="s">
        <v>1353</v>
      </c>
      <c r="AEY65" s="127" t="s">
        <v>736</v>
      </c>
      <c r="AEZ65" s="127" t="s">
        <v>737</v>
      </c>
      <c r="AFA65" s="127" t="s">
        <v>738</v>
      </c>
      <c r="AFB65" s="127" t="s">
        <v>739</v>
      </c>
      <c r="AFC65" s="127" t="s">
        <v>740</v>
      </c>
      <c r="AFD65" s="127" t="s">
        <v>741</v>
      </c>
      <c r="AFE65" s="127" t="s">
        <v>742</v>
      </c>
      <c r="AFF65" s="127" t="s">
        <v>743</v>
      </c>
      <c r="AFG65" s="127" t="s">
        <v>744</v>
      </c>
      <c r="AFH65" s="127" t="s">
        <v>745</v>
      </c>
      <c r="AFI65" s="127" t="s">
        <v>746</v>
      </c>
      <c r="AFJ65" s="127" t="s">
        <v>747</v>
      </c>
      <c r="AFK65" s="127" t="s">
        <v>748</v>
      </c>
      <c r="AFL65" s="127" t="s">
        <v>749</v>
      </c>
      <c r="AFM65" s="127" t="s">
        <v>750</v>
      </c>
      <c r="AFN65" s="127" t="s">
        <v>751</v>
      </c>
      <c r="AFO65" s="127" t="s">
        <v>752</v>
      </c>
      <c r="AFP65" s="127" t="s">
        <v>753</v>
      </c>
      <c r="AFQ65" s="127" t="s">
        <v>754</v>
      </c>
      <c r="AFR65" s="127" t="s">
        <v>1964</v>
      </c>
      <c r="AFS65" s="127" t="s">
        <v>756</v>
      </c>
      <c r="AFT65" s="127" t="s">
        <v>757</v>
      </c>
      <c r="AFU65" s="127" t="s">
        <v>758</v>
      </c>
      <c r="AFV65" s="127" t="s">
        <v>759</v>
      </c>
      <c r="AFW65" s="127" t="s">
        <v>1354</v>
      </c>
      <c r="AFX65" s="127" t="s">
        <v>760</v>
      </c>
      <c r="AFY65" s="127" t="s">
        <v>762</v>
      </c>
      <c r="AFZ65" s="127" t="s">
        <v>764</v>
      </c>
      <c r="AGA65" s="127" t="s">
        <v>765</v>
      </c>
      <c r="AGB65" s="127" t="s">
        <v>766</v>
      </c>
      <c r="AGC65" s="127" t="s">
        <v>767</v>
      </c>
      <c r="AGD65" s="127" t="s">
        <v>768</v>
      </c>
      <c r="AGE65" s="127" t="s">
        <v>769</v>
      </c>
      <c r="AGF65" s="127" t="s">
        <v>770</v>
      </c>
      <c r="AGG65" s="127" t="s">
        <v>771</v>
      </c>
      <c r="AGH65" s="127" t="s">
        <v>772</v>
      </c>
      <c r="AGI65" s="127" t="s">
        <v>773</v>
      </c>
      <c r="AGJ65" s="127" t="s">
        <v>774</v>
      </c>
      <c r="AGK65" s="127" t="s">
        <v>775</v>
      </c>
      <c r="AGL65" s="127" t="s">
        <v>776</v>
      </c>
      <c r="AGM65" s="127" t="s">
        <v>777</v>
      </c>
      <c r="AGN65" s="127" t="s">
        <v>3352</v>
      </c>
      <c r="AGO65" s="127" t="s">
        <v>778</v>
      </c>
      <c r="AGP65" s="127" t="s">
        <v>779</v>
      </c>
      <c r="AGQ65" s="127" t="s">
        <v>781</v>
      </c>
      <c r="AGR65" s="127" t="s">
        <v>782</v>
      </c>
      <c r="AGS65" s="127" t="s">
        <v>784</v>
      </c>
      <c r="AGT65" s="127" t="s">
        <v>785</v>
      </c>
      <c r="AGU65" s="127" t="s">
        <v>786</v>
      </c>
      <c r="AGV65" s="127" t="s">
        <v>787</v>
      </c>
      <c r="AGW65" s="127" t="s">
        <v>788</v>
      </c>
      <c r="AGX65" s="127" t="s">
        <v>789</v>
      </c>
      <c r="AGY65" s="127" t="s">
        <v>790</v>
      </c>
      <c r="AGZ65" s="127" t="s">
        <v>791</v>
      </c>
      <c r="AHA65" s="127" t="s">
        <v>792</v>
      </c>
      <c r="AHB65" s="127" t="s">
        <v>794</v>
      </c>
      <c r="AHC65" s="127" t="s">
        <v>795</v>
      </c>
      <c r="AHD65" s="127" t="s">
        <v>796</v>
      </c>
      <c r="AHE65" s="127" t="s">
        <v>797</v>
      </c>
      <c r="AHF65" s="127" t="s">
        <v>798</v>
      </c>
      <c r="AHG65" s="127" t="s">
        <v>799</v>
      </c>
      <c r="AHH65" s="127" t="s">
        <v>800</v>
      </c>
      <c r="AHI65" s="127" t="s">
        <v>802</v>
      </c>
      <c r="AHJ65" s="127" t="s">
        <v>803</v>
      </c>
      <c r="AHK65" s="127" t="s">
        <v>804</v>
      </c>
      <c r="AHL65" s="127" t="s">
        <v>805</v>
      </c>
      <c r="AHM65" s="127" t="s">
        <v>806</v>
      </c>
      <c r="AHN65" s="127" t="s">
        <v>807</v>
      </c>
      <c r="AHO65" s="127" t="s">
        <v>808</v>
      </c>
      <c r="AHP65" s="127" t="s">
        <v>809</v>
      </c>
      <c r="AHQ65" s="127" t="s">
        <v>810</v>
      </c>
      <c r="AHR65" s="127" t="s">
        <v>812</v>
      </c>
      <c r="AHS65" s="127" t="s">
        <v>814</v>
      </c>
      <c r="AHT65" s="127" t="s">
        <v>815</v>
      </c>
      <c r="AHU65" s="127" t="s">
        <v>817</v>
      </c>
      <c r="AHV65" s="127" t="s">
        <v>818</v>
      </c>
      <c r="AHW65" s="127" t="s">
        <v>819</v>
      </c>
      <c r="AHX65" s="127" t="s">
        <v>820</v>
      </c>
      <c r="AHY65" s="127" t="s">
        <v>821</v>
      </c>
      <c r="AHZ65" s="127" t="s">
        <v>1355</v>
      </c>
      <c r="AIA65" s="127" t="s">
        <v>822</v>
      </c>
      <c r="AIB65" s="127" t="s">
        <v>823</v>
      </c>
      <c r="AIC65" s="127" t="s">
        <v>824</v>
      </c>
      <c r="AID65" s="127" t="s">
        <v>825</v>
      </c>
      <c r="AIE65" s="127" t="s">
        <v>826</v>
      </c>
      <c r="AIF65" s="127" t="s">
        <v>827</v>
      </c>
      <c r="AIG65" s="127" t="s">
        <v>828</v>
      </c>
      <c r="AIH65" s="127" t="s">
        <v>829</v>
      </c>
      <c r="AII65" s="127" t="s">
        <v>830</v>
      </c>
      <c r="AIJ65" s="127" t="s">
        <v>831</v>
      </c>
      <c r="AIK65" s="127" t="s">
        <v>1881</v>
      </c>
      <c r="AIL65" s="127" t="s">
        <v>836</v>
      </c>
      <c r="AIM65" s="127" t="s">
        <v>832</v>
      </c>
      <c r="AIN65" s="127" t="s">
        <v>834</v>
      </c>
      <c r="AIO65" s="127" t="s">
        <v>833</v>
      </c>
      <c r="AIP65" s="127" t="s">
        <v>837</v>
      </c>
      <c r="AIQ65" s="127" t="s">
        <v>838</v>
      </c>
      <c r="AIR65" s="127" t="s">
        <v>839</v>
      </c>
      <c r="AIS65" s="127" t="s">
        <v>841</v>
      </c>
      <c r="AIT65" s="127" t="s">
        <v>842</v>
      </c>
      <c r="AIU65" s="127" t="s">
        <v>843</v>
      </c>
      <c r="AIV65" s="127" t="s">
        <v>844</v>
      </c>
      <c r="AIW65" s="127" t="s">
        <v>845</v>
      </c>
      <c r="AIX65" s="127" t="s">
        <v>1565</v>
      </c>
      <c r="AIY65" s="127" t="s">
        <v>846</v>
      </c>
      <c r="AIZ65" s="127" t="s">
        <v>847</v>
      </c>
      <c r="AJA65" s="127" t="s">
        <v>848</v>
      </c>
      <c r="AJB65" s="127" t="s">
        <v>1356</v>
      </c>
      <c r="AJC65" s="127" t="s">
        <v>849</v>
      </c>
      <c r="AJD65" s="127" t="s">
        <v>850</v>
      </c>
      <c r="AJE65" s="127" t="s">
        <v>851</v>
      </c>
      <c r="AJF65" s="127" t="s">
        <v>990</v>
      </c>
      <c r="AJG65" s="127" t="s">
        <v>852</v>
      </c>
      <c r="AJH65" s="127" t="s">
        <v>853</v>
      </c>
      <c r="AJI65" s="127" t="s">
        <v>854</v>
      </c>
      <c r="AJJ65" s="127" t="s">
        <v>855</v>
      </c>
      <c r="AJK65" s="127" t="s">
        <v>856</v>
      </c>
      <c r="AJL65" s="127" t="s">
        <v>1357</v>
      </c>
      <c r="AJM65" s="127" t="s">
        <v>1358</v>
      </c>
      <c r="AJN65" s="127" t="s">
        <v>1359</v>
      </c>
      <c r="AJO65" s="127" t="s">
        <v>1360</v>
      </c>
      <c r="AJP65" s="127" t="s">
        <v>1361</v>
      </c>
      <c r="AJQ65" s="127" t="s">
        <v>1362</v>
      </c>
      <c r="AJR65" s="127" t="s">
        <v>1363</v>
      </c>
      <c r="AJS65" s="127" t="s">
        <v>857</v>
      </c>
      <c r="AJT65" s="127" t="s">
        <v>858</v>
      </c>
      <c r="AJU65" s="127" t="s">
        <v>859</v>
      </c>
      <c r="AJV65" s="127" t="s">
        <v>860</v>
      </c>
      <c r="AJW65" s="127" t="s">
        <v>861</v>
      </c>
      <c r="AJX65" s="127" t="s">
        <v>862</v>
      </c>
      <c r="AJY65" s="127" t="s">
        <v>863</v>
      </c>
      <c r="AJZ65" s="127" t="s">
        <v>1364</v>
      </c>
      <c r="AKA65" s="127" t="s">
        <v>864</v>
      </c>
      <c r="AKB65" s="127" t="s">
        <v>1365</v>
      </c>
      <c r="AKC65" s="127" t="s">
        <v>1366</v>
      </c>
      <c r="AKD65" s="127" t="s">
        <v>865</v>
      </c>
      <c r="AKE65" s="127" t="s">
        <v>866</v>
      </c>
      <c r="AKF65" s="127" t="s">
        <v>867</v>
      </c>
      <c r="AKG65" s="127" t="s">
        <v>868</v>
      </c>
      <c r="AKH65" s="127" t="s">
        <v>869</v>
      </c>
      <c r="AKI65" s="127" t="s">
        <v>870</v>
      </c>
      <c r="AKJ65" s="127" t="s">
        <v>871</v>
      </c>
      <c r="AKK65" s="127" t="s">
        <v>1367</v>
      </c>
      <c r="AKL65" s="127" t="s">
        <v>1368</v>
      </c>
      <c r="AKM65" s="127" t="s">
        <v>872</v>
      </c>
      <c r="AKN65" s="127" t="s">
        <v>873</v>
      </c>
      <c r="AKO65" s="127" t="s">
        <v>874</v>
      </c>
      <c r="AKP65" s="127" t="s">
        <v>875</v>
      </c>
      <c r="AKQ65" s="127" t="s">
        <v>876</v>
      </c>
      <c r="AKR65" s="127" t="s">
        <v>877</v>
      </c>
      <c r="AKS65" s="127" t="s">
        <v>878</v>
      </c>
      <c r="AKT65" s="127" t="s">
        <v>879</v>
      </c>
      <c r="AKU65" s="127" t="s">
        <v>880</v>
      </c>
      <c r="AKV65" s="127" t="s">
        <v>881</v>
      </c>
      <c r="AKW65" s="127" t="s">
        <v>1101</v>
      </c>
      <c r="AKX65" s="127" t="s">
        <v>1369</v>
      </c>
      <c r="AKY65" s="127" t="s">
        <v>1370</v>
      </c>
      <c r="AKZ65" s="127" t="s">
        <v>882</v>
      </c>
      <c r="ALA65" s="127" t="s">
        <v>1371</v>
      </c>
      <c r="ALB65" s="127" t="s">
        <v>1372</v>
      </c>
      <c r="ALC65" s="127" t="s">
        <v>883</v>
      </c>
      <c r="ALD65" s="127" t="s">
        <v>884</v>
      </c>
      <c r="ALE65" s="127" t="s">
        <v>885</v>
      </c>
      <c r="ALF65" s="127" t="s">
        <v>886</v>
      </c>
      <c r="ALG65" s="127" t="s">
        <v>887</v>
      </c>
      <c r="ALH65" s="127" t="s">
        <v>888</v>
      </c>
      <c r="ALI65" s="127" t="s">
        <v>889</v>
      </c>
      <c r="ALJ65" s="127" t="s">
        <v>890</v>
      </c>
      <c r="ALK65" s="127" t="s">
        <v>891</v>
      </c>
      <c r="ALL65" s="127" t="s">
        <v>892</v>
      </c>
      <c r="ALM65" s="127" t="s">
        <v>893</v>
      </c>
      <c r="ALN65" s="127" t="s">
        <v>894</v>
      </c>
      <c r="ALO65" s="127" t="s">
        <v>895</v>
      </c>
      <c r="ALP65" s="127" t="s">
        <v>1373</v>
      </c>
      <c r="ALQ65" s="127" t="s">
        <v>896</v>
      </c>
      <c r="ALR65" s="127" t="s">
        <v>897</v>
      </c>
      <c r="ALS65" s="127" t="s">
        <v>898</v>
      </c>
      <c r="ALT65" s="127" t="s">
        <v>1704</v>
      </c>
      <c r="ALU65" s="127" t="s">
        <v>1637</v>
      </c>
      <c r="ALV65" s="127" t="s">
        <v>1706</v>
      </c>
      <c r="ALW65" s="127" t="s">
        <v>899</v>
      </c>
      <c r="ALX65" s="127" t="s">
        <v>900</v>
      </c>
      <c r="ALY65" s="127" t="s">
        <v>901</v>
      </c>
      <c r="ALZ65" s="127" t="s">
        <v>1374</v>
      </c>
      <c r="AMA65" s="127" t="s">
        <v>1375</v>
      </c>
      <c r="AMB65" s="127" t="s">
        <v>1376</v>
      </c>
      <c r="AMC65" s="127" t="s">
        <v>1377</v>
      </c>
      <c r="AMD65" s="127" t="s">
        <v>1378</v>
      </c>
      <c r="AME65" s="127" t="s">
        <v>1379</v>
      </c>
      <c r="AMF65" s="127" t="s">
        <v>1380</v>
      </c>
      <c r="AMG65" s="127" t="s">
        <v>902</v>
      </c>
      <c r="AMH65" s="127" t="s">
        <v>903</v>
      </c>
      <c r="AMI65" s="127" t="s">
        <v>904</v>
      </c>
      <c r="AMJ65" s="127" t="s">
        <v>905</v>
      </c>
      <c r="AMK65" s="127" t="s">
        <v>906</v>
      </c>
      <c r="AML65" s="127" t="s">
        <v>907</v>
      </c>
      <c r="AMM65" s="127" t="s">
        <v>908</v>
      </c>
      <c r="AMN65" s="127" t="s">
        <v>909</v>
      </c>
      <c r="AMO65" s="127" t="s">
        <v>910</v>
      </c>
      <c r="AMP65" s="127" t="s">
        <v>911</v>
      </c>
      <c r="AMQ65" s="127" t="s">
        <v>912</v>
      </c>
      <c r="AMR65" s="127" t="s">
        <v>913</v>
      </c>
      <c r="AMS65" s="127" t="s">
        <v>914</v>
      </c>
      <c r="AMT65" s="127" t="s">
        <v>915</v>
      </c>
      <c r="AMU65" s="127" t="s">
        <v>916</v>
      </c>
      <c r="AMV65" s="127" t="s">
        <v>917</v>
      </c>
      <c r="AMW65" s="127" t="s">
        <v>1381</v>
      </c>
      <c r="AMX65" s="127" t="s">
        <v>1382</v>
      </c>
      <c r="AMY65" s="127" t="s">
        <v>1383</v>
      </c>
      <c r="AMZ65" s="127" t="s">
        <v>919</v>
      </c>
      <c r="ANA65" s="124" t="s">
        <v>920</v>
      </c>
      <c r="ANB65" s="127" t="s">
        <v>1384</v>
      </c>
      <c r="ANC65" s="127" t="s">
        <v>921</v>
      </c>
      <c r="AND65" s="127" t="s">
        <v>922</v>
      </c>
      <c r="ANE65" s="127" t="s">
        <v>1187</v>
      </c>
      <c r="ANF65" s="127" t="s">
        <v>923</v>
      </c>
      <c r="ANG65" s="127" t="s">
        <v>925</v>
      </c>
      <c r="ANH65" s="127" t="s">
        <v>926</v>
      </c>
      <c r="ANI65" s="127" t="s">
        <v>927</v>
      </c>
      <c r="ANJ65" s="127" t="s">
        <v>928</v>
      </c>
      <c r="ANK65" s="127" t="s">
        <v>929</v>
      </c>
      <c r="ANL65" s="127" t="s">
        <v>930</v>
      </c>
      <c r="ANM65" s="127" t="s">
        <v>931</v>
      </c>
      <c r="ANN65" s="127" t="s">
        <v>932</v>
      </c>
      <c r="ANO65" s="127" t="s">
        <v>933</v>
      </c>
      <c r="ANP65" s="127" t="s">
        <v>934</v>
      </c>
      <c r="ANQ65" s="127" t="s">
        <v>935</v>
      </c>
      <c r="ANR65" s="127" t="s">
        <v>1385</v>
      </c>
      <c r="ANS65" s="127" t="s">
        <v>936</v>
      </c>
      <c r="ANT65" s="127" t="s">
        <v>937</v>
      </c>
      <c r="ANU65" s="127" t="s">
        <v>938</v>
      </c>
      <c r="ANV65" s="127" t="s">
        <v>939</v>
      </c>
      <c r="ANW65" s="127" t="s">
        <v>940</v>
      </c>
      <c r="ANX65" s="127" t="s">
        <v>941</v>
      </c>
      <c r="ANY65" s="127" t="s">
        <v>942</v>
      </c>
      <c r="ANZ65" s="127" t="s">
        <v>943</v>
      </c>
      <c r="AOA65" s="127" t="s">
        <v>944</v>
      </c>
      <c r="AOB65" s="127" t="s">
        <v>946</v>
      </c>
      <c r="AOC65" s="127" t="s">
        <v>947</v>
      </c>
      <c r="AOD65" s="127" t="s">
        <v>948</v>
      </c>
      <c r="AOE65" s="127" t="s">
        <v>950</v>
      </c>
      <c r="AOF65" s="127" t="s">
        <v>1715</v>
      </c>
      <c r="AOG65" s="127" t="s">
        <v>951</v>
      </c>
      <c r="AOH65" s="127" t="s">
        <v>952</v>
      </c>
      <c r="AOI65" s="127" t="s">
        <v>953</v>
      </c>
      <c r="AOJ65" s="127" t="s">
        <v>954</v>
      </c>
      <c r="AOK65" s="127" t="s">
        <v>955</v>
      </c>
      <c r="AOL65" s="127" t="s">
        <v>956</v>
      </c>
      <c r="AOM65" s="127" t="s">
        <v>957</v>
      </c>
      <c r="AON65" s="127" t="s">
        <v>958</v>
      </c>
      <c r="AOO65" s="127" t="s">
        <v>959</v>
      </c>
      <c r="AOP65" s="127" t="s">
        <v>960</v>
      </c>
      <c r="AOQ65" s="127" t="s">
        <v>961</v>
      </c>
      <c r="AOR65" s="127" t="s">
        <v>962</v>
      </c>
      <c r="AOS65" s="127" t="s">
        <v>963</v>
      </c>
      <c r="AOT65" s="127" t="s">
        <v>964</v>
      </c>
      <c r="AOU65" s="127" t="s">
        <v>965</v>
      </c>
      <c r="AOV65" s="127" t="s">
        <v>966</v>
      </c>
      <c r="AOW65" s="127" t="s">
        <v>967</v>
      </c>
      <c r="AOX65" s="127" t="s">
        <v>968</v>
      </c>
      <c r="AOY65" s="127" t="s">
        <v>969</v>
      </c>
      <c r="AOZ65" s="127" t="s">
        <v>970</v>
      </c>
      <c r="APA65" s="127" t="s">
        <v>971</v>
      </c>
      <c r="APB65" s="129" t="s">
        <v>972</v>
      </c>
      <c r="APC65" s="130" t="s">
        <v>973</v>
      </c>
      <c r="APD65" s="127" t="s">
        <v>974</v>
      </c>
      <c r="APE65" s="127" t="s">
        <v>975</v>
      </c>
      <c r="APF65" s="127" t="s">
        <v>976</v>
      </c>
      <c r="APG65" s="127" t="s">
        <v>977</v>
      </c>
      <c r="APH65" s="127" t="s">
        <v>978</v>
      </c>
      <c r="API65" s="127" t="s">
        <v>979</v>
      </c>
      <c r="APJ65" s="127" t="s">
        <v>980</v>
      </c>
      <c r="APK65" s="127" t="s">
        <v>981</v>
      </c>
      <c r="APL65" s="127" t="s">
        <v>982</v>
      </c>
      <c r="APM65" s="127" t="s">
        <v>983</v>
      </c>
      <c r="APN65" s="127" t="s">
        <v>984</v>
      </c>
      <c r="APO65" s="127" t="s">
        <v>985</v>
      </c>
      <c r="APP65" s="127" t="s">
        <v>986</v>
      </c>
      <c r="APQ65" s="127" t="s">
        <v>987</v>
      </c>
      <c r="APR65" s="127" t="s">
        <v>988</v>
      </c>
      <c r="APS65" s="127" t="s">
        <v>989</v>
      </c>
      <c r="APT65" s="127" t="s">
        <v>992</v>
      </c>
      <c r="APU65" s="127" t="s">
        <v>2012</v>
      </c>
      <c r="APV65" s="127" t="s">
        <v>993</v>
      </c>
      <c r="APW65" s="127" t="s">
        <v>994</v>
      </c>
      <c r="APX65" s="127" t="s">
        <v>995</v>
      </c>
      <c r="APY65" s="127" t="s">
        <v>1002</v>
      </c>
      <c r="APZ65" s="127" t="s">
        <v>1003</v>
      </c>
      <c r="AQA65" s="127" t="s">
        <v>1004</v>
      </c>
      <c r="AQB65" s="127" t="s">
        <v>1006</v>
      </c>
      <c r="AQC65" s="127" t="s">
        <v>2013</v>
      </c>
      <c r="AQD65" s="127" t="s">
        <v>1007</v>
      </c>
      <c r="AQE65" s="127" t="s">
        <v>1008</v>
      </c>
      <c r="AQF65" s="127" t="s">
        <v>1009</v>
      </c>
      <c r="AQG65" s="127" t="s">
        <v>1010</v>
      </c>
      <c r="AQH65" s="127" t="s">
        <v>1011</v>
      </c>
      <c r="AQI65" s="127" t="s">
        <v>1012</v>
      </c>
      <c r="AQJ65" s="127" t="s">
        <v>1013</v>
      </c>
      <c r="AQK65" s="127" t="s">
        <v>1015</v>
      </c>
      <c r="AQL65" s="127" t="s">
        <v>1016</v>
      </c>
      <c r="AQM65" s="127" t="s">
        <v>1017</v>
      </c>
      <c r="AQN65" s="127" t="s">
        <v>1018</v>
      </c>
      <c r="AQO65" s="127" t="s">
        <v>1019</v>
      </c>
      <c r="AQP65" s="127" t="s">
        <v>1020</v>
      </c>
      <c r="AQQ65" s="127" t="s">
        <v>1386</v>
      </c>
      <c r="AQR65" s="127" t="s">
        <v>1387</v>
      </c>
      <c r="AQS65" s="127" t="s">
        <v>1022</v>
      </c>
      <c r="AQT65" s="127" t="s">
        <v>1023</v>
      </c>
      <c r="AQU65" s="127" t="s">
        <v>1024</v>
      </c>
      <c r="AQV65" s="127" t="s">
        <v>1025</v>
      </c>
      <c r="AQW65" s="127" t="s">
        <v>1574</v>
      </c>
      <c r="AQX65" s="127" t="s">
        <v>1388</v>
      </c>
      <c r="AQY65" s="127" t="s">
        <v>1389</v>
      </c>
      <c r="AQZ65" s="127" t="s">
        <v>1026</v>
      </c>
      <c r="ARA65" s="127" t="s">
        <v>1027</v>
      </c>
      <c r="ARB65" s="127" t="s">
        <v>1028</v>
      </c>
      <c r="ARC65" s="127" t="s">
        <v>1029</v>
      </c>
      <c r="ARD65" s="127" t="s">
        <v>1030</v>
      </c>
      <c r="ARE65" s="127" t="s">
        <v>1031</v>
      </c>
      <c r="ARF65" s="127" t="s">
        <v>1032</v>
      </c>
      <c r="ARG65" s="127" t="s">
        <v>1937</v>
      </c>
      <c r="ARH65" s="127" t="s">
        <v>2518</v>
      </c>
      <c r="ARI65" s="127" t="s">
        <v>1033</v>
      </c>
      <c r="ARJ65" s="127" t="s">
        <v>1034</v>
      </c>
      <c r="ARK65" s="127" t="s">
        <v>1036</v>
      </c>
      <c r="ARL65" s="127" t="s">
        <v>1037</v>
      </c>
      <c r="ARM65" s="127" t="s">
        <v>1038</v>
      </c>
      <c r="ARN65" s="127" t="s">
        <v>1039</v>
      </c>
      <c r="ARO65" s="127" t="s">
        <v>1040</v>
      </c>
      <c r="ARP65" s="127" t="s">
        <v>1041</v>
      </c>
      <c r="ARQ65" s="127" t="s">
        <v>1042</v>
      </c>
      <c r="ARR65" s="127" t="s">
        <v>1043</v>
      </c>
      <c r="ARS65" s="127" t="s">
        <v>1044</v>
      </c>
      <c r="ART65" s="127" t="s">
        <v>1045</v>
      </c>
      <c r="ARU65" s="127" t="s">
        <v>1046</v>
      </c>
      <c r="ARV65" s="127" t="s">
        <v>1047</v>
      </c>
      <c r="ARW65" s="127" t="s">
        <v>1048</v>
      </c>
      <c r="ARX65" s="127" t="s">
        <v>1049</v>
      </c>
      <c r="ARY65" s="127" t="s">
        <v>1050</v>
      </c>
      <c r="ARZ65" s="127" t="s">
        <v>1711</v>
      </c>
      <c r="ASA65" s="127" t="s">
        <v>1051</v>
      </c>
      <c r="ASB65" s="127" t="s">
        <v>1052</v>
      </c>
      <c r="ASC65" s="127" t="s">
        <v>1053</v>
      </c>
      <c r="ASD65" s="127" t="s">
        <v>1054</v>
      </c>
      <c r="ASE65" s="127" t="s">
        <v>1055</v>
      </c>
      <c r="ASF65" s="127" t="s">
        <v>1057</v>
      </c>
      <c r="ASG65" s="127" t="s">
        <v>1058</v>
      </c>
      <c r="ASH65" s="127" t="s">
        <v>1059</v>
      </c>
      <c r="ASI65" s="127" t="s">
        <v>1060</v>
      </c>
      <c r="ASJ65" s="127" t="s">
        <v>1061</v>
      </c>
      <c r="ASK65" s="127" t="s">
        <v>1062</v>
      </c>
      <c r="ASL65" s="127" t="s">
        <v>2066</v>
      </c>
      <c r="ASM65" s="127" t="s">
        <v>1064</v>
      </c>
      <c r="ASN65" s="127" t="s">
        <v>1065</v>
      </c>
      <c r="ASO65" s="127" t="s">
        <v>1066</v>
      </c>
      <c r="ASP65" s="127" t="s">
        <v>1067</v>
      </c>
      <c r="ASQ65" s="127" t="s">
        <v>1068</v>
      </c>
      <c r="ASR65" s="127" t="s">
        <v>1069</v>
      </c>
      <c r="ASS65" s="127" t="s">
        <v>1070</v>
      </c>
      <c r="AST65" s="127" t="s">
        <v>1071</v>
      </c>
      <c r="ASU65" s="127" t="s">
        <v>1072</v>
      </c>
      <c r="ASV65" s="127" t="s">
        <v>1073</v>
      </c>
      <c r="ASW65" s="127" t="s">
        <v>1074</v>
      </c>
      <c r="ASX65" s="127" t="s">
        <v>1075</v>
      </c>
      <c r="ASY65" s="127" t="s">
        <v>1076</v>
      </c>
      <c r="ASZ65" s="127" t="s">
        <v>1077</v>
      </c>
      <c r="ATA65" s="127" t="s">
        <v>1078</v>
      </c>
      <c r="ATB65" s="127" t="s">
        <v>1080</v>
      </c>
      <c r="ATC65" s="127" t="s">
        <v>1081</v>
      </c>
      <c r="ATD65" s="127" t="s">
        <v>1082</v>
      </c>
      <c r="ATE65" s="127" t="s">
        <v>1083</v>
      </c>
      <c r="ATF65" s="127" t="s">
        <v>1084</v>
      </c>
      <c r="ATG65" s="127" t="s">
        <v>1085</v>
      </c>
      <c r="ATH65" s="127" t="s">
        <v>1086</v>
      </c>
      <c r="ATI65" s="127" t="s">
        <v>1087</v>
      </c>
      <c r="ATJ65" s="127" t="s">
        <v>1088</v>
      </c>
      <c r="ATK65" s="127" t="s">
        <v>1089</v>
      </c>
      <c r="ATL65" s="127" t="s">
        <v>1090</v>
      </c>
      <c r="ATM65" s="127" t="s">
        <v>1091</v>
      </c>
      <c r="ATN65" s="127" t="s">
        <v>1092</v>
      </c>
      <c r="ATO65" s="127" t="s">
        <v>1093</v>
      </c>
      <c r="ATP65" s="127" t="s">
        <v>1094</v>
      </c>
      <c r="ATQ65" s="127" t="s">
        <v>1095</v>
      </c>
      <c r="ATR65" s="127" t="s">
        <v>1096</v>
      </c>
      <c r="ATS65" s="127" t="s">
        <v>1097</v>
      </c>
      <c r="ATT65" s="127" t="s">
        <v>1098</v>
      </c>
      <c r="ATU65" s="127" t="s">
        <v>1100</v>
      </c>
      <c r="ATV65" s="127" t="s">
        <v>1390</v>
      </c>
      <c r="ATW65" s="127" t="s">
        <v>1391</v>
      </c>
      <c r="ATX65" s="127" t="s">
        <v>1392</v>
      </c>
      <c r="ATY65" s="127" t="s">
        <v>1102</v>
      </c>
      <c r="ATZ65" s="127" t="s">
        <v>1103</v>
      </c>
      <c r="AUA65" s="127" t="s">
        <v>1104</v>
      </c>
      <c r="AUB65" s="127" t="s">
        <v>1105</v>
      </c>
      <c r="AUC65" s="127" t="s">
        <v>1106</v>
      </c>
      <c r="AUD65" s="127" t="s">
        <v>1393</v>
      </c>
      <c r="AUE65" s="127" t="s">
        <v>1394</v>
      </c>
      <c r="AUF65" s="127" t="s">
        <v>1395</v>
      </c>
      <c r="AUG65" s="127" t="s">
        <v>1396</v>
      </c>
      <c r="AUH65" s="127" t="s">
        <v>1397</v>
      </c>
      <c r="AUI65" s="127" t="s">
        <v>1398</v>
      </c>
      <c r="AUJ65" s="127" t="s">
        <v>1399</v>
      </c>
      <c r="AUK65" s="127" t="s">
        <v>1400</v>
      </c>
      <c r="AUL65" s="127" t="s">
        <v>1401</v>
      </c>
      <c r="AUM65" s="127" t="s">
        <v>1402</v>
      </c>
      <c r="AUN65" s="127" t="s">
        <v>1403</v>
      </c>
      <c r="AUO65" s="127" t="s">
        <v>1404</v>
      </c>
      <c r="AUP65" s="127" t="s">
        <v>1107</v>
      </c>
      <c r="AUQ65" s="127" t="s">
        <v>1108</v>
      </c>
      <c r="AUR65" s="127" t="s">
        <v>1109</v>
      </c>
      <c r="AUS65" s="127" t="s">
        <v>1110</v>
      </c>
      <c r="AUT65" s="127" t="s">
        <v>1111</v>
      </c>
      <c r="AUU65" s="127" t="s">
        <v>1112</v>
      </c>
      <c r="AUV65" s="127" t="s">
        <v>1113</v>
      </c>
      <c r="AUW65" s="127" t="s">
        <v>1114</v>
      </c>
      <c r="AUX65" s="127" t="s">
        <v>1115</v>
      </c>
      <c r="AUY65" s="127" t="s">
        <v>1116</v>
      </c>
      <c r="AUZ65" s="127" t="s">
        <v>1117</v>
      </c>
      <c r="AVA65" s="127" t="s">
        <v>1405</v>
      </c>
      <c r="AVB65" s="127" t="s">
        <v>1118</v>
      </c>
      <c r="AVC65" s="127" t="s">
        <v>1119</v>
      </c>
      <c r="AVD65" s="127" t="s">
        <v>1120</v>
      </c>
      <c r="AVE65" s="127" t="s">
        <v>1121</v>
      </c>
      <c r="AVF65" s="127" t="s">
        <v>1122</v>
      </c>
      <c r="AVG65" s="127" t="s">
        <v>1123</v>
      </c>
      <c r="AVH65" s="127" t="s">
        <v>1124</v>
      </c>
      <c r="AVI65" s="127" t="s">
        <v>1125</v>
      </c>
      <c r="AVJ65" s="127" t="s">
        <v>1406</v>
      </c>
      <c r="AVK65" s="127" t="s">
        <v>1407</v>
      </c>
      <c r="AVL65" s="127" t="s">
        <v>1408</v>
      </c>
      <c r="AVM65" s="127" t="s">
        <v>1409</v>
      </c>
      <c r="AVN65" s="127" t="s">
        <v>1126</v>
      </c>
      <c r="AVO65" s="127" t="s">
        <v>1127</v>
      </c>
      <c r="AVP65" s="127" t="s">
        <v>1128</v>
      </c>
      <c r="AVQ65" s="127" t="s">
        <v>1410</v>
      </c>
      <c r="AVR65" s="127" t="s">
        <v>1129</v>
      </c>
      <c r="AVS65" s="127" t="s">
        <v>1130</v>
      </c>
      <c r="AVT65" s="127" t="s">
        <v>1131</v>
      </c>
      <c r="AVU65" s="127" t="s">
        <v>1132</v>
      </c>
      <c r="AVV65" s="127" t="s">
        <v>1133</v>
      </c>
      <c r="AVW65" s="127" t="s">
        <v>1134</v>
      </c>
      <c r="AVX65" s="127" t="s">
        <v>1135</v>
      </c>
      <c r="AVY65" s="127" t="s">
        <v>1136</v>
      </c>
      <c r="AVZ65" s="127" t="s">
        <v>1137</v>
      </c>
      <c r="AWA65" s="127" t="s">
        <v>1138</v>
      </c>
      <c r="AWB65" s="127" t="s">
        <v>1139</v>
      </c>
      <c r="AWC65" s="127" t="s">
        <v>1140</v>
      </c>
      <c r="AWD65" s="127" t="s">
        <v>1141</v>
      </c>
      <c r="AWE65" s="127" t="s">
        <v>1142</v>
      </c>
      <c r="AWF65" s="127" t="s">
        <v>1143</v>
      </c>
      <c r="AWG65" s="127" t="s">
        <v>1411</v>
      </c>
      <c r="AWH65" s="127" t="s">
        <v>1186</v>
      </c>
      <c r="AWI65" s="127" t="s">
        <v>1144</v>
      </c>
      <c r="AWJ65" s="127" t="s">
        <v>1145</v>
      </c>
      <c r="AWK65" s="127" t="s">
        <v>1412</v>
      </c>
      <c r="AWL65" s="127" t="s">
        <v>1146</v>
      </c>
      <c r="AWM65" s="127" t="s">
        <v>1147</v>
      </c>
      <c r="AWN65" s="127" t="s">
        <v>1148</v>
      </c>
      <c r="AWO65" s="127" t="s">
        <v>1150</v>
      </c>
      <c r="AWP65" s="127" t="s">
        <v>1413</v>
      </c>
      <c r="AWQ65" s="127" t="s">
        <v>2859</v>
      </c>
      <c r="AWR65" s="127" t="s">
        <v>1414</v>
      </c>
      <c r="AWS65" s="127" t="s">
        <v>1151</v>
      </c>
      <c r="AWT65" s="127" t="s">
        <v>1152</v>
      </c>
      <c r="AWU65" s="127" t="s">
        <v>1155</v>
      </c>
      <c r="AWV65" s="127" t="s">
        <v>1156</v>
      </c>
      <c r="AWW65" s="127" t="s">
        <v>1157</v>
      </c>
      <c r="AWX65" s="127" t="s">
        <v>1158</v>
      </c>
      <c r="AWY65" s="127" t="s">
        <v>1160</v>
      </c>
      <c r="AWZ65" s="127" t="s">
        <v>1161</v>
      </c>
      <c r="AXA65" s="127" t="s">
        <v>1162</v>
      </c>
      <c r="AXB65" s="127" t="s">
        <v>1415</v>
      </c>
      <c r="AXC65" s="127" t="s">
        <v>1416</v>
      </c>
      <c r="AXD65" s="127" t="s">
        <v>1417</v>
      </c>
      <c r="AXE65" s="127" t="s">
        <v>1418</v>
      </c>
      <c r="AXF65" s="127" t="s">
        <v>1419</v>
      </c>
      <c r="AXG65" s="127" t="s">
        <v>1163</v>
      </c>
      <c r="AXH65" s="127" t="s">
        <v>1420</v>
      </c>
      <c r="AXI65" s="127" t="s">
        <v>1421</v>
      </c>
      <c r="AXJ65" s="127" t="s">
        <v>1422</v>
      </c>
      <c r="AXK65" s="127" t="s">
        <v>1164</v>
      </c>
      <c r="AXL65" s="127" t="s">
        <v>1165</v>
      </c>
      <c r="AXM65" s="127" t="s">
        <v>1166</v>
      </c>
      <c r="AXN65" s="127" t="s">
        <v>1167</v>
      </c>
      <c r="AXO65" s="127" t="s">
        <v>1423</v>
      </c>
      <c r="AXP65" s="127" t="s">
        <v>1424</v>
      </c>
      <c r="AXQ65" s="127" t="s">
        <v>1168</v>
      </c>
      <c r="AXR65" s="127" t="s">
        <v>1169</v>
      </c>
      <c r="AXS65" s="127" t="s">
        <v>1170</v>
      </c>
      <c r="AXT65" s="127" t="s">
        <v>1171</v>
      </c>
      <c r="AXU65" s="127" t="s">
        <v>1172</v>
      </c>
      <c r="AXV65" s="127" t="s">
        <v>1173</v>
      </c>
      <c r="AXW65" s="127" t="s">
        <v>1174</v>
      </c>
      <c r="AXX65" s="127" t="s">
        <v>1175</v>
      </c>
      <c r="AXY65" s="127" t="s">
        <v>1176</v>
      </c>
      <c r="AXZ65" s="127" t="s">
        <v>1177</v>
      </c>
      <c r="AYA65" s="127" t="s">
        <v>1178</v>
      </c>
      <c r="AYB65" s="127" t="s">
        <v>1179</v>
      </c>
      <c r="AYC65" s="127" t="s">
        <v>1180</v>
      </c>
      <c r="AYD65" s="127" t="s">
        <v>1425</v>
      </c>
      <c r="AYE65" s="127" t="s">
        <v>1426</v>
      </c>
      <c r="AYF65" s="127" t="s">
        <v>1181</v>
      </c>
      <c r="AYG65" s="127" t="s">
        <v>1183</v>
      </c>
      <c r="AYH65" s="127" t="s">
        <v>1184</v>
      </c>
      <c r="AYI65" s="127" t="s">
        <v>3365</v>
      </c>
      <c r="AYJ65" s="127" t="s">
        <v>1185</v>
      </c>
      <c r="AYK65" s="127" t="s">
        <v>2936</v>
      </c>
      <c r="AYL65" s="127" t="s">
        <v>1188</v>
      </c>
      <c r="AYM65" s="127" t="s">
        <v>1189</v>
      </c>
      <c r="AYN65" s="127" t="s">
        <v>1190</v>
      </c>
      <c r="AYO65" s="127" t="s">
        <v>802</v>
      </c>
      <c r="AYP65" s="127" t="s">
        <v>1192</v>
      </c>
      <c r="AYQ65" s="127" t="s">
        <v>1193</v>
      </c>
      <c r="AYR65" s="127" t="s">
        <v>1196</v>
      </c>
      <c r="AYS65" s="127" t="s">
        <v>1195</v>
      </c>
      <c r="AYT65" s="127" t="s">
        <v>1197</v>
      </c>
      <c r="AYU65" s="127" t="s">
        <v>1198</v>
      </c>
      <c r="AYV65" s="127" t="s">
        <v>1199</v>
      </c>
      <c r="AYW65" s="127" t="s">
        <v>1666</v>
      </c>
      <c r="AYX65" s="127" t="s">
        <v>1200</v>
      </c>
      <c r="AYY65" s="127" t="s">
        <v>1201</v>
      </c>
      <c r="AYZ65" s="127" t="s">
        <v>1202</v>
      </c>
      <c r="AZA65" s="127" t="s">
        <v>1203</v>
      </c>
      <c r="AZB65" s="127" t="s">
        <v>1592</v>
      </c>
      <c r="AZC65" s="127" t="s">
        <v>1204</v>
      </c>
      <c r="AZD65" s="127" t="s">
        <v>1206</v>
      </c>
      <c r="AZE65" s="127" t="s">
        <v>1207</v>
      </c>
      <c r="AZF65" s="127" t="s">
        <v>1208</v>
      </c>
      <c r="AZG65" s="127" t="s">
        <v>1209</v>
      </c>
      <c r="AZH65" s="127" t="s">
        <v>1210</v>
      </c>
      <c r="AZI65" s="127" t="s">
        <v>1212</v>
      </c>
      <c r="AZJ65" s="131" t="s">
        <v>1213</v>
      </c>
      <c r="AZK65" s="113" t="s">
        <v>1427</v>
      </c>
      <c r="AZL65" s="113" t="s">
        <v>1428</v>
      </c>
      <c r="AZM65" s="113" t="s">
        <v>1429</v>
      </c>
      <c r="AZN65" s="113" t="s">
        <v>1430</v>
      </c>
      <c r="AZO65" s="113" t="s">
        <v>1431</v>
      </c>
      <c r="AZP65" s="113" t="s">
        <v>1432</v>
      </c>
      <c r="AZQ65" s="113" t="s">
        <v>1433</v>
      </c>
      <c r="AZR65" s="113" t="s">
        <v>1434</v>
      </c>
      <c r="AZS65" s="112" t="s">
        <v>1435</v>
      </c>
      <c r="AZT65" s="113" t="s">
        <v>1436</v>
      </c>
      <c r="AZU65" s="113" t="s">
        <v>1437</v>
      </c>
      <c r="AZV65" s="112" t="s">
        <v>1438</v>
      </c>
      <c r="AZW65" s="113" t="s">
        <v>1439</v>
      </c>
      <c r="AZX65" s="113" t="s">
        <v>1440</v>
      </c>
      <c r="AZY65" s="113" t="s">
        <v>1441</v>
      </c>
      <c r="AZZ65" s="113" t="s">
        <v>1442</v>
      </c>
      <c r="BAA65" s="113" t="s">
        <v>1443</v>
      </c>
      <c r="BAB65" s="112" t="s">
        <v>1444</v>
      </c>
      <c r="BAC65" s="112" t="s">
        <v>1445</v>
      </c>
      <c r="BAD65" s="112" t="s">
        <v>1446</v>
      </c>
      <c r="BAE65" s="112" t="s">
        <v>1447</v>
      </c>
      <c r="BAF65" s="113" t="s">
        <v>1448</v>
      </c>
      <c r="BAG65" s="113" t="s">
        <v>1449</v>
      </c>
      <c r="BAH65" s="113" t="s">
        <v>1450</v>
      </c>
      <c r="BAI65" s="113" t="s">
        <v>1451</v>
      </c>
      <c r="BAJ65" s="113" t="s">
        <v>1452</v>
      </c>
      <c r="BAK65" s="113" t="s">
        <v>1453</v>
      </c>
      <c r="BAL65" s="112" t="s">
        <v>1454</v>
      </c>
      <c r="BAM65" s="112" t="s">
        <v>1455</v>
      </c>
      <c r="BAN65" s="112" t="s">
        <v>1456</v>
      </c>
      <c r="BAO65" s="113" t="s">
        <v>1457</v>
      </c>
      <c r="BAP65" s="112" t="s">
        <v>1458</v>
      </c>
      <c r="BAQ65" s="113" t="s">
        <v>1459</v>
      </c>
      <c r="BAR65" s="113" t="s">
        <v>1460</v>
      </c>
      <c r="BAS65" s="112" t="s">
        <v>1461</v>
      </c>
      <c r="BAT65" s="113" t="s">
        <v>1462</v>
      </c>
      <c r="BAU65" s="113" t="s">
        <v>1463</v>
      </c>
      <c r="BAV65" s="112" t="s">
        <v>1464</v>
      </c>
      <c r="BAW65" s="112" t="s">
        <v>1465</v>
      </c>
      <c r="BAX65" s="113" t="s">
        <v>1466</v>
      </c>
      <c r="BAY65" s="112" t="s">
        <v>1467</v>
      </c>
      <c r="BAZ65" s="112" t="s">
        <v>1468</v>
      </c>
      <c r="BBA65" s="112" t="s">
        <v>1469</v>
      </c>
      <c r="BBB65" s="113" t="s">
        <v>1470</v>
      </c>
      <c r="BBC65" s="113" t="s">
        <v>1471</v>
      </c>
      <c r="BBD65" s="113" t="s">
        <v>1472</v>
      </c>
      <c r="BBE65" s="113" t="s">
        <v>1473</v>
      </c>
      <c r="BBF65" s="113" t="s">
        <v>1474</v>
      </c>
      <c r="BBG65" s="113" t="s">
        <v>1475</v>
      </c>
      <c r="BBH65" s="113" t="s">
        <v>1476</v>
      </c>
      <c r="BBI65" s="112" t="s">
        <v>1477</v>
      </c>
      <c r="BBJ65" s="112" t="s">
        <v>1478</v>
      </c>
      <c r="BBK65" s="113" t="s">
        <v>1479</v>
      </c>
      <c r="BBL65" s="113" t="s">
        <v>1480</v>
      </c>
      <c r="BBM65" s="113" t="s">
        <v>1481</v>
      </c>
      <c r="BBN65" s="113" t="s">
        <v>1482</v>
      </c>
      <c r="BBO65" s="113" t="s">
        <v>1483</v>
      </c>
      <c r="BBP65" s="113" t="s">
        <v>1484</v>
      </c>
      <c r="BBQ65" s="112" t="s">
        <v>1485</v>
      </c>
      <c r="BBR65" s="112" t="s">
        <v>1486</v>
      </c>
      <c r="BBS65" s="113" t="s">
        <v>1487</v>
      </c>
      <c r="BBT65" s="113" t="s">
        <v>1488</v>
      </c>
      <c r="BBU65" s="112" t="s">
        <v>1489</v>
      </c>
      <c r="BBV65" s="112" t="s">
        <v>1490</v>
      </c>
      <c r="BBW65" s="112" t="s">
        <v>1491</v>
      </c>
      <c r="BBX65" s="113" t="s">
        <v>1492</v>
      </c>
      <c r="BBY65" s="113" t="s">
        <v>1493</v>
      </c>
      <c r="BBZ65" s="113" t="s">
        <v>1494</v>
      </c>
      <c r="BCA65" s="112" t="s">
        <v>1495</v>
      </c>
      <c r="BCB65" s="113" t="s">
        <v>1496</v>
      </c>
      <c r="BCC65" s="112" t="s">
        <v>1497</v>
      </c>
      <c r="BCD65" s="112" t="s">
        <v>1498</v>
      </c>
      <c r="BCE65" s="112" t="s">
        <v>1499</v>
      </c>
      <c r="BCF65" s="113" t="s">
        <v>1500</v>
      </c>
      <c r="BCG65" s="113" t="s">
        <v>1501</v>
      </c>
      <c r="BCH65" s="112" t="s">
        <v>1502</v>
      </c>
      <c r="BCI65" s="113" t="s">
        <v>1503</v>
      </c>
      <c r="BCJ65" s="113" t="s">
        <v>1504</v>
      </c>
      <c r="BCK65" s="112" t="s">
        <v>1505</v>
      </c>
      <c r="BCL65" s="113" t="s">
        <v>1506</v>
      </c>
      <c r="BCM65" s="113" t="s">
        <v>1507</v>
      </c>
      <c r="BCN65" s="112" t="s">
        <v>2831</v>
      </c>
      <c r="BCO65" s="113" t="s">
        <v>1508</v>
      </c>
      <c r="BCP65" s="112" t="s">
        <v>1509</v>
      </c>
      <c r="BCQ65" s="113" t="s">
        <v>1510</v>
      </c>
      <c r="BCR65" s="113" t="s">
        <v>1511</v>
      </c>
      <c r="BCS65" s="113" t="s">
        <v>1512</v>
      </c>
      <c r="BCT65" s="113" t="s">
        <v>1513</v>
      </c>
      <c r="BCU65" s="113" t="s">
        <v>1514</v>
      </c>
      <c r="BCV65" s="113" t="s">
        <v>1515</v>
      </c>
      <c r="BCW65" s="112" t="s">
        <v>1516</v>
      </c>
      <c r="BCX65" s="112" t="s">
        <v>1606</v>
      </c>
      <c r="BCY65" s="112" t="s">
        <v>1517</v>
      </c>
      <c r="BCZ65" s="112" t="s">
        <v>1518</v>
      </c>
      <c r="BDA65" s="112" t="s">
        <v>1519</v>
      </c>
      <c r="BDB65" s="112" t="s">
        <v>1520</v>
      </c>
      <c r="BDC65" s="112" t="s">
        <v>1521</v>
      </c>
      <c r="BDD65" s="112" t="s">
        <v>1522</v>
      </c>
      <c r="BDE65" s="112" t="s">
        <v>1523</v>
      </c>
      <c r="BDF65" s="112" t="s">
        <v>1524</v>
      </c>
      <c r="BDG65" s="112" t="s">
        <v>1525</v>
      </c>
      <c r="BDH65" s="112" t="s">
        <v>1526</v>
      </c>
      <c r="BDI65" s="112" t="s">
        <v>1527</v>
      </c>
      <c r="BDJ65" s="112" t="s">
        <v>1528</v>
      </c>
      <c r="BDK65" s="112" t="s">
        <v>1529</v>
      </c>
      <c r="BDL65" s="112" t="s">
        <v>1530</v>
      </c>
      <c r="BDM65" s="112" t="s">
        <v>1531</v>
      </c>
      <c r="BDN65" s="112" t="s">
        <v>1532</v>
      </c>
      <c r="BDO65" s="112" t="s">
        <v>1533</v>
      </c>
      <c r="BDP65" s="112" t="s">
        <v>1534</v>
      </c>
      <c r="BDQ65" s="112" t="s">
        <v>1535</v>
      </c>
      <c r="BDR65" s="112" t="s">
        <v>1536</v>
      </c>
      <c r="BDS65" s="90" t="s">
        <v>1537</v>
      </c>
      <c r="BDT65" s="112" t="s">
        <v>1542</v>
      </c>
      <c r="BDU65" s="112" t="s">
        <v>1543</v>
      </c>
      <c r="BDV65" s="112" t="s">
        <v>1544</v>
      </c>
      <c r="BDW65" s="112" t="s">
        <v>1545</v>
      </c>
      <c r="BDX65" s="112" t="s">
        <v>1546</v>
      </c>
      <c r="BDY65" s="112" t="s">
        <v>1547</v>
      </c>
      <c r="BDZ65" s="112" t="s">
        <v>1548</v>
      </c>
      <c r="BEA65" s="112" t="s">
        <v>1549</v>
      </c>
      <c r="BEB65" s="112" t="s">
        <v>1550</v>
      </c>
      <c r="BEC65" s="112" t="s">
        <v>1551</v>
      </c>
      <c r="BED65" s="112" t="s">
        <v>1552</v>
      </c>
      <c r="BEE65" s="112" t="s">
        <v>1553</v>
      </c>
      <c r="BEF65" s="112" t="s">
        <v>1554</v>
      </c>
      <c r="BEG65" s="112" t="s">
        <v>1555</v>
      </c>
      <c r="BEH65" s="112" t="s">
        <v>1556</v>
      </c>
      <c r="BEI65" s="112" t="s">
        <v>1557</v>
      </c>
      <c r="BEJ65" s="112" t="s">
        <v>1558</v>
      </c>
      <c r="BEK65" s="112" t="s">
        <v>1559</v>
      </c>
      <c r="BEL65" s="112" t="s">
        <v>1560</v>
      </c>
      <c r="BEM65" s="112" t="s">
        <v>1561</v>
      </c>
      <c r="BEN65" s="112" t="s">
        <v>1562</v>
      </c>
      <c r="BEO65" s="112" t="s">
        <v>1563</v>
      </c>
      <c r="BEP65" s="112" t="s">
        <v>1566</v>
      </c>
      <c r="BEQ65" s="112" t="s">
        <v>1568</v>
      </c>
      <c r="BER65" s="112" t="s">
        <v>1569</v>
      </c>
      <c r="BES65" s="112" t="s">
        <v>1570</v>
      </c>
      <c r="BET65" s="112" t="s">
        <v>2951</v>
      </c>
      <c r="BEU65" s="112" t="s">
        <v>1571</v>
      </c>
      <c r="BEV65" s="112" t="s">
        <v>1572</v>
      </c>
      <c r="BEW65" s="112" t="s">
        <v>1573</v>
      </c>
      <c r="BEX65" s="112" t="s">
        <v>1575</v>
      </c>
      <c r="BEY65" s="112" t="s">
        <v>1576</v>
      </c>
      <c r="BEZ65" s="112" t="s">
        <v>1799</v>
      </c>
      <c r="BFA65" s="112" t="s">
        <v>1577</v>
      </c>
      <c r="BFB65" s="112" t="s">
        <v>1578</v>
      </c>
      <c r="BFC65" s="112" t="s">
        <v>1579</v>
      </c>
      <c r="BFD65" s="112" t="s">
        <v>1580</v>
      </c>
      <c r="BFE65" s="112" t="s">
        <v>1581</v>
      </c>
      <c r="BFF65" s="112" t="s">
        <v>1582</v>
      </c>
      <c r="BFG65" s="112" t="s">
        <v>1583</v>
      </c>
      <c r="BFH65" s="112" t="s">
        <v>1584</v>
      </c>
      <c r="BFI65" s="112" t="s">
        <v>1585</v>
      </c>
      <c r="BFJ65" s="112" t="s">
        <v>1586</v>
      </c>
      <c r="BFK65" s="112" t="s">
        <v>1587</v>
      </c>
      <c r="BFL65" s="112" t="s">
        <v>1588</v>
      </c>
      <c r="BFM65" s="112" t="s">
        <v>1589</v>
      </c>
      <c r="BFN65" s="112" t="s">
        <v>1590</v>
      </c>
      <c r="BFO65" s="112" t="s">
        <v>1593</v>
      </c>
      <c r="BFP65" s="112" t="s">
        <v>1594</v>
      </c>
      <c r="BFQ65" s="112" t="s">
        <v>1595</v>
      </c>
      <c r="BFR65" s="112" t="s">
        <v>1596</v>
      </c>
      <c r="BFS65" s="112" t="s">
        <v>1597</v>
      </c>
      <c r="BFT65" s="112" t="s">
        <v>1598</v>
      </c>
      <c r="BFU65" s="112" t="s">
        <v>1599</v>
      </c>
      <c r="BFV65" s="112" t="s">
        <v>1600</v>
      </c>
      <c r="BFW65" s="112" t="s">
        <v>1601</v>
      </c>
      <c r="BFX65" s="112" t="s">
        <v>1602</v>
      </c>
      <c r="BFY65" s="112" t="s">
        <v>1603</v>
      </c>
      <c r="BFZ65" s="112" t="s">
        <v>1604</v>
      </c>
      <c r="BGA65" s="112" t="s">
        <v>1605</v>
      </c>
      <c r="BGB65" s="112" t="s">
        <v>1608</v>
      </c>
      <c r="BGC65" s="112" t="s">
        <v>1609</v>
      </c>
      <c r="BGD65" s="112" t="s">
        <v>1610</v>
      </c>
      <c r="BGE65" s="112" t="s">
        <v>1611</v>
      </c>
      <c r="BGF65" s="112" t="s">
        <v>1612</v>
      </c>
      <c r="BGG65" s="112" t="s">
        <v>1613</v>
      </c>
      <c r="BGH65" s="112" t="s">
        <v>1614</v>
      </c>
      <c r="BGI65" s="112" t="s">
        <v>1615</v>
      </c>
      <c r="BGJ65" s="112" t="s">
        <v>1616</v>
      </c>
      <c r="BGK65" s="112" t="s">
        <v>1617</v>
      </c>
      <c r="BGL65" s="112" t="s">
        <v>1618</v>
      </c>
      <c r="BGM65" s="112" t="s">
        <v>1619</v>
      </c>
      <c r="BGN65" s="112" t="s">
        <v>1620</v>
      </c>
      <c r="BGO65" s="112" t="s">
        <v>1621</v>
      </c>
      <c r="BGP65" s="112" t="s">
        <v>1622</v>
      </c>
      <c r="BGQ65" s="112" t="s">
        <v>1623</v>
      </c>
      <c r="BGR65" s="112" t="s">
        <v>1624</v>
      </c>
      <c r="BGS65" s="112" t="s">
        <v>1625</v>
      </c>
      <c r="BGT65" s="112" t="s">
        <v>1626</v>
      </c>
      <c r="BGU65" s="112" t="s">
        <v>1627</v>
      </c>
      <c r="BGV65" s="112" t="s">
        <v>1628</v>
      </c>
      <c r="BGW65" s="112" t="s">
        <v>1629</v>
      </c>
      <c r="BGX65" s="112" t="s">
        <v>1630</v>
      </c>
      <c r="BGY65" s="112" t="s">
        <v>1631</v>
      </c>
      <c r="BGZ65" s="112" t="s">
        <v>1632</v>
      </c>
      <c r="BHA65" s="112" t="s">
        <v>1633</v>
      </c>
      <c r="BHB65" s="112" t="s">
        <v>1634</v>
      </c>
      <c r="BHC65" s="112" t="s">
        <v>1635</v>
      </c>
      <c r="BHD65" s="112" t="s">
        <v>1636</v>
      </c>
      <c r="BHE65" s="112" t="s">
        <v>1638</v>
      </c>
      <c r="BHF65" s="112" t="s">
        <v>1639</v>
      </c>
      <c r="BHG65" s="112" t="s">
        <v>1641</v>
      </c>
      <c r="BHH65" s="112" t="s">
        <v>1642</v>
      </c>
      <c r="BHI65" s="112" t="s">
        <v>1643</v>
      </c>
      <c r="BHJ65" s="112" t="s">
        <v>1644</v>
      </c>
      <c r="BHK65" s="112" t="s">
        <v>1645</v>
      </c>
      <c r="BHL65" s="112" t="s">
        <v>1646</v>
      </c>
      <c r="BHM65" s="112" t="s">
        <v>1647</v>
      </c>
      <c r="BHN65" s="112" t="s">
        <v>1648</v>
      </c>
      <c r="BHO65" s="112" t="s">
        <v>1649</v>
      </c>
      <c r="BHP65" s="112" t="s">
        <v>1650</v>
      </c>
      <c r="BHQ65" s="112" t="s">
        <v>1651</v>
      </c>
      <c r="BHR65" s="112" t="s">
        <v>1652</v>
      </c>
      <c r="BHS65" s="112" t="s">
        <v>1653</v>
      </c>
      <c r="BHT65" s="112" t="s">
        <v>1654</v>
      </c>
      <c r="BHU65" s="112" t="s">
        <v>1655</v>
      </c>
      <c r="BHV65" s="112" t="s">
        <v>1656</v>
      </c>
      <c r="BHW65" s="112" t="s">
        <v>1657</v>
      </c>
      <c r="BHX65" s="112" t="s">
        <v>1659</v>
      </c>
      <c r="BHY65" s="112" t="s">
        <v>1660</v>
      </c>
      <c r="BHZ65" s="112" t="s">
        <v>1661</v>
      </c>
      <c r="BIA65" s="112" t="s">
        <v>1663</v>
      </c>
      <c r="BIB65" s="112" t="s">
        <v>1664</v>
      </c>
      <c r="BIC65" s="112" t="s">
        <v>1665</v>
      </c>
      <c r="BID65" s="112" t="s">
        <v>1667</v>
      </c>
      <c r="BIE65" s="112" t="s">
        <v>1668</v>
      </c>
      <c r="BIF65" s="112" t="s">
        <v>1669</v>
      </c>
      <c r="BIG65" s="112" t="s">
        <v>1670</v>
      </c>
      <c r="BIH65" s="112" t="s">
        <v>1671</v>
      </c>
      <c r="BII65" s="112" t="s">
        <v>1672</v>
      </c>
      <c r="BIJ65" s="112" t="s">
        <v>1673</v>
      </c>
      <c r="BIK65" s="112" t="s">
        <v>1674</v>
      </c>
      <c r="BIL65" s="112" t="s">
        <v>1675</v>
      </c>
      <c r="BIM65" s="112" t="s">
        <v>1676</v>
      </c>
      <c r="BIN65" s="112" t="s">
        <v>1677</v>
      </c>
      <c r="BIO65" s="112" t="s">
        <v>1678</v>
      </c>
      <c r="BIP65" s="112" t="s">
        <v>1679</v>
      </c>
      <c r="BIQ65" s="112" t="s">
        <v>1680</v>
      </c>
      <c r="BIR65" s="112" t="s">
        <v>1681</v>
      </c>
      <c r="BIS65" s="112" t="s">
        <v>1682</v>
      </c>
      <c r="BIT65" s="112" t="s">
        <v>1683</v>
      </c>
      <c r="BIU65" s="112" t="s">
        <v>1684</v>
      </c>
      <c r="BIV65" s="112" t="s">
        <v>1685</v>
      </c>
      <c r="BIW65" s="112" t="s">
        <v>1686</v>
      </c>
      <c r="BIX65" s="112" t="s">
        <v>1687</v>
      </c>
      <c r="BIY65" s="112" t="s">
        <v>1688</v>
      </c>
      <c r="BIZ65" s="112" t="s">
        <v>1689</v>
      </c>
      <c r="BJA65" s="112" t="s">
        <v>1690</v>
      </c>
      <c r="BJB65" s="112" t="s">
        <v>1691</v>
      </c>
      <c r="BJC65" s="112" t="s">
        <v>1692</v>
      </c>
      <c r="BJD65" s="112" t="s">
        <v>1693</v>
      </c>
      <c r="BJE65" s="112" t="s">
        <v>1694</v>
      </c>
      <c r="BJF65" s="112" t="s">
        <v>1803</v>
      </c>
      <c r="BJG65" s="112" t="s">
        <v>1695</v>
      </c>
      <c r="BJH65" s="112" t="s">
        <v>1696</v>
      </c>
      <c r="BJI65" s="112" t="s">
        <v>1697</v>
      </c>
      <c r="BJJ65" s="112" t="s">
        <v>1698</v>
      </c>
      <c r="BJK65" s="112" t="s">
        <v>1699</v>
      </c>
      <c r="BJL65" s="112" t="s">
        <v>1700</v>
      </c>
      <c r="BJM65" s="112" t="s">
        <v>1701</v>
      </c>
      <c r="BJN65" s="112" t="s">
        <v>1702</v>
      </c>
      <c r="BJO65" s="112" t="s">
        <v>1703</v>
      </c>
      <c r="BJP65" s="112" t="s">
        <v>1705</v>
      </c>
      <c r="BJQ65" s="112" t="s">
        <v>1707</v>
      </c>
      <c r="BJR65" s="112" t="s">
        <v>1708</v>
      </c>
      <c r="BJS65" s="112" t="s">
        <v>1709</v>
      </c>
      <c r="BJT65" s="112" t="s">
        <v>1710</v>
      </c>
      <c r="BJU65" s="112" t="s">
        <v>1712</v>
      </c>
      <c r="BJV65" s="112" t="s">
        <v>1713</v>
      </c>
      <c r="BJW65" s="112" t="s">
        <v>1714</v>
      </c>
      <c r="BJX65" s="112" t="s">
        <v>1716</v>
      </c>
      <c r="BJY65" s="112" t="s">
        <v>1717</v>
      </c>
      <c r="BJZ65" s="112" t="s">
        <v>1718</v>
      </c>
      <c r="BKA65" s="112" t="s">
        <v>1719</v>
      </c>
      <c r="BKB65" s="112" t="s">
        <v>1720</v>
      </c>
      <c r="BKC65" s="112" t="s">
        <v>1721</v>
      </c>
      <c r="BKD65" s="112" t="s">
        <v>1722</v>
      </c>
      <c r="BKE65" s="112" t="s">
        <v>1723</v>
      </c>
      <c r="BKF65" s="112" t="s">
        <v>1724</v>
      </c>
      <c r="BKG65" s="112" t="s">
        <v>2961</v>
      </c>
      <c r="BKH65" s="112" t="s">
        <v>1725</v>
      </c>
      <c r="BKI65" s="112" t="s">
        <v>1726</v>
      </c>
      <c r="BKJ65" s="112" t="s">
        <v>1727</v>
      </c>
      <c r="BKK65" s="112" t="s">
        <v>1729</v>
      </c>
      <c r="BKL65" s="112" t="s">
        <v>1731</v>
      </c>
      <c r="BKM65" s="112" t="s">
        <v>1732</v>
      </c>
      <c r="BKN65" s="112" t="s">
        <v>1733</v>
      </c>
      <c r="BKO65" s="112" t="s">
        <v>1734</v>
      </c>
      <c r="BKP65" s="112" t="s">
        <v>1735</v>
      </c>
      <c r="BKQ65" s="112" t="s">
        <v>1736</v>
      </c>
      <c r="BKR65" s="112" t="s">
        <v>1738</v>
      </c>
      <c r="BKS65" s="112" t="s">
        <v>1739</v>
      </c>
      <c r="BKT65" s="112" t="s">
        <v>1740</v>
      </c>
      <c r="BKU65" s="112" t="s">
        <v>1742</v>
      </c>
      <c r="BKV65" s="112" t="s">
        <v>1743</v>
      </c>
      <c r="BKW65" s="112" t="s">
        <v>1744</v>
      </c>
      <c r="BKX65" s="112" t="s">
        <v>1745</v>
      </c>
      <c r="BKY65" s="112" t="s">
        <v>1746</v>
      </c>
      <c r="BKZ65" s="112" t="s">
        <v>1747</v>
      </c>
      <c r="BLA65" s="112" t="s">
        <v>1748</v>
      </c>
      <c r="BLB65" s="112" t="s">
        <v>1806</v>
      </c>
      <c r="BLC65" s="112" t="s">
        <v>1750</v>
      </c>
      <c r="BLD65" s="112" t="s">
        <v>1751</v>
      </c>
      <c r="BLE65" s="112" t="s">
        <v>1753</v>
      </c>
      <c r="BLF65" s="112" t="s">
        <v>1754</v>
      </c>
      <c r="BLG65" s="112" t="s">
        <v>1755</v>
      </c>
      <c r="BLH65" s="112" t="s">
        <v>1756</v>
      </c>
      <c r="BLI65" s="112" t="s">
        <v>1757</v>
      </c>
      <c r="BLJ65" s="112" t="s">
        <v>1758</v>
      </c>
      <c r="BLK65" s="112" t="s">
        <v>1759</v>
      </c>
      <c r="BLL65" s="112" t="s">
        <v>1760</v>
      </c>
      <c r="BLM65" s="112" t="s">
        <v>1761</v>
      </c>
      <c r="BLN65" s="112" t="s">
        <v>1762</v>
      </c>
      <c r="BLO65" s="112" t="s">
        <v>1763</v>
      </c>
      <c r="BLP65" s="112" t="s">
        <v>1764</v>
      </c>
      <c r="BLQ65" s="112" t="s">
        <v>1765</v>
      </c>
      <c r="BLR65" s="112" t="s">
        <v>1766</v>
      </c>
      <c r="BLS65" s="112" t="s">
        <v>1767</v>
      </c>
      <c r="BLT65" s="112" t="s">
        <v>1768</v>
      </c>
      <c r="BLU65" s="112" t="s">
        <v>1769</v>
      </c>
      <c r="BLV65" s="112" t="s">
        <v>1770</v>
      </c>
      <c r="BLW65" s="112" t="s">
        <v>1771</v>
      </c>
      <c r="BLX65" s="112" t="s">
        <v>1772</v>
      </c>
      <c r="BLY65" s="112" t="s">
        <v>1773</v>
      </c>
      <c r="BLZ65" s="112" t="s">
        <v>1774</v>
      </c>
      <c r="BMA65" s="112" t="s">
        <v>1775</v>
      </c>
      <c r="BMB65" s="112" t="s">
        <v>1776</v>
      </c>
      <c r="BMC65" s="112" t="s">
        <v>1777</v>
      </c>
      <c r="BMD65" s="112" t="s">
        <v>1778</v>
      </c>
      <c r="BME65" s="112" t="s">
        <v>1780</v>
      </c>
      <c r="BMF65" s="112" t="s">
        <v>1781</v>
      </c>
      <c r="BMG65" s="112" t="s">
        <v>1782</v>
      </c>
      <c r="BMH65" s="112" t="s">
        <v>1783</v>
      </c>
      <c r="BMI65" s="112" t="s">
        <v>1784</v>
      </c>
      <c r="BMJ65" s="112" t="s">
        <v>1786</v>
      </c>
      <c r="BMK65" s="112" t="s">
        <v>1788</v>
      </c>
      <c r="BML65" s="112" t="s">
        <v>1789</v>
      </c>
      <c r="BMM65" s="112" t="s">
        <v>1791</v>
      </c>
      <c r="BMN65" s="112" t="s">
        <v>1792</v>
      </c>
      <c r="BMO65" s="112" t="s">
        <v>1793</v>
      </c>
      <c r="BMP65" s="112" t="s">
        <v>1794</v>
      </c>
      <c r="BMQ65" s="112" t="s">
        <v>1795</v>
      </c>
      <c r="BMR65" s="112" t="s">
        <v>1796</v>
      </c>
      <c r="BMS65" s="112" t="s">
        <v>1797</v>
      </c>
      <c r="BMT65" s="112" t="s">
        <v>1800</v>
      </c>
      <c r="BMU65" s="112" t="s">
        <v>1801</v>
      </c>
      <c r="BMV65" s="112" t="s">
        <v>1802</v>
      </c>
      <c r="BMW65" s="112" t="s">
        <v>1804</v>
      </c>
      <c r="BMX65" s="112" t="s">
        <v>1805</v>
      </c>
      <c r="BMY65" s="112" t="s">
        <v>1807</v>
      </c>
      <c r="BMZ65" s="112" t="s">
        <v>1808</v>
      </c>
      <c r="BNA65" s="112" t="s">
        <v>1809</v>
      </c>
      <c r="BNB65" s="112" t="s">
        <v>1810</v>
      </c>
      <c r="BNC65" s="112" t="s">
        <v>1812</v>
      </c>
      <c r="BND65" s="112" t="s">
        <v>1813</v>
      </c>
      <c r="BNE65" s="112" t="s">
        <v>1814</v>
      </c>
      <c r="BNF65" s="112" t="s">
        <v>1815</v>
      </c>
      <c r="BNG65" s="112" t="s">
        <v>1816</v>
      </c>
      <c r="BNH65" s="112" t="s">
        <v>1087</v>
      </c>
      <c r="BNI65" s="112" t="s">
        <v>1817</v>
      </c>
      <c r="BNJ65" s="112" t="s">
        <v>1818</v>
      </c>
      <c r="BNK65" s="112" t="s">
        <v>1819</v>
      </c>
      <c r="BNL65" s="112" t="s">
        <v>1821</v>
      </c>
      <c r="BNM65" s="112" t="s">
        <v>1822</v>
      </c>
      <c r="BNN65" s="112" t="s">
        <v>1823</v>
      </c>
      <c r="BNO65" s="112" t="s">
        <v>1824</v>
      </c>
      <c r="BNP65" s="112" t="s">
        <v>1825</v>
      </c>
      <c r="BNQ65" s="112" t="s">
        <v>1826</v>
      </c>
      <c r="BNR65" s="112" t="s">
        <v>1827</v>
      </c>
      <c r="BNS65" s="112" t="s">
        <v>1828</v>
      </c>
      <c r="BNT65" s="112" t="s">
        <v>1830</v>
      </c>
      <c r="BNU65" s="112" t="s">
        <v>1831</v>
      </c>
      <c r="BNV65" s="112" t="s">
        <v>1832</v>
      </c>
      <c r="BNW65" s="112" t="s">
        <v>1833</v>
      </c>
      <c r="BNX65" s="112" t="s">
        <v>1834</v>
      </c>
      <c r="BNY65" s="112" t="s">
        <v>1835</v>
      </c>
      <c r="BNZ65" s="112" t="s">
        <v>1836</v>
      </c>
      <c r="BOA65" s="112" t="s">
        <v>1837</v>
      </c>
      <c r="BOB65" s="112" t="s">
        <v>1838</v>
      </c>
      <c r="BOC65" s="112" t="s">
        <v>1839</v>
      </c>
      <c r="BOD65" s="112" t="s">
        <v>1840</v>
      </c>
      <c r="BOE65" s="112" t="s">
        <v>1841</v>
      </c>
      <c r="BOF65" s="112" t="s">
        <v>1842</v>
      </c>
      <c r="BOG65" s="112" t="s">
        <v>1843</v>
      </c>
      <c r="BOH65" s="112" t="s">
        <v>1845</v>
      </c>
      <c r="BOI65" s="112" t="s">
        <v>1846</v>
      </c>
      <c r="BOJ65" s="112" t="s">
        <v>1848</v>
      </c>
      <c r="BOK65" s="112" t="s">
        <v>1849</v>
      </c>
      <c r="BOL65" s="112" t="s">
        <v>1850</v>
      </c>
      <c r="BOM65" s="112" t="s">
        <v>1851</v>
      </c>
      <c r="BON65" s="112" t="s">
        <v>1852</v>
      </c>
      <c r="BOO65" s="112" t="s">
        <v>1853</v>
      </c>
      <c r="BOP65" s="112" t="s">
        <v>1854</v>
      </c>
      <c r="BOQ65" s="112" t="s">
        <v>1855</v>
      </c>
      <c r="BOR65" s="112" t="s">
        <v>1856</v>
      </c>
      <c r="BOS65" s="112" t="s">
        <v>1857</v>
      </c>
      <c r="BOT65" s="112" t="s">
        <v>1858</v>
      </c>
      <c r="BOU65" s="112" t="s">
        <v>1859</v>
      </c>
      <c r="BOV65" s="112" t="s">
        <v>1860</v>
      </c>
      <c r="BOW65" s="112" t="s">
        <v>1861</v>
      </c>
      <c r="BOX65" s="112" t="s">
        <v>1862</v>
      </c>
      <c r="BOY65" s="112" t="s">
        <v>1863</v>
      </c>
      <c r="BOZ65" s="112" t="s">
        <v>1864</v>
      </c>
      <c r="BPA65" s="112" t="s">
        <v>1865</v>
      </c>
      <c r="BPB65" s="112" t="s">
        <v>1866</v>
      </c>
      <c r="BPC65" s="112" t="s">
        <v>1867</v>
      </c>
      <c r="BPD65" s="112" t="s">
        <v>1868</v>
      </c>
      <c r="BPE65" s="112" t="s">
        <v>1869</v>
      </c>
      <c r="BPF65" s="112" t="s">
        <v>1870</v>
      </c>
      <c r="BPG65" s="112" t="s">
        <v>1871</v>
      </c>
      <c r="BPH65" s="112" t="s">
        <v>1872</v>
      </c>
      <c r="BPI65" s="112" t="s">
        <v>1873</v>
      </c>
      <c r="BPJ65" s="112" t="s">
        <v>1874</v>
      </c>
      <c r="BPK65" s="112" t="s">
        <v>1875</v>
      </c>
      <c r="BPL65" s="112" t="s">
        <v>1876</v>
      </c>
      <c r="BPM65" s="112" t="s">
        <v>1877</v>
      </c>
      <c r="BPN65" s="112" t="s">
        <v>1878</v>
      </c>
      <c r="BPO65" s="112" t="s">
        <v>2508</v>
      </c>
      <c r="BPP65" s="112" t="s">
        <v>1879</v>
      </c>
      <c r="BPQ65" s="112" t="s">
        <v>1880</v>
      </c>
      <c r="BPR65" s="112" t="s">
        <v>1882</v>
      </c>
      <c r="BPS65" s="112" t="s">
        <v>1883</v>
      </c>
      <c r="BPT65" s="112" t="s">
        <v>1884</v>
      </c>
      <c r="BPU65" s="112" t="s">
        <v>1885</v>
      </c>
      <c r="BPV65" s="112" t="s">
        <v>1886</v>
      </c>
      <c r="BPW65" s="112" t="s">
        <v>1887</v>
      </c>
      <c r="BPX65" s="112" t="s">
        <v>1888</v>
      </c>
      <c r="BPY65" s="112" t="s">
        <v>1889</v>
      </c>
      <c r="BPZ65" s="112" t="s">
        <v>1890</v>
      </c>
      <c r="BQA65" s="112" t="s">
        <v>1891</v>
      </c>
      <c r="BQB65" s="112" t="s">
        <v>1892</v>
      </c>
      <c r="BQC65" s="112" t="s">
        <v>1893</v>
      </c>
      <c r="BQD65" s="112" t="s">
        <v>1894</v>
      </c>
      <c r="BQE65" s="112" t="s">
        <v>1895</v>
      </c>
      <c r="BQF65" s="112" t="s">
        <v>1896</v>
      </c>
      <c r="BQG65" s="112" t="s">
        <v>2033</v>
      </c>
      <c r="BQH65" s="112" t="s">
        <v>1897</v>
      </c>
      <c r="BQI65" s="112" t="s">
        <v>1898</v>
      </c>
      <c r="BQJ65" s="112" t="s">
        <v>1899</v>
      </c>
      <c r="BQK65" s="112" t="s">
        <v>1900</v>
      </c>
      <c r="BQL65" s="112" t="s">
        <v>1901</v>
      </c>
      <c r="BQM65" s="112" t="s">
        <v>1902</v>
      </c>
      <c r="BQN65" s="112" t="s">
        <v>1903</v>
      </c>
      <c r="BQO65" s="112" t="s">
        <v>1904</v>
      </c>
      <c r="BQP65" s="112" t="s">
        <v>1905</v>
      </c>
      <c r="BQQ65" s="112" t="s">
        <v>1906</v>
      </c>
      <c r="BQR65" s="112" t="s">
        <v>1907</v>
      </c>
      <c r="BQS65" s="112" t="s">
        <v>1908</v>
      </c>
      <c r="BQT65" s="112" t="s">
        <v>1909</v>
      </c>
      <c r="BQU65" s="112" t="s">
        <v>1910</v>
      </c>
      <c r="BQV65" s="112" t="s">
        <v>1911</v>
      </c>
      <c r="BQW65" s="112" t="s">
        <v>1912</v>
      </c>
      <c r="BQX65" s="112" t="s">
        <v>1913</v>
      </c>
      <c r="BQY65" s="132" t="s">
        <v>1914</v>
      </c>
      <c r="BQZ65" s="112" t="s">
        <v>1915</v>
      </c>
      <c r="BRA65" s="112" t="s">
        <v>1916</v>
      </c>
      <c r="BRB65" s="112" t="s">
        <v>1917</v>
      </c>
      <c r="BRC65" s="112" t="s">
        <v>1918</v>
      </c>
      <c r="BRD65" s="112" t="s">
        <v>1919</v>
      </c>
      <c r="BRE65" s="112" t="s">
        <v>1920</v>
      </c>
      <c r="BRF65" s="112" t="s">
        <v>1921</v>
      </c>
      <c r="BRG65" s="112" t="s">
        <v>1922</v>
      </c>
      <c r="BRH65" s="112" t="s">
        <v>1923</v>
      </c>
      <c r="BRI65" s="112" t="s">
        <v>1924</v>
      </c>
      <c r="BRJ65" s="112" t="s">
        <v>1925</v>
      </c>
      <c r="BRK65" s="112" t="s">
        <v>1926</v>
      </c>
      <c r="BRL65" s="112" t="s">
        <v>1927</v>
      </c>
      <c r="BRM65" s="112" t="s">
        <v>1929</v>
      </c>
      <c r="BRN65" s="112" t="s">
        <v>1930</v>
      </c>
      <c r="BRO65" s="112" t="s">
        <v>1931</v>
      </c>
      <c r="BRP65" s="112" t="s">
        <v>1932</v>
      </c>
      <c r="BRQ65" s="112" t="s">
        <v>1933</v>
      </c>
      <c r="BRR65" s="112" t="s">
        <v>1934</v>
      </c>
      <c r="BRS65" s="112" t="s">
        <v>1935</v>
      </c>
      <c r="BRT65" s="112" t="s">
        <v>1936</v>
      </c>
      <c r="BRU65" s="112" t="s">
        <v>1938</v>
      </c>
      <c r="BRV65" s="112" t="s">
        <v>1939</v>
      </c>
      <c r="BRW65" s="112" t="s">
        <v>1940</v>
      </c>
      <c r="BRX65" s="112" t="s">
        <v>1941</v>
      </c>
      <c r="BRY65" s="112" t="s">
        <v>1942</v>
      </c>
      <c r="BRZ65" s="112" t="s">
        <v>1943</v>
      </c>
      <c r="BSA65" s="112" t="s">
        <v>1944</v>
      </c>
      <c r="BSB65" s="112" t="s">
        <v>1945</v>
      </c>
      <c r="BSC65" s="112" t="s">
        <v>1946</v>
      </c>
      <c r="BSD65" s="112" t="s">
        <v>1947</v>
      </c>
      <c r="BSE65" s="112" t="s">
        <v>1948</v>
      </c>
      <c r="BSF65" s="112" t="s">
        <v>1949</v>
      </c>
      <c r="BSG65" s="112" t="s">
        <v>1950</v>
      </c>
      <c r="BSH65" s="112" t="s">
        <v>1951</v>
      </c>
      <c r="BSI65" s="112" t="s">
        <v>1952</v>
      </c>
      <c r="BSJ65" s="112" t="s">
        <v>1953</v>
      </c>
      <c r="BSK65" s="112" t="s">
        <v>1954</v>
      </c>
      <c r="BSL65" s="112" t="s">
        <v>1955</v>
      </c>
      <c r="BSM65" s="112" t="s">
        <v>1956</v>
      </c>
      <c r="BSN65" s="112" t="s">
        <v>1957</v>
      </c>
      <c r="BSO65" s="112" t="s">
        <v>1958</v>
      </c>
      <c r="BSP65" s="112" t="s">
        <v>1959</v>
      </c>
      <c r="BSQ65" s="112" t="s">
        <v>1960</v>
      </c>
      <c r="BSR65" s="112" t="s">
        <v>1962</v>
      </c>
      <c r="BSS65" s="112" t="s">
        <v>1963</v>
      </c>
      <c r="BST65" s="112" t="s">
        <v>1965</v>
      </c>
      <c r="BSU65" s="112" t="s">
        <v>1966</v>
      </c>
      <c r="BSV65" s="112" t="s">
        <v>1967</v>
      </c>
      <c r="BSW65" s="112" t="s">
        <v>1968</v>
      </c>
      <c r="BSX65" s="112" t="s">
        <v>3408</v>
      </c>
      <c r="BSY65" s="112" t="s">
        <v>1969</v>
      </c>
      <c r="BSZ65" s="112" t="s">
        <v>1970</v>
      </c>
      <c r="BTA65" s="112" t="s">
        <v>1971</v>
      </c>
      <c r="BTB65" s="112" t="s">
        <v>1972</v>
      </c>
      <c r="BTC65" s="112" t="s">
        <v>1973</v>
      </c>
      <c r="BTD65" s="112" t="s">
        <v>1975</v>
      </c>
      <c r="BTE65" s="112" t="s">
        <v>1976</v>
      </c>
      <c r="BTF65" s="112" t="s">
        <v>1977</v>
      </c>
      <c r="BTG65" s="112" t="s">
        <v>1978</v>
      </c>
      <c r="BTH65" s="112" t="s">
        <v>1979</v>
      </c>
      <c r="BTI65" s="112" t="s">
        <v>1980</v>
      </c>
      <c r="BTJ65" s="112" t="s">
        <v>1981</v>
      </c>
      <c r="BTK65" s="112" t="s">
        <v>1982</v>
      </c>
      <c r="BTL65" s="112" t="s">
        <v>1983</v>
      </c>
      <c r="BTM65" s="112" t="s">
        <v>1984</v>
      </c>
      <c r="BTN65" s="112" t="s">
        <v>1985</v>
      </c>
      <c r="BTO65" s="112" t="s">
        <v>1986</v>
      </c>
      <c r="BTP65" s="112" t="s">
        <v>1987</v>
      </c>
      <c r="BTQ65" s="112" t="s">
        <v>1988</v>
      </c>
      <c r="BTR65" s="112" t="s">
        <v>1989</v>
      </c>
      <c r="BTS65" s="112" t="s">
        <v>1990</v>
      </c>
      <c r="BTT65" s="112" t="s">
        <v>1991</v>
      </c>
      <c r="BTU65" s="112" t="s">
        <v>1992</v>
      </c>
      <c r="BTV65" s="112" t="s">
        <v>1993</v>
      </c>
      <c r="BTW65" s="112" t="s">
        <v>1994</v>
      </c>
      <c r="BTX65" s="112" t="s">
        <v>1995</v>
      </c>
      <c r="BTY65" s="112" t="s">
        <v>1996</v>
      </c>
      <c r="BTZ65" s="112" t="s">
        <v>1997</v>
      </c>
      <c r="BUA65" s="112" t="s">
        <v>1998</v>
      </c>
      <c r="BUB65" s="112" t="s">
        <v>1999</v>
      </c>
      <c r="BUC65" s="112" t="s">
        <v>2000</v>
      </c>
      <c r="BUD65" s="112" t="s">
        <v>2001</v>
      </c>
      <c r="BUE65" s="112" t="s">
        <v>2002</v>
      </c>
      <c r="BUF65" s="112" t="s">
        <v>2003</v>
      </c>
      <c r="BUG65" s="112" t="s">
        <v>2004</v>
      </c>
      <c r="BUH65" s="112" t="s">
        <v>2005</v>
      </c>
      <c r="BUI65" s="112" t="s">
        <v>2006</v>
      </c>
      <c r="BUJ65" s="112" t="s">
        <v>2007</v>
      </c>
      <c r="BUK65" s="112" t="s">
        <v>2009</v>
      </c>
      <c r="BUL65" s="112" t="s">
        <v>2010</v>
      </c>
      <c r="BUM65" s="112" t="s">
        <v>2011</v>
      </c>
      <c r="BUN65" s="112" t="s">
        <v>2014</v>
      </c>
      <c r="BUO65" s="112" t="s">
        <v>2015</v>
      </c>
      <c r="BUP65" s="112" t="s">
        <v>2016</v>
      </c>
      <c r="BUQ65" s="112" t="s">
        <v>2017</v>
      </c>
      <c r="BUR65" s="112" t="s">
        <v>2018</v>
      </c>
      <c r="BUS65" s="112" t="s">
        <v>2019</v>
      </c>
      <c r="BUT65" s="112" t="s">
        <v>2020</v>
      </c>
      <c r="BUU65" s="112" t="s">
        <v>2021</v>
      </c>
      <c r="BUV65" s="112" t="s">
        <v>2022</v>
      </c>
      <c r="BUW65" s="132" t="s">
        <v>2023</v>
      </c>
      <c r="BUX65" s="112" t="s">
        <v>2024</v>
      </c>
      <c r="BUY65" s="112" t="s">
        <v>2025</v>
      </c>
      <c r="BUZ65" s="112" t="s">
        <v>2026</v>
      </c>
      <c r="BVA65" s="112" t="s">
        <v>2027</v>
      </c>
      <c r="BVB65" s="112" t="s">
        <v>2028</v>
      </c>
      <c r="BVC65" s="112" t="s">
        <v>2029</v>
      </c>
      <c r="BVD65" s="112" t="s">
        <v>2030</v>
      </c>
      <c r="BVE65" s="112" t="s">
        <v>2031</v>
      </c>
      <c r="BVF65" s="112" t="s">
        <v>2032</v>
      </c>
      <c r="BVG65" s="112" t="s">
        <v>2526</v>
      </c>
      <c r="BVH65" s="112" t="s">
        <v>2035</v>
      </c>
      <c r="BVI65" s="112" t="s">
        <v>2036</v>
      </c>
      <c r="BVJ65" s="112" t="s">
        <v>2037</v>
      </c>
      <c r="BVK65" s="112" t="s">
        <v>2094</v>
      </c>
      <c r="BVL65" s="112" t="s">
        <v>2038</v>
      </c>
      <c r="BVM65" s="112" t="s">
        <v>2039</v>
      </c>
      <c r="BVN65" s="112" t="s">
        <v>2040</v>
      </c>
      <c r="BVO65" s="112" t="s">
        <v>3390</v>
      </c>
      <c r="BVP65" s="112" t="s">
        <v>2041</v>
      </c>
      <c r="BVQ65" s="112" t="s">
        <v>2043</v>
      </c>
      <c r="BVR65" s="112" t="s">
        <v>2044</v>
      </c>
      <c r="BVS65" s="112" t="s">
        <v>2045</v>
      </c>
      <c r="BVT65" s="112" t="s">
        <v>2046</v>
      </c>
      <c r="BVU65" s="112" t="s">
        <v>2047</v>
      </c>
      <c r="BVV65" s="112" t="s">
        <v>2048</v>
      </c>
      <c r="BVW65" s="112" t="s">
        <v>2049</v>
      </c>
      <c r="BVX65" s="112" t="s">
        <v>2050</v>
      </c>
      <c r="BVY65" s="112" t="s">
        <v>2051</v>
      </c>
      <c r="BVZ65" s="112" t="s">
        <v>2053</v>
      </c>
      <c r="BWA65" s="112" t="s">
        <v>2822</v>
      </c>
      <c r="BWB65" s="112" t="s">
        <v>2054</v>
      </c>
      <c r="BWC65" s="112" t="s">
        <v>2055</v>
      </c>
      <c r="BWD65" s="112" t="s">
        <v>2056</v>
      </c>
      <c r="BWE65" s="112" t="s">
        <v>2058</v>
      </c>
      <c r="BWF65" s="112" t="s">
        <v>2059</v>
      </c>
      <c r="BWG65" s="112" t="s">
        <v>2060</v>
      </c>
      <c r="BWH65" s="112" t="s">
        <v>2061</v>
      </c>
      <c r="BWI65" s="112" t="s">
        <v>2062</v>
      </c>
      <c r="BWJ65" s="112" t="s">
        <v>2063</v>
      </c>
      <c r="BWK65" s="112" t="s">
        <v>2065</v>
      </c>
      <c r="BWL65" s="112" t="s">
        <v>2067</v>
      </c>
      <c r="BWM65" s="112" t="s">
        <v>2068</v>
      </c>
      <c r="BWN65" s="112" t="s">
        <v>2069</v>
      </c>
      <c r="BWO65" s="112" t="s">
        <v>2070</v>
      </c>
      <c r="BWP65" s="112" t="s">
        <v>2071</v>
      </c>
      <c r="BWQ65" s="112" t="s">
        <v>2072</v>
      </c>
      <c r="BWR65" s="112" t="s">
        <v>2073</v>
      </c>
      <c r="BWS65" s="112" t="s">
        <v>2074</v>
      </c>
      <c r="BWT65" s="112" t="s">
        <v>2075</v>
      </c>
      <c r="BWU65" s="112" t="s">
        <v>2076</v>
      </c>
      <c r="BWV65" s="112" t="s">
        <v>2077</v>
      </c>
      <c r="BWW65" s="112" t="s">
        <v>2078</v>
      </c>
      <c r="BWX65" s="112" t="s">
        <v>2079</v>
      </c>
      <c r="BWY65" s="112" t="s">
        <v>2080</v>
      </c>
      <c r="BWZ65" s="112" t="s">
        <v>2081</v>
      </c>
      <c r="BXA65" s="112" t="s">
        <v>2082</v>
      </c>
      <c r="BXB65" s="112" t="s">
        <v>2083</v>
      </c>
      <c r="BXC65" s="112" t="s">
        <v>2084</v>
      </c>
      <c r="BXD65" s="112" t="s">
        <v>2085</v>
      </c>
      <c r="BXE65" s="112" t="s">
        <v>2086</v>
      </c>
      <c r="BXF65" s="112" t="s">
        <v>2087</v>
      </c>
      <c r="BXG65" s="112" t="s">
        <v>2088</v>
      </c>
      <c r="BXH65" s="112" t="s">
        <v>2089</v>
      </c>
      <c r="BXI65" s="112" t="s">
        <v>2090</v>
      </c>
      <c r="BXJ65" s="112" t="s">
        <v>2091</v>
      </c>
      <c r="BXK65" s="112" t="s">
        <v>2092</v>
      </c>
      <c r="BXL65" s="112" t="s">
        <v>2093</v>
      </c>
      <c r="BXM65" s="112" t="s">
        <v>2095</v>
      </c>
      <c r="BXN65" s="112" t="s">
        <v>2096</v>
      </c>
      <c r="BXO65" s="112" t="s">
        <v>2097</v>
      </c>
      <c r="BXP65" s="112" t="s">
        <v>2098</v>
      </c>
      <c r="BXQ65" s="112" t="s">
        <v>2099</v>
      </c>
      <c r="BXR65" s="112" t="s">
        <v>2100</v>
      </c>
      <c r="BXS65" s="112" t="s">
        <v>2101</v>
      </c>
      <c r="BXT65" s="112" t="s">
        <v>2102</v>
      </c>
      <c r="BXU65" s="112" t="s">
        <v>2103</v>
      </c>
      <c r="BXV65" s="112" t="s">
        <v>2104</v>
      </c>
      <c r="BXW65" s="112" t="s">
        <v>2105</v>
      </c>
      <c r="BXX65" s="112" t="s">
        <v>2106</v>
      </c>
      <c r="BXY65" s="112" t="s">
        <v>2107</v>
      </c>
      <c r="BXZ65" s="112" t="s">
        <v>2108</v>
      </c>
      <c r="BYA65" s="112" t="s">
        <v>2109</v>
      </c>
      <c r="BYB65" s="112" t="s">
        <v>2110</v>
      </c>
      <c r="BYC65" s="112" t="s">
        <v>2111</v>
      </c>
      <c r="BYD65" s="112" t="s">
        <v>2112</v>
      </c>
      <c r="BYE65" s="112" t="s">
        <v>2113</v>
      </c>
      <c r="BYF65" s="112" t="s">
        <v>2114</v>
      </c>
      <c r="BYG65" s="112" t="s">
        <v>2115</v>
      </c>
      <c r="BYH65" s="112" t="s">
        <v>2116</v>
      </c>
      <c r="BYI65" s="112" t="s">
        <v>2117</v>
      </c>
      <c r="BYJ65" s="112" t="s">
        <v>2118</v>
      </c>
      <c r="BYK65" s="112" t="s">
        <v>2119</v>
      </c>
      <c r="BYL65" s="112" t="s">
        <v>2120</v>
      </c>
      <c r="BYM65" s="112" t="s">
        <v>2121</v>
      </c>
      <c r="BYN65" s="112" t="s">
        <v>2122</v>
      </c>
      <c r="BYO65" s="112" t="s">
        <v>2123</v>
      </c>
      <c r="BYP65" s="112" t="s">
        <v>2124</v>
      </c>
      <c r="BYQ65" s="112" t="s">
        <v>2125</v>
      </c>
      <c r="BYR65" s="112" t="s">
        <v>2126</v>
      </c>
      <c r="BYS65" s="112" t="s">
        <v>2127</v>
      </c>
      <c r="BYT65" s="112" t="s">
        <v>2128</v>
      </c>
      <c r="BYU65" s="112" t="s">
        <v>2129</v>
      </c>
      <c r="BYV65" s="112" t="s">
        <v>2130</v>
      </c>
      <c r="BYW65" s="112" t="s">
        <v>2131</v>
      </c>
      <c r="BYX65" s="112" t="s">
        <v>2132</v>
      </c>
      <c r="BYY65" s="112" t="s">
        <v>2133</v>
      </c>
      <c r="BYZ65" s="112" t="s">
        <v>2134</v>
      </c>
      <c r="BZA65" s="112" t="s">
        <v>2135</v>
      </c>
      <c r="BZB65" s="112" t="s">
        <v>2136</v>
      </c>
      <c r="BZC65" s="112" t="s">
        <v>2137</v>
      </c>
      <c r="BZD65" s="112" t="s">
        <v>2138</v>
      </c>
      <c r="BZE65" s="112" t="s">
        <v>2139</v>
      </c>
      <c r="BZF65" s="112" t="s">
        <v>2140</v>
      </c>
      <c r="BZG65" s="112" t="s">
        <v>2141</v>
      </c>
      <c r="BZH65" s="112" t="s">
        <v>2142</v>
      </c>
      <c r="BZI65" s="112" t="s">
        <v>2143</v>
      </c>
      <c r="BZJ65" s="112" t="s">
        <v>2144</v>
      </c>
      <c r="BZK65" s="112" t="s">
        <v>2145</v>
      </c>
      <c r="BZL65" s="112" t="s">
        <v>2146</v>
      </c>
      <c r="BZM65" s="112" t="s">
        <v>2147</v>
      </c>
      <c r="BZN65" s="112" t="s">
        <v>2148</v>
      </c>
      <c r="BZO65" s="112" t="s">
        <v>2149</v>
      </c>
      <c r="BZP65" s="112" t="s">
        <v>2150</v>
      </c>
      <c r="BZQ65" s="112" t="s">
        <v>2151</v>
      </c>
      <c r="BZR65" s="112" t="s">
        <v>2152</v>
      </c>
      <c r="BZS65" s="112" t="s">
        <v>2153</v>
      </c>
      <c r="BZT65" s="112" t="s">
        <v>2154</v>
      </c>
      <c r="BZU65" s="112" t="s">
        <v>2155</v>
      </c>
      <c r="BZV65" s="112" t="s">
        <v>2156</v>
      </c>
      <c r="BZW65" s="112" t="s">
        <v>2157</v>
      </c>
      <c r="BZX65" s="112" t="s">
        <v>2158</v>
      </c>
      <c r="BZY65" s="112" t="s">
        <v>2159</v>
      </c>
      <c r="BZZ65" s="112" t="s">
        <v>2160</v>
      </c>
      <c r="CAA65" s="112" t="s">
        <v>2161</v>
      </c>
      <c r="CAB65" s="112" t="s">
        <v>2162</v>
      </c>
      <c r="CAC65" s="112" t="s">
        <v>2163</v>
      </c>
      <c r="CAD65" s="112" t="s">
        <v>2164</v>
      </c>
      <c r="CAE65" s="112" t="s">
        <v>2165</v>
      </c>
      <c r="CAF65" s="112" t="s">
        <v>2166</v>
      </c>
      <c r="CAG65" s="112" t="s">
        <v>2167</v>
      </c>
      <c r="CAH65" s="112" t="s">
        <v>2168</v>
      </c>
      <c r="CAI65" s="112" t="s">
        <v>2169</v>
      </c>
      <c r="CAJ65" s="112" t="s">
        <v>2170</v>
      </c>
      <c r="CAK65" s="112" t="s">
        <v>2171</v>
      </c>
      <c r="CAL65" s="112" t="s">
        <v>2172</v>
      </c>
      <c r="CAM65" s="112" t="s">
        <v>2173</v>
      </c>
      <c r="CAN65" s="112" t="s">
        <v>2174</v>
      </c>
      <c r="CAO65" s="112" t="s">
        <v>2175</v>
      </c>
      <c r="CAP65" s="112" t="s">
        <v>2176</v>
      </c>
      <c r="CAQ65" s="112" t="s">
        <v>2177</v>
      </c>
      <c r="CAR65" s="112" t="s">
        <v>2178</v>
      </c>
      <c r="CAS65" s="112" t="s">
        <v>2179</v>
      </c>
      <c r="CAT65" s="112" t="s">
        <v>2180</v>
      </c>
      <c r="CAU65" s="112" t="s">
        <v>2181</v>
      </c>
      <c r="CAV65" s="112" t="s">
        <v>2182</v>
      </c>
      <c r="CAW65" s="112" t="s">
        <v>2183</v>
      </c>
      <c r="CAX65" s="112" t="s">
        <v>2184</v>
      </c>
      <c r="CAY65" s="112" t="s">
        <v>2185</v>
      </c>
      <c r="CAZ65" s="112" t="s">
        <v>2186</v>
      </c>
      <c r="CBA65" s="112" t="s">
        <v>2187</v>
      </c>
      <c r="CBB65" s="112" t="s">
        <v>2188</v>
      </c>
      <c r="CBC65" s="112" t="s">
        <v>2189</v>
      </c>
      <c r="CBD65" s="112" t="s">
        <v>2190</v>
      </c>
      <c r="CBE65" s="112" t="s">
        <v>2191</v>
      </c>
      <c r="CBF65" s="112" t="s">
        <v>2192</v>
      </c>
      <c r="CBG65" s="112" t="s">
        <v>2193</v>
      </c>
      <c r="CBH65" s="112" t="s">
        <v>2194</v>
      </c>
      <c r="CBI65" s="112" t="s">
        <v>2195</v>
      </c>
      <c r="CBJ65" s="112" t="s">
        <v>2196</v>
      </c>
      <c r="CBK65" s="112" t="s">
        <v>2197</v>
      </c>
      <c r="CBL65" s="112" t="s">
        <v>2198</v>
      </c>
      <c r="CBM65" s="112" t="s">
        <v>2199</v>
      </c>
      <c r="CBN65" s="112" t="s">
        <v>2200</v>
      </c>
      <c r="CBO65" s="112" t="s">
        <v>2201</v>
      </c>
      <c r="CBP65" s="112" t="s">
        <v>2202</v>
      </c>
      <c r="CBQ65" s="112" t="s">
        <v>2203</v>
      </c>
      <c r="CBR65" s="112" t="s">
        <v>2204</v>
      </c>
      <c r="CBS65" s="112" t="s">
        <v>2205</v>
      </c>
      <c r="CBT65" s="112" t="s">
        <v>2206</v>
      </c>
      <c r="CBU65" s="112" t="s">
        <v>2207</v>
      </c>
      <c r="CBV65" s="112" t="s">
        <v>2208</v>
      </c>
      <c r="CBW65" s="112" t="s">
        <v>2209</v>
      </c>
      <c r="CBX65" s="112" t="s">
        <v>2210</v>
      </c>
      <c r="CBY65" s="112" t="s">
        <v>2211</v>
      </c>
      <c r="CBZ65" s="112" t="s">
        <v>2212</v>
      </c>
      <c r="CCA65" s="112" t="s">
        <v>2213</v>
      </c>
      <c r="CCB65" s="112" t="s">
        <v>2214</v>
      </c>
      <c r="CCC65" s="112" t="s">
        <v>2215</v>
      </c>
      <c r="CCD65" s="112" t="s">
        <v>2216</v>
      </c>
      <c r="CCE65" s="112" t="s">
        <v>2217</v>
      </c>
      <c r="CCF65" s="112" t="s">
        <v>2218</v>
      </c>
      <c r="CCG65" s="112" t="s">
        <v>2219</v>
      </c>
      <c r="CCH65" s="112" t="s">
        <v>2220</v>
      </c>
      <c r="CCI65" s="112" t="s">
        <v>2221</v>
      </c>
      <c r="CCJ65" s="112" t="s">
        <v>2222</v>
      </c>
      <c r="CCK65" s="112" t="s">
        <v>2223</v>
      </c>
      <c r="CCL65" s="112" t="s">
        <v>2224</v>
      </c>
      <c r="CCM65" s="112" t="s">
        <v>2225</v>
      </c>
      <c r="CCN65" s="112" t="s">
        <v>2226</v>
      </c>
      <c r="CCO65" s="112" t="s">
        <v>2227</v>
      </c>
      <c r="CCP65" s="112" t="s">
        <v>2228</v>
      </c>
      <c r="CCQ65" s="112" t="s">
        <v>2229</v>
      </c>
      <c r="CCR65" s="112" t="s">
        <v>2230</v>
      </c>
      <c r="CCS65" s="112" t="s">
        <v>2231</v>
      </c>
      <c r="CCT65" s="112" t="s">
        <v>2232</v>
      </c>
      <c r="CCU65" s="112" t="s">
        <v>2233</v>
      </c>
      <c r="CCV65" s="112" t="s">
        <v>2234</v>
      </c>
      <c r="CCW65" s="112" t="s">
        <v>2235</v>
      </c>
      <c r="CCX65" s="112" t="s">
        <v>2236</v>
      </c>
      <c r="CCY65" s="112" t="s">
        <v>2237</v>
      </c>
      <c r="CCZ65" s="112" t="s">
        <v>2238</v>
      </c>
      <c r="CDA65" s="112" t="s">
        <v>2239</v>
      </c>
      <c r="CDB65" s="112" t="s">
        <v>2240</v>
      </c>
      <c r="CDC65" s="112" t="s">
        <v>2241</v>
      </c>
      <c r="CDD65" s="112" t="s">
        <v>2242</v>
      </c>
      <c r="CDE65" s="112" t="s">
        <v>2243</v>
      </c>
      <c r="CDF65" s="112" t="s">
        <v>2244</v>
      </c>
      <c r="CDG65" s="112" t="s">
        <v>2245</v>
      </c>
      <c r="CDH65" s="112" t="s">
        <v>2246</v>
      </c>
      <c r="CDI65" s="112" t="s">
        <v>2247</v>
      </c>
      <c r="CDJ65" s="112" t="s">
        <v>2248</v>
      </c>
      <c r="CDK65" s="112" t="s">
        <v>2249</v>
      </c>
      <c r="CDL65" s="112" t="s">
        <v>2250</v>
      </c>
      <c r="CDM65" s="112" t="s">
        <v>2251</v>
      </c>
      <c r="CDN65" s="112" t="s">
        <v>2252</v>
      </c>
      <c r="CDO65" s="112" t="s">
        <v>2253</v>
      </c>
      <c r="CDP65" s="112" t="s">
        <v>2254</v>
      </c>
      <c r="CDQ65" s="112" t="s">
        <v>2255</v>
      </c>
      <c r="CDR65" s="112" t="s">
        <v>2256</v>
      </c>
      <c r="CDS65" s="112" t="s">
        <v>2257</v>
      </c>
      <c r="CDT65" s="112" t="s">
        <v>2258</v>
      </c>
      <c r="CDU65" s="112" t="s">
        <v>2259</v>
      </c>
      <c r="CDV65" s="112" t="s">
        <v>2260</v>
      </c>
      <c r="CDW65" s="112" t="s">
        <v>2261</v>
      </c>
      <c r="CDX65" s="112" t="s">
        <v>2262</v>
      </c>
      <c r="CDY65" s="112" t="s">
        <v>2263</v>
      </c>
      <c r="CDZ65" s="112" t="s">
        <v>2264</v>
      </c>
      <c r="CEA65" s="112" t="s">
        <v>2265</v>
      </c>
      <c r="CEB65" s="112" t="s">
        <v>2266</v>
      </c>
      <c r="CEC65" s="112" t="s">
        <v>2267</v>
      </c>
      <c r="CED65" s="112" t="s">
        <v>2268</v>
      </c>
      <c r="CEE65" s="112" t="s">
        <v>2269</v>
      </c>
      <c r="CEF65" s="112" t="s">
        <v>2270</v>
      </c>
      <c r="CEG65" s="112" t="s">
        <v>2271</v>
      </c>
      <c r="CEH65" s="112" t="s">
        <v>2272</v>
      </c>
      <c r="CEI65" s="112" t="s">
        <v>2273</v>
      </c>
      <c r="CEJ65" s="112" t="s">
        <v>2274</v>
      </c>
      <c r="CEK65" s="112" t="s">
        <v>2275</v>
      </c>
      <c r="CEL65" s="112" t="s">
        <v>2276</v>
      </c>
      <c r="CEM65" s="112" t="s">
        <v>2277</v>
      </c>
      <c r="CEN65" s="112" t="s">
        <v>2278</v>
      </c>
      <c r="CEO65" s="112" t="s">
        <v>2279</v>
      </c>
      <c r="CEP65" s="112" t="s">
        <v>2280</v>
      </c>
      <c r="CEQ65" s="112" t="s">
        <v>2281</v>
      </c>
      <c r="CER65" s="112" t="s">
        <v>2282</v>
      </c>
      <c r="CES65" s="112" t="s">
        <v>2283</v>
      </c>
      <c r="CET65" s="112" t="s">
        <v>2284</v>
      </c>
      <c r="CEU65" s="112" t="s">
        <v>2285</v>
      </c>
      <c r="CEV65" s="112" t="s">
        <v>2286</v>
      </c>
      <c r="CEW65" s="112" t="s">
        <v>2287</v>
      </c>
      <c r="CEX65" s="112" t="s">
        <v>2288</v>
      </c>
      <c r="CEY65" s="112" t="s">
        <v>2289</v>
      </c>
      <c r="CEZ65" s="112" t="s">
        <v>2290</v>
      </c>
      <c r="CFA65" s="112" t="s">
        <v>2291</v>
      </c>
      <c r="CFB65" s="112" t="s">
        <v>2292</v>
      </c>
      <c r="CFC65" s="112" t="s">
        <v>2293</v>
      </c>
      <c r="CFD65" s="112" t="s">
        <v>2294</v>
      </c>
      <c r="CFE65" s="112" t="s">
        <v>2295</v>
      </c>
      <c r="CFF65" s="112" t="s">
        <v>2296</v>
      </c>
      <c r="CFG65" s="112" t="s">
        <v>2297</v>
      </c>
      <c r="CFH65" s="112" t="s">
        <v>2298</v>
      </c>
      <c r="CFI65" s="112" t="s">
        <v>2299</v>
      </c>
      <c r="CFJ65" s="112" t="s">
        <v>2300</v>
      </c>
      <c r="CFK65" s="112" t="s">
        <v>2301</v>
      </c>
      <c r="CFL65" s="112" t="s">
        <v>2302</v>
      </c>
      <c r="CFM65" s="112" t="s">
        <v>2303</v>
      </c>
      <c r="CFN65" s="112" t="s">
        <v>2304</v>
      </c>
      <c r="CFO65" s="112" t="s">
        <v>2304</v>
      </c>
      <c r="CFP65" s="112" t="s">
        <v>2305</v>
      </c>
      <c r="CFQ65" s="112" t="s">
        <v>2306</v>
      </c>
      <c r="CFR65" s="112" t="s">
        <v>2307</v>
      </c>
      <c r="CFS65" s="112" t="s">
        <v>2308</v>
      </c>
      <c r="CFT65" s="112" t="s">
        <v>2309</v>
      </c>
      <c r="CFU65" s="112" t="s">
        <v>2310</v>
      </c>
      <c r="CFV65" s="112" t="s">
        <v>2311</v>
      </c>
      <c r="CFW65" s="112" t="s">
        <v>2312</v>
      </c>
      <c r="CFX65" s="112" t="s">
        <v>2313</v>
      </c>
      <c r="CFY65" s="112" t="s">
        <v>2314</v>
      </c>
      <c r="CFZ65" s="112" t="s">
        <v>2315</v>
      </c>
      <c r="CGA65" s="112" t="s">
        <v>2316</v>
      </c>
      <c r="CGB65" s="112" t="s">
        <v>2317</v>
      </c>
      <c r="CGC65" s="112" t="s">
        <v>2318</v>
      </c>
      <c r="CGD65" s="112" t="s">
        <v>2319</v>
      </c>
      <c r="CGE65" s="112" t="s">
        <v>2320</v>
      </c>
      <c r="CGF65" s="112" t="s">
        <v>2321</v>
      </c>
      <c r="CGG65" s="112" t="s">
        <v>2322</v>
      </c>
      <c r="CGH65" s="112" t="s">
        <v>2323</v>
      </c>
      <c r="CGI65" s="112" t="s">
        <v>2324</v>
      </c>
      <c r="CGJ65" s="112" t="s">
        <v>2325</v>
      </c>
      <c r="CGK65" s="112" t="s">
        <v>2326</v>
      </c>
      <c r="CGL65" s="112" t="s">
        <v>2327</v>
      </c>
      <c r="CGM65" s="112" t="s">
        <v>2328</v>
      </c>
      <c r="CGN65" s="112" t="s">
        <v>2329</v>
      </c>
      <c r="CGO65" s="112" t="s">
        <v>2330</v>
      </c>
      <c r="CGP65" s="112" t="s">
        <v>2331</v>
      </c>
      <c r="CGQ65" s="112" t="s">
        <v>2332</v>
      </c>
      <c r="CGR65" s="112" t="s">
        <v>2333</v>
      </c>
      <c r="CGS65" s="112" t="s">
        <v>2334</v>
      </c>
      <c r="CGT65" s="112" t="s">
        <v>2335</v>
      </c>
      <c r="CGU65" s="112" t="s">
        <v>2336</v>
      </c>
      <c r="CGV65" s="112" t="s">
        <v>2337</v>
      </c>
      <c r="CGW65" s="112" t="s">
        <v>2338</v>
      </c>
      <c r="CGX65" s="112" t="s">
        <v>2339</v>
      </c>
      <c r="CGY65" s="112" t="s">
        <v>2340</v>
      </c>
      <c r="CGZ65" s="112" t="s">
        <v>2341</v>
      </c>
      <c r="CHA65" s="112" t="s">
        <v>2342</v>
      </c>
      <c r="CHB65" s="112" t="s">
        <v>2343</v>
      </c>
      <c r="CHC65" s="112" t="s">
        <v>2344</v>
      </c>
      <c r="CHD65" s="112" t="s">
        <v>2345</v>
      </c>
      <c r="CHE65" s="112" t="s">
        <v>2346</v>
      </c>
      <c r="CHF65" s="112" t="s">
        <v>2347</v>
      </c>
      <c r="CHG65" s="112" t="s">
        <v>2348</v>
      </c>
      <c r="CHH65" s="112" t="s">
        <v>2349</v>
      </c>
      <c r="CHI65" s="112" t="s">
        <v>2350</v>
      </c>
      <c r="CHJ65" s="112" t="s">
        <v>2351</v>
      </c>
      <c r="CHK65" s="112" t="s">
        <v>2352</v>
      </c>
      <c r="CHL65" s="112" t="s">
        <v>2353</v>
      </c>
      <c r="CHM65" s="112" t="s">
        <v>2354</v>
      </c>
      <c r="CHN65" s="112" t="s">
        <v>2355</v>
      </c>
      <c r="CHO65" s="112" t="s">
        <v>2356</v>
      </c>
      <c r="CHP65" s="112" t="s">
        <v>2357</v>
      </c>
      <c r="CHQ65" s="112" t="s">
        <v>2358</v>
      </c>
      <c r="CHR65" s="112" t="s">
        <v>2359</v>
      </c>
      <c r="CHS65" s="112" t="s">
        <v>2360</v>
      </c>
      <c r="CHT65" s="112" t="s">
        <v>2361</v>
      </c>
      <c r="CHU65" s="112" t="s">
        <v>2362</v>
      </c>
      <c r="CHV65" s="112" t="s">
        <v>2363</v>
      </c>
      <c r="CHW65" s="112" t="s">
        <v>2364</v>
      </c>
      <c r="CHX65" s="112" t="s">
        <v>2365</v>
      </c>
      <c r="CHY65" s="112" t="s">
        <v>2366</v>
      </c>
      <c r="CHZ65" s="112" t="s">
        <v>2367</v>
      </c>
      <c r="CIA65" s="112" t="s">
        <v>2368</v>
      </c>
      <c r="CIB65" s="112" t="s">
        <v>2369</v>
      </c>
      <c r="CIC65" s="112" t="s">
        <v>2370</v>
      </c>
      <c r="CID65" s="112" t="s">
        <v>2371</v>
      </c>
      <c r="CIE65" s="112" t="s">
        <v>2372</v>
      </c>
      <c r="CIF65" s="112" t="s">
        <v>2373</v>
      </c>
      <c r="CIG65" s="112" t="s">
        <v>2374</v>
      </c>
      <c r="CIH65" s="112" t="s">
        <v>2375</v>
      </c>
      <c r="CII65" s="112" t="s">
        <v>2376</v>
      </c>
      <c r="CIJ65" s="112" t="s">
        <v>2377</v>
      </c>
      <c r="CIK65" s="112" t="s">
        <v>2378</v>
      </c>
      <c r="CIL65" s="112" t="s">
        <v>2379</v>
      </c>
      <c r="CIM65" s="112" t="s">
        <v>2380</v>
      </c>
      <c r="CIN65" s="112" t="s">
        <v>2381</v>
      </c>
      <c r="CIO65" s="112" t="s">
        <v>2382</v>
      </c>
      <c r="CIP65" s="112" t="s">
        <v>2383</v>
      </c>
      <c r="CIQ65" s="112" t="s">
        <v>2384</v>
      </c>
      <c r="CIR65" s="112" t="s">
        <v>2369</v>
      </c>
      <c r="CIS65" s="112" t="s">
        <v>2385</v>
      </c>
      <c r="CIT65" s="112" t="s">
        <v>2386</v>
      </c>
      <c r="CIU65" s="112" t="s">
        <v>2387</v>
      </c>
      <c r="CIV65" s="112" t="s">
        <v>2388</v>
      </c>
      <c r="CIW65" s="112" t="s">
        <v>2389</v>
      </c>
      <c r="CIX65" s="112" t="s">
        <v>2390</v>
      </c>
      <c r="CIY65" s="112" t="s">
        <v>2391</v>
      </c>
      <c r="CIZ65" s="112" t="s">
        <v>2392</v>
      </c>
      <c r="CJA65" s="112" t="s">
        <v>2393</v>
      </c>
      <c r="CJB65" s="112" t="s">
        <v>2394</v>
      </c>
      <c r="CJC65" s="112" t="s">
        <v>2395</v>
      </c>
      <c r="CJD65" s="112" t="s">
        <v>2396</v>
      </c>
      <c r="CJE65" s="112" t="s">
        <v>2397</v>
      </c>
      <c r="CJF65" s="112" t="s">
        <v>2398</v>
      </c>
      <c r="CJG65" s="112" t="s">
        <v>2399</v>
      </c>
      <c r="CJH65" s="112" t="s">
        <v>2400</v>
      </c>
      <c r="CJI65" s="112" t="s">
        <v>2401</v>
      </c>
      <c r="CJJ65" s="112" t="s">
        <v>2402</v>
      </c>
      <c r="CJK65" s="112" t="s">
        <v>2403</v>
      </c>
      <c r="CJL65" s="112" t="s">
        <v>2404</v>
      </c>
      <c r="CJM65" s="112" t="s">
        <v>2405</v>
      </c>
      <c r="CJN65" s="112" t="s">
        <v>2406</v>
      </c>
      <c r="CJO65" s="112" t="s">
        <v>2407</v>
      </c>
      <c r="CJP65" s="112" t="s">
        <v>2408</v>
      </c>
      <c r="CJQ65" s="112" t="s">
        <v>2409</v>
      </c>
      <c r="CJR65" s="112" t="s">
        <v>2410</v>
      </c>
      <c r="CJS65" s="112" t="s">
        <v>2411</v>
      </c>
      <c r="CJT65" s="112" t="s">
        <v>2412</v>
      </c>
      <c r="CJU65" s="112" t="s">
        <v>2413</v>
      </c>
      <c r="CJV65" s="112" t="s">
        <v>2414</v>
      </c>
      <c r="CJW65" s="112" t="s">
        <v>2415</v>
      </c>
      <c r="CJX65" s="112" t="s">
        <v>2416</v>
      </c>
      <c r="CJY65" s="112" t="s">
        <v>2417</v>
      </c>
      <c r="CJZ65" s="112" t="s">
        <v>2418</v>
      </c>
      <c r="CKA65" s="112" t="s">
        <v>2419</v>
      </c>
      <c r="CKB65" s="112" t="s">
        <v>2420</v>
      </c>
      <c r="CKC65" s="112" t="s">
        <v>2421</v>
      </c>
      <c r="CKD65" s="112" t="s">
        <v>2422</v>
      </c>
      <c r="CKE65" s="112" t="s">
        <v>2423</v>
      </c>
      <c r="CKF65" s="112" t="s">
        <v>2424</v>
      </c>
      <c r="CKG65" s="112" t="s">
        <v>2425</v>
      </c>
      <c r="CKH65" s="112" t="s">
        <v>2426</v>
      </c>
      <c r="CKI65" s="112" t="s">
        <v>2427</v>
      </c>
      <c r="CKJ65" s="112" t="s">
        <v>2428</v>
      </c>
      <c r="CKK65" s="112" t="s">
        <v>2429</v>
      </c>
      <c r="CKL65" s="112" t="s">
        <v>2430</v>
      </c>
      <c r="CKM65" s="112" t="s">
        <v>2431</v>
      </c>
      <c r="CKN65" s="112" t="s">
        <v>2432</v>
      </c>
      <c r="CKO65" s="112" t="s">
        <v>2433</v>
      </c>
      <c r="CKP65" s="112" t="s">
        <v>2434</v>
      </c>
      <c r="CKQ65" s="112" t="s">
        <v>2435</v>
      </c>
      <c r="CKR65" s="112" t="s">
        <v>2436</v>
      </c>
      <c r="CKS65" s="112" t="s">
        <v>2437</v>
      </c>
      <c r="CKT65" s="112" t="s">
        <v>2438</v>
      </c>
      <c r="CKU65" s="112" t="s">
        <v>2439</v>
      </c>
      <c r="CKV65" s="112" t="s">
        <v>2440</v>
      </c>
      <c r="CKW65" s="112" t="s">
        <v>2441</v>
      </c>
      <c r="CKX65" s="112" t="s">
        <v>2442</v>
      </c>
      <c r="CKY65" s="112" t="s">
        <v>2443</v>
      </c>
      <c r="CKZ65" s="112" t="s">
        <v>2444</v>
      </c>
      <c r="CLA65" s="112" t="s">
        <v>2445</v>
      </c>
      <c r="CLB65" s="112" t="s">
        <v>2446</v>
      </c>
      <c r="CLC65" s="112" t="s">
        <v>2447</v>
      </c>
      <c r="CLD65" s="112" t="s">
        <v>2448</v>
      </c>
      <c r="CLE65" s="112" t="s">
        <v>2449</v>
      </c>
      <c r="CLF65" s="112" t="s">
        <v>2450</v>
      </c>
      <c r="CLG65" s="112" t="s">
        <v>2451</v>
      </c>
      <c r="CLH65" s="112" t="s">
        <v>2452</v>
      </c>
      <c r="CLI65" s="112" t="s">
        <v>2453</v>
      </c>
      <c r="CLJ65" s="112" t="s">
        <v>2454</v>
      </c>
      <c r="CLK65" s="112" t="s">
        <v>2455</v>
      </c>
      <c r="CLL65" s="112" t="s">
        <v>2456</v>
      </c>
      <c r="CLM65" s="112" t="s">
        <v>2457</v>
      </c>
      <c r="CLN65" s="112" t="s">
        <v>2458</v>
      </c>
      <c r="CLO65" s="112" t="s">
        <v>2459</v>
      </c>
      <c r="CLP65" s="112" t="s">
        <v>2460</v>
      </c>
      <c r="CLQ65" s="112" t="s">
        <v>2461</v>
      </c>
      <c r="CLR65" s="112" t="s">
        <v>2462</v>
      </c>
      <c r="CLS65" s="112" t="s">
        <v>2463</v>
      </c>
      <c r="CLT65" s="112" t="s">
        <v>2464</v>
      </c>
      <c r="CLU65" s="112" t="s">
        <v>2465</v>
      </c>
      <c r="CLV65" s="112" t="s">
        <v>2466</v>
      </c>
      <c r="CLW65" s="112" t="s">
        <v>2467</v>
      </c>
      <c r="CLX65" s="112" t="s">
        <v>2468</v>
      </c>
      <c r="CLY65" s="112" t="s">
        <v>2469</v>
      </c>
      <c r="CLZ65" s="112" t="s">
        <v>2470</v>
      </c>
      <c r="CMA65" s="112" t="s">
        <v>2471</v>
      </c>
      <c r="CMB65" s="112" t="s">
        <v>2472</v>
      </c>
      <c r="CMC65" s="112" t="s">
        <v>2473</v>
      </c>
      <c r="CMD65" s="112" t="s">
        <v>2474</v>
      </c>
      <c r="CME65" s="112" t="s">
        <v>2475</v>
      </c>
      <c r="CMF65" s="112" t="s">
        <v>2476</v>
      </c>
      <c r="CMG65" s="112" t="s">
        <v>2477</v>
      </c>
      <c r="CMH65" s="112" t="s">
        <v>2478</v>
      </c>
      <c r="CMI65" s="112" t="s">
        <v>2479</v>
      </c>
      <c r="CMJ65" s="112" t="s">
        <v>2480</v>
      </c>
      <c r="CMK65" s="112" t="s">
        <v>2481</v>
      </c>
      <c r="CML65" s="112" t="s">
        <v>2482</v>
      </c>
      <c r="CMM65" s="112" t="s">
        <v>2483</v>
      </c>
      <c r="CMN65" s="112" t="s">
        <v>2484</v>
      </c>
      <c r="CMO65" s="112" t="s">
        <v>2485</v>
      </c>
      <c r="CMP65" s="112" t="s">
        <v>2486</v>
      </c>
      <c r="CMQ65" s="112" t="s">
        <v>2487</v>
      </c>
      <c r="CMR65" s="112" t="s">
        <v>2488</v>
      </c>
      <c r="CMS65" s="112" t="s">
        <v>2489</v>
      </c>
      <c r="CMT65" s="112" t="s">
        <v>2490</v>
      </c>
      <c r="CMU65" s="112" t="s">
        <v>2491</v>
      </c>
      <c r="CMV65" s="112" t="s">
        <v>2492</v>
      </c>
      <c r="CMW65" s="112" t="s">
        <v>2493</v>
      </c>
      <c r="CMX65" s="112" t="s">
        <v>2494</v>
      </c>
      <c r="CMY65" s="112" t="s">
        <v>2495</v>
      </c>
      <c r="CMZ65" s="112" t="s">
        <v>2496</v>
      </c>
      <c r="CNA65" s="112" t="s">
        <v>2497</v>
      </c>
      <c r="CNB65" s="112" t="s">
        <v>2498</v>
      </c>
      <c r="CNC65" s="112" t="s">
        <v>2499</v>
      </c>
      <c r="CND65" s="112" t="s">
        <v>2500</v>
      </c>
      <c r="CNE65" s="112" t="s">
        <v>2502</v>
      </c>
      <c r="CNF65" s="112" t="s">
        <v>2503</v>
      </c>
      <c r="CNG65" s="112" t="s">
        <v>2504</v>
      </c>
      <c r="CNH65" s="112" t="s">
        <v>2505</v>
      </c>
      <c r="CNI65" s="112" t="s">
        <v>2506</v>
      </c>
      <c r="CNJ65" s="112" t="s">
        <v>2507</v>
      </c>
      <c r="CNK65" s="112" t="s">
        <v>2509</v>
      </c>
      <c r="CNL65" s="112" t="s">
        <v>2510</v>
      </c>
      <c r="CNM65" s="112" t="s">
        <v>2511</v>
      </c>
      <c r="CNN65" s="112" t="s">
        <v>2512</v>
      </c>
      <c r="CNO65" s="112" t="s">
        <v>2513</v>
      </c>
      <c r="CNP65" s="112" t="s">
        <v>2514</v>
      </c>
      <c r="CNQ65" s="112" t="s">
        <v>2515</v>
      </c>
      <c r="CNR65" s="112" t="s">
        <v>2516</v>
      </c>
      <c r="CNS65" s="112" t="s">
        <v>2517</v>
      </c>
      <c r="CNT65" s="112" t="s">
        <v>2520</v>
      </c>
      <c r="CNU65" s="112" t="s">
        <v>2521</v>
      </c>
      <c r="CNV65" s="112" t="s">
        <v>2522</v>
      </c>
      <c r="CNW65" s="112" t="s">
        <v>2523</v>
      </c>
      <c r="CNX65" s="112" t="s">
        <v>2524</v>
      </c>
      <c r="CNY65" s="112" t="s">
        <v>2525</v>
      </c>
      <c r="CNZ65" s="112" t="s">
        <v>2527</v>
      </c>
      <c r="COA65" s="112" t="s">
        <v>2528</v>
      </c>
      <c r="COB65" s="112" t="s">
        <v>2529</v>
      </c>
      <c r="COC65" s="112" t="s">
        <v>2530</v>
      </c>
      <c r="COD65" s="112" t="s">
        <v>2531</v>
      </c>
      <c r="COE65" s="112" t="s">
        <v>2532</v>
      </c>
      <c r="COF65" s="112" t="s">
        <v>2533</v>
      </c>
      <c r="COG65" s="112" t="s">
        <v>2534</v>
      </c>
      <c r="COH65" s="112" t="s">
        <v>2535</v>
      </c>
      <c r="COI65" s="112" t="s">
        <v>2536</v>
      </c>
      <c r="COJ65" s="112" t="s">
        <v>2537</v>
      </c>
      <c r="COK65" s="112" t="s">
        <v>2538</v>
      </c>
      <c r="COL65" s="112" t="s">
        <v>2539</v>
      </c>
      <c r="COM65" s="112" t="s">
        <v>2540</v>
      </c>
      <c r="CON65" s="112" t="s">
        <v>2541</v>
      </c>
      <c r="COO65" s="112" t="s">
        <v>2542</v>
      </c>
      <c r="COP65" s="112" t="s">
        <v>2543</v>
      </c>
      <c r="COQ65" s="112" t="s">
        <v>2544</v>
      </c>
      <c r="COR65" s="112" t="s">
        <v>2545</v>
      </c>
      <c r="COS65" s="112" t="s">
        <v>2546</v>
      </c>
      <c r="COT65" s="112" t="s">
        <v>2547</v>
      </c>
      <c r="COU65" s="112" t="s">
        <v>2548</v>
      </c>
      <c r="COV65" s="112" t="s">
        <v>2549</v>
      </c>
      <c r="COW65" s="112" t="s">
        <v>2550</v>
      </c>
      <c r="COX65" s="112" t="s">
        <v>2551</v>
      </c>
      <c r="COY65" s="112" t="s">
        <v>2552</v>
      </c>
      <c r="COZ65" s="112" t="s">
        <v>2553</v>
      </c>
      <c r="CPA65" s="112" t="s">
        <v>2554</v>
      </c>
      <c r="CPB65" s="112" t="s">
        <v>2555</v>
      </c>
      <c r="CPC65" s="112" t="s">
        <v>2556</v>
      </c>
      <c r="CPD65" s="112" t="s">
        <v>2557</v>
      </c>
      <c r="CPE65" s="112" t="s">
        <v>2558</v>
      </c>
      <c r="CPF65" s="112" t="s">
        <v>2559</v>
      </c>
      <c r="CPG65" s="112" t="s">
        <v>2560</v>
      </c>
      <c r="CPH65" s="112" t="s">
        <v>2561</v>
      </c>
      <c r="CPI65" s="112" t="s">
        <v>2562</v>
      </c>
      <c r="CPJ65" s="112" t="s">
        <v>2563</v>
      </c>
      <c r="CPK65" s="112" t="s">
        <v>2564</v>
      </c>
      <c r="CPL65" s="112" t="s">
        <v>2565</v>
      </c>
      <c r="CPM65" s="112" t="s">
        <v>2566</v>
      </c>
      <c r="CPN65" s="112" t="s">
        <v>2567</v>
      </c>
      <c r="CPO65" s="112" t="s">
        <v>2568</v>
      </c>
      <c r="CPP65" s="112" t="s">
        <v>2569</v>
      </c>
      <c r="CPQ65" s="112" t="s">
        <v>2570</v>
      </c>
      <c r="CPR65" s="112" t="s">
        <v>2571</v>
      </c>
      <c r="CPS65" s="112" t="s">
        <v>2572</v>
      </c>
      <c r="CPT65" s="112" t="s">
        <v>2573</v>
      </c>
      <c r="CPU65" s="112" t="s">
        <v>2574</v>
      </c>
      <c r="CPV65" s="112" t="s">
        <v>2575</v>
      </c>
      <c r="CPW65" s="112" t="s">
        <v>2576</v>
      </c>
      <c r="CPX65" s="112" t="s">
        <v>2577</v>
      </c>
      <c r="CPY65" s="112" t="s">
        <v>2578</v>
      </c>
      <c r="CPZ65" s="112" t="s">
        <v>2579</v>
      </c>
      <c r="CQA65" s="112" t="s">
        <v>2580</v>
      </c>
      <c r="CQB65" s="112" t="s">
        <v>2581</v>
      </c>
      <c r="CQC65" s="112" t="s">
        <v>3339</v>
      </c>
      <c r="CQD65" s="112" t="s">
        <v>3347</v>
      </c>
      <c r="CQE65" s="112" t="s">
        <v>2582</v>
      </c>
      <c r="CQF65" s="112" t="s">
        <v>3335</v>
      </c>
      <c r="CQG65" s="112" t="s">
        <v>2584</v>
      </c>
      <c r="CQH65" s="112" t="s">
        <v>2585</v>
      </c>
      <c r="CQI65" s="112" t="s">
        <v>2586</v>
      </c>
      <c r="CQJ65" s="112" t="s">
        <v>2587</v>
      </c>
      <c r="CQK65" s="112" t="s">
        <v>2588</v>
      </c>
      <c r="CQL65" s="112" t="s">
        <v>2589</v>
      </c>
      <c r="CQM65" s="112" t="s">
        <v>2590</v>
      </c>
      <c r="CQN65" s="112" t="s">
        <v>2591</v>
      </c>
      <c r="CQO65" s="112" t="s">
        <v>2592</v>
      </c>
      <c r="CQP65" s="112" t="s">
        <v>2593</v>
      </c>
      <c r="CQQ65" s="112" t="s">
        <v>2594</v>
      </c>
      <c r="CQR65" s="112" t="s">
        <v>2595</v>
      </c>
      <c r="CQS65" s="112" t="s">
        <v>2596</v>
      </c>
      <c r="CQT65" s="112" t="s">
        <v>2597</v>
      </c>
      <c r="CQU65" s="112" t="s">
        <v>2598</v>
      </c>
      <c r="CQV65" s="112" t="s">
        <v>2599</v>
      </c>
      <c r="CQW65" s="112" t="s">
        <v>2600</v>
      </c>
      <c r="CQX65" s="112" t="s">
        <v>2601</v>
      </c>
      <c r="CQY65" s="112" t="s">
        <v>2602</v>
      </c>
      <c r="CQZ65" s="112" t="s">
        <v>2603</v>
      </c>
      <c r="CRA65" s="112" t="s">
        <v>2604</v>
      </c>
      <c r="CRB65" s="112" t="s">
        <v>2605</v>
      </c>
      <c r="CRC65" s="112" t="s">
        <v>2606</v>
      </c>
      <c r="CRD65" s="112" t="s">
        <v>2607</v>
      </c>
      <c r="CRE65" s="112" t="s">
        <v>2608</v>
      </c>
      <c r="CRF65" s="112" t="s">
        <v>2609</v>
      </c>
      <c r="CRG65" s="112" t="s">
        <v>2610</v>
      </c>
      <c r="CRH65" s="112" t="s">
        <v>2611</v>
      </c>
      <c r="CRI65" s="112" t="s">
        <v>2612</v>
      </c>
      <c r="CRJ65" s="112" t="s">
        <v>2613</v>
      </c>
      <c r="CRK65" s="112" t="s">
        <v>2614</v>
      </c>
      <c r="CRL65" s="112" t="s">
        <v>2615</v>
      </c>
      <c r="CRM65" s="112" t="s">
        <v>2616</v>
      </c>
      <c r="CRN65" s="112" t="s">
        <v>2617</v>
      </c>
      <c r="CRO65" s="112" t="s">
        <v>2618</v>
      </c>
      <c r="CRP65" s="112" t="s">
        <v>2619</v>
      </c>
      <c r="CRQ65" s="112" t="s">
        <v>2620</v>
      </c>
      <c r="CRR65" s="112" t="s">
        <v>2621</v>
      </c>
      <c r="CRS65" s="112" t="s">
        <v>2622</v>
      </c>
      <c r="CRT65" s="112" t="s">
        <v>2623</v>
      </c>
      <c r="CRU65" s="112" t="s">
        <v>2624</v>
      </c>
      <c r="CRV65" s="112" t="s">
        <v>2625</v>
      </c>
      <c r="CRW65" s="112" t="s">
        <v>2626</v>
      </c>
      <c r="CRX65" s="112" t="s">
        <v>2627</v>
      </c>
      <c r="CRY65" s="112" t="s">
        <v>2628</v>
      </c>
      <c r="CRZ65" s="112" t="s">
        <v>2629</v>
      </c>
      <c r="CSA65" s="112" t="s">
        <v>2630</v>
      </c>
      <c r="CSB65" s="112" t="s">
        <v>2631</v>
      </c>
      <c r="CSC65" s="112" t="s">
        <v>2632</v>
      </c>
      <c r="CSD65" s="112" t="s">
        <v>2633</v>
      </c>
      <c r="CSE65" s="112" t="s">
        <v>2634</v>
      </c>
      <c r="CSF65" s="112" t="s">
        <v>2635</v>
      </c>
      <c r="CSG65" s="112" t="s">
        <v>2636</v>
      </c>
      <c r="CSH65" s="112" t="s">
        <v>2637</v>
      </c>
      <c r="CSI65" s="112" t="s">
        <v>2638</v>
      </c>
      <c r="CSJ65" s="112" t="s">
        <v>2639</v>
      </c>
      <c r="CSK65" s="112" t="s">
        <v>2640</v>
      </c>
      <c r="CSL65" s="112" t="s">
        <v>2641</v>
      </c>
      <c r="CSM65" s="112" t="s">
        <v>2642</v>
      </c>
      <c r="CSN65" s="112" t="s">
        <v>2643</v>
      </c>
      <c r="CSO65" s="112" t="s">
        <v>2644</v>
      </c>
      <c r="CSP65" s="112" t="s">
        <v>2645</v>
      </c>
      <c r="CSQ65" s="112" t="s">
        <v>2646</v>
      </c>
      <c r="CSR65" s="112" t="s">
        <v>2647</v>
      </c>
      <c r="CSS65" s="112" t="s">
        <v>2648</v>
      </c>
      <c r="CST65" s="112" t="s">
        <v>2649</v>
      </c>
      <c r="CSU65" s="112" t="s">
        <v>2650</v>
      </c>
      <c r="CSV65" s="112" t="s">
        <v>2651</v>
      </c>
      <c r="CSW65" s="112" t="s">
        <v>2652</v>
      </c>
      <c r="CSX65" s="112" t="s">
        <v>2653</v>
      </c>
      <c r="CSY65" s="112" t="s">
        <v>2654</v>
      </c>
      <c r="CSZ65" s="112" t="s">
        <v>2655</v>
      </c>
      <c r="CTA65" s="112" t="s">
        <v>2656</v>
      </c>
      <c r="CTB65" s="112" t="s">
        <v>2657</v>
      </c>
      <c r="CTC65" s="112" t="s">
        <v>2658</v>
      </c>
      <c r="CTD65" s="112" t="s">
        <v>2659</v>
      </c>
      <c r="CTE65" s="112" t="s">
        <v>2660</v>
      </c>
      <c r="CTF65" s="112" t="s">
        <v>2661</v>
      </c>
      <c r="CTG65" s="112" t="s">
        <v>2662</v>
      </c>
      <c r="CTH65" s="112" t="s">
        <v>2663</v>
      </c>
      <c r="CTI65" s="112" t="s">
        <v>2664</v>
      </c>
      <c r="CTJ65" s="112" t="s">
        <v>2665</v>
      </c>
      <c r="CTK65" s="112" t="s">
        <v>2666</v>
      </c>
      <c r="CTL65" s="112" t="s">
        <v>2667</v>
      </c>
      <c r="CTM65" s="112" t="s">
        <v>2668</v>
      </c>
      <c r="CTN65" s="112" t="s">
        <v>2669</v>
      </c>
      <c r="CTO65" s="112" t="s">
        <v>2670</v>
      </c>
      <c r="CTP65" s="112" t="s">
        <v>2671</v>
      </c>
      <c r="CTQ65" s="112" t="s">
        <v>2672</v>
      </c>
      <c r="CTR65" s="112" t="s">
        <v>2673</v>
      </c>
      <c r="CTS65" s="112" t="s">
        <v>2674</v>
      </c>
      <c r="CTT65" s="112" t="s">
        <v>2675</v>
      </c>
      <c r="CTU65" s="112" t="s">
        <v>2676</v>
      </c>
      <c r="CTV65" s="112" t="s">
        <v>2677</v>
      </c>
      <c r="CTW65" s="112" t="s">
        <v>2678</v>
      </c>
      <c r="CTX65" s="112" t="s">
        <v>2679</v>
      </c>
      <c r="CTY65" s="112" t="s">
        <v>2680</v>
      </c>
      <c r="CTZ65" s="112" t="s">
        <v>2681</v>
      </c>
      <c r="CUA65" s="112" t="s">
        <v>2682</v>
      </c>
      <c r="CUB65" s="112" t="s">
        <v>2683</v>
      </c>
      <c r="CUC65" s="112" t="s">
        <v>2684</v>
      </c>
      <c r="CUD65" s="112" t="s">
        <v>2685</v>
      </c>
      <c r="CUE65" s="112" t="s">
        <v>2686</v>
      </c>
      <c r="CUF65" s="112" t="s">
        <v>2687</v>
      </c>
      <c r="CUG65" s="112" t="s">
        <v>2688</v>
      </c>
      <c r="CUH65" s="112" t="s">
        <v>2689</v>
      </c>
      <c r="CUI65" s="112" t="s">
        <v>2690</v>
      </c>
      <c r="CUJ65" s="112" t="s">
        <v>2691</v>
      </c>
      <c r="CUK65" s="112" t="s">
        <v>2692</v>
      </c>
      <c r="CUL65" s="112" t="s">
        <v>2693</v>
      </c>
      <c r="CUM65" s="112" t="s">
        <v>2694</v>
      </c>
      <c r="CUN65" s="112" t="s">
        <v>2695</v>
      </c>
      <c r="CUO65" s="112" t="s">
        <v>2696</v>
      </c>
      <c r="CUP65" s="112" t="s">
        <v>2697</v>
      </c>
      <c r="CUQ65" s="112" t="s">
        <v>2698</v>
      </c>
      <c r="CUR65" s="112" t="s">
        <v>2699</v>
      </c>
      <c r="CUS65" s="112" t="s">
        <v>2700</v>
      </c>
      <c r="CUT65" s="112" t="s">
        <v>2701</v>
      </c>
      <c r="CUU65" s="112" t="s">
        <v>2702</v>
      </c>
      <c r="CUV65" s="112" t="s">
        <v>2703</v>
      </c>
      <c r="CUW65" s="112" t="s">
        <v>2704</v>
      </c>
      <c r="CUX65" s="112" t="s">
        <v>2705</v>
      </c>
      <c r="CUY65" s="112" t="s">
        <v>2706</v>
      </c>
      <c r="CUZ65" s="112" t="s">
        <v>2707</v>
      </c>
      <c r="CVA65" s="112" t="s">
        <v>2708</v>
      </c>
      <c r="CVB65" s="112" t="s">
        <v>2709</v>
      </c>
      <c r="CVC65" s="112" t="s">
        <v>2710</v>
      </c>
      <c r="CVD65" s="112" t="s">
        <v>2711</v>
      </c>
      <c r="CVE65" s="112" t="s">
        <v>2712</v>
      </c>
      <c r="CVF65" s="112" t="s">
        <v>2713</v>
      </c>
      <c r="CVG65" s="112" t="s">
        <v>2714</v>
      </c>
      <c r="CVH65" s="112" t="s">
        <v>2715</v>
      </c>
      <c r="CVI65" s="112" t="s">
        <v>2716</v>
      </c>
      <c r="CVJ65" s="112" t="s">
        <v>2717</v>
      </c>
      <c r="CVK65" s="112" t="s">
        <v>2718</v>
      </c>
      <c r="CVL65" s="112" t="s">
        <v>2719</v>
      </c>
      <c r="CVM65" s="112" t="s">
        <v>2720</v>
      </c>
      <c r="CVN65" s="112" t="s">
        <v>2721</v>
      </c>
      <c r="CVO65" s="112" t="s">
        <v>2722</v>
      </c>
      <c r="CVP65" s="112" t="s">
        <v>2723</v>
      </c>
      <c r="CVQ65" s="112" t="s">
        <v>2724</v>
      </c>
      <c r="CVR65" s="112" t="s">
        <v>2725</v>
      </c>
      <c r="CVS65" s="112" t="s">
        <v>2726</v>
      </c>
      <c r="CVT65" s="112" t="s">
        <v>2727</v>
      </c>
      <c r="CVU65" s="112" t="s">
        <v>2728</v>
      </c>
      <c r="CVV65" s="112" t="s">
        <v>2729</v>
      </c>
      <c r="CVW65" s="112" t="s">
        <v>2730</v>
      </c>
      <c r="CVX65" s="112" t="s">
        <v>2731</v>
      </c>
      <c r="CVY65" s="112" t="s">
        <v>2732</v>
      </c>
      <c r="CVZ65" s="112" t="s">
        <v>2733</v>
      </c>
      <c r="CWA65" s="112" t="s">
        <v>2734</v>
      </c>
      <c r="CWB65" s="112" t="s">
        <v>2735</v>
      </c>
      <c r="CWC65" s="112" t="s">
        <v>2736</v>
      </c>
      <c r="CWD65" s="112" t="s">
        <v>2737</v>
      </c>
      <c r="CWE65" s="112" t="s">
        <v>2738</v>
      </c>
      <c r="CWF65" s="112" t="s">
        <v>2739</v>
      </c>
      <c r="CWG65" s="112" t="s">
        <v>2740</v>
      </c>
      <c r="CWH65" s="112" t="s">
        <v>2741</v>
      </c>
      <c r="CWI65" s="112" t="s">
        <v>2742</v>
      </c>
      <c r="CWJ65" s="112" t="s">
        <v>2743</v>
      </c>
      <c r="CWK65" s="112" t="s">
        <v>2744</v>
      </c>
      <c r="CWL65" s="112" t="s">
        <v>2745</v>
      </c>
      <c r="CWM65" s="112" t="s">
        <v>2746</v>
      </c>
      <c r="CWN65" s="112" t="s">
        <v>2747</v>
      </c>
      <c r="CWO65" s="112" t="s">
        <v>2748</v>
      </c>
      <c r="CWP65" s="112" t="s">
        <v>2749</v>
      </c>
      <c r="CWQ65" s="112" t="s">
        <v>2750</v>
      </c>
      <c r="CWR65" s="112" t="s">
        <v>2751</v>
      </c>
      <c r="CWS65" s="112" t="s">
        <v>2752</v>
      </c>
      <c r="CWT65" s="112" t="s">
        <v>2753</v>
      </c>
      <c r="CWU65" s="112" t="s">
        <v>2754</v>
      </c>
      <c r="CWV65" s="112" t="s">
        <v>2755</v>
      </c>
      <c r="CWW65" s="112" t="s">
        <v>2756</v>
      </c>
      <c r="CWX65" s="112" t="s">
        <v>2757</v>
      </c>
      <c r="CWY65" s="112" t="s">
        <v>2758</v>
      </c>
      <c r="CWZ65" s="112" t="s">
        <v>2759</v>
      </c>
      <c r="CXA65" s="112" t="s">
        <v>2760</v>
      </c>
      <c r="CXB65" s="112" t="s">
        <v>2761</v>
      </c>
      <c r="CXC65" s="112" t="s">
        <v>2762</v>
      </c>
      <c r="CXD65" s="112" t="s">
        <v>2763</v>
      </c>
      <c r="CXE65" s="112" t="s">
        <v>2764</v>
      </c>
      <c r="CXF65" s="112" t="s">
        <v>2765</v>
      </c>
      <c r="CXG65" s="112" t="s">
        <v>2766</v>
      </c>
      <c r="CXH65" s="112" t="s">
        <v>2767</v>
      </c>
      <c r="CXI65" s="112" t="s">
        <v>2768</v>
      </c>
      <c r="CXJ65" s="112" t="s">
        <v>2769</v>
      </c>
      <c r="CXK65" s="112" t="s">
        <v>2770</v>
      </c>
      <c r="CXL65" s="112" t="s">
        <v>2771</v>
      </c>
      <c r="CXM65" s="112" t="s">
        <v>2772</v>
      </c>
      <c r="CXN65" s="112" t="s">
        <v>2773</v>
      </c>
      <c r="CXO65" s="112" t="s">
        <v>2774</v>
      </c>
      <c r="CXP65" s="112" t="s">
        <v>2933</v>
      </c>
      <c r="CXQ65" s="112" t="s">
        <v>2775</v>
      </c>
      <c r="CXR65" s="112" t="s">
        <v>2776</v>
      </c>
      <c r="CXS65" s="112" t="s">
        <v>2777</v>
      </c>
      <c r="CXT65" s="112" t="s">
        <v>2778</v>
      </c>
      <c r="CXU65" s="112" t="s">
        <v>2779</v>
      </c>
      <c r="CXV65" s="112" t="s">
        <v>2780</v>
      </c>
      <c r="CXW65" s="112" t="s">
        <v>2781</v>
      </c>
      <c r="CXX65" s="112" t="s">
        <v>2782</v>
      </c>
      <c r="CXY65" s="112" t="s">
        <v>2783</v>
      </c>
      <c r="CXZ65" s="112" t="s">
        <v>2784</v>
      </c>
      <c r="CYA65" s="112" t="s">
        <v>2785</v>
      </c>
      <c r="CYB65" s="112" t="s">
        <v>2786</v>
      </c>
      <c r="CYC65" s="112" t="s">
        <v>2787</v>
      </c>
      <c r="CYD65" s="112" t="s">
        <v>2788</v>
      </c>
      <c r="CYE65" s="112" t="s">
        <v>2789</v>
      </c>
      <c r="CYF65" s="112" t="s">
        <v>2790</v>
      </c>
      <c r="CYG65" s="112" t="s">
        <v>2791</v>
      </c>
      <c r="CYH65" s="112" t="s">
        <v>2792</v>
      </c>
      <c r="CYI65" s="112" t="s">
        <v>2793</v>
      </c>
      <c r="CYJ65" s="112" t="s">
        <v>2794</v>
      </c>
      <c r="CYK65" s="112" t="s">
        <v>2795</v>
      </c>
      <c r="CYL65" s="112" t="s">
        <v>2796</v>
      </c>
      <c r="CYM65" s="112" t="s">
        <v>2798</v>
      </c>
      <c r="CYN65" s="112" t="s">
        <v>2799</v>
      </c>
      <c r="CYO65" s="112" t="s">
        <v>2800</v>
      </c>
      <c r="CYP65" s="112" t="s">
        <v>2901</v>
      </c>
      <c r="CYQ65" s="112" t="s">
        <v>2801</v>
      </c>
      <c r="CYR65" s="112" t="s">
        <v>2802</v>
      </c>
      <c r="CYS65" s="112" t="s">
        <v>2803</v>
      </c>
      <c r="CYT65" s="112" t="s">
        <v>2804</v>
      </c>
      <c r="CYU65" s="112" t="s">
        <v>2805</v>
      </c>
      <c r="CYV65" s="112" t="s">
        <v>2806</v>
      </c>
      <c r="CYW65" s="112" t="s">
        <v>2807</v>
      </c>
      <c r="CYX65" s="112" t="s">
        <v>3545</v>
      </c>
      <c r="CYY65" s="112" t="s">
        <v>2808</v>
      </c>
      <c r="CYZ65" s="112" t="s">
        <v>2809</v>
      </c>
      <c r="CZA65" s="112" t="s">
        <v>2810</v>
      </c>
      <c r="CZB65" s="112" t="s">
        <v>2812</v>
      </c>
      <c r="CZC65" s="112" t="s">
        <v>2813</v>
      </c>
      <c r="CZD65" s="112" t="s">
        <v>2814</v>
      </c>
      <c r="CZE65" s="112" t="s">
        <v>2815</v>
      </c>
      <c r="CZF65" s="112" t="s">
        <v>2816</v>
      </c>
      <c r="CZG65" s="112" t="s">
        <v>2817</v>
      </c>
      <c r="CZH65" s="112" t="s">
        <v>2818</v>
      </c>
      <c r="CZI65" s="112" t="s">
        <v>2819</v>
      </c>
      <c r="CZJ65" s="112" t="s">
        <v>2820</v>
      </c>
      <c r="CZK65" s="112" t="s">
        <v>2821</v>
      </c>
      <c r="CZL65" s="112" t="s">
        <v>2823</v>
      </c>
      <c r="CZM65" s="112" t="s">
        <v>2824</v>
      </c>
      <c r="CZN65" s="112" t="s">
        <v>2825</v>
      </c>
      <c r="CZO65" s="112" t="s">
        <v>2826</v>
      </c>
      <c r="CZP65" s="112" t="s">
        <v>2827</v>
      </c>
      <c r="CZQ65" s="112" t="s">
        <v>2828</v>
      </c>
      <c r="CZR65" s="112" t="s">
        <v>2829</v>
      </c>
      <c r="CZS65" s="112" t="s">
        <v>2830</v>
      </c>
      <c r="CZT65" s="112" t="s">
        <v>2832</v>
      </c>
      <c r="CZU65" s="112" t="s">
        <v>2833</v>
      </c>
      <c r="CZV65" s="112" t="s">
        <v>2834</v>
      </c>
      <c r="CZW65" s="112" t="s">
        <v>2835</v>
      </c>
      <c r="CZX65" s="112" t="s">
        <v>2836</v>
      </c>
      <c r="CZY65" s="112" t="s">
        <v>2837</v>
      </c>
      <c r="CZZ65" s="112" t="s">
        <v>2838</v>
      </c>
      <c r="DAA65" s="112" t="s">
        <v>2839</v>
      </c>
      <c r="DAB65" s="112" t="s">
        <v>2840</v>
      </c>
      <c r="DAC65" s="112" t="s">
        <v>2841</v>
      </c>
      <c r="DAD65" s="112" t="s">
        <v>2842</v>
      </c>
      <c r="DAE65" s="112" t="s">
        <v>2843</v>
      </c>
      <c r="DAF65" s="112" t="s">
        <v>2844</v>
      </c>
      <c r="DAG65" s="112" t="s">
        <v>2845</v>
      </c>
      <c r="DAH65" s="112" t="s">
        <v>2846</v>
      </c>
      <c r="DAI65" s="112" t="s">
        <v>2847</v>
      </c>
      <c r="DAJ65" s="112" t="s">
        <v>2848</v>
      </c>
      <c r="DAK65" s="112" t="s">
        <v>2849</v>
      </c>
      <c r="DAL65" s="112" t="s">
        <v>2850</v>
      </c>
      <c r="DAM65" s="112" t="s">
        <v>2851</v>
      </c>
      <c r="DAN65" s="112" t="s">
        <v>2852</v>
      </c>
      <c r="DAO65" s="112" t="s">
        <v>2853</v>
      </c>
      <c r="DAP65" s="112" t="s">
        <v>2854</v>
      </c>
      <c r="DAQ65" s="112" t="s">
        <v>2855</v>
      </c>
      <c r="DAR65" s="112" t="s">
        <v>2856</v>
      </c>
      <c r="DAS65" s="112" t="s">
        <v>2857</v>
      </c>
      <c r="DAT65" s="112" t="s">
        <v>2858</v>
      </c>
      <c r="DAU65" s="112" t="s">
        <v>2860</v>
      </c>
      <c r="DAV65" s="112" t="s">
        <v>2861</v>
      </c>
      <c r="DAW65" s="112" t="s">
        <v>2862</v>
      </c>
      <c r="DAX65" s="112" t="s">
        <v>2863</v>
      </c>
      <c r="DAY65" s="112" t="s">
        <v>2864</v>
      </c>
      <c r="DAZ65" s="112" t="s">
        <v>2865</v>
      </c>
      <c r="DBA65" s="112" t="s">
        <v>2866</v>
      </c>
      <c r="DBB65" s="112" t="s">
        <v>2867</v>
      </c>
      <c r="DBC65" s="112" t="s">
        <v>2868</v>
      </c>
      <c r="DBD65" s="112" t="s">
        <v>2869</v>
      </c>
      <c r="DBE65" s="112" t="s">
        <v>2870</v>
      </c>
      <c r="DBF65" s="112" t="s">
        <v>2871</v>
      </c>
      <c r="DBG65" s="112" t="s">
        <v>2872</v>
      </c>
      <c r="DBH65" s="112" t="s">
        <v>2873</v>
      </c>
      <c r="DBI65" s="112" t="s">
        <v>2874</v>
      </c>
      <c r="DBJ65" s="112" t="s">
        <v>2875</v>
      </c>
      <c r="DBK65" s="112" t="s">
        <v>2876</v>
      </c>
      <c r="DBL65" s="112" t="s">
        <v>2877</v>
      </c>
      <c r="DBM65" s="112" t="s">
        <v>2878</v>
      </c>
      <c r="DBN65" s="112" t="s">
        <v>2879</v>
      </c>
      <c r="DBO65" s="112" t="s">
        <v>2880</v>
      </c>
      <c r="DBP65" s="112" t="s">
        <v>2881</v>
      </c>
      <c r="DBQ65" s="112" t="s">
        <v>2882</v>
      </c>
      <c r="DBR65" s="112" t="s">
        <v>2883</v>
      </c>
      <c r="DBS65" s="112" t="s">
        <v>2884</v>
      </c>
      <c r="DBT65" s="112" t="s">
        <v>2885</v>
      </c>
      <c r="DBU65" s="112" t="s">
        <v>2886</v>
      </c>
      <c r="DBV65" s="112" t="s">
        <v>2887</v>
      </c>
      <c r="DBW65" s="112" t="s">
        <v>2888</v>
      </c>
      <c r="DBX65" s="112" t="s">
        <v>2889</v>
      </c>
      <c r="DBY65" s="112" t="s">
        <v>2890</v>
      </c>
      <c r="DBZ65" s="112" t="s">
        <v>2891</v>
      </c>
      <c r="DCA65" s="112" t="s">
        <v>2892</v>
      </c>
      <c r="DCB65" s="112" t="s">
        <v>2893</v>
      </c>
      <c r="DCC65" s="112" t="s">
        <v>2894</v>
      </c>
      <c r="DCD65" s="112" t="s">
        <v>2895</v>
      </c>
      <c r="DCE65" s="112" t="s">
        <v>2896</v>
      </c>
      <c r="DCF65" s="112" t="s">
        <v>2897</v>
      </c>
      <c r="DCG65" s="112" t="s">
        <v>2898</v>
      </c>
      <c r="DCH65" s="112" t="s">
        <v>2899</v>
      </c>
      <c r="DCI65" s="112" t="s">
        <v>2900</v>
      </c>
      <c r="DCJ65" s="112" t="s">
        <v>2903</v>
      </c>
      <c r="DCK65" s="112" t="s">
        <v>2904</v>
      </c>
      <c r="DCL65" s="112" t="s">
        <v>2905</v>
      </c>
      <c r="DCM65" s="112" t="s">
        <v>2906</v>
      </c>
      <c r="DCN65" s="112" t="s">
        <v>2907</v>
      </c>
      <c r="DCO65" s="112" t="s">
        <v>2908</v>
      </c>
      <c r="DCP65" s="112" t="s">
        <v>2909</v>
      </c>
      <c r="DCQ65" s="112" t="s">
        <v>2910</v>
      </c>
      <c r="DCR65" s="112" t="s">
        <v>2911</v>
      </c>
      <c r="DCS65" s="112" t="s">
        <v>2912</v>
      </c>
      <c r="DCT65" s="112" t="s">
        <v>2913</v>
      </c>
      <c r="DCU65" s="112" t="s">
        <v>2915</v>
      </c>
      <c r="DCV65" s="112" t="s">
        <v>2916</v>
      </c>
      <c r="DCW65" s="112" t="s">
        <v>2917</v>
      </c>
      <c r="DCX65" s="112" t="s">
        <v>2918</v>
      </c>
      <c r="DCY65" s="112" t="s">
        <v>2919</v>
      </c>
      <c r="DCZ65" s="112" t="s">
        <v>2920</v>
      </c>
      <c r="DDA65" s="112" t="s">
        <v>2921</v>
      </c>
      <c r="DDB65" s="112" t="s">
        <v>2922</v>
      </c>
      <c r="DDC65" s="112" t="s">
        <v>2923</v>
      </c>
      <c r="DDD65" s="112" t="s">
        <v>2924</v>
      </c>
      <c r="DDE65" s="112" t="s">
        <v>2925</v>
      </c>
      <c r="DDF65" s="112" t="s">
        <v>2926</v>
      </c>
      <c r="DDG65" s="112" t="s">
        <v>2927</v>
      </c>
      <c r="DDH65" s="112" t="s">
        <v>2928</v>
      </c>
      <c r="DDI65" s="112" t="s">
        <v>2929</v>
      </c>
      <c r="DDJ65" s="112" t="s">
        <v>2930</v>
      </c>
      <c r="DDK65" s="112" t="s">
        <v>2931</v>
      </c>
      <c r="DDL65" s="112" t="s">
        <v>2932</v>
      </c>
      <c r="DDM65" s="112" t="s">
        <v>2934</v>
      </c>
      <c r="DDN65" s="112" t="s">
        <v>2935</v>
      </c>
      <c r="DDO65" s="112" t="s">
        <v>2937</v>
      </c>
      <c r="DDP65" s="112" t="s">
        <v>2938</v>
      </c>
      <c r="DDQ65" s="112" t="s">
        <v>2939</v>
      </c>
      <c r="DDR65" s="112" t="s">
        <v>2940</v>
      </c>
      <c r="DDS65" s="112" t="s">
        <v>2941</v>
      </c>
      <c r="DDT65" s="112" t="s">
        <v>2942</v>
      </c>
      <c r="DDU65" s="112" t="s">
        <v>2943</v>
      </c>
      <c r="DDV65" s="112" t="s">
        <v>2944</v>
      </c>
      <c r="DDW65" s="112" t="s">
        <v>2945</v>
      </c>
      <c r="DDX65" s="112" t="s">
        <v>2946</v>
      </c>
      <c r="DDY65" s="112" t="s">
        <v>2949</v>
      </c>
      <c r="DDZ65" s="112" t="s">
        <v>2950</v>
      </c>
      <c r="DEA65" s="112" t="s">
        <v>2952</v>
      </c>
      <c r="DEB65" s="112" t="s">
        <v>2953</v>
      </c>
      <c r="DEC65" s="112" t="s">
        <v>2954</v>
      </c>
      <c r="DED65" s="112" t="s">
        <v>2956</v>
      </c>
      <c r="DEE65" s="112" t="s">
        <v>2957</v>
      </c>
      <c r="DEF65" s="112" t="s">
        <v>2958</v>
      </c>
      <c r="DEG65" s="112" t="s">
        <v>2959</v>
      </c>
      <c r="DEH65" s="112" t="s">
        <v>2960</v>
      </c>
      <c r="DEI65" s="112" t="s">
        <v>2962</v>
      </c>
      <c r="DEJ65" s="112" t="s">
        <v>2963</v>
      </c>
      <c r="DEK65" s="112" t="s">
        <v>2965</v>
      </c>
      <c r="DEL65" s="112" t="s">
        <v>2966</v>
      </c>
      <c r="DEM65" s="112" t="s">
        <v>2967</v>
      </c>
      <c r="DEN65" s="112" t="s">
        <v>2968</v>
      </c>
      <c r="DEO65" s="112" t="s">
        <v>2969</v>
      </c>
      <c r="DEP65" s="112" t="s">
        <v>2970</v>
      </c>
      <c r="DEQ65" s="112" t="s">
        <v>2971</v>
      </c>
      <c r="DER65" s="112" t="s">
        <v>2972</v>
      </c>
      <c r="DES65" s="112" t="s">
        <v>2973</v>
      </c>
      <c r="DET65" s="112" t="s">
        <v>2975</v>
      </c>
      <c r="DEU65" s="112" t="s">
        <v>2976</v>
      </c>
      <c r="DEV65" s="112" t="s">
        <v>2978</v>
      </c>
      <c r="DEW65" s="112" t="s">
        <v>2979</v>
      </c>
      <c r="DEX65" s="112" t="s">
        <v>2980</v>
      </c>
      <c r="DEY65" s="112" t="s">
        <v>2981</v>
      </c>
      <c r="DEZ65" s="112" t="s">
        <v>2982</v>
      </c>
      <c r="DFA65" s="112" t="s">
        <v>2983</v>
      </c>
      <c r="DFB65" s="112" t="s">
        <v>2984</v>
      </c>
      <c r="DFC65" s="112" t="s">
        <v>2985</v>
      </c>
      <c r="DFD65" s="112" t="s">
        <v>2986</v>
      </c>
      <c r="DFE65" s="112" t="s">
        <v>2987</v>
      </c>
      <c r="DFF65" s="112" t="s">
        <v>2988</v>
      </c>
      <c r="DFG65" s="112" t="s">
        <v>2989</v>
      </c>
      <c r="DFH65" s="112" t="s">
        <v>2990</v>
      </c>
      <c r="DFI65" s="112" t="s">
        <v>2991</v>
      </c>
      <c r="DFJ65" s="112" t="s">
        <v>2992</v>
      </c>
      <c r="DFK65" s="112" t="s">
        <v>2993</v>
      </c>
      <c r="DFL65" s="112" t="s">
        <v>2994</v>
      </c>
      <c r="DFM65" s="112" t="s">
        <v>2995</v>
      </c>
      <c r="DFN65" s="112" t="s">
        <v>2996</v>
      </c>
      <c r="DFO65" s="112" t="s">
        <v>2997</v>
      </c>
      <c r="DFP65" s="112" t="s">
        <v>2998</v>
      </c>
      <c r="DFQ65" s="112" t="s">
        <v>2999</v>
      </c>
      <c r="DFR65" s="112" t="s">
        <v>3000</v>
      </c>
      <c r="DFS65" s="112" t="s">
        <v>3001</v>
      </c>
      <c r="DFT65" s="112" t="s">
        <v>3002</v>
      </c>
      <c r="DFU65" s="112" t="s">
        <v>3003</v>
      </c>
      <c r="DFV65" s="112" t="s">
        <v>3004</v>
      </c>
      <c r="DFW65" s="112" t="s">
        <v>3005</v>
      </c>
      <c r="DFX65" s="112" t="s">
        <v>3006</v>
      </c>
      <c r="DFY65" s="112" t="s">
        <v>3007</v>
      </c>
      <c r="DFZ65" s="112" t="s">
        <v>3008</v>
      </c>
      <c r="DGA65" s="112" t="s">
        <v>3009</v>
      </c>
      <c r="DGB65" s="112" t="s">
        <v>3010</v>
      </c>
      <c r="DGC65" s="112" t="s">
        <v>3011</v>
      </c>
      <c r="DGD65" s="112" t="s">
        <v>3012</v>
      </c>
      <c r="DGE65" s="112" t="s">
        <v>3013</v>
      </c>
      <c r="DGF65" s="112" t="s">
        <v>3014</v>
      </c>
      <c r="DGG65" s="112" t="s">
        <v>3015</v>
      </c>
      <c r="DGH65" s="112" t="s">
        <v>3016</v>
      </c>
      <c r="DGI65" s="112" t="s">
        <v>3017</v>
      </c>
      <c r="DGJ65" s="112" t="s">
        <v>3018</v>
      </c>
      <c r="DGK65" s="112" t="s">
        <v>3019</v>
      </c>
      <c r="DGL65" s="112" t="s">
        <v>3020</v>
      </c>
      <c r="DGM65" s="112" t="s">
        <v>3021</v>
      </c>
      <c r="DGN65" s="112" t="s">
        <v>3022</v>
      </c>
      <c r="DGO65" s="112" t="s">
        <v>3023</v>
      </c>
      <c r="DGP65" s="112" t="s">
        <v>3024</v>
      </c>
      <c r="DGQ65" s="112" t="s">
        <v>3025</v>
      </c>
      <c r="DGR65" s="112" t="s">
        <v>3026</v>
      </c>
      <c r="DGS65" s="112" t="s">
        <v>3027</v>
      </c>
      <c r="DGT65" s="112" t="s">
        <v>3028</v>
      </c>
      <c r="DGU65" s="112" t="s">
        <v>3029</v>
      </c>
      <c r="DGV65" s="112" t="s">
        <v>3030</v>
      </c>
      <c r="DGW65" s="112" t="s">
        <v>3031</v>
      </c>
      <c r="DGX65" s="112" t="s">
        <v>3032</v>
      </c>
      <c r="DGY65" s="112" t="s">
        <v>3033</v>
      </c>
      <c r="DGZ65" s="112" t="s">
        <v>3034</v>
      </c>
      <c r="DHA65" s="112" t="s">
        <v>3035</v>
      </c>
      <c r="DHB65" s="112" t="s">
        <v>3036</v>
      </c>
      <c r="DHC65" s="112" t="s">
        <v>3037</v>
      </c>
      <c r="DHD65" s="112" t="s">
        <v>3038</v>
      </c>
      <c r="DHE65" s="112" t="s">
        <v>3039</v>
      </c>
      <c r="DHF65" s="112" t="s">
        <v>3040</v>
      </c>
      <c r="DHG65" s="112" t="s">
        <v>3041</v>
      </c>
      <c r="DHH65" s="112" t="s">
        <v>3042</v>
      </c>
      <c r="DHI65" s="112" t="s">
        <v>3043</v>
      </c>
      <c r="DHJ65" s="112" t="s">
        <v>3044</v>
      </c>
      <c r="DHK65" s="112" t="s">
        <v>3045</v>
      </c>
      <c r="DHL65" s="112" t="s">
        <v>3046</v>
      </c>
      <c r="DHM65" s="112" t="s">
        <v>3047</v>
      </c>
      <c r="DHN65" s="112" t="s">
        <v>3048</v>
      </c>
      <c r="DHO65" s="112" t="s">
        <v>3049</v>
      </c>
      <c r="DHP65" s="112" t="s">
        <v>3050</v>
      </c>
      <c r="DHQ65" s="112" t="s">
        <v>3051</v>
      </c>
      <c r="DHR65" s="112" t="s">
        <v>3052</v>
      </c>
      <c r="DHS65" s="112" t="s">
        <v>3053</v>
      </c>
      <c r="DHT65" s="112" t="s">
        <v>3054</v>
      </c>
      <c r="DHU65" s="112" t="s">
        <v>3055</v>
      </c>
      <c r="DHV65" s="112" t="s">
        <v>3056</v>
      </c>
      <c r="DHW65" s="112" t="s">
        <v>3057</v>
      </c>
      <c r="DHX65" s="112" t="s">
        <v>3058</v>
      </c>
      <c r="DHY65" s="112" t="s">
        <v>3059</v>
      </c>
      <c r="DHZ65" s="112" t="s">
        <v>3060</v>
      </c>
      <c r="DIA65" s="112" t="s">
        <v>3061</v>
      </c>
      <c r="DIB65" s="112" t="s">
        <v>3062</v>
      </c>
      <c r="DIC65" s="112" t="s">
        <v>3063</v>
      </c>
      <c r="DID65" s="112" t="s">
        <v>3064</v>
      </c>
      <c r="DIE65" s="112" t="s">
        <v>3065</v>
      </c>
      <c r="DIF65" s="112" t="s">
        <v>3066</v>
      </c>
      <c r="DIG65" s="112" t="s">
        <v>3067</v>
      </c>
      <c r="DIH65" s="112" t="s">
        <v>3068</v>
      </c>
      <c r="DII65" s="112" t="s">
        <v>3069</v>
      </c>
      <c r="DIJ65" s="112" t="s">
        <v>3070</v>
      </c>
      <c r="DIK65" s="112" t="s">
        <v>3071</v>
      </c>
      <c r="DIL65" s="112" t="s">
        <v>3072</v>
      </c>
      <c r="DIM65" s="112" t="s">
        <v>3073</v>
      </c>
      <c r="DIN65" s="112" t="s">
        <v>3074</v>
      </c>
      <c r="DIO65" s="112" t="s">
        <v>3075</v>
      </c>
      <c r="DIP65" s="112" t="s">
        <v>3076</v>
      </c>
      <c r="DIQ65" s="112" t="s">
        <v>3077</v>
      </c>
      <c r="DIR65" s="112" t="s">
        <v>3078</v>
      </c>
      <c r="DIS65" s="112" t="s">
        <v>3079</v>
      </c>
      <c r="DIT65" s="112" t="s">
        <v>3080</v>
      </c>
      <c r="DIU65" s="112" t="s">
        <v>3081</v>
      </c>
      <c r="DIV65" s="112" t="s">
        <v>3082</v>
      </c>
      <c r="DIW65" s="112" t="s">
        <v>3083</v>
      </c>
      <c r="DIX65" s="112" t="s">
        <v>3084</v>
      </c>
      <c r="DIY65" s="112" t="s">
        <v>3085</v>
      </c>
      <c r="DIZ65" s="112" t="s">
        <v>3086</v>
      </c>
      <c r="DJA65" s="112" t="s">
        <v>3087</v>
      </c>
      <c r="DJB65" s="112" t="s">
        <v>3088</v>
      </c>
      <c r="DJC65" s="112" t="s">
        <v>3089</v>
      </c>
      <c r="DJD65" s="112" t="s">
        <v>3090</v>
      </c>
      <c r="DJE65" s="112" t="s">
        <v>3091</v>
      </c>
      <c r="DJF65" s="112" t="s">
        <v>3092</v>
      </c>
      <c r="DJG65" s="112" t="s">
        <v>3093</v>
      </c>
      <c r="DJH65" s="112" t="s">
        <v>3094</v>
      </c>
      <c r="DJI65" s="112" t="s">
        <v>3095</v>
      </c>
      <c r="DJJ65" s="112" t="s">
        <v>3096</v>
      </c>
      <c r="DJK65" s="112" t="s">
        <v>3097</v>
      </c>
      <c r="DJL65" s="112" t="s">
        <v>3098</v>
      </c>
      <c r="DJM65" s="112" t="s">
        <v>3099</v>
      </c>
      <c r="DJN65" s="112" t="s">
        <v>3100</v>
      </c>
      <c r="DJO65" s="112" t="s">
        <v>3101</v>
      </c>
      <c r="DJP65" s="112" t="s">
        <v>3102</v>
      </c>
      <c r="DJQ65" s="112" t="s">
        <v>3103</v>
      </c>
      <c r="DJR65" s="112" t="s">
        <v>3104</v>
      </c>
      <c r="DJS65" s="112" t="s">
        <v>3105</v>
      </c>
      <c r="DJT65" s="112" t="s">
        <v>3106</v>
      </c>
      <c r="DJU65" s="112" t="s">
        <v>3107</v>
      </c>
      <c r="DJV65" s="112" t="s">
        <v>3108</v>
      </c>
      <c r="DJW65" s="112" t="s">
        <v>3109</v>
      </c>
      <c r="DJX65" s="112" t="s">
        <v>3110</v>
      </c>
      <c r="DJY65" s="112" t="s">
        <v>3111</v>
      </c>
      <c r="DJZ65" s="112" t="s">
        <v>3112</v>
      </c>
      <c r="DKA65" s="112" t="s">
        <v>3113</v>
      </c>
      <c r="DKB65" s="112" t="s">
        <v>3114</v>
      </c>
      <c r="DKC65" s="112" t="s">
        <v>3115</v>
      </c>
      <c r="DKD65" s="112" t="s">
        <v>3116</v>
      </c>
      <c r="DKE65" s="112" t="s">
        <v>3117</v>
      </c>
      <c r="DKF65" s="112" t="s">
        <v>3118</v>
      </c>
      <c r="DKG65" s="112" t="s">
        <v>3119</v>
      </c>
      <c r="DKH65" s="112" t="s">
        <v>3120</v>
      </c>
      <c r="DKI65" s="112" t="s">
        <v>3121</v>
      </c>
      <c r="DKJ65" s="112" t="s">
        <v>3122</v>
      </c>
      <c r="DKK65" s="112" t="s">
        <v>3123</v>
      </c>
      <c r="DKL65" s="112" t="s">
        <v>3124</v>
      </c>
      <c r="DKM65" s="112" t="s">
        <v>3125</v>
      </c>
      <c r="DKN65" s="112" t="s">
        <v>3126</v>
      </c>
      <c r="DKO65" s="112" t="s">
        <v>3127</v>
      </c>
      <c r="DKP65" s="112" t="s">
        <v>3128</v>
      </c>
      <c r="DKQ65" s="112" t="s">
        <v>3129</v>
      </c>
      <c r="DKR65" s="112" t="s">
        <v>3130</v>
      </c>
      <c r="DKS65" s="112" t="s">
        <v>3131</v>
      </c>
      <c r="DKT65" s="112" t="s">
        <v>3132</v>
      </c>
      <c r="DKU65" s="112" t="s">
        <v>3133</v>
      </c>
      <c r="DKV65" s="112" t="s">
        <v>3134</v>
      </c>
      <c r="DKW65" s="112" t="s">
        <v>3135</v>
      </c>
      <c r="DKX65" s="112" t="s">
        <v>3136</v>
      </c>
      <c r="DKY65" s="112" t="s">
        <v>3137</v>
      </c>
      <c r="DKZ65" s="112" t="s">
        <v>3138</v>
      </c>
      <c r="DLA65" s="112" t="s">
        <v>3139</v>
      </c>
      <c r="DLB65" s="112" t="s">
        <v>3140</v>
      </c>
      <c r="DLC65" s="112" t="s">
        <v>3141</v>
      </c>
      <c r="DLD65" s="112" t="s">
        <v>3142</v>
      </c>
      <c r="DLE65" s="112" t="s">
        <v>3143</v>
      </c>
      <c r="DLF65" s="112" t="s">
        <v>3144</v>
      </c>
      <c r="DLG65" s="112" t="s">
        <v>3145</v>
      </c>
      <c r="DLH65" s="112" t="s">
        <v>3146</v>
      </c>
      <c r="DLI65" s="112" t="s">
        <v>3147</v>
      </c>
      <c r="DLJ65" s="112" t="s">
        <v>3148</v>
      </c>
      <c r="DLK65" s="112" t="s">
        <v>3149</v>
      </c>
      <c r="DLL65" s="112" t="s">
        <v>3150</v>
      </c>
      <c r="DLM65" s="112" t="s">
        <v>3151</v>
      </c>
      <c r="DLN65" s="112" t="s">
        <v>3152</v>
      </c>
      <c r="DLO65" s="112" t="s">
        <v>3153</v>
      </c>
      <c r="DLP65" s="112" t="s">
        <v>3154</v>
      </c>
      <c r="DLQ65" s="112" t="s">
        <v>3155</v>
      </c>
      <c r="DLR65" s="112" t="s">
        <v>3156</v>
      </c>
      <c r="DLS65" s="112" t="s">
        <v>3157</v>
      </c>
      <c r="DLT65" s="112" t="s">
        <v>3158</v>
      </c>
      <c r="DLU65" s="112" t="s">
        <v>3159</v>
      </c>
      <c r="DLV65" s="112" t="s">
        <v>3160</v>
      </c>
      <c r="DLW65" s="112" t="s">
        <v>3161</v>
      </c>
      <c r="DLX65" s="112" t="s">
        <v>3162</v>
      </c>
      <c r="DLY65" s="112" t="s">
        <v>3163</v>
      </c>
      <c r="DLZ65" s="112" t="s">
        <v>3164</v>
      </c>
      <c r="DMA65" s="112" t="s">
        <v>3165</v>
      </c>
      <c r="DMB65" s="112" t="s">
        <v>3166</v>
      </c>
      <c r="DMC65" s="112" t="s">
        <v>3167</v>
      </c>
      <c r="DMD65" s="112" t="s">
        <v>3168</v>
      </c>
      <c r="DME65" s="112" t="s">
        <v>3169</v>
      </c>
      <c r="DMF65" s="112" t="s">
        <v>3170</v>
      </c>
      <c r="DMG65" s="112" t="s">
        <v>3171</v>
      </c>
      <c r="DMH65" s="112" t="s">
        <v>3172</v>
      </c>
      <c r="DMI65" s="112" t="s">
        <v>3173</v>
      </c>
      <c r="DMJ65" s="112" t="s">
        <v>3174</v>
      </c>
      <c r="DMK65" s="112" t="s">
        <v>3175</v>
      </c>
      <c r="DML65" s="112" t="s">
        <v>3176</v>
      </c>
      <c r="DMM65" s="112" t="s">
        <v>3177</v>
      </c>
      <c r="DMN65" s="112" t="s">
        <v>3178</v>
      </c>
      <c r="DMO65" s="112" t="s">
        <v>3179</v>
      </c>
      <c r="DMP65" s="112" t="s">
        <v>3180</v>
      </c>
      <c r="DMQ65" s="112" t="s">
        <v>3181</v>
      </c>
      <c r="DMR65" s="112" t="s">
        <v>3182</v>
      </c>
      <c r="DMS65" s="112" t="s">
        <v>3183</v>
      </c>
      <c r="DMT65" s="112" t="s">
        <v>3184</v>
      </c>
      <c r="DMU65" s="112" t="s">
        <v>3185</v>
      </c>
      <c r="DMV65" s="112" t="s">
        <v>3186</v>
      </c>
      <c r="DMW65" s="112" t="s">
        <v>3187</v>
      </c>
      <c r="DMX65" s="112" t="s">
        <v>3188</v>
      </c>
      <c r="DMY65" s="112" t="s">
        <v>3189</v>
      </c>
      <c r="DMZ65" s="112" t="s">
        <v>3190</v>
      </c>
      <c r="DNA65" s="112" t="s">
        <v>3191</v>
      </c>
      <c r="DNB65" s="112" t="s">
        <v>3192</v>
      </c>
      <c r="DNC65" s="112" t="s">
        <v>3193</v>
      </c>
      <c r="DND65" s="112" t="s">
        <v>3194</v>
      </c>
      <c r="DNE65" s="112" t="s">
        <v>3195</v>
      </c>
      <c r="DNF65" s="112" t="s">
        <v>3196</v>
      </c>
      <c r="DNG65" s="112" t="s">
        <v>3197</v>
      </c>
      <c r="DNH65" s="112" t="s">
        <v>3198</v>
      </c>
      <c r="DNI65" s="112" t="s">
        <v>3199</v>
      </c>
      <c r="DNJ65" s="112" t="s">
        <v>3200</v>
      </c>
      <c r="DNK65" s="112" t="s">
        <v>3201</v>
      </c>
      <c r="DNL65" s="112" t="s">
        <v>3202</v>
      </c>
      <c r="DNM65" s="112" t="s">
        <v>3203</v>
      </c>
      <c r="DNN65" s="112" t="s">
        <v>3204</v>
      </c>
      <c r="DNO65" s="112" t="s">
        <v>3205</v>
      </c>
      <c r="DNP65" s="112" t="s">
        <v>3206</v>
      </c>
      <c r="DNQ65" s="112" t="s">
        <v>3207</v>
      </c>
      <c r="DNR65" s="112" t="s">
        <v>3208</v>
      </c>
      <c r="DNS65" s="112" t="s">
        <v>3209</v>
      </c>
      <c r="DNT65" s="112" t="s">
        <v>3210</v>
      </c>
      <c r="DNU65" s="112" t="s">
        <v>3211</v>
      </c>
      <c r="DNV65" s="112" t="s">
        <v>3212</v>
      </c>
      <c r="DNW65" s="112" t="s">
        <v>3213</v>
      </c>
      <c r="DNX65" s="112" t="s">
        <v>3214</v>
      </c>
      <c r="DNY65" s="112" t="s">
        <v>3215</v>
      </c>
      <c r="DNZ65" s="112" t="s">
        <v>3216</v>
      </c>
      <c r="DOA65" s="112" t="s">
        <v>3217</v>
      </c>
      <c r="DOB65" s="112" t="s">
        <v>3218</v>
      </c>
      <c r="DOC65" s="112" t="s">
        <v>3219</v>
      </c>
      <c r="DOD65" s="112" t="s">
        <v>3220</v>
      </c>
      <c r="DOE65" s="112" t="s">
        <v>3221</v>
      </c>
      <c r="DOF65" s="112" t="s">
        <v>3222</v>
      </c>
      <c r="DOG65" s="112" t="s">
        <v>3223</v>
      </c>
      <c r="DOH65" s="112" t="s">
        <v>3224</v>
      </c>
      <c r="DOI65" s="112" t="s">
        <v>3225</v>
      </c>
      <c r="DOJ65" s="112" t="s">
        <v>3226</v>
      </c>
      <c r="DOK65" s="112" t="s">
        <v>3227</v>
      </c>
      <c r="DOL65" s="112" t="s">
        <v>3228</v>
      </c>
      <c r="DOM65" s="112" t="s">
        <v>3229</v>
      </c>
      <c r="DON65" s="112" t="s">
        <v>3230</v>
      </c>
      <c r="DOO65" s="112" t="s">
        <v>3231</v>
      </c>
      <c r="DOP65" s="112" t="s">
        <v>3232</v>
      </c>
      <c r="DOQ65" s="112" t="s">
        <v>3233</v>
      </c>
      <c r="DOR65" s="112" t="s">
        <v>3234</v>
      </c>
      <c r="DOS65" s="112" t="s">
        <v>3235</v>
      </c>
      <c r="DOT65" s="112" t="s">
        <v>3236</v>
      </c>
      <c r="DOU65" s="112" t="s">
        <v>3237</v>
      </c>
      <c r="DOV65" s="112" t="s">
        <v>3238</v>
      </c>
      <c r="DOW65" s="112" t="s">
        <v>3239</v>
      </c>
      <c r="DOX65" s="112" t="s">
        <v>3240</v>
      </c>
      <c r="DOY65" s="112" t="s">
        <v>3241</v>
      </c>
      <c r="DOZ65" s="112" t="s">
        <v>3242</v>
      </c>
      <c r="DPA65" s="112" t="s">
        <v>3243</v>
      </c>
      <c r="DPB65" s="112" t="s">
        <v>3244</v>
      </c>
      <c r="DPC65" s="112" t="s">
        <v>3245</v>
      </c>
      <c r="DPD65" s="112" t="s">
        <v>3246</v>
      </c>
      <c r="DPE65" s="112" t="s">
        <v>3247</v>
      </c>
      <c r="DPF65" s="112" t="s">
        <v>3248</v>
      </c>
      <c r="DPG65" s="112" t="s">
        <v>3249</v>
      </c>
      <c r="DPH65" s="112" t="s">
        <v>3250</v>
      </c>
      <c r="DPI65" s="112" t="s">
        <v>3251</v>
      </c>
      <c r="DPJ65" s="112" t="s">
        <v>3252</v>
      </c>
      <c r="DPK65" s="112" t="s">
        <v>3253</v>
      </c>
      <c r="DPL65" s="112" t="s">
        <v>3254</v>
      </c>
      <c r="DPM65" s="112" t="s">
        <v>3255</v>
      </c>
      <c r="DPN65" s="112" t="s">
        <v>3256</v>
      </c>
      <c r="DPO65" s="112" t="s">
        <v>3257</v>
      </c>
      <c r="DPP65" s="112" t="s">
        <v>3258</v>
      </c>
      <c r="DPQ65" s="112" t="s">
        <v>3259</v>
      </c>
      <c r="DPR65" s="112" t="s">
        <v>3260</v>
      </c>
      <c r="DPS65" s="112" t="s">
        <v>3261</v>
      </c>
      <c r="DPT65" s="112" t="s">
        <v>3262</v>
      </c>
      <c r="DPU65" s="112" t="s">
        <v>3263</v>
      </c>
      <c r="DPV65" s="112" t="s">
        <v>3264</v>
      </c>
      <c r="DPW65" s="112" t="s">
        <v>3265</v>
      </c>
      <c r="DPX65" s="112" t="s">
        <v>3266</v>
      </c>
      <c r="DPY65" s="112" t="s">
        <v>3267</v>
      </c>
      <c r="DPZ65" s="112" t="s">
        <v>3268</v>
      </c>
      <c r="DQA65" s="112" t="s">
        <v>3269</v>
      </c>
      <c r="DQB65" s="112" t="s">
        <v>3270</v>
      </c>
      <c r="DQC65" s="112" t="s">
        <v>3271</v>
      </c>
      <c r="DQD65" s="112" t="s">
        <v>3272</v>
      </c>
      <c r="DQE65" s="112" t="s">
        <v>3273</v>
      </c>
      <c r="DQF65" s="112" t="s">
        <v>3274</v>
      </c>
      <c r="DQG65" s="112" t="s">
        <v>3275</v>
      </c>
      <c r="DQH65" s="112" t="s">
        <v>3276</v>
      </c>
      <c r="DQI65" s="112" t="s">
        <v>3277</v>
      </c>
      <c r="DQJ65" s="112" t="s">
        <v>3278</v>
      </c>
      <c r="DQK65" s="112" t="s">
        <v>3279</v>
      </c>
      <c r="DQL65" s="112" t="s">
        <v>3280</v>
      </c>
      <c r="DQM65" s="112" t="s">
        <v>3281</v>
      </c>
      <c r="DQN65" s="112" t="s">
        <v>3282</v>
      </c>
      <c r="DQO65" s="112" t="s">
        <v>3283</v>
      </c>
      <c r="DQP65" s="112" t="s">
        <v>3284</v>
      </c>
      <c r="DQQ65" s="112" t="s">
        <v>3285</v>
      </c>
      <c r="DQR65" s="112" t="s">
        <v>3286</v>
      </c>
      <c r="DQS65" s="112" t="s">
        <v>3287</v>
      </c>
      <c r="DQT65" s="112" t="s">
        <v>3288</v>
      </c>
      <c r="DQU65" s="112" t="s">
        <v>3289</v>
      </c>
      <c r="DQV65" s="112" t="s">
        <v>3290</v>
      </c>
      <c r="DQW65" s="112" t="s">
        <v>3291</v>
      </c>
      <c r="DQX65" s="112" t="s">
        <v>3292</v>
      </c>
      <c r="DQY65" s="112" t="s">
        <v>3293</v>
      </c>
      <c r="DQZ65" s="112" t="s">
        <v>3294</v>
      </c>
      <c r="DRA65" s="112" t="s">
        <v>3295</v>
      </c>
      <c r="DRB65" s="112" t="s">
        <v>3296</v>
      </c>
      <c r="DRC65" s="112" t="s">
        <v>3297</v>
      </c>
      <c r="DRD65" s="112" t="s">
        <v>3298</v>
      </c>
      <c r="DRE65" s="112" t="s">
        <v>3299</v>
      </c>
      <c r="DRF65" s="112" t="s">
        <v>3300</v>
      </c>
      <c r="DRG65" s="112" t="s">
        <v>3301</v>
      </c>
      <c r="DRH65" s="112" t="s">
        <v>3302</v>
      </c>
      <c r="DRI65" s="112" t="s">
        <v>3303</v>
      </c>
      <c r="DRJ65" s="112" t="s">
        <v>3304</v>
      </c>
      <c r="DRK65" s="112" t="s">
        <v>3305</v>
      </c>
      <c r="DRL65" s="112" t="s">
        <v>3306</v>
      </c>
      <c r="DRM65" s="112" t="s">
        <v>3307</v>
      </c>
      <c r="DRN65" s="112" t="s">
        <v>3308</v>
      </c>
      <c r="DRO65" s="112" t="s">
        <v>3309</v>
      </c>
      <c r="DRP65" s="112" t="s">
        <v>3310</v>
      </c>
      <c r="DRQ65" s="112" t="s">
        <v>3311</v>
      </c>
      <c r="DRR65" s="112" t="s">
        <v>3312</v>
      </c>
      <c r="DRS65" s="112" t="s">
        <v>3313</v>
      </c>
      <c r="DRT65" s="112" t="s">
        <v>3314</v>
      </c>
      <c r="DRU65" s="112" t="s">
        <v>3315</v>
      </c>
      <c r="DRV65" s="112" t="s">
        <v>3316</v>
      </c>
      <c r="DRW65" s="112" t="s">
        <v>3317</v>
      </c>
      <c r="DRX65" s="112" t="s">
        <v>3318</v>
      </c>
      <c r="DRY65" s="112" t="s">
        <v>3319</v>
      </c>
      <c r="DRZ65" s="112" t="s">
        <v>3320</v>
      </c>
      <c r="DSA65" s="112" t="s">
        <v>3321</v>
      </c>
      <c r="DSB65" s="112" t="s">
        <v>3322</v>
      </c>
      <c r="DSC65" s="112" t="s">
        <v>3323</v>
      </c>
      <c r="DSD65" s="112" t="s">
        <v>3324</v>
      </c>
      <c r="DSE65" s="112" t="s">
        <v>3325</v>
      </c>
      <c r="DSF65" s="112" t="s">
        <v>3326</v>
      </c>
      <c r="DSG65" s="112" t="s">
        <v>3327</v>
      </c>
      <c r="DSH65" s="112" t="s">
        <v>3328</v>
      </c>
      <c r="DSI65" s="112" t="s">
        <v>3329</v>
      </c>
      <c r="DSJ65" s="112" t="s">
        <v>3330</v>
      </c>
      <c r="DSK65" s="112" t="s">
        <v>3331</v>
      </c>
      <c r="DSL65" s="112" t="s">
        <v>3332</v>
      </c>
      <c r="DSM65" s="112" t="s">
        <v>3333</v>
      </c>
      <c r="DSN65" s="112" t="s">
        <v>3334</v>
      </c>
      <c r="DSO65" s="112" t="s">
        <v>3336</v>
      </c>
      <c r="DSP65" s="112" t="s">
        <v>3337</v>
      </c>
      <c r="DSQ65" s="112" t="s">
        <v>3338</v>
      </c>
      <c r="DSR65" s="112" t="s">
        <v>3340</v>
      </c>
      <c r="DSS65" s="112" t="s">
        <v>3341</v>
      </c>
      <c r="DST65" s="112" t="s">
        <v>3342</v>
      </c>
      <c r="DSU65" s="112" t="s">
        <v>3343</v>
      </c>
      <c r="DSV65" s="112" t="s">
        <v>3344</v>
      </c>
      <c r="DSW65" s="112" t="s">
        <v>3345</v>
      </c>
      <c r="DSX65" s="112" t="s">
        <v>3346</v>
      </c>
      <c r="DSY65" s="112" t="s">
        <v>3348</v>
      </c>
      <c r="DSZ65" s="112" t="s">
        <v>3349</v>
      </c>
      <c r="DTA65" s="112" t="s">
        <v>3350</v>
      </c>
      <c r="DTB65" s="112" t="s">
        <v>3351</v>
      </c>
      <c r="DTC65" s="112" t="s">
        <v>3353</v>
      </c>
      <c r="DTD65" s="112" t="s">
        <v>3354</v>
      </c>
      <c r="DTE65" s="112" t="s">
        <v>3355</v>
      </c>
      <c r="DTF65" s="112" t="s">
        <v>3356</v>
      </c>
      <c r="DTG65" s="112" t="s">
        <v>3357</v>
      </c>
      <c r="DTH65" s="112" t="s">
        <v>3358</v>
      </c>
      <c r="DTI65" s="112" t="s">
        <v>3359</v>
      </c>
      <c r="DTJ65" s="112" t="s">
        <v>3360</v>
      </c>
      <c r="DTK65" s="112" t="s">
        <v>3361</v>
      </c>
      <c r="DTL65" s="112" t="s">
        <v>3362</v>
      </c>
      <c r="DTM65" s="112" t="s">
        <v>3363</v>
      </c>
      <c r="DTN65" s="112" t="s">
        <v>3364</v>
      </c>
      <c r="DTO65" s="112" t="s">
        <v>3366</v>
      </c>
      <c r="DTP65" s="112" t="s">
        <v>3367</v>
      </c>
      <c r="DTQ65" s="112" t="s">
        <v>3368</v>
      </c>
      <c r="DTR65" s="112" t="s">
        <v>3369</v>
      </c>
      <c r="DTS65" s="112" t="s">
        <v>3370</v>
      </c>
      <c r="DTT65" s="112" t="s">
        <v>3371</v>
      </c>
      <c r="DTU65" s="112" t="s">
        <v>3372</v>
      </c>
      <c r="DTV65" s="112" t="s">
        <v>3373</v>
      </c>
      <c r="DTW65" s="112" t="s">
        <v>3374</v>
      </c>
      <c r="DTX65" s="112" t="s">
        <v>3375</v>
      </c>
      <c r="DTY65" s="112" t="s">
        <v>3376</v>
      </c>
      <c r="DTZ65" s="112" t="s">
        <v>3377</v>
      </c>
      <c r="DUA65" s="112" t="s">
        <v>3378</v>
      </c>
      <c r="DUB65" s="112" t="s">
        <v>3379</v>
      </c>
      <c r="DUC65" s="112" t="s">
        <v>3380</v>
      </c>
      <c r="DUD65" s="112" t="s">
        <v>3381</v>
      </c>
      <c r="DUE65" s="112" t="s">
        <v>3382</v>
      </c>
      <c r="DUF65" s="112" t="s">
        <v>3383</v>
      </c>
      <c r="DUG65" s="112" t="s">
        <v>3384</v>
      </c>
      <c r="DUH65" s="112" t="s">
        <v>3386</v>
      </c>
      <c r="DUI65" s="112" t="s">
        <v>3387</v>
      </c>
      <c r="DUJ65" s="112" t="s">
        <v>3388</v>
      </c>
      <c r="DUK65" s="112" t="s">
        <v>3389</v>
      </c>
      <c r="DUL65" s="112" t="s">
        <v>3391</v>
      </c>
      <c r="DUM65" s="112" t="s">
        <v>3392</v>
      </c>
      <c r="DUN65" s="112" t="s">
        <v>3393</v>
      </c>
      <c r="DUO65" s="112" t="s">
        <v>3394</v>
      </c>
      <c r="DUP65" s="112" t="s">
        <v>3395</v>
      </c>
      <c r="DUQ65" s="112" t="s">
        <v>3396</v>
      </c>
      <c r="DUR65" s="112" t="s">
        <v>3397</v>
      </c>
      <c r="DUS65" s="112" t="s">
        <v>3398</v>
      </c>
      <c r="DUT65" s="112" t="s">
        <v>3399</v>
      </c>
      <c r="DUU65" s="112" t="s">
        <v>3400</v>
      </c>
      <c r="DUV65" s="112" t="s">
        <v>3401</v>
      </c>
      <c r="DUW65" s="112" t="s">
        <v>3402</v>
      </c>
      <c r="DUX65" s="112" t="s">
        <v>3403</v>
      </c>
      <c r="DUY65" s="112" t="s">
        <v>3404</v>
      </c>
      <c r="DUZ65" s="112" t="s">
        <v>3405</v>
      </c>
      <c r="DVA65" s="112" t="s">
        <v>3406</v>
      </c>
      <c r="DVB65" s="112" t="s">
        <v>3407</v>
      </c>
      <c r="DVC65" s="112" t="s">
        <v>3409</v>
      </c>
      <c r="DVD65" s="112" t="s">
        <v>3410</v>
      </c>
      <c r="DVE65" s="112" t="s">
        <v>3411</v>
      </c>
      <c r="DVF65" s="112" t="s">
        <v>3412</v>
      </c>
      <c r="DVG65" s="112" t="s">
        <v>3413</v>
      </c>
      <c r="DVH65" s="112" t="s">
        <v>3414</v>
      </c>
      <c r="DVI65" s="112" t="s">
        <v>3415</v>
      </c>
      <c r="DVJ65" s="112" t="s">
        <v>3416</v>
      </c>
      <c r="DVK65" s="112" t="s">
        <v>3417</v>
      </c>
      <c r="DVL65" s="112" t="s">
        <v>3418</v>
      </c>
      <c r="DVM65" s="112" t="s">
        <v>3419</v>
      </c>
      <c r="DVN65" s="112" t="s">
        <v>3420</v>
      </c>
      <c r="DVO65" s="112" t="s">
        <v>3421</v>
      </c>
      <c r="DVP65" s="112" t="s">
        <v>3422</v>
      </c>
      <c r="DVQ65" s="112" t="s">
        <v>3423</v>
      </c>
      <c r="DVR65" s="112" t="s">
        <v>3424</v>
      </c>
      <c r="DVS65" s="112" t="s">
        <v>3425</v>
      </c>
      <c r="DVT65" s="112" t="s">
        <v>3426</v>
      </c>
      <c r="DVU65" s="112" t="s">
        <v>3427</v>
      </c>
      <c r="DVV65" s="112" t="s">
        <v>3428</v>
      </c>
      <c r="DVW65" s="112" t="s">
        <v>3429</v>
      </c>
      <c r="DVX65" s="112" t="s">
        <v>3430</v>
      </c>
      <c r="DVY65" s="112" t="s">
        <v>3431</v>
      </c>
      <c r="DVZ65" s="112" t="s">
        <v>3432</v>
      </c>
      <c r="DWA65" s="112" t="s">
        <v>3433</v>
      </c>
      <c r="DWB65" s="112" t="s">
        <v>3434</v>
      </c>
      <c r="DWC65" s="112" t="s">
        <v>3435</v>
      </c>
      <c r="DWD65" s="112" t="s">
        <v>3436</v>
      </c>
      <c r="DWE65" s="112" t="s">
        <v>3437</v>
      </c>
      <c r="DWF65" s="112" t="s">
        <v>3438</v>
      </c>
      <c r="DWG65" s="112" t="s">
        <v>3439</v>
      </c>
      <c r="DWH65" s="112" t="s">
        <v>3440</v>
      </c>
      <c r="DWI65" s="112" t="s">
        <v>3441</v>
      </c>
      <c r="DWJ65" s="112" t="s">
        <v>3442</v>
      </c>
      <c r="DWK65" s="112" t="s">
        <v>3443</v>
      </c>
      <c r="DWL65" s="112" t="s">
        <v>3444</v>
      </c>
      <c r="DWM65" s="112" t="s">
        <v>3445</v>
      </c>
      <c r="DWN65" s="112" t="s">
        <v>3446</v>
      </c>
      <c r="DWO65" s="112" t="s">
        <v>3447</v>
      </c>
      <c r="DWP65" s="112" t="s">
        <v>3448</v>
      </c>
      <c r="DWQ65" s="112" t="s">
        <v>3449</v>
      </c>
      <c r="DWR65" s="112" t="s">
        <v>3450</v>
      </c>
      <c r="DWS65" s="112" t="s">
        <v>3451</v>
      </c>
      <c r="DWT65" s="112" t="s">
        <v>3452</v>
      </c>
      <c r="DWU65" s="112" t="s">
        <v>3453</v>
      </c>
      <c r="DWV65" s="112" t="s">
        <v>3454</v>
      </c>
      <c r="DWW65" s="112" t="s">
        <v>3455</v>
      </c>
      <c r="DWX65" s="112" t="s">
        <v>3457</v>
      </c>
      <c r="DWY65" s="112" t="s">
        <v>3458</v>
      </c>
      <c r="DWZ65" s="112" t="s">
        <v>3459</v>
      </c>
      <c r="DXA65" s="112" t="s">
        <v>3460</v>
      </c>
      <c r="DXB65" s="112" t="s">
        <v>3461</v>
      </c>
      <c r="DXC65" s="112" t="s">
        <v>3462</v>
      </c>
      <c r="DXD65" s="112" t="s">
        <v>3463</v>
      </c>
      <c r="DXE65" s="112" t="s">
        <v>3464</v>
      </c>
      <c r="DXF65" s="112" t="s">
        <v>3465</v>
      </c>
      <c r="DXG65" s="112" t="s">
        <v>3466</v>
      </c>
      <c r="DXH65" s="112" t="s">
        <v>3467</v>
      </c>
      <c r="DXI65" s="112" t="s">
        <v>3468</v>
      </c>
      <c r="DXJ65" s="112" t="s">
        <v>3469</v>
      </c>
      <c r="DXK65" s="112" t="s">
        <v>3470</v>
      </c>
      <c r="DXL65" s="112" t="s">
        <v>3471</v>
      </c>
      <c r="DXM65" s="112" t="s">
        <v>3472</v>
      </c>
      <c r="DXN65" s="112" t="s">
        <v>3473</v>
      </c>
      <c r="DXO65" s="112" t="s">
        <v>3474</v>
      </c>
      <c r="DXP65" s="112" t="s">
        <v>3475</v>
      </c>
      <c r="DXQ65" s="112" t="s">
        <v>3476</v>
      </c>
      <c r="DXR65" s="112" t="s">
        <v>3477</v>
      </c>
      <c r="DXS65" s="112" t="s">
        <v>3478</v>
      </c>
      <c r="DXT65" s="112" t="s">
        <v>3479</v>
      </c>
      <c r="DXU65" s="112" t="s">
        <v>3480</v>
      </c>
      <c r="DXV65" s="112" t="s">
        <v>3481</v>
      </c>
      <c r="DXW65" s="112" t="s">
        <v>3482</v>
      </c>
      <c r="DXX65" s="112" t="s">
        <v>3483</v>
      </c>
      <c r="DXY65" s="112" t="s">
        <v>3484</v>
      </c>
      <c r="DXZ65" s="112" t="s">
        <v>3485</v>
      </c>
      <c r="DYA65" s="112" t="s">
        <v>3486</v>
      </c>
      <c r="DYB65" s="112" t="s">
        <v>3487</v>
      </c>
      <c r="DYC65" s="112" t="s">
        <v>3488</v>
      </c>
      <c r="DYD65" s="112" t="s">
        <v>3489</v>
      </c>
      <c r="DYE65" s="112" t="s">
        <v>3490</v>
      </c>
      <c r="DYF65" s="112" t="s">
        <v>3491</v>
      </c>
      <c r="DYG65" s="112" t="s">
        <v>3492</v>
      </c>
      <c r="DYH65" s="112" t="s">
        <v>3493</v>
      </c>
      <c r="DYI65" s="112" t="s">
        <v>3494</v>
      </c>
      <c r="DYJ65" s="112" t="s">
        <v>3495</v>
      </c>
      <c r="DYK65" s="112" t="s">
        <v>3496</v>
      </c>
      <c r="DYL65" s="112" t="s">
        <v>3497</v>
      </c>
      <c r="DYM65" s="112" t="s">
        <v>3498</v>
      </c>
      <c r="DYN65" s="112" t="s">
        <v>3499</v>
      </c>
      <c r="DYO65" s="112" t="s">
        <v>3500</v>
      </c>
      <c r="DYP65" s="112" t="s">
        <v>3501</v>
      </c>
      <c r="DYQ65" s="112" t="s">
        <v>3502</v>
      </c>
      <c r="DYR65" s="112" t="s">
        <v>3503</v>
      </c>
      <c r="DYS65" s="112" t="s">
        <v>3504</v>
      </c>
      <c r="DYT65" s="112" t="s">
        <v>3505</v>
      </c>
      <c r="DYU65" s="112" t="s">
        <v>3506</v>
      </c>
      <c r="DYV65" s="112" t="s">
        <v>3507</v>
      </c>
      <c r="DYW65" s="112" t="s">
        <v>3508</v>
      </c>
      <c r="DYX65" s="112" t="s">
        <v>3509</v>
      </c>
      <c r="DYY65" s="112" t="s">
        <v>3510</v>
      </c>
      <c r="DYZ65" s="112" t="s">
        <v>3511</v>
      </c>
      <c r="DZA65" s="112" t="s">
        <v>3512</v>
      </c>
      <c r="DZB65" s="112" t="s">
        <v>3513</v>
      </c>
      <c r="DZC65" s="112" t="s">
        <v>3514</v>
      </c>
      <c r="DZD65" s="112" t="s">
        <v>3515</v>
      </c>
      <c r="DZE65" s="112" t="s">
        <v>3516</v>
      </c>
      <c r="DZF65" s="112" t="s">
        <v>3517</v>
      </c>
      <c r="DZG65" s="112" t="s">
        <v>3518</v>
      </c>
      <c r="DZH65" s="112" t="s">
        <v>3520</v>
      </c>
      <c r="DZI65" s="112" t="s">
        <v>3521</v>
      </c>
      <c r="DZJ65" s="112" t="s">
        <v>3522</v>
      </c>
      <c r="DZK65" s="112" t="s">
        <v>3523</v>
      </c>
      <c r="DZL65" s="112" t="s">
        <v>3524</v>
      </c>
      <c r="DZM65" s="112" t="s">
        <v>3525</v>
      </c>
      <c r="DZN65" s="112" t="s">
        <v>3526</v>
      </c>
      <c r="DZO65" s="112" t="s">
        <v>3527</v>
      </c>
      <c r="DZP65" s="112" t="s">
        <v>3528</v>
      </c>
      <c r="DZQ65" s="112" t="s">
        <v>3529</v>
      </c>
      <c r="DZR65" s="112" t="s">
        <v>3530</v>
      </c>
      <c r="DZS65" s="112" t="s">
        <v>3531</v>
      </c>
      <c r="DZT65" s="112" t="s">
        <v>3532</v>
      </c>
      <c r="DZU65" s="112" t="s">
        <v>3533</v>
      </c>
      <c r="DZV65" s="112" t="s">
        <v>3534</v>
      </c>
      <c r="DZW65" s="112" t="s">
        <v>3535</v>
      </c>
      <c r="DZY65" s="26" t="s">
        <v>1538</v>
      </c>
      <c r="DZZ65" s="26" t="s">
        <v>1539</v>
      </c>
      <c r="EAA65" s="26" t="s">
        <v>1540</v>
      </c>
      <c r="EAB65" s="31" t="s">
        <v>1541</v>
      </c>
      <c r="EAC65" s="26" t="s">
        <v>996</v>
      </c>
      <c r="EAD65" s="26" t="s">
        <v>1216</v>
      </c>
      <c r="EAE65" s="31" t="s">
        <v>997</v>
      </c>
      <c r="EAF65" s="31" t="s">
        <v>998</v>
      </c>
      <c r="EAG65" s="31" t="s">
        <v>1217</v>
      </c>
      <c r="EAH65" s="31" t="s">
        <v>1214</v>
      </c>
      <c r="EAI65" s="26" t="s">
        <v>1215</v>
      </c>
      <c r="EAJ65" s="26" t="s">
        <v>1218</v>
      </c>
      <c r="EAK65" s="81" t="s">
        <v>1219</v>
      </c>
      <c r="EAL65" s="26" t="s">
        <v>1220</v>
      </c>
      <c r="EAM65" s="26" t="s">
        <v>1221</v>
      </c>
    </row>
    <row r="66" spans="1:3419" ht="15.75" customHeight="1" thickBot="1" x14ac:dyDescent="0.5">
      <c r="A66" s="21">
        <v>4</v>
      </c>
      <c r="B66" s="194" t="s">
        <v>43</v>
      </c>
      <c r="C66" s="195"/>
      <c r="D66" s="195"/>
      <c r="E66" s="195"/>
      <c r="F66" s="196"/>
      <c r="G66" s="5"/>
      <c r="H66" s="5"/>
      <c r="I66" s="5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  <c r="AY66" s="8"/>
      <c r="AZ66" s="8"/>
      <c r="BA66" s="8"/>
      <c r="BB66" s="8"/>
      <c r="BC66" s="8"/>
      <c r="BD66" s="8"/>
      <c r="BE66" s="8"/>
      <c r="BF66" s="8"/>
      <c r="BG66" s="8"/>
      <c r="BH66" s="8"/>
      <c r="BI66" s="8"/>
      <c r="BJ66" s="8"/>
      <c r="BK66" s="8"/>
      <c r="BL66" s="8"/>
      <c r="BM66" s="8"/>
      <c r="BN66" s="8"/>
      <c r="BO66" s="8"/>
      <c r="BP66" s="8"/>
      <c r="BQ66" s="8"/>
      <c r="BR66" s="8"/>
      <c r="BS66" s="8"/>
      <c r="BT66" s="8"/>
      <c r="BU66" s="8"/>
      <c r="BV66" s="8"/>
      <c r="BW66" s="8"/>
      <c r="BX66" s="8"/>
      <c r="BY66" s="8"/>
      <c r="BZ66" s="8"/>
      <c r="CA66" s="8"/>
      <c r="CB66" s="8"/>
      <c r="CC66" s="8"/>
      <c r="CD66" s="8"/>
      <c r="CE66" s="8"/>
      <c r="CF66" s="8"/>
      <c r="CG66" s="10"/>
      <c r="CH66" s="14"/>
      <c r="CI66" s="17"/>
      <c r="CJ66" s="17"/>
      <c r="CK66" s="17"/>
      <c r="CL66" s="17"/>
      <c r="CM66" s="25"/>
      <c r="CN66" s="25"/>
      <c r="CO66" s="25"/>
      <c r="CP66" s="25"/>
      <c r="CQ66" s="25"/>
      <c r="CR66" s="25"/>
      <c r="CS66" s="25"/>
      <c r="CT66" s="25"/>
      <c r="CU66" s="25"/>
      <c r="CV66" s="25"/>
      <c r="CW66" s="25"/>
      <c r="CX66" s="25"/>
      <c r="CY66" s="25"/>
      <c r="CZ66" s="25"/>
      <c r="DA66" s="25"/>
      <c r="DB66" s="25"/>
      <c r="DC66" s="25"/>
      <c r="DD66" s="25"/>
      <c r="DE66" s="25"/>
      <c r="DF66" s="25"/>
      <c r="DG66" s="25"/>
      <c r="DH66" s="25"/>
      <c r="DI66" s="25"/>
      <c r="DJ66" s="25"/>
      <c r="DK66" s="25"/>
      <c r="DL66" s="25"/>
      <c r="DM66" s="25"/>
      <c r="DN66" s="25"/>
      <c r="DO66" s="25"/>
      <c r="DP66" s="25"/>
      <c r="DQ66" s="25"/>
      <c r="DR66" s="25"/>
      <c r="DS66" s="25"/>
      <c r="DT66" s="25"/>
      <c r="DU66" s="25"/>
      <c r="DV66" s="25"/>
      <c r="DW66" s="25"/>
      <c r="DX66" s="25"/>
      <c r="DY66" s="25"/>
      <c r="DZ66" s="25"/>
      <c r="EA66" s="25"/>
      <c r="EB66" s="25"/>
      <c r="EC66" s="25"/>
      <c r="ED66" s="25"/>
      <c r="EE66" s="25"/>
      <c r="EF66" s="25"/>
      <c r="EG66" s="25"/>
      <c r="EH66" s="25"/>
      <c r="EI66" s="25"/>
      <c r="EJ66" s="25"/>
      <c r="EK66" s="25"/>
      <c r="EL66" s="25"/>
      <c r="EM66" s="25"/>
      <c r="EN66" s="25"/>
      <c r="EO66" s="25"/>
      <c r="EP66" s="25"/>
      <c r="EQ66" s="25"/>
      <c r="ER66" s="25"/>
      <c r="ES66" s="25"/>
      <c r="ET66" s="27"/>
      <c r="EU66" s="27"/>
      <c r="EV66" s="27"/>
      <c r="EW66" s="27"/>
      <c r="EX66" s="27"/>
      <c r="EY66" s="27"/>
      <c r="EZ66" s="27"/>
      <c r="FA66" s="27"/>
      <c r="FB66" s="27"/>
      <c r="FC66" s="27"/>
      <c r="FD66" s="27"/>
      <c r="FE66" s="27"/>
      <c r="FF66" s="27"/>
      <c r="FG66" s="27"/>
      <c r="FH66" s="27"/>
      <c r="FI66" s="27"/>
      <c r="FJ66" s="27"/>
      <c r="FK66" s="27"/>
      <c r="FL66" s="27"/>
      <c r="FM66" s="27"/>
      <c r="FN66" s="27"/>
      <c r="FO66" s="27"/>
      <c r="FP66" s="27"/>
      <c r="FQ66" s="27"/>
      <c r="FR66" s="27"/>
      <c r="FS66" s="27"/>
      <c r="FT66" s="27"/>
      <c r="FU66" s="27"/>
      <c r="FV66" s="27"/>
      <c r="FW66" s="27"/>
      <c r="FX66" s="27"/>
      <c r="FY66" s="27"/>
      <c r="FZ66" s="27"/>
      <c r="GA66" s="27"/>
      <c r="GB66" s="27"/>
      <c r="GC66" s="27"/>
      <c r="GD66" s="27"/>
      <c r="GE66" s="27"/>
      <c r="GF66" s="27"/>
      <c r="GG66" s="27"/>
      <c r="GH66" s="27"/>
      <c r="GI66" s="27"/>
      <c r="GJ66" s="27"/>
      <c r="GK66" s="27"/>
      <c r="GL66" s="27"/>
      <c r="GM66" s="27"/>
      <c r="GN66" s="27"/>
      <c r="GO66" s="27"/>
      <c r="GP66" s="27"/>
      <c r="GQ66" s="27"/>
      <c r="GR66" s="27"/>
      <c r="GS66" s="27"/>
      <c r="GT66" s="27"/>
      <c r="GU66" s="27"/>
      <c r="GV66" s="27"/>
      <c r="GW66" s="27"/>
      <c r="GX66" s="27"/>
      <c r="GY66" s="27"/>
      <c r="GZ66" s="27"/>
      <c r="HA66" s="27"/>
      <c r="HB66" s="27"/>
      <c r="HC66" s="27"/>
      <c r="HD66" s="27"/>
      <c r="HE66" s="27"/>
      <c r="HF66" s="27"/>
      <c r="HG66" s="27"/>
      <c r="HH66" s="27"/>
      <c r="HI66" s="27"/>
      <c r="HJ66" s="27"/>
      <c r="HK66" s="27"/>
      <c r="HL66" s="27"/>
      <c r="HM66" s="27"/>
      <c r="HN66" s="27"/>
      <c r="HO66" s="27"/>
      <c r="HP66" s="27"/>
      <c r="HQ66" s="27"/>
      <c r="HR66" s="27"/>
      <c r="HS66" s="27"/>
      <c r="HT66" s="27"/>
      <c r="HU66" s="27"/>
      <c r="HV66" s="27"/>
      <c r="HW66" s="27"/>
      <c r="HX66" s="27"/>
      <c r="HY66" s="27"/>
      <c r="HZ66" s="27"/>
      <c r="IA66" s="27"/>
      <c r="IB66" s="27"/>
      <c r="IC66" s="27"/>
      <c r="ID66" s="27"/>
      <c r="IE66" s="27"/>
      <c r="IF66" s="27"/>
      <c r="IG66" s="27"/>
      <c r="IH66" s="27"/>
      <c r="II66" s="27"/>
      <c r="IJ66" s="27"/>
      <c r="IK66" s="27"/>
      <c r="IL66" s="27"/>
      <c r="IM66" s="27"/>
      <c r="IN66" s="27"/>
      <c r="IO66" s="27"/>
      <c r="IP66" s="27"/>
      <c r="IQ66" s="27"/>
      <c r="IR66" s="27"/>
      <c r="IS66" s="27"/>
      <c r="IT66" s="27"/>
      <c r="IU66" s="27"/>
      <c r="IV66" s="27"/>
      <c r="IW66" s="27"/>
      <c r="IX66" s="27"/>
      <c r="IY66" s="27"/>
      <c r="IZ66" s="27"/>
      <c r="JA66" s="27"/>
      <c r="JB66" s="27"/>
      <c r="JC66" s="27"/>
      <c r="JD66" s="27"/>
      <c r="JE66" s="27"/>
      <c r="JF66" s="27"/>
      <c r="JG66" s="27"/>
      <c r="JH66" s="27"/>
      <c r="JI66" s="30"/>
      <c r="JJ66" s="30"/>
      <c r="JK66" s="30"/>
      <c r="JL66" s="30"/>
      <c r="JM66" s="30"/>
      <c r="JN66" s="30"/>
      <c r="JO66" s="30"/>
      <c r="JP66" s="30"/>
      <c r="JQ66" s="30"/>
      <c r="JR66" s="30"/>
      <c r="JS66" s="30"/>
      <c r="JT66" s="30"/>
      <c r="JU66" s="30"/>
      <c r="JV66" s="30"/>
      <c r="JW66" s="30"/>
      <c r="JX66" s="30"/>
      <c r="JY66" s="30"/>
      <c r="JZ66" s="30"/>
      <c r="KA66" s="30"/>
      <c r="KB66" s="30"/>
      <c r="KC66" s="30"/>
      <c r="KD66" s="30"/>
      <c r="KE66" s="30"/>
      <c r="KF66" s="30"/>
      <c r="KG66" s="30"/>
      <c r="KH66" s="30"/>
      <c r="KI66" s="30"/>
      <c r="KJ66" s="30"/>
      <c r="KK66" s="30"/>
      <c r="KL66" s="30"/>
      <c r="KM66" s="30"/>
      <c r="KN66" s="30"/>
      <c r="KO66" s="30"/>
      <c r="KP66" s="30"/>
      <c r="KQ66" s="30"/>
      <c r="KR66" s="30"/>
      <c r="KS66" s="30"/>
      <c r="KT66" s="30"/>
      <c r="KU66" s="30"/>
      <c r="KV66" s="30"/>
      <c r="KW66" s="30"/>
      <c r="KX66" s="30"/>
      <c r="KY66" s="30"/>
      <c r="KZ66" s="30"/>
      <c r="LA66" s="30"/>
      <c r="LB66" s="30"/>
      <c r="LC66" s="30"/>
      <c r="LD66" s="30"/>
      <c r="LE66" s="30"/>
      <c r="LF66" s="30"/>
      <c r="LG66" s="30"/>
      <c r="LH66" s="30"/>
      <c r="LI66" s="30"/>
      <c r="LJ66" s="30"/>
      <c r="LK66" s="30"/>
      <c r="LL66" s="30"/>
      <c r="LM66" s="30"/>
      <c r="LN66" s="30"/>
      <c r="LO66" s="30"/>
      <c r="LP66" s="30"/>
      <c r="LQ66" s="30"/>
      <c r="LR66" s="30"/>
      <c r="LS66" s="30"/>
      <c r="LT66" s="30"/>
      <c r="LU66" s="30"/>
      <c r="LV66" s="30"/>
      <c r="LW66" s="30"/>
      <c r="LX66" s="30"/>
      <c r="LY66" s="30"/>
      <c r="LZ66" s="30"/>
      <c r="MA66" s="33"/>
      <c r="MB66" s="33"/>
      <c r="MC66" s="33"/>
      <c r="MD66" s="33"/>
      <c r="ME66" s="33"/>
      <c r="MF66" s="33"/>
      <c r="MG66" s="33"/>
      <c r="MH66" s="33"/>
      <c r="MI66" s="33"/>
      <c r="MJ66" s="33"/>
      <c r="MK66" s="33"/>
      <c r="ML66" s="33"/>
      <c r="MM66" s="33"/>
      <c r="MN66" s="33"/>
      <c r="MO66" s="33"/>
      <c r="MP66" s="33"/>
      <c r="MQ66" s="33"/>
      <c r="MR66" s="33"/>
      <c r="MS66" s="33"/>
      <c r="MT66" s="33"/>
      <c r="MU66" s="33"/>
      <c r="MV66" s="33"/>
      <c r="MW66" s="33"/>
      <c r="MX66" s="33"/>
      <c r="MY66" s="36"/>
      <c r="MZ66" s="36"/>
      <c r="NA66" s="36"/>
      <c r="NB66" s="36"/>
      <c r="NC66" s="36"/>
      <c r="ND66" s="36"/>
      <c r="NE66" s="36"/>
      <c r="NF66" s="36"/>
      <c r="NG66" s="36"/>
      <c r="NH66" s="36"/>
      <c r="NI66" s="36"/>
      <c r="NJ66" s="36"/>
      <c r="NK66" s="36"/>
      <c r="NL66" s="36"/>
      <c r="NM66" s="36"/>
      <c r="NN66" s="36"/>
      <c r="NO66" s="36"/>
      <c r="NP66" s="36"/>
      <c r="NQ66" s="36"/>
      <c r="NR66" s="36"/>
      <c r="NS66" s="36"/>
      <c r="NT66" s="36"/>
      <c r="NU66" s="36"/>
      <c r="NV66" s="36"/>
      <c r="NW66" s="36"/>
      <c r="NX66" s="36"/>
      <c r="NY66" s="36"/>
      <c r="NZ66" s="36"/>
      <c r="OA66" s="36"/>
      <c r="OB66" s="36"/>
      <c r="OC66" s="36"/>
      <c r="OD66" s="36"/>
      <c r="OE66" s="36"/>
      <c r="OF66" s="36"/>
      <c r="OG66" s="36"/>
      <c r="OH66" s="36"/>
      <c r="OI66" s="36"/>
      <c r="OJ66" s="36"/>
      <c r="OK66" s="36"/>
      <c r="OL66" s="36"/>
      <c r="OM66" s="36"/>
      <c r="ON66" s="36"/>
      <c r="OO66" s="36"/>
      <c r="OP66" s="36"/>
      <c r="OQ66" s="36"/>
      <c r="OR66" s="36"/>
      <c r="OS66" s="36"/>
      <c r="OT66" s="36"/>
      <c r="OU66" s="36"/>
      <c r="OV66" s="36"/>
      <c r="OW66" s="36"/>
      <c r="OX66" s="36"/>
      <c r="OY66" s="36"/>
      <c r="OZ66" s="36"/>
      <c r="PA66" s="36"/>
      <c r="PB66" s="36"/>
      <c r="PC66" s="36"/>
      <c r="PD66" s="36"/>
      <c r="PE66" s="36"/>
      <c r="PF66" s="36"/>
      <c r="PG66" s="36"/>
      <c r="PH66" s="36"/>
      <c r="PI66" s="36"/>
      <c r="PJ66" s="36"/>
      <c r="PK66" s="36"/>
      <c r="PL66" s="36"/>
      <c r="PM66" s="36"/>
      <c r="PN66" s="36"/>
      <c r="PO66" s="36"/>
      <c r="PP66" s="36"/>
      <c r="PQ66" s="36"/>
      <c r="PR66" s="36"/>
      <c r="PS66" s="36"/>
      <c r="PT66" s="36"/>
      <c r="PU66" s="36"/>
      <c r="PV66" s="36"/>
      <c r="PW66" s="36"/>
      <c r="PX66" s="36"/>
      <c r="PY66" s="36"/>
      <c r="PZ66" s="36"/>
      <c r="QA66" s="36"/>
      <c r="QB66" s="36"/>
      <c r="QC66" s="36"/>
      <c r="QD66" s="36"/>
      <c r="QE66" s="36"/>
      <c r="QF66" s="36"/>
      <c r="QG66" s="36"/>
      <c r="QH66" s="36"/>
      <c r="QI66" s="36"/>
      <c r="QJ66" s="36"/>
      <c r="QK66" s="37"/>
      <c r="QL66" s="37"/>
      <c r="QM66" s="37"/>
      <c r="QN66" s="37"/>
      <c r="QO66" s="37"/>
      <c r="QP66" s="37"/>
      <c r="QQ66" s="37"/>
      <c r="QR66" s="37"/>
      <c r="QS66" s="37"/>
      <c r="QT66" s="37"/>
      <c r="QU66" s="37"/>
      <c r="QV66" s="37"/>
      <c r="QW66" s="37"/>
      <c r="QX66" s="37"/>
      <c r="QY66" s="37"/>
      <c r="QZ66" s="37"/>
      <c r="RA66" s="37"/>
      <c r="RB66" s="37"/>
      <c r="RC66" s="37"/>
      <c r="RD66" s="37"/>
      <c r="RE66" s="37"/>
      <c r="RF66" s="37"/>
      <c r="RG66" s="37"/>
      <c r="RH66" s="37"/>
      <c r="RI66" s="37"/>
      <c r="RJ66" s="37"/>
      <c r="RK66" s="37"/>
      <c r="RL66" s="37"/>
      <c r="RM66" s="37"/>
      <c r="RN66" s="37"/>
      <c r="RO66" s="37"/>
      <c r="RP66" s="37"/>
      <c r="RQ66" s="37"/>
      <c r="RR66" s="37"/>
      <c r="RS66" s="37"/>
      <c r="RT66" s="37"/>
      <c r="RU66" s="37"/>
      <c r="RV66" s="37"/>
      <c r="RW66" s="37"/>
      <c r="RX66" s="37"/>
      <c r="RY66" s="37"/>
      <c r="RZ66" s="37"/>
      <c r="SA66" s="37"/>
      <c r="SB66" s="37"/>
      <c r="SC66" s="37"/>
      <c r="SD66" s="37"/>
      <c r="SE66" s="37"/>
      <c r="SF66" s="37"/>
      <c r="SG66" s="37"/>
      <c r="SH66" s="37"/>
      <c r="SI66" s="37"/>
      <c r="SJ66" s="37"/>
      <c r="SK66" s="37"/>
      <c r="SL66" s="37"/>
      <c r="SM66" s="37"/>
      <c r="SN66" s="37"/>
      <c r="SO66" s="37"/>
      <c r="SP66" s="37"/>
      <c r="SQ66" s="37"/>
      <c r="SR66" s="37"/>
      <c r="SS66" s="37"/>
      <c r="ST66" s="37"/>
      <c r="SU66" s="37"/>
      <c r="SV66" s="37"/>
      <c r="SW66" s="37"/>
      <c r="SX66" s="37"/>
      <c r="SY66" s="37"/>
      <c r="SZ66" s="37"/>
      <c r="TA66" s="37"/>
      <c r="TB66" s="37"/>
      <c r="TC66" s="37"/>
      <c r="TD66" s="37"/>
      <c r="TE66" s="37"/>
      <c r="TF66" s="37"/>
      <c r="TG66" s="37"/>
      <c r="TH66" s="37"/>
      <c r="TI66" s="37"/>
      <c r="TJ66" s="37"/>
      <c r="TK66" s="37"/>
      <c r="TL66" s="37"/>
      <c r="TM66" s="37"/>
      <c r="TN66" s="37"/>
      <c r="TO66" s="37"/>
      <c r="TP66" s="37"/>
      <c r="TQ66" s="37"/>
      <c r="TR66" s="37"/>
      <c r="TS66" s="37"/>
      <c r="TT66" s="37"/>
      <c r="TU66" s="37"/>
      <c r="TV66" s="37"/>
      <c r="TW66" s="37"/>
      <c r="TX66" s="37"/>
      <c r="TY66" s="37"/>
      <c r="TZ66" s="37"/>
      <c r="UA66" s="37"/>
      <c r="UB66" s="37"/>
      <c r="UC66" s="37"/>
      <c r="UD66" s="37"/>
      <c r="UE66" s="37"/>
      <c r="UF66" s="37"/>
      <c r="UG66" s="37"/>
      <c r="UH66" s="37"/>
      <c r="UI66" s="37"/>
      <c r="UJ66" s="37"/>
      <c r="UK66" s="37"/>
      <c r="UL66" s="37"/>
      <c r="UM66" s="37"/>
      <c r="UN66" s="37"/>
      <c r="UO66" s="37"/>
      <c r="UP66" s="37"/>
      <c r="UQ66" s="37"/>
      <c r="UR66" s="37"/>
      <c r="US66" s="37"/>
      <c r="UT66" s="37"/>
      <c r="UU66" s="37"/>
      <c r="UV66" s="37"/>
      <c r="UW66" s="37"/>
      <c r="UX66" s="37"/>
      <c r="UY66" s="37"/>
      <c r="UZ66" s="37"/>
      <c r="VA66" s="37"/>
      <c r="VB66" s="37"/>
      <c r="VC66" s="37"/>
      <c r="VD66" s="37"/>
      <c r="VE66" s="37"/>
      <c r="VF66" s="37"/>
      <c r="VG66" s="37"/>
      <c r="VH66" s="37"/>
      <c r="VI66" s="37"/>
      <c r="VJ66" s="37"/>
      <c r="VK66" s="37"/>
      <c r="VL66" s="37"/>
      <c r="VM66" s="37"/>
      <c r="VN66" s="37"/>
      <c r="VO66" s="37"/>
      <c r="VP66" s="37"/>
      <c r="VQ66" s="37"/>
      <c r="VR66" s="37"/>
      <c r="VS66" s="37"/>
      <c r="VT66" s="37"/>
      <c r="VU66" s="37"/>
      <c r="VV66" s="37"/>
      <c r="VW66" s="37"/>
      <c r="VX66" s="37"/>
      <c r="VY66" s="37"/>
      <c r="VZ66" s="37"/>
      <c r="WA66" s="37"/>
      <c r="WB66" s="37"/>
      <c r="WC66" s="37"/>
      <c r="WD66" s="37"/>
      <c r="WE66" s="37"/>
      <c r="WF66" s="41"/>
      <c r="WG66" s="41"/>
      <c r="WH66" s="41"/>
      <c r="WI66" s="41"/>
      <c r="WJ66" s="41"/>
      <c r="WK66" s="41"/>
      <c r="WL66" s="41"/>
      <c r="WM66" s="41"/>
      <c r="WN66" s="41"/>
      <c r="WO66" s="41"/>
      <c r="WP66" s="41"/>
      <c r="WQ66" s="41"/>
      <c r="WR66" s="41"/>
      <c r="WS66" s="41"/>
      <c r="WT66" s="41"/>
      <c r="WU66" s="41"/>
      <c r="WV66" s="41"/>
      <c r="WW66" s="41"/>
      <c r="WX66" s="41"/>
      <c r="WY66" s="41"/>
      <c r="WZ66" s="41"/>
      <c r="XA66" s="41"/>
      <c r="XB66" s="41"/>
      <c r="XC66" s="41"/>
      <c r="XD66" s="41"/>
      <c r="XE66" s="41"/>
      <c r="XF66" s="41"/>
      <c r="XG66" s="41"/>
      <c r="XH66" s="41"/>
      <c r="XI66" s="41"/>
      <c r="XJ66" s="42"/>
      <c r="XK66" s="42"/>
      <c r="XL66" s="42"/>
      <c r="XM66" s="42"/>
      <c r="XN66" s="42"/>
      <c r="XO66" s="42"/>
      <c r="XP66" s="42"/>
      <c r="XQ66" s="42"/>
      <c r="XR66" s="42"/>
      <c r="XS66" s="42"/>
      <c r="XT66" s="42"/>
      <c r="XU66" s="42"/>
      <c r="XV66" s="42"/>
      <c r="XW66" s="42"/>
      <c r="XX66" s="42"/>
      <c r="XY66" s="42"/>
      <c r="XZ66" s="42"/>
      <c r="YA66" s="42"/>
      <c r="YB66" s="42"/>
      <c r="YC66" s="42"/>
      <c r="YD66" s="42"/>
      <c r="YE66" s="42"/>
      <c r="YF66" s="42"/>
      <c r="YG66" s="42"/>
      <c r="YH66" s="42"/>
      <c r="YI66" s="45"/>
      <c r="YJ66" s="45"/>
      <c r="YK66" s="45"/>
      <c r="YL66" s="45"/>
      <c r="YM66" s="45"/>
      <c r="YN66" s="45"/>
      <c r="YO66" s="45"/>
      <c r="YP66" s="45"/>
      <c r="YQ66" s="45"/>
      <c r="YR66" s="45"/>
      <c r="YS66" s="45"/>
      <c r="YT66" s="45"/>
      <c r="YU66" s="45"/>
      <c r="YV66" s="45"/>
      <c r="YW66" s="45"/>
      <c r="YX66" s="45"/>
      <c r="YY66" s="45"/>
      <c r="YZ66" s="45"/>
      <c r="ZA66" s="45"/>
      <c r="ZB66" s="45"/>
      <c r="ZC66" s="45"/>
      <c r="ZD66" s="45"/>
      <c r="ZE66" s="45"/>
      <c r="ZF66" s="45"/>
      <c r="ZG66" s="45"/>
      <c r="ZH66" s="45"/>
      <c r="ZI66" s="45"/>
      <c r="ZJ66" s="45"/>
      <c r="ZK66" s="45"/>
      <c r="ZL66" s="45"/>
      <c r="ZM66" s="45"/>
      <c r="ZN66" s="45"/>
      <c r="ZO66" s="45"/>
      <c r="ZP66" s="45"/>
      <c r="ZQ66" s="45"/>
      <c r="ZR66" s="45"/>
      <c r="ZS66" s="45"/>
      <c r="ZT66" s="45"/>
      <c r="ZU66" s="45"/>
      <c r="ZV66" s="45"/>
      <c r="ZW66" s="45"/>
      <c r="ZX66" s="45"/>
      <c r="ZY66" s="45"/>
      <c r="ZZ66" s="45"/>
      <c r="AAA66" s="45"/>
      <c r="AAB66" s="45"/>
      <c r="AAC66" s="45"/>
      <c r="AAD66" s="45"/>
      <c r="AAE66" s="45"/>
      <c r="AAF66" s="45"/>
      <c r="AAG66" s="45"/>
      <c r="AAH66" s="45"/>
      <c r="AAI66" s="45"/>
      <c r="AAJ66" s="45"/>
      <c r="AAK66" s="45"/>
      <c r="AAL66" s="45"/>
      <c r="AAM66" s="45"/>
      <c r="AAN66" s="45"/>
      <c r="AAO66" s="46"/>
      <c r="AAP66" s="46"/>
      <c r="AAQ66" s="46"/>
      <c r="AAR66" s="46"/>
      <c r="AAS66" s="46"/>
      <c r="AAT66" s="46"/>
      <c r="AAU66" s="46"/>
      <c r="AAV66" s="46"/>
      <c r="AAW66" s="46"/>
      <c r="AAX66" s="46"/>
      <c r="AAY66" s="46"/>
      <c r="AAZ66" s="46"/>
      <c r="ABA66" s="46"/>
      <c r="ABB66" s="46"/>
      <c r="ABC66" s="46"/>
      <c r="ABD66" s="46"/>
      <c r="ABE66" s="46"/>
      <c r="ABF66" s="46"/>
      <c r="ABG66" s="46"/>
      <c r="ABH66" s="46"/>
      <c r="ABI66" s="46"/>
      <c r="ABJ66" s="46"/>
      <c r="ABK66" s="46"/>
      <c r="ABL66" s="46"/>
      <c r="ABM66" s="46"/>
      <c r="ABN66" s="46"/>
      <c r="ABO66" s="46"/>
      <c r="ABP66" s="48"/>
      <c r="ABQ66" s="48"/>
      <c r="ABR66" s="48"/>
      <c r="ABS66" s="48"/>
      <c r="ABT66" s="48"/>
      <c r="ABU66" s="48"/>
      <c r="ABV66" s="48"/>
      <c r="ABW66" s="48"/>
      <c r="ABX66" s="48"/>
      <c r="ABY66" s="48"/>
      <c r="ABZ66" s="48"/>
      <c r="ACA66" s="48"/>
      <c r="ACB66" s="48"/>
      <c r="ACC66" s="48"/>
      <c r="ACD66" s="48"/>
      <c r="ACE66" s="48"/>
      <c r="ACF66" s="48"/>
      <c r="ACG66" s="48"/>
      <c r="ACH66" s="48"/>
      <c r="ACI66" s="48"/>
      <c r="ACJ66" s="48"/>
      <c r="ACK66" s="48"/>
      <c r="ACL66" s="48"/>
      <c r="ACM66" s="48"/>
      <c r="ACN66" s="48"/>
      <c r="ACO66" s="51"/>
      <c r="ACP66" s="51"/>
      <c r="ACQ66" s="51"/>
      <c r="ACR66" s="51"/>
      <c r="ACS66" s="51"/>
      <c r="ACT66" s="51"/>
      <c r="ACU66" s="51"/>
      <c r="ACV66" s="51"/>
      <c r="ACW66" s="51"/>
      <c r="ACX66" s="51"/>
      <c r="ACY66" s="51"/>
      <c r="ACZ66" s="51"/>
      <c r="ADA66" s="51"/>
      <c r="ADB66" s="51"/>
      <c r="ADC66" s="51"/>
      <c r="ADD66" s="51"/>
      <c r="ADE66" s="51"/>
      <c r="ADF66" s="51"/>
      <c r="ADG66" s="51"/>
      <c r="ADH66" s="51"/>
      <c r="ADI66" s="51"/>
      <c r="ADJ66" s="51"/>
      <c r="ADK66" s="51"/>
      <c r="ADL66" s="51"/>
      <c r="ADM66" s="51"/>
      <c r="ADN66" s="51"/>
      <c r="ADO66" s="51"/>
      <c r="ADP66" s="51"/>
      <c r="ADQ66" s="51"/>
      <c r="ADR66" s="51"/>
      <c r="ADS66" s="51"/>
      <c r="ADT66" s="51"/>
      <c r="ADU66" s="51"/>
      <c r="ADV66" s="51"/>
      <c r="ADW66" s="51"/>
      <c r="ADX66" s="51"/>
      <c r="ADY66" s="51"/>
      <c r="ADZ66" s="51"/>
      <c r="AEA66" s="51"/>
      <c r="AEB66" s="51"/>
      <c r="AEC66" s="51"/>
      <c r="AED66" s="51"/>
      <c r="AEE66" s="51"/>
      <c r="AEF66" s="51"/>
      <c r="AEG66" s="51"/>
      <c r="AEH66" s="51"/>
      <c r="AEI66" s="51"/>
      <c r="AEJ66" s="51"/>
      <c r="AEK66" s="51"/>
      <c r="AEL66" s="51"/>
      <c r="AEM66" s="51"/>
      <c r="AEN66" s="51"/>
      <c r="AEO66" s="51"/>
      <c r="AEP66" s="51"/>
      <c r="AEQ66" s="51"/>
      <c r="AER66" s="51"/>
      <c r="AES66" s="52"/>
      <c r="AET66" s="52"/>
      <c r="AEU66" s="52"/>
      <c r="AEV66" s="52"/>
      <c r="AEW66" s="52"/>
      <c r="AEX66" s="52"/>
      <c r="AEY66" s="52"/>
      <c r="AEZ66" s="52"/>
      <c r="AFA66" s="52"/>
      <c r="AFB66" s="52"/>
      <c r="AFC66" s="52"/>
      <c r="AFD66" s="52"/>
      <c r="AFE66" s="52"/>
      <c r="AFF66" s="52"/>
      <c r="AFG66" s="52"/>
      <c r="AFH66" s="52"/>
      <c r="AFI66" s="52"/>
      <c r="AFJ66" s="52"/>
      <c r="AFK66" s="52"/>
      <c r="AFL66" s="52"/>
      <c r="AFM66" s="52"/>
      <c r="AFN66" s="52"/>
      <c r="AFO66" s="52"/>
      <c r="AFP66" s="52"/>
      <c r="AFQ66" s="52"/>
      <c r="AFR66" s="52"/>
      <c r="AFS66" s="52"/>
      <c r="AFT66" s="52"/>
      <c r="AFU66" s="52"/>
      <c r="AFV66" s="55"/>
      <c r="AFW66" s="55"/>
      <c r="AFX66" s="55"/>
      <c r="AFY66" s="55"/>
      <c r="AFZ66" s="55"/>
      <c r="AGA66" s="55"/>
      <c r="AGB66" s="55"/>
      <c r="AGC66" s="55"/>
      <c r="AGD66" s="55"/>
      <c r="AGE66" s="55"/>
      <c r="AGF66" s="55"/>
      <c r="AGG66" s="55"/>
      <c r="AGH66" s="55"/>
      <c r="AGI66" s="55"/>
      <c r="AGJ66" s="55"/>
      <c r="AGK66" s="55"/>
      <c r="AGL66" s="55"/>
      <c r="AGM66" s="55"/>
      <c r="AGN66" s="55"/>
      <c r="AGO66" s="55"/>
      <c r="AGP66" s="55"/>
      <c r="AGQ66" s="55"/>
      <c r="AGR66" s="55"/>
      <c r="AGS66" s="55"/>
      <c r="AGT66" s="55"/>
      <c r="AGU66" s="58"/>
      <c r="AGV66" s="58"/>
      <c r="AGW66" s="58"/>
      <c r="AGX66" s="58"/>
      <c r="AGY66" s="58"/>
      <c r="AGZ66" s="58"/>
      <c r="AHA66" s="58"/>
      <c r="AHB66" s="58"/>
      <c r="AHC66" s="58"/>
      <c r="AHD66" s="58"/>
      <c r="AHE66" s="58"/>
      <c r="AHF66" s="58"/>
      <c r="AHG66" s="58"/>
      <c r="AHH66" s="58"/>
      <c r="AHI66" s="58"/>
      <c r="AHJ66" s="58"/>
      <c r="AHK66" s="58"/>
      <c r="AHL66" s="58"/>
      <c r="AHM66" s="58"/>
      <c r="AHN66" s="58"/>
      <c r="AHO66" s="58"/>
      <c r="AHP66" s="58"/>
      <c r="AHQ66" s="58"/>
      <c r="AHR66" s="58"/>
      <c r="AHS66" s="58"/>
      <c r="AHT66" s="58"/>
      <c r="AHU66" s="58"/>
      <c r="AHV66" s="58"/>
      <c r="AHW66" s="58"/>
      <c r="AHX66" s="58"/>
      <c r="AHY66" s="58"/>
      <c r="AHZ66" s="58"/>
      <c r="AIA66" s="58"/>
      <c r="AIB66" s="58"/>
      <c r="AIC66" s="58"/>
      <c r="AID66" s="58"/>
      <c r="AIE66" s="58"/>
      <c r="AIF66" s="58"/>
      <c r="AIG66" s="58"/>
      <c r="AIH66" s="58"/>
      <c r="AII66" s="58"/>
      <c r="AIJ66" s="58"/>
      <c r="AIK66" s="58"/>
      <c r="AIL66" s="58"/>
      <c r="AIM66" s="58"/>
      <c r="AIN66" s="58"/>
      <c r="AIO66" s="58"/>
      <c r="AIP66" s="58"/>
      <c r="AIQ66" s="58"/>
      <c r="AIR66" s="58"/>
      <c r="AIS66" s="58"/>
      <c r="AIT66" s="58"/>
      <c r="AIU66" s="58"/>
      <c r="AIV66" s="58"/>
      <c r="AIW66" s="58"/>
      <c r="AIX66" s="58"/>
      <c r="AIY66" s="58"/>
      <c r="AIZ66" s="58"/>
      <c r="AJA66" s="58"/>
      <c r="AJB66" s="58"/>
      <c r="AJC66" s="60"/>
      <c r="AJD66" s="60"/>
      <c r="AJE66" s="60"/>
      <c r="AJF66" s="60"/>
      <c r="AJG66" s="60"/>
      <c r="AJH66" s="60"/>
      <c r="AJI66" s="60"/>
      <c r="AJJ66" s="60"/>
      <c r="AJK66" s="60"/>
      <c r="AJL66" s="60"/>
      <c r="AJM66" s="60"/>
      <c r="AJN66" s="60"/>
      <c r="AJO66" s="60"/>
      <c r="AJP66" s="60"/>
      <c r="AJQ66" s="60"/>
      <c r="AJR66" s="60"/>
      <c r="AJS66" s="60"/>
      <c r="AJT66" s="60"/>
      <c r="AJU66" s="60"/>
      <c r="AJV66" s="60"/>
      <c r="AJW66" s="60"/>
      <c r="AJX66" s="60"/>
      <c r="AJY66" s="60"/>
      <c r="AJZ66" s="60"/>
      <c r="AKA66" s="60"/>
      <c r="AKB66" s="60"/>
      <c r="AKC66" s="60"/>
      <c r="AKD66" s="60"/>
      <c r="AKE66" s="60"/>
      <c r="AKF66" s="60"/>
      <c r="AKG66" s="60"/>
      <c r="AKH66" s="60"/>
      <c r="AKI66" s="60"/>
      <c r="AKJ66" s="60"/>
      <c r="AKK66" s="60"/>
      <c r="AKL66" s="60"/>
      <c r="AKM66" s="60"/>
      <c r="AKN66" s="60"/>
      <c r="AKO66" s="60"/>
      <c r="AKP66" s="60"/>
      <c r="AKQ66" s="60"/>
      <c r="AKR66" s="60"/>
      <c r="AKS66" s="60"/>
      <c r="AKT66" s="60"/>
      <c r="AKU66" s="60"/>
      <c r="AKV66" s="60"/>
      <c r="AKW66" s="60"/>
      <c r="AKX66" s="60"/>
      <c r="AKY66" s="60"/>
      <c r="AKZ66" s="60"/>
      <c r="ALA66" s="60"/>
      <c r="ALB66" s="60"/>
      <c r="ALC66" s="60"/>
      <c r="ALD66" s="60"/>
      <c r="ALE66" s="60"/>
      <c r="ALF66" s="60"/>
      <c r="ALG66" s="60"/>
      <c r="ALH66" s="60"/>
      <c r="ALI66" s="60"/>
      <c r="ALJ66" s="60"/>
      <c r="ALK66" s="60"/>
      <c r="ALL66" s="60"/>
      <c r="ALM66" s="60"/>
      <c r="ALN66" s="60"/>
      <c r="ALO66" s="60"/>
      <c r="ALP66" s="60"/>
      <c r="ALQ66" s="60"/>
      <c r="ALR66" s="60"/>
      <c r="ALS66" s="60"/>
      <c r="ALT66" s="60"/>
      <c r="ALU66" s="60"/>
      <c r="ALV66" s="60"/>
      <c r="ALW66" s="60"/>
      <c r="ALX66" s="60"/>
      <c r="ALY66" s="60"/>
      <c r="ALZ66" s="60"/>
      <c r="AMA66" s="60"/>
      <c r="AMB66" s="60"/>
      <c r="AMC66" s="60"/>
      <c r="AMD66" s="60"/>
      <c r="AME66" s="60"/>
      <c r="AMF66" s="60"/>
      <c r="AMG66" s="60"/>
      <c r="AMH66" s="60"/>
      <c r="AMI66" s="60"/>
      <c r="AMJ66" s="60"/>
      <c r="AMK66" s="60"/>
      <c r="AML66" s="60"/>
      <c r="AMM66" s="60"/>
      <c r="AMN66" s="60"/>
      <c r="AMO66" s="60"/>
      <c r="AMP66" s="60"/>
      <c r="AMQ66" s="60"/>
      <c r="AMR66" s="60"/>
      <c r="AMS66" s="60"/>
      <c r="AMT66" s="60"/>
      <c r="AMU66" s="60"/>
      <c r="AMV66" s="60"/>
      <c r="AMW66" s="60"/>
      <c r="AMX66" s="60"/>
      <c r="AMY66" s="60"/>
      <c r="AMZ66" s="60"/>
      <c r="ANA66" s="60"/>
      <c r="ANB66" s="60"/>
      <c r="ANC66" s="60"/>
      <c r="AND66" s="60"/>
      <c r="ANE66" s="60"/>
      <c r="ANF66" s="60"/>
      <c r="ANG66" s="60"/>
      <c r="ANH66" s="60"/>
      <c r="ANI66" s="60"/>
      <c r="ANJ66" s="60"/>
      <c r="ANK66" s="60"/>
      <c r="ANL66" s="60"/>
      <c r="ANM66" s="60"/>
      <c r="ANN66" s="60"/>
      <c r="ANO66" s="60"/>
      <c r="ANP66" s="60"/>
      <c r="ANQ66" s="60"/>
      <c r="ANR66" s="60"/>
      <c r="ANS66" s="60"/>
      <c r="ANT66" s="60"/>
      <c r="ANU66" s="60"/>
      <c r="ANV66" s="60"/>
      <c r="ANW66" s="60"/>
      <c r="ANX66" s="60"/>
      <c r="ANY66" s="60"/>
      <c r="ANZ66" s="60"/>
      <c r="AOA66" s="60"/>
      <c r="AOB66" s="60"/>
      <c r="AOC66" s="60"/>
      <c r="AOD66" s="60"/>
      <c r="AOE66" s="60"/>
      <c r="AOF66" s="60"/>
      <c r="AOG66" s="60"/>
      <c r="AOH66" s="60"/>
      <c r="AOI66" s="60"/>
      <c r="AOJ66" s="60"/>
      <c r="AOK66" s="60"/>
      <c r="AOL66" s="60"/>
      <c r="AOM66" s="60"/>
      <c r="AON66" s="60"/>
      <c r="AOO66" s="60"/>
      <c r="AOP66" s="60"/>
      <c r="AOQ66" s="60"/>
      <c r="AOR66" s="60"/>
      <c r="AOS66" s="60"/>
      <c r="AOT66" s="60"/>
      <c r="AOU66" s="60"/>
      <c r="AOV66" s="60"/>
      <c r="AOW66" s="60"/>
      <c r="AOX66" s="60"/>
      <c r="AOY66" s="60"/>
      <c r="AOZ66" s="60"/>
      <c r="APA66" s="60"/>
      <c r="APB66" s="60"/>
      <c r="APC66" s="60"/>
      <c r="APD66" s="60"/>
      <c r="APE66" s="60"/>
      <c r="APF66" s="60"/>
      <c r="APG66" s="60"/>
      <c r="APH66" s="60"/>
      <c r="API66" s="60"/>
      <c r="APJ66" s="60"/>
      <c r="APK66" s="60"/>
      <c r="APL66" s="60"/>
      <c r="APM66" s="60"/>
      <c r="APN66" s="60"/>
      <c r="APO66" s="60"/>
      <c r="APP66" s="60"/>
      <c r="APQ66" s="60"/>
      <c r="APR66" s="60"/>
      <c r="APS66" s="60"/>
      <c r="APT66" s="60"/>
      <c r="APU66" s="60"/>
      <c r="APV66" s="60"/>
      <c r="APW66" s="60"/>
      <c r="APX66" s="60"/>
      <c r="APY66" s="60"/>
      <c r="APZ66" s="60"/>
      <c r="AQA66" s="60"/>
      <c r="AQB66" s="60"/>
      <c r="AQC66" s="60"/>
      <c r="AQD66" s="60"/>
      <c r="AQE66" s="60"/>
      <c r="AQF66" s="60"/>
      <c r="AQG66" s="60"/>
      <c r="AQH66" s="60"/>
      <c r="AQI66" s="60"/>
      <c r="AQJ66" s="60"/>
      <c r="AQK66" s="60"/>
      <c r="AQL66" s="60"/>
      <c r="AQM66" s="60"/>
      <c r="AQN66" s="60"/>
      <c r="AQO66" s="60"/>
      <c r="AQP66" s="60"/>
      <c r="AQQ66" s="60"/>
      <c r="AQR66" s="65"/>
      <c r="AQS66" s="65"/>
      <c r="AQT66" s="65"/>
      <c r="AQU66" s="65"/>
      <c r="AQV66" s="65"/>
      <c r="AQW66" s="65"/>
      <c r="AQX66" s="65"/>
      <c r="AQY66" s="65"/>
      <c r="AQZ66" s="65"/>
      <c r="ARA66" s="65"/>
      <c r="ARB66" s="65"/>
      <c r="ARC66" s="65"/>
      <c r="ARD66" s="65"/>
      <c r="ARE66" s="65"/>
      <c r="ARF66" s="65"/>
      <c r="ARG66" s="65"/>
      <c r="ARH66" s="65"/>
      <c r="ARI66" s="65"/>
      <c r="ARJ66" s="65"/>
      <c r="ARK66" s="65"/>
      <c r="ARL66" s="65"/>
      <c r="ARM66" s="65"/>
      <c r="ARN66" s="65"/>
      <c r="ARO66" s="65"/>
      <c r="ARP66" s="65"/>
      <c r="ARQ66" s="65"/>
      <c r="ARR66" s="65"/>
      <c r="ARS66" s="65"/>
      <c r="ART66" s="65"/>
      <c r="ARU66" s="65"/>
      <c r="ARV66" s="65"/>
      <c r="ARW66" s="65"/>
      <c r="ARX66" s="65"/>
      <c r="ARY66" s="65"/>
      <c r="ARZ66" s="68"/>
      <c r="ASA66" s="68"/>
      <c r="ASB66" s="68"/>
      <c r="ASC66" s="68"/>
      <c r="ASD66" s="68"/>
      <c r="ASE66" s="68"/>
      <c r="ASF66" s="68"/>
      <c r="ASG66" s="68"/>
      <c r="ASH66" s="68"/>
      <c r="ASI66" s="68"/>
      <c r="ASJ66" s="68"/>
      <c r="ASK66" s="68"/>
      <c r="ASL66" s="68"/>
      <c r="ASM66" s="68"/>
      <c r="ASN66" s="68"/>
      <c r="ASO66" s="68"/>
      <c r="ASP66" s="68"/>
      <c r="ASQ66" s="68"/>
      <c r="ASR66" s="68"/>
      <c r="ASS66" s="68"/>
      <c r="AST66" s="68"/>
      <c r="ASU66" s="68"/>
      <c r="ASV66" s="68"/>
      <c r="ASW66" s="68"/>
      <c r="ASX66" s="68"/>
      <c r="ASY66" s="68"/>
      <c r="ASZ66" s="68"/>
      <c r="ATA66" s="68"/>
      <c r="ATB66" s="68"/>
      <c r="ATC66" s="68"/>
      <c r="ATD66" s="68"/>
      <c r="ATE66" s="68"/>
      <c r="ATF66" s="68"/>
      <c r="ATG66" s="68"/>
      <c r="ATH66" s="68"/>
      <c r="ATI66" s="68"/>
      <c r="ATJ66" s="68"/>
      <c r="ATK66" s="68"/>
      <c r="ATL66" s="70"/>
      <c r="ATM66" s="70"/>
      <c r="ATN66" s="70"/>
      <c r="ATO66" s="70"/>
      <c r="ATP66" s="70"/>
      <c r="ATQ66" s="70"/>
      <c r="ATR66" s="70"/>
      <c r="ATS66" s="70"/>
      <c r="ATT66" s="70"/>
      <c r="ATU66" s="70"/>
      <c r="ATV66" s="70"/>
      <c r="ATW66" s="70"/>
      <c r="ATX66" s="70"/>
      <c r="ATY66" s="70"/>
      <c r="ATZ66" s="70"/>
      <c r="AUA66" s="70"/>
      <c r="AUB66" s="70"/>
      <c r="AUC66" s="70"/>
      <c r="AUD66" s="70"/>
      <c r="AUE66" s="70"/>
      <c r="AUF66" s="70"/>
      <c r="AUG66" s="70"/>
      <c r="AUH66" s="70"/>
      <c r="AUI66" s="70"/>
      <c r="AUJ66" s="70"/>
      <c r="AUK66" s="70"/>
      <c r="AUL66" s="70"/>
      <c r="AUM66" s="70"/>
      <c r="AUN66" s="70"/>
      <c r="AUO66" s="70"/>
      <c r="AUP66" s="70"/>
      <c r="AUQ66" s="70"/>
      <c r="AUR66" s="70"/>
      <c r="AUS66" s="70"/>
      <c r="AUT66" s="70"/>
      <c r="AUU66" s="72"/>
      <c r="AUV66" s="72"/>
      <c r="AUW66" s="72"/>
      <c r="AUX66" s="72"/>
      <c r="AUY66" s="72"/>
      <c r="AUZ66" s="72"/>
      <c r="AVA66" s="72"/>
      <c r="AVB66" s="72"/>
      <c r="AVC66" s="72"/>
      <c r="AVD66" s="72"/>
      <c r="AVE66" s="72"/>
      <c r="AVF66" s="72"/>
      <c r="AVG66" s="72"/>
      <c r="AVH66" s="72"/>
      <c r="AVI66" s="72"/>
      <c r="AVJ66" s="72"/>
      <c r="AVK66" s="72"/>
      <c r="AVL66" s="72"/>
      <c r="AVM66" s="72"/>
      <c r="AVN66" s="72"/>
      <c r="AVO66" s="72"/>
      <c r="AVP66" s="72"/>
      <c r="AVQ66" s="72"/>
      <c r="AVR66" s="72"/>
      <c r="AVS66" s="72"/>
      <c r="AVT66" s="72"/>
      <c r="AVU66" s="72"/>
      <c r="AVV66" s="72"/>
      <c r="AVW66" s="72"/>
      <c r="AVX66" s="72"/>
      <c r="AVY66" s="72"/>
      <c r="AVZ66" s="72"/>
      <c r="AWA66" s="72"/>
      <c r="AWB66" s="74"/>
      <c r="AWC66" s="74"/>
      <c r="AWD66" s="74"/>
      <c r="AWE66" s="74"/>
      <c r="AWF66" s="74"/>
      <c r="AWG66" s="74"/>
      <c r="AWH66" s="74"/>
      <c r="AWI66" s="74"/>
      <c r="AWJ66" s="74"/>
      <c r="AWK66" s="74"/>
      <c r="AWL66" s="74"/>
      <c r="AWM66" s="74"/>
      <c r="AWN66" s="74"/>
      <c r="AWO66" s="74"/>
      <c r="AWP66" s="74"/>
      <c r="AWQ66" s="74"/>
      <c r="AWR66" s="74"/>
      <c r="AWS66" s="74"/>
      <c r="AWT66" s="74"/>
      <c r="AWU66" s="74"/>
      <c r="AWV66" s="74"/>
      <c r="AWW66" s="74"/>
      <c r="AWX66" s="74"/>
      <c r="AWY66" s="74"/>
      <c r="AWZ66" s="74"/>
      <c r="AXA66" s="74"/>
      <c r="AXB66" s="74"/>
      <c r="AXC66" s="74"/>
      <c r="AXD66" s="74"/>
      <c r="AXE66" s="74"/>
      <c r="AXF66" s="74"/>
      <c r="AXG66" s="74"/>
      <c r="AXH66" s="74"/>
      <c r="AXI66" s="74"/>
      <c r="AXJ66" s="74"/>
      <c r="AXK66" s="74"/>
      <c r="AXL66" s="76"/>
      <c r="AXM66" s="76"/>
      <c r="AXN66" s="76"/>
      <c r="AXO66" s="76"/>
      <c r="AXP66" s="76"/>
      <c r="AXQ66" s="76"/>
      <c r="AXR66" s="76"/>
      <c r="AXS66" s="76"/>
      <c r="AXT66" s="76"/>
      <c r="AXU66" s="76"/>
      <c r="AXV66" s="76"/>
      <c r="AXW66" s="76"/>
      <c r="AXX66" s="76"/>
      <c r="AXY66" s="76"/>
      <c r="AXZ66" s="76"/>
      <c r="AYA66" s="76"/>
      <c r="AYB66" s="76"/>
      <c r="AYC66" s="76"/>
      <c r="AYD66" s="76"/>
      <c r="AYE66" s="76"/>
      <c r="AYF66" s="76"/>
      <c r="AYG66" s="76"/>
      <c r="AYH66" s="76"/>
      <c r="AYI66" s="76"/>
      <c r="AYJ66" s="76"/>
      <c r="AYK66" s="76"/>
      <c r="AYL66" s="76"/>
      <c r="AYM66" s="76"/>
      <c r="AYN66" s="76"/>
      <c r="AYO66" s="76"/>
      <c r="AYP66" s="76"/>
      <c r="AYQ66" s="76"/>
      <c r="AYR66" s="76"/>
      <c r="AYS66" s="76"/>
      <c r="AYT66" s="76"/>
      <c r="AYU66" s="78"/>
      <c r="AYV66" s="78"/>
      <c r="AYW66" s="78"/>
      <c r="AYX66" s="78"/>
      <c r="AYY66" s="78"/>
      <c r="AYZ66" s="78"/>
      <c r="AZA66" s="78"/>
      <c r="AZB66" s="78"/>
      <c r="AZC66" s="78"/>
      <c r="AZD66" s="78"/>
      <c r="AZE66" s="78"/>
      <c r="AZF66" s="78"/>
      <c r="AZG66" s="78"/>
      <c r="AZH66" s="78"/>
      <c r="AZI66" s="78"/>
      <c r="AZJ66" s="90"/>
      <c r="AZK66" s="91" t="s">
        <v>130</v>
      </c>
      <c r="AZL66" s="91" t="s">
        <v>130</v>
      </c>
      <c r="AZM66" s="91" t="s">
        <v>130</v>
      </c>
      <c r="AZN66" s="91" t="s">
        <v>130</v>
      </c>
      <c r="AZO66" s="91" t="s">
        <v>130</v>
      </c>
      <c r="AZP66" s="91" t="s">
        <v>130</v>
      </c>
      <c r="AZQ66" s="91" t="s">
        <v>130</v>
      </c>
      <c r="AZR66" s="91" t="s">
        <v>130</v>
      </c>
      <c r="AZS66" s="91" t="s">
        <v>130</v>
      </c>
      <c r="AZT66" s="91" t="s">
        <v>130</v>
      </c>
      <c r="AZU66" s="91" t="s">
        <v>130</v>
      </c>
      <c r="AZV66" s="91" t="s">
        <v>130</v>
      </c>
      <c r="AZW66" s="91" t="s">
        <v>130</v>
      </c>
      <c r="AZX66" s="91" t="s">
        <v>130</v>
      </c>
      <c r="AZY66" s="91" t="s">
        <v>130</v>
      </c>
      <c r="AZZ66" s="91" t="s">
        <v>130</v>
      </c>
      <c r="BAA66" s="91" t="s">
        <v>130</v>
      </c>
      <c r="BAB66" s="91" t="s">
        <v>130</v>
      </c>
      <c r="BAC66" s="91" t="s">
        <v>130</v>
      </c>
      <c r="BAD66" s="91" t="s">
        <v>130</v>
      </c>
      <c r="BAE66" s="91" t="s">
        <v>130</v>
      </c>
      <c r="BAF66" s="91" t="s">
        <v>130</v>
      </c>
      <c r="BAG66" s="91" t="s">
        <v>130</v>
      </c>
      <c r="BAH66" s="91" t="s">
        <v>130</v>
      </c>
      <c r="BAI66" s="91" t="s">
        <v>130</v>
      </c>
      <c r="BAJ66" s="91" t="s">
        <v>130</v>
      </c>
      <c r="BAK66" s="91" t="s">
        <v>130</v>
      </c>
      <c r="BAL66" s="91" t="s">
        <v>130</v>
      </c>
      <c r="BAM66" s="91" t="s">
        <v>130</v>
      </c>
      <c r="BAN66" s="91" t="s">
        <v>130</v>
      </c>
      <c r="BAO66" s="91" t="s">
        <v>130</v>
      </c>
      <c r="BAP66" s="91" t="s">
        <v>130</v>
      </c>
      <c r="BAQ66" s="91" t="s">
        <v>130</v>
      </c>
      <c r="BAR66" s="91" t="s">
        <v>130</v>
      </c>
      <c r="BAS66" s="91" t="s">
        <v>130</v>
      </c>
      <c r="BAT66" s="91" t="s">
        <v>130</v>
      </c>
      <c r="BAU66" s="91" t="s">
        <v>130</v>
      </c>
      <c r="BAV66" s="91" t="s">
        <v>130</v>
      </c>
      <c r="BAW66" s="91" t="s">
        <v>130</v>
      </c>
      <c r="BAX66" s="91" t="s">
        <v>130</v>
      </c>
      <c r="BAY66" s="91" t="s">
        <v>130</v>
      </c>
      <c r="BAZ66" s="91" t="s">
        <v>130</v>
      </c>
      <c r="BBA66" s="91" t="s">
        <v>130</v>
      </c>
      <c r="BBB66" s="91" t="s">
        <v>130</v>
      </c>
      <c r="BBC66" s="91" t="s">
        <v>130</v>
      </c>
      <c r="BBD66" s="91" t="s">
        <v>130</v>
      </c>
      <c r="BBE66" s="91" t="s">
        <v>130</v>
      </c>
      <c r="BBF66" s="91" t="s">
        <v>130</v>
      </c>
      <c r="BBG66" s="91" t="s">
        <v>130</v>
      </c>
      <c r="BBH66" s="91" t="s">
        <v>130</v>
      </c>
      <c r="BBI66" s="91" t="s">
        <v>130</v>
      </c>
      <c r="BBJ66" s="91" t="s">
        <v>130</v>
      </c>
      <c r="BBK66" s="91" t="s">
        <v>130</v>
      </c>
      <c r="BBL66" s="91" t="s">
        <v>130</v>
      </c>
      <c r="BBM66" s="91" t="s">
        <v>130</v>
      </c>
      <c r="BBN66" s="91" t="s">
        <v>130</v>
      </c>
      <c r="BBO66" s="91" t="s">
        <v>130</v>
      </c>
      <c r="BBP66" s="91" t="s">
        <v>130</v>
      </c>
      <c r="BBQ66" s="91" t="s">
        <v>130</v>
      </c>
      <c r="BBR66" s="91" t="s">
        <v>130</v>
      </c>
      <c r="BBS66" s="91" t="s">
        <v>130</v>
      </c>
      <c r="BBT66" s="91" t="s">
        <v>130</v>
      </c>
      <c r="BBU66" s="91" t="s">
        <v>130</v>
      </c>
      <c r="BBV66" s="91" t="s">
        <v>130</v>
      </c>
      <c r="BBW66" s="91" t="s">
        <v>130</v>
      </c>
      <c r="BBX66" s="91" t="s">
        <v>130</v>
      </c>
      <c r="BBY66" s="91" t="s">
        <v>130</v>
      </c>
      <c r="BBZ66" s="91" t="s">
        <v>130</v>
      </c>
      <c r="BCA66" s="91" t="s">
        <v>130</v>
      </c>
      <c r="BCB66" s="91" t="s">
        <v>130</v>
      </c>
      <c r="BCC66" s="91" t="s">
        <v>130</v>
      </c>
      <c r="BCD66" s="91" t="s">
        <v>130</v>
      </c>
      <c r="BCE66" s="91" t="s">
        <v>130</v>
      </c>
      <c r="BCF66" s="91" t="s">
        <v>130</v>
      </c>
      <c r="BCG66" s="91" t="s">
        <v>130</v>
      </c>
      <c r="BCH66" s="91" t="s">
        <v>130</v>
      </c>
      <c r="BCI66" s="91" t="s">
        <v>130</v>
      </c>
      <c r="BCJ66" s="91" t="s">
        <v>130</v>
      </c>
      <c r="BCK66" s="91" t="s">
        <v>130</v>
      </c>
      <c r="BCL66" s="91" t="s">
        <v>130</v>
      </c>
      <c r="BCM66" s="91"/>
      <c r="BCN66" s="91"/>
      <c r="BCO66" s="91"/>
      <c r="BCP66" s="91"/>
      <c r="BCQ66" s="91"/>
      <c r="BCR66" s="91"/>
      <c r="BCS66" s="91"/>
      <c r="BCT66" s="91"/>
      <c r="BCU66" s="91"/>
      <c r="BCV66" s="91"/>
      <c r="BCW66" s="91"/>
      <c r="BCX66" s="91"/>
      <c r="BCY66" s="91"/>
      <c r="BCZ66" s="91"/>
      <c r="BDA66" s="91"/>
      <c r="BDB66" s="91"/>
      <c r="BDC66" s="91"/>
      <c r="BDD66" s="91"/>
      <c r="BDE66" s="91"/>
      <c r="BDF66" s="91"/>
      <c r="BDG66" s="91"/>
      <c r="BDH66" s="91"/>
      <c r="BDI66" s="91"/>
      <c r="BDJ66" s="91"/>
      <c r="BDK66" s="91"/>
      <c r="BDL66" s="91"/>
      <c r="BDM66" s="91"/>
      <c r="BDN66" s="91"/>
      <c r="BDO66" s="91"/>
      <c r="BDP66" s="91"/>
      <c r="BDQ66" s="91"/>
      <c r="BDR66" s="91"/>
      <c r="BDS66" s="93"/>
      <c r="BDT66" s="1"/>
      <c r="BDU66" s="1"/>
      <c r="BDV66" s="1"/>
      <c r="BDW66" s="1"/>
      <c r="BDX66" s="1"/>
      <c r="BDY66" s="1"/>
      <c r="BDZ66" s="1"/>
      <c r="BEA66" s="1"/>
      <c r="BEB66" s="1"/>
      <c r="BEC66" s="1"/>
      <c r="BED66" s="1"/>
      <c r="BEE66" s="1"/>
      <c r="BEF66" s="1"/>
      <c r="BEG66" s="1"/>
      <c r="BEH66" s="1"/>
      <c r="BEI66" s="1"/>
      <c r="BEJ66" s="1"/>
      <c r="BEK66" s="1"/>
      <c r="BEL66" s="1"/>
      <c r="BEM66" s="1"/>
      <c r="BEN66" s="1"/>
      <c r="BEO66" s="1"/>
      <c r="BEP66" s="1"/>
      <c r="BEQ66" s="1"/>
      <c r="BER66" s="1"/>
      <c r="BES66" s="1"/>
      <c r="BET66" s="1"/>
      <c r="BEU66" s="1"/>
      <c r="BEV66" s="1"/>
      <c r="BEW66" s="1"/>
      <c r="BEX66" s="1"/>
      <c r="BEY66" s="1"/>
      <c r="BEZ66" s="1"/>
      <c r="BFA66" s="1"/>
      <c r="BFB66" s="1"/>
      <c r="BFC66" s="1"/>
      <c r="BFD66" s="1"/>
      <c r="BFE66" s="1"/>
      <c r="BFF66" s="1"/>
      <c r="BFG66" s="1"/>
      <c r="BFH66" s="1"/>
      <c r="BFI66" s="1"/>
      <c r="BFJ66" s="1"/>
      <c r="BFK66" s="1"/>
      <c r="BFL66" s="1"/>
      <c r="BFM66" s="1"/>
      <c r="BFN66" s="1"/>
      <c r="BFO66" s="1"/>
      <c r="BFP66" s="1"/>
      <c r="BFQ66" s="1"/>
      <c r="BFR66" s="1"/>
      <c r="BFS66" s="1"/>
      <c r="BFT66" s="1"/>
      <c r="BFU66" s="1"/>
      <c r="BFV66" s="1"/>
      <c r="BFW66" s="1"/>
      <c r="BFX66" s="1"/>
      <c r="BFY66" s="1"/>
      <c r="BFZ66" s="1"/>
      <c r="BGA66" s="1"/>
      <c r="BGB66" s="1"/>
      <c r="BGC66" s="1"/>
      <c r="BGD66" s="1"/>
      <c r="BGE66" s="1"/>
      <c r="BGF66" s="1"/>
      <c r="BGG66" s="1"/>
      <c r="BGH66" s="1"/>
      <c r="BGI66" s="1"/>
      <c r="BGJ66" s="1"/>
      <c r="BGK66" s="1"/>
      <c r="BGL66" s="1"/>
      <c r="BGM66" s="1"/>
      <c r="BGN66" s="1"/>
      <c r="BGO66" s="1"/>
      <c r="BGP66" s="1"/>
      <c r="BGQ66" s="1"/>
      <c r="BGR66" s="1"/>
      <c r="BGS66" s="1"/>
      <c r="BGT66" s="1"/>
      <c r="BGU66" s="1"/>
      <c r="BGV66" s="1"/>
      <c r="BGW66" s="1"/>
      <c r="BGX66" s="1"/>
      <c r="BGY66" s="1"/>
      <c r="BGZ66" s="1"/>
      <c r="BHA66" s="1"/>
      <c r="BHB66" s="1"/>
      <c r="BHC66" s="1"/>
      <c r="BHD66" s="1"/>
      <c r="BHE66" s="1"/>
      <c r="BHF66" s="1"/>
      <c r="BHG66" s="1"/>
      <c r="BHH66" s="1"/>
      <c r="BHI66" s="1"/>
      <c r="BHJ66" s="1"/>
      <c r="BHK66" s="1"/>
      <c r="BHL66" s="1"/>
      <c r="BHM66" s="1"/>
      <c r="BHN66" s="1"/>
      <c r="BHO66" s="1"/>
      <c r="BHP66" s="1"/>
      <c r="BHQ66" s="1"/>
      <c r="BHR66" s="1"/>
      <c r="BHS66" s="1"/>
      <c r="BHT66" s="1"/>
      <c r="BHU66" s="1"/>
      <c r="BHV66" s="1"/>
      <c r="BHW66" s="1"/>
      <c r="BHX66" s="1"/>
      <c r="BHY66" s="1"/>
      <c r="BHZ66" s="1"/>
      <c r="BIA66" s="1"/>
      <c r="BIB66" s="1"/>
      <c r="BIC66" s="1"/>
      <c r="BID66" s="1"/>
      <c r="BIE66" s="1"/>
      <c r="BIF66" s="1"/>
      <c r="BIG66" s="1"/>
      <c r="BIH66" s="1"/>
      <c r="BII66" s="1"/>
      <c r="BIJ66" s="1"/>
      <c r="BIK66" s="1"/>
      <c r="BIL66" s="1"/>
      <c r="BIM66" s="1"/>
      <c r="BIN66" s="1"/>
      <c r="BIO66" s="1"/>
      <c r="BIP66" s="1"/>
      <c r="BIQ66" s="1"/>
      <c r="BIR66" s="1"/>
      <c r="BIS66" s="1"/>
      <c r="BIT66" s="1"/>
      <c r="BIU66" s="1"/>
      <c r="BIV66" s="1"/>
      <c r="BIW66" s="1"/>
      <c r="BIX66" s="1"/>
      <c r="BIY66" s="1"/>
      <c r="BIZ66" s="1"/>
      <c r="BJA66" s="1"/>
      <c r="BJB66" s="1"/>
      <c r="BJC66" s="1"/>
      <c r="BJD66" s="1"/>
      <c r="BJE66" s="1"/>
      <c r="BJF66" s="1"/>
      <c r="BJG66" s="1"/>
      <c r="BJH66" s="1"/>
      <c r="BJI66" s="1"/>
      <c r="BJJ66" s="1"/>
      <c r="BJK66" s="1"/>
      <c r="BJL66" s="1"/>
      <c r="BJM66" s="1"/>
      <c r="BJN66" s="1"/>
      <c r="BJO66" s="1"/>
      <c r="BJP66" s="1"/>
      <c r="BJQ66" s="1"/>
      <c r="BJR66" s="1"/>
      <c r="BJS66" s="1"/>
      <c r="BJT66" s="1"/>
      <c r="BJU66" s="1"/>
      <c r="BJV66" s="1"/>
      <c r="BJW66" s="1"/>
      <c r="BJX66" s="1"/>
      <c r="BJY66" s="1"/>
      <c r="BJZ66" s="1"/>
      <c r="BKA66" s="1"/>
      <c r="BKB66" s="1"/>
      <c r="BKC66" s="1"/>
      <c r="BKD66" s="1"/>
      <c r="BKE66" s="1"/>
      <c r="BKF66" s="1"/>
      <c r="BKG66" s="1"/>
      <c r="BKH66" s="1"/>
      <c r="BKI66" s="1"/>
      <c r="BKJ66" s="1"/>
      <c r="BKK66" s="1"/>
      <c r="BKL66" s="1"/>
      <c r="BKM66" s="1"/>
      <c r="BKN66" s="1"/>
      <c r="BKO66" s="1"/>
      <c r="BKP66" s="1"/>
      <c r="BKQ66" s="1"/>
      <c r="BKR66" s="1"/>
      <c r="BKS66" s="1"/>
      <c r="BKT66" s="1"/>
      <c r="BKU66" s="1"/>
      <c r="BKV66" s="1"/>
      <c r="BKW66" s="1"/>
      <c r="BKX66" s="1"/>
      <c r="BKY66" s="1"/>
      <c r="BKZ66" s="1"/>
      <c r="BLA66" s="1"/>
      <c r="BLB66" s="1"/>
      <c r="BLC66" s="1"/>
      <c r="BLD66" s="1"/>
      <c r="BLE66" s="1"/>
      <c r="BLF66" s="1"/>
      <c r="BLG66" s="1"/>
      <c r="BLH66" s="1"/>
      <c r="BLI66" s="1"/>
      <c r="BLJ66" s="1"/>
      <c r="BLK66" s="1"/>
      <c r="BLL66" s="1"/>
      <c r="BLM66" s="1"/>
      <c r="BLN66" s="1"/>
      <c r="BLO66" s="1"/>
      <c r="BLP66" s="1"/>
      <c r="BLQ66" s="1"/>
      <c r="BLR66" s="1"/>
      <c r="BLS66" s="1"/>
      <c r="BLT66" s="1"/>
      <c r="BLU66" s="1"/>
      <c r="BLV66" s="1"/>
      <c r="BLW66" s="1"/>
      <c r="BLX66" s="1"/>
      <c r="BLY66" s="1"/>
      <c r="BLZ66" s="1"/>
      <c r="BMA66" s="1"/>
      <c r="BMB66" s="1"/>
      <c r="BMC66" s="1"/>
      <c r="BMD66" s="1"/>
      <c r="BME66" s="1"/>
      <c r="BMF66" s="1"/>
      <c r="BMG66" s="1"/>
      <c r="BMH66" s="1"/>
      <c r="BMI66" s="1"/>
      <c r="BMJ66" s="1"/>
      <c r="BMK66" s="1"/>
      <c r="BML66" s="1"/>
      <c r="BMM66" s="1"/>
      <c r="BMN66" s="1"/>
      <c r="BMO66" s="1"/>
      <c r="BMP66" s="1"/>
      <c r="BMQ66" s="1"/>
      <c r="BMR66" s="1"/>
      <c r="BMS66" s="1"/>
      <c r="BMT66" s="1"/>
      <c r="BMU66" s="1"/>
      <c r="BMV66" s="1"/>
      <c r="BMW66" s="1"/>
      <c r="BMX66" s="1"/>
      <c r="BMY66" s="1"/>
      <c r="BMZ66" s="1"/>
      <c r="BNA66" s="1"/>
      <c r="BNB66" s="1"/>
      <c r="BNC66" s="1"/>
      <c r="BND66" s="1"/>
      <c r="BNE66" s="1"/>
      <c r="BNF66" s="1"/>
      <c r="BNG66" s="1"/>
      <c r="BNH66" s="1"/>
      <c r="BNI66" s="1"/>
      <c r="BNJ66" s="1"/>
      <c r="BNK66" s="1"/>
      <c r="BNL66" s="1"/>
      <c r="BNM66" s="1"/>
      <c r="BNN66" s="1"/>
      <c r="BNO66" s="1"/>
      <c r="BNP66" s="1"/>
      <c r="BNQ66" s="1"/>
      <c r="BNR66" s="1"/>
      <c r="BNS66" s="1"/>
      <c r="BNT66" s="1"/>
      <c r="BNU66" s="1"/>
      <c r="BNV66" s="1"/>
      <c r="BNW66" s="1"/>
      <c r="BNX66" s="1"/>
      <c r="BNY66" s="1"/>
      <c r="BNZ66" s="1"/>
      <c r="BOA66" s="1"/>
      <c r="BOB66" s="1"/>
      <c r="BOC66" s="1"/>
      <c r="BOD66" s="1"/>
      <c r="BOE66" s="1"/>
      <c r="BOF66" s="1"/>
      <c r="BOG66" s="1"/>
      <c r="BOH66" s="1"/>
      <c r="BOI66" s="1"/>
      <c r="BOJ66" s="1"/>
      <c r="BOK66" s="1"/>
      <c r="BOL66" s="1"/>
      <c r="BOM66" s="1"/>
      <c r="BON66" s="1"/>
      <c r="BOO66" s="1"/>
      <c r="BOP66" s="1"/>
      <c r="BOQ66" s="1"/>
      <c r="BOR66" s="1"/>
      <c r="BOS66" s="1"/>
      <c r="BOT66" s="1"/>
      <c r="BOU66" s="1"/>
      <c r="BOV66" s="1"/>
      <c r="BOW66" s="1"/>
      <c r="BOX66" s="1"/>
      <c r="BOY66" s="1"/>
      <c r="BOZ66" s="1"/>
      <c r="BPA66" s="1"/>
      <c r="BPB66" s="1"/>
      <c r="BPC66" s="1"/>
      <c r="BPD66" s="1"/>
      <c r="BPE66" s="1"/>
      <c r="BPF66" s="1"/>
      <c r="BPG66" s="1"/>
      <c r="BPH66" s="1"/>
      <c r="BPI66" s="1"/>
      <c r="BPJ66" s="1"/>
      <c r="BPK66" s="1"/>
      <c r="BPL66" s="1"/>
      <c r="BPM66" s="1"/>
      <c r="BPN66" s="1"/>
      <c r="BPO66" s="1"/>
      <c r="BPP66" s="1"/>
      <c r="BPQ66" s="1"/>
      <c r="BPR66" s="1"/>
      <c r="BPS66" s="1"/>
      <c r="BPT66" s="1"/>
      <c r="BPU66" s="1"/>
      <c r="BPV66" s="1"/>
      <c r="BPW66" s="1"/>
      <c r="BPX66" s="1"/>
      <c r="BPY66" s="1"/>
      <c r="BPZ66" s="1"/>
      <c r="BQA66" s="1"/>
      <c r="BQB66" s="1"/>
      <c r="BQC66" s="1"/>
      <c r="BQD66" s="1"/>
      <c r="BQE66" s="1"/>
      <c r="BQF66" s="1"/>
      <c r="BQG66" s="1"/>
      <c r="BQH66" s="1"/>
      <c r="BQI66" s="1"/>
      <c r="BQJ66" s="1"/>
      <c r="BQK66" s="1"/>
      <c r="BQL66" s="1"/>
      <c r="BQM66" s="1"/>
      <c r="BQN66" s="1"/>
      <c r="BQO66" s="1"/>
      <c r="BQP66" s="1"/>
      <c r="BQQ66" s="1"/>
      <c r="BQR66" s="1"/>
      <c r="BQS66" s="1"/>
      <c r="BQT66" s="1"/>
      <c r="BQU66" s="1"/>
      <c r="BQV66" s="1"/>
      <c r="BQW66" s="1"/>
      <c r="BQX66" s="1"/>
      <c r="BQY66" s="1"/>
      <c r="BQZ66" s="1"/>
      <c r="BRA66" s="1"/>
      <c r="BRB66" s="1"/>
      <c r="BRC66" s="1"/>
      <c r="BRD66" s="1"/>
      <c r="BRE66" s="1"/>
      <c r="BRF66" s="1"/>
      <c r="BRG66" s="1"/>
      <c r="BRH66" s="1"/>
      <c r="BRI66" s="1"/>
      <c r="BRJ66" s="1"/>
      <c r="BRK66" s="1"/>
      <c r="BRL66" s="1"/>
      <c r="BRM66" s="1"/>
      <c r="BRN66" s="1"/>
      <c r="BRO66" s="1"/>
      <c r="BRP66" s="1"/>
      <c r="BRQ66" s="1"/>
      <c r="BRR66" s="1"/>
      <c r="BRS66" s="1"/>
      <c r="BRT66" s="1"/>
      <c r="BRU66" s="1"/>
      <c r="BRV66" s="1"/>
      <c r="BRW66" s="1"/>
      <c r="BRX66" s="1"/>
      <c r="BRY66" s="1"/>
      <c r="BRZ66" s="1"/>
      <c r="BSA66" s="1"/>
      <c r="BSB66" s="1"/>
      <c r="BSC66" s="1"/>
      <c r="BSD66" s="1"/>
      <c r="BSE66" s="1"/>
      <c r="BSF66" s="1"/>
      <c r="BSG66" s="1"/>
      <c r="BSH66" s="1"/>
      <c r="BSI66" s="1"/>
      <c r="BSJ66" s="1"/>
      <c r="BSK66" s="1"/>
      <c r="BSL66" s="1"/>
      <c r="BSM66" s="1"/>
      <c r="BSN66" s="1"/>
      <c r="BSO66" s="1"/>
      <c r="BSP66" s="1"/>
      <c r="BSQ66" s="1"/>
      <c r="BSR66" s="1"/>
      <c r="BSS66" s="1"/>
      <c r="BST66" s="1"/>
      <c r="BSU66" s="1"/>
      <c r="BSV66" s="1"/>
      <c r="BSW66" s="1"/>
      <c r="BSX66" s="1"/>
      <c r="BSY66" s="1"/>
      <c r="BSZ66" s="1"/>
      <c r="BTA66" s="1"/>
      <c r="BTB66" s="1"/>
      <c r="BTC66" s="1"/>
      <c r="BTD66" s="1"/>
      <c r="BTE66" s="1"/>
      <c r="BTF66" s="1"/>
      <c r="BTG66" s="1"/>
      <c r="BTH66" s="1"/>
      <c r="BTI66" s="1"/>
      <c r="BTJ66" s="1"/>
      <c r="BTK66" s="1"/>
      <c r="BTL66" s="1"/>
      <c r="BTM66" s="1"/>
      <c r="BTN66" s="1"/>
      <c r="BTO66" s="1"/>
      <c r="BTP66" s="1"/>
      <c r="BTQ66" s="1"/>
      <c r="BTR66" s="1"/>
      <c r="BTS66" s="1"/>
      <c r="BTT66" s="1"/>
      <c r="BTU66" s="1"/>
      <c r="BTV66" s="1"/>
      <c r="BTW66" s="1"/>
      <c r="BTX66" s="1"/>
      <c r="BTY66" s="1"/>
      <c r="BTZ66" s="1"/>
      <c r="BUA66" s="1"/>
      <c r="BUB66" s="1"/>
      <c r="BUC66" s="1"/>
      <c r="BUD66" s="1"/>
      <c r="BUE66" s="1"/>
      <c r="BUF66" s="1"/>
      <c r="BUG66" s="1"/>
      <c r="BUH66" s="1"/>
      <c r="BUI66" s="1"/>
      <c r="BUJ66" s="1"/>
      <c r="BUK66" s="1"/>
      <c r="BUL66" s="1"/>
      <c r="BUM66" s="1"/>
      <c r="BUN66" s="1"/>
      <c r="BUO66" s="1"/>
      <c r="BUP66" s="1"/>
      <c r="BUQ66" s="1"/>
      <c r="BUR66" s="1"/>
      <c r="BUS66" s="1"/>
      <c r="BUT66" s="1"/>
      <c r="BUU66" s="1"/>
      <c r="BUV66" s="1"/>
      <c r="BUW66" s="1"/>
      <c r="BUX66" s="1"/>
      <c r="BUY66" s="1"/>
      <c r="BUZ66" s="1"/>
      <c r="BVA66" s="1"/>
      <c r="BVB66" s="1"/>
      <c r="BVC66" s="1"/>
      <c r="BVD66" s="1"/>
      <c r="BVE66" s="1"/>
      <c r="BVF66" s="1"/>
      <c r="BVG66" s="1"/>
      <c r="BVH66" s="1"/>
      <c r="BVI66" s="1"/>
      <c r="BVJ66" s="1"/>
      <c r="BVK66" s="1"/>
      <c r="BVL66" s="1"/>
      <c r="BVM66" s="1"/>
      <c r="BVN66" s="1"/>
      <c r="BVO66" s="1"/>
      <c r="BVP66" s="1"/>
      <c r="BVQ66" s="1"/>
      <c r="BVR66" s="1"/>
      <c r="BVS66" s="1"/>
      <c r="BVT66" s="1"/>
      <c r="BVU66" s="1"/>
      <c r="BVV66" s="1"/>
      <c r="BVW66" s="1"/>
      <c r="BVX66" s="1"/>
      <c r="BVY66" s="1"/>
      <c r="BVZ66" s="1"/>
      <c r="BWA66" s="1"/>
      <c r="BWB66" s="1"/>
      <c r="BWC66" s="1"/>
      <c r="BWD66" s="1"/>
      <c r="BWE66" s="1"/>
      <c r="BWF66" s="1"/>
      <c r="BWG66" s="1"/>
      <c r="BWH66" s="1"/>
      <c r="BWI66" s="1"/>
      <c r="BWJ66" s="1"/>
      <c r="BWK66" s="1"/>
      <c r="BWL66" s="1"/>
      <c r="BWM66" s="1"/>
      <c r="BWN66" s="1"/>
      <c r="BWO66" s="1"/>
      <c r="BWP66" s="1"/>
      <c r="BWQ66" s="1"/>
      <c r="BWR66" s="1"/>
      <c r="BWS66" s="1"/>
      <c r="BWT66" s="1"/>
      <c r="BWU66" s="1"/>
      <c r="BWV66" s="1"/>
      <c r="BWW66" s="1"/>
      <c r="BWX66" s="1"/>
      <c r="BWY66" s="1"/>
      <c r="BWZ66" s="1"/>
      <c r="BXA66" s="1"/>
      <c r="BXB66" s="1"/>
      <c r="BXC66" s="1"/>
      <c r="BXD66" s="1"/>
      <c r="BXE66" s="1"/>
      <c r="BXF66" s="1"/>
      <c r="BXG66" s="1"/>
      <c r="BXH66" s="1"/>
      <c r="BXI66" s="1"/>
      <c r="BXJ66" s="1"/>
      <c r="BXK66" s="1"/>
      <c r="BXL66" s="1"/>
      <c r="BXM66" s="1"/>
      <c r="BXN66" s="1"/>
      <c r="BXO66" s="1"/>
      <c r="BXP66" s="1"/>
      <c r="BXQ66" s="1"/>
      <c r="BXR66" s="1"/>
      <c r="BXS66" s="1"/>
      <c r="BXT66" s="1"/>
      <c r="BXU66" s="1"/>
      <c r="BXV66" s="1"/>
      <c r="BXW66" s="1"/>
      <c r="BXX66" s="1"/>
      <c r="BXY66" s="1"/>
      <c r="BXZ66" s="1"/>
      <c r="BYA66" s="1"/>
      <c r="BYB66" s="1"/>
      <c r="BYC66" s="1"/>
      <c r="BYD66" s="1"/>
      <c r="BYE66" s="1"/>
      <c r="BYF66" s="1"/>
      <c r="BYG66" s="1"/>
      <c r="BYH66" s="1"/>
      <c r="BYI66" s="1"/>
      <c r="BYJ66" s="1"/>
      <c r="BYK66" s="1"/>
      <c r="BYL66" s="1"/>
      <c r="BYM66" s="1"/>
      <c r="BYN66" s="1"/>
      <c r="BYO66" s="1"/>
      <c r="BYP66" s="1"/>
      <c r="BYQ66" s="1"/>
      <c r="BYR66" s="1"/>
      <c r="BYS66" s="1"/>
      <c r="BYT66" s="1"/>
      <c r="BYU66" s="1"/>
      <c r="BYV66" s="1"/>
      <c r="BYW66" s="1"/>
      <c r="BYX66" s="1"/>
      <c r="BYY66" s="1"/>
      <c r="BYZ66" s="1"/>
      <c r="BZA66" s="1"/>
      <c r="BZB66" s="1"/>
      <c r="BZC66" s="1"/>
      <c r="BZD66" s="1"/>
      <c r="BZE66" s="1"/>
      <c r="BZF66" s="1"/>
      <c r="BZG66" s="1"/>
      <c r="BZH66" s="1"/>
      <c r="BZI66" s="1"/>
      <c r="BZJ66" s="1"/>
      <c r="BZK66" s="1"/>
      <c r="BZL66" s="1"/>
      <c r="BZM66" s="1"/>
      <c r="BZN66" s="1"/>
      <c r="BZO66" s="1"/>
      <c r="BZP66" s="1"/>
      <c r="BZQ66" s="1"/>
      <c r="BZR66" s="1"/>
      <c r="BZS66" s="1"/>
      <c r="BZT66" s="1"/>
      <c r="BZU66" s="1"/>
      <c r="BZV66" s="1"/>
      <c r="BZW66" s="1"/>
      <c r="BZX66" s="1"/>
      <c r="BZY66" s="1"/>
      <c r="BZZ66" s="1"/>
      <c r="CAA66" s="1"/>
      <c r="CAB66" s="1"/>
      <c r="CAC66" s="1"/>
      <c r="CAD66" s="1"/>
      <c r="CAE66" s="1"/>
      <c r="CAF66" s="1"/>
      <c r="CAG66" s="1"/>
      <c r="CAH66" s="1"/>
      <c r="CAI66" s="1"/>
      <c r="CAJ66" s="1"/>
      <c r="CAK66" s="1"/>
      <c r="CAL66" s="1"/>
      <c r="CAM66" s="1"/>
      <c r="CAN66" s="1"/>
      <c r="CAO66" s="1"/>
      <c r="CAP66" s="1"/>
      <c r="CAQ66" s="1"/>
      <c r="CAR66" s="1"/>
      <c r="CAS66" s="1"/>
      <c r="CAT66" s="1"/>
      <c r="CAU66" s="1"/>
      <c r="CAV66" s="1"/>
      <c r="CAW66" s="1"/>
      <c r="CAX66" s="1"/>
      <c r="CAY66" s="1"/>
      <c r="CAZ66" s="1"/>
      <c r="CBA66" s="1"/>
      <c r="CBB66" s="1"/>
      <c r="CBC66" s="1"/>
      <c r="CBD66" s="1"/>
      <c r="CBE66" s="1"/>
      <c r="CBF66" s="1"/>
      <c r="CBG66" s="1"/>
      <c r="CBH66" s="1"/>
      <c r="CBI66" s="1"/>
      <c r="CBJ66" s="1"/>
      <c r="CBK66" s="1"/>
      <c r="CBL66" s="1"/>
      <c r="CBM66" s="1"/>
      <c r="CBN66" s="1"/>
      <c r="CBO66" s="1"/>
      <c r="CBP66" s="1"/>
      <c r="CBQ66" s="1"/>
      <c r="CBR66" s="1"/>
      <c r="CBS66" s="1"/>
      <c r="CBT66" s="1"/>
      <c r="CBU66" s="1"/>
      <c r="CBV66" s="1"/>
      <c r="CBW66" s="1"/>
      <c r="CBX66" s="1"/>
      <c r="CBY66" s="1"/>
      <c r="CBZ66" s="1"/>
      <c r="CCA66" s="1"/>
      <c r="CCB66" s="1"/>
      <c r="CCC66" s="1"/>
      <c r="CCD66" s="1"/>
      <c r="CCE66" s="1"/>
      <c r="CCF66" s="1"/>
      <c r="CCG66" s="1"/>
      <c r="CCH66" s="1"/>
      <c r="CCI66" s="1"/>
      <c r="CCJ66" s="1"/>
      <c r="CCK66" s="1"/>
      <c r="CCL66" s="1"/>
      <c r="CCM66" s="1"/>
      <c r="CCN66" s="1"/>
      <c r="CCO66" s="1"/>
      <c r="CCP66" s="1"/>
      <c r="CCQ66" s="1"/>
      <c r="CCR66" s="1"/>
      <c r="CCS66" s="1"/>
      <c r="CCT66" s="1"/>
      <c r="CCU66" s="1"/>
      <c r="CCV66" s="1"/>
      <c r="CCW66" s="1"/>
      <c r="CCX66" s="1"/>
      <c r="CCY66" s="1"/>
      <c r="CCZ66" s="1"/>
      <c r="CDA66" s="1"/>
      <c r="CDB66" s="1"/>
      <c r="CDC66" s="1"/>
      <c r="CDD66" s="1"/>
      <c r="CDE66" s="1"/>
      <c r="CDF66" s="1"/>
      <c r="CDG66" s="1"/>
      <c r="CDH66" s="1"/>
      <c r="CDI66" s="1"/>
      <c r="CDJ66" s="1"/>
      <c r="CDK66" s="1"/>
      <c r="CDL66" s="1"/>
      <c r="CDM66" s="1"/>
      <c r="CDN66" s="1"/>
      <c r="CDO66" s="1"/>
      <c r="CDP66" s="1"/>
      <c r="CDQ66" s="1"/>
      <c r="CDR66" s="1"/>
      <c r="CDS66" s="1"/>
      <c r="CDT66" s="1"/>
      <c r="CDU66" s="1"/>
      <c r="CDV66" s="1"/>
      <c r="CDW66" s="1"/>
      <c r="CDX66" s="1"/>
      <c r="CDY66" s="1"/>
      <c r="CDZ66" s="1"/>
      <c r="CEA66" s="1"/>
      <c r="CEB66" s="1"/>
      <c r="CEC66" s="1"/>
      <c r="CED66" s="1"/>
      <c r="CEE66" s="1"/>
      <c r="CEF66" s="1"/>
      <c r="CEG66" s="1"/>
      <c r="CEH66" s="1"/>
      <c r="CEI66" s="1"/>
      <c r="CEJ66" s="1"/>
      <c r="CEK66" s="1"/>
      <c r="CEL66" s="1"/>
      <c r="CEM66" s="1"/>
      <c r="CEN66" s="1"/>
      <c r="CEO66" s="1"/>
      <c r="CEP66" s="1"/>
      <c r="CEQ66" s="1"/>
      <c r="CER66" s="1"/>
      <c r="CES66" s="1"/>
      <c r="CET66" s="1"/>
      <c r="CEU66" s="1"/>
      <c r="CEV66" s="1"/>
      <c r="CEW66" s="1"/>
      <c r="CEX66" s="1"/>
      <c r="CEY66" s="1"/>
      <c r="CEZ66" s="1"/>
      <c r="CFA66" s="1"/>
      <c r="CFB66" s="1"/>
      <c r="CFC66" s="1"/>
      <c r="CFD66" s="1"/>
      <c r="CFE66" s="1"/>
      <c r="CFF66" s="1"/>
      <c r="CFG66" s="1"/>
      <c r="CFH66" s="1"/>
      <c r="CFI66" s="1"/>
      <c r="CFJ66" s="1"/>
      <c r="CFK66" s="1"/>
      <c r="CFL66" s="1"/>
      <c r="CFM66" s="1"/>
      <c r="CFN66" s="1"/>
      <c r="CFO66" s="1"/>
      <c r="CFP66" s="1"/>
      <c r="CFQ66" s="1"/>
      <c r="CFR66" s="1"/>
      <c r="CFS66" s="1"/>
      <c r="CFT66" s="1"/>
      <c r="CFU66" s="1"/>
      <c r="CFV66" s="1"/>
      <c r="CFW66" s="1"/>
      <c r="CFX66" s="1"/>
      <c r="CFY66" s="1"/>
      <c r="CFZ66" s="1"/>
      <c r="CGA66" s="1"/>
      <c r="CGB66" s="1"/>
      <c r="CGC66" s="1"/>
      <c r="CGD66" s="1"/>
      <c r="CGE66" s="1"/>
      <c r="CGF66" s="1"/>
      <c r="CGG66" s="1"/>
      <c r="CGH66" s="1"/>
      <c r="CGI66" s="1"/>
      <c r="CGJ66" s="1"/>
      <c r="CGK66" s="1"/>
      <c r="CGL66" s="1"/>
      <c r="CGM66" s="1"/>
      <c r="CGN66" s="1"/>
      <c r="CGO66" s="1"/>
      <c r="CGP66" s="1"/>
      <c r="CGQ66" s="1"/>
      <c r="CGR66" s="1"/>
      <c r="CGS66" s="1"/>
      <c r="CGT66" s="1"/>
      <c r="CGU66" s="1"/>
      <c r="CGV66" s="1"/>
      <c r="CGW66" s="1"/>
      <c r="CGX66" s="1"/>
      <c r="CGY66" s="1"/>
      <c r="CGZ66" s="1"/>
      <c r="CHA66" s="1"/>
      <c r="CHB66" s="1"/>
      <c r="CHC66" s="1"/>
      <c r="CHD66" s="1"/>
      <c r="CHE66" s="1"/>
      <c r="CHF66" s="1"/>
      <c r="CHG66" s="1"/>
      <c r="CHH66" s="1"/>
      <c r="CHI66" s="1"/>
      <c r="CHJ66" s="1"/>
      <c r="CHK66" s="1"/>
      <c r="CHL66" s="1"/>
      <c r="CHM66" s="1"/>
      <c r="CHN66" s="1"/>
      <c r="CHO66" s="1"/>
      <c r="CHP66" s="1"/>
      <c r="CHQ66" s="1"/>
      <c r="CHR66" s="1"/>
      <c r="CHS66" s="1"/>
      <c r="CHT66" s="1"/>
      <c r="CHU66" s="1"/>
      <c r="CHV66" s="1"/>
      <c r="CHW66" s="1"/>
      <c r="CHX66" s="1"/>
      <c r="CHY66" s="1"/>
      <c r="CHZ66" s="1"/>
      <c r="CIA66" s="1"/>
      <c r="CIB66" s="1"/>
      <c r="CIC66" s="1"/>
      <c r="CID66" s="1"/>
      <c r="CIE66" s="1"/>
      <c r="CIF66" s="1"/>
      <c r="CIG66" s="1"/>
      <c r="CIH66" s="1"/>
      <c r="CII66" s="1"/>
      <c r="CIJ66" s="1"/>
      <c r="CIK66" s="1"/>
      <c r="CIL66" s="1"/>
      <c r="CIM66" s="1"/>
      <c r="CIN66" s="1"/>
      <c r="CIO66" s="1"/>
      <c r="CIP66" s="1"/>
      <c r="CIQ66" s="1"/>
      <c r="CIR66" s="1"/>
      <c r="CIS66" s="1"/>
      <c r="CIT66" s="1"/>
      <c r="CIU66" s="1"/>
      <c r="CIV66" s="1"/>
      <c r="CIW66" s="1"/>
      <c r="CIX66" s="1"/>
      <c r="CIY66" s="1"/>
      <c r="CIZ66" s="1"/>
      <c r="CJA66" s="1"/>
      <c r="CJB66" s="1"/>
      <c r="CJC66" s="1"/>
      <c r="CJD66" s="1"/>
      <c r="CJE66" s="1"/>
      <c r="CJF66" s="1"/>
      <c r="CJG66" s="1"/>
      <c r="CJH66" s="1"/>
      <c r="CJI66" s="1"/>
      <c r="CJJ66" s="1"/>
      <c r="CJK66" s="1"/>
      <c r="CJL66" s="1"/>
      <c r="CJM66" s="1"/>
      <c r="CJN66" s="1"/>
      <c r="CJO66" s="1"/>
      <c r="CJP66" s="1"/>
      <c r="CJQ66" s="1"/>
      <c r="CJR66" s="1"/>
      <c r="CJS66" s="1"/>
      <c r="CJT66" s="1"/>
      <c r="CJU66" s="1"/>
      <c r="CJV66" s="1"/>
      <c r="CJW66" s="1"/>
      <c r="CJX66" s="1"/>
      <c r="CJY66" s="1"/>
      <c r="CJZ66" s="1"/>
      <c r="CKA66" s="1"/>
      <c r="CKB66" s="1"/>
      <c r="CKC66" s="1"/>
      <c r="CKD66" s="1"/>
      <c r="CKE66" s="1"/>
      <c r="CKF66" s="1"/>
      <c r="CKG66" s="1"/>
      <c r="CKH66" s="1"/>
      <c r="CKI66" s="1"/>
      <c r="CKJ66" s="1"/>
      <c r="CKK66" s="1"/>
      <c r="CKL66" s="1"/>
      <c r="CKM66" s="1"/>
      <c r="CKN66" s="1"/>
      <c r="CKO66" s="1"/>
      <c r="CKP66" s="1"/>
      <c r="CKQ66" s="1"/>
      <c r="CKR66" s="1"/>
      <c r="CKS66" s="1"/>
      <c r="CKT66" s="1"/>
      <c r="CKU66" s="1"/>
      <c r="CKV66" s="1"/>
      <c r="CKW66" s="1"/>
      <c r="CKX66" s="1"/>
      <c r="CKY66" s="1"/>
      <c r="CKZ66" s="1"/>
      <c r="CLA66" s="1"/>
      <c r="CLB66" s="1"/>
      <c r="CLC66" s="1"/>
      <c r="CLD66" s="1"/>
      <c r="CLE66" s="1"/>
      <c r="CLF66" s="1"/>
      <c r="CLG66" s="1"/>
      <c r="CLH66" s="1"/>
      <c r="CLI66" s="1"/>
      <c r="CLJ66" s="1"/>
      <c r="CLK66" s="1"/>
      <c r="CLL66" s="1"/>
      <c r="CLM66" s="1"/>
      <c r="CLN66" s="1"/>
      <c r="CLO66" s="1"/>
      <c r="CLP66" s="1"/>
      <c r="CLQ66" s="1"/>
      <c r="CLR66" s="1"/>
      <c r="CLS66" s="1"/>
      <c r="CLT66" s="1"/>
      <c r="CLU66" s="1"/>
      <c r="CLV66" s="1"/>
      <c r="CLW66" s="1"/>
      <c r="CLX66" s="1"/>
      <c r="CLY66" s="1"/>
      <c r="CLZ66" s="1"/>
      <c r="CMA66" s="1"/>
      <c r="CMB66" s="1"/>
      <c r="CMC66" s="1"/>
      <c r="CMD66" s="1"/>
      <c r="CME66" s="1"/>
      <c r="CMF66" s="1"/>
      <c r="CMG66" s="1"/>
      <c r="CMH66" s="1"/>
      <c r="CMI66" s="1"/>
      <c r="CMJ66" s="1"/>
      <c r="CMK66" s="1"/>
      <c r="CML66" s="1"/>
      <c r="CMM66" s="1"/>
      <c r="CMN66" s="1"/>
      <c r="CMO66" s="1"/>
      <c r="CMP66" s="1"/>
      <c r="CMQ66" s="1"/>
      <c r="CMR66" s="1"/>
      <c r="CMS66" s="1"/>
      <c r="CMT66" s="1"/>
      <c r="CMU66" s="1"/>
      <c r="CMV66" s="1"/>
      <c r="CMW66" s="1"/>
      <c r="CMX66" s="1"/>
      <c r="CMY66" s="1"/>
      <c r="CMZ66" s="1"/>
      <c r="CNA66" s="1"/>
      <c r="CNB66" s="1"/>
      <c r="CNC66" s="1"/>
      <c r="CND66" s="1"/>
      <c r="CNE66" s="1"/>
      <c r="CNF66" s="1"/>
      <c r="CNG66" s="1"/>
      <c r="CNH66" s="1"/>
      <c r="CNI66" s="1"/>
      <c r="CNJ66" s="1"/>
      <c r="CNK66" s="1"/>
      <c r="CNL66" s="1"/>
      <c r="CNM66" s="1"/>
      <c r="CNN66" s="1"/>
      <c r="CNO66" s="1"/>
      <c r="CNP66" s="1"/>
      <c r="CNQ66" s="1"/>
      <c r="CNR66" s="1"/>
      <c r="CNS66" s="1"/>
      <c r="CNT66" s="1"/>
      <c r="CNU66" s="1"/>
      <c r="CNV66" s="1"/>
      <c r="CNW66" s="1"/>
      <c r="CNX66" s="1"/>
      <c r="CNY66" s="1"/>
      <c r="CNZ66" s="1"/>
      <c r="COA66" s="1"/>
      <c r="COB66" s="1"/>
      <c r="COC66" s="1"/>
      <c r="COD66" s="1"/>
      <c r="COE66" s="1"/>
      <c r="COF66" s="1"/>
      <c r="COG66" s="1"/>
      <c r="COH66" s="1"/>
      <c r="COI66" s="1"/>
      <c r="COJ66" s="1"/>
      <c r="COK66" s="1"/>
      <c r="COL66" s="1"/>
      <c r="COM66" s="1"/>
      <c r="CON66" s="1"/>
      <c r="COO66" s="1"/>
      <c r="COP66" s="1"/>
      <c r="COQ66" s="1"/>
      <c r="COR66" s="1"/>
      <c r="COS66" s="1"/>
      <c r="COT66" s="1"/>
      <c r="COU66" s="1"/>
      <c r="COV66" s="1"/>
      <c r="COW66" s="1"/>
      <c r="COX66" s="1"/>
      <c r="COY66" s="1"/>
      <c r="COZ66" s="1"/>
      <c r="CPA66" s="1"/>
      <c r="CPB66" s="1"/>
      <c r="CPC66" s="1"/>
      <c r="CPD66" s="1"/>
      <c r="CPE66" s="1"/>
      <c r="CPF66" s="1"/>
      <c r="CPG66" s="1"/>
      <c r="CPH66" s="1"/>
      <c r="CPI66" s="1"/>
      <c r="CPJ66" s="1"/>
      <c r="CPK66" s="1"/>
      <c r="CPL66" s="1"/>
      <c r="CPM66" s="1"/>
      <c r="CPN66" s="1"/>
      <c r="CPO66" s="1"/>
      <c r="CPP66" s="1"/>
      <c r="CPQ66" s="1"/>
      <c r="CPR66" s="1"/>
      <c r="CPS66" s="1"/>
      <c r="CPT66" s="1"/>
      <c r="CPU66" s="1"/>
      <c r="CPV66" s="1"/>
      <c r="CPW66" s="1"/>
      <c r="CPX66" s="1"/>
      <c r="CPY66" s="1"/>
      <c r="CPZ66" s="1"/>
      <c r="CQA66" s="1"/>
      <c r="CQB66" s="1"/>
      <c r="CQC66" s="1"/>
      <c r="CQD66" s="1"/>
      <c r="CQE66" s="1"/>
      <c r="CQF66" s="1"/>
      <c r="CQG66" s="1"/>
      <c r="CQH66" s="1"/>
      <c r="CQI66" s="1"/>
      <c r="CQJ66" s="1"/>
      <c r="CQK66" s="1"/>
      <c r="CQL66" s="1"/>
      <c r="CQM66" s="1"/>
      <c r="CQN66" s="1"/>
      <c r="CQO66" s="1"/>
      <c r="CQP66" s="1"/>
      <c r="CQQ66" s="1"/>
      <c r="CQR66" s="1"/>
      <c r="CQS66" s="1"/>
      <c r="CQT66" s="1"/>
      <c r="CQU66" s="1"/>
      <c r="CQV66" s="1"/>
      <c r="CQW66" s="1"/>
      <c r="CQX66" s="1"/>
      <c r="CQY66" s="1"/>
      <c r="CQZ66" s="1"/>
      <c r="CRA66" s="1"/>
      <c r="CRB66" s="1"/>
      <c r="CRC66" s="1"/>
      <c r="CRD66" s="1"/>
      <c r="CRE66" s="1"/>
      <c r="CRF66" s="1"/>
      <c r="CRG66" s="1"/>
      <c r="CRH66" s="1"/>
      <c r="CRI66" s="1"/>
      <c r="CRJ66" s="1"/>
      <c r="CRK66" s="1"/>
      <c r="CRL66" s="1"/>
      <c r="CRM66" s="1"/>
      <c r="CRN66" s="1"/>
      <c r="CRO66" s="1"/>
      <c r="CRP66" s="1"/>
      <c r="CRQ66" s="1"/>
      <c r="CRR66" s="1"/>
      <c r="CRS66" s="1"/>
      <c r="CRT66" s="1"/>
      <c r="CRU66" s="1"/>
      <c r="CRV66" s="1"/>
      <c r="CRW66" s="1"/>
      <c r="CRX66" s="1"/>
      <c r="CRY66" s="1"/>
      <c r="CRZ66" s="1"/>
      <c r="CSA66" s="1"/>
      <c r="CSB66" s="1"/>
      <c r="CSC66" s="1"/>
      <c r="CSD66" s="1"/>
      <c r="CSE66" s="1"/>
      <c r="CSF66" s="1"/>
      <c r="CSG66" s="1"/>
      <c r="CSH66" s="1"/>
      <c r="CSI66" s="1"/>
      <c r="CSJ66" s="1"/>
      <c r="CSK66" s="1"/>
      <c r="CSL66" s="1"/>
      <c r="CSM66" s="1"/>
      <c r="CSN66" s="1"/>
      <c r="CSO66" s="1"/>
      <c r="CSP66" s="1"/>
      <c r="CSQ66" s="1"/>
      <c r="CSR66" s="1"/>
      <c r="CSS66" s="1"/>
      <c r="CST66" s="1"/>
      <c r="CSU66" s="1"/>
      <c r="CSV66" s="1"/>
      <c r="CSW66" s="1"/>
      <c r="CSX66" s="1"/>
      <c r="CSY66" s="1"/>
      <c r="CSZ66" s="1"/>
      <c r="CTA66" s="1"/>
      <c r="CTB66" s="1"/>
      <c r="CTC66" s="1"/>
      <c r="CTD66" s="1"/>
      <c r="CTE66" s="1"/>
      <c r="CTF66" s="1"/>
      <c r="CTG66" s="1"/>
      <c r="CTH66" s="1"/>
      <c r="CTI66" s="1"/>
      <c r="CTJ66" s="1"/>
      <c r="CTK66" s="1"/>
      <c r="CTL66" s="1"/>
      <c r="CTM66" s="1"/>
      <c r="CTN66" s="1"/>
      <c r="CTO66" s="1"/>
      <c r="CTP66" s="1"/>
      <c r="CTQ66" s="1"/>
      <c r="CTR66" s="1"/>
      <c r="CTS66" s="1"/>
      <c r="CTT66" s="1"/>
      <c r="CTU66" s="1"/>
      <c r="CTV66" s="1"/>
      <c r="CTW66" s="1"/>
      <c r="CTX66" s="1"/>
      <c r="CTY66" s="1"/>
      <c r="CTZ66" s="1"/>
      <c r="CUA66" s="1"/>
      <c r="CUB66" s="1"/>
      <c r="CUC66" s="1"/>
      <c r="CUD66" s="1"/>
      <c r="CUE66" s="1"/>
      <c r="CUF66" s="1"/>
      <c r="CUG66" s="1"/>
      <c r="CUH66" s="1"/>
      <c r="CUI66" s="1"/>
      <c r="CUJ66" s="1"/>
      <c r="CUK66" s="1"/>
      <c r="CUL66" s="1"/>
      <c r="CUM66" s="1"/>
      <c r="CUN66" s="1"/>
      <c r="CUO66" s="1"/>
      <c r="CUP66" s="1"/>
      <c r="CUQ66" s="1"/>
      <c r="CUR66" s="1"/>
      <c r="CUS66" s="1"/>
      <c r="CUT66" s="1"/>
      <c r="CUU66" s="1"/>
      <c r="CUV66" s="1"/>
      <c r="CUW66" s="1"/>
      <c r="CUX66" s="1"/>
      <c r="CUY66" s="1"/>
      <c r="CUZ66" s="1"/>
      <c r="CVA66" s="1"/>
      <c r="CVB66" s="1"/>
      <c r="CVC66" s="1"/>
      <c r="CVD66" s="1"/>
      <c r="CVE66" s="1"/>
      <c r="CVF66" s="1"/>
      <c r="CVG66" s="1"/>
      <c r="CVH66" s="1"/>
      <c r="CVI66" s="1"/>
      <c r="CVJ66" s="1"/>
      <c r="CVK66" s="1"/>
      <c r="CVL66" s="1"/>
      <c r="CVM66" s="1"/>
      <c r="CVN66" s="1"/>
      <c r="CVO66" s="1"/>
      <c r="CVP66" s="1"/>
      <c r="CVQ66" s="1"/>
      <c r="CVR66" s="1"/>
      <c r="CVS66" s="1"/>
      <c r="CVT66" s="1"/>
      <c r="CVU66" s="1"/>
      <c r="CVV66" s="1"/>
      <c r="CVW66" s="1"/>
      <c r="CVX66" s="1"/>
      <c r="CVY66" s="1"/>
      <c r="CVZ66" s="1"/>
      <c r="CWA66" s="1"/>
      <c r="CWB66" s="1"/>
      <c r="CWC66" s="1"/>
      <c r="CWD66" s="1"/>
      <c r="CWE66" s="1"/>
      <c r="CWF66" s="1"/>
      <c r="CWG66" s="1"/>
      <c r="CWH66" s="1"/>
      <c r="CWI66" s="1"/>
      <c r="CWJ66" s="1"/>
      <c r="CWK66" s="1"/>
      <c r="CWL66" s="1"/>
      <c r="CWM66" s="1"/>
      <c r="CWN66" s="1"/>
      <c r="CWO66" s="1"/>
      <c r="CWP66" s="1"/>
      <c r="CWQ66" s="1"/>
      <c r="CWR66" s="1"/>
      <c r="CWS66" s="1"/>
      <c r="CWT66" s="1"/>
      <c r="CWU66" s="1"/>
      <c r="CWV66" s="1"/>
      <c r="CWW66" s="1"/>
      <c r="CWX66" s="1"/>
      <c r="CWY66" s="1"/>
      <c r="CWZ66" s="1"/>
      <c r="CXA66" s="1"/>
      <c r="CXB66" s="1"/>
      <c r="CXC66" s="1"/>
      <c r="CXD66" s="1"/>
      <c r="CXE66" s="1"/>
      <c r="CXF66" s="1"/>
      <c r="CXG66" s="1"/>
      <c r="CXH66" s="1"/>
      <c r="CXI66" s="1"/>
      <c r="CXJ66" s="1"/>
      <c r="CXK66" s="1"/>
      <c r="CXL66" s="1"/>
      <c r="CXM66" s="1"/>
      <c r="CXN66" s="1"/>
      <c r="CXO66" s="1"/>
      <c r="CXP66" s="1"/>
      <c r="CXQ66" s="1"/>
      <c r="CXR66" s="1"/>
      <c r="CXS66" s="1"/>
      <c r="CXT66" s="1"/>
      <c r="CXU66" s="1"/>
      <c r="CXV66" s="1"/>
      <c r="CXW66" s="1"/>
      <c r="CXX66" s="1"/>
      <c r="CXY66" s="1"/>
      <c r="CXZ66" s="1"/>
      <c r="CYA66" s="1"/>
      <c r="CYB66" s="1"/>
      <c r="CYC66" s="1"/>
      <c r="CYD66" s="1"/>
      <c r="CYE66" s="1"/>
      <c r="CYF66" s="1"/>
      <c r="CYG66" s="1"/>
      <c r="CYH66" s="1"/>
      <c r="CYI66" s="1"/>
      <c r="CYJ66" s="1"/>
      <c r="CYK66" s="1"/>
      <c r="CYL66" s="1"/>
      <c r="CYM66" s="1"/>
      <c r="CYN66" s="1"/>
      <c r="CYO66" s="1"/>
      <c r="CYP66" s="1"/>
      <c r="CYQ66" s="1"/>
      <c r="CYR66" s="1"/>
      <c r="CYS66" s="1"/>
      <c r="CYT66" s="1"/>
      <c r="CYU66" s="1"/>
      <c r="CYV66" s="1"/>
      <c r="CYW66" s="1"/>
      <c r="CYX66" s="1"/>
      <c r="CYY66" s="1"/>
      <c r="CYZ66" s="1"/>
      <c r="CZA66" s="1"/>
      <c r="CZB66" s="1"/>
      <c r="CZC66" s="1"/>
      <c r="CZD66" s="1"/>
      <c r="CZE66" s="1"/>
      <c r="CZF66" s="1"/>
      <c r="CZG66" s="1"/>
      <c r="CZH66" s="1"/>
      <c r="CZI66" s="1"/>
      <c r="CZJ66" s="1"/>
      <c r="CZK66" s="1"/>
      <c r="CZL66" s="1"/>
      <c r="CZM66" s="1"/>
      <c r="CZN66" s="1"/>
      <c r="CZO66" s="1"/>
      <c r="CZP66" s="1"/>
      <c r="CZQ66" s="1"/>
      <c r="CZR66" s="1"/>
      <c r="CZS66" s="1"/>
      <c r="CZT66" s="1"/>
      <c r="CZU66" s="1"/>
      <c r="CZV66" s="1"/>
      <c r="CZW66" s="1"/>
      <c r="CZX66" s="1"/>
      <c r="CZY66" s="1"/>
      <c r="CZZ66" s="1"/>
      <c r="DAA66" s="1"/>
      <c r="DAB66" s="1"/>
      <c r="DAC66" s="1"/>
      <c r="DAD66" s="1"/>
      <c r="DAE66" s="1"/>
      <c r="DAF66" s="1"/>
      <c r="DAG66" s="1"/>
      <c r="DAH66" s="1"/>
      <c r="DAI66" s="1"/>
      <c r="DAJ66" s="1"/>
      <c r="DAK66" s="1"/>
      <c r="DAL66" s="1"/>
      <c r="DAM66" s="1"/>
      <c r="DAN66" s="1"/>
      <c r="DAO66" s="1"/>
      <c r="DAP66" s="1"/>
      <c r="DAQ66" s="1"/>
      <c r="DAR66" s="1"/>
      <c r="DAS66" s="1"/>
      <c r="DAT66" s="1"/>
      <c r="DAU66" s="1"/>
      <c r="DAV66" s="1"/>
      <c r="DAW66" s="1"/>
      <c r="DAX66" s="1"/>
      <c r="DAY66" s="1"/>
      <c r="DAZ66" s="1"/>
      <c r="DBA66" s="1"/>
      <c r="DBB66" s="1"/>
      <c r="DBC66" s="1"/>
      <c r="DBD66" s="1"/>
      <c r="DBE66" s="1"/>
      <c r="DBF66" s="1"/>
      <c r="DBG66" s="1"/>
      <c r="DBH66" s="1"/>
      <c r="DBI66" s="1"/>
      <c r="DBJ66" s="1"/>
      <c r="DBK66" s="1"/>
      <c r="DBL66" s="1"/>
      <c r="DBM66" s="1"/>
      <c r="DBN66" s="1"/>
      <c r="DBO66" s="1"/>
      <c r="DBP66" s="1"/>
      <c r="DBQ66" s="1"/>
      <c r="DBR66" s="1"/>
      <c r="DBS66" s="1"/>
      <c r="DBT66" s="1"/>
      <c r="DBU66" s="1"/>
      <c r="DBV66" s="1"/>
      <c r="DBW66" s="1"/>
      <c r="DBX66" s="1"/>
      <c r="DBY66" s="1"/>
      <c r="DBZ66" s="1"/>
      <c r="DCA66" s="1"/>
      <c r="DCB66" s="1"/>
      <c r="DCC66" s="1"/>
      <c r="DCD66" s="1"/>
      <c r="DCE66" s="1"/>
      <c r="DCF66" s="1"/>
      <c r="DCG66" s="1"/>
      <c r="DCH66" s="1"/>
      <c r="DCI66" s="1"/>
      <c r="DCJ66" s="1"/>
      <c r="DCK66" s="1"/>
      <c r="DCL66" s="1"/>
      <c r="DCM66" s="1"/>
      <c r="DCN66" s="1"/>
      <c r="DCO66" s="1"/>
      <c r="DCP66" s="1"/>
      <c r="DCQ66" s="1"/>
      <c r="DCR66" s="1"/>
      <c r="DCS66" s="1"/>
      <c r="DCT66" s="1"/>
      <c r="DCU66" s="1"/>
      <c r="DCV66" s="1"/>
      <c r="DCW66" s="1"/>
      <c r="DCX66" s="1"/>
      <c r="DCY66" s="1"/>
      <c r="DCZ66" s="1"/>
      <c r="DDA66" s="1"/>
      <c r="DDB66" s="1"/>
      <c r="DDC66" s="1"/>
      <c r="DDD66" s="1"/>
      <c r="DDE66" s="1"/>
      <c r="DDF66" s="1"/>
      <c r="DDG66" s="1"/>
      <c r="DDH66" s="1"/>
      <c r="DDI66" s="1"/>
      <c r="DDJ66" s="1"/>
      <c r="DDK66" s="1"/>
      <c r="DDL66" s="1"/>
      <c r="DDM66" s="1"/>
      <c r="DDN66" s="1"/>
      <c r="DDO66" s="1"/>
      <c r="DDP66" s="1"/>
      <c r="DDQ66" s="1"/>
      <c r="DDR66" s="1"/>
      <c r="DDS66" s="1"/>
      <c r="DDT66" s="1"/>
      <c r="DDU66" s="1"/>
      <c r="DDV66" s="1"/>
      <c r="DDW66" s="1"/>
      <c r="DDX66" s="1"/>
      <c r="DDY66" s="1"/>
      <c r="DDZ66" s="1"/>
      <c r="DEA66" s="1"/>
      <c r="DEB66" s="1"/>
      <c r="DEC66" s="1"/>
      <c r="DED66" s="1"/>
      <c r="DEE66" s="1"/>
      <c r="DEF66" s="1"/>
      <c r="DEG66" s="1"/>
      <c r="DEH66" s="1"/>
      <c r="DEI66" s="1"/>
      <c r="DEJ66" s="1"/>
      <c r="DEK66" s="1"/>
      <c r="DEL66" s="1"/>
      <c r="DEM66" s="1"/>
      <c r="DEN66" s="1"/>
      <c r="DEO66" s="1"/>
      <c r="DEP66" s="1"/>
      <c r="DEQ66" s="1"/>
      <c r="DER66" s="1"/>
      <c r="DES66" s="1"/>
      <c r="DET66" s="1"/>
      <c r="DEU66" s="1"/>
      <c r="DEV66" s="1"/>
      <c r="DEW66" s="1"/>
      <c r="DEX66" s="1"/>
      <c r="DEY66" s="1"/>
      <c r="DEZ66" s="1"/>
      <c r="DFA66" s="1"/>
      <c r="DFB66" s="1"/>
      <c r="DFC66" s="1"/>
      <c r="DFD66" s="1"/>
      <c r="DFE66" s="1"/>
      <c r="DFF66" s="1"/>
      <c r="DFG66" s="1"/>
      <c r="DFH66" s="1"/>
      <c r="DFI66" s="1"/>
      <c r="DFJ66" s="1"/>
      <c r="DFK66" s="1"/>
      <c r="DFL66" s="1"/>
      <c r="DFM66" s="1"/>
      <c r="DFN66" s="1"/>
      <c r="DFO66" s="1"/>
      <c r="DFP66" s="1"/>
      <c r="DFQ66" s="1"/>
      <c r="DFR66" s="1"/>
      <c r="DFS66" s="1"/>
      <c r="DFT66" s="1"/>
      <c r="DFU66" s="1"/>
      <c r="DFV66" s="1"/>
      <c r="DFW66" s="1"/>
      <c r="DFX66" s="1"/>
      <c r="DFY66" s="1"/>
      <c r="DFZ66" s="1"/>
      <c r="DGA66" s="1"/>
      <c r="DGB66" s="1"/>
      <c r="DGC66" s="1"/>
      <c r="DGD66" s="1"/>
      <c r="DGE66" s="1"/>
      <c r="DGF66" s="1"/>
      <c r="DGG66" s="1"/>
      <c r="DGH66" s="1"/>
      <c r="DGI66" s="1"/>
      <c r="DGJ66" s="1"/>
      <c r="DGK66" s="1"/>
      <c r="DGL66" s="1"/>
      <c r="DGM66" s="1"/>
      <c r="DGN66" s="1"/>
      <c r="DGO66" s="1"/>
      <c r="DGP66" s="1"/>
      <c r="DGQ66" s="1"/>
      <c r="DGR66" s="1"/>
      <c r="DGS66" s="1"/>
      <c r="DGT66" s="1"/>
      <c r="DGU66" s="1"/>
      <c r="DGV66" s="1"/>
      <c r="DGW66" s="1"/>
      <c r="DGX66" s="1"/>
      <c r="DGY66" s="1"/>
      <c r="DGZ66" s="1"/>
      <c r="DHA66" s="1"/>
      <c r="DHB66" s="1"/>
      <c r="DHC66" s="1"/>
      <c r="DHD66" s="1"/>
      <c r="DHE66" s="1"/>
      <c r="DHF66" s="1"/>
      <c r="DHG66" s="1"/>
      <c r="DHH66" s="1"/>
      <c r="DHI66" s="1"/>
      <c r="DHJ66" s="1"/>
      <c r="DHK66" s="1"/>
      <c r="DHL66" s="1"/>
      <c r="DHM66" s="1"/>
      <c r="DHN66" s="1"/>
      <c r="DHO66" s="1"/>
      <c r="DHP66" s="1"/>
      <c r="DHQ66" s="1"/>
      <c r="DHR66" s="1"/>
      <c r="DHS66" s="1"/>
      <c r="DHT66" s="1"/>
      <c r="DHU66" s="1"/>
      <c r="DHV66" s="1"/>
      <c r="DHW66" s="1"/>
      <c r="DHX66" s="1"/>
      <c r="DHY66" s="1"/>
      <c r="DHZ66" s="1"/>
      <c r="DIA66" s="1"/>
      <c r="DIB66" s="1"/>
      <c r="DIC66" s="1"/>
      <c r="DID66" s="1"/>
      <c r="DIE66" s="1"/>
      <c r="DIF66" s="1"/>
      <c r="DIG66" s="1"/>
      <c r="DIH66" s="1"/>
      <c r="DII66" s="1"/>
      <c r="DIJ66" s="1"/>
      <c r="DIK66" s="1"/>
      <c r="DIL66" s="1"/>
      <c r="DIM66" s="1"/>
      <c r="DIN66" s="1"/>
      <c r="DIO66" s="1"/>
      <c r="DIP66" s="1"/>
      <c r="DIQ66" s="1"/>
      <c r="DIR66" s="1"/>
      <c r="DIS66" s="1"/>
      <c r="DIT66" s="1"/>
      <c r="DIU66" s="1"/>
      <c r="DIV66" s="1"/>
      <c r="DIW66" s="1"/>
      <c r="DIX66" s="1"/>
      <c r="DIY66" s="1"/>
      <c r="DIZ66" s="1"/>
      <c r="DJA66" s="1"/>
      <c r="DJB66" s="1"/>
      <c r="DJC66" s="1"/>
      <c r="DJD66" s="1"/>
      <c r="DJE66" s="1"/>
      <c r="DJF66" s="1"/>
      <c r="DJG66" s="1"/>
      <c r="DJH66" s="1"/>
      <c r="DJI66" s="1"/>
      <c r="DJJ66" s="1"/>
      <c r="DJK66" s="1"/>
      <c r="DJL66" s="1"/>
      <c r="DJM66" s="1"/>
      <c r="DJN66" s="1"/>
      <c r="DJO66" s="1"/>
      <c r="DJP66" s="1"/>
      <c r="DJQ66" s="1"/>
      <c r="DJR66" s="1"/>
      <c r="DJS66" s="1"/>
      <c r="DJT66" s="1"/>
      <c r="DJU66" s="1"/>
      <c r="DJV66" s="1"/>
      <c r="DJW66" s="1"/>
      <c r="DJX66" s="1"/>
      <c r="DJY66" s="1"/>
      <c r="DJZ66" s="1"/>
      <c r="DKA66" s="1"/>
      <c r="DKB66" s="1"/>
      <c r="DKC66" s="1"/>
      <c r="DKD66" s="1"/>
      <c r="DKE66" s="1"/>
      <c r="DKF66" s="1"/>
      <c r="DKG66" s="1"/>
      <c r="DKH66" s="1"/>
      <c r="DKI66" s="1"/>
      <c r="DKJ66" s="1"/>
      <c r="DKK66" s="1"/>
      <c r="DKL66" s="1"/>
      <c r="DKM66" s="1"/>
      <c r="DKN66" s="1"/>
      <c r="DKO66" s="1"/>
      <c r="DKP66" s="1"/>
      <c r="DKQ66" s="1"/>
      <c r="DKR66" s="1"/>
      <c r="DKS66" s="1"/>
      <c r="DKT66" s="1"/>
      <c r="DKU66" s="1"/>
      <c r="DKV66" s="1"/>
      <c r="DKW66" s="1"/>
      <c r="DKX66" s="1"/>
      <c r="DKY66" s="1"/>
      <c r="DKZ66" s="1"/>
      <c r="DLA66" s="1"/>
      <c r="DLB66" s="1"/>
      <c r="DLC66" s="1"/>
      <c r="DLD66" s="1"/>
      <c r="DLE66" s="1"/>
      <c r="DLF66" s="1"/>
      <c r="DLG66" s="1"/>
      <c r="DLH66" s="1"/>
      <c r="DLI66" s="1"/>
      <c r="DLJ66" s="1"/>
      <c r="DLK66" s="1"/>
      <c r="DLL66" s="1"/>
      <c r="DLM66" s="1"/>
      <c r="DLN66" s="1"/>
      <c r="DLO66" s="1"/>
      <c r="DLP66" s="1"/>
      <c r="DLQ66" s="1"/>
      <c r="DLR66" s="1"/>
      <c r="DLS66" s="1"/>
      <c r="DLT66" s="1"/>
      <c r="DLU66" s="1"/>
      <c r="DLV66" s="1"/>
      <c r="DLW66" s="1"/>
      <c r="DLX66" s="1"/>
      <c r="DLY66" s="1"/>
      <c r="DLZ66" s="1"/>
      <c r="DMA66" s="1"/>
      <c r="DMB66" s="1"/>
      <c r="DMC66" s="1"/>
      <c r="DMD66" s="1"/>
      <c r="DME66" s="1"/>
      <c r="DMF66" s="1"/>
      <c r="DMG66" s="1"/>
      <c r="DMH66" s="1"/>
      <c r="DMI66" s="1"/>
      <c r="DMJ66" s="1"/>
      <c r="DMK66" s="1"/>
      <c r="DML66" s="1"/>
      <c r="DMM66" s="1"/>
      <c r="DMN66" s="1"/>
      <c r="DMO66" s="1"/>
      <c r="DMP66" s="1"/>
      <c r="DMQ66" s="1"/>
      <c r="DMR66" s="1"/>
      <c r="DMS66" s="1"/>
      <c r="DMT66" s="1"/>
      <c r="DMU66" s="1"/>
      <c r="DMV66" s="1"/>
      <c r="DMW66" s="1"/>
      <c r="DMX66" s="1"/>
      <c r="DMY66" s="1"/>
      <c r="DMZ66" s="1"/>
      <c r="DNA66" s="1"/>
      <c r="DNB66" s="1"/>
      <c r="DNC66" s="1"/>
      <c r="DND66" s="1"/>
      <c r="DNE66" s="1"/>
      <c r="DNF66" s="1"/>
      <c r="DNG66" s="1"/>
      <c r="DNH66" s="1"/>
      <c r="DNI66" s="1"/>
      <c r="DNJ66" s="1"/>
      <c r="DNK66" s="1"/>
      <c r="DNL66" s="1"/>
      <c r="DNM66" s="1"/>
      <c r="DNN66" s="1"/>
      <c r="DNO66" s="1"/>
      <c r="DNP66" s="1"/>
      <c r="DNQ66" s="1"/>
      <c r="DNR66" s="1"/>
      <c r="DNS66" s="1"/>
      <c r="DNT66" s="1"/>
      <c r="DNU66" s="1"/>
      <c r="DNV66" s="1"/>
      <c r="DNW66" s="1"/>
      <c r="DNX66" s="1"/>
      <c r="DNY66" s="1"/>
      <c r="DNZ66" s="1"/>
      <c r="DOA66" s="1"/>
      <c r="DOB66" s="1"/>
      <c r="DOC66" s="1"/>
      <c r="DOD66" s="1"/>
      <c r="DOE66" s="1"/>
      <c r="DOF66" s="1"/>
      <c r="DOG66" s="1"/>
      <c r="DOH66" s="1"/>
      <c r="DOI66" s="1"/>
      <c r="DOJ66" s="1"/>
      <c r="DOK66" s="1"/>
      <c r="DOL66" s="1"/>
      <c r="DOM66" s="1"/>
      <c r="DON66" s="1"/>
      <c r="DOO66" s="1"/>
      <c r="DOP66" s="1"/>
      <c r="DOQ66" s="1"/>
      <c r="DOR66" s="1"/>
      <c r="DOS66" s="1"/>
      <c r="DOT66" s="1"/>
      <c r="DOU66" s="1"/>
      <c r="DOV66" s="1"/>
      <c r="DOW66" s="1"/>
      <c r="DOX66" s="1"/>
      <c r="DOY66" s="1"/>
      <c r="DOZ66" s="1"/>
      <c r="DPA66" s="1"/>
      <c r="DPB66" s="1"/>
      <c r="DPC66" s="1"/>
      <c r="DPD66" s="1"/>
      <c r="DPE66" s="1"/>
      <c r="DPF66" s="1"/>
      <c r="DPG66" s="1"/>
      <c r="DPH66" s="1"/>
      <c r="DPI66" s="1"/>
      <c r="DPJ66" s="1"/>
      <c r="DPK66" s="1"/>
      <c r="DPL66" s="1"/>
      <c r="DPM66" s="1"/>
      <c r="DPN66" s="1"/>
      <c r="DPO66" s="1"/>
      <c r="DPP66" s="1"/>
      <c r="DPQ66" s="1"/>
      <c r="DPR66" s="1"/>
      <c r="DPS66" s="1"/>
      <c r="DPT66" s="1"/>
      <c r="DPU66" s="1"/>
      <c r="DPV66" s="1"/>
      <c r="DPW66" s="1"/>
      <c r="DPX66" s="1"/>
      <c r="DPY66" s="1"/>
      <c r="DPZ66" s="1"/>
      <c r="DQA66" s="1"/>
      <c r="DQB66" s="1"/>
      <c r="DQC66" s="1"/>
      <c r="DQD66" s="1"/>
      <c r="DQE66" s="1"/>
      <c r="DQF66" s="1"/>
      <c r="DQG66" s="1"/>
      <c r="DQH66" s="1"/>
      <c r="DQI66" s="1"/>
      <c r="DQJ66" s="1"/>
      <c r="DQK66" s="1"/>
      <c r="DQL66" s="1"/>
      <c r="DQM66" s="1"/>
      <c r="DQN66" s="1"/>
      <c r="DQO66" s="1"/>
      <c r="DQP66" s="1"/>
      <c r="DQQ66" s="1"/>
      <c r="DQR66" s="1"/>
      <c r="DQS66" s="1"/>
      <c r="DQT66" s="1"/>
      <c r="DQU66" s="1"/>
      <c r="DQV66" s="1"/>
      <c r="DQW66" s="1"/>
      <c r="DQX66" s="1"/>
      <c r="DQY66" s="1"/>
      <c r="DQZ66" s="1"/>
      <c r="DRA66" s="1"/>
      <c r="DRB66" s="1"/>
      <c r="DRC66" s="1"/>
      <c r="DRD66" s="1"/>
      <c r="DRE66" s="1"/>
      <c r="DRF66" s="1"/>
      <c r="DRG66" s="1"/>
      <c r="DRH66" s="1"/>
      <c r="DRI66" s="1"/>
      <c r="DRJ66" s="1"/>
      <c r="DRK66" s="1"/>
      <c r="DRL66" s="1"/>
      <c r="DRM66" s="1"/>
      <c r="DRN66" s="1"/>
      <c r="DRO66" s="1"/>
      <c r="DRP66" s="1"/>
      <c r="DRQ66" s="1"/>
      <c r="DRR66" s="1"/>
      <c r="DRS66" s="1"/>
      <c r="DRT66" s="1"/>
      <c r="DRU66" s="1"/>
      <c r="DRV66" s="1"/>
      <c r="DRW66" s="1"/>
      <c r="DRX66" s="1"/>
      <c r="DRY66" s="1"/>
      <c r="DRZ66" s="1"/>
      <c r="DSA66" s="1"/>
      <c r="DSB66" s="1"/>
      <c r="DSC66" s="1"/>
      <c r="DSD66" s="1"/>
      <c r="DSE66" s="1"/>
      <c r="DSF66" s="1"/>
      <c r="DSG66" s="1"/>
      <c r="DSH66" s="1"/>
      <c r="DSI66" s="1"/>
      <c r="DSJ66" s="1"/>
      <c r="DSK66" s="1"/>
      <c r="DSL66" s="1"/>
      <c r="DSM66" s="1"/>
      <c r="DSN66" s="1"/>
      <c r="DSO66" s="1"/>
      <c r="DSP66" s="1"/>
      <c r="DSQ66" s="1"/>
      <c r="DSR66" s="1"/>
      <c r="DSS66" s="1"/>
      <c r="DST66" s="1"/>
      <c r="DSU66" s="1"/>
      <c r="DSV66" s="1"/>
      <c r="DSW66" s="1"/>
      <c r="DSX66" s="1"/>
      <c r="DSY66" s="1"/>
      <c r="DSZ66" s="1"/>
      <c r="DTA66" s="1"/>
      <c r="DTB66" s="1"/>
      <c r="DTC66" s="1"/>
      <c r="DTD66" s="1"/>
      <c r="DTE66" s="1"/>
      <c r="DTF66" s="1"/>
      <c r="DTG66" s="1"/>
      <c r="DTH66" s="1"/>
      <c r="DTI66" s="1"/>
      <c r="DTJ66" s="1"/>
      <c r="DTK66" s="1"/>
      <c r="DTL66" s="1"/>
      <c r="DTM66" s="1"/>
      <c r="DTN66" s="1"/>
      <c r="DTO66" s="1"/>
      <c r="DTP66" s="1"/>
      <c r="DTQ66" s="1"/>
      <c r="DTR66" s="1"/>
      <c r="DTS66" s="1"/>
      <c r="DTT66" s="1"/>
      <c r="DTU66" s="1"/>
      <c r="DTV66" s="1"/>
      <c r="DTW66" s="1"/>
      <c r="DTX66" s="1"/>
      <c r="DTY66" s="1"/>
      <c r="DTZ66" s="1"/>
      <c r="DUA66" s="1"/>
      <c r="DUB66" s="1"/>
      <c r="DUC66" s="1"/>
      <c r="DUD66" s="1"/>
      <c r="DUE66" s="1"/>
      <c r="DUF66" s="1"/>
      <c r="DUG66" s="1"/>
      <c r="DUH66" s="1"/>
      <c r="DUI66" s="1"/>
      <c r="DUJ66" s="1"/>
      <c r="DUK66" s="1"/>
      <c r="DUL66" s="1"/>
      <c r="DUM66" s="1"/>
      <c r="DUN66" s="1"/>
      <c r="DUO66" s="1"/>
      <c r="DUP66" s="1"/>
      <c r="DUQ66" s="1"/>
      <c r="DUR66" s="1"/>
      <c r="DUS66" s="1"/>
      <c r="DUT66" s="1"/>
      <c r="DUU66" s="1"/>
      <c r="DUV66" s="1"/>
      <c r="DUW66" s="1"/>
      <c r="DUX66" s="1"/>
      <c r="DUY66" s="1"/>
      <c r="DUZ66" s="1"/>
      <c r="DVA66" s="1"/>
      <c r="DVB66" s="1"/>
      <c r="DVC66" s="1"/>
      <c r="DVD66" s="1"/>
      <c r="DVE66" s="1"/>
      <c r="DVF66" s="1"/>
      <c r="DVG66" s="1"/>
      <c r="DVH66" s="1"/>
      <c r="DVI66" s="1"/>
      <c r="DVJ66" s="1"/>
      <c r="DVK66" s="1"/>
      <c r="DVL66" s="1"/>
      <c r="DVM66" s="1"/>
      <c r="DVN66" s="1"/>
      <c r="DVO66" s="1"/>
      <c r="DVP66" s="1"/>
      <c r="DVQ66" s="1"/>
      <c r="DVR66" s="1"/>
      <c r="DVS66" s="1"/>
      <c r="DVT66" s="1"/>
      <c r="DVU66" s="1"/>
      <c r="DVV66" s="1"/>
      <c r="DVW66" s="1"/>
      <c r="DVX66" s="1"/>
      <c r="DVY66" s="1"/>
      <c r="DVZ66" s="1"/>
      <c r="DWA66" s="1"/>
      <c r="DWB66" s="1"/>
      <c r="DWC66" s="1"/>
      <c r="DWD66" s="1"/>
      <c r="DWE66" s="1"/>
      <c r="DWF66" s="1"/>
      <c r="DWG66" s="1"/>
      <c r="DWH66" s="1"/>
      <c r="DWI66" s="1"/>
      <c r="DWJ66" s="1"/>
      <c r="DWK66" s="1"/>
      <c r="DWL66" s="1"/>
      <c r="DWM66" s="1"/>
      <c r="DWN66" s="1"/>
      <c r="DWO66" s="1"/>
      <c r="DWP66" s="1"/>
      <c r="DWQ66" s="1"/>
      <c r="DWR66" s="1"/>
      <c r="DWS66" s="1"/>
      <c r="DWT66" s="1"/>
      <c r="DWU66" s="1"/>
      <c r="DWV66" s="1"/>
      <c r="DWW66" s="1"/>
      <c r="DWX66" s="1"/>
      <c r="DWY66" s="1"/>
      <c r="DWZ66" s="1"/>
      <c r="DXA66" s="1"/>
      <c r="DXB66" s="1"/>
      <c r="DXC66" s="1"/>
      <c r="DXD66" s="1"/>
      <c r="DXE66" s="1"/>
      <c r="DXF66" s="1"/>
      <c r="DXG66" s="1"/>
      <c r="DXH66" s="1"/>
      <c r="DXI66" s="1"/>
      <c r="DXJ66" s="1"/>
      <c r="DXK66" s="1"/>
      <c r="DXL66" s="1"/>
      <c r="DXM66" s="1"/>
      <c r="DXN66" s="1"/>
      <c r="DXO66" s="1"/>
      <c r="DXP66" s="1"/>
      <c r="DXQ66" s="1"/>
      <c r="DXR66" s="1"/>
      <c r="DXS66" s="1"/>
      <c r="DXT66" s="1"/>
      <c r="DXU66" s="1"/>
      <c r="DXV66" s="1"/>
      <c r="DXW66" s="1"/>
      <c r="DXX66" s="1"/>
      <c r="DXY66" s="1"/>
      <c r="DXZ66" s="1"/>
      <c r="DYA66" s="1"/>
      <c r="DYB66" s="1"/>
      <c r="DYC66" s="1"/>
      <c r="DYD66" s="1"/>
      <c r="DYE66" s="1"/>
      <c r="DYF66" s="1"/>
      <c r="DYG66" s="1"/>
      <c r="DYH66" s="1"/>
      <c r="DYI66" s="1"/>
      <c r="DYJ66" s="1"/>
      <c r="DYK66" s="1"/>
      <c r="DYL66" s="1"/>
      <c r="DYM66" s="1"/>
      <c r="DYN66" s="1"/>
      <c r="DYO66" s="1"/>
      <c r="DYP66" s="1"/>
      <c r="DYQ66" s="1"/>
      <c r="DYR66" s="1"/>
      <c r="DYS66" s="1"/>
      <c r="DYT66" s="1"/>
      <c r="DYU66" s="1"/>
      <c r="DYV66" s="1"/>
      <c r="DYW66" s="1"/>
      <c r="DYX66" s="1"/>
      <c r="DYY66" s="1"/>
      <c r="DYZ66" s="1"/>
      <c r="DZA66" s="1"/>
      <c r="DZB66" s="1"/>
      <c r="DZC66" s="1"/>
      <c r="DZD66" s="1"/>
      <c r="DZE66" s="1"/>
      <c r="DZF66" s="1"/>
      <c r="DZG66" s="1"/>
      <c r="DZH66" s="1"/>
      <c r="DZI66" s="1"/>
      <c r="DZJ66" s="1"/>
      <c r="DZK66" s="1"/>
      <c r="DZL66" s="1"/>
      <c r="DZM66" s="1"/>
      <c r="DZN66" s="1"/>
      <c r="DZO66" s="1"/>
      <c r="DZP66" s="1"/>
      <c r="DZQ66" s="1"/>
      <c r="DZR66" s="1"/>
      <c r="DZS66" s="1"/>
      <c r="DZT66" s="1"/>
      <c r="DZU66" s="1"/>
      <c r="DZV66" s="1"/>
      <c r="DZW66" s="1"/>
      <c r="DZY66" s="32">
        <f>COUNTA(G66:DZW66)</f>
        <v>80</v>
      </c>
      <c r="DZZ66" s="32">
        <f>(MIN(DZY66:DZY106))</f>
        <v>0</v>
      </c>
      <c r="EAA66" s="32">
        <f>MAX(DZY66:DZY106)</f>
        <v>748</v>
      </c>
      <c r="EAB66" s="97">
        <f>COUNTA($G$4:$DZW$4)-COUNTIFS(G117:DZW117,0)</f>
        <v>2329</v>
      </c>
      <c r="EAC66" s="32">
        <v>7</v>
      </c>
      <c r="EAD66" s="62">
        <f t="shared" ref="EAD66:EAD82" si="253">(EAC66/DZY66)</f>
        <v>8.7499999999999994E-2</v>
      </c>
      <c r="EAE66" s="115">
        <v>15</v>
      </c>
      <c r="EAF66" s="32">
        <f t="shared" ref="EAF66:EAF95" si="254">SUM(DZY66,EAE66)</f>
        <v>95</v>
      </c>
      <c r="EAG66" s="32">
        <f>SUM(EAC66,EAE66)</f>
        <v>22</v>
      </c>
      <c r="EAH66" s="138">
        <f>EAE66/EAG66</f>
        <v>0.68181818181818177</v>
      </c>
      <c r="EAI66" s="138">
        <f>EAE66/EAF66</f>
        <v>0.15789473684210525</v>
      </c>
      <c r="EAJ66" s="138">
        <f>EAC66/EAG66</f>
        <v>0.31818181818181818</v>
      </c>
      <c r="EAK66" s="139">
        <f t="shared" ref="EAK66:EAK95" si="255">DZY66/EAF66</f>
        <v>0.84210526315789469</v>
      </c>
      <c r="EAL66" s="138">
        <f>EAC66/EAF66</f>
        <v>7.3684210526315783E-2</v>
      </c>
      <c r="EAM66" s="138">
        <f>EAE66/EAF66</f>
        <v>0.15789473684210525</v>
      </c>
    </row>
    <row r="67" spans="1:3419" ht="15.75" customHeight="1" thickBot="1" x14ac:dyDescent="0.5">
      <c r="A67" s="21">
        <v>1</v>
      </c>
      <c r="B67" s="151" t="s">
        <v>44</v>
      </c>
      <c r="C67" s="152"/>
      <c r="D67" s="152"/>
      <c r="E67" s="152"/>
      <c r="F67" s="153"/>
      <c r="G67" s="5"/>
      <c r="H67" s="5"/>
      <c r="I67" s="5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 t="s">
        <v>130</v>
      </c>
      <c r="X67" s="8"/>
      <c r="Y67" s="8"/>
      <c r="Z67" s="8"/>
      <c r="AA67" s="8"/>
      <c r="AB67" s="8"/>
      <c r="AC67" s="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  <c r="AY67" s="8"/>
      <c r="AZ67" s="8"/>
      <c r="BA67" s="8"/>
      <c r="BB67" s="8"/>
      <c r="BC67" s="8"/>
      <c r="BD67" s="8"/>
      <c r="BE67" s="8"/>
      <c r="BF67" s="8"/>
      <c r="BG67" s="8"/>
      <c r="BH67" s="8"/>
      <c r="BI67" s="8" t="s">
        <v>130</v>
      </c>
      <c r="BJ67" s="8"/>
      <c r="BK67" s="8"/>
      <c r="BL67" s="8"/>
      <c r="BM67" s="8"/>
      <c r="BN67" s="8"/>
      <c r="BO67" s="8"/>
      <c r="BP67" s="8"/>
      <c r="BQ67" s="8"/>
      <c r="BR67" s="8"/>
      <c r="BS67" s="8"/>
      <c r="BT67" s="8"/>
      <c r="BU67" s="8"/>
      <c r="BV67" s="8"/>
      <c r="BW67" s="8"/>
      <c r="BX67" s="8"/>
      <c r="BY67" s="8"/>
      <c r="BZ67" s="8"/>
      <c r="CA67" s="8"/>
      <c r="CB67" s="8"/>
      <c r="CC67" s="8"/>
      <c r="CD67" s="8"/>
      <c r="CE67" s="8"/>
      <c r="CF67" s="8"/>
      <c r="CG67" s="10"/>
      <c r="CH67" s="14"/>
      <c r="CI67" s="17"/>
      <c r="CJ67" s="17"/>
      <c r="CK67" s="17"/>
      <c r="CL67" s="17"/>
      <c r="CM67" s="25"/>
      <c r="CN67" s="25"/>
      <c r="CO67" s="25"/>
      <c r="CP67" s="25"/>
      <c r="CQ67" s="25"/>
      <c r="CR67" s="25"/>
      <c r="CS67" s="25"/>
      <c r="CT67" s="25"/>
      <c r="CU67" s="25"/>
      <c r="CV67" s="25"/>
      <c r="CW67" s="25"/>
      <c r="CX67" s="25"/>
      <c r="CY67" s="25"/>
      <c r="CZ67" s="25"/>
      <c r="DA67" s="25"/>
      <c r="DB67" s="25"/>
      <c r="DC67" s="25"/>
      <c r="DD67" s="25"/>
      <c r="DE67" s="25"/>
      <c r="DF67" s="25"/>
      <c r="DG67" s="25"/>
      <c r="DH67" s="25"/>
      <c r="DI67" s="25"/>
      <c r="DJ67" s="25"/>
      <c r="DK67" s="25"/>
      <c r="DL67" s="25"/>
      <c r="DM67" s="25"/>
      <c r="DN67" s="25"/>
      <c r="DO67" s="25"/>
      <c r="DP67" s="25"/>
      <c r="DQ67" s="25"/>
      <c r="DR67" s="25"/>
      <c r="DS67" s="25"/>
      <c r="DT67" s="25"/>
      <c r="DU67" s="25"/>
      <c r="DV67" s="25"/>
      <c r="DW67" s="25"/>
      <c r="DX67" s="25"/>
      <c r="DY67" s="25"/>
      <c r="DZ67" s="25"/>
      <c r="EA67" s="25"/>
      <c r="EB67" s="25"/>
      <c r="EC67" s="25"/>
      <c r="ED67" s="25"/>
      <c r="EE67" s="25"/>
      <c r="EF67" s="25"/>
      <c r="EG67" s="25"/>
      <c r="EH67" s="25"/>
      <c r="EI67" s="25"/>
      <c r="EJ67" s="25"/>
      <c r="EK67" s="25"/>
      <c r="EL67" s="25"/>
      <c r="EM67" s="25"/>
      <c r="EN67" s="25"/>
      <c r="EO67" s="25"/>
      <c r="EP67" s="25"/>
      <c r="EQ67" s="25"/>
      <c r="ER67" s="25"/>
      <c r="ES67" s="25"/>
      <c r="ET67" s="27"/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M67" s="27"/>
      <c r="FN67" s="27"/>
      <c r="FO67" s="27"/>
      <c r="FP67" s="27"/>
      <c r="FQ67" s="27"/>
      <c r="FR67" s="27"/>
      <c r="FS67" s="27"/>
      <c r="FT67" s="27"/>
      <c r="FU67" s="27"/>
      <c r="FV67" s="27"/>
      <c r="FW67" s="27"/>
      <c r="FX67" s="27"/>
      <c r="FY67" s="27"/>
      <c r="FZ67" s="27"/>
      <c r="GA67" s="27"/>
      <c r="GB67" s="27"/>
      <c r="GC67" s="27"/>
      <c r="GD67" s="27"/>
      <c r="GE67" s="27"/>
      <c r="GF67" s="27"/>
      <c r="GG67" s="27"/>
      <c r="GH67" s="27"/>
      <c r="GI67" s="27"/>
      <c r="GJ67" s="27"/>
      <c r="GK67" s="27"/>
      <c r="GL67" s="27"/>
      <c r="GM67" s="27"/>
      <c r="GN67" s="27"/>
      <c r="GO67" s="27"/>
      <c r="GP67" s="27"/>
      <c r="GQ67" s="27"/>
      <c r="GR67" s="27"/>
      <c r="GS67" s="27"/>
      <c r="GT67" s="27"/>
      <c r="GU67" s="27"/>
      <c r="GV67" s="27"/>
      <c r="GW67" s="27"/>
      <c r="GX67" s="27"/>
      <c r="GY67" s="27"/>
      <c r="GZ67" s="27"/>
      <c r="HA67" s="27"/>
      <c r="HB67" s="27"/>
      <c r="HC67" s="27"/>
      <c r="HD67" s="27"/>
      <c r="HE67" s="27"/>
      <c r="HF67" s="27"/>
      <c r="HG67" s="27"/>
      <c r="HH67" s="27"/>
      <c r="HI67" s="27"/>
      <c r="HJ67" s="27"/>
      <c r="HK67" s="27"/>
      <c r="HL67" s="27"/>
      <c r="HM67" s="27"/>
      <c r="HN67" s="27"/>
      <c r="HO67" s="27"/>
      <c r="HP67" s="27"/>
      <c r="HQ67" s="27"/>
      <c r="HR67" s="27"/>
      <c r="HS67" s="27"/>
      <c r="HT67" s="27"/>
      <c r="HU67" s="27"/>
      <c r="HV67" s="27"/>
      <c r="HW67" s="27"/>
      <c r="HX67" s="27"/>
      <c r="HY67" s="27"/>
      <c r="HZ67" s="27"/>
      <c r="IA67" s="27"/>
      <c r="IB67" s="27"/>
      <c r="IC67" s="27"/>
      <c r="ID67" s="27"/>
      <c r="IE67" s="27"/>
      <c r="IF67" s="27"/>
      <c r="IG67" s="27"/>
      <c r="IH67" s="27"/>
      <c r="II67" s="27"/>
      <c r="IJ67" s="27"/>
      <c r="IK67" s="27"/>
      <c r="IL67" s="27"/>
      <c r="IM67" s="27"/>
      <c r="IN67" s="27"/>
      <c r="IO67" s="27"/>
      <c r="IP67" s="27"/>
      <c r="IQ67" s="27"/>
      <c r="IR67" s="27"/>
      <c r="IS67" s="27"/>
      <c r="IT67" s="27"/>
      <c r="IU67" s="27"/>
      <c r="IV67" s="27"/>
      <c r="IW67" s="27"/>
      <c r="IX67" s="27"/>
      <c r="IY67" s="27"/>
      <c r="IZ67" s="27"/>
      <c r="JA67" s="27"/>
      <c r="JB67" s="27"/>
      <c r="JC67" s="27"/>
      <c r="JD67" s="27"/>
      <c r="JE67" s="27"/>
      <c r="JF67" s="27"/>
      <c r="JG67" s="27"/>
      <c r="JH67" s="27"/>
      <c r="JI67" s="30"/>
      <c r="JJ67" s="30"/>
      <c r="JK67" s="30"/>
      <c r="JL67" s="30"/>
      <c r="JM67" s="30"/>
      <c r="JN67" s="30"/>
      <c r="JO67" s="30"/>
      <c r="JP67" s="30"/>
      <c r="JQ67" s="30"/>
      <c r="JR67" s="30"/>
      <c r="JS67" s="30"/>
      <c r="JT67" s="30"/>
      <c r="JU67" s="30"/>
      <c r="JV67" s="30"/>
      <c r="JW67" s="30"/>
      <c r="JX67" s="30"/>
      <c r="JY67" s="30"/>
      <c r="JZ67" s="30"/>
      <c r="KA67" s="30"/>
      <c r="KB67" s="30"/>
      <c r="KC67" s="30"/>
      <c r="KD67" s="30"/>
      <c r="KE67" s="30"/>
      <c r="KF67" s="30"/>
      <c r="KG67" s="30"/>
      <c r="KH67" s="30"/>
      <c r="KI67" s="30"/>
      <c r="KJ67" s="30"/>
      <c r="KK67" s="30"/>
      <c r="KL67" s="30"/>
      <c r="KM67" s="30"/>
      <c r="KN67" s="30"/>
      <c r="KO67" s="30"/>
      <c r="KP67" s="30"/>
      <c r="KQ67" s="30"/>
      <c r="KR67" s="30"/>
      <c r="KS67" s="30"/>
      <c r="KT67" s="30"/>
      <c r="KU67" s="30"/>
      <c r="KV67" s="30"/>
      <c r="KW67" s="30"/>
      <c r="KX67" s="30"/>
      <c r="KY67" s="30"/>
      <c r="KZ67" s="30"/>
      <c r="LA67" s="30"/>
      <c r="LB67" s="30"/>
      <c r="LC67" s="30"/>
      <c r="LD67" s="30"/>
      <c r="LE67" s="30"/>
      <c r="LF67" s="30"/>
      <c r="LG67" s="30"/>
      <c r="LH67" s="30"/>
      <c r="LI67" s="30"/>
      <c r="LJ67" s="30"/>
      <c r="LK67" s="30"/>
      <c r="LL67" s="30"/>
      <c r="LM67" s="30"/>
      <c r="LN67" s="30"/>
      <c r="LO67" s="30"/>
      <c r="LP67" s="30"/>
      <c r="LQ67" s="30"/>
      <c r="LR67" s="30"/>
      <c r="LS67" s="30"/>
      <c r="LT67" s="30"/>
      <c r="LU67" s="30"/>
      <c r="LV67" s="30"/>
      <c r="LW67" s="30"/>
      <c r="LX67" s="30"/>
      <c r="LY67" s="30"/>
      <c r="LZ67" s="30"/>
      <c r="MA67" s="33"/>
      <c r="MB67" s="33"/>
      <c r="MC67" s="33"/>
      <c r="MD67" s="33"/>
      <c r="ME67" s="33"/>
      <c r="MF67" s="33"/>
      <c r="MG67" s="33"/>
      <c r="MH67" s="33"/>
      <c r="MI67" s="33"/>
      <c r="MJ67" s="33"/>
      <c r="MK67" s="33"/>
      <c r="ML67" s="33"/>
      <c r="MM67" s="33"/>
      <c r="MN67" s="33"/>
      <c r="MO67" s="33"/>
      <c r="MP67" s="33"/>
      <c r="MQ67" s="33"/>
      <c r="MR67" s="33"/>
      <c r="MS67" s="33"/>
      <c r="MT67" s="33"/>
      <c r="MU67" s="33"/>
      <c r="MV67" s="33"/>
      <c r="MW67" s="33"/>
      <c r="MX67" s="33"/>
      <c r="MY67" s="36"/>
      <c r="MZ67" s="36"/>
      <c r="NA67" s="36"/>
      <c r="NB67" s="36"/>
      <c r="NC67" s="36"/>
      <c r="ND67" s="36"/>
      <c r="NE67" s="36"/>
      <c r="NF67" s="36"/>
      <c r="NG67" s="36"/>
      <c r="NH67" s="36"/>
      <c r="NI67" s="36"/>
      <c r="NJ67" s="36"/>
      <c r="NK67" s="36"/>
      <c r="NL67" s="36"/>
      <c r="NM67" s="36"/>
      <c r="NN67" s="36"/>
      <c r="NO67" s="36"/>
      <c r="NP67" s="36"/>
      <c r="NQ67" s="36"/>
      <c r="NR67" s="36"/>
      <c r="NS67" s="36"/>
      <c r="NT67" s="36"/>
      <c r="NU67" s="36"/>
      <c r="NV67" s="36"/>
      <c r="NW67" s="36"/>
      <c r="NX67" s="36"/>
      <c r="NY67" s="36"/>
      <c r="NZ67" s="36"/>
      <c r="OA67" s="36"/>
      <c r="OB67" s="36"/>
      <c r="OC67" s="36"/>
      <c r="OD67" s="36"/>
      <c r="OE67" s="36"/>
      <c r="OF67" s="36"/>
      <c r="OG67" s="36"/>
      <c r="OH67" s="36"/>
      <c r="OI67" s="36"/>
      <c r="OJ67" s="36"/>
      <c r="OK67" s="36"/>
      <c r="OL67" s="36"/>
      <c r="OM67" s="36"/>
      <c r="ON67" s="36"/>
      <c r="OO67" s="36"/>
      <c r="OP67" s="36"/>
      <c r="OQ67" s="36"/>
      <c r="OR67" s="36"/>
      <c r="OS67" s="36"/>
      <c r="OT67" s="36"/>
      <c r="OU67" s="36"/>
      <c r="OV67" s="36"/>
      <c r="OW67" s="36"/>
      <c r="OX67" s="36"/>
      <c r="OY67" s="36"/>
      <c r="OZ67" s="36"/>
      <c r="PA67" s="36"/>
      <c r="PB67" s="36"/>
      <c r="PC67" s="36"/>
      <c r="PD67" s="36"/>
      <c r="PE67" s="36"/>
      <c r="PF67" s="36"/>
      <c r="PG67" s="36"/>
      <c r="PH67" s="36"/>
      <c r="PI67" s="36"/>
      <c r="PJ67" s="36"/>
      <c r="PK67" s="36"/>
      <c r="PL67" s="36"/>
      <c r="PM67" s="36"/>
      <c r="PN67" s="36"/>
      <c r="PO67" s="36"/>
      <c r="PP67" s="36"/>
      <c r="PQ67" s="36"/>
      <c r="PR67" s="36"/>
      <c r="PS67" s="36"/>
      <c r="PT67" s="36"/>
      <c r="PU67" s="36"/>
      <c r="PV67" s="36"/>
      <c r="PW67" s="36"/>
      <c r="PX67" s="36"/>
      <c r="PY67" s="36"/>
      <c r="PZ67" s="36"/>
      <c r="QA67" s="36"/>
      <c r="QB67" s="36"/>
      <c r="QC67" s="36"/>
      <c r="QD67" s="36"/>
      <c r="QE67" s="36"/>
      <c r="QF67" s="36"/>
      <c r="QG67" s="36"/>
      <c r="QH67" s="36"/>
      <c r="QI67" s="36"/>
      <c r="QJ67" s="36"/>
      <c r="QK67" s="37"/>
      <c r="QL67" s="37"/>
      <c r="QM67" s="37"/>
      <c r="QN67" s="37"/>
      <c r="QO67" s="37"/>
      <c r="QP67" s="37"/>
      <c r="QQ67" s="37"/>
      <c r="QR67" s="37"/>
      <c r="QS67" s="37"/>
      <c r="QT67" s="37"/>
      <c r="QU67" s="37"/>
      <c r="QV67" s="37"/>
      <c r="QW67" s="37"/>
      <c r="QX67" s="37"/>
      <c r="QY67" s="37"/>
      <c r="QZ67" s="37"/>
      <c r="RA67" s="37"/>
      <c r="RB67" s="37"/>
      <c r="RC67" s="37"/>
      <c r="RD67" s="37"/>
      <c r="RE67" s="37"/>
      <c r="RF67" s="37"/>
      <c r="RG67" s="37"/>
      <c r="RH67" s="37"/>
      <c r="RI67" s="37"/>
      <c r="RJ67" s="37"/>
      <c r="RK67" s="37"/>
      <c r="RL67" s="37"/>
      <c r="RM67" s="37"/>
      <c r="RN67" s="37"/>
      <c r="RO67" s="37"/>
      <c r="RP67" s="37"/>
      <c r="RQ67" s="37"/>
      <c r="RR67" s="37"/>
      <c r="RS67" s="37"/>
      <c r="RT67" s="37"/>
      <c r="RU67" s="37"/>
      <c r="RV67" s="37"/>
      <c r="RW67" s="37"/>
      <c r="RX67" s="37"/>
      <c r="RY67" s="37"/>
      <c r="RZ67" s="37"/>
      <c r="SA67" s="37"/>
      <c r="SB67" s="37"/>
      <c r="SC67" s="37"/>
      <c r="SD67" s="37"/>
      <c r="SE67" s="37"/>
      <c r="SF67" s="37"/>
      <c r="SG67" s="37"/>
      <c r="SH67" s="37"/>
      <c r="SI67" s="37"/>
      <c r="SJ67" s="37"/>
      <c r="SK67" s="37"/>
      <c r="SL67" s="37"/>
      <c r="SM67" s="37"/>
      <c r="SN67" s="37"/>
      <c r="SO67" s="37"/>
      <c r="SP67" s="37"/>
      <c r="SQ67" s="37"/>
      <c r="SR67" s="37"/>
      <c r="SS67" s="37"/>
      <c r="ST67" s="37"/>
      <c r="SU67" s="37"/>
      <c r="SV67" s="37"/>
      <c r="SW67" s="37"/>
      <c r="SX67" s="37"/>
      <c r="SY67" s="37"/>
      <c r="SZ67" s="37"/>
      <c r="TA67" s="37"/>
      <c r="TB67" s="37"/>
      <c r="TC67" s="37"/>
      <c r="TD67" s="37"/>
      <c r="TE67" s="37"/>
      <c r="TF67" s="37"/>
      <c r="TG67" s="37"/>
      <c r="TH67" s="37"/>
      <c r="TI67" s="37"/>
      <c r="TJ67" s="37"/>
      <c r="TK67" s="37"/>
      <c r="TL67" s="37"/>
      <c r="TM67" s="37"/>
      <c r="TN67" s="37"/>
      <c r="TO67" s="37"/>
      <c r="TP67" s="37"/>
      <c r="TQ67" s="37"/>
      <c r="TR67" s="37"/>
      <c r="TS67" s="37"/>
      <c r="TT67" s="37"/>
      <c r="TU67" s="37"/>
      <c r="TV67" s="37"/>
      <c r="TW67" s="37"/>
      <c r="TX67" s="37"/>
      <c r="TY67" s="37"/>
      <c r="TZ67" s="37"/>
      <c r="UA67" s="37"/>
      <c r="UB67" s="37"/>
      <c r="UC67" s="37"/>
      <c r="UD67" s="37"/>
      <c r="UE67" s="37"/>
      <c r="UF67" s="37"/>
      <c r="UG67" s="37"/>
      <c r="UH67" s="37"/>
      <c r="UI67" s="37"/>
      <c r="UJ67" s="37"/>
      <c r="UK67" s="37"/>
      <c r="UL67" s="37"/>
      <c r="UM67" s="37"/>
      <c r="UN67" s="37"/>
      <c r="UO67" s="37"/>
      <c r="UP67" s="37"/>
      <c r="UQ67" s="37"/>
      <c r="UR67" s="37"/>
      <c r="US67" s="37"/>
      <c r="UT67" s="37"/>
      <c r="UU67" s="37"/>
      <c r="UV67" s="37"/>
      <c r="UW67" s="37"/>
      <c r="UX67" s="37"/>
      <c r="UY67" s="37"/>
      <c r="UZ67" s="37"/>
      <c r="VA67" s="37"/>
      <c r="VB67" s="37"/>
      <c r="VC67" s="37"/>
      <c r="VD67" s="37"/>
      <c r="VE67" s="37"/>
      <c r="VF67" s="37"/>
      <c r="VG67" s="37"/>
      <c r="VH67" s="37"/>
      <c r="VI67" s="37"/>
      <c r="VJ67" s="37"/>
      <c r="VK67" s="37"/>
      <c r="VL67" s="37"/>
      <c r="VM67" s="37"/>
      <c r="VN67" s="37"/>
      <c r="VO67" s="37"/>
      <c r="VP67" s="37"/>
      <c r="VQ67" s="37"/>
      <c r="VR67" s="37"/>
      <c r="VS67" s="37"/>
      <c r="VT67" s="37"/>
      <c r="VU67" s="37"/>
      <c r="VV67" s="37"/>
      <c r="VW67" s="37"/>
      <c r="VX67" s="37"/>
      <c r="VY67" s="37"/>
      <c r="VZ67" s="37"/>
      <c r="WA67" s="37"/>
      <c r="WB67" s="37"/>
      <c r="WC67" s="37"/>
      <c r="WD67" s="37"/>
      <c r="WE67" s="37"/>
      <c r="WF67" s="41"/>
      <c r="WG67" s="41"/>
      <c r="WH67" s="41"/>
      <c r="WI67" s="41"/>
      <c r="WJ67" s="41"/>
      <c r="WK67" s="41"/>
      <c r="WL67" s="41"/>
      <c r="WM67" s="41"/>
      <c r="WN67" s="41"/>
      <c r="WO67" s="41"/>
      <c r="WP67" s="41"/>
      <c r="WQ67" s="41"/>
      <c r="WR67" s="41"/>
      <c r="WS67" s="41"/>
      <c r="WT67" s="41"/>
      <c r="WU67" s="41"/>
      <c r="WV67" s="41"/>
      <c r="WW67" s="41"/>
      <c r="WX67" s="41"/>
      <c r="WY67" s="41"/>
      <c r="WZ67" s="41"/>
      <c r="XA67" s="41"/>
      <c r="XB67" s="41"/>
      <c r="XC67" s="41"/>
      <c r="XD67" s="41"/>
      <c r="XE67" s="41"/>
      <c r="XF67" s="41"/>
      <c r="XG67" s="41"/>
      <c r="XH67" s="41"/>
      <c r="XI67" s="41"/>
      <c r="XJ67" s="42"/>
      <c r="XK67" s="42"/>
      <c r="XL67" s="42"/>
      <c r="XM67" s="42"/>
      <c r="XN67" s="42"/>
      <c r="XO67" s="42"/>
      <c r="XP67" s="42"/>
      <c r="XQ67" s="42"/>
      <c r="XR67" s="42"/>
      <c r="XS67" s="42"/>
      <c r="XT67" s="42"/>
      <c r="XU67" s="42"/>
      <c r="XV67" s="42"/>
      <c r="XW67" s="42"/>
      <c r="XX67" s="42"/>
      <c r="XY67" s="42"/>
      <c r="XZ67" s="42"/>
      <c r="YA67" s="42"/>
      <c r="YB67" s="42"/>
      <c r="YC67" s="42"/>
      <c r="YD67" s="42"/>
      <c r="YE67" s="42"/>
      <c r="YF67" s="42"/>
      <c r="YG67" s="42"/>
      <c r="YH67" s="42"/>
      <c r="YI67" s="45"/>
      <c r="YJ67" s="45"/>
      <c r="YK67" s="45"/>
      <c r="YL67" s="45"/>
      <c r="YM67" s="45"/>
      <c r="YN67" s="45"/>
      <c r="YO67" s="45"/>
      <c r="YP67" s="45"/>
      <c r="YQ67" s="45"/>
      <c r="YR67" s="45"/>
      <c r="YS67" s="45"/>
      <c r="YT67" s="45"/>
      <c r="YU67" s="45"/>
      <c r="YV67" s="45"/>
      <c r="YW67" s="45"/>
      <c r="YX67" s="45"/>
      <c r="YY67" s="45"/>
      <c r="YZ67" s="45"/>
      <c r="ZA67" s="45"/>
      <c r="ZB67" s="45"/>
      <c r="ZC67" s="45"/>
      <c r="ZD67" s="45"/>
      <c r="ZE67" s="45"/>
      <c r="ZF67" s="45"/>
      <c r="ZG67" s="45"/>
      <c r="ZH67" s="45"/>
      <c r="ZI67" s="45"/>
      <c r="ZJ67" s="45"/>
      <c r="ZK67" s="45"/>
      <c r="ZL67" s="45"/>
      <c r="ZM67" s="45"/>
      <c r="ZN67" s="45"/>
      <c r="ZO67" s="45"/>
      <c r="ZP67" s="45"/>
      <c r="ZQ67" s="45"/>
      <c r="ZR67" s="45"/>
      <c r="ZS67" s="45"/>
      <c r="ZT67" s="45"/>
      <c r="ZU67" s="45"/>
      <c r="ZV67" s="45"/>
      <c r="ZW67" s="45"/>
      <c r="ZX67" s="45"/>
      <c r="ZY67" s="45"/>
      <c r="ZZ67" s="45"/>
      <c r="AAA67" s="45"/>
      <c r="AAB67" s="45"/>
      <c r="AAC67" s="45"/>
      <c r="AAD67" s="45"/>
      <c r="AAE67" s="45"/>
      <c r="AAF67" s="45"/>
      <c r="AAG67" s="45"/>
      <c r="AAH67" s="45"/>
      <c r="AAI67" s="45"/>
      <c r="AAJ67" s="45"/>
      <c r="AAK67" s="45"/>
      <c r="AAL67" s="45"/>
      <c r="AAM67" s="45"/>
      <c r="AAN67" s="45"/>
      <c r="AAO67" s="46"/>
      <c r="AAP67" s="46"/>
      <c r="AAQ67" s="46"/>
      <c r="AAR67" s="46"/>
      <c r="AAS67" s="46"/>
      <c r="AAT67" s="46"/>
      <c r="AAU67" s="46"/>
      <c r="AAV67" s="46"/>
      <c r="AAW67" s="46"/>
      <c r="AAX67" s="46"/>
      <c r="AAY67" s="46"/>
      <c r="AAZ67" s="46"/>
      <c r="ABA67" s="46"/>
      <c r="ABB67" s="46"/>
      <c r="ABC67" s="46"/>
      <c r="ABD67" s="46"/>
      <c r="ABE67" s="46"/>
      <c r="ABF67" s="46"/>
      <c r="ABG67" s="46"/>
      <c r="ABH67" s="46"/>
      <c r="ABI67" s="46"/>
      <c r="ABJ67" s="46"/>
      <c r="ABK67" s="46"/>
      <c r="ABL67" s="46"/>
      <c r="ABM67" s="46"/>
      <c r="ABN67" s="46"/>
      <c r="ABO67" s="46"/>
      <c r="ABP67" s="48"/>
      <c r="ABQ67" s="48"/>
      <c r="ABR67" s="48"/>
      <c r="ABS67" s="48"/>
      <c r="ABT67" s="48"/>
      <c r="ABU67" s="48"/>
      <c r="ABV67" s="48"/>
      <c r="ABW67" s="48"/>
      <c r="ABX67" s="48"/>
      <c r="ABY67" s="48"/>
      <c r="ABZ67" s="48"/>
      <c r="ACA67" s="48"/>
      <c r="ACB67" s="48"/>
      <c r="ACC67" s="48"/>
      <c r="ACD67" s="48"/>
      <c r="ACE67" s="48"/>
      <c r="ACF67" s="48"/>
      <c r="ACG67" s="48"/>
      <c r="ACH67" s="48"/>
      <c r="ACI67" s="48"/>
      <c r="ACJ67" s="48"/>
      <c r="ACK67" s="48"/>
      <c r="ACL67" s="48"/>
      <c r="ACM67" s="48"/>
      <c r="ACN67" s="48"/>
      <c r="ACO67" s="51"/>
      <c r="ACP67" s="51"/>
      <c r="ACQ67" s="51"/>
      <c r="ACR67" s="51"/>
      <c r="ACS67" s="51"/>
      <c r="ACT67" s="51"/>
      <c r="ACU67" s="51"/>
      <c r="ACV67" s="51"/>
      <c r="ACW67" s="51"/>
      <c r="ACX67" s="51"/>
      <c r="ACY67" s="51"/>
      <c r="ACZ67" s="51"/>
      <c r="ADA67" s="51"/>
      <c r="ADB67" s="51"/>
      <c r="ADC67" s="51"/>
      <c r="ADD67" s="51"/>
      <c r="ADE67" s="51"/>
      <c r="ADF67" s="51"/>
      <c r="ADG67" s="51"/>
      <c r="ADH67" s="51"/>
      <c r="ADI67" s="51"/>
      <c r="ADJ67" s="51"/>
      <c r="ADK67" s="51"/>
      <c r="ADL67" s="51"/>
      <c r="ADM67" s="51"/>
      <c r="ADN67" s="51"/>
      <c r="ADO67" s="51"/>
      <c r="ADP67" s="51"/>
      <c r="ADQ67" s="51"/>
      <c r="ADR67" s="51"/>
      <c r="ADS67" s="51"/>
      <c r="ADT67" s="51"/>
      <c r="ADU67" s="51"/>
      <c r="ADV67" s="51"/>
      <c r="ADW67" s="51"/>
      <c r="ADX67" s="51"/>
      <c r="ADY67" s="51"/>
      <c r="ADZ67" s="51"/>
      <c r="AEA67" s="51"/>
      <c r="AEB67" s="51"/>
      <c r="AEC67" s="51"/>
      <c r="AED67" s="51"/>
      <c r="AEE67" s="51"/>
      <c r="AEF67" s="51"/>
      <c r="AEG67" s="51"/>
      <c r="AEH67" s="51"/>
      <c r="AEI67" s="51"/>
      <c r="AEJ67" s="51"/>
      <c r="AEK67" s="51"/>
      <c r="AEL67" s="51"/>
      <c r="AEM67" s="51"/>
      <c r="AEN67" s="51"/>
      <c r="AEO67" s="51"/>
      <c r="AEP67" s="51"/>
      <c r="AEQ67" s="51"/>
      <c r="AER67" s="51"/>
      <c r="AES67" s="52"/>
      <c r="AET67" s="52"/>
      <c r="AEU67" s="52"/>
      <c r="AEV67" s="52"/>
      <c r="AEW67" s="52"/>
      <c r="AEX67" s="52"/>
      <c r="AEY67" s="52"/>
      <c r="AEZ67" s="52"/>
      <c r="AFA67" s="52"/>
      <c r="AFB67" s="52"/>
      <c r="AFC67" s="52"/>
      <c r="AFD67" s="52"/>
      <c r="AFE67" s="52"/>
      <c r="AFF67" s="52"/>
      <c r="AFG67" s="52"/>
      <c r="AFH67" s="52"/>
      <c r="AFI67" s="52"/>
      <c r="AFJ67" s="52"/>
      <c r="AFK67" s="52"/>
      <c r="AFL67" s="52"/>
      <c r="AFM67" s="52"/>
      <c r="AFN67" s="52"/>
      <c r="AFO67" s="52"/>
      <c r="AFP67" s="52"/>
      <c r="AFQ67" s="52"/>
      <c r="AFR67" s="52"/>
      <c r="AFS67" s="52"/>
      <c r="AFT67" s="52"/>
      <c r="AFU67" s="52"/>
      <c r="AFV67" s="55"/>
      <c r="AFW67" s="55"/>
      <c r="AFX67" s="55"/>
      <c r="AFY67" s="55"/>
      <c r="AFZ67" s="55"/>
      <c r="AGA67" s="55"/>
      <c r="AGB67" s="55"/>
      <c r="AGC67" s="55"/>
      <c r="AGD67" s="55"/>
      <c r="AGE67" s="55"/>
      <c r="AGF67" s="55"/>
      <c r="AGG67" s="55"/>
      <c r="AGH67" s="55"/>
      <c r="AGI67" s="55"/>
      <c r="AGJ67" s="55"/>
      <c r="AGK67" s="55"/>
      <c r="AGL67" s="55"/>
      <c r="AGM67" s="55"/>
      <c r="AGN67" s="55"/>
      <c r="AGO67" s="55"/>
      <c r="AGP67" s="55"/>
      <c r="AGQ67" s="55"/>
      <c r="AGR67" s="55"/>
      <c r="AGS67" s="55"/>
      <c r="AGT67" s="55"/>
      <c r="AGU67" s="58"/>
      <c r="AGV67" s="58"/>
      <c r="AGW67" s="58"/>
      <c r="AGX67" s="58"/>
      <c r="AGY67" s="58"/>
      <c r="AGZ67" s="58"/>
      <c r="AHA67" s="58"/>
      <c r="AHB67" s="58"/>
      <c r="AHC67" s="58"/>
      <c r="AHD67" s="58"/>
      <c r="AHE67" s="58"/>
      <c r="AHF67" s="58"/>
      <c r="AHG67" s="58"/>
      <c r="AHH67" s="58"/>
      <c r="AHI67" s="58"/>
      <c r="AHJ67" s="58"/>
      <c r="AHK67" s="58"/>
      <c r="AHL67" s="58"/>
      <c r="AHM67" s="58"/>
      <c r="AHN67" s="58"/>
      <c r="AHO67" s="58"/>
      <c r="AHP67" s="58"/>
      <c r="AHQ67" s="58"/>
      <c r="AHR67" s="58"/>
      <c r="AHS67" s="58"/>
      <c r="AHT67" s="58"/>
      <c r="AHU67" s="58"/>
      <c r="AHV67" s="58"/>
      <c r="AHW67" s="58"/>
      <c r="AHX67" s="58"/>
      <c r="AHY67" s="58"/>
      <c r="AHZ67" s="58"/>
      <c r="AIA67" s="58"/>
      <c r="AIB67" s="58"/>
      <c r="AIC67" s="58"/>
      <c r="AID67" s="58"/>
      <c r="AIE67" s="58"/>
      <c r="AIF67" s="58"/>
      <c r="AIG67" s="58"/>
      <c r="AIH67" s="58"/>
      <c r="AII67" s="58"/>
      <c r="AIJ67" s="58"/>
      <c r="AIK67" s="58"/>
      <c r="AIL67" s="58"/>
      <c r="AIM67" s="58"/>
      <c r="AIN67" s="58"/>
      <c r="AIO67" s="58"/>
      <c r="AIP67" s="58"/>
      <c r="AIQ67" s="58"/>
      <c r="AIR67" s="58"/>
      <c r="AIS67" s="58"/>
      <c r="AIT67" s="58"/>
      <c r="AIU67" s="58"/>
      <c r="AIV67" s="58"/>
      <c r="AIW67" s="58"/>
      <c r="AIX67" s="58"/>
      <c r="AIY67" s="58"/>
      <c r="AIZ67" s="58"/>
      <c r="AJA67" s="58"/>
      <c r="AJB67" s="58"/>
      <c r="AJC67" s="60"/>
      <c r="AJD67" s="60"/>
      <c r="AJE67" s="60"/>
      <c r="AJF67" s="60"/>
      <c r="AJG67" s="60"/>
      <c r="AJH67" s="60"/>
      <c r="AJI67" s="60"/>
      <c r="AJJ67" s="60"/>
      <c r="AJK67" s="60"/>
      <c r="AJL67" s="60"/>
      <c r="AJM67" s="60"/>
      <c r="AJN67" s="60"/>
      <c r="AJO67" s="60"/>
      <c r="AJP67" s="60"/>
      <c r="AJQ67" s="60"/>
      <c r="AJR67" s="60"/>
      <c r="AJS67" s="60"/>
      <c r="AJT67" s="60"/>
      <c r="AJU67" s="60"/>
      <c r="AJV67" s="60"/>
      <c r="AJW67" s="60"/>
      <c r="AJX67" s="60"/>
      <c r="AJY67" s="60"/>
      <c r="AJZ67" s="60"/>
      <c r="AKA67" s="60"/>
      <c r="AKB67" s="60"/>
      <c r="AKC67" s="60"/>
      <c r="AKD67" s="60"/>
      <c r="AKE67" s="60"/>
      <c r="AKF67" s="60"/>
      <c r="AKG67" s="60"/>
      <c r="AKH67" s="60"/>
      <c r="AKI67" s="60"/>
      <c r="AKJ67" s="60"/>
      <c r="AKK67" s="60"/>
      <c r="AKL67" s="60"/>
      <c r="AKM67" s="60"/>
      <c r="AKN67" s="60"/>
      <c r="AKO67" s="60"/>
      <c r="AKP67" s="60"/>
      <c r="AKQ67" s="60"/>
      <c r="AKR67" s="60"/>
      <c r="AKS67" s="60"/>
      <c r="AKT67" s="60"/>
      <c r="AKU67" s="60"/>
      <c r="AKV67" s="60"/>
      <c r="AKW67" s="60"/>
      <c r="AKX67" s="60"/>
      <c r="AKY67" s="60"/>
      <c r="AKZ67" s="60"/>
      <c r="ALA67" s="60"/>
      <c r="ALB67" s="60"/>
      <c r="ALC67" s="60"/>
      <c r="ALD67" s="60"/>
      <c r="ALE67" s="60"/>
      <c r="ALF67" s="60"/>
      <c r="ALG67" s="60"/>
      <c r="ALH67" s="60"/>
      <c r="ALI67" s="60"/>
      <c r="ALJ67" s="60"/>
      <c r="ALK67" s="60"/>
      <c r="ALL67" s="60"/>
      <c r="ALM67" s="60"/>
      <c r="ALN67" s="60"/>
      <c r="ALO67" s="60"/>
      <c r="ALP67" s="60"/>
      <c r="ALQ67" s="60"/>
      <c r="ALR67" s="60"/>
      <c r="ALS67" s="60"/>
      <c r="ALT67" s="60"/>
      <c r="ALU67" s="60"/>
      <c r="ALV67" s="60"/>
      <c r="ALW67" s="60"/>
      <c r="ALX67" s="60"/>
      <c r="ALY67" s="60"/>
      <c r="ALZ67" s="60"/>
      <c r="AMA67" s="60"/>
      <c r="AMB67" s="60"/>
      <c r="AMC67" s="60"/>
      <c r="AMD67" s="60"/>
      <c r="AME67" s="60"/>
      <c r="AMF67" s="60"/>
      <c r="AMG67" s="60"/>
      <c r="AMH67" s="60"/>
      <c r="AMI67" s="60"/>
      <c r="AMJ67" s="60"/>
      <c r="AMK67" s="60"/>
      <c r="AML67" s="60"/>
      <c r="AMM67" s="60"/>
      <c r="AMN67" s="60"/>
      <c r="AMO67" s="60"/>
      <c r="AMP67" s="60"/>
      <c r="AMQ67" s="60"/>
      <c r="AMR67" s="60"/>
      <c r="AMS67" s="60"/>
      <c r="AMT67" s="60"/>
      <c r="AMU67" s="60"/>
      <c r="AMV67" s="60"/>
      <c r="AMW67" s="60"/>
      <c r="AMX67" s="60"/>
      <c r="AMY67" s="60"/>
      <c r="AMZ67" s="60"/>
      <c r="ANA67" s="60"/>
      <c r="ANB67" s="60"/>
      <c r="ANC67" s="60"/>
      <c r="AND67" s="60"/>
      <c r="ANE67" s="60"/>
      <c r="ANF67" s="60"/>
      <c r="ANG67" s="60"/>
      <c r="ANH67" s="60"/>
      <c r="ANI67" s="60"/>
      <c r="ANJ67" s="60"/>
      <c r="ANK67" s="60"/>
      <c r="ANL67" s="60"/>
      <c r="ANM67" s="60"/>
      <c r="ANN67" s="60"/>
      <c r="ANO67" s="60"/>
      <c r="ANP67" s="60"/>
      <c r="ANQ67" s="60"/>
      <c r="ANR67" s="60"/>
      <c r="ANS67" s="60"/>
      <c r="ANT67" s="60"/>
      <c r="ANU67" s="60"/>
      <c r="ANV67" s="60"/>
      <c r="ANW67" s="60"/>
      <c r="ANX67" s="60"/>
      <c r="ANY67" s="60"/>
      <c r="ANZ67" s="60"/>
      <c r="AOA67" s="60"/>
      <c r="AOB67" s="60"/>
      <c r="AOC67" s="60"/>
      <c r="AOD67" s="60"/>
      <c r="AOE67" s="60"/>
      <c r="AOF67" s="60"/>
      <c r="AOG67" s="60"/>
      <c r="AOH67" s="60"/>
      <c r="AOI67" s="60"/>
      <c r="AOJ67" s="60"/>
      <c r="AOK67" s="60"/>
      <c r="AOL67" s="60"/>
      <c r="AOM67" s="60"/>
      <c r="AON67" s="60"/>
      <c r="AOO67" s="60"/>
      <c r="AOP67" s="60"/>
      <c r="AOQ67" s="60"/>
      <c r="AOR67" s="60"/>
      <c r="AOS67" s="60"/>
      <c r="AOT67" s="60"/>
      <c r="AOU67" s="60"/>
      <c r="AOV67" s="60"/>
      <c r="AOW67" s="60"/>
      <c r="AOX67" s="60"/>
      <c r="AOY67" s="60"/>
      <c r="AOZ67" s="60"/>
      <c r="APA67" s="60"/>
      <c r="APB67" s="60"/>
      <c r="APC67" s="60"/>
      <c r="APD67" s="60"/>
      <c r="APE67" s="60"/>
      <c r="APF67" s="60"/>
      <c r="APG67" s="60"/>
      <c r="APH67" s="60"/>
      <c r="API67" s="60"/>
      <c r="APJ67" s="60"/>
      <c r="APK67" s="60"/>
      <c r="APL67" s="60"/>
      <c r="APM67" s="60"/>
      <c r="APN67" s="60"/>
      <c r="APO67" s="60"/>
      <c r="APP67" s="60"/>
      <c r="APQ67" s="60"/>
      <c r="APR67" s="60"/>
      <c r="APS67" s="60"/>
      <c r="APT67" s="60"/>
      <c r="APU67" s="60"/>
      <c r="APV67" s="60"/>
      <c r="APW67" s="60"/>
      <c r="APX67" s="60"/>
      <c r="APY67" s="60"/>
      <c r="APZ67" s="60"/>
      <c r="AQA67" s="60"/>
      <c r="AQB67" s="60"/>
      <c r="AQC67" s="60"/>
      <c r="AQD67" s="60"/>
      <c r="AQE67" s="60"/>
      <c r="AQF67" s="60"/>
      <c r="AQG67" s="60"/>
      <c r="AQH67" s="60"/>
      <c r="AQI67" s="60"/>
      <c r="AQJ67" s="60"/>
      <c r="AQK67" s="60"/>
      <c r="AQL67" s="60"/>
      <c r="AQM67" s="60"/>
      <c r="AQN67" s="60"/>
      <c r="AQO67" s="60"/>
      <c r="AQP67" s="60"/>
      <c r="AQQ67" s="60"/>
      <c r="AQR67" s="65"/>
      <c r="AQS67" s="65"/>
      <c r="AQT67" s="65"/>
      <c r="AQU67" s="65"/>
      <c r="AQV67" s="65"/>
      <c r="AQW67" s="65"/>
      <c r="AQX67" s="65"/>
      <c r="AQY67" s="65"/>
      <c r="AQZ67" s="65"/>
      <c r="ARA67" s="65"/>
      <c r="ARB67" s="65"/>
      <c r="ARC67" s="65"/>
      <c r="ARD67" s="65"/>
      <c r="ARE67" s="65"/>
      <c r="ARF67" s="65"/>
      <c r="ARG67" s="65"/>
      <c r="ARH67" s="65"/>
      <c r="ARI67" s="65"/>
      <c r="ARJ67" s="65"/>
      <c r="ARK67" s="65"/>
      <c r="ARL67" s="65"/>
      <c r="ARM67" s="65"/>
      <c r="ARN67" s="65"/>
      <c r="ARO67" s="65"/>
      <c r="ARP67" s="65"/>
      <c r="ARQ67" s="65"/>
      <c r="ARR67" s="65"/>
      <c r="ARS67" s="65"/>
      <c r="ART67" s="65"/>
      <c r="ARU67" s="65"/>
      <c r="ARV67" s="65"/>
      <c r="ARW67" s="65"/>
      <c r="ARX67" s="65"/>
      <c r="ARY67" s="65"/>
      <c r="ARZ67" s="68"/>
      <c r="ASA67" s="68"/>
      <c r="ASB67" s="68"/>
      <c r="ASC67" s="68"/>
      <c r="ASD67" s="68"/>
      <c r="ASE67" s="68"/>
      <c r="ASF67" s="68"/>
      <c r="ASG67" s="68"/>
      <c r="ASH67" s="68"/>
      <c r="ASI67" s="68"/>
      <c r="ASJ67" s="68"/>
      <c r="ASK67" s="68"/>
      <c r="ASL67" s="68"/>
      <c r="ASM67" s="68"/>
      <c r="ASN67" s="68"/>
      <c r="ASO67" s="68"/>
      <c r="ASP67" s="68"/>
      <c r="ASQ67" s="68"/>
      <c r="ASR67" s="68"/>
      <c r="ASS67" s="68"/>
      <c r="AST67" s="68"/>
      <c r="ASU67" s="68"/>
      <c r="ASV67" s="68"/>
      <c r="ASW67" s="68"/>
      <c r="ASX67" s="68"/>
      <c r="ASY67" s="68"/>
      <c r="ASZ67" s="68"/>
      <c r="ATA67" s="68"/>
      <c r="ATB67" s="68"/>
      <c r="ATC67" s="68"/>
      <c r="ATD67" s="68"/>
      <c r="ATE67" s="68"/>
      <c r="ATF67" s="68"/>
      <c r="ATG67" s="68"/>
      <c r="ATH67" s="68"/>
      <c r="ATI67" s="68"/>
      <c r="ATJ67" s="68"/>
      <c r="ATK67" s="68"/>
      <c r="ATL67" s="70"/>
      <c r="ATM67" s="70"/>
      <c r="ATN67" s="70"/>
      <c r="ATO67" s="70"/>
      <c r="ATP67" s="70"/>
      <c r="ATQ67" s="70"/>
      <c r="ATR67" s="70"/>
      <c r="ATS67" s="70"/>
      <c r="ATT67" s="70"/>
      <c r="ATU67" s="70"/>
      <c r="ATV67" s="70"/>
      <c r="ATW67" s="70"/>
      <c r="ATX67" s="70"/>
      <c r="ATY67" s="70"/>
      <c r="ATZ67" s="70"/>
      <c r="AUA67" s="70"/>
      <c r="AUB67" s="70"/>
      <c r="AUC67" s="70"/>
      <c r="AUD67" s="70"/>
      <c r="AUE67" s="70"/>
      <c r="AUF67" s="70"/>
      <c r="AUG67" s="70"/>
      <c r="AUH67" s="70"/>
      <c r="AUI67" s="70"/>
      <c r="AUJ67" s="70"/>
      <c r="AUK67" s="70"/>
      <c r="AUL67" s="70"/>
      <c r="AUM67" s="70"/>
      <c r="AUN67" s="70"/>
      <c r="AUO67" s="70"/>
      <c r="AUP67" s="70"/>
      <c r="AUQ67" s="70"/>
      <c r="AUR67" s="70"/>
      <c r="AUS67" s="70"/>
      <c r="AUT67" s="70"/>
      <c r="AUU67" s="72"/>
      <c r="AUV67" s="72"/>
      <c r="AUW67" s="72"/>
      <c r="AUX67" s="72"/>
      <c r="AUY67" s="72"/>
      <c r="AUZ67" s="72"/>
      <c r="AVA67" s="72"/>
      <c r="AVB67" s="72"/>
      <c r="AVC67" s="72"/>
      <c r="AVD67" s="72"/>
      <c r="AVE67" s="72"/>
      <c r="AVF67" s="72"/>
      <c r="AVG67" s="72"/>
      <c r="AVH67" s="72"/>
      <c r="AVI67" s="72"/>
      <c r="AVJ67" s="72"/>
      <c r="AVK67" s="72"/>
      <c r="AVL67" s="72"/>
      <c r="AVM67" s="72"/>
      <c r="AVN67" s="72"/>
      <c r="AVO67" s="72"/>
      <c r="AVP67" s="72"/>
      <c r="AVQ67" s="72"/>
      <c r="AVR67" s="72"/>
      <c r="AVS67" s="72"/>
      <c r="AVT67" s="72"/>
      <c r="AVU67" s="72"/>
      <c r="AVV67" s="72"/>
      <c r="AVW67" s="72"/>
      <c r="AVX67" s="72"/>
      <c r="AVY67" s="72"/>
      <c r="AVZ67" s="72"/>
      <c r="AWA67" s="72"/>
      <c r="AWB67" s="74"/>
      <c r="AWC67" s="74"/>
      <c r="AWD67" s="74"/>
      <c r="AWE67" s="74"/>
      <c r="AWF67" s="74"/>
      <c r="AWG67" s="74"/>
      <c r="AWH67" s="74"/>
      <c r="AWI67" s="74"/>
      <c r="AWJ67" s="74"/>
      <c r="AWK67" s="74"/>
      <c r="AWL67" s="74"/>
      <c r="AWM67" s="74"/>
      <c r="AWN67" s="74" t="s">
        <v>130</v>
      </c>
      <c r="AWO67" s="74"/>
      <c r="AWP67" s="74"/>
      <c r="AWQ67" s="74"/>
      <c r="AWR67" s="74"/>
      <c r="AWS67" s="74"/>
      <c r="AWT67" s="74"/>
      <c r="AWU67" s="74"/>
      <c r="AWV67" s="74"/>
      <c r="AWW67" s="74"/>
      <c r="AWX67" s="74"/>
      <c r="AWY67" s="74"/>
      <c r="AWZ67" s="74"/>
      <c r="AXA67" s="74"/>
      <c r="AXB67" s="74"/>
      <c r="AXC67" s="74"/>
      <c r="AXD67" s="74"/>
      <c r="AXE67" s="74"/>
      <c r="AXF67" s="74"/>
      <c r="AXG67" s="74"/>
      <c r="AXH67" s="74"/>
      <c r="AXI67" s="74"/>
      <c r="AXJ67" s="74"/>
      <c r="AXK67" s="74"/>
      <c r="AXL67" s="76"/>
      <c r="AXM67" s="76"/>
      <c r="AXN67" s="76"/>
      <c r="AXO67" s="76"/>
      <c r="AXP67" s="76"/>
      <c r="AXQ67" s="76"/>
      <c r="AXR67" s="76"/>
      <c r="AXS67" s="76"/>
      <c r="AXT67" s="76"/>
      <c r="AXU67" s="76"/>
      <c r="AXV67" s="76"/>
      <c r="AXW67" s="76"/>
      <c r="AXX67" s="76"/>
      <c r="AXY67" s="76"/>
      <c r="AXZ67" s="76"/>
      <c r="AYA67" s="76"/>
      <c r="AYB67" s="76"/>
      <c r="AYC67" s="76"/>
      <c r="AYD67" s="76"/>
      <c r="AYE67" s="76"/>
      <c r="AYF67" s="76"/>
      <c r="AYG67" s="76"/>
      <c r="AYH67" s="76"/>
      <c r="AYI67" s="76"/>
      <c r="AYJ67" s="76"/>
      <c r="AYK67" s="76"/>
      <c r="AYL67" s="76"/>
      <c r="AYM67" s="76"/>
      <c r="AYN67" s="76"/>
      <c r="AYO67" s="76"/>
      <c r="AYP67" s="76"/>
      <c r="AYQ67" s="76"/>
      <c r="AYR67" s="76"/>
      <c r="AYS67" s="76"/>
      <c r="AYT67" s="76"/>
      <c r="AYU67" s="78"/>
      <c r="AYV67" s="78"/>
      <c r="AYW67" s="78"/>
      <c r="AYX67" s="78"/>
      <c r="AYY67" s="78"/>
      <c r="AYZ67" s="78"/>
      <c r="AZA67" s="78"/>
      <c r="AZB67" s="78"/>
      <c r="AZC67" s="78"/>
      <c r="AZD67" s="78"/>
      <c r="AZE67" s="78"/>
      <c r="AZF67" s="78"/>
      <c r="AZG67" s="78"/>
      <c r="AZH67" s="78"/>
      <c r="AZI67" s="78"/>
      <c r="AZJ67" s="84" t="s">
        <v>130</v>
      </c>
      <c r="AZK67" s="83"/>
      <c r="AZL67" s="83"/>
      <c r="AZM67" s="83"/>
      <c r="AZN67" s="83"/>
      <c r="AZO67" s="83"/>
      <c r="AZP67" s="83"/>
      <c r="AZQ67" s="83"/>
      <c r="AZR67" s="83"/>
      <c r="AZS67" s="83"/>
      <c r="AZT67" s="83"/>
      <c r="AZU67" s="83"/>
      <c r="AZV67" s="83"/>
      <c r="AZW67" s="83"/>
      <c r="AZX67" s="83"/>
      <c r="AZY67" s="83"/>
      <c r="AZZ67" s="83"/>
      <c r="BAA67" s="83"/>
      <c r="BAB67" s="83"/>
      <c r="BAC67" s="83"/>
      <c r="BAD67" s="83"/>
      <c r="BAE67" s="83"/>
      <c r="BAF67" s="83"/>
      <c r="BAG67" s="83"/>
      <c r="BAH67" s="83"/>
      <c r="BAI67" s="83"/>
      <c r="BAJ67" s="83"/>
      <c r="BAK67" s="83"/>
      <c r="BAL67" s="83"/>
      <c r="BAM67" s="83"/>
      <c r="BAN67" s="83"/>
      <c r="BAO67" s="83"/>
      <c r="BAP67" s="83"/>
      <c r="BAQ67" s="83"/>
      <c r="BAR67" s="83"/>
      <c r="BAS67" s="83"/>
      <c r="BAT67" s="83"/>
      <c r="BAU67" s="83"/>
      <c r="BAV67" s="83"/>
      <c r="BAW67" s="83"/>
      <c r="BAX67" s="83"/>
      <c r="BAY67" s="83"/>
      <c r="BAZ67" s="83"/>
      <c r="BBA67" s="83"/>
      <c r="BBB67" s="83"/>
      <c r="BBC67" s="83"/>
      <c r="BBD67" s="83"/>
      <c r="BBE67" s="83"/>
      <c r="BBF67" s="83"/>
      <c r="BBG67" s="83"/>
      <c r="BBH67" s="83"/>
      <c r="BBI67" s="83"/>
      <c r="BBJ67" s="83"/>
      <c r="BBK67" s="83"/>
      <c r="BBL67" s="83"/>
      <c r="BBM67" s="83"/>
      <c r="BBN67" s="83"/>
      <c r="BBO67" s="83"/>
      <c r="BBP67" s="83"/>
      <c r="BBQ67" s="83"/>
      <c r="BBR67" s="83"/>
      <c r="BBS67" s="83"/>
      <c r="BBT67" s="83"/>
      <c r="BBU67" s="83"/>
      <c r="BBV67" s="83"/>
      <c r="BBW67" s="83"/>
      <c r="BBX67" s="83"/>
      <c r="BBY67" s="83"/>
      <c r="BBZ67" s="83"/>
      <c r="BCA67" s="83"/>
      <c r="BCB67" s="83"/>
      <c r="BCC67" s="83"/>
      <c r="BCD67" s="83"/>
      <c r="BCE67" s="83"/>
      <c r="BCF67" s="83"/>
      <c r="BCG67" s="83"/>
      <c r="BCH67" s="83"/>
      <c r="BCI67" s="83"/>
      <c r="BCJ67" s="83"/>
      <c r="BCK67" s="83"/>
      <c r="BCL67" s="83"/>
      <c r="BCM67" s="83"/>
      <c r="BCN67" s="83"/>
      <c r="BCO67" s="83"/>
      <c r="BCP67" s="83" t="s">
        <v>130</v>
      </c>
      <c r="BCQ67" s="83" t="s">
        <v>130</v>
      </c>
      <c r="BCR67" s="83"/>
      <c r="BCS67" s="83"/>
      <c r="BCT67" s="83"/>
      <c r="BCU67" s="83"/>
      <c r="BCV67" s="83"/>
      <c r="BCW67" s="83" t="s">
        <v>130</v>
      </c>
      <c r="BCX67" s="83"/>
      <c r="BCY67" s="83"/>
      <c r="BCZ67" s="83" t="s">
        <v>130</v>
      </c>
      <c r="BDA67" s="83" t="s">
        <v>130</v>
      </c>
      <c r="BDB67" s="83" t="s">
        <v>130</v>
      </c>
      <c r="BDC67" s="83" t="s">
        <v>130</v>
      </c>
      <c r="BDD67" s="83" t="s">
        <v>130</v>
      </c>
      <c r="BDE67" s="83" t="s">
        <v>130</v>
      </c>
      <c r="BDF67" s="83" t="s">
        <v>130</v>
      </c>
      <c r="BDG67" s="83" t="s">
        <v>130</v>
      </c>
      <c r="BDH67" s="83" t="s">
        <v>130</v>
      </c>
      <c r="BDI67" s="83" t="s">
        <v>130</v>
      </c>
      <c r="BDJ67" s="83" t="s">
        <v>130</v>
      </c>
      <c r="BDK67" s="83" t="s">
        <v>130</v>
      </c>
      <c r="BDL67" s="83" t="s">
        <v>130</v>
      </c>
      <c r="BDM67" s="83" t="s">
        <v>130</v>
      </c>
      <c r="BDN67" s="83" t="s">
        <v>130</v>
      </c>
      <c r="BDO67" s="83" t="s">
        <v>130</v>
      </c>
      <c r="BDP67" s="83" t="s">
        <v>130</v>
      </c>
      <c r="BDQ67" s="83" t="s">
        <v>130</v>
      </c>
      <c r="BDR67" s="83" t="s">
        <v>130</v>
      </c>
      <c r="BDS67" s="88" t="s">
        <v>130</v>
      </c>
      <c r="BDT67" s="1" t="s">
        <v>130</v>
      </c>
      <c r="BDU67" s="1" t="s">
        <v>130</v>
      </c>
      <c r="BDV67" s="1" t="s">
        <v>130</v>
      </c>
      <c r="BDW67" s="1" t="s">
        <v>130</v>
      </c>
      <c r="BDX67" s="1" t="s">
        <v>130</v>
      </c>
      <c r="BDY67" s="1" t="s">
        <v>130</v>
      </c>
      <c r="BDZ67" s="1" t="s">
        <v>130</v>
      </c>
      <c r="BEA67" s="1" t="s">
        <v>130</v>
      </c>
      <c r="BEB67" s="1" t="s">
        <v>130</v>
      </c>
      <c r="BEC67" s="1" t="s">
        <v>130</v>
      </c>
      <c r="BED67" s="1" t="s">
        <v>130</v>
      </c>
      <c r="BEE67" s="1" t="s">
        <v>130</v>
      </c>
      <c r="BEF67" s="1" t="s">
        <v>130</v>
      </c>
      <c r="BEG67" s="1" t="s">
        <v>130</v>
      </c>
      <c r="BEH67" s="1" t="s">
        <v>130</v>
      </c>
      <c r="BEI67" s="1" t="s">
        <v>130</v>
      </c>
      <c r="BEJ67" s="1" t="s">
        <v>130</v>
      </c>
      <c r="BEK67" s="1"/>
      <c r="BEL67" s="1"/>
      <c r="BEM67" s="1"/>
      <c r="BEN67" s="1"/>
      <c r="BEO67" s="1"/>
      <c r="BEP67" s="1"/>
      <c r="BEQ67" s="1"/>
      <c r="BER67" s="1"/>
      <c r="BES67" s="1"/>
      <c r="BET67" s="1"/>
      <c r="BEU67" s="1"/>
      <c r="BEV67" s="1"/>
      <c r="BEW67" s="1"/>
      <c r="BEX67" s="1"/>
      <c r="BEY67" s="1"/>
      <c r="BEZ67" s="1"/>
      <c r="BFA67" s="1"/>
      <c r="BFB67" s="1"/>
      <c r="BFC67" s="1"/>
      <c r="BFD67" s="1"/>
      <c r="BFE67" s="1"/>
      <c r="BFF67" s="1"/>
      <c r="BFG67" s="1"/>
      <c r="BFH67" s="1"/>
      <c r="BFI67" s="1"/>
      <c r="BFJ67" s="1"/>
      <c r="BFK67" s="1"/>
      <c r="BFL67" s="1"/>
      <c r="BFM67" s="1"/>
      <c r="BFN67" s="1"/>
      <c r="BFO67" s="1"/>
      <c r="BFP67" s="1"/>
      <c r="BFQ67" s="1"/>
      <c r="BFR67" s="1"/>
      <c r="BFS67" s="1"/>
      <c r="BFT67" s="1"/>
      <c r="BFU67" s="1"/>
      <c r="BFV67" s="1"/>
      <c r="BFW67" s="1"/>
      <c r="BFX67" s="1"/>
      <c r="BFY67" s="1"/>
      <c r="BFZ67" s="1"/>
      <c r="BGA67" s="1"/>
      <c r="BGB67" s="1"/>
      <c r="BGC67" s="1"/>
      <c r="BGD67" s="1"/>
      <c r="BGE67" s="1"/>
      <c r="BGF67" s="1"/>
      <c r="BGG67" s="1"/>
      <c r="BGH67" s="1"/>
      <c r="BGI67" s="1"/>
      <c r="BGJ67" s="1"/>
      <c r="BGK67" s="1"/>
      <c r="BGL67" s="1"/>
      <c r="BGM67" s="1"/>
      <c r="BGN67" s="1"/>
      <c r="BGO67" s="1"/>
      <c r="BGP67" s="1"/>
      <c r="BGQ67" s="1"/>
      <c r="BGR67" s="1"/>
      <c r="BGS67" s="1"/>
      <c r="BGT67" s="1"/>
      <c r="BGU67" s="1"/>
      <c r="BGV67" s="1"/>
      <c r="BGW67" s="1"/>
      <c r="BGX67" s="1"/>
      <c r="BGY67" s="1"/>
      <c r="BGZ67" s="1"/>
      <c r="BHA67" s="1"/>
      <c r="BHB67" s="1"/>
      <c r="BHC67" s="1"/>
      <c r="BHD67" s="1"/>
      <c r="BHE67" s="1"/>
      <c r="BHF67" s="1"/>
      <c r="BHG67" s="1"/>
      <c r="BHH67" s="1"/>
      <c r="BHI67" s="1"/>
      <c r="BHJ67" s="1"/>
      <c r="BHK67" s="1"/>
      <c r="BHL67" s="1"/>
      <c r="BHM67" s="1"/>
      <c r="BHN67" s="1"/>
      <c r="BHO67" s="1"/>
      <c r="BHP67" s="1"/>
      <c r="BHQ67" s="1"/>
      <c r="BHR67" s="1"/>
      <c r="BHS67" s="1"/>
      <c r="BHT67" s="1"/>
      <c r="BHU67" s="1"/>
      <c r="BHV67" s="1"/>
      <c r="BHW67" s="1"/>
      <c r="BHX67" s="1"/>
      <c r="BHY67" s="1"/>
      <c r="BHZ67" s="1"/>
      <c r="BIA67" s="1"/>
      <c r="BIB67" s="1"/>
      <c r="BIC67" s="1"/>
      <c r="BID67" s="1"/>
      <c r="BIE67" s="1"/>
      <c r="BIF67" s="1"/>
      <c r="BIG67" s="1"/>
      <c r="BIH67" s="1"/>
      <c r="BII67" s="1"/>
      <c r="BIJ67" s="1"/>
      <c r="BIK67" s="1"/>
      <c r="BIL67" s="1"/>
      <c r="BIM67" s="1"/>
      <c r="BIN67" s="1"/>
      <c r="BIO67" s="1"/>
      <c r="BIP67" s="1"/>
      <c r="BIQ67" s="1"/>
      <c r="BIR67" s="1"/>
      <c r="BIS67" s="1"/>
      <c r="BIT67" s="1"/>
      <c r="BIU67" s="1"/>
      <c r="BIV67" s="1"/>
      <c r="BIW67" s="1"/>
      <c r="BIX67" s="1"/>
      <c r="BIY67" s="1"/>
      <c r="BIZ67" s="1"/>
      <c r="BJA67" s="1"/>
      <c r="BJB67" s="1"/>
      <c r="BJC67" s="1"/>
      <c r="BJD67" s="1"/>
      <c r="BJE67" s="1"/>
      <c r="BJF67" s="1"/>
      <c r="BJG67" s="1"/>
      <c r="BJH67" s="1"/>
      <c r="BJI67" s="1"/>
      <c r="BJJ67" s="1"/>
      <c r="BJK67" s="1"/>
      <c r="BJL67" s="1"/>
      <c r="BJM67" s="1"/>
      <c r="BJN67" s="1"/>
      <c r="BJO67" s="1"/>
      <c r="BJP67" s="1"/>
      <c r="BJQ67" s="1"/>
      <c r="BJR67" s="1"/>
      <c r="BJS67" s="1"/>
      <c r="BJT67" s="1"/>
      <c r="BJU67" s="1"/>
      <c r="BJV67" s="1"/>
      <c r="BJW67" s="1"/>
      <c r="BJX67" s="1"/>
      <c r="BJY67" s="1"/>
      <c r="BJZ67" s="1"/>
      <c r="BKA67" s="1"/>
      <c r="BKB67" s="1"/>
      <c r="BKC67" s="1"/>
      <c r="BKD67" s="1"/>
      <c r="BKE67" s="1"/>
      <c r="BKF67" s="1"/>
      <c r="BKG67" s="1"/>
      <c r="BKH67" s="1"/>
      <c r="BKI67" s="1"/>
      <c r="BKJ67" s="1"/>
      <c r="BKK67" s="1"/>
      <c r="BKL67" s="1"/>
      <c r="BKM67" s="1"/>
      <c r="BKN67" s="1"/>
      <c r="BKO67" s="1"/>
      <c r="BKP67" s="1"/>
      <c r="BKQ67" s="1"/>
      <c r="BKR67" s="1"/>
      <c r="BKS67" s="1"/>
      <c r="BKT67" s="1"/>
      <c r="BKU67" s="1"/>
      <c r="BKV67" s="1"/>
      <c r="BKW67" s="1"/>
      <c r="BKX67" s="1"/>
      <c r="BKY67" s="1"/>
      <c r="BKZ67" s="1"/>
      <c r="BLA67" s="1"/>
      <c r="BLB67" s="1"/>
      <c r="BLC67" s="1"/>
      <c r="BLD67" s="1"/>
      <c r="BLE67" s="1"/>
      <c r="BLF67" s="1"/>
      <c r="BLG67" s="1"/>
      <c r="BLH67" s="1"/>
      <c r="BLI67" s="1"/>
      <c r="BLJ67" s="1"/>
      <c r="BLK67" s="1"/>
      <c r="BLL67" s="1"/>
      <c r="BLM67" s="1"/>
      <c r="BLN67" s="1"/>
      <c r="BLO67" s="1"/>
      <c r="BLP67" s="1"/>
      <c r="BLQ67" s="1"/>
      <c r="BLR67" s="1"/>
      <c r="BLS67" s="1"/>
      <c r="BLT67" s="1"/>
      <c r="BLU67" s="1"/>
      <c r="BLV67" s="1"/>
      <c r="BLW67" s="1"/>
      <c r="BLX67" s="1"/>
      <c r="BLY67" s="1"/>
      <c r="BLZ67" s="1"/>
      <c r="BMA67" s="1"/>
      <c r="BMB67" s="1"/>
      <c r="BMC67" s="1"/>
      <c r="BMD67" s="1"/>
      <c r="BME67" s="1"/>
      <c r="BMF67" s="1"/>
      <c r="BMG67" s="1"/>
      <c r="BMH67" s="1"/>
      <c r="BMI67" s="1"/>
      <c r="BMJ67" s="1"/>
      <c r="BMK67" s="1"/>
      <c r="BML67" s="1"/>
      <c r="BMM67" s="1"/>
      <c r="BMN67" s="1"/>
      <c r="BMO67" s="1"/>
      <c r="BMP67" s="1"/>
      <c r="BMQ67" s="1"/>
      <c r="BMR67" s="1"/>
      <c r="BMS67" s="1"/>
      <c r="BMT67" s="1"/>
      <c r="BMU67" s="1"/>
      <c r="BMV67" s="1"/>
      <c r="BMW67" s="1"/>
      <c r="BMX67" s="1"/>
      <c r="BMY67" s="1"/>
      <c r="BMZ67" s="1"/>
      <c r="BNA67" s="1"/>
      <c r="BNB67" s="1"/>
      <c r="BNC67" s="1"/>
      <c r="BND67" s="1"/>
      <c r="BNE67" s="1"/>
      <c r="BNF67" s="1"/>
      <c r="BNG67" s="1"/>
      <c r="BNH67" s="1"/>
      <c r="BNI67" s="1"/>
      <c r="BNJ67" s="1"/>
      <c r="BNK67" s="1"/>
      <c r="BNL67" s="1"/>
      <c r="BNM67" s="1"/>
      <c r="BNN67" s="1"/>
      <c r="BNO67" s="1"/>
      <c r="BNP67" s="1"/>
      <c r="BNQ67" s="1"/>
      <c r="BNR67" s="1"/>
      <c r="BNS67" s="1"/>
      <c r="BNT67" s="1"/>
      <c r="BNU67" s="1"/>
      <c r="BNV67" s="1"/>
      <c r="BNW67" s="1"/>
      <c r="BNX67" s="1"/>
      <c r="BNY67" s="1"/>
      <c r="BNZ67" s="1"/>
      <c r="BOA67" s="1"/>
      <c r="BOB67" s="1"/>
      <c r="BOC67" s="1"/>
      <c r="BOD67" s="1"/>
      <c r="BOE67" s="1"/>
      <c r="BOF67" s="1"/>
      <c r="BOG67" s="1"/>
      <c r="BOH67" s="1"/>
      <c r="BOI67" s="1"/>
      <c r="BOJ67" s="1"/>
      <c r="BOK67" s="1"/>
      <c r="BOL67" s="1"/>
      <c r="BOM67" s="1"/>
      <c r="BON67" s="1"/>
      <c r="BOO67" s="1"/>
      <c r="BOP67" s="1"/>
      <c r="BOQ67" s="1"/>
      <c r="BOR67" s="1"/>
      <c r="BOS67" s="1"/>
      <c r="BOT67" s="1"/>
      <c r="BOU67" s="1"/>
      <c r="BOV67" s="1"/>
      <c r="BOW67" s="1"/>
      <c r="BOX67" s="1"/>
      <c r="BOY67" s="1"/>
      <c r="BOZ67" s="1"/>
      <c r="BPA67" s="1"/>
      <c r="BPB67" s="1"/>
      <c r="BPC67" s="1"/>
      <c r="BPD67" s="1"/>
      <c r="BPE67" s="1"/>
      <c r="BPF67" s="1"/>
      <c r="BPG67" s="1"/>
      <c r="BPH67" s="1"/>
      <c r="BPI67" s="1"/>
      <c r="BPJ67" s="1"/>
      <c r="BPK67" s="1"/>
      <c r="BPL67" s="1"/>
      <c r="BPM67" s="1"/>
      <c r="BPN67" s="1"/>
      <c r="BPO67" s="1"/>
      <c r="BPP67" s="1"/>
      <c r="BPQ67" s="1"/>
      <c r="BPR67" s="1"/>
      <c r="BPS67" s="1"/>
      <c r="BPT67" s="1"/>
      <c r="BPU67" s="1"/>
      <c r="BPV67" s="1"/>
      <c r="BPW67" s="1"/>
      <c r="BPX67" s="1"/>
      <c r="BPY67" s="1"/>
      <c r="BPZ67" s="1"/>
      <c r="BQA67" s="1"/>
      <c r="BQB67" s="1"/>
      <c r="BQC67" s="1"/>
      <c r="BQD67" s="1"/>
      <c r="BQE67" s="1"/>
      <c r="BQF67" s="1"/>
      <c r="BQG67" s="1"/>
      <c r="BQH67" s="1"/>
      <c r="BQI67" s="1"/>
      <c r="BQJ67" s="1"/>
      <c r="BQK67" s="1"/>
      <c r="BQL67" s="1"/>
      <c r="BQM67" s="1"/>
      <c r="BQN67" s="1"/>
      <c r="BQO67" s="1"/>
      <c r="BQP67" s="1"/>
      <c r="BQQ67" s="1"/>
      <c r="BQR67" s="1"/>
      <c r="BQS67" s="1"/>
      <c r="BQT67" s="1"/>
      <c r="BQU67" s="1"/>
      <c r="BQV67" s="1"/>
      <c r="BQW67" s="1"/>
      <c r="BQX67" s="1"/>
      <c r="BQY67" s="1"/>
      <c r="BQZ67" s="1"/>
      <c r="BRA67" s="1"/>
      <c r="BRB67" s="1"/>
      <c r="BRC67" s="1"/>
      <c r="BRD67" s="1"/>
      <c r="BRE67" s="1"/>
      <c r="BRF67" s="1"/>
      <c r="BRG67" s="1"/>
      <c r="BRH67" s="1"/>
      <c r="BRI67" s="1"/>
      <c r="BRJ67" s="1"/>
      <c r="BRK67" s="1"/>
      <c r="BRL67" s="1"/>
      <c r="BRM67" s="1"/>
      <c r="BRN67" s="1"/>
      <c r="BRO67" s="1"/>
      <c r="BRP67" s="1"/>
      <c r="BRQ67" s="1"/>
      <c r="BRR67" s="1"/>
      <c r="BRS67" s="1"/>
      <c r="BRT67" s="1"/>
      <c r="BRU67" s="1"/>
      <c r="BRV67" s="1"/>
      <c r="BRW67" s="1"/>
      <c r="BRX67" s="1"/>
      <c r="BRY67" s="1"/>
      <c r="BRZ67" s="1"/>
      <c r="BSA67" s="1"/>
      <c r="BSB67" s="1"/>
      <c r="BSC67" s="1"/>
      <c r="BSD67" s="1"/>
      <c r="BSE67" s="1"/>
      <c r="BSF67" s="1"/>
      <c r="BSG67" s="1"/>
      <c r="BSH67" s="1"/>
      <c r="BSI67" s="1"/>
      <c r="BSJ67" s="1"/>
      <c r="BSK67" s="1"/>
      <c r="BSL67" s="1"/>
      <c r="BSM67" s="1"/>
      <c r="BSN67" s="1"/>
      <c r="BSO67" s="1"/>
      <c r="BSP67" s="1"/>
      <c r="BSQ67" s="1"/>
      <c r="BSR67" s="1"/>
      <c r="BSS67" s="1"/>
      <c r="BST67" s="1"/>
      <c r="BSU67" s="1"/>
      <c r="BSV67" s="1"/>
      <c r="BSW67" s="1"/>
      <c r="BSX67" s="1"/>
      <c r="BSY67" s="1"/>
      <c r="BSZ67" s="1"/>
      <c r="BTA67" s="1"/>
      <c r="BTB67" s="1"/>
      <c r="BTC67" s="1"/>
      <c r="BTD67" s="1"/>
      <c r="BTE67" s="1"/>
      <c r="BTF67" s="1"/>
      <c r="BTG67" s="1"/>
      <c r="BTH67" s="1"/>
      <c r="BTI67" s="1"/>
      <c r="BTJ67" s="1"/>
      <c r="BTK67" s="1"/>
      <c r="BTL67" s="1"/>
      <c r="BTM67" s="1"/>
      <c r="BTN67" s="1"/>
      <c r="BTO67" s="1"/>
      <c r="BTP67" s="1"/>
      <c r="BTQ67" s="1"/>
      <c r="BTR67" s="1"/>
      <c r="BTS67" s="1"/>
      <c r="BTT67" s="1"/>
      <c r="BTU67" s="1"/>
      <c r="BTV67" s="1"/>
      <c r="BTW67" s="1"/>
      <c r="BTX67" s="1"/>
      <c r="BTY67" s="1"/>
      <c r="BTZ67" s="1"/>
      <c r="BUA67" s="1"/>
      <c r="BUB67" s="1"/>
      <c r="BUC67" s="1"/>
      <c r="BUD67" s="1"/>
      <c r="BUE67" s="1"/>
      <c r="BUF67" s="1"/>
      <c r="BUG67" s="1"/>
      <c r="BUH67" s="1"/>
      <c r="BUI67" s="1"/>
      <c r="BUJ67" s="1"/>
      <c r="BUK67" s="1"/>
      <c r="BUL67" s="1"/>
      <c r="BUM67" s="1"/>
      <c r="BUN67" s="1"/>
      <c r="BUO67" s="1"/>
      <c r="BUP67" s="1"/>
      <c r="BUQ67" s="1"/>
      <c r="BUR67" s="1"/>
      <c r="BUS67" s="1"/>
      <c r="BUT67" s="1"/>
      <c r="BUU67" s="1"/>
      <c r="BUV67" s="1"/>
      <c r="BUW67" s="1"/>
      <c r="BUX67" s="1"/>
      <c r="BUY67" s="1"/>
      <c r="BUZ67" s="1"/>
      <c r="BVA67" s="1"/>
      <c r="BVB67" s="1"/>
      <c r="BVC67" s="1"/>
      <c r="BVD67" s="1"/>
      <c r="BVE67" s="1"/>
      <c r="BVF67" s="1"/>
      <c r="BVG67" s="1"/>
      <c r="BVH67" s="1"/>
      <c r="BVI67" s="1"/>
      <c r="BVJ67" s="1"/>
      <c r="BVK67" s="1"/>
      <c r="BVL67" s="1"/>
      <c r="BVM67" s="1"/>
      <c r="BVN67" s="1"/>
      <c r="BVO67" s="1"/>
      <c r="BVP67" s="1"/>
      <c r="BVQ67" s="1"/>
      <c r="BVR67" s="1"/>
      <c r="BVS67" s="1"/>
      <c r="BVT67" s="1"/>
      <c r="BVU67" s="1"/>
      <c r="BVV67" s="1"/>
      <c r="BVW67" s="1"/>
      <c r="BVX67" s="1"/>
      <c r="BVY67" s="1"/>
      <c r="BVZ67" s="1"/>
      <c r="BWA67" s="1"/>
      <c r="BWB67" s="1"/>
      <c r="BWC67" s="1"/>
      <c r="BWD67" s="1"/>
      <c r="BWE67" s="1"/>
      <c r="BWF67" s="1"/>
      <c r="BWG67" s="1"/>
      <c r="BWH67" s="1"/>
      <c r="BWI67" s="1"/>
      <c r="BWJ67" s="1"/>
      <c r="BWK67" s="1"/>
      <c r="BWL67" s="1"/>
      <c r="BWM67" s="1"/>
      <c r="BWN67" s="1"/>
      <c r="BWO67" s="1"/>
      <c r="BWP67" s="1"/>
      <c r="BWQ67" s="1"/>
      <c r="BWR67" s="1"/>
      <c r="BWS67" s="1"/>
      <c r="BWT67" s="1"/>
      <c r="BWU67" s="1"/>
      <c r="BWV67" s="1"/>
      <c r="BWW67" s="1"/>
      <c r="BWX67" s="1"/>
      <c r="BWY67" s="1"/>
      <c r="BWZ67" s="1"/>
      <c r="BXA67" s="1"/>
      <c r="BXB67" s="1"/>
      <c r="BXC67" s="1"/>
      <c r="BXD67" s="1"/>
      <c r="BXE67" s="1"/>
      <c r="BXF67" s="1"/>
      <c r="BXG67" s="1"/>
      <c r="BXH67" s="1"/>
      <c r="BXI67" s="1"/>
      <c r="BXJ67" s="1"/>
      <c r="BXK67" s="1"/>
      <c r="BXL67" s="1"/>
      <c r="BXM67" s="1"/>
      <c r="BXN67" s="1"/>
      <c r="BXO67" s="1"/>
      <c r="BXP67" s="1"/>
      <c r="BXQ67" s="1"/>
      <c r="BXR67" s="1"/>
      <c r="BXS67" s="1"/>
      <c r="BXT67" s="1"/>
      <c r="BXU67" s="1"/>
      <c r="BXV67" s="1"/>
      <c r="BXW67" s="1"/>
      <c r="BXX67" s="1"/>
      <c r="BXY67" s="1"/>
      <c r="BXZ67" s="1"/>
      <c r="BYA67" s="1"/>
      <c r="BYB67" s="1"/>
      <c r="BYC67" s="1"/>
      <c r="BYD67" s="1"/>
      <c r="BYE67" s="1"/>
      <c r="BYF67" s="1"/>
      <c r="BYG67" s="1"/>
      <c r="BYH67" s="1"/>
      <c r="BYI67" s="1"/>
      <c r="BYJ67" s="1"/>
      <c r="BYK67" s="1"/>
      <c r="BYL67" s="1"/>
      <c r="BYM67" s="1"/>
      <c r="BYN67" s="1"/>
      <c r="BYO67" s="1"/>
      <c r="BYP67" s="1"/>
      <c r="BYQ67" s="1"/>
      <c r="BYR67" s="1"/>
      <c r="BYS67" s="1"/>
      <c r="BYT67" s="1"/>
      <c r="BYU67" s="1"/>
      <c r="BYV67" s="1"/>
      <c r="BYW67" s="1"/>
      <c r="BYX67" s="1"/>
      <c r="BYY67" s="1"/>
      <c r="BYZ67" s="1"/>
      <c r="BZA67" s="1"/>
      <c r="BZB67" s="1"/>
      <c r="BZC67" s="1"/>
      <c r="BZD67" s="1"/>
      <c r="BZE67" s="1"/>
      <c r="BZF67" s="1"/>
      <c r="BZG67" s="1"/>
      <c r="BZH67" s="1"/>
      <c r="BZI67" s="1"/>
      <c r="BZJ67" s="1"/>
      <c r="BZK67" s="1"/>
      <c r="BZL67" s="1"/>
      <c r="BZM67" s="1"/>
      <c r="BZN67" s="1"/>
      <c r="BZO67" s="1"/>
      <c r="BZP67" s="1"/>
      <c r="BZQ67" s="1"/>
      <c r="BZR67" s="1"/>
      <c r="BZS67" s="1"/>
      <c r="BZT67" s="1"/>
      <c r="BZU67" s="1"/>
      <c r="BZV67" s="1"/>
      <c r="BZW67" s="1"/>
      <c r="BZX67" s="1"/>
      <c r="BZY67" s="1"/>
      <c r="BZZ67" s="1"/>
      <c r="CAA67" s="1"/>
      <c r="CAB67" s="1"/>
      <c r="CAC67" s="1"/>
      <c r="CAD67" s="1"/>
      <c r="CAE67" s="1"/>
      <c r="CAF67" s="1"/>
      <c r="CAG67" s="1"/>
      <c r="CAH67" s="1"/>
      <c r="CAI67" s="1"/>
      <c r="CAJ67" s="1"/>
      <c r="CAK67" s="1"/>
      <c r="CAL67" s="1"/>
      <c r="CAM67" s="1"/>
      <c r="CAN67" s="1"/>
      <c r="CAO67" s="1"/>
      <c r="CAP67" s="1"/>
      <c r="CAQ67" s="1"/>
      <c r="CAR67" s="1"/>
      <c r="CAS67" s="1"/>
      <c r="CAT67" s="1"/>
      <c r="CAU67" s="1"/>
      <c r="CAV67" s="1"/>
      <c r="CAW67" s="1"/>
      <c r="CAX67" s="1"/>
      <c r="CAY67" s="1"/>
      <c r="CAZ67" s="1"/>
      <c r="CBA67" s="1"/>
      <c r="CBB67" s="1"/>
      <c r="CBC67" s="1"/>
      <c r="CBD67" s="1"/>
      <c r="CBE67" s="1"/>
      <c r="CBF67" s="1"/>
      <c r="CBG67" s="1"/>
      <c r="CBH67" s="1"/>
      <c r="CBI67" s="1"/>
      <c r="CBJ67" s="1"/>
      <c r="CBK67" s="1"/>
      <c r="CBL67" s="1"/>
      <c r="CBM67" s="1"/>
      <c r="CBN67" s="1"/>
      <c r="CBO67" s="1"/>
      <c r="CBP67" s="1"/>
      <c r="CBQ67" s="1"/>
      <c r="CBR67" s="1"/>
      <c r="CBS67" s="1"/>
      <c r="CBT67" s="1"/>
      <c r="CBU67" s="1"/>
      <c r="CBV67" s="1"/>
      <c r="CBW67" s="1"/>
      <c r="CBX67" s="1"/>
      <c r="CBY67" s="1"/>
      <c r="CBZ67" s="1"/>
      <c r="CCA67" s="1"/>
      <c r="CCB67" s="1"/>
      <c r="CCC67" s="1"/>
      <c r="CCD67" s="1"/>
      <c r="CCE67" s="1"/>
      <c r="CCF67" s="1"/>
      <c r="CCG67" s="1"/>
      <c r="CCH67" s="1"/>
      <c r="CCI67" s="1"/>
      <c r="CCJ67" s="1"/>
      <c r="CCK67" s="1"/>
      <c r="CCL67" s="1"/>
      <c r="CCM67" s="1"/>
      <c r="CCN67" s="1"/>
      <c r="CCO67" s="1"/>
      <c r="CCP67" s="1"/>
      <c r="CCQ67" s="1"/>
      <c r="CCR67" s="1"/>
      <c r="CCS67" s="1"/>
      <c r="CCT67" s="1"/>
      <c r="CCU67" s="1"/>
      <c r="CCV67" s="1"/>
      <c r="CCW67" s="1"/>
      <c r="CCX67" s="1"/>
      <c r="CCY67" s="1"/>
      <c r="CCZ67" s="1"/>
      <c r="CDA67" s="1"/>
      <c r="CDB67" s="1"/>
      <c r="CDC67" s="1"/>
      <c r="CDD67" s="1"/>
      <c r="CDE67" s="1"/>
      <c r="CDF67" s="1"/>
      <c r="CDG67" s="1"/>
      <c r="CDH67" s="1"/>
      <c r="CDI67" s="1"/>
      <c r="CDJ67" s="1"/>
      <c r="CDK67" s="1"/>
      <c r="CDL67" s="1"/>
      <c r="CDM67" s="1"/>
      <c r="CDN67" s="1"/>
      <c r="CDO67" s="1"/>
      <c r="CDP67" s="1"/>
      <c r="CDQ67" s="1"/>
      <c r="CDR67" s="1"/>
      <c r="CDS67" s="1"/>
      <c r="CDT67" s="1"/>
      <c r="CDU67" s="1"/>
      <c r="CDV67" s="1"/>
      <c r="CDW67" s="1"/>
      <c r="CDX67" s="1"/>
      <c r="CDY67" s="1"/>
      <c r="CDZ67" s="1"/>
      <c r="CEA67" s="1"/>
      <c r="CEB67" s="1"/>
      <c r="CEC67" s="1"/>
      <c r="CED67" s="1"/>
      <c r="CEE67" s="1"/>
      <c r="CEF67" s="1"/>
      <c r="CEG67" s="1"/>
      <c r="CEH67" s="1"/>
      <c r="CEI67" s="1"/>
      <c r="CEJ67" s="1"/>
      <c r="CEK67" s="1"/>
      <c r="CEL67" s="1"/>
      <c r="CEM67" s="1"/>
      <c r="CEN67" s="1"/>
      <c r="CEO67" s="1"/>
      <c r="CEP67" s="1"/>
      <c r="CEQ67" s="1"/>
      <c r="CER67" s="1"/>
      <c r="CES67" s="1"/>
      <c r="CET67" s="1"/>
      <c r="CEU67" s="1"/>
      <c r="CEV67" s="1"/>
      <c r="CEW67" s="1"/>
      <c r="CEX67" s="1"/>
      <c r="CEY67" s="1"/>
      <c r="CEZ67" s="1"/>
      <c r="CFA67" s="1"/>
      <c r="CFB67" s="1"/>
      <c r="CFC67" s="1"/>
      <c r="CFD67" s="1"/>
      <c r="CFE67" s="1"/>
      <c r="CFF67" s="1"/>
      <c r="CFG67" s="1"/>
      <c r="CFH67" s="1"/>
      <c r="CFI67" s="1"/>
      <c r="CFJ67" s="1"/>
      <c r="CFK67" s="1"/>
      <c r="CFL67" s="1"/>
      <c r="CFM67" s="1"/>
      <c r="CFN67" s="1"/>
      <c r="CFO67" s="1"/>
      <c r="CFP67" s="1"/>
      <c r="CFQ67" s="1"/>
      <c r="CFR67" s="1"/>
      <c r="CFS67" s="1"/>
      <c r="CFT67" s="1"/>
      <c r="CFU67" s="1"/>
      <c r="CFV67" s="1"/>
      <c r="CFW67" s="1"/>
      <c r="CFX67" s="1"/>
      <c r="CFY67" s="1"/>
      <c r="CFZ67" s="1"/>
      <c r="CGA67" s="1"/>
      <c r="CGB67" s="1"/>
      <c r="CGC67" s="1"/>
      <c r="CGD67" s="1"/>
      <c r="CGE67" s="1"/>
      <c r="CGF67" s="1"/>
      <c r="CGG67" s="1"/>
      <c r="CGH67" s="1"/>
      <c r="CGI67" s="1"/>
      <c r="CGJ67" s="1"/>
      <c r="CGK67" s="1"/>
      <c r="CGL67" s="1"/>
      <c r="CGM67" s="1"/>
      <c r="CGN67" s="1"/>
      <c r="CGO67" s="1"/>
      <c r="CGP67" s="1"/>
      <c r="CGQ67" s="1"/>
      <c r="CGR67" s="1"/>
      <c r="CGS67" s="1"/>
      <c r="CGT67" s="1"/>
      <c r="CGU67" s="1"/>
      <c r="CGV67" s="1"/>
      <c r="CGW67" s="1"/>
      <c r="CGX67" s="1"/>
      <c r="CGY67" s="1"/>
      <c r="CGZ67" s="1"/>
      <c r="CHA67" s="1"/>
      <c r="CHB67" s="1"/>
      <c r="CHC67" s="1"/>
      <c r="CHD67" s="1"/>
      <c r="CHE67" s="1"/>
      <c r="CHF67" s="1"/>
      <c r="CHG67" s="1"/>
      <c r="CHH67" s="1"/>
      <c r="CHI67" s="1"/>
      <c r="CHJ67" s="1"/>
      <c r="CHK67" s="1"/>
      <c r="CHL67" s="1"/>
      <c r="CHM67" s="1"/>
      <c r="CHN67" s="1"/>
      <c r="CHO67" s="1"/>
      <c r="CHP67" s="1"/>
      <c r="CHQ67" s="1"/>
      <c r="CHR67" s="1"/>
      <c r="CHS67" s="1"/>
      <c r="CHT67" s="1"/>
      <c r="CHU67" s="1"/>
      <c r="CHV67" s="1"/>
      <c r="CHW67" s="1"/>
      <c r="CHX67" s="1"/>
      <c r="CHY67" s="1"/>
      <c r="CHZ67" s="1"/>
      <c r="CIA67" s="1"/>
      <c r="CIB67" s="1"/>
      <c r="CIC67" s="1"/>
      <c r="CID67" s="1"/>
      <c r="CIE67" s="1"/>
      <c r="CIF67" s="1"/>
      <c r="CIG67" s="1"/>
      <c r="CIH67" s="1"/>
      <c r="CII67" s="1"/>
      <c r="CIJ67" s="1"/>
      <c r="CIK67" s="1"/>
      <c r="CIL67" s="1"/>
      <c r="CIM67" s="1"/>
      <c r="CIN67" s="1"/>
      <c r="CIO67" s="1"/>
      <c r="CIP67" s="1"/>
      <c r="CIQ67" s="1"/>
      <c r="CIR67" s="1"/>
      <c r="CIS67" s="1"/>
      <c r="CIT67" s="1"/>
      <c r="CIU67" s="1"/>
      <c r="CIV67" s="1"/>
      <c r="CIW67" s="1"/>
      <c r="CIX67" s="1"/>
      <c r="CIY67" s="1"/>
      <c r="CIZ67" s="1"/>
      <c r="CJA67" s="1"/>
      <c r="CJB67" s="1"/>
      <c r="CJC67" s="1"/>
      <c r="CJD67" s="1"/>
      <c r="CJE67" s="1"/>
      <c r="CJF67" s="1"/>
      <c r="CJG67" s="1"/>
      <c r="CJH67" s="1"/>
      <c r="CJI67" s="1"/>
      <c r="CJJ67" s="1"/>
      <c r="CJK67" s="1"/>
      <c r="CJL67" s="1"/>
      <c r="CJM67" s="1"/>
      <c r="CJN67" s="1"/>
      <c r="CJO67" s="1"/>
      <c r="CJP67" s="1"/>
      <c r="CJQ67" s="1"/>
      <c r="CJR67" s="1"/>
      <c r="CJS67" s="1"/>
      <c r="CJT67" s="1"/>
      <c r="CJU67" s="1"/>
      <c r="CJV67" s="1"/>
      <c r="CJW67" s="1"/>
      <c r="CJX67" s="1"/>
      <c r="CJY67" s="1"/>
      <c r="CJZ67" s="1"/>
      <c r="CKA67" s="1"/>
      <c r="CKB67" s="1"/>
      <c r="CKC67" s="1"/>
      <c r="CKD67" s="1"/>
      <c r="CKE67" s="1"/>
      <c r="CKF67" s="1"/>
      <c r="CKG67" s="1"/>
      <c r="CKH67" s="1"/>
      <c r="CKI67" s="1"/>
      <c r="CKJ67" s="1"/>
      <c r="CKK67" s="1"/>
      <c r="CKL67" s="1"/>
      <c r="CKM67" s="1"/>
      <c r="CKN67" s="1"/>
      <c r="CKO67" s="1"/>
      <c r="CKP67" s="1"/>
      <c r="CKQ67" s="1"/>
      <c r="CKR67" s="1"/>
      <c r="CKS67" s="1"/>
      <c r="CKT67" s="1"/>
      <c r="CKU67" s="1"/>
      <c r="CKV67" s="1"/>
      <c r="CKW67" s="1"/>
      <c r="CKX67" s="1"/>
      <c r="CKY67" s="1"/>
      <c r="CKZ67" s="1"/>
      <c r="CLA67" s="1"/>
      <c r="CLB67" s="1"/>
      <c r="CLC67" s="1"/>
      <c r="CLD67" s="1"/>
      <c r="CLE67" s="1"/>
      <c r="CLF67" s="1"/>
      <c r="CLG67" s="1"/>
      <c r="CLH67" s="1"/>
      <c r="CLI67" s="1"/>
      <c r="CLJ67" s="1"/>
      <c r="CLK67" s="1"/>
      <c r="CLL67" s="1"/>
      <c r="CLM67" s="1"/>
      <c r="CLN67" s="1"/>
      <c r="CLO67" s="1"/>
      <c r="CLP67" s="1"/>
      <c r="CLQ67" s="1"/>
      <c r="CLR67" s="1"/>
      <c r="CLS67" s="1"/>
      <c r="CLT67" s="1"/>
      <c r="CLU67" s="1"/>
      <c r="CLV67" s="1"/>
      <c r="CLW67" s="1"/>
      <c r="CLX67" s="1"/>
      <c r="CLY67" s="1"/>
      <c r="CLZ67" s="1"/>
      <c r="CMA67" s="1"/>
      <c r="CMB67" s="1"/>
      <c r="CMC67" s="1"/>
      <c r="CMD67" s="1"/>
      <c r="CME67" s="1"/>
      <c r="CMF67" s="1"/>
      <c r="CMG67" s="1"/>
      <c r="CMH67" s="1"/>
      <c r="CMI67" s="1"/>
      <c r="CMJ67" s="1"/>
      <c r="CMK67" s="1"/>
      <c r="CML67" s="1"/>
      <c r="CMM67" s="1"/>
      <c r="CMN67" s="1"/>
      <c r="CMO67" s="1"/>
      <c r="CMP67" s="1"/>
      <c r="CMQ67" s="1"/>
      <c r="CMR67" s="1"/>
      <c r="CMS67" s="1"/>
      <c r="CMT67" s="1"/>
      <c r="CMU67" s="1"/>
      <c r="CMV67" s="1"/>
      <c r="CMW67" s="1"/>
      <c r="CMX67" s="1"/>
      <c r="CMY67" s="1"/>
      <c r="CMZ67" s="1"/>
      <c r="CNA67" s="1"/>
      <c r="CNB67" s="1"/>
      <c r="CNC67" s="1"/>
      <c r="CND67" s="1"/>
      <c r="CNE67" s="1"/>
      <c r="CNF67" s="1"/>
      <c r="CNG67" s="1"/>
      <c r="CNH67" s="1"/>
      <c r="CNI67" s="1"/>
      <c r="CNJ67" s="1"/>
      <c r="CNK67" s="1"/>
      <c r="CNL67" s="1"/>
      <c r="CNM67" s="1"/>
      <c r="CNN67" s="1"/>
      <c r="CNO67" s="1"/>
      <c r="CNP67" s="1"/>
      <c r="CNQ67" s="1"/>
      <c r="CNR67" s="1"/>
      <c r="CNS67" s="1"/>
      <c r="CNT67" s="1"/>
      <c r="CNU67" s="1"/>
      <c r="CNV67" s="1"/>
      <c r="CNW67" s="1"/>
      <c r="CNX67" s="1"/>
      <c r="CNY67" s="1"/>
      <c r="CNZ67" s="1"/>
      <c r="COA67" s="1"/>
      <c r="COB67" s="1"/>
      <c r="COC67" s="1"/>
      <c r="COD67" s="1"/>
      <c r="COE67" s="1"/>
      <c r="COF67" s="1"/>
      <c r="COG67" s="1"/>
      <c r="COH67" s="1"/>
      <c r="COI67" s="1"/>
      <c r="COJ67" s="1"/>
      <c r="COK67" s="1"/>
      <c r="COL67" s="1"/>
      <c r="COM67" s="1"/>
      <c r="CON67" s="1"/>
      <c r="COO67" s="1"/>
      <c r="COP67" s="1"/>
      <c r="COQ67" s="1"/>
      <c r="COR67" s="1"/>
      <c r="COS67" s="1"/>
      <c r="COT67" s="1"/>
      <c r="COU67" s="1"/>
      <c r="COV67" s="1"/>
      <c r="COW67" s="1"/>
      <c r="COX67" s="1"/>
      <c r="COY67" s="1"/>
      <c r="COZ67" s="1"/>
      <c r="CPA67" s="1"/>
      <c r="CPB67" s="1"/>
      <c r="CPC67" s="1"/>
      <c r="CPD67" s="1"/>
      <c r="CPE67" s="1"/>
      <c r="CPF67" s="1"/>
      <c r="CPG67" s="1"/>
      <c r="CPH67" s="1"/>
      <c r="CPI67" s="1"/>
      <c r="CPJ67" s="1"/>
      <c r="CPK67" s="1"/>
      <c r="CPL67" s="1"/>
      <c r="CPM67" s="1"/>
      <c r="CPN67" s="1"/>
      <c r="CPO67" s="1"/>
      <c r="CPP67" s="1"/>
      <c r="CPQ67" s="1"/>
      <c r="CPR67" s="1"/>
      <c r="CPS67" s="1"/>
      <c r="CPT67" s="1"/>
      <c r="CPU67" s="1"/>
      <c r="CPV67" s="1"/>
      <c r="CPW67" s="1"/>
      <c r="CPX67" s="1"/>
      <c r="CPY67" s="1"/>
      <c r="CPZ67" s="1"/>
      <c r="CQA67" s="1"/>
      <c r="CQB67" s="1"/>
      <c r="CQC67" s="1"/>
      <c r="CQD67" s="1"/>
      <c r="CQE67" s="1"/>
      <c r="CQF67" s="1"/>
      <c r="CQG67" s="1"/>
      <c r="CQH67" s="1"/>
      <c r="CQI67" s="1"/>
      <c r="CQJ67" s="1"/>
      <c r="CQK67" s="1"/>
      <c r="CQL67" s="1"/>
      <c r="CQM67" s="1"/>
      <c r="CQN67" s="1"/>
      <c r="CQO67" s="1"/>
      <c r="CQP67" s="1"/>
      <c r="CQQ67" s="1"/>
      <c r="CQR67" s="1"/>
      <c r="CQS67" s="1"/>
      <c r="CQT67" s="1"/>
      <c r="CQU67" s="1"/>
      <c r="CQV67" s="1"/>
      <c r="CQW67" s="1"/>
      <c r="CQX67" s="1"/>
      <c r="CQY67" s="1"/>
      <c r="CQZ67" s="1"/>
      <c r="CRA67" s="1"/>
      <c r="CRB67" s="1"/>
      <c r="CRC67" s="1"/>
      <c r="CRD67" s="1"/>
      <c r="CRE67" s="1"/>
      <c r="CRF67" s="1"/>
      <c r="CRG67" s="1"/>
      <c r="CRH67" s="1"/>
      <c r="CRI67" s="1"/>
      <c r="CRJ67" s="1"/>
      <c r="CRK67" s="1"/>
      <c r="CRL67" s="1"/>
      <c r="CRM67" s="1"/>
      <c r="CRN67" s="1"/>
      <c r="CRO67" s="1"/>
      <c r="CRP67" s="1"/>
      <c r="CRQ67" s="1"/>
      <c r="CRR67" s="1"/>
      <c r="CRS67" s="1"/>
      <c r="CRT67" s="1"/>
      <c r="CRU67" s="1"/>
      <c r="CRV67" s="1"/>
      <c r="CRW67" s="1"/>
      <c r="CRX67" s="1"/>
      <c r="CRY67" s="1"/>
      <c r="CRZ67" s="1"/>
      <c r="CSA67" s="1"/>
      <c r="CSB67" s="1"/>
      <c r="CSC67" s="1"/>
      <c r="CSD67" s="1"/>
      <c r="CSE67" s="1"/>
      <c r="CSF67" s="1"/>
      <c r="CSG67" s="1"/>
      <c r="CSH67" s="1"/>
      <c r="CSI67" s="1"/>
      <c r="CSJ67" s="1"/>
      <c r="CSK67" s="1"/>
      <c r="CSL67" s="1"/>
      <c r="CSM67" s="1"/>
      <c r="CSN67" s="1"/>
      <c r="CSO67" s="1"/>
      <c r="CSP67" s="1"/>
      <c r="CSQ67" s="1"/>
      <c r="CSR67" s="1"/>
      <c r="CSS67" s="1"/>
      <c r="CST67" s="1"/>
      <c r="CSU67" s="1"/>
      <c r="CSV67" s="1"/>
      <c r="CSW67" s="1"/>
      <c r="CSX67" s="1"/>
      <c r="CSY67" s="1"/>
      <c r="CSZ67" s="1"/>
      <c r="CTA67" s="1"/>
      <c r="CTB67" s="1"/>
      <c r="CTC67" s="1"/>
      <c r="CTD67" s="1"/>
      <c r="CTE67" s="1"/>
      <c r="CTF67" s="1"/>
      <c r="CTG67" s="1"/>
      <c r="CTH67" s="1"/>
      <c r="CTI67" s="1"/>
      <c r="CTJ67" s="1"/>
      <c r="CTK67" s="1"/>
      <c r="CTL67" s="1"/>
      <c r="CTM67" s="1"/>
      <c r="CTN67" s="1"/>
      <c r="CTO67" s="1"/>
      <c r="CTP67" s="1"/>
      <c r="CTQ67" s="1"/>
      <c r="CTR67" s="1"/>
      <c r="CTS67" s="1"/>
      <c r="CTT67" s="1"/>
      <c r="CTU67" s="1"/>
      <c r="CTV67" s="1"/>
      <c r="CTW67" s="1"/>
      <c r="CTX67" s="1"/>
      <c r="CTY67" s="1"/>
      <c r="CTZ67" s="1"/>
      <c r="CUA67" s="1"/>
      <c r="CUB67" s="1"/>
      <c r="CUC67" s="1"/>
      <c r="CUD67" s="1"/>
      <c r="CUE67" s="1"/>
      <c r="CUF67" s="1"/>
      <c r="CUG67" s="1"/>
      <c r="CUH67" s="1"/>
      <c r="CUI67" s="1"/>
      <c r="CUJ67" s="1"/>
      <c r="CUK67" s="1"/>
      <c r="CUL67" s="1"/>
      <c r="CUM67" s="1"/>
      <c r="CUN67" s="1"/>
      <c r="CUO67" s="1"/>
      <c r="CUP67" s="1"/>
      <c r="CUQ67" s="1"/>
      <c r="CUR67" s="1"/>
      <c r="CUS67" s="1"/>
      <c r="CUT67" s="1"/>
      <c r="CUU67" s="1"/>
      <c r="CUV67" s="1"/>
      <c r="CUW67" s="1"/>
      <c r="CUX67" s="1"/>
      <c r="CUY67" s="1"/>
      <c r="CUZ67" s="1"/>
      <c r="CVA67" s="1"/>
      <c r="CVB67" s="1"/>
      <c r="CVC67" s="1"/>
      <c r="CVD67" s="1"/>
      <c r="CVE67" s="1"/>
      <c r="CVF67" s="1"/>
      <c r="CVG67" s="1"/>
      <c r="CVH67" s="1"/>
      <c r="CVI67" s="1"/>
      <c r="CVJ67" s="1"/>
      <c r="CVK67" s="1"/>
      <c r="CVL67" s="1"/>
      <c r="CVM67" s="1"/>
      <c r="CVN67" s="1"/>
      <c r="CVO67" s="1"/>
      <c r="CVP67" s="1"/>
      <c r="CVQ67" s="1"/>
      <c r="CVR67" s="1"/>
      <c r="CVS67" s="1"/>
      <c r="CVT67" s="1"/>
      <c r="CVU67" s="1"/>
      <c r="CVV67" s="1"/>
      <c r="CVW67" s="1"/>
      <c r="CVX67" s="1"/>
      <c r="CVY67" s="1"/>
      <c r="CVZ67" s="1"/>
      <c r="CWA67" s="1"/>
      <c r="CWB67" s="1"/>
      <c r="CWC67" s="1"/>
      <c r="CWD67" s="1"/>
      <c r="CWE67" s="1"/>
      <c r="CWF67" s="1"/>
      <c r="CWG67" s="1"/>
      <c r="CWH67" s="1"/>
      <c r="CWI67" s="1"/>
      <c r="CWJ67" s="1"/>
      <c r="CWK67" s="1"/>
      <c r="CWL67" s="1"/>
      <c r="CWM67" s="1"/>
      <c r="CWN67" s="1"/>
      <c r="CWO67" s="1"/>
      <c r="CWP67" s="1"/>
      <c r="CWQ67" s="1"/>
      <c r="CWR67" s="1"/>
      <c r="CWS67" s="1"/>
      <c r="CWT67" s="1"/>
      <c r="CWU67" s="1"/>
      <c r="CWV67" s="1"/>
      <c r="CWW67" s="1"/>
      <c r="CWX67" s="1"/>
      <c r="CWY67" s="1"/>
      <c r="CWZ67" s="1"/>
      <c r="CXA67" s="1"/>
      <c r="CXB67" s="1"/>
      <c r="CXC67" s="1"/>
      <c r="CXD67" s="1"/>
      <c r="CXE67" s="1"/>
      <c r="CXF67" s="1"/>
      <c r="CXG67" s="1"/>
      <c r="CXH67" s="1"/>
      <c r="CXI67" s="1"/>
      <c r="CXJ67" s="1"/>
      <c r="CXK67" s="1"/>
      <c r="CXL67" s="1"/>
      <c r="CXM67" s="1"/>
      <c r="CXN67" s="1"/>
      <c r="CXO67" s="1"/>
      <c r="CXP67" s="1"/>
      <c r="CXQ67" s="1"/>
      <c r="CXR67" s="1"/>
      <c r="CXS67" s="1"/>
      <c r="CXT67" s="1"/>
      <c r="CXU67" s="1"/>
      <c r="CXV67" s="1"/>
      <c r="CXW67" s="1"/>
      <c r="CXX67" s="1"/>
      <c r="CXY67" s="1"/>
      <c r="CXZ67" s="1"/>
      <c r="CYA67" s="1"/>
      <c r="CYB67" s="1"/>
      <c r="CYC67" s="1"/>
      <c r="CYD67" s="1"/>
      <c r="CYE67" s="1"/>
      <c r="CYF67" s="1"/>
      <c r="CYG67" s="1"/>
      <c r="CYH67" s="1"/>
      <c r="CYI67" s="1"/>
      <c r="CYJ67" s="1"/>
      <c r="CYK67" s="1"/>
      <c r="CYL67" s="1"/>
      <c r="CYM67" s="1"/>
      <c r="CYN67" s="1"/>
      <c r="CYO67" s="1"/>
      <c r="CYP67" s="1"/>
      <c r="CYQ67" s="1"/>
      <c r="CYR67" s="1"/>
      <c r="CYS67" s="1"/>
      <c r="CYT67" s="1"/>
      <c r="CYU67" s="1"/>
      <c r="CYV67" s="1"/>
      <c r="CYW67" s="1"/>
      <c r="CYX67" s="1"/>
      <c r="CYY67" s="1"/>
      <c r="CYZ67" s="1"/>
      <c r="CZA67" s="1"/>
      <c r="CZB67" s="1"/>
      <c r="CZC67" s="1"/>
      <c r="CZD67" s="1"/>
      <c r="CZE67" s="1"/>
      <c r="CZF67" s="1"/>
      <c r="CZG67" s="1"/>
      <c r="CZH67" s="1"/>
      <c r="CZI67" s="1"/>
      <c r="CZJ67" s="1"/>
      <c r="CZK67" s="1"/>
      <c r="CZL67" s="1"/>
      <c r="CZM67" s="1"/>
      <c r="CZN67" s="1"/>
      <c r="CZO67" s="1"/>
      <c r="CZP67" s="1"/>
      <c r="CZQ67" s="1"/>
      <c r="CZR67" s="1"/>
      <c r="CZS67" s="1"/>
      <c r="CZT67" s="1"/>
      <c r="CZU67" s="1"/>
      <c r="CZV67" s="1"/>
      <c r="CZW67" s="1"/>
      <c r="CZX67" s="1"/>
      <c r="CZY67" s="1"/>
      <c r="CZZ67" s="1"/>
      <c r="DAA67" s="1"/>
      <c r="DAB67" s="1"/>
      <c r="DAC67" s="1"/>
      <c r="DAD67" s="1"/>
      <c r="DAE67" s="1"/>
      <c r="DAF67" s="1"/>
      <c r="DAG67" s="1"/>
      <c r="DAH67" s="1"/>
      <c r="DAI67" s="1"/>
      <c r="DAJ67" s="1"/>
      <c r="DAK67" s="1"/>
      <c r="DAL67" s="1"/>
      <c r="DAM67" s="1"/>
      <c r="DAN67" s="1"/>
      <c r="DAO67" s="1"/>
      <c r="DAP67" s="1"/>
      <c r="DAQ67" s="1"/>
      <c r="DAR67" s="1"/>
      <c r="DAS67" s="1"/>
      <c r="DAT67" s="1"/>
      <c r="DAU67" s="1"/>
      <c r="DAV67" s="1"/>
      <c r="DAW67" s="1"/>
      <c r="DAX67" s="1"/>
      <c r="DAY67" s="1"/>
      <c r="DAZ67" s="1"/>
      <c r="DBA67" s="1"/>
      <c r="DBB67" s="1"/>
      <c r="DBC67" s="1"/>
      <c r="DBD67" s="1"/>
      <c r="DBE67" s="1"/>
      <c r="DBF67" s="1"/>
      <c r="DBG67" s="1"/>
      <c r="DBH67" s="1"/>
      <c r="DBI67" s="1"/>
      <c r="DBJ67" s="1"/>
      <c r="DBK67" s="1"/>
      <c r="DBL67" s="1"/>
      <c r="DBM67" s="1"/>
      <c r="DBN67" s="1"/>
      <c r="DBO67" s="1"/>
      <c r="DBP67" s="1"/>
      <c r="DBQ67" s="1"/>
      <c r="DBR67" s="1"/>
      <c r="DBS67" s="1"/>
      <c r="DBT67" s="1"/>
      <c r="DBU67" s="1"/>
      <c r="DBV67" s="1"/>
      <c r="DBW67" s="1"/>
      <c r="DBX67" s="1"/>
      <c r="DBY67" s="1"/>
      <c r="DBZ67" s="1"/>
      <c r="DCA67" s="1"/>
      <c r="DCB67" s="1"/>
      <c r="DCC67" s="1"/>
      <c r="DCD67" s="1"/>
      <c r="DCE67" s="1"/>
      <c r="DCF67" s="1"/>
      <c r="DCG67" s="1"/>
      <c r="DCH67" s="1"/>
      <c r="DCI67" s="1"/>
      <c r="DCJ67" s="1"/>
      <c r="DCK67" s="1"/>
      <c r="DCL67" s="1"/>
      <c r="DCM67" s="1"/>
      <c r="DCN67" s="1"/>
      <c r="DCO67" s="1"/>
      <c r="DCP67" s="1"/>
      <c r="DCQ67" s="1"/>
      <c r="DCR67" s="1"/>
      <c r="DCS67" s="1"/>
      <c r="DCT67" s="1"/>
      <c r="DCU67" s="1"/>
      <c r="DCV67" s="1"/>
      <c r="DCW67" s="1"/>
      <c r="DCX67" s="1"/>
      <c r="DCY67" s="1"/>
      <c r="DCZ67" s="1"/>
      <c r="DDA67" s="1"/>
      <c r="DDB67" s="1"/>
      <c r="DDC67" s="1"/>
      <c r="DDD67" s="1"/>
      <c r="DDE67" s="1"/>
      <c r="DDF67" s="1"/>
      <c r="DDG67" s="1"/>
      <c r="DDH67" s="1"/>
      <c r="DDI67" s="1"/>
      <c r="DDJ67" s="1"/>
      <c r="DDK67" s="1"/>
      <c r="DDL67" s="1"/>
      <c r="DDM67" s="1"/>
      <c r="DDN67" s="1"/>
      <c r="DDO67" s="1"/>
      <c r="DDP67" s="1"/>
      <c r="DDQ67" s="1"/>
      <c r="DDR67" s="1"/>
      <c r="DDS67" s="1"/>
      <c r="DDT67" s="1"/>
      <c r="DDU67" s="1"/>
      <c r="DDV67" s="1"/>
      <c r="DDW67" s="1"/>
      <c r="DDX67" s="1"/>
      <c r="DDY67" s="1"/>
      <c r="DDZ67" s="1"/>
      <c r="DEA67" s="1"/>
      <c r="DEB67" s="1"/>
      <c r="DEC67" s="1"/>
      <c r="DED67" s="1"/>
      <c r="DEE67" s="1"/>
      <c r="DEF67" s="1"/>
      <c r="DEG67" s="1"/>
      <c r="DEH67" s="1"/>
      <c r="DEI67" s="1"/>
      <c r="DEJ67" s="1"/>
      <c r="DEK67" s="1"/>
      <c r="DEL67" s="1"/>
      <c r="DEM67" s="1"/>
      <c r="DEN67" s="1"/>
      <c r="DEO67" s="1"/>
      <c r="DEP67" s="1"/>
      <c r="DEQ67" s="1"/>
      <c r="DER67" s="1"/>
      <c r="DES67" s="1"/>
      <c r="DET67" s="1"/>
      <c r="DEU67" s="1"/>
      <c r="DEV67" s="1"/>
      <c r="DEW67" s="1"/>
      <c r="DEX67" s="1"/>
      <c r="DEY67" s="1"/>
      <c r="DEZ67" s="1"/>
      <c r="DFA67" s="1"/>
      <c r="DFB67" s="1"/>
      <c r="DFC67" s="1"/>
      <c r="DFD67" s="1"/>
      <c r="DFE67" s="1"/>
      <c r="DFF67" s="1"/>
      <c r="DFG67" s="1"/>
      <c r="DFH67" s="1"/>
      <c r="DFI67" s="1"/>
      <c r="DFJ67" s="1"/>
      <c r="DFK67" s="1"/>
      <c r="DFL67" s="1"/>
      <c r="DFM67" s="1"/>
      <c r="DFN67" s="1"/>
      <c r="DFO67" s="1"/>
      <c r="DFP67" s="1"/>
      <c r="DFQ67" s="1"/>
      <c r="DFR67" s="1"/>
      <c r="DFS67" s="1"/>
      <c r="DFT67" s="1"/>
      <c r="DFU67" s="1"/>
      <c r="DFV67" s="1"/>
      <c r="DFW67" s="1"/>
      <c r="DFX67" s="1"/>
      <c r="DFY67" s="1"/>
      <c r="DFZ67" s="1"/>
      <c r="DGA67" s="1"/>
      <c r="DGB67" s="1"/>
      <c r="DGC67" s="1"/>
      <c r="DGD67" s="1"/>
      <c r="DGE67" s="1"/>
      <c r="DGF67" s="1"/>
      <c r="DGG67" s="1"/>
      <c r="DGH67" s="1"/>
      <c r="DGI67" s="1"/>
      <c r="DGJ67" s="1"/>
      <c r="DGK67" s="1"/>
      <c r="DGL67" s="1"/>
      <c r="DGM67" s="1"/>
      <c r="DGN67" s="1"/>
      <c r="DGO67" s="1"/>
      <c r="DGP67" s="1"/>
      <c r="DGQ67" s="1"/>
      <c r="DGR67" s="1"/>
      <c r="DGS67" s="1"/>
      <c r="DGT67" s="1"/>
      <c r="DGU67" s="1"/>
      <c r="DGV67" s="1"/>
      <c r="DGW67" s="1"/>
      <c r="DGX67" s="1"/>
      <c r="DGY67" s="1"/>
      <c r="DGZ67" s="1"/>
      <c r="DHA67" s="1"/>
      <c r="DHB67" s="1"/>
      <c r="DHC67" s="1"/>
      <c r="DHD67" s="1"/>
      <c r="DHE67" s="1"/>
      <c r="DHF67" s="1"/>
      <c r="DHG67" s="1"/>
      <c r="DHH67" s="1"/>
      <c r="DHI67" s="1"/>
      <c r="DHJ67" s="1"/>
      <c r="DHK67" s="1"/>
      <c r="DHL67" s="1"/>
      <c r="DHM67" s="1"/>
      <c r="DHN67" s="1"/>
      <c r="DHO67" s="1"/>
      <c r="DHP67" s="1"/>
      <c r="DHQ67" s="1"/>
      <c r="DHR67" s="1"/>
      <c r="DHS67" s="1"/>
      <c r="DHT67" s="1"/>
      <c r="DHU67" s="1"/>
      <c r="DHV67" s="1"/>
      <c r="DHW67" s="1"/>
      <c r="DHX67" s="1"/>
      <c r="DHY67" s="1"/>
      <c r="DHZ67" s="1"/>
      <c r="DIA67" s="1"/>
      <c r="DIB67" s="1"/>
      <c r="DIC67" s="1"/>
      <c r="DID67" s="1"/>
      <c r="DIE67" s="1"/>
      <c r="DIF67" s="1"/>
      <c r="DIG67" s="1"/>
      <c r="DIH67" s="1"/>
      <c r="DII67" s="1"/>
      <c r="DIJ67" s="1"/>
      <c r="DIK67" s="1"/>
      <c r="DIL67" s="1"/>
      <c r="DIM67" s="1"/>
      <c r="DIN67" s="1"/>
      <c r="DIO67" s="1"/>
      <c r="DIP67" s="1"/>
      <c r="DIQ67" s="1"/>
      <c r="DIR67" s="1"/>
      <c r="DIS67" s="1"/>
      <c r="DIT67" s="1"/>
      <c r="DIU67" s="1"/>
      <c r="DIV67" s="1"/>
      <c r="DIW67" s="1"/>
      <c r="DIX67" s="1"/>
      <c r="DIY67" s="1"/>
      <c r="DIZ67" s="1"/>
      <c r="DJA67" s="1"/>
      <c r="DJB67" s="1"/>
      <c r="DJC67" s="1"/>
      <c r="DJD67" s="1"/>
      <c r="DJE67" s="1"/>
      <c r="DJF67" s="1"/>
      <c r="DJG67" s="1"/>
      <c r="DJH67" s="1"/>
      <c r="DJI67" s="1"/>
      <c r="DJJ67" s="1"/>
      <c r="DJK67" s="1"/>
      <c r="DJL67" s="1"/>
      <c r="DJM67" s="1"/>
      <c r="DJN67" s="1"/>
      <c r="DJO67" s="1"/>
      <c r="DJP67" s="1"/>
      <c r="DJQ67" s="1"/>
      <c r="DJR67" s="1"/>
      <c r="DJS67" s="1"/>
      <c r="DJT67" s="1"/>
      <c r="DJU67" s="1"/>
      <c r="DJV67" s="1"/>
      <c r="DJW67" s="1"/>
      <c r="DJX67" s="1"/>
      <c r="DJY67" s="1"/>
      <c r="DJZ67" s="1"/>
      <c r="DKA67" s="1"/>
      <c r="DKB67" s="1"/>
      <c r="DKC67" s="1"/>
      <c r="DKD67" s="1"/>
      <c r="DKE67" s="1"/>
      <c r="DKF67" s="1"/>
      <c r="DKG67" s="1"/>
      <c r="DKH67" s="1"/>
      <c r="DKI67" s="1"/>
      <c r="DKJ67" s="1"/>
      <c r="DKK67" s="1"/>
      <c r="DKL67" s="1"/>
      <c r="DKM67" s="1"/>
      <c r="DKN67" s="1"/>
      <c r="DKO67" s="1"/>
      <c r="DKP67" s="1"/>
      <c r="DKQ67" s="1"/>
      <c r="DKR67" s="1"/>
      <c r="DKS67" s="1"/>
      <c r="DKT67" s="1"/>
      <c r="DKU67" s="1"/>
      <c r="DKV67" s="1"/>
      <c r="DKW67" s="1"/>
      <c r="DKX67" s="1"/>
      <c r="DKY67" s="1"/>
      <c r="DKZ67" s="1"/>
      <c r="DLA67" s="1"/>
      <c r="DLB67" s="1"/>
      <c r="DLC67" s="1"/>
      <c r="DLD67" s="1"/>
      <c r="DLE67" s="1"/>
      <c r="DLF67" s="1"/>
      <c r="DLG67" s="1"/>
      <c r="DLH67" s="1"/>
      <c r="DLI67" s="1"/>
      <c r="DLJ67" s="1"/>
      <c r="DLK67" s="1"/>
      <c r="DLL67" s="1"/>
      <c r="DLM67" s="1"/>
      <c r="DLN67" s="1"/>
      <c r="DLO67" s="1"/>
      <c r="DLP67" s="1"/>
      <c r="DLQ67" s="1"/>
      <c r="DLR67" s="1"/>
      <c r="DLS67" s="1"/>
      <c r="DLT67" s="1"/>
      <c r="DLU67" s="1"/>
      <c r="DLV67" s="1"/>
      <c r="DLW67" s="1"/>
      <c r="DLX67" s="1"/>
      <c r="DLY67" s="1"/>
      <c r="DLZ67" s="1"/>
      <c r="DMA67" s="1"/>
      <c r="DMB67" s="1"/>
      <c r="DMC67" s="1"/>
      <c r="DMD67" s="1"/>
      <c r="DME67" s="1"/>
      <c r="DMF67" s="1"/>
      <c r="DMG67" s="1"/>
      <c r="DMH67" s="1"/>
      <c r="DMI67" s="1"/>
      <c r="DMJ67" s="1"/>
      <c r="DMK67" s="1"/>
      <c r="DML67" s="1"/>
      <c r="DMM67" s="1"/>
      <c r="DMN67" s="1"/>
      <c r="DMO67" s="1"/>
      <c r="DMP67" s="1"/>
      <c r="DMQ67" s="1"/>
      <c r="DMR67" s="1"/>
      <c r="DMS67" s="1"/>
      <c r="DMT67" s="1"/>
      <c r="DMU67" s="1"/>
      <c r="DMV67" s="1"/>
      <c r="DMW67" s="1"/>
      <c r="DMX67" s="1"/>
      <c r="DMY67" s="1"/>
      <c r="DMZ67" s="1"/>
      <c r="DNA67" s="1"/>
      <c r="DNB67" s="1"/>
      <c r="DNC67" s="1"/>
      <c r="DND67" s="1"/>
      <c r="DNE67" s="1"/>
      <c r="DNF67" s="1"/>
      <c r="DNG67" s="1"/>
      <c r="DNH67" s="1"/>
      <c r="DNI67" s="1"/>
      <c r="DNJ67" s="1"/>
      <c r="DNK67" s="1"/>
      <c r="DNL67" s="1"/>
      <c r="DNM67" s="1"/>
      <c r="DNN67" s="1"/>
      <c r="DNO67" s="1"/>
      <c r="DNP67" s="1"/>
      <c r="DNQ67" s="1"/>
      <c r="DNR67" s="1"/>
      <c r="DNS67" s="1"/>
      <c r="DNT67" s="1"/>
      <c r="DNU67" s="1"/>
      <c r="DNV67" s="1"/>
      <c r="DNW67" s="1"/>
      <c r="DNX67" s="1"/>
      <c r="DNY67" s="1"/>
      <c r="DNZ67" s="1"/>
      <c r="DOA67" s="1"/>
      <c r="DOB67" s="1"/>
      <c r="DOC67" s="1"/>
      <c r="DOD67" s="1"/>
      <c r="DOE67" s="1"/>
      <c r="DOF67" s="1"/>
      <c r="DOG67" s="1"/>
      <c r="DOH67" s="1"/>
      <c r="DOI67" s="1"/>
      <c r="DOJ67" s="1"/>
      <c r="DOK67" s="1"/>
      <c r="DOL67" s="1"/>
      <c r="DOM67" s="1"/>
      <c r="DON67" s="1"/>
      <c r="DOO67" s="1"/>
      <c r="DOP67" s="1"/>
      <c r="DOQ67" s="1"/>
      <c r="DOR67" s="1"/>
      <c r="DOS67" s="1"/>
      <c r="DOT67" s="1"/>
      <c r="DOU67" s="1"/>
      <c r="DOV67" s="1"/>
      <c r="DOW67" s="1"/>
      <c r="DOX67" s="1"/>
      <c r="DOY67" s="1"/>
      <c r="DOZ67" s="1"/>
      <c r="DPA67" s="1"/>
      <c r="DPB67" s="1"/>
      <c r="DPC67" s="1"/>
      <c r="DPD67" s="1"/>
      <c r="DPE67" s="1"/>
      <c r="DPF67" s="1"/>
      <c r="DPG67" s="1"/>
      <c r="DPH67" s="1"/>
      <c r="DPI67" s="1"/>
      <c r="DPJ67" s="1"/>
      <c r="DPK67" s="1"/>
      <c r="DPL67" s="1"/>
      <c r="DPM67" s="1"/>
      <c r="DPN67" s="1"/>
      <c r="DPO67" s="1"/>
      <c r="DPP67" s="1"/>
      <c r="DPQ67" s="1"/>
      <c r="DPR67" s="1"/>
      <c r="DPS67" s="1"/>
      <c r="DPT67" s="1"/>
      <c r="DPU67" s="1"/>
      <c r="DPV67" s="1"/>
      <c r="DPW67" s="1"/>
      <c r="DPX67" s="1"/>
      <c r="DPY67" s="1"/>
      <c r="DPZ67" s="1"/>
      <c r="DQA67" s="1"/>
      <c r="DQB67" s="1"/>
      <c r="DQC67" s="1"/>
      <c r="DQD67" s="1"/>
      <c r="DQE67" s="1"/>
      <c r="DQF67" s="1"/>
      <c r="DQG67" s="1"/>
      <c r="DQH67" s="1"/>
      <c r="DQI67" s="1"/>
      <c r="DQJ67" s="1"/>
      <c r="DQK67" s="1"/>
      <c r="DQL67" s="1"/>
      <c r="DQM67" s="1"/>
      <c r="DQN67" s="1"/>
      <c r="DQO67" s="1"/>
      <c r="DQP67" s="1"/>
      <c r="DQQ67" s="1"/>
      <c r="DQR67" s="1"/>
      <c r="DQS67" s="1"/>
      <c r="DQT67" s="1"/>
      <c r="DQU67" s="1"/>
      <c r="DQV67" s="1"/>
      <c r="DQW67" s="1"/>
      <c r="DQX67" s="1"/>
      <c r="DQY67" s="1"/>
      <c r="DQZ67" s="1"/>
      <c r="DRA67" s="1"/>
      <c r="DRB67" s="1"/>
      <c r="DRC67" s="1"/>
      <c r="DRD67" s="1"/>
      <c r="DRE67" s="1"/>
      <c r="DRF67" s="1"/>
      <c r="DRG67" s="1"/>
      <c r="DRH67" s="1"/>
      <c r="DRI67" s="1"/>
      <c r="DRJ67" s="1"/>
      <c r="DRK67" s="1"/>
      <c r="DRL67" s="1"/>
      <c r="DRM67" s="1"/>
      <c r="DRN67" s="1"/>
      <c r="DRO67" s="1"/>
      <c r="DRP67" s="1"/>
      <c r="DRQ67" s="1"/>
      <c r="DRR67" s="1"/>
      <c r="DRS67" s="1"/>
      <c r="DRT67" s="1"/>
      <c r="DRU67" s="1"/>
      <c r="DRV67" s="1"/>
      <c r="DRW67" s="1"/>
      <c r="DRX67" s="1"/>
      <c r="DRY67" s="1"/>
      <c r="DRZ67" s="1"/>
      <c r="DSA67" s="1"/>
      <c r="DSB67" s="1"/>
      <c r="DSC67" s="1"/>
      <c r="DSD67" s="1"/>
      <c r="DSE67" s="1"/>
      <c r="DSF67" s="1"/>
      <c r="DSG67" s="1"/>
      <c r="DSH67" s="1"/>
      <c r="DSI67" s="1"/>
      <c r="DSJ67" s="1"/>
      <c r="DSK67" s="1"/>
      <c r="DSL67" s="1"/>
      <c r="DSM67" s="1"/>
      <c r="DSN67" s="1"/>
      <c r="DSO67" s="1"/>
      <c r="DSP67" s="1"/>
      <c r="DSQ67" s="1"/>
      <c r="DSR67" s="1"/>
      <c r="DSS67" s="1"/>
      <c r="DST67" s="1"/>
      <c r="DSU67" s="1"/>
      <c r="DSV67" s="1"/>
      <c r="DSW67" s="1"/>
      <c r="DSX67" s="1"/>
      <c r="DSY67" s="1"/>
      <c r="DSZ67" s="1"/>
      <c r="DTA67" s="1"/>
      <c r="DTB67" s="1"/>
      <c r="DTC67" s="1"/>
      <c r="DTD67" s="1"/>
      <c r="DTE67" s="1"/>
      <c r="DTF67" s="1"/>
      <c r="DTG67" s="1"/>
      <c r="DTH67" s="1"/>
      <c r="DTI67" s="1"/>
      <c r="DTJ67" s="1"/>
      <c r="DTK67" s="1"/>
      <c r="DTL67" s="1"/>
      <c r="DTM67" s="1"/>
      <c r="DTN67" s="1"/>
      <c r="DTO67" s="1"/>
      <c r="DTP67" s="1"/>
      <c r="DTQ67" s="1"/>
      <c r="DTR67" s="1"/>
      <c r="DTS67" s="1"/>
      <c r="DTT67" s="1"/>
      <c r="DTU67" s="1"/>
      <c r="DTV67" s="1"/>
      <c r="DTW67" s="1"/>
      <c r="DTX67" s="1"/>
      <c r="DTY67" s="1"/>
      <c r="DTZ67" s="1"/>
      <c r="DUA67" s="1"/>
      <c r="DUB67" s="1"/>
      <c r="DUC67" s="1"/>
      <c r="DUD67" s="1"/>
      <c r="DUE67" s="1"/>
      <c r="DUF67" s="1"/>
      <c r="DUG67" s="1"/>
      <c r="DUH67" s="1"/>
      <c r="DUI67" s="1"/>
      <c r="DUJ67" s="1"/>
      <c r="DUK67" s="1"/>
      <c r="DUL67" s="1"/>
      <c r="DUM67" s="1"/>
      <c r="DUN67" s="1"/>
      <c r="DUO67" s="1"/>
      <c r="DUP67" s="1"/>
      <c r="DUQ67" s="1"/>
      <c r="DUR67" s="1"/>
      <c r="DUS67" s="1"/>
      <c r="DUT67" s="1"/>
      <c r="DUU67" s="1"/>
      <c r="DUV67" s="1"/>
      <c r="DUW67" s="1"/>
      <c r="DUX67" s="1"/>
      <c r="DUY67" s="1"/>
      <c r="DUZ67" s="1"/>
      <c r="DVA67" s="1"/>
      <c r="DVB67" s="1"/>
      <c r="DVC67" s="1"/>
      <c r="DVD67" s="1"/>
      <c r="DVE67" s="1"/>
      <c r="DVF67" s="1"/>
      <c r="DVG67" s="1"/>
      <c r="DVH67" s="1"/>
      <c r="DVI67" s="1"/>
      <c r="DVJ67" s="1"/>
      <c r="DVK67" s="1"/>
      <c r="DVL67" s="1"/>
      <c r="DVM67" s="1"/>
      <c r="DVN67" s="1"/>
      <c r="DVO67" s="1"/>
      <c r="DVP67" s="1"/>
      <c r="DVQ67" s="1"/>
      <c r="DVR67" s="1"/>
      <c r="DVS67" s="1"/>
      <c r="DVT67" s="1"/>
      <c r="DVU67" s="1"/>
      <c r="DVV67" s="1"/>
      <c r="DVW67" s="1"/>
      <c r="DVX67" s="1"/>
      <c r="DVY67" s="1"/>
      <c r="DVZ67" s="1"/>
      <c r="DWA67" s="1"/>
      <c r="DWB67" s="1"/>
      <c r="DWC67" s="1"/>
      <c r="DWD67" s="1"/>
      <c r="DWE67" s="1"/>
      <c r="DWF67" s="1"/>
      <c r="DWG67" s="1"/>
      <c r="DWH67" s="1"/>
      <c r="DWI67" s="1"/>
      <c r="DWJ67" s="1"/>
      <c r="DWK67" s="1"/>
      <c r="DWL67" s="1"/>
      <c r="DWM67" s="1"/>
      <c r="DWN67" s="1"/>
      <c r="DWO67" s="1"/>
      <c r="DWP67" s="1"/>
      <c r="DWQ67" s="1"/>
      <c r="DWR67" s="1"/>
      <c r="DWS67" s="1"/>
      <c r="DWT67" s="1"/>
      <c r="DWU67" s="1"/>
      <c r="DWV67" s="1"/>
      <c r="DWW67" s="1"/>
      <c r="DWX67" s="1"/>
      <c r="DWY67" s="1"/>
      <c r="DWZ67" s="1"/>
      <c r="DXA67" s="1"/>
      <c r="DXB67" s="1"/>
      <c r="DXC67" s="1"/>
      <c r="DXD67" s="1"/>
      <c r="DXE67" s="1"/>
      <c r="DXF67" s="1"/>
      <c r="DXG67" s="1"/>
      <c r="DXH67" s="1"/>
      <c r="DXI67" s="1"/>
      <c r="DXJ67" s="1"/>
      <c r="DXK67" s="1"/>
      <c r="DXL67" s="1"/>
      <c r="DXM67" s="1"/>
      <c r="DXN67" s="1"/>
      <c r="DXO67" s="1"/>
      <c r="DXP67" s="1"/>
      <c r="DXQ67" s="1"/>
      <c r="DXR67" s="1"/>
      <c r="DXS67" s="1"/>
      <c r="DXT67" s="1"/>
      <c r="DXU67" s="1"/>
      <c r="DXV67" s="1"/>
      <c r="DXW67" s="1"/>
      <c r="DXX67" s="1"/>
      <c r="DXY67" s="1"/>
      <c r="DXZ67" s="1"/>
      <c r="DYA67" s="1"/>
      <c r="DYB67" s="1"/>
      <c r="DYC67" s="1"/>
      <c r="DYD67" s="1"/>
      <c r="DYE67" s="1"/>
      <c r="DYF67" s="1"/>
      <c r="DYG67" s="1"/>
      <c r="DYH67" s="1"/>
      <c r="DYI67" s="1"/>
      <c r="DYJ67" s="1"/>
      <c r="DYK67" s="1"/>
      <c r="DYL67" s="1"/>
      <c r="DYM67" s="1"/>
      <c r="DYN67" s="1"/>
      <c r="DYO67" s="1"/>
      <c r="DYP67" s="1"/>
      <c r="DYQ67" s="1"/>
      <c r="DYR67" s="1"/>
      <c r="DYS67" s="1"/>
      <c r="DYT67" s="1"/>
      <c r="DYU67" s="1"/>
      <c r="DYV67" s="1"/>
      <c r="DYW67" s="1"/>
      <c r="DYX67" s="1"/>
      <c r="DYY67" s="1"/>
      <c r="DYZ67" s="1"/>
      <c r="DZA67" s="1"/>
      <c r="DZB67" s="1"/>
      <c r="DZC67" s="1"/>
      <c r="DZD67" s="1"/>
      <c r="DZE67" s="1"/>
      <c r="DZF67" s="1"/>
      <c r="DZG67" s="1"/>
      <c r="DZH67" s="1"/>
      <c r="DZI67" s="1"/>
      <c r="DZJ67" s="1"/>
      <c r="DZK67" s="1"/>
      <c r="DZL67" s="1"/>
      <c r="DZM67" s="1"/>
      <c r="DZN67" s="1"/>
      <c r="DZO67" s="1"/>
      <c r="DZP67" s="1"/>
      <c r="DZQ67" s="1"/>
      <c r="DZR67" s="1"/>
      <c r="DZS67" s="1"/>
      <c r="DZT67" s="1"/>
      <c r="DZU67" s="1"/>
      <c r="DZV67" s="1"/>
      <c r="DZW67" s="1"/>
      <c r="DZY67" s="123">
        <f t="shared" ref="DZY67:DZY115" si="256">COUNTA(G67:DZW67)</f>
        <v>44</v>
      </c>
      <c r="DZZ67" s="32"/>
      <c r="EAA67" s="32"/>
      <c r="EAB67" s="32"/>
      <c r="EAC67" s="32">
        <v>8</v>
      </c>
      <c r="EAD67" s="62">
        <f t="shared" si="253"/>
        <v>0.18181818181818182</v>
      </c>
      <c r="EAE67" s="115">
        <v>22</v>
      </c>
      <c r="EAF67" s="32">
        <f t="shared" si="254"/>
        <v>66</v>
      </c>
      <c r="EAG67" s="32">
        <f t="shared" ref="EAG67:EAG115" si="257">SUM(EAC67,EAE67)</f>
        <v>30</v>
      </c>
      <c r="EAH67" s="138">
        <f t="shared" ref="EAH67:EAH115" si="258">EAE67/EAG67</f>
        <v>0.73333333333333328</v>
      </c>
      <c r="EAI67" s="138">
        <f t="shared" ref="EAI67:EAI115" si="259">EAE67/EAF67</f>
        <v>0.33333333333333331</v>
      </c>
      <c r="EAJ67" s="138">
        <f t="shared" ref="EAJ67:EAJ115" si="260">EAC67/EAG67</f>
        <v>0.26666666666666666</v>
      </c>
      <c r="EAK67" s="139">
        <f t="shared" si="255"/>
        <v>0.66666666666666663</v>
      </c>
      <c r="EAL67" s="138">
        <f t="shared" ref="EAL67:EAL115" si="261">EAC67/EAF67</f>
        <v>0.12121212121212122</v>
      </c>
      <c r="EAM67" s="138">
        <f t="shared" ref="EAM67:EAM115" si="262">EAE67/EAF67</f>
        <v>0.33333333333333331</v>
      </c>
    </row>
    <row r="68" spans="1:3419" ht="15.75" customHeight="1" thickBot="1" x14ac:dyDescent="0.5">
      <c r="A68" s="21">
        <v>4</v>
      </c>
      <c r="B68" s="145" t="s">
        <v>45</v>
      </c>
      <c r="C68" s="146"/>
      <c r="D68" s="146"/>
      <c r="E68" s="146"/>
      <c r="F68" s="147"/>
      <c r="G68" s="5"/>
      <c r="H68" s="5"/>
      <c r="I68" s="5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  <c r="AA68" s="8"/>
      <c r="AB68" s="8"/>
      <c r="AC68" s="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  <c r="AY68" s="8"/>
      <c r="AZ68" s="8"/>
      <c r="BA68" s="8"/>
      <c r="BB68" s="8"/>
      <c r="BC68" s="8"/>
      <c r="BD68" s="8"/>
      <c r="BE68" s="8"/>
      <c r="BF68" s="8"/>
      <c r="BG68" s="8"/>
      <c r="BH68" s="8"/>
      <c r="BI68" s="8"/>
      <c r="BJ68" s="8"/>
      <c r="BK68" s="8"/>
      <c r="BL68" s="8"/>
      <c r="BM68" s="8"/>
      <c r="BN68" s="8"/>
      <c r="BO68" s="8"/>
      <c r="BP68" s="8"/>
      <c r="BQ68" s="8"/>
      <c r="BR68" s="8"/>
      <c r="BS68" s="8"/>
      <c r="BT68" s="8"/>
      <c r="BU68" s="8"/>
      <c r="BV68" s="8"/>
      <c r="BW68" s="8"/>
      <c r="BX68" s="8"/>
      <c r="BY68" s="8"/>
      <c r="BZ68" s="8"/>
      <c r="CA68" s="8"/>
      <c r="CB68" s="8"/>
      <c r="CC68" s="8"/>
      <c r="CD68" s="8"/>
      <c r="CE68" s="8"/>
      <c r="CF68" s="8"/>
      <c r="CG68" s="10"/>
      <c r="CH68" s="14"/>
      <c r="CI68" s="17"/>
      <c r="CJ68" s="17"/>
      <c r="CK68" s="17"/>
      <c r="CL68" s="17"/>
      <c r="CM68" s="25"/>
      <c r="CN68" s="25"/>
      <c r="CO68" s="25"/>
      <c r="CP68" s="25"/>
      <c r="CQ68" s="25"/>
      <c r="CR68" s="25"/>
      <c r="CS68" s="25"/>
      <c r="CT68" s="25"/>
      <c r="CU68" s="25"/>
      <c r="CV68" s="25"/>
      <c r="CW68" s="25"/>
      <c r="CX68" s="25"/>
      <c r="CY68" s="25"/>
      <c r="CZ68" s="25"/>
      <c r="DA68" s="25"/>
      <c r="DB68" s="25"/>
      <c r="DC68" s="25"/>
      <c r="DD68" s="25"/>
      <c r="DE68" s="25"/>
      <c r="DF68" s="25"/>
      <c r="DG68" s="25"/>
      <c r="DH68" s="25"/>
      <c r="DI68" s="25"/>
      <c r="DJ68" s="25"/>
      <c r="DK68" s="25"/>
      <c r="DL68" s="25"/>
      <c r="DM68" s="25"/>
      <c r="DN68" s="25"/>
      <c r="DO68" s="25"/>
      <c r="DP68" s="25"/>
      <c r="DQ68" s="25"/>
      <c r="DR68" s="25"/>
      <c r="DS68" s="25"/>
      <c r="DT68" s="25"/>
      <c r="DU68" s="25"/>
      <c r="DV68" s="25"/>
      <c r="DW68" s="25"/>
      <c r="DX68" s="25"/>
      <c r="DY68" s="25"/>
      <c r="DZ68" s="25"/>
      <c r="EA68" s="25"/>
      <c r="EB68" s="25"/>
      <c r="EC68" s="25"/>
      <c r="ED68" s="25"/>
      <c r="EE68" s="25"/>
      <c r="EF68" s="25"/>
      <c r="EG68" s="25"/>
      <c r="EH68" s="25"/>
      <c r="EI68" s="25"/>
      <c r="EJ68" s="25"/>
      <c r="EK68" s="25"/>
      <c r="EL68" s="25"/>
      <c r="EM68" s="25"/>
      <c r="EN68" s="25"/>
      <c r="EO68" s="25"/>
      <c r="EP68" s="25"/>
      <c r="EQ68" s="25"/>
      <c r="ER68" s="25"/>
      <c r="ES68" s="25"/>
      <c r="ET68" s="27"/>
      <c r="EU68" s="27"/>
      <c r="EV68" s="27"/>
      <c r="EW68" s="27"/>
      <c r="EX68" s="27"/>
      <c r="EY68" s="27"/>
      <c r="EZ68" s="27"/>
      <c r="FA68" s="27"/>
      <c r="FB68" s="27"/>
      <c r="FC68" s="27"/>
      <c r="FD68" s="27"/>
      <c r="FE68" s="27"/>
      <c r="FF68" s="27"/>
      <c r="FG68" s="27"/>
      <c r="FH68" s="27"/>
      <c r="FI68" s="27"/>
      <c r="FJ68" s="27"/>
      <c r="FK68" s="27"/>
      <c r="FL68" s="27"/>
      <c r="FM68" s="27"/>
      <c r="FN68" s="27"/>
      <c r="FO68" s="27"/>
      <c r="FP68" s="27"/>
      <c r="FQ68" s="27"/>
      <c r="FR68" s="27"/>
      <c r="FS68" s="27"/>
      <c r="FT68" s="27"/>
      <c r="FU68" s="27"/>
      <c r="FV68" s="27"/>
      <c r="FW68" s="27"/>
      <c r="FX68" s="27"/>
      <c r="FY68" s="27"/>
      <c r="FZ68" s="27"/>
      <c r="GA68" s="27"/>
      <c r="GB68" s="27"/>
      <c r="GC68" s="27"/>
      <c r="GD68" s="27"/>
      <c r="GE68" s="27"/>
      <c r="GF68" s="27"/>
      <c r="GG68" s="27"/>
      <c r="GH68" s="27"/>
      <c r="GI68" s="27"/>
      <c r="GJ68" s="27"/>
      <c r="GK68" s="27"/>
      <c r="GL68" s="27"/>
      <c r="GM68" s="27"/>
      <c r="GN68" s="27"/>
      <c r="GO68" s="27"/>
      <c r="GP68" s="27"/>
      <c r="GQ68" s="27"/>
      <c r="GR68" s="27"/>
      <c r="GS68" s="27"/>
      <c r="GT68" s="27"/>
      <c r="GU68" s="27"/>
      <c r="GV68" s="27"/>
      <c r="GW68" s="27"/>
      <c r="GX68" s="27"/>
      <c r="GY68" s="27"/>
      <c r="GZ68" s="27"/>
      <c r="HA68" s="27"/>
      <c r="HB68" s="27"/>
      <c r="HC68" s="27"/>
      <c r="HD68" s="27"/>
      <c r="HE68" s="27"/>
      <c r="HF68" s="27"/>
      <c r="HG68" s="27"/>
      <c r="HH68" s="27"/>
      <c r="HI68" s="27"/>
      <c r="HJ68" s="27"/>
      <c r="HK68" s="27"/>
      <c r="HL68" s="27"/>
      <c r="HM68" s="27"/>
      <c r="HN68" s="27"/>
      <c r="HO68" s="27"/>
      <c r="HP68" s="27"/>
      <c r="HQ68" s="27"/>
      <c r="HR68" s="27"/>
      <c r="HS68" s="27"/>
      <c r="HT68" s="27"/>
      <c r="HU68" s="27"/>
      <c r="HV68" s="27"/>
      <c r="HW68" s="27"/>
      <c r="HX68" s="27"/>
      <c r="HY68" s="27"/>
      <c r="HZ68" s="27"/>
      <c r="IA68" s="27"/>
      <c r="IB68" s="27"/>
      <c r="IC68" s="27"/>
      <c r="ID68" s="27"/>
      <c r="IE68" s="27"/>
      <c r="IF68" s="27"/>
      <c r="IG68" s="27"/>
      <c r="IH68" s="27"/>
      <c r="II68" s="27"/>
      <c r="IJ68" s="27"/>
      <c r="IK68" s="27"/>
      <c r="IL68" s="27"/>
      <c r="IM68" s="27"/>
      <c r="IN68" s="27"/>
      <c r="IO68" s="27"/>
      <c r="IP68" s="27"/>
      <c r="IQ68" s="27"/>
      <c r="IR68" s="27"/>
      <c r="IS68" s="27"/>
      <c r="IT68" s="27"/>
      <c r="IU68" s="27"/>
      <c r="IV68" s="27"/>
      <c r="IW68" s="27"/>
      <c r="IX68" s="27"/>
      <c r="IY68" s="27"/>
      <c r="IZ68" s="27"/>
      <c r="JA68" s="27"/>
      <c r="JB68" s="27"/>
      <c r="JC68" s="27"/>
      <c r="JD68" s="27"/>
      <c r="JE68" s="27"/>
      <c r="JF68" s="27"/>
      <c r="JG68" s="27"/>
      <c r="JH68" s="27"/>
      <c r="JI68" s="30"/>
      <c r="JJ68" s="30"/>
      <c r="JK68" s="30"/>
      <c r="JL68" s="30"/>
      <c r="JM68" s="30"/>
      <c r="JN68" s="30"/>
      <c r="JO68" s="30"/>
      <c r="JP68" s="30"/>
      <c r="JQ68" s="30"/>
      <c r="JR68" s="30"/>
      <c r="JS68" s="30"/>
      <c r="JT68" s="30"/>
      <c r="JU68" s="30"/>
      <c r="JV68" s="30"/>
      <c r="JW68" s="30"/>
      <c r="JX68" s="30"/>
      <c r="JY68" s="30"/>
      <c r="JZ68" s="30"/>
      <c r="KA68" s="30"/>
      <c r="KB68" s="30"/>
      <c r="KC68" s="30"/>
      <c r="KD68" s="30"/>
      <c r="KE68" s="30"/>
      <c r="KF68" s="30"/>
      <c r="KG68" s="30"/>
      <c r="KH68" s="30"/>
      <c r="KI68" s="30"/>
      <c r="KJ68" s="30"/>
      <c r="KK68" s="30"/>
      <c r="KL68" s="30"/>
      <c r="KM68" s="30"/>
      <c r="KN68" s="30"/>
      <c r="KO68" s="30"/>
      <c r="KP68" s="30"/>
      <c r="KQ68" s="30"/>
      <c r="KR68" s="30"/>
      <c r="KS68" s="30"/>
      <c r="KT68" s="30"/>
      <c r="KU68" s="30"/>
      <c r="KV68" s="30"/>
      <c r="KW68" s="30"/>
      <c r="KX68" s="30"/>
      <c r="KY68" s="30"/>
      <c r="KZ68" s="30"/>
      <c r="LA68" s="30"/>
      <c r="LB68" s="30"/>
      <c r="LC68" s="30"/>
      <c r="LD68" s="30"/>
      <c r="LE68" s="30"/>
      <c r="LF68" s="30"/>
      <c r="LG68" s="30"/>
      <c r="LH68" s="30"/>
      <c r="LI68" s="30"/>
      <c r="LJ68" s="30"/>
      <c r="LK68" s="30"/>
      <c r="LL68" s="30"/>
      <c r="LM68" s="30"/>
      <c r="LN68" s="30"/>
      <c r="LO68" s="30"/>
      <c r="LP68" s="30"/>
      <c r="LQ68" s="30"/>
      <c r="LR68" s="30"/>
      <c r="LS68" s="30"/>
      <c r="LT68" s="30"/>
      <c r="LU68" s="30"/>
      <c r="LV68" s="30"/>
      <c r="LW68" s="30"/>
      <c r="LX68" s="30"/>
      <c r="LY68" s="30"/>
      <c r="LZ68" s="30"/>
      <c r="MA68" s="33"/>
      <c r="MB68" s="33"/>
      <c r="MC68" s="33"/>
      <c r="MD68" s="33"/>
      <c r="ME68" s="33"/>
      <c r="MF68" s="33"/>
      <c r="MG68" s="33"/>
      <c r="MH68" s="33"/>
      <c r="MI68" s="33"/>
      <c r="MJ68" s="33"/>
      <c r="MK68" s="33"/>
      <c r="ML68" s="33"/>
      <c r="MM68" s="33"/>
      <c r="MN68" s="33"/>
      <c r="MO68" s="33"/>
      <c r="MP68" s="33"/>
      <c r="MQ68" s="33"/>
      <c r="MR68" s="33"/>
      <c r="MS68" s="33"/>
      <c r="MT68" s="33"/>
      <c r="MU68" s="33"/>
      <c r="MV68" s="33"/>
      <c r="MW68" s="33"/>
      <c r="MX68" s="33"/>
      <c r="MY68" s="36"/>
      <c r="MZ68" s="36"/>
      <c r="NA68" s="36"/>
      <c r="NB68" s="36"/>
      <c r="NC68" s="36"/>
      <c r="ND68" s="36"/>
      <c r="NE68" s="36"/>
      <c r="NF68" s="36"/>
      <c r="NG68" s="36"/>
      <c r="NH68" s="36"/>
      <c r="NI68" s="36"/>
      <c r="NJ68" s="36"/>
      <c r="NK68" s="36"/>
      <c r="NL68" s="36"/>
      <c r="NM68" s="36"/>
      <c r="NN68" s="36"/>
      <c r="NO68" s="36"/>
      <c r="NP68" s="36"/>
      <c r="NQ68" s="36"/>
      <c r="NR68" s="36"/>
      <c r="NS68" s="36"/>
      <c r="NT68" s="36"/>
      <c r="NU68" s="36"/>
      <c r="NV68" s="36"/>
      <c r="NW68" s="36"/>
      <c r="NX68" s="36"/>
      <c r="NY68" s="36"/>
      <c r="NZ68" s="36"/>
      <c r="OA68" s="36"/>
      <c r="OB68" s="36"/>
      <c r="OC68" s="36"/>
      <c r="OD68" s="36"/>
      <c r="OE68" s="36"/>
      <c r="OF68" s="36"/>
      <c r="OG68" s="36"/>
      <c r="OH68" s="36"/>
      <c r="OI68" s="36"/>
      <c r="OJ68" s="36"/>
      <c r="OK68" s="36"/>
      <c r="OL68" s="36"/>
      <c r="OM68" s="36"/>
      <c r="ON68" s="36"/>
      <c r="OO68" s="36"/>
      <c r="OP68" s="36"/>
      <c r="OQ68" s="36"/>
      <c r="OR68" s="36"/>
      <c r="OS68" s="36"/>
      <c r="OT68" s="36"/>
      <c r="OU68" s="36"/>
      <c r="OV68" s="36"/>
      <c r="OW68" s="36"/>
      <c r="OX68" s="36"/>
      <c r="OY68" s="36"/>
      <c r="OZ68" s="36"/>
      <c r="PA68" s="36"/>
      <c r="PB68" s="36"/>
      <c r="PC68" s="36"/>
      <c r="PD68" s="36"/>
      <c r="PE68" s="36"/>
      <c r="PF68" s="36"/>
      <c r="PG68" s="36"/>
      <c r="PH68" s="36"/>
      <c r="PI68" s="36"/>
      <c r="PJ68" s="36"/>
      <c r="PK68" s="36"/>
      <c r="PL68" s="36"/>
      <c r="PM68" s="36"/>
      <c r="PN68" s="36"/>
      <c r="PO68" s="36"/>
      <c r="PP68" s="36"/>
      <c r="PQ68" s="36"/>
      <c r="PR68" s="36"/>
      <c r="PS68" s="36"/>
      <c r="PT68" s="36"/>
      <c r="PU68" s="36"/>
      <c r="PV68" s="36"/>
      <c r="PW68" s="36"/>
      <c r="PX68" s="36"/>
      <c r="PY68" s="36"/>
      <c r="PZ68" s="36"/>
      <c r="QA68" s="36"/>
      <c r="QB68" s="36"/>
      <c r="QC68" s="36"/>
      <c r="QD68" s="36"/>
      <c r="QE68" s="36"/>
      <c r="QF68" s="36"/>
      <c r="QG68" s="36"/>
      <c r="QH68" s="36"/>
      <c r="QI68" s="36"/>
      <c r="QJ68" s="36"/>
      <c r="QK68" s="37"/>
      <c r="QL68" s="37"/>
      <c r="QM68" s="37"/>
      <c r="QN68" s="37"/>
      <c r="QO68" s="37"/>
      <c r="QP68" s="37"/>
      <c r="QQ68" s="37"/>
      <c r="QR68" s="37"/>
      <c r="QS68" s="37"/>
      <c r="QT68" s="37"/>
      <c r="QU68" s="37"/>
      <c r="QV68" s="37"/>
      <c r="QW68" s="37"/>
      <c r="QX68" s="37"/>
      <c r="QY68" s="37"/>
      <c r="QZ68" s="37"/>
      <c r="RA68" s="37"/>
      <c r="RB68" s="37"/>
      <c r="RC68" s="37"/>
      <c r="RD68" s="37"/>
      <c r="RE68" s="37"/>
      <c r="RF68" s="37"/>
      <c r="RG68" s="37"/>
      <c r="RH68" s="37"/>
      <c r="RI68" s="37"/>
      <c r="RJ68" s="37"/>
      <c r="RK68" s="37"/>
      <c r="RL68" s="37"/>
      <c r="RM68" s="37"/>
      <c r="RN68" s="37"/>
      <c r="RO68" s="37"/>
      <c r="RP68" s="37"/>
      <c r="RQ68" s="37"/>
      <c r="RR68" s="37"/>
      <c r="RS68" s="37"/>
      <c r="RT68" s="37"/>
      <c r="RU68" s="37"/>
      <c r="RV68" s="37"/>
      <c r="RW68" s="37"/>
      <c r="RX68" s="37"/>
      <c r="RY68" s="37"/>
      <c r="RZ68" s="37"/>
      <c r="SA68" s="37"/>
      <c r="SB68" s="37"/>
      <c r="SC68" s="37"/>
      <c r="SD68" s="37"/>
      <c r="SE68" s="37"/>
      <c r="SF68" s="37"/>
      <c r="SG68" s="37"/>
      <c r="SH68" s="37"/>
      <c r="SI68" s="37"/>
      <c r="SJ68" s="37"/>
      <c r="SK68" s="37"/>
      <c r="SL68" s="37"/>
      <c r="SM68" s="37"/>
      <c r="SN68" s="37"/>
      <c r="SO68" s="37"/>
      <c r="SP68" s="37"/>
      <c r="SQ68" s="37"/>
      <c r="SR68" s="37"/>
      <c r="SS68" s="37"/>
      <c r="ST68" s="37"/>
      <c r="SU68" s="37"/>
      <c r="SV68" s="37"/>
      <c r="SW68" s="37"/>
      <c r="SX68" s="37"/>
      <c r="SY68" s="37"/>
      <c r="SZ68" s="37"/>
      <c r="TA68" s="37"/>
      <c r="TB68" s="37"/>
      <c r="TC68" s="37"/>
      <c r="TD68" s="37"/>
      <c r="TE68" s="37"/>
      <c r="TF68" s="37"/>
      <c r="TG68" s="37"/>
      <c r="TH68" s="37"/>
      <c r="TI68" s="37"/>
      <c r="TJ68" s="37"/>
      <c r="TK68" s="37"/>
      <c r="TL68" s="37"/>
      <c r="TM68" s="37"/>
      <c r="TN68" s="37"/>
      <c r="TO68" s="37"/>
      <c r="TP68" s="37"/>
      <c r="TQ68" s="37"/>
      <c r="TR68" s="37"/>
      <c r="TS68" s="37"/>
      <c r="TT68" s="37"/>
      <c r="TU68" s="37"/>
      <c r="TV68" s="37"/>
      <c r="TW68" s="37"/>
      <c r="TX68" s="37"/>
      <c r="TY68" s="37"/>
      <c r="TZ68" s="37"/>
      <c r="UA68" s="37"/>
      <c r="UB68" s="37"/>
      <c r="UC68" s="37"/>
      <c r="UD68" s="37"/>
      <c r="UE68" s="37"/>
      <c r="UF68" s="37"/>
      <c r="UG68" s="37"/>
      <c r="UH68" s="37"/>
      <c r="UI68" s="37"/>
      <c r="UJ68" s="37"/>
      <c r="UK68" s="37"/>
      <c r="UL68" s="37"/>
      <c r="UM68" s="37"/>
      <c r="UN68" s="37"/>
      <c r="UO68" s="37"/>
      <c r="UP68" s="37"/>
      <c r="UQ68" s="37"/>
      <c r="UR68" s="37"/>
      <c r="US68" s="37"/>
      <c r="UT68" s="37"/>
      <c r="UU68" s="37"/>
      <c r="UV68" s="37"/>
      <c r="UW68" s="37"/>
      <c r="UX68" s="37"/>
      <c r="UY68" s="37"/>
      <c r="UZ68" s="37"/>
      <c r="VA68" s="37"/>
      <c r="VB68" s="37"/>
      <c r="VC68" s="37"/>
      <c r="VD68" s="37"/>
      <c r="VE68" s="37"/>
      <c r="VF68" s="37"/>
      <c r="VG68" s="37"/>
      <c r="VH68" s="37"/>
      <c r="VI68" s="37"/>
      <c r="VJ68" s="37"/>
      <c r="VK68" s="37"/>
      <c r="VL68" s="37"/>
      <c r="VM68" s="37"/>
      <c r="VN68" s="37"/>
      <c r="VO68" s="37"/>
      <c r="VP68" s="37"/>
      <c r="VQ68" s="37"/>
      <c r="VR68" s="37"/>
      <c r="VS68" s="37"/>
      <c r="VT68" s="37"/>
      <c r="VU68" s="37"/>
      <c r="VV68" s="37"/>
      <c r="VW68" s="37"/>
      <c r="VX68" s="37"/>
      <c r="VY68" s="37"/>
      <c r="VZ68" s="37"/>
      <c r="WA68" s="37"/>
      <c r="WB68" s="37"/>
      <c r="WC68" s="37"/>
      <c r="WD68" s="37"/>
      <c r="WE68" s="37"/>
      <c r="WF68" s="41"/>
      <c r="WG68" s="41"/>
      <c r="WH68" s="41"/>
      <c r="WI68" s="41"/>
      <c r="WJ68" s="41"/>
      <c r="WK68" s="41"/>
      <c r="WL68" s="41"/>
      <c r="WM68" s="41"/>
      <c r="WN68" s="41"/>
      <c r="WO68" s="41"/>
      <c r="WP68" s="41"/>
      <c r="WQ68" s="41"/>
      <c r="WR68" s="41"/>
      <c r="WS68" s="41"/>
      <c r="WT68" s="41"/>
      <c r="WU68" s="41"/>
      <c r="WV68" s="41"/>
      <c r="WW68" s="41"/>
      <c r="WX68" s="41"/>
      <c r="WY68" s="41"/>
      <c r="WZ68" s="41"/>
      <c r="XA68" s="41"/>
      <c r="XB68" s="41"/>
      <c r="XC68" s="41"/>
      <c r="XD68" s="41"/>
      <c r="XE68" s="41"/>
      <c r="XF68" s="41"/>
      <c r="XG68" s="41"/>
      <c r="XH68" s="41"/>
      <c r="XI68" s="41"/>
      <c r="XJ68" s="42"/>
      <c r="XK68" s="42"/>
      <c r="XL68" s="42"/>
      <c r="XM68" s="42"/>
      <c r="XN68" s="42"/>
      <c r="XO68" s="42"/>
      <c r="XP68" s="42"/>
      <c r="XQ68" s="42"/>
      <c r="XR68" s="42"/>
      <c r="XS68" s="42"/>
      <c r="XT68" s="42"/>
      <c r="XU68" s="42"/>
      <c r="XV68" s="42"/>
      <c r="XW68" s="42"/>
      <c r="XX68" s="42"/>
      <c r="XY68" s="42"/>
      <c r="XZ68" s="42"/>
      <c r="YA68" s="42"/>
      <c r="YB68" s="42"/>
      <c r="YC68" s="42"/>
      <c r="YD68" s="42"/>
      <c r="YE68" s="42"/>
      <c r="YF68" s="42"/>
      <c r="YG68" s="42"/>
      <c r="YH68" s="42"/>
      <c r="YI68" s="45"/>
      <c r="YJ68" s="45"/>
      <c r="YK68" s="45"/>
      <c r="YL68" s="45"/>
      <c r="YM68" s="45"/>
      <c r="YN68" s="45"/>
      <c r="YO68" s="45"/>
      <c r="YP68" s="45"/>
      <c r="YQ68" s="45"/>
      <c r="YR68" s="45"/>
      <c r="YS68" s="45"/>
      <c r="YT68" s="45"/>
      <c r="YU68" s="45"/>
      <c r="YV68" s="45"/>
      <c r="YW68" s="45"/>
      <c r="YX68" s="45"/>
      <c r="YY68" s="45"/>
      <c r="YZ68" s="45"/>
      <c r="ZA68" s="45"/>
      <c r="ZB68" s="45"/>
      <c r="ZC68" s="45"/>
      <c r="ZD68" s="45"/>
      <c r="ZE68" s="45"/>
      <c r="ZF68" s="45"/>
      <c r="ZG68" s="45"/>
      <c r="ZH68" s="45"/>
      <c r="ZI68" s="45"/>
      <c r="ZJ68" s="45"/>
      <c r="ZK68" s="45"/>
      <c r="ZL68" s="45"/>
      <c r="ZM68" s="45"/>
      <c r="ZN68" s="45"/>
      <c r="ZO68" s="45"/>
      <c r="ZP68" s="45"/>
      <c r="ZQ68" s="45"/>
      <c r="ZR68" s="45"/>
      <c r="ZS68" s="45"/>
      <c r="ZT68" s="45"/>
      <c r="ZU68" s="45"/>
      <c r="ZV68" s="45"/>
      <c r="ZW68" s="45"/>
      <c r="ZX68" s="45"/>
      <c r="ZY68" s="45"/>
      <c r="ZZ68" s="45"/>
      <c r="AAA68" s="45"/>
      <c r="AAB68" s="45"/>
      <c r="AAC68" s="45"/>
      <c r="AAD68" s="45"/>
      <c r="AAE68" s="45"/>
      <c r="AAF68" s="45"/>
      <c r="AAG68" s="45"/>
      <c r="AAH68" s="45"/>
      <c r="AAI68" s="45"/>
      <c r="AAJ68" s="45"/>
      <c r="AAK68" s="45"/>
      <c r="AAL68" s="45"/>
      <c r="AAM68" s="45"/>
      <c r="AAN68" s="45"/>
      <c r="AAO68" s="46"/>
      <c r="AAP68" s="46"/>
      <c r="AAQ68" s="46"/>
      <c r="AAR68" s="46"/>
      <c r="AAS68" s="46"/>
      <c r="AAT68" s="46"/>
      <c r="AAU68" s="46"/>
      <c r="AAV68" s="46"/>
      <c r="AAW68" s="46"/>
      <c r="AAX68" s="46"/>
      <c r="AAY68" s="46"/>
      <c r="AAZ68" s="46"/>
      <c r="ABA68" s="46"/>
      <c r="ABB68" s="46"/>
      <c r="ABC68" s="46"/>
      <c r="ABD68" s="46"/>
      <c r="ABE68" s="46"/>
      <c r="ABF68" s="46"/>
      <c r="ABG68" s="46"/>
      <c r="ABH68" s="46"/>
      <c r="ABI68" s="46"/>
      <c r="ABJ68" s="46"/>
      <c r="ABK68" s="46"/>
      <c r="ABL68" s="46"/>
      <c r="ABM68" s="46"/>
      <c r="ABN68" s="46"/>
      <c r="ABO68" s="46"/>
      <c r="ABP68" s="48"/>
      <c r="ABQ68" s="48"/>
      <c r="ABR68" s="48"/>
      <c r="ABS68" s="48"/>
      <c r="ABT68" s="48"/>
      <c r="ABU68" s="48"/>
      <c r="ABV68" s="48"/>
      <c r="ABW68" s="48"/>
      <c r="ABX68" s="48"/>
      <c r="ABY68" s="48"/>
      <c r="ABZ68" s="48"/>
      <c r="ACA68" s="48"/>
      <c r="ACB68" s="48"/>
      <c r="ACC68" s="48"/>
      <c r="ACD68" s="48"/>
      <c r="ACE68" s="48"/>
      <c r="ACF68" s="48"/>
      <c r="ACG68" s="48"/>
      <c r="ACH68" s="48"/>
      <c r="ACI68" s="48"/>
      <c r="ACJ68" s="48"/>
      <c r="ACK68" s="48"/>
      <c r="ACL68" s="48"/>
      <c r="ACM68" s="48"/>
      <c r="ACN68" s="48"/>
      <c r="ACO68" s="51"/>
      <c r="ACP68" s="51"/>
      <c r="ACQ68" s="51"/>
      <c r="ACR68" s="51"/>
      <c r="ACS68" s="51"/>
      <c r="ACT68" s="51"/>
      <c r="ACU68" s="51"/>
      <c r="ACV68" s="51"/>
      <c r="ACW68" s="51"/>
      <c r="ACX68" s="51"/>
      <c r="ACY68" s="51"/>
      <c r="ACZ68" s="51"/>
      <c r="ADA68" s="51"/>
      <c r="ADB68" s="51"/>
      <c r="ADC68" s="51"/>
      <c r="ADD68" s="51"/>
      <c r="ADE68" s="51"/>
      <c r="ADF68" s="51"/>
      <c r="ADG68" s="51"/>
      <c r="ADH68" s="51"/>
      <c r="ADI68" s="51"/>
      <c r="ADJ68" s="51"/>
      <c r="ADK68" s="51"/>
      <c r="ADL68" s="51"/>
      <c r="ADM68" s="51"/>
      <c r="ADN68" s="51"/>
      <c r="ADO68" s="51"/>
      <c r="ADP68" s="51"/>
      <c r="ADQ68" s="51"/>
      <c r="ADR68" s="51"/>
      <c r="ADS68" s="51"/>
      <c r="ADT68" s="51"/>
      <c r="ADU68" s="51"/>
      <c r="ADV68" s="51"/>
      <c r="ADW68" s="51"/>
      <c r="ADX68" s="51"/>
      <c r="ADY68" s="51"/>
      <c r="ADZ68" s="51"/>
      <c r="AEA68" s="51"/>
      <c r="AEB68" s="51"/>
      <c r="AEC68" s="51"/>
      <c r="AED68" s="51"/>
      <c r="AEE68" s="51"/>
      <c r="AEF68" s="51"/>
      <c r="AEG68" s="51"/>
      <c r="AEH68" s="51"/>
      <c r="AEI68" s="51"/>
      <c r="AEJ68" s="51"/>
      <c r="AEK68" s="51"/>
      <c r="AEL68" s="51"/>
      <c r="AEM68" s="51"/>
      <c r="AEN68" s="51"/>
      <c r="AEO68" s="51"/>
      <c r="AEP68" s="51"/>
      <c r="AEQ68" s="51"/>
      <c r="AER68" s="51"/>
      <c r="AES68" s="52"/>
      <c r="AET68" s="52"/>
      <c r="AEU68" s="52"/>
      <c r="AEV68" s="52"/>
      <c r="AEW68" s="52"/>
      <c r="AEX68" s="52"/>
      <c r="AEY68" s="52"/>
      <c r="AEZ68" s="52"/>
      <c r="AFA68" s="52"/>
      <c r="AFB68" s="52"/>
      <c r="AFC68" s="52"/>
      <c r="AFD68" s="52"/>
      <c r="AFE68" s="52"/>
      <c r="AFF68" s="52"/>
      <c r="AFG68" s="52"/>
      <c r="AFH68" s="52"/>
      <c r="AFI68" s="52"/>
      <c r="AFJ68" s="52"/>
      <c r="AFK68" s="52"/>
      <c r="AFL68" s="52"/>
      <c r="AFM68" s="52"/>
      <c r="AFN68" s="52"/>
      <c r="AFO68" s="52"/>
      <c r="AFP68" s="52"/>
      <c r="AFQ68" s="52"/>
      <c r="AFR68" s="52"/>
      <c r="AFS68" s="52"/>
      <c r="AFT68" s="52"/>
      <c r="AFU68" s="52"/>
      <c r="AFV68" s="55"/>
      <c r="AFW68" s="55"/>
      <c r="AFX68" s="55"/>
      <c r="AFY68" s="55"/>
      <c r="AFZ68" s="55"/>
      <c r="AGA68" s="55"/>
      <c r="AGB68" s="55"/>
      <c r="AGC68" s="55"/>
      <c r="AGD68" s="55"/>
      <c r="AGE68" s="55"/>
      <c r="AGF68" s="55"/>
      <c r="AGG68" s="55"/>
      <c r="AGH68" s="55"/>
      <c r="AGI68" s="55"/>
      <c r="AGJ68" s="55"/>
      <c r="AGK68" s="55"/>
      <c r="AGL68" s="55"/>
      <c r="AGM68" s="55"/>
      <c r="AGN68" s="55"/>
      <c r="AGO68" s="55"/>
      <c r="AGP68" s="55"/>
      <c r="AGQ68" s="55"/>
      <c r="AGR68" s="55"/>
      <c r="AGS68" s="55"/>
      <c r="AGT68" s="55"/>
      <c r="AGU68" s="58"/>
      <c r="AGV68" s="58"/>
      <c r="AGW68" s="58"/>
      <c r="AGX68" s="58"/>
      <c r="AGY68" s="58"/>
      <c r="AGZ68" s="58"/>
      <c r="AHA68" s="58"/>
      <c r="AHB68" s="58"/>
      <c r="AHC68" s="58"/>
      <c r="AHD68" s="58"/>
      <c r="AHE68" s="58"/>
      <c r="AHF68" s="58"/>
      <c r="AHG68" s="58"/>
      <c r="AHH68" s="58"/>
      <c r="AHI68" s="58"/>
      <c r="AHJ68" s="58"/>
      <c r="AHK68" s="58"/>
      <c r="AHL68" s="58"/>
      <c r="AHM68" s="58"/>
      <c r="AHN68" s="58"/>
      <c r="AHO68" s="58"/>
      <c r="AHP68" s="58"/>
      <c r="AHQ68" s="58"/>
      <c r="AHR68" s="58"/>
      <c r="AHS68" s="58"/>
      <c r="AHT68" s="58"/>
      <c r="AHU68" s="58"/>
      <c r="AHV68" s="58"/>
      <c r="AHW68" s="58"/>
      <c r="AHX68" s="58"/>
      <c r="AHY68" s="58"/>
      <c r="AHZ68" s="58"/>
      <c r="AIA68" s="58"/>
      <c r="AIB68" s="58"/>
      <c r="AIC68" s="58"/>
      <c r="AID68" s="58"/>
      <c r="AIE68" s="58"/>
      <c r="AIF68" s="58"/>
      <c r="AIG68" s="58"/>
      <c r="AIH68" s="58"/>
      <c r="AII68" s="58"/>
      <c r="AIJ68" s="58"/>
      <c r="AIK68" s="58"/>
      <c r="AIL68" s="58"/>
      <c r="AIM68" s="58"/>
      <c r="AIN68" s="58"/>
      <c r="AIO68" s="58"/>
      <c r="AIP68" s="58"/>
      <c r="AIQ68" s="58"/>
      <c r="AIR68" s="58"/>
      <c r="AIS68" s="58"/>
      <c r="AIT68" s="58"/>
      <c r="AIU68" s="58"/>
      <c r="AIV68" s="58"/>
      <c r="AIW68" s="58"/>
      <c r="AIX68" s="58"/>
      <c r="AIY68" s="58"/>
      <c r="AIZ68" s="58"/>
      <c r="AJA68" s="58"/>
      <c r="AJB68" s="58"/>
      <c r="AJC68" s="60"/>
      <c r="AJD68" s="60"/>
      <c r="AJE68" s="60"/>
      <c r="AJF68" s="60"/>
      <c r="AJG68" s="60"/>
      <c r="AJH68" s="60"/>
      <c r="AJI68" s="60"/>
      <c r="AJJ68" s="60"/>
      <c r="AJK68" s="60"/>
      <c r="AJL68" s="60"/>
      <c r="AJM68" s="60"/>
      <c r="AJN68" s="60"/>
      <c r="AJO68" s="60"/>
      <c r="AJP68" s="60"/>
      <c r="AJQ68" s="60"/>
      <c r="AJR68" s="60"/>
      <c r="AJS68" s="60"/>
      <c r="AJT68" s="60"/>
      <c r="AJU68" s="60"/>
      <c r="AJV68" s="60"/>
      <c r="AJW68" s="60"/>
      <c r="AJX68" s="60"/>
      <c r="AJY68" s="60"/>
      <c r="AJZ68" s="60"/>
      <c r="AKA68" s="60"/>
      <c r="AKB68" s="60"/>
      <c r="AKC68" s="60"/>
      <c r="AKD68" s="60"/>
      <c r="AKE68" s="60"/>
      <c r="AKF68" s="60"/>
      <c r="AKG68" s="60"/>
      <c r="AKH68" s="60"/>
      <c r="AKI68" s="60"/>
      <c r="AKJ68" s="60"/>
      <c r="AKK68" s="60"/>
      <c r="AKL68" s="60"/>
      <c r="AKM68" s="60"/>
      <c r="AKN68" s="60"/>
      <c r="AKO68" s="60"/>
      <c r="AKP68" s="60"/>
      <c r="AKQ68" s="60"/>
      <c r="AKR68" s="60"/>
      <c r="AKS68" s="60"/>
      <c r="AKT68" s="60"/>
      <c r="AKU68" s="60"/>
      <c r="AKV68" s="60"/>
      <c r="AKW68" s="60"/>
      <c r="AKX68" s="60"/>
      <c r="AKY68" s="60"/>
      <c r="AKZ68" s="60"/>
      <c r="ALA68" s="60"/>
      <c r="ALB68" s="60"/>
      <c r="ALC68" s="60"/>
      <c r="ALD68" s="60"/>
      <c r="ALE68" s="60"/>
      <c r="ALF68" s="60"/>
      <c r="ALG68" s="60"/>
      <c r="ALH68" s="60"/>
      <c r="ALI68" s="60"/>
      <c r="ALJ68" s="60"/>
      <c r="ALK68" s="60"/>
      <c r="ALL68" s="60"/>
      <c r="ALM68" s="60"/>
      <c r="ALN68" s="60"/>
      <c r="ALO68" s="60"/>
      <c r="ALP68" s="60"/>
      <c r="ALQ68" s="60"/>
      <c r="ALR68" s="60"/>
      <c r="ALS68" s="60"/>
      <c r="ALT68" s="60"/>
      <c r="ALU68" s="60"/>
      <c r="ALV68" s="60"/>
      <c r="ALW68" s="60"/>
      <c r="ALX68" s="60"/>
      <c r="ALY68" s="60"/>
      <c r="ALZ68" s="60"/>
      <c r="AMA68" s="60"/>
      <c r="AMB68" s="60"/>
      <c r="AMC68" s="60"/>
      <c r="AMD68" s="60"/>
      <c r="AME68" s="60"/>
      <c r="AMF68" s="60"/>
      <c r="AMG68" s="60"/>
      <c r="AMH68" s="60"/>
      <c r="AMI68" s="60"/>
      <c r="AMJ68" s="60"/>
      <c r="AMK68" s="60"/>
      <c r="AML68" s="60"/>
      <c r="AMM68" s="60"/>
      <c r="AMN68" s="60"/>
      <c r="AMO68" s="60"/>
      <c r="AMP68" s="60"/>
      <c r="AMQ68" s="60"/>
      <c r="AMR68" s="60"/>
      <c r="AMS68" s="60"/>
      <c r="AMT68" s="60"/>
      <c r="AMU68" s="60"/>
      <c r="AMV68" s="60"/>
      <c r="AMW68" s="60"/>
      <c r="AMX68" s="60"/>
      <c r="AMY68" s="60"/>
      <c r="AMZ68" s="60"/>
      <c r="ANA68" s="60"/>
      <c r="ANB68" s="60"/>
      <c r="ANC68" s="60"/>
      <c r="AND68" s="60"/>
      <c r="ANE68" s="60"/>
      <c r="ANF68" s="60"/>
      <c r="ANG68" s="60"/>
      <c r="ANH68" s="60"/>
      <c r="ANI68" s="60"/>
      <c r="ANJ68" s="60"/>
      <c r="ANK68" s="60"/>
      <c r="ANL68" s="60"/>
      <c r="ANM68" s="60"/>
      <c r="ANN68" s="60"/>
      <c r="ANO68" s="60"/>
      <c r="ANP68" s="60"/>
      <c r="ANQ68" s="60"/>
      <c r="ANR68" s="60"/>
      <c r="ANS68" s="60"/>
      <c r="ANT68" s="60"/>
      <c r="ANU68" s="60"/>
      <c r="ANV68" s="60"/>
      <c r="ANW68" s="60"/>
      <c r="ANX68" s="60"/>
      <c r="ANY68" s="60"/>
      <c r="ANZ68" s="60"/>
      <c r="AOA68" s="60"/>
      <c r="AOB68" s="60"/>
      <c r="AOC68" s="60"/>
      <c r="AOD68" s="60"/>
      <c r="AOE68" s="60"/>
      <c r="AOF68" s="60"/>
      <c r="AOG68" s="60"/>
      <c r="AOH68" s="60"/>
      <c r="AOI68" s="60"/>
      <c r="AOJ68" s="60"/>
      <c r="AOK68" s="60"/>
      <c r="AOL68" s="60"/>
      <c r="AOM68" s="60"/>
      <c r="AON68" s="60"/>
      <c r="AOO68" s="60"/>
      <c r="AOP68" s="60"/>
      <c r="AOQ68" s="60"/>
      <c r="AOR68" s="60"/>
      <c r="AOS68" s="60"/>
      <c r="AOT68" s="60"/>
      <c r="AOU68" s="60"/>
      <c r="AOV68" s="60"/>
      <c r="AOW68" s="60"/>
      <c r="AOX68" s="60"/>
      <c r="AOY68" s="60"/>
      <c r="AOZ68" s="60"/>
      <c r="APA68" s="60"/>
      <c r="APB68" s="60"/>
      <c r="APC68" s="60"/>
      <c r="APD68" s="60"/>
      <c r="APE68" s="60"/>
      <c r="APF68" s="60"/>
      <c r="APG68" s="60"/>
      <c r="APH68" s="60"/>
      <c r="API68" s="60"/>
      <c r="APJ68" s="60"/>
      <c r="APK68" s="60"/>
      <c r="APL68" s="60"/>
      <c r="APM68" s="60"/>
      <c r="APN68" s="60"/>
      <c r="APO68" s="60"/>
      <c r="APP68" s="60"/>
      <c r="APQ68" s="60"/>
      <c r="APR68" s="60"/>
      <c r="APS68" s="60"/>
      <c r="APT68" s="60"/>
      <c r="APU68" s="60"/>
      <c r="APV68" s="60"/>
      <c r="APW68" s="60"/>
      <c r="APX68" s="60"/>
      <c r="APY68" s="60"/>
      <c r="APZ68" s="60"/>
      <c r="AQA68" s="60"/>
      <c r="AQB68" s="60"/>
      <c r="AQC68" s="60"/>
      <c r="AQD68" s="60"/>
      <c r="AQE68" s="60"/>
      <c r="AQF68" s="60"/>
      <c r="AQG68" s="60"/>
      <c r="AQH68" s="60"/>
      <c r="AQI68" s="60"/>
      <c r="AQJ68" s="60"/>
      <c r="AQK68" s="60"/>
      <c r="AQL68" s="60"/>
      <c r="AQM68" s="60"/>
      <c r="AQN68" s="60"/>
      <c r="AQO68" s="60"/>
      <c r="AQP68" s="60"/>
      <c r="AQQ68" s="60"/>
      <c r="AQR68" s="65"/>
      <c r="AQS68" s="65"/>
      <c r="AQT68" s="65"/>
      <c r="AQU68" s="65"/>
      <c r="AQV68" s="65"/>
      <c r="AQW68" s="65"/>
      <c r="AQX68" s="65"/>
      <c r="AQY68" s="65"/>
      <c r="AQZ68" s="65"/>
      <c r="ARA68" s="65"/>
      <c r="ARB68" s="65"/>
      <c r="ARC68" s="65"/>
      <c r="ARD68" s="65"/>
      <c r="ARE68" s="65"/>
      <c r="ARF68" s="65"/>
      <c r="ARG68" s="65"/>
      <c r="ARH68" s="65"/>
      <c r="ARI68" s="65"/>
      <c r="ARJ68" s="65"/>
      <c r="ARK68" s="65"/>
      <c r="ARL68" s="65"/>
      <c r="ARM68" s="65"/>
      <c r="ARN68" s="65"/>
      <c r="ARO68" s="65"/>
      <c r="ARP68" s="65"/>
      <c r="ARQ68" s="65"/>
      <c r="ARR68" s="65"/>
      <c r="ARS68" s="65"/>
      <c r="ART68" s="65"/>
      <c r="ARU68" s="65"/>
      <c r="ARV68" s="65"/>
      <c r="ARW68" s="65"/>
      <c r="ARX68" s="65"/>
      <c r="ARY68" s="65"/>
      <c r="ARZ68" s="68"/>
      <c r="ASA68" s="68"/>
      <c r="ASB68" s="68"/>
      <c r="ASC68" s="68"/>
      <c r="ASD68" s="68"/>
      <c r="ASE68" s="68"/>
      <c r="ASF68" s="68"/>
      <c r="ASG68" s="68"/>
      <c r="ASH68" s="68"/>
      <c r="ASI68" s="68"/>
      <c r="ASJ68" s="68"/>
      <c r="ASK68" s="68"/>
      <c r="ASL68" s="68"/>
      <c r="ASM68" s="68"/>
      <c r="ASN68" s="68"/>
      <c r="ASO68" s="68"/>
      <c r="ASP68" s="68"/>
      <c r="ASQ68" s="68"/>
      <c r="ASR68" s="68"/>
      <c r="ASS68" s="68"/>
      <c r="AST68" s="68"/>
      <c r="ASU68" s="68"/>
      <c r="ASV68" s="68"/>
      <c r="ASW68" s="68"/>
      <c r="ASX68" s="68"/>
      <c r="ASY68" s="68"/>
      <c r="ASZ68" s="68"/>
      <c r="ATA68" s="68"/>
      <c r="ATB68" s="68"/>
      <c r="ATC68" s="68"/>
      <c r="ATD68" s="68"/>
      <c r="ATE68" s="68"/>
      <c r="ATF68" s="68"/>
      <c r="ATG68" s="68"/>
      <c r="ATH68" s="68"/>
      <c r="ATI68" s="68"/>
      <c r="ATJ68" s="68"/>
      <c r="ATK68" s="68"/>
      <c r="ATL68" s="70"/>
      <c r="ATM68" s="70"/>
      <c r="ATN68" s="70"/>
      <c r="ATO68" s="70"/>
      <c r="ATP68" s="70"/>
      <c r="ATQ68" s="70"/>
      <c r="ATR68" s="70"/>
      <c r="ATS68" s="70"/>
      <c r="ATT68" s="70"/>
      <c r="ATU68" s="70"/>
      <c r="ATV68" s="70"/>
      <c r="ATW68" s="70"/>
      <c r="ATX68" s="70"/>
      <c r="ATY68" s="70"/>
      <c r="ATZ68" s="70"/>
      <c r="AUA68" s="70"/>
      <c r="AUB68" s="70"/>
      <c r="AUC68" s="70"/>
      <c r="AUD68" s="70"/>
      <c r="AUE68" s="70"/>
      <c r="AUF68" s="70"/>
      <c r="AUG68" s="70"/>
      <c r="AUH68" s="70"/>
      <c r="AUI68" s="70"/>
      <c r="AUJ68" s="70"/>
      <c r="AUK68" s="70"/>
      <c r="AUL68" s="70"/>
      <c r="AUM68" s="70"/>
      <c r="AUN68" s="70"/>
      <c r="AUO68" s="70"/>
      <c r="AUP68" s="70"/>
      <c r="AUQ68" s="70"/>
      <c r="AUR68" s="70"/>
      <c r="AUS68" s="70"/>
      <c r="AUT68" s="70"/>
      <c r="AUU68" s="72"/>
      <c r="AUV68" s="72"/>
      <c r="AUW68" s="72"/>
      <c r="AUX68" s="72"/>
      <c r="AUY68" s="72"/>
      <c r="AUZ68" s="72"/>
      <c r="AVA68" s="72"/>
      <c r="AVB68" s="72"/>
      <c r="AVC68" s="72"/>
      <c r="AVD68" s="72"/>
      <c r="AVE68" s="72"/>
      <c r="AVF68" s="72"/>
      <c r="AVG68" s="72"/>
      <c r="AVH68" s="72"/>
      <c r="AVI68" s="72"/>
      <c r="AVJ68" s="72"/>
      <c r="AVK68" s="72"/>
      <c r="AVL68" s="72"/>
      <c r="AVM68" s="72"/>
      <c r="AVN68" s="72"/>
      <c r="AVO68" s="72"/>
      <c r="AVP68" s="72"/>
      <c r="AVQ68" s="72"/>
      <c r="AVR68" s="72"/>
      <c r="AVS68" s="72"/>
      <c r="AVT68" s="72"/>
      <c r="AVU68" s="72"/>
      <c r="AVV68" s="72"/>
      <c r="AVW68" s="72"/>
      <c r="AVX68" s="72"/>
      <c r="AVY68" s="72"/>
      <c r="AVZ68" s="72"/>
      <c r="AWA68" s="72"/>
      <c r="AWB68" s="74"/>
      <c r="AWC68" s="74"/>
      <c r="AWD68" s="74"/>
      <c r="AWE68" s="74"/>
      <c r="AWF68" s="74"/>
      <c r="AWG68" s="74"/>
      <c r="AWH68" s="74"/>
      <c r="AWI68" s="74"/>
      <c r="AWJ68" s="74"/>
      <c r="AWK68" s="74"/>
      <c r="AWL68" s="74"/>
      <c r="AWM68" s="74"/>
      <c r="AWN68" s="74"/>
      <c r="AWO68" s="74"/>
      <c r="AWP68" s="74"/>
      <c r="AWQ68" s="74"/>
      <c r="AWR68" s="74"/>
      <c r="AWS68" s="74"/>
      <c r="AWT68" s="74"/>
      <c r="AWU68" s="74"/>
      <c r="AWV68" s="74"/>
      <c r="AWW68" s="74"/>
      <c r="AWX68" s="74"/>
      <c r="AWY68" s="74"/>
      <c r="AWZ68" s="74"/>
      <c r="AXA68" s="74"/>
      <c r="AXB68" s="74"/>
      <c r="AXC68" s="74"/>
      <c r="AXD68" s="74"/>
      <c r="AXE68" s="74"/>
      <c r="AXF68" s="74"/>
      <c r="AXG68" s="74"/>
      <c r="AXH68" s="74"/>
      <c r="AXI68" s="74"/>
      <c r="AXJ68" s="74"/>
      <c r="AXK68" s="74"/>
      <c r="AXL68" s="76"/>
      <c r="AXM68" s="76"/>
      <c r="AXN68" s="76"/>
      <c r="AXO68" s="76"/>
      <c r="AXP68" s="76"/>
      <c r="AXQ68" s="76"/>
      <c r="AXR68" s="76"/>
      <c r="AXS68" s="76"/>
      <c r="AXT68" s="76"/>
      <c r="AXU68" s="76"/>
      <c r="AXV68" s="76"/>
      <c r="AXW68" s="76"/>
      <c r="AXX68" s="76"/>
      <c r="AXY68" s="76"/>
      <c r="AXZ68" s="76"/>
      <c r="AYA68" s="76"/>
      <c r="AYB68" s="76"/>
      <c r="AYC68" s="76"/>
      <c r="AYD68" s="76"/>
      <c r="AYE68" s="76"/>
      <c r="AYF68" s="76"/>
      <c r="AYG68" s="76"/>
      <c r="AYH68" s="76"/>
      <c r="AYI68" s="76"/>
      <c r="AYJ68" s="76"/>
      <c r="AYK68" s="76"/>
      <c r="AYL68" s="76"/>
      <c r="AYM68" s="76"/>
      <c r="AYN68" s="76"/>
      <c r="AYO68" s="76"/>
      <c r="AYP68" s="76"/>
      <c r="AYQ68" s="76"/>
      <c r="AYR68" s="76"/>
      <c r="AYS68" s="76"/>
      <c r="AYT68" s="76"/>
      <c r="AYU68" s="78"/>
      <c r="AYV68" s="78"/>
      <c r="AYW68" s="78"/>
      <c r="AYX68" s="78"/>
      <c r="AYY68" s="78"/>
      <c r="AYZ68" s="78"/>
      <c r="AZA68" s="78"/>
      <c r="AZB68" s="78"/>
      <c r="AZC68" s="78"/>
      <c r="AZD68" s="78"/>
      <c r="AZE68" s="78"/>
      <c r="AZF68" s="78"/>
      <c r="AZG68" s="78"/>
      <c r="AZH68" s="78"/>
      <c r="AZI68" s="78"/>
      <c r="AZJ68" s="84"/>
      <c r="AZK68" s="83"/>
      <c r="AZL68" s="83"/>
      <c r="AZM68" s="83"/>
      <c r="AZN68" s="83"/>
      <c r="AZO68" s="83"/>
      <c r="AZP68" s="83"/>
      <c r="AZQ68" s="83"/>
      <c r="AZR68" s="83"/>
      <c r="AZS68" s="83"/>
      <c r="AZT68" s="83"/>
      <c r="AZU68" s="83"/>
      <c r="AZV68" s="83"/>
      <c r="AZW68" s="83"/>
      <c r="AZX68" s="83"/>
      <c r="AZY68" s="83"/>
      <c r="AZZ68" s="83"/>
      <c r="BAA68" s="83"/>
      <c r="BAB68" s="83"/>
      <c r="BAC68" s="83"/>
      <c r="BAD68" s="83"/>
      <c r="BAE68" s="83"/>
      <c r="BAF68" s="83"/>
      <c r="BAG68" s="83"/>
      <c r="BAH68" s="83"/>
      <c r="BAI68" s="83"/>
      <c r="BAJ68" s="83"/>
      <c r="BAK68" s="83"/>
      <c r="BAL68" s="83"/>
      <c r="BAM68" s="83"/>
      <c r="BAN68" s="83"/>
      <c r="BAO68" s="83"/>
      <c r="BAP68" s="83"/>
      <c r="BAQ68" s="83"/>
      <c r="BAR68" s="83"/>
      <c r="BAS68" s="83"/>
      <c r="BAT68" s="83"/>
      <c r="BAU68" s="83"/>
      <c r="BAV68" s="83"/>
      <c r="BAW68" s="83"/>
      <c r="BAX68" s="83"/>
      <c r="BAY68" s="83"/>
      <c r="BAZ68" s="83"/>
      <c r="BBA68" s="83"/>
      <c r="BBB68" s="83"/>
      <c r="BBC68" s="83"/>
      <c r="BBD68" s="83"/>
      <c r="BBE68" s="83"/>
      <c r="BBF68" s="83"/>
      <c r="BBG68" s="83"/>
      <c r="BBH68" s="83"/>
      <c r="BBI68" s="83"/>
      <c r="BBJ68" s="83"/>
      <c r="BBK68" s="83"/>
      <c r="BBL68" s="83"/>
      <c r="BBM68" s="83"/>
      <c r="BBN68" s="83"/>
      <c r="BBO68" s="83"/>
      <c r="BBP68" s="83"/>
      <c r="BBQ68" s="83"/>
      <c r="BBR68" s="83"/>
      <c r="BBS68" s="83"/>
      <c r="BBT68" s="83"/>
      <c r="BBU68" s="83"/>
      <c r="BBV68" s="83"/>
      <c r="BBW68" s="83"/>
      <c r="BBX68" s="83"/>
      <c r="BBY68" s="83"/>
      <c r="BBZ68" s="83"/>
      <c r="BCA68" s="83"/>
      <c r="BCB68" s="83"/>
      <c r="BCC68" s="83"/>
      <c r="BCD68" s="83"/>
      <c r="BCE68" s="83"/>
      <c r="BCF68" s="83"/>
      <c r="BCG68" s="83"/>
      <c r="BCH68" s="83"/>
      <c r="BCI68" s="83"/>
      <c r="BCJ68" s="83"/>
      <c r="BCK68" s="83"/>
      <c r="BCL68" s="83"/>
      <c r="BCM68" s="83"/>
      <c r="BCN68" s="83"/>
      <c r="BCO68" s="83"/>
      <c r="BCP68" s="83"/>
      <c r="BCQ68" s="83"/>
      <c r="BCR68" s="83"/>
      <c r="BCS68" s="83"/>
      <c r="BCT68" s="83"/>
      <c r="BCU68" s="83"/>
      <c r="BCV68" s="83"/>
      <c r="BCW68" s="83"/>
      <c r="BCX68" s="83"/>
      <c r="BCY68" s="83"/>
      <c r="BCZ68" s="83"/>
      <c r="BDA68" s="83"/>
      <c r="BDB68" s="83"/>
      <c r="BDC68" s="83"/>
      <c r="BDD68" s="83"/>
      <c r="BDE68" s="83"/>
      <c r="BDF68" s="83"/>
      <c r="BDG68" s="83"/>
      <c r="BDH68" s="83"/>
      <c r="BDI68" s="83"/>
      <c r="BDJ68" s="83"/>
      <c r="BDK68" s="83"/>
      <c r="BDL68" s="83"/>
      <c r="BDM68" s="83"/>
      <c r="BDN68" s="83"/>
      <c r="BDO68" s="83"/>
      <c r="BDP68" s="83"/>
      <c r="BDQ68" s="83"/>
      <c r="BDR68" s="83"/>
      <c r="BDS68" s="88"/>
      <c r="BDT68" s="1"/>
      <c r="BDU68" s="1"/>
      <c r="BDV68" s="1"/>
      <c r="BDW68" s="1"/>
      <c r="BDX68" s="1"/>
      <c r="BDY68" s="1"/>
      <c r="BDZ68" s="1"/>
      <c r="BEA68" s="1"/>
      <c r="BEB68" s="1"/>
      <c r="BEC68" s="1"/>
      <c r="BED68" s="1"/>
      <c r="BEE68" s="1"/>
      <c r="BEF68" s="1"/>
      <c r="BEG68" s="1"/>
      <c r="BEH68" s="1"/>
      <c r="BEI68" s="1"/>
      <c r="BEJ68" s="1"/>
      <c r="BEK68" s="1"/>
      <c r="BEL68" s="1"/>
      <c r="BEM68" s="1"/>
      <c r="BEN68" s="1"/>
      <c r="BEO68" s="1"/>
      <c r="BEP68" s="1"/>
      <c r="BEQ68" s="1"/>
      <c r="BER68" s="1"/>
      <c r="BES68" s="1"/>
      <c r="BET68" s="1"/>
      <c r="BEU68" s="1"/>
      <c r="BEV68" s="1"/>
      <c r="BEW68" s="1"/>
      <c r="BEX68" s="1"/>
      <c r="BEY68" s="1"/>
      <c r="BEZ68" s="1"/>
      <c r="BFA68" s="1"/>
      <c r="BFB68" s="1"/>
      <c r="BFC68" s="1"/>
      <c r="BFD68" s="1"/>
      <c r="BFE68" s="1"/>
      <c r="BFF68" s="1"/>
      <c r="BFG68" s="1"/>
      <c r="BFH68" s="1"/>
      <c r="BFI68" s="1"/>
      <c r="BFJ68" s="1"/>
      <c r="BFK68" s="1"/>
      <c r="BFL68" s="1"/>
      <c r="BFM68" s="1"/>
      <c r="BFN68" s="1"/>
      <c r="BFO68" s="1"/>
      <c r="BFP68" s="1"/>
      <c r="BFQ68" s="1"/>
      <c r="BFR68" s="1"/>
      <c r="BFS68" s="1"/>
      <c r="BFT68" s="1"/>
      <c r="BFU68" s="1"/>
      <c r="BFV68" s="1"/>
      <c r="BFW68" s="1"/>
      <c r="BFX68" s="1"/>
      <c r="BFY68" s="1"/>
      <c r="BFZ68" s="1"/>
      <c r="BGA68" s="1"/>
      <c r="BGB68" s="1"/>
      <c r="BGC68" s="1"/>
      <c r="BGD68" s="1"/>
      <c r="BGE68" s="1"/>
      <c r="BGF68" s="1"/>
      <c r="BGG68" s="1"/>
      <c r="BGH68" s="1"/>
      <c r="BGI68" s="1"/>
      <c r="BGJ68" s="1"/>
      <c r="BGK68" s="1"/>
      <c r="BGL68" s="1"/>
      <c r="BGM68" s="1"/>
      <c r="BGN68" s="1"/>
      <c r="BGO68" s="1"/>
      <c r="BGP68" s="1"/>
      <c r="BGQ68" s="1"/>
      <c r="BGR68" s="1"/>
      <c r="BGS68" s="1"/>
      <c r="BGT68" s="1"/>
      <c r="BGU68" s="1"/>
      <c r="BGV68" s="1"/>
      <c r="BGW68" s="1"/>
      <c r="BGX68" s="1"/>
      <c r="BGY68" s="1"/>
      <c r="BGZ68" s="1"/>
      <c r="BHA68" s="1"/>
      <c r="BHB68" s="1"/>
      <c r="BHC68" s="1"/>
      <c r="BHD68" s="1"/>
      <c r="BHE68" s="1"/>
      <c r="BHF68" s="1"/>
      <c r="BHG68" s="1"/>
      <c r="BHH68" s="1"/>
      <c r="BHI68" s="1"/>
      <c r="BHJ68" s="1"/>
      <c r="BHK68" s="1"/>
      <c r="BHL68" s="1"/>
      <c r="BHM68" s="1"/>
      <c r="BHN68" s="1"/>
      <c r="BHO68" s="1"/>
      <c r="BHP68" s="1"/>
      <c r="BHQ68" s="1"/>
      <c r="BHR68" s="1"/>
      <c r="BHS68" s="1"/>
      <c r="BHT68" s="1"/>
      <c r="BHU68" s="1"/>
      <c r="BHV68" s="1"/>
      <c r="BHW68" s="1"/>
      <c r="BHX68" s="1"/>
      <c r="BHY68" s="1"/>
      <c r="BHZ68" s="1"/>
      <c r="BIA68" s="1"/>
      <c r="BIB68" s="1"/>
      <c r="BIC68" s="1"/>
      <c r="BID68" s="1"/>
      <c r="BIE68" s="1"/>
      <c r="BIF68" s="1"/>
      <c r="BIG68" s="1"/>
      <c r="BIH68" s="1"/>
      <c r="BII68" s="1"/>
      <c r="BIJ68" s="1"/>
      <c r="BIK68" s="1"/>
      <c r="BIL68" s="1"/>
      <c r="BIM68" s="1"/>
      <c r="BIN68" s="1"/>
      <c r="BIO68" s="1"/>
      <c r="BIP68" s="1"/>
      <c r="BIQ68" s="1"/>
      <c r="BIR68" s="1"/>
      <c r="BIS68" s="1"/>
      <c r="BIT68" s="1"/>
      <c r="BIU68" s="1"/>
      <c r="BIV68" s="1"/>
      <c r="BIW68" s="1"/>
      <c r="BIX68" s="1"/>
      <c r="BIY68" s="1"/>
      <c r="BIZ68" s="1"/>
      <c r="BJA68" s="1"/>
      <c r="BJB68" s="1"/>
      <c r="BJC68" s="1"/>
      <c r="BJD68" s="1"/>
      <c r="BJE68" s="1"/>
      <c r="BJF68" s="1"/>
      <c r="BJG68" s="1"/>
      <c r="BJH68" s="1"/>
      <c r="BJI68" s="1"/>
      <c r="BJJ68" s="1"/>
      <c r="BJK68" s="1"/>
      <c r="BJL68" s="1"/>
      <c r="BJM68" s="1"/>
      <c r="BJN68" s="1"/>
      <c r="BJO68" s="1"/>
      <c r="BJP68" s="1"/>
      <c r="BJQ68" s="1"/>
      <c r="BJR68" s="1"/>
      <c r="BJS68" s="1"/>
      <c r="BJT68" s="1"/>
      <c r="BJU68" s="1"/>
      <c r="BJV68" s="1"/>
      <c r="BJW68" s="1"/>
      <c r="BJX68" s="1"/>
      <c r="BJY68" s="1"/>
      <c r="BJZ68" s="1"/>
      <c r="BKA68" s="1"/>
      <c r="BKB68" s="1"/>
      <c r="BKC68" s="1"/>
      <c r="BKD68" s="1"/>
      <c r="BKE68" s="1"/>
      <c r="BKF68" s="1"/>
      <c r="BKG68" s="1"/>
      <c r="BKH68" s="1"/>
      <c r="BKI68" s="1"/>
      <c r="BKJ68" s="1"/>
      <c r="BKK68" s="1"/>
      <c r="BKL68" s="1"/>
      <c r="BKM68" s="1"/>
      <c r="BKN68" s="1"/>
      <c r="BKO68" s="1"/>
      <c r="BKP68" s="1"/>
      <c r="BKQ68" s="1"/>
      <c r="BKR68" s="1"/>
      <c r="BKS68" s="1"/>
      <c r="BKT68" s="1"/>
      <c r="BKU68" s="1"/>
      <c r="BKV68" s="1"/>
      <c r="BKW68" s="1"/>
      <c r="BKX68" s="1"/>
      <c r="BKY68" s="1"/>
      <c r="BKZ68" s="1"/>
      <c r="BLA68" s="1"/>
      <c r="BLB68" s="1"/>
      <c r="BLC68" s="1"/>
      <c r="BLD68" s="1"/>
      <c r="BLE68" s="1"/>
      <c r="BLF68" s="1"/>
      <c r="BLG68" s="1"/>
      <c r="BLH68" s="1"/>
      <c r="BLI68" s="1"/>
      <c r="BLJ68" s="1"/>
      <c r="BLK68" s="1"/>
      <c r="BLL68" s="1"/>
      <c r="BLM68" s="1"/>
      <c r="BLN68" s="1"/>
      <c r="BLO68" s="1"/>
      <c r="BLP68" s="1"/>
      <c r="BLQ68" s="1"/>
      <c r="BLR68" s="1"/>
      <c r="BLS68" s="1"/>
      <c r="BLT68" s="1"/>
      <c r="BLU68" s="1"/>
      <c r="BLV68" s="1"/>
      <c r="BLW68" s="1"/>
      <c r="BLX68" s="1"/>
      <c r="BLY68" s="1"/>
      <c r="BLZ68" s="1"/>
      <c r="BMA68" s="1"/>
      <c r="BMB68" s="1"/>
      <c r="BMC68" s="1"/>
      <c r="BMD68" s="1"/>
      <c r="BME68" s="1"/>
      <c r="BMF68" s="1"/>
      <c r="BMG68" s="1"/>
      <c r="BMH68" s="1"/>
      <c r="BMI68" s="1"/>
      <c r="BMJ68" s="1"/>
      <c r="BMK68" s="1"/>
      <c r="BML68" s="1"/>
      <c r="BMM68" s="1"/>
      <c r="BMN68" s="1"/>
      <c r="BMO68" s="1"/>
      <c r="BMP68" s="1"/>
      <c r="BMQ68" s="1"/>
      <c r="BMR68" s="1"/>
      <c r="BMS68" s="1"/>
      <c r="BMT68" s="1"/>
      <c r="BMU68" s="1"/>
      <c r="BMV68" s="1"/>
      <c r="BMW68" s="1"/>
      <c r="BMX68" s="1"/>
      <c r="BMY68" s="1"/>
      <c r="BMZ68" s="1"/>
      <c r="BNA68" s="1"/>
      <c r="BNB68" s="1"/>
      <c r="BNC68" s="1"/>
      <c r="BND68" s="1"/>
      <c r="BNE68" s="1"/>
      <c r="BNF68" s="1"/>
      <c r="BNG68" s="1"/>
      <c r="BNH68" s="1"/>
      <c r="BNI68" s="1"/>
      <c r="BNJ68" s="1"/>
      <c r="BNK68" s="1"/>
      <c r="BNL68" s="1"/>
      <c r="BNM68" s="1"/>
      <c r="BNN68" s="1"/>
      <c r="BNO68" s="1"/>
      <c r="BNP68" s="1"/>
      <c r="BNQ68" s="1"/>
      <c r="BNR68" s="1"/>
      <c r="BNS68" s="1"/>
      <c r="BNT68" s="1"/>
      <c r="BNU68" s="1"/>
      <c r="BNV68" s="1"/>
      <c r="BNW68" s="1"/>
      <c r="BNX68" s="1"/>
      <c r="BNY68" s="1"/>
      <c r="BNZ68" s="1"/>
      <c r="BOA68" s="1"/>
      <c r="BOB68" s="1"/>
      <c r="BOC68" s="1"/>
      <c r="BOD68" s="1"/>
      <c r="BOE68" s="1"/>
      <c r="BOF68" s="1"/>
      <c r="BOG68" s="1"/>
      <c r="BOH68" s="1"/>
      <c r="BOI68" s="1"/>
      <c r="BOJ68" s="1"/>
      <c r="BOK68" s="1"/>
      <c r="BOL68" s="1"/>
      <c r="BOM68" s="1"/>
      <c r="BON68" s="1"/>
      <c r="BOO68" s="1"/>
      <c r="BOP68" s="1"/>
      <c r="BOQ68" s="1"/>
      <c r="BOR68" s="1"/>
      <c r="BOS68" s="1"/>
      <c r="BOT68" s="1"/>
      <c r="BOU68" s="1"/>
      <c r="BOV68" s="1"/>
      <c r="BOW68" s="1"/>
      <c r="BOX68" s="1"/>
      <c r="BOY68" s="1"/>
      <c r="BOZ68" s="1"/>
      <c r="BPA68" s="1"/>
      <c r="BPB68" s="1"/>
      <c r="BPC68" s="1"/>
      <c r="BPD68" s="1"/>
      <c r="BPE68" s="1"/>
      <c r="BPF68" s="1"/>
      <c r="BPG68" s="1"/>
      <c r="BPH68" s="1"/>
      <c r="BPI68" s="1"/>
      <c r="BPJ68" s="1"/>
      <c r="BPK68" s="1"/>
      <c r="BPL68" s="1"/>
      <c r="BPM68" s="1"/>
      <c r="BPN68" s="1"/>
      <c r="BPO68" s="1"/>
      <c r="BPP68" s="1"/>
      <c r="BPQ68" s="1"/>
      <c r="BPR68" s="1"/>
      <c r="BPS68" s="1"/>
      <c r="BPT68" s="1"/>
      <c r="BPU68" s="1"/>
      <c r="BPV68" s="1"/>
      <c r="BPW68" s="1"/>
      <c r="BPX68" s="1"/>
      <c r="BPY68" s="1"/>
      <c r="BPZ68" s="1"/>
      <c r="BQA68" s="1"/>
      <c r="BQB68" s="1"/>
      <c r="BQC68" s="1"/>
      <c r="BQD68" s="1"/>
      <c r="BQE68" s="1"/>
      <c r="BQF68" s="1"/>
      <c r="BQG68" s="1"/>
      <c r="BQH68" s="1"/>
      <c r="BQI68" s="1"/>
      <c r="BQJ68" s="1"/>
      <c r="BQK68" s="1"/>
      <c r="BQL68" s="1"/>
      <c r="BQM68" s="1"/>
      <c r="BQN68" s="1"/>
      <c r="BQO68" s="1"/>
      <c r="BQP68" s="1"/>
      <c r="BQQ68" s="1"/>
      <c r="BQR68" s="1"/>
      <c r="BQS68" s="1"/>
      <c r="BQT68" s="1"/>
      <c r="BQU68" s="1"/>
      <c r="BQV68" s="1"/>
      <c r="BQW68" s="1"/>
      <c r="BQX68" s="1"/>
      <c r="BQY68" s="1"/>
      <c r="BQZ68" s="1"/>
      <c r="BRA68" s="1"/>
      <c r="BRB68" s="1"/>
      <c r="BRC68" s="1"/>
      <c r="BRD68" s="1"/>
      <c r="BRE68" s="1"/>
      <c r="BRF68" s="1"/>
      <c r="BRG68" s="1"/>
      <c r="BRH68" s="1"/>
      <c r="BRI68" s="1"/>
      <c r="BRJ68" s="1"/>
      <c r="BRK68" s="1"/>
      <c r="BRL68" s="1"/>
      <c r="BRM68" s="1"/>
      <c r="BRN68" s="1"/>
      <c r="BRO68" s="1"/>
      <c r="BRP68" s="1"/>
      <c r="BRQ68" s="1"/>
      <c r="BRR68" s="1"/>
      <c r="BRS68" s="1"/>
      <c r="BRT68" s="1"/>
      <c r="BRU68" s="1"/>
      <c r="BRV68" s="1"/>
      <c r="BRW68" s="1"/>
      <c r="BRX68" s="1"/>
      <c r="BRY68" s="1"/>
      <c r="BRZ68" s="1"/>
      <c r="BSA68" s="1"/>
      <c r="BSB68" s="1"/>
      <c r="BSC68" s="1"/>
      <c r="BSD68" s="1"/>
      <c r="BSE68" s="1"/>
      <c r="BSF68" s="1"/>
      <c r="BSG68" s="1"/>
      <c r="BSH68" s="1"/>
      <c r="BSI68" s="1"/>
      <c r="BSJ68" s="1"/>
      <c r="BSK68" s="1"/>
      <c r="BSL68" s="1"/>
      <c r="BSM68" s="1"/>
      <c r="BSN68" s="1"/>
      <c r="BSO68" s="1"/>
      <c r="BSP68" s="1"/>
      <c r="BSQ68" s="1"/>
      <c r="BSR68" s="1"/>
      <c r="BSS68" s="1"/>
      <c r="BST68" s="1"/>
      <c r="BSU68" s="1"/>
      <c r="BSV68" s="1"/>
      <c r="BSW68" s="1"/>
      <c r="BSX68" s="1"/>
      <c r="BSY68" s="1"/>
      <c r="BSZ68" s="1"/>
      <c r="BTA68" s="1"/>
      <c r="BTB68" s="1"/>
      <c r="BTC68" s="1"/>
      <c r="BTD68" s="1"/>
      <c r="BTE68" s="1"/>
      <c r="BTF68" s="1"/>
      <c r="BTG68" s="1"/>
      <c r="BTH68" s="1"/>
      <c r="BTI68" s="1"/>
      <c r="BTJ68" s="1"/>
      <c r="BTK68" s="1"/>
      <c r="BTL68" s="1"/>
      <c r="BTM68" s="1"/>
      <c r="BTN68" s="1"/>
      <c r="BTO68" s="1"/>
      <c r="BTP68" s="1"/>
      <c r="BTQ68" s="1"/>
      <c r="BTR68" s="1"/>
      <c r="BTS68" s="1"/>
      <c r="BTT68" s="1"/>
      <c r="BTU68" s="1"/>
      <c r="BTV68" s="1"/>
      <c r="BTW68" s="1"/>
      <c r="BTX68" s="1"/>
      <c r="BTY68" s="1"/>
      <c r="BTZ68" s="1"/>
      <c r="BUA68" s="1"/>
      <c r="BUB68" s="1"/>
      <c r="BUC68" s="1"/>
      <c r="BUD68" s="1"/>
      <c r="BUE68" s="1"/>
      <c r="BUF68" s="1"/>
      <c r="BUG68" s="1"/>
      <c r="BUH68" s="1"/>
      <c r="BUI68" s="1"/>
      <c r="BUJ68" s="1"/>
      <c r="BUK68" s="1"/>
      <c r="BUL68" s="1"/>
      <c r="BUM68" s="1"/>
      <c r="BUN68" s="1"/>
      <c r="BUO68" s="1"/>
      <c r="BUP68" s="1"/>
      <c r="BUQ68" s="1"/>
      <c r="BUR68" s="1"/>
      <c r="BUS68" s="1"/>
      <c r="BUT68" s="1"/>
      <c r="BUU68" s="1"/>
      <c r="BUV68" s="1"/>
      <c r="BUW68" s="1"/>
      <c r="BUX68" s="1"/>
      <c r="BUY68" s="1"/>
      <c r="BUZ68" s="1"/>
      <c r="BVA68" s="1"/>
      <c r="BVB68" s="1"/>
      <c r="BVC68" s="1"/>
      <c r="BVD68" s="1"/>
      <c r="BVE68" s="1"/>
      <c r="BVF68" s="1"/>
      <c r="BVG68" s="1"/>
      <c r="BVH68" s="1"/>
      <c r="BVI68" s="1"/>
      <c r="BVJ68" s="1"/>
      <c r="BVK68" s="1"/>
      <c r="BVL68" s="1"/>
      <c r="BVM68" s="1"/>
      <c r="BVN68" s="1"/>
      <c r="BVO68" s="1"/>
      <c r="BVP68" s="1"/>
      <c r="BVQ68" s="1"/>
      <c r="BVR68" s="1"/>
      <c r="BVS68" s="1"/>
      <c r="BVT68" s="1"/>
      <c r="BVU68" s="1"/>
      <c r="BVV68" s="1"/>
      <c r="BVW68" s="1"/>
      <c r="BVX68" s="1"/>
      <c r="BVY68" s="1"/>
      <c r="BVZ68" s="1"/>
      <c r="BWA68" s="1"/>
      <c r="BWB68" s="1"/>
      <c r="BWC68" s="1"/>
      <c r="BWD68" s="1"/>
      <c r="BWE68" s="1"/>
      <c r="BWF68" s="1"/>
      <c r="BWG68" s="1"/>
      <c r="BWH68" s="1"/>
      <c r="BWI68" s="1"/>
      <c r="BWJ68" s="1"/>
      <c r="BWK68" s="1"/>
      <c r="BWL68" s="1"/>
      <c r="BWM68" s="1"/>
      <c r="BWN68" s="1"/>
      <c r="BWO68" s="1"/>
      <c r="BWP68" s="1"/>
      <c r="BWQ68" s="1"/>
      <c r="BWR68" s="1"/>
      <c r="BWS68" s="1"/>
      <c r="BWT68" s="1"/>
      <c r="BWU68" s="1"/>
      <c r="BWV68" s="1"/>
      <c r="BWW68" s="1"/>
      <c r="BWX68" s="1"/>
      <c r="BWY68" s="1"/>
      <c r="BWZ68" s="1"/>
      <c r="BXA68" s="1"/>
      <c r="BXB68" s="1"/>
      <c r="BXC68" s="1"/>
      <c r="BXD68" s="1"/>
      <c r="BXE68" s="1"/>
      <c r="BXF68" s="1"/>
      <c r="BXG68" s="1"/>
      <c r="BXH68" s="1"/>
      <c r="BXI68" s="1"/>
      <c r="BXJ68" s="1"/>
      <c r="BXK68" s="1"/>
      <c r="BXL68" s="1"/>
      <c r="BXM68" s="1"/>
      <c r="BXN68" s="1"/>
      <c r="BXO68" s="1"/>
      <c r="BXP68" s="1"/>
      <c r="BXQ68" s="1"/>
      <c r="BXR68" s="1"/>
      <c r="BXS68" s="1"/>
      <c r="BXT68" s="1"/>
      <c r="BXU68" s="1"/>
      <c r="BXV68" s="1"/>
      <c r="BXW68" s="1"/>
      <c r="BXX68" s="1"/>
      <c r="BXY68" s="1"/>
      <c r="BXZ68" s="1"/>
      <c r="BYA68" s="1"/>
      <c r="BYB68" s="1"/>
      <c r="BYC68" s="1"/>
      <c r="BYD68" s="1"/>
      <c r="BYE68" s="1"/>
      <c r="BYF68" s="1"/>
      <c r="BYG68" s="1"/>
      <c r="BYH68" s="1"/>
      <c r="BYI68" s="1"/>
      <c r="BYJ68" s="1"/>
      <c r="BYK68" s="1"/>
      <c r="BYL68" s="1"/>
      <c r="BYM68" s="1"/>
      <c r="BYN68" s="1"/>
      <c r="BYO68" s="1"/>
      <c r="BYP68" s="1"/>
      <c r="BYQ68" s="1"/>
      <c r="BYR68" s="1"/>
      <c r="BYS68" s="1"/>
      <c r="BYT68" s="1"/>
      <c r="BYU68" s="1"/>
      <c r="BYV68" s="1"/>
      <c r="BYW68" s="1"/>
      <c r="BYX68" s="1"/>
      <c r="BYY68" s="1"/>
      <c r="BYZ68" s="1"/>
      <c r="BZA68" s="1"/>
      <c r="BZB68" s="1"/>
      <c r="BZC68" s="1"/>
      <c r="BZD68" s="1"/>
      <c r="BZE68" s="1"/>
      <c r="BZF68" s="1"/>
      <c r="BZG68" s="1"/>
      <c r="BZH68" s="1"/>
      <c r="BZI68" s="1"/>
      <c r="BZJ68" s="1"/>
      <c r="BZK68" s="1"/>
      <c r="BZL68" s="1"/>
      <c r="BZM68" s="1"/>
      <c r="BZN68" s="1"/>
      <c r="BZO68" s="1"/>
      <c r="BZP68" s="1"/>
      <c r="BZQ68" s="1"/>
      <c r="BZR68" s="1"/>
      <c r="BZS68" s="1"/>
      <c r="BZT68" s="1"/>
      <c r="BZU68" s="1"/>
      <c r="BZV68" s="1"/>
      <c r="BZW68" s="1"/>
      <c r="BZX68" s="1"/>
      <c r="BZY68" s="1"/>
      <c r="BZZ68" s="1"/>
      <c r="CAA68" s="1"/>
      <c r="CAB68" s="1"/>
      <c r="CAC68" s="1"/>
      <c r="CAD68" s="1"/>
      <c r="CAE68" s="1"/>
      <c r="CAF68" s="1"/>
      <c r="CAG68" s="1"/>
      <c r="CAH68" s="1"/>
      <c r="CAI68" s="1"/>
      <c r="CAJ68" s="1"/>
      <c r="CAK68" s="1"/>
      <c r="CAL68" s="1"/>
      <c r="CAM68" s="1"/>
      <c r="CAN68" s="1"/>
      <c r="CAO68" s="1"/>
      <c r="CAP68" s="1"/>
      <c r="CAQ68" s="1"/>
      <c r="CAR68" s="1"/>
      <c r="CAS68" s="1"/>
      <c r="CAT68" s="1"/>
      <c r="CAU68" s="1"/>
      <c r="CAV68" s="1"/>
      <c r="CAW68" s="1"/>
      <c r="CAX68" s="1"/>
      <c r="CAY68" s="1"/>
      <c r="CAZ68" s="1"/>
      <c r="CBA68" s="1"/>
      <c r="CBB68" s="1"/>
      <c r="CBC68" s="1"/>
      <c r="CBD68" s="1"/>
      <c r="CBE68" s="1"/>
      <c r="CBF68" s="1"/>
      <c r="CBG68" s="1"/>
      <c r="CBH68" s="1"/>
      <c r="CBI68" s="1"/>
      <c r="CBJ68" s="1"/>
      <c r="CBK68" s="1"/>
      <c r="CBL68" s="1"/>
      <c r="CBM68" s="1"/>
      <c r="CBN68" s="1"/>
      <c r="CBO68" s="1"/>
      <c r="CBP68" s="1"/>
      <c r="CBQ68" s="1"/>
      <c r="CBR68" s="1"/>
      <c r="CBS68" s="1"/>
      <c r="CBT68" s="1"/>
      <c r="CBU68" s="1"/>
      <c r="CBV68" s="1"/>
      <c r="CBW68" s="1"/>
      <c r="CBX68" s="1"/>
      <c r="CBY68" s="1"/>
      <c r="CBZ68" s="1"/>
      <c r="CCA68" s="1"/>
      <c r="CCB68" s="1"/>
      <c r="CCC68" s="1"/>
      <c r="CCD68" s="1"/>
      <c r="CCE68" s="1"/>
      <c r="CCF68" s="1"/>
      <c r="CCG68" s="1"/>
      <c r="CCH68" s="1"/>
      <c r="CCI68" s="1"/>
      <c r="CCJ68" s="1"/>
      <c r="CCK68" s="1"/>
      <c r="CCL68" s="1"/>
      <c r="CCM68" s="1"/>
      <c r="CCN68" s="1"/>
      <c r="CCO68" s="1"/>
      <c r="CCP68" s="1"/>
      <c r="CCQ68" s="1"/>
      <c r="CCR68" s="1"/>
      <c r="CCS68" s="1"/>
      <c r="CCT68" s="1"/>
      <c r="CCU68" s="1"/>
      <c r="CCV68" s="1"/>
      <c r="CCW68" s="1"/>
      <c r="CCX68" s="1"/>
      <c r="CCY68" s="1"/>
      <c r="CCZ68" s="1"/>
      <c r="CDA68" s="1"/>
      <c r="CDB68" s="1"/>
      <c r="CDC68" s="1"/>
      <c r="CDD68" s="1"/>
      <c r="CDE68" s="1"/>
      <c r="CDF68" s="1"/>
      <c r="CDG68" s="1"/>
      <c r="CDH68" s="1"/>
      <c r="CDI68" s="1"/>
      <c r="CDJ68" s="1"/>
      <c r="CDK68" s="1"/>
      <c r="CDL68" s="1"/>
      <c r="CDM68" s="1"/>
      <c r="CDN68" s="1"/>
      <c r="CDO68" s="1"/>
      <c r="CDP68" s="1"/>
      <c r="CDQ68" s="1"/>
      <c r="CDR68" s="1"/>
      <c r="CDS68" s="1"/>
      <c r="CDT68" s="1"/>
      <c r="CDU68" s="1"/>
      <c r="CDV68" s="1"/>
      <c r="CDW68" s="1"/>
      <c r="CDX68" s="1"/>
      <c r="CDY68" s="1"/>
      <c r="CDZ68" s="1"/>
      <c r="CEA68" s="1"/>
      <c r="CEB68" s="1"/>
      <c r="CEC68" s="1"/>
      <c r="CED68" s="1"/>
      <c r="CEE68" s="1"/>
      <c r="CEF68" s="1"/>
      <c r="CEG68" s="1"/>
      <c r="CEH68" s="1"/>
      <c r="CEI68" s="1"/>
      <c r="CEJ68" s="1"/>
      <c r="CEK68" s="1"/>
      <c r="CEL68" s="1"/>
      <c r="CEM68" s="1"/>
      <c r="CEN68" s="1"/>
      <c r="CEO68" s="1"/>
      <c r="CEP68" s="1"/>
      <c r="CEQ68" s="1"/>
      <c r="CER68" s="1"/>
      <c r="CES68" s="1"/>
      <c r="CET68" s="1"/>
      <c r="CEU68" s="1"/>
      <c r="CEV68" s="1"/>
      <c r="CEW68" s="1"/>
      <c r="CEX68" s="1"/>
      <c r="CEY68" s="1"/>
      <c r="CEZ68" s="1"/>
      <c r="CFA68" s="1"/>
      <c r="CFB68" s="1"/>
      <c r="CFC68" s="1"/>
      <c r="CFD68" s="1"/>
      <c r="CFE68" s="1"/>
      <c r="CFF68" s="1"/>
      <c r="CFG68" s="1"/>
      <c r="CFH68" s="1"/>
      <c r="CFI68" s="1"/>
      <c r="CFJ68" s="1"/>
      <c r="CFK68" s="1"/>
      <c r="CFL68" s="1"/>
      <c r="CFM68" s="1"/>
      <c r="CFN68" s="1"/>
      <c r="CFO68" s="1"/>
      <c r="CFP68" s="1"/>
      <c r="CFQ68" s="1"/>
      <c r="CFR68" s="1"/>
      <c r="CFS68" s="1"/>
      <c r="CFT68" s="1"/>
      <c r="CFU68" s="1"/>
      <c r="CFV68" s="1"/>
      <c r="CFW68" s="1"/>
      <c r="CFX68" s="1"/>
      <c r="CFY68" s="1"/>
      <c r="CFZ68" s="1"/>
      <c r="CGA68" s="1"/>
      <c r="CGB68" s="1"/>
      <c r="CGC68" s="1"/>
      <c r="CGD68" s="1"/>
      <c r="CGE68" s="1"/>
      <c r="CGF68" s="1"/>
      <c r="CGG68" s="1"/>
      <c r="CGH68" s="1"/>
      <c r="CGI68" s="1"/>
      <c r="CGJ68" s="1"/>
      <c r="CGK68" s="1"/>
      <c r="CGL68" s="1"/>
      <c r="CGM68" s="1"/>
      <c r="CGN68" s="1"/>
      <c r="CGO68" s="1"/>
      <c r="CGP68" s="1"/>
      <c r="CGQ68" s="1"/>
      <c r="CGR68" s="1"/>
      <c r="CGS68" s="1"/>
      <c r="CGT68" s="1"/>
      <c r="CGU68" s="1"/>
      <c r="CGV68" s="1"/>
      <c r="CGW68" s="1"/>
      <c r="CGX68" s="1"/>
      <c r="CGY68" s="1"/>
      <c r="CGZ68" s="1"/>
      <c r="CHA68" s="1"/>
      <c r="CHB68" s="1"/>
      <c r="CHC68" s="1"/>
      <c r="CHD68" s="1"/>
      <c r="CHE68" s="1"/>
      <c r="CHF68" s="1"/>
      <c r="CHG68" s="1"/>
      <c r="CHH68" s="1"/>
      <c r="CHI68" s="1"/>
      <c r="CHJ68" s="1"/>
      <c r="CHK68" s="1"/>
      <c r="CHL68" s="1"/>
      <c r="CHM68" s="1"/>
      <c r="CHN68" s="1"/>
      <c r="CHO68" s="1"/>
      <c r="CHP68" s="1"/>
      <c r="CHQ68" s="1"/>
      <c r="CHR68" s="1"/>
      <c r="CHS68" s="1"/>
      <c r="CHT68" s="1"/>
      <c r="CHU68" s="1"/>
      <c r="CHV68" s="1"/>
      <c r="CHW68" s="1"/>
      <c r="CHX68" s="1"/>
      <c r="CHY68" s="1"/>
      <c r="CHZ68" s="1"/>
      <c r="CIA68" s="1"/>
      <c r="CIB68" s="1"/>
      <c r="CIC68" s="1"/>
      <c r="CID68" s="1"/>
      <c r="CIE68" s="1"/>
      <c r="CIF68" s="1"/>
      <c r="CIG68" s="1"/>
      <c r="CIH68" s="1"/>
      <c r="CII68" s="1"/>
      <c r="CIJ68" s="1"/>
      <c r="CIK68" s="1"/>
      <c r="CIL68" s="1"/>
      <c r="CIM68" s="1"/>
      <c r="CIN68" s="1"/>
      <c r="CIO68" s="1"/>
      <c r="CIP68" s="1"/>
      <c r="CIQ68" s="1"/>
      <c r="CIR68" s="1"/>
      <c r="CIS68" s="1"/>
      <c r="CIT68" s="1"/>
      <c r="CIU68" s="1"/>
      <c r="CIV68" s="1"/>
      <c r="CIW68" s="1"/>
      <c r="CIX68" s="1"/>
      <c r="CIY68" s="1"/>
      <c r="CIZ68" s="1"/>
      <c r="CJA68" s="1"/>
      <c r="CJB68" s="1"/>
      <c r="CJC68" s="1"/>
      <c r="CJD68" s="1"/>
      <c r="CJE68" s="1"/>
      <c r="CJF68" s="1"/>
      <c r="CJG68" s="1"/>
      <c r="CJH68" s="1"/>
      <c r="CJI68" s="1"/>
      <c r="CJJ68" s="1"/>
      <c r="CJK68" s="1"/>
      <c r="CJL68" s="1"/>
      <c r="CJM68" s="1"/>
      <c r="CJN68" s="1"/>
      <c r="CJO68" s="1"/>
      <c r="CJP68" s="1"/>
      <c r="CJQ68" s="1"/>
      <c r="CJR68" s="1"/>
      <c r="CJS68" s="1"/>
      <c r="CJT68" s="1"/>
      <c r="CJU68" s="1"/>
      <c r="CJV68" s="1"/>
      <c r="CJW68" s="1"/>
      <c r="CJX68" s="1"/>
      <c r="CJY68" s="1"/>
      <c r="CJZ68" s="1"/>
      <c r="CKA68" s="1"/>
      <c r="CKB68" s="1"/>
      <c r="CKC68" s="1"/>
      <c r="CKD68" s="1"/>
      <c r="CKE68" s="1"/>
      <c r="CKF68" s="1"/>
      <c r="CKG68" s="1"/>
      <c r="CKH68" s="1"/>
      <c r="CKI68" s="1"/>
      <c r="CKJ68" s="1"/>
      <c r="CKK68" s="1"/>
      <c r="CKL68" s="1"/>
      <c r="CKM68" s="1"/>
      <c r="CKN68" s="1"/>
      <c r="CKO68" s="1"/>
      <c r="CKP68" s="1"/>
      <c r="CKQ68" s="1"/>
      <c r="CKR68" s="1"/>
      <c r="CKS68" s="1"/>
      <c r="CKT68" s="1"/>
      <c r="CKU68" s="1"/>
      <c r="CKV68" s="1"/>
      <c r="CKW68" s="1"/>
      <c r="CKX68" s="1"/>
      <c r="CKY68" s="1"/>
      <c r="CKZ68" s="1"/>
      <c r="CLA68" s="1"/>
      <c r="CLB68" s="1"/>
      <c r="CLC68" s="1"/>
      <c r="CLD68" s="1"/>
      <c r="CLE68" s="1"/>
      <c r="CLF68" s="1"/>
      <c r="CLG68" s="1"/>
      <c r="CLH68" s="1"/>
      <c r="CLI68" s="1"/>
      <c r="CLJ68" s="1"/>
      <c r="CLK68" s="1"/>
      <c r="CLL68" s="1"/>
      <c r="CLM68" s="1"/>
      <c r="CLN68" s="1"/>
      <c r="CLO68" s="1"/>
      <c r="CLP68" s="1"/>
      <c r="CLQ68" s="1"/>
      <c r="CLR68" s="1"/>
      <c r="CLS68" s="1"/>
      <c r="CLT68" s="1"/>
      <c r="CLU68" s="1"/>
      <c r="CLV68" s="1"/>
      <c r="CLW68" s="1"/>
      <c r="CLX68" s="1"/>
      <c r="CLY68" s="1"/>
      <c r="CLZ68" s="1"/>
      <c r="CMA68" s="1"/>
      <c r="CMB68" s="1"/>
      <c r="CMC68" s="1"/>
      <c r="CMD68" s="1"/>
      <c r="CME68" s="1"/>
      <c r="CMF68" s="1"/>
      <c r="CMG68" s="1"/>
      <c r="CMH68" s="1"/>
      <c r="CMI68" s="1"/>
      <c r="CMJ68" s="1"/>
      <c r="CMK68" s="1"/>
      <c r="CML68" s="1"/>
      <c r="CMM68" s="1"/>
      <c r="CMN68" s="1"/>
      <c r="CMO68" s="1"/>
      <c r="CMP68" s="1"/>
      <c r="CMQ68" s="1"/>
      <c r="CMR68" s="1"/>
      <c r="CMS68" s="1"/>
      <c r="CMT68" s="1"/>
      <c r="CMU68" s="1"/>
      <c r="CMV68" s="1"/>
      <c r="CMW68" s="1"/>
      <c r="CMX68" s="1"/>
      <c r="CMY68" s="1"/>
      <c r="CMZ68" s="1"/>
      <c r="CNA68" s="1"/>
      <c r="CNB68" s="1"/>
      <c r="CNC68" s="1"/>
      <c r="CND68" s="1"/>
      <c r="CNE68" s="1"/>
      <c r="CNF68" s="1"/>
      <c r="CNG68" s="1"/>
      <c r="CNH68" s="1"/>
      <c r="CNI68" s="1"/>
      <c r="CNJ68" s="1"/>
      <c r="CNK68" s="1"/>
      <c r="CNL68" s="1"/>
      <c r="CNM68" s="1"/>
      <c r="CNN68" s="1"/>
      <c r="CNO68" s="1"/>
      <c r="CNP68" s="1"/>
      <c r="CNQ68" s="1"/>
      <c r="CNR68" s="1"/>
      <c r="CNS68" s="1"/>
      <c r="CNT68" s="1"/>
      <c r="CNU68" s="1"/>
      <c r="CNV68" s="1"/>
      <c r="CNW68" s="1"/>
      <c r="CNX68" s="1"/>
      <c r="CNY68" s="1"/>
      <c r="CNZ68" s="1"/>
      <c r="COA68" s="1"/>
      <c r="COB68" s="1"/>
      <c r="COC68" s="1"/>
      <c r="COD68" s="1"/>
      <c r="COE68" s="1"/>
      <c r="COF68" s="1"/>
      <c r="COG68" s="1"/>
      <c r="COH68" s="1"/>
      <c r="COI68" s="1"/>
      <c r="COJ68" s="1"/>
      <c r="COK68" s="1"/>
      <c r="COL68" s="1"/>
      <c r="COM68" s="1"/>
      <c r="CON68" s="1"/>
      <c r="COO68" s="1"/>
      <c r="COP68" s="1"/>
      <c r="COQ68" s="1"/>
      <c r="COR68" s="1"/>
      <c r="COS68" s="1"/>
      <c r="COT68" s="1"/>
      <c r="COU68" s="1"/>
      <c r="COV68" s="1"/>
      <c r="COW68" s="1"/>
      <c r="COX68" s="1"/>
      <c r="COY68" s="1"/>
      <c r="COZ68" s="1"/>
      <c r="CPA68" s="1"/>
      <c r="CPB68" s="1"/>
      <c r="CPC68" s="1"/>
      <c r="CPD68" s="1"/>
      <c r="CPE68" s="1"/>
      <c r="CPF68" s="1"/>
      <c r="CPG68" s="1"/>
      <c r="CPH68" s="1"/>
      <c r="CPI68" s="1"/>
      <c r="CPJ68" s="1"/>
      <c r="CPK68" s="1"/>
      <c r="CPL68" s="1"/>
      <c r="CPM68" s="1"/>
      <c r="CPN68" s="1"/>
      <c r="CPO68" s="1"/>
      <c r="CPP68" s="1"/>
      <c r="CPQ68" s="1"/>
      <c r="CPR68" s="1"/>
      <c r="CPS68" s="1"/>
      <c r="CPT68" s="1"/>
      <c r="CPU68" s="1"/>
      <c r="CPV68" s="1"/>
      <c r="CPW68" s="1"/>
      <c r="CPX68" s="1"/>
      <c r="CPY68" s="1"/>
      <c r="CPZ68" s="1"/>
      <c r="CQA68" s="1"/>
      <c r="CQB68" s="1"/>
      <c r="CQC68" s="1"/>
      <c r="CQD68" s="1"/>
      <c r="CQE68" s="1"/>
      <c r="CQF68" s="1"/>
      <c r="CQG68" s="1"/>
      <c r="CQH68" s="1"/>
      <c r="CQI68" s="1"/>
      <c r="CQJ68" s="1"/>
      <c r="CQK68" s="1"/>
      <c r="CQL68" s="1"/>
      <c r="CQM68" s="1"/>
      <c r="CQN68" s="1"/>
      <c r="CQO68" s="1"/>
      <c r="CQP68" s="1"/>
      <c r="CQQ68" s="1"/>
      <c r="CQR68" s="1"/>
      <c r="CQS68" s="1"/>
      <c r="CQT68" s="1"/>
      <c r="CQU68" s="1"/>
      <c r="CQV68" s="1"/>
      <c r="CQW68" s="1"/>
      <c r="CQX68" s="1"/>
      <c r="CQY68" s="1"/>
      <c r="CQZ68" s="1"/>
      <c r="CRA68" s="1"/>
      <c r="CRB68" s="1"/>
      <c r="CRC68" s="1"/>
      <c r="CRD68" s="1"/>
      <c r="CRE68" s="1"/>
      <c r="CRF68" s="1"/>
      <c r="CRG68" s="1"/>
      <c r="CRH68" s="1"/>
      <c r="CRI68" s="1"/>
      <c r="CRJ68" s="1"/>
      <c r="CRK68" s="1"/>
      <c r="CRL68" s="1"/>
      <c r="CRM68" s="1"/>
      <c r="CRN68" s="1"/>
      <c r="CRO68" s="1"/>
      <c r="CRP68" s="1"/>
      <c r="CRQ68" s="1"/>
      <c r="CRR68" s="1"/>
      <c r="CRS68" s="1"/>
      <c r="CRT68" s="1"/>
      <c r="CRU68" s="1"/>
      <c r="CRV68" s="1"/>
      <c r="CRW68" s="1"/>
      <c r="CRX68" s="1"/>
      <c r="CRY68" s="1"/>
      <c r="CRZ68" s="1"/>
      <c r="CSA68" s="1"/>
      <c r="CSB68" s="1"/>
      <c r="CSC68" s="1"/>
      <c r="CSD68" s="1"/>
      <c r="CSE68" s="1"/>
      <c r="CSF68" s="1"/>
      <c r="CSG68" s="1"/>
      <c r="CSH68" s="1"/>
      <c r="CSI68" s="1"/>
      <c r="CSJ68" s="1"/>
      <c r="CSK68" s="1"/>
      <c r="CSL68" s="1"/>
      <c r="CSM68" s="1"/>
      <c r="CSN68" s="1"/>
      <c r="CSO68" s="1"/>
      <c r="CSP68" s="1"/>
      <c r="CSQ68" s="1"/>
      <c r="CSR68" s="1"/>
      <c r="CSS68" s="1"/>
      <c r="CST68" s="1"/>
      <c r="CSU68" s="1"/>
      <c r="CSV68" s="1"/>
      <c r="CSW68" s="1"/>
      <c r="CSX68" s="1"/>
      <c r="CSY68" s="1"/>
      <c r="CSZ68" s="1"/>
      <c r="CTA68" s="1"/>
      <c r="CTB68" s="1"/>
      <c r="CTC68" s="1"/>
      <c r="CTD68" s="1"/>
      <c r="CTE68" s="1"/>
      <c r="CTF68" s="1"/>
      <c r="CTG68" s="1"/>
      <c r="CTH68" s="1"/>
      <c r="CTI68" s="1"/>
      <c r="CTJ68" s="1"/>
      <c r="CTK68" s="1"/>
      <c r="CTL68" s="1"/>
      <c r="CTM68" s="1"/>
      <c r="CTN68" s="1"/>
      <c r="CTO68" s="1"/>
      <c r="CTP68" s="1"/>
      <c r="CTQ68" s="1"/>
      <c r="CTR68" s="1"/>
      <c r="CTS68" s="1"/>
      <c r="CTT68" s="1"/>
      <c r="CTU68" s="1"/>
      <c r="CTV68" s="1"/>
      <c r="CTW68" s="1"/>
      <c r="CTX68" s="1"/>
      <c r="CTY68" s="1"/>
      <c r="CTZ68" s="1"/>
      <c r="CUA68" s="1"/>
      <c r="CUB68" s="1"/>
      <c r="CUC68" s="1"/>
      <c r="CUD68" s="1"/>
      <c r="CUE68" s="1"/>
      <c r="CUF68" s="1"/>
      <c r="CUG68" s="1"/>
      <c r="CUH68" s="1"/>
      <c r="CUI68" s="1"/>
      <c r="CUJ68" s="1"/>
      <c r="CUK68" s="1"/>
      <c r="CUL68" s="1"/>
      <c r="CUM68" s="1"/>
      <c r="CUN68" s="1"/>
      <c r="CUO68" s="1"/>
      <c r="CUP68" s="1"/>
      <c r="CUQ68" s="1"/>
      <c r="CUR68" s="1"/>
      <c r="CUS68" s="1"/>
      <c r="CUT68" s="1"/>
      <c r="CUU68" s="1"/>
      <c r="CUV68" s="1"/>
      <c r="CUW68" s="1"/>
      <c r="CUX68" s="1"/>
      <c r="CUY68" s="1"/>
      <c r="CUZ68" s="1"/>
      <c r="CVA68" s="1"/>
      <c r="CVB68" s="1"/>
      <c r="CVC68" s="1"/>
      <c r="CVD68" s="1"/>
      <c r="CVE68" s="1"/>
      <c r="CVF68" s="1"/>
      <c r="CVG68" s="1"/>
      <c r="CVH68" s="1"/>
      <c r="CVI68" s="1"/>
      <c r="CVJ68" s="1"/>
      <c r="CVK68" s="1"/>
      <c r="CVL68" s="1"/>
      <c r="CVM68" s="1"/>
      <c r="CVN68" s="1"/>
      <c r="CVO68" s="1"/>
      <c r="CVP68" s="1"/>
      <c r="CVQ68" s="1"/>
      <c r="CVR68" s="1"/>
      <c r="CVS68" s="1"/>
      <c r="CVT68" s="1"/>
      <c r="CVU68" s="1"/>
      <c r="CVV68" s="1"/>
      <c r="CVW68" s="1"/>
      <c r="CVX68" s="1"/>
      <c r="CVY68" s="1"/>
      <c r="CVZ68" s="1"/>
      <c r="CWA68" s="1"/>
      <c r="CWB68" s="1"/>
      <c r="CWC68" s="1"/>
      <c r="CWD68" s="1"/>
      <c r="CWE68" s="1"/>
      <c r="CWF68" s="1"/>
      <c r="CWG68" s="1"/>
      <c r="CWH68" s="1"/>
      <c r="CWI68" s="1"/>
      <c r="CWJ68" s="1"/>
      <c r="CWK68" s="1"/>
      <c r="CWL68" s="1"/>
      <c r="CWM68" s="1"/>
      <c r="CWN68" s="1"/>
      <c r="CWO68" s="1"/>
      <c r="CWP68" s="1"/>
      <c r="CWQ68" s="1"/>
      <c r="CWR68" s="1"/>
      <c r="CWS68" s="1"/>
      <c r="CWT68" s="1"/>
      <c r="CWU68" s="1"/>
      <c r="CWV68" s="1"/>
      <c r="CWW68" s="1"/>
      <c r="CWX68" s="1"/>
      <c r="CWY68" s="1"/>
      <c r="CWZ68" s="1"/>
      <c r="CXA68" s="1"/>
      <c r="CXB68" s="1"/>
      <c r="CXC68" s="1"/>
      <c r="CXD68" s="1"/>
      <c r="CXE68" s="1"/>
      <c r="CXF68" s="1"/>
      <c r="CXG68" s="1"/>
      <c r="CXH68" s="1"/>
      <c r="CXI68" s="1"/>
      <c r="CXJ68" s="1"/>
      <c r="CXK68" s="1"/>
      <c r="CXL68" s="1"/>
      <c r="CXM68" s="1"/>
      <c r="CXN68" s="1"/>
      <c r="CXO68" s="1"/>
      <c r="CXP68" s="1"/>
      <c r="CXQ68" s="1"/>
      <c r="CXR68" s="1"/>
      <c r="CXS68" s="1"/>
      <c r="CXT68" s="1"/>
      <c r="CXU68" s="1"/>
      <c r="CXV68" s="1"/>
      <c r="CXW68" s="1"/>
      <c r="CXX68" s="1"/>
      <c r="CXY68" s="1"/>
      <c r="CXZ68" s="1"/>
      <c r="CYA68" s="1"/>
      <c r="CYB68" s="1"/>
      <c r="CYC68" s="1"/>
      <c r="CYD68" s="1"/>
      <c r="CYE68" s="1"/>
      <c r="CYF68" s="1"/>
      <c r="CYG68" s="1"/>
      <c r="CYH68" s="1"/>
      <c r="CYI68" s="1"/>
      <c r="CYJ68" s="1"/>
      <c r="CYK68" s="1"/>
      <c r="CYL68" s="1"/>
      <c r="CYM68" s="1"/>
      <c r="CYN68" s="1"/>
      <c r="CYO68" s="1"/>
      <c r="CYP68" s="1"/>
      <c r="CYQ68" s="1"/>
      <c r="CYR68" s="1"/>
      <c r="CYS68" s="1"/>
      <c r="CYT68" s="1"/>
      <c r="CYU68" s="1"/>
      <c r="CYV68" s="1"/>
      <c r="CYW68" s="1"/>
      <c r="CYX68" s="1"/>
      <c r="CYY68" s="1"/>
      <c r="CYZ68" s="1"/>
      <c r="CZA68" s="1"/>
      <c r="CZB68" s="1"/>
      <c r="CZC68" s="1"/>
      <c r="CZD68" s="1"/>
      <c r="CZE68" s="1"/>
      <c r="CZF68" s="1"/>
      <c r="CZG68" s="1"/>
      <c r="CZH68" s="1"/>
      <c r="CZI68" s="1"/>
      <c r="CZJ68" s="1"/>
      <c r="CZK68" s="1"/>
      <c r="CZL68" s="1"/>
      <c r="CZM68" s="1"/>
      <c r="CZN68" s="1"/>
      <c r="CZO68" s="1"/>
      <c r="CZP68" s="1"/>
      <c r="CZQ68" s="1"/>
      <c r="CZR68" s="1"/>
      <c r="CZS68" s="1"/>
      <c r="CZT68" s="1"/>
      <c r="CZU68" s="1"/>
      <c r="CZV68" s="1"/>
      <c r="CZW68" s="1"/>
      <c r="CZX68" s="1"/>
      <c r="CZY68" s="1"/>
      <c r="CZZ68" s="1"/>
      <c r="DAA68" s="1"/>
      <c r="DAB68" s="1"/>
      <c r="DAC68" s="1"/>
      <c r="DAD68" s="1"/>
      <c r="DAE68" s="1"/>
      <c r="DAF68" s="1"/>
      <c r="DAG68" s="1"/>
      <c r="DAH68" s="1"/>
      <c r="DAI68" s="1"/>
      <c r="DAJ68" s="1"/>
      <c r="DAK68" s="1"/>
      <c r="DAL68" s="1"/>
      <c r="DAM68" s="1"/>
      <c r="DAN68" s="1"/>
      <c r="DAO68" s="1"/>
      <c r="DAP68" s="1"/>
      <c r="DAQ68" s="1"/>
      <c r="DAR68" s="1"/>
      <c r="DAS68" s="1"/>
      <c r="DAT68" s="1"/>
      <c r="DAU68" s="1"/>
      <c r="DAV68" s="1"/>
      <c r="DAW68" s="1"/>
      <c r="DAX68" s="1"/>
      <c r="DAY68" s="1"/>
      <c r="DAZ68" s="1"/>
      <c r="DBA68" s="1"/>
      <c r="DBB68" s="1"/>
      <c r="DBC68" s="1"/>
      <c r="DBD68" s="1"/>
      <c r="DBE68" s="1"/>
      <c r="DBF68" s="1"/>
      <c r="DBG68" s="1"/>
      <c r="DBH68" s="1"/>
      <c r="DBI68" s="1"/>
      <c r="DBJ68" s="1"/>
      <c r="DBK68" s="1"/>
      <c r="DBL68" s="1"/>
      <c r="DBM68" s="1"/>
      <c r="DBN68" s="1"/>
      <c r="DBO68" s="1"/>
      <c r="DBP68" s="1"/>
      <c r="DBQ68" s="1"/>
      <c r="DBR68" s="1"/>
      <c r="DBS68" s="1"/>
      <c r="DBT68" s="1"/>
      <c r="DBU68" s="1"/>
      <c r="DBV68" s="1"/>
      <c r="DBW68" s="1"/>
      <c r="DBX68" s="1"/>
      <c r="DBY68" s="1"/>
      <c r="DBZ68" s="1"/>
      <c r="DCA68" s="1"/>
      <c r="DCB68" s="1"/>
      <c r="DCC68" s="1"/>
      <c r="DCD68" s="1"/>
      <c r="DCE68" s="1"/>
      <c r="DCF68" s="1"/>
      <c r="DCG68" s="1"/>
      <c r="DCH68" s="1"/>
      <c r="DCI68" s="1"/>
      <c r="DCJ68" s="1"/>
      <c r="DCK68" s="1"/>
      <c r="DCL68" s="1"/>
      <c r="DCM68" s="1"/>
      <c r="DCN68" s="1"/>
      <c r="DCO68" s="1"/>
      <c r="DCP68" s="1"/>
      <c r="DCQ68" s="1"/>
      <c r="DCR68" s="1"/>
      <c r="DCS68" s="1"/>
      <c r="DCT68" s="1"/>
      <c r="DCU68" s="1"/>
      <c r="DCV68" s="1"/>
      <c r="DCW68" s="1"/>
      <c r="DCX68" s="1"/>
      <c r="DCY68" s="1"/>
      <c r="DCZ68" s="1"/>
      <c r="DDA68" s="1"/>
      <c r="DDB68" s="1"/>
      <c r="DDC68" s="1"/>
      <c r="DDD68" s="1"/>
      <c r="DDE68" s="1"/>
      <c r="DDF68" s="1"/>
      <c r="DDG68" s="1"/>
      <c r="DDH68" s="1"/>
      <c r="DDI68" s="1"/>
      <c r="DDJ68" s="1"/>
      <c r="DDK68" s="1"/>
      <c r="DDL68" s="1"/>
      <c r="DDM68" s="1"/>
      <c r="DDN68" s="1"/>
      <c r="DDO68" s="1"/>
      <c r="DDP68" s="1"/>
      <c r="DDQ68" s="1"/>
      <c r="DDR68" s="1"/>
      <c r="DDS68" s="1"/>
      <c r="DDT68" s="1"/>
      <c r="DDU68" s="1"/>
      <c r="DDV68" s="1"/>
      <c r="DDW68" s="1"/>
      <c r="DDX68" s="1"/>
      <c r="DDY68" s="1"/>
      <c r="DDZ68" s="1"/>
      <c r="DEA68" s="1"/>
      <c r="DEB68" s="1"/>
      <c r="DEC68" s="1"/>
      <c r="DED68" s="1"/>
      <c r="DEE68" s="1"/>
      <c r="DEF68" s="1"/>
      <c r="DEG68" s="1"/>
      <c r="DEH68" s="1"/>
      <c r="DEI68" s="1"/>
      <c r="DEJ68" s="1"/>
      <c r="DEK68" s="1"/>
      <c r="DEL68" s="1"/>
      <c r="DEM68" s="1"/>
      <c r="DEN68" s="1"/>
      <c r="DEO68" s="1"/>
      <c r="DEP68" s="1"/>
      <c r="DEQ68" s="1"/>
      <c r="DER68" s="1"/>
      <c r="DES68" s="1"/>
      <c r="DET68" s="1"/>
      <c r="DEU68" s="1"/>
      <c r="DEV68" s="1"/>
      <c r="DEW68" s="1"/>
      <c r="DEX68" s="1"/>
      <c r="DEY68" s="1"/>
      <c r="DEZ68" s="1"/>
      <c r="DFA68" s="1"/>
      <c r="DFB68" s="1"/>
      <c r="DFC68" s="1"/>
      <c r="DFD68" s="1"/>
      <c r="DFE68" s="1"/>
      <c r="DFF68" s="1"/>
      <c r="DFG68" s="1"/>
      <c r="DFH68" s="1"/>
      <c r="DFI68" s="1"/>
      <c r="DFJ68" s="1"/>
      <c r="DFK68" s="1"/>
      <c r="DFL68" s="1"/>
      <c r="DFM68" s="1"/>
      <c r="DFN68" s="1"/>
      <c r="DFO68" s="1"/>
      <c r="DFP68" s="1"/>
      <c r="DFQ68" s="1"/>
      <c r="DFR68" s="1"/>
      <c r="DFS68" s="1"/>
      <c r="DFT68" s="1"/>
      <c r="DFU68" s="1"/>
      <c r="DFV68" s="1"/>
      <c r="DFW68" s="1"/>
      <c r="DFX68" s="1"/>
      <c r="DFY68" s="1"/>
      <c r="DFZ68" s="1"/>
      <c r="DGA68" s="1"/>
      <c r="DGB68" s="1"/>
      <c r="DGC68" s="1"/>
      <c r="DGD68" s="1"/>
      <c r="DGE68" s="1"/>
      <c r="DGF68" s="1"/>
      <c r="DGG68" s="1"/>
      <c r="DGH68" s="1"/>
      <c r="DGI68" s="1"/>
      <c r="DGJ68" s="1"/>
      <c r="DGK68" s="1"/>
      <c r="DGL68" s="1"/>
      <c r="DGM68" s="1"/>
      <c r="DGN68" s="1"/>
      <c r="DGO68" s="1"/>
      <c r="DGP68" s="1"/>
      <c r="DGQ68" s="1"/>
      <c r="DGR68" s="1"/>
      <c r="DGS68" s="1"/>
      <c r="DGT68" s="1"/>
      <c r="DGU68" s="1"/>
      <c r="DGV68" s="1"/>
      <c r="DGW68" s="1"/>
      <c r="DGX68" s="1"/>
      <c r="DGY68" s="1"/>
      <c r="DGZ68" s="1"/>
      <c r="DHA68" s="1"/>
      <c r="DHB68" s="1"/>
      <c r="DHC68" s="1"/>
      <c r="DHD68" s="1"/>
      <c r="DHE68" s="1"/>
      <c r="DHF68" s="1"/>
      <c r="DHG68" s="1"/>
      <c r="DHH68" s="1"/>
      <c r="DHI68" s="1"/>
      <c r="DHJ68" s="1"/>
      <c r="DHK68" s="1"/>
      <c r="DHL68" s="1"/>
      <c r="DHM68" s="1"/>
      <c r="DHN68" s="1"/>
      <c r="DHO68" s="1"/>
      <c r="DHP68" s="1"/>
      <c r="DHQ68" s="1"/>
      <c r="DHR68" s="1"/>
      <c r="DHS68" s="1"/>
      <c r="DHT68" s="1"/>
      <c r="DHU68" s="1"/>
      <c r="DHV68" s="1"/>
      <c r="DHW68" s="1"/>
      <c r="DHX68" s="1"/>
      <c r="DHY68" s="1"/>
      <c r="DHZ68" s="1"/>
      <c r="DIA68" s="1"/>
      <c r="DIB68" s="1"/>
      <c r="DIC68" s="1"/>
      <c r="DID68" s="1"/>
      <c r="DIE68" s="1"/>
      <c r="DIF68" s="1"/>
      <c r="DIG68" s="1"/>
      <c r="DIH68" s="1"/>
      <c r="DII68" s="1"/>
      <c r="DIJ68" s="1"/>
      <c r="DIK68" s="1"/>
      <c r="DIL68" s="1"/>
      <c r="DIM68" s="1"/>
      <c r="DIN68" s="1"/>
      <c r="DIO68" s="1"/>
      <c r="DIP68" s="1"/>
      <c r="DIQ68" s="1"/>
      <c r="DIR68" s="1"/>
      <c r="DIS68" s="1"/>
      <c r="DIT68" s="1"/>
      <c r="DIU68" s="1"/>
      <c r="DIV68" s="1"/>
      <c r="DIW68" s="1"/>
      <c r="DIX68" s="1"/>
      <c r="DIY68" s="1"/>
      <c r="DIZ68" s="1"/>
      <c r="DJA68" s="1"/>
      <c r="DJB68" s="1"/>
      <c r="DJC68" s="1"/>
      <c r="DJD68" s="1"/>
      <c r="DJE68" s="1"/>
      <c r="DJF68" s="1"/>
      <c r="DJG68" s="1"/>
      <c r="DJH68" s="1"/>
      <c r="DJI68" s="1"/>
      <c r="DJJ68" s="1"/>
      <c r="DJK68" s="1"/>
      <c r="DJL68" s="1"/>
      <c r="DJM68" s="1"/>
      <c r="DJN68" s="1"/>
      <c r="DJO68" s="1"/>
      <c r="DJP68" s="1"/>
      <c r="DJQ68" s="1"/>
      <c r="DJR68" s="1"/>
      <c r="DJS68" s="1"/>
      <c r="DJT68" s="1"/>
      <c r="DJU68" s="1"/>
      <c r="DJV68" s="1"/>
      <c r="DJW68" s="1"/>
      <c r="DJX68" s="1"/>
      <c r="DJY68" s="1"/>
      <c r="DJZ68" s="1"/>
      <c r="DKA68" s="1"/>
      <c r="DKB68" s="1"/>
      <c r="DKC68" s="1"/>
      <c r="DKD68" s="1"/>
      <c r="DKE68" s="1"/>
      <c r="DKF68" s="1"/>
      <c r="DKG68" s="1"/>
      <c r="DKH68" s="1"/>
      <c r="DKI68" s="1"/>
      <c r="DKJ68" s="1"/>
      <c r="DKK68" s="1"/>
      <c r="DKL68" s="1"/>
      <c r="DKM68" s="1"/>
      <c r="DKN68" s="1"/>
      <c r="DKO68" s="1"/>
      <c r="DKP68" s="1"/>
      <c r="DKQ68" s="1"/>
      <c r="DKR68" s="1"/>
      <c r="DKS68" s="1"/>
      <c r="DKT68" s="1"/>
      <c r="DKU68" s="1"/>
      <c r="DKV68" s="1"/>
      <c r="DKW68" s="1"/>
      <c r="DKX68" s="1"/>
      <c r="DKY68" s="1"/>
      <c r="DKZ68" s="1"/>
      <c r="DLA68" s="1"/>
      <c r="DLB68" s="1"/>
      <c r="DLC68" s="1"/>
      <c r="DLD68" s="1"/>
      <c r="DLE68" s="1"/>
      <c r="DLF68" s="1"/>
      <c r="DLG68" s="1"/>
      <c r="DLH68" s="1"/>
      <c r="DLI68" s="1"/>
      <c r="DLJ68" s="1"/>
      <c r="DLK68" s="1"/>
      <c r="DLL68" s="1"/>
      <c r="DLM68" s="1"/>
      <c r="DLN68" s="1"/>
      <c r="DLO68" s="1"/>
      <c r="DLP68" s="1"/>
      <c r="DLQ68" s="1"/>
      <c r="DLR68" s="1"/>
      <c r="DLS68" s="1"/>
      <c r="DLT68" s="1"/>
      <c r="DLU68" s="1"/>
      <c r="DLV68" s="1"/>
      <c r="DLW68" s="1"/>
      <c r="DLX68" s="1"/>
      <c r="DLY68" s="1"/>
      <c r="DLZ68" s="1"/>
      <c r="DMA68" s="1"/>
      <c r="DMB68" s="1"/>
      <c r="DMC68" s="1"/>
      <c r="DMD68" s="1"/>
      <c r="DME68" s="1"/>
      <c r="DMF68" s="1"/>
      <c r="DMG68" s="1"/>
      <c r="DMH68" s="1"/>
      <c r="DMI68" s="1"/>
      <c r="DMJ68" s="1"/>
      <c r="DMK68" s="1"/>
      <c r="DML68" s="1"/>
      <c r="DMM68" s="1"/>
      <c r="DMN68" s="1"/>
      <c r="DMO68" s="1"/>
      <c r="DMP68" s="1"/>
      <c r="DMQ68" s="1"/>
      <c r="DMR68" s="1"/>
      <c r="DMS68" s="1"/>
      <c r="DMT68" s="1"/>
      <c r="DMU68" s="1"/>
      <c r="DMV68" s="1"/>
      <c r="DMW68" s="1"/>
      <c r="DMX68" s="1"/>
      <c r="DMY68" s="1"/>
      <c r="DMZ68" s="1"/>
      <c r="DNA68" s="1"/>
      <c r="DNB68" s="1"/>
      <c r="DNC68" s="1"/>
      <c r="DND68" s="1"/>
      <c r="DNE68" s="1"/>
      <c r="DNF68" s="1"/>
      <c r="DNG68" s="1"/>
      <c r="DNH68" s="1"/>
      <c r="DNI68" s="1"/>
      <c r="DNJ68" s="1"/>
      <c r="DNK68" s="1"/>
      <c r="DNL68" s="1"/>
      <c r="DNM68" s="1"/>
      <c r="DNN68" s="1"/>
      <c r="DNO68" s="1"/>
      <c r="DNP68" s="1"/>
      <c r="DNQ68" s="1"/>
      <c r="DNR68" s="1"/>
      <c r="DNS68" s="1"/>
      <c r="DNT68" s="1"/>
      <c r="DNU68" s="1"/>
      <c r="DNV68" s="1"/>
      <c r="DNW68" s="1"/>
      <c r="DNX68" s="1"/>
      <c r="DNY68" s="1"/>
      <c r="DNZ68" s="1"/>
      <c r="DOA68" s="1"/>
      <c r="DOB68" s="1"/>
      <c r="DOC68" s="1"/>
      <c r="DOD68" s="1"/>
      <c r="DOE68" s="1"/>
      <c r="DOF68" s="1"/>
      <c r="DOG68" s="1"/>
      <c r="DOH68" s="1"/>
      <c r="DOI68" s="1"/>
      <c r="DOJ68" s="1"/>
      <c r="DOK68" s="1"/>
      <c r="DOL68" s="1"/>
      <c r="DOM68" s="1"/>
      <c r="DON68" s="1"/>
      <c r="DOO68" s="1"/>
      <c r="DOP68" s="1"/>
      <c r="DOQ68" s="1"/>
      <c r="DOR68" s="1"/>
      <c r="DOS68" s="1"/>
      <c r="DOT68" s="1"/>
      <c r="DOU68" s="1"/>
      <c r="DOV68" s="1"/>
      <c r="DOW68" s="1"/>
      <c r="DOX68" s="1"/>
      <c r="DOY68" s="1"/>
      <c r="DOZ68" s="1"/>
      <c r="DPA68" s="1"/>
      <c r="DPB68" s="1"/>
      <c r="DPC68" s="1"/>
      <c r="DPD68" s="1"/>
      <c r="DPE68" s="1"/>
      <c r="DPF68" s="1"/>
      <c r="DPG68" s="1"/>
      <c r="DPH68" s="1"/>
      <c r="DPI68" s="1"/>
      <c r="DPJ68" s="1"/>
      <c r="DPK68" s="1"/>
      <c r="DPL68" s="1"/>
      <c r="DPM68" s="1"/>
      <c r="DPN68" s="1"/>
      <c r="DPO68" s="1"/>
      <c r="DPP68" s="1"/>
      <c r="DPQ68" s="1"/>
      <c r="DPR68" s="1"/>
      <c r="DPS68" s="1"/>
      <c r="DPT68" s="1"/>
      <c r="DPU68" s="1"/>
      <c r="DPV68" s="1"/>
      <c r="DPW68" s="1"/>
      <c r="DPX68" s="1"/>
      <c r="DPY68" s="1"/>
      <c r="DPZ68" s="1"/>
      <c r="DQA68" s="1"/>
      <c r="DQB68" s="1"/>
      <c r="DQC68" s="1"/>
      <c r="DQD68" s="1"/>
      <c r="DQE68" s="1"/>
      <c r="DQF68" s="1"/>
      <c r="DQG68" s="1"/>
      <c r="DQH68" s="1"/>
      <c r="DQI68" s="1"/>
      <c r="DQJ68" s="1"/>
      <c r="DQK68" s="1"/>
      <c r="DQL68" s="1"/>
      <c r="DQM68" s="1"/>
      <c r="DQN68" s="1"/>
      <c r="DQO68" s="1"/>
      <c r="DQP68" s="1"/>
      <c r="DQQ68" s="1"/>
      <c r="DQR68" s="1"/>
      <c r="DQS68" s="1"/>
      <c r="DQT68" s="1"/>
      <c r="DQU68" s="1"/>
      <c r="DQV68" s="1"/>
      <c r="DQW68" s="1"/>
      <c r="DQX68" s="1"/>
      <c r="DQY68" s="1"/>
      <c r="DQZ68" s="1"/>
      <c r="DRA68" s="1"/>
      <c r="DRB68" s="1"/>
      <c r="DRC68" s="1"/>
      <c r="DRD68" s="1"/>
      <c r="DRE68" s="1"/>
      <c r="DRF68" s="1"/>
      <c r="DRG68" s="1"/>
      <c r="DRH68" s="1"/>
      <c r="DRI68" s="1"/>
      <c r="DRJ68" s="1"/>
      <c r="DRK68" s="1"/>
      <c r="DRL68" s="1"/>
      <c r="DRM68" s="1"/>
      <c r="DRN68" s="1"/>
      <c r="DRO68" s="1"/>
      <c r="DRP68" s="1"/>
      <c r="DRQ68" s="1"/>
      <c r="DRR68" s="1"/>
      <c r="DRS68" s="1"/>
      <c r="DRT68" s="1"/>
      <c r="DRU68" s="1"/>
      <c r="DRV68" s="1"/>
      <c r="DRW68" s="1"/>
      <c r="DRX68" s="1"/>
      <c r="DRY68" s="1"/>
      <c r="DRZ68" s="1"/>
      <c r="DSA68" s="1"/>
      <c r="DSB68" s="1"/>
      <c r="DSC68" s="1"/>
      <c r="DSD68" s="1"/>
      <c r="DSE68" s="1"/>
      <c r="DSF68" s="1"/>
      <c r="DSG68" s="1"/>
      <c r="DSH68" s="1"/>
      <c r="DSI68" s="1"/>
      <c r="DSJ68" s="1"/>
      <c r="DSK68" s="1"/>
      <c r="DSL68" s="1"/>
      <c r="DSM68" s="1"/>
      <c r="DSN68" s="1"/>
      <c r="DSO68" s="1"/>
      <c r="DSP68" s="1"/>
      <c r="DSQ68" s="1"/>
      <c r="DSR68" s="1"/>
      <c r="DSS68" s="1"/>
      <c r="DST68" s="1"/>
      <c r="DSU68" s="1"/>
      <c r="DSV68" s="1"/>
      <c r="DSW68" s="1"/>
      <c r="DSX68" s="1"/>
      <c r="DSY68" s="1"/>
      <c r="DSZ68" s="1"/>
      <c r="DTA68" s="1"/>
      <c r="DTB68" s="1"/>
      <c r="DTC68" s="1"/>
      <c r="DTD68" s="1"/>
      <c r="DTE68" s="1"/>
      <c r="DTF68" s="1"/>
      <c r="DTG68" s="1"/>
      <c r="DTH68" s="1"/>
      <c r="DTI68" s="1"/>
      <c r="DTJ68" s="1"/>
      <c r="DTK68" s="1"/>
      <c r="DTL68" s="1"/>
      <c r="DTM68" s="1"/>
      <c r="DTN68" s="1"/>
      <c r="DTO68" s="1"/>
      <c r="DTP68" s="1"/>
      <c r="DTQ68" s="1"/>
      <c r="DTR68" s="1"/>
      <c r="DTS68" s="1"/>
      <c r="DTT68" s="1"/>
      <c r="DTU68" s="1"/>
      <c r="DTV68" s="1"/>
      <c r="DTW68" s="1"/>
      <c r="DTX68" s="1"/>
      <c r="DTY68" s="1"/>
      <c r="DTZ68" s="1"/>
      <c r="DUA68" s="1"/>
      <c r="DUB68" s="1"/>
      <c r="DUC68" s="1"/>
      <c r="DUD68" s="1"/>
      <c r="DUE68" s="1"/>
      <c r="DUF68" s="1"/>
      <c r="DUG68" s="1"/>
      <c r="DUH68" s="1"/>
      <c r="DUI68" s="1"/>
      <c r="DUJ68" s="1"/>
      <c r="DUK68" s="1"/>
      <c r="DUL68" s="1"/>
      <c r="DUM68" s="1"/>
      <c r="DUN68" s="1"/>
      <c r="DUO68" s="1"/>
      <c r="DUP68" s="1"/>
      <c r="DUQ68" s="1"/>
      <c r="DUR68" s="1"/>
      <c r="DUS68" s="1"/>
      <c r="DUT68" s="1"/>
      <c r="DUU68" s="1"/>
      <c r="DUV68" s="1"/>
      <c r="DUW68" s="1"/>
      <c r="DUX68" s="1"/>
      <c r="DUY68" s="1"/>
      <c r="DUZ68" s="1"/>
      <c r="DVA68" s="1"/>
      <c r="DVB68" s="1"/>
      <c r="DVC68" s="1"/>
      <c r="DVD68" s="1"/>
      <c r="DVE68" s="1"/>
      <c r="DVF68" s="1"/>
      <c r="DVG68" s="1"/>
      <c r="DVH68" s="1"/>
      <c r="DVI68" s="1"/>
      <c r="DVJ68" s="1"/>
      <c r="DVK68" s="1"/>
      <c r="DVL68" s="1"/>
      <c r="DVM68" s="1"/>
      <c r="DVN68" s="1"/>
      <c r="DVO68" s="1"/>
      <c r="DVP68" s="1"/>
      <c r="DVQ68" s="1"/>
      <c r="DVR68" s="1"/>
      <c r="DVS68" s="1"/>
      <c r="DVT68" s="1"/>
      <c r="DVU68" s="1"/>
      <c r="DVV68" s="1"/>
      <c r="DVW68" s="1"/>
      <c r="DVX68" s="1"/>
      <c r="DVY68" s="1"/>
      <c r="DVZ68" s="1"/>
      <c r="DWA68" s="1"/>
      <c r="DWB68" s="1"/>
      <c r="DWC68" s="1"/>
      <c r="DWD68" s="1"/>
      <c r="DWE68" s="1"/>
      <c r="DWF68" s="1"/>
      <c r="DWG68" s="1"/>
      <c r="DWH68" s="1"/>
      <c r="DWI68" s="1"/>
      <c r="DWJ68" s="1"/>
      <c r="DWK68" s="1"/>
      <c r="DWL68" s="1"/>
      <c r="DWM68" s="1"/>
      <c r="DWN68" s="1"/>
      <c r="DWO68" s="1"/>
      <c r="DWP68" s="1"/>
      <c r="DWQ68" s="1"/>
      <c r="DWR68" s="1"/>
      <c r="DWS68" s="1"/>
      <c r="DWT68" s="1"/>
      <c r="DWU68" s="1"/>
      <c r="DWV68" s="1"/>
      <c r="DWW68" s="1"/>
      <c r="DWX68" s="1"/>
      <c r="DWY68" s="1"/>
      <c r="DWZ68" s="1"/>
      <c r="DXA68" s="1"/>
      <c r="DXB68" s="1"/>
      <c r="DXC68" s="1"/>
      <c r="DXD68" s="1"/>
      <c r="DXE68" s="1"/>
      <c r="DXF68" s="1"/>
      <c r="DXG68" s="1"/>
      <c r="DXH68" s="1"/>
      <c r="DXI68" s="1"/>
      <c r="DXJ68" s="1"/>
      <c r="DXK68" s="1"/>
      <c r="DXL68" s="1"/>
      <c r="DXM68" s="1"/>
      <c r="DXN68" s="1"/>
      <c r="DXO68" s="1"/>
      <c r="DXP68" s="1"/>
      <c r="DXQ68" s="1"/>
      <c r="DXR68" s="1"/>
      <c r="DXS68" s="1"/>
      <c r="DXT68" s="1"/>
      <c r="DXU68" s="1"/>
      <c r="DXV68" s="1"/>
      <c r="DXW68" s="1"/>
      <c r="DXX68" s="1"/>
      <c r="DXY68" s="1"/>
      <c r="DXZ68" s="1"/>
      <c r="DYA68" s="1"/>
      <c r="DYB68" s="1"/>
      <c r="DYC68" s="1"/>
      <c r="DYD68" s="1"/>
      <c r="DYE68" s="1"/>
      <c r="DYF68" s="1"/>
      <c r="DYG68" s="1"/>
      <c r="DYH68" s="1"/>
      <c r="DYI68" s="1"/>
      <c r="DYJ68" s="1"/>
      <c r="DYK68" s="1"/>
      <c r="DYL68" s="1"/>
      <c r="DYM68" s="1"/>
      <c r="DYN68" s="1"/>
      <c r="DYO68" s="1"/>
      <c r="DYP68" s="1"/>
      <c r="DYQ68" s="1"/>
      <c r="DYR68" s="1"/>
      <c r="DYS68" s="1"/>
      <c r="DYT68" s="1"/>
      <c r="DYU68" s="1"/>
      <c r="DYV68" s="1"/>
      <c r="DYW68" s="1"/>
      <c r="DYX68" s="1"/>
      <c r="DYY68" s="1"/>
      <c r="DYZ68" s="1"/>
      <c r="DZA68" s="1"/>
      <c r="DZB68" s="1"/>
      <c r="DZC68" s="1"/>
      <c r="DZD68" s="1"/>
      <c r="DZE68" s="1"/>
      <c r="DZF68" s="1"/>
      <c r="DZG68" s="1"/>
      <c r="DZH68" s="1"/>
      <c r="DZI68" s="1"/>
      <c r="DZJ68" s="1"/>
      <c r="DZK68" s="1"/>
      <c r="DZL68" s="1"/>
      <c r="DZM68" s="1"/>
      <c r="DZN68" s="1"/>
      <c r="DZO68" s="1"/>
      <c r="DZP68" s="1"/>
      <c r="DZQ68" s="1"/>
      <c r="DZR68" s="1"/>
      <c r="DZS68" s="1"/>
      <c r="DZT68" s="1"/>
      <c r="DZU68" s="1"/>
      <c r="DZV68" s="1"/>
      <c r="DZW68" s="1"/>
      <c r="DZY68" s="123">
        <f t="shared" si="256"/>
        <v>0</v>
      </c>
      <c r="DZZ68" s="32"/>
      <c r="EAA68" s="32"/>
      <c r="EAB68" s="32"/>
      <c r="EAC68" s="32">
        <v>0</v>
      </c>
      <c r="EAD68" s="62" t="e">
        <f t="shared" si="253"/>
        <v>#DIV/0!</v>
      </c>
      <c r="EAE68" s="115">
        <v>23</v>
      </c>
      <c r="EAF68" s="32">
        <f t="shared" si="254"/>
        <v>23</v>
      </c>
      <c r="EAG68" s="32">
        <f t="shared" si="257"/>
        <v>23</v>
      </c>
      <c r="EAH68" s="138">
        <f t="shared" si="258"/>
        <v>1</v>
      </c>
      <c r="EAI68" s="138">
        <f t="shared" si="259"/>
        <v>1</v>
      </c>
      <c r="EAJ68" s="138">
        <f t="shared" si="260"/>
        <v>0</v>
      </c>
      <c r="EAK68" s="139">
        <f t="shared" si="255"/>
        <v>0</v>
      </c>
      <c r="EAL68" s="138">
        <f t="shared" si="261"/>
        <v>0</v>
      </c>
      <c r="EAM68" s="138">
        <f t="shared" si="262"/>
        <v>1</v>
      </c>
    </row>
    <row r="69" spans="1:3419" ht="14.65" thickBot="1" x14ac:dyDescent="0.5">
      <c r="A69" s="21">
        <v>1</v>
      </c>
      <c r="B69" s="151" t="s">
        <v>46</v>
      </c>
      <c r="C69" s="152"/>
      <c r="D69" s="152"/>
      <c r="E69" s="152"/>
      <c r="F69" s="153"/>
      <c r="G69" s="5"/>
      <c r="H69" s="5" t="s">
        <v>130</v>
      </c>
      <c r="I69" s="5" t="s">
        <v>130</v>
      </c>
      <c r="J69" s="8"/>
      <c r="K69" s="8" t="s">
        <v>130</v>
      </c>
      <c r="L69" s="8"/>
      <c r="M69" s="8"/>
      <c r="N69" s="8"/>
      <c r="O69" s="8"/>
      <c r="P69" s="8"/>
      <c r="Q69" s="8"/>
      <c r="R69" s="8"/>
      <c r="S69" s="8"/>
      <c r="T69" s="8" t="s">
        <v>130</v>
      </c>
      <c r="U69" s="8"/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  <c r="AY69" s="8"/>
      <c r="AZ69" s="8"/>
      <c r="BA69" s="8"/>
      <c r="BB69" s="8"/>
      <c r="BC69" s="8"/>
      <c r="BD69" s="8" t="s">
        <v>130</v>
      </c>
      <c r="BE69" s="8"/>
      <c r="BF69" s="8"/>
      <c r="BG69" s="8"/>
      <c r="BH69" s="8"/>
      <c r="BI69" s="8"/>
      <c r="BJ69" s="8"/>
      <c r="BK69" s="8"/>
      <c r="BL69" s="8"/>
      <c r="BM69" s="8"/>
      <c r="BN69" s="8"/>
      <c r="BO69" s="8"/>
      <c r="BP69" s="8"/>
      <c r="BQ69" s="8"/>
      <c r="BR69" s="8"/>
      <c r="BS69" s="8"/>
      <c r="BT69" s="8"/>
      <c r="BU69" s="8"/>
      <c r="BV69" s="8"/>
      <c r="BW69" s="8"/>
      <c r="BX69" s="8"/>
      <c r="BY69" s="8"/>
      <c r="BZ69" s="8"/>
      <c r="CA69" s="8"/>
      <c r="CB69" s="8"/>
      <c r="CC69" s="8"/>
      <c r="CD69" s="8"/>
      <c r="CE69" s="8"/>
      <c r="CF69" s="8"/>
      <c r="CG69" s="10"/>
      <c r="CH69" s="14"/>
      <c r="CI69" s="17"/>
      <c r="CJ69" s="17"/>
      <c r="CK69" s="17"/>
      <c r="CL69" s="17"/>
      <c r="CM69" s="25"/>
      <c r="CN69" s="25"/>
      <c r="CO69" s="25"/>
      <c r="CP69" s="25"/>
      <c r="CQ69" s="25"/>
      <c r="CR69" s="25"/>
      <c r="CS69" s="25"/>
      <c r="CT69" s="25"/>
      <c r="CU69" s="25"/>
      <c r="CV69" s="25"/>
      <c r="CW69" s="25"/>
      <c r="CX69" s="25"/>
      <c r="CY69" s="25"/>
      <c r="CZ69" s="25"/>
      <c r="DA69" s="25"/>
      <c r="DB69" s="25"/>
      <c r="DC69" s="25" t="s">
        <v>130</v>
      </c>
      <c r="DD69" s="25"/>
      <c r="DE69" s="25"/>
      <c r="DF69" s="25"/>
      <c r="DG69" s="25"/>
      <c r="DH69" s="25"/>
      <c r="DI69" s="25"/>
      <c r="DJ69" s="25"/>
      <c r="DK69" s="25"/>
      <c r="DL69" s="25"/>
      <c r="DM69" s="25"/>
      <c r="DN69" s="25"/>
      <c r="DO69" s="25"/>
      <c r="DP69" s="25"/>
      <c r="DQ69" s="25"/>
      <c r="DR69" s="25"/>
      <c r="DS69" s="25"/>
      <c r="DT69" s="25"/>
      <c r="DU69" s="25"/>
      <c r="DV69" s="25"/>
      <c r="DW69" s="25"/>
      <c r="DX69" s="25"/>
      <c r="DY69" s="25"/>
      <c r="DZ69" s="25"/>
      <c r="EA69" s="25"/>
      <c r="EB69" s="25"/>
      <c r="EC69" s="25"/>
      <c r="ED69" s="25"/>
      <c r="EE69" s="25" t="s">
        <v>130</v>
      </c>
      <c r="EF69" s="25"/>
      <c r="EG69" s="25"/>
      <c r="EH69" s="25"/>
      <c r="EI69" s="25"/>
      <c r="EJ69" s="25"/>
      <c r="EK69" s="25"/>
      <c r="EL69" s="25"/>
      <c r="EM69" s="25"/>
      <c r="EN69" s="25"/>
      <c r="EO69" s="25"/>
      <c r="EP69" s="25"/>
      <c r="EQ69" s="25"/>
      <c r="ER69" s="25"/>
      <c r="ES69" s="25"/>
      <c r="ET69" s="27"/>
      <c r="EU69" s="27"/>
      <c r="EV69" s="27"/>
      <c r="EW69" s="27"/>
      <c r="EX69" s="27"/>
      <c r="EY69" s="27"/>
      <c r="EZ69" s="27"/>
      <c r="FA69" s="27"/>
      <c r="FB69" s="27"/>
      <c r="FC69" s="27"/>
      <c r="FD69" s="27"/>
      <c r="FE69" s="27"/>
      <c r="FF69" s="27"/>
      <c r="FG69" s="27"/>
      <c r="FH69" s="27"/>
      <c r="FI69" s="27"/>
      <c r="FJ69" s="27"/>
      <c r="FK69" s="27"/>
      <c r="FL69" s="27"/>
      <c r="FM69" s="27"/>
      <c r="FN69" s="27"/>
      <c r="FO69" s="27"/>
      <c r="FP69" s="27"/>
      <c r="FQ69" s="27"/>
      <c r="FR69" s="27"/>
      <c r="FS69" s="27"/>
      <c r="FT69" s="27"/>
      <c r="FU69" s="27"/>
      <c r="FV69" s="27"/>
      <c r="FW69" s="27"/>
      <c r="FX69" s="27"/>
      <c r="FY69" s="27"/>
      <c r="FZ69" s="27"/>
      <c r="GA69" s="27"/>
      <c r="GB69" s="27"/>
      <c r="GC69" s="27"/>
      <c r="GD69" s="27"/>
      <c r="GE69" s="27"/>
      <c r="GF69" s="27"/>
      <c r="GG69" s="27"/>
      <c r="GH69" s="27"/>
      <c r="GI69" s="27"/>
      <c r="GJ69" s="27"/>
      <c r="GK69" s="27"/>
      <c r="GL69" s="27"/>
      <c r="GM69" s="27"/>
      <c r="GN69" s="27"/>
      <c r="GO69" s="27"/>
      <c r="GP69" s="27"/>
      <c r="GQ69" s="27"/>
      <c r="GR69" s="27"/>
      <c r="GS69" s="27"/>
      <c r="GT69" s="27"/>
      <c r="GU69" s="27"/>
      <c r="GV69" s="27"/>
      <c r="GW69" s="27"/>
      <c r="GX69" s="27"/>
      <c r="GY69" s="27"/>
      <c r="GZ69" s="27"/>
      <c r="HA69" s="27"/>
      <c r="HB69" s="27"/>
      <c r="HC69" s="27"/>
      <c r="HD69" s="27"/>
      <c r="HE69" s="27"/>
      <c r="HF69" s="27"/>
      <c r="HG69" s="27"/>
      <c r="HH69" s="27"/>
      <c r="HI69" s="27"/>
      <c r="HJ69" s="27"/>
      <c r="HK69" s="27"/>
      <c r="HL69" s="27"/>
      <c r="HM69" s="27"/>
      <c r="HN69" s="27"/>
      <c r="HO69" s="27"/>
      <c r="HP69" s="27"/>
      <c r="HQ69" s="27"/>
      <c r="HR69" s="27"/>
      <c r="HS69" s="27"/>
      <c r="HT69" s="27"/>
      <c r="HU69" s="27"/>
      <c r="HV69" s="27"/>
      <c r="HW69" s="27"/>
      <c r="HX69" s="27"/>
      <c r="HY69" s="27"/>
      <c r="HZ69" s="27"/>
      <c r="IA69" s="27"/>
      <c r="IB69" s="27"/>
      <c r="IC69" s="27"/>
      <c r="ID69" s="27"/>
      <c r="IE69" s="27"/>
      <c r="IF69" s="27"/>
      <c r="IG69" s="27"/>
      <c r="IH69" s="27"/>
      <c r="II69" s="27"/>
      <c r="IJ69" s="27"/>
      <c r="IK69" s="27"/>
      <c r="IL69" s="27"/>
      <c r="IM69" s="27"/>
      <c r="IN69" s="27"/>
      <c r="IO69" s="27"/>
      <c r="IP69" s="27"/>
      <c r="IQ69" s="27"/>
      <c r="IR69" s="27"/>
      <c r="IS69" s="27"/>
      <c r="IT69" s="27"/>
      <c r="IU69" s="27"/>
      <c r="IV69" s="27"/>
      <c r="IW69" s="27"/>
      <c r="IX69" s="27"/>
      <c r="IY69" s="27"/>
      <c r="IZ69" s="27"/>
      <c r="JA69" s="27"/>
      <c r="JB69" s="27"/>
      <c r="JC69" s="27"/>
      <c r="JD69" s="27"/>
      <c r="JE69" s="27"/>
      <c r="JF69" s="27"/>
      <c r="JG69" s="27"/>
      <c r="JH69" s="27"/>
      <c r="JI69" s="30"/>
      <c r="JJ69" s="30"/>
      <c r="JK69" s="30"/>
      <c r="JL69" s="30"/>
      <c r="JM69" s="30"/>
      <c r="JN69" s="30"/>
      <c r="JO69" s="30"/>
      <c r="JP69" s="30"/>
      <c r="JQ69" s="30"/>
      <c r="JR69" s="30"/>
      <c r="JS69" s="30"/>
      <c r="JT69" s="30"/>
      <c r="JU69" s="30"/>
      <c r="JV69" s="30"/>
      <c r="JW69" s="30"/>
      <c r="JX69" s="30"/>
      <c r="JY69" s="30"/>
      <c r="JZ69" s="30"/>
      <c r="KA69" s="30"/>
      <c r="KB69" s="30"/>
      <c r="KC69" s="30"/>
      <c r="KD69" s="30"/>
      <c r="KE69" s="30"/>
      <c r="KF69" s="30"/>
      <c r="KG69" s="30"/>
      <c r="KH69" s="30"/>
      <c r="KI69" s="30"/>
      <c r="KJ69" s="30"/>
      <c r="KK69" s="30"/>
      <c r="KL69" s="30"/>
      <c r="KM69" s="30"/>
      <c r="KN69" s="30"/>
      <c r="KO69" s="30"/>
      <c r="KP69" s="30"/>
      <c r="KQ69" s="30"/>
      <c r="KR69" s="30"/>
      <c r="KS69" s="30"/>
      <c r="KT69" s="30"/>
      <c r="KU69" s="30"/>
      <c r="KV69" s="30"/>
      <c r="KW69" s="30"/>
      <c r="KX69" s="30"/>
      <c r="KY69" s="30"/>
      <c r="KZ69" s="30"/>
      <c r="LA69" s="30"/>
      <c r="LB69" s="30"/>
      <c r="LC69" s="30"/>
      <c r="LD69" s="30"/>
      <c r="LE69" s="30"/>
      <c r="LF69" s="30"/>
      <c r="LG69" s="30"/>
      <c r="LH69" s="30"/>
      <c r="LI69" s="30"/>
      <c r="LJ69" s="30"/>
      <c r="LK69" s="30"/>
      <c r="LL69" s="30"/>
      <c r="LM69" s="30"/>
      <c r="LN69" s="30"/>
      <c r="LO69" s="30"/>
      <c r="LP69" s="30"/>
      <c r="LQ69" s="30"/>
      <c r="LR69" s="30"/>
      <c r="LS69" s="30"/>
      <c r="LT69" s="30"/>
      <c r="LU69" s="30"/>
      <c r="LV69" s="30"/>
      <c r="LW69" s="30"/>
      <c r="LX69" s="30"/>
      <c r="LY69" s="30"/>
      <c r="LZ69" s="30"/>
      <c r="MA69" s="33"/>
      <c r="MB69" s="33"/>
      <c r="MC69" s="33"/>
      <c r="MD69" s="33"/>
      <c r="ME69" s="33"/>
      <c r="MF69" s="33"/>
      <c r="MG69" s="33"/>
      <c r="MH69" s="33"/>
      <c r="MI69" s="33"/>
      <c r="MJ69" s="33"/>
      <c r="MK69" s="33"/>
      <c r="ML69" s="33"/>
      <c r="MM69" s="33"/>
      <c r="MN69" s="33"/>
      <c r="MO69" s="33"/>
      <c r="MP69" s="33"/>
      <c r="MQ69" s="33"/>
      <c r="MR69" s="33"/>
      <c r="MS69" s="33"/>
      <c r="MT69" s="33"/>
      <c r="MU69" s="33"/>
      <c r="MV69" s="33"/>
      <c r="MW69" s="33"/>
      <c r="MX69" s="33"/>
      <c r="MY69" s="36"/>
      <c r="MZ69" s="36"/>
      <c r="NA69" s="36"/>
      <c r="NB69" s="36"/>
      <c r="NC69" s="36"/>
      <c r="ND69" s="36"/>
      <c r="NE69" s="36"/>
      <c r="NF69" s="36"/>
      <c r="NG69" s="36"/>
      <c r="NH69" s="36"/>
      <c r="NI69" s="36"/>
      <c r="NJ69" s="36"/>
      <c r="NK69" s="36"/>
      <c r="NL69" s="36"/>
      <c r="NM69" s="36"/>
      <c r="NN69" s="36"/>
      <c r="NO69" s="36"/>
      <c r="NP69" s="36"/>
      <c r="NQ69" s="36"/>
      <c r="NR69" s="36"/>
      <c r="NS69" s="36"/>
      <c r="NT69" s="36"/>
      <c r="NU69" s="36"/>
      <c r="NV69" s="36"/>
      <c r="NW69" s="36"/>
      <c r="NX69" s="36"/>
      <c r="NY69" s="36"/>
      <c r="NZ69" s="36"/>
      <c r="OA69" s="36"/>
      <c r="OB69" s="36"/>
      <c r="OC69" s="36"/>
      <c r="OD69" s="36"/>
      <c r="OE69" s="36"/>
      <c r="OF69" s="36"/>
      <c r="OG69" s="36"/>
      <c r="OH69" s="36"/>
      <c r="OI69" s="36"/>
      <c r="OJ69" s="36"/>
      <c r="OK69" s="36"/>
      <c r="OL69" s="36"/>
      <c r="OM69" s="36"/>
      <c r="ON69" s="36"/>
      <c r="OO69" s="36"/>
      <c r="OP69" s="36"/>
      <c r="OQ69" s="36"/>
      <c r="OR69" s="36"/>
      <c r="OS69" s="36"/>
      <c r="OT69" s="36"/>
      <c r="OU69" s="36"/>
      <c r="OV69" s="36"/>
      <c r="OW69" s="36"/>
      <c r="OX69" s="36"/>
      <c r="OY69" s="36"/>
      <c r="OZ69" s="36"/>
      <c r="PA69" s="36"/>
      <c r="PB69" s="36"/>
      <c r="PC69" s="36"/>
      <c r="PD69" s="36"/>
      <c r="PE69" s="36"/>
      <c r="PF69" s="36"/>
      <c r="PG69" s="36"/>
      <c r="PH69" s="36"/>
      <c r="PI69" s="36"/>
      <c r="PJ69" s="36"/>
      <c r="PK69" s="36"/>
      <c r="PL69" s="36"/>
      <c r="PM69" s="36"/>
      <c r="PN69" s="36"/>
      <c r="PO69" s="36"/>
      <c r="PP69" s="36"/>
      <c r="PQ69" s="36"/>
      <c r="PR69" s="36"/>
      <c r="PS69" s="36"/>
      <c r="PT69" s="36"/>
      <c r="PU69" s="36"/>
      <c r="PV69" s="36"/>
      <c r="PW69" s="36"/>
      <c r="PX69" s="36"/>
      <c r="PY69" s="36"/>
      <c r="PZ69" s="36"/>
      <c r="QA69" s="36"/>
      <c r="QB69" s="36"/>
      <c r="QC69" s="36"/>
      <c r="QD69" s="36"/>
      <c r="QE69" s="36"/>
      <c r="QF69" s="36"/>
      <c r="QG69" s="36"/>
      <c r="QH69" s="36"/>
      <c r="QI69" s="36"/>
      <c r="QJ69" s="36"/>
      <c r="QK69" s="37"/>
      <c r="QL69" s="37"/>
      <c r="QM69" s="37"/>
      <c r="QN69" s="37"/>
      <c r="QO69" s="37"/>
      <c r="QP69" s="37"/>
      <c r="QQ69" s="37"/>
      <c r="QR69" s="37"/>
      <c r="QS69" s="37"/>
      <c r="QT69" s="37"/>
      <c r="QU69" s="37"/>
      <c r="QV69" s="37"/>
      <c r="QW69" s="37"/>
      <c r="QX69" s="37"/>
      <c r="QY69" s="37"/>
      <c r="QZ69" s="37"/>
      <c r="RA69" s="37"/>
      <c r="RB69" s="37"/>
      <c r="RC69" s="37"/>
      <c r="RD69" s="37"/>
      <c r="RE69" s="37"/>
      <c r="RF69" s="37"/>
      <c r="RG69" s="37"/>
      <c r="RH69" s="37"/>
      <c r="RI69" s="37"/>
      <c r="RJ69" s="37"/>
      <c r="RK69" s="37"/>
      <c r="RL69" s="37"/>
      <c r="RM69" s="37"/>
      <c r="RN69" s="37"/>
      <c r="RO69" s="37"/>
      <c r="RP69" s="37"/>
      <c r="RQ69" s="37"/>
      <c r="RR69" s="37"/>
      <c r="RS69" s="37"/>
      <c r="RT69" s="37"/>
      <c r="RU69" s="37"/>
      <c r="RV69" s="37"/>
      <c r="RW69" s="37"/>
      <c r="RX69" s="37"/>
      <c r="RY69" s="37"/>
      <c r="RZ69" s="37"/>
      <c r="SA69" s="37"/>
      <c r="SB69" s="37"/>
      <c r="SC69" s="37"/>
      <c r="SD69" s="37"/>
      <c r="SE69" s="37"/>
      <c r="SF69" s="37"/>
      <c r="SG69" s="37"/>
      <c r="SH69" s="37"/>
      <c r="SI69" s="37"/>
      <c r="SJ69" s="37"/>
      <c r="SK69" s="37"/>
      <c r="SL69" s="37"/>
      <c r="SM69" s="37"/>
      <c r="SN69" s="37"/>
      <c r="SO69" s="37"/>
      <c r="SP69" s="37"/>
      <c r="SQ69" s="37"/>
      <c r="SR69" s="37"/>
      <c r="SS69" s="37"/>
      <c r="ST69" s="37"/>
      <c r="SU69" s="37"/>
      <c r="SV69" s="37"/>
      <c r="SW69" s="37"/>
      <c r="SX69" s="37"/>
      <c r="SY69" s="37"/>
      <c r="SZ69" s="37"/>
      <c r="TA69" s="37"/>
      <c r="TB69" s="37"/>
      <c r="TC69" s="37"/>
      <c r="TD69" s="37"/>
      <c r="TE69" s="37"/>
      <c r="TF69" s="37"/>
      <c r="TG69" s="37"/>
      <c r="TH69" s="37"/>
      <c r="TI69" s="37"/>
      <c r="TJ69" s="37"/>
      <c r="TK69" s="37"/>
      <c r="TL69" s="37"/>
      <c r="TM69" s="37"/>
      <c r="TN69" s="37"/>
      <c r="TO69" s="37"/>
      <c r="TP69" s="37"/>
      <c r="TQ69" s="37"/>
      <c r="TR69" s="37"/>
      <c r="TS69" s="37"/>
      <c r="TT69" s="37"/>
      <c r="TU69" s="37"/>
      <c r="TV69" s="37"/>
      <c r="TW69" s="37"/>
      <c r="TX69" s="37"/>
      <c r="TY69" s="37"/>
      <c r="TZ69" s="37"/>
      <c r="UA69" s="37"/>
      <c r="UB69" s="37"/>
      <c r="UC69" s="37"/>
      <c r="UD69" s="37"/>
      <c r="UE69" s="37"/>
      <c r="UF69" s="37"/>
      <c r="UG69" s="37"/>
      <c r="UH69" s="37"/>
      <c r="UI69" s="37"/>
      <c r="UJ69" s="37"/>
      <c r="UK69" s="37"/>
      <c r="UL69" s="37"/>
      <c r="UM69" s="37"/>
      <c r="UN69" s="37"/>
      <c r="UO69" s="37"/>
      <c r="UP69" s="37"/>
      <c r="UQ69" s="37"/>
      <c r="UR69" s="37"/>
      <c r="US69" s="37"/>
      <c r="UT69" s="37"/>
      <c r="UU69" s="37"/>
      <c r="UV69" s="37"/>
      <c r="UW69" s="37"/>
      <c r="UX69" s="37"/>
      <c r="UY69" s="37"/>
      <c r="UZ69" s="37"/>
      <c r="VA69" s="37"/>
      <c r="VB69" s="37"/>
      <c r="VC69" s="37"/>
      <c r="VD69" s="37"/>
      <c r="VE69" s="37"/>
      <c r="VF69" s="37"/>
      <c r="VG69" s="37"/>
      <c r="VH69" s="37"/>
      <c r="VI69" s="37"/>
      <c r="VJ69" s="37"/>
      <c r="VK69" s="37"/>
      <c r="VL69" s="37"/>
      <c r="VM69" s="37"/>
      <c r="VN69" s="37"/>
      <c r="VO69" s="37"/>
      <c r="VP69" s="37"/>
      <c r="VQ69" s="37"/>
      <c r="VR69" s="37"/>
      <c r="VS69" s="37"/>
      <c r="VT69" s="37"/>
      <c r="VU69" s="37"/>
      <c r="VV69" s="37"/>
      <c r="VW69" s="37"/>
      <c r="VX69" s="37"/>
      <c r="VY69" s="37"/>
      <c r="VZ69" s="37"/>
      <c r="WA69" s="37"/>
      <c r="WB69" s="37"/>
      <c r="WC69" s="37"/>
      <c r="WD69" s="37"/>
      <c r="WE69" s="37"/>
      <c r="WF69" s="41"/>
      <c r="WG69" s="41"/>
      <c r="WH69" s="41"/>
      <c r="WI69" s="41"/>
      <c r="WJ69" s="41"/>
      <c r="WK69" s="41"/>
      <c r="WL69" s="41"/>
      <c r="WM69" s="41"/>
      <c r="WN69" s="41"/>
      <c r="WO69" s="41"/>
      <c r="WP69" s="41"/>
      <c r="WQ69" s="41"/>
      <c r="WR69" s="41"/>
      <c r="WS69" s="41"/>
      <c r="WT69" s="41"/>
      <c r="WU69" s="41"/>
      <c r="WV69" s="41"/>
      <c r="WW69" s="41"/>
      <c r="WX69" s="41"/>
      <c r="WY69" s="41"/>
      <c r="WZ69" s="41"/>
      <c r="XA69" s="41" t="s">
        <v>130</v>
      </c>
      <c r="XB69" s="41"/>
      <c r="XC69" s="41"/>
      <c r="XD69" s="41"/>
      <c r="XE69" s="41"/>
      <c r="XF69" s="41"/>
      <c r="XG69" s="41"/>
      <c r="XH69" s="41"/>
      <c r="XI69" s="41"/>
      <c r="XJ69" s="42"/>
      <c r="XK69" s="42"/>
      <c r="XL69" s="42"/>
      <c r="XM69" s="42"/>
      <c r="XN69" s="42"/>
      <c r="XO69" s="42"/>
      <c r="XP69" s="42"/>
      <c r="XQ69" s="42"/>
      <c r="XR69" s="42"/>
      <c r="XS69" s="42"/>
      <c r="XT69" s="42"/>
      <c r="XU69" s="42"/>
      <c r="XV69" s="42"/>
      <c r="XW69" s="42"/>
      <c r="XX69" s="42"/>
      <c r="XY69" s="42"/>
      <c r="XZ69" s="42"/>
      <c r="YA69" s="42"/>
      <c r="YB69" s="42"/>
      <c r="YC69" s="42"/>
      <c r="YD69" s="42"/>
      <c r="YE69" s="42"/>
      <c r="YF69" s="42"/>
      <c r="YG69" s="42"/>
      <c r="YH69" s="42"/>
      <c r="YI69" s="45"/>
      <c r="YJ69" s="45"/>
      <c r="YK69" s="45"/>
      <c r="YL69" s="45"/>
      <c r="YM69" s="45"/>
      <c r="YN69" s="45"/>
      <c r="YO69" s="45"/>
      <c r="YP69" s="45"/>
      <c r="YQ69" s="45"/>
      <c r="YR69" s="45"/>
      <c r="YS69" s="45"/>
      <c r="YT69" s="45"/>
      <c r="YU69" s="45"/>
      <c r="YV69" s="45"/>
      <c r="YW69" s="45"/>
      <c r="YX69" s="45"/>
      <c r="YY69" s="45"/>
      <c r="YZ69" s="45"/>
      <c r="ZA69" s="45"/>
      <c r="ZB69" s="45"/>
      <c r="ZC69" s="45"/>
      <c r="ZD69" s="45"/>
      <c r="ZE69" s="45"/>
      <c r="ZF69" s="45"/>
      <c r="ZG69" s="45"/>
      <c r="ZH69" s="45"/>
      <c r="ZI69" s="45"/>
      <c r="ZJ69" s="45"/>
      <c r="ZK69" s="45"/>
      <c r="ZL69" s="45"/>
      <c r="ZM69" s="45"/>
      <c r="ZN69" s="45"/>
      <c r="ZO69" s="45"/>
      <c r="ZP69" s="45"/>
      <c r="ZQ69" s="45"/>
      <c r="ZR69" s="45"/>
      <c r="ZS69" s="45"/>
      <c r="ZT69" s="45"/>
      <c r="ZU69" s="45"/>
      <c r="ZV69" s="45"/>
      <c r="ZW69" s="45"/>
      <c r="ZX69" s="45"/>
      <c r="ZY69" s="45"/>
      <c r="ZZ69" s="45"/>
      <c r="AAA69" s="45"/>
      <c r="AAB69" s="45"/>
      <c r="AAC69" s="45"/>
      <c r="AAD69" s="45"/>
      <c r="AAE69" s="45"/>
      <c r="AAF69" s="45"/>
      <c r="AAG69" s="45"/>
      <c r="AAH69" s="45"/>
      <c r="AAI69" s="45"/>
      <c r="AAJ69" s="45"/>
      <c r="AAK69" s="45"/>
      <c r="AAL69" s="45"/>
      <c r="AAM69" s="45"/>
      <c r="AAN69" s="45"/>
      <c r="AAO69" s="46"/>
      <c r="AAP69" s="46"/>
      <c r="AAQ69" s="46"/>
      <c r="AAR69" s="46"/>
      <c r="AAS69" s="46"/>
      <c r="AAT69" s="46"/>
      <c r="AAU69" s="46"/>
      <c r="AAV69" s="46"/>
      <c r="AAW69" s="46"/>
      <c r="AAX69" s="46"/>
      <c r="AAY69" s="46"/>
      <c r="AAZ69" s="46"/>
      <c r="ABA69" s="46"/>
      <c r="ABB69" s="46"/>
      <c r="ABC69" s="46"/>
      <c r="ABD69" s="46"/>
      <c r="ABE69" s="46"/>
      <c r="ABF69" s="46"/>
      <c r="ABG69" s="46"/>
      <c r="ABH69" s="46"/>
      <c r="ABI69" s="46"/>
      <c r="ABJ69" s="46"/>
      <c r="ABK69" s="46"/>
      <c r="ABL69" s="46"/>
      <c r="ABM69" s="46"/>
      <c r="ABN69" s="46"/>
      <c r="ABO69" s="46"/>
      <c r="ABP69" s="48"/>
      <c r="ABQ69" s="48"/>
      <c r="ABR69" s="48"/>
      <c r="ABS69" s="48"/>
      <c r="ABT69" s="48"/>
      <c r="ABU69" s="48"/>
      <c r="ABV69" s="48"/>
      <c r="ABW69" s="48"/>
      <c r="ABX69" s="48"/>
      <c r="ABY69" s="48"/>
      <c r="ABZ69" s="48"/>
      <c r="ACA69" s="48"/>
      <c r="ACB69" s="48"/>
      <c r="ACC69" s="48"/>
      <c r="ACD69" s="48"/>
      <c r="ACE69" s="48"/>
      <c r="ACF69" s="48"/>
      <c r="ACG69" s="48"/>
      <c r="ACH69" s="48"/>
      <c r="ACI69" s="48"/>
      <c r="ACJ69" s="48"/>
      <c r="ACK69" s="48"/>
      <c r="ACL69" s="48"/>
      <c r="ACM69" s="48"/>
      <c r="ACN69" s="48"/>
      <c r="ACO69" s="51"/>
      <c r="ACP69" s="51"/>
      <c r="ACQ69" s="51"/>
      <c r="ACR69" s="51"/>
      <c r="ACS69" s="51"/>
      <c r="ACT69" s="51"/>
      <c r="ACU69" s="51"/>
      <c r="ACV69" s="51"/>
      <c r="ACW69" s="51"/>
      <c r="ACX69" s="51"/>
      <c r="ACY69" s="51"/>
      <c r="ACZ69" s="51"/>
      <c r="ADA69" s="51"/>
      <c r="ADB69" s="51"/>
      <c r="ADC69" s="51"/>
      <c r="ADD69" s="51"/>
      <c r="ADE69" s="51"/>
      <c r="ADF69" s="51"/>
      <c r="ADG69" s="51"/>
      <c r="ADH69" s="51"/>
      <c r="ADI69" s="51"/>
      <c r="ADJ69" s="51"/>
      <c r="ADK69" s="51"/>
      <c r="ADL69" s="51"/>
      <c r="ADM69" s="51"/>
      <c r="ADN69" s="51"/>
      <c r="ADO69" s="51"/>
      <c r="ADP69" s="51"/>
      <c r="ADQ69" s="51"/>
      <c r="ADR69" s="51"/>
      <c r="ADS69" s="51"/>
      <c r="ADT69" s="51"/>
      <c r="ADU69" s="51"/>
      <c r="ADV69" s="51"/>
      <c r="ADW69" s="51"/>
      <c r="ADX69" s="51"/>
      <c r="ADY69" s="51"/>
      <c r="ADZ69" s="51"/>
      <c r="AEA69" s="51"/>
      <c r="AEB69" s="51"/>
      <c r="AEC69" s="51"/>
      <c r="AED69" s="51"/>
      <c r="AEE69" s="51"/>
      <c r="AEF69" s="51"/>
      <c r="AEG69" s="51"/>
      <c r="AEH69" s="51"/>
      <c r="AEI69" s="51"/>
      <c r="AEJ69" s="51"/>
      <c r="AEK69" s="51"/>
      <c r="AEL69" s="51"/>
      <c r="AEM69" s="51"/>
      <c r="AEN69" s="51"/>
      <c r="AEO69" s="51"/>
      <c r="AEP69" s="51"/>
      <c r="AEQ69" s="51"/>
      <c r="AER69" s="51"/>
      <c r="AES69" s="52"/>
      <c r="AET69" s="52"/>
      <c r="AEU69" s="52"/>
      <c r="AEV69" s="52"/>
      <c r="AEW69" s="52"/>
      <c r="AEX69" s="52"/>
      <c r="AEY69" s="52"/>
      <c r="AEZ69" s="52"/>
      <c r="AFA69" s="52"/>
      <c r="AFB69" s="52"/>
      <c r="AFC69" s="52"/>
      <c r="AFD69" s="52"/>
      <c r="AFE69" s="52"/>
      <c r="AFF69" s="52"/>
      <c r="AFG69" s="52"/>
      <c r="AFH69" s="52"/>
      <c r="AFI69" s="52"/>
      <c r="AFJ69" s="52"/>
      <c r="AFK69" s="52"/>
      <c r="AFL69" s="52"/>
      <c r="AFM69" s="52"/>
      <c r="AFN69" s="52"/>
      <c r="AFO69" s="52"/>
      <c r="AFP69" s="52"/>
      <c r="AFQ69" s="52"/>
      <c r="AFR69" s="52"/>
      <c r="AFS69" s="52"/>
      <c r="AFT69" s="52"/>
      <c r="AFU69" s="52"/>
      <c r="AFV69" s="55"/>
      <c r="AFW69" s="55"/>
      <c r="AFX69" s="55"/>
      <c r="AFY69" s="55"/>
      <c r="AFZ69" s="55"/>
      <c r="AGA69" s="55"/>
      <c r="AGB69" s="55"/>
      <c r="AGC69" s="55"/>
      <c r="AGD69" s="55"/>
      <c r="AGE69" s="55"/>
      <c r="AGF69" s="55"/>
      <c r="AGG69" s="55"/>
      <c r="AGH69" s="55"/>
      <c r="AGI69" s="55"/>
      <c r="AGJ69" s="55"/>
      <c r="AGK69" s="55"/>
      <c r="AGL69" s="55"/>
      <c r="AGM69" s="55"/>
      <c r="AGN69" s="55"/>
      <c r="AGO69" s="55"/>
      <c r="AGP69" s="55"/>
      <c r="AGQ69" s="55"/>
      <c r="AGR69" s="55"/>
      <c r="AGS69" s="55"/>
      <c r="AGT69" s="55"/>
      <c r="AGU69" s="58"/>
      <c r="AGV69" s="58"/>
      <c r="AGW69" s="58"/>
      <c r="AGX69" s="58"/>
      <c r="AGY69" s="58"/>
      <c r="AGZ69" s="58"/>
      <c r="AHA69" s="58"/>
      <c r="AHB69" s="58"/>
      <c r="AHC69" s="58"/>
      <c r="AHD69" s="58"/>
      <c r="AHE69" s="58"/>
      <c r="AHF69" s="58"/>
      <c r="AHG69" s="58"/>
      <c r="AHH69" s="58"/>
      <c r="AHI69" s="58"/>
      <c r="AHJ69" s="58"/>
      <c r="AHK69" s="58"/>
      <c r="AHL69" s="58"/>
      <c r="AHM69" s="58"/>
      <c r="AHN69" s="58"/>
      <c r="AHO69" s="58"/>
      <c r="AHP69" s="58"/>
      <c r="AHQ69" s="58"/>
      <c r="AHR69" s="58"/>
      <c r="AHS69" s="58"/>
      <c r="AHT69" s="58"/>
      <c r="AHU69" s="58"/>
      <c r="AHV69" s="58"/>
      <c r="AHW69" s="58"/>
      <c r="AHX69" s="58"/>
      <c r="AHY69" s="58"/>
      <c r="AHZ69" s="58"/>
      <c r="AIA69" s="58"/>
      <c r="AIB69" s="58"/>
      <c r="AIC69" s="58"/>
      <c r="AID69" s="58"/>
      <c r="AIE69" s="58"/>
      <c r="AIF69" s="58"/>
      <c r="AIG69" s="58"/>
      <c r="AIH69" s="58"/>
      <c r="AII69" s="58"/>
      <c r="AIJ69" s="58"/>
      <c r="AIK69" s="58"/>
      <c r="AIL69" s="58"/>
      <c r="AIM69" s="58"/>
      <c r="AIN69" s="58"/>
      <c r="AIO69" s="58"/>
      <c r="AIP69" s="58"/>
      <c r="AIQ69" s="58"/>
      <c r="AIR69" s="58"/>
      <c r="AIS69" s="58"/>
      <c r="AIT69" s="58"/>
      <c r="AIU69" s="58"/>
      <c r="AIV69" s="58"/>
      <c r="AIW69" s="58"/>
      <c r="AIX69" s="58" t="s">
        <v>130</v>
      </c>
      <c r="AIY69" s="58"/>
      <c r="AIZ69" s="58"/>
      <c r="AJA69" s="58"/>
      <c r="AJB69" s="58"/>
      <c r="AJC69" s="60"/>
      <c r="AJD69" s="60"/>
      <c r="AJE69" s="60"/>
      <c r="AJF69" s="60"/>
      <c r="AJG69" s="60"/>
      <c r="AJH69" s="60"/>
      <c r="AJI69" s="60"/>
      <c r="AJJ69" s="60"/>
      <c r="AJK69" s="60"/>
      <c r="AJL69" s="60"/>
      <c r="AJM69" s="60"/>
      <c r="AJN69" s="60"/>
      <c r="AJO69" s="60"/>
      <c r="AJP69" s="60"/>
      <c r="AJQ69" s="60"/>
      <c r="AJR69" s="60"/>
      <c r="AJS69" s="60"/>
      <c r="AJT69" s="60"/>
      <c r="AJU69" s="60"/>
      <c r="AJV69" s="60"/>
      <c r="AJW69" s="60"/>
      <c r="AJX69" s="60"/>
      <c r="AJY69" s="60"/>
      <c r="AJZ69" s="60"/>
      <c r="AKA69" s="60"/>
      <c r="AKB69" s="60"/>
      <c r="AKC69" s="60"/>
      <c r="AKD69" s="60"/>
      <c r="AKE69" s="60"/>
      <c r="AKF69" s="60"/>
      <c r="AKG69" s="60"/>
      <c r="AKH69" s="60"/>
      <c r="AKI69" s="60"/>
      <c r="AKJ69" s="60"/>
      <c r="AKK69" s="60"/>
      <c r="AKL69" s="60"/>
      <c r="AKM69" s="60"/>
      <c r="AKN69" s="60"/>
      <c r="AKO69" s="60"/>
      <c r="AKP69" s="60"/>
      <c r="AKQ69" s="60"/>
      <c r="AKR69" s="60"/>
      <c r="AKS69" s="60"/>
      <c r="AKT69" s="60"/>
      <c r="AKU69" s="60"/>
      <c r="AKV69" s="60"/>
      <c r="AKW69" s="60"/>
      <c r="AKX69" s="60"/>
      <c r="AKY69" s="60"/>
      <c r="AKZ69" s="60"/>
      <c r="ALA69" s="60"/>
      <c r="ALB69" s="60"/>
      <c r="ALC69" s="60"/>
      <c r="ALD69" s="60"/>
      <c r="ALE69" s="60"/>
      <c r="ALF69" s="60"/>
      <c r="ALG69" s="60"/>
      <c r="ALH69" s="60"/>
      <c r="ALI69" s="60"/>
      <c r="ALJ69" s="60"/>
      <c r="ALK69" s="60"/>
      <c r="ALL69" s="60"/>
      <c r="ALM69" s="60"/>
      <c r="ALN69" s="60"/>
      <c r="ALO69" s="60"/>
      <c r="ALP69" s="60"/>
      <c r="ALQ69" s="60"/>
      <c r="ALR69" s="60"/>
      <c r="ALS69" s="60"/>
      <c r="ALT69" s="60"/>
      <c r="ALU69" s="60"/>
      <c r="ALV69" s="60"/>
      <c r="ALW69" s="60"/>
      <c r="ALX69" s="60"/>
      <c r="ALY69" s="60"/>
      <c r="ALZ69" s="60"/>
      <c r="AMA69" s="60"/>
      <c r="AMB69" s="60"/>
      <c r="AMC69" s="60"/>
      <c r="AMD69" s="60"/>
      <c r="AME69" s="60"/>
      <c r="AMF69" s="60"/>
      <c r="AMG69" s="60"/>
      <c r="AMH69" s="60"/>
      <c r="AMI69" s="60"/>
      <c r="AMJ69" s="60"/>
      <c r="AMK69" s="60"/>
      <c r="AML69" s="60"/>
      <c r="AMM69" s="60"/>
      <c r="AMN69" s="60"/>
      <c r="AMO69" s="60"/>
      <c r="AMP69" s="60"/>
      <c r="AMQ69" s="60"/>
      <c r="AMR69" s="60"/>
      <c r="AMS69" s="60"/>
      <c r="AMT69" s="60"/>
      <c r="AMU69" s="60"/>
      <c r="AMV69" s="60"/>
      <c r="AMW69" s="60"/>
      <c r="AMX69" s="60"/>
      <c r="AMY69" s="60"/>
      <c r="AMZ69" s="60"/>
      <c r="ANA69" s="60"/>
      <c r="ANB69" s="60"/>
      <c r="ANC69" s="60"/>
      <c r="AND69" s="60"/>
      <c r="ANE69" s="60"/>
      <c r="ANF69" s="60"/>
      <c r="ANG69" s="60"/>
      <c r="ANH69" s="60"/>
      <c r="ANI69" s="60"/>
      <c r="ANJ69" s="60"/>
      <c r="ANK69" s="60"/>
      <c r="ANL69" s="60"/>
      <c r="ANM69" s="60"/>
      <c r="ANN69" s="60"/>
      <c r="ANO69" s="60"/>
      <c r="ANP69" s="60"/>
      <c r="ANQ69" s="60"/>
      <c r="ANR69" s="60"/>
      <c r="ANS69" s="60"/>
      <c r="ANT69" s="60"/>
      <c r="ANU69" s="60"/>
      <c r="ANV69" s="60"/>
      <c r="ANW69" s="60"/>
      <c r="ANX69" s="60"/>
      <c r="ANY69" s="60"/>
      <c r="ANZ69" s="60"/>
      <c r="AOA69" s="60"/>
      <c r="AOB69" s="60"/>
      <c r="AOC69" s="60"/>
      <c r="AOD69" s="60"/>
      <c r="AOE69" s="60"/>
      <c r="AOF69" s="60"/>
      <c r="AOG69" s="60"/>
      <c r="AOH69" s="60"/>
      <c r="AOI69" s="60"/>
      <c r="AOJ69" s="60"/>
      <c r="AOK69" s="60"/>
      <c r="AOL69" s="60"/>
      <c r="AOM69" s="60"/>
      <c r="AON69" s="60"/>
      <c r="AOO69" s="60"/>
      <c r="AOP69" s="60"/>
      <c r="AOQ69" s="60"/>
      <c r="AOR69" s="60"/>
      <c r="AOS69" s="60"/>
      <c r="AOT69" s="60"/>
      <c r="AOU69" s="60"/>
      <c r="AOV69" s="60"/>
      <c r="AOW69" s="60"/>
      <c r="AOX69" s="60"/>
      <c r="AOY69" s="60"/>
      <c r="AOZ69" s="60"/>
      <c r="APA69" s="60"/>
      <c r="APB69" s="60"/>
      <c r="APC69" s="60"/>
      <c r="APD69" s="60"/>
      <c r="APE69" s="60"/>
      <c r="APF69" s="60"/>
      <c r="APG69" s="60"/>
      <c r="APH69" s="60"/>
      <c r="API69" s="60"/>
      <c r="APJ69" s="60"/>
      <c r="APK69" s="60"/>
      <c r="APL69" s="60"/>
      <c r="APM69" s="60"/>
      <c r="APN69" s="60"/>
      <c r="APO69" s="60"/>
      <c r="APP69" s="60"/>
      <c r="APQ69" s="60"/>
      <c r="APR69" s="60"/>
      <c r="APS69" s="60"/>
      <c r="APT69" s="60"/>
      <c r="APU69" s="60"/>
      <c r="APV69" s="60"/>
      <c r="APW69" s="60"/>
      <c r="APX69" s="60"/>
      <c r="APY69" s="60"/>
      <c r="APZ69" s="60"/>
      <c r="AQA69" s="60"/>
      <c r="AQB69" s="60"/>
      <c r="AQC69" s="60"/>
      <c r="AQD69" s="60"/>
      <c r="AQE69" s="60"/>
      <c r="AQF69" s="60"/>
      <c r="AQG69" s="60"/>
      <c r="AQH69" s="60"/>
      <c r="AQI69" s="60"/>
      <c r="AQJ69" s="60"/>
      <c r="AQK69" s="60"/>
      <c r="AQL69" s="60"/>
      <c r="AQM69" s="60"/>
      <c r="AQN69" s="60"/>
      <c r="AQO69" s="60"/>
      <c r="AQP69" s="60"/>
      <c r="AQQ69" s="60"/>
      <c r="AQR69" s="65"/>
      <c r="AQS69" s="65"/>
      <c r="AQT69" s="65"/>
      <c r="AQU69" s="65"/>
      <c r="AQV69" s="65"/>
      <c r="AQW69" s="65"/>
      <c r="AQX69" s="65"/>
      <c r="AQY69" s="65"/>
      <c r="AQZ69" s="65"/>
      <c r="ARA69" s="65"/>
      <c r="ARB69" s="65"/>
      <c r="ARC69" s="65"/>
      <c r="ARD69" s="65"/>
      <c r="ARE69" s="65"/>
      <c r="ARF69" s="65"/>
      <c r="ARG69" s="65"/>
      <c r="ARH69" s="65"/>
      <c r="ARI69" s="65"/>
      <c r="ARJ69" s="65"/>
      <c r="ARK69" s="65"/>
      <c r="ARL69" s="65"/>
      <c r="ARM69" s="65"/>
      <c r="ARN69" s="65"/>
      <c r="ARO69" s="65"/>
      <c r="ARP69" s="65"/>
      <c r="ARQ69" s="65"/>
      <c r="ARR69" s="65"/>
      <c r="ARS69" s="65"/>
      <c r="ART69" s="65"/>
      <c r="ARU69" s="65"/>
      <c r="ARV69" s="65"/>
      <c r="ARW69" s="65"/>
      <c r="ARX69" s="65"/>
      <c r="ARY69" s="65"/>
      <c r="ARZ69" s="68"/>
      <c r="ASA69" s="68"/>
      <c r="ASB69" s="68"/>
      <c r="ASC69" s="68"/>
      <c r="ASD69" s="68"/>
      <c r="ASE69" s="68"/>
      <c r="ASF69" s="68"/>
      <c r="ASG69" s="68"/>
      <c r="ASH69" s="68"/>
      <c r="ASI69" s="68"/>
      <c r="ASJ69" s="68"/>
      <c r="ASK69" s="68"/>
      <c r="ASL69" s="68"/>
      <c r="ASM69" s="68"/>
      <c r="ASN69" s="68"/>
      <c r="ASO69" s="68"/>
      <c r="ASP69" s="68"/>
      <c r="ASQ69" s="68"/>
      <c r="ASR69" s="68"/>
      <c r="ASS69" s="68"/>
      <c r="AST69" s="68"/>
      <c r="ASU69" s="68"/>
      <c r="ASV69" s="68"/>
      <c r="ASW69" s="68"/>
      <c r="ASX69" s="68"/>
      <c r="ASY69" s="68"/>
      <c r="ASZ69" s="68"/>
      <c r="ATA69" s="68"/>
      <c r="ATB69" s="68"/>
      <c r="ATC69" s="68"/>
      <c r="ATD69" s="68"/>
      <c r="ATE69" s="68"/>
      <c r="ATF69" s="68"/>
      <c r="ATG69" s="68"/>
      <c r="ATH69" s="68"/>
      <c r="ATI69" s="68"/>
      <c r="ATJ69" s="68"/>
      <c r="ATK69" s="68"/>
      <c r="ATL69" s="70"/>
      <c r="ATM69" s="70"/>
      <c r="ATN69" s="70"/>
      <c r="ATO69" s="70"/>
      <c r="ATP69" s="70"/>
      <c r="ATQ69" s="70"/>
      <c r="ATR69" s="70"/>
      <c r="ATS69" s="70"/>
      <c r="ATT69" s="70"/>
      <c r="ATU69" s="70"/>
      <c r="ATV69" s="70"/>
      <c r="ATW69" s="70"/>
      <c r="ATX69" s="70"/>
      <c r="ATY69" s="70"/>
      <c r="ATZ69" s="70"/>
      <c r="AUA69" s="70"/>
      <c r="AUB69" s="70"/>
      <c r="AUC69" s="70"/>
      <c r="AUD69" s="70"/>
      <c r="AUE69" s="70"/>
      <c r="AUF69" s="70"/>
      <c r="AUG69" s="70"/>
      <c r="AUH69" s="70"/>
      <c r="AUI69" s="70"/>
      <c r="AUJ69" s="70"/>
      <c r="AUK69" s="70"/>
      <c r="AUL69" s="70"/>
      <c r="AUM69" s="70"/>
      <c r="AUN69" s="70"/>
      <c r="AUO69" s="70"/>
      <c r="AUP69" s="70"/>
      <c r="AUQ69" s="70"/>
      <c r="AUR69" s="70"/>
      <c r="AUS69" s="70"/>
      <c r="AUT69" s="70"/>
      <c r="AUU69" s="72"/>
      <c r="AUV69" s="72"/>
      <c r="AUW69" s="72"/>
      <c r="AUX69" s="72"/>
      <c r="AUY69" s="72"/>
      <c r="AUZ69" s="72"/>
      <c r="AVA69" s="72"/>
      <c r="AVB69" s="72"/>
      <c r="AVC69" s="72"/>
      <c r="AVD69" s="72"/>
      <c r="AVE69" s="72"/>
      <c r="AVF69" s="72"/>
      <c r="AVG69" s="72"/>
      <c r="AVH69" s="72"/>
      <c r="AVI69" s="72"/>
      <c r="AVJ69" s="72"/>
      <c r="AVK69" s="72"/>
      <c r="AVL69" s="72"/>
      <c r="AVM69" s="72"/>
      <c r="AVN69" s="72"/>
      <c r="AVO69" s="72"/>
      <c r="AVP69" s="72"/>
      <c r="AVQ69" s="72"/>
      <c r="AVR69" s="72"/>
      <c r="AVS69" s="72"/>
      <c r="AVT69" s="72"/>
      <c r="AVU69" s="72"/>
      <c r="AVV69" s="72"/>
      <c r="AVW69" s="72"/>
      <c r="AVX69" s="72"/>
      <c r="AVY69" s="72"/>
      <c r="AVZ69" s="72"/>
      <c r="AWA69" s="72"/>
      <c r="AWB69" s="74"/>
      <c r="AWC69" s="74"/>
      <c r="AWD69" s="74"/>
      <c r="AWE69" s="74"/>
      <c r="AWF69" s="74"/>
      <c r="AWG69" s="74"/>
      <c r="AWH69" s="74"/>
      <c r="AWI69" s="74"/>
      <c r="AWJ69" s="74"/>
      <c r="AWK69" s="74"/>
      <c r="AWL69" s="74"/>
      <c r="AWM69" s="74"/>
      <c r="AWN69" s="74"/>
      <c r="AWO69" s="74"/>
      <c r="AWP69" s="74"/>
      <c r="AWQ69" s="74"/>
      <c r="AWR69" s="74"/>
      <c r="AWS69" s="74"/>
      <c r="AWT69" s="74"/>
      <c r="AWU69" s="74"/>
      <c r="AWV69" s="74"/>
      <c r="AWW69" s="74"/>
      <c r="AWX69" s="74"/>
      <c r="AWY69" s="74"/>
      <c r="AWZ69" s="74"/>
      <c r="AXA69" s="74"/>
      <c r="AXB69" s="74"/>
      <c r="AXC69" s="74"/>
      <c r="AXD69" s="74"/>
      <c r="AXE69" s="74"/>
      <c r="AXF69" s="74"/>
      <c r="AXG69" s="74"/>
      <c r="AXH69" s="74"/>
      <c r="AXI69" s="74"/>
      <c r="AXJ69" s="74"/>
      <c r="AXK69" s="74"/>
      <c r="AXL69" s="76"/>
      <c r="AXM69" s="76"/>
      <c r="AXN69" s="76"/>
      <c r="AXO69" s="76"/>
      <c r="AXP69" s="76"/>
      <c r="AXQ69" s="76"/>
      <c r="AXR69" s="76"/>
      <c r="AXS69" s="76"/>
      <c r="AXT69" s="76"/>
      <c r="AXU69" s="76"/>
      <c r="AXV69" s="76"/>
      <c r="AXW69" s="76"/>
      <c r="AXX69" s="76"/>
      <c r="AXY69" s="76"/>
      <c r="AXZ69" s="76"/>
      <c r="AYA69" s="76"/>
      <c r="AYB69" s="76"/>
      <c r="AYC69" s="76"/>
      <c r="AYD69" s="76"/>
      <c r="AYE69" s="76"/>
      <c r="AYF69" s="76"/>
      <c r="AYG69" s="76"/>
      <c r="AYH69" s="76"/>
      <c r="AYI69" s="76"/>
      <c r="AYJ69" s="76"/>
      <c r="AYK69" s="76"/>
      <c r="AYL69" s="76"/>
      <c r="AYM69" s="76"/>
      <c r="AYN69" s="76"/>
      <c r="AYO69" s="76"/>
      <c r="AYP69" s="76"/>
      <c r="AYQ69" s="76"/>
      <c r="AYR69" s="76"/>
      <c r="AYS69" s="76"/>
      <c r="AYT69" s="76"/>
      <c r="AYU69" s="78"/>
      <c r="AYV69" s="78"/>
      <c r="AYW69" s="78"/>
      <c r="AYX69" s="78"/>
      <c r="AYY69" s="78"/>
      <c r="AYZ69" s="78"/>
      <c r="AZA69" s="78"/>
      <c r="AZB69" s="78"/>
      <c r="AZC69" s="78"/>
      <c r="AZD69" s="78"/>
      <c r="AZE69" s="78"/>
      <c r="AZF69" s="78"/>
      <c r="AZG69" s="78"/>
      <c r="AZH69" s="78"/>
      <c r="AZI69" s="78"/>
      <c r="AZJ69" s="84"/>
      <c r="AZK69" s="83"/>
      <c r="AZL69" s="83"/>
      <c r="AZM69" s="83"/>
      <c r="AZN69" s="83"/>
      <c r="AZO69" s="83"/>
      <c r="AZP69" s="83"/>
      <c r="AZQ69" s="83"/>
      <c r="AZR69" s="83"/>
      <c r="AZS69" s="83"/>
      <c r="AZT69" s="83"/>
      <c r="AZU69" s="83"/>
      <c r="AZV69" s="83"/>
      <c r="AZW69" s="83"/>
      <c r="AZX69" s="83"/>
      <c r="AZY69" s="83"/>
      <c r="AZZ69" s="83"/>
      <c r="BAA69" s="83"/>
      <c r="BAB69" s="83"/>
      <c r="BAC69" s="83"/>
      <c r="BAD69" s="83"/>
      <c r="BAE69" s="83"/>
      <c r="BAF69" s="83"/>
      <c r="BAG69" s="83"/>
      <c r="BAH69" s="83"/>
      <c r="BAI69" s="83"/>
      <c r="BAJ69" s="83"/>
      <c r="BAK69" s="83"/>
      <c r="BAL69" s="83"/>
      <c r="BAM69" s="83"/>
      <c r="BAN69" s="83"/>
      <c r="BAO69" s="83"/>
      <c r="BAP69" s="83"/>
      <c r="BAQ69" s="83"/>
      <c r="BAR69" s="83"/>
      <c r="BAS69" s="83"/>
      <c r="BAT69" s="83"/>
      <c r="BAU69" s="83"/>
      <c r="BAV69" s="83"/>
      <c r="BAW69" s="83"/>
      <c r="BAX69" s="83"/>
      <c r="BAY69" s="83"/>
      <c r="BAZ69" s="83"/>
      <c r="BBA69" s="83"/>
      <c r="BBB69" s="83"/>
      <c r="BBC69" s="83"/>
      <c r="BBD69" s="83"/>
      <c r="BBE69" s="83"/>
      <c r="BBF69" s="83"/>
      <c r="BBG69" s="83"/>
      <c r="BBH69" s="83"/>
      <c r="BBI69" s="83"/>
      <c r="BBJ69" s="83"/>
      <c r="BBK69" s="83"/>
      <c r="BBL69" s="83"/>
      <c r="BBM69" s="83"/>
      <c r="BBN69" s="83"/>
      <c r="BBO69" s="83"/>
      <c r="BBP69" s="83"/>
      <c r="BBQ69" s="83"/>
      <c r="BBR69" s="83"/>
      <c r="BBS69" s="83"/>
      <c r="BBT69" s="83"/>
      <c r="BBU69" s="83"/>
      <c r="BBV69" s="83"/>
      <c r="BBW69" s="83"/>
      <c r="BBX69" s="83"/>
      <c r="BBY69" s="83"/>
      <c r="BBZ69" s="83"/>
      <c r="BCA69" s="83"/>
      <c r="BCB69" s="83"/>
      <c r="BCC69" s="83"/>
      <c r="BCD69" s="83"/>
      <c r="BCE69" s="83"/>
      <c r="BCF69" s="83"/>
      <c r="BCG69" s="83"/>
      <c r="BCH69" s="83"/>
      <c r="BCI69" s="83"/>
      <c r="BCJ69" s="83"/>
      <c r="BCK69" s="83"/>
      <c r="BCL69" s="83"/>
      <c r="BCM69" s="83"/>
      <c r="BCN69" s="83"/>
      <c r="BCO69" s="83"/>
      <c r="BCP69" s="83"/>
      <c r="BCQ69" s="83"/>
      <c r="BCR69" s="83"/>
      <c r="BCS69" s="83"/>
      <c r="BCT69" s="83"/>
      <c r="BCU69" s="83"/>
      <c r="BCV69" s="83"/>
      <c r="BCW69" s="83"/>
      <c r="BCX69" s="83"/>
      <c r="BCY69" s="83"/>
      <c r="BCZ69" s="83"/>
      <c r="BDA69" s="83"/>
      <c r="BDB69" s="83"/>
      <c r="BDC69" s="83"/>
      <c r="BDD69" s="83"/>
      <c r="BDE69" s="83"/>
      <c r="BDF69" s="83"/>
      <c r="BDG69" s="83"/>
      <c r="BDH69" s="83"/>
      <c r="BDI69" s="83"/>
      <c r="BDJ69" s="83"/>
      <c r="BDK69" s="83"/>
      <c r="BDL69" s="83"/>
      <c r="BDM69" s="83"/>
      <c r="BDN69" s="83"/>
      <c r="BDO69" s="83"/>
      <c r="BDP69" s="83"/>
      <c r="BDQ69" s="83"/>
      <c r="BDR69" s="83"/>
      <c r="BDS69" s="88"/>
      <c r="BDT69" s="1"/>
      <c r="BDU69" s="1"/>
      <c r="BDV69" s="1"/>
      <c r="BDW69" s="1"/>
      <c r="BDX69" s="1"/>
      <c r="BDY69" s="1"/>
      <c r="BDZ69" s="1"/>
      <c r="BEA69" s="1"/>
      <c r="BEB69" s="1"/>
      <c r="BEC69" s="1"/>
      <c r="BED69" s="1"/>
      <c r="BEE69" s="1"/>
      <c r="BEF69" s="1"/>
      <c r="BEG69" s="1"/>
      <c r="BEH69" s="1"/>
      <c r="BEI69" s="1"/>
      <c r="BEJ69" s="1"/>
      <c r="BEK69" s="1" t="s">
        <v>130</v>
      </c>
      <c r="BEL69" s="1" t="s">
        <v>130</v>
      </c>
      <c r="BEM69" s="1" t="s">
        <v>130</v>
      </c>
      <c r="BEN69" s="1" t="s">
        <v>130</v>
      </c>
      <c r="BEO69" s="1"/>
      <c r="BEP69" s="1"/>
      <c r="BEQ69" s="1"/>
      <c r="BER69" s="1"/>
      <c r="BES69" s="1"/>
      <c r="BET69" s="1"/>
      <c r="BEU69" s="1"/>
      <c r="BEV69" s="1"/>
      <c r="BEW69" s="1"/>
      <c r="BEX69" s="1"/>
      <c r="BEY69" s="1"/>
      <c r="BEZ69" s="1"/>
      <c r="BFA69" s="1"/>
      <c r="BFB69" s="1"/>
      <c r="BFC69" s="1"/>
      <c r="BFD69" s="1"/>
      <c r="BFE69" s="1"/>
      <c r="BFF69" s="1"/>
      <c r="BFG69" s="1"/>
      <c r="BFH69" s="1"/>
      <c r="BFI69" s="1"/>
      <c r="BFJ69" s="1"/>
      <c r="BFK69" s="1"/>
      <c r="BFL69" s="1"/>
      <c r="BFM69" s="1"/>
      <c r="BFN69" s="1"/>
      <c r="BFO69" s="1"/>
      <c r="BFP69" s="1"/>
      <c r="BFQ69" s="1"/>
      <c r="BFR69" s="1"/>
      <c r="BFS69" s="1"/>
      <c r="BFT69" s="1"/>
      <c r="BFU69" s="1"/>
      <c r="BFV69" s="1"/>
      <c r="BFW69" s="1"/>
      <c r="BFX69" s="1"/>
      <c r="BFY69" s="1"/>
      <c r="BFZ69" s="1"/>
      <c r="BGA69" s="1"/>
      <c r="BGB69" s="1"/>
      <c r="BGC69" s="1"/>
      <c r="BGD69" s="1"/>
      <c r="BGE69" s="1"/>
      <c r="BGF69" s="1"/>
      <c r="BGG69" s="1"/>
      <c r="BGH69" s="1"/>
      <c r="BGI69" s="1"/>
      <c r="BGJ69" s="1"/>
      <c r="BGK69" s="1"/>
      <c r="BGL69" s="1"/>
      <c r="BGM69" s="1"/>
      <c r="BGN69" s="1"/>
      <c r="BGO69" s="1"/>
      <c r="BGP69" s="1"/>
      <c r="BGQ69" s="1"/>
      <c r="BGR69" s="1"/>
      <c r="BGS69" s="1"/>
      <c r="BGT69" s="1"/>
      <c r="BGU69" s="1"/>
      <c r="BGV69" s="1"/>
      <c r="BGW69" s="1"/>
      <c r="BGX69" s="1"/>
      <c r="BGY69" s="1"/>
      <c r="BGZ69" s="1"/>
      <c r="BHA69" s="1"/>
      <c r="BHB69" s="1"/>
      <c r="BHC69" s="1"/>
      <c r="BHD69" s="1"/>
      <c r="BHE69" s="1"/>
      <c r="BHF69" s="1"/>
      <c r="BHG69" s="1"/>
      <c r="BHH69" s="1"/>
      <c r="BHI69" s="1"/>
      <c r="BHJ69" s="1"/>
      <c r="BHK69" s="1"/>
      <c r="BHL69" s="1"/>
      <c r="BHM69" s="1"/>
      <c r="BHN69" s="1"/>
      <c r="BHO69" s="1"/>
      <c r="BHP69" s="1"/>
      <c r="BHQ69" s="1"/>
      <c r="BHR69" s="1"/>
      <c r="BHS69" s="1"/>
      <c r="BHT69" s="1"/>
      <c r="BHU69" s="1"/>
      <c r="BHV69" s="1"/>
      <c r="BHW69" s="1"/>
      <c r="BHX69" s="1"/>
      <c r="BHY69" s="1"/>
      <c r="BHZ69" s="1"/>
      <c r="BIA69" s="1"/>
      <c r="BIB69" s="1"/>
      <c r="BIC69" s="1"/>
      <c r="BID69" s="1"/>
      <c r="BIE69" s="1"/>
      <c r="BIF69" s="1"/>
      <c r="BIG69" s="1"/>
      <c r="BIH69" s="1"/>
      <c r="BII69" s="1"/>
      <c r="BIJ69" s="1"/>
      <c r="BIK69" s="1"/>
      <c r="BIL69" s="1"/>
      <c r="BIM69" s="1"/>
      <c r="BIN69" s="1"/>
      <c r="BIO69" s="1"/>
      <c r="BIP69" s="1"/>
      <c r="BIQ69" s="1"/>
      <c r="BIR69" s="1"/>
      <c r="BIS69" s="1"/>
      <c r="BIT69" s="1"/>
      <c r="BIU69" s="1"/>
      <c r="BIV69" s="1"/>
      <c r="BIW69" s="1"/>
      <c r="BIX69" s="1"/>
      <c r="BIY69" s="1"/>
      <c r="BIZ69" s="1"/>
      <c r="BJA69" s="1"/>
      <c r="BJB69" s="1"/>
      <c r="BJC69" s="1"/>
      <c r="BJD69" s="1"/>
      <c r="BJE69" s="1"/>
      <c r="BJF69" s="1"/>
      <c r="BJG69" s="1"/>
      <c r="BJH69" s="1"/>
      <c r="BJI69" s="1"/>
      <c r="BJJ69" s="1"/>
      <c r="BJK69" s="1"/>
      <c r="BJL69" s="1"/>
      <c r="BJM69" s="1"/>
      <c r="BJN69" s="1"/>
      <c r="BJO69" s="1"/>
      <c r="BJP69" s="1"/>
      <c r="BJQ69" s="1"/>
      <c r="BJR69" s="1"/>
      <c r="BJS69" s="1"/>
      <c r="BJT69" s="1"/>
      <c r="BJU69" s="1"/>
      <c r="BJV69" s="1"/>
      <c r="BJW69" s="1"/>
      <c r="BJX69" s="1"/>
      <c r="BJY69" s="1"/>
      <c r="BJZ69" s="1"/>
      <c r="BKA69" s="1"/>
      <c r="BKB69" s="1"/>
      <c r="BKC69" s="1"/>
      <c r="BKD69" s="1"/>
      <c r="BKE69" s="1"/>
      <c r="BKF69" s="1"/>
      <c r="BKG69" s="1"/>
      <c r="BKH69" s="1"/>
      <c r="BKI69" s="1"/>
      <c r="BKJ69" s="1"/>
      <c r="BKK69" s="1"/>
      <c r="BKL69" s="1"/>
      <c r="BKM69" s="1"/>
      <c r="BKN69" s="1"/>
      <c r="BKO69" s="1"/>
      <c r="BKP69" s="1"/>
      <c r="BKQ69" s="1"/>
      <c r="BKR69" s="1"/>
      <c r="BKS69" s="1"/>
      <c r="BKT69" s="1"/>
      <c r="BKU69" s="1"/>
      <c r="BKV69" s="1"/>
      <c r="BKW69" s="1"/>
      <c r="BKX69" s="1"/>
      <c r="BKY69" s="1"/>
      <c r="BKZ69" s="1"/>
      <c r="BLA69" s="1"/>
      <c r="BLB69" s="1"/>
      <c r="BLC69" s="1"/>
      <c r="BLD69" s="1"/>
      <c r="BLE69" s="1"/>
      <c r="BLF69" s="1"/>
      <c r="BLG69" s="1"/>
      <c r="BLH69" s="1"/>
      <c r="BLI69" s="1"/>
      <c r="BLJ69" s="1"/>
      <c r="BLK69" s="1"/>
      <c r="BLL69" s="1"/>
      <c r="BLM69" s="1"/>
      <c r="BLN69" s="1"/>
      <c r="BLO69" s="1"/>
      <c r="BLP69" s="1"/>
      <c r="BLQ69" s="1"/>
      <c r="BLR69" s="1"/>
      <c r="BLS69" s="1"/>
      <c r="BLT69" s="1"/>
      <c r="BLU69" s="1"/>
      <c r="BLV69" s="1"/>
      <c r="BLW69" s="1"/>
      <c r="BLX69" s="1"/>
      <c r="BLY69" s="1"/>
      <c r="BLZ69" s="1"/>
      <c r="BMA69" s="1"/>
      <c r="BMB69" s="1"/>
      <c r="BMC69" s="1"/>
      <c r="BMD69" s="1"/>
      <c r="BME69" s="1"/>
      <c r="BMF69" s="1"/>
      <c r="BMG69" s="1"/>
      <c r="BMH69" s="1"/>
      <c r="BMI69" s="1"/>
      <c r="BMJ69" s="1"/>
      <c r="BMK69" s="1"/>
      <c r="BML69" s="1"/>
      <c r="BMM69" s="1"/>
      <c r="BMN69" s="1"/>
      <c r="BMO69" s="1"/>
      <c r="BMP69" s="1"/>
      <c r="BMQ69" s="1"/>
      <c r="BMR69" s="1"/>
      <c r="BMS69" s="1"/>
      <c r="BMT69" s="1"/>
      <c r="BMU69" s="1"/>
      <c r="BMV69" s="1"/>
      <c r="BMW69" s="1"/>
      <c r="BMX69" s="1"/>
      <c r="BMY69" s="1"/>
      <c r="BMZ69" s="1"/>
      <c r="BNA69" s="1"/>
      <c r="BNB69" s="1"/>
      <c r="BNC69" s="1"/>
      <c r="BND69" s="1"/>
      <c r="BNE69" s="1"/>
      <c r="BNF69" s="1"/>
      <c r="BNG69" s="1"/>
      <c r="BNH69" s="1"/>
      <c r="BNI69" s="1"/>
      <c r="BNJ69" s="1"/>
      <c r="BNK69" s="1"/>
      <c r="BNL69" s="1"/>
      <c r="BNM69" s="1"/>
      <c r="BNN69" s="1"/>
      <c r="BNO69" s="1"/>
      <c r="BNP69" s="1"/>
      <c r="BNQ69" s="1"/>
      <c r="BNR69" s="1"/>
      <c r="BNS69" s="1"/>
      <c r="BNT69" s="1"/>
      <c r="BNU69" s="1"/>
      <c r="BNV69" s="1"/>
      <c r="BNW69" s="1"/>
      <c r="BNX69" s="1"/>
      <c r="BNY69" s="1"/>
      <c r="BNZ69" s="1"/>
      <c r="BOA69" s="1"/>
      <c r="BOB69" s="1"/>
      <c r="BOC69" s="1"/>
      <c r="BOD69" s="1"/>
      <c r="BOE69" s="1"/>
      <c r="BOF69" s="1"/>
      <c r="BOG69" s="1"/>
      <c r="BOH69" s="1"/>
      <c r="BOI69" s="1"/>
      <c r="BOJ69" s="1"/>
      <c r="BOK69" s="1"/>
      <c r="BOL69" s="1"/>
      <c r="BOM69" s="1"/>
      <c r="BON69" s="1"/>
      <c r="BOO69" s="1"/>
      <c r="BOP69" s="1"/>
      <c r="BOQ69" s="1"/>
      <c r="BOR69" s="1"/>
      <c r="BOS69" s="1"/>
      <c r="BOT69" s="1"/>
      <c r="BOU69" s="1"/>
      <c r="BOV69" s="1"/>
      <c r="BOW69" s="1"/>
      <c r="BOX69" s="1"/>
      <c r="BOY69" s="1"/>
      <c r="BOZ69" s="1"/>
      <c r="BPA69" s="1"/>
      <c r="BPB69" s="1"/>
      <c r="BPC69" s="1"/>
      <c r="BPD69" s="1"/>
      <c r="BPE69" s="1"/>
      <c r="BPF69" s="1"/>
      <c r="BPG69" s="1"/>
      <c r="BPH69" s="1"/>
      <c r="BPI69" s="1"/>
      <c r="BPJ69" s="1"/>
      <c r="BPK69" s="1"/>
      <c r="BPL69" s="1"/>
      <c r="BPM69" s="1"/>
      <c r="BPN69" s="1"/>
      <c r="BPO69" s="1"/>
      <c r="BPP69" s="1"/>
      <c r="BPQ69" s="1"/>
      <c r="BPR69" s="1"/>
      <c r="BPS69" s="1"/>
      <c r="BPT69" s="1"/>
      <c r="BPU69" s="1"/>
      <c r="BPV69" s="1"/>
      <c r="BPW69" s="1"/>
      <c r="BPX69" s="1"/>
      <c r="BPY69" s="1"/>
      <c r="BPZ69" s="1"/>
      <c r="BQA69" s="1"/>
      <c r="BQB69" s="1"/>
      <c r="BQC69" s="1"/>
      <c r="BQD69" s="1"/>
      <c r="BQE69" s="1"/>
      <c r="BQF69" s="1"/>
      <c r="BQG69" s="1"/>
      <c r="BQH69" s="1"/>
      <c r="BQI69" s="1"/>
      <c r="BQJ69" s="1"/>
      <c r="BQK69" s="1"/>
      <c r="BQL69" s="1"/>
      <c r="BQM69" s="1"/>
      <c r="BQN69" s="1"/>
      <c r="BQO69" s="1"/>
      <c r="BQP69" s="1"/>
      <c r="BQQ69" s="1"/>
      <c r="BQR69" s="1"/>
      <c r="BQS69" s="1"/>
      <c r="BQT69" s="1"/>
      <c r="BQU69" s="1"/>
      <c r="BQV69" s="1"/>
      <c r="BQW69" s="1"/>
      <c r="BQX69" s="1"/>
      <c r="BQY69" s="1"/>
      <c r="BQZ69" s="1"/>
      <c r="BRA69" s="1"/>
      <c r="BRB69" s="1"/>
      <c r="BRC69" s="1"/>
      <c r="BRD69" s="1"/>
      <c r="BRE69" s="1"/>
      <c r="BRF69" s="1"/>
      <c r="BRG69" s="1"/>
      <c r="BRH69" s="1"/>
      <c r="BRI69" s="1"/>
      <c r="BRJ69" s="1"/>
      <c r="BRK69" s="1"/>
      <c r="BRL69" s="1"/>
      <c r="BRM69" s="1"/>
      <c r="BRN69" s="1"/>
      <c r="BRO69" s="1"/>
      <c r="BRP69" s="1"/>
      <c r="BRQ69" s="1"/>
      <c r="BRR69" s="1"/>
      <c r="BRS69" s="1"/>
      <c r="BRT69" s="1"/>
      <c r="BRU69" s="1"/>
      <c r="BRV69" s="1"/>
      <c r="BRW69" s="1"/>
      <c r="BRX69" s="1"/>
      <c r="BRY69" s="1"/>
      <c r="BRZ69" s="1"/>
      <c r="BSA69" s="1"/>
      <c r="BSB69" s="1"/>
      <c r="BSC69" s="1"/>
      <c r="BSD69" s="1"/>
      <c r="BSE69" s="1"/>
      <c r="BSF69" s="1"/>
      <c r="BSG69" s="1"/>
      <c r="BSH69" s="1"/>
      <c r="BSI69" s="1"/>
      <c r="BSJ69" s="1"/>
      <c r="BSK69" s="1"/>
      <c r="BSL69" s="1"/>
      <c r="BSM69" s="1"/>
      <c r="BSN69" s="1"/>
      <c r="BSO69" s="1"/>
      <c r="BSP69" s="1"/>
      <c r="BSQ69" s="1"/>
      <c r="BSR69" s="1"/>
      <c r="BSS69" s="1"/>
      <c r="BST69" s="1"/>
      <c r="BSU69" s="1"/>
      <c r="BSV69" s="1"/>
      <c r="BSW69" s="1"/>
      <c r="BSX69" s="1"/>
      <c r="BSY69" s="1"/>
      <c r="BSZ69" s="1"/>
      <c r="BTA69" s="1"/>
      <c r="BTB69" s="1"/>
      <c r="BTC69" s="1"/>
      <c r="BTD69" s="1"/>
      <c r="BTE69" s="1"/>
      <c r="BTF69" s="1"/>
      <c r="BTG69" s="1"/>
      <c r="BTH69" s="1"/>
      <c r="BTI69" s="1"/>
      <c r="BTJ69" s="1"/>
      <c r="BTK69" s="1"/>
      <c r="BTL69" s="1"/>
      <c r="BTM69" s="1"/>
      <c r="BTN69" s="1"/>
      <c r="BTO69" s="1"/>
      <c r="BTP69" s="1"/>
      <c r="BTQ69" s="1"/>
      <c r="BTR69" s="1"/>
      <c r="BTS69" s="1"/>
      <c r="BTT69" s="1"/>
      <c r="BTU69" s="1"/>
      <c r="BTV69" s="1"/>
      <c r="BTW69" s="1"/>
      <c r="BTX69" s="1"/>
      <c r="BTY69" s="1"/>
      <c r="BTZ69" s="1"/>
      <c r="BUA69" s="1"/>
      <c r="BUB69" s="1"/>
      <c r="BUC69" s="1"/>
      <c r="BUD69" s="1"/>
      <c r="BUE69" s="1"/>
      <c r="BUF69" s="1"/>
      <c r="BUG69" s="1"/>
      <c r="BUH69" s="1"/>
      <c r="BUI69" s="1"/>
      <c r="BUJ69" s="1"/>
      <c r="BUK69" s="1"/>
      <c r="BUL69" s="1"/>
      <c r="BUM69" s="1"/>
      <c r="BUN69" s="1"/>
      <c r="BUO69" s="1"/>
      <c r="BUP69" s="1"/>
      <c r="BUQ69" s="1"/>
      <c r="BUR69" s="1"/>
      <c r="BUS69" s="1"/>
      <c r="BUT69" s="1"/>
      <c r="BUU69" s="1"/>
      <c r="BUV69" s="1"/>
      <c r="BUW69" s="1"/>
      <c r="BUX69" s="1"/>
      <c r="BUY69" s="1"/>
      <c r="BUZ69" s="1"/>
      <c r="BVA69" s="1"/>
      <c r="BVB69" s="1"/>
      <c r="BVC69" s="1"/>
      <c r="BVD69" s="1"/>
      <c r="BVE69" s="1"/>
      <c r="BVF69" s="1"/>
      <c r="BVG69" s="1"/>
      <c r="BVH69" s="1"/>
      <c r="BVI69" s="1"/>
      <c r="BVJ69" s="1"/>
      <c r="BVK69" s="1"/>
      <c r="BVL69" s="1"/>
      <c r="BVM69" s="1"/>
      <c r="BVN69" s="1"/>
      <c r="BVO69" s="1"/>
      <c r="BVP69" s="1"/>
      <c r="BVQ69" s="1"/>
      <c r="BVR69" s="1"/>
      <c r="BVS69" s="1"/>
      <c r="BVT69" s="1"/>
      <c r="BVU69" s="1"/>
      <c r="BVV69" s="1"/>
      <c r="BVW69" s="1"/>
      <c r="BVX69" s="1"/>
      <c r="BVY69" s="1"/>
      <c r="BVZ69" s="1"/>
      <c r="BWA69" s="1"/>
      <c r="BWB69" s="1"/>
      <c r="BWC69" s="1"/>
      <c r="BWD69" s="1"/>
      <c r="BWE69" s="1"/>
      <c r="BWF69" s="1"/>
      <c r="BWG69" s="1"/>
      <c r="BWH69" s="1"/>
      <c r="BWI69" s="1"/>
      <c r="BWJ69" s="1"/>
      <c r="BWK69" s="1"/>
      <c r="BWL69" s="1"/>
      <c r="BWM69" s="1"/>
      <c r="BWN69" s="1"/>
      <c r="BWO69" s="1"/>
      <c r="BWP69" s="1"/>
      <c r="BWQ69" s="1"/>
      <c r="BWR69" s="1"/>
      <c r="BWS69" s="1"/>
      <c r="BWT69" s="1"/>
      <c r="BWU69" s="1"/>
      <c r="BWV69" s="1"/>
      <c r="BWW69" s="1"/>
      <c r="BWX69" s="1"/>
      <c r="BWY69" s="1"/>
      <c r="BWZ69" s="1"/>
      <c r="BXA69" s="1"/>
      <c r="BXB69" s="1"/>
      <c r="BXC69" s="1"/>
      <c r="BXD69" s="1"/>
      <c r="BXE69" s="1"/>
      <c r="BXF69" s="1"/>
      <c r="BXG69" s="1"/>
      <c r="BXH69" s="1"/>
      <c r="BXI69" s="1"/>
      <c r="BXJ69" s="1"/>
      <c r="BXK69" s="1"/>
      <c r="BXL69" s="1"/>
      <c r="BXM69" s="1"/>
      <c r="BXN69" s="1"/>
      <c r="BXO69" s="1"/>
      <c r="BXP69" s="1"/>
      <c r="BXQ69" s="1"/>
      <c r="BXR69" s="1"/>
      <c r="BXS69" s="1"/>
      <c r="BXT69" s="1"/>
      <c r="BXU69" s="1"/>
      <c r="BXV69" s="1"/>
      <c r="BXW69" s="1"/>
      <c r="BXX69" s="1"/>
      <c r="BXY69" s="1"/>
      <c r="BXZ69" s="1"/>
      <c r="BYA69" s="1"/>
      <c r="BYB69" s="1"/>
      <c r="BYC69" s="1"/>
      <c r="BYD69" s="1"/>
      <c r="BYE69" s="1"/>
      <c r="BYF69" s="1"/>
      <c r="BYG69" s="1"/>
      <c r="BYH69" s="1"/>
      <c r="BYI69" s="1"/>
      <c r="BYJ69" s="1"/>
      <c r="BYK69" s="1"/>
      <c r="BYL69" s="1"/>
      <c r="BYM69" s="1"/>
      <c r="BYN69" s="1"/>
      <c r="BYO69" s="1"/>
      <c r="BYP69" s="1"/>
      <c r="BYQ69" s="1"/>
      <c r="BYR69" s="1"/>
      <c r="BYS69" s="1"/>
      <c r="BYT69" s="1"/>
      <c r="BYU69" s="1"/>
      <c r="BYV69" s="1"/>
      <c r="BYW69" s="1"/>
      <c r="BYX69" s="1"/>
      <c r="BYY69" s="1"/>
      <c r="BYZ69" s="1"/>
      <c r="BZA69" s="1"/>
      <c r="BZB69" s="1"/>
      <c r="BZC69" s="1"/>
      <c r="BZD69" s="1"/>
      <c r="BZE69" s="1"/>
      <c r="BZF69" s="1"/>
      <c r="BZG69" s="1"/>
      <c r="BZH69" s="1"/>
      <c r="BZI69" s="1"/>
      <c r="BZJ69" s="1"/>
      <c r="BZK69" s="1"/>
      <c r="BZL69" s="1"/>
      <c r="BZM69" s="1"/>
      <c r="BZN69" s="1"/>
      <c r="BZO69" s="1"/>
      <c r="BZP69" s="1"/>
      <c r="BZQ69" s="1"/>
      <c r="BZR69" s="1"/>
      <c r="BZS69" s="1"/>
      <c r="BZT69" s="1"/>
      <c r="BZU69" s="1"/>
      <c r="BZV69" s="1"/>
      <c r="BZW69" s="1"/>
      <c r="BZX69" s="1"/>
      <c r="BZY69" s="1"/>
      <c r="BZZ69" s="1"/>
      <c r="CAA69" s="1"/>
      <c r="CAB69" s="1"/>
      <c r="CAC69" s="1"/>
      <c r="CAD69" s="1"/>
      <c r="CAE69" s="1"/>
      <c r="CAF69" s="1"/>
      <c r="CAG69" s="1"/>
      <c r="CAH69" s="1"/>
      <c r="CAI69" s="1"/>
      <c r="CAJ69" s="1"/>
      <c r="CAK69" s="1"/>
      <c r="CAL69" s="1"/>
      <c r="CAM69" s="1"/>
      <c r="CAN69" s="1"/>
      <c r="CAO69" s="1"/>
      <c r="CAP69" s="1"/>
      <c r="CAQ69" s="1"/>
      <c r="CAR69" s="1"/>
      <c r="CAS69" s="1"/>
      <c r="CAT69" s="1"/>
      <c r="CAU69" s="1"/>
      <c r="CAV69" s="1"/>
      <c r="CAW69" s="1"/>
      <c r="CAX69" s="1"/>
      <c r="CAY69" s="1"/>
      <c r="CAZ69" s="1"/>
      <c r="CBA69" s="1"/>
      <c r="CBB69" s="1"/>
      <c r="CBC69" s="1"/>
      <c r="CBD69" s="1"/>
      <c r="CBE69" s="1"/>
      <c r="CBF69" s="1"/>
      <c r="CBG69" s="1"/>
      <c r="CBH69" s="1"/>
      <c r="CBI69" s="1"/>
      <c r="CBJ69" s="1"/>
      <c r="CBK69" s="1"/>
      <c r="CBL69" s="1"/>
      <c r="CBM69" s="1"/>
      <c r="CBN69" s="1"/>
      <c r="CBO69" s="1"/>
      <c r="CBP69" s="1"/>
      <c r="CBQ69" s="1"/>
      <c r="CBR69" s="1"/>
      <c r="CBS69" s="1"/>
      <c r="CBT69" s="1"/>
      <c r="CBU69" s="1"/>
      <c r="CBV69" s="1"/>
      <c r="CBW69" s="1"/>
      <c r="CBX69" s="1"/>
      <c r="CBY69" s="1"/>
      <c r="CBZ69" s="1"/>
      <c r="CCA69" s="1"/>
      <c r="CCB69" s="1"/>
      <c r="CCC69" s="1"/>
      <c r="CCD69" s="1"/>
      <c r="CCE69" s="1"/>
      <c r="CCF69" s="1"/>
      <c r="CCG69" s="1"/>
      <c r="CCH69" s="1"/>
      <c r="CCI69" s="1"/>
      <c r="CCJ69" s="1"/>
      <c r="CCK69" s="1"/>
      <c r="CCL69" s="1"/>
      <c r="CCM69" s="1"/>
      <c r="CCN69" s="1"/>
      <c r="CCO69" s="1"/>
      <c r="CCP69" s="1"/>
      <c r="CCQ69" s="1"/>
      <c r="CCR69" s="1"/>
      <c r="CCS69" s="1"/>
      <c r="CCT69" s="1"/>
      <c r="CCU69" s="1"/>
      <c r="CCV69" s="1"/>
      <c r="CCW69" s="1"/>
      <c r="CCX69" s="1"/>
      <c r="CCY69" s="1"/>
      <c r="CCZ69" s="1"/>
      <c r="CDA69" s="1"/>
      <c r="CDB69" s="1"/>
      <c r="CDC69" s="1"/>
      <c r="CDD69" s="1"/>
      <c r="CDE69" s="1"/>
      <c r="CDF69" s="1"/>
      <c r="CDG69" s="1"/>
      <c r="CDH69" s="1"/>
      <c r="CDI69" s="1"/>
      <c r="CDJ69" s="1"/>
      <c r="CDK69" s="1"/>
      <c r="CDL69" s="1"/>
      <c r="CDM69" s="1"/>
      <c r="CDN69" s="1"/>
      <c r="CDO69" s="1"/>
      <c r="CDP69" s="1"/>
      <c r="CDQ69" s="1"/>
      <c r="CDR69" s="1"/>
      <c r="CDS69" s="1"/>
      <c r="CDT69" s="1"/>
      <c r="CDU69" s="1"/>
      <c r="CDV69" s="1"/>
      <c r="CDW69" s="1"/>
      <c r="CDX69" s="1"/>
      <c r="CDY69" s="1"/>
      <c r="CDZ69" s="1"/>
      <c r="CEA69" s="1"/>
      <c r="CEB69" s="1"/>
      <c r="CEC69" s="1"/>
      <c r="CED69" s="1"/>
      <c r="CEE69" s="1"/>
      <c r="CEF69" s="1"/>
      <c r="CEG69" s="1"/>
      <c r="CEH69" s="1"/>
      <c r="CEI69" s="1"/>
      <c r="CEJ69" s="1"/>
      <c r="CEK69" s="1"/>
      <c r="CEL69" s="1"/>
      <c r="CEM69" s="1"/>
      <c r="CEN69" s="1"/>
      <c r="CEO69" s="1"/>
      <c r="CEP69" s="1"/>
      <c r="CEQ69" s="1"/>
      <c r="CER69" s="1"/>
      <c r="CES69" s="1"/>
      <c r="CET69" s="1"/>
      <c r="CEU69" s="1"/>
      <c r="CEV69" s="1"/>
      <c r="CEW69" s="1"/>
      <c r="CEX69" s="1"/>
      <c r="CEY69" s="1"/>
      <c r="CEZ69" s="1"/>
      <c r="CFA69" s="1"/>
      <c r="CFB69" s="1"/>
      <c r="CFC69" s="1"/>
      <c r="CFD69" s="1"/>
      <c r="CFE69" s="1"/>
      <c r="CFF69" s="1"/>
      <c r="CFG69" s="1"/>
      <c r="CFH69" s="1"/>
      <c r="CFI69" s="1"/>
      <c r="CFJ69" s="1"/>
      <c r="CFK69" s="1"/>
      <c r="CFL69" s="1"/>
      <c r="CFM69" s="1"/>
      <c r="CFN69" s="1"/>
      <c r="CFO69" s="1"/>
      <c r="CFP69" s="1"/>
      <c r="CFQ69" s="1"/>
      <c r="CFR69" s="1"/>
      <c r="CFS69" s="1"/>
      <c r="CFT69" s="1"/>
      <c r="CFU69" s="1"/>
      <c r="CFV69" s="1"/>
      <c r="CFW69" s="1"/>
      <c r="CFX69" s="1"/>
      <c r="CFY69" s="1"/>
      <c r="CFZ69" s="1"/>
      <c r="CGA69" s="1"/>
      <c r="CGB69" s="1"/>
      <c r="CGC69" s="1"/>
      <c r="CGD69" s="1"/>
      <c r="CGE69" s="1"/>
      <c r="CGF69" s="1"/>
      <c r="CGG69" s="1"/>
      <c r="CGH69" s="1"/>
      <c r="CGI69" s="1"/>
      <c r="CGJ69" s="1"/>
      <c r="CGK69" s="1"/>
      <c r="CGL69" s="1"/>
      <c r="CGM69" s="1"/>
      <c r="CGN69" s="1"/>
      <c r="CGO69" s="1"/>
      <c r="CGP69" s="1"/>
      <c r="CGQ69" s="1"/>
      <c r="CGR69" s="1"/>
      <c r="CGS69" s="1"/>
      <c r="CGT69" s="1"/>
      <c r="CGU69" s="1"/>
      <c r="CGV69" s="1"/>
      <c r="CGW69" s="1"/>
      <c r="CGX69" s="1"/>
      <c r="CGY69" s="1"/>
      <c r="CGZ69" s="1"/>
      <c r="CHA69" s="1"/>
      <c r="CHB69" s="1"/>
      <c r="CHC69" s="1"/>
      <c r="CHD69" s="1"/>
      <c r="CHE69" s="1"/>
      <c r="CHF69" s="1"/>
      <c r="CHG69" s="1"/>
      <c r="CHH69" s="1"/>
      <c r="CHI69" s="1"/>
      <c r="CHJ69" s="1"/>
      <c r="CHK69" s="1"/>
      <c r="CHL69" s="1"/>
      <c r="CHM69" s="1"/>
      <c r="CHN69" s="1"/>
      <c r="CHO69" s="1"/>
      <c r="CHP69" s="1"/>
      <c r="CHQ69" s="1"/>
      <c r="CHR69" s="1"/>
      <c r="CHS69" s="1"/>
      <c r="CHT69" s="1"/>
      <c r="CHU69" s="1"/>
      <c r="CHV69" s="1"/>
      <c r="CHW69" s="1"/>
      <c r="CHX69" s="1"/>
      <c r="CHY69" s="1"/>
      <c r="CHZ69" s="1"/>
      <c r="CIA69" s="1"/>
      <c r="CIB69" s="1"/>
      <c r="CIC69" s="1"/>
      <c r="CID69" s="1"/>
      <c r="CIE69" s="1"/>
      <c r="CIF69" s="1"/>
      <c r="CIG69" s="1"/>
      <c r="CIH69" s="1"/>
      <c r="CII69" s="1"/>
      <c r="CIJ69" s="1"/>
      <c r="CIK69" s="1"/>
      <c r="CIL69" s="1"/>
      <c r="CIM69" s="1"/>
      <c r="CIN69" s="1"/>
      <c r="CIO69" s="1"/>
      <c r="CIP69" s="1"/>
      <c r="CIQ69" s="1"/>
      <c r="CIR69" s="1"/>
      <c r="CIS69" s="1"/>
      <c r="CIT69" s="1"/>
      <c r="CIU69" s="1"/>
      <c r="CIV69" s="1"/>
      <c r="CIW69" s="1"/>
      <c r="CIX69" s="1"/>
      <c r="CIY69" s="1"/>
      <c r="CIZ69" s="1"/>
      <c r="CJA69" s="1"/>
      <c r="CJB69" s="1"/>
      <c r="CJC69" s="1"/>
      <c r="CJD69" s="1"/>
      <c r="CJE69" s="1"/>
      <c r="CJF69" s="1"/>
      <c r="CJG69" s="1"/>
      <c r="CJH69" s="1"/>
      <c r="CJI69" s="1"/>
      <c r="CJJ69" s="1"/>
      <c r="CJK69" s="1"/>
      <c r="CJL69" s="1"/>
      <c r="CJM69" s="1"/>
      <c r="CJN69" s="1"/>
      <c r="CJO69" s="1"/>
      <c r="CJP69" s="1"/>
      <c r="CJQ69" s="1"/>
      <c r="CJR69" s="1"/>
      <c r="CJS69" s="1"/>
      <c r="CJT69" s="1"/>
      <c r="CJU69" s="1"/>
      <c r="CJV69" s="1"/>
      <c r="CJW69" s="1"/>
      <c r="CJX69" s="1"/>
      <c r="CJY69" s="1"/>
      <c r="CJZ69" s="1"/>
      <c r="CKA69" s="1"/>
      <c r="CKB69" s="1"/>
      <c r="CKC69" s="1"/>
      <c r="CKD69" s="1"/>
      <c r="CKE69" s="1"/>
      <c r="CKF69" s="1"/>
      <c r="CKG69" s="1"/>
      <c r="CKH69" s="1"/>
      <c r="CKI69" s="1"/>
      <c r="CKJ69" s="1"/>
      <c r="CKK69" s="1"/>
      <c r="CKL69" s="1"/>
      <c r="CKM69" s="1"/>
      <c r="CKN69" s="1"/>
      <c r="CKO69" s="1"/>
      <c r="CKP69" s="1"/>
      <c r="CKQ69" s="1"/>
      <c r="CKR69" s="1"/>
      <c r="CKS69" s="1"/>
      <c r="CKT69" s="1"/>
      <c r="CKU69" s="1"/>
      <c r="CKV69" s="1"/>
      <c r="CKW69" s="1"/>
      <c r="CKX69" s="1"/>
      <c r="CKY69" s="1"/>
      <c r="CKZ69" s="1"/>
      <c r="CLA69" s="1"/>
      <c r="CLB69" s="1"/>
      <c r="CLC69" s="1"/>
      <c r="CLD69" s="1"/>
      <c r="CLE69" s="1"/>
      <c r="CLF69" s="1"/>
      <c r="CLG69" s="1"/>
      <c r="CLH69" s="1"/>
      <c r="CLI69" s="1"/>
      <c r="CLJ69" s="1"/>
      <c r="CLK69" s="1"/>
      <c r="CLL69" s="1"/>
      <c r="CLM69" s="1"/>
      <c r="CLN69" s="1"/>
      <c r="CLO69" s="1"/>
      <c r="CLP69" s="1"/>
      <c r="CLQ69" s="1"/>
      <c r="CLR69" s="1"/>
      <c r="CLS69" s="1"/>
      <c r="CLT69" s="1"/>
      <c r="CLU69" s="1"/>
      <c r="CLV69" s="1"/>
      <c r="CLW69" s="1"/>
      <c r="CLX69" s="1"/>
      <c r="CLY69" s="1"/>
      <c r="CLZ69" s="1"/>
      <c r="CMA69" s="1"/>
      <c r="CMB69" s="1"/>
      <c r="CMC69" s="1"/>
      <c r="CMD69" s="1"/>
      <c r="CME69" s="1"/>
      <c r="CMF69" s="1"/>
      <c r="CMG69" s="1"/>
      <c r="CMH69" s="1"/>
      <c r="CMI69" s="1"/>
      <c r="CMJ69" s="1"/>
      <c r="CMK69" s="1"/>
      <c r="CML69" s="1"/>
      <c r="CMM69" s="1"/>
      <c r="CMN69" s="1"/>
      <c r="CMO69" s="1"/>
      <c r="CMP69" s="1"/>
      <c r="CMQ69" s="1"/>
      <c r="CMR69" s="1"/>
      <c r="CMS69" s="1"/>
      <c r="CMT69" s="1"/>
      <c r="CMU69" s="1"/>
      <c r="CMV69" s="1"/>
      <c r="CMW69" s="1"/>
      <c r="CMX69" s="1"/>
      <c r="CMY69" s="1"/>
      <c r="CMZ69" s="1"/>
      <c r="CNA69" s="1"/>
      <c r="CNB69" s="1"/>
      <c r="CNC69" s="1"/>
      <c r="CND69" s="1"/>
      <c r="CNE69" s="1"/>
      <c r="CNF69" s="1"/>
      <c r="CNG69" s="1"/>
      <c r="CNH69" s="1"/>
      <c r="CNI69" s="1"/>
      <c r="CNJ69" s="1"/>
      <c r="CNK69" s="1"/>
      <c r="CNL69" s="1"/>
      <c r="CNM69" s="1"/>
      <c r="CNN69" s="1"/>
      <c r="CNO69" s="1"/>
      <c r="CNP69" s="1"/>
      <c r="CNQ69" s="1"/>
      <c r="CNR69" s="1"/>
      <c r="CNS69" s="1"/>
      <c r="CNT69" s="1"/>
      <c r="CNU69" s="1"/>
      <c r="CNV69" s="1"/>
      <c r="CNW69" s="1"/>
      <c r="CNX69" s="1"/>
      <c r="CNY69" s="1"/>
      <c r="CNZ69" s="1"/>
      <c r="COA69" s="1"/>
      <c r="COB69" s="1"/>
      <c r="COC69" s="1"/>
      <c r="COD69" s="1"/>
      <c r="COE69" s="1"/>
      <c r="COF69" s="1"/>
      <c r="COG69" s="1"/>
      <c r="COH69" s="1"/>
      <c r="COI69" s="1"/>
      <c r="COJ69" s="1"/>
      <c r="COK69" s="1"/>
      <c r="COL69" s="1"/>
      <c r="COM69" s="1"/>
      <c r="CON69" s="1"/>
      <c r="COO69" s="1"/>
      <c r="COP69" s="1"/>
      <c r="COQ69" s="1"/>
      <c r="COR69" s="1"/>
      <c r="COS69" s="1"/>
      <c r="COT69" s="1"/>
      <c r="COU69" s="1"/>
      <c r="COV69" s="1"/>
      <c r="COW69" s="1"/>
      <c r="COX69" s="1"/>
      <c r="COY69" s="1"/>
      <c r="COZ69" s="1"/>
      <c r="CPA69" s="1"/>
      <c r="CPB69" s="1"/>
      <c r="CPC69" s="1"/>
      <c r="CPD69" s="1"/>
      <c r="CPE69" s="1"/>
      <c r="CPF69" s="1"/>
      <c r="CPG69" s="1"/>
      <c r="CPH69" s="1"/>
      <c r="CPI69" s="1"/>
      <c r="CPJ69" s="1"/>
      <c r="CPK69" s="1"/>
      <c r="CPL69" s="1"/>
      <c r="CPM69" s="1"/>
      <c r="CPN69" s="1"/>
      <c r="CPO69" s="1"/>
      <c r="CPP69" s="1"/>
      <c r="CPQ69" s="1"/>
      <c r="CPR69" s="1"/>
      <c r="CPS69" s="1"/>
      <c r="CPT69" s="1"/>
      <c r="CPU69" s="1"/>
      <c r="CPV69" s="1"/>
      <c r="CPW69" s="1"/>
      <c r="CPX69" s="1"/>
      <c r="CPY69" s="1"/>
      <c r="CPZ69" s="1"/>
      <c r="CQA69" s="1"/>
      <c r="CQB69" s="1"/>
      <c r="CQC69" s="1"/>
      <c r="CQD69" s="1"/>
      <c r="CQE69" s="1"/>
      <c r="CQF69" s="1"/>
      <c r="CQG69" s="1"/>
      <c r="CQH69" s="1"/>
      <c r="CQI69" s="1"/>
      <c r="CQJ69" s="1"/>
      <c r="CQK69" s="1"/>
      <c r="CQL69" s="1"/>
      <c r="CQM69" s="1"/>
      <c r="CQN69" s="1"/>
      <c r="CQO69" s="1"/>
      <c r="CQP69" s="1"/>
      <c r="CQQ69" s="1"/>
      <c r="CQR69" s="1"/>
      <c r="CQS69" s="1"/>
      <c r="CQT69" s="1"/>
      <c r="CQU69" s="1"/>
      <c r="CQV69" s="1"/>
      <c r="CQW69" s="1"/>
      <c r="CQX69" s="1"/>
      <c r="CQY69" s="1"/>
      <c r="CQZ69" s="1"/>
      <c r="CRA69" s="1"/>
      <c r="CRB69" s="1"/>
      <c r="CRC69" s="1"/>
      <c r="CRD69" s="1"/>
      <c r="CRE69" s="1"/>
      <c r="CRF69" s="1"/>
      <c r="CRG69" s="1"/>
      <c r="CRH69" s="1"/>
      <c r="CRI69" s="1"/>
      <c r="CRJ69" s="1"/>
      <c r="CRK69" s="1"/>
      <c r="CRL69" s="1"/>
      <c r="CRM69" s="1"/>
      <c r="CRN69" s="1"/>
      <c r="CRO69" s="1"/>
      <c r="CRP69" s="1"/>
      <c r="CRQ69" s="1"/>
      <c r="CRR69" s="1"/>
      <c r="CRS69" s="1"/>
      <c r="CRT69" s="1"/>
      <c r="CRU69" s="1"/>
      <c r="CRV69" s="1"/>
      <c r="CRW69" s="1"/>
      <c r="CRX69" s="1"/>
      <c r="CRY69" s="1"/>
      <c r="CRZ69" s="1"/>
      <c r="CSA69" s="1"/>
      <c r="CSB69" s="1"/>
      <c r="CSC69" s="1"/>
      <c r="CSD69" s="1"/>
      <c r="CSE69" s="1"/>
      <c r="CSF69" s="1"/>
      <c r="CSG69" s="1"/>
      <c r="CSH69" s="1"/>
      <c r="CSI69" s="1"/>
      <c r="CSJ69" s="1"/>
      <c r="CSK69" s="1"/>
      <c r="CSL69" s="1"/>
      <c r="CSM69" s="1"/>
      <c r="CSN69" s="1"/>
      <c r="CSO69" s="1"/>
      <c r="CSP69" s="1"/>
      <c r="CSQ69" s="1"/>
      <c r="CSR69" s="1"/>
      <c r="CSS69" s="1"/>
      <c r="CST69" s="1"/>
      <c r="CSU69" s="1"/>
      <c r="CSV69" s="1"/>
      <c r="CSW69" s="1"/>
      <c r="CSX69" s="1"/>
      <c r="CSY69" s="1"/>
      <c r="CSZ69" s="1"/>
      <c r="CTA69" s="1"/>
      <c r="CTB69" s="1"/>
      <c r="CTC69" s="1"/>
      <c r="CTD69" s="1"/>
      <c r="CTE69" s="1"/>
      <c r="CTF69" s="1"/>
      <c r="CTG69" s="1"/>
      <c r="CTH69" s="1"/>
      <c r="CTI69" s="1"/>
      <c r="CTJ69" s="1"/>
      <c r="CTK69" s="1"/>
      <c r="CTL69" s="1"/>
      <c r="CTM69" s="1"/>
      <c r="CTN69" s="1"/>
      <c r="CTO69" s="1"/>
      <c r="CTP69" s="1"/>
      <c r="CTQ69" s="1"/>
      <c r="CTR69" s="1"/>
      <c r="CTS69" s="1"/>
      <c r="CTT69" s="1"/>
      <c r="CTU69" s="1"/>
      <c r="CTV69" s="1"/>
      <c r="CTW69" s="1"/>
      <c r="CTX69" s="1"/>
      <c r="CTY69" s="1"/>
      <c r="CTZ69" s="1"/>
      <c r="CUA69" s="1"/>
      <c r="CUB69" s="1"/>
      <c r="CUC69" s="1"/>
      <c r="CUD69" s="1"/>
      <c r="CUE69" s="1"/>
      <c r="CUF69" s="1"/>
      <c r="CUG69" s="1"/>
      <c r="CUH69" s="1"/>
      <c r="CUI69" s="1"/>
      <c r="CUJ69" s="1"/>
      <c r="CUK69" s="1"/>
      <c r="CUL69" s="1"/>
      <c r="CUM69" s="1"/>
      <c r="CUN69" s="1"/>
      <c r="CUO69" s="1"/>
      <c r="CUP69" s="1"/>
      <c r="CUQ69" s="1"/>
      <c r="CUR69" s="1"/>
      <c r="CUS69" s="1"/>
      <c r="CUT69" s="1"/>
      <c r="CUU69" s="1"/>
      <c r="CUV69" s="1"/>
      <c r="CUW69" s="1"/>
      <c r="CUX69" s="1"/>
      <c r="CUY69" s="1"/>
      <c r="CUZ69" s="1"/>
      <c r="CVA69" s="1"/>
      <c r="CVB69" s="1"/>
      <c r="CVC69" s="1"/>
      <c r="CVD69" s="1"/>
      <c r="CVE69" s="1"/>
      <c r="CVF69" s="1"/>
      <c r="CVG69" s="1"/>
      <c r="CVH69" s="1"/>
      <c r="CVI69" s="1"/>
      <c r="CVJ69" s="1"/>
      <c r="CVK69" s="1"/>
      <c r="CVL69" s="1"/>
      <c r="CVM69" s="1"/>
      <c r="CVN69" s="1"/>
      <c r="CVO69" s="1"/>
      <c r="CVP69" s="1"/>
      <c r="CVQ69" s="1"/>
      <c r="CVR69" s="1"/>
      <c r="CVS69" s="1"/>
      <c r="CVT69" s="1"/>
      <c r="CVU69" s="1"/>
      <c r="CVV69" s="1"/>
      <c r="CVW69" s="1"/>
      <c r="CVX69" s="1"/>
      <c r="CVY69" s="1"/>
      <c r="CVZ69" s="1"/>
      <c r="CWA69" s="1"/>
      <c r="CWB69" s="1"/>
      <c r="CWC69" s="1"/>
      <c r="CWD69" s="1"/>
      <c r="CWE69" s="1"/>
      <c r="CWF69" s="1"/>
      <c r="CWG69" s="1"/>
      <c r="CWH69" s="1"/>
      <c r="CWI69" s="1"/>
      <c r="CWJ69" s="1"/>
      <c r="CWK69" s="1"/>
      <c r="CWL69" s="1"/>
      <c r="CWM69" s="1"/>
      <c r="CWN69" s="1"/>
      <c r="CWO69" s="1"/>
      <c r="CWP69" s="1"/>
      <c r="CWQ69" s="1"/>
      <c r="CWR69" s="1"/>
      <c r="CWS69" s="1"/>
      <c r="CWT69" s="1"/>
      <c r="CWU69" s="1"/>
      <c r="CWV69" s="1"/>
      <c r="CWW69" s="1"/>
      <c r="CWX69" s="1"/>
      <c r="CWY69" s="1"/>
      <c r="CWZ69" s="1"/>
      <c r="CXA69" s="1"/>
      <c r="CXB69" s="1"/>
      <c r="CXC69" s="1"/>
      <c r="CXD69" s="1"/>
      <c r="CXE69" s="1"/>
      <c r="CXF69" s="1"/>
      <c r="CXG69" s="1"/>
      <c r="CXH69" s="1"/>
      <c r="CXI69" s="1"/>
      <c r="CXJ69" s="1"/>
      <c r="CXK69" s="1"/>
      <c r="CXL69" s="1"/>
      <c r="CXM69" s="1"/>
      <c r="CXN69" s="1"/>
      <c r="CXO69" s="1"/>
      <c r="CXP69" s="1"/>
      <c r="CXQ69" s="1"/>
      <c r="CXR69" s="1"/>
      <c r="CXS69" s="1"/>
      <c r="CXT69" s="1"/>
      <c r="CXU69" s="1"/>
      <c r="CXV69" s="1"/>
      <c r="CXW69" s="1"/>
      <c r="CXX69" s="1"/>
      <c r="CXY69" s="1"/>
      <c r="CXZ69" s="1"/>
      <c r="CYA69" s="1"/>
      <c r="CYB69" s="1"/>
      <c r="CYC69" s="1"/>
      <c r="CYD69" s="1"/>
      <c r="CYE69" s="1"/>
      <c r="CYF69" s="1"/>
      <c r="CYG69" s="1"/>
      <c r="CYH69" s="1"/>
      <c r="CYI69" s="1"/>
      <c r="CYJ69" s="1"/>
      <c r="CYK69" s="1"/>
      <c r="CYL69" s="1"/>
      <c r="CYM69" s="1"/>
      <c r="CYN69" s="1"/>
      <c r="CYO69" s="1"/>
      <c r="CYP69" s="1"/>
      <c r="CYQ69" s="1"/>
      <c r="CYR69" s="1"/>
      <c r="CYS69" s="1"/>
      <c r="CYT69" s="1"/>
      <c r="CYU69" s="1"/>
      <c r="CYV69" s="1"/>
      <c r="CYW69" s="1"/>
      <c r="CYX69" s="1"/>
      <c r="CYY69" s="1"/>
      <c r="CYZ69" s="1"/>
      <c r="CZA69" s="1"/>
      <c r="CZB69" s="1"/>
      <c r="CZC69" s="1"/>
      <c r="CZD69" s="1"/>
      <c r="CZE69" s="1"/>
      <c r="CZF69" s="1"/>
      <c r="CZG69" s="1"/>
      <c r="CZH69" s="1"/>
      <c r="CZI69" s="1"/>
      <c r="CZJ69" s="1"/>
      <c r="CZK69" s="1"/>
      <c r="CZL69" s="1"/>
      <c r="CZM69" s="1"/>
      <c r="CZN69" s="1"/>
      <c r="CZO69" s="1"/>
      <c r="CZP69" s="1"/>
      <c r="CZQ69" s="1"/>
      <c r="CZR69" s="1"/>
      <c r="CZS69" s="1"/>
      <c r="CZT69" s="1"/>
      <c r="CZU69" s="1"/>
      <c r="CZV69" s="1"/>
      <c r="CZW69" s="1"/>
      <c r="CZX69" s="1"/>
      <c r="CZY69" s="1"/>
      <c r="CZZ69" s="1"/>
      <c r="DAA69" s="1"/>
      <c r="DAB69" s="1"/>
      <c r="DAC69" s="1"/>
      <c r="DAD69" s="1"/>
      <c r="DAE69" s="1"/>
      <c r="DAF69" s="1"/>
      <c r="DAG69" s="1"/>
      <c r="DAH69" s="1"/>
      <c r="DAI69" s="1"/>
      <c r="DAJ69" s="1"/>
      <c r="DAK69" s="1"/>
      <c r="DAL69" s="1"/>
      <c r="DAM69" s="1"/>
      <c r="DAN69" s="1"/>
      <c r="DAO69" s="1"/>
      <c r="DAP69" s="1"/>
      <c r="DAQ69" s="1"/>
      <c r="DAR69" s="1"/>
      <c r="DAS69" s="1"/>
      <c r="DAT69" s="1"/>
      <c r="DAU69" s="1"/>
      <c r="DAV69" s="1"/>
      <c r="DAW69" s="1"/>
      <c r="DAX69" s="1"/>
      <c r="DAY69" s="1"/>
      <c r="DAZ69" s="1"/>
      <c r="DBA69" s="1"/>
      <c r="DBB69" s="1"/>
      <c r="DBC69" s="1"/>
      <c r="DBD69" s="1"/>
      <c r="DBE69" s="1"/>
      <c r="DBF69" s="1"/>
      <c r="DBG69" s="1"/>
      <c r="DBH69" s="1"/>
      <c r="DBI69" s="1"/>
      <c r="DBJ69" s="1"/>
      <c r="DBK69" s="1"/>
      <c r="DBL69" s="1"/>
      <c r="DBM69" s="1"/>
      <c r="DBN69" s="1"/>
      <c r="DBO69" s="1"/>
      <c r="DBP69" s="1"/>
      <c r="DBQ69" s="1"/>
      <c r="DBR69" s="1"/>
      <c r="DBS69" s="1"/>
      <c r="DBT69" s="1"/>
      <c r="DBU69" s="1"/>
      <c r="DBV69" s="1"/>
      <c r="DBW69" s="1"/>
      <c r="DBX69" s="1"/>
      <c r="DBY69" s="1"/>
      <c r="DBZ69" s="1"/>
      <c r="DCA69" s="1"/>
      <c r="DCB69" s="1"/>
      <c r="DCC69" s="1"/>
      <c r="DCD69" s="1"/>
      <c r="DCE69" s="1"/>
      <c r="DCF69" s="1"/>
      <c r="DCG69" s="1"/>
      <c r="DCH69" s="1"/>
      <c r="DCI69" s="1"/>
      <c r="DCJ69" s="1"/>
      <c r="DCK69" s="1"/>
      <c r="DCL69" s="1"/>
      <c r="DCM69" s="1"/>
      <c r="DCN69" s="1"/>
      <c r="DCO69" s="1"/>
      <c r="DCP69" s="1"/>
      <c r="DCQ69" s="1"/>
      <c r="DCR69" s="1"/>
      <c r="DCS69" s="1"/>
      <c r="DCT69" s="1"/>
      <c r="DCU69" s="1"/>
      <c r="DCV69" s="1"/>
      <c r="DCW69" s="1"/>
      <c r="DCX69" s="1"/>
      <c r="DCY69" s="1"/>
      <c r="DCZ69" s="1"/>
      <c r="DDA69" s="1"/>
      <c r="DDB69" s="1"/>
      <c r="DDC69" s="1"/>
      <c r="DDD69" s="1"/>
      <c r="DDE69" s="1"/>
      <c r="DDF69" s="1"/>
      <c r="DDG69" s="1"/>
      <c r="DDH69" s="1"/>
      <c r="DDI69" s="1"/>
      <c r="DDJ69" s="1"/>
      <c r="DDK69" s="1"/>
      <c r="DDL69" s="1"/>
      <c r="DDM69" s="1"/>
      <c r="DDN69" s="1"/>
      <c r="DDO69" s="1"/>
      <c r="DDP69" s="1"/>
      <c r="DDQ69" s="1"/>
      <c r="DDR69" s="1"/>
      <c r="DDS69" s="1"/>
      <c r="DDT69" s="1"/>
      <c r="DDU69" s="1"/>
      <c r="DDV69" s="1"/>
      <c r="DDW69" s="1"/>
      <c r="DDX69" s="1"/>
      <c r="DDY69" s="1"/>
      <c r="DDZ69" s="1"/>
      <c r="DEA69" s="1"/>
      <c r="DEB69" s="1"/>
      <c r="DEC69" s="1"/>
      <c r="DED69" s="1"/>
      <c r="DEE69" s="1"/>
      <c r="DEF69" s="1"/>
      <c r="DEG69" s="1"/>
      <c r="DEH69" s="1"/>
      <c r="DEI69" s="1"/>
      <c r="DEJ69" s="1"/>
      <c r="DEK69" s="1"/>
      <c r="DEL69" s="1"/>
      <c r="DEM69" s="1"/>
      <c r="DEN69" s="1"/>
      <c r="DEO69" s="1"/>
      <c r="DEP69" s="1"/>
      <c r="DEQ69" s="1"/>
      <c r="DER69" s="1"/>
      <c r="DES69" s="1"/>
      <c r="DET69" s="1"/>
      <c r="DEU69" s="1"/>
      <c r="DEV69" s="1"/>
      <c r="DEW69" s="1"/>
      <c r="DEX69" s="1"/>
      <c r="DEY69" s="1"/>
      <c r="DEZ69" s="1"/>
      <c r="DFA69" s="1"/>
      <c r="DFB69" s="1"/>
      <c r="DFC69" s="1"/>
      <c r="DFD69" s="1"/>
      <c r="DFE69" s="1"/>
      <c r="DFF69" s="1"/>
      <c r="DFG69" s="1"/>
      <c r="DFH69" s="1"/>
      <c r="DFI69" s="1"/>
      <c r="DFJ69" s="1"/>
      <c r="DFK69" s="1"/>
      <c r="DFL69" s="1"/>
      <c r="DFM69" s="1"/>
      <c r="DFN69" s="1"/>
      <c r="DFO69" s="1"/>
      <c r="DFP69" s="1"/>
      <c r="DFQ69" s="1"/>
      <c r="DFR69" s="1"/>
      <c r="DFS69" s="1"/>
      <c r="DFT69" s="1"/>
      <c r="DFU69" s="1"/>
      <c r="DFV69" s="1"/>
      <c r="DFW69" s="1"/>
      <c r="DFX69" s="1"/>
      <c r="DFY69" s="1"/>
      <c r="DFZ69" s="1"/>
      <c r="DGA69" s="1"/>
      <c r="DGB69" s="1"/>
      <c r="DGC69" s="1"/>
      <c r="DGD69" s="1"/>
      <c r="DGE69" s="1"/>
      <c r="DGF69" s="1"/>
      <c r="DGG69" s="1"/>
      <c r="DGH69" s="1"/>
      <c r="DGI69" s="1"/>
      <c r="DGJ69" s="1"/>
      <c r="DGK69" s="1"/>
      <c r="DGL69" s="1"/>
      <c r="DGM69" s="1"/>
      <c r="DGN69" s="1"/>
      <c r="DGO69" s="1"/>
      <c r="DGP69" s="1"/>
      <c r="DGQ69" s="1"/>
      <c r="DGR69" s="1"/>
      <c r="DGS69" s="1"/>
      <c r="DGT69" s="1"/>
      <c r="DGU69" s="1"/>
      <c r="DGV69" s="1"/>
      <c r="DGW69" s="1"/>
      <c r="DGX69" s="1"/>
      <c r="DGY69" s="1"/>
      <c r="DGZ69" s="1"/>
      <c r="DHA69" s="1"/>
      <c r="DHB69" s="1"/>
      <c r="DHC69" s="1"/>
      <c r="DHD69" s="1"/>
      <c r="DHE69" s="1"/>
      <c r="DHF69" s="1"/>
      <c r="DHG69" s="1"/>
      <c r="DHH69" s="1"/>
      <c r="DHI69" s="1"/>
      <c r="DHJ69" s="1"/>
      <c r="DHK69" s="1"/>
      <c r="DHL69" s="1"/>
      <c r="DHM69" s="1"/>
      <c r="DHN69" s="1"/>
      <c r="DHO69" s="1"/>
      <c r="DHP69" s="1"/>
      <c r="DHQ69" s="1"/>
      <c r="DHR69" s="1"/>
      <c r="DHS69" s="1"/>
      <c r="DHT69" s="1"/>
      <c r="DHU69" s="1"/>
      <c r="DHV69" s="1"/>
      <c r="DHW69" s="1"/>
      <c r="DHX69" s="1"/>
      <c r="DHY69" s="1"/>
      <c r="DHZ69" s="1"/>
      <c r="DIA69" s="1"/>
      <c r="DIB69" s="1"/>
      <c r="DIC69" s="1"/>
      <c r="DID69" s="1"/>
      <c r="DIE69" s="1"/>
      <c r="DIF69" s="1"/>
      <c r="DIG69" s="1"/>
      <c r="DIH69" s="1"/>
      <c r="DII69" s="1"/>
      <c r="DIJ69" s="1"/>
      <c r="DIK69" s="1"/>
      <c r="DIL69" s="1"/>
      <c r="DIM69" s="1"/>
      <c r="DIN69" s="1"/>
      <c r="DIO69" s="1"/>
      <c r="DIP69" s="1"/>
      <c r="DIQ69" s="1"/>
      <c r="DIR69" s="1"/>
      <c r="DIS69" s="1"/>
      <c r="DIT69" s="1"/>
      <c r="DIU69" s="1"/>
      <c r="DIV69" s="1"/>
      <c r="DIW69" s="1"/>
      <c r="DIX69" s="1"/>
      <c r="DIY69" s="1"/>
      <c r="DIZ69" s="1"/>
      <c r="DJA69" s="1"/>
      <c r="DJB69" s="1"/>
      <c r="DJC69" s="1"/>
      <c r="DJD69" s="1"/>
      <c r="DJE69" s="1"/>
      <c r="DJF69" s="1"/>
      <c r="DJG69" s="1"/>
      <c r="DJH69" s="1"/>
      <c r="DJI69" s="1"/>
      <c r="DJJ69" s="1"/>
      <c r="DJK69" s="1"/>
      <c r="DJL69" s="1"/>
      <c r="DJM69" s="1"/>
      <c r="DJN69" s="1"/>
      <c r="DJO69" s="1"/>
      <c r="DJP69" s="1"/>
      <c r="DJQ69" s="1"/>
      <c r="DJR69" s="1"/>
      <c r="DJS69" s="1"/>
      <c r="DJT69" s="1"/>
      <c r="DJU69" s="1"/>
      <c r="DJV69" s="1"/>
      <c r="DJW69" s="1"/>
      <c r="DJX69" s="1"/>
      <c r="DJY69" s="1"/>
      <c r="DJZ69" s="1"/>
      <c r="DKA69" s="1"/>
      <c r="DKB69" s="1"/>
      <c r="DKC69" s="1"/>
      <c r="DKD69" s="1"/>
      <c r="DKE69" s="1"/>
      <c r="DKF69" s="1"/>
      <c r="DKG69" s="1"/>
      <c r="DKH69" s="1"/>
      <c r="DKI69" s="1"/>
      <c r="DKJ69" s="1"/>
      <c r="DKK69" s="1"/>
      <c r="DKL69" s="1"/>
      <c r="DKM69" s="1"/>
      <c r="DKN69" s="1"/>
      <c r="DKO69" s="1"/>
      <c r="DKP69" s="1"/>
      <c r="DKQ69" s="1"/>
      <c r="DKR69" s="1"/>
      <c r="DKS69" s="1"/>
      <c r="DKT69" s="1"/>
      <c r="DKU69" s="1"/>
      <c r="DKV69" s="1"/>
      <c r="DKW69" s="1"/>
      <c r="DKX69" s="1"/>
      <c r="DKY69" s="1"/>
      <c r="DKZ69" s="1"/>
      <c r="DLA69" s="1"/>
      <c r="DLB69" s="1"/>
      <c r="DLC69" s="1"/>
      <c r="DLD69" s="1"/>
      <c r="DLE69" s="1"/>
      <c r="DLF69" s="1"/>
      <c r="DLG69" s="1"/>
      <c r="DLH69" s="1"/>
      <c r="DLI69" s="1"/>
      <c r="DLJ69" s="1"/>
      <c r="DLK69" s="1"/>
      <c r="DLL69" s="1"/>
      <c r="DLM69" s="1"/>
      <c r="DLN69" s="1"/>
      <c r="DLO69" s="1"/>
      <c r="DLP69" s="1"/>
      <c r="DLQ69" s="1"/>
      <c r="DLR69" s="1"/>
      <c r="DLS69" s="1"/>
      <c r="DLT69" s="1"/>
      <c r="DLU69" s="1"/>
      <c r="DLV69" s="1"/>
      <c r="DLW69" s="1"/>
      <c r="DLX69" s="1"/>
      <c r="DLY69" s="1"/>
      <c r="DLZ69" s="1"/>
      <c r="DMA69" s="1"/>
      <c r="DMB69" s="1"/>
      <c r="DMC69" s="1"/>
      <c r="DMD69" s="1"/>
      <c r="DME69" s="1"/>
      <c r="DMF69" s="1"/>
      <c r="DMG69" s="1"/>
      <c r="DMH69" s="1"/>
      <c r="DMI69" s="1"/>
      <c r="DMJ69" s="1"/>
      <c r="DMK69" s="1"/>
      <c r="DML69" s="1"/>
      <c r="DMM69" s="1"/>
      <c r="DMN69" s="1"/>
      <c r="DMO69" s="1"/>
      <c r="DMP69" s="1"/>
      <c r="DMQ69" s="1"/>
      <c r="DMR69" s="1"/>
      <c r="DMS69" s="1"/>
      <c r="DMT69" s="1"/>
      <c r="DMU69" s="1"/>
      <c r="DMV69" s="1"/>
      <c r="DMW69" s="1"/>
      <c r="DMX69" s="1"/>
      <c r="DMY69" s="1"/>
      <c r="DMZ69" s="1"/>
      <c r="DNA69" s="1"/>
      <c r="DNB69" s="1"/>
      <c r="DNC69" s="1"/>
      <c r="DND69" s="1"/>
      <c r="DNE69" s="1"/>
      <c r="DNF69" s="1"/>
      <c r="DNG69" s="1"/>
      <c r="DNH69" s="1"/>
      <c r="DNI69" s="1"/>
      <c r="DNJ69" s="1"/>
      <c r="DNK69" s="1"/>
      <c r="DNL69" s="1"/>
      <c r="DNM69" s="1"/>
      <c r="DNN69" s="1"/>
      <c r="DNO69" s="1"/>
      <c r="DNP69" s="1"/>
      <c r="DNQ69" s="1"/>
      <c r="DNR69" s="1"/>
      <c r="DNS69" s="1"/>
      <c r="DNT69" s="1"/>
      <c r="DNU69" s="1"/>
      <c r="DNV69" s="1"/>
      <c r="DNW69" s="1"/>
      <c r="DNX69" s="1"/>
      <c r="DNY69" s="1"/>
      <c r="DNZ69" s="1"/>
      <c r="DOA69" s="1"/>
      <c r="DOB69" s="1"/>
      <c r="DOC69" s="1"/>
      <c r="DOD69" s="1"/>
      <c r="DOE69" s="1"/>
      <c r="DOF69" s="1"/>
      <c r="DOG69" s="1"/>
      <c r="DOH69" s="1"/>
      <c r="DOI69" s="1"/>
      <c r="DOJ69" s="1"/>
      <c r="DOK69" s="1"/>
      <c r="DOL69" s="1"/>
      <c r="DOM69" s="1"/>
      <c r="DON69" s="1"/>
      <c r="DOO69" s="1"/>
      <c r="DOP69" s="1"/>
      <c r="DOQ69" s="1"/>
      <c r="DOR69" s="1"/>
      <c r="DOS69" s="1"/>
      <c r="DOT69" s="1"/>
      <c r="DOU69" s="1"/>
      <c r="DOV69" s="1"/>
      <c r="DOW69" s="1"/>
      <c r="DOX69" s="1"/>
      <c r="DOY69" s="1"/>
      <c r="DOZ69" s="1"/>
      <c r="DPA69" s="1"/>
      <c r="DPB69" s="1"/>
      <c r="DPC69" s="1"/>
      <c r="DPD69" s="1"/>
      <c r="DPE69" s="1"/>
      <c r="DPF69" s="1"/>
      <c r="DPG69" s="1"/>
      <c r="DPH69" s="1"/>
      <c r="DPI69" s="1"/>
      <c r="DPJ69" s="1"/>
      <c r="DPK69" s="1"/>
      <c r="DPL69" s="1"/>
      <c r="DPM69" s="1"/>
      <c r="DPN69" s="1"/>
      <c r="DPO69" s="1"/>
      <c r="DPP69" s="1"/>
      <c r="DPQ69" s="1"/>
      <c r="DPR69" s="1"/>
      <c r="DPS69" s="1"/>
      <c r="DPT69" s="1"/>
      <c r="DPU69" s="1"/>
      <c r="DPV69" s="1"/>
      <c r="DPW69" s="1"/>
      <c r="DPX69" s="1"/>
      <c r="DPY69" s="1"/>
      <c r="DPZ69" s="1"/>
      <c r="DQA69" s="1"/>
      <c r="DQB69" s="1"/>
      <c r="DQC69" s="1"/>
      <c r="DQD69" s="1"/>
      <c r="DQE69" s="1"/>
      <c r="DQF69" s="1"/>
      <c r="DQG69" s="1"/>
      <c r="DQH69" s="1"/>
      <c r="DQI69" s="1"/>
      <c r="DQJ69" s="1"/>
      <c r="DQK69" s="1"/>
      <c r="DQL69" s="1"/>
      <c r="DQM69" s="1"/>
      <c r="DQN69" s="1"/>
      <c r="DQO69" s="1"/>
      <c r="DQP69" s="1"/>
      <c r="DQQ69" s="1"/>
      <c r="DQR69" s="1"/>
      <c r="DQS69" s="1"/>
      <c r="DQT69" s="1"/>
      <c r="DQU69" s="1"/>
      <c r="DQV69" s="1"/>
      <c r="DQW69" s="1"/>
      <c r="DQX69" s="1"/>
      <c r="DQY69" s="1"/>
      <c r="DQZ69" s="1"/>
      <c r="DRA69" s="1"/>
      <c r="DRB69" s="1"/>
      <c r="DRC69" s="1"/>
      <c r="DRD69" s="1"/>
      <c r="DRE69" s="1"/>
      <c r="DRF69" s="1"/>
      <c r="DRG69" s="1"/>
      <c r="DRH69" s="1"/>
      <c r="DRI69" s="1"/>
      <c r="DRJ69" s="1"/>
      <c r="DRK69" s="1"/>
      <c r="DRL69" s="1"/>
      <c r="DRM69" s="1"/>
      <c r="DRN69" s="1"/>
      <c r="DRO69" s="1"/>
      <c r="DRP69" s="1"/>
      <c r="DRQ69" s="1"/>
      <c r="DRR69" s="1"/>
      <c r="DRS69" s="1"/>
      <c r="DRT69" s="1"/>
      <c r="DRU69" s="1"/>
      <c r="DRV69" s="1"/>
      <c r="DRW69" s="1"/>
      <c r="DRX69" s="1"/>
      <c r="DRY69" s="1"/>
      <c r="DRZ69" s="1"/>
      <c r="DSA69" s="1"/>
      <c r="DSB69" s="1"/>
      <c r="DSC69" s="1"/>
      <c r="DSD69" s="1"/>
      <c r="DSE69" s="1"/>
      <c r="DSF69" s="1"/>
      <c r="DSG69" s="1"/>
      <c r="DSH69" s="1"/>
      <c r="DSI69" s="1"/>
      <c r="DSJ69" s="1"/>
      <c r="DSK69" s="1"/>
      <c r="DSL69" s="1"/>
      <c r="DSM69" s="1"/>
      <c r="DSN69" s="1"/>
      <c r="DSO69" s="1"/>
      <c r="DSP69" s="1"/>
      <c r="DSQ69" s="1"/>
      <c r="DSR69" s="1"/>
      <c r="DSS69" s="1"/>
      <c r="DST69" s="1"/>
      <c r="DSU69" s="1"/>
      <c r="DSV69" s="1"/>
      <c r="DSW69" s="1"/>
      <c r="DSX69" s="1"/>
      <c r="DSY69" s="1"/>
      <c r="DSZ69" s="1"/>
      <c r="DTA69" s="1"/>
      <c r="DTB69" s="1"/>
      <c r="DTC69" s="1"/>
      <c r="DTD69" s="1"/>
      <c r="DTE69" s="1"/>
      <c r="DTF69" s="1"/>
      <c r="DTG69" s="1"/>
      <c r="DTH69" s="1"/>
      <c r="DTI69" s="1"/>
      <c r="DTJ69" s="1"/>
      <c r="DTK69" s="1"/>
      <c r="DTL69" s="1"/>
      <c r="DTM69" s="1"/>
      <c r="DTN69" s="1"/>
      <c r="DTO69" s="1"/>
      <c r="DTP69" s="1"/>
      <c r="DTQ69" s="1"/>
      <c r="DTR69" s="1"/>
      <c r="DTS69" s="1"/>
      <c r="DTT69" s="1"/>
      <c r="DTU69" s="1"/>
      <c r="DTV69" s="1"/>
      <c r="DTW69" s="1"/>
      <c r="DTX69" s="1"/>
      <c r="DTY69" s="1"/>
      <c r="DTZ69" s="1"/>
      <c r="DUA69" s="1"/>
      <c r="DUB69" s="1"/>
      <c r="DUC69" s="1"/>
      <c r="DUD69" s="1"/>
      <c r="DUE69" s="1"/>
      <c r="DUF69" s="1"/>
      <c r="DUG69" s="1"/>
      <c r="DUH69" s="1"/>
      <c r="DUI69" s="1"/>
      <c r="DUJ69" s="1"/>
      <c r="DUK69" s="1"/>
      <c r="DUL69" s="1"/>
      <c r="DUM69" s="1"/>
      <c r="DUN69" s="1"/>
      <c r="DUO69" s="1"/>
      <c r="DUP69" s="1"/>
      <c r="DUQ69" s="1"/>
      <c r="DUR69" s="1"/>
      <c r="DUS69" s="1"/>
      <c r="DUT69" s="1"/>
      <c r="DUU69" s="1"/>
      <c r="DUV69" s="1"/>
      <c r="DUW69" s="1"/>
      <c r="DUX69" s="1"/>
      <c r="DUY69" s="1"/>
      <c r="DUZ69" s="1"/>
      <c r="DVA69" s="1"/>
      <c r="DVB69" s="1"/>
      <c r="DVC69" s="1"/>
      <c r="DVD69" s="1"/>
      <c r="DVE69" s="1"/>
      <c r="DVF69" s="1"/>
      <c r="DVG69" s="1"/>
      <c r="DVH69" s="1"/>
      <c r="DVI69" s="1"/>
      <c r="DVJ69" s="1"/>
      <c r="DVK69" s="1"/>
      <c r="DVL69" s="1"/>
      <c r="DVM69" s="1"/>
      <c r="DVN69" s="1"/>
      <c r="DVO69" s="1"/>
      <c r="DVP69" s="1"/>
      <c r="DVQ69" s="1"/>
      <c r="DVR69" s="1"/>
      <c r="DVS69" s="1"/>
      <c r="DVT69" s="1"/>
      <c r="DVU69" s="1"/>
      <c r="DVV69" s="1"/>
      <c r="DVW69" s="1"/>
      <c r="DVX69" s="1"/>
      <c r="DVY69" s="1"/>
      <c r="DVZ69" s="1"/>
      <c r="DWA69" s="1"/>
      <c r="DWB69" s="1"/>
      <c r="DWC69" s="1"/>
      <c r="DWD69" s="1"/>
      <c r="DWE69" s="1"/>
      <c r="DWF69" s="1"/>
      <c r="DWG69" s="1"/>
      <c r="DWH69" s="1"/>
      <c r="DWI69" s="1"/>
      <c r="DWJ69" s="1"/>
      <c r="DWK69" s="1"/>
      <c r="DWL69" s="1"/>
      <c r="DWM69" s="1"/>
      <c r="DWN69" s="1"/>
      <c r="DWO69" s="1"/>
      <c r="DWP69" s="1"/>
      <c r="DWQ69" s="1"/>
      <c r="DWR69" s="1"/>
      <c r="DWS69" s="1"/>
      <c r="DWT69" s="1"/>
      <c r="DWU69" s="1"/>
      <c r="DWV69" s="1"/>
      <c r="DWW69" s="1"/>
      <c r="DWX69" s="1"/>
      <c r="DWY69" s="1"/>
      <c r="DWZ69" s="1"/>
      <c r="DXA69" s="1"/>
      <c r="DXB69" s="1"/>
      <c r="DXC69" s="1"/>
      <c r="DXD69" s="1"/>
      <c r="DXE69" s="1"/>
      <c r="DXF69" s="1"/>
      <c r="DXG69" s="1"/>
      <c r="DXH69" s="1"/>
      <c r="DXI69" s="1"/>
      <c r="DXJ69" s="1"/>
      <c r="DXK69" s="1"/>
      <c r="DXL69" s="1"/>
      <c r="DXM69" s="1"/>
      <c r="DXN69" s="1"/>
      <c r="DXO69" s="1"/>
      <c r="DXP69" s="1"/>
      <c r="DXQ69" s="1"/>
      <c r="DXR69" s="1"/>
      <c r="DXS69" s="1"/>
      <c r="DXT69" s="1"/>
      <c r="DXU69" s="1"/>
      <c r="DXV69" s="1"/>
      <c r="DXW69" s="1"/>
      <c r="DXX69" s="1"/>
      <c r="DXY69" s="1"/>
      <c r="DXZ69" s="1"/>
      <c r="DYA69" s="1"/>
      <c r="DYB69" s="1"/>
      <c r="DYC69" s="1"/>
      <c r="DYD69" s="1"/>
      <c r="DYE69" s="1"/>
      <c r="DYF69" s="1"/>
      <c r="DYG69" s="1"/>
      <c r="DYH69" s="1"/>
      <c r="DYI69" s="1"/>
      <c r="DYJ69" s="1"/>
      <c r="DYK69" s="1"/>
      <c r="DYL69" s="1"/>
      <c r="DYM69" s="1"/>
      <c r="DYN69" s="1"/>
      <c r="DYO69" s="1"/>
      <c r="DYP69" s="1"/>
      <c r="DYQ69" s="1"/>
      <c r="DYR69" s="1"/>
      <c r="DYS69" s="1"/>
      <c r="DYT69" s="1"/>
      <c r="DYU69" s="1"/>
      <c r="DYV69" s="1"/>
      <c r="DYW69" s="1"/>
      <c r="DYX69" s="1"/>
      <c r="DYY69" s="1"/>
      <c r="DYZ69" s="1"/>
      <c r="DZA69" s="1"/>
      <c r="DZB69" s="1"/>
      <c r="DZC69" s="1"/>
      <c r="DZD69" s="1"/>
      <c r="DZE69" s="1"/>
      <c r="DZF69" s="1"/>
      <c r="DZG69" s="1"/>
      <c r="DZH69" s="1"/>
      <c r="DZI69" s="1"/>
      <c r="DZJ69" s="1"/>
      <c r="DZK69" s="1"/>
      <c r="DZL69" s="1"/>
      <c r="DZM69" s="1"/>
      <c r="DZN69" s="1"/>
      <c r="DZO69" s="1"/>
      <c r="DZP69" s="1"/>
      <c r="DZQ69" s="1"/>
      <c r="DZR69" s="1"/>
      <c r="DZS69" s="1"/>
      <c r="DZT69" s="1"/>
      <c r="DZU69" s="1"/>
      <c r="DZV69" s="1"/>
      <c r="DZW69" s="1"/>
      <c r="DZY69" s="123">
        <f t="shared" si="256"/>
        <v>13</v>
      </c>
      <c r="DZZ69" s="32"/>
      <c r="EAA69" s="32"/>
      <c r="EAB69" s="32"/>
      <c r="EAC69" s="32">
        <v>7</v>
      </c>
      <c r="EAD69" s="62">
        <f t="shared" si="253"/>
        <v>0.53846153846153844</v>
      </c>
      <c r="EAE69" s="115">
        <v>10</v>
      </c>
      <c r="EAF69" s="32">
        <f t="shared" si="254"/>
        <v>23</v>
      </c>
      <c r="EAG69" s="32">
        <f t="shared" si="257"/>
        <v>17</v>
      </c>
      <c r="EAH69" s="138">
        <f t="shared" si="258"/>
        <v>0.58823529411764708</v>
      </c>
      <c r="EAI69" s="138">
        <f t="shared" si="259"/>
        <v>0.43478260869565216</v>
      </c>
      <c r="EAJ69" s="138">
        <f t="shared" si="260"/>
        <v>0.41176470588235292</v>
      </c>
      <c r="EAK69" s="139">
        <f t="shared" si="255"/>
        <v>0.56521739130434778</v>
      </c>
      <c r="EAL69" s="138">
        <f t="shared" si="261"/>
        <v>0.30434782608695654</v>
      </c>
      <c r="EAM69" s="138">
        <f t="shared" si="262"/>
        <v>0.43478260869565216</v>
      </c>
    </row>
    <row r="70" spans="1:3419" ht="14.65" thickBot="1" x14ac:dyDescent="0.5">
      <c r="A70" s="21">
        <v>1</v>
      </c>
      <c r="B70" s="151" t="s">
        <v>116</v>
      </c>
      <c r="C70" s="185"/>
      <c r="D70" s="185"/>
      <c r="E70" s="185"/>
      <c r="F70" s="186"/>
      <c r="G70" s="5"/>
      <c r="H70" s="5"/>
      <c r="I70" s="5" t="s">
        <v>130</v>
      </c>
      <c r="J70" s="13"/>
      <c r="K70" s="13" t="s">
        <v>130</v>
      </c>
      <c r="L70" s="13"/>
      <c r="M70" s="13"/>
      <c r="N70" s="13"/>
      <c r="O70" s="13"/>
      <c r="P70" s="13"/>
      <c r="Q70" s="13"/>
      <c r="R70" s="13"/>
      <c r="S70" s="13"/>
      <c r="T70" s="13" t="s">
        <v>130</v>
      </c>
      <c r="U70" s="13"/>
      <c r="V70" s="13"/>
      <c r="W70" s="13"/>
      <c r="X70" s="13"/>
      <c r="Y70" s="13"/>
      <c r="Z70" s="13"/>
      <c r="AA70" s="13"/>
      <c r="AB70" s="13" t="s">
        <v>130</v>
      </c>
      <c r="AC70" s="13"/>
      <c r="AD70" s="13"/>
      <c r="AE70" s="13"/>
      <c r="AF70" s="13"/>
      <c r="AG70" s="13"/>
      <c r="AH70" s="13"/>
      <c r="AI70" s="13"/>
      <c r="AJ70" s="13"/>
      <c r="AK70" s="13"/>
      <c r="AL70" s="13"/>
      <c r="AM70" s="13" t="s">
        <v>130</v>
      </c>
      <c r="AN70" s="13"/>
      <c r="AO70" s="13"/>
      <c r="AP70" s="13"/>
      <c r="AQ70" s="13"/>
      <c r="AR70" s="13"/>
      <c r="AS70" s="13"/>
      <c r="AT70" s="13"/>
      <c r="AU70" s="13"/>
      <c r="AV70" s="13"/>
      <c r="AW70" s="13"/>
      <c r="AX70" s="13"/>
      <c r="AY70" s="13" t="s">
        <v>130</v>
      </c>
      <c r="AZ70" s="13"/>
      <c r="BA70" s="13"/>
      <c r="BB70" s="13" t="s">
        <v>130</v>
      </c>
      <c r="BC70" s="13"/>
      <c r="BD70" s="13"/>
      <c r="BE70" s="13"/>
      <c r="BF70" s="13"/>
      <c r="BG70" s="13"/>
      <c r="BH70" s="13"/>
      <c r="BI70" s="13"/>
      <c r="BJ70" s="13"/>
      <c r="BK70" s="13" t="s">
        <v>130</v>
      </c>
      <c r="BL70" s="13"/>
      <c r="BM70" s="13"/>
      <c r="BN70" s="13"/>
      <c r="BO70" s="13"/>
      <c r="BP70" s="13"/>
      <c r="BQ70" s="13"/>
      <c r="BR70" s="13"/>
      <c r="BS70" s="13"/>
      <c r="BT70" s="13"/>
      <c r="BU70" s="13"/>
      <c r="BV70" s="13"/>
      <c r="BW70" s="13"/>
      <c r="BX70" s="13"/>
      <c r="BY70" s="13"/>
      <c r="BZ70" s="13"/>
      <c r="CA70" s="13"/>
      <c r="CB70" s="13"/>
      <c r="CC70" s="13"/>
      <c r="CD70" s="13"/>
      <c r="CE70" s="13"/>
      <c r="CF70" s="13"/>
      <c r="CG70" s="13"/>
      <c r="CH70" s="14"/>
      <c r="CI70" s="17"/>
      <c r="CJ70" s="17"/>
      <c r="CK70" s="17"/>
      <c r="CL70" s="17"/>
      <c r="CM70" s="25"/>
      <c r="CN70" s="25"/>
      <c r="CO70" s="25"/>
      <c r="CP70" s="25"/>
      <c r="CQ70" s="25"/>
      <c r="CR70" s="25"/>
      <c r="CS70" s="25"/>
      <c r="CT70" s="25"/>
      <c r="CU70" s="25"/>
      <c r="CV70" s="25"/>
      <c r="CW70" s="25"/>
      <c r="CX70" s="25"/>
      <c r="CY70" s="25"/>
      <c r="CZ70" s="25"/>
      <c r="DA70" s="25"/>
      <c r="DB70" s="25"/>
      <c r="DC70" s="25"/>
      <c r="DD70" s="25"/>
      <c r="DE70" s="25"/>
      <c r="DF70" s="25"/>
      <c r="DG70" s="25"/>
      <c r="DH70" s="25"/>
      <c r="DI70" s="25"/>
      <c r="DJ70" s="25"/>
      <c r="DK70" s="25"/>
      <c r="DL70" s="25"/>
      <c r="DM70" s="25"/>
      <c r="DN70" s="25"/>
      <c r="DO70" s="25"/>
      <c r="DP70" s="25"/>
      <c r="DQ70" s="25"/>
      <c r="DR70" s="25"/>
      <c r="DS70" s="25"/>
      <c r="DT70" s="25"/>
      <c r="DU70" s="25"/>
      <c r="DV70" s="25"/>
      <c r="DW70" s="25"/>
      <c r="DX70" s="25"/>
      <c r="DY70" s="25"/>
      <c r="DZ70" s="25" t="s">
        <v>130</v>
      </c>
      <c r="EA70" s="25"/>
      <c r="EB70" s="25"/>
      <c r="EC70" s="25" t="s">
        <v>130</v>
      </c>
      <c r="ED70" s="25"/>
      <c r="EE70" s="25"/>
      <c r="EF70" s="25"/>
      <c r="EG70" s="25" t="s">
        <v>130</v>
      </c>
      <c r="EH70" s="25" t="s">
        <v>130</v>
      </c>
      <c r="EI70" s="25"/>
      <c r="EJ70" s="25"/>
      <c r="EK70" s="25"/>
      <c r="EL70" s="25"/>
      <c r="EM70" s="25"/>
      <c r="EN70" s="25"/>
      <c r="EO70" s="25"/>
      <c r="EP70" s="25"/>
      <c r="EQ70" s="25"/>
      <c r="ER70" s="25"/>
      <c r="ES70" s="25"/>
      <c r="ET70" s="27"/>
      <c r="EU70" s="27"/>
      <c r="EV70" s="27"/>
      <c r="EW70" s="27"/>
      <c r="EX70" s="27"/>
      <c r="EY70" s="27"/>
      <c r="EZ70" s="27"/>
      <c r="FA70" s="27"/>
      <c r="FB70" s="27"/>
      <c r="FC70" s="27"/>
      <c r="FD70" s="27"/>
      <c r="FE70" s="27"/>
      <c r="FF70" s="27"/>
      <c r="FG70" s="27"/>
      <c r="FH70" s="27"/>
      <c r="FI70" s="27"/>
      <c r="FJ70" s="27"/>
      <c r="FK70" s="27"/>
      <c r="FL70" s="27"/>
      <c r="FM70" s="27"/>
      <c r="FN70" s="27"/>
      <c r="FO70" s="27"/>
      <c r="FP70" s="27"/>
      <c r="FQ70" s="27"/>
      <c r="FR70" s="27"/>
      <c r="FS70" s="27"/>
      <c r="FT70" s="27"/>
      <c r="FU70" s="27"/>
      <c r="FV70" s="27"/>
      <c r="FW70" s="27"/>
      <c r="FX70" s="27"/>
      <c r="FY70" s="27"/>
      <c r="FZ70" s="27"/>
      <c r="GA70" s="27"/>
      <c r="GB70" s="27"/>
      <c r="GC70" s="27"/>
      <c r="GD70" s="27"/>
      <c r="GE70" s="27"/>
      <c r="GF70" s="27"/>
      <c r="GG70" s="27"/>
      <c r="GH70" s="27"/>
      <c r="GI70" s="27"/>
      <c r="GJ70" s="27"/>
      <c r="GK70" s="27"/>
      <c r="GL70" s="27"/>
      <c r="GM70" s="27"/>
      <c r="GN70" s="27"/>
      <c r="GO70" s="27"/>
      <c r="GP70" s="27"/>
      <c r="GQ70" s="27"/>
      <c r="GR70" s="27"/>
      <c r="GS70" s="27"/>
      <c r="GT70" s="27"/>
      <c r="GU70" s="27"/>
      <c r="GV70" s="27"/>
      <c r="GW70" s="27"/>
      <c r="GX70" s="27"/>
      <c r="GY70" s="27"/>
      <c r="GZ70" s="27"/>
      <c r="HA70" s="27"/>
      <c r="HB70" s="27"/>
      <c r="HC70" s="27" t="s">
        <v>130</v>
      </c>
      <c r="HD70" s="27"/>
      <c r="HE70" s="27" t="s">
        <v>130</v>
      </c>
      <c r="HF70" s="27"/>
      <c r="HG70" s="27"/>
      <c r="HH70" s="27"/>
      <c r="HI70" s="27"/>
      <c r="HJ70" s="27"/>
      <c r="HK70" s="27"/>
      <c r="HL70" s="27"/>
      <c r="HM70" s="27"/>
      <c r="HN70" s="27"/>
      <c r="HO70" s="27"/>
      <c r="HP70" s="27"/>
      <c r="HQ70" s="27"/>
      <c r="HR70" s="27"/>
      <c r="HS70" s="27"/>
      <c r="HT70" s="27"/>
      <c r="HU70" s="27"/>
      <c r="HV70" s="27"/>
      <c r="HW70" s="27"/>
      <c r="HX70" s="27"/>
      <c r="HY70" s="27"/>
      <c r="HZ70" s="27"/>
      <c r="IA70" s="27"/>
      <c r="IB70" s="27"/>
      <c r="IC70" s="27"/>
      <c r="ID70" s="27"/>
      <c r="IE70" s="27"/>
      <c r="IF70" s="27"/>
      <c r="IG70" s="27"/>
      <c r="IH70" s="27"/>
      <c r="II70" s="27"/>
      <c r="IJ70" s="27"/>
      <c r="IK70" s="27"/>
      <c r="IL70" s="27"/>
      <c r="IM70" s="27"/>
      <c r="IN70" s="27"/>
      <c r="IO70" s="27"/>
      <c r="IP70" s="27"/>
      <c r="IQ70" s="27"/>
      <c r="IR70" s="27"/>
      <c r="IS70" s="27"/>
      <c r="IT70" s="27"/>
      <c r="IU70" s="27"/>
      <c r="IV70" s="27"/>
      <c r="IW70" s="27"/>
      <c r="IX70" s="27"/>
      <c r="IY70" s="27"/>
      <c r="IZ70" s="27"/>
      <c r="JA70" s="27"/>
      <c r="JB70" s="27"/>
      <c r="JC70" s="27"/>
      <c r="JD70" s="27"/>
      <c r="JE70" s="27"/>
      <c r="JF70" s="27"/>
      <c r="JG70" s="27"/>
      <c r="JH70" s="27"/>
      <c r="JI70" s="30"/>
      <c r="JJ70" s="30"/>
      <c r="JK70" s="30"/>
      <c r="JL70" s="30" t="s">
        <v>130</v>
      </c>
      <c r="JM70" s="30"/>
      <c r="JN70" s="30"/>
      <c r="JO70" s="30"/>
      <c r="JP70" s="30"/>
      <c r="JQ70" s="30"/>
      <c r="JR70" s="30"/>
      <c r="JS70" s="30"/>
      <c r="JT70" s="30"/>
      <c r="JU70" s="30"/>
      <c r="JV70" s="30"/>
      <c r="JW70" s="30"/>
      <c r="JX70" s="30"/>
      <c r="JY70" s="30"/>
      <c r="JZ70" s="30"/>
      <c r="KA70" s="30"/>
      <c r="KB70" s="30"/>
      <c r="KC70" s="30"/>
      <c r="KD70" s="30"/>
      <c r="KE70" s="30"/>
      <c r="KF70" s="30"/>
      <c r="KG70" s="30"/>
      <c r="KH70" s="30"/>
      <c r="KI70" s="30"/>
      <c r="KJ70" s="30"/>
      <c r="KK70" s="30"/>
      <c r="KL70" s="30"/>
      <c r="KM70" s="30"/>
      <c r="KN70" s="30"/>
      <c r="KO70" s="30"/>
      <c r="KP70" s="30"/>
      <c r="KQ70" s="30"/>
      <c r="KR70" s="30"/>
      <c r="KS70" s="30" t="s">
        <v>130</v>
      </c>
      <c r="KT70" s="30"/>
      <c r="KU70" s="30"/>
      <c r="KV70" s="30"/>
      <c r="KW70" s="30"/>
      <c r="KX70" s="30"/>
      <c r="KY70" s="30"/>
      <c r="KZ70" s="30"/>
      <c r="LA70" s="30"/>
      <c r="LB70" s="30"/>
      <c r="LC70" s="30"/>
      <c r="LD70" s="30"/>
      <c r="LE70" s="30"/>
      <c r="LF70" s="30"/>
      <c r="LG70" s="30"/>
      <c r="LH70" s="30"/>
      <c r="LI70" s="30"/>
      <c r="LJ70" s="30"/>
      <c r="LK70" s="30"/>
      <c r="LL70" s="30"/>
      <c r="LM70" s="30"/>
      <c r="LN70" s="30"/>
      <c r="LO70" s="30"/>
      <c r="LP70" s="30"/>
      <c r="LQ70" s="30"/>
      <c r="LR70" s="30"/>
      <c r="LS70" s="30"/>
      <c r="LT70" s="30"/>
      <c r="LU70" s="30"/>
      <c r="LV70" s="30"/>
      <c r="LW70" s="30"/>
      <c r="LX70" s="30"/>
      <c r="LY70" s="30"/>
      <c r="LZ70" s="30"/>
      <c r="MA70" s="33"/>
      <c r="MB70" s="33"/>
      <c r="MC70" s="33"/>
      <c r="MD70" s="33"/>
      <c r="ME70" s="33"/>
      <c r="MF70" s="33"/>
      <c r="MG70" s="33"/>
      <c r="MH70" s="33"/>
      <c r="MI70" s="33"/>
      <c r="MJ70" s="33"/>
      <c r="MK70" s="33"/>
      <c r="ML70" s="33"/>
      <c r="MM70" s="33"/>
      <c r="MN70" s="33"/>
      <c r="MO70" s="33"/>
      <c r="MP70" s="33"/>
      <c r="MQ70" s="33"/>
      <c r="MR70" s="33"/>
      <c r="MS70" s="33"/>
      <c r="MT70" s="33"/>
      <c r="MU70" s="33"/>
      <c r="MV70" s="33"/>
      <c r="MW70" s="33"/>
      <c r="MX70" s="33"/>
      <c r="MY70" s="36"/>
      <c r="MZ70" s="36"/>
      <c r="NA70" s="36"/>
      <c r="NB70" s="36"/>
      <c r="NC70" s="36"/>
      <c r="ND70" s="36"/>
      <c r="NE70" s="36"/>
      <c r="NF70" s="36"/>
      <c r="NG70" s="36"/>
      <c r="NH70" s="36"/>
      <c r="NI70" s="36"/>
      <c r="NJ70" s="36"/>
      <c r="NK70" s="36"/>
      <c r="NL70" s="36"/>
      <c r="NM70" s="36"/>
      <c r="NN70" s="36"/>
      <c r="NO70" s="36"/>
      <c r="NP70" s="36"/>
      <c r="NQ70" s="36"/>
      <c r="NR70" s="36"/>
      <c r="NS70" s="36"/>
      <c r="NT70" s="36"/>
      <c r="NU70" s="36"/>
      <c r="NV70" s="36"/>
      <c r="NW70" s="36"/>
      <c r="NX70" s="36"/>
      <c r="NY70" s="36"/>
      <c r="NZ70" s="36"/>
      <c r="OA70" s="36"/>
      <c r="OB70" s="36"/>
      <c r="OC70" s="36"/>
      <c r="OD70" s="36"/>
      <c r="OE70" s="36"/>
      <c r="OF70" s="36"/>
      <c r="OG70" s="36"/>
      <c r="OH70" s="36"/>
      <c r="OI70" s="36"/>
      <c r="OJ70" s="36"/>
      <c r="OK70" s="36"/>
      <c r="OL70" s="36"/>
      <c r="OM70" s="36"/>
      <c r="ON70" s="36"/>
      <c r="OO70" s="36"/>
      <c r="OP70" s="36"/>
      <c r="OQ70" s="36"/>
      <c r="OR70" s="36"/>
      <c r="OS70" s="36"/>
      <c r="OT70" s="36"/>
      <c r="OU70" s="36"/>
      <c r="OV70" s="36"/>
      <c r="OW70" s="36"/>
      <c r="OX70" s="36"/>
      <c r="OY70" s="36"/>
      <c r="OZ70" s="36"/>
      <c r="PA70" s="36"/>
      <c r="PB70" s="36"/>
      <c r="PC70" s="36"/>
      <c r="PD70" s="36"/>
      <c r="PE70" s="36"/>
      <c r="PF70" s="36"/>
      <c r="PG70" s="36"/>
      <c r="PH70" s="36"/>
      <c r="PI70" s="36"/>
      <c r="PJ70" s="36"/>
      <c r="PK70" s="36"/>
      <c r="PL70" s="36"/>
      <c r="PM70" s="36"/>
      <c r="PN70" s="36"/>
      <c r="PO70" s="36"/>
      <c r="PP70" s="36"/>
      <c r="PQ70" s="36"/>
      <c r="PR70" s="36"/>
      <c r="PS70" s="36"/>
      <c r="PT70" s="36"/>
      <c r="PU70" s="36"/>
      <c r="PV70" s="36"/>
      <c r="PW70" s="36"/>
      <c r="PX70" s="36"/>
      <c r="PY70" s="36"/>
      <c r="PZ70" s="36"/>
      <c r="QA70" s="36"/>
      <c r="QB70" s="36"/>
      <c r="QC70" s="36"/>
      <c r="QD70" s="36"/>
      <c r="QE70" s="36"/>
      <c r="QF70" s="36"/>
      <c r="QG70" s="36"/>
      <c r="QH70" s="36"/>
      <c r="QI70" s="36"/>
      <c r="QJ70" s="36"/>
      <c r="QK70" s="37"/>
      <c r="QL70" s="37"/>
      <c r="QM70" s="37"/>
      <c r="QN70" s="37"/>
      <c r="QO70" s="37"/>
      <c r="QP70" s="37"/>
      <c r="QQ70" s="37"/>
      <c r="QR70" s="37"/>
      <c r="QS70" s="37"/>
      <c r="QT70" s="37"/>
      <c r="QU70" s="37"/>
      <c r="QV70" s="37"/>
      <c r="QW70" s="37"/>
      <c r="QX70" s="37"/>
      <c r="QY70" s="37"/>
      <c r="QZ70" s="37"/>
      <c r="RA70" s="37"/>
      <c r="RB70" s="37"/>
      <c r="RC70" s="37"/>
      <c r="RD70" s="37"/>
      <c r="RE70" s="37"/>
      <c r="RF70" s="37"/>
      <c r="RG70" s="37"/>
      <c r="RH70" s="37"/>
      <c r="RI70" s="37"/>
      <c r="RJ70" s="37"/>
      <c r="RK70" s="37"/>
      <c r="RL70" s="37"/>
      <c r="RM70" s="37"/>
      <c r="RN70" s="37"/>
      <c r="RO70" s="37"/>
      <c r="RP70" s="37"/>
      <c r="RQ70" s="37"/>
      <c r="RR70" s="37"/>
      <c r="RS70" s="37"/>
      <c r="RT70" s="37"/>
      <c r="RU70" s="37"/>
      <c r="RV70" s="37"/>
      <c r="RW70" s="37"/>
      <c r="RX70" s="37"/>
      <c r="RY70" s="37"/>
      <c r="RZ70" s="37"/>
      <c r="SA70" s="37"/>
      <c r="SB70" s="37"/>
      <c r="SC70" s="37"/>
      <c r="SD70" s="37"/>
      <c r="SE70" s="37"/>
      <c r="SF70" s="37"/>
      <c r="SG70" s="37"/>
      <c r="SH70" s="37"/>
      <c r="SI70" s="37"/>
      <c r="SJ70" s="37"/>
      <c r="SK70" s="37"/>
      <c r="SL70" s="37"/>
      <c r="SM70" s="37"/>
      <c r="SN70" s="37"/>
      <c r="SO70" s="37"/>
      <c r="SP70" s="37" t="s">
        <v>130</v>
      </c>
      <c r="SQ70" s="37"/>
      <c r="SR70" s="37"/>
      <c r="SS70" s="37"/>
      <c r="ST70" s="37"/>
      <c r="SU70" s="37"/>
      <c r="SV70" s="37"/>
      <c r="SW70" s="37"/>
      <c r="SX70" s="37"/>
      <c r="SY70" s="37"/>
      <c r="SZ70" s="37"/>
      <c r="TA70" s="37"/>
      <c r="TB70" s="37"/>
      <c r="TC70" s="37"/>
      <c r="TD70" s="37"/>
      <c r="TE70" s="37"/>
      <c r="TF70" s="37"/>
      <c r="TG70" s="37"/>
      <c r="TH70" s="37"/>
      <c r="TI70" s="37"/>
      <c r="TJ70" s="37"/>
      <c r="TK70" s="37"/>
      <c r="TL70" s="37"/>
      <c r="TM70" s="37"/>
      <c r="TN70" s="37"/>
      <c r="TO70" s="37"/>
      <c r="TP70" s="37"/>
      <c r="TQ70" s="37"/>
      <c r="TR70" s="37"/>
      <c r="TS70" s="37"/>
      <c r="TT70" s="37"/>
      <c r="TU70" s="37"/>
      <c r="TV70" s="37"/>
      <c r="TW70" s="37"/>
      <c r="TX70" s="37"/>
      <c r="TY70" s="37"/>
      <c r="TZ70" s="37"/>
      <c r="UA70" s="37"/>
      <c r="UB70" s="37"/>
      <c r="UC70" s="37"/>
      <c r="UD70" s="37"/>
      <c r="UE70" s="37"/>
      <c r="UF70" s="37"/>
      <c r="UG70" s="37"/>
      <c r="UH70" s="37"/>
      <c r="UI70" s="37"/>
      <c r="UJ70" s="37"/>
      <c r="UK70" s="37"/>
      <c r="UL70" s="37"/>
      <c r="UM70" s="37"/>
      <c r="UN70" s="37"/>
      <c r="UO70" s="37"/>
      <c r="UP70" s="37"/>
      <c r="UQ70" s="37"/>
      <c r="UR70" s="37"/>
      <c r="US70" s="37"/>
      <c r="UT70" s="37"/>
      <c r="UU70" s="37"/>
      <c r="UV70" s="37"/>
      <c r="UW70" s="37"/>
      <c r="UX70" s="37"/>
      <c r="UY70" s="37"/>
      <c r="UZ70" s="37"/>
      <c r="VA70" s="37"/>
      <c r="VB70" s="37"/>
      <c r="VC70" s="37"/>
      <c r="VD70" s="37"/>
      <c r="VE70" s="37"/>
      <c r="VF70" s="37"/>
      <c r="VG70" s="37"/>
      <c r="VH70" s="37"/>
      <c r="VI70" s="37"/>
      <c r="VJ70" s="37"/>
      <c r="VK70" s="37"/>
      <c r="VL70" s="37"/>
      <c r="VM70" s="37"/>
      <c r="VN70" s="37"/>
      <c r="VO70" s="37"/>
      <c r="VP70" s="37"/>
      <c r="VQ70" s="37"/>
      <c r="VR70" s="37"/>
      <c r="VS70" s="37"/>
      <c r="VT70" s="37"/>
      <c r="VU70" s="37"/>
      <c r="VV70" s="37"/>
      <c r="VW70" s="37"/>
      <c r="VX70" s="37"/>
      <c r="VY70" s="37"/>
      <c r="VZ70" s="37"/>
      <c r="WA70" s="37"/>
      <c r="WB70" s="37"/>
      <c r="WC70" s="37"/>
      <c r="WD70" s="37"/>
      <c r="WE70" s="37"/>
      <c r="WF70" s="41"/>
      <c r="WG70" s="41"/>
      <c r="WH70" s="41"/>
      <c r="WI70" s="41"/>
      <c r="WJ70" s="41"/>
      <c r="WK70" s="41"/>
      <c r="WL70" s="41"/>
      <c r="WM70" s="41"/>
      <c r="WN70" s="41"/>
      <c r="WO70" s="41"/>
      <c r="WP70" s="41"/>
      <c r="WQ70" s="41"/>
      <c r="WR70" s="41"/>
      <c r="WS70" s="41"/>
      <c r="WT70" s="41"/>
      <c r="WU70" s="41"/>
      <c r="WV70" s="41"/>
      <c r="WW70" s="41"/>
      <c r="WX70" s="41"/>
      <c r="WY70" s="41"/>
      <c r="WZ70" s="41"/>
      <c r="XA70" s="41"/>
      <c r="XB70" s="41"/>
      <c r="XC70" s="41"/>
      <c r="XD70" s="41"/>
      <c r="XE70" s="41"/>
      <c r="XF70" s="41"/>
      <c r="XG70" s="41"/>
      <c r="XH70" s="41"/>
      <c r="XI70" s="41"/>
      <c r="XJ70" s="42"/>
      <c r="XK70" s="42"/>
      <c r="XL70" s="42"/>
      <c r="XM70" s="42"/>
      <c r="XN70" s="42"/>
      <c r="XO70" s="42"/>
      <c r="XP70" s="42"/>
      <c r="XQ70" s="42"/>
      <c r="XR70" s="42"/>
      <c r="XS70" s="42"/>
      <c r="XT70" s="42"/>
      <c r="XU70" s="42"/>
      <c r="XV70" s="42"/>
      <c r="XW70" s="42"/>
      <c r="XX70" s="42"/>
      <c r="XY70" s="42"/>
      <c r="XZ70" s="42"/>
      <c r="YA70" s="42"/>
      <c r="YB70" s="42"/>
      <c r="YC70" s="42"/>
      <c r="YD70" s="42"/>
      <c r="YE70" s="42"/>
      <c r="YF70" s="42"/>
      <c r="YG70" s="42"/>
      <c r="YH70" s="42"/>
      <c r="YI70" s="45"/>
      <c r="YJ70" s="45"/>
      <c r="YK70" s="45"/>
      <c r="YL70" s="45"/>
      <c r="YM70" s="45"/>
      <c r="YN70" s="45"/>
      <c r="YO70" s="45"/>
      <c r="YP70" s="45"/>
      <c r="YQ70" s="45"/>
      <c r="YR70" s="45"/>
      <c r="YS70" s="45"/>
      <c r="YT70" s="45"/>
      <c r="YU70" s="45"/>
      <c r="YV70" s="45"/>
      <c r="YW70" s="45"/>
      <c r="YX70" s="45"/>
      <c r="YY70" s="45"/>
      <c r="YZ70" s="45"/>
      <c r="ZA70" s="45"/>
      <c r="ZB70" s="45"/>
      <c r="ZC70" s="45"/>
      <c r="ZD70" s="45"/>
      <c r="ZE70" s="45"/>
      <c r="ZF70" s="45"/>
      <c r="ZG70" s="45"/>
      <c r="ZH70" s="45"/>
      <c r="ZI70" s="45"/>
      <c r="ZJ70" s="45"/>
      <c r="ZK70" s="45"/>
      <c r="ZL70" s="45"/>
      <c r="ZM70" s="45"/>
      <c r="ZN70" s="45"/>
      <c r="ZO70" s="45"/>
      <c r="ZP70" s="45"/>
      <c r="ZQ70" s="45"/>
      <c r="ZR70" s="45"/>
      <c r="ZS70" s="45"/>
      <c r="ZT70" s="45"/>
      <c r="ZU70" s="45"/>
      <c r="ZV70" s="45"/>
      <c r="ZW70" s="45"/>
      <c r="ZX70" s="45"/>
      <c r="ZY70" s="45"/>
      <c r="ZZ70" s="45"/>
      <c r="AAA70" s="45"/>
      <c r="AAB70" s="45"/>
      <c r="AAC70" s="45"/>
      <c r="AAD70" s="45"/>
      <c r="AAE70" s="45"/>
      <c r="AAF70" s="45" t="s">
        <v>130</v>
      </c>
      <c r="AAG70" s="45"/>
      <c r="AAH70" s="45"/>
      <c r="AAI70" s="45"/>
      <c r="AAJ70" s="45"/>
      <c r="AAK70" s="45"/>
      <c r="AAL70" s="45"/>
      <c r="AAM70" s="45"/>
      <c r="AAN70" s="45"/>
      <c r="AAO70" s="46"/>
      <c r="AAP70" s="46"/>
      <c r="AAQ70" s="46"/>
      <c r="AAR70" s="46"/>
      <c r="AAS70" s="46"/>
      <c r="AAT70" s="46"/>
      <c r="AAU70" s="46"/>
      <c r="AAV70" s="46"/>
      <c r="AAW70" s="46"/>
      <c r="AAX70" s="46"/>
      <c r="AAY70" s="46"/>
      <c r="AAZ70" s="46"/>
      <c r="ABA70" s="46"/>
      <c r="ABB70" s="46"/>
      <c r="ABC70" s="46"/>
      <c r="ABD70" s="46"/>
      <c r="ABE70" s="46"/>
      <c r="ABF70" s="46"/>
      <c r="ABG70" s="46"/>
      <c r="ABH70" s="46"/>
      <c r="ABI70" s="46"/>
      <c r="ABJ70" s="46"/>
      <c r="ABK70" s="46"/>
      <c r="ABL70" s="46"/>
      <c r="ABM70" s="46"/>
      <c r="ABN70" s="46"/>
      <c r="ABO70" s="46"/>
      <c r="ABP70" s="48"/>
      <c r="ABQ70" s="48"/>
      <c r="ABR70" s="48"/>
      <c r="ABS70" s="48"/>
      <c r="ABT70" s="48"/>
      <c r="ABU70" s="48"/>
      <c r="ABV70" s="48"/>
      <c r="ABW70" s="48"/>
      <c r="ABX70" s="48"/>
      <c r="ABY70" s="48"/>
      <c r="ABZ70" s="48"/>
      <c r="ACA70" s="48"/>
      <c r="ACB70" s="48"/>
      <c r="ACC70" s="48"/>
      <c r="ACD70" s="48"/>
      <c r="ACE70" s="48"/>
      <c r="ACF70" s="48"/>
      <c r="ACG70" s="48"/>
      <c r="ACH70" s="48"/>
      <c r="ACI70" s="48"/>
      <c r="ACJ70" s="48"/>
      <c r="ACK70" s="48"/>
      <c r="ACL70" s="48"/>
      <c r="ACM70" s="48"/>
      <c r="ACN70" s="48"/>
      <c r="ACO70" s="51"/>
      <c r="ACP70" s="51"/>
      <c r="ACQ70" s="51"/>
      <c r="ACR70" s="51"/>
      <c r="ACS70" s="51"/>
      <c r="ACT70" s="51"/>
      <c r="ACU70" s="51"/>
      <c r="ACV70" s="51"/>
      <c r="ACW70" s="51"/>
      <c r="ACX70" s="51"/>
      <c r="ACY70" s="51"/>
      <c r="ACZ70" s="51"/>
      <c r="ADA70" s="51"/>
      <c r="ADB70" s="51"/>
      <c r="ADC70" s="51"/>
      <c r="ADD70" s="51"/>
      <c r="ADE70" s="51"/>
      <c r="ADF70" s="51"/>
      <c r="ADG70" s="51"/>
      <c r="ADH70" s="51"/>
      <c r="ADI70" s="51"/>
      <c r="ADJ70" s="51"/>
      <c r="ADK70" s="51"/>
      <c r="ADL70" s="51"/>
      <c r="ADM70" s="51"/>
      <c r="ADN70" s="51"/>
      <c r="ADO70" s="51"/>
      <c r="ADP70" s="51"/>
      <c r="ADQ70" s="51"/>
      <c r="ADR70" s="51"/>
      <c r="ADS70" s="51"/>
      <c r="ADT70" s="51"/>
      <c r="ADU70" s="51"/>
      <c r="ADV70" s="51"/>
      <c r="ADW70" s="51"/>
      <c r="ADX70" s="51"/>
      <c r="ADY70" s="51"/>
      <c r="ADZ70" s="51"/>
      <c r="AEA70" s="51"/>
      <c r="AEB70" s="51"/>
      <c r="AEC70" s="51"/>
      <c r="AED70" s="51"/>
      <c r="AEE70" s="51"/>
      <c r="AEF70" s="51"/>
      <c r="AEG70" s="51"/>
      <c r="AEH70" s="51"/>
      <c r="AEI70" s="51"/>
      <c r="AEJ70" s="51"/>
      <c r="AEK70" s="51"/>
      <c r="AEL70" s="51"/>
      <c r="AEM70" s="51"/>
      <c r="AEN70" s="51"/>
      <c r="AEO70" s="51"/>
      <c r="AEP70" s="51"/>
      <c r="AEQ70" s="51"/>
      <c r="AER70" s="51"/>
      <c r="AES70" s="52"/>
      <c r="AET70" s="52"/>
      <c r="AEU70" s="52"/>
      <c r="AEV70" s="52"/>
      <c r="AEW70" s="52"/>
      <c r="AEX70" s="52"/>
      <c r="AEY70" s="52"/>
      <c r="AEZ70" s="52"/>
      <c r="AFA70" s="52"/>
      <c r="AFB70" s="52"/>
      <c r="AFC70" s="52"/>
      <c r="AFD70" s="52"/>
      <c r="AFE70" s="52"/>
      <c r="AFF70" s="52"/>
      <c r="AFG70" s="52"/>
      <c r="AFH70" s="52"/>
      <c r="AFI70" s="52"/>
      <c r="AFJ70" s="52"/>
      <c r="AFK70" s="52"/>
      <c r="AFL70" s="52"/>
      <c r="AFM70" s="52"/>
      <c r="AFN70" s="52"/>
      <c r="AFO70" s="52"/>
      <c r="AFP70" s="52"/>
      <c r="AFQ70" s="52"/>
      <c r="AFR70" s="52"/>
      <c r="AFS70" s="52"/>
      <c r="AFT70" s="52"/>
      <c r="AFU70" s="52"/>
      <c r="AFV70" s="55"/>
      <c r="AFW70" s="55"/>
      <c r="AFX70" s="55"/>
      <c r="AFY70" s="55"/>
      <c r="AFZ70" s="55"/>
      <c r="AGA70" s="55"/>
      <c r="AGB70" s="55"/>
      <c r="AGC70" s="55"/>
      <c r="AGD70" s="55"/>
      <c r="AGE70" s="55"/>
      <c r="AGF70" s="55"/>
      <c r="AGG70" s="55"/>
      <c r="AGH70" s="55"/>
      <c r="AGI70" s="55"/>
      <c r="AGJ70" s="55"/>
      <c r="AGK70" s="55"/>
      <c r="AGL70" s="55"/>
      <c r="AGM70" s="55"/>
      <c r="AGN70" s="55"/>
      <c r="AGO70" s="55"/>
      <c r="AGP70" s="55"/>
      <c r="AGQ70" s="55"/>
      <c r="AGR70" s="55"/>
      <c r="AGS70" s="55"/>
      <c r="AGT70" s="55"/>
      <c r="AGU70" s="58"/>
      <c r="AGV70" s="58"/>
      <c r="AGW70" s="58"/>
      <c r="AGX70" s="58"/>
      <c r="AGY70" s="58"/>
      <c r="AGZ70" s="58"/>
      <c r="AHA70" s="58"/>
      <c r="AHB70" s="58"/>
      <c r="AHC70" s="58"/>
      <c r="AHD70" s="58"/>
      <c r="AHE70" s="58"/>
      <c r="AHF70" s="58"/>
      <c r="AHG70" s="58"/>
      <c r="AHH70" s="58"/>
      <c r="AHI70" s="58"/>
      <c r="AHJ70" s="58"/>
      <c r="AHK70" s="58"/>
      <c r="AHL70" s="58"/>
      <c r="AHM70" s="58"/>
      <c r="AHN70" s="58"/>
      <c r="AHO70" s="58"/>
      <c r="AHP70" s="58"/>
      <c r="AHQ70" s="58"/>
      <c r="AHR70" s="58"/>
      <c r="AHS70" s="58"/>
      <c r="AHT70" s="58"/>
      <c r="AHU70" s="58"/>
      <c r="AHV70" s="58"/>
      <c r="AHW70" s="58"/>
      <c r="AHX70" s="58"/>
      <c r="AHY70" s="58"/>
      <c r="AHZ70" s="58"/>
      <c r="AIA70" s="58"/>
      <c r="AIB70" s="58"/>
      <c r="AIC70" s="58"/>
      <c r="AID70" s="58"/>
      <c r="AIE70" s="58"/>
      <c r="AIF70" s="58"/>
      <c r="AIG70" s="58"/>
      <c r="AIH70" s="58"/>
      <c r="AII70" s="58"/>
      <c r="AIJ70" s="58"/>
      <c r="AIK70" s="58"/>
      <c r="AIL70" s="58"/>
      <c r="AIM70" s="58"/>
      <c r="AIN70" s="58"/>
      <c r="AIO70" s="58"/>
      <c r="AIP70" s="58"/>
      <c r="AIQ70" s="58"/>
      <c r="AIR70" s="58"/>
      <c r="AIS70" s="58"/>
      <c r="AIT70" s="58"/>
      <c r="AIU70" s="58"/>
      <c r="AIV70" s="58"/>
      <c r="AIW70" s="58"/>
      <c r="AIX70" s="58"/>
      <c r="AIY70" s="58"/>
      <c r="AIZ70" s="58"/>
      <c r="AJA70" s="58"/>
      <c r="AJB70" s="58"/>
      <c r="AJC70" s="60"/>
      <c r="AJD70" s="60"/>
      <c r="AJE70" s="60"/>
      <c r="AJF70" s="60"/>
      <c r="AJG70" s="60"/>
      <c r="AJH70" s="60"/>
      <c r="AJI70" s="60"/>
      <c r="AJJ70" s="60"/>
      <c r="AJK70" s="60"/>
      <c r="AJL70" s="60"/>
      <c r="AJM70" s="60"/>
      <c r="AJN70" s="60"/>
      <c r="AJO70" s="60"/>
      <c r="AJP70" s="60"/>
      <c r="AJQ70" s="60"/>
      <c r="AJR70" s="60"/>
      <c r="AJS70" s="60"/>
      <c r="AJT70" s="60"/>
      <c r="AJU70" s="60"/>
      <c r="AJV70" s="60"/>
      <c r="AJW70" s="60"/>
      <c r="AJX70" s="60"/>
      <c r="AJY70" s="60"/>
      <c r="AJZ70" s="60"/>
      <c r="AKA70" s="60"/>
      <c r="AKB70" s="60"/>
      <c r="AKC70" s="60"/>
      <c r="AKD70" s="60"/>
      <c r="AKE70" s="60"/>
      <c r="AKF70" s="60"/>
      <c r="AKG70" s="60"/>
      <c r="AKH70" s="60"/>
      <c r="AKI70" s="60"/>
      <c r="AKJ70" s="60"/>
      <c r="AKK70" s="60"/>
      <c r="AKL70" s="60"/>
      <c r="AKM70" s="60"/>
      <c r="AKN70" s="60"/>
      <c r="AKO70" s="60"/>
      <c r="AKP70" s="60"/>
      <c r="AKQ70" s="60"/>
      <c r="AKR70" s="60"/>
      <c r="AKS70" s="60"/>
      <c r="AKT70" s="60"/>
      <c r="AKU70" s="60"/>
      <c r="AKV70" s="60"/>
      <c r="AKW70" s="60"/>
      <c r="AKX70" s="60"/>
      <c r="AKY70" s="60"/>
      <c r="AKZ70" s="60"/>
      <c r="ALA70" s="60"/>
      <c r="ALB70" s="60"/>
      <c r="ALC70" s="60"/>
      <c r="ALD70" s="60"/>
      <c r="ALE70" s="60"/>
      <c r="ALF70" s="60"/>
      <c r="ALG70" s="60"/>
      <c r="ALH70" s="60"/>
      <c r="ALI70" s="60"/>
      <c r="ALJ70" s="60"/>
      <c r="ALK70" s="60"/>
      <c r="ALL70" s="60"/>
      <c r="ALM70" s="60"/>
      <c r="ALN70" s="60"/>
      <c r="ALO70" s="60"/>
      <c r="ALP70" s="60"/>
      <c r="ALQ70" s="60"/>
      <c r="ALR70" s="60"/>
      <c r="ALS70" s="60"/>
      <c r="ALT70" s="60"/>
      <c r="ALU70" s="60"/>
      <c r="ALV70" s="60"/>
      <c r="ALW70" s="60"/>
      <c r="ALX70" s="60"/>
      <c r="ALY70" s="60"/>
      <c r="ALZ70" s="60"/>
      <c r="AMA70" s="60"/>
      <c r="AMB70" s="60"/>
      <c r="AMC70" s="60"/>
      <c r="AMD70" s="60"/>
      <c r="AME70" s="60"/>
      <c r="AMF70" s="60"/>
      <c r="AMG70" s="60"/>
      <c r="AMH70" s="60"/>
      <c r="AMI70" s="60"/>
      <c r="AMJ70" s="60"/>
      <c r="AMK70" s="60"/>
      <c r="AML70" s="60"/>
      <c r="AMM70" s="60"/>
      <c r="AMN70" s="60"/>
      <c r="AMO70" s="60"/>
      <c r="AMP70" s="60"/>
      <c r="AMQ70" s="60"/>
      <c r="AMR70" s="60"/>
      <c r="AMS70" s="60"/>
      <c r="AMT70" s="60"/>
      <c r="AMU70" s="60"/>
      <c r="AMV70" s="60"/>
      <c r="AMW70" s="60"/>
      <c r="AMX70" s="60"/>
      <c r="AMY70" s="60"/>
      <c r="AMZ70" s="60"/>
      <c r="ANA70" s="60"/>
      <c r="ANB70" s="60"/>
      <c r="ANC70" s="60"/>
      <c r="AND70" s="60"/>
      <c r="ANE70" s="60" t="s">
        <v>130</v>
      </c>
      <c r="ANF70" s="60"/>
      <c r="ANG70" s="60"/>
      <c r="ANH70" s="60"/>
      <c r="ANI70" s="60"/>
      <c r="ANJ70" s="60"/>
      <c r="ANK70" s="60"/>
      <c r="ANL70" s="60"/>
      <c r="ANM70" s="60"/>
      <c r="ANN70" s="60"/>
      <c r="ANO70" s="60"/>
      <c r="ANP70" s="60"/>
      <c r="ANQ70" s="60"/>
      <c r="ANR70" s="60"/>
      <c r="ANS70" s="60"/>
      <c r="ANT70" s="60"/>
      <c r="ANU70" s="60"/>
      <c r="ANV70" s="60"/>
      <c r="ANW70" s="60"/>
      <c r="ANX70" s="60"/>
      <c r="ANY70" s="60"/>
      <c r="ANZ70" s="60"/>
      <c r="AOA70" s="60"/>
      <c r="AOB70" s="60"/>
      <c r="AOC70" s="60"/>
      <c r="AOD70" s="60"/>
      <c r="AOE70" s="60"/>
      <c r="AOF70" s="60"/>
      <c r="AOG70" s="60"/>
      <c r="AOH70" s="60"/>
      <c r="AOI70" s="60"/>
      <c r="AOJ70" s="60"/>
      <c r="AOK70" s="60"/>
      <c r="AOL70" s="60"/>
      <c r="AOM70" s="60"/>
      <c r="AON70" s="60"/>
      <c r="AOO70" s="60"/>
      <c r="AOP70" s="60"/>
      <c r="AOQ70" s="60"/>
      <c r="AOR70" s="60"/>
      <c r="AOS70" s="60"/>
      <c r="AOT70" s="60"/>
      <c r="AOU70" s="60"/>
      <c r="AOV70" s="60"/>
      <c r="AOW70" s="60"/>
      <c r="AOX70" s="60"/>
      <c r="AOY70" s="60"/>
      <c r="AOZ70" s="60"/>
      <c r="APA70" s="60"/>
      <c r="APB70" s="60"/>
      <c r="APC70" s="60"/>
      <c r="APD70" s="60"/>
      <c r="APE70" s="60"/>
      <c r="APF70" s="60"/>
      <c r="APG70" s="60"/>
      <c r="APH70" s="60"/>
      <c r="API70" s="60"/>
      <c r="APJ70" s="60"/>
      <c r="APK70" s="60"/>
      <c r="APL70" s="60"/>
      <c r="APM70" s="60"/>
      <c r="APN70" s="60"/>
      <c r="APO70" s="60"/>
      <c r="APP70" s="60"/>
      <c r="APQ70" s="60"/>
      <c r="APR70" s="60"/>
      <c r="APS70" s="60"/>
      <c r="APT70" s="60"/>
      <c r="APU70" s="60"/>
      <c r="APV70" s="60"/>
      <c r="APW70" s="60"/>
      <c r="APX70" s="60"/>
      <c r="APY70" s="60"/>
      <c r="APZ70" s="60"/>
      <c r="AQA70" s="60"/>
      <c r="AQB70" s="60"/>
      <c r="AQC70" s="60"/>
      <c r="AQD70" s="60"/>
      <c r="AQE70" s="60"/>
      <c r="AQF70" s="60"/>
      <c r="AQG70" s="60"/>
      <c r="AQH70" s="60"/>
      <c r="AQI70" s="60"/>
      <c r="AQJ70" s="60"/>
      <c r="AQK70" s="60"/>
      <c r="AQL70" s="60"/>
      <c r="AQM70" s="60"/>
      <c r="AQN70" s="60"/>
      <c r="AQO70" s="60"/>
      <c r="AQP70" s="60"/>
      <c r="AQQ70" s="60"/>
      <c r="AQR70" s="65"/>
      <c r="AQS70" s="65"/>
      <c r="AQT70" s="65"/>
      <c r="AQU70" s="65"/>
      <c r="AQV70" s="65"/>
      <c r="AQW70" s="65" t="s">
        <v>130</v>
      </c>
      <c r="AQX70" s="65"/>
      <c r="AQY70" s="65"/>
      <c r="AQZ70" s="65"/>
      <c r="ARA70" s="65"/>
      <c r="ARB70" s="65"/>
      <c r="ARC70" s="65"/>
      <c r="ARD70" s="65"/>
      <c r="ARE70" s="65"/>
      <c r="ARF70" s="65"/>
      <c r="ARG70" s="65"/>
      <c r="ARH70" s="65"/>
      <c r="ARI70" s="65"/>
      <c r="ARJ70" s="65"/>
      <c r="ARK70" s="65"/>
      <c r="ARL70" s="65"/>
      <c r="ARM70" s="65"/>
      <c r="ARN70" s="65"/>
      <c r="ARO70" s="65"/>
      <c r="ARP70" s="65"/>
      <c r="ARQ70" s="65"/>
      <c r="ARR70" s="65"/>
      <c r="ARS70" s="65"/>
      <c r="ART70" s="65"/>
      <c r="ARU70" s="65"/>
      <c r="ARV70" s="65"/>
      <c r="ARW70" s="65"/>
      <c r="ARX70" s="65"/>
      <c r="ARY70" s="65"/>
      <c r="ARZ70" s="68"/>
      <c r="ASA70" s="68"/>
      <c r="ASB70" s="68"/>
      <c r="ASC70" s="68"/>
      <c r="ASD70" s="68"/>
      <c r="ASE70" s="68"/>
      <c r="ASF70" s="68"/>
      <c r="ASG70" s="68"/>
      <c r="ASH70" s="68"/>
      <c r="ASI70" s="68"/>
      <c r="ASJ70" s="68"/>
      <c r="ASK70" s="68"/>
      <c r="ASL70" s="68" t="s">
        <v>130</v>
      </c>
      <c r="ASM70" s="68"/>
      <c r="ASN70" s="68"/>
      <c r="ASO70" s="68"/>
      <c r="ASP70" s="68"/>
      <c r="ASQ70" s="68"/>
      <c r="ASR70" s="68"/>
      <c r="ASS70" s="68"/>
      <c r="AST70" s="68"/>
      <c r="ASU70" s="68"/>
      <c r="ASV70" s="68"/>
      <c r="ASW70" s="68"/>
      <c r="ASX70" s="68"/>
      <c r="ASY70" s="68"/>
      <c r="ASZ70" s="68"/>
      <c r="ATA70" s="68"/>
      <c r="ATB70" s="68"/>
      <c r="ATC70" s="68"/>
      <c r="ATD70" s="68"/>
      <c r="ATE70" s="68"/>
      <c r="ATF70" s="68"/>
      <c r="ATG70" s="68"/>
      <c r="ATH70" s="68"/>
      <c r="ATI70" s="68"/>
      <c r="ATJ70" s="68"/>
      <c r="ATK70" s="68"/>
      <c r="ATL70" s="70"/>
      <c r="ATM70" s="70"/>
      <c r="ATN70" s="70"/>
      <c r="ATO70" s="70"/>
      <c r="ATP70" s="70"/>
      <c r="ATQ70" s="70"/>
      <c r="ATR70" s="70"/>
      <c r="ATS70" s="70"/>
      <c r="ATT70" s="70"/>
      <c r="ATU70" s="70"/>
      <c r="ATV70" s="70"/>
      <c r="ATW70" s="70"/>
      <c r="ATX70" s="70"/>
      <c r="ATY70" s="70"/>
      <c r="ATZ70" s="70"/>
      <c r="AUA70" s="70"/>
      <c r="AUB70" s="70"/>
      <c r="AUC70" s="70"/>
      <c r="AUD70" s="70"/>
      <c r="AUE70" s="70"/>
      <c r="AUF70" s="70"/>
      <c r="AUG70" s="70"/>
      <c r="AUH70" s="70"/>
      <c r="AUI70" s="70"/>
      <c r="AUJ70" s="70"/>
      <c r="AUK70" s="70"/>
      <c r="AUL70" s="70"/>
      <c r="AUM70" s="70"/>
      <c r="AUN70" s="70"/>
      <c r="AUO70" s="70"/>
      <c r="AUP70" s="70"/>
      <c r="AUQ70" s="70"/>
      <c r="AUR70" s="70"/>
      <c r="AUS70" s="70"/>
      <c r="AUT70" s="70"/>
      <c r="AUU70" s="72"/>
      <c r="AUV70" s="72"/>
      <c r="AUW70" s="72"/>
      <c r="AUX70" s="72"/>
      <c r="AUY70" s="72"/>
      <c r="AUZ70" s="72"/>
      <c r="AVA70" s="72"/>
      <c r="AVB70" s="72"/>
      <c r="AVC70" s="72"/>
      <c r="AVD70" s="72"/>
      <c r="AVE70" s="72"/>
      <c r="AVF70" s="72"/>
      <c r="AVG70" s="72"/>
      <c r="AVH70" s="72"/>
      <c r="AVI70" s="72"/>
      <c r="AVJ70" s="72"/>
      <c r="AVK70" s="72"/>
      <c r="AVL70" s="72"/>
      <c r="AVM70" s="72"/>
      <c r="AVN70" s="72"/>
      <c r="AVO70" s="72"/>
      <c r="AVP70" s="72"/>
      <c r="AVQ70" s="72"/>
      <c r="AVR70" s="72"/>
      <c r="AVS70" s="72"/>
      <c r="AVT70" s="72"/>
      <c r="AVU70" s="72"/>
      <c r="AVV70" s="72"/>
      <c r="AVW70" s="72"/>
      <c r="AVX70" s="72"/>
      <c r="AVY70" s="72"/>
      <c r="AVZ70" s="72"/>
      <c r="AWA70" s="72"/>
      <c r="AWB70" s="74" t="s">
        <v>130</v>
      </c>
      <c r="AWC70" s="74"/>
      <c r="AWD70" s="74"/>
      <c r="AWE70" s="74"/>
      <c r="AWF70" s="74"/>
      <c r="AWG70" s="74"/>
      <c r="AWH70" s="74"/>
      <c r="AWI70" s="74"/>
      <c r="AWJ70" s="74"/>
      <c r="AWK70" s="74"/>
      <c r="AWL70" s="74"/>
      <c r="AWM70" s="74"/>
      <c r="AWN70" s="74"/>
      <c r="AWO70" s="74"/>
      <c r="AWP70" s="74"/>
      <c r="AWQ70" s="74"/>
      <c r="AWR70" s="74" t="s">
        <v>130</v>
      </c>
      <c r="AWS70" s="74"/>
      <c r="AWT70" s="74"/>
      <c r="AWU70" s="74"/>
      <c r="AWV70" s="74"/>
      <c r="AWW70" s="74"/>
      <c r="AWX70" s="74"/>
      <c r="AWY70" s="74"/>
      <c r="AWZ70" s="74"/>
      <c r="AXA70" s="74"/>
      <c r="AXB70" s="74"/>
      <c r="AXC70" s="74"/>
      <c r="AXD70" s="74"/>
      <c r="AXE70" s="74"/>
      <c r="AXF70" s="74"/>
      <c r="AXG70" s="74"/>
      <c r="AXH70" s="74"/>
      <c r="AXI70" s="74"/>
      <c r="AXJ70" s="74"/>
      <c r="AXK70" s="74"/>
      <c r="AXL70" s="76"/>
      <c r="AXM70" s="76"/>
      <c r="AXN70" s="76"/>
      <c r="AXO70" s="76"/>
      <c r="AXP70" s="76"/>
      <c r="AXQ70" s="76"/>
      <c r="AXR70" s="76"/>
      <c r="AXS70" s="76"/>
      <c r="AXT70" s="76"/>
      <c r="AXU70" s="76"/>
      <c r="AXV70" s="76"/>
      <c r="AXW70" s="76"/>
      <c r="AXX70" s="76"/>
      <c r="AXY70" s="76"/>
      <c r="AXZ70" s="76"/>
      <c r="AYA70" s="76"/>
      <c r="AYB70" s="76"/>
      <c r="AYC70" s="76"/>
      <c r="AYD70" s="76"/>
      <c r="AYE70" s="76"/>
      <c r="AYF70" s="76"/>
      <c r="AYG70" s="76"/>
      <c r="AYH70" s="76"/>
      <c r="AYI70" s="76"/>
      <c r="AYJ70" s="76"/>
      <c r="AYK70" s="76"/>
      <c r="AYL70" s="76"/>
      <c r="AYM70" s="76"/>
      <c r="AYN70" s="76"/>
      <c r="AYO70" s="76"/>
      <c r="AYP70" s="76"/>
      <c r="AYQ70" s="76"/>
      <c r="AYR70" s="76"/>
      <c r="AYS70" s="76"/>
      <c r="AYT70" s="76"/>
      <c r="AYU70" s="78"/>
      <c r="AYV70" s="78"/>
      <c r="AYW70" s="78"/>
      <c r="AYX70" s="78"/>
      <c r="AYY70" s="78"/>
      <c r="AYZ70" s="78"/>
      <c r="AZA70" s="78"/>
      <c r="AZB70" s="78" t="s">
        <v>130</v>
      </c>
      <c r="AZC70" s="78"/>
      <c r="AZD70" s="78"/>
      <c r="AZE70" s="78"/>
      <c r="AZF70" s="78"/>
      <c r="AZG70" s="78"/>
      <c r="AZH70" s="78"/>
      <c r="AZI70" s="78"/>
      <c r="AZJ70" s="84"/>
      <c r="AZK70" s="83"/>
      <c r="AZL70" s="83"/>
      <c r="AZM70" s="83"/>
      <c r="AZN70" s="83"/>
      <c r="AZO70" s="83"/>
      <c r="AZP70" s="83"/>
      <c r="AZQ70" s="83"/>
      <c r="AZR70" s="83"/>
      <c r="AZS70" s="83"/>
      <c r="AZT70" s="83"/>
      <c r="AZU70" s="83"/>
      <c r="AZV70" s="83"/>
      <c r="AZW70" s="83"/>
      <c r="AZX70" s="83"/>
      <c r="AZY70" s="83"/>
      <c r="AZZ70" s="83"/>
      <c r="BAA70" s="83"/>
      <c r="BAB70" s="83"/>
      <c r="BAC70" s="83"/>
      <c r="BAD70" s="83"/>
      <c r="BAE70" s="83"/>
      <c r="BAF70" s="83"/>
      <c r="BAG70" s="83"/>
      <c r="BAH70" s="83"/>
      <c r="BAI70" s="83"/>
      <c r="BAJ70" s="83"/>
      <c r="BAK70" s="83"/>
      <c r="BAL70" s="83"/>
      <c r="BAM70" s="83"/>
      <c r="BAN70" s="83"/>
      <c r="BAO70" s="83"/>
      <c r="BAP70" s="83"/>
      <c r="BAQ70" s="83"/>
      <c r="BAR70" s="83"/>
      <c r="BAS70" s="83"/>
      <c r="BAT70" s="83"/>
      <c r="BAU70" s="83"/>
      <c r="BAV70" s="83"/>
      <c r="BAW70" s="83"/>
      <c r="BAX70" s="83"/>
      <c r="BAY70" s="83"/>
      <c r="BAZ70" s="83"/>
      <c r="BBA70" s="83"/>
      <c r="BBB70" s="83"/>
      <c r="BBC70" s="83"/>
      <c r="BBD70" s="83"/>
      <c r="BBE70" s="83"/>
      <c r="BBF70" s="83"/>
      <c r="BBG70" s="83"/>
      <c r="BBH70" s="83"/>
      <c r="BBI70" s="83"/>
      <c r="BBJ70" s="83"/>
      <c r="BBK70" s="83"/>
      <c r="BBL70" s="83"/>
      <c r="BBM70" s="83"/>
      <c r="BBN70" s="83"/>
      <c r="BBO70" s="83"/>
      <c r="BBP70" s="83"/>
      <c r="BBQ70" s="83"/>
      <c r="BBR70" s="83"/>
      <c r="BBS70" s="83"/>
      <c r="BBT70" s="83"/>
      <c r="BBU70" s="83"/>
      <c r="BBV70" s="83"/>
      <c r="BBW70" s="83"/>
      <c r="BBX70" s="83"/>
      <c r="BBY70" s="83"/>
      <c r="BBZ70" s="83"/>
      <c r="BCA70" s="83"/>
      <c r="BCB70" s="83"/>
      <c r="BCC70" s="83"/>
      <c r="BCD70" s="83"/>
      <c r="BCE70" s="83"/>
      <c r="BCF70" s="83"/>
      <c r="BCG70" s="83"/>
      <c r="BCH70" s="83"/>
      <c r="BCI70" s="83"/>
      <c r="BCJ70" s="83"/>
      <c r="BCK70" s="83"/>
      <c r="BCL70" s="83"/>
      <c r="BCM70" s="83"/>
      <c r="BCN70" s="83"/>
      <c r="BCO70" s="83"/>
      <c r="BCP70" s="83"/>
      <c r="BCQ70" s="83"/>
      <c r="BCR70" s="83"/>
      <c r="BCS70" s="83"/>
      <c r="BCT70" s="83"/>
      <c r="BCU70" s="83"/>
      <c r="BCV70" s="83"/>
      <c r="BCW70" s="83"/>
      <c r="BCX70" s="83" t="s">
        <v>130</v>
      </c>
      <c r="BCY70" s="83"/>
      <c r="BCZ70" s="83"/>
      <c r="BDA70" s="83"/>
      <c r="BDB70" s="83"/>
      <c r="BDC70" s="83"/>
      <c r="BDD70" s="83"/>
      <c r="BDE70" s="83"/>
      <c r="BDF70" s="83"/>
      <c r="BDG70" s="83"/>
      <c r="BDH70" s="83"/>
      <c r="BDI70" s="83"/>
      <c r="BDJ70" s="83"/>
      <c r="BDK70" s="83"/>
      <c r="BDL70" s="83"/>
      <c r="BDM70" s="83"/>
      <c r="BDN70" s="83"/>
      <c r="BDO70" s="83"/>
      <c r="BDP70" s="83"/>
      <c r="BDQ70" s="83"/>
      <c r="BDR70" s="83"/>
      <c r="BDS70" s="88"/>
      <c r="BDT70" s="1"/>
      <c r="BDU70" s="1"/>
      <c r="BDV70" s="1"/>
      <c r="BDW70" s="1"/>
      <c r="BDX70" s="1"/>
      <c r="BDY70" s="1"/>
      <c r="BDZ70" s="1"/>
      <c r="BEA70" s="1"/>
      <c r="BEB70" s="1"/>
      <c r="BEC70" s="1"/>
      <c r="BED70" s="1"/>
      <c r="BEE70" s="1"/>
      <c r="BEF70" s="1"/>
      <c r="BEG70" s="1"/>
      <c r="BEH70" s="1"/>
      <c r="BEI70" s="1"/>
      <c r="BEJ70" s="1"/>
      <c r="BEK70" s="1"/>
      <c r="BEL70" s="1"/>
      <c r="BEM70" s="1"/>
      <c r="BEN70" s="1"/>
      <c r="BEO70" s="1"/>
      <c r="BEP70" s="1" t="s">
        <v>130</v>
      </c>
      <c r="BEQ70" s="1" t="s">
        <v>130</v>
      </c>
      <c r="BER70" s="1" t="s">
        <v>130</v>
      </c>
      <c r="BES70" s="1" t="s">
        <v>130</v>
      </c>
      <c r="BET70" s="1" t="s">
        <v>130</v>
      </c>
      <c r="BEU70" s="1" t="s">
        <v>130</v>
      </c>
      <c r="BEV70" s="1" t="s">
        <v>130</v>
      </c>
      <c r="BEW70" s="1" t="s">
        <v>130</v>
      </c>
      <c r="BEX70" s="1" t="s">
        <v>130</v>
      </c>
      <c r="BEY70" s="1" t="s">
        <v>130</v>
      </c>
      <c r="BEZ70" s="1" t="s">
        <v>130</v>
      </c>
      <c r="BFA70" s="1" t="s">
        <v>130</v>
      </c>
      <c r="BFB70" s="1" t="s">
        <v>130</v>
      </c>
      <c r="BFC70" s="1" t="s">
        <v>130</v>
      </c>
      <c r="BFD70" s="1" t="s">
        <v>130</v>
      </c>
      <c r="BFE70" s="1" t="s">
        <v>130</v>
      </c>
      <c r="BFF70" s="1" t="s">
        <v>130</v>
      </c>
      <c r="BFG70" s="1" t="s">
        <v>130</v>
      </c>
      <c r="BFH70" s="1" t="s">
        <v>130</v>
      </c>
      <c r="BFI70" s="1" t="s">
        <v>130</v>
      </c>
      <c r="BFJ70" s="1" t="s">
        <v>130</v>
      </c>
      <c r="BFK70" s="1" t="s">
        <v>130</v>
      </c>
      <c r="BFL70" s="1" t="s">
        <v>130</v>
      </c>
      <c r="BFM70" s="1" t="s">
        <v>130</v>
      </c>
      <c r="BFN70" s="1" t="s">
        <v>130</v>
      </c>
      <c r="BFO70" s="1" t="s">
        <v>130</v>
      </c>
      <c r="BFP70" s="1" t="s">
        <v>130</v>
      </c>
      <c r="BFQ70" s="1" t="s">
        <v>130</v>
      </c>
      <c r="BFR70" s="1" t="s">
        <v>130</v>
      </c>
      <c r="BFS70" s="1" t="s">
        <v>130</v>
      </c>
      <c r="BFT70" s="1" t="s">
        <v>130</v>
      </c>
      <c r="BFU70" s="1" t="s">
        <v>130</v>
      </c>
      <c r="BFV70" s="1" t="s">
        <v>130</v>
      </c>
      <c r="BFW70" s="1" t="s">
        <v>130</v>
      </c>
      <c r="BFX70" s="1" t="s">
        <v>130</v>
      </c>
      <c r="BFY70" s="1" t="s">
        <v>130</v>
      </c>
      <c r="BFZ70" s="1" t="s">
        <v>130</v>
      </c>
      <c r="BGA70" s="1" t="s">
        <v>130</v>
      </c>
      <c r="BGB70" s="1" t="s">
        <v>130</v>
      </c>
      <c r="BGC70" s="1" t="s">
        <v>130</v>
      </c>
      <c r="BGD70" s="1" t="s">
        <v>130</v>
      </c>
      <c r="BGE70" s="1" t="s">
        <v>130</v>
      </c>
      <c r="BGF70" s="1" t="s">
        <v>130</v>
      </c>
      <c r="BGG70" s="1"/>
      <c r="BGH70" s="1"/>
      <c r="BGI70" s="1"/>
      <c r="BGJ70" s="1"/>
      <c r="BGK70" s="1"/>
      <c r="BGL70" s="1"/>
      <c r="BGM70" s="1"/>
      <c r="BGN70" s="1"/>
      <c r="BGO70" s="1"/>
      <c r="BGP70" s="1"/>
      <c r="BGQ70" s="1"/>
      <c r="BGR70" s="1"/>
      <c r="BGS70" s="1"/>
      <c r="BGT70" s="1"/>
      <c r="BGU70" s="1"/>
      <c r="BGV70" s="1"/>
      <c r="BGW70" s="1"/>
      <c r="BGX70" s="1"/>
      <c r="BGY70" s="1"/>
      <c r="BGZ70" s="1"/>
      <c r="BHA70" s="1"/>
      <c r="BHB70" s="1"/>
      <c r="BHC70" s="1"/>
      <c r="BHD70" s="1"/>
      <c r="BHE70" s="1"/>
      <c r="BHF70" s="1"/>
      <c r="BHG70" s="1"/>
      <c r="BHH70" s="1"/>
      <c r="BHI70" s="1"/>
      <c r="BHJ70" s="1"/>
      <c r="BHK70" s="1"/>
      <c r="BHL70" s="1"/>
      <c r="BHM70" s="1"/>
      <c r="BHN70" s="1"/>
      <c r="BHO70" s="1"/>
      <c r="BHP70" s="1"/>
      <c r="BHQ70" s="1"/>
      <c r="BHR70" s="1"/>
      <c r="BHS70" s="1"/>
      <c r="BHT70" s="1"/>
      <c r="BHU70" s="1"/>
      <c r="BHV70" s="1"/>
      <c r="BHW70" s="1"/>
      <c r="BHX70" s="1"/>
      <c r="BHY70" s="1"/>
      <c r="BHZ70" s="1"/>
      <c r="BIA70" s="1"/>
      <c r="BIB70" s="1"/>
      <c r="BIC70" s="1"/>
      <c r="BID70" s="1"/>
      <c r="BIE70" s="1"/>
      <c r="BIF70" s="1"/>
      <c r="BIG70" s="1"/>
      <c r="BIH70" s="1"/>
      <c r="BII70" s="1"/>
      <c r="BIJ70" s="1"/>
      <c r="BIK70" s="1"/>
      <c r="BIL70" s="1"/>
      <c r="BIM70" s="1"/>
      <c r="BIN70" s="1"/>
      <c r="BIO70" s="1"/>
      <c r="BIP70" s="1"/>
      <c r="BIQ70" s="1"/>
      <c r="BIR70" s="1"/>
      <c r="BIS70" s="1"/>
      <c r="BIT70" s="1"/>
      <c r="BIU70" s="1"/>
      <c r="BIV70" s="1"/>
      <c r="BIW70" s="1"/>
      <c r="BIX70" s="1"/>
      <c r="BIY70" s="1"/>
      <c r="BIZ70" s="1"/>
      <c r="BJA70" s="1"/>
      <c r="BJB70" s="1"/>
      <c r="BJC70" s="1"/>
      <c r="BJD70" s="1"/>
      <c r="BJE70" s="1"/>
      <c r="BJF70" s="1"/>
      <c r="BJG70" s="1"/>
      <c r="BJH70" s="1"/>
      <c r="BJI70" s="1"/>
      <c r="BJJ70" s="1"/>
      <c r="BJK70" s="1"/>
      <c r="BJL70" s="1"/>
      <c r="BJM70" s="1"/>
      <c r="BJN70" s="1"/>
      <c r="BJO70" s="1"/>
      <c r="BJP70" s="1"/>
      <c r="BJQ70" s="1"/>
      <c r="BJR70" s="1"/>
      <c r="BJS70" s="1"/>
      <c r="BJT70" s="1"/>
      <c r="BJU70" s="1"/>
      <c r="BJV70" s="1"/>
      <c r="BJW70" s="1"/>
      <c r="BJX70" s="1"/>
      <c r="BJY70" s="1"/>
      <c r="BJZ70" s="1"/>
      <c r="BKA70" s="1"/>
      <c r="BKB70" s="1"/>
      <c r="BKC70" s="1"/>
      <c r="BKD70" s="1"/>
      <c r="BKE70" s="1"/>
      <c r="BKF70" s="1"/>
      <c r="BKG70" s="1"/>
      <c r="BKH70" s="1"/>
      <c r="BKI70" s="1"/>
      <c r="BKJ70" s="1"/>
      <c r="BKK70" s="1"/>
      <c r="BKL70" s="1"/>
      <c r="BKM70" s="1"/>
      <c r="BKN70" s="1"/>
      <c r="BKO70" s="1"/>
      <c r="BKP70" s="1"/>
      <c r="BKQ70" s="1"/>
      <c r="BKR70" s="1"/>
      <c r="BKS70" s="1"/>
      <c r="BKT70" s="1"/>
      <c r="BKU70" s="1"/>
      <c r="BKV70" s="1"/>
      <c r="BKW70" s="1"/>
      <c r="BKX70" s="1"/>
      <c r="BKY70" s="1"/>
      <c r="BKZ70" s="1"/>
      <c r="BLA70" s="1"/>
      <c r="BLB70" s="1"/>
      <c r="BLC70" s="1"/>
      <c r="BLD70" s="1"/>
      <c r="BLE70" s="1"/>
      <c r="BLF70" s="1"/>
      <c r="BLG70" s="1"/>
      <c r="BLH70" s="1"/>
      <c r="BLI70" s="1"/>
      <c r="BLJ70" s="1"/>
      <c r="BLK70" s="1"/>
      <c r="BLL70" s="1"/>
      <c r="BLM70" s="1"/>
      <c r="BLN70" s="1"/>
      <c r="BLO70" s="1"/>
      <c r="BLP70" s="1"/>
      <c r="BLQ70" s="1"/>
      <c r="BLR70" s="1"/>
      <c r="BLS70" s="1"/>
      <c r="BLT70" s="1"/>
      <c r="BLU70" s="1"/>
      <c r="BLV70" s="1"/>
      <c r="BLW70" s="1"/>
      <c r="BLX70" s="1"/>
      <c r="BLY70" s="1"/>
      <c r="BLZ70" s="1"/>
      <c r="BMA70" s="1"/>
      <c r="BMB70" s="1"/>
      <c r="BMC70" s="1"/>
      <c r="BMD70" s="1"/>
      <c r="BME70" s="1"/>
      <c r="BMF70" s="1"/>
      <c r="BMG70" s="1"/>
      <c r="BMH70" s="1"/>
      <c r="BMI70" s="1"/>
      <c r="BMJ70" s="1"/>
      <c r="BMK70" s="1"/>
      <c r="BML70" s="1"/>
      <c r="BMM70" s="1"/>
      <c r="BMN70" s="1"/>
      <c r="BMO70" s="1"/>
      <c r="BMP70" s="1"/>
      <c r="BMQ70" s="1"/>
      <c r="BMR70" s="1"/>
      <c r="BMS70" s="1"/>
      <c r="BMT70" s="1"/>
      <c r="BMU70" s="1"/>
      <c r="BMV70" s="1"/>
      <c r="BMW70" s="1"/>
      <c r="BMX70" s="1"/>
      <c r="BMY70" s="1"/>
      <c r="BMZ70" s="1"/>
      <c r="BNA70" s="1"/>
      <c r="BNB70" s="1"/>
      <c r="BNC70" s="1"/>
      <c r="BND70" s="1"/>
      <c r="BNE70" s="1"/>
      <c r="BNF70" s="1"/>
      <c r="BNG70" s="1"/>
      <c r="BNH70" s="1"/>
      <c r="BNI70" s="1"/>
      <c r="BNJ70" s="1"/>
      <c r="BNK70" s="1"/>
      <c r="BNL70" s="1"/>
      <c r="BNM70" s="1"/>
      <c r="BNN70" s="1"/>
      <c r="BNO70" s="1"/>
      <c r="BNP70" s="1"/>
      <c r="BNQ70" s="1"/>
      <c r="BNR70" s="1"/>
      <c r="BNS70" s="1"/>
      <c r="BNT70" s="1"/>
      <c r="BNU70" s="1"/>
      <c r="BNV70" s="1"/>
      <c r="BNW70" s="1"/>
      <c r="BNX70" s="1"/>
      <c r="BNY70" s="1"/>
      <c r="BNZ70" s="1"/>
      <c r="BOA70" s="1"/>
      <c r="BOB70" s="1"/>
      <c r="BOC70" s="1"/>
      <c r="BOD70" s="1"/>
      <c r="BOE70" s="1"/>
      <c r="BOF70" s="1"/>
      <c r="BOG70" s="1"/>
      <c r="BOH70" s="1"/>
      <c r="BOI70" s="1"/>
      <c r="BOJ70" s="1"/>
      <c r="BOK70" s="1"/>
      <c r="BOL70" s="1"/>
      <c r="BOM70" s="1"/>
      <c r="BON70" s="1"/>
      <c r="BOO70" s="1"/>
      <c r="BOP70" s="1"/>
      <c r="BOQ70" s="1"/>
      <c r="BOR70" s="1"/>
      <c r="BOS70" s="1"/>
      <c r="BOT70" s="1"/>
      <c r="BOU70" s="1"/>
      <c r="BOV70" s="1"/>
      <c r="BOW70" s="1"/>
      <c r="BOX70" s="1"/>
      <c r="BOY70" s="1"/>
      <c r="BOZ70" s="1"/>
      <c r="BPA70" s="1"/>
      <c r="BPB70" s="1"/>
      <c r="BPC70" s="1"/>
      <c r="BPD70" s="1"/>
      <c r="BPE70" s="1"/>
      <c r="BPF70" s="1"/>
      <c r="BPG70" s="1"/>
      <c r="BPH70" s="1"/>
      <c r="BPI70" s="1"/>
      <c r="BPJ70" s="1"/>
      <c r="BPK70" s="1"/>
      <c r="BPL70" s="1"/>
      <c r="BPM70" s="1"/>
      <c r="BPN70" s="1"/>
      <c r="BPO70" s="1"/>
      <c r="BPP70" s="1"/>
      <c r="BPQ70" s="1"/>
      <c r="BPR70" s="1"/>
      <c r="BPS70" s="1"/>
      <c r="BPT70" s="1"/>
      <c r="BPU70" s="1"/>
      <c r="BPV70" s="1"/>
      <c r="BPW70" s="1"/>
      <c r="BPX70" s="1"/>
      <c r="BPY70" s="1"/>
      <c r="BPZ70" s="1"/>
      <c r="BQA70" s="1"/>
      <c r="BQB70" s="1"/>
      <c r="BQC70" s="1"/>
      <c r="BQD70" s="1"/>
      <c r="BQE70" s="1"/>
      <c r="BQF70" s="1"/>
      <c r="BQG70" s="1"/>
      <c r="BQH70" s="1"/>
      <c r="BQI70" s="1"/>
      <c r="BQJ70" s="1"/>
      <c r="BQK70" s="1"/>
      <c r="BQL70" s="1"/>
      <c r="BQM70" s="1"/>
      <c r="BQN70" s="1"/>
      <c r="BQO70" s="1"/>
      <c r="BQP70" s="1"/>
      <c r="BQQ70" s="1"/>
      <c r="BQR70" s="1"/>
      <c r="BQS70" s="1"/>
      <c r="BQT70" s="1"/>
      <c r="BQU70" s="1"/>
      <c r="BQV70" s="1"/>
      <c r="BQW70" s="1"/>
      <c r="BQX70" s="1"/>
      <c r="BQY70" s="1"/>
      <c r="BQZ70" s="1"/>
      <c r="BRA70" s="1"/>
      <c r="BRB70" s="1"/>
      <c r="BRC70" s="1"/>
      <c r="BRD70" s="1"/>
      <c r="BRE70" s="1"/>
      <c r="BRF70" s="1"/>
      <c r="BRG70" s="1"/>
      <c r="BRH70" s="1"/>
      <c r="BRI70" s="1"/>
      <c r="BRJ70" s="1"/>
      <c r="BRK70" s="1"/>
      <c r="BRL70" s="1"/>
      <c r="BRM70" s="1"/>
      <c r="BRN70" s="1"/>
      <c r="BRO70" s="1"/>
      <c r="BRP70" s="1"/>
      <c r="BRQ70" s="1"/>
      <c r="BRR70" s="1"/>
      <c r="BRS70" s="1"/>
      <c r="BRT70" s="1"/>
      <c r="BRU70" s="1"/>
      <c r="BRV70" s="1"/>
      <c r="BRW70" s="1"/>
      <c r="BRX70" s="1"/>
      <c r="BRY70" s="1"/>
      <c r="BRZ70" s="1"/>
      <c r="BSA70" s="1"/>
      <c r="BSB70" s="1"/>
      <c r="BSC70" s="1"/>
      <c r="BSD70" s="1"/>
      <c r="BSE70" s="1"/>
      <c r="BSF70" s="1"/>
      <c r="BSG70" s="1"/>
      <c r="BSH70" s="1"/>
      <c r="BSI70" s="1"/>
      <c r="BSJ70" s="1"/>
      <c r="BSK70" s="1"/>
      <c r="BSL70" s="1"/>
      <c r="BSM70" s="1"/>
      <c r="BSN70" s="1"/>
      <c r="BSO70" s="1"/>
      <c r="BSP70" s="1"/>
      <c r="BSQ70" s="1"/>
      <c r="BSR70" s="1"/>
      <c r="BSS70" s="1"/>
      <c r="BST70" s="1"/>
      <c r="BSU70" s="1"/>
      <c r="BSV70" s="1"/>
      <c r="BSW70" s="1"/>
      <c r="BSX70" s="1"/>
      <c r="BSY70" s="1"/>
      <c r="BSZ70" s="1"/>
      <c r="BTA70" s="1"/>
      <c r="BTB70" s="1"/>
      <c r="BTC70" s="1"/>
      <c r="BTD70" s="1"/>
      <c r="BTE70" s="1"/>
      <c r="BTF70" s="1"/>
      <c r="BTG70" s="1"/>
      <c r="BTH70" s="1"/>
      <c r="BTI70" s="1"/>
      <c r="BTJ70" s="1"/>
      <c r="BTK70" s="1"/>
      <c r="BTL70" s="1"/>
      <c r="BTM70" s="1"/>
      <c r="BTN70" s="1"/>
      <c r="BTO70" s="1"/>
      <c r="BTP70" s="1"/>
      <c r="BTQ70" s="1"/>
      <c r="BTR70" s="1"/>
      <c r="BTS70" s="1"/>
      <c r="BTT70" s="1"/>
      <c r="BTU70" s="1"/>
      <c r="BTV70" s="1"/>
      <c r="BTW70" s="1"/>
      <c r="BTX70" s="1"/>
      <c r="BTY70" s="1"/>
      <c r="BTZ70" s="1"/>
      <c r="BUA70" s="1"/>
      <c r="BUB70" s="1"/>
      <c r="BUC70" s="1"/>
      <c r="BUD70" s="1"/>
      <c r="BUE70" s="1"/>
      <c r="BUF70" s="1"/>
      <c r="BUG70" s="1"/>
      <c r="BUH70" s="1"/>
      <c r="BUI70" s="1"/>
      <c r="BUJ70" s="1"/>
      <c r="BUK70" s="1"/>
      <c r="BUL70" s="1"/>
      <c r="BUM70" s="1"/>
      <c r="BUN70" s="1"/>
      <c r="BUO70" s="1"/>
      <c r="BUP70" s="1"/>
      <c r="BUQ70" s="1"/>
      <c r="BUR70" s="1"/>
      <c r="BUS70" s="1"/>
      <c r="BUT70" s="1"/>
      <c r="BUU70" s="1"/>
      <c r="BUV70" s="1"/>
      <c r="BUW70" s="1"/>
      <c r="BUX70" s="1"/>
      <c r="BUY70" s="1"/>
      <c r="BUZ70" s="1"/>
      <c r="BVA70" s="1"/>
      <c r="BVB70" s="1"/>
      <c r="BVC70" s="1"/>
      <c r="BVD70" s="1"/>
      <c r="BVE70" s="1"/>
      <c r="BVF70" s="1"/>
      <c r="BVG70" s="1"/>
      <c r="BVH70" s="1"/>
      <c r="BVI70" s="1"/>
      <c r="BVJ70" s="1"/>
      <c r="BVK70" s="1"/>
      <c r="BVL70" s="1"/>
      <c r="BVM70" s="1"/>
      <c r="BVN70" s="1"/>
      <c r="BVO70" s="1"/>
      <c r="BVP70" s="1"/>
      <c r="BVQ70" s="1"/>
      <c r="BVR70" s="1"/>
      <c r="BVS70" s="1"/>
      <c r="BVT70" s="1"/>
      <c r="BVU70" s="1"/>
      <c r="BVV70" s="1"/>
      <c r="BVW70" s="1"/>
      <c r="BVX70" s="1"/>
      <c r="BVY70" s="1"/>
      <c r="BVZ70" s="1"/>
      <c r="BWA70" s="1"/>
      <c r="BWB70" s="1"/>
      <c r="BWC70" s="1"/>
      <c r="BWD70" s="1"/>
      <c r="BWE70" s="1"/>
      <c r="BWF70" s="1"/>
      <c r="BWG70" s="1"/>
      <c r="BWH70" s="1"/>
      <c r="BWI70" s="1"/>
      <c r="BWJ70" s="1"/>
      <c r="BWK70" s="1"/>
      <c r="BWL70" s="1"/>
      <c r="BWM70" s="1"/>
      <c r="BWN70" s="1"/>
      <c r="BWO70" s="1"/>
      <c r="BWP70" s="1"/>
      <c r="BWQ70" s="1"/>
      <c r="BWR70" s="1"/>
      <c r="BWS70" s="1"/>
      <c r="BWT70" s="1"/>
      <c r="BWU70" s="1"/>
      <c r="BWV70" s="1"/>
      <c r="BWW70" s="1"/>
      <c r="BWX70" s="1"/>
      <c r="BWY70" s="1"/>
      <c r="BWZ70" s="1"/>
      <c r="BXA70" s="1"/>
      <c r="BXB70" s="1"/>
      <c r="BXC70" s="1"/>
      <c r="BXD70" s="1"/>
      <c r="BXE70" s="1"/>
      <c r="BXF70" s="1"/>
      <c r="BXG70" s="1"/>
      <c r="BXH70" s="1"/>
      <c r="BXI70" s="1"/>
      <c r="BXJ70" s="1"/>
      <c r="BXK70" s="1"/>
      <c r="BXL70" s="1"/>
      <c r="BXM70" s="1"/>
      <c r="BXN70" s="1"/>
      <c r="BXO70" s="1"/>
      <c r="BXP70" s="1"/>
      <c r="BXQ70" s="1"/>
      <c r="BXR70" s="1"/>
      <c r="BXS70" s="1"/>
      <c r="BXT70" s="1"/>
      <c r="BXU70" s="1"/>
      <c r="BXV70" s="1"/>
      <c r="BXW70" s="1"/>
      <c r="BXX70" s="1"/>
      <c r="BXY70" s="1"/>
      <c r="BXZ70" s="1"/>
      <c r="BYA70" s="1"/>
      <c r="BYB70" s="1"/>
      <c r="BYC70" s="1"/>
      <c r="BYD70" s="1"/>
      <c r="BYE70" s="1"/>
      <c r="BYF70" s="1"/>
      <c r="BYG70" s="1"/>
      <c r="BYH70" s="1"/>
      <c r="BYI70" s="1"/>
      <c r="BYJ70" s="1"/>
      <c r="BYK70" s="1"/>
      <c r="BYL70" s="1"/>
      <c r="BYM70" s="1"/>
      <c r="BYN70" s="1"/>
      <c r="BYO70" s="1"/>
      <c r="BYP70" s="1"/>
      <c r="BYQ70" s="1"/>
      <c r="BYR70" s="1"/>
      <c r="BYS70" s="1"/>
      <c r="BYT70" s="1"/>
      <c r="BYU70" s="1"/>
      <c r="BYV70" s="1"/>
      <c r="BYW70" s="1"/>
      <c r="BYX70" s="1"/>
      <c r="BYY70" s="1"/>
      <c r="BYZ70" s="1"/>
      <c r="BZA70" s="1"/>
      <c r="BZB70" s="1"/>
      <c r="BZC70" s="1"/>
      <c r="BZD70" s="1"/>
      <c r="BZE70" s="1"/>
      <c r="BZF70" s="1"/>
      <c r="BZG70" s="1"/>
      <c r="BZH70" s="1"/>
      <c r="BZI70" s="1"/>
      <c r="BZJ70" s="1"/>
      <c r="BZK70" s="1"/>
      <c r="BZL70" s="1"/>
      <c r="BZM70" s="1"/>
      <c r="BZN70" s="1"/>
      <c r="BZO70" s="1"/>
      <c r="BZP70" s="1"/>
      <c r="BZQ70" s="1"/>
      <c r="BZR70" s="1"/>
      <c r="BZS70" s="1"/>
      <c r="BZT70" s="1"/>
      <c r="BZU70" s="1"/>
      <c r="BZV70" s="1"/>
      <c r="BZW70" s="1"/>
      <c r="BZX70" s="1"/>
      <c r="BZY70" s="1"/>
      <c r="BZZ70" s="1"/>
      <c r="CAA70" s="1"/>
      <c r="CAB70" s="1"/>
      <c r="CAC70" s="1"/>
      <c r="CAD70" s="1"/>
      <c r="CAE70" s="1"/>
      <c r="CAF70" s="1"/>
      <c r="CAG70" s="1"/>
      <c r="CAH70" s="1"/>
      <c r="CAI70" s="1"/>
      <c r="CAJ70" s="1"/>
      <c r="CAK70" s="1"/>
      <c r="CAL70" s="1"/>
      <c r="CAM70" s="1"/>
      <c r="CAN70" s="1"/>
      <c r="CAO70" s="1"/>
      <c r="CAP70" s="1"/>
      <c r="CAQ70" s="1"/>
      <c r="CAR70" s="1"/>
      <c r="CAS70" s="1"/>
      <c r="CAT70" s="1"/>
      <c r="CAU70" s="1"/>
      <c r="CAV70" s="1"/>
      <c r="CAW70" s="1"/>
      <c r="CAX70" s="1"/>
      <c r="CAY70" s="1"/>
      <c r="CAZ70" s="1"/>
      <c r="CBA70" s="1"/>
      <c r="CBB70" s="1"/>
      <c r="CBC70" s="1"/>
      <c r="CBD70" s="1"/>
      <c r="CBE70" s="1"/>
      <c r="CBF70" s="1"/>
      <c r="CBG70" s="1"/>
      <c r="CBH70" s="1"/>
      <c r="CBI70" s="1"/>
      <c r="CBJ70" s="1"/>
      <c r="CBK70" s="1"/>
      <c r="CBL70" s="1"/>
      <c r="CBM70" s="1"/>
      <c r="CBN70" s="1"/>
      <c r="CBO70" s="1"/>
      <c r="CBP70" s="1"/>
      <c r="CBQ70" s="1"/>
      <c r="CBR70" s="1"/>
      <c r="CBS70" s="1"/>
      <c r="CBT70" s="1"/>
      <c r="CBU70" s="1"/>
      <c r="CBV70" s="1"/>
      <c r="CBW70" s="1"/>
      <c r="CBX70" s="1"/>
      <c r="CBY70" s="1"/>
      <c r="CBZ70" s="1"/>
      <c r="CCA70" s="1"/>
      <c r="CCB70" s="1"/>
      <c r="CCC70" s="1"/>
      <c r="CCD70" s="1"/>
      <c r="CCE70" s="1"/>
      <c r="CCF70" s="1"/>
      <c r="CCG70" s="1"/>
      <c r="CCH70" s="1"/>
      <c r="CCI70" s="1"/>
      <c r="CCJ70" s="1"/>
      <c r="CCK70" s="1"/>
      <c r="CCL70" s="1"/>
      <c r="CCM70" s="1"/>
      <c r="CCN70" s="1"/>
      <c r="CCO70" s="1"/>
      <c r="CCP70" s="1"/>
      <c r="CCQ70" s="1"/>
      <c r="CCR70" s="1"/>
      <c r="CCS70" s="1"/>
      <c r="CCT70" s="1"/>
      <c r="CCU70" s="1"/>
      <c r="CCV70" s="1"/>
      <c r="CCW70" s="1"/>
      <c r="CCX70" s="1"/>
      <c r="CCY70" s="1"/>
      <c r="CCZ70" s="1"/>
      <c r="CDA70" s="1"/>
      <c r="CDB70" s="1"/>
      <c r="CDC70" s="1"/>
      <c r="CDD70" s="1"/>
      <c r="CDE70" s="1"/>
      <c r="CDF70" s="1"/>
      <c r="CDG70" s="1"/>
      <c r="CDH70" s="1"/>
      <c r="CDI70" s="1"/>
      <c r="CDJ70" s="1"/>
      <c r="CDK70" s="1"/>
      <c r="CDL70" s="1"/>
      <c r="CDM70" s="1"/>
      <c r="CDN70" s="1"/>
      <c r="CDO70" s="1"/>
      <c r="CDP70" s="1"/>
      <c r="CDQ70" s="1"/>
      <c r="CDR70" s="1"/>
      <c r="CDS70" s="1"/>
      <c r="CDT70" s="1"/>
      <c r="CDU70" s="1"/>
      <c r="CDV70" s="1"/>
      <c r="CDW70" s="1"/>
      <c r="CDX70" s="1"/>
      <c r="CDY70" s="1"/>
      <c r="CDZ70" s="1"/>
      <c r="CEA70" s="1"/>
      <c r="CEB70" s="1"/>
      <c r="CEC70" s="1"/>
      <c r="CED70" s="1"/>
      <c r="CEE70" s="1"/>
      <c r="CEF70" s="1"/>
      <c r="CEG70" s="1"/>
      <c r="CEH70" s="1"/>
      <c r="CEI70" s="1"/>
      <c r="CEJ70" s="1"/>
      <c r="CEK70" s="1"/>
      <c r="CEL70" s="1"/>
      <c r="CEM70" s="1"/>
      <c r="CEN70" s="1"/>
      <c r="CEO70" s="1"/>
      <c r="CEP70" s="1"/>
      <c r="CEQ70" s="1"/>
      <c r="CER70" s="1"/>
      <c r="CES70" s="1"/>
      <c r="CET70" s="1"/>
      <c r="CEU70" s="1"/>
      <c r="CEV70" s="1"/>
      <c r="CEW70" s="1"/>
      <c r="CEX70" s="1"/>
      <c r="CEY70" s="1"/>
      <c r="CEZ70" s="1"/>
      <c r="CFA70" s="1"/>
      <c r="CFB70" s="1"/>
      <c r="CFC70" s="1"/>
      <c r="CFD70" s="1"/>
      <c r="CFE70" s="1"/>
      <c r="CFF70" s="1"/>
      <c r="CFG70" s="1"/>
      <c r="CFH70" s="1"/>
      <c r="CFI70" s="1"/>
      <c r="CFJ70" s="1"/>
      <c r="CFK70" s="1"/>
      <c r="CFL70" s="1"/>
      <c r="CFM70" s="1"/>
      <c r="CFN70" s="1"/>
      <c r="CFO70" s="1"/>
      <c r="CFP70" s="1"/>
      <c r="CFQ70" s="1"/>
      <c r="CFR70" s="1"/>
      <c r="CFS70" s="1"/>
      <c r="CFT70" s="1"/>
      <c r="CFU70" s="1"/>
      <c r="CFV70" s="1"/>
      <c r="CFW70" s="1"/>
      <c r="CFX70" s="1"/>
      <c r="CFY70" s="1"/>
      <c r="CFZ70" s="1"/>
      <c r="CGA70" s="1"/>
      <c r="CGB70" s="1"/>
      <c r="CGC70" s="1"/>
      <c r="CGD70" s="1"/>
      <c r="CGE70" s="1"/>
      <c r="CGF70" s="1"/>
      <c r="CGG70" s="1"/>
      <c r="CGH70" s="1"/>
      <c r="CGI70" s="1"/>
      <c r="CGJ70" s="1"/>
      <c r="CGK70" s="1"/>
      <c r="CGL70" s="1"/>
      <c r="CGM70" s="1"/>
      <c r="CGN70" s="1"/>
      <c r="CGO70" s="1"/>
      <c r="CGP70" s="1"/>
      <c r="CGQ70" s="1"/>
      <c r="CGR70" s="1"/>
      <c r="CGS70" s="1"/>
      <c r="CGT70" s="1"/>
      <c r="CGU70" s="1"/>
      <c r="CGV70" s="1"/>
      <c r="CGW70" s="1"/>
      <c r="CGX70" s="1"/>
      <c r="CGY70" s="1"/>
      <c r="CGZ70" s="1"/>
      <c r="CHA70" s="1"/>
      <c r="CHB70" s="1"/>
      <c r="CHC70" s="1"/>
      <c r="CHD70" s="1"/>
      <c r="CHE70" s="1"/>
      <c r="CHF70" s="1"/>
      <c r="CHG70" s="1"/>
      <c r="CHH70" s="1"/>
      <c r="CHI70" s="1"/>
      <c r="CHJ70" s="1"/>
      <c r="CHK70" s="1"/>
      <c r="CHL70" s="1"/>
      <c r="CHM70" s="1"/>
      <c r="CHN70" s="1"/>
      <c r="CHO70" s="1"/>
      <c r="CHP70" s="1"/>
      <c r="CHQ70" s="1"/>
      <c r="CHR70" s="1"/>
      <c r="CHS70" s="1"/>
      <c r="CHT70" s="1"/>
      <c r="CHU70" s="1"/>
      <c r="CHV70" s="1"/>
      <c r="CHW70" s="1"/>
      <c r="CHX70" s="1"/>
      <c r="CHY70" s="1"/>
      <c r="CHZ70" s="1"/>
      <c r="CIA70" s="1"/>
      <c r="CIB70" s="1"/>
      <c r="CIC70" s="1"/>
      <c r="CID70" s="1"/>
      <c r="CIE70" s="1"/>
      <c r="CIF70" s="1"/>
      <c r="CIG70" s="1"/>
      <c r="CIH70" s="1"/>
      <c r="CII70" s="1"/>
      <c r="CIJ70" s="1"/>
      <c r="CIK70" s="1"/>
      <c r="CIL70" s="1"/>
      <c r="CIM70" s="1"/>
      <c r="CIN70" s="1"/>
      <c r="CIO70" s="1"/>
      <c r="CIP70" s="1"/>
      <c r="CIQ70" s="1"/>
      <c r="CIR70" s="1"/>
      <c r="CIS70" s="1"/>
      <c r="CIT70" s="1"/>
      <c r="CIU70" s="1"/>
      <c r="CIV70" s="1"/>
      <c r="CIW70" s="1"/>
      <c r="CIX70" s="1"/>
      <c r="CIY70" s="1"/>
      <c r="CIZ70" s="1"/>
      <c r="CJA70" s="1"/>
      <c r="CJB70" s="1"/>
      <c r="CJC70" s="1"/>
      <c r="CJD70" s="1"/>
      <c r="CJE70" s="1"/>
      <c r="CJF70" s="1"/>
      <c r="CJG70" s="1"/>
      <c r="CJH70" s="1"/>
      <c r="CJI70" s="1"/>
      <c r="CJJ70" s="1"/>
      <c r="CJK70" s="1"/>
      <c r="CJL70" s="1"/>
      <c r="CJM70" s="1"/>
      <c r="CJN70" s="1"/>
      <c r="CJO70" s="1"/>
      <c r="CJP70" s="1"/>
      <c r="CJQ70" s="1"/>
      <c r="CJR70" s="1"/>
      <c r="CJS70" s="1"/>
      <c r="CJT70" s="1"/>
      <c r="CJU70" s="1"/>
      <c r="CJV70" s="1"/>
      <c r="CJW70" s="1"/>
      <c r="CJX70" s="1"/>
      <c r="CJY70" s="1"/>
      <c r="CJZ70" s="1"/>
      <c r="CKA70" s="1"/>
      <c r="CKB70" s="1"/>
      <c r="CKC70" s="1"/>
      <c r="CKD70" s="1"/>
      <c r="CKE70" s="1"/>
      <c r="CKF70" s="1"/>
      <c r="CKG70" s="1"/>
      <c r="CKH70" s="1"/>
      <c r="CKI70" s="1"/>
      <c r="CKJ70" s="1"/>
      <c r="CKK70" s="1"/>
      <c r="CKL70" s="1"/>
      <c r="CKM70" s="1"/>
      <c r="CKN70" s="1"/>
      <c r="CKO70" s="1"/>
      <c r="CKP70" s="1"/>
      <c r="CKQ70" s="1"/>
      <c r="CKR70" s="1"/>
      <c r="CKS70" s="1"/>
      <c r="CKT70" s="1"/>
      <c r="CKU70" s="1"/>
      <c r="CKV70" s="1"/>
      <c r="CKW70" s="1"/>
      <c r="CKX70" s="1"/>
      <c r="CKY70" s="1"/>
      <c r="CKZ70" s="1"/>
      <c r="CLA70" s="1"/>
      <c r="CLB70" s="1"/>
      <c r="CLC70" s="1"/>
      <c r="CLD70" s="1"/>
      <c r="CLE70" s="1"/>
      <c r="CLF70" s="1"/>
      <c r="CLG70" s="1"/>
      <c r="CLH70" s="1"/>
      <c r="CLI70" s="1"/>
      <c r="CLJ70" s="1"/>
      <c r="CLK70" s="1"/>
      <c r="CLL70" s="1"/>
      <c r="CLM70" s="1"/>
      <c r="CLN70" s="1"/>
      <c r="CLO70" s="1"/>
      <c r="CLP70" s="1"/>
      <c r="CLQ70" s="1"/>
      <c r="CLR70" s="1"/>
      <c r="CLS70" s="1"/>
      <c r="CLT70" s="1"/>
      <c r="CLU70" s="1"/>
      <c r="CLV70" s="1"/>
      <c r="CLW70" s="1"/>
      <c r="CLX70" s="1"/>
      <c r="CLY70" s="1"/>
      <c r="CLZ70" s="1"/>
      <c r="CMA70" s="1"/>
      <c r="CMB70" s="1"/>
      <c r="CMC70" s="1"/>
      <c r="CMD70" s="1"/>
      <c r="CME70" s="1"/>
      <c r="CMF70" s="1"/>
      <c r="CMG70" s="1"/>
      <c r="CMH70" s="1"/>
      <c r="CMI70" s="1"/>
      <c r="CMJ70" s="1"/>
      <c r="CMK70" s="1"/>
      <c r="CML70" s="1"/>
      <c r="CMM70" s="1"/>
      <c r="CMN70" s="1"/>
      <c r="CMO70" s="1"/>
      <c r="CMP70" s="1"/>
      <c r="CMQ70" s="1"/>
      <c r="CMR70" s="1"/>
      <c r="CMS70" s="1"/>
      <c r="CMT70" s="1"/>
      <c r="CMU70" s="1"/>
      <c r="CMV70" s="1"/>
      <c r="CMW70" s="1"/>
      <c r="CMX70" s="1"/>
      <c r="CMY70" s="1"/>
      <c r="CMZ70" s="1"/>
      <c r="CNA70" s="1"/>
      <c r="CNB70" s="1"/>
      <c r="CNC70" s="1"/>
      <c r="CND70" s="1"/>
      <c r="CNE70" s="1"/>
      <c r="CNF70" s="1"/>
      <c r="CNG70" s="1"/>
      <c r="CNH70" s="1"/>
      <c r="CNI70" s="1"/>
      <c r="CNJ70" s="1"/>
      <c r="CNK70" s="1"/>
      <c r="CNL70" s="1"/>
      <c r="CNM70" s="1"/>
      <c r="CNN70" s="1"/>
      <c r="CNO70" s="1"/>
      <c r="CNP70" s="1"/>
      <c r="CNQ70" s="1"/>
      <c r="CNR70" s="1"/>
      <c r="CNS70" s="1"/>
      <c r="CNT70" s="1"/>
      <c r="CNU70" s="1"/>
      <c r="CNV70" s="1"/>
      <c r="CNW70" s="1"/>
      <c r="CNX70" s="1"/>
      <c r="CNY70" s="1"/>
      <c r="CNZ70" s="1"/>
      <c r="COA70" s="1"/>
      <c r="COB70" s="1"/>
      <c r="COC70" s="1"/>
      <c r="COD70" s="1"/>
      <c r="COE70" s="1"/>
      <c r="COF70" s="1"/>
      <c r="COG70" s="1"/>
      <c r="COH70" s="1"/>
      <c r="COI70" s="1"/>
      <c r="COJ70" s="1"/>
      <c r="COK70" s="1"/>
      <c r="COL70" s="1"/>
      <c r="COM70" s="1"/>
      <c r="CON70" s="1"/>
      <c r="COO70" s="1"/>
      <c r="COP70" s="1"/>
      <c r="COQ70" s="1"/>
      <c r="COR70" s="1"/>
      <c r="COS70" s="1"/>
      <c r="COT70" s="1"/>
      <c r="COU70" s="1"/>
      <c r="COV70" s="1"/>
      <c r="COW70" s="1"/>
      <c r="COX70" s="1"/>
      <c r="COY70" s="1"/>
      <c r="COZ70" s="1"/>
      <c r="CPA70" s="1"/>
      <c r="CPB70" s="1"/>
      <c r="CPC70" s="1"/>
      <c r="CPD70" s="1"/>
      <c r="CPE70" s="1"/>
      <c r="CPF70" s="1"/>
      <c r="CPG70" s="1"/>
      <c r="CPH70" s="1"/>
      <c r="CPI70" s="1"/>
      <c r="CPJ70" s="1"/>
      <c r="CPK70" s="1"/>
      <c r="CPL70" s="1"/>
      <c r="CPM70" s="1"/>
      <c r="CPN70" s="1"/>
      <c r="CPO70" s="1"/>
      <c r="CPP70" s="1"/>
      <c r="CPQ70" s="1"/>
      <c r="CPR70" s="1"/>
      <c r="CPS70" s="1"/>
      <c r="CPT70" s="1"/>
      <c r="CPU70" s="1"/>
      <c r="CPV70" s="1"/>
      <c r="CPW70" s="1"/>
      <c r="CPX70" s="1"/>
      <c r="CPY70" s="1"/>
      <c r="CPZ70" s="1"/>
      <c r="CQA70" s="1"/>
      <c r="CQB70" s="1"/>
      <c r="CQC70" s="1"/>
      <c r="CQD70" s="1"/>
      <c r="CQE70" s="1"/>
      <c r="CQF70" s="1"/>
      <c r="CQG70" s="1"/>
      <c r="CQH70" s="1"/>
      <c r="CQI70" s="1"/>
      <c r="CQJ70" s="1"/>
      <c r="CQK70" s="1"/>
      <c r="CQL70" s="1"/>
      <c r="CQM70" s="1"/>
      <c r="CQN70" s="1"/>
      <c r="CQO70" s="1"/>
      <c r="CQP70" s="1"/>
      <c r="CQQ70" s="1"/>
      <c r="CQR70" s="1"/>
      <c r="CQS70" s="1"/>
      <c r="CQT70" s="1"/>
      <c r="CQU70" s="1"/>
      <c r="CQV70" s="1"/>
      <c r="CQW70" s="1"/>
      <c r="CQX70" s="1"/>
      <c r="CQY70" s="1"/>
      <c r="CQZ70" s="1"/>
      <c r="CRA70" s="1"/>
      <c r="CRB70" s="1"/>
      <c r="CRC70" s="1"/>
      <c r="CRD70" s="1"/>
      <c r="CRE70" s="1"/>
      <c r="CRF70" s="1"/>
      <c r="CRG70" s="1"/>
      <c r="CRH70" s="1"/>
      <c r="CRI70" s="1"/>
      <c r="CRJ70" s="1"/>
      <c r="CRK70" s="1"/>
      <c r="CRL70" s="1"/>
      <c r="CRM70" s="1"/>
      <c r="CRN70" s="1"/>
      <c r="CRO70" s="1"/>
      <c r="CRP70" s="1"/>
      <c r="CRQ70" s="1"/>
      <c r="CRR70" s="1"/>
      <c r="CRS70" s="1"/>
      <c r="CRT70" s="1"/>
      <c r="CRU70" s="1"/>
      <c r="CRV70" s="1"/>
      <c r="CRW70" s="1"/>
      <c r="CRX70" s="1"/>
      <c r="CRY70" s="1"/>
      <c r="CRZ70" s="1"/>
      <c r="CSA70" s="1"/>
      <c r="CSB70" s="1"/>
      <c r="CSC70" s="1"/>
      <c r="CSD70" s="1"/>
      <c r="CSE70" s="1"/>
      <c r="CSF70" s="1"/>
      <c r="CSG70" s="1"/>
      <c r="CSH70" s="1"/>
      <c r="CSI70" s="1"/>
      <c r="CSJ70" s="1"/>
      <c r="CSK70" s="1"/>
      <c r="CSL70" s="1"/>
      <c r="CSM70" s="1"/>
      <c r="CSN70" s="1"/>
      <c r="CSO70" s="1"/>
      <c r="CSP70" s="1"/>
      <c r="CSQ70" s="1"/>
      <c r="CSR70" s="1"/>
      <c r="CSS70" s="1"/>
      <c r="CST70" s="1"/>
      <c r="CSU70" s="1"/>
      <c r="CSV70" s="1"/>
      <c r="CSW70" s="1"/>
      <c r="CSX70" s="1"/>
      <c r="CSY70" s="1"/>
      <c r="CSZ70" s="1"/>
      <c r="CTA70" s="1"/>
      <c r="CTB70" s="1"/>
      <c r="CTC70" s="1"/>
      <c r="CTD70" s="1"/>
      <c r="CTE70" s="1"/>
      <c r="CTF70" s="1"/>
      <c r="CTG70" s="1"/>
      <c r="CTH70" s="1"/>
      <c r="CTI70" s="1"/>
      <c r="CTJ70" s="1"/>
      <c r="CTK70" s="1"/>
      <c r="CTL70" s="1"/>
      <c r="CTM70" s="1"/>
      <c r="CTN70" s="1"/>
      <c r="CTO70" s="1"/>
      <c r="CTP70" s="1"/>
      <c r="CTQ70" s="1"/>
      <c r="CTR70" s="1"/>
      <c r="CTS70" s="1"/>
      <c r="CTT70" s="1"/>
      <c r="CTU70" s="1"/>
      <c r="CTV70" s="1"/>
      <c r="CTW70" s="1"/>
      <c r="CTX70" s="1"/>
      <c r="CTY70" s="1"/>
      <c r="CTZ70" s="1"/>
      <c r="CUA70" s="1"/>
      <c r="CUB70" s="1"/>
      <c r="CUC70" s="1"/>
      <c r="CUD70" s="1"/>
      <c r="CUE70" s="1"/>
      <c r="CUF70" s="1"/>
      <c r="CUG70" s="1"/>
      <c r="CUH70" s="1"/>
      <c r="CUI70" s="1"/>
      <c r="CUJ70" s="1"/>
      <c r="CUK70" s="1"/>
      <c r="CUL70" s="1"/>
      <c r="CUM70" s="1"/>
      <c r="CUN70" s="1"/>
      <c r="CUO70" s="1"/>
      <c r="CUP70" s="1"/>
      <c r="CUQ70" s="1"/>
      <c r="CUR70" s="1"/>
      <c r="CUS70" s="1"/>
      <c r="CUT70" s="1"/>
      <c r="CUU70" s="1"/>
      <c r="CUV70" s="1"/>
      <c r="CUW70" s="1"/>
      <c r="CUX70" s="1"/>
      <c r="CUY70" s="1"/>
      <c r="CUZ70" s="1"/>
      <c r="CVA70" s="1"/>
      <c r="CVB70" s="1"/>
      <c r="CVC70" s="1"/>
      <c r="CVD70" s="1"/>
      <c r="CVE70" s="1"/>
      <c r="CVF70" s="1"/>
      <c r="CVG70" s="1"/>
      <c r="CVH70" s="1"/>
      <c r="CVI70" s="1"/>
      <c r="CVJ70" s="1"/>
      <c r="CVK70" s="1"/>
      <c r="CVL70" s="1"/>
      <c r="CVM70" s="1"/>
      <c r="CVN70" s="1"/>
      <c r="CVO70" s="1"/>
      <c r="CVP70" s="1"/>
      <c r="CVQ70" s="1"/>
      <c r="CVR70" s="1"/>
      <c r="CVS70" s="1"/>
      <c r="CVT70" s="1"/>
      <c r="CVU70" s="1"/>
      <c r="CVV70" s="1"/>
      <c r="CVW70" s="1"/>
      <c r="CVX70" s="1"/>
      <c r="CVY70" s="1"/>
      <c r="CVZ70" s="1"/>
      <c r="CWA70" s="1"/>
      <c r="CWB70" s="1"/>
      <c r="CWC70" s="1"/>
      <c r="CWD70" s="1"/>
      <c r="CWE70" s="1"/>
      <c r="CWF70" s="1"/>
      <c r="CWG70" s="1"/>
      <c r="CWH70" s="1"/>
      <c r="CWI70" s="1"/>
      <c r="CWJ70" s="1"/>
      <c r="CWK70" s="1"/>
      <c r="CWL70" s="1"/>
      <c r="CWM70" s="1"/>
      <c r="CWN70" s="1"/>
      <c r="CWO70" s="1"/>
      <c r="CWP70" s="1"/>
      <c r="CWQ70" s="1"/>
      <c r="CWR70" s="1"/>
      <c r="CWS70" s="1"/>
      <c r="CWT70" s="1"/>
      <c r="CWU70" s="1"/>
      <c r="CWV70" s="1"/>
      <c r="CWW70" s="1"/>
      <c r="CWX70" s="1"/>
      <c r="CWY70" s="1"/>
      <c r="CWZ70" s="1"/>
      <c r="CXA70" s="1"/>
      <c r="CXB70" s="1"/>
      <c r="CXC70" s="1"/>
      <c r="CXD70" s="1"/>
      <c r="CXE70" s="1"/>
      <c r="CXF70" s="1"/>
      <c r="CXG70" s="1"/>
      <c r="CXH70" s="1"/>
      <c r="CXI70" s="1"/>
      <c r="CXJ70" s="1"/>
      <c r="CXK70" s="1"/>
      <c r="CXL70" s="1"/>
      <c r="CXM70" s="1"/>
      <c r="CXN70" s="1"/>
      <c r="CXO70" s="1"/>
      <c r="CXP70" s="1"/>
      <c r="CXQ70" s="1"/>
      <c r="CXR70" s="1"/>
      <c r="CXS70" s="1"/>
      <c r="CXT70" s="1"/>
      <c r="CXU70" s="1"/>
      <c r="CXV70" s="1"/>
      <c r="CXW70" s="1"/>
      <c r="CXX70" s="1"/>
      <c r="CXY70" s="1"/>
      <c r="CXZ70" s="1"/>
      <c r="CYA70" s="1"/>
      <c r="CYB70" s="1"/>
      <c r="CYC70" s="1"/>
      <c r="CYD70" s="1"/>
      <c r="CYE70" s="1"/>
      <c r="CYF70" s="1"/>
      <c r="CYG70" s="1"/>
      <c r="CYH70" s="1"/>
      <c r="CYI70" s="1"/>
      <c r="CYJ70" s="1"/>
      <c r="CYK70" s="1"/>
      <c r="CYL70" s="1"/>
      <c r="CYM70" s="1"/>
      <c r="CYN70" s="1"/>
      <c r="CYO70" s="1"/>
      <c r="CYP70" s="1"/>
      <c r="CYQ70" s="1"/>
      <c r="CYR70" s="1"/>
      <c r="CYS70" s="1"/>
      <c r="CYT70" s="1"/>
      <c r="CYU70" s="1"/>
      <c r="CYV70" s="1"/>
      <c r="CYW70" s="1"/>
      <c r="CYX70" s="1"/>
      <c r="CYY70" s="1"/>
      <c r="CYZ70" s="1"/>
      <c r="CZA70" s="1"/>
      <c r="CZB70" s="1"/>
      <c r="CZC70" s="1"/>
      <c r="CZD70" s="1"/>
      <c r="CZE70" s="1"/>
      <c r="CZF70" s="1"/>
      <c r="CZG70" s="1"/>
      <c r="CZH70" s="1"/>
      <c r="CZI70" s="1"/>
      <c r="CZJ70" s="1"/>
      <c r="CZK70" s="1"/>
      <c r="CZL70" s="1"/>
      <c r="CZM70" s="1"/>
      <c r="CZN70" s="1"/>
      <c r="CZO70" s="1"/>
      <c r="CZP70" s="1"/>
      <c r="CZQ70" s="1"/>
      <c r="CZR70" s="1"/>
      <c r="CZS70" s="1"/>
      <c r="CZT70" s="1"/>
      <c r="CZU70" s="1"/>
      <c r="CZV70" s="1"/>
      <c r="CZW70" s="1"/>
      <c r="CZX70" s="1"/>
      <c r="CZY70" s="1"/>
      <c r="CZZ70" s="1"/>
      <c r="DAA70" s="1"/>
      <c r="DAB70" s="1"/>
      <c r="DAC70" s="1"/>
      <c r="DAD70" s="1"/>
      <c r="DAE70" s="1"/>
      <c r="DAF70" s="1"/>
      <c r="DAG70" s="1"/>
      <c r="DAH70" s="1"/>
      <c r="DAI70" s="1"/>
      <c r="DAJ70" s="1"/>
      <c r="DAK70" s="1"/>
      <c r="DAL70" s="1"/>
      <c r="DAM70" s="1"/>
      <c r="DAN70" s="1"/>
      <c r="DAO70" s="1"/>
      <c r="DAP70" s="1"/>
      <c r="DAQ70" s="1"/>
      <c r="DAR70" s="1"/>
      <c r="DAS70" s="1"/>
      <c r="DAT70" s="1"/>
      <c r="DAU70" s="1"/>
      <c r="DAV70" s="1"/>
      <c r="DAW70" s="1"/>
      <c r="DAX70" s="1"/>
      <c r="DAY70" s="1"/>
      <c r="DAZ70" s="1"/>
      <c r="DBA70" s="1"/>
      <c r="DBB70" s="1"/>
      <c r="DBC70" s="1"/>
      <c r="DBD70" s="1"/>
      <c r="DBE70" s="1"/>
      <c r="DBF70" s="1"/>
      <c r="DBG70" s="1"/>
      <c r="DBH70" s="1"/>
      <c r="DBI70" s="1"/>
      <c r="DBJ70" s="1"/>
      <c r="DBK70" s="1"/>
      <c r="DBL70" s="1"/>
      <c r="DBM70" s="1"/>
      <c r="DBN70" s="1"/>
      <c r="DBO70" s="1"/>
      <c r="DBP70" s="1"/>
      <c r="DBQ70" s="1"/>
      <c r="DBR70" s="1"/>
      <c r="DBS70" s="1"/>
      <c r="DBT70" s="1"/>
      <c r="DBU70" s="1"/>
      <c r="DBV70" s="1"/>
      <c r="DBW70" s="1"/>
      <c r="DBX70" s="1"/>
      <c r="DBY70" s="1"/>
      <c r="DBZ70" s="1"/>
      <c r="DCA70" s="1"/>
      <c r="DCB70" s="1"/>
      <c r="DCC70" s="1"/>
      <c r="DCD70" s="1"/>
      <c r="DCE70" s="1"/>
      <c r="DCF70" s="1"/>
      <c r="DCG70" s="1"/>
      <c r="DCH70" s="1"/>
      <c r="DCI70" s="1"/>
      <c r="DCJ70" s="1"/>
      <c r="DCK70" s="1"/>
      <c r="DCL70" s="1"/>
      <c r="DCM70" s="1"/>
      <c r="DCN70" s="1"/>
      <c r="DCO70" s="1"/>
      <c r="DCP70" s="1"/>
      <c r="DCQ70" s="1"/>
      <c r="DCR70" s="1"/>
      <c r="DCS70" s="1"/>
      <c r="DCT70" s="1"/>
      <c r="DCU70" s="1"/>
      <c r="DCV70" s="1"/>
      <c r="DCW70" s="1"/>
      <c r="DCX70" s="1"/>
      <c r="DCY70" s="1"/>
      <c r="DCZ70" s="1"/>
      <c r="DDA70" s="1"/>
      <c r="DDB70" s="1"/>
      <c r="DDC70" s="1"/>
      <c r="DDD70" s="1"/>
      <c r="DDE70" s="1"/>
      <c r="DDF70" s="1"/>
      <c r="DDG70" s="1"/>
      <c r="DDH70" s="1"/>
      <c r="DDI70" s="1"/>
      <c r="DDJ70" s="1"/>
      <c r="DDK70" s="1"/>
      <c r="DDL70" s="1"/>
      <c r="DDM70" s="1"/>
      <c r="DDN70" s="1"/>
      <c r="DDO70" s="1"/>
      <c r="DDP70" s="1"/>
      <c r="DDQ70" s="1"/>
      <c r="DDR70" s="1"/>
      <c r="DDS70" s="1"/>
      <c r="DDT70" s="1"/>
      <c r="DDU70" s="1"/>
      <c r="DDV70" s="1"/>
      <c r="DDW70" s="1"/>
      <c r="DDX70" s="1"/>
      <c r="DDY70" s="1"/>
      <c r="DDZ70" s="1"/>
      <c r="DEA70" s="1"/>
      <c r="DEB70" s="1"/>
      <c r="DEC70" s="1"/>
      <c r="DED70" s="1"/>
      <c r="DEE70" s="1"/>
      <c r="DEF70" s="1"/>
      <c r="DEG70" s="1"/>
      <c r="DEH70" s="1"/>
      <c r="DEI70" s="1"/>
      <c r="DEJ70" s="1"/>
      <c r="DEK70" s="1"/>
      <c r="DEL70" s="1"/>
      <c r="DEM70" s="1"/>
      <c r="DEN70" s="1"/>
      <c r="DEO70" s="1"/>
      <c r="DEP70" s="1"/>
      <c r="DEQ70" s="1"/>
      <c r="DER70" s="1"/>
      <c r="DES70" s="1"/>
      <c r="DET70" s="1"/>
      <c r="DEU70" s="1"/>
      <c r="DEV70" s="1"/>
      <c r="DEW70" s="1"/>
      <c r="DEX70" s="1"/>
      <c r="DEY70" s="1"/>
      <c r="DEZ70" s="1"/>
      <c r="DFA70" s="1"/>
      <c r="DFB70" s="1"/>
      <c r="DFC70" s="1"/>
      <c r="DFD70" s="1"/>
      <c r="DFE70" s="1"/>
      <c r="DFF70" s="1"/>
      <c r="DFG70" s="1"/>
      <c r="DFH70" s="1"/>
      <c r="DFI70" s="1"/>
      <c r="DFJ70" s="1"/>
      <c r="DFK70" s="1"/>
      <c r="DFL70" s="1"/>
      <c r="DFM70" s="1"/>
      <c r="DFN70" s="1"/>
      <c r="DFO70" s="1"/>
      <c r="DFP70" s="1"/>
      <c r="DFQ70" s="1"/>
      <c r="DFR70" s="1"/>
      <c r="DFS70" s="1"/>
      <c r="DFT70" s="1"/>
      <c r="DFU70" s="1"/>
      <c r="DFV70" s="1"/>
      <c r="DFW70" s="1"/>
      <c r="DFX70" s="1"/>
      <c r="DFY70" s="1"/>
      <c r="DFZ70" s="1"/>
      <c r="DGA70" s="1"/>
      <c r="DGB70" s="1"/>
      <c r="DGC70" s="1"/>
      <c r="DGD70" s="1"/>
      <c r="DGE70" s="1"/>
      <c r="DGF70" s="1"/>
      <c r="DGG70" s="1"/>
      <c r="DGH70" s="1"/>
      <c r="DGI70" s="1"/>
      <c r="DGJ70" s="1"/>
      <c r="DGK70" s="1"/>
      <c r="DGL70" s="1"/>
      <c r="DGM70" s="1"/>
      <c r="DGN70" s="1"/>
      <c r="DGO70" s="1"/>
      <c r="DGP70" s="1"/>
      <c r="DGQ70" s="1"/>
      <c r="DGR70" s="1"/>
      <c r="DGS70" s="1"/>
      <c r="DGT70" s="1"/>
      <c r="DGU70" s="1"/>
      <c r="DGV70" s="1"/>
      <c r="DGW70" s="1"/>
      <c r="DGX70" s="1"/>
      <c r="DGY70" s="1"/>
      <c r="DGZ70" s="1"/>
      <c r="DHA70" s="1"/>
      <c r="DHB70" s="1"/>
      <c r="DHC70" s="1"/>
      <c r="DHD70" s="1"/>
      <c r="DHE70" s="1"/>
      <c r="DHF70" s="1"/>
      <c r="DHG70" s="1"/>
      <c r="DHH70" s="1"/>
      <c r="DHI70" s="1"/>
      <c r="DHJ70" s="1"/>
      <c r="DHK70" s="1"/>
      <c r="DHL70" s="1"/>
      <c r="DHM70" s="1"/>
      <c r="DHN70" s="1"/>
      <c r="DHO70" s="1"/>
      <c r="DHP70" s="1"/>
      <c r="DHQ70" s="1"/>
      <c r="DHR70" s="1"/>
      <c r="DHS70" s="1"/>
      <c r="DHT70" s="1"/>
      <c r="DHU70" s="1"/>
      <c r="DHV70" s="1"/>
      <c r="DHW70" s="1"/>
      <c r="DHX70" s="1"/>
      <c r="DHY70" s="1"/>
      <c r="DHZ70" s="1"/>
      <c r="DIA70" s="1"/>
      <c r="DIB70" s="1"/>
      <c r="DIC70" s="1"/>
      <c r="DID70" s="1"/>
      <c r="DIE70" s="1"/>
      <c r="DIF70" s="1"/>
      <c r="DIG70" s="1"/>
      <c r="DIH70" s="1"/>
      <c r="DII70" s="1"/>
      <c r="DIJ70" s="1"/>
      <c r="DIK70" s="1"/>
      <c r="DIL70" s="1"/>
      <c r="DIM70" s="1"/>
      <c r="DIN70" s="1"/>
      <c r="DIO70" s="1"/>
      <c r="DIP70" s="1"/>
      <c r="DIQ70" s="1"/>
      <c r="DIR70" s="1"/>
      <c r="DIS70" s="1"/>
      <c r="DIT70" s="1"/>
      <c r="DIU70" s="1"/>
      <c r="DIV70" s="1"/>
      <c r="DIW70" s="1"/>
      <c r="DIX70" s="1"/>
      <c r="DIY70" s="1"/>
      <c r="DIZ70" s="1"/>
      <c r="DJA70" s="1"/>
      <c r="DJB70" s="1"/>
      <c r="DJC70" s="1"/>
      <c r="DJD70" s="1"/>
      <c r="DJE70" s="1"/>
      <c r="DJF70" s="1"/>
      <c r="DJG70" s="1"/>
      <c r="DJH70" s="1"/>
      <c r="DJI70" s="1"/>
      <c r="DJJ70" s="1"/>
      <c r="DJK70" s="1"/>
      <c r="DJL70" s="1"/>
      <c r="DJM70" s="1"/>
      <c r="DJN70" s="1"/>
      <c r="DJO70" s="1"/>
      <c r="DJP70" s="1"/>
      <c r="DJQ70" s="1"/>
      <c r="DJR70" s="1"/>
      <c r="DJS70" s="1"/>
      <c r="DJT70" s="1"/>
      <c r="DJU70" s="1"/>
      <c r="DJV70" s="1"/>
      <c r="DJW70" s="1"/>
      <c r="DJX70" s="1"/>
      <c r="DJY70" s="1"/>
      <c r="DJZ70" s="1"/>
      <c r="DKA70" s="1"/>
      <c r="DKB70" s="1"/>
      <c r="DKC70" s="1"/>
      <c r="DKD70" s="1"/>
      <c r="DKE70" s="1"/>
      <c r="DKF70" s="1"/>
      <c r="DKG70" s="1"/>
      <c r="DKH70" s="1"/>
      <c r="DKI70" s="1"/>
      <c r="DKJ70" s="1"/>
      <c r="DKK70" s="1"/>
      <c r="DKL70" s="1"/>
      <c r="DKM70" s="1"/>
      <c r="DKN70" s="1"/>
      <c r="DKO70" s="1"/>
      <c r="DKP70" s="1"/>
      <c r="DKQ70" s="1"/>
      <c r="DKR70" s="1"/>
      <c r="DKS70" s="1"/>
      <c r="DKT70" s="1"/>
      <c r="DKU70" s="1"/>
      <c r="DKV70" s="1"/>
      <c r="DKW70" s="1"/>
      <c r="DKX70" s="1"/>
      <c r="DKY70" s="1"/>
      <c r="DKZ70" s="1"/>
      <c r="DLA70" s="1"/>
      <c r="DLB70" s="1"/>
      <c r="DLC70" s="1"/>
      <c r="DLD70" s="1"/>
      <c r="DLE70" s="1"/>
      <c r="DLF70" s="1"/>
      <c r="DLG70" s="1"/>
      <c r="DLH70" s="1"/>
      <c r="DLI70" s="1"/>
      <c r="DLJ70" s="1"/>
      <c r="DLK70" s="1"/>
      <c r="DLL70" s="1"/>
      <c r="DLM70" s="1"/>
      <c r="DLN70" s="1"/>
      <c r="DLO70" s="1"/>
      <c r="DLP70" s="1"/>
      <c r="DLQ70" s="1"/>
      <c r="DLR70" s="1"/>
      <c r="DLS70" s="1"/>
      <c r="DLT70" s="1"/>
      <c r="DLU70" s="1"/>
      <c r="DLV70" s="1"/>
      <c r="DLW70" s="1"/>
      <c r="DLX70" s="1"/>
      <c r="DLY70" s="1"/>
      <c r="DLZ70" s="1"/>
      <c r="DMA70" s="1"/>
      <c r="DMB70" s="1"/>
      <c r="DMC70" s="1"/>
      <c r="DMD70" s="1"/>
      <c r="DME70" s="1"/>
      <c r="DMF70" s="1"/>
      <c r="DMG70" s="1"/>
      <c r="DMH70" s="1"/>
      <c r="DMI70" s="1"/>
      <c r="DMJ70" s="1"/>
      <c r="DMK70" s="1"/>
      <c r="DML70" s="1"/>
      <c r="DMM70" s="1"/>
      <c r="DMN70" s="1"/>
      <c r="DMO70" s="1"/>
      <c r="DMP70" s="1"/>
      <c r="DMQ70" s="1"/>
      <c r="DMR70" s="1"/>
      <c r="DMS70" s="1"/>
      <c r="DMT70" s="1"/>
      <c r="DMU70" s="1"/>
      <c r="DMV70" s="1"/>
      <c r="DMW70" s="1"/>
      <c r="DMX70" s="1"/>
      <c r="DMY70" s="1"/>
      <c r="DMZ70" s="1"/>
      <c r="DNA70" s="1"/>
      <c r="DNB70" s="1"/>
      <c r="DNC70" s="1"/>
      <c r="DND70" s="1"/>
      <c r="DNE70" s="1"/>
      <c r="DNF70" s="1"/>
      <c r="DNG70" s="1"/>
      <c r="DNH70" s="1"/>
      <c r="DNI70" s="1"/>
      <c r="DNJ70" s="1"/>
      <c r="DNK70" s="1"/>
      <c r="DNL70" s="1"/>
      <c r="DNM70" s="1"/>
      <c r="DNN70" s="1"/>
      <c r="DNO70" s="1"/>
      <c r="DNP70" s="1"/>
      <c r="DNQ70" s="1"/>
      <c r="DNR70" s="1"/>
      <c r="DNS70" s="1"/>
      <c r="DNT70" s="1"/>
      <c r="DNU70" s="1"/>
      <c r="DNV70" s="1"/>
      <c r="DNW70" s="1"/>
      <c r="DNX70" s="1"/>
      <c r="DNY70" s="1"/>
      <c r="DNZ70" s="1"/>
      <c r="DOA70" s="1"/>
      <c r="DOB70" s="1"/>
      <c r="DOC70" s="1"/>
      <c r="DOD70" s="1"/>
      <c r="DOE70" s="1"/>
      <c r="DOF70" s="1"/>
      <c r="DOG70" s="1"/>
      <c r="DOH70" s="1"/>
      <c r="DOI70" s="1"/>
      <c r="DOJ70" s="1"/>
      <c r="DOK70" s="1"/>
      <c r="DOL70" s="1"/>
      <c r="DOM70" s="1"/>
      <c r="DON70" s="1"/>
      <c r="DOO70" s="1"/>
      <c r="DOP70" s="1"/>
      <c r="DOQ70" s="1"/>
      <c r="DOR70" s="1"/>
      <c r="DOS70" s="1"/>
      <c r="DOT70" s="1"/>
      <c r="DOU70" s="1"/>
      <c r="DOV70" s="1"/>
      <c r="DOW70" s="1"/>
      <c r="DOX70" s="1"/>
      <c r="DOY70" s="1"/>
      <c r="DOZ70" s="1"/>
      <c r="DPA70" s="1"/>
      <c r="DPB70" s="1"/>
      <c r="DPC70" s="1"/>
      <c r="DPD70" s="1"/>
      <c r="DPE70" s="1"/>
      <c r="DPF70" s="1"/>
      <c r="DPG70" s="1"/>
      <c r="DPH70" s="1"/>
      <c r="DPI70" s="1"/>
      <c r="DPJ70" s="1"/>
      <c r="DPK70" s="1"/>
      <c r="DPL70" s="1"/>
      <c r="DPM70" s="1"/>
      <c r="DPN70" s="1"/>
      <c r="DPO70" s="1"/>
      <c r="DPP70" s="1"/>
      <c r="DPQ70" s="1"/>
      <c r="DPR70" s="1"/>
      <c r="DPS70" s="1"/>
      <c r="DPT70" s="1"/>
      <c r="DPU70" s="1"/>
      <c r="DPV70" s="1"/>
      <c r="DPW70" s="1"/>
      <c r="DPX70" s="1"/>
      <c r="DPY70" s="1"/>
      <c r="DPZ70" s="1"/>
      <c r="DQA70" s="1"/>
      <c r="DQB70" s="1"/>
      <c r="DQC70" s="1"/>
      <c r="DQD70" s="1"/>
      <c r="DQE70" s="1"/>
      <c r="DQF70" s="1"/>
      <c r="DQG70" s="1"/>
      <c r="DQH70" s="1"/>
      <c r="DQI70" s="1"/>
      <c r="DQJ70" s="1"/>
      <c r="DQK70" s="1"/>
      <c r="DQL70" s="1"/>
      <c r="DQM70" s="1"/>
      <c r="DQN70" s="1"/>
      <c r="DQO70" s="1"/>
      <c r="DQP70" s="1"/>
      <c r="DQQ70" s="1"/>
      <c r="DQR70" s="1"/>
      <c r="DQS70" s="1"/>
      <c r="DQT70" s="1"/>
      <c r="DQU70" s="1"/>
      <c r="DQV70" s="1"/>
      <c r="DQW70" s="1"/>
      <c r="DQX70" s="1"/>
      <c r="DQY70" s="1"/>
      <c r="DQZ70" s="1"/>
      <c r="DRA70" s="1"/>
      <c r="DRB70" s="1"/>
      <c r="DRC70" s="1"/>
      <c r="DRD70" s="1"/>
      <c r="DRE70" s="1"/>
      <c r="DRF70" s="1"/>
      <c r="DRG70" s="1"/>
      <c r="DRH70" s="1"/>
      <c r="DRI70" s="1"/>
      <c r="DRJ70" s="1"/>
      <c r="DRK70" s="1"/>
      <c r="DRL70" s="1"/>
      <c r="DRM70" s="1"/>
      <c r="DRN70" s="1"/>
      <c r="DRO70" s="1"/>
      <c r="DRP70" s="1"/>
      <c r="DRQ70" s="1"/>
      <c r="DRR70" s="1"/>
      <c r="DRS70" s="1"/>
      <c r="DRT70" s="1"/>
      <c r="DRU70" s="1"/>
      <c r="DRV70" s="1"/>
      <c r="DRW70" s="1"/>
      <c r="DRX70" s="1"/>
      <c r="DRY70" s="1"/>
      <c r="DRZ70" s="1"/>
      <c r="DSA70" s="1"/>
      <c r="DSB70" s="1"/>
      <c r="DSC70" s="1"/>
      <c r="DSD70" s="1"/>
      <c r="DSE70" s="1"/>
      <c r="DSF70" s="1"/>
      <c r="DSG70" s="1"/>
      <c r="DSH70" s="1"/>
      <c r="DSI70" s="1"/>
      <c r="DSJ70" s="1"/>
      <c r="DSK70" s="1"/>
      <c r="DSL70" s="1"/>
      <c r="DSM70" s="1"/>
      <c r="DSN70" s="1"/>
      <c r="DSO70" s="1"/>
      <c r="DSP70" s="1"/>
      <c r="DSQ70" s="1"/>
      <c r="DSR70" s="1"/>
      <c r="DSS70" s="1"/>
      <c r="DST70" s="1"/>
      <c r="DSU70" s="1"/>
      <c r="DSV70" s="1"/>
      <c r="DSW70" s="1"/>
      <c r="DSX70" s="1"/>
      <c r="DSY70" s="1"/>
      <c r="DSZ70" s="1"/>
      <c r="DTA70" s="1"/>
      <c r="DTB70" s="1"/>
      <c r="DTC70" s="1"/>
      <c r="DTD70" s="1"/>
      <c r="DTE70" s="1"/>
      <c r="DTF70" s="1"/>
      <c r="DTG70" s="1"/>
      <c r="DTH70" s="1"/>
      <c r="DTI70" s="1"/>
      <c r="DTJ70" s="1"/>
      <c r="DTK70" s="1"/>
      <c r="DTL70" s="1"/>
      <c r="DTM70" s="1"/>
      <c r="DTN70" s="1"/>
      <c r="DTO70" s="1"/>
      <c r="DTP70" s="1"/>
      <c r="DTQ70" s="1"/>
      <c r="DTR70" s="1"/>
      <c r="DTS70" s="1"/>
      <c r="DTT70" s="1"/>
      <c r="DTU70" s="1"/>
      <c r="DTV70" s="1"/>
      <c r="DTW70" s="1"/>
      <c r="DTX70" s="1"/>
      <c r="DTY70" s="1"/>
      <c r="DTZ70" s="1"/>
      <c r="DUA70" s="1"/>
      <c r="DUB70" s="1"/>
      <c r="DUC70" s="1"/>
      <c r="DUD70" s="1"/>
      <c r="DUE70" s="1"/>
      <c r="DUF70" s="1"/>
      <c r="DUG70" s="1"/>
      <c r="DUH70" s="1"/>
      <c r="DUI70" s="1"/>
      <c r="DUJ70" s="1"/>
      <c r="DUK70" s="1"/>
      <c r="DUL70" s="1"/>
      <c r="DUM70" s="1"/>
      <c r="DUN70" s="1"/>
      <c r="DUO70" s="1"/>
      <c r="DUP70" s="1"/>
      <c r="DUQ70" s="1"/>
      <c r="DUR70" s="1"/>
      <c r="DUS70" s="1"/>
      <c r="DUT70" s="1"/>
      <c r="DUU70" s="1"/>
      <c r="DUV70" s="1"/>
      <c r="DUW70" s="1"/>
      <c r="DUX70" s="1"/>
      <c r="DUY70" s="1"/>
      <c r="DUZ70" s="1"/>
      <c r="DVA70" s="1"/>
      <c r="DVB70" s="1"/>
      <c r="DVC70" s="1"/>
      <c r="DVD70" s="1"/>
      <c r="DVE70" s="1"/>
      <c r="DVF70" s="1"/>
      <c r="DVG70" s="1"/>
      <c r="DVH70" s="1"/>
      <c r="DVI70" s="1"/>
      <c r="DVJ70" s="1"/>
      <c r="DVK70" s="1"/>
      <c r="DVL70" s="1"/>
      <c r="DVM70" s="1"/>
      <c r="DVN70" s="1"/>
      <c r="DVO70" s="1"/>
      <c r="DVP70" s="1"/>
      <c r="DVQ70" s="1"/>
      <c r="DVR70" s="1"/>
      <c r="DVS70" s="1"/>
      <c r="DVT70" s="1"/>
      <c r="DVU70" s="1"/>
      <c r="DVV70" s="1"/>
      <c r="DVW70" s="1"/>
      <c r="DVX70" s="1"/>
      <c r="DVY70" s="1"/>
      <c r="DVZ70" s="1"/>
      <c r="DWA70" s="1"/>
      <c r="DWB70" s="1"/>
      <c r="DWC70" s="1"/>
      <c r="DWD70" s="1"/>
      <c r="DWE70" s="1"/>
      <c r="DWF70" s="1"/>
      <c r="DWG70" s="1"/>
      <c r="DWH70" s="1"/>
      <c r="DWI70" s="1"/>
      <c r="DWJ70" s="1"/>
      <c r="DWK70" s="1"/>
      <c r="DWL70" s="1"/>
      <c r="DWM70" s="1"/>
      <c r="DWN70" s="1"/>
      <c r="DWO70" s="1"/>
      <c r="DWP70" s="1"/>
      <c r="DWQ70" s="1"/>
      <c r="DWR70" s="1"/>
      <c r="DWS70" s="1"/>
      <c r="DWT70" s="1"/>
      <c r="DWU70" s="1"/>
      <c r="DWV70" s="1"/>
      <c r="DWW70" s="1"/>
      <c r="DWX70" s="1"/>
      <c r="DWY70" s="1"/>
      <c r="DWZ70" s="1"/>
      <c r="DXA70" s="1"/>
      <c r="DXB70" s="1"/>
      <c r="DXC70" s="1"/>
      <c r="DXD70" s="1"/>
      <c r="DXE70" s="1"/>
      <c r="DXF70" s="1"/>
      <c r="DXG70" s="1"/>
      <c r="DXH70" s="1"/>
      <c r="DXI70" s="1"/>
      <c r="DXJ70" s="1"/>
      <c r="DXK70" s="1"/>
      <c r="DXL70" s="1"/>
      <c r="DXM70" s="1"/>
      <c r="DXN70" s="1"/>
      <c r="DXO70" s="1"/>
      <c r="DXP70" s="1"/>
      <c r="DXQ70" s="1"/>
      <c r="DXR70" s="1"/>
      <c r="DXS70" s="1"/>
      <c r="DXT70" s="1"/>
      <c r="DXU70" s="1"/>
      <c r="DXV70" s="1"/>
      <c r="DXW70" s="1"/>
      <c r="DXX70" s="1"/>
      <c r="DXY70" s="1"/>
      <c r="DXZ70" s="1"/>
      <c r="DYA70" s="1"/>
      <c r="DYB70" s="1"/>
      <c r="DYC70" s="1"/>
      <c r="DYD70" s="1"/>
      <c r="DYE70" s="1"/>
      <c r="DYF70" s="1"/>
      <c r="DYG70" s="1"/>
      <c r="DYH70" s="1"/>
      <c r="DYI70" s="1"/>
      <c r="DYJ70" s="1"/>
      <c r="DYK70" s="1"/>
      <c r="DYL70" s="1"/>
      <c r="DYM70" s="1"/>
      <c r="DYN70" s="1"/>
      <c r="DYO70" s="1"/>
      <c r="DYP70" s="1"/>
      <c r="DYQ70" s="1"/>
      <c r="DYR70" s="1"/>
      <c r="DYS70" s="1"/>
      <c r="DYT70" s="1"/>
      <c r="DYU70" s="1"/>
      <c r="DYV70" s="1"/>
      <c r="DYW70" s="1"/>
      <c r="DYX70" s="1"/>
      <c r="DYY70" s="1"/>
      <c r="DYZ70" s="1"/>
      <c r="DZA70" s="1"/>
      <c r="DZB70" s="1"/>
      <c r="DZC70" s="1"/>
      <c r="DZD70" s="1"/>
      <c r="DZE70" s="1"/>
      <c r="DZF70" s="1"/>
      <c r="DZG70" s="1"/>
      <c r="DZH70" s="1"/>
      <c r="DZI70" s="1"/>
      <c r="DZJ70" s="1"/>
      <c r="DZK70" s="1"/>
      <c r="DZL70" s="1"/>
      <c r="DZM70" s="1"/>
      <c r="DZN70" s="1"/>
      <c r="DZO70" s="1"/>
      <c r="DZP70" s="1"/>
      <c r="DZQ70" s="1"/>
      <c r="DZR70" s="1"/>
      <c r="DZS70" s="1"/>
      <c r="DZT70" s="1"/>
      <c r="DZU70" s="1"/>
      <c r="DZV70" s="1"/>
      <c r="DZW70" s="1"/>
      <c r="DZY70" s="123">
        <f t="shared" si="256"/>
        <v>68</v>
      </c>
      <c r="DZZ70" s="32"/>
      <c r="EAA70" s="32"/>
      <c r="EAB70" s="32"/>
      <c r="EAC70" s="32">
        <v>16</v>
      </c>
      <c r="EAD70" s="62">
        <f t="shared" si="253"/>
        <v>0.23529411764705882</v>
      </c>
      <c r="EAE70" s="115">
        <v>15</v>
      </c>
      <c r="EAF70" s="32">
        <f t="shared" si="254"/>
        <v>83</v>
      </c>
      <c r="EAG70" s="32">
        <f t="shared" si="257"/>
        <v>31</v>
      </c>
      <c r="EAH70" s="138">
        <f t="shared" si="258"/>
        <v>0.4838709677419355</v>
      </c>
      <c r="EAI70" s="138">
        <f t="shared" si="259"/>
        <v>0.18072289156626506</v>
      </c>
      <c r="EAJ70" s="138">
        <f t="shared" si="260"/>
        <v>0.5161290322580645</v>
      </c>
      <c r="EAK70" s="139">
        <f t="shared" si="255"/>
        <v>0.81927710843373491</v>
      </c>
      <c r="EAL70" s="138">
        <f t="shared" si="261"/>
        <v>0.19277108433734941</v>
      </c>
      <c r="EAM70" s="138">
        <f t="shared" si="262"/>
        <v>0.18072289156626506</v>
      </c>
    </row>
    <row r="71" spans="1:3419" ht="15.75" customHeight="1" thickBot="1" x14ac:dyDescent="0.5">
      <c r="A71" s="21">
        <v>2</v>
      </c>
      <c r="B71" s="154" t="s">
        <v>48</v>
      </c>
      <c r="C71" s="155"/>
      <c r="D71" s="155"/>
      <c r="E71" s="155"/>
      <c r="F71" s="156"/>
      <c r="G71" s="5"/>
      <c r="H71" s="5"/>
      <c r="I71" s="5"/>
      <c r="J71" s="8" t="s">
        <v>130</v>
      </c>
      <c r="K71" s="8"/>
      <c r="L71" s="8"/>
      <c r="M71" s="8"/>
      <c r="N71" s="8"/>
      <c r="O71" s="8"/>
      <c r="P71" s="8"/>
      <c r="Q71" s="8" t="s">
        <v>130</v>
      </c>
      <c r="R71" s="8"/>
      <c r="S71" s="8"/>
      <c r="T71" s="8"/>
      <c r="U71" s="8" t="s">
        <v>130</v>
      </c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 t="s">
        <v>130</v>
      </c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  <c r="AY71" s="8"/>
      <c r="AZ71" s="8"/>
      <c r="BA71" s="8"/>
      <c r="BB71" s="8"/>
      <c r="BC71" s="8"/>
      <c r="BD71" s="8"/>
      <c r="BE71" s="8"/>
      <c r="BF71" s="8"/>
      <c r="BG71" s="8"/>
      <c r="BH71" s="8"/>
      <c r="BI71" s="8" t="s">
        <v>130</v>
      </c>
      <c r="BJ71" s="8"/>
      <c r="BK71" s="8"/>
      <c r="BL71" s="8"/>
      <c r="BM71" s="8"/>
      <c r="BN71" s="8"/>
      <c r="BO71" s="8"/>
      <c r="BP71" s="8"/>
      <c r="BQ71" s="8"/>
      <c r="BR71" s="8"/>
      <c r="BS71" s="8"/>
      <c r="BT71" s="8"/>
      <c r="BU71" s="8"/>
      <c r="BV71" s="8"/>
      <c r="BW71" s="8"/>
      <c r="BX71" s="8" t="s">
        <v>130</v>
      </c>
      <c r="BY71" s="8"/>
      <c r="BZ71" s="8"/>
      <c r="CA71" s="8"/>
      <c r="CB71" s="8"/>
      <c r="CC71" s="8"/>
      <c r="CD71" s="8"/>
      <c r="CE71" s="8"/>
      <c r="CF71" s="8"/>
      <c r="CG71" s="10"/>
      <c r="CH71" s="14"/>
      <c r="CI71" s="17"/>
      <c r="CJ71" s="17"/>
      <c r="CK71" s="17"/>
      <c r="CL71" s="17"/>
      <c r="CM71" s="25"/>
      <c r="CN71" s="25"/>
      <c r="CO71" s="25"/>
      <c r="CP71" s="25"/>
      <c r="CQ71" s="25"/>
      <c r="CR71" s="25"/>
      <c r="CS71" s="25"/>
      <c r="CT71" s="25"/>
      <c r="CU71" s="25"/>
      <c r="CV71" s="25"/>
      <c r="CW71" s="25"/>
      <c r="CX71" s="25"/>
      <c r="CY71" s="25"/>
      <c r="CZ71" s="25"/>
      <c r="DA71" s="25"/>
      <c r="DB71" s="25"/>
      <c r="DC71" s="25"/>
      <c r="DD71" s="25"/>
      <c r="DE71" s="25"/>
      <c r="DF71" s="25"/>
      <c r="DG71" s="25"/>
      <c r="DH71" s="25"/>
      <c r="DI71" s="25"/>
      <c r="DJ71" s="25"/>
      <c r="DK71" s="25"/>
      <c r="DL71" s="25"/>
      <c r="DM71" s="25"/>
      <c r="DN71" s="25"/>
      <c r="DO71" s="25"/>
      <c r="DP71" s="25"/>
      <c r="DQ71" s="25"/>
      <c r="DR71" s="25"/>
      <c r="DS71" s="25"/>
      <c r="DT71" s="25"/>
      <c r="DU71" s="25"/>
      <c r="DV71" s="25"/>
      <c r="DW71" s="25"/>
      <c r="DX71" s="25"/>
      <c r="DY71" s="25"/>
      <c r="DZ71" s="25"/>
      <c r="EA71" s="25"/>
      <c r="EB71" s="25"/>
      <c r="EC71" s="25"/>
      <c r="ED71" s="25"/>
      <c r="EE71" s="25"/>
      <c r="EF71" s="25"/>
      <c r="EG71" s="25"/>
      <c r="EH71" s="25"/>
      <c r="EI71" s="25"/>
      <c r="EJ71" s="25"/>
      <c r="EK71" s="25"/>
      <c r="EL71" s="25"/>
      <c r="EM71" s="25"/>
      <c r="EN71" s="25"/>
      <c r="EO71" s="25"/>
      <c r="EP71" s="25"/>
      <c r="EQ71" s="25"/>
      <c r="ER71" s="25"/>
      <c r="ES71" s="25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 t="s">
        <v>130</v>
      </c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  <c r="GR71" s="27"/>
      <c r="GS71" s="27"/>
      <c r="GT71" s="27"/>
      <c r="GU71" s="27"/>
      <c r="GV71" s="27"/>
      <c r="GW71" s="27"/>
      <c r="GX71" s="27"/>
      <c r="GY71" s="27"/>
      <c r="GZ71" s="27"/>
      <c r="HA71" s="27"/>
      <c r="HB71" s="27"/>
      <c r="HC71" s="27"/>
      <c r="HD71" s="27"/>
      <c r="HE71" s="27"/>
      <c r="HF71" s="27"/>
      <c r="HG71" s="27"/>
      <c r="HH71" s="27"/>
      <c r="HI71" s="27"/>
      <c r="HJ71" s="27"/>
      <c r="HK71" s="27"/>
      <c r="HL71" s="27"/>
      <c r="HM71" s="27"/>
      <c r="HN71" s="27"/>
      <c r="HO71" s="27"/>
      <c r="HP71" s="27"/>
      <c r="HQ71" s="27"/>
      <c r="HR71" s="27"/>
      <c r="HS71" s="27"/>
      <c r="HT71" s="27"/>
      <c r="HU71" s="27"/>
      <c r="HV71" s="27"/>
      <c r="HW71" s="27"/>
      <c r="HX71" s="27"/>
      <c r="HY71" s="27"/>
      <c r="HZ71" s="27"/>
      <c r="IA71" s="27"/>
      <c r="IB71" s="27"/>
      <c r="IC71" s="27"/>
      <c r="ID71" s="27"/>
      <c r="IE71" s="27"/>
      <c r="IF71" s="27"/>
      <c r="IG71" s="27"/>
      <c r="IH71" s="27"/>
      <c r="II71" s="27"/>
      <c r="IJ71" s="27"/>
      <c r="IK71" s="27"/>
      <c r="IL71" s="27"/>
      <c r="IM71" s="27"/>
      <c r="IN71" s="27"/>
      <c r="IO71" s="27"/>
      <c r="IP71" s="27"/>
      <c r="IQ71" s="27"/>
      <c r="IR71" s="27"/>
      <c r="IS71" s="27"/>
      <c r="IT71" s="27"/>
      <c r="IU71" s="27"/>
      <c r="IV71" s="27"/>
      <c r="IW71" s="27"/>
      <c r="IX71" s="27"/>
      <c r="IY71" s="27"/>
      <c r="IZ71" s="27"/>
      <c r="JA71" s="27"/>
      <c r="JB71" s="27"/>
      <c r="JC71" s="27"/>
      <c r="JD71" s="27"/>
      <c r="JE71" s="27"/>
      <c r="JF71" s="27"/>
      <c r="JG71" s="27"/>
      <c r="JH71" s="27"/>
      <c r="JI71" s="30"/>
      <c r="JJ71" s="30"/>
      <c r="JK71" s="30"/>
      <c r="JL71" s="30"/>
      <c r="JM71" s="30"/>
      <c r="JN71" s="30"/>
      <c r="JO71" s="30"/>
      <c r="JP71" s="30"/>
      <c r="JQ71" s="30"/>
      <c r="JR71" s="30"/>
      <c r="JS71" s="30"/>
      <c r="JT71" s="30"/>
      <c r="JU71" s="30"/>
      <c r="JV71" s="30"/>
      <c r="JW71" s="30"/>
      <c r="JX71" s="30"/>
      <c r="JY71" s="30"/>
      <c r="JZ71" s="30"/>
      <c r="KA71" s="30"/>
      <c r="KB71" s="30"/>
      <c r="KC71" s="30"/>
      <c r="KD71" s="30"/>
      <c r="KE71" s="30"/>
      <c r="KF71" s="30"/>
      <c r="KG71" s="30"/>
      <c r="KH71" s="30"/>
      <c r="KI71" s="30"/>
      <c r="KJ71" s="30"/>
      <c r="KK71" s="30"/>
      <c r="KL71" s="30"/>
      <c r="KM71" s="30"/>
      <c r="KN71" s="30"/>
      <c r="KO71" s="30"/>
      <c r="KP71" s="30"/>
      <c r="KQ71" s="30"/>
      <c r="KR71" s="30"/>
      <c r="KS71" s="30"/>
      <c r="KT71" s="30"/>
      <c r="KU71" s="30"/>
      <c r="KV71" s="30"/>
      <c r="KW71" s="30"/>
      <c r="KX71" s="30"/>
      <c r="KY71" s="30"/>
      <c r="KZ71" s="30"/>
      <c r="LA71" s="30"/>
      <c r="LB71" s="30"/>
      <c r="LC71" s="30"/>
      <c r="LD71" s="30"/>
      <c r="LE71" s="30"/>
      <c r="LF71" s="30"/>
      <c r="LG71" s="30"/>
      <c r="LH71" s="30"/>
      <c r="LI71" s="30"/>
      <c r="LJ71" s="30"/>
      <c r="LK71" s="30"/>
      <c r="LL71" s="30"/>
      <c r="LM71" s="30"/>
      <c r="LN71" s="30"/>
      <c r="LO71" s="30"/>
      <c r="LP71" s="30"/>
      <c r="LQ71" s="30"/>
      <c r="LR71" s="30"/>
      <c r="LS71" s="30"/>
      <c r="LT71" s="30"/>
      <c r="LU71" s="30"/>
      <c r="LV71" s="30"/>
      <c r="LW71" s="30"/>
      <c r="LX71" s="30"/>
      <c r="LY71" s="30"/>
      <c r="LZ71" s="30"/>
      <c r="MA71" s="33"/>
      <c r="MB71" s="33"/>
      <c r="MC71" s="33"/>
      <c r="MD71" s="33"/>
      <c r="ME71" s="33"/>
      <c r="MF71" s="33"/>
      <c r="MG71" s="33"/>
      <c r="MH71" s="33"/>
      <c r="MI71" s="33"/>
      <c r="MJ71" s="33"/>
      <c r="MK71" s="33"/>
      <c r="ML71" s="33"/>
      <c r="MM71" s="33"/>
      <c r="MN71" s="33"/>
      <c r="MO71" s="33"/>
      <c r="MP71" s="33"/>
      <c r="MQ71" s="33"/>
      <c r="MR71" s="33"/>
      <c r="MS71" s="33"/>
      <c r="MT71" s="33"/>
      <c r="MU71" s="33"/>
      <c r="MV71" s="33"/>
      <c r="MW71" s="33"/>
      <c r="MX71" s="33"/>
      <c r="MY71" s="36"/>
      <c r="MZ71" s="36"/>
      <c r="NA71" s="36"/>
      <c r="NB71" s="36"/>
      <c r="NC71" s="36"/>
      <c r="ND71" s="36"/>
      <c r="NE71" s="36"/>
      <c r="NF71" s="36"/>
      <c r="NG71" s="36"/>
      <c r="NH71" s="36"/>
      <c r="NI71" s="36"/>
      <c r="NJ71" s="36"/>
      <c r="NK71" s="36"/>
      <c r="NL71" s="36"/>
      <c r="NM71" s="36"/>
      <c r="NN71" s="36"/>
      <c r="NO71" s="36"/>
      <c r="NP71" s="36"/>
      <c r="NQ71" s="36"/>
      <c r="NR71" s="36"/>
      <c r="NS71" s="36"/>
      <c r="NT71" s="36"/>
      <c r="NU71" s="36"/>
      <c r="NV71" s="36"/>
      <c r="NW71" s="36"/>
      <c r="NX71" s="36"/>
      <c r="NY71" s="36"/>
      <c r="NZ71" s="36"/>
      <c r="OA71" s="36"/>
      <c r="OB71" s="36"/>
      <c r="OC71" s="36"/>
      <c r="OD71" s="36"/>
      <c r="OE71" s="36"/>
      <c r="OF71" s="36"/>
      <c r="OG71" s="36"/>
      <c r="OH71" s="36"/>
      <c r="OI71" s="36"/>
      <c r="OJ71" s="36"/>
      <c r="OK71" s="36"/>
      <c r="OL71" s="36"/>
      <c r="OM71" s="36"/>
      <c r="ON71" s="36"/>
      <c r="OO71" s="36"/>
      <c r="OP71" s="36"/>
      <c r="OQ71" s="36"/>
      <c r="OR71" s="36"/>
      <c r="OS71" s="36"/>
      <c r="OT71" s="36"/>
      <c r="OU71" s="36"/>
      <c r="OV71" s="36"/>
      <c r="OW71" s="36"/>
      <c r="OX71" s="36"/>
      <c r="OY71" s="36"/>
      <c r="OZ71" s="36"/>
      <c r="PA71" s="36"/>
      <c r="PB71" s="36"/>
      <c r="PC71" s="36"/>
      <c r="PD71" s="36"/>
      <c r="PE71" s="36"/>
      <c r="PF71" s="36"/>
      <c r="PG71" s="36"/>
      <c r="PH71" s="36"/>
      <c r="PI71" s="36"/>
      <c r="PJ71" s="36"/>
      <c r="PK71" s="36"/>
      <c r="PL71" s="36"/>
      <c r="PM71" s="36"/>
      <c r="PN71" s="36"/>
      <c r="PO71" s="36"/>
      <c r="PP71" s="36"/>
      <c r="PQ71" s="36"/>
      <c r="PR71" s="36"/>
      <c r="PS71" s="36"/>
      <c r="PT71" s="36"/>
      <c r="PU71" s="36"/>
      <c r="PV71" s="36"/>
      <c r="PW71" s="36"/>
      <c r="PX71" s="36"/>
      <c r="PY71" s="36"/>
      <c r="PZ71" s="36"/>
      <c r="QA71" s="36"/>
      <c r="QB71" s="36"/>
      <c r="QC71" s="36"/>
      <c r="QD71" s="36"/>
      <c r="QE71" s="36"/>
      <c r="QF71" s="36"/>
      <c r="QG71" s="36"/>
      <c r="QH71" s="36"/>
      <c r="QI71" s="36"/>
      <c r="QJ71" s="36"/>
      <c r="QK71" s="37"/>
      <c r="QL71" s="37"/>
      <c r="QM71" s="37"/>
      <c r="QN71" s="37"/>
      <c r="QO71" s="37"/>
      <c r="QP71" s="37"/>
      <c r="QQ71" s="37"/>
      <c r="QR71" s="37"/>
      <c r="QS71" s="37"/>
      <c r="QT71" s="37"/>
      <c r="QU71" s="37"/>
      <c r="QV71" s="37"/>
      <c r="QW71" s="37"/>
      <c r="QX71" s="37"/>
      <c r="QY71" s="37"/>
      <c r="QZ71" s="37"/>
      <c r="RA71" s="37"/>
      <c r="RB71" s="37"/>
      <c r="RC71" s="37"/>
      <c r="RD71" s="37"/>
      <c r="RE71" s="37"/>
      <c r="RF71" s="37"/>
      <c r="RG71" s="37"/>
      <c r="RH71" s="37"/>
      <c r="RI71" s="37"/>
      <c r="RJ71" s="37"/>
      <c r="RK71" s="37"/>
      <c r="RL71" s="37"/>
      <c r="RM71" s="37"/>
      <c r="RN71" s="37"/>
      <c r="RO71" s="37"/>
      <c r="RP71" s="37"/>
      <c r="RQ71" s="37"/>
      <c r="RR71" s="37"/>
      <c r="RS71" s="37"/>
      <c r="RT71" s="37"/>
      <c r="RU71" s="37"/>
      <c r="RV71" s="37"/>
      <c r="RW71" s="37"/>
      <c r="RX71" s="37"/>
      <c r="RY71" s="37"/>
      <c r="RZ71" s="37"/>
      <c r="SA71" s="37"/>
      <c r="SB71" s="37"/>
      <c r="SC71" s="37"/>
      <c r="SD71" s="37"/>
      <c r="SE71" s="37"/>
      <c r="SF71" s="37"/>
      <c r="SG71" s="37"/>
      <c r="SH71" s="37"/>
      <c r="SI71" s="37"/>
      <c r="SJ71" s="37"/>
      <c r="SK71" s="37"/>
      <c r="SL71" s="37"/>
      <c r="SM71" s="37"/>
      <c r="SN71" s="37"/>
      <c r="SO71" s="37"/>
      <c r="SP71" s="37"/>
      <c r="SQ71" s="37"/>
      <c r="SR71" s="37"/>
      <c r="SS71" s="37"/>
      <c r="ST71" s="37"/>
      <c r="SU71" s="37"/>
      <c r="SV71" s="37"/>
      <c r="SW71" s="37"/>
      <c r="SX71" s="37"/>
      <c r="SY71" s="37"/>
      <c r="SZ71" s="37"/>
      <c r="TA71" s="37"/>
      <c r="TB71" s="37"/>
      <c r="TC71" s="37"/>
      <c r="TD71" s="37"/>
      <c r="TE71" s="37"/>
      <c r="TF71" s="37"/>
      <c r="TG71" s="37"/>
      <c r="TH71" s="37"/>
      <c r="TI71" s="37"/>
      <c r="TJ71" s="37"/>
      <c r="TK71" s="37"/>
      <c r="TL71" s="37"/>
      <c r="TM71" s="37"/>
      <c r="TN71" s="37"/>
      <c r="TO71" s="37"/>
      <c r="TP71" s="37"/>
      <c r="TQ71" s="37"/>
      <c r="TR71" s="37" t="s">
        <v>130</v>
      </c>
      <c r="TS71" s="37"/>
      <c r="TT71" s="37"/>
      <c r="TU71" s="37"/>
      <c r="TV71" s="37"/>
      <c r="TW71" s="37"/>
      <c r="TX71" s="37"/>
      <c r="TY71" s="37"/>
      <c r="TZ71" s="37"/>
      <c r="UA71" s="37"/>
      <c r="UB71" s="37"/>
      <c r="UC71" s="37"/>
      <c r="UD71" s="37"/>
      <c r="UE71" s="37"/>
      <c r="UF71" s="37"/>
      <c r="UG71" s="37"/>
      <c r="UH71" s="37"/>
      <c r="UI71" s="37"/>
      <c r="UJ71" s="37"/>
      <c r="UK71" s="37"/>
      <c r="UL71" s="37"/>
      <c r="UM71" s="37"/>
      <c r="UN71" s="37"/>
      <c r="UO71" s="37"/>
      <c r="UP71" s="37"/>
      <c r="UQ71" s="37"/>
      <c r="UR71" s="37"/>
      <c r="US71" s="37"/>
      <c r="UT71" s="37"/>
      <c r="UU71" s="37"/>
      <c r="UV71" s="37"/>
      <c r="UW71" s="37"/>
      <c r="UX71" s="37"/>
      <c r="UY71" s="37"/>
      <c r="UZ71" s="37"/>
      <c r="VA71" s="37" t="s">
        <v>130</v>
      </c>
      <c r="VB71" s="37"/>
      <c r="VC71" s="37"/>
      <c r="VD71" s="37"/>
      <c r="VE71" s="37"/>
      <c r="VF71" s="37"/>
      <c r="VG71" s="37"/>
      <c r="VH71" s="37"/>
      <c r="VI71" s="37"/>
      <c r="VJ71" s="37"/>
      <c r="VK71" s="37"/>
      <c r="VL71" s="37"/>
      <c r="VM71" s="37"/>
      <c r="VN71" s="37"/>
      <c r="VO71" s="37"/>
      <c r="VP71" s="37"/>
      <c r="VQ71" s="37"/>
      <c r="VR71" s="37"/>
      <c r="VS71" s="37"/>
      <c r="VT71" s="37"/>
      <c r="VU71" s="37"/>
      <c r="VV71" s="37"/>
      <c r="VW71" s="37"/>
      <c r="VX71" s="37"/>
      <c r="VY71" s="37"/>
      <c r="VZ71" s="37"/>
      <c r="WA71" s="37"/>
      <c r="WB71" s="37"/>
      <c r="WC71" s="37"/>
      <c r="WD71" s="37"/>
      <c r="WE71" s="37"/>
      <c r="WF71" s="41"/>
      <c r="WG71" s="41"/>
      <c r="WH71" s="41"/>
      <c r="WI71" s="41"/>
      <c r="WJ71" s="41"/>
      <c r="WK71" s="41"/>
      <c r="WL71" s="41"/>
      <c r="WM71" s="41"/>
      <c r="WN71" s="41"/>
      <c r="WO71" s="41"/>
      <c r="WP71" s="41"/>
      <c r="WQ71" s="41"/>
      <c r="WR71" s="41"/>
      <c r="WS71" s="41"/>
      <c r="WT71" s="41"/>
      <c r="WU71" s="41"/>
      <c r="WV71" s="41"/>
      <c r="WW71" s="41"/>
      <c r="WX71" s="41"/>
      <c r="WY71" s="41"/>
      <c r="WZ71" s="41"/>
      <c r="XA71" s="41"/>
      <c r="XB71" s="41"/>
      <c r="XC71" s="41"/>
      <c r="XD71" s="41"/>
      <c r="XE71" s="41"/>
      <c r="XF71" s="41"/>
      <c r="XG71" s="41"/>
      <c r="XH71" s="41"/>
      <c r="XI71" s="41" t="s">
        <v>130</v>
      </c>
      <c r="XJ71" s="42"/>
      <c r="XK71" s="42"/>
      <c r="XL71" s="42"/>
      <c r="XM71" s="42"/>
      <c r="XN71" s="42"/>
      <c r="XO71" s="42"/>
      <c r="XP71" s="42"/>
      <c r="XQ71" s="42"/>
      <c r="XR71" s="42"/>
      <c r="XS71" s="42"/>
      <c r="XT71" s="42"/>
      <c r="XU71" s="42"/>
      <c r="XV71" s="42"/>
      <c r="XW71" s="42"/>
      <c r="XX71" s="42"/>
      <c r="XY71" s="42"/>
      <c r="XZ71" s="42"/>
      <c r="YA71" s="42"/>
      <c r="YB71" s="42"/>
      <c r="YC71" s="42"/>
      <c r="YD71" s="42"/>
      <c r="YE71" s="42"/>
      <c r="YF71" s="42"/>
      <c r="YG71" s="42"/>
      <c r="YH71" s="42"/>
      <c r="YI71" s="45"/>
      <c r="YJ71" s="45"/>
      <c r="YK71" s="45"/>
      <c r="YL71" s="45"/>
      <c r="YM71" s="45"/>
      <c r="YN71" s="45"/>
      <c r="YO71" s="45"/>
      <c r="YP71" s="45"/>
      <c r="YQ71" s="45"/>
      <c r="YR71" s="45"/>
      <c r="YS71" s="45"/>
      <c r="YT71" s="45"/>
      <c r="YU71" s="45"/>
      <c r="YV71" s="45"/>
      <c r="YW71" s="45"/>
      <c r="YX71" s="45"/>
      <c r="YY71" s="45"/>
      <c r="YZ71" s="45"/>
      <c r="ZA71" s="45"/>
      <c r="ZB71" s="45"/>
      <c r="ZC71" s="45"/>
      <c r="ZD71" s="45"/>
      <c r="ZE71" s="45"/>
      <c r="ZF71" s="45"/>
      <c r="ZG71" s="45"/>
      <c r="ZH71" s="45"/>
      <c r="ZI71" s="45"/>
      <c r="ZJ71" s="45"/>
      <c r="ZK71" s="45"/>
      <c r="ZL71" s="45"/>
      <c r="ZM71" s="45"/>
      <c r="ZN71" s="45"/>
      <c r="ZO71" s="45"/>
      <c r="ZP71" s="45"/>
      <c r="ZQ71" s="45"/>
      <c r="ZR71" s="45"/>
      <c r="ZS71" s="45"/>
      <c r="ZT71" s="45"/>
      <c r="ZU71" s="45"/>
      <c r="ZV71" s="45"/>
      <c r="ZW71" s="45"/>
      <c r="ZX71" s="45"/>
      <c r="ZY71" s="45"/>
      <c r="ZZ71" s="45"/>
      <c r="AAA71" s="45"/>
      <c r="AAB71" s="45"/>
      <c r="AAC71" s="45"/>
      <c r="AAD71" s="45"/>
      <c r="AAE71" s="45"/>
      <c r="AAF71" s="45"/>
      <c r="AAG71" s="45"/>
      <c r="AAH71" s="45"/>
      <c r="AAI71" s="45"/>
      <c r="AAJ71" s="45"/>
      <c r="AAK71" s="45"/>
      <c r="AAL71" s="45"/>
      <c r="AAM71" s="45"/>
      <c r="AAN71" s="45"/>
      <c r="AAO71" s="46"/>
      <c r="AAP71" s="46"/>
      <c r="AAQ71" s="46"/>
      <c r="AAR71" s="46"/>
      <c r="AAS71" s="46"/>
      <c r="AAT71" s="46"/>
      <c r="AAU71" s="46"/>
      <c r="AAV71" s="46"/>
      <c r="AAW71" s="46"/>
      <c r="AAX71" s="46"/>
      <c r="AAY71" s="46"/>
      <c r="AAZ71" s="46"/>
      <c r="ABA71" s="46"/>
      <c r="ABB71" s="46"/>
      <c r="ABC71" s="46"/>
      <c r="ABD71" s="46"/>
      <c r="ABE71" s="46"/>
      <c r="ABF71" s="46"/>
      <c r="ABG71" s="46"/>
      <c r="ABH71" s="46"/>
      <c r="ABI71" s="46"/>
      <c r="ABJ71" s="46"/>
      <c r="ABK71" s="46"/>
      <c r="ABL71" s="46"/>
      <c r="ABM71" s="46"/>
      <c r="ABN71" s="46"/>
      <c r="ABO71" s="46"/>
      <c r="ABP71" s="48"/>
      <c r="ABQ71" s="48"/>
      <c r="ABR71" s="48"/>
      <c r="ABS71" s="48"/>
      <c r="ABT71" s="48"/>
      <c r="ABU71" s="48"/>
      <c r="ABV71" s="48"/>
      <c r="ABW71" s="48"/>
      <c r="ABX71" s="48"/>
      <c r="ABY71" s="48"/>
      <c r="ABZ71" s="48"/>
      <c r="ACA71" s="48"/>
      <c r="ACB71" s="48"/>
      <c r="ACC71" s="48"/>
      <c r="ACD71" s="48"/>
      <c r="ACE71" s="48"/>
      <c r="ACF71" s="48"/>
      <c r="ACG71" s="48"/>
      <c r="ACH71" s="48"/>
      <c r="ACI71" s="48"/>
      <c r="ACJ71" s="48"/>
      <c r="ACK71" s="48"/>
      <c r="ACL71" s="48"/>
      <c r="ACM71" s="48"/>
      <c r="ACN71" s="48"/>
      <c r="ACO71" s="51"/>
      <c r="ACP71" s="51"/>
      <c r="ACQ71" s="51"/>
      <c r="ACR71" s="51"/>
      <c r="ACS71" s="51"/>
      <c r="ACT71" s="51"/>
      <c r="ACU71" s="51"/>
      <c r="ACV71" s="51"/>
      <c r="ACW71" s="51"/>
      <c r="ACX71" s="51"/>
      <c r="ACY71" s="51"/>
      <c r="ACZ71" s="51"/>
      <c r="ADA71" s="51"/>
      <c r="ADB71" s="51"/>
      <c r="ADC71" s="51"/>
      <c r="ADD71" s="51"/>
      <c r="ADE71" s="51"/>
      <c r="ADF71" s="51"/>
      <c r="ADG71" s="51"/>
      <c r="ADH71" s="51"/>
      <c r="ADI71" s="51"/>
      <c r="ADJ71" s="51"/>
      <c r="ADK71" s="51"/>
      <c r="ADL71" s="51"/>
      <c r="ADM71" s="51"/>
      <c r="ADN71" s="51"/>
      <c r="ADO71" s="51"/>
      <c r="ADP71" s="51"/>
      <c r="ADQ71" s="51"/>
      <c r="ADR71" s="51"/>
      <c r="ADS71" s="51"/>
      <c r="ADT71" s="51"/>
      <c r="ADU71" s="51"/>
      <c r="ADV71" s="51"/>
      <c r="ADW71" s="51"/>
      <c r="ADX71" s="51"/>
      <c r="ADY71" s="51"/>
      <c r="ADZ71" s="51"/>
      <c r="AEA71" s="51"/>
      <c r="AEB71" s="51"/>
      <c r="AEC71" s="51"/>
      <c r="AED71" s="51"/>
      <c r="AEE71" s="51"/>
      <c r="AEF71" s="51"/>
      <c r="AEG71" s="51"/>
      <c r="AEH71" s="51"/>
      <c r="AEI71" s="51"/>
      <c r="AEJ71" s="51"/>
      <c r="AEK71" s="51"/>
      <c r="AEL71" s="51"/>
      <c r="AEM71" s="51"/>
      <c r="AEN71" s="51"/>
      <c r="AEO71" s="51"/>
      <c r="AEP71" s="51"/>
      <c r="AEQ71" s="51"/>
      <c r="AER71" s="51"/>
      <c r="AES71" s="52"/>
      <c r="AET71" s="52"/>
      <c r="AEU71" s="52"/>
      <c r="AEV71" s="52"/>
      <c r="AEW71" s="52"/>
      <c r="AEX71" s="52"/>
      <c r="AEY71" s="52"/>
      <c r="AEZ71" s="52"/>
      <c r="AFA71" s="52"/>
      <c r="AFB71" s="52"/>
      <c r="AFC71" s="52"/>
      <c r="AFD71" s="52"/>
      <c r="AFE71" s="52"/>
      <c r="AFF71" s="52"/>
      <c r="AFG71" s="52"/>
      <c r="AFH71" s="52"/>
      <c r="AFI71" s="52"/>
      <c r="AFJ71" s="52"/>
      <c r="AFK71" s="52"/>
      <c r="AFL71" s="52"/>
      <c r="AFM71" s="52"/>
      <c r="AFN71" s="52"/>
      <c r="AFO71" s="52"/>
      <c r="AFP71" s="52"/>
      <c r="AFQ71" s="52"/>
      <c r="AFR71" s="52"/>
      <c r="AFS71" s="52"/>
      <c r="AFT71" s="52"/>
      <c r="AFU71" s="52"/>
      <c r="AFV71" s="55"/>
      <c r="AFW71" s="55"/>
      <c r="AFX71" s="55"/>
      <c r="AFY71" s="55"/>
      <c r="AFZ71" s="55"/>
      <c r="AGA71" s="55"/>
      <c r="AGB71" s="55"/>
      <c r="AGC71" s="55"/>
      <c r="AGD71" s="55"/>
      <c r="AGE71" s="55"/>
      <c r="AGF71" s="55"/>
      <c r="AGG71" s="55"/>
      <c r="AGH71" s="55"/>
      <c r="AGI71" s="55"/>
      <c r="AGJ71" s="55"/>
      <c r="AGK71" s="55"/>
      <c r="AGL71" s="55"/>
      <c r="AGM71" s="55"/>
      <c r="AGN71" s="55" t="s">
        <v>130</v>
      </c>
      <c r="AGO71" s="55"/>
      <c r="AGP71" s="55"/>
      <c r="AGQ71" s="55"/>
      <c r="AGR71" s="55"/>
      <c r="AGS71" s="55"/>
      <c r="AGT71" s="55"/>
      <c r="AGU71" s="58"/>
      <c r="AGV71" s="58"/>
      <c r="AGW71" s="58"/>
      <c r="AGX71" s="58"/>
      <c r="AGY71" s="58"/>
      <c r="AGZ71" s="58"/>
      <c r="AHA71" s="58"/>
      <c r="AHB71" s="58"/>
      <c r="AHC71" s="58"/>
      <c r="AHD71" s="58"/>
      <c r="AHE71" s="58"/>
      <c r="AHF71" s="58"/>
      <c r="AHG71" s="58"/>
      <c r="AHH71" s="58"/>
      <c r="AHI71" s="58"/>
      <c r="AHJ71" s="58"/>
      <c r="AHK71" s="58"/>
      <c r="AHL71" s="58"/>
      <c r="AHM71" s="58"/>
      <c r="AHN71" s="58"/>
      <c r="AHO71" s="58"/>
      <c r="AHP71" s="58"/>
      <c r="AHQ71" s="58"/>
      <c r="AHR71" s="58"/>
      <c r="AHS71" s="58"/>
      <c r="AHT71" s="58"/>
      <c r="AHU71" s="58"/>
      <c r="AHV71" s="58"/>
      <c r="AHW71" s="58"/>
      <c r="AHX71" s="58"/>
      <c r="AHY71" s="58"/>
      <c r="AHZ71" s="58"/>
      <c r="AIA71" s="58"/>
      <c r="AIB71" s="58"/>
      <c r="AIC71" s="58"/>
      <c r="AID71" s="58"/>
      <c r="AIE71" s="58"/>
      <c r="AIF71" s="58"/>
      <c r="AIG71" s="58"/>
      <c r="AIH71" s="58"/>
      <c r="AII71" s="58"/>
      <c r="AIJ71" s="58"/>
      <c r="AIK71" s="58"/>
      <c r="AIL71" s="58"/>
      <c r="AIM71" s="58"/>
      <c r="AIN71" s="58"/>
      <c r="AIO71" s="58"/>
      <c r="AIP71" s="58"/>
      <c r="AIQ71" s="58"/>
      <c r="AIR71" s="58"/>
      <c r="AIS71" s="58"/>
      <c r="AIT71" s="58"/>
      <c r="AIU71" s="58"/>
      <c r="AIV71" s="58"/>
      <c r="AIW71" s="58"/>
      <c r="AIX71" s="58"/>
      <c r="AIY71" s="58"/>
      <c r="AIZ71" s="58"/>
      <c r="AJA71" s="58"/>
      <c r="AJB71" s="58"/>
      <c r="AJC71" s="60"/>
      <c r="AJD71" s="60"/>
      <c r="AJE71" s="60"/>
      <c r="AJF71" s="60"/>
      <c r="AJG71" s="60"/>
      <c r="AJH71" s="60"/>
      <c r="AJI71" s="60"/>
      <c r="AJJ71" s="60"/>
      <c r="AJK71" s="60"/>
      <c r="AJL71" s="60"/>
      <c r="AJM71" s="60"/>
      <c r="AJN71" s="60"/>
      <c r="AJO71" s="60"/>
      <c r="AJP71" s="60"/>
      <c r="AJQ71" s="60"/>
      <c r="AJR71" s="60"/>
      <c r="AJS71" s="60"/>
      <c r="AJT71" s="60"/>
      <c r="AJU71" s="60"/>
      <c r="AJV71" s="60"/>
      <c r="AJW71" s="60"/>
      <c r="AJX71" s="60"/>
      <c r="AJY71" s="60"/>
      <c r="AJZ71" s="60"/>
      <c r="AKA71" s="60"/>
      <c r="AKB71" s="60"/>
      <c r="AKC71" s="60"/>
      <c r="AKD71" s="60"/>
      <c r="AKE71" s="60"/>
      <c r="AKF71" s="60"/>
      <c r="AKG71" s="60"/>
      <c r="AKH71" s="60"/>
      <c r="AKI71" s="60"/>
      <c r="AKJ71" s="60"/>
      <c r="AKK71" s="60"/>
      <c r="AKL71" s="60"/>
      <c r="AKM71" s="60"/>
      <c r="AKN71" s="60"/>
      <c r="AKO71" s="60"/>
      <c r="AKP71" s="60"/>
      <c r="AKQ71" s="60"/>
      <c r="AKR71" s="60"/>
      <c r="AKS71" s="60"/>
      <c r="AKT71" s="60"/>
      <c r="AKU71" s="60"/>
      <c r="AKV71" s="60"/>
      <c r="AKW71" s="60"/>
      <c r="AKX71" s="60"/>
      <c r="AKY71" s="60"/>
      <c r="AKZ71" s="60"/>
      <c r="ALA71" s="60"/>
      <c r="ALB71" s="60"/>
      <c r="ALC71" s="60"/>
      <c r="ALD71" s="60"/>
      <c r="ALE71" s="60"/>
      <c r="ALF71" s="60"/>
      <c r="ALG71" s="60"/>
      <c r="ALH71" s="60"/>
      <c r="ALI71" s="60"/>
      <c r="ALJ71" s="60"/>
      <c r="ALK71" s="60"/>
      <c r="ALL71" s="60"/>
      <c r="ALM71" s="60"/>
      <c r="ALN71" s="60"/>
      <c r="ALO71" s="60"/>
      <c r="ALP71" s="60"/>
      <c r="ALQ71" s="60" t="s">
        <v>130</v>
      </c>
      <c r="ALR71" s="60"/>
      <c r="ALS71" s="60"/>
      <c r="ALT71" s="60" t="s">
        <v>130</v>
      </c>
      <c r="ALU71" s="60" t="s">
        <v>130</v>
      </c>
      <c r="ALV71" s="60" t="s">
        <v>130</v>
      </c>
      <c r="ALW71" s="60"/>
      <c r="ALX71" s="60"/>
      <c r="ALY71" s="60"/>
      <c r="ALZ71" s="60"/>
      <c r="AMA71" s="60"/>
      <c r="AMB71" s="60"/>
      <c r="AMC71" s="60"/>
      <c r="AMD71" s="60"/>
      <c r="AME71" s="60"/>
      <c r="AMF71" s="60"/>
      <c r="AMG71" s="60"/>
      <c r="AMH71" s="60"/>
      <c r="AMI71" s="60"/>
      <c r="AMJ71" s="60"/>
      <c r="AMK71" s="60"/>
      <c r="AML71" s="60"/>
      <c r="AMM71" s="60"/>
      <c r="AMN71" s="60"/>
      <c r="AMO71" s="60"/>
      <c r="AMP71" s="60"/>
      <c r="AMQ71" s="60"/>
      <c r="AMR71" s="60"/>
      <c r="AMS71" s="60"/>
      <c r="AMT71" s="60"/>
      <c r="AMU71" s="60"/>
      <c r="AMV71" s="60"/>
      <c r="AMW71" s="60"/>
      <c r="AMX71" s="60"/>
      <c r="AMY71" s="60"/>
      <c r="AMZ71" s="60"/>
      <c r="ANA71" s="60"/>
      <c r="ANB71" s="60"/>
      <c r="ANC71" s="60"/>
      <c r="AND71" s="60"/>
      <c r="ANE71" s="60"/>
      <c r="ANF71" s="60"/>
      <c r="ANG71" s="60"/>
      <c r="ANH71" s="60"/>
      <c r="ANI71" s="60"/>
      <c r="ANJ71" s="60"/>
      <c r="ANK71" s="60"/>
      <c r="ANL71" s="60"/>
      <c r="ANM71" s="60"/>
      <c r="ANN71" s="60"/>
      <c r="ANO71" s="60"/>
      <c r="ANP71" s="60"/>
      <c r="ANQ71" s="60"/>
      <c r="ANR71" s="60"/>
      <c r="ANS71" s="60"/>
      <c r="ANT71" s="60"/>
      <c r="ANU71" s="60"/>
      <c r="ANV71" s="60"/>
      <c r="ANW71" s="60"/>
      <c r="ANX71" s="60"/>
      <c r="ANY71" s="60"/>
      <c r="ANZ71" s="60"/>
      <c r="AOA71" s="60"/>
      <c r="AOB71" s="60"/>
      <c r="AOC71" s="60"/>
      <c r="AOD71" s="60"/>
      <c r="AOE71" s="60"/>
      <c r="AOF71" s="60" t="s">
        <v>130</v>
      </c>
      <c r="AOG71" s="60"/>
      <c r="AOH71" s="60"/>
      <c r="AOI71" s="60"/>
      <c r="AOJ71" s="60"/>
      <c r="AOK71" s="60"/>
      <c r="AOL71" s="60"/>
      <c r="AOM71" s="60"/>
      <c r="AON71" s="60"/>
      <c r="AOO71" s="60"/>
      <c r="AOP71" s="60"/>
      <c r="AOQ71" s="60"/>
      <c r="AOR71" s="60"/>
      <c r="AOS71" s="60"/>
      <c r="AOT71" s="60"/>
      <c r="AOU71" s="60"/>
      <c r="AOV71" s="60"/>
      <c r="AOW71" s="60"/>
      <c r="AOX71" s="60"/>
      <c r="AOY71" s="60"/>
      <c r="AOZ71" s="60"/>
      <c r="APA71" s="60"/>
      <c r="APB71" s="60"/>
      <c r="APC71" s="60"/>
      <c r="APD71" s="60"/>
      <c r="APE71" s="60"/>
      <c r="APF71" s="60"/>
      <c r="APG71" s="60"/>
      <c r="APH71" s="60"/>
      <c r="API71" s="60"/>
      <c r="APJ71" s="60"/>
      <c r="APK71" s="60"/>
      <c r="APL71" s="60"/>
      <c r="APM71" s="60"/>
      <c r="APN71" s="60"/>
      <c r="APO71" s="60"/>
      <c r="APP71" s="60"/>
      <c r="APQ71" s="60"/>
      <c r="APR71" s="60"/>
      <c r="APS71" s="60"/>
      <c r="APT71" s="60"/>
      <c r="APU71" s="60"/>
      <c r="APV71" s="60"/>
      <c r="APW71" s="60"/>
      <c r="APX71" s="60"/>
      <c r="APY71" s="60"/>
      <c r="APZ71" s="60"/>
      <c r="AQA71" s="60"/>
      <c r="AQB71" s="60"/>
      <c r="AQC71" s="60"/>
      <c r="AQD71" s="60"/>
      <c r="AQE71" s="60"/>
      <c r="AQF71" s="60"/>
      <c r="AQG71" s="60"/>
      <c r="AQH71" s="60"/>
      <c r="AQI71" s="60"/>
      <c r="AQJ71" s="60"/>
      <c r="AQK71" s="60"/>
      <c r="AQL71" s="60"/>
      <c r="AQM71" s="60"/>
      <c r="AQN71" s="60"/>
      <c r="AQO71" s="60"/>
      <c r="AQP71" s="60"/>
      <c r="AQQ71" s="60"/>
      <c r="AQR71" s="65"/>
      <c r="AQS71" s="65"/>
      <c r="AQT71" s="65"/>
      <c r="AQU71" s="65"/>
      <c r="AQV71" s="65"/>
      <c r="AQW71" s="65"/>
      <c r="AQX71" s="65"/>
      <c r="AQY71" s="65"/>
      <c r="AQZ71" s="65"/>
      <c r="ARA71" s="65"/>
      <c r="ARB71" s="65"/>
      <c r="ARC71" s="65"/>
      <c r="ARD71" s="65"/>
      <c r="ARE71" s="65"/>
      <c r="ARF71" s="65"/>
      <c r="ARG71" s="65"/>
      <c r="ARH71" s="65"/>
      <c r="ARI71" s="65"/>
      <c r="ARJ71" s="65"/>
      <c r="ARK71" s="65"/>
      <c r="ARL71" s="65"/>
      <c r="ARM71" s="65"/>
      <c r="ARN71" s="65"/>
      <c r="ARO71" s="65"/>
      <c r="ARP71" s="65"/>
      <c r="ARQ71" s="65"/>
      <c r="ARR71" s="65"/>
      <c r="ARS71" s="65"/>
      <c r="ART71" s="65"/>
      <c r="ARU71" s="65"/>
      <c r="ARV71" s="65"/>
      <c r="ARW71" s="65"/>
      <c r="ARX71" s="65"/>
      <c r="ARY71" s="65"/>
      <c r="ARZ71" s="68" t="s">
        <v>130</v>
      </c>
      <c r="ASA71" s="68"/>
      <c r="ASB71" s="68"/>
      <c r="ASC71" s="68"/>
      <c r="ASD71" s="68"/>
      <c r="ASE71" s="68"/>
      <c r="ASF71" s="68"/>
      <c r="ASG71" s="68"/>
      <c r="ASH71" s="68"/>
      <c r="ASI71" s="68"/>
      <c r="ASJ71" s="68"/>
      <c r="ASK71" s="68"/>
      <c r="ASL71" s="68"/>
      <c r="ASM71" s="68"/>
      <c r="ASN71" s="68"/>
      <c r="ASO71" s="68"/>
      <c r="ASP71" s="68"/>
      <c r="ASQ71" s="68"/>
      <c r="ASR71" s="68"/>
      <c r="ASS71" s="68"/>
      <c r="AST71" s="68"/>
      <c r="ASU71" s="68"/>
      <c r="ASV71" s="68"/>
      <c r="ASW71" s="68"/>
      <c r="ASX71" s="68"/>
      <c r="ASY71" s="68"/>
      <c r="ASZ71" s="68"/>
      <c r="ATA71" s="68"/>
      <c r="ATB71" s="68"/>
      <c r="ATC71" s="68"/>
      <c r="ATD71" s="68"/>
      <c r="ATE71" s="68"/>
      <c r="ATF71" s="68"/>
      <c r="ATG71" s="68"/>
      <c r="ATH71" s="68"/>
      <c r="ATI71" s="68"/>
      <c r="ATJ71" s="68"/>
      <c r="ATK71" s="68"/>
      <c r="ATL71" s="70"/>
      <c r="ATM71" s="70"/>
      <c r="ATN71" s="70"/>
      <c r="ATO71" s="70"/>
      <c r="ATP71" s="70"/>
      <c r="ATQ71" s="70"/>
      <c r="ATR71" s="70"/>
      <c r="ATS71" s="70"/>
      <c r="ATT71" s="70"/>
      <c r="ATU71" s="70"/>
      <c r="ATV71" s="70"/>
      <c r="ATW71" s="70"/>
      <c r="ATX71" s="70"/>
      <c r="ATY71" s="70"/>
      <c r="ATZ71" s="70"/>
      <c r="AUA71" s="70"/>
      <c r="AUB71" s="70"/>
      <c r="AUC71" s="70"/>
      <c r="AUD71" s="70"/>
      <c r="AUE71" s="70"/>
      <c r="AUF71" s="70"/>
      <c r="AUG71" s="70"/>
      <c r="AUH71" s="70"/>
      <c r="AUI71" s="70"/>
      <c r="AUJ71" s="70"/>
      <c r="AUK71" s="70"/>
      <c r="AUL71" s="70"/>
      <c r="AUM71" s="70"/>
      <c r="AUN71" s="70"/>
      <c r="AUO71" s="70"/>
      <c r="AUP71" s="70"/>
      <c r="AUQ71" s="70"/>
      <c r="AUR71" s="70"/>
      <c r="AUS71" s="70"/>
      <c r="AUT71" s="70"/>
      <c r="AUU71" s="72"/>
      <c r="AUV71" s="72"/>
      <c r="AUW71" s="72"/>
      <c r="AUX71" s="72"/>
      <c r="AUY71" s="72"/>
      <c r="AUZ71" s="72"/>
      <c r="AVA71" s="72"/>
      <c r="AVB71" s="72"/>
      <c r="AVC71" s="72"/>
      <c r="AVD71" s="72"/>
      <c r="AVE71" s="72"/>
      <c r="AVF71" s="72"/>
      <c r="AVG71" s="72"/>
      <c r="AVH71" s="72"/>
      <c r="AVI71" s="72"/>
      <c r="AVJ71" s="72"/>
      <c r="AVK71" s="72"/>
      <c r="AVL71" s="72"/>
      <c r="AVM71" s="72"/>
      <c r="AVN71" s="72"/>
      <c r="AVO71" s="72"/>
      <c r="AVP71" s="72"/>
      <c r="AVQ71" s="72"/>
      <c r="AVR71" s="72"/>
      <c r="AVS71" s="72"/>
      <c r="AVT71" s="72"/>
      <c r="AVU71" s="72"/>
      <c r="AVV71" s="72"/>
      <c r="AVW71" s="72"/>
      <c r="AVX71" s="72"/>
      <c r="AVY71" s="72"/>
      <c r="AVZ71" s="72"/>
      <c r="AWA71" s="72"/>
      <c r="AWB71" s="74"/>
      <c r="AWC71" s="74"/>
      <c r="AWD71" s="74"/>
      <c r="AWE71" s="74"/>
      <c r="AWF71" s="74"/>
      <c r="AWG71" s="74"/>
      <c r="AWH71" s="74"/>
      <c r="AWI71" s="74"/>
      <c r="AWJ71" s="74"/>
      <c r="AWK71" s="74"/>
      <c r="AWL71" s="74"/>
      <c r="AWM71" s="74"/>
      <c r="AWN71" s="74"/>
      <c r="AWO71" s="74"/>
      <c r="AWP71" s="74"/>
      <c r="AWQ71" s="74"/>
      <c r="AWR71" s="74"/>
      <c r="AWS71" s="74"/>
      <c r="AWT71" s="74"/>
      <c r="AWU71" s="74"/>
      <c r="AWV71" s="74"/>
      <c r="AWW71" s="74"/>
      <c r="AWX71" s="74"/>
      <c r="AWY71" s="74"/>
      <c r="AWZ71" s="74"/>
      <c r="AXA71" s="74"/>
      <c r="AXB71" s="74"/>
      <c r="AXC71" s="74"/>
      <c r="AXD71" s="74"/>
      <c r="AXE71" s="74"/>
      <c r="AXF71" s="74"/>
      <c r="AXG71" s="74"/>
      <c r="AXH71" s="74"/>
      <c r="AXI71" s="74"/>
      <c r="AXJ71" s="74"/>
      <c r="AXK71" s="74"/>
      <c r="AXL71" s="76"/>
      <c r="AXM71" s="76"/>
      <c r="AXN71" s="76"/>
      <c r="AXO71" s="76"/>
      <c r="AXP71" s="76"/>
      <c r="AXQ71" s="76"/>
      <c r="AXR71" s="76"/>
      <c r="AXS71" s="76"/>
      <c r="AXT71" s="76"/>
      <c r="AXU71" s="76"/>
      <c r="AXV71" s="76"/>
      <c r="AXW71" s="76"/>
      <c r="AXX71" s="76"/>
      <c r="AXY71" s="76"/>
      <c r="AXZ71" s="76"/>
      <c r="AYA71" s="76"/>
      <c r="AYB71" s="76"/>
      <c r="AYC71" s="76"/>
      <c r="AYD71" s="76"/>
      <c r="AYE71" s="76"/>
      <c r="AYF71" s="76"/>
      <c r="AYG71" s="76"/>
      <c r="AYH71" s="76"/>
      <c r="AYI71" s="76"/>
      <c r="AYJ71" s="76"/>
      <c r="AYK71" s="76"/>
      <c r="AYL71" s="76"/>
      <c r="AYM71" s="76"/>
      <c r="AYN71" s="76"/>
      <c r="AYO71" s="76"/>
      <c r="AYP71" s="76"/>
      <c r="AYQ71" s="76"/>
      <c r="AYR71" s="76"/>
      <c r="AYS71" s="76"/>
      <c r="AYT71" s="76"/>
      <c r="AYU71" s="78"/>
      <c r="AYV71" s="78"/>
      <c r="AYW71" s="78" t="s">
        <v>130</v>
      </c>
      <c r="AYX71" s="78"/>
      <c r="AYY71" s="78"/>
      <c r="AYZ71" s="78"/>
      <c r="AZA71" s="78"/>
      <c r="AZB71" s="78"/>
      <c r="AZC71" s="78"/>
      <c r="AZD71" s="78"/>
      <c r="AZE71" s="78"/>
      <c r="AZF71" s="78"/>
      <c r="AZG71" s="78"/>
      <c r="AZH71" s="78"/>
      <c r="AZI71" s="78"/>
      <c r="AZJ71" s="84"/>
      <c r="AZK71" s="83"/>
      <c r="AZL71" s="83"/>
      <c r="AZM71" s="83"/>
      <c r="AZN71" s="83"/>
      <c r="AZO71" s="83"/>
      <c r="AZP71" s="83"/>
      <c r="AZQ71" s="83"/>
      <c r="AZR71" s="83"/>
      <c r="AZS71" s="83"/>
      <c r="AZT71" s="83"/>
      <c r="AZU71" s="83"/>
      <c r="AZV71" s="83"/>
      <c r="AZW71" s="83"/>
      <c r="AZX71" s="83"/>
      <c r="AZY71" s="83"/>
      <c r="AZZ71" s="83"/>
      <c r="BAA71" s="83"/>
      <c r="BAB71" s="83"/>
      <c r="BAC71" s="83"/>
      <c r="BAD71" s="83"/>
      <c r="BAE71" s="83"/>
      <c r="BAF71" s="83"/>
      <c r="BAG71" s="83"/>
      <c r="BAH71" s="83"/>
      <c r="BAI71" s="83"/>
      <c r="BAJ71" s="83"/>
      <c r="BAK71" s="83"/>
      <c r="BAL71" s="83"/>
      <c r="BAM71" s="83"/>
      <c r="BAN71" s="83"/>
      <c r="BAO71" s="83"/>
      <c r="BAP71" s="83"/>
      <c r="BAQ71" s="83"/>
      <c r="BAR71" s="83"/>
      <c r="BAS71" s="83"/>
      <c r="BAT71" s="83"/>
      <c r="BAU71" s="83"/>
      <c r="BAV71" s="83"/>
      <c r="BAW71" s="83"/>
      <c r="BAX71" s="83"/>
      <c r="BAY71" s="83"/>
      <c r="BAZ71" s="83"/>
      <c r="BBA71" s="83"/>
      <c r="BBB71" s="83"/>
      <c r="BBC71" s="83"/>
      <c r="BBD71" s="83"/>
      <c r="BBE71" s="83"/>
      <c r="BBF71" s="83"/>
      <c r="BBG71" s="83"/>
      <c r="BBH71" s="83"/>
      <c r="BBI71" s="83"/>
      <c r="BBJ71" s="83"/>
      <c r="BBK71" s="83"/>
      <c r="BBL71" s="83"/>
      <c r="BBM71" s="83"/>
      <c r="BBN71" s="83"/>
      <c r="BBO71" s="83"/>
      <c r="BBP71" s="83"/>
      <c r="BBQ71" s="83"/>
      <c r="BBR71" s="83"/>
      <c r="BBS71" s="83"/>
      <c r="BBT71" s="83"/>
      <c r="BBU71" s="83"/>
      <c r="BBV71" s="83"/>
      <c r="BBW71" s="83"/>
      <c r="BBX71" s="83"/>
      <c r="BBY71" s="83"/>
      <c r="BBZ71" s="83"/>
      <c r="BCA71" s="83"/>
      <c r="BCB71" s="83"/>
      <c r="BCC71" s="83"/>
      <c r="BCD71" s="83"/>
      <c r="BCE71" s="83"/>
      <c r="BCF71" s="83"/>
      <c r="BCG71" s="83"/>
      <c r="BCH71" s="83"/>
      <c r="BCI71" s="83"/>
      <c r="BCJ71" s="83"/>
      <c r="BCK71" s="83"/>
      <c r="BCL71" s="83"/>
      <c r="BCM71" s="83"/>
      <c r="BCN71" s="83"/>
      <c r="BCO71" s="83"/>
      <c r="BCP71" s="83"/>
      <c r="BCQ71" s="83"/>
      <c r="BCR71" s="83"/>
      <c r="BCS71" s="83"/>
      <c r="BCT71" s="83"/>
      <c r="BCU71" s="83"/>
      <c r="BCV71" s="83"/>
      <c r="BCW71" s="83"/>
      <c r="BCX71" s="83"/>
      <c r="BCY71" s="83"/>
      <c r="BCZ71" s="83"/>
      <c r="BDA71" s="83"/>
      <c r="BDB71" s="83"/>
      <c r="BDC71" s="83"/>
      <c r="BDD71" s="83"/>
      <c r="BDE71" s="83"/>
      <c r="BDF71" s="83"/>
      <c r="BDG71" s="83"/>
      <c r="BDH71" s="83"/>
      <c r="BDI71" s="83"/>
      <c r="BDJ71" s="83"/>
      <c r="BDK71" s="83"/>
      <c r="BDL71" s="83"/>
      <c r="BDM71" s="83"/>
      <c r="BDN71" s="83"/>
      <c r="BDO71" s="83"/>
      <c r="BDP71" s="83"/>
      <c r="BDQ71" s="83"/>
      <c r="BDR71" s="83"/>
      <c r="BDS71" s="88"/>
      <c r="BDT71" s="1"/>
      <c r="BDU71" s="1"/>
      <c r="BDV71" s="1"/>
      <c r="BDW71" s="1"/>
      <c r="BDX71" s="1"/>
      <c r="BDY71" s="1"/>
      <c r="BDZ71" s="1"/>
      <c r="BEA71" s="1"/>
      <c r="BEB71" s="1"/>
      <c r="BEC71" s="1"/>
      <c r="BED71" s="1"/>
      <c r="BEE71" s="1"/>
      <c r="BEF71" s="1"/>
      <c r="BEG71" s="1"/>
      <c r="BEH71" s="1"/>
      <c r="BEI71" s="1"/>
      <c r="BEJ71" s="1"/>
      <c r="BEK71" s="1"/>
      <c r="BEL71" s="1"/>
      <c r="BEM71" s="1"/>
      <c r="BEN71" s="1"/>
      <c r="BEO71" s="1"/>
      <c r="BEP71" s="1"/>
      <c r="BEQ71" s="1"/>
      <c r="BER71" s="1"/>
      <c r="BES71" s="1"/>
      <c r="BET71" s="1"/>
      <c r="BEU71" s="1"/>
      <c r="BEV71" s="1"/>
      <c r="BEW71" s="1"/>
      <c r="BEX71" s="1"/>
      <c r="BEY71" s="1"/>
      <c r="BEZ71" s="1"/>
      <c r="BFA71" s="1"/>
      <c r="BFB71" s="1"/>
      <c r="BFC71" s="1"/>
      <c r="BFD71" s="1"/>
      <c r="BFE71" s="1"/>
      <c r="BFF71" s="1"/>
      <c r="BFG71" s="1"/>
      <c r="BFH71" s="1"/>
      <c r="BFI71" s="1"/>
      <c r="BFJ71" s="1"/>
      <c r="BFK71" s="1"/>
      <c r="BFL71" s="1"/>
      <c r="BFM71" s="1"/>
      <c r="BFN71" s="1"/>
      <c r="BFO71" s="1"/>
      <c r="BFP71" s="1"/>
      <c r="BFQ71" s="1"/>
      <c r="BFR71" s="1"/>
      <c r="BFS71" s="1"/>
      <c r="BFT71" s="1"/>
      <c r="BFU71" s="1"/>
      <c r="BFV71" s="1"/>
      <c r="BFW71" s="1"/>
      <c r="BFX71" s="1"/>
      <c r="BFY71" s="1"/>
      <c r="BFZ71" s="1"/>
      <c r="BGA71" s="1"/>
      <c r="BGB71" s="1"/>
      <c r="BGC71" s="1"/>
      <c r="BGD71" s="1"/>
      <c r="BGE71" s="1"/>
      <c r="BGF71" s="1"/>
      <c r="BGG71" s="1" t="s">
        <v>130</v>
      </c>
      <c r="BGH71" s="1" t="s">
        <v>130</v>
      </c>
      <c r="BGI71" s="1" t="s">
        <v>130</v>
      </c>
      <c r="BGJ71" s="1" t="s">
        <v>130</v>
      </c>
      <c r="BGK71" s="1" t="s">
        <v>130</v>
      </c>
      <c r="BGL71" s="1" t="s">
        <v>130</v>
      </c>
      <c r="BGM71" s="1" t="s">
        <v>130</v>
      </c>
      <c r="BGN71" s="1" t="s">
        <v>130</v>
      </c>
      <c r="BGO71" s="1" t="s">
        <v>130</v>
      </c>
      <c r="BGP71" s="1" t="s">
        <v>130</v>
      </c>
      <c r="BGQ71" s="1" t="s">
        <v>130</v>
      </c>
      <c r="BGR71" s="1" t="s">
        <v>130</v>
      </c>
      <c r="BGS71" s="1" t="s">
        <v>130</v>
      </c>
      <c r="BGT71" s="1" t="s">
        <v>130</v>
      </c>
      <c r="BGU71" s="1" t="s">
        <v>130</v>
      </c>
      <c r="BGV71" s="1" t="s">
        <v>130</v>
      </c>
      <c r="BGW71" s="1" t="s">
        <v>130</v>
      </c>
      <c r="BGX71" s="1" t="s">
        <v>130</v>
      </c>
      <c r="BGY71" s="1" t="s">
        <v>130</v>
      </c>
      <c r="BGZ71" s="1" t="s">
        <v>130</v>
      </c>
      <c r="BHA71" s="1" t="s">
        <v>130</v>
      </c>
      <c r="BHB71" s="1" t="s">
        <v>130</v>
      </c>
      <c r="BHC71" s="1" t="s">
        <v>130</v>
      </c>
      <c r="BHD71" s="1" t="s">
        <v>130</v>
      </c>
      <c r="BHE71" s="1" t="s">
        <v>130</v>
      </c>
      <c r="BHF71" s="1" t="s">
        <v>130</v>
      </c>
      <c r="BHG71" s="1" t="s">
        <v>130</v>
      </c>
      <c r="BHH71" s="1" t="s">
        <v>130</v>
      </c>
      <c r="BHI71" s="1" t="s">
        <v>130</v>
      </c>
      <c r="BHJ71" s="1" t="s">
        <v>130</v>
      </c>
      <c r="BHK71" s="1" t="s">
        <v>130</v>
      </c>
      <c r="BHL71" s="1" t="s">
        <v>130</v>
      </c>
      <c r="BHM71" s="1" t="s">
        <v>130</v>
      </c>
      <c r="BHN71" s="1" t="s">
        <v>130</v>
      </c>
      <c r="BHO71" s="1" t="s">
        <v>130</v>
      </c>
      <c r="BHP71" s="1" t="s">
        <v>130</v>
      </c>
      <c r="BHQ71" s="1" t="s">
        <v>130</v>
      </c>
      <c r="BHR71" s="1" t="s">
        <v>130</v>
      </c>
      <c r="BHS71" s="1" t="s">
        <v>130</v>
      </c>
      <c r="BHT71" s="1" t="s">
        <v>130</v>
      </c>
      <c r="BHU71" s="1" t="s">
        <v>130</v>
      </c>
      <c r="BHV71" s="1" t="s">
        <v>130</v>
      </c>
      <c r="BHW71" s="1" t="s">
        <v>130</v>
      </c>
      <c r="BHX71" s="1" t="s">
        <v>130</v>
      </c>
      <c r="BHY71" s="1" t="s">
        <v>130</v>
      </c>
      <c r="BHZ71" s="1" t="s">
        <v>130</v>
      </c>
      <c r="BIA71" s="1" t="s">
        <v>130</v>
      </c>
      <c r="BIB71" s="1" t="s">
        <v>130</v>
      </c>
      <c r="BIC71" s="1" t="s">
        <v>130</v>
      </c>
      <c r="BID71" s="1" t="s">
        <v>130</v>
      </c>
      <c r="BIE71" s="1" t="s">
        <v>130</v>
      </c>
      <c r="BIF71" s="1" t="s">
        <v>130</v>
      </c>
      <c r="BIG71" s="1" t="s">
        <v>130</v>
      </c>
      <c r="BIH71" s="1" t="s">
        <v>130</v>
      </c>
      <c r="BII71" s="1" t="s">
        <v>130</v>
      </c>
      <c r="BIJ71" s="1" t="s">
        <v>130</v>
      </c>
      <c r="BIK71" s="1" t="s">
        <v>130</v>
      </c>
      <c r="BIL71" s="1" t="s">
        <v>130</v>
      </c>
      <c r="BIM71" s="1" t="s">
        <v>130</v>
      </c>
      <c r="BIN71" s="1" t="s">
        <v>130</v>
      </c>
      <c r="BIO71" s="1" t="s">
        <v>130</v>
      </c>
      <c r="BIP71" s="1" t="s">
        <v>130</v>
      </c>
      <c r="BIQ71" s="1" t="s">
        <v>130</v>
      </c>
      <c r="BIR71" s="1" t="s">
        <v>130</v>
      </c>
      <c r="BIS71" s="1" t="s">
        <v>130</v>
      </c>
      <c r="BIT71" s="1" t="s">
        <v>130</v>
      </c>
      <c r="BIU71" s="1" t="s">
        <v>130</v>
      </c>
      <c r="BIV71" s="1" t="s">
        <v>130</v>
      </c>
      <c r="BIW71" s="1" t="s">
        <v>130</v>
      </c>
      <c r="BIX71" s="1" t="s">
        <v>130</v>
      </c>
      <c r="BIY71" s="1" t="s">
        <v>130</v>
      </c>
      <c r="BIZ71" s="1" t="s">
        <v>130</v>
      </c>
      <c r="BJA71" s="1" t="s">
        <v>130</v>
      </c>
      <c r="BJB71" s="1" t="s">
        <v>130</v>
      </c>
      <c r="BJC71" s="1" t="s">
        <v>130</v>
      </c>
      <c r="BJD71" s="1" t="s">
        <v>130</v>
      </c>
      <c r="BJE71" s="1" t="s">
        <v>130</v>
      </c>
      <c r="BJF71" s="1" t="s">
        <v>130</v>
      </c>
      <c r="BJG71" s="1" t="s">
        <v>130</v>
      </c>
      <c r="BJH71" s="1" t="s">
        <v>130</v>
      </c>
      <c r="BJI71" s="1" t="s">
        <v>130</v>
      </c>
      <c r="BJJ71" s="1" t="s">
        <v>130</v>
      </c>
      <c r="BJK71" s="1" t="s">
        <v>130</v>
      </c>
      <c r="BJL71" s="1" t="s">
        <v>130</v>
      </c>
      <c r="BJM71" s="1" t="s">
        <v>130</v>
      </c>
      <c r="BJN71" s="1" t="s">
        <v>130</v>
      </c>
      <c r="BJO71" s="1" t="s">
        <v>130</v>
      </c>
      <c r="BJP71" s="1" t="s">
        <v>130</v>
      </c>
      <c r="BJQ71" s="1" t="s">
        <v>130</v>
      </c>
      <c r="BJR71" s="1" t="s">
        <v>130</v>
      </c>
      <c r="BJS71" s="1" t="s">
        <v>130</v>
      </c>
      <c r="BJT71" s="1" t="s">
        <v>130</v>
      </c>
      <c r="BJU71" s="1" t="s">
        <v>130</v>
      </c>
      <c r="BJV71" s="1" t="s">
        <v>130</v>
      </c>
      <c r="BJW71" s="1" t="s">
        <v>130</v>
      </c>
      <c r="BJX71" s="1" t="s">
        <v>130</v>
      </c>
      <c r="BJY71" s="1" t="s">
        <v>130</v>
      </c>
      <c r="BJZ71" s="1" t="s">
        <v>130</v>
      </c>
      <c r="BKA71" s="1" t="s">
        <v>130</v>
      </c>
      <c r="BKB71" s="1" t="s">
        <v>130</v>
      </c>
      <c r="BKC71" s="1" t="s">
        <v>130</v>
      </c>
      <c r="BKD71" s="1" t="s">
        <v>130</v>
      </c>
      <c r="BKE71" s="1" t="s">
        <v>130</v>
      </c>
      <c r="BKF71" s="1" t="s">
        <v>130</v>
      </c>
      <c r="BKG71" s="1" t="s">
        <v>130</v>
      </c>
      <c r="BKH71" s="1" t="s">
        <v>130</v>
      </c>
      <c r="BKI71" s="1"/>
      <c r="BKJ71" s="1"/>
      <c r="BKK71" s="1"/>
      <c r="BKL71" s="1"/>
      <c r="BKM71" s="1"/>
      <c r="BKN71" s="1"/>
      <c r="BKO71" s="1"/>
      <c r="BKP71" s="1"/>
      <c r="BKQ71" s="1"/>
      <c r="BKR71" s="1"/>
      <c r="BKS71" s="1"/>
      <c r="BKT71" s="1"/>
      <c r="BKU71" s="1"/>
      <c r="BKV71" s="1"/>
      <c r="BKW71" s="1"/>
      <c r="BKX71" s="1"/>
      <c r="BKY71" s="1"/>
      <c r="BKZ71" s="1"/>
      <c r="BLA71" s="1"/>
      <c r="BLB71" s="1"/>
      <c r="BLC71" s="1"/>
      <c r="BLD71" s="1"/>
      <c r="BLE71" s="1"/>
      <c r="BLF71" s="1"/>
      <c r="BLG71" s="1"/>
      <c r="BLH71" s="1"/>
      <c r="BLI71" s="1"/>
      <c r="BLJ71" s="1"/>
      <c r="BLK71" s="1"/>
      <c r="BLL71" s="1"/>
      <c r="BLM71" s="1"/>
      <c r="BLN71" s="1"/>
      <c r="BLO71" s="1"/>
      <c r="BLP71" s="1"/>
      <c r="BLQ71" s="1"/>
      <c r="BLR71" s="1"/>
      <c r="BLS71" s="1"/>
      <c r="BLT71" s="1"/>
      <c r="BLU71" s="1"/>
      <c r="BLV71" s="1"/>
      <c r="BLW71" s="1"/>
      <c r="BLX71" s="1"/>
      <c r="BLY71" s="1"/>
      <c r="BLZ71" s="1"/>
      <c r="BMA71" s="1"/>
      <c r="BMB71" s="1"/>
      <c r="BMC71" s="1"/>
      <c r="BMD71" s="1"/>
      <c r="BME71" s="1"/>
      <c r="BMF71" s="1"/>
      <c r="BMG71" s="1"/>
      <c r="BMH71" s="1"/>
      <c r="BMI71" s="1"/>
      <c r="BMJ71" s="1"/>
      <c r="BMK71" s="1"/>
      <c r="BML71" s="1"/>
      <c r="BMM71" s="1"/>
      <c r="BMN71" s="1"/>
      <c r="BMO71" s="1"/>
      <c r="BMP71" s="1"/>
      <c r="BMQ71" s="1"/>
      <c r="BMR71" s="1"/>
      <c r="BMS71" s="1"/>
      <c r="BMT71" s="1"/>
      <c r="BMU71" s="1"/>
      <c r="BMV71" s="1"/>
      <c r="BMW71" s="1"/>
      <c r="BMX71" s="1"/>
      <c r="BMY71" s="1"/>
      <c r="BMZ71" s="1"/>
      <c r="BNA71" s="1"/>
      <c r="BNB71" s="1"/>
      <c r="BNC71" s="1"/>
      <c r="BND71" s="1"/>
      <c r="BNE71" s="1"/>
      <c r="BNF71" s="1"/>
      <c r="BNG71" s="1"/>
      <c r="BNH71" s="1"/>
      <c r="BNI71" s="1"/>
      <c r="BNJ71" s="1"/>
      <c r="BNK71" s="1"/>
      <c r="BNL71" s="1"/>
      <c r="BNM71" s="1"/>
      <c r="BNN71" s="1"/>
      <c r="BNO71" s="1"/>
      <c r="BNP71" s="1"/>
      <c r="BNQ71" s="1"/>
      <c r="BNR71" s="1"/>
      <c r="BNS71" s="1"/>
      <c r="BNT71" s="1"/>
      <c r="BNU71" s="1"/>
      <c r="BNV71" s="1"/>
      <c r="BNW71" s="1"/>
      <c r="BNX71" s="1"/>
      <c r="BNY71" s="1"/>
      <c r="BNZ71" s="1"/>
      <c r="BOA71" s="1"/>
      <c r="BOB71" s="1"/>
      <c r="BOC71" s="1"/>
      <c r="BOD71" s="1"/>
      <c r="BOE71" s="1"/>
      <c r="BOF71" s="1"/>
      <c r="BOG71" s="1"/>
      <c r="BOH71" s="1"/>
      <c r="BOI71" s="1"/>
      <c r="BOJ71" s="1"/>
      <c r="BOK71" s="1"/>
      <c r="BOL71" s="1"/>
      <c r="BOM71" s="1"/>
      <c r="BON71" s="1"/>
      <c r="BOO71" s="1"/>
      <c r="BOP71" s="1"/>
      <c r="BOQ71" s="1"/>
      <c r="BOR71" s="1"/>
      <c r="BOS71" s="1"/>
      <c r="BOT71" s="1"/>
      <c r="BOU71" s="1"/>
      <c r="BOV71" s="1"/>
      <c r="BOW71" s="1"/>
      <c r="BOX71" s="1"/>
      <c r="BOY71" s="1"/>
      <c r="BOZ71" s="1"/>
      <c r="BPA71" s="1"/>
      <c r="BPB71" s="1"/>
      <c r="BPC71" s="1"/>
      <c r="BPD71" s="1"/>
      <c r="BPE71" s="1"/>
      <c r="BPF71" s="1"/>
      <c r="BPG71" s="1"/>
      <c r="BPH71" s="1"/>
      <c r="BPI71" s="1"/>
      <c r="BPJ71" s="1"/>
      <c r="BPK71" s="1"/>
      <c r="BPL71" s="1"/>
      <c r="BPM71" s="1"/>
      <c r="BPN71" s="1"/>
      <c r="BPO71" s="1"/>
      <c r="BPP71" s="1"/>
      <c r="BPQ71" s="1"/>
      <c r="BPR71" s="1"/>
      <c r="BPS71" s="1"/>
      <c r="BPT71" s="1"/>
      <c r="BPU71" s="1"/>
      <c r="BPV71" s="1"/>
      <c r="BPW71" s="1"/>
      <c r="BPX71" s="1"/>
      <c r="BPY71" s="1"/>
      <c r="BPZ71" s="1"/>
      <c r="BQA71" s="1"/>
      <c r="BQB71" s="1"/>
      <c r="BQC71" s="1"/>
      <c r="BQD71" s="1"/>
      <c r="BQE71" s="1"/>
      <c r="BQF71" s="1"/>
      <c r="BQG71" s="1"/>
      <c r="BQH71" s="1"/>
      <c r="BQI71" s="1"/>
      <c r="BQJ71" s="1"/>
      <c r="BQK71" s="1"/>
      <c r="BQL71" s="1"/>
      <c r="BQM71" s="1"/>
      <c r="BQN71" s="1"/>
      <c r="BQO71" s="1"/>
      <c r="BQP71" s="1"/>
      <c r="BQQ71" s="1"/>
      <c r="BQR71" s="1"/>
      <c r="BQS71" s="1"/>
      <c r="BQT71" s="1"/>
      <c r="BQU71" s="1"/>
      <c r="BQV71" s="1"/>
      <c r="BQW71" s="1"/>
      <c r="BQX71" s="1"/>
      <c r="BQY71" s="1"/>
      <c r="BQZ71" s="1"/>
      <c r="BRA71" s="1"/>
      <c r="BRB71" s="1"/>
      <c r="BRC71" s="1"/>
      <c r="BRD71" s="1"/>
      <c r="BRE71" s="1"/>
      <c r="BRF71" s="1"/>
      <c r="BRG71" s="1"/>
      <c r="BRH71" s="1"/>
      <c r="BRI71" s="1"/>
      <c r="BRJ71" s="1"/>
      <c r="BRK71" s="1"/>
      <c r="BRL71" s="1"/>
      <c r="BRM71" s="1"/>
      <c r="BRN71" s="1"/>
      <c r="BRO71" s="1"/>
      <c r="BRP71" s="1"/>
      <c r="BRQ71" s="1"/>
      <c r="BRR71" s="1"/>
      <c r="BRS71" s="1"/>
      <c r="BRT71" s="1"/>
      <c r="BRU71" s="1"/>
      <c r="BRV71" s="1"/>
      <c r="BRW71" s="1"/>
      <c r="BRX71" s="1"/>
      <c r="BRY71" s="1"/>
      <c r="BRZ71" s="1"/>
      <c r="BSA71" s="1"/>
      <c r="BSB71" s="1"/>
      <c r="BSC71" s="1"/>
      <c r="BSD71" s="1"/>
      <c r="BSE71" s="1"/>
      <c r="BSF71" s="1"/>
      <c r="BSG71" s="1"/>
      <c r="BSH71" s="1"/>
      <c r="BSI71" s="1"/>
      <c r="BSJ71" s="1"/>
      <c r="BSK71" s="1"/>
      <c r="BSL71" s="1"/>
      <c r="BSM71" s="1"/>
      <c r="BSN71" s="1"/>
      <c r="BSO71" s="1"/>
      <c r="BSP71" s="1"/>
      <c r="BSQ71" s="1"/>
      <c r="BSR71" s="1"/>
      <c r="BSS71" s="1"/>
      <c r="BST71" s="1"/>
      <c r="BSU71" s="1"/>
      <c r="BSV71" s="1"/>
      <c r="BSW71" s="1"/>
      <c r="BSX71" s="1"/>
      <c r="BSY71" s="1"/>
      <c r="BSZ71" s="1"/>
      <c r="BTA71" s="1"/>
      <c r="BTB71" s="1"/>
      <c r="BTC71" s="1"/>
      <c r="BTD71" s="1"/>
      <c r="BTE71" s="1"/>
      <c r="BTF71" s="1"/>
      <c r="BTG71" s="1"/>
      <c r="BTH71" s="1"/>
      <c r="BTI71" s="1"/>
      <c r="BTJ71" s="1"/>
      <c r="BTK71" s="1"/>
      <c r="BTL71" s="1"/>
      <c r="BTM71" s="1"/>
      <c r="BTN71" s="1"/>
      <c r="BTO71" s="1"/>
      <c r="BTP71" s="1"/>
      <c r="BTQ71" s="1"/>
      <c r="BTR71" s="1"/>
      <c r="BTS71" s="1"/>
      <c r="BTT71" s="1"/>
      <c r="BTU71" s="1"/>
      <c r="BTV71" s="1"/>
      <c r="BTW71" s="1"/>
      <c r="BTX71" s="1"/>
      <c r="BTY71" s="1"/>
      <c r="BTZ71" s="1"/>
      <c r="BUA71" s="1"/>
      <c r="BUB71" s="1"/>
      <c r="BUC71" s="1"/>
      <c r="BUD71" s="1"/>
      <c r="BUE71" s="1"/>
      <c r="BUF71" s="1"/>
      <c r="BUG71" s="1"/>
      <c r="BUH71" s="1"/>
      <c r="BUI71" s="1"/>
      <c r="BUJ71" s="1"/>
      <c r="BUK71" s="1"/>
      <c r="BUL71" s="1"/>
      <c r="BUM71" s="1"/>
      <c r="BUN71" s="1"/>
      <c r="BUO71" s="1"/>
      <c r="BUP71" s="1"/>
      <c r="BUQ71" s="1"/>
      <c r="BUR71" s="1"/>
      <c r="BUS71" s="1"/>
      <c r="BUT71" s="1"/>
      <c r="BUU71" s="1"/>
      <c r="BUV71" s="1"/>
      <c r="BUW71" s="1"/>
      <c r="BUX71" s="1"/>
      <c r="BUY71" s="1"/>
      <c r="BUZ71" s="1"/>
      <c r="BVA71" s="1"/>
      <c r="BVB71" s="1"/>
      <c r="BVC71" s="1"/>
      <c r="BVD71" s="1"/>
      <c r="BVE71" s="1"/>
      <c r="BVF71" s="1"/>
      <c r="BVG71" s="1"/>
      <c r="BVH71" s="1"/>
      <c r="BVI71" s="1"/>
      <c r="BVJ71" s="1"/>
      <c r="BVK71" s="1"/>
      <c r="BVL71" s="1"/>
      <c r="BVM71" s="1"/>
      <c r="BVN71" s="1"/>
      <c r="BVO71" s="1"/>
      <c r="BVP71" s="1"/>
      <c r="BVQ71" s="1"/>
      <c r="BVR71" s="1"/>
      <c r="BVS71" s="1"/>
      <c r="BVT71" s="1"/>
      <c r="BVU71" s="1"/>
      <c r="BVV71" s="1"/>
      <c r="BVW71" s="1"/>
      <c r="BVX71" s="1"/>
      <c r="BVY71" s="1"/>
      <c r="BVZ71" s="1"/>
      <c r="BWA71" s="1"/>
      <c r="BWB71" s="1"/>
      <c r="BWC71" s="1"/>
      <c r="BWD71" s="1"/>
      <c r="BWE71" s="1"/>
      <c r="BWF71" s="1"/>
      <c r="BWG71" s="1"/>
      <c r="BWH71" s="1"/>
      <c r="BWI71" s="1"/>
      <c r="BWJ71" s="1"/>
      <c r="BWK71" s="1"/>
      <c r="BWL71" s="1"/>
      <c r="BWM71" s="1"/>
      <c r="BWN71" s="1"/>
      <c r="BWO71" s="1"/>
      <c r="BWP71" s="1"/>
      <c r="BWQ71" s="1"/>
      <c r="BWR71" s="1"/>
      <c r="BWS71" s="1"/>
      <c r="BWT71" s="1"/>
      <c r="BWU71" s="1"/>
      <c r="BWV71" s="1"/>
      <c r="BWW71" s="1"/>
      <c r="BWX71" s="1"/>
      <c r="BWY71" s="1"/>
      <c r="BWZ71" s="1"/>
      <c r="BXA71" s="1"/>
      <c r="BXB71" s="1"/>
      <c r="BXC71" s="1"/>
      <c r="BXD71" s="1"/>
      <c r="BXE71" s="1"/>
      <c r="BXF71" s="1"/>
      <c r="BXG71" s="1"/>
      <c r="BXH71" s="1"/>
      <c r="BXI71" s="1"/>
      <c r="BXJ71" s="1"/>
      <c r="BXK71" s="1"/>
      <c r="BXL71" s="1"/>
      <c r="BXM71" s="1"/>
      <c r="BXN71" s="1"/>
      <c r="BXO71" s="1"/>
      <c r="BXP71" s="1"/>
      <c r="BXQ71" s="1"/>
      <c r="BXR71" s="1"/>
      <c r="BXS71" s="1"/>
      <c r="BXT71" s="1"/>
      <c r="BXU71" s="1"/>
      <c r="BXV71" s="1"/>
      <c r="BXW71" s="1"/>
      <c r="BXX71" s="1"/>
      <c r="BXY71" s="1"/>
      <c r="BXZ71" s="1"/>
      <c r="BYA71" s="1"/>
      <c r="BYB71" s="1"/>
      <c r="BYC71" s="1"/>
      <c r="BYD71" s="1"/>
      <c r="BYE71" s="1"/>
      <c r="BYF71" s="1"/>
      <c r="BYG71" s="1"/>
      <c r="BYH71" s="1"/>
      <c r="BYI71" s="1"/>
      <c r="BYJ71" s="1"/>
      <c r="BYK71" s="1"/>
      <c r="BYL71" s="1"/>
      <c r="BYM71" s="1"/>
      <c r="BYN71" s="1"/>
      <c r="BYO71" s="1"/>
      <c r="BYP71" s="1"/>
      <c r="BYQ71" s="1"/>
      <c r="BYR71" s="1"/>
      <c r="BYS71" s="1"/>
      <c r="BYT71" s="1"/>
      <c r="BYU71" s="1"/>
      <c r="BYV71" s="1"/>
      <c r="BYW71" s="1"/>
      <c r="BYX71" s="1"/>
      <c r="BYY71" s="1"/>
      <c r="BYZ71" s="1"/>
      <c r="BZA71" s="1"/>
      <c r="BZB71" s="1"/>
      <c r="BZC71" s="1"/>
      <c r="BZD71" s="1"/>
      <c r="BZE71" s="1"/>
      <c r="BZF71" s="1"/>
      <c r="BZG71" s="1"/>
      <c r="BZH71" s="1"/>
      <c r="BZI71" s="1"/>
      <c r="BZJ71" s="1"/>
      <c r="BZK71" s="1"/>
      <c r="BZL71" s="1"/>
      <c r="BZM71" s="1"/>
      <c r="BZN71" s="1"/>
      <c r="BZO71" s="1"/>
      <c r="BZP71" s="1"/>
      <c r="BZQ71" s="1"/>
      <c r="BZR71" s="1"/>
      <c r="BZS71" s="1"/>
      <c r="BZT71" s="1"/>
      <c r="BZU71" s="1"/>
      <c r="BZV71" s="1"/>
      <c r="BZW71" s="1"/>
      <c r="BZX71" s="1"/>
      <c r="BZY71" s="1"/>
      <c r="BZZ71" s="1"/>
      <c r="CAA71" s="1"/>
      <c r="CAB71" s="1"/>
      <c r="CAC71" s="1"/>
      <c r="CAD71" s="1"/>
      <c r="CAE71" s="1"/>
      <c r="CAF71" s="1"/>
      <c r="CAG71" s="1"/>
      <c r="CAH71" s="1"/>
      <c r="CAI71" s="1"/>
      <c r="CAJ71" s="1"/>
      <c r="CAK71" s="1"/>
      <c r="CAL71" s="1"/>
      <c r="CAM71" s="1"/>
      <c r="CAN71" s="1"/>
      <c r="CAO71" s="1"/>
      <c r="CAP71" s="1"/>
      <c r="CAQ71" s="1"/>
      <c r="CAR71" s="1"/>
      <c r="CAS71" s="1"/>
      <c r="CAT71" s="1"/>
      <c r="CAU71" s="1"/>
      <c r="CAV71" s="1"/>
      <c r="CAW71" s="1"/>
      <c r="CAX71" s="1"/>
      <c r="CAY71" s="1"/>
      <c r="CAZ71" s="1"/>
      <c r="CBA71" s="1"/>
      <c r="CBB71" s="1"/>
      <c r="CBC71" s="1"/>
      <c r="CBD71" s="1"/>
      <c r="CBE71" s="1"/>
      <c r="CBF71" s="1"/>
      <c r="CBG71" s="1"/>
      <c r="CBH71" s="1"/>
      <c r="CBI71" s="1"/>
      <c r="CBJ71" s="1"/>
      <c r="CBK71" s="1"/>
      <c r="CBL71" s="1"/>
      <c r="CBM71" s="1"/>
      <c r="CBN71" s="1"/>
      <c r="CBO71" s="1"/>
      <c r="CBP71" s="1"/>
      <c r="CBQ71" s="1"/>
      <c r="CBR71" s="1"/>
      <c r="CBS71" s="1"/>
      <c r="CBT71" s="1"/>
      <c r="CBU71" s="1"/>
      <c r="CBV71" s="1"/>
      <c r="CBW71" s="1"/>
      <c r="CBX71" s="1"/>
      <c r="CBY71" s="1"/>
      <c r="CBZ71" s="1"/>
      <c r="CCA71" s="1"/>
      <c r="CCB71" s="1"/>
      <c r="CCC71" s="1"/>
      <c r="CCD71" s="1"/>
      <c r="CCE71" s="1"/>
      <c r="CCF71" s="1"/>
      <c r="CCG71" s="1"/>
      <c r="CCH71" s="1"/>
      <c r="CCI71" s="1"/>
      <c r="CCJ71" s="1"/>
      <c r="CCK71" s="1"/>
      <c r="CCL71" s="1"/>
      <c r="CCM71" s="1"/>
      <c r="CCN71" s="1"/>
      <c r="CCO71" s="1"/>
      <c r="CCP71" s="1"/>
      <c r="CCQ71" s="1"/>
      <c r="CCR71" s="1"/>
      <c r="CCS71" s="1"/>
      <c r="CCT71" s="1"/>
      <c r="CCU71" s="1"/>
      <c r="CCV71" s="1"/>
      <c r="CCW71" s="1"/>
      <c r="CCX71" s="1"/>
      <c r="CCY71" s="1"/>
      <c r="CCZ71" s="1"/>
      <c r="CDA71" s="1"/>
      <c r="CDB71" s="1"/>
      <c r="CDC71" s="1"/>
      <c r="CDD71" s="1"/>
      <c r="CDE71" s="1"/>
      <c r="CDF71" s="1"/>
      <c r="CDG71" s="1"/>
      <c r="CDH71" s="1"/>
      <c r="CDI71" s="1"/>
      <c r="CDJ71" s="1"/>
      <c r="CDK71" s="1"/>
      <c r="CDL71" s="1"/>
      <c r="CDM71" s="1"/>
      <c r="CDN71" s="1"/>
      <c r="CDO71" s="1"/>
      <c r="CDP71" s="1"/>
      <c r="CDQ71" s="1"/>
      <c r="CDR71" s="1"/>
      <c r="CDS71" s="1"/>
      <c r="CDT71" s="1"/>
      <c r="CDU71" s="1"/>
      <c r="CDV71" s="1"/>
      <c r="CDW71" s="1"/>
      <c r="CDX71" s="1"/>
      <c r="CDY71" s="1"/>
      <c r="CDZ71" s="1"/>
      <c r="CEA71" s="1"/>
      <c r="CEB71" s="1"/>
      <c r="CEC71" s="1"/>
      <c r="CED71" s="1"/>
      <c r="CEE71" s="1"/>
      <c r="CEF71" s="1"/>
      <c r="CEG71" s="1"/>
      <c r="CEH71" s="1"/>
      <c r="CEI71" s="1"/>
      <c r="CEJ71" s="1"/>
      <c r="CEK71" s="1"/>
      <c r="CEL71" s="1"/>
      <c r="CEM71" s="1"/>
      <c r="CEN71" s="1"/>
      <c r="CEO71" s="1"/>
      <c r="CEP71" s="1"/>
      <c r="CEQ71" s="1"/>
      <c r="CER71" s="1"/>
      <c r="CES71" s="1"/>
      <c r="CET71" s="1"/>
      <c r="CEU71" s="1"/>
      <c r="CEV71" s="1"/>
      <c r="CEW71" s="1"/>
      <c r="CEX71" s="1"/>
      <c r="CEY71" s="1"/>
      <c r="CEZ71" s="1"/>
      <c r="CFA71" s="1"/>
      <c r="CFB71" s="1"/>
      <c r="CFC71" s="1"/>
      <c r="CFD71" s="1"/>
      <c r="CFE71" s="1"/>
      <c r="CFF71" s="1"/>
      <c r="CFG71" s="1"/>
      <c r="CFH71" s="1"/>
      <c r="CFI71" s="1"/>
      <c r="CFJ71" s="1"/>
      <c r="CFK71" s="1"/>
      <c r="CFL71" s="1"/>
      <c r="CFM71" s="1"/>
      <c r="CFN71" s="1"/>
      <c r="CFO71" s="1"/>
      <c r="CFP71" s="1"/>
      <c r="CFQ71" s="1"/>
      <c r="CFR71" s="1"/>
      <c r="CFS71" s="1"/>
      <c r="CFT71" s="1"/>
      <c r="CFU71" s="1"/>
      <c r="CFV71" s="1"/>
      <c r="CFW71" s="1"/>
      <c r="CFX71" s="1"/>
      <c r="CFY71" s="1"/>
      <c r="CFZ71" s="1"/>
      <c r="CGA71" s="1"/>
      <c r="CGB71" s="1"/>
      <c r="CGC71" s="1"/>
      <c r="CGD71" s="1"/>
      <c r="CGE71" s="1"/>
      <c r="CGF71" s="1"/>
      <c r="CGG71" s="1"/>
      <c r="CGH71" s="1"/>
      <c r="CGI71" s="1"/>
      <c r="CGJ71" s="1"/>
      <c r="CGK71" s="1"/>
      <c r="CGL71" s="1"/>
      <c r="CGM71" s="1"/>
      <c r="CGN71" s="1"/>
      <c r="CGO71" s="1"/>
      <c r="CGP71" s="1"/>
      <c r="CGQ71" s="1"/>
      <c r="CGR71" s="1"/>
      <c r="CGS71" s="1"/>
      <c r="CGT71" s="1"/>
      <c r="CGU71" s="1"/>
      <c r="CGV71" s="1"/>
      <c r="CGW71" s="1"/>
      <c r="CGX71" s="1"/>
      <c r="CGY71" s="1"/>
      <c r="CGZ71" s="1"/>
      <c r="CHA71" s="1"/>
      <c r="CHB71" s="1"/>
      <c r="CHC71" s="1"/>
      <c r="CHD71" s="1"/>
      <c r="CHE71" s="1"/>
      <c r="CHF71" s="1"/>
      <c r="CHG71" s="1"/>
      <c r="CHH71" s="1"/>
      <c r="CHI71" s="1"/>
      <c r="CHJ71" s="1"/>
      <c r="CHK71" s="1"/>
      <c r="CHL71" s="1"/>
      <c r="CHM71" s="1"/>
      <c r="CHN71" s="1"/>
      <c r="CHO71" s="1"/>
      <c r="CHP71" s="1"/>
      <c r="CHQ71" s="1"/>
      <c r="CHR71" s="1"/>
      <c r="CHS71" s="1"/>
      <c r="CHT71" s="1"/>
      <c r="CHU71" s="1"/>
      <c r="CHV71" s="1"/>
      <c r="CHW71" s="1"/>
      <c r="CHX71" s="1"/>
      <c r="CHY71" s="1"/>
      <c r="CHZ71" s="1"/>
      <c r="CIA71" s="1"/>
      <c r="CIB71" s="1"/>
      <c r="CIC71" s="1"/>
      <c r="CID71" s="1"/>
      <c r="CIE71" s="1"/>
      <c r="CIF71" s="1"/>
      <c r="CIG71" s="1"/>
      <c r="CIH71" s="1"/>
      <c r="CII71" s="1"/>
      <c r="CIJ71" s="1"/>
      <c r="CIK71" s="1"/>
      <c r="CIL71" s="1"/>
      <c r="CIM71" s="1"/>
      <c r="CIN71" s="1"/>
      <c r="CIO71" s="1"/>
      <c r="CIP71" s="1"/>
      <c r="CIQ71" s="1"/>
      <c r="CIR71" s="1"/>
      <c r="CIS71" s="1"/>
      <c r="CIT71" s="1"/>
      <c r="CIU71" s="1"/>
      <c r="CIV71" s="1"/>
      <c r="CIW71" s="1"/>
      <c r="CIX71" s="1"/>
      <c r="CIY71" s="1"/>
      <c r="CIZ71" s="1"/>
      <c r="CJA71" s="1"/>
      <c r="CJB71" s="1"/>
      <c r="CJC71" s="1"/>
      <c r="CJD71" s="1"/>
      <c r="CJE71" s="1"/>
      <c r="CJF71" s="1"/>
      <c r="CJG71" s="1"/>
      <c r="CJH71" s="1"/>
      <c r="CJI71" s="1"/>
      <c r="CJJ71" s="1"/>
      <c r="CJK71" s="1"/>
      <c r="CJL71" s="1"/>
      <c r="CJM71" s="1"/>
      <c r="CJN71" s="1"/>
      <c r="CJO71" s="1"/>
      <c r="CJP71" s="1"/>
      <c r="CJQ71" s="1"/>
      <c r="CJR71" s="1"/>
      <c r="CJS71" s="1"/>
      <c r="CJT71" s="1"/>
      <c r="CJU71" s="1"/>
      <c r="CJV71" s="1"/>
      <c r="CJW71" s="1"/>
      <c r="CJX71" s="1"/>
      <c r="CJY71" s="1"/>
      <c r="CJZ71" s="1"/>
      <c r="CKA71" s="1"/>
      <c r="CKB71" s="1"/>
      <c r="CKC71" s="1"/>
      <c r="CKD71" s="1"/>
      <c r="CKE71" s="1"/>
      <c r="CKF71" s="1"/>
      <c r="CKG71" s="1"/>
      <c r="CKH71" s="1"/>
      <c r="CKI71" s="1"/>
      <c r="CKJ71" s="1"/>
      <c r="CKK71" s="1"/>
      <c r="CKL71" s="1"/>
      <c r="CKM71" s="1"/>
      <c r="CKN71" s="1"/>
      <c r="CKO71" s="1"/>
      <c r="CKP71" s="1"/>
      <c r="CKQ71" s="1"/>
      <c r="CKR71" s="1"/>
      <c r="CKS71" s="1"/>
      <c r="CKT71" s="1"/>
      <c r="CKU71" s="1"/>
      <c r="CKV71" s="1"/>
      <c r="CKW71" s="1"/>
      <c r="CKX71" s="1"/>
      <c r="CKY71" s="1"/>
      <c r="CKZ71" s="1"/>
      <c r="CLA71" s="1"/>
      <c r="CLB71" s="1"/>
      <c r="CLC71" s="1"/>
      <c r="CLD71" s="1"/>
      <c r="CLE71" s="1"/>
      <c r="CLF71" s="1"/>
      <c r="CLG71" s="1"/>
      <c r="CLH71" s="1"/>
      <c r="CLI71" s="1"/>
      <c r="CLJ71" s="1"/>
      <c r="CLK71" s="1"/>
      <c r="CLL71" s="1"/>
      <c r="CLM71" s="1"/>
      <c r="CLN71" s="1"/>
      <c r="CLO71" s="1"/>
      <c r="CLP71" s="1"/>
      <c r="CLQ71" s="1"/>
      <c r="CLR71" s="1"/>
      <c r="CLS71" s="1"/>
      <c r="CLT71" s="1"/>
      <c r="CLU71" s="1"/>
      <c r="CLV71" s="1"/>
      <c r="CLW71" s="1"/>
      <c r="CLX71" s="1"/>
      <c r="CLY71" s="1"/>
      <c r="CLZ71" s="1"/>
      <c r="CMA71" s="1"/>
      <c r="CMB71" s="1"/>
      <c r="CMC71" s="1"/>
      <c r="CMD71" s="1"/>
      <c r="CME71" s="1"/>
      <c r="CMF71" s="1"/>
      <c r="CMG71" s="1"/>
      <c r="CMH71" s="1"/>
      <c r="CMI71" s="1"/>
      <c r="CMJ71" s="1"/>
      <c r="CMK71" s="1"/>
      <c r="CML71" s="1"/>
      <c r="CMM71" s="1"/>
      <c r="CMN71" s="1"/>
      <c r="CMO71" s="1"/>
      <c r="CMP71" s="1"/>
      <c r="CMQ71" s="1"/>
      <c r="CMR71" s="1"/>
      <c r="CMS71" s="1"/>
      <c r="CMT71" s="1"/>
      <c r="CMU71" s="1"/>
      <c r="CMV71" s="1"/>
      <c r="CMW71" s="1"/>
      <c r="CMX71" s="1"/>
      <c r="CMY71" s="1"/>
      <c r="CMZ71" s="1"/>
      <c r="CNA71" s="1"/>
      <c r="CNB71" s="1"/>
      <c r="CNC71" s="1"/>
      <c r="CND71" s="1"/>
      <c r="CNE71" s="1"/>
      <c r="CNF71" s="1"/>
      <c r="CNG71" s="1"/>
      <c r="CNH71" s="1"/>
      <c r="CNI71" s="1"/>
      <c r="CNJ71" s="1"/>
      <c r="CNK71" s="1"/>
      <c r="CNL71" s="1"/>
      <c r="CNM71" s="1"/>
      <c r="CNN71" s="1"/>
      <c r="CNO71" s="1"/>
      <c r="CNP71" s="1"/>
      <c r="CNQ71" s="1"/>
      <c r="CNR71" s="1"/>
      <c r="CNS71" s="1"/>
      <c r="CNT71" s="1"/>
      <c r="CNU71" s="1"/>
      <c r="CNV71" s="1"/>
      <c r="CNW71" s="1"/>
      <c r="CNX71" s="1"/>
      <c r="CNY71" s="1"/>
      <c r="CNZ71" s="1"/>
      <c r="COA71" s="1"/>
      <c r="COB71" s="1"/>
      <c r="COC71" s="1"/>
      <c r="COD71" s="1"/>
      <c r="COE71" s="1"/>
      <c r="COF71" s="1"/>
      <c r="COG71" s="1"/>
      <c r="COH71" s="1"/>
      <c r="COI71" s="1"/>
      <c r="COJ71" s="1"/>
      <c r="COK71" s="1"/>
      <c r="COL71" s="1"/>
      <c r="COM71" s="1"/>
      <c r="CON71" s="1"/>
      <c r="COO71" s="1"/>
      <c r="COP71" s="1"/>
      <c r="COQ71" s="1"/>
      <c r="COR71" s="1"/>
      <c r="COS71" s="1"/>
      <c r="COT71" s="1"/>
      <c r="COU71" s="1"/>
      <c r="COV71" s="1"/>
      <c r="COW71" s="1"/>
      <c r="COX71" s="1"/>
      <c r="COY71" s="1"/>
      <c r="COZ71" s="1"/>
      <c r="CPA71" s="1"/>
      <c r="CPB71" s="1"/>
      <c r="CPC71" s="1"/>
      <c r="CPD71" s="1"/>
      <c r="CPE71" s="1"/>
      <c r="CPF71" s="1"/>
      <c r="CPG71" s="1"/>
      <c r="CPH71" s="1"/>
      <c r="CPI71" s="1"/>
      <c r="CPJ71" s="1"/>
      <c r="CPK71" s="1"/>
      <c r="CPL71" s="1"/>
      <c r="CPM71" s="1"/>
      <c r="CPN71" s="1"/>
      <c r="CPO71" s="1"/>
      <c r="CPP71" s="1"/>
      <c r="CPQ71" s="1"/>
      <c r="CPR71" s="1"/>
      <c r="CPS71" s="1"/>
      <c r="CPT71" s="1"/>
      <c r="CPU71" s="1"/>
      <c r="CPV71" s="1"/>
      <c r="CPW71" s="1"/>
      <c r="CPX71" s="1"/>
      <c r="CPY71" s="1"/>
      <c r="CPZ71" s="1"/>
      <c r="CQA71" s="1"/>
      <c r="CQB71" s="1"/>
      <c r="CQC71" s="1"/>
      <c r="CQD71" s="1"/>
      <c r="CQE71" s="1"/>
      <c r="CQF71" s="1"/>
      <c r="CQG71" s="1"/>
      <c r="CQH71" s="1"/>
      <c r="CQI71" s="1"/>
      <c r="CQJ71" s="1"/>
      <c r="CQK71" s="1"/>
      <c r="CQL71" s="1"/>
      <c r="CQM71" s="1"/>
      <c r="CQN71" s="1"/>
      <c r="CQO71" s="1"/>
      <c r="CQP71" s="1"/>
      <c r="CQQ71" s="1"/>
      <c r="CQR71" s="1"/>
      <c r="CQS71" s="1"/>
      <c r="CQT71" s="1"/>
      <c r="CQU71" s="1"/>
      <c r="CQV71" s="1"/>
      <c r="CQW71" s="1"/>
      <c r="CQX71" s="1"/>
      <c r="CQY71" s="1"/>
      <c r="CQZ71" s="1"/>
      <c r="CRA71" s="1"/>
      <c r="CRB71" s="1"/>
      <c r="CRC71" s="1"/>
      <c r="CRD71" s="1"/>
      <c r="CRE71" s="1"/>
      <c r="CRF71" s="1"/>
      <c r="CRG71" s="1"/>
      <c r="CRH71" s="1"/>
      <c r="CRI71" s="1"/>
      <c r="CRJ71" s="1"/>
      <c r="CRK71" s="1"/>
      <c r="CRL71" s="1"/>
      <c r="CRM71" s="1"/>
      <c r="CRN71" s="1"/>
      <c r="CRO71" s="1"/>
      <c r="CRP71" s="1"/>
      <c r="CRQ71" s="1"/>
      <c r="CRR71" s="1"/>
      <c r="CRS71" s="1"/>
      <c r="CRT71" s="1"/>
      <c r="CRU71" s="1"/>
      <c r="CRV71" s="1"/>
      <c r="CRW71" s="1"/>
      <c r="CRX71" s="1"/>
      <c r="CRY71" s="1"/>
      <c r="CRZ71" s="1"/>
      <c r="CSA71" s="1"/>
      <c r="CSB71" s="1"/>
      <c r="CSC71" s="1"/>
      <c r="CSD71" s="1"/>
      <c r="CSE71" s="1"/>
      <c r="CSF71" s="1"/>
      <c r="CSG71" s="1"/>
      <c r="CSH71" s="1"/>
      <c r="CSI71" s="1"/>
      <c r="CSJ71" s="1"/>
      <c r="CSK71" s="1"/>
      <c r="CSL71" s="1"/>
      <c r="CSM71" s="1"/>
      <c r="CSN71" s="1"/>
      <c r="CSO71" s="1"/>
      <c r="CSP71" s="1"/>
      <c r="CSQ71" s="1"/>
      <c r="CSR71" s="1"/>
      <c r="CSS71" s="1"/>
      <c r="CST71" s="1"/>
      <c r="CSU71" s="1"/>
      <c r="CSV71" s="1"/>
      <c r="CSW71" s="1"/>
      <c r="CSX71" s="1"/>
      <c r="CSY71" s="1"/>
      <c r="CSZ71" s="1"/>
      <c r="CTA71" s="1"/>
      <c r="CTB71" s="1"/>
      <c r="CTC71" s="1"/>
      <c r="CTD71" s="1"/>
      <c r="CTE71" s="1"/>
      <c r="CTF71" s="1"/>
      <c r="CTG71" s="1"/>
      <c r="CTH71" s="1"/>
      <c r="CTI71" s="1"/>
      <c r="CTJ71" s="1"/>
      <c r="CTK71" s="1"/>
      <c r="CTL71" s="1"/>
      <c r="CTM71" s="1"/>
      <c r="CTN71" s="1"/>
      <c r="CTO71" s="1"/>
      <c r="CTP71" s="1"/>
      <c r="CTQ71" s="1"/>
      <c r="CTR71" s="1"/>
      <c r="CTS71" s="1"/>
      <c r="CTT71" s="1"/>
      <c r="CTU71" s="1"/>
      <c r="CTV71" s="1"/>
      <c r="CTW71" s="1"/>
      <c r="CTX71" s="1"/>
      <c r="CTY71" s="1"/>
      <c r="CTZ71" s="1"/>
      <c r="CUA71" s="1"/>
      <c r="CUB71" s="1"/>
      <c r="CUC71" s="1"/>
      <c r="CUD71" s="1"/>
      <c r="CUE71" s="1"/>
      <c r="CUF71" s="1"/>
      <c r="CUG71" s="1"/>
      <c r="CUH71" s="1"/>
      <c r="CUI71" s="1"/>
      <c r="CUJ71" s="1"/>
      <c r="CUK71" s="1"/>
      <c r="CUL71" s="1"/>
      <c r="CUM71" s="1"/>
      <c r="CUN71" s="1"/>
      <c r="CUO71" s="1"/>
      <c r="CUP71" s="1"/>
      <c r="CUQ71" s="1"/>
      <c r="CUR71" s="1"/>
      <c r="CUS71" s="1"/>
      <c r="CUT71" s="1"/>
      <c r="CUU71" s="1"/>
      <c r="CUV71" s="1"/>
      <c r="CUW71" s="1"/>
      <c r="CUX71" s="1"/>
      <c r="CUY71" s="1"/>
      <c r="CUZ71" s="1"/>
      <c r="CVA71" s="1"/>
      <c r="CVB71" s="1"/>
      <c r="CVC71" s="1"/>
      <c r="CVD71" s="1"/>
      <c r="CVE71" s="1"/>
      <c r="CVF71" s="1"/>
      <c r="CVG71" s="1"/>
      <c r="CVH71" s="1"/>
      <c r="CVI71" s="1"/>
      <c r="CVJ71" s="1"/>
      <c r="CVK71" s="1"/>
      <c r="CVL71" s="1"/>
      <c r="CVM71" s="1"/>
      <c r="CVN71" s="1"/>
      <c r="CVO71" s="1"/>
      <c r="CVP71" s="1"/>
      <c r="CVQ71" s="1"/>
      <c r="CVR71" s="1"/>
      <c r="CVS71" s="1"/>
      <c r="CVT71" s="1"/>
      <c r="CVU71" s="1"/>
      <c r="CVV71" s="1"/>
      <c r="CVW71" s="1"/>
      <c r="CVX71" s="1"/>
      <c r="CVY71" s="1"/>
      <c r="CVZ71" s="1"/>
      <c r="CWA71" s="1"/>
      <c r="CWB71" s="1"/>
      <c r="CWC71" s="1"/>
      <c r="CWD71" s="1"/>
      <c r="CWE71" s="1"/>
      <c r="CWF71" s="1"/>
      <c r="CWG71" s="1"/>
      <c r="CWH71" s="1"/>
      <c r="CWI71" s="1"/>
      <c r="CWJ71" s="1"/>
      <c r="CWK71" s="1"/>
      <c r="CWL71" s="1"/>
      <c r="CWM71" s="1"/>
      <c r="CWN71" s="1"/>
      <c r="CWO71" s="1"/>
      <c r="CWP71" s="1"/>
      <c r="CWQ71" s="1"/>
      <c r="CWR71" s="1"/>
      <c r="CWS71" s="1"/>
      <c r="CWT71" s="1"/>
      <c r="CWU71" s="1"/>
      <c r="CWV71" s="1"/>
      <c r="CWW71" s="1"/>
      <c r="CWX71" s="1"/>
      <c r="CWY71" s="1"/>
      <c r="CWZ71" s="1"/>
      <c r="CXA71" s="1"/>
      <c r="CXB71" s="1"/>
      <c r="CXC71" s="1"/>
      <c r="CXD71" s="1"/>
      <c r="CXE71" s="1"/>
      <c r="CXF71" s="1"/>
      <c r="CXG71" s="1"/>
      <c r="CXH71" s="1"/>
      <c r="CXI71" s="1"/>
      <c r="CXJ71" s="1"/>
      <c r="CXK71" s="1"/>
      <c r="CXL71" s="1"/>
      <c r="CXM71" s="1"/>
      <c r="CXN71" s="1"/>
      <c r="CXO71" s="1"/>
      <c r="CXP71" s="1"/>
      <c r="CXQ71" s="1"/>
      <c r="CXR71" s="1"/>
      <c r="CXS71" s="1"/>
      <c r="CXT71" s="1"/>
      <c r="CXU71" s="1"/>
      <c r="CXV71" s="1"/>
      <c r="CXW71" s="1"/>
      <c r="CXX71" s="1"/>
      <c r="CXY71" s="1"/>
      <c r="CXZ71" s="1"/>
      <c r="CYA71" s="1"/>
      <c r="CYB71" s="1"/>
      <c r="CYC71" s="1"/>
      <c r="CYD71" s="1"/>
      <c r="CYE71" s="1"/>
      <c r="CYF71" s="1"/>
      <c r="CYG71" s="1"/>
      <c r="CYH71" s="1"/>
      <c r="CYI71" s="1"/>
      <c r="CYJ71" s="1"/>
      <c r="CYK71" s="1"/>
      <c r="CYL71" s="1"/>
      <c r="CYM71" s="1"/>
      <c r="CYN71" s="1"/>
      <c r="CYO71" s="1"/>
      <c r="CYP71" s="1"/>
      <c r="CYQ71" s="1"/>
      <c r="CYR71" s="1"/>
      <c r="CYS71" s="1"/>
      <c r="CYT71" s="1"/>
      <c r="CYU71" s="1"/>
      <c r="CYV71" s="1"/>
      <c r="CYW71" s="1"/>
      <c r="CYX71" s="1"/>
      <c r="CYY71" s="1"/>
      <c r="CYZ71" s="1"/>
      <c r="CZA71" s="1"/>
      <c r="CZB71" s="1"/>
      <c r="CZC71" s="1"/>
      <c r="CZD71" s="1"/>
      <c r="CZE71" s="1"/>
      <c r="CZF71" s="1"/>
      <c r="CZG71" s="1"/>
      <c r="CZH71" s="1"/>
      <c r="CZI71" s="1"/>
      <c r="CZJ71" s="1"/>
      <c r="CZK71" s="1"/>
      <c r="CZL71" s="1"/>
      <c r="CZM71" s="1"/>
      <c r="CZN71" s="1"/>
      <c r="CZO71" s="1"/>
      <c r="CZP71" s="1"/>
      <c r="CZQ71" s="1"/>
      <c r="CZR71" s="1"/>
      <c r="CZS71" s="1"/>
      <c r="CZT71" s="1"/>
      <c r="CZU71" s="1"/>
      <c r="CZV71" s="1"/>
      <c r="CZW71" s="1"/>
      <c r="CZX71" s="1"/>
      <c r="CZY71" s="1"/>
      <c r="CZZ71" s="1"/>
      <c r="DAA71" s="1"/>
      <c r="DAB71" s="1"/>
      <c r="DAC71" s="1"/>
      <c r="DAD71" s="1"/>
      <c r="DAE71" s="1"/>
      <c r="DAF71" s="1"/>
      <c r="DAG71" s="1"/>
      <c r="DAH71" s="1"/>
      <c r="DAI71" s="1"/>
      <c r="DAJ71" s="1"/>
      <c r="DAK71" s="1"/>
      <c r="DAL71" s="1"/>
      <c r="DAM71" s="1"/>
      <c r="DAN71" s="1"/>
      <c r="DAO71" s="1"/>
      <c r="DAP71" s="1"/>
      <c r="DAQ71" s="1"/>
      <c r="DAR71" s="1"/>
      <c r="DAS71" s="1"/>
      <c r="DAT71" s="1"/>
      <c r="DAU71" s="1"/>
      <c r="DAV71" s="1"/>
      <c r="DAW71" s="1"/>
      <c r="DAX71" s="1"/>
      <c r="DAY71" s="1"/>
      <c r="DAZ71" s="1"/>
      <c r="DBA71" s="1"/>
      <c r="DBB71" s="1"/>
      <c r="DBC71" s="1"/>
      <c r="DBD71" s="1"/>
      <c r="DBE71" s="1"/>
      <c r="DBF71" s="1"/>
      <c r="DBG71" s="1"/>
      <c r="DBH71" s="1"/>
      <c r="DBI71" s="1"/>
      <c r="DBJ71" s="1"/>
      <c r="DBK71" s="1"/>
      <c r="DBL71" s="1"/>
      <c r="DBM71" s="1"/>
      <c r="DBN71" s="1"/>
      <c r="DBO71" s="1"/>
      <c r="DBP71" s="1"/>
      <c r="DBQ71" s="1"/>
      <c r="DBR71" s="1"/>
      <c r="DBS71" s="1"/>
      <c r="DBT71" s="1"/>
      <c r="DBU71" s="1"/>
      <c r="DBV71" s="1"/>
      <c r="DBW71" s="1"/>
      <c r="DBX71" s="1"/>
      <c r="DBY71" s="1"/>
      <c r="DBZ71" s="1"/>
      <c r="DCA71" s="1"/>
      <c r="DCB71" s="1"/>
      <c r="DCC71" s="1"/>
      <c r="DCD71" s="1"/>
      <c r="DCE71" s="1"/>
      <c r="DCF71" s="1"/>
      <c r="DCG71" s="1"/>
      <c r="DCH71" s="1"/>
      <c r="DCI71" s="1"/>
      <c r="DCJ71" s="1"/>
      <c r="DCK71" s="1"/>
      <c r="DCL71" s="1"/>
      <c r="DCM71" s="1"/>
      <c r="DCN71" s="1"/>
      <c r="DCO71" s="1"/>
      <c r="DCP71" s="1"/>
      <c r="DCQ71" s="1"/>
      <c r="DCR71" s="1"/>
      <c r="DCS71" s="1"/>
      <c r="DCT71" s="1"/>
      <c r="DCU71" s="1"/>
      <c r="DCV71" s="1"/>
      <c r="DCW71" s="1"/>
      <c r="DCX71" s="1"/>
      <c r="DCY71" s="1"/>
      <c r="DCZ71" s="1"/>
      <c r="DDA71" s="1"/>
      <c r="DDB71" s="1"/>
      <c r="DDC71" s="1"/>
      <c r="DDD71" s="1"/>
      <c r="DDE71" s="1"/>
      <c r="DDF71" s="1"/>
      <c r="DDG71" s="1"/>
      <c r="DDH71" s="1"/>
      <c r="DDI71" s="1"/>
      <c r="DDJ71" s="1"/>
      <c r="DDK71" s="1"/>
      <c r="DDL71" s="1"/>
      <c r="DDM71" s="1"/>
      <c r="DDN71" s="1"/>
      <c r="DDO71" s="1"/>
      <c r="DDP71" s="1"/>
      <c r="DDQ71" s="1"/>
      <c r="DDR71" s="1"/>
      <c r="DDS71" s="1"/>
      <c r="DDT71" s="1"/>
      <c r="DDU71" s="1"/>
      <c r="DDV71" s="1"/>
      <c r="DDW71" s="1"/>
      <c r="DDX71" s="1"/>
      <c r="DDY71" s="1"/>
      <c r="DDZ71" s="1"/>
      <c r="DEA71" s="1"/>
      <c r="DEB71" s="1"/>
      <c r="DEC71" s="1"/>
      <c r="DED71" s="1"/>
      <c r="DEE71" s="1"/>
      <c r="DEF71" s="1"/>
      <c r="DEG71" s="1"/>
      <c r="DEH71" s="1"/>
      <c r="DEI71" s="1"/>
      <c r="DEJ71" s="1"/>
      <c r="DEK71" s="1"/>
      <c r="DEL71" s="1"/>
      <c r="DEM71" s="1"/>
      <c r="DEN71" s="1"/>
      <c r="DEO71" s="1"/>
      <c r="DEP71" s="1"/>
      <c r="DEQ71" s="1"/>
      <c r="DER71" s="1"/>
      <c r="DES71" s="1"/>
      <c r="DET71" s="1"/>
      <c r="DEU71" s="1"/>
      <c r="DEV71" s="1"/>
      <c r="DEW71" s="1"/>
      <c r="DEX71" s="1"/>
      <c r="DEY71" s="1"/>
      <c r="DEZ71" s="1"/>
      <c r="DFA71" s="1"/>
      <c r="DFB71" s="1"/>
      <c r="DFC71" s="1"/>
      <c r="DFD71" s="1"/>
      <c r="DFE71" s="1"/>
      <c r="DFF71" s="1"/>
      <c r="DFG71" s="1"/>
      <c r="DFH71" s="1"/>
      <c r="DFI71" s="1"/>
      <c r="DFJ71" s="1"/>
      <c r="DFK71" s="1"/>
      <c r="DFL71" s="1"/>
      <c r="DFM71" s="1"/>
      <c r="DFN71" s="1"/>
      <c r="DFO71" s="1"/>
      <c r="DFP71" s="1"/>
      <c r="DFQ71" s="1"/>
      <c r="DFR71" s="1"/>
      <c r="DFS71" s="1"/>
      <c r="DFT71" s="1"/>
      <c r="DFU71" s="1"/>
      <c r="DFV71" s="1"/>
      <c r="DFW71" s="1"/>
      <c r="DFX71" s="1"/>
      <c r="DFY71" s="1"/>
      <c r="DFZ71" s="1"/>
      <c r="DGA71" s="1"/>
      <c r="DGB71" s="1"/>
      <c r="DGC71" s="1"/>
      <c r="DGD71" s="1"/>
      <c r="DGE71" s="1"/>
      <c r="DGF71" s="1"/>
      <c r="DGG71" s="1"/>
      <c r="DGH71" s="1"/>
      <c r="DGI71" s="1"/>
      <c r="DGJ71" s="1"/>
      <c r="DGK71" s="1"/>
      <c r="DGL71" s="1"/>
      <c r="DGM71" s="1"/>
      <c r="DGN71" s="1"/>
      <c r="DGO71" s="1"/>
      <c r="DGP71" s="1"/>
      <c r="DGQ71" s="1"/>
      <c r="DGR71" s="1"/>
      <c r="DGS71" s="1"/>
      <c r="DGT71" s="1"/>
      <c r="DGU71" s="1"/>
      <c r="DGV71" s="1"/>
      <c r="DGW71" s="1"/>
      <c r="DGX71" s="1"/>
      <c r="DGY71" s="1"/>
      <c r="DGZ71" s="1"/>
      <c r="DHA71" s="1"/>
      <c r="DHB71" s="1"/>
      <c r="DHC71" s="1"/>
      <c r="DHD71" s="1"/>
      <c r="DHE71" s="1"/>
      <c r="DHF71" s="1"/>
      <c r="DHG71" s="1"/>
      <c r="DHH71" s="1"/>
      <c r="DHI71" s="1"/>
      <c r="DHJ71" s="1"/>
      <c r="DHK71" s="1"/>
      <c r="DHL71" s="1"/>
      <c r="DHM71" s="1"/>
      <c r="DHN71" s="1"/>
      <c r="DHO71" s="1"/>
      <c r="DHP71" s="1"/>
      <c r="DHQ71" s="1"/>
      <c r="DHR71" s="1"/>
      <c r="DHS71" s="1"/>
      <c r="DHT71" s="1"/>
      <c r="DHU71" s="1"/>
      <c r="DHV71" s="1"/>
      <c r="DHW71" s="1"/>
      <c r="DHX71" s="1"/>
      <c r="DHY71" s="1"/>
      <c r="DHZ71" s="1"/>
      <c r="DIA71" s="1"/>
      <c r="DIB71" s="1"/>
      <c r="DIC71" s="1"/>
      <c r="DID71" s="1"/>
      <c r="DIE71" s="1"/>
      <c r="DIF71" s="1"/>
      <c r="DIG71" s="1"/>
      <c r="DIH71" s="1"/>
      <c r="DII71" s="1"/>
      <c r="DIJ71" s="1"/>
      <c r="DIK71" s="1"/>
      <c r="DIL71" s="1"/>
      <c r="DIM71" s="1"/>
      <c r="DIN71" s="1"/>
      <c r="DIO71" s="1"/>
      <c r="DIP71" s="1"/>
      <c r="DIQ71" s="1"/>
      <c r="DIR71" s="1"/>
      <c r="DIS71" s="1"/>
      <c r="DIT71" s="1"/>
      <c r="DIU71" s="1"/>
      <c r="DIV71" s="1"/>
      <c r="DIW71" s="1"/>
      <c r="DIX71" s="1"/>
      <c r="DIY71" s="1"/>
      <c r="DIZ71" s="1"/>
      <c r="DJA71" s="1"/>
      <c r="DJB71" s="1"/>
      <c r="DJC71" s="1"/>
      <c r="DJD71" s="1"/>
      <c r="DJE71" s="1"/>
      <c r="DJF71" s="1"/>
      <c r="DJG71" s="1"/>
      <c r="DJH71" s="1"/>
      <c r="DJI71" s="1"/>
      <c r="DJJ71" s="1"/>
      <c r="DJK71" s="1"/>
      <c r="DJL71" s="1"/>
      <c r="DJM71" s="1"/>
      <c r="DJN71" s="1"/>
      <c r="DJO71" s="1"/>
      <c r="DJP71" s="1"/>
      <c r="DJQ71" s="1"/>
      <c r="DJR71" s="1"/>
      <c r="DJS71" s="1"/>
      <c r="DJT71" s="1"/>
      <c r="DJU71" s="1"/>
      <c r="DJV71" s="1"/>
      <c r="DJW71" s="1"/>
      <c r="DJX71" s="1"/>
      <c r="DJY71" s="1"/>
      <c r="DJZ71" s="1"/>
      <c r="DKA71" s="1"/>
      <c r="DKB71" s="1"/>
      <c r="DKC71" s="1"/>
      <c r="DKD71" s="1"/>
      <c r="DKE71" s="1"/>
      <c r="DKF71" s="1"/>
      <c r="DKG71" s="1"/>
      <c r="DKH71" s="1"/>
      <c r="DKI71" s="1"/>
      <c r="DKJ71" s="1"/>
      <c r="DKK71" s="1"/>
      <c r="DKL71" s="1"/>
      <c r="DKM71" s="1"/>
      <c r="DKN71" s="1"/>
      <c r="DKO71" s="1"/>
      <c r="DKP71" s="1"/>
      <c r="DKQ71" s="1"/>
      <c r="DKR71" s="1"/>
      <c r="DKS71" s="1"/>
      <c r="DKT71" s="1"/>
      <c r="DKU71" s="1"/>
      <c r="DKV71" s="1"/>
      <c r="DKW71" s="1"/>
      <c r="DKX71" s="1"/>
      <c r="DKY71" s="1"/>
      <c r="DKZ71" s="1"/>
      <c r="DLA71" s="1"/>
      <c r="DLB71" s="1"/>
      <c r="DLC71" s="1"/>
      <c r="DLD71" s="1"/>
      <c r="DLE71" s="1"/>
      <c r="DLF71" s="1"/>
      <c r="DLG71" s="1"/>
      <c r="DLH71" s="1"/>
      <c r="DLI71" s="1"/>
      <c r="DLJ71" s="1"/>
      <c r="DLK71" s="1"/>
      <c r="DLL71" s="1"/>
      <c r="DLM71" s="1"/>
      <c r="DLN71" s="1"/>
      <c r="DLO71" s="1"/>
      <c r="DLP71" s="1"/>
      <c r="DLQ71" s="1"/>
      <c r="DLR71" s="1"/>
      <c r="DLS71" s="1"/>
      <c r="DLT71" s="1"/>
      <c r="DLU71" s="1"/>
      <c r="DLV71" s="1"/>
      <c r="DLW71" s="1"/>
      <c r="DLX71" s="1"/>
      <c r="DLY71" s="1"/>
      <c r="DLZ71" s="1"/>
      <c r="DMA71" s="1"/>
      <c r="DMB71" s="1"/>
      <c r="DMC71" s="1"/>
      <c r="DMD71" s="1"/>
      <c r="DME71" s="1"/>
      <c r="DMF71" s="1"/>
      <c r="DMG71" s="1"/>
      <c r="DMH71" s="1"/>
      <c r="DMI71" s="1"/>
      <c r="DMJ71" s="1"/>
      <c r="DMK71" s="1"/>
      <c r="DML71" s="1"/>
      <c r="DMM71" s="1"/>
      <c r="DMN71" s="1"/>
      <c r="DMO71" s="1"/>
      <c r="DMP71" s="1"/>
      <c r="DMQ71" s="1"/>
      <c r="DMR71" s="1"/>
      <c r="DMS71" s="1"/>
      <c r="DMT71" s="1"/>
      <c r="DMU71" s="1"/>
      <c r="DMV71" s="1"/>
      <c r="DMW71" s="1"/>
      <c r="DMX71" s="1"/>
      <c r="DMY71" s="1"/>
      <c r="DMZ71" s="1"/>
      <c r="DNA71" s="1"/>
      <c r="DNB71" s="1"/>
      <c r="DNC71" s="1"/>
      <c r="DND71" s="1"/>
      <c r="DNE71" s="1"/>
      <c r="DNF71" s="1"/>
      <c r="DNG71" s="1"/>
      <c r="DNH71" s="1"/>
      <c r="DNI71" s="1"/>
      <c r="DNJ71" s="1"/>
      <c r="DNK71" s="1"/>
      <c r="DNL71" s="1"/>
      <c r="DNM71" s="1"/>
      <c r="DNN71" s="1"/>
      <c r="DNO71" s="1"/>
      <c r="DNP71" s="1"/>
      <c r="DNQ71" s="1"/>
      <c r="DNR71" s="1"/>
      <c r="DNS71" s="1"/>
      <c r="DNT71" s="1"/>
      <c r="DNU71" s="1"/>
      <c r="DNV71" s="1"/>
      <c r="DNW71" s="1"/>
      <c r="DNX71" s="1"/>
      <c r="DNY71" s="1"/>
      <c r="DNZ71" s="1"/>
      <c r="DOA71" s="1"/>
      <c r="DOB71" s="1"/>
      <c r="DOC71" s="1"/>
      <c r="DOD71" s="1"/>
      <c r="DOE71" s="1"/>
      <c r="DOF71" s="1"/>
      <c r="DOG71" s="1"/>
      <c r="DOH71" s="1"/>
      <c r="DOI71" s="1"/>
      <c r="DOJ71" s="1"/>
      <c r="DOK71" s="1"/>
      <c r="DOL71" s="1"/>
      <c r="DOM71" s="1"/>
      <c r="DON71" s="1"/>
      <c r="DOO71" s="1"/>
      <c r="DOP71" s="1"/>
      <c r="DOQ71" s="1"/>
      <c r="DOR71" s="1"/>
      <c r="DOS71" s="1"/>
      <c r="DOT71" s="1"/>
      <c r="DOU71" s="1"/>
      <c r="DOV71" s="1"/>
      <c r="DOW71" s="1"/>
      <c r="DOX71" s="1"/>
      <c r="DOY71" s="1"/>
      <c r="DOZ71" s="1"/>
      <c r="DPA71" s="1"/>
      <c r="DPB71" s="1"/>
      <c r="DPC71" s="1"/>
      <c r="DPD71" s="1"/>
      <c r="DPE71" s="1"/>
      <c r="DPF71" s="1"/>
      <c r="DPG71" s="1"/>
      <c r="DPH71" s="1"/>
      <c r="DPI71" s="1"/>
      <c r="DPJ71" s="1"/>
      <c r="DPK71" s="1"/>
      <c r="DPL71" s="1"/>
      <c r="DPM71" s="1"/>
      <c r="DPN71" s="1"/>
      <c r="DPO71" s="1"/>
      <c r="DPP71" s="1"/>
      <c r="DPQ71" s="1"/>
      <c r="DPR71" s="1"/>
      <c r="DPS71" s="1"/>
      <c r="DPT71" s="1"/>
      <c r="DPU71" s="1"/>
      <c r="DPV71" s="1"/>
      <c r="DPW71" s="1"/>
      <c r="DPX71" s="1"/>
      <c r="DPY71" s="1"/>
      <c r="DPZ71" s="1"/>
      <c r="DQA71" s="1"/>
      <c r="DQB71" s="1"/>
      <c r="DQC71" s="1"/>
      <c r="DQD71" s="1"/>
      <c r="DQE71" s="1"/>
      <c r="DQF71" s="1"/>
      <c r="DQG71" s="1"/>
      <c r="DQH71" s="1"/>
      <c r="DQI71" s="1"/>
      <c r="DQJ71" s="1"/>
      <c r="DQK71" s="1"/>
      <c r="DQL71" s="1"/>
      <c r="DQM71" s="1"/>
      <c r="DQN71" s="1"/>
      <c r="DQO71" s="1"/>
      <c r="DQP71" s="1"/>
      <c r="DQQ71" s="1"/>
      <c r="DQR71" s="1"/>
      <c r="DQS71" s="1"/>
      <c r="DQT71" s="1"/>
      <c r="DQU71" s="1"/>
      <c r="DQV71" s="1"/>
      <c r="DQW71" s="1"/>
      <c r="DQX71" s="1"/>
      <c r="DQY71" s="1"/>
      <c r="DQZ71" s="1"/>
      <c r="DRA71" s="1"/>
      <c r="DRB71" s="1"/>
      <c r="DRC71" s="1"/>
      <c r="DRD71" s="1"/>
      <c r="DRE71" s="1"/>
      <c r="DRF71" s="1"/>
      <c r="DRG71" s="1"/>
      <c r="DRH71" s="1"/>
      <c r="DRI71" s="1"/>
      <c r="DRJ71" s="1"/>
      <c r="DRK71" s="1"/>
      <c r="DRL71" s="1"/>
      <c r="DRM71" s="1"/>
      <c r="DRN71" s="1"/>
      <c r="DRO71" s="1"/>
      <c r="DRP71" s="1"/>
      <c r="DRQ71" s="1"/>
      <c r="DRR71" s="1"/>
      <c r="DRS71" s="1"/>
      <c r="DRT71" s="1"/>
      <c r="DRU71" s="1"/>
      <c r="DRV71" s="1"/>
      <c r="DRW71" s="1"/>
      <c r="DRX71" s="1"/>
      <c r="DRY71" s="1"/>
      <c r="DRZ71" s="1"/>
      <c r="DSA71" s="1"/>
      <c r="DSB71" s="1"/>
      <c r="DSC71" s="1"/>
      <c r="DSD71" s="1"/>
      <c r="DSE71" s="1"/>
      <c r="DSF71" s="1"/>
      <c r="DSG71" s="1"/>
      <c r="DSH71" s="1"/>
      <c r="DSI71" s="1"/>
      <c r="DSJ71" s="1"/>
      <c r="DSK71" s="1"/>
      <c r="DSL71" s="1"/>
      <c r="DSM71" s="1"/>
      <c r="DSN71" s="1"/>
      <c r="DSO71" s="1"/>
      <c r="DSP71" s="1"/>
      <c r="DSQ71" s="1"/>
      <c r="DSR71" s="1"/>
      <c r="DSS71" s="1"/>
      <c r="DST71" s="1"/>
      <c r="DSU71" s="1"/>
      <c r="DSV71" s="1"/>
      <c r="DSW71" s="1"/>
      <c r="DSX71" s="1"/>
      <c r="DSY71" s="1"/>
      <c r="DSZ71" s="1"/>
      <c r="DTA71" s="1"/>
      <c r="DTB71" s="1"/>
      <c r="DTC71" s="1"/>
      <c r="DTD71" s="1"/>
      <c r="DTE71" s="1"/>
      <c r="DTF71" s="1"/>
      <c r="DTG71" s="1"/>
      <c r="DTH71" s="1"/>
      <c r="DTI71" s="1"/>
      <c r="DTJ71" s="1"/>
      <c r="DTK71" s="1"/>
      <c r="DTL71" s="1"/>
      <c r="DTM71" s="1"/>
      <c r="DTN71" s="1"/>
      <c r="DTO71" s="1"/>
      <c r="DTP71" s="1"/>
      <c r="DTQ71" s="1"/>
      <c r="DTR71" s="1"/>
      <c r="DTS71" s="1"/>
      <c r="DTT71" s="1"/>
      <c r="DTU71" s="1"/>
      <c r="DTV71" s="1"/>
      <c r="DTW71" s="1"/>
      <c r="DTX71" s="1"/>
      <c r="DTY71" s="1"/>
      <c r="DTZ71" s="1"/>
      <c r="DUA71" s="1"/>
      <c r="DUB71" s="1"/>
      <c r="DUC71" s="1"/>
      <c r="DUD71" s="1"/>
      <c r="DUE71" s="1"/>
      <c r="DUF71" s="1"/>
      <c r="DUG71" s="1"/>
      <c r="DUH71" s="1"/>
      <c r="DUI71" s="1"/>
      <c r="DUJ71" s="1"/>
      <c r="DUK71" s="1"/>
      <c r="DUL71" s="1"/>
      <c r="DUM71" s="1"/>
      <c r="DUN71" s="1"/>
      <c r="DUO71" s="1"/>
      <c r="DUP71" s="1"/>
      <c r="DUQ71" s="1"/>
      <c r="DUR71" s="1"/>
      <c r="DUS71" s="1"/>
      <c r="DUT71" s="1"/>
      <c r="DUU71" s="1"/>
      <c r="DUV71" s="1"/>
      <c r="DUW71" s="1"/>
      <c r="DUX71" s="1"/>
      <c r="DUY71" s="1"/>
      <c r="DUZ71" s="1"/>
      <c r="DVA71" s="1"/>
      <c r="DVB71" s="1"/>
      <c r="DVC71" s="1"/>
      <c r="DVD71" s="1"/>
      <c r="DVE71" s="1"/>
      <c r="DVF71" s="1"/>
      <c r="DVG71" s="1"/>
      <c r="DVH71" s="1"/>
      <c r="DVI71" s="1"/>
      <c r="DVJ71" s="1"/>
      <c r="DVK71" s="1"/>
      <c r="DVL71" s="1"/>
      <c r="DVM71" s="1"/>
      <c r="DVN71" s="1"/>
      <c r="DVO71" s="1"/>
      <c r="DVP71" s="1"/>
      <c r="DVQ71" s="1"/>
      <c r="DVR71" s="1"/>
      <c r="DVS71" s="1"/>
      <c r="DVT71" s="1"/>
      <c r="DVU71" s="1"/>
      <c r="DVV71" s="1"/>
      <c r="DVW71" s="1"/>
      <c r="DVX71" s="1"/>
      <c r="DVY71" s="1"/>
      <c r="DVZ71" s="1"/>
      <c r="DWA71" s="1"/>
      <c r="DWB71" s="1"/>
      <c r="DWC71" s="1"/>
      <c r="DWD71" s="1"/>
      <c r="DWE71" s="1"/>
      <c r="DWF71" s="1"/>
      <c r="DWG71" s="1"/>
      <c r="DWH71" s="1"/>
      <c r="DWI71" s="1"/>
      <c r="DWJ71" s="1"/>
      <c r="DWK71" s="1"/>
      <c r="DWL71" s="1"/>
      <c r="DWM71" s="1"/>
      <c r="DWN71" s="1"/>
      <c r="DWO71" s="1"/>
      <c r="DWP71" s="1"/>
      <c r="DWQ71" s="1"/>
      <c r="DWR71" s="1"/>
      <c r="DWS71" s="1"/>
      <c r="DWT71" s="1"/>
      <c r="DWU71" s="1"/>
      <c r="DWV71" s="1"/>
      <c r="DWW71" s="1"/>
      <c r="DWX71" s="1"/>
      <c r="DWY71" s="1"/>
      <c r="DWZ71" s="1"/>
      <c r="DXA71" s="1"/>
      <c r="DXB71" s="1"/>
      <c r="DXC71" s="1"/>
      <c r="DXD71" s="1"/>
      <c r="DXE71" s="1"/>
      <c r="DXF71" s="1"/>
      <c r="DXG71" s="1"/>
      <c r="DXH71" s="1"/>
      <c r="DXI71" s="1"/>
      <c r="DXJ71" s="1"/>
      <c r="DXK71" s="1"/>
      <c r="DXL71" s="1"/>
      <c r="DXM71" s="1"/>
      <c r="DXN71" s="1"/>
      <c r="DXO71" s="1"/>
      <c r="DXP71" s="1"/>
      <c r="DXQ71" s="1"/>
      <c r="DXR71" s="1"/>
      <c r="DXS71" s="1"/>
      <c r="DXT71" s="1"/>
      <c r="DXU71" s="1"/>
      <c r="DXV71" s="1"/>
      <c r="DXW71" s="1"/>
      <c r="DXX71" s="1"/>
      <c r="DXY71" s="1"/>
      <c r="DXZ71" s="1"/>
      <c r="DYA71" s="1"/>
      <c r="DYB71" s="1"/>
      <c r="DYC71" s="1"/>
      <c r="DYD71" s="1"/>
      <c r="DYE71" s="1"/>
      <c r="DYF71" s="1"/>
      <c r="DYG71" s="1"/>
      <c r="DYH71" s="1"/>
      <c r="DYI71" s="1"/>
      <c r="DYJ71" s="1"/>
      <c r="DYK71" s="1"/>
      <c r="DYL71" s="1"/>
      <c r="DYM71" s="1"/>
      <c r="DYN71" s="1"/>
      <c r="DYO71" s="1"/>
      <c r="DYP71" s="1"/>
      <c r="DYQ71" s="1"/>
      <c r="DYR71" s="1"/>
      <c r="DYS71" s="1"/>
      <c r="DYT71" s="1"/>
      <c r="DYU71" s="1"/>
      <c r="DYV71" s="1"/>
      <c r="DYW71" s="1"/>
      <c r="DYX71" s="1"/>
      <c r="DYY71" s="1"/>
      <c r="DYZ71" s="1"/>
      <c r="DZA71" s="1"/>
      <c r="DZB71" s="1"/>
      <c r="DZC71" s="1"/>
      <c r="DZD71" s="1"/>
      <c r="DZE71" s="1"/>
      <c r="DZF71" s="1"/>
      <c r="DZG71" s="1"/>
      <c r="DZH71" s="1"/>
      <c r="DZI71" s="1"/>
      <c r="DZJ71" s="1"/>
      <c r="DZK71" s="1"/>
      <c r="DZL71" s="1"/>
      <c r="DZM71" s="1"/>
      <c r="DZN71" s="1"/>
      <c r="DZO71" s="1"/>
      <c r="DZP71" s="1"/>
      <c r="DZQ71" s="1"/>
      <c r="DZR71" s="1"/>
      <c r="DZS71" s="1"/>
      <c r="DZT71" s="1"/>
      <c r="DZU71" s="1"/>
      <c r="DZV71" s="1"/>
      <c r="DZW71" s="1"/>
      <c r="DZY71" s="123">
        <f t="shared" si="256"/>
        <v>124</v>
      </c>
      <c r="DZZ71" s="32"/>
      <c r="EAA71" s="32"/>
      <c r="EAB71" s="32"/>
      <c r="EAC71" s="32">
        <v>16</v>
      </c>
      <c r="EAD71" s="62">
        <f t="shared" si="253"/>
        <v>0.12903225806451613</v>
      </c>
      <c r="EAE71" s="115">
        <v>25</v>
      </c>
      <c r="EAF71" s="32">
        <f t="shared" si="254"/>
        <v>149</v>
      </c>
      <c r="EAG71" s="32">
        <f t="shared" si="257"/>
        <v>41</v>
      </c>
      <c r="EAH71" s="138">
        <f t="shared" si="258"/>
        <v>0.6097560975609756</v>
      </c>
      <c r="EAI71" s="138">
        <f t="shared" si="259"/>
        <v>0.16778523489932887</v>
      </c>
      <c r="EAJ71" s="138">
        <f t="shared" si="260"/>
        <v>0.3902439024390244</v>
      </c>
      <c r="EAK71" s="139">
        <f t="shared" si="255"/>
        <v>0.83221476510067116</v>
      </c>
      <c r="EAL71" s="138">
        <f t="shared" si="261"/>
        <v>0.10738255033557047</v>
      </c>
      <c r="EAM71" s="138">
        <f t="shared" si="262"/>
        <v>0.16778523489932887</v>
      </c>
    </row>
    <row r="72" spans="1:3419" ht="14.65" thickBot="1" x14ac:dyDescent="0.5">
      <c r="A72" s="21">
        <v>1</v>
      </c>
      <c r="B72" s="151" t="s">
        <v>47</v>
      </c>
      <c r="C72" s="152"/>
      <c r="D72" s="152"/>
      <c r="E72" s="152"/>
      <c r="F72" s="153"/>
      <c r="G72" s="5"/>
      <c r="H72" s="5"/>
      <c r="I72" s="5"/>
      <c r="J72" s="8"/>
      <c r="K72" s="8"/>
      <c r="L72" s="8"/>
      <c r="M72" s="8"/>
      <c r="N72" s="8"/>
      <c r="O72" s="8"/>
      <c r="P72" s="8"/>
      <c r="Q72" s="8" t="s">
        <v>130</v>
      </c>
      <c r="R72" s="8"/>
      <c r="S72" s="8"/>
      <c r="T72" s="8"/>
      <c r="U72" s="8"/>
      <c r="V72" s="8"/>
      <c r="W72" s="8" t="s">
        <v>130</v>
      </c>
      <c r="X72" s="8"/>
      <c r="Y72" s="8"/>
      <c r="Z72" s="8"/>
      <c r="AA72" s="8"/>
      <c r="AB72" s="8"/>
      <c r="AC72" s="8" t="s">
        <v>130</v>
      </c>
      <c r="AD72" s="8"/>
      <c r="AE72" s="8"/>
      <c r="AF72" s="8" t="s">
        <v>130</v>
      </c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 t="s">
        <v>130</v>
      </c>
      <c r="AR72" s="8"/>
      <c r="AS72" s="8"/>
      <c r="AT72" s="8"/>
      <c r="AU72" s="8"/>
      <c r="AV72" s="8"/>
      <c r="AW72" s="8"/>
      <c r="AX72" s="8"/>
      <c r="AY72" s="8"/>
      <c r="AZ72" s="8"/>
      <c r="BA72" s="8"/>
      <c r="BB72" s="8"/>
      <c r="BC72" s="8"/>
      <c r="BD72" s="8"/>
      <c r="BE72" s="8"/>
      <c r="BF72" s="8"/>
      <c r="BG72" s="8"/>
      <c r="BH72" s="8"/>
      <c r="BI72" s="8"/>
      <c r="BJ72" s="8"/>
      <c r="BK72" s="8"/>
      <c r="BL72" s="8"/>
      <c r="BM72" s="8" t="s">
        <v>130</v>
      </c>
      <c r="BN72" s="8"/>
      <c r="BO72" s="8" t="s">
        <v>130</v>
      </c>
      <c r="BP72" s="8"/>
      <c r="BQ72" s="8"/>
      <c r="BR72" s="8"/>
      <c r="BS72" s="8"/>
      <c r="BT72" s="8"/>
      <c r="BU72" s="8"/>
      <c r="BV72" s="8"/>
      <c r="BW72" s="8"/>
      <c r="BX72" s="8"/>
      <c r="BY72" s="8"/>
      <c r="BZ72" s="8"/>
      <c r="CA72" s="8"/>
      <c r="CB72" s="8"/>
      <c r="CC72" s="8"/>
      <c r="CD72" s="8"/>
      <c r="CE72" s="8"/>
      <c r="CF72" s="8"/>
      <c r="CG72" s="10"/>
      <c r="CH72" s="14"/>
      <c r="CI72" s="17"/>
      <c r="CJ72" s="17"/>
      <c r="CK72" s="17"/>
      <c r="CL72" s="17"/>
      <c r="CM72" s="25"/>
      <c r="CN72" s="25"/>
      <c r="CO72" s="25"/>
      <c r="CP72" s="25"/>
      <c r="CQ72" s="25"/>
      <c r="CR72" s="25"/>
      <c r="CS72" s="25"/>
      <c r="CT72" s="25"/>
      <c r="CU72" s="25"/>
      <c r="CV72" s="25"/>
      <c r="CW72" s="25"/>
      <c r="CX72" s="25"/>
      <c r="CY72" s="25"/>
      <c r="CZ72" s="25"/>
      <c r="DA72" s="25"/>
      <c r="DB72" s="25"/>
      <c r="DC72" s="25"/>
      <c r="DD72" s="25"/>
      <c r="DE72" s="25"/>
      <c r="DF72" s="25"/>
      <c r="DG72" s="25"/>
      <c r="DH72" s="25"/>
      <c r="DI72" s="25"/>
      <c r="DJ72" s="25"/>
      <c r="DK72" s="25"/>
      <c r="DL72" s="25"/>
      <c r="DM72" s="25"/>
      <c r="DN72" s="25"/>
      <c r="DO72" s="25"/>
      <c r="DP72" s="25"/>
      <c r="DQ72" s="25"/>
      <c r="DR72" s="25"/>
      <c r="DS72" s="25"/>
      <c r="DT72" s="25"/>
      <c r="DU72" s="25"/>
      <c r="DV72" s="25"/>
      <c r="DW72" s="25"/>
      <c r="DX72" s="25"/>
      <c r="DY72" s="25"/>
      <c r="DZ72" s="25"/>
      <c r="EA72" s="25"/>
      <c r="EB72" s="25"/>
      <c r="EC72" s="25"/>
      <c r="ED72" s="25"/>
      <c r="EE72" s="25"/>
      <c r="EF72" s="25"/>
      <c r="EG72" s="25"/>
      <c r="EH72" s="25"/>
      <c r="EI72" s="25"/>
      <c r="EJ72" s="25"/>
      <c r="EK72" s="25"/>
      <c r="EL72" s="25"/>
      <c r="EM72" s="25"/>
      <c r="EN72" s="25"/>
      <c r="EO72" s="25"/>
      <c r="EP72" s="25"/>
      <c r="EQ72" s="25"/>
      <c r="ER72" s="25"/>
      <c r="ES72" s="25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  <c r="GS72" s="27"/>
      <c r="GT72" s="27"/>
      <c r="GU72" s="27"/>
      <c r="GV72" s="27"/>
      <c r="GW72" s="27"/>
      <c r="GX72" s="27"/>
      <c r="GY72" s="27"/>
      <c r="GZ72" s="27"/>
      <c r="HA72" s="27"/>
      <c r="HB72" s="27"/>
      <c r="HC72" s="27"/>
      <c r="HD72" s="27"/>
      <c r="HE72" s="27"/>
      <c r="HF72" s="27"/>
      <c r="HG72" s="27"/>
      <c r="HH72" s="27"/>
      <c r="HI72" s="27"/>
      <c r="HJ72" s="27"/>
      <c r="HK72" s="27"/>
      <c r="HL72" s="27"/>
      <c r="HM72" s="27"/>
      <c r="HN72" s="27"/>
      <c r="HO72" s="27"/>
      <c r="HP72" s="27"/>
      <c r="HQ72" s="27"/>
      <c r="HR72" s="27"/>
      <c r="HS72" s="27"/>
      <c r="HT72" s="27"/>
      <c r="HU72" s="27"/>
      <c r="HV72" s="27"/>
      <c r="HW72" s="27"/>
      <c r="HX72" s="27"/>
      <c r="HY72" s="27"/>
      <c r="HZ72" s="27"/>
      <c r="IA72" s="27"/>
      <c r="IB72" s="27"/>
      <c r="IC72" s="27"/>
      <c r="ID72" s="27"/>
      <c r="IE72" s="27"/>
      <c r="IF72" s="27"/>
      <c r="IG72" s="27"/>
      <c r="IH72" s="27"/>
      <c r="II72" s="27"/>
      <c r="IJ72" s="27"/>
      <c r="IK72" s="27"/>
      <c r="IL72" s="27"/>
      <c r="IM72" s="27"/>
      <c r="IN72" s="27"/>
      <c r="IO72" s="27"/>
      <c r="IP72" s="27"/>
      <c r="IQ72" s="27"/>
      <c r="IR72" s="27"/>
      <c r="IS72" s="27"/>
      <c r="IT72" s="27"/>
      <c r="IU72" s="27"/>
      <c r="IV72" s="27"/>
      <c r="IW72" s="27"/>
      <c r="IX72" s="27"/>
      <c r="IY72" s="27"/>
      <c r="IZ72" s="27"/>
      <c r="JA72" s="27"/>
      <c r="JB72" s="27"/>
      <c r="JC72" s="27"/>
      <c r="JD72" s="27"/>
      <c r="JE72" s="27"/>
      <c r="JF72" s="27"/>
      <c r="JG72" s="27" t="s">
        <v>130</v>
      </c>
      <c r="JH72" s="27"/>
      <c r="JI72" s="30"/>
      <c r="JJ72" s="30"/>
      <c r="JK72" s="30"/>
      <c r="JL72" s="30"/>
      <c r="JM72" s="30"/>
      <c r="JN72" s="30"/>
      <c r="JO72" s="30"/>
      <c r="JP72" s="30"/>
      <c r="JQ72" s="30"/>
      <c r="JR72" s="30"/>
      <c r="JS72" s="30"/>
      <c r="JT72" s="30"/>
      <c r="JU72" s="30"/>
      <c r="JV72" s="30"/>
      <c r="JW72" s="30"/>
      <c r="JX72" s="30"/>
      <c r="JY72" s="30"/>
      <c r="JZ72" s="30"/>
      <c r="KA72" s="30"/>
      <c r="KB72" s="30"/>
      <c r="KC72" s="30"/>
      <c r="KD72" s="30"/>
      <c r="KE72" s="30"/>
      <c r="KF72" s="30"/>
      <c r="KG72" s="30"/>
      <c r="KH72" s="30"/>
      <c r="KI72" s="30"/>
      <c r="KJ72" s="30"/>
      <c r="KK72" s="30"/>
      <c r="KL72" s="30"/>
      <c r="KM72" s="30"/>
      <c r="KN72" s="30"/>
      <c r="KO72" s="30"/>
      <c r="KP72" s="30"/>
      <c r="KQ72" s="30"/>
      <c r="KR72" s="30"/>
      <c r="KS72" s="30"/>
      <c r="KT72" s="30"/>
      <c r="KU72" s="30"/>
      <c r="KV72" s="30"/>
      <c r="KW72" s="30"/>
      <c r="KX72" s="30"/>
      <c r="KY72" s="30"/>
      <c r="KZ72" s="30"/>
      <c r="LA72" s="30"/>
      <c r="LB72" s="30"/>
      <c r="LC72" s="30"/>
      <c r="LD72" s="30"/>
      <c r="LE72" s="30"/>
      <c r="LF72" s="30"/>
      <c r="LG72" s="30"/>
      <c r="LH72" s="30"/>
      <c r="LI72" s="30"/>
      <c r="LJ72" s="30"/>
      <c r="LK72" s="30"/>
      <c r="LL72" s="30"/>
      <c r="LM72" s="30"/>
      <c r="LN72" s="30"/>
      <c r="LO72" s="30"/>
      <c r="LP72" s="30"/>
      <c r="LQ72" s="30"/>
      <c r="LR72" s="30"/>
      <c r="LS72" s="30"/>
      <c r="LT72" s="30"/>
      <c r="LU72" s="30"/>
      <c r="LV72" s="30"/>
      <c r="LW72" s="30"/>
      <c r="LX72" s="30"/>
      <c r="LY72" s="30"/>
      <c r="LZ72" s="30"/>
      <c r="MA72" s="33"/>
      <c r="MB72" s="33"/>
      <c r="MC72" s="33"/>
      <c r="MD72" s="33"/>
      <c r="ME72" s="33"/>
      <c r="MF72" s="33"/>
      <c r="MG72" s="33"/>
      <c r="MH72" s="33"/>
      <c r="MI72" s="33"/>
      <c r="MJ72" s="33"/>
      <c r="MK72" s="33"/>
      <c r="ML72" s="33"/>
      <c r="MM72" s="33"/>
      <c r="MN72" s="33"/>
      <c r="MO72" s="33"/>
      <c r="MP72" s="33"/>
      <c r="MQ72" s="33"/>
      <c r="MR72" s="33"/>
      <c r="MS72" s="33"/>
      <c r="MT72" s="33"/>
      <c r="MU72" s="33"/>
      <c r="MV72" s="33"/>
      <c r="MW72" s="33"/>
      <c r="MX72" s="33"/>
      <c r="MY72" s="36"/>
      <c r="MZ72" s="36"/>
      <c r="NA72" s="36"/>
      <c r="NB72" s="36"/>
      <c r="NC72" s="36"/>
      <c r="ND72" s="36"/>
      <c r="NE72" s="36"/>
      <c r="NF72" s="36"/>
      <c r="NG72" s="36"/>
      <c r="NH72" s="36"/>
      <c r="NI72" s="36"/>
      <c r="NJ72" s="36"/>
      <c r="NK72" s="36"/>
      <c r="NL72" s="36"/>
      <c r="NM72" s="36"/>
      <c r="NN72" s="36"/>
      <c r="NO72" s="36"/>
      <c r="NP72" s="36"/>
      <c r="NQ72" s="36"/>
      <c r="NR72" s="36"/>
      <c r="NS72" s="36"/>
      <c r="NT72" s="36"/>
      <c r="NU72" s="36"/>
      <c r="NV72" s="36"/>
      <c r="NW72" s="36"/>
      <c r="NX72" s="36"/>
      <c r="NY72" s="36"/>
      <c r="NZ72" s="36"/>
      <c r="OA72" s="36"/>
      <c r="OB72" s="36"/>
      <c r="OC72" s="36"/>
      <c r="OD72" s="36"/>
      <c r="OE72" s="36"/>
      <c r="OF72" s="36"/>
      <c r="OG72" s="36"/>
      <c r="OH72" s="36"/>
      <c r="OI72" s="36"/>
      <c r="OJ72" s="36"/>
      <c r="OK72" s="36"/>
      <c r="OL72" s="36"/>
      <c r="OM72" s="36"/>
      <c r="ON72" s="36"/>
      <c r="OO72" s="36" t="s">
        <v>130</v>
      </c>
      <c r="OP72" s="36"/>
      <c r="OQ72" s="36"/>
      <c r="OR72" s="36"/>
      <c r="OS72" s="36"/>
      <c r="OT72" s="36"/>
      <c r="OU72" s="36"/>
      <c r="OV72" s="36"/>
      <c r="OW72" s="36"/>
      <c r="OX72" s="36"/>
      <c r="OY72" s="36"/>
      <c r="OZ72" s="36"/>
      <c r="PA72" s="36"/>
      <c r="PB72" s="36"/>
      <c r="PC72" s="36"/>
      <c r="PD72" s="36"/>
      <c r="PE72" s="36"/>
      <c r="PF72" s="36"/>
      <c r="PG72" s="36"/>
      <c r="PH72" s="36"/>
      <c r="PI72" s="36"/>
      <c r="PJ72" s="36"/>
      <c r="PK72" s="36"/>
      <c r="PL72" s="36"/>
      <c r="PM72" s="36"/>
      <c r="PN72" s="36"/>
      <c r="PO72" s="36"/>
      <c r="PP72" s="36"/>
      <c r="PQ72" s="36"/>
      <c r="PR72" s="36"/>
      <c r="PS72" s="36"/>
      <c r="PT72" s="36"/>
      <c r="PU72" s="36"/>
      <c r="PV72" s="36"/>
      <c r="PW72" s="36"/>
      <c r="PX72" s="36"/>
      <c r="PY72" s="36"/>
      <c r="PZ72" s="36"/>
      <c r="QA72" s="36"/>
      <c r="QB72" s="36"/>
      <c r="QC72" s="36"/>
      <c r="QD72" s="36"/>
      <c r="QE72" s="36"/>
      <c r="QF72" s="36"/>
      <c r="QG72" s="36"/>
      <c r="QH72" s="36"/>
      <c r="QI72" s="36"/>
      <c r="QJ72" s="36"/>
      <c r="QK72" s="37"/>
      <c r="QL72" s="37"/>
      <c r="QM72" s="37"/>
      <c r="QN72" s="37"/>
      <c r="QO72" s="37"/>
      <c r="QP72" s="37"/>
      <c r="QQ72" s="37"/>
      <c r="QR72" s="37"/>
      <c r="QS72" s="37"/>
      <c r="QT72" s="37"/>
      <c r="QU72" s="37"/>
      <c r="QV72" s="37"/>
      <c r="QW72" s="37"/>
      <c r="QX72" s="37"/>
      <c r="QY72" s="37"/>
      <c r="QZ72" s="37"/>
      <c r="RA72" s="37"/>
      <c r="RB72" s="37"/>
      <c r="RC72" s="37"/>
      <c r="RD72" s="37"/>
      <c r="RE72" s="37"/>
      <c r="RF72" s="37"/>
      <c r="RG72" s="37"/>
      <c r="RH72" s="37"/>
      <c r="RI72" s="37"/>
      <c r="RJ72" s="37"/>
      <c r="RK72" s="37"/>
      <c r="RL72" s="37"/>
      <c r="RM72" s="37"/>
      <c r="RN72" s="37"/>
      <c r="RO72" s="37"/>
      <c r="RP72" s="37"/>
      <c r="RQ72" s="37"/>
      <c r="RR72" s="37"/>
      <c r="RS72" s="37"/>
      <c r="RT72" s="37"/>
      <c r="RU72" s="37"/>
      <c r="RV72" s="37"/>
      <c r="RW72" s="37"/>
      <c r="RX72" s="37"/>
      <c r="RY72" s="37"/>
      <c r="RZ72" s="37"/>
      <c r="SA72" s="37"/>
      <c r="SB72" s="37"/>
      <c r="SC72" s="37"/>
      <c r="SD72" s="37"/>
      <c r="SE72" s="37"/>
      <c r="SF72" s="37"/>
      <c r="SG72" s="37"/>
      <c r="SH72" s="37"/>
      <c r="SI72" s="37"/>
      <c r="SJ72" s="37"/>
      <c r="SK72" s="37"/>
      <c r="SL72" s="37"/>
      <c r="SM72" s="37"/>
      <c r="SN72" s="37"/>
      <c r="SO72" s="37"/>
      <c r="SP72" s="37"/>
      <c r="SQ72" s="37"/>
      <c r="SR72" s="37"/>
      <c r="SS72" s="37"/>
      <c r="ST72" s="37"/>
      <c r="SU72" s="37"/>
      <c r="SV72" s="37"/>
      <c r="SW72" s="37"/>
      <c r="SX72" s="37"/>
      <c r="SY72" s="37"/>
      <c r="SZ72" s="37"/>
      <c r="TA72" s="37"/>
      <c r="TB72" s="37"/>
      <c r="TC72" s="37"/>
      <c r="TD72" s="37"/>
      <c r="TE72" s="37"/>
      <c r="TF72" s="37"/>
      <c r="TG72" s="37"/>
      <c r="TH72" s="37"/>
      <c r="TI72" s="37"/>
      <c r="TJ72" s="37"/>
      <c r="TK72" s="37"/>
      <c r="TL72" s="37"/>
      <c r="TM72" s="37"/>
      <c r="TN72" s="37"/>
      <c r="TO72" s="37"/>
      <c r="TP72" s="37"/>
      <c r="TQ72" s="37"/>
      <c r="TR72" s="37"/>
      <c r="TS72" s="37"/>
      <c r="TT72" s="37"/>
      <c r="TU72" s="37"/>
      <c r="TV72" s="37"/>
      <c r="TW72" s="37"/>
      <c r="TX72" s="37"/>
      <c r="TY72" s="37"/>
      <c r="TZ72" s="37" t="s">
        <v>130</v>
      </c>
      <c r="UA72" s="37"/>
      <c r="UB72" s="37"/>
      <c r="UC72" s="37"/>
      <c r="UD72" s="37"/>
      <c r="UE72" s="37"/>
      <c r="UF72" s="37"/>
      <c r="UG72" s="37"/>
      <c r="UH72" s="37"/>
      <c r="UI72" s="37"/>
      <c r="UJ72" s="37"/>
      <c r="UK72" s="37"/>
      <c r="UL72" s="37"/>
      <c r="UM72" s="37"/>
      <c r="UN72" s="37"/>
      <c r="UO72" s="37"/>
      <c r="UP72" s="37"/>
      <c r="UQ72" s="37"/>
      <c r="UR72" s="37"/>
      <c r="US72" s="37"/>
      <c r="UT72" s="37"/>
      <c r="UU72" s="37"/>
      <c r="UV72" s="37"/>
      <c r="UW72" s="37"/>
      <c r="UX72" s="37"/>
      <c r="UY72" s="37"/>
      <c r="UZ72" s="37"/>
      <c r="VA72" s="37"/>
      <c r="VB72" s="37"/>
      <c r="VC72" s="37"/>
      <c r="VD72" s="37"/>
      <c r="VE72" s="37"/>
      <c r="VF72" s="37"/>
      <c r="VG72" s="37"/>
      <c r="VH72" s="37"/>
      <c r="VI72" s="37"/>
      <c r="VJ72" s="37"/>
      <c r="VK72" s="37"/>
      <c r="VL72" s="37"/>
      <c r="VM72" s="37"/>
      <c r="VN72" s="37"/>
      <c r="VO72" s="37"/>
      <c r="VP72" s="37"/>
      <c r="VQ72" s="37"/>
      <c r="VR72" s="37"/>
      <c r="VS72" s="37"/>
      <c r="VT72" s="37"/>
      <c r="VU72" s="37"/>
      <c r="VV72" s="37"/>
      <c r="VW72" s="37"/>
      <c r="VX72" s="37"/>
      <c r="VY72" s="37"/>
      <c r="VZ72" s="37"/>
      <c r="WA72" s="37"/>
      <c r="WB72" s="37"/>
      <c r="WC72" s="37"/>
      <c r="WD72" s="37"/>
      <c r="WE72" s="37"/>
      <c r="WF72" s="41"/>
      <c r="WG72" s="41"/>
      <c r="WH72" s="41"/>
      <c r="WI72" s="41"/>
      <c r="WJ72" s="41"/>
      <c r="WK72" s="41"/>
      <c r="WL72" s="41"/>
      <c r="WM72" s="41"/>
      <c r="WN72" s="41"/>
      <c r="WO72" s="41"/>
      <c r="WP72" s="41"/>
      <c r="WQ72" s="41"/>
      <c r="WR72" s="41"/>
      <c r="WS72" s="41"/>
      <c r="WT72" s="41"/>
      <c r="WU72" s="41"/>
      <c r="WV72" s="41"/>
      <c r="WW72" s="41"/>
      <c r="WX72" s="41"/>
      <c r="WY72" s="41"/>
      <c r="WZ72" s="41"/>
      <c r="XA72" s="41"/>
      <c r="XB72" s="41"/>
      <c r="XC72" s="41"/>
      <c r="XD72" s="41"/>
      <c r="XE72" s="41"/>
      <c r="XF72" s="41"/>
      <c r="XG72" s="41"/>
      <c r="XH72" s="41"/>
      <c r="XI72" s="41"/>
      <c r="XJ72" s="42"/>
      <c r="XK72" s="42"/>
      <c r="XL72" s="42"/>
      <c r="XM72" s="42"/>
      <c r="XN72" s="42"/>
      <c r="XO72" s="42"/>
      <c r="XP72" s="42"/>
      <c r="XQ72" s="42"/>
      <c r="XR72" s="42"/>
      <c r="XS72" s="42"/>
      <c r="XT72" s="42"/>
      <c r="XU72" s="42"/>
      <c r="XV72" s="42"/>
      <c r="XW72" s="42"/>
      <c r="XX72" s="42"/>
      <c r="XY72" s="42"/>
      <c r="XZ72" s="42"/>
      <c r="YA72" s="42"/>
      <c r="YB72" s="42"/>
      <c r="YC72" s="42"/>
      <c r="YD72" s="42"/>
      <c r="YE72" s="42"/>
      <c r="YF72" s="42"/>
      <c r="YG72" s="42"/>
      <c r="YH72" s="42"/>
      <c r="YI72" s="45"/>
      <c r="YJ72" s="45"/>
      <c r="YK72" s="45"/>
      <c r="YL72" s="45"/>
      <c r="YM72" s="45"/>
      <c r="YN72" s="45"/>
      <c r="YO72" s="45"/>
      <c r="YP72" s="45"/>
      <c r="YQ72" s="45"/>
      <c r="YR72" s="45"/>
      <c r="YS72" s="45"/>
      <c r="YT72" s="45"/>
      <c r="YU72" s="45"/>
      <c r="YV72" s="45"/>
      <c r="YW72" s="45"/>
      <c r="YX72" s="45"/>
      <c r="YY72" s="45"/>
      <c r="YZ72" s="45"/>
      <c r="ZA72" s="45"/>
      <c r="ZB72" s="45"/>
      <c r="ZC72" s="45"/>
      <c r="ZD72" s="45"/>
      <c r="ZE72" s="45"/>
      <c r="ZF72" s="45"/>
      <c r="ZG72" s="45"/>
      <c r="ZH72" s="45"/>
      <c r="ZI72" s="45"/>
      <c r="ZJ72" s="45"/>
      <c r="ZK72" s="45"/>
      <c r="ZL72" s="45"/>
      <c r="ZM72" s="45"/>
      <c r="ZN72" s="45"/>
      <c r="ZO72" s="45"/>
      <c r="ZP72" s="45"/>
      <c r="ZQ72" s="45"/>
      <c r="ZR72" s="45"/>
      <c r="ZS72" s="45"/>
      <c r="ZT72" s="45"/>
      <c r="ZU72" s="45"/>
      <c r="ZV72" s="45"/>
      <c r="ZW72" s="45"/>
      <c r="ZX72" s="45"/>
      <c r="ZY72" s="45"/>
      <c r="ZZ72" s="45"/>
      <c r="AAA72" s="45"/>
      <c r="AAB72" s="45"/>
      <c r="AAC72" s="45"/>
      <c r="AAD72" s="45"/>
      <c r="AAE72" s="45"/>
      <c r="AAF72" s="45"/>
      <c r="AAG72" s="45"/>
      <c r="AAH72" s="45"/>
      <c r="AAI72" s="45"/>
      <c r="AAJ72" s="45"/>
      <c r="AAK72" s="45"/>
      <c r="AAL72" s="45"/>
      <c r="AAM72" s="45"/>
      <c r="AAN72" s="45"/>
      <c r="AAO72" s="46"/>
      <c r="AAP72" s="46"/>
      <c r="AAQ72" s="46"/>
      <c r="AAR72" s="46"/>
      <c r="AAS72" s="46"/>
      <c r="AAT72" s="46"/>
      <c r="AAU72" s="46"/>
      <c r="AAV72" s="46"/>
      <c r="AAW72" s="46"/>
      <c r="AAX72" s="46"/>
      <c r="AAY72" s="46"/>
      <c r="AAZ72" s="46"/>
      <c r="ABA72" s="46"/>
      <c r="ABB72" s="46"/>
      <c r="ABC72" s="46"/>
      <c r="ABD72" s="46"/>
      <c r="ABE72" s="46"/>
      <c r="ABF72" s="46"/>
      <c r="ABG72" s="46"/>
      <c r="ABH72" s="46"/>
      <c r="ABI72" s="46"/>
      <c r="ABJ72" s="46"/>
      <c r="ABK72" s="46"/>
      <c r="ABL72" s="46"/>
      <c r="ABM72" s="46"/>
      <c r="ABN72" s="46"/>
      <c r="ABO72" s="46"/>
      <c r="ABP72" s="48"/>
      <c r="ABQ72" s="48"/>
      <c r="ABR72" s="48"/>
      <c r="ABS72" s="48"/>
      <c r="ABT72" s="48"/>
      <c r="ABU72" s="48"/>
      <c r="ABV72" s="48"/>
      <c r="ABW72" s="48"/>
      <c r="ABX72" s="48"/>
      <c r="ABY72" s="48"/>
      <c r="ABZ72" s="48"/>
      <c r="ACA72" s="48"/>
      <c r="ACB72" s="48"/>
      <c r="ACC72" s="48"/>
      <c r="ACD72" s="48"/>
      <c r="ACE72" s="48"/>
      <c r="ACF72" s="48"/>
      <c r="ACG72" s="48"/>
      <c r="ACH72" s="48"/>
      <c r="ACI72" s="48"/>
      <c r="ACJ72" s="48"/>
      <c r="ACK72" s="48"/>
      <c r="ACL72" s="48"/>
      <c r="ACM72" s="48"/>
      <c r="ACN72" s="48"/>
      <c r="ACO72" s="51"/>
      <c r="ACP72" s="51"/>
      <c r="ACQ72" s="51"/>
      <c r="ACR72" s="51"/>
      <c r="ACS72" s="51"/>
      <c r="ACT72" s="51"/>
      <c r="ACU72" s="51"/>
      <c r="ACV72" s="51"/>
      <c r="ACW72" s="51"/>
      <c r="ACX72" s="51"/>
      <c r="ACY72" s="51"/>
      <c r="ACZ72" s="51"/>
      <c r="ADA72" s="51"/>
      <c r="ADB72" s="51"/>
      <c r="ADC72" s="51"/>
      <c r="ADD72" s="51"/>
      <c r="ADE72" s="51"/>
      <c r="ADF72" s="51"/>
      <c r="ADG72" s="51"/>
      <c r="ADH72" s="51"/>
      <c r="ADI72" s="51"/>
      <c r="ADJ72" s="51"/>
      <c r="ADK72" s="51"/>
      <c r="ADL72" s="51"/>
      <c r="ADM72" s="51"/>
      <c r="ADN72" s="51"/>
      <c r="ADO72" s="51"/>
      <c r="ADP72" s="51"/>
      <c r="ADQ72" s="51"/>
      <c r="ADR72" s="51"/>
      <c r="ADS72" s="51"/>
      <c r="ADT72" s="51"/>
      <c r="ADU72" s="51"/>
      <c r="ADV72" s="51"/>
      <c r="ADW72" s="51"/>
      <c r="ADX72" s="51"/>
      <c r="ADY72" s="51"/>
      <c r="ADZ72" s="51"/>
      <c r="AEA72" s="51"/>
      <c r="AEB72" s="51"/>
      <c r="AEC72" s="51"/>
      <c r="AED72" s="51"/>
      <c r="AEE72" s="51"/>
      <c r="AEF72" s="51"/>
      <c r="AEG72" s="51"/>
      <c r="AEH72" s="51"/>
      <c r="AEI72" s="51"/>
      <c r="AEJ72" s="51"/>
      <c r="AEK72" s="51"/>
      <c r="AEL72" s="51"/>
      <c r="AEM72" s="51"/>
      <c r="AEN72" s="51"/>
      <c r="AEO72" s="51"/>
      <c r="AEP72" s="51"/>
      <c r="AEQ72" s="51"/>
      <c r="AER72" s="51"/>
      <c r="AES72" s="52"/>
      <c r="AET72" s="52"/>
      <c r="AEU72" s="52"/>
      <c r="AEV72" s="52"/>
      <c r="AEW72" s="52"/>
      <c r="AEX72" s="52"/>
      <c r="AEY72" s="52"/>
      <c r="AEZ72" s="52"/>
      <c r="AFA72" s="52"/>
      <c r="AFB72" s="52"/>
      <c r="AFC72" s="52"/>
      <c r="AFD72" s="52"/>
      <c r="AFE72" s="52"/>
      <c r="AFF72" s="52"/>
      <c r="AFG72" s="52"/>
      <c r="AFH72" s="52"/>
      <c r="AFI72" s="52"/>
      <c r="AFJ72" s="52"/>
      <c r="AFK72" s="52"/>
      <c r="AFL72" s="52"/>
      <c r="AFM72" s="52"/>
      <c r="AFN72" s="52"/>
      <c r="AFO72" s="52"/>
      <c r="AFP72" s="52"/>
      <c r="AFQ72" s="52"/>
      <c r="AFR72" s="52"/>
      <c r="AFS72" s="52"/>
      <c r="AFT72" s="52"/>
      <c r="AFU72" s="52"/>
      <c r="AFV72" s="55"/>
      <c r="AFW72" s="55"/>
      <c r="AFX72" s="55"/>
      <c r="AFY72" s="55"/>
      <c r="AFZ72" s="55"/>
      <c r="AGA72" s="55"/>
      <c r="AGB72" s="55"/>
      <c r="AGC72" s="55"/>
      <c r="AGD72" s="55"/>
      <c r="AGE72" s="55"/>
      <c r="AGF72" s="55"/>
      <c r="AGG72" s="55"/>
      <c r="AGH72" s="55"/>
      <c r="AGI72" s="55"/>
      <c r="AGJ72" s="55"/>
      <c r="AGK72" s="55"/>
      <c r="AGL72" s="55"/>
      <c r="AGM72" s="55"/>
      <c r="AGN72" s="55"/>
      <c r="AGO72" s="55"/>
      <c r="AGP72" s="55"/>
      <c r="AGQ72" s="55"/>
      <c r="AGR72" s="55"/>
      <c r="AGS72" s="55"/>
      <c r="AGT72" s="55"/>
      <c r="AGU72" s="58"/>
      <c r="AGV72" s="58"/>
      <c r="AGW72" s="58"/>
      <c r="AGX72" s="58"/>
      <c r="AGY72" s="58"/>
      <c r="AGZ72" s="58"/>
      <c r="AHA72" s="58"/>
      <c r="AHB72" s="58"/>
      <c r="AHC72" s="58"/>
      <c r="AHD72" s="58"/>
      <c r="AHE72" s="58"/>
      <c r="AHF72" s="58"/>
      <c r="AHG72" s="58"/>
      <c r="AHH72" s="58"/>
      <c r="AHI72" s="58"/>
      <c r="AHJ72" s="58"/>
      <c r="AHK72" s="58"/>
      <c r="AHL72" s="58"/>
      <c r="AHM72" s="58"/>
      <c r="AHN72" s="58"/>
      <c r="AHO72" s="58"/>
      <c r="AHP72" s="58"/>
      <c r="AHQ72" s="58"/>
      <c r="AHR72" s="58"/>
      <c r="AHS72" s="58"/>
      <c r="AHT72" s="58"/>
      <c r="AHU72" s="58"/>
      <c r="AHV72" s="58"/>
      <c r="AHW72" s="58"/>
      <c r="AHX72" s="58"/>
      <c r="AHY72" s="58"/>
      <c r="AHZ72" s="58"/>
      <c r="AIA72" s="58"/>
      <c r="AIB72" s="58"/>
      <c r="AIC72" s="58"/>
      <c r="AID72" s="58"/>
      <c r="AIE72" s="58"/>
      <c r="AIF72" s="58"/>
      <c r="AIG72" s="58"/>
      <c r="AIH72" s="58"/>
      <c r="AII72" s="58"/>
      <c r="AIJ72" s="58"/>
      <c r="AIK72" s="58"/>
      <c r="AIL72" s="58"/>
      <c r="AIM72" s="58"/>
      <c r="AIN72" s="58"/>
      <c r="AIO72" s="58"/>
      <c r="AIP72" s="58"/>
      <c r="AIQ72" s="58"/>
      <c r="AIR72" s="58"/>
      <c r="AIS72" s="58"/>
      <c r="AIT72" s="58"/>
      <c r="AIU72" s="58"/>
      <c r="AIV72" s="58"/>
      <c r="AIW72" s="58"/>
      <c r="AIX72" s="58"/>
      <c r="AIY72" s="58"/>
      <c r="AIZ72" s="58"/>
      <c r="AJA72" s="58"/>
      <c r="AJB72" s="58"/>
      <c r="AJC72" s="60"/>
      <c r="AJD72" s="60"/>
      <c r="AJE72" s="60"/>
      <c r="AJF72" s="60"/>
      <c r="AJG72" s="60"/>
      <c r="AJH72" s="60"/>
      <c r="AJI72" s="60"/>
      <c r="AJJ72" s="60"/>
      <c r="AJK72" s="60"/>
      <c r="AJL72" s="60"/>
      <c r="AJM72" s="60"/>
      <c r="AJN72" s="60"/>
      <c r="AJO72" s="60"/>
      <c r="AJP72" s="60"/>
      <c r="AJQ72" s="60"/>
      <c r="AJR72" s="60"/>
      <c r="AJS72" s="60"/>
      <c r="AJT72" s="60"/>
      <c r="AJU72" s="60"/>
      <c r="AJV72" s="60"/>
      <c r="AJW72" s="60"/>
      <c r="AJX72" s="60"/>
      <c r="AJY72" s="60"/>
      <c r="AJZ72" s="60"/>
      <c r="AKA72" s="60"/>
      <c r="AKB72" s="60"/>
      <c r="AKC72" s="60"/>
      <c r="AKD72" s="60"/>
      <c r="AKE72" s="60"/>
      <c r="AKF72" s="60"/>
      <c r="AKG72" s="60"/>
      <c r="AKH72" s="60"/>
      <c r="AKI72" s="60"/>
      <c r="AKJ72" s="60"/>
      <c r="AKK72" s="60"/>
      <c r="AKL72" s="60"/>
      <c r="AKM72" s="60"/>
      <c r="AKN72" s="60"/>
      <c r="AKO72" s="60"/>
      <c r="AKP72" s="60"/>
      <c r="AKQ72" s="60"/>
      <c r="AKR72" s="60"/>
      <c r="AKS72" s="60"/>
      <c r="AKT72" s="60"/>
      <c r="AKU72" s="60"/>
      <c r="AKV72" s="60"/>
      <c r="AKW72" s="60"/>
      <c r="AKX72" s="60"/>
      <c r="AKY72" s="60"/>
      <c r="AKZ72" s="60"/>
      <c r="ALA72" s="60"/>
      <c r="ALB72" s="60"/>
      <c r="ALC72" s="60"/>
      <c r="ALD72" s="60"/>
      <c r="ALE72" s="60"/>
      <c r="ALF72" s="60"/>
      <c r="ALG72" s="60"/>
      <c r="ALH72" s="60"/>
      <c r="ALI72" s="60"/>
      <c r="ALJ72" s="60"/>
      <c r="ALK72" s="60"/>
      <c r="ALL72" s="60"/>
      <c r="ALM72" s="60"/>
      <c r="ALN72" s="60"/>
      <c r="ALO72" s="60"/>
      <c r="ALP72" s="60"/>
      <c r="ALQ72" s="60"/>
      <c r="ALR72" s="60"/>
      <c r="ALS72" s="60"/>
      <c r="ALT72" s="60"/>
      <c r="ALU72" s="60"/>
      <c r="ALV72" s="60"/>
      <c r="ALW72" s="60"/>
      <c r="ALX72" s="60"/>
      <c r="ALY72" s="60"/>
      <c r="ALZ72" s="60"/>
      <c r="AMA72" s="60"/>
      <c r="AMB72" s="60"/>
      <c r="AMC72" s="60"/>
      <c r="AMD72" s="60"/>
      <c r="AME72" s="60"/>
      <c r="AMF72" s="60"/>
      <c r="AMG72" s="60"/>
      <c r="AMH72" s="60"/>
      <c r="AMI72" s="60"/>
      <c r="AMJ72" s="60"/>
      <c r="AMK72" s="60"/>
      <c r="AML72" s="60"/>
      <c r="AMM72" s="60"/>
      <c r="AMN72" s="60"/>
      <c r="AMO72" s="60"/>
      <c r="AMP72" s="60"/>
      <c r="AMQ72" s="60"/>
      <c r="AMR72" s="60"/>
      <c r="AMS72" s="60"/>
      <c r="AMT72" s="60"/>
      <c r="AMU72" s="60"/>
      <c r="AMV72" s="60"/>
      <c r="AMW72" s="60"/>
      <c r="AMX72" s="60"/>
      <c r="AMY72" s="60"/>
      <c r="AMZ72" s="60"/>
      <c r="ANA72" s="60"/>
      <c r="ANB72" s="60"/>
      <c r="ANC72" s="60"/>
      <c r="AND72" s="60"/>
      <c r="ANE72" s="60"/>
      <c r="ANF72" s="60"/>
      <c r="ANG72" s="60"/>
      <c r="ANH72" s="60"/>
      <c r="ANI72" s="60"/>
      <c r="ANJ72" s="60"/>
      <c r="ANK72" s="60"/>
      <c r="ANL72" s="60"/>
      <c r="ANM72" s="60"/>
      <c r="ANN72" s="60"/>
      <c r="ANO72" s="60"/>
      <c r="ANP72" s="60"/>
      <c r="ANQ72" s="60"/>
      <c r="ANR72" s="60"/>
      <c r="ANS72" s="60"/>
      <c r="ANT72" s="60"/>
      <c r="ANU72" s="60"/>
      <c r="ANV72" s="60"/>
      <c r="ANW72" s="60"/>
      <c r="ANX72" s="60"/>
      <c r="ANY72" s="60"/>
      <c r="ANZ72" s="60"/>
      <c r="AOA72" s="60"/>
      <c r="AOB72" s="60"/>
      <c r="AOC72" s="60"/>
      <c r="AOD72" s="60"/>
      <c r="AOE72" s="60"/>
      <c r="AOF72" s="60"/>
      <c r="AOG72" s="60"/>
      <c r="AOH72" s="60"/>
      <c r="AOI72" s="60"/>
      <c r="AOJ72" s="60"/>
      <c r="AOK72" s="60"/>
      <c r="AOL72" s="60"/>
      <c r="AOM72" s="60"/>
      <c r="AON72" s="60"/>
      <c r="AOO72" s="60"/>
      <c r="AOP72" s="60"/>
      <c r="AOQ72" s="60"/>
      <c r="AOR72" s="60"/>
      <c r="AOS72" s="60"/>
      <c r="AOT72" s="60"/>
      <c r="AOU72" s="60"/>
      <c r="AOV72" s="60"/>
      <c r="AOW72" s="60"/>
      <c r="AOX72" s="60"/>
      <c r="AOY72" s="60"/>
      <c r="AOZ72" s="60"/>
      <c r="APA72" s="60"/>
      <c r="APB72" s="60"/>
      <c r="APC72" s="60"/>
      <c r="APD72" s="60"/>
      <c r="APE72" s="60"/>
      <c r="APF72" s="60"/>
      <c r="APG72" s="60"/>
      <c r="APH72" s="60"/>
      <c r="API72" s="60"/>
      <c r="APJ72" s="60"/>
      <c r="APK72" s="60"/>
      <c r="APL72" s="60"/>
      <c r="APM72" s="60"/>
      <c r="APN72" s="60"/>
      <c r="APO72" s="60"/>
      <c r="APP72" s="60"/>
      <c r="APQ72" s="60"/>
      <c r="APR72" s="60"/>
      <c r="APS72" s="60"/>
      <c r="APT72" s="60"/>
      <c r="APU72" s="60"/>
      <c r="APV72" s="60"/>
      <c r="APW72" s="60"/>
      <c r="APX72" s="60"/>
      <c r="APY72" s="60"/>
      <c r="APZ72" s="60"/>
      <c r="AQA72" s="60"/>
      <c r="AQB72" s="60"/>
      <c r="AQC72" s="60"/>
      <c r="AQD72" s="60"/>
      <c r="AQE72" s="60"/>
      <c r="AQF72" s="60"/>
      <c r="AQG72" s="60"/>
      <c r="AQH72" s="60"/>
      <c r="AQI72" s="60"/>
      <c r="AQJ72" s="60"/>
      <c r="AQK72" s="60"/>
      <c r="AQL72" s="60"/>
      <c r="AQM72" s="60"/>
      <c r="AQN72" s="60"/>
      <c r="AQO72" s="60"/>
      <c r="AQP72" s="60"/>
      <c r="AQQ72" s="60"/>
      <c r="AQR72" s="65"/>
      <c r="AQS72" s="65"/>
      <c r="AQT72" s="65"/>
      <c r="AQU72" s="65"/>
      <c r="AQV72" s="65"/>
      <c r="AQW72" s="65"/>
      <c r="AQX72" s="65"/>
      <c r="AQY72" s="65"/>
      <c r="AQZ72" s="65"/>
      <c r="ARA72" s="65"/>
      <c r="ARB72" s="65"/>
      <c r="ARC72" s="65"/>
      <c r="ARD72" s="65"/>
      <c r="ARE72" s="65"/>
      <c r="ARF72" s="65"/>
      <c r="ARG72" s="65"/>
      <c r="ARH72" s="65"/>
      <c r="ARI72" s="65"/>
      <c r="ARJ72" s="65"/>
      <c r="ARK72" s="65"/>
      <c r="ARL72" s="65"/>
      <c r="ARM72" s="65"/>
      <c r="ARN72" s="65"/>
      <c r="ARO72" s="65"/>
      <c r="ARP72" s="65"/>
      <c r="ARQ72" s="65"/>
      <c r="ARR72" s="65"/>
      <c r="ARS72" s="65"/>
      <c r="ART72" s="65"/>
      <c r="ARU72" s="65"/>
      <c r="ARV72" s="65"/>
      <c r="ARW72" s="65"/>
      <c r="ARX72" s="65"/>
      <c r="ARY72" s="65"/>
      <c r="ARZ72" s="68"/>
      <c r="ASA72" s="68"/>
      <c r="ASB72" s="68"/>
      <c r="ASC72" s="68"/>
      <c r="ASD72" s="68"/>
      <c r="ASE72" s="68"/>
      <c r="ASF72" s="68"/>
      <c r="ASG72" s="68"/>
      <c r="ASH72" s="68"/>
      <c r="ASI72" s="68"/>
      <c r="ASJ72" s="68"/>
      <c r="ASK72" s="68"/>
      <c r="ASL72" s="68"/>
      <c r="ASM72" s="68"/>
      <c r="ASN72" s="68"/>
      <c r="ASO72" s="68"/>
      <c r="ASP72" s="68"/>
      <c r="ASQ72" s="68"/>
      <c r="ASR72" s="68"/>
      <c r="ASS72" s="68"/>
      <c r="AST72" s="68"/>
      <c r="ASU72" s="68"/>
      <c r="ASV72" s="68"/>
      <c r="ASW72" s="68"/>
      <c r="ASX72" s="68"/>
      <c r="ASY72" s="68"/>
      <c r="ASZ72" s="68"/>
      <c r="ATA72" s="68"/>
      <c r="ATB72" s="68"/>
      <c r="ATC72" s="68"/>
      <c r="ATD72" s="68"/>
      <c r="ATE72" s="68"/>
      <c r="ATF72" s="68"/>
      <c r="ATG72" s="68"/>
      <c r="ATH72" s="68"/>
      <c r="ATI72" s="68"/>
      <c r="ATJ72" s="68"/>
      <c r="ATK72" s="68"/>
      <c r="ATL72" s="70"/>
      <c r="ATM72" s="70"/>
      <c r="ATN72" s="70"/>
      <c r="ATO72" s="70"/>
      <c r="ATP72" s="70"/>
      <c r="ATQ72" s="70"/>
      <c r="ATR72" s="70"/>
      <c r="ATS72" s="70"/>
      <c r="ATT72" s="70"/>
      <c r="ATU72" s="70"/>
      <c r="ATV72" s="70"/>
      <c r="ATW72" s="70"/>
      <c r="ATX72" s="70"/>
      <c r="ATY72" s="70"/>
      <c r="ATZ72" s="70"/>
      <c r="AUA72" s="70"/>
      <c r="AUB72" s="70"/>
      <c r="AUC72" s="70"/>
      <c r="AUD72" s="70"/>
      <c r="AUE72" s="70"/>
      <c r="AUF72" s="70"/>
      <c r="AUG72" s="70"/>
      <c r="AUH72" s="70"/>
      <c r="AUI72" s="70"/>
      <c r="AUJ72" s="70"/>
      <c r="AUK72" s="70"/>
      <c r="AUL72" s="70"/>
      <c r="AUM72" s="70"/>
      <c r="AUN72" s="70"/>
      <c r="AUO72" s="70"/>
      <c r="AUP72" s="70"/>
      <c r="AUQ72" s="70"/>
      <c r="AUR72" s="70"/>
      <c r="AUS72" s="70"/>
      <c r="AUT72" s="70"/>
      <c r="AUU72" s="72"/>
      <c r="AUV72" s="72"/>
      <c r="AUW72" s="72"/>
      <c r="AUX72" s="72"/>
      <c r="AUY72" s="72"/>
      <c r="AUZ72" s="72"/>
      <c r="AVA72" s="72"/>
      <c r="AVB72" s="72"/>
      <c r="AVC72" s="72"/>
      <c r="AVD72" s="72"/>
      <c r="AVE72" s="72"/>
      <c r="AVF72" s="72"/>
      <c r="AVG72" s="72"/>
      <c r="AVH72" s="72"/>
      <c r="AVI72" s="72"/>
      <c r="AVJ72" s="72"/>
      <c r="AVK72" s="72"/>
      <c r="AVL72" s="72"/>
      <c r="AVM72" s="72"/>
      <c r="AVN72" s="72"/>
      <c r="AVO72" s="72"/>
      <c r="AVP72" s="72"/>
      <c r="AVQ72" s="72"/>
      <c r="AVR72" s="72"/>
      <c r="AVS72" s="72"/>
      <c r="AVT72" s="72"/>
      <c r="AVU72" s="72"/>
      <c r="AVV72" s="72"/>
      <c r="AVW72" s="72"/>
      <c r="AVX72" s="72"/>
      <c r="AVY72" s="72"/>
      <c r="AVZ72" s="72"/>
      <c r="AWA72" s="72"/>
      <c r="AWB72" s="74"/>
      <c r="AWC72" s="74"/>
      <c r="AWD72" s="74"/>
      <c r="AWE72" s="74"/>
      <c r="AWF72" s="74"/>
      <c r="AWG72" s="74"/>
      <c r="AWH72" s="74"/>
      <c r="AWI72" s="74"/>
      <c r="AWJ72" s="74"/>
      <c r="AWK72" s="74"/>
      <c r="AWL72" s="74"/>
      <c r="AWM72" s="74"/>
      <c r="AWN72" s="74"/>
      <c r="AWO72" s="74"/>
      <c r="AWP72" s="74"/>
      <c r="AWQ72" s="74"/>
      <c r="AWR72" s="74"/>
      <c r="AWS72" s="74"/>
      <c r="AWT72" s="74"/>
      <c r="AWU72" s="74"/>
      <c r="AWV72" s="74"/>
      <c r="AWW72" s="74"/>
      <c r="AWX72" s="74"/>
      <c r="AWY72" s="74"/>
      <c r="AWZ72" s="74"/>
      <c r="AXA72" s="74"/>
      <c r="AXB72" s="74"/>
      <c r="AXC72" s="74"/>
      <c r="AXD72" s="74"/>
      <c r="AXE72" s="74"/>
      <c r="AXF72" s="74"/>
      <c r="AXG72" s="74"/>
      <c r="AXH72" s="74"/>
      <c r="AXI72" s="74"/>
      <c r="AXJ72" s="74"/>
      <c r="AXK72" s="74"/>
      <c r="AXL72" s="76"/>
      <c r="AXM72" s="76"/>
      <c r="AXN72" s="76"/>
      <c r="AXO72" s="76"/>
      <c r="AXP72" s="76"/>
      <c r="AXQ72" s="76"/>
      <c r="AXR72" s="76"/>
      <c r="AXS72" s="76"/>
      <c r="AXT72" s="76"/>
      <c r="AXU72" s="76"/>
      <c r="AXV72" s="76"/>
      <c r="AXW72" s="76"/>
      <c r="AXX72" s="76"/>
      <c r="AXY72" s="76"/>
      <c r="AXZ72" s="76"/>
      <c r="AYA72" s="76"/>
      <c r="AYB72" s="76"/>
      <c r="AYC72" s="76"/>
      <c r="AYD72" s="76"/>
      <c r="AYE72" s="76"/>
      <c r="AYF72" s="76"/>
      <c r="AYG72" s="76"/>
      <c r="AYH72" s="76"/>
      <c r="AYI72" s="76"/>
      <c r="AYJ72" s="76"/>
      <c r="AYK72" s="76"/>
      <c r="AYL72" s="76"/>
      <c r="AYM72" s="76"/>
      <c r="AYN72" s="76"/>
      <c r="AYO72" s="76"/>
      <c r="AYP72" s="76"/>
      <c r="AYQ72" s="76"/>
      <c r="AYR72" s="76"/>
      <c r="AYS72" s="76"/>
      <c r="AYT72" s="76"/>
      <c r="AYU72" s="78"/>
      <c r="AYV72" s="78"/>
      <c r="AYW72" s="78" t="s">
        <v>130</v>
      </c>
      <c r="AYX72" s="78"/>
      <c r="AYY72" s="78"/>
      <c r="AYZ72" s="78"/>
      <c r="AZA72" s="78"/>
      <c r="AZB72" s="78"/>
      <c r="AZC72" s="78"/>
      <c r="AZD72" s="78"/>
      <c r="AZE72" s="78"/>
      <c r="AZF72" s="78"/>
      <c r="AZG72" s="78"/>
      <c r="AZH72" s="78"/>
      <c r="AZI72" s="78"/>
      <c r="AZJ72" s="84"/>
      <c r="AZK72" s="83"/>
      <c r="AZL72" s="83"/>
      <c r="AZM72" s="83"/>
      <c r="AZN72" s="83"/>
      <c r="AZO72" s="83"/>
      <c r="AZP72" s="83"/>
      <c r="AZQ72" s="83"/>
      <c r="AZR72" s="83"/>
      <c r="AZS72" s="83"/>
      <c r="AZT72" s="83"/>
      <c r="AZU72" s="83"/>
      <c r="AZV72" s="83"/>
      <c r="AZW72" s="83"/>
      <c r="AZX72" s="83"/>
      <c r="AZY72" s="83"/>
      <c r="AZZ72" s="83"/>
      <c r="BAA72" s="83"/>
      <c r="BAB72" s="83"/>
      <c r="BAC72" s="83"/>
      <c r="BAD72" s="83"/>
      <c r="BAE72" s="83"/>
      <c r="BAF72" s="83"/>
      <c r="BAG72" s="83"/>
      <c r="BAH72" s="83"/>
      <c r="BAI72" s="83"/>
      <c r="BAJ72" s="83"/>
      <c r="BAK72" s="83"/>
      <c r="BAL72" s="83"/>
      <c r="BAM72" s="83"/>
      <c r="BAN72" s="83"/>
      <c r="BAO72" s="83"/>
      <c r="BAP72" s="83"/>
      <c r="BAQ72" s="83"/>
      <c r="BAR72" s="83"/>
      <c r="BAS72" s="83"/>
      <c r="BAT72" s="83"/>
      <c r="BAU72" s="83"/>
      <c r="BAV72" s="83"/>
      <c r="BAW72" s="83"/>
      <c r="BAX72" s="83"/>
      <c r="BAY72" s="83"/>
      <c r="BAZ72" s="83"/>
      <c r="BBA72" s="83"/>
      <c r="BBB72" s="83"/>
      <c r="BBC72" s="83"/>
      <c r="BBD72" s="83"/>
      <c r="BBE72" s="83"/>
      <c r="BBF72" s="83"/>
      <c r="BBG72" s="83"/>
      <c r="BBH72" s="83"/>
      <c r="BBI72" s="83"/>
      <c r="BBJ72" s="83"/>
      <c r="BBK72" s="83"/>
      <c r="BBL72" s="83"/>
      <c r="BBM72" s="83"/>
      <c r="BBN72" s="83"/>
      <c r="BBO72" s="83"/>
      <c r="BBP72" s="83"/>
      <c r="BBQ72" s="83"/>
      <c r="BBR72" s="83"/>
      <c r="BBS72" s="83"/>
      <c r="BBT72" s="83"/>
      <c r="BBU72" s="83"/>
      <c r="BBV72" s="83"/>
      <c r="BBW72" s="83"/>
      <c r="BBX72" s="83"/>
      <c r="BBY72" s="83"/>
      <c r="BBZ72" s="83"/>
      <c r="BCA72" s="83"/>
      <c r="BCB72" s="83"/>
      <c r="BCC72" s="83"/>
      <c r="BCD72" s="83"/>
      <c r="BCE72" s="83"/>
      <c r="BCF72" s="83"/>
      <c r="BCG72" s="83"/>
      <c r="BCH72" s="83"/>
      <c r="BCI72" s="83"/>
      <c r="BCJ72" s="83"/>
      <c r="BCK72" s="83"/>
      <c r="BCL72" s="83"/>
      <c r="BCM72" s="83"/>
      <c r="BCN72" s="83"/>
      <c r="BCO72" s="83"/>
      <c r="BCP72" s="83"/>
      <c r="BCQ72" s="83"/>
      <c r="BCR72" s="83"/>
      <c r="BCS72" s="83"/>
      <c r="BCT72" s="83"/>
      <c r="BCU72" s="83"/>
      <c r="BCV72" s="83"/>
      <c r="BCW72" s="83"/>
      <c r="BCX72" s="83"/>
      <c r="BCY72" s="83"/>
      <c r="BCZ72" s="83"/>
      <c r="BDA72" s="83"/>
      <c r="BDB72" s="83"/>
      <c r="BDC72" s="83"/>
      <c r="BDD72" s="83"/>
      <c r="BDE72" s="83"/>
      <c r="BDF72" s="83"/>
      <c r="BDG72" s="83"/>
      <c r="BDH72" s="83"/>
      <c r="BDI72" s="83"/>
      <c r="BDJ72" s="83"/>
      <c r="BDK72" s="83"/>
      <c r="BDL72" s="83"/>
      <c r="BDM72" s="83"/>
      <c r="BDN72" s="83"/>
      <c r="BDO72" s="83"/>
      <c r="BDP72" s="83"/>
      <c r="BDQ72" s="83"/>
      <c r="BDR72" s="83"/>
      <c r="BDS72" s="88"/>
      <c r="BDT72" s="1"/>
      <c r="BDU72" s="1"/>
      <c r="BDV72" s="1"/>
      <c r="BDW72" s="1"/>
      <c r="BDX72" s="1"/>
      <c r="BDY72" s="1"/>
      <c r="BDZ72" s="1"/>
      <c r="BEA72" s="1"/>
      <c r="BEB72" s="1"/>
      <c r="BEC72" s="1"/>
      <c r="BED72" s="1"/>
      <c r="BEE72" s="1"/>
      <c r="BEF72" s="1"/>
      <c r="BEG72" s="1"/>
      <c r="BEH72" s="1"/>
      <c r="BEI72" s="1"/>
      <c r="BEJ72" s="1"/>
      <c r="BEK72" s="1"/>
      <c r="BEL72" s="1"/>
      <c r="BEM72" s="1"/>
      <c r="BEN72" s="1"/>
      <c r="BEO72" s="1"/>
      <c r="BEP72" s="1"/>
      <c r="BEQ72" s="1"/>
      <c r="BER72" s="1"/>
      <c r="BES72" s="1"/>
      <c r="BET72" s="1"/>
      <c r="BEU72" s="1"/>
      <c r="BEV72" s="1"/>
      <c r="BEW72" s="1"/>
      <c r="BEX72" s="1"/>
      <c r="BEY72" s="1"/>
      <c r="BEZ72" s="1"/>
      <c r="BFA72" s="1"/>
      <c r="BFB72" s="1"/>
      <c r="BFC72" s="1"/>
      <c r="BFD72" s="1"/>
      <c r="BFE72" s="1"/>
      <c r="BFF72" s="1"/>
      <c r="BFG72" s="1"/>
      <c r="BFH72" s="1"/>
      <c r="BFI72" s="1"/>
      <c r="BFJ72" s="1"/>
      <c r="BFK72" s="1"/>
      <c r="BFL72" s="1"/>
      <c r="BFM72" s="1"/>
      <c r="BFN72" s="1"/>
      <c r="BFO72" s="1"/>
      <c r="BFP72" s="1"/>
      <c r="BFQ72" s="1"/>
      <c r="BFR72" s="1"/>
      <c r="BFS72" s="1"/>
      <c r="BFT72" s="1"/>
      <c r="BFU72" s="1"/>
      <c r="BFV72" s="1"/>
      <c r="BFW72" s="1"/>
      <c r="BFX72" s="1"/>
      <c r="BFY72" s="1"/>
      <c r="BFZ72" s="1"/>
      <c r="BGA72" s="1"/>
      <c r="BGB72" s="1"/>
      <c r="BGC72" s="1"/>
      <c r="BGD72" s="1"/>
      <c r="BGE72" s="1"/>
      <c r="BGF72" s="1"/>
      <c r="BGG72" s="1"/>
      <c r="BGH72" s="1"/>
      <c r="BGI72" s="1"/>
      <c r="BGJ72" s="1"/>
      <c r="BGK72" s="1"/>
      <c r="BGL72" s="1"/>
      <c r="BGM72" s="1"/>
      <c r="BGN72" s="1"/>
      <c r="BGO72" s="1"/>
      <c r="BGP72" s="1"/>
      <c r="BGQ72" s="1"/>
      <c r="BGR72" s="1"/>
      <c r="BGS72" s="1"/>
      <c r="BGT72" s="1"/>
      <c r="BGU72" s="1"/>
      <c r="BGV72" s="1"/>
      <c r="BGW72" s="1"/>
      <c r="BGX72" s="1"/>
      <c r="BGY72" s="1"/>
      <c r="BGZ72" s="1"/>
      <c r="BHA72" s="1"/>
      <c r="BHB72" s="1"/>
      <c r="BHC72" s="1"/>
      <c r="BHD72" s="1"/>
      <c r="BHE72" s="1"/>
      <c r="BHF72" s="1"/>
      <c r="BHG72" s="1"/>
      <c r="BHH72" s="1"/>
      <c r="BHI72" s="1"/>
      <c r="BHJ72" s="1"/>
      <c r="BHK72" s="1"/>
      <c r="BHL72" s="1"/>
      <c r="BHM72" s="1"/>
      <c r="BHN72" s="1"/>
      <c r="BHO72" s="1"/>
      <c r="BHP72" s="1"/>
      <c r="BHQ72" s="1"/>
      <c r="BHR72" s="1"/>
      <c r="BHS72" s="1"/>
      <c r="BHT72" s="1"/>
      <c r="BHU72" s="1"/>
      <c r="BHV72" s="1"/>
      <c r="BHW72" s="1"/>
      <c r="BHX72" s="1"/>
      <c r="BHY72" s="1"/>
      <c r="BHZ72" s="1"/>
      <c r="BIA72" s="1"/>
      <c r="BIB72" s="1"/>
      <c r="BIC72" s="1"/>
      <c r="BID72" s="1"/>
      <c r="BIE72" s="1"/>
      <c r="BIF72" s="1"/>
      <c r="BIG72" s="1"/>
      <c r="BIH72" s="1"/>
      <c r="BII72" s="1"/>
      <c r="BIJ72" s="1"/>
      <c r="BIK72" s="1"/>
      <c r="BIL72" s="1"/>
      <c r="BIM72" s="1"/>
      <c r="BIN72" s="1"/>
      <c r="BIO72" s="1"/>
      <c r="BIP72" s="1"/>
      <c r="BIQ72" s="1"/>
      <c r="BIR72" s="1"/>
      <c r="BIS72" s="1"/>
      <c r="BIT72" s="1"/>
      <c r="BIU72" s="1"/>
      <c r="BIV72" s="1"/>
      <c r="BIW72" s="1"/>
      <c r="BIX72" s="1"/>
      <c r="BIY72" s="1"/>
      <c r="BIZ72" s="1"/>
      <c r="BJA72" s="1"/>
      <c r="BJB72" s="1"/>
      <c r="BJC72" s="1"/>
      <c r="BJD72" s="1"/>
      <c r="BJE72" s="1"/>
      <c r="BJF72" s="1"/>
      <c r="BJG72" s="1"/>
      <c r="BJH72" s="1"/>
      <c r="BJI72" s="1"/>
      <c r="BJJ72" s="1"/>
      <c r="BJK72" s="1"/>
      <c r="BJL72" s="1"/>
      <c r="BJM72" s="1"/>
      <c r="BJN72" s="1"/>
      <c r="BJO72" s="1"/>
      <c r="BJP72" s="1"/>
      <c r="BJQ72" s="1"/>
      <c r="BJR72" s="1"/>
      <c r="BJS72" s="1"/>
      <c r="BJT72" s="1"/>
      <c r="BJU72" s="1"/>
      <c r="BJV72" s="1"/>
      <c r="BJW72" s="1"/>
      <c r="BJX72" s="1"/>
      <c r="BJY72" s="1"/>
      <c r="BJZ72" s="1"/>
      <c r="BKA72" s="1"/>
      <c r="BKB72" s="1"/>
      <c r="BKC72" s="1"/>
      <c r="BKD72" s="1"/>
      <c r="BKE72" s="1"/>
      <c r="BKF72" s="1"/>
      <c r="BKG72" s="1"/>
      <c r="BKH72" s="1"/>
      <c r="BKI72" s="1" t="s">
        <v>130</v>
      </c>
      <c r="BKJ72" s="1" t="s">
        <v>130</v>
      </c>
      <c r="BKK72" s="1" t="s">
        <v>130</v>
      </c>
      <c r="BKL72" s="1" t="s">
        <v>130</v>
      </c>
      <c r="BKM72" s="1" t="s">
        <v>130</v>
      </c>
      <c r="BKN72" s="1" t="s">
        <v>130</v>
      </c>
      <c r="BKO72" s="1" t="s">
        <v>130</v>
      </c>
      <c r="BKP72" s="1" t="s">
        <v>130</v>
      </c>
      <c r="BKQ72" s="1" t="s">
        <v>130</v>
      </c>
      <c r="BKR72" s="1" t="s">
        <v>130</v>
      </c>
      <c r="BKS72" s="1" t="s">
        <v>130</v>
      </c>
      <c r="BKT72" s="1" t="s">
        <v>130</v>
      </c>
      <c r="BKU72" s="1"/>
      <c r="BKV72" s="1"/>
      <c r="BKW72" s="1"/>
      <c r="BKX72" s="1"/>
      <c r="BKY72" s="1"/>
      <c r="BKZ72" s="1"/>
      <c r="BLA72" s="1"/>
      <c r="BLB72" s="1"/>
      <c r="BLC72" s="1"/>
      <c r="BLD72" s="1"/>
      <c r="BLE72" s="1"/>
      <c r="BLF72" s="1"/>
      <c r="BLG72" s="1"/>
      <c r="BLH72" s="1"/>
      <c r="BLI72" s="1"/>
      <c r="BLJ72" s="1"/>
      <c r="BLK72" s="1"/>
      <c r="BLL72" s="1"/>
      <c r="BLM72" s="1"/>
      <c r="BLN72" s="1"/>
      <c r="BLO72" s="1"/>
      <c r="BLP72" s="1"/>
      <c r="BLQ72" s="1"/>
      <c r="BLR72" s="1"/>
      <c r="BLS72" s="1"/>
      <c r="BLT72" s="1"/>
      <c r="BLU72" s="1"/>
      <c r="BLV72" s="1"/>
      <c r="BLW72" s="1"/>
      <c r="BLX72" s="1"/>
      <c r="BLY72" s="1"/>
      <c r="BLZ72" s="1"/>
      <c r="BMA72" s="1"/>
      <c r="BMB72" s="1"/>
      <c r="BMC72" s="1"/>
      <c r="BMD72" s="1"/>
      <c r="BME72" s="1"/>
      <c r="BMF72" s="1"/>
      <c r="BMG72" s="1"/>
      <c r="BMH72" s="1"/>
      <c r="BMI72" s="1"/>
      <c r="BMJ72" s="1"/>
      <c r="BMK72" s="1"/>
      <c r="BML72" s="1"/>
      <c r="BMM72" s="1"/>
      <c r="BMN72" s="1"/>
      <c r="BMO72" s="1"/>
      <c r="BMP72" s="1"/>
      <c r="BMQ72" s="1"/>
      <c r="BMR72" s="1"/>
      <c r="BMS72" s="1"/>
      <c r="BMT72" s="1"/>
      <c r="BMU72" s="1"/>
      <c r="BMV72" s="1"/>
      <c r="BMW72" s="1"/>
      <c r="BMX72" s="1"/>
      <c r="BMY72" s="1"/>
      <c r="BMZ72" s="1"/>
      <c r="BNA72" s="1"/>
      <c r="BNB72" s="1"/>
      <c r="BNC72" s="1"/>
      <c r="BND72" s="1"/>
      <c r="BNE72" s="1"/>
      <c r="BNF72" s="1"/>
      <c r="BNG72" s="1"/>
      <c r="BNH72" s="1"/>
      <c r="BNI72" s="1"/>
      <c r="BNJ72" s="1"/>
      <c r="BNK72" s="1"/>
      <c r="BNL72" s="1"/>
      <c r="BNM72" s="1"/>
      <c r="BNN72" s="1"/>
      <c r="BNO72" s="1"/>
      <c r="BNP72" s="1"/>
      <c r="BNQ72" s="1"/>
      <c r="BNR72" s="1"/>
      <c r="BNS72" s="1"/>
      <c r="BNT72" s="1"/>
      <c r="BNU72" s="1"/>
      <c r="BNV72" s="1"/>
      <c r="BNW72" s="1"/>
      <c r="BNX72" s="1"/>
      <c r="BNY72" s="1"/>
      <c r="BNZ72" s="1"/>
      <c r="BOA72" s="1"/>
      <c r="BOB72" s="1"/>
      <c r="BOC72" s="1"/>
      <c r="BOD72" s="1"/>
      <c r="BOE72" s="1"/>
      <c r="BOF72" s="1"/>
      <c r="BOG72" s="1"/>
      <c r="BOH72" s="1"/>
      <c r="BOI72" s="1"/>
      <c r="BOJ72" s="1"/>
      <c r="BOK72" s="1"/>
      <c r="BOL72" s="1"/>
      <c r="BOM72" s="1"/>
      <c r="BON72" s="1"/>
      <c r="BOO72" s="1"/>
      <c r="BOP72" s="1"/>
      <c r="BOQ72" s="1"/>
      <c r="BOR72" s="1"/>
      <c r="BOS72" s="1"/>
      <c r="BOT72" s="1"/>
      <c r="BOU72" s="1"/>
      <c r="BOV72" s="1"/>
      <c r="BOW72" s="1"/>
      <c r="BOX72" s="1"/>
      <c r="BOY72" s="1"/>
      <c r="BOZ72" s="1"/>
      <c r="BPA72" s="1"/>
      <c r="BPB72" s="1"/>
      <c r="BPC72" s="1"/>
      <c r="BPD72" s="1"/>
      <c r="BPE72" s="1"/>
      <c r="BPF72" s="1"/>
      <c r="BPG72" s="1"/>
      <c r="BPH72" s="1"/>
      <c r="BPI72" s="1"/>
      <c r="BPJ72" s="1"/>
      <c r="BPK72" s="1"/>
      <c r="BPL72" s="1"/>
      <c r="BPM72" s="1"/>
      <c r="BPN72" s="1"/>
      <c r="BPO72" s="1"/>
      <c r="BPP72" s="1"/>
      <c r="BPQ72" s="1"/>
      <c r="BPR72" s="1"/>
      <c r="BPS72" s="1"/>
      <c r="BPT72" s="1"/>
      <c r="BPU72" s="1"/>
      <c r="BPV72" s="1"/>
      <c r="BPW72" s="1"/>
      <c r="BPX72" s="1"/>
      <c r="BPY72" s="1"/>
      <c r="BPZ72" s="1"/>
      <c r="BQA72" s="1"/>
      <c r="BQB72" s="1"/>
      <c r="BQC72" s="1"/>
      <c r="BQD72" s="1"/>
      <c r="BQE72" s="1"/>
      <c r="BQF72" s="1"/>
      <c r="BQG72" s="1"/>
      <c r="BQH72" s="1"/>
      <c r="BQI72" s="1"/>
      <c r="BQJ72" s="1"/>
      <c r="BQK72" s="1"/>
      <c r="BQL72" s="1"/>
      <c r="BQM72" s="1"/>
      <c r="BQN72" s="1"/>
      <c r="BQO72" s="1"/>
      <c r="BQP72" s="1"/>
      <c r="BQQ72" s="1"/>
      <c r="BQR72" s="1"/>
      <c r="BQS72" s="1"/>
      <c r="BQT72" s="1"/>
      <c r="BQU72" s="1"/>
      <c r="BQV72" s="1"/>
      <c r="BQW72" s="1"/>
      <c r="BQX72" s="1"/>
      <c r="BQY72" s="1"/>
      <c r="BQZ72" s="1"/>
      <c r="BRA72" s="1"/>
      <c r="BRB72" s="1"/>
      <c r="BRC72" s="1"/>
      <c r="BRD72" s="1"/>
      <c r="BRE72" s="1"/>
      <c r="BRF72" s="1"/>
      <c r="BRG72" s="1"/>
      <c r="BRH72" s="1"/>
      <c r="BRI72" s="1"/>
      <c r="BRJ72" s="1"/>
      <c r="BRK72" s="1"/>
      <c r="BRL72" s="1"/>
      <c r="BRM72" s="1"/>
      <c r="BRN72" s="1"/>
      <c r="BRO72" s="1"/>
      <c r="BRP72" s="1"/>
      <c r="BRQ72" s="1"/>
      <c r="BRR72" s="1"/>
      <c r="BRS72" s="1"/>
      <c r="BRT72" s="1"/>
      <c r="BRU72" s="1"/>
      <c r="BRV72" s="1"/>
      <c r="BRW72" s="1"/>
      <c r="BRX72" s="1"/>
      <c r="BRY72" s="1"/>
      <c r="BRZ72" s="1"/>
      <c r="BSA72" s="1"/>
      <c r="BSB72" s="1"/>
      <c r="BSC72" s="1"/>
      <c r="BSD72" s="1"/>
      <c r="BSE72" s="1"/>
      <c r="BSF72" s="1"/>
      <c r="BSG72" s="1"/>
      <c r="BSH72" s="1"/>
      <c r="BSI72" s="1"/>
      <c r="BSJ72" s="1"/>
      <c r="BSK72" s="1"/>
      <c r="BSL72" s="1"/>
      <c r="BSM72" s="1"/>
      <c r="BSN72" s="1"/>
      <c r="BSO72" s="1"/>
      <c r="BSP72" s="1"/>
      <c r="BSQ72" s="1"/>
      <c r="BSR72" s="1"/>
      <c r="BSS72" s="1"/>
      <c r="BST72" s="1"/>
      <c r="BSU72" s="1"/>
      <c r="BSV72" s="1"/>
      <c r="BSW72" s="1"/>
      <c r="BSX72" s="1"/>
      <c r="BSY72" s="1"/>
      <c r="BSZ72" s="1"/>
      <c r="BTA72" s="1"/>
      <c r="BTB72" s="1"/>
      <c r="BTC72" s="1"/>
      <c r="BTD72" s="1"/>
      <c r="BTE72" s="1"/>
      <c r="BTF72" s="1"/>
      <c r="BTG72" s="1"/>
      <c r="BTH72" s="1"/>
      <c r="BTI72" s="1"/>
      <c r="BTJ72" s="1"/>
      <c r="BTK72" s="1"/>
      <c r="BTL72" s="1"/>
      <c r="BTM72" s="1"/>
      <c r="BTN72" s="1"/>
      <c r="BTO72" s="1"/>
      <c r="BTP72" s="1"/>
      <c r="BTQ72" s="1"/>
      <c r="BTR72" s="1"/>
      <c r="BTS72" s="1"/>
      <c r="BTT72" s="1"/>
      <c r="BTU72" s="1"/>
      <c r="BTV72" s="1"/>
      <c r="BTW72" s="1"/>
      <c r="BTX72" s="1"/>
      <c r="BTY72" s="1"/>
      <c r="BTZ72" s="1"/>
      <c r="BUA72" s="1"/>
      <c r="BUB72" s="1"/>
      <c r="BUC72" s="1"/>
      <c r="BUD72" s="1"/>
      <c r="BUE72" s="1"/>
      <c r="BUF72" s="1"/>
      <c r="BUG72" s="1"/>
      <c r="BUH72" s="1"/>
      <c r="BUI72" s="1"/>
      <c r="BUJ72" s="1"/>
      <c r="BUK72" s="1"/>
      <c r="BUL72" s="1"/>
      <c r="BUM72" s="1"/>
      <c r="BUN72" s="1"/>
      <c r="BUO72" s="1"/>
      <c r="BUP72" s="1"/>
      <c r="BUQ72" s="1"/>
      <c r="BUR72" s="1"/>
      <c r="BUS72" s="1"/>
      <c r="BUT72" s="1"/>
      <c r="BUU72" s="1"/>
      <c r="BUV72" s="1"/>
      <c r="BUW72" s="1"/>
      <c r="BUX72" s="1"/>
      <c r="BUY72" s="1"/>
      <c r="BUZ72" s="1"/>
      <c r="BVA72" s="1"/>
      <c r="BVB72" s="1"/>
      <c r="BVC72" s="1"/>
      <c r="BVD72" s="1"/>
      <c r="BVE72" s="1"/>
      <c r="BVF72" s="1"/>
      <c r="BVG72" s="1"/>
      <c r="BVH72" s="1"/>
      <c r="BVI72" s="1"/>
      <c r="BVJ72" s="1"/>
      <c r="BVK72" s="1"/>
      <c r="BVL72" s="1"/>
      <c r="BVM72" s="1"/>
      <c r="BVN72" s="1"/>
      <c r="BVO72" s="1"/>
      <c r="BVP72" s="1"/>
      <c r="BVQ72" s="1"/>
      <c r="BVR72" s="1"/>
      <c r="BVS72" s="1"/>
      <c r="BVT72" s="1"/>
      <c r="BVU72" s="1"/>
      <c r="BVV72" s="1"/>
      <c r="BVW72" s="1"/>
      <c r="BVX72" s="1"/>
      <c r="BVY72" s="1"/>
      <c r="BVZ72" s="1"/>
      <c r="BWA72" s="1"/>
      <c r="BWB72" s="1"/>
      <c r="BWC72" s="1"/>
      <c r="BWD72" s="1"/>
      <c r="BWE72" s="1"/>
      <c r="BWF72" s="1"/>
      <c r="BWG72" s="1"/>
      <c r="BWH72" s="1"/>
      <c r="BWI72" s="1"/>
      <c r="BWJ72" s="1"/>
      <c r="BWK72" s="1"/>
      <c r="BWL72" s="1"/>
      <c r="BWM72" s="1"/>
      <c r="BWN72" s="1"/>
      <c r="BWO72" s="1"/>
      <c r="BWP72" s="1"/>
      <c r="BWQ72" s="1"/>
      <c r="BWR72" s="1"/>
      <c r="BWS72" s="1"/>
      <c r="BWT72" s="1"/>
      <c r="BWU72" s="1"/>
      <c r="BWV72" s="1"/>
      <c r="BWW72" s="1"/>
      <c r="BWX72" s="1"/>
      <c r="BWY72" s="1"/>
      <c r="BWZ72" s="1"/>
      <c r="BXA72" s="1"/>
      <c r="BXB72" s="1"/>
      <c r="BXC72" s="1"/>
      <c r="BXD72" s="1"/>
      <c r="BXE72" s="1"/>
      <c r="BXF72" s="1"/>
      <c r="BXG72" s="1"/>
      <c r="BXH72" s="1"/>
      <c r="BXI72" s="1"/>
      <c r="BXJ72" s="1"/>
      <c r="BXK72" s="1"/>
      <c r="BXL72" s="1"/>
      <c r="BXM72" s="1"/>
      <c r="BXN72" s="1"/>
      <c r="BXO72" s="1"/>
      <c r="BXP72" s="1"/>
      <c r="BXQ72" s="1"/>
      <c r="BXR72" s="1"/>
      <c r="BXS72" s="1"/>
      <c r="BXT72" s="1"/>
      <c r="BXU72" s="1"/>
      <c r="BXV72" s="1"/>
      <c r="BXW72" s="1"/>
      <c r="BXX72" s="1"/>
      <c r="BXY72" s="1"/>
      <c r="BXZ72" s="1"/>
      <c r="BYA72" s="1"/>
      <c r="BYB72" s="1"/>
      <c r="BYC72" s="1"/>
      <c r="BYD72" s="1"/>
      <c r="BYE72" s="1"/>
      <c r="BYF72" s="1"/>
      <c r="BYG72" s="1"/>
      <c r="BYH72" s="1"/>
      <c r="BYI72" s="1"/>
      <c r="BYJ72" s="1"/>
      <c r="BYK72" s="1"/>
      <c r="BYL72" s="1"/>
      <c r="BYM72" s="1"/>
      <c r="BYN72" s="1"/>
      <c r="BYO72" s="1"/>
      <c r="BYP72" s="1"/>
      <c r="BYQ72" s="1"/>
      <c r="BYR72" s="1"/>
      <c r="BYS72" s="1"/>
      <c r="BYT72" s="1"/>
      <c r="BYU72" s="1"/>
      <c r="BYV72" s="1"/>
      <c r="BYW72" s="1"/>
      <c r="BYX72" s="1"/>
      <c r="BYY72" s="1"/>
      <c r="BYZ72" s="1"/>
      <c r="BZA72" s="1"/>
      <c r="BZB72" s="1"/>
      <c r="BZC72" s="1"/>
      <c r="BZD72" s="1"/>
      <c r="BZE72" s="1"/>
      <c r="BZF72" s="1"/>
      <c r="BZG72" s="1"/>
      <c r="BZH72" s="1"/>
      <c r="BZI72" s="1"/>
      <c r="BZJ72" s="1"/>
      <c r="BZK72" s="1"/>
      <c r="BZL72" s="1"/>
      <c r="BZM72" s="1"/>
      <c r="BZN72" s="1"/>
      <c r="BZO72" s="1"/>
      <c r="BZP72" s="1"/>
      <c r="BZQ72" s="1"/>
      <c r="BZR72" s="1"/>
      <c r="BZS72" s="1"/>
      <c r="BZT72" s="1"/>
      <c r="BZU72" s="1"/>
      <c r="BZV72" s="1"/>
      <c r="BZW72" s="1"/>
      <c r="BZX72" s="1"/>
      <c r="BZY72" s="1"/>
      <c r="BZZ72" s="1"/>
      <c r="CAA72" s="1"/>
      <c r="CAB72" s="1"/>
      <c r="CAC72" s="1"/>
      <c r="CAD72" s="1"/>
      <c r="CAE72" s="1"/>
      <c r="CAF72" s="1"/>
      <c r="CAG72" s="1"/>
      <c r="CAH72" s="1"/>
      <c r="CAI72" s="1"/>
      <c r="CAJ72" s="1"/>
      <c r="CAK72" s="1"/>
      <c r="CAL72" s="1"/>
      <c r="CAM72" s="1"/>
      <c r="CAN72" s="1"/>
      <c r="CAO72" s="1"/>
      <c r="CAP72" s="1"/>
      <c r="CAQ72" s="1"/>
      <c r="CAR72" s="1"/>
      <c r="CAS72" s="1"/>
      <c r="CAT72" s="1"/>
      <c r="CAU72" s="1"/>
      <c r="CAV72" s="1"/>
      <c r="CAW72" s="1"/>
      <c r="CAX72" s="1"/>
      <c r="CAY72" s="1"/>
      <c r="CAZ72" s="1"/>
      <c r="CBA72" s="1"/>
      <c r="CBB72" s="1"/>
      <c r="CBC72" s="1"/>
      <c r="CBD72" s="1"/>
      <c r="CBE72" s="1"/>
      <c r="CBF72" s="1"/>
      <c r="CBG72" s="1"/>
      <c r="CBH72" s="1"/>
      <c r="CBI72" s="1"/>
      <c r="CBJ72" s="1"/>
      <c r="CBK72" s="1"/>
      <c r="CBL72" s="1"/>
      <c r="CBM72" s="1"/>
      <c r="CBN72" s="1"/>
      <c r="CBO72" s="1"/>
      <c r="CBP72" s="1"/>
      <c r="CBQ72" s="1"/>
      <c r="CBR72" s="1"/>
      <c r="CBS72" s="1"/>
      <c r="CBT72" s="1"/>
      <c r="CBU72" s="1"/>
      <c r="CBV72" s="1"/>
      <c r="CBW72" s="1"/>
      <c r="CBX72" s="1"/>
      <c r="CBY72" s="1"/>
      <c r="CBZ72" s="1"/>
      <c r="CCA72" s="1"/>
      <c r="CCB72" s="1"/>
      <c r="CCC72" s="1"/>
      <c r="CCD72" s="1"/>
      <c r="CCE72" s="1"/>
      <c r="CCF72" s="1"/>
      <c r="CCG72" s="1"/>
      <c r="CCH72" s="1"/>
      <c r="CCI72" s="1"/>
      <c r="CCJ72" s="1"/>
      <c r="CCK72" s="1"/>
      <c r="CCL72" s="1"/>
      <c r="CCM72" s="1"/>
      <c r="CCN72" s="1"/>
      <c r="CCO72" s="1"/>
      <c r="CCP72" s="1"/>
      <c r="CCQ72" s="1"/>
      <c r="CCR72" s="1"/>
      <c r="CCS72" s="1"/>
      <c r="CCT72" s="1"/>
      <c r="CCU72" s="1"/>
      <c r="CCV72" s="1"/>
      <c r="CCW72" s="1"/>
      <c r="CCX72" s="1"/>
      <c r="CCY72" s="1"/>
      <c r="CCZ72" s="1"/>
      <c r="CDA72" s="1"/>
      <c r="CDB72" s="1"/>
      <c r="CDC72" s="1"/>
      <c r="CDD72" s="1"/>
      <c r="CDE72" s="1"/>
      <c r="CDF72" s="1"/>
      <c r="CDG72" s="1"/>
      <c r="CDH72" s="1"/>
      <c r="CDI72" s="1"/>
      <c r="CDJ72" s="1"/>
      <c r="CDK72" s="1"/>
      <c r="CDL72" s="1"/>
      <c r="CDM72" s="1"/>
      <c r="CDN72" s="1"/>
      <c r="CDO72" s="1"/>
      <c r="CDP72" s="1"/>
      <c r="CDQ72" s="1"/>
      <c r="CDR72" s="1"/>
      <c r="CDS72" s="1"/>
      <c r="CDT72" s="1"/>
      <c r="CDU72" s="1"/>
      <c r="CDV72" s="1"/>
      <c r="CDW72" s="1"/>
      <c r="CDX72" s="1"/>
      <c r="CDY72" s="1"/>
      <c r="CDZ72" s="1"/>
      <c r="CEA72" s="1"/>
      <c r="CEB72" s="1"/>
      <c r="CEC72" s="1"/>
      <c r="CED72" s="1"/>
      <c r="CEE72" s="1"/>
      <c r="CEF72" s="1"/>
      <c r="CEG72" s="1"/>
      <c r="CEH72" s="1"/>
      <c r="CEI72" s="1"/>
      <c r="CEJ72" s="1"/>
      <c r="CEK72" s="1"/>
      <c r="CEL72" s="1"/>
      <c r="CEM72" s="1"/>
      <c r="CEN72" s="1"/>
      <c r="CEO72" s="1"/>
      <c r="CEP72" s="1"/>
      <c r="CEQ72" s="1"/>
      <c r="CER72" s="1"/>
      <c r="CES72" s="1"/>
      <c r="CET72" s="1"/>
      <c r="CEU72" s="1"/>
      <c r="CEV72" s="1"/>
      <c r="CEW72" s="1"/>
      <c r="CEX72" s="1"/>
      <c r="CEY72" s="1"/>
      <c r="CEZ72" s="1"/>
      <c r="CFA72" s="1"/>
      <c r="CFB72" s="1"/>
      <c r="CFC72" s="1"/>
      <c r="CFD72" s="1"/>
      <c r="CFE72" s="1"/>
      <c r="CFF72" s="1"/>
      <c r="CFG72" s="1"/>
      <c r="CFH72" s="1"/>
      <c r="CFI72" s="1"/>
      <c r="CFJ72" s="1"/>
      <c r="CFK72" s="1"/>
      <c r="CFL72" s="1"/>
      <c r="CFM72" s="1"/>
      <c r="CFN72" s="1"/>
      <c r="CFO72" s="1"/>
      <c r="CFP72" s="1"/>
      <c r="CFQ72" s="1"/>
      <c r="CFR72" s="1"/>
      <c r="CFS72" s="1"/>
      <c r="CFT72" s="1"/>
      <c r="CFU72" s="1"/>
      <c r="CFV72" s="1"/>
      <c r="CFW72" s="1"/>
      <c r="CFX72" s="1"/>
      <c r="CFY72" s="1"/>
      <c r="CFZ72" s="1"/>
      <c r="CGA72" s="1"/>
      <c r="CGB72" s="1"/>
      <c r="CGC72" s="1"/>
      <c r="CGD72" s="1"/>
      <c r="CGE72" s="1"/>
      <c r="CGF72" s="1"/>
      <c r="CGG72" s="1"/>
      <c r="CGH72" s="1"/>
      <c r="CGI72" s="1"/>
      <c r="CGJ72" s="1"/>
      <c r="CGK72" s="1"/>
      <c r="CGL72" s="1"/>
      <c r="CGM72" s="1"/>
      <c r="CGN72" s="1"/>
      <c r="CGO72" s="1"/>
      <c r="CGP72" s="1"/>
      <c r="CGQ72" s="1"/>
      <c r="CGR72" s="1"/>
      <c r="CGS72" s="1"/>
      <c r="CGT72" s="1"/>
      <c r="CGU72" s="1"/>
      <c r="CGV72" s="1"/>
      <c r="CGW72" s="1"/>
      <c r="CGX72" s="1"/>
      <c r="CGY72" s="1"/>
      <c r="CGZ72" s="1"/>
      <c r="CHA72" s="1"/>
      <c r="CHB72" s="1"/>
      <c r="CHC72" s="1"/>
      <c r="CHD72" s="1"/>
      <c r="CHE72" s="1"/>
      <c r="CHF72" s="1"/>
      <c r="CHG72" s="1"/>
      <c r="CHH72" s="1"/>
      <c r="CHI72" s="1"/>
      <c r="CHJ72" s="1"/>
      <c r="CHK72" s="1"/>
      <c r="CHL72" s="1"/>
      <c r="CHM72" s="1"/>
      <c r="CHN72" s="1"/>
      <c r="CHO72" s="1"/>
      <c r="CHP72" s="1"/>
      <c r="CHQ72" s="1"/>
      <c r="CHR72" s="1"/>
      <c r="CHS72" s="1"/>
      <c r="CHT72" s="1"/>
      <c r="CHU72" s="1"/>
      <c r="CHV72" s="1"/>
      <c r="CHW72" s="1"/>
      <c r="CHX72" s="1"/>
      <c r="CHY72" s="1"/>
      <c r="CHZ72" s="1"/>
      <c r="CIA72" s="1"/>
      <c r="CIB72" s="1"/>
      <c r="CIC72" s="1"/>
      <c r="CID72" s="1"/>
      <c r="CIE72" s="1"/>
      <c r="CIF72" s="1"/>
      <c r="CIG72" s="1"/>
      <c r="CIH72" s="1"/>
      <c r="CII72" s="1"/>
      <c r="CIJ72" s="1"/>
      <c r="CIK72" s="1"/>
      <c r="CIL72" s="1"/>
      <c r="CIM72" s="1"/>
      <c r="CIN72" s="1"/>
      <c r="CIO72" s="1"/>
      <c r="CIP72" s="1"/>
      <c r="CIQ72" s="1"/>
      <c r="CIR72" s="1"/>
      <c r="CIS72" s="1"/>
      <c r="CIT72" s="1"/>
      <c r="CIU72" s="1"/>
      <c r="CIV72" s="1"/>
      <c r="CIW72" s="1"/>
      <c r="CIX72" s="1"/>
      <c r="CIY72" s="1"/>
      <c r="CIZ72" s="1"/>
      <c r="CJA72" s="1"/>
      <c r="CJB72" s="1"/>
      <c r="CJC72" s="1"/>
      <c r="CJD72" s="1"/>
      <c r="CJE72" s="1"/>
      <c r="CJF72" s="1"/>
      <c r="CJG72" s="1"/>
      <c r="CJH72" s="1"/>
      <c r="CJI72" s="1"/>
      <c r="CJJ72" s="1"/>
      <c r="CJK72" s="1"/>
      <c r="CJL72" s="1"/>
      <c r="CJM72" s="1"/>
      <c r="CJN72" s="1"/>
      <c r="CJO72" s="1"/>
      <c r="CJP72" s="1"/>
      <c r="CJQ72" s="1"/>
      <c r="CJR72" s="1"/>
      <c r="CJS72" s="1"/>
      <c r="CJT72" s="1"/>
      <c r="CJU72" s="1"/>
      <c r="CJV72" s="1"/>
      <c r="CJW72" s="1"/>
      <c r="CJX72" s="1"/>
      <c r="CJY72" s="1"/>
      <c r="CJZ72" s="1"/>
      <c r="CKA72" s="1"/>
      <c r="CKB72" s="1"/>
      <c r="CKC72" s="1"/>
      <c r="CKD72" s="1"/>
      <c r="CKE72" s="1"/>
      <c r="CKF72" s="1"/>
      <c r="CKG72" s="1"/>
      <c r="CKH72" s="1"/>
      <c r="CKI72" s="1"/>
      <c r="CKJ72" s="1"/>
      <c r="CKK72" s="1"/>
      <c r="CKL72" s="1"/>
      <c r="CKM72" s="1"/>
      <c r="CKN72" s="1"/>
      <c r="CKO72" s="1"/>
      <c r="CKP72" s="1"/>
      <c r="CKQ72" s="1"/>
      <c r="CKR72" s="1"/>
      <c r="CKS72" s="1"/>
      <c r="CKT72" s="1"/>
      <c r="CKU72" s="1"/>
      <c r="CKV72" s="1"/>
      <c r="CKW72" s="1"/>
      <c r="CKX72" s="1"/>
      <c r="CKY72" s="1"/>
      <c r="CKZ72" s="1"/>
      <c r="CLA72" s="1"/>
      <c r="CLB72" s="1"/>
      <c r="CLC72" s="1"/>
      <c r="CLD72" s="1"/>
      <c r="CLE72" s="1"/>
      <c r="CLF72" s="1"/>
      <c r="CLG72" s="1"/>
      <c r="CLH72" s="1"/>
      <c r="CLI72" s="1"/>
      <c r="CLJ72" s="1"/>
      <c r="CLK72" s="1"/>
      <c r="CLL72" s="1"/>
      <c r="CLM72" s="1"/>
      <c r="CLN72" s="1"/>
      <c r="CLO72" s="1"/>
      <c r="CLP72" s="1"/>
      <c r="CLQ72" s="1"/>
      <c r="CLR72" s="1"/>
      <c r="CLS72" s="1"/>
      <c r="CLT72" s="1"/>
      <c r="CLU72" s="1"/>
      <c r="CLV72" s="1"/>
      <c r="CLW72" s="1"/>
      <c r="CLX72" s="1"/>
      <c r="CLY72" s="1"/>
      <c r="CLZ72" s="1"/>
      <c r="CMA72" s="1"/>
      <c r="CMB72" s="1"/>
      <c r="CMC72" s="1"/>
      <c r="CMD72" s="1"/>
      <c r="CME72" s="1"/>
      <c r="CMF72" s="1"/>
      <c r="CMG72" s="1"/>
      <c r="CMH72" s="1"/>
      <c r="CMI72" s="1"/>
      <c r="CMJ72" s="1"/>
      <c r="CMK72" s="1"/>
      <c r="CML72" s="1"/>
      <c r="CMM72" s="1"/>
      <c r="CMN72" s="1"/>
      <c r="CMO72" s="1"/>
      <c r="CMP72" s="1"/>
      <c r="CMQ72" s="1"/>
      <c r="CMR72" s="1"/>
      <c r="CMS72" s="1"/>
      <c r="CMT72" s="1"/>
      <c r="CMU72" s="1"/>
      <c r="CMV72" s="1"/>
      <c r="CMW72" s="1"/>
      <c r="CMX72" s="1"/>
      <c r="CMY72" s="1"/>
      <c r="CMZ72" s="1"/>
      <c r="CNA72" s="1"/>
      <c r="CNB72" s="1"/>
      <c r="CNC72" s="1"/>
      <c r="CND72" s="1"/>
      <c r="CNE72" s="1"/>
      <c r="CNF72" s="1"/>
      <c r="CNG72" s="1"/>
      <c r="CNH72" s="1"/>
      <c r="CNI72" s="1"/>
      <c r="CNJ72" s="1"/>
      <c r="CNK72" s="1"/>
      <c r="CNL72" s="1"/>
      <c r="CNM72" s="1"/>
      <c r="CNN72" s="1"/>
      <c r="CNO72" s="1"/>
      <c r="CNP72" s="1"/>
      <c r="CNQ72" s="1"/>
      <c r="CNR72" s="1"/>
      <c r="CNS72" s="1"/>
      <c r="CNT72" s="1"/>
      <c r="CNU72" s="1"/>
      <c r="CNV72" s="1"/>
      <c r="CNW72" s="1"/>
      <c r="CNX72" s="1"/>
      <c r="CNY72" s="1"/>
      <c r="CNZ72" s="1"/>
      <c r="COA72" s="1"/>
      <c r="COB72" s="1"/>
      <c r="COC72" s="1"/>
      <c r="COD72" s="1"/>
      <c r="COE72" s="1"/>
      <c r="COF72" s="1"/>
      <c r="COG72" s="1"/>
      <c r="COH72" s="1"/>
      <c r="COI72" s="1"/>
      <c r="COJ72" s="1"/>
      <c r="COK72" s="1"/>
      <c r="COL72" s="1"/>
      <c r="COM72" s="1"/>
      <c r="CON72" s="1"/>
      <c r="COO72" s="1"/>
      <c r="COP72" s="1"/>
      <c r="COQ72" s="1"/>
      <c r="COR72" s="1"/>
      <c r="COS72" s="1"/>
      <c r="COT72" s="1"/>
      <c r="COU72" s="1"/>
      <c r="COV72" s="1"/>
      <c r="COW72" s="1"/>
      <c r="COX72" s="1"/>
      <c r="COY72" s="1"/>
      <c r="COZ72" s="1"/>
      <c r="CPA72" s="1"/>
      <c r="CPB72" s="1"/>
      <c r="CPC72" s="1"/>
      <c r="CPD72" s="1"/>
      <c r="CPE72" s="1"/>
      <c r="CPF72" s="1"/>
      <c r="CPG72" s="1"/>
      <c r="CPH72" s="1"/>
      <c r="CPI72" s="1"/>
      <c r="CPJ72" s="1"/>
      <c r="CPK72" s="1"/>
      <c r="CPL72" s="1"/>
      <c r="CPM72" s="1"/>
      <c r="CPN72" s="1"/>
      <c r="CPO72" s="1"/>
      <c r="CPP72" s="1"/>
      <c r="CPQ72" s="1"/>
      <c r="CPR72" s="1"/>
      <c r="CPS72" s="1"/>
      <c r="CPT72" s="1"/>
      <c r="CPU72" s="1"/>
      <c r="CPV72" s="1"/>
      <c r="CPW72" s="1"/>
      <c r="CPX72" s="1"/>
      <c r="CPY72" s="1"/>
      <c r="CPZ72" s="1"/>
      <c r="CQA72" s="1"/>
      <c r="CQB72" s="1"/>
      <c r="CQC72" s="1"/>
      <c r="CQD72" s="1"/>
      <c r="CQE72" s="1"/>
      <c r="CQF72" s="1"/>
      <c r="CQG72" s="1"/>
      <c r="CQH72" s="1"/>
      <c r="CQI72" s="1"/>
      <c r="CQJ72" s="1"/>
      <c r="CQK72" s="1"/>
      <c r="CQL72" s="1"/>
      <c r="CQM72" s="1"/>
      <c r="CQN72" s="1"/>
      <c r="CQO72" s="1"/>
      <c r="CQP72" s="1"/>
      <c r="CQQ72" s="1"/>
      <c r="CQR72" s="1"/>
      <c r="CQS72" s="1"/>
      <c r="CQT72" s="1"/>
      <c r="CQU72" s="1"/>
      <c r="CQV72" s="1"/>
      <c r="CQW72" s="1"/>
      <c r="CQX72" s="1"/>
      <c r="CQY72" s="1"/>
      <c r="CQZ72" s="1"/>
      <c r="CRA72" s="1"/>
      <c r="CRB72" s="1"/>
      <c r="CRC72" s="1"/>
      <c r="CRD72" s="1"/>
      <c r="CRE72" s="1"/>
      <c r="CRF72" s="1"/>
      <c r="CRG72" s="1"/>
      <c r="CRH72" s="1"/>
      <c r="CRI72" s="1"/>
      <c r="CRJ72" s="1"/>
      <c r="CRK72" s="1"/>
      <c r="CRL72" s="1"/>
      <c r="CRM72" s="1"/>
      <c r="CRN72" s="1"/>
      <c r="CRO72" s="1"/>
      <c r="CRP72" s="1"/>
      <c r="CRQ72" s="1"/>
      <c r="CRR72" s="1"/>
      <c r="CRS72" s="1"/>
      <c r="CRT72" s="1"/>
      <c r="CRU72" s="1"/>
      <c r="CRV72" s="1"/>
      <c r="CRW72" s="1"/>
      <c r="CRX72" s="1"/>
      <c r="CRY72" s="1"/>
      <c r="CRZ72" s="1"/>
      <c r="CSA72" s="1"/>
      <c r="CSB72" s="1"/>
      <c r="CSC72" s="1"/>
      <c r="CSD72" s="1"/>
      <c r="CSE72" s="1"/>
      <c r="CSF72" s="1"/>
      <c r="CSG72" s="1"/>
      <c r="CSH72" s="1"/>
      <c r="CSI72" s="1"/>
      <c r="CSJ72" s="1"/>
      <c r="CSK72" s="1"/>
      <c r="CSL72" s="1"/>
      <c r="CSM72" s="1"/>
      <c r="CSN72" s="1"/>
      <c r="CSO72" s="1"/>
      <c r="CSP72" s="1"/>
      <c r="CSQ72" s="1"/>
      <c r="CSR72" s="1"/>
      <c r="CSS72" s="1"/>
      <c r="CST72" s="1"/>
      <c r="CSU72" s="1"/>
      <c r="CSV72" s="1"/>
      <c r="CSW72" s="1"/>
      <c r="CSX72" s="1"/>
      <c r="CSY72" s="1"/>
      <c r="CSZ72" s="1"/>
      <c r="CTA72" s="1"/>
      <c r="CTB72" s="1"/>
      <c r="CTC72" s="1"/>
      <c r="CTD72" s="1"/>
      <c r="CTE72" s="1"/>
      <c r="CTF72" s="1"/>
      <c r="CTG72" s="1"/>
      <c r="CTH72" s="1"/>
      <c r="CTI72" s="1"/>
      <c r="CTJ72" s="1"/>
      <c r="CTK72" s="1"/>
      <c r="CTL72" s="1"/>
      <c r="CTM72" s="1"/>
      <c r="CTN72" s="1"/>
      <c r="CTO72" s="1"/>
      <c r="CTP72" s="1"/>
      <c r="CTQ72" s="1"/>
      <c r="CTR72" s="1"/>
      <c r="CTS72" s="1"/>
      <c r="CTT72" s="1"/>
      <c r="CTU72" s="1"/>
      <c r="CTV72" s="1"/>
      <c r="CTW72" s="1"/>
      <c r="CTX72" s="1"/>
      <c r="CTY72" s="1"/>
      <c r="CTZ72" s="1"/>
      <c r="CUA72" s="1"/>
      <c r="CUB72" s="1"/>
      <c r="CUC72" s="1"/>
      <c r="CUD72" s="1"/>
      <c r="CUE72" s="1"/>
      <c r="CUF72" s="1"/>
      <c r="CUG72" s="1"/>
      <c r="CUH72" s="1"/>
      <c r="CUI72" s="1"/>
      <c r="CUJ72" s="1"/>
      <c r="CUK72" s="1"/>
      <c r="CUL72" s="1"/>
      <c r="CUM72" s="1"/>
      <c r="CUN72" s="1"/>
      <c r="CUO72" s="1"/>
      <c r="CUP72" s="1"/>
      <c r="CUQ72" s="1"/>
      <c r="CUR72" s="1"/>
      <c r="CUS72" s="1"/>
      <c r="CUT72" s="1"/>
      <c r="CUU72" s="1"/>
      <c r="CUV72" s="1"/>
      <c r="CUW72" s="1"/>
      <c r="CUX72" s="1"/>
      <c r="CUY72" s="1"/>
      <c r="CUZ72" s="1"/>
      <c r="CVA72" s="1"/>
      <c r="CVB72" s="1"/>
      <c r="CVC72" s="1"/>
      <c r="CVD72" s="1"/>
      <c r="CVE72" s="1"/>
      <c r="CVF72" s="1"/>
      <c r="CVG72" s="1"/>
      <c r="CVH72" s="1"/>
      <c r="CVI72" s="1"/>
      <c r="CVJ72" s="1"/>
      <c r="CVK72" s="1"/>
      <c r="CVL72" s="1"/>
      <c r="CVM72" s="1"/>
      <c r="CVN72" s="1"/>
      <c r="CVO72" s="1"/>
      <c r="CVP72" s="1"/>
      <c r="CVQ72" s="1"/>
      <c r="CVR72" s="1"/>
      <c r="CVS72" s="1"/>
      <c r="CVT72" s="1"/>
      <c r="CVU72" s="1"/>
      <c r="CVV72" s="1"/>
      <c r="CVW72" s="1"/>
      <c r="CVX72" s="1"/>
      <c r="CVY72" s="1"/>
      <c r="CVZ72" s="1"/>
      <c r="CWA72" s="1"/>
      <c r="CWB72" s="1"/>
      <c r="CWC72" s="1"/>
      <c r="CWD72" s="1"/>
      <c r="CWE72" s="1"/>
      <c r="CWF72" s="1"/>
      <c r="CWG72" s="1"/>
      <c r="CWH72" s="1"/>
      <c r="CWI72" s="1"/>
      <c r="CWJ72" s="1"/>
      <c r="CWK72" s="1"/>
      <c r="CWL72" s="1"/>
      <c r="CWM72" s="1"/>
      <c r="CWN72" s="1"/>
      <c r="CWO72" s="1"/>
      <c r="CWP72" s="1"/>
      <c r="CWQ72" s="1"/>
      <c r="CWR72" s="1"/>
      <c r="CWS72" s="1"/>
      <c r="CWT72" s="1"/>
      <c r="CWU72" s="1"/>
      <c r="CWV72" s="1"/>
      <c r="CWW72" s="1"/>
      <c r="CWX72" s="1"/>
      <c r="CWY72" s="1"/>
      <c r="CWZ72" s="1"/>
      <c r="CXA72" s="1"/>
      <c r="CXB72" s="1"/>
      <c r="CXC72" s="1"/>
      <c r="CXD72" s="1"/>
      <c r="CXE72" s="1"/>
      <c r="CXF72" s="1"/>
      <c r="CXG72" s="1"/>
      <c r="CXH72" s="1"/>
      <c r="CXI72" s="1"/>
      <c r="CXJ72" s="1"/>
      <c r="CXK72" s="1"/>
      <c r="CXL72" s="1"/>
      <c r="CXM72" s="1"/>
      <c r="CXN72" s="1"/>
      <c r="CXO72" s="1"/>
      <c r="CXP72" s="1"/>
      <c r="CXQ72" s="1"/>
      <c r="CXR72" s="1"/>
      <c r="CXS72" s="1"/>
      <c r="CXT72" s="1"/>
      <c r="CXU72" s="1"/>
      <c r="CXV72" s="1"/>
      <c r="CXW72" s="1"/>
      <c r="CXX72" s="1"/>
      <c r="CXY72" s="1"/>
      <c r="CXZ72" s="1"/>
      <c r="CYA72" s="1"/>
      <c r="CYB72" s="1"/>
      <c r="CYC72" s="1"/>
      <c r="CYD72" s="1"/>
      <c r="CYE72" s="1"/>
      <c r="CYF72" s="1"/>
      <c r="CYG72" s="1"/>
      <c r="CYH72" s="1"/>
      <c r="CYI72" s="1"/>
      <c r="CYJ72" s="1"/>
      <c r="CYK72" s="1"/>
      <c r="CYL72" s="1"/>
      <c r="CYM72" s="1"/>
      <c r="CYN72" s="1"/>
      <c r="CYO72" s="1"/>
      <c r="CYP72" s="1"/>
      <c r="CYQ72" s="1"/>
      <c r="CYR72" s="1"/>
      <c r="CYS72" s="1"/>
      <c r="CYT72" s="1"/>
      <c r="CYU72" s="1"/>
      <c r="CYV72" s="1"/>
      <c r="CYW72" s="1"/>
      <c r="CYX72" s="1"/>
      <c r="CYY72" s="1"/>
      <c r="CYZ72" s="1"/>
      <c r="CZA72" s="1"/>
      <c r="CZB72" s="1"/>
      <c r="CZC72" s="1"/>
      <c r="CZD72" s="1"/>
      <c r="CZE72" s="1"/>
      <c r="CZF72" s="1"/>
      <c r="CZG72" s="1"/>
      <c r="CZH72" s="1"/>
      <c r="CZI72" s="1"/>
      <c r="CZJ72" s="1"/>
      <c r="CZK72" s="1"/>
      <c r="CZL72" s="1"/>
      <c r="CZM72" s="1"/>
      <c r="CZN72" s="1"/>
      <c r="CZO72" s="1"/>
      <c r="CZP72" s="1"/>
      <c r="CZQ72" s="1"/>
      <c r="CZR72" s="1"/>
      <c r="CZS72" s="1"/>
      <c r="CZT72" s="1"/>
      <c r="CZU72" s="1"/>
      <c r="CZV72" s="1"/>
      <c r="CZW72" s="1"/>
      <c r="CZX72" s="1"/>
      <c r="CZY72" s="1"/>
      <c r="CZZ72" s="1"/>
      <c r="DAA72" s="1"/>
      <c r="DAB72" s="1"/>
      <c r="DAC72" s="1"/>
      <c r="DAD72" s="1"/>
      <c r="DAE72" s="1"/>
      <c r="DAF72" s="1"/>
      <c r="DAG72" s="1"/>
      <c r="DAH72" s="1"/>
      <c r="DAI72" s="1"/>
      <c r="DAJ72" s="1"/>
      <c r="DAK72" s="1"/>
      <c r="DAL72" s="1"/>
      <c r="DAM72" s="1"/>
      <c r="DAN72" s="1"/>
      <c r="DAO72" s="1"/>
      <c r="DAP72" s="1"/>
      <c r="DAQ72" s="1"/>
      <c r="DAR72" s="1"/>
      <c r="DAS72" s="1"/>
      <c r="DAT72" s="1"/>
      <c r="DAU72" s="1"/>
      <c r="DAV72" s="1"/>
      <c r="DAW72" s="1"/>
      <c r="DAX72" s="1"/>
      <c r="DAY72" s="1"/>
      <c r="DAZ72" s="1"/>
      <c r="DBA72" s="1"/>
      <c r="DBB72" s="1"/>
      <c r="DBC72" s="1"/>
      <c r="DBD72" s="1"/>
      <c r="DBE72" s="1"/>
      <c r="DBF72" s="1"/>
      <c r="DBG72" s="1"/>
      <c r="DBH72" s="1"/>
      <c r="DBI72" s="1"/>
      <c r="DBJ72" s="1"/>
      <c r="DBK72" s="1"/>
      <c r="DBL72" s="1"/>
      <c r="DBM72" s="1"/>
      <c r="DBN72" s="1"/>
      <c r="DBO72" s="1"/>
      <c r="DBP72" s="1"/>
      <c r="DBQ72" s="1"/>
      <c r="DBR72" s="1"/>
      <c r="DBS72" s="1"/>
      <c r="DBT72" s="1"/>
      <c r="DBU72" s="1"/>
      <c r="DBV72" s="1"/>
      <c r="DBW72" s="1"/>
      <c r="DBX72" s="1"/>
      <c r="DBY72" s="1"/>
      <c r="DBZ72" s="1"/>
      <c r="DCA72" s="1"/>
      <c r="DCB72" s="1"/>
      <c r="DCC72" s="1"/>
      <c r="DCD72" s="1"/>
      <c r="DCE72" s="1"/>
      <c r="DCF72" s="1"/>
      <c r="DCG72" s="1"/>
      <c r="DCH72" s="1"/>
      <c r="DCI72" s="1"/>
      <c r="DCJ72" s="1"/>
      <c r="DCK72" s="1"/>
      <c r="DCL72" s="1"/>
      <c r="DCM72" s="1"/>
      <c r="DCN72" s="1"/>
      <c r="DCO72" s="1"/>
      <c r="DCP72" s="1"/>
      <c r="DCQ72" s="1"/>
      <c r="DCR72" s="1"/>
      <c r="DCS72" s="1"/>
      <c r="DCT72" s="1"/>
      <c r="DCU72" s="1"/>
      <c r="DCV72" s="1"/>
      <c r="DCW72" s="1"/>
      <c r="DCX72" s="1"/>
      <c r="DCY72" s="1"/>
      <c r="DCZ72" s="1"/>
      <c r="DDA72" s="1"/>
      <c r="DDB72" s="1"/>
      <c r="DDC72" s="1"/>
      <c r="DDD72" s="1"/>
      <c r="DDE72" s="1"/>
      <c r="DDF72" s="1"/>
      <c r="DDG72" s="1"/>
      <c r="DDH72" s="1"/>
      <c r="DDI72" s="1"/>
      <c r="DDJ72" s="1"/>
      <c r="DDK72" s="1"/>
      <c r="DDL72" s="1"/>
      <c r="DDM72" s="1"/>
      <c r="DDN72" s="1"/>
      <c r="DDO72" s="1"/>
      <c r="DDP72" s="1"/>
      <c r="DDQ72" s="1"/>
      <c r="DDR72" s="1"/>
      <c r="DDS72" s="1"/>
      <c r="DDT72" s="1"/>
      <c r="DDU72" s="1"/>
      <c r="DDV72" s="1"/>
      <c r="DDW72" s="1"/>
      <c r="DDX72" s="1"/>
      <c r="DDY72" s="1"/>
      <c r="DDZ72" s="1"/>
      <c r="DEA72" s="1"/>
      <c r="DEB72" s="1"/>
      <c r="DEC72" s="1"/>
      <c r="DED72" s="1"/>
      <c r="DEE72" s="1"/>
      <c r="DEF72" s="1"/>
      <c r="DEG72" s="1"/>
      <c r="DEH72" s="1"/>
      <c r="DEI72" s="1"/>
      <c r="DEJ72" s="1"/>
      <c r="DEK72" s="1"/>
      <c r="DEL72" s="1"/>
      <c r="DEM72" s="1"/>
      <c r="DEN72" s="1"/>
      <c r="DEO72" s="1"/>
      <c r="DEP72" s="1"/>
      <c r="DEQ72" s="1"/>
      <c r="DER72" s="1"/>
      <c r="DES72" s="1"/>
      <c r="DET72" s="1"/>
      <c r="DEU72" s="1"/>
      <c r="DEV72" s="1"/>
      <c r="DEW72" s="1"/>
      <c r="DEX72" s="1"/>
      <c r="DEY72" s="1"/>
      <c r="DEZ72" s="1"/>
      <c r="DFA72" s="1"/>
      <c r="DFB72" s="1"/>
      <c r="DFC72" s="1"/>
      <c r="DFD72" s="1"/>
      <c r="DFE72" s="1"/>
      <c r="DFF72" s="1"/>
      <c r="DFG72" s="1"/>
      <c r="DFH72" s="1"/>
      <c r="DFI72" s="1"/>
      <c r="DFJ72" s="1"/>
      <c r="DFK72" s="1"/>
      <c r="DFL72" s="1"/>
      <c r="DFM72" s="1"/>
      <c r="DFN72" s="1"/>
      <c r="DFO72" s="1"/>
      <c r="DFP72" s="1"/>
      <c r="DFQ72" s="1"/>
      <c r="DFR72" s="1"/>
      <c r="DFS72" s="1"/>
      <c r="DFT72" s="1"/>
      <c r="DFU72" s="1"/>
      <c r="DFV72" s="1"/>
      <c r="DFW72" s="1"/>
      <c r="DFX72" s="1"/>
      <c r="DFY72" s="1"/>
      <c r="DFZ72" s="1"/>
      <c r="DGA72" s="1"/>
      <c r="DGB72" s="1"/>
      <c r="DGC72" s="1"/>
      <c r="DGD72" s="1"/>
      <c r="DGE72" s="1"/>
      <c r="DGF72" s="1"/>
      <c r="DGG72" s="1"/>
      <c r="DGH72" s="1"/>
      <c r="DGI72" s="1"/>
      <c r="DGJ72" s="1"/>
      <c r="DGK72" s="1"/>
      <c r="DGL72" s="1"/>
      <c r="DGM72" s="1"/>
      <c r="DGN72" s="1"/>
      <c r="DGO72" s="1"/>
      <c r="DGP72" s="1"/>
      <c r="DGQ72" s="1"/>
      <c r="DGR72" s="1"/>
      <c r="DGS72" s="1"/>
      <c r="DGT72" s="1"/>
      <c r="DGU72" s="1"/>
      <c r="DGV72" s="1"/>
      <c r="DGW72" s="1"/>
      <c r="DGX72" s="1"/>
      <c r="DGY72" s="1"/>
      <c r="DGZ72" s="1"/>
      <c r="DHA72" s="1"/>
      <c r="DHB72" s="1"/>
      <c r="DHC72" s="1"/>
      <c r="DHD72" s="1"/>
      <c r="DHE72" s="1"/>
      <c r="DHF72" s="1"/>
      <c r="DHG72" s="1"/>
      <c r="DHH72" s="1"/>
      <c r="DHI72" s="1"/>
      <c r="DHJ72" s="1"/>
      <c r="DHK72" s="1"/>
      <c r="DHL72" s="1"/>
      <c r="DHM72" s="1"/>
      <c r="DHN72" s="1"/>
      <c r="DHO72" s="1"/>
      <c r="DHP72" s="1"/>
      <c r="DHQ72" s="1"/>
      <c r="DHR72" s="1"/>
      <c r="DHS72" s="1"/>
      <c r="DHT72" s="1"/>
      <c r="DHU72" s="1"/>
      <c r="DHV72" s="1"/>
      <c r="DHW72" s="1"/>
      <c r="DHX72" s="1"/>
      <c r="DHY72" s="1"/>
      <c r="DHZ72" s="1"/>
      <c r="DIA72" s="1"/>
      <c r="DIB72" s="1"/>
      <c r="DIC72" s="1"/>
      <c r="DID72" s="1"/>
      <c r="DIE72" s="1"/>
      <c r="DIF72" s="1"/>
      <c r="DIG72" s="1"/>
      <c r="DIH72" s="1"/>
      <c r="DII72" s="1"/>
      <c r="DIJ72" s="1"/>
      <c r="DIK72" s="1"/>
      <c r="DIL72" s="1"/>
      <c r="DIM72" s="1"/>
      <c r="DIN72" s="1"/>
      <c r="DIO72" s="1"/>
      <c r="DIP72" s="1"/>
      <c r="DIQ72" s="1"/>
      <c r="DIR72" s="1"/>
      <c r="DIS72" s="1"/>
      <c r="DIT72" s="1"/>
      <c r="DIU72" s="1"/>
      <c r="DIV72" s="1"/>
      <c r="DIW72" s="1"/>
      <c r="DIX72" s="1"/>
      <c r="DIY72" s="1"/>
      <c r="DIZ72" s="1"/>
      <c r="DJA72" s="1"/>
      <c r="DJB72" s="1"/>
      <c r="DJC72" s="1"/>
      <c r="DJD72" s="1"/>
      <c r="DJE72" s="1"/>
      <c r="DJF72" s="1"/>
      <c r="DJG72" s="1"/>
      <c r="DJH72" s="1"/>
      <c r="DJI72" s="1"/>
      <c r="DJJ72" s="1"/>
      <c r="DJK72" s="1"/>
      <c r="DJL72" s="1"/>
      <c r="DJM72" s="1"/>
      <c r="DJN72" s="1"/>
      <c r="DJO72" s="1"/>
      <c r="DJP72" s="1"/>
      <c r="DJQ72" s="1"/>
      <c r="DJR72" s="1"/>
      <c r="DJS72" s="1"/>
      <c r="DJT72" s="1"/>
      <c r="DJU72" s="1"/>
      <c r="DJV72" s="1"/>
      <c r="DJW72" s="1"/>
      <c r="DJX72" s="1"/>
      <c r="DJY72" s="1"/>
      <c r="DJZ72" s="1"/>
      <c r="DKA72" s="1"/>
      <c r="DKB72" s="1"/>
      <c r="DKC72" s="1"/>
      <c r="DKD72" s="1"/>
      <c r="DKE72" s="1"/>
      <c r="DKF72" s="1"/>
      <c r="DKG72" s="1"/>
      <c r="DKH72" s="1"/>
      <c r="DKI72" s="1"/>
      <c r="DKJ72" s="1"/>
      <c r="DKK72" s="1"/>
      <c r="DKL72" s="1"/>
      <c r="DKM72" s="1"/>
      <c r="DKN72" s="1"/>
      <c r="DKO72" s="1"/>
      <c r="DKP72" s="1"/>
      <c r="DKQ72" s="1"/>
      <c r="DKR72" s="1"/>
      <c r="DKS72" s="1"/>
      <c r="DKT72" s="1"/>
      <c r="DKU72" s="1"/>
      <c r="DKV72" s="1"/>
      <c r="DKW72" s="1"/>
      <c r="DKX72" s="1"/>
      <c r="DKY72" s="1"/>
      <c r="DKZ72" s="1"/>
      <c r="DLA72" s="1"/>
      <c r="DLB72" s="1"/>
      <c r="DLC72" s="1"/>
      <c r="DLD72" s="1"/>
      <c r="DLE72" s="1"/>
      <c r="DLF72" s="1"/>
      <c r="DLG72" s="1"/>
      <c r="DLH72" s="1"/>
      <c r="DLI72" s="1"/>
      <c r="DLJ72" s="1"/>
      <c r="DLK72" s="1"/>
      <c r="DLL72" s="1"/>
      <c r="DLM72" s="1"/>
      <c r="DLN72" s="1"/>
      <c r="DLO72" s="1"/>
      <c r="DLP72" s="1"/>
      <c r="DLQ72" s="1"/>
      <c r="DLR72" s="1"/>
      <c r="DLS72" s="1"/>
      <c r="DLT72" s="1"/>
      <c r="DLU72" s="1"/>
      <c r="DLV72" s="1"/>
      <c r="DLW72" s="1"/>
      <c r="DLX72" s="1"/>
      <c r="DLY72" s="1"/>
      <c r="DLZ72" s="1"/>
      <c r="DMA72" s="1"/>
      <c r="DMB72" s="1"/>
      <c r="DMC72" s="1"/>
      <c r="DMD72" s="1"/>
      <c r="DME72" s="1"/>
      <c r="DMF72" s="1"/>
      <c r="DMG72" s="1"/>
      <c r="DMH72" s="1"/>
      <c r="DMI72" s="1"/>
      <c r="DMJ72" s="1"/>
      <c r="DMK72" s="1"/>
      <c r="DML72" s="1"/>
      <c r="DMM72" s="1"/>
      <c r="DMN72" s="1"/>
      <c r="DMO72" s="1"/>
      <c r="DMP72" s="1"/>
      <c r="DMQ72" s="1"/>
      <c r="DMR72" s="1"/>
      <c r="DMS72" s="1"/>
      <c r="DMT72" s="1"/>
      <c r="DMU72" s="1"/>
      <c r="DMV72" s="1"/>
      <c r="DMW72" s="1"/>
      <c r="DMX72" s="1"/>
      <c r="DMY72" s="1"/>
      <c r="DMZ72" s="1"/>
      <c r="DNA72" s="1"/>
      <c r="DNB72" s="1"/>
      <c r="DNC72" s="1"/>
      <c r="DND72" s="1"/>
      <c r="DNE72" s="1"/>
      <c r="DNF72" s="1"/>
      <c r="DNG72" s="1"/>
      <c r="DNH72" s="1"/>
      <c r="DNI72" s="1"/>
      <c r="DNJ72" s="1"/>
      <c r="DNK72" s="1"/>
      <c r="DNL72" s="1"/>
      <c r="DNM72" s="1"/>
      <c r="DNN72" s="1"/>
      <c r="DNO72" s="1"/>
      <c r="DNP72" s="1"/>
      <c r="DNQ72" s="1"/>
      <c r="DNR72" s="1"/>
      <c r="DNS72" s="1"/>
      <c r="DNT72" s="1"/>
      <c r="DNU72" s="1"/>
      <c r="DNV72" s="1"/>
      <c r="DNW72" s="1"/>
      <c r="DNX72" s="1"/>
      <c r="DNY72" s="1"/>
      <c r="DNZ72" s="1"/>
      <c r="DOA72" s="1"/>
      <c r="DOB72" s="1"/>
      <c r="DOC72" s="1"/>
      <c r="DOD72" s="1"/>
      <c r="DOE72" s="1"/>
      <c r="DOF72" s="1"/>
      <c r="DOG72" s="1"/>
      <c r="DOH72" s="1"/>
      <c r="DOI72" s="1"/>
      <c r="DOJ72" s="1"/>
      <c r="DOK72" s="1"/>
      <c r="DOL72" s="1"/>
      <c r="DOM72" s="1"/>
      <c r="DON72" s="1"/>
      <c r="DOO72" s="1"/>
      <c r="DOP72" s="1"/>
      <c r="DOQ72" s="1"/>
      <c r="DOR72" s="1"/>
      <c r="DOS72" s="1"/>
      <c r="DOT72" s="1"/>
      <c r="DOU72" s="1"/>
      <c r="DOV72" s="1"/>
      <c r="DOW72" s="1"/>
      <c r="DOX72" s="1"/>
      <c r="DOY72" s="1"/>
      <c r="DOZ72" s="1"/>
      <c r="DPA72" s="1"/>
      <c r="DPB72" s="1"/>
      <c r="DPC72" s="1"/>
      <c r="DPD72" s="1"/>
      <c r="DPE72" s="1"/>
      <c r="DPF72" s="1"/>
      <c r="DPG72" s="1"/>
      <c r="DPH72" s="1"/>
      <c r="DPI72" s="1"/>
      <c r="DPJ72" s="1"/>
      <c r="DPK72" s="1"/>
      <c r="DPL72" s="1"/>
      <c r="DPM72" s="1"/>
      <c r="DPN72" s="1"/>
      <c r="DPO72" s="1"/>
      <c r="DPP72" s="1"/>
      <c r="DPQ72" s="1"/>
      <c r="DPR72" s="1"/>
      <c r="DPS72" s="1"/>
      <c r="DPT72" s="1"/>
      <c r="DPU72" s="1"/>
      <c r="DPV72" s="1"/>
      <c r="DPW72" s="1"/>
      <c r="DPX72" s="1"/>
      <c r="DPY72" s="1"/>
      <c r="DPZ72" s="1"/>
      <c r="DQA72" s="1"/>
      <c r="DQB72" s="1"/>
      <c r="DQC72" s="1"/>
      <c r="DQD72" s="1"/>
      <c r="DQE72" s="1"/>
      <c r="DQF72" s="1"/>
      <c r="DQG72" s="1"/>
      <c r="DQH72" s="1"/>
      <c r="DQI72" s="1"/>
      <c r="DQJ72" s="1"/>
      <c r="DQK72" s="1"/>
      <c r="DQL72" s="1"/>
      <c r="DQM72" s="1"/>
      <c r="DQN72" s="1"/>
      <c r="DQO72" s="1"/>
      <c r="DQP72" s="1"/>
      <c r="DQQ72" s="1"/>
      <c r="DQR72" s="1"/>
      <c r="DQS72" s="1"/>
      <c r="DQT72" s="1"/>
      <c r="DQU72" s="1"/>
      <c r="DQV72" s="1"/>
      <c r="DQW72" s="1"/>
      <c r="DQX72" s="1"/>
      <c r="DQY72" s="1"/>
      <c r="DQZ72" s="1"/>
      <c r="DRA72" s="1"/>
      <c r="DRB72" s="1"/>
      <c r="DRC72" s="1"/>
      <c r="DRD72" s="1"/>
      <c r="DRE72" s="1"/>
      <c r="DRF72" s="1"/>
      <c r="DRG72" s="1"/>
      <c r="DRH72" s="1"/>
      <c r="DRI72" s="1"/>
      <c r="DRJ72" s="1"/>
      <c r="DRK72" s="1"/>
      <c r="DRL72" s="1"/>
      <c r="DRM72" s="1"/>
      <c r="DRN72" s="1"/>
      <c r="DRO72" s="1"/>
      <c r="DRP72" s="1"/>
      <c r="DRQ72" s="1"/>
      <c r="DRR72" s="1"/>
      <c r="DRS72" s="1"/>
      <c r="DRT72" s="1"/>
      <c r="DRU72" s="1"/>
      <c r="DRV72" s="1"/>
      <c r="DRW72" s="1"/>
      <c r="DRX72" s="1"/>
      <c r="DRY72" s="1"/>
      <c r="DRZ72" s="1"/>
      <c r="DSA72" s="1"/>
      <c r="DSB72" s="1"/>
      <c r="DSC72" s="1"/>
      <c r="DSD72" s="1"/>
      <c r="DSE72" s="1"/>
      <c r="DSF72" s="1"/>
      <c r="DSG72" s="1"/>
      <c r="DSH72" s="1"/>
      <c r="DSI72" s="1"/>
      <c r="DSJ72" s="1"/>
      <c r="DSK72" s="1"/>
      <c r="DSL72" s="1"/>
      <c r="DSM72" s="1"/>
      <c r="DSN72" s="1"/>
      <c r="DSO72" s="1"/>
      <c r="DSP72" s="1"/>
      <c r="DSQ72" s="1"/>
      <c r="DSR72" s="1"/>
      <c r="DSS72" s="1"/>
      <c r="DST72" s="1"/>
      <c r="DSU72" s="1"/>
      <c r="DSV72" s="1"/>
      <c r="DSW72" s="1"/>
      <c r="DSX72" s="1"/>
      <c r="DSY72" s="1"/>
      <c r="DSZ72" s="1"/>
      <c r="DTA72" s="1"/>
      <c r="DTB72" s="1"/>
      <c r="DTC72" s="1"/>
      <c r="DTD72" s="1"/>
      <c r="DTE72" s="1"/>
      <c r="DTF72" s="1"/>
      <c r="DTG72" s="1"/>
      <c r="DTH72" s="1"/>
      <c r="DTI72" s="1"/>
      <c r="DTJ72" s="1"/>
      <c r="DTK72" s="1"/>
      <c r="DTL72" s="1"/>
      <c r="DTM72" s="1"/>
      <c r="DTN72" s="1"/>
      <c r="DTO72" s="1"/>
      <c r="DTP72" s="1"/>
      <c r="DTQ72" s="1"/>
      <c r="DTR72" s="1"/>
      <c r="DTS72" s="1"/>
      <c r="DTT72" s="1"/>
      <c r="DTU72" s="1"/>
      <c r="DTV72" s="1"/>
      <c r="DTW72" s="1"/>
      <c r="DTX72" s="1"/>
      <c r="DTY72" s="1"/>
      <c r="DTZ72" s="1"/>
      <c r="DUA72" s="1"/>
      <c r="DUB72" s="1"/>
      <c r="DUC72" s="1"/>
      <c r="DUD72" s="1"/>
      <c r="DUE72" s="1"/>
      <c r="DUF72" s="1"/>
      <c r="DUG72" s="1"/>
      <c r="DUH72" s="1"/>
      <c r="DUI72" s="1"/>
      <c r="DUJ72" s="1"/>
      <c r="DUK72" s="1"/>
      <c r="DUL72" s="1"/>
      <c r="DUM72" s="1"/>
      <c r="DUN72" s="1"/>
      <c r="DUO72" s="1"/>
      <c r="DUP72" s="1"/>
      <c r="DUQ72" s="1"/>
      <c r="DUR72" s="1"/>
      <c r="DUS72" s="1"/>
      <c r="DUT72" s="1"/>
      <c r="DUU72" s="1"/>
      <c r="DUV72" s="1"/>
      <c r="DUW72" s="1"/>
      <c r="DUX72" s="1"/>
      <c r="DUY72" s="1"/>
      <c r="DUZ72" s="1"/>
      <c r="DVA72" s="1"/>
      <c r="DVB72" s="1"/>
      <c r="DVC72" s="1"/>
      <c r="DVD72" s="1"/>
      <c r="DVE72" s="1"/>
      <c r="DVF72" s="1"/>
      <c r="DVG72" s="1"/>
      <c r="DVH72" s="1"/>
      <c r="DVI72" s="1"/>
      <c r="DVJ72" s="1"/>
      <c r="DVK72" s="1"/>
      <c r="DVL72" s="1"/>
      <c r="DVM72" s="1"/>
      <c r="DVN72" s="1"/>
      <c r="DVO72" s="1"/>
      <c r="DVP72" s="1"/>
      <c r="DVQ72" s="1"/>
      <c r="DVR72" s="1"/>
      <c r="DVS72" s="1"/>
      <c r="DVT72" s="1"/>
      <c r="DVU72" s="1"/>
      <c r="DVV72" s="1"/>
      <c r="DVW72" s="1"/>
      <c r="DVX72" s="1"/>
      <c r="DVY72" s="1"/>
      <c r="DVZ72" s="1"/>
      <c r="DWA72" s="1"/>
      <c r="DWB72" s="1"/>
      <c r="DWC72" s="1"/>
      <c r="DWD72" s="1"/>
      <c r="DWE72" s="1"/>
      <c r="DWF72" s="1"/>
      <c r="DWG72" s="1"/>
      <c r="DWH72" s="1"/>
      <c r="DWI72" s="1"/>
      <c r="DWJ72" s="1"/>
      <c r="DWK72" s="1"/>
      <c r="DWL72" s="1"/>
      <c r="DWM72" s="1"/>
      <c r="DWN72" s="1"/>
      <c r="DWO72" s="1"/>
      <c r="DWP72" s="1"/>
      <c r="DWQ72" s="1"/>
      <c r="DWR72" s="1"/>
      <c r="DWS72" s="1"/>
      <c r="DWT72" s="1"/>
      <c r="DWU72" s="1"/>
      <c r="DWV72" s="1"/>
      <c r="DWW72" s="1"/>
      <c r="DWX72" s="1"/>
      <c r="DWY72" s="1"/>
      <c r="DWZ72" s="1"/>
      <c r="DXA72" s="1"/>
      <c r="DXB72" s="1"/>
      <c r="DXC72" s="1"/>
      <c r="DXD72" s="1"/>
      <c r="DXE72" s="1"/>
      <c r="DXF72" s="1"/>
      <c r="DXG72" s="1"/>
      <c r="DXH72" s="1"/>
      <c r="DXI72" s="1"/>
      <c r="DXJ72" s="1"/>
      <c r="DXK72" s="1"/>
      <c r="DXL72" s="1"/>
      <c r="DXM72" s="1"/>
      <c r="DXN72" s="1"/>
      <c r="DXO72" s="1"/>
      <c r="DXP72" s="1"/>
      <c r="DXQ72" s="1"/>
      <c r="DXR72" s="1"/>
      <c r="DXS72" s="1"/>
      <c r="DXT72" s="1"/>
      <c r="DXU72" s="1"/>
      <c r="DXV72" s="1"/>
      <c r="DXW72" s="1"/>
      <c r="DXX72" s="1"/>
      <c r="DXY72" s="1"/>
      <c r="DXZ72" s="1"/>
      <c r="DYA72" s="1"/>
      <c r="DYB72" s="1"/>
      <c r="DYC72" s="1"/>
      <c r="DYD72" s="1"/>
      <c r="DYE72" s="1"/>
      <c r="DYF72" s="1"/>
      <c r="DYG72" s="1"/>
      <c r="DYH72" s="1"/>
      <c r="DYI72" s="1"/>
      <c r="DYJ72" s="1"/>
      <c r="DYK72" s="1"/>
      <c r="DYL72" s="1"/>
      <c r="DYM72" s="1"/>
      <c r="DYN72" s="1"/>
      <c r="DYO72" s="1"/>
      <c r="DYP72" s="1"/>
      <c r="DYQ72" s="1"/>
      <c r="DYR72" s="1"/>
      <c r="DYS72" s="1"/>
      <c r="DYT72" s="1"/>
      <c r="DYU72" s="1"/>
      <c r="DYV72" s="1"/>
      <c r="DYW72" s="1"/>
      <c r="DYX72" s="1"/>
      <c r="DYY72" s="1"/>
      <c r="DYZ72" s="1"/>
      <c r="DZA72" s="1"/>
      <c r="DZB72" s="1"/>
      <c r="DZC72" s="1"/>
      <c r="DZD72" s="1"/>
      <c r="DZE72" s="1"/>
      <c r="DZF72" s="1"/>
      <c r="DZG72" s="1"/>
      <c r="DZH72" s="1"/>
      <c r="DZI72" s="1"/>
      <c r="DZJ72" s="1"/>
      <c r="DZK72" s="1"/>
      <c r="DZL72" s="1"/>
      <c r="DZM72" s="1"/>
      <c r="DZN72" s="1"/>
      <c r="DZO72" s="1"/>
      <c r="DZP72" s="1"/>
      <c r="DZQ72" s="1"/>
      <c r="DZR72" s="1"/>
      <c r="DZS72" s="1"/>
      <c r="DZT72" s="1"/>
      <c r="DZU72" s="1"/>
      <c r="DZV72" s="1"/>
      <c r="DZW72" s="1"/>
      <c r="DZY72" s="123">
        <f t="shared" si="256"/>
        <v>23</v>
      </c>
      <c r="DZZ72" s="32"/>
      <c r="EAA72" s="32"/>
      <c r="EAB72" s="32"/>
      <c r="EAC72" s="32">
        <v>9</v>
      </c>
      <c r="EAD72" s="62">
        <f t="shared" si="253"/>
        <v>0.39130434782608697</v>
      </c>
      <c r="EAE72" s="115">
        <v>15</v>
      </c>
      <c r="EAF72" s="32">
        <f t="shared" si="254"/>
        <v>38</v>
      </c>
      <c r="EAG72" s="32">
        <f t="shared" si="257"/>
        <v>24</v>
      </c>
      <c r="EAH72" s="138">
        <f t="shared" si="258"/>
        <v>0.625</v>
      </c>
      <c r="EAI72" s="138">
        <f t="shared" si="259"/>
        <v>0.39473684210526316</v>
      </c>
      <c r="EAJ72" s="138">
        <f t="shared" si="260"/>
        <v>0.375</v>
      </c>
      <c r="EAK72" s="139">
        <f t="shared" si="255"/>
        <v>0.60526315789473684</v>
      </c>
      <c r="EAL72" s="138">
        <f t="shared" si="261"/>
        <v>0.23684210526315788</v>
      </c>
      <c r="EAM72" s="138">
        <f t="shared" si="262"/>
        <v>0.39473684210526316</v>
      </c>
    </row>
    <row r="73" spans="1:3419" ht="14.65" thickBot="1" x14ac:dyDescent="0.5">
      <c r="A73" s="21">
        <v>1</v>
      </c>
      <c r="B73" s="151" t="s">
        <v>49</v>
      </c>
      <c r="C73" s="152"/>
      <c r="D73" s="152"/>
      <c r="E73" s="152"/>
      <c r="F73" s="153"/>
      <c r="G73" s="5"/>
      <c r="H73" s="5"/>
      <c r="I73" s="5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 t="s">
        <v>130</v>
      </c>
      <c r="X73" s="8"/>
      <c r="Y73" s="8"/>
      <c r="Z73" s="8"/>
      <c r="AA73" s="8"/>
      <c r="AB73" s="8"/>
      <c r="AC73" s="8"/>
      <c r="AD73" s="8"/>
      <c r="AE73" s="8"/>
      <c r="AF73" s="8"/>
      <c r="AG73" s="8"/>
      <c r="AH73" s="8"/>
      <c r="AI73" s="8"/>
      <c r="AJ73" s="8" t="s">
        <v>130</v>
      </c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  <c r="AY73" s="8"/>
      <c r="AZ73" s="8"/>
      <c r="BA73" s="8"/>
      <c r="BB73" s="8" t="s">
        <v>130</v>
      </c>
      <c r="BC73" s="8"/>
      <c r="BD73" s="8"/>
      <c r="BE73" s="8"/>
      <c r="BF73" s="8"/>
      <c r="BG73" s="8"/>
      <c r="BH73" s="8"/>
      <c r="BI73" s="8"/>
      <c r="BJ73" s="8"/>
      <c r="BK73" s="8"/>
      <c r="BL73" s="8"/>
      <c r="BM73" s="8"/>
      <c r="BN73" s="8"/>
      <c r="BO73" s="8"/>
      <c r="BP73" s="8"/>
      <c r="BQ73" s="8"/>
      <c r="BR73" s="8"/>
      <c r="BS73" s="8"/>
      <c r="BT73" s="8"/>
      <c r="BU73" s="8"/>
      <c r="BV73" s="8"/>
      <c r="BW73" s="8"/>
      <c r="BX73" s="8"/>
      <c r="BY73" s="8"/>
      <c r="BZ73" s="8"/>
      <c r="CA73" s="8"/>
      <c r="CB73" s="8"/>
      <c r="CC73" s="8"/>
      <c r="CD73" s="8"/>
      <c r="CE73" s="8"/>
      <c r="CF73" s="8"/>
      <c r="CG73" s="10"/>
      <c r="CH73" s="14"/>
      <c r="CI73" s="17"/>
      <c r="CJ73" s="17"/>
      <c r="CK73" s="17"/>
      <c r="CL73" s="17"/>
      <c r="CM73" s="25"/>
      <c r="CN73" s="25" t="s">
        <v>130</v>
      </c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5"/>
      <c r="DA73" s="25"/>
      <c r="DB73" s="25"/>
      <c r="DC73" s="25"/>
      <c r="DD73" s="25"/>
      <c r="DE73" s="25"/>
      <c r="DF73" s="25"/>
      <c r="DG73" s="25"/>
      <c r="DH73" s="25"/>
      <c r="DI73" s="25"/>
      <c r="DJ73" s="25"/>
      <c r="DK73" s="25"/>
      <c r="DL73" s="25"/>
      <c r="DM73" s="25"/>
      <c r="DN73" s="25"/>
      <c r="DO73" s="25"/>
      <c r="DP73" s="25"/>
      <c r="DQ73" s="25"/>
      <c r="DR73" s="25"/>
      <c r="DS73" s="25"/>
      <c r="DT73" s="25"/>
      <c r="DU73" s="25"/>
      <c r="DV73" s="25"/>
      <c r="DW73" s="25" t="s">
        <v>130</v>
      </c>
      <c r="DX73" s="25" t="s">
        <v>130</v>
      </c>
      <c r="DY73" s="25"/>
      <c r="DZ73" s="25"/>
      <c r="EA73" s="25"/>
      <c r="EB73" s="25"/>
      <c r="EC73" s="25"/>
      <c r="ED73" s="25"/>
      <c r="EE73" s="25"/>
      <c r="EF73" s="25"/>
      <c r="EG73" s="25"/>
      <c r="EH73" s="25"/>
      <c r="EI73" s="25"/>
      <c r="EJ73" s="25"/>
      <c r="EK73" s="25"/>
      <c r="EL73" s="25"/>
      <c r="EM73" s="25"/>
      <c r="EN73" s="25"/>
      <c r="EO73" s="25"/>
      <c r="EP73" s="25"/>
      <c r="EQ73" s="25"/>
      <c r="ER73" s="25"/>
      <c r="ES73" s="25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  <c r="GU73" s="27"/>
      <c r="GV73" s="27"/>
      <c r="GW73" s="27"/>
      <c r="GX73" s="27"/>
      <c r="GY73" s="27"/>
      <c r="GZ73" s="27"/>
      <c r="HA73" s="27" t="s">
        <v>130</v>
      </c>
      <c r="HB73" s="27"/>
      <c r="HC73" s="27"/>
      <c r="HD73" s="27"/>
      <c r="HE73" s="27" t="s">
        <v>130</v>
      </c>
      <c r="HF73" s="27"/>
      <c r="HG73" s="27"/>
      <c r="HH73" s="27"/>
      <c r="HI73" s="27"/>
      <c r="HJ73" s="27"/>
      <c r="HK73" s="27" t="s">
        <v>130</v>
      </c>
      <c r="HL73" s="27"/>
      <c r="HM73" s="27"/>
      <c r="HN73" s="27"/>
      <c r="HO73" s="27"/>
      <c r="HP73" s="27"/>
      <c r="HQ73" s="27"/>
      <c r="HR73" s="27"/>
      <c r="HS73" s="27"/>
      <c r="HT73" s="27" t="s">
        <v>130</v>
      </c>
      <c r="HU73" s="27"/>
      <c r="HV73" s="27"/>
      <c r="HW73" s="27"/>
      <c r="HX73" s="27"/>
      <c r="HY73" s="27"/>
      <c r="HZ73" s="27"/>
      <c r="IA73" s="27"/>
      <c r="IB73" s="27"/>
      <c r="IC73" s="27"/>
      <c r="ID73" s="27"/>
      <c r="IE73" s="27"/>
      <c r="IF73" s="27"/>
      <c r="IG73" s="27"/>
      <c r="IH73" s="27" t="s">
        <v>130</v>
      </c>
      <c r="II73" s="27"/>
      <c r="IJ73" s="27"/>
      <c r="IK73" s="27"/>
      <c r="IL73" s="27"/>
      <c r="IM73" s="27"/>
      <c r="IN73" s="27"/>
      <c r="IO73" s="27"/>
      <c r="IP73" s="27"/>
      <c r="IQ73" s="27"/>
      <c r="IR73" s="27"/>
      <c r="IS73" s="27"/>
      <c r="IT73" s="27"/>
      <c r="IU73" s="27" t="s">
        <v>130</v>
      </c>
      <c r="IV73" s="27"/>
      <c r="IW73" s="27"/>
      <c r="IX73" s="27"/>
      <c r="IY73" s="27"/>
      <c r="IZ73" s="27"/>
      <c r="JA73" s="27"/>
      <c r="JB73" s="27"/>
      <c r="JC73" s="27"/>
      <c r="JD73" s="27"/>
      <c r="JE73" s="27"/>
      <c r="JF73" s="27"/>
      <c r="JG73" s="27"/>
      <c r="JH73" s="27"/>
      <c r="JI73" s="30"/>
      <c r="JJ73" s="30" t="s">
        <v>130</v>
      </c>
      <c r="JK73" s="30"/>
      <c r="JL73" s="30"/>
      <c r="JM73" s="30"/>
      <c r="JN73" s="30"/>
      <c r="JO73" s="30"/>
      <c r="JP73" s="30"/>
      <c r="JQ73" s="30"/>
      <c r="JR73" s="30"/>
      <c r="JS73" s="30"/>
      <c r="JT73" s="30"/>
      <c r="JU73" s="30"/>
      <c r="JV73" s="30"/>
      <c r="JW73" s="30"/>
      <c r="JX73" s="30"/>
      <c r="JY73" s="30" t="s">
        <v>130</v>
      </c>
      <c r="JZ73" s="30"/>
      <c r="KA73" s="30"/>
      <c r="KB73" s="30"/>
      <c r="KC73" s="30"/>
      <c r="KD73" s="30"/>
      <c r="KE73" s="30"/>
      <c r="KF73" s="30"/>
      <c r="KG73" s="30"/>
      <c r="KH73" s="30"/>
      <c r="KI73" s="30"/>
      <c r="KJ73" s="30"/>
      <c r="KK73" s="30"/>
      <c r="KL73" s="30"/>
      <c r="KM73" s="30"/>
      <c r="KN73" s="30"/>
      <c r="KO73" s="30"/>
      <c r="KP73" s="30"/>
      <c r="KQ73" s="30"/>
      <c r="KR73" s="30"/>
      <c r="KS73" s="30"/>
      <c r="KT73" s="30"/>
      <c r="KU73" s="30"/>
      <c r="KV73" s="30"/>
      <c r="KW73" s="30"/>
      <c r="KX73" s="30"/>
      <c r="KY73" s="30"/>
      <c r="KZ73" s="30"/>
      <c r="LA73" s="30"/>
      <c r="LB73" s="30"/>
      <c r="LC73" s="30"/>
      <c r="LD73" s="30"/>
      <c r="LE73" s="30"/>
      <c r="LF73" s="30" t="s">
        <v>130</v>
      </c>
      <c r="LG73" s="30"/>
      <c r="LH73" s="30"/>
      <c r="LI73" s="30"/>
      <c r="LJ73" s="30"/>
      <c r="LK73" s="30"/>
      <c r="LL73" s="30"/>
      <c r="LM73" s="30"/>
      <c r="LN73" s="30"/>
      <c r="LO73" s="30"/>
      <c r="LP73" s="30"/>
      <c r="LQ73" s="30"/>
      <c r="LR73" s="30"/>
      <c r="LS73" s="30"/>
      <c r="LT73" s="30"/>
      <c r="LU73" s="30"/>
      <c r="LV73" s="30"/>
      <c r="LW73" s="30"/>
      <c r="LX73" s="30"/>
      <c r="LY73" s="30"/>
      <c r="LZ73" s="30"/>
      <c r="MA73" s="33"/>
      <c r="MB73" s="33"/>
      <c r="MC73" s="33"/>
      <c r="MD73" s="33"/>
      <c r="ME73" s="33"/>
      <c r="MF73" s="33"/>
      <c r="MG73" s="33"/>
      <c r="MH73" s="33"/>
      <c r="MI73" s="33"/>
      <c r="MJ73" s="33"/>
      <c r="MK73" s="33"/>
      <c r="ML73" s="33"/>
      <c r="MM73" s="33"/>
      <c r="MN73" s="33"/>
      <c r="MO73" s="33"/>
      <c r="MP73" s="33" t="s">
        <v>130</v>
      </c>
      <c r="MQ73" s="33"/>
      <c r="MR73" s="33"/>
      <c r="MS73" s="33"/>
      <c r="MT73" s="33"/>
      <c r="MU73" s="33"/>
      <c r="MV73" s="33"/>
      <c r="MW73" s="33"/>
      <c r="MX73" s="33"/>
      <c r="MY73" s="36"/>
      <c r="MZ73" s="36"/>
      <c r="NA73" s="36"/>
      <c r="NB73" s="36"/>
      <c r="NC73" s="36"/>
      <c r="ND73" s="36"/>
      <c r="NE73" s="36"/>
      <c r="NF73" s="36"/>
      <c r="NG73" s="36"/>
      <c r="NH73" s="36"/>
      <c r="NI73" s="36"/>
      <c r="NJ73" s="36"/>
      <c r="NK73" s="36"/>
      <c r="NL73" s="36"/>
      <c r="NM73" s="36"/>
      <c r="NN73" s="36"/>
      <c r="NO73" s="36"/>
      <c r="NP73" s="36"/>
      <c r="NQ73" s="36"/>
      <c r="NR73" s="36"/>
      <c r="NS73" s="36"/>
      <c r="NT73" s="36"/>
      <c r="NU73" s="36"/>
      <c r="NV73" s="36"/>
      <c r="NW73" s="36"/>
      <c r="NX73" s="36"/>
      <c r="NY73" s="36"/>
      <c r="NZ73" s="36"/>
      <c r="OA73" s="36"/>
      <c r="OB73" s="36"/>
      <c r="OC73" s="36"/>
      <c r="OD73" s="36"/>
      <c r="OE73" s="36"/>
      <c r="OF73" s="36"/>
      <c r="OG73" s="36"/>
      <c r="OH73" s="36"/>
      <c r="OI73" s="36"/>
      <c r="OJ73" s="36"/>
      <c r="OK73" s="36"/>
      <c r="OL73" s="36"/>
      <c r="OM73" s="36"/>
      <c r="ON73" s="36"/>
      <c r="OO73" s="36" t="s">
        <v>130</v>
      </c>
      <c r="OP73" s="36"/>
      <c r="OQ73" s="36"/>
      <c r="OR73" s="36"/>
      <c r="OS73" s="36"/>
      <c r="OT73" s="36"/>
      <c r="OU73" s="36"/>
      <c r="OV73" s="36"/>
      <c r="OW73" s="36"/>
      <c r="OX73" s="36"/>
      <c r="OY73" s="36"/>
      <c r="OZ73" s="36"/>
      <c r="PA73" s="36"/>
      <c r="PB73" s="36"/>
      <c r="PC73" s="36"/>
      <c r="PD73" s="36"/>
      <c r="PE73" s="36"/>
      <c r="PF73" s="36"/>
      <c r="PG73" s="36"/>
      <c r="PH73" s="36"/>
      <c r="PI73" s="36"/>
      <c r="PJ73" s="36"/>
      <c r="PK73" s="36"/>
      <c r="PL73" s="36"/>
      <c r="PM73" s="36"/>
      <c r="PN73" s="36"/>
      <c r="PO73" s="36"/>
      <c r="PP73" s="36"/>
      <c r="PQ73" s="36"/>
      <c r="PR73" s="36"/>
      <c r="PS73" s="36"/>
      <c r="PT73" s="36"/>
      <c r="PU73" s="36"/>
      <c r="PV73" s="36"/>
      <c r="PW73" s="36"/>
      <c r="PX73" s="36"/>
      <c r="PY73" s="36"/>
      <c r="PZ73" s="36"/>
      <c r="QA73" s="36"/>
      <c r="QB73" s="36"/>
      <c r="QC73" s="36"/>
      <c r="QD73" s="36"/>
      <c r="QE73" s="36"/>
      <c r="QF73" s="36"/>
      <c r="QG73" s="36"/>
      <c r="QH73" s="36"/>
      <c r="QI73" s="36"/>
      <c r="QJ73" s="36"/>
      <c r="QK73" s="37"/>
      <c r="QL73" s="37"/>
      <c r="QM73" s="37"/>
      <c r="QN73" s="37"/>
      <c r="QO73" s="37"/>
      <c r="QP73" s="37"/>
      <c r="QQ73" s="37"/>
      <c r="QR73" s="37"/>
      <c r="QS73" s="37"/>
      <c r="QT73" s="37"/>
      <c r="QU73" s="37"/>
      <c r="QV73" s="37"/>
      <c r="QW73" s="37"/>
      <c r="QX73" s="37"/>
      <c r="QY73" s="37"/>
      <c r="QZ73" s="37"/>
      <c r="RA73" s="37"/>
      <c r="RB73" s="37"/>
      <c r="RC73" s="37"/>
      <c r="RD73" s="37"/>
      <c r="RE73" s="37"/>
      <c r="RF73" s="37"/>
      <c r="RG73" s="37"/>
      <c r="RH73" s="37"/>
      <c r="RI73" s="37"/>
      <c r="RJ73" s="37"/>
      <c r="RK73" s="37"/>
      <c r="RL73" s="37"/>
      <c r="RM73" s="37"/>
      <c r="RN73" s="37"/>
      <c r="RO73" s="37"/>
      <c r="RP73" s="37"/>
      <c r="RQ73" s="37"/>
      <c r="RR73" s="37"/>
      <c r="RS73" s="37"/>
      <c r="RT73" s="37"/>
      <c r="RU73" s="37"/>
      <c r="RV73" s="37"/>
      <c r="RW73" s="37"/>
      <c r="RX73" s="37"/>
      <c r="RY73" s="37"/>
      <c r="RZ73" s="37"/>
      <c r="SA73" s="37"/>
      <c r="SB73" s="37"/>
      <c r="SC73" s="37"/>
      <c r="SD73" s="37"/>
      <c r="SE73" s="37"/>
      <c r="SF73" s="37"/>
      <c r="SG73" s="37"/>
      <c r="SH73" s="37"/>
      <c r="SI73" s="37"/>
      <c r="SJ73" s="37"/>
      <c r="SK73" s="37"/>
      <c r="SL73" s="37"/>
      <c r="SM73" s="37"/>
      <c r="SN73" s="37"/>
      <c r="SO73" s="37"/>
      <c r="SP73" s="37" t="s">
        <v>130</v>
      </c>
      <c r="SQ73" s="37"/>
      <c r="SR73" s="37"/>
      <c r="SS73" s="37"/>
      <c r="ST73" s="37"/>
      <c r="SU73" s="37"/>
      <c r="SV73" s="37"/>
      <c r="SW73" s="37"/>
      <c r="SX73" s="37"/>
      <c r="SY73" s="37"/>
      <c r="SZ73" s="37"/>
      <c r="TA73" s="37"/>
      <c r="TB73" s="37"/>
      <c r="TC73" s="37"/>
      <c r="TD73" s="37"/>
      <c r="TE73" s="37"/>
      <c r="TF73" s="37"/>
      <c r="TG73" s="37"/>
      <c r="TH73" s="37"/>
      <c r="TI73" s="37"/>
      <c r="TJ73" s="37"/>
      <c r="TK73" s="37"/>
      <c r="TL73" s="37"/>
      <c r="TM73" s="37"/>
      <c r="TN73" s="37"/>
      <c r="TO73" s="37"/>
      <c r="TP73" s="37"/>
      <c r="TQ73" s="37"/>
      <c r="TR73" s="37"/>
      <c r="TS73" s="37"/>
      <c r="TT73" s="37" t="s">
        <v>130</v>
      </c>
      <c r="TU73" s="37"/>
      <c r="TV73" s="37"/>
      <c r="TW73" s="37"/>
      <c r="TX73" s="37"/>
      <c r="TY73" s="37"/>
      <c r="TZ73" s="37"/>
      <c r="UA73" s="37"/>
      <c r="UB73" s="37"/>
      <c r="UC73" s="37"/>
      <c r="UD73" s="37"/>
      <c r="UE73" s="37"/>
      <c r="UF73" s="37"/>
      <c r="UG73" s="37"/>
      <c r="UH73" s="37"/>
      <c r="UI73" s="37"/>
      <c r="UJ73" s="37"/>
      <c r="UK73" s="37"/>
      <c r="UL73" s="37"/>
      <c r="UM73" s="37"/>
      <c r="UN73" s="37"/>
      <c r="UO73" s="37"/>
      <c r="UP73" s="37"/>
      <c r="UQ73" s="37"/>
      <c r="UR73" s="37"/>
      <c r="US73" s="37"/>
      <c r="UT73" s="37"/>
      <c r="UU73" s="37"/>
      <c r="UV73" s="37"/>
      <c r="UW73" s="37"/>
      <c r="UX73" s="37"/>
      <c r="UY73" s="37"/>
      <c r="UZ73" s="37"/>
      <c r="VA73" s="37"/>
      <c r="VB73" s="37"/>
      <c r="VC73" s="37"/>
      <c r="VD73" s="37"/>
      <c r="VE73" s="37"/>
      <c r="VF73" s="37"/>
      <c r="VG73" s="37"/>
      <c r="VH73" s="37"/>
      <c r="VI73" s="37"/>
      <c r="VJ73" s="37"/>
      <c r="VK73" s="37"/>
      <c r="VL73" s="37"/>
      <c r="VM73" s="37"/>
      <c r="VN73" s="37"/>
      <c r="VO73" s="37"/>
      <c r="VP73" s="37"/>
      <c r="VQ73" s="37"/>
      <c r="VR73" s="37"/>
      <c r="VS73" s="37"/>
      <c r="VT73" s="37"/>
      <c r="VU73" s="37"/>
      <c r="VV73" s="37"/>
      <c r="VW73" s="37"/>
      <c r="VX73" s="37"/>
      <c r="VY73" s="37"/>
      <c r="VZ73" s="37"/>
      <c r="WA73" s="37"/>
      <c r="WB73" s="37"/>
      <c r="WC73" s="37"/>
      <c r="WD73" s="37"/>
      <c r="WE73" s="37"/>
      <c r="WF73" s="41"/>
      <c r="WG73" s="41"/>
      <c r="WH73" s="41"/>
      <c r="WI73" s="41"/>
      <c r="WJ73" s="41"/>
      <c r="WK73" s="41"/>
      <c r="WL73" s="41"/>
      <c r="WM73" s="41"/>
      <c r="WN73" s="41"/>
      <c r="WO73" s="41"/>
      <c r="WP73" s="41"/>
      <c r="WQ73" s="41"/>
      <c r="WR73" s="41"/>
      <c r="WS73" s="41"/>
      <c r="WT73" s="41"/>
      <c r="WU73" s="41"/>
      <c r="WV73" s="41"/>
      <c r="WW73" s="41"/>
      <c r="WX73" s="41"/>
      <c r="WY73" s="41"/>
      <c r="WZ73" s="41"/>
      <c r="XA73" s="41" t="s">
        <v>130</v>
      </c>
      <c r="XB73" s="41"/>
      <c r="XC73" s="41"/>
      <c r="XD73" s="41"/>
      <c r="XE73" s="41"/>
      <c r="XF73" s="41"/>
      <c r="XG73" s="41"/>
      <c r="XH73" s="41"/>
      <c r="XI73" s="41"/>
      <c r="XJ73" s="42"/>
      <c r="XK73" s="42"/>
      <c r="XL73" s="42"/>
      <c r="XM73" s="42"/>
      <c r="XN73" s="42"/>
      <c r="XO73" s="42"/>
      <c r="XP73" s="42"/>
      <c r="XQ73" s="42"/>
      <c r="XR73" s="42"/>
      <c r="XS73" s="42"/>
      <c r="XT73" s="42"/>
      <c r="XU73" s="42"/>
      <c r="XV73" s="42"/>
      <c r="XW73" s="42"/>
      <c r="XX73" s="42"/>
      <c r="XY73" s="42"/>
      <c r="XZ73" s="42"/>
      <c r="YA73" s="42" t="s">
        <v>130</v>
      </c>
      <c r="YB73" s="42"/>
      <c r="YC73" s="42"/>
      <c r="YD73" s="42"/>
      <c r="YE73" s="42"/>
      <c r="YF73" s="42"/>
      <c r="YG73" s="42"/>
      <c r="YH73" s="42"/>
      <c r="YI73" s="45"/>
      <c r="YJ73" s="45" t="s">
        <v>130</v>
      </c>
      <c r="YK73" s="45"/>
      <c r="YL73" s="45"/>
      <c r="YM73" s="45"/>
      <c r="YN73" s="45"/>
      <c r="YO73" s="45"/>
      <c r="YP73" s="45"/>
      <c r="YQ73" s="45"/>
      <c r="YR73" s="45"/>
      <c r="YS73" s="45"/>
      <c r="YT73" s="45"/>
      <c r="YU73" s="45"/>
      <c r="YV73" s="45"/>
      <c r="YW73" s="45"/>
      <c r="YX73" s="45"/>
      <c r="YY73" s="45"/>
      <c r="YZ73" s="45"/>
      <c r="ZA73" s="45"/>
      <c r="ZB73" s="45"/>
      <c r="ZC73" s="45"/>
      <c r="ZD73" s="45"/>
      <c r="ZE73" s="45"/>
      <c r="ZF73" s="45"/>
      <c r="ZG73" s="45"/>
      <c r="ZH73" s="45"/>
      <c r="ZI73" s="45"/>
      <c r="ZJ73" s="45"/>
      <c r="ZK73" s="45"/>
      <c r="ZL73" s="45"/>
      <c r="ZM73" s="45"/>
      <c r="ZN73" s="45" t="s">
        <v>130</v>
      </c>
      <c r="ZO73" s="45"/>
      <c r="ZP73" s="45"/>
      <c r="ZQ73" s="45"/>
      <c r="ZR73" s="45"/>
      <c r="ZS73" s="45"/>
      <c r="ZT73" s="45"/>
      <c r="ZU73" s="45"/>
      <c r="ZV73" s="45"/>
      <c r="ZW73" s="45"/>
      <c r="ZX73" s="45"/>
      <c r="ZY73" s="45"/>
      <c r="ZZ73" s="45" t="s">
        <v>130</v>
      </c>
      <c r="AAA73" s="45"/>
      <c r="AAB73" s="45"/>
      <c r="AAC73" s="45"/>
      <c r="AAD73" s="45"/>
      <c r="AAE73" s="45"/>
      <c r="AAF73" s="45"/>
      <c r="AAG73" s="45"/>
      <c r="AAH73" s="45"/>
      <c r="AAI73" s="45"/>
      <c r="AAJ73" s="45"/>
      <c r="AAK73" s="45"/>
      <c r="AAL73" s="45"/>
      <c r="AAM73" s="45"/>
      <c r="AAN73" s="45"/>
      <c r="AAO73" s="46"/>
      <c r="AAP73" s="46"/>
      <c r="AAQ73" s="46"/>
      <c r="AAR73" s="46"/>
      <c r="AAS73" s="46"/>
      <c r="AAT73" s="46"/>
      <c r="AAU73" s="46"/>
      <c r="AAV73" s="46"/>
      <c r="AAW73" s="46"/>
      <c r="AAX73" s="46"/>
      <c r="AAY73" s="46"/>
      <c r="AAZ73" s="46"/>
      <c r="ABA73" s="46"/>
      <c r="ABB73" s="46"/>
      <c r="ABC73" s="46"/>
      <c r="ABD73" s="46"/>
      <c r="ABE73" s="46"/>
      <c r="ABF73" s="46"/>
      <c r="ABG73" s="46"/>
      <c r="ABH73" s="46"/>
      <c r="ABI73" s="46"/>
      <c r="ABJ73" s="46"/>
      <c r="ABK73" s="46"/>
      <c r="ABL73" s="46"/>
      <c r="ABM73" s="46"/>
      <c r="ABN73" s="46"/>
      <c r="ABO73" s="46"/>
      <c r="ABP73" s="48"/>
      <c r="ABQ73" s="48"/>
      <c r="ABR73" s="48"/>
      <c r="ABS73" s="48"/>
      <c r="ABT73" s="48"/>
      <c r="ABU73" s="48"/>
      <c r="ABV73" s="48"/>
      <c r="ABW73" s="48"/>
      <c r="ABX73" s="48"/>
      <c r="ABY73" s="48"/>
      <c r="ABZ73" s="48"/>
      <c r="ACA73" s="48"/>
      <c r="ACB73" s="48"/>
      <c r="ACC73" s="48"/>
      <c r="ACD73" s="48"/>
      <c r="ACE73" s="48"/>
      <c r="ACF73" s="48"/>
      <c r="ACG73" s="48"/>
      <c r="ACH73" s="48"/>
      <c r="ACI73" s="48"/>
      <c r="ACJ73" s="48"/>
      <c r="ACK73" s="48"/>
      <c r="ACL73" s="48"/>
      <c r="ACM73" s="48"/>
      <c r="ACN73" s="48"/>
      <c r="ACO73" s="51"/>
      <c r="ACP73" s="51"/>
      <c r="ACQ73" s="51"/>
      <c r="ACR73" s="51"/>
      <c r="ACS73" s="51"/>
      <c r="ACT73" s="51"/>
      <c r="ACU73" s="51"/>
      <c r="ACV73" s="51"/>
      <c r="ACW73" s="51"/>
      <c r="ACX73" s="51"/>
      <c r="ACY73" s="51"/>
      <c r="ACZ73" s="51"/>
      <c r="ADA73" s="51"/>
      <c r="ADB73" s="51"/>
      <c r="ADC73" s="51"/>
      <c r="ADD73" s="51"/>
      <c r="ADE73" s="51"/>
      <c r="ADF73" s="51"/>
      <c r="ADG73" s="51"/>
      <c r="ADH73" s="51"/>
      <c r="ADI73" s="51"/>
      <c r="ADJ73" s="51"/>
      <c r="ADK73" s="51"/>
      <c r="ADL73" s="51"/>
      <c r="ADM73" s="51"/>
      <c r="ADN73" s="51"/>
      <c r="ADO73" s="51"/>
      <c r="ADP73" s="51"/>
      <c r="ADQ73" s="51"/>
      <c r="ADR73" s="51"/>
      <c r="ADS73" s="51"/>
      <c r="ADT73" s="51"/>
      <c r="ADU73" s="51"/>
      <c r="ADV73" s="51"/>
      <c r="ADW73" s="51"/>
      <c r="ADX73" s="51"/>
      <c r="ADY73" s="51"/>
      <c r="ADZ73" s="51"/>
      <c r="AEA73" s="51"/>
      <c r="AEB73" s="51"/>
      <c r="AEC73" s="51"/>
      <c r="AED73" s="51"/>
      <c r="AEE73" s="51"/>
      <c r="AEF73" s="51"/>
      <c r="AEG73" s="51"/>
      <c r="AEH73" s="51"/>
      <c r="AEI73" s="51"/>
      <c r="AEJ73" s="51"/>
      <c r="AEK73" s="51"/>
      <c r="AEL73" s="51"/>
      <c r="AEM73" s="51"/>
      <c r="AEN73" s="51"/>
      <c r="AEO73" s="51"/>
      <c r="AEP73" s="51"/>
      <c r="AEQ73" s="51"/>
      <c r="AER73" s="51"/>
      <c r="AES73" s="52"/>
      <c r="AET73" s="52"/>
      <c r="AEU73" s="52"/>
      <c r="AEV73" s="52"/>
      <c r="AEW73" s="52"/>
      <c r="AEX73" s="52"/>
      <c r="AEY73" s="52"/>
      <c r="AEZ73" s="52"/>
      <c r="AFA73" s="52"/>
      <c r="AFB73" s="52"/>
      <c r="AFC73" s="52"/>
      <c r="AFD73" s="52"/>
      <c r="AFE73" s="52"/>
      <c r="AFF73" s="52"/>
      <c r="AFG73" s="52"/>
      <c r="AFH73" s="52"/>
      <c r="AFI73" s="52"/>
      <c r="AFJ73" s="52"/>
      <c r="AFK73" s="52"/>
      <c r="AFL73" s="52"/>
      <c r="AFM73" s="52"/>
      <c r="AFN73" s="52"/>
      <c r="AFO73" s="52"/>
      <c r="AFP73" s="52"/>
      <c r="AFQ73" s="52"/>
      <c r="AFR73" s="52"/>
      <c r="AFS73" s="52"/>
      <c r="AFT73" s="52"/>
      <c r="AFU73" s="52"/>
      <c r="AFV73" s="55"/>
      <c r="AFW73" s="55"/>
      <c r="AFX73" s="55"/>
      <c r="AFY73" s="55"/>
      <c r="AFZ73" s="55"/>
      <c r="AGA73" s="55"/>
      <c r="AGB73" s="55"/>
      <c r="AGC73" s="55"/>
      <c r="AGD73" s="55"/>
      <c r="AGE73" s="55"/>
      <c r="AGF73" s="55"/>
      <c r="AGG73" s="55"/>
      <c r="AGH73" s="55"/>
      <c r="AGI73" s="55"/>
      <c r="AGJ73" s="55"/>
      <c r="AGK73" s="55"/>
      <c r="AGL73" s="55"/>
      <c r="AGM73" s="55"/>
      <c r="AGN73" s="55"/>
      <c r="AGO73" s="55"/>
      <c r="AGP73" s="55"/>
      <c r="AGQ73" s="55"/>
      <c r="AGR73" s="55"/>
      <c r="AGS73" s="55"/>
      <c r="AGT73" s="55"/>
      <c r="AGU73" s="58"/>
      <c r="AGV73" s="58"/>
      <c r="AGW73" s="58"/>
      <c r="AGX73" s="58"/>
      <c r="AGY73" s="58"/>
      <c r="AGZ73" s="58"/>
      <c r="AHA73" s="58"/>
      <c r="AHB73" s="58"/>
      <c r="AHC73" s="58"/>
      <c r="AHD73" s="58"/>
      <c r="AHE73" s="58"/>
      <c r="AHF73" s="58"/>
      <c r="AHG73" s="58"/>
      <c r="AHH73" s="58"/>
      <c r="AHI73" s="58"/>
      <c r="AHJ73" s="58"/>
      <c r="AHK73" s="58"/>
      <c r="AHL73" s="58"/>
      <c r="AHM73" s="58"/>
      <c r="AHN73" s="58"/>
      <c r="AHO73" s="58"/>
      <c r="AHP73" s="58"/>
      <c r="AHQ73" s="58"/>
      <c r="AHR73" s="58"/>
      <c r="AHS73" s="58"/>
      <c r="AHT73" s="58"/>
      <c r="AHU73" s="58"/>
      <c r="AHV73" s="58"/>
      <c r="AHW73" s="58"/>
      <c r="AHX73" s="58"/>
      <c r="AHY73" s="58"/>
      <c r="AHZ73" s="58"/>
      <c r="AIA73" s="58"/>
      <c r="AIB73" s="58"/>
      <c r="AIC73" s="58"/>
      <c r="AID73" s="58"/>
      <c r="AIE73" s="58"/>
      <c r="AIF73" s="58"/>
      <c r="AIG73" s="58"/>
      <c r="AIH73" s="58"/>
      <c r="AII73" s="58"/>
      <c r="AIJ73" s="58"/>
      <c r="AIK73" s="58"/>
      <c r="AIL73" s="58"/>
      <c r="AIM73" s="58"/>
      <c r="AIN73" s="58"/>
      <c r="AIO73" s="58"/>
      <c r="AIP73" s="58"/>
      <c r="AIQ73" s="58"/>
      <c r="AIR73" s="58"/>
      <c r="AIS73" s="58"/>
      <c r="AIT73" s="58" t="s">
        <v>130</v>
      </c>
      <c r="AIU73" s="58"/>
      <c r="AIV73" s="58"/>
      <c r="AIW73" s="58"/>
      <c r="AIX73" s="58"/>
      <c r="AIY73" s="58"/>
      <c r="AIZ73" s="58"/>
      <c r="AJA73" s="58"/>
      <c r="AJB73" s="58"/>
      <c r="AJC73" s="60"/>
      <c r="AJD73" s="60"/>
      <c r="AJE73" s="60" t="s">
        <v>130</v>
      </c>
      <c r="AJF73" s="60"/>
      <c r="AJG73" s="60"/>
      <c r="AJH73" s="60"/>
      <c r="AJI73" s="60"/>
      <c r="AJJ73" s="60"/>
      <c r="AJK73" s="60"/>
      <c r="AJL73" s="60"/>
      <c r="AJM73" s="60"/>
      <c r="AJN73" s="60"/>
      <c r="AJO73" s="60"/>
      <c r="AJP73" s="60"/>
      <c r="AJQ73" s="60"/>
      <c r="AJR73" s="60"/>
      <c r="AJS73" s="60"/>
      <c r="AJT73" s="60"/>
      <c r="AJU73" s="60"/>
      <c r="AJV73" s="60"/>
      <c r="AJW73" s="60"/>
      <c r="AJX73" s="60"/>
      <c r="AJY73" s="60"/>
      <c r="AJZ73" s="60"/>
      <c r="AKA73" s="60"/>
      <c r="AKB73" s="60"/>
      <c r="AKC73" s="60"/>
      <c r="AKD73" s="60"/>
      <c r="AKE73" s="60"/>
      <c r="AKF73" s="60"/>
      <c r="AKG73" s="60"/>
      <c r="AKH73" s="60"/>
      <c r="AKI73" s="60" t="s">
        <v>130</v>
      </c>
      <c r="AKJ73" s="60" t="s">
        <v>130</v>
      </c>
      <c r="AKK73" s="60"/>
      <c r="AKL73" s="60"/>
      <c r="AKM73" s="60"/>
      <c r="AKN73" s="60"/>
      <c r="AKO73" s="60"/>
      <c r="AKP73" s="60"/>
      <c r="AKQ73" s="60"/>
      <c r="AKR73" s="60"/>
      <c r="AKS73" s="60"/>
      <c r="AKT73" s="60"/>
      <c r="AKU73" s="60"/>
      <c r="AKV73" s="60"/>
      <c r="AKW73" s="60"/>
      <c r="AKX73" s="60"/>
      <c r="AKY73" s="60"/>
      <c r="AKZ73" s="60"/>
      <c r="ALA73" s="60"/>
      <c r="ALB73" s="60"/>
      <c r="ALC73" s="60"/>
      <c r="ALD73" s="60"/>
      <c r="ALE73" s="60"/>
      <c r="ALF73" s="60"/>
      <c r="ALG73" s="60"/>
      <c r="ALH73" s="60"/>
      <c r="ALI73" s="60"/>
      <c r="ALJ73" s="60"/>
      <c r="ALK73" s="60"/>
      <c r="ALL73" s="60"/>
      <c r="ALM73" s="60"/>
      <c r="ALN73" s="60"/>
      <c r="ALO73" s="60"/>
      <c r="ALP73" s="60"/>
      <c r="ALQ73" s="60"/>
      <c r="ALR73" s="60"/>
      <c r="ALS73" s="60"/>
      <c r="ALT73" s="60"/>
      <c r="ALU73" s="60"/>
      <c r="ALV73" s="60"/>
      <c r="ALW73" s="60"/>
      <c r="ALX73" s="60"/>
      <c r="ALY73" s="60"/>
      <c r="ALZ73" s="60"/>
      <c r="AMA73" s="60"/>
      <c r="AMB73" s="60"/>
      <c r="AMC73" s="60"/>
      <c r="AMD73" s="60"/>
      <c r="AME73" s="60"/>
      <c r="AMF73" s="60"/>
      <c r="AMG73" s="60"/>
      <c r="AMH73" s="60"/>
      <c r="AMI73" s="60"/>
      <c r="AMJ73" s="60"/>
      <c r="AMK73" s="60"/>
      <c r="AML73" s="60"/>
      <c r="AMM73" s="60"/>
      <c r="AMN73" s="60"/>
      <c r="AMO73" s="60"/>
      <c r="AMP73" s="60"/>
      <c r="AMQ73" s="60"/>
      <c r="AMR73" s="60"/>
      <c r="AMS73" s="60"/>
      <c r="AMT73" s="60"/>
      <c r="AMU73" s="60"/>
      <c r="AMV73" s="60"/>
      <c r="AMW73" s="60"/>
      <c r="AMX73" s="60"/>
      <c r="AMY73" s="60"/>
      <c r="AMZ73" s="60"/>
      <c r="ANA73" s="60"/>
      <c r="ANB73" s="60"/>
      <c r="ANC73" s="60"/>
      <c r="AND73" s="60"/>
      <c r="ANE73" s="60"/>
      <c r="ANF73" s="60"/>
      <c r="ANG73" s="60"/>
      <c r="ANH73" s="60"/>
      <c r="ANI73" s="60"/>
      <c r="ANJ73" s="60"/>
      <c r="ANK73" s="60"/>
      <c r="ANL73" s="60"/>
      <c r="ANM73" s="60"/>
      <c r="ANN73" s="60"/>
      <c r="ANO73" s="60"/>
      <c r="ANP73" s="60"/>
      <c r="ANQ73" s="60"/>
      <c r="ANR73" s="60"/>
      <c r="ANS73" s="60"/>
      <c r="ANT73" s="60"/>
      <c r="ANU73" s="60"/>
      <c r="ANV73" s="60"/>
      <c r="ANW73" s="60"/>
      <c r="ANX73" s="60"/>
      <c r="ANY73" s="60"/>
      <c r="ANZ73" s="60"/>
      <c r="AOA73" s="60"/>
      <c r="AOB73" s="60"/>
      <c r="AOC73" s="60"/>
      <c r="AOD73" s="60"/>
      <c r="AOE73" s="60"/>
      <c r="AOF73" s="60"/>
      <c r="AOG73" s="60"/>
      <c r="AOH73" s="60"/>
      <c r="AOI73" s="60"/>
      <c r="AOJ73" s="60"/>
      <c r="AOK73" s="60"/>
      <c r="AOL73" s="60"/>
      <c r="AOM73" s="60"/>
      <c r="AON73" s="60"/>
      <c r="AOO73" s="60"/>
      <c r="AOP73" s="60"/>
      <c r="AOQ73" s="60"/>
      <c r="AOR73" s="60"/>
      <c r="AOS73" s="60"/>
      <c r="AOT73" s="60"/>
      <c r="AOU73" s="60"/>
      <c r="AOV73" s="60"/>
      <c r="AOW73" s="60"/>
      <c r="AOX73" s="60"/>
      <c r="AOY73" s="60"/>
      <c r="AOZ73" s="60"/>
      <c r="APA73" s="60"/>
      <c r="APB73" s="60"/>
      <c r="APC73" s="60"/>
      <c r="APD73" s="60"/>
      <c r="APE73" s="60"/>
      <c r="APF73" s="60"/>
      <c r="APG73" s="60"/>
      <c r="APH73" s="60"/>
      <c r="API73" s="60"/>
      <c r="APJ73" s="60"/>
      <c r="APK73" s="60"/>
      <c r="APL73" s="60"/>
      <c r="APM73" s="60"/>
      <c r="APN73" s="60"/>
      <c r="APO73" s="60"/>
      <c r="APP73" s="60"/>
      <c r="APQ73" s="60"/>
      <c r="APR73" s="60"/>
      <c r="APS73" s="60"/>
      <c r="APT73" s="60"/>
      <c r="APU73" s="60"/>
      <c r="APV73" s="60" t="s">
        <v>130</v>
      </c>
      <c r="APW73" s="60"/>
      <c r="APX73" s="60"/>
      <c r="APY73" s="60"/>
      <c r="APZ73" s="60"/>
      <c r="AQA73" s="60"/>
      <c r="AQB73" s="60"/>
      <c r="AQC73" s="60"/>
      <c r="AQD73" s="60"/>
      <c r="AQE73" s="60"/>
      <c r="AQF73" s="60"/>
      <c r="AQG73" s="60"/>
      <c r="AQH73" s="60"/>
      <c r="AQI73" s="60"/>
      <c r="AQJ73" s="60"/>
      <c r="AQK73" s="60"/>
      <c r="AQL73" s="60"/>
      <c r="AQM73" s="60"/>
      <c r="AQN73" s="60"/>
      <c r="AQO73" s="60"/>
      <c r="AQP73" s="60"/>
      <c r="AQQ73" s="60"/>
      <c r="AQR73" s="65"/>
      <c r="AQS73" s="65"/>
      <c r="AQT73" s="65"/>
      <c r="AQU73" s="65"/>
      <c r="AQV73" s="65"/>
      <c r="AQW73" s="65"/>
      <c r="AQX73" s="65" t="s">
        <v>130</v>
      </c>
      <c r="AQY73" s="65" t="s">
        <v>130</v>
      </c>
      <c r="AQZ73" s="65"/>
      <c r="ARA73" s="65"/>
      <c r="ARB73" s="65"/>
      <c r="ARC73" s="65"/>
      <c r="ARD73" s="65"/>
      <c r="ARE73" s="65"/>
      <c r="ARF73" s="65"/>
      <c r="ARG73" s="65"/>
      <c r="ARH73" s="65"/>
      <c r="ARI73" s="65"/>
      <c r="ARJ73" s="65"/>
      <c r="ARK73" s="65"/>
      <c r="ARL73" s="65"/>
      <c r="ARM73" s="65"/>
      <c r="ARN73" s="65"/>
      <c r="ARO73" s="65"/>
      <c r="ARP73" s="65"/>
      <c r="ARQ73" s="65"/>
      <c r="ARR73" s="65"/>
      <c r="ARS73" s="65"/>
      <c r="ART73" s="65"/>
      <c r="ARU73" s="65"/>
      <c r="ARV73" s="65"/>
      <c r="ARW73" s="65"/>
      <c r="ARX73" s="65"/>
      <c r="ARY73" s="65"/>
      <c r="ARZ73" s="68"/>
      <c r="ASA73" s="68"/>
      <c r="ASB73" s="68"/>
      <c r="ASC73" s="68"/>
      <c r="ASD73" s="68"/>
      <c r="ASE73" s="68"/>
      <c r="ASF73" s="68"/>
      <c r="ASG73" s="68"/>
      <c r="ASH73" s="68"/>
      <c r="ASI73" s="68"/>
      <c r="ASJ73" s="68"/>
      <c r="ASK73" s="68"/>
      <c r="ASL73" s="68"/>
      <c r="ASM73" s="68"/>
      <c r="ASN73" s="68"/>
      <c r="ASO73" s="68"/>
      <c r="ASP73" s="68"/>
      <c r="ASQ73" s="68"/>
      <c r="ASR73" s="68"/>
      <c r="ASS73" s="68"/>
      <c r="AST73" s="68"/>
      <c r="ASU73" s="68"/>
      <c r="ASV73" s="68"/>
      <c r="ASW73" s="68"/>
      <c r="ASX73" s="68"/>
      <c r="ASY73" s="68"/>
      <c r="ASZ73" s="68"/>
      <c r="ATA73" s="68"/>
      <c r="ATB73" s="68"/>
      <c r="ATC73" s="68"/>
      <c r="ATD73" s="68"/>
      <c r="ATE73" s="68"/>
      <c r="ATF73" s="68"/>
      <c r="ATG73" s="68"/>
      <c r="ATH73" s="68"/>
      <c r="ATI73" s="68"/>
      <c r="ATJ73" s="68"/>
      <c r="ATK73" s="68"/>
      <c r="ATL73" s="70"/>
      <c r="ATM73" s="70"/>
      <c r="ATN73" s="70"/>
      <c r="ATO73" s="70"/>
      <c r="ATP73" s="70"/>
      <c r="ATQ73" s="70"/>
      <c r="ATR73" s="70"/>
      <c r="ATS73" s="70"/>
      <c r="ATT73" s="70"/>
      <c r="ATU73" s="70"/>
      <c r="ATV73" s="70"/>
      <c r="ATW73" s="70"/>
      <c r="ATX73" s="70"/>
      <c r="ATY73" s="70"/>
      <c r="ATZ73" s="70"/>
      <c r="AUA73" s="70"/>
      <c r="AUB73" s="70"/>
      <c r="AUC73" s="70"/>
      <c r="AUD73" s="70"/>
      <c r="AUE73" s="70"/>
      <c r="AUF73" s="70"/>
      <c r="AUG73" s="70"/>
      <c r="AUH73" s="70"/>
      <c r="AUI73" s="70"/>
      <c r="AUJ73" s="70"/>
      <c r="AUK73" s="70"/>
      <c r="AUL73" s="70"/>
      <c r="AUM73" s="70"/>
      <c r="AUN73" s="70"/>
      <c r="AUO73" s="70"/>
      <c r="AUP73" s="70"/>
      <c r="AUQ73" s="70"/>
      <c r="AUR73" s="70"/>
      <c r="AUS73" s="70"/>
      <c r="AUT73" s="70"/>
      <c r="AUU73" s="72"/>
      <c r="AUV73" s="72"/>
      <c r="AUW73" s="72"/>
      <c r="AUX73" s="72"/>
      <c r="AUY73" s="72"/>
      <c r="AUZ73" s="72"/>
      <c r="AVA73" s="72"/>
      <c r="AVB73" s="72"/>
      <c r="AVC73" s="72"/>
      <c r="AVD73" s="72"/>
      <c r="AVE73" s="72"/>
      <c r="AVF73" s="72"/>
      <c r="AVG73" s="72"/>
      <c r="AVH73" s="72"/>
      <c r="AVI73" s="72"/>
      <c r="AVJ73" s="72"/>
      <c r="AVK73" s="72"/>
      <c r="AVL73" s="72"/>
      <c r="AVM73" s="72"/>
      <c r="AVN73" s="72"/>
      <c r="AVO73" s="72"/>
      <c r="AVP73" s="72"/>
      <c r="AVQ73" s="72"/>
      <c r="AVR73" s="72"/>
      <c r="AVS73" s="72"/>
      <c r="AVT73" s="72"/>
      <c r="AVU73" s="72"/>
      <c r="AVV73" s="72"/>
      <c r="AVW73" s="72"/>
      <c r="AVX73" s="72"/>
      <c r="AVY73" s="72"/>
      <c r="AVZ73" s="72"/>
      <c r="AWA73" s="72"/>
      <c r="AWB73" s="74"/>
      <c r="AWC73" s="74"/>
      <c r="AWD73" s="74"/>
      <c r="AWE73" s="74"/>
      <c r="AWF73" s="74"/>
      <c r="AWG73" s="74"/>
      <c r="AWH73" s="74"/>
      <c r="AWI73" s="74"/>
      <c r="AWJ73" s="74"/>
      <c r="AWK73" s="74"/>
      <c r="AWL73" s="74"/>
      <c r="AWM73" s="74"/>
      <c r="AWN73" s="74"/>
      <c r="AWO73" s="74"/>
      <c r="AWP73" s="74"/>
      <c r="AWQ73" s="74"/>
      <c r="AWR73" s="74"/>
      <c r="AWS73" s="74"/>
      <c r="AWT73" s="74"/>
      <c r="AWU73" s="74"/>
      <c r="AWV73" s="74"/>
      <c r="AWW73" s="74"/>
      <c r="AWX73" s="74"/>
      <c r="AWY73" s="74"/>
      <c r="AWZ73" s="74"/>
      <c r="AXA73" s="74"/>
      <c r="AXB73" s="74"/>
      <c r="AXC73" s="74"/>
      <c r="AXD73" s="74"/>
      <c r="AXE73" s="74"/>
      <c r="AXF73" s="74"/>
      <c r="AXG73" s="74"/>
      <c r="AXH73" s="74"/>
      <c r="AXI73" s="74"/>
      <c r="AXJ73" s="74"/>
      <c r="AXK73" s="74"/>
      <c r="AXL73" s="76"/>
      <c r="AXM73" s="76"/>
      <c r="AXN73" s="76"/>
      <c r="AXO73" s="76" t="s">
        <v>130</v>
      </c>
      <c r="AXP73" s="76"/>
      <c r="AXQ73" s="76"/>
      <c r="AXR73" s="76"/>
      <c r="AXS73" s="76"/>
      <c r="AXT73" s="76"/>
      <c r="AXU73" s="76"/>
      <c r="AXV73" s="76"/>
      <c r="AXW73" s="76"/>
      <c r="AXX73" s="76"/>
      <c r="AXY73" s="76"/>
      <c r="AXZ73" s="76"/>
      <c r="AYA73" s="76"/>
      <c r="AYB73" s="76"/>
      <c r="AYC73" s="76"/>
      <c r="AYD73" s="76"/>
      <c r="AYE73" s="76"/>
      <c r="AYF73" s="76"/>
      <c r="AYG73" s="76"/>
      <c r="AYH73" s="76"/>
      <c r="AYI73" s="76"/>
      <c r="AYJ73" s="76"/>
      <c r="AYK73" s="76"/>
      <c r="AYL73" s="76"/>
      <c r="AYM73" s="76"/>
      <c r="AYN73" s="76"/>
      <c r="AYO73" s="76"/>
      <c r="AYP73" s="76"/>
      <c r="AYQ73" s="76"/>
      <c r="AYR73" s="76"/>
      <c r="AYS73" s="76"/>
      <c r="AYT73" s="76"/>
      <c r="AYU73" s="78"/>
      <c r="AYV73" s="78"/>
      <c r="AYW73" s="78"/>
      <c r="AYX73" s="78"/>
      <c r="AYY73" s="78"/>
      <c r="AYZ73" s="78"/>
      <c r="AZA73" s="78"/>
      <c r="AZB73" s="78"/>
      <c r="AZC73" s="78"/>
      <c r="AZD73" s="78"/>
      <c r="AZE73" s="78"/>
      <c r="AZF73" s="78"/>
      <c r="AZG73" s="78"/>
      <c r="AZH73" s="78"/>
      <c r="AZI73" s="78"/>
      <c r="AZJ73" s="84"/>
      <c r="AZK73" s="83"/>
      <c r="AZL73" s="83"/>
      <c r="AZM73" s="83"/>
      <c r="AZN73" s="83"/>
      <c r="AZO73" s="83"/>
      <c r="AZP73" s="83"/>
      <c r="AZQ73" s="83"/>
      <c r="AZR73" s="83"/>
      <c r="AZS73" s="83"/>
      <c r="AZT73" s="83"/>
      <c r="AZU73" s="83"/>
      <c r="AZV73" s="83"/>
      <c r="AZW73" s="83"/>
      <c r="AZX73" s="83"/>
      <c r="AZY73" s="83"/>
      <c r="AZZ73" s="83"/>
      <c r="BAA73" s="83"/>
      <c r="BAB73" s="83"/>
      <c r="BAC73" s="83"/>
      <c r="BAD73" s="83"/>
      <c r="BAE73" s="83"/>
      <c r="BAF73" s="83"/>
      <c r="BAG73" s="83"/>
      <c r="BAH73" s="83"/>
      <c r="BAI73" s="83"/>
      <c r="BAJ73" s="83"/>
      <c r="BAK73" s="83"/>
      <c r="BAL73" s="83"/>
      <c r="BAM73" s="83"/>
      <c r="BAN73" s="83"/>
      <c r="BAO73" s="83"/>
      <c r="BAP73" s="83"/>
      <c r="BAQ73" s="83"/>
      <c r="BAR73" s="83"/>
      <c r="BAS73" s="83"/>
      <c r="BAT73" s="83"/>
      <c r="BAU73" s="83"/>
      <c r="BAV73" s="83"/>
      <c r="BAW73" s="83"/>
      <c r="BAX73" s="83"/>
      <c r="BAY73" s="83"/>
      <c r="BAZ73" s="83"/>
      <c r="BBA73" s="83"/>
      <c r="BBB73" s="83"/>
      <c r="BBC73" s="83"/>
      <c r="BBD73" s="83"/>
      <c r="BBE73" s="83"/>
      <c r="BBF73" s="83"/>
      <c r="BBG73" s="83"/>
      <c r="BBH73" s="83"/>
      <c r="BBI73" s="83"/>
      <c r="BBJ73" s="83"/>
      <c r="BBK73" s="83"/>
      <c r="BBL73" s="83"/>
      <c r="BBM73" s="83"/>
      <c r="BBN73" s="83"/>
      <c r="BBO73" s="83"/>
      <c r="BBP73" s="83"/>
      <c r="BBQ73" s="83"/>
      <c r="BBR73" s="83"/>
      <c r="BBS73" s="83"/>
      <c r="BBT73" s="83"/>
      <c r="BBU73" s="83"/>
      <c r="BBV73" s="83"/>
      <c r="BBW73" s="83"/>
      <c r="BBX73" s="83"/>
      <c r="BBY73" s="83"/>
      <c r="BBZ73" s="83"/>
      <c r="BCA73" s="83"/>
      <c r="BCB73" s="83"/>
      <c r="BCC73" s="83"/>
      <c r="BCD73" s="83"/>
      <c r="BCE73" s="83"/>
      <c r="BCF73" s="83"/>
      <c r="BCG73" s="83"/>
      <c r="BCH73" s="83"/>
      <c r="BCI73" s="83"/>
      <c r="BCJ73" s="83"/>
      <c r="BCK73" s="83"/>
      <c r="BCL73" s="83"/>
      <c r="BCM73" s="83"/>
      <c r="BCN73" s="83"/>
      <c r="BCO73" s="83"/>
      <c r="BCP73" s="83"/>
      <c r="BCQ73" s="83"/>
      <c r="BCR73" s="83"/>
      <c r="BCS73" s="83"/>
      <c r="BCT73" s="83"/>
      <c r="BCU73" s="83"/>
      <c r="BCV73" s="83"/>
      <c r="BCW73" s="83"/>
      <c r="BCX73" s="83"/>
      <c r="BCY73" s="83"/>
      <c r="BCZ73" s="83"/>
      <c r="BDA73" s="83"/>
      <c r="BDB73" s="83"/>
      <c r="BDC73" s="83"/>
      <c r="BDD73" s="83"/>
      <c r="BDE73" s="83"/>
      <c r="BDF73" s="83"/>
      <c r="BDG73" s="83"/>
      <c r="BDH73" s="83"/>
      <c r="BDI73" s="83"/>
      <c r="BDJ73" s="83"/>
      <c r="BDK73" s="83"/>
      <c r="BDL73" s="83"/>
      <c r="BDM73" s="83"/>
      <c r="BDN73" s="83"/>
      <c r="BDO73" s="83"/>
      <c r="BDP73" s="83"/>
      <c r="BDQ73" s="83"/>
      <c r="BDR73" s="83"/>
      <c r="BDS73" s="88"/>
      <c r="BDT73" s="1"/>
      <c r="BDU73" s="1"/>
      <c r="BDV73" s="1"/>
      <c r="BDW73" s="1"/>
      <c r="BDX73" s="1"/>
      <c r="BDY73" s="1"/>
      <c r="BDZ73" s="1"/>
      <c r="BEA73" s="1"/>
      <c r="BEB73" s="1"/>
      <c r="BEC73" s="1"/>
      <c r="BED73" s="1"/>
      <c r="BEE73" s="1"/>
      <c r="BEF73" s="1"/>
      <c r="BEG73" s="1"/>
      <c r="BEH73" s="1"/>
      <c r="BEI73" s="1"/>
      <c r="BEJ73" s="1"/>
      <c r="BEK73" s="1"/>
      <c r="BEL73" s="1"/>
      <c r="BEM73" s="1"/>
      <c r="BEN73" s="1"/>
      <c r="BEO73" s="1"/>
      <c r="BEP73" s="1"/>
      <c r="BEQ73" s="1"/>
      <c r="BER73" s="1"/>
      <c r="BES73" s="1"/>
      <c r="BET73" s="1"/>
      <c r="BEU73" s="1"/>
      <c r="BEV73" s="1"/>
      <c r="BEW73" s="1"/>
      <c r="BEX73" s="1"/>
      <c r="BEY73" s="1"/>
      <c r="BEZ73" s="1"/>
      <c r="BFA73" s="1"/>
      <c r="BFB73" s="1"/>
      <c r="BFC73" s="1"/>
      <c r="BFD73" s="1"/>
      <c r="BFE73" s="1"/>
      <c r="BFF73" s="1"/>
      <c r="BFG73" s="1"/>
      <c r="BFH73" s="1"/>
      <c r="BFI73" s="1"/>
      <c r="BFJ73" s="1"/>
      <c r="BFK73" s="1"/>
      <c r="BFL73" s="1"/>
      <c r="BFM73" s="1"/>
      <c r="BFN73" s="1"/>
      <c r="BFO73" s="1"/>
      <c r="BFP73" s="1"/>
      <c r="BFQ73" s="1"/>
      <c r="BFR73" s="1"/>
      <c r="BFS73" s="1"/>
      <c r="BFT73" s="1"/>
      <c r="BFU73" s="1"/>
      <c r="BFV73" s="1"/>
      <c r="BFW73" s="1"/>
      <c r="BFX73" s="1"/>
      <c r="BFY73" s="1"/>
      <c r="BFZ73" s="1"/>
      <c r="BGA73" s="1"/>
      <c r="BGB73" s="1"/>
      <c r="BGC73" s="1"/>
      <c r="BGD73" s="1"/>
      <c r="BGE73" s="1"/>
      <c r="BGF73" s="1"/>
      <c r="BGG73" s="1"/>
      <c r="BGH73" s="1"/>
      <c r="BGI73" s="1"/>
      <c r="BGJ73" s="1"/>
      <c r="BGK73" s="1"/>
      <c r="BGL73" s="1"/>
      <c r="BGM73" s="1"/>
      <c r="BGN73" s="1"/>
      <c r="BGO73" s="1"/>
      <c r="BGP73" s="1"/>
      <c r="BGQ73" s="1"/>
      <c r="BGR73" s="1"/>
      <c r="BGS73" s="1"/>
      <c r="BGT73" s="1"/>
      <c r="BGU73" s="1"/>
      <c r="BGV73" s="1"/>
      <c r="BGW73" s="1"/>
      <c r="BGX73" s="1"/>
      <c r="BGY73" s="1"/>
      <c r="BGZ73" s="1"/>
      <c r="BHA73" s="1"/>
      <c r="BHB73" s="1"/>
      <c r="BHC73" s="1"/>
      <c r="BHD73" s="1"/>
      <c r="BHE73" s="1"/>
      <c r="BHF73" s="1"/>
      <c r="BHG73" s="1"/>
      <c r="BHH73" s="1"/>
      <c r="BHI73" s="1"/>
      <c r="BHJ73" s="1"/>
      <c r="BHK73" s="1"/>
      <c r="BHL73" s="1"/>
      <c r="BHM73" s="1"/>
      <c r="BHN73" s="1"/>
      <c r="BHO73" s="1"/>
      <c r="BHP73" s="1"/>
      <c r="BHQ73" s="1"/>
      <c r="BHR73" s="1"/>
      <c r="BHS73" s="1"/>
      <c r="BHT73" s="1"/>
      <c r="BHU73" s="1"/>
      <c r="BHV73" s="1"/>
      <c r="BHW73" s="1"/>
      <c r="BHX73" s="1"/>
      <c r="BHY73" s="1"/>
      <c r="BHZ73" s="1"/>
      <c r="BIA73" s="1"/>
      <c r="BIB73" s="1"/>
      <c r="BIC73" s="1"/>
      <c r="BID73" s="1"/>
      <c r="BIE73" s="1"/>
      <c r="BIF73" s="1"/>
      <c r="BIG73" s="1"/>
      <c r="BIH73" s="1"/>
      <c r="BII73" s="1"/>
      <c r="BIJ73" s="1"/>
      <c r="BIK73" s="1"/>
      <c r="BIL73" s="1"/>
      <c r="BIM73" s="1"/>
      <c r="BIN73" s="1"/>
      <c r="BIO73" s="1"/>
      <c r="BIP73" s="1"/>
      <c r="BIQ73" s="1"/>
      <c r="BIR73" s="1"/>
      <c r="BIS73" s="1"/>
      <c r="BIT73" s="1"/>
      <c r="BIU73" s="1"/>
      <c r="BIV73" s="1"/>
      <c r="BIW73" s="1"/>
      <c r="BIX73" s="1"/>
      <c r="BIY73" s="1"/>
      <c r="BIZ73" s="1"/>
      <c r="BJA73" s="1"/>
      <c r="BJB73" s="1"/>
      <c r="BJC73" s="1"/>
      <c r="BJD73" s="1"/>
      <c r="BJE73" s="1"/>
      <c r="BJF73" s="1"/>
      <c r="BJG73" s="1"/>
      <c r="BJH73" s="1"/>
      <c r="BJI73" s="1"/>
      <c r="BJJ73" s="1"/>
      <c r="BJK73" s="1"/>
      <c r="BJL73" s="1"/>
      <c r="BJM73" s="1"/>
      <c r="BJN73" s="1"/>
      <c r="BJO73" s="1"/>
      <c r="BJP73" s="1"/>
      <c r="BJQ73" s="1"/>
      <c r="BJR73" s="1"/>
      <c r="BJS73" s="1"/>
      <c r="BJT73" s="1"/>
      <c r="BJU73" s="1"/>
      <c r="BJV73" s="1"/>
      <c r="BJW73" s="1"/>
      <c r="BJX73" s="1"/>
      <c r="BJY73" s="1"/>
      <c r="BJZ73" s="1"/>
      <c r="BKA73" s="1"/>
      <c r="BKB73" s="1"/>
      <c r="BKC73" s="1"/>
      <c r="BKD73" s="1"/>
      <c r="BKE73" s="1"/>
      <c r="BKF73" s="1"/>
      <c r="BKG73" s="1"/>
      <c r="BKH73" s="1"/>
      <c r="BKI73" s="1"/>
      <c r="BKJ73" s="1"/>
      <c r="BKK73" s="1"/>
      <c r="BKL73" s="1"/>
      <c r="BKM73" s="1"/>
      <c r="BKN73" s="1"/>
      <c r="BKO73" s="1"/>
      <c r="BKP73" s="1"/>
      <c r="BKQ73" s="1"/>
      <c r="BKR73" s="1"/>
      <c r="BKS73" s="1"/>
      <c r="BKT73" s="1"/>
      <c r="BKU73" s="1" t="s">
        <v>130</v>
      </c>
      <c r="BKV73" s="1" t="s">
        <v>130</v>
      </c>
      <c r="BKW73" s="1" t="s">
        <v>130</v>
      </c>
      <c r="BKX73" s="1" t="s">
        <v>130</v>
      </c>
      <c r="BKY73" s="1" t="s">
        <v>130</v>
      </c>
      <c r="BKZ73" s="1" t="s">
        <v>130</v>
      </c>
      <c r="BLA73" s="1" t="s">
        <v>130</v>
      </c>
      <c r="BLB73" s="1" t="s">
        <v>130</v>
      </c>
      <c r="BLC73" s="1" t="s">
        <v>130</v>
      </c>
      <c r="BLD73" s="1" t="s">
        <v>130</v>
      </c>
      <c r="BLE73" s="1" t="s">
        <v>130</v>
      </c>
      <c r="BLF73" s="1" t="s">
        <v>130</v>
      </c>
      <c r="BLG73" s="1" t="s">
        <v>130</v>
      </c>
      <c r="BLH73" s="1" t="s">
        <v>130</v>
      </c>
      <c r="BLI73" s="1" t="s">
        <v>130</v>
      </c>
      <c r="BLJ73" s="1" t="s">
        <v>130</v>
      </c>
      <c r="BLK73" s="1" t="s">
        <v>130</v>
      </c>
      <c r="BLL73" s="1" t="s">
        <v>130</v>
      </c>
      <c r="BLM73" s="1" t="s">
        <v>130</v>
      </c>
      <c r="BLN73" s="1" t="s">
        <v>130</v>
      </c>
      <c r="BLO73" s="1" t="s">
        <v>130</v>
      </c>
      <c r="BLP73" s="1" t="s">
        <v>130</v>
      </c>
      <c r="BLQ73" s="1" t="s">
        <v>130</v>
      </c>
      <c r="BLR73" s="1" t="s">
        <v>130</v>
      </c>
      <c r="BLS73" s="1" t="s">
        <v>130</v>
      </c>
      <c r="BLT73" s="1" t="s">
        <v>130</v>
      </c>
      <c r="BLU73" s="1" t="s">
        <v>130</v>
      </c>
      <c r="BLV73" s="1" t="s">
        <v>130</v>
      </c>
      <c r="BLW73" s="1" t="s">
        <v>130</v>
      </c>
      <c r="BLX73" s="1" t="s">
        <v>130</v>
      </c>
      <c r="BLY73" s="1"/>
      <c r="BLZ73" s="1"/>
      <c r="BMA73" s="1"/>
      <c r="BMB73" s="1"/>
      <c r="BMC73" s="1"/>
      <c r="BMD73" s="1"/>
      <c r="BME73" s="1"/>
      <c r="BMF73" s="1"/>
      <c r="BMG73" s="1"/>
      <c r="BMH73" s="1"/>
      <c r="BMI73" s="1"/>
      <c r="BMJ73" s="1"/>
      <c r="BMK73" s="1"/>
      <c r="BML73" s="1"/>
      <c r="BMM73" s="1"/>
      <c r="BMN73" s="1"/>
      <c r="BMO73" s="1"/>
      <c r="BMP73" s="1"/>
      <c r="BMQ73" s="1"/>
      <c r="BMR73" s="1"/>
      <c r="BMS73" s="1"/>
      <c r="BMT73" s="1"/>
      <c r="BMU73" s="1"/>
      <c r="BMV73" s="1"/>
      <c r="BMW73" s="1"/>
      <c r="BMX73" s="1"/>
      <c r="BMY73" s="1"/>
      <c r="BMZ73" s="1"/>
      <c r="BNA73" s="1"/>
      <c r="BNB73" s="1"/>
      <c r="BNC73" s="1"/>
      <c r="BND73" s="1"/>
      <c r="BNE73" s="1"/>
      <c r="BNF73" s="1"/>
      <c r="BNG73" s="1"/>
      <c r="BNH73" s="1"/>
      <c r="BNI73" s="1"/>
      <c r="BNJ73" s="1"/>
      <c r="BNK73" s="1"/>
      <c r="BNL73" s="1"/>
      <c r="BNM73" s="1"/>
      <c r="BNN73" s="1"/>
      <c r="BNO73" s="1"/>
      <c r="BNP73" s="1"/>
      <c r="BNQ73" s="1"/>
      <c r="BNR73" s="1"/>
      <c r="BNS73" s="1"/>
      <c r="BNT73" s="1"/>
      <c r="BNU73" s="1"/>
      <c r="BNV73" s="1"/>
      <c r="BNW73" s="1"/>
      <c r="BNX73" s="1"/>
      <c r="BNY73" s="1"/>
      <c r="BNZ73" s="1"/>
      <c r="BOA73" s="1"/>
      <c r="BOB73" s="1"/>
      <c r="BOC73" s="1"/>
      <c r="BOD73" s="1"/>
      <c r="BOE73" s="1"/>
      <c r="BOF73" s="1"/>
      <c r="BOG73" s="1"/>
      <c r="BOH73" s="1"/>
      <c r="BOI73" s="1"/>
      <c r="BOJ73" s="1"/>
      <c r="BOK73" s="1"/>
      <c r="BOL73" s="1"/>
      <c r="BOM73" s="1"/>
      <c r="BON73" s="1"/>
      <c r="BOO73" s="1"/>
      <c r="BOP73" s="1"/>
      <c r="BOQ73" s="1"/>
      <c r="BOR73" s="1"/>
      <c r="BOS73" s="1"/>
      <c r="BOT73" s="1"/>
      <c r="BOU73" s="1"/>
      <c r="BOV73" s="1"/>
      <c r="BOW73" s="1"/>
      <c r="BOX73" s="1"/>
      <c r="BOY73" s="1"/>
      <c r="BOZ73" s="1"/>
      <c r="BPA73" s="1"/>
      <c r="BPB73" s="1"/>
      <c r="BPC73" s="1"/>
      <c r="BPD73" s="1"/>
      <c r="BPE73" s="1"/>
      <c r="BPF73" s="1"/>
      <c r="BPG73" s="1"/>
      <c r="BPH73" s="1"/>
      <c r="BPI73" s="1"/>
      <c r="BPJ73" s="1"/>
      <c r="BPK73" s="1"/>
      <c r="BPL73" s="1"/>
      <c r="BPM73" s="1"/>
      <c r="BPN73" s="1"/>
      <c r="BPO73" s="1"/>
      <c r="BPP73" s="1"/>
      <c r="BPQ73" s="1"/>
      <c r="BPR73" s="1"/>
      <c r="BPS73" s="1"/>
      <c r="BPT73" s="1"/>
      <c r="BPU73" s="1"/>
      <c r="BPV73" s="1"/>
      <c r="BPW73" s="1"/>
      <c r="BPX73" s="1"/>
      <c r="BPY73" s="1"/>
      <c r="BPZ73" s="1"/>
      <c r="BQA73" s="1"/>
      <c r="BQB73" s="1"/>
      <c r="BQC73" s="1"/>
      <c r="BQD73" s="1"/>
      <c r="BQE73" s="1"/>
      <c r="BQF73" s="1"/>
      <c r="BQG73" s="1"/>
      <c r="BQH73" s="1"/>
      <c r="BQI73" s="1"/>
      <c r="BQJ73" s="1"/>
      <c r="BQK73" s="1"/>
      <c r="BQL73" s="1"/>
      <c r="BQM73" s="1"/>
      <c r="BQN73" s="1"/>
      <c r="BQO73" s="1"/>
      <c r="BQP73" s="1"/>
      <c r="BQQ73" s="1"/>
      <c r="BQR73" s="1"/>
      <c r="BQS73" s="1"/>
      <c r="BQT73" s="1"/>
      <c r="BQU73" s="1"/>
      <c r="BQV73" s="1"/>
      <c r="BQW73" s="1"/>
      <c r="BQX73" s="1"/>
      <c r="BQY73" s="1"/>
      <c r="BQZ73" s="1"/>
      <c r="BRA73" s="1"/>
      <c r="BRB73" s="1"/>
      <c r="BRC73" s="1"/>
      <c r="BRD73" s="1"/>
      <c r="BRE73" s="1"/>
      <c r="BRF73" s="1"/>
      <c r="BRG73" s="1"/>
      <c r="BRH73" s="1"/>
      <c r="BRI73" s="1"/>
      <c r="BRJ73" s="1"/>
      <c r="BRK73" s="1"/>
      <c r="BRL73" s="1"/>
      <c r="BRM73" s="1"/>
      <c r="BRN73" s="1"/>
      <c r="BRO73" s="1"/>
      <c r="BRP73" s="1"/>
      <c r="BRQ73" s="1"/>
      <c r="BRR73" s="1"/>
      <c r="BRS73" s="1"/>
      <c r="BRT73" s="1"/>
      <c r="BRU73" s="1"/>
      <c r="BRV73" s="1"/>
      <c r="BRW73" s="1"/>
      <c r="BRX73" s="1"/>
      <c r="BRY73" s="1"/>
      <c r="BRZ73" s="1"/>
      <c r="BSA73" s="1"/>
      <c r="BSB73" s="1"/>
      <c r="BSC73" s="1"/>
      <c r="BSD73" s="1"/>
      <c r="BSE73" s="1"/>
      <c r="BSF73" s="1"/>
      <c r="BSG73" s="1"/>
      <c r="BSH73" s="1"/>
      <c r="BSI73" s="1"/>
      <c r="BSJ73" s="1"/>
      <c r="BSK73" s="1"/>
      <c r="BSL73" s="1"/>
      <c r="BSM73" s="1"/>
      <c r="BSN73" s="1"/>
      <c r="BSO73" s="1"/>
      <c r="BSP73" s="1"/>
      <c r="BSQ73" s="1"/>
      <c r="BSR73" s="1"/>
      <c r="BSS73" s="1"/>
      <c r="BST73" s="1"/>
      <c r="BSU73" s="1"/>
      <c r="BSV73" s="1"/>
      <c r="BSW73" s="1"/>
      <c r="BSX73" s="1"/>
      <c r="BSY73" s="1"/>
      <c r="BSZ73" s="1"/>
      <c r="BTA73" s="1"/>
      <c r="BTB73" s="1"/>
      <c r="BTC73" s="1"/>
      <c r="BTD73" s="1"/>
      <c r="BTE73" s="1"/>
      <c r="BTF73" s="1"/>
      <c r="BTG73" s="1"/>
      <c r="BTH73" s="1"/>
      <c r="BTI73" s="1"/>
      <c r="BTJ73" s="1"/>
      <c r="BTK73" s="1"/>
      <c r="BTL73" s="1"/>
      <c r="BTM73" s="1"/>
      <c r="BTN73" s="1"/>
      <c r="BTO73" s="1"/>
      <c r="BTP73" s="1"/>
      <c r="BTQ73" s="1"/>
      <c r="BTR73" s="1"/>
      <c r="BTS73" s="1"/>
      <c r="BTT73" s="1"/>
      <c r="BTU73" s="1"/>
      <c r="BTV73" s="1"/>
      <c r="BTW73" s="1"/>
      <c r="BTX73" s="1"/>
      <c r="BTY73" s="1"/>
      <c r="BTZ73" s="1"/>
      <c r="BUA73" s="1"/>
      <c r="BUB73" s="1"/>
      <c r="BUC73" s="1"/>
      <c r="BUD73" s="1"/>
      <c r="BUE73" s="1"/>
      <c r="BUF73" s="1"/>
      <c r="BUG73" s="1"/>
      <c r="BUH73" s="1"/>
      <c r="BUI73" s="1"/>
      <c r="BUJ73" s="1"/>
      <c r="BUK73" s="1"/>
      <c r="BUL73" s="1"/>
      <c r="BUM73" s="1"/>
      <c r="BUN73" s="1"/>
      <c r="BUO73" s="1"/>
      <c r="BUP73" s="1"/>
      <c r="BUQ73" s="1"/>
      <c r="BUR73" s="1"/>
      <c r="BUS73" s="1"/>
      <c r="BUT73" s="1"/>
      <c r="BUU73" s="1"/>
      <c r="BUV73" s="1"/>
      <c r="BUW73" s="1"/>
      <c r="BUX73" s="1"/>
      <c r="BUY73" s="1"/>
      <c r="BUZ73" s="1"/>
      <c r="BVA73" s="1"/>
      <c r="BVB73" s="1"/>
      <c r="BVC73" s="1"/>
      <c r="BVD73" s="1"/>
      <c r="BVE73" s="1"/>
      <c r="BVF73" s="1"/>
      <c r="BVG73" s="1"/>
      <c r="BVH73" s="1"/>
      <c r="BVI73" s="1"/>
      <c r="BVJ73" s="1"/>
      <c r="BVK73" s="1"/>
      <c r="BVL73" s="1"/>
      <c r="BVM73" s="1"/>
      <c r="BVN73" s="1"/>
      <c r="BVO73" s="1"/>
      <c r="BVP73" s="1"/>
      <c r="BVQ73" s="1"/>
      <c r="BVR73" s="1"/>
      <c r="BVS73" s="1"/>
      <c r="BVT73" s="1"/>
      <c r="BVU73" s="1"/>
      <c r="BVV73" s="1"/>
      <c r="BVW73" s="1"/>
      <c r="BVX73" s="1"/>
      <c r="BVY73" s="1"/>
      <c r="BVZ73" s="1"/>
      <c r="BWA73" s="1"/>
      <c r="BWB73" s="1"/>
      <c r="BWC73" s="1"/>
      <c r="BWD73" s="1"/>
      <c r="BWE73" s="1"/>
      <c r="BWF73" s="1"/>
      <c r="BWG73" s="1"/>
      <c r="BWH73" s="1"/>
      <c r="BWI73" s="1"/>
      <c r="BWJ73" s="1"/>
      <c r="BWK73" s="1"/>
      <c r="BWL73" s="1"/>
      <c r="BWM73" s="1"/>
      <c r="BWN73" s="1"/>
      <c r="BWO73" s="1"/>
      <c r="BWP73" s="1"/>
      <c r="BWQ73" s="1"/>
      <c r="BWR73" s="1"/>
      <c r="BWS73" s="1"/>
      <c r="BWT73" s="1"/>
      <c r="BWU73" s="1"/>
      <c r="BWV73" s="1"/>
      <c r="BWW73" s="1"/>
      <c r="BWX73" s="1"/>
      <c r="BWY73" s="1"/>
      <c r="BWZ73" s="1"/>
      <c r="BXA73" s="1"/>
      <c r="BXB73" s="1"/>
      <c r="BXC73" s="1"/>
      <c r="BXD73" s="1"/>
      <c r="BXE73" s="1"/>
      <c r="BXF73" s="1"/>
      <c r="BXG73" s="1"/>
      <c r="BXH73" s="1"/>
      <c r="BXI73" s="1"/>
      <c r="BXJ73" s="1"/>
      <c r="BXK73" s="1"/>
      <c r="BXL73" s="1"/>
      <c r="BXM73" s="1"/>
      <c r="BXN73" s="1"/>
      <c r="BXO73" s="1"/>
      <c r="BXP73" s="1"/>
      <c r="BXQ73" s="1"/>
      <c r="BXR73" s="1"/>
      <c r="BXS73" s="1"/>
      <c r="BXT73" s="1"/>
      <c r="BXU73" s="1"/>
      <c r="BXV73" s="1"/>
      <c r="BXW73" s="1"/>
      <c r="BXX73" s="1"/>
      <c r="BXY73" s="1"/>
      <c r="BXZ73" s="1"/>
      <c r="BYA73" s="1"/>
      <c r="BYB73" s="1"/>
      <c r="BYC73" s="1"/>
      <c r="BYD73" s="1"/>
      <c r="BYE73" s="1"/>
      <c r="BYF73" s="1"/>
      <c r="BYG73" s="1"/>
      <c r="BYH73" s="1"/>
      <c r="BYI73" s="1"/>
      <c r="BYJ73" s="1"/>
      <c r="BYK73" s="1"/>
      <c r="BYL73" s="1"/>
      <c r="BYM73" s="1"/>
      <c r="BYN73" s="1"/>
      <c r="BYO73" s="1"/>
      <c r="BYP73" s="1"/>
      <c r="BYQ73" s="1"/>
      <c r="BYR73" s="1"/>
      <c r="BYS73" s="1"/>
      <c r="BYT73" s="1"/>
      <c r="BYU73" s="1"/>
      <c r="BYV73" s="1"/>
      <c r="BYW73" s="1"/>
      <c r="BYX73" s="1"/>
      <c r="BYY73" s="1"/>
      <c r="BYZ73" s="1"/>
      <c r="BZA73" s="1"/>
      <c r="BZB73" s="1"/>
      <c r="BZC73" s="1"/>
      <c r="BZD73" s="1"/>
      <c r="BZE73" s="1"/>
      <c r="BZF73" s="1"/>
      <c r="BZG73" s="1"/>
      <c r="BZH73" s="1"/>
      <c r="BZI73" s="1"/>
      <c r="BZJ73" s="1"/>
      <c r="BZK73" s="1"/>
      <c r="BZL73" s="1"/>
      <c r="BZM73" s="1"/>
      <c r="BZN73" s="1"/>
      <c r="BZO73" s="1"/>
      <c r="BZP73" s="1"/>
      <c r="BZQ73" s="1"/>
      <c r="BZR73" s="1"/>
      <c r="BZS73" s="1"/>
      <c r="BZT73" s="1"/>
      <c r="BZU73" s="1"/>
      <c r="BZV73" s="1"/>
      <c r="BZW73" s="1"/>
      <c r="BZX73" s="1"/>
      <c r="BZY73" s="1"/>
      <c r="BZZ73" s="1"/>
      <c r="CAA73" s="1"/>
      <c r="CAB73" s="1"/>
      <c r="CAC73" s="1"/>
      <c r="CAD73" s="1"/>
      <c r="CAE73" s="1"/>
      <c r="CAF73" s="1"/>
      <c r="CAG73" s="1"/>
      <c r="CAH73" s="1"/>
      <c r="CAI73" s="1"/>
      <c r="CAJ73" s="1"/>
      <c r="CAK73" s="1"/>
      <c r="CAL73" s="1"/>
      <c r="CAM73" s="1"/>
      <c r="CAN73" s="1"/>
      <c r="CAO73" s="1"/>
      <c r="CAP73" s="1"/>
      <c r="CAQ73" s="1"/>
      <c r="CAR73" s="1"/>
      <c r="CAS73" s="1"/>
      <c r="CAT73" s="1"/>
      <c r="CAU73" s="1"/>
      <c r="CAV73" s="1"/>
      <c r="CAW73" s="1"/>
      <c r="CAX73" s="1"/>
      <c r="CAY73" s="1"/>
      <c r="CAZ73" s="1"/>
      <c r="CBA73" s="1"/>
      <c r="CBB73" s="1"/>
      <c r="CBC73" s="1"/>
      <c r="CBD73" s="1"/>
      <c r="CBE73" s="1"/>
      <c r="CBF73" s="1"/>
      <c r="CBG73" s="1"/>
      <c r="CBH73" s="1"/>
      <c r="CBI73" s="1"/>
      <c r="CBJ73" s="1"/>
      <c r="CBK73" s="1"/>
      <c r="CBL73" s="1"/>
      <c r="CBM73" s="1"/>
      <c r="CBN73" s="1"/>
      <c r="CBO73" s="1"/>
      <c r="CBP73" s="1"/>
      <c r="CBQ73" s="1"/>
      <c r="CBR73" s="1"/>
      <c r="CBS73" s="1"/>
      <c r="CBT73" s="1"/>
      <c r="CBU73" s="1"/>
      <c r="CBV73" s="1"/>
      <c r="CBW73" s="1"/>
      <c r="CBX73" s="1"/>
      <c r="CBY73" s="1"/>
      <c r="CBZ73" s="1"/>
      <c r="CCA73" s="1"/>
      <c r="CCB73" s="1"/>
      <c r="CCC73" s="1"/>
      <c r="CCD73" s="1"/>
      <c r="CCE73" s="1"/>
      <c r="CCF73" s="1"/>
      <c r="CCG73" s="1"/>
      <c r="CCH73" s="1"/>
      <c r="CCI73" s="1"/>
      <c r="CCJ73" s="1"/>
      <c r="CCK73" s="1"/>
      <c r="CCL73" s="1"/>
      <c r="CCM73" s="1"/>
      <c r="CCN73" s="1"/>
      <c r="CCO73" s="1"/>
      <c r="CCP73" s="1"/>
      <c r="CCQ73" s="1"/>
      <c r="CCR73" s="1"/>
      <c r="CCS73" s="1"/>
      <c r="CCT73" s="1"/>
      <c r="CCU73" s="1"/>
      <c r="CCV73" s="1"/>
      <c r="CCW73" s="1"/>
      <c r="CCX73" s="1"/>
      <c r="CCY73" s="1"/>
      <c r="CCZ73" s="1"/>
      <c r="CDA73" s="1"/>
      <c r="CDB73" s="1"/>
      <c r="CDC73" s="1"/>
      <c r="CDD73" s="1"/>
      <c r="CDE73" s="1"/>
      <c r="CDF73" s="1"/>
      <c r="CDG73" s="1"/>
      <c r="CDH73" s="1"/>
      <c r="CDI73" s="1"/>
      <c r="CDJ73" s="1"/>
      <c r="CDK73" s="1"/>
      <c r="CDL73" s="1"/>
      <c r="CDM73" s="1"/>
      <c r="CDN73" s="1"/>
      <c r="CDO73" s="1"/>
      <c r="CDP73" s="1"/>
      <c r="CDQ73" s="1"/>
      <c r="CDR73" s="1"/>
      <c r="CDS73" s="1"/>
      <c r="CDT73" s="1"/>
      <c r="CDU73" s="1"/>
      <c r="CDV73" s="1"/>
      <c r="CDW73" s="1"/>
      <c r="CDX73" s="1"/>
      <c r="CDY73" s="1"/>
      <c r="CDZ73" s="1"/>
      <c r="CEA73" s="1"/>
      <c r="CEB73" s="1"/>
      <c r="CEC73" s="1"/>
      <c r="CED73" s="1"/>
      <c r="CEE73" s="1"/>
      <c r="CEF73" s="1"/>
      <c r="CEG73" s="1"/>
      <c r="CEH73" s="1"/>
      <c r="CEI73" s="1"/>
      <c r="CEJ73" s="1"/>
      <c r="CEK73" s="1"/>
      <c r="CEL73" s="1"/>
      <c r="CEM73" s="1"/>
      <c r="CEN73" s="1"/>
      <c r="CEO73" s="1"/>
      <c r="CEP73" s="1"/>
      <c r="CEQ73" s="1"/>
      <c r="CER73" s="1"/>
      <c r="CES73" s="1"/>
      <c r="CET73" s="1"/>
      <c r="CEU73" s="1"/>
      <c r="CEV73" s="1"/>
      <c r="CEW73" s="1"/>
      <c r="CEX73" s="1"/>
      <c r="CEY73" s="1"/>
      <c r="CEZ73" s="1"/>
      <c r="CFA73" s="1"/>
      <c r="CFB73" s="1"/>
      <c r="CFC73" s="1"/>
      <c r="CFD73" s="1"/>
      <c r="CFE73" s="1"/>
      <c r="CFF73" s="1"/>
      <c r="CFG73" s="1"/>
      <c r="CFH73" s="1"/>
      <c r="CFI73" s="1"/>
      <c r="CFJ73" s="1"/>
      <c r="CFK73" s="1"/>
      <c r="CFL73" s="1"/>
      <c r="CFM73" s="1"/>
      <c r="CFN73" s="1"/>
      <c r="CFO73" s="1"/>
      <c r="CFP73" s="1"/>
      <c r="CFQ73" s="1"/>
      <c r="CFR73" s="1"/>
      <c r="CFS73" s="1"/>
      <c r="CFT73" s="1"/>
      <c r="CFU73" s="1"/>
      <c r="CFV73" s="1"/>
      <c r="CFW73" s="1"/>
      <c r="CFX73" s="1"/>
      <c r="CFY73" s="1"/>
      <c r="CFZ73" s="1"/>
      <c r="CGA73" s="1"/>
      <c r="CGB73" s="1"/>
      <c r="CGC73" s="1"/>
      <c r="CGD73" s="1"/>
      <c r="CGE73" s="1"/>
      <c r="CGF73" s="1"/>
      <c r="CGG73" s="1"/>
      <c r="CGH73" s="1"/>
      <c r="CGI73" s="1"/>
      <c r="CGJ73" s="1"/>
      <c r="CGK73" s="1"/>
      <c r="CGL73" s="1"/>
      <c r="CGM73" s="1"/>
      <c r="CGN73" s="1"/>
      <c r="CGO73" s="1"/>
      <c r="CGP73" s="1"/>
      <c r="CGQ73" s="1"/>
      <c r="CGR73" s="1"/>
      <c r="CGS73" s="1"/>
      <c r="CGT73" s="1"/>
      <c r="CGU73" s="1"/>
      <c r="CGV73" s="1"/>
      <c r="CGW73" s="1"/>
      <c r="CGX73" s="1"/>
      <c r="CGY73" s="1"/>
      <c r="CGZ73" s="1"/>
      <c r="CHA73" s="1"/>
      <c r="CHB73" s="1"/>
      <c r="CHC73" s="1"/>
      <c r="CHD73" s="1"/>
      <c r="CHE73" s="1"/>
      <c r="CHF73" s="1"/>
      <c r="CHG73" s="1"/>
      <c r="CHH73" s="1"/>
      <c r="CHI73" s="1"/>
      <c r="CHJ73" s="1"/>
      <c r="CHK73" s="1"/>
      <c r="CHL73" s="1"/>
      <c r="CHM73" s="1"/>
      <c r="CHN73" s="1"/>
      <c r="CHO73" s="1"/>
      <c r="CHP73" s="1"/>
      <c r="CHQ73" s="1"/>
      <c r="CHR73" s="1"/>
      <c r="CHS73" s="1"/>
      <c r="CHT73" s="1"/>
      <c r="CHU73" s="1"/>
      <c r="CHV73" s="1"/>
      <c r="CHW73" s="1"/>
      <c r="CHX73" s="1"/>
      <c r="CHY73" s="1"/>
      <c r="CHZ73" s="1"/>
      <c r="CIA73" s="1"/>
      <c r="CIB73" s="1"/>
      <c r="CIC73" s="1"/>
      <c r="CID73" s="1"/>
      <c r="CIE73" s="1"/>
      <c r="CIF73" s="1"/>
      <c r="CIG73" s="1"/>
      <c r="CIH73" s="1"/>
      <c r="CII73" s="1"/>
      <c r="CIJ73" s="1"/>
      <c r="CIK73" s="1"/>
      <c r="CIL73" s="1"/>
      <c r="CIM73" s="1"/>
      <c r="CIN73" s="1"/>
      <c r="CIO73" s="1"/>
      <c r="CIP73" s="1"/>
      <c r="CIQ73" s="1"/>
      <c r="CIR73" s="1"/>
      <c r="CIS73" s="1"/>
      <c r="CIT73" s="1"/>
      <c r="CIU73" s="1"/>
      <c r="CIV73" s="1"/>
      <c r="CIW73" s="1"/>
      <c r="CIX73" s="1"/>
      <c r="CIY73" s="1"/>
      <c r="CIZ73" s="1"/>
      <c r="CJA73" s="1"/>
      <c r="CJB73" s="1"/>
      <c r="CJC73" s="1"/>
      <c r="CJD73" s="1"/>
      <c r="CJE73" s="1"/>
      <c r="CJF73" s="1"/>
      <c r="CJG73" s="1"/>
      <c r="CJH73" s="1"/>
      <c r="CJI73" s="1"/>
      <c r="CJJ73" s="1"/>
      <c r="CJK73" s="1"/>
      <c r="CJL73" s="1"/>
      <c r="CJM73" s="1"/>
      <c r="CJN73" s="1"/>
      <c r="CJO73" s="1"/>
      <c r="CJP73" s="1"/>
      <c r="CJQ73" s="1"/>
      <c r="CJR73" s="1"/>
      <c r="CJS73" s="1"/>
      <c r="CJT73" s="1"/>
      <c r="CJU73" s="1"/>
      <c r="CJV73" s="1"/>
      <c r="CJW73" s="1"/>
      <c r="CJX73" s="1"/>
      <c r="CJY73" s="1"/>
      <c r="CJZ73" s="1"/>
      <c r="CKA73" s="1"/>
      <c r="CKB73" s="1"/>
      <c r="CKC73" s="1"/>
      <c r="CKD73" s="1"/>
      <c r="CKE73" s="1"/>
      <c r="CKF73" s="1"/>
      <c r="CKG73" s="1"/>
      <c r="CKH73" s="1"/>
      <c r="CKI73" s="1"/>
      <c r="CKJ73" s="1"/>
      <c r="CKK73" s="1"/>
      <c r="CKL73" s="1"/>
      <c r="CKM73" s="1"/>
      <c r="CKN73" s="1"/>
      <c r="CKO73" s="1"/>
      <c r="CKP73" s="1"/>
      <c r="CKQ73" s="1"/>
      <c r="CKR73" s="1"/>
      <c r="CKS73" s="1"/>
      <c r="CKT73" s="1"/>
      <c r="CKU73" s="1"/>
      <c r="CKV73" s="1"/>
      <c r="CKW73" s="1"/>
      <c r="CKX73" s="1"/>
      <c r="CKY73" s="1"/>
      <c r="CKZ73" s="1"/>
      <c r="CLA73" s="1"/>
      <c r="CLB73" s="1"/>
      <c r="CLC73" s="1"/>
      <c r="CLD73" s="1"/>
      <c r="CLE73" s="1"/>
      <c r="CLF73" s="1"/>
      <c r="CLG73" s="1"/>
      <c r="CLH73" s="1"/>
      <c r="CLI73" s="1"/>
      <c r="CLJ73" s="1"/>
      <c r="CLK73" s="1"/>
      <c r="CLL73" s="1"/>
      <c r="CLM73" s="1"/>
      <c r="CLN73" s="1"/>
      <c r="CLO73" s="1"/>
      <c r="CLP73" s="1"/>
      <c r="CLQ73" s="1"/>
      <c r="CLR73" s="1"/>
      <c r="CLS73" s="1"/>
      <c r="CLT73" s="1"/>
      <c r="CLU73" s="1"/>
      <c r="CLV73" s="1"/>
      <c r="CLW73" s="1"/>
      <c r="CLX73" s="1"/>
      <c r="CLY73" s="1"/>
      <c r="CLZ73" s="1"/>
      <c r="CMA73" s="1"/>
      <c r="CMB73" s="1"/>
      <c r="CMC73" s="1"/>
      <c r="CMD73" s="1"/>
      <c r="CME73" s="1"/>
      <c r="CMF73" s="1"/>
      <c r="CMG73" s="1"/>
      <c r="CMH73" s="1"/>
      <c r="CMI73" s="1"/>
      <c r="CMJ73" s="1"/>
      <c r="CMK73" s="1"/>
      <c r="CML73" s="1"/>
      <c r="CMM73" s="1"/>
      <c r="CMN73" s="1"/>
      <c r="CMO73" s="1"/>
      <c r="CMP73" s="1"/>
      <c r="CMQ73" s="1"/>
      <c r="CMR73" s="1"/>
      <c r="CMS73" s="1"/>
      <c r="CMT73" s="1"/>
      <c r="CMU73" s="1"/>
      <c r="CMV73" s="1"/>
      <c r="CMW73" s="1"/>
      <c r="CMX73" s="1"/>
      <c r="CMY73" s="1"/>
      <c r="CMZ73" s="1"/>
      <c r="CNA73" s="1"/>
      <c r="CNB73" s="1"/>
      <c r="CNC73" s="1"/>
      <c r="CND73" s="1"/>
      <c r="CNE73" s="1"/>
      <c r="CNF73" s="1"/>
      <c r="CNG73" s="1"/>
      <c r="CNH73" s="1"/>
      <c r="CNI73" s="1"/>
      <c r="CNJ73" s="1"/>
      <c r="CNK73" s="1"/>
      <c r="CNL73" s="1"/>
      <c r="CNM73" s="1"/>
      <c r="CNN73" s="1"/>
      <c r="CNO73" s="1"/>
      <c r="CNP73" s="1"/>
      <c r="CNQ73" s="1"/>
      <c r="CNR73" s="1"/>
      <c r="CNS73" s="1"/>
      <c r="CNT73" s="1"/>
      <c r="CNU73" s="1"/>
      <c r="CNV73" s="1"/>
      <c r="CNW73" s="1"/>
      <c r="CNX73" s="1"/>
      <c r="CNY73" s="1"/>
      <c r="CNZ73" s="1"/>
      <c r="COA73" s="1"/>
      <c r="COB73" s="1"/>
      <c r="COC73" s="1"/>
      <c r="COD73" s="1"/>
      <c r="COE73" s="1"/>
      <c r="COF73" s="1"/>
      <c r="COG73" s="1"/>
      <c r="COH73" s="1"/>
      <c r="COI73" s="1"/>
      <c r="COJ73" s="1"/>
      <c r="COK73" s="1"/>
      <c r="COL73" s="1"/>
      <c r="COM73" s="1"/>
      <c r="CON73" s="1"/>
      <c r="COO73" s="1"/>
      <c r="COP73" s="1"/>
      <c r="COQ73" s="1"/>
      <c r="COR73" s="1"/>
      <c r="COS73" s="1"/>
      <c r="COT73" s="1"/>
      <c r="COU73" s="1"/>
      <c r="COV73" s="1"/>
      <c r="COW73" s="1"/>
      <c r="COX73" s="1"/>
      <c r="COY73" s="1"/>
      <c r="COZ73" s="1"/>
      <c r="CPA73" s="1"/>
      <c r="CPB73" s="1"/>
      <c r="CPC73" s="1"/>
      <c r="CPD73" s="1"/>
      <c r="CPE73" s="1"/>
      <c r="CPF73" s="1"/>
      <c r="CPG73" s="1"/>
      <c r="CPH73" s="1"/>
      <c r="CPI73" s="1"/>
      <c r="CPJ73" s="1"/>
      <c r="CPK73" s="1"/>
      <c r="CPL73" s="1"/>
      <c r="CPM73" s="1"/>
      <c r="CPN73" s="1"/>
      <c r="CPO73" s="1"/>
      <c r="CPP73" s="1"/>
      <c r="CPQ73" s="1"/>
      <c r="CPR73" s="1"/>
      <c r="CPS73" s="1"/>
      <c r="CPT73" s="1"/>
      <c r="CPU73" s="1"/>
      <c r="CPV73" s="1"/>
      <c r="CPW73" s="1"/>
      <c r="CPX73" s="1"/>
      <c r="CPY73" s="1"/>
      <c r="CPZ73" s="1"/>
      <c r="CQA73" s="1"/>
      <c r="CQB73" s="1"/>
      <c r="CQC73" s="1"/>
      <c r="CQD73" s="1"/>
      <c r="CQE73" s="1"/>
      <c r="CQF73" s="1"/>
      <c r="CQG73" s="1"/>
      <c r="CQH73" s="1"/>
      <c r="CQI73" s="1"/>
      <c r="CQJ73" s="1"/>
      <c r="CQK73" s="1"/>
      <c r="CQL73" s="1"/>
      <c r="CQM73" s="1"/>
      <c r="CQN73" s="1"/>
      <c r="CQO73" s="1"/>
      <c r="CQP73" s="1"/>
      <c r="CQQ73" s="1"/>
      <c r="CQR73" s="1"/>
      <c r="CQS73" s="1"/>
      <c r="CQT73" s="1"/>
      <c r="CQU73" s="1"/>
      <c r="CQV73" s="1"/>
      <c r="CQW73" s="1"/>
      <c r="CQX73" s="1"/>
      <c r="CQY73" s="1"/>
      <c r="CQZ73" s="1"/>
      <c r="CRA73" s="1"/>
      <c r="CRB73" s="1"/>
      <c r="CRC73" s="1"/>
      <c r="CRD73" s="1"/>
      <c r="CRE73" s="1"/>
      <c r="CRF73" s="1"/>
      <c r="CRG73" s="1"/>
      <c r="CRH73" s="1"/>
      <c r="CRI73" s="1"/>
      <c r="CRJ73" s="1"/>
      <c r="CRK73" s="1"/>
      <c r="CRL73" s="1"/>
      <c r="CRM73" s="1"/>
      <c r="CRN73" s="1"/>
      <c r="CRO73" s="1"/>
      <c r="CRP73" s="1"/>
      <c r="CRQ73" s="1"/>
      <c r="CRR73" s="1"/>
      <c r="CRS73" s="1"/>
      <c r="CRT73" s="1"/>
      <c r="CRU73" s="1"/>
      <c r="CRV73" s="1"/>
      <c r="CRW73" s="1"/>
      <c r="CRX73" s="1"/>
      <c r="CRY73" s="1"/>
      <c r="CRZ73" s="1"/>
      <c r="CSA73" s="1"/>
      <c r="CSB73" s="1"/>
      <c r="CSC73" s="1"/>
      <c r="CSD73" s="1"/>
      <c r="CSE73" s="1"/>
      <c r="CSF73" s="1"/>
      <c r="CSG73" s="1"/>
      <c r="CSH73" s="1"/>
      <c r="CSI73" s="1"/>
      <c r="CSJ73" s="1"/>
      <c r="CSK73" s="1"/>
      <c r="CSL73" s="1"/>
      <c r="CSM73" s="1"/>
      <c r="CSN73" s="1"/>
      <c r="CSO73" s="1"/>
      <c r="CSP73" s="1"/>
      <c r="CSQ73" s="1"/>
      <c r="CSR73" s="1"/>
      <c r="CSS73" s="1"/>
      <c r="CST73" s="1"/>
      <c r="CSU73" s="1"/>
      <c r="CSV73" s="1"/>
      <c r="CSW73" s="1"/>
      <c r="CSX73" s="1"/>
      <c r="CSY73" s="1"/>
      <c r="CSZ73" s="1"/>
      <c r="CTA73" s="1"/>
      <c r="CTB73" s="1"/>
      <c r="CTC73" s="1"/>
      <c r="CTD73" s="1"/>
      <c r="CTE73" s="1"/>
      <c r="CTF73" s="1"/>
      <c r="CTG73" s="1"/>
      <c r="CTH73" s="1"/>
      <c r="CTI73" s="1"/>
      <c r="CTJ73" s="1"/>
      <c r="CTK73" s="1"/>
      <c r="CTL73" s="1"/>
      <c r="CTM73" s="1"/>
      <c r="CTN73" s="1"/>
      <c r="CTO73" s="1"/>
      <c r="CTP73" s="1"/>
      <c r="CTQ73" s="1"/>
      <c r="CTR73" s="1"/>
      <c r="CTS73" s="1"/>
      <c r="CTT73" s="1"/>
      <c r="CTU73" s="1"/>
      <c r="CTV73" s="1"/>
      <c r="CTW73" s="1"/>
      <c r="CTX73" s="1"/>
      <c r="CTY73" s="1"/>
      <c r="CTZ73" s="1"/>
      <c r="CUA73" s="1"/>
      <c r="CUB73" s="1"/>
      <c r="CUC73" s="1"/>
      <c r="CUD73" s="1"/>
      <c r="CUE73" s="1"/>
      <c r="CUF73" s="1"/>
      <c r="CUG73" s="1"/>
      <c r="CUH73" s="1"/>
      <c r="CUI73" s="1"/>
      <c r="CUJ73" s="1"/>
      <c r="CUK73" s="1"/>
      <c r="CUL73" s="1"/>
      <c r="CUM73" s="1"/>
      <c r="CUN73" s="1"/>
      <c r="CUO73" s="1"/>
      <c r="CUP73" s="1"/>
      <c r="CUQ73" s="1"/>
      <c r="CUR73" s="1"/>
      <c r="CUS73" s="1"/>
      <c r="CUT73" s="1"/>
      <c r="CUU73" s="1"/>
      <c r="CUV73" s="1"/>
      <c r="CUW73" s="1"/>
      <c r="CUX73" s="1"/>
      <c r="CUY73" s="1"/>
      <c r="CUZ73" s="1"/>
      <c r="CVA73" s="1"/>
      <c r="CVB73" s="1"/>
      <c r="CVC73" s="1"/>
      <c r="CVD73" s="1"/>
      <c r="CVE73" s="1"/>
      <c r="CVF73" s="1"/>
      <c r="CVG73" s="1"/>
      <c r="CVH73" s="1"/>
      <c r="CVI73" s="1"/>
      <c r="CVJ73" s="1"/>
      <c r="CVK73" s="1"/>
      <c r="CVL73" s="1"/>
      <c r="CVM73" s="1"/>
      <c r="CVN73" s="1"/>
      <c r="CVO73" s="1"/>
      <c r="CVP73" s="1"/>
      <c r="CVQ73" s="1"/>
      <c r="CVR73" s="1"/>
      <c r="CVS73" s="1"/>
      <c r="CVT73" s="1"/>
      <c r="CVU73" s="1"/>
      <c r="CVV73" s="1"/>
      <c r="CVW73" s="1"/>
      <c r="CVX73" s="1"/>
      <c r="CVY73" s="1"/>
      <c r="CVZ73" s="1"/>
      <c r="CWA73" s="1"/>
      <c r="CWB73" s="1"/>
      <c r="CWC73" s="1"/>
      <c r="CWD73" s="1"/>
      <c r="CWE73" s="1"/>
      <c r="CWF73" s="1"/>
      <c r="CWG73" s="1"/>
      <c r="CWH73" s="1"/>
      <c r="CWI73" s="1"/>
      <c r="CWJ73" s="1"/>
      <c r="CWK73" s="1"/>
      <c r="CWL73" s="1"/>
      <c r="CWM73" s="1"/>
      <c r="CWN73" s="1"/>
      <c r="CWO73" s="1"/>
      <c r="CWP73" s="1"/>
      <c r="CWQ73" s="1"/>
      <c r="CWR73" s="1"/>
      <c r="CWS73" s="1"/>
      <c r="CWT73" s="1"/>
      <c r="CWU73" s="1"/>
      <c r="CWV73" s="1"/>
      <c r="CWW73" s="1"/>
      <c r="CWX73" s="1"/>
      <c r="CWY73" s="1"/>
      <c r="CWZ73" s="1"/>
      <c r="CXA73" s="1"/>
      <c r="CXB73" s="1"/>
      <c r="CXC73" s="1"/>
      <c r="CXD73" s="1"/>
      <c r="CXE73" s="1"/>
      <c r="CXF73" s="1"/>
      <c r="CXG73" s="1"/>
      <c r="CXH73" s="1"/>
      <c r="CXI73" s="1"/>
      <c r="CXJ73" s="1"/>
      <c r="CXK73" s="1"/>
      <c r="CXL73" s="1"/>
      <c r="CXM73" s="1"/>
      <c r="CXN73" s="1"/>
      <c r="CXO73" s="1"/>
      <c r="CXP73" s="1"/>
      <c r="CXQ73" s="1"/>
      <c r="CXR73" s="1"/>
      <c r="CXS73" s="1"/>
      <c r="CXT73" s="1"/>
      <c r="CXU73" s="1"/>
      <c r="CXV73" s="1"/>
      <c r="CXW73" s="1"/>
      <c r="CXX73" s="1"/>
      <c r="CXY73" s="1"/>
      <c r="CXZ73" s="1"/>
      <c r="CYA73" s="1"/>
      <c r="CYB73" s="1"/>
      <c r="CYC73" s="1"/>
      <c r="CYD73" s="1"/>
      <c r="CYE73" s="1"/>
      <c r="CYF73" s="1"/>
      <c r="CYG73" s="1"/>
      <c r="CYH73" s="1"/>
      <c r="CYI73" s="1"/>
      <c r="CYJ73" s="1"/>
      <c r="CYK73" s="1"/>
      <c r="CYL73" s="1"/>
      <c r="CYM73" s="1"/>
      <c r="CYN73" s="1"/>
      <c r="CYO73" s="1"/>
      <c r="CYP73" s="1"/>
      <c r="CYQ73" s="1"/>
      <c r="CYR73" s="1"/>
      <c r="CYS73" s="1"/>
      <c r="CYT73" s="1"/>
      <c r="CYU73" s="1"/>
      <c r="CYV73" s="1"/>
      <c r="CYW73" s="1"/>
      <c r="CYX73" s="1"/>
      <c r="CYY73" s="1"/>
      <c r="CYZ73" s="1"/>
      <c r="CZA73" s="1"/>
      <c r="CZB73" s="1"/>
      <c r="CZC73" s="1"/>
      <c r="CZD73" s="1"/>
      <c r="CZE73" s="1"/>
      <c r="CZF73" s="1"/>
      <c r="CZG73" s="1"/>
      <c r="CZH73" s="1"/>
      <c r="CZI73" s="1"/>
      <c r="CZJ73" s="1"/>
      <c r="CZK73" s="1"/>
      <c r="CZL73" s="1"/>
      <c r="CZM73" s="1"/>
      <c r="CZN73" s="1"/>
      <c r="CZO73" s="1"/>
      <c r="CZP73" s="1"/>
      <c r="CZQ73" s="1"/>
      <c r="CZR73" s="1"/>
      <c r="CZS73" s="1"/>
      <c r="CZT73" s="1"/>
      <c r="CZU73" s="1"/>
      <c r="CZV73" s="1"/>
      <c r="CZW73" s="1"/>
      <c r="CZX73" s="1"/>
      <c r="CZY73" s="1"/>
      <c r="CZZ73" s="1"/>
      <c r="DAA73" s="1"/>
      <c r="DAB73" s="1"/>
      <c r="DAC73" s="1"/>
      <c r="DAD73" s="1"/>
      <c r="DAE73" s="1"/>
      <c r="DAF73" s="1"/>
      <c r="DAG73" s="1"/>
      <c r="DAH73" s="1"/>
      <c r="DAI73" s="1"/>
      <c r="DAJ73" s="1"/>
      <c r="DAK73" s="1"/>
      <c r="DAL73" s="1"/>
      <c r="DAM73" s="1"/>
      <c r="DAN73" s="1"/>
      <c r="DAO73" s="1"/>
      <c r="DAP73" s="1"/>
      <c r="DAQ73" s="1"/>
      <c r="DAR73" s="1"/>
      <c r="DAS73" s="1"/>
      <c r="DAT73" s="1"/>
      <c r="DAU73" s="1"/>
      <c r="DAV73" s="1"/>
      <c r="DAW73" s="1"/>
      <c r="DAX73" s="1"/>
      <c r="DAY73" s="1"/>
      <c r="DAZ73" s="1"/>
      <c r="DBA73" s="1"/>
      <c r="DBB73" s="1"/>
      <c r="DBC73" s="1"/>
      <c r="DBD73" s="1"/>
      <c r="DBE73" s="1"/>
      <c r="DBF73" s="1"/>
      <c r="DBG73" s="1"/>
      <c r="DBH73" s="1"/>
      <c r="DBI73" s="1"/>
      <c r="DBJ73" s="1"/>
      <c r="DBK73" s="1"/>
      <c r="DBL73" s="1"/>
      <c r="DBM73" s="1"/>
      <c r="DBN73" s="1"/>
      <c r="DBO73" s="1"/>
      <c r="DBP73" s="1"/>
      <c r="DBQ73" s="1"/>
      <c r="DBR73" s="1"/>
      <c r="DBS73" s="1"/>
      <c r="DBT73" s="1"/>
      <c r="DBU73" s="1"/>
      <c r="DBV73" s="1"/>
      <c r="DBW73" s="1"/>
      <c r="DBX73" s="1"/>
      <c r="DBY73" s="1"/>
      <c r="DBZ73" s="1"/>
      <c r="DCA73" s="1"/>
      <c r="DCB73" s="1"/>
      <c r="DCC73" s="1"/>
      <c r="DCD73" s="1"/>
      <c r="DCE73" s="1"/>
      <c r="DCF73" s="1"/>
      <c r="DCG73" s="1"/>
      <c r="DCH73" s="1"/>
      <c r="DCI73" s="1"/>
      <c r="DCJ73" s="1"/>
      <c r="DCK73" s="1"/>
      <c r="DCL73" s="1"/>
      <c r="DCM73" s="1"/>
      <c r="DCN73" s="1"/>
      <c r="DCO73" s="1"/>
      <c r="DCP73" s="1"/>
      <c r="DCQ73" s="1"/>
      <c r="DCR73" s="1"/>
      <c r="DCS73" s="1"/>
      <c r="DCT73" s="1"/>
      <c r="DCU73" s="1"/>
      <c r="DCV73" s="1"/>
      <c r="DCW73" s="1"/>
      <c r="DCX73" s="1"/>
      <c r="DCY73" s="1"/>
      <c r="DCZ73" s="1"/>
      <c r="DDA73" s="1"/>
      <c r="DDB73" s="1"/>
      <c r="DDC73" s="1"/>
      <c r="DDD73" s="1"/>
      <c r="DDE73" s="1"/>
      <c r="DDF73" s="1"/>
      <c r="DDG73" s="1"/>
      <c r="DDH73" s="1"/>
      <c r="DDI73" s="1"/>
      <c r="DDJ73" s="1"/>
      <c r="DDK73" s="1"/>
      <c r="DDL73" s="1"/>
      <c r="DDM73" s="1"/>
      <c r="DDN73" s="1"/>
      <c r="DDO73" s="1"/>
      <c r="DDP73" s="1"/>
      <c r="DDQ73" s="1"/>
      <c r="DDR73" s="1"/>
      <c r="DDS73" s="1"/>
      <c r="DDT73" s="1"/>
      <c r="DDU73" s="1"/>
      <c r="DDV73" s="1"/>
      <c r="DDW73" s="1"/>
      <c r="DDX73" s="1"/>
      <c r="DDY73" s="1"/>
      <c r="DDZ73" s="1"/>
      <c r="DEA73" s="1"/>
      <c r="DEB73" s="1"/>
      <c r="DEC73" s="1"/>
      <c r="DED73" s="1"/>
      <c r="DEE73" s="1"/>
      <c r="DEF73" s="1"/>
      <c r="DEG73" s="1"/>
      <c r="DEH73" s="1"/>
      <c r="DEI73" s="1"/>
      <c r="DEJ73" s="1"/>
      <c r="DEK73" s="1"/>
      <c r="DEL73" s="1"/>
      <c r="DEM73" s="1"/>
      <c r="DEN73" s="1"/>
      <c r="DEO73" s="1"/>
      <c r="DEP73" s="1"/>
      <c r="DEQ73" s="1"/>
      <c r="DER73" s="1"/>
      <c r="DES73" s="1"/>
      <c r="DET73" s="1"/>
      <c r="DEU73" s="1"/>
      <c r="DEV73" s="1"/>
      <c r="DEW73" s="1"/>
      <c r="DEX73" s="1"/>
      <c r="DEY73" s="1"/>
      <c r="DEZ73" s="1"/>
      <c r="DFA73" s="1"/>
      <c r="DFB73" s="1"/>
      <c r="DFC73" s="1"/>
      <c r="DFD73" s="1"/>
      <c r="DFE73" s="1"/>
      <c r="DFF73" s="1"/>
      <c r="DFG73" s="1"/>
      <c r="DFH73" s="1"/>
      <c r="DFI73" s="1"/>
      <c r="DFJ73" s="1"/>
      <c r="DFK73" s="1"/>
      <c r="DFL73" s="1"/>
      <c r="DFM73" s="1"/>
      <c r="DFN73" s="1"/>
      <c r="DFO73" s="1"/>
      <c r="DFP73" s="1"/>
      <c r="DFQ73" s="1"/>
      <c r="DFR73" s="1"/>
      <c r="DFS73" s="1"/>
      <c r="DFT73" s="1"/>
      <c r="DFU73" s="1"/>
      <c r="DFV73" s="1"/>
      <c r="DFW73" s="1"/>
      <c r="DFX73" s="1"/>
      <c r="DFY73" s="1"/>
      <c r="DFZ73" s="1"/>
      <c r="DGA73" s="1"/>
      <c r="DGB73" s="1"/>
      <c r="DGC73" s="1"/>
      <c r="DGD73" s="1"/>
      <c r="DGE73" s="1"/>
      <c r="DGF73" s="1"/>
      <c r="DGG73" s="1"/>
      <c r="DGH73" s="1"/>
      <c r="DGI73" s="1"/>
      <c r="DGJ73" s="1"/>
      <c r="DGK73" s="1"/>
      <c r="DGL73" s="1"/>
      <c r="DGM73" s="1"/>
      <c r="DGN73" s="1"/>
      <c r="DGO73" s="1"/>
      <c r="DGP73" s="1"/>
      <c r="DGQ73" s="1"/>
      <c r="DGR73" s="1"/>
      <c r="DGS73" s="1"/>
      <c r="DGT73" s="1"/>
      <c r="DGU73" s="1"/>
      <c r="DGV73" s="1"/>
      <c r="DGW73" s="1"/>
      <c r="DGX73" s="1"/>
      <c r="DGY73" s="1"/>
      <c r="DGZ73" s="1"/>
      <c r="DHA73" s="1"/>
      <c r="DHB73" s="1"/>
      <c r="DHC73" s="1"/>
      <c r="DHD73" s="1"/>
      <c r="DHE73" s="1"/>
      <c r="DHF73" s="1"/>
      <c r="DHG73" s="1"/>
      <c r="DHH73" s="1"/>
      <c r="DHI73" s="1"/>
      <c r="DHJ73" s="1"/>
      <c r="DHK73" s="1"/>
      <c r="DHL73" s="1"/>
      <c r="DHM73" s="1"/>
      <c r="DHN73" s="1"/>
      <c r="DHO73" s="1"/>
      <c r="DHP73" s="1"/>
      <c r="DHQ73" s="1"/>
      <c r="DHR73" s="1"/>
      <c r="DHS73" s="1"/>
      <c r="DHT73" s="1"/>
      <c r="DHU73" s="1"/>
      <c r="DHV73" s="1"/>
      <c r="DHW73" s="1"/>
      <c r="DHX73" s="1"/>
      <c r="DHY73" s="1"/>
      <c r="DHZ73" s="1"/>
      <c r="DIA73" s="1"/>
      <c r="DIB73" s="1"/>
      <c r="DIC73" s="1"/>
      <c r="DID73" s="1"/>
      <c r="DIE73" s="1"/>
      <c r="DIF73" s="1"/>
      <c r="DIG73" s="1"/>
      <c r="DIH73" s="1"/>
      <c r="DII73" s="1"/>
      <c r="DIJ73" s="1"/>
      <c r="DIK73" s="1"/>
      <c r="DIL73" s="1"/>
      <c r="DIM73" s="1"/>
      <c r="DIN73" s="1"/>
      <c r="DIO73" s="1"/>
      <c r="DIP73" s="1"/>
      <c r="DIQ73" s="1"/>
      <c r="DIR73" s="1"/>
      <c r="DIS73" s="1"/>
      <c r="DIT73" s="1"/>
      <c r="DIU73" s="1"/>
      <c r="DIV73" s="1"/>
      <c r="DIW73" s="1"/>
      <c r="DIX73" s="1"/>
      <c r="DIY73" s="1"/>
      <c r="DIZ73" s="1"/>
      <c r="DJA73" s="1"/>
      <c r="DJB73" s="1"/>
      <c r="DJC73" s="1"/>
      <c r="DJD73" s="1"/>
      <c r="DJE73" s="1"/>
      <c r="DJF73" s="1"/>
      <c r="DJG73" s="1"/>
      <c r="DJH73" s="1"/>
      <c r="DJI73" s="1"/>
      <c r="DJJ73" s="1"/>
      <c r="DJK73" s="1"/>
      <c r="DJL73" s="1"/>
      <c r="DJM73" s="1"/>
      <c r="DJN73" s="1"/>
      <c r="DJO73" s="1"/>
      <c r="DJP73" s="1"/>
      <c r="DJQ73" s="1"/>
      <c r="DJR73" s="1"/>
      <c r="DJS73" s="1"/>
      <c r="DJT73" s="1"/>
      <c r="DJU73" s="1"/>
      <c r="DJV73" s="1"/>
      <c r="DJW73" s="1"/>
      <c r="DJX73" s="1"/>
      <c r="DJY73" s="1"/>
      <c r="DJZ73" s="1"/>
      <c r="DKA73" s="1"/>
      <c r="DKB73" s="1"/>
      <c r="DKC73" s="1"/>
      <c r="DKD73" s="1"/>
      <c r="DKE73" s="1"/>
      <c r="DKF73" s="1"/>
      <c r="DKG73" s="1"/>
      <c r="DKH73" s="1"/>
      <c r="DKI73" s="1"/>
      <c r="DKJ73" s="1"/>
      <c r="DKK73" s="1"/>
      <c r="DKL73" s="1"/>
      <c r="DKM73" s="1"/>
      <c r="DKN73" s="1"/>
      <c r="DKO73" s="1"/>
      <c r="DKP73" s="1"/>
      <c r="DKQ73" s="1"/>
      <c r="DKR73" s="1"/>
      <c r="DKS73" s="1"/>
      <c r="DKT73" s="1"/>
      <c r="DKU73" s="1"/>
      <c r="DKV73" s="1"/>
      <c r="DKW73" s="1"/>
      <c r="DKX73" s="1"/>
      <c r="DKY73" s="1"/>
      <c r="DKZ73" s="1"/>
      <c r="DLA73" s="1"/>
      <c r="DLB73" s="1"/>
      <c r="DLC73" s="1"/>
      <c r="DLD73" s="1"/>
      <c r="DLE73" s="1"/>
      <c r="DLF73" s="1"/>
      <c r="DLG73" s="1"/>
      <c r="DLH73" s="1"/>
      <c r="DLI73" s="1"/>
      <c r="DLJ73" s="1"/>
      <c r="DLK73" s="1"/>
      <c r="DLL73" s="1"/>
      <c r="DLM73" s="1"/>
      <c r="DLN73" s="1"/>
      <c r="DLO73" s="1"/>
      <c r="DLP73" s="1"/>
      <c r="DLQ73" s="1"/>
      <c r="DLR73" s="1"/>
      <c r="DLS73" s="1"/>
      <c r="DLT73" s="1"/>
      <c r="DLU73" s="1"/>
      <c r="DLV73" s="1"/>
      <c r="DLW73" s="1"/>
      <c r="DLX73" s="1"/>
      <c r="DLY73" s="1"/>
      <c r="DLZ73" s="1"/>
      <c r="DMA73" s="1"/>
      <c r="DMB73" s="1"/>
      <c r="DMC73" s="1"/>
      <c r="DMD73" s="1"/>
      <c r="DME73" s="1"/>
      <c r="DMF73" s="1"/>
      <c r="DMG73" s="1"/>
      <c r="DMH73" s="1"/>
      <c r="DMI73" s="1"/>
      <c r="DMJ73" s="1"/>
      <c r="DMK73" s="1"/>
      <c r="DML73" s="1"/>
      <c r="DMM73" s="1"/>
      <c r="DMN73" s="1"/>
      <c r="DMO73" s="1"/>
      <c r="DMP73" s="1"/>
      <c r="DMQ73" s="1"/>
      <c r="DMR73" s="1"/>
      <c r="DMS73" s="1"/>
      <c r="DMT73" s="1"/>
      <c r="DMU73" s="1"/>
      <c r="DMV73" s="1"/>
      <c r="DMW73" s="1"/>
      <c r="DMX73" s="1"/>
      <c r="DMY73" s="1"/>
      <c r="DMZ73" s="1"/>
      <c r="DNA73" s="1"/>
      <c r="DNB73" s="1"/>
      <c r="DNC73" s="1"/>
      <c r="DND73" s="1"/>
      <c r="DNE73" s="1"/>
      <c r="DNF73" s="1"/>
      <c r="DNG73" s="1"/>
      <c r="DNH73" s="1"/>
      <c r="DNI73" s="1"/>
      <c r="DNJ73" s="1"/>
      <c r="DNK73" s="1"/>
      <c r="DNL73" s="1"/>
      <c r="DNM73" s="1"/>
      <c r="DNN73" s="1"/>
      <c r="DNO73" s="1"/>
      <c r="DNP73" s="1"/>
      <c r="DNQ73" s="1"/>
      <c r="DNR73" s="1"/>
      <c r="DNS73" s="1"/>
      <c r="DNT73" s="1"/>
      <c r="DNU73" s="1"/>
      <c r="DNV73" s="1"/>
      <c r="DNW73" s="1"/>
      <c r="DNX73" s="1"/>
      <c r="DNY73" s="1"/>
      <c r="DNZ73" s="1"/>
      <c r="DOA73" s="1"/>
      <c r="DOB73" s="1"/>
      <c r="DOC73" s="1"/>
      <c r="DOD73" s="1"/>
      <c r="DOE73" s="1"/>
      <c r="DOF73" s="1"/>
      <c r="DOG73" s="1"/>
      <c r="DOH73" s="1"/>
      <c r="DOI73" s="1"/>
      <c r="DOJ73" s="1"/>
      <c r="DOK73" s="1"/>
      <c r="DOL73" s="1"/>
      <c r="DOM73" s="1"/>
      <c r="DON73" s="1"/>
      <c r="DOO73" s="1"/>
      <c r="DOP73" s="1"/>
      <c r="DOQ73" s="1"/>
      <c r="DOR73" s="1"/>
      <c r="DOS73" s="1"/>
      <c r="DOT73" s="1"/>
      <c r="DOU73" s="1"/>
      <c r="DOV73" s="1"/>
      <c r="DOW73" s="1"/>
      <c r="DOX73" s="1"/>
      <c r="DOY73" s="1"/>
      <c r="DOZ73" s="1"/>
      <c r="DPA73" s="1"/>
      <c r="DPB73" s="1"/>
      <c r="DPC73" s="1"/>
      <c r="DPD73" s="1"/>
      <c r="DPE73" s="1"/>
      <c r="DPF73" s="1"/>
      <c r="DPG73" s="1"/>
      <c r="DPH73" s="1"/>
      <c r="DPI73" s="1"/>
      <c r="DPJ73" s="1"/>
      <c r="DPK73" s="1"/>
      <c r="DPL73" s="1"/>
      <c r="DPM73" s="1"/>
      <c r="DPN73" s="1"/>
      <c r="DPO73" s="1"/>
      <c r="DPP73" s="1"/>
      <c r="DPQ73" s="1"/>
      <c r="DPR73" s="1"/>
      <c r="DPS73" s="1"/>
      <c r="DPT73" s="1"/>
      <c r="DPU73" s="1"/>
      <c r="DPV73" s="1"/>
      <c r="DPW73" s="1"/>
      <c r="DPX73" s="1"/>
      <c r="DPY73" s="1"/>
      <c r="DPZ73" s="1"/>
      <c r="DQA73" s="1"/>
      <c r="DQB73" s="1"/>
      <c r="DQC73" s="1"/>
      <c r="DQD73" s="1"/>
      <c r="DQE73" s="1"/>
      <c r="DQF73" s="1"/>
      <c r="DQG73" s="1"/>
      <c r="DQH73" s="1"/>
      <c r="DQI73" s="1"/>
      <c r="DQJ73" s="1"/>
      <c r="DQK73" s="1"/>
      <c r="DQL73" s="1"/>
      <c r="DQM73" s="1"/>
      <c r="DQN73" s="1"/>
      <c r="DQO73" s="1"/>
      <c r="DQP73" s="1"/>
      <c r="DQQ73" s="1"/>
      <c r="DQR73" s="1"/>
      <c r="DQS73" s="1"/>
      <c r="DQT73" s="1"/>
      <c r="DQU73" s="1"/>
      <c r="DQV73" s="1"/>
      <c r="DQW73" s="1"/>
      <c r="DQX73" s="1"/>
      <c r="DQY73" s="1"/>
      <c r="DQZ73" s="1"/>
      <c r="DRA73" s="1"/>
      <c r="DRB73" s="1"/>
      <c r="DRC73" s="1"/>
      <c r="DRD73" s="1"/>
      <c r="DRE73" s="1"/>
      <c r="DRF73" s="1"/>
      <c r="DRG73" s="1"/>
      <c r="DRH73" s="1"/>
      <c r="DRI73" s="1"/>
      <c r="DRJ73" s="1"/>
      <c r="DRK73" s="1"/>
      <c r="DRL73" s="1"/>
      <c r="DRM73" s="1"/>
      <c r="DRN73" s="1"/>
      <c r="DRO73" s="1"/>
      <c r="DRP73" s="1"/>
      <c r="DRQ73" s="1"/>
      <c r="DRR73" s="1"/>
      <c r="DRS73" s="1"/>
      <c r="DRT73" s="1"/>
      <c r="DRU73" s="1"/>
      <c r="DRV73" s="1"/>
      <c r="DRW73" s="1"/>
      <c r="DRX73" s="1"/>
      <c r="DRY73" s="1"/>
      <c r="DRZ73" s="1"/>
      <c r="DSA73" s="1"/>
      <c r="DSB73" s="1"/>
      <c r="DSC73" s="1"/>
      <c r="DSD73" s="1"/>
      <c r="DSE73" s="1"/>
      <c r="DSF73" s="1"/>
      <c r="DSG73" s="1"/>
      <c r="DSH73" s="1"/>
      <c r="DSI73" s="1"/>
      <c r="DSJ73" s="1"/>
      <c r="DSK73" s="1"/>
      <c r="DSL73" s="1"/>
      <c r="DSM73" s="1"/>
      <c r="DSN73" s="1"/>
      <c r="DSO73" s="1"/>
      <c r="DSP73" s="1"/>
      <c r="DSQ73" s="1"/>
      <c r="DSR73" s="1"/>
      <c r="DSS73" s="1"/>
      <c r="DST73" s="1"/>
      <c r="DSU73" s="1"/>
      <c r="DSV73" s="1"/>
      <c r="DSW73" s="1"/>
      <c r="DSX73" s="1"/>
      <c r="DSY73" s="1"/>
      <c r="DSZ73" s="1"/>
      <c r="DTA73" s="1"/>
      <c r="DTB73" s="1"/>
      <c r="DTC73" s="1"/>
      <c r="DTD73" s="1"/>
      <c r="DTE73" s="1"/>
      <c r="DTF73" s="1"/>
      <c r="DTG73" s="1"/>
      <c r="DTH73" s="1"/>
      <c r="DTI73" s="1"/>
      <c r="DTJ73" s="1"/>
      <c r="DTK73" s="1"/>
      <c r="DTL73" s="1"/>
      <c r="DTM73" s="1"/>
      <c r="DTN73" s="1"/>
      <c r="DTO73" s="1"/>
      <c r="DTP73" s="1"/>
      <c r="DTQ73" s="1"/>
      <c r="DTR73" s="1"/>
      <c r="DTS73" s="1"/>
      <c r="DTT73" s="1"/>
      <c r="DTU73" s="1"/>
      <c r="DTV73" s="1"/>
      <c r="DTW73" s="1"/>
      <c r="DTX73" s="1"/>
      <c r="DTY73" s="1"/>
      <c r="DTZ73" s="1"/>
      <c r="DUA73" s="1"/>
      <c r="DUB73" s="1"/>
      <c r="DUC73" s="1"/>
      <c r="DUD73" s="1"/>
      <c r="DUE73" s="1"/>
      <c r="DUF73" s="1"/>
      <c r="DUG73" s="1"/>
      <c r="DUH73" s="1"/>
      <c r="DUI73" s="1"/>
      <c r="DUJ73" s="1"/>
      <c r="DUK73" s="1"/>
      <c r="DUL73" s="1"/>
      <c r="DUM73" s="1"/>
      <c r="DUN73" s="1"/>
      <c r="DUO73" s="1"/>
      <c r="DUP73" s="1"/>
      <c r="DUQ73" s="1"/>
      <c r="DUR73" s="1"/>
      <c r="DUS73" s="1"/>
      <c r="DUT73" s="1"/>
      <c r="DUU73" s="1"/>
      <c r="DUV73" s="1"/>
      <c r="DUW73" s="1"/>
      <c r="DUX73" s="1"/>
      <c r="DUY73" s="1"/>
      <c r="DUZ73" s="1"/>
      <c r="DVA73" s="1"/>
      <c r="DVB73" s="1"/>
      <c r="DVC73" s="1"/>
      <c r="DVD73" s="1"/>
      <c r="DVE73" s="1"/>
      <c r="DVF73" s="1"/>
      <c r="DVG73" s="1"/>
      <c r="DVH73" s="1"/>
      <c r="DVI73" s="1"/>
      <c r="DVJ73" s="1"/>
      <c r="DVK73" s="1"/>
      <c r="DVL73" s="1"/>
      <c r="DVM73" s="1"/>
      <c r="DVN73" s="1"/>
      <c r="DVO73" s="1"/>
      <c r="DVP73" s="1"/>
      <c r="DVQ73" s="1"/>
      <c r="DVR73" s="1"/>
      <c r="DVS73" s="1"/>
      <c r="DVT73" s="1"/>
      <c r="DVU73" s="1"/>
      <c r="DVV73" s="1"/>
      <c r="DVW73" s="1"/>
      <c r="DVX73" s="1"/>
      <c r="DVY73" s="1"/>
      <c r="DVZ73" s="1"/>
      <c r="DWA73" s="1"/>
      <c r="DWB73" s="1"/>
      <c r="DWC73" s="1"/>
      <c r="DWD73" s="1"/>
      <c r="DWE73" s="1"/>
      <c r="DWF73" s="1"/>
      <c r="DWG73" s="1"/>
      <c r="DWH73" s="1"/>
      <c r="DWI73" s="1"/>
      <c r="DWJ73" s="1"/>
      <c r="DWK73" s="1"/>
      <c r="DWL73" s="1"/>
      <c r="DWM73" s="1"/>
      <c r="DWN73" s="1"/>
      <c r="DWO73" s="1"/>
      <c r="DWP73" s="1"/>
      <c r="DWQ73" s="1"/>
      <c r="DWR73" s="1"/>
      <c r="DWS73" s="1"/>
      <c r="DWT73" s="1"/>
      <c r="DWU73" s="1"/>
      <c r="DWV73" s="1"/>
      <c r="DWW73" s="1"/>
      <c r="DWX73" s="1"/>
      <c r="DWY73" s="1"/>
      <c r="DWZ73" s="1"/>
      <c r="DXA73" s="1"/>
      <c r="DXB73" s="1"/>
      <c r="DXC73" s="1"/>
      <c r="DXD73" s="1"/>
      <c r="DXE73" s="1"/>
      <c r="DXF73" s="1"/>
      <c r="DXG73" s="1"/>
      <c r="DXH73" s="1"/>
      <c r="DXI73" s="1"/>
      <c r="DXJ73" s="1"/>
      <c r="DXK73" s="1"/>
      <c r="DXL73" s="1"/>
      <c r="DXM73" s="1"/>
      <c r="DXN73" s="1"/>
      <c r="DXO73" s="1"/>
      <c r="DXP73" s="1"/>
      <c r="DXQ73" s="1"/>
      <c r="DXR73" s="1"/>
      <c r="DXS73" s="1"/>
      <c r="DXT73" s="1"/>
      <c r="DXU73" s="1"/>
      <c r="DXV73" s="1"/>
      <c r="DXW73" s="1"/>
      <c r="DXX73" s="1"/>
      <c r="DXY73" s="1"/>
      <c r="DXZ73" s="1"/>
      <c r="DYA73" s="1"/>
      <c r="DYB73" s="1"/>
      <c r="DYC73" s="1"/>
      <c r="DYD73" s="1"/>
      <c r="DYE73" s="1"/>
      <c r="DYF73" s="1"/>
      <c r="DYG73" s="1"/>
      <c r="DYH73" s="1"/>
      <c r="DYI73" s="1"/>
      <c r="DYJ73" s="1"/>
      <c r="DYK73" s="1"/>
      <c r="DYL73" s="1"/>
      <c r="DYM73" s="1"/>
      <c r="DYN73" s="1"/>
      <c r="DYO73" s="1"/>
      <c r="DYP73" s="1"/>
      <c r="DYQ73" s="1"/>
      <c r="DYR73" s="1"/>
      <c r="DYS73" s="1"/>
      <c r="DYT73" s="1"/>
      <c r="DYU73" s="1"/>
      <c r="DYV73" s="1"/>
      <c r="DYW73" s="1"/>
      <c r="DYX73" s="1"/>
      <c r="DYY73" s="1"/>
      <c r="DYZ73" s="1"/>
      <c r="DZA73" s="1"/>
      <c r="DZB73" s="1"/>
      <c r="DZC73" s="1"/>
      <c r="DZD73" s="1"/>
      <c r="DZE73" s="1"/>
      <c r="DZF73" s="1"/>
      <c r="DZG73" s="1"/>
      <c r="DZH73" s="1"/>
      <c r="DZI73" s="1"/>
      <c r="DZJ73" s="1"/>
      <c r="DZK73" s="1"/>
      <c r="DZL73" s="1"/>
      <c r="DZM73" s="1"/>
      <c r="DZN73" s="1"/>
      <c r="DZO73" s="1"/>
      <c r="DZP73" s="1"/>
      <c r="DZQ73" s="1"/>
      <c r="DZR73" s="1"/>
      <c r="DZS73" s="1"/>
      <c r="DZT73" s="1"/>
      <c r="DZU73" s="1"/>
      <c r="DZV73" s="1"/>
      <c r="DZW73" s="1"/>
      <c r="DZY73" s="123">
        <f t="shared" si="256"/>
        <v>62</v>
      </c>
      <c r="DZZ73" s="32"/>
      <c r="EAA73" s="32"/>
      <c r="EAB73" s="32"/>
      <c r="EAC73" s="32">
        <v>9</v>
      </c>
      <c r="EAD73" s="62">
        <f t="shared" si="253"/>
        <v>0.14516129032258066</v>
      </c>
      <c r="EAE73" s="115">
        <v>29</v>
      </c>
      <c r="EAF73" s="32">
        <f t="shared" si="254"/>
        <v>91</v>
      </c>
      <c r="EAG73" s="32">
        <f t="shared" si="257"/>
        <v>38</v>
      </c>
      <c r="EAH73" s="138">
        <f t="shared" si="258"/>
        <v>0.76315789473684215</v>
      </c>
      <c r="EAI73" s="138">
        <f t="shared" si="259"/>
        <v>0.31868131868131866</v>
      </c>
      <c r="EAJ73" s="138">
        <f t="shared" si="260"/>
        <v>0.23684210526315788</v>
      </c>
      <c r="EAK73" s="139">
        <f t="shared" si="255"/>
        <v>0.68131868131868134</v>
      </c>
      <c r="EAL73" s="138">
        <f t="shared" si="261"/>
        <v>9.8901098901098897E-2</v>
      </c>
      <c r="EAM73" s="138">
        <f t="shared" si="262"/>
        <v>0.31868131868131866</v>
      </c>
    </row>
    <row r="74" spans="1:3419" ht="14.65" thickBot="1" x14ac:dyDescent="0.5">
      <c r="A74" s="21">
        <v>1</v>
      </c>
      <c r="B74" s="151" t="s">
        <v>50</v>
      </c>
      <c r="C74" s="152"/>
      <c r="D74" s="152"/>
      <c r="E74" s="152"/>
      <c r="F74" s="153"/>
      <c r="G74" s="5"/>
      <c r="H74" s="5" t="s">
        <v>130</v>
      </c>
      <c r="I74" s="5" t="s">
        <v>130</v>
      </c>
      <c r="J74" s="8"/>
      <c r="K74" s="8"/>
      <c r="L74" s="8" t="s">
        <v>130</v>
      </c>
      <c r="M74" s="8"/>
      <c r="N74" s="8"/>
      <c r="O74" s="8"/>
      <c r="P74" s="8"/>
      <c r="Q74" s="8"/>
      <c r="R74" s="8"/>
      <c r="S74" s="8" t="s">
        <v>130</v>
      </c>
      <c r="T74" s="8"/>
      <c r="U74" s="8" t="s">
        <v>130</v>
      </c>
      <c r="V74" s="8"/>
      <c r="W74" s="8" t="s">
        <v>130</v>
      </c>
      <c r="X74" s="8"/>
      <c r="Y74" s="8"/>
      <c r="Z74" s="8"/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  <c r="AY74" s="8"/>
      <c r="AZ74" s="8"/>
      <c r="BA74" s="8"/>
      <c r="BB74" s="8" t="s">
        <v>130</v>
      </c>
      <c r="BC74" s="8"/>
      <c r="BD74" s="8"/>
      <c r="BE74" s="8"/>
      <c r="BF74" s="8"/>
      <c r="BG74" s="8"/>
      <c r="BH74" s="8"/>
      <c r="BI74" s="8" t="s">
        <v>130</v>
      </c>
      <c r="BJ74" s="8"/>
      <c r="BK74" s="8" t="s">
        <v>130</v>
      </c>
      <c r="BL74" s="8"/>
      <c r="BM74" s="8"/>
      <c r="BN74" s="8"/>
      <c r="BO74" s="8"/>
      <c r="BP74" s="8"/>
      <c r="BQ74" s="8"/>
      <c r="BR74" s="8"/>
      <c r="BS74" s="8"/>
      <c r="BT74" s="8"/>
      <c r="BU74" s="8"/>
      <c r="BV74" s="8"/>
      <c r="BW74" s="8"/>
      <c r="BX74" s="8"/>
      <c r="BY74" s="8"/>
      <c r="BZ74" s="8"/>
      <c r="CA74" s="8"/>
      <c r="CB74" s="8"/>
      <c r="CC74" s="8"/>
      <c r="CD74" s="8"/>
      <c r="CE74" s="8"/>
      <c r="CF74" s="8"/>
      <c r="CG74" s="10"/>
      <c r="CH74" s="14"/>
      <c r="CI74" s="17"/>
      <c r="CJ74" s="17"/>
      <c r="CK74" s="17"/>
      <c r="CL74" s="17"/>
      <c r="CM74" s="25"/>
      <c r="CN74" s="25"/>
      <c r="CO74" s="25"/>
      <c r="CP74" s="25"/>
      <c r="CQ74" s="25"/>
      <c r="CR74" s="25"/>
      <c r="CS74" s="25"/>
      <c r="CT74" s="25"/>
      <c r="CU74" s="25"/>
      <c r="CV74" s="25"/>
      <c r="CW74" s="25"/>
      <c r="CX74" s="25"/>
      <c r="CY74" s="25"/>
      <c r="CZ74" s="25"/>
      <c r="DA74" s="25"/>
      <c r="DB74" s="25"/>
      <c r="DC74" s="25"/>
      <c r="DD74" s="25"/>
      <c r="DE74" s="25"/>
      <c r="DF74" s="25"/>
      <c r="DG74" s="25"/>
      <c r="DH74" s="25"/>
      <c r="DI74" s="25"/>
      <c r="DJ74" s="25"/>
      <c r="DK74" s="25"/>
      <c r="DL74" s="25"/>
      <c r="DM74" s="25"/>
      <c r="DN74" s="25"/>
      <c r="DO74" s="25"/>
      <c r="DP74" s="25"/>
      <c r="DQ74" s="25"/>
      <c r="DR74" s="25"/>
      <c r="DS74" s="25"/>
      <c r="DT74" s="25"/>
      <c r="DU74" s="25"/>
      <c r="DV74" s="25"/>
      <c r="DW74" s="25" t="s">
        <v>130</v>
      </c>
      <c r="DX74" s="25"/>
      <c r="DY74" s="25"/>
      <c r="DZ74" s="25"/>
      <c r="EA74" s="25"/>
      <c r="EB74" s="25"/>
      <c r="EC74" s="25"/>
      <c r="ED74" s="25"/>
      <c r="EE74" s="25"/>
      <c r="EF74" s="25"/>
      <c r="EG74" s="25"/>
      <c r="EH74" s="25"/>
      <c r="EI74" s="25"/>
      <c r="EJ74" s="25"/>
      <c r="EK74" s="25"/>
      <c r="EL74" s="25"/>
      <c r="EM74" s="25"/>
      <c r="EN74" s="25"/>
      <c r="EO74" s="25"/>
      <c r="EP74" s="25"/>
      <c r="EQ74" s="25"/>
      <c r="ER74" s="25"/>
      <c r="ES74" s="25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  <c r="GP74" s="27"/>
      <c r="GQ74" s="27"/>
      <c r="GR74" s="27"/>
      <c r="GS74" s="27"/>
      <c r="GT74" s="27"/>
      <c r="GU74" s="27"/>
      <c r="GV74" s="27"/>
      <c r="GW74" s="27"/>
      <c r="GX74" s="27"/>
      <c r="GY74" s="27"/>
      <c r="GZ74" s="27"/>
      <c r="HA74" s="27"/>
      <c r="HB74" s="27"/>
      <c r="HC74" s="27"/>
      <c r="HD74" s="27"/>
      <c r="HE74" s="27"/>
      <c r="HF74" s="27"/>
      <c r="HG74" s="27"/>
      <c r="HH74" s="27"/>
      <c r="HI74" s="27"/>
      <c r="HJ74" s="27"/>
      <c r="HK74" s="27"/>
      <c r="HL74" s="27"/>
      <c r="HM74" s="27"/>
      <c r="HN74" s="27"/>
      <c r="HO74" s="27"/>
      <c r="HP74" s="27"/>
      <c r="HQ74" s="27"/>
      <c r="HR74" s="27"/>
      <c r="HS74" s="27"/>
      <c r="HT74" s="27"/>
      <c r="HU74" s="27"/>
      <c r="HV74" s="27"/>
      <c r="HW74" s="27"/>
      <c r="HX74" s="27"/>
      <c r="HY74" s="27"/>
      <c r="HZ74" s="27"/>
      <c r="IA74" s="27"/>
      <c r="IB74" s="27"/>
      <c r="IC74" s="27"/>
      <c r="ID74" s="27"/>
      <c r="IE74" s="27"/>
      <c r="IF74" s="27"/>
      <c r="IG74" s="27"/>
      <c r="IH74" s="27"/>
      <c r="II74" s="27"/>
      <c r="IJ74" s="27"/>
      <c r="IK74" s="27"/>
      <c r="IL74" s="27"/>
      <c r="IM74" s="27"/>
      <c r="IN74" s="27"/>
      <c r="IO74" s="27"/>
      <c r="IP74" s="27"/>
      <c r="IQ74" s="27"/>
      <c r="IR74" s="27"/>
      <c r="IS74" s="27"/>
      <c r="IT74" s="27"/>
      <c r="IU74" s="27"/>
      <c r="IV74" s="27"/>
      <c r="IW74" s="27"/>
      <c r="IX74" s="27"/>
      <c r="IY74" s="27"/>
      <c r="IZ74" s="27"/>
      <c r="JA74" s="27"/>
      <c r="JB74" s="27"/>
      <c r="JC74" s="27"/>
      <c r="JD74" s="27"/>
      <c r="JE74" s="27"/>
      <c r="JF74" s="27"/>
      <c r="JG74" s="27"/>
      <c r="JH74" s="27"/>
      <c r="JI74" s="30"/>
      <c r="JJ74" s="30" t="s">
        <v>130</v>
      </c>
      <c r="JK74" s="30"/>
      <c r="JL74" s="30"/>
      <c r="JM74" s="30"/>
      <c r="JN74" s="30"/>
      <c r="JO74" s="30"/>
      <c r="JP74" s="30"/>
      <c r="JQ74" s="30"/>
      <c r="JR74" s="30"/>
      <c r="JS74" s="30"/>
      <c r="JT74" s="30"/>
      <c r="JU74" s="30"/>
      <c r="JV74" s="30"/>
      <c r="JW74" s="30"/>
      <c r="JX74" s="30"/>
      <c r="JY74" s="30"/>
      <c r="JZ74" s="30"/>
      <c r="KA74" s="30"/>
      <c r="KB74" s="30"/>
      <c r="KC74" s="30"/>
      <c r="KD74" s="30"/>
      <c r="KE74" s="30"/>
      <c r="KF74" s="30"/>
      <c r="KG74" s="30"/>
      <c r="KH74" s="30"/>
      <c r="KI74" s="30"/>
      <c r="KJ74" s="30"/>
      <c r="KK74" s="30"/>
      <c r="KL74" s="30"/>
      <c r="KM74" s="30"/>
      <c r="KN74" s="30"/>
      <c r="KO74" s="30"/>
      <c r="KP74" s="30"/>
      <c r="KQ74" s="30"/>
      <c r="KR74" s="30"/>
      <c r="KS74" s="30"/>
      <c r="KT74" s="30"/>
      <c r="KU74" s="30"/>
      <c r="KV74" s="30"/>
      <c r="KW74" s="30"/>
      <c r="KX74" s="30"/>
      <c r="KY74" s="30"/>
      <c r="KZ74" s="30"/>
      <c r="LA74" s="30"/>
      <c r="LB74" s="30"/>
      <c r="LC74" s="30"/>
      <c r="LD74" s="30"/>
      <c r="LE74" s="30"/>
      <c r="LF74" s="30"/>
      <c r="LG74" s="30"/>
      <c r="LH74" s="30"/>
      <c r="LI74" s="30"/>
      <c r="LJ74" s="30"/>
      <c r="LK74" s="30"/>
      <c r="LL74" s="30"/>
      <c r="LM74" s="30"/>
      <c r="LN74" s="30"/>
      <c r="LO74" s="30"/>
      <c r="LP74" s="30"/>
      <c r="LQ74" s="30"/>
      <c r="LR74" s="30"/>
      <c r="LS74" s="30"/>
      <c r="LT74" s="30"/>
      <c r="LU74" s="30"/>
      <c r="LV74" s="30"/>
      <c r="LW74" s="30"/>
      <c r="LX74" s="30"/>
      <c r="LY74" s="30"/>
      <c r="LZ74" s="30"/>
      <c r="MA74" s="33"/>
      <c r="MB74" s="33"/>
      <c r="MC74" s="33"/>
      <c r="MD74" s="33"/>
      <c r="ME74" s="33"/>
      <c r="MF74" s="33"/>
      <c r="MG74" s="33"/>
      <c r="MH74" s="33"/>
      <c r="MI74" s="33"/>
      <c r="MJ74" s="33"/>
      <c r="MK74" s="33"/>
      <c r="ML74" s="33"/>
      <c r="MM74" s="33"/>
      <c r="MN74" s="33"/>
      <c r="MO74" s="33"/>
      <c r="MP74" s="33"/>
      <c r="MQ74" s="33"/>
      <c r="MR74" s="33"/>
      <c r="MS74" s="33"/>
      <c r="MT74" s="33"/>
      <c r="MU74" s="33"/>
      <c r="MV74" s="33"/>
      <c r="MW74" s="33"/>
      <c r="MX74" s="33"/>
      <c r="MY74" s="36"/>
      <c r="MZ74" s="36"/>
      <c r="NA74" s="36"/>
      <c r="NB74" s="36"/>
      <c r="NC74" s="36"/>
      <c r="ND74" s="36"/>
      <c r="NE74" s="36"/>
      <c r="NF74" s="36"/>
      <c r="NG74" s="36"/>
      <c r="NH74" s="36"/>
      <c r="NI74" s="36"/>
      <c r="NJ74" s="36"/>
      <c r="NK74" s="36"/>
      <c r="NL74" s="36"/>
      <c r="NM74" s="36"/>
      <c r="NN74" s="36"/>
      <c r="NO74" s="36"/>
      <c r="NP74" s="36"/>
      <c r="NQ74" s="36"/>
      <c r="NR74" s="36"/>
      <c r="NS74" s="36"/>
      <c r="NT74" s="36"/>
      <c r="NU74" s="36"/>
      <c r="NV74" s="36"/>
      <c r="NW74" s="36"/>
      <c r="NX74" s="36"/>
      <c r="NY74" s="36"/>
      <c r="NZ74" s="36"/>
      <c r="OA74" s="36"/>
      <c r="OB74" s="36"/>
      <c r="OC74" s="36"/>
      <c r="OD74" s="36"/>
      <c r="OE74" s="36"/>
      <c r="OF74" s="36"/>
      <c r="OG74" s="36"/>
      <c r="OH74" s="36"/>
      <c r="OI74" s="36"/>
      <c r="OJ74" s="36"/>
      <c r="OK74" s="36"/>
      <c r="OL74" s="36"/>
      <c r="OM74" s="36"/>
      <c r="ON74" s="36"/>
      <c r="OO74" s="36"/>
      <c r="OP74" s="36"/>
      <c r="OQ74" s="36"/>
      <c r="OR74" s="36"/>
      <c r="OS74" s="36"/>
      <c r="OT74" s="36"/>
      <c r="OU74" s="36"/>
      <c r="OV74" s="36"/>
      <c r="OW74" s="36"/>
      <c r="OX74" s="36"/>
      <c r="OY74" s="36"/>
      <c r="OZ74" s="36"/>
      <c r="PA74" s="36"/>
      <c r="PB74" s="36"/>
      <c r="PC74" s="36"/>
      <c r="PD74" s="36"/>
      <c r="PE74" s="36"/>
      <c r="PF74" s="36"/>
      <c r="PG74" s="36"/>
      <c r="PH74" s="36"/>
      <c r="PI74" s="36"/>
      <c r="PJ74" s="36"/>
      <c r="PK74" s="36"/>
      <c r="PL74" s="36"/>
      <c r="PM74" s="36"/>
      <c r="PN74" s="36"/>
      <c r="PO74" s="36"/>
      <c r="PP74" s="36"/>
      <c r="PQ74" s="36"/>
      <c r="PR74" s="36"/>
      <c r="PS74" s="36"/>
      <c r="PT74" s="36"/>
      <c r="PU74" s="36"/>
      <c r="PV74" s="36"/>
      <c r="PW74" s="36"/>
      <c r="PX74" s="36"/>
      <c r="PY74" s="36"/>
      <c r="PZ74" s="36"/>
      <c r="QA74" s="36"/>
      <c r="QB74" s="36"/>
      <c r="QC74" s="36"/>
      <c r="QD74" s="36"/>
      <c r="QE74" s="36"/>
      <c r="QF74" s="36"/>
      <c r="QG74" s="36"/>
      <c r="QH74" s="36"/>
      <c r="QI74" s="36"/>
      <c r="QJ74" s="36"/>
      <c r="QK74" s="37"/>
      <c r="QL74" s="37"/>
      <c r="QM74" s="37"/>
      <c r="QN74" s="37"/>
      <c r="QO74" s="37"/>
      <c r="QP74" s="37"/>
      <c r="QQ74" s="37"/>
      <c r="QR74" s="37"/>
      <c r="QS74" s="37"/>
      <c r="QT74" s="37"/>
      <c r="QU74" s="37"/>
      <c r="QV74" s="37"/>
      <c r="QW74" s="37"/>
      <c r="QX74" s="37"/>
      <c r="QY74" s="37"/>
      <c r="QZ74" s="37"/>
      <c r="RA74" s="37"/>
      <c r="RB74" s="37"/>
      <c r="RC74" s="37"/>
      <c r="RD74" s="37"/>
      <c r="RE74" s="37"/>
      <c r="RF74" s="37"/>
      <c r="RG74" s="37"/>
      <c r="RH74" s="37"/>
      <c r="RI74" s="37"/>
      <c r="RJ74" s="37"/>
      <c r="RK74" s="37"/>
      <c r="RL74" s="37"/>
      <c r="RM74" s="37"/>
      <c r="RN74" s="37"/>
      <c r="RO74" s="37"/>
      <c r="RP74" s="37"/>
      <c r="RQ74" s="37"/>
      <c r="RR74" s="37"/>
      <c r="RS74" s="37"/>
      <c r="RT74" s="37"/>
      <c r="RU74" s="37"/>
      <c r="RV74" s="37"/>
      <c r="RW74" s="37"/>
      <c r="RX74" s="37"/>
      <c r="RY74" s="37"/>
      <c r="RZ74" s="37"/>
      <c r="SA74" s="37"/>
      <c r="SB74" s="37"/>
      <c r="SC74" s="37"/>
      <c r="SD74" s="37"/>
      <c r="SE74" s="37"/>
      <c r="SF74" s="37"/>
      <c r="SG74" s="37"/>
      <c r="SH74" s="37"/>
      <c r="SI74" s="37"/>
      <c r="SJ74" s="37"/>
      <c r="SK74" s="37"/>
      <c r="SL74" s="37"/>
      <c r="SM74" s="37"/>
      <c r="SN74" s="37"/>
      <c r="SO74" s="37"/>
      <c r="SP74" s="37"/>
      <c r="SQ74" s="37" t="s">
        <v>130</v>
      </c>
      <c r="SR74" s="37"/>
      <c r="SS74" s="37"/>
      <c r="ST74" s="37"/>
      <c r="SU74" s="37"/>
      <c r="SV74" s="37"/>
      <c r="SW74" s="37"/>
      <c r="SX74" s="37"/>
      <c r="SY74" s="37"/>
      <c r="SZ74" s="37"/>
      <c r="TA74" s="37"/>
      <c r="TB74" s="37"/>
      <c r="TC74" s="37"/>
      <c r="TD74" s="37"/>
      <c r="TE74" s="37"/>
      <c r="TF74" s="37"/>
      <c r="TG74" s="37"/>
      <c r="TH74" s="37"/>
      <c r="TI74" s="37"/>
      <c r="TJ74" s="37"/>
      <c r="TK74" s="37"/>
      <c r="TL74" s="37"/>
      <c r="TM74" s="37"/>
      <c r="TN74" s="37"/>
      <c r="TO74" s="37"/>
      <c r="TP74" s="37"/>
      <c r="TQ74" s="37"/>
      <c r="TR74" s="37"/>
      <c r="TS74" s="37"/>
      <c r="TT74" s="37"/>
      <c r="TU74" s="37"/>
      <c r="TV74" s="37"/>
      <c r="TW74" s="37"/>
      <c r="TX74" s="37"/>
      <c r="TY74" s="37"/>
      <c r="TZ74" s="37"/>
      <c r="UA74" s="37"/>
      <c r="UB74" s="37"/>
      <c r="UC74" s="37"/>
      <c r="UD74" s="37" t="s">
        <v>130</v>
      </c>
      <c r="UE74" s="37"/>
      <c r="UF74" s="37"/>
      <c r="UG74" s="37"/>
      <c r="UH74" s="37"/>
      <c r="UI74" s="37"/>
      <c r="UJ74" s="37"/>
      <c r="UK74" s="37"/>
      <c r="UL74" s="37"/>
      <c r="UM74" s="37"/>
      <c r="UN74" s="37"/>
      <c r="UO74" s="37"/>
      <c r="UP74" s="37"/>
      <c r="UQ74" s="37"/>
      <c r="UR74" s="37"/>
      <c r="US74" s="37"/>
      <c r="UT74" s="37"/>
      <c r="UU74" s="37"/>
      <c r="UV74" s="37"/>
      <c r="UW74" s="37"/>
      <c r="UX74" s="37"/>
      <c r="UY74" s="37"/>
      <c r="UZ74" s="37"/>
      <c r="VA74" s="37"/>
      <c r="VB74" s="37"/>
      <c r="VC74" s="37"/>
      <c r="VD74" s="37"/>
      <c r="VE74" s="37"/>
      <c r="VF74" s="37"/>
      <c r="VG74" s="37"/>
      <c r="VH74" s="37"/>
      <c r="VI74" s="37"/>
      <c r="VJ74" s="37"/>
      <c r="VK74" s="37"/>
      <c r="VL74" s="37"/>
      <c r="VM74" s="37"/>
      <c r="VN74" s="37"/>
      <c r="VO74" s="37"/>
      <c r="VP74" s="37"/>
      <c r="VQ74" s="37"/>
      <c r="VR74" s="37"/>
      <c r="VS74" s="37"/>
      <c r="VT74" s="37"/>
      <c r="VU74" s="37"/>
      <c r="VV74" s="37"/>
      <c r="VW74" s="37"/>
      <c r="VX74" s="37"/>
      <c r="VY74" s="37"/>
      <c r="VZ74" s="37"/>
      <c r="WA74" s="37"/>
      <c r="WB74" s="37"/>
      <c r="WC74" s="37"/>
      <c r="WD74" s="37"/>
      <c r="WE74" s="37"/>
      <c r="WF74" s="41"/>
      <c r="WG74" s="41"/>
      <c r="WH74" s="41"/>
      <c r="WI74" s="41"/>
      <c r="WJ74" s="41"/>
      <c r="WK74" s="41"/>
      <c r="WL74" s="41"/>
      <c r="WM74" s="41"/>
      <c r="WN74" s="41"/>
      <c r="WO74" s="41"/>
      <c r="WP74" s="41"/>
      <c r="WQ74" s="41"/>
      <c r="WR74" s="41"/>
      <c r="WS74" s="41"/>
      <c r="WT74" s="41"/>
      <c r="WU74" s="41"/>
      <c r="WV74" s="41"/>
      <c r="WW74" s="41"/>
      <c r="WX74" s="41"/>
      <c r="WY74" s="41"/>
      <c r="WZ74" s="41"/>
      <c r="XA74" s="41"/>
      <c r="XB74" s="41"/>
      <c r="XC74" s="41"/>
      <c r="XD74" s="41"/>
      <c r="XE74" s="41"/>
      <c r="XF74" s="41"/>
      <c r="XG74" s="41"/>
      <c r="XH74" s="41"/>
      <c r="XI74" s="41"/>
      <c r="XJ74" s="42"/>
      <c r="XK74" s="42"/>
      <c r="XL74" s="42"/>
      <c r="XM74" s="42"/>
      <c r="XN74" s="42"/>
      <c r="XO74" s="42"/>
      <c r="XP74" s="42"/>
      <c r="XQ74" s="42"/>
      <c r="XR74" s="42"/>
      <c r="XS74" s="42"/>
      <c r="XT74" s="42"/>
      <c r="XU74" s="42"/>
      <c r="XV74" s="42"/>
      <c r="XW74" s="42"/>
      <c r="XX74" s="42"/>
      <c r="XY74" s="42"/>
      <c r="XZ74" s="42"/>
      <c r="YA74" s="42"/>
      <c r="YB74" s="42"/>
      <c r="YC74" s="42"/>
      <c r="YD74" s="42"/>
      <c r="YE74" s="42"/>
      <c r="YF74" s="42"/>
      <c r="YG74" s="42"/>
      <c r="YH74" s="42"/>
      <c r="YI74" s="45"/>
      <c r="YJ74" s="45"/>
      <c r="YK74" s="45"/>
      <c r="YL74" s="45"/>
      <c r="YM74" s="45"/>
      <c r="YN74" s="45"/>
      <c r="YO74" s="45"/>
      <c r="YP74" s="45"/>
      <c r="YQ74" s="45"/>
      <c r="YR74" s="45"/>
      <c r="YS74" s="45"/>
      <c r="YT74" s="45"/>
      <c r="YU74" s="45"/>
      <c r="YV74" s="45"/>
      <c r="YW74" s="45"/>
      <c r="YX74" s="45"/>
      <c r="YY74" s="45"/>
      <c r="YZ74" s="45"/>
      <c r="ZA74" s="45"/>
      <c r="ZB74" s="45"/>
      <c r="ZC74" s="45"/>
      <c r="ZD74" s="45"/>
      <c r="ZE74" s="45"/>
      <c r="ZF74" s="45"/>
      <c r="ZG74" s="45"/>
      <c r="ZH74" s="45"/>
      <c r="ZI74" s="45"/>
      <c r="ZJ74" s="45"/>
      <c r="ZK74" s="45"/>
      <c r="ZL74" s="45"/>
      <c r="ZM74" s="45"/>
      <c r="ZN74" s="45"/>
      <c r="ZO74" s="45"/>
      <c r="ZP74" s="45"/>
      <c r="ZQ74" s="45"/>
      <c r="ZR74" s="45"/>
      <c r="ZS74" s="45"/>
      <c r="ZT74" s="45"/>
      <c r="ZU74" s="45"/>
      <c r="ZV74" s="45"/>
      <c r="ZW74" s="45"/>
      <c r="ZX74" s="45"/>
      <c r="ZY74" s="45"/>
      <c r="ZZ74" s="45" t="s">
        <v>130</v>
      </c>
      <c r="AAA74" s="45"/>
      <c r="AAB74" s="45"/>
      <c r="AAC74" s="45"/>
      <c r="AAD74" s="45"/>
      <c r="AAE74" s="45"/>
      <c r="AAF74" s="45"/>
      <c r="AAG74" s="45"/>
      <c r="AAH74" s="45"/>
      <c r="AAI74" s="45"/>
      <c r="AAJ74" s="45"/>
      <c r="AAK74" s="45"/>
      <c r="AAL74" s="45"/>
      <c r="AAM74" s="45"/>
      <c r="AAN74" s="45"/>
      <c r="AAO74" s="46"/>
      <c r="AAP74" s="46"/>
      <c r="AAQ74" s="46"/>
      <c r="AAR74" s="46"/>
      <c r="AAS74" s="46"/>
      <c r="AAT74" s="46"/>
      <c r="AAU74" s="46"/>
      <c r="AAV74" s="46"/>
      <c r="AAW74" s="46"/>
      <c r="AAX74" s="46"/>
      <c r="AAY74" s="46"/>
      <c r="AAZ74" s="46"/>
      <c r="ABA74" s="46"/>
      <c r="ABB74" s="46"/>
      <c r="ABC74" s="46"/>
      <c r="ABD74" s="46"/>
      <c r="ABE74" s="46"/>
      <c r="ABF74" s="46"/>
      <c r="ABG74" s="46"/>
      <c r="ABH74" s="46"/>
      <c r="ABI74" s="46"/>
      <c r="ABJ74" s="46"/>
      <c r="ABK74" s="46"/>
      <c r="ABL74" s="46"/>
      <c r="ABM74" s="46"/>
      <c r="ABN74" s="46"/>
      <c r="ABO74" s="46"/>
      <c r="ABP74" s="48"/>
      <c r="ABQ74" s="48"/>
      <c r="ABR74" s="48"/>
      <c r="ABS74" s="48"/>
      <c r="ABT74" s="48"/>
      <c r="ABU74" s="48"/>
      <c r="ABV74" s="48"/>
      <c r="ABW74" s="48"/>
      <c r="ABX74" s="48"/>
      <c r="ABY74" s="48"/>
      <c r="ABZ74" s="48"/>
      <c r="ACA74" s="48"/>
      <c r="ACB74" s="48"/>
      <c r="ACC74" s="48"/>
      <c r="ACD74" s="48"/>
      <c r="ACE74" s="48"/>
      <c r="ACF74" s="48"/>
      <c r="ACG74" s="48"/>
      <c r="ACH74" s="48"/>
      <c r="ACI74" s="48"/>
      <c r="ACJ74" s="48"/>
      <c r="ACK74" s="48"/>
      <c r="ACL74" s="48"/>
      <c r="ACM74" s="48"/>
      <c r="ACN74" s="48"/>
      <c r="ACO74" s="51"/>
      <c r="ACP74" s="51"/>
      <c r="ACQ74" s="51"/>
      <c r="ACR74" s="51"/>
      <c r="ACS74" s="51"/>
      <c r="ACT74" s="51"/>
      <c r="ACU74" s="51"/>
      <c r="ACV74" s="51"/>
      <c r="ACW74" s="51"/>
      <c r="ACX74" s="51"/>
      <c r="ACY74" s="51"/>
      <c r="ACZ74" s="51"/>
      <c r="ADA74" s="51"/>
      <c r="ADB74" s="51"/>
      <c r="ADC74" s="51"/>
      <c r="ADD74" s="51"/>
      <c r="ADE74" s="51"/>
      <c r="ADF74" s="51"/>
      <c r="ADG74" s="51"/>
      <c r="ADH74" s="51"/>
      <c r="ADI74" s="51"/>
      <c r="ADJ74" s="51"/>
      <c r="ADK74" s="51"/>
      <c r="ADL74" s="51"/>
      <c r="ADM74" s="51"/>
      <c r="ADN74" s="51"/>
      <c r="ADO74" s="51"/>
      <c r="ADP74" s="51"/>
      <c r="ADQ74" s="51"/>
      <c r="ADR74" s="51"/>
      <c r="ADS74" s="51"/>
      <c r="ADT74" s="51"/>
      <c r="ADU74" s="51"/>
      <c r="ADV74" s="51"/>
      <c r="ADW74" s="51"/>
      <c r="ADX74" s="51"/>
      <c r="ADY74" s="51"/>
      <c r="ADZ74" s="51"/>
      <c r="AEA74" s="51"/>
      <c r="AEB74" s="51"/>
      <c r="AEC74" s="51"/>
      <c r="AED74" s="51"/>
      <c r="AEE74" s="51"/>
      <c r="AEF74" s="51"/>
      <c r="AEG74" s="51"/>
      <c r="AEH74" s="51"/>
      <c r="AEI74" s="51"/>
      <c r="AEJ74" s="51"/>
      <c r="AEK74" s="51"/>
      <c r="AEL74" s="51"/>
      <c r="AEM74" s="51"/>
      <c r="AEN74" s="51"/>
      <c r="AEO74" s="51"/>
      <c r="AEP74" s="51"/>
      <c r="AEQ74" s="51"/>
      <c r="AER74" s="51"/>
      <c r="AES74" s="52"/>
      <c r="AET74" s="52"/>
      <c r="AEU74" s="52"/>
      <c r="AEV74" s="52"/>
      <c r="AEW74" s="52"/>
      <c r="AEX74" s="52"/>
      <c r="AEY74" s="52"/>
      <c r="AEZ74" s="52"/>
      <c r="AFA74" s="52"/>
      <c r="AFB74" s="52"/>
      <c r="AFC74" s="52"/>
      <c r="AFD74" s="52"/>
      <c r="AFE74" s="52"/>
      <c r="AFF74" s="52"/>
      <c r="AFG74" s="52"/>
      <c r="AFH74" s="52"/>
      <c r="AFI74" s="52"/>
      <c r="AFJ74" s="52"/>
      <c r="AFK74" s="52"/>
      <c r="AFL74" s="52"/>
      <c r="AFM74" s="52"/>
      <c r="AFN74" s="52"/>
      <c r="AFO74" s="52"/>
      <c r="AFP74" s="52"/>
      <c r="AFQ74" s="52"/>
      <c r="AFR74" s="52"/>
      <c r="AFS74" s="52"/>
      <c r="AFT74" s="52"/>
      <c r="AFU74" s="52"/>
      <c r="AFV74" s="55"/>
      <c r="AFW74" s="55"/>
      <c r="AFX74" s="55"/>
      <c r="AFY74" s="55"/>
      <c r="AFZ74" s="55"/>
      <c r="AGA74" s="55"/>
      <c r="AGB74" s="55"/>
      <c r="AGC74" s="55"/>
      <c r="AGD74" s="55"/>
      <c r="AGE74" s="55"/>
      <c r="AGF74" s="55"/>
      <c r="AGG74" s="55"/>
      <c r="AGH74" s="55"/>
      <c r="AGI74" s="55"/>
      <c r="AGJ74" s="55"/>
      <c r="AGK74" s="55"/>
      <c r="AGL74" s="55"/>
      <c r="AGM74" s="55"/>
      <c r="AGN74" s="55"/>
      <c r="AGO74" s="55"/>
      <c r="AGP74" s="55"/>
      <c r="AGQ74" s="55"/>
      <c r="AGR74" s="55"/>
      <c r="AGS74" s="55"/>
      <c r="AGT74" s="55"/>
      <c r="AGU74" s="58"/>
      <c r="AGV74" s="58"/>
      <c r="AGW74" s="58"/>
      <c r="AGX74" s="58"/>
      <c r="AGY74" s="58"/>
      <c r="AGZ74" s="58"/>
      <c r="AHA74" s="58"/>
      <c r="AHB74" s="58"/>
      <c r="AHC74" s="58"/>
      <c r="AHD74" s="58"/>
      <c r="AHE74" s="58"/>
      <c r="AHF74" s="58"/>
      <c r="AHG74" s="58"/>
      <c r="AHH74" s="58"/>
      <c r="AHI74" s="58"/>
      <c r="AHJ74" s="58"/>
      <c r="AHK74" s="58"/>
      <c r="AHL74" s="58"/>
      <c r="AHM74" s="58"/>
      <c r="AHN74" s="58"/>
      <c r="AHO74" s="58"/>
      <c r="AHP74" s="58"/>
      <c r="AHQ74" s="58"/>
      <c r="AHR74" s="58"/>
      <c r="AHS74" s="58"/>
      <c r="AHT74" s="58"/>
      <c r="AHU74" s="58"/>
      <c r="AHV74" s="58"/>
      <c r="AHW74" s="58"/>
      <c r="AHX74" s="58"/>
      <c r="AHY74" s="58"/>
      <c r="AHZ74" s="58"/>
      <c r="AIA74" s="58"/>
      <c r="AIB74" s="58"/>
      <c r="AIC74" s="58"/>
      <c r="AID74" s="58"/>
      <c r="AIE74" s="58"/>
      <c r="AIF74" s="58"/>
      <c r="AIG74" s="58"/>
      <c r="AIH74" s="58"/>
      <c r="AII74" s="58"/>
      <c r="AIJ74" s="58"/>
      <c r="AIK74" s="58" t="s">
        <v>130</v>
      </c>
      <c r="AIL74" s="58"/>
      <c r="AIM74" s="58"/>
      <c r="AIN74" s="58"/>
      <c r="AIO74" s="58"/>
      <c r="AIP74" s="58"/>
      <c r="AIQ74" s="58"/>
      <c r="AIR74" s="58"/>
      <c r="AIS74" s="58"/>
      <c r="AIT74" s="58"/>
      <c r="AIU74" s="58"/>
      <c r="AIV74" s="58"/>
      <c r="AIW74" s="58"/>
      <c r="AIX74" s="58"/>
      <c r="AIY74" s="58"/>
      <c r="AIZ74" s="58"/>
      <c r="AJA74" s="58"/>
      <c r="AJB74" s="58"/>
      <c r="AJC74" s="60"/>
      <c r="AJD74" s="60"/>
      <c r="AJE74" s="60"/>
      <c r="AJF74" s="60"/>
      <c r="AJG74" s="60"/>
      <c r="AJH74" s="60"/>
      <c r="AJI74" s="60"/>
      <c r="AJJ74" s="60"/>
      <c r="AJK74" s="60"/>
      <c r="AJL74" s="60"/>
      <c r="AJM74" s="60"/>
      <c r="AJN74" s="60"/>
      <c r="AJO74" s="60"/>
      <c r="AJP74" s="60"/>
      <c r="AJQ74" s="60"/>
      <c r="AJR74" s="60"/>
      <c r="AJS74" s="60"/>
      <c r="AJT74" s="60"/>
      <c r="AJU74" s="60"/>
      <c r="AJV74" s="60"/>
      <c r="AJW74" s="60"/>
      <c r="AJX74" s="60"/>
      <c r="AJY74" s="60"/>
      <c r="AJZ74" s="60"/>
      <c r="AKA74" s="60"/>
      <c r="AKB74" s="60"/>
      <c r="AKC74" s="60"/>
      <c r="AKD74" s="60"/>
      <c r="AKE74" s="60"/>
      <c r="AKF74" s="60"/>
      <c r="AKG74" s="60"/>
      <c r="AKH74" s="60"/>
      <c r="AKI74" s="60"/>
      <c r="AKJ74" s="60"/>
      <c r="AKK74" s="60"/>
      <c r="AKL74" s="60"/>
      <c r="AKM74" s="60"/>
      <c r="AKN74" s="60"/>
      <c r="AKO74" s="60"/>
      <c r="AKP74" s="60"/>
      <c r="AKQ74" s="60"/>
      <c r="AKR74" s="60"/>
      <c r="AKS74" s="60"/>
      <c r="AKT74" s="60"/>
      <c r="AKU74" s="60"/>
      <c r="AKV74" s="60"/>
      <c r="AKW74" s="60"/>
      <c r="AKX74" s="60"/>
      <c r="AKY74" s="60"/>
      <c r="AKZ74" s="60"/>
      <c r="ALA74" s="60"/>
      <c r="ALB74" s="60"/>
      <c r="ALC74" s="60"/>
      <c r="ALD74" s="60"/>
      <c r="ALE74" s="60"/>
      <c r="ALF74" s="60"/>
      <c r="ALG74" s="60"/>
      <c r="ALH74" s="60"/>
      <c r="ALI74" s="60"/>
      <c r="ALJ74" s="60"/>
      <c r="ALK74" s="60"/>
      <c r="ALL74" s="60"/>
      <c r="ALM74" s="60"/>
      <c r="ALN74" s="60"/>
      <c r="ALO74" s="60"/>
      <c r="ALP74" s="60"/>
      <c r="ALQ74" s="60"/>
      <c r="ALR74" s="60"/>
      <c r="ALS74" s="60"/>
      <c r="ALT74" s="60"/>
      <c r="ALU74" s="60"/>
      <c r="ALV74" s="60"/>
      <c r="ALW74" s="60"/>
      <c r="ALX74" s="60"/>
      <c r="ALY74" s="60"/>
      <c r="ALZ74" s="60"/>
      <c r="AMA74" s="60"/>
      <c r="AMB74" s="60"/>
      <c r="AMC74" s="60"/>
      <c r="AMD74" s="60"/>
      <c r="AME74" s="60"/>
      <c r="AMF74" s="60"/>
      <c r="AMG74" s="60"/>
      <c r="AMH74" s="60"/>
      <c r="AMI74" s="60"/>
      <c r="AMJ74" s="60"/>
      <c r="AMK74" s="60"/>
      <c r="AML74" s="60"/>
      <c r="AMM74" s="60"/>
      <c r="AMN74" s="60"/>
      <c r="AMO74" s="60"/>
      <c r="AMP74" s="60"/>
      <c r="AMQ74" s="60"/>
      <c r="AMR74" s="60"/>
      <c r="AMS74" s="60"/>
      <c r="AMT74" s="60"/>
      <c r="AMU74" s="60"/>
      <c r="AMV74" s="60"/>
      <c r="AMW74" s="60"/>
      <c r="AMX74" s="60"/>
      <c r="AMY74" s="60"/>
      <c r="AMZ74" s="60"/>
      <c r="ANA74" s="60"/>
      <c r="ANB74" s="60"/>
      <c r="ANC74" s="60"/>
      <c r="AND74" s="60"/>
      <c r="ANE74" s="60"/>
      <c r="ANF74" s="60"/>
      <c r="ANG74" s="60"/>
      <c r="ANH74" s="60"/>
      <c r="ANI74" s="60" t="s">
        <v>130</v>
      </c>
      <c r="ANJ74" s="60"/>
      <c r="ANK74" s="60"/>
      <c r="ANL74" s="60"/>
      <c r="ANM74" s="60"/>
      <c r="ANN74" s="60"/>
      <c r="ANO74" s="60"/>
      <c r="ANP74" s="60"/>
      <c r="ANQ74" s="60"/>
      <c r="ANR74" s="60"/>
      <c r="ANS74" s="60"/>
      <c r="ANT74" s="60"/>
      <c r="ANU74" s="60"/>
      <c r="ANV74" s="60"/>
      <c r="ANW74" s="60"/>
      <c r="ANX74" s="60"/>
      <c r="ANY74" s="60"/>
      <c r="ANZ74" s="60"/>
      <c r="AOA74" s="60"/>
      <c r="AOB74" s="60"/>
      <c r="AOC74" s="60"/>
      <c r="AOD74" s="60"/>
      <c r="AOE74" s="60"/>
      <c r="AOF74" s="60"/>
      <c r="AOG74" s="60"/>
      <c r="AOH74" s="60"/>
      <c r="AOI74" s="60"/>
      <c r="AOJ74" s="60"/>
      <c r="AOK74" s="60"/>
      <c r="AOL74" s="60"/>
      <c r="AOM74" s="60"/>
      <c r="AON74" s="60"/>
      <c r="AOO74" s="60"/>
      <c r="AOP74" s="60"/>
      <c r="AOQ74" s="60"/>
      <c r="AOR74" s="60"/>
      <c r="AOS74" s="60"/>
      <c r="AOT74" s="60"/>
      <c r="AOU74" s="60"/>
      <c r="AOV74" s="60"/>
      <c r="AOW74" s="60"/>
      <c r="AOX74" s="60"/>
      <c r="AOY74" s="60"/>
      <c r="AOZ74" s="60"/>
      <c r="APA74" s="60"/>
      <c r="APB74" s="60"/>
      <c r="APC74" s="60"/>
      <c r="APD74" s="60"/>
      <c r="APE74" s="60"/>
      <c r="APF74" s="60"/>
      <c r="APG74" s="60"/>
      <c r="APH74" s="60"/>
      <c r="API74" s="60"/>
      <c r="APJ74" s="60"/>
      <c r="APK74" s="60"/>
      <c r="APL74" s="60"/>
      <c r="APM74" s="60"/>
      <c r="APN74" s="60"/>
      <c r="APO74" s="60"/>
      <c r="APP74" s="60"/>
      <c r="APQ74" s="60"/>
      <c r="APR74" s="60"/>
      <c r="APS74" s="60"/>
      <c r="APT74" s="60"/>
      <c r="APU74" s="60"/>
      <c r="APV74" s="60"/>
      <c r="APW74" s="60"/>
      <c r="APX74" s="60"/>
      <c r="APY74" s="60"/>
      <c r="APZ74" s="60"/>
      <c r="AQA74" s="60"/>
      <c r="AQB74" s="60"/>
      <c r="AQC74" s="60"/>
      <c r="AQD74" s="60"/>
      <c r="AQE74" s="60"/>
      <c r="AQF74" s="60"/>
      <c r="AQG74" s="60"/>
      <c r="AQH74" s="60"/>
      <c r="AQI74" s="60"/>
      <c r="AQJ74" s="60"/>
      <c r="AQK74" s="60"/>
      <c r="AQL74" s="60"/>
      <c r="AQM74" s="60"/>
      <c r="AQN74" s="60"/>
      <c r="AQO74" s="60"/>
      <c r="AQP74" s="60"/>
      <c r="AQQ74" s="60"/>
      <c r="AQR74" s="65"/>
      <c r="AQS74" s="65"/>
      <c r="AQT74" s="65"/>
      <c r="AQU74" s="65"/>
      <c r="AQV74" s="65"/>
      <c r="AQW74" s="65"/>
      <c r="AQX74" s="65"/>
      <c r="AQY74" s="65"/>
      <c r="AQZ74" s="65"/>
      <c r="ARA74" s="65"/>
      <c r="ARB74" s="65"/>
      <c r="ARC74" s="65"/>
      <c r="ARD74" s="65"/>
      <c r="ARE74" s="65"/>
      <c r="ARF74" s="65"/>
      <c r="ARG74" s="65"/>
      <c r="ARH74" s="65"/>
      <c r="ARI74" s="65"/>
      <c r="ARJ74" s="65"/>
      <c r="ARK74" s="65"/>
      <c r="ARL74" s="65"/>
      <c r="ARM74" s="65"/>
      <c r="ARN74" s="65"/>
      <c r="ARO74" s="65"/>
      <c r="ARP74" s="65"/>
      <c r="ARQ74" s="65"/>
      <c r="ARR74" s="65"/>
      <c r="ARS74" s="65"/>
      <c r="ART74" s="65"/>
      <c r="ARU74" s="65"/>
      <c r="ARV74" s="65"/>
      <c r="ARW74" s="65"/>
      <c r="ARX74" s="65"/>
      <c r="ARY74" s="65"/>
      <c r="ARZ74" s="68"/>
      <c r="ASA74" s="68"/>
      <c r="ASB74" s="68"/>
      <c r="ASC74" s="68"/>
      <c r="ASD74" s="68"/>
      <c r="ASE74" s="68"/>
      <c r="ASF74" s="68"/>
      <c r="ASG74" s="68"/>
      <c r="ASH74" s="68"/>
      <c r="ASI74" s="68"/>
      <c r="ASJ74" s="68"/>
      <c r="ASK74" s="68"/>
      <c r="ASL74" s="68"/>
      <c r="ASM74" s="68"/>
      <c r="ASN74" s="68"/>
      <c r="ASO74" s="68"/>
      <c r="ASP74" s="68"/>
      <c r="ASQ74" s="68"/>
      <c r="ASR74" s="68"/>
      <c r="ASS74" s="68"/>
      <c r="AST74" s="68"/>
      <c r="ASU74" s="68"/>
      <c r="ASV74" s="68"/>
      <c r="ASW74" s="68"/>
      <c r="ASX74" s="68"/>
      <c r="ASY74" s="68"/>
      <c r="ASZ74" s="68"/>
      <c r="ATA74" s="68"/>
      <c r="ATB74" s="68"/>
      <c r="ATC74" s="68"/>
      <c r="ATD74" s="68"/>
      <c r="ATE74" s="68"/>
      <c r="ATF74" s="68"/>
      <c r="ATG74" s="68"/>
      <c r="ATH74" s="68"/>
      <c r="ATI74" s="68"/>
      <c r="ATJ74" s="68"/>
      <c r="ATK74" s="68"/>
      <c r="ATL74" s="70"/>
      <c r="ATM74" s="70"/>
      <c r="ATN74" s="70"/>
      <c r="ATO74" s="70"/>
      <c r="ATP74" s="70"/>
      <c r="ATQ74" s="70"/>
      <c r="ATR74" s="70"/>
      <c r="ATS74" s="70"/>
      <c r="ATT74" s="70"/>
      <c r="ATU74" s="70"/>
      <c r="ATV74" s="70"/>
      <c r="ATW74" s="70"/>
      <c r="ATX74" s="70"/>
      <c r="ATY74" s="70"/>
      <c r="ATZ74" s="70"/>
      <c r="AUA74" s="70"/>
      <c r="AUB74" s="70"/>
      <c r="AUC74" s="70"/>
      <c r="AUD74" s="70"/>
      <c r="AUE74" s="70"/>
      <c r="AUF74" s="70"/>
      <c r="AUG74" s="70"/>
      <c r="AUH74" s="70"/>
      <c r="AUI74" s="70"/>
      <c r="AUJ74" s="70"/>
      <c r="AUK74" s="70"/>
      <c r="AUL74" s="70"/>
      <c r="AUM74" s="70"/>
      <c r="AUN74" s="70"/>
      <c r="AUO74" s="70"/>
      <c r="AUP74" s="70"/>
      <c r="AUQ74" s="70"/>
      <c r="AUR74" s="70"/>
      <c r="AUS74" s="70"/>
      <c r="AUT74" s="70"/>
      <c r="AUU74" s="72"/>
      <c r="AUV74" s="72"/>
      <c r="AUW74" s="72"/>
      <c r="AUX74" s="72"/>
      <c r="AUY74" s="72"/>
      <c r="AUZ74" s="72"/>
      <c r="AVA74" s="72"/>
      <c r="AVB74" s="72"/>
      <c r="AVC74" s="72"/>
      <c r="AVD74" s="72"/>
      <c r="AVE74" s="72"/>
      <c r="AVF74" s="72"/>
      <c r="AVG74" s="72"/>
      <c r="AVH74" s="72"/>
      <c r="AVI74" s="72"/>
      <c r="AVJ74" s="72"/>
      <c r="AVK74" s="72"/>
      <c r="AVL74" s="72"/>
      <c r="AVM74" s="72"/>
      <c r="AVN74" s="72"/>
      <c r="AVO74" s="72"/>
      <c r="AVP74" s="72"/>
      <c r="AVQ74" s="72"/>
      <c r="AVR74" s="72"/>
      <c r="AVS74" s="72"/>
      <c r="AVT74" s="72"/>
      <c r="AVU74" s="72"/>
      <c r="AVV74" s="72"/>
      <c r="AVW74" s="72"/>
      <c r="AVX74" s="72"/>
      <c r="AVY74" s="72"/>
      <c r="AVZ74" s="72"/>
      <c r="AWA74" s="72"/>
      <c r="AWB74" s="74"/>
      <c r="AWC74" s="74"/>
      <c r="AWD74" s="74"/>
      <c r="AWE74" s="74"/>
      <c r="AWF74" s="74"/>
      <c r="AWG74" s="74"/>
      <c r="AWH74" s="74"/>
      <c r="AWI74" s="74"/>
      <c r="AWJ74" s="74"/>
      <c r="AWK74" s="74"/>
      <c r="AWL74" s="74"/>
      <c r="AWM74" s="74"/>
      <c r="AWN74" s="74"/>
      <c r="AWO74" s="74"/>
      <c r="AWP74" s="74"/>
      <c r="AWQ74" s="74" t="s">
        <v>130</v>
      </c>
      <c r="AWR74" s="74"/>
      <c r="AWS74" s="74"/>
      <c r="AWT74" s="74"/>
      <c r="AWU74" s="74"/>
      <c r="AWV74" s="74"/>
      <c r="AWW74" s="74"/>
      <c r="AWX74" s="74"/>
      <c r="AWY74" s="74"/>
      <c r="AWZ74" s="74"/>
      <c r="AXA74" s="74"/>
      <c r="AXB74" s="74"/>
      <c r="AXC74" s="74"/>
      <c r="AXD74" s="74"/>
      <c r="AXE74" s="74"/>
      <c r="AXF74" s="74"/>
      <c r="AXG74" s="74"/>
      <c r="AXH74" s="74"/>
      <c r="AXI74" s="74"/>
      <c r="AXJ74" s="74"/>
      <c r="AXK74" s="74"/>
      <c r="AXL74" s="76"/>
      <c r="AXM74" s="76"/>
      <c r="AXN74" s="76"/>
      <c r="AXO74" s="76"/>
      <c r="AXP74" s="76"/>
      <c r="AXQ74" s="76"/>
      <c r="AXR74" s="76"/>
      <c r="AXS74" s="76"/>
      <c r="AXT74" s="76"/>
      <c r="AXU74" s="76"/>
      <c r="AXV74" s="76"/>
      <c r="AXW74" s="76"/>
      <c r="AXX74" s="76"/>
      <c r="AXY74" s="76"/>
      <c r="AXZ74" s="76"/>
      <c r="AYA74" s="76"/>
      <c r="AYB74" s="76"/>
      <c r="AYC74" s="76"/>
      <c r="AYD74" s="76"/>
      <c r="AYE74" s="76"/>
      <c r="AYF74" s="76"/>
      <c r="AYG74" s="76"/>
      <c r="AYH74" s="76"/>
      <c r="AYI74" s="76"/>
      <c r="AYJ74" s="76"/>
      <c r="AYK74" s="76"/>
      <c r="AYL74" s="76"/>
      <c r="AYM74" s="76"/>
      <c r="AYN74" s="76"/>
      <c r="AYO74" s="76"/>
      <c r="AYP74" s="76"/>
      <c r="AYQ74" s="76"/>
      <c r="AYR74" s="76"/>
      <c r="AYS74" s="76"/>
      <c r="AYT74" s="76"/>
      <c r="AYU74" s="78"/>
      <c r="AYV74" s="78"/>
      <c r="AYW74" s="78"/>
      <c r="AYX74" s="78"/>
      <c r="AYY74" s="78"/>
      <c r="AYZ74" s="78"/>
      <c r="AZA74" s="78"/>
      <c r="AZB74" s="78"/>
      <c r="AZC74" s="78"/>
      <c r="AZD74" s="78"/>
      <c r="AZE74" s="78"/>
      <c r="AZF74" s="78"/>
      <c r="AZG74" s="78"/>
      <c r="AZH74" s="78"/>
      <c r="AZI74" s="78"/>
      <c r="AZJ74" s="84"/>
      <c r="AZK74" s="83"/>
      <c r="AZL74" s="83"/>
      <c r="AZM74" s="83"/>
      <c r="AZN74" s="83"/>
      <c r="AZO74" s="83"/>
      <c r="AZP74" s="83"/>
      <c r="AZQ74" s="83"/>
      <c r="AZR74" s="83"/>
      <c r="AZS74" s="83"/>
      <c r="AZT74" s="83"/>
      <c r="AZU74" s="83"/>
      <c r="AZV74" s="83"/>
      <c r="AZW74" s="83"/>
      <c r="AZX74" s="83"/>
      <c r="AZY74" s="83"/>
      <c r="AZZ74" s="83"/>
      <c r="BAA74" s="83"/>
      <c r="BAB74" s="83"/>
      <c r="BAC74" s="83"/>
      <c r="BAD74" s="83"/>
      <c r="BAE74" s="83"/>
      <c r="BAF74" s="83"/>
      <c r="BAG74" s="83"/>
      <c r="BAH74" s="83"/>
      <c r="BAI74" s="83"/>
      <c r="BAJ74" s="83"/>
      <c r="BAK74" s="83"/>
      <c r="BAL74" s="83"/>
      <c r="BAM74" s="83"/>
      <c r="BAN74" s="83"/>
      <c r="BAO74" s="83"/>
      <c r="BAP74" s="83"/>
      <c r="BAQ74" s="83"/>
      <c r="BAR74" s="83"/>
      <c r="BAS74" s="83"/>
      <c r="BAT74" s="83"/>
      <c r="BAU74" s="83"/>
      <c r="BAV74" s="83"/>
      <c r="BAW74" s="83"/>
      <c r="BAX74" s="83"/>
      <c r="BAY74" s="83"/>
      <c r="BAZ74" s="83"/>
      <c r="BBA74" s="83"/>
      <c r="BBB74" s="83"/>
      <c r="BBC74" s="83"/>
      <c r="BBD74" s="83"/>
      <c r="BBE74" s="83"/>
      <c r="BBF74" s="83"/>
      <c r="BBG74" s="83"/>
      <c r="BBH74" s="83"/>
      <c r="BBI74" s="83"/>
      <c r="BBJ74" s="83"/>
      <c r="BBK74" s="83"/>
      <c r="BBL74" s="83"/>
      <c r="BBM74" s="83"/>
      <c r="BBN74" s="83"/>
      <c r="BBO74" s="83"/>
      <c r="BBP74" s="83"/>
      <c r="BBQ74" s="83"/>
      <c r="BBR74" s="83"/>
      <c r="BBS74" s="83"/>
      <c r="BBT74" s="83"/>
      <c r="BBU74" s="83"/>
      <c r="BBV74" s="83"/>
      <c r="BBW74" s="83"/>
      <c r="BBX74" s="83"/>
      <c r="BBY74" s="83"/>
      <c r="BBZ74" s="83"/>
      <c r="BCA74" s="83"/>
      <c r="BCB74" s="83"/>
      <c r="BCC74" s="83"/>
      <c r="BCD74" s="83"/>
      <c r="BCE74" s="83"/>
      <c r="BCF74" s="83"/>
      <c r="BCG74" s="83"/>
      <c r="BCH74" s="83"/>
      <c r="BCI74" s="83"/>
      <c r="BCJ74" s="83"/>
      <c r="BCK74" s="83"/>
      <c r="BCL74" s="83"/>
      <c r="BCM74" s="83"/>
      <c r="BCN74" s="83"/>
      <c r="BCO74" s="83"/>
      <c r="BCP74" s="83"/>
      <c r="BCQ74" s="83"/>
      <c r="BCR74" s="83"/>
      <c r="BCS74" s="83"/>
      <c r="BCT74" s="83"/>
      <c r="BCU74" s="83"/>
      <c r="BCV74" s="83"/>
      <c r="BCW74" s="83"/>
      <c r="BCX74" s="83"/>
      <c r="BCY74" s="83"/>
      <c r="BCZ74" s="83"/>
      <c r="BDA74" s="83"/>
      <c r="BDB74" s="83"/>
      <c r="BDC74" s="83"/>
      <c r="BDD74" s="83"/>
      <c r="BDE74" s="83"/>
      <c r="BDF74" s="83"/>
      <c r="BDG74" s="83"/>
      <c r="BDH74" s="83"/>
      <c r="BDI74" s="83"/>
      <c r="BDJ74" s="83"/>
      <c r="BDK74" s="83"/>
      <c r="BDL74" s="83"/>
      <c r="BDM74" s="83"/>
      <c r="BDN74" s="83"/>
      <c r="BDO74" s="83"/>
      <c r="BDP74" s="83"/>
      <c r="BDQ74" s="83"/>
      <c r="BDR74" s="83"/>
      <c r="BDS74" s="88"/>
      <c r="BDT74" s="1"/>
      <c r="BDU74" s="1"/>
      <c r="BDV74" s="1"/>
      <c r="BDW74" s="1"/>
      <c r="BDX74" s="1"/>
      <c r="BDY74" s="1"/>
      <c r="BDZ74" s="1"/>
      <c r="BEA74" s="1"/>
      <c r="BEB74" s="1"/>
      <c r="BEC74" s="1"/>
      <c r="BED74" s="1"/>
      <c r="BEE74" s="1"/>
      <c r="BEF74" s="1"/>
      <c r="BEG74" s="1"/>
      <c r="BEH74" s="1"/>
      <c r="BEI74" s="1"/>
      <c r="BEJ74" s="1"/>
      <c r="BEK74" s="1"/>
      <c r="BEL74" s="1"/>
      <c r="BEM74" s="1"/>
      <c r="BEN74" s="1"/>
      <c r="BEO74" s="1"/>
      <c r="BEP74" s="1"/>
      <c r="BEQ74" s="1"/>
      <c r="BER74" s="1"/>
      <c r="BES74" s="1"/>
      <c r="BET74" s="1"/>
      <c r="BEU74" s="1"/>
      <c r="BEV74" s="1"/>
      <c r="BEW74" s="1"/>
      <c r="BEX74" s="1"/>
      <c r="BEY74" s="1"/>
      <c r="BEZ74" s="1"/>
      <c r="BFA74" s="1"/>
      <c r="BFB74" s="1"/>
      <c r="BFC74" s="1"/>
      <c r="BFD74" s="1"/>
      <c r="BFE74" s="1"/>
      <c r="BFF74" s="1"/>
      <c r="BFG74" s="1"/>
      <c r="BFH74" s="1"/>
      <c r="BFI74" s="1"/>
      <c r="BFJ74" s="1"/>
      <c r="BFK74" s="1"/>
      <c r="BFL74" s="1"/>
      <c r="BFM74" s="1"/>
      <c r="BFN74" s="1"/>
      <c r="BFO74" s="1"/>
      <c r="BFP74" s="1"/>
      <c r="BFQ74" s="1"/>
      <c r="BFR74" s="1"/>
      <c r="BFS74" s="1"/>
      <c r="BFT74" s="1"/>
      <c r="BFU74" s="1"/>
      <c r="BFV74" s="1"/>
      <c r="BFW74" s="1"/>
      <c r="BFX74" s="1"/>
      <c r="BFY74" s="1"/>
      <c r="BFZ74" s="1"/>
      <c r="BGA74" s="1"/>
      <c r="BGB74" s="1"/>
      <c r="BGC74" s="1"/>
      <c r="BGD74" s="1"/>
      <c r="BGE74" s="1"/>
      <c r="BGF74" s="1"/>
      <c r="BGG74" s="1"/>
      <c r="BGH74" s="1"/>
      <c r="BGI74" s="1"/>
      <c r="BGJ74" s="1"/>
      <c r="BGK74" s="1"/>
      <c r="BGL74" s="1"/>
      <c r="BGM74" s="1"/>
      <c r="BGN74" s="1"/>
      <c r="BGO74" s="1"/>
      <c r="BGP74" s="1"/>
      <c r="BGQ74" s="1"/>
      <c r="BGR74" s="1"/>
      <c r="BGS74" s="1"/>
      <c r="BGT74" s="1"/>
      <c r="BGU74" s="1"/>
      <c r="BGV74" s="1"/>
      <c r="BGW74" s="1"/>
      <c r="BGX74" s="1"/>
      <c r="BGY74" s="1"/>
      <c r="BGZ74" s="1"/>
      <c r="BHA74" s="1"/>
      <c r="BHB74" s="1"/>
      <c r="BHC74" s="1"/>
      <c r="BHD74" s="1"/>
      <c r="BHE74" s="1"/>
      <c r="BHF74" s="1"/>
      <c r="BHG74" s="1"/>
      <c r="BHH74" s="1"/>
      <c r="BHI74" s="1"/>
      <c r="BHJ74" s="1"/>
      <c r="BHK74" s="1"/>
      <c r="BHL74" s="1"/>
      <c r="BHM74" s="1"/>
      <c r="BHN74" s="1"/>
      <c r="BHO74" s="1"/>
      <c r="BHP74" s="1"/>
      <c r="BHQ74" s="1"/>
      <c r="BHR74" s="1"/>
      <c r="BHS74" s="1"/>
      <c r="BHT74" s="1"/>
      <c r="BHU74" s="1"/>
      <c r="BHV74" s="1"/>
      <c r="BHW74" s="1"/>
      <c r="BHX74" s="1"/>
      <c r="BHY74" s="1"/>
      <c r="BHZ74" s="1"/>
      <c r="BIA74" s="1"/>
      <c r="BIB74" s="1"/>
      <c r="BIC74" s="1"/>
      <c r="BID74" s="1"/>
      <c r="BIE74" s="1"/>
      <c r="BIF74" s="1"/>
      <c r="BIG74" s="1"/>
      <c r="BIH74" s="1"/>
      <c r="BII74" s="1"/>
      <c r="BIJ74" s="1"/>
      <c r="BIK74" s="1"/>
      <c r="BIL74" s="1"/>
      <c r="BIM74" s="1"/>
      <c r="BIN74" s="1"/>
      <c r="BIO74" s="1"/>
      <c r="BIP74" s="1"/>
      <c r="BIQ74" s="1"/>
      <c r="BIR74" s="1"/>
      <c r="BIS74" s="1"/>
      <c r="BIT74" s="1"/>
      <c r="BIU74" s="1"/>
      <c r="BIV74" s="1"/>
      <c r="BIW74" s="1"/>
      <c r="BIX74" s="1"/>
      <c r="BIY74" s="1"/>
      <c r="BIZ74" s="1"/>
      <c r="BJA74" s="1"/>
      <c r="BJB74" s="1"/>
      <c r="BJC74" s="1"/>
      <c r="BJD74" s="1"/>
      <c r="BJE74" s="1"/>
      <c r="BJF74" s="1"/>
      <c r="BJG74" s="1"/>
      <c r="BJH74" s="1"/>
      <c r="BJI74" s="1"/>
      <c r="BJJ74" s="1"/>
      <c r="BJK74" s="1"/>
      <c r="BJL74" s="1"/>
      <c r="BJM74" s="1"/>
      <c r="BJN74" s="1"/>
      <c r="BJO74" s="1"/>
      <c r="BJP74" s="1"/>
      <c r="BJQ74" s="1"/>
      <c r="BJR74" s="1"/>
      <c r="BJS74" s="1"/>
      <c r="BJT74" s="1"/>
      <c r="BJU74" s="1"/>
      <c r="BJV74" s="1"/>
      <c r="BJW74" s="1"/>
      <c r="BJX74" s="1"/>
      <c r="BJY74" s="1"/>
      <c r="BJZ74" s="1"/>
      <c r="BKA74" s="1"/>
      <c r="BKB74" s="1"/>
      <c r="BKC74" s="1"/>
      <c r="BKD74" s="1"/>
      <c r="BKE74" s="1"/>
      <c r="BKF74" s="1"/>
      <c r="BKG74" s="1"/>
      <c r="BKH74" s="1"/>
      <c r="BKI74" s="1"/>
      <c r="BKJ74" s="1"/>
      <c r="BKK74" s="1"/>
      <c r="BKL74" s="1"/>
      <c r="BKM74" s="1"/>
      <c r="BKN74" s="1"/>
      <c r="BKO74" s="1"/>
      <c r="BKP74" s="1"/>
      <c r="BKQ74" s="1"/>
      <c r="BKR74" s="1"/>
      <c r="BKS74" s="1"/>
      <c r="BKT74" s="1"/>
      <c r="BKU74" s="1"/>
      <c r="BKV74" s="1"/>
      <c r="BKW74" s="1"/>
      <c r="BKX74" s="1"/>
      <c r="BKY74" s="1"/>
      <c r="BKZ74" s="1"/>
      <c r="BLA74" s="1"/>
      <c r="BLB74" s="1"/>
      <c r="BLC74" s="1"/>
      <c r="BLD74" s="1"/>
      <c r="BLE74" s="1"/>
      <c r="BLF74" s="1"/>
      <c r="BLG74" s="1"/>
      <c r="BLH74" s="1"/>
      <c r="BLI74" s="1"/>
      <c r="BLJ74" s="1"/>
      <c r="BLK74" s="1"/>
      <c r="BLL74" s="1"/>
      <c r="BLM74" s="1"/>
      <c r="BLN74" s="1"/>
      <c r="BLO74" s="1"/>
      <c r="BLP74" s="1"/>
      <c r="BLQ74" s="1"/>
      <c r="BLR74" s="1"/>
      <c r="BLS74" s="1"/>
      <c r="BLT74" s="1"/>
      <c r="BLU74" s="1"/>
      <c r="BLV74" s="1"/>
      <c r="BLW74" s="1"/>
      <c r="BLX74" s="1"/>
      <c r="BLY74" s="1" t="s">
        <v>130</v>
      </c>
      <c r="BLZ74" s="1" t="s">
        <v>130</v>
      </c>
      <c r="BMA74" s="1" t="s">
        <v>130</v>
      </c>
      <c r="BMB74" s="1" t="s">
        <v>130</v>
      </c>
      <c r="BMC74" s="1" t="s">
        <v>130</v>
      </c>
      <c r="BMD74" s="1" t="s">
        <v>130</v>
      </c>
      <c r="BME74" s="1"/>
      <c r="BMF74" s="1"/>
      <c r="BMG74" s="1"/>
      <c r="BMH74" s="1"/>
      <c r="BMI74" s="1"/>
      <c r="BMJ74" s="1"/>
      <c r="BMK74" s="1"/>
      <c r="BML74" s="1"/>
      <c r="BMM74" s="1"/>
      <c r="BMN74" s="1"/>
      <c r="BMO74" s="1"/>
      <c r="BMP74" s="1"/>
      <c r="BMQ74" s="1"/>
      <c r="BMR74" s="1"/>
      <c r="BMS74" s="1"/>
      <c r="BMT74" s="1"/>
      <c r="BMU74" s="1"/>
      <c r="BMV74" s="1"/>
      <c r="BMW74" s="1"/>
      <c r="BMX74" s="1"/>
      <c r="BMY74" s="1"/>
      <c r="BMZ74" s="1"/>
      <c r="BNA74" s="1"/>
      <c r="BNB74" s="1"/>
      <c r="BNC74" s="1"/>
      <c r="BND74" s="1"/>
      <c r="BNE74" s="1"/>
      <c r="BNF74" s="1"/>
      <c r="BNG74" s="1"/>
      <c r="BNH74" s="1"/>
      <c r="BNI74" s="1"/>
      <c r="BNJ74" s="1"/>
      <c r="BNK74" s="1"/>
      <c r="BNL74" s="1"/>
      <c r="BNM74" s="1"/>
      <c r="BNN74" s="1"/>
      <c r="BNO74" s="1"/>
      <c r="BNP74" s="1"/>
      <c r="BNQ74" s="1"/>
      <c r="BNR74" s="1"/>
      <c r="BNS74" s="1"/>
      <c r="BNT74" s="1"/>
      <c r="BNU74" s="1"/>
      <c r="BNV74" s="1"/>
      <c r="BNW74" s="1"/>
      <c r="BNX74" s="1"/>
      <c r="BNY74" s="1"/>
      <c r="BNZ74" s="1"/>
      <c r="BOA74" s="1"/>
      <c r="BOB74" s="1"/>
      <c r="BOC74" s="1"/>
      <c r="BOD74" s="1"/>
      <c r="BOE74" s="1"/>
      <c r="BOF74" s="1"/>
      <c r="BOG74" s="1"/>
      <c r="BOH74" s="1"/>
      <c r="BOI74" s="1"/>
      <c r="BOJ74" s="1"/>
      <c r="BOK74" s="1"/>
      <c r="BOL74" s="1"/>
      <c r="BOM74" s="1"/>
      <c r="BON74" s="1"/>
      <c r="BOO74" s="1"/>
      <c r="BOP74" s="1"/>
      <c r="BOQ74" s="1"/>
      <c r="BOR74" s="1"/>
      <c r="BOS74" s="1"/>
      <c r="BOT74" s="1"/>
      <c r="BOU74" s="1"/>
      <c r="BOV74" s="1"/>
      <c r="BOW74" s="1"/>
      <c r="BOX74" s="1"/>
      <c r="BOY74" s="1"/>
      <c r="BOZ74" s="1"/>
      <c r="BPA74" s="1"/>
      <c r="BPB74" s="1"/>
      <c r="BPC74" s="1"/>
      <c r="BPD74" s="1"/>
      <c r="BPE74" s="1"/>
      <c r="BPF74" s="1"/>
      <c r="BPG74" s="1"/>
      <c r="BPH74" s="1"/>
      <c r="BPI74" s="1"/>
      <c r="BPJ74" s="1"/>
      <c r="BPK74" s="1"/>
      <c r="BPL74" s="1"/>
      <c r="BPM74" s="1"/>
      <c r="BPN74" s="1"/>
      <c r="BPO74" s="1"/>
      <c r="BPP74" s="1"/>
      <c r="BPQ74" s="1"/>
      <c r="BPR74" s="1"/>
      <c r="BPS74" s="1"/>
      <c r="BPT74" s="1"/>
      <c r="BPU74" s="1"/>
      <c r="BPV74" s="1"/>
      <c r="BPW74" s="1"/>
      <c r="BPX74" s="1"/>
      <c r="BPY74" s="1"/>
      <c r="BPZ74" s="1"/>
      <c r="BQA74" s="1"/>
      <c r="BQB74" s="1"/>
      <c r="BQC74" s="1"/>
      <c r="BQD74" s="1"/>
      <c r="BQE74" s="1"/>
      <c r="BQF74" s="1"/>
      <c r="BQG74" s="1"/>
      <c r="BQH74" s="1"/>
      <c r="BQI74" s="1"/>
      <c r="BQJ74" s="1"/>
      <c r="BQK74" s="1"/>
      <c r="BQL74" s="1"/>
      <c r="BQM74" s="1"/>
      <c r="BQN74" s="1"/>
      <c r="BQO74" s="1"/>
      <c r="BQP74" s="1"/>
      <c r="BQQ74" s="1"/>
      <c r="BQR74" s="1"/>
      <c r="BQS74" s="1"/>
      <c r="BQT74" s="1"/>
      <c r="BQU74" s="1"/>
      <c r="BQV74" s="1"/>
      <c r="BQW74" s="1"/>
      <c r="BQX74" s="1"/>
      <c r="BQY74" s="1"/>
      <c r="BQZ74" s="1"/>
      <c r="BRA74" s="1"/>
      <c r="BRB74" s="1"/>
      <c r="BRC74" s="1"/>
      <c r="BRD74" s="1"/>
      <c r="BRE74" s="1"/>
      <c r="BRF74" s="1"/>
      <c r="BRG74" s="1"/>
      <c r="BRH74" s="1"/>
      <c r="BRI74" s="1"/>
      <c r="BRJ74" s="1"/>
      <c r="BRK74" s="1"/>
      <c r="BRL74" s="1"/>
      <c r="BRM74" s="1"/>
      <c r="BRN74" s="1"/>
      <c r="BRO74" s="1"/>
      <c r="BRP74" s="1"/>
      <c r="BRQ74" s="1"/>
      <c r="BRR74" s="1"/>
      <c r="BRS74" s="1"/>
      <c r="BRT74" s="1"/>
      <c r="BRU74" s="1"/>
      <c r="BRV74" s="1"/>
      <c r="BRW74" s="1"/>
      <c r="BRX74" s="1"/>
      <c r="BRY74" s="1"/>
      <c r="BRZ74" s="1"/>
      <c r="BSA74" s="1"/>
      <c r="BSB74" s="1"/>
      <c r="BSC74" s="1"/>
      <c r="BSD74" s="1"/>
      <c r="BSE74" s="1"/>
      <c r="BSF74" s="1"/>
      <c r="BSG74" s="1"/>
      <c r="BSH74" s="1"/>
      <c r="BSI74" s="1"/>
      <c r="BSJ74" s="1"/>
      <c r="BSK74" s="1"/>
      <c r="BSL74" s="1"/>
      <c r="BSM74" s="1"/>
      <c r="BSN74" s="1"/>
      <c r="BSO74" s="1"/>
      <c r="BSP74" s="1"/>
      <c r="BSQ74" s="1"/>
      <c r="BSR74" s="1"/>
      <c r="BSS74" s="1"/>
      <c r="BST74" s="1"/>
      <c r="BSU74" s="1"/>
      <c r="BSV74" s="1"/>
      <c r="BSW74" s="1"/>
      <c r="BSX74" s="1"/>
      <c r="BSY74" s="1"/>
      <c r="BSZ74" s="1"/>
      <c r="BTA74" s="1"/>
      <c r="BTB74" s="1"/>
      <c r="BTC74" s="1"/>
      <c r="BTD74" s="1"/>
      <c r="BTE74" s="1"/>
      <c r="BTF74" s="1"/>
      <c r="BTG74" s="1"/>
      <c r="BTH74" s="1"/>
      <c r="BTI74" s="1"/>
      <c r="BTJ74" s="1"/>
      <c r="BTK74" s="1"/>
      <c r="BTL74" s="1"/>
      <c r="BTM74" s="1"/>
      <c r="BTN74" s="1"/>
      <c r="BTO74" s="1"/>
      <c r="BTP74" s="1"/>
      <c r="BTQ74" s="1"/>
      <c r="BTR74" s="1"/>
      <c r="BTS74" s="1"/>
      <c r="BTT74" s="1"/>
      <c r="BTU74" s="1"/>
      <c r="BTV74" s="1"/>
      <c r="BTW74" s="1"/>
      <c r="BTX74" s="1"/>
      <c r="BTY74" s="1"/>
      <c r="BTZ74" s="1"/>
      <c r="BUA74" s="1"/>
      <c r="BUB74" s="1"/>
      <c r="BUC74" s="1"/>
      <c r="BUD74" s="1"/>
      <c r="BUE74" s="1"/>
      <c r="BUF74" s="1"/>
      <c r="BUG74" s="1"/>
      <c r="BUH74" s="1"/>
      <c r="BUI74" s="1"/>
      <c r="BUJ74" s="1"/>
      <c r="BUK74" s="1"/>
      <c r="BUL74" s="1"/>
      <c r="BUM74" s="1"/>
      <c r="BUN74" s="1"/>
      <c r="BUO74" s="1"/>
      <c r="BUP74" s="1"/>
      <c r="BUQ74" s="1"/>
      <c r="BUR74" s="1"/>
      <c r="BUS74" s="1"/>
      <c r="BUT74" s="1"/>
      <c r="BUU74" s="1"/>
      <c r="BUV74" s="1"/>
      <c r="BUW74" s="1"/>
      <c r="BUX74" s="1"/>
      <c r="BUY74" s="1"/>
      <c r="BUZ74" s="1"/>
      <c r="BVA74" s="1"/>
      <c r="BVB74" s="1"/>
      <c r="BVC74" s="1"/>
      <c r="BVD74" s="1"/>
      <c r="BVE74" s="1"/>
      <c r="BVF74" s="1"/>
      <c r="BVG74" s="1"/>
      <c r="BVH74" s="1"/>
      <c r="BVI74" s="1"/>
      <c r="BVJ74" s="1"/>
      <c r="BVK74" s="1"/>
      <c r="BVL74" s="1"/>
      <c r="BVM74" s="1"/>
      <c r="BVN74" s="1"/>
      <c r="BVO74" s="1"/>
      <c r="BVP74" s="1"/>
      <c r="BVQ74" s="1"/>
      <c r="BVR74" s="1"/>
      <c r="BVS74" s="1"/>
      <c r="BVT74" s="1"/>
      <c r="BVU74" s="1"/>
      <c r="BVV74" s="1"/>
      <c r="BVW74" s="1"/>
      <c r="BVX74" s="1"/>
      <c r="BVY74" s="1"/>
      <c r="BVZ74" s="1"/>
      <c r="BWA74" s="1"/>
      <c r="BWB74" s="1"/>
      <c r="BWC74" s="1"/>
      <c r="BWD74" s="1"/>
      <c r="BWE74" s="1"/>
      <c r="BWF74" s="1"/>
      <c r="BWG74" s="1"/>
      <c r="BWH74" s="1"/>
      <c r="BWI74" s="1"/>
      <c r="BWJ74" s="1"/>
      <c r="BWK74" s="1"/>
      <c r="BWL74" s="1"/>
      <c r="BWM74" s="1"/>
      <c r="BWN74" s="1"/>
      <c r="BWO74" s="1"/>
      <c r="BWP74" s="1"/>
      <c r="BWQ74" s="1"/>
      <c r="BWR74" s="1"/>
      <c r="BWS74" s="1"/>
      <c r="BWT74" s="1"/>
      <c r="BWU74" s="1"/>
      <c r="BWV74" s="1"/>
      <c r="BWW74" s="1"/>
      <c r="BWX74" s="1"/>
      <c r="BWY74" s="1"/>
      <c r="BWZ74" s="1"/>
      <c r="BXA74" s="1"/>
      <c r="BXB74" s="1"/>
      <c r="BXC74" s="1"/>
      <c r="BXD74" s="1"/>
      <c r="BXE74" s="1"/>
      <c r="BXF74" s="1"/>
      <c r="BXG74" s="1"/>
      <c r="BXH74" s="1"/>
      <c r="BXI74" s="1"/>
      <c r="BXJ74" s="1"/>
      <c r="BXK74" s="1"/>
      <c r="BXL74" s="1"/>
      <c r="BXM74" s="1"/>
      <c r="BXN74" s="1"/>
      <c r="BXO74" s="1"/>
      <c r="BXP74" s="1"/>
      <c r="BXQ74" s="1"/>
      <c r="BXR74" s="1"/>
      <c r="BXS74" s="1"/>
      <c r="BXT74" s="1"/>
      <c r="BXU74" s="1"/>
      <c r="BXV74" s="1"/>
      <c r="BXW74" s="1"/>
      <c r="BXX74" s="1"/>
      <c r="BXY74" s="1"/>
      <c r="BXZ74" s="1"/>
      <c r="BYA74" s="1"/>
      <c r="BYB74" s="1"/>
      <c r="BYC74" s="1"/>
      <c r="BYD74" s="1"/>
      <c r="BYE74" s="1"/>
      <c r="BYF74" s="1"/>
      <c r="BYG74" s="1"/>
      <c r="BYH74" s="1"/>
      <c r="BYI74" s="1"/>
      <c r="BYJ74" s="1"/>
      <c r="BYK74" s="1"/>
      <c r="BYL74" s="1"/>
      <c r="BYM74" s="1"/>
      <c r="BYN74" s="1"/>
      <c r="BYO74" s="1"/>
      <c r="BYP74" s="1"/>
      <c r="BYQ74" s="1"/>
      <c r="BYR74" s="1"/>
      <c r="BYS74" s="1"/>
      <c r="BYT74" s="1"/>
      <c r="BYU74" s="1"/>
      <c r="BYV74" s="1"/>
      <c r="BYW74" s="1"/>
      <c r="BYX74" s="1"/>
      <c r="BYY74" s="1"/>
      <c r="BYZ74" s="1"/>
      <c r="BZA74" s="1"/>
      <c r="BZB74" s="1"/>
      <c r="BZC74" s="1"/>
      <c r="BZD74" s="1"/>
      <c r="BZE74" s="1"/>
      <c r="BZF74" s="1"/>
      <c r="BZG74" s="1"/>
      <c r="BZH74" s="1"/>
      <c r="BZI74" s="1"/>
      <c r="BZJ74" s="1"/>
      <c r="BZK74" s="1"/>
      <c r="BZL74" s="1"/>
      <c r="BZM74" s="1"/>
      <c r="BZN74" s="1"/>
      <c r="BZO74" s="1"/>
      <c r="BZP74" s="1"/>
      <c r="BZQ74" s="1"/>
      <c r="BZR74" s="1"/>
      <c r="BZS74" s="1"/>
      <c r="BZT74" s="1"/>
      <c r="BZU74" s="1"/>
      <c r="BZV74" s="1"/>
      <c r="BZW74" s="1"/>
      <c r="BZX74" s="1"/>
      <c r="BZY74" s="1"/>
      <c r="BZZ74" s="1"/>
      <c r="CAA74" s="1"/>
      <c r="CAB74" s="1"/>
      <c r="CAC74" s="1"/>
      <c r="CAD74" s="1"/>
      <c r="CAE74" s="1"/>
      <c r="CAF74" s="1"/>
      <c r="CAG74" s="1"/>
      <c r="CAH74" s="1"/>
      <c r="CAI74" s="1"/>
      <c r="CAJ74" s="1"/>
      <c r="CAK74" s="1"/>
      <c r="CAL74" s="1"/>
      <c r="CAM74" s="1"/>
      <c r="CAN74" s="1"/>
      <c r="CAO74" s="1"/>
      <c r="CAP74" s="1"/>
      <c r="CAQ74" s="1"/>
      <c r="CAR74" s="1"/>
      <c r="CAS74" s="1"/>
      <c r="CAT74" s="1"/>
      <c r="CAU74" s="1"/>
      <c r="CAV74" s="1"/>
      <c r="CAW74" s="1"/>
      <c r="CAX74" s="1"/>
      <c r="CAY74" s="1"/>
      <c r="CAZ74" s="1"/>
      <c r="CBA74" s="1"/>
      <c r="CBB74" s="1"/>
      <c r="CBC74" s="1"/>
      <c r="CBD74" s="1"/>
      <c r="CBE74" s="1"/>
      <c r="CBF74" s="1"/>
      <c r="CBG74" s="1"/>
      <c r="CBH74" s="1"/>
      <c r="CBI74" s="1"/>
      <c r="CBJ74" s="1"/>
      <c r="CBK74" s="1"/>
      <c r="CBL74" s="1"/>
      <c r="CBM74" s="1"/>
      <c r="CBN74" s="1"/>
      <c r="CBO74" s="1"/>
      <c r="CBP74" s="1"/>
      <c r="CBQ74" s="1"/>
      <c r="CBR74" s="1"/>
      <c r="CBS74" s="1"/>
      <c r="CBT74" s="1"/>
      <c r="CBU74" s="1"/>
      <c r="CBV74" s="1"/>
      <c r="CBW74" s="1"/>
      <c r="CBX74" s="1"/>
      <c r="CBY74" s="1"/>
      <c r="CBZ74" s="1"/>
      <c r="CCA74" s="1"/>
      <c r="CCB74" s="1"/>
      <c r="CCC74" s="1"/>
      <c r="CCD74" s="1"/>
      <c r="CCE74" s="1"/>
      <c r="CCF74" s="1"/>
      <c r="CCG74" s="1"/>
      <c r="CCH74" s="1"/>
      <c r="CCI74" s="1"/>
      <c r="CCJ74" s="1"/>
      <c r="CCK74" s="1"/>
      <c r="CCL74" s="1"/>
      <c r="CCM74" s="1"/>
      <c r="CCN74" s="1"/>
      <c r="CCO74" s="1"/>
      <c r="CCP74" s="1"/>
      <c r="CCQ74" s="1"/>
      <c r="CCR74" s="1"/>
      <c r="CCS74" s="1"/>
      <c r="CCT74" s="1"/>
      <c r="CCU74" s="1"/>
      <c r="CCV74" s="1"/>
      <c r="CCW74" s="1"/>
      <c r="CCX74" s="1"/>
      <c r="CCY74" s="1"/>
      <c r="CCZ74" s="1"/>
      <c r="CDA74" s="1"/>
      <c r="CDB74" s="1"/>
      <c r="CDC74" s="1"/>
      <c r="CDD74" s="1"/>
      <c r="CDE74" s="1"/>
      <c r="CDF74" s="1"/>
      <c r="CDG74" s="1"/>
      <c r="CDH74" s="1"/>
      <c r="CDI74" s="1"/>
      <c r="CDJ74" s="1"/>
      <c r="CDK74" s="1"/>
      <c r="CDL74" s="1"/>
      <c r="CDM74" s="1"/>
      <c r="CDN74" s="1"/>
      <c r="CDO74" s="1"/>
      <c r="CDP74" s="1"/>
      <c r="CDQ74" s="1"/>
      <c r="CDR74" s="1"/>
      <c r="CDS74" s="1"/>
      <c r="CDT74" s="1"/>
      <c r="CDU74" s="1"/>
      <c r="CDV74" s="1"/>
      <c r="CDW74" s="1"/>
      <c r="CDX74" s="1"/>
      <c r="CDY74" s="1"/>
      <c r="CDZ74" s="1"/>
      <c r="CEA74" s="1"/>
      <c r="CEB74" s="1"/>
      <c r="CEC74" s="1"/>
      <c r="CED74" s="1"/>
      <c r="CEE74" s="1"/>
      <c r="CEF74" s="1"/>
      <c r="CEG74" s="1"/>
      <c r="CEH74" s="1"/>
      <c r="CEI74" s="1"/>
      <c r="CEJ74" s="1"/>
      <c r="CEK74" s="1"/>
      <c r="CEL74" s="1"/>
      <c r="CEM74" s="1"/>
      <c r="CEN74" s="1"/>
      <c r="CEO74" s="1"/>
      <c r="CEP74" s="1"/>
      <c r="CEQ74" s="1"/>
      <c r="CER74" s="1"/>
      <c r="CES74" s="1"/>
      <c r="CET74" s="1"/>
      <c r="CEU74" s="1"/>
      <c r="CEV74" s="1"/>
      <c r="CEW74" s="1"/>
      <c r="CEX74" s="1"/>
      <c r="CEY74" s="1"/>
      <c r="CEZ74" s="1"/>
      <c r="CFA74" s="1"/>
      <c r="CFB74" s="1"/>
      <c r="CFC74" s="1"/>
      <c r="CFD74" s="1"/>
      <c r="CFE74" s="1"/>
      <c r="CFF74" s="1"/>
      <c r="CFG74" s="1"/>
      <c r="CFH74" s="1"/>
      <c r="CFI74" s="1"/>
      <c r="CFJ74" s="1"/>
      <c r="CFK74" s="1"/>
      <c r="CFL74" s="1"/>
      <c r="CFM74" s="1"/>
      <c r="CFN74" s="1"/>
      <c r="CFO74" s="1"/>
      <c r="CFP74" s="1"/>
      <c r="CFQ74" s="1"/>
      <c r="CFR74" s="1"/>
      <c r="CFS74" s="1"/>
      <c r="CFT74" s="1"/>
      <c r="CFU74" s="1"/>
      <c r="CFV74" s="1"/>
      <c r="CFW74" s="1"/>
      <c r="CFX74" s="1"/>
      <c r="CFY74" s="1"/>
      <c r="CFZ74" s="1"/>
      <c r="CGA74" s="1"/>
      <c r="CGB74" s="1"/>
      <c r="CGC74" s="1"/>
      <c r="CGD74" s="1"/>
      <c r="CGE74" s="1"/>
      <c r="CGF74" s="1"/>
      <c r="CGG74" s="1"/>
      <c r="CGH74" s="1"/>
      <c r="CGI74" s="1"/>
      <c r="CGJ74" s="1"/>
      <c r="CGK74" s="1"/>
      <c r="CGL74" s="1"/>
      <c r="CGM74" s="1"/>
      <c r="CGN74" s="1"/>
      <c r="CGO74" s="1"/>
      <c r="CGP74" s="1"/>
      <c r="CGQ74" s="1"/>
      <c r="CGR74" s="1"/>
      <c r="CGS74" s="1"/>
      <c r="CGT74" s="1"/>
      <c r="CGU74" s="1"/>
      <c r="CGV74" s="1"/>
      <c r="CGW74" s="1"/>
      <c r="CGX74" s="1"/>
      <c r="CGY74" s="1"/>
      <c r="CGZ74" s="1"/>
      <c r="CHA74" s="1"/>
      <c r="CHB74" s="1"/>
      <c r="CHC74" s="1"/>
      <c r="CHD74" s="1"/>
      <c r="CHE74" s="1"/>
      <c r="CHF74" s="1"/>
      <c r="CHG74" s="1"/>
      <c r="CHH74" s="1"/>
      <c r="CHI74" s="1"/>
      <c r="CHJ74" s="1"/>
      <c r="CHK74" s="1"/>
      <c r="CHL74" s="1"/>
      <c r="CHM74" s="1"/>
      <c r="CHN74" s="1"/>
      <c r="CHO74" s="1"/>
      <c r="CHP74" s="1"/>
      <c r="CHQ74" s="1"/>
      <c r="CHR74" s="1"/>
      <c r="CHS74" s="1"/>
      <c r="CHT74" s="1"/>
      <c r="CHU74" s="1"/>
      <c r="CHV74" s="1"/>
      <c r="CHW74" s="1"/>
      <c r="CHX74" s="1"/>
      <c r="CHY74" s="1"/>
      <c r="CHZ74" s="1"/>
      <c r="CIA74" s="1"/>
      <c r="CIB74" s="1"/>
      <c r="CIC74" s="1"/>
      <c r="CID74" s="1"/>
      <c r="CIE74" s="1"/>
      <c r="CIF74" s="1"/>
      <c r="CIG74" s="1"/>
      <c r="CIH74" s="1"/>
      <c r="CII74" s="1"/>
      <c r="CIJ74" s="1"/>
      <c r="CIK74" s="1"/>
      <c r="CIL74" s="1"/>
      <c r="CIM74" s="1"/>
      <c r="CIN74" s="1"/>
      <c r="CIO74" s="1"/>
      <c r="CIP74" s="1"/>
      <c r="CIQ74" s="1"/>
      <c r="CIR74" s="1"/>
      <c r="CIS74" s="1"/>
      <c r="CIT74" s="1"/>
      <c r="CIU74" s="1"/>
      <c r="CIV74" s="1"/>
      <c r="CIW74" s="1"/>
      <c r="CIX74" s="1"/>
      <c r="CIY74" s="1"/>
      <c r="CIZ74" s="1"/>
      <c r="CJA74" s="1"/>
      <c r="CJB74" s="1"/>
      <c r="CJC74" s="1"/>
      <c r="CJD74" s="1"/>
      <c r="CJE74" s="1"/>
      <c r="CJF74" s="1"/>
      <c r="CJG74" s="1"/>
      <c r="CJH74" s="1"/>
      <c r="CJI74" s="1"/>
      <c r="CJJ74" s="1"/>
      <c r="CJK74" s="1"/>
      <c r="CJL74" s="1"/>
      <c r="CJM74" s="1"/>
      <c r="CJN74" s="1"/>
      <c r="CJO74" s="1"/>
      <c r="CJP74" s="1"/>
      <c r="CJQ74" s="1"/>
      <c r="CJR74" s="1"/>
      <c r="CJS74" s="1"/>
      <c r="CJT74" s="1"/>
      <c r="CJU74" s="1"/>
      <c r="CJV74" s="1"/>
      <c r="CJW74" s="1"/>
      <c r="CJX74" s="1"/>
      <c r="CJY74" s="1"/>
      <c r="CJZ74" s="1"/>
      <c r="CKA74" s="1"/>
      <c r="CKB74" s="1"/>
      <c r="CKC74" s="1"/>
      <c r="CKD74" s="1"/>
      <c r="CKE74" s="1"/>
      <c r="CKF74" s="1"/>
      <c r="CKG74" s="1"/>
      <c r="CKH74" s="1"/>
      <c r="CKI74" s="1"/>
      <c r="CKJ74" s="1"/>
      <c r="CKK74" s="1"/>
      <c r="CKL74" s="1"/>
      <c r="CKM74" s="1"/>
      <c r="CKN74" s="1"/>
      <c r="CKO74" s="1"/>
      <c r="CKP74" s="1"/>
      <c r="CKQ74" s="1"/>
      <c r="CKR74" s="1"/>
      <c r="CKS74" s="1"/>
      <c r="CKT74" s="1"/>
      <c r="CKU74" s="1"/>
      <c r="CKV74" s="1"/>
      <c r="CKW74" s="1"/>
      <c r="CKX74" s="1"/>
      <c r="CKY74" s="1"/>
      <c r="CKZ74" s="1"/>
      <c r="CLA74" s="1"/>
      <c r="CLB74" s="1"/>
      <c r="CLC74" s="1"/>
      <c r="CLD74" s="1"/>
      <c r="CLE74" s="1"/>
      <c r="CLF74" s="1"/>
      <c r="CLG74" s="1"/>
      <c r="CLH74" s="1"/>
      <c r="CLI74" s="1"/>
      <c r="CLJ74" s="1"/>
      <c r="CLK74" s="1"/>
      <c r="CLL74" s="1"/>
      <c r="CLM74" s="1"/>
      <c r="CLN74" s="1"/>
      <c r="CLO74" s="1"/>
      <c r="CLP74" s="1"/>
      <c r="CLQ74" s="1"/>
      <c r="CLR74" s="1"/>
      <c r="CLS74" s="1"/>
      <c r="CLT74" s="1"/>
      <c r="CLU74" s="1"/>
      <c r="CLV74" s="1"/>
      <c r="CLW74" s="1"/>
      <c r="CLX74" s="1"/>
      <c r="CLY74" s="1"/>
      <c r="CLZ74" s="1"/>
      <c r="CMA74" s="1"/>
      <c r="CMB74" s="1"/>
      <c r="CMC74" s="1"/>
      <c r="CMD74" s="1"/>
      <c r="CME74" s="1"/>
      <c r="CMF74" s="1"/>
      <c r="CMG74" s="1"/>
      <c r="CMH74" s="1"/>
      <c r="CMI74" s="1"/>
      <c r="CMJ74" s="1"/>
      <c r="CMK74" s="1"/>
      <c r="CML74" s="1"/>
      <c r="CMM74" s="1"/>
      <c r="CMN74" s="1"/>
      <c r="CMO74" s="1"/>
      <c r="CMP74" s="1"/>
      <c r="CMQ74" s="1"/>
      <c r="CMR74" s="1"/>
      <c r="CMS74" s="1"/>
      <c r="CMT74" s="1"/>
      <c r="CMU74" s="1"/>
      <c r="CMV74" s="1"/>
      <c r="CMW74" s="1"/>
      <c r="CMX74" s="1"/>
      <c r="CMY74" s="1"/>
      <c r="CMZ74" s="1"/>
      <c r="CNA74" s="1"/>
      <c r="CNB74" s="1"/>
      <c r="CNC74" s="1"/>
      <c r="CND74" s="1"/>
      <c r="CNE74" s="1"/>
      <c r="CNF74" s="1"/>
      <c r="CNG74" s="1"/>
      <c r="CNH74" s="1"/>
      <c r="CNI74" s="1"/>
      <c r="CNJ74" s="1"/>
      <c r="CNK74" s="1"/>
      <c r="CNL74" s="1"/>
      <c r="CNM74" s="1"/>
      <c r="CNN74" s="1"/>
      <c r="CNO74" s="1"/>
      <c r="CNP74" s="1"/>
      <c r="CNQ74" s="1"/>
      <c r="CNR74" s="1"/>
      <c r="CNS74" s="1"/>
      <c r="CNT74" s="1"/>
      <c r="CNU74" s="1"/>
      <c r="CNV74" s="1"/>
      <c r="CNW74" s="1"/>
      <c r="CNX74" s="1"/>
      <c r="CNY74" s="1"/>
      <c r="CNZ74" s="1"/>
      <c r="COA74" s="1"/>
      <c r="COB74" s="1"/>
      <c r="COC74" s="1"/>
      <c r="COD74" s="1"/>
      <c r="COE74" s="1"/>
      <c r="COF74" s="1"/>
      <c r="COG74" s="1"/>
      <c r="COH74" s="1"/>
      <c r="COI74" s="1"/>
      <c r="COJ74" s="1"/>
      <c r="COK74" s="1"/>
      <c r="COL74" s="1"/>
      <c r="COM74" s="1"/>
      <c r="CON74" s="1"/>
      <c r="COO74" s="1"/>
      <c r="COP74" s="1"/>
      <c r="COQ74" s="1"/>
      <c r="COR74" s="1"/>
      <c r="COS74" s="1"/>
      <c r="COT74" s="1"/>
      <c r="COU74" s="1"/>
      <c r="COV74" s="1"/>
      <c r="COW74" s="1"/>
      <c r="COX74" s="1"/>
      <c r="COY74" s="1"/>
      <c r="COZ74" s="1"/>
      <c r="CPA74" s="1"/>
      <c r="CPB74" s="1"/>
      <c r="CPC74" s="1"/>
      <c r="CPD74" s="1"/>
      <c r="CPE74" s="1"/>
      <c r="CPF74" s="1"/>
      <c r="CPG74" s="1"/>
      <c r="CPH74" s="1"/>
      <c r="CPI74" s="1"/>
      <c r="CPJ74" s="1"/>
      <c r="CPK74" s="1"/>
      <c r="CPL74" s="1"/>
      <c r="CPM74" s="1"/>
      <c r="CPN74" s="1"/>
      <c r="CPO74" s="1"/>
      <c r="CPP74" s="1"/>
      <c r="CPQ74" s="1"/>
      <c r="CPR74" s="1"/>
      <c r="CPS74" s="1"/>
      <c r="CPT74" s="1"/>
      <c r="CPU74" s="1"/>
      <c r="CPV74" s="1"/>
      <c r="CPW74" s="1"/>
      <c r="CPX74" s="1"/>
      <c r="CPY74" s="1"/>
      <c r="CPZ74" s="1"/>
      <c r="CQA74" s="1"/>
      <c r="CQB74" s="1"/>
      <c r="CQC74" s="1"/>
      <c r="CQD74" s="1"/>
      <c r="CQE74" s="1"/>
      <c r="CQF74" s="1"/>
      <c r="CQG74" s="1"/>
      <c r="CQH74" s="1"/>
      <c r="CQI74" s="1"/>
      <c r="CQJ74" s="1"/>
      <c r="CQK74" s="1"/>
      <c r="CQL74" s="1"/>
      <c r="CQM74" s="1"/>
      <c r="CQN74" s="1"/>
      <c r="CQO74" s="1"/>
      <c r="CQP74" s="1"/>
      <c r="CQQ74" s="1"/>
      <c r="CQR74" s="1"/>
      <c r="CQS74" s="1"/>
      <c r="CQT74" s="1"/>
      <c r="CQU74" s="1"/>
      <c r="CQV74" s="1"/>
      <c r="CQW74" s="1"/>
      <c r="CQX74" s="1"/>
      <c r="CQY74" s="1"/>
      <c r="CQZ74" s="1"/>
      <c r="CRA74" s="1"/>
      <c r="CRB74" s="1"/>
      <c r="CRC74" s="1"/>
      <c r="CRD74" s="1"/>
      <c r="CRE74" s="1"/>
      <c r="CRF74" s="1"/>
      <c r="CRG74" s="1"/>
      <c r="CRH74" s="1"/>
      <c r="CRI74" s="1"/>
      <c r="CRJ74" s="1"/>
      <c r="CRK74" s="1"/>
      <c r="CRL74" s="1"/>
      <c r="CRM74" s="1"/>
      <c r="CRN74" s="1"/>
      <c r="CRO74" s="1"/>
      <c r="CRP74" s="1"/>
      <c r="CRQ74" s="1"/>
      <c r="CRR74" s="1"/>
      <c r="CRS74" s="1"/>
      <c r="CRT74" s="1"/>
      <c r="CRU74" s="1"/>
      <c r="CRV74" s="1"/>
      <c r="CRW74" s="1"/>
      <c r="CRX74" s="1"/>
      <c r="CRY74" s="1"/>
      <c r="CRZ74" s="1"/>
      <c r="CSA74" s="1"/>
      <c r="CSB74" s="1"/>
      <c r="CSC74" s="1"/>
      <c r="CSD74" s="1"/>
      <c r="CSE74" s="1"/>
      <c r="CSF74" s="1"/>
      <c r="CSG74" s="1"/>
      <c r="CSH74" s="1"/>
      <c r="CSI74" s="1"/>
      <c r="CSJ74" s="1"/>
      <c r="CSK74" s="1"/>
      <c r="CSL74" s="1"/>
      <c r="CSM74" s="1"/>
      <c r="CSN74" s="1"/>
      <c r="CSO74" s="1"/>
      <c r="CSP74" s="1"/>
      <c r="CSQ74" s="1"/>
      <c r="CSR74" s="1"/>
      <c r="CSS74" s="1"/>
      <c r="CST74" s="1"/>
      <c r="CSU74" s="1"/>
      <c r="CSV74" s="1"/>
      <c r="CSW74" s="1"/>
      <c r="CSX74" s="1"/>
      <c r="CSY74" s="1"/>
      <c r="CSZ74" s="1"/>
      <c r="CTA74" s="1"/>
      <c r="CTB74" s="1"/>
      <c r="CTC74" s="1"/>
      <c r="CTD74" s="1"/>
      <c r="CTE74" s="1"/>
      <c r="CTF74" s="1"/>
      <c r="CTG74" s="1"/>
      <c r="CTH74" s="1"/>
      <c r="CTI74" s="1"/>
      <c r="CTJ74" s="1"/>
      <c r="CTK74" s="1"/>
      <c r="CTL74" s="1"/>
      <c r="CTM74" s="1"/>
      <c r="CTN74" s="1"/>
      <c r="CTO74" s="1"/>
      <c r="CTP74" s="1"/>
      <c r="CTQ74" s="1"/>
      <c r="CTR74" s="1"/>
      <c r="CTS74" s="1"/>
      <c r="CTT74" s="1"/>
      <c r="CTU74" s="1"/>
      <c r="CTV74" s="1"/>
      <c r="CTW74" s="1"/>
      <c r="CTX74" s="1"/>
      <c r="CTY74" s="1"/>
      <c r="CTZ74" s="1"/>
      <c r="CUA74" s="1"/>
      <c r="CUB74" s="1"/>
      <c r="CUC74" s="1"/>
      <c r="CUD74" s="1"/>
      <c r="CUE74" s="1"/>
      <c r="CUF74" s="1"/>
      <c r="CUG74" s="1"/>
      <c r="CUH74" s="1"/>
      <c r="CUI74" s="1"/>
      <c r="CUJ74" s="1"/>
      <c r="CUK74" s="1"/>
      <c r="CUL74" s="1"/>
      <c r="CUM74" s="1"/>
      <c r="CUN74" s="1"/>
      <c r="CUO74" s="1"/>
      <c r="CUP74" s="1"/>
      <c r="CUQ74" s="1"/>
      <c r="CUR74" s="1"/>
      <c r="CUS74" s="1"/>
      <c r="CUT74" s="1"/>
      <c r="CUU74" s="1"/>
      <c r="CUV74" s="1"/>
      <c r="CUW74" s="1"/>
      <c r="CUX74" s="1"/>
      <c r="CUY74" s="1"/>
      <c r="CUZ74" s="1"/>
      <c r="CVA74" s="1"/>
      <c r="CVB74" s="1"/>
      <c r="CVC74" s="1"/>
      <c r="CVD74" s="1"/>
      <c r="CVE74" s="1"/>
      <c r="CVF74" s="1"/>
      <c r="CVG74" s="1"/>
      <c r="CVH74" s="1"/>
      <c r="CVI74" s="1"/>
      <c r="CVJ74" s="1"/>
      <c r="CVK74" s="1"/>
      <c r="CVL74" s="1"/>
      <c r="CVM74" s="1"/>
      <c r="CVN74" s="1"/>
      <c r="CVO74" s="1"/>
      <c r="CVP74" s="1"/>
      <c r="CVQ74" s="1"/>
      <c r="CVR74" s="1"/>
      <c r="CVS74" s="1"/>
      <c r="CVT74" s="1"/>
      <c r="CVU74" s="1"/>
      <c r="CVV74" s="1"/>
      <c r="CVW74" s="1"/>
      <c r="CVX74" s="1"/>
      <c r="CVY74" s="1"/>
      <c r="CVZ74" s="1"/>
      <c r="CWA74" s="1"/>
      <c r="CWB74" s="1"/>
      <c r="CWC74" s="1"/>
      <c r="CWD74" s="1"/>
      <c r="CWE74" s="1"/>
      <c r="CWF74" s="1"/>
      <c r="CWG74" s="1"/>
      <c r="CWH74" s="1"/>
      <c r="CWI74" s="1"/>
      <c r="CWJ74" s="1"/>
      <c r="CWK74" s="1"/>
      <c r="CWL74" s="1"/>
      <c r="CWM74" s="1"/>
      <c r="CWN74" s="1"/>
      <c r="CWO74" s="1"/>
      <c r="CWP74" s="1"/>
      <c r="CWQ74" s="1"/>
      <c r="CWR74" s="1"/>
      <c r="CWS74" s="1"/>
      <c r="CWT74" s="1"/>
      <c r="CWU74" s="1"/>
      <c r="CWV74" s="1"/>
      <c r="CWW74" s="1"/>
      <c r="CWX74" s="1"/>
      <c r="CWY74" s="1"/>
      <c r="CWZ74" s="1"/>
      <c r="CXA74" s="1"/>
      <c r="CXB74" s="1"/>
      <c r="CXC74" s="1"/>
      <c r="CXD74" s="1"/>
      <c r="CXE74" s="1"/>
      <c r="CXF74" s="1"/>
      <c r="CXG74" s="1"/>
      <c r="CXH74" s="1"/>
      <c r="CXI74" s="1"/>
      <c r="CXJ74" s="1"/>
      <c r="CXK74" s="1"/>
      <c r="CXL74" s="1"/>
      <c r="CXM74" s="1"/>
      <c r="CXN74" s="1"/>
      <c r="CXO74" s="1"/>
      <c r="CXP74" s="1"/>
      <c r="CXQ74" s="1"/>
      <c r="CXR74" s="1"/>
      <c r="CXS74" s="1"/>
      <c r="CXT74" s="1"/>
      <c r="CXU74" s="1"/>
      <c r="CXV74" s="1"/>
      <c r="CXW74" s="1"/>
      <c r="CXX74" s="1"/>
      <c r="CXY74" s="1"/>
      <c r="CXZ74" s="1"/>
      <c r="CYA74" s="1"/>
      <c r="CYB74" s="1"/>
      <c r="CYC74" s="1"/>
      <c r="CYD74" s="1"/>
      <c r="CYE74" s="1"/>
      <c r="CYF74" s="1"/>
      <c r="CYG74" s="1"/>
      <c r="CYH74" s="1"/>
      <c r="CYI74" s="1"/>
      <c r="CYJ74" s="1"/>
      <c r="CYK74" s="1"/>
      <c r="CYL74" s="1"/>
      <c r="CYM74" s="1"/>
      <c r="CYN74" s="1"/>
      <c r="CYO74" s="1"/>
      <c r="CYP74" s="1"/>
      <c r="CYQ74" s="1"/>
      <c r="CYR74" s="1"/>
      <c r="CYS74" s="1"/>
      <c r="CYT74" s="1"/>
      <c r="CYU74" s="1"/>
      <c r="CYV74" s="1"/>
      <c r="CYW74" s="1"/>
      <c r="CYX74" s="1"/>
      <c r="CYY74" s="1"/>
      <c r="CYZ74" s="1"/>
      <c r="CZA74" s="1"/>
      <c r="CZB74" s="1"/>
      <c r="CZC74" s="1"/>
      <c r="CZD74" s="1"/>
      <c r="CZE74" s="1"/>
      <c r="CZF74" s="1"/>
      <c r="CZG74" s="1"/>
      <c r="CZH74" s="1"/>
      <c r="CZI74" s="1"/>
      <c r="CZJ74" s="1"/>
      <c r="CZK74" s="1"/>
      <c r="CZL74" s="1"/>
      <c r="CZM74" s="1"/>
      <c r="CZN74" s="1"/>
      <c r="CZO74" s="1"/>
      <c r="CZP74" s="1"/>
      <c r="CZQ74" s="1"/>
      <c r="CZR74" s="1"/>
      <c r="CZS74" s="1"/>
      <c r="CZT74" s="1"/>
      <c r="CZU74" s="1"/>
      <c r="CZV74" s="1"/>
      <c r="CZW74" s="1"/>
      <c r="CZX74" s="1"/>
      <c r="CZY74" s="1"/>
      <c r="CZZ74" s="1"/>
      <c r="DAA74" s="1"/>
      <c r="DAB74" s="1"/>
      <c r="DAC74" s="1"/>
      <c r="DAD74" s="1"/>
      <c r="DAE74" s="1"/>
      <c r="DAF74" s="1"/>
      <c r="DAG74" s="1"/>
      <c r="DAH74" s="1"/>
      <c r="DAI74" s="1"/>
      <c r="DAJ74" s="1"/>
      <c r="DAK74" s="1"/>
      <c r="DAL74" s="1"/>
      <c r="DAM74" s="1"/>
      <c r="DAN74" s="1"/>
      <c r="DAO74" s="1"/>
      <c r="DAP74" s="1"/>
      <c r="DAQ74" s="1"/>
      <c r="DAR74" s="1"/>
      <c r="DAS74" s="1"/>
      <c r="DAT74" s="1"/>
      <c r="DAU74" s="1"/>
      <c r="DAV74" s="1"/>
      <c r="DAW74" s="1"/>
      <c r="DAX74" s="1"/>
      <c r="DAY74" s="1"/>
      <c r="DAZ74" s="1"/>
      <c r="DBA74" s="1"/>
      <c r="DBB74" s="1"/>
      <c r="DBC74" s="1"/>
      <c r="DBD74" s="1"/>
      <c r="DBE74" s="1"/>
      <c r="DBF74" s="1"/>
      <c r="DBG74" s="1"/>
      <c r="DBH74" s="1"/>
      <c r="DBI74" s="1"/>
      <c r="DBJ74" s="1"/>
      <c r="DBK74" s="1"/>
      <c r="DBL74" s="1"/>
      <c r="DBM74" s="1"/>
      <c r="DBN74" s="1"/>
      <c r="DBO74" s="1"/>
      <c r="DBP74" s="1"/>
      <c r="DBQ74" s="1"/>
      <c r="DBR74" s="1"/>
      <c r="DBS74" s="1"/>
      <c r="DBT74" s="1"/>
      <c r="DBU74" s="1"/>
      <c r="DBV74" s="1"/>
      <c r="DBW74" s="1"/>
      <c r="DBX74" s="1"/>
      <c r="DBY74" s="1"/>
      <c r="DBZ74" s="1"/>
      <c r="DCA74" s="1"/>
      <c r="DCB74" s="1"/>
      <c r="DCC74" s="1"/>
      <c r="DCD74" s="1"/>
      <c r="DCE74" s="1"/>
      <c r="DCF74" s="1"/>
      <c r="DCG74" s="1"/>
      <c r="DCH74" s="1"/>
      <c r="DCI74" s="1"/>
      <c r="DCJ74" s="1"/>
      <c r="DCK74" s="1"/>
      <c r="DCL74" s="1"/>
      <c r="DCM74" s="1"/>
      <c r="DCN74" s="1"/>
      <c r="DCO74" s="1"/>
      <c r="DCP74" s="1"/>
      <c r="DCQ74" s="1"/>
      <c r="DCR74" s="1"/>
      <c r="DCS74" s="1"/>
      <c r="DCT74" s="1"/>
      <c r="DCU74" s="1"/>
      <c r="DCV74" s="1"/>
      <c r="DCW74" s="1"/>
      <c r="DCX74" s="1"/>
      <c r="DCY74" s="1"/>
      <c r="DCZ74" s="1"/>
      <c r="DDA74" s="1"/>
      <c r="DDB74" s="1"/>
      <c r="DDC74" s="1"/>
      <c r="DDD74" s="1"/>
      <c r="DDE74" s="1"/>
      <c r="DDF74" s="1"/>
      <c r="DDG74" s="1"/>
      <c r="DDH74" s="1"/>
      <c r="DDI74" s="1"/>
      <c r="DDJ74" s="1"/>
      <c r="DDK74" s="1"/>
      <c r="DDL74" s="1"/>
      <c r="DDM74" s="1"/>
      <c r="DDN74" s="1"/>
      <c r="DDO74" s="1"/>
      <c r="DDP74" s="1"/>
      <c r="DDQ74" s="1"/>
      <c r="DDR74" s="1"/>
      <c r="DDS74" s="1"/>
      <c r="DDT74" s="1"/>
      <c r="DDU74" s="1"/>
      <c r="DDV74" s="1"/>
      <c r="DDW74" s="1"/>
      <c r="DDX74" s="1"/>
      <c r="DDY74" s="1"/>
      <c r="DDZ74" s="1"/>
      <c r="DEA74" s="1"/>
      <c r="DEB74" s="1"/>
      <c r="DEC74" s="1"/>
      <c r="DED74" s="1"/>
      <c r="DEE74" s="1"/>
      <c r="DEF74" s="1"/>
      <c r="DEG74" s="1"/>
      <c r="DEH74" s="1"/>
      <c r="DEI74" s="1"/>
      <c r="DEJ74" s="1"/>
      <c r="DEK74" s="1"/>
      <c r="DEL74" s="1"/>
      <c r="DEM74" s="1"/>
      <c r="DEN74" s="1"/>
      <c r="DEO74" s="1"/>
      <c r="DEP74" s="1"/>
      <c r="DEQ74" s="1"/>
      <c r="DER74" s="1"/>
      <c r="DES74" s="1"/>
      <c r="DET74" s="1"/>
      <c r="DEU74" s="1"/>
      <c r="DEV74" s="1"/>
      <c r="DEW74" s="1"/>
      <c r="DEX74" s="1"/>
      <c r="DEY74" s="1"/>
      <c r="DEZ74" s="1"/>
      <c r="DFA74" s="1"/>
      <c r="DFB74" s="1"/>
      <c r="DFC74" s="1"/>
      <c r="DFD74" s="1"/>
      <c r="DFE74" s="1"/>
      <c r="DFF74" s="1"/>
      <c r="DFG74" s="1"/>
      <c r="DFH74" s="1"/>
      <c r="DFI74" s="1"/>
      <c r="DFJ74" s="1"/>
      <c r="DFK74" s="1"/>
      <c r="DFL74" s="1"/>
      <c r="DFM74" s="1"/>
      <c r="DFN74" s="1"/>
      <c r="DFO74" s="1"/>
      <c r="DFP74" s="1"/>
      <c r="DFQ74" s="1"/>
      <c r="DFR74" s="1"/>
      <c r="DFS74" s="1"/>
      <c r="DFT74" s="1"/>
      <c r="DFU74" s="1"/>
      <c r="DFV74" s="1"/>
      <c r="DFW74" s="1"/>
      <c r="DFX74" s="1"/>
      <c r="DFY74" s="1"/>
      <c r="DFZ74" s="1"/>
      <c r="DGA74" s="1"/>
      <c r="DGB74" s="1"/>
      <c r="DGC74" s="1"/>
      <c r="DGD74" s="1"/>
      <c r="DGE74" s="1"/>
      <c r="DGF74" s="1"/>
      <c r="DGG74" s="1"/>
      <c r="DGH74" s="1"/>
      <c r="DGI74" s="1"/>
      <c r="DGJ74" s="1"/>
      <c r="DGK74" s="1"/>
      <c r="DGL74" s="1"/>
      <c r="DGM74" s="1"/>
      <c r="DGN74" s="1"/>
      <c r="DGO74" s="1"/>
      <c r="DGP74" s="1"/>
      <c r="DGQ74" s="1"/>
      <c r="DGR74" s="1"/>
      <c r="DGS74" s="1"/>
      <c r="DGT74" s="1"/>
      <c r="DGU74" s="1"/>
      <c r="DGV74" s="1"/>
      <c r="DGW74" s="1"/>
      <c r="DGX74" s="1"/>
      <c r="DGY74" s="1"/>
      <c r="DGZ74" s="1"/>
      <c r="DHA74" s="1"/>
      <c r="DHB74" s="1"/>
      <c r="DHC74" s="1"/>
      <c r="DHD74" s="1"/>
      <c r="DHE74" s="1"/>
      <c r="DHF74" s="1"/>
      <c r="DHG74" s="1"/>
      <c r="DHH74" s="1"/>
      <c r="DHI74" s="1"/>
      <c r="DHJ74" s="1"/>
      <c r="DHK74" s="1"/>
      <c r="DHL74" s="1"/>
      <c r="DHM74" s="1"/>
      <c r="DHN74" s="1"/>
      <c r="DHO74" s="1"/>
      <c r="DHP74" s="1"/>
      <c r="DHQ74" s="1"/>
      <c r="DHR74" s="1"/>
      <c r="DHS74" s="1"/>
      <c r="DHT74" s="1"/>
      <c r="DHU74" s="1"/>
      <c r="DHV74" s="1"/>
      <c r="DHW74" s="1"/>
      <c r="DHX74" s="1"/>
      <c r="DHY74" s="1"/>
      <c r="DHZ74" s="1"/>
      <c r="DIA74" s="1"/>
      <c r="DIB74" s="1"/>
      <c r="DIC74" s="1"/>
      <c r="DID74" s="1"/>
      <c r="DIE74" s="1"/>
      <c r="DIF74" s="1"/>
      <c r="DIG74" s="1"/>
      <c r="DIH74" s="1"/>
      <c r="DII74" s="1"/>
      <c r="DIJ74" s="1"/>
      <c r="DIK74" s="1"/>
      <c r="DIL74" s="1"/>
      <c r="DIM74" s="1"/>
      <c r="DIN74" s="1"/>
      <c r="DIO74" s="1"/>
      <c r="DIP74" s="1"/>
      <c r="DIQ74" s="1"/>
      <c r="DIR74" s="1"/>
      <c r="DIS74" s="1"/>
      <c r="DIT74" s="1"/>
      <c r="DIU74" s="1"/>
      <c r="DIV74" s="1"/>
      <c r="DIW74" s="1"/>
      <c r="DIX74" s="1"/>
      <c r="DIY74" s="1"/>
      <c r="DIZ74" s="1"/>
      <c r="DJA74" s="1"/>
      <c r="DJB74" s="1"/>
      <c r="DJC74" s="1"/>
      <c r="DJD74" s="1"/>
      <c r="DJE74" s="1"/>
      <c r="DJF74" s="1"/>
      <c r="DJG74" s="1"/>
      <c r="DJH74" s="1"/>
      <c r="DJI74" s="1"/>
      <c r="DJJ74" s="1"/>
      <c r="DJK74" s="1"/>
      <c r="DJL74" s="1"/>
      <c r="DJM74" s="1"/>
      <c r="DJN74" s="1"/>
      <c r="DJO74" s="1"/>
      <c r="DJP74" s="1"/>
      <c r="DJQ74" s="1"/>
      <c r="DJR74" s="1"/>
      <c r="DJS74" s="1"/>
      <c r="DJT74" s="1"/>
      <c r="DJU74" s="1"/>
      <c r="DJV74" s="1"/>
      <c r="DJW74" s="1"/>
      <c r="DJX74" s="1"/>
      <c r="DJY74" s="1"/>
      <c r="DJZ74" s="1"/>
      <c r="DKA74" s="1"/>
      <c r="DKB74" s="1"/>
      <c r="DKC74" s="1"/>
      <c r="DKD74" s="1"/>
      <c r="DKE74" s="1"/>
      <c r="DKF74" s="1"/>
      <c r="DKG74" s="1"/>
      <c r="DKH74" s="1"/>
      <c r="DKI74" s="1"/>
      <c r="DKJ74" s="1"/>
      <c r="DKK74" s="1"/>
      <c r="DKL74" s="1"/>
      <c r="DKM74" s="1"/>
      <c r="DKN74" s="1"/>
      <c r="DKO74" s="1"/>
      <c r="DKP74" s="1"/>
      <c r="DKQ74" s="1"/>
      <c r="DKR74" s="1"/>
      <c r="DKS74" s="1"/>
      <c r="DKT74" s="1"/>
      <c r="DKU74" s="1"/>
      <c r="DKV74" s="1"/>
      <c r="DKW74" s="1"/>
      <c r="DKX74" s="1"/>
      <c r="DKY74" s="1"/>
      <c r="DKZ74" s="1"/>
      <c r="DLA74" s="1"/>
      <c r="DLB74" s="1"/>
      <c r="DLC74" s="1"/>
      <c r="DLD74" s="1"/>
      <c r="DLE74" s="1"/>
      <c r="DLF74" s="1"/>
      <c r="DLG74" s="1"/>
      <c r="DLH74" s="1"/>
      <c r="DLI74" s="1"/>
      <c r="DLJ74" s="1"/>
      <c r="DLK74" s="1"/>
      <c r="DLL74" s="1"/>
      <c r="DLM74" s="1"/>
      <c r="DLN74" s="1"/>
      <c r="DLO74" s="1"/>
      <c r="DLP74" s="1"/>
      <c r="DLQ74" s="1"/>
      <c r="DLR74" s="1"/>
      <c r="DLS74" s="1"/>
      <c r="DLT74" s="1"/>
      <c r="DLU74" s="1"/>
      <c r="DLV74" s="1"/>
      <c r="DLW74" s="1"/>
      <c r="DLX74" s="1"/>
      <c r="DLY74" s="1"/>
      <c r="DLZ74" s="1"/>
      <c r="DMA74" s="1"/>
      <c r="DMB74" s="1"/>
      <c r="DMC74" s="1"/>
      <c r="DMD74" s="1"/>
      <c r="DME74" s="1"/>
      <c r="DMF74" s="1"/>
      <c r="DMG74" s="1"/>
      <c r="DMH74" s="1"/>
      <c r="DMI74" s="1"/>
      <c r="DMJ74" s="1"/>
      <c r="DMK74" s="1"/>
      <c r="DML74" s="1"/>
      <c r="DMM74" s="1"/>
      <c r="DMN74" s="1"/>
      <c r="DMO74" s="1"/>
      <c r="DMP74" s="1"/>
      <c r="DMQ74" s="1"/>
      <c r="DMR74" s="1"/>
      <c r="DMS74" s="1"/>
      <c r="DMT74" s="1"/>
      <c r="DMU74" s="1"/>
      <c r="DMV74" s="1"/>
      <c r="DMW74" s="1"/>
      <c r="DMX74" s="1"/>
      <c r="DMY74" s="1"/>
      <c r="DMZ74" s="1"/>
      <c r="DNA74" s="1"/>
      <c r="DNB74" s="1"/>
      <c r="DNC74" s="1"/>
      <c r="DND74" s="1"/>
      <c r="DNE74" s="1"/>
      <c r="DNF74" s="1"/>
      <c r="DNG74" s="1"/>
      <c r="DNH74" s="1"/>
      <c r="DNI74" s="1"/>
      <c r="DNJ74" s="1"/>
      <c r="DNK74" s="1"/>
      <c r="DNL74" s="1"/>
      <c r="DNM74" s="1"/>
      <c r="DNN74" s="1"/>
      <c r="DNO74" s="1"/>
      <c r="DNP74" s="1"/>
      <c r="DNQ74" s="1"/>
      <c r="DNR74" s="1"/>
      <c r="DNS74" s="1"/>
      <c r="DNT74" s="1"/>
      <c r="DNU74" s="1"/>
      <c r="DNV74" s="1"/>
      <c r="DNW74" s="1"/>
      <c r="DNX74" s="1"/>
      <c r="DNY74" s="1"/>
      <c r="DNZ74" s="1"/>
      <c r="DOA74" s="1"/>
      <c r="DOB74" s="1"/>
      <c r="DOC74" s="1"/>
      <c r="DOD74" s="1"/>
      <c r="DOE74" s="1"/>
      <c r="DOF74" s="1"/>
      <c r="DOG74" s="1"/>
      <c r="DOH74" s="1"/>
      <c r="DOI74" s="1"/>
      <c r="DOJ74" s="1"/>
      <c r="DOK74" s="1"/>
      <c r="DOL74" s="1"/>
      <c r="DOM74" s="1"/>
      <c r="DON74" s="1"/>
      <c r="DOO74" s="1"/>
      <c r="DOP74" s="1"/>
      <c r="DOQ74" s="1"/>
      <c r="DOR74" s="1"/>
      <c r="DOS74" s="1"/>
      <c r="DOT74" s="1"/>
      <c r="DOU74" s="1"/>
      <c r="DOV74" s="1"/>
      <c r="DOW74" s="1"/>
      <c r="DOX74" s="1"/>
      <c r="DOY74" s="1"/>
      <c r="DOZ74" s="1"/>
      <c r="DPA74" s="1"/>
      <c r="DPB74" s="1"/>
      <c r="DPC74" s="1"/>
      <c r="DPD74" s="1"/>
      <c r="DPE74" s="1"/>
      <c r="DPF74" s="1"/>
      <c r="DPG74" s="1"/>
      <c r="DPH74" s="1"/>
      <c r="DPI74" s="1"/>
      <c r="DPJ74" s="1"/>
      <c r="DPK74" s="1"/>
      <c r="DPL74" s="1"/>
      <c r="DPM74" s="1"/>
      <c r="DPN74" s="1"/>
      <c r="DPO74" s="1"/>
      <c r="DPP74" s="1"/>
      <c r="DPQ74" s="1"/>
      <c r="DPR74" s="1"/>
      <c r="DPS74" s="1"/>
      <c r="DPT74" s="1"/>
      <c r="DPU74" s="1"/>
      <c r="DPV74" s="1"/>
      <c r="DPW74" s="1"/>
      <c r="DPX74" s="1"/>
      <c r="DPY74" s="1"/>
      <c r="DPZ74" s="1"/>
      <c r="DQA74" s="1"/>
      <c r="DQB74" s="1"/>
      <c r="DQC74" s="1"/>
      <c r="DQD74" s="1"/>
      <c r="DQE74" s="1"/>
      <c r="DQF74" s="1"/>
      <c r="DQG74" s="1"/>
      <c r="DQH74" s="1"/>
      <c r="DQI74" s="1"/>
      <c r="DQJ74" s="1"/>
      <c r="DQK74" s="1"/>
      <c r="DQL74" s="1"/>
      <c r="DQM74" s="1"/>
      <c r="DQN74" s="1"/>
      <c r="DQO74" s="1"/>
      <c r="DQP74" s="1"/>
      <c r="DQQ74" s="1"/>
      <c r="DQR74" s="1"/>
      <c r="DQS74" s="1"/>
      <c r="DQT74" s="1"/>
      <c r="DQU74" s="1"/>
      <c r="DQV74" s="1"/>
      <c r="DQW74" s="1"/>
      <c r="DQX74" s="1"/>
      <c r="DQY74" s="1"/>
      <c r="DQZ74" s="1"/>
      <c r="DRA74" s="1"/>
      <c r="DRB74" s="1"/>
      <c r="DRC74" s="1"/>
      <c r="DRD74" s="1"/>
      <c r="DRE74" s="1"/>
      <c r="DRF74" s="1"/>
      <c r="DRG74" s="1"/>
      <c r="DRH74" s="1"/>
      <c r="DRI74" s="1"/>
      <c r="DRJ74" s="1"/>
      <c r="DRK74" s="1"/>
      <c r="DRL74" s="1"/>
      <c r="DRM74" s="1"/>
      <c r="DRN74" s="1"/>
      <c r="DRO74" s="1"/>
      <c r="DRP74" s="1"/>
      <c r="DRQ74" s="1"/>
      <c r="DRR74" s="1"/>
      <c r="DRS74" s="1"/>
      <c r="DRT74" s="1"/>
      <c r="DRU74" s="1"/>
      <c r="DRV74" s="1"/>
      <c r="DRW74" s="1"/>
      <c r="DRX74" s="1"/>
      <c r="DRY74" s="1"/>
      <c r="DRZ74" s="1"/>
      <c r="DSA74" s="1"/>
      <c r="DSB74" s="1"/>
      <c r="DSC74" s="1"/>
      <c r="DSD74" s="1"/>
      <c r="DSE74" s="1"/>
      <c r="DSF74" s="1"/>
      <c r="DSG74" s="1"/>
      <c r="DSH74" s="1"/>
      <c r="DSI74" s="1"/>
      <c r="DSJ74" s="1"/>
      <c r="DSK74" s="1"/>
      <c r="DSL74" s="1"/>
      <c r="DSM74" s="1"/>
      <c r="DSN74" s="1"/>
      <c r="DSO74" s="1"/>
      <c r="DSP74" s="1"/>
      <c r="DSQ74" s="1"/>
      <c r="DSR74" s="1"/>
      <c r="DSS74" s="1"/>
      <c r="DST74" s="1"/>
      <c r="DSU74" s="1"/>
      <c r="DSV74" s="1"/>
      <c r="DSW74" s="1"/>
      <c r="DSX74" s="1"/>
      <c r="DSY74" s="1"/>
      <c r="DSZ74" s="1"/>
      <c r="DTA74" s="1"/>
      <c r="DTB74" s="1"/>
      <c r="DTC74" s="1"/>
      <c r="DTD74" s="1"/>
      <c r="DTE74" s="1"/>
      <c r="DTF74" s="1"/>
      <c r="DTG74" s="1"/>
      <c r="DTH74" s="1"/>
      <c r="DTI74" s="1"/>
      <c r="DTJ74" s="1"/>
      <c r="DTK74" s="1"/>
      <c r="DTL74" s="1"/>
      <c r="DTM74" s="1"/>
      <c r="DTN74" s="1"/>
      <c r="DTO74" s="1"/>
      <c r="DTP74" s="1"/>
      <c r="DTQ74" s="1"/>
      <c r="DTR74" s="1"/>
      <c r="DTS74" s="1"/>
      <c r="DTT74" s="1"/>
      <c r="DTU74" s="1"/>
      <c r="DTV74" s="1"/>
      <c r="DTW74" s="1"/>
      <c r="DTX74" s="1"/>
      <c r="DTY74" s="1"/>
      <c r="DTZ74" s="1"/>
      <c r="DUA74" s="1"/>
      <c r="DUB74" s="1"/>
      <c r="DUC74" s="1"/>
      <c r="DUD74" s="1"/>
      <c r="DUE74" s="1"/>
      <c r="DUF74" s="1"/>
      <c r="DUG74" s="1"/>
      <c r="DUH74" s="1"/>
      <c r="DUI74" s="1"/>
      <c r="DUJ74" s="1"/>
      <c r="DUK74" s="1"/>
      <c r="DUL74" s="1"/>
      <c r="DUM74" s="1"/>
      <c r="DUN74" s="1"/>
      <c r="DUO74" s="1"/>
      <c r="DUP74" s="1"/>
      <c r="DUQ74" s="1"/>
      <c r="DUR74" s="1"/>
      <c r="DUS74" s="1"/>
      <c r="DUT74" s="1"/>
      <c r="DUU74" s="1"/>
      <c r="DUV74" s="1"/>
      <c r="DUW74" s="1"/>
      <c r="DUX74" s="1"/>
      <c r="DUY74" s="1"/>
      <c r="DUZ74" s="1"/>
      <c r="DVA74" s="1"/>
      <c r="DVB74" s="1"/>
      <c r="DVC74" s="1"/>
      <c r="DVD74" s="1"/>
      <c r="DVE74" s="1"/>
      <c r="DVF74" s="1"/>
      <c r="DVG74" s="1"/>
      <c r="DVH74" s="1"/>
      <c r="DVI74" s="1"/>
      <c r="DVJ74" s="1"/>
      <c r="DVK74" s="1"/>
      <c r="DVL74" s="1"/>
      <c r="DVM74" s="1"/>
      <c r="DVN74" s="1"/>
      <c r="DVO74" s="1"/>
      <c r="DVP74" s="1"/>
      <c r="DVQ74" s="1"/>
      <c r="DVR74" s="1"/>
      <c r="DVS74" s="1"/>
      <c r="DVT74" s="1"/>
      <c r="DVU74" s="1"/>
      <c r="DVV74" s="1"/>
      <c r="DVW74" s="1"/>
      <c r="DVX74" s="1"/>
      <c r="DVY74" s="1"/>
      <c r="DVZ74" s="1"/>
      <c r="DWA74" s="1"/>
      <c r="DWB74" s="1"/>
      <c r="DWC74" s="1"/>
      <c r="DWD74" s="1"/>
      <c r="DWE74" s="1"/>
      <c r="DWF74" s="1"/>
      <c r="DWG74" s="1"/>
      <c r="DWH74" s="1"/>
      <c r="DWI74" s="1"/>
      <c r="DWJ74" s="1"/>
      <c r="DWK74" s="1"/>
      <c r="DWL74" s="1"/>
      <c r="DWM74" s="1"/>
      <c r="DWN74" s="1"/>
      <c r="DWO74" s="1"/>
      <c r="DWP74" s="1"/>
      <c r="DWQ74" s="1"/>
      <c r="DWR74" s="1"/>
      <c r="DWS74" s="1"/>
      <c r="DWT74" s="1"/>
      <c r="DWU74" s="1"/>
      <c r="DWV74" s="1"/>
      <c r="DWW74" s="1"/>
      <c r="DWX74" s="1"/>
      <c r="DWY74" s="1"/>
      <c r="DWZ74" s="1"/>
      <c r="DXA74" s="1"/>
      <c r="DXB74" s="1"/>
      <c r="DXC74" s="1"/>
      <c r="DXD74" s="1"/>
      <c r="DXE74" s="1"/>
      <c r="DXF74" s="1"/>
      <c r="DXG74" s="1"/>
      <c r="DXH74" s="1"/>
      <c r="DXI74" s="1"/>
      <c r="DXJ74" s="1"/>
      <c r="DXK74" s="1"/>
      <c r="DXL74" s="1"/>
      <c r="DXM74" s="1"/>
      <c r="DXN74" s="1"/>
      <c r="DXO74" s="1"/>
      <c r="DXP74" s="1"/>
      <c r="DXQ74" s="1"/>
      <c r="DXR74" s="1"/>
      <c r="DXS74" s="1"/>
      <c r="DXT74" s="1"/>
      <c r="DXU74" s="1"/>
      <c r="DXV74" s="1"/>
      <c r="DXW74" s="1"/>
      <c r="DXX74" s="1"/>
      <c r="DXY74" s="1"/>
      <c r="DXZ74" s="1"/>
      <c r="DYA74" s="1"/>
      <c r="DYB74" s="1"/>
      <c r="DYC74" s="1"/>
      <c r="DYD74" s="1"/>
      <c r="DYE74" s="1"/>
      <c r="DYF74" s="1"/>
      <c r="DYG74" s="1"/>
      <c r="DYH74" s="1"/>
      <c r="DYI74" s="1"/>
      <c r="DYJ74" s="1"/>
      <c r="DYK74" s="1"/>
      <c r="DYL74" s="1"/>
      <c r="DYM74" s="1"/>
      <c r="DYN74" s="1"/>
      <c r="DYO74" s="1"/>
      <c r="DYP74" s="1"/>
      <c r="DYQ74" s="1"/>
      <c r="DYR74" s="1"/>
      <c r="DYS74" s="1"/>
      <c r="DYT74" s="1"/>
      <c r="DYU74" s="1"/>
      <c r="DYV74" s="1"/>
      <c r="DYW74" s="1"/>
      <c r="DYX74" s="1"/>
      <c r="DYY74" s="1"/>
      <c r="DYZ74" s="1"/>
      <c r="DZA74" s="1"/>
      <c r="DZB74" s="1"/>
      <c r="DZC74" s="1"/>
      <c r="DZD74" s="1"/>
      <c r="DZE74" s="1"/>
      <c r="DZF74" s="1"/>
      <c r="DZG74" s="1"/>
      <c r="DZH74" s="1"/>
      <c r="DZI74" s="1"/>
      <c r="DZJ74" s="1"/>
      <c r="DZK74" s="1"/>
      <c r="DZL74" s="1"/>
      <c r="DZM74" s="1"/>
      <c r="DZN74" s="1"/>
      <c r="DZO74" s="1"/>
      <c r="DZP74" s="1"/>
      <c r="DZQ74" s="1"/>
      <c r="DZR74" s="1"/>
      <c r="DZS74" s="1"/>
      <c r="DZT74" s="1"/>
      <c r="DZU74" s="1"/>
      <c r="DZV74" s="1"/>
      <c r="DZW74" s="1"/>
      <c r="DZY74" s="123">
        <f t="shared" si="256"/>
        <v>23</v>
      </c>
      <c r="DZZ74" s="32"/>
      <c r="EAA74" s="32"/>
      <c r="EAB74" s="32"/>
      <c r="EAC74" s="32">
        <v>11</v>
      </c>
      <c r="EAD74" s="62">
        <f t="shared" si="253"/>
        <v>0.47826086956521741</v>
      </c>
      <c r="EAE74" s="115">
        <v>6</v>
      </c>
      <c r="EAF74" s="32">
        <f t="shared" si="254"/>
        <v>29</v>
      </c>
      <c r="EAG74" s="32">
        <f t="shared" si="257"/>
        <v>17</v>
      </c>
      <c r="EAH74" s="138">
        <f t="shared" si="258"/>
        <v>0.35294117647058826</v>
      </c>
      <c r="EAI74" s="138">
        <f t="shared" si="259"/>
        <v>0.20689655172413793</v>
      </c>
      <c r="EAJ74" s="138">
        <f t="shared" si="260"/>
        <v>0.6470588235294118</v>
      </c>
      <c r="EAK74" s="139">
        <f t="shared" si="255"/>
        <v>0.7931034482758621</v>
      </c>
      <c r="EAL74" s="138">
        <f t="shared" si="261"/>
        <v>0.37931034482758619</v>
      </c>
      <c r="EAM74" s="138">
        <f t="shared" si="262"/>
        <v>0.20689655172413793</v>
      </c>
    </row>
    <row r="75" spans="1:3419" ht="14.65" thickBot="1" x14ac:dyDescent="0.5">
      <c r="A75" s="21">
        <v>1</v>
      </c>
      <c r="B75" s="151" t="s">
        <v>51</v>
      </c>
      <c r="C75" s="152"/>
      <c r="D75" s="152"/>
      <c r="E75" s="152"/>
      <c r="F75" s="153"/>
      <c r="G75" s="5"/>
      <c r="H75" s="5" t="s">
        <v>130</v>
      </c>
      <c r="I75" s="5"/>
      <c r="J75" s="8"/>
      <c r="K75" s="8"/>
      <c r="L75" s="8"/>
      <c r="M75" s="8"/>
      <c r="N75" s="8"/>
      <c r="O75" s="8"/>
      <c r="P75" s="8"/>
      <c r="Q75" s="8" t="s">
        <v>130</v>
      </c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  <c r="AY75" s="8"/>
      <c r="AZ75" s="8"/>
      <c r="BA75" s="8"/>
      <c r="BB75" s="8"/>
      <c r="BC75" s="8"/>
      <c r="BD75" s="8"/>
      <c r="BE75" s="8"/>
      <c r="BF75" s="8"/>
      <c r="BG75" s="8"/>
      <c r="BH75" s="8"/>
      <c r="BI75" s="8" t="s">
        <v>130</v>
      </c>
      <c r="BJ75" s="8"/>
      <c r="BK75" s="8" t="s">
        <v>130</v>
      </c>
      <c r="BL75" s="8"/>
      <c r="BM75" s="8"/>
      <c r="BN75" s="8"/>
      <c r="BO75" s="8"/>
      <c r="BP75" s="8"/>
      <c r="BQ75" s="8"/>
      <c r="BR75" s="8"/>
      <c r="BS75" s="8"/>
      <c r="BT75" s="8"/>
      <c r="BU75" s="8"/>
      <c r="BV75" s="8"/>
      <c r="BW75" s="8"/>
      <c r="BX75" s="8"/>
      <c r="BY75" s="8"/>
      <c r="BZ75" s="8"/>
      <c r="CA75" s="8"/>
      <c r="CB75" s="8"/>
      <c r="CC75" s="8"/>
      <c r="CD75" s="8"/>
      <c r="CE75" s="8"/>
      <c r="CF75" s="8"/>
      <c r="CG75" s="10"/>
      <c r="CH75" s="14"/>
      <c r="CI75" s="17"/>
      <c r="CJ75" s="17"/>
      <c r="CK75" s="17"/>
      <c r="CL75" s="17"/>
      <c r="CM75" s="25"/>
      <c r="CN75" s="25" t="s">
        <v>130</v>
      </c>
      <c r="CO75" s="25"/>
      <c r="CP75" s="25"/>
      <c r="CQ75" s="25"/>
      <c r="CR75" s="25"/>
      <c r="CS75" s="25"/>
      <c r="CT75" s="25"/>
      <c r="CU75" s="25"/>
      <c r="CV75" s="25"/>
      <c r="CW75" s="25"/>
      <c r="CX75" s="25"/>
      <c r="CY75" s="25"/>
      <c r="CZ75" s="25"/>
      <c r="DA75" s="25"/>
      <c r="DB75" s="25"/>
      <c r="DC75" s="25"/>
      <c r="DD75" s="25"/>
      <c r="DE75" s="25"/>
      <c r="DF75" s="25"/>
      <c r="DG75" s="25"/>
      <c r="DH75" s="25"/>
      <c r="DI75" s="25"/>
      <c r="DJ75" s="25"/>
      <c r="DK75" s="25"/>
      <c r="DL75" s="25"/>
      <c r="DM75" s="25"/>
      <c r="DN75" s="25"/>
      <c r="DO75" s="25"/>
      <c r="DP75" s="25"/>
      <c r="DQ75" s="25"/>
      <c r="DR75" s="25"/>
      <c r="DS75" s="25"/>
      <c r="DT75" s="25"/>
      <c r="DU75" s="25"/>
      <c r="DV75" s="25"/>
      <c r="DW75" s="25"/>
      <c r="DX75" s="25"/>
      <c r="DY75" s="25"/>
      <c r="DZ75" s="25"/>
      <c r="EA75" s="25"/>
      <c r="EB75" s="25"/>
      <c r="EC75" s="25"/>
      <c r="ED75" s="25"/>
      <c r="EE75" s="25"/>
      <c r="EF75" s="25"/>
      <c r="EG75" s="25"/>
      <c r="EH75" s="25"/>
      <c r="EI75" s="25"/>
      <c r="EJ75" s="25"/>
      <c r="EK75" s="25"/>
      <c r="EL75" s="25"/>
      <c r="EM75" s="25"/>
      <c r="EN75" s="25"/>
      <c r="EO75" s="25"/>
      <c r="EP75" s="25"/>
      <c r="EQ75" s="25"/>
      <c r="ER75" s="25"/>
      <c r="ES75" s="25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  <c r="GQ75" s="27"/>
      <c r="GR75" s="27"/>
      <c r="GS75" s="27"/>
      <c r="GT75" s="27"/>
      <c r="GU75" s="27"/>
      <c r="GV75" s="27"/>
      <c r="GW75" s="27"/>
      <c r="GX75" s="27"/>
      <c r="GY75" s="27"/>
      <c r="GZ75" s="27"/>
      <c r="HA75" s="27"/>
      <c r="HB75" s="27"/>
      <c r="HC75" s="27"/>
      <c r="HD75" s="27"/>
      <c r="HE75" s="27"/>
      <c r="HF75" s="27"/>
      <c r="HG75" s="27"/>
      <c r="HH75" s="27"/>
      <c r="HI75" s="27"/>
      <c r="HJ75" s="27"/>
      <c r="HK75" s="27"/>
      <c r="HL75" s="27"/>
      <c r="HM75" s="27"/>
      <c r="HN75" s="27"/>
      <c r="HO75" s="27"/>
      <c r="HP75" s="27"/>
      <c r="HQ75" s="27"/>
      <c r="HR75" s="27"/>
      <c r="HS75" s="27"/>
      <c r="HT75" s="27"/>
      <c r="HU75" s="27"/>
      <c r="HV75" s="27"/>
      <c r="HW75" s="27"/>
      <c r="HX75" s="27"/>
      <c r="HY75" s="27"/>
      <c r="HZ75" s="27"/>
      <c r="IA75" s="27"/>
      <c r="IB75" s="27"/>
      <c r="IC75" s="27"/>
      <c r="ID75" s="27"/>
      <c r="IE75" s="27"/>
      <c r="IF75" s="27"/>
      <c r="IG75" s="27"/>
      <c r="IH75" s="27"/>
      <c r="II75" s="27"/>
      <c r="IJ75" s="27"/>
      <c r="IK75" s="27"/>
      <c r="IL75" s="27"/>
      <c r="IM75" s="27"/>
      <c r="IN75" s="27"/>
      <c r="IO75" s="27"/>
      <c r="IP75" s="27"/>
      <c r="IQ75" s="27"/>
      <c r="IR75" s="27"/>
      <c r="IS75" s="27"/>
      <c r="IT75" s="27"/>
      <c r="IU75" s="27"/>
      <c r="IV75" s="27"/>
      <c r="IW75" s="27"/>
      <c r="IX75" s="27"/>
      <c r="IY75" s="27"/>
      <c r="IZ75" s="27"/>
      <c r="JA75" s="27"/>
      <c r="JB75" s="27"/>
      <c r="JC75" s="27"/>
      <c r="JD75" s="27"/>
      <c r="JE75" s="27"/>
      <c r="JF75" s="27"/>
      <c r="JG75" s="27"/>
      <c r="JH75" s="27"/>
      <c r="JI75" s="30"/>
      <c r="JJ75" s="30"/>
      <c r="JK75" s="30"/>
      <c r="JL75" s="30"/>
      <c r="JM75" s="30"/>
      <c r="JN75" s="30"/>
      <c r="JO75" s="30"/>
      <c r="JP75" s="30"/>
      <c r="JQ75" s="30"/>
      <c r="JR75" s="30"/>
      <c r="JS75" s="30"/>
      <c r="JT75" s="30"/>
      <c r="JU75" s="30"/>
      <c r="JV75" s="30"/>
      <c r="JW75" s="30"/>
      <c r="JX75" s="30"/>
      <c r="JY75" s="30" t="s">
        <v>130</v>
      </c>
      <c r="JZ75" s="30"/>
      <c r="KA75" s="30"/>
      <c r="KB75" s="30"/>
      <c r="KC75" s="30"/>
      <c r="KD75" s="30"/>
      <c r="KE75" s="30"/>
      <c r="KF75" s="30"/>
      <c r="KG75" s="30"/>
      <c r="KH75" s="30"/>
      <c r="KI75" s="30"/>
      <c r="KJ75" s="30"/>
      <c r="KK75" s="30"/>
      <c r="KL75" s="30"/>
      <c r="KM75" s="30"/>
      <c r="KN75" s="30"/>
      <c r="KO75" s="30"/>
      <c r="KP75" s="30"/>
      <c r="KQ75" s="30"/>
      <c r="KR75" s="30"/>
      <c r="KS75" s="30"/>
      <c r="KT75" s="30"/>
      <c r="KU75" s="30"/>
      <c r="KV75" s="30"/>
      <c r="KW75" s="30"/>
      <c r="KX75" s="30"/>
      <c r="KY75" s="30"/>
      <c r="KZ75" s="30"/>
      <c r="LA75" s="30"/>
      <c r="LB75" s="30"/>
      <c r="LC75" s="30"/>
      <c r="LD75" s="30"/>
      <c r="LE75" s="30"/>
      <c r="LF75" s="30"/>
      <c r="LG75" s="30"/>
      <c r="LH75" s="30"/>
      <c r="LI75" s="30"/>
      <c r="LJ75" s="30"/>
      <c r="LK75" s="30"/>
      <c r="LL75" s="30"/>
      <c r="LM75" s="30"/>
      <c r="LN75" s="30"/>
      <c r="LO75" s="30"/>
      <c r="LP75" s="30"/>
      <c r="LQ75" s="30"/>
      <c r="LR75" s="30"/>
      <c r="LS75" s="30"/>
      <c r="LT75" s="30"/>
      <c r="LU75" s="30"/>
      <c r="LV75" s="30"/>
      <c r="LW75" s="30"/>
      <c r="LX75" s="30"/>
      <c r="LY75" s="30"/>
      <c r="LZ75" s="30"/>
      <c r="MA75" s="33"/>
      <c r="MB75" s="33"/>
      <c r="MC75" s="33"/>
      <c r="MD75" s="33"/>
      <c r="ME75" s="33"/>
      <c r="MF75" s="33"/>
      <c r="MG75" s="33"/>
      <c r="MH75" s="33"/>
      <c r="MI75" s="33"/>
      <c r="MJ75" s="33"/>
      <c r="MK75" s="33"/>
      <c r="ML75" s="33"/>
      <c r="MM75" s="33"/>
      <c r="MN75" s="33"/>
      <c r="MO75" s="33"/>
      <c r="MP75" s="33"/>
      <c r="MQ75" s="33"/>
      <c r="MR75" s="33"/>
      <c r="MS75" s="33"/>
      <c r="MT75" s="33"/>
      <c r="MU75" s="33"/>
      <c r="MV75" s="33"/>
      <c r="MW75" s="33"/>
      <c r="MX75" s="33"/>
      <c r="MY75" s="36"/>
      <c r="MZ75" s="36"/>
      <c r="NA75" s="36"/>
      <c r="NB75" s="36"/>
      <c r="NC75" s="36"/>
      <c r="ND75" s="36"/>
      <c r="NE75" s="36"/>
      <c r="NF75" s="36"/>
      <c r="NG75" s="36"/>
      <c r="NH75" s="36"/>
      <c r="NI75" s="36"/>
      <c r="NJ75" s="36"/>
      <c r="NK75" s="36"/>
      <c r="NL75" s="36"/>
      <c r="NM75" s="36"/>
      <c r="NN75" s="36"/>
      <c r="NO75" s="36"/>
      <c r="NP75" s="36"/>
      <c r="NQ75" s="36"/>
      <c r="NR75" s="36"/>
      <c r="NS75" s="36"/>
      <c r="NT75" s="36"/>
      <c r="NU75" s="36"/>
      <c r="NV75" s="36"/>
      <c r="NW75" s="36"/>
      <c r="NX75" s="36"/>
      <c r="NY75" s="36"/>
      <c r="NZ75" s="36"/>
      <c r="OA75" s="36"/>
      <c r="OB75" s="36"/>
      <c r="OC75" s="36"/>
      <c r="OD75" s="36"/>
      <c r="OE75" s="36"/>
      <c r="OF75" s="36"/>
      <c r="OG75" s="36"/>
      <c r="OH75" s="36"/>
      <c r="OI75" s="36"/>
      <c r="OJ75" s="36"/>
      <c r="OK75" s="36"/>
      <c r="OL75" s="36"/>
      <c r="OM75" s="36"/>
      <c r="ON75" s="36"/>
      <c r="OO75" s="36"/>
      <c r="OP75" s="36"/>
      <c r="OQ75" s="36"/>
      <c r="OR75" s="36"/>
      <c r="OS75" s="36"/>
      <c r="OT75" s="36"/>
      <c r="OU75" s="36"/>
      <c r="OV75" s="36"/>
      <c r="OW75" s="36"/>
      <c r="OX75" s="36"/>
      <c r="OY75" s="36"/>
      <c r="OZ75" s="36"/>
      <c r="PA75" s="36"/>
      <c r="PB75" s="36"/>
      <c r="PC75" s="36"/>
      <c r="PD75" s="36"/>
      <c r="PE75" s="36"/>
      <c r="PF75" s="36"/>
      <c r="PG75" s="36"/>
      <c r="PH75" s="36"/>
      <c r="PI75" s="36"/>
      <c r="PJ75" s="36"/>
      <c r="PK75" s="36"/>
      <c r="PL75" s="36"/>
      <c r="PM75" s="36"/>
      <c r="PN75" s="36"/>
      <c r="PO75" s="36"/>
      <c r="PP75" s="36"/>
      <c r="PQ75" s="36"/>
      <c r="PR75" s="36"/>
      <c r="PS75" s="36"/>
      <c r="PT75" s="36"/>
      <c r="PU75" s="36"/>
      <c r="PV75" s="36"/>
      <c r="PW75" s="36"/>
      <c r="PX75" s="36"/>
      <c r="PY75" s="36"/>
      <c r="PZ75" s="36"/>
      <c r="QA75" s="36"/>
      <c r="QB75" s="36"/>
      <c r="QC75" s="36"/>
      <c r="QD75" s="36"/>
      <c r="QE75" s="36"/>
      <c r="QF75" s="36"/>
      <c r="QG75" s="36"/>
      <c r="QH75" s="36"/>
      <c r="QI75" s="36"/>
      <c r="QJ75" s="36"/>
      <c r="QK75" s="37"/>
      <c r="QL75" s="37"/>
      <c r="QM75" s="37"/>
      <c r="QN75" s="37"/>
      <c r="QO75" s="37"/>
      <c r="QP75" s="37"/>
      <c r="QQ75" s="37"/>
      <c r="QR75" s="37"/>
      <c r="QS75" s="37"/>
      <c r="QT75" s="37"/>
      <c r="QU75" s="37"/>
      <c r="QV75" s="37"/>
      <c r="QW75" s="37"/>
      <c r="QX75" s="37"/>
      <c r="QY75" s="37"/>
      <c r="QZ75" s="37"/>
      <c r="RA75" s="37"/>
      <c r="RB75" s="37"/>
      <c r="RC75" s="37"/>
      <c r="RD75" s="37"/>
      <c r="RE75" s="37"/>
      <c r="RF75" s="37"/>
      <c r="RG75" s="37"/>
      <c r="RH75" s="37"/>
      <c r="RI75" s="37"/>
      <c r="RJ75" s="37"/>
      <c r="RK75" s="37"/>
      <c r="RL75" s="37"/>
      <c r="RM75" s="37"/>
      <c r="RN75" s="37"/>
      <c r="RO75" s="37"/>
      <c r="RP75" s="37"/>
      <c r="RQ75" s="37"/>
      <c r="RR75" s="37"/>
      <c r="RS75" s="37"/>
      <c r="RT75" s="37"/>
      <c r="RU75" s="37"/>
      <c r="RV75" s="37"/>
      <c r="RW75" s="37"/>
      <c r="RX75" s="37"/>
      <c r="RY75" s="37"/>
      <c r="RZ75" s="37"/>
      <c r="SA75" s="37"/>
      <c r="SB75" s="37"/>
      <c r="SC75" s="37"/>
      <c r="SD75" s="37"/>
      <c r="SE75" s="37"/>
      <c r="SF75" s="37"/>
      <c r="SG75" s="37"/>
      <c r="SH75" s="37"/>
      <c r="SI75" s="37"/>
      <c r="SJ75" s="37"/>
      <c r="SK75" s="37"/>
      <c r="SL75" s="37"/>
      <c r="SM75" s="37"/>
      <c r="SN75" s="37"/>
      <c r="SO75" s="37"/>
      <c r="SP75" s="37"/>
      <c r="SQ75" s="37"/>
      <c r="SR75" s="37"/>
      <c r="SS75" s="37"/>
      <c r="ST75" s="37"/>
      <c r="SU75" s="37"/>
      <c r="SV75" s="37"/>
      <c r="SW75" s="37"/>
      <c r="SX75" s="37"/>
      <c r="SY75" s="37"/>
      <c r="SZ75" s="37"/>
      <c r="TA75" s="37"/>
      <c r="TB75" s="37"/>
      <c r="TC75" s="37"/>
      <c r="TD75" s="37"/>
      <c r="TE75" s="37"/>
      <c r="TF75" s="37"/>
      <c r="TG75" s="37"/>
      <c r="TH75" s="37"/>
      <c r="TI75" s="37"/>
      <c r="TJ75" s="37"/>
      <c r="TK75" s="37"/>
      <c r="TL75" s="37"/>
      <c r="TM75" s="37"/>
      <c r="TN75" s="37"/>
      <c r="TO75" s="37"/>
      <c r="TP75" s="37"/>
      <c r="TQ75" s="37"/>
      <c r="TR75" s="37"/>
      <c r="TS75" s="37"/>
      <c r="TT75" s="37"/>
      <c r="TU75" s="37"/>
      <c r="TV75" s="37"/>
      <c r="TW75" s="37"/>
      <c r="TX75" s="37"/>
      <c r="TY75" s="37"/>
      <c r="TZ75" s="37"/>
      <c r="UA75" s="37"/>
      <c r="UB75" s="37"/>
      <c r="UC75" s="37"/>
      <c r="UD75" s="37"/>
      <c r="UE75" s="37"/>
      <c r="UF75" s="37"/>
      <c r="UG75" s="37"/>
      <c r="UH75" s="37"/>
      <c r="UI75" s="37"/>
      <c r="UJ75" s="37"/>
      <c r="UK75" s="37"/>
      <c r="UL75" s="37"/>
      <c r="UM75" s="37"/>
      <c r="UN75" s="37"/>
      <c r="UO75" s="37"/>
      <c r="UP75" s="37"/>
      <c r="UQ75" s="37"/>
      <c r="UR75" s="37"/>
      <c r="US75" s="37"/>
      <c r="UT75" s="37"/>
      <c r="UU75" s="37"/>
      <c r="UV75" s="37"/>
      <c r="UW75" s="37"/>
      <c r="UX75" s="37"/>
      <c r="UY75" s="37"/>
      <c r="UZ75" s="37"/>
      <c r="VA75" s="37"/>
      <c r="VB75" s="37"/>
      <c r="VC75" s="37"/>
      <c r="VD75" s="37"/>
      <c r="VE75" s="37"/>
      <c r="VF75" s="37"/>
      <c r="VG75" s="37"/>
      <c r="VH75" s="37"/>
      <c r="VI75" s="37"/>
      <c r="VJ75" s="37"/>
      <c r="VK75" s="37"/>
      <c r="VL75" s="37"/>
      <c r="VM75" s="37"/>
      <c r="VN75" s="37"/>
      <c r="VO75" s="37"/>
      <c r="VP75" s="37"/>
      <c r="VQ75" s="37"/>
      <c r="VR75" s="37"/>
      <c r="VS75" s="37"/>
      <c r="VT75" s="37"/>
      <c r="VU75" s="37"/>
      <c r="VV75" s="37"/>
      <c r="VW75" s="37"/>
      <c r="VX75" s="37"/>
      <c r="VY75" s="37"/>
      <c r="VZ75" s="37"/>
      <c r="WA75" s="37"/>
      <c r="WB75" s="37"/>
      <c r="WC75" s="37"/>
      <c r="WD75" s="37"/>
      <c r="WE75" s="37"/>
      <c r="WF75" s="41"/>
      <c r="WG75" s="41"/>
      <c r="WH75" s="41"/>
      <c r="WI75" s="41"/>
      <c r="WJ75" s="41"/>
      <c r="WK75" s="41"/>
      <c r="WL75" s="41"/>
      <c r="WM75" s="41"/>
      <c r="WN75" s="41"/>
      <c r="WO75" s="41"/>
      <c r="WP75" s="41"/>
      <c r="WQ75" s="41"/>
      <c r="WR75" s="41"/>
      <c r="WS75" s="41"/>
      <c r="WT75" s="41"/>
      <c r="WU75" s="41"/>
      <c r="WV75" s="41"/>
      <c r="WW75" s="41"/>
      <c r="WX75" s="41"/>
      <c r="WY75" s="41"/>
      <c r="WZ75" s="41"/>
      <c r="XA75" s="41"/>
      <c r="XB75" s="41"/>
      <c r="XC75" s="41"/>
      <c r="XD75" s="41"/>
      <c r="XE75" s="41"/>
      <c r="XF75" s="41"/>
      <c r="XG75" s="41"/>
      <c r="XH75" s="41"/>
      <c r="XI75" s="41"/>
      <c r="XJ75" s="42"/>
      <c r="XK75" s="42"/>
      <c r="XL75" s="42"/>
      <c r="XM75" s="42"/>
      <c r="XN75" s="42"/>
      <c r="XO75" s="42"/>
      <c r="XP75" s="42"/>
      <c r="XQ75" s="42"/>
      <c r="XR75" s="42"/>
      <c r="XS75" s="42"/>
      <c r="XT75" s="42"/>
      <c r="XU75" s="42"/>
      <c r="XV75" s="42"/>
      <c r="XW75" s="42"/>
      <c r="XX75" s="42"/>
      <c r="XY75" s="42"/>
      <c r="XZ75" s="42"/>
      <c r="YA75" s="42"/>
      <c r="YB75" s="42"/>
      <c r="YC75" s="42"/>
      <c r="YD75" s="42"/>
      <c r="YE75" s="42"/>
      <c r="YF75" s="42"/>
      <c r="YG75" s="42"/>
      <c r="YH75" s="42"/>
      <c r="YI75" s="45"/>
      <c r="YJ75" s="45"/>
      <c r="YK75" s="45"/>
      <c r="YL75" s="45"/>
      <c r="YM75" s="45"/>
      <c r="YN75" s="45"/>
      <c r="YO75" s="45"/>
      <c r="YP75" s="45"/>
      <c r="YQ75" s="45"/>
      <c r="YR75" s="45"/>
      <c r="YS75" s="45"/>
      <c r="YT75" s="45"/>
      <c r="YU75" s="45"/>
      <c r="YV75" s="45"/>
      <c r="YW75" s="45"/>
      <c r="YX75" s="45"/>
      <c r="YY75" s="45"/>
      <c r="YZ75" s="45"/>
      <c r="ZA75" s="45"/>
      <c r="ZB75" s="45"/>
      <c r="ZC75" s="45"/>
      <c r="ZD75" s="45"/>
      <c r="ZE75" s="45"/>
      <c r="ZF75" s="45"/>
      <c r="ZG75" s="45"/>
      <c r="ZH75" s="45"/>
      <c r="ZI75" s="45"/>
      <c r="ZJ75" s="45"/>
      <c r="ZK75" s="45"/>
      <c r="ZL75" s="45"/>
      <c r="ZM75" s="45"/>
      <c r="ZN75" s="45"/>
      <c r="ZO75" s="45"/>
      <c r="ZP75" s="45"/>
      <c r="ZQ75" s="45"/>
      <c r="ZR75" s="45"/>
      <c r="ZS75" s="45"/>
      <c r="ZT75" s="45"/>
      <c r="ZU75" s="45"/>
      <c r="ZV75" s="45"/>
      <c r="ZW75" s="45"/>
      <c r="ZX75" s="45"/>
      <c r="ZY75" s="45"/>
      <c r="ZZ75" s="45"/>
      <c r="AAA75" s="45"/>
      <c r="AAB75" s="45"/>
      <c r="AAC75" s="45"/>
      <c r="AAD75" s="45"/>
      <c r="AAE75" s="45"/>
      <c r="AAF75" s="45"/>
      <c r="AAG75" s="45"/>
      <c r="AAH75" s="45"/>
      <c r="AAI75" s="45"/>
      <c r="AAJ75" s="45"/>
      <c r="AAK75" s="45"/>
      <c r="AAL75" s="45"/>
      <c r="AAM75" s="45"/>
      <c r="AAN75" s="45"/>
      <c r="AAO75" s="46"/>
      <c r="AAP75" s="46"/>
      <c r="AAQ75" s="46"/>
      <c r="AAR75" s="46"/>
      <c r="AAS75" s="46"/>
      <c r="AAT75" s="46"/>
      <c r="AAU75" s="46"/>
      <c r="AAV75" s="46"/>
      <c r="AAW75" s="46"/>
      <c r="AAX75" s="46"/>
      <c r="AAY75" s="46"/>
      <c r="AAZ75" s="46"/>
      <c r="ABA75" s="46"/>
      <c r="ABB75" s="46"/>
      <c r="ABC75" s="46"/>
      <c r="ABD75" s="46"/>
      <c r="ABE75" s="46"/>
      <c r="ABF75" s="46"/>
      <c r="ABG75" s="46"/>
      <c r="ABH75" s="46"/>
      <c r="ABI75" s="46"/>
      <c r="ABJ75" s="46"/>
      <c r="ABK75" s="46"/>
      <c r="ABL75" s="46"/>
      <c r="ABM75" s="46"/>
      <c r="ABN75" s="46"/>
      <c r="ABO75" s="46"/>
      <c r="ABP75" s="48"/>
      <c r="ABQ75" s="48"/>
      <c r="ABR75" s="48"/>
      <c r="ABS75" s="48"/>
      <c r="ABT75" s="48"/>
      <c r="ABU75" s="48"/>
      <c r="ABV75" s="48"/>
      <c r="ABW75" s="48"/>
      <c r="ABX75" s="48"/>
      <c r="ABY75" s="48"/>
      <c r="ABZ75" s="48"/>
      <c r="ACA75" s="48"/>
      <c r="ACB75" s="48"/>
      <c r="ACC75" s="48"/>
      <c r="ACD75" s="48"/>
      <c r="ACE75" s="48"/>
      <c r="ACF75" s="48"/>
      <c r="ACG75" s="48"/>
      <c r="ACH75" s="48"/>
      <c r="ACI75" s="48"/>
      <c r="ACJ75" s="48"/>
      <c r="ACK75" s="48"/>
      <c r="ACL75" s="48"/>
      <c r="ACM75" s="48"/>
      <c r="ACN75" s="48"/>
      <c r="ACO75" s="51"/>
      <c r="ACP75" s="51"/>
      <c r="ACQ75" s="51"/>
      <c r="ACR75" s="51"/>
      <c r="ACS75" s="51"/>
      <c r="ACT75" s="51"/>
      <c r="ACU75" s="51"/>
      <c r="ACV75" s="51"/>
      <c r="ACW75" s="51"/>
      <c r="ACX75" s="51"/>
      <c r="ACY75" s="51"/>
      <c r="ACZ75" s="51"/>
      <c r="ADA75" s="51"/>
      <c r="ADB75" s="51"/>
      <c r="ADC75" s="51"/>
      <c r="ADD75" s="51"/>
      <c r="ADE75" s="51"/>
      <c r="ADF75" s="51"/>
      <c r="ADG75" s="51"/>
      <c r="ADH75" s="51"/>
      <c r="ADI75" s="51"/>
      <c r="ADJ75" s="51"/>
      <c r="ADK75" s="51"/>
      <c r="ADL75" s="51"/>
      <c r="ADM75" s="51"/>
      <c r="ADN75" s="51"/>
      <c r="ADO75" s="51"/>
      <c r="ADP75" s="51"/>
      <c r="ADQ75" s="51"/>
      <c r="ADR75" s="51"/>
      <c r="ADS75" s="51"/>
      <c r="ADT75" s="51"/>
      <c r="ADU75" s="51"/>
      <c r="ADV75" s="51"/>
      <c r="ADW75" s="51"/>
      <c r="ADX75" s="51"/>
      <c r="ADY75" s="51"/>
      <c r="ADZ75" s="51"/>
      <c r="AEA75" s="51"/>
      <c r="AEB75" s="51"/>
      <c r="AEC75" s="51"/>
      <c r="AED75" s="51"/>
      <c r="AEE75" s="51"/>
      <c r="AEF75" s="51"/>
      <c r="AEG75" s="51"/>
      <c r="AEH75" s="51"/>
      <c r="AEI75" s="51"/>
      <c r="AEJ75" s="51"/>
      <c r="AEK75" s="51"/>
      <c r="AEL75" s="51"/>
      <c r="AEM75" s="51"/>
      <c r="AEN75" s="51"/>
      <c r="AEO75" s="51"/>
      <c r="AEP75" s="51"/>
      <c r="AEQ75" s="51"/>
      <c r="AER75" s="51"/>
      <c r="AES75" s="52"/>
      <c r="AET75" s="52"/>
      <c r="AEU75" s="52"/>
      <c r="AEV75" s="52"/>
      <c r="AEW75" s="52"/>
      <c r="AEX75" s="52"/>
      <c r="AEY75" s="52"/>
      <c r="AEZ75" s="52"/>
      <c r="AFA75" s="52"/>
      <c r="AFB75" s="52"/>
      <c r="AFC75" s="52"/>
      <c r="AFD75" s="52"/>
      <c r="AFE75" s="52"/>
      <c r="AFF75" s="52"/>
      <c r="AFG75" s="52"/>
      <c r="AFH75" s="52"/>
      <c r="AFI75" s="52"/>
      <c r="AFJ75" s="52"/>
      <c r="AFK75" s="52"/>
      <c r="AFL75" s="52"/>
      <c r="AFM75" s="52"/>
      <c r="AFN75" s="52"/>
      <c r="AFO75" s="52"/>
      <c r="AFP75" s="52"/>
      <c r="AFQ75" s="52"/>
      <c r="AFR75" s="52"/>
      <c r="AFS75" s="52"/>
      <c r="AFT75" s="52"/>
      <c r="AFU75" s="52"/>
      <c r="AFV75" s="55"/>
      <c r="AFW75" s="55"/>
      <c r="AFX75" s="55"/>
      <c r="AFY75" s="55"/>
      <c r="AFZ75" s="55"/>
      <c r="AGA75" s="55"/>
      <c r="AGB75" s="55"/>
      <c r="AGC75" s="55"/>
      <c r="AGD75" s="55"/>
      <c r="AGE75" s="55"/>
      <c r="AGF75" s="55"/>
      <c r="AGG75" s="55"/>
      <c r="AGH75" s="55"/>
      <c r="AGI75" s="55"/>
      <c r="AGJ75" s="55"/>
      <c r="AGK75" s="55"/>
      <c r="AGL75" s="55"/>
      <c r="AGM75" s="55"/>
      <c r="AGN75" s="55"/>
      <c r="AGO75" s="55"/>
      <c r="AGP75" s="55"/>
      <c r="AGQ75" s="55"/>
      <c r="AGR75" s="55"/>
      <c r="AGS75" s="55"/>
      <c r="AGT75" s="55"/>
      <c r="AGU75" s="58"/>
      <c r="AGV75" s="58"/>
      <c r="AGW75" s="58"/>
      <c r="AGX75" s="58"/>
      <c r="AGY75" s="58"/>
      <c r="AGZ75" s="58"/>
      <c r="AHA75" s="58"/>
      <c r="AHB75" s="58"/>
      <c r="AHC75" s="58"/>
      <c r="AHD75" s="58"/>
      <c r="AHE75" s="58"/>
      <c r="AHF75" s="58"/>
      <c r="AHG75" s="58"/>
      <c r="AHH75" s="58"/>
      <c r="AHI75" s="58"/>
      <c r="AHJ75" s="58"/>
      <c r="AHK75" s="58"/>
      <c r="AHL75" s="58"/>
      <c r="AHM75" s="58"/>
      <c r="AHN75" s="58"/>
      <c r="AHO75" s="58"/>
      <c r="AHP75" s="58"/>
      <c r="AHQ75" s="58"/>
      <c r="AHR75" s="58"/>
      <c r="AHS75" s="58"/>
      <c r="AHT75" s="58"/>
      <c r="AHU75" s="58"/>
      <c r="AHV75" s="58"/>
      <c r="AHW75" s="58"/>
      <c r="AHX75" s="58"/>
      <c r="AHY75" s="58"/>
      <c r="AHZ75" s="58"/>
      <c r="AIA75" s="58"/>
      <c r="AIB75" s="58"/>
      <c r="AIC75" s="58"/>
      <c r="AID75" s="58"/>
      <c r="AIE75" s="58"/>
      <c r="AIF75" s="58"/>
      <c r="AIG75" s="58"/>
      <c r="AIH75" s="58"/>
      <c r="AII75" s="58"/>
      <c r="AIJ75" s="58"/>
      <c r="AIK75" s="58"/>
      <c r="AIL75" s="58"/>
      <c r="AIM75" s="58"/>
      <c r="AIN75" s="58"/>
      <c r="AIO75" s="58"/>
      <c r="AIP75" s="58"/>
      <c r="AIQ75" s="58"/>
      <c r="AIR75" s="58"/>
      <c r="AIS75" s="58"/>
      <c r="AIT75" s="58"/>
      <c r="AIU75" s="58"/>
      <c r="AIV75" s="58"/>
      <c r="AIW75" s="58"/>
      <c r="AIX75" s="58"/>
      <c r="AIY75" s="58"/>
      <c r="AIZ75" s="58"/>
      <c r="AJA75" s="58"/>
      <c r="AJB75" s="58"/>
      <c r="AJC75" s="60"/>
      <c r="AJD75" s="60"/>
      <c r="AJE75" s="60"/>
      <c r="AJF75" s="60"/>
      <c r="AJG75" s="60"/>
      <c r="AJH75" s="60"/>
      <c r="AJI75" s="60"/>
      <c r="AJJ75" s="60"/>
      <c r="AJK75" s="60"/>
      <c r="AJL75" s="60"/>
      <c r="AJM75" s="60"/>
      <c r="AJN75" s="60"/>
      <c r="AJO75" s="60"/>
      <c r="AJP75" s="60"/>
      <c r="AJQ75" s="60"/>
      <c r="AJR75" s="60"/>
      <c r="AJS75" s="60"/>
      <c r="AJT75" s="60"/>
      <c r="AJU75" s="60"/>
      <c r="AJV75" s="60"/>
      <c r="AJW75" s="60"/>
      <c r="AJX75" s="60"/>
      <c r="AJY75" s="60"/>
      <c r="AJZ75" s="60"/>
      <c r="AKA75" s="60"/>
      <c r="AKB75" s="60"/>
      <c r="AKC75" s="60"/>
      <c r="AKD75" s="60"/>
      <c r="AKE75" s="60"/>
      <c r="AKF75" s="60"/>
      <c r="AKG75" s="60"/>
      <c r="AKH75" s="60"/>
      <c r="AKI75" s="60"/>
      <c r="AKJ75" s="60"/>
      <c r="AKK75" s="60"/>
      <c r="AKL75" s="60"/>
      <c r="AKM75" s="60"/>
      <c r="AKN75" s="60"/>
      <c r="AKO75" s="60"/>
      <c r="AKP75" s="60"/>
      <c r="AKQ75" s="60"/>
      <c r="AKR75" s="60"/>
      <c r="AKS75" s="60"/>
      <c r="AKT75" s="60"/>
      <c r="AKU75" s="60"/>
      <c r="AKV75" s="60"/>
      <c r="AKW75" s="60"/>
      <c r="AKX75" s="60"/>
      <c r="AKY75" s="60"/>
      <c r="AKZ75" s="60"/>
      <c r="ALA75" s="60"/>
      <c r="ALB75" s="60"/>
      <c r="ALC75" s="60"/>
      <c r="ALD75" s="60"/>
      <c r="ALE75" s="60"/>
      <c r="ALF75" s="60"/>
      <c r="ALG75" s="60"/>
      <c r="ALH75" s="60"/>
      <c r="ALI75" s="60"/>
      <c r="ALJ75" s="60"/>
      <c r="ALK75" s="60"/>
      <c r="ALL75" s="60"/>
      <c r="ALM75" s="60"/>
      <c r="ALN75" s="60"/>
      <c r="ALO75" s="60"/>
      <c r="ALP75" s="60"/>
      <c r="ALQ75" s="60"/>
      <c r="ALR75" s="60"/>
      <c r="ALS75" s="60"/>
      <c r="ALT75" s="60"/>
      <c r="ALU75" s="60"/>
      <c r="ALV75" s="60"/>
      <c r="ALW75" s="60"/>
      <c r="ALX75" s="60"/>
      <c r="ALY75" s="60"/>
      <c r="ALZ75" s="60"/>
      <c r="AMA75" s="60"/>
      <c r="AMB75" s="60"/>
      <c r="AMC75" s="60"/>
      <c r="AMD75" s="60"/>
      <c r="AME75" s="60"/>
      <c r="AMF75" s="60"/>
      <c r="AMG75" s="60"/>
      <c r="AMH75" s="60"/>
      <c r="AMI75" s="60"/>
      <c r="AMJ75" s="60"/>
      <c r="AMK75" s="60"/>
      <c r="AML75" s="60"/>
      <c r="AMM75" s="60"/>
      <c r="AMN75" s="60"/>
      <c r="AMO75" s="60"/>
      <c r="AMP75" s="60"/>
      <c r="AMQ75" s="60"/>
      <c r="AMR75" s="60"/>
      <c r="AMS75" s="60"/>
      <c r="AMT75" s="60"/>
      <c r="AMU75" s="60"/>
      <c r="AMV75" s="60"/>
      <c r="AMW75" s="60"/>
      <c r="AMX75" s="60"/>
      <c r="AMY75" s="60"/>
      <c r="AMZ75" s="60"/>
      <c r="ANA75" s="60"/>
      <c r="ANB75" s="60"/>
      <c r="ANC75" s="60"/>
      <c r="AND75" s="60"/>
      <c r="ANE75" s="60"/>
      <c r="ANF75" s="60"/>
      <c r="ANG75" s="60"/>
      <c r="ANH75" s="60"/>
      <c r="ANI75" s="60"/>
      <c r="ANJ75" s="60"/>
      <c r="ANK75" s="60"/>
      <c r="ANL75" s="60"/>
      <c r="ANM75" s="60"/>
      <c r="ANN75" s="60"/>
      <c r="ANO75" s="60"/>
      <c r="ANP75" s="60"/>
      <c r="ANQ75" s="60"/>
      <c r="ANR75" s="60"/>
      <c r="ANS75" s="60"/>
      <c r="ANT75" s="60"/>
      <c r="ANU75" s="60"/>
      <c r="ANV75" s="60"/>
      <c r="ANW75" s="60"/>
      <c r="ANX75" s="60"/>
      <c r="ANY75" s="60"/>
      <c r="ANZ75" s="60"/>
      <c r="AOA75" s="60"/>
      <c r="AOB75" s="60"/>
      <c r="AOC75" s="60"/>
      <c r="AOD75" s="60"/>
      <c r="AOE75" s="60"/>
      <c r="AOF75" s="60"/>
      <c r="AOG75" s="60"/>
      <c r="AOH75" s="60"/>
      <c r="AOI75" s="60"/>
      <c r="AOJ75" s="60"/>
      <c r="AOK75" s="60"/>
      <c r="AOL75" s="60"/>
      <c r="AOM75" s="60"/>
      <c r="AON75" s="60"/>
      <c r="AOO75" s="60"/>
      <c r="AOP75" s="60"/>
      <c r="AOQ75" s="60"/>
      <c r="AOR75" s="60"/>
      <c r="AOS75" s="60"/>
      <c r="AOT75" s="60"/>
      <c r="AOU75" s="60"/>
      <c r="AOV75" s="60"/>
      <c r="AOW75" s="60"/>
      <c r="AOX75" s="60"/>
      <c r="AOY75" s="60"/>
      <c r="AOZ75" s="60"/>
      <c r="APA75" s="60"/>
      <c r="APB75" s="60"/>
      <c r="APC75" s="60"/>
      <c r="APD75" s="60"/>
      <c r="APE75" s="60"/>
      <c r="APF75" s="60"/>
      <c r="APG75" s="60"/>
      <c r="APH75" s="60"/>
      <c r="API75" s="60"/>
      <c r="APJ75" s="60"/>
      <c r="APK75" s="60"/>
      <c r="APL75" s="60"/>
      <c r="APM75" s="60"/>
      <c r="APN75" s="60"/>
      <c r="APO75" s="60"/>
      <c r="APP75" s="60"/>
      <c r="APQ75" s="60"/>
      <c r="APR75" s="60"/>
      <c r="APS75" s="60"/>
      <c r="APT75" s="60"/>
      <c r="APU75" s="60"/>
      <c r="APV75" s="60"/>
      <c r="APW75" s="60"/>
      <c r="APX75" s="60"/>
      <c r="APY75" s="60"/>
      <c r="APZ75" s="60"/>
      <c r="AQA75" s="60"/>
      <c r="AQB75" s="60"/>
      <c r="AQC75" s="60"/>
      <c r="AQD75" s="60"/>
      <c r="AQE75" s="60"/>
      <c r="AQF75" s="60"/>
      <c r="AQG75" s="60"/>
      <c r="AQH75" s="60"/>
      <c r="AQI75" s="60"/>
      <c r="AQJ75" s="60"/>
      <c r="AQK75" s="60"/>
      <c r="AQL75" s="60"/>
      <c r="AQM75" s="60"/>
      <c r="AQN75" s="60"/>
      <c r="AQO75" s="60"/>
      <c r="AQP75" s="60"/>
      <c r="AQQ75" s="60"/>
      <c r="AQR75" s="65"/>
      <c r="AQS75" s="65"/>
      <c r="AQT75" s="65"/>
      <c r="AQU75" s="65"/>
      <c r="AQV75" s="65"/>
      <c r="AQW75" s="65"/>
      <c r="AQX75" s="65"/>
      <c r="AQY75" s="65"/>
      <c r="AQZ75" s="65"/>
      <c r="ARA75" s="65"/>
      <c r="ARB75" s="65"/>
      <c r="ARC75" s="65"/>
      <c r="ARD75" s="65"/>
      <c r="ARE75" s="65"/>
      <c r="ARF75" s="65"/>
      <c r="ARG75" s="65"/>
      <c r="ARH75" s="65"/>
      <c r="ARI75" s="65"/>
      <c r="ARJ75" s="65"/>
      <c r="ARK75" s="65"/>
      <c r="ARL75" s="65"/>
      <c r="ARM75" s="65"/>
      <c r="ARN75" s="65"/>
      <c r="ARO75" s="65"/>
      <c r="ARP75" s="65"/>
      <c r="ARQ75" s="65"/>
      <c r="ARR75" s="65"/>
      <c r="ARS75" s="65"/>
      <c r="ART75" s="65"/>
      <c r="ARU75" s="65"/>
      <c r="ARV75" s="65"/>
      <c r="ARW75" s="65"/>
      <c r="ARX75" s="65"/>
      <c r="ARY75" s="65"/>
      <c r="ARZ75" s="68"/>
      <c r="ASA75" s="68"/>
      <c r="ASB75" s="68"/>
      <c r="ASC75" s="68"/>
      <c r="ASD75" s="68"/>
      <c r="ASE75" s="68"/>
      <c r="ASF75" s="68"/>
      <c r="ASG75" s="68"/>
      <c r="ASH75" s="68"/>
      <c r="ASI75" s="68"/>
      <c r="ASJ75" s="68"/>
      <c r="ASK75" s="68"/>
      <c r="ASL75" s="68"/>
      <c r="ASM75" s="68"/>
      <c r="ASN75" s="68"/>
      <c r="ASO75" s="68"/>
      <c r="ASP75" s="68"/>
      <c r="ASQ75" s="68"/>
      <c r="ASR75" s="68"/>
      <c r="ASS75" s="68"/>
      <c r="AST75" s="68"/>
      <c r="ASU75" s="68"/>
      <c r="ASV75" s="68"/>
      <c r="ASW75" s="68"/>
      <c r="ASX75" s="68"/>
      <c r="ASY75" s="68"/>
      <c r="ASZ75" s="68"/>
      <c r="ATA75" s="68"/>
      <c r="ATB75" s="68"/>
      <c r="ATC75" s="68"/>
      <c r="ATD75" s="68"/>
      <c r="ATE75" s="68"/>
      <c r="ATF75" s="68"/>
      <c r="ATG75" s="68"/>
      <c r="ATH75" s="68"/>
      <c r="ATI75" s="68"/>
      <c r="ATJ75" s="68"/>
      <c r="ATK75" s="68"/>
      <c r="ATL75" s="70"/>
      <c r="ATM75" s="70"/>
      <c r="ATN75" s="70"/>
      <c r="ATO75" s="70"/>
      <c r="ATP75" s="70"/>
      <c r="ATQ75" s="70"/>
      <c r="ATR75" s="70"/>
      <c r="ATS75" s="70"/>
      <c r="ATT75" s="70"/>
      <c r="ATU75" s="70" t="s">
        <v>130</v>
      </c>
      <c r="ATV75" s="70"/>
      <c r="ATW75" s="70"/>
      <c r="ATX75" s="70"/>
      <c r="ATY75" s="70"/>
      <c r="ATZ75" s="70"/>
      <c r="AUA75" s="70"/>
      <c r="AUB75" s="70"/>
      <c r="AUC75" s="70"/>
      <c r="AUD75" s="70"/>
      <c r="AUE75" s="70"/>
      <c r="AUF75" s="70"/>
      <c r="AUG75" s="70"/>
      <c r="AUH75" s="70"/>
      <c r="AUI75" s="70"/>
      <c r="AUJ75" s="70"/>
      <c r="AUK75" s="70"/>
      <c r="AUL75" s="70"/>
      <c r="AUM75" s="70"/>
      <c r="AUN75" s="70"/>
      <c r="AUO75" s="70"/>
      <c r="AUP75" s="70"/>
      <c r="AUQ75" s="70"/>
      <c r="AUR75" s="70"/>
      <c r="AUS75" s="70"/>
      <c r="AUT75" s="70"/>
      <c r="AUU75" s="72"/>
      <c r="AUV75" s="72"/>
      <c r="AUW75" s="72"/>
      <c r="AUX75" s="72"/>
      <c r="AUY75" s="72"/>
      <c r="AUZ75" s="72"/>
      <c r="AVA75" s="72"/>
      <c r="AVB75" s="72"/>
      <c r="AVC75" s="72"/>
      <c r="AVD75" s="72"/>
      <c r="AVE75" s="72"/>
      <c r="AVF75" s="72"/>
      <c r="AVG75" s="72"/>
      <c r="AVH75" s="72"/>
      <c r="AVI75" s="72"/>
      <c r="AVJ75" s="72"/>
      <c r="AVK75" s="72"/>
      <c r="AVL75" s="72"/>
      <c r="AVM75" s="72"/>
      <c r="AVN75" s="72"/>
      <c r="AVO75" s="72"/>
      <c r="AVP75" s="72"/>
      <c r="AVQ75" s="72"/>
      <c r="AVR75" s="72"/>
      <c r="AVS75" s="72"/>
      <c r="AVT75" s="72"/>
      <c r="AVU75" s="72"/>
      <c r="AVV75" s="72"/>
      <c r="AVW75" s="72"/>
      <c r="AVX75" s="72"/>
      <c r="AVY75" s="72"/>
      <c r="AVZ75" s="72"/>
      <c r="AWA75" s="72"/>
      <c r="AWB75" s="74"/>
      <c r="AWC75" s="74"/>
      <c r="AWD75" s="74"/>
      <c r="AWE75" s="74"/>
      <c r="AWF75" s="74"/>
      <c r="AWG75" s="74"/>
      <c r="AWH75" s="74"/>
      <c r="AWI75" s="74"/>
      <c r="AWJ75" s="74"/>
      <c r="AWK75" s="74"/>
      <c r="AWL75" s="74"/>
      <c r="AWM75" s="74"/>
      <c r="AWN75" s="74"/>
      <c r="AWO75" s="74"/>
      <c r="AWP75" s="74"/>
      <c r="AWQ75" s="74"/>
      <c r="AWR75" s="74"/>
      <c r="AWS75" s="74"/>
      <c r="AWT75" s="74"/>
      <c r="AWU75" s="74"/>
      <c r="AWV75" s="74"/>
      <c r="AWW75" s="74"/>
      <c r="AWX75" s="74"/>
      <c r="AWY75" s="74"/>
      <c r="AWZ75" s="74"/>
      <c r="AXA75" s="74"/>
      <c r="AXB75" s="74"/>
      <c r="AXC75" s="74"/>
      <c r="AXD75" s="74"/>
      <c r="AXE75" s="74"/>
      <c r="AXF75" s="74"/>
      <c r="AXG75" s="74"/>
      <c r="AXH75" s="74"/>
      <c r="AXI75" s="74"/>
      <c r="AXJ75" s="74"/>
      <c r="AXK75" s="74"/>
      <c r="AXL75" s="76"/>
      <c r="AXM75" s="76"/>
      <c r="AXN75" s="76"/>
      <c r="AXO75" s="76"/>
      <c r="AXP75" s="76"/>
      <c r="AXQ75" s="76"/>
      <c r="AXR75" s="76"/>
      <c r="AXS75" s="76"/>
      <c r="AXT75" s="76"/>
      <c r="AXU75" s="76"/>
      <c r="AXV75" s="76"/>
      <c r="AXW75" s="76"/>
      <c r="AXX75" s="76"/>
      <c r="AXY75" s="76"/>
      <c r="AXZ75" s="76"/>
      <c r="AYA75" s="76"/>
      <c r="AYB75" s="76"/>
      <c r="AYC75" s="76"/>
      <c r="AYD75" s="76"/>
      <c r="AYE75" s="76"/>
      <c r="AYF75" s="76"/>
      <c r="AYG75" s="76"/>
      <c r="AYH75" s="76"/>
      <c r="AYI75" s="76"/>
      <c r="AYJ75" s="76"/>
      <c r="AYK75" s="76"/>
      <c r="AYL75" s="76"/>
      <c r="AYM75" s="76"/>
      <c r="AYN75" s="76"/>
      <c r="AYO75" s="76"/>
      <c r="AYP75" s="76"/>
      <c r="AYQ75" s="76"/>
      <c r="AYR75" s="76"/>
      <c r="AYS75" s="76"/>
      <c r="AYT75" s="76"/>
      <c r="AYU75" s="78"/>
      <c r="AYV75" s="78"/>
      <c r="AYW75" s="78"/>
      <c r="AYX75" s="78"/>
      <c r="AYY75" s="78"/>
      <c r="AYZ75" s="78"/>
      <c r="AZA75" s="78"/>
      <c r="AZB75" s="78"/>
      <c r="AZC75" s="78"/>
      <c r="AZD75" s="78"/>
      <c r="AZE75" s="78"/>
      <c r="AZF75" s="78"/>
      <c r="AZG75" s="78"/>
      <c r="AZH75" s="78"/>
      <c r="AZI75" s="78"/>
      <c r="AZJ75" s="84"/>
      <c r="AZK75" s="83"/>
      <c r="AZL75" s="83"/>
      <c r="AZM75" s="83"/>
      <c r="AZN75" s="83"/>
      <c r="AZO75" s="83"/>
      <c r="AZP75" s="83"/>
      <c r="AZQ75" s="83"/>
      <c r="AZR75" s="83"/>
      <c r="AZS75" s="83"/>
      <c r="AZT75" s="83"/>
      <c r="AZU75" s="83"/>
      <c r="AZV75" s="83"/>
      <c r="AZW75" s="83"/>
      <c r="AZX75" s="83"/>
      <c r="AZY75" s="83"/>
      <c r="AZZ75" s="83"/>
      <c r="BAA75" s="83"/>
      <c r="BAB75" s="83"/>
      <c r="BAC75" s="83"/>
      <c r="BAD75" s="83"/>
      <c r="BAE75" s="83"/>
      <c r="BAF75" s="83"/>
      <c r="BAG75" s="83"/>
      <c r="BAH75" s="83"/>
      <c r="BAI75" s="83"/>
      <c r="BAJ75" s="83"/>
      <c r="BAK75" s="83"/>
      <c r="BAL75" s="83"/>
      <c r="BAM75" s="83"/>
      <c r="BAN75" s="83"/>
      <c r="BAO75" s="83"/>
      <c r="BAP75" s="83"/>
      <c r="BAQ75" s="83"/>
      <c r="BAR75" s="83"/>
      <c r="BAS75" s="83"/>
      <c r="BAT75" s="83"/>
      <c r="BAU75" s="83"/>
      <c r="BAV75" s="83"/>
      <c r="BAW75" s="83"/>
      <c r="BAX75" s="83"/>
      <c r="BAY75" s="83"/>
      <c r="BAZ75" s="83"/>
      <c r="BBA75" s="83"/>
      <c r="BBB75" s="83"/>
      <c r="BBC75" s="83"/>
      <c r="BBD75" s="83"/>
      <c r="BBE75" s="83"/>
      <c r="BBF75" s="83"/>
      <c r="BBG75" s="83"/>
      <c r="BBH75" s="83"/>
      <c r="BBI75" s="83"/>
      <c r="BBJ75" s="83"/>
      <c r="BBK75" s="83"/>
      <c r="BBL75" s="83"/>
      <c r="BBM75" s="83"/>
      <c r="BBN75" s="83"/>
      <c r="BBO75" s="83"/>
      <c r="BBP75" s="83"/>
      <c r="BBQ75" s="83"/>
      <c r="BBR75" s="83"/>
      <c r="BBS75" s="83"/>
      <c r="BBT75" s="83"/>
      <c r="BBU75" s="83"/>
      <c r="BBV75" s="83"/>
      <c r="BBW75" s="83"/>
      <c r="BBX75" s="83"/>
      <c r="BBY75" s="83"/>
      <c r="BBZ75" s="83"/>
      <c r="BCA75" s="83"/>
      <c r="BCB75" s="83"/>
      <c r="BCC75" s="83"/>
      <c r="BCD75" s="83"/>
      <c r="BCE75" s="83"/>
      <c r="BCF75" s="83"/>
      <c r="BCG75" s="83"/>
      <c r="BCH75" s="83"/>
      <c r="BCI75" s="83"/>
      <c r="BCJ75" s="83"/>
      <c r="BCK75" s="83"/>
      <c r="BCL75" s="83"/>
      <c r="BCM75" s="83"/>
      <c r="BCN75" s="83"/>
      <c r="BCO75" s="83"/>
      <c r="BCP75" s="83"/>
      <c r="BCQ75" s="83"/>
      <c r="BCR75" s="83"/>
      <c r="BCS75" s="83"/>
      <c r="BCT75" s="83"/>
      <c r="BCU75" s="83"/>
      <c r="BCV75" s="83"/>
      <c r="BCW75" s="83"/>
      <c r="BCX75" s="83"/>
      <c r="BCY75" s="83"/>
      <c r="BCZ75" s="83"/>
      <c r="BDA75" s="83"/>
      <c r="BDB75" s="83"/>
      <c r="BDC75" s="83"/>
      <c r="BDD75" s="83"/>
      <c r="BDE75" s="83"/>
      <c r="BDF75" s="83"/>
      <c r="BDG75" s="83"/>
      <c r="BDH75" s="83"/>
      <c r="BDI75" s="83"/>
      <c r="BDJ75" s="83"/>
      <c r="BDK75" s="83"/>
      <c r="BDL75" s="83"/>
      <c r="BDM75" s="83"/>
      <c r="BDN75" s="83"/>
      <c r="BDO75" s="83"/>
      <c r="BDP75" s="83"/>
      <c r="BDQ75" s="83"/>
      <c r="BDR75" s="83"/>
      <c r="BDS75" s="88"/>
      <c r="BDT75" s="1"/>
      <c r="BDU75" s="1"/>
      <c r="BDV75" s="1"/>
      <c r="BDW75" s="1"/>
      <c r="BDX75" s="1"/>
      <c r="BDY75" s="1"/>
      <c r="BDZ75" s="1"/>
      <c r="BEA75" s="1"/>
      <c r="BEB75" s="1"/>
      <c r="BEC75" s="1"/>
      <c r="BED75" s="1"/>
      <c r="BEE75" s="1"/>
      <c r="BEF75" s="1"/>
      <c r="BEG75" s="1"/>
      <c r="BEH75" s="1"/>
      <c r="BEI75" s="1"/>
      <c r="BEJ75" s="1"/>
      <c r="BEK75" s="1"/>
      <c r="BEL75" s="1"/>
      <c r="BEM75" s="1"/>
      <c r="BEN75" s="1"/>
      <c r="BEO75" s="1"/>
      <c r="BEP75" s="1"/>
      <c r="BEQ75" s="1"/>
      <c r="BER75" s="1"/>
      <c r="BES75" s="1"/>
      <c r="BET75" s="1"/>
      <c r="BEU75" s="1"/>
      <c r="BEV75" s="1"/>
      <c r="BEW75" s="1"/>
      <c r="BEX75" s="1"/>
      <c r="BEY75" s="1" t="s">
        <v>130</v>
      </c>
      <c r="BEZ75" s="1"/>
      <c r="BFA75" s="1"/>
      <c r="BFB75" s="1"/>
      <c r="BFC75" s="1"/>
      <c r="BFD75" s="1"/>
      <c r="BFE75" s="1"/>
      <c r="BFF75" s="1"/>
      <c r="BFG75" s="1"/>
      <c r="BFH75" s="1"/>
      <c r="BFI75" s="1"/>
      <c r="BFJ75" s="1"/>
      <c r="BFK75" s="1"/>
      <c r="BFL75" s="1"/>
      <c r="BFM75" s="1"/>
      <c r="BFN75" s="1"/>
      <c r="BFO75" s="1"/>
      <c r="BFP75" s="1"/>
      <c r="BFQ75" s="1"/>
      <c r="BFR75" s="1"/>
      <c r="BFS75" s="1"/>
      <c r="BFT75" s="1"/>
      <c r="BFU75" s="1"/>
      <c r="BFV75" s="1"/>
      <c r="BFW75" s="1"/>
      <c r="BFX75" s="1"/>
      <c r="BFY75" s="1"/>
      <c r="BFZ75" s="1"/>
      <c r="BGA75" s="1"/>
      <c r="BGB75" s="1"/>
      <c r="BGC75" s="1"/>
      <c r="BGD75" s="1"/>
      <c r="BGE75" s="1"/>
      <c r="BGF75" s="1"/>
      <c r="BGG75" s="1"/>
      <c r="BGH75" s="1"/>
      <c r="BGI75" s="1"/>
      <c r="BGJ75" s="1"/>
      <c r="BGK75" s="1"/>
      <c r="BGL75" s="1"/>
      <c r="BGM75" s="1"/>
      <c r="BGN75" s="1"/>
      <c r="BGO75" s="1"/>
      <c r="BGP75" s="1"/>
      <c r="BGQ75" s="1"/>
      <c r="BGR75" s="1"/>
      <c r="BGS75" s="1"/>
      <c r="BGT75" s="1"/>
      <c r="BGU75" s="1"/>
      <c r="BGV75" s="1"/>
      <c r="BGW75" s="1"/>
      <c r="BGX75" s="1"/>
      <c r="BGY75" s="1"/>
      <c r="BGZ75" s="1"/>
      <c r="BHA75" s="1"/>
      <c r="BHB75" s="1"/>
      <c r="BHC75" s="1"/>
      <c r="BHD75" s="1"/>
      <c r="BHE75" s="1"/>
      <c r="BHF75" s="1"/>
      <c r="BHG75" s="1"/>
      <c r="BHH75" s="1"/>
      <c r="BHI75" s="1"/>
      <c r="BHJ75" s="1"/>
      <c r="BHK75" s="1"/>
      <c r="BHL75" s="1"/>
      <c r="BHM75" s="1"/>
      <c r="BHN75" s="1"/>
      <c r="BHO75" s="1"/>
      <c r="BHP75" s="1"/>
      <c r="BHQ75" s="1"/>
      <c r="BHR75" s="1"/>
      <c r="BHS75" s="1"/>
      <c r="BHT75" s="1"/>
      <c r="BHU75" s="1"/>
      <c r="BHV75" s="1"/>
      <c r="BHW75" s="1"/>
      <c r="BHX75" s="1"/>
      <c r="BHY75" s="1"/>
      <c r="BHZ75" s="1"/>
      <c r="BIA75" s="1"/>
      <c r="BIB75" s="1"/>
      <c r="BIC75" s="1"/>
      <c r="BID75" s="1"/>
      <c r="BIE75" s="1"/>
      <c r="BIF75" s="1"/>
      <c r="BIG75" s="1"/>
      <c r="BIH75" s="1"/>
      <c r="BII75" s="1"/>
      <c r="BIJ75" s="1"/>
      <c r="BIK75" s="1"/>
      <c r="BIL75" s="1"/>
      <c r="BIM75" s="1"/>
      <c r="BIN75" s="1"/>
      <c r="BIO75" s="1"/>
      <c r="BIP75" s="1"/>
      <c r="BIQ75" s="1"/>
      <c r="BIR75" s="1"/>
      <c r="BIS75" s="1"/>
      <c r="BIT75" s="1"/>
      <c r="BIU75" s="1"/>
      <c r="BIV75" s="1"/>
      <c r="BIW75" s="1"/>
      <c r="BIX75" s="1"/>
      <c r="BIY75" s="1"/>
      <c r="BIZ75" s="1"/>
      <c r="BJA75" s="1"/>
      <c r="BJB75" s="1"/>
      <c r="BJC75" s="1"/>
      <c r="BJD75" s="1"/>
      <c r="BJE75" s="1"/>
      <c r="BJF75" s="1"/>
      <c r="BJG75" s="1"/>
      <c r="BJH75" s="1"/>
      <c r="BJI75" s="1"/>
      <c r="BJJ75" s="1"/>
      <c r="BJK75" s="1"/>
      <c r="BJL75" s="1"/>
      <c r="BJM75" s="1"/>
      <c r="BJN75" s="1"/>
      <c r="BJO75" s="1"/>
      <c r="BJP75" s="1"/>
      <c r="BJQ75" s="1"/>
      <c r="BJR75" s="1"/>
      <c r="BJS75" s="1"/>
      <c r="BJT75" s="1"/>
      <c r="BJU75" s="1"/>
      <c r="BJV75" s="1"/>
      <c r="BJW75" s="1"/>
      <c r="BJX75" s="1"/>
      <c r="BJY75" s="1"/>
      <c r="BJZ75" s="1"/>
      <c r="BKA75" s="1"/>
      <c r="BKB75" s="1"/>
      <c r="BKC75" s="1"/>
      <c r="BKD75" s="1"/>
      <c r="BKE75" s="1"/>
      <c r="BKF75" s="1"/>
      <c r="BKG75" s="1"/>
      <c r="BKH75" s="1"/>
      <c r="BKI75" s="1"/>
      <c r="BKJ75" s="1"/>
      <c r="BKK75" s="1"/>
      <c r="BKL75" s="1"/>
      <c r="BKM75" s="1"/>
      <c r="BKN75" s="1"/>
      <c r="BKO75" s="1"/>
      <c r="BKP75" s="1"/>
      <c r="BKQ75" s="1"/>
      <c r="BKR75" s="1"/>
      <c r="BKS75" s="1"/>
      <c r="BKT75" s="1"/>
      <c r="BKU75" s="1"/>
      <c r="BKV75" s="1"/>
      <c r="BKW75" s="1"/>
      <c r="BKX75" s="1"/>
      <c r="BKY75" s="1"/>
      <c r="BKZ75" s="1"/>
      <c r="BLA75" s="1"/>
      <c r="BLB75" s="1"/>
      <c r="BLC75" s="1"/>
      <c r="BLD75" s="1"/>
      <c r="BLE75" s="1"/>
      <c r="BLF75" s="1"/>
      <c r="BLG75" s="1"/>
      <c r="BLH75" s="1"/>
      <c r="BLI75" s="1"/>
      <c r="BLJ75" s="1"/>
      <c r="BLK75" s="1"/>
      <c r="BLL75" s="1"/>
      <c r="BLM75" s="1"/>
      <c r="BLN75" s="1"/>
      <c r="BLO75" s="1"/>
      <c r="BLP75" s="1"/>
      <c r="BLQ75" s="1"/>
      <c r="BLR75" s="1"/>
      <c r="BLS75" s="1"/>
      <c r="BLT75" s="1"/>
      <c r="BLU75" s="1"/>
      <c r="BLV75" s="1"/>
      <c r="BLW75" s="1"/>
      <c r="BLX75" s="1"/>
      <c r="BLY75" s="1"/>
      <c r="BLZ75" s="1"/>
      <c r="BMA75" s="1"/>
      <c r="BMB75" s="1"/>
      <c r="BMC75" s="1"/>
      <c r="BMD75" s="1"/>
      <c r="BME75" s="1" t="s">
        <v>130</v>
      </c>
      <c r="BMF75" s="1" t="s">
        <v>130</v>
      </c>
      <c r="BMG75" s="1" t="s">
        <v>130</v>
      </c>
      <c r="BMH75" s="1" t="s">
        <v>130</v>
      </c>
      <c r="BMI75" s="1" t="s">
        <v>130</v>
      </c>
      <c r="BMJ75" s="1"/>
      <c r="BMK75" s="1"/>
      <c r="BML75" s="1"/>
      <c r="BMM75" s="1"/>
      <c r="BMN75" s="1"/>
      <c r="BMO75" s="1"/>
      <c r="BMP75" s="1"/>
      <c r="BMQ75" s="1"/>
      <c r="BMR75" s="1"/>
      <c r="BMS75" s="1"/>
      <c r="BMT75" s="1"/>
      <c r="BMU75" s="1"/>
      <c r="BMV75" s="1"/>
      <c r="BMW75" s="1"/>
      <c r="BMX75" s="1"/>
      <c r="BMY75" s="1"/>
      <c r="BMZ75" s="1"/>
      <c r="BNA75" s="1"/>
      <c r="BNB75" s="1"/>
      <c r="BNC75" s="1"/>
      <c r="BND75" s="1"/>
      <c r="BNE75" s="1"/>
      <c r="BNF75" s="1"/>
      <c r="BNG75" s="1"/>
      <c r="BNH75" s="1"/>
      <c r="BNI75" s="1"/>
      <c r="BNJ75" s="1"/>
      <c r="BNK75" s="1"/>
      <c r="BNL75" s="1"/>
      <c r="BNM75" s="1"/>
      <c r="BNN75" s="1"/>
      <c r="BNO75" s="1"/>
      <c r="BNP75" s="1"/>
      <c r="BNQ75" s="1"/>
      <c r="BNR75" s="1"/>
      <c r="BNS75" s="1"/>
      <c r="BNT75" s="1"/>
      <c r="BNU75" s="1"/>
      <c r="BNV75" s="1"/>
      <c r="BNW75" s="1"/>
      <c r="BNX75" s="1"/>
      <c r="BNY75" s="1"/>
      <c r="BNZ75" s="1"/>
      <c r="BOA75" s="1"/>
      <c r="BOB75" s="1"/>
      <c r="BOC75" s="1"/>
      <c r="BOD75" s="1"/>
      <c r="BOE75" s="1"/>
      <c r="BOF75" s="1"/>
      <c r="BOG75" s="1"/>
      <c r="BOH75" s="1"/>
      <c r="BOI75" s="1"/>
      <c r="BOJ75" s="1"/>
      <c r="BOK75" s="1"/>
      <c r="BOL75" s="1"/>
      <c r="BOM75" s="1"/>
      <c r="BON75" s="1"/>
      <c r="BOO75" s="1"/>
      <c r="BOP75" s="1"/>
      <c r="BOQ75" s="1"/>
      <c r="BOR75" s="1"/>
      <c r="BOS75" s="1"/>
      <c r="BOT75" s="1"/>
      <c r="BOU75" s="1"/>
      <c r="BOV75" s="1"/>
      <c r="BOW75" s="1"/>
      <c r="BOX75" s="1"/>
      <c r="BOY75" s="1"/>
      <c r="BOZ75" s="1"/>
      <c r="BPA75" s="1"/>
      <c r="BPB75" s="1"/>
      <c r="BPC75" s="1"/>
      <c r="BPD75" s="1"/>
      <c r="BPE75" s="1"/>
      <c r="BPF75" s="1"/>
      <c r="BPG75" s="1"/>
      <c r="BPH75" s="1"/>
      <c r="BPI75" s="1"/>
      <c r="BPJ75" s="1"/>
      <c r="BPK75" s="1"/>
      <c r="BPL75" s="1"/>
      <c r="BPM75" s="1"/>
      <c r="BPN75" s="1"/>
      <c r="BPO75" s="1"/>
      <c r="BPP75" s="1"/>
      <c r="BPQ75" s="1"/>
      <c r="BPR75" s="1"/>
      <c r="BPS75" s="1"/>
      <c r="BPT75" s="1"/>
      <c r="BPU75" s="1"/>
      <c r="BPV75" s="1"/>
      <c r="BPW75" s="1"/>
      <c r="BPX75" s="1"/>
      <c r="BPY75" s="1"/>
      <c r="BPZ75" s="1"/>
      <c r="BQA75" s="1"/>
      <c r="BQB75" s="1"/>
      <c r="BQC75" s="1"/>
      <c r="BQD75" s="1"/>
      <c r="BQE75" s="1"/>
      <c r="BQF75" s="1"/>
      <c r="BQG75" s="1"/>
      <c r="BQH75" s="1"/>
      <c r="BQI75" s="1"/>
      <c r="BQJ75" s="1"/>
      <c r="BQK75" s="1"/>
      <c r="BQL75" s="1"/>
      <c r="BQM75" s="1"/>
      <c r="BQN75" s="1"/>
      <c r="BQO75" s="1"/>
      <c r="BQP75" s="1"/>
      <c r="BQQ75" s="1"/>
      <c r="BQR75" s="1"/>
      <c r="BQS75" s="1"/>
      <c r="BQT75" s="1"/>
      <c r="BQU75" s="1"/>
      <c r="BQV75" s="1"/>
      <c r="BQW75" s="1"/>
      <c r="BQX75" s="1"/>
      <c r="BQY75" s="1"/>
      <c r="BQZ75" s="1"/>
      <c r="BRA75" s="1"/>
      <c r="BRB75" s="1"/>
      <c r="BRC75" s="1"/>
      <c r="BRD75" s="1"/>
      <c r="BRE75" s="1"/>
      <c r="BRF75" s="1"/>
      <c r="BRG75" s="1"/>
      <c r="BRH75" s="1"/>
      <c r="BRI75" s="1"/>
      <c r="BRJ75" s="1"/>
      <c r="BRK75" s="1"/>
      <c r="BRL75" s="1"/>
      <c r="BRM75" s="1"/>
      <c r="BRN75" s="1"/>
      <c r="BRO75" s="1"/>
      <c r="BRP75" s="1"/>
      <c r="BRQ75" s="1"/>
      <c r="BRR75" s="1"/>
      <c r="BRS75" s="1"/>
      <c r="BRT75" s="1"/>
      <c r="BRU75" s="1"/>
      <c r="BRV75" s="1"/>
      <c r="BRW75" s="1"/>
      <c r="BRX75" s="1"/>
      <c r="BRY75" s="1"/>
      <c r="BRZ75" s="1"/>
      <c r="BSA75" s="1"/>
      <c r="BSB75" s="1"/>
      <c r="BSC75" s="1"/>
      <c r="BSD75" s="1"/>
      <c r="BSE75" s="1"/>
      <c r="BSF75" s="1"/>
      <c r="BSG75" s="1"/>
      <c r="BSH75" s="1"/>
      <c r="BSI75" s="1"/>
      <c r="BSJ75" s="1"/>
      <c r="BSK75" s="1"/>
      <c r="BSL75" s="1"/>
      <c r="BSM75" s="1"/>
      <c r="BSN75" s="1"/>
      <c r="BSO75" s="1"/>
      <c r="BSP75" s="1"/>
      <c r="BSQ75" s="1"/>
      <c r="BSR75" s="1"/>
      <c r="BSS75" s="1"/>
      <c r="BST75" s="1"/>
      <c r="BSU75" s="1"/>
      <c r="BSV75" s="1"/>
      <c r="BSW75" s="1"/>
      <c r="BSX75" s="1"/>
      <c r="BSY75" s="1"/>
      <c r="BSZ75" s="1"/>
      <c r="BTA75" s="1"/>
      <c r="BTB75" s="1"/>
      <c r="BTC75" s="1"/>
      <c r="BTD75" s="1"/>
      <c r="BTE75" s="1"/>
      <c r="BTF75" s="1"/>
      <c r="BTG75" s="1"/>
      <c r="BTH75" s="1"/>
      <c r="BTI75" s="1"/>
      <c r="BTJ75" s="1"/>
      <c r="BTK75" s="1"/>
      <c r="BTL75" s="1"/>
      <c r="BTM75" s="1"/>
      <c r="BTN75" s="1"/>
      <c r="BTO75" s="1"/>
      <c r="BTP75" s="1"/>
      <c r="BTQ75" s="1"/>
      <c r="BTR75" s="1"/>
      <c r="BTS75" s="1"/>
      <c r="BTT75" s="1"/>
      <c r="BTU75" s="1"/>
      <c r="BTV75" s="1"/>
      <c r="BTW75" s="1"/>
      <c r="BTX75" s="1"/>
      <c r="BTY75" s="1"/>
      <c r="BTZ75" s="1"/>
      <c r="BUA75" s="1"/>
      <c r="BUB75" s="1"/>
      <c r="BUC75" s="1"/>
      <c r="BUD75" s="1"/>
      <c r="BUE75" s="1"/>
      <c r="BUF75" s="1"/>
      <c r="BUG75" s="1"/>
      <c r="BUH75" s="1"/>
      <c r="BUI75" s="1"/>
      <c r="BUJ75" s="1"/>
      <c r="BUK75" s="1"/>
      <c r="BUL75" s="1"/>
      <c r="BUM75" s="1"/>
      <c r="BUN75" s="1"/>
      <c r="BUO75" s="1"/>
      <c r="BUP75" s="1"/>
      <c r="BUQ75" s="1"/>
      <c r="BUR75" s="1"/>
      <c r="BUS75" s="1"/>
      <c r="BUT75" s="1"/>
      <c r="BUU75" s="1"/>
      <c r="BUV75" s="1"/>
      <c r="BUW75" s="1"/>
      <c r="BUX75" s="1"/>
      <c r="BUY75" s="1"/>
      <c r="BUZ75" s="1"/>
      <c r="BVA75" s="1"/>
      <c r="BVB75" s="1"/>
      <c r="BVC75" s="1"/>
      <c r="BVD75" s="1"/>
      <c r="BVE75" s="1"/>
      <c r="BVF75" s="1"/>
      <c r="BVG75" s="1"/>
      <c r="BVH75" s="1"/>
      <c r="BVI75" s="1"/>
      <c r="BVJ75" s="1"/>
      <c r="BVK75" s="1"/>
      <c r="BVL75" s="1"/>
      <c r="BVM75" s="1"/>
      <c r="BVN75" s="1"/>
      <c r="BVO75" s="1"/>
      <c r="BVP75" s="1"/>
      <c r="BVQ75" s="1"/>
      <c r="BVR75" s="1"/>
      <c r="BVS75" s="1"/>
      <c r="BVT75" s="1"/>
      <c r="BVU75" s="1"/>
      <c r="BVV75" s="1"/>
      <c r="BVW75" s="1"/>
      <c r="BVX75" s="1"/>
      <c r="BVY75" s="1"/>
      <c r="BVZ75" s="1"/>
      <c r="BWA75" s="1"/>
      <c r="BWB75" s="1"/>
      <c r="BWC75" s="1"/>
      <c r="BWD75" s="1"/>
      <c r="BWE75" s="1"/>
      <c r="BWF75" s="1"/>
      <c r="BWG75" s="1"/>
      <c r="BWH75" s="1"/>
      <c r="BWI75" s="1"/>
      <c r="BWJ75" s="1"/>
      <c r="BWK75" s="1"/>
      <c r="BWL75" s="1"/>
      <c r="BWM75" s="1"/>
      <c r="BWN75" s="1"/>
      <c r="BWO75" s="1"/>
      <c r="BWP75" s="1"/>
      <c r="BWQ75" s="1"/>
      <c r="BWR75" s="1"/>
      <c r="BWS75" s="1"/>
      <c r="BWT75" s="1"/>
      <c r="BWU75" s="1"/>
      <c r="BWV75" s="1"/>
      <c r="BWW75" s="1"/>
      <c r="BWX75" s="1"/>
      <c r="BWY75" s="1"/>
      <c r="BWZ75" s="1"/>
      <c r="BXA75" s="1"/>
      <c r="BXB75" s="1"/>
      <c r="BXC75" s="1"/>
      <c r="BXD75" s="1"/>
      <c r="BXE75" s="1"/>
      <c r="BXF75" s="1"/>
      <c r="BXG75" s="1"/>
      <c r="BXH75" s="1"/>
      <c r="BXI75" s="1"/>
      <c r="BXJ75" s="1"/>
      <c r="BXK75" s="1"/>
      <c r="BXL75" s="1"/>
      <c r="BXM75" s="1"/>
      <c r="BXN75" s="1"/>
      <c r="BXO75" s="1"/>
      <c r="BXP75" s="1"/>
      <c r="BXQ75" s="1"/>
      <c r="BXR75" s="1"/>
      <c r="BXS75" s="1"/>
      <c r="BXT75" s="1"/>
      <c r="BXU75" s="1"/>
      <c r="BXV75" s="1"/>
      <c r="BXW75" s="1"/>
      <c r="BXX75" s="1"/>
      <c r="BXY75" s="1"/>
      <c r="BXZ75" s="1"/>
      <c r="BYA75" s="1"/>
      <c r="BYB75" s="1"/>
      <c r="BYC75" s="1"/>
      <c r="BYD75" s="1"/>
      <c r="BYE75" s="1"/>
      <c r="BYF75" s="1"/>
      <c r="BYG75" s="1"/>
      <c r="BYH75" s="1"/>
      <c r="BYI75" s="1"/>
      <c r="BYJ75" s="1"/>
      <c r="BYK75" s="1"/>
      <c r="BYL75" s="1"/>
      <c r="BYM75" s="1"/>
      <c r="BYN75" s="1"/>
      <c r="BYO75" s="1"/>
      <c r="BYP75" s="1"/>
      <c r="BYQ75" s="1"/>
      <c r="BYR75" s="1"/>
      <c r="BYS75" s="1"/>
      <c r="BYT75" s="1"/>
      <c r="BYU75" s="1"/>
      <c r="BYV75" s="1"/>
      <c r="BYW75" s="1"/>
      <c r="BYX75" s="1"/>
      <c r="BYY75" s="1"/>
      <c r="BYZ75" s="1"/>
      <c r="BZA75" s="1"/>
      <c r="BZB75" s="1"/>
      <c r="BZC75" s="1"/>
      <c r="BZD75" s="1"/>
      <c r="BZE75" s="1"/>
      <c r="BZF75" s="1"/>
      <c r="BZG75" s="1"/>
      <c r="BZH75" s="1"/>
      <c r="BZI75" s="1"/>
      <c r="BZJ75" s="1"/>
      <c r="BZK75" s="1"/>
      <c r="BZL75" s="1"/>
      <c r="BZM75" s="1"/>
      <c r="BZN75" s="1"/>
      <c r="BZO75" s="1"/>
      <c r="BZP75" s="1"/>
      <c r="BZQ75" s="1"/>
      <c r="BZR75" s="1"/>
      <c r="BZS75" s="1"/>
      <c r="BZT75" s="1"/>
      <c r="BZU75" s="1"/>
      <c r="BZV75" s="1"/>
      <c r="BZW75" s="1"/>
      <c r="BZX75" s="1"/>
      <c r="BZY75" s="1"/>
      <c r="BZZ75" s="1"/>
      <c r="CAA75" s="1"/>
      <c r="CAB75" s="1"/>
      <c r="CAC75" s="1"/>
      <c r="CAD75" s="1"/>
      <c r="CAE75" s="1"/>
      <c r="CAF75" s="1"/>
      <c r="CAG75" s="1"/>
      <c r="CAH75" s="1"/>
      <c r="CAI75" s="1"/>
      <c r="CAJ75" s="1"/>
      <c r="CAK75" s="1"/>
      <c r="CAL75" s="1"/>
      <c r="CAM75" s="1"/>
      <c r="CAN75" s="1"/>
      <c r="CAO75" s="1"/>
      <c r="CAP75" s="1"/>
      <c r="CAQ75" s="1"/>
      <c r="CAR75" s="1"/>
      <c r="CAS75" s="1"/>
      <c r="CAT75" s="1"/>
      <c r="CAU75" s="1"/>
      <c r="CAV75" s="1"/>
      <c r="CAW75" s="1"/>
      <c r="CAX75" s="1"/>
      <c r="CAY75" s="1"/>
      <c r="CAZ75" s="1"/>
      <c r="CBA75" s="1"/>
      <c r="CBB75" s="1"/>
      <c r="CBC75" s="1"/>
      <c r="CBD75" s="1"/>
      <c r="CBE75" s="1"/>
      <c r="CBF75" s="1"/>
      <c r="CBG75" s="1"/>
      <c r="CBH75" s="1"/>
      <c r="CBI75" s="1"/>
      <c r="CBJ75" s="1"/>
      <c r="CBK75" s="1"/>
      <c r="CBL75" s="1"/>
      <c r="CBM75" s="1"/>
      <c r="CBN75" s="1"/>
      <c r="CBO75" s="1"/>
      <c r="CBP75" s="1"/>
      <c r="CBQ75" s="1"/>
      <c r="CBR75" s="1"/>
      <c r="CBS75" s="1"/>
      <c r="CBT75" s="1"/>
      <c r="CBU75" s="1"/>
      <c r="CBV75" s="1"/>
      <c r="CBW75" s="1"/>
      <c r="CBX75" s="1"/>
      <c r="CBY75" s="1"/>
      <c r="CBZ75" s="1"/>
      <c r="CCA75" s="1"/>
      <c r="CCB75" s="1"/>
      <c r="CCC75" s="1"/>
      <c r="CCD75" s="1"/>
      <c r="CCE75" s="1"/>
      <c r="CCF75" s="1"/>
      <c r="CCG75" s="1"/>
      <c r="CCH75" s="1"/>
      <c r="CCI75" s="1"/>
      <c r="CCJ75" s="1"/>
      <c r="CCK75" s="1"/>
      <c r="CCL75" s="1"/>
      <c r="CCM75" s="1"/>
      <c r="CCN75" s="1"/>
      <c r="CCO75" s="1"/>
      <c r="CCP75" s="1"/>
      <c r="CCQ75" s="1"/>
      <c r="CCR75" s="1"/>
      <c r="CCS75" s="1"/>
      <c r="CCT75" s="1"/>
      <c r="CCU75" s="1"/>
      <c r="CCV75" s="1"/>
      <c r="CCW75" s="1"/>
      <c r="CCX75" s="1"/>
      <c r="CCY75" s="1"/>
      <c r="CCZ75" s="1"/>
      <c r="CDA75" s="1"/>
      <c r="CDB75" s="1"/>
      <c r="CDC75" s="1"/>
      <c r="CDD75" s="1"/>
      <c r="CDE75" s="1"/>
      <c r="CDF75" s="1"/>
      <c r="CDG75" s="1"/>
      <c r="CDH75" s="1"/>
      <c r="CDI75" s="1"/>
      <c r="CDJ75" s="1"/>
      <c r="CDK75" s="1"/>
      <c r="CDL75" s="1"/>
      <c r="CDM75" s="1"/>
      <c r="CDN75" s="1"/>
      <c r="CDO75" s="1"/>
      <c r="CDP75" s="1"/>
      <c r="CDQ75" s="1"/>
      <c r="CDR75" s="1"/>
      <c r="CDS75" s="1"/>
      <c r="CDT75" s="1"/>
      <c r="CDU75" s="1"/>
      <c r="CDV75" s="1"/>
      <c r="CDW75" s="1"/>
      <c r="CDX75" s="1"/>
      <c r="CDY75" s="1"/>
      <c r="CDZ75" s="1"/>
      <c r="CEA75" s="1"/>
      <c r="CEB75" s="1"/>
      <c r="CEC75" s="1"/>
      <c r="CED75" s="1"/>
      <c r="CEE75" s="1"/>
      <c r="CEF75" s="1"/>
      <c r="CEG75" s="1"/>
      <c r="CEH75" s="1"/>
      <c r="CEI75" s="1"/>
      <c r="CEJ75" s="1"/>
      <c r="CEK75" s="1"/>
      <c r="CEL75" s="1"/>
      <c r="CEM75" s="1"/>
      <c r="CEN75" s="1"/>
      <c r="CEO75" s="1"/>
      <c r="CEP75" s="1"/>
      <c r="CEQ75" s="1"/>
      <c r="CER75" s="1"/>
      <c r="CES75" s="1"/>
      <c r="CET75" s="1"/>
      <c r="CEU75" s="1"/>
      <c r="CEV75" s="1"/>
      <c r="CEW75" s="1"/>
      <c r="CEX75" s="1"/>
      <c r="CEY75" s="1"/>
      <c r="CEZ75" s="1"/>
      <c r="CFA75" s="1"/>
      <c r="CFB75" s="1"/>
      <c r="CFC75" s="1"/>
      <c r="CFD75" s="1"/>
      <c r="CFE75" s="1"/>
      <c r="CFF75" s="1"/>
      <c r="CFG75" s="1"/>
      <c r="CFH75" s="1"/>
      <c r="CFI75" s="1"/>
      <c r="CFJ75" s="1"/>
      <c r="CFK75" s="1"/>
      <c r="CFL75" s="1"/>
      <c r="CFM75" s="1"/>
      <c r="CFN75" s="1"/>
      <c r="CFO75" s="1"/>
      <c r="CFP75" s="1"/>
      <c r="CFQ75" s="1"/>
      <c r="CFR75" s="1"/>
      <c r="CFS75" s="1"/>
      <c r="CFT75" s="1"/>
      <c r="CFU75" s="1"/>
      <c r="CFV75" s="1"/>
      <c r="CFW75" s="1"/>
      <c r="CFX75" s="1"/>
      <c r="CFY75" s="1"/>
      <c r="CFZ75" s="1"/>
      <c r="CGA75" s="1"/>
      <c r="CGB75" s="1"/>
      <c r="CGC75" s="1"/>
      <c r="CGD75" s="1"/>
      <c r="CGE75" s="1"/>
      <c r="CGF75" s="1"/>
      <c r="CGG75" s="1"/>
      <c r="CGH75" s="1"/>
      <c r="CGI75" s="1"/>
      <c r="CGJ75" s="1"/>
      <c r="CGK75" s="1"/>
      <c r="CGL75" s="1"/>
      <c r="CGM75" s="1"/>
      <c r="CGN75" s="1"/>
      <c r="CGO75" s="1"/>
      <c r="CGP75" s="1"/>
      <c r="CGQ75" s="1"/>
      <c r="CGR75" s="1"/>
      <c r="CGS75" s="1"/>
      <c r="CGT75" s="1"/>
      <c r="CGU75" s="1"/>
      <c r="CGV75" s="1"/>
      <c r="CGW75" s="1"/>
      <c r="CGX75" s="1"/>
      <c r="CGY75" s="1"/>
      <c r="CGZ75" s="1"/>
      <c r="CHA75" s="1"/>
      <c r="CHB75" s="1"/>
      <c r="CHC75" s="1"/>
      <c r="CHD75" s="1"/>
      <c r="CHE75" s="1"/>
      <c r="CHF75" s="1"/>
      <c r="CHG75" s="1"/>
      <c r="CHH75" s="1"/>
      <c r="CHI75" s="1"/>
      <c r="CHJ75" s="1"/>
      <c r="CHK75" s="1"/>
      <c r="CHL75" s="1"/>
      <c r="CHM75" s="1"/>
      <c r="CHN75" s="1"/>
      <c r="CHO75" s="1"/>
      <c r="CHP75" s="1"/>
      <c r="CHQ75" s="1"/>
      <c r="CHR75" s="1"/>
      <c r="CHS75" s="1"/>
      <c r="CHT75" s="1"/>
      <c r="CHU75" s="1"/>
      <c r="CHV75" s="1"/>
      <c r="CHW75" s="1"/>
      <c r="CHX75" s="1"/>
      <c r="CHY75" s="1"/>
      <c r="CHZ75" s="1"/>
      <c r="CIA75" s="1"/>
      <c r="CIB75" s="1"/>
      <c r="CIC75" s="1"/>
      <c r="CID75" s="1"/>
      <c r="CIE75" s="1"/>
      <c r="CIF75" s="1"/>
      <c r="CIG75" s="1"/>
      <c r="CIH75" s="1"/>
      <c r="CII75" s="1"/>
      <c r="CIJ75" s="1"/>
      <c r="CIK75" s="1"/>
      <c r="CIL75" s="1"/>
      <c r="CIM75" s="1"/>
      <c r="CIN75" s="1"/>
      <c r="CIO75" s="1"/>
      <c r="CIP75" s="1"/>
      <c r="CIQ75" s="1"/>
      <c r="CIR75" s="1"/>
      <c r="CIS75" s="1"/>
      <c r="CIT75" s="1"/>
      <c r="CIU75" s="1"/>
      <c r="CIV75" s="1"/>
      <c r="CIW75" s="1"/>
      <c r="CIX75" s="1"/>
      <c r="CIY75" s="1"/>
      <c r="CIZ75" s="1"/>
      <c r="CJA75" s="1"/>
      <c r="CJB75" s="1"/>
      <c r="CJC75" s="1"/>
      <c r="CJD75" s="1"/>
      <c r="CJE75" s="1"/>
      <c r="CJF75" s="1"/>
      <c r="CJG75" s="1"/>
      <c r="CJH75" s="1"/>
      <c r="CJI75" s="1"/>
      <c r="CJJ75" s="1"/>
      <c r="CJK75" s="1"/>
      <c r="CJL75" s="1"/>
      <c r="CJM75" s="1"/>
      <c r="CJN75" s="1"/>
      <c r="CJO75" s="1"/>
      <c r="CJP75" s="1"/>
      <c r="CJQ75" s="1"/>
      <c r="CJR75" s="1"/>
      <c r="CJS75" s="1"/>
      <c r="CJT75" s="1"/>
      <c r="CJU75" s="1"/>
      <c r="CJV75" s="1"/>
      <c r="CJW75" s="1"/>
      <c r="CJX75" s="1"/>
      <c r="CJY75" s="1"/>
      <c r="CJZ75" s="1"/>
      <c r="CKA75" s="1"/>
      <c r="CKB75" s="1"/>
      <c r="CKC75" s="1"/>
      <c r="CKD75" s="1"/>
      <c r="CKE75" s="1"/>
      <c r="CKF75" s="1"/>
      <c r="CKG75" s="1"/>
      <c r="CKH75" s="1"/>
      <c r="CKI75" s="1"/>
      <c r="CKJ75" s="1"/>
      <c r="CKK75" s="1"/>
      <c r="CKL75" s="1"/>
      <c r="CKM75" s="1"/>
      <c r="CKN75" s="1"/>
      <c r="CKO75" s="1"/>
      <c r="CKP75" s="1"/>
      <c r="CKQ75" s="1"/>
      <c r="CKR75" s="1"/>
      <c r="CKS75" s="1"/>
      <c r="CKT75" s="1"/>
      <c r="CKU75" s="1"/>
      <c r="CKV75" s="1"/>
      <c r="CKW75" s="1"/>
      <c r="CKX75" s="1"/>
      <c r="CKY75" s="1"/>
      <c r="CKZ75" s="1"/>
      <c r="CLA75" s="1"/>
      <c r="CLB75" s="1"/>
      <c r="CLC75" s="1"/>
      <c r="CLD75" s="1"/>
      <c r="CLE75" s="1"/>
      <c r="CLF75" s="1"/>
      <c r="CLG75" s="1"/>
      <c r="CLH75" s="1"/>
      <c r="CLI75" s="1"/>
      <c r="CLJ75" s="1"/>
      <c r="CLK75" s="1"/>
      <c r="CLL75" s="1"/>
      <c r="CLM75" s="1"/>
      <c r="CLN75" s="1"/>
      <c r="CLO75" s="1"/>
      <c r="CLP75" s="1"/>
      <c r="CLQ75" s="1"/>
      <c r="CLR75" s="1"/>
      <c r="CLS75" s="1"/>
      <c r="CLT75" s="1"/>
      <c r="CLU75" s="1"/>
      <c r="CLV75" s="1"/>
      <c r="CLW75" s="1"/>
      <c r="CLX75" s="1"/>
      <c r="CLY75" s="1"/>
      <c r="CLZ75" s="1"/>
      <c r="CMA75" s="1"/>
      <c r="CMB75" s="1"/>
      <c r="CMC75" s="1"/>
      <c r="CMD75" s="1"/>
      <c r="CME75" s="1"/>
      <c r="CMF75" s="1"/>
      <c r="CMG75" s="1"/>
      <c r="CMH75" s="1"/>
      <c r="CMI75" s="1"/>
      <c r="CMJ75" s="1"/>
      <c r="CMK75" s="1"/>
      <c r="CML75" s="1"/>
      <c r="CMM75" s="1"/>
      <c r="CMN75" s="1"/>
      <c r="CMO75" s="1"/>
      <c r="CMP75" s="1"/>
      <c r="CMQ75" s="1"/>
      <c r="CMR75" s="1"/>
      <c r="CMS75" s="1"/>
      <c r="CMT75" s="1"/>
      <c r="CMU75" s="1"/>
      <c r="CMV75" s="1"/>
      <c r="CMW75" s="1"/>
      <c r="CMX75" s="1"/>
      <c r="CMY75" s="1"/>
      <c r="CMZ75" s="1"/>
      <c r="CNA75" s="1"/>
      <c r="CNB75" s="1"/>
      <c r="CNC75" s="1"/>
      <c r="CND75" s="1"/>
      <c r="CNE75" s="1"/>
      <c r="CNF75" s="1"/>
      <c r="CNG75" s="1"/>
      <c r="CNH75" s="1"/>
      <c r="CNI75" s="1"/>
      <c r="CNJ75" s="1"/>
      <c r="CNK75" s="1"/>
      <c r="CNL75" s="1"/>
      <c r="CNM75" s="1"/>
      <c r="CNN75" s="1"/>
      <c r="CNO75" s="1"/>
      <c r="CNP75" s="1"/>
      <c r="CNQ75" s="1"/>
      <c r="CNR75" s="1"/>
      <c r="CNS75" s="1"/>
      <c r="CNT75" s="1"/>
      <c r="CNU75" s="1"/>
      <c r="CNV75" s="1"/>
      <c r="CNW75" s="1"/>
      <c r="CNX75" s="1"/>
      <c r="CNY75" s="1"/>
      <c r="CNZ75" s="1"/>
      <c r="COA75" s="1"/>
      <c r="COB75" s="1"/>
      <c r="COC75" s="1"/>
      <c r="COD75" s="1"/>
      <c r="COE75" s="1"/>
      <c r="COF75" s="1"/>
      <c r="COG75" s="1"/>
      <c r="COH75" s="1"/>
      <c r="COI75" s="1"/>
      <c r="COJ75" s="1"/>
      <c r="COK75" s="1"/>
      <c r="COL75" s="1"/>
      <c r="COM75" s="1"/>
      <c r="CON75" s="1"/>
      <c r="COO75" s="1"/>
      <c r="COP75" s="1"/>
      <c r="COQ75" s="1"/>
      <c r="COR75" s="1"/>
      <c r="COS75" s="1"/>
      <c r="COT75" s="1"/>
      <c r="COU75" s="1"/>
      <c r="COV75" s="1"/>
      <c r="COW75" s="1"/>
      <c r="COX75" s="1"/>
      <c r="COY75" s="1"/>
      <c r="COZ75" s="1"/>
      <c r="CPA75" s="1"/>
      <c r="CPB75" s="1"/>
      <c r="CPC75" s="1"/>
      <c r="CPD75" s="1"/>
      <c r="CPE75" s="1"/>
      <c r="CPF75" s="1"/>
      <c r="CPG75" s="1"/>
      <c r="CPH75" s="1"/>
      <c r="CPI75" s="1"/>
      <c r="CPJ75" s="1"/>
      <c r="CPK75" s="1"/>
      <c r="CPL75" s="1"/>
      <c r="CPM75" s="1"/>
      <c r="CPN75" s="1"/>
      <c r="CPO75" s="1"/>
      <c r="CPP75" s="1"/>
      <c r="CPQ75" s="1"/>
      <c r="CPR75" s="1"/>
      <c r="CPS75" s="1"/>
      <c r="CPT75" s="1"/>
      <c r="CPU75" s="1"/>
      <c r="CPV75" s="1"/>
      <c r="CPW75" s="1"/>
      <c r="CPX75" s="1"/>
      <c r="CPY75" s="1"/>
      <c r="CPZ75" s="1"/>
      <c r="CQA75" s="1"/>
      <c r="CQB75" s="1"/>
      <c r="CQC75" s="1"/>
      <c r="CQD75" s="1"/>
      <c r="CQE75" s="1"/>
      <c r="CQF75" s="1"/>
      <c r="CQG75" s="1"/>
      <c r="CQH75" s="1"/>
      <c r="CQI75" s="1"/>
      <c r="CQJ75" s="1"/>
      <c r="CQK75" s="1"/>
      <c r="CQL75" s="1"/>
      <c r="CQM75" s="1"/>
      <c r="CQN75" s="1"/>
      <c r="CQO75" s="1"/>
      <c r="CQP75" s="1"/>
      <c r="CQQ75" s="1"/>
      <c r="CQR75" s="1"/>
      <c r="CQS75" s="1"/>
      <c r="CQT75" s="1"/>
      <c r="CQU75" s="1"/>
      <c r="CQV75" s="1"/>
      <c r="CQW75" s="1"/>
      <c r="CQX75" s="1"/>
      <c r="CQY75" s="1"/>
      <c r="CQZ75" s="1"/>
      <c r="CRA75" s="1"/>
      <c r="CRB75" s="1"/>
      <c r="CRC75" s="1"/>
      <c r="CRD75" s="1"/>
      <c r="CRE75" s="1"/>
      <c r="CRF75" s="1"/>
      <c r="CRG75" s="1"/>
      <c r="CRH75" s="1"/>
      <c r="CRI75" s="1"/>
      <c r="CRJ75" s="1"/>
      <c r="CRK75" s="1"/>
      <c r="CRL75" s="1"/>
      <c r="CRM75" s="1"/>
      <c r="CRN75" s="1"/>
      <c r="CRO75" s="1"/>
      <c r="CRP75" s="1"/>
      <c r="CRQ75" s="1"/>
      <c r="CRR75" s="1"/>
      <c r="CRS75" s="1"/>
      <c r="CRT75" s="1"/>
      <c r="CRU75" s="1"/>
      <c r="CRV75" s="1"/>
      <c r="CRW75" s="1"/>
      <c r="CRX75" s="1"/>
      <c r="CRY75" s="1"/>
      <c r="CRZ75" s="1"/>
      <c r="CSA75" s="1"/>
      <c r="CSB75" s="1"/>
      <c r="CSC75" s="1"/>
      <c r="CSD75" s="1"/>
      <c r="CSE75" s="1"/>
      <c r="CSF75" s="1"/>
      <c r="CSG75" s="1"/>
      <c r="CSH75" s="1"/>
      <c r="CSI75" s="1"/>
      <c r="CSJ75" s="1"/>
      <c r="CSK75" s="1"/>
      <c r="CSL75" s="1"/>
      <c r="CSM75" s="1"/>
      <c r="CSN75" s="1"/>
      <c r="CSO75" s="1"/>
      <c r="CSP75" s="1"/>
      <c r="CSQ75" s="1"/>
      <c r="CSR75" s="1"/>
      <c r="CSS75" s="1"/>
      <c r="CST75" s="1"/>
      <c r="CSU75" s="1"/>
      <c r="CSV75" s="1"/>
      <c r="CSW75" s="1"/>
      <c r="CSX75" s="1"/>
      <c r="CSY75" s="1"/>
      <c r="CSZ75" s="1"/>
      <c r="CTA75" s="1"/>
      <c r="CTB75" s="1"/>
      <c r="CTC75" s="1"/>
      <c r="CTD75" s="1"/>
      <c r="CTE75" s="1"/>
      <c r="CTF75" s="1"/>
      <c r="CTG75" s="1"/>
      <c r="CTH75" s="1"/>
      <c r="CTI75" s="1"/>
      <c r="CTJ75" s="1"/>
      <c r="CTK75" s="1"/>
      <c r="CTL75" s="1"/>
      <c r="CTM75" s="1"/>
      <c r="CTN75" s="1"/>
      <c r="CTO75" s="1"/>
      <c r="CTP75" s="1"/>
      <c r="CTQ75" s="1"/>
      <c r="CTR75" s="1"/>
      <c r="CTS75" s="1"/>
      <c r="CTT75" s="1"/>
      <c r="CTU75" s="1"/>
      <c r="CTV75" s="1"/>
      <c r="CTW75" s="1"/>
      <c r="CTX75" s="1"/>
      <c r="CTY75" s="1"/>
      <c r="CTZ75" s="1"/>
      <c r="CUA75" s="1"/>
      <c r="CUB75" s="1"/>
      <c r="CUC75" s="1"/>
      <c r="CUD75" s="1"/>
      <c r="CUE75" s="1"/>
      <c r="CUF75" s="1"/>
      <c r="CUG75" s="1"/>
      <c r="CUH75" s="1"/>
      <c r="CUI75" s="1"/>
      <c r="CUJ75" s="1"/>
      <c r="CUK75" s="1"/>
      <c r="CUL75" s="1"/>
      <c r="CUM75" s="1"/>
      <c r="CUN75" s="1"/>
      <c r="CUO75" s="1"/>
      <c r="CUP75" s="1"/>
      <c r="CUQ75" s="1"/>
      <c r="CUR75" s="1"/>
      <c r="CUS75" s="1"/>
      <c r="CUT75" s="1"/>
      <c r="CUU75" s="1"/>
      <c r="CUV75" s="1"/>
      <c r="CUW75" s="1"/>
      <c r="CUX75" s="1"/>
      <c r="CUY75" s="1"/>
      <c r="CUZ75" s="1"/>
      <c r="CVA75" s="1"/>
      <c r="CVB75" s="1"/>
      <c r="CVC75" s="1"/>
      <c r="CVD75" s="1"/>
      <c r="CVE75" s="1"/>
      <c r="CVF75" s="1"/>
      <c r="CVG75" s="1"/>
      <c r="CVH75" s="1"/>
      <c r="CVI75" s="1"/>
      <c r="CVJ75" s="1"/>
      <c r="CVK75" s="1"/>
      <c r="CVL75" s="1"/>
      <c r="CVM75" s="1"/>
      <c r="CVN75" s="1"/>
      <c r="CVO75" s="1"/>
      <c r="CVP75" s="1"/>
      <c r="CVQ75" s="1"/>
      <c r="CVR75" s="1"/>
      <c r="CVS75" s="1"/>
      <c r="CVT75" s="1"/>
      <c r="CVU75" s="1"/>
      <c r="CVV75" s="1"/>
      <c r="CVW75" s="1"/>
      <c r="CVX75" s="1"/>
      <c r="CVY75" s="1"/>
      <c r="CVZ75" s="1"/>
      <c r="CWA75" s="1"/>
      <c r="CWB75" s="1"/>
      <c r="CWC75" s="1"/>
      <c r="CWD75" s="1"/>
      <c r="CWE75" s="1"/>
      <c r="CWF75" s="1"/>
      <c r="CWG75" s="1"/>
      <c r="CWH75" s="1"/>
      <c r="CWI75" s="1"/>
      <c r="CWJ75" s="1"/>
      <c r="CWK75" s="1"/>
      <c r="CWL75" s="1"/>
      <c r="CWM75" s="1"/>
      <c r="CWN75" s="1"/>
      <c r="CWO75" s="1"/>
      <c r="CWP75" s="1"/>
      <c r="CWQ75" s="1"/>
      <c r="CWR75" s="1"/>
      <c r="CWS75" s="1"/>
      <c r="CWT75" s="1"/>
      <c r="CWU75" s="1"/>
      <c r="CWV75" s="1"/>
      <c r="CWW75" s="1"/>
      <c r="CWX75" s="1"/>
      <c r="CWY75" s="1"/>
      <c r="CWZ75" s="1"/>
      <c r="CXA75" s="1"/>
      <c r="CXB75" s="1"/>
      <c r="CXC75" s="1"/>
      <c r="CXD75" s="1"/>
      <c r="CXE75" s="1"/>
      <c r="CXF75" s="1"/>
      <c r="CXG75" s="1"/>
      <c r="CXH75" s="1"/>
      <c r="CXI75" s="1"/>
      <c r="CXJ75" s="1"/>
      <c r="CXK75" s="1"/>
      <c r="CXL75" s="1"/>
      <c r="CXM75" s="1"/>
      <c r="CXN75" s="1"/>
      <c r="CXO75" s="1"/>
      <c r="CXP75" s="1"/>
      <c r="CXQ75" s="1"/>
      <c r="CXR75" s="1"/>
      <c r="CXS75" s="1"/>
      <c r="CXT75" s="1"/>
      <c r="CXU75" s="1"/>
      <c r="CXV75" s="1"/>
      <c r="CXW75" s="1"/>
      <c r="CXX75" s="1"/>
      <c r="CXY75" s="1"/>
      <c r="CXZ75" s="1"/>
      <c r="CYA75" s="1"/>
      <c r="CYB75" s="1"/>
      <c r="CYC75" s="1"/>
      <c r="CYD75" s="1"/>
      <c r="CYE75" s="1"/>
      <c r="CYF75" s="1"/>
      <c r="CYG75" s="1"/>
      <c r="CYH75" s="1"/>
      <c r="CYI75" s="1"/>
      <c r="CYJ75" s="1"/>
      <c r="CYK75" s="1"/>
      <c r="CYL75" s="1"/>
      <c r="CYM75" s="1"/>
      <c r="CYN75" s="1"/>
      <c r="CYO75" s="1"/>
      <c r="CYP75" s="1"/>
      <c r="CYQ75" s="1"/>
      <c r="CYR75" s="1"/>
      <c r="CYS75" s="1"/>
      <c r="CYT75" s="1"/>
      <c r="CYU75" s="1"/>
      <c r="CYV75" s="1"/>
      <c r="CYW75" s="1"/>
      <c r="CYX75" s="1"/>
      <c r="CYY75" s="1"/>
      <c r="CYZ75" s="1"/>
      <c r="CZA75" s="1"/>
      <c r="CZB75" s="1"/>
      <c r="CZC75" s="1"/>
      <c r="CZD75" s="1"/>
      <c r="CZE75" s="1"/>
      <c r="CZF75" s="1"/>
      <c r="CZG75" s="1"/>
      <c r="CZH75" s="1"/>
      <c r="CZI75" s="1"/>
      <c r="CZJ75" s="1"/>
      <c r="CZK75" s="1"/>
      <c r="CZL75" s="1"/>
      <c r="CZM75" s="1"/>
      <c r="CZN75" s="1"/>
      <c r="CZO75" s="1"/>
      <c r="CZP75" s="1"/>
      <c r="CZQ75" s="1"/>
      <c r="CZR75" s="1"/>
      <c r="CZS75" s="1"/>
      <c r="CZT75" s="1"/>
      <c r="CZU75" s="1"/>
      <c r="CZV75" s="1"/>
      <c r="CZW75" s="1"/>
      <c r="CZX75" s="1"/>
      <c r="CZY75" s="1"/>
      <c r="CZZ75" s="1"/>
      <c r="DAA75" s="1"/>
      <c r="DAB75" s="1"/>
      <c r="DAC75" s="1"/>
      <c r="DAD75" s="1"/>
      <c r="DAE75" s="1"/>
      <c r="DAF75" s="1"/>
      <c r="DAG75" s="1"/>
      <c r="DAH75" s="1"/>
      <c r="DAI75" s="1"/>
      <c r="DAJ75" s="1"/>
      <c r="DAK75" s="1"/>
      <c r="DAL75" s="1"/>
      <c r="DAM75" s="1"/>
      <c r="DAN75" s="1"/>
      <c r="DAO75" s="1"/>
      <c r="DAP75" s="1"/>
      <c r="DAQ75" s="1"/>
      <c r="DAR75" s="1"/>
      <c r="DAS75" s="1"/>
      <c r="DAT75" s="1"/>
      <c r="DAU75" s="1"/>
      <c r="DAV75" s="1"/>
      <c r="DAW75" s="1"/>
      <c r="DAX75" s="1"/>
      <c r="DAY75" s="1"/>
      <c r="DAZ75" s="1"/>
      <c r="DBA75" s="1"/>
      <c r="DBB75" s="1"/>
      <c r="DBC75" s="1"/>
      <c r="DBD75" s="1"/>
      <c r="DBE75" s="1"/>
      <c r="DBF75" s="1"/>
      <c r="DBG75" s="1"/>
      <c r="DBH75" s="1"/>
      <c r="DBI75" s="1"/>
      <c r="DBJ75" s="1"/>
      <c r="DBK75" s="1"/>
      <c r="DBL75" s="1"/>
      <c r="DBM75" s="1"/>
      <c r="DBN75" s="1"/>
      <c r="DBO75" s="1"/>
      <c r="DBP75" s="1"/>
      <c r="DBQ75" s="1"/>
      <c r="DBR75" s="1"/>
      <c r="DBS75" s="1"/>
      <c r="DBT75" s="1"/>
      <c r="DBU75" s="1"/>
      <c r="DBV75" s="1"/>
      <c r="DBW75" s="1"/>
      <c r="DBX75" s="1"/>
      <c r="DBY75" s="1"/>
      <c r="DBZ75" s="1"/>
      <c r="DCA75" s="1"/>
      <c r="DCB75" s="1"/>
      <c r="DCC75" s="1"/>
      <c r="DCD75" s="1"/>
      <c r="DCE75" s="1"/>
      <c r="DCF75" s="1"/>
      <c r="DCG75" s="1"/>
      <c r="DCH75" s="1"/>
      <c r="DCI75" s="1"/>
      <c r="DCJ75" s="1"/>
      <c r="DCK75" s="1"/>
      <c r="DCL75" s="1"/>
      <c r="DCM75" s="1"/>
      <c r="DCN75" s="1"/>
      <c r="DCO75" s="1"/>
      <c r="DCP75" s="1"/>
      <c r="DCQ75" s="1"/>
      <c r="DCR75" s="1"/>
      <c r="DCS75" s="1"/>
      <c r="DCT75" s="1"/>
      <c r="DCU75" s="1"/>
      <c r="DCV75" s="1"/>
      <c r="DCW75" s="1"/>
      <c r="DCX75" s="1"/>
      <c r="DCY75" s="1"/>
      <c r="DCZ75" s="1"/>
      <c r="DDA75" s="1"/>
      <c r="DDB75" s="1"/>
      <c r="DDC75" s="1"/>
      <c r="DDD75" s="1"/>
      <c r="DDE75" s="1"/>
      <c r="DDF75" s="1"/>
      <c r="DDG75" s="1"/>
      <c r="DDH75" s="1"/>
      <c r="DDI75" s="1"/>
      <c r="DDJ75" s="1"/>
      <c r="DDK75" s="1"/>
      <c r="DDL75" s="1"/>
      <c r="DDM75" s="1"/>
      <c r="DDN75" s="1"/>
      <c r="DDO75" s="1"/>
      <c r="DDP75" s="1"/>
      <c r="DDQ75" s="1"/>
      <c r="DDR75" s="1"/>
      <c r="DDS75" s="1"/>
      <c r="DDT75" s="1"/>
      <c r="DDU75" s="1"/>
      <c r="DDV75" s="1"/>
      <c r="DDW75" s="1"/>
      <c r="DDX75" s="1"/>
      <c r="DDY75" s="1"/>
      <c r="DDZ75" s="1"/>
      <c r="DEA75" s="1"/>
      <c r="DEB75" s="1"/>
      <c r="DEC75" s="1"/>
      <c r="DED75" s="1"/>
      <c r="DEE75" s="1"/>
      <c r="DEF75" s="1"/>
      <c r="DEG75" s="1"/>
      <c r="DEH75" s="1"/>
      <c r="DEI75" s="1"/>
      <c r="DEJ75" s="1"/>
      <c r="DEK75" s="1"/>
      <c r="DEL75" s="1"/>
      <c r="DEM75" s="1"/>
      <c r="DEN75" s="1"/>
      <c r="DEO75" s="1"/>
      <c r="DEP75" s="1"/>
      <c r="DEQ75" s="1"/>
      <c r="DER75" s="1"/>
      <c r="DES75" s="1"/>
      <c r="DET75" s="1"/>
      <c r="DEU75" s="1"/>
      <c r="DEV75" s="1"/>
      <c r="DEW75" s="1"/>
      <c r="DEX75" s="1"/>
      <c r="DEY75" s="1"/>
      <c r="DEZ75" s="1"/>
      <c r="DFA75" s="1"/>
      <c r="DFB75" s="1"/>
      <c r="DFC75" s="1"/>
      <c r="DFD75" s="1"/>
      <c r="DFE75" s="1"/>
      <c r="DFF75" s="1"/>
      <c r="DFG75" s="1"/>
      <c r="DFH75" s="1"/>
      <c r="DFI75" s="1"/>
      <c r="DFJ75" s="1"/>
      <c r="DFK75" s="1"/>
      <c r="DFL75" s="1"/>
      <c r="DFM75" s="1"/>
      <c r="DFN75" s="1"/>
      <c r="DFO75" s="1"/>
      <c r="DFP75" s="1"/>
      <c r="DFQ75" s="1"/>
      <c r="DFR75" s="1"/>
      <c r="DFS75" s="1"/>
      <c r="DFT75" s="1"/>
      <c r="DFU75" s="1"/>
      <c r="DFV75" s="1"/>
      <c r="DFW75" s="1"/>
      <c r="DFX75" s="1"/>
      <c r="DFY75" s="1"/>
      <c r="DFZ75" s="1"/>
      <c r="DGA75" s="1"/>
      <c r="DGB75" s="1"/>
      <c r="DGC75" s="1"/>
      <c r="DGD75" s="1"/>
      <c r="DGE75" s="1"/>
      <c r="DGF75" s="1"/>
      <c r="DGG75" s="1"/>
      <c r="DGH75" s="1"/>
      <c r="DGI75" s="1"/>
      <c r="DGJ75" s="1"/>
      <c r="DGK75" s="1"/>
      <c r="DGL75" s="1"/>
      <c r="DGM75" s="1"/>
      <c r="DGN75" s="1"/>
      <c r="DGO75" s="1"/>
      <c r="DGP75" s="1"/>
      <c r="DGQ75" s="1"/>
      <c r="DGR75" s="1"/>
      <c r="DGS75" s="1"/>
      <c r="DGT75" s="1"/>
      <c r="DGU75" s="1"/>
      <c r="DGV75" s="1"/>
      <c r="DGW75" s="1"/>
      <c r="DGX75" s="1"/>
      <c r="DGY75" s="1"/>
      <c r="DGZ75" s="1"/>
      <c r="DHA75" s="1"/>
      <c r="DHB75" s="1"/>
      <c r="DHC75" s="1"/>
      <c r="DHD75" s="1"/>
      <c r="DHE75" s="1"/>
      <c r="DHF75" s="1"/>
      <c r="DHG75" s="1"/>
      <c r="DHH75" s="1"/>
      <c r="DHI75" s="1"/>
      <c r="DHJ75" s="1"/>
      <c r="DHK75" s="1"/>
      <c r="DHL75" s="1"/>
      <c r="DHM75" s="1"/>
      <c r="DHN75" s="1"/>
      <c r="DHO75" s="1"/>
      <c r="DHP75" s="1"/>
      <c r="DHQ75" s="1"/>
      <c r="DHR75" s="1"/>
      <c r="DHS75" s="1"/>
      <c r="DHT75" s="1"/>
      <c r="DHU75" s="1"/>
      <c r="DHV75" s="1"/>
      <c r="DHW75" s="1"/>
      <c r="DHX75" s="1"/>
      <c r="DHY75" s="1"/>
      <c r="DHZ75" s="1"/>
      <c r="DIA75" s="1"/>
      <c r="DIB75" s="1"/>
      <c r="DIC75" s="1"/>
      <c r="DID75" s="1"/>
      <c r="DIE75" s="1"/>
      <c r="DIF75" s="1"/>
      <c r="DIG75" s="1"/>
      <c r="DIH75" s="1"/>
      <c r="DII75" s="1"/>
      <c r="DIJ75" s="1"/>
      <c r="DIK75" s="1"/>
      <c r="DIL75" s="1"/>
      <c r="DIM75" s="1"/>
      <c r="DIN75" s="1"/>
      <c r="DIO75" s="1"/>
      <c r="DIP75" s="1"/>
      <c r="DIQ75" s="1"/>
      <c r="DIR75" s="1"/>
      <c r="DIS75" s="1"/>
      <c r="DIT75" s="1"/>
      <c r="DIU75" s="1"/>
      <c r="DIV75" s="1"/>
      <c r="DIW75" s="1"/>
      <c r="DIX75" s="1"/>
      <c r="DIY75" s="1"/>
      <c r="DIZ75" s="1"/>
      <c r="DJA75" s="1"/>
      <c r="DJB75" s="1"/>
      <c r="DJC75" s="1"/>
      <c r="DJD75" s="1"/>
      <c r="DJE75" s="1"/>
      <c r="DJF75" s="1"/>
      <c r="DJG75" s="1"/>
      <c r="DJH75" s="1"/>
      <c r="DJI75" s="1"/>
      <c r="DJJ75" s="1"/>
      <c r="DJK75" s="1"/>
      <c r="DJL75" s="1"/>
      <c r="DJM75" s="1"/>
      <c r="DJN75" s="1"/>
      <c r="DJO75" s="1"/>
      <c r="DJP75" s="1"/>
      <c r="DJQ75" s="1"/>
      <c r="DJR75" s="1"/>
      <c r="DJS75" s="1"/>
      <c r="DJT75" s="1"/>
      <c r="DJU75" s="1"/>
      <c r="DJV75" s="1"/>
      <c r="DJW75" s="1"/>
      <c r="DJX75" s="1"/>
      <c r="DJY75" s="1"/>
      <c r="DJZ75" s="1"/>
      <c r="DKA75" s="1"/>
      <c r="DKB75" s="1"/>
      <c r="DKC75" s="1"/>
      <c r="DKD75" s="1"/>
      <c r="DKE75" s="1"/>
      <c r="DKF75" s="1"/>
      <c r="DKG75" s="1"/>
      <c r="DKH75" s="1"/>
      <c r="DKI75" s="1"/>
      <c r="DKJ75" s="1"/>
      <c r="DKK75" s="1"/>
      <c r="DKL75" s="1"/>
      <c r="DKM75" s="1"/>
      <c r="DKN75" s="1"/>
      <c r="DKO75" s="1"/>
      <c r="DKP75" s="1"/>
      <c r="DKQ75" s="1"/>
      <c r="DKR75" s="1"/>
      <c r="DKS75" s="1"/>
      <c r="DKT75" s="1"/>
      <c r="DKU75" s="1"/>
      <c r="DKV75" s="1"/>
      <c r="DKW75" s="1"/>
      <c r="DKX75" s="1"/>
      <c r="DKY75" s="1"/>
      <c r="DKZ75" s="1"/>
      <c r="DLA75" s="1"/>
      <c r="DLB75" s="1"/>
      <c r="DLC75" s="1"/>
      <c r="DLD75" s="1"/>
      <c r="DLE75" s="1"/>
      <c r="DLF75" s="1"/>
      <c r="DLG75" s="1"/>
      <c r="DLH75" s="1"/>
      <c r="DLI75" s="1"/>
      <c r="DLJ75" s="1"/>
      <c r="DLK75" s="1"/>
      <c r="DLL75" s="1"/>
      <c r="DLM75" s="1"/>
      <c r="DLN75" s="1"/>
      <c r="DLO75" s="1"/>
      <c r="DLP75" s="1"/>
      <c r="DLQ75" s="1"/>
      <c r="DLR75" s="1"/>
      <c r="DLS75" s="1"/>
      <c r="DLT75" s="1"/>
      <c r="DLU75" s="1"/>
      <c r="DLV75" s="1"/>
      <c r="DLW75" s="1"/>
      <c r="DLX75" s="1"/>
      <c r="DLY75" s="1"/>
      <c r="DLZ75" s="1"/>
      <c r="DMA75" s="1"/>
      <c r="DMB75" s="1"/>
      <c r="DMC75" s="1"/>
      <c r="DMD75" s="1"/>
      <c r="DME75" s="1"/>
      <c r="DMF75" s="1"/>
      <c r="DMG75" s="1"/>
      <c r="DMH75" s="1"/>
      <c r="DMI75" s="1"/>
      <c r="DMJ75" s="1"/>
      <c r="DMK75" s="1"/>
      <c r="DML75" s="1"/>
      <c r="DMM75" s="1"/>
      <c r="DMN75" s="1"/>
      <c r="DMO75" s="1"/>
      <c r="DMP75" s="1"/>
      <c r="DMQ75" s="1"/>
      <c r="DMR75" s="1"/>
      <c r="DMS75" s="1"/>
      <c r="DMT75" s="1"/>
      <c r="DMU75" s="1"/>
      <c r="DMV75" s="1"/>
      <c r="DMW75" s="1"/>
      <c r="DMX75" s="1"/>
      <c r="DMY75" s="1"/>
      <c r="DMZ75" s="1"/>
      <c r="DNA75" s="1"/>
      <c r="DNB75" s="1"/>
      <c r="DNC75" s="1"/>
      <c r="DND75" s="1"/>
      <c r="DNE75" s="1"/>
      <c r="DNF75" s="1"/>
      <c r="DNG75" s="1"/>
      <c r="DNH75" s="1"/>
      <c r="DNI75" s="1"/>
      <c r="DNJ75" s="1"/>
      <c r="DNK75" s="1"/>
      <c r="DNL75" s="1"/>
      <c r="DNM75" s="1"/>
      <c r="DNN75" s="1"/>
      <c r="DNO75" s="1"/>
      <c r="DNP75" s="1"/>
      <c r="DNQ75" s="1"/>
      <c r="DNR75" s="1"/>
      <c r="DNS75" s="1"/>
      <c r="DNT75" s="1"/>
      <c r="DNU75" s="1"/>
      <c r="DNV75" s="1"/>
      <c r="DNW75" s="1"/>
      <c r="DNX75" s="1"/>
      <c r="DNY75" s="1"/>
      <c r="DNZ75" s="1"/>
      <c r="DOA75" s="1"/>
      <c r="DOB75" s="1"/>
      <c r="DOC75" s="1"/>
      <c r="DOD75" s="1"/>
      <c r="DOE75" s="1"/>
      <c r="DOF75" s="1"/>
      <c r="DOG75" s="1"/>
      <c r="DOH75" s="1"/>
      <c r="DOI75" s="1"/>
      <c r="DOJ75" s="1"/>
      <c r="DOK75" s="1"/>
      <c r="DOL75" s="1"/>
      <c r="DOM75" s="1"/>
      <c r="DON75" s="1"/>
      <c r="DOO75" s="1"/>
      <c r="DOP75" s="1"/>
      <c r="DOQ75" s="1"/>
      <c r="DOR75" s="1"/>
      <c r="DOS75" s="1"/>
      <c r="DOT75" s="1"/>
      <c r="DOU75" s="1"/>
      <c r="DOV75" s="1"/>
      <c r="DOW75" s="1"/>
      <c r="DOX75" s="1"/>
      <c r="DOY75" s="1"/>
      <c r="DOZ75" s="1"/>
      <c r="DPA75" s="1"/>
      <c r="DPB75" s="1"/>
      <c r="DPC75" s="1"/>
      <c r="DPD75" s="1"/>
      <c r="DPE75" s="1"/>
      <c r="DPF75" s="1"/>
      <c r="DPG75" s="1"/>
      <c r="DPH75" s="1"/>
      <c r="DPI75" s="1"/>
      <c r="DPJ75" s="1"/>
      <c r="DPK75" s="1"/>
      <c r="DPL75" s="1"/>
      <c r="DPM75" s="1"/>
      <c r="DPN75" s="1"/>
      <c r="DPO75" s="1"/>
      <c r="DPP75" s="1"/>
      <c r="DPQ75" s="1"/>
      <c r="DPR75" s="1"/>
      <c r="DPS75" s="1"/>
      <c r="DPT75" s="1"/>
      <c r="DPU75" s="1"/>
      <c r="DPV75" s="1"/>
      <c r="DPW75" s="1"/>
      <c r="DPX75" s="1"/>
      <c r="DPY75" s="1"/>
      <c r="DPZ75" s="1"/>
      <c r="DQA75" s="1"/>
      <c r="DQB75" s="1"/>
      <c r="DQC75" s="1"/>
      <c r="DQD75" s="1"/>
      <c r="DQE75" s="1"/>
      <c r="DQF75" s="1"/>
      <c r="DQG75" s="1"/>
      <c r="DQH75" s="1"/>
      <c r="DQI75" s="1"/>
      <c r="DQJ75" s="1"/>
      <c r="DQK75" s="1"/>
      <c r="DQL75" s="1"/>
      <c r="DQM75" s="1"/>
      <c r="DQN75" s="1"/>
      <c r="DQO75" s="1"/>
      <c r="DQP75" s="1"/>
      <c r="DQQ75" s="1"/>
      <c r="DQR75" s="1"/>
      <c r="DQS75" s="1"/>
      <c r="DQT75" s="1"/>
      <c r="DQU75" s="1"/>
      <c r="DQV75" s="1"/>
      <c r="DQW75" s="1"/>
      <c r="DQX75" s="1"/>
      <c r="DQY75" s="1"/>
      <c r="DQZ75" s="1"/>
      <c r="DRA75" s="1"/>
      <c r="DRB75" s="1"/>
      <c r="DRC75" s="1"/>
      <c r="DRD75" s="1"/>
      <c r="DRE75" s="1"/>
      <c r="DRF75" s="1"/>
      <c r="DRG75" s="1"/>
      <c r="DRH75" s="1"/>
      <c r="DRI75" s="1"/>
      <c r="DRJ75" s="1"/>
      <c r="DRK75" s="1"/>
      <c r="DRL75" s="1"/>
      <c r="DRM75" s="1"/>
      <c r="DRN75" s="1"/>
      <c r="DRO75" s="1"/>
      <c r="DRP75" s="1"/>
      <c r="DRQ75" s="1"/>
      <c r="DRR75" s="1"/>
      <c r="DRS75" s="1"/>
      <c r="DRT75" s="1"/>
      <c r="DRU75" s="1"/>
      <c r="DRV75" s="1"/>
      <c r="DRW75" s="1"/>
      <c r="DRX75" s="1"/>
      <c r="DRY75" s="1"/>
      <c r="DRZ75" s="1"/>
      <c r="DSA75" s="1"/>
      <c r="DSB75" s="1"/>
      <c r="DSC75" s="1"/>
      <c r="DSD75" s="1"/>
      <c r="DSE75" s="1"/>
      <c r="DSF75" s="1"/>
      <c r="DSG75" s="1"/>
      <c r="DSH75" s="1"/>
      <c r="DSI75" s="1"/>
      <c r="DSJ75" s="1"/>
      <c r="DSK75" s="1"/>
      <c r="DSL75" s="1"/>
      <c r="DSM75" s="1"/>
      <c r="DSN75" s="1"/>
      <c r="DSO75" s="1"/>
      <c r="DSP75" s="1"/>
      <c r="DSQ75" s="1"/>
      <c r="DSR75" s="1"/>
      <c r="DSS75" s="1"/>
      <c r="DST75" s="1"/>
      <c r="DSU75" s="1"/>
      <c r="DSV75" s="1"/>
      <c r="DSW75" s="1"/>
      <c r="DSX75" s="1"/>
      <c r="DSY75" s="1"/>
      <c r="DSZ75" s="1"/>
      <c r="DTA75" s="1"/>
      <c r="DTB75" s="1"/>
      <c r="DTC75" s="1"/>
      <c r="DTD75" s="1"/>
      <c r="DTE75" s="1"/>
      <c r="DTF75" s="1"/>
      <c r="DTG75" s="1"/>
      <c r="DTH75" s="1"/>
      <c r="DTI75" s="1"/>
      <c r="DTJ75" s="1"/>
      <c r="DTK75" s="1"/>
      <c r="DTL75" s="1"/>
      <c r="DTM75" s="1"/>
      <c r="DTN75" s="1"/>
      <c r="DTO75" s="1"/>
      <c r="DTP75" s="1"/>
      <c r="DTQ75" s="1"/>
      <c r="DTR75" s="1"/>
      <c r="DTS75" s="1"/>
      <c r="DTT75" s="1"/>
      <c r="DTU75" s="1"/>
      <c r="DTV75" s="1"/>
      <c r="DTW75" s="1"/>
      <c r="DTX75" s="1"/>
      <c r="DTY75" s="1"/>
      <c r="DTZ75" s="1"/>
      <c r="DUA75" s="1"/>
      <c r="DUB75" s="1"/>
      <c r="DUC75" s="1"/>
      <c r="DUD75" s="1"/>
      <c r="DUE75" s="1"/>
      <c r="DUF75" s="1"/>
      <c r="DUG75" s="1"/>
      <c r="DUH75" s="1"/>
      <c r="DUI75" s="1"/>
      <c r="DUJ75" s="1"/>
      <c r="DUK75" s="1"/>
      <c r="DUL75" s="1"/>
      <c r="DUM75" s="1"/>
      <c r="DUN75" s="1"/>
      <c r="DUO75" s="1"/>
      <c r="DUP75" s="1"/>
      <c r="DUQ75" s="1"/>
      <c r="DUR75" s="1"/>
      <c r="DUS75" s="1"/>
      <c r="DUT75" s="1"/>
      <c r="DUU75" s="1"/>
      <c r="DUV75" s="1"/>
      <c r="DUW75" s="1"/>
      <c r="DUX75" s="1"/>
      <c r="DUY75" s="1"/>
      <c r="DUZ75" s="1"/>
      <c r="DVA75" s="1"/>
      <c r="DVB75" s="1"/>
      <c r="DVC75" s="1"/>
      <c r="DVD75" s="1"/>
      <c r="DVE75" s="1"/>
      <c r="DVF75" s="1"/>
      <c r="DVG75" s="1"/>
      <c r="DVH75" s="1"/>
      <c r="DVI75" s="1"/>
      <c r="DVJ75" s="1"/>
      <c r="DVK75" s="1"/>
      <c r="DVL75" s="1"/>
      <c r="DVM75" s="1"/>
      <c r="DVN75" s="1"/>
      <c r="DVO75" s="1"/>
      <c r="DVP75" s="1"/>
      <c r="DVQ75" s="1"/>
      <c r="DVR75" s="1"/>
      <c r="DVS75" s="1"/>
      <c r="DVT75" s="1"/>
      <c r="DVU75" s="1"/>
      <c r="DVV75" s="1"/>
      <c r="DVW75" s="1"/>
      <c r="DVX75" s="1"/>
      <c r="DVY75" s="1"/>
      <c r="DVZ75" s="1"/>
      <c r="DWA75" s="1"/>
      <c r="DWB75" s="1"/>
      <c r="DWC75" s="1"/>
      <c r="DWD75" s="1"/>
      <c r="DWE75" s="1"/>
      <c r="DWF75" s="1"/>
      <c r="DWG75" s="1"/>
      <c r="DWH75" s="1"/>
      <c r="DWI75" s="1"/>
      <c r="DWJ75" s="1"/>
      <c r="DWK75" s="1"/>
      <c r="DWL75" s="1"/>
      <c r="DWM75" s="1"/>
      <c r="DWN75" s="1"/>
      <c r="DWO75" s="1"/>
      <c r="DWP75" s="1"/>
      <c r="DWQ75" s="1"/>
      <c r="DWR75" s="1"/>
      <c r="DWS75" s="1"/>
      <c r="DWT75" s="1"/>
      <c r="DWU75" s="1"/>
      <c r="DWV75" s="1"/>
      <c r="DWW75" s="1"/>
      <c r="DWX75" s="1"/>
      <c r="DWY75" s="1"/>
      <c r="DWZ75" s="1"/>
      <c r="DXA75" s="1"/>
      <c r="DXB75" s="1"/>
      <c r="DXC75" s="1"/>
      <c r="DXD75" s="1"/>
      <c r="DXE75" s="1"/>
      <c r="DXF75" s="1"/>
      <c r="DXG75" s="1"/>
      <c r="DXH75" s="1"/>
      <c r="DXI75" s="1"/>
      <c r="DXJ75" s="1"/>
      <c r="DXK75" s="1"/>
      <c r="DXL75" s="1"/>
      <c r="DXM75" s="1"/>
      <c r="DXN75" s="1"/>
      <c r="DXO75" s="1"/>
      <c r="DXP75" s="1"/>
      <c r="DXQ75" s="1"/>
      <c r="DXR75" s="1"/>
      <c r="DXS75" s="1"/>
      <c r="DXT75" s="1"/>
      <c r="DXU75" s="1"/>
      <c r="DXV75" s="1"/>
      <c r="DXW75" s="1"/>
      <c r="DXX75" s="1"/>
      <c r="DXY75" s="1"/>
      <c r="DXZ75" s="1"/>
      <c r="DYA75" s="1"/>
      <c r="DYB75" s="1"/>
      <c r="DYC75" s="1"/>
      <c r="DYD75" s="1"/>
      <c r="DYE75" s="1"/>
      <c r="DYF75" s="1"/>
      <c r="DYG75" s="1"/>
      <c r="DYH75" s="1"/>
      <c r="DYI75" s="1"/>
      <c r="DYJ75" s="1"/>
      <c r="DYK75" s="1"/>
      <c r="DYL75" s="1"/>
      <c r="DYM75" s="1"/>
      <c r="DYN75" s="1"/>
      <c r="DYO75" s="1"/>
      <c r="DYP75" s="1"/>
      <c r="DYQ75" s="1"/>
      <c r="DYR75" s="1"/>
      <c r="DYS75" s="1"/>
      <c r="DYT75" s="1"/>
      <c r="DYU75" s="1"/>
      <c r="DYV75" s="1"/>
      <c r="DYW75" s="1"/>
      <c r="DYX75" s="1"/>
      <c r="DYY75" s="1"/>
      <c r="DYZ75" s="1"/>
      <c r="DZA75" s="1"/>
      <c r="DZB75" s="1"/>
      <c r="DZC75" s="1"/>
      <c r="DZD75" s="1"/>
      <c r="DZE75" s="1"/>
      <c r="DZF75" s="1"/>
      <c r="DZG75" s="1"/>
      <c r="DZH75" s="1"/>
      <c r="DZI75" s="1"/>
      <c r="DZJ75" s="1"/>
      <c r="DZK75" s="1"/>
      <c r="DZL75" s="1"/>
      <c r="DZM75" s="1"/>
      <c r="DZN75" s="1"/>
      <c r="DZO75" s="1"/>
      <c r="DZP75" s="1"/>
      <c r="DZQ75" s="1"/>
      <c r="DZR75" s="1"/>
      <c r="DZS75" s="1"/>
      <c r="DZT75" s="1"/>
      <c r="DZU75" s="1"/>
      <c r="DZV75" s="1"/>
      <c r="DZW75" s="1"/>
      <c r="DZY75" s="123">
        <f t="shared" si="256"/>
        <v>13</v>
      </c>
      <c r="DZZ75" s="32"/>
      <c r="EAA75" s="32"/>
      <c r="EAB75" s="32"/>
      <c r="EAC75" s="32">
        <v>3</v>
      </c>
      <c r="EAD75" s="62">
        <f t="shared" si="253"/>
        <v>0.23076923076923078</v>
      </c>
      <c r="EAE75" s="115">
        <v>11</v>
      </c>
      <c r="EAF75" s="32">
        <f t="shared" si="254"/>
        <v>24</v>
      </c>
      <c r="EAG75" s="32">
        <f t="shared" si="257"/>
        <v>14</v>
      </c>
      <c r="EAH75" s="138">
        <f t="shared" si="258"/>
        <v>0.7857142857142857</v>
      </c>
      <c r="EAI75" s="138">
        <f t="shared" si="259"/>
        <v>0.45833333333333331</v>
      </c>
      <c r="EAJ75" s="138">
        <f t="shared" si="260"/>
        <v>0.21428571428571427</v>
      </c>
      <c r="EAK75" s="139">
        <f t="shared" si="255"/>
        <v>0.54166666666666663</v>
      </c>
      <c r="EAL75" s="138">
        <f t="shared" si="261"/>
        <v>0.125</v>
      </c>
      <c r="EAM75" s="138">
        <f t="shared" si="262"/>
        <v>0.45833333333333331</v>
      </c>
    </row>
    <row r="76" spans="1:3419" ht="14.65" thickBot="1" x14ac:dyDescent="0.5">
      <c r="A76" s="21">
        <v>1</v>
      </c>
      <c r="B76" s="151" t="s">
        <v>52</v>
      </c>
      <c r="C76" s="152"/>
      <c r="D76" s="152"/>
      <c r="E76" s="152"/>
      <c r="F76" s="153"/>
      <c r="G76" s="5"/>
      <c r="H76" s="5"/>
      <c r="I76" s="5" t="s">
        <v>130</v>
      </c>
      <c r="J76" s="8"/>
      <c r="K76" s="8"/>
      <c r="L76" s="8"/>
      <c r="M76" s="8"/>
      <c r="N76" s="8"/>
      <c r="O76" s="8"/>
      <c r="P76" s="8"/>
      <c r="Q76" s="8" t="s">
        <v>130</v>
      </c>
      <c r="R76" s="8"/>
      <c r="S76" s="8"/>
      <c r="T76" s="8"/>
      <c r="U76" s="8" t="s">
        <v>130</v>
      </c>
      <c r="V76" s="8"/>
      <c r="W76" s="8"/>
      <c r="X76" s="8"/>
      <c r="Y76" s="8"/>
      <c r="Z76" s="8"/>
      <c r="AA76" s="8"/>
      <c r="AB76" s="8"/>
      <c r="AC76" s="8"/>
      <c r="AD76" s="8"/>
      <c r="AE76" s="8"/>
      <c r="AF76" s="8" t="s">
        <v>130</v>
      </c>
      <c r="AG76" s="8"/>
      <c r="AH76" s="8"/>
      <c r="AI76" s="8"/>
      <c r="AJ76" s="8"/>
      <c r="AK76" s="8" t="s">
        <v>130</v>
      </c>
      <c r="AL76" s="8"/>
      <c r="AM76" s="8" t="s">
        <v>130</v>
      </c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  <c r="AY76" s="8" t="s">
        <v>130</v>
      </c>
      <c r="AZ76" s="8"/>
      <c r="BA76" s="8" t="s">
        <v>130</v>
      </c>
      <c r="BB76" s="8" t="s">
        <v>130</v>
      </c>
      <c r="BC76" s="8"/>
      <c r="BD76" s="8"/>
      <c r="BE76" s="8"/>
      <c r="BF76" s="8"/>
      <c r="BG76" s="8"/>
      <c r="BH76" s="8"/>
      <c r="BI76" s="8"/>
      <c r="BJ76" s="8"/>
      <c r="BK76" s="8" t="s">
        <v>130</v>
      </c>
      <c r="BL76" s="8"/>
      <c r="BM76" s="8"/>
      <c r="BN76" s="8"/>
      <c r="BO76" s="8" t="s">
        <v>130</v>
      </c>
      <c r="BP76" s="8"/>
      <c r="BQ76" s="8"/>
      <c r="BR76" s="8" t="s">
        <v>130</v>
      </c>
      <c r="BS76" s="8"/>
      <c r="BT76" s="8"/>
      <c r="BU76" s="8"/>
      <c r="BV76" s="8"/>
      <c r="BW76" s="8" t="s">
        <v>130</v>
      </c>
      <c r="BX76" s="8"/>
      <c r="BY76" s="8"/>
      <c r="BZ76" s="8"/>
      <c r="CA76" s="8"/>
      <c r="CB76" s="8"/>
      <c r="CC76" s="8"/>
      <c r="CD76" s="8"/>
      <c r="CE76" s="8"/>
      <c r="CF76" s="8"/>
      <c r="CG76" s="10"/>
      <c r="CH76" s="14"/>
      <c r="CI76" s="17"/>
      <c r="CJ76" s="17"/>
      <c r="CK76" s="17"/>
      <c r="CL76" s="17"/>
      <c r="CM76" s="25"/>
      <c r="CN76" s="25" t="s">
        <v>130</v>
      </c>
      <c r="CO76" s="25"/>
      <c r="CP76" s="25"/>
      <c r="CQ76" s="25"/>
      <c r="CR76" s="25"/>
      <c r="CS76" s="25"/>
      <c r="CT76" s="25"/>
      <c r="CU76" s="25"/>
      <c r="CV76" s="25"/>
      <c r="CW76" s="25"/>
      <c r="CX76" s="25"/>
      <c r="CY76" s="25"/>
      <c r="CZ76" s="25"/>
      <c r="DA76" s="25"/>
      <c r="DB76" s="25"/>
      <c r="DC76" s="25" t="s">
        <v>130</v>
      </c>
      <c r="DD76" s="25"/>
      <c r="DE76" s="25"/>
      <c r="DF76" s="25"/>
      <c r="DG76" s="25"/>
      <c r="DH76" s="25"/>
      <c r="DI76" s="25"/>
      <c r="DJ76" s="25"/>
      <c r="DK76" s="25" t="s">
        <v>130</v>
      </c>
      <c r="DL76" s="25"/>
      <c r="DM76" s="25"/>
      <c r="DN76" s="25"/>
      <c r="DO76" s="25"/>
      <c r="DP76" s="25"/>
      <c r="DQ76" s="25"/>
      <c r="DR76" s="25"/>
      <c r="DS76" s="25"/>
      <c r="DT76" s="25"/>
      <c r="DU76" s="25"/>
      <c r="DV76" s="25"/>
      <c r="DW76" s="25"/>
      <c r="DX76" s="25"/>
      <c r="DY76" s="25"/>
      <c r="DZ76" s="25"/>
      <c r="EA76" s="25"/>
      <c r="EB76" s="25"/>
      <c r="EC76" s="25"/>
      <c r="ED76" s="25"/>
      <c r="EE76" s="25" t="s">
        <v>130</v>
      </c>
      <c r="EF76" s="25"/>
      <c r="EG76" s="25"/>
      <c r="EH76" s="25"/>
      <c r="EI76" s="25"/>
      <c r="EJ76" s="25"/>
      <c r="EK76" s="25"/>
      <c r="EL76" s="25"/>
      <c r="EM76" s="25"/>
      <c r="EN76" s="25"/>
      <c r="EO76" s="25"/>
      <c r="EP76" s="25"/>
      <c r="EQ76" s="25"/>
      <c r="ER76" s="25"/>
      <c r="ES76" s="25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  <c r="GQ76" s="27"/>
      <c r="GR76" s="27" t="s">
        <v>130</v>
      </c>
      <c r="GS76" s="27"/>
      <c r="GT76" s="27"/>
      <c r="GU76" s="27"/>
      <c r="GV76" s="27"/>
      <c r="GW76" s="27"/>
      <c r="GX76" s="27"/>
      <c r="GY76" s="27"/>
      <c r="GZ76" s="27"/>
      <c r="HA76" s="27"/>
      <c r="HB76" s="27"/>
      <c r="HC76" s="27"/>
      <c r="HD76" s="27"/>
      <c r="HE76" s="27"/>
      <c r="HF76" s="27"/>
      <c r="HG76" s="27"/>
      <c r="HH76" s="27" t="s">
        <v>130</v>
      </c>
      <c r="HI76" s="27"/>
      <c r="HJ76" s="27"/>
      <c r="HK76" s="27"/>
      <c r="HL76" s="27"/>
      <c r="HM76" s="27"/>
      <c r="HN76" s="27" t="s">
        <v>130</v>
      </c>
      <c r="HO76" s="27"/>
      <c r="HP76" s="27"/>
      <c r="HQ76" s="27"/>
      <c r="HR76" s="27"/>
      <c r="HS76" s="27"/>
      <c r="HT76" s="27"/>
      <c r="HU76" s="27"/>
      <c r="HV76" s="27"/>
      <c r="HW76" s="27"/>
      <c r="HX76" s="27"/>
      <c r="HY76" s="27"/>
      <c r="HZ76" s="27"/>
      <c r="IA76" s="27"/>
      <c r="IB76" s="27"/>
      <c r="IC76" s="27"/>
      <c r="ID76" s="27" t="s">
        <v>130</v>
      </c>
      <c r="IE76" s="27"/>
      <c r="IF76" s="27"/>
      <c r="IG76" s="27"/>
      <c r="IH76" s="27" t="s">
        <v>130</v>
      </c>
      <c r="II76" s="27"/>
      <c r="IJ76" s="27"/>
      <c r="IK76" s="27"/>
      <c r="IL76" s="27" t="s">
        <v>130</v>
      </c>
      <c r="IM76" s="27"/>
      <c r="IN76" s="27"/>
      <c r="IO76" s="27"/>
      <c r="IP76" s="27"/>
      <c r="IQ76" s="27"/>
      <c r="IR76" s="27"/>
      <c r="IS76" s="27"/>
      <c r="IT76" s="27"/>
      <c r="IU76" s="27"/>
      <c r="IV76" s="27"/>
      <c r="IW76" s="27"/>
      <c r="IX76" s="27"/>
      <c r="IY76" s="27"/>
      <c r="IZ76" s="27"/>
      <c r="JA76" s="27"/>
      <c r="JB76" s="27"/>
      <c r="JC76" s="27"/>
      <c r="JD76" s="27"/>
      <c r="JE76" s="27"/>
      <c r="JF76" s="27"/>
      <c r="JG76" s="27"/>
      <c r="JH76" s="27"/>
      <c r="JI76" s="30" t="s">
        <v>130</v>
      </c>
      <c r="JJ76" s="30"/>
      <c r="JK76" s="30"/>
      <c r="JL76" s="30"/>
      <c r="JM76" s="30"/>
      <c r="JN76" s="30"/>
      <c r="JO76" s="30"/>
      <c r="JP76" s="30"/>
      <c r="JQ76" s="30"/>
      <c r="JR76" s="30"/>
      <c r="JS76" s="30"/>
      <c r="JT76" s="30"/>
      <c r="JU76" s="30"/>
      <c r="JV76" s="30"/>
      <c r="JW76" s="30"/>
      <c r="JX76" s="30"/>
      <c r="JY76" s="30"/>
      <c r="JZ76" s="30"/>
      <c r="KA76" s="30"/>
      <c r="KB76" s="30"/>
      <c r="KC76" s="30"/>
      <c r="KD76" s="30"/>
      <c r="KE76" s="30"/>
      <c r="KF76" s="30"/>
      <c r="KG76" s="30"/>
      <c r="KH76" s="30"/>
      <c r="KI76" s="30"/>
      <c r="KJ76" s="30"/>
      <c r="KK76" s="30"/>
      <c r="KL76" s="30"/>
      <c r="KM76" s="30"/>
      <c r="KN76" s="30"/>
      <c r="KO76" s="30"/>
      <c r="KP76" s="30" t="s">
        <v>130</v>
      </c>
      <c r="KQ76" s="30" t="s">
        <v>130</v>
      </c>
      <c r="KR76" s="30"/>
      <c r="KS76" s="30"/>
      <c r="KT76" s="30"/>
      <c r="KU76" s="30"/>
      <c r="KV76" s="30"/>
      <c r="KW76" s="30"/>
      <c r="KX76" s="30"/>
      <c r="KY76" s="30"/>
      <c r="KZ76" s="30"/>
      <c r="LA76" s="30"/>
      <c r="LB76" s="30"/>
      <c r="LC76" s="30"/>
      <c r="LD76" s="30"/>
      <c r="LE76" s="30"/>
      <c r="LF76" s="30"/>
      <c r="LG76" s="30"/>
      <c r="LH76" s="30"/>
      <c r="LI76" s="30"/>
      <c r="LJ76" s="30"/>
      <c r="LK76" s="30"/>
      <c r="LL76" s="30"/>
      <c r="LM76" s="30"/>
      <c r="LN76" s="30"/>
      <c r="LO76" s="30"/>
      <c r="LP76" s="30"/>
      <c r="LQ76" s="30"/>
      <c r="LR76" s="30"/>
      <c r="LS76" s="30"/>
      <c r="LT76" s="30"/>
      <c r="LU76" s="30"/>
      <c r="LV76" s="30"/>
      <c r="LW76" s="30"/>
      <c r="LX76" s="30"/>
      <c r="LY76" s="30"/>
      <c r="LZ76" s="30"/>
      <c r="MA76" s="33"/>
      <c r="MB76" s="33"/>
      <c r="MC76" s="33"/>
      <c r="MD76" s="33"/>
      <c r="ME76" s="33"/>
      <c r="MF76" s="33"/>
      <c r="MG76" s="33"/>
      <c r="MH76" s="33"/>
      <c r="MI76" s="33"/>
      <c r="MJ76" s="33"/>
      <c r="MK76" s="33"/>
      <c r="ML76" s="33"/>
      <c r="MM76" s="33"/>
      <c r="MN76" s="33"/>
      <c r="MO76" s="33" t="s">
        <v>130</v>
      </c>
      <c r="MP76" s="33"/>
      <c r="MQ76" s="33"/>
      <c r="MR76" s="33"/>
      <c r="MS76" s="33"/>
      <c r="MT76" s="33"/>
      <c r="MU76" s="33"/>
      <c r="MV76" s="33" t="s">
        <v>130</v>
      </c>
      <c r="MW76" s="33"/>
      <c r="MX76" s="33"/>
      <c r="MY76" s="36"/>
      <c r="MZ76" s="36"/>
      <c r="NA76" s="36"/>
      <c r="NB76" s="36"/>
      <c r="NC76" s="36"/>
      <c r="ND76" s="36"/>
      <c r="NE76" s="36"/>
      <c r="NF76" s="36"/>
      <c r="NG76" s="36"/>
      <c r="NH76" s="36"/>
      <c r="NI76" s="36"/>
      <c r="NJ76" s="36"/>
      <c r="NK76" s="36"/>
      <c r="NL76" s="36"/>
      <c r="NM76" s="36"/>
      <c r="NN76" s="36"/>
      <c r="NO76" s="36"/>
      <c r="NP76" s="36"/>
      <c r="NQ76" s="36"/>
      <c r="NR76" s="36"/>
      <c r="NS76" s="36"/>
      <c r="NT76" s="36"/>
      <c r="NU76" s="36"/>
      <c r="NV76" s="36"/>
      <c r="NW76" s="36"/>
      <c r="NX76" s="36"/>
      <c r="NY76" s="36"/>
      <c r="NZ76" s="36"/>
      <c r="OA76" s="36"/>
      <c r="OB76" s="36"/>
      <c r="OC76" s="36"/>
      <c r="OD76" s="36"/>
      <c r="OE76" s="36"/>
      <c r="OF76" s="36"/>
      <c r="OG76" s="36"/>
      <c r="OH76" s="36"/>
      <c r="OI76" s="36"/>
      <c r="OJ76" s="36"/>
      <c r="OK76" s="36"/>
      <c r="OL76" s="36"/>
      <c r="OM76" s="36"/>
      <c r="ON76" s="36"/>
      <c r="OO76" s="36"/>
      <c r="OP76" s="36"/>
      <c r="OQ76" s="36"/>
      <c r="OR76" s="36"/>
      <c r="OS76" s="36"/>
      <c r="OT76" s="36"/>
      <c r="OU76" s="36"/>
      <c r="OV76" s="36"/>
      <c r="OW76" s="36"/>
      <c r="OX76" s="36"/>
      <c r="OY76" s="36"/>
      <c r="OZ76" s="36"/>
      <c r="PA76" s="36"/>
      <c r="PB76" s="36"/>
      <c r="PC76" s="36"/>
      <c r="PD76" s="36"/>
      <c r="PE76" s="36"/>
      <c r="PF76" s="36"/>
      <c r="PG76" s="36"/>
      <c r="PH76" s="36"/>
      <c r="PI76" s="36"/>
      <c r="PJ76" s="36"/>
      <c r="PK76" s="36"/>
      <c r="PL76" s="36"/>
      <c r="PM76" s="36"/>
      <c r="PN76" s="36"/>
      <c r="PO76" s="36"/>
      <c r="PP76" s="36"/>
      <c r="PQ76" s="36"/>
      <c r="PR76" s="36"/>
      <c r="PS76" s="36"/>
      <c r="PT76" s="36"/>
      <c r="PU76" s="36"/>
      <c r="PV76" s="36"/>
      <c r="PW76" s="36"/>
      <c r="PX76" s="36"/>
      <c r="PY76" s="36"/>
      <c r="PZ76" s="36"/>
      <c r="QA76" s="36"/>
      <c r="QB76" s="36"/>
      <c r="QC76" s="36"/>
      <c r="QD76" s="36"/>
      <c r="QE76" s="36"/>
      <c r="QF76" s="36"/>
      <c r="QG76" s="36"/>
      <c r="QH76" s="36"/>
      <c r="QI76" s="36"/>
      <c r="QJ76" s="36"/>
      <c r="QK76" s="37"/>
      <c r="QL76" s="37"/>
      <c r="QM76" s="37"/>
      <c r="QN76" s="37"/>
      <c r="QO76" s="37"/>
      <c r="QP76" s="37"/>
      <c r="QQ76" s="37"/>
      <c r="QR76" s="37"/>
      <c r="QS76" s="37"/>
      <c r="QT76" s="37"/>
      <c r="QU76" s="37"/>
      <c r="QV76" s="37"/>
      <c r="QW76" s="37"/>
      <c r="QX76" s="37"/>
      <c r="QY76" s="37"/>
      <c r="QZ76" s="37"/>
      <c r="RA76" s="37"/>
      <c r="RB76" s="37"/>
      <c r="RC76" s="37"/>
      <c r="RD76" s="37"/>
      <c r="RE76" s="37"/>
      <c r="RF76" s="37"/>
      <c r="RG76" s="37"/>
      <c r="RH76" s="37"/>
      <c r="RI76" s="37"/>
      <c r="RJ76" s="37"/>
      <c r="RK76" s="37"/>
      <c r="RL76" s="37"/>
      <c r="RM76" s="37"/>
      <c r="RN76" s="37"/>
      <c r="RO76" s="37"/>
      <c r="RP76" s="37"/>
      <c r="RQ76" s="37"/>
      <c r="RR76" s="37"/>
      <c r="RS76" s="37"/>
      <c r="RT76" s="37"/>
      <c r="RU76" s="37"/>
      <c r="RV76" s="37"/>
      <c r="RW76" s="37"/>
      <c r="RX76" s="37"/>
      <c r="RY76" s="37"/>
      <c r="RZ76" s="37"/>
      <c r="SA76" s="37"/>
      <c r="SB76" s="37"/>
      <c r="SC76" s="37"/>
      <c r="SD76" s="37"/>
      <c r="SE76" s="37"/>
      <c r="SF76" s="37"/>
      <c r="SG76" s="37"/>
      <c r="SH76" s="37"/>
      <c r="SI76" s="37"/>
      <c r="SJ76" s="37"/>
      <c r="SK76" s="37"/>
      <c r="SL76" s="37"/>
      <c r="SM76" s="37"/>
      <c r="SN76" s="37"/>
      <c r="SO76" s="37"/>
      <c r="SP76" s="37" t="s">
        <v>130</v>
      </c>
      <c r="SQ76" s="37" t="s">
        <v>130</v>
      </c>
      <c r="SR76" s="37"/>
      <c r="SS76" s="37"/>
      <c r="ST76" s="37"/>
      <c r="SU76" s="37"/>
      <c r="SV76" s="37"/>
      <c r="SW76" s="37"/>
      <c r="SX76" s="37"/>
      <c r="SY76" s="37"/>
      <c r="SZ76" s="37"/>
      <c r="TA76" s="37"/>
      <c r="TB76" s="37"/>
      <c r="TC76" s="37"/>
      <c r="TD76" s="37"/>
      <c r="TE76" s="37"/>
      <c r="TF76" s="37"/>
      <c r="TG76" s="37"/>
      <c r="TH76" s="37"/>
      <c r="TI76" s="37"/>
      <c r="TJ76" s="37"/>
      <c r="TK76" s="37"/>
      <c r="TL76" s="37"/>
      <c r="TM76" s="37"/>
      <c r="TN76" s="37"/>
      <c r="TO76" s="37"/>
      <c r="TP76" s="37"/>
      <c r="TQ76" s="37"/>
      <c r="TR76" s="37"/>
      <c r="TS76" s="37"/>
      <c r="TT76" s="37" t="s">
        <v>130</v>
      </c>
      <c r="TU76" s="37"/>
      <c r="TV76" s="37"/>
      <c r="TW76" s="37"/>
      <c r="TX76" s="37"/>
      <c r="TY76" s="37"/>
      <c r="TZ76" s="37"/>
      <c r="UA76" s="37"/>
      <c r="UB76" s="37"/>
      <c r="UC76" s="37"/>
      <c r="UD76" s="37"/>
      <c r="UE76" s="37"/>
      <c r="UF76" s="37"/>
      <c r="UG76" s="37"/>
      <c r="UH76" s="37"/>
      <c r="UI76" s="37"/>
      <c r="UJ76" s="37"/>
      <c r="UK76" s="37"/>
      <c r="UL76" s="37"/>
      <c r="UM76" s="37"/>
      <c r="UN76" s="37"/>
      <c r="UO76" s="37"/>
      <c r="UP76" s="37"/>
      <c r="UQ76" s="37"/>
      <c r="UR76" s="37"/>
      <c r="US76" s="37"/>
      <c r="UT76" s="37"/>
      <c r="UU76" s="37"/>
      <c r="UV76" s="37"/>
      <c r="UW76" s="37"/>
      <c r="UX76" s="37"/>
      <c r="UY76" s="37"/>
      <c r="UZ76" s="37"/>
      <c r="VA76" s="37"/>
      <c r="VB76" s="37"/>
      <c r="VC76" s="37"/>
      <c r="VD76" s="37"/>
      <c r="VE76" s="37"/>
      <c r="VF76" s="37"/>
      <c r="VG76" s="37"/>
      <c r="VH76" s="37"/>
      <c r="VI76" s="37"/>
      <c r="VJ76" s="37"/>
      <c r="VK76" s="37"/>
      <c r="VL76" s="37"/>
      <c r="VM76" s="37"/>
      <c r="VN76" s="37"/>
      <c r="VO76" s="37"/>
      <c r="VP76" s="37"/>
      <c r="VQ76" s="37"/>
      <c r="VR76" s="37"/>
      <c r="VS76" s="37"/>
      <c r="VT76" s="37"/>
      <c r="VU76" s="37"/>
      <c r="VV76" s="37"/>
      <c r="VW76" s="37"/>
      <c r="VX76" s="37"/>
      <c r="VY76" s="37"/>
      <c r="VZ76" s="37"/>
      <c r="WA76" s="37"/>
      <c r="WB76" s="37"/>
      <c r="WC76" s="37"/>
      <c r="WD76" s="37"/>
      <c r="WE76" s="37"/>
      <c r="WF76" s="41"/>
      <c r="WG76" s="41"/>
      <c r="WH76" s="41"/>
      <c r="WI76" s="41"/>
      <c r="WJ76" s="41"/>
      <c r="WK76" s="41"/>
      <c r="WL76" s="41"/>
      <c r="WM76" s="41"/>
      <c r="WN76" s="41"/>
      <c r="WO76" s="41"/>
      <c r="WP76" s="41"/>
      <c r="WQ76" s="41"/>
      <c r="WR76" s="41"/>
      <c r="WS76" s="41"/>
      <c r="WT76" s="41"/>
      <c r="WU76" s="41"/>
      <c r="WV76" s="41"/>
      <c r="WW76" s="41"/>
      <c r="WX76" s="41"/>
      <c r="WY76" s="41"/>
      <c r="WZ76" s="41"/>
      <c r="XA76" s="41"/>
      <c r="XB76" s="41"/>
      <c r="XC76" s="41"/>
      <c r="XD76" s="41"/>
      <c r="XE76" s="41"/>
      <c r="XF76" s="41" t="s">
        <v>130</v>
      </c>
      <c r="XG76" s="41"/>
      <c r="XH76" s="41"/>
      <c r="XI76" s="41"/>
      <c r="XJ76" s="42"/>
      <c r="XK76" s="42"/>
      <c r="XL76" s="42"/>
      <c r="XM76" s="42"/>
      <c r="XN76" s="42"/>
      <c r="XO76" s="42"/>
      <c r="XP76" s="42"/>
      <c r="XQ76" s="42"/>
      <c r="XR76" s="42"/>
      <c r="XS76" s="42"/>
      <c r="XT76" s="42"/>
      <c r="XU76" s="42"/>
      <c r="XV76" s="42"/>
      <c r="XW76" s="42"/>
      <c r="XX76" s="42"/>
      <c r="XY76" s="42"/>
      <c r="XZ76" s="42"/>
      <c r="YA76" s="42"/>
      <c r="YB76" s="42"/>
      <c r="YC76" s="42"/>
      <c r="YD76" s="42"/>
      <c r="YE76" s="42"/>
      <c r="YF76" s="42"/>
      <c r="YG76" s="42"/>
      <c r="YH76" s="42"/>
      <c r="YI76" s="45"/>
      <c r="YJ76" s="45"/>
      <c r="YK76" s="45"/>
      <c r="YL76" s="45"/>
      <c r="YM76" s="45"/>
      <c r="YN76" s="45"/>
      <c r="YO76" s="45"/>
      <c r="YP76" s="45"/>
      <c r="YQ76" s="45"/>
      <c r="YR76" s="45"/>
      <c r="YS76" s="45"/>
      <c r="YT76" s="45"/>
      <c r="YU76" s="45"/>
      <c r="YV76" s="45"/>
      <c r="YW76" s="45"/>
      <c r="YX76" s="45"/>
      <c r="YY76" s="45"/>
      <c r="YZ76" s="45"/>
      <c r="ZA76" s="45"/>
      <c r="ZB76" s="45"/>
      <c r="ZC76" s="45"/>
      <c r="ZD76" s="45"/>
      <c r="ZE76" s="45"/>
      <c r="ZF76" s="45"/>
      <c r="ZG76" s="45"/>
      <c r="ZH76" s="45"/>
      <c r="ZI76" s="45"/>
      <c r="ZJ76" s="45"/>
      <c r="ZK76" s="45"/>
      <c r="ZL76" s="45"/>
      <c r="ZM76" s="45"/>
      <c r="ZN76" s="45"/>
      <c r="ZO76" s="45"/>
      <c r="ZP76" s="45"/>
      <c r="ZQ76" s="45"/>
      <c r="ZR76" s="45"/>
      <c r="ZS76" s="45"/>
      <c r="ZT76" s="45"/>
      <c r="ZU76" s="45"/>
      <c r="ZV76" s="45"/>
      <c r="ZW76" s="45"/>
      <c r="ZX76" s="45"/>
      <c r="ZY76" s="45"/>
      <c r="ZZ76" s="45"/>
      <c r="AAA76" s="45"/>
      <c r="AAB76" s="45"/>
      <c r="AAC76" s="45"/>
      <c r="AAD76" s="45"/>
      <c r="AAE76" s="45"/>
      <c r="AAF76" s="45"/>
      <c r="AAG76" s="45"/>
      <c r="AAH76" s="45"/>
      <c r="AAI76" s="45"/>
      <c r="AAJ76" s="45"/>
      <c r="AAK76" s="45"/>
      <c r="AAL76" s="45"/>
      <c r="AAM76" s="45"/>
      <c r="AAN76" s="45"/>
      <c r="AAO76" s="46"/>
      <c r="AAP76" s="46"/>
      <c r="AAQ76" s="46"/>
      <c r="AAR76" s="46"/>
      <c r="AAS76" s="46"/>
      <c r="AAT76" s="46"/>
      <c r="AAU76" s="46"/>
      <c r="AAV76" s="46"/>
      <c r="AAW76" s="46"/>
      <c r="AAX76" s="46"/>
      <c r="AAY76" s="46"/>
      <c r="AAZ76" s="46"/>
      <c r="ABA76" s="46"/>
      <c r="ABB76" s="46"/>
      <c r="ABC76" s="46"/>
      <c r="ABD76" s="46"/>
      <c r="ABE76" s="46"/>
      <c r="ABF76" s="46"/>
      <c r="ABG76" s="46"/>
      <c r="ABH76" s="46"/>
      <c r="ABI76" s="46"/>
      <c r="ABJ76" s="46"/>
      <c r="ABK76" s="46"/>
      <c r="ABL76" s="46"/>
      <c r="ABM76" s="46"/>
      <c r="ABN76" s="46"/>
      <c r="ABO76" s="46"/>
      <c r="ABP76" s="48"/>
      <c r="ABQ76" s="48"/>
      <c r="ABR76" s="48"/>
      <c r="ABS76" s="48"/>
      <c r="ABT76" s="48"/>
      <c r="ABU76" s="48"/>
      <c r="ABV76" s="48"/>
      <c r="ABW76" s="48"/>
      <c r="ABX76" s="48"/>
      <c r="ABY76" s="48"/>
      <c r="ABZ76" s="48"/>
      <c r="ACA76" s="48"/>
      <c r="ACB76" s="48"/>
      <c r="ACC76" s="48"/>
      <c r="ACD76" s="48"/>
      <c r="ACE76" s="48"/>
      <c r="ACF76" s="48"/>
      <c r="ACG76" s="48"/>
      <c r="ACH76" s="48"/>
      <c r="ACI76" s="48"/>
      <c r="ACJ76" s="48"/>
      <c r="ACK76" s="48"/>
      <c r="ACL76" s="48"/>
      <c r="ACM76" s="48"/>
      <c r="ACN76" s="48"/>
      <c r="ACO76" s="51"/>
      <c r="ACP76" s="51"/>
      <c r="ACQ76" s="51"/>
      <c r="ACR76" s="51"/>
      <c r="ACS76" s="51"/>
      <c r="ACT76" s="51"/>
      <c r="ACU76" s="51"/>
      <c r="ACV76" s="51"/>
      <c r="ACW76" s="51"/>
      <c r="ACX76" s="51"/>
      <c r="ACY76" s="51"/>
      <c r="ACZ76" s="51"/>
      <c r="ADA76" s="51"/>
      <c r="ADB76" s="51"/>
      <c r="ADC76" s="51"/>
      <c r="ADD76" s="51"/>
      <c r="ADE76" s="51"/>
      <c r="ADF76" s="51"/>
      <c r="ADG76" s="51"/>
      <c r="ADH76" s="51"/>
      <c r="ADI76" s="51" t="s">
        <v>130</v>
      </c>
      <c r="ADJ76" s="51"/>
      <c r="ADK76" s="51"/>
      <c r="ADL76" s="51"/>
      <c r="ADM76" s="51"/>
      <c r="ADN76" s="51"/>
      <c r="ADO76" s="51"/>
      <c r="ADP76" s="51"/>
      <c r="ADQ76" s="51"/>
      <c r="ADR76" s="51"/>
      <c r="ADS76" s="51"/>
      <c r="ADT76" s="51"/>
      <c r="ADU76" s="51"/>
      <c r="ADV76" s="51"/>
      <c r="ADW76" s="51"/>
      <c r="ADX76" s="51"/>
      <c r="ADY76" s="51"/>
      <c r="ADZ76" s="51"/>
      <c r="AEA76" s="51"/>
      <c r="AEB76" s="51"/>
      <c r="AEC76" s="51"/>
      <c r="AED76" s="51"/>
      <c r="AEE76" s="51"/>
      <c r="AEF76" s="51" t="s">
        <v>130</v>
      </c>
      <c r="AEG76" s="51"/>
      <c r="AEH76" s="51"/>
      <c r="AEI76" s="51"/>
      <c r="AEJ76" s="51"/>
      <c r="AEK76" s="51"/>
      <c r="AEL76" s="51"/>
      <c r="AEM76" s="51"/>
      <c r="AEN76" s="51"/>
      <c r="AEO76" s="51"/>
      <c r="AEP76" s="51"/>
      <c r="AEQ76" s="51"/>
      <c r="AER76" s="51"/>
      <c r="AES76" s="52"/>
      <c r="AET76" s="52"/>
      <c r="AEU76" s="52"/>
      <c r="AEV76" s="52"/>
      <c r="AEW76" s="52"/>
      <c r="AEX76" s="52"/>
      <c r="AEY76" s="52"/>
      <c r="AEZ76" s="52"/>
      <c r="AFA76" s="52"/>
      <c r="AFB76" s="52"/>
      <c r="AFC76" s="52"/>
      <c r="AFD76" s="52"/>
      <c r="AFE76" s="52"/>
      <c r="AFF76" s="52"/>
      <c r="AFG76" s="52"/>
      <c r="AFH76" s="52"/>
      <c r="AFI76" s="52"/>
      <c r="AFJ76" s="52"/>
      <c r="AFK76" s="52"/>
      <c r="AFL76" s="52"/>
      <c r="AFM76" s="52"/>
      <c r="AFN76" s="52"/>
      <c r="AFO76" s="52"/>
      <c r="AFP76" s="52"/>
      <c r="AFQ76" s="52"/>
      <c r="AFR76" s="52"/>
      <c r="AFS76" s="52"/>
      <c r="AFT76" s="52"/>
      <c r="AFU76" s="52"/>
      <c r="AFV76" s="55"/>
      <c r="AFW76" s="55"/>
      <c r="AFX76" s="55"/>
      <c r="AFY76" s="55"/>
      <c r="AFZ76" s="55"/>
      <c r="AGA76" s="55"/>
      <c r="AGB76" s="55"/>
      <c r="AGC76" s="55"/>
      <c r="AGD76" s="55"/>
      <c r="AGE76" s="55"/>
      <c r="AGF76" s="55"/>
      <c r="AGG76" s="55"/>
      <c r="AGH76" s="55"/>
      <c r="AGI76" s="55"/>
      <c r="AGJ76" s="55"/>
      <c r="AGK76" s="55"/>
      <c r="AGL76" s="55"/>
      <c r="AGM76" s="55"/>
      <c r="AGN76" s="55"/>
      <c r="AGO76" s="55"/>
      <c r="AGP76" s="55"/>
      <c r="AGQ76" s="55"/>
      <c r="AGR76" s="55"/>
      <c r="AGS76" s="55"/>
      <c r="AGT76" s="55"/>
      <c r="AGU76" s="58"/>
      <c r="AGV76" s="58"/>
      <c r="AGW76" s="58"/>
      <c r="AGX76" s="58"/>
      <c r="AGY76" s="58"/>
      <c r="AGZ76" s="58"/>
      <c r="AHA76" s="58"/>
      <c r="AHB76" s="58"/>
      <c r="AHC76" s="58"/>
      <c r="AHD76" s="58"/>
      <c r="AHE76" s="58"/>
      <c r="AHF76" s="58"/>
      <c r="AHG76" s="58"/>
      <c r="AHH76" s="58"/>
      <c r="AHI76" s="58"/>
      <c r="AHJ76" s="58"/>
      <c r="AHK76" s="58"/>
      <c r="AHL76" s="58"/>
      <c r="AHM76" s="58"/>
      <c r="AHN76" s="58"/>
      <c r="AHO76" s="58"/>
      <c r="AHP76" s="58"/>
      <c r="AHQ76" s="58"/>
      <c r="AHR76" s="58"/>
      <c r="AHS76" s="58"/>
      <c r="AHT76" s="58"/>
      <c r="AHU76" s="58"/>
      <c r="AHV76" s="58"/>
      <c r="AHW76" s="58"/>
      <c r="AHX76" s="58"/>
      <c r="AHY76" s="58"/>
      <c r="AHZ76" s="58"/>
      <c r="AIA76" s="58"/>
      <c r="AIB76" s="58"/>
      <c r="AIC76" s="58"/>
      <c r="AID76" s="58"/>
      <c r="AIE76" s="58"/>
      <c r="AIF76" s="58"/>
      <c r="AIG76" s="58"/>
      <c r="AIH76" s="58"/>
      <c r="AII76" s="58"/>
      <c r="AIJ76" s="58"/>
      <c r="AIK76" s="58"/>
      <c r="AIL76" s="58"/>
      <c r="AIM76" s="58"/>
      <c r="AIN76" s="58"/>
      <c r="AIO76" s="58"/>
      <c r="AIP76" s="58"/>
      <c r="AIQ76" s="58"/>
      <c r="AIR76" s="58"/>
      <c r="AIS76" s="58"/>
      <c r="AIT76" s="58"/>
      <c r="AIU76" s="58"/>
      <c r="AIV76" s="58"/>
      <c r="AIW76" s="58"/>
      <c r="AIX76" s="58"/>
      <c r="AIY76" s="58"/>
      <c r="AIZ76" s="58"/>
      <c r="AJA76" s="58"/>
      <c r="AJB76" s="58"/>
      <c r="AJC76" s="60"/>
      <c r="AJD76" s="60"/>
      <c r="AJE76" s="60"/>
      <c r="AJF76" s="60"/>
      <c r="AJG76" s="60"/>
      <c r="AJH76" s="60"/>
      <c r="AJI76" s="60"/>
      <c r="AJJ76" s="60"/>
      <c r="AJK76" s="60"/>
      <c r="AJL76" s="60"/>
      <c r="AJM76" s="60"/>
      <c r="AJN76" s="60"/>
      <c r="AJO76" s="60"/>
      <c r="AJP76" s="60"/>
      <c r="AJQ76" s="60"/>
      <c r="AJR76" s="60"/>
      <c r="AJS76" s="60"/>
      <c r="AJT76" s="60"/>
      <c r="AJU76" s="60"/>
      <c r="AJV76" s="60"/>
      <c r="AJW76" s="60"/>
      <c r="AJX76" s="60"/>
      <c r="AJY76" s="60"/>
      <c r="AJZ76" s="60"/>
      <c r="AKA76" s="60"/>
      <c r="AKB76" s="60"/>
      <c r="AKC76" s="60"/>
      <c r="AKD76" s="60"/>
      <c r="AKE76" s="60"/>
      <c r="AKF76" s="60"/>
      <c r="AKG76" s="60"/>
      <c r="AKH76" s="60"/>
      <c r="AKI76" s="60"/>
      <c r="AKJ76" s="60"/>
      <c r="AKK76" s="60"/>
      <c r="AKL76" s="60"/>
      <c r="AKM76" s="60"/>
      <c r="AKN76" s="60"/>
      <c r="AKO76" s="60"/>
      <c r="AKP76" s="60"/>
      <c r="AKQ76" s="60"/>
      <c r="AKR76" s="60"/>
      <c r="AKS76" s="60"/>
      <c r="AKT76" s="60"/>
      <c r="AKU76" s="60"/>
      <c r="AKV76" s="60"/>
      <c r="AKW76" s="60"/>
      <c r="AKX76" s="60"/>
      <c r="AKY76" s="60"/>
      <c r="AKZ76" s="60"/>
      <c r="ALA76" s="60"/>
      <c r="ALB76" s="60"/>
      <c r="ALC76" s="60"/>
      <c r="ALD76" s="60"/>
      <c r="ALE76" s="60"/>
      <c r="ALF76" s="60"/>
      <c r="ALG76" s="60"/>
      <c r="ALH76" s="60"/>
      <c r="ALI76" s="60"/>
      <c r="ALJ76" s="60"/>
      <c r="ALK76" s="60"/>
      <c r="ALL76" s="60"/>
      <c r="ALM76" s="60"/>
      <c r="ALN76" s="60"/>
      <c r="ALO76" s="60"/>
      <c r="ALP76" s="60"/>
      <c r="ALQ76" s="60"/>
      <c r="ALR76" s="60"/>
      <c r="ALS76" s="60"/>
      <c r="ALT76" s="60"/>
      <c r="ALU76" s="60"/>
      <c r="ALV76" s="60"/>
      <c r="ALW76" s="60"/>
      <c r="ALX76" s="60"/>
      <c r="ALY76" s="60"/>
      <c r="ALZ76" s="60"/>
      <c r="AMA76" s="60"/>
      <c r="AMB76" s="60"/>
      <c r="AMC76" s="60"/>
      <c r="AMD76" s="60"/>
      <c r="AME76" s="60"/>
      <c r="AMF76" s="60"/>
      <c r="AMG76" s="60"/>
      <c r="AMH76" s="60"/>
      <c r="AMI76" s="60"/>
      <c r="AMJ76" s="60"/>
      <c r="AMK76" s="60"/>
      <c r="AML76" s="60"/>
      <c r="AMM76" s="60"/>
      <c r="AMN76" s="60"/>
      <c r="AMO76" s="60"/>
      <c r="AMP76" s="60"/>
      <c r="AMQ76" s="60"/>
      <c r="AMR76" s="60"/>
      <c r="AMS76" s="60"/>
      <c r="AMT76" s="60"/>
      <c r="AMU76" s="60"/>
      <c r="AMV76" s="60"/>
      <c r="AMW76" s="60"/>
      <c r="AMX76" s="60"/>
      <c r="AMY76" s="60"/>
      <c r="AMZ76" s="60"/>
      <c r="ANA76" s="60"/>
      <c r="ANB76" s="60"/>
      <c r="ANC76" s="60"/>
      <c r="AND76" s="60"/>
      <c r="ANE76" s="60"/>
      <c r="ANF76" s="60"/>
      <c r="ANG76" s="60"/>
      <c r="ANH76" s="60"/>
      <c r="ANI76" s="60"/>
      <c r="ANJ76" s="60"/>
      <c r="ANK76" s="60"/>
      <c r="ANL76" s="60"/>
      <c r="ANM76" s="60"/>
      <c r="ANN76" s="60"/>
      <c r="ANO76" s="60"/>
      <c r="ANP76" s="60"/>
      <c r="ANQ76" s="60"/>
      <c r="ANR76" s="60"/>
      <c r="ANS76" s="60"/>
      <c r="ANT76" s="60"/>
      <c r="ANU76" s="60"/>
      <c r="ANV76" s="60"/>
      <c r="ANW76" s="60"/>
      <c r="ANX76" s="60"/>
      <c r="ANY76" s="60"/>
      <c r="ANZ76" s="60"/>
      <c r="AOA76" s="60"/>
      <c r="AOB76" s="60"/>
      <c r="AOC76" s="60"/>
      <c r="AOD76" s="60"/>
      <c r="AOE76" s="60"/>
      <c r="AOF76" s="60"/>
      <c r="AOG76" s="60"/>
      <c r="AOH76" s="60"/>
      <c r="AOI76" s="60"/>
      <c r="AOJ76" s="60"/>
      <c r="AOK76" s="60"/>
      <c r="AOL76" s="60"/>
      <c r="AOM76" s="60"/>
      <c r="AON76" s="60"/>
      <c r="AOO76" s="60"/>
      <c r="AOP76" s="60"/>
      <c r="AOQ76" s="60"/>
      <c r="AOR76" s="60"/>
      <c r="AOS76" s="60"/>
      <c r="AOT76" s="60"/>
      <c r="AOU76" s="60"/>
      <c r="AOV76" s="60"/>
      <c r="AOW76" s="60"/>
      <c r="AOX76" s="60"/>
      <c r="AOY76" s="60"/>
      <c r="AOZ76" s="60"/>
      <c r="APA76" s="60"/>
      <c r="APB76" s="60"/>
      <c r="APC76" s="60"/>
      <c r="APD76" s="60"/>
      <c r="APE76" s="60"/>
      <c r="APF76" s="60"/>
      <c r="APG76" s="60"/>
      <c r="APH76" s="60"/>
      <c r="API76" s="60"/>
      <c r="APJ76" s="60"/>
      <c r="APK76" s="60"/>
      <c r="APL76" s="60"/>
      <c r="APM76" s="60"/>
      <c r="APN76" s="60"/>
      <c r="APO76" s="60"/>
      <c r="APP76" s="60"/>
      <c r="APQ76" s="60"/>
      <c r="APR76" s="60"/>
      <c r="APS76" s="60"/>
      <c r="APT76" s="60"/>
      <c r="APU76" s="60"/>
      <c r="APV76" s="60"/>
      <c r="APW76" s="60"/>
      <c r="APX76" s="60"/>
      <c r="APY76" s="60"/>
      <c r="APZ76" s="60"/>
      <c r="AQA76" s="60"/>
      <c r="AQB76" s="60"/>
      <c r="AQC76" s="60"/>
      <c r="AQD76" s="60"/>
      <c r="AQE76" s="60"/>
      <c r="AQF76" s="60"/>
      <c r="AQG76" s="60"/>
      <c r="AQH76" s="60"/>
      <c r="AQI76" s="60"/>
      <c r="AQJ76" s="60"/>
      <c r="AQK76" s="60"/>
      <c r="AQL76" s="60"/>
      <c r="AQM76" s="60"/>
      <c r="AQN76" s="60"/>
      <c r="AQO76" s="60"/>
      <c r="AQP76" s="60"/>
      <c r="AQQ76" s="60"/>
      <c r="AQR76" s="65"/>
      <c r="AQS76" s="65"/>
      <c r="AQT76" s="65"/>
      <c r="AQU76" s="65"/>
      <c r="AQV76" s="65"/>
      <c r="AQW76" s="65"/>
      <c r="AQX76" s="65"/>
      <c r="AQY76" s="65"/>
      <c r="AQZ76" s="65"/>
      <c r="ARA76" s="65"/>
      <c r="ARB76" s="65"/>
      <c r="ARC76" s="65"/>
      <c r="ARD76" s="65"/>
      <c r="ARE76" s="65"/>
      <c r="ARF76" s="65"/>
      <c r="ARG76" s="65"/>
      <c r="ARH76" s="65"/>
      <c r="ARI76" s="65"/>
      <c r="ARJ76" s="65"/>
      <c r="ARK76" s="65"/>
      <c r="ARL76" s="65"/>
      <c r="ARM76" s="65"/>
      <c r="ARN76" s="65"/>
      <c r="ARO76" s="65"/>
      <c r="ARP76" s="65"/>
      <c r="ARQ76" s="65"/>
      <c r="ARR76" s="65"/>
      <c r="ARS76" s="65"/>
      <c r="ART76" s="65"/>
      <c r="ARU76" s="65"/>
      <c r="ARV76" s="65"/>
      <c r="ARW76" s="65"/>
      <c r="ARX76" s="65"/>
      <c r="ARY76" s="65"/>
      <c r="ARZ76" s="68"/>
      <c r="ASA76" s="68"/>
      <c r="ASB76" s="68"/>
      <c r="ASC76" s="68"/>
      <c r="ASD76" s="68"/>
      <c r="ASE76" s="68"/>
      <c r="ASF76" s="68"/>
      <c r="ASG76" s="68"/>
      <c r="ASH76" s="68"/>
      <c r="ASI76" s="68"/>
      <c r="ASJ76" s="68"/>
      <c r="ASK76" s="68"/>
      <c r="ASL76" s="68"/>
      <c r="ASM76" s="68"/>
      <c r="ASN76" s="68"/>
      <c r="ASO76" s="68"/>
      <c r="ASP76" s="68"/>
      <c r="ASQ76" s="68"/>
      <c r="ASR76" s="68"/>
      <c r="ASS76" s="68"/>
      <c r="AST76" s="68"/>
      <c r="ASU76" s="68" t="s">
        <v>130</v>
      </c>
      <c r="ASV76" s="68"/>
      <c r="ASW76" s="68"/>
      <c r="ASX76" s="68"/>
      <c r="ASY76" s="68"/>
      <c r="ASZ76" s="68"/>
      <c r="ATA76" s="68"/>
      <c r="ATB76" s="68"/>
      <c r="ATC76" s="68"/>
      <c r="ATD76" s="68"/>
      <c r="ATE76" s="68"/>
      <c r="ATF76" s="68"/>
      <c r="ATG76" s="68"/>
      <c r="ATH76" s="68"/>
      <c r="ATI76" s="68"/>
      <c r="ATJ76" s="68"/>
      <c r="ATK76" s="68"/>
      <c r="ATL76" s="70"/>
      <c r="ATM76" s="70"/>
      <c r="ATN76" s="70"/>
      <c r="ATO76" s="70"/>
      <c r="ATP76" s="70"/>
      <c r="ATQ76" s="70"/>
      <c r="ATR76" s="70"/>
      <c r="ATS76" s="70"/>
      <c r="ATT76" s="70"/>
      <c r="ATU76" s="70"/>
      <c r="ATV76" s="70"/>
      <c r="ATW76" s="70"/>
      <c r="ATX76" s="70"/>
      <c r="ATY76" s="70"/>
      <c r="ATZ76" s="70"/>
      <c r="AUA76" s="70"/>
      <c r="AUB76" s="70"/>
      <c r="AUC76" s="70"/>
      <c r="AUD76" s="70"/>
      <c r="AUE76" s="70"/>
      <c r="AUF76" s="70"/>
      <c r="AUG76" s="70"/>
      <c r="AUH76" s="70"/>
      <c r="AUI76" s="70"/>
      <c r="AUJ76" s="70"/>
      <c r="AUK76" s="70"/>
      <c r="AUL76" s="70"/>
      <c r="AUM76" s="70"/>
      <c r="AUN76" s="70"/>
      <c r="AUO76" s="70"/>
      <c r="AUP76" s="70"/>
      <c r="AUQ76" s="70"/>
      <c r="AUR76" s="70"/>
      <c r="AUS76" s="70"/>
      <c r="AUT76" s="70"/>
      <c r="AUU76" s="72"/>
      <c r="AUV76" s="72"/>
      <c r="AUW76" s="72"/>
      <c r="AUX76" s="72"/>
      <c r="AUY76" s="72"/>
      <c r="AUZ76" s="72"/>
      <c r="AVA76" s="72"/>
      <c r="AVB76" s="72"/>
      <c r="AVC76" s="72"/>
      <c r="AVD76" s="72"/>
      <c r="AVE76" s="72"/>
      <c r="AVF76" s="72"/>
      <c r="AVG76" s="72"/>
      <c r="AVH76" s="72"/>
      <c r="AVI76" s="72"/>
      <c r="AVJ76" s="72"/>
      <c r="AVK76" s="72"/>
      <c r="AVL76" s="72"/>
      <c r="AVM76" s="72"/>
      <c r="AVN76" s="72"/>
      <c r="AVO76" s="72"/>
      <c r="AVP76" s="72"/>
      <c r="AVQ76" s="72"/>
      <c r="AVR76" s="72"/>
      <c r="AVS76" s="72"/>
      <c r="AVT76" s="72"/>
      <c r="AVU76" s="72"/>
      <c r="AVV76" s="72"/>
      <c r="AVW76" s="72"/>
      <c r="AVX76" s="72"/>
      <c r="AVY76" s="72"/>
      <c r="AVZ76" s="72"/>
      <c r="AWA76" s="72"/>
      <c r="AWB76" s="74"/>
      <c r="AWC76" s="74"/>
      <c r="AWD76" s="74"/>
      <c r="AWE76" s="74"/>
      <c r="AWF76" s="74"/>
      <c r="AWG76" s="74"/>
      <c r="AWH76" s="74"/>
      <c r="AWI76" s="74"/>
      <c r="AWJ76" s="74"/>
      <c r="AWK76" s="74"/>
      <c r="AWL76" s="74"/>
      <c r="AWM76" s="74"/>
      <c r="AWN76" s="74"/>
      <c r="AWO76" s="74"/>
      <c r="AWP76" s="74"/>
      <c r="AWQ76" s="74"/>
      <c r="AWR76" s="74"/>
      <c r="AWS76" s="74"/>
      <c r="AWT76" s="74"/>
      <c r="AWU76" s="74"/>
      <c r="AWV76" s="74"/>
      <c r="AWW76" s="74"/>
      <c r="AWX76" s="74"/>
      <c r="AWY76" s="74"/>
      <c r="AWZ76" s="74"/>
      <c r="AXA76" s="74"/>
      <c r="AXB76" s="74"/>
      <c r="AXC76" s="74"/>
      <c r="AXD76" s="74"/>
      <c r="AXE76" s="74"/>
      <c r="AXF76" s="74"/>
      <c r="AXG76" s="74"/>
      <c r="AXH76" s="74"/>
      <c r="AXI76" s="74"/>
      <c r="AXJ76" s="74"/>
      <c r="AXK76" s="74"/>
      <c r="AXL76" s="76"/>
      <c r="AXM76" s="76"/>
      <c r="AXN76" s="76"/>
      <c r="AXO76" s="76"/>
      <c r="AXP76" s="76"/>
      <c r="AXQ76" s="76"/>
      <c r="AXR76" s="76"/>
      <c r="AXS76" s="76"/>
      <c r="AXT76" s="76"/>
      <c r="AXU76" s="76"/>
      <c r="AXV76" s="76"/>
      <c r="AXW76" s="76"/>
      <c r="AXX76" s="76"/>
      <c r="AXY76" s="76"/>
      <c r="AXZ76" s="76"/>
      <c r="AYA76" s="76"/>
      <c r="AYB76" s="76"/>
      <c r="AYC76" s="76"/>
      <c r="AYD76" s="76"/>
      <c r="AYE76" s="76"/>
      <c r="AYF76" s="76"/>
      <c r="AYG76" s="76"/>
      <c r="AYH76" s="76"/>
      <c r="AYI76" s="76"/>
      <c r="AYJ76" s="76"/>
      <c r="AYK76" s="76"/>
      <c r="AYL76" s="76"/>
      <c r="AYM76" s="76"/>
      <c r="AYN76" s="76"/>
      <c r="AYO76" s="76"/>
      <c r="AYP76" s="76"/>
      <c r="AYQ76" s="76"/>
      <c r="AYR76" s="76"/>
      <c r="AYS76" s="76"/>
      <c r="AYT76" s="76"/>
      <c r="AYU76" s="78"/>
      <c r="AYV76" s="78"/>
      <c r="AYW76" s="78"/>
      <c r="AYX76" s="78"/>
      <c r="AYY76" s="78"/>
      <c r="AYZ76" s="78"/>
      <c r="AZA76" s="78"/>
      <c r="AZB76" s="78"/>
      <c r="AZC76" s="78"/>
      <c r="AZD76" s="78"/>
      <c r="AZE76" s="78"/>
      <c r="AZF76" s="78"/>
      <c r="AZG76" s="78"/>
      <c r="AZH76" s="78"/>
      <c r="AZI76" s="78"/>
      <c r="AZJ76" s="84"/>
      <c r="AZK76" s="83"/>
      <c r="AZL76" s="83"/>
      <c r="AZM76" s="83"/>
      <c r="AZN76" s="83"/>
      <c r="AZO76" s="83"/>
      <c r="AZP76" s="83"/>
      <c r="AZQ76" s="83"/>
      <c r="AZR76" s="83"/>
      <c r="AZS76" s="83"/>
      <c r="AZT76" s="83"/>
      <c r="AZU76" s="83"/>
      <c r="AZV76" s="83"/>
      <c r="AZW76" s="83"/>
      <c r="AZX76" s="83"/>
      <c r="AZY76" s="83"/>
      <c r="AZZ76" s="83"/>
      <c r="BAA76" s="83"/>
      <c r="BAB76" s="83"/>
      <c r="BAC76" s="83"/>
      <c r="BAD76" s="83"/>
      <c r="BAE76" s="83"/>
      <c r="BAF76" s="83"/>
      <c r="BAG76" s="83"/>
      <c r="BAH76" s="83"/>
      <c r="BAI76" s="83"/>
      <c r="BAJ76" s="83"/>
      <c r="BAK76" s="83"/>
      <c r="BAL76" s="83"/>
      <c r="BAM76" s="83"/>
      <c r="BAN76" s="83"/>
      <c r="BAO76" s="83"/>
      <c r="BAP76" s="83"/>
      <c r="BAQ76" s="83"/>
      <c r="BAR76" s="83"/>
      <c r="BAS76" s="83"/>
      <c r="BAT76" s="83"/>
      <c r="BAU76" s="83"/>
      <c r="BAV76" s="83"/>
      <c r="BAW76" s="83"/>
      <c r="BAX76" s="83"/>
      <c r="BAY76" s="83"/>
      <c r="BAZ76" s="83"/>
      <c r="BBA76" s="83"/>
      <c r="BBB76" s="83"/>
      <c r="BBC76" s="83"/>
      <c r="BBD76" s="83"/>
      <c r="BBE76" s="83"/>
      <c r="BBF76" s="83"/>
      <c r="BBG76" s="83"/>
      <c r="BBH76" s="83"/>
      <c r="BBI76" s="83"/>
      <c r="BBJ76" s="83"/>
      <c r="BBK76" s="83"/>
      <c r="BBL76" s="83"/>
      <c r="BBM76" s="83"/>
      <c r="BBN76" s="83"/>
      <c r="BBO76" s="83"/>
      <c r="BBP76" s="83"/>
      <c r="BBQ76" s="83"/>
      <c r="BBR76" s="83"/>
      <c r="BBS76" s="83"/>
      <c r="BBT76" s="83"/>
      <c r="BBU76" s="83"/>
      <c r="BBV76" s="83"/>
      <c r="BBW76" s="83"/>
      <c r="BBX76" s="83"/>
      <c r="BBY76" s="83"/>
      <c r="BBZ76" s="83"/>
      <c r="BCA76" s="83"/>
      <c r="BCB76" s="83"/>
      <c r="BCC76" s="83"/>
      <c r="BCD76" s="83"/>
      <c r="BCE76" s="83"/>
      <c r="BCF76" s="83"/>
      <c r="BCG76" s="83"/>
      <c r="BCH76" s="83"/>
      <c r="BCI76" s="83"/>
      <c r="BCJ76" s="83"/>
      <c r="BCK76" s="83"/>
      <c r="BCL76" s="83"/>
      <c r="BCM76" s="83"/>
      <c r="BCN76" s="83"/>
      <c r="BCO76" s="83"/>
      <c r="BCP76" s="83"/>
      <c r="BCQ76" s="83"/>
      <c r="BCR76" s="83" t="s">
        <v>130</v>
      </c>
      <c r="BCS76" s="83"/>
      <c r="BCT76" s="83"/>
      <c r="BCU76" s="83"/>
      <c r="BCV76" s="83"/>
      <c r="BCW76" s="83"/>
      <c r="BCX76" s="83"/>
      <c r="BCY76" s="83"/>
      <c r="BCZ76" s="83"/>
      <c r="BDA76" s="83"/>
      <c r="BDB76" s="83"/>
      <c r="BDC76" s="83"/>
      <c r="BDD76" s="83"/>
      <c r="BDE76" s="83"/>
      <c r="BDF76" s="83"/>
      <c r="BDG76" s="83"/>
      <c r="BDH76" s="83"/>
      <c r="BDI76" s="83"/>
      <c r="BDJ76" s="83"/>
      <c r="BDK76" s="83"/>
      <c r="BDL76" s="83"/>
      <c r="BDM76" s="83"/>
      <c r="BDN76" s="83"/>
      <c r="BDO76" s="83"/>
      <c r="BDP76" s="83"/>
      <c r="BDQ76" s="83"/>
      <c r="BDR76" s="83"/>
      <c r="BDS76" s="88"/>
      <c r="BDT76" s="1"/>
      <c r="BDU76" s="1"/>
      <c r="BDV76" s="1"/>
      <c r="BDW76" s="1"/>
      <c r="BDX76" s="1"/>
      <c r="BDY76" s="1"/>
      <c r="BDZ76" s="1"/>
      <c r="BEA76" s="1"/>
      <c r="BEB76" s="1"/>
      <c r="BEC76" s="1"/>
      <c r="BED76" s="1"/>
      <c r="BEE76" s="1"/>
      <c r="BEF76" s="1"/>
      <c r="BEG76" s="1"/>
      <c r="BEH76" s="1"/>
      <c r="BEI76" s="1"/>
      <c r="BEJ76" s="1"/>
      <c r="BEK76" s="1"/>
      <c r="BEL76" s="1"/>
      <c r="BEM76" s="1"/>
      <c r="BEN76" s="1"/>
      <c r="BEO76" s="1"/>
      <c r="BEP76" s="1"/>
      <c r="BEQ76" s="1"/>
      <c r="BER76" s="1"/>
      <c r="BES76" s="1"/>
      <c r="BET76" s="1"/>
      <c r="BEU76" s="1"/>
      <c r="BEV76" s="1"/>
      <c r="BEW76" s="1"/>
      <c r="BEX76" s="1"/>
      <c r="BEY76" s="1"/>
      <c r="BEZ76" s="1" t="s">
        <v>130</v>
      </c>
      <c r="BFA76" s="1" t="s">
        <v>130</v>
      </c>
      <c r="BFB76" s="1"/>
      <c r="BFC76" s="1"/>
      <c r="BFD76" s="1"/>
      <c r="BFE76" s="1"/>
      <c r="BFF76" s="1"/>
      <c r="BFG76" s="1"/>
      <c r="BFH76" s="1"/>
      <c r="BFI76" s="1"/>
      <c r="BFJ76" s="1"/>
      <c r="BFK76" s="1"/>
      <c r="BFL76" s="1"/>
      <c r="BFM76" s="1"/>
      <c r="BFN76" s="1"/>
      <c r="BFO76" s="1"/>
      <c r="BFP76" s="1"/>
      <c r="BFQ76" s="1" t="s">
        <v>130</v>
      </c>
      <c r="BFR76" s="1"/>
      <c r="BFS76" s="1"/>
      <c r="BFT76" s="1"/>
      <c r="BFU76" s="1"/>
      <c r="BFV76" s="1"/>
      <c r="BFW76" s="1"/>
      <c r="BFX76" s="1"/>
      <c r="BFY76" s="1"/>
      <c r="BFZ76" s="1"/>
      <c r="BGA76" s="1"/>
      <c r="BGB76" s="1"/>
      <c r="BGC76" s="1"/>
      <c r="BGD76" s="1"/>
      <c r="BGE76" s="1"/>
      <c r="BGF76" s="1"/>
      <c r="BGG76" s="1"/>
      <c r="BGH76" s="1"/>
      <c r="BGI76" s="1"/>
      <c r="BGJ76" s="1"/>
      <c r="BGK76" s="1"/>
      <c r="BGL76" s="1"/>
      <c r="BGM76" s="1"/>
      <c r="BGN76" s="1"/>
      <c r="BGO76" s="1"/>
      <c r="BGP76" s="1"/>
      <c r="BGQ76" s="1"/>
      <c r="BGR76" s="1"/>
      <c r="BGS76" s="1"/>
      <c r="BGT76" s="1"/>
      <c r="BGU76" s="1"/>
      <c r="BGV76" s="1"/>
      <c r="BGW76" s="1"/>
      <c r="BGX76" s="1"/>
      <c r="BGY76" s="1"/>
      <c r="BGZ76" s="1"/>
      <c r="BHA76" s="1"/>
      <c r="BHB76" s="1"/>
      <c r="BHC76" s="1"/>
      <c r="BHD76" s="1"/>
      <c r="BHE76" s="1"/>
      <c r="BHF76" s="1"/>
      <c r="BHG76" s="1"/>
      <c r="BHH76" s="1"/>
      <c r="BHI76" s="1"/>
      <c r="BHJ76" s="1"/>
      <c r="BHK76" s="1"/>
      <c r="BHL76" s="1"/>
      <c r="BHM76" s="1"/>
      <c r="BHN76" s="1"/>
      <c r="BHO76" s="1"/>
      <c r="BHP76" s="1"/>
      <c r="BHQ76" s="1"/>
      <c r="BHR76" s="1"/>
      <c r="BHS76" s="1"/>
      <c r="BHT76" s="1"/>
      <c r="BHU76" s="1"/>
      <c r="BHV76" s="1"/>
      <c r="BHW76" s="1"/>
      <c r="BHX76" s="1"/>
      <c r="BHY76" s="1"/>
      <c r="BHZ76" s="1"/>
      <c r="BIA76" s="1"/>
      <c r="BIB76" s="1"/>
      <c r="BIC76" s="1"/>
      <c r="BID76" s="1"/>
      <c r="BIE76" s="1"/>
      <c r="BIF76" s="1"/>
      <c r="BIG76" s="1"/>
      <c r="BIH76" s="1"/>
      <c r="BII76" s="1"/>
      <c r="BIJ76" s="1"/>
      <c r="BIK76" s="1"/>
      <c r="BIL76" s="1"/>
      <c r="BIM76" s="1"/>
      <c r="BIN76" s="1"/>
      <c r="BIO76" s="1"/>
      <c r="BIP76" s="1"/>
      <c r="BIQ76" s="1"/>
      <c r="BIR76" s="1"/>
      <c r="BIS76" s="1"/>
      <c r="BIT76" s="1"/>
      <c r="BIU76" s="1"/>
      <c r="BIV76" s="1"/>
      <c r="BIW76" s="1"/>
      <c r="BIX76" s="1"/>
      <c r="BIY76" s="1"/>
      <c r="BIZ76" s="1"/>
      <c r="BJA76" s="1"/>
      <c r="BJB76" s="1"/>
      <c r="BJC76" s="1"/>
      <c r="BJD76" s="1"/>
      <c r="BJE76" s="1"/>
      <c r="BJF76" s="1" t="s">
        <v>130</v>
      </c>
      <c r="BJG76" s="1"/>
      <c r="BJH76" s="1"/>
      <c r="BJI76" s="1"/>
      <c r="BJJ76" s="1"/>
      <c r="BJK76" s="1"/>
      <c r="BJL76" s="1"/>
      <c r="BJM76" s="1"/>
      <c r="BJN76" s="1"/>
      <c r="BJO76" s="1"/>
      <c r="BJP76" s="1"/>
      <c r="BJQ76" s="1"/>
      <c r="BJR76" s="1"/>
      <c r="BJS76" s="1"/>
      <c r="BJT76" s="1"/>
      <c r="BJU76" s="1"/>
      <c r="BJV76" s="1"/>
      <c r="BJW76" s="1"/>
      <c r="BJX76" s="1"/>
      <c r="BJY76" s="1"/>
      <c r="BJZ76" s="1"/>
      <c r="BKA76" s="1"/>
      <c r="BKB76" s="1"/>
      <c r="BKC76" s="1"/>
      <c r="BKD76" s="1"/>
      <c r="BKE76" s="1"/>
      <c r="BKF76" s="1"/>
      <c r="BKG76" s="1"/>
      <c r="BKH76" s="1"/>
      <c r="BKI76" s="1"/>
      <c r="BKJ76" s="1"/>
      <c r="BKK76" s="1"/>
      <c r="BKL76" s="1"/>
      <c r="BKM76" s="1"/>
      <c r="BKN76" s="1"/>
      <c r="BKO76" s="1"/>
      <c r="BKP76" s="1"/>
      <c r="BKQ76" s="1"/>
      <c r="BKR76" s="1"/>
      <c r="BKS76" s="1"/>
      <c r="BKT76" s="1"/>
      <c r="BKU76" s="1"/>
      <c r="BKV76" s="1"/>
      <c r="BKW76" s="1"/>
      <c r="BKX76" s="1"/>
      <c r="BKY76" s="1"/>
      <c r="BKZ76" s="1"/>
      <c r="BLA76" s="1" t="s">
        <v>130</v>
      </c>
      <c r="BLB76" s="1" t="s">
        <v>130</v>
      </c>
      <c r="BLC76" s="1"/>
      <c r="BLD76" s="1"/>
      <c r="BLE76" s="1"/>
      <c r="BLF76" s="1"/>
      <c r="BLG76" s="1"/>
      <c r="BLH76" s="1"/>
      <c r="BLI76" s="1"/>
      <c r="BLJ76" s="1"/>
      <c r="BLK76" s="1"/>
      <c r="BLL76" s="1"/>
      <c r="BLM76" s="1"/>
      <c r="BLN76" s="1"/>
      <c r="BLO76" s="1"/>
      <c r="BLP76" s="1"/>
      <c r="BLQ76" s="1"/>
      <c r="BLR76" s="1"/>
      <c r="BLS76" s="1"/>
      <c r="BLT76" s="1"/>
      <c r="BLU76" s="1"/>
      <c r="BLV76" s="1"/>
      <c r="BLW76" s="1"/>
      <c r="BLX76" s="1"/>
      <c r="BLY76" s="1"/>
      <c r="BLZ76" s="1"/>
      <c r="BMA76" s="1"/>
      <c r="BMB76" s="1"/>
      <c r="BMC76" s="1"/>
      <c r="BMD76" s="1"/>
      <c r="BME76" s="1"/>
      <c r="BMF76" s="1"/>
      <c r="BMG76" s="1"/>
      <c r="BMH76" s="1"/>
      <c r="BMI76" s="1"/>
      <c r="BMJ76" s="1" t="s">
        <v>130</v>
      </c>
      <c r="BMK76" s="1" t="s">
        <v>130</v>
      </c>
      <c r="BML76" s="1" t="s">
        <v>130</v>
      </c>
      <c r="BMM76" s="1" t="s">
        <v>130</v>
      </c>
      <c r="BMN76" s="1" t="s">
        <v>130</v>
      </c>
      <c r="BMO76" s="1" t="s">
        <v>130</v>
      </c>
      <c r="BMP76" s="1" t="s">
        <v>130</v>
      </c>
      <c r="BMQ76" s="1" t="s">
        <v>130</v>
      </c>
      <c r="BMR76" s="1" t="s">
        <v>130</v>
      </c>
      <c r="BMS76" s="1" t="s">
        <v>130</v>
      </c>
      <c r="BMT76" s="1" t="s">
        <v>130</v>
      </c>
      <c r="BMU76" s="1" t="s">
        <v>130</v>
      </c>
      <c r="BMV76" s="1" t="s">
        <v>130</v>
      </c>
      <c r="BMW76" s="1" t="s">
        <v>130</v>
      </c>
      <c r="BMX76" s="1" t="s">
        <v>130</v>
      </c>
      <c r="BMY76" s="1" t="s">
        <v>130</v>
      </c>
      <c r="BMZ76" s="1" t="s">
        <v>130</v>
      </c>
      <c r="BNA76" s="1" t="s">
        <v>130</v>
      </c>
      <c r="BNB76" s="1" t="s">
        <v>130</v>
      </c>
      <c r="BNC76" s="1" t="s">
        <v>130</v>
      </c>
      <c r="BND76" s="1" t="s">
        <v>130</v>
      </c>
      <c r="BNE76" s="1" t="s">
        <v>130</v>
      </c>
      <c r="BNF76" s="1" t="s">
        <v>130</v>
      </c>
      <c r="BNG76" s="1" t="s">
        <v>130</v>
      </c>
      <c r="BNH76" s="1" t="s">
        <v>130</v>
      </c>
      <c r="BNI76" s="1" t="s">
        <v>130</v>
      </c>
      <c r="BNJ76" s="1" t="s">
        <v>130</v>
      </c>
      <c r="BNK76" s="1" t="s">
        <v>130</v>
      </c>
      <c r="BNL76" s="1" t="s">
        <v>130</v>
      </c>
      <c r="BNM76" s="1" t="s">
        <v>130</v>
      </c>
      <c r="BNN76" s="1" t="s">
        <v>130</v>
      </c>
      <c r="BNO76" s="1" t="s">
        <v>130</v>
      </c>
      <c r="BNP76" s="1" t="s">
        <v>130</v>
      </c>
      <c r="BNQ76" s="1" t="s">
        <v>130</v>
      </c>
      <c r="BNR76" s="1" t="s">
        <v>130</v>
      </c>
      <c r="BNS76" s="1" t="s">
        <v>130</v>
      </c>
      <c r="BNT76" s="1" t="s">
        <v>130</v>
      </c>
      <c r="BNU76" s="1" t="s">
        <v>130</v>
      </c>
      <c r="BNV76" s="1" t="s">
        <v>130</v>
      </c>
      <c r="BNW76" s="1" t="s">
        <v>130</v>
      </c>
      <c r="BNX76" s="1" t="s">
        <v>130</v>
      </c>
      <c r="BNY76" s="1" t="s">
        <v>130</v>
      </c>
      <c r="BNZ76" s="1" t="s">
        <v>130</v>
      </c>
      <c r="BOA76" s="1" t="s">
        <v>130</v>
      </c>
      <c r="BOB76" s="1"/>
      <c r="BOC76" s="1"/>
      <c r="BOD76" s="1"/>
      <c r="BOE76" s="1"/>
      <c r="BOF76" s="1"/>
      <c r="BOG76" s="1"/>
      <c r="BOH76" s="1"/>
      <c r="BOI76" s="1"/>
      <c r="BOJ76" s="1"/>
      <c r="BOK76" s="1"/>
      <c r="BOL76" s="1"/>
      <c r="BOM76" s="1"/>
      <c r="BON76" s="1"/>
      <c r="BOO76" s="1"/>
      <c r="BOP76" s="1"/>
      <c r="BOQ76" s="1"/>
      <c r="BOR76" s="1"/>
      <c r="BOS76" s="1"/>
      <c r="BOT76" s="1"/>
      <c r="BOU76" s="1"/>
      <c r="BOV76" s="1"/>
      <c r="BOW76" s="1"/>
      <c r="BOX76" s="1"/>
      <c r="BOY76" s="1"/>
      <c r="BOZ76" s="1"/>
      <c r="BPA76" s="1"/>
      <c r="BPB76" s="1"/>
      <c r="BPC76" s="1"/>
      <c r="BPD76" s="1"/>
      <c r="BPE76" s="1"/>
      <c r="BPF76" s="1"/>
      <c r="BPG76" s="1"/>
      <c r="BPH76" s="1"/>
      <c r="BPI76" s="1"/>
      <c r="BPJ76" s="1"/>
      <c r="BPK76" s="1"/>
      <c r="BPL76" s="1"/>
      <c r="BPM76" s="1"/>
      <c r="BPN76" s="1"/>
      <c r="BPO76" s="1"/>
      <c r="BPP76" s="1"/>
      <c r="BPQ76" s="1"/>
      <c r="BPR76" s="1"/>
      <c r="BPS76" s="1"/>
      <c r="BPT76" s="1"/>
      <c r="BPU76" s="1"/>
      <c r="BPV76" s="1"/>
      <c r="BPW76" s="1"/>
      <c r="BPX76" s="1"/>
      <c r="BPY76" s="1"/>
      <c r="BPZ76" s="1"/>
      <c r="BQA76" s="1"/>
      <c r="BQB76" s="1"/>
      <c r="BQC76" s="1"/>
      <c r="BQD76" s="1"/>
      <c r="BQE76" s="1"/>
      <c r="BQF76" s="1"/>
      <c r="BQG76" s="1"/>
      <c r="BQH76" s="1"/>
      <c r="BQI76" s="1"/>
      <c r="BQJ76" s="1"/>
      <c r="BQK76" s="1"/>
      <c r="BQL76" s="1"/>
      <c r="BQM76" s="1"/>
      <c r="BQN76" s="1"/>
      <c r="BQO76" s="1"/>
      <c r="BQP76" s="1"/>
      <c r="BQQ76" s="1"/>
      <c r="BQR76" s="1"/>
      <c r="BQS76" s="1"/>
      <c r="BQT76" s="1"/>
      <c r="BQU76" s="1"/>
      <c r="BQV76" s="1"/>
      <c r="BQW76" s="1"/>
      <c r="BQX76" s="1"/>
      <c r="BQY76" s="1"/>
      <c r="BQZ76" s="1"/>
      <c r="BRA76" s="1"/>
      <c r="BRB76" s="1"/>
      <c r="BRC76" s="1"/>
      <c r="BRD76" s="1"/>
      <c r="BRE76" s="1"/>
      <c r="BRF76" s="1"/>
      <c r="BRG76" s="1"/>
      <c r="BRH76" s="1"/>
      <c r="BRI76" s="1"/>
      <c r="BRJ76" s="1"/>
      <c r="BRK76" s="1"/>
      <c r="BRL76" s="1"/>
      <c r="BRM76" s="1"/>
      <c r="BRN76" s="1"/>
      <c r="BRO76" s="1"/>
      <c r="BRP76" s="1"/>
      <c r="BRQ76" s="1"/>
      <c r="BRR76" s="1"/>
      <c r="BRS76" s="1"/>
      <c r="BRT76" s="1"/>
      <c r="BRU76" s="1"/>
      <c r="BRV76" s="1"/>
      <c r="BRW76" s="1"/>
      <c r="BRX76" s="1"/>
      <c r="BRY76" s="1"/>
      <c r="BRZ76" s="1"/>
      <c r="BSA76" s="1"/>
      <c r="BSB76" s="1"/>
      <c r="BSC76" s="1"/>
      <c r="BSD76" s="1"/>
      <c r="BSE76" s="1"/>
      <c r="BSF76" s="1"/>
      <c r="BSG76" s="1"/>
      <c r="BSH76" s="1"/>
      <c r="BSI76" s="1"/>
      <c r="BSJ76" s="1"/>
      <c r="BSK76" s="1"/>
      <c r="BSL76" s="1"/>
      <c r="BSM76" s="1"/>
      <c r="BSN76" s="1"/>
      <c r="BSO76" s="1"/>
      <c r="BSP76" s="1"/>
      <c r="BSQ76" s="1"/>
      <c r="BSR76" s="1"/>
      <c r="BSS76" s="1"/>
      <c r="BST76" s="1"/>
      <c r="BSU76" s="1"/>
      <c r="BSV76" s="1"/>
      <c r="BSW76" s="1"/>
      <c r="BSX76" s="1"/>
      <c r="BSY76" s="1"/>
      <c r="BSZ76" s="1"/>
      <c r="BTA76" s="1"/>
      <c r="BTB76" s="1"/>
      <c r="BTC76" s="1"/>
      <c r="BTD76" s="1"/>
      <c r="BTE76" s="1"/>
      <c r="BTF76" s="1"/>
      <c r="BTG76" s="1"/>
      <c r="BTH76" s="1"/>
      <c r="BTI76" s="1"/>
      <c r="BTJ76" s="1"/>
      <c r="BTK76" s="1"/>
      <c r="BTL76" s="1"/>
      <c r="BTM76" s="1"/>
      <c r="BTN76" s="1"/>
      <c r="BTO76" s="1"/>
      <c r="BTP76" s="1"/>
      <c r="BTQ76" s="1"/>
      <c r="BTR76" s="1"/>
      <c r="BTS76" s="1"/>
      <c r="BTT76" s="1"/>
      <c r="BTU76" s="1"/>
      <c r="BTV76" s="1"/>
      <c r="BTW76" s="1"/>
      <c r="BTX76" s="1"/>
      <c r="BTY76" s="1"/>
      <c r="BTZ76" s="1"/>
      <c r="BUA76" s="1"/>
      <c r="BUB76" s="1"/>
      <c r="BUC76" s="1"/>
      <c r="BUD76" s="1"/>
      <c r="BUE76" s="1"/>
      <c r="BUF76" s="1"/>
      <c r="BUG76" s="1"/>
      <c r="BUH76" s="1"/>
      <c r="BUI76" s="1"/>
      <c r="BUJ76" s="1"/>
      <c r="BUK76" s="1"/>
      <c r="BUL76" s="1"/>
      <c r="BUM76" s="1"/>
      <c r="BUN76" s="1"/>
      <c r="BUO76" s="1"/>
      <c r="BUP76" s="1"/>
      <c r="BUQ76" s="1"/>
      <c r="BUR76" s="1"/>
      <c r="BUS76" s="1"/>
      <c r="BUT76" s="1"/>
      <c r="BUU76" s="1"/>
      <c r="BUV76" s="1"/>
      <c r="BUW76" s="1"/>
      <c r="BUX76" s="1"/>
      <c r="BUY76" s="1"/>
      <c r="BUZ76" s="1"/>
      <c r="BVA76" s="1"/>
      <c r="BVB76" s="1"/>
      <c r="BVC76" s="1"/>
      <c r="BVD76" s="1"/>
      <c r="BVE76" s="1"/>
      <c r="BVF76" s="1"/>
      <c r="BVG76" s="1"/>
      <c r="BVH76" s="1"/>
      <c r="BVI76" s="1"/>
      <c r="BVJ76" s="1"/>
      <c r="BVK76" s="1"/>
      <c r="BVL76" s="1"/>
      <c r="BVM76" s="1"/>
      <c r="BVN76" s="1"/>
      <c r="BVO76" s="1"/>
      <c r="BVP76" s="1"/>
      <c r="BVQ76" s="1"/>
      <c r="BVR76" s="1"/>
      <c r="BVS76" s="1"/>
      <c r="BVT76" s="1"/>
      <c r="BVU76" s="1"/>
      <c r="BVV76" s="1"/>
      <c r="BVW76" s="1"/>
      <c r="BVX76" s="1"/>
      <c r="BVY76" s="1"/>
      <c r="BVZ76" s="1"/>
      <c r="BWA76" s="1"/>
      <c r="BWB76" s="1"/>
      <c r="BWC76" s="1"/>
      <c r="BWD76" s="1"/>
      <c r="BWE76" s="1"/>
      <c r="BWF76" s="1"/>
      <c r="BWG76" s="1"/>
      <c r="BWH76" s="1"/>
      <c r="BWI76" s="1"/>
      <c r="BWJ76" s="1"/>
      <c r="BWK76" s="1"/>
      <c r="BWL76" s="1"/>
      <c r="BWM76" s="1"/>
      <c r="BWN76" s="1"/>
      <c r="BWO76" s="1"/>
      <c r="BWP76" s="1"/>
      <c r="BWQ76" s="1"/>
      <c r="BWR76" s="1"/>
      <c r="BWS76" s="1"/>
      <c r="BWT76" s="1"/>
      <c r="BWU76" s="1"/>
      <c r="BWV76" s="1"/>
      <c r="BWW76" s="1"/>
      <c r="BWX76" s="1"/>
      <c r="BWY76" s="1"/>
      <c r="BWZ76" s="1"/>
      <c r="BXA76" s="1"/>
      <c r="BXB76" s="1"/>
      <c r="BXC76" s="1"/>
      <c r="BXD76" s="1"/>
      <c r="BXE76" s="1"/>
      <c r="BXF76" s="1"/>
      <c r="BXG76" s="1"/>
      <c r="BXH76" s="1"/>
      <c r="BXI76" s="1"/>
      <c r="BXJ76" s="1"/>
      <c r="BXK76" s="1"/>
      <c r="BXL76" s="1"/>
      <c r="BXM76" s="1"/>
      <c r="BXN76" s="1"/>
      <c r="BXO76" s="1"/>
      <c r="BXP76" s="1"/>
      <c r="BXQ76" s="1"/>
      <c r="BXR76" s="1"/>
      <c r="BXS76" s="1"/>
      <c r="BXT76" s="1"/>
      <c r="BXU76" s="1"/>
      <c r="BXV76" s="1"/>
      <c r="BXW76" s="1"/>
      <c r="BXX76" s="1"/>
      <c r="BXY76" s="1"/>
      <c r="BXZ76" s="1"/>
      <c r="BYA76" s="1"/>
      <c r="BYB76" s="1"/>
      <c r="BYC76" s="1"/>
      <c r="BYD76" s="1"/>
      <c r="BYE76" s="1"/>
      <c r="BYF76" s="1"/>
      <c r="BYG76" s="1"/>
      <c r="BYH76" s="1"/>
      <c r="BYI76" s="1"/>
      <c r="BYJ76" s="1"/>
      <c r="BYK76" s="1"/>
      <c r="BYL76" s="1"/>
      <c r="BYM76" s="1"/>
      <c r="BYN76" s="1"/>
      <c r="BYO76" s="1"/>
      <c r="BYP76" s="1"/>
      <c r="BYQ76" s="1"/>
      <c r="BYR76" s="1"/>
      <c r="BYS76" s="1"/>
      <c r="BYT76" s="1"/>
      <c r="BYU76" s="1"/>
      <c r="BYV76" s="1"/>
      <c r="BYW76" s="1"/>
      <c r="BYX76" s="1"/>
      <c r="BYY76" s="1"/>
      <c r="BYZ76" s="1"/>
      <c r="BZA76" s="1"/>
      <c r="BZB76" s="1"/>
      <c r="BZC76" s="1"/>
      <c r="BZD76" s="1"/>
      <c r="BZE76" s="1"/>
      <c r="BZF76" s="1"/>
      <c r="BZG76" s="1"/>
      <c r="BZH76" s="1"/>
      <c r="BZI76" s="1"/>
      <c r="BZJ76" s="1"/>
      <c r="BZK76" s="1"/>
      <c r="BZL76" s="1"/>
      <c r="BZM76" s="1"/>
      <c r="BZN76" s="1"/>
      <c r="BZO76" s="1"/>
      <c r="BZP76" s="1"/>
      <c r="BZQ76" s="1"/>
      <c r="BZR76" s="1"/>
      <c r="BZS76" s="1"/>
      <c r="BZT76" s="1"/>
      <c r="BZU76" s="1"/>
      <c r="BZV76" s="1"/>
      <c r="BZW76" s="1"/>
      <c r="BZX76" s="1"/>
      <c r="BZY76" s="1"/>
      <c r="BZZ76" s="1"/>
      <c r="CAA76" s="1"/>
      <c r="CAB76" s="1"/>
      <c r="CAC76" s="1"/>
      <c r="CAD76" s="1"/>
      <c r="CAE76" s="1"/>
      <c r="CAF76" s="1"/>
      <c r="CAG76" s="1"/>
      <c r="CAH76" s="1"/>
      <c r="CAI76" s="1"/>
      <c r="CAJ76" s="1"/>
      <c r="CAK76" s="1"/>
      <c r="CAL76" s="1"/>
      <c r="CAM76" s="1"/>
      <c r="CAN76" s="1"/>
      <c r="CAO76" s="1"/>
      <c r="CAP76" s="1"/>
      <c r="CAQ76" s="1"/>
      <c r="CAR76" s="1"/>
      <c r="CAS76" s="1"/>
      <c r="CAT76" s="1"/>
      <c r="CAU76" s="1"/>
      <c r="CAV76" s="1"/>
      <c r="CAW76" s="1"/>
      <c r="CAX76" s="1"/>
      <c r="CAY76" s="1"/>
      <c r="CAZ76" s="1"/>
      <c r="CBA76" s="1"/>
      <c r="CBB76" s="1"/>
      <c r="CBC76" s="1"/>
      <c r="CBD76" s="1"/>
      <c r="CBE76" s="1"/>
      <c r="CBF76" s="1"/>
      <c r="CBG76" s="1"/>
      <c r="CBH76" s="1"/>
      <c r="CBI76" s="1"/>
      <c r="CBJ76" s="1"/>
      <c r="CBK76" s="1"/>
      <c r="CBL76" s="1"/>
      <c r="CBM76" s="1"/>
      <c r="CBN76" s="1"/>
      <c r="CBO76" s="1"/>
      <c r="CBP76" s="1"/>
      <c r="CBQ76" s="1"/>
      <c r="CBR76" s="1"/>
      <c r="CBS76" s="1"/>
      <c r="CBT76" s="1"/>
      <c r="CBU76" s="1"/>
      <c r="CBV76" s="1"/>
      <c r="CBW76" s="1"/>
      <c r="CBX76" s="1"/>
      <c r="CBY76" s="1"/>
      <c r="CBZ76" s="1"/>
      <c r="CCA76" s="1"/>
      <c r="CCB76" s="1"/>
      <c r="CCC76" s="1"/>
      <c r="CCD76" s="1"/>
      <c r="CCE76" s="1"/>
      <c r="CCF76" s="1"/>
      <c r="CCG76" s="1"/>
      <c r="CCH76" s="1"/>
      <c r="CCI76" s="1"/>
      <c r="CCJ76" s="1"/>
      <c r="CCK76" s="1"/>
      <c r="CCL76" s="1"/>
      <c r="CCM76" s="1"/>
      <c r="CCN76" s="1"/>
      <c r="CCO76" s="1"/>
      <c r="CCP76" s="1"/>
      <c r="CCQ76" s="1"/>
      <c r="CCR76" s="1"/>
      <c r="CCS76" s="1"/>
      <c r="CCT76" s="1"/>
      <c r="CCU76" s="1"/>
      <c r="CCV76" s="1"/>
      <c r="CCW76" s="1"/>
      <c r="CCX76" s="1"/>
      <c r="CCY76" s="1"/>
      <c r="CCZ76" s="1"/>
      <c r="CDA76" s="1"/>
      <c r="CDB76" s="1"/>
      <c r="CDC76" s="1"/>
      <c r="CDD76" s="1"/>
      <c r="CDE76" s="1"/>
      <c r="CDF76" s="1"/>
      <c r="CDG76" s="1"/>
      <c r="CDH76" s="1"/>
      <c r="CDI76" s="1"/>
      <c r="CDJ76" s="1"/>
      <c r="CDK76" s="1"/>
      <c r="CDL76" s="1"/>
      <c r="CDM76" s="1"/>
      <c r="CDN76" s="1"/>
      <c r="CDO76" s="1"/>
      <c r="CDP76" s="1"/>
      <c r="CDQ76" s="1"/>
      <c r="CDR76" s="1"/>
      <c r="CDS76" s="1"/>
      <c r="CDT76" s="1"/>
      <c r="CDU76" s="1"/>
      <c r="CDV76" s="1"/>
      <c r="CDW76" s="1"/>
      <c r="CDX76" s="1"/>
      <c r="CDY76" s="1"/>
      <c r="CDZ76" s="1"/>
      <c r="CEA76" s="1"/>
      <c r="CEB76" s="1"/>
      <c r="CEC76" s="1"/>
      <c r="CED76" s="1"/>
      <c r="CEE76" s="1"/>
      <c r="CEF76" s="1"/>
      <c r="CEG76" s="1"/>
      <c r="CEH76" s="1"/>
      <c r="CEI76" s="1"/>
      <c r="CEJ76" s="1"/>
      <c r="CEK76" s="1"/>
      <c r="CEL76" s="1"/>
      <c r="CEM76" s="1"/>
      <c r="CEN76" s="1"/>
      <c r="CEO76" s="1"/>
      <c r="CEP76" s="1"/>
      <c r="CEQ76" s="1"/>
      <c r="CER76" s="1"/>
      <c r="CES76" s="1"/>
      <c r="CET76" s="1"/>
      <c r="CEU76" s="1"/>
      <c r="CEV76" s="1"/>
      <c r="CEW76" s="1"/>
      <c r="CEX76" s="1"/>
      <c r="CEY76" s="1"/>
      <c r="CEZ76" s="1"/>
      <c r="CFA76" s="1"/>
      <c r="CFB76" s="1"/>
      <c r="CFC76" s="1"/>
      <c r="CFD76" s="1"/>
      <c r="CFE76" s="1"/>
      <c r="CFF76" s="1"/>
      <c r="CFG76" s="1"/>
      <c r="CFH76" s="1"/>
      <c r="CFI76" s="1"/>
      <c r="CFJ76" s="1"/>
      <c r="CFK76" s="1"/>
      <c r="CFL76" s="1"/>
      <c r="CFM76" s="1"/>
      <c r="CFN76" s="1"/>
      <c r="CFO76" s="1"/>
      <c r="CFP76" s="1"/>
      <c r="CFQ76" s="1"/>
      <c r="CFR76" s="1"/>
      <c r="CFS76" s="1"/>
      <c r="CFT76" s="1"/>
      <c r="CFU76" s="1"/>
      <c r="CFV76" s="1"/>
      <c r="CFW76" s="1"/>
      <c r="CFX76" s="1"/>
      <c r="CFY76" s="1"/>
      <c r="CFZ76" s="1"/>
      <c r="CGA76" s="1"/>
      <c r="CGB76" s="1"/>
      <c r="CGC76" s="1"/>
      <c r="CGD76" s="1"/>
      <c r="CGE76" s="1"/>
      <c r="CGF76" s="1"/>
      <c r="CGG76" s="1"/>
      <c r="CGH76" s="1"/>
      <c r="CGI76" s="1"/>
      <c r="CGJ76" s="1"/>
      <c r="CGK76" s="1"/>
      <c r="CGL76" s="1"/>
      <c r="CGM76" s="1"/>
      <c r="CGN76" s="1"/>
      <c r="CGO76" s="1"/>
      <c r="CGP76" s="1"/>
      <c r="CGQ76" s="1"/>
      <c r="CGR76" s="1"/>
      <c r="CGS76" s="1"/>
      <c r="CGT76" s="1"/>
      <c r="CGU76" s="1"/>
      <c r="CGV76" s="1"/>
      <c r="CGW76" s="1"/>
      <c r="CGX76" s="1"/>
      <c r="CGY76" s="1"/>
      <c r="CGZ76" s="1"/>
      <c r="CHA76" s="1"/>
      <c r="CHB76" s="1"/>
      <c r="CHC76" s="1"/>
      <c r="CHD76" s="1"/>
      <c r="CHE76" s="1"/>
      <c r="CHF76" s="1"/>
      <c r="CHG76" s="1"/>
      <c r="CHH76" s="1"/>
      <c r="CHI76" s="1"/>
      <c r="CHJ76" s="1"/>
      <c r="CHK76" s="1"/>
      <c r="CHL76" s="1"/>
      <c r="CHM76" s="1"/>
      <c r="CHN76" s="1"/>
      <c r="CHO76" s="1"/>
      <c r="CHP76" s="1"/>
      <c r="CHQ76" s="1"/>
      <c r="CHR76" s="1"/>
      <c r="CHS76" s="1"/>
      <c r="CHT76" s="1"/>
      <c r="CHU76" s="1"/>
      <c r="CHV76" s="1"/>
      <c r="CHW76" s="1"/>
      <c r="CHX76" s="1"/>
      <c r="CHY76" s="1"/>
      <c r="CHZ76" s="1"/>
      <c r="CIA76" s="1"/>
      <c r="CIB76" s="1"/>
      <c r="CIC76" s="1"/>
      <c r="CID76" s="1"/>
      <c r="CIE76" s="1"/>
      <c r="CIF76" s="1"/>
      <c r="CIG76" s="1"/>
      <c r="CIH76" s="1"/>
      <c r="CII76" s="1"/>
      <c r="CIJ76" s="1"/>
      <c r="CIK76" s="1"/>
      <c r="CIL76" s="1"/>
      <c r="CIM76" s="1"/>
      <c r="CIN76" s="1"/>
      <c r="CIO76" s="1"/>
      <c r="CIP76" s="1"/>
      <c r="CIQ76" s="1"/>
      <c r="CIR76" s="1"/>
      <c r="CIS76" s="1"/>
      <c r="CIT76" s="1"/>
      <c r="CIU76" s="1"/>
      <c r="CIV76" s="1"/>
      <c r="CIW76" s="1"/>
      <c r="CIX76" s="1"/>
      <c r="CIY76" s="1"/>
      <c r="CIZ76" s="1"/>
      <c r="CJA76" s="1"/>
      <c r="CJB76" s="1"/>
      <c r="CJC76" s="1"/>
      <c r="CJD76" s="1"/>
      <c r="CJE76" s="1"/>
      <c r="CJF76" s="1"/>
      <c r="CJG76" s="1"/>
      <c r="CJH76" s="1"/>
      <c r="CJI76" s="1"/>
      <c r="CJJ76" s="1"/>
      <c r="CJK76" s="1"/>
      <c r="CJL76" s="1"/>
      <c r="CJM76" s="1"/>
      <c r="CJN76" s="1"/>
      <c r="CJO76" s="1"/>
      <c r="CJP76" s="1"/>
      <c r="CJQ76" s="1"/>
      <c r="CJR76" s="1"/>
      <c r="CJS76" s="1"/>
      <c r="CJT76" s="1"/>
      <c r="CJU76" s="1"/>
      <c r="CJV76" s="1"/>
      <c r="CJW76" s="1"/>
      <c r="CJX76" s="1"/>
      <c r="CJY76" s="1"/>
      <c r="CJZ76" s="1"/>
      <c r="CKA76" s="1"/>
      <c r="CKB76" s="1"/>
      <c r="CKC76" s="1"/>
      <c r="CKD76" s="1"/>
      <c r="CKE76" s="1"/>
      <c r="CKF76" s="1"/>
      <c r="CKG76" s="1"/>
      <c r="CKH76" s="1"/>
      <c r="CKI76" s="1"/>
      <c r="CKJ76" s="1"/>
      <c r="CKK76" s="1"/>
      <c r="CKL76" s="1"/>
      <c r="CKM76" s="1"/>
      <c r="CKN76" s="1"/>
      <c r="CKO76" s="1"/>
      <c r="CKP76" s="1"/>
      <c r="CKQ76" s="1"/>
      <c r="CKR76" s="1"/>
      <c r="CKS76" s="1"/>
      <c r="CKT76" s="1"/>
      <c r="CKU76" s="1"/>
      <c r="CKV76" s="1"/>
      <c r="CKW76" s="1"/>
      <c r="CKX76" s="1"/>
      <c r="CKY76" s="1"/>
      <c r="CKZ76" s="1"/>
      <c r="CLA76" s="1"/>
      <c r="CLB76" s="1"/>
      <c r="CLC76" s="1"/>
      <c r="CLD76" s="1"/>
      <c r="CLE76" s="1"/>
      <c r="CLF76" s="1"/>
      <c r="CLG76" s="1"/>
      <c r="CLH76" s="1"/>
      <c r="CLI76" s="1"/>
      <c r="CLJ76" s="1"/>
      <c r="CLK76" s="1"/>
      <c r="CLL76" s="1"/>
      <c r="CLM76" s="1"/>
      <c r="CLN76" s="1"/>
      <c r="CLO76" s="1"/>
      <c r="CLP76" s="1"/>
      <c r="CLQ76" s="1"/>
      <c r="CLR76" s="1"/>
      <c r="CLS76" s="1"/>
      <c r="CLT76" s="1"/>
      <c r="CLU76" s="1"/>
      <c r="CLV76" s="1"/>
      <c r="CLW76" s="1"/>
      <c r="CLX76" s="1"/>
      <c r="CLY76" s="1"/>
      <c r="CLZ76" s="1"/>
      <c r="CMA76" s="1"/>
      <c r="CMB76" s="1"/>
      <c r="CMC76" s="1"/>
      <c r="CMD76" s="1"/>
      <c r="CME76" s="1"/>
      <c r="CMF76" s="1"/>
      <c r="CMG76" s="1"/>
      <c r="CMH76" s="1"/>
      <c r="CMI76" s="1"/>
      <c r="CMJ76" s="1"/>
      <c r="CMK76" s="1"/>
      <c r="CML76" s="1"/>
      <c r="CMM76" s="1"/>
      <c r="CMN76" s="1"/>
      <c r="CMO76" s="1"/>
      <c r="CMP76" s="1"/>
      <c r="CMQ76" s="1"/>
      <c r="CMR76" s="1"/>
      <c r="CMS76" s="1"/>
      <c r="CMT76" s="1"/>
      <c r="CMU76" s="1"/>
      <c r="CMV76" s="1"/>
      <c r="CMW76" s="1"/>
      <c r="CMX76" s="1"/>
      <c r="CMY76" s="1"/>
      <c r="CMZ76" s="1"/>
      <c r="CNA76" s="1"/>
      <c r="CNB76" s="1"/>
      <c r="CNC76" s="1"/>
      <c r="CND76" s="1"/>
      <c r="CNE76" s="1"/>
      <c r="CNF76" s="1"/>
      <c r="CNG76" s="1"/>
      <c r="CNH76" s="1"/>
      <c r="CNI76" s="1"/>
      <c r="CNJ76" s="1"/>
      <c r="CNK76" s="1"/>
      <c r="CNL76" s="1"/>
      <c r="CNM76" s="1"/>
      <c r="CNN76" s="1"/>
      <c r="CNO76" s="1"/>
      <c r="CNP76" s="1"/>
      <c r="CNQ76" s="1"/>
      <c r="CNR76" s="1"/>
      <c r="CNS76" s="1"/>
      <c r="CNT76" s="1"/>
      <c r="CNU76" s="1"/>
      <c r="CNV76" s="1"/>
      <c r="CNW76" s="1"/>
      <c r="CNX76" s="1"/>
      <c r="CNY76" s="1"/>
      <c r="CNZ76" s="1"/>
      <c r="COA76" s="1"/>
      <c r="COB76" s="1"/>
      <c r="COC76" s="1"/>
      <c r="COD76" s="1"/>
      <c r="COE76" s="1"/>
      <c r="COF76" s="1"/>
      <c r="COG76" s="1"/>
      <c r="COH76" s="1"/>
      <c r="COI76" s="1"/>
      <c r="COJ76" s="1"/>
      <c r="COK76" s="1"/>
      <c r="COL76" s="1"/>
      <c r="COM76" s="1"/>
      <c r="CON76" s="1"/>
      <c r="COO76" s="1"/>
      <c r="COP76" s="1"/>
      <c r="COQ76" s="1"/>
      <c r="COR76" s="1"/>
      <c r="COS76" s="1"/>
      <c r="COT76" s="1"/>
      <c r="COU76" s="1"/>
      <c r="COV76" s="1"/>
      <c r="COW76" s="1"/>
      <c r="COX76" s="1"/>
      <c r="COY76" s="1"/>
      <c r="COZ76" s="1"/>
      <c r="CPA76" s="1"/>
      <c r="CPB76" s="1"/>
      <c r="CPC76" s="1"/>
      <c r="CPD76" s="1"/>
      <c r="CPE76" s="1"/>
      <c r="CPF76" s="1"/>
      <c r="CPG76" s="1"/>
      <c r="CPH76" s="1"/>
      <c r="CPI76" s="1"/>
      <c r="CPJ76" s="1"/>
      <c r="CPK76" s="1"/>
      <c r="CPL76" s="1"/>
      <c r="CPM76" s="1"/>
      <c r="CPN76" s="1"/>
      <c r="CPO76" s="1"/>
      <c r="CPP76" s="1"/>
      <c r="CPQ76" s="1"/>
      <c r="CPR76" s="1"/>
      <c r="CPS76" s="1"/>
      <c r="CPT76" s="1"/>
      <c r="CPU76" s="1"/>
      <c r="CPV76" s="1"/>
      <c r="CPW76" s="1"/>
      <c r="CPX76" s="1"/>
      <c r="CPY76" s="1"/>
      <c r="CPZ76" s="1"/>
      <c r="CQA76" s="1"/>
      <c r="CQB76" s="1"/>
      <c r="CQC76" s="1"/>
      <c r="CQD76" s="1"/>
      <c r="CQE76" s="1"/>
      <c r="CQF76" s="1"/>
      <c r="CQG76" s="1"/>
      <c r="CQH76" s="1"/>
      <c r="CQI76" s="1"/>
      <c r="CQJ76" s="1"/>
      <c r="CQK76" s="1"/>
      <c r="CQL76" s="1"/>
      <c r="CQM76" s="1"/>
      <c r="CQN76" s="1"/>
      <c r="CQO76" s="1"/>
      <c r="CQP76" s="1"/>
      <c r="CQQ76" s="1"/>
      <c r="CQR76" s="1"/>
      <c r="CQS76" s="1"/>
      <c r="CQT76" s="1"/>
      <c r="CQU76" s="1"/>
      <c r="CQV76" s="1"/>
      <c r="CQW76" s="1"/>
      <c r="CQX76" s="1"/>
      <c r="CQY76" s="1"/>
      <c r="CQZ76" s="1"/>
      <c r="CRA76" s="1"/>
      <c r="CRB76" s="1"/>
      <c r="CRC76" s="1"/>
      <c r="CRD76" s="1"/>
      <c r="CRE76" s="1"/>
      <c r="CRF76" s="1"/>
      <c r="CRG76" s="1"/>
      <c r="CRH76" s="1"/>
      <c r="CRI76" s="1"/>
      <c r="CRJ76" s="1"/>
      <c r="CRK76" s="1"/>
      <c r="CRL76" s="1"/>
      <c r="CRM76" s="1"/>
      <c r="CRN76" s="1"/>
      <c r="CRO76" s="1"/>
      <c r="CRP76" s="1"/>
      <c r="CRQ76" s="1"/>
      <c r="CRR76" s="1"/>
      <c r="CRS76" s="1"/>
      <c r="CRT76" s="1"/>
      <c r="CRU76" s="1"/>
      <c r="CRV76" s="1"/>
      <c r="CRW76" s="1"/>
      <c r="CRX76" s="1"/>
      <c r="CRY76" s="1"/>
      <c r="CRZ76" s="1"/>
      <c r="CSA76" s="1"/>
      <c r="CSB76" s="1"/>
      <c r="CSC76" s="1"/>
      <c r="CSD76" s="1"/>
      <c r="CSE76" s="1"/>
      <c r="CSF76" s="1"/>
      <c r="CSG76" s="1"/>
      <c r="CSH76" s="1"/>
      <c r="CSI76" s="1"/>
      <c r="CSJ76" s="1"/>
      <c r="CSK76" s="1"/>
      <c r="CSL76" s="1"/>
      <c r="CSM76" s="1"/>
      <c r="CSN76" s="1"/>
      <c r="CSO76" s="1"/>
      <c r="CSP76" s="1"/>
      <c r="CSQ76" s="1"/>
      <c r="CSR76" s="1"/>
      <c r="CSS76" s="1"/>
      <c r="CST76" s="1"/>
      <c r="CSU76" s="1"/>
      <c r="CSV76" s="1"/>
      <c r="CSW76" s="1"/>
      <c r="CSX76" s="1"/>
      <c r="CSY76" s="1"/>
      <c r="CSZ76" s="1"/>
      <c r="CTA76" s="1"/>
      <c r="CTB76" s="1"/>
      <c r="CTC76" s="1"/>
      <c r="CTD76" s="1"/>
      <c r="CTE76" s="1"/>
      <c r="CTF76" s="1"/>
      <c r="CTG76" s="1"/>
      <c r="CTH76" s="1"/>
      <c r="CTI76" s="1"/>
      <c r="CTJ76" s="1"/>
      <c r="CTK76" s="1"/>
      <c r="CTL76" s="1"/>
      <c r="CTM76" s="1"/>
      <c r="CTN76" s="1"/>
      <c r="CTO76" s="1"/>
      <c r="CTP76" s="1"/>
      <c r="CTQ76" s="1"/>
      <c r="CTR76" s="1"/>
      <c r="CTS76" s="1"/>
      <c r="CTT76" s="1"/>
      <c r="CTU76" s="1"/>
      <c r="CTV76" s="1"/>
      <c r="CTW76" s="1"/>
      <c r="CTX76" s="1"/>
      <c r="CTY76" s="1"/>
      <c r="CTZ76" s="1"/>
      <c r="CUA76" s="1"/>
      <c r="CUB76" s="1"/>
      <c r="CUC76" s="1"/>
      <c r="CUD76" s="1"/>
      <c r="CUE76" s="1"/>
      <c r="CUF76" s="1"/>
      <c r="CUG76" s="1"/>
      <c r="CUH76" s="1"/>
      <c r="CUI76" s="1"/>
      <c r="CUJ76" s="1"/>
      <c r="CUK76" s="1"/>
      <c r="CUL76" s="1"/>
      <c r="CUM76" s="1"/>
      <c r="CUN76" s="1"/>
      <c r="CUO76" s="1"/>
      <c r="CUP76" s="1"/>
      <c r="CUQ76" s="1"/>
      <c r="CUR76" s="1"/>
      <c r="CUS76" s="1"/>
      <c r="CUT76" s="1"/>
      <c r="CUU76" s="1"/>
      <c r="CUV76" s="1"/>
      <c r="CUW76" s="1"/>
      <c r="CUX76" s="1"/>
      <c r="CUY76" s="1"/>
      <c r="CUZ76" s="1"/>
      <c r="CVA76" s="1"/>
      <c r="CVB76" s="1"/>
      <c r="CVC76" s="1"/>
      <c r="CVD76" s="1"/>
      <c r="CVE76" s="1"/>
      <c r="CVF76" s="1"/>
      <c r="CVG76" s="1"/>
      <c r="CVH76" s="1"/>
      <c r="CVI76" s="1"/>
      <c r="CVJ76" s="1"/>
      <c r="CVK76" s="1"/>
      <c r="CVL76" s="1"/>
      <c r="CVM76" s="1"/>
      <c r="CVN76" s="1"/>
      <c r="CVO76" s="1"/>
      <c r="CVP76" s="1"/>
      <c r="CVQ76" s="1"/>
      <c r="CVR76" s="1"/>
      <c r="CVS76" s="1"/>
      <c r="CVT76" s="1"/>
      <c r="CVU76" s="1"/>
      <c r="CVV76" s="1"/>
      <c r="CVW76" s="1"/>
      <c r="CVX76" s="1"/>
      <c r="CVY76" s="1"/>
      <c r="CVZ76" s="1"/>
      <c r="CWA76" s="1"/>
      <c r="CWB76" s="1"/>
      <c r="CWC76" s="1"/>
      <c r="CWD76" s="1"/>
      <c r="CWE76" s="1"/>
      <c r="CWF76" s="1"/>
      <c r="CWG76" s="1"/>
      <c r="CWH76" s="1"/>
      <c r="CWI76" s="1"/>
      <c r="CWJ76" s="1"/>
      <c r="CWK76" s="1"/>
      <c r="CWL76" s="1"/>
      <c r="CWM76" s="1"/>
      <c r="CWN76" s="1"/>
      <c r="CWO76" s="1"/>
      <c r="CWP76" s="1"/>
      <c r="CWQ76" s="1"/>
      <c r="CWR76" s="1"/>
      <c r="CWS76" s="1"/>
      <c r="CWT76" s="1"/>
      <c r="CWU76" s="1"/>
      <c r="CWV76" s="1"/>
      <c r="CWW76" s="1"/>
      <c r="CWX76" s="1"/>
      <c r="CWY76" s="1"/>
      <c r="CWZ76" s="1"/>
      <c r="CXA76" s="1"/>
      <c r="CXB76" s="1"/>
      <c r="CXC76" s="1"/>
      <c r="CXD76" s="1"/>
      <c r="CXE76" s="1"/>
      <c r="CXF76" s="1"/>
      <c r="CXG76" s="1"/>
      <c r="CXH76" s="1"/>
      <c r="CXI76" s="1"/>
      <c r="CXJ76" s="1"/>
      <c r="CXK76" s="1"/>
      <c r="CXL76" s="1"/>
      <c r="CXM76" s="1"/>
      <c r="CXN76" s="1"/>
      <c r="CXO76" s="1"/>
      <c r="CXP76" s="1"/>
      <c r="CXQ76" s="1"/>
      <c r="CXR76" s="1"/>
      <c r="CXS76" s="1"/>
      <c r="CXT76" s="1"/>
      <c r="CXU76" s="1"/>
      <c r="CXV76" s="1"/>
      <c r="CXW76" s="1"/>
      <c r="CXX76" s="1"/>
      <c r="CXY76" s="1"/>
      <c r="CXZ76" s="1"/>
      <c r="CYA76" s="1"/>
      <c r="CYB76" s="1"/>
      <c r="CYC76" s="1"/>
      <c r="CYD76" s="1"/>
      <c r="CYE76" s="1"/>
      <c r="CYF76" s="1"/>
      <c r="CYG76" s="1"/>
      <c r="CYH76" s="1"/>
      <c r="CYI76" s="1"/>
      <c r="CYJ76" s="1"/>
      <c r="CYK76" s="1"/>
      <c r="CYL76" s="1"/>
      <c r="CYM76" s="1"/>
      <c r="CYN76" s="1"/>
      <c r="CYO76" s="1"/>
      <c r="CYP76" s="1"/>
      <c r="CYQ76" s="1"/>
      <c r="CYR76" s="1"/>
      <c r="CYS76" s="1"/>
      <c r="CYT76" s="1"/>
      <c r="CYU76" s="1"/>
      <c r="CYV76" s="1"/>
      <c r="CYW76" s="1"/>
      <c r="CYX76" s="1"/>
      <c r="CYY76" s="1"/>
      <c r="CYZ76" s="1"/>
      <c r="CZA76" s="1"/>
      <c r="CZB76" s="1"/>
      <c r="CZC76" s="1"/>
      <c r="CZD76" s="1"/>
      <c r="CZE76" s="1"/>
      <c r="CZF76" s="1"/>
      <c r="CZG76" s="1"/>
      <c r="CZH76" s="1"/>
      <c r="CZI76" s="1"/>
      <c r="CZJ76" s="1"/>
      <c r="CZK76" s="1"/>
      <c r="CZL76" s="1"/>
      <c r="CZM76" s="1"/>
      <c r="CZN76" s="1"/>
      <c r="CZO76" s="1"/>
      <c r="CZP76" s="1"/>
      <c r="CZQ76" s="1"/>
      <c r="CZR76" s="1"/>
      <c r="CZS76" s="1"/>
      <c r="CZT76" s="1"/>
      <c r="CZU76" s="1"/>
      <c r="CZV76" s="1"/>
      <c r="CZW76" s="1"/>
      <c r="CZX76" s="1"/>
      <c r="CZY76" s="1"/>
      <c r="CZZ76" s="1"/>
      <c r="DAA76" s="1"/>
      <c r="DAB76" s="1"/>
      <c r="DAC76" s="1"/>
      <c r="DAD76" s="1"/>
      <c r="DAE76" s="1"/>
      <c r="DAF76" s="1"/>
      <c r="DAG76" s="1"/>
      <c r="DAH76" s="1"/>
      <c r="DAI76" s="1"/>
      <c r="DAJ76" s="1"/>
      <c r="DAK76" s="1"/>
      <c r="DAL76" s="1"/>
      <c r="DAM76" s="1"/>
      <c r="DAN76" s="1"/>
      <c r="DAO76" s="1"/>
      <c r="DAP76" s="1"/>
      <c r="DAQ76" s="1"/>
      <c r="DAR76" s="1"/>
      <c r="DAS76" s="1"/>
      <c r="DAT76" s="1"/>
      <c r="DAU76" s="1"/>
      <c r="DAV76" s="1"/>
      <c r="DAW76" s="1"/>
      <c r="DAX76" s="1"/>
      <c r="DAY76" s="1"/>
      <c r="DAZ76" s="1"/>
      <c r="DBA76" s="1"/>
      <c r="DBB76" s="1"/>
      <c r="DBC76" s="1"/>
      <c r="DBD76" s="1"/>
      <c r="DBE76" s="1"/>
      <c r="DBF76" s="1"/>
      <c r="DBG76" s="1"/>
      <c r="DBH76" s="1"/>
      <c r="DBI76" s="1"/>
      <c r="DBJ76" s="1"/>
      <c r="DBK76" s="1"/>
      <c r="DBL76" s="1"/>
      <c r="DBM76" s="1"/>
      <c r="DBN76" s="1"/>
      <c r="DBO76" s="1"/>
      <c r="DBP76" s="1"/>
      <c r="DBQ76" s="1"/>
      <c r="DBR76" s="1"/>
      <c r="DBS76" s="1"/>
      <c r="DBT76" s="1"/>
      <c r="DBU76" s="1"/>
      <c r="DBV76" s="1"/>
      <c r="DBW76" s="1"/>
      <c r="DBX76" s="1"/>
      <c r="DBY76" s="1"/>
      <c r="DBZ76" s="1"/>
      <c r="DCA76" s="1"/>
      <c r="DCB76" s="1"/>
      <c r="DCC76" s="1"/>
      <c r="DCD76" s="1"/>
      <c r="DCE76" s="1"/>
      <c r="DCF76" s="1"/>
      <c r="DCG76" s="1"/>
      <c r="DCH76" s="1"/>
      <c r="DCI76" s="1"/>
      <c r="DCJ76" s="1"/>
      <c r="DCK76" s="1"/>
      <c r="DCL76" s="1"/>
      <c r="DCM76" s="1"/>
      <c r="DCN76" s="1"/>
      <c r="DCO76" s="1"/>
      <c r="DCP76" s="1"/>
      <c r="DCQ76" s="1"/>
      <c r="DCR76" s="1"/>
      <c r="DCS76" s="1"/>
      <c r="DCT76" s="1"/>
      <c r="DCU76" s="1"/>
      <c r="DCV76" s="1"/>
      <c r="DCW76" s="1"/>
      <c r="DCX76" s="1"/>
      <c r="DCY76" s="1"/>
      <c r="DCZ76" s="1"/>
      <c r="DDA76" s="1"/>
      <c r="DDB76" s="1"/>
      <c r="DDC76" s="1"/>
      <c r="DDD76" s="1"/>
      <c r="DDE76" s="1"/>
      <c r="DDF76" s="1"/>
      <c r="DDG76" s="1"/>
      <c r="DDH76" s="1"/>
      <c r="DDI76" s="1"/>
      <c r="DDJ76" s="1"/>
      <c r="DDK76" s="1"/>
      <c r="DDL76" s="1"/>
      <c r="DDM76" s="1"/>
      <c r="DDN76" s="1"/>
      <c r="DDO76" s="1"/>
      <c r="DDP76" s="1"/>
      <c r="DDQ76" s="1"/>
      <c r="DDR76" s="1"/>
      <c r="DDS76" s="1"/>
      <c r="DDT76" s="1"/>
      <c r="DDU76" s="1"/>
      <c r="DDV76" s="1"/>
      <c r="DDW76" s="1"/>
      <c r="DDX76" s="1"/>
      <c r="DDY76" s="1"/>
      <c r="DDZ76" s="1"/>
      <c r="DEA76" s="1"/>
      <c r="DEB76" s="1"/>
      <c r="DEC76" s="1"/>
      <c r="DED76" s="1"/>
      <c r="DEE76" s="1"/>
      <c r="DEF76" s="1"/>
      <c r="DEG76" s="1"/>
      <c r="DEH76" s="1"/>
      <c r="DEI76" s="1"/>
      <c r="DEJ76" s="1"/>
      <c r="DEK76" s="1"/>
      <c r="DEL76" s="1"/>
      <c r="DEM76" s="1"/>
      <c r="DEN76" s="1"/>
      <c r="DEO76" s="1"/>
      <c r="DEP76" s="1"/>
      <c r="DEQ76" s="1"/>
      <c r="DER76" s="1"/>
      <c r="DES76" s="1"/>
      <c r="DET76" s="1"/>
      <c r="DEU76" s="1"/>
      <c r="DEV76" s="1"/>
      <c r="DEW76" s="1"/>
      <c r="DEX76" s="1"/>
      <c r="DEY76" s="1"/>
      <c r="DEZ76" s="1"/>
      <c r="DFA76" s="1"/>
      <c r="DFB76" s="1"/>
      <c r="DFC76" s="1"/>
      <c r="DFD76" s="1"/>
      <c r="DFE76" s="1"/>
      <c r="DFF76" s="1"/>
      <c r="DFG76" s="1"/>
      <c r="DFH76" s="1"/>
      <c r="DFI76" s="1"/>
      <c r="DFJ76" s="1"/>
      <c r="DFK76" s="1"/>
      <c r="DFL76" s="1"/>
      <c r="DFM76" s="1"/>
      <c r="DFN76" s="1"/>
      <c r="DFO76" s="1"/>
      <c r="DFP76" s="1"/>
      <c r="DFQ76" s="1"/>
      <c r="DFR76" s="1"/>
      <c r="DFS76" s="1"/>
      <c r="DFT76" s="1"/>
      <c r="DFU76" s="1"/>
      <c r="DFV76" s="1"/>
      <c r="DFW76" s="1"/>
      <c r="DFX76" s="1"/>
      <c r="DFY76" s="1"/>
      <c r="DFZ76" s="1"/>
      <c r="DGA76" s="1"/>
      <c r="DGB76" s="1"/>
      <c r="DGC76" s="1"/>
      <c r="DGD76" s="1"/>
      <c r="DGE76" s="1"/>
      <c r="DGF76" s="1"/>
      <c r="DGG76" s="1"/>
      <c r="DGH76" s="1"/>
      <c r="DGI76" s="1"/>
      <c r="DGJ76" s="1"/>
      <c r="DGK76" s="1"/>
      <c r="DGL76" s="1"/>
      <c r="DGM76" s="1"/>
      <c r="DGN76" s="1"/>
      <c r="DGO76" s="1"/>
      <c r="DGP76" s="1"/>
      <c r="DGQ76" s="1"/>
      <c r="DGR76" s="1"/>
      <c r="DGS76" s="1"/>
      <c r="DGT76" s="1"/>
      <c r="DGU76" s="1"/>
      <c r="DGV76" s="1"/>
      <c r="DGW76" s="1"/>
      <c r="DGX76" s="1"/>
      <c r="DGY76" s="1"/>
      <c r="DGZ76" s="1"/>
      <c r="DHA76" s="1"/>
      <c r="DHB76" s="1"/>
      <c r="DHC76" s="1"/>
      <c r="DHD76" s="1"/>
      <c r="DHE76" s="1"/>
      <c r="DHF76" s="1"/>
      <c r="DHG76" s="1"/>
      <c r="DHH76" s="1"/>
      <c r="DHI76" s="1"/>
      <c r="DHJ76" s="1"/>
      <c r="DHK76" s="1"/>
      <c r="DHL76" s="1"/>
      <c r="DHM76" s="1"/>
      <c r="DHN76" s="1"/>
      <c r="DHO76" s="1"/>
      <c r="DHP76" s="1"/>
      <c r="DHQ76" s="1"/>
      <c r="DHR76" s="1"/>
      <c r="DHS76" s="1"/>
      <c r="DHT76" s="1"/>
      <c r="DHU76" s="1"/>
      <c r="DHV76" s="1"/>
      <c r="DHW76" s="1"/>
      <c r="DHX76" s="1"/>
      <c r="DHY76" s="1"/>
      <c r="DHZ76" s="1"/>
      <c r="DIA76" s="1"/>
      <c r="DIB76" s="1"/>
      <c r="DIC76" s="1"/>
      <c r="DID76" s="1"/>
      <c r="DIE76" s="1"/>
      <c r="DIF76" s="1"/>
      <c r="DIG76" s="1"/>
      <c r="DIH76" s="1"/>
      <c r="DII76" s="1"/>
      <c r="DIJ76" s="1"/>
      <c r="DIK76" s="1"/>
      <c r="DIL76" s="1"/>
      <c r="DIM76" s="1"/>
      <c r="DIN76" s="1"/>
      <c r="DIO76" s="1"/>
      <c r="DIP76" s="1"/>
      <c r="DIQ76" s="1"/>
      <c r="DIR76" s="1"/>
      <c r="DIS76" s="1"/>
      <c r="DIT76" s="1"/>
      <c r="DIU76" s="1"/>
      <c r="DIV76" s="1"/>
      <c r="DIW76" s="1"/>
      <c r="DIX76" s="1"/>
      <c r="DIY76" s="1"/>
      <c r="DIZ76" s="1"/>
      <c r="DJA76" s="1"/>
      <c r="DJB76" s="1"/>
      <c r="DJC76" s="1"/>
      <c r="DJD76" s="1"/>
      <c r="DJE76" s="1"/>
      <c r="DJF76" s="1"/>
      <c r="DJG76" s="1"/>
      <c r="DJH76" s="1"/>
      <c r="DJI76" s="1"/>
      <c r="DJJ76" s="1"/>
      <c r="DJK76" s="1"/>
      <c r="DJL76" s="1"/>
      <c r="DJM76" s="1"/>
      <c r="DJN76" s="1"/>
      <c r="DJO76" s="1"/>
      <c r="DJP76" s="1"/>
      <c r="DJQ76" s="1"/>
      <c r="DJR76" s="1"/>
      <c r="DJS76" s="1"/>
      <c r="DJT76" s="1"/>
      <c r="DJU76" s="1"/>
      <c r="DJV76" s="1"/>
      <c r="DJW76" s="1"/>
      <c r="DJX76" s="1"/>
      <c r="DJY76" s="1"/>
      <c r="DJZ76" s="1"/>
      <c r="DKA76" s="1"/>
      <c r="DKB76" s="1"/>
      <c r="DKC76" s="1"/>
      <c r="DKD76" s="1"/>
      <c r="DKE76" s="1"/>
      <c r="DKF76" s="1"/>
      <c r="DKG76" s="1"/>
      <c r="DKH76" s="1"/>
      <c r="DKI76" s="1"/>
      <c r="DKJ76" s="1"/>
      <c r="DKK76" s="1"/>
      <c r="DKL76" s="1"/>
      <c r="DKM76" s="1"/>
      <c r="DKN76" s="1"/>
      <c r="DKO76" s="1"/>
      <c r="DKP76" s="1"/>
      <c r="DKQ76" s="1"/>
      <c r="DKR76" s="1"/>
      <c r="DKS76" s="1"/>
      <c r="DKT76" s="1"/>
      <c r="DKU76" s="1"/>
      <c r="DKV76" s="1"/>
      <c r="DKW76" s="1"/>
      <c r="DKX76" s="1"/>
      <c r="DKY76" s="1"/>
      <c r="DKZ76" s="1"/>
      <c r="DLA76" s="1"/>
      <c r="DLB76" s="1"/>
      <c r="DLC76" s="1"/>
      <c r="DLD76" s="1"/>
      <c r="DLE76" s="1"/>
      <c r="DLF76" s="1"/>
      <c r="DLG76" s="1"/>
      <c r="DLH76" s="1"/>
      <c r="DLI76" s="1"/>
      <c r="DLJ76" s="1"/>
      <c r="DLK76" s="1"/>
      <c r="DLL76" s="1"/>
      <c r="DLM76" s="1"/>
      <c r="DLN76" s="1"/>
      <c r="DLO76" s="1"/>
      <c r="DLP76" s="1"/>
      <c r="DLQ76" s="1"/>
      <c r="DLR76" s="1"/>
      <c r="DLS76" s="1"/>
      <c r="DLT76" s="1"/>
      <c r="DLU76" s="1"/>
      <c r="DLV76" s="1"/>
      <c r="DLW76" s="1"/>
      <c r="DLX76" s="1"/>
      <c r="DLY76" s="1"/>
      <c r="DLZ76" s="1"/>
      <c r="DMA76" s="1"/>
      <c r="DMB76" s="1"/>
      <c r="DMC76" s="1"/>
      <c r="DMD76" s="1"/>
      <c r="DME76" s="1"/>
      <c r="DMF76" s="1"/>
      <c r="DMG76" s="1"/>
      <c r="DMH76" s="1"/>
      <c r="DMI76" s="1"/>
      <c r="DMJ76" s="1"/>
      <c r="DMK76" s="1"/>
      <c r="DML76" s="1"/>
      <c r="DMM76" s="1"/>
      <c r="DMN76" s="1"/>
      <c r="DMO76" s="1"/>
      <c r="DMP76" s="1"/>
      <c r="DMQ76" s="1"/>
      <c r="DMR76" s="1"/>
      <c r="DMS76" s="1"/>
      <c r="DMT76" s="1"/>
      <c r="DMU76" s="1"/>
      <c r="DMV76" s="1"/>
      <c r="DMW76" s="1"/>
      <c r="DMX76" s="1"/>
      <c r="DMY76" s="1"/>
      <c r="DMZ76" s="1"/>
      <c r="DNA76" s="1"/>
      <c r="DNB76" s="1"/>
      <c r="DNC76" s="1"/>
      <c r="DND76" s="1"/>
      <c r="DNE76" s="1"/>
      <c r="DNF76" s="1"/>
      <c r="DNG76" s="1"/>
      <c r="DNH76" s="1"/>
      <c r="DNI76" s="1"/>
      <c r="DNJ76" s="1"/>
      <c r="DNK76" s="1"/>
      <c r="DNL76" s="1"/>
      <c r="DNM76" s="1"/>
      <c r="DNN76" s="1"/>
      <c r="DNO76" s="1"/>
      <c r="DNP76" s="1"/>
      <c r="DNQ76" s="1"/>
      <c r="DNR76" s="1"/>
      <c r="DNS76" s="1"/>
      <c r="DNT76" s="1"/>
      <c r="DNU76" s="1"/>
      <c r="DNV76" s="1"/>
      <c r="DNW76" s="1"/>
      <c r="DNX76" s="1"/>
      <c r="DNY76" s="1"/>
      <c r="DNZ76" s="1"/>
      <c r="DOA76" s="1"/>
      <c r="DOB76" s="1"/>
      <c r="DOC76" s="1"/>
      <c r="DOD76" s="1"/>
      <c r="DOE76" s="1"/>
      <c r="DOF76" s="1"/>
      <c r="DOG76" s="1"/>
      <c r="DOH76" s="1"/>
      <c r="DOI76" s="1"/>
      <c r="DOJ76" s="1"/>
      <c r="DOK76" s="1"/>
      <c r="DOL76" s="1"/>
      <c r="DOM76" s="1"/>
      <c r="DON76" s="1"/>
      <c r="DOO76" s="1"/>
      <c r="DOP76" s="1"/>
      <c r="DOQ76" s="1"/>
      <c r="DOR76" s="1"/>
      <c r="DOS76" s="1"/>
      <c r="DOT76" s="1"/>
      <c r="DOU76" s="1"/>
      <c r="DOV76" s="1"/>
      <c r="DOW76" s="1"/>
      <c r="DOX76" s="1"/>
      <c r="DOY76" s="1"/>
      <c r="DOZ76" s="1"/>
      <c r="DPA76" s="1"/>
      <c r="DPB76" s="1"/>
      <c r="DPC76" s="1"/>
      <c r="DPD76" s="1"/>
      <c r="DPE76" s="1"/>
      <c r="DPF76" s="1"/>
      <c r="DPG76" s="1"/>
      <c r="DPH76" s="1"/>
      <c r="DPI76" s="1"/>
      <c r="DPJ76" s="1"/>
      <c r="DPK76" s="1"/>
      <c r="DPL76" s="1"/>
      <c r="DPM76" s="1"/>
      <c r="DPN76" s="1"/>
      <c r="DPO76" s="1"/>
      <c r="DPP76" s="1"/>
      <c r="DPQ76" s="1"/>
      <c r="DPR76" s="1"/>
      <c r="DPS76" s="1"/>
      <c r="DPT76" s="1"/>
      <c r="DPU76" s="1"/>
      <c r="DPV76" s="1"/>
      <c r="DPW76" s="1"/>
      <c r="DPX76" s="1"/>
      <c r="DPY76" s="1"/>
      <c r="DPZ76" s="1"/>
      <c r="DQA76" s="1"/>
      <c r="DQB76" s="1"/>
      <c r="DQC76" s="1"/>
      <c r="DQD76" s="1"/>
      <c r="DQE76" s="1"/>
      <c r="DQF76" s="1"/>
      <c r="DQG76" s="1"/>
      <c r="DQH76" s="1"/>
      <c r="DQI76" s="1"/>
      <c r="DQJ76" s="1"/>
      <c r="DQK76" s="1"/>
      <c r="DQL76" s="1"/>
      <c r="DQM76" s="1"/>
      <c r="DQN76" s="1"/>
      <c r="DQO76" s="1"/>
      <c r="DQP76" s="1"/>
      <c r="DQQ76" s="1"/>
      <c r="DQR76" s="1"/>
      <c r="DQS76" s="1"/>
      <c r="DQT76" s="1"/>
      <c r="DQU76" s="1"/>
      <c r="DQV76" s="1"/>
      <c r="DQW76" s="1"/>
      <c r="DQX76" s="1"/>
      <c r="DQY76" s="1"/>
      <c r="DQZ76" s="1"/>
      <c r="DRA76" s="1"/>
      <c r="DRB76" s="1"/>
      <c r="DRC76" s="1"/>
      <c r="DRD76" s="1"/>
      <c r="DRE76" s="1"/>
      <c r="DRF76" s="1"/>
      <c r="DRG76" s="1"/>
      <c r="DRH76" s="1"/>
      <c r="DRI76" s="1"/>
      <c r="DRJ76" s="1"/>
      <c r="DRK76" s="1"/>
      <c r="DRL76" s="1"/>
      <c r="DRM76" s="1"/>
      <c r="DRN76" s="1"/>
      <c r="DRO76" s="1"/>
      <c r="DRP76" s="1"/>
      <c r="DRQ76" s="1"/>
      <c r="DRR76" s="1"/>
      <c r="DRS76" s="1"/>
      <c r="DRT76" s="1"/>
      <c r="DRU76" s="1"/>
      <c r="DRV76" s="1"/>
      <c r="DRW76" s="1"/>
      <c r="DRX76" s="1"/>
      <c r="DRY76" s="1"/>
      <c r="DRZ76" s="1"/>
      <c r="DSA76" s="1"/>
      <c r="DSB76" s="1"/>
      <c r="DSC76" s="1"/>
      <c r="DSD76" s="1"/>
      <c r="DSE76" s="1"/>
      <c r="DSF76" s="1"/>
      <c r="DSG76" s="1"/>
      <c r="DSH76" s="1"/>
      <c r="DSI76" s="1"/>
      <c r="DSJ76" s="1"/>
      <c r="DSK76" s="1"/>
      <c r="DSL76" s="1"/>
      <c r="DSM76" s="1"/>
      <c r="DSN76" s="1"/>
      <c r="DSO76" s="1"/>
      <c r="DSP76" s="1"/>
      <c r="DSQ76" s="1"/>
      <c r="DSR76" s="1"/>
      <c r="DSS76" s="1"/>
      <c r="DST76" s="1"/>
      <c r="DSU76" s="1"/>
      <c r="DSV76" s="1"/>
      <c r="DSW76" s="1"/>
      <c r="DSX76" s="1"/>
      <c r="DSY76" s="1"/>
      <c r="DSZ76" s="1"/>
      <c r="DTA76" s="1"/>
      <c r="DTB76" s="1"/>
      <c r="DTC76" s="1"/>
      <c r="DTD76" s="1"/>
      <c r="DTE76" s="1"/>
      <c r="DTF76" s="1"/>
      <c r="DTG76" s="1"/>
      <c r="DTH76" s="1"/>
      <c r="DTI76" s="1"/>
      <c r="DTJ76" s="1"/>
      <c r="DTK76" s="1"/>
      <c r="DTL76" s="1"/>
      <c r="DTM76" s="1"/>
      <c r="DTN76" s="1"/>
      <c r="DTO76" s="1"/>
      <c r="DTP76" s="1"/>
      <c r="DTQ76" s="1"/>
      <c r="DTR76" s="1"/>
      <c r="DTS76" s="1"/>
      <c r="DTT76" s="1"/>
      <c r="DTU76" s="1"/>
      <c r="DTV76" s="1"/>
      <c r="DTW76" s="1"/>
      <c r="DTX76" s="1"/>
      <c r="DTY76" s="1"/>
      <c r="DTZ76" s="1"/>
      <c r="DUA76" s="1"/>
      <c r="DUB76" s="1"/>
      <c r="DUC76" s="1"/>
      <c r="DUD76" s="1"/>
      <c r="DUE76" s="1"/>
      <c r="DUF76" s="1"/>
      <c r="DUG76" s="1"/>
      <c r="DUH76" s="1"/>
      <c r="DUI76" s="1"/>
      <c r="DUJ76" s="1"/>
      <c r="DUK76" s="1"/>
      <c r="DUL76" s="1"/>
      <c r="DUM76" s="1"/>
      <c r="DUN76" s="1"/>
      <c r="DUO76" s="1"/>
      <c r="DUP76" s="1"/>
      <c r="DUQ76" s="1"/>
      <c r="DUR76" s="1"/>
      <c r="DUS76" s="1"/>
      <c r="DUT76" s="1"/>
      <c r="DUU76" s="1"/>
      <c r="DUV76" s="1"/>
      <c r="DUW76" s="1"/>
      <c r="DUX76" s="1"/>
      <c r="DUY76" s="1"/>
      <c r="DUZ76" s="1"/>
      <c r="DVA76" s="1"/>
      <c r="DVB76" s="1"/>
      <c r="DVC76" s="1"/>
      <c r="DVD76" s="1"/>
      <c r="DVE76" s="1"/>
      <c r="DVF76" s="1"/>
      <c r="DVG76" s="1"/>
      <c r="DVH76" s="1"/>
      <c r="DVI76" s="1"/>
      <c r="DVJ76" s="1"/>
      <c r="DVK76" s="1"/>
      <c r="DVL76" s="1"/>
      <c r="DVM76" s="1"/>
      <c r="DVN76" s="1"/>
      <c r="DVO76" s="1"/>
      <c r="DVP76" s="1"/>
      <c r="DVQ76" s="1"/>
      <c r="DVR76" s="1"/>
      <c r="DVS76" s="1"/>
      <c r="DVT76" s="1"/>
      <c r="DVU76" s="1"/>
      <c r="DVV76" s="1"/>
      <c r="DVW76" s="1"/>
      <c r="DVX76" s="1"/>
      <c r="DVY76" s="1"/>
      <c r="DVZ76" s="1"/>
      <c r="DWA76" s="1"/>
      <c r="DWB76" s="1"/>
      <c r="DWC76" s="1"/>
      <c r="DWD76" s="1"/>
      <c r="DWE76" s="1"/>
      <c r="DWF76" s="1"/>
      <c r="DWG76" s="1"/>
      <c r="DWH76" s="1"/>
      <c r="DWI76" s="1"/>
      <c r="DWJ76" s="1"/>
      <c r="DWK76" s="1"/>
      <c r="DWL76" s="1"/>
      <c r="DWM76" s="1"/>
      <c r="DWN76" s="1"/>
      <c r="DWO76" s="1"/>
      <c r="DWP76" s="1"/>
      <c r="DWQ76" s="1"/>
      <c r="DWR76" s="1"/>
      <c r="DWS76" s="1"/>
      <c r="DWT76" s="1"/>
      <c r="DWU76" s="1"/>
      <c r="DWV76" s="1"/>
      <c r="DWW76" s="1"/>
      <c r="DWX76" s="1"/>
      <c r="DWY76" s="1"/>
      <c r="DWZ76" s="1"/>
      <c r="DXA76" s="1"/>
      <c r="DXB76" s="1"/>
      <c r="DXC76" s="1"/>
      <c r="DXD76" s="1"/>
      <c r="DXE76" s="1"/>
      <c r="DXF76" s="1"/>
      <c r="DXG76" s="1"/>
      <c r="DXH76" s="1"/>
      <c r="DXI76" s="1"/>
      <c r="DXJ76" s="1"/>
      <c r="DXK76" s="1"/>
      <c r="DXL76" s="1"/>
      <c r="DXM76" s="1"/>
      <c r="DXN76" s="1"/>
      <c r="DXO76" s="1"/>
      <c r="DXP76" s="1"/>
      <c r="DXQ76" s="1"/>
      <c r="DXR76" s="1"/>
      <c r="DXS76" s="1"/>
      <c r="DXT76" s="1"/>
      <c r="DXU76" s="1"/>
      <c r="DXV76" s="1"/>
      <c r="DXW76" s="1"/>
      <c r="DXX76" s="1"/>
      <c r="DXY76" s="1"/>
      <c r="DXZ76" s="1"/>
      <c r="DYA76" s="1"/>
      <c r="DYB76" s="1"/>
      <c r="DYC76" s="1"/>
      <c r="DYD76" s="1"/>
      <c r="DYE76" s="1"/>
      <c r="DYF76" s="1"/>
      <c r="DYG76" s="1"/>
      <c r="DYH76" s="1"/>
      <c r="DYI76" s="1"/>
      <c r="DYJ76" s="1"/>
      <c r="DYK76" s="1"/>
      <c r="DYL76" s="1"/>
      <c r="DYM76" s="1"/>
      <c r="DYN76" s="1"/>
      <c r="DYO76" s="1"/>
      <c r="DYP76" s="1"/>
      <c r="DYQ76" s="1"/>
      <c r="DYR76" s="1"/>
      <c r="DYS76" s="1"/>
      <c r="DYT76" s="1"/>
      <c r="DYU76" s="1"/>
      <c r="DYV76" s="1"/>
      <c r="DYW76" s="1"/>
      <c r="DYX76" s="1"/>
      <c r="DYY76" s="1"/>
      <c r="DYZ76" s="1"/>
      <c r="DZA76" s="1"/>
      <c r="DZB76" s="1"/>
      <c r="DZC76" s="1"/>
      <c r="DZD76" s="1"/>
      <c r="DZE76" s="1"/>
      <c r="DZF76" s="1"/>
      <c r="DZG76" s="1"/>
      <c r="DZH76" s="1"/>
      <c r="DZI76" s="1"/>
      <c r="DZJ76" s="1"/>
      <c r="DZK76" s="1"/>
      <c r="DZL76" s="1"/>
      <c r="DZM76" s="1"/>
      <c r="DZN76" s="1"/>
      <c r="DZO76" s="1"/>
      <c r="DZP76" s="1"/>
      <c r="DZQ76" s="1"/>
      <c r="DZR76" s="1"/>
      <c r="DZS76" s="1"/>
      <c r="DZT76" s="1"/>
      <c r="DZU76" s="1"/>
      <c r="DZV76" s="1"/>
      <c r="DZW76" s="1"/>
      <c r="DZY76" s="123">
        <f t="shared" si="256"/>
        <v>86</v>
      </c>
      <c r="DZZ76" s="32"/>
      <c r="EAA76" s="32"/>
      <c r="EAB76" s="32"/>
      <c r="EAC76" s="32">
        <v>14</v>
      </c>
      <c r="EAD76" s="62">
        <f t="shared" si="253"/>
        <v>0.16279069767441862</v>
      </c>
      <c r="EAE76" s="115">
        <v>16</v>
      </c>
      <c r="EAF76" s="32">
        <f t="shared" si="254"/>
        <v>102</v>
      </c>
      <c r="EAG76" s="32">
        <f t="shared" si="257"/>
        <v>30</v>
      </c>
      <c r="EAH76" s="138">
        <f t="shared" si="258"/>
        <v>0.53333333333333333</v>
      </c>
      <c r="EAI76" s="138">
        <f t="shared" si="259"/>
        <v>0.15686274509803921</v>
      </c>
      <c r="EAJ76" s="138">
        <f t="shared" si="260"/>
        <v>0.46666666666666667</v>
      </c>
      <c r="EAK76" s="139">
        <f t="shared" si="255"/>
        <v>0.84313725490196079</v>
      </c>
      <c r="EAL76" s="138">
        <f t="shared" si="261"/>
        <v>0.13725490196078433</v>
      </c>
      <c r="EAM76" s="138">
        <f t="shared" si="262"/>
        <v>0.15686274509803921</v>
      </c>
    </row>
    <row r="77" spans="1:3419" ht="15.75" customHeight="1" thickBot="1" x14ac:dyDescent="0.5">
      <c r="A77" s="21">
        <v>1</v>
      </c>
      <c r="B77" s="151" t="s">
        <v>53</v>
      </c>
      <c r="C77" s="152"/>
      <c r="D77" s="152"/>
      <c r="E77" s="152"/>
      <c r="F77" s="153"/>
      <c r="G77" s="5" t="s">
        <v>130</v>
      </c>
      <c r="H77" s="5"/>
      <c r="I77" s="5" t="s">
        <v>130</v>
      </c>
      <c r="J77" s="8"/>
      <c r="K77" s="8"/>
      <c r="L77" s="8" t="s">
        <v>130</v>
      </c>
      <c r="M77" s="8"/>
      <c r="N77" s="8"/>
      <c r="O77" s="8"/>
      <c r="P77" s="8"/>
      <c r="Q77" s="8" t="s">
        <v>130</v>
      </c>
      <c r="R77" s="8"/>
      <c r="S77" s="8"/>
      <c r="T77" s="8"/>
      <c r="U77" s="8"/>
      <c r="V77" s="8"/>
      <c r="W77" s="8"/>
      <c r="X77" s="8"/>
      <c r="Y77" s="8" t="s">
        <v>130</v>
      </c>
      <c r="Z77" s="8"/>
      <c r="AA77" s="8"/>
      <c r="AB77" s="8" t="s">
        <v>130</v>
      </c>
      <c r="AC77" s="8" t="s">
        <v>130</v>
      </c>
      <c r="AD77" s="8"/>
      <c r="AE77" s="8"/>
      <c r="AF77" s="8"/>
      <c r="AG77" s="8"/>
      <c r="AH77" s="8"/>
      <c r="AI77" s="8"/>
      <c r="AJ77" s="8" t="s">
        <v>130</v>
      </c>
      <c r="AK77" s="8" t="s">
        <v>130</v>
      </c>
      <c r="AL77" s="8"/>
      <c r="AM77" s="8"/>
      <c r="AN77" s="8" t="s">
        <v>130</v>
      </c>
      <c r="AO77" s="8"/>
      <c r="AP77" s="8"/>
      <c r="AQ77" s="8"/>
      <c r="AR77" s="8"/>
      <c r="AS77" s="8"/>
      <c r="AT77" s="8"/>
      <c r="AU77" s="8"/>
      <c r="AV77" s="8"/>
      <c r="AW77" s="8"/>
      <c r="AX77" s="8"/>
      <c r="AY77" s="8" t="s">
        <v>130</v>
      </c>
      <c r="AZ77" s="8"/>
      <c r="BA77" s="8"/>
      <c r="BB77" s="8" t="s">
        <v>130</v>
      </c>
      <c r="BC77" s="8"/>
      <c r="BD77" s="8"/>
      <c r="BE77" s="8"/>
      <c r="BF77" s="8"/>
      <c r="BG77" s="8"/>
      <c r="BH77" s="8"/>
      <c r="BI77" s="8" t="s">
        <v>130</v>
      </c>
      <c r="BJ77" s="8"/>
      <c r="BK77" s="8" t="s">
        <v>130</v>
      </c>
      <c r="BL77" s="8" t="s">
        <v>130</v>
      </c>
      <c r="BM77" s="8"/>
      <c r="BN77" s="8" t="s">
        <v>130</v>
      </c>
      <c r="BO77" s="8"/>
      <c r="BP77" s="8"/>
      <c r="BQ77" s="8"/>
      <c r="BR77" s="8" t="s">
        <v>130</v>
      </c>
      <c r="BS77" s="8"/>
      <c r="BT77" s="8"/>
      <c r="BU77" s="8"/>
      <c r="BV77" s="8"/>
      <c r="BW77" s="8"/>
      <c r="BX77" s="8"/>
      <c r="BY77" s="8"/>
      <c r="BZ77" s="8"/>
      <c r="CA77" s="8"/>
      <c r="CB77" s="8"/>
      <c r="CC77" s="8"/>
      <c r="CD77" s="8"/>
      <c r="CE77" s="8"/>
      <c r="CF77" s="8"/>
      <c r="CG77" s="10"/>
      <c r="CH77" s="14"/>
      <c r="CI77" s="17"/>
      <c r="CJ77" s="17"/>
      <c r="CK77" s="17"/>
      <c r="CL77" s="17"/>
      <c r="CM77" s="25"/>
      <c r="CN77" s="25"/>
      <c r="CO77" s="25"/>
      <c r="CP77" s="25"/>
      <c r="CQ77" s="25"/>
      <c r="CR77" s="25"/>
      <c r="CS77" s="25"/>
      <c r="CT77" s="25"/>
      <c r="CU77" s="25"/>
      <c r="CV77" s="25"/>
      <c r="CW77" s="25"/>
      <c r="CX77" s="25"/>
      <c r="CY77" s="25"/>
      <c r="CZ77" s="25"/>
      <c r="DA77" s="25"/>
      <c r="DB77" s="25"/>
      <c r="DC77" s="25"/>
      <c r="DD77" s="25"/>
      <c r="DE77" s="25"/>
      <c r="DF77" s="25"/>
      <c r="DG77" s="25"/>
      <c r="DH77" s="25"/>
      <c r="DI77" s="25"/>
      <c r="DJ77" s="25"/>
      <c r="DK77" s="25"/>
      <c r="DL77" s="25"/>
      <c r="DM77" s="25" t="s">
        <v>130</v>
      </c>
      <c r="DN77" s="25"/>
      <c r="DO77" s="25"/>
      <c r="DP77" s="25"/>
      <c r="DQ77" s="25"/>
      <c r="DR77" s="25"/>
      <c r="DS77" s="25"/>
      <c r="DT77" s="25"/>
      <c r="DU77" s="25"/>
      <c r="DV77" s="25"/>
      <c r="DW77" s="25" t="s">
        <v>130</v>
      </c>
      <c r="DX77" s="25"/>
      <c r="DY77" s="25"/>
      <c r="DZ77" s="25"/>
      <c r="EA77" s="25"/>
      <c r="EB77" s="25"/>
      <c r="EC77" s="25"/>
      <c r="ED77" s="25"/>
      <c r="EE77" s="25"/>
      <c r="EF77" s="25"/>
      <c r="EG77" s="25"/>
      <c r="EH77" s="25"/>
      <c r="EI77" s="25"/>
      <c r="EJ77" s="25"/>
      <c r="EK77" s="25"/>
      <c r="EL77" s="25"/>
      <c r="EM77" s="25"/>
      <c r="EN77" s="25"/>
      <c r="EO77" s="25"/>
      <c r="EP77" s="25"/>
      <c r="EQ77" s="25"/>
      <c r="ER77" s="25"/>
      <c r="ES77" s="25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  <c r="GP77" s="27"/>
      <c r="GQ77" s="27"/>
      <c r="GR77" s="27"/>
      <c r="GS77" s="27"/>
      <c r="GT77" s="27"/>
      <c r="GU77" s="27"/>
      <c r="GV77" s="27"/>
      <c r="GW77" s="27"/>
      <c r="GX77" s="27"/>
      <c r="GY77" s="27"/>
      <c r="GZ77" s="27"/>
      <c r="HA77" s="27"/>
      <c r="HB77" s="27"/>
      <c r="HC77" s="27"/>
      <c r="HD77" s="27"/>
      <c r="HE77" s="27"/>
      <c r="HF77" s="27"/>
      <c r="HG77" s="27"/>
      <c r="HH77" s="27"/>
      <c r="HI77" s="27"/>
      <c r="HJ77" s="27" t="s">
        <v>130</v>
      </c>
      <c r="HK77" s="27"/>
      <c r="HL77" s="27"/>
      <c r="HM77" s="27"/>
      <c r="HN77" s="27"/>
      <c r="HO77" s="27" t="s">
        <v>130</v>
      </c>
      <c r="HP77" s="27"/>
      <c r="HQ77" s="27"/>
      <c r="HR77" s="27"/>
      <c r="HS77" s="27"/>
      <c r="HT77" s="27"/>
      <c r="HU77" s="27"/>
      <c r="HV77" s="27"/>
      <c r="HW77" s="27"/>
      <c r="HX77" s="27" t="s">
        <v>130</v>
      </c>
      <c r="HY77" s="27"/>
      <c r="HZ77" s="27"/>
      <c r="IA77" s="27" t="s">
        <v>130</v>
      </c>
      <c r="IB77" s="27" t="s">
        <v>130</v>
      </c>
      <c r="IC77" s="27"/>
      <c r="ID77" s="27" t="s">
        <v>130</v>
      </c>
      <c r="IE77" s="27"/>
      <c r="IF77" s="27"/>
      <c r="IG77" s="27"/>
      <c r="IH77" s="27"/>
      <c r="II77" s="27"/>
      <c r="IJ77" s="27"/>
      <c r="IK77" s="27"/>
      <c r="IL77" s="27"/>
      <c r="IM77" s="27"/>
      <c r="IN77" s="27"/>
      <c r="IO77" s="27"/>
      <c r="IP77" s="27"/>
      <c r="IQ77" s="27"/>
      <c r="IR77" s="27"/>
      <c r="IS77" s="27"/>
      <c r="IT77" s="27"/>
      <c r="IU77" s="27"/>
      <c r="IV77" s="27"/>
      <c r="IW77" s="27"/>
      <c r="IX77" s="27"/>
      <c r="IY77" s="27"/>
      <c r="IZ77" s="27"/>
      <c r="JA77" s="27" t="s">
        <v>130</v>
      </c>
      <c r="JB77" s="27"/>
      <c r="JC77" s="27"/>
      <c r="JD77" s="27"/>
      <c r="JE77" s="27"/>
      <c r="JF77" s="27"/>
      <c r="JG77" s="27"/>
      <c r="JH77" s="27"/>
      <c r="JI77" s="30"/>
      <c r="JJ77" s="30"/>
      <c r="JK77" s="30"/>
      <c r="JL77" s="30"/>
      <c r="JM77" s="30"/>
      <c r="JN77" s="30"/>
      <c r="JO77" s="30"/>
      <c r="JP77" s="30"/>
      <c r="JQ77" s="30"/>
      <c r="JR77" s="30"/>
      <c r="JS77" s="30"/>
      <c r="JT77" s="30"/>
      <c r="JU77" s="30"/>
      <c r="JV77" s="30"/>
      <c r="JW77" s="30" t="s">
        <v>130</v>
      </c>
      <c r="JX77" s="30"/>
      <c r="JY77" s="30"/>
      <c r="JZ77" s="30"/>
      <c r="KA77" s="30"/>
      <c r="KB77" s="30"/>
      <c r="KC77" s="30"/>
      <c r="KD77" s="30"/>
      <c r="KE77" s="30"/>
      <c r="KF77" s="30"/>
      <c r="KG77" s="30"/>
      <c r="KH77" s="30"/>
      <c r="KI77" s="30"/>
      <c r="KJ77" s="30"/>
      <c r="KK77" s="30"/>
      <c r="KL77" s="30"/>
      <c r="KM77" s="30"/>
      <c r="KN77" s="30"/>
      <c r="KO77" s="30"/>
      <c r="KP77" s="30"/>
      <c r="KQ77" s="30"/>
      <c r="KR77" s="30"/>
      <c r="KS77" s="30" t="s">
        <v>130</v>
      </c>
      <c r="KT77" s="30"/>
      <c r="KU77" s="30"/>
      <c r="KV77" s="30"/>
      <c r="KW77" s="30"/>
      <c r="KX77" s="30"/>
      <c r="KY77" s="30"/>
      <c r="KZ77" s="30"/>
      <c r="LA77" s="30"/>
      <c r="LB77" s="30"/>
      <c r="LC77" s="30"/>
      <c r="LD77" s="30"/>
      <c r="LE77" s="30"/>
      <c r="LF77" s="30"/>
      <c r="LG77" s="30"/>
      <c r="LH77" s="30"/>
      <c r="LI77" s="30"/>
      <c r="LJ77" s="30"/>
      <c r="LK77" s="30"/>
      <c r="LL77" s="30"/>
      <c r="LM77" s="30"/>
      <c r="LN77" s="30"/>
      <c r="LO77" s="30"/>
      <c r="LP77" s="30"/>
      <c r="LQ77" s="30"/>
      <c r="LR77" s="30"/>
      <c r="LS77" s="30"/>
      <c r="LT77" s="30"/>
      <c r="LU77" s="30"/>
      <c r="LV77" s="30"/>
      <c r="LW77" s="30"/>
      <c r="LX77" s="30"/>
      <c r="LY77" s="30"/>
      <c r="LZ77" s="30"/>
      <c r="MA77" s="33"/>
      <c r="MB77" s="33"/>
      <c r="MC77" s="33"/>
      <c r="MD77" s="33"/>
      <c r="ME77" s="33"/>
      <c r="MF77" s="33"/>
      <c r="MG77" s="33"/>
      <c r="MH77" s="33"/>
      <c r="MI77" s="33"/>
      <c r="MJ77" s="33"/>
      <c r="MK77" s="33"/>
      <c r="ML77" s="33"/>
      <c r="MM77" s="33"/>
      <c r="MN77" s="33"/>
      <c r="MO77" s="33"/>
      <c r="MP77" s="33"/>
      <c r="MQ77" s="33"/>
      <c r="MR77" s="33"/>
      <c r="MS77" s="33"/>
      <c r="MT77" s="33"/>
      <c r="MU77" s="33"/>
      <c r="MV77" s="33" t="s">
        <v>130</v>
      </c>
      <c r="MW77" s="33" t="s">
        <v>130</v>
      </c>
      <c r="MX77" s="33"/>
      <c r="MY77" s="36"/>
      <c r="MZ77" s="36"/>
      <c r="NA77" s="36"/>
      <c r="NB77" s="36"/>
      <c r="NC77" s="36"/>
      <c r="ND77" s="36"/>
      <c r="NE77" s="36"/>
      <c r="NF77" s="36"/>
      <c r="NG77" s="36"/>
      <c r="NH77" s="36"/>
      <c r="NI77" s="36"/>
      <c r="NJ77" s="36"/>
      <c r="NK77" s="36"/>
      <c r="NL77" s="36"/>
      <c r="NM77" s="36"/>
      <c r="NN77" s="36"/>
      <c r="NO77" s="36"/>
      <c r="NP77" s="36"/>
      <c r="NQ77" s="36"/>
      <c r="NR77" s="36"/>
      <c r="NS77" s="36"/>
      <c r="NT77" s="36"/>
      <c r="NU77" s="36"/>
      <c r="NV77" s="36"/>
      <c r="NW77" s="36"/>
      <c r="NX77" s="36"/>
      <c r="NY77" s="36"/>
      <c r="NZ77" s="36"/>
      <c r="OA77" s="36" t="s">
        <v>130</v>
      </c>
      <c r="OB77" s="36"/>
      <c r="OC77" s="36"/>
      <c r="OD77" s="36"/>
      <c r="OE77" s="36"/>
      <c r="OF77" s="36"/>
      <c r="OG77" s="36"/>
      <c r="OH77" s="36"/>
      <c r="OI77" s="36"/>
      <c r="OJ77" s="36"/>
      <c r="OK77" s="36"/>
      <c r="OL77" s="36"/>
      <c r="OM77" s="36"/>
      <c r="ON77" s="36"/>
      <c r="OO77" s="36"/>
      <c r="OP77" s="36" t="s">
        <v>130</v>
      </c>
      <c r="OQ77" s="36"/>
      <c r="OR77" s="36"/>
      <c r="OS77" s="36"/>
      <c r="OT77" s="36"/>
      <c r="OU77" s="36"/>
      <c r="OV77" s="36"/>
      <c r="OW77" s="36"/>
      <c r="OX77" s="36"/>
      <c r="OY77" s="36"/>
      <c r="OZ77" s="36"/>
      <c r="PA77" s="36"/>
      <c r="PB77" s="36"/>
      <c r="PC77" s="36"/>
      <c r="PD77" s="36"/>
      <c r="PE77" s="36"/>
      <c r="PF77" s="36"/>
      <c r="PG77" s="36"/>
      <c r="PH77" s="36"/>
      <c r="PI77" s="36"/>
      <c r="PJ77" s="36"/>
      <c r="PK77" s="36"/>
      <c r="PL77" s="36"/>
      <c r="PM77" s="36"/>
      <c r="PN77" s="36"/>
      <c r="PO77" s="36"/>
      <c r="PP77" s="36"/>
      <c r="PQ77" s="36"/>
      <c r="PR77" s="36"/>
      <c r="PS77" s="36"/>
      <c r="PT77" s="36"/>
      <c r="PU77" s="36"/>
      <c r="PV77" s="36"/>
      <c r="PW77" s="36"/>
      <c r="PX77" s="36"/>
      <c r="PY77" s="36"/>
      <c r="PZ77" s="36"/>
      <c r="QA77" s="36"/>
      <c r="QB77" s="36"/>
      <c r="QC77" s="36"/>
      <c r="QD77" s="36"/>
      <c r="QE77" s="36"/>
      <c r="QF77" s="36"/>
      <c r="QG77" s="36"/>
      <c r="QH77" s="36"/>
      <c r="QI77" s="36"/>
      <c r="QJ77" s="36"/>
      <c r="QK77" s="37"/>
      <c r="QL77" s="37"/>
      <c r="QM77" s="37"/>
      <c r="QN77" s="37"/>
      <c r="QO77" s="37"/>
      <c r="QP77" s="37"/>
      <c r="QQ77" s="37"/>
      <c r="QR77" s="37"/>
      <c r="QS77" s="37"/>
      <c r="QT77" s="37"/>
      <c r="QU77" s="37"/>
      <c r="QV77" s="37"/>
      <c r="QW77" s="37"/>
      <c r="QX77" s="37"/>
      <c r="QY77" s="37"/>
      <c r="QZ77" s="37"/>
      <c r="RA77" s="37"/>
      <c r="RB77" s="37"/>
      <c r="RC77" s="37"/>
      <c r="RD77" s="37"/>
      <c r="RE77" s="37"/>
      <c r="RF77" s="37"/>
      <c r="RG77" s="37"/>
      <c r="RH77" s="37"/>
      <c r="RI77" s="37"/>
      <c r="RJ77" s="37"/>
      <c r="RK77" s="37"/>
      <c r="RL77" s="37"/>
      <c r="RM77" s="37"/>
      <c r="RN77" s="37"/>
      <c r="RO77" s="37"/>
      <c r="RP77" s="37"/>
      <c r="RQ77" s="37"/>
      <c r="RR77" s="37"/>
      <c r="RS77" s="37"/>
      <c r="RT77" s="37"/>
      <c r="RU77" s="37"/>
      <c r="RV77" s="37"/>
      <c r="RW77" s="37"/>
      <c r="RX77" s="37"/>
      <c r="RY77" s="37"/>
      <c r="RZ77" s="37"/>
      <c r="SA77" s="37"/>
      <c r="SB77" s="37"/>
      <c r="SC77" s="37"/>
      <c r="SD77" s="37"/>
      <c r="SE77" s="37"/>
      <c r="SF77" s="37"/>
      <c r="SG77" s="37"/>
      <c r="SH77" s="37"/>
      <c r="SI77" s="37"/>
      <c r="SJ77" s="37"/>
      <c r="SK77" s="37"/>
      <c r="SL77" s="37"/>
      <c r="SM77" s="37"/>
      <c r="SN77" s="37"/>
      <c r="SO77" s="37"/>
      <c r="SP77" s="37"/>
      <c r="SQ77" s="37"/>
      <c r="SR77" s="37"/>
      <c r="SS77" s="37"/>
      <c r="ST77" s="37"/>
      <c r="SU77" s="37"/>
      <c r="SV77" s="37"/>
      <c r="SW77" s="37"/>
      <c r="SX77" s="37"/>
      <c r="SY77" s="37"/>
      <c r="SZ77" s="37"/>
      <c r="TA77" s="37"/>
      <c r="TB77" s="37"/>
      <c r="TC77" s="37"/>
      <c r="TD77" s="37"/>
      <c r="TE77" s="37"/>
      <c r="TF77" s="37"/>
      <c r="TG77" s="37"/>
      <c r="TH77" s="37"/>
      <c r="TI77" s="37"/>
      <c r="TJ77" s="37"/>
      <c r="TK77" s="37"/>
      <c r="TL77" s="37"/>
      <c r="TM77" s="37"/>
      <c r="TN77" s="37"/>
      <c r="TO77" s="37"/>
      <c r="TP77" s="37"/>
      <c r="TQ77" s="37"/>
      <c r="TR77" s="37" t="s">
        <v>130</v>
      </c>
      <c r="TS77" s="37"/>
      <c r="TT77" s="37"/>
      <c r="TU77" s="37"/>
      <c r="TV77" s="37"/>
      <c r="TW77" s="37" t="s">
        <v>130</v>
      </c>
      <c r="TX77" s="37"/>
      <c r="TY77" s="37"/>
      <c r="TZ77" s="37"/>
      <c r="UA77" s="37"/>
      <c r="UB77" s="37"/>
      <c r="UC77" s="37"/>
      <c r="UD77" s="37"/>
      <c r="UE77" s="37"/>
      <c r="UF77" s="37"/>
      <c r="UG77" s="37"/>
      <c r="UH77" s="37"/>
      <c r="UI77" s="37"/>
      <c r="UJ77" s="37"/>
      <c r="UK77" s="37"/>
      <c r="UL77" s="37"/>
      <c r="UM77" s="37"/>
      <c r="UN77" s="37"/>
      <c r="UO77" s="37"/>
      <c r="UP77" s="37"/>
      <c r="UQ77" s="37"/>
      <c r="UR77" s="37"/>
      <c r="US77" s="37"/>
      <c r="UT77" s="37"/>
      <c r="UU77" s="37"/>
      <c r="UV77" s="37"/>
      <c r="UW77" s="37"/>
      <c r="UX77" s="37"/>
      <c r="UY77" s="37"/>
      <c r="UZ77" s="37"/>
      <c r="VA77" s="37"/>
      <c r="VB77" s="37"/>
      <c r="VC77" s="37"/>
      <c r="VD77" s="37"/>
      <c r="VE77" s="37"/>
      <c r="VF77" s="37"/>
      <c r="VG77" s="37"/>
      <c r="VH77" s="37" t="s">
        <v>130</v>
      </c>
      <c r="VI77" s="37"/>
      <c r="VJ77" s="37"/>
      <c r="VK77" s="37"/>
      <c r="VL77" s="37"/>
      <c r="VM77" s="37"/>
      <c r="VN77" s="37"/>
      <c r="VO77" s="37"/>
      <c r="VP77" s="37"/>
      <c r="VQ77" s="37"/>
      <c r="VR77" s="37"/>
      <c r="VS77" s="37"/>
      <c r="VT77" s="37"/>
      <c r="VU77" s="37"/>
      <c r="VV77" s="37"/>
      <c r="VW77" s="37"/>
      <c r="VX77" s="37"/>
      <c r="VY77" s="37"/>
      <c r="VZ77" s="37"/>
      <c r="WA77" s="37"/>
      <c r="WB77" s="37"/>
      <c r="WC77" s="37"/>
      <c r="WD77" s="37"/>
      <c r="WE77" s="37"/>
      <c r="WF77" s="41"/>
      <c r="WG77" s="41"/>
      <c r="WH77" s="41"/>
      <c r="WI77" s="41"/>
      <c r="WJ77" s="41"/>
      <c r="WK77" s="41"/>
      <c r="WL77" s="41"/>
      <c r="WM77" s="41"/>
      <c r="WN77" s="41"/>
      <c r="WO77" s="41"/>
      <c r="WP77" s="41"/>
      <c r="WQ77" s="41"/>
      <c r="WR77" s="41"/>
      <c r="WS77" s="41"/>
      <c r="WT77" s="41"/>
      <c r="WU77" s="41"/>
      <c r="WV77" s="41"/>
      <c r="WW77" s="41"/>
      <c r="WX77" s="41"/>
      <c r="WY77" s="41"/>
      <c r="WZ77" s="41"/>
      <c r="XA77" s="41"/>
      <c r="XB77" s="41"/>
      <c r="XC77" s="41"/>
      <c r="XD77" s="41"/>
      <c r="XE77" s="41"/>
      <c r="XF77" s="41" t="s">
        <v>130</v>
      </c>
      <c r="XG77" s="41"/>
      <c r="XH77" s="41"/>
      <c r="XI77" s="41"/>
      <c r="XJ77" s="42"/>
      <c r="XK77" s="42"/>
      <c r="XL77" s="42" t="s">
        <v>130</v>
      </c>
      <c r="XM77" s="42"/>
      <c r="XN77" s="42"/>
      <c r="XO77" s="42"/>
      <c r="XP77" s="42"/>
      <c r="XQ77" s="42"/>
      <c r="XR77" s="42"/>
      <c r="XS77" s="42"/>
      <c r="XT77" s="42"/>
      <c r="XU77" s="42"/>
      <c r="XV77" s="42"/>
      <c r="XW77" s="42"/>
      <c r="XX77" s="42"/>
      <c r="XY77" s="42"/>
      <c r="XZ77" s="42"/>
      <c r="YA77" s="42"/>
      <c r="YB77" s="42" t="s">
        <v>130</v>
      </c>
      <c r="YC77" s="42"/>
      <c r="YD77" s="42"/>
      <c r="YE77" s="42"/>
      <c r="YF77" s="42"/>
      <c r="YG77" s="42"/>
      <c r="YH77" s="42"/>
      <c r="YI77" s="45"/>
      <c r="YJ77" s="45"/>
      <c r="YK77" s="45"/>
      <c r="YL77" s="45"/>
      <c r="YM77" s="45"/>
      <c r="YN77" s="45"/>
      <c r="YO77" s="45"/>
      <c r="YP77" s="45"/>
      <c r="YQ77" s="45"/>
      <c r="YR77" s="45"/>
      <c r="YS77" s="45"/>
      <c r="YT77" s="45"/>
      <c r="YU77" s="45"/>
      <c r="YV77" s="45"/>
      <c r="YW77" s="45"/>
      <c r="YX77" s="45"/>
      <c r="YY77" s="45"/>
      <c r="YZ77" s="45"/>
      <c r="ZA77" s="45"/>
      <c r="ZB77" s="45"/>
      <c r="ZC77" s="45"/>
      <c r="ZD77" s="45"/>
      <c r="ZE77" s="45"/>
      <c r="ZF77" s="45"/>
      <c r="ZG77" s="45"/>
      <c r="ZH77" s="45"/>
      <c r="ZI77" s="45"/>
      <c r="ZJ77" s="45"/>
      <c r="ZK77" s="45"/>
      <c r="ZL77" s="45"/>
      <c r="ZM77" s="45"/>
      <c r="ZN77" s="45"/>
      <c r="ZO77" s="45"/>
      <c r="ZP77" s="45"/>
      <c r="ZQ77" s="45"/>
      <c r="ZR77" s="45"/>
      <c r="ZS77" s="45"/>
      <c r="ZT77" s="45"/>
      <c r="ZU77" s="45"/>
      <c r="ZV77" s="45"/>
      <c r="ZW77" s="45"/>
      <c r="ZX77" s="45"/>
      <c r="ZY77" s="45"/>
      <c r="ZZ77" s="45"/>
      <c r="AAA77" s="45"/>
      <c r="AAB77" s="45"/>
      <c r="AAC77" s="45"/>
      <c r="AAD77" s="45"/>
      <c r="AAE77" s="45"/>
      <c r="AAF77" s="45" t="s">
        <v>130</v>
      </c>
      <c r="AAG77" s="45"/>
      <c r="AAH77" s="45"/>
      <c r="AAI77" s="45"/>
      <c r="AAJ77" s="45"/>
      <c r="AAK77" s="45"/>
      <c r="AAL77" s="45"/>
      <c r="AAM77" s="45"/>
      <c r="AAN77" s="45"/>
      <c r="AAO77" s="46"/>
      <c r="AAP77" s="46"/>
      <c r="AAQ77" s="46"/>
      <c r="AAR77" s="46"/>
      <c r="AAS77" s="46" t="s">
        <v>130</v>
      </c>
      <c r="AAT77" s="46"/>
      <c r="AAU77" s="46"/>
      <c r="AAV77" s="46"/>
      <c r="AAW77" s="46"/>
      <c r="AAX77" s="46"/>
      <c r="AAY77" s="46" t="s">
        <v>130</v>
      </c>
      <c r="AAZ77" s="46"/>
      <c r="ABA77" s="46"/>
      <c r="ABB77" s="46"/>
      <c r="ABC77" s="46"/>
      <c r="ABD77" s="46"/>
      <c r="ABE77" s="46"/>
      <c r="ABF77" s="46"/>
      <c r="ABG77" s="46"/>
      <c r="ABH77" s="46"/>
      <c r="ABI77" s="46"/>
      <c r="ABJ77" s="46"/>
      <c r="ABK77" s="46"/>
      <c r="ABL77" s="46"/>
      <c r="ABM77" s="46"/>
      <c r="ABN77" s="46"/>
      <c r="ABO77" s="46"/>
      <c r="ABP77" s="48"/>
      <c r="ABQ77" s="48" t="s">
        <v>130</v>
      </c>
      <c r="ABR77" s="48"/>
      <c r="ABS77" s="48"/>
      <c r="ABT77" s="48"/>
      <c r="ABU77" s="48"/>
      <c r="ABV77" s="48"/>
      <c r="ABW77" s="48"/>
      <c r="ABX77" s="48"/>
      <c r="ABY77" s="48"/>
      <c r="ABZ77" s="48"/>
      <c r="ACA77" s="48"/>
      <c r="ACB77" s="48"/>
      <c r="ACC77" s="48"/>
      <c r="ACD77" s="48"/>
      <c r="ACE77" s="48"/>
      <c r="ACF77" s="48"/>
      <c r="ACG77" s="48"/>
      <c r="ACH77" s="48"/>
      <c r="ACI77" s="48"/>
      <c r="ACJ77" s="48"/>
      <c r="ACK77" s="48"/>
      <c r="ACL77" s="48"/>
      <c r="ACM77" s="48"/>
      <c r="ACN77" s="48"/>
      <c r="ACO77" s="51"/>
      <c r="ACP77" s="51"/>
      <c r="ACQ77" s="51"/>
      <c r="ACR77" s="51"/>
      <c r="ACS77" s="51"/>
      <c r="ACT77" s="51"/>
      <c r="ACU77" s="51"/>
      <c r="ACV77" s="51"/>
      <c r="ACW77" s="51"/>
      <c r="ACX77" s="51"/>
      <c r="ACY77" s="51"/>
      <c r="ACZ77" s="51"/>
      <c r="ADA77" s="51"/>
      <c r="ADB77" s="51"/>
      <c r="ADC77" s="51"/>
      <c r="ADD77" s="51"/>
      <c r="ADE77" s="51"/>
      <c r="ADF77" s="51"/>
      <c r="ADG77" s="51"/>
      <c r="ADH77" s="51"/>
      <c r="ADI77" s="51"/>
      <c r="ADJ77" s="51"/>
      <c r="ADK77" s="51"/>
      <c r="ADL77" s="51" t="s">
        <v>130</v>
      </c>
      <c r="ADM77" s="51"/>
      <c r="ADN77" s="51"/>
      <c r="ADO77" s="51"/>
      <c r="ADP77" s="51"/>
      <c r="ADQ77" s="51"/>
      <c r="ADR77" s="51"/>
      <c r="ADS77" s="51"/>
      <c r="ADT77" s="51"/>
      <c r="ADU77" s="51"/>
      <c r="ADV77" s="51"/>
      <c r="ADW77" s="51"/>
      <c r="ADX77" s="51"/>
      <c r="ADY77" s="51"/>
      <c r="ADZ77" s="51"/>
      <c r="AEA77" s="51"/>
      <c r="AEB77" s="51"/>
      <c r="AEC77" s="51"/>
      <c r="AED77" s="51"/>
      <c r="AEE77" s="51"/>
      <c r="AEF77" s="51" t="s">
        <v>130</v>
      </c>
      <c r="AEG77" s="51"/>
      <c r="AEH77" s="51"/>
      <c r="AEI77" s="51"/>
      <c r="AEJ77" s="51"/>
      <c r="AEK77" s="51"/>
      <c r="AEL77" s="51"/>
      <c r="AEM77" s="51"/>
      <c r="AEN77" s="51"/>
      <c r="AEO77" s="51"/>
      <c r="AEP77" s="51"/>
      <c r="AEQ77" s="51"/>
      <c r="AER77" s="51"/>
      <c r="AES77" s="52"/>
      <c r="AET77" s="52"/>
      <c r="AEU77" s="52"/>
      <c r="AEV77" s="52"/>
      <c r="AEW77" s="52"/>
      <c r="AEX77" s="52"/>
      <c r="AEY77" s="52"/>
      <c r="AEZ77" s="52"/>
      <c r="AFA77" s="52"/>
      <c r="AFB77" s="52"/>
      <c r="AFC77" s="52"/>
      <c r="AFD77" s="52"/>
      <c r="AFE77" s="52"/>
      <c r="AFF77" s="52"/>
      <c r="AFG77" s="52"/>
      <c r="AFH77" s="52"/>
      <c r="AFI77" s="52"/>
      <c r="AFJ77" s="52"/>
      <c r="AFK77" s="52"/>
      <c r="AFL77" s="52"/>
      <c r="AFM77" s="52"/>
      <c r="AFN77" s="52"/>
      <c r="AFO77" s="52"/>
      <c r="AFP77" s="52"/>
      <c r="AFQ77" s="52"/>
      <c r="AFR77" s="52"/>
      <c r="AFS77" s="52"/>
      <c r="AFT77" s="52"/>
      <c r="AFU77" s="52"/>
      <c r="AFV77" s="55"/>
      <c r="AFW77" s="55" t="s">
        <v>130</v>
      </c>
      <c r="AFX77" s="55"/>
      <c r="AFY77" s="55"/>
      <c r="AFZ77" s="55"/>
      <c r="AGA77" s="55"/>
      <c r="AGB77" s="55"/>
      <c r="AGC77" s="55"/>
      <c r="AGD77" s="55"/>
      <c r="AGE77" s="55"/>
      <c r="AGF77" s="55"/>
      <c r="AGG77" s="55"/>
      <c r="AGH77" s="55"/>
      <c r="AGI77" s="55"/>
      <c r="AGJ77" s="55"/>
      <c r="AGK77" s="55"/>
      <c r="AGL77" s="55"/>
      <c r="AGM77" s="55"/>
      <c r="AGN77" s="55"/>
      <c r="AGO77" s="55"/>
      <c r="AGP77" s="55"/>
      <c r="AGQ77" s="55"/>
      <c r="AGR77" s="55"/>
      <c r="AGS77" s="55"/>
      <c r="AGT77" s="55"/>
      <c r="AGU77" s="58"/>
      <c r="AGV77" s="58"/>
      <c r="AGW77" s="58"/>
      <c r="AGX77" s="58"/>
      <c r="AGY77" s="58"/>
      <c r="AGZ77" s="58"/>
      <c r="AHA77" s="58"/>
      <c r="AHB77" s="58"/>
      <c r="AHC77" s="58"/>
      <c r="AHD77" s="58"/>
      <c r="AHE77" s="58"/>
      <c r="AHF77" s="58"/>
      <c r="AHG77" s="58"/>
      <c r="AHH77" s="58"/>
      <c r="AHI77" s="58"/>
      <c r="AHJ77" s="58"/>
      <c r="AHK77" s="58"/>
      <c r="AHL77" s="58"/>
      <c r="AHM77" s="58"/>
      <c r="AHN77" s="58"/>
      <c r="AHO77" s="58"/>
      <c r="AHP77" s="58"/>
      <c r="AHQ77" s="58"/>
      <c r="AHR77" s="58"/>
      <c r="AHS77" s="58"/>
      <c r="AHT77" s="58"/>
      <c r="AHU77" s="58"/>
      <c r="AHV77" s="58"/>
      <c r="AHW77" s="58"/>
      <c r="AHX77" s="58"/>
      <c r="AHY77" s="58"/>
      <c r="AHZ77" s="58"/>
      <c r="AIA77" s="58"/>
      <c r="AIB77" s="58"/>
      <c r="AIC77" s="58"/>
      <c r="AID77" s="58"/>
      <c r="AIE77" s="58"/>
      <c r="AIF77" s="58"/>
      <c r="AIG77" s="58"/>
      <c r="AIH77" s="58"/>
      <c r="AII77" s="58"/>
      <c r="AIJ77" s="58"/>
      <c r="AIK77" s="58" t="s">
        <v>130</v>
      </c>
      <c r="AIL77" s="58" t="s">
        <v>130</v>
      </c>
      <c r="AIM77" s="58"/>
      <c r="AIN77" s="58"/>
      <c r="AIO77" s="58"/>
      <c r="AIP77" s="58"/>
      <c r="AIQ77" s="58"/>
      <c r="AIR77" s="58"/>
      <c r="AIS77" s="58"/>
      <c r="AIT77" s="58"/>
      <c r="AIU77" s="58"/>
      <c r="AIV77" s="58"/>
      <c r="AIW77" s="58"/>
      <c r="AIX77" s="58" t="s">
        <v>130</v>
      </c>
      <c r="AIY77" s="58"/>
      <c r="AIZ77" s="58"/>
      <c r="AJA77" s="58" t="s">
        <v>130</v>
      </c>
      <c r="AJB77" s="58"/>
      <c r="AJC77" s="60"/>
      <c r="AJD77" s="60"/>
      <c r="AJE77" s="60"/>
      <c r="AJF77" s="60"/>
      <c r="AJG77" s="60"/>
      <c r="AJH77" s="60"/>
      <c r="AJI77" s="60"/>
      <c r="AJJ77" s="60"/>
      <c r="AJK77" s="60"/>
      <c r="AJL77" s="60"/>
      <c r="AJM77" s="60"/>
      <c r="AJN77" s="60"/>
      <c r="AJO77" s="60"/>
      <c r="AJP77" s="60"/>
      <c r="AJQ77" s="60"/>
      <c r="AJR77" s="60"/>
      <c r="AJS77" s="60"/>
      <c r="AJT77" s="60"/>
      <c r="AJU77" s="60"/>
      <c r="AJV77" s="60"/>
      <c r="AJW77" s="60"/>
      <c r="AJX77" s="60"/>
      <c r="AJY77" s="60"/>
      <c r="AJZ77" s="60"/>
      <c r="AKA77" s="60"/>
      <c r="AKB77" s="60"/>
      <c r="AKC77" s="60"/>
      <c r="AKD77" s="60"/>
      <c r="AKE77" s="60"/>
      <c r="AKF77" s="60"/>
      <c r="AKG77" s="60"/>
      <c r="AKH77" s="60"/>
      <c r="AKI77" s="60"/>
      <c r="AKJ77" s="60"/>
      <c r="AKK77" s="60"/>
      <c r="AKL77" s="60"/>
      <c r="AKM77" s="60"/>
      <c r="AKN77" s="60"/>
      <c r="AKO77" s="60"/>
      <c r="AKP77" s="60"/>
      <c r="AKQ77" s="60"/>
      <c r="AKR77" s="60"/>
      <c r="AKS77" s="60"/>
      <c r="AKT77" s="60"/>
      <c r="AKU77" s="60"/>
      <c r="AKV77" s="60"/>
      <c r="AKW77" s="60"/>
      <c r="AKX77" s="60"/>
      <c r="AKY77" s="60"/>
      <c r="AKZ77" s="60"/>
      <c r="ALA77" s="60"/>
      <c r="ALB77" s="60"/>
      <c r="ALC77" s="60"/>
      <c r="ALD77" s="60"/>
      <c r="ALE77" s="60"/>
      <c r="ALF77" s="60"/>
      <c r="ALG77" s="60"/>
      <c r="ALH77" s="60"/>
      <c r="ALI77" s="60"/>
      <c r="ALJ77" s="60"/>
      <c r="ALK77" s="60"/>
      <c r="ALL77" s="60"/>
      <c r="ALM77" s="60"/>
      <c r="ALN77" s="60"/>
      <c r="ALO77" s="60"/>
      <c r="ALP77" s="60"/>
      <c r="ALQ77" s="60"/>
      <c r="ALR77" s="60"/>
      <c r="ALS77" s="60"/>
      <c r="ALT77" s="60"/>
      <c r="ALU77" s="60"/>
      <c r="ALV77" s="60"/>
      <c r="ALW77" s="60"/>
      <c r="ALX77" s="60"/>
      <c r="ALY77" s="60"/>
      <c r="ALZ77" s="60"/>
      <c r="AMA77" s="60"/>
      <c r="AMB77" s="60"/>
      <c r="AMC77" s="60"/>
      <c r="AMD77" s="60"/>
      <c r="AME77" s="60"/>
      <c r="AMF77" s="60"/>
      <c r="AMG77" s="60"/>
      <c r="AMH77" s="60"/>
      <c r="AMI77" s="60"/>
      <c r="AMJ77" s="60"/>
      <c r="AMK77" s="60"/>
      <c r="AML77" s="60"/>
      <c r="AMM77" s="60"/>
      <c r="AMN77" s="60"/>
      <c r="AMO77" s="60"/>
      <c r="AMP77" s="60"/>
      <c r="AMQ77" s="60"/>
      <c r="AMR77" s="60"/>
      <c r="AMS77" s="60"/>
      <c r="AMT77" s="60"/>
      <c r="AMU77" s="60"/>
      <c r="AMV77" s="60"/>
      <c r="AMW77" s="60"/>
      <c r="AMX77" s="60"/>
      <c r="AMY77" s="60"/>
      <c r="AMZ77" s="60"/>
      <c r="ANA77" s="60"/>
      <c r="ANB77" s="60"/>
      <c r="ANC77" s="60"/>
      <c r="AND77" s="60"/>
      <c r="ANE77" s="60" t="s">
        <v>130</v>
      </c>
      <c r="ANF77" s="60"/>
      <c r="ANG77" s="60"/>
      <c r="ANH77" s="60"/>
      <c r="ANI77" s="60" t="s">
        <v>130</v>
      </c>
      <c r="ANJ77" s="60"/>
      <c r="ANK77" s="60"/>
      <c r="ANL77" s="60"/>
      <c r="ANM77" s="60"/>
      <c r="ANN77" s="60"/>
      <c r="ANO77" s="60"/>
      <c r="ANP77" s="60"/>
      <c r="ANQ77" s="60"/>
      <c r="ANR77" s="60" t="s">
        <v>130</v>
      </c>
      <c r="ANS77" s="60"/>
      <c r="ANT77" s="60"/>
      <c r="ANU77" s="60"/>
      <c r="ANV77" s="60"/>
      <c r="ANW77" s="60"/>
      <c r="ANX77" s="60"/>
      <c r="ANY77" s="60"/>
      <c r="ANZ77" s="60"/>
      <c r="AOA77" s="60"/>
      <c r="AOB77" s="60"/>
      <c r="AOC77" s="60"/>
      <c r="AOD77" s="60"/>
      <c r="AOE77" s="60"/>
      <c r="AOF77" s="60"/>
      <c r="AOG77" s="60"/>
      <c r="AOH77" s="60"/>
      <c r="AOI77" s="60"/>
      <c r="AOJ77" s="60"/>
      <c r="AOK77" s="60"/>
      <c r="AOL77" s="60"/>
      <c r="AOM77" s="60"/>
      <c r="AON77" s="60"/>
      <c r="AOO77" s="60"/>
      <c r="AOP77" s="60"/>
      <c r="AOQ77" s="60"/>
      <c r="AOR77" s="60"/>
      <c r="AOS77" s="60"/>
      <c r="AOT77" s="60"/>
      <c r="AOU77" s="60"/>
      <c r="AOV77" s="60"/>
      <c r="AOW77" s="60"/>
      <c r="AOX77" s="60"/>
      <c r="AOY77" s="60"/>
      <c r="AOZ77" s="60"/>
      <c r="APA77" s="60"/>
      <c r="APB77" s="60"/>
      <c r="APC77" s="60"/>
      <c r="APD77" s="60"/>
      <c r="APE77" s="60"/>
      <c r="APF77" s="60"/>
      <c r="APG77" s="60"/>
      <c r="APH77" s="60"/>
      <c r="API77" s="60"/>
      <c r="APJ77" s="60"/>
      <c r="APK77" s="60"/>
      <c r="APL77" s="60"/>
      <c r="APM77" s="60"/>
      <c r="APN77" s="60"/>
      <c r="APO77" s="60"/>
      <c r="APP77" s="60"/>
      <c r="APQ77" s="60"/>
      <c r="APR77" s="60"/>
      <c r="APS77" s="60"/>
      <c r="APT77" s="60"/>
      <c r="APU77" s="60"/>
      <c r="APV77" s="60" t="s">
        <v>130</v>
      </c>
      <c r="APW77" s="60"/>
      <c r="APX77" s="60"/>
      <c r="APY77" s="60"/>
      <c r="APZ77" s="60"/>
      <c r="AQA77" s="60"/>
      <c r="AQB77" s="60"/>
      <c r="AQC77" s="60"/>
      <c r="AQD77" s="60"/>
      <c r="AQE77" s="60"/>
      <c r="AQF77" s="60"/>
      <c r="AQG77" s="60"/>
      <c r="AQH77" s="60"/>
      <c r="AQI77" s="60"/>
      <c r="AQJ77" s="60"/>
      <c r="AQK77" s="60"/>
      <c r="AQL77" s="60"/>
      <c r="AQM77" s="60"/>
      <c r="AQN77" s="60"/>
      <c r="AQO77" s="60"/>
      <c r="AQP77" s="60"/>
      <c r="AQQ77" s="60" t="s">
        <v>130</v>
      </c>
      <c r="AQR77" s="65"/>
      <c r="AQS77" s="65"/>
      <c r="AQT77" s="65"/>
      <c r="AQU77" s="65"/>
      <c r="AQV77" s="65"/>
      <c r="AQW77" s="65"/>
      <c r="AQX77" s="65"/>
      <c r="AQY77" s="65"/>
      <c r="AQZ77" s="65"/>
      <c r="ARA77" s="65"/>
      <c r="ARB77" s="65"/>
      <c r="ARC77" s="65"/>
      <c r="ARD77" s="65"/>
      <c r="ARE77" s="65"/>
      <c r="ARF77" s="65"/>
      <c r="ARG77" s="65"/>
      <c r="ARH77" s="65"/>
      <c r="ARI77" s="65"/>
      <c r="ARJ77" s="65"/>
      <c r="ARK77" s="65"/>
      <c r="ARL77" s="65"/>
      <c r="ARM77" s="65"/>
      <c r="ARN77" s="65"/>
      <c r="ARO77" s="65"/>
      <c r="ARP77" s="65"/>
      <c r="ARQ77" s="65"/>
      <c r="ARR77" s="65"/>
      <c r="ARS77" s="65"/>
      <c r="ART77" s="65"/>
      <c r="ARU77" s="65"/>
      <c r="ARV77" s="65"/>
      <c r="ARW77" s="65"/>
      <c r="ARX77" s="65" t="s">
        <v>130</v>
      </c>
      <c r="ARY77" s="65"/>
      <c r="ARZ77" s="68"/>
      <c r="ASA77" s="68"/>
      <c r="ASB77" s="68"/>
      <c r="ASC77" s="68"/>
      <c r="ASD77" s="68"/>
      <c r="ASE77" s="68"/>
      <c r="ASF77" s="68"/>
      <c r="ASG77" s="68"/>
      <c r="ASH77" s="68"/>
      <c r="ASI77" s="68"/>
      <c r="ASJ77" s="68"/>
      <c r="ASK77" s="68"/>
      <c r="ASL77" s="68"/>
      <c r="ASM77" s="68"/>
      <c r="ASN77" s="68"/>
      <c r="ASO77" s="68"/>
      <c r="ASP77" s="68"/>
      <c r="ASQ77" s="68"/>
      <c r="ASR77" s="68"/>
      <c r="ASS77" s="68"/>
      <c r="AST77" s="68"/>
      <c r="ASU77" s="68"/>
      <c r="ASV77" s="68"/>
      <c r="ASW77" s="68"/>
      <c r="ASX77" s="68"/>
      <c r="ASY77" s="68"/>
      <c r="ASZ77" s="68"/>
      <c r="ATA77" s="68"/>
      <c r="ATB77" s="68"/>
      <c r="ATC77" s="68"/>
      <c r="ATD77" s="68"/>
      <c r="ATE77" s="68"/>
      <c r="ATF77" s="68"/>
      <c r="ATG77" s="68"/>
      <c r="ATH77" s="68"/>
      <c r="ATI77" s="68"/>
      <c r="ATJ77" s="68"/>
      <c r="ATK77" s="68"/>
      <c r="ATL77" s="70"/>
      <c r="ATM77" s="70"/>
      <c r="ATN77" s="70"/>
      <c r="ATO77" s="70"/>
      <c r="ATP77" s="70"/>
      <c r="ATQ77" s="70"/>
      <c r="ATR77" s="70"/>
      <c r="ATS77" s="70"/>
      <c r="ATT77" s="70"/>
      <c r="ATU77" s="70"/>
      <c r="ATV77" s="70"/>
      <c r="ATW77" s="70"/>
      <c r="ATX77" s="70"/>
      <c r="ATY77" s="70"/>
      <c r="ATZ77" s="70"/>
      <c r="AUA77" s="70"/>
      <c r="AUB77" s="70"/>
      <c r="AUC77" s="70"/>
      <c r="AUD77" s="70"/>
      <c r="AUE77" s="70"/>
      <c r="AUF77" s="70"/>
      <c r="AUG77" s="70"/>
      <c r="AUH77" s="70"/>
      <c r="AUI77" s="70"/>
      <c r="AUJ77" s="70"/>
      <c r="AUK77" s="70"/>
      <c r="AUL77" s="70"/>
      <c r="AUM77" s="70"/>
      <c r="AUN77" s="70"/>
      <c r="AUO77" s="70"/>
      <c r="AUP77" s="70"/>
      <c r="AUQ77" s="70"/>
      <c r="AUR77" s="70"/>
      <c r="AUS77" s="70"/>
      <c r="AUT77" s="70"/>
      <c r="AUU77" s="72"/>
      <c r="AUV77" s="72"/>
      <c r="AUW77" s="72"/>
      <c r="AUX77" s="72"/>
      <c r="AUY77" s="72"/>
      <c r="AUZ77" s="72"/>
      <c r="AVA77" s="72"/>
      <c r="AVB77" s="72"/>
      <c r="AVC77" s="72"/>
      <c r="AVD77" s="72"/>
      <c r="AVE77" s="72"/>
      <c r="AVF77" s="72"/>
      <c r="AVG77" s="72"/>
      <c r="AVH77" s="72"/>
      <c r="AVI77" s="72"/>
      <c r="AVJ77" s="72"/>
      <c r="AVK77" s="72"/>
      <c r="AVL77" s="72"/>
      <c r="AVM77" s="72"/>
      <c r="AVN77" s="72"/>
      <c r="AVO77" s="72"/>
      <c r="AVP77" s="72"/>
      <c r="AVQ77" s="72"/>
      <c r="AVR77" s="72"/>
      <c r="AVS77" s="72"/>
      <c r="AVT77" s="72"/>
      <c r="AVU77" s="72"/>
      <c r="AVV77" s="72"/>
      <c r="AVW77" s="72"/>
      <c r="AVX77" s="72"/>
      <c r="AVY77" s="72"/>
      <c r="AVZ77" s="72"/>
      <c r="AWA77" s="72"/>
      <c r="AWB77" s="74"/>
      <c r="AWC77" s="74"/>
      <c r="AWD77" s="74"/>
      <c r="AWE77" s="74"/>
      <c r="AWF77" s="74"/>
      <c r="AWG77" s="74"/>
      <c r="AWH77" s="74"/>
      <c r="AWI77" s="74"/>
      <c r="AWJ77" s="74"/>
      <c r="AWK77" s="74"/>
      <c r="AWL77" s="74"/>
      <c r="AWM77" s="74"/>
      <c r="AWN77" s="74"/>
      <c r="AWO77" s="74"/>
      <c r="AWP77" s="74" t="s">
        <v>130</v>
      </c>
      <c r="AWQ77" s="74"/>
      <c r="AWR77" s="74"/>
      <c r="AWS77" s="74"/>
      <c r="AWT77" s="74"/>
      <c r="AWU77" s="74"/>
      <c r="AWV77" s="74"/>
      <c r="AWW77" s="74"/>
      <c r="AWX77" s="74"/>
      <c r="AWY77" s="74"/>
      <c r="AWZ77" s="74"/>
      <c r="AXA77" s="74"/>
      <c r="AXB77" s="74"/>
      <c r="AXC77" s="74"/>
      <c r="AXD77" s="74"/>
      <c r="AXE77" s="74"/>
      <c r="AXF77" s="74"/>
      <c r="AXG77" s="74"/>
      <c r="AXH77" s="74"/>
      <c r="AXI77" s="74"/>
      <c r="AXJ77" s="74"/>
      <c r="AXK77" s="74"/>
      <c r="AXL77" s="76"/>
      <c r="AXM77" s="76"/>
      <c r="AXN77" s="76"/>
      <c r="AXO77" s="76" t="s">
        <v>130</v>
      </c>
      <c r="AXP77" s="76"/>
      <c r="AXQ77" s="76"/>
      <c r="AXR77" s="76"/>
      <c r="AXS77" s="76"/>
      <c r="AXT77" s="76"/>
      <c r="AXU77" s="76"/>
      <c r="AXV77" s="76"/>
      <c r="AXW77" s="76"/>
      <c r="AXX77" s="76"/>
      <c r="AXY77" s="76"/>
      <c r="AXZ77" s="76"/>
      <c r="AYA77" s="76" t="s">
        <v>130</v>
      </c>
      <c r="AYB77" s="76"/>
      <c r="AYC77" s="76"/>
      <c r="AYD77" s="76"/>
      <c r="AYE77" s="76"/>
      <c r="AYF77" s="76"/>
      <c r="AYG77" s="76"/>
      <c r="AYH77" s="76"/>
      <c r="AYI77" s="76"/>
      <c r="AYJ77" s="76"/>
      <c r="AYK77" s="76"/>
      <c r="AYL77" s="76"/>
      <c r="AYM77" s="76"/>
      <c r="AYN77" s="76"/>
      <c r="AYO77" s="76"/>
      <c r="AYP77" s="76"/>
      <c r="AYQ77" s="76"/>
      <c r="AYR77" s="76"/>
      <c r="AYS77" s="76"/>
      <c r="AYT77" s="76"/>
      <c r="AYU77" s="78"/>
      <c r="AYV77" s="78"/>
      <c r="AYW77" s="78"/>
      <c r="AYX77" s="78"/>
      <c r="AYY77" s="78"/>
      <c r="AYZ77" s="78"/>
      <c r="AZA77" s="78"/>
      <c r="AZB77" s="78"/>
      <c r="AZC77" s="78"/>
      <c r="AZD77" s="78"/>
      <c r="AZE77" s="78"/>
      <c r="AZF77" s="78"/>
      <c r="AZG77" s="78"/>
      <c r="AZH77" s="78"/>
      <c r="AZI77" s="78"/>
      <c r="AZJ77" s="84"/>
      <c r="AZK77" s="83"/>
      <c r="AZL77" s="83"/>
      <c r="AZM77" s="83"/>
      <c r="AZN77" s="83"/>
      <c r="AZO77" s="83"/>
      <c r="AZP77" s="83"/>
      <c r="AZQ77" s="83"/>
      <c r="AZR77" s="83"/>
      <c r="AZS77" s="83"/>
      <c r="AZT77" s="83"/>
      <c r="AZU77" s="83"/>
      <c r="AZV77" s="83"/>
      <c r="AZW77" s="83"/>
      <c r="AZX77" s="83"/>
      <c r="AZY77" s="83"/>
      <c r="AZZ77" s="83"/>
      <c r="BAA77" s="83"/>
      <c r="BAB77" s="83"/>
      <c r="BAC77" s="83"/>
      <c r="BAD77" s="83"/>
      <c r="BAE77" s="83"/>
      <c r="BAF77" s="83"/>
      <c r="BAG77" s="83"/>
      <c r="BAH77" s="83"/>
      <c r="BAI77" s="83"/>
      <c r="BAJ77" s="83"/>
      <c r="BAK77" s="83"/>
      <c r="BAL77" s="83"/>
      <c r="BAM77" s="83"/>
      <c r="BAN77" s="83"/>
      <c r="BAO77" s="83"/>
      <c r="BAP77" s="83"/>
      <c r="BAQ77" s="83"/>
      <c r="BAR77" s="83"/>
      <c r="BAS77" s="83"/>
      <c r="BAT77" s="83"/>
      <c r="BAU77" s="83"/>
      <c r="BAV77" s="83"/>
      <c r="BAW77" s="83"/>
      <c r="BAX77" s="83"/>
      <c r="BAY77" s="83"/>
      <c r="BAZ77" s="83"/>
      <c r="BBA77" s="83"/>
      <c r="BBB77" s="83"/>
      <c r="BBC77" s="83"/>
      <c r="BBD77" s="83"/>
      <c r="BBE77" s="83"/>
      <c r="BBF77" s="83"/>
      <c r="BBG77" s="83"/>
      <c r="BBH77" s="83"/>
      <c r="BBI77" s="83"/>
      <c r="BBJ77" s="83"/>
      <c r="BBK77" s="83"/>
      <c r="BBL77" s="83"/>
      <c r="BBM77" s="83"/>
      <c r="BBN77" s="83"/>
      <c r="BBO77" s="83"/>
      <c r="BBP77" s="83"/>
      <c r="BBQ77" s="83"/>
      <c r="BBR77" s="83"/>
      <c r="BBS77" s="83"/>
      <c r="BBT77" s="83"/>
      <c r="BBU77" s="83"/>
      <c r="BBV77" s="83"/>
      <c r="BBW77" s="83"/>
      <c r="BBX77" s="83"/>
      <c r="BBY77" s="83"/>
      <c r="BBZ77" s="83"/>
      <c r="BCA77" s="83"/>
      <c r="BCB77" s="83"/>
      <c r="BCC77" s="83"/>
      <c r="BCD77" s="83"/>
      <c r="BCE77" s="83"/>
      <c r="BCF77" s="83"/>
      <c r="BCG77" s="83"/>
      <c r="BCH77" s="83"/>
      <c r="BCI77" s="83"/>
      <c r="BCJ77" s="83"/>
      <c r="BCK77" s="83"/>
      <c r="BCL77" s="83"/>
      <c r="BCM77" s="83" t="s">
        <v>130</v>
      </c>
      <c r="BCN77" s="83"/>
      <c r="BCO77" s="83"/>
      <c r="BCP77" s="83"/>
      <c r="BCQ77" s="83"/>
      <c r="BCR77" s="83"/>
      <c r="BCS77" s="83"/>
      <c r="BCT77" s="83"/>
      <c r="BCU77" s="83"/>
      <c r="BCV77" s="83"/>
      <c r="BCW77" s="83"/>
      <c r="BCX77" s="83"/>
      <c r="BCY77" s="83"/>
      <c r="BCZ77" s="83"/>
      <c r="BDA77" s="83"/>
      <c r="BDB77" s="83"/>
      <c r="BDC77" s="83"/>
      <c r="BDD77" s="83"/>
      <c r="BDE77" s="83"/>
      <c r="BDF77" s="83"/>
      <c r="BDG77" s="83"/>
      <c r="BDH77" s="83"/>
      <c r="BDI77" s="83"/>
      <c r="BDJ77" s="83"/>
      <c r="BDK77" s="83"/>
      <c r="BDL77" s="83"/>
      <c r="BDM77" s="83"/>
      <c r="BDN77" s="83"/>
      <c r="BDO77" s="83"/>
      <c r="BDP77" s="83"/>
      <c r="BDQ77" s="83"/>
      <c r="BDR77" s="83"/>
      <c r="BDS77" s="88"/>
      <c r="BDT77" s="1"/>
      <c r="BDU77" s="1"/>
      <c r="BDV77" s="1"/>
      <c r="BDW77" s="1"/>
      <c r="BDX77" s="1"/>
      <c r="BDY77" s="1"/>
      <c r="BDZ77" s="1"/>
      <c r="BEA77" s="1"/>
      <c r="BEB77" s="1"/>
      <c r="BEC77" s="1"/>
      <c r="BED77" s="1"/>
      <c r="BEE77" s="1"/>
      <c r="BEF77" s="1"/>
      <c r="BEG77" s="1"/>
      <c r="BEH77" s="1"/>
      <c r="BEI77" s="1"/>
      <c r="BEJ77" s="1"/>
      <c r="BEK77" s="1"/>
      <c r="BEL77" s="1"/>
      <c r="BEM77" s="1"/>
      <c r="BEN77" s="1"/>
      <c r="BEO77" s="1"/>
      <c r="BEP77" s="1"/>
      <c r="BEQ77" s="1"/>
      <c r="BER77" s="1"/>
      <c r="BES77" s="1"/>
      <c r="BET77" s="1"/>
      <c r="BEU77" s="1"/>
      <c r="BEV77" s="1"/>
      <c r="BEW77" s="1"/>
      <c r="BEX77" s="1"/>
      <c r="BEY77" s="1"/>
      <c r="BEZ77" s="1"/>
      <c r="BFA77" s="1"/>
      <c r="BFB77" s="1"/>
      <c r="BFC77" s="1"/>
      <c r="BFD77" s="1"/>
      <c r="BFE77" s="1"/>
      <c r="BFF77" s="1"/>
      <c r="BFG77" s="1"/>
      <c r="BFH77" s="1"/>
      <c r="BFI77" s="1"/>
      <c r="BFJ77" s="1"/>
      <c r="BFK77" s="1"/>
      <c r="BFL77" s="1"/>
      <c r="BFM77" s="1"/>
      <c r="BFN77" s="1" t="s">
        <v>130</v>
      </c>
      <c r="BFO77" s="1"/>
      <c r="BFP77" s="1"/>
      <c r="BFQ77" s="1"/>
      <c r="BFR77" s="1"/>
      <c r="BFS77" s="1"/>
      <c r="BFT77" s="1"/>
      <c r="BFU77" s="1"/>
      <c r="BFV77" s="1"/>
      <c r="BFW77" s="1"/>
      <c r="BFX77" s="1"/>
      <c r="BFY77" s="1"/>
      <c r="BFZ77" s="1"/>
      <c r="BGA77" s="1"/>
      <c r="BGB77" s="1"/>
      <c r="BGC77" s="1"/>
      <c r="BGD77" s="1"/>
      <c r="BGE77" s="1"/>
      <c r="BGF77" s="1"/>
      <c r="BGG77" s="1"/>
      <c r="BGH77" s="1"/>
      <c r="BGI77" s="1"/>
      <c r="BGJ77" s="1"/>
      <c r="BGK77" s="1"/>
      <c r="BGL77" s="1"/>
      <c r="BGM77" s="1"/>
      <c r="BGN77" s="1"/>
      <c r="BGO77" s="1"/>
      <c r="BGP77" s="1"/>
      <c r="BGQ77" s="1"/>
      <c r="BGR77" s="1"/>
      <c r="BGS77" s="1"/>
      <c r="BGT77" s="1"/>
      <c r="BGU77" s="1"/>
      <c r="BGV77" s="1"/>
      <c r="BGW77" s="1"/>
      <c r="BGX77" s="1"/>
      <c r="BGY77" s="1"/>
      <c r="BGZ77" s="1"/>
      <c r="BHA77" s="1"/>
      <c r="BHB77" s="1"/>
      <c r="BHC77" s="1"/>
      <c r="BHD77" s="1"/>
      <c r="BHE77" s="1"/>
      <c r="BHF77" s="1"/>
      <c r="BHG77" s="1"/>
      <c r="BHH77" s="1"/>
      <c r="BHI77" s="1"/>
      <c r="BHJ77" s="1"/>
      <c r="BHK77" s="1"/>
      <c r="BHL77" s="1"/>
      <c r="BHM77" s="1"/>
      <c r="BHN77" s="1"/>
      <c r="BHO77" s="1"/>
      <c r="BHP77" s="1"/>
      <c r="BHQ77" s="1"/>
      <c r="BHR77" s="1"/>
      <c r="BHS77" s="1"/>
      <c r="BHT77" s="1"/>
      <c r="BHU77" s="1"/>
      <c r="BHV77" s="1" t="s">
        <v>130</v>
      </c>
      <c r="BHW77" s="1" t="s">
        <v>130</v>
      </c>
      <c r="BHX77" s="1"/>
      <c r="BHY77" s="1"/>
      <c r="BHZ77" s="1"/>
      <c r="BIA77" s="1"/>
      <c r="BIB77" s="1"/>
      <c r="BIC77" s="1"/>
      <c r="BID77" s="1"/>
      <c r="BIE77" s="1"/>
      <c r="BIF77" s="1"/>
      <c r="BIG77" s="1"/>
      <c r="BIH77" s="1"/>
      <c r="BII77" s="1"/>
      <c r="BIJ77" s="1"/>
      <c r="BIK77" s="1"/>
      <c r="BIL77" s="1"/>
      <c r="BIM77" s="1"/>
      <c r="BIN77" s="1"/>
      <c r="BIO77" s="1"/>
      <c r="BIP77" s="1"/>
      <c r="BIQ77" s="1"/>
      <c r="BIR77" s="1"/>
      <c r="BIS77" s="1"/>
      <c r="BIT77" s="1"/>
      <c r="BIU77" s="1"/>
      <c r="BIV77" s="1"/>
      <c r="BIW77" s="1"/>
      <c r="BIX77" s="1"/>
      <c r="BIY77" s="1"/>
      <c r="BIZ77" s="1"/>
      <c r="BJA77" s="1"/>
      <c r="BJB77" s="1"/>
      <c r="BJC77" s="1"/>
      <c r="BJD77" s="1"/>
      <c r="BJE77" s="1"/>
      <c r="BJF77" s="1"/>
      <c r="BJG77" s="1"/>
      <c r="BJH77" s="1"/>
      <c r="BJI77" s="1"/>
      <c r="BJJ77" s="1"/>
      <c r="BJK77" s="1"/>
      <c r="BJL77" s="1"/>
      <c r="BJM77" s="1"/>
      <c r="BJN77" s="1"/>
      <c r="BJO77" s="1"/>
      <c r="BJP77" s="1"/>
      <c r="BJQ77" s="1"/>
      <c r="BJR77" s="1"/>
      <c r="BJS77" s="1"/>
      <c r="BJT77" s="1"/>
      <c r="BJU77" s="1"/>
      <c r="BJV77" s="1"/>
      <c r="BJW77" s="1"/>
      <c r="BJX77" s="1"/>
      <c r="BJY77" s="1"/>
      <c r="BJZ77" s="1"/>
      <c r="BKA77" s="1"/>
      <c r="BKB77" s="1"/>
      <c r="BKC77" s="1"/>
      <c r="BKD77" s="1"/>
      <c r="BKE77" s="1"/>
      <c r="BKF77" s="1"/>
      <c r="BKG77" s="1"/>
      <c r="BKH77" s="1"/>
      <c r="BKI77" s="1"/>
      <c r="BKJ77" s="1"/>
      <c r="BKK77" s="1"/>
      <c r="BKL77" s="1"/>
      <c r="BKM77" s="1"/>
      <c r="BKN77" s="1"/>
      <c r="BKO77" s="1"/>
      <c r="BKP77" s="1"/>
      <c r="BKQ77" s="1"/>
      <c r="BKR77" s="1"/>
      <c r="BKS77" s="1"/>
      <c r="BKT77" s="1"/>
      <c r="BKU77" s="1"/>
      <c r="BKV77" s="1"/>
      <c r="BKW77" s="1"/>
      <c r="BKX77" s="1"/>
      <c r="BKY77" s="1"/>
      <c r="BKZ77" s="1"/>
      <c r="BLA77" s="1"/>
      <c r="BLB77" s="1"/>
      <c r="BLC77" s="1"/>
      <c r="BLD77" s="1"/>
      <c r="BLE77" s="1"/>
      <c r="BLF77" s="1"/>
      <c r="BLG77" s="1"/>
      <c r="BLH77" s="1"/>
      <c r="BLI77" s="1"/>
      <c r="BLJ77" s="1"/>
      <c r="BLK77" s="1"/>
      <c r="BLL77" s="1"/>
      <c r="BLM77" s="1"/>
      <c r="BLN77" s="1"/>
      <c r="BLO77" s="1"/>
      <c r="BLP77" s="1"/>
      <c r="BLQ77" s="1"/>
      <c r="BLR77" s="1"/>
      <c r="BLS77" s="1"/>
      <c r="BLT77" s="1"/>
      <c r="BLU77" s="1"/>
      <c r="BLV77" s="1"/>
      <c r="BLW77" s="1"/>
      <c r="BLX77" s="1"/>
      <c r="BLY77" s="1"/>
      <c r="BLZ77" s="1"/>
      <c r="BMA77" s="1"/>
      <c r="BMB77" s="1"/>
      <c r="BMC77" s="1"/>
      <c r="BMD77" s="1"/>
      <c r="BME77" s="1"/>
      <c r="BMF77" s="1"/>
      <c r="BMG77" s="1"/>
      <c r="BMH77" s="1"/>
      <c r="BMI77" s="1"/>
      <c r="BMJ77" s="1"/>
      <c r="BMK77" s="1"/>
      <c r="BML77" s="1"/>
      <c r="BMM77" s="1"/>
      <c r="BMN77" s="1"/>
      <c r="BMO77" s="1"/>
      <c r="BMP77" s="1"/>
      <c r="BMQ77" s="1"/>
      <c r="BMR77" s="1"/>
      <c r="BMS77" s="1"/>
      <c r="BMT77" s="1"/>
      <c r="BMU77" s="1"/>
      <c r="BMV77" s="1"/>
      <c r="BMW77" s="1"/>
      <c r="BMX77" s="1"/>
      <c r="BMY77" s="1"/>
      <c r="BMZ77" s="1"/>
      <c r="BNA77" s="1"/>
      <c r="BNB77" s="1"/>
      <c r="BNC77" s="1"/>
      <c r="BND77" s="1"/>
      <c r="BNE77" s="1"/>
      <c r="BNF77" s="1"/>
      <c r="BNG77" s="1"/>
      <c r="BNH77" s="1"/>
      <c r="BNI77" s="1"/>
      <c r="BNJ77" s="1"/>
      <c r="BNK77" s="1"/>
      <c r="BNL77" s="1"/>
      <c r="BNM77" s="1"/>
      <c r="BNN77" s="1"/>
      <c r="BNO77" s="1"/>
      <c r="BNP77" s="1"/>
      <c r="BNQ77" s="1"/>
      <c r="BNR77" s="1"/>
      <c r="BNS77" s="1"/>
      <c r="BNT77" s="1"/>
      <c r="BNU77" s="1"/>
      <c r="BNV77" s="1"/>
      <c r="BNW77" s="1"/>
      <c r="BNX77" s="1"/>
      <c r="BNY77" s="1"/>
      <c r="BNZ77" s="1"/>
      <c r="BOA77" s="1"/>
      <c r="BOB77" s="1" t="s">
        <v>130</v>
      </c>
      <c r="BOC77" s="1" t="s">
        <v>130</v>
      </c>
      <c r="BOD77" s="1" t="s">
        <v>130</v>
      </c>
      <c r="BOE77" s="1" t="s">
        <v>130</v>
      </c>
      <c r="BOF77" s="1" t="s">
        <v>130</v>
      </c>
      <c r="BOG77" s="1" t="s">
        <v>130</v>
      </c>
      <c r="BOH77" s="1" t="s">
        <v>130</v>
      </c>
      <c r="BOI77" s="1" t="s">
        <v>130</v>
      </c>
      <c r="BOJ77" s="1" t="s">
        <v>130</v>
      </c>
      <c r="BOK77" s="1" t="s">
        <v>130</v>
      </c>
      <c r="BOL77" s="1" t="s">
        <v>130</v>
      </c>
      <c r="BOM77" s="1" t="s">
        <v>130</v>
      </c>
      <c r="BON77" s="1" t="s">
        <v>130</v>
      </c>
      <c r="BOO77" s="1" t="s">
        <v>130</v>
      </c>
      <c r="BOP77" s="1" t="s">
        <v>130</v>
      </c>
      <c r="BOQ77" s="1" t="s">
        <v>130</v>
      </c>
      <c r="BOR77" s="1" t="s">
        <v>130</v>
      </c>
      <c r="BOS77" s="1" t="s">
        <v>130</v>
      </c>
      <c r="BOT77" s="1" t="s">
        <v>130</v>
      </c>
      <c r="BOU77" s="1" t="s">
        <v>130</v>
      </c>
      <c r="BOV77" s="1" t="s">
        <v>130</v>
      </c>
      <c r="BOW77" s="1" t="s">
        <v>130</v>
      </c>
      <c r="BOX77" s="1" t="s">
        <v>130</v>
      </c>
      <c r="BOY77" s="1" t="s">
        <v>130</v>
      </c>
      <c r="BOZ77" s="1" t="s">
        <v>130</v>
      </c>
      <c r="BPA77" s="1" t="s">
        <v>130</v>
      </c>
      <c r="BPB77" s="1" t="s">
        <v>130</v>
      </c>
      <c r="BPC77" s="1" t="s">
        <v>130</v>
      </c>
      <c r="BPD77" s="1" t="s">
        <v>130</v>
      </c>
      <c r="BPE77" s="1" t="s">
        <v>130</v>
      </c>
      <c r="BPF77" s="1" t="s">
        <v>130</v>
      </c>
      <c r="BPG77" s="1" t="s">
        <v>130</v>
      </c>
      <c r="BPH77" s="1" t="s">
        <v>130</v>
      </c>
      <c r="BPI77" s="1" t="s">
        <v>130</v>
      </c>
      <c r="BPJ77" s="1" t="s">
        <v>130</v>
      </c>
      <c r="BPK77" s="1" t="s">
        <v>130</v>
      </c>
      <c r="BPL77" s="1" t="s">
        <v>130</v>
      </c>
      <c r="BPM77" s="1" t="s">
        <v>130</v>
      </c>
      <c r="BPN77" s="1" t="s">
        <v>130</v>
      </c>
      <c r="BPO77" s="1" t="s">
        <v>130</v>
      </c>
      <c r="BPP77" s="1" t="s">
        <v>130</v>
      </c>
      <c r="BPQ77" s="1" t="s">
        <v>130</v>
      </c>
      <c r="BPR77" s="1" t="s">
        <v>130</v>
      </c>
      <c r="BPS77" s="1" t="s">
        <v>130</v>
      </c>
      <c r="BPT77" s="1" t="s">
        <v>130</v>
      </c>
      <c r="BPU77" s="1" t="s">
        <v>130</v>
      </c>
      <c r="BPV77" s="1" t="s">
        <v>130</v>
      </c>
      <c r="BPW77" s="1" t="s">
        <v>130</v>
      </c>
      <c r="BPX77" s="1" t="s">
        <v>130</v>
      </c>
      <c r="BPY77" s="1" t="s">
        <v>130</v>
      </c>
      <c r="BPZ77" s="1" t="s">
        <v>130</v>
      </c>
      <c r="BQA77" s="1" t="s">
        <v>130</v>
      </c>
      <c r="BQB77" s="1" t="s">
        <v>130</v>
      </c>
      <c r="BQC77" s="1" t="s">
        <v>130</v>
      </c>
      <c r="BQD77" s="1" t="s">
        <v>130</v>
      </c>
      <c r="BQE77" s="1" t="s">
        <v>130</v>
      </c>
      <c r="BQF77" s="1" t="s">
        <v>130</v>
      </c>
      <c r="BQG77" s="1" t="s">
        <v>130</v>
      </c>
      <c r="BQH77" s="1" t="s">
        <v>130</v>
      </c>
      <c r="BQI77" s="1" t="s">
        <v>130</v>
      </c>
      <c r="BQJ77" s="1" t="s">
        <v>130</v>
      </c>
      <c r="BQK77" s="1" t="s">
        <v>130</v>
      </c>
      <c r="BQL77" s="1" t="s">
        <v>130</v>
      </c>
      <c r="BQM77" s="1" t="s">
        <v>130</v>
      </c>
      <c r="BQN77" s="1" t="s">
        <v>130</v>
      </c>
      <c r="BQO77" s="1" t="s">
        <v>130</v>
      </c>
      <c r="BQP77" s="1" t="s">
        <v>130</v>
      </c>
      <c r="BQQ77" s="1" t="s">
        <v>130</v>
      </c>
      <c r="BQR77" s="1" t="s">
        <v>130</v>
      </c>
      <c r="BQS77" s="1" t="s">
        <v>130</v>
      </c>
      <c r="BQT77" s="1" t="s">
        <v>130</v>
      </c>
      <c r="BQU77" s="1" t="s">
        <v>130</v>
      </c>
      <c r="BQV77" s="1" t="s">
        <v>130</v>
      </c>
      <c r="BQW77" s="1" t="s">
        <v>130</v>
      </c>
      <c r="BQX77" s="1" t="s">
        <v>130</v>
      </c>
      <c r="BQY77" s="1" t="s">
        <v>130</v>
      </c>
      <c r="BQZ77" s="1" t="s">
        <v>130</v>
      </c>
      <c r="BRA77" s="1" t="s">
        <v>130</v>
      </c>
      <c r="BRB77" s="1" t="s">
        <v>130</v>
      </c>
      <c r="BRC77" s="1" t="s">
        <v>130</v>
      </c>
      <c r="BRD77" s="1" t="s">
        <v>130</v>
      </c>
      <c r="BRE77" s="1" t="s">
        <v>130</v>
      </c>
      <c r="BRF77" s="1" t="s">
        <v>130</v>
      </c>
      <c r="BRG77" s="1"/>
      <c r="BRH77" s="1"/>
      <c r="BRI77" s="1"/>
      <c r="BRJ77" s="1"/>
      <c r="BRK77" s="1"/>
      <c r="BRL77" s="1"/>
      <c r="BRM77" s="1"/>
      <c r="BRN77" s="1"/>
      <c r="BRO77" s="1"/>
      <c r="BRP77" s="1"/>
      <c r="BRQ77" s="1"/>
      <c r="BRR77" s="1"/>
      <c r="BRS77" s="1"/>
      <c r="BRT77" s="1"/>
      <c r="BRU77" s="1"/>
      <c r="BRV77" s="1"/>
      <c r="BRW77" s="1"/>
      <c r="BRX77" s="1"/>
      <c r="BRY77" s="1"/>
      <c r="BRZ77" s="1"/>
      <c r="BSA77" s="1"/>
      <c r="BSB77" s="1"/>
      <c r="BSC77" s="1"/>
      <c r="BSD77" s="1"/>
      <c r="BSE77" s="1"/>
      <c r="BSF77" s="1"/>
      <c r="BSG77" s="1"/>
      <c r="BSH77" s="1"/>
      <c r="BSI77" s="1"/>
      <c r="BSJ77" s="1"/>
      <c r="BSK77" s="1"/>
      <c r="BSL77" s="1"/>
      <c r="BSM77" s="1"/>
      <c r="BSN77" s="1"/>
      <c r="BSO77" s="1"/>
      <c r="BSP77" s="1"/>
      <c r="BSQ77" s="1"/>
      <c r="BSR77" s="1"/>
      <c r="BSS77" s="1"/>
      <c r="BST77" s="1"/>
      <c r="BSU77" s="1"/>
      <c r="BSV77" s="1"/>
      <c r="BSW77" s="1"/>
      <c r="BSX77" s="1"/>
      <c r="BSY77" s="1"/>
      <c r="BSZ77" s="1"/>
      <c r="BTA77" s="1"/>
      <c r="BTB77" s="1"/>
      <c r="BTC77" s="1"/>
      <c r="BTD77" s="1"/>
      <c r="BTE77" s="1"/>
      <c r="BTF77" s="1"/>
      <c r="BTG77" s="1"/>
      <c r="BTH77" s="1"/>
      <c r="BTI77" s="1"/>
      <c r="BTJ77" s="1"/>
      <c r="BTK77" s="1"/>
      <c r="BTL77" s="1"/>
      <c r="BTM77" s="1"/>
      <c r="BTN77" s="1"/>
      <c r="BTO77" s="1"/>
      <c r="BTP77" s="1"/>
      <c r="BTQ77" s="1"/>
      <c r="BTR77" s="1"/>
      <c r="BTS77" s="1"/>
      <c r="BTT77" s="1"/>
      <c r="BTU77" s="1"/>
      <c r="BTV77" s="1"/>
      <c r="BTW77" s="1"/>
      <c r="BTX77" s="1"/>
      <c r="BTY77" s="1"/>
      <c r="BTZ77" s="1"/>
      <c r="BUA77" s="1"/>
      <c r="BUB77" s="1"/>
      <c r="BUC77" s="1"/>
      <c r="BUD77" s="1"/>
      <c r="BUE77" s="1"/>
      <c r="BUF77" s="1"/>
      <c r="BUG77" s="1"/>
      <c r="BUH77" s="1"/>
      <c r="BUI77" s="1"/>
      <c r="BUJ77" s="1"/>
      <c r="BUK77" s="1"/>
      <c r="BUL77" s="1"/>
      <c r="BUM77" s="1"/>
      <c r="BUN77" s="1"/>
      <c r="BUO77" s="1"/>
      <c r="BUP77" s="1"/>
      <c r="BUQ77" s="1"/>
      <c r="BUR77" s="1"/>
      <c r="BUS77" s="1"/>
      <c r="BUT77" s="1"/>
      <c r="BUU77" s="1"/>
      <c r="BUV77" s="1"/>
      <c r="BUW77" s="1"/>
      <c r="BUX77" s="1"/>
      <c r="BUY77" s="1"/>
      <c r="BUZ77" s="1"/>
      <c r="BVA77" s="1"/>
      <c r="BVB77" s="1"/>
      <c r="BVC77" s="1"/>
      <c r="BVD77" s="1"/>
      <c r="BVE77" s="1"/>
      <c r="BVF77" s="1"/>
      <c r="BVG77" s="1"/>
      <c r="BVH77" s="1"/>
      <c r="BVI77" s="1"/>
      <c r="BVJ77" s="1"/>
      <c r="BVK77" s="1"/>
      <c r="BVL77" s="1"/>
      <c r="BVM77" s="1"/>
      <c r="BVN77" s="1"/>
      <c r="BVO77" s="1"/>
      <c r="BVP77" s="1"/>
      <c r="BVQ77" s="1"/>
      <c r="BVR77" s="1"/>
      <c r="BVS77" s="1"/>
      <c r="BVT77" s="1"/>
      <c r="BVU77" s="1"/>
      <c r="BVV77" s="1"/>
      <c r="BVW77" s="1"/>
      <c r="BVX77" s="1"/>
      <c r="BVY77" s="1"/>
      <c r="BVZ77" s="1"/>
      <c r="BWA77" s="1"/>
      <c r="BWB77" s="1"/>
      <c r="BWC77" s="1"/>
      <c r="BWD77" s="1"/>
      <c r="BWE77" s="1"/>
      <c r="BWF77" s="1"/>
      <c r="BWG77" s="1"/>
      <c r="BWH77" s="1"/>
      <c r="BWI77" s="1"/>
      <c r="BWJ77" s="1"/>
      <c r="BWK77" s="1"/>
      <c r="BWL77" s="1"/>
      <c r="BWM77" s="1"/>
      <c r="BWN77" s="1"/>
      <c r="BWO77" s="1"/>
      <c r="BWP77" s="1"/>
      <c r="BWQ77" s="1"/>
      <c r="BWR77" s="1"/>
      <c r="BWS77" s="1"/>
      <c r="BWT77" s="1"/>
      <c r="BWU77" s="1"/>
      <c r="BWV77" s="1"/>
      <c r="BWW77" s="1"/>
      <c r="BWX77" s="1"/>
      <c r="BWY77" s="1"/>
      <c r="BWZ77" s="1"/>
      <c r="BXA77" s="1"/>
      <c r="BXB77" s="1"/>
      <c r="BXC77" s="1"/>
      <c r="BXD77" s="1"/>
      <c r="BXE77" s="1"/>
      <c r="BXF77" s="1"/>
      <c r="BXG77" s="1"/>
      <c r="BXH77" s="1"/>
      <c r="BXI77" s="1"/>
      <c r="BXJ77" s="1"/>
      <c r="BXK77" s="1"/>
      <c r="BXL77" s="1"/>
      <c r="BXM77" s="1"/>
      <c r="BXN77" s="1"/>
      <c r="BXO77" s="1"/>
      <c r="BXP77" s="1"/>
      <c r="BXQ77" s="1"/>
      <c r="BXR77" s="1"/>
      <c r="BXS77" s="1"/>
      <c r="BXT77" s="1"/>
      <c r="BXU77" s="1"/>
      <c r="BXV77" s="1"/>
      <c r="BXW77" s="1"/>
      <c r="BXX77" s="1"/>
      <c r="BXY77" s="1"/>
      <c r="BXZ77" s="1"/>
      <c r="BYA77" s="1"/>
      <c r="BYB77" s="1"/>
      <c r="BYC77" s="1"/>
      <c r="BYD77" s="1"/>
      <c r="BYE77" s="1"/>
      <c r="BYF77" s="1"/>
      <c r="BYG77" s="1"/>
      <c r="BYH77" s="1"/>
      <c r="BYI77" s="1"/>
      <c r="BYJ77" s="1"/>
      <c r="BYK77" s="1"/>
      <c r="BYL77" s="1"/>
      <c r="BYM77" s="1"/>
      <c r="BYN77" s="1"/>
      <c r="BYO77" s="1"/>
      <c r="BYP77" s="1"/>
      <c r="BYQ77" s="1"/>
      <c r="BYR77" s="1"/>
      <c r="BYS77" s="1"/>
      <c r="BYT77" s="1"/>
      <c r="BYU77" s="1"/>
      <c r="BYV77" s="1"/>
      <c r="BYW77" s="1"/>
      <c r="BYX77" s="1"/>
      <c r="BYY77" s="1"/>
      <c r="BYZ77" s="1"/>
      <c r="BZA77" s="1"/>
      <c r="BZB77" s="1"/>
      <c r="BZC77" s="1"/>
      <c r="BZD77" s="1"/>
      <c r="BZE77" s="1"/>
      <c r="BZF77" s="1"/>
      <c r="BZG77" s="1"/>
      <c r="BZH77" s="1"/>
      <c r="BZI77" s="1"/>
      <c r="BZJ77" s="1"/>
      <c r="BZK77" s="1"/>
      <c r="BZL77" s="1"/>
      <c r="BZM77" s="1"/>
      <c r="BZN77" s="1"/>
      <c r="BZO77" s="1"/>
      <c r="BZP77" s="1"/>
      <c r="BZQ77" s="1"/>
      <c r="BZR77" s="1"/>
      <c r="BZS77" s="1"/>
      <c r="BZT77" s="1"/>
      <c r="BZU77" s="1"/>
      <c r="BZV77" s="1"/>
      <c r="BZW77" s="1"/>
      <c r="BZX77" s="1"/>
      <c r="BZY77" s="1"/>
      <c r="BZZ77" s="1"/>
      <c r="CAA77" s="1"/>
      <c r="CAB77" s="1"/>
      <c r="CAC77" s="1"/>
      <c r="CAD77" s="1"/>
      <c r="CAE77" s="1"/>
      <c r="CAF77" s="1"/>
      <c r="CAG77" s="1"/>
      <c r="CAH77" s="1"/>
      <c r="CAI77" s="1"/>
      <c r="CAJ77" s="1"/>
      <c r="CAK77" s="1"/>
      <c r="CAL77" s="1"/>
      <c r="CAM77" s="1"/>
      <c r="CAN77" s="1"/>
      <c r="CAO77" s="1"/>
      <c r="CAP77" s="1"/>
      <c r="CAQ77" s="1"/>
      <c r="CAR77" s="1"/>
      <c r="CAS77" s="1"/>
      <c r="CAT77" s="1"/>
      <c r="CAU77" s="1"/>
      <c r="CAV77" s="1"/>
      <c r="CAW77" s="1"/>
      <c r="CAX77" s="1"/>
      <c r="CAY77" s="1"/>
      <c r="CAZ77" s="1"/>
      <c r="CBA77" s="1"/>
      <c r="CBB77" s="1"/>
      <c r="CBC77" s="1"/>
      <c r="CBD77" s="1"/>
      <c r="CBE77" s="1"/>
      <c r="CBF77" s="1"/>
      <c r="CBG77" s="1"/>
      <c r="CBH77" s="1"/>
      <c r="CBI77" s="1"/>
      <c r="CBJ77" s="1"/>
      <c r="CBK77" s="1"/>
      <c r="CBL77" s="1"/>
      <c r="CBM77" s="1"/>
      <c r="CBN77" s="1"/>
      <c r="CBO77" s="1"/>
      <c r="CBP77" s="1"/>
      <c r="CBQ77" s="1"/>
      <c r="CBR77" s="1"/>
      <c r="CBS77" s="1"/>
      <c r="CBT77" s="1"/>
      <c r="CBU77" s="1"/>
      <c r="CBV77" s="1"/>
      <c r="CBW77" s="1"/>
      <c r="CBX77" s="1"/>
      <c r="CBY77" s="1"/>
      <c r="CBZ77" s="1"/>
      <c r="CCA77" s="1"/>
      <c r="CCB77" s="1"/>
      <c r="CCC77" s="1"/>
      <c r="CCD77" s="1"/>
      <c r="CCE77" s="1"/>
      <c r="CCF77" s="1"/>
      <c r="CCG77" s="1"/>
      <c r="CCH77" s="1"/>
      <c r="CCI77" s="1"/>
      <c r="CCJ77" s="1"/>
      <c r="CCK77" s="1"/>
      <c r="CCL77" s="1"/>
      <c r="CCM77" s="1"/>
      <c r="CCN77" s="1"/>
      <c r="CCO77" s="1"/>
      <c r="CCP77" s="1"/>
      <c r="CCQ77" s="1"/>
      <c r="CCR77" s="1"/>
      <c r="CCS77" s="1"/>
      <c r="CCT77" s="1"/>
      <c r="CCU77" s="1"/>
      <c r="CCV77" s="1"/>
      <c r="CCW77" s="1"/>
      <c r="CCX77" s="1"/>
      <c r="CCY77" s="1"/>
      <c r="CCZ77" s="1"/>
      <c r="CDA77" s="1"/>
      <c r="CDB77" s="1"/>
      <c r="CDC77" s="1"/>
      <c r="CDD77" s="1"/>
      <c r="CDE77" s="1"/>
      <c r="CDF77" s="1"/>
      <c r="CDG77" s="1"/>
      <c r="CDH77" s="1"/>
      <c r="CDI77" s="1"/>
      <c r="CDJ77" s="1"/>
      <c r="CDK77" s="1"/>
      <c r="CDL77" s="1"/>
      <c r="CDM77" s="1"/>
      <c r="CDN77" s="1"/>
      <c r="CDO77" s="1"/>
      <c r="CDP77" s="1"/>
      <c r="CDQ77" s="1"/>
      <c r="CDR77" s="1"/>
      <c r="CDS77" s="1"/>
      <c r="CDT77" s="1"/>
      <c r="CDU77" s="1"/>
      <c r="CDV77" s="1"/>
      <c r="CDW77" s="1"/>
      <c r="CDX77" s="1"/>
      <c r="CDY77" s="1"/>
      <c r="CDZ77" s="1"/>
      <c r="CEA77" s="1"/>
      <c r="CEB77" s="1"/>
      <c r="CEC77" s="1"/>
      <c r="CED77" s="1"/>
      <c r="CEE77" s="1"/>
      <c r="CEF77" s="1"/>
      <c r="CEG77" s="1"/>
      <c r="CEH77" s="1"/>
      <c r="CEI77" s="1"/>
      <c r="CEJ77" s="1"/>
      <c r="CEK77" s="1"/>
      <c r="CEL77" s="1"/>
      <c r="CEM77" s="1"/>
      <c r="CEN77" s="1"/>
      <c r="CEO77" s="1"/>
      <c r="CEP77" s="1"/>
      <c r="CEQ77" s="1"/>
      <c r="CER77" s="1"/>
      <c r="CES77" s="1"/>
      <c r="CET77" s="1"/>
      <c r="CEU77" s="1"/>
      <c r="CEV77" s="1"/>
      <c r="CEW77" s="1"/>
      <c r="CEX77" s="1"/>
      <c r="CEY77" s="1"/>
      <c r="CEZ77" s="1"/>
      <c r="CFA77" s="1"/>
      <c r="CFB77" s="1"/>
      <c r="CFC77" s="1"/>
      <c r="CFD77" s="1"/>
      <c r="CFE77" s="1"/>
      <c r="CFF77" s="1"/>
      <c r="CFG77" s="1"/>
      <c r="CFH77" s="1"/>
      <c r="CFI77" s="1"/>
      <c r="CFJ77" s="1"/>
      <c r="CFK77" s="1"/>
      <c r="CFL77" s="1"/>
      <c r="CFM77" s="1"/>
      <c r="CFN77" s="1"/>
      <c r="CFO77" s="1"/>
      <c r="CFP77" s="1"/>
      <c r="CFQ77" s="1"/>
      <c r="CFR77" s="1"/>
      <c r="CFS77" s="1"/>
      <c r="CFT77" s="1"/>
      <c r="CFU77" s="1"/>
      <c r="CFV77" s="1"/>
      <c r="CFW77" s="1"/>
      <c r="CFX77" s="1"/>
      <c r="CFY77" s="1"/>
      <c r="CFZ77" s="1"/>
      <c r="CGA77" s="1"/>
      <c r="CGB77" s="1"/>
      <c r="CGC77" s="1"/>
      <c r="CGD77" s="1"/>
      <c r="CGE77" s="1"/>
      <c r="CGF77" s="1"/>
      <c r="CGG77" s="1"/>
      <c r="CGH77" s="1"/>
      <c r="CGI77" s="1"/>
      <c r="CGJ77" s="1"/>
      <c r="CGK77" s="1"/>
      <c r="CGL77" s="1"/>
      <c r="CGM77" s="1"/>
      <c r="CGN77" s="1"/>
      <c r="CGO77" s="1"/>
      <c r="CGP77" s="1"/>
      <c r="CGQ77" s="1"/>
      <c r="CGR77" s="1"/>
      <c r="CGS77" s="1"/>
      <c r="CGT77" s="1"/>
      <c r="CGU77" s="1"/>
      <c r="CGV77" s="1"/>
      <c r="CGW77" s="1"/>
      <c r="CGX77" s="1"/>
      <c r="CGY77" s="1"/>
      <c r="CGZ77" s="1"/>
      <c r="CHA77" s="1"/>
      <c r="CHB77" s="1"/>
      <c r="CHC77" s="1"/>
      <c r="CHD77" s="1"/>
      <c r="CHE77" s="1"/>
      <c r="CHF77" s="1"/>
      <c r="CHG77" s="1"/>
      <c r="CHH77" s="1"/>
      <c r="CHI77" s="1"/>
      <c r="CHJ77" s="1"/>
      <c r="CHK77" s="1"/>
      <c r="CHL77" s="1"/>
      <c r="CHM77" s="1"/>
      <c r="CHN77" s="1"/>
      <c r="CHO77" s="1"/>
      <c r="CHP77" s="1"/>
      <c r="CHQ77" s="1"/>
      <c r="CHR77" s="1"/>
      <c r="CHS77" s="1"/>
      <c r="CHT77" s="1"/>
      <c r="CHU77" s="1"/>
      <c r="CHV77" s="1"/>
      <c r="CHW77" s="1"/>
      <c r="CHX77" s="1"/>
      <c r="CHY77" s="1"/>
      <c r="CHZ77" s="1"/>
      <c r="CIA77" s="1"/>
      <c r="CIB77" s="1"/>
      <c r="CIC77" s="1"/>
      <c r="CID77" s="1"/>
      <c r="CIE77" s="1"/>
      <c r="CIF77" s="1"/>
      <c r="CIG77" s="1"/>
      <c r="CIH77" s="1"/>
      <c r="CII77" s="1"/>
      <c r="CIJ77" s="1"/>
      <c r="CIK77" s="1"/>
      <c r="CIL77" s="1"/>
      <c r="CIM77" s="1"/>
      <c r="CIN77" s="1"/>
      <c r="CIO77" s="1"/>
      <c r="CIP77" s="1"/>
      <c r="CIQ77" s="1"/>
      <c r="CIR77" s="1"/>
      <c r="CIS77" s="1"/>
      <c r="CIT77" s="1"/>
      <c r="CIU77" s="1"/>
      <c r="CIV77" s="1"/>
      <c r="CIW77" s="1"/>
      <c r="CIX77" s="1"/>
      <c r="CIY77" s="1"/>
      <c r="CIZ77" s="1"/>
      <c r="CJA77" s="1"/>
      <c r="CJB77" s="1"/>
      <c r="CJC77" s="1"/>
      <c r="CJD77" s="1"/>
      <c r="CJE77" s="1"/>
      <c r="CJF77" s="1"/>
      <c r="CJG77" s="1"/>
      <c r="CJH77" s="1"/>
      <c r="CJI77" s="1"/>
      <c r="CJJ77" s="1"/>
      <c r="CJK77" s="1"/>
      <c r="CJL77" s="1"/>
      <c r="CJM77" s="1"/>
      <c r="CJN77" s="1"/>
      <c r="CJO77" s="1"/>
      <c r="CJP77" s="1"/>
      <c r="CJQ77" s="1"/>
      <c r="CJR77" s="1"/>
      <c r="CJS77" s="1"/>
      <c r="CJT77" s="1"/>
      <c r="CJU77" s="1"/>
      <c r="CJV77" s="1"/>
      <c r="CJW77" s="1"/>
      <c r="CJX77" s="1"/>
      <c r="CJY77" s="1"/>
      <c r="CJZ77" s="1"/>
      <c r="CKA77" s="1"/>
      <c r="CKB77" s="1"/>
      <c r="CKC77" s="1"/>
      <c r="CKD77" s="1"/>
      <c r="CKE77" s="1"/>
      <c r="CKF77" s="1"/>
      <c r="CKG77" s="1"/>
      <c r="CKH77" s="1"/>
      <c r="CKI77" s="1"/>
      <c r="CKJ77" s="1"/>
      <c r="CKK77" s="1"/>
      <c r="CKL77" s="1"/>
      <c r="CKM77" s="1"/>
      <c r="CKN77" s="1"/>
      <c r="CKO77" s="1"/>
      <c r="CKP77" s="1"/>
      <c r="CKQ77" s="1"/>
      <c r="CKR77" s="1"/>
      <c r="CKS77" s="1"/>
      <c r="CKT77" s="1"/>
      <c r="CKU77" s="1"/>
      <c r="CKV77" s="1"/>
      <c r="CKW77" s="1"/>
      <c r="CKX77" s="1"/>
      <c r="CKY77" s="1"/>
      <c r="CKZ77" s="1"/>
      <c r="CLA77" s="1"/>
      <c r="CLB77" s="1"/>
      <c r="CLC77" s="1"/>
      <c r="CLD77" s="1"/>
      <c r="CLE77" s="1"/>
      <c r="CLF77" s="1"/>
      <c r="CLG77" s="1"/>
      <c r="CLH77" s="1"/>
      <c r="CLI77" s="1"/>
      <c r="CLJ77" s="1"/>
      <c r="CLK77" s="1"/>
      <c r="CLL77" s="1"/>
      <c r="CLM77" s="1"/>
      <c r="CLN77" s="1"/>
      <c r="CLO77" s="1"/>
      <c r="CLP77" s="1"/>
      <c r="CLQ77" s="1"/>
      <c r="CLR77" s="1"/>
      <c r="CLS77" s="1"/>
      <c r="CLT77" s="1"/>
      <c r="CLU77" s="1"/>
      <c r="CLV77" s="1"/>
      <c r="CLW77" s="1"/>
      <c r="CLX77" s="1"/>
      <c r="CLY77" s="1"/>
      <c r="CLZ77" s="1"/>
      <c r="CMA77" s="1"/>
      <c r="CMB77" s="1"/>
      <c r="CMC77" s="1"/>
      <c r="CMD77" s="1"/>
      <c r="CME77" s="1"/>
      <c r="CMF77" s="1"/>
      <c r="CMG77" s="1"/>
      <c r="CMH77" s="1"/>
      <c r="CMI77" s="1"/>
      <c r="CMJ77" s="1"/>
      <c r="CMK77" s="1"/>
      <c r="CML77" s="1"/>
      <c r="CMM77" s="1"/>
      <c r="CMN77" s="1"/>
      <c r="CMO77" s="1"/>
      <c r="CMP77" s="1"/>
      <c r="CMQ77" s="1"/>
      <c r="CMR77" s="1"/>
      <c r="CMS77" s="1"/>
      <c r="CMT77" s="1"/>
      <c r="CMU77" s="1"/>
      <c r="CMV77" s="1"/>
      <c r="CMW77" s="1"/>
      <c r="CMX77" s="1"/>
      <c r="CMY77" s="1"/>
      <c r="CMZ77" s="1"/>
      <c r="CNA77" s="1"/>
      <c r="CNB77" s="1"/>
      <c r="CNC77" s="1"/>
      <c r="CND77" s="1"/>
      <c r="CNE77" s="1"/>
      <c r="CNF77" s="1"/>
      <c r="CNG77" s="1"/>
      <c r="CNH77" s="1"/>
      <c r="CNI77" s="1"/>
      <c r="CNJ77" s="1"/>
      <c r="CNK77" s="1"/>
      <c r="CNL77" s="1"/>
      <c r="CNM77" s="1"/>
      <c r="CNN77" s="1"/>
      <c r="CNO77" s="1"/>
      <c r="CNP77" s="1"/>
      <c r="CNQ77" s="1"/>
      <c r="CNR77" s="1"/>
      <c r="CNS77" s="1"/>
      <c r="CNT77" s="1"/>
      <c r="CNU77" s="1"/>
      <c r="CNV77" s="1"/>
      <c r="CNW77" s="1"/>
      <c r="CNX77" s="1"/>
      <c r="CNY77" s="1"/>
      <c r="CNZ77" s="1"/>
      <c r="COA77" s="1"/>
      <c r="COB77" s="1"/>
      <c r="COC77" s="1"/>
      <c r="COD77" s="1"/>
      <c r="COE77" s="1"/>
      <c r="COF77" s="1"/>
      <c r="COG77" s="1"/>
      <c r="COH77" s="1"/>
      <c r="COI77" s="1"/>
      <c r="COJ77" s="1"/>
      <c r="COK77" s="1"/>
      <c r="COL77" s="1"/>
      <c r="COM77" s="1"/>
      <c r="CON77" s="1"/>
      <c r="COO77" s="1"/>
      <c r="COP77" s="1"/>
      <c r="COQ77" s="1"/>
      <c r="COR77" s="1"/>
      <c r="COS77" s="1"/>
      <c r="COT77" s="1"/>
      <c r="COU77" s="1"/>
      <c r="COV77" s="1"/>
      <c r="COW77" s="1"/>
      <c r="COX77" s="1"/>
      <c r="COY77" s="1"/>
      <c r="COZ77" s="1"/>
      <c r="CPA77" s="1"/>
      <c r="CPB77" s="1"/>
      <c r="CPC77" s="1"/>
      <c r="CPD77" s="1"/>
      <c r="CPE77" s="1"/>
      <c r="CPF77" s="1"/>
      <c r="CPG77" s="1"/>
      <c r="CPH77" s="1"/>
      <c r="CPI77" s="1"/>
      <c r="CPJ77" s="1"/>
      <c r="CPK77" s="1"/>
      <c r="CPL77" s="1"/>
      <c r="CPM77" s="1"/>
      <c r="CPN77" s="1"/>
      <c r="CPO77" s="1"/>
      <c r="CPP77" s="1"/>
      <c r="CPQ77" s="1"/>
      <c r="CPR77" s="1"/>
      <c r="CPS77" s="1"/>
      <c r="CPT77" s="1"/>
      <c r="CPU77" s="1"/>
      <c r="CPV77" s="1"/>
      <c r="CPW77" s="1"/>
      <c r="CPX77" s="1"/>
      <c r="CPY77" s="1"/>
      <c r="CPZ77" s="1"/>
      <c r="CQA77" s="1"/>
      <c r="CQB77" s="1"/>
      <c r="CQC77" s="1"/>
      <c r="CQD77" s="1"/>
      <c r="CQE77" s="1"/>
      <c r="CQF77" s="1"/>
      <c r="CQG77" s="1"/>
      <c r="CQH77" s="1"/>
      <c r="CQI77" s="1"/>
      <c r="CQJ77" s="1"/>
      <c r="CQK77" s="1"/>
      <c r="CQL77" s="1"/>
      <c r="CQM77" s="1"/>
      <c r="CQN77" s="1"/>
      <c r="CQO77" s="1"/>
      <c r="CQP77" s="1"/>
      <c r="CQQ77" s="1"/>
      <c r="CQR77" s="1"/>
      <c r="CQS77" s="1"/>
      <c r="CQT77" s="1"/>
      <c r="CQU77" s="1"/>
      <c r="CQV77" s="1"/>
      <c r="CQW77" s="1"/>
      <c r="CQX77" s="1"/>
      <c r="CQY77" s="1"/>
      <c r="CQZ77" s="1"/>
      <c r="CRA77" s="1"/>
      <c r="CRB77" s="1"/>
      <c r="CRC77" s="1"/>
      <c r="CRD77" s="1"/>
      <c r="CRE77" s="1"/>
      <c r="CRF77" s="1"/>
      <c r="CRG77" s="1"/>
      <c r="CRH77" s="1"/>
      <c r="CRI77" s="1"/>
      <c r="CRJ77" s="1"/>
      <c r="CRK77" s="1"/>
      <c r="CRL77" s="1"/>
      <c r="CRM77" s="1"/>
      <c r="CRN77" s="1"/>
      <c r="CRO77" s="1"/>
      <c r="CRP77" s="1"/>
      <c r="CRQ77" s="1"/>
      <c r="CRR77" s="1"/>
      <c r="CRS77" s="1"/>
      <c r="CRT77" s="1"/>
      <c r="CRU77" s="1"/>
      <c r="CRV77" s="1"/>
      <c r="CRW77" s="1"/>
      <c r="CRX77" s="1"/>
      <c r="CRY77" s="1"/>
      <c r="CRZ77" s="1"/>
      <c r="CSA77" s="1"/>
      <c r="CSB77" s="1"/>
      <c r="CSC77" s="1"/>
      <c r="CSD77" s="1"/>
      <c r="CSE77" s="1"/>
      <c r="CSF77" s="1"/>
      <c r="CSG77" s="1"/>
      <c r="CSH77" s="1"/>
      <c r="CSI77" s="1"/>
      <c r="CSJ77" s="1"/>
      <c r="CSK77" s="1"/>
      <c r="CSL77" s="1"/>
      <c r="CSM77" s="1"/>
      <c r="CSN77" s="1"/>
      <c r="CSO77" s="1"/>
      <c r="CSP77" s="1"/>
      <c r="CSQ77" s="1"/>
      <c r="CSR77" s="1"/>
      <c r="CSS77" s="1"/>
      <c r="CST77" s="1"/>
      <c r="CSU77" s="1"/>
      <c r="CSV77" s="1"/>
      <c r="CSW77" s="1"/>
      <c r="CSX77" s="1"/>
      <c r="CSY77" s="1"/>
      <c r="CSZ77" s="1"/>
      <c r="CTA77" s="1"/>
      <c r="CTB77" s="1"/>
      <c r="CTC77" s="1"/>
      <c r="CTD77" s="1"/>
      <c r="CTE77" s="1"/>
      <c r="CTF77" s="1"/>
      <c r="CTG77" s="1"/>
      <c r="CTH77" s="1"/>
      <c r="CTI77" s="1"/>
      <c r="CTJ77" s="1"/>
      <c r="CTK77" s="1"/>
      <c r="CTL77" s="1"/>
      <c r="CTM77" s="1"/>
      <c r="CTN77" s="1"/>
      <c r="CTO77" s="1"/>
      <c r="CTP77" s="1"/>
      <c r="CTQ77" s="1"/>
      <c r="CTR77" s="1"/>
      <c r="CTS77" s="1"/>
      <c r="CTT77" s="1"/>
      <c r="CTU77" s="1"/>
      <c r="CTV77" s="1"/>
      <c r="CTW77" s="1"/>
      <c r="CTX77" s="1"/>
      <c r="CTY77" s="1"/>
      <c r="CTZ77" s="1"/>
      <c r="CUA77" s="1"/>
      <c r="CUB77" s="1"/>
      <c r="CUC77" s="1"/>
      <c r="CUD77" s="1"/>
      <c r="CUE77" s="1"/>
      <c r="CUF77" s="1"/>
      <c r="CUG77" s="1"/>
      <c r="CUH77" s="1"/>
      <c r="CUI77" s="1"/>
      <c r="CUJ77" s="1"/>
      <c r="CUK77" s="1"/>
      <c r="CUL77" s="1"/>
      <c r="CUM77" s="1"/>
      <c r="CUN77" s="1"/>
      <c r="CUO77" s="1"/>
      <c r="CUP77" s="1"/>
      <c r="CUQ77" s="1"/>
      <c r="CUR77" s="1"/>
      <c r="CUS77" s="1"/>
      <c r="CUT77" s="1"/>
      <c r="CUU77" s="1"/>
      <c r="CUV77" s="1"/>
      <c r="CUW77" s="1"/>
      <c r="CUX77" s="1"/>
      <c r="CUY77" s="1"/>
      <c r="CUZ77" s="1"/>
      <c r="CVA77" s="1"/>
      <c r="CVB77" s="1"/>
      <c r="CVC77" s="1"/>
      <c r="CVD77" s="1"/>
      <c r="CVE77" s="1"/>
      <c r="CVF77" s="1"/>
      <c r="CVG77" s="1"/>
      <c r="CVH77" s="1"/>
      <c r="CVI77" s="1"/>
      <c r="CVJ77" s="1"/>
      <c r="CVK77" s="1"/>
      <c r="CVL77" s="1"/>
      <c r="CVM77" s="1"/>
      <c r="CVN77" s="1"/>
      <c r="CVO77" s="1"/>
      <c r="CVP77" s="1"/>
      <c r="CVQ77" s="1"/>
      <c r="CVR77" s="1"/>
      <c r="CVS77" s="1"/>
      <c r="CVT77" s="1"/>
      <c r="CVU77" s="1"/>
      <c r="CVV77" s="1"/>
      <c r="CVW77" s="1"/>
      <c r="CVX77" s="1"/>
      <c r="CVY77" s="1"/>
      <c r="CVZ77" s="1"/>
      <c r="CWA77" s="1"/>
      <c r="CWB77" s="1"/>
      <c r="CWC77" s="1"/>
      <c r="CWD77" s="1"/>
      <c r="CWE77" s="1"/>
      <c r="CWF77" s="1"/>
      <c r="CWG77" s="1"/>
      <c r="CWH77" s="1"/>
      <c r="CWI77" s="1"/>
      <c r="CWJ77" s="1"/>
      <c r="CWK77" s="1"/>
      <c r="CWL77" s="1"/>
      <c r="CWM77" s="1"/>
      <c r="CWN77" s="1"/>
      <c r="CWO77" s="1"/>
      <c r="CWP77" s="1"/>
      <c r="CWQ77" s="1"/>
      <c r="CWR77" s="1"/>
      <c r="CWS77" s="1"/>
      <c r="CWT77" s="1"/>
      <c r="CWU77" s="1"/>
      <c r="CWV77" s="1"/>
      <c r="CWW77" s="1"/>
      <c r="CWX77" s="1"/>
      <c r="CWY77" s="1"/>
      <c r="CWZ77" s="1"/>
      <c r="CXA77" s="1"/>
      <c r="CXB77" s="1"/>
      <c r="CXC77" s="1"/>
      <c r="CXD77" s="1"/>
      <c r="CXE77" s="1"/>
      <c r="CXF77" s="1"/>
      <c r="CXG77" s="1"/>
      <c r="CXH77" s="1"/>
      <c r="CXI77" s="1"/>
      <c r="CXJ77" s="1"/>
      <c r="CXK77" s="1"/>
      <c r="CXL77" s="1"/>
      <c r="CXM77" s="1"/>
      <c r="CXN77" s="1"/>
      <c r="CXO77" s="1"/>
      <c r="CXP77" s="1"/>
      <c r="CXQ77" s="1"/>
      <c r="CXR77" s="1"/>
      <c r="CXS77" s="1"/>
      <c r="CXT77" s="1"/>
      <c r="CXU77" s="1"/>
      <c r="CXV77" s="1"/>
      <c r="CXW77" s="1"/>
      <c r="CXX77" s="1"/>
      <c r="CXY77" s="1"/>
      <c r="CXZ77" s="1"/>
      <c r="CYA77" s="1"/>
      <c r="CYB77" s="1"/>
      <c r="CYC77" s="1"/>
      <c r="CYD77" s="1"/>
      <c r="CYE77" s="1"/>
      <c r="CYF77" s="1"/>
      <c r="CYG77" s="1"/>
      <c r="CYH77" s="1"/>
      <c r="CYI77" s="1"/>
      <c r="CYJ77" s="1"/>
      <c r="CYK77" s="1"/>
      <c r="CYL77" s="1"/>
      <c r="CYM77" s="1"/>
      <c r="CYN77" s="1"/>
      <c r="CYO77" s="1"/>
      <c r="CYP77" s="1"/>
      <c r="CYQ77" s="1"/>
      <c r="CYR77" s="1"/>
      <c r="CYS77" s="1"/>
      <c r="CYT77" s="1"/>
      <c r="CYU77" s="1"/>
      <c r="CYV77" s="1"/>
      <c r="CYW77" s="1"/>
      <c r="CYX77" s="1"/>
      <c r="CYY77" s="1"/>
      <c r="CYZ77" s="1"/>
      <c r="CZA77" s="1"/>
      <c r="CZB77" s="1"/>
      <c r="CZC77" s="1"/>
      <c r="CZD77" s="1"/>
      <c r="CZE77" s="1"/>
      <c r="CZF77" s="1"/>
      <c r="CZG77" s="1"/>
      <c r="CZH77" s="1"/>
      <c r="CZI77" s="1"/>
      <c r="CZJ77" s="1"/>
      <c r="CZK77" s="1"/>
      <c r="CZL77" s="1"/>
      <c r="CZM77" s="1"/>
      <c r="CZN77" s="1"/>
      <c r="CZO77" s="1"/>
      <c r="CZP77" s="1"/>
      <c r="CZQ77" s="1"/>
      <c r="CZR77" s="1"/>
      <c r="CZS77" s="1"/>
      <c r="CZT77" s="1"/>
      <c r="CZU77" s="1"/>
      <c r="CZV77" s="1"/>
      <c r="CZW77" s="1"/>
      <c r="CZX77" s="1"/>
      <c r="CZY77" s="1"/>
      <c r="CZZ77" s="1"/>
      <c r="DAA77" s="1"/>
      <c r="DAB77" s="1"/>
      <c r="DAC77" s="1"/>
      <c r="DAD77" s="1"/>
      <c r="DAE77" s="1"/>
      <c r="DAF77" s="1"/>
      <c r="DAG77" s="1"/>
      <c r="DAH77" s="1"/>
      <c r="DAI77" s="1"/>
      <c r="DAJ77" s="1"/>
      <c r="DAK77" s="1"/>
      <c r="DAL77" s="1"/>
      <c r="DAM77" s="1"/>
      <c r="DAN77" s="1"/>
      <c r="DAO77" s="1"/>
      <c r="DAP77" s="1"/>
      <c r="DAQ77" s="1"/>
      <c r="DAR77" s="1"/>
      <c r="DAS77" s="1"/>
      <c r="DAT77" s="1"/>
      <c r="DAU77" s="1"/>
      <c r="DAV77" s="1"/>
      <c r="DAW77" s="1"/>
      <c r="DAX77" s="1"/>
      <c r="DAY77" s="1"/>
      <c r="DAZ77" s="1"/>
      <c r="DBA77" s="1"/>
      <c r="DBB77" s="1"/>
      <c r="DBC77" s="1"/>
      <c r="DBD77" s="1"/>
      <c r="DBE77" s="1"/>
      <c r="DBF77" s="1"/>
      <c r="DBG77" s="1"/>
      <c r="DBH77" s="1"/>
      <c r="DBI77" s="1"/>
      <c r="DBJ77" s="1"/>
      <c r="DBK77" s="1"/>
      <c r="DBL77" s="1"/>
      <c r="DBM77" s="1"/>
      <c r="DBN77" s="1"/>
      <c r="DBO77" s="1"/>
      <c r="DBP77" s="1"/>
      <c r="DBQ77" s="1"/>
      <c r="DBR77" s="1"/>
      <c r="DBS77" s="1"/>
      <c r="DBT77" s="1"/>
      <c r="DBU77" s="1"/>
      <c r="DBV77" s="1"/>
      <c r="DBW77" s="1"/>
      <c r="DBX77" s="1"/>
      <c r="DBY77" s="1"/>
      <c r="DBZ77" s="1"/>
      <c r="DCA77" s="1"/>
      <c r="DCB77" s="1"/>
      <c r="DCC77" s="1"/>
      <c r="DCD77" s="1"/>
      <c r="DCE77" s="1"/>
      <c r="DCF77" s="1"/>
      <c r="DCG77" s="1"/>
      <c r="DCH77" s="1"/>
      <c r="DCI77" s="1"/>
      <c r="DCJ77" s="1"/>
      <c r="DCK77" s="1"/>
      <c r="DCL77" s="1"/>
      <c r="DCM77" s="1"/>
      <c r="DCN77" s="1"/>
      <c r="DCO77" s="1"/>
      <c r="DCP77" s="1"/>
      <c r="DCQ77" s="1"/>
      <c r="DCR77" s="1"/>
      <c r="DCS77" s="1"/>
      <c r="DCT77" s="1"/>
      <c r="DCU77" s="1"/>
      <c r="DCV77" s="1"/>
      <c r="DCW77" s="1"/>
      <c r="DCX77" s="1"/>
      <c r="DCY77" s="1"/>
      <c r="DCZ77" s="1"/>
      <c r="DDA77" s="1"/>
      <c r="DDB77" s="1"/>
      <c r="DDC77" s="1"/>
      <c r="DDD77" s="1"/>
      <c r="DDE77" s="1"/>
      <c r="DDF77" s="1"/>
      <c r="DDG77" s="1"/>
      <c r="DDH77" s="1"/>
      <c r="DDI77" s="1"/>
      <c r="DDJ77" s="1"/>
      <c r="DDK77" s="1"/>
      <c r="DDL77" s="1"/>
      <c r="DDM77" s="1"/>
      <c r="DDN77" s="1"/>
      <c r="DDO77" s="1"/>
      <c r="DDP77" s="1"/>
      <c r="DDQ77" s="1"/>
      <c r="DDR77" s="1"/>
      <c r="DDS77" s="1"/>
      <c r="DDT77" s="1"/>
      <c r="DDU77" s="1"/>
      <c r="DDV77" s="1"/>
      <c r="DDW77" s="1"/>
      <c r="DDX77" s="1"/>
      <c r="DDY77" s="1"/>
      <c r="DDZ77" s="1"/>
      <c r="DEA77" s="1"/>
      <c r="DEB77" s="1"/>
      <c r="DEC77" s="1"/>
      <c r="DED77" s="1"/>
      <c r="DEE77" s="1"/>
      <c r="DEF77" s="1"/>
      <c r="DEG77" s="1"/>
      <c r="DEH77" s="1"/>
      <c r="DEI77" s="1"/>
      <c r="DEJ77" s="1"/>
      <c r="DEK77" s="1"/>
      <c r="DEL77" s="1"/>
      <c r="DEM77" s="1"/>
      <c r="DEN77" s="1"/>
      <c r="DEO77" s="1"/>
      <c r="DEP77" s="1"/>
      <c r="DEQ77" s="1"/>
      <c r="DER77" s="1"/>
      <c r="DES77" s="1"/>
      <c r="DET77" s="1"/>
      <c r="DEU77" s="1"/>
      <c r="DEV77" s="1"/>
      <c r="DEW77" s="1"/>
      <c r="DEX77" s="1"/>
      <c r="DEY77" s="1"/>
      <c r="DEZ77" s="1"/>
      <c r="DFA77" s="1"/>
      <c r="DFB77" s="1"/>
      <c r="DFC77" s="1"/>
      <c r="DFD77" s="1"/>
      <c r="DFE77" s="1"/>
      <c r="DFF77" s="1"/>
      <c r="DFG77" s="1"/>
      <c r="DFH77" s="1"/>
      <c r="DFI77" s="1"/>
      <c r="DFJ77" s="1"/>
      <c r="DFK77" s="1"/>
      <c r="DFL77" s="1"/>
      <c r="DFM77" s="1"/>
      <c r="DFN77" s="1"/>
      <c r="DFO77" s="1"/>
      <c r="DFP77" s="1"/>
      <c r="DFQ77" s="1"/>
      <c r="DFR77" s="1"/>
      <c r="DFS77" s="1"/>
      <c r="DFT77" s="1"/>
      <c r="DFU77" s="1"/>
      <c r="DFV77" s="1"/>
      <c r="DFW77" s="1"/>
      <c r="DFX77" s="1"/>
      <c r="DFY77" s="1"/>
      <c r="DFZ77" s="1"/>
      <c r="DGA77" s="1"/>
      <c r="DGB77" s="1"/>
      <c r="DGC77" s="1"/>
      <c r="DGD77" s="1"/>
      <c r="DGE77" s="1"/>
      <c r="DGF77" s="1"/>
      <c r="DGG77" s="1"/>
      <c r="DGH77" s="1"/>
      <c r="DGI77" s="1"/>
      <c r="DGJ77" s="1"/>
      <c r="DGK77" s="1"/>
      <c r="DGL77" s="1"/>
      <c r="DGM77" s="1"/>
      <c r="DGN77" s="1"/>
      <c r="DGO77" s="1"/>
      <c r="DGP77" s="1"/>
      <c r="DGQ77" s="1"/>
      <c r="DGR77" s="1"/>
      <c r="DGS77" s="1"/>
      <c r="DGT77" s="1"/>
      <c r="DGU77" s="1"/>
      <c r="DGV77" s="1"/>
      <c r="DGW77" s="1"/>
      <c r="DGX77" s="1"/>
      <c r="DGY77" s="1"/>
      <c r="DGZ77" s="1"/>
      <c r="DHA77" s="1"/>
      <c r="DHB77" s="1"/>
      <c r="DHC77" s="1"/>
      <c r="DHD77" s="1"/>
      <c r="DHE77" s="1"/>
      <c r="DHF77" s="1"/>
      <c r="DHG77" s="1"/>
      <c r="DHH77" s="1"/>
      <c r="DHI77" s="1"/>
      <c r="DHJ77" s="1"/>
      <c r="DHK77" s="1"/>
      <c r="DHL77" s="1"/>
      <c r="DHM77" s="1"/>
      <c r="DHN77" s="1"/>
      <c r="DHO77" s="1"/>
      <c r="DHP77" s="1"/>
      <c r="DHQ77" s="1"/>
      <c r="DHR77" s="1"/>
      <c r="DHS77" s="1"/>
      <c r="DHT77" s="1"/>
      <c r="DHU77" s="1"/>
      <c r="DHV77" s="1"/>
      <c r="DHW77" s="1"/>
      <c r="DHX77" s="1"/>
      <c r="DHY77" s="1"/>
      <c r="DHZ77" s="1"/>
      <c r="DIA77" s="1"/>
      <c r="DIB77" s="1"/>
      <c r="DIC77" s="1"/>
      <c r="DID77" s="1"/>
      <c r="DIE77" s="1"/>
      <c r="DIF77" s="1"/>
      <c r="DIG77" s="1"/>
      <c r="DIH77" s="1"/>
      <c r="DII77" s="1"/>
      <c r="DIJ77" s="1"/>
      <c r="DIK77" s="1"/>
      <c r="DIL77" s="1"/>
      <c r="DIM77" s="1"/>
      <c r="DIN77" s="1"/>
      <c r="DIO77" s="1"/>
      <c r="DIP77" s="1"/>
      <c r="DIQ77" s="1"/>
      <c r="DIR77" s="1"/>
      <c r="DIS77" s="1"/>
      <c r="DIT77" s="1"/>
      <c r="DIU77" s="1"/>
      <c r="DIV77" s="1"/>
      <c r="DIW77" s="1"/>
      <c r="DIX77" s="1"/>
      <c r="DIY77" s="1"/>
      <c r="DIZ77" s="1"/>
      <c r="DJA77" s="1"/>
      <c r="DJB77" s="1"/>
      <c r="DJC77" s="1"/>
      <c r="DJD77" s="1"/>
      <c r="DJE77" s="1"/>
      <c r="DJF77" s="1"/>
      <c r="DJG77" s="1"/>
      <c r="DJH77" s="1"/>
      <c r="DJI77" s="1"/>
      <c r="DJJ77" s="1"/>
      <c r="DJK77" s="1"/>
      <c r="DJL77" s="1"/>
      <c r="DJM77" s="1"/>
      <c r="DJN77" s="1"/>
      <c r="DJO77" s="1"/>
      <c r="DJP77" s="1"/>
      <c r="DJQ77" s="1"/>
      <c r="DJR77" s="1"/>
      <c r="DJS77" s="1"/>
      <c r="DJT77" s="1"/>
      <c r="DJU77" s="1"/>
      <c r="DJV77" s="1"/>
      <c r="DJW77" s="1"/>
      <c r="DJX77" s="1"/>
      <c r="DJY77" s="1"/>
      <c r="DJZ77" s="1"/>
      <c r="DKA77" s="1"/>
      <c r="DKB77" s="1"/>
      <c r="DKC77" s="1"/>
      <c r="DKD77" s="1"/>
      <c r="DKE77" s="1"/>
      <c r="DKF77" s="1"/>
      <c r="DKG77" s="1"/>
      <c r="DKH77" s="1"/>
      <c r="DKI77" s="1"/>
      <c r="DKJ77" s="1"/>
      <c r="DKK77" s="1"/>
      <c r="DKL77" s="1"/>
      <c r="DKM77" s="1"/>
      <c r="DKN77" s="1"/>
      <c r="DKO77" s="1"/>
      <c r="DKP77" s="1"/>
      <c r="DKQ77" s="1"/>
      <c r="DKR77" s="1"/>
      <c r="DKS77" s="1"/>
      <c r="DKT77" s="1"/>
      <c r="DKU77" s="1"/>
      <c r="DKV77" s="1"/>
      <c r="DKW77" s="1"/>
      <c r="DKX77" s="1"/>
      <c r="DKY77" s="1"/>
      <c r="DKZ77" s="1"/>
      <c r="DLA77" s="1"/>
      <c r="DLB77" s="1"/>
      <c r="DLC77" s="1"/>
      <c r="DLD77" s="1"/>
      <c r="DLE77" s="1"/>
      <c r="DLF77" s="1"/>
      <c r="DLG77" s="1"/>
      <c r="DLH77" s="1"/>
      <c r="DLI77" s="1"/>
      <c r="DLJ77" s="1"/>
      <c r="DLK77" s="1"/>
      <c r="DLL77" s="1"/>
      <c r="DLM77" s="1"/>
      <c r="DLN77" s="1"/>
      <c r="DLO77" s="1"/>
      <c r="DLP77" s="1"/>
      <c r="DLQ77" s="1"/>
      <c r="DLR77" s="1"/>
      <c r="DLS77" s="1"/>
      <c r="DLT77" s="1"/>
      <c r="DLU77" s="1"/>
      <c r="DLV77" s="1"/>
      <c r="DLW77" s="1"/>
      <c r="DLX77" s="1"/>
      <c r="DLY77" s="1"/>
      <c r="DLZ77" s="1"/>
      <c r="DMA77" s="1"/>
      <c r="DMB77" s="1"/>
      <c r="DMC77" s="1"/>
      <c r="DMD77" s="1"/>
      <c r="DME77" s="1"/>
      <c r="DMF77" s="1"/>
      <c r="DMG77" s="1"/>
      <c r="DMH77" s="1"/>
      <c r="DMI77" s="1"/>
      <c r="DMJ77" s="1"/>
      <c r="DMK77" s="1"/>
      <c r="DML77" s="1"/>
      <c r="DMM77" s="1"/>
      <c r="DMN77" s="1"/>
      <c r="DMO77" s="1"/>
      <c r="DMP77" s="1"/>
      <c r="DMQ77" s="1"/>
      <c r="DMR77" s="1"/>
      <c r="DMS77" s="1"/>
      <c r="DMT77" s="1"/>
      <c r="DMU77" s="1"/>
      <c r="DMV77" s="1"/>
      <c r="DMW77" s="1"/>
      <c r="DMX77" s="1"/>
      <c r="DMY77" s="1"/>
      <c r="DMZ77" s="1"/>
      <c r="DNA77" s="1"/>
      <c r="DNB77" s="1"/>
      <c r="DNC77" s="1"/>
      <c r="DND77" s="1"/>
      <c r="DNE77" s="1"/>
      <c r="DNF77" s="1"/>
      <c r="DNG77" s="1"/>
      <c r="DNH77" s="1"/>
      <c r="DNI77" s="1"/>
      <c r="DNJ77" s="1"/>
      <c r="DNK77" s="1"/>
      <c r="DNL77" s="1"/>
      <c r="DNM77" s="1"/>
      <c r="DNN77" s="1"/>
      <c r="DNO77" s="1"/>
      <c r="DNP77" s="1"/>
      <c r="DNQ77" s="1"/>
      <c r="DNR77" s="1"/>
      <c r="DNS77" s="1"/>
      <c r="DNT77" s="1"/>
      <c r="DNU77" s="1"/>
      <c r="DNV77" s="1"/>
      <c r="DNW77" s="1"/>
      <c r="DNX77" s="1"/>
      <c r="DNY77" s="1"/>
      <c r="DNZ77" s="1"/>
      <c r="DOA77" s="1"/>
      <c r="DOB77" s="1"/>
      <c r="DOC77" s="1"/>
      <c r="DOD77" s="1"/>
      <c r="DOE77" s="1"/>
      <c r="DOF77" s="1"/>
      <c r="DOG77" s="1"/>
      <c r="DOH77" s="1"/>
      <c r="DOI77" s="1"/>
      <c r="DOJ77" s="1"/>
      <c r="DOK77" s="1"/>
      <c r="DOL77" s="1"/>
      <c r="DOM77" s="1"/>
      <c r="DON77" s="1"/>
      <c r="DOO77" s="1"/>
      <c r="DOP77" s="1"/>
      <c r="DOQ77" s="1"/>
      <c r="DOR77" s="1"/>
      <c r="DOS77" s="1"/>
      <c r="DOT77" s="1"/>
      <c r="DOU77" s="1"/>
      <c r="DOV77" s="1"/>
      <c r="DOW77" s="1"/>
      <c r="DOX77" s="1"/>
      <c r="DOY77" s="1"/>
      <c r="DOZ77" s="1"/>
      <c r="DPA77" s="1"/>
      <c r="DPB77" s="1"/>
      <c r="DPC77" s="1"/>
      <c r="DPD77" s="1"/>
      <c r="DPE77" s="1"/>
      <c r="DPF77" s="1"/>
      <c r="DPG77" s="1"/>
      <c r="DPH77" s="1"/>
      <c r="DPI77" s="1"/>
      <c r="DPJ77" s="1"/>
      <c r="DPK77" s="1"/>
      <c r="DPL77" s="1"/>
      <c r="DPM77" s="1"/>
      <c r="DPN77" s="1"/>
      <c r="DPO77" s="1"/>
      <c r="DPP77" s="1"/>
      <c r="DPQ77" s="1"/>
      <c r="DPR77" s="1"/>
      <c r="DPS77" s="1"/>
      <c r="DPT77" s="1"/>
      <c r="DPU77" s="1"/>
      <c r="DPV77" s="1"/>
      <c r="DPW77" s="1"/>
      <c r="DPX77" s="1"/>
      <c r="DPY77" s="1"/>
      <c r="DPZ77" s="1"/>
      <c r="DQA77" s="1"/>
      <c r="DQB77" s="1"/>
      <c r="DQC77" s="1"/>
      <c r="DQD77" s="1"/>
      <c r="DQE77" s="1"/>
      <c r="DQF77" s="1"/>
      <c r="DQG77" s="1"/>
      <c r="DQH77" s="1"/>
      <c r="DQI77" s="1"/>
      <c r="DQJ77" s="1"/>
      <c r="DQK77" s="1"/>
      <c r="DQL77" s="1"/>
      <c r="DQM77" s="1"/>
      <c r="DQN77" s="1"/>
      <c r="DQO77" s="1"/>
      <c r="DQP77" s="1"/>
      <c r="DQQ77" s="1"/>
      <c r="DQR77" s="1"/>
      <c r="DQS77" s="1"/>
      <c r="DQT77" s="1"/>
      <c r="DQU77" s="1"/>
      <c r="DQV77" s="1"/>
      <c r="DQW77" s="1"/>
      <c r="DQX77" s="1"/>
      <c r="DQY77" s="1"/>
      <c r="DQZ77" s="1"/>
      <c r="DRA77" s="1"/>
      <c r="DRB77" s="1"/>
      <c r="DRC77" s="1"/>
      <c r="DRD77" s="1"/>
      <c r="DRE77" s="1"/>
      <c r="DRF77" s="1"/>
      <c r="DRG77" s="1"/>
      <c r="DRH77" s="1"/>
      <c r="DRI77" s="1"/>
      <c r="DRJ77" s="1"/>
      <c r="DRK77" s="1"/>
      <c r="DRL77" s="1"/>
      <c r="DRM77" s="1"/>
      <c r="DRN77" s="1"/>
      <c r="DRO77" s="1"/>
      <c r="DRP77" s="1"/>
      <c r="DRQ77" s="1"/>
      <c r="DRR77" s="1"/>
      <c r="DRS77" s="1"/>
      <c r="DRT77" s="1"/>
      <c r="DRU77" s="1"/>
      <c r="DRV77" s="1"/>
      <c r="DRW77" s="1"/>
      <c r="DRX77" s="1"/>
      <c r="DRY77" s="1"/>
      <c r="DRZ77" s="1"/>
      <c r="DSA77" s="1"/>
      <c r="DSB77" s="1"/>
      <c r="DSC77" s="1"/>
      <c r="DSD77" s="1"/>
      <c r="DSE77" s="1"/>
      <c r="DSF77" s="1"/>
      <c r="DSG77" s="1"/>
      <c r="DSH77" s="1"/>
      <c r="DSI77" s="1"/>
      <c r="DSJ77" s="1"/>
      <c r="DSK77" s="1"/>
      <c r="DSL77" s="1"/>
      <c r="DSM77" s="1"/>
      <c r="DSN77" s="1"/>
      <c r="DSO77" s="1"/>
      <c r="DSP77" s="1"/>
      <c r="DSQ77" s="1"/>
      <c r="DSR77" s="1"/>
      <c r="DSS77" s="1"/>
      <c r="DST77" s="1"/>
      <c r="DSU77" s="1"/>
      <c r="DSV77" s="1"/>
      <c r="DSW77" s="1"/>
      <c r="DSX77" s="1"/>
      <c r="DSY77" s="1"/>
      <c r="DSZ77" s="1"/>
      <c r="DTA77" s="1"/>
      <c r="DTB77" s="1"/>
      <c r="DTC77" s="1"/>
      <c r="DTD77" s="1"/>
      <c r="DTE77" s="1"/>
      <c r="DTF77" s="1"/>
      <c r="DTG77" s="1"/>
      <c r="DTH77" s="1"/>
      <c r="DTI77" s="1"/>
      <c r="DTJ77" s="1"/>
      <c r="DTK77" s="1"/>
      <c r="DTL77" s="1"/>
      <c r="DTM77" s="1"/>
      <c r="DTN77" s="1"/>
      <c r="DTO77" s="1"/>
      <c r="DTP77" s="1"/>
      <c r="DTQ77" s="1"/>
      <c r="DTR77" s="1"/>
      <c r="DTS77" s="1"/>
      <c r="DTT77" s="1"/>
      <c r="DTU77" s="1"/>
      <c r="DTV77" s="1"/>
      <c r="DTW77" s="1"/>
      <c r="DTX77" s="1"/>
      <c r="DTY77" s="1"/>
      <c r="DTZ77" s="1"/>
      <c r="DUA77" s="1"/>
      <c r="DUB77" s="1"/>
      <c r="DUC77" s="1"/>
      <c r="DUD77" s="1"/>
      <c r="DUE77" s="1"/>
      <c r="DUF77" s="1"/>
      <c r="DUG77" s="1"/>
      <c r="DUH77" s="1"/>
      <c r="DUI77" s="1"/>
      <c r="DUJ77" s="1"/>
      <c r="DUK77" s="1"/>
      <c r="DUL77" s="1"/>
      <c r="DUM77" s="1"/>
      <c r="DUN77" s="1"/>
      <c r="DUO77" s="1"/>
      <c r="DUP77" s="1"/>
      <c r="DUQ77" s="1"/>
      <c r="DUR77" s="1"/>
      <c r="DUS77" s="1"/>
      <c r="DUT77" s="1"/>
      <c r="DUU77" s="1"/>
      <c r="DUV77" s="1"/>
      <c r="DUW77" s="1"/>
      <c r="DUX77" s="1"/>
      <c r="DUY77" s="1"/>
      <c r="DUZ77" s="1"/>
      <c r="DVA77" s="1"/>
      <c r="DVB77" s="1"/>
      <c r="DVC77" s="1"/>
      <c r="DVD77" s="1"/>
      <c r="DVE77" s="1"/>
      <c r="DVF77" s="1"/>
      <c r="DVG77" s="1"/>
      <c r="DVH77" s="1"/>
      <c r="DVI77" s="1"/>
      <c r="DVJ77" s="1"/>
      <c r="DVK77" s="1"/>
      <c r="DVL77" s="1"/>
      <c r="DVM77" s="1"/>
      <c r="DVN77" s="1"/>
      <c r="DVO77" s="1"/>
      <c r="DVP77" s="1"/>
      <c r="DVQ77" s="1"/>
      <c r="DVR77" s="1"/>
      <c r="DVS77" s="1"/>
      <c r="DVT77" s="1"/>
      <c r="DVU77" s="1"/>
      <c r="DVV77" s="1"/>
      <c r="DVW77" s="1"/>
      <c r="DVX77" s="1"/>
      <c r="DVY77" s="1"/>
      <c r="DVZ77" s="1"/>
      <c r="DWA77" s="1"/>
      <c r="DWB77" s="1"/>
      <c r="DWC77" s="1"/>
      <c r="DWD77" s="1"/>
      <c r="DWE77" s="1"/>
      <c r="DWF77" s="1"/>
      <c r="DWG77" s="1"/>
      <c r="DWH77" s="1"/>
      <c r="DWI77" s="1"/>
      <c r="DWJ77" s="1"/>
      <c r="DWK77" s="1"/>
      <c r="DWL77" s="1"/>
      <c r="DWM77" s="1"/>
      <c r="DWN77" s="1"/>
      <c r="DWO77" s="1"/>
      <c r="DWP77" s="1"/>
      <c r="DWQ77" s="1"/>
      <c r="DWR77" s="1"/>
      <c r="DWS77" s="1"/>
      <c r="DWT77" s="1"/>
      <c r="DWU77" s="1"/>
      <c r="DWV77" s="1"/>
      <c r="DWW77" s="1"/>
      <c r="DWX77" s="1"/>
      <c r="DWY77" s="1"/>
      <c r="DWZ77" s="1"/>
      <c r="DXA77" s="1"/>
      <c r="DXB77" s="1"/>
      <c r="DXC77" s="1"/>
      <c r="DXD77" s="1"/>
      <c r="DXE77" s="1"/>
      <c r="DXF77" s="1"/>
      <c r="DXG77" s="1"/>
      <c r="DXH77" s="1"/>
      <c r="DXI77" s="1"/>
      <c r="DXJ77" s="1"/>
      <c r="DXK77" s="1"/>
      <c r="DXL77" s="1"/>
      <c r="DXM77" s="1"/>
      <c r="DXN77" s="1"/>
      <c r="DXO77" s="1"/>
      <c r="DXP77" s="1"/>
      <c r="DXQ77" s="1"/>
      <c r="DXR77" s="1"/>
      <c r="DXS77" s="1"/>
      <c r="DXT77" s="1"/>
      <c r="DXU77" s="1"/>
      <c r="DXV77" s="1"/>
      <c r="DXW77" s="1"/>
      <c r="DXX77" s="1"/>
      <c r="DXY77" s="1"/>
      <c r="DXZ77" s="1"/>
      <c r="DYA77" s="1"/>
      <c r="DYB77" s="1"/>
      <c r="DYC77" s="1"/>
      <c r="DYD77" s="1"/>
      <c r="DYE77" s="1"/>
      <c r="DYF77" s="1"/>
      <c r="DYG77" s="1"/>
      <c r="DYH77" s="1"/>
      <c r="DYI77" s="1"/>
      <c r="DYJ77" s="1"/>
      <c r="DYK77" s="1"/>
      <c r="DYL77" s="1"/>
      <c r="DYM77" s="1"/>
      <c r="DYN77" s="1"/>
      <c r="DYO77" s="1"/>
      <c r="DYP77" s="1"/>
      <c r="DYQ77" s="1"/>
      <c r="DYR77" s="1"/>
      <c r="DYS77" s="1"/>
      <c r="DYT77" s="1"/>
      <c r="DYU77" s="1"/>
      <c r="DYV77" s="1"/>
      <c r="DYW77" s="1"/>
      <c r="DYX77" s="1"/>
      <c r="DYY77" s="1"/>
      <c r="DYZ77" s="1"/>
      <c r="DZA77" s="1"/>
      <c r="DZB77" s="1"/>
      <c r="DZC77" s="1"/>
      <c r="DZD77" s="1"/>
      <c r="DZE77" s="1"/>
      <c r="DZF77" s="1"/>
      <c r="DZG77" s="1"/>
      <c r="DZH77" s="1"/>
      <c r="DZI77" s="1"/>
      <c r="DZJ77" s="1"/>
      <c r="DZK77" s="1"/>
      <c r="DZL77" s="1"/>
      <c r="DZM77" s="1"/>
      <c r="DZN77" s="1"/>
      <c r="DZO77" s="1"/>
      <c r="DZP77" s="1"/>
      <c r="DZQ77" s="1"/>
      <c r="DZR77" s="1"/>
      <c r="DZS77" s="1"/>
      <c r="DZT77" s="1"/>
      <c r="DZU77" s="1"/>
      <c r="DZV77" s="1"/>
      <c r="DZW77" s="1"/>
      <c r="DZY77" s="123">
        <f t="shared" si="256"/>
        <v>145</v>
      </c>
      <c r="DZZ77" s="32"/>
      <c r="EAA77" s="32"/>
      <c r="EAB77" s="32"/>
      <c r="EAC77" s="32">
        <v>10</v>
      </c>
      <c r="EAD77" s="62">
        <f t="shared" si="253"/>
        <v>6.8965517241379309E-2</v>
      </c>
      <c r="EAE77" s="115">
        <v>18</v>
      </c>
      <c r="EAF77" s="32">
        <f t="shared" si="254"/>
        <v>163</v>
      </c>
      <c r="EAG77" s="32">
        <f t="shared" si="257"/>
        <v>28</v>
      </c>
      <c r="EAH77" s="138">
        <f t="shared" si="258"/>
        <v>0.6428571428571429</v>
      </c>
      <c r="EAI77" s="138">
        <f t="shared" si="259"/>
        <v>0.11042944785276074</v>
      </c>
      <c r="EAJ77" s="138">
        <f t="shared" si="260"/>
        <v>0.35714285714285715</v>
      </c>
      <c r="EAK77" s="139">
        <f t="shared" si="255"/>
        <v>0.88957055214723924</v>
      </c>
      <c r="EAL77" s="138">
        <f t="shared" si="261"/>
        <v>6.1349693251533742E-2</v>
      </c>
      <c r="EAM77" s="138">
        <f t="shared" si="262"/>
        <v>0.11042944785276074</v>
      </c>
    </row>
    <row r="78" spans="1:3419" ht="36" customHeight="1" thickBot="1" x14ac:dyDescent="0.5">
      <c r="A78" s="21">
        <v>1</v>
      </c>
      <c r="B78" s="151" t="s">
        <v>54</v>
      </c>
      <c r="C78" s="152"/>
      <c r="D78" s="152"/>
      <c r="E78" s="152"/>
      <c r="F78" s="153"/>
      <c r="G78" s="5" t="s">
        <v>130</v>
      </c>
      <c r="H78" s="5"/>
      <c r="I78" s="5" t="s">
        <v>130</v>
      </c>
      <c r="J78" s="98"/>
      <c r="K78" s="98"/>
      <c r="L78" s="98" t="s">
        <v>130</v>
      </c>
      <c r="M78" s="98"/>
      <c r="N78" s="98"/>
      <c r="O78" s="98"/>
      <c r="P78" s="98"/>
      <c r="Q78" s="98" t="s">
        <v>130</v>
      </c>
      <c r="R78" s="98"/>
      <c r="S78" s="98"/>
      <c r="T78" s="98"/>
      <c r="U78" s="98"/>
      <c r="V78" s="98"/>
      <c r="W78" s="98"/>
      <c r="X78" s="98"/>
      <c r="Y78" s="98" t="s">
        <v>130</v>
      </c>
      <c r="Z78" s="98"/>
      <c r="AA78" s="98"/>
      <c r="AB78" s="98" t="s">
        <v>130</v>
      </c>
      <c r="AC78" s="98" t="s">
        <v>130</v>
      </c>
      <c r="AD78" s="98"/>
      <c r="AE78" s="98"/>
      <c r="AF78" s="98"/>
      <c r="AG78" s="98"/>
      <c r="AH78" s="98"/>
      <c r="AI78" s="98"/>
      <c r="AJ78" s="98" t="s">
        <v>130</v>
      </c>
      <c r="AK78" s="98" t="s">
        <v>130</v>
      </c>
      <c r="AL78" s="98"/>
      <c r="AM78" s="98"/>
      <c r="AN78" s="98" t="s">
        <v>130</v>
      </c>
      <c r="AO78" s="98"/>
      <c r="AP78" s="98"/>
      <c r="AQ78" s="98"/>
      <c r="AR78" s="98"/>
      <c r="AS78" s="98"/>
      <c r="AT78" s="98"/>
      <c r="AU78" s="98"/>
      <c r="AV78" s="98"/>
      <c r="AW78" s="98"/>
      <c r="AX78" s="98"/>
      <c r="AY78" s="98" t="s">
        <v>130</v>
      </c>
      <c r="AZ78" s="98"/>
      <c r="BA78" s="98"/>
      <c r="BB78" s="98" t="s">
        <v>130</v>
      </c>
      <c r="BC78" s="98"/>
      <c r="BD78" s="98"/>
      <c r="BE78" s="98"/>
      <c r="BF78" s="98"/>
      <c r="BG78" s="98"/>
      <c r="BH78" s="98"/>
      <c r="BI78" s="98" t="s">
        <v>130</v>
      </c>
      <c r="BJ78" s="98"/>
      <c r="BK78" s="98" t="s">
        <v>130</v>
      </c>
      <c r="BL78" s="98" t="s">
        <v>130</v>
      </c>
      <c r="BM78" s="98"/>
      <c r="BN78" s="98" t="s">
        <v>130</v>
      </c>
      <c r="BO78" s="98"/>
      <c r="BP78" s="98"/>
      <c r="BQ78" s="98"/>
      <c r="BR78" s="98" t="s">
        <v>130</v>
      </c>
      <c r="BS78" s="98"/>
      <c r="BT78" s="98"/>
      <c r="BU78" s="98"/>
      <c r="BV78" s="98"/>
      <c r="BW78" s="98"/>
      <c r="BX78" s="98"/>
      <c r="BY78" s="98"/>
      <c r="BZ78" s="98"/>
      <c r="CA78" s="98"/>
      <c r="CB78" s="98"/>
      <c r="CC78" s="98"/>
      <c r="CD78" s="98"/>
      <c r="CE78" s="98"/>
      <c r="CF78" s="98"/>
      <c r="CG78" s="98"/>
      <c r="CH78" s="98"/>
      <c r="CI78" s="98"/>
      <c r="CJ78" s="98"/>
      <c r="CK78" s="98"/>
      <c r="CL78" s="98"/>
      <c r="CM78" s="98"/>
      <c r="CN78" s="98"/>
      <c r="CO78" s="98"/>
      <c r="CP78" s="98"/>
      <c r="CQ78" s="98"/>
      <c r="CR78" s="98"/>
      <c r="CS78" s="98"/>
      <c r="CT78" s="98"/>
      <c r="CU78" s="98"/>
      <c r="CV78" s="98"/>
      <c r="CW78" s="98"/>
      <c r="CX78" s="98"/>
      <c r="CY78" s="98"/>
      <c r="CZ78" s="98"/>
      <c r="DA78" s="98"/>
      <c r="DB78" s="98"/>
      <c r="DC78" s="98"/>
      <c r="DD78" s="98"/>
      <c r="DE78" s="98"/>
      <c r="DF78" s="98"/>
      <c r="DG78" s="98"/>
      <c r="DH78" s="98"/>
      <c r="DI78" s="98"/>
      <c r="DJ78" s="98"/>
      <c r="DK78" s="98"/>
      <c r="DL78" s="98"/>
      <c r="DM78" s="98" t="s">
        <v>130</v>
      </c>
      <c r="DN78" s="98"/>
      <c r="DO78" s="98"/>
      <c r="DP78" s="98"/>
      <c r="DQ78" s="98"/>
      <c r="DR78" s="98"/>
      <c r="DS78" s="98"/>
      <c r="DT78" s="98"/>
      <c r="DU78" s="98"/>
      <c r="DV78" s="98"/>
      <c r="DW78" s="98" t="s">
        <v>130</v>
      </c>
      <c r="DX78" s="98"/>
      <c r="DY78" s="98"/>
      <c r="DZ78" s="98"/>
      <c r="EA78" s="98"/>
      <c r="EB78" s="98"/>
      <c r="EC78" s="98"/>
      <c r="ED78" s="98"/>
      <c r="EE78" s="98"/>
      <c r="EF78" s="98"/>
      <c r="EG78" s="98"/>
      <c r="EH78" s="98"/>
      <c r="EI78" s="98"/>
      <c r="EJ78" s="98"/>
      <c r="EK78" s="98"/>
      <c r="EL78" s="98"/>
      <c r="EM78" s="98"/>
      <c r="EN78" s="98"/>
      <c r="EO78" s="98"/>
      <c r="EP78" s="98"/>
      <c r="EQ78" s="98"/>
      <c r="ER78" s="98"/>
      <c r="ES78" s="98"/>
      <c r="ET78" s="98"/>
      <c r="EU78" s="98"/>
      <c r="EV78" s="98"/>
      <c r="EW78" s="98"/>
      <c r="EX78" s="98"/>
      <c r="EY78" s="98"/>
      <c r="EZ78" s="98"/>
      <c r="FA78" s="98"/>
      <c r="FB78" s="98"/>
      <c r="FC78" s="98"/>
      <c r="FD78" s="98"/>
      <c r="FE78" s="98"/>
      <c r="FF78" s="98"/>
      <c r="FG78" s="98"/>
      <c r="FH78" s="98"/>
      <c r="FI78" s="98"/>
      <c r="FJ78" s="98"/>
      <c r="FK78" s="98"/>
      <c r="FL78" s="98"/>
      <c r="FM78" s="98"/>
      <c r="FN78" s="98"/>
      <c r="FO78" s="98"/>
      <c r="FP78" s="98"/>
      <c r="FQ78" s="98"/>
      <c r="FR78" s="98"/>
      <c r="FS78" s="98"/>
      <c r="FT78" s="98"/>
      <c r="FU78" s="98"/>
      <c r="FV78" s="98"/>
      <c r="FW78" s="98"/>
      <c r="FX78" s="98"/>
      <c r="FY78" s="98"/>
      <c r="FZ78" s="98"/>
      <c r="GA78" s="98"/>
      <c r="GB78" s="98"/>
      <c r="GC78" s="98"/>
      <c r="GD78" s="98"/>
      <c r="GE78" s="98"/>
      <c r="GF78" s="98"/>
      <c r="GG78" s="98"/>
      <c r="GH78" s="98"/>
      <c r="GI78" s="98"/>
      <c r="GJ78" s="98"/>
      <c r="GK78" s="98"/>
      <c r="GL78" s="98"/>
      <c r="GM78" s="98"/>
      <c r="GN78" s="98"/>
      <c r="GO78" s="98"/>
      <c r="GP78" s="98"/>
      <c r="GQ78" s="98"/>
      <c r="GR78" s="98"/>
      <c r="GS78" s="98"/>
      <c r="GT78" s="98"/>
      <c r="GU78" s="98"/>
      <c r="GV78" s="98"/>
      <c r="GW78" s="98"/>
      <c r="GX78" s="98"/>
      <c r="GY78" s="98"/>
      <c r="GZ78" s="98"/>
      <c r="HA78" s="98"/>
      <c r="HB78" s="98"/>
      <c r="HC78" s="98"/>
      <c r="HD78" s="98"/>
      <c r="HE78" s="98"/>
      <c r="HF78" s="98"/>
      <c r="HG78" s="98"/>
      <c r="HH78" s="98"/>
      <c r="HI78" s="98"/>
      <c r="HJ78" s="98" t="s">
        <v>130</v>
      </c>
      <c r="HK78" s="98"/>
      <c r="HL78" s="98"/>
      <c r="HM78" s="98"/>
      <c r="HN78" s="98"/>
      <c r="HO78" s="98" t="s">
        <v>130</v>
      </c>
      <c r="HP78" s="98"/>
      <c r="HQ78" s="98"/>
      <c r="HR78" s="98"/>
      <c r="HS78" s="98"/>
      <c r="HT78" s="98"/>
      <c r="HU78" s="98"/>
      <c r="HV78" s="98"/>
      <c r="HW78" s="98"/>
      <c r="HX78" s="98" t="s">
        <v>130</v>
      </c>
      <c r="HY78" s="98"/>
      <c r="HZ78" s="98"/>
      <c r="IA78" s="98" t="s">
        <v>130</v>
      </c>
      <c r="IB78" s="98" t="s">
        <v>130</v>
      </c>
      <c r="IC78" s="98"/>
      <c r="ID78" s="98" t="s">
        <v>130</v>
      </c>
      <c r="IE78" s="98"/>
      <c r="IF78" s="98"/>
      <c r="IG78" s="98"/>
      <c r="IH78" s="98"/>
      <c r="II78" s="98"/>
      <c r="IJ78" s="98"/>
      <c r="IK78" s="98"/>
      <c r="IL78" s="98"/>
      <c r="IM78" s="98"/>
      <c r="IN78" s="98"/>
      <c r="IO78" s="98"/>
      <c r="IP78" s="98"/>
      <c r="IQ78" s="98"/>
      <c r="IR78" s="98"/>
      <c r="IS78" s="98"/>
      <c r="IT78" s="98"/>
      <c r="IU78" s="98"/>
      <c r="IV78" s="98"/>
      <c r="IW78" s="98"/>
      <c r="IX78" s="98"/>
      <c r="IY78" s="98"/>
      <c r="IZ78" s="98"/>
      <c r="JA78" s="98" t="s">
        <v>130</v>
      </c>
      <c r="JB78" s="98"/>
      <c r="JC78" s="98"/>
      <c r="JD78" s="98"/>
      <c r="JE78" s="98"/>
      <c r="JF78" s="98"/>
      <c r="JG78" s="98"/>
      <c r="JH78" s="98"/>
      <c r="JI78" s="98"/>
      <c r="JJ78" s="98"/>
      <c r="JK78" s="98"/>
      <c r="JL78" s="98"/>
      <c r="JM78" s="98"/>
      <c r="JN78" s="98"/>
      <c r="JO78" s="98"/>
      <c r="JP78" s="98"/>
      <c r="JQ78" s="98"/>
      <c r="JR78" s="98"/>
      <c r="JS78" s="98"/>
      <c r="JT78" s="98"/>
      <c r="JU78" s="98"/>
      <c r="JV78" s="98"/>
      <c r="JW78" s="98" t="s">
        <v>130</v>
      </c>
      <c r="JX78" s="98"/>
      <c r="JY78" s="98"/>
      <c r="JZ78" s="98"/>
      <c r="KA78" s="98"/>
      <c r="KB78" s="98"/>
      <c r="KC78" s="98"/>
      <c r="KD78" s="98"/>
      <c r="KE78" s="98"/>
      <c r="KF78" s="98"/>
      <c r="KG78" s="98"/>
      <c r="KH78" s="98"/>
      <c r="KI78" s="98"/>
      <c r="KJ78" s="98"/>
      <c r="KK78" s="98"/>
      <c r="KL78" s="98"/>
      <c r="KM78" s="98"/>
      <c r="KN78" s="98"/>
      <c r="KO78" s="98"/>
      <c r="KP78" s="98"/>
      <c r="KQ78" s="98"/>
      <c r="KR78" s="98"/>
      <c r="KS78" s="98" t="s">
        <v>130</v>
      </c>
      <c r="KT78" s="98"/>
      <c r="KU78" s="98"/>
      <c r="KV78" s="98"/>
      <c r="KW78" s="98"/>
      <c r="KX78" s="98"/>
      <c r="KY78" s="98"/>
      <c r="KZ78" s="98"/>
      <c r="LA78" s="98"/>
      <c r="LB78" s="98"/>
      <c r="LC78" s="98"/>
      <c r="LD78" s="98"/>
      <c r="LE78" s="98"/>
      <c r="LF78" s="98"/>
      <c r="LG78" s="98"/>
      <c r="LH78" s="98"/>
      <c r="LI78" s="98"/>
      <c r="LJ78" s="98"/>
      <c r="LK78" s="98"/>
      <c r="LL78" s="98"/>
      <c r="LM78" s="98"/>
      <c r="LN78" s="98"/>
      <c r="LO78" s="98"/>
      <c r="LP78" s="98"/>
      <c r="LQ78" s="98"/>
      <c r="LR78" s="98"/>
      <c r="LS78" s="98"/>
      <c r="LT78" s="98"/>
      <c r="LU78" s="98"/>
      <c r="LV78" s="98"/>
      <c r="LW78" s="98"/>
      <c r="LX78" s="98"/>
      <c r="LY78" s="98"/>
      <c r="LZ78" s="98"/>
      <c r="MA78" s="98"/>
      <c r="MB78" s="98"/>
      <c r="MC78" s="98"/>
      <c r="MD78" s="98"/>
      <c r="ME78" s="98"/>
      <c r="MF78" s="98"/>
      <c r="MG78" s="98"/>
      <c r="MH78" s="98"/>
      <c r="MI78" s="98"/>
      <c r="MJ78" s="98"/>
      <c r="MK78" s="98"/>
      <c r="ML78" s="98"/>
      <c r="MM78" s="98"/>
      <c r="MN78" s="98"/>
      <c r="MO78" s="98"/>
      <c r="MP78" s="98"/>
      <c r="MQ78" s="98"/>
      <c r="MR78" s="98"/>
      <c r="MS78" s="98"/>
      <c r="MT78" s="98"/>
      <c r="MU78" s="98"/>
      <c r="MV78" s="98" t="s">
        <v>130</v>
      </c>
      <c r="MW78" s="98" t="s">
        <v>130</v>
      </c>
      <c r="MX78" s="98"/>
      <c r="MY78" s="98"/>
      <c r="MZ78" s="98"/>
      <c r="NA78" s="98"/>
      <c r="NB78" s="98"/>
      <c r="NC78" s="98"/>
      <c r="ND78" s="98"/>
      <c r="NE78" s="98"/>
      <c r="NF78" s="98"/>
      <c r="NG78" s="98"/>
      <c r="NH78" s="98"/>
      <c r="NI78" s="98"/>
      <c r="NJ78" s="98"/>
      <c r="NK78" s="98"/>
      <c r="NL78" s="98"/>
      <c r="NM78" s="98"/>
      <c r="NN78" s="98"/>
      <c r="NO78" s="98"/>
      <c r="NP78" s="98"/>
      <c r="NQ78" s="98"/>
      <c r="NR78" s="98"/>
      <c r="NS78" s="98"/>
      <c r="NT78" s="98"/>
      <c r="NU78" s="98"/>
      <c r="NV78" s="98"/>
      <c r="NW78" s="98"/>
      <c r="NX78" s="98"/>
      <c r="NY78" s="98"/>
      <c r="NZ78" s="98"/>
      <c r="OA78" s="98" t="s">
        <v>130</v>
      </c>
      <c r="OB78" s="98"/>
      <c r="OC78" s="98"/>
      <c r="OD78" s="98"/>
      <c r="OE78" s="98"/>
      <c r="OF78" s="98"/>
      <c r="OG78" s="98"/>
      <c r="OH78" s="98"/>
      <c r="OI78" s="98"/>
      <c r="OJ78" s="98"/>
      <c r="OK78" s="98"/>
      <c r="OL78" s="98"/>
      <c r="OM78" s="98"/>
      <c r="ON78" s="98"/>
      <c r="OO78" s="98"/>
      <c r="OP78" s="98" t="s">
        <v>130</v>
      </c>
      <c r="OQ78" s="98"/>
      <c r="OR78" s="98"/>
      <c r="OS78" s="98"/>
      <c r="OT78" s="98"/>
      <c r="OU78" s="98"/>
      <c r="OV78" s="98"/>
      <c r="OW78" s="98"/>
      <c r="OX78" s="98"/>
      <c r="OY78" s="98"/>
      <c r="OZ78" s="98"/>
      <c r="PA78" s="98"/>
      <c r="PB78" s="98"/>
      <c r="PC78" s="98"/>
      <c r="PD78" s="98"/>
      <c r="PE78" s="98"/>
      <c r="PF78" s="98"/>
      <c r="PG78" s="98"/>
      <c r="PH78" s="98"/>
      <c r="PI78" s="98"/>
      <c r="PJ78" s="98"/>
      <c r="PK78" s="98"/>
      <c r="PL78" s="98"/>
      <c r="PM78" s="98"/>
      <c r="PN78" s="98"/>
      <c r="PO78" s="98"/>
      <c r="PP78" s="98"/>
      <c r="PQ78" s="98"/>
      <c r="PR78" s="98"/>
      <c r="PS78" s="98"/>
      <c r="PT78" s="98"/>
      <c r="PU78" s="98"/>
      <c r="PV78" s="98"/>
      <c r="PW78" s="98"/>
      <c r="PX78" s="98"/>
      <c r="PY78" s="98"/>
      <c r="PZ78" s="98"/>
      <c r="QA78" s="98"/>
      <c r="QB78" s="98"/>
      <c r="QC78" s="98"/>
      <c r="QD78" s="98"/>
      <c r="QE78" s="98"/>
      <c r="QF78" s="98"/>
      <c r="QG78" s="98"/>
      <c r="QH78" s="98"/>
      <c r="QI78" s="98"/>
      <c r="QJ78" s="98"/>
      <c r="QK78" s="98"/>
      <c r="QL78" s="98"/>
      <c r="QM78" s="98"/>
      <c r="QN78" s="98"/>
      <c r="QO78" s="98"/>
      <c r="QP78" s="98"/>
      <c r="QQ78" s="98"/>
      <c r="QR78" s="98"/>
      <c r="QS78" s="98"/>
      <c r="QT78" s="98"/>
      <c r="QU78" s="98"/>
      <c r="QV78" s="98"/>
      <c r="QW78" s="98"/>
      <c r="QX78" s="98"/>
      <c r="QY78" s="98"/>
      <c r="QZ78" s="98"/>
      <c r="RA78" s="98"/>
      <c r="RB78" s="98"/>
      <c r="RC78" s="98"/>
      <c r="RD78" s="98"/>
      <c r="RE78" s="98"/>
      <c r="RF78" s="98"/>
      <c r="RG78" s="98"/>
      <c r="RH78" s="98"/>
      <c r="RI78" s="98"/>
      <c r="RJ78" s="98"/>
      <c r="RK78" s="98"/>
      <c r="RL78" s="98"/>
      <c r="RM78" s="98"/>
      <c r="RN78" s="98"/>
      <c r="RO78" s="98"/>
      <c r="RP78" s="98"/>
      <c r="RQ78" s="98"/>
      <c r="RR78" s="98"/>
      <c r="RS78" s="98"/>
      <c r="RT78" s="98"/>
      <c r="RU78" s="98"/>
      <c r="RV78" s="98"/>
      <c r="RW78" s="98"/>
      <c r="RX78" s="98"/>
      <c r="RY78" s="98"/>
      <c r="RZ78" s="98"/>
      <c r="SA78" s="98"/>
      <c r="SB78" s="98"/>
      <c r="SC78" s="98"/>
      <c r="SD78" s="98"/>
      <c r="SE78" s="98"/>
      <c r="SF78" s="98"/>
      <c r="SG78" s="98"/>
      <c r="SH78" s="98"/>
      <c r="SI78" s="98"/>
      <c r="SJ78" s="98"/>
      <c r="SK78" s="98"/>
      <c r="SL78" s="98"/>
      <c r="SM78" s="98"/>
      <c r="SN78" s="98"/>
      <c r="SO78" s="98"/>
      <c r="SP78" s="98"/>
      <c r="SQ78" s="98"/>
      <c r="SR78" s="98"/>
      <c r="SS78" s="98"/>
      <c r="ST78" s="98"/>
      <c r="SU78" s="98"/>
      <c r="SV78" s="98"/>
      <c r="SW78" s="98"/>
      <c r="SX78" s="98"/>
      <c r="SY78" s="98"/>
      <c r="SZ78" s="98"/>
      <c r="TA78" s="98"/>
      <c r="TB78" s="98"/>
      <c r="TC78" s="98"/>
      <c r="TD78" s="98"/>
      <c r="TE78" s="98"/>
      <c r="TF78" s="98"/>
      <c r="TG78" s="98"/>
      <c r="TH78" s="98"/>
      <c r="TI78" s="98"/>
      <c r="TJ78" s="98"/>
      <c r="TK78" s="98"/>
      <c r="TL78" s="98"/>
      <c r="TM78" s="98"/>
      <c r="TN78" s="98"/>
      <c r="TO78" s="98"/>
      <c r="TP78" s="98"/>
      <c r="TQ78" s="98"/>
      <c r="TR78" s="98" t="s">
        <v>130</v>
      </c>
      <c r="TS78" s="98"/>
      <c r="TT78" s="98"/>
      <c r="TU78" s="98"/>
      <c r="TV78" s="98"/>
      <c r="TW78" s="98" t="s">
        <v>130</v>
      </c>
      <c r="TX78" s="98"/>
      <c r="TY78" s="98"/>
      <c r="TZ78" s="98"/>
      <c r="UA78" s="98"/>
      <c r="UB78" s="98"/>
      <c r="UC78" s="98"/>
      <c r="UD78" s="98"/>
      <c r="UE78" s="98"/>
      <c r="UF78" s="98"/>
      <c r="UG78" s="98"/>
      <c r="UH78" s="98"/>
      <c r="UI78" s="98"/>
      <c r="UJ78" s="98"/>
      <c r="UK78" s="98"/>
      <c r="UL78" s="98"/>
      <c r="UM78" s="98"/>
      <c r="UN78" s="98"/>
      <c r="UO78" s="98"/>
      <c r="UP78" s="98"/>
      <c r="UQ78" s="98"/>
      <c r="UR78" s="98"/>
      <c r="US78" s="98"/>
      <c r="UT78" s="98"/>
      <c r="UU78" s="98"/>
      <c r="UV78" s="98"/>
      <c r="UW78" s="98"/>
      <c r="UX78" s="98"/>
      <c r="UY78" s="98"/>
      <c r="UZ78" s="98"/>
      <c r="VA78" s="98"/>
      <c r="VB78" s="98"/>
      <c r="VC78" s="98"/>
      <c r="VD78" s="98"/>
      <c r="VE78" s="98"/>
      <c r="VF78" s="98"/>
      <c r="VG78" s="98"/>
      <c r="VH78" s="98" t="s">
        <v>130</v>
      </c>
      <c r="VI78" s="98"/>
      <c r="VJ78" s="98"/>
      <c r="VK78" s="98"/>
      <c r="VL78" s="98"/>
      <c r="VM78" s="98"/>
      <c r="VN78" s="98"/>
      <c r="VO78" s="98"/>
      <c r="VP78" s="98"/>
      <c r="VQ78" s="98"/>
      <c r="VR78" s="98"/>
      <c r="VS78" s="98"/>
      <c r="VT78" s="98"/>
      <c r="VU78" s="98"/>
      <c r="VV78" s="98"/>
      <c r="VW78" s="98"/>
      <c r="VX78" s="98"/>
      <c r="VY78" s="98"/>
      <c r="VZ78" s="98"/>
      <c r="WA78" s="98"/>
      <c r="WB78" s="98"/>
      <c r="WC78" s="98"/>
      <c r="WD78" s="98"/>
      <c r="WE78" s="98"/>
      <c r="WF78" s="98"/>
      <c r="WG78" s="98"/>
      <c r="WH78" s="98"/>
      <c r="WI78" s="98"/>
      <c r="WJ78" s="98"/>
      <c r="WK78" s="98"/>
      <c r="WL78" s="98"/>
      <c r="WM78" s="98"/>
      <c r="WN78" s="98"/>
      <c r="WO78" s="98"/>
      <c r="WP78" s="98"/>
      <c r="WQ78" s="98"/>
      <c r="WR78" s="98"/>
      <c r="WS78" s="98"/>
      <c r="WT78" s="98"/>
      <c r="WU78" s="98"/>
      <c r="WV78" s="98"/>
      <c r="WW78" s="98"/>
      <c r="WX78" s="98"/>
      <c r="WY78" s="98"/>
      <c r="WZ78" s="98"/>
      <c r="XA78" s="98"/>
      <c r="XB78" s="98"/>
      <c r="XC78" s="98"/>
      <c r="XD78" s="98"/>
      <c r="XE78" s="98"/>
      <c r="XF78" s="98" t="s">
        <v>130</v>
      </c>
      <c r="XG78" s="98"/>
      <c r="XH78" s="98"/>
      <c r="XI78" s="98"/>
      <c r="XJ78" s="98"/>
      <c r="XK78" s="98"/>
      <c r="XL78" s="98" t="s">
        <v>130</v>
      </c>
      <c r="XM78" s="98"/>
      <c r="XN78" s="98"/>
      <c r="XO78" s="98"/>
      <c r="XP78" s="98"/>
      <c r="XQ78" s="98"/>
      <c r="XR78" s="98"/>
      <c r="XS78" s="98"/>
      <c r="XT78" s="98"/>
      <c r="XU78" s="98"/>
      <c r="XV78" s="98"/>
      <c r="XW78" s="98"/>
      <c r="XX78" s="98"/>
      <c r="XY78" s="98"/>
      <c r="XZ78" s="98"/>
      <c r="YA78" s="98"/>
      <c r="YB78" s="98" t="s">
        <v>130</v>
      </c>
      <c r="YC78" s="98"/>
      <c r="YD78" s="98"/>
      <c r="YE78" s="98"/>
      <c r="YF78" s="98"/>
      <c r="YG78" s="98"/>
      <c r="YH78" s="98"/>
      <c r="YI78" s="98"/>
      <c r="YJ78" s="98"/>
      <c r="YK78" s="98"/>
      <c r="YL78" s="98"/>
      <c r="YM78" s="98"/>
      <c r="YN78" s="98"/>
      <c r="YO78" s="98"/>
      <c r="YP78" s="98"/>
      <c r="YQ78" s="98"/>
      <c r="YR78" s="98"/>
      <c r="YS78" s="98"/>
      <c r="YT78" s="98"/>
      <c r="YU78" s="98"/>
      <c r="YV78" s="98"/>
      <c r="YW78" s="98"/>
      <c r="YX78" s="98"/>
      <c r="YY78" s="98"/>
      <c r="YZ78" s="98"/>
      <c r="ZA78" s="98"/>
      <c r="ZB78" s="98"/>
      <c r="ZC78" s="98"/>
      <c r="ZD78" s="98"/>
      <c r="ZE78" s="98"/>
      <c r="ZF78" s="98"/>
      <c r="ZG78" s="98"/>
      <c r="ZH78" s="98"/>
      <c r="ZI78" s="98"/>
      <c r="ZJ78" s="98"/>
      <c r="ZK78" s="98"/>
      <c r="ZL78" s="98"/>
      <c r="ZM78" s="98"/>
      <c r="ZN78" s="98"/>
      <c r="ZO78" s="98"/>
      <c r="ZP78" s="98"/>
      <c r="ZQ78" s="98"/>
      <c r="ZR78" s="98"/>
      <c r="ZS78" s="98"/>
      <c r="ZT78" s="98"/>
      <c r="ZU78" s="98"/>
      <c r="ZV78" s="98"/>
      <c r="ZW78" s="98"/>
      <c r="ZX78" s="98"/>
      <c r="ZY78" s="98"/>
      <c r="ZZ78" s="98"/>
      <c r="AAA78" s="98"/>
      <c r="AAB78" s="98"/>
      <c r="AAC78" s="98"/>
      <c r="AAD78" s="98"/>
      <c r="AAE78" s="98"/>
      <c r="AAF78" s="98" t="s">
        <v>130</v>
      </c>
      <c r="AAG78" s="98"/>
      <c r="AAH78" s="98"/>
      <c r="AAI78" s="98"/>
      <c r="AAJ78" s="98"/>
      <c r="AAK78" s="98"/>
      <c r="AAL78" s="98"/>
      <c r="AAM78" s="98"/>
      <c r="AAN78" s="98"/>
      <c r="AAO78" s="98"/>
      <c r="AAP78" s="98"/>
      <c r="AAQ78" s="98"/>
      <c r="AAR78" s="98"/>
      <c r="AAS78" s="98" t="s">
        <v>130</v>
      </c>
      <c r="AAT78" s="98"/>
      <c r="AAU78" s="98"/>
      <c r="AAV78" s="98"/>
      <c r="AAW78" s="98"/>
      <c r="AAX78" s="98"/>
      <c r="AAY78" s="98" t="s">
        <v>130</v>
      </c>
      <c r="AAZ78" s="98"/>
      <c r="ABA78" s="98"/>
      <c r="ABB78" s="98"/>
      <c r="ABC78" s="98"/>
      <c r="ABD78" s="98"/>
      <c r="ABE78" s="98"/>
      <c r="ABF78" s="98"/>
      <c r="ABG78" s="98"/>
      <c r="ABH78" s="98"/>
      <c r="ABI78" s="98"/>
      <c r="ABJ78" s="98"/>
      <c r="ABK78" s="98"/>
      <c r="ABL78" s="98"/>
      <c r="ABM78" s="98"/>
      <c r="ABN78" s="98"/>
      <c r="ABO78" s="98"/>
      <c r="ABP78" s="98"/>
      <c r="ABQ78" s="98" t="s">
        <v>130</v>
      </c>
      <c r="ABR78" s="98"/>
      <c r="ABS78" s="98"/>
      <c r="ABT78" s="98"/>
      <c r="ABU78" s="98"/>
      <c r="ABV78" s="98"/>
      <c r="ABW78" s="98"/>
      <c r="ABX78" s="98"/>
      <c r="ABY78" s="98"/>
      <c r="ABZ78" s="98"/>
      <c r="ACA78" s="98"/>
      <c r="ACB78" s="98"/>
      <c r="ACC78" s="98"/>
      <c r="ACD78" s="98"/>
      <c r="ACE78" s="98"/>
      <c r="ACF78" s="98"/>
      <c r="ACG78" s="98"/>
      <c r="ACH78" s="98"/>
      <c r="ACI78" s="98"/>
      <c r="ACJ78" s="98"/>
      <c r="ACK78" s="98"/>
      <c r="ACL78" s="98"/>
      <c r="ACM78" s="98"/>
      <c r="ACN78" s="98"/>
      <c r="ACO78" s="98"/>
      <c r="ACP78" s="98"/>
      <c r="ACQ78" s="98"/>
      <c r="ACR78" s="98"/>
      <c r="ACS78" s="98"/>
      <c r="ACT78" s="98"/>
      <c r="ACU78" s="98"/>
      <c r="ACV78" s="98"/>
      <c r="ACW78" s="98"/>
      <c r="ACX78" s="98"/>
      <c r="ACY78" s="98"/>
      <c r="ACZ78" s="98"/>
      <c r="ADA78" s="98"/>
      <c r="ADB78" s="98"/>
      <c r="ADC78" s="98"/>
      <c r="ADD78" s="98"/>
      <c r="ADE78" s="98"/>
      <c r="ADF78" s="98"/>
      <c r="ADG78" s="98"/>
      <c r="ADH78" s="98"/>
      <c r="ADI78" s="98"/>
      <c r="ADJ78" s="98"/>
      <c r="ADK78" s="98"/>
      <c r="ADL78" s="98" t="s">
        <v>130</v>
      </c>
      <c r="ADM78" s="98"/>
      <c r="ADN78" s="98"/>
      <c r="ADO78" s="98"/>
      <c r="ADP78" s="98"/>
      <c r="ADQ78" s="98"/>
      <c r="ADR78" s="98"/>
      <c r="ADS78" s="98"/>
      <c r="ADT78" s="98"/>
      <c r="ADU78" s="98"/>
      <c r="ADV78" s="98"/>
      <c r="ADW78" s="98"/>
      <c r="ADX78" s="98"/>
      <c r="ADY78" s="98"/>
      <c r="ADZ78" s="98"/>
      <c r="AEA78" s="98"/>
      <c r="AEB78" s="98"/>
      <c r="AEC78" s="98"/>
      <c r="AED78" s="98"/>
      <c r="AEE78" s="98"/>
      <c r="AEF78" s="98" t="s">
        <v>130</v>
      </c>
      <c r="AEG78" s="98"/>
      <c r="AEH78" s="98"/>
      <c r="AEI78" s="98"/>
      <c r="AEJ78" s="98"/>
      <c r="AEK78" s="98"/>
      <c r="AEL78" s="98"/>
      <c r="AEM78" s="98"/>
      <c r="AEN78" s="98"/>
      <c r="AEO78" s="98"/>
      <c r="AEP78" s="98"/>
      <c r="AEQ78" s="98"/>
      <c r="AER78" s="98"/>
      <c r="AES78" s="98"/>
      <c r="AET78" s="98"/>
      <c r="AEU78" s="98"/>
      <c r="AEV78" s="98"/>
      <c r="AEW78" s="98"/>
      <c r="AEX78" s="98"/>
      <c r="AEY78" s="98"/>
      <c r="AEZ78" s="98"/>
      <c r="AFA78" s="98"/>
      <c r="AFB78" s="98"/>
      <c r="AFC78" s="98"/>
      <c r="AFD78" s="98"/>
      <c r="AFE78" s="98"/>
      <c r="AFF78" s="98"/>
      <c r="AFG78" s="98"/>
      <c r="AFH78" s="98"/>
      <c r="AFI78" s="98"/>
      <c r="AFJ78" s="98"/>
      <c r="AFK78" s="98"/>
      <c r="AFL78" s="98"/>
      <c r="AFM78" s="98"/>
      <c r="AFN78" s="98"/>
      <c r="AFO78" s="98"/>
      <c r="AFP78" s="98"/>
      <c r="AFQ78" s="98"/>
      <c r="AFR78" s="98"/>
      <c r="AFS78" s="98"/>
      <c r="AFT78" s="98"/>
      <c r="AFU78" s="98"/>
      <c r="AFV78" s="98"/>
      <c r="AFW78" s="98" t="s">
        <v>130</v>
      </c>
      <c r="AFX78" s="98"/>
      <c r="AFY78" s="98"/>
      <c r="AFZ78" s="98"/>
      <c r="AGA78" s="98"/>
      <c r="AGB78" s="98"/>
      <c r="AGC78" s="98"/>
      <c r="AGD78" s="98"/>
      <c r="AGE78" s="98"/>
      <c r="AGF78" s="98"/>
      <c r="AGG78" s="98"/>
      <c r="AGH78" s="98"/>
      <c r="AGI78" s="98"/>
      <c r="AGJ78" s="98"/>
      <c r="AGK78" s="98"/>
      <c r="AGL78" s="98"/>
      <c r="AGM78" s="98"/>
      <c r="AGN78" s="98"/>
      <c r="AGO78" s="98"/>
      <c r="AGP78" s="98"/>
      <c r="AGQ78" s="98"/>
      <c r="AGR78" s="98"/>
      <c r="AGS78" s="98"/>
      <c r="AGT78" s="98"/>
      <c r="AGU78" s="98"/>
      <c r="AGV78" s="98"/>
      <c r="AGW78" s="98"/>
      <c r="AGX78" s="98"/>
      <c r="AGY78" s="98"/>
      <c r="AGZ78" s="98"/>
      <c r="AHA78" s="98"/>
      <c r="AHB78" s="98"/>
      <c r="AHC78" s="98"/>
      <c r="AHD78" s="98"/>
      <c r="AHE78" s="98"/>
      <c r="AHF78" s="98"/>
      <c r="AHG78" s="98"/>
      <c r="AHH78" s="98"/>
      <c r="AHI78" s="98"/>
      <c r="AHJ78" s="98"/>
      <c r="AHK78" s="98"/>
      <c r="AHL78" s="98"/>
      <c r="AHM78" s="98"/>
      <c r="AHN78" s="98"/>
      <c r="AHO78" s="98"/>
      <c r="AHP78" s="98"/>
      <c r="AHQ78" s="98"/>
      <c r="AHR78" s="98"/>
      <c r="AHS78" s="98"/>
      <c r="AHT78" s="98"/>
      <c r="AHU78" s="98"/>
      <c r="AHV78" s="98"/>
      <c r="AHW78" s="98"/>
      <c r="AHX78" s="98"/>
      <c r="AHY78" s="98"/>
      <c r="AHZ78" s="98"/>
      <c r="AIA78" s="98"/>
      <c r="AIB78" s="98"/>
      <c r="AIC78" s="98"/>
      <c r="AID78" s="98"/>
      <c r="AIE78" s="98"/>
      <c r="AIF78" s="98"/>
      <c r="AIG78" s="98"/>
      <c r="AIH78" s="98"/>
      <c r="AII78" s="98"/>
      <c r="AIJ78" s="98"/>
      <c r="AIK78" s="98" t="s">
        <v>130</v>
      </c>
      <c r="AIL78" s="98" t="s">
        <v>130</v>
      </c>
      <c r="AIM78" s="98"/>
      <c r="AIN78" s="98"/>
      <c r="AIO78" s="98"/>
      <c r="AIP78" s="98"/>
      <c r="AIQ78" s="98"/>
      <c r="AIR78" s="98"/>
      <c r="AIS78" s="98"/>
      <c r="AIT78" s="98"/>
      <c r="AIU78" s="98"/>
      <c r="AIV78" s="98"/>
      <c r="AIW78" s="98"/>
      <c r="AIX78" s="98" t="s">
        <v>130</v>
      </c>
      <c r="AIY78" s="98"/>
      <c r="AIZ78" s="98"/>
      <c r="AJA78" s="98" t="s">
        <v>130</v>
      </c>
      <c r="AJB78" s="98"/>
      <c r="AJC78" s="98"/>
      <c r="AJD78" s="98"/>
      <c r="AJE78" s="98"/>
      <c r="AJF78" s="98"/>
      <c r="AJG78" s="98"/>
      <c r="AJH78" s="98"/>
      <c r="AJI78" s="98"/>
      <c r="AJJ78" s="98"/>
      <c r="AJK78" s="98"/>
      <c r="AJL78" s="98"/>
      <c r="AJM78" s="98"/>
      <c r="AJN78" s="98"/>
      <c r="AJO78" s="98"/>
      <c r="AJP78" s="98"/>
      <c r="AJQ78" s="98"/>
      <c r="AJR78" s="98"/>
      <c r="AJS78" s="98"/>
      <c r="AJT78" s="98"/>
      <c r="AJU78" s="98"/>
      <c r="AJV78" s="98"/>
      <c r="AJW78" s="98"/>
      <c r="AJX78" s="98"/>
      <c r="AJY78" s="98"/>
      <c r="AJZ78" s="98"/>
      <c r="AKA78" s="98"/>
      <c r="AKB78" s="98"/>
      <c r="AKC78" s="98"/>
      <c r="AKD78" s="98"/>
      <c r="AKE78" s="98"/>
      <c r="AKF78" s="98"/>
      <c r="AKG78" s="98"/>
      <c r="AKH78" s="98"/>
      <c r="AKI78" s="98"/>
      <c r="AKJ78" s="98"/>
      <c r="AKK78" s="98"/>
      <c r="AKL78" s="98"/>
      <c r="AKM78" s="98"/>
      <c r="AKN78" s="98"/>
      <c r="AKO78" s="98"/>
      <c r="AKP78" s="98"/>
      <c r="AKQ78" s="98"/>
      <c r="AKR78" s="98"/>
      <c r="AKS78" s="98"/>
      <c r="AKT78" s="98"/>
      <c r="AKU78" s="98"/>
      <c r="AKV78" s="98"/>
      <c r="AKW78" s="98"/>
      <c r="AKX78" s="98"/>
      <c r="AKY78" s="98"/>
      <c r="AKZ78" s="98"/>
      <c r="ALA78" s="98"/>
      <c r="ALB78" s="98"/>
      <c r="ALC78" s="98"/>
      <c r="ALD78" s="98"/>
      <c r="ALE78" s="98"/>
      <c r="ALF78" s="98"/>
      <c r="ALG78" s="98"/>
      <c r="ALH78" s="98"/>
      <c r="ALI78" s="98"/>
      <c r="ALJ78" s="98"/>
      <c r="ALK78" s="98"/>
      <c r="ALL78" s="98"/>
      <c r="ALM78" s="98"/>
      <c r="ALN78" s="98"/>
      <c r="ALO78" s="98"/>
      <c r="ALP78" s="98"/>
      <c r="ALQ78" s="98"/>
      <c r="ALR78" s="98"/>
      <c r="ALS78" s="98"/>
      <c r="ALT78" s="98"/>
      <c r="ALU78" s="98"/>
      <c r="ALV78" s="98"/>
      <c r="ALW78" s="98"/>
      <c r="ALX78" s="98"/>
      <c r="ALY78" s="98"/>
      <c r="ALZ78" s="98"/>
      <c r="AMA78" s="98"/>
      <c r="AMB78" s="98"/>
      <c r="AMC78" s="98"/>
      <c r="AMD78" s="98"/>
      <c r="AME78" s="98"/>
      <c r="AMF78" s="98"/>
      <c r="AMG78" s="98"/>
      <c r="AMH78" s="98"/>
      <c r="AMI78" s="98"/>
      <c r="AMJ78" s="98"/>
      <c r="AMK78" s="98"/>
      <c r="AML78" s="98"/>
      <c r="AMM78" s="98"/>
      <c r="AMN78" s="98"/>
      <c r="AMO78" s="98"/>
      <c r="AMP78" s="98"/>
      <c r="AMQ78" s="98"/>
      <c r="AMR78" s="98"/>
      <c r="AMS78" s="98"/>
      <c r="AMT78" s="98"/>
      <c r="AMU78" s="98"/>
      <c r="AMV78" s="98"/>
      <c r="AMW78" s="98"/>
      <c r="AMX78" s="98"/>
      <c r="AMY78" s="98"/>
      <c r="AMZ78" s="98"/>
      <c r="ANA78" s="98"/>
      <c r="ANB78" s="98"/>
      <c r="ANC78" s="98"/>
      <c r="AND78" s="98"/>
      <c r="ANE78" s="98" t="s">
        <v>130</v>
      </c>
      <c r="ANF78" s="98"/>
      <c r="ANG78" s="98"/>
      <c r="ANH78" s="98"/>
      <c r="ANI78" s="98" t="s">
        <v>130</v>
      </c>
      <c r="ANJ78" s="98"/>
      <c r="ANK78" s="98"/>
      <c r="ANL78" s="98"/>
      <c r="ANM78" s="98"/>
      <c r="ANN78" s="98"/>
      <c r="ANO78" s="98"/>
      <c r="ANP78" s="98"/>
      <c r="ANQ78" s="98"/>
      <c r="ANR78" s="98" t="s">
        <v>130</v>
      </c>
      <c r="ANS78" s="98"/>
      <c r="ANT78" s="98"/>
      <c r="ANU78" s="98"/>
      <c r="ANV78" s="98"/>
      <c r="ANW78" s="98"/>
      <c r="ANX78" s="98"/>
      <c r="ANY78" s="98"/>
      <c r="ANZ78" s="98"/>
      <c r="AOA78" s="98"/>
      <c r="AOB78" s="98"/>
      <c r="AOC78" s="98"/>
      <c r="AOD78" s="98"/>
      <c r="AOE78" s="98"/>
      <c r="AOF78" s="98"/>
      <c r="AOG78" s="98"/>
      <c r="AOH78" s="98"/>
      <c r="AOI78" s="98"/>
      <c r="AOJ78" s="98"/>
      <c r="AOK78" s="98"/>
      <c r="AOL78" s="98"/>
      <c r="AOM78" s="98"/>
      <c r="AON78" s="98"/>
      <c r="AOO78" s="98"/>
      <c r="AOP78" s="98"/>
      <c r="AOQ78" s="98"/>
      <c r="AOR78" s="98"/>
      <c r="AOS78" s="98"/>
      <c r="AOT78" s="98"/>
      <c r="AOU78" s="98"/>
      <c r="AOV78" s="98"/>
      <c r="AOW78" s="98"/>
      <c r="AOX78" s="98"/>
      <c r="AOY78" s="98"/>
      <c r="AOZ78" s="98"/>
      <c r="APA78" s="98"/>
      <c r="APB78" s="98"/>
      <c r="APC78" s="98"/>
      <c r="APD78" s="98"/>
      <c r="APE78" s="98"/>
      <c r="APF78" s="98"/>
      <c r="APG78" s="98"/>
      <c r="APH78" s="98"/>
      <c r="API78" s="98"/>
      <c r="APJ78" s="98"/>
      <c r="APK78" s="98"/>
      <c r="APL78" s="98"/>
      <c r="APM78" s="98"/>
      <c r="APN78" s="98"/>
      <c r="APO78" s="98"/>
      <c r="APP78" s="98"/>
      <c r="APQ78" s="98"/>
      <c r="APR78" s="98"/>
      <c r="APS78" s="98"/>
      <c r="APT78" s="98"/>
      <c r="APU78" s="98"/>
      <c r="APV78" s="98" t="s">
        <v>130</v>
      </c>
      <c r="APW78" s="98"/>
      <c r="APX78" s="98"/>
      <c r="APY78" s="98"/>
      <c r="APZ78" s="98"/>
      <c r="AQA78" s="98"/>
      <c r="AQB78" s="98"/>
      <c r="AQC78" s="98"/>
      <c r="AQD78" s="98"/>
      <c r="AQE78" s="98"/>
      <c r="AQF78" s="98"/>
      <c r="AQG78" s="98"/>
      <c r="AQH78" s="98"/>
      <c r="AQI78" s="98"/>
      <c r="AQJ78" s="98"/>
      <c r="AQK78" s="98"/>
      <c r="AQL78" s="98"/>
      <c r="AQM78" s="98"/>
      <c r="AQN78" s="98"/>
      <c r="AQO78" s="98"/>
      <c r="AQP78" s="98"/>
      <c r="AQQ78" s="98" t="s">
        <v>130</v>
      </c>
      <c r="AQR78" s="98"/>
      <c r="AQS78" s="98"/>
      <c r="AQT78" s="98"/>
      <c r="AQU78" s="98"/>
      <c r="AQV78" s="98"/>
      <c r="AQW78" s="98"/>
      <c r="AQX78" s="98"/>
      <c r="AQY78" s="98"/>
      <c r="AQZ78" s="98"/>
      <c r="ARA78" s="98"/>
      <c r="ARB78" s="98"/>
      <c r="ARC78" s="98"/>
      <c r="ARD78" s="98"/>
      <c r="ARE78" s="98"/>
      <c r="ARF78" s="98"/>
      <c r="ARG78" s="98"/>
      <c r="ARH78" s="98"/>
      <c r="ARI78" s="98"/>
      <c r="ARJ78" s="98"/>
      <c r="ARK78" s="98"/>
      <c r="ARL78" s="98"/>
      <c r="ARM78" s="98"/>
      <c r="ARN78" s="98"/>
      <c r="ARO78" s="98"/>
      <c r="ARP78" s="98"/>
      <c r="ARQ78" s="98"/>
      <c r="ARR78" s="98"/>
      <c r="ARS78" s="98"/>
      <c r="ART78" s="98"/>
      <c r="ARU78" s="98"/>
      <c r="ARV78" s="98"/>
      <c r="ARW78" s="98"/>
      <c r="ARX78" s="98" t="s">
        <v>130</v>
      </c>
      <c r="ARY78" s="98"/>
      <c r="ARZ78" s="98"/>
      <c r="ASA78" s="98"/>
      <c r="ASB78" s="98"/>
      <c r="ASC78" s="98"/>
      <c r="ASD78" s="98"/>
      <c r="ASE78" s="98"/>
      <c r="ASF78" s="98"/>
      <c r="ASG78" s="98"/>
      <c r="ASH78" s="98"/>
      <c r="ASI78" s="98"/>
      <c r="ASJ78" s="98"/>
      <c r="ASK78" s="98"/>
      <c r="ASL78" s="98"/>
      <c r="ASM78" s="98"/>
      <c r="ASN78" s="98"/>
      <c r="ASO78" s="98"/>
      <c r="ASP78" s="98"/>
      <c r="ASQ78" s="98"/>
      <c r="ASR78" s="98"/>
      <c r="ASS78" s="98"/>
      <c r="AST78" s="98"/>
      <c r="ASU78" s="98"/>
      <c r="ASV78" s="98"/>
      <c r="ASW78" s="98"/>
      <c r="ASX78" s="98"/>
      <c r="ASY78" s="98"/>
      <c r="ASZ78" s="98"/>
      <c r="ATA78" s="98"/>
      <c r="ATB78" s="98"/>
      <c r="ATC78" s="98"/>
      <c r="ATD78" s="98"/>
      <c r="ATE78" s="98"/>
      <c r="ATF78" s="98"/>
      <c r="ATG78" s="98"/>
      <c r="ATH78" s="98"/>
      <c r="ATI78" s="98"/>
      <c r="ATJ78" s="98"/>
      <c r="ATK78" s="98"/>
      <c r="ATL78" s="98"/>
      <c r="ATM78" s="98"/>
      <c r="ATN78" s="98"/>
      <c r="ATO78" s="98"/>
      <c r="ATP78" s="98"/>
      <c r="ATQ78" s="98"/>
      <c r="ATR78" s="98"/>
      <c r="ATS78" s="98"/>
      <c r="ATT78" s="98"/>
      <c r="ATU78" s="98"/>
      <c r="ATV78" s="98"/>
      <c r="ATW78" s="98"/>
      <c r="ATX78" s="98"/>
      <c r="ATY78" s="98"/>
      <c r="ATZ78" s="98"/>
      <c r="AUA78" s="98"/>
      <c r="AUB78" s="98"/>
      <c r="AUC78" s="98"/>
      <c r="AUD78" s="98"/>
      <c r="AUE78" s="98"/>
      <c r="AUF78" s="98"/>
      <c r="AUG78" s="98"/>
      <c r="AUH78" s="98"/>
      <c r="AUI78" s="98"/>
      <c r="AUJ78" s="98"/>
      <c r="AUK78" s="98"/>
      <c r="AUL78" s="98"/>
      <c r="AUM78" s="98"/>
      <c r="AUN78" s="98"/>
      <c r="AUO78" s="98"/>
      <c r="AUP78" s="98"/>
      <c r="AUQ78" s="98"/>
      <c r="AUR78" s="98"/>
      <c r="AUS78" s="98"/>
      <c r="AUT78" s="98"/>
      <c r="AUU78" s="98"/>
      <c r="AUV78" s="98"/>
      <c r="AUW78" s="98"/>
      <c r="AUX78" s="98"/>
      <c r="AUY78" s="98"/>
      <c r="AUZ78" s="98"/>
      <c r="AVA78" s="98"/>
      <c r="AVB78" s="98"/>
      <c r="AVC78" s="98"/>
      <c r="AVD78" s="98"/>
      <c r="AVE78" s="98"/>
      <c r="AVF78" s="98"/>
      <c r="AVG78" s="98"/>
      <c r="AVH78" s="98"/>
      <c r="AVI78" s="98"/>
      <c r="AVJ78" s="98"/>
      <c r="AVK78" s="98"/>
      <c r="AVL78" s="98"/>
      <c r="AVM78" s="98"/>
      <c r="AVN78" s="98"/>
      <c r="AVO78" s="98"/>
      <c r="AVP78" s="98"/>
      <c r="AVQ78" s="98"/>
      <c r="AVR78" s="98"/>
      <c r="AVS78" s="98"/>
      <c r="AVT78" s="98"/>
      <c r="AVU78" s="98"/>
      <c r="AVV78" s="98"/>
      <c r="AVW78" s="98"/>
      <c r="AVX78" s="98"/>
      <c r="AVY78" s="98"/>
      <c r="AVZ78" s="98"/>
      <c r="AWA78" s="98"/>
      <c r="AWB78" s="98"/>
      <c r="AWC78" s="98"/>
      <c r="AWD78" s="98"/>
      <c r="AWE78" s="98"/>
      <c r="AWF78" s="98"/>
      <c r="AWG78" s="98"/>
      <c r="AWH78" s="98"/>
      <c r="AWI78" s="98"/>
      <c r="AWJ78" s="98"/>
      <c r="AWK78" s="98"/>
      <c r="AWL78" s="98"/>
      <c r="AWM78" s="98"/>
      <c r="AWN78" s="98"/>
      <c r="AWO78" s="98"/>
      <c r="AWP78" s="98" t="s">
        <v>130</v>
      </c>
      <c r="AWQ78" s="98"/>
      <c r="AWR78" s="98"/>
      <c r="AWS78" s="98"/>
      <c r="AWT78" s="98"/>
      <c r="AWU78" s="98"/>
      <c r="AWV78" s="98"/>
      <c r="AWW78" s="98"/>
      <c r="AWX78" s="98"/>
      <c r="AWY78" s="98"/>
      <c r="AWZ78" s="98"/>
      <c r="AXA78" s="98"/>
      <c r="AXB78" s="98"/>
      <c r="AXC78" s="98"/>
      <c r="AXD78" s="98"/>
      <c r="AXE78" s="98"/>
      <c r="AXF78" s="98"/>
      <c r="AXG78" s="98"/>
      <c r="AXH78" s="98"/>
      <c r="AXI78" s="98"/>
      <c r="AXJ78" s="98"/>
      <c r="AXK78" s="98"/>
      <c r="AXL78" s="98"/>
      <c r="AXM78" s="98"/>
      <c r="AXN78" s="98"/>
      <c r="AXO78" s="98" t="s">
        <v>130</v>
      </c>
      <c r="AXP78" s="98"/>
      <c r="AXQ78" s="98"/>
      <c r="AXR78" s="98"/>
      <c r="AXS78" s="98"/>
      <c r="AXT78" s="98"/>
      <c r="AXU78" s="98"/>
      <c r="AXV78" s="98"/>
      <c r="AXW78" s="98"/>
      <c r="AXX78" s="98"/>
      <c r="AXY78" s="98"/>
      <c r="AXZ78" s="98"/>
      <c r="AYA78" s="98" t="s">
        <v>130</v>
      </c>
      <c r="AYB78" s="98"/>
      <c r="AYC78" s="98"/>
      <c r="AYD78" s="98"/>
      <c r="AYE78" s="98"/>
      <c r="AYF78" s="98"/>
      <c r="AYG78" s="98"/>
      <c r="AYH78" s="98"/>
      <c r="AYI78" s="98"/>
      <c r="AYJ78" s="98"/>
      <c r="AYK78" s="98"/>
      <c r="AYL78" s="98"/>
      <c r="AYM78" s="98"/>
      <c r="AYN78" s="98"/>
      <c r="AYO78" s="98"/>
      <c r="AYP78" s="98"/>
      <c r="AYQ78" s="98"/>
      <c r="AYR78" s="98"/>
      <c r="AYS78" s="98"/>
      <c r="AYT78" s="98"/>
      <c r="AYU78" s="98"/>
      <c r="AYV78" s="98"/>
      <c r="AYW78" s="98"/>
      <c r="AYX78" s="98"/>
      <c r="AYY78" s="98"/>
      <c r="AYZ78" s="98"/>
      <c r="AZA78" s="98"/>
      <c r="AZB78" s="98"/>
      <c r="AZC78" s="98"/>
      <c r="AZD78" s="98"/>
      <c r="AZE78" s="98"/>
      <c r="AZF78" s="98"/>
      <c r="AZG78" s="98"/>
      <c r="AZH78" s="98"/>
      <c r="AZI78" s="98"/>
      <c r="AZJ78" s="84"/>
      <c r="AZK78" s="99"/>
      <c r="AZL78" s="99"/>
      <c r="AZM78" s="99"/>
      <c r="AZN78" s="99"/>
      <c r="AZO78" s="99"/>
      <c r="AZP78" s="99"/>
      <c r="AZQ78" s="99"/>
      <c r="AZR78" s="99"/>
      <c r="AZS78" s="99"/>
      <c r="AZT78" s="99"/>
      <c r="AZU78" s="99"/>
      <c r="AZV78" s="99"/>
      <c r="AZW78" s="99"/>
      <c r="AZX78" s="99"/>
      <c r="AZY78" s="99"/>
      <c r="AZZ78" s="99"/>
      <c r="BAA78" s="99"/>
      <c r="BAB78" s="99"/>
      <c r="BAC78" s="99"/>
      <c r="BAD78" s="99"/>
      <c r="BAE78" s="99"/>
      <c r="BAF78" s="99"/>
      <c r="BAG78" s="99"/>
      <c r="BAH78" s="99"/>
      <c r="BAI78" s="99"/>
      <c r="BAJ78" s="99"/>
      <c r="BAK78" s="99"/>
      <c r="BAL78" s="99"/>
      <c r="BAM78" s="99"/>
      <c r="BAN78" s="99"/>
      <c r="BAO78" s="99"/>
      <c r="BAP78" s="99"/>
      <c r="BAQ78" s="99"/>
      <c r="BAR78" s="99"/>
      <c r="BAS78" s="99"/>
      <c r="BAT78" s="99"/>
      <c r="BAU78" s="99"/>
      <c r="BAV78" s="99"/>
      <c r="BAW78" s="99"/>
      <c r="BAX78" s="99"/>
      <c r="BAY78" s="99"/>
      <c r="BAZ78" s="99"/>
      <c r="BBA78" s="99"/>
      <c r="BBB78" s="99"/>
      <c r="BBC78" s="99"/>
      <c r="BBD78" s="99"/>
      <c r="BBE78" s="99"/>
      <c r="BBF78" s="99"/>
      <c r="BBG78" s="99"/>
      <c r="BBH78" s="99"/>
      <c r="BBI78" s="99"/>
      <c r="BBJ78" s="99"/>
      <c r="BBK78" s="99"/>
      <c r="BBL78" s="99"/>
      <c r="BBM78" s="99"/>
      <c r="BBN78" s="99"/>
      <c r="BBO78" s="99"/>
      <c r="BBP78" s="99"/>
      <c r="BBQ78" s="99"/>
      <c r="BBR78" s="99"/>
      <c r="BBS78" s="99"/>
      <c r="BBT78" s="99"/>
      <c r="BBU78" s="99"/>
      <c r="BBV78" s="99"/>
      <c r="BBW78" s="99"/>
      <c r="BBX78" s="99"/>
      <c r="BBY78" s="99"/>
      <c r="BBZ78" s="99"/>
      <c r="BCA78" s="99"/>
      <c r="BCB78" s="99"/>
      <c r="BCC78" s="99"/>
      <c r="BCD78" s="99"/>
      <c r="BCE78" s="99"/>
      <c r="BCF78" s="99"/>
      <c r="BCG78" s="99"/>
      <c r="BCH78" s="99"/>
      <c r="BCI78" s="99"/>
      <c r="BCJ78" s="99"/>
      <c r="BCK78" s="99"/>
      <c r="BCL78" s="99"/>
      <c r="BCM78" s="99" t="s">
        <v>130</v>
      </c>
      <c r="BCN78" s="99"/>
      <c r="BCO78" s="99"/>
      <c r="BCP78" s="99"/>
      <c r="BCQ78" s="99"/>
      <c r="BCR78" s="99"/>
      <c r="BCS78" s="99"/>
      <c r="BCT78" s="99"/>
      <c r="BCU78" s="99"/>
      <c r="BCV78" s="99"/>
      <c r="BCW78" s="99"/>
      <c r="BCX78" s="99"/>
      <c r="BCY78" s="99"/>
      <c r="BCZ78" s="99"/>
      <c r="BDA78" s="99"/>
      <c r="BDB78" s="99"/>
      <c r="BDC78" s="99"/>
      <c r="BDD78" s="99"/>
      <c r="BDE78" s="99"/>
      <c r="BDF78" s="99"/>
      <c r="BDG78" s="99"/>
      <c r="BDH78" s="99"/>
      <c r="BDI78" s="99"/>
      <c r="BDJ78" s="99"/>
      <c r="BDK78" s="99"/>
      <c r="BDL78" s="99"/>
      <c r="BDM78" s="99"/>
      <c r="BDN78" s="99"/>
      <c r="BDO78" s="99"/>
      <c r="BDP78" s="99"/>
      <c r="BDQ78" s="99"/>
      <c r="BDR78" s="99"/>
      <c r="BDS78" s="100"/>
      <c r="BDT78" s="1"/>
      <c r="BDU78" s="1"/>
      <c r="BDV78" s="1"/>
      <c r="BDW78" s="1"/>
      <c r="BDX78" s="1"/>
      <c r="BDY78" s="1"/>
      <c r="BDZ78" s="1"/>
      <c r="BEA78" s="1"/>
      <c r="BEB78" s="1"/>
      <c r="BEC78" s="1"/>
      <c r="BED78" s="1"/>
      <c r="BEE78" s="1"/>
      <c r="BEF78" s="1"/>
      <c r="BEG78" s="1"/>
      <c r="BEH78" s="1"/>
      <c r="BEI78" s="1"/>
      <c r="BEJ78" s="1"/>
      <c r="BEK78" s="1"/>
      <c r="BEL78" s="1"/>
      <c r="BEM78" s="1"/>
      <c r="BEN78" s="1"/>
      <c r="BEO78" s="1"/>
      <c r="BEP78" s="1"/>
      <c r="BEQ78" s="1"/>
      <c r="BER78" s="1"/>
      <c r="BES78" s="1"/>
      <c r="BET78" s="1"/>
      <c r="BEU78" s="1"/>
      <c r="BEV78" s="1"/>
      <c r="BEW78" s="1"/>
      <c r="BEX78" s="1"/>
      <c r="BEY78" s="1"/>
      <c r="BEZ78" s="1"/>
      <c r="BFA78" s="1"/>
      <c r="BFB78" s="1"/>
      <c r="BFC78" s="1"/>
      <c r="BFD78" s="1"/>
      <c r="BFE78" s="1"/>
      <c r="BFF78" s="1"/>
      <c r="BFG78" s="1"/>
      <c r="BFH78" s="1"/>
      <c r="BFI78" s="1"/>
      <c r="BFJ78" s="1"/>
      <c r="BFK78" s="1"/>
      <c r="BFL78" s="1"/>
      <c r="BFM78" s="1"/>
      <c r="BFN78" s="1" t="s">
        <v>130</v>
      </c>
      <c r="BFO78" s="1"/>
      <c r="BFP78" s="1"/>
      <c r="BFQ78" s="1"/>
      <c r="BFR78" s="1"/>
      <c r="BFS78" s="1"/>
      <c r="BFT78" s="1"/>
      <c r="BFU78" s="1"/>
      <c r="BFV78" s="1"/>
      <c r="BFW78" s="1"/>
      <c r="BFX78" s="1"/>
      <c r="BFY78" s="1"/>
      <c r="BFZ78" s="1"/>
      <c r="BGA78" s="1"/>
      <c r="BGB78" s="1"/>
      <c r="BGC78" s="1"/>
      <c r="BGD78" s="1"/>
      <c r="BGE78" s="1"/>
      <c r="BGF78" s="1"/>
      <c r="BGG78" s="1"/>
      <c r="BGH78" s="1"/>
      <c r="BGI78" s="1"/>
      <c r="BGJ78" s="1"/>
      <c r="BGK78" s="1"/>
      <c r="BGL78" s="1"/>
      <c r="BGM78" s="1"/>
      <c r="BGN78" s="1"/>
      <c r="BGO78" s="1"/>
      <c r="BGP78" s="1"/>
      <c r="BGQ78" s="1"/>
      <c r="BGR78" s="1"/>
      <c r="BGS78" s="1"/>
      <c r="BGT78" s="1"/>
      <c r="BGU78" s="1"/>
      <c r="BGV78" s="1"/>
      <c r="BGW78" s="1"/>
      <c r="BGX78" s="1"/>
      <c r="BGY78" s="1"/>
      <c r="BGZ78" s="1"/>
      <c r="BHA78" s="1"/>
      <c r="BHB78" s="1"/>
      <c r="BHC78" s="1"/>
      <c r="BHD78" s="1"/>
      <c r="BHE78" s="1"/>
      <c r="BHF78" s="1"/>
      <c r="BHG78" s="1"/>
      <c r="BHH78" s="1"/>
      <c r="BHI78" s="1"/>
      <c r="BHJ78" s="1"/>
      <c r="BHK78" s="1"/>
      <c r="BHL78" s="1"/>
      <c r="BHM78" s="1"/>
      <c r="BHN78" s="1"/>
      <c r="BHO78" s="1"/>
      <c r="BHP78" s="1"/>
      <c r="BHQ78" s="1"/>
      <c r="BHR78" s="1"/>
      <c r="BHS78" s="1"/>
      <c r="BHT78" s="1"/>
      <c r="BHU78" s="1"/>
      <c r="BHV78" s="1" t="s">
        <v>130</v>
      </c>
      <c r="BHW78" s="1" t="s">
        <v>130</v>
      </c>
      <c r="BHX78" s="1"/>
      <c r="BHY78" s="1"/>
      <c r="BHZ78" s="1"/>
      <c r="BIA78" s="1"/>
      <c r="BIB78" s="1"/>
      <c r="BIC78" s="1"/>
      <c r="BID78" s="1"/>
      <c r="BIE78" s="1"/>
      <c r="BIF78" s="1"/>
      <c r="BIG78" s="1"/>
      <c r="BIH78" s="1"/>
      <c r="BII78" s="1"/>
      <c r="BIJ78" s="1"/>
      <c r="BIK78" s="1"/>
      <c r="BIL78" s="1"/>
      <c r="BIM78" s="1"/>
      <c r="BIN78" s="1"/>
      <c r="BIO78" s="1"/>
      <c r="BIP78" s="1"/>
      <c r="BIQ78" s="1"/>
      <c r="BIR78" s="1"/>
      <c r="BIS78" s="1"/>
      <c r="BIT78" s="1"/>
      <c r="BIU78" s="1"/>
      <c r="BIV78" s="1"/>
      <c r="BIW78" s="1"/>
      <c r="BIX78" s="1"/>
      <c r="BIY78" s="1"/>
      <c r="BIZ78" s="1"/>
      <c r="BJA78" s="1"/>
      <c r="BJB78" s="1"/>
      <c r="BJC78" s="1"/>
      <c r="BJD78" s="1"/>
      <c r="BJE78" s="1"/>
      <c r="BJF78" s="1"/>
      <c r="BJG78" s="1"/>
      <c r="BJH78" s="1"/>
      <c r="BJI78" s="1"/>
      <c r="BJJ78" s="1"/>
      <c r="BJK78" s="1"/>
      <c r="BJL78" s="1"/>
      <c r="BJM78" s="1"/>
      <c r="BJN78" s="1"/>
      <c r="BJO78" s="1"/>
      <c r="BJP78" s="1"/>
      <c r="BJQ78" s="1"/>
      <c r="BJR78" s="1"/>
      <c r="BJS78" s="1"/>
      <c r="BJT78" s="1"/>
      <c r="BJU78" s="1"/>
      <c r="BJV78" s="1"/>
      <c r="BJW78" s="1"/>
      <c r="BJX78" s="1"/>
      <c r="BJY78" s="1"/>
      <c r="BJZ78" s="1"/>
      <c r="BKA78" s="1"/>
      <c r="BKB78" s="1"/>
      <c r="BKC78" s="1"/>
      <c r="BKD78" s="1"/>
      <c r="BKE78" s="1"/>
      <c r="BKF78" s="1"/>
      <c r="BKG78" s="1"/>
      <c r="BKH78" s="1"/>
      <c r="BKI78" s="1"/>
      <c r="BKJ78" s="1"/>
      <c r="BKK78" s="1"/>
      <c r="BKL78" s="1"/>
      <c r="BKM78" s="1"/>
      <c r="BKN78" s="1"/>
      <c r="BKO78" s="1"/>
      <c r="BKP78" s="1"/>
      <c r="BKQ78" s="1"/>
      <c r="BKR78" s="1"/>
      <c r="BKS78" s="1"/>
      <c r="BKT78" s="1"/>
      <c r="BKU78" s="1"/>
      <c r="BKV78" s="1"/>
      <c r="BKW78" s="1"/>
      <c r="BKX78" s="1"/>
      <c r="BKY78" s="1"/>
      <c r="BKZ78" s="1"/>
      <c r="BLA78" s="1"/>
      <c r="BLB78" s="1"/>
      <c r="BLC78" s="1"/>
      <c r="BLD78" s="1"/>
      <c r="BLE78" s="1"/>
      <c r="BLF78" s="1"/>
      <c r="BLG78" s="1"/>
      <c r="BLH78" s="1"/>
      <c r="BLI78" s="1"/>
      <c r="BLJ78" s="1"/>
      <c r="BLK78" s="1"/>
      <c r="BLL78" s="1"/>
      <c r="BLM78" s="1"/>
      <c r="BLN78" s="1"/>
      <c r="BLO78" s="1"/>
      <c r="BLP78" s="1"/>
      <c r="BLQ78" s="1"/>
      <c r="BLR78" s="1"/>
      <c r="BLS78" s="1"/>
      <c r="BLT78" s="1"/>
      <c r="BLU78" s="1"/>
      <c r="BLV78" s="1"/>
      <c r="BLW78" s="1"/>
      <c r="BLX78" s="1"/>
      <c r="BLY78" s="1"/>
      <c r="BLZ78" s="1"/>
      <c r="BMA78" s="1"/>
      <c r="BMB78" s="1"/>
      <c r="BMC78" s="1"/>
      <c r="BMD78" s="1"/>
      <c r="BME78" s="1"/>
      <c r="BMF78" s="1"/>
      <c r="BMG78" s="1"/>
      <c r="BMH78" s="1"/>
      <c r="BMI78" s="1"/>
      <c r="BMJ78" s="1"/>
      <c r="BMK78" s="1"/>
      <c r="BML78" s="1"/>
      <c r="BMM78" s="1"/>
      <c r="BMN78" s="1"/>
      <c r="BMO78" s="1"/>
      <c r="BMP78" s="1"/>
      <c r="BMQ78" s="1"/>
      <c r="BMR78" s="1"/>
      <c r="BMS78" s="1"/>
      <c r="BMT78" s="1"/>
      <c r="BMU78" s="1"/>
      <c r="BMV78" s="1"/>
      <c r="BMW78" s="1"/>
      <c r="BMX78" s="1"/>
      <c r="BMY78" s="1"/>
      <c r="BMZ78" s="1"/>
      <c r="BNA78" s="1"/>
      <c r="BNB78" s="1"/>
      <c r="BNC78" s="1"/>
      <c r="BND78" s="1"/>
      <c r="BNE78" s="1"/>
      <c r="BNF78" s="1"/>
      <c r="BNG78" s="1"/>
      <c r="BNH78" s="1"/>
      <c r="BNI78" s="1"/>
      <c r="BNJ78" s="1"/>
      <c r="BNK78" s="1"/>
      <c r="BNL78" s="1"/>
      <c r="BNM78" s="1"/>
      <c r="BNN78" s="1"/>
      <c r="BNO78" s="1"/>
      <c r="BNP78" s="1"/>
      <c r="BNQ78" s="1"/>
      <c r="BNR78" s="1"/>
      <c r="BNS78" s="1"/>
      <c r="BNT78" s="1"/>
      <c r="BNU78" s="1"/>
      <c r="BNV78" s="1"/>
      <c r="BNW78" s="1"/>
      <c r="BNX78" s="1"/>
      <c r="BNY78" s="1"/>
      <c r="BNZ78" s="1"/>
      <c r="BOA78" s="1"/>
      <c r="BOB78" s="1" t="s">
        <v>130</v>
      </c>
      <c r="BOC78" s="1" t="s">
        <v>130</v>
      </c>
      <c r="BOD78" s="1" t="s">
        <v>130</v>
      </c>
      <c r="BOE78" s="1" t="s">
        <v>130</v>
      </c>
      <c r="BOF78" s="1" t="s">
        <v>130</v>
      </c>
      <c r="BOG78" s="1" t="s">
        <v>130</v>
      </c>
      <c r="BOH78" s="1" t="s">
        <v>130</v>
      </c>
      <c r="BOI78" s="1" t="s">
        <v>130</v>
      </c>
      <c r="BOJ78" s="1" t="s">
        <v>130</v>
      </c>
      <c r="BOK78" s="1" t="s">
        <v>130</v>
      </c>
      <c r="BOL78" s="1" t="s">
        <v>130</v>
      </c>
      <c r="BOM78" s="1" t="s">
        <v>130</v>
      </c>
      <c r="BON78" s="1" t="s">
        <v>130</v>
      </c>
      <c r="BOO78" s="1" t="s">
        <v>130</v>
      </c>
      <c r="BOP78" s="1" t="s">
        <v>130</v>
      </c>
      <c r="BOQ78" s="1" t="s">
        <v>130</v>
      </c>
      <c r="BOR78" s="1" t="s">
        <v>130</v>
      </c>
      <c r="BOS78" s="1" t="s">
        <v>130</v>
      </c>
      <c r="BOT78" s="1" t="s">
        <v>130</v>
      </c>
      <c r="BOU78" s="1" t="s">
        <v>130</v>
      </c>
      <c r="BOV78" s="1" t="s">
        <v>130</v>
      </c>
      <c r="BOW78" s="1" t="s">
        <v>130</v>
      </c>
      <c r="BOX78" s="1" t="s">
        <v>130</v>
      </c>
      <c r="BOY78" s="1" t="s">
        <v>130</v>
      </c>
      <c r="BOZ78" s="1" t="s">
        <v>130</v>
      </c>
      <c r="BPA78" s="1" t="s">
        <v>130</v>
      </c>
      <c r="BPB78" s="1" t="s">
        <v>130</v>
      </c>
      <c r="BPC78" s="1" t="s">
        <v>130</v>
      </c>
      <c r="BPD78" s="1" t="s">
        <v>130</v>
      </c>
      <c r="BPE78" s="1" t="s">
        <v>130</v>
      </c>
      <c r="BPF78" s="1" t="s">
        <v>130</v>
      </c>
      <c r="BPG78" s="1" t="s">
        <v>130</v>
      </c>
      <c r="BPH78" s="1" t="s">
        <v>130</v>
      </c>
      <c r="BPI78" s="1" t="s">
        <v>130</v>
      </c>
      <c r="BPJ78" s="1" t="s">
        <v>130</v>
      </c>
      <c r="BPK78" s="1" t="s">
        <v>130</v>
      </c>
      <c r="BPL78" s="1" t="s">
        <v>130</v>
      </c>
      <c r="BPM78" s="1" t="s">
        <v>130</v>
      </c>
      <c r="BPN78" s="1" t="s">
        <v>130</v>
      </c>
      <c r="BPO78" s="1" t="s">
        <v>130</v>
      </c>
      <c r="BPP78" s="1" t="s">
        <v>130</v>
      </c>
      <c r="BPQ78" s="1" t="s">
        <v>130</v>
      </c>
      <c r="BPR78" s="1" t="s">
        <v>130</v>
      </c>
      <c r="BPS78" s="1" t="s">
        <v>130</v>
      </c>
      <c r="BPT78" s="1" t="s">
        <v>130</v>
      </c>
      <c r="BPU78" s="1" t="s">
        <v>130</v>
      </c>
      <c r="BPV78" s="1" t="s">
        <v>130</v>
      </c>
      <c r="BPW78" s="1" t="s">
        <v>130</v>
      </c>
      <c r="BPX78" s="1" t="s">
        <v>130</v>
      </c>
      <c r="BPY78" s="1" t="s">
        <v>130</v>
      </c>
      <c r="BPZ78" s="1" t="s">
        <v>130</v>
      </c>
      <c r="BQA78" s="1" t="s">
        <v>130</v>
      </c>
      <c r="BQB78" s="1" t="s">
        <v>130</v>
      </c>
      <c r="BQC78" s="1" t="s">
        <v>130</v>
      </c>
      <c r="BQD78" s="1" t="s">
        <v>130</v>
      </c>
      <c r="BQE78" s="1" t="s">
        <v>130</v>
      </c>
      <c r="BQF78" s="1" t="s">
        <v>130</v>
      </c>
      <c r="BQG78" s="1" t="s">
        <v>130</v>
      </c>
      <c r="BQH78" s="1" t="s">
        <v>130</v>
      </c>
      <c r="BQI78" s="1" t="s">
        <v>130</v>
      </c>
      <c r="BQJ78" s="1" t="s">
        <v>130</v>
      </c>
      <c r="BQK78" s="1" t="s">
        <v>130</v>
      </c>
      <c r="BQL78" s="1" t="s">
        <v>130</v>
      </c>
      <c r="BQM78" s="1" t="s">
        <v>130</v>
      </c>
      <c r="BQN78" s="1" t="s">
        <v>130</v>
      </c>
      <c r="BQO78" s="1" t="s">
        <v>130</v>
      </c>
      <c r="BQP78" s="1" t="s">
        <v>130</v>
      </c>
      <c r="BQQ78" s="1" t="s">
        <v>130</v>
      </c>
      <c r="BQR78" s="1" t="s">
        <v>130</v>
      </c>
      <c r="BQS78" s="1" t="s">
        <v>130</v>
      </c>
      <c r="BQT78" s="1" t="s">
        <v>130</v>
      </c>
      <c r="BQU78" s="1" t="s">
        <v>130</v>
      </c>
      <c r="BQV78" s="1" t="s">
        <v>130</v>
      </c>
      <c r="BQW78" s="1" t="s">
        <v>130</v>
      </c>
      <c r="BQX78" s="1" t="s">
        <v>130</v>
      </c>
      <c r="BQY78" s="1" t="s">
        <v>130</v>
      </c>
      <c r="BQZ78" s="1" t="s">
        <v>130</v>
      </c>
      <c r="BRA78" s="1" t="s">
        <v>130</v>
      </c>
      <c r="BRB78" s="1" t="s">
        <v>130</v>
      </c>
      <c r="BRC78" s="1" t="s">
        <v>130</v>
      </c>
      <c r="BRD78" s="1" t="s">
        <v>130</v>
      </c>
      <c r="BRE78" s="1" t="s">
        <v>130</v>
      </c>
      <c r="BRF78" s="1" t="s">
        <v>130</v>
      </c>
      <c r="BRG78" s="1"/>
      <c r="BRH78" s="1"/>
      <c r="BRI78" s="1"/>
      <c r="BRJ78" s="1"/>
      <c r="BRK78" s="1"/>
      <c r="BRL78" s="1"/>
      <c r="BRM78" s="1"/>
      <c r="BRN78" s="1"/>
      <c r="BRO78" s="1"/>
      <c r="BRP78" s="1"/>
      <c r="BRQ78" s="1"/>
      <c r="BRR78" s="1"/>
      <c r="BRS78" s="1"/>
      <c r="BRT78" s="1"/>
      <c r="BRU78" s="1"/>
      <c r="BRV78" s="1"/>
      <c r="BRW78" s="1"/>
      <c r="BRX78" s="1"/>
      <c r="BRY78" s="1"/>
      <c r="BRZ78" s="1"/>
      <c r="BSA78" s="1"/>
      <c r="BSB78" s="1"/>
      <c r="BSC78" s="1"/>
      <c r="BSD78" s="1"/>
      <c r="BSE78" s="1"/>
      <c r="BSF78" s="1"/>
      <c r="BSG78" s="1"/>
      <c r="BSH78" s="1"/>
      <c r="BSI78" s="1"/>
      <c r="BSJ78" s="1"/>
      <c r="BSK78" s="1"/>
      <c r="BSL78" s="1"/>
      <c r="BSM78" s="1"/>
      <c r="BSN78" s="1"/>
      <c r="BSO78" s="1"/>
      <c r="BSP78" s="1"/>
      <c r="BSQ78" s="1"/>
      <c r="BSR78" s="1"/>
      <c r="BSS78" s="1"/>
      <c r="BST78" s="1"/>
      <c r="BSU78" s="1"/>
      <c r="BSV78" s="1"/>
      <c r="BSW78" s="1"/>
      <c r="BSX78" s="1"/>
      <c r="BSY78" s="1"/>
      <c r="BSZ78" s="1"/>
      <c r="BTA78" s="1"/>
      <c r="BTB78" s="1"/>
      <c r="BTC78" s="1"/>
      <c r="BTD78" s="1"/>
      <c r="BTE78" s="1"/>
      <c r="BTF78" s="1"/>
      <c r="BTG78" s="1"/>
      <c r="BTH78" s="1"/>
      <c r="BTI78" s="1"/>
      <c r="BTJ78" s="1"/>
      <c r="BTK78" s="1"/>
      <c r="BTL78" s="1"/>
      <c r="BTM78" s="1"/>
      <c r="BTN78" s="1"/>
      <c r="BTO78" s="1"/>
      <c r="BTP78" s="1"/>
      <c r="BTQ78" s="1"/>
      <c r="BTR78" s="1"/>
      <c r="BTS78" s="1"/>
      <c r="BTT78" s="1"/>
      <c r="BTU78" s="1"/>
      <c r="BTV78" s="1"/>
      <c r="BTW78" s="1"/>
      <c r="BTX78" s="1"/>
      <c r="BTY78" s="1"/>
      <c r="BTZ78" s="1"/>
      <c r="BUA78" s="1"/>
      <c r="BUB78" s="1"/>
      <c r="BUC78" s="1"/>
      <c r="BUD78" s="1"/>
      <c r="BUE78" s="1"/>
      <c r="BUF78" s="1"/>
      <c r="BUG78" s="1"/>
      <c r="BUH78" s="1"/>
      <c r="BUI78" s="1"/>
      <c r="BUJ78" s="1"/>
      <c r="BUK78" s="1"/>
      <c r="BUL78" s="1"/>
      <c r="BUM78" s="1"/>
      <c r="BUN78" s="1"/>
      <c r="BUO78" s="1"/>
      <c r="BUP78" s="1"/>
      <c r="BUQ78" s="1"/>
      <c r="BUR78" s="1"/>
      <c r="BUS78" s="1"/>
      <c r="BUT78" s="1"/>
      <c r="BUU78" s="1"/>
      <c r="BUV78" s="1"/>
      <c r="BUW78" s="1"/>
      <c r="BUX78" s="1"/>
      <c r="BUY78" s="1"/>
      <c r="BUZ78" s="1"/>
      <c r="BVA78" s="1"/>
      <c r="BVB78" s="1"/>
      <c r="BVC78" s="1"/>
      <c r="BVD78" s="1"/>
      <c r="BVE78" s="1"/>
      <c r="BVF78" s="1"/>
      <c r="BVG78" s="1"/>
      <c r="BVH78" s="1"/>
      <c r="BVI78" s="1"/>
      <c r="BVJ78" s="1"/>
      <c r="BVK78" s="1"/>
      <c r="BVL78" s="1"/>
      <c r="BVM78" s="1"/>
      <c r="BVN78" s="1"/>
      <c r="BVO78" s="1"/>
      <c r="BVP78" s="1"/>
      <c r="BVQ78" s="1"/>
      <c r="BVR78" s="1"/>
      <c r="BVS78" s="1"/>
      <c r="BVT78" s="1"/>
      <c r="BVU78" s="1"/>
      <c r="BVV78" s="1"/>
      <c r="BVW78" s="1"/>
      <c r="BVX78" s="1"/>
      <c r="BVY78" s="1"/>
      <c r="BVZ78" s="1"/>
      <c r="BWA78" s="1"/>
      <c r="BWB78" s="1"/>
      <c r="BWC78" s="1"/>
      <c r="BWD78" s="1"/>
      <c r="BWE78" s="1"/>
      <c r="BWF78" s="1"/>
      <c r="BWG78" s="1"/>
      <c r="BWH78" s="1"/>
      <c r="BWI78" s="1"/>
      <c r="BWJ78" s="1"/>
      <c r="BWK78" s="1"/>
      <c r="BWL78" s="1"/>
      <c r="BWM78" s="1"/>
      <c r="BWN78" s="1"/>
      <c r="BWO78" s="1"/>
      <c r="BWP78" s="1"/>
      <c r="BWQ78" s="1"/>
      <c r="BWR78" s="1"/>
      <c r="BWS78" s="1"/>
      <c r="BWT78" s="1"/>
      <c r="BWU78" s="1"/>
      <c r="BWV78" s="1"/>
      <c r="BWW78" s="1"/>
      <c r="BWX78" s="1"/>
      <c r="BWY78" s="1"/>
      <c r="BWZ78" s="1"/>
      <c r="BXA78" s="1"/>
      <c r="BXB78" s="1"/>
      <c r="BXC78" s="1"/>
      <c r="BXD78" s="1"/>
      <c r="BXE78" s="1"/>
      <c r="BXF78" s="1"/>
      <c r="BXG78" s="1"/>
      <c r="BXH78" s="1"/>
      <c r="BXI78" s="1"/>
      <c r="BXJ78" s="1"/>
      <c r="BXK78" s="1"/>
      <c r="BXL78" s="1"/>
      <c r="BXM78" s="1"/>
      <c r="BXN78" s="1"/>
      <c r="BXO78" s="1"/>
      <c r="BXP78" s="1"/>
      <c r="BXQ78" s="1"/>
      <c r="BXR78" s="1"/>
      <c r="BXS78" s="1"/>
      <c r="BXT78" s="1"/>
      <c r="BXU78" s="1"/>
      <c r="BXV78" s="1"/>
      <c r="BXW78" s="1"/>
      <c r="BXX78" s="1"/>
      <c r="BXY78" s="1"/>
      <c r="BXZ78" s="1"/>
      <c r="BYA78" s="1"/>
      <c r="BYB78" s="1"/>
      <c r="BYC78" s="1"/>
      <c r="BYD78" s="1"/>
      <c r="BYE78" s="1"/>
      <c r="BYF78" s="1"/>
      <c r="BYG78" s="1"/>
      <c r="BYH78" s="1"/>
      <c r="BYI78" s="1"/>
      <c r="BYJ78" s="1"/>
      <c r="BYK78" s="1"/>
      <c r="BYL78" s="1"/>
      <c r="BYM78" s="1"/>
      <c r="BYN78" s="1"/>
      <c r="BYO78" s="1"/>
      <c r="BYP78" s="1"/>
      <c r="BYQ78" s="1"/>
      <c r="BYR78" s="1"/>
      <c r="BYS78" s="1"/>
      <c r="BYT78" s="1"/>
      <c r="BYU78" s="1"/>
      <c r="BYV78" s="1"/>
      <c r="BYW78" s="1"/>
      <c r="BYX78" s="1"/>
      <c r="BYY78" s="1"/>
      <c r="BYZ78" s="1"/>
      <c r="BZA78" s="1"/>
      <c r="BZB78" s="1"/>
      <c r="BZC78" s="1"/>
      <c r="BZD78" s="1"/>
      <c r="BZE78" s="1"/>
      <c r="BZF78" s="1"/>
      <c r="BZG78" s="1"/>
      <c r="BZH78" s="1"/>
      <c r="BZI78" s="1"/>
      <c r="BZJ78" s="1"/>
      <c r="BZK78" s="1"/>
      <c r="BZL78" s="1"/>
      <c r="BZM78" s="1"/>
      <c r="BZN78" s="1"/>
      <c r="BZO78" s="1"/>
      <c r="BZP78" s="1"/>
      <c r="BZQ78" s="1"/>
      <c r="BZR78" s="1"/>
      <c r="BZS78" s="1"/>
      <c r="BZT78" s="1"/>
      <c r="BZU78" s="1"/>
      <c r="BZV78" s="1"/>
      <c r="BZW78" s="1"/>
      <c r="BZX78" s="1"/>
      <c r="BZY78" s="1"/>
      <c r="BZZ78" s="1"/>
      <c r="CAA78" s="1"/>
      <c r="CAB78" s="1"/>
      <c r="CAC78" s="1"/>
      <c r="CAD78" s="1"/>
      <c r="CAE78" s="1"/>
      <c r="CAF78" s="1"/>
      <c r="CAG78" s="1"/>
      <c r="CAH78" s="1"/>
      <c r="CAI78" s="1"/>
      <c r="CAJ78" s="1"/>
      <c r="CAK78" s="1"/>
      <c r="CAL78" s="1"/>
      <c r="CAM78" s="1"/>
      <c r="CAN78" s="1"/>
      <c r="CAO78" s="1"/>
      <c r="CAP78" s="1"/>
      <c r="CAQ78" s="1"/>
      <c r="CAR78" s="1"/>
      <c r="CAS78" s="1"/>
      <c r="CAT78" s="1"/>
      <c r="CAU78" s="1"/>
      <c r="CAV78" s="1"/>
      <c r="CAW78" s="1"/>
      <c r="CAX78" s="1"/>
      <c r="CAY78" s="1"/>
      <c r="CAZ78" s="1"/>
      <c r="CBA78" s="1"/>
      <c r="CBB78" s="1"/>
      <c r="CBC78" s="1"/>
      <c r="CBD78" s="1"/>
      <c r="CBE78" s="1"/>
      <c r="CBF78" s="1"/>
      <c r="CBG78" s="1"/>
      <c r="CBH78" s="1"/>
      <c r="CBI78" s="1"/>
      <c r="CBJ78" s="1"/>
      <c r="CBK78" s="1"/>
      <c r="CBL78" s="1"/>
      <c r="CBM78" s="1"/>
      <c r="CBN78" s="1"/>
      <c r="CBO78" s="1"/>
      <c r="CBP78" s="1"/>
      <c r="CBQ78" s="1"/>
      <c r="CBR78" s="1"/>
      <c r="CBS78" s="1"/>
      <c r="CBT78" s="1"/>
      <c r="CBU78" s="1"/>
      <c r="CBV78" s="1"/>
      <c r="CBW78" s="1"/>
      <c r="CBX78" s="1"/>
      <c r="CBY78" s="1"/>
      <c r="CBZ78" s="1"/>
      <c r="CCA78" s="1"/>
      <c r="CCB78" s="1"/>
      <c r="CCC78" s="1"/>
      <c r="CCD78" s="1"/>
      <c r="CCE78" s="1"/>
      <c r="CCF78" s="1"/>
      <c r="CCG78" s="1"/>
      <c r="CCH78" s="1"/>
      <c r="CCI78" s="1"/>
      <c r="CCJ78" s="1"/>
      <c r="CCK78" s="1"/>
      <c r="CCL78" s="1"/>
      <c r="CCM78" s="1"/>
      <c r="CCN78" s="1"/>
      <c r="CCO78" s="1"/>
      <c r="CCP78" s="1"/>
      <c r="CCQ78" s="1"/>
      <c r="CCR78" s="1"/>
      <c r="CCS78" s="1"/>
      <c r="CCT78" s="1"/>
      <c r="CCU78" s="1"/>
      <c r="CCV78" s="1"/>
      <c r="CCW78" s="1"/>
      <c r="CCX78" s="1"/>
      <c r="CCY78" s="1"/>
      <c r="CCZ78" s="1"/>
      <c r="CDA78" s="1"/>
      <c r="CDB78" s="1"/>
      <c r="CDC78" s="1"/>
      <c r="CDD78" s="1"/>
      <c r="CDE78" s="1"/>
      <c r="CDF78" s="1"/>
      <c r="CDG78" s="1"/>
      <c r="CDH78" s="1"/>
      <c r="CDI78" s="1"/>
      <c r="CDJ78" s="1"/>
      <c r="CDK78" s="1"/>
      <c r="CDL78" s="1"/>
      <c r="CDM78" s="1"/>
      <c r="CDN78" s="1"/>
      <c r="CDO78" s="1"/>
      <c r="CDP78" s="1"/>
      <c r="CDQ78" s="1"/>
      <c r="CDR78" s="1"/>
      <c r="CDS78" s="1"/>
      <c r="CDT78" s="1"/>
      <c r="CDU78" s="1"/>
      <c r="CDV78" s="1"/>
      <c r="CDW78" s="1"/>
      <c r="CDX78" s="1"/>
      <c r="CDY78" s="1"/>
      <c r="CDZ78" s="1"/>
      <c r="CEA78" s="1"/>
      <c r="CEB78" s="1"/>
      <c r="CEC78" s="1"/>
      <c r="CED78" s="1"/>
      <c r="CEE78" s="1"/>
      <c r="CEF78" s="1"/>
      <c r="CEG78" s="1"/>
      <c r="CEH78" s="1"/>
      <c r="CEI78" s="1"/>
      <c r="CEJ78" s="1"/>
      <c r="CEK78" s="1"/>
      <c r="CEL78" s="1"/>
      <c r="CEM78" s="1"/>
      <c r="CEN78" s="1"/>
      <c r="CEO78" s="1"/>
      <c r="CEP78" s="1"/>
      <c r="CEQ78" s="1"/>
      <c r="CER78" s="1"/>
      <c r="CES78" s="1"/>
      <c r="CET78" s="1"/>
      <c r="CEU78" s="1"/>
      <c r="CEV78" s="1"/>
      <c r="CEW78" s="1"/>
      <c r="CEX78" s="1"/>
      <c r="CEY78" s="1"/>
      <c r="CEZ78" s="1"/>
      <c r="CFA78" s="1"/>
      <c r="CFB78" s="1"/>
      <c r="CFC78" s="1"/>
      <c r="CFD78" s="1"/>
      <c r="CFE78" s="1"/>
      <c r="CFF78" s="1"/>
      <c r="CFG78" s="1"/>
      <c r="CFH78" s="1"/>
      <c r="CFI78" s="1"/>
      <c r="CFJ78" s="1"/>
      <c r="CFK78" s="1"/>
      <c r="CFL78" s="1"/>
      <c r="CFM78" s="1"/>
      <c r="CFN78" s="1"/>
      <c r="CFO78" s="1"/>
      <c r="CFP78" s="1"/>
      <c r="CFQ78" s="1"/>
      <c r="CFR78" s="1"/>
      <c r="CFS78" s="1"/>
      <c r="CFT78" s="1"/>
      <c r="CFU78" s="1"/>
      <c r="CFV78" s="1"/>
      <c r="CFW78" s="1"/>
      <c r="CFX78" s="1"/>
      <c r="CFY78" s="1"/>
      <c r="CFZ78" s="1"/>
      <c r="CGA78" s="1"/>
      <c r="CGB78" s="1"/>
      <c r="CGC78" s="1"/>
      <c r="CGD78" s="1"/>
      <c r="CGE78" s="1"/>
      <c r="CGF78" s="1"/>
      <c r="CGG78" s="1"/>
      <c r="CGH78" s="1"/>
      <c r="CGI78" s="1"/>
      <c r="CGJ78" s="1"/>
      <c r="CGK78" s="1"/>
      <c r="CGL78" s="1"/>
      <c r="CGM78" s="1"/>
      <c r="CGN78" s="1"/>
      <c r="CGO78" s="1"/>
      <c r="CGP78" s="1"/>
      <c r="CGQ78" s="1"/>
      <c r="CGR78" s="1"/>
      <c r="CGS78" s="1"/>
      <c r="CGT78" s="1"/>
      <c r="CGU78" s="1"/>
      <c r="CGV78" s="1"/>
      <c r="CGW78" s="1"/>
      <c r="CGX78" s="1"/>
      <c r="CGY78" s="1"/>
      <c r="CGZ78" s="1"/>
      <c r="CHA78" s="1"/>
      <c r="CHB78" s="1"/>
      <c r="CHC78" s="1"/>
      <c r="CHD78" s="1"/>
      <c r="CHE78" s="1"/>
      <c r="CHF78" s="1"/>
      <c r="CHG78" s="1"/>
      <c r="CHH78" s="1"/>
      <c r="CHI78" s="1"/>
      <c r="CHJ78" s="1"/>
      <c r="CHK78" s="1"/>
      <c r="CHL78" s="1"/>
      <c r="CHM78" s="1"/>
      <c r="CHN78" s="1"/>
      <c r="CHO78" s="1"/>
      <c r="CHP78" s="1"/>
      <c r="CHQ78" s="1"/>
      <c r="CHR78" s="1"/>
      <c r="CHS78" s="1"/>
      <c r="CHT78" s="1"/>
      <c r="CHU78" s="1"/>
      <c r="CHV78" s="1"/>
      <c r="CHW78" s="1"/>
      <c r="CHX78" s="1"/>
      <c r="CHY78" s="1"/>
      <c r="CHZ78" s="1"/>
      <c r="CIA78" s="1"/>
      <c r="CIB78" s="1"/>
      <c r="CIC78" s="1"/>
      <c r="CID78" s="1"/>
      <c r="CIE78" s="1"/>
      <c r="CIF78" s="1"/>
      <c r="CIG78" s="1"/>
      <c r="CIH78" s="1"/>
      <c r="CII78" s="1"/>
      <c r="CIJ78" s="1"/>
      <c r="CIK78" s="1"/>
      <c r="CIL78" s="1"/>
      <c r="CIM78" s="1"/>
      <c r="CIN78" s="1"/>
      <c r="CIO78" s="1"/>
      <c r="CIP78" s="1"/>
      <c r="CIQ78" s="1"/>
      <c r="CIR78" s="1"/>
      <c r="CIS78" s="1"/>
      <c r="CIT78" s="1"/>
      <c r="CIU78" s="1"/>
      <c r="CIV78" s="1"/>
      <c r="CIW78" s="1"/>
      <c r="CIX78" s="1"/>
      <c r="CIY78" s="1"/>
      <c r="CIZ78" s="1"/>
      <c r="CJA78" s="1"/>
      <c r="CJB78" s="1"/>
      <c r="CJC78" s="1"/>
      <c r="CJD78" s="1"/>
      <c r="CJE78" s="1"/>
      <c r="CJF78" s="1"/>
      <c r="CJG78" s="1"/>
      <c r="CJH78" s="1"/>
      <c r="CJI78" s="1"/>
      <c r="CJJ78" s="1"/>
      <c r="CJK78" s="1"/>
      <c r="CJL78" s="1"/>
      <c r="CJM78" s="1"/>
      <c r="CJN78" s="1"/>
      <c r="CJO78" s="1"/>
      <c r="CJP78" s="1"/>
      <c r="CJQ78" s="1"/>
      <c r="CJR78" s="1"/>
      <c r="CJS78" s="1"/>
      <c r="CJT78" s="1"/>
      <c r="CJU78" s="1"/>
      <c r="CJV78" s="1"/>
      <c r="CJW78" s="1"/>
      <c r="CJX78" s="1"/>
      <c r="CJY78" s="1"/>
      <c r="CJZ78" s="1"/>
      <c r="CKA78" s="1"/>
      <c r="CKB78" s="1"/>
      <c r="CKC78" s="1"/>
      <c r="CKD78" s="1"/>
      <c r="CKE78" s="1"/>
      <c r="CKF78" s="1"/>
      <c r="CKG78" s="1"/>
      <c r="CKH78" s="1"/>
      <c r="CKI78" s="1"/>
      <c r="CKJ78" s="1"/>
      <c r="CKK78" s="1"/>
      <c r="CKL78" s="1"/>
      <c r="CKM78" s="1"/>
      <c r="CKN78" s="1"/>
      <c r="CKO78" s="1"/>
      <c r="CKP78" s="1"/>
      <c r="CKQ78" s="1"/>
      <c r="CKR78" s="1"/>
      <c r="CKS78" s="1"/>
      <c r="CKT78" s="1"/>
      <c r="CKU78" s="1"/>
      <c r="CKV78" s="1"/>
      <c r="CKW78" s="1"/>
      <c r="CKX78" s="1"/>
      <c r="CKY78" s="1"/>
      <c r="CKZ78" s="1"/>
      <c r="CLA78" s="1"/>
      <c r="CLB78" s="1"/>
      <c r="CLC78" s="1"/>
      <c r="CLD78" s="1"/>
      <c r="CLE78" s="1"/>
      <c r="CLF78" s="1"/>
      <c r="CLG78" s="1"/>
      <c r="CLH78" s="1"/>
      <c r="CLI78" s="1"/>
      <c r="CLJ78" s="1"/>
      <c r="CLK78" s="1"/>
      <c r="CLL78" s="1"/>
      <c r="CLM78" s="1"/>
      <c r="CLN78" s="1"/>
      <c r="CLO78" s="1"/>
      <c r="CLP78" s="1"/>
      <c r="CLQ78" s="1"/>
      <c r="CLR78" s="1"/>
      <c r="CLS78" s="1"/>
      <c r="CLT78" s="1"/>
      <c r="CLU78" s="1"/>
      <c r="CLV78" s="1"/>
      <c r="CLW78" s="1"/>
      <c r="CLX78" s="1"/>
      <c r="CLY78" s="1"/>
      <c r="CLZ78" s="1"/>
      <c r="CMA78" s="1"/>
      <c r="CMB78" s="1"/>
      <c r="CMC78" s="1"/>
      <c r="CMD78" s="1"/>
      <c r="CME78" s="1"/>
      <c r="CMF78" s="1"/>
      <c r="CMG78" s="1"/>
      <c r="CMH78" s="1"/>
      <c r="CMI78" s="1"/>
      <c r="CMJ78" s="1"/>
      <c r="CMK78" s="1"/>
      <c r="CML78" s="1"/>
      <c r="CMM78" s="1"/>
      <c r="CMN78" s="1"/>
      <c r="CMO78" s="1"/>
      <c r="CMP78" s="1"/>
      <c r="CMQ78" s="1"/>
      <c r="CMR78" s="1"/>
      <c r="CMS78" s="1"/>
      <c r="CMT78" s="1"/>
      <c r="CMU78" s="1"/>
      <c r="CMV78" s="1"/>
      <c r="CMW78" s="1"/>
      <c r="CMX78" s="1"/>
      <c r="CMY78" s="1"/>
      <c r="CMZ78" s="1"/>
      <c r="CNA78" s="1"/>
      <c r="CNB78" s="1"/>
      <c r="CNC78" s="1"/>
      <c r="CND78" s="1"/>
      <c r="CNE78" s="1"/>
      <c r="CNF78" s="1"/>
      <c r="CNG78" s="1"/>
      <c r="CNH78" s="1"/>
      <c r="CNI78" s="1"/>
      <c r="CNJ78" s="1"/>
      <c r="CNK78" s="1"/>
      <c r="CNL78" s="1"/>
      <c r="CNM78" s="1"/>
      <c r="CNN78" s="1"/>
      <c r="CNO78" s="1"/>
      <c r="CNP78" s="1"/>
      <c r="CNQ78" s="1"/>
      <c r="CNR78" s="1"/>
      <c r="CNS78" s="1"/>
      <c r="CNT78" s="1"/>
      <c r="CNU78" s="1"/>
      <c r="CNV78" s="1"/>
      <c r="CNW78" s="1"/>
      <c r="CNX78" s="1"/>
      <c r="CNY78" s="1"/>
      <c r="CNZ78" s="1"/>
      <c r="COA78" s="1"/>
      <c r="COB78" s="1"/>
      <c r="COC78" s="1"/>
      <c r="COD78" s="1"/>
      <c r="COE78" s="1"/>
      <c r="COF78" s="1"/>
      <c r="COG78" s="1"/>
      <c r="COH78" s="1"/>
      <c r="COI78" s="1"/>
      <c r="COJ78" s="1"/>
      <c r="COK78" s="1"/>
      <c r="COL78" s="1"/>
      <c r="COM78" s="1"/>
      <c r="CON78" s="1"/>
      <c r="COO78" s="1"/>
      <c r="COP78" s="1"/>
      <c r="COQ78" s="1"/>
      <c r="COR78" s="1"/>
      <c r="COS78" s="1"/>
      <c r="COT78" s="1"/>
      <c r="COU78" s="1"/>
      <c r="COV78" s="1"/>
      <c r="COW78" s="1"/>
      <c r="COX78" s="1"/>
      <c r="COY78" s="1"/>
      <c r="COZ78" s="1"/>
      <c r="CPA78" s="1"/>
      <c r="CPB78" s="1"/>
      <c r="CPC78" s="1"/>
      <c r="CPD78" s="1"/>
      <c r="CPE78" s="1"/>
      <c r="CPF78" s="1"/>
      <c r="CPG78" s="1"/>
      <c r="CPH78" s="1"/>
      <c r="CPI78" s="1"/>
      <c r="CPJ78" s="1"/>
      <c r="CPK78" s="1"/>
      <c r="CPL78" s="1"/>
      <c r="CPM78" s="1"/>
      <c r="CPN78" s="1"/>
      <c r="CPO78" s="1"/>
      <c r="CPP78" s="1"/>
      <c r="CPQ78" s="1"/>
      <c r="CPR78" s="1"/>
      <c r="CPS78" s="1"/>
      <c r="CPT78" s="1"/>
      <c r="CPU78" s="1"/>
      <c r="CPV78" s="1"/>
      <c r="CPW78" s="1"/>
      <c r="CPX78" s="1"/>
      <c r="CPY78" s="1"/>
      <c r="CPZ78" s="1"/>
      <c r="CQA78" s="1"/>
      <c r="CQB78" s="1"/>
      <c r="CQC78" s="1"/>
      <c r="CQD78" s="1"/>
      <c r="CQE78" s="1"/>
      <c r="CQF78" s="1"/>
      <c r="CQG78" s="1"/>
      <c r="CQH78" s="1"/>
      <c r="CQI78" s="1"/>
      <c r="CQJ78" s="1"/>
      <c r="CQK78" s="1"/>
      <c r="CQL78" s="1"/>
      <c r="CQM78" s="1"/>
      <c r="CQN78" s="1"/>
      <c r="CQO78" s="1"/>
      <c r="CQP78" s="1"/>
      <c r="CQQ78" s="1"/>
      <c r="CQR78" s="1"/>
      <c r="CQS78" s="1"/>
      <c r="CQT78" s="1"/>
      <c r="CQU78" s="1"/>
      <c r="CQV78" s="1"/>
      <c r="CQW78" s="1"/>
      <c r="CQX78" s="1"/>
      <c r="CQY78" s="1"/>
      <c r="CQZ78" s="1"/>
      <c r="CRA78" s="1"/>
      <c r="CRB78" s="1"/>
      <c r="CRC78" s="1"/>
      <c r="CRD78" s="1"/>
      <c r="CRE78" s="1"/>
      <c r="CRF78" s="1"/>
      <c r="CRG78" s="1"/>
      <c r="CRH78" s="1"/>
      <c r="CRI78" s="1"/>
      <c r="CRJ78" s="1"/>
      <c r="CRK78" s="1"/>
      <c r="CRL78" s="1"/>
      <c r="CRM78" s="1"/>
      <c r="CRN78" s="1"/>
      <c r="CRO78" s="1"/>
      <c r="CRP78" s="1"/>
      <c r="CRQ78" s="1"/>
      <c r="CRR78" s="1"/>
      <c r="CRS78" s="1"/>
      <c r="CRT78" s="1"/>
      <c r="CRU78" s="1"/>
      <c r="CRV78" s="1"/>
      <c r="CRW78" s="1"/>
      <c r="CRX78" s="1"/>
      <c r="CRY78" s="1"/>
      <c r="CRZ78" s="1"/>
      <c r="CSA78" s="1"/>
      <c r="CSB78" s="1"/>
      <c r="CSC78" s="1"/>
      <c r="CSD78" s="1"/>
      <c r="CSE78" s="1"/>
      <c r="CSF78" s="1"/>
      <c r="CSG78" s="1"/>
      <c r="CSH78" s="1"/>
      <c r="CSI78" s="1"/>
      <c r="CSJ78" s="1"/>
      <c r="CSK78" s="1"/>
      <c r="CSL78" s="1"/>
      <c r="CSM78" s="1"/>
      <c r="CSN78" s="1"/>
      <c r="CSO78" s="1"/>
      <c r="CSP78" s="1"/>
      <c r="CSQ78" s="1"/>
      <c r="CSR78" s="1"/>
      <c r="CSS78" s="1"/>
      <c r="CST78" s="1"/>
      <c r="CSU78" s="1"/>
      <c r="CSV78" s="1"/>
      <c r="CSW78" s="1"/>
      <c r="CSX78" s="1"/>
      <c r="CSY78" s="1"/>
      <c r="CSZ78" s="1"/>
      <c r="CTA78" s="1"/>
      <c r="CTB78" s="1"/>
      <c r="CTC78" s="1"/>
      <c r="CTD78" s="1"/>
      <c r="CTE78" s="1"/>
      <c r="CTF78" s="1"/>
      <c r="CTG78" s="1"/>
      <c r="CTH78" s="1"/>
      <c r="CTI78" s="1"/>
      <c r="CTJ78" s="1"/>
      <c r="CTK78" s="1"/>
      <c r="CTL78" s="1"/>
      <c r="CTM78" s="1"/>
      <c r="CTN78" s="1"/>
      <c r="CTO78" s="1"/>
      <c r="CTP78" s="1"/>
      <c r="CTQ78" s="1"/>
      <c r="CTR78" s="1"/>
      <c r="CTS78" s="1"/>
      <c r="CTT78" s="1"/>
      <c r="CTU78" s="1"/>
      <c r="CTV78" s="1"/>
      <c r="CTW78" s="1"/>
      <c r="CTX78" s="1"/>
      <c r="CTY78" s="1"/>
      <c r="CTZ78" s="1"/>
      <c r="CUA78" s="1"/>
      <c r="CUB78" s="1"/>
      <c r="CUC78" s="1"/>
      <c r="CUD78" s="1"/>
      <c r="CUE78" s="1"/>
      <c r="CUF78" s="1"/>
      <c r="CUG78" s="1"/>
      <c r="CUH78" s="1"/>
      <c r="CUI78" s="1"/>
      <c r="CUJ78" s="1"/>
      <c r="CUK78" s="1"/>
      <c r="CUL78" s="1"/>
      <c r="CUM78" s="1"/>
      <c r="CUN78" s="1"/>
      <c r="CUO78" s="1"/>
      <c r="CUP78" s="1"/>
      <c r="CUQ78" s="1"/>
      <c r="CUR78" s="1"/>
      <c r="CUS78" s="1"/>
      <c r="CUT78" s="1"/>
      <c r="CUU78" s="1"/>
      <c r="CUV78" s="1"/>
      <c r="CUW78" s="1"/>
      <c r="CUX78" s="1"/>
      <c r="CUY78" s="1"/>
      <c r="CUZ78" s="1"/>
      <c r="CVA78" s="1"/>
      <c r="CVB78" s="1"/>
      <c r="CVC78" s="1"/>
      <c r="CVD78" s="1"/>
      <c r="CVE78" s="1"/>
      <c r="CVF78" s="1"/>
      <c r="CVG78" s="1"/>
      <c r="CVH78" s="1"/>
      <c r="CVI78" s="1"/>
      <c r="CVJ78" s="1"/>
      <c r="CVK78" s="1"/>
      <c r="CVL78" s="1"/>
      <c r="CVM78" s="1"/>
      <c r="CVN78" s="1"/>
      <c r="CVO78" s="1"/>
      <c r="CVP78" s="1"/>
      <c r="CVQ78" s="1"/>
      <c r="CVR78" s="1"/>
      <c r="CVS78" s="1"/>
      <c r="CVT78" s="1"/>
      <c r="CVU78" s="1"/>
      <c r="CVV78" s="1"/>
      <c r="CVW78" s="1"/>
      <c r="CVX78" s="1"/>
      <c r="CVY78" s="1"/>
      <c r="CVZ78" s="1"/>
      <c r="CWA78" s="1"/>
      <c r="CWB78" s="1"/>
      <c r="CWC78" s="1"/>
      <c r="CWD78" s="1"/>
      <c r="CWE78" s="1"/>
      <c r="CWF78" s="1"/>
      <c r="CWG78" s="1"/>
      <c r="CWH78" s="1"/>
      <c r="CWI78" s="1"/>
      <c r="CWJ78" s="1"/>
      <c r="CWK78" s="1"/>
      <c r="CWL78" s="1"/>
      <c r="CWM78" s="1"/>
      <c r="CWN78" s="1"/>
      <c r="CWO78" s="1"/>
      <c r="CWP78" s="1"/>
      <c r="CWQ78" s="1"/>
      <c r="CWR78" s="1"/>
      <c r="CWS78" s="1"/>
      <c r="CWT78" s="1"/>
      <c r="CWU78" s="1"/>
      <c r="CWV78" s="1"/>
      <c r="CWW78" s="1"/>
      <c r="CWX78" s="1"/>
      <c r="CWY78" s="1"/>
      <c r="CWZ78" s="1"/>
      <c r="CXA78" s="1"/>
      <c r="CXB78" s="1"/>
      <c r="CXC78" s="1"/>
      <c r="CXD78" s="1"/>
      <c r="CXE78" s="1"/>
      <c r="CXF78" s="1"/>
      <c r="CXG78" s="1"/>
      <c r="CXH78" s="1"/>
      <c r="CXI78" s="1"/>
      <c r="CXJ78" s="1"/>
      <c r="CXK78" s="1"/>
      <c r="CXL78" s="1"/>
      <c r="CXM78" s="1"/>
      <c r="CXN78" s="1"/>
      <c r="CXO78" s="1"/>
      <c r="CXP78" s="1"/>
      <c r="CXQ78" s="1"/>
      <c r="CXR78" s="1"/>
      <c r="CXS78" s="1"/>
      <c r="CXT78" s="1"/>
      <c r="CXU78" s="1"/>
      <c r="CXV78" s="1"/>
      <c r="CXW78" s="1"/>
      <c r="CXX78" s="1"/>
      <c r="CXY78" s="1"/>
      <c r="CXZ78" s="1"/>
      <c r="CYA78" s="1"/>
      <c r="CYB78" s="1"/>
      <c r="CYC78" s="1"/>
      <c r="CYD78" s="1"/>
      <c r="CYE78" s="1"/>
      <c r="CYF78" s="1"/>
      <c r="CYG78" s="1"/>
      <c r="CYH78" s="1"/>
      <c r="CYI78" s="1"/>
      <c r="CYJ78" s="1"/>
      <c r="CYK78" s="1"/>
      <c r="CYL78" s="1"/>
      <c r="CYM78" s="1"/>
      <c r="CYN78" s="1"/>
      <c r="CYO78" s="1"/>
      <c r="CYP78" s="1"/>
      <c r="CYQ78" s="1"/>
      <c r="CYR78" s="1"/>
      <c r="CYS78" s="1"/>
      <c r="CYT78" s="1"/>
      <c r="CYU78" s="1"/>
      <c r="CYV78" s="1"/>
      <c r="CYW78" s="1"/>
      <c r="CYX78" s="1"/>
      <c r="CYY78" s="1"/>
      <c r="CYZ78" s="1"/>
      <c r="CZA78" s="1"/>
      <c r="CZB78" s="1"/>
      <c r="CZC78" s="1"/>
      <c r="CZD78" s="1"/>
      <c r="CZE78" s="1"/>
      <c r="CZF78" s="1"/>
      <c r="CZG78" s="1"/>
      <c r="CZH78" s="1"/>
      <c r="CZI78" s="1"/>
      <c r="CZJ78" s="1"/>
      <c r="CZK78" s="1"/>
      <c r="CZL78" s="1"/>
      <c r="CZM78" s="1"/>
      <c r="CZN78" s="1"/>
      <c r="CZO78" s="1"/>
      <c r="CZP78" s="1"/>
      <c r="CZQ78" s="1"/>
      <c r="CZR78" s="1"/>
      <c r="CZS78" s="1"/>
      <c r="CZT78" s="1"/>
      <c r="CZU78" s="1"/>
      <c r="CZV78" s="1"/>
      <c r="CZW78" s="1"/>
      <c r="CZX78" s="1"/>
      <c r="CZY78" s="1"/>
      <c r="CZZ78" s="1"/>
      <c r="DAA78" s="1"/>
      <c r="DAB78" s="1"/>
      <c r="DAC78" s="1"/>
      <c r="DAD78" s="1"/>
      <c r="DAE78" s="1"/>
      <c r="DAF78" s="1"/>
      <c r="DAG78" s="1"/>
      <c r="DAH78" s="1"/>
      <c r="DAI78" s="1"/>
      <c r="DAJ78" s="1"/>
      <c r="DAK78" s="1"/>
      <c r="DAL78" s="1"/>
      <c r="DAM78" s="1"/>
      <c r="DAN78" s="1"/>
      <c r="DAO78" s="1"/>
      <c r="DAP78" s="1"/>
      <c r="DAQ78" s="1"/>
      <c r="DAR78" s="1"/>
      <c r="DAS78" s="1"/>
      <c r="DAT78" s="1"/>
      <c r="DAU78" s="1"/>
      <c r="DAV78" s="1"/>
      <c r="DAW78" s="1"/>
      <c r="DAX78" s="1"/>
      <c r="DAY78" s="1"/>
      <c r="DAZ78" s="1"/>
      <c r="DBA78" s="1"/>
      <c r="DBB78" s="1"/>
      <c r="DBC78" s="1"/>
      <c r="DBD78" s="1"/>
      <c r="DBE78" s="1"/>
      <c r="DBF78" s="1"/>
      <c r="DBG78" s="1"/>
      <c r="DBH78" s="1"/>
      <c r="DBI78" s="1"/>
      <c r="DBJ78" s="1"/>
      <c r="DBK78" s="1"/>
      <c r="DBL78" s="1"/>
      <c r="DBM78" s="1"/>
      <c r="DBN78" s="1"/>
      <c r="DBO78" s="1"/>
      <c r="DBP78" s="1"/>
      <c r="DBQ78" s="1"/>
      <c r="DBR78" s="1"/>
      <c r="DBS78" s="1"/>
      <c r="DBT78" s="1"/>
      <c r="DBU78" s="1"/>
      <c r="DBV78" s="1"/>
      <c r="DBW78" s="1"/>
      <c r="DBX78" s="1"/>
      <c r="DBY78" s="1"/>
      <c r="DBZ78" s="1"/>
      <c r="DCA78" s="1"/>
      <c r="DCB78" s="1"/>
      <c r="DCC78" s="1"/>
      <c r="DCD78" s="1"/>
      <c r="DCE78" s="1"/>
      <c r="DCF78" s="1"/>
      <c r="DCG78" s="1"/>
      <c r="DCH78" s="1"/>
      <c r="DCI78" s="1"/>
      <c r="DCJ78" s="1"/>
      <c r="DCK78" s="1"/>
      <c r="DCL78" s="1"/>
      <c r="DCM78" s="1"/>
      <c r="DCN78" s="1"/>
      <c r="DCO78" s="1"/>
      <c r="DCP78" s="1"/>
      <c r="DCQ78" s="1"/>
      <c r="DCR78" s="1"/>
      <c r="DCS78" s="1"/>
      <c r="DCT78" s="1"/>
      <c r="DCU78" s="1"/>
      <c r="DCV78" s="1"/>
      <c r="DCW78" s="1"/>
      <c r="DCX78" s="1"/>
      <c r="DCY78" s="1"/>
      <c r="DCZ78" s="1"/>
      <c r="DDA78" s="1"/>
      <c r="DDB78" s="1"/>
      <c r="DDC78" s="1"/>
      <c r="DDD78" s="1"/>
      <c r="DDE78" s="1"/>
      <c r="DDF78" s="1"/>
      <c r="DDG78" s="1"/>
      <c r="DDH78" s="1"/>
      <c r="DDI78" s="1"/>
      <c r="DDJ78" s="1"/>
      <c r="DDK78" s="1"/>
      <c r="DDL78" s="1"/>
      <c r="DDM78" s="1"/>
      <c r="DDN78" s="1"/>
      <c r="DDO78" s="1"/>
      <c r="DDP78" s="1"/>
      <c r="DDQ78" s="1"/>
      <c r="DDR78" s="1"/>
      <c r="DDS78" s="1"/>
      <c r="DDT78" s="1"/>
      <c r="DDU78" s="1"/>
      <c r="DDV78" s="1"/>
      <c r="DDW78" s="1"/>
      <c r="DDX78" s="1"/>
      <c r="DDY78" s="1"/>
      <c r="DDZ78" s="1"/>
      <c r="DEA78" s="1"/>
      <c r="DEB78" s="1"/>
      <c r="DEC78" s="1"/>
      <c r="DED78" s="1"/>
      <c r="DEE78" s="1"/>
      <c r="DEF78" s="1"/>
      <c r="DEG78" s="1"/>
      <c r="DEH78" s="1"/>
      <c r="DEI78" s="1"/>
      <c r="DEJ78" s="1"/>
      <c r="DEK78" s="1"/>
      <c r="DEL78" s="1"/>
      <c r="DEM78" s="1"/>
      <c r="DEN78" s="1"/>
      <c r="DEO78" s="1"/>
      <c r="DEP78" s="1"/>
      <c r="DEQ78" s="1"/>
      <c r="DER78" s="1"/>
      <c r="DES78" s="1"/>
      <c r="DET78" s="1"/>
      <c r="DEU78" s="1"/>
      <c r="DEV78" s="1"/>
      <c r="DEW78" s="1"/>
      <c r="DEX78" s="1"/>
      <c r="DEY78" s="1"/>
      <c r="DEZ78" s="1"/>
      <c r="DFA78" s="1"/>
      <c r="DFB78" s="1"/>
      <c r="DFC78" s="1"/>
      <c r="DFD78" s="1"/>
      <c r="DFE78" s="1"/>
      <c r="DFF78" s="1"/>
      <c r="DFG78" s="1"/>
      <c r="DFH78" s="1"/>
      <c r="DFI78" s="1"/>
      <c r="DFJ78" s="1"/>
      <c r="DFK78" s="1"/>
      <c r="DFL78" s="1"/>
      <c r="DFM78" s="1"/>
      <c r="DFN78" s="1"/>
      <c r="DFO78" s="1"/>
      <c r="DFP78" s="1"/>
      <c r="DFQ78" s="1"/>
      <c r="DFR78" s="1"/>
      <c r="DFS78" s="1"/>
      <c r="DFT78" s="1"/>
      <c r="DFU78" s="1"/>
      <c r="DFV78" s="1"/>
      <c r="DFW78" s="1"/>
      <c r="DFX78" s="1"/>
      <c r="DFY78" s="1"/>
      <c r="DFZ78" s="1"/>
      <c r="DGA78" s="1"/>
      <c r="DGB78" s="1"/>
      <c r="DGC78" s="1"/>
      <c r="DGD78" s="1"/>
      <c r="DGE78" s="1"/>
      <c r="DGF78" s="1"/>
      <c r="DGG78" s="1"/>
      <c r="DGH78" s="1"/>
      <c r="DGI78" s="1"/>
      <c r="DGJ78" s="1"/>
      <c r="DGK78" s="1"/>
      <c r="DGL78" s="1"/>
      <c r="DGM78" s="1"/>
      <c r="DGN78" s="1"/>
      <c r="DGO78" s="1"/>
      <c r="DGP78" s="1"/>
      <c r="DGQ78" s="1"/>
      <c r="DGR78" s="1"/>
      <c r="DGS78" s="1"/>
      <c r="DGT78" s="1"/>
      <c r="DGU78" s="1"/>
      <c r="DGV78" s="1"/>
      <c r="DGW78" s="1"/>
      <c r="DGX78" s="1"/>
      <c r="DGY78" s="1"/>
      <c r="DGZ78" s="1"/>
      <c r="DHA78" s="1"/>
      <c r="DHB78" s="1"/>
      <c r="DHC78" s="1"/>
      <c r="DHD78" s="1"/>
      <c r="DHE78" s="1"/>
      <c r="DHF78" s="1"/>
      <c r="DHG78" s="1"/>
      <c r="DHH78" s="1"/>
      <c r="DHI78" s="1"/>
      <c r="DHJ78" s="1"/>
      <c r="DHK78" s="1"/>
      <c r="DHL78" s="1"/>
      <c r="DHM78" s="1"/>
      <c r="DHN78" s="1"/>
      <c r="DHO78" s="1"/>
      <c r="DHP78" s="1"/>
      <c r="DHQ78" s="1"/>
      <c r="DHR78" s="1"/>
      <c r="DHS78" s="1"/>
      <c r="DHT78" s="1"/>
      <c r="DHU78" s="1"/>
      <c r="DHV78" s="1"/>
      <c r="DHW78" s="1"/>
      <c r="DHX78" s="1"/>
      <c r="DHY78" s="1"/>
      <c r="DHZ78" s="1"/>
      <c r="DIA78" s="1"/>
      <c r="DIB78" s="1"/>
      <c r="DIC78" s="1"/>
      <c r="DID78" s="1"/>
      <c r="DIE78" s="1"/>
      <c r="DIF78" s="1"/>
      <c r="DIG78" s="1"/>
      <c r="DIH78" s="1"/>
      <c r="DII78" s="1"/>
      <c r="DIJ78" s="1"/>
      <c r="DIK78" s="1"/>
      <c r="DIL78" s="1"/>
      <c r="DIM78" s="1"/>
      <c r="DIN78" s="1"/>
      <c r="DIO78" s="1"/>
      <c r="DIP78" s="1"/>
      <c r="DIQ78" s="1"/>
      <c r="DIR78" s="1"/>
      <c r="DIS78" s="1"/>
      <c r="DIT78" s="1"/>
      <c r="DIU78" s="1"/>
      <c r="DIV78" s="1"/>
      <c r="DIW78" s="1"/>
      <c r="DIX78" s="1"/>
      <c r="DIY78" s="1"/>
      <c r="DIZ78" s="1"/>
      <c r="DJA78" s="1"/>
      <c r="DJB78" s="1"/>
      <c r="DJC78" s="1"/>
      <c r="DJD78" s="1"/>
      <c r="DJE78" s="1"/>
      <c r="DJF78" s="1"/>
      <c r="DJG78" s="1"/>
      <c r="DJH78" s="1"/>
      <c r="DJI78" s="1"/>
      <c r="DJJ78" s="1"/>
      <c r="DJK78" s="1"/>
      <c r="DJL78" s="1"/>
      <c r="DJM78" s="1"/>
      <c r="DJN78" s="1"/>
      <c r="DJO78" s="1"/>
      <c r="DJP78" s="1"/>
      <c r="DJQ78" s="1"/>
      <c r="DJR78" s="1"/>
      <c r="DJS78" s="1"/>
      <c r="DJT78" s="1"/>
      <c r="DJU78" s="1"/>
      <c r="DJV78" s="1"/>
      <c r="DJW78" s="1"/>
      <c r="DJX78" s="1"/>
      <c r="DJY78" s="1"/>
      <c r="DJZ78" s="1"/>
      <c r="DKA78" s="1"/>
      <c r="DKB78" s="1"/>
      <c r="DKC78" s="1"/>
      <c r="DKD78" s="1"/>
      <c r="DKE78" s="1"/>
      <c r="DKF78" s="1"/>
      <c r="DKG78" s="1"/>
      <c r="DKH78" s="1"/>
      <c r="DKI78" s="1"/>
      <c r="DKJ78" s="1"/>
      <c r="DKK78" s="1"/>
      <c r="DKL78" s="1"/>
      <c r="DKM78" s="1"/>
      <c r="DKN78" s="1"/>
      <c r="DKO78" s="1"/>
      <c r="DKP78" s="1"/>
      <c r="DKQ78" s="1"/>
      <c r="DKR78" s="1"/>
      <c r="DKS78" s="1"/>
      <c r="DKT78" s="1"/>
      <c r="DKU78" s="1"/>
      <c r="DKV78" s="1"/>
      <c r="DKW78" s="1"/>
      <c r="DKX78" s="1"/>
      <c r="DKY78" s="1"/>
      <c r="DKZ78" s="1"/>
      <c r="DLA78" s="1"/>
      <c r="DLB78" s="1"/>
      <c r="DLC78" s="1"/>
      <c r="DLD78" s="1"/>
      <c r="DLE78" s="1"/>
      <c r="DLF78" s="1"/>
      <c r="DLG78" s="1"/>
      <c r="DLH78" s="1"/>
      <c r="DLI78" s="1"/>
      <c r="DLJ78" s="1"/>
      <c r="DLK78" s="1"/>
      <c r="DLL78" s="1"/>
      <c r="DLM78" s="1"/>
      <c r="DLN78" s="1"/>
      <c r="DLO78" s="1"/>
      <c r="DLP78" s="1"/>
      <c r="DLQ78" s="1"/>
      <c r="DLR78" s="1"/>
      <c r="DLS78" s="1"/>
      <c r="DLT78" s="1"/>
      <c r="DLU78" s="1"/>
      <c r="DLV78" s="1"/>
      <c r="DLW78" s="1"/>
      <c r="DLX78" s="1"/>
      <c r="DLY78" s="1"/>
      <c r="DLZ78" s="1"/>
      <c r="DMA78" s="1"/>
      <c r="DMB78" s="1"/>
      <c r="DMC78" s="1"/>
      <c r="DMD78" s="1"/>
      <c r="DME78" s="1"/>
      <c r="DMF78" s="1"/>
      <c r="DMG78" s="1"/>
      <c r="DMH78" s="1"/>
      <c r="DMI78" s="1"/>
      <c r="DMJ78" s="1"/>
      <c r="DMK78" s="1"/>
      <c r="DML78" s="1"/>
      <c r="DMM78" s="1"/>
      <c r="DMN78" s="1"/>
      <c r="DMO78" s="1"/>
      <c r="DMP78" s="1"/>
      <c r="DMQ78" s="1"/>
      <c r="DMR78" s="1"/>
      <c r="DMS78" s="1"/>
      <c r="DMT78" s="1"/>
      <c r="DMU78" s="1"/>
      <c r="DMV78" s="1"/>
      <c r="DMW78" s="1"/>
      <c r="DMX78" s="1"/>
      <c r="DMY78" s="1"/>
      <c r="DMZ78" s="1"/>
      <c r="DNA78" s="1"/>
      <c r="DNB78" s="1"/>
      <c r="DNC78" s="1"/>
      <c r="DND78" s="1"/>
      <c r="DNE78" s="1"/>
      <c r="DNF78" s="1"/>
      <c r="DNG78" s="1"/>
      <c r="DNH78" s="1"/>
      <c r="DNI78" s="1"/>
      <c r="DNJ78" s="1"/>
      <c r="DNK78" s="1"/>
      <c r="DNL78" s="1"/>
      <c r="DNM78" s="1"/>
      <c r="DNN78" s="1"/>
      <c r="DNO78" s="1"/>
      <c r="DNP78" s="1"/>
      <c r="DNQ78" s="1"/>
      <c r="DNR78" s="1"/>
      <c r="DNS78" s="1"/>
      <c r="DNT78" s="1"/>
      <c r="DNU78" s="1"/>
      <c r="DNV78" s="1"/>
      <c r="DNW78" s="1"/>
      <c r="DNX78" s="1"/>
      <c r="DNY78" s="1"/>
      <c r="DNZ78" s="1"/>
      <c r="DOA78" s="1"/>
      <c r="DOB78" s="1"/>
      <c r="DOC78" s="1"/>
      <c r="DOD78" s="1"/>
      <c r="DOE78" s="1"/>
      <c r="DOF78" s="1"/>
      <c r="DOG78" s="1"/>
      <c r="DOH78" s="1"/>
      <c r="DOI78" s="1"/>
      <c r="DOJ78" s="1"/>
      <c r="DOK78" s="1"/>
      <c r="DOL78" s="1"/>
      <c r="DOM78" s="1"/>
      <c r="DON78" s="1"/>
      <c r="DOO78" s="1"/>
      <c r="DOP78" s="1"/>
      <c r="DOQ78" s="1"/>
      <c r="DOR78" s="1"/>
      <c r="DOS78" s="1"/>
      <c r="DOT78" s="1"/>
      <c r="DOU78" s="1"/>
      <c r="DOV78" s="1"/>
      <c r="DOW78" s="1"/>
      <c r="DOX78" s="1"/>
      <c r="DOY78" s="1"/>
      <c r="DOZ78" s="1"/>
      <c r="DPA78" s="1"/>
      <c r="DPB78" s="1"/>
      <c r="DPC78" s="1"/>
      <c r="DPD78" s="1"/>
      <c r="DPE78" s="1"/>
      <c r="DPF78" s="1"/>
      <c r="DPG78" s="1"/>
      <c r="DPH78" s="1"/>
      <c r="DPI78" s="1"/>
      <c r="DPJ78" s="1"/>
      <c r="DPK78" s="1"/>
      <c r="DPL78" s="1"/>
      <c r="DPM78" s="1"/>
      <c r="DPN78" s="1"/>
      <c r="DPO78" s="1"/>
      <c r="DPP78" s="1"/>
      <c r="DPQ78" s="1"/>
      <c r="DPR78" s="1"/>
      <c r="DPS78" s="1"/>
      <c r="DPT78" s="1"/>
      <c r="DPU78" s="1"/>
      <c r="DPV78" s="1"/>
      <c r="DPW78" s="1"/>
      <c r="DPX78" s="1"/>
      <c r="DPY78" s="1"/>
      <c r="DPZ78" s="1"/>
      <c r="DQA78" s="1"/>
      <c r="DQB78" s="1"/>
      <c r="DQC78" s="1"/>
      <c r="DQD78" s="1"/>
      <c r="DQE78" s="1"/>
      <c r="DQF78" s="1"/>
      <c r="DQG78" s="1"/>
      <c r="DQH78" s="1"/>
      <c r="DQI78" s="1"/>
      <c r="DQJ78" s="1"/>
      <c r="DQK78" s="1"/>
      <c r="DQL78" s="1"/>
      <c r="DQM78" s="1"/>
      <c r="DQN78" s="1"/>
      <c r="DQO78" s="1"/>
      <c r="DQP78" s="1"/>
      <c r="DQQ78" s="1"/>
      <c r="DQR78" s="1"/>
      <c r="DQS78" s="1"/>
      <c r="DQT78" s="1"/>
      <c r="DQU78" s="1"/>
      <c r="DQV78" s="1"/>
      <c r="DQW78" s="1"/>
      <c r="DQX78" s="1"/>
      <c r="DQY78" s="1"/>
      <c r="DQZ78" s="1"/>
      <c r="DRA78" s="1"/>
      <c r="DRB78" s="1"/>
      <c r="DRC78" s="1"/>
      <c r="DRD78" s="1"/>
      <c r="DRE78" s="1"/>
      <c r="DRF78" s="1"/>
      <c r="DRG78" s="1"/>
      <c r="DRH78" s="1"/>
      <c r="DRI78" s="1"/>
      <c r="DRJ78" s="1"/>
      <c r="DRK78" s="1"/>
      <c r="DRL78" s="1"/>
      <c r="DRM78" s="1"/>
      <c r="DRN78" s="1"/>
      <c r="DRO78" s="1"/>
      <c r="DRP78" s="1"/>
      <c r="DRQ78" s="1"/>
      <c r="DRR78" s="1"/>
      <c r="DRS78" s="1"/>
      <c r="DRT78" s="1"/>
      <c r="DRU78" s="1"/>
      <c r="DRV78" s="1"/>
      <c r="DRW78" s="1"/>
      <c r="DRX78" s="1"/>
      <c r="DRY78" s="1"/>
      <c r="DRZ78" s="1"/>
      <c r="DSA78" s="1"/>
      <c r="DSB78" s="1"/>
      <c r="DSC78" s="1"/>
      <c r="DSD78" s="1"/>
      <c r="DSE78" s="1"/>
      <c r="DSF78" s="1"/>
      <c r="DSG78" s="1"/>
      <c r="DSH78" s="1"/>
      <c r="DSI78" s="1"/>
      <c r="DSJ78" s="1"/>
      <c r="DSK78" s="1"/>
      <c r="DSL78" s="1"/>
      <c r="DSM78" s="1"/>
      <c r="DSN78" s="1"/>
      <c r="DSO78" s="1"/>
      <c r="DSP78" s="1"/>
      <c r="DSQ78" s="1"/>
      <c r="DSR78" s="1"/>
      <c r="DSS78" s="1"/>
      <c r="DST78" s="1"/>
      <c r="DSU78" s="1"/>
      <c r="DSV78" s="1"/>
      <c r="DSW78" s="1"/>
      <c r="DSX78" s="1"/>
      <c r="DSY78" s="1"/>
      <c r="DSZ78" s="1"/>
      <c r="DTA78" s="1"/>
      <c r="DTB78" s="1"/>
      <c r="DTC78" s="1"/>
      <c r="DTD78" s="1"/>
      <c r="DTE78" s="1"/>
      <c r="DTF78" s="1"/>
      <c r="DTG78" s="1"/>
      <c r="DTH78" s="1"/>
      <c r="DTI78" s="1"/>
      <c r="DTJ78" s="1"/>
      <c r="DTK78" s="1"/>
      <c r="DTL78" s="1"/>
      <c r="DTM78" s="1"/>
      <c r="DTN78" s="1"/>
      <c r="DTO78" s="1"/>
      <c r="DTP78" s="1"/>
      <c r="DTQ78" s="1"/>
      <c r="DTR78" s="1"/>
      <c r="DTS78" s="1"/>
      <c r="DTT78" s="1"/>
      <c r="DTU78" s="1"/>
      <c r="DTV78" s="1"/>
      <c r="DTW78" s="1"/>
      <c r="DTX78" s="1"/>
      <c r="DTY78" s="1"/>
      <c r="DTZ78" s="1"/>
      <c r="DUA78" s="1"/>
      <c r="DUB78" s="1"/>
      <c r="DUC78" s="1"/>
      <c r="DUD78" s="1"/>
      <c r="DUE78" s="1"/>
      <c r="DUF78" s="1"/>
      <c r="DUG78" s="1"/>
      <c r="DUH78" s="1"/>
      <c r="DUI78" s="1"/>
      <c r="DUJ78" s="1"/>
      <c r="DUK78" s="1"/>
      <c r="DUL78" s="1"/>
      <c r="DUM78" s="1"/>
      <c r="DUN78" s="1"/>
      <c r="DUO78" s="1"/>
      <c r="DUP78" s="1"/>
      <c r="DUQ78" s="1"/>
      <c r="DUR78" s="1"/>
      <c r="DUS78" s="1"/>
      <c r="DUT78" s="1"/>
      <c r="DUU78" s="1"/>
      <c r="DUV78" s="1"/>
      <c r="DUW78" s="1"/>
      <c r="DUX78" s="1"/>
      <c r="DUY78" s="1"/>
      <c r="DUZ78" s="1"/>
      <c r="DVA78" s="1"/>
      <c r="DVB78" s="1"/>
      <c r="DVC78" s="1"/>
      <c r="DVD78" s="1"/>
      <c r="DVE78" s="1"/>
      <c r="DVF78" s="1"/>
      <c r="DVG78" s="1"/>
      <c r="DVH78" s="1"/>
      <c r="DVI78" s="1"/>
      <c r="DVJ78" s="1"/>
      <c r="DVK78" s="1"/>
      <c r="DVL78" s="1"/>
      <c r="DVM78" s="1"/>
      <c r="DVN78" s="1"/>
      <c r="DVO78" s="1"/>
      <c r="DVP78" s="1"/>
      <c r="DVQ78" s="1"/>
      <c r="DVR78" s="1"/>
      <c r="DVS78" s="1"/>
      <c r="DVT78" s="1"/>
      <c r="DVU78" s="1"/>
      <c r="DVV78" s="1"/>
      <c r="DVW78" s="1"/>
      <c r="DVX78" s="1"/>
      <c r="DVY78" s="1"/>
      <c r="DVZ78" s="1"/>
      <c r="DWA78" s="1"/>
      <c r="DWB78" s="1"/>
      <c r="DWC78" s="1"/>
      <c r="DWD78" s="1"/>
      <c r="DWE78" s="1"/>
      <c r="DWF78" s="1"/>
      <c r="DWG78" s="1"/>
      <c r="DWH78" s="1"/>
      <c r="DWI78" s="1"/>
      <c r="DWJ78" s="1"/>
      <c r="DWK78" s="1"/>
      <c r="DWL78" s="1"/>
      <c r="DWM78" s="1"/>
      <c r="DWN78" s="1"/>
      <c r="DWO78" s="1"/>
      <c r="DWP78" s="1"/>
      <c r="DWQ78" s="1"/>
      <c r="DWR78" s="1"/>
      <c r="DWS78" s="1"/>
      <c r="DWT78" s="1"/>
      <c r="DWU78" s="1"/>
      <c r="DWV78" s="1"/>
      <c r="DWW78" s="1"/>
      <c r="DWX78" s="1"/>
      <c r="DWY78" s="1"/>
      <c r="DWZ78" s="1"/>
      <c r="DXA78" s="1"/>
      <c r="DXB78" s="1"/>
      <c r="DXC78" s="1"/>
      <c r="DXD78" s="1"/>
      <c r="DXE78" s="1"/>
      <c r="DXF78" s="1"/>
      <c r="DXG78" s="1"/>
      <c r="DXH78" s="1"/>
      <c r="DXI78" s="1"/>
      <c r="DXJ78" s="1"/>
      <c r="DXK78" s="1"/>
      <c r="DXL78" s="1"/>
      <c r="DXM78" s="1"/>
      <c r="DXN78" s="1"/>
      <c r="DXO78" s="1"/>
      <c r="DXP78" s="1"/>
      <c r="DXQ78" s="1"/>
      <c r="DXR78" s="1"/>
      <c r="DXS78" s="1"/>
      <c r="DXT78" s="1"/>
      <c r="DXU78" s="1"/>
      <c r="DXV78" s="1"/>
      <c r="DXW78" s="1"/>
      <c r="DXX78" s="1"/>
      <c r="DXY78" s="1"/>
      <c r="DXZ78" s="1"/>
      <c r="DYA78" s="1"/>
      <c r="DYB78" s="1"/>
      <c r="DYC78" s="1"/>
      <c r="DYD78" s="1"/>
      <c r="DYE78" s="1"/>
      <c r="DYF78" s="1"/>
      <c r="DYG78" s="1"/>
      <c r="DYH78" s="1"/>
      <c r="DYI78" s="1"/>
      <c r="DYJ78" s="1"/>
      <c r="DYK78" s="1"/>
      <c r="DYL78" s="1"/>
      <c r="DYM78" s="1"/>
      <c r="DYN78" s="1"/>
      <c r="DYO78" s="1"/>
      <c r="DYP78" s="1"/>
      <c r="DYQ78" s="1"/>
      <c r="DYR78" s="1"/>
      <c r="DYS78" s="1"/>
      <c r="DYT78" s="1"/>
      <c r="DYU78" s="1"/>
      <c r="DYV78" s="1"/>
      <c r="DYW78" s="1"/>
      <c r="DYX78" s="1"/>
      <c r="DYY78" s="1"/>
      <c r="DYZ78" s="1"/>
      <c r="DZA78" s="1"/>
      <c r="DZB78" s="1"/>
      <c r="DZC78" s="1"/>
      <c r="DZD78" s="1"/>
      <c r="DZE78" s="1"/>
      <c r="DZF78" s="1"/>
      <c r="DZG78" s="1"/>
      <c r="DZH78" s="1"/>
      <c r="DZI78" s="1"/>
      <c r="DZJ78" s="1"/>
      <c r="DZK78" s="1"/>
      <c r="DZL78" s="1"/>
      <c r="DZM78" s="1"/>
      <c r="DZN78" s="1"/>
      <c r="DZO78" s="1"/>
      <c r="DZP78" s="1"/>
      <c r="DZQ78" s="1"/>
      <c r="DZR78" s="1"/>
      <c r="DZS78" s="1"/>
      <c r="DZT78" s="1"/>
      <c r="DZU78" s="1"/>
      <c r="DZV78" s="1"/>
      <c r="DZW78" s="1"/>
      <c r="DZY78" s="123">
        <f t="shared" si="256"/>
        <v>145</v>
      </c>
      <c r="DZZ78" s="32"/>
      <c r="EAA78" s="32"/>
      <c r="EAB78" s="32"/>
      <c r="EAC78" s="32">
        <v>9</v>
      </c>
      <c r="EAD78" s="62">
        <f t="shared" si="253"/>
        <v>6.2068965517241378E-2</v>
      </c>
      <c r="EAE78" s="115">
        <v>23</v>
      </c>
      <c r="EAF78" s="32">
        <f t="shared" si="254"/>
        <v>168</v>
      </c>
      <c r="EAG78" s="32">
        <f t="shared" si="257"/>
        <v>32</v>
      </c>
      <c r="EAH78" s="138">
        <f t="shared" si="258"/>
        <v>0.71875</v>
      </c>
      <c r="EAI78" s="138">
        <f t="shared" si="259"/>
        <v>0.13690476190476192</v>
      </c>
      <c r="EAJ78" s="138">
        <f t="shared" si="260"/>
        <v>0.28125</v>
      </c>
      <c r="EAK78" s="139">
        <f t="shared" si="255"/>
        <v>0.86309523809523814</v>
      </c>
      <c r="EAL78" s="138">
        <f t="shared" si="261"/>
        <v>5.3571428571428568E-2</v>
      </c>
      <c r="EAM78" s="138">
        <f t="shared" si="262"/>
        <v>0.13690476190476192</v>
      </c>
    </row>
    <row r="79" spans="1:3419" ht="15.75" customHeight="1" thickBot="1" x14ac:dyDescent="0.5">
      <c r="A79" s="21">
        <v>1</v>
      </c>
      <c r="B79" s="151" t="s">
        <v>120</v>
      </c>
      <c r="C79" s="152"/>
      <c r="D79" s="152"/>
      <c r="E79" s="152"/>
      <c r="F79" s="153"/>
      <c r="G79" s="5"/>
      <c r="H79" s="5"/>
      <c r="I79" s="5"/>
      <c r="J79" s="8"/>
      <c r="K79" s="8"/>
      <c r="L79" s="8"/>
      <c r="M79" s="8"/>
      <c r="N79" s="8"/>
      <c r="O79" s="8"/>
      <c r="P79" s="8"/>
      <c r="Q79" s="8" t="s">
        <v>130</v>
      </c>
      <c r="R79" s="8"/>
      <c r="S79" s="8"/>
      <c r="T79" s="8"/>
      <c r="U79" s="8" t="s">
        <v>130</v>
      </c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 t="s">
        <v>130</v>
      </c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  <c r="AY79" s="8"/>
      <c r="AZ79" s="8"/>
      <c r="BA79" s="8" t="s">
        <v>130</v>
      </c>
      <c r="BB79" s="8"/>
      <c r="BC79" s="8"/>
      <c r="BD79" s="8"/>
      <c r="BE79" s="8"/>
      <c r="BF79" s="8"/>
      <c r="BG79" s="8"/>
      <c r="BH79" s="8"/>
      <c r="BI79" s="8"/>
      <c r="BJ79" s="8"/>
      <c r="BK79" s="8"/>
      <c r="BL79" s="8" t="s">
        <v>130</v>
      </c>
      <c r="BM79" s="8"/>
      <c r="BN79" s="8"/>
      <c r="BO79" s="8"/>
      <c r="BP79" s="8"/>
      <c r="BQ79" s="8"/>
      <c r="BR79" s="8"/>
      <c r="BS79" s="8"/>
      <c r="BT79" s="8"/>
      <c r="BU79" s="8"/>
      <c r="BV79" s="8"/>
      <c r="BW79" s="8"/>
      <c r="BX79" s="8"/>
      <c r="BY79" s="8"/>
      <c r="BZ79" s="8"/>
      <c r="CA79" s="8"/>
      <c r="CB79" s="8"/>
      <c r="CC79" s="8"/>
      <c r="CD79" s="8"/>
      <c r="CE79" s="8"/>
      <c r="CF79" s="8"/>
      <c r="CG79" s="10"/>
      <c r="CH79" s="14"/>
      <c r="CI79" s="17"/>
      <c r="CJ79" s="17"/>
      <c r="CK79" s="17"/>
      <c r="CL79" s="17"/>
      <c r="CM79" s="25"/>
      <c r="CN79" s="25"/>
      <c r="CO79" s="25"/>
      <c r="CP79" s="25"/>
      <c r="CQ79" s="25"/>
      <c r="CR79" s="25"/>
      <c r="CS79" s="25"/>
      <c r="CT79" s="25"/>
      <c r="CU79" s="25"/>
      <c r="CV79" s="25"/>
      <c r="CW79" s="25"/>
      <c r="CX79" s="25"/>
      <c r="CY79" s="25"/>
      <c r="CZ79" s="25"/>
      <c r="DA79" s="25"/>
      <c r="DB79" s="25"/>
      <c r="DC79" s="25"/>
      <c r="DD79" s="25"/>
      <c r="DE79" s="25"/>
      <c r="DF79" s="25"/>
      <c r="DG79" s="25"/>
      <c r="DH79" s="25"/>
      <c r="DI79" s="25"/>
      <c r="DJ79" s="25"/>
      <c r="DK79" s="25"/>
      <c r="DL79" s="25"/>
      <c r="DM79" s="25" t="s">
        <v>130</v>
      </c>
      <c r="DN79" s="25"/>
      <c r="DO79" s="25"/>
      <c r="DP79" s="25"/>
      <c r="DQ79" s="25"/>
      <c r="DR79" s="25"/>
      <c r="DS79" s="25"/>
      <c r="DT79" s="25"/>
      <c r="DU79" s="25"/>
      <c r="DV79" s="25"/>
      <c r="DW79" s="25"/>
      <c r="DX79" s="25"/>
      <c r="DY79" s="25"/>
      <c r="DZ79" s="25"/>
      <c r="EA79" s="25"/>
      <c r="EB79" s="25"/>
      <c r="EC79" s="25"/>
      <c r="ED79" s="25"/>
      <c r="EE79" s="25"/>
      <c r="EF79" s="25"/>
      <c r="EG79" s="25"/>
      <c r="EH79" s="25"/>
      <c r="EI79" s="25"/>
      <c r="EJ79" s="25"/>
      <c r="EK79" s="25"/>
      <c r="EL79" s="25"/>
      <c r="EM79" s="25"/>
      <c r="EN79" s="25"/>
      <c r="EO79" s="25"/>
      <c r="EP79" s="25"/>
      <c r="EQ79" s="25"/>
      <c r="ER79" s="25"/>
      <c r="ES79" s="25"/>
      <c r="ET79" s="27"/>
      <c r="EU79" s="27"/>
      <c r="EV79" s="27"/>
      <c r="EW79" s="27"/>
      <c r="EX79" s="27"/>
      <c r="EY79" s="27"/>
      <c r="EZ79" s="27"/>
      <c r="FA79" s="27"/>
      <c r="FB79" s="27"/>
      <c r="FC79" s="27"/>
      <c r="FD79" s="27"/>
      <c r="FE79" s="27"/>
      <c r="FF79" s="27"/>
      <c r="FG79" s="27"/>
      <c r="FH79" s="27"/>
      <c r="FI79" s="27"/>
      <c r="FJ79" s="27"/>
      <c r="FK79" s="27"/>
      <c r="FL79" s="27"/>
      <c r="FM79" s="27"/>
      <c r="FN79" s="27"/>
      <c r="FO79" s="27"/>
      <c r="FP79" s="27"/>
      <c r="FQ79" s="27"/>
      <c r="FR79" s="27"/>
      <c r="FS79" s="27"/>
      <c r="FT79" s="27"/>
      <c r="FU79" s="27"/>
      <c r="FV79" s="27"/>
      <c r="FW79" s="27"/>
      <c r="FX79" s="27"/>
      <c r="FY79" s="27"/>
      <c r="FZ79" s="27"/>
      <c r="GA79" s="27"/>
      <c r="GB79" s="27"/>
      <c r="GC79" s="27"/>
      <c r="GD79" s="27"/>
      <c r="GE79" s="27"/>
      <c r="GF79" s="27"/>
      <c r="GG79" s="27"/>
      <c r="GH79" s="27"/>
      <c r="GI79" s="27"/>
      <c r="GJ79" s="27"/>
      <c r="GK79" s="27"/>
      <c r="GL79" s="27"/>
      <c r="GM79" s="27"/>
      <c r="GN79" s="27"/>
      <c r="GO79" s="27"/>
      <c r="GP79" s="27"/>
      <c r="GQ79" s="27"/>
      <c r="GR79" s="27"/>
      <c r="GS79" s="27"/>
      <c r="GT79" s="27"/>
      <c r="GU79" s="27"/>
      <c r="GV79" s="27"/>
      <c r="GW79" s="27"/>
      <c r="GX79" s="27"/>
      <c r="GY79" s="27"/>
      <c r="GZ79" s="27"/>
      <c r="HA79" s="27"/>
      <c r="HB79" s="27"/>
      <c r="HC79" s="27"/>
      <c r="HD79" s="27"/>
      <c r="HE79" s="27"/>
      <c r="HF79" s="27"/>
      <c r="HG79" s="27"/>
      <c r="HH79" s="27"/>
      <c r="HI79" s="27"/>
      <c r="HJ79" s="27"/>
      <c r="HK79" s="27"/>
      <c r="HL79" s="27"/>
      <c r="HM79" s="27"/>
      <c r="HN79" s="27"/>
      <c r="HO79" s="27"/>
      <c r="HP79" s="27"/>
      <c r="HQ79" s="27"/>
      <c r="HR79" s="27"/>
      <c r="HS79" s="27"/>
      <c r="HT79" s="27"/>
      <c r="HU79" s="27"/>
      <c r="HV79" s="27"/>
      <c r="HW79" s="27"/>
      <c r="HX79" s="27"/>
      <c r="HY79" s="27"/>
      <c r="HZ79" s="27"/>
      <c r="IA79" s="27"/>
      <c r="IB79" s="27"/>
      <c r="IC79" s="27"/>
      <c r="ID79" s="27"/>
      <c r="IE79" s="27"/>
      <c r="IF79" s="27"/>
      <c r="IG79" s="27"/>
      <c r="IH79" s="27"/>
      <c r="II79" s="27"/>
      <c r="IJ79" s="27"/>
      <c r="IK79" s="27"/>
      <c r="IL79" s="27"/>
      <c r="IM79" s="27"/>
      <c r="IN79" s="27"/>
      <c r="IO79" s="27"/>
      <c r="IP79" s="27"/>
      <c r="IQ79" s="27"/>
      <c r="IR79" s="27"/>
      <c r="IS79" s="27"/>
      <c r="IT79" s="27"/>
      <c r="IU79" s="27"/>
      <c r="IV79" s="27"/>
      <c r="IW79" s="27"/>
      <c r="IX79" s="27"/>
      <c r="IY79" s="27"/>
      <c r="IZ79" s="27"/>
      <c r="JA79" s="27"/>
      <c r="JB79" s="27"/>
      <c r="JC79" s="27"/>
      <c r="JD79" s="27"/>
      <c r="JE79" s="27"/>
      <c r="JF79" s="27"/>
      <c r="JG79" s="27"/>
      <c r="JH79" s="27"/>
      <c r="JI79" s="30"/>
      <c r="JJ79" s="30"/>
      <c r="JK79" s="30"/>
      <c r="JL79" s="30" t="s">
        <v>130</v>
      </c>
      <c r="JM79" s="30"/>
      <c r="JN79" s="30"/>
      <c r="JO79" s="30"/>
      <c r="JP79" s="30"/>
      <c r="JQ79" s="30"/>
      <c r="JR79" s="30"/>
      <c r="JS79" s="30"/>
      <c r="JT79" s="30"/>
      <c r="JU79" s="30"/>
      <c r="JV79" s="30"/>
      <c r="JW79" s="30"/>
      <c r="JX79" s="30"/>
      <c r="JY79" s="30"/>
      <c r="JZ79" s="30"/>
      <c r="KA79" s="30"/>
      <c r="KB79" s="30"/>
      <c r="KC79" s="30"/>
      <c r="KD79" s="30"/>
      <c r="KE79" s="30"/>
      <c r="KF79" s="30"/>
      <c r="KG79" s="30"/>
      <c r="KH79" s="30"/>
      <c r="KI79" s="30"/>
      <c r="KJ79" s="30"/>
      <c r="KK79" s="30"/>
      <c r="KL79" s="30"/>
      <c r="KM79" s="30"/>
      <c r="KN79" s="30"/>
      <c r="KO79" s="30"/>
      <c r="KP79" s="30"/>
      <c r="KQ79" s="30"/>
      <c r="KR79" s="30"/>
      <c r="KS79" s="30"/>
      <c r="KT79" s="30"/>
      <c r="KU79" s="30"/>
      <c r="KV79" s="30"/>
      <c r="KW79" s="30"/>
      <c r="KX79" s="30"/>
      <c r="KY79" s="30"/>
      <c r="KZ79" s="30"/>
      <c r="LA79" s="30"/>
      <c r="LB79" s="30"/>
      <c r="LC79" s="30"/>
      <c r="LD79" s="30"/>
      <c r="LE79" s="30"/>
      <c r="LF79" s="30"/>
      <c r="LG79" s="30"/>
      <c r="LH79" s="30"/>
      <c r="LI79" s="30"/>
      <c r="LJ79" s="30"/>
      <c r="LK79" s="30"/>
      <c r="LL79" s="30"/>
      <c r="LM79" s="30"/>
      <c r="LN79" s="30"/>
      <c r="LO79" s="30"/>
      <c r="LP79" s="30"/>
      <c r="LQ79" s="30"/>
      <c r="LR79" s="30"/>
      <c r="LS79" s="30"/>
      <c r="LT79" s="30"/>
      <c r="LU79" s="30"/>
      <c r="LV79" s="30"/>
      <c r="LW79" s="30"/>
      <c r="LX79" s="30"/>
      <c r="LY79" s="30"/>
      <c r="LZ79" s="30"/>
      <c r="MA79" s="33"/>
      <c r="MB79" s="33"/>
      <c r="MC79" s="33"/>
      <c r="MD79" s="33"/>
      <c r="ME79" s="33"/>
      <c r="MF79" s="33"/>
      <c r="MG79" s="33"/>
      <c r="MH79" s="33"/>
      <c r="MI79" s="33"/>
      <c r="MJ79" s="33"/>
      <c r="MK79" s="33"/>
      <c r="ML79" s="33"/>
      <c r="MM79" s="33"/>
      <c r="MN79" s="33"/>
      <c r="MO79" s="33"/>
      <c r="MP79" s="33" t="s">
        <v>130</v>
      </c>
      <c r="MQ79" s="33"/>
      <c r="MR79" s="33"/>
      <c r="MS79" s="33"/>
      <c r="MT79" s="33"/>
      <c r="MU79" s="33"/>
      <c r="MV79" s="33"/>
      <c r="MW79" s="33"/>
      <c r="MX79" s="33"/>
      <c r="MY79" s="36"/>
      <c r="MZ79" s="36"/>
      <c r="NA79" s="36"/>
      <c r="NB79" s="36"/>
      <c r="NC79" s="36"/>
      <c r="ND79" s="36"/>
      <c r="NE79" s="36"/>
      <c r="NF79" s="36"/>
      <c r="NG79" s="36"/>
      <c r="NH79" s="36"/>
      <c r="NI79" s="36"/>
      <c r="NJ79" s="36"/>
      <c r="NK79" s="36"/>
      <c r="NL79" s="36"/>
      <c r="NM79" s="36"/>
      <c r="NN79" s="36"/>
      <c r="NO79" s="36"/>
      <c r="NP79" s="36"/>
      <c r="NQ79" s="36"/>
      <c r="NR79" s="36"/>
      <c r="NS79" s="36"/>
      <c r="NT79" s="36"/>
      <c r="NU79" s="36"/>
      <c r="NV79" s="36"/>
      <c r="NW79" s="36"/>
      <c r="NX79" s="36"/>
      <c r="NY79" s="36"/>
      <c r="NZ79" s="36"/>
      <c r="OA79" s="36"/>
      <c r="OB79" s="36"/>
      <c r="OC79" s="36"/>
      <c r="OD79" s="36"/>
      <c r="OE79" s="36"/>
      <c r="OF79" s="36"/>
      <c r="OG79" s="36"/>
      <c r="OH79" s="36"/>
      <c r="OI79" s="36"/>
      <c r="OJ79" s="36"/>
      <c r="OK79" s="36"/>
      <c r="OL79" s="36"/>
      <c r="OM79" s="36"/>
      <c r="ON79" s="36"/>
      <c r="OO79" s="36"/>
      <c r="OP79" s="36"/>
      <c r="OQ79" s="36"/>
      <c r="OR79" s="36"/>
      <c r="OS79" s="36"/>
      <c r="OT79" s="36"/>
      <c r="OU79" s="36"/>
      <c r="OV79" s="36"/>
      <c r="OW79" s="36"/>
      <c r="OX79" s="36"/>
      <c r="OY79" s="36"/>
      <c r="OZ79" s="36"/>
      <c r="PA79" s="36"/>
      <c r="PB79" s="36"/>
      <c r="PC79" s="36"/>
      <c r="PD79" s="36"/>
      <c r="PE79" s="36"/>
      <c r="PF79" s="36"/>
      <c r="PG79" s="36"/>
      <c r="PH79" s="36"/>
      <c r="PI79" s="36"/>
      <c r="PJ79" s="36"/>
      <c r="PK79" s="36"/>
      <c r="PL79" s="36"/>
      <c r="PM79" s="36"/>
      <c r="PN79" s="36"/>
      <c r="PO79" s="36"/>
      <c r="PP79" s="36"/>
      <c r="PQ79" s="36"/>
      <c r="PR79" s="36"/>
      <c r="PS79" s="36"/>
      <c r="PT79" s="36"/>
      <c r="PU79" s="36"/>
      <c r="PV79" s="36"/>
      <c r="PW79" s="36"/>
      <c r="PX79" s="36"/>
      <c r="PY79" s="36"/>
      <c r="PZ79" s="36"/>
      <c r="QA79" s="36"/>
      <c r="QB79" s="36"/>
      <c r="QC79" s="36"/>
      <c r="QD79" s="36"/>
      <c r="QE79" s="36"/>
      <c r="QF79" s="36"/>
      <c r="QG79" s="36"/>
      <c r="QH79" s="36"/>
      <c r="QI79" s="36"/>
      <c r="QJ79" s="36"/>
      <c r="QK79" s="37"/>
      <c r="QL79" s="37"/>
      <c r="QM79" s="37"/>
      <c r="QN79" s="37"/>
      <c r="QO79" s="37"/>
      <c r="QP79" s="37"/>
      <c r="QQ79" s="37"/>
      <c r="QR79" s="37"/>
      <c r="QS79" s="37"/>
      <c r="QT79" s="37"/>
      <c r="QU79" s="37"/>
      <c r="QV79" s="37"/>
      <c r="QW79" s="37"/>
      <c r="QX79" s="37"/>
      <c r="QY79" s="37"/>
      <c r="QZ79" s="37"/>
      <c r="RA79" s="37"/>
      <c r="RB79" s="37"/>
      <c r="RC79" s="37"/>
      <c r="RD79" s="37"/>
      <c r="RE79" s="37"/>
      <c r="RF79" s="37"/>
      <c r="RG79" s="37"/>
      <c r="RH79" s="37"/>
      <c r="RI79" s="37"/>
      <c r="RJ79" s="37"/>
      <c r="RK79" s="37"/>
      <c r="RL79" s="37"/>
      <c r="RM79" s="37"/>
      <c r="RN79" s="37"/>
      <c r="RO79" s="37"/>
      <c r="RP79" s="37"/>
      <c r="RQ79" s="37"/>
      <c r="RR79" s="37"/>
      <c r="RS79" s="37"/>
      <c r="RT79" s="37"/>
      <c r="RU79" s="37"/>
      <c r="RV79" s="37"/>
      <c r="RW79" s="37"/>
      <c r="RX79" s="37"/>
      <c r="RY79" s="37"/>
      <c r="RZ79" s="37"/>
      <c r="SA79" s="37"/>
      <c r="SB79" s="37"/>
      <c r="SC79" s="37"/>
      <c r="SD79" s="37"/>
      <c r="SE79" s="37"/>
      <c r="SF79" s="37"/>
      <c r="SG79" s="37"/>
      <c r="SH79" s="37"/>
      <c r="SI79" s="37"/>
      <c r="SJ79" s="37"/>
      <c r="SK79" s="37"/>
      <c r="SL79" s="37"/>
      <c r="SM79" s="37"/>
      <c r="SN79" s="37"/>
      <c r="SO79" s="37"/>
      <c r="SP79" s="37"/>
      <c r="SQ79" s="37"/>
      <c r="SR79" s="37"/>
      <c r="SS79" s="37"/>
      <c r="ST79" s="37"/>
      <c r="SU79" s="37"/>
      <c r="SV79" s="37"/>
      <c r="SW79" s="37"/>
      <c r="SX79" s="37"/>
      <c r="SY79" s="37"/>
      <c r="SZ79" s="37"/>
      <c r="TA79" s="37"/>
      <c r="TB79" s="37"/>
      <c r="TC79" s="37"/>
      <c r="TD79" s="37"/>
      <c r="TE79" s="37"/>
      <c r="TF79" s="37"/>
      <c r="TG79" s="37"/>
      <c r="TH79" s="37"/>
      <c r="TI79" s="37"/>
      <c r="TJ79" s="37"/>
      <c r="TK79" s="37"/>
      <c r="TL79" s="37"/>
      <c r="TM79" s="37"/>
      <c r="TN79" s="37"/>
      <c r="TO79" s="37"/>
      <c r="TP79" s="37"/>
      <c r="TQ79" s="37"/>
      <c r="TR79" s="37"/>
      <c r="TS79" s="37"/>
      <c r="TT79" s="37"/>
      <c r="TU79" s="37"/>
      <c r="TV79" s="37"/>
      <c r="TW79" s="37" t="s">
        <v>130</v>
      </c>
      <c r="TX79" s="37"/>
      <c r="TY79" s="37"/>
      <c r="TZ79" s="37"/>
      <c r="UA79" s="37"/>
      <c r="UB79" s="37"/>
      <c r="UC79" s="37"/>
      <c r="UD79" s="37"/>
      <c r="UE79" s="37"/>
      <c r="UF79" s="37"/>
      <c r="UG79" s="37"/>
      <c r="UH79" s="37"/>
      <c r="UI79" s="37"/>
      <c r="UJ79" s="37"/>
      <c r="UK79" s="37"/>
      <c r="UL79" s="37"/>
      <c r="UM79" s="37"/>
      <c r="UN79" s="37"/>
      <c r="UO79" s="37"/>
      <c r="UP79" s="37"/>
      <c r="UQ79" s="37"/>
      <c r="UR79" s="37"/>
      <c r="US79" s="37"/>
      <c r="UT79" s="37"/>
      <c r="UU79" s="37"/>
      <c r="UV79" s="37"/>
      <c r="UW79" s="37"/>
      <c r="UX79" s="37"/>
      <c r="UY79" s="37"/>
      <c r="UZ79" s="37"/>
      <c r="VA79" s="37"/>
      <c r="VB79" s="37"/>
      <c r="VC79" s="37"/>
      <c r="VD79" s="37"/>
      <c r="VE79" s="37"/>
      <c r="VF79" s="37"/>
      <c r="VG79" s="37"/>
      <c r="VH79" s="37"/>
      <c r="VI79" s="37"/>
      <c r="VJ79" s="37"/>
      <c r="VK79" s="37"/>
      <c r="VL79" s="37"/>
      <c r="VM79" s="37"/>
      <c r="VN79" s="37"/>
      <c r="VO79" s="37"/>
      <c r="VP79" s="37"/>
      <c r="VQ79" s="37"/>
      <c r="VR79" s="37"/>
      <c r="VS79" s="37"/>
      <c r="VT79" s="37"/>
      <c r="VU79" s="37"/>
      <c r="VV79" s="37"/>
      <c r="VW79" s="37"/>
      <c r="VX79" s="37"/>
      <c r="VY79" s="37"/>
      <c r="VZ79" s="37"/>
      <c r="WA79" s="37"/>
      <c r="WB79" s="37"/>
      <c r="WC79" s="37"/>
      <c r="WD79" s="37"/>
      <c r="WE79" s="37"/>
      <c r="WF79" s="41"/>
      <c r="WG79" s="41"/>
      <c r="WH79" s="41"/>
      <c r="WI79" s="41"/>
      <c r="WJ79" s="41"/>
      <c r="WK79" s="41"/>
      <c r="WL79" s="41"/>
      <c r="WM79" s="41"/>
      <c r="WN79" s="41"/>
      <c r="WO79" s="41"/>
      <c r="WP79" s="41"/>
      <c r="WQ79" s="41"/>
      <c r="WR79" s="41"/>
      <c r="WS79" s="41"/>
      <c r="WT79" s="41"/>
      <c r="WU79" s="41"/>
      <c r="WV79" s="41"/>
      <c r="WW79" s="41"/>
      <c r="WX79" s="41"/>
      <c r="WY79" s="41"/>
      <c r="WZ79" s="41"/>
      <c r="XA79" s="41"/>
      <c r="XB79" s="41"/>
      <c r="XC79" s="41"/>
      <c r="XD79" s="41"/>
      <c r="XE79" s="41"/>
      <c r="XF79" s="41"/>
      <c r="XG79" s="41"/>
      <c r="XH79" s="41"/>
      <c r="XI79" s="41"/>
      <c r="XJ79" s="42"/>
      <c r="XK79" s="42"/>
      <c r="XL79" s="42"/>
      <c r="XM79" s="42"/>
      <c r="XN79" s="42"/>
      <c r="XO79" s="42"/>
      <c r="XP79" s="42"/>
      <c r="XQ79" s="42"/>
      <c r="XR79" s="42"/>
      <c r="XS79" s="42"/>
      <c r="XT79" s="42"/>
      <c r="XU79" s="42"/>
      <c r="XV79" s="42"/>
      <c r="XW79" s="42"/>
      <c r="XX79" s="42"/>
      <c r="XY79" s="42"/>
      <c r="XZ79" s="42"/>
      <c r="YA79" s="42"/>
      <c r="YB79" s="42"/>
      <c r="YC79" s="42"/>
      <c r="YD79" s="42"/>
      <c r="YE79" s="42"/>
      <c r="YF79" s="42"/>
      <c r="YG79" s="42"/>
      <c r="YH79" s="42"/>
      <c r="YI79" s="45"/>
      <c r="YJ79" s="45"/>
      <c r="YK79" s="45"/>
      <c r="YL79" s="45"/>
      <c r="YM79" s="45"/>
      <c r="YN79" s="45"/>
      <c r="YO79" s="45"/>
      <c r="YP79" s="45"/>
      <c r="YQ79" s="45"/>
      <c r="YR79" s="45"/>
      <c r="YS79" s="45"/>
      <c r="YT79" s="45"/>
      <c r="YU79" s="45"/>
      <c r="YV79" s="45"/>
      <c r="YW79" s="45"/>
      <c r="YX79" s="45"/>
      <c r="YY79" s="45"/>
      <c r="YZ79" s="45"/>
      <c r="ZA79" s="45"/>
      <c r="ZB79" s="45"/>
      <c r="ZC79" s="45"/>
      <c r="ZD79" s="45"/>
      <c r="ZE79" s="45"/>
      <c r="ZF79" s="45"/>
      <c r="ZG79" s="45"/>
      <c r="ZH79" s="45"/>
      <c r="ZI79" s="45"/>
      <c r="ZJ79" s="45"/>
      <c r="ZK79" s="45"/>
      <c r="ZL79" s="45"/>
      <c r="ZM79" s="45"/>
      <c r="ZN79" s="45"/>
      <c r="ZO79" s="45"/>
      <c r="ZP79" s="45"/>
      <c r="ZQ79" s="45"/>
      <c r="ZR79" s="45"/>
      <c r="ZS79" s="45"/>
      <c r="ZT79" s="45"/>
      <c r="ZU79" s="45"/>
      <c r="ZV79" s="45"/>
      <c r="ZW79" s="45"/>
      <c r="ZX79" s="45"/>
      <c r="ZY79" s="45"/>
      <c r="ZZ79" s="45"/>
      <c r="AAA79" s="45"/>
      <c r="AAB79" s="45"/>
      <c r="AAC79" s="45"/>
      <c r="AAD79" s="45"/>
      <c r="AAE79" s="45"/>
      <c r="AAF79" s="45" t="s">
        <v>130</v>
      </c>
      <c r="AAG79" s="45"/>
      <c r="AAH79" s="45"/>
      <c r="AAI79" s="45"/>
      <c r="AAJ79" s="45"/>
      <c r="AAK79" s="45"/>
      <c r="AAL79" s="45"/>
      <c r="AAM79" s="45"/>
      <c r="AAN79" s="45"/>
      <c r="AAO79" s="46"/>
      <c r="AAP79" s="46"/>
      <c r="AAQ79" s="46"/>
      <c r="AAR79" s="46"/>
      <c r="AAS79" s="46"/>
      <c r="AAT79" s="46"/>
      <c r="AAU79" s="46"/>
      <c r="AAV79" s="46"/>
      <c r="AAW79" s="46"/>
      <c r="AAX79" s="46"/>
      <c r="AAY79" s="46"/>
      <c r="AAZ79" s="46"/>
      <c r="ABA79" s="46"/>
      <c r="ABB79" s="46"/>
      <c r="ABC79" s="46"/>
      <c r="ABD79" s="46"/>
      <c r="ABE79" s="46"/>
      <c r="ABF79" s="46"/>
      <c r="ABG79" s="46"/>
      <c r="ABH79" s="46"/>
      <c r="ABI79" s="46"/>
      <c r="ABJ79" s="46"/>
      <c r="ABK79" s="46"/>
      <c r="ABL79" s="46"/>
      <c r="ABM79" s="46"/>
      <c r="ABN79" s="46"/>
      <c r="ABO79" s="46"/>
      <c r="ABP79" s="48"/>
      <c r="ABQ79" s="48"/>
      <c r="ABR79" s="48"/>
      <c r="ABS79" s="48"/>
      <c r="ABT79" s="48"/>
      <c r="ABU79" s="48"/>
      <c r="ABV79" s="48"/>
      <c r="ABW79" s="48"/>
      <c r="ABX79" s="48"/>
      <c r="ABY79" s="48"/>
      <c r="ABZ79" s="48"/>
      <c r="ACA79" s="48"/>
      <c r="ACB79" s="48"/>
      <c r="ACC79" s="48"/>
      <c r="ACD79" s="48"/>
      <c r="ACE79" s="48"/>
      <c r="ACF79" s="48"/>
      <c r="ACG79" s="48"/>
      <c r="ACH79" s="48"/>
      <c r="ACI79" s="48"/>
      <c r="ACJ79" s="48"/>
      <c r="ACK79" s="48"/>
      <c r="ACL79" s="48"/>
      <c r="ACM79" s="48"/>
      <c r="ACN79" s="48"/>
      <c r="ACO79" s="51"/>
      <c r="ACP79" s="51"/>
      <c r="ACQ79" s="51"/>
      <c r="ACR79" s="51"/>
      <c r="ACS79" s="51"/>
      <c r="ACT79" s="51"/>
      <c r="ACU79" s="51"/>
      <c r="ACV79" s="51"/>
      <c r="ACW79" s="51"/>
      <c r="ACX79" s="51"/>
      <c r="ACY79" s="51"/>
      <c r="ACZ79" s="51"/>
      <c r="ADA79" s="51"/>
      <c r="ADB79" s="51"/>
      <c r="ADC79" s="51"/>
      <c r="ADD79" s="51"/>
      <c r="ADE79" s="51"/>
      <c r="ADF79" s="51"/>
      <c r="ADG79" s="51"/>
      <c r="ADH79" s="51"/>
      <c r="ADI79" s="51"/>
      <c r="ADJ79" s="51"/>
      <c r="ADK79" s="51"/>
      <c r="ADL79" s="51"/>
      <c r="ADM79" s="51"/>
      <c r="ADN79" s="51"/>
      <c r="ADO79" s="51"/>
      <c r="ADP79" s="51"/>
      <c r="ADQ79" s="51"/>
      <c r="ADR79" s="51"/>
      <c r="ADS79" s="51"/>
      <c r="ADT79" s="51"/>
      <c r="ADU79" s="51"/>
      <c r="ADV79" s="51"/>
      <c r="ADW79" s="51"/>
      <c r="ADX79" s="51"/>
      <c r="ADY79" s="51"/>
      <c r="ADZ79" s="51"/>
      <c r="AEA79" s="51"/>
      <c r="AEB79" s="51"/>
      <c r="AEC79" s="51"/>
      <c r="AED79" s="51"/>
      <c r="AEE79" s="51"/>
      <c r="AEF79" s="51"/>
      <c r="AEG79" s="51"/>
      <c r="AEH79" s="51"/>
      <c r="AEI79" s="51"/>
      <c r="AEJ79" s="51"/>
      <c r="AEK79" s="51"/>
      <c r="AEL79" s="51"/>
      <c r="AEM79" s="51"/>
      <c r="AEN79" s="51"/>
      <c r="AEO79" s="51" t="s">
        <v>130</v>
      </c>
      <c r="AEP79" s="51"/>
      <c r="AEQ79" s="51"/>
      <c r="AER79" s="51"/>
      <c r="AES79" s="52"/>
      <c r="AET79" s="52"/>
      <c r="AEU79" s="52"/>
      <c r="AEV79" s="52"/>
      <c r="AEW79" s="52"/>
      <c r="AEX79" s="52"/>
      <c r="AEY79" s="52"/>
      <c r="AEZ79" s="52"/>
      <c r="AFA79" s="52"/>
      <c r="AFB79" s="52"/>
      <c r="AFC79" s="52"/>
      <c r="AFD79" s="52"/>
      <c r="AFE79" s="52"/>
      <c r="AFF79" s="52"/>
      <c r="AFG79" s="52"/>
      <c r="AFH79" s="52"/>
      <c r="AFI79" s="52"/>
      <c r="AFJ79" s="52"/>
      <c r="AFK79" s="52"/>
      <c r="AFL79" s="52"/>
      <c r="AFM79" s="52"/>
      <c r="AFN79" s="52"/>
      <c r="AFO79" s="52"/>
      <c r="AFP79" s="52"/>
      <c r="AFQ79" s="52"/>
      <c r="AFR79" s="52"/>
      <c r="AFS79" s="52"/>
      <c r="AFT79" s="52"/>
      <c r="AFU79" s="52"/>
      <c r="AFV79" s="55"/>
      <c r="AFW79" s="55"/>
      <c r="AFX79" s="55"/>
      <c r="AFY79" s="55"/>
      <c r="AFZ79" s="55"/>
      <c r="AGA79" s="55"/>
      <c r="AGB79" s="55" t="s">
        <v>130</v>
      </c>
      <c r="AGC79" s="55"/>
      <c r="AGD79" s="55"/>
      <c r="AGE79" s="55"/>
      <c r="AGF79" s="55"/>
      <c r="AGG79" s="55"/>
      <c r="AGH79" s="55"/>
      <c r="AGI79" s="55"/>
      <c r="AGJ79" s="55"/>
      <c r="AGK79" s="55"/>
      <c r="AGL79" s="55"/>
      <c r="AGM79" s="55"/>
      <c r="AGN79" s="55"/>
      <c r="AGO79" s="55"/>
      <c r="AGP79" s="55"/>
      <c r="AGQ79" s="55"/>
      <c r="AGR79" s="55"/>
      <c r="AGS79" s="55"/>
      <c r="AGT79" s="55"/>
      <c r="AGU79" s="58"/>
      <c r="AGV79" s="58"/>
      <c r="AGW79" s="58"/>
      <c r="AGX79" s="58"/>
      <c r="AGY79" s="58"/>
      <c r="AGZ79" s="58"/>
      <c r="AHA79" s="58"/>
      <c r="AHB79" s="58"/>
      <c r="AHC79" s="58"/>
      <c r="AHD79" s="58"/>
      <c r="AHE79" s="58"/>
      <c r="AHF79" s="58"/>
      <c r="AHG79" s="58"/>
      <c r="AHH79" s="58"/>
      <c r="AHI79" s="58"/>
      <c r="AHJ79" s="58"/>
      <c r="AHK79" s="58"/>
      <c r="AHL79" s="58"/>
      <c r="AHM79" s="58"/>
      <c r="AHN79" s="58"/>
      <c r="AHO79" s="58"/>
      <c r="AHP79" s="58"/>
      <c r="AHQ79" s="58"/>
      <c r="AHR79" s="58"/>
      <c r="AHS79" s="58"/>
      <c r="AHT79" s="58"/>
      <c r="AHU79" s="58"/>
      <c r="AHV79" s="58"/>
      <c r="AHW79" s="58"/>
      <c r="AHX79" s="58"/>
      <c r="AHY79" s="58"/>
      <c r="AHZ79" s="58"/>
      <c r="AIA79" s="58"/>
      <c r="AIB79" s="58"/>
      <c r="AIC79" s="58"/>
      <c r="AID79" s="58"/>
      <c r="AIE79" s="58"/>
      <c r="AIF79" s="58"/>
      <c r="AIG79" s="58"/>
      <c r="AIH79" s="58"/>
      <c r="AII79" s="58"/>
      <c r="AIJ79" s="58"/>
      <c r="AIK79" s="58"/>
      <c r="AIL79" s="58"/>
      <c r="AIM79" s="58"/>
      <c r="AIN79" s="58"/>
      <c r="AIO79" s="58"/>
      <c r="AIP79" s="58"/>
      <c r="AIQ79" s="58"/>
      <c r="AIR79" s="58"/>
      <c r="AIS79" s="58"/>
      <c r="AIT79" s="58"/>
      <c r="AIU79" s="58"/>
      <c r="AIV79" s="58"/>
      <c r="AIW79" s="58"/>
      <c r="AIX79" s="58"/>
      <c r="AIY79" s="58"/>
      <c r="AIZ79" s="58"/>
      <c r="AJA79" s="58"/>
      <c r="AJB79" s="58"/>
      <c r="AJC79" s="60"/>
      <c r="AJD79" s="60"/>
      <c r="AJE79" s="60"/>
      <c r="AJF79" s="60"/>
      <c r="AJG79" s="60"/>
      <c r="AJH79" s="60"/>
      <c r="AJI79" s="60"/>
      <c r="AJJ79" s="60"/>
      <c r="AJK79" s="60"/>
      <c r="AJL79" s="60"/>
      <c r="AJM79" s="60"/>
      <c r="AJN79" s="60"/>
      <c r="AJO79" s="60"/>
      <c r="AJP79" s="60"/>
      <c r="AJQ79" s="60"/>
      <c r="AJR79" s="60"/>
      <c r="AJS79" s="60"/>
      <c r="AJT79" s="60"/>
      <c r="AJU79" s="60"/>
      <c r="AJV79" s="60"/>
      <c r="AJW79" s="60"/>
      <c r="AJX79" s="60"/>
      <c r="AJY79" s="60"/>
      <c r="AJZ79" s="60"/>
      <c r="AKA79" s="60"/>
      <c r="AKB79" s="60"/>
      <c r="AKC79" s="60"/>
      <c r="AKD79" s="60"/>
      <c r="AKE79" s="60"/>
      <c r="AKF79" s="60"/>
      <c r="AKG79" s="60"/>
      <c r="AKH79" s="60"/>
      <c r="AKI79" s="60"/>
      <c r="AKJ79" s="60"/>
      <c r="AKK79" s="60"/>
      <c r="AKL79" s="60"/>
      <c r="AKM79" s="60"/>
      <c r="AKN79" s="60"/>
      <c r="AKO79" s="60"/>
      <c r="AKP79" s="60"/>
      <c r="AKQ79" s="60"/>
      <c r="AKR79" s="60"/>
      <c r="AKS79" s="60"/>
      <c r="AKT79" s="60"/>
      <c r="AKU79" s="60"/>
      <c r="AKV79" s="60"/>
      <c r="AKW79" s="60"/>
      <c r="AKX79" s="60"/>
      <c r="AKY79" s="60"/>
      <c r="AKZ79" s="60"/>
      <c r="ALA79" s="60"/>
      <c r="ALB79" s="60"/>
      <c r="ALC79" s="60"/>
      <c r="ALD79" s="60"/>
      <c r="ALE79" s="60"/>
      <c r="ALF79" s="60"/>
      <c r="ALG79" s="60"/>
      <c r="ALH79" s="60"/>
      <c r="ALI79" s="60"/>
      <c r="ALJ79" s="60"/>
      <c r="ALK79" s="60"/>
      <c r="ALL79" s="60"/>
      <c r="ALM79" s="60"/>
      <c r="ALN79" s="60"/>
      <c r="ALO79" s="60"/>
      <c r="ALP79" s="60"/>
      <c r="ALQ79" s="60"/>
      <c r="ALR79" s="60"/>
      <c r="ALS79" s="60"/>
      <c r="ALT79" s="60"/>
      <c r="ALU79" s="60"/>
      <c r="ALV79" s="60"/>
      <c r="ALW79" s="60"/>
      <c r="ALX79" s="60"/>
      <c r="ALY79" s="60"/>
      <c r="ALZ79" s="60"/>
      <c r="AMA79" s="60"/>
      <c r="AMB79" s="60"/>
      <c r="AMC79" s="60"/>
      <c r="AMD79" s="60"/>
      <c r="AME79" s="60"/>
      <c r="AMF79" s="60"/>
      <c r="AMG79" s="60"/>
      <c r="AMH79" s="60"/>
      <c r="AMI79" s="60"/>
      <c r="AMJ79" s="60"/>
      <c r="AMK79" s="60"/>
      <c r="AML79" s="60"/>
      <c r="AMM79" s="60"/>
      <c r="AMN79" s="60"/>
      <c r="AMO79" s="60"/>
      <c r="AMP79" s="60"/>
      <c r="AMQ79" s="60"/>
      <c r="AMR79" s="60"/>
      <c r="AMS79" s="60"/>
      <c r="AMT79" s="60"/>
      <c r="AMU79" s="60"/>
      <c r="AMV79" s="60"/>
      <c r="AMW79" s="60"/>
      <c r="AMX79" s="60"/>
      <c r="AMY79" s="60"/>
      <c r="AMZ79" s="60"/>
      <c r="ANA79" s="60"/>
      <c r="ANB79" s="60"/>
      <c r="ANC79" s="60"/>
      <c r="AND79" s="60"/>
      <c r="ANE79" s="60"/>
      <c r="ANF79" s="60"/>
      <c r="ANG79" s="60"/>
      <c r="ANH79" s="60"/>
      <c r="ANI79" s="60"/>
      <c r="ANJ79" s="60"/>
      <c r="ANK79" s="60"/>
      <c r="ANL79" s="60"/>
      <c r="ANM79" s="60"/>
      <c r="ANN79" s="60"/>
      <c r="ANO79" s="60"/>
      <c r="ANP79" s="60"/>
      <c r="ANQ79" s="60"/>
      <c r="ANR79" s="60"/>
      <c r="ANS79" s="60"/>
      <c r="ANT79" s="60"/>
      <c r="ANU79" s="60"/>
      <c r="ANV79" s="60"/>
      <c r="ANW79" s="60"/>
      <c r="ANX79" s="60"/>
      <c r="ANY79" s="60"/>
      <c r="ANZ79" s="60"/>
      <c r="AOA79" s="60"/>
      <c r="AOB79" s="60"/>
      <c r="AOC79" s="60"/>
      <c r="AOD79" s="60"/>
      <c r="AOE79" s="60"/>
      <c r="AOF79" s="60"/>
      <c r="AOG79" s="60"/>
      <c r="AOH79" s="60"/>
      <c r="AOI79" s="60"/>
      <c r="AOJ79" s="60"/>
      <c r="AOK79" s="60"/>
      <c r="AOL79" s="60"/>
      <c r="AOM79" s="60"/>
      <c r="AON79" s="60"/>
      <c r="AOO79" s="60"/>
      <c r="AOP79" s="60"/>
      <c r="AOQ79" s="60"/>
      <c r="AOR79" s="60"/>
      <c r="AOS79" s="60"/>
      <c r="AOT79" s="60"/>
      <c r="AOU79" s="60"/>
      <c r="AOV79" s="60"/>
      <c r="AOW79" s="60"/>
      <c r="AOX79" s="60"/>
      <c r="AOY79" s="60"/>
      <c r="AOZ79" s="60"/>
      <c r="APA79" s="60"/>
      <c r="APB79" s="60"/>
      <c r="APC79" s="60"/>
      <c r="APD79" s="60"/>
      <c r="APE79" s="60"/>
      <c r="APF79" s="60"/>
      <c r="APG79" s="60"/>
      <c r="APH79" s="60"/>
      <c r="API79" s="60"/>
      <c r="APJ79" s="60"/>
      <c r="APK79" s="60"/>
      <c r="APL79" s="60"/>
      <c r="APM79" s="60"/>
      <c r="APN79" s="60"/>
      <c r="APO79" s="60" t="s">
        <v>130</v>
      </c>
      <c r="APP79" s="60"/>
      <c r="APQ79" s="60"/>
      <c r="APR79" s="60"/>
      <c r="APS79" s="60"/>
      <c r="APT79" s="60"/>
      <c r="APU79" s="60"/>
      <c r="APV79" s="60"/>
      <c r="APW79" s="60"/>
      <c r="APX79" s="60"/>
      <c r="APY79" s="60"/>
      <c r="APZ79" s="60"/>
      <c r="AQA79" s="60"/>
      <c r="AQB79" s="60"/>
      <c r="AQC79" s="60"/>
      <c r="AQD79" s="60"/>
      <c r="AQE79" s="60"/>
      <c r="AQF79" s="60"/>
      <c r="AQG79" s="60"/>
      <c r="AQH79" s="60"/>
      <c r="AQI79" s="60"/>
      <c r="AQJ79" s="60"/>
      <c r="AQK79" s="60"/>
      <c r="AQL79" s="60"/>
      <c r="AQM79" s="60"/>
      <c r="AQN79" s="60"/>
      <c r="AQO79" s="60"/>
      <c r="AQP79" s="60"/>
      <c r="AQQ79" s="60"/>
      <c r="AQR79" s="65"/>
      <c r="AQS79" s="65"/>
      <c r="AQT79" s="65"/>
      <c r="AQU79" s="65"/>
      <c r="AQV79" s="65"/>
      <c r="AQW79" s="65"/>
      <c r="AQX79" s="65"/>
      <c r="AQY79" s="65"/>
      <c r="AQZ79" s="65"/>
      <c r="ARA79" s="65"/>
      <c r="ARB79" s="65"/>
      <c r="ARC79" s="65"/>
      <c r="ARD79" s="65"/>
      <c r="ARE79" s="65"/>
      <c r="ARF79" s="65"/>
      <c r="ARG79" s="65" t="s">
        <v>130</v>
      </c>
      <c r="ARH79" s="65"/>
      <c r="ARI79" s="65"/>
      <c r="ARJ79" s="65"/>
      <c r="ARK79" s="65"/>
      <c r="ARL79" s="65"/>
      <c r="ARM79" s="65"/>
      <c r="ARN79" s="65"/>
      <c r="ARO79" s="65"/>
      <c r="ARP79" s="65"/>
      <c r="ARQ79" s="65"/>
      <c r="ARR79" s="65"/>
      <c r="ARS79" s="65"/>
      <c r="ART79" s="65"/>
      <c r="ARU79" s="65"/>
      <c r="ARV79" s="65"/>
      <c r="ARW79" s="65"/>
      <c r="ARX79" s="65"/>
      <c r="ARY79" s="65"/>
      <c r="ARZ79" s="68"/>
      <c r="ASA79" s="68"/>
      <c r="ASB79" s="68"/>
      <c r="ASC79" s="68"/>
      <c r="ASD79" s="68"/>
      <c r="ASE79" s="68"/>
      <c r="ASF79" s="68"/>
      <c r="ASG79" s="68"/>
      <c r="ASH79" s="68"/>
      <c r="ASI79" s="68"/>
      <c r="ASJ79" s="68"/>
      <c r="ASK79" s="68"/>
      <c r="ASL79" s="68"/>
      <c r="ASM79" s="68"/>
      <c r="ASN79" s="68"/>
      <c r="ASO79" s="68"/>
      <c r="ASP79" s="68"/>
      <c r="ASQ79" s="68"/>
      <c r="ASR79" s="68"/>
      <c r="ASS79" s="68"/>
      <c r="AST79" s="68"/>
      <c r="ASU79" s="68"/>
      <c r="ASV79" s="68"/>
      <c r="ASW79" s="68"/>
      <c r="ASX79" s="68"/>
      <c r="ASY79" s="68"/>
      <c r="ASZ79" s="68"/>
      <c r="ATA79" s="68"/>
      <c r="ATB79" s="68"/>
      <c r="ATC79" s="68"/>
      <c r="ATD79" s="68"/>
      <c r="ATE79" s="68"/>
      <c r="ATF79" s="68"/>
      <c r="ATG79" s="68"/>
      <c r="ATH79" s="68"/>
      <c r="ATI79" s="68"/>
      <c r="ATJ79" s="68"/>
      <c r="ATK79" s="68"/>
      <c r="ATL79" s="70"/>
      <c r="ATM79" s="70"/>
      <c r="ATN79" s="70"/>
      <c r="ATO79" s="70"/>
      <c r="ATP79" s="70"/>
      <c r="ATQ79" s="70"/>
      <c r="ATR79" s="70"/>
      <c r="ATS79" s="70"/>
      <c r="ATT79" s="70"/>
      <c r="ATU79" s="70"/>
      <c r="ATV79" s="70"/>
      <c r="ATW79" s="70"/>
      <c r="ATX79" s="70"/>
      <c r="ATY79" s="70"/>
      <c r="ATZ79" s="70"/>
      <c r="AUA79" s="70"/>
      <c r="AUB79" s="70"/>
      <c r="AUC79" s="70"/>
      <c r="AUD79" s="70"/>
      <c r="AUE79" s="70"/>
      <c r="AUF79" s="70"/>
      <c r="AUG79" s="70"/>
      <c r="AUH79" s="70"/>
      <c r="AUI79" s="70"/>
      <c r="AUJ79" s="70"/>
      <c r="AUK79" s="70"/>
      <c r="AUL79" s="70"/>
      <c r="AUM79" s="70"/>
      <c r="AUN79" s="70"/>
      <c r="AUO79" s="70"/>
      <c r="AUP79" s="70"/>
      <c r="AUQ79" s="70"/>
      <c r="AUR79" s="70"/>
      <c r="AUS79" s="70"/>
      <c r="AUT79" s="70"/>
      <c r="AUU79" s="72"/>
      <c r="AUV79" s="72"/>
      <c r="AUW79" s="72"/>
      <c r="AUX79" s="72"/>
      <c r="AUY79" s="72"/>
      <c r="AUZ79" s="72"/>
      <c r="AVA79" s="72"/>
      <c r="AVB79" s="72"/>
      <c r="AVC79" s="72"/>
      <c r="AVD79" s="72"/>
      <c r="AVE79" s="72"/>
      <c r="AVF79" s="72"/>
      <c r="AVG79" s="72"/>
      <c r="AVH79" s="72"/>
      <c r="AVI79" s="72"/>
      <c r="AVJ79" s="72"/>
      <c r="AVK79" s="72"/>
      <c r="AVL79" s="72"/>
      <c r="AVM79" s="72"/>
      <c r="AVN79" s="72"/>
      <c r="AVO79" s="72"/>
      <c r="AVP79" s="72"/>
      <c r="AVQ79" s="72"/>
      <c r="AVR79" s="72"/>
      <c r="AVS79" s="72"/>
      <c r="AVT79" s="72"/>
      <c r="AVU79" s="72"/>
      <c r="AVV79" s="72"/>
      <c r="AVW79" s="72"/>
      <c r="AVX79" s="72"/>
      <c r="AVY79" s="72"/>
      <c r="AVZ79" s="72"/>
      <c r="AWA79" s="72"/>
      <c r="AWB79" s="74" t="s">
        <v>130</v>
      </c>
      <c r="AWC79" s="74"/>
      <c r="AWD79" s="74"/>
      <c r="AWE79" s="74"/>
      <c r="AWF79" s="74"/>
      <c r="AWG79" s="74"/>
      <c r="AWH79" s="74"/>
      <c r="AWI79" s="74"/>
      <c r="AWJ79" s="74"/>
      <c r="AWK79" s="74"/>
      <c r="AWL79" s="74"/>
      <c r="AWM79" s="74"/>
      <c r="AWN79" s="74"/>
      <c r="AWO79" s="74"/>
      <c r="AWP79" s="74"/>
      <c r="AWQ79" s="74"/>
      <c r="AWR79" s="74"/>
      <c r="AWS79" s="74"/>
      <c r="AWT79" s="74"/>
      <c r="AWU79" s="74"/>
      <c r="AWV79" s="74"/>
      <c r="AWW79" s="74"/>
      <c r="AWX79" s="74"/>
      <c r="AWY79" s="74"/>
      <c r="AWZ79" s="74"/>
      <c r="AXA79" s="74"/>
      <c r="AXB79" s="74"/>
      <c r="AXC79" s="74"/>
      <c r="AXD79" s="74"/>
      <c r="AXE79" s="74"/>
      <c r="AXF79" s="74"/>
      <c r="AXG79" s="74"/>
      <c r="AXH79" s="74"/>
      <c r="AXI79" s="74"/>
      <c r="AXJ79" s="74"/>
      <c r="AXK79" s="74"/>
      <c r="AXL79" s="76"/>
      <c r="AXM79" s="76"/>
      <c r="AXN79" s="76"/>
      <c r="AXO79" s="76"/>
      <c r="AXP79" s="76"/>
      <c r="AXQ79" s="76"/>
      <c r="AXR79" s="76"/>
      <c r="AXS79" s="76"/>
      <c r="AXT79" s="76"/>
      <c r="AXU79" s="76"/>
      <c r="AXV79" s="76"/>
      <c r="AXW79" s="76"/>
      <c r="AXX79" s="76"/>
      <c r="AXY79" s="76"/>
      <c r="AXZ79" s="76"/>
      <c r="AYA79" s="76" t="s">
        <v>130</v>
      </c>
      <c r="AYB79" s="76"/>
      <c r="AYC79" s="76"/>
      <c r="AYD79" s="76"/>
      <c r="AYE79" s="76"/>
      <c r="AYF79" s="76"/>
      <c r="AYG79" s="76"/>
      <c r="AYH79" s="76"/>
      <c r="AYI79" s="76"/>
      <c r="AYJ79" s="76"/>
      <c r="AYK79" s="76"/>
      <c r="AYL79" s="76"/>
      <c r="AYM79" s="76"/>
      <c r="AYN79" s="76"/>
      <c r="AYO79" s="76"/>
      <c r="AYP79" s="76"/>
      <c r="AYQ79" s="76"/>
      <c r="AYR79" s="76"/>
      <c r="AYS79" s="76"/>
      <c r="AYT79" s="76"/>
      <c r="AYU79" s="78"/>
      <c r="AYV79" s="78"/>
      <c r="AYW79" s="78"/>
      <c r="AYX79" s="78"/>
      <c r="AYY79" s="78"/>
      <c r="AYZ79" s="78"/>
      <c r="AZA79" s="78"/>
      <c r="AZB79" s="78"/>
      <c r="AZC79" s="78"/>
      <c r="AZD79" s="78"/>
      <c r="AZE79" s="78"/>
      <c r="AZF79" s="78"/>
      <c r="AZG79" s="78"/>
      <c r="AZH79" s="78"/>
      <c r="AZI79" s="78"/>
      <c r="AZJ79" s="84"/>
      <c r="AZK79" s="83"/>
      <c r="AZL79" s="83"/>
      <c r="AZM79" s="83"/>
      <c r="AZN79" s="83"/>
      <c r="AZO79" s="83"/>
      <c r="AZP79" s="83"/>
      <c r="AZQ79" s="83"/>
      <c r="AZR79" s="83"/>
      <c r="AZS79" s="83"/>
      <c r="AZT79" s="83"/>
      <c r="AZU79" s="83"/>
      <c r="AZV79" s="83"/>
      <c r="AZW79" s="83"/>
      <c r="AZX79" s="83"/>
      <c r="AZY79" s="83"/>
      <c r="AZZ79" s="83"/>
      <c r="BAA79" s="83"/>
      <c r="BAB79" s="83"/>
      <c r="BAC79" s="83"/>
      <c r="BAD79" s="83"/>
      <c r="BAE79" s="83"/>
      <c r="BAF79" s="83"/>
      <c r="BAG79" s="83"/>
      <c r="BAH79" s="83"/>
      <c r="BAI79" s="83"/>
      <c r="BAJ79" s="83"/>
      <c r="BAK79" s="83"/>
      <c r="BAL79" s="83"/>
      <c r="BAM79" s="83"/>
      <c r="BAN79" s="83"/>
      <c r="BAO79" s="83"/>
      <c r="BAP79" s="83"/>
      <c r="BAQ79" s="83"/>
      <c r="BAR79" s="83"/>
      <c r="BAS79" s="83"/>
      <c r="BAT79" s="83"/>
      <c r="BAU79" s="83"/>
      <c r="BAV79" s="83"/>
      <c r="BAW79" s="83"/>
      <c r="BAX79" s="83"/>
      <c r="BAY79" s="83"/>
      <c r="BAZ79" s="83"/>
      <c r="BBA79" s="83"/>
      <c r="BBB79" s="83"/>
      <c r="BBC79" s="83"/>
      <c r="BBD79" s="83"/>
      <c r="BBE79" s="83"/>
      <c r="BBF79" s="83"/>
      <c r="BBG79" s="83"/>
      <c r="BBH79" s="83"/>
      <c r="BBI79" s="83"/>
      <c r="BBJ79" s="83"/>
      <c r="BBK79" s="83"/>
      <c r="BBL79" s="83"/>
      <c r="BBM79" s="83"/>
      <c r="BBN79" s="83"/>
      <c r="BBO79" s="83"/>
      <c r="BBP79" s="83"/>
      <c r="BBQ79" s="83"/>
      <c r="BBR79" s="83"/>
      <c r="BBS79" s="83"/>
      <c r="BBT79" s="83"/>
      <c r="BBU79" s="83"/>
      <c r="BBV79" s="83"/>
      <c r="BBW79" s="83"/>
      <c r="BBX79" s="83"/>
      <c r="BBY79" s="83"/>
      <c r="BBZ79" s="83"/>
      <c r="BCA79" s="83"/>
      <c r="BCB79" s="83"/>
      <c r="BCC79" s="83"/>
      <c r="BCD79" s="83"/>
      <c r="BCE79" s="83"/>
      <c r="BCF79" s="83"/>
      <c r="BCG79" s="83"/>
      <c r="BCH79" s="83"/>
      <c r="BCI79" s="83"/>
      <c r="BCJ79" s="83"/>
      <c r="BCK79" s="83"/>
      <c r="BCL79" s="83"/>
      <c r="BCM79" s="83"/>
      <c r="BCN79" s="83"/>
      <c r="BCO79" s="83"/>
      <c r="BCP79" s="83"/>
      <c r="BCQ79" s="83"/>
      <c r="BCR79" s="83"/>
      <c r="BCS79" s="83"/>
      <c r="BCT79" s="83"/>
      <c r="BCU79" s="83"/>
      <c r="BCV79" s="83"/>
      <c r="BCW79" s="83"/>
      <c r="BCX79" s="83"/>
      <c r="BCY79" s="83"/>
      <c r="BCZ79" s="83"/>
      <c r="BDA79" s="83"/>
      <c r="BDB79" s="83"/>
      <c r="BDC79" s="83"/>
      <c r="BDD79" s="83"/>
      <c r="BDE79" s="83"/>
      <c r="BDF79" s="83"/>
      <c r="BDG79" s="83"/>
      <c r="BDH79" s="83"/>
      <c r="BDI79" s="83"/>
      <c r="BDJ79" s="83"/>
      <c r="BDK79" s="83"/>
      <c r="BDL79" s="83"/>
      <c r="BDM79" s="83"/>
      <c r="BDN79" s="83"/>
      <c r="BDO79" s="83"/>
      <c r="BDP79" s="83"/>
      <c r="BDQ79" s="83"/>
      <c r="BDR79" s="83"/>
      <c r="BDS79" s="88"/>
      <c r="BDT79" s="1"/>
      <c r="BDU79" s="1"/>
      <c r="BDV79" s="1"/>
      <c r="BDW79" s="1"/>
      <c r="BDX79" s="1"/>
      <c r="BDY79" s="1"/>
      <c r="BDZ79" s="1"/>
      <c r="BEA79" s="1"/>
      <c r="BEB79" s="1"/>
      <c r="BEC79" s="1"/>
      <c r="BED79" s="1"/>
      <c r="BEE79" s="1"/>
      <c r="BEF79" s="1"/>
      <c r="BEG79" s="1"/>
      <c r="BEH79" s="1"/>
      <c r="BEI79" s="1"/>
      <c r="BEJ79" s="1"/>
      <c r="BEK79" s="1"/>
      <c r="BEL79" s="1"/>
      <c r="BEM79" s="1"/>
      <c r="BEN79" s="1"/>
      <c r="BEO79" s="1"/>
      <c r="BEP79" s="1"/>
      <c r="BEQ79" s="1"/>
      <c r="BER79" s="1"/>
      <c r="BES79" s="1"/>
      <c r="BET79" s="1"/>
      <c r="BEU79" s="1"/>
      <c r="BEV79" s="1"/>
      <c r="BEW79" s="1"/>
      <c r="BEX79" s="1"/>
      <c r="BEY79" s="1"/>
      <c r="BEZ79" s="1"/>
      <c r="BFA79" s="1"/>
      <c r="BFB79" s="1"/>
      <c r="BFC79" s="1"/>
      <c r="BFD79" s="1"/>
      <c r="BFE79" s="1"/>
      <c r="BFF79" s="1"/>
      <c r="BFG79" s="1"/>
      <c r="BFH79" s="1"/>
      <c r="BFI79" s="1"/>
      <c r="BFJ79" s="1"/>
      <c r="BFK79" s="1"/>
      <c r="BFL79" s="1"/>
      <c r="BFM79" s="1"/>
      <c r="BFN79" s="1"/>
      <c r="BFO79" s="1"/>
      <c r="BFP79" s="1"/>
      <c r="BFQ79" s="1"/>
      <c r="BFR79" s="1"/>
      <c r="BFS79" s="1"/>
      <c r="BFT79" s="1"/>
      <c r="BFU79" s="1"/>
      <c r="BFV79" s="1"/>
      <c r="BFW79" s="1"/>
      <c r="BFX79" s="1"/>
      <c r="BFY79" s="1"/>
      <c r="BFZ79" s="1"/>
      <c r="BGA79" s="1"/>
      <c r="BGB79" s="1"/>
      <c r="BGC79" s="1"/>
      <c r="BGD79" s="1"/>
      <c r="BGE79" s="1"/>
      <c r="BGF79" s="1"/>
      <c r="BGG79" s="1"/>
      <c r="BGH79" s="1"/>
      <c r="BGI79" s="1"/>
      <c r="BGJ79" s="1"/>
      <c r="BGK79" s="1"/>
      <c r="BGL79" s="1"/>
      <c r="BGM79" s="1"/>
      <c r="BGN79" s="1"/>
      <c r="BGO79" s="1"/>
      <c r="BGP79" s="1"/>
      <c r="BGQ79" s="1"/>
      <c r="BGR79" s="1"/>
      <c r="BGS79" s="1"/>
      <c r="BGT79" s="1"/>
      <c r="BGU79" s="1"/>
      <c r="BGV79" s="1"/>
      <c r="BGW79" s="1"/>
      <c r="BGX79" s="1"/>
      <c r="BGY79" s="1"/>
      <c r="BGZ79" s="1"/>
      <c r="BHA79" s="1"/>
      <c r="BHB79" s="1"/>
      <c r="BHC79" s="1"/>
      <c r="BHD79" s="1"/>
      <c r="BHE79" s="1"/>
      <c r="BHF79" s="1"/>
      <c r="BHG79" s="1"/>
      <c r="BHH79" s="1"/>
      <c r="BHI79" s="1"/>
      <c r="BHJ79" s="1"/>
      <c r="BHK79" s="1"/>
      <c r="BHL79" s="1"/>
      <c r="BHM79" s="1"/>
      <c r="BHN79" s="1"/>
      <c r="BHO79" s="1"/>
      <c r="BHP79" s="1"/>
      <c r="BHQ79" s="1"/>
      <c r="BHR79" s="1"/>
      <c r="BHS79" s="1"/>
      <c r="BHT79" s="1"/>
      <c r="BHU79" s="1" t="s">
        <v>130</v>
      </c>
      <c r="BHV79" s="1"/>
      <c r="BHW79" s="1"/>
      <c r="BHX79" s="1"/>
      <c r="BHY79" s="1"/>
      <c r="BHZ79" s="1"/>
      <c r="BIA79" s="1"/>
      <c r="BIB79" s="1"/>
      <c r="BIC79" s="1"/>
      <c r="BID79" s="1"/>
      <c r="BIE79" s="1"/>
      <c r="BIF79" s="1"/>
      <c r="BIG79" s="1"/>
      <c r="BIH79" s="1"/>
      <c r="BII79" s="1"/>
      <c r="BIJ79" s="1"/>
      <c r="BIK79" s="1"/>
      <c r="BIL79" s="1"/>
      <c r="BIM79" s="1"/>
      <c r="BIN79" s="1"/>
      <c r="BIO79" s="1"/>
      <c r="BIP79" s="1"/>
      <c r="BIQ79" s="1"/>
      <c r="BIR79" s="1"/>
      <c r="BIS79" s="1"/>
      <c r="BIT79" s="1"/>
      <c r="BIU79" s="1"/>
      <c r="BIV79" s="1"/>
      <c r="BIW79" s="1"/>
      <c r="BIX79" s="1"/>
      <c r="BIY79" s="1"/>
      <c r="BIZ79" s="1"/>
      <c r="BJA79" s="1"/>
      <c r="BJB79" s="1"/>
      <c r="BJC79" s="1"/>
      <c r="BJD79" s="1"/>
      <c r="BJE79" s="1"/>
      <c r="BJF79" s="1"/>
      <c r="BJG79" s="1"/>
      <c r="BJH79" s="1"/>
      <c r="BJI79" s="1"/>
      <c r="BJJ79" s="1"/>
      <c r="BJK79" s="1"/>
      <c r="BJL79" s="1"/>
      <c r="BJM79" s="1"/>
      <c r="BJN79" s="1"/>
      <c r="BJO79" s="1"/>
      <c r="BJP79" s="1"/>
      <c r="BJQ79" s="1"/>
      <c r="BJR79" s="1"/>
      <c r="BJS79" s="1"/>
      <c r="BJT79" s="1"/>
      <c r="BJU79" s="1"/>
      <c r="BJV79" s="1"/>
      <c r="BJW79" s="1"/>
      <c r="BJX79" s="1"/>
      <c r="BJY79" s="1"/>
      <c r="BJZ79" s="1"/>
      <c r="BKA79" s="1"/>
      <c r="BKB79" s="1"/>
      <c r="BKC79" s="1"/>
      <c r="BKD79" s="1"/>
      <c r="BKE79" s="1"/>
      <c r="BKF79" s="1"/>
      <c r="BKG79" s="1"/>
      <c r="BKH79" s="1"/>
      <c r="BKI79" s="1"/>
      <c r="BKJ79" s="1"/>
      <c r="BKK79" s="1"/>
      <c r="BKL79" s="1"/>
      <c r="BKM79" s="1"/>
      <c r="BKN79" s="1"/>
      <c r="BKO79" s="1"/>
      <c r="BKP79" s="1"/>
      <c r="BKQ79" s="1"/>
      <c r="BKR79" s="1"/>
      <c r="BKS79" s="1"/>
      <c r="BKT79" s="1"/>
      <c r="BKU79" s="1"/>
      <c r="BKV79" s="1"/>
      <c r="BKW79" s="1"/>
      <c r="BKX79" s="1"/>
      <c r="BKY79" s="1"/>
      <c r="BKZ79" s="1"/>
      <c r="BLA79" s="1"/>
      <c r="BLB79" s="1"/>
      <c r="BLC79" s="1"/>
      <c r="BLD79" s="1"/>
      <c r="BLE79" s="1"/>
      <c r="BLF79" s="1"/>
      <c r="BLG79" s="1"/>
      <c r="BLH79" s="1"/>
      <c r="BLI79" s="1"/>
      <c r="BLJ79" s="1"/>
      <c r="BLK79" s="1"/>
      <c r="BLL79" s="1"/>
      <c r="BLM79" s="1"/>
      <c r="BLN79" s="1"/>
      <c r="BLO79" s="1"/>
      <c r="BLP79" s="1"/>
      <c r="BLQ79" s="1"/>
      <c r="BLR79" s="1"/>
      <c r="BLS79" s="1"/>
      <c r="BLT79" s="1"/>
      <c r="BLU79" s="1"/>
      <c r="BLV79" s="1"/>
      <c r="BLW79" s="1"/>
      <c r="BLX79" s="1"/>
      <c r="BLY79" s="1"/>
      <c r="BLZ79" s="1"/>
      <c r="BMA79" s="1"/>
      <c r="BMB79" s="1"/>
      <c r="BMC79" s="1"/>
      <c r="BMD79" s="1"/>
      <c r="BME79" s="1"/>
      <c r="BMF79" s="1"/>
      <c r="BMG79" s="1"/>
      <c r="BMH79" s="1"/>
      <c r="BMI79" s="1"/>
      <c r="BMJ79" s="1" t="s">
        <v>130</v>
      </c>
      <c r="BMK79" s="1"/>
      <c r="BML79" s="1"/>
      <c r="BMM79" s="1"/>
      <c r="BMN79" s="1"/>
      <c r="BMO79" s="1"/>
      <c r="BMP79" s="1"/>
      <c r="BMQ79" s="1"/>
      <c r="BMR79" s="1"/>
      <c r="BMS79" s="1"/>
      <c r="BMT79" s="1"/>
      <c r="BMU79" s="1"/>
      <c r="BMV79" s="1"/>
      <c r="BMW79" s="1"/>
      <c r="BMX79" s="1"/>
      <c r="BMY79" s="1"/>
      <c r="BMZ79" s="1"/>
      <c r="BNA79" s="1"/>
      <c r="BNB79" s="1"/>
      <c r="BNC79" s="1"/>
      <c r="BND79" s="1"/>
      <c r="BNE79" s="1"/>
      <c r="BNF79" s="1"/>
      <c r="BNG79" s="1"/>
      <c r="BNH79" s="1"/>
      <c r="BNI79" s="1"/>
      <c r="BNJ79" s="1"/>
      <c r="BNK79" s="1"/>
      <c r="BNL79" s="1"/>
      <c r="BNM79" s="1"/>
      <c r="BNN79" s="1"/>
      <c r="BNO79" s="1"/>
      <c r="BNP79" s="1"/>
      <c r="BNQ79" s="1"/>
      <c r="BNR79" s="1"/>
      <c r="BNS79" s="1"/>
      <c r="BNT79" s="1"/>
      <c r="BNU79" s="1"/>
      <c r="BNV79" s="1"/>
      <c r="BNW79" s="1"/>
      <c r="BNX79" s="1"/>
      <c r="BNY79" s="1"/>
      <c r="BNZ79" s="1"/>
      <c r="BOA79" s="1"/>
      <c r="BOB79" s="1"/>
      <c r="BOC79" s="1"/>
      <c r="BOD79" s="1"/>
      <c r="BOE79" s="1"/>
      <c r="BOF79" s="1"/>
      <c r="BOG79" s="1" t="s">
        <v>130</v>
      </c>
      <c r="BOH79" s="1"/>
      <c r="BOI79" s="1"/>
      <c r="BOJ79" s="1"/>
      <c r="BOK79" s="1"/>
      <c r="BOL79" s="1"/>
      <c r="BOM79" s="1"/>
      <c r="BON79" s="1"/>
      <c r="BOO79" s="1"/>
      <c r="BOP79" s="1"/>
      <c r="BOQ79" s="1"/>
      <c r="BOR79" s="1"/>
      <c r="BOS79" s="1"/>
      <c r="BOT79" s="1"/>
      <c r="BOU79" s="1"/>
      <c r="BOV79" s="1"/>
      <c r="BOW79" s="1"/>
      <c r="BOX79" s="1"/>
      <c r="BOY79" s="1"/>
      <c r="BOZ79" s="1"/>
      <c r="BPA79" s="1"/>
      <c r="BPB79" s="1"/>
      <c r="BPC79" s="1"/>
      <c r="BPD79" s="1"/>
      <c r="BPE79" s="1"/>
      <c r="BPF79" s="1"/>
      <c r="BPG79" s="1"/>
      <c r="BPH79" s="1"/>
      <c r="BPI79" s="1"/>
      <c r="BPJ79" s="1"/>
      <c r="BPK79" s="1"/>
      <c r="BPL79" s="1"/>
      <c r="BPM79" s="1"/>
      <c r="BPN79" s="1"/>
      <c r="BPO79" s="1"/>
      <c r="BPP79" s="1"/>
      <c r="BPQ79" s="1"/>
      <c r="BPR79" s="1"/>
      <c r="BPS79" s="1"/>
      <c r="BPT79" s="1"/>
      <c r="BPU79" s="1"/>
      <c r="BPV79" s="1"/>
      <c r="BPW79" s="1"/>
      <c r="BPX79" s="1"/>
      <c r="BPY79" s="1"/>
      <c r="BPZ79" s="1"/>
      <c r="BQA79" s="1"/>
      <c r="BQB79" s="1"/>
      <c r="BQC79" s="1"/>
      <c r="BQD79" s="1"/>
      <c r="BQE79" s="1"/>
      <c r="BQF79" s="1"/>
      <c r="BQG79" s="1"/>
      <c r="BQH79" s="1"/>
      <c r="BQI79" s="1"/>
      <c r="BQJ79" s="1"/>
      <c r="BQK79" s="1"/>
      <c r="BQL79" s="1"/>
      <c r="BQM79" s="1"/>
      <c r="BQN79" s="1"/>
      <c r="BQO79" s="1"/>
      <c r="BQP79" s="1"/>
      <c r="BQQ79" s="1"/>
      <c r="BQR79" s="1"/>
      <c r="BQS79" s="1"/>
      <c r="BQT79" s="1"/>
      <c r="BQU79" s="1"/>
      <c r="BQV79" s="1"/>
      <c r="BQW79" s="1"/>
      <c r="BQX79" s="1"/>
      <c r="BQY79" s="1"/>
      <c r="BQZ79" s="1"/>
      <c r="BRA79" s="1"/>
      <c r="BRB79" s="1"/>
      <c r="BRC79" s="1"/>
      <c r="BRD79" s="1"/>
      <c r="BRE79" s="1"/>
      <c r="BRF79" s="1"/>
      <c r="BRG79" s="1" t="s">
        <v>130</v>
      </c>
      <c r="BRH79" s="1" t="s">
        <v>130</v>
      </c>
      <c r="BRI79" s="1" t="s">
        <v>130</v>
      </c>
      <c r="BRJ79" s="1" t="s">
        <v>130</v>
      </c>
      <c r="BRK79" s="1" t="s">
        <v>130</v>
      </c>
      <c r="BRL79" s="1" t="s">
        <v>130</v>
      </c>
      <c r="BRM79" s="1" t="s">
        <v>130</v>
      </c>
      <c r="BRN79" s="1" t="s">
        <v>130</v>
      </c>
      <c r="BRO79" s="1" t="s">
        <v>130</v>
      </c>
      <c r="BRP79" s="1" t="s">
        <v>130</v>
      </c>
      <c r="BRQ79" s="1" t="s">
        <v>130</v>
      </c>
      <c r="BRR79" s="1" t="s">
        <v>130</v>
      </c>
      <c r="BRS79" s="1" t="s">
        <v>130</v>
      </c>
      <c r="BRT79" s="1" t="s">
        <v>130</v>
      </c>
      <c r="BRU79" s="1" t="s">
        <v>130</v>
      </c>
      <c r="BRV79" s="1" t="s">
        <v>130</v>
      </c>
      <c r="BRW79" s="1" t="s">
        <v>130</v>
      </c>
      <c r="BRX79" s="1" t="s">
        <v>130</v>
      </c>
      <c r="BRY79" s="1" t="s">
        <v>130</v>
      </c>
      <c r="BRZ79" s="1" t="s">
        <v>130</v>
      </c>
      <c r="BSA79" s="1" t="s">
        <v>130</v>
      </c>
      <c r="BSB79" s="1" t="s">
        <v>130</v>
      </c>
      <c r="BSC79" s="1" t="s">
        <v>130</v>
      </c>
      <c r="BSD79" s="1" t="s">
        <v>130</v>
      </c>
      <c r="BSE79" s="1" t="s">
        <v>130</v>
      </c>
      <c r="BSF79" s="1" t="s">
        <v>130</v>
      </c>
      <c r="BSG79" s="1" t="s">
        <v>130</v>
      </c>
      <c r="BSH79" s="1" t="s">
        <v>130</v>
      </c>
      <c r="BSI79" s="1"/>
      <c r="BSJ79" s="1"/>
      <c r="BSK79" s="1"/>
      <c r="BSL79" s="1"/>
      <c r="BSM79" s="1"/>
      <c r="BSN79" s="1"/>
      <c r="BSO79" s="1"/>
      <c r="BSP79" s="1"/>
      <c r="BSQ79" s="1"/>
      <c r="BSR79" s="1"/>
      <c r="BSS79" s="1"/>
      <c r="BST79" s="1"/>
      <c r="BSU79" s="1"/>
      <c r="BSV79" s="1"/>
      <c r="BSW79" s="1"/>
      <c r="BSX79" s="1"/>
      <c r="BSY79" s="1"/>
      <c r="BSZ79" s="1"/>
      <c r="BTA79" s="1"/>
      <c r="BTB79" s="1"/>
      <c r="BTC79" s="1"/>
      <c r="BTD79" s="1"/>
      <c r="BTE79" s="1"/>
      <c r="BTF79" s="1"/>
      <c r="BTG79" s="1"/>
      <c r="BTH79" s="1"/>
      <c r="BTI79" s="1"/>
      <c r="BTJ79" s="1"/>
      <c r="BTK79" s="1"/>
      <c r="BTL79" s="1"/>
      <c r="BTM79" s="1"/>
      <c r="BTN79" s="1"/>
      <c r="BTO79" s="1"/>
      <c r="BTP79" s="1"/>
      <c r="BTQ79" s="1"/>
      <c r="BTR79" s="1"/>
      <c r="BTS79" s="1"/>
      <c r="BTT79" s="1"/>
      <c r="BTU79" s="1"/>
      <c r="BTV79" s="1"/>
      <c r="BTW79" s="1"/>
      <c r="BTX79" s="1"/>
      <c r="BTY79" s="1"/>
      <c r="BTZ79" s="1"/>
      <c r="BUA79" s="1"/>
      <c r="BUB79" s="1"/>
      <c r="BUC79" s="1"/>
      <c r="BUD79" s="1"/>
      <c r="BUE79" s="1"/>
      <c r="BUF79" s="1"/>
      <c r="BUG79" s="1"/>
      <c r="BUH79" s="1"/>
      <c r="BUI79" s="1"/>
      <c r="BUJ79" s="1"/>
      <c r="BUK79" s="1"/>
      <c r="BUL79" s="1"/>
      <c r="BUM79" s="1"/>
      <c r="BUN79" s="1"/>
      <c r="BUO79" s="1"/>
      <c r="BUP79" s="1"/>
      <c r="BUQ79" s="1"/>
      <c r="BUR79" s="1"/>
      <c r="BUS79" s="1"/>
      <c r="BUT79" s="1"/>
      <c r="BUU79" s="1"/>
      <c r="BUV79" s="1"/>
      <c r="BUW79" s="1"/>
      <c r="BUX79" s="1"/>
      <c r="BUY79" s="1"/>
      <c r="BUZ79" s="1"/>
      <c r="BVA79" s="1"/>
      <c r="BVB79" s="1"/>
      <c r="BVC79" s="1"/>
      <c r="BVD79" s="1"/>
      <c r="BVE79" s="1"/>
      <c r="BVF79" s="1"/>
      <c r="BVG79" s="1"/>
      <c r="BVH79" s="1"/>
      <c r="BVI79" s="1"/>
      <c r="BVJ79" s="1"/>
      <c r="BVK79" s="1"/>
      <c r="BVL79" s="1"/>
      <c r="BVM79" s="1"/>
      <c r="BVN79" s="1"/>
      <c r="BVO79" s="1"/>
      <c r="BVP79" s="1"/>
      <c r="BVQ79" s="1"/>
      <c r="BVR79" s="1"/>
      <c r="BVS79" s="1"/>
      <c r="BVT79" s="1"/>
      <c r="BVU79" s="1"/>
      <c r="BVV79" s="1"/>
      <c r="BVW79" s="1"/>
      <c r="BVX79" s="1"/>
      <c r="BVY79" s="1"/>
      <c r="BVZ79" s="1"/>
      <c r="BWA79" s="1"/>
      <c r="BWB79" s="1"/>
      <c r="BWC79" s="1"/>
      <c r="BWD79" s="1"/>
      <c r="BWE79" s="1"/>
      <c r="BWF79" s="1"/>
      <c r="BWG79" s="1"/>
      <c r="BWH79" s="1"/>
      <c r="BWI79" s="1"/>
      <c r="BWJ79" s="1"/>
      <c r="BWK79" s="1"/>
      <c r="BWL79" s="1"/>
      <c r="BWM79" s="1"/>
      <c r="BWN79" s="1"/>
      <c r="BWO79" s="1"/>
      <c r="BWP79" s="1"/>
      <c r="BWQ79" s="1"/>
      <c r="BWR79" s="1"/>
      <c r="BWS79" s="1"/>
      <c r="BWT79" s="1"/>
      <c r="BWU79" s="1"/>
      <c r="BWV79" s="1"/>
      <c r="BWW79" s="1"/>
      <c r="BWX79" s="1"/>
      <c r="BWY79" s="1"/>
      <c r="BWZ79" s="1"/>
      <c r="BXA79" s="1"/>
      <c r="BXB79" s="1"/>
      <c r="BXC79" s="1"/>
      <c r="BXD79" s="1"/>
      <c r="BXE79" s="1"/>
      <c r="BXF79" s="1"/>
      <c r="BXG79" s="1"/>
      <c r="BXH79" s="1"/>
      <c r="BXI79" s="1"/>
      <c r="BXJ79" s="1"/>
      <c r="BXK79" s="1"/>
      <c r="BXL79" s="1"/>
      <c r="BXM79" s="1"/>
      <c r="BXN79" s="1"/>
      <c r="BXO79" s="1"/>
      <c r="BXP79" s="1"/>
      <c r="BXQ79" s="1"/>
      <c r="BXR79" s="1"/>
      <c r="BXS79" s="1"/>
      <c r="BXT79" s="1"/>
      <c r="BXU79" s="1"/>
      <c r="BXV79" s="1"/>
      <c r="BXW79" s="1"/>
      <c r="BXX79" s="1"/>
      <c r="BXY79" s="1"/>
      <c r="BXZ79" s="1"/>
      <c r="BYA79" s="1"/>
      <c r="BYB79" s="1"/>
      <c r="BYC79" s="1"/>
      <c r="BYD79" s="1"/>
      <c r="BYE79" s="1"/>
      <c r="BYF79" s="1"/>
      <c r="BYG79" s="1"/>
      <c r="BYH79" s="1"/>
      <c r="BYI79" s="1"/>
      <c r="BYJ79" s="1"/>
      <c r="BYK79" s="1"/>
      <c r="BYL79" s="1"/>
      <c r="BYM79" s="1"/>
      <c r="BYN79" s="1"/>
      <c r="BYO79" s="1"/>
      <c r="BYP79" s="1"/>
      <c r="BYQ79" s="1"/>
      <c r="BYR79" s="1"/>
      <c r="BYS79" s="1"/>
      <c r="BYT79" s="1"/>
      <c r="BYU79" s="1"/>
      <c r="BYV79" s="1"/>
      <c r="BYW79" s="1"/>
      <c r="BYX79" s="1"/>
      <c r="BYY79" s="1"/>
      <c r="BYZ79" s="1"/>
      <c r="BZA79" s="1"/>
      <c r="BZB79" s="1"/>
      <c r="BZC79" s="1"/>
      <c r="BZD79" s="1"/>
      <c r="BZE79" s="1"/>
      <c r="BZF79" s="1"/>
      <c r="BZG79" s="1"/>
      <c r="BZH79" s="1"/>
      <c r="BZI79" s="1"/>
      <c r="BZJ79" s="1"/>
      <c r="BZK79" s="1"/>
      <c r="BZL79" s="1"/>
      <c r="BZM79" s="1"/>
      <c r="BZN79" s="1"/>
      <c r="BZO79" s="1"/>
      <c r="BZP79" s="1"/>
      <c r="BZQ79" s="1"/>
      <c r="BZR79" s="1"/>
      <c r="BZS79" s="1"/>
      <c r="BZT79" s="1"/>
      <c r="BZU79" s="1"/>
      <c r="BZV79" s="1"/>
      <c r="BZW79" s="1"/>
      <c r="BZX79" s="1"/>
      <c r="BZY79" s="1"/>
      <c r="BZZ79" s="1"/>
      <c r="CAA79" s="1"/>
      <c r="CAB79" s="1"/>
      <c r="CAC79" s="1"/>
      <c r="CAD79" s="1"/>
      <c r="CAE79" s="1"/>
      <c r="CAF79" s="1"/>
      <c r="CAG79" s="1"/>
      <c r="CAH79" s="1"/>
      <c r="CAI79" s="1"/>
      <c r="CAJ79" s="1"/>
      <c r="CAK79" s="1"/>
      <c r="CAL79" s="1"/>
      <c r="CAM79" s="1"/>
      <c r="CAN79" s="1"/>
      <c r="CAO79" s="1"/>
      <c r="CAP79" s="1"/>
      <c r="CAQ79" s="1"/>
      <c r="CAR79" s="1"/>
      <c r="CAS79" s="1"/>
      <c r="CAT79" s="1"/>
      <c r="CAU79" s="1"/>
      <c r="CAV79" s="1"/>
      <c r="CAW79" s="1"/>
      <c r="CAX79" s="1"/>
      <c r="CAY79" s="1"/>
      <c r="CAZ79" s="1"/>
      <c r="CBA79" s="1"/>
      <c r="CBB79" s="1"/>
      <c r="CBC79" s="1"/>
      <c r="CBD79" s="1"/>
      <c r="CBE79" s="1"/>
      <c r="CBF79" s="1"/>
      <c r="CBG79" s="1"/>
      <c r="CBH79" s="1"/>
      <c r="CBI79" s="1"/>
      <c r="CBJ79" s="1"/>
      <c r="CBK79" s="1"/>
      <c r="CBL79" s="1"/>
      <c r="CBM79" s="1"/>
      <c r="CBN79" s="1"/>
      <c r="CBO79" s="1"/>
      <c r="CBP79" s="1"/>
      <c r="CBQ79" s="1"/>
      <c r="CBR79" s="1"/>
      <c r="CBS79" s="1"/>
      <c r="CBT79" s="1"/>
      <c r="CBU79" s="1"/>
      <c r="CBV79" s="1"/>
      <c r="CBW79" s="1"/>
      <c r="CBX79" s="1"/>
      <c r="CBY79" s="1"/>
      <c r="CBZ79" s="1"/>
      <c r="CCA79" s="1"/>
      <c r="CCB79" s="1"/>
      <c r="CCC79" s="1"/>
      <c r="CCD79" s="1"/>
      <c r="CCE79" s="1"/>
      <c r="CCF79" s="1"/>
      <c r="CCG79" s="1"/>
      <c r="CCH79" s="1"/>
      <c r="CCI79" s="1"/>
      <c r="CCJ79" s="1"/>
      <c r="CCK79" s="1"/>
      <c r="CCL79" s="1"/>
      <c r="CCM79" s="1"/>
      <c r="CCN79" s="1"/>
      <c r="CCO79" s="1"/>
      <c r="CCP79" s="1"/>
      <c r="CCQ79" s="1"/>
      <c r="CCR79" s="1"/>
      <c r="CCS79" s="1"/>
      <c r="CCT79" s="1"/>
      <c r="CCU79" s="1"/>
      <c r="CCV79" s="1"/>
      <c r="CCW79" s="1"/>
      <c r="CCX79" s="1"/>
      <c r="CCY79" s="1"/>
      <c r="CCZ79" s="1"/>
      <c r="CDA79" s="1"/>
      <c r="CDB79" s="1"/>
      <c r="CDC79" s="1"/>
      <c r="CDD79" s="1"/>
      <c r="CDE79" s="1"/>
      <c r="CDF79" s="1"/>
      <c r="CDG79" s="1"/>
      <c r="CDH79" s="1"/>
      <c r="CDI79" s="1"/>
      <c r="CDJ79" s="1"/>
      <c r="CDK79" s="1"/>
      <c r="CDL79" s="1"/>
      <c r="CDM79" s="1"/>
      <c r="CDN79" s="1"/>
      <c r="CDO79" s="1"/>
      <c r="CDP79" s="1"/>
      <c r="CDQ79" s="1"/>
      <c r="CDR79" s="1"/>
      <c r="CDS79" s="1"/>
      <c r="CDT79" s="1"/>
      <c r="CDU79" s="1"/>
      <c r="CDV79" s="1"/>
      <c r="CDW79" s="1"/>
      <c r="CDX79" s="1"/>
      <c r="CDY79" s="1"/>
      <c r="CDZ79" s="1"/>
      <c r="CEA79" s="1"/>
      <c r="CEB79" s="1"/>
      <c r="CEC79" s="1"/>
      <c r="CED79" s="1"/>
      <c r="CEE79" s="1"/>
      <c r="CEF79" s="1"/>
      <c r="CEG79" s="1"/>
      <c r="CEH79" s="1"/>
      <c r="CEI79" s="1"/>
      <c r="CEJ79" s="1"/>
      <c r="CEK79" s="1"/>
      <c r="CEL79" s="1"/>
      <c r="CEM79" s="1"/>
      <c r="CEN79" s="1"/>
      <c r="CEO79" s="1"/>
      <c r="CEP79" s="1"/>
      <c r="CEQ79" s="1"/>
      <c r="CER79" s="1"/>
      <c r="CES79" s="1"/>
      <c r="CET79" s="1"/>
      <c r="CEU79" s="1"/>
      <c r="CEV79" s="1"/>
      <c r="CEW79" s="1"/>
      <c r="CEX79" s="1"/>
      <c r="CEY79" s="1"/>
      <c r="CEZ79" s="1"/>
      <c r="CFA79" s="1"/>
      <c r="CFB79" s="1"/>
      <c r="CFC79" s="1"/>
      <c r="CFD79" s="1"/>
      <c r="CFE79" s="1"/>
      <c r="CFF79" s="1"/>
      <c r="CFG79" s="1"/>
      <c r="CFH79" s="1"/>
      <c r="CFI79" s="1"/>
      <c r="CFJ79" s="1"/>
      <c r="CFK79" s="1"/>
      <c r="CFL79" s="1"/>
      <c r="CFM79" s="1"/>
      <c r="CFN79" s="1"/>
      <c r="CFO79" s="1"/>
      <c r="CFP79" s="1"/>
      <c r="CFQ79" s="1"/>
      <c r="CFR79" s="1"/>
      <c r="CFS79" s="1"/>
      <c r="CFT79" s="1"/>
      <c r="CFU79" s="1"/>
      <c r="CFV79" s="1"/>
      <c r="CFW79" s="1"/>
      <c r="CFX79" s="1"/>
      <c r="CFY79" s="1"/>
      <c r="CFZ79" s="1"/>
      <c r="CGA79" s="1"/>
      <c r="CGB79" s="1"/>
      <c r="CGC79" s="1"/>
      <c r="CGD79" s="1"/>
      <c r="CGE79" s="1"/>
      <c r="CGF79" s="1"/>
      <c r="CGG79" s="1"/>
      <c r="CGH79" s="1"/>
      <c r="CGI79" s="1"/>
      <c r="CGJ79" s="1"/>
      <c r="CGK79" s="1"/>
      <c r="CGL79" s="1"/>
      <c r="CGM79" s="1"/>
      <c r="CGN79" s="1"/>
      <c r="CGO79" s="1"/>
      <c r="CGP79" s="1"/>
      <c r="CGQ79" s="1"/>
      <c r="CGR79" s="1"/>
      <c r="CGS79" s="1"/>
      <c r="CGT79" s="1"/>
      <c r="CGU79" s="1"/>
      <c r="CGV79" s="1"/>
      <c r="CGW79" s="1"/>
      <c r="CGX79" s="1"/>
      <c r="CGY79" s="1"/>
      <c r="CGZ79" s="1"/>
      <c r="CHA79" s="1"/>
      <c r="CHB79" s="1"/>
      <c r="CHC79" s="1"/>
      <c r="CHD79" s="1"/>
      <c r="CHE79" s="1"/>
      <c r="CHF79" s="1"/>
      <c r="CHG79" s="1"/>
      <c r="CHH79" s="1"/>
      <c r="CHI79" s="1"/>
      <c r="CHJ79" s="1"/>
      <c r="CHK79" s="1"/>
      <c r="CHL79" s="1"/>
      <c r="CHM79" s="1"/>
      <c r="CHN79" s="1"/>
      <c r="CHO79" s="1"/>
      <c r="CHP79" s="1"/>
      <c r="CHQ79" s="1"/>
      <c r="CHR79" s="1"/>
      <c r="CHS79" s="1"/>
      <c r="CHT79" s="1"/>
      <c r="CHU79" s="1"/>
      <c r="CHV79" s="1"/>
      <c r="CHW79" s="1"/>
      <c r="CHX79" s="1"/>
      <c r="CHY79" s="1"/>
      <c r="CHZ79" s="1"/>
      <c r="CIA79" s="1"/>
      <c r="CIB79" s="1"/>
      <c r="CIC79" s="1"/>
      <c r="CID79" s="1"/>
      <c r="CIE79" s="1"/>
      <c r="CIF79" s="1"/>
      <c r="CIG79" s="1"/>
      <c r="CIH79" s="1"/>
      <c r="CII79" s="1"/>
      <c r="CIJ79" s="1"/>
      <c r="CIK79" s="1"/>
      <c r="CIL79" s="1"/>
      <c r="CIM79" s="1"/>
      <c r="CIN79" s="1"/>
      <c r="CIO79" s="1"/>
      <c r="CIP79" s="1"/>
      <c r="CIQ79" s="1"/>
      <c r="CIR79" s="1"/>
      <c r="CIS79" s="1"/>
      <c r="CIT79" s="1"/>
      <c r="CIU79" s="1"/>
      <c r="CIV79" s="1"/>
      <c r="CIW79" s="1"/>
      <c r="CIX79" s="1"/>
      <c r="CIY79" s="1"/>
      <c r="CIZ79" s="1"/>
      <c r="CJA79" s="1"/>
      <c r="CJB79" s="1"/>
      <c r="CJC79" s="1"/>
      <c r="CJD79" s="1"/>
      <c r="CJE79" s="1"/>
      <c r="CJF79" s="1"/>
      <c r="CJG79" s="1"/>
      <c r="CJH79" s="1"/>
      <c r="CJI79" s="1"/>
      <c r="CJJ79" s="1"/>
      <c r="CJK79" s="1"/>
      <c r="CJL79" s="1"/>
      <c r="CJM79" s="1"/>
      <c r="CJN79" s="1"/>
      <c r="CJO79" s="1"/>
      <c r="CJP79" s="1"/>
      <c r="CJQ79" s="1"/>
      <c r="CJR79" s="1"/>
      <c r="CJS79" s="1"/>
      <c r="CJT79" s="1"/>
      <c r="CJU79" s="1"/>
      <c r="CJV79" s="1"/>
      <c r="CJW79" s="1"/>
      <c r="CJX79" s="1"/>
      <c r="CJY79" s="1"/>
      <c r="CJZ79" s="1"/>
      <c r="CKA79" s="1"/>
      <c r="CKB79" s="1"/>
      <c r="CKC79" s="1"/>
      <c r="CKD79" s="1"/>
      <c r="CKE79" s="1"/>
      <c r="CKF79" s="1"/>
      <c r="CKG79" s="1"/>
      <c r="CKH79" s="1"/>
      <c r="CKI79" s="1"/>
      <c r="CKJ79" s="1"/>
      <c r="CKK79" s="1"/>
      <c r="CKL79" s="1"/>
      <c r="CKM79" s="1"/>
      <c r="CKN79" s="1"/>
      <c r="CKO79" s="1"/>
      <c r="CKP79" s="1"/>
      <c r="CKQ79" s="1"/>
      <c r="CKR79" s="1"/>
      <c r="CKS79" s="1"/>
      <c r="CKT79" s="1"/>
      <c r="CKU79" s="1"/>
      <c r="CKV79" s="1"/>
      <c r="CKW79" s="1"/>
      <c r="CKX79" s="1"/>
      <c r="CKY79" s="1"/>
      <c r="CKZ79" s="1"/>
      <c r="CLA79" s="1"/>
      <c r="CLB79" s="1"/>
      <c r="CLC79" s="1"/>
      <c r="CLD79" s="1"/>
      <c r="CLE79" s="1"/>
      <c r="CLF79" s="1"/>
      <c r="CLG79" s="1"/>
      <c r="CLH79" s="1"/>
      <c r="CLI79" s="1"/>
      <c r="CLJ79" s="1"/>
      <c r="CLK79" s="1"/>
      <c r="CLL79" s="1"/>
      <c r="CLM79" s="1"/>
      <c r="CLN79" s="1"/>
      <c r="CLO79" s="1"/>
      <c r="CLP79" s="1"/>
      <c r="CLQ79" s="1"/>
      <c r="CLR79" s="1"/>
      <c r="CLS79" s="1"/>
      <c r="CLT79" s="1"/>
      <c r="CLU79" s="1"/>
      <c r="CLV79" s="1"/>
      <c r="CLW79" s="1"/>
      <c r="CLX79" s="1"/>
      <c r="CLY79" s="1"/>
      <c r="CLZ79" s="1"/>
      <c r="CMA79" s="1"/>
      <c r="CMB79" s="1"/>
      <c r="CMC79" s="1"/>
      <c r="CMD79" s="1"/>
      <c r="CME79" s="1"/>
      <c r="CMF79" s="1"/>
      <c r="CMG79" s="1"/>
      <c r="CMH79" s="1"/>
      <c r="CMI79" s="1"/>
      <c r="CMJ79" s="1"/>
      <c r="CMK79" s="1"/>
      <c r="CML79" s="1"/>
      <c r="CMM79" s="1"/>
      <c r="CMN79" s="1"/>
      <c r="CMO79" s="1"/>
      <c r="CMP79" s="1"/>
      <c r="CMQ79" s="1"/>
      <c r="CMR79" s="1"/>
      <c r="CMS79" s="1"/>
      <c r="CMT79" s="1"/>
      <c r="CMU79" s="1"/>
      <c r="CMV79" s="1"/>
      <c r="CMW79" s="1"/>
      <c r="CMX79" s="1"/>
      <c r="CMY79" s="1"/>
      <c r="CMZ79" s="1"/>
      <c r="CNA79" s="1"/>
      <c r="CNB79" s="1"/>
      <c r="CNC79" s="1"/>
      <c r="CND79" s="1"/>
      <c r="CNE79" s="1"/>
      <c r="CNF79" s="1"/>
      <c r="CNG79" s="1"/>
      <c r="CNH79" s="1"/>
      <c r="CNI79" s="1"/>
      <c r="CNJ79" s="1"/>
      <c r="CNK79" s="1"/>
      <c r="CNL79" s="1"/>
      <c r="CNM79" s="1"/>
      <c r="CNN79" s="1"/>
      <c r="CNO79" s="1"/>
      <c r="CNP79" s="1"/>
      <c r="CNQ79" s="1"/>
      <c r="CNR79" s="1"/>
      <c r="CNS79" s="1"/>
      <c r="CNT79" s="1"/>
      <c r="CNU79" s="1"/>
      <c r="CNV79" s="1"/>
      <c r="CNW79" s="1"/>
      <c r="CNX79" s="1"/>
      <c r="CNY79" s="1"/>
      <c r="CNZ79" s="1"/>
      <c r="COA79" s="1"/>
      <c r="COB79" s="1"/>
      <c r="COC79" s="1"/>
      <c r="COD79" s="1"/>
      <c r="COE79" s="1"/>
      <c r="COF79" s="1"/>
      <c r="COG79" s="1"/>
      <c r="COH79" s="1"/>
      <c r="COI79" s="1"/>
      <c r="COJ79" s="1"/>
      <c r="COK79" s="1"/>
      <c r="COL79" s="1"/>
      <c r="COM79" s="1"/>
      <c r="CON79" s="1"/>
      <c r="COO79" s="1"/>
      <c r="COP79" s="1"/>
      <c r="COQ79" s="1"/>
      <c r="COR79" s="1"/>
      <c r="COS79" s="1"/>
      <c r="COT79" s="1"/>
      <c r="COU79" s="1"/>
      <c r="COV79" s="1"/>
      <c r="COW79" s="1"/>
      <c r="COX79" s="1"/>
      <c r="COY79" s="1"/>
      <c r="COZ79" s="1"/>
      <c r="CPA79" s="1"/>
      <c r="CPB79" s="1"/>
      <c r="CPC79" s="1"/>
      <c r="CPD79" s="1"/>
      <c r="CPE79" s="1"/>
      <c r="CPF79" s="1"/>
      <c r="CPG79" s="1"/>
      <c r="CPH79" s="1"/>
      <c r="CPI79" s="1"/>
      <c r="CPJ79" s="1"/>
      <c r="CPK79" s="1"/>
      <c r="CPL79" s="1"/>
      <c r="CPM79" s="1"/>
      <c r="CPN79" s="1"/>
      <c r="CPO79" s="1"/>
      <c r="CPP79" s="1"/>
      <c r="CPQ79" s="1"/>
      <c r="CPR79" s="1"/>
      <c r="CPS79" s="1"/>
      <c r="CPT79" s="1"/>
      <c r="CPU79" s="1"/>
      <c r="CPV79" s="1"/>
      <c r="CPW79" s="1"/>
      <c r="CPX79" s="1"/>
      <c r="CPY79" s="1"/>
      <c r="CPZ79" s="1"/>
      <c r="CQA79" s="1"/>
      <c r="CQB79" s="1"/>
      <c r="CQC79" s="1"/>
      <c r="CQD79" s="1"/>
      <c r="CQE79" s="1"/>
      <c r="CQF79" s="1"/>
      <c r="CQG79" s="1"/>
      <c r="CQH79" s="1"/>
      <c r="CQI79" s="1"/>
      <c r="CQJ79" s="1"/>
      <c r="CQK79" s="1"/>
      <c r="CQL79" s="1"/>
      <c r="CQM79" s="1"/>
      <c r="CQN79" s="1"/>
      <c r="CQO79" s="1"/>
      <c r="CQP79" s="1"/>
      <c r="CQQ79" s="1"/>
      <c r="CQR79" s="1"/>
      <c r="CQS79" s="1"/>
      <c r="CQT79" s="1"/>
      <c r="CQU79" s="1"/>
      <c r="CQV79" s="1"/>
      <c r="CQW79" s="1"/>
      <c r="CQX79" s="1"/>
      <c r="CQY79" s="1"/>
      <c r="CQZ79" s="1"/>
      <c r="CRA79" s="1"/>
      <c r="CRB79" s="1"/>
      <c r="CRC79" s="1"/>
      <c r="CRD79" s="1"/>
      <c r="CRE79" s="1"/>
      <c r="CRF79" s="1"/>
      <c r="CRG79" s="1"/>
      <c r="CRH79" s="1"/>
      <c r="CRI79" s="1"/>
      <c r="CRJ79" s="1"/>
      <c r="CRK79" s="1"/>
      <c r="CRL79" s="1"/>
      <c r="CRM79" s="1"/>
      <c r="CRN79" s="1"/>
      <c r="CRO79" s="1"/>
      <c r="CRP79" s="1"/>
      <c r="CRQ79" s="1"/>
      <c r="CRR79" s="1"/>
      <c r="CRS79" s="1"/>
      <c r="CRT79" s="1"/>
      <c r="CRU79" s="1"/>
      <c r="CRV79" s="1"/>
      <c r="CRW79" s="1"/>
      <c r="CRX79" s="1"/>
      <c r="CRY79" s="1"/>
      <c r="CRZ79" s="1"/>
      <c r="CSA79" s="1"/>
      <c r="CSB79" s="1"/>
      <c r="CSC79" s="1"/>
      <c r="CSD79" s="1"/>
      <c r="CSE79" s="1"/>
      <c r="CSF79" s="1"/>
      <c r="CSG79" s="1"/>
      <c r="CSH79" s="1"/>
      <c r="CSI79" s="1"/>
      <c r="CSJ79" s="1"/>
      <c r="CSK79" s="1"/>
      <c r="CSL79" s="1"/>
      <c r="CSM79" s="1"/>
      <c r="CSN79" s="1"/>
      <c r="CSO79" s="1"/>
      <c r="CSP79" s="1"/>
      <c r="CSQ79" s="1"/>
      <c r="CSR79" s="1"/>
      <c r="CSS79" s="1"/>
      <c r="CST79" s="1"/>
      <c r="CSU79" s="1"/>
      <c r="CSV79" s="1"/>
      <c r="CSW79" s="1"/>
      <c r="CSX79" s="1"/>
      <c r="CSY79" s="1"/>
      <c r="CSZ79" s="1"/>
      <c r="CTA79" s="1"/>
      <c r="CTB79" s="1"/>
      <c r="CTC79" s="1"/>
      <c r="CTD79" s="1"/>
      <c r="CTE79" s="1"/>
      <c r="CTF79" s="1"/>
      <c r="CTG79" s="1"/>
      <c r="CTH79" s="1"/>
      <c r="CTI79" s="1"/>
      <c r="CTJ79" s="1"/>
      <c r="CTK79" s="1"/>
      <c r="CTL79" s="1"/>
      <c r="CTM79" s="1"/>
      <c r="CTN79" s="1"/>
      <c r="CTO79" s="1"/>
      <c r="CTP79" s="1"/>
      <c r="CTQ79" s="1"/>
      <c r="CTR79" s="1"/>
      <c r="CTS79" s="1"/>
      <c r="CTT79" s="1"/>
      <c r="CTU79" s="1"/>
      <c r="CTV79" s="1"/>
      <c r="CTW79" s="1"/>
      <c r="CTX79" s="1"/>
      <c r="CTY79" s="1"/>
      <c r="CTZ79" s="1"/>
      <c r="CUA79" s="1"/>
      <c r="CUB79" s="1"/>
      <c r="CUC79" s="1"/>
      <c r="CUD79" s="1"/>
      <c r="CUE79" s="1"/>
      <c r="CUF79" s="1"/>
      <c r="CUG79" s="1"/>
      <c r="CUH79" s="1"/>
      <c r="CUI79" s="1"/>
      <c r="CUJ79" s="1"/>
      <c r="CUK79" s="1"/>
      <c r="CUL79" s="1"/>
      <c r="CUM79" s="1"/>
      <c r="CUN79" s="1"/>
      <c r="CUO79" s="1"/>
      <c r="CUP79" s="1"/>
      <c r="CUQ79" s="1"/>
      <c r="CUR79" s="1"/>
      <c r="CUS79" s="1"/>
      <c r="CUT79" s="1"/>
      <c r="CUU79" s="1"/>
      <c r="CUV79" s="1"/>
      <c r="CUW79" s="1"/>
      <c r="CUX79" s="1"/>
      <c r="CUY79" s="1"/>
      <c r="CUZ79" s="1"/>
      <c r="CVA79" s="1"/>
      <c r="CVB79" s="1"/>
      <c r="CVC79" s="1"/>
      <c r="CVD79" s="1"/>
      <c r="CVE79" s="1"/>
      <c r="CVF79" s="1"/>
      <c r="CVG79" s="1"/>
      <c r="CVH79" s="1"/>
      <c r="CVI79" s="1"/>
      <c r="CVJ79" s="1"/>
      <c r="CVK79" s="1"/>
      <c r="CVL79" s="1"/>
      <c r="CVM79" s="1"/>
      <c r="CVN79" s="1"/>
      <c r="CVO79" s="1"/>
      <c r="CVP79" s="1"/>
      <c r="CVQ79" s="1"/>
      <c r="CVR79" s="1"/>
      <c r="CVS79" s="1"/>
      <c r="CVT79" s="1"/>
      <c r="CVU79" s="1"/>
      <c r="CVV79" s="1"/>
      <c r="CVW79" s="1"/>
      <c r="CVX79" s="1"/>
      <c r="CVY79" s="1"/>
      <c r="CVZ79" s="1"/>
      <c r="CWA79" s="1"/>
      <c r="CWB79" s="1"/>
      <c r="CWC79" s="1"/>
      <c r="CWD79" s="1"/>
      <c r="CWE79" s="1"/>
      <c r="CWF79" s="1"/>
      <c r="CWG79" s="1"/>
      <c r="CWH79" s="1"/>
      <c r="CWI79" s="1"/>
      <c r="CWJ79" s="1"/>
      <c r="CWK79" s="1"/>
      <c r="CWL79" s="1"/>
      <c r="CWM79" s="1"/>
      <c r="CWN79" s="1"/>
      <c r="CWO79" s="1"/>
      <c r="CWP79" s="1"/>
      <c r="CWQ79" s="1"/>
      <c r="CWR79" s="1"/>
      <c r="CWS79" s="1"/>
      <c r="CWT79" s="1"/>
      <c r="CWU79" s="1"/>
      <c r="CWV79" s="1"/>
      <c r="CWW79" s="1"/>
      <c r="CWX79" s="1"/>
      <c r="CWY79" s="1"/>
      <c r="CWZ79" s="1"/>
      <c r="CXA79" s="1"/>
      <c r="CXB79" s="1"/>
      <c r="CXC79" s="1"/>
      <c r="CXD79" s="1"/>
      <c r="CXE79" s="1"/>
      <c r="CXF79" s="1"/>
      <c r="CXG79" s="1"/>
      <c r="CXH79" s="1"/>
      <c r="CXI79" s="1"/>
      <c r="CXJ79" s="1"/>
      <c r="CXK79" s="1"/>
      <c r="CXL79" s="1"/>
      <c r="CXM79" s="1"/>
      <c r="CXN79" s="1"/>
      <c r="CXO79" s="1"/>
      <c r="CXP79" s="1"/>
      <c r="CXQ79" s="1"/>
      <c r="CXR79" s="1"/>
      <c r="CXS79" s="1"/>
      <c r="CXT79" s="1"/>
      <c r="CXU79" s="1"/>
      <c r="CXV79" s="1"/>
      <c r="CXW79" s="1"/>
      <c r="CXX79" s="1"/>
      <c r="CXY79" s="1"/>
      <c r="CXZ79" s="1"/>
      <c r="CYA79" s="1"/>
      <c r="CYB79" s="1"/>
      <c r="CYC79" s="1"/>
      <c r="CYD79" s="1"/>
      <c r="CYE79" s="1"/>
      <c r="CYF79" s="1"/>
      <c r="CYG79" s="1"/>
      <c r="CYH79" s="1"/>
      <c r="CYI79" s="1"/>
      <c r="CYJ79" s="1"/>
      <c r="CYK79" s="1"/>
      <c r="CYL79" s="1"/>
      <c r="CYM79" s="1"/>
      <c r="CYN79" s="1"/>
      <c r="CYO79" s="1"/>
      <c r="CYP79" s="1"/>
      <c r="CYQ79" s="1"/>
      <c r="CYR79" s="1"/>
      <c r="CYS79" s="1"/>
      <c r="CYT79" s="1"/>
      <c r="CYU79" s="1"/>
      <c r="CYV79" s="1"/>
      <c r="CYW79" s="1"/>
      <c r="CYX79" s="1"/>
      <c r="CYY79" s="1"/>
      <c r="CYZ79" s="1"/>
      <c r="CZA79" s="1"/>
      <c r="CZB79" s="1"/>
      <c r="CZC79" s="1"/>
      <c r="CZD79" s="1"/>
      <c r="CZE79" s="1"/>
      <c r="CZF79" s="1"/>
      <c r="CZG79" s="1"/>
      <c r="CZH79" s="1"/>
      <c r="CZI79" s="1"/>
      <c r="CZJ79" s="1"/>
      <c r="CZK79" s="1"/>
      <c r="CZL79" s="1"/>
      <c r="CZM79" s="1"/>
      <c r="CZN79" s="1"/>
      <c r="CZO79" s="1"/>
      <c r="CZP79" s="1"/>
      <c r="CZQ79" s="1"/>
      <c r="CZR79" s="1"/>
      <c r="CZS79" s="1"/>
      <c r="CZT79" s="1"/>
      <c r="CZU79" s="1"/>
      <c r="CZV79" s="1"/>
      <c r="CZW79" s="1"/>
      <c r="CZX79" s="1"/>
      <c r="CZY79" s="1"/>
      <c r="CZZ79" s="1"/>
      <c r="DAA79" s="1"/>
      <c r="DAB79" s="1"/>
      <c r="DAC79" s="1"/>
      <c r="DAD79" s="1"/>
      <c r="DAE79" s="1"/>
      <c r="DAF79" s="1"/>
      <c r="DAG79" s="1"/>
      <c r="DAH79" s="1"/>
      <c r="DAI79" s="1"/>
      <c r="DAJ79" s="1"/>
      <c r="DAK79" s="1"/>
      <c r="DAL79" s="1"/>
      <c r="DAM79" s="1"/>
      <c r="DAN79" s="1"/>
      <c r="DAO79" s="1"/>
      <c r="DAP79" s="1"/>
      <c r="DAQ79" s="1"/>
      <c r="DAR79" s="1"/>
      <c r="DAS79" s="1"/>
      <c r="DAT79" s="1"/>
      <c r="DAU79" s="1"/>
      <c r="DAV79" s="1"/>
      <c r="DAW79" s="1"/>
      <c r="DAX79" s="1"/>
      <c r="DAY79" s="1"/>
      <c r="DAZ79" s="1"/>
      <c r="DBA79" s="1"/>
      <c r="DBB79" s="1"/>
      <c r="DBC79" s="1"/>
      <c r="DBD79" s="1"/>
      <c r="DBE79" s="1"/>
      <c r="DBF79" s="1"/>
      <c r="DBG79" s="1"/>
      <c r="DBH79" s="1"/>
      <c r="DBI79" s="1"/>
      <c r="DBJ79" s="1"/>
      <c r="DBK79" s="1"/>
      <c r="DBL79" s="1"/>
      <c r="DBM79" s="1"/>
      <c r="DBN79" s="1"/>
      <c r="DBO79" s="1"/>
      <c r="DBP79" s="1"/>
      <c r="DBQ79" s="1"/>
      <c r="DBR79" s="1"/>
      <c r="DBS79" s="1"/>
      <c r="DBT79" s="1"/>
      <c r="DBU79" s="1"/>
      <c r="DBV79" s="1"/>
      <c r="DBW79" s="1"/>
      <c r="DBX79" s="1"/>
      <c r="DBY79" s="1"/>
      <c r="DBZ79" s="1"/>
      <c r="DCA79" s="1"/>
      <c r="DCB79" s="1"/>
      <c r="DCC79" s="1"/>
      <c r="DCD79" s="1"/>
      <c r="DCE79" s="1"/>
      <c r="DCF79" s="1"/>
      <c r="DCG79" s="1"/>
      <c r="DCH79" s="1"/>
      <c r="DCI79" s="1"/>
      <c r="DCJ79" s="1"/>
      <c r="DCK79" s="1"/>
      <c r="DCL79" s="1"/>
      <c r="DCM79" s="1"/>
      <c r="DCN79" s="1"/>
      <c r="DCO79" s="1"/>
      <c r="DCP79" s="1"/>
      <c r="DCQ79" s="1"/>
      <c r="DCR79" s="1"/>
      <c r="DCS79" s="1"/>
      <c r="DCT79" s="1"/>
      <c r="DCU79" s="1"/>
      <c r="DCV79" s="1"/>
      <c r="DCW79" s="1"/>
      <c r="DCX79" s="1"/>
      <c r="DCY79" s="1"/>
      <c r="DCZ79" s="1"/>
      <c r="DDA79" s="1"/>
      <c r="DDB79" s="1"/>
      <c r="DDC79" s="1"/>
      <c r="DDD79" s="1"/>
      <c r="DDE79" s="1"/>
      <c r="DDF79" s="1"/>
      <c r="DDG79" s="1"/>
      <c r="DDH79" s="1"/>
      <c r="DDI79" s="1"/>
      <c r="DDJ79" s="1"/>
      <c r="DDK79" s="1"/>
      <c r="DDL79" s="1"/>
      <c r="DDM79" s="1"/>
      <c r="DDN79" s="1"/>
      <c r="DDO79" s="1"/>
      <c r="DDP79" s="1"/>
      <c r="DDQ79" s="1"/>
      <c r="DDR79" s="1"/>
      <c r="DDS79" s="1"/>
      <c r="DDT79" s="1"/>
      <c r="DDU79" s="1"/>
      <c r="DDV79" s="1"/>
      <c r="DDW79" s="1"/>
      <c r="DDX79" s="1"/>
      <c r="DDY79" s="1"/>
      <c r="DDZ79" s="1"/>
      <c r="DEA79" s="1"/>
      <c r="DEB79" s="1"/>
      <c r="DEC79" s="1"/>
      <c r="DED79" s="1"/>
      <c r="DEE79" s="1"/>
      <c r="DEF79" s="1"/>
      <c r="DEG79" s="1"/>
      <c r="DEH79" s="1"/>
      <c r="DEI79" s="1"/>
      <c r="DEJ79" s="1"/>
      <c r="DEK79" s="1"/>
      <c r="DEL79" s="1"/>
      <c r="DEM79" s="1"/>
      <c r="DEN79" s="1"/>
      <c r="DEO79" s="1"/>
      <c r="DEP79" s="1"/>
      <c r="DEQ79" s="1"/>
      <c r="DER79" s="1"/>
      <c r="DES79" s="1"/>
      <c r="DET79" s="1"/>
      <c r="DEU79" s="1"/>
      <c r="DEV79" s="1"/>
      <c r="DEW79" s="1"/>
      <c r="DEX79" s="1"/>
      <c r="DEY79" s="1"/>
      <c r="DEZ79" s="1"/>
      <c r="DFA79" s="1"/>
      <c r="DFB79" s="1"/>
      <c r="DFC79" s="1"/>
      <c r="DFD79" s="1"/>
      <c r="DFE79" s="1"/>
      <c r="DFF79" s="1"/>
      <c r="DFG79" s="1"/>
      <c r="DFH79" s="1"/>
      <c r="DFI79" s="1"/>
      <c r="DFJ79" s="1"/>
      <c r="DFK79" s="1"/>
      <c r="DFL79" s="1"/>
      <c r="DFM79" s="1"/>
      <c r="DFN79" s="1"/>
      <c r="DFO79" s="1"/>
      <c r="DFP79" s="1"/>
      <c r="DFQ79" s="1"/>
      <c r="DFR79" s="1"/>
      <c r="DFS79" s="1"/>
      <c r="DFT79" s="1"/>
      <c r="DFU79" s="1"/>
      <c r="DFV79" s="1"/>
      <c r="DFW79" s="1"/>
      <c r="DFX79" s="1"/>
      <c r="DFY79" s="1"/>
      <c r="DFZ79" s="1"/>
      <c r="DGA79" s="1"/>
      <c r="DGB79" s="1"/>
      <c r="DGC79" s="1"/>
      <c r="DGD79" s="1"/>
      <c r="DGE79" s="1"/>
      <c r="DGF79" s="1"/>
      <c r="DGG79" s="1"/>
      <c r="DGH79" s="1"/>
      <c r="DGI79" s="1"/>
      <c r="DGJ79" s="1"/>
      <c r="DGK79" s="1"/>
      <c r="DGL79" s="1"/>
      <c r="DGM79" s="1"/>
      <c r="DGN79" s="1"/>
      <c r="DGO79" s="1"/>
      <c r="DGP79" s="1"/>
      <c r="DGQ79" s="1"/>
      <c r="DGR79" s="1"/>
      <c r="DGS79" s="1"/>
      <c r="DGT79" s="1"/>
      <c r="DGU79" s="1"/>
      <c r="DGV79" s="1"/>
      <c r="DGW79" s="1"/>
      <c r="DGX79" s="1"/>
      <c r="DGY79" s="1"/>
      <c r="DGZ79" s="1"/>
      <c r="DHA79" s="1"/>
      <c r="DHB79" s="1"/>
      <c r="DHC79" s="1"/>
      <c r="DHD79" s="1"/>
      <c r="DHE79" s="1"/>
      <c r="DHF79" s="1"/>
      <c r="DHG79" s="1"/>
      <c r="DHH79" s="1"/>
      <c r="DHI79" s="1"/>
      <c r="DHJ79" s="1"/>
      <c r="DHK79" s="1"/>
      <c r="DHL79" s="1"/>
      <c r="DHM79" s="1"/>
      <c r="DHN79" s="1"/>
      <c r="DHO79" s="1"/>
      <c r="DHP79" s="1"/>
      <c r="DHQ79" s="1"/>
      <c r="DHR79" s="1"/>
      <c r="DHS79" s="1"/>
      <c r="DHT79" s="1"/>
      <c r="DHU79" s="1"/>
      <c r="DHV79" s="1"/>
      <c r="DHW79" s="1"/>
      <c r="DHX79" s="1"/>
      <c r="DHY79" s="1"/>
      <c r="DHZ79" s="1"/>
      <c r="DIA79" s="1"/>
      <c r="DIB79" s="1"/>
      <c r="DIC79" s="1"/>
      <c r="DID79" s="1"/>
      <c r="DIE79" s="1"/>
      <c r="DIF79" s="1"/>
      <c r="DIG79" s="1"/>
      <c r="DIH79" s="1"/>
      <c r="DII79" s="1"/>
      <c r="DIJ79" s="1"/>
      <c r="DIK79" s="1"/>
      <c r="DIL79" s="1"/>
      <c r="DIM79" s="1"/>
      <c r="DIN79" s="1"/>
      <c r="DIO79" s="1"/>
      <c r="DIP79" s="1"/>
      <c r="DIQ79" s="1"/>
      <c r="DIR79" s="1"/>
      <c r="DIS79" s="1"/>
      <c r="DIT79" s="1"/>
      <c r="DIU79" s="1"/>
      <c r="DIV79" s="1"/>
      <c r="DIW79" s="1"/>
      <c r="DIX79" s="1"/>
      <c r="DIY79" s="1"/>
      <c r="DIZ79" s="1"/>
      <c r="DJA79" s="1"/>
      <c r="DJB79" s="1"/>
      <c r="DJC79" s="1"/>
      <c r="DJD79" s="1"/>
      <c r="DJE79" s="1"/>
      <c r="DJF79" s="1"/>
      <c r="DJG79" s="1"/>
      <c r="DJH79" s="1"/>
      <c r="DJI79" s="1"/>
      <c r="DJJ79" s="1"/>
      <c r="DJK79" s="1"/>
      <c r="DJL79" s="1"/>
      <c r="DJM79" s="1"/>
      <c r="DJN79" s="1"/>
      <c r="DJO79" s="1"/>
      <c r="DJP79" s="1"/>
      <c r="DJQ79" s="1"/>
      <c r="DJR79" s="1"/>
      <c r="DJS79" s="1"/>
      <c r="DJT79" s="1"/>
      <c r="DJU79" s="1"/>
      <c r="DJV79" s="1"/>
      <c r="DJW79" s="1"/>
      <c r="DJX79" s="1"/>
      <c r="DJY79" s="1"/>
      <c r="DJZ79" s="1"/>
      <c r="DKA79" s="1"/>
      <c r="DKB79" s="1"/>
      <c r="DKC79" s="1"/>
      <c r="DKD79" s="1"/>
      <c r="DKE79" s="1"/>
      <c r="DKF79" s="1"/>
      <c r="DKG79" s="1"/>
      <c r="DKH79" s="1"/>
      <c r="DKI79" s="1"/>
      <c r="DKJ79" s="1"/>
      <c r="DKK79" s="1"/>
      <c r="DKL79" s="1"/>
      <c r="DKM79" s="1"/>
      <c r="DKN79" s="1"/>
      <c r="DKO79" s="1"/>
      <c r="DKP79" s="1"/>
      <c r="DKQ79" s="1"/>
      <c r="DKR79" s="1"/>
      <c r="DKS79" s="1"/>
      <c r="DKT79" s="1"/>
      <c r="DKU79" s="1"/>
      <c r="DKV79" s="1"/>
      <c r="DKW79" s="1"/>
      <c r="DKX79" s="1"/>
      <c r="DKY79" s="1"/>
      <c r="DKZ79" s="1"/>
      <c r="DLA79" s="1"/>
      <c r="DLB79" s="1"/>
      <c r="DLC79" s="1"/>
      <c r="DLD79" s="1"/>
      <c r="DLE79" s="1"/>
      <c r="DLF79" s="1"/>
      <c r="DLG79" s="1"/>
      <c r="DLH79" s="1"/>
      <c r="DLI79" s="1"/>
      <c r="DLJ79" s="1"/>
      <c r="DLK79" s="1"/>
      <c r="DLL79" s="1"/>
      <c r="DLM79" s="1"/>
      <c r="DLN79" s="1"/>
      <c r="DLO79" s="1"/>
      <c r="DLP79" s="1"/>
      <c r="DLQ79" s="1"/>
      <c r="DLR79" s="1"/>
      <c r="DLS79" s="1"/>
      <c r="DLT79" s="1"/>
      <c r="DLU79" s="1"/>
      <c r="DLV79" s="1"/>
      <c r="DLW79" s="1"/>
      <c r="DLX79" s="1"/>
      <c r="DLY79" s="1"/>
      <c r="DLZ79" s="1"/>
      <c r="DMA79" s="1"/>
      <c r="DMB79" s="1"/>
      <c r="DMC79" s="1"/>
      <c r="DMD79" s="1"/>
      <c r="DME79" s="1"/>
      <c r="DMF79" s="1"/>
      <c r="DMG79" s="1"/>
      <c r="DMH79" s="1"/>
      <c r="DMI79" s="1"/>
      <c r="DMJ79" s="1"/>
      <c r="DMK79" s="1"/>
      <c r="DML79" s="1"/>
      <c r="DMM79" s="1"/>
      <c r="DMN79" s="1"/>
      <c r="DMO79" s="1"/>
      <c r="DMP79" s="1"/>
      <c r="DMQ79" s="1"/>
      <c r="DMR79" s="1"/>
      <c r="DMS79" s="1"/>
      <c r="DMT79" s="1"/>
      <c r="DMU79" s="1"/>
      <c r="DMV79" s="1"/>
      <c r="DMW79" s="1"/>
      <c r="DMX79" s="1"/>
      <c r="DMY79" s="1"/>
      <c r="DMZ79" s="1"/>
      <c r="DNA79" s="1"/>
      <c r="DNB79" s="1"/>
      <c r="DNC79" s="1"/>
      <c r="DND79" s="1"/>
      <c r="DNE79" s="1"/>
      <c r="DNF79" s="1"/>
      <c r="DNG79" s="1"/>
      <c r="DNH79" s="1"/>
      <c r="DNI79" s="1"/>
      <c r="DNJ79" s="1"/>
      <c r="DNK79" s="1"/>
      <c r="DNL79" s="1"/>
      <c r="DNM79" s="1"/>
      <c r="DNN79" s="1"/>
      <c r="DNO79" s="1"/>
      <c r="DNP79" s="1"/>
      <c r="DNQ79" s="1"/>
      <c r="DNR79" s="1"/>
      <c r="DNS79" s="1"/>
      <c r="DNT79" s="1"/>
      <c r="DNU79" s="1"/>
      <c r="DNV79" s="1"/>
      <c r="DNW79" s="1"/>
      <c r="DNX79" s="1"/>
      <c r="DNY79" s="1"/>
      <c r="DNZ79" s="1"/>
      <c r="DOA79" s="1"/>
      <c r="DOB79" s="1"/>
      <c r="DOC79" s="1"/>
      <c r="DOD79" s="1"/>
      <c r="DOE79" s="1"/>
      <c r="DOF79" s="1"/>
      <c r="DOG79" s="1"/>
      <c r="DOH79" s="1"/>
      <c r="DOI79" s="1"/>
      <c r="DOJ79" s="1"/>
      <c r="DOK79" s="1"/>
      <c r="DOL79" s="1"/>
      <c r="DOM79" s="1"/>
      <c r="DON79" s="1"/>
      <c r="DOO79" s="1"/>
      <c r="DOP79" s="1"/>
      <c r="DOQ79" s="1"/>
      <c r="DOR79" s="1"/>
      <c r="DOS79" s="1"/>
      <c r="DOT79" s="1"/>
      <c r="DOU79" s="1"/>
      <c r="DOV79" s="1"/>
      <c r="DOW79" s="1"/>
      <c r="DOX79" s="1"/>
      <c r="DOY79" s="1"/>
      <c r="DOZ79" s="1"/>
      <c r="DPA79" s="1"/>
      <c r="DPB79" s="1"/>
      <c r="DPC79" s="1"/>
      <c r="DPD79" s="1"/>
      <c r="DPE79" s="1"/>
      <c r="DPF79" s="1"/>
      <c r="DPG79" s="1"/>
      <c r="DPH79" s="1"/>
      <c r="DPI79" s="1"/>
      <c r="DPJ79" s="1"/>
      <c r="DPK79" s="1"/>
      <c r="DPL79" s="1"/>
      <c r="DPM79" s="1"/>
      <c r="DPN79" s="1"/>
      <c r="DPO79" s="1"/>
      <c r="DPP79" s="1"/>
      <c r="DPQ79" s="1"/>
      <c r="DPR79" s="1"/>
      <c r="DPS79" s="1"/>
      <c r="DPT79" s="1"/>
      <c r="DPU79" s="1"/>
      <c r="DPV79" s="1"/>
      <c r="DPW79" s="1"/>
      <c r="DPX79" s="1"/>
      <c r="DPY79" s="1"/>
      <c r="DPZ79" s="1"/>
      <c r="DQA79" s="1"/>
      <c r="DQB79" s="1"/>
      <c r="DQC79" s="1"/>
      <c r="DQD79" s="1"/>
      <c r="DQE79" s="1"/>
      <c r="DQF79" s="1"/>
      <c r="DQG79" s="1"/>
      <c r="DQH79" s="1"/>
      <c r="DQI79" s="1"/>
      <c r="DQJ79" s="1"/>
      <c r="DQK79" s="1"/>
      <c r="DQL79" s="1"/>
      <c r="DQM79" s="1"/>
      <c r="DQN79" s="1"/>
      <c r="DQO79" s="1"/>
      <c r="DQP79" s="1"/>
      <c r="DQQ79" s="1"/>
      <c r="DQR79" s="1"/>
      <c r="DQS79" s="1"/>
      <c r="DQT79" s="1"/>
      <c r="DQU79" s="1"/>
      <c r="DQV79" s="1"/>
      <c r="DQW79" s="1"/>
      <c r="DQX79" s="1"/>
      <c r="DQY79" s="1"/>
      <c r="DQZ79" s="1"/>
      <c r="DRA79" s="1"/>
      <c r="DRB79" s="1"/>
      <c r="DRC79" s="1"/>
      <c r="DRD79" s="1"/>
      <c r="DRE79" s="1"/>
      <c r="DRF79" s="1"/>
      <c r="DRG79" s="1"/>
      <c r="DRH79" s="1"/>
      <c r="DRI79" s="1"/>
      <c r="DRJ79" s="1"/>
      <c r="DRK79" s="1"/>
      <c r="DRL79" s="1"/>
      <c r="DRM79" s="1"/>
      <c r="DRN79" s="1"/>
      <c r="DRO79" s="1"/>
      <c r="DRP79" s="1"/>
      <c r="DRQ79" s="1"/>
      <c r="DRR79" s="1"/>
      <c r="DRS79" s="1"/>
      <c r="DRT79" s="1"/>
      <c r="DRU79" s="1"/>
      <c r="DRV79" s="1"/>
      <c r="DRW79" s="1"/>
      <c r="DRX79" s="1"/>
      <c r="DRY79" s="1"/>
      <c r="DRZ79" s="1"/>
      <c r="DSA79" s="1"/>
      <c r="DSB79" s="1"/>
      <c r="DSC79" s="1"/>
      <c r="DSD79" s="1"/>
      <c r="DSE79" s="1"/>
      <c r="DSF79" s="1"/>
      <c r="DSG79" s="1"/>
      <c r="DSH79" s="1"/>
      <c r="DSI79" s="1"/>
      <c r="DSJ79" s="1"/>
      <c r="DSK79" s="1"/>
      <c r="DSL79" s="1"/>
      <c r="DSM79" s="1"/>
      <c r="DSN79" s="1"/>
      <c r="DSO79" s="1"/>
      <c r="DSP79" s="1"/>
      <c r="DSQ79" s="1"/>
      <c r="DSR79" s="1"/>
      <c r="DSS79" s="1"/>
      <c r="DST79" s="1"/>
      <c r="DSU79" s="1"/>
      <c r="DSV79" s="1"/>
      <c r="DSW79" s="1"/>
      <c r="DSX79" s="1"/>
      <c r="DSY79" s="1"/>
      <c r="DSZ79" s="1"/>
      <c r="DTA79" s="1"/>
      <c r="DTB79" s="1"/>
      <c r="DTC79" s="1"/>
      <c r="DTD79" s="1"/>
      <c r="DTE79" s="1"/>
      <c r="DTF79" s="1"/>
      <c r="DTG79" s="1"/>
      <c r="DTH79" s="1"/>
      <c r="DTI79" s="1"/>
      <c r="DTJ79" s="1"/>
      <c r="DTK79" s="1"/>
      <c r="DTL79" s="1"/>
      <c r="DTM79" s="1"/>
      <c r="DTN79" s="1"/>
      <c r="DTO79" s="1"/>
      <c r="DTP79" s="1"/>
      <c r="DTQ79" s="1"/>
      <c r="DTR79" s="1"/>
      <c r="DTS79" s="1"/>
      <c r="DTT79" s="1"/>
      <c r="DTU79" s="1"/>
      <c r="DTV79" s="1"/>
      <c r="DTW79" s="1"/>
      <c r="DTX79" s="1"/>
      <c r="DTY79" s="1"/>
      <c r="DTZ79" s="1"/>
      <c r="DUA79" s="1"/>
      <c r="DUB79" s="1"/>
      <c r="DUC79" s="1"/>
      <c r="DUD79" s="1"/>
      <c r="DUE79" s="1"/>
      <c r="DUF79" s="1"/>
      <c r="DUG79" s="1"/>
      <c r="DUH79" s="1"/>
      <c r="DUI79" s="1"/>
      <c r="DUJ79" s="1"/>
      <c r="DUK79" s="1"/>
      <c r="DUL79" s="1"/>
      <c r="DUM79" s="1"/>
      <c r="DUN79" s="1"/>
      <c r="DUO79" s="1"/>
      <c r="DUP79" s="1"/>
      <c r="DUQ79" s="1"/>
      <c r="DUR79" s="1"/>
      <c r="DUS79" s="1"/>
      <c r="DUT79" s="1"/>
      <c r="DUU79" s="1"/>
      <c r="DUV79" s="1"/>
      <c r="DUW79" s="1"/>
      <c r="DUX79" s="1"/>
      <c r="DUY79" s="1"/>
      <c r="DUZ79" s="1"/>
      <c r="DVA79" s="1"/>
      <c r="DVB79" s="1"/>
      <c r="DVC79" s="1"/>
      <c r="DVD79" s="1"/>
      <c r="DVE79" s="1"/>
      <c r="DVF79" s="1"/>
      <c r="DVG79" s="1"/>
      <c r="DVH79" s="1"/>
      <c r="DVI79" s="1"/>
      <c r="DVJ79" s="1"/>
      <c r="DVK79" s="1"/>
      <c r="DVL79" s="1"/>
      <c r="DVM79" s="1"/>
      <c r="DVN79" s="1"/>
      <c r="DVO79" s="1"/>
      <c r="DVP79" s="1"/>
      <c r="DVQ79" s="1"/>
      <c r="DVR79" s="1"/>
      <c r="DVS79" s="1"/>
      <c r="DVT79" s="1"/>
      <c r="DVU79" s="1"/>
      <c r="DVV79" s="1"/>
      <c r="DVW79" s="1"/>
      <c r="DVX79" s="1"/>
      <c r="DVY79" s="1"/>
      <c r="DVZ79" s="1"/>
      <c r="DWA79" s="1"/>
      <c r="DWB79" s="1"/>
      <c r="DWC79" s="1"/>
      <c r="DWD79" s="1"/>
      <c r="DWE79" s="1"/>
      <c r="DWF79" s="1"/>
      <c r="DWG79" s="1"/>
      <c r="DWH79" s="1"/>
      <c r="DWI79" s="1"/>
      <c r="DWJ79" s="1"/>
      <c r="DWK79" s="1"/>
      <c r="DWL79" s="1"/>
      <c r="DWM79" s="1"/>
      <c r="DWN79" s="1"/>
      <c r="DWO79" s="1"/>
      <c r="DWP79" s="1"/>
      <c r="DWQ79" s="1"/>
      <c r="DWR79" s="1"/>
      <c r="DWS79" s="1"/>
      <c r="DWT79" s="1"/>
      <c r="DWU79" s="1"/>
      <c r="DWV79" s="1"/>
      <c r="DWW79" s="1"/>
      <c r="DWX79" s="1"/>
      <c r="DWY79" s="1"/>
      <c r="DWZ79" s="1"/>
      <c r="DXA79" s="1"/>
      <c r="DXB79" s="1"/>
      <c r="DXC79" s="1"/>
      <c r="DXD79" s="1"/>
      <c r="DXE79" s="1"/>
      <c r="DXF79" s="1"/>
      <c r="DXG79" s="1"/>
      <c r="DXH79" s="1"/>
      <c r="DXI79" s="1"/>
      <c r="DXJ79" s="1"/>
      <c r="DXK79" s="1"/>
      <c r="DXL79" s="1"/>
      <c r="DXM79" s="1"/>
      <c r="DXN79" s="1"/>
      <c r="DXO79" s="1"/>
      <c r="DXP79" s="1"/>
      <c r="DXQ79" s="1"/>
      <c r="DXR79" s="1"/>
      <c r="DXS79" s="1"/>
      <c r="DXT79" s="1"/>
      <c r="DXU79" s="1"/>
      <c r="DXV79" s="1"/>
      <c r="DXW79" s="1"/>
      <c r="DXX79" s="1"/>
      <c r="DXY79" s="1"/>
      <c r="DXZ79" s="1"/>
      <c r="DYA79" s="1"/>
      <c r="DYB79" s="1"/>
      <c r="DYC79" s="1"/>
      <c r="DYD79" s="1"/>
      <c r="DYE79" s="1"/>
      <c r="DYF79" s="1"/>
      <c r="DYG79" s="1"/>
      <c r="DYH79" s="1"/>
      <c r="DYI79" s="1"/>
      <c r="DYJ79" s="1"/>
      <c r="DYK79" s="1"/>
      <c r="DYL79" s="1"/>
      <c r="DYM79" s="1"/>
      <c r="DYN79" s="1"/>
      <c r="DYO79" s="1"/>
      <c r="DYP79" s="1"/>
      <c r="DYQ79" s="1"/>
      <c r="DYR79" s="1"/>
      <c r="DYS79" s="1"/>
      <c r="DYT79" s="1"/>
      <c r="DYU79" s="1"/>
      <c r="DYV79" s="1"/>
      <c r="DYW79" s="1"/>
      <c r="DYX79" s="1"/>
      <c r="DYY79" s="1"/>
      <c r="DYZ79" s="1"/>
      <c r="DZA79" s="1"/>
      <c r="DZB79" s="1"/>
      <c r="DZC79" s="1"/>
      <c r="DZD79" s="1"/>
      <c r="DZE79" s="1"/>
      <c r="DZF79" s="1"/>
      <c r="DZG79" s="1"/>
      <c r="DZH79" s="1"/>
      <c r="DZI79" s="1"/>
      <c r="DZJ79" s="1"/>
      <c r="DZK79" s="1"/>
      <c r="DZL79" s="1"/>
      <c r="DZM79" s="1"/>
      <c r="DZN79" s="1"/>
      <c r="DZO79" s="1"/>
      <c r="DZP79" s="1"/>
      <c r="DZQ79" s="1"/>
      <c r="DZR79" s="1"/>
      <c r="DZS79" s="1"/>
      <c r="DZT79" s="1"/>
      <c r="DZU79" s="1"/>
      <c r="DZV79" s="1"/>
      <c r="DZW79" s="1"/>
      <c r="DZY79" s="123">
        <f t="shared" si="256"/>
        <v>47</v>
      </c>
      <c r="DZZ79" s="32"/>
      <c r="EAA79" s="32"/>
      <c r="EAB79" s="32"/>
      <c r="EAC79" s="32">
        <v>8</v>
      </c>
      <c r="EAD79" s="62">
        <f t="shared" si="253"/>
        <v>0.1702127659574468</v>
      </c>
      <c r="EAE79" s="115">
        <v>16</v>
      </c>
      <c r="EAF79" s="32">
        <f t="shared" si="254"/>
        <v>63</v>
      </c>
      <c r="EAG79" s="32">
        <f t="shared" si="257"/>
        <v>24</v>
      </c>
      <c r="EAH79" s="138">
        <f t="shared" si="258"/>
        <v>0.66666666666666663</v>
      </c>
      <c r="EAI79" s="138">
        <f t="shared" si="259"/>
        <v>0.25396825396825395</v>
      </c>
      <c r="EAJ79" s="138">
        <f t="shared" si="260"/>
        <v>0.33333333333333331</v>
      </c>
      <c r="EAK79" s="139">
        <f t="shared" si="255"/>
        <v>0.74603174603174605</v>
      </c>
      <c r="EAL79" s="138">
        <f t="shared" si="261"/>
        <v>0.12698412698412698</v>
      </c>
      <c r="EAM79" s="138">
        <f t="shared" si="262"/>
        <v>0.25396825396825395</v>
      </c>
    </row>
    <row r="80" spans="1:3419" ht="15.75" customHeight="1" thickBot="1" x14ac:dyDescent="0.5">
      <c r="A80" s="21">
        <v>2</v>
      </c>
      <c r="B80" s="154" t="s">
        <v>55</v>
      </c>
      <c r="C80" s="155"/>
      <c r="D80" s="155"/>
      <c r="E80" s="155"/>
      <c r="F80" s="156"/>
      <c r="G80" s="5"/>
      <c r="H80" s="5"/>
      <c r="I80" s="5" t="s">
        <v>130</v>
      </c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 t="s">
        <v>130</v>
      </c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  <c r="AY80" s="8"/>
      <c r="AZ80" s="8"/>
      <c r="BA80" s="8"/>
      <c r="BB80" s="8"/>
      <c r="BC80" s="8"/>
      <c r="BD80" s="8"/>
      <c r="BE80" s="8"/>
      <c r="BF80" s="8"/>
      <c r="BG80" s="8"/>
      <c r="BH80" s="8"/>
      <c r="BI80" s="8"/>
      <c r="BJ80" s="8"/>
      <c r="BK80" s="8" t="s">
        <v>130</v>
      </c>
      <c r="BL80" s="8"/>
      <c r="BM80" s="8"/>
      <c r="BN80" s="8"/>
      <c r="BO80" s="8"/>
      <c r="BP80" s="8"/>
      <c r="BQ80" s="8"/>
      <c r="BR80" s="8"/>
      <c r="BS80" s="8"/>
      <c r="BT80" s="8"/>
      <c r="BU80" s="8"/>
      <c r="BV80" s="8"/>
      <c r="BW80" s="8"/>
      <c r="BX80" s="8"/>
      <c r="BY80" s="8"/>
      <c r="BZ80" s="8"/>
      <c r="CA80" s="8"/>
      <c r="CB80" s="8"/>
      <c r="CC80" s="8"/>
      <c r="CD80" s="8"/>
      <c r="CE80" s="8"/>
      <c r="CF80" s="8"/>
      <c r="CG80" s="10"/>
      <c r="CH80" s="14"/>
      <c r="CI80" s="17"/>
      <c r="CJ80" s="17"/>
      <c r="CK80" s="17"/>
      <c r="CL80" s="17"/>
      <c r="CM80" s="25"/>
      <c r="CN80" s="25"/>
      <c r="CO80" s="25"/>
      <c r="CP80" s="25"/>
      <c r="CQ80" s="25"/>
      <c r="CR80" s="25"/>
      <c r="CS80" s="25"/>
      <c r="CT80" s="25"/>
      <c r="CU80" s="25"/>
      <c r="CV80" s="25"/>
      <c r="CW80" s="25"/>
      <c r="CX80" s="25"/>
      <c r="CY80" s="25"/>
      <c r="CZ80" s="25"/>
      <c r="DA80" s="25"/>
      <c r="DB80" s="25"/>
      <c r="DC80" s="25" t="s">
        <v>130</v>
      </c>
      <c r="DD80" s="25"/>
      <c r="DE80" s="25"/>
      <c r="DF80" s="25"/>
      <c r="DG80" s="25"/>
      <c r="DH80" s="25"/>
      <c r="DI80" s="25"/>
      <c r="DJ80" s="25"/>
      <c r="DK80" s="25"/>
      <c r="DL80" s="25"/>
      <c r="DM80" s="25"/>
      <c r="DN80" s="25"/>
      <c r="DO80" s="25"/>
      <c r="DP80" s="25"/>
      <c r="DQ80" s="25"/>
      <c r="DR80" s="25"/>
      <c r="DS80" s="25" t="s">
        <v>130</v>
      </c>
      <c r="DT80" s="25"/>
      <c r="DU80" s="25"/>
      <c r="DV80" s="25"/>
      <c r="DW80" s="25"/>
      <c r="DX80" s="25"/>
      <c r="DY80" s="25"/>
      <c r="DZ80" s="25"/>
      <c r="EA80" s="25"/>
      <c r="EB80" s="25"/>
      <c r="EC80" s="25"/>
      <c r="ED80" s="25"/>
      <c r="EE80" s="25"/>
      <c r="EF80" s="25"/>
      <c r="EG80" s="25"/>
      <c r="EH80" s="25"/>
      <c r="EI80" s="25"/>
      <c r="EJ80" s="25"/>
      <c r="EK80" s="25"/>
      <c r="EL80" s="25"/>
      <c r="EM80" s="25"/>
      <c r="EN80" s="25"/>
      <c r="EO80" s="25"/>
      <c r="EP80" s="25"/>
      <c r="EQ80" s="25"/>
      <c r="ER80" s="25"/>
      <c r="ES80" s="25"/>
      <c r="ET80" s="27"/>
      <c r="EU80" s="27"/>
      <c r="EV80" s="27"/>
      <c r="EW80" s="27"/>
      <c r="EX80" s="27"/>
      <c r="EY80" s="27"/>
      <c r="EZ80" s="27"/>
      <c r="FA80" s="27"/>
      <c r="FB80" s="27"/>
      <c r="FC80" s="27"/>
      <c r="FD80" s="27"/>
      <c r="FE80" s="27"/>
      <c r="FF80" s="27"/>
      <c r="FG80" s="27"/>
      <c r="FH80" s="27"/>
      <c r="FI80" s="27"/>
      <c r="FJ80" s="27"/>
      <c r="FK80" s="27"/>
      <c r="FL80" s="27"/>
      <c r="FM80" s="27"/>
      <c r="FN80" s="27"/>
      <c r="FO80" s="27"/>
      <c r="FP80" s="27"/>
      <c r="FQ80" s="27"/>
      <c r="FR80" s="27"/>
      <c r="FS80" s="27"/>
      <c r="FT80" s="27"/>
      <c r="FU80" s="27"/>
      <c r="FV80" s="27"/>
      <c r="FW80" s="27"/>
      <c r="FX80" s="27"/>
      <c r="FY80" s="27"/>
      <c r="FZ80" s="27"/>
      <c r="GA80" s="27"/>
      <c r="GB80" s="27"/>
      <c r="GC80" s="27"/>
      <c r="GD80" s="27"/>
      <c r="GE80" s="27"/>
      <c r="GF80" s="27"/>
      <c r="GG80" s="27"/>
      <c r="GH80" s="27"/>
      <c r="GI80" s="27"/>
      <c r="GJ80" s="27"/>
      <c r="GK80" s="27"/>
      <c r="GL80" s="27"/>
      <c r="GM80" s="27"/>
      <c r="GN80" s="27"/>
      <c r="GO80" s="27"/>
      <c r="GP80" s="27"/>
      <c r="GQ80" s="27"/>
      <c r="GR80" s="27"/>
      <c r="GS80" s="27"/>
      <c r="GT80" s="27"/>
      <c r="GU80" s="27"/>
      <c r="GV80" s="27"/>
      <c r="GW80" s="27"/>
      <c r="GX80" s="27"/>
      <c r="GY80" s="27"/>
      <c r="GZ80" s="27"/>
      <c r="HA80" s="27"/>
      <c r="HB80" s="27"/>
      <c r="HC80" s="27"/>
      <c r="HD80" s="27"/>
      <c r="HE80" s="27"/>
      <c r="HF80" s="27"/>
      <c r="HG80" s="27"/>
      <c r="HH80" s="27"/>
      <c r="HI80" s="27"/>
      <c r="HJ80" s="27"/>
      <c r="HK80" s="27"/>
      <c r="HL80" s="27"/>
      <c r="HM80" s="27"/>
      <c r="HN80" s="27"/>
      <c r="HO80" s="27"/>
      <c r="HP80" s="27"/>
      <c r="HQ80" s="27"/>
      <c r="HR80" s="27"/>
      <c r="HS80" s="27"/>
      <c r="HT80" s="27"/>
      <c r="HU80" s="27"/>
      <c r="HV80" s="27"/>
      <c r="HW80" s="27"/>
      <c r="HX80" s="27"/>
      <c r="HY80" s="27"/>
      <c r="HZ80" s="27"/>
      <c r="IA80" s="27"/>
      <c r="IB80" s="27"/>
      <c r="IC80" s="27"/>
      <c r="ID80" s="27"/>
      <c r="IE80" s="27"/>
      <c r="IF80" s="27"/>
      <c r="IG80" s="27"/>
      <c r="IH80" s="27"/>
      <c r="II80" s="27"/>
      <c r="IJ80" s="27"/>
      <c r="IK80" s="27"/>
      <c r="IL80" s="27"/>
      <c r="IM80" s="27"/>
      <c r="IN80" s="27"/>
      <c r="IO80" s="27"/>
      <c r="IP80" s="27"/>
      <c r="IQ80" s="27"/>
      <c r="IR80" s="27"/>
      <c r="IS80" s="27"/>
      <c r="IT80" s="27"/>
      <c r="IU80" s="27"/>
      <c r="IV80" s="27"/>
      <c r="IW80" s="27"/>
      <c r="IX80" s="27"/>
      <c r="IY80" s="27"/>
      <c r="IZ80" s="27"/>
      <c r="JA80" s="27"/>
      <c r="JB80" s="27"/>
      <c r="JC80" s="27"/>
      <c r="JD80" s="27"/>
      <c r="JE80" s="27"/>
      <c r="JF80" s="27"/>
      <c r="JG80" s="27"/>
      <c r="JH80" s="27"/>
      <c r="JI80" s="30"/>
      <c r="JJ80" s="30"/>
      <c r="JK80" s="30"/>
      <c r="JL80" s="30"/>
      <c r="JM80" s="30"/>
      <c r="JN80" s="30"/>
      <c r="JO80" s="30"/>
      <c r="JP80" s="30"/>
      <c r="JQ80" s="30"/>
      <c r="JR80" s="30"/>
      <c r="JS80" s="30"/>
      <c r="JT80" s="30"/>
      <c r="JU80" s="30"/>
      <c r="JV80" s="30"/>
      <c r="JW80" s="30"/>
      <c r="JX80" s="30"/>
      <c r="JY80" s="30"/>
      <c r="JZ80" s="30"/>
      <c r="KA80" s="30"/>
      <c r="KB80" s="30"/>
      <c r="KC80" s="30"/>
      <c r="KD80" s="30"/>
      <c r="KE80" s="30"/>
      <c r="KF80" s="30"/>
      <c r="KG80" s="30"/>
      <c r="KH80" s="30"/>
      <c r="KI80" s="30"/>
      <c r="KJ80" s="30"/>
      <c r="KK80" s="30"/>
      <c r="KL80" s="30"/>
      <c r="KM80" s="30"/>
      <c r="KN80" s="30"/>
      <c r="KO80" s="30"/>
      <c r="KP80" s="30"/>
      <c r="KQ80" s="30"/>
      <c r="KR80" s="30"/>
      <c r="KS80" s="30"/>
      <c r="KT80" s="30"/>
      <c r="KU80" s="30"/>
      <c r="KV80" s="30"/>
      <c r="KW80" s="30"/>
      <c r="KX80" s="30"/>
      <c r="KY80" s="30"/>
      <c r="KZ80" s="30"/>
      <c r="LA80" s="30"/>
      <c r="LB80" s="30"/>
      <c r="LC80" s="30"/>
      <c r="LD80" s="30"/>
      <c r="LE80" s="30"/>
      <c r="LF80" s="30"/>
      <c r="LG80" s="30"/>
      <c r="LH80" s="30"/>
      <c r="LI80" s="30"/>
      <c r="LJ80" s="30"/>
      <c r="LK80" s="30"/>
      <c r="LL80" s="30"/>
      <c r="LM80" s="30"/>
      <c r="LN80" s="30"/>
      <c r="LO80" s="30"/>
      <c r="LP80" s="30"/>
      <c r="LQ80" s="30"/>
      <c r="LR80" s="30"/>
      <c r="LS80" s="30"/>
      <c r="LT80" s="30"/>
      <c r="LU80" s="30"/>
      <c r="LV80" s="30"/>
      <c r="LW80" s="30"/>
      <c r="LX80" s="30"/>
      <c r="LY80" s="30"/>
      <c r="LZ80" s="30"/>
      <c r="MA80" s="33"/>
      <c r="MB80" s="33"/>
      <c r="MC80" s="33"/>
      <c r="MD80" s="33"/>
      <c r="ME80" s="33"/>
      <c r="MF80" s="33"/>
      <c r="MG80" s="33"/>
      <c r="MH80" s="33"/>
      <c r="MI80" s="33"/>
      <c r="MJ80" s="33"/>
      <c r="MK80" s="33"/>
      <c r="ML80" s="33"/>
      <c r="MM80" s="33"/>
      <c r="MN80" s="33"/>
      <c r="MO80" s="33" t="s">
        <v>130</v>
      </c>
      <c r="MP80" s="33"/>
      <c r="MQ80" s="33"/>
      <c r="MR80" s="33"/>
      <c r="MS80" s="33"/>
      <c r="MT80" s="33"/>
      <c r="MU80" s="33"/>
      <c r="MV80" s="33"/>
      <c r="MW80" s="33" t="s">
        <v>130</v>
      </c>
      <c r="MX80" s="33"/>
      <c r="MY80" s="36"/>
      <c r="MZ80" s="36"/>
      <c r="NA80" s="36"/>
      <c r="NB80" s="36"/>
      <c r="NC80" s="36"/>
      <c r="ND80" s="36"/>
      <c r="NE80" s="36"/>
      <c r="NF80" s="36"/>
      <c r="NG80" s="36"/>
      <c r="NH80" s="36"/>
      <c r="NI80" s="36"/>
      <c r="NJ80" s="36"/>
      <c r="NK80" s="36"/>
      <c r="NL80" s="36"/>
      <c r="NM80" s="36"/>
      <c r="NN80" s="36"/>
      <c r="NO80" s="36"/>
      <c r="NP80" s="36"/>
      <c r="NQ80" s="36"/>
      <c r="NR80" s="36"/>
      <c r="NS80" s="36"/>
      <c r="NT80" s="36"/>
      <c r="NU80" s="36"/>
      <c r="NV80" s="36"/>
      <c r="NW80" s="36"/>
      <c r="NX80" s="36"/>
      <c r="NY80" s="36"/>
      <c r="NZ80" s="36"/>
      <c r="OA80" s="36"/>
      <c r="OB80" s="36"/>
      <c r="OC80" s="36"/>
      <c r="OD80" s="36"/>
      <c r="OE80" s="36"/>
      <c r="OF80" s="36"/>
      <c r="OG80" s="36"/>
      <c r="OH80" s="36"/>
      <c r="OI80" s="36"/>
      <c r="OJ80" s="36"/>
      <c r="OK80" s="36"/>
      <c r="OL80" s="36"/>
      <c r="OM80" s="36"/>
      <c r="ON80" s="36"/>
      <c r="OO80" s="36"/>
      <c r="OP80" s="36"/>
      <c r="OQ80" s="36"/>
      <c r="OR80" s="36"/>
      <c r="OS80" s="36"/>
      <c r="OT80" s="36"/>
      <c r="OU80" s="36"/>
      <c r="OV80" s="36"/>
      <c r="OW80" s="36"/>
      <c r="OX80" s="36"/>
      <c r="OY80" s="36"/>
      <c r="OZ80" s="36"/>
      <c r="PA80" s="36"/>
      <c r="PB80" s="36"/>
      <c r="PC80" s="36"/>
      <c r="PD80" s="36"/>
      <c r="PE80" s="36"/>
      <c r="PF80" s="36"/>
      <c r="PG80" s="36"/>
      <c r="PH80" s="36"/>
      <c r="PI80" s="36"/>
      <c r="PJ80" s="36"/>
      <c r="PK80" s="36"/>
      <c r="PL80" s="36"/>
      <c r="PM80" s="36"/>
      <c r="PN80" s="36"/>
      <c r="PO80" s="36"/>
      <c r="PP80" s="36"/>
      <c r="PQ80" s="36"/>
      <c r="PR80" s="36"/>
      <c r="PS80" s="36"/>
      <c r="PT80" s="36"/>
      <c r="PU80" s="36"/>
      <c r="PV80" s="36"/>
      <c r="PW80" s="36"/>
      <c r="PX80" s="36"/>
      <c r="PY80" s="36"/>
      <c r="PZ80" s="36"/>
      <c r="QA80" s="36"/>
      <c r="QB80" s="36"/>
      <c r="QC80" s="36"/>
      <c r="QD80" s="36"/>
      <c r="QE80" s="36"/>
      <c r="QF80" s="36"/>
      <c r="QG80" s="36"/>
      <c r="QH80" s="36"/>
      <c r="QI80" s="36"/>
      <c r="QJ80" s="36"/>
      <c r="QK80" s="37"/>
      <c r="QL80" s="37"/>
      <c r="QM80" s="37"/>
      <c r="QN80" s="37"/>
      <c r="QO80" s="37"/>
      <c r="QP80" s="37"/>
      <c r="QQ80" s="37"/>
      <c r="QR80" s="37"/>
      <c r="QS80" s="37"/>
      <c r="QT80" s="37"/>
      <c r="QU80" s="37"/>
      <c r="QV80" s="37"/>
      <c r="QW80" s="37"/>
      <c r="QX80" s="37"/>
      <c r="QY80" s="37"/>
      <c r="QZ80" s="37"/>
      <c r="RA80" s="37"/>
      <c r="RB80" s="37"/>
      <c r="RC80" s="37"/>
      <c r="RD80" s="37"/>
      <c r="RE80" s="37"/>
      <c r="RF80" s="37"/>
      <c r="RG80" s="37"/>
      <c r="RH80" s="37"/>
      <c r="RI80" s="37"/>
      <c r="RJ80" s="37"/>
      <c r="RK80" s="37"/>
      <c r="RL80" s="37"/>
      <c r="RM80" s="37"/>
      <c r="RN80" s="37"/>
      <c r="RO80" s="37"/>
      <c r="RP80" s="37"/>
      <c r="RQ80" s="37"/>
      <c r="RR80" s="37"/>
      <c r="RS80" s="37"/>
      <c r="RT80" s="37"/>
      <c r="RU80" s="37"/>
      <c r="RV80" s="37"/>
      <c r="RW80" s="37"/>
      <c r="RX80" s="37"/>
      <c r="RY80" s="37"/>
      <c r="RZ80" s="37"/>
      <c r="SA80" s="37"/>
      <c r="SB80" s="37"/>
      <c r="SC80" s="37"/>
      <c r="SD80" s="37"/>
      <c r="SE80" s="37"/>
      <c r="SF80" s="37"/>
      <c r="SG80" s="37"/>
      <c r="SH80" s="37"/>
      <c r="SI80" s="37"/>
      <c r="SJ80" s="37"/>
      <c r="SK80" s="37"/>
      <c r="SL80" s="37"/>
      <c r="SM80" s="37"/>
      <c r="SN80" s="37"/>
      <c r="SO80" s="37"/>
      <c r="SP80" s="37"/>
      <c r="SQ80" s="37" t="s">
        <v>130</v>
      </c>
      <c r="SR80" s="37"/>
      <c r="SS80" s="37"/>
      <c r="ST80" s="37"/>
      <c r="SU80" s="37"/>
      <c r="SV80" s="37"/>
      <c r="SW80" s="37"/>
      <c r="SX80" s="37"/>
      <c r="SY80" s="37"/>
      <c r="SZ80" s="37"/>
      <c r="TA80" s="37"/>
      <c r="TB80" s="37"/>
      <c r="TC80" s="37"/>
      <c r="TD80" s="37"/>
      <c r="TE80" s="37"/>
      <c r="TF80" s="37"/>
      <c r="TG80" s="37"/>
      <c r="TH80" s="37"/>
      <c r="TI80" s="37"/>
      <c r="TJ80" s="37"/>
      <c r="TK80" s="37"/>
      <c r="TL80" s="37"/>
      <c r="TM80" s="37"/>
      <c r="TN80" s="37"/>
      <c r="TO80" s="37"/>
      <c r="TP80" s="37"/>
      <c r="TQ80" s="37"/>
      <c r="TR80" s="37"/>
      <c r="TS80" s="37"/>
      <c r="TT80" s="37"/>
      <c r="TU80" s="37"/>
      <c r="TV80" s="37"/>
      <c r="TW80" s="37"/>
      <c r="TX80" s="37"/>
      <c r="TY80" s="37"/>
      <c r="TZ80" s="37"/>
      <c r="UA80" s="37"/>
      <c r="UB80" s="37"/>
      <c r="UC80" s="37"/>
      <c r="UD80" s="37"/>
      <c r="UE80" s="37"/>
      <c r="UF80" s="37"/>
      <c r="UG80" s="37"/>
      <c r="UH80" s="37"/>
      <c r="UI80" s="37"/>
      <c r="UJ80" s="37"/>
      <c r="UK80" s="37"/>
      <c r="UL80" s="37"/>
      <c r="UM80" s="37"/>
      <c r="UN80" s="37"/>
      <c r="UO80" s="37"/>
      <c r="UP80" s="37"/>
      <c r="UQ80" s="37"/>
      <c r="UR80" s="37"/>
      <c r="US80" s="37"/>
      <c r="UT80" s="37"/>
      <c r="UU80" s="37"/>
      <c r="UV80" s="37"/>
      <c r="UW80" s="37"/>
      <c r="UX80" s="37"/>
      <c r="UY80" s="37"/>
      <c r="UZ80" s="37"/>
      <c r="VA80" s="37"/>
      <c r="VB80" s="37"/>
      <c r="VC80" s="37"/>
      <c r="VD80" s="37"/>
      <c r="VE80" s="37"/>
      <c r="VF80" s="37"/>
      <c r="VG80" s="37"/>
      <c r="VH80" s="37"/>
      <c r="VI80" s="37"/>
      <c r="VJ80" s="37"/>
      <c r="VK80" s="37"/>
      <c r="VL80" s="37"/>
      <c r="VM80" s="37"/>
      <c r="VN80" s="37"/>
      <c r="VO80" s="37"/>
      <c r="VP80" s="37"/>
      <c r="VQ80" s="37"/>
      <c r="VR80" s="37"/>
      <c r="VS80" s="37"/>
      <c r="VT80" s="37"/>
      <c r="VU80" s="37"/>
      <c r="VV80" s="37"/>
      <c r="VW80" s="37"/>
      <c r="VX80" s="37"/>
      <c r="VY80" s="37"/>
      <c r="VZ80" s="37"/>
      <c r="WA80" s="37"/>
      <c r="WB80" s="37"/>
      <c r="WC80" s="37"/>
      <c r="WD80" s="37"/>
      <c r="WE80" s="37"/>
      <c r="WF80" s="41"/>
      <c r="WG80" s="41"/>
      <c r="WH80" s="41"/>
      <c r="WI80" s="41"/>
      <c r="WJ80" s="41"/>
      <c r="WK80" s="41"/>
      <c r="WL80" s="41"/>
      <c r="WM80" s="41"/>
      <c r="WN80" s="41"/>
      <c r="WO80" s="41"/>
      <c r="WP80" s="41"/>
      <c r="WQ80" s="41"/>
      <c r="WR80" s="41"/>
      <c r="WS80" s="41"/>
      <c r="WT80" s="41"/>
      <c r="WU80" s="41"/>
      <c r="WV80" s="41"/>
      <c r="WW80" s="41"/>
      <c r="WX80" s="41"/>
      <c r="WY80" s="41"/>
      <c r="WZ80" s="41"/>
      <c r="XA80" s="41"/>
      <c r="XB80" s="41"/>
      <c r="XC80" s="41"/>
      <c r="XD80" s="41"/>
      <c r="XE80" s="41"/>
      <c r="XF80" s="41"/>
      <c r="XG80" s="41"/>
      <c r="XH80" s="41"/>
      <c r="XI80" s="41"/>
      <c r="XJ80" s="42"/>
      <c r="XK80" s="42"/>
      <c r="XL80" s="42"/>
      <c r="XM80" s="42"/>
      <c r="XN80" s="42"/>
      <c r="XO80" s="42" t="s">
        <v>130</v>
      </c>
      <c r="XP80" s="42"/>
      <c r="XQ80" s="42"/>
      <c r="XR80" s="42"/>
      <c r="XS80" s="42"/>
      <c r="XT80" s="42"/>
      <c r="XU80" s="42"/>
      <c r="XV80" s="42"/>
      <c r="XW80" s="42"/>
      <c r="XX80" s="42"/>
      <c r="XY80" s="42"/>
      <c r="XZ80" s="42"/>
      <c r="YA80" s="42"/>
      <c r="YB80" s="42"/>
      <c r="YC80" s="42"/>
      <c r="YD80" s="42"/>
      <c r="YE80" s="42"/>
      <c r="YF80" s="42"/>
      <c r="YG80" s="42"/>
      <c r="YH80" s="42"/>
      <c r="YI80" s="45"/>
      <c r="YJ80" s="45"/>
      <c r="YK80" s="45"/>
      <c r="YL80" s="45"/>
      <c r="YM80" s="45"/>
      <c r="YN80" s="45"/>
      <c r="YO80" s="45"/>
      <c r="YP80" s="45"/>
      <c r="YQ80" s="45"/>
      <c r="YR80" s="45"/>
      <c r="YS80" s="45"/>
      <c r="YT80" s="45"/>
      <c r="YU80" s="45"/>
      <c r="YV80" s="45"/>
      <c r="YW80" s="45"/>
      <c r="YX80" s="45"/>
      <c r="YY80" s="45"/>
      <c r="YZ80" s="45"/>
      <c r="ZA80" s="45"/>
      <c r="ZB80" s="45"/>
      <c r="ZC80" s="45"/>
      <c r="ZD80" s="45"/>
      <c r="ZE80" s="45"/>
      <c r="ZF80" s="45"/>
      <c r="ZG80" s="45"/>
      <c r="ZH80" s="45"/>
      <c r="ZI80" s="45"/>
      <c r="ZJ80" s="45"/>
      <c r="ZK80" s="45"/>
      <c r="ZL80" s="45"/>
      <c r="ZM80" s="45"/>
      <c r="ZN80" s="45"/>
      <c r="ZO80" s="45"/>
      <c r="ZP80" s="45"/>
      <c r="ZQ80" s="45"/>
      <c r="ZR80" s="45"/>
      <c r="ZS80" s="45"/>
      <c r="ZT80" s="45"/>
      <c r="ZU80" s="45"/>
      <c r="ZV80" s="45"/>
      <c r="ZW80" s="45"/>
      <c r="ZX80" s="45"/>
      <c r="ZY80" s="45"/>
      <c r="ZZ80" s="45"/>
      <c r="AAA80" s="45"/>
      <c r="AAB80" s="45"/>
      <c r="AAC80" s="45"/>
      <c r="AAD80" s="45"/>
      <c r="AAE80" s="45"/>
      <c r="AAF80" s="45"/>
      <c r="AAG80" s="45"/>
      <c r="AAH80" s="45"/>
      <c r="AAI80" s="45"/>
      <c r="AAJ80" s="45"/>
      <c r="AAK80" s="45"/>
      <c r="AAL80" s="45"/>
      <c r="AAM80" s="45"/>
      <c r="AAN80" s="45"/>
      <c r="AAO80" s="46"/>
      <c r="AAP80" s="46"/>
      <c r="AAQ80" s="46"/>
      <c r="AAR80" s="46"/>
      <c r="AAS80" s="46"/>
      <c r="AAT80" s="46"/>
      <c r="AAU80" s="46"/>
      <c r="AAV80" s="46"/>
      <c r="AAW80" s="46"/>
      <c r="AAX80" s="46"/>
      <c r="AAY80" s="46"/>
      <c r="AAZ80" s="46"/>
      <c r="ABA80" s="46"/>
      <c r="ABB80" s="46"/>
      <c r="ABC80" s="46"/>
      <c r="ABD80" s="46"/>
      <c r="ABE80" s="46"/>
      <c r="ABF80" s="46"/>
      <c r="ABG80" s="46"/>
      <c r="ABH80" s="46"/>
      <c r="ABI80" s="46"/>
      <c r="ABJ80" s="46"/>
      <c r="ABK80" s="46"/>
      <c r="ABL80" s="46"/>
      <c r="ABM80" s="46"/>
      <c r="ABN80" s="46"/>
      <c r="ABO80" s="46"/>
      <c r="ABP80" s="48"/>
      <c r="ABQ80" s="48"/>
      <c r="ABR80" s="48"/>
      <c r="ABS80" s="48"/>
      <c r="ABT80" s="48"/>
      <c r="ABU80" s="48"/>
      <c r="ABV80" s="48"/>
      <c r="ABW80" s="48"/>
      <c r="ABX80" s="48"/>
      <c r="ABY80" s="48"/>
      <c r="ABZ80" s="48"/>
      <c r="ACA80" s="48"/>
      <c r="ACB80" s="48"/>
      <c r="ACC80" s="48"/>
      <c r="ACD80" s="48"/>
      <c r="ACE80" s="48"/>
      <c r="ACF80" s="48"/>
      <c r="ACG80" s="48"/>
      <c r="ACH80" s="48"/>
      <c r="ACI80" s="48"/>
      <c r="ACJ80" s="48"/>
      <c r="ACK80" s="48"/>
      <c r="ACL80" s="48"/>
      <c r="ACM80" s="48"/>
      <c r="ACN80" s="48"/>
      <c r="ACO80" s="51"/>
      <c r="ACP80" s="51"/>
      <c r="ACQ80" s="51"/>
      <c r="ACR80" s="51"/>
      <c r="ACS80" s="51"/>
      <c r="ACT80" s="51"/>
      <c r="ACU80" s="51"/>
      <c r="ACV80" s="51"/>
      <c r="ACW80" s="51"/>
      <c r="ACX80" s="51"/>
      <c r="ACY80" s="51"/>
      <c r="ACZ80" s="51"/>
      <c r="ADA80" s="51"/>
      <c r="ADB80" s="51"/>
      <c r="ADC80" s="51"/>
      <c r="ADD80" s="51"/>
      <c r="ADE80" s="51"/>
      <c r="ADF80" s="51"/>
      <c r="ADG80" s="51"/>
      <c r="ADH80" s="51"/>
      <c r="ADI80" s="51"/>
      <c r="ADJ80" s="51"/>
      <c r="ADK80" s="51"/>
      <c r="ADL80" s="51"/>
      <c r="ADM80" s="51"/>
      <c r="ADN80" s="51"/>
      <c r="ADO80" s="51"/>
      <c r="ADP80" s="51"/>
      <c r="ADQ80" s="51"/>
      <c r="ADR80" s="51"/>
      <c r="ADS80" s="51"/>
      <c r="ADT80" s="51"/>
      <c r="ADU80" s="51"/>
      <c r="ADV80" s="51"/>
      <c r="ADW80" s="51"/>
      <c r="ADX80" s="51"/>
      <c r="ADY80" s="51"/>
      <c r="ADZ80" s="51"/>
      <c r="AEA80" s="51"/>
      <c r="AEB80" s="51"/>
      <c r="AEC80" s="51"/>
      <c r="AED80" s="51"/>
      <c r="AEE80" s="51"/>
      <c r="AEF80" s="51"/>
      <c r="AEG80" s="51"/>
      <c r="AEH80" s="51"/>
      <c r="AEI80" s="51"/>
      <c r="AEJ80" s="51"/>
      <c r="AEK80" s="51"/>
      <c r="AEL80" s="51"/>
      <c r="AEM80" s="51"/>
      <c r="AEN80" s="51"/>
      <c r="AEO80" s="51"/>
      <c r="AEP80" s="51"/>
      <c r="AEQ80" s="51"/>
      <c r="AER80" s="51"/>
      <c r="AES80" s="52"/>
      <c r="AET80" s="52"/>
      <c r="AEU80" s="52"/>
      <c r="AEV80" s="52"/>
      <c r="AEW80" s="52"/>
      <c r="AEX80" s="52"/>
      <c r="AEY80" s="52"/>
      <c r="AEZ80" s="52"/>
      <c r="AFA80" s="52"/>
      <c r="AFB80" s="52"/>
      <c r="AFC80" s="52"/>
      <c r="AFD80" s="52"/>
      <c r="AFE80" s="52"/>
      <c r="AFF80" s="52"/>
      <c r="AFG80" s="52"/>
      <c r="AFH80" s="52"/>
      <c r="AFI80" s="52"/>
      <c r="AFJ80" s="52"/>
      <c r="AFK80" s="52"/>
      <c r="AFL80" s="52"/>
      <c r="AFM80" s="52"/>
      <c r="AFN80" s="52"/>
      <c r="AFO80" s="52"/>
      <c r="AFP80" s="52"/>
      <c r="AFQ80" s="52"/>
      <c r="AFR80" s="52" t="s">
        <v>130</v>
      </c>
      <c r="AFS80" s="52"/>
      <c r="AFT80" s="52"/>
      <c r="AFU80" s="52"/>
      <c r="AFV80" s="55"/>
      <c r="AFW80" s="55"/>
      <c r="AFX80" s="55"/>
      <c r="AFY80" s="55"/>
      <c r="AFZ80" s="55"/>
      <c r="AGA80" s="55"/>
      <c r="AGB80" s="55"/>
      <c r="AGC80" s="55"/>
      <c r="AGD80" s="55"/>
      <c r="AGE80" s="55"/>
      <c r="AGF80" s="55"/>
      <c r="AGG80" s="55"/>
      <c r="AGH80" s="55"/>
      <c r="AGI80" s="55"/>
      <c r="AGJ80" s="55"/>
      <c r="AGK80" s="55"/>
      <c r="AGL80" s="55"/>
      <c r="AGM80" s="55"/>
      <c r="AGN80" s="55"/>
      <c r="AGO80" s="55"/>
      <c r="AGP80" s="55"/>
      <c r="AGQ80" s="55"/>
      <c r="AGR80" s="55"/>
      <c r="AGS80" s="55"/>
      <c r="AGT80" s="55"/>
      <c r="AGU80" s="58"/>
      <c r="AGV80" s="58"/>
      <c r="AGW80" s="58"/>
      <c r="AGX80" s="58"/>
      <c r="AGY80" s="58"/>
      <c r="AGZ80" s="58"/>
      <c r="AHA80" s="58"/>
      <c r="AHB80" s="58"/>
      <c r="AHC80" s="58"/>
      <c r="AHD80" s="58"/>
      <c r="AHE80" s="58"/>
      <c r="AHF80" s="58"/>
      <c r="AHG80" s="58"/>
      <c r="AHH80" s="58"/>
      <c r="AHI80" s="58"/>
      <c r="AHJ80" s="58"/>
      <c r="AHK80" s="58"/>
      <c r="AHL80" s="58"/>
      <c r="AHM80" s="58"/>
      <c r="AHN80" s="58"/>
      <c r="AHO80" s="58"/>
      <c r="AHP80" s="58"/>
      <c r="AHQ80" s="58"/>
      <c r="AHR80" s="58"/>
      <c r="AHS80" s="58"/>
      <c r="AHT80" s="58"/>
      <c r="AHU80" s="58"/>
      <c r="AHV80" s="58"/>
      <c r="AHW80" s="58"/>
      <c r="AHX80" s="58"/>
      <c r="AHY80" s="58"/>
      <c r="AHZ80" s="58"/>
      <c r="AIA80" s="58"/>
      <c r="AIB80" s="58"/>
      <c r="AIC80" s="58"/>
      <c r="AID80" s="58"/>
      <c r="AIE80" s="58"/>
      <c r="AIF80" s="58"/>
      <c r="AIG80" s="58"/>
      <c r="AIH80" s="58"/>
      <c r="AII80" s="58"/>
      <c r="AIJ80" s="58"/>
      <c r="AIK80" s="58"/>
      <c r="AIL80" s="58"/>
      <c r="AIM80" s="58"/>
      <c r="AIN80" s="58"/>
      <c r="AIO80" s="58"/>
      <c r="AIP80" s="58"/>
      <c r="AIQ80" s="58"/>
      <c r="AIR80" s="58"/>
      <c r="AIS80" s="58"/>
      <c r="AIT80" s="58"/>
      <c r="AIU80" s="58"/>
      <c r="AIV80" s="58"/>
      <c r="AIW80" s="58"/>
      <c r="AIX80" s="58"/>
      <c r="AIY80" s="58"/>
      <c r="AIZ80" s="58"/>
      <c r="AJA80" s="58"/>
      <c r="AJB80" s="58"/>
      <c r="AJC80" s="60"/>
      <c r="AJD80" s="60"/>
      <c r="AJE80" s="60"/>
      <c r="AJF80" s="60"/>
      <c r="AJG80" s="60"/>
      <c r="AJH80" s="60"/>
      <c r="AJI80" s="60"/>
      <c r="AJJ80" s="60"/>
      <c r="AJK80" s="60"/>
      <c r="AJL80" s="60"/>
      <c r="AJM80" s="60"/>
      <c r="AJN80" s="60"/>
      <c r="AJO80" s="60"/>
      <c r="AJP80" s="60"/>
      <c r="AJQ80" s="60"/>
      <c r="AJR80" s="60"/>
      <c r="AJS80" s="60"/>
      <c r="AJT80" s="60"/>
      <c r="AJU80" s="60"/>
      <c r="AJV80" s="60"/>
      <c r="AJW80" s="60"/>
      <c r="AJX80" s="60"/>
      <c r="AJY80" s="60"/>
      <c r="AJZ80" s="60"/>
      <c r="AKA80" s="60"/>
      <c r="AKB80" s="60"/>
      <c r="AKC80" s="60"/>
      <c r="AKD80" s="60"/>
      <c r="AKE80" s="60"/>
      <c r="AKF80" s="60"/>
      <c r="AKG80" s="60"/>
      <c r="AKH80" s="60"/>
      <c r="AKI80" s="60"/>
      <c r="AKJ80" s="60"/>
      <c r="AKK80" s="60"/>
      <c r="AKL80" s="60"/>
      <c r="AKM80" s="60"/>
      <c r="AKN80" s="60"/>
      <c r="AKO80" s="60"/>
      <c r="AKP80" s="60"/>
      <c r="AKQ80" s="60"/>
      <c r="AKR80" s="60"/>
      <c r="AKS80" s="60"/>
      <c r="AKT80" s="60"/>
      <c r="AKU80" s="60"/>
      <c r="AKV80" s="60"/>
      <c r="AKW80" s="60"/>
      <c r="AKX80" s="60"/>
      <c r="AKY80" s="60"/>
      <c r="AKZ80" s="60"/>
      <c r="ALA80" s="60"/>
      <c r="ALB80" s="60"/>
      <c r="ALC80" s="60"/>
      <c r="ALD80" s="60"/>
      <c r="ALE80" s="60"/>
      <c r="ALF80" s="60"/>
      <c r="ALG80" s="60"/>
      <c r="ALH80" s="60"/>
      <c r="ALI80" s="60"/>
      <c r="ALJ80" s="60"/>
      <c r="ALK80" s="60"/>
      <c r="ALL80" s="60"/>
      <c r="ALM80" s="60"/>
      <c r="ALN80" s="60"/>
      <c r="ALO80" s="60"/>
      <c r="ALP80" s="60"/>
      <c r="ALQ80" s="60"/>
      <c r="ALR80" s="60"/>
      <c r="ALS80" s="60"/>
      <c r="ALT80" s="60"/>
      <c r="ALU80" s="60"/>
      <c r="ALV80" s="60"/>
      <c r="ALW80" s="60"/>
      <c r="ALX80" s="60"/>
      <c r="ALY80" s="60"/>
      <c r="ALZ80" s="60"/>
      <c r="AMA80" s="60"/>
      <c r="AMB80" s="60"/>
      <c r="AMC80" s="60"/>
      <c r="AMD80" s="60"/>
      <c r="AME80" s="60"/>
      <c r="AMF80" s="60"/>
      <c r="AMG80" s="60"/>
      <c r="AMH80" s="60"/>
      <c r="AMI80" s="60"/>
      <c r="AMJ80" s="60"/>
      <c r="AMK80" s="60"/>
      <c r="AML80" s="60"/>
      <c r="AMM80" s="60"/>
      <c r="AMN80" s="60"/>
      <c r="AMO80" s="60"/>
      <c r="AMP80" s="60"/>
      <c r="AMQ80" s="60"/>
      <c r="AMR80" s="60"/>
      <c r="AMS80" s="60"/>
      <c r="AMT80" s="60"/>
      <c r="AMU80" s="60"/>
      <c r="AMV80" s="60"/>
      <c r="AMW80" s="60"/>
      <c r="AMX80" s="60"/>
      <c r="AMY80" s="60"/>
      <c r="AMZ80" s="60"/>
      <c r="ANA80" s="60"/>
      <c r="ANB80" s="60"/>
      <c r="ANC80" s="60"/>
      <c r="AND80" s="60"/>
      <c r="ANE80" s="60"/>
      <c r="ANF80" s="60"/>
      <c r="ANG80" s="60"/>
      <c r="ANH80" s="60"/>
      <c r="ANI80" s="60"/>
      <c r="ANJ80" s="60"/>
      <c r="ANK80" s="60"/>
      <c r="ANL80" s="60"/>
      <c r="ANM80" s="60"/>
      <c r="ANN80" s="60"/>
      <c r="ANO80" s="60"/>
      <c r="ANP80" s="60"/>
      <c r="ANQ80" s="60"/>
      <c r="ANR80" s="60"/>
      <c r="ANS80" s="60"/>
      <c r="ANT80" s="60"/>
      <c r="ANU80" s="60"/>
      <c r="ANV80" s="60"/>
      <c r="ANW80" s="60"/>
      <c r="ANX80" s="60"/>
      <c r="ANY80" s="60"/>
      <c r="ANZ80" s="60"/>
      <c r="AOA80" s="60"/>
      <c r="AOB80" s="60"/>
      <c r="AOC80" s="60"/>
      <c r="AOD80" s="60"/>
      <c r="AOE80" s="60"/>
      <c r="AOF80" s="60"/>
      <c r="AOG80" s="60"/>
      <c r="AOH80" s="60"/>
      <c r="AOI80" s="60"/>
      <c r="AOJ80" s="60"/>
      <c r="AOK80" s="60"/>
      <c r="AOL80" s="60"/>
      <c r="AOM80" s="60"/>
      <c r="AON80" s="60"/>
      <c r="AOO80" s="60"/>
      <c r="AOP80" s="60"/>
      <c r="AOQ80" s="60"/>
      <c r="AOR80" s="60"/>
      <c r="AOS80" s="60"/>
      <c r="AOT80" s="60"/>
      <c r="AOU80" s="60"/>
      <c r="AOV80" s="60"/>
      <c r="AOW80" s="60"/>
      <c r="AOX80" s="60"/>
      <c r="AOY80" s="60"/>
      <c r="AOZ80" s="60"/>
      <c r="APA80" s="60"/>
      <c r="APB80" s="60"/>
      <c r="APC80" s="60"/>
      <c r="APD80" s="60"/>
      <c r="APE80" s="60"/>
      <c r="APF80" s="60"/>
      <c r="APG80" s="60"/>
      <c r="APH80" s="60"/>
      <c r="API80" s="60"/>
      <c r="APJ80" s="60"/>
      <c r="APK80" s="60"/>
      <c r="APL80" s="60"/>
      <c r="APM80" s="60"/>
      <c r="APN80" s="60"/>
      <c r="APO80" s="60" t="s">
        <v>130</v>
      </c>
      <c r="APP80" s="60"/>
      <c r="APQ80" s="60"/>
      <c r="APR80" s="60"/>
      <c r="APS80" s="60"/>
      <c r="APT80" s="60"/>
      <c r="APU80" s="60"/>
      <c r="APV80" s="60"/>
      <c r="APW80" s="60"/>
      <c r="APX80" s="60"/>
      <c r="APY80" s="60"/>
      <c r="APZ80" s="60"/>
      <c r="AQA80" s="60"/>
      <c r="AQB80" s="60"/>
      <c r="AQC80" s="60"/>
      <c r="AQD80" s="60"/>
      <c r="AQE80" s="60"/>
      <c r="AQF80" s="60"/>
      <c r="AQG80" s="60"/>
      <c r="AQH80" s="60"/>
      <c r="AQI80" s="60"/>
      <c r="AQJ80" s="60"/>
      <c r="AQK80" s="60"/>
      <c r="AQL80" s="60"/>
      <c r="AQM80" s="60"/>
      <c r="AQN80" s="60"/>
      <c r="AQO80" s="60"/>
      <c r="AQP80" s="60"/>
      <c r="AQQ80" s="60"/>
      <c r="AQR80" s="65"/>
      <c r="AQS80" s="65"/>
      <c r="AQT80" s="65"/>
      <c r="AQU80" s="65"/>
      <c r="AQV80" s="65"/>
      <c r="AQW80" s="65"/>
      <c r="AQX80" s="65"/>
      <c r="AQY80" s="65"/>
      <c r="AQZ80" s="65"/>
      <c r="ARA80" s="65"/>
      <c r="ARB80" s="65"/>
      <c r="ARC80" s="65"/>
      <c r="ARD80" s="65"/>
      <c r="ARE80" s="65"/>
      <c r="ARF80" s="65"/>
      <c r="ARG80" s="65"/>
      <c r="ARH80" s="65"/>
      <c r="ARI80" s="65"/>
      <c r="ARJ80" s="65"/>
      <c r="ARK80" s="65"/>
      <c r="ARL80" s="65"/>
      <c r="ARM80" s="65"/>
      <c r="ARN80" s="65"/>
      <c r="ARO80" s="65"/>
      <c r="ARP80" s="65"/>
      <c r="ARQ80" s="65"/>
      <c r="ARR80" s="65"/>
      <c r="ARS80" s="65"/>
      <c r="ART80" s="65"/>
      <c r="ARU80" s="65"/>
      <c r="ARV80" s="65"/>
      <c r="ARW80" s="65"/>
      <c r="ARX80" s="65"/>
      <c r="ARY80" s="65"/>
      <c r="ARZ80" s="68"/>
      <c r="ASA80" s="68"/>
      <c r="ASB80" s="68"/>
      <c r="ASC80" s="68"/>
      <c r="ASD80" s="68"/>
      <c r="ASE80" s="68"/>
      <c r="ASF80" s="68"/>
      <c r="ASG80" s="68"/>
      <c r="ASH80" s="68"/>
      <c r="ASI80" s="68"/>
      <c r="ASJ80" s="68"/>
      <c r="ASK80" s="68"/>
      <c r="ASL80" s="68"/>
      <c r="ASM80" s="68"/>
      <c r="ASN80" s="68"/>
      <c r="ASO80" s="68"/>
      <c r="ASP80" s="68"/>
      <c r="ASQ80" s="68"/>
      <c r="ASR80" s="68"/>
      <c r="ASS80" s="68"/>
      <c r="AST80" s="68"/>
      <c r="ASU80" s="68"/>
      <c r="ASV80" s="68"/>
      <c r="ASW80" s="68"/>
      <c r="ASX80" s="68"/>
      <c r="ASY80" s="68"/>
      <c r="ASZ80" s="68"/>
      <c r="ATA80" s="68"/>
      <c r="ATB80" s="68"/>
      <c r="ATC80" s="68"/>
      <c r="ATD80" s="68"/>
      <c r="ATE80" s="68"/>
      <c r="ATF80" s="68"/>
      <c r="ATG80" s="68"/>
      <c r="ATH80" s="68"/>
      <c r="ATI80" s="68"/>
      <c r="ATJ80" s="68"/>
      <c r="ATK80" s="68"/>
      <c r="ATL80" s="70"/>
      <c r="ATM80" s="70"/>
      <c r="ATN80" s="70"/>
      <c r="ATO80" s="70"/>
      <c r="ATP80" s="70"/>
      <c r="ATQ80" s="70"/>
      <c r="ATR80" s="70"/>
      <c r="ATS80" s="70"/>
      <c r="ATT80" s="70"/>
      <c r="ATU80" s="70"/>
      <c r="ATV80" s="70"/>
      <c r="ATW80" s="70"/>
      <c r="ATX80" s="70"/>
      <c r="ATY80" s="70"/>
      <c r="ATZ80" s="70"/>
      <c r="AUA80" s="70"/>
      <c r="AUB80" s="70"/>
      <c r="AUC80" s="70"/>
      <c r="AUD80" s="70"/>
      <c r="AUE80" s="70"/>
      <c r="AUF80" s="70"/>
      <c r="AUG80" s="70"/>
      <c r="AUH80" s="70"/>
      <c r="AUI80" s="70"/>
      <c r="AUJ80" s="70"/>
      <c r="AUK80" s="70"/>
      <c r="AUL80" s="70"/>
      <c r="AUM80" s="70"/>
      <c r="AUN80" s="70"/>
      <c r="AUO80" s="70"/>
      <c r="AUP80" s="70"/>
      <c r="AUQ80" s="70"/>
      <c r="AUR80" s="70"/>
      <c r="AUS80" s="70"/>
      <c r="AUT80" s="70"/>
      <c r="AUU80" s="72"/>
      <c r="AUV80" s="72"/>
      <c r="AUW80" s="72"/>
      <c r="AUX80" s="72"/>
      <c r="AUY80" s="72"/>
      <c r="AUZ80" s="72"/>
      <c r="AVA80" s="72"/>
      <c r="AVB80" s="72"/>
      <c r="AVC80" s="72"/>
      <c r="AVD80" s="72"/>
      <c r="AVE80" s="72"/>
      <c r="AVF80" s="72"/>
      <c r="AVG80" s="72"/>
      <c r="AVH80" s="72"/>
      <c r="AVI80" s="72"/>
      <c r="AVJ80" s="72"/>
      <c r="AVK80" s="72"/>
      <c r="AVL80" s="72"/>
      <c r="AVM80" s="72"/>
      <c r="AVN80" s="72"/>
      <c r="AVO80" s="72"/>
      <c r="AVP80" s="72"/>
      <c r="AVQ80" s="72"/>
      <c r="AVR80" s="72"/>
      <c r="AVS80" s="72"/>
      <c r="AVT80" s="72"/>
      <c r="AVU80" s="72"/>
      <c r="AVV80" s="72"/>
      <c r="AVW80" s="72"/>
      <c r="AVX80" s="72"/>
      <c r="AVY80" s="72"/>
      <c r="AVZ80" s="72"/>
      <c r="AWA80" s="72"/>
      <c r="AWB80" s="74"/>
      <c r="AWC80" s="74"/>
      <c r="AWD80" s="74"/>
      <c r="AWE80" s="74"/>
      <c r="AWF80" s="74"/>
      <c r="AWG80" s="74"/>
      <c r="AWH80" s="74"/>
      <c r="AWI80" s="74"/>
      <c r="AWJ80" s="74"/>
      <c r="AWK80" s="74"/>
      <c r="AWL80" s="74"/>
      <c r="AWM80" s="74"/>
      <c r="AWN80" s="74"/>
      <c r="AWO80" s="74"/>
      <c r="AWP80" s="74"/>
      <c r="AWQ80" s="74"/>
      <c r="AWR80" s="74"/>
      <c r="AWS80" s="74"/>
      <c r="AWT80" s="74"/>
      <c r="AWU80" s="74"/>
      <c r="AWV80" s="74"/>
      <c r="AWW80" s="74"/>
      <c r="AWX80" s="74"/>
      <c r="AWY80" s="74"/>
      <c r="AWZ80" s="74"/>
      <c r="AXA80" s="74"/>
      <c r="AXB80" s="74"/>
      <c r="AXC80" s="74"/>
      <c r="AXD80" s="74"/>
      <c r="AXE80" s="74"/>
      <c r="AXF80" s="74"/>
      <c r="AXG80" s="74"/>
      <c r="AXH80" s="74"/>
      <c r="AXI80" s="74"/>
      <c r="AXJ80" s="74"/>
      <c r="AXK80" s="74"/>
      <c r="AXL80" s="76"/>
      <c r="AXM80" s="76"/>
      <c r="AXN80" s="76"/>
      <c r="AXO80" s="76"/>
      <c r="AXP80" s="76"/>
      <c r="AXQ80" s="76"/>
      <c r="AXR80" s="76"/>
      <c r="AXS80" s="76"/>
      <c r="AXT80" s="76"/>
      <c r="AXU80" s="76"/>
      <c r="AXV80" s="76"/>
      <c r="AXW80" s="76"/>
      <c r="AXX80" s="76"/>
      <c r="AXY80" s="76"/>
      <c r="AXZ80" s="76"/>
      <c r="AYA80" s="76"/>
      <c r="AYB80" s="76"/>
      <c r="AYC80" s="76"/>
      <c r="AYD80" s="76"/>
      <c r="AYE80" s="76"/>
      <c r="AYF80" s="76"/>
      <c r="AYG80" s="76"/>
      <c r="AYH80" s="76"/>
      <c r="AYI80" s="76"/>
      <c r="AYJ80" s="76"/>
      <c r="AYK80" s="76"/>
      <c r="AYL80" s="76"/>
      <c r="AYM80" s="76"/>
      <c r="AYN80" s="76"/>
      <c r="AYO80" s="76"/>
      <c r="AYP80" s="76"/>
      <c r="AYQ80" s="76"/>
      <c r="AYR80" s="76"/>
      <c r="AYS80" s="76"/>
      <c r="AYT80" s="76"/>
      <c r="AYU80" s="78"/>
      <c r="AYV80" s="78"/>
      <c r="AYW80" s="78"/>
      <c r="AYX80" s="78"/>
      <c r="AYY80" s="78"/>
      <c r="AYZ80" s="78"/>
      <c r="AZA80" s="78"/>
      <c r="AZB80" s="78"/>
      <c r="AZC80" s="78"/>
      <c r="AZD80" s="78"/>
      <c r="AZE80" s="78"/>
      <c r="AZF80" s="78"/>
      <c r="AZG80" s="78"/>
      <c r="AZH80" s="78"/>
      <c r="AZI80" s="78"/>
      <c r="AZJ80" s="84"/>
      <c r="AZK80" s="83"/>
      <c r="AZL80" s="83"/>
      <c r="AZM80" s="83"/>
      <c r="AZN80" s="83"/>
      <c r="AZO80" s="83"/>
      <c r="AZP80" s="83"/>
      <c r="AZQ80" s="83"/>
      <c r="AZR80" s="83"/>
      <c r="AZS80" s="83"/>
      <c r="AZT80" s="83"/>
      <c r="AZU80" s="83"/>
      <c r="AZV80" s="83"/>
      <c r="AZW80" s="83"/>
      <c r="AZX80" s="83"/>
      <c r="AZY80" s="83"/>
      <c r="AZZ80" s="83"/>
      <c r="BAA80" s="83"/>
      <c r="BAB80" s="83"/>
      <c r="BAC80" s="83"/>
      <c r="BAD80" s="83"/>
      <c r="BAE80" s="83"/>
      <c r="BAF80" s="83"/>
      <c r="BAG80" s="83"/>
      <c r="BAH80" s="83"/>
      <c r="BAI80" s="83"/>
      <c r="BAJ80" s="83"/>
      <c r="BAK80" s="83"/>
      <c r="BAL80" s="83"/>
      <c r="BAM80" s="83"/>
      <c r="BAN80" s="83"/>
      <c r="BAO80" s="83"/>
      <c r="BAP80" s="83"/>
      <c r="BAQ80" s="83"/>
      <c r="BAR80" s="83"/>
      <c r="BAS80" s="83"/>
      <c r="BAT80" s="83"/>
      <c r="BAU80" s="83"/>
      <c r="BAV80" s="83"/>
      <c r="BAW80" s="83"/>
      <c r="BAX80" s="83"/>
      <c r="BAY80" s="83"/>
      <c r="BAZ80" s="83"/>
      <c r="BBA80" s="83"/>
      <c r="BBB80" s="83"/>
      <c r="BBC80" s="83"/>
      <c r="BBD80" s="83"/>
      <c r="BBE80" s="83"/>
      <c r="BBF80" s="83"/>
      <c r="BBG80" s="83"/>
      <c r="BBH80" s="83"/>
      <c r="BBI80" s="83"/>
      <c r="BBJ80" s="83"/>
      <c r="BBK80" s="83"/>
      <c r="BBL80" s="83"/>
      <c r="BBM80" s="83"/>
      <c r="BBN80" s="83"/>
      <c r="BBO80" s="83"/>
      <c r="BBP80" s="83"/>
      <c r="BBQ80" s="83"/>
      <c r="BBR80" s="83"/>
      <c r="BBS80" s="83"/>
      <c r="BBT80" s="83"/>
      <c r="BBU80" s="83"/>
      <c r="BBV80" s="83"/>
      <c r="BBW80" s="83"/>
      <c r="BBX80" s="83"/>
      <c r="BBY80" s="83"/>
      <c r="BBZ80" s="83"/>
      <c r="BCA80" s="83"/>
      <c r="BCB80" s="83"/>
      <c r="BCC80" s="83"/>
      <c r="BCD80" s="83"/>
      <c r="BCE80" s="83"/>
      <c r="BCF80" s="83"/>
      <c r="BCG80" s="83"/>
      <c r="BCH80" s="83"/>
      <c r="BCI80" s="83"/>
      <c r="BCJ80" s="83"/>
      <c r="BCK80" s="83"/>
      <c r="BCL80" s="83"/>
      <c r="BCM80" s="83"/>
      <c r="BCN80" s="83"/>
      <c r="BCO80" s="83"/>
      <c r="BCP80" s="83"/>
      <c r="BCQ80" s="83"/>
      <c r="BCR80" s="83"/>
      <c r="BCS80" s="83"/>
      <c r="BCT80" s="83"/>
      <c r="BCU80" s="83"/>
      <c r="BCV80" s="83"/>
      <c r="BCW80" s="83"/>
      <c r="BCX80" s="83"/>
      <c r="BCY80" s="83"/>
      <c r="BCZ80" s="83"/>
      <c r="BDA80" s="83"/>
      <c r="BDB80" s="83"/>
      <c r="BDC80" s="83"/>
      <c r="BDD80" s="83"/>
      <c r="BDE80" s="83"/>
      <c r="BDF80" s="83"/>
      <c r="BDG80" s="83"/>
      <c r="BDH80" s="83"/>
      <c r="BDI80" s="83"/>
      <c r="BDJ80" s="83"/>
      <c r="BDK80" s="83"/>
      <c r="BDL80" s="83"/>
      <c r="BDM80" s="83"/>
      <c r="BDN80" s="83"/>
      <c r="BDO80" s="83"/>
      <c r="BDP80" s="83"/>
      <c r="BDQ80" s="83"/>
      <c r="BDR80" s="83"/>
      <c r="BDS80" s="88"/>
      <c r="BDT80" s="1"/>
      <c r="BDU80" s="1"/>
      <c r="BDV80" s="1"/>
      <c r="BDW80" s="1"/>
      <c r="BDX80" s="1"/>
      <c r="BDY80" s="1"/>
      <c r="BDZ80" s="1"/>
      <c r="BEA80" s="1"/>
      <c r="BEB80" s="1"/>
      <c r="BEC80" s="1"/>
      <c r="BED80" s="1"/>
      <c r="BEE80" s="1"/>
      <c r="BEF80" s="1"/>
      <c r="BEG80" s="1"/>
      <c r="BEH80" s="1"/>
      <c r="BEI80" s="1"/>
      <c r="BEJ80" s="1"/>
      <c r="BEK80" s="1"/>
      <c r="BEL80" s="1"/>
      <c r="BEM80" s="1"/>
      <c r="BEN80" s="1"/>
      <c r="BEO80" s="1"/>
      <c r="BEP80" s="1"/>
      <c r="BEQ80" s="1"/>
      <c r="BER80" s="1"/>
      <c r="BES80" s="1"/>
      <c r="BET80" s="1"/>
      <c r="BEU80" s="1"/>
      <c r="BEV80" s="1"/>
      <c r="BEW80" s="1"/>
      <c r="BEX80" s="1"/>
      <c r="BEY80" s="1"/>
      <c r="BEZ80" s="1"/>
      <c r="BFA80" s="1"/>
      <c r="BFB80" s="1"/>
      <c r="BFC80" s="1"/>
      <c r="BFD80" s="1"/>
      <c r="BFE80" s="1"/>
      <c r="BFF80" s="1"/>
      <c r="BFG80" s="1"/>
      <c r="BFH80" s="1"/>
      <c r="BFI80" s="1"/>
      <c r="BFJ80" s="1"/>
      <c r="BFK80" s="1"/>
      <c r="BFL80" s="1"/>
      <c r="BFM80" s="1"/>
      <c r="BFN80" s="1" t="s">
        <v>130</v>
      </c>
      <c r="BFO80" s="1"/>
      <c r="BFP80" s="1"/>
      <c r="BFQ80" s="1"/>
      <c r="BFR80" s="1"/>
      <c r="BFS80" s="1"/>
      <c r="BFT80" s="1"/>
      <c r="BFU80" s="1"/>
      <c r="BFV80" s="1"/>
      <c r="BFW80" s="1"/>
      <c r="BFX80" s="1"/>
      <c r="BFY80" s="1"/>
      <c r="BFZ80" s="1"/>
      <c r="BGA80" s="1"/>
      <c r="BGB80" s="1"/>
      <c r="BGC80" s="1"/>
      <c r="BGD80" s="1"/>
      <c r="BGE80" s="1"/>
      <c r="BGF80" s="1"/>
      <c r="BGG80" s="1"/>
      <c r="BGH80" s="1"/>
      <c r="BGI80" s="1"/>
      <c r="BGJ80" s="1"/>
      <c r="BGK80" s="1"/>
      <c r="BGL80" s="1"/>
      <c r="BGM80" s="1"/>
      <c r="BGN80" s="1"/>
      <c r="BGO80" s="1"/>
      <c r="BGP80" s="1"/>
      <c r="BGQ80" s="1"/>
      <c r="BGR80" s="1"/>
      <c r="BGS80" s="1"/>
      <c r="BGT80" s="1"/>
      <c r="BGU80" s="1"/>
      <c r="BGV80" s="1"/>
      <c r="BGW80" s="1"/>
      <c r="BGX80" s="1"/>
      <c r="BGY80" s="1"/>
      <c r="BGZ80" s="1"/>
      <c r="BHA80" s="1"/>
      <c r="BHB80" s="1"/>
      <c r="BHC80" s="1"/>
      <c r="BHD80" s="1"/>
      <c r="BHE80" s="1"/>
      <c r="BHF80" s="1"/>
      <c r="BHG80" s="1"/>
      <c r="BHH80" s="1"/>
      <c r="BHI80" s="1"/>
      <c r="BHJ80" s="1"/>
      <c r="BHK80" s="1"/>
      <c r="BHL80" s="1"/>
      <c r="BHM80" s="1"/>
      <c r="BHN80" s="1"/>
      <c r="BHO80" s="1"/>
      <c r="BHP80" s="1"/>
      <c r="BHQ80" s="1"/>
      <c r="BHR80" s="1"/>
      <c r="BHS80" s="1"/>
      <c r="BHT80" s="1"/>
      <c r="BHU80" s="1"/>
      <c r="BHV80" s="1"/>
      <c r="BHW80" s="1"/>
      <c r="BHX80" s="1"/>
      <c r="BHY80" s="1"/>
      <c r="BHZ80" s="1"/>
      <c r="BIA80" s="1"/>
      <c r="BIB80" s="1"/>
      <c r="BIC80" s="1"/>
      <c r="BID80" s="1"/>
      <c r="BIE80" s="1"/>
      <c r="BIF80" s="1"/>
      <c r="BIG80" s="1"/>
      <c r="BIH80" s="1"/>
      <c r="BII80" s="1"/>
      <c r="BIJ80" s="1"/>
      <c r="BIK80" s="1"/>
      <c r="BIL80" s="1"/>
      <c r="BIM80" s="1"/>
      <c r="BIN80" s="1"/>
      <c r="BIO80" s="1"/>
      <c r="BIP80" s="1"/>
      <c r="BIQ80" s="1"/>
      <c r="BIR80" s="1"/>
      <c r="BIS80" s="1"/>
      <c r="BIT80" s="1"/>
      <c r="BIU80" s="1"/>
      <c r="BIV80" s="1"/>
      <c r="BIW80" s="1"/>
      <c r="BIX80" s="1"/>
      <c r="BIY80" s="1"/>
      <c r="BIZ80" s="1"/>
      <c r="BJA80" s="1"/>
      <c r="BJB80" s="1"/>
      <c r="BJC80" s="1"/>
      <c r="BJD80" s="1"/>
      <c r="BJE80" s="1"/>
      <c r="BJF80" s="1"/>
      <c r="BJG80" s="1"/>
      <c r="BJH80" s="1"/>
      <c r="BJI80" s="1"/>
      <c r="BJJ80" s="1"/>
      <c r="BJK80" s="1"/>
      <c r="BJL80" s="1"/>
      <c r="BJM80" s="1"/>
      <c r="BJN80" s="1"/>
      <c r="BJO80" s="1"/>
      <c r="BJP80" s="1"/>
      <c r="BJQ80" s="1"/>
      <c r="BJR80" s="1"/>
      <c r="BJS80" s="1"/>
      <c r="BJT80" s="1"/>
      <c r="BJU80" s="1"/>
      <c r="BJV80" s="1"/>
      <c r="BJW80" s="1"/>
      <c r="BJX80" s="1"/>
      <c r="BJY80" s="1"/>
      <c r="BJZ80" s="1"/>
      <c r="BKA80" s="1"/>
      <c r="BKB80" s="1"/>
      <c r="BKC80" s="1"/>
      <c r="BKD80" s="1"/>
      <c r="BKE80" s="1"/>
      <c r="BKF80" s="1"/>
      <c r="BKG80" s="1"/>
      <c r="BKH80" s="1"/>
      <c r="BKI80" s="1"/>
      <c r="BKJ80" s="1"/>
      <c r="BKK80" s="1"/>
      <c r="BKL80" s="1"/>
      <c r="BKM80" s="1"/>
      <c r="BKN80" s="1"/>
      <c r="BKO80" s="1"/>
      <c r="BKP80" s="1"/>
      <c r="BKQ80" s="1"/>
      <c r="BKR80" s="1"/>
      <c r="BKS80" s="1"/>
      <c r="BKT80" s="1"/>
      <c r="BKU80" s="1"/>
      <c r="BKV80" s="1"/>
      <c r="BKW80" s="1"/>
      <c r="BKX80" s="1"/>
      <c r="BKY80" s="1"/>
      <c r="BKZ80" s="1"/>
      <c r="BLA80" s="1"/>
      <c r="BLB80" s="1"/>
      <c r="BLC80" s="1"/>
      <c r="BLD80" s="1"/>
      <c r="BLE80" s="1"/>
      <c r="BLF80" s="1"/>
      <c r="BLG80" s="1"/>
      <c r="BLH80" s="1"/>
      <c r="BLI80" s="1"/>
      <c r="BLJ80" s="1"/>
      <c r="BLK80" s="1"/>
      <c r="BLL80" s="1"/>
      <c r="BLM80" s="1"/>
      <c r="BLN80" s="1"/>
      <c r="BLO80" s="1"/>
      <c r="BLP80" s="1"/>
      <c r="BLQ80" s="1"/>
      <c r="BLR80" s="1"/>
      <c r="BLS80" s="1"/>
      <c r="BLT80" s="1"/>
      <c r="BLU80" s="1"/>
      <c r="BLV80" s="1"/>
      <c r="BLW80" s="1"/>
      <c r="BLX80" s="1"/>
      <c r="BLY80" s="1"/>
      <c r="BLZ80" s="1"/>
      <c r="BMA80" s="1"/>
      <c r="BMB80" s="1"/>
      <c r="BMC80" s="1"/>
      <c r="BMD80" s="1"/>
      <c r="BME80" s="1"/>
      <c r="BMF80" s="1"/>
      <c r="BMG80" s="1"/>
      <c r="BMH80" s="1"/>
      <c r="BMI80" s="1"/>
      <c r="BMJ80" s="1"/>
      <c r="BMK80" s="1"/>
      <c r="BML80" s="1"/>
      <c r="BMM80" s="1"/>
      <c r="BMN80" s="1"/>
      <c r="BMO80" s="1"/>
      <c r="BMP80" s="1"/>
      <c r="BMQ80" s="1"/>
      <c r="BMR80" s="1"/>
      <c r="BMS80" s="1"/>
      <c r="BMT80" s="1"/>
      <c r="BMU80" s="1"/>
      <c r="BMV80" s="1"/>
      <c r="BMW80" s="1"/>
      <c r="BMX80" s="1"/>
      <c r="BMY80" s="1"/>
      <c r="BMZ80" s="1"/>
      <c r="BNA80" s="1" t="s">
        <v>130</v>
      </c>
      <c r="BNB80" s="1"/>
      <c r="BNC80" s="1"/>
      <c r="BND80" s="1"/>
      <c r="BNE80" s="1"/>
      <c r="BNF80" s="1"/>
      <c r="BNG80" s="1"/>
      <c r="BNH80" s="1"/>
      <c r="BNI80" s="1"/>
      <c r="BNJ80" s="1"/>
      <c r="BNK80" s="1"/>
      <c r="BNL80" s="1"/>
      <c r="BNM80" s="1"/>
      <c r="BNN80" s="1"/>
      <c r="BNO80" s="1"/>
      <c r="BNP80" s="1"/>
      <c r="BNQ80" s="1"/>
      <c r="BNR80" s="1"/>
      <c r="BNS80" s="1"/>
      <c r="BNT80" s="1"/>
      <c r="BNU80" s="1"/>
      <c r="BNV80" s="1"/>
      <c r="BNW80" s="1"/>
      <c r="BNX80" s="1"/>
      <c r="BNY80" s="1"/>
      <c r="BNZ80" s="1"/>
      <c r="BOA80" s="1"/>
      <c r="BOB80" s="1"/>
      <c r="BOC80" s="1"/>
      <c r="BOD80" s="1"/>
      <c r="BOE80" s="1"/>
      <c r="BOF80" s="1"/>
      <c r="BOG80" s="1"/>
      <c r="BOH80" s="1"/>
      <c r="BOI80" s="1"/>
      <c r="BOJ80" s="1"/>
      <c r="BOK80" s="1"/>
      <c r="BOL80" s="1"/>
      <c r="BOM80" s="1"/>
      <c r="BON80" s="1"/>
      <c r="BOO80" s="1"/>
      <c r="BOP80" s="1"/>
      <c r="BOQ80" s="1"/>
      <c r="BOR80" s="1"/>
      <c r="BOS80" s="1"/>
      <c r="BOT80" s="1"/>
      <c r="BOU80" s="1"/>
      <c r="BOV80" s="1"/>
      <c r="BOW80" s="1"/>
      <c r="BOX80" s="1"/>
      <c r="BOY80" s="1"/>
      <c r="BOZ80" s="1"/>
      <c r="BPA80" s="1"/>
      <c r="BPB80" s="1"/>
      <c r="BPC80" s="1"/>
      <c r="BPD80" s="1"/>
      <c r="BPE80" s="1"/>
      <c r="BPF80" s="1"/>
      <c r="BPG80" s="1"/>
      <c r="BPH80" s="1"/>
      <c r="BPI80" s="1"/>
      <c r="BPJ80" s="1"/>
      <c r="BPK80" s="1"/>
      <c r="BPL80" s="1"/>
      <c r="BPM80" s="1"/>
      <c r="BPN80" s="1"/>
      <c r="BPO80" s="1"/>
      <c r="BPP80" s="1"/>
      <c r="BPQ80" s="1"/>
      <c r="BPR80" s="1"/>
      <c r="BPS80" s="1"/>
      <c r="BPT80" s="1"/>
      <c r="BPU80" s="1"/>
      <c r="BPV80" s="1"/>
      <c r="BPW80" s="1"/>
      <c r="BPX80" s="1"/>
      <c r="BPY80" s="1"/>
      <c r="BPZ80" s="1"/>
      <c r="BQA80" s="1"/>
      <c r="BQB80" s="1"/>
      <c r="BQC80" s="1"/>
      <c r="BQD80" s="1"/>
      <c r="BQE80" s="1"/>
      <c r="BQF80" s="1"/>
      <c r="BQG80" s="1"/>
      <c r="BQH80" s="1"/>
      <c r="BQI80" s="1"/>
      <c r="BQJ80" s="1"/>
      <c r="BQK80" s="1"/>
      <c r="BQL80" s="1"/>
      <c r="BQM80" s="1"/>
      <c r="BQN80" s="1"/>
      <c r="BQO80" s="1"/>
      <c r="BQP80" s="1"/>
      <c r="BQQ80" s="1"/>
      <c r="BQR80" s="1"/>
      <c r="BQS80" s="1"/>
      <c r="BQT80" s="1"/>
      <c r="BQU80" s="1"/>
      <c r="BQV80" s="1"/>
      <c r="BQW80" s="1"/>
      <c r="BQX80" s="1"/>
      <c r="BQY80" s="1"/>
      <c r="BQZ80" s="1"/>
      <c r="BRA80" s="1"/>
      <c r="BRB80" s="1"/>
      <c r="BRC80" s="1"/>
      <c r="BRD80" s="1"/>
      <c r="BRE80" s="1"/>
      <c r="BRF80" s="1"/>
      <c r="BRG80" s="1"/>
      <c r="BRH80" s="1"/>
      <c r="BRI80" s="1"/>
      <c r="BRJ80" s="1"/>
      <c r="BRK80" s="1"/>
      <c r="BRL80" s="1"/>
      <c r="BRM80" s="1"/>
      <c r="BRN80" s="1"/>
      <c r="BRO80" s="1"/>
      <c r="BRP80" s="1"/>
      <c r="BRQ80" s="1"/>
      <c r="BRR80" s="1"/>
      <c r="BRS80" s="1"/>
      <c r="BRT80" s="1"/>
      <c r="BRU80" s="1"/>
      <c r="BRV80" s="1"/>
      <c r="BRW80" s="1"/>
      <c r="BRX80" s="1"/>
      <c r="BRY80" s="1"/>
      <c r="BRZ80" s="1"/>
      <c r="BSA80" s="1"/>
      <c r="BSB80" s="1"/>
      <c r="BSC80" s="1"/>
      <c r="BSD80" s="1"/>
      <c r="BSE80" s="1"/>
      <c r="BSF80" s="1"/>
      <c r="BSG80" s="1"/>
      <c r="BSH80" s="1"/>
      <c r="BSI80" s="1" t="s">
        <v>130</v>
      </c>
      <c r="BSJ80" s="1" t="s">
        <v>130</v>
      </c>
      <c r="BSK80" s="1" t="s">
        <v>130</v>
      </c>
      <c r="BSL80" s="1" t="s">
        <v>130</v>
      </c>
      <c r="BSM80" s="1" t="s">
        <v>130</v>
      </c>
      <c r="BSN80" s="1" t="s">
        <v>130</v>
      </c>
      <c r="BSO80" s="1" t="s">
        <v>130</v>
      </c>
      <c r="BSP80" s="1" t="s">
        <v>130</v>
      </c>
      <c r="BSQ80" s="1" t="s">
        <v>130</v>
      </c>
      <c r="BSR80" s="1" t="s">
        <v>130</v>
      </c>
      <c r="BSS80" s="1" t="s">
        <v>130</v>
      </c>
      <c r="BST80" s="1" t="s">
        <v>130</v>
      </c>
      <c r="BSU80" s="1" t="s">
        <v>130</v>
      </c>
      <c r="BSV80" s="1" t="s">
        <v>130</v>
      </c>
      <c r="BSW80" s="1" t="s">
        <v>130</v>
      </c>
      <c r="BSX80" s="1"/>
      <c r="BSY80" s="1"/>
      <c r="BSZ80" s="1"/>
      <c r="BTA80" s="1"/>
      <c r="BTB80" s="1"/>
      <c r="BTC80" s="1"/>
      <c r="BTD80" s="1"/>
      <c r="BTE80" s="1"/>
      <c r="BTF80" s="1"/>
      <c r="BTG80" s="1"/>
      <c r="BTH80" s="1"/>
      <c r="BTI80" s="1"/>
      <c r="BTJ80" s="1"/>
      <c r="BTK80" s="1"/>
      <c r="BTL80" s="1"/>
      <c r="BTM80" s="1"/>
      <c r="BTN80" s="1"/>
      <c r="BTO80" s="1"/>
      <c r="BTP80" s="1"/>
      <c r="BTQ80" s="1"/>
      <c r="BTR80" s="1"/>
      <c r="BTS80" s="1"/>
      <c r="BTT80" s="1"/>
      <c r="BTU80" s="1"/>
      <c r="BTV80" s="1"/>
      <c r="BTW80" s="1"/>
      <c r="BTX80" s="1"/>
      <c r="BTY80" s="1"/>
      <c r="BTZ80" s="1"/>
      <c r="BUA80" s="1"/>
      <c r="BUB80" s="1"/>
      <c r="BUC80" s="1"/>
      <c r="BUD80" s="1"/>
      <c r="BUE80" s="1"/>
      <c r="BUF80" s="1"/>
      <c r="BUG80" s="1"/>
      <c r="BUH80" s="1"/>
      <c r="BUI80" s="1"/>
      <c r="BUJ80" s="1"/>
      <c r="BUK80" s="1"/>
      <c r="BUL80" s="1"/>
      <c r="BUM80" s="1"/>
      <c r="BUN80" s="1"/>
      <c r="BUO80" s="1"/>
      <c r="BUP80" s="1"/>
      <c r="BUQ80" s="1"/>
      <c r="BUR80" s="1"/>
      <c r="BUS80" s="1"/>
      <c r="BUT80" s="1"/>
      <c r="BUU80" s="1"/>
      <c r="BUV80" s="1"/>
      <c r="BUW80" s="1"/>
      <c r="BUX80" s="1"/>
      <c r="BUY80" s="1"/>
      <c r="BUZ80" s="1"/>
      <c r="BVA80" s="1"/>
      <c r="BVB80" s="1"/>
      <c r="BVC80" s="1"/>
      <c r="BVD80" s="1"/>
      <c r="BVE80" s="1"/>
      <c r="BVF80" s="1"/>
      <c r="BVG80" s="1"/>
      <c r="BVH80" s="1"/>
      <c r="BVI80" s="1"/>
      <c r="BVJ80" s="1"/>
      <c r="BVK80" s="1"/>
      <c r="BVL80" s="1"/>
      <c r="BVM80" s="1"/>
      <c r="BVN80" s="1"/>
      <c r="BVO80" s="1"/>
      <c r="BVP80" s="1"/>
      <c r="BVQ80" s="1"/>
      <c r="BVR80" s="1"/>
      <c r="BVS80" s="1"/>
      <c r="BVT80" s="1"/>
      <c r="BVU80" s="1"/>
      <c r="BVV80" s="1"/>
      <c r="BVW80" s="1"/>
      <c r="BVX80" s="1"/>
      <c r="BVY80" s="1"/>
      <c r="BVZ80" s="1"/>
      <c r="BWA80" s="1"/>
      <c r="BWB80" s="1"/>
      <c r="BWC80" s="1"/>
      <c r="BWD80" s="1"/>
      <c r="BWE80" s="1"/>
      <c r="BWF80" s="1"/>
      <c r="BWG80" s="1"/>
      <c r="BWH80" s="1"/>
      <c r="BWI80" s="1"/>
      <c r="BWJ80" s="1"/>
      <c r="BWK80" s="1"/>
      <c r="BWL80" s="1"/>
      <c r="BWM80" s="1"/>
      <c r="BWN80" s="1"/>
      <c r="BWO80" s="1"/>
      <c r="BWP80" s="1"/>
      <c r="BWQ80" s="1"/>
      <c r="BWR80" s="1"/>
      <c r="BWS80" s="1"/>
      <c r="BWT80" s="1"/>
      <c r="BWU80" s="1"/>
      <c r="BWV80" s="1"/>
      <c r="BWW80" s="1"/>
      <c r="BWX80" s="1"/>
      <c r="BWY80" s="1"/>
      <c r="BWZ80" s="1"/>
      <c r="BXA80" s="1"/>
      <c r="BXB80" s="1"/>
      <c r="BXC80" s="1"/>
      <c r="BXD80" s="1"/>
      <c r="BXE80" s="1"/>
      <c r="BXF80" s="1"/>
      <c r="BXG80" s="1"/>
      <c r="BXH80" s="1"/>
      <c r="BXI80" s="1"/>
      <c r="BXJ80" s="1"/>
      <c r="BXK80" s="1"/>
      <c r="BXL80" s="1"/>
      <c r="BXM80" s="1"/>
      <c r="BXN80" s="1"/>
      <c r="BXO80" s="1"/>
      <c r="BXP80" s="1"/>
      <c r="BXQ80" s="1"/>
      <c r="BXR80" s="1"/>
      <c r="BXS80" s="1"/>
      <c r="BXT80" s="1"/>
      <c r="BXU80" s="1"/>
      <c r="BXV80" s="1"/>
      <c r="BXW80" s="1"/>
      <c r="BXX80" s="1"/>
      <c r="BXY80" s="1"/>
      <c r="BXZ80" s="1"/>
      <c r="BYA80" s="1"/>
      <c r="BYB80" s="1"/>
      <c r="BYC80" s="1"/>
      <c r="BYD80" s="1"/>
      <c r="BYE80" s="1"/>
      <c r="BYF80" s="1"/>
      <c r="BYG80" s="1"/>
      <c r="BYH80" s="1"/>
      <c r="BYI80" s="1"/>
      <c r="BYJ80" s="1"/>
      <c r="BYK80" s="1"/>
      <c r="BYL80" s="1"/>
      <c r="BYM80" s="1"/>
      <c r="BYN80" s="1"/>
      <c r="BYO80" s="1"/>
      <c r="BYP80" s="1"/>
      <c r="BYQ80" s="1"/>
      <c r="BYR80" s="1"/>
      <c r="BYS80" s="1"/>
      <c r="BYT80" s="1"/>
      <c r="BYU80" s="1"/>
      <c r="BYV80" s="1"/>
      <c r="BYW80" s="1"/>
      <c r="BYX80" s="1"/>
      <c r="BYY80" s="1"/>
      <c r="BYZ80" s="1"/>
      <c r="BZA80" s="1"/>
      <c r="BZB80" s="1"/>
      <c r="BZC80" s="1"/>
      <c r="BZD80" s="1"/>
      <c r="BZE80" s="1"/>
      <c r="BZF80" s="1"/>
      <c r="BZG80" s="1"/>
      <c r="BZH80" s="1"/>
      <c r="BZI80" s="1"/>
      <c r="BZJ80" s="1"/>
      <c r="BZK80" s="1"/>
      <c r="BZL80" s="1"/>
      <c r="BZM80" s="1"/>
      <c r="BZN80" s="1"/>
      <c r="BZO80" s="1"/>
      <c r="BZP80" s="1"/>
      <c r="BZQ80" s="1"/>
      <c r="BZR80" s="1"/>
      <c r="BZS80" s="1"/>
      <c r="BZT80" s="1"/>
      <c r="BZU80" s="1"/>
      <c r="BZV80" s="1"/>
      <c r="BZW80" s="1"/>
      <c r="BZX80" s="1"/>
      <c r="BZY80" s="1"/>
      <c r="BZZ80" s="1"/>
      <c r="CAA80" s="1"/>
      <c r="CAB80" s="1"/>
      <c r="CAC80" s="1"/>
      <c r="CAD80" s="1"/>
      <c r="CAE80" s="1"/>
      <c r="CAF80" s="1"/>
      <c r="CAG80" s="1"/>
      <c r="CAH80" s="1"/>
      <c r="CAI80" s="1"/>
      <c r="CAJ80" s="1"/>
      <c r="CAK80" s="1"/>
      <c r="CAL80" s="1"/>
      <c r="CAM80" s="1"/>
      <c r="CAN80" s="1"/>
      <c r="CAO80" s="1"/>
      <c r="CAP80" s="1"/>
      <c r="CAQ80" s="1"/>
      <c r="CAR80" s="1"/>
      <c r="CAS80" s="1"/>
      <c r="CAT80" s="1"/>
      <c r="CAU80" s="1"/>
      <c r="CAV80" s="1"/>
      <c r="CAW80" s="1"/>
      <c r="CAX80" s="1"/>
      <c r="CAY80" s="1"/>
      <c r="CAZ80" s="1"/>
      <c r="CBA80" s="1"/>
      <c r="CBB80" s="1"/>
      <c r="CBC80" s="1"/>
      <c r="CBD80" s="1"/>
      <c r="CBE80" s="1"/>
      <c r="CBF80" s="1"/>
      <c r="CBG80" s="1"/>
      <c r="CBH80" s="1"/>
      <c r="CBI80" s="1"/>
      <c r="CBJ80" s="1"/>
      <c r="CBK80" s="1"/>
      <c r="CBL80" s="1"/>
      <c r="CBM80" s="1"/>
      <c r="CBN80" s="1"/>
      <c r="CBO80" s="1"/>
      <c r="CBP80" s="1"/>
      <c r="CBQ80" s="1"/>
      <c r="CBR80" s="1"/>
      <c r="CBS80" s="1"/>
      <c r="CBT80" s="1"/>
      <c r="CBU80" s="1"/>
      <c r="CBV80" s="1"/>
      <c r="CBW80" s="1"/>
      <c r="CBX80" s="1"/>
      <c r="CBY80" s="1"/>
      <c r="CBZ80" s="1"/>
      <c r="CCA80" s="1"/>
      <c r="CCB80" s="1"/>
      <c r="CCC80" s="1"/>
      <c r="CCD80" s="1"/>
      <c r="CCE80" s="1"/>
      <c r="CCF80" s="1"/>
      <c r="CCG80" s="1"/>
      <c r="CCH80" s="1"/>
      <c r="CCI80" s="1"/>
      <c r="CCJ80" s="1"/>
      <c r="CCK80" s="1"/>
      <c r="CCL80" s="1"/>
      <c r="CCM80" s="1"/>
      <c r="CCN80" s="1"/>
      <c r="CCO80" s="1"/>
      <c r="CCP80" s="1"/>
      <c r="CCQ80" s="1"/>
      <c r="CCR80" s="1"/>
      <c r="CCS80" s="1"/>
      <c r="CCT80" s="1"/>
      <c r="CCU80" s="1"/>
      <c r="CCV80" s="1"/>
      <c r="CCW80" s="1"/>
      <c r="CCX80" s="1"/>
      <c r="CCY80" s="1"/>
      <c r="CCZ80" s="1"/>
      <c r="CDA80" s="1"/>
      <c r="CDB80" s="1"/>
      <c r="CDC80" s="1"/>
      <c r="CDD80" s="1"/>
      <c r="CDE80" s="1"/>
      <c r="CDF80" s="1"/>
      <c r="CDG80" s="1"/>
      <c r="CDH80" s="1"/>
      <c r="CDI80" s="1"/>
      <c r="CDJ80" s="1"/>
      <c r="CDK80" s="1"/>
      <c r="CDL80" s="1"/>
      <c r="CDM80" s="1"/>
      <c r="CDN80" s="1"/>
      <c r="CDO80" s="1"/>
      <c r="CDP80" s="1"/>
      <c r="CDQ80" s="1"/>
      <c r="CDR80" s="1"/>
      <c r="CDS80" s="1"/>
      <c r="CDT80" s="1"/>
      <c r="CDU80" s="1"/>
      <c r="CDV80" s="1"/>
      <c r="CDW80" s="1"/>
      <c r="CDX80" s="1"/>
      <c r="CDY80" s="1"/>
      <c r="CDZ80" s="1"/>
      <c r="CEA80" s="1"/>
      <c r="CEB80" s="1"/>
      <c r="CEC80" s="1"/>
      <c r="CED80" s="1"/>
      <c r="CEE80" s="1"/>
      <c r="CEF80" s="1"/>
      <c r="CEG80" s="1"/>
      <c r="CEH80" s="1"/>
      <c r="CEI80" s="1"/>
      <c r="CEJ80" s="1"/>
      <c r="CEK80" s="1"/>
      <c r="CEL80" s="1"/>
      <c r="CEM80" s="1"/>
      <c r="CEN80" s="1"/>
      <c r="CEO80" s="1"/>
      <c r="CEP80" s="1"/>
      <c r="CEQ80" s="1"/>
      <c r="CER80" s="1"/>
      <c r="CES80" s="1"/>
      <c r="CET80" s="1"/>
      <c r="CEU80" s="1"/>
      <c r="CEV80" s="1"/>
      <c r="CEW80" s="1"/>
      <c r="CEX80" s="1"/>
      <c r="CEY80" s="1"/>
      <c r="CEZ80" s="1"/>
      <c r="CFA80" s="1"/>
      <c r="CFB80" s="1"/>
      <c r="CFC80" s="1"/>
      <c r="CFD80" s="1"/>
      <c r="CFE80" s="1"/>
      <c r="CFF80" s="1"/>
      <c r="CFG80" s="1"/>
      <c r="CFH80" s="1"/>
      <c r="CFI80" s="1"/>
      <c r="CFJ80" s="1"/>
      <c r="CFK80" s="1"/>
      <c r="CFL80" s="1"/>
      <c r="CFM80" s="1"/>
      <c r="CFN80" s="1"/>
      <c r="CFO80" s="1"/>
      <c r="CFP80" s="1"/>
      <c r="CFQ80" s="1"/>
      <c r="CFR80" s="1"/>
      <c r="CFS80" s="1"/>
      <c r="CFT80" s="1"/>
      <c r="CFU80" s="1"/>
      <c r="CFV80" s="1"/>
      <c r="CFW80" s="1"/>
      <c r="CFX80" s="1"/>
      <c r="CFY80" s="1"/>
      <c r="CFZ80" s="1"/>
      <c r="CGA80" s="1"/>
      <c r="CGB80" s="1"/>
      <c r="CGC80" s="1"/>
      <c r="CGD80" s="1"/>
      <c r="CGE80" s="1"/>
      <c r="CGF80" s="1"/>
      <c r="CGG80" s="1"/>
      <c r="CGH80" s="1"/>
      <c r="CGI80" s="1"/>
      <c r="CGJ80" s="1"/>
      <c r="CGK80" s="1"/>
      <c r="CGL80" s="1"/>
      <c r="CGM80" s="1"/>
      <c r="CGN80" s="1"/>
      <c r="CGO80" s="1"/>
      <c r="CGP80" s="1"/>
      <c r="CGQ80" s="1"/>
      <c r="CGR80" s="1"/>
      <c r="CGS80" s="1"/>
      <c r="CGT80" s="1"/>
      <c r="CGU80" s="1"/>
      <c r="CGV80" s="1"/>
      <c r="CGW80" s="1"/>
      <c r="CGX80" s="1"/>
      <c r="CGY80" s="1"/>
      <c r="CGZ80" s="1"/>
      <c r="CHA80" s="1"/>
      <c r="CHB80" s="1"/>
      <c r="CHC80" s="1"/>
      <c r="CHD80" s="1"/>
      <c r="CHE80" s="1"/>
      <c r="CHF80" s="1"/>
      <c r="CHG80" s="1"/>
      <c r="CHH80" s="1"/>
      <c r="CHI80" s="1"/>
      <c r="CHJ80" s="1"/>
      <c r="CHK80" s="1"/>
      <c r="CHL80" s="1"/>
      <c r="CHM80" s="1"/>
      <c r="CHN80" s="1"/>
      <c r="CHO80" s="1"/>
      <c r="CHP80" s="1"/>
      <c r="CHQ80" s="1"/>
      <c r="CHR80" s="1"/>
      <c r="CHS80" s="1"/>
      <c r="CHT80" s="1"/>
      <c r="CHU80" s="1"/>
      <c r="CHV80" s="1"/>
      <c r="CHW80" s="1"/>
      <c r="CHX80" s="1"/>
      <c r="CHY80" s="1"/>
      <c r="CHZ80" s="1"/>
      <c r="CIA80" s="1"/>
      <c r="CIB80" s="1"/>
      <c r="CIC80" s="1"/>
      <c r="CID80" s="1"/>
      <c r="CIE80" s="1"/>
      <c r="CIF80" s="1"/>
      <c r="CIG80" s="1"/>
      <c r="CIH80" s="1"/>
      <c r="CII80" s="1"/>
      <c r="CIJ80" s="1"/>
      <c r="CIK80" s="1"/>
      <c r="CIL80" s="1"/>
      <c r="CIM80" s="1"/>
      <c r="CIN80" s="1"/>
      <c r="CIO80" s="1"/>
      <c r="CIP80" s="1"/>
      <c r="CIQ80" s="1"/>
      <c r="CIR80" s="1"/>
      <c r="CIS80" s="1"/>
      <c r="CIT80" s="1"/>
      <c r="CIU80" s="1"/>
      <c r="CIV80" s="1"/>
      <c r="CIW80" s="1"/>
      <c r="CIX80" s="1"/>
      <c r="CIY80" s="1"/>
      <c r="CIZ80" s="1"/>
      <c r="CJA80" s="1"/>
      <c r="CJB80" s="1"/>
      <c r="CJC80" s="1"/>
      <c r="CJD80" s="1"/>
      <c r="CJE80" s="1"/>
      <c r="CJF80" s="1"/>
      <c r="CJG80" s="1"/>
      <c r="CJH80" s="1"/>
      <c r="CJI80" s="1"/>
      <c r="CJJ80" s="1"/>
      <c r="CJK80" s="1"/>
      <c r="CJL80" s="1"/>
      <c r="CJM80" s="1"/>
      <c r="CJN80" s="1"/>
      <c r="CJO80" s="1"/>
      <c r="CJP80" s="1"/>
      <c r="CJQ80" s="1"/>
      <c r="CJR80" s="1"/>
      <c r="CJS80" s="1"/>
      <c r="CJT80" s="1"/>
      <c r="CJU80" s="1"/>
      <c r="CJV80" s="1"/>
      <c r="CJW80" s="1"/>
      <c r="CJX80" s="1"/>
      <c r="CJY80" s="1"/>
      <c r="CJZ80" s="1"/>
      <c r="CKA80" s="1"/>
      <c r="CKB80" s="1"/>
      <c r="CKC80" s="1"/>
      <c r="CKD80" s="1"/>
      <c r="CKE80" s="1"/>
      <c r="CKF80" s="1"/>
      <c r="CKG80" s="1"/>
      <c r="CKH80" s="1"/>
      <c r="CKI80" s="1"/>
      <c r="CKJ80" s="1"/>
      <c r="CKK80" s="1"/>
      <c r="CKL80" s="1"/>
      <c r="CKM80" s="1"/>
      <c r="CKN80" s="1"/>
      <c r="CKO80" s="1"/>
      <c r="CKP80" s="1"/>
      <c r="CKQ80" s="1"/>
      <c r="CKR80" s="1"/>
      <c r="CKS80" s="1"/>
      <c r="CKT80" s="1"/>
      <c r="CKU80" s="1"/>
      <c r="CKV80" s="1"/>
      <c r="CKW80" s="1"/>
      <c r="CKX80" s="1"/>
      <c r="CKY80" s="1"/>
      <c r="CKZ80" s="1"/>
      <c r="CLA80" s="1"/>
      <c r="CLB80" s="1"/>
      <c r="CLC80" s="1"/>
      <c r="CLD80" s="1"/>
      <c r="CLE80" s="1"/>
      <c r="CLF80" s="1"/>
      <c r="CLG80" s="1"/>
      <c r="CLH80" s="1"/>
      <c r="CLI80" s="1"/>
      <c r="CLJ80" s="1"/>
      <c r="CLK80" s="1"/>
      <c r="CLL80" s="1"/>
      <c r="CLM80" s="1"/>
      <c r="CLN80" s="1"/>
      <c r="CLO80" s="1"/>
      <c r="CLP80" s="1"/>
      <c r="CLQ80" s="1"/>
      <c r="CLR80" s="1"/>
      <c r="CLS80" s="1"/>
      <c r="CLT80" s="1"/>
      <c r="CLU80" s="1"/>
      <c r="CLV80" s="1"/>
      <c r="CLW80" s="1"/>
      <c r="CLX80" s="1"/>
      <c r="CLY80" s="1"/>
      <c r="CLZ80" s="1"/>
      <c r="CMA80" s="1"/>
      <c r="CMB80" s="1"/>
      <c r="CMC80" s="1"/>
      <c r="CMD80" s="1"/>
      <c r="CME80" s="1"/>
      <c r="CMF80" s="1"/>
      <c r="CMG80" s="1"/>
      <c r="CMH80" s="1"/>
      <c r="CMI80" s="1"/>
      <c r="CMJ80" s="1"/>
      <c r="CMK80" s="1"/>
      <c r="CML80" s="1"/>
      <c r="CMM80" s="1"/>
      <c r="CMN80" s="1"/>
      <c r="CMO80" s="1"/>
      <c r="CMP80" s="1"/>
      <c r="CMQ80" s="1"/>
      <c r="CMR80" s="1"/>
      <c r="CMS80" s="1"/>
      <c r="CMT80" s="1"/>
      <c r="CMU80" s="1"/>
      <c r="CMV80" s="1"/>
      <c r="CMW80" s="1"/>
      <c r="CMX80" s="1"/>
      <c r="CMY80" s="1"/>
      <c r="CMZ80" s="1"/>
      <c r="CNA80" s="1"/>
      <c r="CNB80" s="1"/>
      <c r="CNC80" s="1"/>
      <c r="CND80" s="1"/>
      <c r="CNE80" s="1"/>
      <c r="CNF80" s="1"/>
      <c r="CNG80" s="1"/>
      <c r="CNH80" s="1"/>
      <c r="CNI80" s="1"/>
      <c r="CNJ80" s="1"/>
      <c r="CNK80" s="1"/>
      <c r="CNL80" s="1"/>
      <c r="CNM80" s="1"/>
      <c r="CNN80" s="1"/>
      <c r="CNO80" s="1"/>
      <c r="CNP80" s="1"/>
      <c r="CNQ80" s="1"/>
      <c r="CNR80" s="1"/>
      <c r="CNS80" s="1"/>
      <c r="CNT80" s="1"/>
      <c r="CNU80" s="1"/>
      <c r="CNV80" s="1"/>
      <c r="CNW80" s="1"/>
      <c r="CNX80" s="1"/>
      <c r="CNY80" s="1"/>
      <c r="CNZ80" s="1"/>
      <c r="COA80" s="1"/>
      <c r="COB80" s="1"/>
      <c r="COC80" s="1"/>
      <c r="COD80" s="1"/>
      <c r="COE80" s="1"/>
      <c r="COF80" s="1"/>
      <c r="COG80" s="1"/>
      <c r="COH80" s="1"/>
      <c r="COI80" s="1"/>
      <c r="COJ80" s="1"/>
      <c r="COK80" s="1"/>
      <c r="COL80" s="1"/>
      <c r="COM80" s="1"/>
      <c r="CON80" s="1"/>
      <c r="COO80" s="1"/>
      <c r="COP80" s="1"/>
      <c r="COQ80" s="1"/>
      <c r="COR80" s="1"/>
      <c r="COS80" s="1"/>
      <c r="COT80" s="1"/>
      <c r="COU80" s="1"/>
      <c r="COV80" s="1"/>
      <c r="COW80" s="1"/>
      <c r="COX80" s="1"/>
      <c r="COY80" s="1"/>
      <c r="COZ80" s="1"/>
      <c r="CPA80" s="1"/>
      <c r="CPB80" s="1"/>
      <c r="CPC80" s="1"/>
      <c r="CPD80" s="1"/>
      <c r="CPE80" s="1"/>
      <c r="CPF80" s="1"/>
      <c r="CPG80" s="1"/>
      <c r="CPH80" s="1"/>
      <c r="CPI80" s="1"/>
      <c r="CPJ80" s="1"/>
      <c r="CPK80" s="1"/>
      <c r="CPL80" s="1"/>
      <c r="CPM80" s="1"/>
      <c r="CPN80" s="1"/>
      <c r="CPO80" s="1"/>
      <c r="CPP80" s="1"/>
      <c r="CPQ80" s="1"/>
      <c r="CPR80" s="1"/>
      <c r="CPS80" s="1"/>
      <c r="CPT80" s="1"/>
      <c r="CPU80" s="1"/>
      <c r="CPV80" s="1"/>
      <c r="CPW80" s="1"/>
      <c r="CPX80" s="1"/>
      <c r="CPY80" s="1"/>
      <c r="CPZ80" s="1"/>
      <c r="CQA80" s="1"/>
      <c r="CQB80" s="1"/>
      <c r="CQC80" s="1"/>
      <c r="CQD80" s="1"/>
      <c r="CQE80" s="1"/>
      <c r="CQF80" s="1"/>
      <c r="CQG80" s="1"/>
      <c r="CQH80" s="1"/>
      <c r="CQI80" s="1"/>
      <c r="CQJ80" s="1"/>
      <c r="CQK80" s="1"/>
      <c r="CQL80" s="1"/>
      <c r="CQM80" s="1"/>
      <c r="CQN80" s="1"/>
      <c r="CQO80" s="1"/>
      <c r="CQP80" s="1"/>
      <c r="CQQ80" s="1"/>
      <c r="CQR80" s="1"/>
      <c r="CQS80" s="1"/>
      <c r="CQT80" s="1"/>
      <c r="CQU80" s="1"/>
      <c r="CQV80" s="1"/>
      <c r="CQW80" s="1"/>
      <c r="CQX80" s="1"/>
      <c r="CQY80" s="1"/>
      <c r="CQZ80" s="1"/>
      <c r="CRA80" s="1"/>
      <c r="CRB80" s="1"/>
      <c r="CRC80" s="1"/>
      <c r="CRD80" s="1"/>
      <c r="CRE80" s="1"/>
      <c r="CRF80" s="1"/>
      <c r="CRG80" s="1"/>
      <c r="CRH80" s="1"/>
      <c r="CRI80" s="1"/>
      <c r="CRJ80" s="1"/>
      <c r="CRK80" s="1"/>
      <c r="CRL80" s="1"/>
      <c r="CRM80" s="1"/>
      <c r="CRN80" s="1"/>
      <c r="CRO80" s="1"/>
      <c r="CRP80" s="1"/>
      <c r="CRQ80" s="1"/>
      <c r="CRR80" s="1"/>
      <c r="CRS80" s="1"/>
      <c r="CRT80" s="1"/>
      <c r="CRU80" s="1"/>
      <c r="CRV80" s="1"/>
      <c r="CRW80" s="1"/>
      <c r="CRX80" s="1"/>
      <c r="CRY80" s="1"/>
      <c r="CRZ80" s="1"/>
      <c r="CSA80" s="1"/>
      <c r="CSB80" s="1"/>
      <c r="CSC80" s="1"/>
      <c r="CSD80" s="1"/>
      <c r="CSE80" s="1"/>
      <c r="CSF80" s="1"/>
      <c r="CSG80" s="1"/>
      <c r="CSH80" s="1"/>
      <c r="CSI80" s="1"/>
      <c r="CSJ80" s="1"/>
      <c r="CSK80" s="1"/>
      <c r="CSL80" s="1"/>
      <c r="CSM80" s="1"/>
      <c r="CSN80" s="1"/>
      <c r="CSO80" s="1"/>
      <c r="CSP80" s="1"/>
      <c r="CSQ80" s="1"/>
      <c r="CSR80" s="1"/>
      <c r="CSS80" s="1"/>
      <c r="CST80" s="1"/>
      <c r="CSU80" s="1"/>
      <c r="CSV80" s="1"/>
      <c r="CSW80" s="1"/>
      <c r="CSX80" s="1"/>
      <c r="CSY80" s="1"/>
      <c r="CSZ80" s="1"/>
      <c r="CTA80" s="1"/>
      <c r="CTB80" s="1"/>
      <c r="CTC80" s="1"/>
      <c r="CTD80" s="1"/>
      <c r="CTE80" s="1"/>
      <c r="CTF80" s="1"/>
      <c r="CTG80" s="1"/>
      <c r="CTH80" s="1"/>
      <c r="CTI80" s="1"/>
      <c r="CTJ80" s="1"/>
      <c r="CTK80" s="1"/>
      <c r="CTL80" s="1"/>
      <c r="CTM80" s="1"/>
      <c r="CTN80" s="1"/>
      <c r="CTO80" s="1"/>
      <c r="CTP80" s="1"/>
      <c r="CTQ80" s="1"/>
      <c r="CTR80" s="1"/>
      <c r="CTS80" s="1"/>
      <c r="CTT80" s="1"/>
      <c r="CTU80" s="1"/>
      <c r="CTV80" s="1"/>
      <c r="CTW80" s="1"/>
      <c r="CTX80" s="1"/>
      <c r="CTY80" s="1"/>
      <c r="CTZ80" s="1"/>
      <c r="CUA80" s="1"/>
      <c r="CUB80" s="1"/>
      <c r="CUC80" s="1"/>
      <c r="CUD80" s="1"/>
      <c r="CUE80" s="1"/>
      <c r="CUF80" s="1"/>
      <c r="CUG80" s="1"/>
      <c r="CUH80" s="1"/>
      <c r="CUI80" s="1"/>
      <c r="CUJ80" s="1"/>
      <c r="CUK80" s="1"/>
      <c r="CUL80" s="1"/>
      <c r="CUM80" s="1"/>
      <c r="CUN80" s="1"/>
      <c r="CUO80" s="1"/>
      <c r="CUP80" s="1"/>
      <c r="CUQ80" s="1"/>
      <c r="CUR80" s="1"/>
      <c r="CUS80" s="1"/>
      <c r="CUT80" s="1"/>
      <c r="CUU80" s="1"/>
      <c r="CUV80" s="1"/>
      <c r="CUW80" s="1"/>
      <c r="CUX80" s="1"/>
      <c r="CUY80" s="1"/>
      <c r="CUZ80" s="1"/>
      <c r="CVA80" s="1"/>
      <c r="CVB80" s="1"/>
      <c r="CVC80" s="1"/>
      <c r="CVD80" s="1"/>
      <c r="CVE80" s="1"/>
      <c r="CVF80" s="1"/>
      <c r="CVG80" s="1"/>
      <c r="CVH80" s="1"/>
      <c r="CVI80" s="1"/>
      <c r="CVJ80" s="1"/>
      <c r="CVK80" s="1"/>
      <c r="CVL80" s="1"/>
      <c r="CVM80" s="1"/>
      <c r="CVN80" s="1"/>
      <c r="CVO80" s="1"/>
      <c r="CVP80" s="1"/>
      <c r="CVQ80" s="1"/>
      <c r="CVR80" s="1"/>
      <c r="CVS80" s="1"/>
      <c r="CVT80" s="1"/>
      <c r="CVU80" s="1"/>
      <c r="CVV80" s="1"/>
      <c r="CVW80" s="1"/>
      <c r="CVX80" s="1"/>
      <c r="CVY80" s="1"/>
      <c r="CVZ80" s="1"/>
      <c r="CWA80" s="1"/>
      <c r="CWB80" s="1"/>
      <c r="CWC80" s="1"/>
      <c r="CWD80" s="1"/>
      <c r="CWE80" s="1"/>
      <c r="CWF80" s="1"/>
      <c r="CWG80" s="1"/>
      <c r="CWH80" s="1"/>
      <c r="CWI80" s="1"/>
      <c r="CWJ80" s="1"/>
      <c r="CWK80" s="1"/>
      <c r="CWL80" s="1"/>
      <c r="CWM80" s="1"/>
      <c r="CWN80" s="1"/>
      <c r="CWO80" s="1"/>
      <c r="CWP80" s="1"/>
      <c r="CWQ80" s="1"/>
      <c r="CWR80" s="1"/>
      <c r="CWS80" s="1"/>
      <c r="CWT80" s="1"/>
      <c r="CWU80" s="1"/>
      <c r="CWV80" s="1"/>
      <c r="CWW80" s="1"/>
      <c r="CWX80" s="1"/>
      <c r="CWY80" s="1"/>
      <c r="CWZ80" s="1"/>
      <c r="CXA80" s="1"/>
      <c r="CXB80" s="1"/>
      <c r="CXC80" s="1"/>
      <c r="CXD80" s="1"/>
      <c r="CXE80" s="1"/>
      <c r="CXF80" s="1"/>
      <c r="CXG80" s="1"/>
      <c r="CXH80" s="1"/>
      <c r="CXI80" s="1"/>
      <c r="CXJ80" s="1"/>
      <c r="CXK80" s="1"/>
      <c r="CXL80" s="1"/>
      <c r="CXM80" s="1"/>
      <c r="CXN80" s="1"/>
      <c r="CXO80" s="1"/>
      <c r="CXP80" s="1"/>
      <c r="CXQ80" s="1"/>
      <c r="CXR80" s="1"/>
      <c r="CXS80" s="1"/>
      <c r="CXT80" s="1"/>
      <c r="CXU80" s="1"/>
      <c r="CXV80" s="1"/>
      <c r="CXW80" s="1"/>
      <c r="CXX80" s="1"/>
      <c r="CXY80" s="1"/>
      <c r="CXZ80" s="1"/>
      <c r="CYA80" s="1"/>
      <c r="CYB80" s="1"/>
      <c r="CYC80" s="1"/>
      <c r="CYD80" s="1"/>
      <c r="CYE80" s="1"/>
      <c r="CYF80" s="1"/>
      <c r="CYG80" s="1"/>
      <c r="CYH80" s="1"/>
      <c r="CYI80" s="1"/>
      <c r="CYJ80" s="1"/>
      <c r="CYK80" s="1"/>
      <c r="CYL80" s="1"/>
      <c r="CYM80" s="1"/>
      <c r="CYN80" s="1"/>
      <c r="CYO80" s="1"/>
      <c r="CYP80" s="1"/>
      <c r="CYQ80" s="1"/>
      <c r="CYR80" s="1"/>
      <c r="CYS80" s="1"/>
      <c r="CYT80" s="1"/>
      <c r="CYU80" s="1"/>
      <c r="CYV80" s="1"/>
      <c r="CYW80" s="1"/>
      <c r="CYX80" s="1"/>
      <c r="CYY80" s="1"/>
      <c r="CYZ80" s="1"/>
      <c r="CZA80" s="1"/>
      <c r="CZB80" s="1"/>
      <c r="CZC80" s="1"/>
      <c r="CZD80" s="1"/>
      <c r="CZE80" s="1"/>
      <c r="CZF80" s="1"/>
      <c r="CZG80" s="1"/>
      <c r="CZH80" s="1"/>
      <c r="CZI80" s="1"/>
      <c r="CZJ80" s="1"/>
      <c r="CZK80" s="1"/>
      <c r="CZL80" s="1"/>
      <c r="CZM80" s="1"/>
      <c r="CZN80" s="1"/>
      <c r="CZO80" s="1"/>
      <c r="CZP80" s="1"/>
      <c r="CZQ80" s="1"/>
      <c r="CZR80" s="1"/>
      <c r="CZS80" s="1"/>
      <c r="CZT80" s="1"/>
      <c r="CZU80" s="1"/>
      <c r="CZV80" s="1"/>
      <c r="CZW80" s="1"/>
      <c r="CZX80" s="1"/>
      <c r="CZY80" s="1"/>
      <c r="CZZ80" s="1"/>
      <c r="DAA80" s="1"/>
      <c r="DAB80" s="1"/>
      <c r="DAC80" s="1"/>
      <c r="DAD80" s="1"/>
      <c r="DAE80" s="1"/>
      <c r="DAF80" s="1"/>
      <c r="DAG80" s="1"/>
      <c r="DAH80" s="1"/>
      <c r="DAI80" s="1"/>
      <c r="DAJ80" s="1"/>
      <c r="DAK80" s="1"/>
      <c r="DAL80" s="1"/>
      <c r="DAM80" s="1"/>
      <c r="DAN80" s="1"/>
      <c r="DAO80" s="1"/>
      <c r="DAP80" s="1"/>
      <c r="DAQ80" s="1"/>
      <c r="DAR80" s="1"/>
      <c r="DAS80" s="1"/>
      <c r="DAT80" s="1"/>
      <c r="DAU80" s="1"/>
      <c r="DAV80" s="1"/>
      <c r="DAW80" s="1"/>
      <c r="DAX80" s="1"/>
      <c r="DAY80" s="1"/>
      <c r="DAZ80" s="1"/>
      <c r="DBA80" s="1"/>
      <c r="DBB80" s="1"/>
      <c r="DBC80" s="1"/>
      <c r="DBD80" s="1"/>
      <c r="DBE80" s="1"/>
      <c r="DBF80" s="1"/>
      <c r="DBG80" s="1"/>
      <c r="DBH80" s="1"/>
      <c r="DBI80" s="1"/>
      <c r="DBJ80" s="1"/>
      <c r="DBK80" s="1"/>
      <c r="DBL80" s="1"/>
      <c r="DBM80" s="1"/>
      <c r="DBN80" s="1"/>
      <c r="DBO80" s="1"/>
      <c r="DBP80" s="1"/>
      <c r="DBQ80" s="1"/>
      <c r="DBR80" s="1"/>
      <c r="DBS80" s="1"/>
      <c r="DBT80" s="1"/>
      <c r="DBU80" s="1"/>
      <c r="DBV80" s="1"/>
      <c r="DBW80" s="1"/>
      <c r="DBX80" s="1"/>
      <c r="DBY80" s="1"/>
      <c r="DBZ80" s="1"/>
      <c r="DCA80" s="1"/>
      <c r="DCB80" s="1"/>
      <c r="DCC80" s="1"/>
      <c r="DCD80" s="1"/>
      <c r="DCE80" s="1"/>
      <c r="DCF80" s="1"/>
      <c r="DCG80" s="1"/>
      <c r="DCH80" s="1"/>
      <c r="DCI80" s="1"/>
      <c r="DCJ80" s="1"/>
      <c r="DCK80" s="1"/>
      <c r="DCL80" s="1"/>
      <c r="DCM80" s="1"/>
      <c r="DCN80" s="1"/>
      <c r="DCO80" s="1"/>
      <c r="DCP80" s="1"/>
      <c r="DCQ80" s="1"/>
      <c r="DCR80" s="1"/>
      <c r="DCS80" s="1"/>
      <c r="DCT80" s="1"/>
      <c r="DCU80" s="1"/>
      <c r="DCV80" s="1"/>
      <c r="DCW80" s="1"/>
      <c r="DCX80" s="1"/>
      <c r="DCY80" s="1"/>
      <c r="DCZ80" s="1"/>
      <c r="DDA80" s="1"/>
      <c r="DDB80" s="1"/>
      <c r="DDC80" s="1"/>
      <c r="DDD80" s="1"/>
      <c r="DDE80" s="1"/>
      <c r="DDF80" s="1"/>
      <c r="DDG80" s="1"/>
      <c r="DDH80" s="1"/>
      <c r="DDI80" s="1"/>
      <c r="DDJ80" s="1"/>
      <c r="DDK80" s="1"/>
      <c r="DDL80" s="1"/>
      <c r="DDM80" s="1"/>
      <c r="DDN80" s="1"/>
      <c r="DDO80" s="1"/>
      <c r="DDP80" s="1"/>
      <c r="DDQ80" s="1"/>
      <c r="DDR80" s="1"/>
      <c r="DDS80" s="1"/>
      <c r="DDT80" s="1"/>
      <c r="DDU80" s="1"/>
      <c r="DDV80" s="1"/>
      <c r="DDW80" s="1"/>
      <c r="DDX80" s="1"/>
      <c r="DDY80" s="1"/>
      <c r="DDZ80" s="1"/>
      <c r="DEA80" s="1"/>
      <c r="DEB80" s="1"/>
      <c r="DEC80" s="1"/>
      <c r="DED80" s="1"/>
      <c r="DEE80" s="1"/>
      <c r="DEF80" s="1"/>
      <c r="DEG80" s="1"/>
      <c r="DEH80" s="1"/>
      <c r="DEI80" s="1"/>
      <c r="DEJ80" s="1"/>
      <c r="DEK80" s="1"/>
      <c r="DEL80" s="1"/>
      <c r="DEM80" s="1"/>
      <c r="DEN80" s="1"/>
      <c r="DEO80" s="1"/>
      <c r="DEP80" s="1"/>
      <c r="DEQ80" s="1"/>
      <c r="DER80" s="1"/>
      <c r="DES80" s="1"/>
      <c r="DET80" s="1"/>
      <c r="DEU80" s="1"/>
      <c r="DEV80" s="1"/>
      <c r="DEW80" s="1"/>
      <c r="DEX80" s="1"/>
      <c r="DEY80" s="1"/>
      <c r="DEZ80" s="1"/>
      <c r="DFA80" s="1"/>
      <c r="DFB80" s="1"/>
      <c r="DFC80" s="1"/>
      <c r="DFD80" s="1"/>
      <c r="DFE80" s="1"/>
      <c r="DFF80" s="1"/>
      <c r="DFG80" s="1"/>
      <c r="DFH80" s="1"/>
      <c r="DFI80" s="1"/>
      <c r="DFJ80" s="1"/>
      <c r="DFK80" s="1"/>
      <c r="DFL80" s="1"/>
      <c r="DFM80" s="1"/>
      <c r="DFN80" s="1"/>
      <c r="DFO80" s="1"/>
      <c r="DFP80" s="1"/>
      <c r="DFQ80" s="1"/>
      <c r="DFR80" s="1"/>
      <c r="DFS80" s="1"/>
      <c r="DFT80" s="1"/>
      <c r="DFU80" s="1"/>
      <c r="DFV80" s="1"/>
      <c r="DFW80" s="1"/>
      <c r="DFX80" s="1"/>
      <c r="DFY80" s="1"/>
      <c r="DFZ80" s="1"/>
      <c r="DGA80" s="1"/>
      <c r="DGB80" s="1"/>
      <c r="DGC80" s="1"/>
      <c r="DGD80" s="1"/>
      <c r="DGE80" s="1"/>
      <c r="DGF80" s="1"/>
      <c r="DGG80" s="1"/>
      <c r="DGH80" s="1"/>
      <c r="DGI80" s="1"/>
      <c r="DGJ80" s="1"/>
      <c r="DGK80" s="1"/>
      <c r="DGL80" s="1"/>
      <c r="DGM80" s="1"/>
      <c r="DGN80" s="1"/>
      <c r="DGO80" s="1"/>
      <c r="DGP80" s="1"/>
      <c r="DGQ80" s="1"/>
      <c r="DGR80" s="1"/>
      <c r="DGS80" s="1"/>
      <c r="DGT80" s="1"/>
      <c r="DGU80" s="1"/>
      <c r="DGV80" s="1"/>
      <c r="DGW80" s="1"/>
      <c r="DGX80" s="1"/>
      <c r="DGY80" s="1"/>
      <c r="DGZ80" s="1"/>
      <c r="DHA80" s="1"/>
      <c r="DHB80" s="1"/>
      <c r="DHC80" s="1"/>
      <c r="DHD80" s="1"/>
      <c r="DHE80" s="1"/>
      <c r="DHF80" s="1"/>
      <c r="DHG80" s="1"/>
      <c r="DHH80" s="1"/>
      <c r="DHI80" s="1"/>
      <c r="DHJ80" s="1"/>
      <c r="DHK80" s="1"/>
      <c r="DHL80" s="1"/>
      <c r="DHM80" s="1"/>
      <c r="DHN80" s="1"/>
      <c r="DHO80" s="1"/>
      <c r="DHP80" s="1"/>
      <c r="DHQ80" s="1"/>
      <c r="DHR80" s="1"/>
      <c r="DHS80" s="1"/>
      <c r="DHT80" s="1"/>
      <c r="DHU80" s="1"/>
      <c r="DHV80" s="1"/>
      <c r="DHW80" s="1"/>
      <c r="DHX80" s="1"/>
      <c r="DHY80" s="1"/>
      <c r="DHZ80" s="1"/>
      <c r="DIA80" s="1"/>
      <c r="DIB80" s="1"/>
      <c r="DIC80" s="1"/>
      <c r="DID80" s="1"/>
      <c r="DIE80" s="1"/>
      <c r="DIF80" s="1"/>
      <c r="DIG80" s="1"/>
      <c r="DIH80" s="1"/>
      <c r="DII80" s="1"/>
      <c r="DIJ80" s="1"/>
      <c r="DIK80" s="1"/>
      <c r="DIL80" s="1"/>
      <c r="DIM80" s="1"/>
      <c r="DIN80" s="1"/>
      <c r="DIO80" s="1"/>
      <c r="DIP80" s="1"/>
      <c r="DIQ80" s="1"/>
      <c r="DIR80" s="1"/>
      <c r="DIS80" s="1"/>
      <c r="DIT80" s="1"/>
      <c r="DIU80" s="1"/>
      <c r="DIV80" s="1"/>
      <c r="DIW80" s="1"/>
      <c r="DIX80" s="1"/>
      <c r="DIY80" s="1"/>
      <c r="DIZ80" s="1"/>
      <c r="DJA80" s="1"/>
      <c r="DJB80" s="1"/>
      <c r="DJC80" s="1"/>
      <c r="DJD80" s="1"/>
      <c r="DJE80" s="1"/>
      <c r="DJF80" s="1"/>
      <c r="DJG80" s="1"/>
      <c r="DJH80" s="1"/>
      <c r="DJI80" s="1"/>
      <c r="DJJ80" s="1"/>
      <c r="DJK80" s="1"/>
      <c r="DJL80" s="1"/>
      <c r="DJM80" s="1"/>
      <c r="DJN80" s="1"/>
      <c r="DJO80" s="1"/>
      <c r="DJP80" s="1"/>
      <c r="DJQ80" s="1"/>
      <c r="DJR80" s="1"/>
      <c r="DJS80" s="1"/>
      <c r="DJT80" s="1"/>
      <c r="DJU80" s="1"/>
      <c r="DJV80" s="1"/>
      <c r="DJW80" s="1"/>
      <c r="DJX80" s="1"/>
      <c r="DJY80" s="1"/>
      <c r="DJZ80" s="1"/>
      <c r="DKA80" s="1"/>
      <c r="DKB80" s="1"/>
      <c r="DKC80" s="1"/>
      <c r="DKD80" s="1"/>
      <c r="DKE80" s="1"/>
      <c r="DKF80" s="1"/>
      <c r="DKG80" s="1"/>
      <c r="DKH80" s="1"/>
      <c r="DKI80" s="1"/>
      <c r="DKJ80" s="1"/>
      <c r="DKK80" s="1"/>
      <c r="DKL80" s="1"/>
      <c r="DKM80" s="1"/>
      <c r="DKN80" s="1"/>
      <c r="DKO80" s="1"/>
      <c r="DKP80" s="1"/>
      <c r="DKQ80" s="1"/>
      <c r="DKR80" s="1"/>
      <c r="DKS80" s="1"/>
      <c r="DKT80" s="1"/>
      <c r="DKU80" s="1"/>
      <c r="DKV80" s="1"/>
      <c r="DKW80" s="1"/>
      <c r="DKX80" s="1"/>
      <c r="DKY80" s="1"/>
      <c r="DKZ80" s="1"/>
      <c r="DLA80" s="1"/>
      <c r="DLB80" s="1"/>
      <c r="DLC80" s="1"/>
      <c r="DLD80" s="1"/>
      <c r="DLE80" s="1"/>
      <c r="DLF80" s="1"/>
      <c r="DLG80" s="1"/>
      <c r="DLH80" s="1"/>
      <c r="DLI80" s="1"/>
      <c r="DLJ80" s="1"/>
      <c r="DLK80" s="1"/>
      <c r="DLL80" s="1"/>
      <c r="DLM80" s="1"/>
      <c r="DLN80" s="1"/>
      <c r="DLO80" s="1"/>
      <c r="DLP80" s="1"/>
      <c r="DLQ80" s="1"/>
      <c r="DLR80" s="1"/>
      <c r="DLS80" s="1"/>
      <c r="DLT80" s="1"/>
      <c r="DLU80" s="1"/>
      <c r="DLV80" s="1"/>
      <c r="DLW80" s="1"/>
      <c r="DLX80" s="1"/>
      <c r="DLY80" s="1"/>
      <c r="DLZ80" s="1"/>
      <c r="DMA80" s="1"/>
      <c r="DMB80" s="1"/>
      <c r="DMC80" s="1"/>
      <c r="DMD80" s="1"/>
      <c r="DME80" s="1"/>
      <c r="DMF80" s="1"/>
      <c r="DMG80" s="1"/>
      <c r="DMH80" s="1"/>
      <c r="DMI80" s="1"/>
      <c r="DMJ80" s="1"/>
      <c r="DMK80" s="1"/>
      <c r="DML80" s="1"/>
      <c r="DMM80" s="1"/>
      <c r="DMN80" s="1"/>
      <c r="DMO80" s="1"/>
      <c r="DMP80" s="1"/>
      <c r="DMQ80" s="1"/>
      <c r="DMR80" s="1"/>
      <c r="DMS80" s="1"/>
      <c r="DMT80" s="1"/>
      <c r="DMU80" s="1"/>
      <c r="DMV80" s="1"/>
      <c r="DMW80" s="1"/>
      <c r="DMX80" s="1"/>
      <c r="DMY80" s="1"/>
      <c r="DMZ80" s="1"/>
      <c r="DNA80" s="1"/>
      <c r="DNB80" s="1"/>
      <c r="DNC80" s="1"/>
      <c r="DND80" s="1"/>
      <c r="DNE80" s="1"/>
      <c r="DNF80" s="1"/>
      <c r="DNG80" s="1"/>
      <c r="DNH80" s="1"/>
      <c r="DNI80" s="1"/>
      <c r="DNJ80" s="1"/>
      <c r="DNK80" s="1"/>
      <c r="DNL80" s="1"/>
      <c r="DNM80" s="1"/>
      <c r="DNN80" s="1"/>
      <c r="DNO80" s="1"/>
      <c r="DNP80" s="1"/>
      <c r="DNQ80" s="1"/>
      <c r="DNR80" s="1"/>
      <c r="DNS80" s="1"/>
      <c r="DNT80" s="1"/>
      <c r="DNU80" s="1"/>
      <c r="DNV80" s="1"/>
      <c r="DNW80" s="1"/>
      <c r="DNX80" s="1"/>
      <c r="DNY80" s="1"/>
      <c r="DNZ80" s="1"/>
      <c r="DOA80" s="1"/>
      <c r="DOB80" s="1"/>
      <c r="DOC80" s="1"/>
      <c r="DOD80" s="1"/>
      <c r="DOE80" s="1"/>
      <c r="DOF80" s="1"/>
      <c r="DOG80" s="1"/>
      <c r="DOH80" s="1"/>
      <c r="DOI80" s="1"/>
      <c r="DOJ80" s="1"/>
      <c r="DOK80" s="1"/>
      <c r="DOL80" s="1"/>
      <c r="DOM80" s="1"/>
      <c r="DON80" s="1"/>
      <c r="DOO80" s="1"/>
      <c r="DOP80" s="1"/>
      <c r="DOQ80" s="1"/>
      <c r="DOR80" s="1"/>
      <c r="DOS80" s="1"/>
      <c r="DOT80" s="1"/>
      <c r="DOU80" s="1"/>
      <c r="DOV80" s="1"/>
      <c r="DOW80" s="1"/>
      <c r="DOX80" s="1"/>
      <c r="DOY80" s="1"/>
      <c r="DOZ80" s="1"/>
      <c r="DPA80" s="1"/>
      <c r="DPB80" s="1"/>
      <c r="DPC80" s="1"/>
      <c r="DPD80" s="1"/>
      <c r="DPE80" s="1"/>
      <c r="DPF80" s="1"/>
      <c r="DPG80" s="1"/>
      <c r="DPH80" s="1"/>
      <c r="DPI80" s="1"/>
      <c r="DPJ80" s="1"/>
      <c r="DPK80" s="1"/>
      <c r="DPL80" s="1"/>
      <c r="DPM80" s="1"/>
      <c r="DPN80" s="1"/>
      <c r="DPO80" s="1"/>
      <c r="DPP80" s="1"/>
      <c r="DPQ80" s="1"/>
      <c r="DPR80" s="1"/>
      <c r="DPS80" s="1"/>
      <c r="DPT80" s="1"/>
      <c r="DPU80" s="1"/>
      <c r="DPV80" s="1"/>
      <c r="DPW80" s="1"/>
      <c r="DPX80" s="1"/>
      <c r="DPY80" s="1"/>
      <c r="DPZ80" s="1"/>
      <c r="DQA80" s="1"/>
      <c r="DQB80" s="1"/>
      <c r="DQC80" s="1"/>
      <c r="DQD80" s="1"/>
      <c r="DQE80" s="1"/>
      <c r="DQF80" s="1"/>
      <c r="DQG80" s="1"/>
      <c r="DQH80" s="1"/>
      <c r="DQI80" s="1"/>
      <c r="DQJ80" s="1"/>
      <c r="DQK80" s="1"/>
      <c r="DQL80" s="1"/>
      <c r="DQM80" s="1"/>
      <c r="DQN80" s="1"/>
      <c r="DQO80" s="1"/>
      <c r="DQP80" s="1"/>
      <c r="DQQ80" s="1"/>
      <c r="DQR80" s="1"/>
      <c r="DQS80" s="1"/>
      <c r="DQT80" s="1"/>
      <c r="DQU80" s="1"/>
      <c r="DQV80" s="1"/>
      <c r="DQW80" s="1"/>
      <c r="DQX80" s="1"/>
      <c r="DQY80" s="1"/>
      <c r="DQZ80" s="1"/>
      <c r="DRA80" s="1"/>
      <c r="DRB80" s="1"/>
      <c r="DRC80" s="1"/>
      <c r="DRD80" s="1"/>
      <c r="DRE80" s="1"/>
      <c r="DRF80" s="1"/>
      <c r="DRG80" s="1"/>
      <c r="DRH80" s="1"/>
      <c r="DRI80" s="1"/>
      <c r="DRJ80" s="1"/>
      <c r="DRK80" s="1"/>
      <c r="DRL80" s="1"/>
      <c r="DRM80" s="1"/>
      <c r="DRN80" s="1"/>
      <c r="DRO80" s="1"/>
      <c r="DRP80" s="1"/>
      <c r="DRQ80" s="1"/>
      <c r="DRR80" s="1"/>
      <c r="DRS80" s="1"/>
      <c r="DRT80" s="1"/>
      <c r="DRU80" s="1"/>
      <c r="DRV80" s="1"/>
      <c r="DRW80" s="1"/>
      <c r="DRX80" s="1"/>
      <c r="DRY80" s="1"/>
      <c r="DRZ80" s="1"/>
      <c r="DSA80" s="1"/>
      <c r="DSB80" s="1"/>
      <c r="DSC80" s="1"/>
      <c r="DSD80" s="1"/>
      <c r="DSE80" s="1"/>
      <c r="DSF80" s="1"/>
      <c r="DSG80" s="1"/>
      <c r="DSH80" s="1"/>
      <c r="DSI80" s="1"/>
      <c r="DSJ80" s="1"/>
      <c r="DSK80" s="1"/>
      <c r="DSL80" s="1"/>
      <c r="DSM80" s="1"/>
      <c r="DSN80" s="1"/>
      <c r="DSO80" s="1"/>
      <c r="DSP80" s="1"/>
      <c r="DSQ80" s="1"/>
      <c r="DSR80" s="1"/>
      <c r="DSS80" s="1"/>
      <c r="DST80" s="1"/>
      <c r="DSU80" s="1"/>
      <c r="DSV80" s="1"/>
      <c r="DSW80" s="1"/>
      <c r="DSX80" s="1"/>
      <c r="DSY80" s="1"/>
      <c r="DSZ80" s="1"/>
      <c r="DTA80" s="1"/>
      <c r="DTB80" s="1"/>
      <c r="DTC80" s="1"/>
      <c r="DTD80" s="1"/>
      <c r="DTE80" s="1"/>
      <c r="DTF80" s="1"/>
      <c r="DTG80" s="1"/>
      <c r="DTH80" s="1"/>
      <c r="DTI80" s="1"/>
      <c r="DTJ80" s="1"/>
      <c r="DTK80" s="1"/>
      <c r="DTL80" s="1"/>
      <c r="DTM80" s="1"/>
      <c r="DTN80" s="1"/>
      <c r="DTO80" s="1"/>
      <c r="DTP80" s="1"/>
      <c r="DTQ80" s="1"/>
      <c r="DTR80" s="1"/>
      <c r="DTS80" s="1"/>
      <c r="DTT80" s="1"/>
      <c r="DTU80" s="1"/>
      <c r="DTV80" s="1"/>
      <c r="DTW80" s="1"/>
      <c r="DTX80" s="1"/>
      <c r="DTY80" s="1"/>
      <c r="DTZ80" s="1"/>
      <c r="DUA80" s="1"/>
      <c r="DUB80" s="1"/>
      <c r="DUC80" s="1"/>
      <c r="DUD80" s="1"/>
      <c r="DUE80" s="1"/>
      <c r="DUF80" s="1"/>
      <c r="DUG80" s="1"/>
      <c r="DUH80" s="1"/>
      <c r="DUI80" s="1"/>
      <c r="DUJ80" s="1"/>
      <c r="DUK80" s="1"/>
      <c r="DUL80" s="1"/>
      <c r="DUM80" s="1"/>
      <c r="DUN80" s="1"/>
      <c r="DUO80" s="1"/>
      <c r="DUP80" s="1"/>
      <c r="DUQ80" s="1"/>
      <c r="DUR80" s="1"/>
      <c r="DUS80" s="1"/>
      <c r="DUT80" s="1"/>
      <c r="DUU80" s="1"/>
      <c r="DUV80" s="1"/>
      <c r="DUW80" s="1"/>
      <c r="DUX80" s="1"/>
      <c r="DUY80" s="1"/>
      <c r="DUZ80" s="1"/>
      <c r="DVA80" s="1"/>
      <c r="DVB80" s="1"/>
      <c r="DVC80" s="1"/>
      <c r="DVD80" s="1"/>
      <c r="DVE80" s="1"/>
      <c r="DVF80" s="1"/>
      <c r="DVG80" s="1"/>
      <c r="DVH80" s="1"/>
      <c r="DVI80" s="1"/>
      <c r="DVJ80" s="1"/>
      <c r="DVK80" s="1"/>
      <c r="DVL80" s="1"/>
      <c r="DVM80" s="1"/>
      <c r="DVN80" s="1"/>
      <c r="DVO80" s="1"/>
      <c r="DVP80" s="1"/>
      <c r="DVQ80" s="1"/>
      <c r="DVR80" s="1"/>
      <c r="DVS80" s="1"/>
      <c r="DVT80" s="1"/>
      <c r="DVU80" s="1"/>
      <c r="DVV80" s="1"/>
      <c r="DVW80" s="1"/>
      <c r="DVX80" s="1"/>
      <c r="DVY80" s="1"/>
      <c r="DVZ80" s="1"/>
      <c r="DWA80" s="1"/>
      <c r="DWB80" s="1"/>
      <c r="DWC80" s="1"/>
      <c r="DWD80" s="1"/>
      <c r="DWE80" s="1"/>
      <c r="DWF80" s="1"/>
      <c r="DWG80" s="1"/>
      <c r="DWH80" s="1"/>
      <c r="DWI80" s="1"/>
      <c r="DWJ80" s="1"/>
      <c r="DWK80" s="1"/>
      <c r="DWL80" s="1"/>
      <c r="DWM80" s="1"/>
      <c r="DWN80" s="1"/>
      <c r="DWO80" s="1"/>
      <c r="DWP80" s="1"/>
      <c r="DWQ80" s="1"/>
      <c r="DWR80" s="1"/>
      <c r="DWS80" s="1"/>
      <c r="DWT80" s="1"/>
      <c r="DWU80" s="1"/>
      <c r="DWV80" s="1"/>
      <c r="DWW80" s="1"/>
      <c r="DWX80" s="1"/>
      <c r="DWY80" s="1"/>
      <c r="DWZ80" s="1"/>
      <c r="DXA80" s="1"/>
      <c r="DXB80" s="1"/>
      <c r="DXC80" s="1"/>
      <c r="DXD80" s="1"/>
      <c r="DXE80" s="1"/>
      <c r="DXF80" s="1"/>
      <c r="DXG80" s="1"/>
      <c r="DXH80" s="1"/>
      <c r="DXI80" s="1"/>
      <c r="DXJ80" s="1"/>
      <c r="DXK80" s="1"/>
      <c r="DXL80" s="1"/>
      <c r="DXM80" s="1"/>
      <c r="DXN80" s="1"/>
      <c r="DXO80" s="1"/>
      <c r="DXP80" s="1"/>
      <c r="DXQ80" s="1"/>
      <c r="DXR80" s="1"/>
      <c r="DXS80" s="1"/>
      <c r="DXT80" s="1"/>
      <c r="DXU80" s="1"/>
      <c r="DXV80" s="1"/>
      <c r="DXW80" s="1"/>
      <c r="DXX80" s="1"/>
      <c r="DXY80" s="1"/>
      <c r="DXZ80" s="1"/>
      <c r="DYA80" s="1"/>
      <c r="DYB80" s="1"/>
      <c r="DYC80" s="1"/>
      <c r="DYD80" s="1"/>
      <c r="DYE80" s="1"/>
      <c r="DYF80" s="1"/>
      <c r="DYG80" s="1"/>
      <c r="DYH80" s="1"/>
      <c r="DYI80" s="1"/>
      <c r="DYJ80" s="1"/>
      <c r="DYK80" s="1"/>
      <c r="DYL80" s="1"/>
      <c r="DYM80" s="1"/>
      <c r="DYN80" s="1"/>
      <c r="DYO80" s="1"/>
      <c r="DYP80" s="1"/>
      <c r="DYQ80" s="1"/>
      <c r="DYR80" s="1"/>
      <c r="DYS80" s="1"/>
      <c r="DYT80" s="1"/>
      <c r="DYU80" s="1"/>
      <c r="DYV80" s="1"/>
      <c r="DYW80" s="1"/>
      <c r="DYX80" s="1"/>
      <c r="DYY80" s="1"/>
      <c r="DYZ80" s="1"/>
      <c r="DZA80" s="1"/>
      <c r="DZB80" s="1"/>
      <c r="DZC80" s="1"/>
      <c r="DZD80" s="1"/>
      <c r="DZE80" s="1"/>
      <c r="DZF80" s="1"/>
      <c r="DZG80" s="1"/>
      <c r="DZH80" s="1"/>
      <c r="DZI80" s="1"/>
      <c r="DZJ80" s="1"/>
      <c r="DZK80" s="1"/>
      <c r="DZL80" s="1"/>
      <c r="DZM80" s="1"/>
      <c r="DZN80" s="1"/>
      <c r="DZO80" s="1"/>
      <c r="DZP80" s="1"/>
      <c r="DZQ80" s="1"/>
      <c r="DZR80" s="1"/>
      <c r="DZS80" s="1"/>
      <c r="DZT80" s="1"/>
      <c r="DZU80" s="1"/>
      <c r="DZV80" s="1"/>
      <c r="DZW80" s="1"/>
      <c r="DZY80" s="123">
        <f t="shared" si="256"/>
        <v>28</v>
      </c>
      <c r="DZZ80" s="32"/>
      <c r="EAA80" s="32"/>
      <c r="EAB80" s="32"/>
      <c r="EAC80" s="32">
        <v>10</v>
      </c>
      <c r="EAD80" s="62">
        <f t="shared" si="253"/>
        <v>0.35714285714285715</v>
      </c>
      <c r="EAE80" s="115">
        <v>30</v>
      </c>
      <c r="EAF80" s="32">
        <f t="shared" si="254"/>
        <v>58</v>
      </c>
      <c r="EAG80" s="32">
        <f t="shared" si="257"/>
        <v>40</v>
      </c>
      <c r="EAH80" s="138">
        <f t="shared" si="258"/>
        <v>0.75</v>
      </c>
      <c r="EAI80" s="138">
        <f t="shared" si="259"/>
        <v>0.51724137931034486</v>
      </c>
      <c r="EAJ80" s="138">
        <f t="shared" si="260"/>
        <v>0.25</v>
      </c>
      <c r="EAK80" s="139">
        <f t="shared" si="255"/>
        <v>0.48275862068965519</v>
      </c>
      <c r="EAL80" s="138">
        <f t="shared" si="261"/>
        <v>0.17241379310344829</v>
      </c>
      <c r="EAM80" s="138">
        <f t="shared" si="262"/>
        <v>0.51724137931034486</v>
      </c>
    </row>
    <row r="81" spans="1:3419" ht="14.65" thickBot="1" x14ac:dyDescent="0.5">
      <c r="A81" s="21">
        <v>1</v>
      </c>
      <c r="B81" s="151" t="s">
        <v>56</v>
      </c>
      <c r="C81" s="152"/>
      <c r="D81" s="152"/>
      <c r="E81" s="152"/>
      <c r="F81" s="153"/>
      <c r="G81" s="5"/>
      <c r="H81" s="5" t="s">
        <v>130</v>
      </c>
      <c r="I81" s="5" t="s">
        <v>130</v>
      </c>
      <c r="J81" s="8"/>
      <c r="K81" s="8"/>
      <c r="L81" s="8"/>
      <c r="M81" s="8"/>
      <c r="N81" s="8"/>
      <c r="O81" s="8"/>
      <c r="P81" s="8"/>
      <c r="Q81" s="8" t="s">
        <v>130</v>
      </c>
      <c r="R81" s="8"/>
      <c r="S81" s="8"/>
      <c r="T81" s="8"/>
      <c r="U81" s="8"/>
      <c r="V81" s="8"/>
      <c r="W81" s="8"/>
      <c r="X81" s="8"/>
      <c r="Y81" s="8" t="s">
        <v>130</v>
      </c>
      <c r="Z81" s="8"/>
      <c r="AA81" s="8"/>
      <c r="AB81" s="8"/>
      <c r="AC81" s="8"/>
      <c r="AD81" s="8"/>
      <c r="AE81" s="8"/>
      <c r="AF81" s="8"/>
      <c r="AG81" s="8"/>
      <c r="AH81" s="8"/>
      <c r="AI81" s="8"/>
      <c r="AJ81" s="8"/>
      <c r="AK81" s="8"/>
      <c r="AL81" s="8"/>
      <c r="AM81" s="8" t="s">
        <v>130</v>
      </c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  <c r="AY81" s="8" t="s">
        <v>130</v>
      </c>
      <c r="AZ81" s="8"/>
      <c r="BA81" s="8" t="s">
        <v>130</v>
      </c>
      <c r="BB81" s="8" t="s">
        <v>130</v>
      </c>
      <c r="BC81" s="8" t="s">
        <v>130</v>
      </c>
      <c r="BD81" s="8"/>
      <c r="BE81" s="8"/>
      <c r="BF81" s="8"/>
      <c r="BG81" s="8"/>
      <c r="BH81" s="8"/>
      <c r="BI81" s="8"/>
      <c r="BJ81" s="8"/>
      <c r="BK81" s="8"/>
      <c r="BL81" s="8"/>
      <c r="BM81" s="8"/>
      <c r="BN81" s="8"/>
      <c r="BO81" s="8"/>
      <c r="BP81" s="8"/>
      <c r="BQ81" s="8"/>
      <c r="BR81" s="8"/>
      <c r="BS81" s="8"/>
      <c r="BT81" s="8"/>
      <c r="BU81" s="8"/>
      <c r="BV81" s="8"/>
      <c r="BW81" s="8"/>
      <c r="BX81" s="8"/>
      <c r="BY81" s="8"/>
      <c r="BZ81" s="8"/>
      <c r="CA81" s="8"/>
      <c r="CB81" s="8"/>
      <c r="CC81" s="8"/>
      <c r="CD81" s="8"/>
      <c r="CE81" s="8"/>
      <c r="CF81" s="8"/>
      <c r="CG81" s="10"/>
      <c r="CH81" s="14"/>
      <c r="CI81" s="17"/>
      <c r="CJ81" s="17"/>
      <c r="CK81" s="17"/>
      <c r="CL81" s="17"/>
      <c r="CM81" s="25"/>
      <c r="CN81" s="25"/>
      <c r="CO81" s="25"/>
      <c r="CP81" s="25" t="s">
        <v>130</v>
      </c>
      <c r="CQ81" s="25"/>
      <c r="CR81" s="25"/>
      <c r="CS81" s="25"/>
      <c r="CT81" s="25"/>
      <c r="CU81" s="25"/>
      <c r="CV81" s="25"/>
      <c r="CW81" s="25"/>
      <c r="CX81" s="25"/>
      <c r="CY81" s="25"/>
      <c r="CZ81" s="25"/>
      <c r="DA81" s="25"/>
      <c r="DB81" s="25"/>
      <c r="DC81" s="25" t="s">
        <v>130</v>
      </c>
      <c r="DD81" s="25"/>
      <c r="DE81" s="25"/>
      <c r="DF81" s="25"/>
      <c r="DG81" s="25"/>
      <c r="DH81" s="25"/>
      <c r="DI81" s="25"/>
      <c r="DJ81" s="25"/>
      <c r="DK81" s="25"/>
      <c r="DL81" s="25"/>
      <c r="DM81" s="25"/>
      <c r="DN81" s="25"/>
      <c r="DO81" s="25"/>
      <c r="DP81" s="25"/>
      <c r="DQ81" s="25"/>
      <c r="DR81" s="25"/>
      <c r="DS81" s="25"/>
      <c r="DT81" s="25"/>
      <c r="DU81" s="25"/>
      <c r="DV81" s="25"/>
      <c r="DW81" s="25"/>
      <c r="DX81" s="25"/>
      <c r="DY81" s="25"/>
      <c r="DZ81" s="25"/>
      <c r="EA81" s="25"/>
      <c r="EB81" s="25"/>
      <c r="EC81" s="25"/>
      <c r="ED81" s="25"/>
      <c r="EE81" s="25"/>
      <c r="EF81" s="25"/>
      <c r="EG81" s="25"/>
      <c r="EH81" s="25"/>
      <c r="EI81" s="25"/>
      <c r="EJ81" s="25"/>
      <c r="EK81" s="25"/>
      <c r="EL81" s="25"/>
      <c r="EM81" s="25"/>
      <c r="EN81" s="25"/>
      <c r="EO81" s="25"/>
      <c r="EP81" s="25" t="s">
        <v>130</v>
      </c>
      <c r="EQ81" s="25"/>
      <c r="ER81" s="25"/>
      <c r="ES81" s="25"/>
      <c r="ET81" s="27"/>
      <c r="EU81" s="27"/>
      <c r="EV81" s="27"/>
      <c r="EW81" s="27"/>
      <c r="EX81" s="27"/>
      <c r="EY81" s="27"/>
      <c r="EZ81" s="27"/>
      <c r="FA81" s="27"/>
      <c r="FB81" s="27"/>
      <c r="FC81" s="27"/>
      <c r="FD81" s="27"/>
      <c r="FE81" s="27"/>
      <c r="FF81" s="27"/>
      <c r="FG81" s="27"/>
      <c r="FH81" s="27"/>
      <c r="FI81" s="27"/>
      <c r="FJ81" s="27"/>
      <c r="FK81" s="27"/>
      <c r="FL81" s="27"/>
      <c r="FM81" s="27"/>
      <c r="FN81" s="27"/>
      <c r="FO81" s="27"/>
      <c r="FP81" s="27"/>
      <c r="FQ81" s="27"/>
      <c r="FR81" s="27"/>
      <c r="FS81" s="27"/>
      <c r="FT81" s="27"/>
      <c r="FU81" s="27"/>
      <c r="FV81" s="27"/>
      <c r="FW81" s="27"/>
      <c r="FX81" s="27"/>
      <c r="FY81" s="27"/>
      <c r="FZ81" s="27"/>
      <c r="GA81" s="27"/>
      <c r="GB81" s="27"/>
      <c r="GC81" s="27"/>
      <c r="GD81" s="27"/>
      <c r="GE81" s="27"/>
      <c r="GF81" s="27"/>
      <c r="GG81" s="27"/>
      <c r="GH81" s="27"/>
      <c r="GI81" s="27"/>
      <c r="GJ81" s="27"/>
      <c r="GK81" s="27"/>
      <c r="GL81" s="27"/>
      <c r="GM81" s="27"/>
      <c r="GN81" s="27"/>
      <c r="GO81" s="27"/>
      <c r="GP81" s="27" t="s">
        <v>130</v>
      </c>
      <c r="GQ81" s="27"/>
      <c r="GR81" s="27"/>
      <c r="GS81" s="27"/>
      <c r="GT81" s="27"/>
      <c r="GU81" s="27"/>
      <c r="GV81" s="27"/>
      <c r="GW81" s="27"/>
      <c r="GX81" s="27"/>
      <c r="GY81" s="27"/>
      <c r="GZ81" s="27"/>
      <c r="HA81" s="27"/>
      <c r="HB81" s="27"/>
      <c r="HC81" s="27"/>
      <c r="HD81" s="27"/>
      <c r="HE81" s="27"/>
      <c r="HF81" s="27"/>
      <c r="HG81" s="27"/>
      <c r="HH81" s="27"/>
      <c r="HI81" s="27"/>
      <c r="HJ81" s="27"/>
      <c r="HK81" s="27"/>
      <c r="HL81" s="27"/>
      <c r="HM81" s="27"/>
      <c r="HN81" s="27"/>
      <c r="HO81" s="27"/>
      <c r="HP81" s="27"/>
      <c r="HQ81" s="27"/>
      <c r="HR81" s="27"/>
      <c r="HS81" s="27"/>
      <c r="HT81" s="27"/>
      <c r="HU81" s="27"/>
      <c r="HV81" s="27"/>
      <c r="HW81" s="27"/>
      <c r="HX81" s="27"/>
      <c r="HY81" s="27"/>
      <c r="HZ81" s="27"/>
      <c r="IA81" s="27"/>
      <c r="IB81" s="27"/>
      <c r="IC81" s="27"/>
      <c r="ID81" s="27"/>
      <c r="IE81" s="27"/>
      <c r="IF81" s="27"/>
      <c r="IG81" s="27"/>
      <c r="IH81" s="27" t="s">
        <v>130</v>
      </c>
      <c r="II81" s="27"/>
      <c r="IJ81" s="27"/>
      <c r="IK81" s="27"/>
      <c r="IL81" s="27"/>
      <c r="IM81" s="27"/>
      <c r="IN81" s="27"/>
      <c r="IO81" s="27"/>
      <c r="IP81" s="27"/>
      <c r="IQ81" s="27"/>
      <c r="IR81" s="27"/>
      <c r="IS81" s="27"/>
      <c r="IT81" s="27"/>
      <c r="IU81" s="27"/>
      <c r="IV81" s="27"/>
      <c r="IW81" s="27"/>
      <c r="IX81" s="27"/>
      <c r="IY81" s="27"/>
      <c r="IZ81" s="27"/>
      <c r="JA81" s="27"/>
      <c r="JB81" s="27"/>
      <c r="JC81" s="27"/>
      <c r="JD81" s="27"/>
      <c r="JE81" s="27"/>
      <c r="JF81" s="27" t="s">
        <v>130</v>
      </c>
      <c r="JG81" s="27"/>
      <c r="JH81" s="27"/>
      <c r="JI81" s="30"/>
      <c r="JJ81" s="30" t="s">
        <v>130</v>
      </c>
      <c r="JK81" s="30"/>
      <c r="JL81" s="30"/>
      <c r="JM81" s="30"/>
      <c r="JN81" s="30"/>
      <c r="JO81" s="30"/>
      <c r="JP81" s="30"/>
      <c r="JQ81" s="30"/>
      <c r="JR81" s="30"/>
      <c r="JS81" s="30"/>
      <c r="JT81" s="30"/>
      <c r="JU81" s="30"/>
      <c r="JV81" s="30"/>
      <c r="JW81" s="30"/>
      <c r="JX81" s="30"/>
      <c r="JY81" s="30" t="s">
        <v>130</v>
      </c>
      <c r="JZ81" s="30"/>
      <c r="KA81" s="30"/>
      <c r="KB81" s="30"/>
      <c r="KC81" s="30"/>
      <c r="KD81" s="30"/>
      <c r="KE81" s="30"/>
      <c r="KF81" s="30"/>
      <c r="KG81" s="30"/>
      <c r="KH81" s="30"/>
      <c r="KI81" s="30"/>
      <c r="KJ81" s="30"/>
      <c r="KK81" s="30"/>
      <c r="KL81" s="30"/>
      <c r="KM81" s="30"/>
      <c r="KN81" s="30"/>
      <c r="KO81" s="30"/>
      <c r="KP81" s="30" t="s">
        <v>130</v>
      </c>
      <c r="KQ81" s="30"/>
      <c r="KR81" s="30"/>
      <c r="KS81" s="30"/>
      <c r="KT81" s="30"/>
      <c r="KU81" s="30" t="s">
        <v>130</v>
      </c>
      <c r="KV81" s="30"/>
      <c r="KW81" s="30"/>
      <c r="KX81" s="30"/>
      <c r="KY81" s="30"/>
      <c r="KZ81" s="30"/>
      <c r="LA81" s="30"/>
      <c r="LB81" s="30"/>
      <c r="LC81" s="30"/>
      <c r="LD81" s="30"/>
      <c r="LE81" s="30"/>
      <c r="LF81" s="30"/>
      <c r="LG81" s="30"/>
      <c r="LH81" s="30"/>
      <c r="LI81" s="30"/>
      <c r="LJ81" s="30"/>
      <c r="LK81" s="30"/>
      <c r="LL81" s="30"/>
      <c r="LM81" s="30"/>
      <c r="LN81" s="30"/>
      <c r="LO81" s="30"/>
      <c r="LP81" s="30"/>
      <c r="LQ81" s="30"/>
      <c r="LR81" s="30"/>
      <c r="LS81" s="30"/>
      <c r="LT81" s="30"/>
      <c r="LU81" s="30"/>
      <c r="LV81" s="30"/>
      <c r="LW81" s="30"/>
      <c r="LX81" s="30"/>
      <c r="LY81" s="30"/>
      <c r="LZ81" s="30"/>
      <c r="MA81" s="33"/>
      <c r="MB81" s="33"/>
      <c r="MC81" s="33"/>
      <c r="MD81" s="33"/>
      <c r="ME81" s="33"/>
      <c r="MF81" s="33"/>
      <c r="MG81" s="33"/>
      <c r="MH81" s="33"/>
      <c r="MI81" s="33"/>
      <c r="MJ81" s="33"/>
      <c r="MK81" s="33"/>
      <c r="ML81" s="33"/>
      <c r="MM81" s="33"/>
      <c r="MN81" s="33"/>
      <c r="MO81" s="33"/>
      <c r="MP81" s="33"/>
      <c r="MQ81" s="33"/>
      <c r="MR81" s="33"/>
      <c r="MS81" s="33"/>
      <c r="MT81" s="33"/>
      <c r="MU81" s="33"/>
      <c r="MV81" s="33"/>
      <c r="MW81" s="33"/>
      <c r="MX81" s="33"/>
      <c r="MY81" s="36"/>
      <c r="MZ81" s="36"/>
      <c r="NA81" s="36"/>
      <c r="NB81" s="36"/>
      <c r="NC81" s="36"/>
      <c r="ND81" s="36"/>
      <c r="NE81" s="36"/>
      <c r="NF81" s="36"/>
      <c r="NG81" s="36"/>
      <c r="NH81" s="36"/>
      <c r="NI81" s="36"/>
      <c r="NJ81" s="36"/>
      <c r="NK81" s="36"/>
      <c r="NL81" s="36"/>
      <c r="NM81" s="36"/>
      <c r="NN81" s="36"/>
      <c r="NO81" s="36"/>
      <c r="NP81" s="36"/>
      <c r="NQ81" s="36"/>
      <c r="NR81" s="36"/>
      <c r="NS81" s="36"/>
      <c r="NT81" s="36"/>
      <c r="NU81" s="36"/>
      <c r="NV81" s="36"/>
      <c r="NW81" s="36"/>
      <c r="NX81" s="36"/>
      <c r="NY81" s="36"/>
      <c r="NZ81" s="36"/>
      <c r="OA81" s="36"/>
      <c r="OB81" s="36"/>
      <c r="OC81" s="36"/>
      <c r="OD81" s="36"/>
      <c r="OE81" s="36"/>
      <c r="OF81" s="36"/>
      <c r="OG81" s="36"/>
      <c r="OH81" s="36"/>
      <c r="OI81" s="36"/>
      <c r="OJ81" s="36"/>
      <c r="OK81" s="36"/>
      <c r="OL81" s="36"/>
      <c r="OM81" s="36"/>
      <c r="ON81" s="36"/>
      <c r="OO81" s="36"/>
      <c r="OP81" s="36"/>
      <c r="OQ81" s="36"/>
      <c r="OR81" s="36"/>
      <c r="OS81" s="36"/>
      <c r="OT81" s="36"/>
      <c r="OU81" s="36"/>
      <c r="OV81" s="36"/>
      <c r="OW81" s="36"/>
      <c r="OX81" s="36"/>
      <c r="OY81" s="36"/>
      <c r="OZ81" s="36"/>
      <c r="PA81" s="36"/>
      <c r="PB81" s="36"/>
      <c r="PC81" s="36"/>
      <c r="PD81" s="36"/>
      <c r="PE81" s="36"/>
      <c r="PF81" s="36"/>
      <c r="PG81" s="36"/>
      <c r="PH81" s="36"/>
      <c r="PI81" s="36"/>
      <c r="PJ81" s="36"/>
      <c r="PK81" s="36"/>
      <c r="PL81" s="36"/>
      <c r="PM81" s="36"/>
      <c r="PN81" s="36"/>
      <c r="PO81" s="36"/>
      <c r="PP81" s="36"/>
      <c r="PQ81" s="36"/>
      <c r="PR81" s="36"/>
      <c r="PS81" s="36"/>
      <c r="PT81" s="36"/>
      <c r="PU81" s="36"/>
      <c r="PV81" s="36"/>
      <c r="PW81" s="36"/>
      <c r="PX81" s="36"/>
      <c r="PY81" s="36"/>
      <c r="PZ81" s="36"/>
      <c r="QA81" s="36"/>
      <c r="QB81" s="36"/>
      <c r="QC81" s="36"/>
      <c r="QD81" s="36"/>
      <c r="QE81" s="36"/>
      <c r="QF81" s="36"/>
      <c r="QG81" s="36"/>
      <c r="QH81" s="36"/>
      <c r="QI81" s="36"/>
      <c r="QJ81" s="36"/>
      <c r="QK81" s="37"/>
      <c r="QL81" s="37"/>
      <c r="QM81" s="37"/>
      <c r="QN81" s="37"/>
      <c r="QO81" s="37"/>
      <c r="QP81" s="37"/>
      <c r="QQ81" s="37"/>
      <c r="QR81" s="37"/>
      <c r="QS81" s="37"/>
      <c r="QT81" s="37"/>
      <c r="QU81" s="37"/>
      <c r="QV81" s="37"/>
      <c r="QW81" s="37"/>
      <c r="QX81" s="37"/>
      <c r="QY81" s="37"/>
      <c r="QZ81" s="37"/>
      <c r="RA81" s="37"/>
      <c r="RB81" s="37"/>
      <c r="RC81" s="37"/>
      <c r="RD81" s="37"/>
      <c r="RE81" s="37"/>
      <c r="RF81" s="37"/>
      <c r="RG81" s="37"/>
      <c r="RH81" s="37"/>
      <c r="RI81" s="37"/>
      <c r="RJ81" s="37"/>
      <c r="RK81" s="37"/>
      <c r="RL81" s="37"/>
      <c r="RM81" s="37"/>
      <c r="RN81" s="37"/>
      <c r="RO81" s="37"/>
      <c r="RP81" s="37"/>
      <c r="RQ81" s="37"/>
      <c r="RR81" s="37"/>
      <c r="RS81" s="37"/>
      <c r="RT81" s="37"/>
      <c r="RU81" s="37"/>
      <c r="RV81" s="37"/>
      <c r="RW81" s="37"/>
      <c r="RX81" s="37"/>
      <c r="RY81" s="37"/>
      <c r="RZ81" s="37" t="s">
        <v>130</v>
      </c>
      <c r="SA81" s="37"/>
      <c r="SB81" s="37"/>
      <c r="SC81" s="37"/>
      <c r="SD81" s="37"/>
      <c r="SE81" s="37"/>
      <c r="SF81" s="37"/>
      <c r="SG81" s="37"/>
      <c r="SH81" s="37"/>
      <c r="SI81" s="37"/>
      <c r="SJ81" s="37"/>
      <c r="SK81" s="37"/>
      <c r="SL81" s="37"/>
      <c r="SM81" s="37"/>
      <c r="SN81" s="37"/>
      <c r="SO81" s="37"/>
      <c r="SP81" s="37"/>
      <c r="SQ81" s="37"/>
      <c r="SR81" s="37"/>
      <c r="SS81" s="37"/>
      <c r="ST81" s="37"/>
      <c r="SU81" s="37"/>
      <c r="SV81" s="37"/>
      <c r="SW81" s="37"/>
      <c r="SX81" s="37"/>
      <c r="SY81" s="37"/>
      <c r="SZ81" s="37"/>
      <c r="TA81" s="37"/>
      <c r="TB81" s="37"/>
      <c r="TC81" s="37"/>
      <c r="TD81" s="37"/>
      <c r="TE81" s="37"/>
      <c r="TF81" s="37"/>
      <c r="TG81" s="37"/>
      <c r="TH81" s="37"/>
      <c r="TI81" s="37"/>
      <c r="TJ81" s="37"/>
      <c r="TK81" s="37"/>
      <c r="TL81" s="37"/>
      <c r="TM81" s="37"/>
      <c r="TN81" s="37"/>
      <c r="TO81" s="37"/>
      <c r="TP81" s="37"/>
      <c r="TQ81" s="37"/>
      <c r="TR81" s="37"/>
      <c r="TS81" s="37"/>
      <c r="TT81" s="37"/>
      <c r="TU81" s="37"/>
      <c r="TV81" s="37"/>
      <c r="TW81" s="37"/>
      <c r="TX81" s="37"/>
      <c r="TY81" s="37"/>
      <c r="TZ81" s="37"/>
      <c r="UA81" s="37"/>
      <c r="UB81" s="37"/>
      <c r="UC81" s="37"/>
      <c r="UD81" s="37"/>
      <c r="UE81" s="37"/>
      <c r="UF81" s="37"/>
      <c r="UG81" s="37"/>
      <c r="UH81" s="37"/>
      <c r="UI81" s="37"/>
      <c r="UJ81" s="37"/>
      <c r="UK81" s="37"/>
      <c r="UL81" s="37"/>
      <c r="UM81" s="37"/>
      <c r="UN81" s="37"/>
      <c r="UO81" s="37"/>
      <c r="UP81" s="37"/>
      <c r="UQ81" s="37"/>
      <c r="UR81" s="37"/>
      <c r="US81" s="37"/>
      <c r="UT81" s="37"/>
      <c r="UU81" s="37"/>
      <c r="UV81" s="37"/>
      <c r="UW81" s="37"/>
      <c r="UX81" s="37"/>
      <c r="UY81" s="37"/>
      <c r="UZ81" s="37"/>
      <c r="VA81" s="37"/>
      <c r="VB81" s="37"/>
      <c r="VC81" s="37"/>
      <c r="VD81" s="37"/>
      <c r="VE81" s="37"/>
      <c r="VF81" s="37"/>
      <c r="VG81" s="37"/>
      <c r="VH81" s="37"/>
      <c r="VI81" s="37"/>
      <c r="VJ81" s="37"/>
      <c r="VK81" s="37"/>
      <c r="VL81" s="37"/>
      <c r="VM81" s="37"/>
      <c r="VN81" s="37"/>
      <c r="VO81" s="37"/>
      <c r="VP81" s="37"/>
      <c r="VQ81" s="37"/>
      <c r="VR81" s="37"/>
      <c r="VS81" s="37"/>
      <c r="VT81" s="37"/>
      <c r="VU81" s="37"/>
      <c r="VV81" s="37"/>
      <c r="VW81" s="37"/>
      <c r="VX81" s="37"/>
      <c r="VY81" s="37"/>
      <c r="VZ81" s="37"/>
      <c r="WA81" s="37"/>
      <c r="WB81" s="37"/>
      <c r="WC81" s="37"/>
      <c r="WD81" s="37"/>
      <c r="WE81" s="37"/>
      <c r="WF81" s="41"/>
      <c r="WG81" s="41"/>
      <c r="WH81" s="41"/>
      <c r="WI81" s="41"/>
      <c r="WJ81" s="41"/>
      <c r="WK81" s="41"/>
      <c r="WL81" s="41"/>
      <c r="WM81" s="41"/>
      <c r="WN81" s="41"/>
      <c r="WO81" s="41"/>
      <c r="WP81" s="41"/>
      <c r="WQ81" s="41"/>
      <c r="WR81" s="41"/>
      <c r="WS81" s="41"/>
      <c r="WT81" s="41"/>
      <c r="WU81" s="41"/>
      <c r="WV81" s="41"/>
      <c r="WW81" s="41"/>
      <c r="WX81" s="41"/>
      <c r="WY81" s="41"/>
      <c r="WZ81" s="41"/>
      <c r="XA81" s="41"/>
      <c r="XB81" s="41"/>
      <c r="XC81" s="41"/>
      <c r="XD81" s="41"/>
      <c r="XE81" s="41"/>
      <c r="XF81" s="41"/>
      <c r="XG81" s="41"/>
      <c r="XH81" s="41"/>
      <c r="XI81" s="41"/>
      <c r="XJ81" s="42"/>
      <c r="XK81" s="42"/>
      <c r="XL81" s="42" t="s">
        <v>130</v>
      </c>
      <c r="XM81" s="42"/>
      <c r="XN81" s="42"/>
      <c r="XO81" s="42"/>
      <c r="XP81" s="42"/>
      <c r="XQ81" s="42"/>
      <c r="XR81" s="42"/>
      <c r="XS81" s="42"/>
      <c r="XT81" s="42"/>
      <c r="XU81" s="42"/>
      <c r="XV81" s="42"/>
      <c r="XW81" s="42"/>
      <c r="XX81" s="42"/>
      <c r="XY81" s="42"/>
      <c r="XZ81" s="42"/>
      <c r="YA81" s="42"/>
      <c r="YB81" s="42"/>
      <c r="YC81" s="42"/>
      <c r="YD81" s="42"/>
      <c r="YE81" s="42"/>
      <c r="YF81" s="42"/>
      <c r="YG81" s="42"/>
      <c r="YH81" s="42"/>
      <c r="YI81" s="45"/>
      <c r="YJ81" s="45"/>
      <c r="YK81" s="45"/>
      <c r="YL81" s="45"/>
      <c r="YM81" s="45"/>
      <c r="YN81" s="45"/>
      <c r="YO81" s="45"/>
      <c r="YP81" s="45"/>
      <c r="YQ81" s="45"/>
      <c r="YR81" s="45"/>
      <c r="YS81" s="45"/>
      <c r="YT81" s="45"/>
      <c r="YU81" s="45"/>
      <c r="YV81" s="45"/>
      <c r="YW81" s="45"/>
      <c r="YX81" s="45"/>
      <c r="YY81" s="45"/>
      <c r="YZ81" s="45"/>
      <c r="ZA81" s="45"/>
      <c r="ZB81" s="45"/>
      <c r="ZC81" s="45"/>
      <c r="ZD81" s="45"/>
      <c r="ZE81" s="45"/>
      <c r="ZF81" s="45"/>
      <c r="ZG81" s="45"/>
      <c r="ZH81" s="45"/>
      <c r="ZI81" s="45"/>
      <c r="ZJ81" s="45"/>
      <c r="ZK81" s="45"/>
      <c r="ZL81" s="45"/>
      <c r="ZM81" s="45"/>
      <c r="ZN81" s="45"/>
      <c r="ZO81" s="45"/>
      <c r="ZP81" s="45"/>
      <c r="ZQ81" s="45"/>
      <c r="ZR81" s="45"/>
      <c r="ZS81" s="45"/>
      <c r="ZT81" s="45"/>
      <c r="ZU81" s="45"/>
      <c r="ZV81" s="45"/>
      <c r="ZW81" s="45"/>
      <c r="ZX81" s="45"/>
      <c r="ZY81" s="45"/>
      <c r="ZZ81" s="45"/>
      <c r="AAA81" s="45"/>
      <c r="AAB81" s="45"/>
      <c r="AAC81" s="45"/>
      <c r="AAD81" s="45"/>
      <c r="AAE81" s="45"/>
      <c r="AAF81" s="45"/>
      <c r="AAG81" s="45"/>
      <c r="AAH81" s="45"/>
      <c r="AAI81" s="45"/>
      <c r="AAJ81" s="45"/>
      <c r="AAK81" s="45"/>
      <c r="AAL81" s="45"/>
      <c r="AAM81" s="45"/>
      <c r="AAN81" s="45"/>
      <c r="AAO81" s="46"/>
      <c r="AAP81" s="46"/>
      <c r="AAQ81" s="46"/>
      <c r="AAR81" s="46"/>
      <c r="AAS81" s="46"/>
      <c r="AAT81" s="46"/>
      <c r="AAU81" s="46"/>
      <c r="AAV81" s="46"/>
      <c r="AAW81" s="46"/>
      <c r="AAX81" s="46"/>
      <c r="AAY81" s="46"/>
      <c r="AAZ81" s="46"/>
      <c r="ABA81" s="46"/>
      <c r="ABB81" s="46"/>
      <c r="ABC81" s="46"/>
      <c r="ABD81" s="46"/>
      <c r="ABE81" s="46"/>
      <c r="ABF81" s="46"/>
      <c r="ABG81" s="46"/>
      <c r="ABH81" s="46"/>
      <c r="ABI81" s="46"/>
      <c r="ABJ81" s="46"/>
      <c r="ABK81" s="46"/>
      <c r="ABL81" s="46"/>
      <c r="ABM81" s="46"/>
      <c r="ABN81" s="46"/>
      <c r="ABO81" s="46"/>
      <c r="ABP81" s="48"/>
      <c r="ABQ81" s="48"/>
      <c r="ABR81" s="48"/>
      <c r="ABS81" s="48"/>
      <c r="ABT81" s="48"/>
      <c r="ABU81" s="48"/>
      <c r="ABV81" s="48"/>
      <c r="ABW81" s="48"/>
      <c r="ABX81" s="48"/>
      <c r="ABY81" s="48"/>
      <c r="ABZ81" s="48"/>
      <c r="ACA81" s="48"/>
      <c r="ACB81" s="48"/>
      <c r="ACC81" s="48"/>
      <c r="ACD81" s="48"/>
      <c r="ACE81" s="48"/>
      <c r="ACF81" s="48"/>
      <c r="ACG81" s="48"/>
      <c r="ACH81" s="48"/>
      <c r="ACI81" s="48"/>
      <c r="ACJ81" s="48"/>
      <c r="ACK81" s="48"/>
      <c r="ACL81" s="48"/>
      <c r="ACM81" s="48"/>
      <c r="ACN81" s="48"/>
      <c r="ACO81" s="51"/>
      <c r="ACP81" s="51"/>
      <c r="ACQ81" s="51"/>
      <c r="ACR81" s="51"/>
      <c r="ACS81" s="51"/>
      <c r="ACT81" s="51"/>
      <c r="ACU81" s="51"/>
      <c r="ACV81" s="51"/>
      <c r="ACW81" s="51"/>
      <c r="ACX81" s="51"/>
      <c r="ACY81" s="51"/>
      <c r="ACZ81" s="51"/>
      <c r="ADA81" s="51"/>
      <c r="ADB81" s="51"/>
      <c r="ADC81" s="51"/>
      <c r="ADD81" s="51"/>
      <c r="ADE81" s="51"/>
      <c r="ADF81" s="51"/>
      <c r="ADG81" s="51"/>
      <c r="ADH81" s="51"/>
      <c r="ADI81" s="51"/>
      <c r="ADJ81" s="51" t="s">
        <v>130</v>
      </c>
      <c r="ADK81" s="51"/>
      <c r="ADL81" s="51"/>
      <c r="ADM81" s="51"/>
      <c r="ADN81" s="51"/>
      <c r="ADO81" s="51"/>
      <c r="ADP81" s="51"/>
      <c r="ADQ81" s="51"/>
      <c r="ADR81" s="51"/>
      <c r="ADS81" s="51"/>
      <c r="ADT81" s="51"/>
      <c r="ADU81" s="51"/>
      <c r="ADV81" s="51"/>
      <c r="ADW81" s="51"/>
      <c r="ADX81" s="51"/>
      <c r="ADY81" s="51"/>
      <c r="ADZ81" s="51"/>
      <c r="AEA81" s="51"/>
      <c r="AEB81" s="51"/>
      <c r="AEC81" s="51"/>
      <c r="AED81" s="51"/>
      <c r="AEE81" s="51"/>
      <c r="AEF81" s="51"/>
      <c r="AEG81" s="51"/>
      <c r="AEH81" s="51"/>
      <c r="AEI81" s="51"/>
      <c r="AEJ81" s="51"/>
      <c r="AEK81" s="51"/>
      <c r="AEL81" s="51"/>
      <c r="AEM81" s="51"/>
      <c r="AEN81" s="51"/>
      <c r="AEO81" s="51" t="s">
        <v>130</v>
      </c>
      <c r="AEP81" s="51"/>
      <c r="AEQ81" s="51"/>
      <c r="AER81" s="51"/>
      <c r="AES81" s="52"/>
      <c r="AET81" s="52"/>
      <c r="AEU81" s="52"/>
      <c r="AEV81" s="52"/>
      <c r="AEW81" s="52"/>
      <c r="AEX81" s="52"/>
      <c r="AEY81" s="52"/>
      <c r="AEZ81" s="52"/>
      <c r="AFA81" s="52"/>
      <c r="AFB81" s="52"/>
      <c r="AFC81" s="52"/>
      <c r="AFD81" s="52"/>
      <c r="AFE81" s="52"/>
      <c r="AFF81" s="52"/>
      <c r="AFG81" s="52"/>
      <c r="AFH81" s="52"/>
      <c r="AFI81" s="52"/>
      <c r="AFJ81" s="52"/>
      <c r="AFK81" s="52"/>
      <c r="AFL81" s="52"/>
      <c r="AFM81" s="52"/>
      <c r="AFN81" s="52"/>
      <c r="AFO81" s="52"/>
      <c r="AFP81" s="52"/>
      <c r="AFQ81" s="52"/>
      <c r="AFR81" s="52"/>
      <c r="AFS81" s="52"/>
      <c r="AFT81" s="52"/>
      <c r="AFU81" s="52"/>
      <c r="AFV81" s="55"/>
      <c r="AFW81" s="55"/>
      <c r="AFX81" s="55"/>
      <c r="AFY81" s="55"/>
      <c r="AFZ81" s="55"/>
      <c r="AGA81" s="55"/>
      <c r="AGB81" s="55"/>
      <c r="AGC81" s="55"/>
      <c r="AGD81" s="55"/>
      <c r="AGE81" s="55"/>
      <c r="AGF81" s="55"/>
      <c r="AGG81" s="55"/>
      <c r="AGH81" s="55"/>
      <c r="AGI81" s="55"/>
      <c r="AGJ81" s="55"/>
      <c r="AGK81" s="55"/>
      <c r="AGL81" s="55"/>
      <c r="AGM81" s="55"/>
      <c r="AGN81" s="55"/>
      <c r="AGO81" s="55"/>
      <c r="AGP81" s="55"/>
      <c r="AGQ81" s="55"/>
      <c r="AGR81" s="55"/>
      <c r="AGS81" s="55"/>
      <c r="AGT81" s="55"/>
      <c r="AGU81" s="58"/>
      <c r="AGV81" s="58"/>
      <c r="AGW81" s="58"/>
      <c r="AGX81" s="58"/>
      <c r="AGY81" s="58" t="s">
        <v>130</v>
      </c>
      <c r="AGZ81" s="58"/>
      <c r="AHA81" s="58"/>
      <c r="AHB81" s="58"/>
      <c r="AHC81" s="58"/>
      <c r="AHD81" s="58"/>
      <c r="AHE81" s="58"/>
      <c r="AHF81" s="58"/>
      <c r="AHG81" s="58"/>
      <c r="AHH81" s="58"/>
      <c r="AHI81" s="58"/>
      <c r="AHJ81" s="58"/>
      <c r="AHK81" s="58"/>
      <c r="AHL81" s="58"/>
      <c r="AHM81" s="58"/>
      <c r="AHN81" s="58"/>
      <c r="AHO81" s="58"/>
      <c r="AHP81" s="58"/>
      <c r="AHQ81" s="58"/>
      <c r="AHR81" s="58"/>
      <c r="AHS81" s="58"/>
      <c r="AHT81" s="58"/>
      <c r="AHU81" s="58"/>
      <c r="AHV81" s="58"/>
      <c r="AHW81" s="58"/>
      <c r="AHX81" s="58"/>
      <c r="AHY81" s="58"/>
      <c r="AHZ81" s="58"/>
      <c r="AIA81" s="58"/>
      <c r="AIB81" s="58"/>
      <c r="AIC81" s="58"/>
      <c r="AID81" s="58"/>
      <c r="AIE81" s="58"/>
      <c r="AIF81" s="58"/>
      <c r="AIG81" s="58"/>
      <c r="AIH81" s="58"/>
      <c r="AII81" s="58"/>
      <c r="AIJ81" s="58"/>
      <c r="AIK81" s="58"/>
      <c r="AIL81" s="58"/>
      <c r="AIM81" s="58"/>
      <c r="AIN81" s="58"/>
      <c r="AIO81" s="58"/>
      <c r="AIP81" s="58"/>
      <c r="AIQ81" s="58"/>
      <c r="AIR81" s="58"/>
      <c r="AIS81" s="58"/>
      <c r="AIT81" s="58"/>
      <c r="AIU81" s="58"/>
      <c r="AIV81" s="58"/>
      <c r="AIW81" s="58"/>
      <c r="AIX81" s="58" t="s">
        <v>130</v>
      </c>
      <c r="AIY81" s="58"/>
      <c r="AIZ81" s="58"/>
      <c r="AJA81" s="58"/>
      <c r="AJB81" s="58"/>
      <c r="AJC81" s="60"/>
      <c r="AJD81" s="60"/>
      <c r="AJE81" s="60"/>
      <c r="AJF81" s="60"/>
      <c r="AJG81" s="60"/>
      <c r="AJH81" s="60"/>
      <c r="AJI81" s="60"/>
      <c r="AJJ81" s="60"/>
      <c r="AJK81" s="60"/>
      <c r="AJL81" s="60"/>
      <c r="AJM81" s="60"/>
      <c r="AJN81" s="60"/>
      <c r="AJO81" s="60"/>
      <c r="AJP81" s="60"/>
      <c r="AJQ81" s="60"/>
      <c r="AJR81" s="60"/>
      <c r="AJS81" s="60"/>
      <c r="AJT81" s="60"/>
      <c r="AJU81" s="60"/>
      <c r="AJV81" s="60"/>
      <c r="AJW81" s="60"/>
      <c r="AJX81" s="60"/>
      <c r="AJY81" s="60"/>
      <c r="AJZ81" s="60"/>
      <c r="AKA81" s="60"/>
      <c r="AKB81" s="60"/>
      <c r="AKC81" s="60"/>
      <c r="AKD81" s="60"/>
      <c r="AKE81" s="60"/>
      <c r="AKF81" s="60"/>
      <c r="AKG81" s="60"/>
      <c r="AKH81" s="60"/>
      <c r="AKI81" s="60"/>
      <c r="AKJ81" s="60"/>
      <c r="AKK81" s="60"/>
      <c r="AKL81" s="60"/>
      <c r="AKM81" s="60"/>
      <c r="AKN81" s="60"/>
      <c r="AKO81" s="60"/>
      <c r="AKP81" s="60"/>
      <c r="AKQ81" s="60"/>
      <c r="AKR81" s="60"/>
      <c r="AKS81" s="60"/>
      <c r="AKT81" s="60"/>
      <c r="AKU81" s="60"/>
      <c r="AKV81" s="60"/>
      <c r="AKW81" s="60"/>
      <c r="AKX81" s="60"/>
      <c r="AKY81" s="60"/>
      <c r="AKZ81" s="60"/>
      <c r="ALA81" s="60"/>
      <c r="ALB81" s="60"/>
      <c r="ALC81" s="60"/>
      <c r="ALD81" s="60"/>
      <c r="ALE81" s="60"/>
      <c r="ALF81" s="60"/>
      <c r="ALG81" s="60"/>
      <c r="ALH81" s="60"/>
      <c r="ALI81" s="60"/>
      <c r="ALJ81" s="60"/>
      <c r="ALK81" s="60"/>
      <c r="ALL81" s="60"/>
      <c r="ALM81" s="60"/>
      <c r="ALN81" s="60"/>
      <c r="ALO81" s="60"/>
      <c r="ALP81" s="60"/>
      <c r="ALQ81" s="60"/>
      <c r="ALR81" s="60"/>
      <c r="ALS81" s="60"/>
      <c r="ALT81" s="60"/>
      <c r="ALU81" s="60"/>
      <c r="ALV81" s="60"/>
      <c r="ALW81" s="60"/>
      <c r="ALX81" s="60"/>
      <c r="ALY81" s="60"/>
      <c r="ALZ81" s="60"/>
      <c r="AMA81" s="60"/>
      <c r="AMB81" s="60"/>
      <c r="AMC81" s="60"/>
      <c r="AMD81" s="60"/>
      <c r="AME81" s="60"/>
      <c r="AMF81" s="60"/>
      <c r="AMG81" s="60"/>
      <c r="AMH81" s="60"/>
      <c r="AMI81" s="60"/>
      <c r="AMJ81" s="60"/>
      <c r="AMK81" s="60"/>
      <c r="AML81" s="60"/>
      <c r="AMM81" s="60"/>
      <c r="AMN81" s="60"/>
      <c r="AMO81" s="60"/>
      <c r="AMP81" s="60"/>
      <c r="AMQ81" s="60"/>
      <c r="AMR81" s="60"/>
      <c r="AMS81" s="60"/>
      <c r="AMT81" s="60"/>
      <c r="AMU81" s="60"/>
      <c r="AMV81" s="60"/>
      <c r="AMW81" s="60"/>
      <c r="AMX81" s="60"/>
      <c r="AMY81" s="60"/>
      <c r="AMZ81" s="60"/>
      <c r="ANA81" s="60"/>
      <c r="ANB81" s="60"/>
      <c r="ANC81" s="60"/>
      <c r="AND81" s="60"/>
      <c r="ANE81" s="60" t="s">
        <v>130</v>
      </c>
      <c r="ANF81" s="60"/>
      <c r="ANG81" s="60"/>
      <c r="ANH81" s="60"/>
      <c r="ANI81" s="60"/>
      <c r="ANJ81" s="60"/>
      <c r="ANK81" s="60"/>
      <c r="ANL81" s="60"/>
      <c r="ANM81" s="60"/>
      <c r="ANN81" s="60"/>
      <c r="ANO81" s="60"/>
      <c r="ANP81" s="60"/>
      <c r="ANQ81" s="60"/>
      <c r="ANR81" s="60"/>
      <c r="ANS81" s="60"/>
      <c r="ANT81" s="60"/>
      <c r="ANU81" s="60"/>
      <c r="ANV81" s="60"/>
      <c r="ANW81" s="60"/>
      <c r="ANX81" s="60"/>
      <c r="ANY81" s="60"/>
      <c r="ANZ81" s="60"/>
      <c r="AOA81" s="60"/>
      <c r="AOB81" s="60"/>
      <c r="AOC81" s="60"/>
      <c r="AOD81" s="60"/>
      <c r="AOE81" s="60"/>
      <c r="AOF81" s="60"/>
      <c r="AOG81" s="60"/>
      <c r="AOH81" s="60"/>
      <c r="AOI81" s="60"/>
      <c r="AOJ81" s="60"/>
      <c r="AOK81" s="60"/>
      <c r="AOL81" s="60"/>
      <c r="AOM81" s="60"/>
      <c r="AON81" s="60"/>
      <c r="AOO81" s="60"/>
      <c r="AOP81" s="60"/>
      <c r="AOQ81" s="60"/>
      <c r="AOR81" s="60"/>
      <c r="AOS81" s="60"/>
      <c r="AOT81" s="60"/>
      <c r="AOU81" s="60"/>
      <c r="AOV81" s="60"/>
      <c r="AOW81" s="60"/>
      <c r="AOX81" s="60"/>
      <c r="AOY81" s="60"/>
      <c r="AOZ81" s="60"/>
      <c r="APA81" s="60"/>
      <c r="APB81" s="60"/>
      <c r="APC81" s="60"/>
      <c r="APD81" s="60"/>
      <c r="APE81" s="60"/>
      <c r="APF81" s="60"/>
      <c r="APG81" s="60"/>
      <c r="APH81" s="60"/>
      <c r="API81" s="60"/>
      <c r="APJ81" s="60"/>
      <c r="APK81" s="60"/>
      <c r="APL81" s="60"/>
      <c r="APM81" s="60"/>
      <c r="APN81" s="60"/>
      <c r="APO81" s="60"/>
      <c r="APP81" s="60"/>
      <c r="APQ81" s="60"/>
      <c r="APR81" s="60"/>
      <c r="APS81" s="60"/>
      <c r="APT81" s="60"/>
      <c r="APU81" s="60"/>
      <c r="APV81" s="60"/>
      <c r="APW81" s="60"/>
      <c r="APX81" s="60"/>
      <c r="APY81" s="60"/>
      <c r="APZ81" s="60"/>
      <c r="AQA81" s="60"/>
      <c r="AQB81" s="60"/>
      <c r="AQC81" s="60"/>
      <c r="AQD81" s="60"/>
      <c r="AQE81" s="60"/>
      <c r="AQF81" s="60"/>
      <c r="AQG81" s="60"/>
      <c r="AQH81" s="60"/>
      <c r="AQI81" s="60"/>
      <c r="AQJ81" s="60"/>
      <c r="AQK81" s="60"/>
      <c r="AQL81" s="60"/>
      <c r="AQM81" s="60"/>
      <c r="AQN81" s="60"/>
      <c r="AQO81" s="60"/>
      <c r="AQP81" s="60"/>
      <c r="AQQ81" s="60"/>
      <c r="AQR81" s="65"/>
      <c r="AQS81" s="65"/>
      <c r="AQT81" s="65"/>
      <c r="AQU81" s="65"/>
      <c r="AQV81" s="65"/>
      <c r="AQW81" s="65"/>
      <c r="AQX81" s="65"/>
      <c r="AQY81" s="65"/>
      <c r="AQZ81" s="65"/>
      <c r="ARA81" s="65"/>
      <c r="ARB81" s="65"/>
      <c r="ARC81" s="65"/>
      <c r="ARD81" s="65"/>
      <c r="ARE81" s="65"/>
      <c r="ARF81" s="65"/>
      <c r="ARG81" s="65"/>
      <c r="ARH81" s="65"/>
      <c r="ARI81" s="65"/>
      <c r="ARJ81" s="65"/>
      <c r="ARK81" s="65"/>
      <c r="ARL81" s="65"/>
      <c r="ARM81" s="65"/>
      <c r="ARN81" s="65"/>
      <c r="ARO81" s="65"/>
      <c r="ARP81" s="65"/>
      <c r="ARQ81" s="65"/>
      <c r="ARR81" s="65"/>
      <c r="ARS81" s="65" t="s">
        <v>130</v>
      </c>
      <c r="ART81" s="65"/>
      <c r="ARU81" s="65"/>
      <c r="ARV81" s="65"/>
      <c r="ARW81" s="65"/>
      <c r="ARX81" s="65"/>
      <c r="ARY81" s="65"/>
      <c r="ARZ81" s="68"/>
      <c r="ASA81" s="68"/>
      <c r="ASB81" s="68"/>
      <c r="ASC81" s="68"/>
      <c r="ASD81" s="68"/>
      <c r="ASE81" s="68"/>
      <c r="ASF81" s="68"/>
      <c r="ASG81" s="68"/>
      <c r="ASH81" s="68"/>
      <c r="ASI81" s="68"/>
      <c r="ASJ81" s="68"/>
      <c r="ASK81" s="68"/>
      <c r="ASL81" s="68" t="s">
        <v>130</v>
      </c>
      <c r="ASM81" s="68"/>
      <c r="ASN81" s="68"/>
      <c r="ASO81" s="68"/>
      <c r="ASP81" s="68"/>
      <c r="ASQ81" s="68"/>
      <c r="ASR81" s="68"/>
      <c r="ASS81" s="68"/>
      <c r="AST81" s="68"/>
      <c r="ASU81" s="68"/>
      <c r="ASV81" s="68"/>
      <c r="ASW81" s="68"/>
      <c r="ASX81" s="68"/>
      <c r="ASY81" s="68"/>
      <c r="ASZ81" s="68"/>
      <c r="ATA81" s="68"/>
      <c r="ATB81" s="68"/>
      <c r="ATC81" s="68"/>
      <c r="ATD81" s="68"/>
      <c r="ATE81" s="68"/>
      <c r="ATF81" s="68"/>
      <c r="ATG81" s="68"/>
      <c r="ATH81" s="68"/>
      <c r="ATI81" s="68"/>
      <c r="ATJ81" s="68"/>
      <c r="ATK81" s="68"/>
      <c r="ATL81" s="70"/>
      <c r="ATM81" s="70"/>
      <c r="ATN81" s="70"/>
      <c r="ATO81" s="70"/>
      <c r="ATP81" s="70"/>
      <c r="ATQ81" s="70"/>
      <c r="ATR81" s="70"/>
      <c r="ATS81" s="70"/>
      <c r="ATT81" s="70"/>
      <c r="ATU81" s="70"/>
      <c r="ATV81" s="70"/>
      <c r="ATW81" s="70"/>
      <c r="ATX81" s="70"/>
      <c r="ATY81" s="70"/>
      <c r="ATZ81" s="70"/>
      <c r="AUA81" s="70"/>
      <c r="AUB81" s="70"/>
      <c r="AUC81" s="70"/>
      <c r="AUD81" s="70"/>
      <c r="AUE81" s="70"/>
      <c r="AUF81" s="70"/>
      <c r="AUG81" s="70"/>
      <c r="AUH81" s="70"/>
      <c r="AUI81" s="70"/>
      <c r="AUJ81" s="70"/>
      <c r="AUK81" s="70"/>
      <c r="AUL81" s="70"/>
      <c r="AUM81" s="70"/>
      <c r="AUN81" s="70"/>
      <c r="AUO81" s="70"/>
      <c r="AUP81" s="70"/>
      <c r="AUQ81" s="70"/>
      <c r="AUR81" s="70"/>
      <c r="AUS81" s="70"/>
      <c r="AUT81" s="70"/>
      <c r="AUU81" s="72"/>
      <c r="AUV81" s="72"/>
      <c r="AUW81" s="72"/>
      <c r="AUX81" s="72"/>
      <c r="AUY81" s="72"/>
      <c r="AUZ81" s="72"/>
      <c r="AVA81" s="72"/>
      <c r="AVB81" s="72"/>
      <c r="AVC81" s="72"/>
      <c r="AVD81" s="72"/>
      <c r="AVE81" s="72"/>
      <c r="AVF81" s="72"/>
      <c r="AVG81" s="72"/>
      <c r="AVH81" s="72"/>
      <c r="AVI81" s="72"/>
      <c r="AVJ81" s="72"/>
      <c r="AVK81" s="72"/>
      <c r="AVL81" s="72"/>
      <c r="AVM81" s="72"/>
      <c r="AVN81" s="72"/>
      <c r="AVO81" s="72"/>
      <c r="AVP81" s="72"/>
      <c r="AVQ81" s="72"/>
      <c r="AVR81" s="72"/>
      <c r="AVS81" s="72"/>
      <c r="AVT81" s="72"/>
      <c r="AVU81" s="72"/>
      <c r="AVV81" s="72"/>
      <c r="AVW81" s="72"/>
      <c r="AVX81" s="72"/>
      <c r="AVY81" s="72"/>
      <c r="AVZ81" s="72"/>
      <c r="AWA81" s="72"/>
      <c r="AWB81" s="74"/>
      <c r="AWC81" s="74"/>
      <c r="AWD81" s="74"/>
      <c r="AWE81" s="74"/>
      <c r="AWF81" s="74"/>
      <c r="AWG81" s="74"/>
      <c r="AWH81" s="74" t="s">
        <v>130</v>
      </c>
      <c r="AWI81" s="74"/>
      <c r="AWJ81" s="74"/>
      <c r="AWK81" s="74"/>
      <c r="AWL81" s="74"/>
      <c r="AWM81" s="74"/>
      <c r="AWN81" s="74"/>
      <c r="AWO81" s="74"/>
      <c r="AWP81" s="74" t="s">
        <v>130</v>
      </c>
      <c r="AWQ81" s="74"/>
      <c r="AWR81" s="74"/>
      <c r="AWS81" s="74"/>
      <c r="AWT81" s="74"/>
      <c r="AWU81" s="74"/>
      <c r="AWV81" s="74"/>
      <c r="AWW81" s="74"/>
      <c r="AWX81" s="74"/>
      <c r="AWY81" s="74"/>
      <c r="AWZ81" s="74"/>
      <c r="AXA81" s="74"/>
      <c r="AXB81" s="74"/>
      <c r="AXC81" s="74"/>
      <c r="AXD81" s="74"/>
      <c r="AXE81" s="74"/>
      <c r="AXF81" s="74"/>
      <c r="AXG81" s="74"/>
      <c r="AXH81" s="74"/>
      <c r="AXI81" s="74"/>
      <c r="AXJ81" s="74"/>
      <c r="AXK81" s="74"/>
      <c r="AXL81" s="76"/>
      <c r="AXM81" s="76"/>
      <c r="AXN81" s="76"/>
      <c r="AXO81" s="76"/>
      <c r="AXP81" s="76"/>
      <c r="AXQ81" s="76"/>
      <c r="AXR81" s="76"/>
      <c r="AXS81" s="76"/>
      <c r="AXT81" s="76"/>
      <c r="AXU81" s="76"/>
      <c r="AXV81" s="76"/>
      <c r="AXW81" s="76"/>
      <c r="AXX81" s="76"/>
      <c r="AXY81" s="76"/>
      <c r="AXZ81" s="76"/>
      <c r="AYA81" s="76"/>
      <c r="AYB81" s="76"/>
      <c r="AYC81" s="76"/>
      <c r="AYD81" s="76"/>
      <c r="AYE81" s="76"/>
      <c r="AYF81" s="76"/>
      <c r="AYG81" s="76"/>
      <c r="AYH81" s="76"/>
      <c r="AYI81" s="76"/>
      <c r="AYJ81" s="76"/>
      <c r="AYK81" s="76"/>
      <c r="AYL81" s="76"/>
      <c r="AYM81" s="76"/>
      <c r="AYN81" s="76"/>
      <c r="AYO81" s="76"/>
      <c r="AYP81" s="76"/>
      <c r="AYQ81" s="76"/>
      <c r="AYR81" s="76"/>
      <c r="AYS81" s="76"/>
      <c r="AYT81" s="76"/>
      <c r="AYU81" s="78"/>
      <c r="AYV81" s="78"/>
      <c r="AYW81" s="78"/>
      <c r="AYX81" s="78"/>
      <c r="AYY81" s="78"/>
      <c r="AYZ81" s="78"/>
      <c r="AZA81" s="78"/>
      <c r="AZB81" s="78"/>
      <c r="AZC81" s="78"/>
      <c r="AZD81" s="78"/>
      <c r="AZE81" s="78"/>
      <c r="AZF81" s="78"/>
      <c r="AZG81" s="78"/>
      <c r="AZH81" s="78"/>
      <c r="AZI81" s="78"/>
      <c r="AZJ81" s="84"/>
      <c r="AZK81" s="83"/>
      <c r="AZL81" s="83"/>
      <c r="AZM81" s="83"/>
      <c r="AZN81" s="83"/>
      <c r="AZO81" s="83"/>
      <c r="AZP81" s="83"/>
      <c r="AZQ81" s="83"/>
      <c r="AZR81" s="83"/>
      <c r="AZS81" s="83"/>
      <c r="AZT81" s="83"/>
      <c r="AZU81" s="83"/>
      <c r="AZV81" s="83"/>
      <c r="AZW81" s="83"/>
      <c r="AZX81" s="83"/>
      <c r="AZY81" s="83"/>
      <c r="AZZ81" s="83"/>
      <c r="BAA81" s="83"/>
      <c r="BAB81" s="83"/>
      <c r="BAC81" s="83"/>
      <c r="BAD81" s="83"/>
      <c r="BAE81" s="83"/>
      <c r="BAF81" s="83"/>
      <c r="BAG81" s="83"/>
      <c r="BAH81" s="83"/>
      <c r="BAI81" s="83"/>
      <c r="BAJ81" s="83"/>
      <c r="BAK81" s="83"/>
      <c r="BAL81" s="83"/>
      <c r="BAM81" s="83"/>
      <c r="BAN81" s="83"/>
      <c r="BAO81" s="83"/>
      <c r="BAP81" s="83"/>
      <c r="BAQ81" s="83"/>
      <c r="BAR81" s="83"/>
      <c r="BAS81" s="83"/>
      <c r="BAT81" s="83"/>
      <c r="BAU81" s="83"/>
      <c r="BAV81" s="83"/>
      <c r="BAW81" s="83"/>
      <c r="BAX81" s="83"/>
      <c r="BAY81" s="83"/>
      <c r="BAZ81" s="83"/>
      <c r="BBA81" s="83"/>
      <c r="BBB81" s="83"/>
      <c r="BBC81" s="83"/>
      <c r="BBD81" s="83"/>
      <c r="BBE81" s="83"/>
      <c r="BBF81" s="83"/>
      <c r="BBG81" s="83"/>
      <c r="BBH81" s="83"/>
      <c r="BBI81" s="83"/>
      <c r="BBJ81" s="83"/>
      <c r="BBK81" s="83"/>
      <c r="BBL81" s="83"/>
      <c r="BBM81" s="83"/>
      <c r="BBN81" s="83"/>
      <c r="BBO81" s="83"/>
      <c r="BBP81" s="83"/>
      <c r="BBQ81" s="83"/>
      <c r="BBR81" s="83"/>
      <c r="BBS81" s="83"/>
      <c r="BBT81" s="83"/>
      <c r="BBU81" s="83"/>
      <c r="BBV81" s="83"/>
      <c r="BBW81" s="83"/>
      <c r="BBX81" s="83"/>
      <c r="BBY81" s="83"/>
      <c r="BBZ81" s="83"/>
      <c r="BCA81" s="83"/>
      <c r="BCB81" s="83"/>
      <c r="BCC81" s="83"/>
      <c r="BCD81" s="83"/>
      <c r="BCE81" s="83"/>
      <c r="BCF81" s="83"/>
      <c r="BCG81" s="83"/>
      <c r="BCH81" s="83"/>
      <c r="BCI81" s="83"/>
      <c r="BCJ81" s="83"/>
      <c r="BCK81" s="83"/>
      <c r="BCL81" s="83"/>
      <c r="BCM81" s="83"/>
      <c r="BCN81" s="83"/>
      <c r="BCO81" s="83"/>
      <c r="BCP81" s="83" t="s">
        <v>130</v>
      </c>
      <c r="BCQ81" s="83"/>
      <c r="BCR81" s="83"/>
      <c r="BCS81" s="83"/>
      <c r="BCT81" s="83"/>
      <c r="BCU81" s="83"/>
      <c r="BCV81" s="83"/>
      <c r="BCW81" s="83"/>
      <c r="BCX81" s="83"/>
      <c r="BCY81" s="83"/>
      <c r="BCZ81" s="83"/>
      <c r="BDA81" s="83"/>
      <c r="BDB81" s="83"/>
      <c r="BDC81" s="83"/>
      <c r="BDD81" s="83"/>
      <c r="BDE81" s="83"/>
      <c r="BDF81" s="83"/>
      <c r="BDG81" s="83"/>
      <c r="BDH81" s="83"/>
      <c r="BDI81" s="83"/>
      <c r="BDJ81" s="83"/>
      <c r="BDK81" s="83"/>
      <c r="BDL81" s="83"/>
      <c r="BDM81" s="83"/>
      <c r="BDN81" s="83"/>
      <c r="BDO81" s="83"/>
      <c r="BDP81" s="83"/>
      <c r="BDQ81" s="83"/>
      <c r="BDR81" s="83"/>
      <c r="BDS81" s="88"/>
      <c r="BDT81" s="1"/>
      <c r="BDU81" s="1"/>
      <c r="BDV81" s="1"/>
      <c r="BDW81" s="1"/>
      <c r="BDX81" s="1"/>
      <c r="BDY81" s="1"/>
      <c r="BDZ81" s="1"/>
      <c r="BEA81" s="1"/>
      <c r="BEB81" s="1"/>
      <c r="BEC81" s="1"/>
      <c r="BED81" s="1"/>
      <c r="BEE81" s="1"/>
      <c r="BEF81" s="1"/>
      <c r="BEG81" s="1"/>
      <c r="BEH81" s="1"/>
      <c r="BEI81" s="1"/>
      <c r="BEJ81" s="1"/>
      <c r="BEK81" s="1"/>
      <c r="BEL81" s="1"/>
      <c r="BEM81" s="1"/>
      <c r="BEN81" s="1"/>
      <c r="BEO81" s="1"/>
      <c r="BEP81" s="1"/>
      <c r="BEQ81" s="1"/>
      <c r="BER81" s="1" t="s">
        <v>130</v>
      </c>
      <c r="BES81" s="1"/>
      <c r="BET81" s="1"/>
      <c r="BEU81" s="1"/>
      <c r="BEV81" s="1"/>
      <c r="BEW81" s="1"/>
      <c r="BEX81" s="1"/>
      <c r="BEY81" s="1"/>
      <c r="BEZ81" s="1"/>
      <c r="BFA81" s="1"/>
      <c r="BFB81" s="1"/>
      <c r="BFC81" s="1"/>
      <c r="BFD81" s="1"/>
      <c r="BFE81" s="1"/>
      <c r="BFF81" s="1"/>
      <c r="BFG81" s="1"/>
      <c r="BFH81" s="1"/>
      <c r="BFI81" s="1"/>
      <c r="BFJ81" s="1"/>
      <c r="BFK81" s="1"/>
      <c r="BFL81" s="1"/>
      <c r="BFM81" s="1"/>
      <c r="BFN81" s="1"/>
      <c r="BFO81" s="1"/>
      <c r="BFP81" s="1"/>
      <c r="BFQ81" s="1"/>
      <c r="BFR81" s="1"/>
      <c r="BFS81" s="1"/>
      <c r="BFT81" s="1"/>
      <c r="BFU81" s="1"/>
      <c r="BFV81" s="1"/>
      <c r="BFW81" s="1"/>
      <c r="BFX81" s="1"/>
      <c r="BFY81" s="1"/>
      <c r="BFZ81" s="1"/>
      <c r="BGA81" s="1"/>
      <c r="BGB81" s="1"/>
      <c r="BGC81" s="1"/>
      <c r="BGD81" s="1"/>
      <c r="BGE81" s="1"/>
      <c r="BGF81" s="1"/>
      <c r="BGG81" s="1"/>
      <c r="BGH81" s="1"/>
      <c r="BGI81" s="1"/>
      <c r="BGJ81" s="1"/>
      <c r="BGK81" s="1"/>
      <c r="BGL81" s="1"/>
      <c r="BGM81" s="1"/>
      <c r="BGN81" s="1"/>
      <c r="BGO81" s="1"/>
      <c r="BGP81" s="1"/>
      <c r="BGQ81" s="1"/>
      <c r="BGR81" s="1"/>
      <c r="BGS81" s="1"/>
      <c r="BGT81" s="1"/>
      <c r="BGU81" s="1"/>
      <c r="BGV81" s="1"/>
      <c r="BGW81" s="1"/>
      <c r="BGX81" s="1"/>
      <c r="BGY81" s="1"/>
      <c r="BGZ81" s="1"/>
      <c r="BHA81" s="1"/>
      <c r="BHB81" s="1"/>
      <c r="BHC81" s="1"/>
      <c r="BHD81" s="1"/>
      <c r="BHE81" s="1"/>
      <c r="BHF81" s="1"/>
      <c r="BHG81" s="1"/>
      <c r="BHH81" s="1"/>
      <c r="BHI81" s="1"/>
      <c r="BHJ81" s="1"/>
      <c r="BHK81" s="1"/>
      <c r="BHL81" s="1"/>
      <c r="BHM81" s="1"/>
      <c r="BHN81" s="1"/>
      <c r="BHO81" s="1"/>
      <c r="BHP81" s="1"/>
      <c r="BHQ81" s="1"/>
      <c r="BHR81" s="1"/>
      <c r="BHS81" s="1"/>
      <c r="BHT81" s="1"/>
      <c r="BHU81" s="1"/>
      <c r="BHV81" s="1"/>
      <c r="BHW81" s="1"/>
      <c r="BHX81" s="1"/>
      <c r="BHY81" s="1"/>
      <c r="BHZ81" s="1"/>
      <c r="BIA81" s="1"/>
      <c r="BIB81" s="1"/>
      <c r="BIC81" s="1"/>
      <c r="BID81" s="1"/>
      <c r="BIE81" s="1"/>
      <c r="BIF81" s="1"/>
      <c r="BIG81" s="1"/>
      <c r="BIH81" s="1"/>
      <c r="BII81" s="1"/>
      <c r="BIJ81" s="1"/>
      <c r="BIK81" s="1"/>
      <c r="BIL81" s="1"/>
      <c r="BIM81" s="1"/>
      <c r="BIN81" s="1"/>
      <c r="BIO81" s="1"/>
      <c r="BIP81" s="1"/>
      <c r="BIQ81" s="1"/>
      <c r="BIR81" s="1"/>
      <c r="BIS81" s="1"/>
      <c r="BIT81" s="1"/>
      <c r="BIU81" s="1"/>
      <c r="BIV81" s="1"/>
      <c r="BIW81" s="1"/>
      <c r="BIX81" s="1"/>
      <c r="BIY81" s="1"/>
      <c r="BIZ81" s="1"/>
      <c r="BJA81" s="1"/>
      <c r="BJB81" s="1"/>
      <c r="BJC81" s="1"/>
      <c r="BJD81" s="1"/>
      <c r="BJE81" s="1"/>
      <c r="BJF81" s="1"/>
      <c r="BJG81" s="1"/>
      <c r="BJH81" s="1"/>
      <c r="BJI81" s="1"/>
      <c r="BJJ81" s="1"/>
      <c r="BJK81" s="1"/>
      <c r="BJL81" s="1"/>
      <c r="BJM81" s="1"/>
      <c r="BJN81" s="1"/>
      <c r="BJO81" s="1"/>
      <c r="BJP81" s="1"/>
      <c r="BJQ81" s="1"/>
      <c r="BJR81" s="1"/>
      <c r="BJS81" s="1"/>
      <c r="BJT81" s="1"/>
      <c r="BJU81" s="1"/>
      <c r="BJV81" s="1"/>
      <c r="BJW81" s="1"/>
      <c r="BJX81" s="1"/>
      <c r="BJY81" s="1"/>
      <c r="BJZ81" s="1"/>
      <c r="BKA81" s="1"/>
      <c r="BKB81" s="1"/>
      <c r="BKC81" s="1"/>
      <c r="BKD81" s="1"/>
      <c r="BKE81" s="1"/>
      <c r="BKF81" s="1"/>
      <c r="BKG81" s="1"/>
      <c r="BKH81" s="1"/>
      <c r="BKI81" s="1"/>
      <c r="BKJ81" s="1"/>
      <c r="BKK81" s="1"/>
      <c r="BKL81" s="1"/>
      <c r="BKM81" s="1"/>
      <c r="BKN81" s="1"/>
      <c r="BKO81" s="1"/>
      <c r="BKP81" s="1"/>
      <c r="BKQ81" s="1"/>
      <c r="BKR81" s="1"/>
      <c r="BKS81" s="1"/>
      <c r="BKT81" s="1"/>
      <c r="BKU81" s="1"/>
      <c r="BKV81" s="1"/>
      <c r="BKW81" s="1"/>
      <c r="BKX81" s="1"/>
      <c r="BKY81" s="1"/>
      <c r="BKZ81" s="1"/>
      <c r="BLA81" s="1"/>
      <c r="BLB81" s="1"/>
      <c r="BLC81" s="1"/>
      <c r="BLD81" s="1"/>
      <c r="BLE81" s="1"/>
      <c r="BLF81" s="1"/>
      <c r="BLG81" s="1"/>
      <c r="BLH81" s="1"/>
      <c r="BLI81" s="1"/>
      <c r="BLJ81" s="1"/>
      <c r="BLK81" s="1"/>
      <c r="BLL81" s="1"/>
      <c r="BLM81" s="1"/>
      <c r="BLN81" s="1"/>
      <c r="BLO81" s="1"/>
      <c r="BLP81" s="1"/>
      <c r="BLQ81" s="1"/>
      <c r="BLR81" s="1"/>
      <c r="BLS81" s="1"/>
      <c r="BLT81" s="1"/>
      <c r="BLU81" s="1"/>
      <c r="BLV81" s="1"/>
      <c r="BLW81" s="1"/>
      <c r="BLX81" s="1"/>
      <c r="BLY81" s="1"/>
      <c r="BLZ81" s="1"/>
      <c r="BMA81" s="1"/>
      <c r="BMB81" s="1"/>
      <c r="BMC81" s="1"/>
      <c r="BMD81" s="1"/>
      <c r="BME81" s="1"/>
      <c r="BMF81" s="1"/>
      <c r="BMG81" s="1"/>
      <c r="BMH81" s="1"/>
      <c r="BMI81" s="1"/>
      <c r="BMJ81" s="1"/>
      <c r="BMK81" s="1"/>
      <c r="BML81" s="1"/>
      <c r="BMM81" s="1"/>
      <c r="BMN81" s="1"/>
      <c r="BMO81" s="1"/>
      <c r="BMP81" s="1"/>
      <c r="BMQ81" s="1"/>
      <c r="BMR81" s="1"/>
      <c r="BMS81" s="1"/>
      <c r="BMT81" s="1"/>
      <c r="BMU81" s="1"/>
      <c r="BMV81" s="1"/>
      <c r="BMW81" s="1"/>
      <c r="BMX81" s="1"/>
      <c r="BMY81" s="1"/>
      <c r="BMZ81" s="1"/>
      <c r="BNA81" s="1"/>
      <c r="BNB81" s="1"/>
      <c r="BNC81" s="1"/>
      <c r="BND81" s="1"/>
      <c r="BNE81" s="1"/>
      <c r="BNF81" s="1"/>
      <c r="BNG81" s="1"/>
      <c r="BNH81" s="1"/>
      <c r="BNI81" s="1"/>
      <c r="BNJ81" s="1"/>
      <c r="BNK81" s="1"/>
      <c r="BNL81" s="1"/>
      <c r="BNM81" s="1"/>
      <c r="BNN81" s="1"/>
      <c r="BNO81" s="1"/>
      <c r="BNP81" s="1"/>
      <c r="BNQ81" s="1"/>
      <c r="BNR81" s="1"/>
      <c r="BNS81" s="1"/>
      <c r="BNT81" s="1"/>
      <c r="BNU81" s="1"/>
      <c r="BNV81" s="1"/>
      <c r="BNW81" s="1"/>
      <c r="BNX81" s="1"/>
      <c r="BNY81" s="1"/>
      <c r="BNZ81" s="1"/>
      <c r="BOA81" s="1"/>
      <c r="BOB81" s="1"/>
      <c r="BOC81" s="1"/>
      <c r="BOD81" s="1"/>
      <c r="BOE81" s="1"/>
      <c r="BOF81" s="1"/>
      <c r="BOG81" s="1"/>
      <c r="BOH81" s="1"/>
      <c r="BOI81" s="1"/>
      <c r="BOJ81" s="1"/>
      <c r="BOK81" s="1"/>
      <c r="BOL81" s="1"/>
      <c r="BOM81" s="1"/>
      <c r="BON81" s="1"/>
      <c r="BOO81" s="1"/>
      <c r="BOP81" s="1"/>
      <c r="BOQ81" s="1"/>
      <c r="BOR81" s="1"/>
      <c r="BOS81" s="1"/>
      <c r="BOT81" s="1"/>
      <c r="BOU81" s="1"/>
      <c r="BOV81" s="1"/>
      <c r="BOW81" s="1"/>
      <c r="BOX81" s="1"/>
      <c r="BOY81" s="1"/>
      <c r="BOZ81" s="1"/>
      <c r="BPA81" s="1"/>
      <c r="BPB81" s="1"/>
      <c r="BPC81" s="1"/>
      <c r="BPD81" s="1"/>
      <c r="BPE81" s="1"/>
      <c r="BPF81" s="1"/>
      <c r="BPG81" s="1"/>
      <c r="BPH81" s="1"/>
      <c r="BPI81" s="1"/>
      <c r="BPJ81" s="1"/>
      <c r="BPK81" s="1"/>
      <c r="BPL81" s="1"/>
      <c r="BPM81" s="1"/>
      <c r="BPN81" s="1"/>
      <c r="BPO81" s="1"/>
      <c r="BPP81" s="1"/>
      <c r="BPQ81" s="1"/>
      <c r="BPR81" s="1"/>
      <c r="BPS81" s="1"/>
      <c r="BPT81" s="1"/>
      <c r="BPU81" s="1"/>
      <c r="BPV81" s="1"/>
      <c r="BPW81" s="1"/>
      <c r="BPX81" s="1"/>
      <c r="BPY81" s="1"/>
      <c r="BPZ81" s="1"/>
      <c r="BQA81" s="1"/>
      <c r="BQB81" s="1"/>
      <c r="BQC81" s="1"/>
      <c r="BQD81" s="1"/>
      <c r="BQE81" s="1"/>
      <c r="BQF81" s="1"/>
      <c r="BQG81" s="1"/>
      <c r="BQH81" s="1"/>
      <c r="BQI81" s="1"/>
      <c r="BQJ81" s="1"/>
      <c r="BQK81" s="1"/>
      <c r="BQL81" s="1"/>
      <c r="BQM81" s="1"/>
      <c r="BQN81" s="1"/>
      <c r="BQO81" s="1"/>
      <c r="BQP81" s="1"/>
      <c r="BQQ81" s="1"/>
      <c r="BQR81" s="1"/>
      <c r="BQS81" s="1"/>
      <c r="BQT81" s="1"/>
      <c r="BQU81" s="1"/>
      <c r="BQV81" s="1"/>
      <c r="BQW81" s="1"/>
      <c r="BQX81" s="1"/>
      <c r="BQY81" s="1"/>
      <c r="BQZ81" s="1"/>
      <c r="BRA81" s="1"/>
      <c r="BRB81" s="1"/>
      <c r="BRC81" s="1"/>
      <c r="BRD81" s="1"/>
      <c r="BRE81" s="1"/>
      <c r="BRF81" s="1"/>
      <c r="BRG81" s="1"/>
      <c r="BRH81" s="1"/>
      <c r="BRI81" s="1"/>
      <c r="BRJ81" s="1"/>
      <c r="BRK81" s="1"/>
      <c r="BRL81" s="1"/>
      <c r="BRM81" s="1"/>
      <c r="BRN81" s="1"/>
      <c r="BRO81" s="1"/>
      <c r="BRP81" s="1"/>
      <c r="BRQ81" s="1"/>
      <c r="BRR81" s="1"/>
      <c r="BRS81" s="1"/>
      <c r="BRT81" s="1"/>
      <c r="BRU81" s="1"/>
      <c r="BRV81" s="1"/>
      <c r="BRW81" s="1"/>
      <c r="BRX81" s="1"/>
      <c r="BRY81" s="1"/>
      <c r="BRZ81" s="1"/>
      <c r="BSA81" s="1"/>
      <c r="BSB81" s="1"/>
      <c r="BSC81" s="1"/>
      <c r="BSD81" s="1"/>
      <c r="BSE81" s="1"/>
      <c r="BSF81" s="1"/>
      <c r="BSG81" s="1"/>
      <c r="BSH81" s="1"/>
      <c r="BSI81" s="1"/>
      <c r="BSJ81" s="1"/>
      <c r="BSK81" s="1"/>
      <c r="BSL81" s="1"/>
      <c r="BSM81" s="1"/>
      <c r="BSN81" s="1"/>
      <c r="BSO81" s="1"/>
      <c r="BSP81" s="1"/>
      <c r="BSQ81" s="1"/>
      <c r="BSR81" s="1"/>
      <c r="BSS81" s="1"/>
      <c r="BST81" s="1"/>
      <c r="BSU81" s="1"/>
      <c r="BSV81" s="1"/>
      <c r="BSW81" s="1"/>
      <c r="BSX81" s="1" t="s">
        <v>130</v>
      </c>
      <c r="BSY81" s="1" t="s">
        <v>130</v>
      </c>
      <c r="BSZ81" s="1" t="s">
        <v>130</v>
      </c>
      <c r="BTA81" s="1" t="s">
        <v>130</v>
      </c>
      <c r="BTB81" s="1" t="s">
        <v>130</v>
      </c>
      <c r="BTC81" s="1" t="s">
        <v>130</v>
      </c>
      <c r="BTD81" s="1" t="s">
        <v>130</v>
      </c>
      <c r="BTE81" s="1" t="s">
        <v>130</v>
      </c>
      <c r="BTF81" s="1" t="s">
        <v>130</v>
      </c>
      <c r="BTG81" s="1" t="s">
        <v>130</v>
      </c>
      <c r="BTH81" s="1" t="s">
        <v>130</v>
      </c>
      <c r="BTI81" s="1" t="s">
        <v>130</v>
      </c>
      <c r="BTJ81" s="1" t="s">
        <v>130</v>
      </c>
      <c r="BTK81" s="1" t="s">
        <v>130</v>
      </c>
      <c r="BTL81" s="1" t="s">
        <v>130</v>
      </c>
      <c r="BTM81" s="1" t="s">
        <v>130</v>
      </c>
      <c r="BTN81" s="1" t="s">
        <v>130</v>
      </c>
      <c r="BTO81" s="1" t="s">
        <v>130</v>
      </c>
      <c r="BTP81" s="1" t="s">
        <v>130</v>
      </c>
      <c r="BTQ81" s="1" t="s">
        <v>130</v>
      </c>
      <c r="BTR81" s="1" t="s">
        <v>130</v>
      </c>
      <c r="BTS81" s="1" t="s">
        <v>130</v>
      </c>
      <c r="BTT81" s="1" t="s">
        <v>130</v>
      </c>
      <c r="BTU81" s="1" t="s">
        <v>130</v>
      </c>
      <c r="BTV81" s="1" t="s">
        <v>130</v>
      </c>
      <c r="BTW81" s="1" t="s">
        <v>130</v>
      </c>
      <c r="BTX81" s="1" t="s">
        <v>130</v>
      </c>
      <c r="BTY81" s="1" t="s">
        <v>130</v>
      </c>
      <c r="BTZ81" s="1" t="s">
        <v>130</v>
      </c>
      <c r="BUA81" s="1" t="s">
        <v>130</v>
      </c>
      <c r="BUB81" s="1" t="s">
        <v>130</v>
      </c>
      <c r="BUC81" s="1" t="s">
        <v>130</v>
      </c>
      <c r="BUD81" s="1" t="s">
        <v>130</v>
      </c>
      <c r="BUE81" s="1" t="s">
        <v>130</v>
      </c>
      <c r="BUF81" s="1" t="s">
        <v>130</v>
      </c>
      <c r="BUG81" s="1" t="s">
        <v>130</v>
      </c>
      <c r="BUH81" s="1" t="s">
        <v>130</v>
      </c>
      <c r="BUI81" s="1" t="s">
        <v>130</v>
      </c>
      <c r="BUJ81" s="1" t="s">
        <v>130</v>
      </c>
      <c r="BUK81" s="1" t="s">
        <v>130</v>
      </c>
      <c r="BUL81" s="1"/>
      <c r="BUM81" s="1"/>
      <c r="BUN81" s="1"/>
      <c r="BUO81" s="1"/>
      <c r="BUP81" s="1"/>
      <c r="BUQ81" s="1"/>
      <c r="BUR81" s="1"/>
      <c r="BUS81" s="1"/>
      <c r="BUT81" s="1"/>
      <c r="BUU81" s="1"/>
      <c r="BUV81" s="1"/>
      <c r="BUW81" s="1"/>
      <c r="BUX81" s="1"/>
      <c r="BUY81" s="1"/>
      <c r="BUZ81" s="1"/>
      <c r="BVA81" s="1"/>
      <c r="BVB81" s="1"/>
      <c r="BVC81" s="1"/>
      <c r="BVD81" s="1"/>
      <c r="BVE81" s="1"/>
      <c r="BVF81" s="1"/>
      <c r="BVG81" s="1"/>
      <c r="BVH81" s="1"/>
      <c r="BVI81" s="1"/>
      <c r="BVJ81" s="1"/>
      <c r="BVK81" s="1"/>
      <c r="BVL81" s="1"/>
      <c r="BVM81" s="1"/>
      <c r="BVN81" s="1"/>
      <c r="BVO81" s="1"/>
      <c r="BVP81" s="1"/>
      <c r="BVQ81" s="1"/>
      <c r="BVR81" s="1"/>
      <c r="BVS81" s="1"/>
      <c r="BVT81" s="1"/>
      <c r="BVU81" s="1"/>
      <c r="BVV81" s="1"/>
      <c r="BVW81" s="1"/>
      <c r="BVX81" s="1"/>
      <c r="BVY81" s="1"/>
      <c r="BVZ81" s="1"/>
      <c r="BWA81" s="1"/>
      <c r="BWB81" s="1"/>
      <c r="BWC81" s="1"/>
      <c r="BWD81" s="1"/>
      <c r="BWE81" s="1"/>
      <c r="BWF81" s="1"/>
      <c r="BWG81" s="1"/>
      <c r="BWH81" s="1"/>
      <c r="BWI81" s="1"/>
      <c r="BWJ81" s="1"/>
      <c r="BWK81" s="1"/>
      <c r="BWL81" s="1"/>
      <c r="BWM81" s="1"/>
      <c r="BWN81" s="1"/>
      <c r="BWO81" s="1"/>
      <c r="BWP81" s="1"/>
      <c r="BWQ81" s="1"/>
      <c r="BWR81" s="1"/>
      <c r="BWS81" s="1"/>
      <c r="BWT81" s="1"/>
      <c r="BWU81" s="1"/>
      <c r="BWV81" s="1"/>
      <c r="BWW81" s="1"/>
      <c r="BWX81" s="1"/>
      <c r="BWY81" s="1"/>
      <c r="BWZ81" s="1"/>
      <c r="BXA81" s="1"/>
      <c r="BXB81" s="1"/>
      <c r="BXC81" s="1"/>
      <c r="BXD81" s="1"/>
      <c r="BXE81" s="1"/>
      <c r="BXF81" s="1"/>
      <c r="BXG81" s="1"/>
      <c r="BXH81" s="1"/>
      <c r="BXI81" s="1"/>
      <c r="BXJ81" s="1"/>
      <c r="BXK81" s="1"/>
      <c r="BXL81" s="1"/>
      <c r="BXM81" s="1"/>
      <c r="BXN81" s="1"/>
      <c r="BXO81" s="1"/>
      <c r="BXP81" s="1"/>
      <c r="BXQ81" s="1"/>
      <c r="BXR81" s="1"/>
      <c r="BXS81" s="1"/>
      <c r="BXT81" s="1"/>
      <c r="BXU81" s="1"/>
      <c r="BXV81" s="1"/>
      <c r="BXW81" s="1"/>
      <c r="BXX81" s="1"/>
      <c r="BXY81" s="1"/>
      <c r="BXZ81" s="1"/>
      <c r="BYA81" s="1"/>
      <c r="BYB81" s="1"/>
      <c r="BYC81" s="1"/>
      <c r="BYD81" s="1"/>
      <c r="BYE81" s="1"/>
      <c r="BYF81" s="1"/>
      <c r="BYG81" s="1"/>
      <c r="BYH81" s="1"/>
      <c r="BYI81" s="1"/>
      <c r="BYJ81" s="1"/>
      <c r="BYK81" s="1"/>
      <c r="BYL81" s="1"/>
      <c r="BYM81" s="1"/>
      <c r="BYN81" s="1"/>
      <c r="BYO81" s="1"/>
      <c r="BYP81" s="1"/>
      <c r="BYQ81" s="1"/>
      <c r="BYR81" s="1"/>
      <c r="BYS81" s="1"/>
      <c r="BYT81" s="1"/>
      <c r="BYU81" s="1"/>
      <c r="BYV81" s="1"/>
      <c r="BYW81" s="1"/>
      <c r="BYX81" s="1"/>
      <c r="BYY81" s="1"/>
      <c r="BYZ81" s="1"/>
      <c r="BZA81" s="1"/>
      <c r="BZB81" s="1"/>
      <c r="BZC81" s="1"/>
      <c r="BZD81" s="1"/>
      <c r="BZE81" s="1"/>
      <c r="BZF81" s="1"/>
      <c r="BZG81" s="1"/>
      <c r="BZH81" s="1"/>
      <c r="BZI81" s="1"/>
      <c r="BZJ81" s="1"/>
      <c r="BZK81" s="1"/>
      <c r="BZL81" s="1"/>
      <c r="BZM81" s="1"/>
      <c r="BZN81" s="1"/>
      <c r="BZO81" s="1"/>
      <c r="BZP81" s="1"/>
      <c r="BZQ81" s="1"/>
      <c r="BZR81" s="1"/>
      <c r="BZS81" s="1"/>
      <c r="BZT81" s="1"/>
      <c r="BZU81" s="1"/>
      <c r="BZV81" s="1"/>
      <c r="BZW81" s="1"/>
      <c r="BZX81" s="1"/>
      <c r="BZY81" s="1"/>
      <c r="BZZ81" s="1"/>
      <c r="CAA81" s="1"/>
      <c r="CAB81" s="1"/>
      <c r="CAC81" s="1"/>
      <c r="CAD81" s="1"/>
      <c r="CAE81" s="1"/>
      <c r="CAF81" s="1"/>
      <c r="CAG81" s="1"/>
      <c r="CAH81" s="1"/>
      <c r="CAI81" s="1"/>
      <c r="CAJ81" s="1"/>
      <c r="CAK81" s="1"/>
      <c r="CAL81" s="1"/>
      <c r="CAM81" s="1"/>
      <c r="CAN81" s="1"/>
      <c r="CAO81" s="1"/>
      <c r="CAP81" s="1"/>
      <c r="CAQ81" s="1"/>
      <c r="CAR81" s="1"/>
      <c r="CAS81" s="1"/>
      <c r="CAT81" s="1"/>
      <c r="CAU81" s="1"/>
      <c r="CAV81" s="1"/>
      <c r="CAW81" s="1"/>
      <c r="CAX81" s="1"/>
      <c r="CAY81" s="1"/>
      <c r="CAZ81" s="1"/>
      <c r="CBA81" s="1"/>
      <c r="CBB81" s="1"/>
      <c r="CBC81" s="1"/>
      <c r="CBD81" s="1"/>
      <c r="CBE81" s="1"/>
      <c r="CBF81" s="1"/>
      <c r="CBG81" s="1"/>
      <c r="CBH81" s="1"/>
      <c r="CBI81" s="1"/>
      <c r="CBJ81" s="1"/>
      <c r="CBK81" s="1"/>
      <c r="CBL81" s="1"/>
      <c r="CBM81" s="1"/>
      <c r="CBN81" s="1"/>
      <c r="CBO81" s="1"/>
      <c r="CBP81" s="1"/>
      <c r="CBQ81" s="1"/>
      <c r="CBR81" s="1"/>
      <c r="CBS81" s="1"/>
      <c r="CBT81" s="1"/>
      <c r="CBU81" s="1"/>
      <c r="CBV81" s="1"/>
      <c r="CBW81" s="1"/>
      <c r="CBX81" s="1"/>
      <c r="CBY81" s="1"/>
      <c r="CBZ81" s="1"/>
      <c r="CCA81" s="1"/>
      <c r="CCB81" s="1"/>
      <c r="CCC81" s="1"/>
      <c r="CCD81" s="1"/>
      <c r="CCE81" s="1"/>
      <c r="CCF81" s="1"/>
      <c r="CCG81" s="1"/>
      <c r="CCH81" s="1"/>
      <c r="CCI81" s="1"/>
      <c r="CCJ81" s="1"/>
      <c r="CCK81" s="1"/>
      <c r="CCL81" s="1"/>
      <c r="CCM81" s="1"/>
      <c r="CCN81" s="1"/>
      <c r="CCO81" s="1"/>
      <c r="CCP81" s="1"/>
      <c r="CCQ81" s="1"/>
      <c r="CCR81" s="1"/>
      <c r="CCS81" s="1"/>
      <c r="CCT81" s="1"/>
      <c r="CCU81" s="1"/>
      <c r="CCV81" s="1"/>
      <c r="CCW81" s="1"/>
      <c r="CCX81" s="1"/>
      <c r="CCY81" s="1"/>
      <c r="CCZ81" s="1"/>
      <c r="CDA81" s="1"/>
      <c r="CDB81" s="1"/>
      <c r="CDC81" s="1"/>
      <c r="CDD81" s="1"/>
      <c r="CDE81" s="1"/>
      <c r="CDF81" s="1"/>
      <c r="CDG81" s="1"/>
      <c r="CDH81" s="1"/>
      <c r="CDI81" s="1"/>
      <c r="CDJ81" s="1"/>
      <c r="CDK81" s="1"/>
      <c r="CDL81" s="1"/>
      <c r="CDM81" s="1"/>
      <c r="CDN81" s="1"/>
      <c r="CDO81" s="1"/>
      <c r="CDP81" s="1"/>
      <c r="CDQ81" s="1"/>
      <c r="CDR81" s="1"/>
      <c r="CDS81" s="1"/>
      <c r="CDT81" s="1"/>
      <c r="CDU81" s="1"/>
      <c r="CDV81" s="1"/>
      <c r="CDW81" s="1"/>
      <c r="CDX81" s="1"/>
      <c r="CDY81" s="1"/>
      <c r="CDZ81" s="1"/>
      <c r="CEA81" s="1"/>
      <c r="CEB81" s="1"/>
      <c r="CEC81" s="1"/>
      <c r="CED81" s="1"/>
      <c r="CEE81" s="1"/>
      <c r="CEF81" s="1"/>
      <c r="CEG81" s="1"/>
      <c r="CEH81" s="1"/>
      <c r="CEI81" s="1"/>
      <c r="CEJ81" s="1"/>
      <c r="CEK81" s="1"/>
      <c r="CEL81" s="1"/>
      <c r="CEM81" s="1"/>
      <c r="CEN81" s="1"/>
      <c r="CEO81" s="1"/>
      <c r="CEP81" s="1"/>
      <c r="CEQ81" s="1"/>
      <c r="CER81" s="1"/>
      <c r="CES81" s="1"/>
      <c r="CET81" s="1"/>
      <c r="CEU81" s="1"/>
      <c r="CEV81" s="1"/>
      <c r="CEW81" s="1"/>
      <c r="CEX81" s="1"/>
      <c r="CEY81" s="1"/>
      <c r="CEZ81" s="1"/>
      <c r="CFA81" s="1"/>
      <c r="CFB81" s="1"/>
      <c r="CFC81" s="1"/>
      <c r="CFD81" s="1"/>
      <c r="CFE81" s="1"/>
      <c r="CFF81" s="1"/>
      <c r="CFG81" s="1"/>
      <c r="CFH81" s="1"/>
      <c r="CFI81" s="1"/>
      <c r="CFJ81" s="1"/>
      <c r="CFK81" s="1"/>
      <c r="CFL81" s="1"/>
      <c r="CFM81" s="1"/>
      <c r="CFN81" s="1"/>
      <c r="CFO81" s="1"/>
      <c r="CFP81" s="1"/>
      <c r="CFQ81" s="1"/>
      <c r="CFR81" s="1"/>
      <c r="CFS81" s="1"/>
      <c r="CFT81" s="1"/>
      <c r="CFU81" s="1"/>
      <c r="CFV81" s="1"/>
      <c r="CFW81" s="1"/>
      <c r="CFX81" s="1"/>
      <c r="CFY81" s="1"/>
      <c r="CFZ81" s="1"/>
      <c r="CGA81" s="1"/>
      <c r="CGB81" s="1"/>
      <c r="CGC81" s="1"/>
      <c r="CGD81" s="1"/>
      <c r="CGE81" s="1"/>
      <c r="CGF81" s="1"/>
      <c r="CGG81" s="1"/>
      <c r="CGH81" s="1"/>
      <c r="CGI81" s="1"/>
      <c r="CGJ81" s="1"/>
      <c r="CGK81" s="1"/>
      <c r="CGL81" s="1"/>
      <c r="CGM81" s="1"/>
      <c r="CGN81" s="1"/>
      <c r="CGO81" s="1"/>
      <c r="CGP81" s="1"/>
      <c r="CGQ81" s="1"/>
      <c r="CGR81" s="1"/>
      <c r="CGS81" s="1"/>
      <c r="CGT81" s="1"/>
      <c r="CGU81" s="1"/>
      <c r="CGV81" s="1"/>
      <c r="CGW81" s="1"/>
      <c r="CGX81" s="1"/>
      <c r="CGY81" s="1"/>
      <c r="CGZ81" s="1"/>
      <c r="CHA81" s="1"/>
      <c r="CHB81" s="1"/>
      <c r="CHC81" s="1"/>
      <c r="CHD81" s="1"/>
      <c r="CHE81" s="1"/>
      <c r="CHF81" s="1"/>
      <c r="CHG81" s="1"/>
      <c r="CHH81" s="1"/>
      <c r="CHI81" s="1"/>
      <c r="CHJ81" s="1"/>
      <c r="CHK81" s="1"/>
      <c r="CHL81" s="1"/>
      <c r="CHM81" s="1"/>
      <c r="CHN81" s="1"/>
      <c r="CHO81" s="1"/>
      <c r="CHP81" s="1"/>
      <c r="CHQ81" s="1"/>
      <c r="CHR81" s="1"/>
      <c r="CHS81" s="1"/>
      <c r="CHT81" s="1"/>
      <c r="CHU81" s="1"/>
      <c r="CHV81" s="1"/>
      <c r="CHW81" s="1"/>
      <c r="CHX81" s="1"/>
      <c r="CHY81" s="1"/>
      <c r="CHZ81" s="1"/>
      <c r="CIA81" s="1"/>
      <c r="CIB81" s="1"/>
      <c r="CIC81" s="1"/>
      <c r="CID81" s="1"/>
      <c r="CIE81" s="1"/>
      <c r="CIF81" s="1"/>
      <c r="CIG81" s="1"/>
      <c r="CIH81" s="1"/>
      <c r="CII81" s="1"/>
      <c r="CIJ81" s="1"/>
      <c r="CIK81" s="1"/>
      <c r="CIL81" s="1"/>
      <c r="CIM81" s="1"/>
      <c r="CIN81" s="1"/>
      <c r="CIO81" s="1"/>
      <c r="CIP81" s="1"/>
      <c r="CIQ81" s="1"/>
      <c r="CIR81" s="1"/>
      <c r="CIS81" s="1"/>
      <c r="CIT81" s="1"/>
      <c r="CIU81" s="1"/>
      <c r="CIV81" s="1"/>
      <c r="CIW81" s="1"/>
      <c r="CIX81" s="1"/>
      <c r="CIY81" s="1"/>
      <c r="CIZ81" s="1"/>
      <c r="CJA81" s="1"/>
      <c r="CJB81" s="1"/>
      <c r="CJC81" s="1"/>
      <c r="CJD81" s="1"/>
      <c r="CJE81" s="1"/>
      <c r="CJF81" s="1"/>
      <c r="CJG81" s="1"/>
      <c r="CJH81" s="1"/>
      <c r="CJI81" s="1"/>
      <c r="CJJ81" s="1"/>
      <c r="CJK81" s="1"/>
      <c r="CJL81" s="1"/>
      <c r="CJM81" s="1"/>
      <c r="CJN81" s="1"/>
      <c r="CJO81" s="1"/>
      <c r="CJP81" s="1"/>
      <c r="CJQ81" s="1"/>
      <c r="CJR81" s="1"/>
      <c r="CJS81" s="1"/>
      <c r="CJT81" s="1"/>
      <c r="CJU81" s="1"/>
      <c r="CJV81" s="1"/>
      <c r="CJW81" s="1"/>
      <c r="CJX81" s="1"/>
      <c r="CJY81" s="1"/>
      <c r="CJZ81" s="1"/>
      <c r="CKA81" s="1"/>
      <c r="CKB81" s="1"/>
      <c r="CKC81" s="1"/>
      <c r="CKD81" s="1"/>
      <c r="CKE81" s="1"/>
      <c r="CKF81" s="1"/>
      <c r="CKG81" s="1"/>
      <c r="CKH81" s="1"/>
      <c r="CKI81" s="1"/>
      <c r="CKJ81" s="1"/>
      <c r="CKK81" s="1"/>
      <c r="CKL81" s="1"/>
      <c r="CKM81" s="1"/>
      <c r="CKN81" s="1"/>
      <c r="CKO81" s="1"/>
      <c r="CKP81" s="1"/>
      <c r="CKQ81" s="1"/>
      <c r="CKR81" s="1"/>
      <c r="CKS81" s="1"/>
      <c r="CKT81" s="1"/>
      <c r="CKU81" s="1"/>
      <c r="CKV81" s="1"/>
      <c r="CKW81" s="1"/>
      <c r="CKX81" s="1"/>
      <c r="CKY81" s="1"/>
      <c r="CKZ81" s="1"/>
      <c r="CLA81" s="1"/>
      <c r="CLB81" s="1"/>
      <c r="CLC81" s="1"/>
      <c r="CLD81" s="1"/>
      <c r="CLE81" s="1"/>
      <c r="CLF81" s="1"/>
      <c r="CLG81" s="1"/>
      <c r="CLH81" s="1"/>
      <c r="CLI81" s="1"/>
      <c r="CLJ81" s="1"/>
      <c r="CLK81" s="1"/>
      <c r="CLL81" s="1"/>
      <c r="CLM81" s="1"/>
      <c r="CLN81" s="1"/>
      <c r="CLO81" s="1"/>
      <c r="CLP81" s="1"/>
      <c r="CLQ81" s="1"/>
      <c r="CLR81" s="1"/>
      <c r="CLS81" s="1"/>
      <c r="CLT81" s="1"/>
      <c r="CLU81" s="1"/>
      <c r="CLV81" s="1"/>
      <c r="CLW81" s="1"/>
      <c r="CLX81" s="1"/>
      <c r="CLY81" s="1"/>
      <c r="CLZ81" s="1"/>
      <c r="CMA81" s="1"/>
      <c r="CMB81" s="1"/>
      <c r="CMC81" s="1"/>
      <c r="CMD81" s="1"/>
      <c r="CME81" s="1"/>
      <c r="CMF81" s="1"/>
      <c r="CMG81" s="1"/>
      <c r="CMH81" s="1"/>
      <c r="CMI81" s="1"/>
      <c r="CMJ81" s="1"/>
      <c r="CMK81" s="1"/>
      <c r="CML81" s="1"/>
      <c r="CMM81" s="1"/>
      <c r="CMN81" s="1"/>
      <c r="CMO81" s="1"/>
      <c r="CMP81" s="1"/>
      <c r="CMQ81" s="1"/>
      <c r="CMR81" s="1"/>
      <c r="CMS81" s="1"/>
      <c r="CMT81" s="1"/>
      <c r="CMU81" s="1"/>
      <c r="CMV81" s="1"/>
      <c r="CMW81" s="1"/>
      <c r="CMX81" s="1"/>
      <c r="CMY81" s="1"/>
      <c r="CMZ81" s="1"/>
      <c r="CNA81" s="1"/>
      <c r="CNB81" s="1"/>
      <c r="CNC81" s="1"/>
      <c r="CND81" s="1"/>
      <c r="CNE81" s="1"/>
      <c r="CNF81" s="1"/>
      <c r="CNG81" s="1"/>
      <c r="CNH81" s="1"/>
      <c r="CNI81" s="1"/>
      <c r="CNJ81" s="1"/>
      <c r="CNK81" s="1"/>
      <c r="CNL81" s="1"/>
      <c r="CNM81" s="1"/>
      <c r="CNN81" s="1"/>
      <c r="CNO81" s="1"/>
      <c r="CNP81" s="1"/>
      <c r="CNQ81" s="1"/>
      <c r="CNR81" s="1"/>
      <c r="CNS81" s="1"/>
      <c r="CNT81" s="1"/>
      <c r="CNU81" s="1"/>
      <c r="CNV81" s="1"/>
      <c r="CNW81" s="1"/>
      <c r="CNX81" s="1"/>
      <c r="CNY81" s="1"/>
      <c r="CNZ81" s="1"/>
      <c r="COA81" s="1"/>
      <c r="COB81" s="1"/>
      <c r="COC81" s="1"/>
      <c r="COD81" s="1"/>
      <c r="COE81" s="1"/>
      <c r="COF81" s="1"/>
      <c r="COG81" s="1"/>
      <c r="COH81" s="1"/>
      <c r="COI81" s="1"/>
      <c r="COJ81" s="1"/>
      <c r="COK81" s="1"/>
      <c r="COL81" s="1"/>
      <c r="COM81" s="1"/>
      <c r="CON81" s="1"/>
      <c r="COO81" s="1"/>
      <c r="COP81" s="1"/>
      <c r="COQ81" s="1"/>
      <c r="COR81" s="1"/>
      <c r="COS81" s="1"/>
      <c r="COT81" s="1"/>
      <c r="COU81" s="1"/>
      <c r="COV81" s="1"/>
      <c r="COW81" s="1"/>
      <c r="COX81" s="1"/>
      <c r="COY81" s="1"/>
      <c r="COZ81" s="1"/>
      <c r="CPA81" s="1"/>
      <c r="CPB81" s="1"/>
      <c r="CPC81" s="1"/>
      <c r="CPD81" s="1"/>
      <c r="CPE81" s="1"/>
      <c r="CPF81" s="1"/>
      <c r="CPG81" s="1"/>
      <c r="CPH81" s="1"/>
      <c r="CPI81" s="1"/>
      <c r="CPJ81" s="1"/>
      <c r="CPK81" s="1"/>
      <c r="CPL81" s="1"/>
      <c r="CPM81" s="1"/>
      <c r="CPN81" s="1"/>
      <c r="CPO81" s="1"/>
      <c r="CPP81" s="1"/>
      <c r="CPQ81" s="1"/>
      <c r="CPR81" s="1"/>
      <c r="CPS81" s="1"/>
      <c r="CPT81" s="1"/>
      <c r="CPU81" s="1"/>
      <c r="CPV81" s="1"/>
      <c r="CPW81" s="1"/>
      <c r="CPX81" s="1"/>
      <c r="CPY81" s="1"/>
      <c r="CPZ81" s="1"/>
      <c r="CQA81" s="1"/>
      <c r="CQB81" s="1"/>
      <c r="CQC81" s="1"/>
      <c r="CQD81" s="1"/>
      <c r="CQE81" s="1"/>
      <c r="CQF81" s="1"/>
      <c r="CQG81" s="1"/>
      <c r="CQH81" s="1"/>
      <c r="CQI81" s="1"/>
      <c r="CQJ81" s="1"/>
      <c r="CQK81" s="1"/>
      <c r="CQL81" s="1"/>
      <c r="CQM81" s="1"/>
      <c r="CQN81" s="1"/>
      <c r="CQO81" s="1"/>
      <c r="CQP81" s="1"/>
      <c r="CQQ81" s="1"/>
      <c r="CQR81" s="1"/>
      <c r="CQS81" s="1"/>
      <c r="CQT81" s="1"/>
      <c r="CQU81" s="1"/>
      <c r="CQV81" s="1"/>
      <c r="CQW81" s="1"/>
      <c r="CQX81" s="1"/>
      <c r="CQY81" s="1"/>
      <c r="CQZ81" s="1"/>
      <c r="CRA81" s="1"/>
      <c r="CRB81" s="1"/>
      <c r="CRC81" s="1"/>
      <c r="CRD81" s="1"/>
      <c r="CRE81" s="1"/>
      <c r="CRF81" s="1"/>
      <c r="CRG81" s="1"/>
      <c r="CRH81" s="1"/>
      <c r="CRI81" s="1"/>
      <c r="CRJ81" s="1"/>
      <c r="CRK81" s="1"/>
      <c r="CRL81" s="1"/>
      <c r="CRM81" s="1"/>
      <c r="CRN81" s="1"/>
      <c r="CRO81" s="1"/>
      <c r="CRP81" s="1"/>
      <c r="CRQ81" s="1"/>
      <c r="CRR81" s="1"/>
      <c r="CRS81" s="1"/>
      <c r="CRT81" s="1"/>
      <c r="CRU81" s="1"/>
      <c r="CRV81" s="1"/>
      <c r="CRW81" s="1"/>
      <c r="CRX81" s="1"/>
      <c r="CRY81" s="1"/>
      <c r="CRZ81" s="1"/>
      <c r="CSA81" s="1"/>
      <c r="CSB81" s="1"/>
      <c r="CSC81" s="1"/>
      <c r="CSD81" s="1"/>
      <c r="CSE81" s="1"/>
      <c r="CSF81" s="1"/>
      <c r="CSG81" s="1"/>
      <c r="CSH81" s="1"/>
      <c r="CSI81" s="1"/>
      <c r="CSJ81" s="1"/>
      <c r="CSK81" s="1"/>
      <c r="CSL81" s="1"/>
      <c r="CSM81" s="1"/>
      <c r="CSN81" s="1"/>
      <c r="CSO81" s="1"/>
      <c r="CSP81" s="1"/>
      <c r="CSQ81" s="1"/>
      <c r="CSR81" s="1"/>
      <c r="CSS81" s="1"/>
      <c r="CST81" s="1"/>
      <c r="CSU81" s="1"/>
      <c r="CSV81" s="1"/>
      <c r="CSW81" s="1"/>
      <c r="CSX81" s="1"/>
      <c r="CSY81" s="1"/>
      <c r="CSZ81" s="1"/>
      <c r="CTA81" s="1"/>
      <c r="CTB81" s="1"/>
      <c r="CTC81" s="1"/>
      <c r="CTD81" s="1"/>
      <c r="CTE81" s="1"/>
      <c r="CTF81" s="1"/>
      <c r="CTG81" s="1"/>
      <c r="CTH81" s="1"/>
      <c r="CTI81" s="1"/>
      <c r="CTJ81" s="1"/>
      <c r="CTK81" s="1"/>
      <c r="CTL81" s="1"/>
      <c r="CTM81" s="1"/>
      <c r="CTN81" s="1"/>
      <c r="CTO81" s="1"/>
      <c r="CTP81" s="1"/>
      <c r="CTQ81" s="1"/>
      <c r="CTR81" s="1"/>
      <c r="CTS81" s="1"/>
      <c r="CTT81" s="1"/>
      <c r="CTU81" s="1"/>
      <c r="CTV81" s="1"/>
      <c r="CTW81" s="1"/>
      <c r="CTX81" s="1"/>
      <c r="CTY81" s="1"/>
      <c r="CTZ81" s="1"/>
      <c r="CUA81" s="1"/>
      <c r="CUB81" s="1"/>
      <c r="CUC81" s="1"/>
      <c r="CUD81" s="1"/>
      <c r="CUE81" s="1"/>
      <c r="CUF81" s="1"/>
      <c r="CUG81" s="1"/>
      <c r="CUH81" s="1"/>
      <c r="CUI81" s="1"/>
      <c r="CUJ81" s="1"/>
      <c r="CUK81" s="1"/>
      <c r="CUL81" s="1"/>
      <c r="CUM81" s="1"/>
      <c r="CUN81" s="1"/>
      <c r="CUO81" s="1"/>
      <c r="CUP81" s="1"/>
      <c r="CUQ81" s="1"/>
      <c r="CUR81" s="1"/>
      <c r="CUS81" s="1"/>
      <c r="CUT81" s="1"/>
      <c r="CUU81" s="1"/>
      <c r="CUV81" s="1"/>
      <c r="CUW81" s="1"/>
      <c r="CUX81" s="1"/>
      <c r="CUY81" s="1"/>
      <c r="CUZ81" s="1"/>
      <c r="CVA81" s="1"/>
      <c r="CVB81" s="1"/>
      <c r="CVC81" s="1"/>
      <c r="CVD81" s="1"/>
      <c r="CVE81" s="1"/>
      <c r="CVF81" s="1"/>
      <c r="CVG81" s="1"/>
      <c r="CVH81" s="1"/>
      <c r="CVI81" s="1"/>
      <c r="CVJ81" s="1"/>
      <c r="CVK81" s="1"/>
      <c r="CVL81" s="1"/>
      <c r="CVM81" s="1"/>
      <c r="CVN81" s="1"/>
      <c r="CVO81" s="1"/>
      <c r="CVP81" s="1"/>
      <c r="CVQ81" s="1"/>
      <c r="CVR81" s="1"/>
      <c r="CVS81" s="1"/>
      <c r="CVT81" s="1"/>
      <c r="CVU81" s="1"/>
      <c r="CVV81" s="1"/>
      <c r="CVW81" s="1"/>
      <c r="CVX81" s="1"/>
      <c r="CVY81" s="1"/>
      <c r="CVZ81" s="1"/>
      <c r="CWA81" s="1"/>
      <c r="CWB81" s="1"/>
      <c r="CWC81" s="1"/>
      <c r="CWD81" s="1"/>
      <c r="CWE81" s="1"/>
      <c r="CWF81" s="1"/>
      <c r="CWG81" s="1"/>
      <c r="CWH81" s="1"/>
      <c r="CWI81" s="1"/>
      <c r="CWJ81" s="1"/>
      <c r="CWK81" s="1"/>
      <c r="CWL81" s="1"/>
      <c r="CWM81" s="1"/>
      <c r="CWN81" s="1"/>
      <c r="CWO81" s="1"/>
      <c r="CWP81" s="1"/>
      <c r="CWQ81" s="1"/>
      <c r="CWR81" s="1"/>
      <c r="CWS81" s="1"/>
      <c r="CWT81" s="1"/>
      <c r="CWU81" s="1"/>
      <c r="CWV81" s="1"/>
      <c r="CWW81" s="1"/>
      <c r="CWX81" s="1"/>
      <c r="CWY81" s="1"/>
      <c r="CWZ81" s="1"/>
      <c r="CXA81" s="1"/>
      <c r="CXB81" s="1"/>
      <c r="CXC81" s="1"/>
      <c r="CXD81" s="1"/>
      <c r="CXE81" s="1"/>
      <c r="CXF81" s="1"/>
      <c r="CXG81" s="1"/>
      <c r="CXH81" s="1"/>
      <c r="CXI81" s="1"/>
      <c r="CXJ81" s="1"/>
      <c r="CXK81" s="1"/>
      <c r="CXL81" s="1"/>
      <c r="CXM81" s="1"/>
      <c r="CXN81" s="1"/>
      <c r="CXO81" s="1"/>
      <c r="CXP81" s="1"/>
      <c r="CXQ81" s="1"/>
      <c r="CXR81" s="1"/>
      <c r="CXS81" s="1"/>
      <c r="CXT81" s="1"/>
      <c r="CXU81" s="1"/>
      <c r="CXV81" s="1"/>
      <c r="CXW81" s="1"/>
      <c r="CXX81" s="1"/>
      <c r="CXY81" s="1"/>
      <c r="CXZ81" s="1"/>
      <c r="CYA81" s="1"/>
      <c r="CYB81" s="1"/>
      <c r="CYC81" s="1"/>
      <c r="CYD81" s="1"/>
      <c r="CYE81" s="1"/>
      <c r="CYF81" s="1"/>
      <c r="CYG81" s="1"/>
      <c r="CYH81" s="1"/>
      <c r="CYI81" s="1"/>
      <c r="CYJ81" s="1"/>
      <c r="CYK81" s="1"/>
      <c r="CYL81" s="1"/>
      <c r="CYM81" s="1"/>
      <c r="CYN81" s="1"/>
      <c r="CYO81" s="1"/>
      <c r="CYP81" s="1"/>
      <c r="CYQ81" s="1"/>
      <c r="CYR81" s="1"/>
      <c r="CYS81" s="1"/>
      <c r="CYT81" s="1"/>
      <c r="CYU81" s="1"/>
      <c r="CYV81" s="1"/>
      <c r="CYW81" s="1"/>
      <c r="CYX81" s="1"/>
      <c r="CYY81" s="1"/>
      <c r="CYZ81" s="1"/>
      <c r="CZA81" s="1"/>
      <c r="CZB81" s="1"/>
      <c r="CZC81" s="1"/>
      <c r="CZD81" s="1"/>
      <c r="CZE81" s="1"/>
      <c r="CZF81" s="1"/>
      <c r="CZG81" s="1"/>
      <c r="CZH81" s="1"/>
      <c r="CZI81" s="1"/>
      <c r="CZJ81" s="1"/>
      <c r="CZK81" s="1"/>
      <c r="CZL81" s="1"/>
      <c r="CZM81" s="1"/>
      <c r="CZN81" s="1"/>
      <c r="CZO81" s="1"/>
      <c r="CZP81" s="1"/>
      <c r="CZQ81" s="1"/>
      <c r="CZR81" s="1"/>
      <c r="CZS81" s="1"/>
      <c r="CZT81" s="1"/>
      <c r="CZU81" s="1"/>
      <c r="CZV81" s="1"/>
      <c r="CZW81" s="1"/>
      <c r="CZX81" s="1"/>
      <c r="CZY81" s="1"/>
      <c r="CZZ81" s="1"/>
      <c r="DAA81" s="1"/>
      <c r="DAB81" s="1"/>
      <c r="DAC81" s="1"/>
      <c r="DAD81" s="1"/>
      <c r="DAE81" s="1"/>
      <c r="DAF81" s="1"/>
      <c r="DAG81" s="1"/>
      <c r="DAH81" s="1"/>
      <c r="DAI81" s="1"/>
      <c r="DAJ81" s="1"/>
      <c r="DAK81" s="1"/>
      <c r="DAL81" s="1"/>
      <c r="DAM81" s="1"/>
      <c r="DAN81" s="1"/>
      <c r="DAO81" s="1"/>
      <c r="DAP81" s="1"/>
      <c r="DAQ81" s="1"/>
      <c r="DAR81" s="1"/>
      <c r="DAS81" s="1"/>
      <c r="DAT81" s="1"/>
      <c r="DAU81" s="1"/>
      <c r="DAV81" s="1"/>
      <c r="DAW81" s="1"/>
      <c r="DAX81" s="1"/>
      <c r="DAY81" s="1"/>
      <c r="DAZ81" s="1"/>
      <c r="DBA81" s="1"/>
      <c r="DBB81" s="1"/>
      <c r="DBC81" s="1"/>
      <c r="DBD81" s="1"/>
      <c r="DBE81" s="1"/>
      <c r="DBF81" s="1"/>
      <c r="DBG81" s="1"/>
      <c r="DBH81" s="1"/>
      <c r="DBI81" s="1"/>
      <c r="DBJ81" s="1"/>
      <c r="DBK81" s="1"/>
      <c r="DBL81" s="1"/>
      <c r="DBM81" s="1"/>
      <c r="DBN81" s="1"/>
      <c r="DBO81" s="1"/>
      <c r="DBP81" s="1"/>
      <c r="DBQ81" s="1"/>
      <c r="DBR81" s="1"/>
      <c r="DBS81" s="1"/>
      <c r="DBT81" s="1"/>
      <c r="DBU81" s="1"/>
      <c r="DBV81" s="1"/>
      <c r="DBW81" s="1"/>
      <c r="DBX81" s="1"/>
      <c r="DBY81" s="1"/>
      <c r="DBZ81" s="1"/>
      <c r="DCA81" s="1"/>
      <c r="DCB81" s="1"/>
      <c r="DCC81" s="1"/>
      <c r="DCD81" s="1"/>
      <c r="DCE81" s="1"/>
      <c r="DCF81" s="1"/>
      <c r="DCG81" s="1"/>
      <c r="DCH81" s="1"/>
      <c r="DCI81" s="1"/>
      <c r="DCJ81" s="1"/>
      <c r="DCK81" s="1"/>
      <c r="DCL81" s="1"/>
      <c r="DCM81" s="1"/>
      <c r="DCN81" s="1"/>
      <c r="DCO81" s="1"/>
      <c r="DCP81" s="1"/>
      <c r="DCQ81" s="1"/>
      <c r="DCR81" s="1"/>
      <c r="DCS81" s="1"/>
      <c r="DCT81" s="1"/>
      <c r="DCU81" s="1"/>
      <c r="DCV81" s="1"/>
      <c r="DCW81" s="1"/>
      <c r="DCX81" s="1"/>
      <c r="DCY81" s="1"/>
      <c r="DCZ81" s="1"/>
      <c r="DDA81" s="1"/>
      <c r="DDB81" s="1"/>
      <c r="DDC81" s="1"/>
      <c r="DDD81" s="1"/>
      <c r="DDE81" s="1"/>
      <c r="DDF81" s="1"/>
      <c r="DDG81" s="1"/>
      <c r="DDH81" s="1"/>
      <c r="DDI81" s="1"/>
      <c r="DDJ81" s="1"/>
      <c r="DDK81" s="1"/>
      <c r="DDL81" s="1"/>
      <c r="DDM81" s="1"/>
      <c r="DDN81" s="1"/>
      <c r="DDO81" s="1"/>
      <c r="DDP81" s="1"/>
      <c r="DDQ81" s="1"/>
      <c r="DDR81" s="1"/>
      <c r="DDS81" s="1"/>
      <c r="DDT81" s="1"/>
      <c r="DDU81" s="1"/>
      <c r="DDV81" s="1"/>
      <c r="DDW81" s="1"/>
      <c r="DDX81" s="1"/>
      <c r="DDY81" s="1"/>
      <c r="DDZ81" s="1"/>
      <c r="DEA81" s="1"/>
      <c r="DEB81" s="1"/>
      <c r="DEC81" s="1"/>
      <c r="DED81" s="1"/>
      <c r="DEE81" s="1"/>
      <c r="DEF81" s="1"/>
      <c r="DEG81" s="1"/>
      <c r="DEH81" s="1"/>
      <c r="DEI81" s="1"/>
      <c r="DEJ81" s="1"/>
      <c r="DEK81" s="1"/>
      <c r="DEL81" s="1"/>
      <c r="DEM81" s="1"/>
      <c r="DEN81" s="1"/>
      <c r="DEO81" s="1"/>
      <c r="DEP81" s="1"/>
      <c r="DEQ81" s="1"/>
      <c r="DER81" s="1"/>
      <c r="DES81" s="1"/>
      <c r="DET81" s="1"/>
      <c r="DEU81" s="1"/>
      <c r="DEV81" s="1"/>
      <c r="DEW81" s="1"/>
      <c r="DEX81" s="1"/>
      <c r="DEY81" s="1"/>
      <c r="DEZ81" s="1"/>
      <c r="DFA81" s="1"/>
      <c r="DFB81" s="1"/>
      <c r="DFC81" s="1"/>
      <c r="DFD81" s="1"/>
      <c r="DFE81" s="1"/>
      <c r="DFF81" s="1"/>
      <c r="DFG81" s="1"/>
      <c r="DFH81" s="1"/>
      <c r="DFI81" s="1"/>
      <c r="DFJ81" s="1"/>
      <c r="DFK81" s="1"/>
      <c r="DFL81" s="1"/>
      <c r="DFM81" s="1"/>
      <c r="DFN81" s="1"/>
      <c r="DFO81" s="1"/>
      <c r="DFP81" s="1"/>
      <c r="DFQ81" s="1"/>
      <c r="DFR81" s="1"/>
      <c r="DFS81" s="1"/>
      <c r="DFT81" s="1"/>
      <c r="DFU81" s="1"/>
      <c r="DFV81" s="1"/>
      <c r="DFW81" s="1"/>
      <c r="DFX81" s="1"/>
      <c r="DFY81" s="1"/>
      <c r="DFZ81" s="1"/>
      <c r="DGA81" s="1"/>
      <c r="DGB81" s="1"/>
      <c r="DGC81" s="1"/>
      <c r="DGD81" s="1"/>
      <c r="DGE81" s="1"/>
      <c r="DGF81" s="1"/>
      <c r="DGG81" s="1"/>
      <c r="DGH81" s="1"/>
      <c r="DGI81" s="1"/>
      <c r="DGJ81" s="1"/>
      <c r="DGK81" s="1"/>
      <c r="DGL81" s="1"/>
      <c r="DGM81" s="1"/>
      <c r="DGN81" s="1"/>
      <c r="DGO81" s="1"/>
      <c r="DGP81" s="1"/>
      <c r="DGQ81" s="1"/>
      <c r="DGR81" s="1"/>
      <c r="DGS81" s="1"/>
      <c r="DGT81" s="1"/>
      <c r="DGU81" s="1"/>
      <c r="DGV81" s="1"/>
      <c r="DGW81" s="1"/>
      <c r="DGX81" s="1"/>
      <c r="DGY81" s="1"/>
      <c r="DGZ81" s="1"/>
      <c r="DHA81" s="1"/>
      <c r="DHB81" s="1"/>
      <c r="DHC81" s="1"/>
      <c r="DHD81" s="1"/>
      <c r="DHE81" s="1"/>
      <c r="DHF81" s="1"/>
      <c r="DHG81" s="1"/>
      <c r="DHH81" s="1"/>
      <c r="DHI81" s="1"/>
      <c r="DHJ81" s="1"/>
      <c r="DHK81" s="1"/>
      <c r="DHL81" s="1"/>
      <c r="DHM81" s="1"/>
      <c r="DHN81" s="1"/>
      <c r="DHO81" s="1"/>
      <c r="DHP81" s="1"/>
      <c r="DHQ81" s="1"/>
      <c r="DHR81" s="1"/>
      <c r="DHS81" s="1"/>
      <c r="DHT81" s="1"/>
      <c r="DHU81" s="1"/>
      <c r="DHV81" s="1"/>
      <c r="DHW81" s="1"/>
      <c r="DHX81" s="1"/>
      <c r="DHY81" s="1"/>
      <c r="DHZ81" s="1"/>
      <c r="DIA81" s="1"/>
      <c r="DIB81" s="1"/>
      <c r="DIC81" s="1"/>
      <c r="DID81" s="1"/>
      <c r="DIE81" s="1"/>
      <c r="DIF81" s="1"/>
      <c r="DIG81" s="1"/>
      <c r="DIH81" s="1"/>
      <c r="DII81" s="1"/>
      <c r="DIJ81" s="1"/>
      <c r="DIK81" s="1"/>
      <c r="DIL81" s="1"/>
      <c r="DIM81" s="1"/>
      <c r="DIN81" s="1"/>
      <c r="DIO81" s="1"/>
      <c r="DIP81" s="1"/>
      <c r="DIQ81" s="1"/>
      <c r="DIR81" s="1"/>
      <c r="DIS81" s="1"/>
      <c r="DIT81" s="1"/>
      <c r="DIU81" s="1"/>
      <c r="DIV81" s="1"/>
      <c r="DIW81" s="1"/>
      <c r="DIX81" s="1"/>
      <c r="DIY81" s="1"/>
      <c r="DIZ81" s="1"/>
      <c r="DJA81" s="1"/>
      <c r="DJB81" s="1"/>
      <c r="DJC81" s="1"/>
      <c r="DJD81" s="1"/>
      <c r="DJE81" s="1"/>
      <c r="DJF81" s="1"/>
      <c r="DJG81" s="1"/>
      <c r="DJH81" s="1"/>
      <c r="DJI81" s="1"/>
      <c r="DJJ81" s="1"/>
      <c r="DJK81" s="1"/>
      <c r="DJL81" s="1"/>
      <c r="DJM81" s="1"/>
      <c r="DJN81" s="1"/>
      <c r="DJO81" s="1"/>
      <c r="DJP81" s="1"/>
      <c r="DJQ81" s="1"/>
      <c r="DJR81" s="1"/>
      <c r="DJS81" s="1"/>
      <c r="DJT81" s="1"/>
      <c r="DJU81" s="1"/>
      <c r="DJV81" s="1"/>
      <c r="DJW81" s="1"/>
      <c r="DJX81" s="1"/>
      <c r="DJY81" s="1"/>
      <c r="DJZ81" s="1"/>
      <c r="DKA81" s="1"/>
      <c r="DKB81" s="1"/>
      <c r="DKC81" s="1"/>
      <c r="DKD81" s="1"/>
      <c r="DKE81" s="1"/>
      <c r="DKF81" s="1"/>
      <c r="DKG81" s="1"/>
      <c r="DKH81" s="1"/>
      <c r="DKI81" s="1"/>
      <c r="DKJ81" s="1"/>
      <c r="DKK81" s="1"/>
      <c r="DKL81" s="1"/>
      <c r="DKM81" s="1"/>
      <c r="DKN81" s="1"/>
      <c r="DKO81" s="1"/>
      <c r="DKP81" s="1"/>
      <c r="DKQ81" s="1"/>
      <c r="DKR81" s="1"/>
      <c r="DKS81" s="1"/>
      <c r="DKT81" s="1"/>
      <c r="DKU81" s="1"/>
      <c r="DKV81" s="1"/>
      <c r="DKW81" s="1"/>
      <c r="DKX81" s="1"/>
      <c r="DKY81" s="1"/>
      <c r="DKZ81" s="1"/>
      <c r="DLA81" s="1"/>
      <c r="DLB81" s="1"/>
      <c r="DLC81" s="1"/>
      <c r="DLD81" s="1"/>
      <c r="DLE81" s="1"/>
      <c r="DLF81" s="1"/>
      <c r="DLG81" s="1"/>
      <c r="DLH81" s="1"/>
      <c r="DLI81" s="1"/>
      <c r="DLJ81" s="1"/>
      <c r="DLK81" s="1"/>
      <c r="DLL81" s="1"/>
      <c r="DLM81" s="1"/>
      <c r="DLN81" s="1"/>
      <c r="DLO81" s="1"/>
      <c r="DLP81" s="1"/>
      <c r="DLQ81" s="1"/>
      <c r="DLR81" s="1"/>
      <c r="DLS81" s="1"/>
      <c r="DLT81" s="1"/>
      <c r="DLU81" s="1"/>
      <c r="DLV81" s="1"/>
      <c r="DLW81" s="1"/>
      <c r="DLX81" s="1"/>
      <c r="DLY81" s="1"/>
      <c r="DLZ81" s="1"/>
      <c r="DMA81" s="1"/>
      <c r="DMB81" s="1"/>
      <c r="DMC81" s="1"/>
      <c r="DMD81" s="1"/>
      <c r="DME81" s="1"/>
      <c r="DMF81" s="1"/>
      <c r="DMG81" s="1"/>
      <c r="DMH81" s="1"/>
      <c r="DMI81" s="1"/>
      <c r="DMJ81" s="1"/>
      <c r="DMK81" s="1"/>
      <c r="DML81" s="1"/>
      <c r="DMM81" s="1"/>
      <c r="DMN81" s="1"/>
      <c r="DMO81" s="1"/>
      <c r="DMP81" s="1"/>
      <c r="DMQ81" s="1"/>
      <c r="DMR81" s="1"/>
      <c r="DMS81" s="1"/>
      <c r="DMT81" s="1"/>
      <c r="DMU81" s="1"/>
      <c r="DMV81" s="1"/>
      <c r="DMW81" s="1"/>
      <c r="DMX81" s="1"/>
      <c r="DMY81" s="1"/>
      <c r="DMZ81" s="1"/>
      <c r="DNA81" s="1"/>
      <c r="DNB81" s="1"/>
      <c r="DNC81" s="1"/>
      <c r="DND81" s="1"/>
      <c r="DNE81" s="1"/>
      <c r="DNF81" s="1"/>
      <c r="DNG81" s="1"/>
      <c r="DNH81" s="1"/>
      <c r="DNI81" s="1"/>
      <c r="DNJ81" s="1"/>
      <c r="DNK81" s="1"/>
      <c r="DNL81" s="1"/>
      <c r="DNM81" s="1"/>
      <c r="DNN81" s="1"/>
      <c r="DNO81" s="1"/>
      <c r="DNP81" s="1"/>
      <c r="DNQ81" s="1"/>
      <c r="DNR81" s="1"/>
      <c r="DNS81" s="1"/>
      <c r="DNT81" s="1"/>
      <c r="DNU81" s="1"/>
      <c r="DNV81" s="1"/>
      <c r="DNW81" s="1"/>
      <c r="DNX81" s="1"/>
      <c r="DNY81" s="1"/>
      <c r="DNZ81" s="1"/>
      <c r="DOA81" s="1"/>
      <c r="DOB81" s="1"/>
      <c r="DOC81" s="1"/>
      <c r="DOD81" s="1"/>
      <c r="DOE81" s="1"/>
      <c r="DOF81" s="1"/>
      <c r="DOG81" s="1"/>
      <c r="DOH81" s="1"/>
      <c r="DOI81" s="1"/>
      <c r="DOJ81" s="1"/>
      <c r="DOK81" s="1"/>
      <c r="DOL81" s="1"/>
      <c r="DOM81" s="1"/>
      <c r="DON81" s="1"/>
      <c r="DOO81" s="1"/>
      <c r="DOP81" s="1"/>
      <c r="DOQ81" s="1"/>
      <c r="DOR81" s="1"/>
      <c r="DOS81" s="1"/>
      <c r="DOT81" s="1"/>
      <c r="DOU81" s="1"/>
      <c r="DOV81" s="1"/>
      <c r="DOW81" s="1"/>
      <c r="DOX81" s="1"/>
      <c r="DOY81" s="1"/>
      <c r="DOZ81" s="1"/>
      <c r="DPA81" s="1"/>
      <c r="DPB81" s="1"/>
      <c r="DPC81" s="1"/>
      <c r="DPD81" s="1"/>
      <c r="DPE81" s="1"/>
      <c r="DPF81" s="1"/>
      <c r="DPG81" s="1"/>
      <c r="DPH81" s="1"/>
      <c r="DPI81" s="1"/>
      <c r="DPJ81" s="1"/>
      <c r="DPK81" s="1"/>
      <c r="DPL81" s="1"/>
      <c r="DPM81" s="1"/>
      <c r="DPN81" s="1"/>
      <c r="DPO81" s="1"/>
      <c r="DPP81" s="1"/>
      <c r="DPQ81" s="1"/>
      <c r="DPR81" s="1"/>
      <c r="DPS81" s="1"/>
      <c r="DPT81" s="1"/>
      <c r="DPU81" s="1"/>
      <c r="DPV81" s="1"/>
      <c r="DPW81" s="1"/>
      <c r="DPX81" s="1"/>
      <c r="DPY81" s="1"/>
      <c r="DPZ81" s="1"/>
      <c r="DQA81" s="1"/>
      <c r="DQB81" s="1"/>
      <c r="DQC81" s="1"/>
      <c r="DQD81" s="1"/>
      <c r="DQE81" s="1"/>
      <c r="DQF81" s="1"/>
      <c r="DQG81" s="1"/>
      <c r="DQH81" s="1"/>
      <c r="DQI81" s="1"/>
      <c r="DQJ81" s="1"/>
      <c r="DQK81" s="1"/>
      <c r="DQL81" s="1"/>
      <c r="DQM81" s="1"/>
      <c r="DQN81" s="1"/>
      <c r="DQO81" s="1"/>
      <c r="DQP81" s="1"/>
      <c r="DQQ81" s="1"/>
      <c r="DQR81" s="1"/>
      <c r="DQS81" s="1"/>
      <c r="DQT81" s="1"/>
      <c r="DQU81" s="1"/>
      <c r="DQV81" s="1"/>
      <c r="DQW81" s="1"/>
      <c r="DQX81" s="1"/>
      <c r="DQY81" s="1"/>
      <c r="DQZ81" s="1"/>
      <c r="DRA81" s="1"/>
      <c r="DRB81" s="1"/>
      <c r="DRC81" s="1"/>
      <c r="DRD81" s="1"/>
      <c r="DRE81" s="1"/>
      <c r="DRF81" s="1"/>
      <c r="DRG81" s="1"/>
      <c r="DRH81" s="1"/>
      <c r="DRI81" s="1"/>
      <c r="DRJ81" s="1"/>
      <c r="DRK81" s="1"/>
      <c r="DRL81" s="1"/>
      <c r="DRM81" s="1"/>
      <c r="DRN81" s="1"/>
      <c r="DRO81" s="1"/>
      <c r="DRP81" s="1"/>
      <c r="DRQ81" s="1"/>
      <c r="DRR81" s="1"/>
      <c r="DRS81" s="1"/>
      <c r="DRT81" s="1"/>
      <c r="DRU81" s="1"/>
      <c r="DRV81" s="1"/>
      <c r="DRW81" s="1"/>
      <c r="DRX81" s="1"/>
      <c r="DRY81" s="1"/>
      <c r="DRZ81" s="1"/>
      <c r="DSA81" s="1"/>
      <c r="DSB81" s="1"/>
      <c r="DSC81" s="1"/>
      <c r="DSD81" s="1"/>
      <c r="DSE81" s="1"/>
      <c r="DSF81" s="1"/>
      <c r="DSG81" s="1"/>
      <c r="DSH81" s="1"/>
      <c r="DSI81" s="1"/>
      <c r="DSJ81" s="1"/>
      <c r="DSK81" s="1"/>
      <c r="DSL81" s="1"/>
      <c r="DSM81" s="1"/>
      <c r="DSN81" s="1"/>
      <c r="DSO81" s="1"/>
      <c r="DSP81" s="1"/>
      <c r="DSQ81" s="1"/>
      <c r="DSR81" s="1"/>
      <c r="DSS81" s="1"/>
      <c r="DST81" s="1"/>
      <c r="DSU81" s="1"/>
      <c r="DSV81" s="1"/>
      <c r="DSW81" s="1"/>
      <c r="DSX81" s="1"/>
      <c r="DSY81" s="1"/>
      <c r="DSZ81" s="1"/>
      <c r="DTA81" s="1"/>
      <c r="DTB81" s="1"/>
      <c r="DTC81" s="1"/>
      <c r="DTD81" s="1"/>
      <c r="DTE81" s="1"/>
      <c r="DTF81" s="1"/>
      <c r="DTG81" s="1"/>
      <c r="DTH81" s="1"/>
      <c r="DTI81" s="1"/>
      <c r="DTJ81" s="1"/>
      <c r="DTK81" s="1"/>
      <c r="DTL81" s="1"/>
      <c r="DTM81" s="1"/>
      <c r="DTN81" s="1"/>
      <c r="DTO81" s="1"/>
      <c r="DTP81" s="1"/>
      <c r="DTQ81" s="1"/>
      <c r="DTR81" s="1"/>
      <c r="DTS81" s="1"/>
      <c r="DTT81" s="1"/>
      <c r="DTU81" s="1"/>
      <c r="DTV81" s="1"/>
      <c r="DTW81" s="1"/>
      <c r="DTX81" s="1"/>
      <c r="DTY81" s="1"/>
      <c r="DTZ81" s="1"/>
      <c r="DUA81" s="1"/>
      <c r="DUB81" s="1"/>
      <c r="DUC81" s="1"/>
      <c r="DUD81" s="1"/>
      <c r="DUE81" s="1"/>
      <c r="DUF81" s="1"/>
      <c r="DUG81" s="1"/>
      <c r="DUH81" s="1"/>
      <c r="DUI81" s="1"/>
      <c r="DUJ81" s="1"/>
      <c r="DUK81" s="1"/>
      <c r="DUL81" s="1"/>
      <c r="DUM81" s="1"/>
      <c r="DUN81" s="1"/>
      <c r="DUO81" s="1"/>
      <c r="DUP81" s="1"/>
      <c r="DUQ81" s="1"/>
      <c r="DUR81" s="1"/>
      <c r="DUS81" s="1"/>
      <c r="DUT81" s="1"/>
      <c r="DUU81" s="1"/>
      <c r="DUV81" s="1"/>
      <c r="DUW81" s="1"/>
      <c r="DUX81" s="1"/>
      <c r="DUY81" s="1"/>
      <c r="DUZ81" s="1"/>
      <c r="DVA81" s="1"/>
      <c r="DVB81" s="1"/>
      <c r="DVC81" s="1"/>
      <c r="DVD81" s="1"/>
      <c r="DVE81" s="1"/>
      <c r="DVF81" s="1"/>
      <c r="DVG81" s="1"/>
      <c r="DVH81" s="1"/>
      <c r="DVI81" s="1"/>
      <c r="DVJ81" s="1"/>
      <c r="DVK81" s="1"/>
      <c r="DVL81" s="1"/>
      <c r="DVM81" s="1"/>
      <c r="DVN81" s="1"/>
      <c r="DVO81" s="1"/>
      <c r="DVP81" s="1"/>
      <c r="DVQ81" s="1"/>
      <c r="DVR81" s="1"/>
      <c r="DVS81" s="1"/>
      <c r="DVT81" s="1"/>
      <c r="DVU81" s="1"/>
      <c r="DVV81" s="1"/>
      <c r="DVW81" s="1"/>
      <c r="DVX81" s="1"/>
      <c r="DVY81" s="1"/>
      <c r="DVZ81" s="1"/>
      <c r="DWA81" s="1"/>
      <c r="DWB81" s="1"/>
      <c r="DWC81" s="1"/>
      <c r="DWD81" s="1"/>
      <c r="DWE81" s="1"/>
      <c r="DWF81" s="1"/>
      <c r="DWG81" s="1"/>
      <c r="DWH81" s="1"/>
      <c r="DWI81" s="1"/>
      <c r="DWJ81" s="1"/>
      <c r="DWK81" s="1"/>
      <c r="DWL81" s="1"/>
      <c r="DWM81" s="1"/>
      <c r="DWN81" s="1"/>
      <c r="DWO81" s="1"/>
      <c r="DWP81" s="1"/>
      <c r="DWQ81" s="1"/>
      <c r="DWR81" s="1"/>
      <c r="DWS81" s="1"/>
      <c r="DWT81" s="1"/>
      <c r="DWU81" s="1"/>
      <c r="DWV81" s="1"/>
      <c r="DWW81" s="1"/>
      <c r="DWX81" s="1"/>
      <c r="DWY81" s="1"/>
      <c r="DWZ81" s="1"/>
      <c r="DXA81" s="1"/>
      <c r="DXB81" s="1"/>
      <c r="DXC81" s="1"/>
      <c r="DXD81" s="1"/>
      <c r="DXE81" s="1"/>
      <c r="DXF81" s="1"/>
      <c r="DXG81" s="1"/>
      <c r="DXH81" s="1"/>
      <c r="DXI81" s="1"/>
      <c r="DXJ81" s="1"/>
      <c r="DXK81" s="1"/>
      <c r="DXL81" s="1"/>
      <c r="DXM81" s="1"/>
      <c r="DXN81" s="1"/>
      <c r="DXO81" s="1"/>
      <c r="DXP81" s="1"/>
      <c r="DXQ81" s="1"/>
      <c r="DXR81" s="1"/>
      <c r="DXS81" s="1"/>
      <c r="DXT81" s="1"/>
      <c r="DXU81" s="1"/>
      <c r="DXV81" s="1"/>
      <c r="DXW81" s="1"/>
      <c r="DXX81" s="1"/>
      <c r="DXY81" s="1"/>
      <c r="DXZ81" s="1"/>
      <c r="DYA81" s="1"/>
      <c r="DYB81" s="1"/>
      <c r="DYC81" s="1"/>
      <c r="DYD81" s="1"/>
      <c r="DYE81" s="1"/>
      <c r="DYF81" s="1"/>
      <c r="DYG81" s="1"/>
      <c r="DYH81" s="1"/>
      <c r="DYI81" s="1"/>
      <c r="DYJ81" s="1"/>
      <c r="DYK81" s="1"/>
      <c r="DYL81" s="1"/>
      <c r="DYM81" s="1"/>
      <c r="DYN81" s="1"/>
      <c r="DYO81" s="1"/>
      <c r="DYP81" s="1"/>
      <c r="DYQ81" s="1"/>
      <c r="DYR81" s="1"/>
      <c r="DYS81" s="1"/>
      <c r="DYT81" s="1"/>
      <c r="DYU81" s="1"/>
      <c r="DYV81" s="1"/>
      <c r="DYW81" s="1"/>
      <c r="DYX81" s="1"/>
      <c r="DYY81" s="1"/>
      <c r="DYZ81" s="1"/>
      <c r="DZA81" s="1"/>
      <c r="DZB81" s="1"/>
      <c r="DZC81" s="1"/>
      <c r="DZD81" s="1"/>
      <c r="DZE81" s="1"/>
      <c r="DZF81" s="1"/>
      <c r="DZG81" s="1"/>
      <c r="DZH81" s="1"/>
      <c r="DZI81" s="1"/>
      <c r="DZJ81" s="1"/>
      <c r="DZK81" s="1"/>
      <c r="DZL81" s="1"/>
      <c r="DZM81" s="1"/>
      <c r="DZN81" s="1"/>
      <c r="DZO81" s="1"/>
      <c r="DZP81" s="1"/>
      <c r="DZQ81" s="1"/>
      <c r="DZR81" s="1"/>
      <c r="DZS81" s="1"/>
      <c r="DZT81" s="1"/>
      <c r="DZU81" s="1"/>
      <c r="DZV81" s="1"/>
      <c r="DZW81" s="1"/>
      <c r="DZY81" s="123">
        <f t="shared" si="256"/>
        <v>72</v>
      </c>
      <c r="DZZ81" s="32"/>
      <c r="EAA81" s="32"/>
      <c r="EAB81" s="32"/>
      <c r="EAC81" s="32">
        <v>4</v>
      </c>
      <c r="EAD81" s="62">
        <f t="shared" si="253"/>
        <v>5.5555555555555552E-2</v>
      </c>
      <c r="EAE81" s="115">
        <v>11</v>
      </c>
      <c r="EAF81" s="32">
        <f t="shared" si="254"/>
        <v>83</v>
      </c>
      <c r="EAG81" s="32">
        <f t="shared" si="257"/>
        <v>15</v>
      </c>
      <c r="EAH81" s="138">
        <f t="shared" si="258"/>
        <v>0.73333333333333328</v>
      </c>
      <c r="EAI81" s="138">
        <f t="shared" si="259"/>
        <v>0.13253012048192772</v>
      </c>
      <c r="EAJ81" s="138">
        <f t="shared" si="260"/>
        <v>0.26666666666666666</v>
      </c>
      <c r="EAK81" s="139">
        <f t="shared" si="255"/>
        <v>0.86746987951807231</v>
      </c>
      <c r="EAL81" s="138">
        <f t="shared" si="261"/>
        <v>4.8192771084337352E-2</v>
      </c>
      <c r="EAM81" s="138">
        <f t="shared" si="262"/>
        <v>0.13253012048192772</v>
      </c>
    </row>
    <row r="82" spans="1:3419" ht="14.65" thickBot="1" x14ac:dyDescent="0.5">
      <c r="A82" s="21">
        <v>1</v>
      </c>
      <c r="B82" s="151" t="s">
        <v>57</v>
      </c>
      <c r="C82" s="152"/>
      <c r="D82" s="152"/>
      <c r="E82" s="152"/>
      <c r="F82" s="153"/>
      <c r="G82" s="5"/>
      <c r="H82" s="5"/>
      <c r="I82" s="5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 t="s">
        <v>130</v>
      </c>
      <c r="W82" s="8"/>
      <c r="X82" s="8"/>
      <c r="Y82" s="8"/>
      <c r="Z82" s="8"/>
      <c r="AA82" s="8"/>
      <c r="AB82" s="8"/>
      <c r="AC82" s="8"/>
      <c r="AD82" s="8"/>
      <c r="AE82" s="8"/>
      <c r="AF82" s="8"/>
      <c r="AG82" s="8"/>
      <c r="AH82" s="8"/>
      <c r="AI82" s="8"/>
      <c r="AJ82" s="8" t="s">
        <v>130</v>
      </c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  <c r="AY82" s="8"/>
      <c r="AZ82" s="8"/>
      <c r="BA82" s="8"/>
      <c r="BB82" s="8"/>
      <c r="BC82" s="8"/>
      <c r="BD82" s="8"/>
      <c r="BE82" s="8"/>
      <c r="BF82" s="8"/>
      <c r="BG82" s="8"/>
      <c r="BH82" s="8"/>
      <c r="BI82" s="8"/>
      <c r="BJ82" s="8"/>
      <c r="BK82" s="8"/>
      <c r="BL82" s="8"/>
      <c r="BM82" s="8"/>
      <c r="BN82" s="8"/>
      <c r="BO82" s="8"/>
      <c r="BP82" s="8"/>
      <c r="BQ82" s="8"/>
      <c r="BR82" s="8"/>
      <c r="BS82" s="8"/>
      <c r="BT82" s="8"/>
      <c r="BU82" s="8"/>
      <c r="BV82" s="8"/>
      <c r="BW82" s="8"/>
      <c r="BX82" s="8"/>
      <c r="BY82" s="8"/>
      <c r="BZ82" s="8"/>
      <c r="CA82" s="8"/>
      <c r="CB82" s="8"/>
      <c r="CC82" s="8"/>
      <c r="CD82" s="8"/>
      <c r="CE82" s="8"/>
      <c r="CF82" s="8"/>
      <c r="CG82" s="10"/>
      <c r="CH82" s="14"/>
      <c r="CI82" s="17"/>
      <c r="CJ82" s="17"/>
      <c r="CK82" s="17"/>
      <c r="CL82" s="17"/>
      <c r="CM82" s="25"/>
      <c r="CN82" s="25"/>
      <c r="CO82" s="25"/>
      <c r="CP82" s="25"/>
      <c r="CQ82" s="25"/>
      <c r="CR82" s="25"/>
      <c r="CS82" s="25"/>
      <c r="CT82" s="25"/>
      <c r="CU82" s="25"/>
      <c r="CV82" s="25"/>
      <c r="CW82" s="25"/>
      <c r="CX82" s="25"/>
      <c r="CY82" s="25"/>
      <c r="CZ82" s="25"/>
      <c r="DA82" s="25"/>
      <c r="DB82" s="25"/>
      <c r="DC82" s="25"/>
      <c r="DD82" s="25"/>
      <c r="DE82" s="25"/>
      <c r="DF82" s="25"/>
      <c r="DG82" s="25"/>
      <c r="DH82" s="25"/>
      <c r="DI82" s="25"/>
      <c r="DJ82" s="25"/>
      <c r="DK82" s="25"/>
      <c r="DL82" s="25"/>
      <c r="DM82" s="25"/>
      <c r="DN82" s="25"/>
      <c r="DO82" s="25"/>
      <c r="DP82" s="25"/>
      <c r="DQ82" s="25"/>
      <c r="DR82" s="25"/>
      <c r="DS82" s="25"/>
      <c r="DT82" s="25"/>
      <c r="DU82" s="25"/>
      <c r="DV82" s="25"/>
      <c r="DW82" s="25"/>
      <c r="DX82" s="25"/>
      <c r="DY82" s="25"/>
      <c r="DZ82" s="25"/>
      <c r="EA82" s="25"/>
      <c r="EB82" s="25"/>
      <c r="EC82" s="25"/>
      <c r="ED82" s="25"/>
      <c r="EE82" s="25"/>
      <c r="EF82" s="25"/>
      <c r="EG82" s="25"/>
      <c r="EH82" s="25"/>
      <c r="EI82" s="25"/>
      <c r="EJ82" s="25"/>
      <c r="EK82" s="25"/>
      <c r="EL82" s="25"/>
      <c r="EM82" s="25"/>
      <c r="EN82" s="25"/>
      <c r="EO82" s="25"/>
      <c r="EP82" s="25"/>
      <c r="EQ82" s="25"/>
      <c r="ER82" s="25"/>
      <c r="ES82" s="25"/>
      <c r="ET82" s="27"/>
      <c r="EU82" s="27"/>
      <c r="EV82" s="27"/>
      <c r="EW82" s="27"/>
      <c r="EX82" s="27"/>
      <c r="EY82" s="27"/>
      <c r="EZ82" s="27"/>
      <c r="FA82" s="27"/>
      <c r="FB82" s="27"/>
      <c r="FC82" s="27"/>
      <c r="FD82" s="27"/>
      <c r="FE82" s="27"/>
      <c r="FF82" s="27"/>
      <c r="FG82" s="27"/>
      <c r="FH82" s="27"/>
      <c r="FI82" s="27"/>
      <c r="FJ82" s="27"/>
      <c r="FK82" s="27"/>
      <c r="FL82" s="27"/>
      <c r="FM82" s="27"/>
      <c r="FN82" s="27"/>
      <c r="FO82" s="27"/>
      <c r="FP82" s="27"/>
      <c r="FQ82" s="27"/>
      <c r="FR82" s="27"/>
      <c r="FS82" s="27"/>
      <c r="FT82" s="27"/>
      <c r="FU82" s="27"/>
      <c r="FV82" s="27"/>
      <c r="FW82" s="27"/>
      <c r="FX82" s="27"/>
      <c r="FY82" s="27"/>
      <c r="FZ82" s="27"/>
      <c r="GA82" s="27"/>
      <c r="GB82" s="27"/>
      <c r="GC82" s="27"/>
      <c r="GD82" s="27"/>
      <c r="GE82" s="27"/>
      <c r="GF82" s="27"/>
      <c r="GG82" s="27"/>
      <c r="GH82" s="27"/>
      <c r="GI82" s="27"/>
      <c r="GJ82" s="27"/>
      <c r="GK82" s="27"/>
      <c r="GL82" s="27"/>
      <c r="GM82" s="27"/>
      <c r="GN82" s="27"/>
      <c r="GO82" s="27"/>
      <c r="GP82" s="27"/>
      <c r="GQ82" s="27"/>
      <c r="GR82" s="27"/>
      <c r="GS82" s="27"/>
      <c r="GT82" s="27"/>
      <c r="GU82" s="27"/>
      <c r="GV82" s="27"/>
      <c r="GW82" s="27"/>
      <c r="GX82" s="27"/>
      <c r="GY82" s="27"/>
      <c r="GZ82" s="27"/>
      <c r="HA82" s="27"/>
      <c r="HB82" s="27"/>
      <c r="HC82" s="27"/>
      <c r="HD82" s="27"/>
      <c r="HE82" s="27"/>
      <c r="HF82" s="27"/>
      <c r="HG82" s="27"/>
      <c r="HH82" s="27"/>
      <c r="HI82" s="27"/>
      <c r="HJ82" s="27"/>
      <c r="HK82" s="27"/>
      <c r="HL82" s="27"/>
      <c r="HM82" s="27"/>
      <c r="HN82" s="27"/>
      <c r="HO82" s="27"/>
      <c r="HP82" s="27"/>
      <c r="HQ82" s="27"/>
      <c r="HR82" s="27"/>
      <c r="HS82" s="27"/>
      <c r="HT82" s="27"/>
      <c r="HU82" s="27"/>
      <c r="HV82" s="27"/>
      <c r="HW82" s="27"/>
      <c r="HX82" s="27"/>
      <c r="HY82" s="27"/>
      <c r="HZ82" s="27"/>
      <c r="IA82" s="27"/>
      <c r="IB82" s="27"/>
      <c r="IC82" s="27"/>
      <c r="ID82" s="27"/>
      <c r="IE82" s="27"/>
      <c r="IF82" s="27"/>
      <c r="IG82" s="27"/>
      <c r="IH82" s="27" t="s">
        <v>130</v>
      </c>
      <c r="II82" s="27"/>
      <c r="IJ82" s="27"/>
      <c r="IK82" s="27"/>
      <c r="IL82" s="27"/>
      <c r="IM82" s="27"/>
      <c r="IN82" s="27"/>
      <c r="IO82" s="27"/>
      <c r="IP82" s="27"/>
      <c r="IQ82" s="27"/>
      <c r="IR82" s="27"/>
      <c r="IS82" s="27"/>
      <c r="IT82" s="27"/>
      <c r="IU82" s="27"/>
      <c r="IV82" s="27"/>
      <c r="IW82" s="27"/>
      <c r="IX82" s="27"/>
      <c r="IY82" s="27"/>
      <c r="IZ82" s="27"/>
      <c r="JA82" s="27"/>
      <c r="JB82" s="27"/>
      <c r="JC82" s="27"/>
      <c r="JD82" s="27"/>
      <c r="JE82" s="27"/>
      <c r="JF82" s="27"/>
      <c r="JG82" s="27"/>
      <c r="JH82" s="27"/>
      <c r="JI82" s="30"/>
      <c r="JJ82" s="30"/>
      <c r="JK82" s="30"/>
      <c r="JL82" s="30"/>
      <c r="JM82" s="30"/>
      <c r="JN82" s="30"/>
      <c r="JO82" s="30"/>
      <c r="JP82" s="30"/>
      <c r="JQ82" s="30"/>
      <c r="JR82" s="30"/>
      <c r="JS82" s="30"/>
      <c r="JT82" s="30"/>
      <c r="JU82" s="30"/>
      <c r="JV82" s="30"/>
      <c r="JW82" s="30"/>
      <c r="JX82" s="30"/>
      <c r="JY82" s="30"/>
      <c r="JZ82" s="30"/>
      <c r="KA82" s="30"/>
      <c r="KB82" s="30"/>
      <c r="KC82" s="30"/>
      <c r="KD82" s="30"/>
      <c r="KE82" s="30"/>
      <c r="KF82" s="30"/>
      <c r="KG82" s="30"/>
      <c r="KH82" s="30"/>
      <c r="KI82" s="30"/>
      <c r="KJ82" s="30"/>
      <c r="KK82" s="30"/>
      <c r="KL82" s="30"/>
      <c r="KM82" s="30"/>
      <c r="KN82" s="30"/>
      <c r="KO82" s="30"/>
      <c r="KP82" s="30"/>
      <c r="KQ82" s="30"/>
      <c r="KR82" s="30"/>
      <c r="KS82" s="30"/>
      <c r="KT82" s="30"/>
      <c r="KU82" s="30"/>
      <c r="KV82" s="30"/>
      <c r="KW82" s="30"/>
      <c r="KX82" s="30"/>
      <c r="KY82" s="30"/>
      <c r="KZ82" s="30"/>
      <c r="LA82" s="30"/>
      <c r="LB82" s="30"/>
      <c r="LC82" s="30"/>
      <c r="LD82" s="30"/>
      <c r="LE82" s="30"/>
      <c r="LF82" s="30"/>
      <c r="LG82" s="30"/>
      <c r="LH82" s="30"/>
      <c r="LI82" s="30"/>
      <c r="LJ82" s="30"/>
      <c r="LK82" s="30"/>
      <c r="LL82" s="30"/>
      <c r="LM82" s="30"/>
      <c r="LN82" s="30"/>
      <c r="LO82" s="30"/>
      <c r="LP82" s="30"/>
      <c r="LQ82" s="30"/>
      <c r="LR82" s="30"/>
      <c r="LS82" s="30"/>
      <c r="LT82" s="30"/>
      <c r="LU82" s="30"/>
      <c r="LV82" s="30"/>
      <c r="LW82" s="30"/>
      <c r="LX82" s="30"/>
      <c r="LY82" s="30"/>
      <c r="LZ82" s="30"/>
      <c r="MA82" s="33" t="s">
        <v>130</v>
      </c>
      <c r="MB82" s="33"/>
      <c r="MC82" s="33"/>
      <c r="MD82" s="33"/>
      <c r="ME82" s="33"/>
      <c r="MF82" s="33"/>
      <c r="MG82" s="33"/>
      <c r="MH82" s="33"/>
      <c r="MI82" s="33"/>
      <c r="MJ82" s="33"/>
      <c r="MK82" s="33"/>
      <c r="ML82" s="33"/>
      <c r="MM82" s="33"/>
      <c r="MN82" s="33"/>
      <c r="MO82" s="33"/>
      <c r="MP82" s="33"/>
      <c r="MQ82" s="33"/>
      <c r="MR82" s="33"/>
      <c r="MS82" s="33"/>
      <c r="MT82" s="33"/>
      <c r="MU82" s="33"/>
      <c r="MV82" s="33"/>
      <c r="MW82" s="33"/>
      <c r="MX82" s="33"/>
      <c r="MY82" s="36"/>
      <c r="MZ82" s="36"/>
      <c r="NA82" s="36"/>
      <c r="NB82" s="36"/>
      <c r="NC82" s="36"/>
      <c r="ND82" s="36"/>
      <c r="NE82" s="36"/>
      <c r="NF82" s="36"/>
      <c r="NG82" s="36"/>
      <c r="NH82" s="36"/>
      <c r="NI82" s="36"/>
      <c r="NJ82" s="36"/>
      <c r="NK82" s="36"/>
      <c r="NL82" s="36"/>
      <c r="NM82" s="36"/>
      <c r="NN82" s="36"/>
      <c r="NO82" s="36"/>
      <c r="NP82" s="36"/>
      <c r="NQ82" s="36"/>
      <c r="NR82" s="36"/>
      <c r="NS82" s="36"/>
      <c r="NT82" s="36"/>
      <c r="NU82" s="36"/>
      <c r="NV82" s="36"/>
      <c r="NW82" s="36"/>
      <c r="NX82" s="36"/>
      <c r="NY82" s="36"/>
      <c r="NZ82" s="36"/>
      <c r="OA82" s="36"/>
      <c r="OB82" s="36"/>
      <c r="OC82" s="36"/>
      <c r="OD82" s="36"/>
      <c r="OE82" s="36"/>
      <c r="OF82" s="36"/>
      <c r="OG82" s="36"/>
      <c r="OH82" s="36"/>
      <c r="OI82" s="36"/>
      <c r="OJ82" s="36"/>
      <c r="OK82" s="36"/>
      <c r="OL82" s="36"/>
      <c r="OM82" s="36"/>
      <c r="ON82" s="36"/>
      <c r="OO82" s="36"/>
      <c r="OP82" s="36"/>
      <c r="OQ82" s="36"/>
      <c r="OR82" s="36"/>
      <c r="OS82" s="36"/>
      <c r="OT82" s="36"/>
      <c r="OU82" s="36"/>
      <c r="OV82" s="36"/>
      <c r="OW82" s="36"/>
      <c r="OX82" s="36"/>
      <c r="OY82" s="36"/>
      <c r="OZ82" s="36"/>
      <c r="PA82" s="36"/>
      <c r="PB82" s="36"/>
      <c r="PC82" s="36"/>
      <c r="PD82" s="36"/>
      <c r="PE82" s="36"/>
      <c r="PF82" s="36"/>
      <c r="PG82" s="36"/>
      <c r="PH82" s="36"/>
      <c r="PI82" s="36"/>
      <c r="PJ82" s="36"/>
      <c r="PK82" s="36"/>
      <c r="PL82" s="36"/>
      <c r="PM82" s="36"/>
      <c r="PN82" s="36"/>
      <c r="PO82" s="36"/>
      <c r="PP82" s="36"/>
      <c r="PQ82" s="36"/>
      <c r="PR82" s="36"/>
      <c r="PS82" s="36"/>
      <c r="PT82" s="36"/>
      <c r="PU82" s="36"/>
      <c r="PV82" s="36"/>
      <c r="PW82" s="36"/>
      <c r="PX82" s="36"/>
      <c r="PY82" s="36"/>
      <c r="PZ82" s="36"/>
      <c r="QA82" s="36"/>
      <c r="QB82" s="36"/>
      <c r="QC82" s="36"/>
      <c r="QD82" s="36"/>
      <c r="QE82" s="36"/>
      <c r="QF82" s="36"/>
      <c r="QG82" s="36"/>
      <c r="QH82" s="36"/>
      <c r="QI82" s="36"/>
      <c r="QJ82" s="36"/>
      <c r="QK82" s="37"/>
      <c r="QL82" s="37"/>
      <c r="QM82" s="37"/>
      <c r="QN82" s="37"/>
      <c r="QO82" s="37"/>
      <c r="QP82" s="37"/>
      <c r="QQ82" s="37"/>
      <c r="QR82" s="37"/>
      <c r="QS82" s="37"/>
      <c r="QT82" s="37"/>
      <c r="QU82" s="37"/>
      <c r="QV82" s="37"/>
      <c r="QW82" s="37"/>
      <c r="QX82" s="37"/>
      <c r="QY82" s="37"/>
      <c r="QZ82" s="37"/>
      <c r="RA82" s="37"/>
      <c r="RB82" s="37"/>
      <c r="RC82" s="37"/>
      <c r="RD82" s="37"/>
      <c r="RE82" s="37"/>
      <c r="RF82" s="37"/>
      <c r="RG82" s="37"/>
      <c r="RH82" s="37"/>
      <c r="RI82" s="37"/>
      <c r="RJ82" s="37"/>
      <c r="RK82" s="37"/>
      <c r="RL82" s="37"/>
      <c r="RM82" s="37"/>
      <c r="RN82" s="37"/>
      <c r="RO82" s="37"/>
      <c r="RP82" s="37"/>
      <c r="RQ82" s="37"/>
      <c r="RR82" s="37"/>
      <c r="RS82" s="37"/>
      <c r="RT82" s="37"/>
      <c r="RU82" s="37"/>
      <c r="RV82" s="37"/>
      <c r="RW82" s="37"/>
      <c r="RX82" s="37"/>
      <c r="RY82" s="37"/>
      <c r="RZ82" s="37"/>
      <c r="SA82" s="37"/>
      <c r="SB82" s="37"/>
      <c r="SC82" s="37"/>
      <c r="SD82" s="37"/>
      <c r="SE82" s="37"/>
      <c r="SF82" s="37"/>
      <c r="SG82" s="37"/>
      <c r="SH82" s="37"/>
      <c r="SI82" s="37"/>
      <c r="SJ82" s="37"/>
      <c r="SK82" s="37"/>
      <c r="SL82" s="37"/>
      <c r="SM82" s="37"/>
      <c r="SN82" s="37"/>
      <c r="SO82" s="37"/>
      <c r="SP82" s="37"/>
      <c r="SQ82" s="37"/>
      <c r="SR82" s="37"/>
      <c r="SS82" s="37"/>
      <c r="ST82" s="37"/>
      <c r="SU82" s="37"/>
      <c r="SV82" s="37"/>
      <c r="SW82" s="37"/>
      <c r="SX82" s="37"/>
      <c r="SY82" s="37"/>
      <c r="SZ82" s="37"/>
      <c r="TA82" s="37"/>
      <c r="TB82" s="37"/>
      <c r="TC82" s="37"/>
      <c r="TD82" s="37"/>
      <c r="TE82" s="37"/>
      <c r="TF82" s="37"/>
      <c r="TG82" s="37"/>
      <c r="TH82" s="37"/>
      <c r="TI82" s="37"/>
      <c r="TJ82" s="37"/>
      <c r="TK82" s="37"/>
      <c r="TL82" s="37"/>
      <c r="TM82" s="37"/>
      <c r="TN82" s="37"/>
      <c r="TO82" s="37"/>
      <c r="TP82" s="37"/>
      <c r="TQ82" s="37"/>
      <c r="TR82" s="37"/>
      <c r="TS82" s="37"/>
      <c r="TT82" s="37"/>
      <c r="TU82" s="37"/>
      <c r="TV82" s="37"/>
      <c r="TW82" s="37"/>
      <c r="TX82" s="37"/>
      <c r="TY82" s="37"/>
      <c r="TZ82" s="37"/>
      <c r="UA82" s="37"/>
      <c r="UB82" s="37"/>
      <c r="UC82" s="37"/>
      <c r="UD82" s="37"/>
      <c r="UE82" s="37"/>
      <c r="UF82" s="37"/>
      <c r="UG82" s="37"/>
      <c r="UH82" s="37"/>
      <c r="UI82" s="37"/>
      <c r="UJ82" s="37"/>
      <c r="UK82" s="37"/>
      <c r="UL82" s="37"/>
      <c r="UM82" s="37"/>
      <c r="UN82" s="37"/>
      <c r="UO82" s="37"/>
      <c r="UP82" s="37"/>
      <c r="UQ82" s="37"/>
      <c r="UR82" s="37"/>
      <c r="US82" s="37"/>
      <c r="UT82" s="37"/>
      <c r="UU82" s="37"/>
      <c r="UV82" s="37"/>
      <c r="UW82" s="37"/>
      <c r="UX82" s="37"/>
      <c r="UY82" s="37"/>
      <c r="UZ82" s="37"/>
      <c r="VA82" s="37"/>
      <c r="VB82" s="37"/>
      <c r="VC82" s="37"/>
      <c r="VD82" s="37"/>
      <c r="VE82" s="37"/>
      <c r="VF82" s="37"/>
      <c r="VG82" s="37"/>
      <c r="VH82" s="37"/>
      <c r="VI82" s="37"/>
      <c r="VJ82" s="37"/>
      <c r="VK82" s="37"/>
      <c r="VL82" s="37"/>
      <c r="VM82" s="37"/>
      <c r="VN82" s="37"/>
      <c r="VO82" s="37"/>
      <c r="VP82" s="37"/>
      <c r="VQ82" s="37"/>
      <c r="VR82" s="37"/>
      <c r="VS82" s="37"/>
      <c r="VT82" s="37"/>
      <c r="VU82" s="37"/>
      <c r="VV82" s="37"/>
      <c r="VW82" s="37"/>
      <c r="VX82" s="37"/>
      <c r="VY82" s="37"/>
      <c r="VZ82" s="37"/>
      <c r="WA82" s="37"/>
      <c r="WB82" s="37"/>
      <c r="WC82" s="37"/>
      <c r="WD82" s="37"/>
      <c r="WE82" s="37"/>
      <c r="WF82" s="41"/>
      <c r="WG82" s="41"/>
      <c r="WH82" s="41"/>
      <c r="WI82" s="41"/>
      <c r="WJ82" s="41"/>
      <c r="WK82" s="41"/>
      <c r="WL82" s="41"/>
      <c r="WM82" s="41"/>
      <c r="WN82" s="41"/>
      <c r="WO82" s="41"/>
      <c r="WP82" s="41"/>
      <c r="WQ82" s="41"/>
      <c r="WR82" s="41"/>
      <c r="WS82" s="41"/>
      <c r="WT82" s="41"/>
      <c r="WU82" s="41"/>
      <c r="WV82" s="41"/>
      <c r="WW82" s="41"/>
      <c r="WX82" s="41"/>
      <c r="WY82" s="41"/>
      <c r="WZ82" s="41"/>
      <c r="XA82" s="41"/>
      <c r="XB82" s="41"/>
      <c r="XC82" s="41"/>
      <c r="XD82" s="41"/>
      <c r="XE82" s="41"/>
      <c r="XF82" s="41"/>
      <c r="XG82" s="41"/>
      <c r="XH82" s="41"/>
      <c r="XI82" s="41"/>
      <c r="XJ82" s="42"/>
      <c r="XK82" s="42"/>
      <c r="XL82" s="42"/>
      <c r="XM82" s="42"/>
      <c r="XN82" s="42"/>
      <c r="XO82" s="42"/>
      <c r="XP82" s="42"/>
      <c r="XQ82" s="42"/>
      <c r="XR82" s="42"/>
      <c r="XS82" s="42"/>
      <c r="XT82" s="42"/>
      <c r="XU82" s="42"/>
      <c r="XV82" s="42"/>
      <c r="XW82" s="42"/>
      <c r="XX82" s="42"/>
      <c r="XY82" s="42"/>
      <c r="XZ82" s="42"/>
      <c r="YA82" s="42"/>
      <c r="YB82" s="42"/>
      <c r="YC82" s="42"/>
      <c r="YD82" s="42"/>
      <c r="YE82" s="42"/>
      <c r="YF82" s="42"/>
      <c r="YG82" s="42"/>
      <c r="YH82" s="42"/>
      <c r="YI82" s="45"/>
      <c r="YJ82" s="45"/>
      <c r="YK82" s="45"/>
      <c r="YL82" s="45"/>
      <c r="YM82" s="45"/>
      <c r="YN82" s="45"/>
      <c r="YO82" s="45"/>
      <c r="YP82" s="45"/>
      <c r="YQ82" s="45"/>
      <c r="YR82" s="45"/>
      <c r="YS82" s="45"/>
      <c r="YT82" s="45"/>
      <c r="YU82" s="45"/>
      <c r="YV82" s="45"/>
      <c r="YW82" s="45"/>
      <c r="YX82" s="45"/>
      <c r="YY82" s="45"/>
      <c r="YZ82" s="45"/>
      <c r="ZA82" s="45"/>
      <c r="ZB82" s="45"/>
      <c r="ZC82" s="45"/>
      <c r="ZD82" s="45"/>
      <c r="ZE82" s="45"/>
      <c r="ZF82" s="45"/>
      <c r="ZG82" s="45"/>
      <c r="ZH82" s="45"/>
      <c r="ZI82" s="45"/>
      <c r="ZJ82" s="45"/>
      <c r="ZK82" s="45"/>
      <c r="ZL82" s="45"/>
      <c r="ZM82" s="45"/>
      <c r="ZN82" s="45"/>
      <c r="ZO82" s="45"/>
      <c r="ZP82" s="45"/>
      <c r="ZQ82" s="45"/>
      <c r="ZR82" s="45"/>
      <c r="ZS82" s="45"/>
      <c r="ZT82" s="45"/>
      <c r="ZU82" s="45"/>
      <c r="ZV82" s="45"/>
      <c r="ZW82" s="45"/>
      <c r="ZX82" s="45"/>
      <c r="ZY82" s="45"/>
      <c r="ZZ82" s="45"/>
      <c r="AAA82" s="45"/>
      <c r="AAB82" s="45"/>
      <c r="AAC82" s="45"/>
      <c r="AAD82" s="45"/>
      <c r="AAE82" s="45"/>
      <c r="AAF82" s="45"/>
      <c r="AAG82" s="45"/>
      <c r="AAH82" s="45"/>
      <c r="AAI82" s="45"/>
      <c r="AAJ82" s="45"/>
      <c r="AAK82" s="45"/>
      <c r="AAL82" s="45"/>
      <c r="AAM82" s="45"/>
      <c r="AAN82" s="45"/>
      <c r="AAO82" s="46"/>
      <c r="AAP82" s="46"/>
      <c r="AAQ82" s="46"/>
      <c r="AAR82" s="46"/>
      <c r="AAS82" s="46"/>
      <c r="AAT82" s="46"/>
      <c r="AAU82" s="46"/>
      <c r="AAV82" s="46"/>
      <c r="AAW82" s="46"/>
      <c r="AAX82" s="46"/>
      <c r="AAY82" s="46"/>
      <c r="AAZ82" s="46"/>
      <c r="ABA82" s="46"/>
      <c r="ABB82" s="46"/>
      <c r="ABC82" s="46"/>
      <c r="ABD82" s="46"/>
      <c r="ABE82" s="46"/>
      <c r="ABF82" s="46"/>
      <c r="ABG82" s="46"/>
      <c r="ABH82" s="46"/>
      <c r="ABI82" s="46"/>
      <c r="ABJ82" s="46"/>
      <c r="ABK82" s="46"/>
      <c r="ABL82" s="46"/>
      <c r="ABM82" s="46"/>
      <c r="ABN82" s="46"/>
      <c r="ABO82" s="46"/>
      <c r="ABP82" s="48"/>
      <c r="ABQ82" s="48"/>
      <c r="ABR82" s="48"/>
      <c r="ABS82" s="48"/>
      <c r="ABT82" s="48"/>
      <c r="ABU82" s="48"/>
      <c r="ABV82" s="48"/>
      <c r="ABW82" s="48"/>
      <c r="ABX82" s="48"/>
      <c r="ABY82" s="48"/>
      <c r="ABZ82" s="48"/>
      <c r="ACA82" s="48"/>
      <c r="ACB82" s="48"/>
      <c r="ACC82" s="48"/>
      <c r="ACD82" s="48"/>
      <c r="ACE82" s="48"/>
      <c r="ACF82" s="48"/>
      <c r="ACG82" s="48"/>
      <c r="ACH82" s="48"/>
      <c r="ACI82" s="48"/>
      <c r="ACJ82" s="48"/>
      <c r="ACK82" s="48"/>
      <c r="ACL82" s="48"/>
      <c r="ACM82" s="48"/>
      <c r="ACN82" s="48"/>
      <c r="ACO82" s="51"/>
      <c r="ACP82" s="51"/>
      <c r="ACQ82" s="51"/>
      <c r="ACR82" s="51"/>
      <c r="ACS82" s="51"/>
      <c r="ACT82" s="51"/>
      <c r="ACU82" s="51"/>
      <c r="ACV82" s="51"/>
      <c r="ACW82" s="51"/>
      <c r="ACX82" s="51"/>
      <c r="ACY82" s="51"/>
      <c r="ACZ82" s="51"/>
      <c r="ADA82" s="51"/>
      <c r="ADB82" s="51"/>
      <c r="ADC82" s="51"/>
      <c r="ADD82" s="51"/>
      <c r="ADE82" s="51"/>
      <c r="ADF82" s="51"/>
      <c r="ADG82" s="51"/>
      <c r="ADH82" s="51"/>
      <c r="ADI82" s="51"/>
      <c r="ADJ82" s="51"/>
      <c r="ADK82" s="51"/>
      <c r="ADL82" s="51"/>
      <c r="ADM82" s="51"/>
      <c r="ADN82" s="51"/>
      <c r="ADO82" s="51"/>
      <c r="ADP82" s="51"/>
      <c r="ADQ82" s="51"/>
      <c r="ADR82" s="51"/>
      <c r="ADS82" s="51"/>
      <c r="ADT82" s="51"/>
      <c r="ADU82" s="51"/>
      <c r="ADV82" s="51"/>
      <c r="ADW82" s="51"/>
      <c r="ADX82" s="51"/>
      <c r="ADY82" s="51"/>
      <c r="ADZ82" s="51"/>
      <c r="AEA82" s="51"/>
      <c r="AEB82" s="51"/>
      <c r="AEC82" s="51"/>
      <c r="AED82" s="51"/>
      <c r="AEE82" s="51"/>
      <c r="AEF82" s="51"/>
      <c r="AEG82" s="51"/>
      <c r="AEH82" s="51"/>
      <c r="AEI82" s="51"/>
      <c r="AEJ82" s="51"/>
      <c r="AEK82" s="51"/>
      <c r="AEL82" s="51"/>
      <c r="AEM82" s="51"/>
      <c r="AEN82" s="51"/>
      <c r="AEO82" s="51"/>
      <c r="AEP82" s="51"/>
      <c r="AEQ82" s="51"/>
      <c r="AER82" s="51"/>
      <c r="AES82" s="52"/>
      <c r="AET82" s="52"/>
      <c r="AEU82" s="52"/>
      <c r="AEV82" s="52"/>
      <c r="AEW82" s="52"/>
      <c r="AEX82" s="52"/>
      <c r="AEY82" s="52"/>
      <c r="AEZ82" s="52"/>
      <c r="AFA82" s="52"/>
      <c r="AFB82" s="52"/>
      <c r="AFC82" s="52"/>
      <c r="AFD82" s="52"/>
      <c r="AFE82" s="52"/>
      <c r="AFF82" s="52"/>
      <c r="AFG82" s="52"/>
      <c r="AFH82" s="52"/>
      <c r="AFI82" s="52"/>
      <c r="AFJ82" s="52"/>
      <c r="AFK82" s="52"/>
      <c r="AFL82" s="52"/>
      <c r="AFM82" s="52"/>
      <c r="AFN82" s="52"/>
      <c r="AFO82" s="52"/>
      <c r="AFP82" s="52"/>
      <c r="AFQ82" s="52"/>
      <c r="AFR82" s="52"/>
      <c r="AFS82" s="52"/>
      <c r="AFT82" s="52"/>
      <c r="AFU82" s="52"/>
      <c r="AFV82" s="55"/>
      <c r="AFW82" s="55" t="s">
        <v>130</v>
      </c>
      <c r="AFX82" s="55"/>
      <c r="AFY82" s="55"/>
      <c r="AFZ82" s="55"/>
      <c r="AGA82" s="55"/>
      <c r="AGB82" s="55"/>
      <c r="AGC82" s="55"/>
      <c r="AGD82" s="55"/>
      <c r="AGE82" s="55"/>
      <c r="AGF82" s="55"/>
      <c r="AGG82" s="55"/>
      <c r="AGH82" s="55"/>
      <c r="AGI82" s="55"/>
      <c r="AGJ82" s="55"/>
      <c r="AGK82" s="55"/>
      <c r="AGL82" s="55"/>
      <c r="AGM82" s="55"/>
      <c r="AGN82" s="55"/>
      <c r="AGO82" s="55"/>
      <c r="AGP82" s="55"/>
      <c r="AGQ82" s="55"/>
      <c r="AGR82" s="55"/>
      <c r="AGS82" s="55"/>
      <c r="AGT82" s="55"/>
      <c r="AGU82" s="58"/>
      <c r="AGV82" s="58"/>
      <c r="AGW82" s="58"/>
      <c r="AGX82" s="58"/>
      <c r="AGY82" s="58"/>
      <c r="AGZ82" s="58"/>
      <c r="AHA82" s="58"/>
      <c r="AHB82" s="58"/>
      <c r="AHC82" s="58"/>
      <c r="AHD82" s="58"/>
      <c r="AHE82" s="58"/>
      <c r="AHF82" s="58"/>
      <c r="AHG82" s="58"/>
      <c r="AHH82" s="58"/>
      <c r="AHI82" s="58"/>
      <c r="AHJ82" s="58"/>
      <c r="AHK82" s="58"/>
      <c r="AHL82" s="58"/>
      <c r="AHM82" s="58"/>
      <c r="AHN82" s="58"/>
      <c r="AHO82" s="58"/>
      <c r="AHP82" s="58"/>
      <c r="AHQ82" s="58"/>
      <c r="AHR82" s="58"/>
      <c r="AHS82" s="58"/>
      <c r="AHT82" s="58"/>
      <c r="AHU82" s="58"/>
      <c r="AHV82" s="58"/>
      <c r="AHW82" s="58"/>
      <c r="AHX82" s="58"/>
      <c r="AHY82" s="58"/>
      <c r="AHZ82" s="58"/>
      <c r="AIA82" s="58"/>
      <c r="AIB82" s="58"/>
      <c r="AIC82" s="58"/>
      <c r="AID82" s="58"/>
      <c r="AIE82" s="58"/>
      <c r="AIF82" s="58"/>
      <c r="AIG82" s="58"/>
      <c r="AIH82" s="58"/>
      <c r="AII82" s="58"/>
      <c r="AIJ82" s="58"/>
      <c r="AIK82" s="58"/>
      <c r="AIL82" s="58"/>
      <c r="AIM82" s="58"/>
      <c r="AIN82" s="58"/>
      <c r="AIO82" s="58"/>
      <c r="AIP82" s="58"/>
      <c r="AIQ82" s="58"/>
      <c r="AIR82" s="58"/>
      <c r="AIS82" s="58"/>
      <c r="AIT82" s="58"/>
      <c r="AIU82" s="58"/>
      <c r="AIV82" s="58"/>
      <c r="AIW82" s="58"/>
      <c r="AIX82" s="58"/>
      <c r="AIY82" s="58"/>
      <c r="AIZ82" s="58"/>
      <c r="AJA82" s="58"/>
      <c r="AJB82" s="58"/>
      <c r="AJC82" s="60"/>
      <c r="AJD82" s="60"/>
      <c r="AJE82" s="60"/>
      <c r="AJF82" s="60"/>
      <c r="AJG82" s="60"/>
      <c r="AJH82" s="60"/>
      <c r="AJI82" s="60"/>
      <c r="AJJ82" s="60"/>
      <c r="AJK82" s="60"/>
      <c r="AJL82" s="60"/>
      <c r="AJM82" s="60"/>
      <c r="AJN82" s="60"/>
      <c r="AJO82" s="60"/>
      <c r="AJP82" s="60"/>
      <c r="AJQ82" s="60"/>
      <c r="AJR82" s="60"/>
      <c r="AJS82" s="60"/>
      <c r="AJT82" s="60"/>
      <c r="AJU82" s="60"/>
      <c r="AJV82" s="60"/>
      <c r="AJW82" s="60"/>
      <c r="AJX82" s="60"/>
      <c r="AJY82" s="60"/>
      <c r="AJZ82" s="60"/>
      <c r="AKA82" s="60"/>
      <c r="AKB82" s="60"/>
      <c r="AKC82" s="60"/>
      <c r="AKD82" s="60"/>
      <c r="AKE82" s="60"/>
      <c r="AKF82" s="60"/>
      <c r="AKG82" s="60"/>
      <c r="AKH82" s="60"/>
      <c r="AKI82" s="60"/>
      <c r="AKJ82" s="60"/>
      <c r="AKK82" s="60"/>
      <c r="AKL82" s="60"/>
      <c r="AKM82" s="60"/>
      <c r="AKN82" s="60"/>
      <c r="AKO82" s="60"/>
      <c r="AKP82" s="60"/>
      <c r="AKQ82" s="60"/>
      <c r="AKR82" s="60"/>
      <c r="AKS82" s="60"/>
      <c r="AKT82" s="60"/>
      <c r="AKU82" s="60"/>
      <c r="AKV82" s="60"/>
      <c r="AKW82" s="60"/>
      <c r="AKX82" s="60"/>
      <c r="AKY82" s="60"/>
      <c r="AKZ82" s="60"/>
      <c r="ALA82" s="60"/>
      <c r="ALB82" s="60"/>
      <c r="ALC82" s="60"/>
      <c r="ALD82" s="60"/>
      <c r="ALE82" s="60"/>
      <c r="ALF82" s="60"/>
      <c r="ALG82" s="60"/>
      <c r="ALH82" s="60"/>
      <c r="ALI82" s="60"/>
      <c r="ALJ82" s="60"/>
      <c r="ALK82" s="60"/>
      <c r="ALL82" s="60"/>
      <c r="ALM82" s="60"/>
      <c r="ALN82" s="60"/>
      <c r="ALO82" s="60"/>
      <c r="ALP82" s="60"/>
      <c r="ALQ82" s="60"/>
      <c r="ALR82" s="60"/>
      <c r="ALS82" s="60"/>
      <c r="ALT82" s="60"/>
      <c r="ALU82" s="60"/>
      <c r="ALV82" s="60"/>
      <c r="ALW82" s="60"/>
      <c r="ALX82" s="60"/>
      <c r="ALY82" s="60"/>
      <c r="ALZ82" s="60"/>
      <c r="AMA82" s="60"/>
      <c r="AMB82" s="60"/>
      <c r="AMC82" s="60"/>
      <c r="AMD82" s="60"/>
      <c r="AME82" s="60"/>
      <c r="AMF82" s="60"/>
      <c r="AMG82" s="60"/>
      <c r="AMH82" s="60"/>
      <c r="AMI82" s="60"/>
      <c r="AMJ82" s="60"/>
      <c r="AMK82" s="60"/>
      <c r="AML82" s="60"/>
      <c r="AMM82" s="60"/>
      <c r="AMN82" s="60"/>
      <c r="AMO82" s="60"/>
      <c r="AMP82" s="60"/>
      <c r="AMQ82" s="60"/>
      <c r="AMR82" s="60"/>
      <c r="AMS82" s="60"/>
      <c r="AMT82" s="60"/>
      <c r="AMU82" s="60"/>
      <c r="AMV82" s="60"/>
      <c r="AMW82" s="60"/>
      <c r="AMX82" s="60"/>
      <c r="AMY82" s="60"/>
      <c r="AMZ82" s="60"/>
      <c r="ANA82" s="60"/>
      <c r="ANB82" s="60"/>
      <c r="ANC82" s="60"/>
      <c r="AND82" s="60"/>
      <c r="ANE82" s="60"/>
      <c r="ANF82" s="60"/>
      <c r="ANG82" s="60"/>
      <c r="ANH82" s="60"/>
      <c r="ANI82" s="60"/>
      <c r="ANJ82" s="60"/>
      <c r="ANK82" s="60"/>
      <c r="ANL82" s="60"/>
      <c r="ANM82" s="60"/>
      <c r="ANN82" s="60"/>
      <c r="ANO82" s="60"/>
      <c r="ANP82" s="60"/>
      <c r="ANQ82" s="60"/>
      <c r="ANR82" s="60"/>
      <c r="ANS82" s="60"/>
      <c r="ANT82" s="60"/>
      <c r="ANU82" s="60"/>
      <c r="ANV82" s="60"/>
      <c r="ANW82" s="60"/>
      <c r="ANX82" s="60"/>
      <c r="ANY82" s="60"/>
      <c r="ANZ82" s="60"/>
      <c r="AOA82" s="60"/>
      <c r="AOB82" s="60"/>
      <c r="AOC82" s="60"/>
      <c r="AOD82" s="60"/>
      <c r="AOE82" s="60"/>
      <c r="AOF82" s="60"/>
      <c r="AOG82" s="60"/>
      <c r="AOH82" s="60"/>
      <c r="AOI82" s="60"/>
      <c r="AOJ82" s="60"/>
      <c r="AOK82" s="60"/>
      <c r="AOL82" s="60"/>
      <c r="AOM82" s="60"/>
      <c r="AON82" s="60"/>
      <c r="AOO82" s="60"/>
      <c r="AOP82" s="60"/>
      <c r="AOQ82" s="60"/>
      <c r="AOR82" s="60"/>
      <c r="AOS82" s="60"/>
      <c r="AOT82" s="60"/>
      <c r="AOU82" s="60"/>
      <c r="AOV82" s="60"/>
      <c r="AOW82" s="60"/>
      <c r="AOX82" s="60"/>
      <c r="AOY82" s="60"/>
      <c r="AOZ82" s="60"/>
      <c r="APA82" s="60"/>
      <c r="APB82" s="60"/>
      <c r="APC82" s="60"/>
      <c r="APD82" s="60"/>
      <c r="APE82" s="60"/>
      <c r="APF82" s="60"/>
      <c r="APG82" s="60"/>
      <c r="APH82" s="60"/>
      <c r="API82" s="60"/>
      <c r="APJ82" s="60"/>
      <c r="APK82" s="60"/>
      <c r="APL82" s="60"/>
      <c r="APM82" s="60"/>
      <c r="APN82" s="60"/>
      <c r="APO82" s="60"/>
      <c r="APP82" s="60"/>
      <c r="APQ82" s="60"/>
      <c r="APR82" s="60"/>
      <c r="APS82" s="60"/>
      <c r="APT82" s="60"/>
      <c r="APU82" s="60" t="s">
        <v>130</v>
      </c>
      <c r="APV82" s="60"/>
      <c r="APW82" s="60"/>
      <c r="APX82" s="60"/>
      <c r="APY82" s="60"/>
      <c r="APZ82" s="60"/>
      <c r="AQA82" s="60"/>
      <c r="AQB82" s="60"/>
      <c r="AQC82" s="60" t="s">
        <v>130</v>
      </c>
      <c r="AQD82" s="60"/>
      <c r="AQE82" s="60"/>
      <c r="AQF82" s="60"/>
      <c r="AQG82" s="60"/>
      <c r="AQH82" s="60"/>
      <c r="AQI82" s="60"/>
      <c r="AQJ82" s="60"/>
      <c r="AQK82" s="60"/>
      <c r="AQL82" s="60"/>
      <c r="AQM82" s="60"/>
      <c r="AQN82" s="60"/>
      <c r="AQO82" s="60"/>
      <c r="AQP82" s="60"/>
      <c r="AQQ82" s="60"/>
      <c r="AQR82" s="65"/>
      <c r="AQS82" s="65"/>
      <c r="AQT82" s="65"/>
      <c r="AQU82" s="65"/>
      <c r="AQV82" s="65"/>
      <c r="AQW82" s="65"/>
      <c r="AQX82" s="65"/>
      <c r="AQY82" s="65"/>
      <c r="AQZ82" s="65"/>
      <c r="ARA82" s="65"/>
      <c r="ARB82" s="65"/>
      <c r="ARC82" s="65"/>
      <c r="ARD82" s="65"/>
      <c r="ARE82" s="65"/>
      <c r="ARF82" s="65"/>
      <c r="ARG82" s="65"/>
      <c r="ARH82" s="65"/>
      <c r="ARI82" s="65"/>
      <c r="ARJ82" s="65"/>
      <c r="ARK82" s="65"/>
      <c r="ARL82" s="65"/>
      <c r="ARM82" s="65"/>
      <c r="ARN82" s="65"/>
      <c r="ARO82" s="65"/>
      <c r="ARP82" s="65"/>
      <c r="ARQ82" s="65"/>
      <c r="ARR82" s="65"/>
      <c r="ARS82" s="65"/>
      <c r="ART82" s="65"/>
      <c r="ARU82" s="65"/>
      <c r="ARV82" s="65"/>
      <c r="ARW82" s="65"/>
      <c r="ARX82" s="65"/>
      <c r="ARY82" s="65"/>
      <c r="ARZ82" s="68"/>
      <c r="ASA82" s="68"/>
      <c r="ASB82" s="68"/>
      <c r="ASC82" s="68"/>
      <c r="ASD82" s="68"/>
      <c r="ASE82" s="68"/>
      <c r="ASF82" s="68"/>
      <c r="ASG82" s="68"/>
      <c r="ASH82" s="68"/>
      <c r="ASI82" s="68"/>
      <c r="ASJ82" s="68"/>
      <c r="ASK82" s="68"/>
      <c r="ASL82" s="68"/>
      <c r="ASM82" s="68"/>
      <c r="ASN82" s="68"/>
      <c r="ASO82" s="68"/>
      <c r="ASP82" s="68"/>
      <c r="ASQ82" s="68"/>
      <c r="ASR82" s="68"/>
      <c r="ASS82" s="68"/>
      <c r="AST82" s="68"/>
      <c r="ASU82" s="68"/>
      <c r="ASV82" s="68"/>
      <c r="ASW82" s="68"/>
      <c r="ASX82" s="68"/>
      <c r="ASY82" s="68"/>
      <c r="ASZ82" s="68"/>
      <c r="ATA82" s="68"/>
      <c r="ATB82" s="68"/>
      <c r="ATC82" s="68"/>
      <c r="ATD82" s="68"/>
      <c r="ATE82" s="68"/>
      <c r="ATF82" s="68"/>
      <c r="ATG82" s="68"/>
      <c r="ATH82" s="68"/>
      <c r="ATI82" s="68"/>
      <c r="ATJ82" s="68"/>
      <c r="ATK82" s="68"/>
      <c r="ATL82" s="70"/>
      <c r="ATM82" s="70"/>
      <c r="ATN82" s="70"/>
      <c r="ATO82" s="70"/>
      <c r="ATP82" s="70"/>
      <c r="ATQ82" s="70"/>
      <c r="ATR82" s="70"/>
      <c r="ATS82" s="70"/>
      <c r="ATT82" s="70"/>
      <c r="ATU82" s="70"/>
      <c r="ATV82" s="70"/>
      <c r="ATW82" s="70"/>
      <c r="ATX82" s="70"/>
      <c r="ATY82" s="70"/>
      <c r="ATZ82" s="70"/>
      <c r="AUA82" s="70"/>
      <c r="AUB82" s="70"/>
      <c r="AUC82" s="70"/>
      <c r="AUD82" s="70"/>
      <c r="AUE82" s="70"/>
      <c r="AUF82" s="70"/>
      <c r="AUG82" s="70"/>
      <c r="AUH82" s="70"/>
      <c r="AUI82" s="70"/>
      <c r="AUJ82" s="70"/>
      <c r="AUK82" s="70"/>
      <c r="AUL82" s="70"/>
      <c r="AUM82" s="70"/>
      <c r="AUN82" s="70"/>
      <c r="AUO82" s="70"/>
      <c r="AUP82" s="70"/>
      <c r="AUQ82" s="70"/>
      <c r="AUR82" s="70"/>
      <c r="AUS82" s="70"/>
      <c r="AUT82" s="70"/>
      <c r="AUU82" s="72"/>
      <c r="AUV82" s="72" t="s">
        <v>130</v>
      </c>
      <c r="AUW82" s="72"/>
      <c r="AUX82" s="72"/>
      <c r="AUY82" s="72"/>
      <c r="AUZ82" s="72"/>
      <c r="AVA82" s="72"/>
      <c r="AVB82" s="72"/>
      <c r="AVC82" s="72"/>
      <c r="AVD82" s="72"/>
      <c r="AVE82" s="72"/>
      <c r="AVF82" s="72"/>
      <c r="AVG82" s="72"/>
      <c r="AVH82" s="72"/>
      <c r="AVI82" s="72"/>
      <c r="AVJ82" s="72"/>
      <c r="AVK82" s="72"/>
      <c r="AVL82" s="72"/>
      <c r="AVM82" s="72"/>
      <c r="AVN82" s="72"/>
      <c r="AVO82" s="72"/>
      <c r="AVP82" s="72"/>
      <c r="AVQ82" s="72"/>
      <c r="AVR82" s="72"/>
      <c r="AVS82" s="72"/>
      <c r="AVT82" s="72"/>
      <c r="AVU82" s="72"/>
      <c r="AVV82" s="72"/>
      <c r="AVW82" s="72"/>
      <c r="AVX82" s="72"/>
      <c r="AVY82" s="72"/>
      <c r="AVZ82" s="72"/>
      <c r="AWA82" s="72"/>
      <c r="AWB82" s="74"/>
      <c r="AWC82" s="74"/>
      <c r="AWD82" s="74"/>
      <c r="AWE82" s="74"/>
      <c r="AWF82" s="74"/>
      <c r="AWG82" s="74"/>
      <c r="AWH82" s="74"/>
      <c r="AWI82" s="74"/>
      <c r="AWJ82" s="74"/>
      <c r="AWK82" s="74"/>
      <c r="AWL82" s="74"/>
      <c r="AWM82" s="74"/>
      <c r="AWN82" s="74" t="s">
        <v>130</v>
      </c>
      <c r="AWO82" s="74"/>
      <c r="AWP82" s="74"/>
      <c r="AWQ82" s="74"/>
      <c r="AWR82" s="74"/>
      <c r="AWS82" s="74"/>
      <c r="AWT82" s="74"/>
      <c r="AWU82" s="74"/>
      <c r="AWV82" s="74"/>
      <c r="AWW82" s="74"/>
      <c r="AWX82" s="74"/>
      <c r="AWY82" s="74"/>
      <c r="AWZ82" s="74"/>
      <c r="AXA82" s="74"/>
      <c r="AXB82" s="74"/>
      <c r="AXC82" s="74"/>
      <c r="AXD82" s="74"/>
      <c r="AXE82" s="74"/>
      <c r="AXF82" s="74"/>
      <c r="AXG82" s="74"/>
      <c r="AXH82" s="74"/>
      <c r="AXI82" s="74"/>
      <c r="AXJ82" s="74"/>
      <c r="AXK82" s="74"/>
      <c r="AXL82" s="76"/>
      <c r="AXM82" s="76"/>
      <c r="AXN82" s="76"/>
      <c r="AXO82" s="76"/>
      <c r="AXP82" s="76"/>
      <c r="AXQ82" s="76"/>
      <c r="AXR82" s="76"/>
      <c r="AXS82" s="76"/>
      <c r="AXT82" s="76"/>
      <c r="AXU82" s="76"/>
      <c r="AXV82" s="76"/>
      <c r="AXW82" s="76"/>
      <c r="AXX82" s="76"/>
      <c r="AXY82" s="76"/>
      <c r="AXZ82" s="76"/>
      <c r="AYA82" s="76"/>
      <c r="AYB82" s="76"/>
      <c r="AYC82" s="76"/>
      <c r="AYD82" s="76"/>
      <c r="AYE82" s="76"/>
      <c r="AYF82" s="76"/>
      <c r="AYG82" s="76"/>
      <c r="AYH82" s="76"/>
      <c r="AYI82" s="76"/>
      <c r="AYJ82" s="76"/>
      <c r="AYK82" s="76"/>
      <c r="AYL82" s="76"/>
      <c r="AYM82" s="76"/>
      <c r="AYN82" s="76"/>
      <c r="AYO82" s="76"/>
      <c r="AYP82" s="76"/>
      <c r="AYQ82" s="76"/>
      <c r="AYR82" s="76"/>
      <c r="AYS82" s="76"/>
      <c r="AYT82" s="76"/>
      <c r="AYU82" s="78"/>
      <c r="AYV82" s="78"/>
      <c r="AYW82" s="78"/>
      <c r="AYX82" s="78"/>
      <c r="AYY82" s="78"/>
      <c r="AYZ82" s="78"/>
      <c r="AZA82" s="78"/>
      <c r="AZB82" s="78"/>
      <c r="AZC82" s="78"/>
      <c r="AZD82" s="78"/>
      <c r="AZE82" s="78"/>
      <c r="AZF82" s="78"/>
      <c r="AZG82" s="78"/>
      <c r="AZH82" s="78"/>
      <c r="AZI82" s="78"/>
      <c r="AZJ82" s="84"/>
      <c r="AZK82" s="83"/>
      <c r="AZL82" s="83"/>
      <c r="AZM82" s="83"/>
      <c r="AZN82" s="83"/>
      <c r="AZO82" s="83"/>
      <c r="AZP82" s="83"/>
      <c r="AZQ82" s="83"/>
      <c r="AZR82" s="83"/>
      <c r="AZS82" s="83"/>
      <c r="AZT82" s="83"/>
      <c r="AZU82" s="83"/>
      <c r="AZV82" s="83"/>
      <c r="AZW82" s="83"/>
      <c r="AZX82" s="83"/>
      <c r="AZY82" s="83"/>
      <c r="AZZ82" s="83"/>
      <c r="BAA82" s="83"/>
      <c r="BAB82" s="83"/>
      <c r="BAC82" s="83"/>
      <c r="BAD82" s="83"/>
      <c r="BAE82" s="83"/>
      <c r="BAF82" s="83"/>
      <c r="BAG82" s="83"/>
      <c r="BAH82" s="83"/>
      <c r="BAI82" s="83"/>
      <c r="BAJ82" s="83"/>
      <c r="BAK82" s="83"/>
      <c r="BAL82" s="83"/>
      <c r="BAM82" s="83"/>
      <c r="BAN82" s="83"/>
      <c r="BAO82" s="83"/>
      <c r="BAP82" s="83"/>
      <c r="BAQ82" s="83"/>
      <c r="BAR82" s="83"/>
      <c r="BAS82" s="83"/>
      <c r="BAT82" s="83"/>
      <c r="BAU82" s="83"/>
      <c r="BAV82" s="83"/>
      <c r="BAW82" s="83"/>
      <c r="BAX82" s="83"/>
      <c r="BAY82" s="83"/>
      <c r="BAZ82" s="83"/>
      <c r="BBA82" s="83"/>
      <c r="BBB82" s="83"/>
      <c r="BBC82" s="83"/>
      <c r="BBD82" s="83"/>
      <c r="BBE82" s="83"/>
      <c r="BBF82" s="83"/>
      <c r="BBG82" s="83"/>
      <c r="BBH82" s="83"/>
      <c r="BBI82" s="83"/>
      <c r="BBJ82" s="83"/>
      <c r="BBK82" s="83"/>
      <c r="BBL82" s="83"/>
      <c r="BBM82" s="83"/>
      <c r="BBN82" s="83"/>
      <c r="BBO82" s="83"/>
      <c r="BBP82" s="83"/>
      <c r="BBQ82" s="83"/>
      <c r="BBR82" s="83"/>
      <c r="BBS82" s="83"/>
      <c r="BBT82" s="83"/>
      <c r="BBU82" s="83"/>
      <c r="BBV82" s="83"/>
      <c r="BBW82" s="83"/>
      <c r="BBX82" s="83"/>
      <c r="BBY82" s="83"/>
      <c r="BBZ82" s="83"/>
      <c r="BCA82" s="83"/>
      <c r="BCB82" s="83"/>
      <c r="BCC82" s="83"/>
      <c r="BCD82" s="83"/>
      <c r="BCE82" s="83"/>
      <c r="BCF82" s="83"/>
      <c r="BCG82" s="83"/>
      <c r="BCH82" s="83"/>
      <c r="BCI82" s="83"/>
      <c r="BCJ82" s="83"/>
      <c r="BCK82" s="83"/>
      <c r="BCL82" s="83"/>
      <c r="BCM82" s="83" t="s">
        <v>130</v>
      </c>
      <c r="BCN82" s="83"/>
      <c r="BCO82" s="83"/>
      <c r="BCP82" s="83"/>
      <c r="BCQ82" s="83"/>
      <c r="BCR82" s="83"/>
      <c r="BCS82" s="83"/>
      <c r="BCT82" s="83"/>
      <c r="BCU82" s="83"/>
      <c r="BCV82" s="83"/>
      <c r="BCW82" s="83"/>
      <c r="BCX82" s="83"/>
      <c r="BCY82" s="83"/>
      <c r="BCZ82" s="83"/>
      <c r="BDA82" s="83"/>
      <c r="BDB82" s="83"/>
      <c r="BDC82" s="83"/>
      <c r="BDD82" s="83"/>
      <c r="BDE82" s="83"/>
      <c r="BDF82" s="83"/>
      <c r="BDG82" s="83"/>
      <c r="BDH82" s="83"/>
      <c r="BDI82" s="83"/>
      <c r="BDJ82" s="83"/>
      <c r="BDK82" s="83"/>
      <c r="BDL82" s="83"/>
      <c r="BDM82" s="83"/>
      <c r="BDN82" s="83"/>
      <c r="BDO82" s="83"/>
      <c r="BDP82" s="83"/>
      <c r="BDQ82" s="83"/>
      <c r="BDR82" s="83"/>
      <c r="BDS82" s="88"/>
      <c r="BDT82" s="1"/>
      <c r="BDU82" s="1"/>
      <c r="BDV82" s="1"/>
      <c r="BDW82" s="1"/>
      <c r="BDX82" s="1"/>
      <c r="BDY82" s="1"/>
      <c r="BDZ82" s="1"/>
      <c r="BEA82" s="1"/>
      <c r="BEB82" s="1"/>
      <c r="BEC82" s="1"/>
      <c r="BED82" s="1"/>
      <c r="BEE82" s="1"/>
      <c r="BEF82" s="1"/>
      <c r="BEG82" s="1"/>
      <c r="BEH82" s="1"/>
      <c r="BEI82" s="1"/>
      <c r="BEJ82" s="1"/>
      <c r="BEK82" s="1"/>
      <c r="BEL82" s="1"/>
      <c r="BEM82" s="1"/>
      <c r="BEN82" s="1" t="s">
        <v>130</v>
      </c>
      <c r="BEO82" s="1"/>
      <c r="BEP82" s="1"/>
      <c r="BEQ82" s="1"/>
      <c r="BER82" s="1"/>
      <c r="BES82" s="1"/>
      <c r="BET82" s="1"/>
      <c r="BEU82" s="1"/>
      <c r="BEV82" s="1"/>
      <c r="BEW82" s="1"/>
      <c r="BEX82" s="1"/>
      <c r="BEY82" s="1"/>
      <c r="BEZ82" s="1"/>
      <c r="BFA82" s="1"/>
      <c r="BFB82" s="1"/>
      <c r="BFC82" s="1"/>
      <c r="BFD82" s="1"/>
      <c r="BFE82" s="1"/>
      <c r="BFF82" s="1"/>
      <c r="BFG82" s="1"/>
      <c r="BFH82" s="1"/>
      <c r="BFI82" s="1"/>
      <c r="BFJ82" s="1"/>
      <c r="BFK82" s="1"/>
      <c r="BFL82" s="1"/>
      <c r="BFM82" s="1"/>
      <c r="BFN82" s="1"/>
      <c r="BFO82" s="1"/>
      <c r="BFP82" s="1"/>
      <c r="BFQ82" s="1"/>
      <c r="BFR82" s="1"/>
      <c r="BFS82" s="1"/>
      <c r="BFT82" s="1"/>
      <c r="BFU82" s="1"/>
      <c r="BFV82" s="1"/>
      <c r="BFW82" s="1"/>
      <c r="BFX82" s="1"/>
      <c r="BFY82" s="1"/>
      <c r="BFZ82" s="1"/>
      <c r="BGA82" s="1"/>
      <c r="BGB82" s="1"/>
      <c r="BGC82" s="1"/>
      <c r="BGD82" s="1"/>
      <c r="BGE82" s="1"/>
      <c r="BGF82" s="1"/>
      <c r="BGG82" s="1"/>
      <c r="BGH82" s="1"/>
      <c r="BGI82" s="1"/>
      <c r="BGJ82" s="1"/>
      <c r="BGK82" s="1"/>
      <c r="BGL82" s="1"/>
      <c r="BGM82" s="1"/>
      <c r="BGN82" s="1"/>
      <c r="BGO82" s="1"/>
      <c r="BGP82" s="1"/>
      <c r="BGQ82" s="1"/>
      <c r="BGR82" s="1"/>
      <c r="BGS82" s="1"/>
      <c r="BGT82" s="1"/>
      <c r="BGU82" s="1"/>
      <c r="BGV82" s="1"/>
      <c r="BGW82" s="1"/>
      <c r="BGX82" s="1"/>
      <c r="BGY82" s="1"/>
      <c r="BGZ82" s="1"/>
      <c r="BHA82" s="1"/>
      <c r="BHB82" s="1"/>
      <c r="BHC82" s="1"/>
      <c r="BHD82" s="1"/>
      <c r="BHE82" s="1"/>
      <c r="BHF82" s="1"/>
      <c r="BHG82" s="1"/>
      <c r="BHH82" s="1"/>
      <c r="BHI82" s="1"/>
      <c r="BHJ82" s="1"/>
      <c r="BHK82" s="1"/>
      <c r="BHL82" s="1"/>
      <c r="BHM82" s="1"/>
      <c r="BHN82" s="1"/>
      <c r="BHO82" s="1"/>
      <c r="BHP82" s="1"/>
      <c r="BHQ82" s="1"/>
      <c r="BHR82" s="1"/>
      <c r="BHS82" s="1"/>
      <c r="BHT82" s="1"/>
      <c r="BHU82" s="1"/>
      <c r="BHV82" s="1"/>
      <c r="BHW82" s="1"/>
      <c r="BHX82" s="1"/>
      <c r="BHY82" s="1"/>
      <c r="BHZ82" s="1"/>
      <c r="BIA82" s="1"/>
      <c r="BIB82" s="1"/>
      <c r="BIC82" s="1"/>
      <c r="BID82" s="1"/>
      <c r="BIE82" s="1"/>
      <c r="BIF82" s="1"/>
      <c r="BIG82" s="1"/>
      <c r="BIH82" s="1"/>
      <c r="BII82" s="1"/>
      <c r="BIJ82" s="1"/>
      <c r="BIK82" s="1"/>
      <c r="BIL82" s="1"/>
      <c r="BIM82" s="1"/>
      <c r="BIN82" s="1"/>
      <c r="BIO82" s="1"/>
      <c r="BIP82" s="1"/>
      <c r="BIQ82" s="1"/>
      <c r="BIR82" s="1"/>
      <c r="BIS82" s="1"/>
      <c r="BIT82" s="1"/>
      <c r="BIU82" s="1"/>
      <c r="BIV82" s="1"/>
      <c r="BIW82" s="1"/>
      <c r="BIX82" s="1"/>
      <c r="BIY82" s="1"/>
      <c r="BIZ82" s="1"/>
      <c r="BJA82" s="1"/>
      <c r="BJB82" s="1"/>
      <c r="BJC82" s="1"/>
      <c r="BJD82" s="1"/>
      <c r="BJE82" s="1"/>
      <c r="BJF82" s="1"/>
      <c r="BJG82" s="1"/>
      <c r="BJH82" s="1"/>
      <c r="BJI82" s="1"/>
      <c r="BJJ82" s="1"/>
      <c r="BJK82" s="1"/>
      <c r="BJL82" s="1"/>
      <c r="BJM82" s="1"/>
      <c r="BJN82" s="1"/>
      <c r="BJO82" s="1"/>
      <c r="BJP82" s="1"/>
      <c r="BJQ82" s="1"/>
      <c r="BJR82" s="1"/>
      <c r="BJS82" s="1"/>
      <c r="BJT82" s="1"/>
      <c r="BJU82" s="1"/>
      <c r="BJV82" s="1"/>
      <c r="BJW82" s="1"/>
      <c r="BJX82" s="1"/>
      <c r="BJY82" s="1"/>
      <c r="BJZ82" s="1"/>
      <c r="BKA82" s="1"/>
      <c r="BKB82" s="1"/>
      <c r="BKC82" s="1"/>
      <c r="BKD82" s="1"/>
      <c r="BKE82" s="1"/>
      <c r="BKF82" s="1"/>
      <c r="BKG82" s="1"/>
      <c r="BKH82" s="1"/>
      <c r="BKI82" s="1"/>
      <c r="BKJ82" s="1"/>
      <c r="BKK82" s="1"/>
      <c r="BKL82" s="1"/>
      <c r="BKM82" s="1"/>
      <c r="BKN82" s="1"/>
      <c r="BKO82" s="1"/>
      <c r="BKP82" s="1"/>
      <c r="BKQ82" s="1"/>
      <c r="BKR82" s="1"/>
      <c r="BKS82" s="1"/>
      <c r="BKT82" s="1"/>
      <c r="BKU82" s="1"/>
      <c r="BKV82" s="1"/>
      <c r="BKW82" s="1"/>
      <c r="BKX82" s="1"/>
      <c r="BKY82" s="1"/>
      <c r="BKZ82" s="1"/>
      <c r="BLA82" s="1"/>
      <c r="BLB82" s="1"/>
      <c r="BLC82" s="1"/>
      <c r="BLD82" s="1"/>
      <c r="BLE82" s="1"/>
      <c r="BLF82" s="1"/>
      <c r="BLG82" s="1"/>
      <c r="BLH82" s="1"/>
      <c r="BLI82" s="1"/>
      <c r="BLJ82" s="1"/>
      <c r="BLK82" s="1"/>
      <c r="BLL82" s="1"/>
      <c r="BLM82" s="1"/>
      <c r="BLN82" s="1"/>
      <c r="BLO82" s="1"/>
      <c r="BLP82" s="1"/>
      <c r="BLQ82" s="1"/>
      <c r="BLR82" s="1"/>
      <c r="BLS82" s="1"/>
      <c r="BLT82" s="1"/>
      <c r="BLU82" s="1"/>
      <c r="BLV82" s="1"/>
      <c r="BLW82" s="1"/>
      <c r="BLX82" s="1"/>
      <c r="BLY82" s="1"/>
      <c r="BLZ82" s="1"/>
      <c r="BMA82" s="1"/>
      <c r="BMB82" s="1"/>
      <c r="BMC82" s="1"/>
      <c r="BMD82" s="1"/>
      <c r="BME82" s="1"/>
      <c r="BMF82" s="1"/>
      <c r="BMG82" s="1"/>
      <c r="BMH82" s="1"/>
      <c r="BMI82" s="1"/>
      <c r="BMJ82" s="1"/>
      <c r="BMK82" s="1"/>
      <c r="BML82" s="1"/>
      <c r="BMM82" s="1"/>
      <c r="BMN82" s="1"/>
      <c r="BMO82" s="1"/>
      <c r="BMP82" s="1"/>
      <c r="BMQ82" s="1"/>
      <c r="BMR82" s="1"/>
      <c r="BMS82" s="1"/>
      <c r="BMT82" s="1"/>
      <c r="BMU82" s="1"/>
      <c r="BMV82" s="1"/>
      <c r="BMW82" s="1"/>
      <c r="BMX82" s="1"/>
      <c r="BMY82" s="1"/>
      <c r="BMZ82" s="1"/>
      <c r="BNA82" s="1"/>
      <c r="BNB82" s="1"/>
      <c r="BNC82" s="1"/>
      <c r="BND82" s="1"/>
      <c r="BNE82" s="1"/>
      <c r="BNF82" s="1"/>
      <c r="BNG82" s="1"/>
      <c r="BNH82" s="1"/>
      <c r="BNI82" s="1"/>
      <c r="BNJ82" s="1"/>
      <c r="BNK82" s="1"/>
      <c r="BNL82" s="1"/>
      <c r="BNM82" s="1"/>
      <c r="BNN82" s="1"/>
      <c r="BNO82" s="1"/>
      <c r="BNP82" s="1"/>
      <c r="BNQ82" s="1"/>
      <c r="BNR82" s="1"/>
      <c r="BNS82" s="1"/>
      <c r="BNT82" s="1"/>
      <c r="BNU82" s="1"/>
      <c r="BNV82" s="1"/>
      <c r="BNW82" s="1"/>
      <c r="BNX82" s="1"/>
      <c r="BNY82" s="1"/>
      <c r="BNZ82" s="1"/>
      <c r="BOA82" s="1"/>
      <c r="BOB82" s="1"/>
      <c r="BOC82" s="1"/>
      <c r="BOD82" s="1"/>
      <c r="BOE82" s="1"/>
      <c r="BOF82" s="1"/>
      <c r="BOG82" s="1"/>
      <c r="BOH82" s="1"/>
      <c r="BOI82" s="1"/>
      <c r="BOJ82" s="1"/>
      <c r="BOK82" s="1"/>
      <c r="BOL82" s="1"/>
      <c r="BOM82" s="1"/>
      <c r="BON82" s="1"/>
      <c r="BOO82" s="1"/>
      <c r="BOP82" s="1"/>
      <c r="BOQ82" s="1"/>
      <c r="BOR82" s="1"/>
      <c r="BOS82" s="1"/>
      <c r="BOT82" s="1"/>
      <c r="BOU82" s="1"/>
      <c r="BOV82" s="1"/>
      <c r="BOW82" s="1"/>
      <c r="BOX82" s="1"/>
      <c r="BOY82" s="1"/>
      <c r="BOZ82" s="1"/>
      <c r="BPA82" s="1"/>
      <c r="BPB82" s="1"/>
      <c r="BPC82" s="1"/>
      <c r="BPD82" s="1"/>
      <c r="BPE82" s="1"/>
      <c r="BPF82" s="1"/>
      <c r="BPG82" s="1"/>
      <c r="BPH82" s="1"/>
      <c r="BPI82" s="1"/>
      <c r="BPJ82" s="1"/>
      <c r="BPK82" s="1"/>
      <c r="BPL82" s="1"/>
      <c r="BPM82" s="1"/>
      <c r="BPN82" s="1"/>
      <c r="BPO82" s="1"/>
      <c r="BPP82" s="1"/>
      <c r="BPQ82" s="1"/>
      <c r="BPR82" s="1"/>
      <c r="BPS82" s="1"/>
      <c r="BPT82" s="1"/>
      <c r="BPU82" s="1"/>
      <c r="BPV82" s="1"/>
      <c r="BPW82" s="1"/>
      <c r="BPX82" s="1"/>
      <c r="BPY82" s="1"/>
      <c r="BPZ82" s="1"/>
      <c r="BQA82" s="1"/>
      <c r="BQB82" s="1"/>
      <c r="BQC82" s="1"/>
      <c r="BQD82" s="1"/>
      <c r="BQE82" s="1"/>
      <c r="BQF82" s="1"/>
      <c r="BQG82" s="1"/>
      <c r="BQH82" s="1"/>
      <c r="BQI82" s="1"/>
      <c r="BQJ82" s="1"/>
      <c r="BQK82" s="1"/>
      <c r="BQL82" s="1"/>
      <c r="BQM82" s="1"/>
      <c r="BQN82" s="1"/>
      <c r="BQO82" s="1"/>
      <c r="BQP82" s="1"/>
      <c r="BQQ82" s="1"/>
      <c r="BQR82" s="1"/>
      <c r="BQS82" s="1"/>
      <c r="BQT82" s="1"/>
      <c r="BQU82" s="1"/>
      <c r="BQV82" s="1"/>
      <c r="BQW82" s="1"/>
      <c r="BQX82" s="1"/>
      <c r="BQY82" s="1"/>
      <c r="BQZ82" s="1"/>
      <c r="BRA82" s="1"/>
      <c r="BRB82" s="1"/>
      <c r="BRC82" s="1"/>
      <c r="BRD82" s="1"/>
      <c r="BRE82" s="1"/>
      <c r="BRF82" s="1"/>
      <c r="BRG82" s="1"/>
      <c r="BRH82" s="1"/>
      <c r="BRI82" s="1"/>
      <c r="BRJ82" s="1"/>
      <c r="BRK82" s="1"/>
      <c r="BRL82" s="1"/>
      <c r="BRM82" s="1"/>
      <c r="BRN82" s="1"/>
      <c r="BRO82" s="1"/>
      <c r="BRP82" s="1"/>
      <c r="BRQ82" s="1"/>
      <c r="BRR82" s="1"/>
      <c r="BRS82" s="1"/>
      <c r="BRT82" s="1"/>
      <c r="BRU82" s="1"/>
      <c r="BRV82" s="1"/>
      <c r="BRW82" s="1"/>
      <c r="BRX82" s="1"/>
      <c r="BRY82" s="1"/>
      <c r="BRZ82" s="1"/>
      <c r="BSA82" s="1"/>
      <c r="BSB82" s="1"/>
      <c r="BSC82" s="1"/>
      <c r="BSD82" s="1"/>
      <c r="BSE82" s="1"/>
      <c r="BSF82" s="1"/>
      <c r="BSG82" s="1"/>
      <c r="BSH82" s="1"/>
      <c r="BSI82" s="1"/>
      <c r="BSJ82" s="1"/>
      <c r="BSK82" s="1"/>
      <c r="BSL82" s="1"/>
      <c r="BSM82" s="1"/>
      <c r="BSN82" s="1"/>
      <c r="BSO82" s="1"/>
      <c r="BSP82" s="1"/>
      <c r="BSQ82" s="1"/>
      <c r="BSR82" s="1"/>
      <c r="BSS82" s="1"/>
      <c r="BST82" s="1"/>
      <c r="BSU82" s="1"/>
      <c r="BSV82" s="1"/>
      <c r="BSW82" s="1"/>
      <c r="BSX82" s="1"/>
      <c r="BSY82" s="1"/>
      <c r="BSZ82" s="1"/>
      <c r="BTA82" s="1"/>
      <c r="BTB82" s="1"/>
      <c r="BTC82" s="1"/>
      <c r="BTD82" s="1"/>
      <c r="BTE82" s="1"/>
      <c r="BTF82" s="1"/>
      <c r="BTG82" s="1"/>
      <c r="BTH82" s="1"/>
      <c r="BTI82" s="1"/>
      <c r="BTJ82" s="1"/>
      <c r="BTK82" s="1"/>
      <c r="BTL82" s="1"/>
      <c r="BTM82" s="1"/>
      <c r="BTN82" s="1"/>
      <c r="BTO82" s="1"/>
      <c r="BTP82" s="1"/>
      <c r="BTQ82" s="1"/>
      <c r="BTR82" s="1"/>
      <c r="BTS82" s="1"/>
      <c r="BTT82" s="1"/>
      <c r="BTU82" s="1"/>
      <c r="BTV82" s="1"/>
      <c r="BTW82" s="1"/>
      <c r="BTX82" s="1"/>
      <c r="BTY82" s="1"/>
      <c r="BTZ82" s="1"/>
      <c r="BUA82" s="1"/>
      <c r="BUB82" s="1"/>
      <c r="BUC82" s="1"/>
      <c r="BUD82" s="1"/>
      <c r="BUE82" s="1"/>
      <c r="BUF82" s="1"/>
      <c r="BUG82" s="1"/>
      <c r="BUH82" s="1"/>
      <c r="BUI82" s="1"/>
      <c r="BUJ82" s="1"/>
      <c r="BUK82" s="1"/>
      <c r="BUL82" s="1" t="s">
        <v>130</v>
      </c>
      <c r="BUM82" s="1" t="s">
        <v>130</v>
      </c>
      <c r="BUN82" s="1" t="s">
        <v>130</v>
      </c>
      <c r="BUO82" s="1"/>
      <c r="BUP82" s="1"/>
      <c r="BUQ82" s="1"/>
      <c r="BUR82" s="1"/>
      <c r="BUS82" s="1"/>
      <c r="BUT82" s="1"/>
      <c r="BUU82" s="1"/>
      <c r="BUV82" s="1"/>
      <c r="BUW82" s="1"/>
      <c r="BUX82" s="1"/>
      <c r="BUY82" s="1"/>
      <c r="BUZ82" s="1"/>
      <c r="BVA82" s="1"/>
      <c r="BVB82" s="1"/>
      <c r="BVC82" s="1"/>
      <c r="BVD82" s="1"/>
      <c r="BVE82" s="1"/>
      <c r="BVF82" s="1"/>
      <c r="BVG82" s="1"/>
      <c r="BVH82" s="1"/>
      <c r="BVI82" s="1"/>
      <c r="BVJ82" s="1"/>
      <c r="BVK82" s="1"/>
      <c r="BVL82" s="1"/>
      <c r="BVM82" s="1"/>
      <c r="BVN82" s="1"/>
      <c r="BVO82" s="1"/>
      <c r="BVP82" s="1"/>
      <c r="BVQ82" s="1"/>
      <c r="BVR82" s="1"/>
      <c r="BVS82" s="1"/>
      <c r="BVT82" s="1"/>
      <c r="BVU82" s="1"/>
      <c r="BVV82" s="1"/>
      <c r="BVW82" s="1"/>
      <c r="BVX82" s="1"/>
      <c r="BVY82" s="1"/>
      <c r="BVZ82" s="1"/>
      <c r="BWA82" s="1"/>
      <c r="BWB82" s="1"/>
      <c r="BWC82" s="1"/>
      <c r="BWD82" s="1"/>
      <c r="BWE82" s="1"/>
      <c r="BWF82" s="1"/>
      <c r="BWG82" s="1"/>
      <c r="BWH82" s="1"/>
      <c r="BWI82" s="1"/>
      <c r="BWJ82" s="1"/>
      <c r="BWK82" s="1"/>
      <c r="BWL82" s="1"/>
      <c r="BWM82" s="1"/>
      <c r="BWN82" s="1"/>
      <c r="BWO82" s="1"/>
      <c r="BWP82" s="1"/>
      <c r="BWQ82" s="1"/>
      <c r="BWR82" s="1"/>
      <c r="BWS82" s="1"/>
      <c r="BWT82" s="1"/>
      <c r="BWU82" s="1"/>
      <c r="BWV82" s="1"/>
      <c r="BWW82" s="1"/>
      <c r="BWX82" s="1"/>
      <c r="BWY82" s="1"/>
      <c r="BWZ82" s="1"/>
      <c r="BXA82" s="1"/>
      <c r="BXB82" s="1"/>
      <c r="BXC82" s="1"/>
      <c r="BXD82" s="1"/>
      <c r="BXE82" s="1"/>
      <c r="BXF82" s="1"/>
      <c r="BXG82" s="1"/>
      <c r="BXH82" s="1"/>
      <c r="BXI82" s="1"/>
      <c r="BXJ82" s="1"/>
      <c r="BXK82" s="1"/>
      <c r="BXL82" s="1"/>
      <c r="BXM82" s="1"/>
      <c r="BXN82" s="1"/>
      <c r="BXO82" s="1"/>
      <c r="BXP82" s="1"/>
      <c r="BXQ82" s="1"/>
      <c r="BXR82" s="1"/>
      <c r="BXS82" s="1"/>
      <c r="BXT82" s="1"/>
      <c r="BXU82" s="1"/>
      <c r="BXV82" s="1"/>
      <c r="BXW82" s="1"/>
      <c r="BXX82" s="1"/>
      <c r="BXY82" s="1"/>
      <c r="BXZ82" s="1"/>
      <c r="BYA82" s="1"/>
      <c r="BYB82" s="1"/>
      <c r="BYC82" s="1"/>
      <c r="BYD82" s="1"/>
      <c r="BYE82" s="1"/>
      <c r="BYF82" s="1"/>
      <c r="BYG82" s="1"/>
      <c r="BYH82" s="1"/>
      <c r="BYI82" s="1"/>
      <c r="BYJ82" s="1"/>
      <c r="BYK82" s="1"/>
      <c r="BYL82" s="1"/>
      <c r="BYM82" s="1"/>
      <c r="BYN82" s="1"/>
      <c r="BYO82" s="1"/>
      <c r="BYP82" s="1"/>
      <c r="BYQ82" s="1"/>
      <c r="BYR82" s="1"/>
      <c r="BYS82" s="1"/>
      <c r="BYT82" s="1"/>
      <c r="BYU82" s="1"/>
      <c r="BYV82" s="1"/>
      <c r="BYW82" s="1"/>
      <c r="BYX82" s="1"/>
      <c r="BYY82" s="1"/>
      <c r="BYZ82" s="1"/>
      <c r="BZA82" s="1"/>
      <c r="BZB82" s="1"/>
      <c r="BZC82" s="1"/>
      <c r="BZD82" s="1"/>
      <c r="BZE82" s="1"/>
      <c r="BZF82" s="1"/>
      <c r="BZG82" s="1"/>
      <c r="BZH82" s="1"/>
      <c r="BZI82" s="1"/>
      <c r="BZJ82" s="1"/>
      <c r="BZK82" s="1"/>
      <c r="BZL82" s="1"/>
      <c r="BZM82" s="1"/>
      <c r="BZN82" s="1"/>
      <c r="BZO82" s="1"/>
      <c r="BZP82" s="1"/>
      <c r="BZQ82" s="1"/>
      <c r="BZR82" s="1"/>
      <c r="BZS82" s="1"/>
      <c r="BZT82" s="1"/>
      <c r="BZU82" s="1"/>
      <c r="BZV82" s="1"/>
      <c r="BZW82" s="1"/>
      <c r="BZX82" s="1"/>
      <c r="BZY82" s="1"/>
      <c r="BZZ82" s="1"/>
      <c r="CAA82" s="1"/>
      <c r="CAB82" s="1"/>
      <c r="CAC82" s="1"/>
      <c r="CAD82" s="1"/>
      <c r="CAE82" s="1"/>
      <c r="CAF82" s="1"/>
      <c r="CAG82" s="1"/>
      <c r="CAH82" s="1"/>
      <c r="CAI82" s="1"/>
      <c r="CAJ82" s="1"/>
      <c r="CAK82" s="1"/>
      <c r="CAL82" s="1"/>
      <c r="CAM82" s="1"/>
      <c r="CAN82" s="1"/>
      <c r="CAO82" s="1"/>
      <c r="CAP82" s="1"/>
      <c r="CAQ82" s="1"/>
      <c r="CAR82" s="1"/>
      <c r="CAS82" s="1"/>
      <c r="CAT82" s="1"/>
      <c r="CAU82" s="1"/>
      <c r="CAV82" s="1"/>
      <c r="CAW82" s="1"/>
      <c r="CAX82" s="1"/>
      <c r="CAY82" s="1"/>
      <c r="CAZ82" s="1"/>
      <c r="CBA82" s="1"/>
      <c r="CBB82" s="1"/>
      <c r="CBC82" s="1"/>
      <c r="CBD82" s="1"/>
      <c r="CBE82" s="1"/>
      <c r="CBF82" s="1"/>
      <c r="CBG82" s="1"/>
      <c r="CBH82" s="1"/>
      <c r="CBI82" s="1"/>
      <c r="CBJ82" s="1"/>
      <c r="CBK82" s="1"/>
      <c r="CBL82" s="1"/>
      <c r="CBM82" s="1"/>
      <c r="CBN82" s="1"/>
      <c r="CBO82" s="1"/>
      <c r="CBP82" s="1"/>
      <c r="CBQ82" s="1"/>
      <c r="CBR82" s="1"/>
      <c r="CBS82" s="1"/>
      <c r="CBT82" s="1"/>
      <c r="CBU82" s="1"/>
      <c r="CBV82" s="1"/>
      <c r="CBW82" s="1"/>
      <c r="CBX82" s="1"/>
      <c r="CBY82" s="1"/>
      <c r="CBZ82" s="1"/>
      <c r="CCA82" s="1"/>
      <c r="CCB82" s="1"/>
      <c r="CCC82" s="1"/>
      <c r="CCD82" s="1"/>
      <c r="CCE82" s="1"/>
      <c r="CCF82" s="1"/>
      <c r="CCG82" s="1"/>
      <c r="CCH82" s="1"/>
      <c r="CCI82" s="1"/>
      <c r="CCJ82" s="1"/>
      <c r="CCK82" s="1"/>
      <c r="CCL82" s="1"/>
      <c r="CCM82" s="1"/>
      <c r="CCN82" s="1"/>
      <c r="CCO82" s="1"/>
      <c r="CCP82" s="1"/>
      <c r="CCQ82" s="1"/>
      <c r="CCR82" s="1"/>
      <c r="CCS82" s="1"/>
      <c r="CCT82" s="1"/>
      <c r="CCU82" s="1"/>
      <c r="CCV82" s="1"/>
      <c r="CCW82" s="1"/>
      <c r="CCX82" s="1"/>
      <c r="CCY82" s="1"/>
      <c r="CCZ82" s="1"/>
      <c r="CDA82" s="1"/>
      <c r="CDB82" s="1"/>
      <c r="CDC82" s="1"/>
      <c r="CDD82" s="1"/>
      <c r="CDE82" s="1"/>
      <c r="CDF82" s="1"/>
      <c r="CDG82" s="1"/>
      <c r="CDH82" s="1"/>
      <c r="CDI82" s="1"/>
      <c r="CDJ82" s="1"/>
      <c r="CDK82" s="1"/>
      <c r="CDL82" s="1"/>
      <c r="CDM82" s="1"/>
      <c r="CDN82" s="1"/>
      <c r="CDO82" s="1"/>
      <c r="CDP82" s="1"/>
      <c r="CDQ82" s="1"/>
      <c r="CDR82" s="1"/>
      <c r="CDS82" s="1"/>
      <c r="CDT82" s="1"/>
      <c r="CDU82" s="1"/>
      <c r="CDV82" s="1"/>
      <c r="CDW82" s="1"/>
      <c r="CDX82" s="1"/>
      <c r="CDY82" s="1"/>
      <c r="CDZ82" s="1"/>
      <c r="CEA82" s="1"/>
      <c r="CEB82" s="1"/>
      <c r="CEC82" s="1"/>
      <c r="CED82" s="1"/>
      <c r="CEE82" s="1"/>
      <c r="CEF82" s="1"/>
      <c r="CEG82" s="1"/>
      <c r="CEH82" s="1"/>
      <c r="CEI82" s="1"/>
      <c r="CEJ82" s="1"/>
      <c r="CEK82" s="1"/>
      <c r="CEL82" s="1"/>
      <c r="CEM82" s="1"/>
      <c r="CEN82" s="1"/>
      <c r="CEO82" s="1"/>
      <c r="CEP82" s="1"/>
      <c r="CEQ82" s="1"/>
      <c r="CER82" s="1"/>
      <c r="CES82" s="1"/>
      <c r="CET82" s="1"/>
      <c r="CEU82" s="1"/>
      <c r="CEV82" s="1"/>
      <c r="CEW82" s="1"/>
      <c r="CEX82" s="1"/>
      <c r="CEY82" s="1"/>
      <c r="CEZ82" s="1"/>
      <c r="CFA82" s="1"/>
      <c r="CFB82" s="1"/>
      <c r="CFC82" s="1"/>
      <c r="CFD82" s="1"/>
      <c r="CFE82" s="1"/>
      <c r="CFF82" s="1"/>
      <c r="CFG82" s="1"/>
      <c r="CFH82" s="1"/>
      <c r="CFI82" s="1"/>
      <c r="CFJ82" s="1"/>
      <c r="CFK82" s="1"/>
      <c r="CFL82" s="1"/>
      <c r="CFM82" s="1"/>
      <c r="CFN82" s="1"/>
      <c r="CFO82" s="1"/>
      <c r="CFP82" s="1"/>
      <c r="CFQ82" s="1"/>
      <c r="CFR82" s="1"/>
      <c r="CFS82" s="1"/>
      <c r="CFT82" s="1"/>
      <c r="CFU82" s="1"/>
      <c r="CFV82" s="1"/>
      <c r="CFW82" s="1"/>
      <c r="CFX82" s="1"/>
      <c r="CFY82" s="1"/>
      <c r="CFZ82" s="1"/>
      <c r="CGA82" s="1"/>
      <c r="CGB82" s="1"/>
      <c r="CGC82" s="1"/>
      <c r="CGD82" s="1"/>
      <c r="CGE82" s="1"/>
      <c r="CGF82" s="1"/>
      <c r="CGG82" s="1"/>
      <c r="CGH82" s="1"/>
      <c r="CGI82" s="1"/>
      <c r="CGJ82" s="1"/>
      <c r="CGK82" s="1"/>
      <c r="CGL82" s="1"/>
      <c r="CGM82" s="1"/>
      <c r="CGN82" s="1"/>
      <c r="CGO82" s="1"/>
      <c r="CGP82" s="1"/>
      <c r="CGQ82" s="1"/>
      <c r="CGR82" s="1"/>
      <c r="CGS82" s="1"/>
      <c r="CGT82" s="1"/>
      <c r="CGU82" s="1"/>
      <c r="CGV82" s="1"/>
      <c r="CGW82" s="1"/>
      <c r="CGX82" s="1"/>
      <c r="CGY82" s="1"/>
      <c r="CGZ82" s="1"/>
      <c r="CHA82" s="1"/>
      <c r="CHB82" s="1"/>
      <c r="CHC82" s="1"/>
      <c r="CHD82" s="1"/>
      <c r="CHE82" s="1"/>
      <c r="CHF82" s="1"/>
      <c r="CHG82" s="1"/>
      <c r="CHH82" s="1"/>
      <c r="CHI82" s="1"/>
      <c r="CHJ82" s="1"/>
      <c r="CHK82" s="1"/>
      <c r="CHL82" s="1"/>
      <c r="CHM82" s="1"/>
      <c r="CHN82" s="1"/>
      <c r="CHO82" s="1"/>
      <c r="CHP82" s="1"/>
      <c r="CHQ82" s="1"/>
      <c r="CHR82" s="1"/>
      <c r="CHS82" s="1"/>
      <c r="CHT82" s="1"/>
      <c r="CHU82" s="1"/>
      <c r="CHV82" s="1"/>
      <c r="CHW82" s="1"/>
      <c r="CHX82" s="1"/>
      <c r="CHY82" s="1"/>
      <c r="CHZ82" s="1"/>
      <c r="CIA82" s="1"/>
      <c r="CIB82" s="1"/>
      <c r="CIC82" s="1"/>
      <c r="CID82" s="1"/>
      <c r="CIE82" s="1"/>
      <c r="CIF82" s="1"/>
      <c r="CIG82" s="1"/>
      <c r="CIH82" s="1"/>
      <c r="CII82" s="1"/>
      <c r="CIJ82" s="1"/>
      <c r="CIK82" s="1"/>
      <c r="CIL82" s="1"/>
      <c r="CIM82" s="1"/>
      <c r="CIN82" s="1"/>
      <c r="CIO82" s="1"/>
      <c r="CIP82" s="1"/>
      <c r="CIQ82" s="1"/>
      <c r="CIR82" s="1"/>
      <c r="CIS82" s="1"/>
      <c r="CIT82" s="1"/>
      <c r="CIU82" s="1"/>
      <c r="CIV82" s="1"/>
      <c r="CIW82" s="1"/>
      <c r="CIX82" s="1"/>
      <c r="CIY82" s="1"/>
      <c r="CIZ82" s="1"/>
      <c r="CJA82" s="1"/>
      <c r="CJB82" s="1"/>
      <c r="CJC82" s="1"/>
      <c r="CJD82" s="1"/>
      <c r="CJE82" s="1"/>
      <c r="CJF82" s="1"/>
      <c r="CJG82" s="1"/>
      <c r="CJH82" s="1"/>
      <c r="CJI82" s="1"/>
      <c r="CJJ82" s="1"/>
      <c r="CJK82" s="1"/>
      <c r="CJL82" s="1"/>
      <c r="CJM82" s="1"/>
      <c r="CJN82" s="1"/>
      <c r="CJO82" s="1"/>
      <c r="CJP82" s="1"/>
      <c r="CJQ82" s="1"/>
      <c r="CJR82" s="1"/>
      <c r="CJS82" s="1"/>
      <c r="CJT82" s="1"/>
      <c r="CJU82" s="1"/>
      <c r="CJV82" s="1"/>
      <c r="CJW82" s="1"/>
      <c r="CJX82" s="1"/>
      <c r="CJY82" s="1"/>
      <c r="CJZ82" s="1"/>
      <c r="CKA82" s="1"/>
      <c r="CKB82" s="1"/>
      <c r="CKC82" s="1"/>
      <c r="CKD82" s="1"/>
      <c r="CKE82" s="1"/>
      <c r="CKF82" s="1"/>
      <c r="CKG82" s="1"/>
      <c r="CKH82" s="1"/>
      <c r="CKI82" s="1"/>
      <c r="CKJ82" s="1"/>
      <c r="CKK82" s="1"/>
      <c r="CKL82" s="1"/>
      <c r="CKM82" s="1"/>
      <c r="CKN82" s="1"/>
      <c r="CKO82" s="1"/>
      <c r="CKP82" s="1"/>
      <c r="CKQ82" s="1"/>
      <c r="CKR82" s="1"/>
      <c r="CKS82" s="1"/>
      <c r="CKT82" s="1"/>
      <c r="CKU82" s="1"/>
      <c r="CKV82" s="1"/>
      <c r="CKW82" s="1"/>
      <c r="CKX82" s="1"/>
      <c r="CKY82" s="1"/>
      <c r="CKZ82" s="1"/>
      <c r="CLA82" s="1"/>
      <c r="CLB82" s="1"/>
      <c r="CLC82" s="1"/>
      <c r="CLD82" s="1"/>
      <c r="CLE82" s="1"/>
      <c r="CLF82" s="1"/>
      <c r="CLG82" s="1"/>
      <c r="CLH82" s="1"/>
      <c r="CLI82" s="1"/>
      <c r="CLJ82" s="1"/>
      <c r="CLK82" s="1"/>
      <c r="CLL82" s="1"/>
      <c r="CLM82" s="1"/>
      <c r="CLN82" s="1"/>
      <c r="CLO82" s="1"/>
      <c r="CLP82" s="1"/>
      <c r="CLQ82" s="1"/>
      <c r="CLR82" s="1"/>
      <c r="CLS82" s="1"/>
      <c r="CLT82" s="1"/>
      <c r="CLU82" s="1"/>
      <c r="CLV82" s="1"/>
      <c r="CLW82" s="1"/>
      <c r="CLX82" s="1"/>
      <c r="CLY82" s="1"/>
      <c r="CLZ82" s="1"/>
      <c r="CMA82" s="1"/>
      <c r="CMB82" s="1"/>
      <c r="CMC82" s="1"/>
      <c r="CMD82" s="1"/>
      <c r="CME82" s="1"/>
      <c r="CMF82" s="1"/>
      <c r="CMG82" s="1"/>
      <c r="CMH82" s="1"/>
      <c r="CMI82" s="1"/>
      <c r="CMJ82" s="1"/>
      <c r="CMK82" s="1"/>
      <c r="CML82" s="1"/>
      <c r="CMM82" s="1"/>
      <c r="CMN82" s="1"/>
      <c r="CMO82" s="1"/>
      <c r="CMP82" s="1"/>
      <c r="CMQ82" s="1"/>
      <c r="CMR82" s="1"/>
      <c r="CMS82" s="1"/>
      <c r="CMT82" s="1"/>
      <c r="CMU82" s="1"/>
      <c r="CMV82" s="1"/>
      <c r="CMW82" s="1"/>
      <c r="CMX82" s="1"/>
      <c r="CMY82" s="1"/>
      <c r="CMZ82" s="1"/>
      <c r="CNA82" s="1"/>
      <c r="CNB82" s="1"/>
      <c r="CNC82" s="1"/>
      <c r="CND82" s="1"/>
      <c r="CNE82" s="1"/>
      <c r="CNF82" s="1"/>
      <c r="CNG82" s="1"/>
      <c r="CNH82" s="1"/>
      <c r="CNI82" s="1"/>
      <c r="CNJ82" s="1"/>
      <c r="CNK82" s="1"/>
      <c r="CNL82" s="1"/>
      <c r="CNM82" s="1"/>
      <c r="CNN82" s="1"/>
      <c r="CNO82" s="1"/>
      <c r="CNP82" s="1"/>
      <c r="CNQ82" s="1"/>
      <c r="CNR82" s="1"/>
      <c r="CNS82" s="1"/>
      <c r="CNT82" s="1"/>
      <c r="CNU82" s="1"/>
      <c r="CNV82" s="1"/>
      <c r="CNW82" s="1"/>
      <c r="CNX82" s="1"/>
      <c r="CNY82" s="1"/>
      <c r="CNZ82" s="1"/>
      <c r="COA82" s="1"/>
      <c r="COB82" s="1"/>
      <c r="COC82" s="1"/>
      <c r="COD82" s="1"/>
      <c r="COE82" s="1"/>
      <c r="COF82" s="1"/>
      <c r="COG82" s="1"/>
      <c r="COH82" s="1"/>
      <c r="COI82" s="1"/>
      <c r="COJ82" s="1"/>
      <c r="COK82" s="1"/>
      <c r="COL82" s="1"/>
      <c r="COM82" s="1"/>
      <c r="CON82" s="1"/>
      <c r="COO82" s="1"/>
      <c r="COP82" s="1"/>
      <c r="COQ82" s="1"/>
      <c r="COR82" s="1"/>
      <c r="COS82" s="1"/>
      <c r="COT82" s="1"/>
      <c r="COU82" s="1"/>
      <c r="COV82" s="1"/>
      <c r="COW82" s="1"/>
      <c r="COX82" s="1"/>
      <c r="COY82" s="1"/>
      <c r="COZ82" s="1"/>
      <c r="CPA82" s="1"/>
      <c r="CPB82" s="1"/>
      <c r="CPC82" s="1"/>
      <c r="CPD82" s="1"/>
      <c r="CPE82" s="1"/>
      <c r="CPF82" s="1"/>
      <c r="CPG82" s="1"/>
      <c r="CPH82" s="1"/>
      <c r="CPI82" s="1"/>
      <c r="CPJ82" s="1"/>
      <c r="CPK82" s="1"/>
      <c r="CPL82" s="1"/>
      <c r="CPM82" s="1"/>
      <c r="CPN82" s="1"/>
      <c r="CPO82" s="1"/>
      <c r="CPP82" s="1"/>
      <c r="CPQ82" s="1"/>
      <c r="CPR82" s="1"/>
      <c r="CPS82" s="1"/>
      <c r="CPT82" s="1"/>
      <c r="CPU82" s="1"/>
      <c r="CPV82" s="1"/>
      <c r="CPW82" s="1"/>
      <c r="CPX82" s="1"/>
      <c r="CPY82" s="1"/>
      <c r="CPZ82" s="1"/>
      <c r="CQA82" s="1"/>
      <c r="CQB82" s="1"/>
      <c r="CQC82" s="1"/>
      <c r="CQD82" s="1"/>
      <c r="CQE82" s="1"/>
      <c r="CQF82" s="1"/>
      <c r="CQG82" s="1"/>
      <c r="CQH82" s="1"/>
      <c r="CQI82" s="1"/>
      <c r="CQJ82" s="1"/>
      <c r="CQK82" s="1"/>
      <c r="CQL82" s="1"/>
      <c r="CQM82" s="1"/>
      <c r="CQN82" s="1"/>
      <c r="CQO82" s="1"/>
      <c r="CQP82" s="1"/>
      <c r="CQQ82" s="1"/>
      <c r="CQR82" s="1"/>
      <c r="CQS82" s="1"/>
      <c r="CQT82" s="1"/>
      <c r="CQU82" s="1"/>
      <c r="CQV82" s="1"/>
      <c r="CQW82" s="1"/>
      <c r="CQX82" s="1"/>
      <c r="CQY82" s="1"/>
      <c r="CQZ82" s="1"/>
      <c r="CRA82" s="1"/>
      <c r="CRB82" s="1"/>
      <c r="CRC82" s="1"/>
      <c r="CRD82" s="1"/>
      <c r="CRE82" s="1"/>
      <c r="CRF82" s="1"/>
      <c r="CRG82" s="1"/>
      <c r="CRH82" s="1"/>
      <c r="CRI82" s="1"/>
      <c r="CRJ82" s="1"/>
      <c r="CRK82" s="1"/>
      <c r="CRL82" s="1"/>
      <c r="CRM82" s="1"/>
      <c r="CRN82" s="1"/>
      <c r="CRO82" s="1"/>
      <c r="CRP82" s="1"/>
      <c r="CRQ82" s="1"/>
      <c r="CRR82" s="1"/>
      <c r="CRS82" s="1"/>
      <c r="CRT82" s="1"/>
      <c r="CRU82" s="1"/>
      <c r="CRV82" s="1"/>
      <c r="CRW82" s="1"/>
      <c r="CRX82" s="1"/>
      <c r="CRY82" s="1"/>
      <c r="CRZ82" s="1"/>
      <c r="CSA82" s="1"/>
      <c r="CSB82" s="1"/>
      <c r="CSC82" s="1"/>
      <c r="CSD82" s="1"/>
      <c r="CSE82" s="1"/>
      <c r="CSF82" s="1"/>
      <c r="CSG82" s="1"/>
      <c r="CSH82" s="1"/>
      <c r="CSI82" s="1"/>
      <c r="CSJ82" s="1"/>
      <c r="CSK82" s="1"/>
      <c r="CSL82" s="1"/>
      <c r="CSM82" s="1"/>
      <c r="CSN82" s="1"/>
      <c r="CSO82" s="1"/>
      <c r="CSP82" s="1"/>
      <c r="CSQ82" s="1"/>
      <c r="CSR82" s="1"/>
      <c r="CSS82" s="1"/>
      <c r="CST82" s="1"/>
      <c r="CSU82" s="1"/>
      <c r="CSV82" s="1"/>
      <c r="CSW82" s="1"/>
      <c r="CSX82" s="1"/>
      <c r="CSY82" s="1"/>
      <c r="CSZ82" s="1"/>
      <c r="CTA82" s="1"/>
      <c r="CTB82" s="1"/>
      <c r="CTC82" s="1"/>
      <c r="CTD82" s="1"/>
      <c r="CTE82" s="1"/>
      <c r="CTF82" s="1"/>
      <c r="CTG82" s="1"/>
      <c r="CTH82" s="1"/>
      <c r="CTI82" s="1"/>
      <c r="CTJ82" s="1"/>
      <c r="CTK82" s="1"/>
      <c r="CTL82" s="1"/>
      <c r="CTM82" s="1"/>
      <c r="CTN82" s="1"/>
      <c r="CTO82" s="1"/>
      <c r="CTP82" s="1"/>
      <c r="CTQ82" s="1"/>
      <c r="CTR82" s="1"/>
      <c r="CTS82" s="1"/>
      <c r="CTT82" s="1"/>
      <c r="CTU82" s="1"/>
      <c r="CTV82" s="1"/>
      <c r="CTW82" s="1"/>
      <c r="CTX82" s="1"/>
      <c r="CTY82" s="1"/>
      <c r="CTZ82" s="1"/>
      <c r="CUA82" s="1"/>
      <c r="CUB82" s="1"/>
      <c r="CUC82" s="1"/>
      <c r="CUD82" s="1"/>
      <c r="CUE82" s="1"/>
      <c r="CUF82" s="1"/>
      <c r="CUG82" s="1"/>
      <c r="CUH82" s="1"/>
      <c r="CUI82" s="1"/>
      <c r="CUJ82" s="1"/>
      <c r="CUK82" s="1"/>
      <c r="CUL82" s="1"/>
      <c r="CUM82" s="1"/>
      <c r="CUN82" s="1"/>
      <c r="CUO82" s="1"/>
      <c r="CUP82" s="1"/>
      <c r="CUQ82" s="1"/>
      <c r="CUR82" s="1"/>
      <c r="CUS82" s="1"/>
      <c r="CUT82" s="1"/>
      <c r="CUU82" s="1"/>
      <c r="CUV82" s="1"/>
      <c r="CUW82" s="1"/>
      <c r="CUX82" s="1"/>
      <c r="CUY82" s="1"/>
      <c r="CUZ82" s="1"/>
      <c r="CVA82" s="1"/>
      <c r="CVB82" s="1"/>
      <c r="CVC82" s="1"/>
      <c r="CVD82" s="1"/>
      <c r="CVE82" s="1"/>
      <c r="CVF82" s="1"/>
      <c r="CVG82" s="1"/>
      <c r="CVH82" s="1"/>
      <c r="CVI82" s="1"/>
      <c r="CVJ82" s="1"/>
      <c r="CVK82" s="1"/>
      <c r="CVL82" s="1"/>
      <c r="CVM82" s="1"/>
      <c r="CVN82" s="1"/>
      <c r="CVO82" s="1"/>
      <c r="CVP82" s="1"/>
      <c r="CVQ82" s="1"/>
      <c r="CVR82" s="1"/>
      <c r="CVS82" s="1"/>
      <c r="CVT82" s="1"/>
      <c r="CVU82" s="1"/>
      <c r="CVV82" s="1"/>
      <c r="CVW82" s="1"/>
      <c r="CVX82" s="1"/>
      <c r="CVY82" s="1"/>
      <c r="CVZ82" s="1"/>
      <c r="CWA82" s="1"/>
      <c r="CWB82" s="1"/>
      <c r="CWC82" s="1"/>
      <c r="CWD82" s="1"/>
      <c r="CWE82" s="1"/>
      <c r="CWF82" s="1"/>
      <c r="CWG82" s="1"/>
      <c r="CWH82" s="1"/>
      <c r="CWI82" s="1"/>
      <c r="CWJ82" s="1"/>
      <c r="CWK82" s="1"/>
      <c r="CWL82" s="1"/>
      <c r="CWM82" s="1"/>
      <c r="CWN82" s="1"/>
      <c r="CWO82" s="1"/>
      <c r="CWP82" s="1"/>
      <c r="CWQ82" s="1"/>
      <c r="CWR82" s="1"/>
      <c r="CWS82" s="1"/>
      <c r="CWT82" s="1"/>
      <c r="CWU82" s="1"/>
      <c r="CWV82" s="1"/>
      <c r="CWW82" s="1"/>
      <c r="CWX82" s="1"/>
      <c r="CWY82" s="1"/>
      <c r="CWZ82" s="1"/>
      <c r="CXA82" s="1"/>
      <c r="CXB82" s="1"/>
      <c r="CXC82" s="1"/>
      <c r="CXD82" s="1"/>
      <c r="CXE82" s="1"/>
      <c r="CXF82" s="1"/>
      <c r="CXG82" s="1"/>
      <c r="CXH82" s="1"/>
      <c r="CXI82" s="1"/>
      <c r="CXJ82" s="1"/>
      <c r="CXK82" s="1"/>
      <c r="CXL82" s="1"/>
      <c r="CXM82" s="1"/>
      <c r="CXN82" s="1"/>
      <c r="CXO82" s="1"/>
      <c r="CXP82" s="1"/>
      <c r="CXQ82" s="1"/>
      <c r="CXR82" s="1"/>
      <c r="CXS82" s="1"/>
      <c r="CXT82" s="1"/>
      <c r="CXU82" s="1"/>
      <c r="CXV82" s="1"/>
      <c r="CXW82" s="1"/>
      <c r="CXX82" s="1"/>
      <c r="CXY82" s="1"/>
      <c r="CXZ82" s="1"/>
      <c r="CYA82" s="1"/>
      <c r="CYB82" s="1"/>
      <c r="CYC82" s="1"/>
      <c r="CYD82" s="1"/>
      <c r="CYE82" s="1"/>
      <c r="CYF82" s="1"/>
      <c r="CYG82" s="1"/>
      <c r="CYH82" s="1"/>
      <c r="CYI82" s="1"/>
      <c r="CYJ82" s="1"/>
      <c r="CYK82" s="1"/>
      <c r="CYL82" s="1"/>
      <c r="CYM82" s="1"/>
      <c r="CYN82" s="1"/>
      <c r="CYO82" s="1"/>
      <c r="CYP82" s="1"/>
      <c r="CYQ82" s="1"/>
      <c r="CYR82" s="1"/>
      <c r="CYS82" s="1"/>
      <c r="CYT82" s="1"/>
      <c r="CYU82" s="1"/>
      <c r="CYV82" s="1"/>
      <c r="CYW82" s="1"/>
      <c r="CYX82" s="1"/>
      <c r="CYY82" s="1"/>
      <c r="CYZ82" s="1"/>
      <c r="CZA82" s="1"/>
      <c r="CZB82" s="1"/>
      <c r="CZC82" s="1"/>
      <c r="CZD82" s="1"/>
      <c r="CZE82" s="1"/>
      <c r="CZF82" s="1"/>
      <c r="CZG82" s="1"/>
      <c r="CZH82" s="1"/>
      <c r="CZI82" s="1"/>
      <c r="CZJ82" s="1"/>
      <c r="CZK82" s="1"/>
      <c r="CZL82" s="1"/>
      <c r="CZM82" s="1"/>
      <c r="CZN82" s="1"/>
      <c r="CZO82" s="1"/>
      <c r="CZP82" s="1"/>
      <c r="CZQ82" s="1"/>
      <c r="CZR82" s="1"/>
      <c r="CZS82" s="1"/>
      <c r="CZT82" s="1"/>
      <c r="CZU82" s="1"/>
      <c r="CZV82" s="1"/>
      <c r="CZW82" s="1"/>
      <c r="CZX82" s="1"/>
      <c r="CZY82" s="1"/>
      <c r="CZZ82" s="1"/>
      <c r="DAA82" s="1"/>
      <c r="DAB82" s="1"/>
      <c r="DAC82" s="1"/>
      <c r="DAD82" s="1"/>
      <c r="DAE82" s="1"/>
      <c r="DAF82" s="1"/>
      <c r="DAG82" s="1"/>
      <c r="DAH82" s="1"/>
      <c r="DAI82" s="1"/>
      <c r="DAJ82" s="1"/>
      <c r="DAK82" s="1"/>
      <c r="DAL82" s="1"/>
      <c r="DAM82" s="1"/>
      <c r="DAN82" s="1"/>
      <c r="DAO82" s="1"/>
      <c r="DAP82" s="1"/>
      <c r="DAQ82" s="1"/>
      <c r="DAR82" s="1"/>
      <c r="DAS82" s="1"/>
      <c r="DAT82" s="1"/>
      <c r="DAU82" s="1"/>
      <c r="DAV82" s="1"/>
      <c r="DAW82" s="1"/>
      <c r="DAX82" s="1"/>
      <c r="DAY82" s="1"/>
      <c r="DAZ82" s="1"/>
      <c r="DBA82" s="1"/>
      <c r="DBB82" s="1"/>
      <c r="DBC82" s="1"/>
      <c r="DBD82" s="1"/>
      <c r="DBE82" s="1"/>
      <c r="DBF82" s="1"/>
      <c r="DBG82" s="1"/>
      <c r="DBH82" s="1"/>
      <c r="DBI82" s="1"/>
      <c r="DBJ82" s="1"/>
      <c r="DBK82" s="1"/>
      <c r="DBL82" s="1"/>
      <c r="DBM82" s="1"/>
      <c r="DBN82" s="1"/>
      <c r="DBO82" s="1"/>
      <c r="DBP82" s="1"/>
      <c r="DBQ82" s="1"/>
      <c r="DBR82" s="1"/>
      <c r="DBS82" s="1"/>
      <c r="DBT82" s="1"/>
      <c r="DBU82" s="1"/>
      <c r="DBV82" s="1"/>
      <c r="DBW82" s="1"/>
      <c r="DBX82" s="1"/>
      <c r="DBY82" s="1"/>
      <c r="DBZ82" s="1"/>
      <c r="DCA82" s="1"/>
      <c r="DCB82" s="1"/>
      <c r="DCC82" s="1"/>
      <c r="DCD82" s="1"/>
      <c r="DCE82" s="1"/>
      <c r="DCF82" s="1"/>
      <c r="DCG82" s="1"/>
      <c r="DCH82" s="1"/>
      <c r="DCI82" s="1"/>
      <c r="DCJ82" s="1"/>
      <c r="DCK82" s="1"/>
      <c r="DCL82" s="1"/>
      <c r="DCM82" s="1"/>
      <c r="DCN82" s="1"/>
      <c r="DCO82" s="1"/>
      <c r="DCP82" s="1"/>
      <c r="DCQ82" s="1"/>
      <c r="DCR82" s="1"/>
      <c r="DCS82" s="1"/>
      <c r="DCT82" s="1"/>
      <c r="DCU82" s="1"/>
      <c r="DCV82" s="1"/>
      <c r="DCW82" s="1"/>
      <c r="DCX82" s="1"/>
      <c r="DCY82" s="1"/>
      <c r="DCZ82" s="1"/>
      <c r="DDA82" s="1"/>
      <c r="DDB82" s="1"/>
      <c r="DDC82" s="1"/>
      <c r="DDD82" s="1"/>
      <c r="DDE82" s="1"/>
      <c r="DDF82" s="1"/>
      <c r="DDG82" s="1"/>
      <c r="DDH82" s="1"/>
      <c r="DDI82" s="1"/>
      <c r="DDJ82" s="1"/>
      <c r="DDK82" s="1"/>
      <c r="DDL82" s="1"/>
      <c r="DDM82" s="1"/>
      <c r="DDN82" s="1"/>
      <c r="DDO82" s="1"/>
      <c r="DDP82" s="1"/>
      <c r="DDQ82" s="1"/>
      <c r="DDR82" s="1"/>
      <c r="DDS82" s="1"/>
      <c r="DDT82" s="1"/>
      <c r="DDU82" s="1"/>
      <c r="DDV82" s="1"/>
      <c r="DDW82" s="1"/>
      <c r="DDX82" s="1"/>
      <c r="DDY82" s="1"/>
      <c r="DDZ82" s="1"/>
      <c r="DEA82" s="1"/>
      <c r="DEB82" s="1"/>
      <c r="DEC82" s="1"/>
      <c r="DED82" s="1"/>
      <c r="DEE82" s="1"/>
      <c r="DEF82" s="1"/>
      <c r="DEG82" s="1"/>
      <c r="DEH82" s="1"/>
      <c r="DEI82" s="1"/>
      <c r="DEJ82" s="1"/>
      <c r="DEK82" s="1"/>
      <c r="DEL82" s="1"/>
      <c r="DEM82" s="1"/>
      <c r="DEN82" s="1"/>
      <c r="DEO82" s="1"/>
      <c r="DEP82" s="1"/>
      <c r="DEQ82" s="1"/>
      <c r="DER82" s="1"/>
      <c r="DES82" s="1"/>
      <c r="DET82" s="1"/>
      <c r="DEU82" s="1"/>
      <c r="DEV82" s="1"/>
      <c r="DEW82" s="1"/>
      <c r="DEX82" s="1"/>
      <c r="DEY82" s="1"/>
      <c r="DEZ82" s="1"/>
      <c r="DFA82" s="1"/>
      <c r="DFB82" s="1"/>
      <c r="DFC82" s="1"/>
      <c r="DFD82" s="1"/>
      <c r="DFE82" s="1"/>
      <c r="DFF82" s="1"/>
      <c r="DFG82" s="1"/>
      <c r="DFH82" s="1"/>
      <c r="DFI82" s="1"/>
      <c r="DFJ82" s="1"/>
      <c r="DFK82" s="1"/>
      <c r="DFL82" s="1"/>
      <c r="DFM82" s="1"/>
      <c r="DFN82" s="1"/>
      <c r="DFO82" s="1"/>
      <c r="DFP82" s="1"/>
      <c r="DFQ82" s="1"/>
      <c r="DFR82" s="1"/>
      <c r="DFS82" s="1"/>
      <c r="DFT82" s="1"/>
      <c r="DFU82" s="1"/>
      <c r="DFV82" s="1"/>
      <c r="DFW82" s="1"/>
      <c r="DFX82" s="1"/>
      <c r="DFY82" s="1"/>
      <c r="DFZ82" s="1"/>
      <c r="DGA82" s="1"/>
      <c r="DGB82" s="1"/>
      <c r="DGC82" s="1"/>
      <c r="DGD82" s="1"/>
      <c r="DGE82" s="1"/>
      <c r="DGF82" s="1"/>
      <c r="DGG82" s="1"/>
      <c r="DGH82" s="1"/>
      <c r="DGI82" s="1"/>
      <c r="DGJ82" s="1"/>
      <c r="DGK82" s="1"/>
      <c r="DGL82" s="1"/>
      <c r="DGM82" s="1"/>
      <c r="DGN82" s="1"/>
      <c r="DGO82" s="1"/>
      <c r="DGP82" s="1"/>
      <c r="DGQ82" s="1"/>
      <c r="DGR82" s="1"/>
      <c r="DGS82" s="1"/>
      <c r="DGT82" s="1"/>
      <c r="DGU82" s="1"/>
      <c r="DGV82" s="1"/>
      <c r="DGW82" s="1"/>
      <c r="DGX82" s="1"/>
      <c r="DGY82" s="1"/>
      <c r="DGZ82" s="1"/>
      <c r="DHA82" s="1"/>
      <c r="DHB82" s="1"/>
      <c r="DHC82" s="1"/>
      <c r="DHD82" s="1"/>
      <c r="DHE82" s="1"/>
      <c r="DHF82" s="1"/>
      <c r="DHG82" s="1"/>
      <c r="DHH82" s="1"/>
      <c r="DHI82" s="1"/>
      <c r="DHJ82" s="1"/>
      <c r="DHK82" s="1"/>
      <c r="DHL82" s="1"/>
      <c r="DHM82" s="1"/>
      <c r="DHN82" s="1"/>
      <c r="DHO82" s="1"/>
      <c r="DHP82" s="1"/>
      <c r="DHQ82" s="1"/>
      <c r="DHR82" s="1"/>
      <c r="DHS82" s="1"/>
      <c r="DHT82" s="1"/>
      <c r="DHU82" s="1"/>
      <c r="DHV82" s="1"/>
      <c r="DHW82" s="1"/>
      <c r="DHX82" s="1"/>
      <c r="DHY82" s="1"/>
      <c r="DHZ82" s="1"/>
      <c r="DIA82" s="1"/>
      <c r="DIB82" s="1"/>
      <c r="DIC82" s="1"/>
      <c r="DID82" s="1"/>
      <c r="DIE82" s="1"/>
      <c r="DIF82" s="1"/>
      <c r="DIG82" s="1"/>
      <c r="DIH82" s="1"/>
      <c r="DII82" s="1"/>
      <c r="DIJ82" s="1"/>
      <c r="DIK82" s="1"/>
      <c r="DIL82" s="1"/>
      <c r="DIM82" s="1"/>
      <c r="DIN82" s="1"/>
      <c r="DIO82" s="1"/>
      <c r="DIP82" s="1"/>
      <c r="DIQ82" s="1"/>
      <c r="DIR82" s="1"/>
      <c r="DIS82" s="1"/>
      <c r="DIT82" s="1"/>
      <c r="DIU82" s="1"/>
      <c r="DIV82" s="1"/>
      <c r="DIW82" s="1"/>
      <c r="DIX82" s="1"/>
      <c r="DIY82" s="1"/>
      <c r="DIZ82" s="1"/>
      <c r="DJA82" s="1"/>
      <c r="DJB82" s="1"/>
      <c r="DJC82" s="1"/>
      <c r="DJD82" s="1"/>
      <c r="DJE82" s="1"/>
      <c r="DJF82" s="1"/>
      <c r="DJG82" s="1"/>
      <c r="DJH82" s="1"/>
      <c r="DJI82" s="1"/>
      <c r="DJJ82" s="1"/>
      <c r="DJK82" s="1"/>
      <c r="DJL82" s="1"/>
      <c r="DJM82" s="1"/>
      <c r="DJN82" s="1"/>
      <c r="DJO82" s="1"/>
      <c r="DJP82" s="1"/>
      <c r="DJQ82" s="1"/>
      <c r="DJR82" s="1"/>
      <c r="DJS82" s="1"/>
      <c r="DJT82" s="1"/>
      <c r="DJU82" s="1"/>
      <c r="DJV82" s="1"/>
      <c r="DJW82" s="1"/>
      <c r="DJX82" s="1"/>
      <c r="DJY82" s="1"/>
      <c r="DJZ82" s="1"/>
      <c r="DKA82" s="1"/>
      <c r="DKB82" s="1"/>
      <c r="DKC82" s="1"/>
      <c r="DKD82" s="1"/>
      <c r="DKE82" s="1"/>
      <c r="DKF82" s="1"/>
      <c r="DKG82" s="1"/>
      <c r="DKH82" s="1"/>
      <c r="DKI82" s="1"/>
      <c r="DKJ82" s="1"/>
      <c r="DKK82" s="1"/>
      <c r="DKL82" s="1"/>
      <c r="DKM82" s="1"/>
      <c r="DKN82" s="1"/>
      <c r="DKO82" s="1"/>
      <c r="DKP82" s="1"/>
      <c r="DKQ82" s="1"/>
      <c r="DKR82" s="1"/>
      <c r="DKS82" s="1"/>
      <c r="DKT82" s="1"/>
      <c r="DKU82" s="1"/>
      <c r="DKV82" s="1"/>
      <c r="DKW82" s="1"/>
      <c r="DKX82" s="1"/>
      <c r="DKY82" s="1"/>
      <c r="DKZ82" s="1"/>
      <c r="DLA82" s="1"/>
      <c r="DLB82" s="1"/>
      <c r="DLC82" s="1"/>
      <c r="DLD82" s="1"/>
      <c r="DLE82" s="1"/>
      <c r="DLF82" s="1"/>
      <c r="DLG82" s="1"/>
      <c r="DLH82" s="1"/>
      <c r="DLI82" s="1"/>
      <c r="DLJ82" s="1"/>
      <c r="DLK82" s="1"/>
      <c r="DLL82" s="1"/>
      <c r="DLM82" s="1"/>
      <c r="DLN82" s="1"/>
      <c r="DLO82" s="1"/>
      <c r="DLP82" s="1"/>
      <c r="DLQ82" s="1"/>
      <c r="DLR82" s="1"/>
      <c r="DLS82" s="1"/>
      <c r="DLT82" s="1"/>
      <c r="DLU82" s="1"/>
      <c r="DLV82" s="1"/>
      <c r="DLW82" s="1"/>
      <c r="DLX82" s="1"/>
      <c r="DLY82" s="1"/>
      <c r="DLZ82" s="1"/>
      <c r="DMA82" s="1"/>
      <c r="DMB82" s="1"/>
      <c r="DMC82" s="1"/>
      <c r="DMD82" s="1"/>
      <c r="DME82" s="1"/>
      <c r="DMF82" s="1"/>
      <c r="DMG82" s="1"/>
      <c r="DMH82" s="1"/>
      <c r="DMI82" s="1"/>
      <c r="DMJ82" s="1"/>
      <c r="DMK82" s="1"/>
      <c r="DML82" s="1"/>
      <c r="DMM82" s="1"/>
      <c r="DMN82" s="1"/>
      <c r="DMO82" s="1"/>
      <c r="DMP82" s="1"/>
      <c r="DMQ82" s="1"/>
      <c r="DMR82" s="1"/>
      <c r="DMS82" s="1"/>
      <c r="DMT82" s="1"/>
      <c r="DMU82" s="1"/>
      <c r="DMV82" s="1"/>
      <c r="DMW82" s="1"/>
      <c r="DMX82" s="1"/>
      <c r="DMY82" s="1"/>
      <c r="DMZ82" s="1"/>
      <c r="DNA82" s="1"/>
      <c r="DNB82" s="1"/>
      <c r="DNC82" s="1"/>
      <c r="DND82" s="1"/>
      <c r="DNE82" s="1"/>
      <c r="DNF82" s="1"/>
      <c r="DNG82" s="1"/>
      <c r="DNH82" s="1"/>
      <c r="DNI82" s="1"/>
      <c r="DNJ82" s="1"/>
      <c r="DNK82" s="1"/>
      <c r="DNL82" s="1"/>
      <c r="DNM82" s="1"/>
      <c r="DNN82" s="1"/>
      <c r="DNO82" s="1"/>
      <c r="DNP82" s="1"/>
      <c r="DNQ82" s="1"/>
      <c r="DNR82" s="1"/>
      <c r="DNS82" s="1"/>
      <c r="DNT82" s="1"/>
      <c r="DNU82" s="1"/>
      <c r="DNV82" s="1"/>
      <c r="DNW82" s="1"/>
      <c r="DNX82" s="1"/>
      <c r="DNY82" s="1"/>
      <c r="DNZ82" s="1"/>
      <c r="DOA82" s="1"/>
      <c r="DOB82" s="1"/>
      <c r="DOC82" s="1"/>
      <c r="DOD82" s="1"/>
      <c r="DOE82" s="1"/>
      <c r="DOF82" s="1"/>
      <c r="DOG82" s="1"/>
      <c r="DOH82" s="1"/>
      <c r="DOI82" s="1"/>
      <c r="DOJ82" s="1"/>
      <c r="DOK82" s="1"/>
      <c r="DOL82" s="1"/>
      <c r="DOM82" s="1"/>
      <c r="DON82" s="1"/>
      <c r="DOO82" s="1"/>
      <c r="DOP82" s="1"/>
      <c r="DOQ82" s="1"/>
      <c r="DOR82" s="1"/>
      <c r="DOS82" s="1"/>
      <c r="DOT82" s="1"/>
      <c r="DOU82" s="1"/>
      <c r="DOV82" s="1"/>
      <c r="DOW82" s="1"/>
      <c r="DOX82" s="1"/>
      <c r="DOY82" s="1"/>
      <c r="DOZ82" s="1"/>
      <c r="DPA82" s="1"/>
      <c r="DPB82" s="1"/>
      <c r="DPC82" s="1"/>
      <c r="DPD82" s="1"/>
      <c r="DPE82" s="1"/>
      <c r="DPF82" s="1"/>
      <c r="DPG82" s="1"/>
      <c r="DPH82" s="1"/>
      <c r="DPI82" s="1"/>
      <c r="DPJ82" s="1"/>
      <c r="DPK82" s="1"/>
      <c r="DPL82" s="1"/>
      <c r="DPM82" s="1"/>
      <c r="DPN82" s="1"/>
      <c r="DPO82" s="1"/>
      <c r="DPP82" s="1"/>
      <c r="DPQ82" s="1"/>
      <c r="DPR82" s="1"/>
      <c r="DPS82" s="1"/>
      <c r="DPT82" s="1"/>
      <c r="DPU82" s="1"/>
      <c r="DPV82" s="1"/>
      <c r="DPW82" s="1"/>
      <c r="DPX82" s="1"/>
      <c r="DPY82" s="1"/>
      <c r="DPZ82" s="1"/>
      <c r="DQA82" s="1"/>
      <c r="DQB82" s="1"/>
      <c r="DQC82" s="1"/>
      <c r="DQD82" s="1"/>
      <c r="DQE82" s="1"/>
      <c r="DQF82" s="1"/>
      <c r="DQG82" s="1"/>
      <c r="DQH82" s="1"/>
      <c r="DQI82" s="1"/>
      <c r="DQJ82" s="1"/>
      <c r="DQK82" s="1"/>
      <c r="DQL82" s="1"/>
      <c r="DQM82" s="1"/>
      <c r="DQN82" s="1"/>
      <c r="DQO82" s="1"/>
      <c r="DQP82" s="1"/>
      <c r="DQQ82" s="1"/>
      <c r="DQR82" s="1"/>
      <c r="DQS82" s="1"/>
      <c r="DQT82" s="1"/>
      <c r="DQU82" s="1"/>
      <c r="DQV82" s="1"/>
      <c r="DQW82" s="1"/>
      <c r="DQX82" s="1"/>
      <c r="DQY82" s="1"/>
      <c r="DQZ82" s="1"/>
      <c r="DRA82" s="1"/>
      <c r="DRB82" s="1"/>
      <c r="DRC82" s="1"/>
      <c r="DRD82" s="1"/>
      <c r="DRE82" s="1"/>
      <c r="DRF82" s="1"/>
      <c r="DRG82" s="1"/>
      <c r="DRH82" s="1"/>
      <c r="DRI82" s="1"/>
      <c r="DRJ82" s="1"/>
      <c r="DRK82" s="1"/>
      <c r="DRL82" s="1"/>
      <c r="DRM82" s="1"/>
      <c r="DRN82" s="1"/>
      <c r="DRO82" s="1"/>
      <c r="DRP82" s="1"/>
      <c r="DRQ82" s="1"/>
      <c r="DRR82" s="1"/>
      <c r="DRS82" s="1"/>
      <c r="DRT82" s="1"/>
      <c r="DRU82" s="1"/>
      <c r="DRV82" s="1"/>
      <c r="DRW82" s="1"/>
      <c r="DRX82" s="1"/>
      <c r="DRY82" s="1"/>
      <c r="DRZ82" s="1"/>
      <c r="DSA82" s="1"/>
      <c r="DSB82" s="1"/>
      <c r="DSC82" s="1"/>
      <c r="DSD82" s="1"/>
      <c r="DSE82" s="1"/>
      <c r="DSF82" s="1"/>
      <c r="DSG82" s="1"/>
      <c r="DSH82" s="1"/>
      <c r="DSI82" s="1"/>
      <c r="DSJ82" s="1"/>
      <c r="DSK82" s="1"/>
      <c r="DSL82" s="1"/>
      <c r="DSM82" s="1"/>
      <c r="DSN82" s="1"/>
      <c r="DSO82" s="1"/>
      <c r="DSP82" s="1"/>
      <c r="DSQ82" s="1"/>
      <c r="DSR82" s="1"/>
      <c r="DSS82" s="1"/>
      <c r="DST82" s="1"/>
      <c r="DSU82" s="1"/>
      <c r="DSV82" s="1"/>
      <c r="DSW82" s="1"/>
      <c r="DSX82" s="1"/>
      <c r="DSY82" s="1"/>
      <c r="DSZ82" s="1"/>
      <c r="DTA82" s="1"/>
      <c r="DTB82" s="1"/>
      <c r="DTC82" s="1"/>
      <c r="DTD82" s="1"/>
      <c r="DTE82" s="1"/>
      <c r="DTF82" s="1"/>
      <c r="DTG82" s="1"/>
      <c r="DTH82" s="1"/>
      <c r="DTI82" s="1"/>
      <c r="DTJ82" s="1"/>
      <c r="DTK82" s="1"/>
      <c r="DTL82" s="1"/>
      <c r="DTM82" s="1"/>
      <c r="DTN82" s="1"/>
      <c r="DTO82" s="1"/>
      <c r="DTP82" s="1"/>
      <c r="DTQ82" s="1"/>
      <c r="DTR82" s="1"/>
      <c r="DTS82" s="1"/>
      <c r="DTT82" s="1"/>
      <c r="DTU82" s="1"/>
      <c r="DTV82" s="1"/>
      <c r="DTW82" s="1"/>
      <c r="DTX82" s="1"/>
      <c r="DTY82" s="1"/>
      <c r="DTZ82" s="1"/>
      <c r="DUA82" s="1"/>
      <c r="DUB82" s="1"/>
      <c r="DUC82" s="1"/>
      <c r="DUD82" s="1"/>
      <c r="DUE82" s="1"/>
      <c r="DUF82" s="1"/>
      <c r="DUG82" s="1"/>
      <c r="DUH82" s="1"/>
      <c r="DUI82" s="1"/>
      <c r="DUJ82" s="1"/>
      <c r="DUK82" s="1"/>
      <c r="DUL82" s="1"/>
      <c r="DUM82" s="1"/>
      <c r="DUN82" s="1"/>
      <c r="DUO82" s="1"/>
      <c r="DUP82" s="1"/>
      <c r="DUQ82" s="1"/>
      <c r="DUR82" s="1"/>
      <c r="DUS82" s="1"/>
      <c r="DUT82" s="1"/>
      <c r="DUU82" s="1"/>
      <c r="DUV82" s="1"/>
      <c r="DUW82" s="1"/>
      <c r="DUX82" s="1"/>
      <c r="DUY82" s="1"/>
      <c r="DUZ82" s="1"/>
      <c r="DVA82" s="1"/>
      <c r="DVB82" s="1"/>
      <c r="DVC82" s="1"/>
      <c r="DVD82" s="1"/>
      <c r="DVE82" s="1"/>
      <c r="DVF82" s="1"/>
      <c r="DVG82" s="1"/>
      <c r="DVH82" s="1"/>
      <c r="DVI82" s="1"/>
      <c r="DVJ82" s="1"/>
      <c r="DVK82" s="1"/>
      <c r="DVL82" s="1"/>
      <c r="DVM82" s="1"/>
      <c r="DVN82" s="1"/>
      <c r="DVO82" s="1"/>
      <c r="DVP82" s="1"/>
      <c r="DVQ82" s="1"/>
      <c r="DVR82" s="1"/>
      <c r="DVS82" s="1"/>
      <c r="DVT82" s="1"/>
      <c r="DVU82" s="1"/>
      <c r="DVV82" s="1"/>
      <c r="DVW82" s="1"/>
      <c r="DVX82" s="1"/>
      <c r="DVY82" s="1"/>
      <c r="DVZ82" s="1"/>
      <c r="DWA82" s="1"/>
      <c r="DWB82" s="1"/>
      <c r="DWC82" s="1"/>
      <c r="DWD82" s="1"/>
      <c r="DWE82" s="1"/>
      <c r="DWF82" s="1"/>
      <c r="DWG82" s="1"/>
      <c r="DWH82" s="1"/>
      <c r="DWI82" s="1"/>
      <c r="DWJ82" s="1"/>
      <c r="DWK82" s="1"/>
      <c r="DWL82" s="1"/>
      <c r="DWM82" s="1"/>
      <c r="DWN82" s="1"/>
      <c r="DWO82" s="1"/>
      <c r="DWP82" s="1"/>
      <c r="DWQ82" s="1"/>
      <c r="DWR82" s="1"/>
      <c r="DWS82" s="1"/>
      <c r="DWT82" s="1"/>
      <c r="DWU82" s="1"/>
      <c r="DWV82" s="1"/>
      <c r="DWW82" s="1"/>
      <c r="DWX82" s="1"/>
      <c r="DWY82" s="1"/>
      <c r="DWZ82" s="1"/>
      <c r="DXA82" s="1"/>
      <c r="DXB82" s="1"/>
      <c r="DXC82" s="1"/>
      <c r="DXD82" s="1"/>
      <c r="DXE82" s="1"/>
      <c r="DXF82" s="1"/>
      <c r="DXG82" s="1"/>
      <c r="DXH82" s="1"/>
      <c r="DXI82" s="1"/>
      <c r="DXJ82" s="1"/>
      <c r="DXK82" s="1"/>
      <c r="DXL82" s="1"/>
      <c r="DXM82" s="1"/>
      <c r="DXN82" s="1"/>
      <c r="DXO82" s="1"/>
      <c r="DXP82" s="1"/>
      <c r="DXQ82" s="1"/>
      <c r="DXR82" s="1"/>
      <c r="DXS82" s="1"/>
      <c r="DXT82" s="1"/>
      <c r="DXU82" s="1"/>
      <c r="DXV82" s="1"/>
      <c r="DXW82" s="1"/>
      <c r="DXX82" s="1"/>
      <c r="DXY82" s="1"/>
      <c r="DXZ82" s="1"/>
      <c r="DYA82" s="1"/>
      <c r="DYB82" s="1"/>
      <c r="DYC82" s="1"/>
      <c r="DYD82" s="1"/>
      <c r="DYE82" s="1"/>
      <c r="DYF82" s="1"/>
      <c r="DYG82" s="1"/>
      <c r="DYH82" s="1"/>
      <c r="DYI82" s="1"/>
      <c r="DYJ82" s="1"/>
      <c r="DYK82" s="1"/>
      <c r="DYL82" s="1"/>
      <c r="DYM82" s="1"/>
      <c r="DYN82" s="1"/>
      <c r="DYO82" s="1"/>
      <c r="DYP82" s="1"/>
      <c r="DYQ82" s="1"/>
      <c r="DYR82" s="1"/>
      <c r="DYS82" s="1"/>
      <c r="DYT82" s="1"/>
      <c r="DYU82" s="1"/>
      <c r="DYV82" s="1"/>
      <c r="DYW82" s="1"/>
      <c r="DYX82" s="1"/>
      <c r="DYY82" s="1"/>
      <c r="DYZ82" s="1"/>
      <c r="DZA82" s="1"/>
      <c r="DZB82" s="1"/>
      <c r="DZC82" s="1"/>
      <c r="DZD82" s="1"/>
      <c r="DZE82" s="1"/>
      <c r="DZF82" s="1"/>
      <c r="DZG82" s="1"/>
      <c r="DZH82" s="1"/>
      <c r="DZI82" s="1"/>
      <c r="DZJ82" s="1"/>
      <c r="DZK82" s="1"/>
      <c r="DZL82" s="1"/>
      <c r="DZM82" s="1"/>
      <c r="DZN82" s="1"/>
      <c r="DZO82" s="1"/>
      <c r="DZP82" s="1"/>
      <c r="DZQ82" s="1"/>
      <c r="DZR82" s="1"/>
      <c r="DZS82" s="1"/>
      <c r="DZT82" s="1"/>
      <c r="DZU82" s="1"/>
      <c r="DZV82" s="1"/>
      <c r="DZW82" s="1"/>
      <c r="DZY82" s="123">
        <f t="shared" si="256"/>
        <v>14</v>
      </c>
      <c r="DZZ82" s="32"/>
      <c r="EAA82" s="32"/>
      <c r="EAB82" s="32"/>
      <c r="EAC82" s="32">
        <v>4</v>
      </c>
      <c r="EAD82" s="62">
        <f t="shared" si="253"/>
        <v>0.2857142857142857</v>
      </c>
      <c r="EAE82" s="115">
        <v>10</v>
      </c>
      <c r="EAF82" s="32">
        <f t="shared" si="254"/>
        <v>24</v>
      </c>
      <c r="EAG82" s="32">
        <f t="shared" si="257"/>
        <v>14</v>
      </c>
      <c r="EAH82" s="138">
        <f t="shared" si="258"/>
        <v>0.7142857142857143</v>
      </c>
      <c r="EAI82" s="138">
        <f t="shared" si="259"/>
        <v>0.41666666666666669</v>
      </c>
      <c r="EAJ82" s="138">
        <f t="shared" si="260"/>
        <v>0.2857142857142857</v>
      </c>
      <c r="EAK82" s="139">
        <f t="shared" si="255"/>
        <v>0.58333333333333337</v>
      </c>
      <c r="EAL82" s="138">
        <f t="shared" si="261"/>
        <v>0.16666666666666666</v>
      </c>
      <c r="EAM82" s="138">
        <f t="shared" si="262"/>
        <v>0.41666666666666669</v>
      </c>
    </row>
    <row r="83" spans="1:3419" ht="73.5" customHeight="1" thickBot="1" x14ac:dyDescent="0.5">
      <c r="A83" s="21">
        <v>1</v>
      </c>
      <c r="B83" s="151" t="s">
        <v>58</v>
      </c>
      <c r="C83" s="152"/>
      <c r="D83" s="152"/>
      <c r="E83" s="152"/>
      <c r="F83" s="153"/>
      <c r="G83" s="5"/>
      <c r="H83" s="5" t="s">
        <v>130</v>
      </c>
      <c r="I83" s="5"/>
      <c r="J83" s="8"/>
      <c r="K83" s="8" t="s">
        <v>130</v>
      </c>
      <c r="L83" s="8"/>
      <c r="M83" s="8"/>
      <c r="N83" s="8"/>
      <c r="O83" s="8"/>
      <c r="P83" s="8"/>
      <c r="Q83" s="8"/>
      <c r="R83" s="8" t="s">
        <v>130</v>
      </c>
      <c r="S83" s="8"/>
      <c r="T83" s="8" t="s">
        <v>130</v>
      </c>
      <c r="U83" s="8"/>
      <c r="V83" s="8"/>
      <c r="W83" s="8" t="s">
        <v>130</v>
      </c>
      <c r="X83" s="8"/>
      <c r="Y83" s="8"/>
      <c r="Z83" s="8"/>
      <c r="AA83" s="8"/>
      <c r="AB83" s="8"/>
      <c r="AC83" s="8"/>
      <c r="AD83" s="8"/>
      <c r="AE83" s="8"/>
      <c r="AF83" s="8" t="s">
        <v>130</v>
      </c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  <c r="AY83" s="8" t="s">
        <v>130</v>
      </c>
      <c r="AZ83" s="8"/>
      <c r="BA83" s="8"/>
      <c r="BB83" s="8"/>
      <c r="BC83" s="8"/>
      <c r="BD83" s="8"/>
      <c r="BE83" s="8"/>
      <c r="BF83" s="8"/>
      <c r="BG83" s="8"/>
      <c r="BH83" s="8"/>
      <c r="BI83" s="8"/>
      <c r="BJ83" s="8"/>
      <c r="BK83" s="8"/>
      <c r="BL83" s="8"/>
      <c r="BM83" s="8"/>
      <c r="BN83" s="8"/>
      <c r="BO83" s="8"/>
      <c r="BP83" s="8"/>
      <c r="BQ83" s="8"/>
      <c r="BR83" s="8"/>
      <c r="BS83" s="8"/>
      <c r="BT83" s="8"/>
      <c r="BU83" s="8"/>
      <c r="BV83" s="8"/>
      <c r="BW83" s="8"/>
      <c r="BX83" s="8"/>
      <c r="BY83" s="8"/>
      <c r="BZ83" s="8"/>
      <c r="CA83" s="8"/>
      <c r="CB83" s="8"/>
      <c r="CC83" s="8"/>
      <c r="CD83" s="8"/>
      <c r="CE83" s="8"/>
      <c r="CF83" s="8"/>
      <c r="CG83" s="10"/>
      <c r="CH83" s="14"/>
      <c r="CI83" s="17"/>
      <c r="CJ83" s="17"/>
      <c r="CK83" s="17"/>
      <c r="CL83" s="17"/>
      <c r="CM83" s="25"/>
      <c r="CN83" s="25"/>
      <c r="CO83" s="25"/>
      <c r="CP83" s="25"/>
      <c r="CQ83" s="25"/>
      <c r="CR83" s="25"/>
      <c r="CS83" s="25"/>
      <c r="CT83" s="25"/>
      <c r="CU83" s="25"/>
      <c r="CV83" s="25"/>
      <c r="CW83" s="25"/>
      <c r="CX83" s="25"/>
      <c r="CY83" s="25"/>
      <c r="CZ83" s="25"/>
      <c r="DA83" s="25"/>
      <c r="DB83" s="25"/>
      <c r="DC83" s="25"/>
      <c r="DD83" s="25"/>
      <c r="DE83" s="25"/>
      <c r="DF83" s="25"/>
      <c r="DG83" s="25"/>
      <c r="DH83" s="25"/>
      <c r="DI83" s="25"/>
      <c r="DJ83" s="25"/>
      <c r="DK83" s="25"/>
      <c r="DL83" s="25"/>
      <c r="DM83" s="25"/>
      <c r="DN83" s="25"/>
      <c r="DO83" s="25"/>
      <c r="DP83" s="25"/>
      <c r="DQ83" s="25"/>
      <c r="DR83" s="25"/>
      <c r="DS83" s="25"/>
      <c r="DT83" s="25"/>
      <c r="DU83" s="25"/>
      <c r="DV83" s="25"/>
      <c r="DW83" s="25"/>
      <c r="DX83" s="25"/>
      <c r="DY83" s="25"/>
      <c r="DZ83" s="25"/>
      <c r="EA83" s="25"/>
      <c r="EB83" s="25"/>
      <c r="EC83" s="25"/>
      <c r="ED83" s="25"/>
      <c r="EE83" s="25"/>
      <c r="EF83" s="25"/>
      <c r="EG83" s="25"/>
      <c r="EH83" s="25"/>
      <c r="EI83" s="25"/>
      <c r="EJ83" s="25"/>
      <c r="EK83" s="25"/>
      <c r="EL83" s="25"/>
      <c r="EM83" s="25"/>
      <c r="EN83" s="25"/>
      <c r="EO83" s="25"/>
      <c r="EP83" s="25"/>
      <c r="EQ83" s="25"/>
      <c r="ER83" s="25"/>
      <c r="ES83" s="25"/>
      <c r="ET83" s="27"/>
      <c r="EU83" s="27"/>
      <c r="EV83" s="27"/>
      <c r="EW83" s="27"/>
      <c r="EX83" s="27"/>
      <c r="EY83" s="27"/>
      <c r="EZ83" s="27"/>
      <c r="FA83" s="27"/>
      <c r="FB83" s="27"/>
      <c r="FC83" s="27"/>
      <c r="FD83" s="27"/>
      <c r="FE83" s="27"/>
      <c r="FF83" s="27"/>
      <c r="FG83" s="27"/>
      <c r="FH83" s="27"/>
      <c r="FI83" s="27"/>
      <c r="FJ83" s="27"/>
      <c r="FK83" s="27"/>
      <c r="FL83" s="27"/>
      <c r="FM83" s="27"/>
      <c r="FN83" s="27"/>
      <c r="FO83" s="27"/>
      <c r="FP83" s="27"/>
      <c r="FQ83" s="27"/>
      <c r="FR83" s="27"/>
      <c r="FS83" s="27"/>
      <c r="FT83" s="27"/>
      <c r="FU83" s="27"/>
      <c r="FV83" s="27"/>
      <c r="FW83" s="27"/>
      <c r="FX83" s="27"/>
      <c r="FY83" s="27"/>
      <c r="FZ83" s="27"/>
      <c r="GA83" s="27"/>
      <c r="GB83" s="27"/>
      <c r="GC83" s="27"/>
      <c r="GD83" s="27"/>
      <c r="GE83" s="27"/>
      <c r="GF83" s="27"/>
      <c r="GG83" s="27"/>
      <c r="GH83" s="27"/>
      <c r="GI83" s="27"/>
      <c r="GJ83" s="27"/>
      <c r="GK83" s="27"/>
      <c r="GL83" s="27"/>
      <c r="GM83" s="27"/>
      <c r="GN83" s="27"/>
      <c r="GO83" s="27"/>
      <c r="GP83" s="27"/>
      <c r="GQ83" s="27"/>
      <c r="GR83" s="27"/>
      <c r="GS83" s="27"/>
      <c r="GT83" s="27"/>
      <c r="GU83" s="27"/>
      <c r="GV83" s="27"/>
      <c r="GW83" s="27"/>
      <c r="GX83" s="27"/>
      <c r="GY83" s="27"/>
      <c r="GZ83" s="27"/>
      <c r="HA83" s="27"/>
      <c r="HB83" s="27"/>
      <c r="HC83" s="27"/>
      <c r="HD83" s="27"/>
      <c r="HE83" s="27"/>
      <c r="HF83" s="27"/>
      <c r="HG83" s="27"/>
      <c r="HH83" s="27"/>
      <c r="HI83" s="27"/>
      <c r="HJ83" s="27"/>
      <c r="HK83" s="27"/>
      <c r="HL83" s="27"/>
      <c r="HM83" s="27"/>
      <c r="HN83" s="27"/>
      <c r="HO83" s="27"/>
      <c r="HP83" s="27"/>
      <c r="HQ83" s="27"/>
      <c r="HR83" s="27"/>
      <c r="HS83" s="27"/>
      <c r="HT83" s="27"/>
      <c r="HU83" s="27"/>
      <c r="HV83" s="27"/>
      <c r="HW83" s="27"/>
      <c r="HX83" s="27"/>
      <c r="HY83" s="27"/>
      <c r="HZ83" s="27"/>
      <c r="IA83" s="27"/>
      <c r="IB83" s="27"/>
      <c r="IC83" s="27"/>
      <c r="ID83" s="27"/>
      <c r="IE83" s="27"/>
      <c r="IF83" s="27"/>
      <c r="IG83" s="27"/>
      <c r="IH83" s="27"/>
      <c r="II83" s="27"/>
      <c r="IJ83" s="27"/>
      <c r="IK83" s="27"/>
      <c r="IL83" s="27"/>
      <c r="IM83" s="27"/>
      <c r="IN83" s="27"/>
      <c r="IO83" s="27"/>
      <c r="IP83" s="27"/>
      <c r="IQ83" s="27"/>
      <c r="IR83" s="27"/>
      <c r="IS83" s="27"/>
      <c r="IT83" s="27"/>
      <c r="IU83" s="27"/>
      <c r="IV83" s="27"/>
      <c r="IW83" s="27"/>
      <c r="IX83" s="27"/>
      <c r="IY83" s="27"/>
      <c r="IZ83" s="27"/>
      <c r="JA83" s="27"/>
      <c r="JB83" s="27"/>
      <c r="JC83" s="27"/>
      <c r="JD83" s="27"/>
      <c r="JE83" s="27"/>
      <c r="JF83" s="27"/>
      <c r="JG83" s="27"/>
      <c r="JH83" s="27"/>
      <c r="JI83" s="30"/>
      <c r="JJ83" s="30"/>
      <c r="JK83" s="30"/>
      <c r="JL83" s="30"/>
      <c r="JM83" s="30"/>
      <c r="JN83" s="30"/>
      <c r="JO83" s="30"/>
      <c r="JP83" s="30"/>
      <c r="JQ83" s="30"/>
      <c r="JR83" s="30"/>
      <c r="JS83" s="30"/>
      <c r="JT83" s="30"/>
      <c r="JU83" s="30"/>
      <c r="JV83" s="30"/>
      <c r="JW83" s="30"/>
      <c r="JX83" s="30"/>
      <c r="JY83" s="30"/>
      <c r="JZ83" s="30"/>
      <c r="KA83" s="30"/>
      <c r="KB83" s="30"/>
      <c r="KC83" s="30"/>
      <c r="KD83" s="30"/>
      <c r="KE83" s="30"/>
      <c r="KF83" s="30"/>
      <c r="KG83" s="30"/>
      <c r="KH83" s="30"/>
      <c r="KI83" s="30"/>
      <c r="KJ83" s="30"/>
      <c r="KK83" s="30"/>
      <c r="KL83" s="30"/>
      <c r="KM83" s="30"/>
      <c r="KN83" s="30"/>
      <c r="KO83" s="30"/>
      <c r="KP83" s="30"/>
      <c r="KQ83" s="30"/>
      <c r="KR83" s="30"/>
      <c r="KS83" s="30"/>
      <c r="KT83" s="30"/>
      <c r="KU83" s="30"/>
      <c r="KV83" s="30"/>
      <c r="KW83" s="30"/>
      <c r="KX83" s="30"/>
      <c r="KY83" s="30"/>
      <c r="KZ83" s="30"/>
      <c r="LA83" s="30"/>
      <c r="LB83" s="30"/>
      <c r="LC83" s="30"/>
      <c r="LD83" s="30"/>
      <c r="LE83" s="30"/>
      <c r="LF83" s="30"/>
      <c r="LG83" s="30"/>
      <c r="LH83" s="30"/>
      <c r="LI83" s="30"/>
      <c r="LJ83" s="30"/>
      <c r="LK83" s="30"/>
      <c r="LL83" s="30"/>
      <c r="LM83" s="30"/>
      <c r="LN83" s="30"/>
      <c r="LO83" s="30"/>
      <c r="LP83" s="30"/>
      <c r="LQ83" s="30"/>
      <c r="LR83" s="30"/>
      <c r="LS83" s="30"/>
      <c r="LT83" s="30"/>
      <c r="LU83" s="30"/>
      <c r="LV83" s="30"/>
      <c r="LW83" s="30"/>
      <c r="LX83" s="30"/>
      <c r="LY83" s="30"/>
      <c r="LZ83" s="30"/>
      <c r="MA83" s="33"/>
      <c r="MB83" s="33"/>
      <c r="MC83" s="33"/>
      <c r="MD83" s="33"/>
      <c r="ME83" s="33"/>
      <c r="MF83" s="33"/>
      <c r="MG83" s="33"/>
      <c r="MH83" s="33"/>
      <c r="MI83" s="33"/>
      <c r="MJ83" s="33"/>
      <c r="MK83" s="33"/>
      <c r="ML83" s="33"/>
      <c r="MM83" s="33"/>
      <c r="MN83" s="33"/>
      <c r="MO83" s="33"/>
      <c r="MP83" s="33"/>
      <c r="MQ83" s="33"/>
      <c r="MR83" s="33"/>
      <c r="MS83" s="33"/>
      <c r="MT83" s="33"/>
      <c r="MU83" s="33"/>
      <c r="MV83" s="33"/>
      <c r="MW83" s="33"/>
      <c r="MX83" s="33"/>
      <c r="MY83" s="36"/>
      <c r="MZ83" s="36"/>
      <c r="NA83" s="36"/>
      <c r="NB83" s="36"/>
      <c r="NC83" s="36"/>
      <c r="ND83" s="36" t="s">
        <v>130</v>
      </c>
      <c r="NE83" s="36"/>
      <c r="NF83" s="36"/>
      <c r="NG83" s="36"/>
      <c r="NH83" s="36"/>
      <c r="NI83" s="36"/>
      <c r="NJ83" s="36"/>
      <c r="NK83" s="36"/>
      <c r="NL83" s="36"/>
      <c r="NM83" s="36"/>
      <c r="NN83" s="36"/>
      <c r="NO83" s="36"/>
      <c r="NP83" s="36"/>
      <c r="NQ83" s="36"/>
      <c r="NR83" s="36"/>
      <c r="NS83" s="36"/>
      <c r="NT83" s="36"/>
      <c r="NU83" s="36"/>
      <c r="NV83" s="36"/>
      <c r="NW83" s="36"/>
      <c r="NX83" s="36"/>
      <c r="NY83" s="36"/>
      <c r="NZ83" s="36"/>
      <c r="OA83" s="36"/>
      <c r="OB83" s="36"/>
      <c r="OC83" s="36"/>
      <c r="OD83" s="36"/>
      <c r="OE83" s="36"/>
      <c r="OF83" s="36"/>
      <c r="OG83" s="36"/>
      <c r="OH83" s="36"/>
      <c r="OI83" s="36"/>
      <c r="OJ83" s="36"/>
      <c r="OK83" s="36"/>
      <c r="OL83" s="36"/>
      <c r="OM83" s="36"/>
      <c r="ON83" s="36"/>
      <c r="OO83" s="36"/>
      <c r="OP83" s="36"/>
      <c r="OQ83" s="36"/>
      <c r="OR83" s="36"/>
      <c r="OS83" s="36"/>
      <c r="OT83" s="36"/>
      <c r="OU83" s="36"/>
      <c r="OV83" s="36"/>
      <c r="OW83" s="36"/>
      <c r="OX83" s="36"/>
      <c r="OY83" s="36"/>
      <c r="OZ83" s="36"/>
      <c r="PA83" s="36"/>
      <c r="PB83" s="36"/>
      <c r="PC83" s="36"/>
      <c r="PD83" s="36"/>
      <c r="PE83" s="36"/>
      <c r="PF83" s="36"/>
      <c r="PG83" s="36"/>
      <c r="PH83" s="36"/>
      <c r="PI83" s="36"/>
      <c r="PJ83" s="36"/>
      <c r="PK83" s="36"/>
      <c r="PL83" s="36"/>
      <c r="PM83" s="36"/>
      <c r="PN83" s="36"/>
      <c r="PO83" s="36"/>
      <c r="PP83" s="36"/>
      <c r="PQ83" s="36"/>
      <c r="PR83" s="36"/>
      <c r="PS83" s="36"/>
      <c r="PT83" s="36"/>
      <c r="PU83" s="36"/>
      <c r="PV83" s="36"/>
      <c r="PW83" s="36"/>
      <c r="PX83" s="36"/>
      <c r="PY83" s="36"/>
      <c r="PZ83" s="36"/>
      <c r="QA83" s="36"/>
      <c r="QB83" s="36"/>
      <c r="QC83" s="36"/>
      <c r="QD83" s="36"/>
      <c r="QE83" s="36"/>
      <c r="QF83" s="36"/>
      <c r="QG83" s="36"/>
      <c r="QH83" s="36"/>
      <c r="QI83" s="36"/>
      <c r="QJ83" s="36"/>
      <c r="QK83" s="37"/>
      <c r="QL83" s="37"/>
      <c r="QM83" s="37"/>
      <c r="QN83" s="37"/>
      <c r="QO83" s="37"/>
      <c r="QP83" s="37"/>
      <c r="QQ83" s="37"/>
      <c r="QR83" s="37"/>
      <c r="QS83" s="37"/>
      <c r="QT83" s="37"/>
      <c r="QU83" s="37"/>
      <c r="QV83" s="37"/>
      <c r="QW83" s="37"/>
      <c r="QX83" s="37"/>
      <c r="QY83" s="37"/>
      <c r="QZ83" s="37"/>
      <c r="RA83" s="37"/>
      <c r="RB83" s="37"/>
      <c r="RC83" s="37"/>
      <c r="RD83" s="37"/>
      <c r="RE83" s="37"/>
      <c r="RF83" s="37"/>
      <c r="RG83" s="37"/>
      <c r="RH83" s="37"/>
      <c r="RI83" s="37"/>
      <c r="RJ83" s="37"/>
      <c r="RK83" s="37"/>
      <c r="RL83" s="37"/>
      <c r="RM83" s="37"/>
      <c r="RN83" s="37"/>
      <c r="RO83" s="37"/>
      <c r="RP83" s="37"/>
      <c r="RQ83" s="37"/>
      <c r="RR83" s="37"/>
      <c r="RS83" s="37"/>
      <c r="RT83" s="37"/>
      <c r="RU83" s="37"/>
      <c r="RV83" s="37"/>
      <c r="RW83" s="37"/>
      <c r="RX83" s="37"/>
      <c r="RY83" s="37"/>
      <c r="RZ83" s="37"/>
      <c r="SA83" s="37"/>
      <c r="SB83" s="37"/>
      <c r="SC83" s="37"/>
      <c r="SD83" s="37"/>
      <c r="SE83" s="37"/>
      <c r="SF83" s="37"/>
      <c r="SG83" s="37"/>
      <c r="SH83" s="37"/>
      <c r="SI83" s="37"/>
      <c r="SJ83" s="37"/>
      <c r="SK83" s="37"/>
      <c r="SL83" s="37"/>
      <c r="SM83" s="37"/>
      <c r="SN83" s="37"/>
      <c r="SO83" s="37"/>
      <c r="SP83" s="37"/>
      <c r="SQ83" s="37"/>
      <c r="SR83" s="37"/>
      <c r="SS83" s="37"/>
      <c r="ST83" s="37"/>
      <c r="SU83" s="37"/>
      <c r="SV83" s="37"/>
      <c r="SW83" s="37"/>
      <c r="SX83" s="37"/>
      <c r="SY83" s="37"/>
      <c r="SZ83" s="37"/>
      <c r="TA83" s="37"/>
      <c r="TB83" s="37"/>
      <c r="TC83" s="37"/>
      <c r="TD83" s="37"/>
      <c r="TE83" s="37"/>
      <c r="TF83" s="37"/>
      <c r="TG83" s="37"/>
      <c r="TH83" s="37"/>
      <c r="TI83" s="37"/>
      <c r="TJ83" s="37"/>
      <c r="TK83" s="37"/>
      <c r="TL83" s="37"/>
      <c r="TM83" s="37"/>
      <c r="TN83" s="37"/>
      <c r="TO83" s="37"/>
      <c r="TP83" s="37"/>
      <c r="TQ83" s="37"/>
      <c r="TR83" s="37"/>
      <c r="TS83" s="37"/>
      <c r="TT83" s="37"/>
      <c r="TU83" s="37"/>
      <c r="TV83" s="37"/>
      <c r="TW83" s="37"/>
      <c r="TX83" s="37"/>
      <c r="TY83" s="37"/>
      <c r="TZ83" s="37"/>
      <c r="UA83" s="37"/>
      <c r="UB83" s="37"/>
      <c r="UC83" s="37"/>
      <c r="UD83" s="37"/>
      <c r="UE83" s="37"/>
      <c r="UF83" s="37"/>
      <c r="UG83" s="37"/>
      <c r="UH83" s="37"/>
      <c r="UI83" s="37"/>
      <c r="UJ83" s="37"/>
      <c r="UK83" s="37"/>
      <c r="UL83" s="37"/>
      <c r="UM83" s="37"/>
      <c r="UN83" s="37"/>
      <c r="UO83" s="37"/>
      <c r="UP83" s="37"/>
      <c r="UQ83" s="37"/>
      <c r="UR83" s="37"/>
      <c r="US83" s="37"/>
      <c r="UT83" s="37"/>
      <c r="UU83" s="37"/>
      <c r="UV83" s="37"/>
      <c r="UW83" s="37"/>
      <c r="UX83" s="37"/>
      <c r="UY83" s="37"/>
      <c r="UZ83" s="37"/>
      <c r="VA83" s="37"/>
      <c r="VB83" s="37"/>
      <c r="VC83" s="37"/>
      <c r="VD83" s="37"/>
      <c r="VE83" s="37"/>
      <c r="VF83" s="37"/>
      <c r="VG83" s="37"/>
      <c r="VH83" s="37"/>
      <c r="VI83" s="37"/>
      <c r="VJ83" s="37"/>
      <c r="VK83" s="37"/>
      <c r="VL83" s="37"/>
      <c r="VM83" s="37"/>
      <c r="VN83" s="37"/>
      <c r="VO83" s="37"/>
      <c r="VP83" s="37"/>
      <c r="VQ83" s="37"/>
      <c r="VR83" s="37"/>
      <c r="VS83" s="37"/>
      <c r="VT83" s="37"/>
      <c r="VU83" s="37"/>
      <c r="VV83" s="37"/>
      <c r="VW83" s="37"/>
      <c r="VX83" s="37"/>
      <c r="VY83" s="37"/>
      <c r="VZ83" s="37"/>
      <c r="WA83" s="37"/>
      <c r="WB83" s="37"/>
      <c r="WC83" s="37"/>
      <c r="WD83" s="37"/>
      <c r="WE83" s="37"/>
      <c r="WF83" s="41"/>
      <c r="WG83" s="41"/>
      <c r="WH83" s="41"/>
      <c r="WI83" s="41"/>
      <c r="WJ83" s="41"/>
      <c r="WK83" s="41"/>
      <c r="WL83" s="41"/>
      <c r="WM83" s="41"/>
      <c r="WN83" s="41"/>
      <c r="WO83" s="41"/>
      <c r="WP83" s="41"/>
      <c r="WQ83" s="41"/>
      <c r="WR83" s="41"/>
      <c r="WS83" s="41"/>
      <c r="WT83" s="41"/>
      <c r="WU83" s="41"/>
      <c r="WV83" s="41"/>
      <c r="WW83" s="41"/>
      <c r="WX83" s="41"/>
      <c r="WY83" s="41"/>
      <c r="WZ83" s="41" t="s">
        <v>130</v>
      </c>
      <c r="XA83" s="41"/>
      <c r="XB83" s="41"/>
      <c r="XC83" s="41"/>
      <c r="XD83" s="41"/>
      <c r="XE83" s="41" t="s">
        <v>130</v>
      </c>
      <c r="XF83" s="41"/>
      <c r="XG83" s="41"/>
      <c r="XH83" s="41" t="s">
        <v>130</v>
      </c>
      <c r="XI83" s="41"/>
      <c r="XJ83" s="42"/>
      <c r="XK83" s="42"/>
      <c r="XL83" s="42"/>
      <c r="XM83" s="42"/>
      <c r="XN83" s="42"/>
      <c r="XO83" s="42"/>
      <c r="XP83" s="42"/>
      <c r="XQ83" s="42"/>
      <c r="XR83" s="42"/>
      <c r="XS83" s="42"/>
      <c r="XT83" s="42"/>
      <c r="XU83" s="42"/>
      <c r="XV83" s="42"/>
      <c r="XW83" s="42"/>
      <c r="XX83" s="42"/>
      <c r="XY83" s="42"/>
      <c r="XZ83" s="42"/>
      <c r="YA83" s="42"/>
      <c r="YB83" s="42"/>
      <c r="YC83" s="42"/>
      <c r="YD83" s="42"/>
      <c r="YE83" s="42"/>
      <c r="YF83" s="42"/>
      <c r="YG83" s="42"/>
      <c r="YH83" s="42"/>
      <c r="YI83" s="45"/>
      <c r="YJ83" s="45"/>
      <c r="YK83" s="45"/>
      <c r="YL83" s="45"/>
      <c r="YM83" s="45"/>
      <c r="YN83" s="45"/>
      <c r="YO83" s="45"/>
      <c r="YP83" s="45"/>
      <c r="YQ83" s="45"/>
      <c r="YR83" s="45"/>
      <c r="YS83" s="45"/>
      <c r="YT83" s="45"/>
      <c r="YU83" s="45"/>
      <c r="YV83" s="45"/>
      <c r="YW83" s="45"/>
      <c r="YX83" s="45"/>
      <c r="YY83" s="45"/>
      <c r="YZ83" s="45"/>
      <c r="ZA83" s="45"/>
      <c r="ZB83" s="45"/>
      <c r="ZC83" s="45"/>
      <c r="ZD83" s="45"/>
      <c r="ZE83" s="45"/>
      <c r="ZF83" s="45"/>
      <c r="ZG83" s="45"/>
      <c r="ZH83" s="45"/>
      <c r="ZI83" s="45"/>
      <c r="ZJ83" s="45"/>
      <c r="ZK83" s="45"/>
      <c r="ZL83" s="45"/>
      <c r="ZM83" s="45"/>
      <c r="ZN83" s="45"/>
      <c r="ZO83" s="45"/>
      <c r="ZP83" s="45"/>
      <c r="ZQ83" s="45"/>
      <c r="ZR83" s="45"/>
      <c r="ZS83" s="45"/>
      <c r="ZT83" s="45"/>
      <c r="ZU83" s="45"/>
      <c r="ZV83" s="45"/>
      <c r="ZW83" s="45"/>
      <c r="ZX83" s="45"/>
      <c r="ZY83" s="45"/>
      <c r="ZZ83" s="45"/>
      <c r="AAA83" s="45"/>
      <c r="AAB83" s="45"/>
      <c r="AAC83" s="45"/>
      <c r="AAD83" s="45"/>
      <c r="AAE83" s="45"/>
      <c r="AAF83" s="45"/>
      <c r="AAG83" s="45"/>
      <c r="AAH83" s="45"/>
      <c r="AAI83" s="45"/>
      <c r="AAJ83" s="45"/>
      <c r="AAK83" s="45"/>
      <c r="AAL83" s="45"/>
      <c r="AAM83" s="45"/>
      <c r="AAN83" s="45"/>
      <c r="AAO83" s="46"/>
      <c r="AAP83" s="46"/>
      <c r="AAQ83" s="46"/>
      <c r="AAR83" s="46"/>
      <c r="AAS83" s="46"/>
      <c r="AAT83" s="46"/>
      <c r="AAU83" s="46"/>
      <c r="AAV83" s="46"/>
      <c r="AAW83" s="46"/>
      <c r="AAX83" s="46"/>
      <c r="AAY83" s="46"/>
      <c r="AAZ83" s="46"/>
      <c r="ABA83" s="46"/>
      <c r="ABB83" s="46"/>
      <c r="ABC83" s="46"/>
      <c r="ABD83" s="46"/>
      <c r="ABE83" s="46"/>
      <c r="ABF83" s="46"/>
      <c r="ABG83" s="46"/>
      <c r="ABH83" s="46"/>
      <c r="ABI83" s="46"/>
      <c r="ABJ83" s="46"/>
      <c r="ABK83" s="46"/>
      <c r="ABL83" s="46"/>
      <c r="ABM83" s="46"/>
      <c r="ABN83" s="46"/>
      <c r="ABO83" s="46"/>
      <c r="ABP83" s="48"/>
      <c r="ABQ83" s="48"/>
      <c r="ABR83" s="48"/>
      <c r="ABS83" s="48"/>
      <c r="ABT83" s="48"/>
      <c r="ABU83" s="48"/>
      <c r="ABV83" s="48"/>
      <c r="ABW83" s="48"/>
      <c r="ABX83" s="48"/>
      <c r="ABY83" s="48"/>
      <c r="ABZ83" s="48"/>
      <c r="ACA83" s="48"/>
      <c r="ACB83" s="48"/>
      <c r="ACC83" s="48"/>
      <c r="ACD83" s="48"/>
      <c r="ACE83" s="48"/>
      <c r="ACF83" s="48"/>
      <c r="ACG83" s="48"/>
      <c r="ACH83" s="48"/>
      <c r="ACI83" s="48"/>
      <c r="ACJ83" s="48"/>
      <c r="ACK83" s="48"/>
      <c r="ACL83" s="48"/>
      <c r="ACM83" s="48"/>
      <c r="ACN83" s="48"/>
      <c r="ACO83" s="51"/>
      <c r="ACP83" s="51"/>
      <c r="ACQ83" s="51"/>
      <c r="ACR83" s="51"/>
      <c r="ACS83" s="51"/>
      <c r="ACT83" s="51"/>
      <c r="ACU83" s="51"/>
      <c r="ACV83" s="51"/>
      <c r="ACW83" s="51"/>
      <c r="ACX83" s="51"/>
      <c r="ACY83" s="51"/>
      <c r="ACZ83" s="51"/>
      <c r="ADA83" s="51"/>
      <c r="ADB83" s="51"/>
      <c r="ADC83" s="51"/>
      <c r="ADD83" s="51"/>
      <c r="ADE83" s="51"/>
      <c r="ADF83" s="51"/>
      <c r="ADG83" s="51"/>
      <c r="ADH83" s="51"/>
      <c r="ADI83" s="51"/>
      <c r="ADJ83" s="51"/>
      <c r="ADK83" s="51"/>
      <c r="ADL83" s="51"/>
      <c r="ADM83" s="51"/>
      <c r="ADN83" s="51"/>
      <c r="ADO83" s="51"/>
      <c r="ADP83" s="51"/>
      <c r="ADQ83" s="51"/>
      <c r="ADR83" s="51"/>
      <c r="ADS83" s="51"/>
      <c r="ADT83" s="51"/>
      <c r="ADU83" s="51"/>
      <c r="ADV83" s="51"/>
      <c r="ADW83" s="51"/>
      <c r="ADX83" s="51"/>
      <c r="ADY83" s="51"/>
      <c r="ADZ83" s="51"/>
      <c r="AEA83" s="51"/>
      <c r="AEB83" s="51"/>
      <c r="AEC83" s="51"/>
      <c r="AED83" s="51"/>
      <c r="AEE83" s="51"/>
      <c r="AEF83" s="51"/>
      <c r="AEG83" s="51"/>
      <c r="AEH83" s="51"/>
      <c r="AEI83" s="51"/>
      <c r="AEJ83" s="51"/>
      <c r="AEK83" s="51"/>
      <c r="AEL83" s="51"/>
      <c r="AEM83" s="51"/>
      <c r="AEN83" s="51"/>
      <c r="AEO83" s="51"/>
      <c r="AEP83" s="51"/>
      <c r="AEQ83" s="51"/>
      <c r="AER83" s="51"/>
      <c r="AES83" s="52"/>
      <c r="AET83" s="52"/>
      <c r="AEU83" s="52"/>
      <c r="AEV83" s="52"/>
      <c r="AEW83" s="52"/>
      <c r="AEX83" s="52"/>
      <c r="AEY83" s="52"/>
      <c r="AEZ83" s="52"/>
      <c r="AFA83" s="52"/>
      <c r="AFB83" s="52"/>
      <c r="AFC83" s="52"/>
      <c r="AFD83" s="52"/>
      <c r="AFE83" s="52"/>
      <c r="AFF83" s="52"/>
      <c r="AFG83" s="52"/>
      <c r="AFH83" s="52"/>
      <c r="AFI83" s="52"/>
      <c r="AFJ83" s="52"/>
      <c r="AFK83" s="52"/>
      <c r="AFL83" s="52"/>
      <c r="AFM83" s="52"/>
      <c r="AFN83" s="52"/>
      <c r="AFO83" s="52"/>
      <c r="AFP83" s="52"/>
      <c r="AFQ83" s="52"/>
      <c r="AFR83" s="52" t="s">
        <v>130</v>
      </c>
      <c r="AFS83" s="52"/>
      <c r="AFT83" s="52"/>
      <c r="AFU83" s="52"/>
      <c r="AFV83" s="55"/>
      <c r="AFW83" s="55"/>
      <c r="AFX83" s="55"/>
      <c r="AFY83" s="55"/>
      <c r="AFZ83" s="55"/>
      <c r="AGA83" s="55"/>
      <c r="AGB83" s="55"/>
      <c r="AGC83" s="55"/>
      <c r="AGD83" s="55"/>
      <c r="AGE83" s="55"/>
      <c r="AGF83" s="55"/>
      <c r="AGG83" s="55"/>
      <c r="AGH83" s="55"/>
      <c r="AGI83" s="55"/>
      <c r="AGJ83" s="55"/>
      <c r="AGK83" s="55"/>
      <c r="AGL83" s="55"/>
      <c r="AGM83" s="55"/>
      <c r="AGN83" s="55"/>
      <c r="AGO83" s="55"/>
      <c r="AGP83" s="55"/>
      <c r="AGQ83" s="55"/>
      <c r="AGR83" s="55"/>
      <c r="AGS83" s="55"/>
      <c r="AGT83" s="55"/>
      <c r="AGU83" s="58"/>
      <c r="AGV83" s="58"/>
      <c r="AGW83" s="58"/>
      <c r="AGX83" s="58"/>
      <c r="AGY83" s="58"/>
      <c r="AGZ83" s="58"/>
      <c r="AHA83" s="58"/>
      <c r="AHB83" s="58"/>
      <c r="AHC83" s="58"/>
      <c r="AHD83" s="58"/>
      <c r="AHE83" s="58"/>
      <c r="AHF83" s="58"/>
      <c r="AHG83" s="58"/>
      <c r="AHH83" s="58"/>
      <c r="AHI83" s="58"/>
      <c r="AHJ83" s="58"/>
      <c r="AHK83" s="58"/>
      <c r="AHL83" s="58"/>
      <c r="AHM83" s="58"/>
      <c r="AHN83" s="58"/>
      <c r="AHO83" s="58"/>
      <c r="AHP83" s="58"/>
      <c r="AHQ83" s="58"/>
      <c r="AHR83" s="58"/>
      <c r="AHS83" s="58"/>
      <c r="AHT83" s="58"/>
      <c r="AHU83" s="58"/>
      <c r="AHV83" s="58"/>
      <c r="AHW83" s="58"/>
      <c r="AHX83" s="58"/>
      <c r="AHY83" s="58"/>
      <c r="AHZ83" s="58"/>
      <c r="AIA83" s="58"/>
      <c r="AIB83" s="58"/>
      <c r="AIC83" s="58"/>
      <c r="AID83" s="58"/>
      <c r="AIE83" s="58"/>
      <c r="AIF83" s="58"/>
      <c r="AIG83" s="58"/>
      <c r="AIH83" s="58"/>
      <c r="AII83" s="58"/>
      <c r="AIJ83" s="58"/>
      <c r="AIK83" s="58"/>
      <c r="AIL83" s="58"/>
      <c r="AIM83" s="58"/>
      <c r="AIN83" s="58"/>
      <c r="AIO83" s="58"/>
      <c r="AIP83" s="58"/>
      <c r="AIQ83" s="58"/>
      <c r="AIR83" s="58"/>
      <c r="AIS83" s="58"/>
      <c r="AIT83" s="58"/>
      <c r="AIU83" s="58"/>
      <c r="AIV83" s="58"/>
      <c r="AIW83" s="58"/>
      <c r="AIX83" s="58"/>
      <c r="AIY83" s="58"/>
      <c r="AIZ83" s="58"/>
      <c r="AJA83" s="58"/>
      <c r="AJB83" s="58"/>
      <c r="AJC83" s="60"/>
      <c r="AJD83" s="60"/>
      <c r="AJE83" s="60"/>
      <c r="AJF83" s="60"/>
      <c r="AJG83" s="60"/>
      <c r="AJH83" s="60"/>
      <c r="AJI83" s="60"/>
      <c r="AJJ83" s="60"/>
      <c r="AJK83" s="60"/>
      <c r="AJL83" s="60"/>
      <c r="AJM83" s="60"/>
      <c r="AJN83" s="60"/>
      <c r="AJO83" s="60"/>
      <c r="AJP83" s="60"/>
      <c r="AJQ83" s="60"/>
      <c r="AJR83" s="60"/>
      <c r="AJS83" s="60"/>
      <c r="AJT83" s="60"/>
      <c r="AJU83" s="60"/>
      <c r="AJV83" s="60"/>
      <c r="AJW83" s="60"/>
      <c r="AJX83" s="60"/>
      <c r="AJY83" s="60"/>
      <c r="AJZ83" s="60"/>
      <c r="AKA83" s="60"/>
      <c r="AKB83" s="60"/>
      <c r="AKC83" s="60"/>
      <c r="AKD83" s="60"/>
      <c r="AKE83" s="60"/>
      <c r="AKF83" s="60"/>
      <c r="AKG83" s="60"/>
      <c r="AKH83" s="60"/>
      <c r="AKI83" s="60"/>
      <c r="AKJ83" s="60"/>
      <c r="AKK83" s="60"/>
      <c r="AKL83" s="60"/>
      <c r="AKM83" s="60"/>
      <c r="AKN83" s="60"/>
      <c r="AKO83" s="60"/>
      <c r="AKP83" s="60"/>
      <c r="AKQ83" s="60"/>
      <c r="AKR83" s="60"/>
      <c r="AKS83" s="60"/>
      <c r="AKT83" s="60"/>
      <c r="AKU83" s="60"/>
      <c r="AKV83" s="60"/>
      <c r="AKW83" s="60"/>
      <c r="AKX83" s="60"/>
      <c r="AKY83" s="60"/>
      <c r="AKZ83" s="60"/>
      <c r="ALA83" s="60"/>
      <c r="ALB83" s="60"/>
      <c r="ALC83" s="60"/>
      <c r="ALD83" s="60"/>
      <c r="ALE83" s="60"/>
      <c r="ALF83" s="60"/>
      <c r="ALG83" s="60"/>
      <c r="ALH83" s="60"/>
      <c r="ALI83" s="60"/>
      <c r="ALJ83" s="60"/>
      <c r="ALK83" s="60"/>
      <c r="ALL83" s="60"/>
      <c r="ALM83" s="60"/>
      <c r="ALN83" s="60"/>
      <c r="ALO83" s="60"/>
      <c r="ALP83" s="60"/>
      <c r="ALQ83" s="60"/>
      <c r="ALR83" s="60"/>
      <c r="ALS83" s="60"/>
      <c r="ALT83" s="60"/>
      <c r="ALU83" s="60"/>
      <c r="ALV83" s="60"/>
      <c r="ALW83" s="60"/>
      <c r="ALX83" s="60"/>
      <c r="ALY83" s="60"/>
      <c r="ALZ83" s="60"/>
      <c r="AMA83" s="60"/>
      <c r="AMB83" s="60"/>
      <c r="AMC83" s="60"/>
      <c r="AMD83" s="60"/>
      <c r="AME83" s="60"/>
      <c r="AMF83" s="60"/>
      <c r="AMG83" s="60"/>
      <c r="AMH83" s="60"/>
      <c r="AMI83" s="60"/>
      <c r="AMJ83" s="60"/>
      <c r="AMK83" s="60"/>
      <c r="AML83" s="60"/>
      <c r="AMM83" s="60"/>
      <c r="AMN83" s="60"/>
      <c r="AMO83" s="60"/>
      <c r="AMP83" s="60"/>
      <c r="AMQ83" s="60"/>
      <c r="AMR83" s="60"/>
      <c r="AMS83" s="60"/>
      <c r="AMT83" s="60"/>
      <c r="AMU83" s="60"/>
      <c r="AMV83" s="60"/>
      <c r="AMW83" s="60"/>
      <c r="AMX83" s="60"/>
      <c r="AMY83" s="60"/>
      <c r="AMZ83" s="60"/>
      <c r="ANA83" s="60"/>
      <c r="ANB83" s="60"/>
      <c r="ANC83" s="60"/>
      <c r="AND83" s="60"/>
      <c r="ANE83" s="60"/>
      <c r="ANF83" s="60"/>
      <c r="ANG83" s="60"/>
      <c r="ANH83" s="60"/>
      <c r="ANI83" s="60"/>
      <c r="ANJ83" s="60"/>
      <c r="ANK83" s="60"/>
      <c r="ANL83" s="60"/>
      <c r="ANM83" s="60"/>
      <c r="ANN83" s="60"/>
      <c r="ANO83" s="60"/>
      <c r="ANP83" s="60"/>
      <c r="ANQ83" s="60"/>
      <c r="ANR83" s="60"/>
      <c r="ANS83" s="60"/>
      <c r="ANT83" s="60"/>
      <c r="ANU83" s="60"/>
      <c r="ANV83" s="60"/>
      <c r="ANW83" s="60"/>
      <c r="ANX83" s="60"/>
      <c r="ANY83" s="60"/>
      <c r="ANZ83" s="60"/>
      <c r="AOA83" s="60"/>
      <c r="AOB83" s="60"/>
      <c r="AOC83" s="60"/>
      <c r="AOD83" s="60"/>
      <c r="AOE83" s="60"/>
      <c r="AOF83" s="60"/>
      <c r="AOG83" s="60"/>
      <c r="AOH83" s="60"/>
      <c r="AOI83" s="60"/>
      <c r="AOJ83" s="60"/>
      <c r="AOK83" s="60"/>
      <c r="AOL83" s="60"/>
      <c r="AOM83" s="60"/>
      <c r="AON83" s="60"/>
      <c r="AOO83" s="60"/>
      <c r="AOP83" s="60"/>
      <c r="AOQ83" s="60"/>
      <c r="AOR83" s="60"/>
      <c r="AOS83" s="60"/>
      <c r="AOT83" s="60"/>
      <c r="AOU83" s="60"/>
      <c r="AOV83" s="60"/>
      <c r="AOW83" s="60"/>
      <c r="AOX83" s="60"/>
      <c r="AOY83" s="60"/>
      <c r="AOZ83" s="60"/>
      <c r="APA83" s="60"/>
      <c r="APB83" s="60"/>
      <c r="APC83" s="60"/>
      <c r="APD83" s="60"/>
      <c r="APE83" s="60"/>
      <c r="APF83" s="60"/>
      <c r="APG83" s="60"/>
      <c r="APH83" s="60"/>
      <c r="API83" s="60"/>
      <c r="APJ83" s="60"/>
      <c r="APK83" s="60"/>
      <c r="APL83" s="60"/>
      <c r="APM83" s="60"/>
      <c r="APN83" s="60"/>
      <c r="APO83" s="60"/>
      <c r="APP83" s="60"/>
      <c r="APQ83" s="60"/>
      <c r="APR83" s="60"/>
      <c r="APS83" s="60"/>
      <c r="APT83" s="60"/>
      <c r="APU83" s="60"/>
      <c r="APV83" s="60"/>
      <c r="APW83" s="60"/>
      <c r="APX83" s="60"/>
      <c r="APY83" s="60"/>
      <c r="APZ83" s="60"/>
      <c r="AQA83" s="60"/>
      <c r="AQB83" s="60"/>
      <c r="AQC83" s="60"/>
      <c r="AQD83" s="60"/>
      <c r="AQE83" s="60"/>
      <c r="AQF83" s="60"/>
      <c r="AQG83" s="60"/>
      <c r="AQH83" s="60"/>
      <c r="AQI83" s="60"/>
      <c r="AQJ83" s="60"/>
      <c r="AQK83" s="60"/>
      <c r="AQL83" s="60"/>
      <c r="AQM83" s="60"/>
      <c r="AQN83" s="60"/>
      <c r="AQO83" s="60"/>
      <c r="AQP83" s="60"/>
      <c r="AQQ83" s="60"/>
      <c r="AQR83" s="65"/>
      <c r="AQS83" s="65"/>
      <c r="AQT83" s="65"/>
      <c r="AQU83" s="65"/>
      <c r="AQV83" s="65"/>
      <c r="AQW83" s="65"/>
      <c r="AQX83" s="65"/>
      <c r="AQY83" s="65"/>
      <c r="AQZ83" s="65"/>
      <c r="ARA83" s="65"/>
      <c r="ARB83" s="65"/>
      <c r="ARC83" s="65"/>
      <c r="ARD83" s="65"/>
      <c r="ARE83" s="65"/>
      <c r="ARF83" s="65"/>
      <c r="ARG83" s="65"/>
      <c r="ARH83" s="65"/>
      <c r="ARI83" s="65"/>
      <c r="ARJ83" s="65"/>
      <c r="ARK83" s="65"/>
      <c r="ARL83" s="65"/>
      <c r="ARM83" s="65"/>
      <c r="ARN83" s="65"/>
      <c r="ARO83" s="65"/>
      <c r="ARP83" s="65"/>
      <c r="ARQ83" s="65"/>
      <c r="ARR83" s="65"/>
      <c r="ARS83" s="65"/>
      <c r="ART83" s="65"/>
      <c r="ARU83" s="65"/>
      <c r="ARV83" s="65"/>
      <c r="ARW83" s="65"/>
      <c r="ARX83" s="65"/>
      <c r="ARY83" s="65"/>
      <c r="ARZ83" s="68"/>
      <c r="ASA83" s="68"/>
      <c r="ASB83" s="68"/>
      <c r="ASC83" s="68"/>
      <c r="ASD83" s="68"/>
      <c r="ASE83" s="68"/>
      <c r="ASF83" s="68"/>
      <c r="ASG83" s="68"/>
      <c r="ASH83" s="68"/>
      <c r="ASI83" s="68"/>
      <c r="ASJ83" s="68"/>
      <c r="ASK83" s="68"/>
      <c r="ASL83" s="68"/>
      <c r="ASM83" s="68"/>
      <c r="ASN83" s="68"/>
      <c r="ASO83" s="68"/>
      <c r="ASP83" s="68"/>
      <c r="ASQ83" s="68"/>
      <c r="ASR83" s="68"/>
      <c r="ASS83" s="68"/>
      <c r="AST83" s="68"/>
      <c r="ASU83" s="68"/>
      <c r="ASV83" s="68"/>
      <c r="ASW83" s="68"/>
      <c r="ASX83" s="68"/>
      <c r="ASY83" s="68"/>
      <c r="ASZ83" s="68"/>
      <c r="ATA83" s="68"/>
      <c r="ATB83" s="68"/>
      <c r="ATC83" s="68"/>
      <c r="ATD83" s="68"/>
      <c r="ATE83" s="68"/>
      <c r="ATF83" s="68"/>
      <c r="ATG83" s="68"/>
      <c r="ATH83" s="68"/>
      <c r="ATI83" s="68"/>
      <c r="ATJ83" s="68"/>
      <c r="ATK83" s="68"/>
      <c r="ATL83" s="70"/>
      <c r="ATM83" s="70"/>
      <c r="ATN83" s="70"/>
      <c r="ATO83" s="70"/>
      <c r="ATP83" s="70"/>
      <c r="ATQ83" s="70"/>
      <c r="ATR83" s="70"/>
      <c r="ATS83" s="70"/>
      <c r="ATT83" s="70"/>
      <c r="ATU83" s="70"/>
      <c r="ATV83" s="70"/>
      <c r="ATW83" s="70"/>
      <c r="ATX83" s="70"/>
      <c r="ATY83" s="70"/>
      <c r="ATZ83" s="70"/>
      <c r="AUA83" s="70"/>
      <c r="AUB83" s="70"/>
      <c r="AUC83" s="70"/>
      <c r="AUD83" s="70"/>
      <c r="AUE83" s="70"/>
      <c r="AUF83" s="70"/>
      <c r="AUG83" s="70"/>
      <c r="AUH83" s="70"/>
      <c r="AUI83" s="70"/>
      <c r="AUJ83" s="70"/>
      <c r="AUK83" s="70"/>
      <c r="AUL83" s="70"/>
      <c r="AUM83" s="70"/>
      <c r="AUN83" s="70"/>
      <c r="AUO83" s="70"/>
      <c r="AUP83" s="70"/>
      <c r="AUQ83" s="70"/>
      <c r="AUR83" s="70"/>
      <c r="AUS83" s="70"/>
      <c r="AUT83" s="70"/>
      <c r="AUU83" s="72"/>
      <c r="AUV83" s="72"/>
      <c r="AUW83" s="72"/>
      <c r="AUX83" s="72"/>
      <c r="AUY83" s="72"/>
      <c r="AUZ83" s="72"/>
      <c r="AVA83" s="72"/>
      <c r="AVB83" s="72"/>
      <c r="AVC83" s="72"/>
      <c r="AVD83" s="72"/>
      <c r="AVE83" s="72"/>
      <c r="AVF83" s="72"/>
      <c r="AVG83" s="72"/>
      <c r="AVH83" s="72"/>
      <c r="AVI83" s="72"/>
      <c r="AVJ83" s="72"/>
      <c r="AVK83" s="72"/>
      <c r="AVL83" s="72"/>
      <c r="AVM83" s="72"/>
      <c r="AVN83" s="72"/>
      <c r="AVO83" s="72"/>
      <c r="AVP83" s="72"/>
      <c r="AVQ83" s="72"/>
      <c r="AVR83" s="72"/>
      <c r="AVS83" s="72"/>
      <c r="AVT83" s="72"/>
      <c r="AVU83" s="72"/>
      <c r="AVV83" s="72"/>
      <c r="AVW83" s="72"/>
      <c r="AVX83" s="72"/>
      <c r="AVY83" s="72"/>
      <c r="AVZ83" s="72"/>
      <c r="AWA83" s="72"/>
      <c r="AWB83" s="74"/>
      <c r="AWC83" s="74"/>
      <c r="AWD83" s="74"/>
      <c r="AWE83" s="74"/>
      <c r="AWF83" s="74"/>
      <c r="AWG83" s="74"/>
      <c r="AWH83" s="74"/>
      <c r="AWI83" s="74"/>
      <c r="AWJ83" s="74"/>
      <c r="AWK83" s="74"/>
      <c r="AWL83" s="74"/>
      <c r="AWM83" s="74"/>
      <c r="AWN83" s="74"/>
      <c r="AWO83" s="74"/>
      <c r="AWP83" s="74"/>
      <c r="AWQ83" s="74" t="s">
        <v>130</v>
      </c>
      <c r="AWR83" s="74"/>
      <c r="AWS83" s="74"/>
      <c r="AWT83" s="74"/>
      <c r="AWU83" s="74"/>
      <c r="AWV83" s="74"/>
      <c r="AWW83" s="74"/>
      <c r="AWX83" s="74"/>
      <c r="AWY83" s="74"/>
      <c r="AWZ83" s="74"/>
      <c r="AXA83" s="74"/>
      <c r="AXB83" s="74"/>
      <c r="AXC83" s="74"/>
      <c r="AXD83" s="74"/>
      <c r="AXE83" s="74"/>
      <c r="AXF83" s="74"/>
      <c r="AXG83" s="74"/>
      <c r="AXH83" s="74"/>
      <c r="AXI83" s="74"/>
      <c r="AXJ83" s="74"/>
      <c r="AXK83" s="74"/>
      <c r="AXL83" s="76"/>
      <c r="AXM83" s="76"/>
      <c r="AXN83" s="76"/>
      <c r="AXO83" s="76"/>
      <c r="AXP83" s="76"/>
      <c r="AXQ83" s="76"/>
      <c r="AXR83" s="76"/>
      <c r="AXS83" s="76"/>
      <c r="AXT83" s="76"/>
      <c r="AXU83" s="76"/>
      <c r="AXV83" s="76"/>
      <c r="AXW83" s="76"/>
      <c r="AXX83" s="76"/>
      <c r="AXY83" s="76"/>
      <c r="AXZ83" s="76"/>
      <c r="AYA83" s="76"/>
      <c r="AYB83" s="76"/>
      <c r="AYC83" s="76"/>
      <c r="AYD83" s="76"/>
      <c r="AYE83" s="76"/>
      <c r="AYF83" s="76"/>
      <c r="AYG83" s="76"/>
      <c r="AYH83" s="76"/>
      <c r="AYI83" s="76"/>
      <c r="AYJ83" s="76"/>
      <c r="AYK83" s="76"/>
      <c r="AYL83" s="76"/>
      <c r="AYM83" s="76"/>
      <c r="AYN83" s="76"/>
      <c r="AYO83" s="76"/>
      <c r="AYP83" s="76"/>
      <c r="AYQ83" s="76"/>
      <c r="AYR83" s="76"/>
      <c r="AYS83" s="76"/>
      <c r="AYT83" s="76"/>
      <c r="AYU83" s="78"/>
      <c r="AYV83" s="78"/>
      <c r="AYW83" s="78"/>
      <c r="AYX83" s="78"/>
      <c r="AYY83" s="78"/>
      <c r="AYZ83" s="78"/>
      <c r="AZA83" s="78"/>
      <c r="AZB83" s="78"/>
      <c r="AZC83" s="78"/>
      <c r="AZD83" s="78"/>
      <c r="AZE83" s="78"/>
      <c r="AZF83" s="78"/>
      <c r="AZG83" s="78"/>
      <c r="AZH83" s="78"/>
      <c r="AZI83" s="78"/>
      <c r="AZJ83" s="84"/>
      <c r="AZK83" s="83"/>
      <c r="AZL83" s="83"/>
      <c r="AZM83" s="83"/>
      <c r="AZN83" s="83"/>
      <c r="AZO83" s="83"/>
      <c r="AZP83" s="83"/>
      <c r="AZQ83" s="83"/>
      <c r="AZR83" s="83"/>
      <c r="AZS83" s="83"/>
      <c r="AZT83" s="83"/>
      <c r="AZU83" s="83"/>
      <c r="AZV83" s="83"/>
      <c r="AZW83" s="83"/>
      <c r="AZX83" s="83"/>
      <c r="AZY83" s="83"/>
      <c r="AZZ83" s="83"/>
      <c r="BAA83" s="83"/>
      <c r="BAB83" s="83"/>
      <c r="BAC83" s="83"/>
      <c r="BAD83" s="83"/>
      <c r="BAE83" s="83"/>
      <c r="BAF83" s="83"/>
      <c r="BAG83" s="83"/>
      <c r="BAH83" s="83"/>
      <c r="BAI83" s="83"/>
      <c r="BAJ83" s="83"/>
      <c r="BAK83" s="83"/>
      <c r="BAL83" s="83"/>
      <c r="BAM83" s="83"/>
      <c r="BAN83" s="83"/>
      <c r="BAO83" s="83"/>
      <c r="BAP83" s="83"/>
      <c r="BAQ83" s="83"/>
      <c r="BAR83" s="83"/>
      <c r="BAS83" s="83"/>
      <c r="BAT83" s="83"/>
      <c r="BAU83" s="83"/>
      <c r="BAV83" s="83"/>
      <c r="BAW83" s="83"/>
      <c r="BAX83" s="83"/>
      <c r="BAY83" s="83"/>
      <c r="BAZ83" s="83"/>
      <c r="BBA83" s="83"/>
      <c r="BBB83" s="83"/>
      <c r="BBC83" s="83"/>
      <c r="BBD83" s="83"/>
      <c r="BBE83" s="83"/>
      <c r="BBF83" s="83"/>
      <c r="BBG83" s="83"/>
      <c r="BBH83" s="83"/>
      <c r="BBI83" s="83"/>
      <c r="BBJ83" s="83"/>
      <c r="BBK83" s="83"/>
      <c r="BBL83" s="83"/>
      <c r="BBM83" s="83"/>
      <c r="BBN83" s="83"/>
      <c r="BBO83" s="83"/>
      <c r="BBP83" s="83"/>
      <c r="BBQ83" s="83"/>
      <c r="BBR83" s="83"/>
      <c r="BBS83" s="83"/>
      <c r="BBT83" s="83"/>
      <c r="BBU83" s="83"/>
      <c r="BBV83" s="83"/>
      <c r="BBW83" s="83"/>
      <c r="BBX83" s="83"/>
      <c r="BBY83" s="83"/>
      <c r="BBZ83" s="83"/>
      <c r="BCA83" s="83"/>
      <c r="BCB83" s="83"/>
      <c r="BCC83" s="83"/>
      <c r="BCD83" s="83"/>
      <c r="BCE83" s="83"/>
      <c r="BCF83" s="83"/>
      <c r="BCG83" s="83"/>
      <c r="BCH83" s="83"/>
      <c r="BCI83" s="83"/>
      <c r="BCJ83" s="83"/>
      <c r="BCK83" s="83"/>
      <c r="BCL83" s="83"/>
      <c r="BCM83" s="83"/>
      <c r="BCN83" s="83"/>
      <c r="BCO83" s="83"/>
      <c r="BCP83" s="83"/>
      <c r="BCQ83" s="83"/>
      <c r="BCR83" s="83"/>
      <c r="BCS83" s="83"/>
      <c r="BCT83" s="83"/>
      <c r="BCU83" s="83"/>
      <c r="BCV83" s="83"/>
      <c r="BCW83" s="83"/>
      <c r="BCX83" s="83"/>
      <c r="BCY83" s="83"/>
      <c r="BCZ83" s="83"/>
      <c r="BDA83" s="83"/>
      <c r="BDB83" s="83"/>
      <c r="BDC83" s="83"/>
      <c r="BDD83" s="83"/>
      <c r="BDE83" s="83"/>
      <c r="BDF83" s="83"/>
      <c r="BDG83" s="83"/>
      <c r="BDH83" s="83"/>
      <c r="BDI83" s="83"/>
      <c r="BDJ83" s="83"/>
      <c r="BDK83" s="83"/>
      <c r="BDL83" s="83"/>
      <c r="BDM83" s="83"/>
      <c r="BDN83" s="83"/>
      <c r="BDO83" s="83"/>
      <c r="BDP83" s="83"/>
      <c r="BDQ83" s="83"/>
      <c r="BDR83" s="83"/>
      <c r="BDS83" s="88"/>
      <c r="BDT83" s="1"/>
      <c r="BDU83" s="1"/>
      <c r="BDV83" s="1"/>
      <c r="BDW83" s="1"/>
      <c r="BDX83" s="1"/>
      <c r="BDY83" s="1"/>
      <c r="BDZ83" s="1"/>
      <c r="BEA83" s="1"/>
      <c r="BEB83" s="1"/>
      <c r="BEC83" s="1"/>
      <c r="BED83" s="1"/>
      <c r="BEE83" s="1"/>
      <c r="BEF83" s="1"/>
      <c r="BEG83" s="1"/>
      <c r="BEH83" s="1"/>
      <c r="BEI83" s="1"/>
      <c r="BEJ83" s="1"/>
      <c r="BEK83" s="1"/>
      <c r="BEL83" s="1"/>
      <c r="BEM83" s="1"/>
      <c r="BEN83" s="1"/>
      <c r="BEO83" s="1"/>
      <c r="BEP83" s="1"/>
      <c r="BEQ83" s="1"/>
      <c r="BER83" s="1"/>
      <c r="BES83" s="1"/>
      <c r="BET83" s="1"/>
      <c r="BEU83" s="1"/>
      <c r="BEV83" s="1"/>
      <c r="BEW83" s="1"/>
      <c r="BEX83" s="1"/>
      <c r="BEY83" s="1"/>
      <c r="BEZ83" s="1"/>
      <c r="BFA83" s="1"/>
      <c r="BFB83" s="1"/>
      <c r="BFC83" s="1"/>
      <c r="BFD83" s="1"/>
      <c r="BFE83" s="1"/>
      <c r="BFF83" s="1"/>
      <c r="BFG83" s="1"/>
      <c r="BFH83" s="1"/>
      <c r="BFI83" s="1"/>
      <c r="BFJ83" s="1"/>
      <c r="BFK83" s="1"/>
      <c r="BFL83" s="1"/>
      <c r="BFM83" s="1"/>
      <c r="BFN83" s="1"/>
      <c r="BFO83" s="1"/>
      <c r="BFP83" s="1"/>
      <c r="BFQ83" s="1"/>
      <c r="BFR83" s="1"/>
      <c r="BFS83" s="1"/>
      <c r="BFT83" s="1"/>
      <c r="BFU83" s="1"/>
      <c r="BFV83" s="1"/>
      <c r="BFW83" s="1"/>
      <c r="BFX83" s="1"/>
      <c r="BFY83" s="1"/>
      <c r="BFZ83" s="1"/>
      <c r="BGA83" s="1"/>
      <c r="BGB83" s="1"/>
      <c r="BGC83" s="1"/>
      <c r="BGD83" s="1"/>
      <c r="BGE83" s="1"/>
      <c r="BGF83" s="1"/>
      <c r="BGG83" s="1"/>
      <c r="BGH83" s="1"/>
      <c r="BGI83" s="1"/>
      <c r="BGJ83" s="1"/>
      <c r="BGK83" s="1"/>
      <c r="BGL83" s="1"/>
      <c r="BGM83" s="1"/>
      <c r="BGN83" s="1"/>
      <c r="BGO83" s="1"/>
      <c r="BGP83" s="1"/>
      <c r="BGQ83" s="1"/>
      <c r="BGR83" s="1"/>
      <c r="BGS83" s="1"/>
      <c r="BGT83" s="1"/>
      <c r="BGU83" s="1"/>
      <c r="BGV83" s="1"/>
      <c r="BGW83" s="1"/>
      <c r="BGX83" s="1"/>
      <c r="BGY83" s="1"/>
      <c r="BGZ83" s="1"/>
      <c r="BHA83" s="1"/>
      <c r="BHB83" s="1"/>
      <c r="BHC83" s="1"/>
      <c r="BHD83" s="1"/>
      <c r="BHE83" s="1"/>
      <c r="BHF83" s="1"/>
      <c r="BHG83" s="1"/>
      <c r="BHH83" s="1"/>
      <c r="BHI83" s="1"/>
      <c r="BHJ83" s="1"/>
      <c r="BHK83" s="1"/>
      <c r="BHL83" s="1"/>
      <c r="BHM83" s="1"/>
      <c r="BHN83" s="1"/>
      <c r="BHO83" s="1"/>
      <c r="BHP83" s="1"/>
      <c r="BHQ83" s="1"/>
      <c r="BHR83" s="1"/>
      <c r="BHS83" s="1"/>
      <c r="BHT83" s="1"/>
      <c r="BHU83" s="1"/>
      <c r="BHV83" s="1"/>
      <c r="BHW83" s="1"/>
      <c r="BHX83" s="1"/>
      <c r="BHY83" s="1"/>
      <c r="BHZ83" s="1"/>
      <c r="BIA83" s="1"/>
      <c r="BIB83" s="1"/>
      <c r="BIC83" s="1"/>
      <c r="BID83" s="1"/>
      <c r="BIE83" s="1"/>
      <c r="BIF83" s="1"/>
      <c r="BIG83" s="1"/>
      <c r="BIH83" s="1"/>
      <c r="BII83" s="1"/>
      <c r="BIJ83" s="1"/>
      <c r="BIK83" s="1"/>
      <c r="BIL83" s="1"/>
      <c r="BIM83" s="1"/>
      <c r="BIN83" s="1"/>
      <c r="BIO83" s="1"/>
      <c r="BIP83" s="1"/>
      <c r="BIQ83" s="1"/>
      <c r="BIR83" s="1"/>
      <c r="BIS83" s="1"/>
      <c r="BIT83" s="1"/>
      <c r="BIU83" s="1"/>
      <c r="BIV83" s="1"/>
      <c r="BIW83" s="1"/>
      <c r="BIX83" s="1"/>
      <c r="BIY83" s="1"/>
      <c r="BIZ83" s="1"/>
      <c r="BJA83" s="1"/>
      <c r="BJB83" s="1"/>
      <c r="BJC83" s="1"/>
      <c r="BJD83" s="1"/>
      <c r="BJE83" s="1"/>
      <c r="BJF83" s="1"/>
      <c r="BJG83" s="1"/>
      <c r="BJH83" s="1"/>
      <c r="BJI83" s="1"/>
      <c r="BJJ83" s="1"/>
      <c r="BJK83" s="1"/>
      <c r="BJL83" s="1"/>
      <c r="BJM83" s="1"/>
      <c r="BJN83" s="1"/>
      <c r="BJO83" s="1"/>
      <c r="BJP83" s="1"/>
      <c r="BJQ83" s="1"/>
      <c r="BJR83" s="1"/>
      <c r="BJS83" s="1"/>
      <c r="BJT83" s="1"/>
      <c r="BJU83" s="1"/>
      <c r="BJV83" s="1"/>
      <c r="BJW83" s="1"/>
      <c r="BJX83" s="1"/>
      <c r="BJY83" s="1"/>
      <c r="BJZ83" s="1"/>
      <c r="BKA83" s="1"/>
      <c r="BKB83" s="1"/>
      <c r="BKC83" s="1"/>
      <c r="BKD83" s="1"/>
      <c r="BKE83" s="1"/>
      <c r="BKF83" s="1"/>
      <c r="BKG83" s="1"/>
      <c r="BKH83" s="1"/>
      <c r="BKI83" s="1"/>
      <c r="BKJ83" s="1"/>
      <c r="BKK83" s="1"/>
      <c r="BKL83" s="1"/>
      <c r="BKM83" s="1"/>
      <c r="BKN83" s="1"/>
      <c r="BKO83" s="1"/>
      <c r="BKP83" s="1"/>
      <c r="BKQ83" s="1"/>
      <c r="BKR83" s="1"/>
      <c r="BKS83" s="1"/>
      <c r="BKT83" s="1"/>
      <c r="BKU83" s="1"/>
      <c r="BKV83" s="1"/>
      <c r="BKW83" s="1"/>
      <c r="BKX83" s="1"/>
      <c r="BKY83" s="1"/>
      <c r="BKZ83" s="1"/>
      <c r="BLA83" s="1"/>
      <c r="BLB83" s="1"/>
      <c r="BLC83" s="1"/>
      <c r="BLD83" s="1"/>
      <c r="BLE83" s="1"/>
      <c r="BLF83" s="1"/>
      <c r="BLG83" s="1"/>
      <c r="BLH83" s="1"/>
      <c r="BLI83" s="1"/>
      <c r="BLJ83" s="1"/>
      <c r="BLK83" s="1"/>
      <c r="BLL83" s="1"/>
      <c r="BLM83" s="1"/>
      <c r="BLN83" s="1"/>
      <c r="BLO83" s="1"/>
      <c r="BLP83" s="1"/>
      <c r="BLQ83" s="1"/>
      <c r="BLR83" s="1"/>
      <c r="BLS83" s="1"/>
      <c r="BLT83" s="1"/>
      <c r="BLU83" s="1"/>
      <c r="BLV83" s="1"/>
      <c r="BLW83" s="1"/>
      <c r="BLX83" s="1"/>
      <c r="BLY83" s="1"/>
      <c r="BLZ83" s="1"/>
      <c r="BMA83" s="1"/>
      <c r="BMB83" s="1"/>
      <c r="BMC83" s="1"/>
      <c r="BMD83" s="1"/>
      <c r="BME83" s="1"/>
      <c r="BMF83" s="1"/>
      <c r="BMG83" s="1"/>
      <c r="BMH83" s="1"/>
      <c r="BMI83" s="1"/>
      <c r="BMJ83" s="1"/>
      <c r="BMK83" s="1"/>
      <c r="BML83" s="1"/>
      <c r="BMM83" s="1"/>
      <c r="BMN83" s="1"/>
      <c r="BMO83" s="1"/>
      <c r="BMP83" s="1"/>
      <c r="BMQ83" s="1"/>
      <c r="BMR83" s="1"/>
      <c r="BMS83" s="1"/>
      <c r="BMT83" s="1"/>
      <c r="BMU83" s="1"/>
      <c r="BMV83" s="1"/>
      <c r="BMW83" s="1"/>
      <c r="BMX83" s="1"/>
      <c r="BMY83" s="1"/>
      <c r="BMZ83" s="1"/>
      <c r="BNA83" s="1"/>
      <c r="BNB83" s="1"/>
      <c r="BNC83" s="1"/>
      <c r="BND83" s="1"/>
      <c r="BNE83" s="1"/>
      <c r="BNF83" s="1"/>
      <c r="BNG83" s="1"/>
      <c r="BNH83" s="1"/>
      <c r="BNI83" s="1"/>
      <c r="BNJ83" s="1"/>
      <c r="BNK83" s="1"/>
      <c r="BNL83" s="1"/>
      <c r="BNM83" s="1"/>
      <c r="BNN83" s="1"/>
      <c r="BNO83" s="1"/>
      <c r="BNP83" s="1"/>
      <c r="BNQ83" s="1"/>
      <c r="BNR83" s="1"/>
      <c r="BNS83" s="1"/>
      <c r="BNT83" s="1"/>
      <c r="BNU83" s="1"/>
      <c r="BNV83" s="1"/>
      <c r="BNW83" s="1"/>
      <c r="BNX83" s="1"/>
      <c r="BNY83" s="1"/>
      <c r="BNZ83" s="1"/>
      <c r="BOA83" s="1"/>
      <c r="BOB83" s="1"/>
      <c r="BOC83" s="1"/>
      <c r="BOD83" s="1"/>
      <c r="BOE83" s="1"/>
      <c r="BOF83" s="1"/>
      <c r="BOG83" s="1"/>
      <c r="BOH83" s="1"/>
      <c r="BOI83" s="1"/>
      <c r="BOJ83" s="1"/>
      <c r="BOK83" s="1"/>
      <c r="BOL83" s="1"/>
      <c r="BOM83" s="1"/>
      <c r="BON83" s="1"/>
      <c r="BOO83" s="1"/>
      <c r="BOP83" s="1"/>
      <c r="BOQ83" s="1"/>
      <c r="BOR83" s="1"/>
      <c r="BOS83" s="1"/>
      <c r="BOT83" s="1"/>
      <c r="BOU83" s="1"/>
      <c r="BOV83" s="1"/>
      <c r="BOW83" s="1"/>
      <c r="BOX83" s="1"/>
      <c r="BOY83" s="1"/>
      <c r="BOZ83" s="1"/>
      <c r="BPA83" s="1"/>
      <c r="BPB83" s="1"/>
      <c r="BPC83" s="1"/>
      <c r="BPD83" s="1"/>
      <c r="BPE83" s="1"/>
      <c r="BPF83" s="1"/>
      <c r="BPG83" s="1"/>
      <c r="BPH83" s="1"/>
      <c r="BPI83" s="1"/>
      <c r="BPJ83" s="1"/>
      <c r="BPK83" s="1"/>
      <c r="BPL83" s="1"/>
      <c r="BPM83" s="1"/>
      <c r="BPN83" s="1"/>
      <c r="BPO83" s="1"/>
      <c r="BPP83" s="1"/>
      <c r="BPQ83" s="1"/>
      <c r="BPR83" s="1"/>
      <c r="BPS83" s="1"/>
      <c r="BPT83" s="1"/>
      <c r="BPU83" s="1"/>
      <c r="BPV83" s="1"/>
      <c r="BPW83" s="1"/>
      <c r="BPX83" s="1"/>
      <c r="BPY83" s="1"/>
      <c r="BPZ83" s="1"/>
      <c r="BQA83" s="1"/>
      <c r="BQB83" s="1"/>
      <c r="BQC83" s="1"/>
      <c r="BQD83" s="1"/>
      <c r="BQE83" s="1"/>
      <c r="BQF83" s="1"/>
      <c r="BQG83" s="1"/>
      <c r="BQH83" s="1"/>
      <c r="BQI83" s="1"/>
      <c r="BQJ83" s="1"/>
      <c r="BQK83" s="1"/>
      <c r="BQL83" s="1"/>
      <c r="BQM83" s="1"/>
      <c r="BQN83" s="1"/>
      <c r="BQO83" s="1"/>
      <c r="BQP83" s="1"/>
      <c r="BQQ83" s="1"/>
      <c r="BQR83" s="1"/>
      <c r="BQS83" s="1"/>
      <c r="BQT83" s="1"/>
      <c r="BQU83" s="1"/>
      <c r="BQV83" s="1"/>
      <c r="BQW83" s="1"/>
      <c r="BQX83" s="1"/>
      <c r="BQY83" s="1"/>
      <c r="BQZ83" s="1"/>
      <c r="BRA83" s="1"/>
      <c r="BRB83" s="1"/>
      <c r="BRC83" s="1"/>
      <c r="BRD83" s="1"/>
      <c r="BRE83" s="1"/>
      <c r="BRF83" s="1"/>
      <c r="BRG83" s="1"/>
      <c r="BRH83" s="1"/>
      <c r="BRI83" s="1"/>
      <c r="BRJ83" s="1"/>
      <c r="BRK83" s="1"/>
      <c r="BRL83" s="1"/>
      <c r="BRM83" s="1"/>
      <c r="BRN83" s="1"/>
      <c r="BRO83" s="1"/>
      <c r="BRP83" s="1"/>
      <c r="BRQ83" s="1"/>
      <c r="BRR83" s="1"/>
      <c r="BRS83" s="1"/>
      <c r="BRT83" s="1"/>
      <c r="BRU83" s="1"/>
      <c r="BRV83" s="1"/>
      <c r="BRW83" s="1"/>
      <c r="BRX83" s="1"/>
      <c r="BRY83" s="1"/>
      <c r="BRZ83" s="1"/>
      <c r="BSA83" s="1"/>
      <c r="BSB83" s="1"/>
      <c r="BSC83" s="1"/>
      <c r="BSD83" s="1"/>
      <c r="BSE83" s="1"/>
      <c r="BSF83" s="1"/>
      <c r="BSG83" s="1"/>
      <c r="BSH83" s="1"/>
      <c r="BSI83" s="1"/>
      <c r="BSJ83" s="1"/>
      <c r="BSK83" s="1"/>
      <c r="BSL83" s="1"/>
      <c r="BSM83" s="1"/>
      <c r="BSN83" s="1"/>
      <c r="BSO83" s="1"/>
      <c r="BSP83" s="1"/>
      <c r="BSQ83" s="1"/>
      <c r="BSR83" s="1"/>
      <c r="BSS83" s="1"/>
      <c r="BST83" s="1"/>
      <c r="BSU83" s="1"/>
      <c r="BSV83" s="1"/>
      <c r="BSW83" s="1"/>
      <c r="BSX83" s="1"/>
      <c r="BSY83" s="1"/>
      <c r="BSZ83" s="1"/>
      <c r="BTA83" s="1"/>
      <c r="BTB83" s="1"/>
      <c r="BTC83" s="1"/>
      <c r="BTD83" s="1"/>
      <c r="BTE83" s="1"/>
      <c r="BTF83" s="1"/>
      <c r="BTG83" s="1"/>
      <c r="BTH83" s="1"/>
      <c r="BTI83" s="1"/>
      <c r="BTJ83" s="1"/>
      <c r="BTK83" s="1"/>
      <c r="BTL83" s="1"/>
      <c r="BTM83" s="1"/>
      <c r="BTN83" s="1"/>
      <c r="BTO83" s="1"/>
      <c r="BTP83" s="1"/>
      <c r="BTQ83" s="1"/>
      <c r="BTR83" s="1"/>
      <c r="BTS83" s="1"/>
      <c r="BTT83" s="1"/>
      <c r="BTU83" s="1"/>
      <c r="BTV83" s="1"/>
      <c r="BTW83" s="1"/>
      <c r="BTX83" s="1"/>
      <c r="BTY83" s="1"/>
      <c r="BTZ83" s="1"/>
      <c r="BUA83" s="1"/>
      <c r="BUB83" s="1"/>
      <c r="BUC83" s="1"/>
      <c r="BUD83" s="1"/>
      <c r="BUE83" s="1"/>
      <c r="BUF83" s="1"/>
      <c r="BUG83" s="1"/>
      <c r="BUH83" s="1"/>
      <c r="BUI83" s="1"/>
      <c r="BUJ83" s="1"/>
      <c r="BUK83" s="1"/>
      <c r="BUL83" s="1"/>
      <c r="BUM83" s="1"/>
      <c r="BUN83" s="1"/>
      <c r="BUO83" s="1" t="s">
        <v>130</v>
      </c>
      <c r="BUP83" s="1" t="s">
        <v>130</v>
      </c>
      <c r="BUQ83" s="1" t="s">
        <v>130</v>
      </c>
      <c r="BUR83" s="1" t="s">
        <v>130</v>
      </c>
      <c r="BUS83" s="1" t="s">
        <v>130</v>
      </c>
      <c r="BUT83" s="1" t="s">
        <v>130</v>
      </c>
      <c r="BUU83" s="1"/>
      <c r="BUV83" s="1"/>
      <c r="BUW83" s="1"/>
      <c r="BUX83" s="1"/>
      <c r="BUY83" s="1"/>
      <c r="BUZ83" s="1"/>
      <c r="BVA83" s="1"/>
      <c r="BVB83" s="1"/>
      <c r="BVC83" s="1"/>
      <c r="BVD83" s="1"/>
      <c r="BVE83" s="1"/>
      <c r="BVF83" s="1"/>
      <c r="BVG83" s="1"/>
      <c r="BVH83" s="1"/>
      <c r="BVI83" s="1"/>
      <c r="BVJ83" s="1"/>
      <c r="BVK83" s="1"/>
      <c r="BVL83" s="1"/>
      <c r="BVM83" s="1"/>
      <c r="BVN83" s="1"/>
      <c r="BVO83" s="1"/>
      <c r="BVP83" s="1"/>
      <c r="BVQ83" s="1"/>
      <c r="BVR83" s="1"/>
      <c r="BVS83" s="1"/>
      <c r="BVT83" s="1"/>
      <c r="BVU83" s="1"/>
      <c r="BVV83" s="1"/>
      <c r="BVW83" s="1"/>
      <c r="BVX83" s="1"/>
      <c r="BVY83" s="1"/>
      <c r="BVZ83" s="1"/>
      <c r="BWA83" s="1"/>
      <c r="BWB83" s="1"/>
      <c r="BWC83" s="1"/>
      <c r="BWD83" s="1"/>
      <c r="BWE83" s="1"/>
      <c r="BWF83" s="1"/>
      <c r="BWG83" s="1"/>
      <c r="BWH83" s="1"/>
      <c r="BWI83" s="1"/>
      <c r="BWJ83" s="1"/>
      <c r="BWK83" s="1"/>
      <c r="BWL83" s="1"/>
      <c r="BWM83" s="1"/>
      <c r="BWN83" s="1"/>
      <c r="BWO83" s="1"/>
      <c r="BWP83" s="1"/>
      <c r="BWQ83" s="1"/>
      <c r="BWR83" s="1"/>
      <c r="BWS83" s="1"/>
      <c r="BWT83" s="1"/>
      <c r="BWU83" s="1"/>
      <c r="BWV83" s="1"/>
      <c r="BWW83" s="1"/>
      <c r="BWX83" s="1"/>
      <c r="BWY83" s="1"/>
      <c r="BWZ83" s="1"/>
      <c r="BXA83" s="1"/>
      <c r="BXB83" s="1"/>
      <c r="BXC83" s="1"/>
      <c r="BXD83" s="1"/>
      <c r="BXE83" s="1"/>
      <c r="BXF83" s="1"/>
      <c r="BXG83" s="1"/>
      <c r="BXH83" s="1"/>
      <c r="BXI83" s="1"/>
      <c r="BXJ83" s="1"/>
      <c r="BXK83" s="1"/>
      <c r="BXL83" s="1"/>
      <c r="BXM83" s="1"/>
      <c r="BXN83" s="1"/>
      <c r="BXO83" s="1"/>
      <c r="BXP83" s="1"/>
      <c r="BXQ83" s="1"/>
      <c r="BXR83" s="1"/>
      <c r="BXS83" s="1"/>
      <c r="BXT83" s="1"/>
      <c r="BXU83" s="1"/>
      <c r="BXV83" s="1"/>
      <c r="BXW83" s="1"/>
      <c r="BXX83" s="1"/>
      <c r="BXY83" s="1"/>
      <c r="BXZ83" s="1"/>
      <c r="BYA83" s="1"/>
      <c r="BYB83" s="1"/>
      <c r="BYC83" s="1"/>
      <c r="BYD83" s="1"/>
      <c r="BYE83" s="1"/>
      <c r="BYF83" s="1"/>
      <c r="BYG83" s="1"/>
      <c r="BYH83" s="1"/>
      <c r="BYI83" s="1"/>
      <c r="BYJ83" s="1"/>
      <c r="BYK83" s="1"/>
      <c r="BYL83" s="1"/>
      <c r="BYM83" s="1"/>
      <c r="BYN83" s="1"/>
      <c r="BYO83" s="1"/>
      <c r="BYP83" s="1"/>
      <c r="BYQ83" s="1"/>
      <c r="BYR83" s="1"/>
      <c r="BYS83" s="1"/>
      <c r="BYT83" s="1"/>
      <c r="BYU83" s="1"/>
      <c r="BYV83" s="1"/>
      <c r="BYW83" s="1"/>
      <c r="BYX83" s="1"/>
      <c r="BYY83" s="1"/>
      <c r="BYZ83" s="1"/>
      <c r="BZA83" s="1"/>
      <c r="BZB83" s="1"/>
      <c r="BZC83" s="1"/>
      <c r="BZD83" s="1"/>
      <c r="BZE83" s="1"/>
      <c r="BZF83" s="1"/>
      <c r="BZG83" s="1"/>
      <c r="BZH83" s="1"/>
      <c r="BZI83" s="1"/>
      <c r="BZJ83" s="1"/>
      <c r="BZK83" s="1"/>
      <c r="BZL83" s="1"/>
      <c r="BZM83" s="1"/>
      <c r="BZN83" s="1"/>
      <c r="BZO83" s="1"/>
      <c r="BZP83" s="1"/>
      <c r="BZQ83" s="1"/>
      <c r="BZR83" s="1"/>
      <c r="BZS83" s="1"/>
      <c r="BZT83" s="1"/>
      <c r="BZU83" s="1"/>
      <c r="BZV83" s="1"/>
      <c r="BZW83" s="1"/>
      <c r="BZX83" s="1"/>
      <c r="BZY83" s="1"/>
      <c r="BZZ83" s="1"/>
      <c r="CAA83" s="1"/>
      <c r="CAB83" s="1"/>
      <c r="CAC83" s="1"/>
      <c r="CAD83" s="1"/>
      <c r="CAE83" s="1"/>
      <c r="CAF83" s="1"/>
      <c r="CAG83" s="1"/>
      <c r="CAH83" s="1"/>
      <c r="CAI83" s="1"/>
      <c r="CAJ83" s="1"/>
      <c r="CAK83" s="1"/>
      <c r="CAL83" s="1"/>
      <c r="CAM83" s="1"/>
      <c r="CAN83" s="1"/>
      <c r="CAO83" s="1"/>
      <c r="CAP83" s="1"/>
      <c r="CAQ83" s="1"/>
      <c r="CAR83" s="1"/>
      <c r="CAS83" s="1"/>
      <c r="CAT83" s="1"/>
      <c r="CAU83" s="1"/>
      <c r="CAV83" s="1"/>
      <c r="CAW83" s="1"/>
      <c r="CAX83" s="1"/>
      <c r="CAY83" s="1"/>
      <c r="CAZ83" s="1"/>
      <c r="CBA83" s="1"/>
      <c r="CBB83" s="1"/>
      <c r="CBC83" s="1"/>
      <c r="CBD83" s="1"/>
      <c r="CBE83" s="1"/>
      <c r="CBF83" s="1"/>
      <c r="CBG83" s="1"/>
      <c r="CBH83" s="1"/>
      <c r="CBI83" s="1"/>
      <c r="CBJ83" s="1"/>
      <c r="CBK83" s="1"/>
      <c r="CBL83" s="1"/>
      <c r="CBM83" s="1"/>
      <c r="CBN83" s="1"/>
      <c r="CBO83" s="1"/>
      <c r="CBP83" s="1"/>
      <c r="CBQ83" s="1"/>
      <c r="CBR83" s="1"/>
      <c r="CBS83" s="1"/>
      <c r="CBT83" s="1"/>
      <c r="CBU83" s="1"/>
      <c r="CBV83" s="1"/>
      <c r="CBW83" s="1"/>
      <c r="CBX83" s="1"/>
      <c r="CBY83" s="1"/>
      <c r="CBZ83" s="1"/>
      <c r="CCA83" s="1"/>
      <c r="CCB83" s="1"/>
      <c r="CCC83" s="1"/>
      <c r="CCD83" s="1"/>
      <c r="CCE83" s="1"/>
      <c r="CCF83" s="1"/>
      <c r="CCG83" s="1"/>
      <c r="CCH83" s="1"/>
      <c r="CCI83" s="1"/>
      <c r="CCJ83" s="1"/>
      <c r="CCK83" s="1"/>
      <c r="CCL83" s="1"/>
      <c r="CCM83" s="1"/>
      <c r="CCN83" s="1"/>
      <c r="CCO83" s="1"/>
      <c r="CCP83" s="1"/>
      <c r="CCQ83" s="1"/>
      <c r="CCR83" s="1"/>
      <c r="CCS83" s="1"/>
      <c r="CCT83" s="1"/>
      <c r="CCU83" s="1"/>
      <c r="CCV83" s="1"/>
      <c r="CCW83" s="1"/>
      <c r="CCX83" s="1"/>
      <c r="CCY83" s="1"/>
      <c r="CCZ83" s="1"/>
      <c r="CDA83" s="1"/>
      <c r="CDB83" s="1"/>
      <c r="CDC83" s="1"/>
      <c r="CDD83" s="1"/>
      <c r="CDE83" s="1"/>
      <c r="CDF83" s="1"/>
      <c r="CDG83" s="1"/>
      <c r="CDH83" s="1"/>
      <c r="CDI83" s="1"/>
      <c r="CDJ83" s="1"/>
      <c r="CDK83" s="1"/>
      <c r="CDL83" s="1"/>
      <c r="CDM83" s="1"/>
      <c r="CDN83" s="1"/>
      <c r="CDO83" s="1"/>
      <c r="CDP83" s="1"/>
      <c r="CDQ83" s="1"/>
      <c r="CDR83" s="1"/>
      <c r="CDS83" s="1"/>
      <c r="CDT83" s="1"/>
      <c r="CDU83" s="1"/>
      <c r="CDV83" s="1"/>
      <c r="CDW83" s="1"/>
      <c r="CDX83" s="1"/>
      <c r="CDY83" s="1"/>
      <c r="CDZ83" s="1"/>
      <c r="CEA83" s="1"/>
      <c r="CEB83" s="1"/>
      <c r="CEC83" s="1"/>
      <c r="CED83" s="1"/>
      <c r="CEE83" s="1"/>
      <c r="CEF83" s="1"/>
      <c r="CEG83" s="1"/>
      <c r="CEH83" s="1"/>
      <c r="CEI83" s="1"/>
      <c r="CEJ83" s="1"/>
      <c r="CEK83" s="1"/>
      <c r="CEL83" s="1"/>
      <c r="CEM83" s="1"/>
      <c r="CEN83" s="1"/>
      <c r="CEO83" s="1"/>
      <c r="CEP83" s="1"/>
      <c r="CEQ83" s="1"/>
      <c r="CER83" s="1"/>
      <c r="CES83" s="1"/>
      <c r="CET83" s="1"/>
      <c r="CEU83" s="1"/>
      <c r="CEV83" s="1"/>
      <c r="CEW83" s="1"/>
      <c r="CEX83" s="1"/>
      <c r="CEY83" s="1"/>
      <c r="CEZ83" s="1"/>
      <c r="CFA83" s="1"/>
      <c r="CFB83" s="1"/>
      <c r="CFC83" s="1"/>
      <c r="CFD83" s="1"/>
      <c r="CFE83" s="1"/>
      <c r="CFF83" s="1"/>
      <c r="CFG83" s="1"/>
      <c r="CFH83" s="1"/>
      <c r="CFI83" s="1"/>
      <c r="CFJ83" s="1"/>
      <c r="CFK83" s="1"/>
      <c r="CFL83" s="1"/>
      <c r="CFM83" s="1"/>
      <c r="CFN83" s="1"/>
      <c r="CFO83" s="1"/>
      <c r="CFP83" s="1"/>
      <c r="CFQ83" s="1"/>
      <c r="CFR83" s="1"/>
      <c r="CFS83" s="1"/>
      <c r="CFT83" s="1"/>
      <c r="CFU83" s="1"/>
      <c r="CFV83" s="1"/>
      <c r="CFW83" s="1"/>
      <c r="CFX83" s="1"/>
      <c r="CFY83" s="1"/>
      <c r="CFZ83" s="1"/>
      <c r="CGA83" s="1"/>
      <c r="CGB83" s="1"/>
      <c r="CGC83" s="1"/>
      <c r="CGD83" s="1"/>
      <c r="CGE83" s="1"/>
      <c r="CGF83" s="1"/>
      <c r="CGG83" s="1"/>
      <c r="CGH83" s="1"/>
      <c r="CGI83" s="1"/>
      <c r="CGJ83" s="1"/>
      <c r="CGK83" s="1"/>
      <c r="CGL83" s="1"/>
      <c r="CGM83" s="1"/>
      <c r="CGN83" s="1"/>
      <c r="CGO83" s="1"/>
      <c r="CGP83" s="1"/>
      <c r="CGQ83" s="1"/>
      <c r="CGR83" s="1"/>
      <c r="CGS83" s="1"/>
      <c r="CGT83" s="1"/>
      <c r="CGU83" s="1"/>
      <c r="CGV83" s="1"/>
      <c r="CGW83" s="1"/>
      <c r="CGX83" s="1"/>
      <c r="CGY83" s="1"/>
      <c r="CGZ83" s="1"/>
      <c r="CHA83" s="1"/>
      <c r="CHB83" s="1"/>
      <c r="CHC83" s="1"/>
      <c r="CHD83" s="1"/>
      <c r="CHE83" s="1"/>
      <c r="CHF83" s="1"/>
      <c r="CHG83" s="1"/>
      <c r="CHH83" s="1"/>
      <c r="CHI83" s="1"/>
      <c r="CHJ83" s="1"/>
      <c r="CHK83" s="1"/>
      <c r="CHL83" s="1"/>
      <c r="CHM83" s="1"/>
      <c r="CHN83" s="1"/>
      <c r="CHO83" s="1"/>
      <c r="CHP83" s="1"/>
      <c r="CHQ83" s="1"/>
      <c r="CHR83" s="1"/>
      <c r="CHS83" s="1"/>
      <c r="CHT83" s="1"/>
      <c r="CHU83" s="1"/>
      <c r="CHV83" s="1"/>
      <c r="CHW83" s="1"/>
      <c r="CHX83" s="1"/>
      <c r="CHY83" s="1"/>
      <c r="CHZ83" s="1"/>
      <c r="CIA83" s="1"/>
      <c r="CIB83" s="1"/>
      <c r="CIC83" s="1"/>
      <c r="CID83" s="1"/>
      <c r="CIE83" s="1"/>
      <c r="CIF83" s="1"/>
      <c r="CIG83" s="1"/>
      <c r="CIH83" s="1"/>
      <c r="CII83" s="1"/>
      <c r="CIJ83" s="1"/>
      <c r="CIK83" s="1"/>
      <c r="CIL83" s="1"/>
      <c r="CIM83" s="1"/>
      <c r="CIN83" s="1"/>
      <c r="CIO83" s="1"/>
      <c r="CIP83" s="1"/>
      <c r="CIQ83" s="1"/>
      <c r="CIR83" s="1"/>
      <c r="CIS83" s="1"/>
      <c r="CIT83" s="1"/>
      <c r="CIU83" s="1"/>
      <c r="CIV83" s="1"/>
      <c r="CIW83" s="1"/>
      <c r="CIX83" s="1"/>
      <c r="CIY83" s="1"/>
      <c r="CIZ83" s="1"/>
      <c r="CJA83" s="1"/>
      <c r="CJB83" s="1"/>
      <c r="CJC83" s="1"/>
      <c r="CJD83" s="1"/>
      <c r="CJE83" s="1"/>
      <c r="CJF83" s="1"/>
      <c r="CJG83" s="1"/>
      <c r="CJH83" s="1"/>
      <c r="CJI83" s="1"/>
      <c r="CJJ83" s="1"/>
      <c r="CJK83" s="1"/>
      <c r="CJL83" s="1"/>
      <c r="CJM83" s="1"/>
      <c r="CJN83" s="1"/>
      <c r="CJO83" s="1"/>
      <c r="CJP83" s="1"/>
      <c r="CJQ83" s="1"/>
      <c r="CJR83" s="1"/>
      <c r="CJS83" s="1"/>
      <c r="CJT83" s="1"/>
      <c r="CJU83" s="1"/>
      <c r="CJV83" s="1"/>
      <c r="CJW83" s="1"/>
      <c r="CJX83" s="1"/>
      <c r="CJY83" s="1"/>
      <c r="CJZ83" s="1"/>
      <c r="CKA83" s="1"/>
      <c r="CKB83" s="1"/>
      <c r="CKC83" s="1"/>
      <c r="CKD83" s="1"/>
      <c r="CKE83" s="1"/>
      <c r="CKF83" s="1"/>
      <c r="CKG83" s="1"/>
      <c r="CKH83" s="1"/>
      <c r="CKI83" s="1"/>
      <c r="CKJ83" s="1"/>
      <c r="CKK83" s="1"/>
      <c r="CKL83" s="1"/>
      <c r="CKM83" s="1"/>
      <c r="CKN83" s="1"/>
      <c r="CKO83" s="1"/>
      <c r="CKP83" s="1"/>
      <c r="CKQ83" s="1"/>
      <c r="CKR83" s="1"/>
      <c r="CKS83" s="1"/>
      <c r="CKT83" s="1"/>
      <c r="CKU83" s="1"/>
      <c r="CKV83" s="1"/>
      <c r="CKW83" s="1"/>
      <c r="CKX83" s="1"/>
      <c r="CKY83" s="1"/>
      <c r="CKZ83" s="1"/>
      <c r="CLA83" s="1"/>
      <c r="CLB83" s="1"/>
      <c r="CLC83" s="1"/>
      <c r="CLD83" s="1"/>
      <c r="CLE83" s="1"/>
      <c r="CLF83" s="1"/>
      <c r="CLG83" s="1"/>
      <c r="CLH83" s="1"/>
      <c r="CLI83" s="1"/>
      <c r="CLJ83" s="1"/>
      <c r="CLK83" s="1"/>
      <c r="CLL83" s="1"/>
      <c r="CLM83" s="1"/>
      <c r="CLN83" s="1"/>
      <c r="CLO83" s="1"/>
      <c r="CLP83" s="1"/>
      <c r="CLQ83" s="1"/>
      <c r="CLR83" s="1"/>
      <c r="CLS83" s="1"/>
      <c r="CLT83" s="1"/>
      <c r="CLU83" s="1"/>
      <c r="CLV83" s="1"/>
      <c r="CLW83" s="1"/>
      <c r="CLX83" s="1"/>
      <c r="CLY83" s="1"/>
      <c r="CLZ83" s="1"/>
      <c r="CMA83" s="1"/>
      <c r="CMB83" s="1"/>
      <c r="CMC83" s="1"/>
      <c r="CMD83" s="1"/>
      <c r="CME83" s="1"/>
      <c r="CMF83" s="1"/>
      <c r="CMG83" s="1"/>
      <c r="CMH83" s="1"/>
      <c r="CMI83" s="1"/>
      <c r="CMJ83" s="1"/>
      <c r="CMK83" s="1"/>
      <c r="CML83" s="1"/>
      <c r="CMM83" s="1"/>
      <c r="CMN83" s="1"/>
      <c r="CMO83" s="1"/>
      <c r="CMP83" s="1"/>
      <c r="CMQ83" s="1"/>
      <c r="CMR83" s="1"/>
      <c r="CMS83" s="1"/>
      <c r="CMT83" s="1"/>
      <c r="CMU83" s="1"/>
      <c r="CMV83" s="1"/>
      <c r="CMW83" s="1"/>
      <c r="CMX83" s="1"/>
      <c r="CMY83" s="1"/>
      <c r="CMZ83" s="1"/>
      <c r="CNA83" s="1"/>
      <c r="CNB83" s="1"/>
      <c r="CNC83" s="1"/>
      <c r="CND83" s="1"/>
      <c r="CNE83" s="1"/>
      <c r="CNF83" s="1"/>
      <c r="CNG83" s="1"/>
      <c r="CNH83" s="1"/>
      <c r="CNI83" s="1"/>
      <c r="CNJ83" s="1"/>
      <c r="CNK83" s="1"/>
      <c r="CNL83" s="1"/>
      <c r="CNM83" s="1"/>
      <c r="CNN83" s="1"/>
      <c r="CNO83" s="1"/>
      <c r="CNP83" s="1"/>
      <c r="CNQ83" s="1"/>
      <c r="CNR83" s="1"/>
      <c r="CNS83" s="1"/>
      <c r="CNT83" s="1"/>
      <c r="CNU83" s="1"/>
      <c r="CNV83" s="1"/>
      <c r="CNW83" s="1"/>
      <c r="CNX83" s="1"/>
      <c r="CNY83" s="1"/>
      <c r="CNZ83" s="1"/>
      <c r="COA83" s="1"/>
      <c r="COB83" s="1"/>
      <c r="COC83" s="1"/>
      <c r="COD83" s="1"/>
      <c r="COE83" s="1"/>
      <c r="COF83" s="1"/>
      <c r="COG83" s="1"/>
      <c r="COH83" s="1"/>
      <c r="COI83" s="1"/>
      <c r="COJ83" s="1"/>
      <c r="COK83" s="1"/>
      <c r="COL83" s="1"/>
      <c r="COM83" s="1"/>
      <c r="CON83" s="1"/>
      <c r="COO83" s="1"/>
      <c r="COP83" s="1"/>
      <c r="COQ83" s="1"/>
      <c r="COR83" s="1"/>
      <c r="COS83" s="1"/>
      <c r="COT83" s="1"/>
      <c r="COU83" s="1"/>
      <c r="COV83" s="1"/>
      <c r="COW83" s="1"/>
      <c r="COX83" s="1"/>
      <c r="COY83" s="1"/>
      <c r="COZ83" s="1"/>
      <c r="CPA83" s="1"/>
      <c r="CPB83" s="1"/>
      <c r="CPC83" s="1"/>
      <c r="CPD83" s="1"/>
      <c r="CPE83" s="1"/>
      <c r="CPF83" s="1"/>
      <c r="CPG83" s="1"/>
      <c r="CPH83" s="1"/>
      <c r="CPI83" s="1"/>
      <c r="CPJ83" s="1"/>
      <c r="CPK83" s="1"/>
      <c r="CPL83" s="1"/>
      <c r="CPM83" s="1"/>
      <c r="CPN83" s="1"/>
      <c r="CPO83" s="1"/>
      <c r="CPP83" s="1"/>
      <c r="CPQ83" s="1"/>
      <c r="CPR83" s="1"/>
      <c r="CPS83" s="1"/>
      <c r="CPT83" s="1"/>
      <c r="CPU83" s="1"/>
      <c r="CPV83" s="1"/>
      <c r="CPW83" s="1"/>
      <c r="CPX83" s="1"/>
      <c r="CPY83" s="1"/>
      <c r="CPZ83" s="1"/>
      <c r="CQA83" s="1"/>
      <c r="CQB83" s="1"/>
      <c r="CQC83" s="1"/>
      <c r="CQD83" s="1"/>
      <c r="CQE83" s="1"/>
      <c r="CQF83" s="1"/>
      <c r="CQG83" s="1"/>
      <c r="CQH83" s="1"/>
      <c r="CQI83" s="1"/>
      <c r="CQJ83" s="1"/>
      <c r="CQK83" s="1"/>
      <c r="CQL83" s="1"/>
      <c r="CQM83" s="1"/>
      <c r="CQN83" s="1"/>
      <c r="CQO83" s="1"/>
      <c r="CQP83" s="1"/>
      <c r="CQQ83" s="1"/>
      <c r="CQR83" s="1"/>
      <c r="CQS83" s="1"/>
      <c r="CQT83" s="1"/>
      <c r="CQU83" s="1"/>
      <c r="CQV83" s="1"/>
      <c r="CQW83" s="1"/>
      <c r="CQX83" s="1"/>
      <c r="CQY83" s="1"/>
      <c r="CQZ83" s="1"/>
      <c r="CRA83" s="1"/>
      <c r="CRB83" s="1"/>
      <c r="CRC83" s="1"/>
      <c r="CRD83" s="1"/>
      <c r="CRE83" s="1"/>
      <c r="CRF83" s="1"/>
      <c r="CRG83" s="1"/>
      <c r="CRH83" s="1"/>
      <c r="CRI83" s="1"/>
      <c r="CRJ83" s="1"/>
      <c r="CRK83" s="1"/>
      <c r="CRL83" s="1"/>
      <c r="CRM83" s="1"/>
      <c r="CRN83" s="1"/>
      <c r="CRO83" s="1"/>
      <c r="CRP83" s="1"/>
      <c r="CRQ83" s="1"/>
      <c r="CRR83" s="1"/>
      <c r="CRS83" s="1"/>
      <c r="CRT83" s="1"/>
      <c r="CRU83" s="1"/>
      <c r="CRV83" s="1"/>
      <c r="CRW83" s="1"/>
      <c r="CRX83" s="1"/>
      <c r="CRY83" s="1"/>
      <c r="CRZ83" s="1"/>
      <c r="CSA83" s="1"/>
      <c r="CSB83" s="1"/>
      <c r="CSC83" s="1"/>
      <c r="CSD83" s="1"/>
      <c r="CSE83" s="1"/>
      <c r="CSF83" s="1"/>
      <c r="CSG83" s="1"/>
      <c r="CSH83" s="1"/>
      <c r="CSI83" s="1"/>
      <c r="CSJ83" s="1"/>
      <c r="CSK83" s="1"/>
      <c r="CSL83" s="1"/>
      <c r="CSM83" s="1"/>
      <c r="CSN83" s="1"/>
      <c r="CSO83" s="1"/>
      <c r="CSP83" s="1"/>
      <c r="CSQ83" s="1"/>
      <c r="CSR83" s="1"/>
      <c r="CSS83" s="1"/>
      <c r="CST83" s="1"/>
      <c r="CSU83" s="1"/>
      <c r="CSV83" s="1"/>
      <c r="CSW83" s="1"/>
      <c r="CSX83" s="1"/>
      <c r="CSY83" s="1"/>
      <c r="CSZ83" s="1"/>
      <c r="CTA83" s="1"/>
      <c r="CTB83" s="1"/>
      <c r="CTC83" s="1"/>
      <c r="CTD83" s="1"/>
      <c r="CTE83" s="1"/>
      <c r="CTF83" s="1"/>
      <c r="CTG83" s="1"/>
      <c r="CTH83" s="1"/>
      <c r="CTI83" s="1"/>
      <c r="CTJ83" s="1"/>
      <c r="CTK83" s="1"/>
      <c r="CTL83" s="1"/>
      <c r="CTM83" s="1"/>
      <c r="CTN83" s="1"/>
      <c r="CTO83" s="1"/>
      <c r="CTP83" s="1"/>
      <c r="CTQ83" s="1"/>
      <c r="CTR83" s="1"/>
      <c r="CTS83" s="1"/>
      <c r="CTT83" s="1"/>
      <c r="CTU83" s="1"/>
      <c r="CTV83" s="1"/>
      <c r="CTW83" s="1"/>
      <c r="CTX83" s="1"/>
      <c r="CTY83" s="1"/>
      <c r="CTZ83" s="1"/>
      <c r="CUA83" s="1"/>
      <c r="CUB83" s="1"/>
      <c r="CUC83" s="1"/>
      <c r="CUD83" s="1"/>
      <c r="CUE83" s="1"/>
      <c r="CUF83" s="1"/>
      <c r="CUG83" s="1"/>
      <c r="CUH83" s="1"/>
      <c r="CUI83" s="1"/>
      <c r="CUJ83" s="1"/>
      <c r="CUK83" s="1"/>
      <c r="CUL83" s="1"/>
      <c r="CUM83" s="1"/>
      <c r="CUN83" s="1"/>
      <c r="CUO83" s="1"/>
      <c r="CUP83" s="1"/>
      <c r="CUQ83" s="1"/>
      <c r="CUR83" s="1"/>
      <c r="CUS83" s="1"/>
      <c r="CUT83" s="1"/>
      <c r="CUU83" s="1"/>
      <c r="CUV83" s="1"/>
      <c r="CUW83" s="1"/>
      <c r="CUX83" s="1"/>
      <c r="CUY83" s="1"/>
      <c r="CUZ83" s="1"/>
      <c r="CVA83" s="1"/>
      <c r="CVB83" s="1"/>
      <c r="CVC83" s="1"/>
      <c r="CVD83" s="1"/>
      <c r="CVE83" s="1"/>
      <c r="CVF83" s="1"/>
      <c r="CVG83" s="1"/>
      <c r="CVH83" s="1"/>
      <c r="CVI83" s="1"/>
      <c r="CVJ83" s="1"/>
      <c r="CVK83" s="1"/>
      <c r="CVL83" s="1"/>
      <c r="CVM83" s="1"/>
      <c r="CVN83" s="1"/>
      <c r="CVO83" s="1"/>
      <c r="CVP83" s="1"/>
      <c r="CVQ83" s="1"/>
      <c r="CVR83" s="1"/>
      <c r="CVS83" s="1"/>
      <c r="CVT83" s="1"/>
      <c r="CVU83" s="1"/>
      <c r="CVV83" s="1"/>
      <c r="CVW83" s="1"/>
      <c r="CVX83" s="1"/>
      <c r="CVY83" s="1"/>
      <c r="CVZ83" s="1"/>
      <c r="CWA83" s="1"/>
      <c r="CWB83" s="1"/>
      <c r="CWC83" s="1"/>
      <c r="CWD83" s="1"/>
      <c r="CWE83" s="1"/>
      <c r="CWF83" s="1"/>
      <c r="CWG83" s="1"/>
      <c r="CWH83" s="1"/>
      <c r="CWI83" s="1"/>
      <c r="CWJ83" s="1"/>
      <c r="CWK83" s="1"/>
      <c r="CWL83" s="1"/>
      <c r="CWM83" s="1"/>
      <c r="CWN83" s="1"/>
      <c r="CWO83" s="1"/>
      <c r="CWP83" s="1"/>
      <c r="CWQ83" s="1"/>
      <c r="CWR83" s="1"/>
      <c r="CWS83" s="1"/>
      <c r="CWT83" s="1"/>
      <c r="CWU83" s="1"/>
      <c r="CWV83" s="1"/>
      <c r="CWW83" s="1"/>
      <c r="CWX83" s="1"/>
      <c r="CWY83" s="1"/>
      <c r="CWZ83" s="1"/>
      <c r="CXA83" s="1"/>
      <c r="CXB83" s="1"/>
      <c r="CXC83" s="1"/>
      <c r="CXD83" s="1"/>
      <c r="CXE83" s="1"/>
      <c r="CXF83" s="1"/>
      <c r="CXG83" s="1"/>
      <c r="CXH83" s="1"/>
      <c r="CXI83" s="1"/>
      <c r="CXJ83" s="1"/>
      <c r="CXK83" s="1"/>
      <c r="CXL83" s="1"/>
      <c r="CXM83" s="1"/>
      <c r="CXN83" s="1"/>
      <c r="CXO83" s="1"/>
      <c r="CXP83" s="1"/>
      <c r="CXQ83" s="1"/>
      <c r="CXR83" s="1"/>
      <c r="CXS83" s="1"/>
      <c r="CXT83" s="1"/>
      <c r="CXU83" s="1"/>
      <c r="CXV83" s="1"/>
      <c r="CXW83" s="1"/>
      <c r="CXX83" s="1"/>
      <c r="CXY83" s="1"/>
      <c r="CXZ83" s="1"/>
      <c r="CYA83" s="1"/>
      <c r="CYB83" s="1"/>
      <c r="CYC83" s="1"/>
      <c r="CYD83" s="1"/>
      <c r="CYE83" s="1"/>
      <c r="CYF83" s="1"/>
      <c r="CYG83" s="1"/>
      <c r="CYH83" s="1"/>
      <c r="CYI83" s="1"/>
      <c r="CYJ83" s="1"/>
      <c r="CYK83" s="1"/>
      <c r="CYL83" s="1"/>
      <c r="CYM83" s="1"/>
      <c r="CYN83" s="1"/>
      <c r="CYO83" s="1"/>
      <c r="CYP83" s="1"/>
      <c r="CYQ83" s="1"/>
      <c r="CYR83" s="1"/>
      <c r="CYS83" s="1"/>
      <c r="CYT83" s="1"/>
      <c r="CYU83" s="1"/>
      <c r="CYV83" s="1"/>
      <c r="CYW83" s="1"/>
      <c r="CYX83" s="1"/>
      <c r="CYY83" s="1"/>
      <c r="CYZ83" s="1"/>
      <c r="CZA83" s="1"/>
      <c r="CZB83" s="1"/>
      <c r="CZC83" s="1"/>
      <c r="CZD83" s="1"/>
      <c r="CZE83" s="1"/>
      <c r="CZF83" s="1"/>
      <c r="CZG83" s="1"/>
      <c r="CZH83" s="1"/>
      <c r="CZI83" s="1"/>
      <c r="CZJ83" s="1"/>
      <c r="CZK83" s="1"/>
      <c r="CZL83" s="1"/>
      <c r="CZM83" s="1"/>
      <c r="CZN83" s="1"/>
      <c r="CZO83" s="1"/>
      <c r="CZP83" s="1"/>
      <c r="CZQ83" s="1"/>
      <c r="CZR83" s="1"/>
      <c r="CZS83" s="1"/>
      <c r="CZT83" s="1"/>
      <c r="CZU83" s="1"/>
      <c r="CZV83" s="1"/>
      <c r="CZW83" s="1"/>
      <c r="CZX83" s="1"/>
      <c r="CZY83" s="1"/>
      <c r="CZZ83" s="1"/>
      <c r="DAA83" s="1"/>
      <c r="DAB83" s="1"/>
      <c r="DAC83" s="1"/>
      <c r="DAD83" s="1"/>
      <c r="DAE83" s="1"/>
      <c r="DAF83" s="1"/>
      <c r="DAG83" s="1"/>
      <c r="DAH83" s="1"/>
      <c r="DAI83" s="1"/>
      <c r="DAJ83" s="1"/>
      <c r="DAK83" s="1"/>
      <c r="DAL83" s="1"/>
      <c r="DAM83" s="1"/>
      <c r="DAN83" s="1"/>
      <c r="DAO83" s="1"/>
      <c r="DAP83" s="1"/>
      <c r="DAQ83" s="1"/>
      <c r="DAR83" s="1"/>
      <c r="DAS83" s="1"/>
      <c r="DAT83" s="1"/>
      <c r="DAU83" s="1"/>
      <c r="DAV83" s="1"/>
      <c r="DAW83" s="1"/>
      <c r="DAX83" s="1"/>
      <c r="DAY83" s="1"/>
      <c r="DAZ83" s="1"/>
      <c r="DBA83" s="1"/>
      <c r="DBB83" s="1"/>
      <c r="DBC83" s="1"/>
      <c r="DBD83" s="1"/>
      <c r="DBE83" s="1"/>
      <c r="DBF83" s="1"/>
      <c r="DBG83" s="1"/>
      <c r="DBH83" s="1"/>
      <c r="DBI83" s="1"/>
      <c r="DBJ83" s="1"/>
      <c r="DBK83" s="1"/>
      <c r="DBL83" s="1"/>
      <c r="DBM83" s="1"/>
      <c r="DBN83" s="1"/>
      <c r="DBO83" s="1"/>
      <c r="DBP83" s="1"/>
      <c r="DBQ83" s="1"/>
      <c r="DBR83" s="1"/>
      <c r="DBS83" s="1"/>
      <c r="DBT83" s="1"/>
      <c r="DBU83" s="1"/>
      <c r="DBV83" s="1"/>
      <c r="DBW83" s="1"/>
      <c r="DBX83" s="1"/>
      <c r="DBY83" s="1"/>
      <c r="DBZ83" s="1"/>
      <c r="DCA83" s="1"/>
      <c r="DCB83" s="1"/>
      <c r="DCC83" s="1"/>
      <c r="DCD83" s="1"/>
      <c r="DCE83" s="1"/>
      <c r="DCF83" s="1"/>
      <c r="DCG83" s="1"/>
      <c r="DCH83" s="1"/>
      <c r="DCI83" s="1"/>
      <c r="DCJ83" s="1"/>
      <c r="DCK83" s="1"/>
      <c r="DCL83" s="1"/>
      <c r="DCM83" s="1"/>
      <c r="DCN83" s="1"/>
      <c r="DCO83" s="1"/>
      <c r="DCP83" s="1"/>
      <c r="DCQ83" s="1"/>
      <c r="DCR83" s="1"/>
      <c r="DCS83" s="1"/>
      <c r="DCT83" s="1"/>
      <c r="DCU83" s="1"/>
      <c r="DCV83" s="1"/>
      <c r="DCW83" s="1"/>
      <c r="DCX83" s="1"/>
      <c r="DCY83" s="1"/>
      <c r="DCZ83" s="1"/>
      <c r="DDA83" s="1"/>
      <c r="DDB83" s="1"/>
      <c r="DDC83" s="1"/>
      <c r="DDD83" s="1"/>
      <c r="DDE83" s="1"/>
      <c r="DDF83" s="1"/>
      <c r="DDG83" s="1"/>
      <c r="DDH83" s="1"/>
      <c r="DDI83" s="1"/>
      <c r="DDJ83" s="1"/>
      <c r="DDK83" s="1"/>
      <c r="DDL83" s="1"/>
      <c r="DDM83" s="1"/>
      <c r="DDN83" s="1"/>
      <c r="DDO83" s="1"/>
      <c r="DDP83" s="1"/>
      <c r="DDQ83" s="1"/>
      <c r="DDR83" s="1"/>
      <c r="DDS83" s="1"/>
      <c r="DDT83" s="1"/>
      <c r="DDU83" s="1"/>
      <c r="DDV83" s="1"/>
      <c r="DDW83" s="1"/>
      <c r="DDX83" s="1"/>
      <c r="DDY83" s="1"/>
      <c r="DDZ83" s="1"/>
      <c r="DEA83" s="1"/>
      <c r="DEB83" s="1"/>
      <c r="DEC83" s="1"/>
      <c r="DED83" s="1"/>
      <c r="DEE83" s="1"/>
      <c r="DEF83" s="1"/>
      <c r="DEG83" s="1"/>
      <c r="DEH83" s="1"/>
      <c r="DEI83" s="1"/>
      <c r="DEJ83" s="1"/>
      <c r="DEK83" s="1"/>
      <c r="DEL83" s="1"/>
      <c r="DEM83" s="1"/>
      <c r="DEN83" s="1"/>
      <c r="DEO83" s="1"/>
      <c r="DEP83" s="1"/>
      <c r="DEQ83" s="1"/>
      <c r="DER83" s="1"/>
      <c r="DES83" s="1"/>
      <c r="DET83" s="1"/>
      <c r="DEU83" s="1"/>
      <c r="DEV83" s="1"/>
      <c r="DEW83" s="1"/>
      <c r="DEX83" s="1"/>
      <c r="DEY83" s="1"/>
      <c r="DEZ83" s="1"/>
      <c r="DFA83" s="1"/>
      <c r="DFB83" s="1"/>
      <c r="DFC83" s="1"/>
      <c r="DFD83" s="1"/>
      <c r="DFE83" s="1"/>
      <c r="DFF83" s="1"/>
      <c r="DFG83" s="1"/>
      <c r="DFH83" s="1"/>
      <c r="DFI83" s="1"/>
      <c r="DFJ83" s="1"/>
      <c r="DFK83" s="1"/>
      <c r="DFL83" s="1"/>
      <c r="DFM83" s="1"/>
      <c r="DFN83" s="1"/>
      <c r="DFO83" s="1"/>
      <c r="DFP83" s="1"/>
      <c r="DFQ83" s="1"/>
      <c r="DFR83" s="1"/>
      <c r="DFS83" s="1"/>
      <c r="DFT83" s="1"/>
      <c r="DFU83" s="1"/>
      <c r="DFV83" s="1"/>
      <c r="DFW83" s="1"/>
      <c r="DFX83" s="1"/>
      <c r="DFY83" s="1"/>
      <c r="DFZ83" s="1"/>
      <c r="DGA83" s="1"/>
      <c r="DGB83" s="1"/>
      <c r="DGC83" s="1"/>
      <c r="DGD83" s="1"/>
      <c r="DGE83" s="1"/>
      <c r="DGF83" s="1"/>
      <c r="DGG83" s="1"/>
      <c r="DGH83" s="1"/>
      <c r="DGI83" s="1"/>
      <c r="DGJ83" s="1"/>
      <c r="DGK83" s="1"/>
      <c r="DGL83" s="1"/>
      <c r="DGM83" s="1"/>
      <c r="DGN83" s="1"/>
      <c r="DGO83" s="1"/>
      <c r="DGP83" s="1"/>
      <c r="DGQ83" s="1"/>
      <c r="DGR83" s="1"/>
      <c r="DGS83" s="1"/>
      <c r="DGT83" s="1"/>
      <c r="DGU83" s="1"/>
      <c r="DGV83" s="1"/>
      <c r="DGW83" s="1"/>
      <c r="DGX83" s="1"/>
      <c r="DGY83" s="1"/>
      <c r="DGZ83" s="1"/>
      <c r="DHA83" s="1"/>
      <c r="DHB83" s="1"/>
      <c r="DHC83" s="1"/>
      <c r="DHD83" s="1"/>
      <c r="DHE83" s="1"/>
      <c r="DHF83" s="1"/>
      <c r="DHG83" s="1"/>
      <c r="DHH83" s="1"/>
      <c r="DHI83" s="1"/>
      <c r="DHJ83" s="1"/>
      <c r="DHK83" s="1"/>
      <c r="DHL83" s="1"/>
      <c r="DHM83" s="1"/>
      <c r="DHN83" s="1"/>
      <c r="DHO83" s="1"/>
      <c r="DHP83" s="1"/>
      <c r="DHQ83" s="1"/>
      <c r="DHR83" s="1"/>
      <c r="DHS83" s="1"/>
      <c r="DHT83" s="1"/>
      <c r="DHU83" s="1"/>
      <c r="DHV83" s="1"/>
      <c r="DHW83" s="1"/>
      <c r="DHX83" s="1"/>
      <c r="DHY83" s="1"/>
      <c r="DHZ83" s="1"/>
      <c r="DIA83" s="1"/>
      <c r="DIB83" s="1"/>
      <c r="DIC83" s="1"/>
      <c r="DID83" s="1"/>
      <c r="DIE83" s="1"/>
      <c r="DIF83" s="1"/>
      <c r="DIG83" s="1"/>
      <c r="DIH83" s="1"/>
      <c r="DII83" s="1"/>
      <c r="DIJ83" s="1"/>
      <c r="DIK83" s="1"/>
      <c r="DIL83" s="1"/>
      <c r="DIM83" s="1"/>
      <c r="DIN83" s="1"/>
      <c r="DIO83" s="1"/>
      <c r="DIP83" s="1"/>
      <c r="DIQ83" s="1"/>
      <c r="DIR83" s="1"/>
      <c r="DIS83" s="1"/>
      <c r="DIT83" s="1"/>
      <c r="DIU83" s="1"/>
      <c r="DIV83" s="1"/>
      <c r="DIW83" s="1"/>
      <c r="DIX83" s="1"/>
      <c r="DIY83" s="1"/>
      <c r="DIZ83" s="1"/>
      <c r="DJA83" s="1"/>
      <c r="DJB83" s="1"/>
      <c r="DJC83" s="1"/>
      <c r="DJD83" s="1"/>
      <c r="DJE83" s="1"/>
      <c r="DJF83" s="1"/>
      <c r="DJG83" s="1"/>
      <c r="DJH83" s="1"/>
      <c r="DJI83" s="1"/>
      <c r="DJJ83" s="1"/>
      <c r="DJK83" s="1"/>
      <c r="DJL83" s="1"/>
      <c r="DJM83" s="1"/>
      <c r="DJN83" s="1"/>
      <c r="DJO83" s="1"/>
      <c r="DJP83" s="1"/>
      <c r="DJQ83" s="1"/>
      <c r="DJR83" s="1"/>
      <c r="DJS83" s="1"/>
      <c r="DJT83" s="1"/>
      <c r="DJU83" s="1"/>
      <c r="DJV83" s="1"/>
      <c r="DJW83" s="1"/>
      <c r="DJX83" s="1"/>
      <c r="DJY83" s="1"/>
      <c r="DJZ83" s="1"/>
      <c r="DKA83" s="1"/>
      <c r="DKB83" s="1"/>
      <c r="DKC83" s="1"/>
      <c r="DKD83" s="1"/>
      <c r="DKE83" s="1"/>
      <c r="DKF83" s="1"/>
      <c r="DKG83" s="1"/>
      <c r="DKH83" s="1"/>
      <c r="DKI83" s="1"/>
      <c r="DKJ83" s="1"/>
      <c r="DKK83" s="1"/>
      <c r="DKL83" s="1"/>
      <c r="DKM83" s="1"/>
      <c r="DKN83" s="1"/>
      <c r="DKO83" s="1"/>
      <c r="DKP83" s="1"/>
      <c r="DKQ83" s="1"/>
      <c r="DKR83" s="1"/>
      <c r="DKS83" s="1"/>
      <c r="DKT83" s="1"/>
      <c r="DKU83" s="1"/>
      <c r="DKV83" s="1"/>
      <c r="DKW83" s="1"/>
      <c r="DKX83" s="1"/>
      <c r="DKY83" s="1"/>
      <c r="DKZ83" s="1"/>
      <c r="DLA83" s="1"/>
      <c r="DLB83" s="1"/>
      <c r="DLC83" s="1"/>
      <c r="DLD83" s="1"/>
      <c r="DLE83" s="1"/>
      <c r="DLF83" s="1"/>
      <c r="DLG83" s="1"/>
      <c r="DLH83" s="1"/>
      <c r="DLI83" s="1"/>
      <c r="DLJ83" s="1"/>
      <c r="DLK83" s="1"/>
      <c r="DLL83" s="1"/>
      <c r="DLM83" s="1"/>
      <c r="DLN83" s="1"/>
      <c r="DLO83" s="1"/>
      <c r="DLP83" s="1"/>
      <c r="DLQ83" s="1"/>
      <c r="DLR83" s="1"/>
      <c r="DLS83" s="1"/>
      <c r="DLT83" s="1"/>
      <c r="DLU83" s="1"/>
      <c r="DLV83" s="1"/>
      <c r="DLW83" s="1"/>
      <c r="DLX83" s="1"/>
      <c r="DLY83" s="1"/>
      <c r="DLZ83" s="1"/>
      <c r="DMA83" s="1"/>
      <c r="DMB83" s="1"/>
      <c r="DMC83" s="1"/>
      <c r="DMD83" s="1"/>
      <c r="DME83" s="1"/>
      <c r="DMF83" s="1"/>
      <c r="DMG83" s="1"/>
      <c r="DMH83" s="1"/>
      <c r="DMI83" s="1"/>
      <c r="DMJ83" s="1"/>
      <c r="DMK83" s="1"/>
      <c r="DML83" s="1"/>
      <c r="DMM83" s="1"/>
      <c r="DMN83" s="1"/>
      <c r="DMO83" s="1"/>
      <c r="DMP83" s="1"/>
      <c r="DMQ83" s="1"/>
      <c r="DMR83" s="1"/>
      <c r="DMS83" s="1"/>
      <c r="DMT83" s="1"/>
      <c r="DMU83" s="1"/>
      <c r="DMV83" s="1"/>
      <c r="DMW83" s="1"/>
      <c r="DMX83" s="1"/>
      <c r="DMY83" s="1"/>
      <c r="DMZ83" s="1"/>
      <c r="DNA83" s="1"/>
      <c r="DNB83" s="1"/>
      <c r="DNC83" s="1"/>
      <c r="DND83" s="1"/>
      <c r="DNE83" s="1"/>
      <c r="DNF83" s="1"/>
      <c r="DNG83" s="1"/>
      <c r="DNH83" s="1"/>
      <c r="DNI83" s="1"/>
      <c r="DNJ83" s="1"/>
      <c r="DNK83" s="1"/>
      <c r="DNL83" s="1"/>
      <c r="DNM83" s="1"/>
      <c r="DNN83" s="1"/>
      <c r="DNO83" s="1"/>
      <c r="DNP83" s="1"/>
      <c r="DNQ83" s="1"/>
      <c r="DNR83" s="1"/>
      <c r="DNS83" s="1"/>
      <c r="DNT83" s="1"/>
      <c r="DNU83" s="1"/>
      <c r="DNV83" s="1"/>
      <c r="DNW83" s="1"/>
      <c r="DNX83" s="1"/>
      <c r="DNY83" s="1"/>
      <c r="DNZ83" s="1"/>
      <c r="DOA83" s="1"/>
      <c r="DOB83" s="1"/>
      <c r="DOC83" s="1"/>
      <c r="DOD83" s="1"/>
      <c r="DOE83" s="1"/>
      <c r="DOF83" s="1"/>
      <c r="DOG83" s="1"/>
      <c r="DOH83" s="1"/>
      <c r="DOI83" s="1"/>
      <c r="DOJ83" s="1"/>
      <c r="DOK83" s="1"/>
      <c r="DOL83" s="1"/>
      <c r="DOM83" s="1"/>
      <c r="DON83" s="1"/>
      <c r="DOO83" s="1"/>
      <c r="DOP83" s="1"/>
      <c r="DOQ83" s="1"/>
      <c r="DOR83" s="1"/>
      <c r="DOS83" s="1"/>
      <c r="DOT83" s="1"/>
      <c r="DOU83" s="1"/>
      <c r="DOV83" s="1"/>
      <c r="DOW83" s="1"/>
      <c r="DOX83" s="1"/>
      <c r="DOY83" s="1"/>
      <c r="DOZ83" s="1"/>
      <c r="DPA83" s="1"/>
      <c r="DPB83" s="1"/>
      <c r="DPC83" s="1"/>
      <c r="DPD83" s="1"/>
      <c r="DPE83" s="1"/>
      <c r="DPF83" s="1"/>
      <c r="DPG83" s="1"/>
      <c r="DPH83" s="1"/>
      <c r="DPI83" s="1"/>
      <c r="DPJ83" s="1"/>
      <c r="DPK83" s="1"/>
      <c r="DPL83" s="1"/>
      <c r="DPM83" s="1"/>
      <c r="DPN83" s="1"/>
      <c r="DPO83" s="1"/>
      <c r="DPP83" s="1"/>
      <c r="DPQ83" s="1"/>
      <c r="DPR83" s="1"/>
      <c r="DPS83" s="1"/>
      <c r="DPT83" s="1"/>
      <c r="DPU83" s="1"/>
      <c r="DPV83" s="1"/>
      <c r="DPW83" s="1"/>
      <c r="DPX83" s="1"/>
      <c r="DPY83" s="1"/>
      <c r="DPZ83" s="1"/>
      <c r="DQA83" s="1"/>
      <c r="DQB83" s="1"/>
      <c r="DQC83" s="1"/>
      <c r="DQD83" s="1"/>
      <c r="DQE83" s="1"/>
      <c r="DQF83" s="1"/>
      <c r="DQG83" s="1"/>
      <c r="DQH83" s="1"/>
      <c r="DQI83" s="1"/>
      <c r="DQJ83" s="1"/>
      <c r="DQK83" s="1"/>
      <c r="DQL83" s="1"/>
      <c r="DQM83" s="1"/>
      <c r="DQN83" s="1"/>
      <c r="DQO83" s="1"/>
      <c r="DQP83" s="1"/>
      <c r="DQQ83" s="1"/>
      <c r="DQR83" s="1"/>
      <c r="DQS83" s="1"/>
      <c r="DQT83" s="1"/>
      <c r="DQU83" s="1"/>
      <c r="DQV83" s="1"/>
      <c r="DQW83" s="1"/>
      <c r="DQX83" s="1"/>
      <c r="DQY83" s="1"/>
      <c r="DQZ83" s="1"/>
      <c r="DRA83" s="1"/>
      <c r="DRB83" s="1"/>
      <c r="DRC83" s="1"/>
      <c r="DRD83" s="1"/>
      <c r="DRE83" s="1"/>
      <c r="DRF83" s="1"/>
      <c r="DRG83" s="1"/>
      <c r="DRH83" s="1"/>
      <c r="DRI83" s="1"/>
      <c r="DRJ83" s="1"/>
      <c r="DRK83" s="1"/>
      <c r="DRL83" s="1"/>
      <c r="DRM83" s="1"/>
      <c r="DRN83" s="1"/>
      <c r="DRO83" s="1"/>
      <c r="DRP83" s="1"/>
      <c r="DRQ83" s="1"/>
      <c r="DRR83" s="1"/>
      <c r="DRS83" s="1"/>
      <c r="DRT83" s="1"/>
      <c r="DRU83" s="1"/>
      <c r="DRV83" s="1"/>
      <c r="DRW83" s="1"/>
      <c r="DRX83" s="1"/>
      <c r="DRY83" s="1"/>
      <c r="DRZ83" s="1"/>
      <c r="DSA83" s="1"/>
      <c r="DSB83" s="1"/>
      <c r="DSC83" s="1"/>
      <c r="DSD83" s="1"/>
      <c r="DSE83" s="1"/>
      <c r="DSF83" s="1"/>
      <c r="DSG83" s="1"/>
      <c r="DSH83" s="1"/>
      <c r="DSI83" s="1"/>
      <c r="DSJ83" s="1"/>
      <c r="DSK83" s="1"/>
      <c r="DSL83" s="1"/>
      <c r="DSM83" s="1"/>
      <c r="DSN83" s="1"/>
      <c r="DSO83" s="1"/>
      <c r="DSP83" s="1"/>
      <c r="DSQ83" s="1"/>
      <c r="DSR83" s="1"/>
      <c r="DSS83" s="1"/>
      <c r="DST83" s="1"/>
      <c r="DSU83" s="1"/>
      <c r="DSV83" s="1"/>
      <c r="DSW83" s="1"/>
      <c r="DSX83" s="1"/>
      <c r="DSY83" s="1"/>
      <c r="DSZ83" s="1"/>
      <c r="DTA83" s="1"/>
      <c r="DTB83" s="1"/>
      <c r="DTC83" s="1"/>
      <c r="DTD83" s="1"/>
      <c r="DTE83" s="1"/>
      <c r="DTF83" s="1"/>
      <c r="DTG83" s="1"/>
      <c r="DTH83" s="1"/>
      <c r="DTI83" s="1"/>
      <c r="DTJ83" s="1"/>
      <c r="DTK83" s="1"/>
      <c r="DTL83" s="1"/>
      <c r="DTM83" s="1"/>
      <c r="DTN83" s="1"/>
      <c r="DTO83" s="1"/>
      <c r="DTP83" s="1"/>
      <c r="DTQ83" s="1"/>
      <c r="DTR83" s="1"/>
      <c r="DTS83" s="1"/>
      <c r="DTT83" s="1"/>
      <c r="DTU83" s="1"/>
      <c r="DTV83" s="1"/>
      <c r="DTW83" s="1"/>
      <c r="DTX83" s="1"/>
      <c r="DTY83" s="1"/>
      <c r="DTZ83" s="1"/>
      <c r="DUA83" s="1"/>
      <c r="DUB83" s="1"/>
      <c r="DUC83" s="1"/>
      <c r="DUD83" s="1"/>
      <c r="DUE83" s="1"/>
      <c r="DUF83" s="1"/>
      <c r="DUG83" s="1"/>
      <c r="DUH83" s="1"/>
      <c r="DUI83" s="1"/>
      <c r="DUJ83" s="1"/>
      <c r="DUK83" s="1"/>
      <c r="DUL83" s="1"/>
      <c r="DUM83" s="1"/>
      <c r="DUN83" s="1"/>
      <c r="DUO83" s="1"/>
      <c r="DUP83" s="1"/>
      <c r="DUQ83" s="1"/>
      <c r="DUR83" s="1"/>
      <c r="DUS83" s="1"/>
      <c r="DUT83" s="1"/>
      <c r="DUU83" s="1"/>
      <c r="DUV83" s="1"/>
      <c r="DUW83" s="1"/>
      <c r="DUX83" s="1"/>
      <c r="DUY83" s="1"/>
      <c r="DUZ83" s="1"/>
      <c r="DVA83" s="1"/>
      <c r="DVB83" s="1"/>
      <c r="DVC83" s="1"/>
      <c r="DVD83" s="1"/>
      <c r="DVE83" s="1"/>
      <c r="DVF83" s="1"/>
      <c r="DVG83" s="1"/>
      <c r="DVH83" s="1"/>
      <c r="DVI83" s="1"/>
      <c r="DVJ83" s="1"/>
      <c r="DVK83" s="1"/>
      <c r="DVL83" s="1"/>
      <c r="DVM83" s="1"/>
      <c r="DVN83" s="1"/>
      <c r="DVO83" s="1"/>
      <c r="DVP83" s="1"/>
      <c r="DVQ83" s="1"/>
      <c r="DVR83" s="1"/>
      <c r="DVS83" s="1"/>
      <c r="DVT83" s="1"/>
      <c r="DVU83" s="1"/>
      <c r="DVV83" s="1"/>
      <c r="DVW83" s="1"/>
      <c r="DVX83" s="1"/>
      <c r="DVY83" s="1"/>
      <c r="DVZ83" s="1"/>
      <c r="DWA83" s="1"/>
      <c r="DWB83" s="1"/>
      <c r="DWC83" s="1"/>
      <c r="DWD83" s="1"/>
      <c r="DWE83" s="1"/>
      <c r="DWF83" s="1"/>
      <c r="DWG83" s="1"/>
      <c r="DWH83" s="1"/>
      <c r="DWI83" s="1"/>
      <c r="DWJ83" s="1"/>
      <c r="DWK83" s="1"/>
      <c r="DWL83" s="1"/>
      <c r="DWM83" s="1"/>
      <c r="DWN83" s="1"/>
      <c r="DWO83" s="1"/>
      <c r="DWP83" s="1"/>
      <c r="DWQ83" s="1"/>
      <c r="DWR83" s="1"/>
      <c r="DWS83" s="1"/>
      <c r="DWT83" s="1"/>
      <c r="DWU83" s="1"/>
      <c r="DWV83" s="1"/>
      <c r="DWW83" s="1"/>
      <c r="DWX83" s="1"/>
      <c r="DWY83" s="1"/>
      <c r="DWZ83" s="1"/>
      <c r="DXA83" s="1"/>
      <c r="DXB83" s="1"/>
      <c r="DXC83" s="1"/>
      <c r="DXD83" s="1"/>
      <c r="DXE83" s="1"/>
      <c r="DXF83" s="1"/>
      <c r="DXG83" s="1"/>
      <c r="DXH83" s="1"/>
      <c r="DXI83" s="1"/>
      <c r="DXJ83" s="1"/>
      <c r="DXK83" s="1"/>
      <c r="DXL83" s="1"/>
      <c r="DXM83" s="1"/>
      <c r="DXN83" s="1"/>
      <c r="DXO83" s="1"/>
      <c r="DXP83" s="1"/>
      <c r="DXQ83" s="1"/>
      <c r="DXR83" s="1"/>
      <c r="DXS83" s="1"/>
      <c r="DXT83" s="1"/>
      <c r="DXU83" s="1"/>
      <c r="DXV83" s="1"/>
      <c r="DXW83" s="1"/>
      <c r="DXX83" s="1"/>
      <c r="DXY83" s="1"/>
      <c r="DXZ83" s="1"/>
      <c r="DYA83" s="1"/>
      <c r="DYB83" s="1"/>
      <c r="DYC83" s="1"/>
      <c r="DYD83" s="1"/>
      <c r="DYE83" s="1"/>
      <c r="DYF83" s="1"/>
      <c r="DYG83" s="1"/>
      <c r="DYH83" s="1"/>
      <c r="DYI83" s="1"/>
      <c r="DYJ83" s="1"/>
      <c r="DYK83" s="1"/>
      <c r="DYL83" s="1"/>
      <c r="DYM83" s="1"/>
      <c r="DYN83" s="1"/>
      <c r="DYO83" s="1"/>
      <c r="DYP83" s="1"/>
      <c r="DYQ83" s="1"/>
      <c r="DYR83" s="1"/>
      <c r="DYS83" s="1"/>
      <c r="DYT83" s="1"/>
      <c r="DYU83" s="1"/>
      <c r="DYV83" s="1"/>
      <c r="DYW83" s="1"/>
      <c r="DYX83" s="1"/>
      <c r="DYY83" s="1"/>
      <c r="DYZ83" s="1"/>
      <c r="DZA83" s="1"/>
      <c r="DZB83" s="1"/>
      <c r="DZC83" s="1"/>
      <c r="DZD83" s="1"/>
      <c r="DZE83" s="1"/>
      <c r="DZF83" s="1"/>
      <c r="DZG83" s="1"/>
      <c r="DZH83" s="1"/>
      <c r="DZI83" s="1"/>
      <c r="DZJ83" s="1"/>
      <c r="DZK83" s="1"/>
      <c r="DZL83" s="1"/>
      <c r="DZM83" s="1"/>
      <c r="DZN83" s="1"/>
      <c r="DZO83" s="1"/>
      <c r="DZP83" s="1"/>
      <c r="DZQ83" s="1"/>
      <c r="DZR83" s="1"/>
      <c r="DZS83" s="1"/>
      <c r="DZT83" s="1"/>
      <c r="DZU83" s="1"/>
      <c r="DZV83" s="1"/>
      <c r="DZW83" s="1"/>
      <c r="DZY83" s="123">
        <f t="shared" si="256"/>
        <v>19</v>
      </c>
      <c r="DZZ83" s="32"/>
      <c r="EAA83" s="32"/>
      <c r="EAB83" s="32"/>
      <c r="EAC83" s="32">
        <v>14</v>
      </c>
      <c r="EAD83" s="62">
        <f t="shared" ref="EAD83:EAD115" si="263">(EAC83/DZY83)</f>
        <v>0.73684210526315785</v>
      </c>
      <c r="EAE83" s="115">
        <v>21</v>
      </c>
      <c r="EAF83" s="32">
        <f t="shared" si="254"/>
        <v>40</v>
      </c>
      <c r="EAG83" s="32">
        <f t="shared" si="257"/>
        <v>35</v>
      </c>
      <c r="EAH83" s="138">
        <f t="shared" si="258"/>
        <v>0.6</v>
      </c>
      <c r="EAI83" s="138">
        <f t="shared" si="259"/>
        <v>0.52500000000000002</v>
      </c>
      <c r="EAJ83" s="138">
        <f t="shared" si="260"/>
        <v>0.4</v>
      </c>
      <c r="EAK83" s="139">
        <f t="shared" si="255"/>
        <v>0.47499999999999998</v>
      </c>
      <c r="EAL83" s="138">
        <f t="shared" si="261"/>
        <v>0.35</v>
      </c>
      <c r="EAM83" s="138">
        <f t="shared" si="262"/>
        <v>0.52500000000000002</v>
      </c>
    </row>
    <row r="84" spans="1:3419" ht="43.5" customHeight="1" thickBot="1" x14ac:dyDescent="0.5">
      <c r="A84" s="21">
        <v>1</v>
      </c>
      <c r="B84" s="151" t="s">
        <v>59</v>
      </c>
      <c r="C84" s="152"/>
      <c r="D84" s="152"/>
      <c r="E84" s="152"/>
      <c r="F84" s="153"/>
      <c r="G84" s="5" t="s">
        <v>130</v>
      </c>
      <c r="H84" s="5" t="s">
        <v>130</v>
      </c>
      <c r="I84" s="5"/>
      <c r="J84" s="8" t="s">
        <v>130</v>
      </c>
      <c r="K84" s="8" t="s">
        <v>130</v>
      </c>
      <c r="L84" s="8" t="s">
        <v>130</v>
      </c>
      <c r="M84" s="8"/>
      <c r="N84" s="8"/>
      <c r="O84" s="8"/>
      <c r="P84" s="8"/>
      <c r="Q84" s="8"/>
      <c r="R84" s="8" t="s">
        <v>130</v>
      </c>
      <c r="S84" s="8" t="s">
        <v>130</v>
      </c>
      <c r="T84" s="8" t="s">
        <v>130</v>
      </c>
      <c r="U84" s="8"/>
      <c r="V84" s="8"/>
      <c r="W84" s="8" t="s">
        <v>130</v>
      </c>
      <c r="X84" s="8"/>
      <c r="Y84" s="8"/>
      <c r="Z84" s="8"/>
      <c r="AA84" s="8"/>
      <c r="AB84" s="8"/>
      <c r="AC84" s="8"/>
      <c r="AD84" s="8"/>
      <c r="AE84" s="8"/>
      <c r="AF84" s="8" t="s">
        <v>130</v>
      </c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 t="s">
        <v>130</v>
      </c>
      <c r="AS84" s="8"/>
      <c r="AT84" s="8"/>
      <c r="AU84" s="8"/>
      <c r="AV84" s="8"/>
      <c r="AW84" s="8"/>
      <c r="AX84" s="8"/>
      <c r="AY84" s="8" t="s">
        <v>130</v>
      </c>
      <c r="AZ84" s="8"/>
      <c r="BA84" s="8"/>
      <c r="BB84" s="8"/>
      <c r="BC84" s="8"/>
      <c r="BD84" s="8"/>
      <c r="BE84" s="8"/>
      <c r="BF84" s="8"/>
      <c r="BG84" s="8"/>
      <c r="BH84" s="8"/>
      <c r="BI84" s="8"/>
      <c r="BJ84" s="8"/>
      <c r="BK84" s="8"/>
      <c r="BL84" s="8"/>
      <c r="BM84" s="8"/>
      <c r="BN84" s="8"/>
      <c r="BO84" s="8"/>
      <c r="BP84" s="8"/>
      <c r="BQ84" s="8"/>
      <c r="BR84" s="8"/>
      <c r="BS84" s="8"/>
      <c r="BT84" s="8"/>
      <c r="BU84" s="8"/>
      <c r="BV84" s="8"/>
      <c r="BW84" s="8"/>
      <c r="BX84" s="8"/>
      <c r="BY84" s="8"/>
      <c r="BZ84" s="8"/>
      <c r="CA84" s="8"/>
      <c r="CB84" s="8"/>
      <c r="CC84" s="8"/>
      <c r="CD84" s="8"/>
      <c r="CE84" s="8"/>
      <c r="CF84" s="8"/>
      <c r="CG84" s="10"/>
      <c r="CH84" s="14"/>
      <c r="CI84" s="17"/>
      <c r="CJ84" s="17"/>
      <c r="CK84" s="17"/>
      <c r="CL84" s="17"/>
      <c r="CM84" s="25"/>
      <c r="CN84" s="25"/>
      <c r="CO84" s="25"/>
      <c r="CP84" s="25" t="s">
        <v>130</v>
      </c>
      <c r="CQ84" s="25"/>
      <c r="CR84" s="25"/>
      <c r="CS84" s="25"/>
      <c r="CT84" s="25"/>
      <c r="CU84" s="25"/>
      <c r="CV84" s="25"/>
      <c r="CW84" s="25"/>
      <c r="CX84" s="25"/>
      <c r="CY84" s="25"/>
      <c r="CZ84" s="25"/>
      <c r="DA84" s="25"/>
      <c r="DB84" s="25"/>
      <c r="DC84" s="25"/>
      <c r="DD84" s="25"/>
      <c r="DE84" s="25"/>
      <c r="DF84" s="25"/>
      <c r="DG84" s="25"/>
      <c r="DH84" s="25"/>
      <c r="DI84" s="25"/>
      <c r="DJ84" s="25"/>
      <c r="DK84" s="25"/>
      <c r="DL84" s="25"/>
      <c r="DM84" s="25"/>
      <c r="DN84" s="25"/>
      <c r="DO84" s="25" t="s">
        <v>130</v>
      </c>
      <c r="DP84" s="25"/>
      <c r="DQ84" s="25"/>
      <c r="DR84" s="25"/>
      <c r="DS84" s="25"/>
      <c r="DT84" s="25"/>
      <c r="DU84" s="25"/>
      <c r="DV84" s="25"/>
      <c r="DW84" s="25"/>
      <c r="DX84" s="25"/>
      <c r="DY84" s="25"/>
      <c r="DZ84" s="25"/>
      <c r="EA84" s="25"/>
      <c r="EB84" s="25"/>
      <c r="EC84" s="25"/>
      <c r="ED84" s="25"/>
      <c r="EE84" s="25"/>
      <c r="EF84" s="25"/>
      <c r="EG84" s="25"/>
      <c r="EH84" s="25"/>
      <c r="EI84" s="25"/>
      <c r="EJ84" s="25"/>
      <c r="EK84" s="25"/>
      <c r="EL84" s="25"/>
      <c r="EM84" s="25"/>
      <c r="EN84" s="25"/>
      <c r="EO84" s="25"/>
      <c r="EP84" s="25"/>
      <c r="EQ84" s="25"/>
      <c r="ER84" s="25"/>
      <c r="ES84" s="25"/>
      <c r="ET84" s="27"/>
      <c r="EU84" s="27"/>
      <c r="EV84" s="27"/>
      <c r="EW84" s="27"/>
      <c r="EX84" s="27"/>
      <c r="EY84" s="27"/>
      <c r="EZ84" s="27"/>
      <c r="FA84" s="27"/>
      <c r="FB84" s="27"/>
      <c r="FC84" s="27"/>
      <c r="FD84" s="27"/>
      <c r="FE84" s="27"/>
      <c r="FF84" s="27"/>
      <c r="FG84" s="27"/>
      <c r="FH84" s="27"/>
      <c r="FI84" s="27"/>
      <c r="FJ84" s="27"/>
      <c r="FK84" s="27"/>
      <c r="FL84" s="27"/>
      <c r="FM84" s="27"/>
      <c r="FN84" s="27"/>
      <c r="FO84" s="27"/>
      <c r="FP84" s="27"/>
      <c r="FQ84" s="27"/>
      <c r="FR84" s="27"/>
      <c r="FS84" s="27"/>
      <c r="FT84" s="27"/>
      <c r="FU84" s="27"/>
      <c r="FV84" s="27"/>
      <c r="FW84" s="27"/>
      <c r="FX84" s="27"/>
      <c r="FY84" s="27"/>
      <c r="FZ84" s="27"/>
      <c r="GA84" s="27"/>
      <c r="GB84" s="27"/>
      <c r="GC84" s="27"/>
      <c r="GD84" s="27"/>
      <c r="GE84" s="27"/>
      <c r="GF84" s="27"/>
      <c r="GG84" s="27"/>
      <c r="GH84" s="27"/>
      <c r="GI84" s="27"/>
      <c r="GJ84" s="27"/>
      <c r="GK84" s="27"/>
      <c r="GL84" s="27"/>
      <c r="GM84" s="27"/>
      <c r="GN84" s="27"/>
      <c r="GO84" s="27"/>
      <c r="GP84" s="27"/>
      <c r="GQ84" s="27"/>
      <c r="GR84" s="27"/>
      <c r="GS84" s="27"/>
      <c r="GT84" s="27"/>
      <c r="GU84" s="27"/>
      <c r="GV84" s="27"/>
      <c r="GW84" s="27"/>
      <c r="GX84" s="27"/>
      <c r="GY84" s="27"/>
      <c r="GZ84" s="27"/>
      <c r="HA84" s="27"/>
      <c r="HB84" s="27"/>
      <c r="HC84" s="27"/>
      <c r="HD84" s="27"/>
      <c r="HE84" s="27"/>
      <c r="HF84" s="27"/>
      <c r="HG84" s="27"/>
      <c r="HH84" s="27"/>
      <c r="HI84" s="27"/>
      <c r="HJ84" s="27"/>
      <c r="HK84" s="27"/>
      <c r="HL84" s="27"/>
      <c r="HM84" s="27"/>
      <c r="HN84" s="27"/>
      <c r="HO84" s="27"/>
      <c r="HP84" s="27"/>
      <c r="HQ84" s="27"/>
      <c r="HR84" s="27"/>
      <c r="HS84" s="27"/>
      <c r="HT84" s="27"/>
      <c r="HU84" s="27"/>
      <c r="HV84" s="27"/>
      <c r="HW84" s="27"/>
      <c r="HX84" s="27"/>
      <c r="HY84" s="27"/>
      <c r="HZ84" s="27"/>
      <c r="IA84" s="27"/>
      <c r="IB84" s="27"/>
      <c r="IC84" s="27"/>
      <c r="ID84" s="27"/>
      <c r="IE84" s="27"/>
      <c r="IF84" s="27"/>
      <c r="IG84" s="27"/>
      <c r="IH84" s="27"/>
      <c r="II84" s="27"/>
      <c r="IJ84" s="27"/>
      <c r="IK84" s="27"/>
      <c r="IL84" s="27"/>
      <c r="IM84" s="27"/>
      <c r="IN84" s="27"/>
      <c r="IO84" s="27"/>
      <c r="IP84" s="27"/>
      <c r="IQ84" s="27"/>
      <c r="IR84" s="27"/>
      <c r="IS84" s="27"/>
      <c r="IT84" s="27"/>
      <c r="IU84" s="27"/>
      <c r="IV84" s="27"/>
      <c r="IW84" s="27"/>
      <c r="IX84" s="27"/>
      <c r="IY84" s="27"/>
      <c r="IZ84" s="27"/>
      <c r="JA84" s="27"/>
      <c r="JB84" s="27"/>
      <c r="JC84" s="27"/>
      <c r="JD84" s="27"/>
      <c r="JE84" s="27"/>
      <c r="JF84" s="27"/>
      <c r="JG84" s="27"/>
      <c r="JH84" s="27"/>
      <c r="JI84" s="30"/>
      <c r="JJ84" s="30" t="s">
        <v>130</v>
      </c>
      <c r="JK84" s="30"/>
      <c r="JL84" s="30"/>
      <c r="JM84" s="30"/>
      <c r="JN84" s="30"/>
      <c r="JO84" s="30"/>
      <c r="JP84" s="30"/>
      <c r="JQ84" s="30"/>
      <c r="JR84" s="30"/>
      <c r="JS84" s="30"/>
      <c r="JT84" s="30"/>
      <c r="JU84" s="30"/>
      <c r="JV84" s="30"/>
      <c r="JW84" s="30" t="s">
        <v>130</v>
      </c>
      <c r="JX84" s="30"/>
      <c r="JY84" s="30"/>
      <c r="JZ84" s="30"/>
      <c r="KA84" s="30"/>
      <c r="KB84" s="30"/>
      <c r="KC84" s="30"/>
      <c r="KD84" s="30"/>
      <c r="KE84" s="30"/>
      <c r="KF84" s="30"/>
      <c r="KG84" s="30"/>
      <c r="KH84" s="30"/>
      <c r="KI84" s="30"/>
      <c r="KJ84" s="30"/>
      <c r="KK84" s="30"/>
      <c r="KL84" s="30"/>
      <c r="KM84" s="30"/>
      <c r="KN84" s="30"/>
      <c r="KO84" s="30"/>
      <c r="KP84" s="30"/>
      <c r="KQ84" s="30"/>
      <c r="KR84" s="30" t="s">
        <v>130</v>
      </c>
      <c r="KS84" s="30"/>
      <c r="KT84" s="30"/>
      <c r="KU84" s="30"/>
      <c r="KV84" s="30"/>
      <c r="KW84" s="30"/>
      <c r="KX84" s="30"/>
      <c r="KY84" s="30"/>
      <c r="KZ84" s="30"/>
      <c r="LA84" s="30"/>
      <c r="LB84" s="30"/>
      <c r="LC84" s="30"/>
      <c r="LD84" s="30"/>
      <c r="LE84" s="30"/>
      <c r="LF84" s="30"/>
      <c r="LG84" s="30"/>
      <c r="LH84" s="30"/>
      <c r="LI84" s="30"/>
      <c r="LJ84" s="30"/>
      <c r="LK84" s="30"/>
      <c r="LL84" s="30"/>
      <c r="LM84" s="30"/>
      <c r="LN84" s="30"/>
      <c r="LO84" s="30"/>
      <c r="LP84" s="30"/>
      <c r="LQ84" s="30"/>
      <c r="LR84" s="30"/>
      <c r="LS84" s="30"/>
      <c r="LT84" s="30"/>
      <c r="LU84" s="30"/>
      <c r="LV84" s="30"/>
      <c r="LW84" s="30"/>
      <c r="LX84" s="30"/>
      <c r="LY84" s="30"/>
      <c r="LZ84" s="30"/>
      <c r="MA84" s="33"/>
      <c r="MB84" s="33"/>
      <c r="MC84" s="33"/>
      <c r="MD84" s="33"/>
      <c r="ME84" s="33"/>
      <c r="MF84" s="33"/>
      <c r="MG84" s="33"/>
      <c r="MH84" s="33"/>
      <c r="MI84" s="33"/>
      <c r="MJ84" s="33"/>
      <c r="MK84" s="33"/>
      <c r="ML84" s="33"/>
      <c r="MM84" s="33"/>
      <c r="MN84" s="33"/>
      <c r="MO84" s="33"/>
      <c r="MP84" s="33"/>
      <c r="MQ84" s="33"/>
      <c r="MR84" s="33"/>
      <c r="MS84" s="33"/>
      <c r="MT84" s="33"/>
      <c r="MU84" s="33"/>
      <c r="MV84" s="33"/>
      <c r="MW84" s="33"/>
      <c r="MX84" s="33"/>
      <c r="MY84" s="36"/>
      <c r="MZ84" s="36"/>
      <c r="NA84" s="36"/>
      <c r="NB84" s="36"/>
      <c r="NC84" s="36"/>
      <c r="ND84" s="36" t="s">
        <v>130</v>
      </c>
      <c r="NE84" s="36"/>
      <c r="NF84" s="36"/>
      <c r="NG84" s="36"/>
      <c r="NH84" s="36"/>
      <c r="NI84" s="36"/>
      <c r="NJ84" s="36"/>
      <c r="NK84" s="36"/>
      <c r="NL84" s="36"/>
      <c r="NM84" s="36"/>
      <c r="NN84" s="36"/>
      <c r="NO84" s="36"/>
      <c r="NP84" s="36"/>
      <c r="NQ84" s="36"/>
      <c r="NR84" s="36"/>
      <c r="NS84" s="36"/>
      <c r="NT84" s="36"/>
      <c r="NU84" s="36"/>
      <c r="NV84" s="36"/>
      <c r="NW84" s="36"/>
      <c r="NX84" s="36"/>
      <c r="NY84" s="36"/>
      <c r="NZ84" s="36"/>
      <c r="OA84" s="36"/>
      <c r="OB84" s="36"/>
      <c r="OC84" s="36"/>
      <c r="OD84" s="36"/>
      <c r="OE84" s="36"/>
      <c r="OF84" s="36"/>
      <c r="OG84" s="36"/>
      <c r="OH84" s="36"/>
      <c r="OI84" s="36"/>
      <c r="OJ84" s="36"/>
      <c r="OK84" s="36"/>
      <c r="OL84" s="36"/>
      <c r="OM84" s="36"/>
      <c r="ON84" s="36"/>
      <c r="OO84" s="36"/>
      <c r="OP84" s="36"/>
      <c r="OQ84" s="36"/>
      <c r="OR84" s="36"/>
      <c r="OS84" s="36"/>
      <c r="OT84" s="36"/>
      <c r="OU84" s="36"/>
      <c r="OV84" s="36"/>
      <c r="OW84" s="36"/>
      <c r="OX84" s="36"/>
      <c r="OY84" s="36"/>
      <c r="OZ84" s="36"/>
      <c r="PA84" s="36"/>
      <c r="PB84" s="36"/>
      <c r="PC84" s="36"/>
      <c r="PD84" s="36"/>
      <c r="PE84" s="36"/>
      <c r="PF84" s="36"/>
      <c r="PG84" s="36"/>
      <c r="PH84" s="36"/>
      <c r="PI84" s="36"/>
      <c r="PJ84" s="36"/>
      <c r="PK84" s="36"/>
      <c r="PL84" s="36"/>
      <c r="PM84" s="36"/>
      <c r="PN84" s="36"/>
      <c r="PO84" s="36"/>
      <c r="PP84" s="36"/>
      <c r="PQ84" s="36"/>
      <c r="PR84" s="36"/>
      <c r="PS84" s="36"/>
      <c r="PT84" s="36"/>
      <c r="PU84" s="36"/>
      <c r="PV84" s="36"/>
      <c r="PW84" s="36"/>
      <c r="PX84" s="36"/>
      <c r="PY84" s="36"/>
      <c r="PZ84" s="36"/>
      <c r="QA84" s="36"/>
      <c r="QB84" s="36"/>
      <c r="QC84" s="36"/>
      <c r="QD84" s="36"/>
      <c r="QE84" s="36"/>
      <c r="QF84" s="36"/>
      <c r="QG84" s="36"/>
      <c r="QH84" s="36"/>
      <c r="QI84" s="36"/>
      <c r="QJ84" s="36"/>
      <c r="QK84" s="37"/>
      <c r="QL84" s="37"/>
      <c r="QM84" s="37"/>
      <c r="QN84" s="37"/>
      <c r="QO84" s="37"/>
      <c r="QP84" s="37"/>
      <c r="QQ84" s="37"/>
      <c r="QR84" s="37"/>
      <c r="QS84" s="37"/>
      <c r="QT84" s="37"/>
      <c r="QU84" s="37"/>
      <c r="QV84" s="37"/>
      <c r="QW84" s="37"/>
      <c r="QX84" s="37"/>
      <c r="QY84" s="37"/>
      <c r="QZ84" s="37"/>
      <c r="RA84" s="37"/>
      <c r="RB84" s="37"/>
      <c r="RC84" s="37"/>
      <c r="RD84" s="37"/>
      <c r="RE84" s="37"/>
      <c r="RF84" s="37"/>
      <c r="RG84" s="37"/>
      <c r="RH84" s="37"/>
      <c r="RI84" s="37"/>
      <c r="RJ84" s="37"/>
      <c r="RK84" s="37"/>
      <c r="RL84" s="37"/>
      <c r="RM84" s="37"/>
      <c r="RN84" s="37"/>
      <c r="RO84" s="37"/>
      <c r="RP84" s="37"/>
      <c r="RQ84" s="37"/>
      <c r="RR84" s="37"/>
      <c r="RS84" s="37"/>
      <c r="RT84" s="37"/>
      <c r="RU84" s="37"/>
      <c r="RV84" s="37"/>
      <c r="RW84" s="37"/>
      <c r="RX84" s="37"/>
      <c r="RY84" s="37"/>
      <c r="RZ84" s="37"/>
      <c r="SA84" s="37"/>
      <c r="SB84" s="37"/>
      <c r="SC84" s="37"/>
      <c r="SD84" s="37"/>
      <c r="SE84" s="37"/>
      <c r="SF84" s="37"/>
      <c r="SG84" s="37"/>
      <c r="SH84" s="37"/>
      <c r="SI84" s="37"/>
      <c r="SJ84" s="37"/>
      <c r="SK84" s="37"/>
      <c r="SL84" s="37"/>
      <c r="SM84" s="37"/>
      <c r="SN84" s="37"/>
      <c r="SO84" s="37"/>
      <c r="SP84" s="37"/>
      <c r="SQ84" s="37"/>
      <c r="SR84" s="37"/>
      <c r="SS84" s="37"/>
      <c r="ST84" s="37"/>
      <c r="SU84" s="37"/>
      <c r="SV84" s="37"/>
      <c r="SW84" s="37"/>
      <c r="SX84" s="37"/>
      <c r="SY84" s="37"/>
      <c r="SZ84" s="37"/>
      <c r="TA84" s="37"/>
      <c r="TB84" s="37"/>
      <c r="TC84" s="37"/>
      <c r="TD84" s="37"/>
      <c r="TE84" s="37"/>
      <c r="TF84" s="37"/>
      <c r="TG84" s="37"/>
      <c r="TH84" s="37"/>
      <c r="TI84" s="37"/>
      <c r="TJ84" s="37"/>
      <c r="TK84" s="37"/>
      <c r="TL84" s="37"/>
      <c r="TM84" s="37"/>
      <c r="TN84" s="37"/>
      <c r="TO84" s="37"/>
      <c r="TP84" s="37"/>
      <c r="TQ84" s="37"/>
      <c r="TR84" s="37"/>
      <c r="TS84" s="37"/>
      <c r="TT84" s="37" t="s">
        <v>130</v>
      </c>
      <c r="TU84" s="37"/>
      <c r="TV84" s="37"/>
      <c r="TW84" s="37"/>
      <c r="TX84" s="37"/>
      <c r="TY84" s="37"/>
      <c r="TZ84" s="37"/>
      <c r="UA84" s="37"/>
      <c r="UB84" s="37"/>
      <c r="UC84" s="37"/>
      <c r="UD84" s="37"/>
      <c r="UE84" s="37"/>
      <c r="UF84" s="37"/>
      <c r="UG84" s="37"/>
      <c r="UH84" s="37"/>
      <c r="UI84" s="37"/>
      <c r="UJ84" s="37"/>
      <c r="UK84" s="37"/>
      <c r="UL84" s="37"/>
      <c r="UM84" s="37"/>
      <c r="UN84" s="37"/>
      <c r="UO84" s="37"/>
      <c r="UP84" s="37"/>
      <c r="UQ84" s="37"/>
      <c r="UR84" s="37"/>
      <c r="US84" s="37"/>
      <c r="UT84" s="37"/>
      <c r="UU84" s="37"/>
      <c r="UV84" s="37"/>
      <c r="UW84" s="37"/>
      <c r="UX84" s="37"/>
      <c r="UY84" s="37"/>
      <c r="UZ84" s="37"/>
      <c r="VA84" s="37"/>
      <c r="VB84" s="37"/>
      <c r="VC84" s="37"/>
      <c r="VD84" s="37"/>
      <c r="VE84" s="37"/>
      <c r="VF84" s="37"/>
      <c r="VG84" s="37"/>
      <c r="VH84" s="37"/>
      <c r="VI84" s="37"/>
      <c r="VJ84" s="37"/>
      <c r="VK84" s="37"/>
      <c r="VL84" s="37"/>
      <c r="VM84" s="37"/>
      <c r="VN84" s="37"/>
      <c r="VO84" s="37"/>
      <c r="VP84" s="37"/>
      <c r="VQ84" s="37"/>
      <c r="VR84" s="37"/>
      <c r="VS84" s="37"/>
      <c r="VT84" s="37"/>
      <c r="VU84" s="37"/>
      <c r="VV84" s="37"/>
      <c r="VW84" s="37"/>
      <c r="VX84" s="37"/>
      <c r="VY84" s="37"/>
      <c r="VZ84" s="37"/>
      <c r="WA84" s="37"/>
      <c r="WB84" s="37"/>
      <c r="WC84" s="37"/>
      <c r="WD84" s="37" t="s">
        <v>130</v>
      </c>
      <c r="WE84" s="37" t="s">
        <v>130</v>
      </c>
      <c r="WF84" s="41" t="s">
        <v>130</v>
      </c>
      <c r="WG84" s="41" t="s">
        <v>130</v>
      </c>
      <c r="WH84" s="41" t="s">
        <v>130</v>
      </c>
      <c r="WI84" s="41" t="s">
        <v>130</v>
      </c>
      <c r="WJ84" s="41" t="s">
        <v>130</v>
      </c>
      <c r="WK84" s="41" t="s">
        <v>130</v>
      </c>
      <c r="WL84" s="41" t="s">
        <v>130</v>
      </c>
      <c r="WM84" s="41" t="s">
        <v>130</v>
      </c>
      <c r="WN84" s="41" t="s">
        <v>130</v>
      </c>
      <c r="WO84" s="41" t="s">
        <v>130</v>
      </c>
      <c r="WP84" s="41"/>
      <c r="WQ84" s="41"/>
      <c r="WR84" s="41"/>
      <c r="WS84" s="41"/>
      <c r="WT84" s="41"/>
      <c r="WU84" s="41"/>
      <c r="WV84" s="41"/>
      <c r="WW84" s="41"/>
      <c r="WX84" s="41"/>
      <c r="WY84" s="41"/>
      <c r="WZ84" s="41" t="s">
        <v>130</v>
      </c>
      <c r="XA84" s="41"/>
      <c r="XB84" s="41"/>
      <c r="XC84" s="41"/>
      <c r="XD84" s="41"/>
      <c r="XE84" s="41" t="s">
        <v>130</v>
      </c>
      <c r="XF84" s="41" t="s">
        <v>130</v>
      </c>
      <c r="XG84" s="41" t="s">
        <v>130</v>
      </c>
      <c r="XH84" s="41" t="s">
        <v>130</v>
      </c>
      <c r="XI84" s="41"/>
      <c r="XJ84" s="42"/>
      <c r="XK84" s="42"/>
      <c r="XL84" s="42"/>
      <c r="XM84" s="42"/>
      <c r="XN84" s="42"/>
      <c r="XO84" s="42"/>
      <c r="XP84" s="42"/>
      <c r="XQ84" s="42"/>
      <c r="XR84" s="42"/>
      <c r="XS84" s="42"/>
      <c r="XT84" s="42"/>
      <c r="XU84" s="42"/>
      <c r="XV84" s="42"/>
      <c r="XW84" s="42"/>
      <c r="XX84" s="42"/>
      <c r="XY84" s="42"/>
      <c r="XZ84" s="42"/>
      <c r="YA84" s="42"/>
      <c r="YB84" s="42"/>
      <c r="YC84" s="42"/>
      <c r="YD84" s="42"/>
      <c r="YE84" s="42"/>
      <c r="YF84" s="42"/>
      <c r="YG84" s="42"/>
      <c r="YH84" s="42"/>
      <c r="YI84" s="45"/>
      <c r="YJ84" s="45"/>
      <c r="YK84" s="45"/>
      <c r="YL84" s="45"/>
      <c r="YM84" s="45"/>
      <c r="YN84" s="45"/>
      <c r="YO84" s="45"/>
      <c r="YP84" s="45"/>
      <c r="YQ84" s="45"/>
      <c r="YR84" s="45"/>
      <c r="YS84" s="45"/>
      <c r="YT84" s="45"/>
      <c r="YU84" s="45"/>
      <c r="YV84" s="45"/>
      <c r="YW84" s="45"/>
      <c r="YX84" s="45"/>
      <c r="YY84" s="45"/>
      <c r="YZ84" s="45"/>
      <c r="ZA84" s="45"/>
      <c r="ZB84" s="45"/>
      <c r="ZC84" s="45"/>
      <c r="ZD84" s="45"/>
      <c r="ZE84" s="45"/>
      <c r="ZF84" s="45"/>
      <c r="ZG84" s="45"/>
      <c r="ZH84" s="45"/>
      <c r="ZI84" s="45"/>
      <c r="ZJ84" s="45"/>
      <c r="ZK84" s="45"/>
      <c r="ZL84" s="45"/>
      <c r="ZM84" s="45"/>
      <c r="ZN84" s="45"/>
      <c r="ZO84" s="45"/>
      <c r="ZP84" s="45"/>
      <c r="ZQ84" s="45"/>
      <c r="ZR84" s="45"/>
      <c r="ZS84" s="45"/>
      <c r="ZT84" s="45"/>
      <c r="ZU84" s="45"/>
      <c r="ZV84" s="45"/>
      <c r="ZW84" s="45"/>
      <c r="ZX84" s="45"/>
      <c r="ZY84" s="45"/>
      <c r="ZZ84" s="45"/>
      <c r="AAA84" s="45"/>
      <c r="AAB84" s="45"/>
      <c r="AAC84" s="45"/>
      <c r="AAD84" s="45"/>
      <c r="AAE84" s="45"/>
      <c r="AAF84" s="45"/>
      <c r="AAG84" s="45"/>
      <c r="AAH84" s="45"/>
      <c r="AAI84" s="45"/>
      <c r="AAJ84" s="45"/>
      <c r="AAK84" s="45"/>
      <c r="AAL84" s="45"/>
      <c r="AAM84" s="45"/>
      <c r="AAN84" s="45"/>
      <c r="AAO84" s="46"/>
      <c r="AAP84" s="46"/>
      <c r="AAQ84" s="46"/>
      <c r="AAR84" s="46"/>
      <c r="AAS84" s="46"/>
      <c r="AAT84" s="46"/>
      <c r="AAU84" s="46"/>
      <c r="AAV84" s="46"/>
      <c r="AAW84" s="46"/>
      <c r="AAX84" s="46"/>
      <c r="AAY84" s="46"/>
      <c r="AAZ84" s="46"/>
      <c r="ABA84" s="46"/>
      <c r="ABB84" s="46"/>
      <c r="ABC84" s="46"/>
      <c r="ABD84" s="46"/>
      <c r="ABE84" s="46"/>
      <c r="ABF84" s="46"/>
      <c r="ABG84" s="46"/>
      <c r="ABH84" s="46"/>
      <c r="ABI84" s="46"/>
      <c r="ABJ84" s="46"/>
      <c r="ABK84" s="46"/>
      <c r="ABL84" s="46"/>
      <c r="ABM84" s="46"/>
      <c r="ABN84" s="46"/>
      <c r="ABO84" s="46"/>
      <c r="ABP84" s="48"/>
      <c r="ABQ84" s="48"/>
      <c r="ABR84" s="48"/>
      <c r="ABS84" s="48"/>
      <c r="ABT84" s="48"/>
      <c r="ABU84" s="48"/>
      <c r="ABV84" s="48"/>
      <c r="ABW84" s="48"/>
      <c r="ABX84" s="48"/>
      <c r="ABY84" s="48"/>
      <c r="ABZ84" s="48"/>
      <c r="ACA84" s="48"/>
      <c r="ACB84" s="48"/>
      <c r="ACC84" s="48"/>
      <c r="ACD84" s="48"/>
      <c r="ACE84" s="48"/>
      <c r="ACF84" s="48"/>
      <c r="ACG84" s="48"/>
      <c r="ACH84" s="48"/>
      <c r="ACI84" s="48"/>
      <c r="ACJ84" s="48"/>
      <c r="ACK84" s="48"/>
      <c r="ACL84" s="48"/>
      <c r="ACM84" s="48"/>
      <c r="ACN84" s="48"/>
      <c r="ACO84" s="51"/>
      <c r="ACP84" s="51"/>
      <c r="ACQ84" s="51"/>
      <c r="ACR84" s="51"/>
      <c r="ACS84" s="51"/>
      <c r="ACT84" s="51"/>
      <c r="ACU84" s="51"/>
      <c r="ACV84" s="51"/>
      <c r="ACW84" s="51"/>
      <c r="ACX84" s="51"/>
      <c r="ACY84" s="51"/>
      <c r="ACZ84" s="51"/>
      <c r="ADA84" s="51"/>
      <c r="ADB84" s="51"/>
      <c r="ADC84" s="51"/>
      <c r="ADD84" s="51"/>
      <c r="ADE84" s="51"/>
      <c r="ADF84" s="51"/>
      <c r="ADG84" s="51"/>
      <c r="ADH84" s="51"/>
      <c r="ADI84" s="51"/>
      <c r="ADJ84" s="51"/>
      <c r="ADK84" s="51"/>
      <c r="ADL84" s="51"/>
      <c r="ADM84" s="51"/>
      <c r="ADN84" s="51"/>
      <c r="ADO84" s="51"/>
      <c r="ADP84" s="51"/>
      <c r="ADQ84" s="51"/>
      <c r="ADR84" s="51"/>
      <c r="ADS84" s="51"/>
      <c r="ADT84" s="51"/>
      <c r="ADU84" s="51"/>
      <c r="ADV84" s="51"/>
      <c r="ADW84" s="51"/>
      <c r="ADX84" s="51"/>
      <c r="ADY84" s="51"/>
      <c r="ADZ84" s="51"/>
      <c r="AEA84" s="51"/>
      <c r="AEB84" s="51"/>
      <c r="AEC84" s="51"/>
      <c r="AED84" s="51"/>
      <c r="AEE84" s="51"/>
      <c r="AEF84" s="51"/>
      <c r="AEG84" s="51"/>
      <c r="AEH84" s="51"/>
      <c r="AEI84" s="51"/>
      <c r="AEJ84" s="51"/>
      <c r="AEK84" s="51"/>
      <c r="AEL84" s="51"/>
      <c r="AEM84" s="51"/>
      <c r="AEN84" s="51"/>
      <c r="AEO84" s="51"/>
      <c r="AEP84" s="51"/>
      <c r="AEQ84" s="51"/>
      <c r="AER84" s="51"/>
      <c r="AES84" s="52"/>
      <c r="AET84" s="52"/>
      <c r="AEU84" s="52"/>
      <c r="AEV84" s="52"/>
      <c r="AEW84" s="52"/>
      <c r="AEX84" s="52"/>
      <c r="AEY84" s="52"/>
      <c r="AEZ84" s="52"/>
      <c r="AFA84" s="52"/>
      <c r="AFB84" s="52"/>
      <c r="AFC84" s="52"/>
      <c r="AFD84" s="52"/>
      <c r="AFE84" s="52"/>
      <c r="AFF84" s="52"/>
      <c r="AFG84" s="52"/>
      <c r="AFH84" s="52"/>
      <c r="AFI84" s="52"/>
      <c r="AFJ84" s="52"/>
      <c r="AFK84" s="52"/>
      <c r="AFL84" s="52"/>
      <c r="AFM84" s="52"/>
      <c r="AFN84" s="52"/>
      <c r="AFO84" s="52"/>
      <c r="AFP84" s="52"/>
      <c r="AFQ84" s="52"/>
      <c r="AFR84" s="52" t="s">
        <v>130</v>
      </c>
      <c r="AFS84" s="52"/>
      <c r="AFT84" s="52"/>
      <c r="AFU84" s="52"/>
      <c r="AFV84" s="55"/>
      <c r="AFW84" s="55"/>
      <c r="AFX84" s="55"/>
      <c r="AFY84" s="55"/>
      <c r="AFZ84" s="55"/>
      <c r="AGA84" s="55"/>
      <c r="AGB84" s="55"/>
      <c r="AGC84" s="55"/>
      <c r="AGD84" s="55"/>
      <c r="AGE84" s="55"/>
      <c r="AGF84" s="55"/>
      <c r="AGG84" s="55"/>
      <c r="AGH84" s="55"/>
      <c r="AGI84" s="55"/>
      <c r="AGJ84" s="55"/>
      <c r="AGK84" s="55"/>
      <c r="AGL84" s="55"/>
      <c r="AGM84" s="55"/>
      <c r="AGN84" s="55"/>
      <c r="AGO84" s="55"/>
      <c r="AGP84" s="55"/>
      <c r="AGQ84" s="55"/>
      <c r="AGR84" s="55"/>
      <c r="AGS84" s="55"/>
      <c r="AGT84" s="55"/>
      <c r="AGU84" s="58"/>
      <c r="AGV84" s="58"/>
      <c r="AGW84" s="58"/>
      <c r="AGX84" s="58"/>
      <c r="AGY84" s="58"/>
      <c r="AGZ84" s="58"/>
      <c r="AHA84" s="58"/>
      <c r="AHB84" s="58"/>
      <c r="AHC84" s="58"/>
      <c r="AHD84" s="58"/>
      <c r="AHE84" s="58"/>
      <c r="AHF84" s="58"/>
      <c r="AHG84" s="58"/>
      <c r="AHH84" s="58"/>
      <c r="AHI84" s="58"/>
      <c r="AHJ84" s="58"/>
      <c r="AHK84" s="58"/>
      <c r="AHL84" s="58"/>
      <c r="AHM84" s="58"/>
      <c r="AHN84" s="58"/>
      <c r="AHO84" s="58"/>
      <c r="AHP84" s="58"/>
      <c r="AHQ84" s="58"/>
      <c r="AHR84" s="58"/>
      <c r="AHS84" s="58"/>
      <c r="AHT84" s="58"/>
      <c r="AHU84" s="58"/>
      <c r="AHV84" s="58"/>
      <c r="AHW84" s="58"/>
      <c r="AHX84" s="58"/>
      <c r="AHY84" s="58"/>
      <c r="AHZ84" s="58"/>
      <c r="AIA84" s="58"/>
      <c r="AIB84" s="58"/>
      <c r="AIC84" s="58"/>
      <c r="AID84" s="58"/>
      <c r="AIE84" s="58"/>
      <c r="AIF84" s="58"/>
      <c r="AIG84" s="58"/>
      <c r="AIH84" s="58"/>
      <c r="AII84" s="58"/>
      <c r="AIJ84" s="58"/>
      <c r="AIK84" s="58"/>
      <c r="AIL84" s="58"/>
      <c r="AIM84" s="58"/>
      <c r="AIN84" s="58"/>
      <c r="AIO84" s="58"/>
      <c r="AIP84" s="58"/>
      <c r="AIQ84" s="58"/>
      <c r="AIR84" s="58"/>
      <c r="AIS84" s="58"/>
      <c r="AIT84" s="58"/>
      <c r="AIU84" s="58"/>
      <c r="AIV84" s="58"/>
      <c r="AIW84" s="58"/>
      <c r="AIX84" s="58"/>
      <c r="AIY84" s="58"/>
      <c r="AIZ84" s="58"/>
      <c r="AJA84" s="58"/>
      <c r="AJB84" s="58"/>
      <c r="AJC84" s="60"/>
      <c r="AJD84" s="60"/>
      <c r="AJE84" s="60"/>
      <c r="AJF84" s="60"/>
      <c r="AJG84" s="60"/>
      <c r="AJH84" s="60"/>
      <c r="AJI84" s="60"/>
      <c r="AJJ84" s="60"/>
      <c r="AJK84" s="60"/>
      <c r="AJL84" s="60"/>
      <c r="AJM84" s="60"/>
      <c r="AJN84" s="60"/>
      <c r="AJO84" s="60"/>
      <c r="AJP84" s="60"/>
      <c r="AJQ84" s="60"/>
      <c r="AJR84" s="60"/>
      <c r="AJS84" s="60"/>
      <c r="AJT84" s="60"/>
      <c r="AJU84" s="60"/>
      <c r="AJV84" s="60"/>
      <c r="AJW84" s="60"/>
      <c r="AJX84" s="60"/>
      <c r="AJY84" s="60"/>
      <c r="AJZ84" s="60"/>
      <c r="AKA84" s="60"/>
      <c r="AKB84" s="60"/>
      <c r="AKC84" s="60"/>
      <c r="AKD84" s="60"/>
      <c r="AKE84" s="60"/>
      <c r="AKF84" s="60"/>
      <c r="AKG84" s="60"/>
      <c r="AKH84" s="60"/>
      <c r="AKI84" s="60"/>
      <c r="AKJ84" s="60"/>
      <c r="AKK84" s="60"/>
      <c r="AKL84" s="60"/>
      <c r="AKM84" s="60"/>
      <c r="AKN84" s="60"/>
      <c r="AKO84" s="60"/>
      <c r="AKP84" s="60"/>
      <c r="AKQ84" s="60"/>
      <c r="AKR84" s="60"/>
      <c r="AKS84" s="60"/>
      <c r="AKT84" s="60"/>
      <c r="AKU84" s="60"/>
      <c r="AKV84" s="60"/>
      <c r="AKW84" s="60"/>
      <c r="AKX84" s="60"/>
      <c r="AKY84" s="60"/>
      <c r="AKZ84" s="60"/>
      <c r="ALA84" s="60"/>
      <c r="ALB84" s="60"/>
      <c r="ALC84" s="60"/>
      <c r="ALD84" s="60"/>
      <c r="ALE84" s="60"/>
      <c r="ALF84" s="60"/>
      <c r="ALG84" s="60"/>
      <c r="ALH84" s="60"/>
      <c r="ALI84" s="60"/>
      <c r="ALJ84" s="60"/>
      <c r="ALK84" s="60"/>
      <c r="ALL84" s="60"/>
      <c r="ALM84" s="60"/>
      <c r="ALN84" s="60"/>
      <c r="ALO84" s="60"/>
      <c r="ALP84" s="60"/>
      <c r="ALQ84" s="60"/>
      <c r="ALR84" s="60"/>
      <c r="ALS84" s="60"/>
      <c r="ALT84" s="60"/>
      <c r="ALU84" s="60"/>
      <c r="ALV84" s="60"/>
      <c r="ALW84" s="60"/>
      <c r="ALX84" s="60"/>
      <c r="ALY84" s="60"/>
      <c r="ALZ84" s="60"/>
      <c r="AMA84" s="60"/>
      <c r="AMB84" s="60"/>
      <c r="AMC84" s="60"/>
      <c r="AMD84" s="60"/>
      <c r="AME84" s="60"/>
      <c r="AMF84" s="60"/>
      <c r="AMG84" s="60"/>
      <c r="AMH84" s="60"/>
      <c r="AMI84" s="60"/>
      <c r="AMJ84" s="60"/>
      <c r="AMK84" s="60"/>
      <c r="AML84" s="60"/>
      <c r="AMM84" s="60"/>
      <c r="AMN84" s="60"/>
      <c r="AMO84" s="60"/>
      <c r="AMP84" s="60"/>
      <c r="AMQ84" s="60"/>
      <c r="AMR84" s="60"/>
      <c r="AMS84" s="60"/>
      <c r="AMT84" s="60"/>
      <c r="AMU84" s="60"/>
      <c r="AMV84" s="60"/>
      <c r="AMW84" s="60"/>
      <c r="AMX84" s="60"/>
      <c r="AMY84" s="60"/>
      <c r="AMZ84" s="60"/>
      <c r="ANA84" s="60"/>
      <c r="ANB84" s="60"/>
      <c r="ANC84" s="60"/>
      <c r="AND84" s="60"/>
      <c r="ANE84" s="60"/>
      <c r="ANF84" s="60"/>
      <c r="ANG84" s="60"/>
      <c r="ANH84" s="60"/>
      <c r="ANI84" s="60"/>
      <c r="ANJ84" s="60"/>
      <c r="ANK84" s="60"/>
      <c r="ANL84" s="60"/>
      <c r="ANM84" s="60"/>
      <c r="ANN84" s="60"/>
      <c r="ANO84" s="60"/>
      <c r="ANP84" s="60"/>
      <c r="ANQ84" s="60"/>
      <c r="ANR84" s="60"/>
      <c r="ANS84" s="60"/>
      <c r="ANT84" s="60"/>
      <c r="ANU84" s="60"/>
      <c r="ANV84" s="60"/>
      <c r="ANW84" s="60"/>
      <c r="ANX84" s="60"/>
      <c r="ANY84" s="60"/>
      <c r="ANZ84" s="60"/>
      <c r="AOA84" s="60"/>
      <c r="AOB84" s="60"/>
      <c r="AOC84" s="60"/>
      <c r="AOD84" s="60"/>
      <c r="AOE84" s="60"/>
      <c r="AOF84" s="60"/>
      <c r="AOG84" s="60"/>
      <c r="AOH84" s="60"/>
      <c r="AOI84" s="60"/>
      <c r="AOJ84" s="60"/>
      <c r="AOK84" s="60"/>
      <c r="AOL84" s="60"/>
      <c r="AOM84" s="60"/>
      <c r="AON84" s="60"/>
      <c r="AOO84" s="60"/>
      <c r="AOP84" s="60"/>
      <c r="AOQ84" s="60"/>
      <c r="AOR84" s="60"/>
      <c r="AOS84" s="60"/>
      <c r="AOT84" s="60"/>
      <c r="AOU84" s="60"/>
      <c r="AOV84" s="60"/>
      <c r="AOW84" s="60"/>
      <c r="AOX84" s="60"/>
      <c r="AOY84" s="60"/>
      <c r="AOZ84" s="60"/>
      <c r="APA84" s="60"/>
      <c r="APB84" s="60"/>
      <c r="APC84" s="60"/>
      <c r="APD84" s="60"/>
      <c r="APE84" s="60"/>
      <c r="APF84" s="60"/>
      <c r="APG84" s="60"/>
      <c r="APH84" s="60"/>
      <c r="API84" s="60"/>
      <c r="APJ84" s="60"/>
      <c r="APK84" s="60"/>
      <c r="APL84" s="60"/>
      <c r="APM84" s="60"/>
      <c r="APN84" s="60"/>
      <c r="APO84" s="60"/>
      <c r="APP84" s="60"/>
      <c r="APQ84" s="60"/>
      <c r="APR84" s="60"/>
      <c r="APS84" s="60"/>
      <c r="APT84" s="60"/>
      <c r="APU84" s="60"/>
      <c r="APV84" s="60"/>
      <c r="APW84" s="60"/>
      <c r="APX84" s="60"/>
      <c r="APY84" s="60"/>
      <c r="APZ84" s="60"/>
      <c r="AQA84" s="60"/>
      <c r="AQB84" s="60"/>
      <c r="AQC84" s="60"/>
      <c r="AQD84" s="60"/>
      <c r="AQE84" s="60"/>
      <c r="AQF84" s="60"/>
      <c r="AQG84" s="60"/>
      <c r="AQH84" s="60"/>
      <c r="AQI84" s="60"/>
      <c r="AQJ84" s="60"/>
      <c r="AQK84" s="60"/>
      <c r="AQL84" s="60"/>
      <c r="AQM84" s="60"/>
      <c r="AQN84" s="60"/>
      <c r="AQO84" s="60"/>
      <c r="AQP84" s="60"/>
      <c r="AQQ84" s="60"/>
      <c r="AQR84" s="65"/>
      <c r="AQS84" s="65"/>
      <c r="AQT84" s="65"/>
      <c r="AQU84" s="65"/>
      <c r="AQV84" s="65"/>
      <c r="AQW84" s="65"/>
      <c r="AQX84" s="65"/>
      <c r="AQY84" s="65"/>
      <c r="AQZ84" s="65"/>
      <c r="ARA84" s="65"/>
      <c r="ARB84" s="65"/>
      <c r="ARC84" s="65"/>
      <c r="ARD84" s="65"/>
      <c r="ARE84" s="65"/>
      <c r="ARF84" s="65"/>
      <c r="ARG84" s="65"/>
      <c r="ARH84" s="65"/>
      <c r="ARI84" s="65"/>
      <c r="ARJ84" s="65"/>
      <c r="ARK84" s="65"/>
      <c r="ARL84" s="65"/>
      <c r="ARM84" s="65"/>
      <c r="ARN84" s="65"/>
      <c r="ARO84" s="65"/>
      <c r="ARP84" s="65"/>
      <c r="ARQ84" s="65"/>
      <c r="ARR84" s="65"/>
      <c r="ARS84" s="65"/>
      <c r="ART84" s="65"/>
      <c r="ARU84" s="65"/>
      <c r="ARV84" s="65"/>
      <c r="ARW84" s="65"/>
      <c r="ARX84" s="65"/>
      <c r="ARY84" s="65"/>
      <c r="ARZ84" s="68"/>
      <c r="ASA84" s="68"/>
      <c r="ASB84" s="68"/>
      <c r="ASC84" s="68"/>
      <c r="ASD84" s="68"/>
      <c r="ASE84" s="68"/>
      <c r="ASF84" s="68"/>
      <c r="ASG84" s="68"/>
      <c r="ASH84" s="68"/>
      <c r="ASI84" s="68"/>
      <c r="ASJ84" s="68"/>
      <c r="ASK84" s="68"/>
      <c r="ASL84" s="68"/>
      <c r="ASM84" s="68"/>
      <c r="ASN84" s="68"/>
      <c r="ASO84" s="68"/>
      <c r="ASP84" s="68"/>
      <c r="ASQ84" s="68"/>
      <c r="ASR84" s="68"/>
      <c r="ASS84" s="68"/>
      <c r="AST84" s="68"/>
      <c r="ASU84" s="68"/>
      <c r="ASV84" s="68"/>
      <c r="ASW84" s="68"/>
      <c r="ASX84" s="68"/>
      <c r="ASY84" s="68"/>
      <c r="ASZ84" s="68"/>
      <c r="ATA84" s="68"/>
      <c r="ATB84" s="68"/>
      <c r="ATC84" s="68"/>
      <c r="ATD84" s="68"/>
      <c r="ATE84" s="68"/>
      <c r="ATF84" s="68"/>
      <c r="ATG84" s="68"/>
      <c r="ATH84" s="68"/>
      <c r="ATI84" s="68" t="s">
        <v>130</v>
      </c>
      <c r="ATJ84" s="68"/>
      <c r="ATK84" s="68"/>
      <c r="ATL84" s="70"/>
      <c r="ATM84" s="70"/>
      <c r="ATN84" s="70"/>
      <c r="ATO84" s="70"/>
      <c r="ATP84" s="70"/>
      <c r="ATQ84" s="70"/>
      <c r="ATR84" s="70"/>
      <c r="ATS84" s="70"/>
      <c r="ATT84" s="70"/>
      <c r="ATU84" s="70"/>
      <c r="ATV84" s="70"/>
      <c r="ATW84" s="70"/>
      <c r="ATX84" s="70"/>
      <c r="ATY84" s="70"/>
      <c r="ATZ84" s="70"/>
      <c r="AUA84" s="70"/>
      <c r="AUB84" s="70"/>
      <c r="AUC84" s="70"/>
      <c r="AUD84" s="70"/>
      <c r="AUE84" s="70"/>
      <c r="AUF84" s="70"/>
      <c r="AUG84" s="70"/>
      <c r="AUH84" s="70"/>
      <c r="AUI84" s="70"/>
      <c r="AUJ84" s="70"/>
      <c r="AUK84" s="70"/>
      <c r="AUL84" s="70"/>
      <c r="AUM84" s="70"/>
      <c r="AUN84" s="70"/>
      <c r="AUO84" s="70"/>
      <c r="AUP84" s="70"/>
      <c r="AUQ84" s="70"/>
      <c r="AUR84" s="70"/>
      <c r="AUS84" s="70"/>
      <c r="AUT84" s="70"/>
      <c r="AUU84" s="72"/>
      <c r="AUV84" s="72"/>
      <c r="AUW84" s="72"/>
      <c r="AUX84" s="72"/>
      <c r="AUY84" s="72"/>
      <c r="AUZ84" s="72"/>
      <c r="AVA84" s="72"/>
      <c r="AVB84" s="72"/>
      <c r="AVC84" s="72"/>
      <c r="AVD84" s="72"/>
      <c r="AVE84" s="72"/>
      <c r="AVF84" s="72"/>
      <c r="AVG84" s="72"/>
      <c r="AVH84" s="72"/>
      <c r="AVI84" s="72"/>
      <c r="AVJ84" s="72"/>
      <c r="AVK84" s="72"/>
      <c r="AVL84" s="72"/>
      <c r="AVM84" s="72"/>
      <c r="AVN84" s="72"/>
      <c r="AVO84" s="72"/>
      <c r="AVP84" s="72"/>
      <c r="AVQ84" s="72"/>
      <c r="AVR84" s="72"/>
      <c r="AVS84" s="72"/>
      <c r="AVT84" s="72"/>
      <c r="AVU84" s="72"/>
      <c r="AVV84" s="72"/>
      <c r="AVW84" s="72"/>
      <c r="AVX84" s="72"/>
      <c r="AVY84" s="72"/>
      <c r="AVZ84" s="72"/>
      <c r="AWA84" s="72"/>
      <c r="AWB84" s="74"/>
      <c r="AWC84" s="74"/>
      <c r="AWD84" s="74"/>
      <c r="AWE84" s="74"/>
      <c r="AWF84" s="74"/>
      <c r="AWG84" s="74"/>
      <c r="AWH84" s="74"/>
      <c r="AWI84" s="74"/>
      <c r="AWJ84" s="74"/>
      <c r="AWK84" s="74"/>
      <c r="AWL84" s="74"/>
      <c r="AWM84" s="74"/>
      <c r="AWN84" s="74"/>
      <c r="AWO84" s="74"/>
      <c r="AWP84" s="74"/>
      <c r="AWQ84" s="74" t="s">
        <v>130</v>
      </c>
      <c r="AWR84" s="74"/>
      <c r="AWS84" s="74"/>
      <c r="AWT84" s="74"/>
      <c r="AWU84" s="74"/>
      <c r="AWV84" s="74"/>
      <c r="AWW84" s="74"/>
      <c r="AWX84" s="74"/>
      <c r="AWY84" s="74"/>
      <c r="AWZ84" s="74"/>
      <c r="AXA84" s="74"/>
      <c r="AXB84" s="74"/>
      <c r="AXC84" s="74"/>
      <c r="AXD84" s="74"/>
      <c r="AXE84" s="74"/>
      <c r="AXF84" s="74"/>
      <c r="AXG84" s="74"/>
      <c r="AXH84" s="74"/>
      <c r="AXI84" s="74"/>
      <c r="AXJ84" s="74"/>
      <c r="AXK84" s="74"/>
      <c r="AXL84" s="76"/>
      <c r="AXM84" s="76"/>
      <c r="AXN84" s="76"/>
      <c r="AXO84" s="76"/>
      <c r="AXP84" s="76"/>
      <c r="AXQ84" s="76"/>
      <c r="AXR84" s="76"/>
      <c r="AXS84" s="76"/>
      <c r="AXT84" s="76"/>
      <c r="AXU84" s="76"/>
      <c r="AXV84" s="76"/>
      <c r="AXW84" s="76"/>
      <c r="AXX84" s="76"/>
      <c r="AXY84" s="76"/>
      <c r="AXZ84" s="76"/>
      <c r="AYA84" s="76"/>
      <c r="AYB84" s="76"/>
      <c r="AYC84" s="76"/>
      <c r="AYD84" s="76"/>
      <c r="AYE84" s="76"/>
      <c r="AYF84" s="76"/>
      <c r="AYG84" s="76"/>
      <c r="AYH84" s="76"/>
      <c r="AYI84" s="76"/>
      <c r="AYJ84" s="76"/>
      <c r="AYK84" s="76"/>
      <c r="AYL84" s="76"/>
      <c r="AYM84" s="76"/>
      <c r="AYN84" s="76"/>
      <c r="AYO84" s="76"/>
      <c r="AYP84" s="76"/>
      <c r="AYQ84" s="76"/>
      <c r="AYR84" s="76"/>
      <c r="AYS84" s="76"/>
      <c r="AYT84" s="76"/>
      <c r="AYU84" s="78"/>
      <c r="AYV84" s="78"/>
      <c r="AYW84" s="78"/>
      <c r="AYX84" s="78"/>
      <c r="AYY84" s="78"/>
      <c r="AYZ84" s="78"/>
      <c r="AZA84" s="78"/>
      <c r="AZB84" s="78"/>
      <c r="AZC84" s="78"/>
      <c r="AZD84" s="78"/>
      <c r="AZE84" s="78"/>
      <c r="AZF84" s="78"/>
      <c r="AZG84" s="78"/>
      <c r="AZH84" s="78"/>
      <c r="AZI84" s="78"/>
      <c r="AZJ84" s="84"/>
      <c r="AZK84" s="83"/>
      <c r="AZL84" s="83"/>
      <c r="AZM84" s="83"/>
      <c r="AZN84" s="83"/>
      <c r="AZO84" s="83"/>
      <c r="AZP84" s="83"/>
      <c r="AZQ84" s="83"/>
      <c r="AZR84" s="83"/>
      <c r="AZS84" s="83"/>
      <c r="AZT84" s="83"/>
      <c r="AZU84" s="83"/>
      <c r="AZV84" s="83"/>
      <c r="AZW84" s="83"/>
      <c r="AZX84" s="83"/>
      <c r="AZY84" s="83"/>
      <c r="AZZ84" s="83"/>
      <c r="BAA84" s="83"/>
      <c r="BAB84" s="83"/>
      <c r="BAC84" s="83"/>
      <c r="BAD84" s="83"/>
      <c r="BAE84" s="83"/>
      <c r="BAF84" s="83"/>
      <c r="BAG84" s="83"/>
      <c r="BAH84" s="83"/>
      <c r="BAI84" s="83"/>
      <c r="BAJ84" s="83"/>
      <c r="BAK84" s="83"/>
      <c r="BAL84" s="83"/>
      <c r="BAM84" s="83"/>
      <c r="BAN84" s="83"/>
      <c r="BAO84" s="83"/>
      <c r="BAP84" s="83"/>
      <c r="BAQ84" s="83"/>
      <c r="BAR84" s="83"/>
      <c r="BAS84" s="83"/>
      <c r="BAT84" s="83"/>
      <c r="BAU84" s="83"/>
      <c r="BAV84" s="83"/>
      <c r="BAW84" s="83"/>
      <c r="BAX84" s="83"/>
      <c r="BAY84" s="83"/>
      <c r="BAZ84" s="83"/>
      <c r="BBA84" s="83"/>
      <c r="BBB84" s="83"/>
      <c r="BBC84" s="83"/>
      <c r="BBD84" s="83"/>
      <c r="BBE84" s="83"/>
      <c r="BBF84" s="83"/>
      <c r="BBG84" s="83"/>
      <c r="BBH84" s="83"/>
      <c r="BBI84" s="83"/>
      <c r="BBJ84" s="83"/>
      <c r="BBK84" s="83"/>
      <c r="BBL84" s="83"/>
      <c r="BBM84" s="83"/>
      <c r="BBN84" s="83"/>
      <c r="BBO84" s="83"/>
      <c r="BBP84" s="83"/>
      <c r="BBQ84" s="83"/>
      <c r="BBR84" s="83"/>
      <c r="BBS84" s="83"/>
      <c r="BBT84" s="83"/>
      <c r="BBU84" s="83"/>
      <c r="BBV84" s="83"/>
      <c r="BBW84" s="83"/>
      <c r="BBX84" s="83"/>
      <c r="BBY84" s="83"/>
      <c r="BBZ84" s="83"/>
      <c r="BCA84" s="83"/>
      <c r="BCB84" s="83"/>
      <c r="BCC84" s="83"/>
      <c r="BCD84" s="83"/>
      <c r="BCE84" s="83"/>
      <c r="BCF84" s="83"/>
      <c r="BCG84" s="83"/>
      <c r="BCH84" s="83"/>
      <c r="BCI84" s="83"/>
      <c r="BCJ84" s="83"/>
      <c r="BCK84" s="83"/>
      <c r="BCL84" s="83"/>
      <c r="BCM84" s="83"/>
      <c r="BCN84" s="83"/>
      <c r="BCO84" s="83"/>
      <c r="BCP84" s="83"/>
      <c r="BCQ84" s="83"/>
      <c r="BCR84" s="83"/>
      <c r="BCS84" s="83"/>
      <c r="BCT84" s="83"/>
      <c r="BCU84" s="83"/>
      <c r="BCV84" s="83"/>
      <c r="BCW84" s="83"/>
      <c r="BCX84" s="83"/>
      <c r="BCY84" s="83"/>
      <c r="BCZ84" s="83"/>
      <c r="BDA84" s="83"/>
      <c r="BDB84" s="83"/>
      <c r="BDC84" s="83"/>
      <c r="BDD84" s="83"/>
      <c r="BDE84" s="83"/>
      <c r="BDF84" s="83"/>
      <c r="BDG84" s="83"/>
      <c r="BDH84" s="83"/>
      <c r="BDI84" s="83"/>
      <c r="BDJ84" s="83"/>
      <c r="BDK84" s="83"/>
      <c r="BDL84" s="83"/>
      <c r="BDM84" s="83"/>
      <c r="BDN84" s="83"/>
      <c r="BDO84" s="83"/>
      <c r="BDP84" s="83"/>
      <c r="BDQ84" s="83"/>
      <c r="BDR84" s="83"/>
      <c r="BDS84" s="88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 t="s">
        <v>130</v>
      </c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 t="s">
        <v>130</v>
      </c>
      <c r="BUR84" s="1" t="s">
        <v>130</v>
      </c>
      <c r="BUS84" s="1" t="s">
        <v>130</v>
      </c>
      <c r="BUT84" s="1"/>
      <c r="BUU84" s="1" t="s">
        <v>130</v>
      </c>
      <c r="BUV84" s="1" t="s">
        <v>130</v>
      </c>
      <c r="BUW84" s="1" t="s">
        <v>130</v>
      </c>
      <c r="BUX84" s="1" t="s">
        <v>130</v>
      </c>
      <c r="BUY84" s="1" t="s">
        <v>130</v>
      </c>
      <c r="BUZ84" s="1" t="s">
        <v>130</v>
      </c>
      <c r="BVA84" s="1" t="s">
        <v>130</v>
      </c>
      <c r="BVB84" s="1" t="s">
        <v>130</v>
      </c>
      <c r="BVC84" s="1" t="s">
        <v>130</v>
      </c>
      <c r="BVD84" s="1" t="s">
        <v>130</v>
      </c>
      <c r="BVE84" s="1" t="s">
        <v>130</v>
      </c>
      <c r="BVF84" s="1" t="s">
        <v>130</v>
      </c>
      <c r="BVG84" s="1" t="s">
        <v>130</v>
      </c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  <c r="DET84" s="1"/>
      <c r="DEU84" s="1"/>
      <c r="DEV84" s="1"/>
      <c r="DEW84" s="1"/>
      <c r="DEX84" s="1"/>
      <c r="DEY84" s="1"/>
      <c r="DEZ84" s="1"/>
      <c r="DFA84" s="1"/>
      <c r="DFB84" s="1"/>
      <c r="DFC84" s="1"/>
      <c r="DFD84" s="1"/>
      <c r="DFE84" s="1"/>
      <c r="DFF84" s="1"/>
      <c r="DFG84" s="1"/>
      <c r="DFH84" s="1"/>
      <c r="DFI84" s="1"/>
      <c r="DFJ84" s="1"/>
      <c r="DFK84" s="1"/>
      <c r="DFL84" s="1"/>
      <c r="DFM84" s="1"/>
      <c r="DFN84" s="1"/>
      <c r="DFO84" s="1"/>
      <c r="DFP84" s="1"/>
      <c r="DFQ84" s="1"/>
      <c r="DFR84" s="1"/>
      <c r="DFS84" s="1"/>
      <c r="DFT84" s="1"/>
      <c r="DFU84" s="1"/>
      <c r="DFV84" s="1"/>
      <c r="DFW84" s="1"/>
      <c r="DFX84" s="1"/>
      <c r="DFY84" s="1"/>
      <c r="DFZ84" s="1"/>
      <c r="DGA84" s="1"/>
      <c r="DGB84" s="1"/>
      <c r="DGC84" s="1"/>
      <c r="DGD84" s="1"/>
      <c r="DGE84" s="1"/>
      <c r="DGF84" s="1"/>
      <c r="DGG84" s="1"/>
      <c r="DGH84" s="1"/>
      <c r="DGI84" s="1"/>
      <c r="DGJ84" s="1"/>
      <c r="DGK84" s="1"/>
      <c r="DGL84" s="1"/>
      <c r="DGM84" s="1"/>
      <c r="DGN84" s="1"/>
      <c r="DGO84" s="1"/>
      <c r="DGP84" s="1"/>
      <c r="DGQ84" s="1"/>
      <c r="DGR84" s="1"/>
      <c r="DGS84" s="1"/>
      <c r="DGT84" s="1"/>
      <c r="DGU84" s="1"/>
      <c r="DGV84" s="1"/>
      <c r="DGW84" s="1"/>
      <c r="DGX84" s="1"/>
      <c r="DGY84" s="1"/>
      <c r="DGZ84" s="1"/>
      <c r="DHA84" s="1"/>
      <c r="DHB84" s="1"/>
      <c r="DHC84" s="1"/>
      <c r="DHD84" s="1"/>
      <c r="DHE84" s="1"/>
      <c r="DHF84" s="1"/>
      <c r="DHG84" s="1"/>
      <c r="DHH84" s="1"/>
      <c r="DHI84" s="1"/>
      <c r="DHJ84" s="1"/>
      <c r="DHK84" s="1"/>
      <c r="DHL84" s="1"/>
      <c r="DHM84" s="1"/>
      <c r="DHN84" s="1"/>
      <c r="DHO84" s="1"/>
      <c r="DHP84" s="1"/>
      <c r="DHQ84" s="1"/>
      <c r="DHR84" s="1"/>
      <c r="DHS84" s="1"/>
      <c r="DHT84" s="1"/>
      <c r="DHU84" s="1"/>
      <c r="DHV84" s="1"/>
      <c r="DHW84" s="1"/>
      <c r="DHX84" s="1"/>
      <c r="DHY84" s="1"/>
      <c r="DHZ84" s="1"/>
      <c r="DIA84" s="1"/>
      <c r="DIB84" s="1"/>
      <c r="DIC84" s="1"/>
      <c r="DID84" s="1"/>
      <c r="DIE84" s="1"/>
      <c r="DIF84" s="1"/>
      <c r="DIG84" s="1"/>
      <c r="DIH84" s="1"/>
      <c r="DII84" s="1"/>
      <c r="DIJ84" s="1"/>
      <c r="DIK84" s="1"/>
      <c r="DIL84" s="1"/>
      <c r="DIM84" s="1"/>
      <c r="DIN84" s="1"/>
      <c r="DIO84" s="1"/>
      <c r="DIP84" s="1"/>
      <c r="DIQ84" s="1"/>
      <c r="DIR84" s="1"/>
      <c r="DIS84" s="1"/>
      <c r="DIT84" s="1"/>
      <c r="DIU84" s="1"/>
      <c r="DIV84" s="1"/>
      <c r="DIW84" s="1"/>
      <c r="DIX84" s="1"/>
      <c r="DIY84" s="1"/>
      <c r="DIZ84" s="1"/>
      <c r="DJA84" s="1"/>
      <c r="DJB84" s="1"/>
      <c r="DJC84" s="1"/>
      <c r="DJD84" s="1"/>
      <c r="DJE84" s="1"/>
      <c r="DJF84" s="1"/>
      <c r="DJG84" s="1"/>
      <c r="DJH84" s="1"/>
      <c r="DJI84" s="1"/>
      <c r="DJJ84" s="1"/>
      <c r="DJK84" s="1"/>
      <c r="DJL84" s="1"/>
      <c r="DJM84" s="1"/>
      <c r="DJN84" s="1"/>
      <c r="DJO84" s="1"/>
      <c r="DJP84" s="1"/>
      <c r="DJQ84" s="1"/>
      <c r="DJR84" s="1"/>
      <c r="DJS84" s="1"/>
      <c r="DJT84" s="1"/>
      <c r="DJU84" s="1"/>
      <c r="DJV84" s="1"/>
      <c r="DJW84" s="1"/>
      <c r="DJX84" s="1"/>
      <c r="DJY84" s="1"/>
      <c r="DJZ84" s="1"/>
      <c r="DKA84" s="1"/>
      <c r="DKB84" s="1"/>
      <c r="DKC84" s="1"/>
      <c r="DKD84" s="1"/>
      <c r="DKE84" s="1"/>
      <c r="DKF84" s="1"/>
      <c r="DKG84" s="1"/>
      <c r="DKH84" s="1"/>
      <c r="DKI84" s="1"/>
      <c r="DKJ84" s="1"/>
      <c r="DKK84" s="1"/>
      <c r="DKL84" s="1"/>
      <c r="DKM84" s="1"/>
      <c r="DKN84" s="1"/>
      <c r="DKO84" s="1"/>
      <c r="DKP84" s="1"/>
      <c r="DKQ84" s="1"/>
      <c r="DKR84" s="1"/>
      <c r="DKS84" s="1"/>
      <c r="DKT84" s="1"/>
      <c r="DKU84" s="1"/>
      <c r="DKV84" s="1"/>
      <c r="DKW84" s="1"/>
      <c r="DKX84" s="1"/>
      <c r="DKY84" s="1"/>
      <c r="DKZ84" s="1"/>
      <c r="DLA84" s="1"/>
      <c r="DLB84" s="1"/>
      <c r="DLC84" s="1"/>
      <c r="DLD84" s="1"/>
      <c r="DLE84" s="1"/>
      <c r="DLF84" s="1"/>
      <c r="DLG84" s="1"/>
      <c r="DLH84" s="1"/>
      <c r="DLI84" s="1"/>
      <c r="DLJ84" s="1"/>
      <c r="DLK84" s="1"/>
      <c r="DLL84" s="1"/>
      <c r="DLM84" s="1"/>
      <c r="DLN84" s="1"/>
      <c r="DLO84" s="1"/>
      <c r="DLP84" s="1"/>
      <c r="DLQ84" s="1"/>
      <c r="DLR84" s="1"/>
      <c r="DLS84" s="1"/>
      <c r="DLT84" s="1"/>
      <c r="DLU84" s="1"/>
      <c r="DLV84" s="1"/>
      <c r="DLW84" s="1"/>
      <c r="DLX84" s="1"/>
      <c r="DLY84" s="1"/>
      <c r="DLZ84" s="1"/>
      <c r="DMA84" s="1"/>
      <c r="DMB84" s="1"/>
      <c r="DMC84" s="1"/>
      <c r="DMD84" s="1"/>
      <c r="DME84" s="1"/>
      <c r="DMF84" s="1"/>
      <c r="DMG84" s="1"/>
      <c r="DMH84" s="1"/>
      <c r="DMI84" s="1"/>
      <c r="DMJ84" s="1"/>
      <c r="DMK84" s="1"/>
      <c r="DML84" s="1"/>
      <c r="DMM84" s="1"/>
      <c r="DMN84" s="1"/>
      <c r="DMO84" s="1"/>
      <c r="DMP84" s="1"/>
      <c r="DMQ84" s="1"/>
      <c r="DMR84" s="1"/>
      <c r="DMS84" s="1"/>
      <c r="DMT84" s="1"/>
      <c r="DMU84" s="1"/>
      <c r="DMV84" s="1"/>
      <c r="DMW84" s="1"/>
      <c r="DMX84" s="1"/>
      <c r="DMY84" s="1"/>
      <c r="DMZ84" s="1"/>
      <c r="DNA84" s="1"/>
      <c r="DNB84" s="1"/>
      <c r="DNC84" s="1"/>
      <c r="DND84" s="1"/>
      <c r="DNE84" s="1"/>
      <c r="DNF84" s="1"/>
      <c r="DNG84" s="1"/>
      <c r="DNH84" s="1"/>
      <c r="DNI84" s="1"/>
      <c r="DNJ84" s="1"/>
      <c r="DNK84" s="1"/>
      <c r="DNL84" s="1"/>
      <c r="DNM84" s="1"/>
      <c r="DNN84" s="1"/>
      <c r="DNO84" s="1"/>
      <c r="DNP84" s="1"/>
      <c r="DNQ84" s="1"/>
      <c r="DNR84" s="1"/>
      <c r="DNS84" s="1"/>
      <c r="DNT84" s="1"/>
      <c r="DNU84" s="1"/>
      <c r="DNV84" s="1"/>
      <c r="DNW84" s="1"/>
      <c r="DNX84" s="1"/>
      <c r="DNY84" s="1"/>
      <c r="DNZ84" s="1"/>
      <c r="DOA84" s="1"/>
      <c r="DOB84" s="1"/>
      <c r="DOC84" s="1"/>
      <c r="DOD84" s="1"/>
      <c r="DOE84" s="1"/>
      <c r="DOF84" s="1"/>
      <c r="DOG84" s="1"/>
      <c r="DOH84" s="1"/>
      <c r="DOI84" s="1"/>
      <c r="DOJ84" s="1"/>
      <c r="DOK84" s="1"/>
      <c r="DOL84" s="1"/>
      <c r="DOM84" s="1"/>
      <c r="DON84" s="1"/>
      <c r="DOO84" s="1"/>
      <c r="DOP84" s="1"/>
      <c r="DOQ84" s="1"/>
      <c r="DOR84" s="1"/>
      <c r="DOS84" s="1"/>
      <c r="DOT84" s="1"/>
      <c r="DOU84" s="1"/>
      <c r="DOV84" s="1"/>
      <c r="DOW84" s="1"/>
      <c r="DOX84" s="1"/>
      <c r="DOY84" s="1"/>
      <c r="DOZ84" s="1"/>
      <c r="DPA84" s="1"/>
      <c r="DPB84" s="1"/>
      <c r="DPC84" s="1"/>
      <c r="DPD84" s="1"/>
      <c r="DPE84" s="1"/>
      <c r="DPF84" s="1"/>
      <c r="DPG84" s="1"/>
      <c r="DPH84" s="1"/>
      <c r="DPI84" s="1"/>
      <c r="DPJ84" s="1"/>
      <c r="DPK84" s="1"/>
      <c r="DPL84" s="1"/>
      <c r="DPM84" s="1"/>
      <c r="DPN84" s="1"/>
      <c r="DPO84" s="1"/>
      <c r="DPP84" s="1"/>
      <c r="DPQ84" s="1"/>
      <c r="DPR84" s="1"/>
      <c r="DPS84" s="1"/>
      <c r="DPT84" s="1"/>
      <c r="DPU84" s="1"/>
      <c r="DPV84" s="1"/>
      <c r="DPW84" s="1"/>
      <c r="DPX84" s="1"/>
      <c r="DPY84" s="1"/>
      <c r="DPZ84" s="1"/>
      <c r="DQA84" s="1"/>
      <c r="DQB84" s="1"/>
      <c r="DQC84" s="1"/>
      <c r="DQD84" s="1"/>
      <c r="DQE84" s="1"/>
      <c r="DQF84" s="1"/>
      <c r="DQG84" s="1"/>
      <c r="DQH84" s="1"/>
      <c r="DQI84" s="1"/>
      <c r="DQJ84" s="1"/>
      <c r="DQK84" s="1"/>
      <c r="DQL84" s="1"/>
      <c r="DQM84" s="1"/>
      <c r="DQN84" s="1"/>
      <c r="DQO84" s="1"/>
      <c r="DQP84" s="1"/>
      <c r="DQQ84" s="1"/>
      <c r="DQR84" s="1"/>
      <c r="DQS84" s="1"/>
      <c r="DQT84" s="1"/>
      <c r="DQU84" s="1"/>
      <c r="DQV84" s="1"/>
      <c r="DQW84" s="1"/>
      <c r="DQX84" s="1"/>
      <c r="DQY84" s="1"/>
      <c r="DQZ84" s="1"/>
      <c r="DRA84" s="1"/>
      <c r="DRB84" s="1"/>
      <c r="DRC84" s="1"/>
      <c r="DRD84" s="1"/>
      <c r="DRE84" s="1"/>
      <c r="DRF84" s="1"/>
      <c r="DRG84" s="1"/>
      <c r="DRH84" s="1"/>
      <c r="DRI84" s="1"/>
      <c r="DRJ84" s="1"/>
      <c r="DRK84" s="1"/>
      <c r="DRL84" s="1"/>
      <c r="DRM84" s="1"/>
      <c r="DRN84" s="1"/>
      <c r="DRO84" s="1"/>
      <c r="DRP84" s="1"/>
      <c r="DRQ84" s="1"/>
      <c r="DRR84" s="1"/>
      <c r="DRS84" s="1"/>
      <c r="DRT84" s="1"/>
      <c r="DRU84" s="1"/>
      <c r="DRV84" s="1"/>
      <c r="DRW84" s="1"/>
      <c r="DRX84" s="1"/>
      <c r="DRY84" s="1"/>
      <c r="DRZ84" s="1"/>
      <c r="DSA84" s="1"/>
      <c r="DSB84" s="1"/>
      <c r="DSC84" s="1"/>
      <c r="DSD84" s="1"/>
      <c r="DSE84" s="1"/>
      <c r="DSF84" s="1"/>
      <c r="DSG84" s="1"/>
      <c r="DSH84" s="1"/>
      <c r="DSI84" s="1"/>
      <c r="DSJ84" s="1"/>
      <c r="DSK84" s="1"/>
      <c r="DSL84" s="1"/>
      <c r="DSM84" s="1"/>
      <c r="DSN84" s="1"/>
      <c r="DSO84" s="1"/>
      <c r="DSP84" s="1"/>
      <c r="DSQ84" s="1"/>
      <c r="DSR84" s="1"/>
      <c r="DSS84" s="1"/>
      <c r="DST84" s="1"/>
      <c r="DSU84" s="1"/>
      <c r="DSV84" s="1"/>
      <c r="DSW84" s="1"/>
      <c r="DSX84" s="1"/>
      <c r="DSY84" s="1"/>
      <c r="DSZ84" s="1"/>
      <c r="DTA84" s="1"/>
      <c r="DTB84" s="1"/>
      <c r="DTC84" s="1"/>
      <c r="DTD84" s="1"/>
      <c r="DTE84" s="1"/>
      <c r="DTF84" s="1"/>
      <c r="DTG84" s="1"/>
      <c r="DTH84" s="1"/>
      <c r="DTI84" s="1"/>
      <c r="DTJ84" s="1"/>
      <c r="DTK84" s="1"/>
      <c r="DTL84" s="1"/>
      <c r="DTM84" s="1"/>
      <c r="DTN84" s="1"/>
      <c r="DTO84" s="1"/>
      <c r="DTP84" s="1"/>
      <c r="DTQ84" s="1"/>
      <c r="DTR84" s="1"/>
      <c r="DTS84" s="1"/>
      <c r="DTT84" s="1"/>
      <c r="DTU84" s="1"/>
      <c r="DTV84" s="1"/>
      <c r="DTW84" s="1"/>
      <c r="DTX84" s="1"/>
      <c r="DTY84" s="1"/>
      <c r="DTZ84" s="1"/>
      <c r="DUA84" s="1"/>
      <c r="DUB84" s="1"/>
      <c r="DUC84" s="1"/>
      <c r="DUD84" s="1"/>
      <c r="DUE84" s="1"/>
      <c r="DUF84" s="1"/>
      <c r="DUG84" s="1"/>
      <c r="DUH84" s="1"/>
      <c r="DUI84" s="1"/>
      <c r="DUJ84" s="1"/>
      <c r="DUK84" s="1"/>
      <c r="DUL84" s="1"/>
      <c r="DUM84" s="1"/>
      <c r="DUN84" s="1"/>
      <c r="DUO84" s="1"/>
      <c r="DUP84" s="1"/>
      <c r="DUQ84" s="1"/>
      <c r="DUR84" s="1"/>
      <c r="DUS84" s="1"/>
      <c r="DUT84" s="1"/>
      <c r="DUU84" s="1"/>
      <c r="DUV84" s="1"/>
      <c r="DUW84" s="1"/>
      <c r="DUX84" s="1"/>
      <c r="DUY84" s="1"/>
      <c r="DUZ84" s="1"/>
      <c r="DVA84" s="1"/>
      <c r="DVB84" s="1"/>
      <c r="DVC84" s="1"/>
      <c r="DVD84" s="1"/>
      <c r="DVE84" s="1"/>
      <c r="DVF84" s="1"/>
      <c r="DVG84" s="1"/>
      <c r="DVH84" s="1"/>
      <c r="DVI84" s="1"/>
      <c r="DVJ84" s="1"/>
      <c r="DVK84" s="1"/>
      <c r="DVL84" s="1"/>
      <c r="DVM84" s="1"/>
      <c r="DVN84" s="1"/>
      <c r="DVO84" s="1"/>
      <c r="DVP84" s="1"/>
      <c r="DVQ84" s="1"/>
      <c r="DVR84" s="1"/>
      <c r="DVS84" s="1"/>
      <c r="DVT84" s="1"/>
      <c r="DVU84" s="1"/>
      <c r="DVV84" s="1"/>
      <c r="DVW84" s="1"/>
      <c r="DVX84" s="1"/>
      <c r="DVY84" s="1"/>
      <c r="DVZ84" s="1"/>
      <c r="DWA84" s="1"/>
      <c r="DWB84" s="1"/>
      <c r="DWC84" s="1"/>
      <c r="DWD84" s="1"/>
      <c r="DWE84" s="1"/>
      <c r="DWF84" s="1"/>
      <c r="DWG84" s="1"/>
      <c r="DWH84" s="1"/>
      <c r="DWI84" s="1"/>
      <c r="DWJ84" s="1"/>
      <c r="DWK84" s="1"/>
      <c r="DWL84" s="1"/>
      <c r="DWM84" s="1"/>
      <c r="DWN84" s="1"/>
      <c r="DWO84" s="1"/>
      <c r="DWP84" s="1"/>
      <c r="DWQ84" s="1"/>
      <c r="DWR84" s="1"/>
      <c r="DWS84" s="1"/>
      <c r="DWT84" s="1"/>
      <c r="DWU84" s="1"/>
      <c r="DWV84" s="1"/>
      <c r="DWW84" s="1"/>
      <c r="DWX84" s="1"/>
      <c r="DWY84" s="1"/>
      <c r="DWZ84" s="1"/>
      <c r="DXA84" s="1"/>
      <c r="DXB84" s="1"/>
      <c r="DXC84" s="1"/>
      <c r="DXD84" s="1"/>
      <c r="DXE84" s="1"/>
      <c r="DXF84" s="1"/>
      <c r="DXG84" s="1"/>
      <c r="DXH84" s="1"/>
      <c r="DXI84" s="1"/>
      <c r="DXJ84" s="1"/>
      <c r="DXK84" s="1"/>
      <c r="DXL84" s="1"/>
      <c r="DXM84" s="1"/>
      <c r="DXN84" s="1"/>
      <c r="DXO84" s="1"/>
      <c r="DXP84" s="1"/>
      <c r="DXQ84" s="1"/>
      <c r="DXR84" s="1"/>
      <c r="DXS84" s="1"/>
      <c r="DXT84" s="1"/>
      <c r="DXU84" s="1"/>
      <c r="DXV84" s="1"/>
      <c r="DXW84" s="1"/>
      <c r="DXX84" s="1"/>
      <c r="DXY84" s="1"/>
      <c r="DXZ84" s="1"/>
      <c r="DYA84" s="1"/>
      <c r="DYB84" s="1"/>
      <c r="DYC84" s="1"/>
      <c r="DYD84" s="1"/>
      <c r="DYE84" s="1"/>
      <c r="DYF84" s="1"/>
      <c r="DYG84" s="1"/>
      <c r="DYH84" s="1"/>
      <c r="DYI84" s="1"/>
      <c r="DYJ84" s="1"/>
      <c r="DYK84" s="1"/>
      <c r="DYL84" s="1"/>
      <c r="DYM84" s="1"/>
      <c r="DYN84" s="1"/>
      <c r="DYO84" s="1"/>
      <c r="DYP84" s="1"/>
      <c r="DYQ84" s="1"/>
      <c r="DYR84" s="1"/>
      <c r="DYS84" s="1"/>
      <c r="DYT84" s="1"/>
      <c r="DYU84" s="1"/>
      <c r="DYV84" s="1"/>
      <c r="DYW84" s="1"/>
      <c r="DYX84" s="1"/>
      <c r="DYY84" s="1"/>
      <c r="DYZ84" s="1"/>
      <c r="DZA84" s="1"/>
      <c r="DZB84" s="1"/>
      <c r="DZC84" s="1"/>
      <c r="DZD84" s="1"/>
      <c r="DZE84" s="1"/>
      <c r="DZF84" s="1"/>
      <c r="DZG84" s="1"/>
      <c r="DZH84" s="1"/>
      <c r="DZI84" s="1"/>
      <c r="DZJ84" s="1"/>
      <c r="DZK84" s="1"/>
      <c r="DZL84" s="1"/>
      <c r="DZM84" s="1"/>
      <c r="DZN84" s="1"/>
      <c r="DZO84" s="1"/>
      <c r="DZP84" s="1"/>
      <c r="DZQ84" s="1"/>
      <c r="DZR84" s="1"/>
      <c r="DZS84" s="1"/>
      <c r="DZT84" s="1"/>
      <c r="DZU84" s="1"/>
      <c r="DZV84" s="1"/>
      <c r="DZW84" s="1"/>
      <c r="DZY84" s="123">
        <f t="shared" si="256"/>
        <v>56</v>
      </c>
      <c r="DZZ84" s="32"/>
      <c r="EAA84" s="32"/>
      <c r="EAB84" s="32"/>
      <c r="EAC84" s="32">
        <v>10</v>
      </c>
      <c r="EAD84" s="62">
        <f t="shared" si="263"/>
        <v>0.17857142857142858</v>
      </c>
      <c r="EAE84" s="115">
        <v>2</v>
      </c>
      <c r="EAF84" s="32">
        <f t="shared" si="254"/>
        <v>58</v>
      </c>
      <c r="EAG84" s="32">
        <f t="shared" si="257"/>
        <v>12</v>
      </c>
      <c r="EAH84" s="138">
        <f t="shared" si="258"/>
        <v>0.16666666666666666</v>
      </c>
      <c r="EAI84" s="138">
        <f t="shared" si="259"/>
        <v>3.4482758620689655E-2</v>
      </c>
      <c r="EAJ84" s="138">
        <f t="shared" si="260"/>
        <v>0.83333333333333337</v>
      </c>
      <c r="EAK84" s="139">
        <f t="shared" si="255"/>
        <v>0.96551724137931039</v>
      </c>
      <c r="EAL84" s="138">
        <f t="shared" si="261"/>
        <v>0.17241379310344829</v>
      </c>
      <c r="EAM84" s="138">
        <f t="shared" si="262"/>
        <v>3.4482758620689655E-2</v>
      </c>
    </row>
    <row r="85" spans="1:3419" ht="43.15" thickBot="1" x14ac:dyDescent="0.5">
      <c r="A85" s="21">
        <v>1</v>
      </c>
      <c r="B85" s="151" t="s">
        <v>11</v>
      </c>
      <c r="C85" s="152"/>
      <c r="D85" s="152"/>
      <c r="E85" s="152"/>
      <c r="F85" s="153"/>
      <c r="G85" s="5"/>
      <c r="H85" s="5"/>
      <c r="I85" s="5"/>
      <c r="J85" s="8"/>
      <c r="K85" s="8"/>
      <c r="L85" s="8"/>
      <c r="M85" s="8" t="s">
        <v>130</v>
      </c>
      <c r="N85" s="8"/>
      <c r="O85" s="8"/>
      <c r="P85" s="8"/>
      <c r="Q85" s="8" t="s">
        <v>130</v>
      </c>
      <c r="R85" s="8"/>
      <c r="S85" s="8"/>
      <c r="T85" s="8"/>
      <c r="U85" s="8"/>
      <c r="V85" s="8"/>
      <c r="W85" s="8"/>
      <c r="X85" s="8"/>
      <c r="Y85" s="8"/>
      <c r="Z85" s="8"/>
      <c r="AA85" s="8"/>
      <c r="AB85" s="8" t="s">
        <v>130</v>
      </c>
      <c r="AC85" s="8" t="s">
        <v>130</v>
      </c>
      <c r="AD85" s="8"/>
      <c r="AE85" s="8"/>
      <c r="AF85" s="8"/>
      <c r="AG85" s="8"/>
      <c r="AH85" s="8"/>
      <c r="AI85" s="8"/>
      <c r="AJ85" s="8" t="s">
        <v>130</v>
      </c>
      <c r="AK85" s="8"/>
      <c r="AL85" s="8"/>
      <c r="AM85" s="8"/>
      <c r="AN85" s="8" t="s">
        <v>130</v>
      </c>
      <c r="AO85" s="8"/>
      <c r="AP85" s="8"/>
      <c r="AQ85" s="8"/>
      <c r="AR85" s="8"/>
      <c r="AS85" s="8"/>
      <c r="AT85" s="8"/>
      <c r="AU85" s="8"/>
      <c r="AV85" s="8"/>
      <c r="AW85" s="8"/>
      <c r="AX85" s="8"/>
      <c r="AY85" s="8"/>
      <c r="AZ85" s="8"/>
      <c r="BA85" s="8"/>
      <c r="BB85" s="8"/>
      <c r="BC85" s="8"/>
      <c r="BD85" s="8"/>
      <c r="BE85" s="8"/>
      <c r="BF85" s="8"/>
      <c r="BG85" s="8"/>
      <c r="BH85" s="8"/>
      <c r="BI85" s="8"/>
      <c r="BJ85" s="8"/>
      <c r="BK85" s="8" t="s">
        <v>130</v>
      </c>
      <c r="BL85" s="8" t="s">
        <v>130</v>
      </c>
      <c r="BM85" s="8"/>
      <c r="BN85" s="8"/>
      <c r="BO85" s="8"/>
      <c r="BP85" s="8"/>
      <c r="BQ85" s="8"/>
      <c r="BR85" s="8"/>
      <c r="BS85" s="8"/>
      <c r="BT85" s="8"/>
      <c r="BU85" s="8"/>
      <c r="BV85" s="8"/>
      <c r="BW85" s="8"/>
      <c r="BX85" s="8"/>
      <c r="BY85" s="8"/>
      <c r="BZ85" s="8"/>
      <c r="CA85" s="8"/>
      <c r="CB85" s="8"/>
      <c r="CC85" s="8"/>
      <c r="CD85" s="8"/>
      <c r="CE85" s="8"/>
      <c r="CF85" s="8"/>
      <c r="CG85" s="10"/>
      <c r="CH85" s="14"/>
      <c r="CI85" s="17"/>
      <c r="CJ85" s="17"/>
      <c r="CK85" s="17"/>
      <c r="CL85" s="17"/>
      <c r="CM85" s="25"/>
      <c r="CN85" s="25"/>
      <c r="CO85" s="25"/>
      <c r="CP85" s="25"/>
      <c r="CQ85" s="25"/>
      <c r="CR85" s="25"/>
      <c r="CS85" s="25"/>
      <c r="CT85" s="25"/>
      <c r="CU85" s="25"/>
      <c r="CV85" s="25"/>
      <c r="CW85" s="25"/>
      <c r="CX85" s="25"/>
      <c r="CY85" s="25"/>
      <c r="CZ85" s="25"/>
      <c r="DA85" s="25"/>
      <c r="DB85" s="25"/>
      <c r="DC85" s="25"/>
      <c r="DD85" s="25"/>
      <c r="DE85" s="25"/>
      <c r="DF85" s="25"/>
      <c r="DG85" s="25"/>
      <c r="DH85" s="25"/>
      <c r="DI85" s="25"/>
      <c r="DJ85" s="25"/>
      <c r="DK85" s="25"/>
      <c r="DL85" s="25"/>
      <c r="DM85" s="25"/>
      <c r="DN85" s="25"/>
      <c r="DO85" s="25"/>
      <c r="DP85" s="25"/>
      <c r="DQ85" s="25"/>
      <c r="DR85" s="25"/>
      <c r="DS85" s="25"/>
      <c r="DT85" s="25"/>
      <c r="DU85" s="25"/>
      <c r="DV85" s="25"/>
      <c r="DW85" s="25" t="s">
        <v>130</v>
      </c>
      <c r="DX85" s="25"/>
      <c r="DY85" s="25"/>
      <c r="DZ85" s="25"/>
      <c r="EA85" s="25"/>
      <c r="EB85" s="25"/>
      <c r="EC85" s="25"/>
      <c r="ED85" s="25"/>
      <c r="EE85" s="25"/>
      <c r="EF85" s="25"/>
      <c r="EG85" s="25"/>
      <c r="EH85" s="25"/>
      <c r="EI85" s="25"/>
      <c r="EJ85" s="25"/>
      <c r="EK85" s="25"/>
      <c r="EL85" s="25"/>
      <c r="EM85" s="25"/>
      <c r="EN85" s="25"/>
      <c r="EO85" s="25"/>
      <c r="EP85" s="25"/>
      <c r="EQ85" s="25"/>
      <c r="ER85" s="25"/>
      <c r="ES85" s="25"/>
      <c r="ET85" s="27"/>
      <c r="EU85" s="27"/>
      <c r="EV85" s="27"/>
      <c r="EW85" s="27"/>
      <c r="EX85" s="27"/>
      <c r="EY85" s="27"/>
      <c r="EZ85" s="27"/>
      <c r="FA85" s="27"/>
      <c r="FB85" s="27"/>
      <c r="FC85" s="27"/>
      <c r="FD85" s="27"/>
      <c r="FE85" s="27"/>
      <c r="FF85" s="27"/>
      <c r="FG85" s="27"/>
      <c r="FH85" s="27"/>
      <c r="FI85" s="27"/>
      <c r="FJ85" s="27"/>
      <c r="FK85" s="27"/>
      <c r="FL85" s="27"/>
      <c r="FM85" s="27"/>
      <c r="FN85" s="27"/>
      <c r="FO85" s="27"/>
      <c r="FP85" s="27"/>
      <c r="FQ85" s="27"/>
      <c r="FR85" s="27"/>
      <c r="FS85" s="27"/>
      <c r="FT85" s="27"/>
      <c r="FU85" s="27"/>
      <c r="FV85" s="27"/>
      <c r="FW85" s="27"/>
      <c r="FX85" s="27"/>
      <c r="FY85" s="27"/>
      <c r="FZ85" s="27"/>
      <c r="GA85" s="27"/>
      <c r="GB85" s="27"/>
      <c r="GC85" s="27"/>
      <c r="GD85" s="27"/>
      <c r="GE85" s="27"/>
      <c r="GF85" s="27"/>
      <c r="GG85" s="27"/>
      <c r="GH85" s="27"/>
      <c r="GI85" s="27"/>
      <c r="GJ85" s="27"/>
      <c r="GK85" s="27"/>
      <c r="GL85" s="27"/>
      <c r="GM85" s="27"/>
      <c r="GN85" s="27"/>
      <c r="GO85" s="27"/>
      <c r="GP85" s="27"/>
      <c r="GQ85" s="27"/>
      <c r="GR85" s="27"/>
      <c r="GS85" s="27"/>
      <c r="GT85" s="27"/>
      <c r="GU85" s="27"/>
      <c r="GV85" s="27"/>
      <c r="GW85" s="27"/>
      <c r="GX85" s="27"/>
      <c r="GY85" s="27"/>
      <c r="GZ85" s="27"/>
      <c r="HA85" s="27"/>
      <c r="HB85" s="27"/>
      <c r="HC85" s="27"/>
      <c r="HD85" s="27" t="s">
        <v>130</v>
      </c>
      <c r="HE85" s="27"/>
      <c r="HF85" s="27"/>
      <c r="HG85" s="27"/>
      <c r="HH85" s="27"/>
      <c r="HI85" s="27"/>
      <c r="HJ85" s="27"/>
      <c r="HK85" s="27"/>
      <c r="HL85" s="27"/>
      <c r="HM85" s="27"/>
      <c r="HN85" s="27"/>
      <c r="HO85" s="27"/>
      <c r="HP85" s="27"/>
      <c r="HQ85" s="27"/>
      <c r="HR85" s="27"/>
      <c r="HS85" s="27"/>
      <c r="HT85" s="27"/>
      <c r="HU85" s="27"/>
      <c r="HV85" s="27"/>
      <c r="HW85" s="27"/>
      <c r="HX85" s="27"/>
      <c r="HY85" s="27"/>
      <c r="HZ85" s="27"/>
      <c r="IA85" s="27"/>
      <c r="IB85" s="27"/>
      <c r="IC85" s="27"/>
      <c r="ID85" s="27"/>
      <c r="IE85" s="27"/>
      <c r="IF85" s="27"/>
      <c r="IG85" s="27"/>
      <c r="IH85" s="27"/>
      <c r="II85" s="27"/>
      <c r="IJ85" s="27"/>
      <c r="IK85" s="27"/>
      <c r="IL85" s="27"/>
      <c r="IM85" s="27"/>
      <c r="IN85" s="27"/>
      <c r="IO85" s="27"/>
      <c r="IP85" s="27"/>
      <c r="IQ85" s="27"/>
      <c r="IR85" s="27"/>
      <c r="IS85" s="27"/>
      <c r="IT85" s="27"/>
      <c r="IU85" s="27"/>
      <c r="IV85" s="27"/>
      <c r="IW85" s="27"/>
      <c r="IX85" s="27"/>
      <c r="IY85" s="27"/>
      <c r="IZ85" s="27"/>
      <c r="JA85" s="27"/>
      <c r="JB85" s="27"/>
      <c r="JC85" s="27"/>
      <c r="JD85" s="27"/>
      <c r="JE85" s="27"/>
      <c r="JF85" s="27"/>
      <c r="JG85" s="27"/>
      <c r="JH85" s="27"/>
      <c r="JI85" s="30"/>
      <c r="JJ85" s="30"/>
      <c r="JK85" s="30"/>
      <c r="JL85" s="30"/>
      <c r="JM85" s="30"/>
      <c r="JN85" s="30"/>
      <c r="JO85" s="30"/>
      <c r="JP85" s="30"/>
      <c r="JQ85" s="30"/>
      <c r="JR85" s="30"/>
      <c r="JS85" s="30"/>
      <c r="JT85" s="30"/>
      <c r="JU85" s="30"/>
      <c r="JV85" s="30"/>
      <c r="JW85" s="30"/>
      <c r="JX85" s="30"/>
      <c r="JY85" s="30"/>
      <c r="JZ85" s="30"/>
      <c r="KA85" s="30"/>
      <c r="KB85" s="30"/>
      <c r="KC85" s="30"/>
      <c r="KD85" s="30"/>
      <c r="KE85" s="30"/>
      <c r="KF85" s="30"/>
      <c r="KG85" s="30"/>
      <c r="KH85" s="30"/>
      <c r="KI85" s="30"/>
      <c r="KJ85" s="30"/>
      <c r="KK85" s="30"/>
      <c r="KL85" s="30"/>
      <c r="KM85" s="30"/>
      <c r="KN85" s="30"/>
      <c r="KO85" s="30"/>
      <c r="KP85" s="30"/>
      <c r="KQ85" s="30"/>
      <c r="KR85" s="30"/>
      <c r="KS85" s="30"/>
      <c r="KT85" s="30"/>
      <c r="KU85" s="30"/>
      <c r="KV85" s="30"/>
      <c r="KW85" s="30"/>
      <c r="KX85" s="30"/>
      <c r="KY85" s="30"/>
      <c r="KZ85" s="30"/>
      <c r="LA85" s="30"/>
      <c r="LB85" s="30"/>
      <c r="LC85" s="30"/>
      <c r="LD85" s="30"/>
      <c r="LE85" s="30"/>
      <c r="LF85" s="30"/>
      <c r="LG85" s="30"/>
      <c r="LH85" s="30"/>
      <c r="LI85" s="30"/>
      <c r="LJ85" s="30"/>
      <c r="LK85" s="30"/>
      <c r="LL85" s="30"/>
      <c r="LM85" s="30"/>
      <c r="LN85" s="30" t="s">
        <v>130</v>
      </c>
      <c r="LO85" s="30"/>
      <c r="LP85" s="30"/>
      <c r="LQ85" s="30"/>
      <c r="LR85" s="30"/>
      <c r="LS85" s="30"/>
      <c r="LT85" s="30"/>
      <c r="LU85" s="30"/>
      <c r="LV85" s="30"/>
      <c r="LW85" s="30"/>
      <c r="LX85" s="30"/>
      <c r="LY85" s="30"/>
      <c r="LZ85" s="30"/>
      <c r="MA85" s="33" t="s">
        <v>130</v>
      </c>
      <c r="MB85" s="33"/>
      <c r="MC85" s="33"/>
      <c r="MD85" s="33"/>
      <c r="ME85" s="33"/>
      <c r="MF85" s="33"/>
      <c r="MG85" s="33"/>
      <c r="MH85" s="33"/>
      <c r="MI85" s="33"/>
      <c r="MJ85" s="33"/>
      <c r="MK85" s="33"/>
      <c r="ML85" s="33"/>
      <c r="MM85" s="33"/>
      <c r="MN85" s="33"/>
      <c r="MO85" s="33"/>
      <c r="MP85" s="33"/>
      <c r="MQ85" s="33"/>
      <c r="MR85" s="33"/>
      <c r="MS85" s="33"/>
      <c r="MT85" s="33"/>
      <c r="MU85" s="33"/>
      <c r="MV85" s="33"/>
      <c r="MW85" s="33"/>
      <c r="MX85" s="33"/>
      <c r="MY85" s="36"/>
      <c r="MZ85" s="36"/>
      <c r="NA85" s="36"/>
      <c r="NB85" s="36"/>
      <c r="NC85" s="36"/>
      <c r="ND85" s="36"/>
      <c r="NE85" s="36"/>
      <c r="NF85" s="36"/>
      <c r="NG85" s="36"/>
      <c r="NH85" s="36"/>
      <c r="NI85" s="36"/>
      <c r="NJ85" s="36"/>
      <c r="NK85" s="36"/>
      <c r="NL85" s="36"/>
      <c r="NM85" s="36"/>
      <c r="NN85" s="36"/>
      <c r="NO85" s="36"/>
      <c r="NP85" s="36"/>
      <c r="NQ85" s="36"/>
      <c r="NR85" s="36"/>
      <c r="NS85" s="36"/>
      <c r="NT85" s="36"/>
      <c r="NU85" s="36"/>
      <c r="NV85" s="36"/>
      <c r="NW85" s="36"/>
      <c r="NX85" s="36"/>
      <c r="NY85" s="36"/>
      <c r="NZ85" s="36"/>
      <c r="OA85" s="36"/>
      <c r="OB85" s="36"/>
      <c r="OC85" s="36"/>
      <c r="OD85" s="36"/>
      <c r="OE85" s="36"/>
      <c r="OF85" s="36"/>
      <c r="OG85" s="36"/>
      <c r="OH85" s="36"/>
      <c r="OI85" s="36"/>
      <c r="OJ85" s="36"/>
      <c r="OK85" s="36"/>
      <c r="OL85" s="36"/>
      <c r="OM85" s="36"/>
      <c r="ON85" s="36"/>
      <c r="OO85" s="36"/>
      <c r="OP85" s="36"/>
      <c r="OQ85" s="36"/>
      <c r="OR85" s="36"/>
      <c r="OS85" s="36"/>
      <c r="OT85" s="36"/>
      <c r="OU85" s="36"/>
      <c r="OV85" s="36"/>
      <c r="OW85" s="36"/>
      <c r="OX85" s="36"/>
      <c r="OY85" s="36"/>
      <c r="OZ85" s="36"/>
      <c r="PA85" s="36"/>
      <c r="PB85" s="36"/>
      <c r="PC85" s="36"/>
      <c r="PD85" s="36"/>
      <c r="PE85" s="36"/>
      <c r="PF85" s="36"/>
      <c r="PG85" s="36"/>
      <c r="PH85" s="36"/>
      <c r="PI85" s="36"/>
      <c r="PJ85" s="36"/>
      <c r="PK85" s="36"/>
      <c r="PL85" s="36"/>
      <c r="PM85" s="36"/>
      <c r="PN85" s="36"/>
      <c r="PO85" s="36"/>
      <c r="PP85" s="36"/>
      <c r="PQ85" s="36"/>
      <c r="PR85" s="36"/>
      <c r="PS85" s="36"/>
      <c r="PT85" s="36"/>
      <c r="PU85" s="36"/>
      <c r="PV85" s="36"/>
      <c r="PW85" s="36"/>
      <c r="PX85" s="36"/>
      <c r="PY85" s="36"/>
      <c r="PZ85" s="36"/>
      <c r="QA85" s="36"/>
      <c r="QB85" s="36"/>
      <c r="QC85" s="36"/>
      <c r="QD85" s="36"/>
      <c r="QE85" s="36"/>
      <c r="QF85" s="36"/>
      <c r="QG85" s="36"/>
      <c r="QH85" s="36"/>
      <c r="QI85" s="36"/>
      <c r="QJ85" s="36"/>
      <c r="QK85" s="37"/>
      <c r="QL85" s="37"/>
      <c r="QM85" s="37"/>
      <c r="QN85" s="37"/>
      <c r="QO85" s="37"/>
      <c r="QP85" s="37"/>
      <c r="QQ85" s="37"/>
      <c r="QR85" s="37"/>
      <c r="QS85" s="37"/>
      <c r="QT85" s="37"/>
      <c r="QU85" s="37"/>
      <c r="QV85" s="37"/>
      <c r="QW85" s="37"/>
      <c r="QX85" s="37"/>
      <c r="QY85" s="37"/>
      <c r="QZ85" s="37"/>
      <c r="RA85" s="37"/>
      <c r="RB85" s="37"/>
      <c r="RC85" s="37"/>
      <c r="RD85" s="37"/>
      <c r="RE85" s="37"/>
      <c r="RF85" s="37"/>
      <c r="RG85" s="37"/>
      <c r="RH85" s="37"/>
      <c r="RI85" s="37"/>
      <c r="RJ85" s="37"/>
      <c r="RK85" s="37"/>
      <c r="RL85" s="37"/>
      <c r="RM85" s="37"/>
      <c r="RN85" s="37"/>
      <c r="RO85" s="37"/>
      <c r="RP85" s="37"/>
      <c r="RQ85" s="37"/>
      <c r="RR85" s="37"/>
      <c r="RS85" s="37"/>
      <c r="RT85" s="37"/>
      <c r="RU85" s="37"/>
      <c r="RV85" s="37"/>
      <c r="RW85" s="37"/>
      <c r="RX85" s="37"/>
      <c r="RY85" s="37"/>
      <c r="RZ85" s="37"/>
      <c r="SA85" s="37"/>
      <c r="SB85" s="37"/>
      <c r="SC85" s="37"/>
      <c r="SD85" s="37"/>
      <c r="SE85" s="37"/>
      <c r="SF85" s="37"/>
      <c r="SG85" s="37"/>
      <c r="SH85" s="37"/>
      <c r="SI85" s="37"/>
      <c r="SJ85" s="37"/>
      <c r="SK85" s="37"/>
      <c r="SL85" s="37"/>
      <c r="SM85" s="37"/>
      <c r="SN85" s="37"/>
      <c r="SO85" s="37"/>
      <c r="SP85" s="37"/>
      <c r="SQ85" s="37"/>
      <c r="SR85" s="37"/>
      <c r="SS85" s="37"/>
      <c r="ST85" s="37"/>
      <c r="SU85" s="37"/>
      <c r="SV85" s="37"/>
      <c r="SW85" s="37"/>
      <c r="SX85" s="37"/>
      <c r="SY85" s="37"/>
      <c r="SZ85" s="37"/>
      <c r="TA85" s="37"/>
      <c r="TB85" s="37"/>
      <c r="TC85" s="37"/>
      <c r="TD85" s="37"/>
      <c r="TE85" s="37"/>
      <c r="TF85" s="37"/>
      <c r="TG85" s="37"/>
      <c r="TH85" s="37"/>
      <c r="TI85" s="37"/>
      <c r="TJ85" s="37"/>
      <c r="TK85" s="37"/>
      <c r="TL85" s="37"/>
      <c r="TM85" s="37"/>
      <c r="TN85" s="37"/>
      <c r="TO85" s="37"/>
      <c r="TP85" s="37"/>
      <c r="TQ85" s="37"/>
      <c r="TR85" s="37"/>
      <c r="TS85" s="37"/>
      <c r="TT85" s="37"/>
      <c r="TU85" s="37"/>
      <c r="TV85" s="37"/>
      <c r="TW85" s="37"/>
      <c r="TX85" s="37"/>
      <c r="TY85" s="37"/>
      <c r="TZ85" s="37"/>
      <c r="UA85" s="37"/>
      <c r="UB85" s="37"/>
      <c r="UC85" s="37"/>
      <c r="UD85" s="37"/>
      <c r="UE85" s="37"/>
      <c r="UF85" s="37"/>
      <c r="UG85" s="37"/>
      <c r="UH85" s="37"/>
      <c r="UI85" s="37"/>
      <c r="UJ85" s="37"/>
      <c r="UK85" s="37"/>
      <c r="UL85" s="37"/>
      <c r="UM85" s="37"/>
      <c r="UN85" s="37"/>
      <c r="UO85" s="37"/>
      <c r="UP85" s="37"/>
      <c r="UQ85" s="37"/>
      <c r="UR85" s="37"/>
      <c r="US85" s="37"/>
      <c r="UT85" s="37"/>
      <c r="UU85" s="37"/>
      <c r="UV85" s="37"/>
      <c r="UW85" s="37"/>
      <c r="UX85" s="37"/>
      <c r="UY85" s="37"/>
      <c r="UZ85" s="37"/>
      <c r="VA85" s="37"/>
      <c r="VB85" s="37"/>
      <c r="VC85" s="37"/>
      <c r="VD85" s="37"/>
      <c r="VE85" s="37"/>
      <c r="VF85" s="37"/>
      <c r="VG85" s="37"/>
      <c r="VH85" s="37"/>
      <c r="VI85" s="37"/>
      <c r="VJ85" s="37"/>
      <c r="VK85" s="37"/>
      <c r="VL85" s="37"/>
      <c r="VM85" s="37"/>
      <c r="VN85" s="37"/>
      <c r="VO85" s="37"/>
      <c r="VP85" s="37"/>
      <c r="VQ85" s="37"/>
      <c r="VR85" s="37"/>
      <c r="VS85" s="37"/>
      <c r="VT85" s="37"/>
      <c r="VU85" s="37"/>
      <c r="VV85" s="37"/>
      <c r="VW85" s="37"/>
      <c r="VX85" s="37"/>
      <c r="VY85" s="37"/>
      <c r="VZ85" s="37"/>
      <c r="WA85" s="37"/>
      <c r="WB85" s="37"/>
      <c r="WC85" s="37"/>
      <c r="WD85" s="37"/>
      <c r="WE85" s="37"/>
      <c r="WF85" s="41"/>
      <c r="WG85" s="41"/>
      <c r="WH85" s="41"/>
      <c r="WI85" s="41"/>
      <c r="WJ85" s="41"/>
      <c r="WK85" s="41"/>
      <c r="WL85" s="41"/>
      <c r="WM85" s="41"/>
      <c r="WN85" s="41"/>
      <c r="WO85" s="41"/>
      <c r="WP85" s="41"/>
      <c r="WQ85" s="41"/>
      <c r="WR85" s="41"/>
      <c r="WS85" s="41"/>
      <c r="WT85" s="41"/>
      <c r="WU85" s="41"/>
      <c r="WV85" s="41"/>
      <c r="WW85" s="41"/>
      <c r="WX85" s="41"/>
      <c r="WY85" s="41"/>
      <c r="WZ85" s="41"/>
      <c r="XA85" s="41"/>
      <c r="XB85" s="41"/>
      <c r="XC85" s="41"/>
      <c r="XD85" s="41"/>
      <c r="XE85" s="41"/>
      <c r="XF85" s="41"/>
      <c r="XG85" s="41"/>
      <c r="XH85" s="41"/>
      <c r="XI85" s="41"/>
      <c r="XJ85" s="42"/>
      <c r="XK85" s="42"/>
      <c r="XL85" s="42"/>
      <c r="XM85" s="42"/>
      <c r="XN85" s="42"/>
      <c r="XO85" s="42"/>
      <c r="XP85" s="42" t="s">
        <v>130</v>
      </c>
      <c r="XQ85" s="42"/>
      <c r="XR85" s="42" t="s">
        <v>130</v>
      </c>
      <c r="XS85" s="42"/>
      <c r="XT85" s="42"/>
      <c r="XU85" s="42"/>
      <c r="XV85" s="42"/>
      <c r="XW85" s="42"/>
      <c r="XX85" s="42"/>
      <c r="XY85" s="42"/>
      <c r="XZ85" s="42"/>
      <c r="YA85" s="42"/>
      <c r="YB85" s="42"/>
      <c r="YC85" s="42"/>
      <c r="YD85" s="42"/>
      <c r="YE85" s="42"/>
      <c r="YF85" s="42"/>
      <c r="YG85" s="42"/>
      <c r="YH85" s="42"/>
      <c r="YI85" s="45"/>
      <c r="YJ85" s="45"/>
      <c r="YK85" s="45"/>
      <c r="YL85" s="45"/>
      <c r="YM85" s="45"/>
      <c r="YN85" s="45"/>
      <c r="YO85" s="45"/>
      <c r="YP85" s="45"/>
      <c r="YQ85" s="45"/>
      <c r="YR85" s="45"/>
      <c r="YS85" s="45"/>
      <c r="YT85" s="45"/>
      <c r="YU85" s="45"/>
      <c r="YV85" s="45"/>
      <c r="YW85" s="45"/>
      <c r="YX85" s="45"/>
      <c r="YY85" s="45"/>
      <c r="YZ85" s="45"/>
      <c r="ZA85" s="45"/>
      <c r="ZB85" s="45"/>
      <c r="ZC85" s="45"/>
      <c r="ZD85" s="45"/>
      <c r="ZE85" s="45"/>
      <c r="ZF85" s="45"/>
      <c r="ZG85" s="45"/>
      <c r="ZH85" s="45"/>
      <c r="ZI85" s="45"/>
      <c r="ZJ85" s="45"/>
      <c r="ZK85" s="45"/>
      <c r="ZL85" s="45"/>
      <c r="ZM85" s="45"/>
      <c r="ZN85" s="45"/>
      <c r="ZO85" s="45"/>
      <c r="ZP85" s="45"/>
      <c r="ZQ85" s="45"/>
      <c r="ZR85" s="45"/>
      <c r="ZS85" s="45"/>
      <c r="ZT85" s="45"/>
      <c r="ZU85" s="45"/>
      <c r="ZV85" s="45"/>
      <c r="ZW85" s="45"/>
      <c r="ZX85" s="45"/>
      <c r="ZY85" s="45"/>
      <c r="ZZ85" s="45"/>
      <c r="AAA85" s="45"/>
      <c r="AAB85" s="45"/>
      <c r="AAC85" s="45"/>
      <c r="AAD85" s="45"/>
      <c r="AAE85" s="45"/>
      <c r="AAF85" s="45" t="s">
        <v>130</v>
      </c>
      <c r="AAG85" s="45"/>
      <c r="AAH85" s="45"/>
      <c r="AAI85" s="45"/>
      <c r="AAJ85" s="45"/>
      <c r="AAK85" s="45"/>
      <c r="AAL85" s="45"/>
      <c r="AAM85" s="45"/>
      <c r="AAN85" s="45"/>
      <c r="AAO85" s="46"/>
      <c r="AAP85" s="46"/>
      <c r="AAQ85" s="46"/>
      <c r="AAR85" s="46"/>
      <c r="AAS85" s="46"/>
      <c r="AAT85" s="46"/>
      <c r="AAU85" s="46"/>
      <c r="AAV85" s="46"/>
      <c r="AAW85" s="46"/>
      <c r="AAX85" s="46"/>
      <c r="AAY85" s="46"/>
      <c r="AAZ85" s="46"/>
      <c r="ABA85" s="46"/>
      <c r="ABB85" s="46"/>
      <c r="ABC85" s="46"/>
      <c r="ABD85" s="46"/>
      <c r="ABE85" s="46"/>
      <c r="ABF85" s="46"/>
      <c r="ABG85" s="46"/>
      <c r="ABH85" s="46"/>
      <c r="ABI85" s="46"/>
      <c r="ABJ85" s="46"/>
      <c r="ABK85" s="46"/>
      <c r="ABL85" s="46"/>
      <c r="ABM85" s="46"/>
      <c r="ABN85" s="46"/>
      <c r="ABO85" s="46"/>
      <c r="ABP85" s="48"/>
      <c r="ABQ85" s="48"/>
      <c r="ABR85" s="48"/>
      <c r="ABS85" s="48"/>
      <c r="ABT85" s="48"/>
      <c r="ABU85" s="48"/>
      <c r="ABV85" s="48"/>
      <c r="ABW85" s="48"/>
      <c r="ABX85" s="48"/>
      <c r="ABY85" s="48"/>
      <c r="ABZ85" s="48"/>
      <c r="ACA85" s="48"/>
      <c r="ACB85" s="48"/>
      <c r="ACC85" s="48"/>
      <c r="ACD85" s="48"/>
      <c r="ACE85" s="48"/>
      <c r="ACF85" s="48"/>
      <c r="ACG85" s="48"/>
      <c r="ACH85" s="48"/>
      <c r="ACI85" s="48"/>
      <c r="ACJ85" s="48"/>
      <c r="ACK85" s="48"/>
      <c r="ACL85" s="48"/>
      <c r="ACM85" s="48"/>
      <c r="ACN85" s="48"/>
      <c r="ACO85" s="51"/>
      <c r="ACP85" s="51"/>
      <c r="ACQ85" s="51"/>
      <c r="ACR85" s="51"/>
      <c r="ACS85" s="51"/>
      <c r="ACT85" s="51"/>
      <c r="ACU85" s="51"/>
      <c r="ACV85" s="51"/>
      <c r="ACW85" s="51"/>
      <c r="ACX85" s="51"/>
      <c r="ACY85" s="51"/>
      <c r="ACZ85" s="51"/>
      <c r="ADA85" s="51"/>
      <c r="ADB85" s="51"/>
      <c r="ADC85" s="51"/>
      <c r="ADD85" s="51"/>
      <c r="ADE85" s="51"/>
      <c r="ADF85" s="51"/>
      <c r="ADG85" s="51"/>
      <c r="ADH85" s="51"/>
      <c r="ADI85" s="51"/>
      <c r="ADJ85" s="51"/>
      <c r="ADK85" s="51"/>
      <c r="ADL85" s="51"/>
      <c r="ADM85" s="51"/>
      <c r="ADN85" s="51"/>
      <c r="ADO85" s="51"/>
      <c r="ADP85" s="51"/>
      <c r="ADQ85" s="51"/>
      <c r="ADR85" s="51"/>
      <c r="ADS85" s="51"/>
      <c r="ADT85" s="51"/>
      <c r="ADU85" s="51"/>
      <c r="ADV85" s="51"/>
      <c r="ADW85" s="51"/>
      <c r="ADX85" s="51"/>
      <c r="ADY85" s="51"/>
      <c r="ADZ85" s="51"/>
      <c r="AEA85" s="51"/>
      <c r="AEB85" s="51"/>
      <c r="AEC85" s="51"/>
      <c r="AED85" s="51"/>
      <c r="AEE85" s="51"/>
      <c r="AEF85" s="51"/>
      <c r="AEG85" s="51"/>
      <c r="AEH85" s="51"/>
      <c r="AEI85" s="51"/>
      <c r="AEJ85" s="51"/>
      <c r="AEK85" s="51"/>
      <c r="AEL85" s="51"/>
      <c r="AEM85" s="51"/>
      <c r="AEN85" s="51"/>
      <c r="AEO85" s="51"/>
      <c r="AEP85" s="51"/>
      <c r="AEQ85" s="51"/>
      <c r="AER85" s="51"/>
      <c r="AES85" s="52"/>
      <c r="AET85" s="52"/>
      <c r="AEU85" s="52"/>
      <c r="AEV85" s="52"/>
      <c r="AEW85" s="52"/>
      <c r="AEX85" s="52"/>
      <c r="AEY85" s="52"/>
      <c r="AEZ85" s="52"/>
      <c r="AFA85" s="52"/>
      <c r="AFB85" s="52"/>
      <c r="AFC85" s="52"/>
      <c r="AFD85" s="52"/>
      <c r="AFE85" s="52"/>
      <c r="AFF85" s="52"/>
      <c r="AFG85" s="52"/>
      <c r="AFH85" s="52"/>
      <c r="AFI85" s="52"/>
      <c r="AFJ85" s="52"/>
      <c r="AFK85" s="52"/>
      <c r="AFL85" s="52"/>
      <c r="AFM85" s="52"/>
      <c r="AFN85" s="52"/>
      <c r="AFO85" s="52"/>
      <c r="AFP85" s="52"/>
      <c r="AFQ85" s="52"/>
      <c r="AFR85" s="52"/>
      <c r="AFS85" s="52"/>
      <c r="AFT85" s="52"/>
      <c r="AFU85" s="52"/>
      <c r="AFV85" s="55"/>
      <c r="AFW85" s="55"/>
      <c r="AFX85" s="55"/>
      <c r="AFY85" s="55"/>
      <c r="AFZ85" s="55"/>
      <c r="AGA85" s="55"/>
      <c r="AGB85" s="55"/>
      <c r="AGC85" s="55"/>
      <c r="AGD85" s="55"/>
      <c r="AGE85" s="55"/>
      <c r="AGF85" s="55"/>
      <c r="AGG85" s="55"/>
      <c r="AGH85" s="55"/>
      <c r="AGI85" s="55"/>
      <c r="AGJ85" s="55"/>
      <c r="AGK85" s="55"/>
      <c r="AGL85" s="55"/>
      <c r="AGM85" s="55"/>
      <c r="AGN85" s="55"/>
      <c r="AGO85" s="55"/>
      <c r="AGP85" s="55"/>
      <c r="AGQ85" s="55"/>
      <c r="AGR85" s="55"/>
      <c r="AGS85" s="55"/>
      <c r="AGT85" s="55"/>
      <c r="AGU85" s="58"/>
      <c r="AGV85" s="58"/>
      <c r="AGW85" s="58"/>
      <c r="AGX85" s="58"/>
      <c r="AGY85" s="58"/>
      <c r="AGZ85" s="58"/>
      <c r="AHA85" s="58"/>
      <c r="AHB85" s="58"/>
      <c r="AHC85" s="58"/>
      <c r="AHD85" s="58"/>
      <c r="AHE85" s="58"/>
      <c r="AHF85" s="58"/>
      <c r="AHG85" s="58"/>
      <c r="AHH85" s="58"/>
      <c r="AHI85" s="58"/>
      <c r="AHJ85" s="58"/>
      <c r="AHK85" s="58"/>
      <c r="AHL85" s="58"/>
      <c r="AHM85" s="58"/>
      <c r="AHN85" s="58"/>
      <c r="AHO85" s="58"/>
      <c r="AHP85" s="58"/>
      <c r="AHQ85" s="58"/>
      <c r="AHR85" s="58"/>
      <c r="AHS85" s="58"/>
      <c r="AHT85" s="58"/>
      <c r="AHU85" s="58"/>
      <c r="AHV85" s="58"/>
      <c r="AHW85" s="58"/>
      <c r="AHX85" s="58"/>
      <c r="AHY85" s="58"/>
      <c r="AHZ85" s="58"/>
      <c r="AIA85" s="58"/>
      <c r="AIB85" s="58"/>
      <c r="AIC85" s="58"/>
      <c r="AID85" s="58"/>
      <c r="AIE85" s="58"/>
      <c r="AIF85" s="58"/>
      <c r="AIG85" s="58"/>
      <c r="AIH85" s="58"/>
      <c r="AII85" s="58"/>
      <c r="AIJ85" s="58"/>
      <c r="AIK85" s="58"/>
      <c r="AIL85" s="58"/>
      <c r="AIM85" s="58"/>
      <c r="AIN85" s="58"/>
      <c r="AIO85" s="58"/>
      <c r="AIP85" s="58"/>
      <c r="AIQ85" s="58"/>
      <c r="AIR85" s="58"/>
      <c r="AIS85" s="58"/>
      <c r="AIT85" s="58"/>
      <c r="AIU85" s="58"/>
      <c r="AIV85" s="58"/>
      <c r="AIW85" s="58"/>
      <c r="AIX85" s="58"/>
      <c r="AIY85" s="58"/>
      <c r="AIZ85" s="58"/>
      <c r="AJA85" s="58"/>
      <c r="AJB85" s="58"/>
      <c r="AJC85" s="60"/>
      <c r="AJD85" s="60"/>
      <c r="AJE85" s="60"/>
      <c r="AJF85" s="60"/>
      <c r="AJG85" s="60"/>
      <c r="AJH85" s="60"/>
      <c r="AJI85" s="60"/>
      <c r="AJJ85" s="60"/>
      <c r="AJK85" s="60"/>
      <c r="AJL85" s="60"/>
      <c r="AJM85" s="60"/>
      <c r="AJN85" s="60"/>
      <c r="AJO85" s="60"/>
      <c r="AJP85" s="60"/>
      <c r="AJQ85" s="60"/>
      <c r="AJR85" s="60"/>
      <c r="AJS85" s="60"/>
      <c r="AJT85" s="60"/>
      <c r="AJU85" s="60"/>
      <c r="AJV85" s="60"/>
      <c r="AJW85" s="60"/>
      <c r="AJX85" s="60"/>
      <c r="AJY85" s="60"/>
      <c r="AJZ85" s="60"/>
      <c r="AKA85" s="60"/>
      <c r="AKB85" s="60"/>
      <c r="AKC85" s="60"/>
      <c r="AKD85" s="60"/>
      <c r="AKE85" s="60"/>
      <c r="AKF85" s="60"/>
      <c r="AKG85" s="60"/>
      <c r="AKH85" s="60"/>
      <c r="AKI85" s="60"/>
      <c r="AKJ85" s="60"/>
      <c r="AKK85" s="60"/>
      <c r="AKL85" s="60"/>
      <c r="AKM85" s="60"/>
      <c r="AKN85" s="60"/>
      <c r="AKO85" s="60"/>
      <c r="AKP85" s="60"/>
      <c r="AKQ85" s="60"/>
      <c r="AKR85" s="60"/>
      <c r="AKS85" s="60"/>
      <c r="AKT85" s="60"/>
      <c r="AKU85" s="60"/>
      <c r="AKV85" s="60"/>
      <c r="AKW85" s="60"/>
      <c r="AKX85" s="60"/>
      <c r="AKY85" s="60"/>
      <c r="AKZ85" s="60"/>
      <c r="ALA85" s="60"/>
      <c r="ALB85" s="60"/>
      <c r="ALC85" s="60"/>
      <c r="ALD85" s="60"/>
      <c r="ALE85" s="60"/>
      <c r="ALF85" s="60"/>
      <c r="ALG85" s="60"/>
      <c r="ALH85" s="60"/>
      <c r="ALI85" s="60"/>
      <c r="ALJ85" s="60"/>
      <c r="ALK85" s="60"/>
      <c r="ALL85" s="60"/>
      <c r="ALM85" s="60"/>
      <c r="ALN85" s="60"/>
      <c r="ALO85" s="60"/>
      <c r="ALP85" s="60"/>
      <c r="ALQ85" s="60"/>
      <c r="ALR85" s="60"/>
      <c r="ALS85" s="60"/>
      <c r="ALT85" s="60"/>
      <c r="ALU85" s="60"/>
      <c r="ALV85" s="60"/>
      <c r="ALW85" s="60"/>
      <c r="ALX85" s="60"/>
      <c r="ALY85" s="60"/>
      <c r="ALZ85" s="60"/>
      <c r="AMA85" s="60"/>
      <c r="AMB85" s="60"/>
      <c r="AMC85" s="60"/>
      <c r="AMD85" s="60"/>
      <c r="AME85" s="60"/>
      <c r="AMF85" s="60"/>
      <c r="AMG85" s="60"/>
      <c r="AMH85" s="60"/>
      <c r="AMI85" s="60"/>
      <c r="AMJ85" s="60"/>
      <c r="AMK85" s="60"/>
      <c r="AML85" s="60"/>
      <c r="AMM85" s="60"/>
      <c r="AMN85" s="60"/>
      <c r="AMO85" s="60"/>
      <c r="AMP85" s="60"/>
      <c r="AMQ85" s="60"/>
      <c r="AMR85" s="60"/>
      <c r="AMS85" s="60"/>
      <c r="AMT85" s="60"/>
      <c r="AMU85" s="60"/>
      <c r="AMV85" s="60"/>
      <c r="AMW85" s="60"/>
      <c r="AMX85" s="60"/>
      <c r="AMY85" s="60"/>
      <c r="AMZ85" s="60"/>
      <c r="ANA85" s="60"/>
      <c r="ANB85" s="60"/>
      <c r="ANC85" s="60"/>
      <c r="AND85" s="60"/>
      <c r="ANE85" s="60"/>
      <c r="ANF85" s="60"/>
      <c r="ANG85" s="60"/>
      <c r="ANH85" s="60"/>
      <c r="ANI85" s="60"/>
      <c r="ANJ85" s="60"/>
      <c r="ANK85" s="60"/>
      <c r="ANL85" s="60"/>
      <c r="ANM85" s="60"/>
      <c r="ANN85" s="60"/>
      <c r="ANO85" s="60"/>
      <c r="ANP85" s="60"/>
      <c r="ANQ85" s="60"/>
      <c r="ANR85" s="60"/>
      <c r="ANS85" s="60"/>
      <c r="ANT85" s="60"/>
      <c r="ANU85" s="60"/>
      <c r="ANV85" s="60"/>
      <c r="ANW85" s="60"/>
      <c r="ANX85" s="60"/>
      <c r="ANY85" s="60"/>
      <c r="ANZ85" s="60"/>
      <c r="AOA85" s="60"/>
      <c r="AOB85" s="60"/>
      <c r="AOC85" s="60"/>
      <c r="AOD85" s="60"/>
      <c r="AOE85" s="60"/>
      <c r="AOF85" s="60"/>
      <c r="AOG85" s="60"/>
      <c r="AOH85" s="60"/>
      <c r="AOI85" s="60"/>
      <c r="AOJ85" s="60"/>
      <c r="AOK85" s="60"/>
      <c r="AOL85" s="60"/>
      <c r="AOM85" s="60"/>
      <c r="AON85" s="60"/>
      <c r="AOO85" s="60"/>
      <c r="AOP85" s="60"/>
      <c r="AOQ85" s="60"/>
      <c r="AOR85" s="60"/>
      <c r="AOS85" s="60"/>
      <c r="AOT85" s="60"/>
      <c r="AOU85" s="60"/>
      <c r="AOV85" s="60"/>
      <c r="AOW85" s="60"/>
      <c r="AOX85" s="60"/>
      <c r="AOY85" s="60"/>
      <c r="AOZ85" s="60"/>
      <c r="APA85" s="60"/>
      <c r="APB85" s="60"/>
      <c r="APC85" s="60"/>
      <c r="APD85" s="60"/>
      <c r="APE85" s="60"/>
      <c r="APF85" s="60"/>
      <c r="APG85" s="60"/>
      <c r="APH85" s="60"/>
      <c r="API85" s="60"/>
      <c r="APJ85" s="60"/>
      <c r="APK85" s="60"/>
      <c r="APL85" s="60"/>
      <c r="APM85" s="60"/>
      <c r="APN85" s="60"/>
      <c r="APO85" s="60"/>
      <c r="APP85" s="60"/>
      <c r="APQ85" s="60"/>
      <c r="APR85" s="60"/>
      <c r="APS85" s="60"/>
      <c r="APT85" s="60"/>
      <c r="APU85" s="60"/>
      <c r="APV85" s="60"/>
      <c r="APW85" s="60"/>
      <c r="APX85" s="60"/>
      <c r="APY85" s="60"/>
      <c r="APZ85" s="60"/>
      <c r="AQA85" s="60"/>
      <c r="AQB85" s="60"/>
      <c r="AQC85" s="60"/>
      <c r="AQD85" s="60"/>
      <c r="AQE85" s="60"/>
      <c r="AQF85" s="60"/>
      <c r="AQG85" s="60"/>
      <c r="AQH85" s="60"/>
      <c r="AQI85" s="60"/>
      <c r="AQJ85" s="60"/>
      <c r="AQK85" s="60"/>
      <c r="AQL85" s="60"/>
      <c r="AQM85" s="60"/>
      <c r="AQN85" s="60"/>
      <c r="AQO85" s="60"/>
      <c r="AQP85" s="60"/>
      <c r="AQQ85" s="60"/>
      <c r="AQR85" s="65"/>
      <c r="AQS85" s="65"/>
      <c r="AQT85" s="65"/>
      <c r="AQU85" s="65"/>
      <c r="AQV85" s="65"/>
      <c r="AQW85" s="65"/>
      <c r="AQX85" s="65"/>
      <c r="AQY85" s="65"/>
      <c r="AQZ85" s="65"/>
      <c r="ARA85" s="65"/>
      <c r="ARB85" s="65"/>
      <c r="ARC85" s="65"/>
      <c r="ARD85" s="65"/>
      <c r="ARE85" s="65"/>
      <c r="ARF85" s="65"/>
      <c r="ARG85" s="65"/>
      <c r="ARH85" s="65"/>
      <c r="ARI85" s="65"/>
      <c r="ARJ85" s="65"/>
      <c r="ARK85" s="65"/>
      <c r="ARL85" s="65"/>
      <c r="ARM85" s="65"/>
      <c r="ARN85" s="65"/>
      <c r="ARO85" s="65"/>
      <c r="ARP85" s="65"/>
      <c r="ARQ85" s="65"/>
      <c r="ARR85" s="65"/>
      <c r="ARS85" s="65"/>
      <c r="ART85" s="65"/>
      <c r="ARU85" s="65"/>
      <c r="ARV85" s="65"/>
      <c r="ARW85" s="65"/>
      <c r="ARX85" s="65"/>
      <c r="ARY85" s="65"/>
      <c r="ARZ85" s="68"/>
      <c r="ASA85" s="68"/>
      <c r="ASB85" s="68"/>
      <c r="ASC85" s="68"/>
      <c r="ASD85" s="68"/>
      <c r="ASE85" s="68"/>
      <c r="ASF85" s="68"/>
      <c r="ASG85" s="68"/>
      <c r="ASH85" s="68"/>
      <c r="ASI85" s="68"/>
      <c r="ASJ85" s="68"/>
      <c r="ASK85" s="68"/>
      <c r="ASL85" s="68"/>
      <c r="ASM85" s="68"/>
      <c r="ASN85" s="68"/>
      <c r="ASO85" s="68"/>
      <c r="ASP85" s="68"/>
      <c r="ASQ85" s="68"/>
      <c r="ASR85" s="68"/>
      <c r="ASS85" s="68"/>
      <c r="AST85" s="68"/>
      <c r="ASU85" s="68"/>
      <c r="ASV85" s="68"/>
      <c r="ASW85" s="68"/>
      <c r="ASX85" s="68"/>
      <c r="ASY85" s="68"/>
      <c r="ASZ85" s="68"/>
      <c r="ATA85" s="68"/>
      <c r="ATB85" s="68"/>
      <c r="ATC85" s="68"/>
      <c r="ATD85" s="68"/>
      <c r="ATE85" s="68"/>
      <c r="ATF85" s="68"/>
      <c r="ATG85" s="68"/>
      <c r="ATH85" s="68"/>
      <c r="ATI85" s="68"/>
      <c r="ATJ85" s="68"/>
      <c r="ATK85" s="68"/>
      <c r="ATL85" s="70"/>
      <c r="ATM85" s="70"/>
      <c r="ATN85" s="70"/>
      <c r="ATO85" s="70"/>
      <c r="ATP85" s="70"/>
      <c r="ATQ85" s="70"/>
      <c r="ATR85" s="70"/>
      <c r="ATS85" s="70"/>
      <c r="ATT85" s="70"/>
      <c r="ATU85" s="70"/>
      <c r="ATV85" s="70"/>
      <c r="ATW85" s="70"/>
      <c r="ATX85" s="70"/>
      <c r="ATY85" s="70"/>
      <c r="ATZ85" s="70"/>
      <c r="AUA85" s="70"/>
      <c r="AUB85" s="70"/>
      <c r="AUC85" s="70"/>
      <c r="AUD85" s="70"/>
      <c r="AUE85" s="70"/>
      <c r="AUF85" s="70"/>
      <c r="AUG85" s="70"/>
      <c r="AUH85" s="70"/>
      <c r="AUI85" s="70"/>
      <c r="AUJ85" s="70"/>
      <c r="AUK85" s="70"/>
      <c r="AUL85" s="70"/>
      <c r="AUM85" s="70"/>
      <c r="AUN85" s="70"/>
      <c r="AUO85" s="70"/>
      <c r="AUP85" s="70"/>
      <c r="AUQ85" s="70"/>
      <c r="AUR85" s="70"/>
      <c r="AUS85" s="70"/>
      <c r="AUT85" s="70"/>
      <c r="AUU85" s="72"/>
      <c r="AUV85" s="72"/>
      <c r="AUW85" s="72"/>
      <c r="AUX85" s="72"/>
      <c r="AUY85" s="72"/>
      <c r="AUZ85" s="72"/>
      <c r="AVA85" s="72"/>
      <c r="AVB85" s="72"/>
      <c r="AVC85" s="72"/>
      <c r="AVD85" s="72"/>
      <c r="AVE85" s="72"/>
      <c r="AVF85" s="72"/>
      <c r="AVG85" s="72"/>
      <c r="AVH85" s="72"/>
      <c r="AVI85" s="72"/>
      <c r="AVJ85" s="72"/>
      <c r="AVK85" s="72"/>
      <c r="AVL85" s="72"/>
      <c r="AVM85" s="72"/>
      <c r="AVN85" s="72"/>
      <c r="AVO85" s="72"/>
      <c r="AVP85" s="72"/>
      <c r="AVQ85" s="72"/>
      <c r="AVR85" s="72"/>
      <c r="AVS85" s="72"/>
      <c r="AVT85" s="72"/>
      <c r="AVU85" s="72"/>
      <c r="AVV85" s="72"/>
      <c r="AVW85" s="72"/>
      <c r="AVX85" s="72"/>
      <c r="AVY85" s="72"/>
      <c r="AVZ85" s="72"/>
      <c r="AWA85" s="72"/>
      <c r="AWB85" s="74"/>
      <c r="AWC85" s="74"/>
      <c r="AWD85" s="74"/>
      <c r="AWE85" s="74"/>
      <c r="AWF85" s="74"/>
      <c r="AWG85" s="74"/>
      <c r="AWH85" s="74"/>
      <c r="AWI85" s="74"/>
      <c r="AWJ85" s="74"/>
      <c r="AWK85" s="74"/>
      <c r="AWL85" s="74"/>
      <c r="AWM85" s="74"/>
      <c r="AWN85" s="74"/>
      <c r="AWO85" s="74"/>
      <c r="AWP85" s="74"/>
      <c r="AWQ85" s="74" t="s">
        <v>130</v>
      </c>
      <c r="AWR85" s="74"/>
      <c r="AWS85" s="74"/>
      <c r="AWT85" s="74"/>
      <c r="AWU85" s="74"/>
      <c r="AWV85" s="74"/>
      <c r="AWW85" s="74"/>
      <c r="AWX85" s="74"/>
      <c r="AWY85" s="74"/>
      <c r="AWZ85" s="74"/>
      <c r="AXA85" s="74"/>
      <c r="AXB85" s="74"/>
      <c r="AXC85" s="74"/>
      <c r="AXD85" s="74"/>
      <c r="AXE85" s="74"/>
      <c r="AXF85" s="74"/>
      <c r="AXG85" s="74"/>
      <c r="AXH85" s="74"/>
      <c r="AXI85" s="74"/>
      <c r="AXJ85" s="74"/>
      <c r="AXK85" s="74"/>
      <c r="AXL85" s="76"/>
      <c r="AXM85" s="76"/>
      <c r="AXN85" s="76"/>
      <c r="AXO85" s="76"/>
      <c r="AXP85" s="76"/>
      <c r="AXQ85" s="76"/>
      <c r="AXR85" s="76"/>
      <c r="AXS85" s="76"/>
      <c r="AXT85" s="76"/>
      <c r="AXU85" s="76"/>
      <c r="AXV85" s="76"/>
      <c r="AXW85" s="76"/>
      <c r="AXX85" s="76"/>
      <c r="AXY85" s="76"/>
      <c r="AXZ85" s="76"/>
      <c r="AYA85" s="76"/>
      <c r="AYB85" s="76"/>
      <c r="AYC85" s="76"/>
      <c r="AYD85" s="76"/>
      <c r="AYE85" s="76"/>
      <c r="AYF85" s="76"/>
      <c r="AYG85" s="76"/>
      <c r="AYH85" s="76"/>
      <c r="AYI85" s="76"/>
      <c r="AYJ85" s="76"/>
      <c r="AYK85" s="76"/>
      <c r="AYL85" s="76"/>
      <c r="AYM85" s="76"/>
      <c r="AYN85" s="76"/>
      <c r="AYO85" s="76"/>
      <c r="AYP85" s="76"/>
      <c r="AYQ85" s="76"/>
      <c r="AYR85" s="76"/>
      <c r="AYS85" s="76"/>
      <c r="AYT85" s="76"/>
      <c r="AYU85" s="78"/>
      <c r="AYV85" s="78"/>
      <c r="AYW85" s="78"/>
      <c r="AYX85" s="78"/>
      <c r="AYY85" s="78"/>
      <c r="AYZ85" s="78"/>
      <c r="AZA85" s="78"/>
      <c r="AZB85" s="78"/>
      <c r="AZC85" s="78"/>
      <c r="AZD85" s="78"/>
      <c r="AZE85" s="78"/>
      <c r="AZF85" s="78"/>
      <c r="AZG85" s="78"/>
      <c r="AZH85" s="78"/>
      <c r="AZI85" s="78"/>
      <c r="AZJ85" s="84"/>
      <c r="AZK85" s="83"/>
      <c r="AZL85" s="83"/>
      <c r="AZM85" s="83"/>
      <c r="AZN85" s="83"/>
      <c r="AZO85" s="83"/>
      <c r="AZP85" s="83"/>
      <c r="AZQ85" s="83"/>
      <c r="AZR85" s="83"/>
      <c r="AZS85" s="83"/>
      <c r="AZT85" s="83"/>
      <c r="AZU85" s="83"/>
      <c r="AZV85" s="83"/>
      <c r="AZW85" s="83"/>
      <c r="AZX85" s="83"/>
      <c r="AZY85" s="83"/>
      <c r="AZZ85" s="83"/>
      <c r="BAA85" s="83"/>
      <c r="BAB85" s="83"/>
      <c r="BAC85" s="83"/>
      <c r="BAD85" s="83"/>
      <c r="BAE85" s="83"/>
      <c r="BAF85" s="83"/>
      <c r="BAG85" s="83"/>
      <c r="BAH85" s="83"/>
      <c r="BAI85" s="83"/>
      <c r="BAJ85" s="83"/>
      <c r="BAK85" s="83"/>
      <c r="BAL85" s="83"/>
      <c r="BAM85" s="83"/>
      <c r="BAN85" s="83"/>
      <c r="BAO85" s="83"/>
      <c r="BAP85" s="83"/>
      <c r="BAQ85" s="83"/>
      <c r="BAR85" s="83"/>
      <c r="BAS85" s="83"/>
      <c r="BAT85" s="83"/>
      <c r="BAU85" s="83"/>
      <c r="BAV85" s="83"/>
      <c r="BAW85" s="83"/>
      <c r="BAX85" s="83"/>
      <c r="BAY85" s="83"/>
      <c r="BAZ85" s="83"/>
      <c r="BBA85" s="83"/>
      <c r="BBB85" s="83"/>
      <c r="BBC85" s="83"/>
      <c r="BBD85" s="83"/>
      <c r="BBE85" s="83"/>
      <c r="BBF85" s="83"/>
      <c r="BBG85" s="83"/>
      <c r="BBH85" s="83"/>
      <c r="BBI85" s="83"/>
      <c r="BBJ85" s="83"/>
      <c r="BBK85" s="83"/>
      <c r="BBL85" s="83"/>
      <c r="BBM85" s="83"/>
      <c r="BBN85" s="83"/>
      <c r="BBO85" s="83"/>
      <c r="BBP85" s="83"/>
      <c r="BBQ85" s="83"/>
      <c r="BBR85" s="83"/>
      <c r="BBS85" s="83"/>
      <c r="BBT85" s="83"/>
      <c r="BBU85" s="83"/>
      <c r="BBV85" s="83"/>
      <c r="BBW85" s="83"/>
      <c r="BBX85" s="83"/>
      <c r="BBY85" s="83"/>
      <c r="BBZ85" s="83"/>
      <c r="BCA85" s="83"/>
      <c r="BCB85" s="83"/>
      <c r="BCC85" s="83"/>
      <c r="BCD85" s="83"/>
      <c r="BCE85" s="83"/>
      <c r="BCF85" s="83"/>
      <c r="BCG85" s="83"/>
      <c r="BCH85" s="83"/>
      <c r="BCI85" s="83"/>
      <c r="BCJ85" s="83"/>
      <c r="BCK85" s="83"/>
      <c r="BCL85" s="83"/>
      <c r="BCM85" s="83"/>
      <c r="BCN85" s="83"/>
      <c r="BCO85" s="83"/>
      <c r="BCP85" s="83"/>
      <c r="BCQ85" s="83"/>
      <c r="BCR85" s="83"/>
      <c r="BCS85" s="83"/>
      <c r="BCT85" s="83"/>
      <c r="BCU85" s="83"/>
      <c r="BCV85" s="83"/>
      <c r="BCW85" s="83"/>
      <c r="BCX85" s="83"/>
      <c r="BCY85" s="83"/>
      <c r="BCZ85" s="83"/>
      <c r="BDA85" s="83"/>
      <c r="BDB85" s="83"/>
      <c r="BDC85" s="83"/>
      <c r="BDD85" s="83"/>
      <c r="BDE85" s="83"/>
      <c r="BDF85" s="83"/>
      <c r="BDG85" s="83"/>
      <c r="BDH85" s="83"/>
      <c r="BDI85" s="83"/>
      <c r="BDJ85" s="83"/>
      <c r="BDK85" s="83"/>
      <c r="BDL85" s="83"/>
      <c r="BDM85" s="83"/>
      <c r="BDN85" s="83"/>
      <c r="BDO85" s="83"/>
      <c r="BDP85" s="83"/>
      <c r="BDQ85" s="83"/>
      <c r="BDR85" s="83"/>
      <c r="BDS85" s="88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 t="s">
        <v>130</v>
      </c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 t="s">
        <v>130</v>
      </c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 t="s">
        <v>130</v>
      </c>
      <c r="BVI85" s="1" t="s">
        <v>130</v>
      </c>
      <c r="BVJ85" s="1" t="s">
        <v>130</v>
      </c>
      <c r="BVK85" s="1" t="s">
        <v>130</v>
      </c>
      <c r="BVL85" s="1"/>
      <c r="BVM85" s="1" t="s">
        <v>130</v>
      </c>
      <c r="BVN85" s="1" t="s">
        <v>130</v>
      </c>
      <c r="BVO85" s="1" t="s">
        <v>130</v>
      </c>
      <c r="BVP85" s="1" t="s">
        <v>130</v>
      </c>
      <c r="BVQ85" s="1" t="s">
        <v>130</v>
      </c>
      <c r="BVR85" s="1" t="s">
        <v>130</v>
      </c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Y85" s="123">
        <f t="shared" si="256"/>
        <v>28</v>
      </c>
      <c r="DZZ85" s="32"/>
      <c r="EAA85" s="32"/>
      <c r="EAB85" s="32"/>
      <c r="EAC85" s="32">
        <v>14</v>
      </c>
      <c r="EAD85" s="79" t="s">
        <v>999</v>
      </c>
      <c r="EAE85" s="115">
        <v>15</v>
      </c>
      <c r="EAF85" s="32">
        <f t="shared" si="254"/>
        <v>43</v>
      </c>
      <c r="EAG85" s="32">
        <f t="shared" si="257"/>
        <v>29</v>
      </c>
      <c r="EAH85" s="138">
        <f t="shared" si="258"/>
        <v>0.51724137931034486</v>
      </c>
      <c r="EAI85" s="138">
        <f t="shared" si="259"/>
        <v>0.34883720930232559</v>
      </c>
      <c r="EAJ85" s="138">
        <f t="shared" si="260"/>
        <v>0.48275862068965519</v>
      </c>
      <c r="EAK85" s="139">
        <f t="shared" si="255"/>
        <v>0.65116279069767447</v>
      </c>
      <c r="EAL85" s="138">
        <f t="shared" si="261"/>
        <v>0.32558139534883723</v>
      </c>
      <c r="EAM85" s="138">
        <f t="shared" si="262"/>
        <v>0.34883720930232559</v>
      </c>
    </row>
    <row r="86" spans="1:3419" ht="14.65" thickBot="1" x14ac:dyDescent="0.5">
      <c r="A86" s="21">
        <v>1</v>
      </c>
      <c r="B86" s="151" t="s">
        <v>60</v>
      </c>
      <c r="C86" s="152"/>
      <c r="D86" s="152"/>
      <c r="E86" s="152"/>
      <c r="F86" s="153"/>
      <c r="G86" s="5"/>
      <c r="H86" s="5" t="s">
        <v>130</v>
      </c>
      <c r="I86" s="5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  <c r="AY86" s="8" t="s">
        <v>130</v>
      </c>
      <c r="AZ86" s="8"/>
      <c r="BA86" s="8"/>
      <c r="BB86" s="8" t="s">
        <v>130</v>
      </c>
      <c r="BC86" s="8"/>
      <c r="BD86" s="8" t="s">
        <v>130</v>
      </c>
      <c r="BE86" s="8"/>
      <c r="BF86" s="8"/>
      <c r="BG86" s="8"/>
      <c r="BH86" s="8"/>
      <c r="BI86" s="8"/>
      <c r="BJ86" s="8"/>
      <c r="BK86" s="8"/>
      <c r="BL86" s="8"/>
      <c r="BM86" s="8"/>
      <c r="BN86" s="8"/>
      <c r="BO86" s="8"/>
      <c r="BP86" s="8"/>
      <c r="BQ86" s="8"/>
      <c r="BR86" s="8"/>
      <c r="BS86" s="8"/>
      <c r="BT86" s="8"/>
      <c r="BU86" s="8"/>
      <c r="BV86" s="8"/>
      <c r="BW86" s="8"/>
      <c r="BX86" s="8"/>
      <c r="BY86" s="8"/>
      <c r="BZ86" s="8"/>
      <c r="CA86" s="8"/>
      <c r="CB86" s="8"/>
      <c r="CC86" s="8"/>
      <c r="CD86" s="8"/>
      <c r="CE86" s="8"/>
      <c r="CF86" s="8"/>
      <c r="CG86" s="10"/>
      <c r="CH86" s="14"/>
      <c r="CI86" s="17"/>
      <c r="CJ86" s="17"/>
      <c r="CK86" s="17"/>
      <c r="CL86" s="17"/>
      <c r="CM86" s="25"/>
      <c r="CN86" s="25"/>
      <c r="CO86" s="25"/>
      <c r="CP86" s="25"/>
      <c r="CQ86" s="25"/>
      <c r="CR86" s="25"/>
      <c r="CS86" s="25"/>
      <c r="CT86" s="25"/>
      <c r="CU86" s="25"/>
      <c r="CV86" s="25"/>
      <c r="CW86" s="25"/>
      <c r="CX86" s="25"/>
      <c r="CY86" s="25"/>
      <c r="CZ86" s="25"/>
      <c r="DA86" s="25" t="s">
        <v>130</v>
      </c>
      <c r="DB86" s="25"/>
      <c r="DC86" s="25"/>
      <c r="DD86" s="25"/>
      <c r="DE86" s="25"/>
      <c r="DF86" s="25"/>
      <c r="DG86" s="25"/>
      <c r="DH86" s="25"/>
      <c r="DI86" s="25"/>
      <c r="DJ86" s="25"/>
      <c r="DK86" s="25"/>
      <c r="DL86" s="25"/>
      <c r="DM86" s="25" t="s">
        <v>130</v>
      </c>
      <c r="DN86" s="25"/>
      <c r="DO86" s="25"/>
      <c r="DP86" s="25"/>
      <c r="DQ86" s="25"/>
      <c r="DR86" s="25"/>
      <c r="DS86" s="25"/>
      <c r="DT86" s="25"/>
      <c r="DU86" s="25"/>
      <c r="DV86" s="25"/>
      <c r="DW86" s="25"/>
      <c r="DX86" s="25"/>
      <c r="DY86" s="25"/>
      <c r="DZ86" s="25"/>
      <c r="EA86" s="25"/>
      <c r="EB86" s="25"/>
      <c r="EC86" s="25"/>
      <c r="ED86" s="25"/>
      <c r="EE86" s="25"/>
      <c r="EF86" s="25"/>
      <c r="EG86" s="25"/>
      <c r="EH86" s="25"/>
      <c r="EI86" s="25"/>
      <c r="EJ86" s="25"/>
      <c r="EK86" s="25"/>
      <c r="EL86" s="25"/>
      <c r="EM86" s="25"/>
      <c r="EN86" s="25"/>
      <c r="EO86" s="25"/>
      <c r="EP86" s="25"/>
      <c r="EQ86" s="25"/>
      <c r="ER86" s="25"/>
      <c r="ES86" s="25"/>
      <c r="ET86" s="27"/>
      <c r="EU86" s="27"/>
      <c r="EV86" s="27"/>
      <c r="EW86" s="27"/>
      <c r="EX86" s="27"/>
      <c r="EY86" s="27"/>
      <c r="EZ86" s="27"/>
      <c r="FA86" s="27"/>
      <c r="FB86" s="27"/>
      <c r="FC86" s="27"/>
      <c r="FD86" s="27"/>
      <c r="FE86" s="27"/>
      <c r="FF86" s="27"/>
      <c r="FG86" s="27"/>
      <c r="FH86" s="27"/>
      <c r="FI86" s="27"/>
      <c r="FJ86" s="27"/>
      <c r="FK86" s="27"/>
      <c r="FL86" s="27"/>
      <c r="FM86" s="27"/>
      <c r="FN86" s="27"/>
      <c r="FO86" s="27"/>
      <c r="FP86" s="27"/>
      <c r="FQ86" s="27"/>
      <c r="FR86" s="27"/>
      <c r="FS86" s="27"/>
      <c r="FT86" s="27"/>
      <c r="FU86" s="27"/>
      <c r="FV86" s="27"/>
      <c r="FW86" s="27"/>
      <c r="FX86" s="27"/>
      <c r="FY86" s="27"/>
      <c r="FZ86" s="27"/>
      <c r="GA86" s="27"/>
      <c r="GB86" s="27"/>
      <c r="GC86" s="27"/>
      <c r="GD86" s="27"/>
      <c r="GE86" s="27"/>
      <c r="GF86" s="27"/>
      <c r="GG86" s="27"/>
      <c r="GH86" s="27"/>
      <c r="GI86" s="27"/>
      <c r="GJ86" s="27"/>
      <c r="GK86" s="27"/>
      <c r="GL86" s="27"/>
      <c r="GM86" s="27"/>
      <c r="GN86" s="27"/>
      <c r="GO86" s="27"/>
      <c r="GP86" s="27"/>
      <c r="GQ86" s="27"/>
      <c r="GR86" s="27"/>
      <c r="GS86" s="27"/>
      <c r="GT86" s="27"/>
      <c r="GU86" s="27"/>
      <c r="GV86" s="27"/>
      <c r="GW86" s="27"/>
      <c r="GX86" s="27"/>
      <c r="GY86" s="27"/>
      <c r="GZ86" s="27"/>
      <c r="HA86" s="27"/>
      <c r="HB86" s="27"/>
      <c r="HC86" s="27"/>
      <c r="HD86" s="27"/>
      <c r="HE86" s="27"/>
      <c r="HF86" s="27"/>
      <c r="HG86" s="27"/>
      <c r="HH86" s="27"/>
      <c r="HI86" s="27"/>
      <c r="HJ86" s="27"/>
      <c r="HK86" s="27"/>
      <c r="HL86" s="27"/>
      <c r="HM86" s="27"/>
      <c r="HN86" s="27"/>
      <c r="HO86" s="27"/>
      <c r="HP86" s="27"/>
      <c r="HQ86" s="27"/>
      <c r="HR86" s="27"/>
      <c r="HS86" s="27"/>
      <c r="HT86" s="27"/>
      <c r="HU86" s="27"/>
      <c r="HV86" s="27"/>
      <c r="HW86" s="27"/>
      <c r="HX86" s="27"/>
      <c r="HY86" s="27"/>
      <c r="HZ86" s="27"/>
      <c r="IA86" s="27"/>
      <c r="IB86" s="27"/>
      <c r="IC86" s="27"/>
      <c r="ID86" s="27"/>
      <c r="IE86" s="27"/>
      <c r="IF86" s="27"/>
      <c r="IG86" s="27"/>
      <c r="IH86" s="27"/>
      <c r="II86" s="27"/>
      <c r="IJ86" s="27"/>
      <c r="IK86" s="27"/>
      <c r="IL86" s="27"/>
      <c r="IM86" s="27"/>
      <c r="IN86" s="27"/>
      <c r="IO86" s="27"/>
      <c r="IP86" s="27"/>
      <c r="IQ86" s="27"/>
      <c r="IR86" s="27"/>
      <c r="IS86" s="27"/>
      <c r="IT86" s="27"/>
      <c r="IU86" s="27"/>
      <c r="IV86" s="27"/>
      <c r="IW86" s="27"/>
      <c r="IX86" s="27"/>
      <c r="IY86" s="27" t="s">
        <v>130</v>
      </c>
      <c r="IZ86" s="27"/>
      <c r="JA86" s="27"/>
      <c r="JB86" s="27"/>
      <c r="JC86" s="27"/>
      <c r="JD86" s="27"/>
      <c r="JE86" s="27"/>
      <c r="JF86" s="27"/>
      <c r="JG86" s="27"/>
      <c r="JH86" s="27"/>
      <c r="JI86" s="30"/>
      <c r="JJ86" s="30"/>
      <c r="JK86" s="30"/>
      <c r="JL86" s="30"/>
      <c r="JM86" s="30"/>
      <c r="JN86" s="30"/>
      <c r="JO86" s="30"/>
      <c r="JP86" s="30"/>
      <c r="JQ86" s="30"/>
      <c r="JR86" s="30"/>
      <c r="JS86" s="30"/>
      <c r="JT86" s="30"/>
      <c r="JU86" s="30"/>
      <c r="JV86" s="30"/>
      <c r="JW86" s="30"/>
      <c r="JX86" s="30"/>
      <c r="JY86" s="30"/>
      <c r="JZ86" s="30"/>
      <c r="KA86" s="30"/>
      <c r="KB86" s="30"/>
      <c r="KC86" s="30"/>
      <c r="KD86" s="30"/>
      <c r="KE86" s="30"/>
      <c r="KF86" s="30"/>
      <c r="KG86" s="30"/>
      <c r="KH86" s="30"/>
      <c r="KI86" s="30"/>
      <c r="KJ86" s="30"/>
      <c r="KK86" s="30"/>
      <c r="KL86" s="30"/>
      <c r="KM86" s="30"/>
      <c r="KN86" s="30"/>
      <c r="KO86" s="30"/>
      <c r="KP86" s="30"/>
      <c r="KQ86" s="30"/>
      <c r="KR86" s="30"/>
      <c r="KS86" s="30"/>
      <c r="KT86" s="30"/>
      <c r="KU86" s="30"/>
      <c r="KV86" s="30"/>
      <c r="KW86" s="30"/>
      <c r="KX86" s="30"/>
      <c r="KY86" s="30"/>
      <c r="KZ86" s="30"/>
      <c r="LA86" s="30"/>
      <c r="LB86" s="30"/>
      <c r="LC86" s="30"/>
      <c r="LD86" s="30"/>
      <c r="LE86" s="30"/>
      <c r="LF86" s="30"/>
      <c r="LG86" s="30"/>
      <c r="LH86" s="30"/>
      <c r="LI86" s="30"/>
      <c r="LJ86" s="30"/>
      <c r="LK86" s="30"/>
      <c r="LL86" s="30"/>
      <c r="LM86" s="30"/>
      <c r="LN86" s="30"/>
      <c r="LO86" s="30"/>
      <c r="LP86" s="30"/>
      <c r="LQ86" s="30"/>
      <c r="LR86" s="30"/>
      <c r="LS86" s="30"/>
      <c r="LT86" s="30"/>
      <c r="LU86" s="30"/>
      <c r="LV86" s="30"/>
      <c r="LW86" s="30"/>
      <c r="LX86" s="30"/>
      <c r="LY86" s="30"/>
      <c r="LZ86" s="30"/>
      <c r="MA86" s="33"/>
      <c r="MB86" s="33"/>
      <c r="MC86" s="33"/>
      <c r="MD86" s="33"/>
      <c r="ME86" s="33"/>
      <c r="MF86" s="33"/>
      <c r="MG86" s="33"/>
      <c r="MH86" s="33"/>
      <c r="MI86" s="33"/>
      <c r="MJ86" s="33"/>
      <c r="MK86" s="33"/>
      <c r="ML86" s="33"/>
      <c r="MM86" s="33"/>
      <c r="MN86" s="33"/>
      <c r="MO86" s="33"/>
      <c r="MP86" s="33"/>
      <c r="MQ86" s="33"/>
      <c r="MR86" s="33"/>
      <c r="MS86" s="33"/>
      <c r="MT86" s="33"/>
      <c r="MU86" s="33"/>
      <c r="MV86" s="33"/>
      <c r="MW86" s="33"/>
      <c r="MX86" s="33"/>
      <c r="MY86" s="36"/>
      <c r="MZ86" s="36"/>
      <c r="NA86" s="36"/>
      <c r="NB86" s="36"/>
      <c r="NC86" s="36"/>
      <c r="ND86" s="36"/>
      <c r="NE86" s="36"/>
      <c r="NF86" s="36"/>
      <c r="NG86" s="36"/>
      <c r="NH86" s="36"/>
      <c r="NI86" s="36"/>
      <c r="NJ86" s="36"/>
      <c r="NK86" s="36"/>
      <c r="NL86" s="36"/>
      <c r="NM86" s="36"/>
      <c r="NN86" s="36"/>
      <c r="NO86" s="36"/>
      <c r="NP86" s="36"/>
      <c r="NQ86" s="36"/>
      <c r="NR86" s="36"/>
      <c r="NS86" s="36"/>
      <c r="NT86" s="36"/>
      <c r="NU86" s="36"/>
      <c r="NV86" s="36"/>
      <c r="NW86" s="36"/>
      <c r="NX86" s="36"/>
      <c r="NY86" s="36"/>
      <c r="NZ86" s="36"/>
      <c r="OA86" s="36"/>
      <c r="OB86" s="36"/>
      <c r="OC86" s="36"/>
      <c r="OD86" s="36"/>
      <c r="OE86" s="36"/>
      <c r="OF86" s="36"/>
      <c r="OG86" s="36"/>
      <c r="OH86" s="36"/>
      <c r="OI86" s="36"/>
      <c r="OJ86" s="36"/>
      <c r="OK86" s="36"/>
      <c r="OL86" s="36"/>
      <c r="OM86" s="36"/>
      <c r="ON86" s="36"/>
      <c r="OO86" s="36"/>
      <c r="OP86" s="36"/>
      <c r="OQ86" s="36"/>
      <c r="OR86" s="36"/>
      <c r="OS86" s="36"/>
      <c r="OT86" s="36"/>
      <c r="OU86" s="36"/>
      <c r="OV86" s="36"/>
      <c r="OW86" s="36"/>
      <c r="OX86" s="36"/>
      <c r="OY86" s="36"/>
      <c r="OZ86" s="36"/>
      <c r="PA86" s="36"/>
      <c r="PB86" s="36"/>
      <c r="PC86" s="36"/>
      <c r="PD86" s="36"/>
      <c r="PE86" s="36"/>
      <c r="PF86" s="36"/>
      <c r="PG86" s="36"/>
      <c r="PH86" s="36"/>
      <c r="PI86" s="36"/>
      <c r="PJ86" s="36"/>
      <c r="PK86" s="36"/>
      <c r="PL86" s="36"/>
      <c r="PM86" s="36"/>
      <c r="PN86" s="36"/>
      <c r="PO86" s="36"/>
      <c r="PP86" s="36"/>
      <c r="PQ86" s="36"/>
      <c r="PR86" s="36"/>
      <c r="PS86" s="36"/>
      <c r="PT86" s="36"/>
      <c r="PU86" s="36"/>
      <c r="PV86" s="36"/>
      <c r="PW86" s="36"/>
      <c r="PX86" s="36"/>
      <c r="PY86" s="36"/>
      <c r="PZ86" s="36"/>
      <c r="QA86" s="36"/>
      <c r="QB86" s="36"/>
      <c r="QC86" s="36"/>
      <c r="QD86" s="36"/>
      <c r="QE86" s="36"/>
      <c r="QF86" s="36"/>
      <c r="QG86" s="36"/>
      <c r="QH86" s="36"/>
      <c r="QI86" s="36"/>
      <c r="QJ86" s="36"/>
      <c r="QK86" s="37"/>
      <c r="QL86" s="37"/>
      <c r="QM86" s="37"/>
      <c r="QN86" s="37"/>
      <c r="QO86" s="37"/>
      <c r="QP86" s="37"/>
      <c r="QQ86" s="37"/>
      <c r="QR86" s="37"/>
      <c r="QS86" s="37"/>
      <c r="QT86" s="37"/>
      <c r="QU86" s="37"/>
      <c r="QV86" s="37"/>
      <c r="QW86" s="37"/>
      <c r="QX86" s="37"/>
      <c r="QY86" s="37"/>
      <c r="QZ86" s="37"/>
      <c r="RA86" s="37"/>
      <c r="RB86" s="37"/>
      <c r="RC86" s="37"/>
      <c r="RD86" s="37"/>
      <c r="RE86" s="37"/>
      <c r="RF86" s="37"/>
      <c r="RG86" s="37"/>
      <c r="RH86" s="37"/>
      <c r="RI86" s="37"/>
      <c r="RJ86" s="37"/>
      <c r="RK86" s="37"/>
      <c r="RL86" s="37"/>
      <c r="RM86" s="37"/>
      <c r="RN86" s="37"/>
      <c r="RO86" s="37"/>
      <c r="RP86" s="37"/>
      <c r="RQ86" s="37"/>
      <c r="RR86" s="37"/>
      <c r="RS86" s="37"/>
      <c r="RT86" s="37"/>
      <c r="RU86" s="37"/>
      <c r="RV86" s="37"/>
      <c r="RW86" s="37"/>
      <c r="RX86" s="37"/>
      <c r="RY86" s="37"/>
      <c r="RZ86" s="37"/>
      <c r="SA86" s="37"/>
      <c r="SB86" s="37"/>
      <c r="SC86" s="37"/>
      <c r="SD86" s="37"/>
      <c r="SE86" s="37"/>
      <c r="SF86" s="37"/>
      <c r="SG86" s="37"/>
      <c r="SH86" s="37"/>
      <c r="SI86" s="37"/>
      <c r="SJ86" s="37"/>
      <c r="SK86" s="37"/>
      <c r="SL86" s="37"/>
      <c r="SM86" s="37"/>
      <c r="SN86" s="37"/>
      <c r="SO86" s="37"/>
      <c r="SP86" s="37"/>
      <c r="SQ86" s="37"/>
      <c r="SR86" s="37"/>
      <c r="SS86" s="37"/>
      <c r="ST86" s="37"/>
      <c r="SU86" s="37"/>
      <c r="SV86" s="37"/>
      <c r="SW86" s="37"/>
      <c r="SX86" s="37"/>
      <c r="SY86" s="37"/>
      <c r="SZ86" s="37"/>
      <c r="TA86" s="37"/>
      <c r="TB86" s="37"/>
      <c r="TC86" s="37"/>
      <c r="TD86" s="37"/>
      <c r="TE86" s="37"/>
      <c r="TF86" s="37"/>
      <c r="TG86" s="37"/>
      <c r="TH86" s="37"/>
      <c r="TI86" s="37"/>
      <c r="TJ86" s="37"/>
      <c r="TK86" s="37"/>
      <c r="TL86" s="37"/>
      <c r="TM86" s="37"/>
      <c r="TN86" s="37"/>
      <c r="TO86" s="37"/>
      <c r="TP86" s="37"/>
      <c r="TQ86" s="37"/>
      <c r="TR86" s="37"/>
      <c r="TS86" s="37"/>
      <c r="TT86" s="37"/>
      <c r="TU86" s="37"/>
      <c r="TV86" s="37"/>
      <c r="TW86" s="37"/>
      <c r="TX86" s="37"/>
      <c r="TY86" s="37"/>
      <c r="TZ86" s="37"/>
      <c r="UA86" s="37"/>
      <c r="UB86" s="37"/>
      <c r="UC86" s="37"/>
      <c r="UD86" s="37"/>
      <c r="UE86" s="37"/>
      <c r="UF86" s="37"/>
      <c r="UG86" s="37"/>
      <c r="UH86" s="37"/>
      <c r="UI86" s="37"/>
      <c r="UJ86" s="37"/>
      <c r="UK86" s="37"/>
      <c r="UL86" s="37"/>
      <c r="UM86" s="37"/>
      <c r="UN86" s="37"/>
      <c r="UO86" s="37"/>
      <c r="UP86" s="37"/>
      <c r="UQ86" s="37"/>
      <c r="UR86" s="37"/>
      <c r="US86" s="37"/>
      <c r="UT86" s="37"/>
      <c r="UU86" s="37"/>
      <c r="UV86" s="37"/>
      <c r="UW86" s="37"/>
      <c r="UX86" s="37"/>
      <c r="UY86" s="37"/>
      <c r="UZ86" s="37"/>
      <c r="VA86" s="37"/>
      <c r="VB86" s="37"/>
      <c r="VC86" s="37"/>
      <c r="VD86" s="37"/>
      <c r="VE86" s="37"/>
      <c r="VF86" s="37"/>
      <c r="VG86" s="37"/>
      <c r="VH86" s="37"/>
      <c r="VI86" s="37"/>
      <c r="VJ86" s="37"/>
      <c r="VK86" s="37"/>
      <c r="VL86" s="37"/>
      <c r="VM86" s="37"/>
      <c r="VN86" s="37"/>
      <c r="VO86" s="37"/>
      <c r="VP86" s="37"/>
      <c r="VQ86" s="37"/>
      <c r="VR86" s="37"/>
      <c r="VS86" s="37"/>
      <c r="VT86" s="37"/>
      <c r="VU86" s="37"/>
      <c r="VV86" s="37"/>
      <c r="VW86" s="37"/>
      <c r="VX86" s="37"/>
      <c r="VY86" s="37"/>
      <c r="VZ86" s="37"/>
      <c r="WA86" s="37"/>
      <c r="WB86" s="37"/>
      <c r="WC86" s="37"/>
      <c r="WD86" s="37"/>
      <c r="WE86" s="37"/>
      <c r="WF86" s="41"/>
      <c r="WG86" s="41"/>
      <c r="WH86" s="41"/>
      <c r="WI86" s="41"/>
      <c r="WJ86" s="41"/>
      <c r="WK86" s="41"/>
      <c r="WL86" s="41"/>
      <c r="WM86" s="41"/>
      <c r="WN86" s="41"/>
      <c r="WO86" s="41"/>
      <c r="WP86" s="41"/>
      <c r="WQ86" s="41"/>
      <c r="WR86" s="41"/>
      <c r="WS86" s="41"/>
      <c r="WT86" s="41"/>
      <c r="WU86" s="41"/>
      <c r="WV86" s="41"/>
      <c r="WW86" s="41"/>
      <c r="WX86" s="41"/>
      <c r="WY86" s="41"/>
      <c r="WZ86" s="41"/>
      <c r="XA86" s="41"/>
      <c r="XB86" s="41"/>
      <c r="XC86" s="41"/>
      <c r="XD86" s="41"/>
      <c r="XE86" s="41"/>
      <c r="XF86" s="41"/>
      <c r="XG86" s="41"/>
      <c r="XH86" s="41"/>
      <c r="XI86" s="41"/>
      <c r="XJ86" s="42"/>
      <c r="XK86" s="42"/>
      <c r="XL86" s="42"/>
      <c r="XM86" s="42"/>
      <c r="XN86" s="42"/>
      <c r="XO86" s="42"/>
      <c r="XP86" s="42"/>
      <c r="XQ86" s="42"/>
      <c r="XR86" s="42"/>
      <c r="XS86" s="42"/>
      <c r="XT86" s="42"/>
      <c r="XU86" s="42"/>
      <c r="XV86" s="42"/>
      <c r="XW86" s="42"/>
      <c r="XX86" s="42"/>
      <c r="XY86" s="42"/>
      <c r="XZ86" s="42"/>
      <c r="YA86" s="42"/>
      <c r="YB86" s="42"/>
      <c r="YC86" s="42"/>
      <c r="YD86" s="42"/>
      <c r="YE86" s="42"/>
      <c r="YF86" s="42"/>
      <c r="YG86" s="42"/>
      <c r="YH86" s="42"/>
      <c r="YI86" s="45"/>
      <c r="YJ86" s="45"/>
      <c r="YK86" s="45"/>
      <c r="YL86" s="45"/>
      <c r="YM86" s="45"/>
      <c r="YN86" s="45"/>
      <c r="YO86" s="45"/>
      <c r="YP86" s="45"/>
      <c r="YQ86" s="45"/>
      <c r="YR86" s="45"/>
      <c r="YS86" s="45"/>
      <c r="YT86" s="45"/>
      <c r="YU86" s="45"/>
      <c r="YV86" s="45"/>
      <c r="YW86" s="45"/>
      <c r="YX86" s="45"/>
      <c r="YY86" s="45"/>
      <c r="YZ86" s="45"/>
      <c r="ZA86" s="45"/>
      <c r="ZB86" s="45"/>
      <c r="ZC86" s="45"/>
      <c r="ZD86" s="45"/>
      <c r="ZE86" s="45"/>
      <c r="ZF86" s="45"/>
      <c r="ZG86" s="45"/>
      <c r="ZH86" s="45"/>
      <c r="ZI86" s="45"/>
      <c r="ZJ86" s="45"/>
      <c r="ZK86" s="45"/>
      <c r="ZL86" s="45"/>
      <c r="ZM86" s="45"/>
      <c r="ZN86" s="45"/>
      <c r="ZO86" s="45"/>
      <c r="ZP86" s="45"/>
      <c r="ZQ86" s="45"/>
      <c r="ZR86" s="45"/>
      <c r="ZS86" s="45"/>
      <c r="ZT86" s="45"/>
      <c r="ZU86" s="45"/>
      <c r="ZV86" s="45"/>
      <c r="ZW86" s="45"/>
      <c r="ZX86" s="45"/>
      <c r="ZY86" s="45"/>
      <c r="ZZ86" s="45"/>
      <c r="AAA86" s="45"/>
      <c r="AAB86" s="45"/>
      <c r="AAC86" s="45"/>
      <c r="AAD86" s="45"/>
      <c r="AAE86" s="45"/>
      <c r="AAF86" s="45" t="s">
        <v>130</v>
      </c>
      <c r="AAG86" s="45"/>
      <c r="AAH86" s="45"/>
      <c r="AAI86" s="45"/>
      <c r="AAJ86" s="45"/>
      <c r="AAK86" s="45"/>
      <c r="AAL86" s="45"/>
      <c r="AAM86" s="45"/>
      <c r="AAN86" s="45"/>
      <c r="AAO86" s="46"/>
      <c r="AAP86" s="46"/>
      <c r="AAQ86" s="46"/>
      <c r="AAR86" s="46"/>
      <c r="AAS86" s="46"/>
      <c r="AAT86" s="46"/>
      <c r="AAU86" s="46"/>
      <c r="AAV86" s="46"/>
      <c r="AAW86" s="46"/>
      <c r="AAX86" s="46"/>
      <c r="AAY86" s="46"/>
      <c r="AAZ86" s="46"/>
      <c r="ABA86" s="46"/>
      <c r="ABB86" s="46"/>
      <c r="ABC86" s="46"/>
      <c r="ABD86" s="46"/>
      <c r="ABE86" s="46"/>
      <c r="ABF86" s="46"/>
      <c r="ABG86" s="46"/>
      <c r="ABH86" s="46"/>
      <c r="ABI86" s="46"/>
      <c r="ABJ86" s="46"/>
      <c r="ABK86" s="46"/>
      <c r="ABL86" s="46"/>
      <c r="ABM86" s="46"/>
      <c r="ABN86" s="46"/>
      <c r="ABO86" s="46"/>
      <c r="ABP86" s="48"/>
      <c r="ABQ86" s="48"/>
      <c r="ABR86" s="48"/>
      <c r="ABS86" s="48"/>
      <c r="ABT86" s="48"/>
      <c r="ABU86" s="48"/>
      <c r="ABV86" s="48"/>
      <c r="ABW86" s="48"/>
      <c r="ABX86" s="48"/>
      <c r="ABY86" s="48"/>
      <c r="ABZ86" s="48"/>
      <c r="ACA86" s="48"/>
      <c r="ACB86" s="48"/>
      <c r="ACC86" s="48"/>
      <c r="ACD86" s="48"/>
      <c r="ACE86" s="48"/>
      <c r="ACF86" s="48"/>
      <c r="ACG86" s="48"/>
      <c r="ACH86" s="48"/>
      <c r="ACI86" s="48"/>
      <c r="ACJ86" s="48"/>
      <c r="ACK86" s="48"/>
      <c r="ACL86" s="48"/>
      <c r="ACM86" s="48"/>
      <c r="ACN86" s="48"/>
      <c r="ACO86" s="51"/>
      <c r="ACP86" s="51"/>
      <c r="ACQ86" s="51"/>
      <c r="ACR86" s="51"/>
      <c r="ACS86" s="51"/>
      <c r="ACT86" s="51"/>
      <c r="ACU86" s="51"/>
      <c r="ACV86" s="51"/>
      <c r="ACW86" s="51"/>
      <c r="ACX86" s="51"/>
      <c r="ACY86" s="51"/>
      <c r="ACZ86" s="51"/>
      <c r="ADA86" s="51"/>
      <c r="ADB86" s="51"/>
      <c r="ADC86" s="51"/>
      <c r="ADD86" s="51"/>
      <c r="ADE86" s="51"/>
      <c r="ADF86" s="51"/>
      <c r="ADG86" s="51"/>
      <c r="ADH86" s="51"/>
      <c r="ADI86" s="51"/>
      <c r="ADJ86" s="51"/>
      <c r="ADK86" s="51"/>
      <c r="ADL86" s="51"/>
      <c r="ADM86" s="51"/>
      <c r="ADN86" s="51"/>
      <c r="ADO86" s="51"/>
      <c r="ADP86" s="51"/>
      <c r="ADQ86" s="51"/>
      <c r="ADR86" s="51"/>
      <c r="ADS86" s="51"/>
      <c r="ADT86" s="51"/>
      <c r="ADU86" s="51"/>
      <c r="ADV86" s="51"/>
      <c r="ADW86" s="51"/>
      <c r="ADX86" s="51"/>
      <c r="ADY86" s="51"/>
      <c r="ADZ86" s="51"/>
      <c r="AEA86" s="51"/>
      <c r="AEB86" s="51"/>
      <c r="AEC86" s="51"/>
      <c r="AED86" s="51"/>
      <c r="AEE86" s="51"/>
      <c r="AEF86" s="51"/>
      <c r="AEG86" s="51"/>
      <c r="AEH86" s="51"/>
      <c r="AEI86" s="51"/>
      <c r="AEJ86" s="51"/>
      <c r="AEK86" s="51"/>
      <c r="AEL86" s="51"/>
      <c r="AEM86" s="51"/>
      <c r="AEN86" s="51"/>
      <c r="AEO86" s="51"/>
      <c r="AEP86" s="51"/>
      <c r="AEQ86" s="51"/>
      <c r="AER86" s="51"/>
      <c r="AES86" s="52"/>
      <c r="AET86" s="52"/>
      <c r="AEU86" s="52"/>
      <c r="AEV86" s="52"/>
      <c r="AEW86" s="52"/>
      <c r="AEX86" s="52"/>
      <c r="AEY86" s="52"/>
      <c r="AEZ86" s="52"/>
      <c r="AFA86" s="52"/>
      <c r="AFB86" s="52"/>
      <c r="AFC86" s="52"/>
      <c r="AFD86" s="52"/>
      <c r="AFE86" s="52"/>
      <c r="AFF86" s="52"/>
      <c r="AFG86" s="52"/>
      <c r="AFH86" s="52"/>
      <c r="AFI86" s="52"/>
      <c r="AFJ86" s="52"/>
      <c r="AFK86" s="52"/>
      <c r="AFL86" s="52"/>
      <c r="AFM86" s="52"/>
      <c r="AFN86" s="52"/>
      <c r="AFO86" s="52"/>
      <c r="AFP86" s="52"/>
      <c r="AFQ86" s="52"/>
      <c r="AFR86" s="52"/>
      <c r="AFS86" s="52"/>
      <c r="AFT86" s="52"/>
      <c r="AFU86" s="52"/>
      <c r="AFV86" s="55"/>
      <c r="AFW86" s="55"/>
      <c r="AFX86" s="55"/>
      <c r="AFY86" s="55"/>
      <c r="AFZ86" s="55"/>
      <c r="AGA86" s="55"/>
      <c r="AGB86" s="55"/>
      <c r="AGC86" s="55"/>
      <c r="AGD86" s="55"/>
      <c r="AGE86" s="55"/>
      <c r="AGF86" s="55"/>
      <c r="AGG86" s="55"/>
      <c r="AGH86" s="55"/>
      <c r="AGI86" s="55"/>
      <c r="AGJ86" s="55"/>
      <c r="AGK86" s="55"/>
      <c r="AGL86" s="55"/>
      <c r="AGM86" s="55"/>
      <c r="AGN86" s="55"/>
      <c r="AGO86" s="55"/>
      <c r="AGP86" s="55"/>
      <c r="AGQ86" s="55"/>
      <c r="AGR86" s="55"/>
      <c r="AGS86" s="55"/>
      <c r="AGT86" s="55"/>
      <c r="AGU86" s="58"/>
      <c r="AGV86" s="58"/>
      <c r="AGW86" s="58"/>
      <c r="AGX86" s="58"/>
      <c r="AGY86" s="58"/>
      <c r="AGZ86" s="58"/>
      <c r="AHA86" s="58"/>
      <c r="AHB86" s="58"/>
      <c r="AHC86" s="58"/>
      <c r="AHD86" s="58"/>
      <c r="AHE86" s="58"/>
      <c r="AHF86" s="58"/>
      <c r="AHG86" s="58"/>
      <c r="AHH86" s="58"/>
      <c r="AHI86" s="58"/>
      <c r="AHJ86" s="58"/>
      <c r="AHK86" s="58"/>
      <c r="AHL86" s="58"/>
      <c r="AHM86" s="58"/>
      <c r="AHN86" s="58"/>
      <c r="AHO86" s="58"/>
      <c r="AHP86" s="58"/>
      <c r="AHQ86" s="58"/>
      <c r="AHR86" s="58"/>
      <c r="AHS86" s="58"/>
      <c r="AHT86" s="58"/>
      <c r="AHU86" s="58"/>
      <c r="AHV86" s="58"/>
      <c r="AHW86" s="58"/>
      <c r="AHX86" s="58"/>
      <c r="AHY86" s="58"/>
      <c r="AHZ86" s="58"/>
      <c r="AIA86" s="58"/>
      <c r="AIB86" s="58"/>
      <c r="AIC86" s="58"/>
      <c r="AID86" s="58"/>
      <c r="AIE86" s="58"/>
      <c r="AIF86" s="58"/>
      <c r="AIG86" s="58"/>
      <c r="AIH86" s="58"/>
      <c r="AII86" s="58"/>
      <c r="AIJ86" s="58"/>
      <c r="AIK86" s="58" t="s">
        <v>130</v>
      </c>
      <c r="AIL86" s="58"/>
      <c r="AIM86" s="58"/>
      <c r="AIN86" s="58"/>
      <c r="AIO86" s="58"/>
      <c r="AIP86" s="58"/>
      <c r="AIQ86" s="58"/>
      <c r="AIR86" s="58"/>
      <c r="AIS86" s="58"/>
      <c r="AIT86" s="58"/>
      <c r="AIU86" s="58"/>
      <c r="AIV86" s="58"/>
      <c r="AIW86" s="58"/>
      <c r="AIX86" s="58"/>
      <c r="AIY86" s="58"/>
      <c r="AIZ86" s="58"/>
      <c r="AJA86" s="58"/>
      <c r="AJB86" s="58"/>
      <c r="AJC86" s="60"/>
      <c r="AJD86" s="60"/>
      <c r="AJE86" s="60"/>
      <c r="AJF86" s="60"/>
      <c r="AJG86" s="60"/>
      <c r="AJH86" s="60"/>
      <c r="AJI86" s="60"/>
      <c r="AJJ86" s="60"/>
      <c r="AJK86" s="60"/>
      <c r="AJL86" s="60"/>
      <c r="AJM86" s="60"/>
      <c r="AJN86" s="60"/>
      <c r="AJO86" s="60"/>
      <c r="AJP86" s="60"/>
      <c r="AJQ86" s="60"/>
      <c r="AJR86" s="60"/>
      <c r="AJS86" s="60"/>
      <c r="AJT86" s="60"/>
      <c r="AJU86" s="60"/>
      <c r="AJV86" s="60"/>
      <c r="AJW86" s="60"/>
      <c r="AJX86" s="60"/>
      <c r="AJY86" s="60"/>
      <c r="AJZ86" s="60"/>
      <c r="AKA86" s="60"/>
      <c r="AKB86" s="60"/>
      <c r="AKC86" s="60"/>
      <c r="AKD86" s="60"/>
      <c r="AKE86" s="60"/>
      <c r="AKF86" s="60"/>
      <c r="AKG86" s="60"/>
      <c r="AKH86" s="60"/>
      <c r="AKI86" s="60"/>
      <c r="AKJ86" s="60"/>
      <c r="AKK86" s="60"/>
      <c r="AKL86" s="60"/>
      <c r="AKM86" s="60"/>
      <c r="AKN86" s="60"/>
      <c r="AKO86" s="60"/>
      <c r="AKP86" s="60"/>
      <c r="AKQ86" s="60"/>
      <c r="AKR86" s="60"/>
      <c r="AKS86" s="60"/>
      <c r="AKT86" s="60"/>
      <c r="AKU86" s="60"/>
      <c r="AKV86" s="60"/>
      <c r="AKW86" s="60"/>
      <c r="AKX86" s="60"/>
      <c r="AKY86" s="60"/>
      <c r="AKZ86" s="60"/>
      <c r="ALA86" s="60"/>
      <c r="ALB86" s="60"/>
      <c r="ALC86" s="60"/>
      <c r="ALD86" s="60"/>
      <c r="ALE86" s="60"/>
      <c r="ALF86" s="60"/>
      <c r="ALG86" s="60"/>
      <c r="ALH86" s="60"/>
      <c r="ALI86" s="60"/>
      <c r="ALJ86" s="60"/>
      <c r="ALK86" s="60"/>
      <c r="ALL86" s="60"/>
      <c r="ALM86" s="60"/>
      <c r="ALN86" s="60"/>
      <c r="ALO86" s="60"/>
      <c r="ALP86" s="60"/>
      <c r="ALQ86" s="60"/>
      <c r="ALR86" s="60"/>
      <c r="ALS86" s="60"/>
      <c r="ALT86" s="60"/>
      <c r="ALU86" s="60"/>
      <c r="ALV86" s="60"/>
      <c r="ALW86" s="60"/>
      <c r="ALX86" s="60"/>
      <c r="ALY86" s="60"/>
      <c r="ALZ86" s="60"/>
      <c r="AMA86" s="60"/>
      <c r="AMB86" s="60"/>
      <c r="AMC86" s="60"/>
      <c r="AMD86" s="60"/>
      <c r="AME86" s="60"/>
      <c r="AMF86" s="60"/>
      <c r="AMG86" s="60"/>
      <c r="AMH86" s="60"/>
      <c r="AMI86" s="60"/>
      <c r="AMJ86" s="60"/>
      <c r="AMK86" s="60"/>
      <c r="AML86" s="60"/>
      <c r="AMM86" s="60"/>
      <c r="AMN86" s="60"/>
      <c r="AMO86" s="60"/>
      <c r="AMP86" s="60"/>
      <c r="AMQ86" s="60"/>
      <c r="AMR86" s="60"/>
      <c r="AMS86" s="60"/>
      <c r="AMT86" s="60"/>
      <c r="AMU86" s="60"/>
      <c r="AMV86" s="60"/>
      <c r="AMW86" s="60"/>
      <c r="AMX86" s="60"/>
      <c r="AMY86" s="60"/>
      <c r="AMZ86" s="60"/>
      <c r="ANA86" s="60"/>
      <c r="ANB86" s="60"/>
      <c r="ANC86" s="60"/>
      <c r="AND86" s="60"/>
      <c r="ANE86" s="60"/>
      <c r="ANF86" s="60"/>
      <c r="ANG86" s="60"/>
      <c r="ANH86" s="60"/>
      <c r="ANI86" s="60"/>
      <c r="ANJ86" s="60"/>
      <c r="ANK86" s="60"/>
      <c r="ANL86" s="60"/>
      <c r="ANM86" s="60"/>
      <c r="ANN86" s="60"/>
      <c r="ANO86" s="60"/>
      <c r="ANP86" s="60"/>
      <c r="ANQ86" s="60"/>
      <c r="ANR86" s="60"/>
      <c r="ANS86" s="60"/>
      <c r="ANT86" s="60"/>
      <c r="ANU86" s="60"/>
      <c r="ANV86" s="60"/>
      <c r="ANW86" s="60"/>
      <c r="ANX86" s="60"/>
      <c r="ANY86" s="60"/>
      <c r="ANZ86" s="60"/>
      <c r="AOA86" s="60"/>
      <c r="AOB86" s="60"/>
      <c r="AOC86" s="60"/>
      <c r="AOD86" s="60"/>
      <c r="AOE86" s="60"/>
      <c r="AOF86" s="60"/>
      <c r="AOG86" s="60"/>
      <c r="AOH86" s="60"/>
      <c r="AOI86" s="60"/>
      <c r="AOJ86" s="60"/>
      <c r="AOK86" s="60"/>
      <c r="AOL86" s="60"/>
      <c r="AOM86" s="60"/>
      <c r="AON86" s="60"/>
      <c r="AOO86" s="60"/>
      <c r="AOP86" s="60"/>
      <c r="AOQ86" s="60"/>
      <c r="AOR86" s="60"/>
      <c r="AOS86" s="60"/>
      <c r="AOT86" s="60"/>
      <c r="AOU86" s="60"/>
      <c r="AOV86" s="60"/>
      <c r="AOW86" s="60"/>
      <c r="AOX86" s="60"/>
      <c r="AOY86" s="60"/>
      <c r="AOZ86" s="60"/>
      <c r="APA86" s="60"/>
      <c r="APB86" s="60"/>
      <c r="APC86" s="60"/>
      <c r="APD86" s="60"/>
      <c r="APE86" s="60"/>
      <c r="APF86" s="60"/>
      <c r="APG86" s="60"/>
      <c r="APH86" s="60"/>
      <c r="API86" s="60"/>
      <c r="APJ86" s="60"/>
      <c r="APK86" s="60"/>
      <c r="APL86" s="60"/>
      <c r="APM86" s="60"/>
      <c r="APN86" s="60"/>
      <c r="APO86" s="60"/>
      <c r="APP86" s="60"/>
      <c r="APQ86" s="60"/>
      <c r="APR86" s="60"/>
      <c r="APS86" s="60"/>
      <c r="APT86" s="60"/>
      <c r="APU86" s="60"/>
      <c r="APV86" s="60"/>
      <c r="APW86" s="60"/>
      <c r="APX86" s="60"/>
      <c r="APY86" s="60"/>
      <c r="APZ86" s="60"/>
      <c r="AQA86" s="60"/>
      <c r="AQB86" s="60"/>
      <c r="AQC86" s="60"/>
      <c r="AQD86" s="60"/>
      <c r="AQE86" s="60"/>
      <c r="AQF86" s="60"/>
      <c r="AQG86" s="60"/>
      <c r="AQH86" s="60"/>
      <c r="AQI86" s="60"/>
      <c r="AQJ86" s="60"/>
      <c r="AQK86" s="60"/>
      <c r="AQL86" s="60"/>
      <c r="AQM86" s="60"/>
      <c r="AQN86" s="60"/>
      <c r="AQO86" s="60"/>
      <c r="AQP86" s="60"/>
      <c r="AQQ86" s="60"/>
      <c r="AQR86" s="65"/>
      <c r="AQS86" s="65"/>
      <c r="AQT86" s="65"/>
      <c r="AQU86" s="65"/>
      <c r="AQV86" s="65"/>
      <c r="AQW86" s="65"/>
      <c r="AQX86" s="65"/>
      <c r="AQY86" s="65"/>
      <c r="AQZ86" s="65"/>
      <c r="ARA86" s="65"/>
      <c r="ARB86" s="65"/>
      <c r="ARC86" s="65"/>
      <c r="ARD86" s="65"/>
      <c r="ARE86" s="65"/>
      <c r="ARF86" s="65"/>
      <c r="ARG86" s="65"/>
      <c r="ARH86" s="65"/>
      <c r="ARI86" s="65"/>
      <c r="ARJ86" s="65"/>
      <c r="ARK86" s="65"/>
      <c r="ARL86" s="65"/>
      <c r="ARM86" s="65"/>
      <c r="ARN86" s="65"/>
      <c r="ARO86" s="65"/>
      <c r="ARP86" s="65"/>
      <c r="ARQ86" s="65"/>
      <c r="ARR86" s="65"/>
      <c r="ARS86" s="65"/>
      <c r="ART86" s="65"/>
      <c r="ARU86" s="65"/>
      <c r="ARV86" s="65"/>
      <c r="ARW86" s="65"/>
      <c r="ARX86" s="65"/>
      <c r="ARY86" s="65"/>
      <c r="ARZ86" s="68"/>
      <c r="ASA86" s="68"/>
      <c r="ASB86" s="68"/>
      <c r="ASC86" s="68"/>
      <c r="ASD86" s="68"/>
      <c r="ASE86" s="68"/>
      <c r="ASF86" s="68"/>
      <c r="ASG86" s="68"/>
      <c r="ASH86" s="68"/>
      <c r="ASI86" s="68"/>
      <c r="ASJ86" s="68"/>
      <c r="ASK86" s="68"/>
      <c r="ASL86" s="68"/>
      <c r="ASM86" s="68"/>
      <c r="ASN86" s="68"/>
      <c r="ASO86" s="68"/>
      <c r="ASP86" s="68"/>
      <c r="ASQ86" s="68"/>
      <c r="ASR86" s="68"/>
      <c r="ASS86" s="68"/>
      <c r="AST86" s="68"/>
      <c r="ASU86" s="68"/>
      <c r="ASV86" s="68"/>
      <c r="ASW86" s="68"/>
      <c r="ASX86" s="68"/>
      <c r="ASY86" s="68"/>
      <c r="ASZ86" s="68"/>
      <c r="ATA86" s="68"/>
      <c r="ATB86" s="68"/>
      <c r="ATC86" s="68"/>
      <c r="ATD86" s="68"/>
      <c r="ATE86" s="68"/>
      <c r="ATF86" s="68"/>
      <c r="ATG86" s="68"/>
      <c r="ATH86" s="68"/>
      <c r="ATI86" s="68"/>
      <c r="ATJ86" s="68"/>
      <c r="ATK86" s="68"/>
      <c r="ATL86" s="70"/>
      <c r="ATM86" s="70"/>
      <c r="ATN86" s="70"/>
      <c r="ATO86" s="70"/>
      <c r="ATP86" s="70"/>
      <c r="ATQ86" s="70"/>
      <c r="ATR86" s="70"/>
      <c r="ATS86" s="70"/>
      <c r="ATT86" s="70"/>
      <c r="ATU86" s="70"/>
      <c r="ATV86" s="70"/>
      <c r="ATW86" s="70"/>
      <c r="ATX86" s="70"/>
      <c r="ATY86" s="70"/>
      <c r="ATZ86" s="70"/>
      <c r="AUA86" s="70"/>
      <c r="AUB86" s="70"/>
      <c r="AUC86" s="70"/>
      <c r="AUD86" s="70"/>
      <c r="AUE86" s="70"/>
      <c r="AUF86" s="70"/>
      <c r="AUG86" s="70"/>
      <c r="AUH86" s="70"/>
      <c r="AUI86" s="70"/>
      <c r="AUJ86" s="70"/>
      <c r="AUK86" s="70"/>
      <c r="AUL86" s="70"/>
      <c r="AUM86" s="70"/>
      <c r="AUN86" s="70"/>
      <c r="AUO86" s="70"/>
      <c r="AUP86" s="70"/>
      <c r="AUQ86" s="70"/>
      <c r="AUR86" s="70"/>
      <c r="AUS86" s="70"/>
      <c r="AUT86" s="70"/>
      <c r="AUU86" s="72"/>
      <c r="AUV86" s="72"/>
      <c r="AUW86" s="72"/>
      <c r="AUX86" s="72"/>
      <c r="AUY86" s="72"/>
      <c r="AUZ86" s="72"/>
      <c r="AVA86" s="72"/>
      <c r="AVB86" s="72"/>
      <c r="AVC86" s="72"/>
      <c r="AVD86" s="72"/>
      <c r="AVE86" s="72"/>
      <c r="AVF86" s="72"/>
      <c r="AVG86" s="72"/>
      <c r="AVH86" s="72"/>
      <c r="AVI86" s="72"/>
      <c r="AVJ86" s="72"/>
      <c r="AVK86" s="72"/>
      <c r="AVL86" s="72"/>
      <c r="AVM86" s="72"/>
      <c r="AVN86" s="72"/>
      <c r="AVO86" s="72"/>
      <c r="AVP86" s="72"/>
      <c r="AVQ86" s="72"/>
      <c r="AVR86" s="72"/>
      <c r="AVS86" s="72"/>
      <c r="AVT86" s="72"/>
      <c r="AVU86" s="72"/>
      <c r="AVV86" s="72"/>
      <c r="AVW86" s="72"/>
      <c r="AVX86" s="72"/>
      <c r="AVY86" s="72"/>
      <c r="AVZ86" s="72"/>
      <c r="AWA86" s="72"/>
      <c r="AWB86" s="74"/>
      <c r="AWC86" s="74"/>
      <c r="AWD86" s="74"/>
      <c r="AWE86" s="74"/>
      <c r="AWF86" s="74"/>
      <c r="AWG86" s="74"/>
      <c r="AWH86" s="74"/>
      <c r="AWI86" s="74"/>
      <c r="AWJ86" s="74"/>
      <c r="AWK86" s="74"/>
      <c r="AWL86" s="74"/>
      <c r="AWM86" s="74"/>
      <c r="AWN86" s="74"/>
      <c r="AWO86" s="74"/>
      <c r="AWP86" s="74" t="s">
        <v>130</v>
      </c>
      <c r="AWQ86" s="74"/>
      <c r="AWR86" s="74"/>
      <c r="AWS86" s="74"/>
      <c r="AWT86" s="74"/>
      <c r="AWU86" s="74"/>
      <c r="AWV86" s="74"/>
      <c r="AWW86" s="74"/>
      <c r="AWX86" s="74"/>
      <c r="AWY86" s="74"/>
      <c r="AWZ86" s="74"/>
      <c r="AXA86" s="74"/>
      <c r="AXB86" s="74"/>
      <c r="AXC86" s="74"/>
      <c r="AXD86" s="74"/>
      <c r="AXE86" s="74"/>
      <c r="AXF86" s="74"/>
      <c r="AXG86" s="74"/>
      <c r="AXH86" s="74"/>
      <c r="AXI86" s="74"/>
      <c r="AXJ86" s="74"/>
      <c r="AXK86" s="74"/>
      <c r="AXL86" s="76"/>
      <c r="AXM86" s="76"/>
      <c r="AXN86" s="76"/>
      <c r="AXO86" s="76"/>
      <c r="AXP86" s="76"/>
      <c r="AXQ86" s="76"/>
      <c r="AXR86" s="76"/>
      <c r="AXS86" s="76"/>
      <c r="AXT86" s="76"/>
      <c r="AXU86" s="76"/>
      <c r="AXV86" s="76"/>
      <c r="AXW86" s="76"/>
      <c r="AXX86" s="76"/>
      <c r="AXY86" s="76"/>
      <c r="AXZ86" s="76"/>
      <c r="AYA86" s="76"/>
      <c r="AYB86" s="76"/>
      <c r="AYC86" s="76"/>
      <c r="AYD86" s="76"/>
      <c r="AYE86" s="76"/>
      <c r="AYF86" s="76"/>
      <c r="AYG86" s="76"/>
      <c r="AYH86" s="76"/>
      <c r="AYI86" s="76"/>
      <c r="AYJ86" s="76"/>
      <c r="AYK86" s="76"/>
      <c r="AYL86" s="76"/>
      <c r="AYM86" s="76"/>
      <c r="AYN86" s="76"/>
      <c r="AYO86" s="76"/>
      <c r="AYP86" s="76"/>
      <c r="AYQ86" s="76"/>
      <c r="AYR86" s="76"/>
      <c r="AYS86" s="76"/>
      <c r="AYT86" s="76"/>
      <c r="AYU86" s="78"/>
      <c r="AYV86" s="78"/>
      <c r="AYW86" s="78"/>
      <c r="AYX86" s="78"/>
      <c r="AYY86" s="78"/>
      <c r="AYZ86" s="78"/>
      <c r="AZA86" s="78"/>
      <c r="AZB86" s="78"/>
      <c r="AZC86" s="78"/>
      <c r="AZD86" s="78"/>
      <c r="AZE86" s="78"/>
      <c r="AZF86" s="78"/>
      <c r="AZG86" s="78"/>
      <c r="AZH86" s="78"/>
      <c r="AZI86" s="78"/>
      <c r="AZJ86" s="84"/>
      <c r="AZK86" s="83"/>
      <c r="AZL86" s="83"/>
      <c r="AZM86" s="83"/>
      <c r="AZN86" s="83"/>
      <c r="AZO86" s="83"/>
      <c r="AZP86" s="83"/>
      <c r="AZQ86" s="83"/>
      <c r="AZR86" s="83"/>
      <c r="AZS86" s="83"/>
      <c r="AZT86" s="83"/>
      <c r="AZU86" s="83"/>
      <c r="AZV86" s="83"/>
      <c r="AZW86" s="83"/>
      <c r="AZX86" s="83"/>
      <c r="AZY86" s="83"/>
      <c r="AZZ86" s="83"/>
      <c r="BAA86" s="83"/>
      <c r="BAB86" s="83"/>
      <c r="BAC86" s="83"/>
      <c r="BAD86" s="83"/>
      <c r="BAE86" s="83"/>
      <c r="BAF86" s="83"/>
      <c r="BAG86" s="83"/>
      <c r="BAH86" s="83"/>
      <c r="BAI86" s="83"/>
      <c r="BAJ86" s="83"/>
      <c r="BAK86" s="83"/>
      <c r="BAL86" s="83"/>
      <c r="BAM86" s="83"/>
      <c r="BAN86" s="83"/>
      <c r="BAO86" s="83"/>
      <c r="BAP86" s="83"/>
      <c r="BAQ86" s="83"/>
      <c r="BAR86" s="83"/>
      <c r="BAS86" s="83"/>
      <c r="BAT86" s="83"/>
      <c r="BAU86" s="83"/>
      <c r="BAV86" s="83"/>
      <c r="BAW86" s="83"/>
      <c r="BAX86" s="83"/>
      <c r="BAY86" s="83"/>
      <c r="BAZ86" s="83"/>
      <c r="BBA86" s="83"/>
      <c r="BBB86" s="83"/>
      <c r="BBC86" s="83"/>
      <c r="BBD86" s="83"/>
      <c r="BBE86" s="83"/>
      <c r="BBF86" s="83"/>
      <c r="BBG86" s="83"/>
      <c r="BBH86" s="83"/>
      <c r="BBI86" s="83"/>
      <c r="BBJ86" s="83"/>
      <c r="BBK86" s="83"/>
      <c r="BBL86" s="83"/>
      <c r="BBM86" s="83"/>
      <c r="BBN86" s="83"/>
      <c r="BBO86" s="83"/>
      <c r="BBP86" s="83"/>
      <c r="BBQ86" s="83"/>
      <c r="BBR86" s="83"/>
      <c r="BBS86" s="83"/>
      <c r="BBT86" s="83"/>
      <c r="BBU86" s="83"/>
      <c r="BBV86" s="83"/>
      <c r="BBW86" s="83"/>
      <c r="BBX86" s="83"/>
      <c r="BBY86" s="83"/>
      <c r="BBZ86" s="83"/>
      <c r="BCA86" s="83"/>
      <c r="BCB86" s="83"/>
      <c r="BCC86" s="83"/>
      <c r="BCD86" s="83"/>
      <c r="BCE86" s="83"/>
      <c r="BCF86" s="83"/>
      <c r="BCG86" s="83"/>
      <c r="BCH86" s="83"/>
      <c r="BCI86" s="83"/>
      <c r="BCJ86" s="83"/>
      <c r="BCK86" s="83"/>
      <c r="BCL86" s="83"/>
      <c r="BCM86" s="83"/>
      <c r="BCN86" s="83"/>
      <c r="BCO86" s="83"/>
      <c r="BCP86" s="83"/>
      <c r="BCQ86" s="83"/>
      <c r="BCR86" s="83"/>
      <c r="BCS86" s="83"/>
      <c r="BCT86" s="83"/>
      <c r="BCU86" s="83"/>
      <c r="BCV86" s="83"/>
      <c r="BCW86" s="83"/>
      <c r="BCX86" s="83"/>
      <c r="BCY86" s="83"/>
      <c r="BCZ86" s="83"/>
      <c r="BDA86" s="83"/>
      <c r="BDB86" s="83"/>
      <c r="BDC86" s="83"/>
      <c r="BDD86" s="83"/>
      <c r="BDE86" s="83"/>
      <c r="BDF86" s="83"/>
      <c r="BDG86" s="83"/>
      <c r="BDH86" s="83"/>
      <c r="BDI86" s="83"/>
      <c r="BDJ86" s="83"/>
      <c r="BDK86" s="83"/>
      <c r="BDL86" s="83"/>
      <c r="BDM86" s="83"/>
      <c r="BDN86" s="83"/>
      <c r="BDO86" s="83"/>
      <c r="BDP86" s="83"/>
      <c r="BDQ86" s="83"/>
      <c r="BDR86" s="83"/>
      <c r="BDS86" s="88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 t="s">
        <v>130</v>
      </c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 t="s">
        <v>130</v>
      </c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 t="s">
        <v>130</v>
      </c>
      <c r="BVT86" s="1" t="s">
        <v>130</v>
      </c>
      <c r="BVU86" s="1" t="s">
        <v>130</v>
      </c>
      <c r="BVV86" s="1" t="s">
        <v>130</v>
      </c>
      <c r="BVW86" s="1" t="s">
        <v>130</v>
      </c>
      <c r="BVX86" s="1" t="s">
        <v>130</v>
      </c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Y86" s="123">
        <f t="shared" si="256"/>
        <v>18</v>
      </c>
      <c r="DZZ86" s="32"/>
      <c r="EAA86" s="32"/>
      <c r="EAB86" s="32"/>
      <c r="EAC86" s="32">
        <v>6</v>
      </c>
      <c r="EAD86" s="62">
        <f t="shared" si="263"/>
        <v>0.33333333333333331</v>
      </c>
      <c r="EAE86" s="115">
        <v>31</v>
      </c>
      <c r="EAF86" s="32">
        <f t="shared" si="254"/>
        <v>49</v>
      </c>
      <c r="EAG86" s="32">
        <f t="shared" si="257"/>
        <v>37</v>
      </c>
      <c r="EAH86" s="138">
        <f t="shared" si="258"/>
        <v>0.83783783783783783</v>
      </c>
      <c r="EAI86" s="138">
        <f t="shared" si="259"/>
        <v>0.63265306122448983</v>
      </c>
      <c r="EAJ86" s="138">
        <f t="shared" si="260"/>
        <v>0.16216216216216217</v>
      </c>
      <c r="EAK86" s="139">
        <f t="shared" si="255"/>
        <v>0.36734693877551022</v>
      </c>
      <c r="EAL86" s="138">
        <f t="shared" si="261"/>
        <v>0.12244897959183673</v>
      </c>
      <c r="EAM86" s="138">
        <f t="shared" si="262"/>
        <v>0.63265306122448983</v>
      </c>
    </row>
    <row r="87" spans="1:3419" ht="14.65" thickBot="1" x14ac:dyDescent="0.5">
      <c r="A87" s="21">
        <v>1</v>
      </c>
      <c r="B87" s="151" t="s">
        <v>61</v>
      </c>
      <c r="C87" s="152"/>
      <c r="D87" s="152"/>
      <c r="E87" s="152"/>
      <c r="F87" s="153"/>
      <c r="G87" s="5"/>
      <c r="H87" s="5"/>
      <c r="I87" s="5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  <c r="AY87" s="8"/>
      <c r="AZ87" s="8"/>
      <c r="BA87" s="8"/>
      <c r="BB87" s="8"/>
      <c r="BC87" s="8"/>
      <c r="BD87" s="8"/>
      <c r="BE87" s="8"/>
      <c r="BF87" s="8"/>
      <c r="BG87" s="8"/>
      <c r="BH87" s="8"/>
      <c r="BI87" s="8"/>
      <c r="BJ87" s="8"/>
      <c r="BK87" s="8"/>
      <c r="BL87" s="8"/>
      <c r="BM87" s="8"/>
      <c r="BN87" s="8"/>
      <c r="BO87" s="8"/>
      <c r="BP87" s="8"/>
      <c r="BQ87" s="8"/>
      <c r="BR87" s="8"/>
      <c r="BS87" s="8"/>
      <c r="BT87" s="8"/>
      <c r="BU87" s="8"/>
      <c r="BV87" s="8"/>
      <c r="BW87" s="8"/>
      <c r="BX87" s="8"/>
      <c r="BY87" s="8"/>
      <c r="BZ87" s="8"/>
      <c r="CA87" s="8"/>
      <c r="CB87" s="8"/>
      <c r="CC87" s="8"/>
      <c r="CD87" s="8"/>
      <c r="CE87" s="8"/>
      <c r="CF87" s="8"/>
      <c r="CG87" s="10"/>
      <c r="CH87" s="14"/>
      <c r="CI87" s="17"/>
      <c r="CJ87" s="17"/>
      <c r="CK87" s="17"/>
      <c r="CL87" s="17"/>
      <c r="CM87" s="25"/>
      <c r="CN87" s="25"/>
      <c r="CO87" s="25"/>
      <c r="CP87" s="25"/>
      <c r="CQ87" s="25"/>
      <c r="CR87" s="25"/>
      <c r="CS87" s="25"/>
      <c r="CT87" s="25"/>
      <c r="CU87" s="25"/>
      <c r="CV87" s="25"/>
      <c r="CW87" s="25"/>
      <c r="CX87" s="25"/>
      <c r="CY87" s="25"/>
      <c r="CZ87" s="25"/>
      <c r="DA87" s="25"/>
      <c r="DB87" s="25"/>
      <c r="DC87" s="25"/>
      <c r="DD87" s="25"/>
      <c r="DE87" s="25"/>
      <c r="DF87" s="25"/>
      <c r="DG87" s="25"/>
      <c r="DH87" s="25"/>
      <c r="DI87" s="25"/>
      <c r="DJ87" s="25"/>
      <c r="DK87" s="25"/>
      <c r="DL87" s="25"/>
      <c r="DM87" s="25"/>
      <c r="DN87" s="25"/>
      <c r="DO87" s="25"/>
      <c r="DP87" s="25"/>
      <c r="DQ87" s="25"/>
      <c r="DR87" s="25"/>
      <c r="DS87" s="25"/>
      <c r="DT87" s="25"/>
      <c r="DU87" s="25"/>
      <c r="DV87" s="25"/>
      <c r="DW87" s="25"/>
      <c r="DX87" s="25"/>
      <c r="DY87" s="25"/>
      <c r="DZ87" s="25"/>
      <c r="EA87" s="25"/>
      <c r="EB87" s="25"/>
      <c r="EC87" s="25"/>
      <c r="ED87" s="25"/>
      <c r="EE87" s="25"/>
      <c r="EF87" s="25"/>
      <c r="EG87" s="25"/>
      <c r="EH87" s="25"/>
      <c r="EI87" s="25"/>
      <c r="EJ87" s="25"/>
      <c r="EK87" s="25"/>
      <c r="EL87" s="25"/>
      <c r="EM87" s="25"/>
      <c r="EN87" s="25"/>
      <c r="EO87" s="25"/>
      <c r="EP87" s="25"/>
      <c r="EQ87" s="25"/>
      <c r="ER87" s="25"/>
      <c r="ES87" s="25"/>
      <c r="ET87" s="27"/>
      <c r="EU87" s="27"/>
      <c r="EV87" s="27"/>
      <c r="EW87" s="27"/>
      <c r="EX87" s="27"/>
      <c r="EY87" s="27"/>
      <c r="EZ87" s="27"/>
      <c r="FA87" s="27"/>
      <c r="FB87" s="27"/>
      <c r="FC87" s="27"/>
      <c r="FD87" s="27"/>
      <c r="FE87" s="27"/>
      <c r="FF87" s="27"/>
      <c r="FG87" s="27"/>
      <c r="FH87" s="27"/>
      <c r="FI87" s="27"/>
      <c r="FJ87" s="27"/>
      <c r="FK87" s="27"/>
      <c r="FL87" s="27"/>
      <c r="FM87" s="27"/>
      <c r="FN87" s="27"/>
      <c r="FO87" s="27"/>
      <c r="FP87" s="27"/>
      <c r="FQ87" s="27"/>
      <c r="FR87" s="27"/>
      <c r="FS87" s="27"/>
      <c r="FT87" s="27"/>
      <c r="FU87" s="27"/>
      <c r="FV87" s="27"/>
      <c r="FW87" s="27"/>
      <c r="FX87" s="27"/>
      <c r="FY87" s="27"/>
      <c r="FZ87" s="27"/>
      <c r="GA87" s="27"/>
      <c r="GB87" s="27"/>
      <c r="GC87" s="27"/>
      <c r="GD87" s="27"/>
      <c r="GE87" s="27"/>
      <c r="GF87" s="27"/>
      <c r="GG87" s="27"/>
      <c r="GH87" s="27"/>
      <c r="GI87" s="27"/>
      <c r="GJ87" s="27"/>
      <c r="GK87" s="27"/>
      <c r="GL87" s="27"/>
      <c r="GM87" s="27"/>
      <c r="GN87" s="27"/>
      <c r="GO87" s="27"/>
      <c r="GP87" s="27"/>
      <c r="GQ87" s="27"/>
      <c r="GR87" s="27"/>
      <c r="GS87" s="27"/>
      <c r="GT87" s="27"/>
      <c r="GU87" s="27"/>
      <c r="GV87" s="27"/>
      <c r="GW87" s="27"/>
      <c r="GX87" s="27"/>
      <c r="GY87" s="27"/>
      <c r="GZ87" s="27"/>
      <c r="HA87" s="27"/>
      <c r="HB87" s="27"/>
      <c r="HC87" s="27"/>
      <c r="HD87" s="27"/>
      <c r="HE87" s="27"/>
      <c r="HF87" s="27"/>
      <c r="HG87" s="27"/>
      <c r="HH87" s="27"/>
      <c r="HI87" s="27"/>
      <c r="HJ87" s="27"/>
      <c r="HK87" s="27"/>
      <c r="HL87" s="27"/>
      <c r="HM87" s="27"/>
      <c r="HN87" s="27"/>
      <c r="HO87" s="27"/>
      <c r="HP87" s="27"/>
      <c r="HQ87" s="27"/>
      <c r="HR87" s="27"/>
      <c r="HS87" s="27"/>
      <c r="HT87" s="27"/>
      <c r="HU87" s="27"/>
      <c r="HV87" s="27"/>
      <c r="HW87" s="27"/>
      <c r="HX87" s="27"/>
      <c r="HY87" s="27"/>
      <c r="HZ87" s="27"/>
      <c r="IA87" s="27"/>
      <c r="IB87" s="27"/>
      <c r="IC87" s="27"/>
      <c r="ID87" s="27"/>
      <c r="IE87" s="27"/>
      <c r="IF87" s="27"/>
      <c r="IG87" s="27"/>
      <c r="IH87" s="27"/>
      <c r="II87" s="27"/>
      <c r="IJ87" s="27"/>
      <c r="IK87" s="27"/>
      <c r="IL87" s="27"/>
      <c r="IM87" s="27"/>
      <c r="IN87" s="27"/>
      <c r="IO87" s="27"/>
      <c r="IP87" s="27"/>
      <c r="IQ87" s="27"/>
      <c r="IR87" s="27"/>
      <c r="IS87" s="27"/>
      <c r="IT87" s="27"/>
      <c r="IU87" s="27"/>
      <c r="IV87" s="27"/>
      <c r="IW87" s="27"/>
      <c r="IX87" s="27"/>
      <c r="IY87" s="27"/>
      <c r="IZ87" s="27"/>
      <c r="JA87" s="27"/>
      <c r="JB87" s="27"/>
      <c r="JC87" s="27"/>
      <c r="JD87" s="27"/>
      <c r="JE87" s="27"/>
      <c r="JF87" s="27"/>
      <c r="JG87" s="27"/>
      <c r="JH87" s="27"/>
      <c r="JI87" s="30"/>
      <c r="JJ87" s="30"/>
      <c r="JK87" s="30"/>
      <c r="JL87" s="30"/>
      <c r="JM87" s="30"/>
      <c r="JN87" s="30"/>
      <c r="JO87" s="30"/>
      <c r="JP87" s="30"/>
      <c r="JQ87" s="30"/>
      <c r="JR87" s="30"/>
      <c r="JS87" s="30"/>
      <c r="JT87" s="30"/>
      <c r="JU87" s="30"/>
      <c r="JV87" s="30"/>
      <c r="JW87" s="30"/>
      <c r="JX87" s="30"/>
      <c r="JY87" s="30"/>
      <c r="JZ87" s="30"/>
      <c r="KA87" s="30"/>
      <c r="KB87" s="30"/>
      <c r="KC87" s="30"/>
      <c r="KD87" s="30"/>
      <c r="KE87" s="30"/>
      <c r="KF87" s="30"/>
      <c r="KG87" s="30"/>
      <c r="KH87" s="30"/>
      <c r="KI87" s="30"/>
      <c r="KJ87" s="30"/>
      <c r="KK87" s="30"/>
      <c r="KL87" s="30"/>
      <c r="KM87" s="30"/>
      <c r="KN87" s="30"/>
      <c r="KO87" s="30"/>
      <c r="KP87" s="30"/>
      <c r="KQ87" s="30"/>
      <c r="KR87" s="30"/>
      <c r="KS87" s="30"/>
      <c r="KT87" s="30"/>
      <c r="KU87" s="30"/>
      <c r="KV87" s="30"/>
      <c r="KW87" s="30"/>
      <c r="KX87" s="30"/>
      <c r="KY87" s="30"/>
      <c r="KZ87" s="30"/>
      <c r="LA87" s="30"/>
      <c r="LB87" s="30"/>
      <c r="LC87" s="30"/>
      <c r="LD87" s="30"/>
      <c r="LE87" s="30"/>
      <c r="LF87" s="30"/>
      <c r="LG87" s="30"/>
      <c r="LH87" s="30"/>
      <c r="LI87" s="30"/>
      <c r="LJ87" s="30"/>
      <c r="LK87" s="30"/>
      <c r="LL87" s="30"/>
      <c r="LM87" s="30"/>
      <c r="LN87" s="30"/>
      <c r="LO87" s="30"/>
      <c r="LP87" s="30"/>
      <c r="LQ87" s="30"/>
      <c r="LR87" s="30"/>
      <c r="LS87" s="30"/>
      <c r="LT87" s="30"/>
      <c r="LU87" s="30"/>
      <c r="LV87" s="30"/>
      <c r="LW87" s="30"/>
      <c r="LX87" s="30"/>
      <c r="LY87" s="30"/>
      <c r="LZ87" s="30"/>
      <c r="MA87" s="33"/>
      <c r="MB87" s="33"/>
      <c r="MC87" s="33"/>
      <c r="MD87" s="33"/>
      <c r="ME87" s="33"/>
      <c r="MF87" s="33"/>
      <c r="MG87" s="33"/>
      <c r="MH87" s="33"/>
      <c r="MI87" s="33"/>
      <c r="MJ87" s="33"/>
      <c r="MK87" s="33"/>
      <c r="ML87" s="33"/>
      <c r="MM87" s="33"/>
      <c r="MN87" s="33"/>
      <c r="MO87" s="33"/>
      <c r="MP87" s="33"/>
      <c r="MQ87" s="33"/>
      <c r="MR87" s="33"/>
      <c r="MS87" s="33"/>
      <c r="MT87" s="33"/>
      <c r="MU87" s="33"/>
      <c r="MV87" s="33"/>
      <c r="MW87" s="33"/>
      <c r="MX87" s="33"/>
      <c r="MY87" s="36"/>
      <c r="MZ87" s="36"/>
      <c r="NA87" s="36"/>
      <c r="NB87" s="36"/>
      <c r="NC87" s="36"/>
      <c r="ND87" s="36"/>
      <c r="NE87" s="36"/>
      <c r="NF87" s="36"/>
      <c r="NG87" s="36"/>
      <c r="NH87" s="36"/>
      <c r="NI87" s="36"/>
      <c r="NJ87" s="36"/>
      <c r="NK87" s="36"/>
      <c r="NL87" s="36"/>
      <c r="NM87" s="36"/>
      <c r="NN87" s="36"/>
      <c r="NO87" s="36"/>
      <c r="NP87" s="36"/>
      <c r="NQ87" s="36"/>
      <c r="NR87" s="36"/>
      <c r="NS87" s="36"/>
      <c r="NT87" s="36"/>
      <c r="NU87" s="36"/>
      <c r="NV87" s="36"/>
      <c r="NW87" s="36"/>
      <c r="NX87" s="36"/>
      <c r="NY87" s="36"/>
      <c r="NZ87" s="36"/>
      <c r="OA87" s="36"/>
      <c r="OB87" s="36"/>
      <c r="OC87" s="36"/>
      <c r="OD87" s="36"/>
      <c r="OE87" s="36"/>
      <c r="OF87" s="36"/>
      <c r="OG87" s="36"/>
      <c r="OH87" s="36"/>
      <c r="OI87" s="36"/>
      <c r="OJ87" s="36"/>
      <c r="OK87" s="36"/>
      <c r="OL87" s="36"/>
      <c r="OM87" s="36"/>
      <c r="ON87" s="36"/>
      <c r="OO87" s="36"/>
      <c r="OP87" s="36"/>
      <c r="OQ87" s="36"/>
      <c r="OR87" s="36"/>
      <c r="OS87" s="36"/>
      <c r="OT87" s="36"/>
      <c r="OU87" s="36"/>
      <c r="OV87" s="36"/>
      <c r="OW87" s="36"/>
      <c r="OX87" s="36"/>
      <c r="OY87" s="36"/>
      <c r="OZ87" s="36"/>
      <c r="PA87" s="36"/>
      <c r="PB87" s="36"/>
      <c r="PC87" s="36"/>
      <c r="PD87" s="36"/>
      <c r="PE87" s="36"/>
      <c r="PF87" s="36"/>
      <c r="PG87" s="36"/>
      <c r="PH87" s="36"/>
      <c r="PI87" s="36"/>
      <c r="PJ87" s="36"/>
      <c r="PK87" s="36"/>
      <c r="PL87" s="36"/>
      <c r="PM87" s="36"/>
      <c r="PN87" s="36"/>
      <c r="PO87" s="36"/>
      <c r="PP87" s="36"/>
      <c r="PQ87" s="36"/>
      <c r="PR87" s="36"/>
      <c r="PS87" s="36"/>
      <c r="PT87" s="36"/>
      <c r="PU87" s="36"/>
      <c r="PV87" s="36"/>
      <c r="PW87" s="36"/>
      <c r="PX87" s="36"/>
      <c r="PY87" s="36"/>
      <c r="PZ87" s="36"/>
      <c r="QA87" s="36"/>
      <c r="QB87" s="36"/>
      <c r="QC87" s="36"/>
      <c r="QD87" s="36"/>
      <c r="QE87" s="36"/>
      <c r="QF87" s="36"/>
      <c r="QG87" s="36"/>
      <c r="QH87" s="36"/>
      <c r="QI87" s="36"/>
      <c r="QJ87" s="36"/>
      <c r="QK87" s="37"/>
      <c r="QL87" s="37"/>
      <c r="QM87" s="37"/>
      <c r="QN87" s="37"/>
      <c r="QO87" s="37"/>
      <c r="QP87" s="37"/>
      <c r="QQ87" s="37"/>
      <c r="QR87" s="37"/>
      <c r="QS87" s="37"/>
      <c r="QT87" s="37"/>
      <c r="QU87" s="37"/>
      <c r="QV87" s="37"/>
      <c r="QW87" s="37"/>
      <c r="QX87" s="37"/>
      <c r="QY87" s="37"/>
      <c r="QZ87" s="37"/>
      <c r="RA87" s="37"/>
      <c r="RB87" s="37"/>
      <c r="RC87" s="37"/>
      <c r="RD87" s="37"/>
      <c r="RE87" s="37"/>
      <c r="RF87" s="37"/>
      <c r="RG87" s="37"/>
      <c r="RH87" s="37"/>
      <c r="RI87" s="37"/>
      <c r="RJ87" s="37"/>
      <c r="RK87" s="37"/>
      <c r="RL87" s="37"/>
      <c r="RM87" s="37"/>
      <c r="RN87" s="37"/>
      <c r="RO87" s="37"/>
      <c r="RP87" s="37"/>
      <c r="RQ87" s="37"/>
      <c r="RR87" s="37"/>
      <c r="RS87" s="37"/>
      <c r="RT87" s="37"/>
      <c r="RU87" s="37"/>
      <c r="RV87" s="37"/>
      <c r="RW87" s="37"/>
      <c r="RX87" s="37"/>
      <c r="RY87" s="37"/>
      <c r="RZ87" s="37"/>
      <c r="SA87" s="37"/>
      <c r="SB87" s="37"/>
      <c r="SC87" s="37"/>
      <c r="SD87" s="37"/>
      <c r="SE87" s="37"/>
      <c r="SF87" s="37"/>
      <c r="SG87" s="37"/>
      <c r="SH87" s="37"/>
      <c r="SI87" s="37"/>
      <c r="SJ87" s="37"/>
      <c r="SK87" s="37"/>
      <c r="SL87" s="37"/>
      <c r="SM87" s="37"/>
      <c r="SN87" s="37"/>
      <c r="SO87" s="37"/>
      <c r="SP87" s="37"/>
      <c r="SQ87" s="37"/>
      <c r="SR87" s="37"/>
      <c r="SS87" s="37"/>
      <c r="ST87" s="37"/>
      <c r="SU87" s="37"/>
      <c r="SV87" s="37"/>
      <c r="SW87" s="37"/>
      <c r="SX87" s="37"/>
      <c r="SY87" s="37"/>
      <c r="SZ87" s="37"/>
      <c r="TA87" s="37"/>
      <c r="TB87" s="37"/>
      <c r="TC87" s="37"/>
      <c r="TD87" s="37"/>
      <c r="TE87" s="37"/>
      <c r="TF87" s="37"/>
      <c r="TG87" s="37"/>
      <c r="TH87" s="37"/>
      <c r="TI87" s="37"/>
      <c r="TJ87" s="37"/>
      <c r="TK87" s="37"/>
      <c r="TL87" s="37"/>
      <c r="TM87" s="37"/>
      <c r="TN87" s="37"/>
      <c r="TO87" s="37"/>
      <c r="TP87" s="37"/>
      <c r="TQ87" s="37"/>
      <c r="TR87" s="37"/>
      <c r="TS87" s="37"/>
      <c r="TT87" s="37"/>
      <c r="TU87" s="37"/>
      <c r="TV87" s="37"/>
      <c r="TW87" s="37"/>
      <c r="TX87" s="37"/>
      <c r="TY87" s="37"/>
      <c r="TZ87" s="37"/>
      <c r="UA87" s="37"/>
      <c r="UB87" s="37"/>
      <c r="UC87" s="37"/>
      <c r="UD87" s="37"/>
      <c r="UE87" s="37"/>
      <c r="UF87" s="37"/>
      <c r="UG87" s="37"/>
      <c r="UH87" s="37"/>
      <c r="UI87" s="37"/>
      <c r="UJ87" s="37"/>
      <c r="UK87" s="37"/>
      <c r="UL87" s="37"/>
      <c r="UM87" s="37"/>
      <c r="UN87" s="37"/>
      <c r="UO87" s="37"/>
      <c r="UP87" s="37"/>
      <c r="UQ87" s="37"/>
      <c r="UR87" s="37"/>
      <c r="US87" s="37"/>
      <c r="UT87" s="37"/>
      <c r="UU87" s="37"/>
      <c r="UV87" s="37"/>
      <c r="UW87" s="37"/>
      <c r="UX87" s="37"/>
      <c r="UY87" s="37"/>
      <c r="UZ87" s="37"/>
      <c r="VA87" s="37"/>
      <c r="VB87" s="37"/>
      <c r="VC87" s="37"/>
      <c r="VD87" s="37"/>
      <c r="VE87" s="37"/>
      <c r="VF87" s="37"/>
      <c r="VG87" s="37"/>
      <c r="VH87" s="37"/>
      <c r="VI87" s="37"/>
      <c r="VJ87" s="37"/>
      <c r="VK87" s="37"/>
      <c r="VL87" s="37"/>
      <c r="VM87" s="37"/>
      <c r="VN87" s="37"/>
      <c r="VO87" s="37"/>
      <c r="VP87" s="37"/>
      <c r="VQ87" s="37"/>
      <c r="VR87" s="37"/>
      <c r="VS87" s="37"/>
      <c r="VT87" s="37"/>
      <c r="VU87" s="37"/>
      <c r="VV87" s="37"/>
      <c r="VW87" s="37"/>
      <c r="VX87" s="37"/>
      <c r="VY87" s="37"/>
      <c r="VZ87" s="37"/>
      <c r="WA87" s="37"/>
      <c r="WB87" s="37"/>
      <c r="WC87" s="37"/>
      <c r="WD87" s="37"/>
      <c r="WE87" s="37"/>
      <c r="WF87" s="41"/>
      <c r="WG87" s="41"/>
      <c r="WH87" s="41"/>
      <c r="WI87" s="41"/>
      <c r="WJ87" s="41"/>
      <c r="WK87" s="41"/>
      <c r="WL87" s="41"/>
      <c r="WM87" s="41"/>
      <c r="WN87" s="41"/>
      <c r="WO87" s="41"/>
      <c r="WP87" s="41"/>
      <c r="WQ87" s="41"/>
      <c r="WR87" s="41"/>
      <c r="WS87" s="41"/>
      <c r="WT87" s="41"/>
      <c r="WU87" s="41"/>
      <c r="WV87" s="41"/>
      <c r="WW87" s="41"/>
      <c r="WX87" s="41"/>
      <c r="WY87" s="41"/>
      <c r="WZ87" s="41"/>
      <c r="XA87" s="41"/>
      <c r="XB87" s="41"/>
      <c r="XC87" s="41"/>
      <c r="XD87" s="41"/>
      <c r="XE87" s="41"/>
      <c r="XF87" s="41"/>
      <c r="XG87" s="41"/>
      <c r="XH87" s="41"/>
      <c r="XI87" s="41"/>
      <c r="XJ87" s="42"/>
      <c r="XK87" s="42"/>
      <c r="XL87" s="42"/>
      <c r="XM87" s="42"/>
      <c r="XN87" s="42"/>
      <c r="XO87" s="42"/>
      <c r="XP87" s="42"/>
      <c r="XQ87" s="42"/>
      <c r="XR87" s="42"/>
      <c r="XS87" s="42"/>
      <c r="XT87" s="42"/>
      <c r="XU87" s="42"/>
      <c r="XV87" s="42"/>
      <c r="XW87" s="42"/>
      <c r="XX87" s="42"/>
      <c r="XY87" s="42"/>
      <c r="XZ87" s="42"/>
      <c r="YA87" s="42"/>
      <c r="YB87" s="42"/>
      <c r="YC87" s="42"/>
      <c r="YD87" s="42"/>
      <c r="YE87" s="42"/>
      <c r="YF87" s="42"/>
      <c r="YG87" s="42"/>
      <c r="YH87" s="42"/>
      <c r="YI87" s="45"/>
      <c r="YJ87" s="45"/>
      <c r="YK87" s="45"/>
      <c r="YL87" s="45"/>
      <c r="YM87" s="45"/>
      <c r="YN87" s="45"/>
      <c r="YO87" s="45"/>
      <c r="YP87" s="45"/>
      <c r="YQ87" s="45"/>
      <c r="YR87" s="45"/>
      <c r="YS87" s="45"/>
      <c r="YT87" s="45"/>
      <c r="YU87" s="45"/>
      <c r="YV87" s="45"/>
      <c r="YW87" s="45"/>
      <c r="YX87" s="45"/>
      <c r="YY87" s="45"/>
      <c r="YZ87" s="45"/>
      <c r="ZA87" s="45"/>
      <c r="ZB87" s="45"/>
      <c r="ZC87" s="45"/>
      <c r="ZD87" s="45"/>
      <c r="ZE87" s="45"/>
      <c r="ZF87" s="45"/>
      <c r="ZG87" s="45"/>
      <c r="ZH87" s="45"/>
      <c r="ZI87" s="45"/>
      <c r="ZJ87" s="45"/>
      <c r="ZK87" s="45"/>
      <c r="ZL87" s="45"/>
      <c r="ZM87" s="45"/>
      <c r="ZN87" s="45"/>
      <c r="ZO87" s="45"/>
      <c r="ZP87" s="45"/>
      <c r="ZQ87" s="45"/>
      <c r="ZR87" s="45"/>
      <c r="ZS87" s="45"/>
      <c r="ZT87" s="45"/>
      <c r="ZU87" s="45"/>
      <c r="ZV87" s="45"/>
      <c r="ZW87" s="45"/>
      <c r="ZX87" s="45"/>
      <c r="ZY87" s="45"/>
      <c r="ZZ87" s="45"/>
      <c r="AAA87" s="45"/>
      <c r="AAB87" s="45"/>
      <c r="AAC87" s="45"/>
      <c r="AAD87" s="45"/>
      <c r="AAE87" s="45"/>
      <c r="AAF87" s="45"/>
      <c r="AAG87" s="45"/>
      <c r="AAH87" s="45"/>
      <c r="AAI87" s="45"/>
      <c r="AAJ87" s="45"/>
      <c r="AAK87" s="45"/>
      <c r="AAL87" s="45"/>
      <c r="AAM87" s="45"/>
      <c r="AAN87" s="45"/>
      <c r="AAO87" s="46"/>
      <c r="AAP87" s="46"/>
      <c r="AAQ87" s="46"/>
      <c r="AAR87" s="46"/>
      <c r="AAS87" s="46"/>
      <c r="AAT87" s="46"/>
      <c r="AAU87" s="46"/>
      <c r="AAV87" s="46"/>
      <c r="AAW87" s="46"/>
      <c r="AAX87" s="46"/>
      <c r="AAY87" s="46"/>
      <c r="AAZ87" s="46"/>
      <c r="ABA87" s="46"/>
      <c r="ABB87" s="46"/>
      <c r="ABC87" s="46"/>
      <c r="ABD87" s="46"/>
      <c r="ABE87" s="46"/>
      <c r="ABF87" s="46"/>
      <c r="ABG87" s="46"/>
      <c r="ABH87" s="46"/>
      <c r="ABI87" s="46"/>
      <c r="ABJ87" s="46"/>
      <c r="ABK87" s="46"/>
      <c r="ABL87" s="46"/>
      <c r="ABM87" s="46"/>
      <c r="ABN87" s="46"/>
      <c r="ABO87" s="46"/>
      <c r="ABP87" s="48"/>
      <c r="ABQ87" s="48"/>
      <c r="ABR87" s="48"/>
      <c r="ABS87" s="48"/>
      <c r="ABT87" s="48"/>
      <c r="ABU87" s="48"/>
      <c r="ABV87" s="48"/>
      <c r="ABW87" s="48"/>
      <c r="ABX87" s="48"/>
      <c r="ABY87" s="48"/>
      <c r="ABZ87" s="48"/>
      <c r="ACA87" s="48"/>
      <c r="ACB87" s="48"/>
      <c r="ACC87" s="48"/>
      <c r="ACD87" s="48"/>
      <c r="ACE87" s="48"/>
      <c r="ACF87" s="48"/>
      <c r="ACG87" s="48"/>
      <c r="ACH87" s="48"/>
      <c r="ACI87" s="48"/>
      <c r="ACJ87" s="48"/>
      <c r="ACK87" s="48"/>
      <c r="ACL87" s="48"/>
      <c r="ACM87" s="48"/>
      <c r="ACN87" s="48"/>
      <c r="ACO87" s="51"/>
      <c r="ACP87" s="51"/>
      <c r="ACQ87" s="51"/>
      <c r="ACR87" s="51"/>
      <c r="ACS87" s="51"/>
      <c r="ACT87" s="51"/>
      <c r="ACU87" s="51"/>
      <c r="ACV87" s="51"/>
      <c r="ACW87" s="51"/>
      <c r="ACX87" s="51"/>
      <c r="ACY87" s="51"/>
      <c r="ACZ87" s="51"/>
      <c r="ADA87" s="51"/>
      <c r="ADB87" s="51"/>
      <c r="ADC87" s="51"/>
      <c r="ADD87" s="51"/>
      <c r="ADE87" s="51"/>
      <c r="ADF87" s="51"/>
      <c r="ADG87" s="51"/>
      <c r="ADH87" s="51"/>
      <c r="ADI87" s="51"/>
      <c r="ADJ87" s="51"/>
      <c r="ADK87" s="51"/>
      <c r="ADL87" s="51"/>
      <c r="ADM87" s="51"/>
      <c r="ADN87" s="51"/>
      <c r="ADO87" s="51"/>
      <c r="ADP87" s="51"/>
      <c r="ADQ87" s="51"/>
      <c r="ADR87" s="51"/>
      <c r="ADS87" s="51"/>
      <c r="ADT87" s="51"/>
      <c r="ADU87" s="51"/>
      <c r="ADV87" s="51"/>
      <c r="ADW87" s="51"/>
      <c r="ADX87" s="51"/>
      <c r="ADY87" s="51"/>
      <c r="ADZ87" s="51"/>
      <c r="AEA87" s="51"/>
      <c r="AEB87" s="51"/>
      <c r="AEC87" s="51"/>
      <c r="AED87" s="51"/>
      <c r="AEE87" s="51"/>
      <c r="AEF87" s="51"/>
      <c r="AEG87" s="51"/>
      <c r="AEH87" s="51"/>
      <c r="AEI87" s="51"/>
      <c r="AEJ87" s="51"/>
      <c r="AEK87" s="51"/>
      <c r="AEL87" s="51"/>
      <c r="AEM87" s="51"/>
      <c r="AEN87" s="51"/>
      <c r="AEO87" s="51"/>
      <c r="AEP87" s="51"/>
      <c r="AEQ87" s="51"/>
      <c r="AER87" s="51"/>
      <c r="AES87" s="52"/>
      <c r="AET87" s="52"/>
      <c r="AEU87" s="52"/>
      <c r="AEV87" s="52"/>
      <c r="AEW87" s="52"/>
      <c r="AEX87" s="52"/>
      <c r="AEY87" s="52"/>
      <c r="AEZ87" s="52"/>
      <c r="AFA87" s="52"/>
      <c r="AFB87" s="52"/>
      <c r="AFC87" s="52"/>
      <c r="AFD87" s="52"/>
      <c r="AFE87" s="52"/>
      <c r="AFF87" s="52"/>
      <c r="AFG87" s="52"/>
      <c r="AFH87" s="52"/>
      <c r="AFI87" s="52"/>
      <c r="AFJ87" s="52"/>
      <c r="AFK87" s="52"/>
      <c r="AFL87" s="52"/>
      <c r="AFM87" s="52"/>
      <c r="AFN87" s="52"/>
      <c r="AFO87" s="52"/>
      <c r="AFP87" s="52"/>
      <c r="AFQ87" s="52"/>
      <c r="AFR87" s="52"/>
      <c r="AFS87" s="52"/>
      <c r="AFT87" s="52"/>
      <c r="AFU87" s="52"/>
      <c r="AFV87" s="55"/>
      <c r="AFW87" s="55"/>
      <c r="AFX87" s="55"/>
      <c r="AFY87" s="55"/>
      <c r="AFZ87" s="55"/>
      <c r="AGA87" s="55"/>
      <c r="AGB87" s="55"/>
      <c r="AGC87" s="55"/>
      <c r="AGD87" s="55"/>
      <c r="AGE87" s="55"/>
      <c r="AGF87" s="55"/>
      <c r="AGG87" s="55"/>
      <c r="AGH87" s="55"/>
      <c r="AGI87" s="55"/>
      <c r="AGJ87" s="55"/>
      <c r="AGK87" s="55"/>
      <c r="AGL87" s="55"/>
      <c r="AGM87" s="55"/>
      <c r="AGN87" s="55"/>
      <c r="AGO87" s="55"/>
      <c r="AGP87" s="55"/>
      <c r="AGQ87" s="55"/>
      <c r="AGR87" s="55"/>
      <c r="AGS87" s="55"/>
      <c r="AGT87" s="55"/>
      <c r="AGU87" s="58"/>
      <c r="AGV87" s="58"/>
      <c r="AGW87" s="58"/>
      <c r="AGX87" s="58"/>
      <c r="AGY87" s="58"/>
      <c r="AGZ87" s="58"/>
      <c r="AHA87" s="58"/>
      <c r="AHB87" s="58"/>
      <c r="AHC87" s="58"/>
      <c r="AHD87" s="58"/>
      <c r="AHE87" s="58"/>
      <c r="AHF87" s="58"/>
      <c r="AHG87" s="58"/>
      <c r="AHH87" s="58"/>
      <c r="AHI87" s="58"/>
      <c r="AHJ87" s="58"/>
      <c r="AHK87" s="58"/>
      <c r="AHL87" s="58"/>
      <c r="AHM87" s="58"/>
      <c r="AHN87" s="58"/>
      <c r="AHO87" s="58"/>
      <c r="AHP87" s="58"/>
      <c r="AHQ87" s="58"/>
      <c r="AHR87" s="58"/>
      <c r="AHS87" s="58"/>
      <c r="AHT87" s="58"/>
      <c r="AHU87" s="58"/>
      <c r="AHV87" s="58"/>
      <c r="AHW87" s="58"/>
      <c r="AHX87" s="58"/>
      <c r="AHY87" s="58"/>
      <c r="AHZ87" s="58"/>
      <c r="AIA87" s="58"/>
      <c r="AIB87" s="58"/>
      <c r="AIC87" s="58"/>
      <c r="AID87" s="58"/>
      <c r="AIE87" s="58"/>
      <c r="AIF87" s="58"/>
      <c r="AIG87" s="58"/>
      <c r="AIH87" s="58"/>
      <c r="AII87" s="58"/>
      <c r="AIJ87" s="58"/>
      <c r="AIK87" s="58"/>
      <c r="AIL87" s="58"/>
      <c r="AIM87" s="58"/>
      <c r="AIN87" s="58"/>
      <c r="AIO87" s="58"/>
      <c r="AIP87" s="58"/>
      <c r="AIQ87" s="58"/>
      <c r="AIR87" s="58"/>
      <c r="AIS87" s="58"/>
      <c r="AIT87" s="58"/>
      <c r="AIU87" s="58"/>
      <c r="AIV87" s="58"/>
      <c r="AIW87" s="58"/>
      <c r="AIX87" s="58"/>
      <c r="AIY87" s="58"/>
      <c r="AIZ87" s="58"/>
      <c r="AJA87" s="58"/>
      <c r="AJB87" s="58"/>
      <c r="AJC87" s="60"/>
      <c r="AJD87" s="60"/>
      <c r="AJE87" s="60"/>
      <c r="AJF87" s="60"/>
      <c r="AJG87" s="60"/>
      <c r="AJH87" s="60"/>
      <c r="AJI87" s="60"/>
      <c r="AJJ87" s="60"/>
      <c r="AJK87" s="60"/>
      <c r="AJL87" s="60"/>
      <c r="AJM87" s="60"/>
      <c r="AJN87" s="60"/>
      <c r="AJO87" s="60"/>
      <c r="AJP87" s="60"/>
      <c r="AJQ87" s="60"/>
      <c r="AJR87" s="60"/>
      <c r="AJS87" s="60"/>
      <c r="AJT87" s="60"/>
      <c r="AJU87" s="60"/>
      <c r="AJV87" s="60"/>
      <c r="AJW87" s="60"/>
      <c r="AJX87" s="60"/>
      <c r="AJY87" s="60"/>
      <c r="AJZ87" s="60"/>
      <c r="AKA87" s="60"/>
      <c r="AKB87" s="60"/>
      <c r="AKC87" s="60"/>
      <c r="AKD87" s="60"/>
      <c r="AKE87" s="60"/>
      <c r="AKF87" s="60"/>
      <c r="AKG87" s="60"/>
      <c r="AKH87" s="60"/>
      <c r="AKI87" s="60"/>
      <c r="AKJ87" s="60"/>
      <c r="AKK87" s="60"/>
      <c r="AKL87" s="60"/>
      <c r="AKM87" s="60"/>
      <c r="AKN87" s="60"/>
      <c r="AKO87" s="60"/>
      <c r="AKP87" s="60"/>
      <c r="AKQ87" s="60"/>
      <c r="AKR87" s="60"/>
      <c r="AKS87" s="60"/>
      <c r="AKT87" s="60"/>
      <c r="AKU87" s="60"/>
      <c r="AKV87" s="60"/>
      <c r="AKW87" s="60"/>
      <c r="AKX87" s="60"/>
      <c r="AKY87" s="60"/>
      <c r="AKZ87" s="60"/>
      <c r="ALA87" s="60"/>
      <c r="ALB87" s="60"/>
      <c r="ALC87" s="60"/>
      <c r="ALD87" s="60"/>
      <c r="ALE87" s="60"/>
      <c r="ALF87" s="60"/>
      <c r="ALG87" s="60"/>
      <c r="ALH87" s="60"/>
      <c r="ALI87" s="60"/>
      <c r="ALJ87" s="60"/>
      <c r="ALK87" s="60"/>
      <c r="ALL87" s="60"/>
      <c r="ALM87" s="60"/>
      <c r="ALN87" s="60"/>
      <c r="ALO87" s="60"/>
      <c r="ALP87" s="60"/>
      <c r="ALQ87" s="60"/>
      <c r="ALR87" s="60"/>
      <c r="ALS87" s="60"/>
      <c r="ALT87" s="60"/>
      <c r="ALU87" s="60"/>
      <c r="ALV87" s="60"/>
      <c r="ALW87" s="60"/>
      <c r="ALX87" s="60"/>
      <c r="ALY87" s="60"/>
      <c r="ALZ87" s="60"/>
      <c r="AMA87" s="60"/>
      <c r="AMB87" s="60"/>
      <c r="AMC87" s="60"/>
      <c r="AMD87" s="60"/>
      <c r="AME87" s="60"/>
      <c r="AMF87" s="60"/>
      <c r="AMG87" s="60"/>
      <c r="AMH87" s="60"/>
      <c r="AMI87" s="60"/>
      <c r="AMJ87" s="60"/>
      <c r="AMK87" s="60"/>
      <c r="AML87" s="60"/>
      <c r="AMM87" s="60"/>
      <c r="AMN87" s="60"/>
      <c r="AMO87" s="60"/>
      <c r="AMP87" s="60"/>
      <c r="AMQ87" s="60"/>
      <c r="AMR87" s="60"/>
      <c r="AMS87" s="60"/>
      <c r="AMT87" s="60"/>
      <c r="AMU87" s="60"/>
      <c r="AMV87" s="60"/>
      <c r="AMW87" s="60"/>
      <c r="AMX87" s="60"/>
      <c r="AMY87" s="60"/>
      <c r="AMZ87" s="60"/>
      <c r="ANA87" s="60"/>
      <c r="ANB87" s="60"/>
      <c r="ANC87" s="60"/>
      <c r="AND87" s="60"/>
      <c r="ANE87" s="60"/>
      <c r="ANF87" s="60"/>
      <c r="ANG87" s="60"/>
      <c r="ANH87" s="60"/>
      <c r="ANI87" s="60"/>
      <c r="ANJ87" s="60"/>
      <c r="ANK87" s="60"/>
      <c r="ANL87" s="60"/>
      <c r="ANM87" s="60"/>
      <c r="ANN87" s="60"/>
      <c r="ANO87" s="60"/>
      <c r="ANP87" s="60"/>
      <c r="ANQ87" s="60"/>
      <c r="ANR87" s="60"/>
      <c r="ANS87" s="60"/>
      <c r="ANT87" s="60"/>
      <c r="ANU87" s="60"/>
      <c r="ANV87" s="60"/>
      <c r="ANW87" s="60"/>
      <c r="ANX87" s="60"/>
      <c r="ANY87" s="60"/>
      <c r="ANZ87" s="60"/>
      <c r="AOA87" s="60"/>
      <c r="AOB87" s="60"/>
      <c r="AOC87" s="60"/>
      <c r="AOD87" s="60"/>
      <c r="AOE87" s="60"/>
      <c r="AOF87" s="60"/>
      <c r="AOG87" s="60"/>
      <c r="AOH87" s="60"/>
      <c r="AOI87" s="60"/>
      <c r="AOJ87" s="60"/>
      <c r="AOK87" s="60"/>
      <c r="AOL87" s="60"/>
      <c r="AOM87" s="60"/>
      <c r="AON87" s="60"/>
      <c r="AOO87" s="60"/>
      <c r="AOP87" s="60"/>
      <c r="AOQ87" s="60"/>
      <c r="AOR87" s="60"/>
      <c r="AOS87" s="60"/>
      <c r="AOT87" s="60"/>
      <c r="AOU87" s="60"/>
      <c r="AOV87" s="60"/>
      <c r="AOW87" s="60"/>
      <c r="AOX87" s="60"/>
      <c r="AOY87" s="60"/>
      <c r="AOZ87" s="60"/>
      <c r="APA87" s="60"/>
      <c r="APB87" s="60"/>
      <c r="APC87" s="60"/>
      <c r="APD87" s="60"/>
      <c r="APE87" s="60"/>
      <c r="APF87" s="60"/>
      <c r="APG87" s="60"/>
      <c r="APH87" s="60"/>
      <c r="API87" s="60"/>
      <c r="APJ87" s="60"/>
      <c r="APK87" s="60"/>
      <c r="APL87" s="60"/>
      <c r="APM87" s="60"/>
      <c r="APN87" s="60"/>
      <c r="APO87" s="60"/>
      <c r="APP87" s="60"/>
      <c r="APQ87" s="60"/>
      <c r="APR87" s="60"/>
      <c r="APS87" s="60"/>
      <c r="APT87" s="60"/>
      <c r="APU87" s="60"/>
      <c r="APV87" s="60"/>
      <c r="APW87" s="60"/>
      <c r="APX87" s="60"/>
      <c r="APY87" s="60"/>
      <c r="APZ87" s="60"/>
      <c r="AQA87" s="60"/>
      <c r="AQB87" s="60"/>
      <c r="AQC87" s="60"/>
      <c r="AQD87" s="60"/>
      <c r="AQE87" s="60"/>
      <c r="AQF87" s="60"/>
      <c r="AQG87" s="60"/>
      <c r="AQH87" s="60"/>
      <c r="AQI87" s="60"/>
      <c r="AQJ87" s="60"/>
      <c r="AQK87" s="60"/>
      <c r="AQL87" s="60"/>
      <c r="AQM87" s="60"/>
      <c r="AQN87" s="60"/>
      <c r="AQO87" s="60"/>
      <c r="AQP87" s="60"/>
      <c r="AQQ87" s="60"/>
      <c r="AQR87" s="65"/>
      <c r="AQS87" s="65"/>
      <c r="AQT87" s="65"/>
      <c r="AQU87" s="65"/>
      <c r="AQV87" s="65"/>
      <c r="AQW87" s="65"/>
      <c r="AQX87" s="65"/>
      <c r="AQY87" s="65"/>
      <c r="AQZ87" s="65"/>
      <c r="ARA87" s="65"/>
      <c r="ARB87" s="65"/>
      <c r="ARC87" s="65"/>
      <c r="ARD87" s="65"/>
      <c r="ARE87" s="65"/>
      <c r="ARF87" s="65"/>
      <c r="ARG87" s="65"/>
      <c r="ARH87" s="65"/>
      <c r="ARI87" s="65"/>
      <c r="ARJ87" s="65"/>
      <c r="ARK87" s="65"/>
      <c r="ARL87" s="65"/>
      <c r="ARM87" s="65"/>
      <c r="ARN87" s="65"/>
      <c r="ARO87" s="65"/>
      <c r="ARP87" s="65"/>
      <c r="ARQ87" s="65"/>
      <c r="ARR87" s="65"/>
      <c r="ARS87" s="65"/>
      <c r="ART87" s="65"/>
      <c r="ARU87" s="65"/>
      <c r="ARV87" s="65"/>
      <c r="ARW87" s="65"/>
      <c r="ARX87" s="65"/>
      <c r="ARY87" s="65"/>
      <c r="ARZ87" s="68"/>
      <c r="ASA87" s="68"/>
      <c r="ASB87" s="68"/>
      <c r="ASC87" s="68"/>
      <c r="ASD87" s="68"/>
      <c r="ASE87" s="68"/>
      <c r="ASF87" s="68"/>
      <c r="ASG87" s="68"/>
      <c r="ASH87" s="68"/>
      <c r="ASI87" s="68"/>
      <c r="ASJ87" s="68"/>
      <c r="ASK87" s="68"/>
      <c r="ASL87" s="68"/>
      <c r="ASM87" s="68"/>
      <c r="ASN87" s="68"/>
      <c r="ASO87" s="68"/>
      <c r="ASP87" s="68"/>
      <c r="ASQ87" s="68"/>
      <c r="ASR87" s="68"/>
      <c r="ASS87" s="68"/>
      <c r="AST87" s="68"/>
      <c r="ASU87" s="68"/>
      <c r="ASV87" s="68"/>
      <c r="ASW87" s="68"/>
      <c r="ASX87" s="68"/>
      <c r="ASY87" s="68"/>
      <c r="ASZ87" s="68"/>
      <c r="ATA87" s="68"/>
      <c r="ATB87" s="68"/>
      <c r="ATC87" s="68"/>
      <c r="ATD87" s="68"/>
      <c r="ATE87" s="68"/>
      <c r="ATF87" s="68"/>
      <c r="ATG87" s="68"/>
      <c r="ATH87" s="68"/>
      <c r="ATI87" s="68"/>
      <c r="ATJ87" s="68"/>
      <c r="ATK87" s="68"/>
      <c r="ATL87" s="70"/>
      <c r="ATM87" s="70"/>
      <c r="ATN87" s="70"/>
      <c r="ATO87" s="70"/>
      <c r="ATP87" s="70"/>
      <c r="ATQ87" s="70"/>
      <c r="ATR87" s="70"/>
      <c r="ATS87" s="70"/>
      <c r="ATT87" s="70"/>
      <c r="ATU87" s="70"/>
      <c r="ATV87" s="70"/>
      <c r="ATW87" s="70"/>
      <c r="ATX87" s="70"/>
      <c r="ATY87" s="70"/>
      <c r="ATZ87" s="70"/>
      <c r="AUA87" s="70"/>
      <c r="AUB87" s="70"/>
      <c r="AUC87" s="70"/>
      <c r="AUD87" s="70"/>
      <c r="AUE87" s="70"/>
      <c r="AUF87" s="70"/>
      <c r="AUG87" s="70"/>
      <c r="AUH87" s="70"/>
      <c r="AUI87" s="70"/>
      <c r="AUJ87" s="70"/>
      <c r="AUK87" s="70"/>
      <c r="AUL87" s="70"/>
      <c r="AUM87" s="70"/>
      <c r="AUN87" s="70"/>
      <c r="AUO87" s="70"/>
      <c r="AUP87" s="70"/>
      <c r="AUQ87" s="70"/>
      <c r="AUR87" s="70"/>
      <c r="AUS87" s="70"/>
      <c r="AUT87" s="70"/>
      <c r="AUU87" s="72"/>
      <c r="AUV87" s="72"/>
      <c r="AUW87" s="72"/>
      <c r="AUX87" s="72"/>
      <c r="AUY87" s="72"/>
      <c r="AUZ87" s="72"/>
      <c r="AVA87" s="72"/>
      <c r="AVB87" s="72"/>
      <c r="AVC87" s="72"/>
      <c r="AVD87" s="72"/>
      <c r="AVE87" s="72"/>
      <c r="AVF87" s="72"/>
      <c r="AVG87" s="72"/>
      <c r="AVH87" s="72"/>
      <c r="AVI87" s="72"/>
      <c r="AVJ87" s="72"/>
      <c r="AVK87" s="72"/>
      <c r="AVL87" s="72"/>
      <c r="AVM87" s="72"/>
      <c r="AVN87" s="72"/>
      <c r="AVO87" s="72"/>
      <c r="AVP87" s="72"/>
      <c r="AVQ87" s="72"/>
      <c r="AVR87" s="72"/>
      <c r="AVS87" s="72"/>
      <c r="AVT87" s="72"/>
      <c r="AVU87" s="72"/>
      <c r="AVV87" s="72"/>
      <c r="AVW87" s="72"/>
      <c r="AVX87" s="72"/>
      <c r="AVY87" s="72"/>
      <c r="AVZ87" s="72"/>
      <c r="AWA87" s="72"/>
      <c r="AWB87" s="74"/>
      <c r="AWC87" s="74"/>
      <c r="AWD87" s="74"/>
      <c r="AWE87" s="74"/>
      <c r="AWF87" s="74"/>
      <c r="AWG87" s="74"/>
      <c r="AWH87" s="74"/>
      <c r="AWI87" s="74"/>
      <c r="AWJ87" s="74"/>
      <c r="AWK87" s="74"/>
      <c r="AWL87" s="74"/>
      <c r="AWM87" s="74"/>
      <c r="AWN87" s="74"/>
      <c r="AWO87" s="74"/>
      <c r="AWP87" s="74"/>
      <c r="AWQ87" s="74"/>
      <c r="AWR87" s="74"/>
      <c r="AWS87" s="74"/>
      <c r="AWT87" s="74"/>
      <c r="AWU87" s="74"/>
      <c r="AWV87" s="74"/>
      <c r="AWW87" s="74"/>
      <c r="AWX87" s="74"/>
      <c r="AWY87" s="74"/>
      <c r="AWZ87" s="74"/>
      <c r="AXA87" s="74"/>
      <c r="AXB87" s="74"/>
      <c r="AXC87" s="74"/>
      <c r="AXD87" s="74"/>
      <c r="AXE87" s="74"/>
      <c r="AXF87" s="74"/>
      <c r="AXG87" s="74"/>
      <c r="AXH87" s="74"/>
      <c r="AXI87" s="74"/>
      <c r="AXJ87" s="74"/>
      <c r="AXK87" s="74"/>
      <c r="AXL87" s="76"/>
      <c r="AXM87" s="76"/>
      <c r="AXN87" s="76"/>
      <c r="AXO87" s="76"/>
      <c r="AXP87" s="76"/>
      <c r="AXQ87" s="76"/>
      <c r="AXR87" s="76"/>
      <c r="AXS87" s="76"/>
      <c r="AXT87" s="76"/>
      <c r="AXU87" s="76"/>
      <c r="AXV87" s="76"/>
      <c r="AXW87" s="76"/>
      <c r="AXX87" s="76"/>
      <c r="AXY87" s="76"/>
      <c r="AXZ87" s="76"/>
      <c r="AYA87" s="76"/>
      <c r="AYB87" s="76"/>
      <c r="AYC87" s="76"/>
      <c r="AYD87" s="76"/>
      <c r="AYE87" s="76"/>
      <c r="AYF87" s="76"/>
      <c r="AYG87" s="76"/>
      <c r="AYH87" s="76"/>
      <c r="AYI87" s="76"/>
      <c r="AYJ87" s="76"/>
      <c r="AYK87" s="76"/>
      <c r="AYL87" s="76"/>
      <c r="AYM87" s="76"/>
      <c r="AYN87" s="76"/>
      <c r="AYO87" s="76"/>
      <c r="AYP87" s="76"/>
      <c r="AYQ87" s="76"/>
      <c r="AYR87" s="76"/>
      <c r="AYS87" s="76"/>
      <c r="AYT87" s="76"/>
      <c r="AYU87" s="78"/>
      <c r="AYV87" s="78"/>
      <c r="AYW87" s="78"/>
      <c r="AYX87" s="78"/>
      <c r="AYY87" s="78"/>
      <c r="AYZ87" s="78"/>
      <c r="AZA87" s="78"/>
      <c r="AZB87" s="78"/>
      <c r="AZC87" s="78"/>
      <c r="AZD87" s="78"/>
      <c r="AZE87" s="78"/>
      <c r="AZF87" s="78"/>
      <c r="AZG87" s="78"/>
      <c r="AZH87" s="78"/>
      <c r="AZI87" s="78"/>
      <c r="AZJ87" s="84"/>
      <c r="AZK87" s="83"/>
      <c r="AZL87" s="83"/>
      <c r="AZM87" s="83"/>
      <c r="AZN87" s="83"/>
      <c r="AZO87" s="83"/>
      <c r="AZP87" s="83"/>
      <c r="AZQ87" s="83"/>
      <c r="AZR87" s="83"/>
      <c r="AZS87" s="83"/>
      <c r="AZT87" s="83"/>
      <c r="AZU87" s="83"/>
      <c r="AZV87" s="83"/>
      <c r="AZW87" s="83"/>
      <c r="AZX87" s="83"/>
      <c r="AZY87" s="83"/>
      <c r="AZZ87" s="83"/>
      <c r="BAA87" s="83"/>
      <c r="BAB87" s="83"/>
      <c r="BAC87" s="83"/>
      <c r="BAD87" s="83"/>
      <c r="BAE87" s="83"/>
      <c r="BAF87" s="83"/>
      <c r="BAG87" s="83"/>
      <c r="BAH87" s="83"/>
      <c r="BAI87" s="83"/>
      <c r="BAJ87" s="83"/>
      <c r="BAK87" s="83"/>
      <c r="BAL87" s="83"/>
      <c r="BAM87" s="83"/>
      <c r="BAN87" s="83"/>
      <c r="BAO87" s="83"/>
      <c r="BAP87" s="83"/>
      <c r="BAQ87" s="83"/>
      <c r="BAR87" s="83"/>
      <c r="BAS87" s="83"/>
      <c r="BAT87" s="83"/>
      <c r="BAU87" s="83"/>
      <c r="BAV87" s="83"/>
      <c r="BAW87" s="83"/>
      <c r="BAX87" s="83"/>
      <c r="BAY87" s="83"/>
      <c r="BAZ87" s="83"/>
      <c r="BBA87" s="83"/>
      <c r="BBB87" s="83"/>
      <c r="BBC87" s="83"/>
      <c r="BBD87" s="83"/>
      <c r="BBE87" s="83"/>
      <c r="BBF87" s="83"/>
      <c r="BBG87" s="83"/>
      <c r="BBH87" s="83"/>
      <c r="BBI87" s="83"/>
      <c r="BBJ87" s="83"/>
      <c r="BBK87" s="83"/>
      <c r="BBL87" s="83"/>
      <c r="BBM87" s="83"/>
      <c r="BBN87" s="83"/>
      <c r="BBO87" s="83"/>
      <c r="BBP87" s="83"/>
      <c r="BBQ87" s="83"/>
      <c r="BBR87" s="83"/>
      <c r="BBS87" s="83"/>
      <c r="BBT87" s="83"/>
      <c r="BBU87" s="83"/>
      <c r="BBV87" s="83"/>
      <c r="BBW87" s="83"/>
      <c r="BBX87" s="83"/>
      <c r="BBY87" s="83"/>
      <c r="BBZ87" s="83"/>
      <c r="BCA87" s="83"/>
      <c r="BCB87" s="83"/>
      <c r="BCC87" s="83"/>
      <c r="BCD87" s="83"/>
      <c r="BCE87" s="83"/>
      <c r="BCF87" s="83"/>
      <c r="BCG87" s="83"/>
      <c r="BCH87" s="83"/>
      <c r="BCI87" s="83"/>
      <c r="BCJ87" s="83"/>
      <c r="BCK87" s="83"/>
      <c r="BCL87" s="83"/>
      <c r="BCM87" s="83"/>
      <c r="BCN87" s="83"/>
      <c r="BCO87" s="83"/>
      <c r="BCP87" s="83"/>
      <c r="BCQ87" s="83"/>
      <c r="BCR87" s="83"/>
      <c r="BCS87" s="83"/>
      <c r="BCT87" s="83"/>
      <c r="BCU87" s="83"/>
      <c r="BCV87" s="83"/>
      <c r="BCW87" s="83"/>
      <c r="BCX87" s="83"/>
      <c r="BCY87" s="83"/>
      <c r="BCZ87" s="83"/>
      <c r="BDA87" s="83"/>
      <c r="BDB87" s="83"/>
      <c r="BDC87" s="83"/>
      <c r="BDD87" s="83"/>
      <c r="BDE87" s="83"/>
      <c r="BDF87" s="83"/>
      <c r="BDG87" s="83"/>
      <c r="BDH87" s="83"/>
      <c r="BDI87" s="83"/>
      <c r="BDJ87" s="83"/>
      <c r="BDK87" s="83"/>
      <c r="BDL87" s="83"/>
      <c r="BDM87" s="83"/>
      <c r="BDN87" s="83"/>
      <c r="BDO87" s="83"/>
      <c r="BDP87" s="83"/>
      <c r="BDQ87" s="83"/>
      <c r="BDR87" s="83"/>
      <c r="BDS87" s="88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Y87" s="123">
        <f t="shared" si="256"/>
        <v>0</v>
      </c>
      <c r="DZZ87" s="32"/>
      <c r="EAA87" s="32"/>
      <c r="EAB87" s="32"/>
      <c r="EAC87" s="32">
        <v>26</v>
      </c>
      <c r="EAD87" s="126" t="e">
        <f t="shared" si="263"/>
        <v>#DIV/0!</v>
      </c>
      <c r="EAE87" s="115">
        <v>11</v>
      </c>
      <c r="EAF87" s="32">
        <f t="shared" si="254"/>
        <v>11</v>
      </c>
      <c r="EAG87" s="32">
        <f t="shared" si="257"/>
        <v>37</v>
      </c>
      <c r="EAH87" s="138">
        <f t="shared" si="258"/>
        <v>0.29729729729729731</v>
      </c>
      <c r="EAI87" s="138">
        <f t="shared" si="259"/>
        <v>1</v>
      </c>
      <c r="EAJ87" s="138">
        <f t="shared" si="260"/>
        <v>0.70270270270270274</v>
      </c>
      <c r="EAK87" s="139">
        <f t="shared" si="255"/>
        <v>0</v>
      </c>
      <c r="EAL87" s="138">
        <f t="shared" si="261"/>
        <v>2.3636363636363638</v>
      </c>
      <c r="EAM87" s="138">
        <f t="shared" si="262"/>
        <v>1</v>
      </c>
    </row>
    <row r="88" spans="1:3419" ht="15.75" customHeight="1" thickBot="1" x14ac:dyDescent="0.5">
      <c r="A88" s="21">
        <v>1</v>
      </c>
      <c r="B88" s="151" t="s">
        <v>62</v>
      </c>
      <c r="C88" s="152"/>
      <c r="D88" s="152"/>
      <c r="E88" s="152"/>
      <c r="F88" s="153"/>
      <c r="G88" s="5"/>
      <c r="H88" s="5"/>
      <c r="I88" s="5"/>
      <c r="J88" s="104"/>
      <c r="K88" s="104"/>
      <c r="L88" s="104"/>
      <c r="M88" s="104"/>
      <c r="N88" s="104"/>
      <c r="O88" s="104"/>
      <c r="P88" s="104"/>
      <c r="Q88" s="104"/>
      <c r="R88" s="104"/>
      <c r="S88" s="104"/>
      <c r="T88" s="104"/>
      <c r="U88" s="104"/>
      <c r="V88" s="104"/>
      <c r="W88" s="104"/>
      <c r="X88" s="104"/>
      <c r="Y88" s="104"/>
      <c r="Z88" s="104"/>
      <c r="AA88" s="104"/>
      <c r="AB88" s="104"/>
      <c r="AC88" s="104"/>
      <c r="AD88" s="104"/>
      <c r="AE88" s="104"/>
      <c r="AF88" s="104"/>
      <c r="AG88" s="104"/>
      <c r="AH88" s="104"/>
      <c r="AI88" s="104"/>
      <c r="AJ88" s="104" t="s">
        <v>130</v>
      </c>
      <c r="AK88" s="104"/>
      <c r="AL88" s="104"/>
      <c r="AM88" s="104"/>
      <c r="AN88" s="104"/>
      <c r="AO88" s="104"/>
      <c r="AP88" s="104"/>
      <c r="AQ88" s="104"/>
      <c r="AR88" s="104"/>
      <c r="AS88" s="104"/>
      <c r="AT88" s="104"/>
      <c r="AU88" s="104"/>
      <c r="AV88" s="104"/>
      <c r="AW88" s="104"/>
      <c r="AX88" s="104"/>
      <c r="AY88" s="104"/>
      <c r="AZ88" s="104"/>
      <c r="BA88" s="104"/>
      <c r="BB88" s="104"/>
      <c r="BC88" s="104"/>
      <c r="BD88" s="104" t="s">
        <v>130</v>
      </c>
      <c r="BE88" s="104"/>
      <c r="BF88" s="104"/>
      <c r="BG88" s="104"/>
      <c r="BH88" s="104"/>
      <c r="BI88" s="104"/>
      <c r="BJ88" s="104"/>
      <c r="BK88" s="104"/>
      <c r="BL88" s="104"/>
      <c r="BM88" s="104"/>
      <c r="BN88" s="104"/>
      <c r="BO88" s="104"/>
      <c r="BP88" s="104"/>
      <c r="BQ88" s="104"/>
      <c r="BR88" s="104" t="s">
        <v>130</v>
      </c>
      <c r="BS88" s="104"/>
      <c r="BT88" s="104"/>
      <c r="BU88" s="104"/>
      <c r="BV88" s="104"/>
      <c r="BW88" s="104"/>
      <c r="BX88" s="104"/>
      <c r="BY88" s="104"/>
      <c r="BZ88" s="104"/>
      <c r="CA88" s="104"/>
      <c r="CB88" s="104"/>
      <c r="CC88" s="104"/>
      <c r="CD88" s="104"/>
      <c r="CE88" s="104"/>
      <c r="CF88" s="104"/>
      <c r="CG88" s="104"/>
      <c r="CH88" s="104"/>
      <c r="CI88" s="104"/>
      <c r="CJ88" s="104"/>
      <c r="CK88" s="104"/>
      <c r="CL88" s="104"/>
      <c r="CM88" s="104"/>
      <c r="CN88" s="104"/>
      <c r="CO88" s="104"/>
      <c r="CP88" s="104"/>
      <c r="CQ88" s="104"/>
      <c r="CR88" s="104"/>
      <c r="CS88" s="104"/>
      <c r="CT88" s="104"/>
      <c r="CU88" s="104"/>
      <c r="CV88" s="104"/>
      <c r="CW88" s="104"/>
      <c r="CX88" s="104"/>
      <c r="CY88" s="104"/>
      <c r="CZ88" s="104"/>
      <c r="DA88" s="104"/>
      <c r="DB88" s="104"/>
      <c r="DC88" s="104"/>
      <c r="DD88" s="104"/>
      <c r="DE88" s="104"/>
      <c r="DF88" s="104"/>
      <c r="DG88" s="104"/>
      <c r="DH88" s="104"/>
      <c r="DI88" s="104"/>
      <c r="DJ88" s="104"/>
      <c r="DK88" s="104"/>
      <c r="DL88" s="104"/>
      <c r="DM88" s="104"/>
      <c r="DN88" s="104"/>
      <c r="DO88" s="104"/>
      <c r="DP88" s="104"/>
      <c r="DQ88" s="104"/>
      <c r="DR88" s="104"/>
      <c r="DS88" s="104"/>
      <c r="DT88" s="104"/>
      <c r="DU88" s="104"/>
      <c r="DV88" s="104"/>
      <c r="DW88" s="104"/>
      <c r="DX88" s="104"/>
      <c r="DY88" s="104"/>
      <c r="DZ88" s="104"/>
      <c r="EA88" s="104"/>
      <c r="EB88" s="104"/>
      <c r="EC88" s="104"/>
      <c r="ED88" s="104"/>
      <c r="EE88" s="104"/>
      <c r="EF88" s="104"/>
      <c r="EG88" s="104"/>
      <c r="EH88" s="104"/>
      <c r="EI88" s="104"/>
      <c r="EJ88" s="104"/>
      <c r="EK88" s="104"/>
      <c r="EL88" s="104"/>
      <c r="EM88" s="104"/>
      <c r="EN88" s="104"/>
      <c r="EO88" s="104"/>
      <c r="EP88" s="104"/>
      <c r="EQ88" s="104"/>
      <c r="ER88" s="104"/>
      <c r="ES88" s="104"/>
      <c r="ET88" s="104"/>
      <c r="EU88" s="104"/>
      <c r="EV88" s="104"/>
      <c r="EW88" s="104"/>
      <c r="EX88" s="104"/>
      <c r="EY88" s="104"/>
      <c r="EZ88" s="104"/>
      <c r="FA88" s="104"/>
      <c r="FB88" s="104"/>
      <c r="FC88" s="104"/>
      <c r="FD88" s="104"/>
      <c r="FE88" s="104"/>
      <c r="FF88" s="104"/>
      <c r="FG88" s="104"/>
      <c r="FH88" s="104"/>
      <c r="FI88" s="104"/>
      <c r="FJ88" s="104"/>
      <c r="FK88" s="104"/>
      <c r="FL88" s="104"/>
      <c r="FM88" s="104"/>
      <c r="FN88" s="104"/>
      <c r="FO88" s="104"/>
      <c r="FP88" s="104"/>
      <c r="FQ88" s="104"/>
      <c r="FR88" s="104"/>
      <c r="FS88" s="104"/>
      <c r="FT88" s="104"/>
      <c r="FU88" s="104"/>
      <c r="FV88" s="104"/>
      <c r="FW88" s="104"/>
      <c r="FX88" s="104"/>
      <c r="FY88" s="104"/>
      <c r="FZ88" s="104"/>
      <c r="GA88" s="104"/>
      <c r="GB88" s="104"/>
      <c r="GC88" s="104"/>
      <c r="GD88" s="104"/>
      <c r="GE88" s="104"/>
      <c r="GF88" s="104"/>
      <c r="GG88" s="104"/>
      <c r="GH88" s="104"/>
      <c r="GI88" s="104"/>
      <c r="GJ88" s="104"/>
      <c r="GK88" s="104"/>
      <c r="GL88" s="104"/>
      <c r="GM88" s="104"/>
      <c r="GN88" s="104"/>
      <c r="GO88" s="104"/>
      <c r="GP88" s="104"/>
      <c r="GQ88" s="104"/>
      <c r="GR88" s="104"/>
      <c r="GS88" s="104"/>
      <c r="GT88" s="104"/>
      <c r="GU88" s="104"/>
      <c r="GV88" s="104"/>
      <c r="GW88" s="104"/>
      <c r="GX88" s="104"/>
      <c r="GY88" s="104"/>
      <c r="GZ88" s="104"/>
      <c r="HA88" s="104"/>
      <c r="HB88" s="104"/>
      <c r="HC88" s="104"/>
      <c r="HD88" s="104"/>
      <c r="HE88" s="104"/>
      <c r="HF88" s="104"/>
      <c r="HG88" s="104"/>
      <c r="HH88" s="104"/>
      <c r="HI88" s="104"/>
      <c r="HJ88" s="104"/>
      <c r="HK88" s="104"/>
      <c r="HL88" s="104"/>
      <c r="HM88" s="104"/>
      <c r="HN88" s="104"/>
      <c r="HO88" s="104"/>
      <c r="HP88" s="104"/>
      <c r="HQ88" s="104"/>
      <c r="HR88" s="104"/>
      <c r="HS88" s="104"/>
      <c r="HT88" s="104"/>
      <c r="HU88" s="104"/>
      <c r="HV88" s="104"/>
      <c r="HW88" s="104"/>
      <c r="HX88" s="104"/>
      <c r="HY88" s="104"/>
      <c r="HZ88" s="104"/>
      <c r="IA88" s="104"/>
      <c r="IB88" s="104"/>
      <c r="IC88" s="104"/>
      <c r="ID88" s="104"/>
      <c r="IE88" s="104"/>
      <c r="IF88" s="104"/>
      <c r="IG88" s="104"/>
      <c r="IH88" s="104"/>
      <c r="II88" s="104"/>
      <c r="IJ88" s="104"/>
      <c r="IK88" s="104"/>
      <c r="IL88" s="104"/>
      <c r="IM88" s="104"/>
      <c r="IN88" s="104"/>
      <c r="IO88" s="104"/>
      <c r="IP88" s="104"/>
      <c r="IQ88" s="104"/>
      <c r="IR88" s="104"/>
      <c r="IS88" s="104"/>
      <c r="IT88" s="104"/>
      <c r="IU88" s="104"/>
      <c r="IV88" s="104"/>
      <c r="IW88" s="104"/>
      <c r="IX88" s="104"/>
      <c r="IY88" s="104"/>
      <c r="IZ88" s="104"/>
      <c r="JA88" s="104"/>
      <c r="JB88" s="104"/>
      <c r="JC88" s="104"/>
      <c r="JD88" s="104"/>
      <c r="JE88" s="104"/>
      <c r="JF88" s="104"/>
      <c r="JG88" s="104"/>
      <c r="JH88" s="104"/>
      <c r="JI88" s="104"/>
      <c r="JJ88" s="104"/>
      <c r="JK88" s="104"/>
      <c r="JL88" s="104"/>
      <c r="JM88" s="104"/>
      <c r="JN88" s="104"/>
      <c r="JO88" s="104"/>
      <c r="JP88" s="104"/>
      <c r="JQ88" s="104"/>
      <c r="JR88" s="104"/>
      <c r="JS88" s="104"/>
      <c r="JT88" s="104"/>
      <c r="JU88" s="104"/>
      <c r="JV88" s="104"/>
      <c r="JW88" s="104"/>
      <c r="JX88" s="104"/>
      <c r="JY88" s="104"/>
      <c r="JZ88" s="104"/>
      <c r="KA88" s="104"/>
      <c r="KB88" s="104"/>
      <c r="KC88" s="104"/>
      <c r="KD88" s="104"/>
      <c r="KE88" s="104"/>
      <c r="KF88" s="104"/>
      <c r="KG88" s="104"/>
      <c r="KH88" s="104"/>
      <c r="KI88" s="104"/>
      <c r="KJ88" s="104"/>
      <c r="KK88" s="104"/>
      <c r="KL88" s="104"/>
      <c r="KM88" s="104"/>
      <c r="KN88" s="104"/>
      <c r="KO88" s="104"/>
      <c r="KP88" s="104"/>
      <c r="KQ88" s="104"/>
      <c r="KR88" s="104"/>
      <c r="KS88" s="104"/>
      <c r="KT88" s="104"/>
      <c r="KU88" s="104"/>
      <c r="KV88" s="104"/>
      <c r="KW88" s="104"/>
      <c r="KX88" s="104"/>
      <c r="KY88" s="104"/>
      <c r="KZ88" s="104"/>
      <c r="LA88" s="104"/>
      <c r="LB88" s="104"/>
      <c r="LC88" s="104"/>
      <c r="LD88" s="104"/>
      <c r="LE88" s="104" t="s">
        <v>130</v>
      </c>
      <c r="LF88" s="104"/>
      <c r="LG88" s="104"/>
      <c r="LH88" s="104"/>
      <c r="LI88" s="104"/>
      <c r="LJ88" s="104"/>
      <c r="LK88" s="104"/>
      <c r="LL88" s="104"/>
      <c r="LM88" s="104"/>
      <c r="LN88" s="104"/>
      <c r="LO88" s="104"/>
      <c r="LP88" s="104"/>
      <c r="LQ88" s="104"/>
      <c r="LR88" s="104"/>
      <c r="LS88" s="104"/>
      <c r="LT88" s="104"/>
      <c r="LU88" s="104"/>
      <c r="LV88" s="104"/>
      <c r="LW88" s="104"/>
      <c r="LX88" s="104"/>
      <c r="LY88" s="104"/>
      <c r="LZ88" s="104"/>
      <c r="MA88" s="104"/>
      <c r="MB88" s="104"/>
      <c r="MC88" s="104"/>
      <c r="MD88" s="104"/>
      <c r="ME88" s="104"/>
      <c r="MF88" s="104"/>
      <c r="MG88" s="104"/>
      <c r="MH88" s="104"/>
      <c r="MI88" s="104"/>
      <c r="MJ88" s="104"/>
      <c r="MK88" s="104"/>
      <c r="ML88" s="104"/>
      <c r="MM88" s="104"/>
      <c r="MN88" s="104" t="s">
        <v>130</v>
      </c>
      <c r="MO88" s="104"/>
      <c r="MP88" s="104"/>
      <c r="MQ88" s="104"/>
      <c r="MR88" s="104"/>
      <c r="MS88" s="104"/>
      <c r="MT88" s="104"/>
      <c r="MU88" s="104"/>
      <c r="MV88" s="104"/>
      <c r="MW88" s="104"/>
      <c r="MX88" s="104"/>
      <c r="MY88" s="104"/>
      <c r="MZ88" s="104"/>
      <c r="NA88" s="104"/>
      <c r="NB88" s="104"/>
      <c r="NC88" s="104"/>
      <c r="ND88" s="104"/>
      <c r="NE88" s="104"/>
      <c r="NF88" s="104"/>
      <c r="NG88" s="104"/>
      <c r="NH88" s="104"/>
      <c r="NI88" s="104"/>
      <c r="NJ88" s="104"/>
      <c r="NK88" s="104"/>
      <c r="NL88" s="104"/>
      <c r="NM88" s="104"/>
      <c r="NN88" s="104"/>
      <c r="NO88" s="104"/>
      <c r="NP88" s="104"/>
      <c r="NQ88" s="104"/>
      <c r="NR88" s="104"/>
      <c r="NS88" s="104"/>
      <c r="NT88" s="104"/>
      <c r="NU88" s="104"/>
      <c r="NV88" s="104"/>
      <c r="NW88" s="104"/>
      <c r="NX88" s="104"/>
      <c r="NY88" s="104"/>
      <c r="NZ88" s="104"/>
      <c r="OA88" s="104"/>
      <c r="OB88" s="104"/>
      <c r="OC88" s="104"/>
      <c r="OD88" s="104"/>
      <c r="OE88" s="104"/>
      <c r="OF88" s="104"/>
      <c r="OG88" s="104"/>
      <c r="OH88" s="104"/>
      <c r="OI88" s="104"/>
      <c r="OJ88" s="104"/>
      <c r="OK88" s="104"/>
      <c r="OL88" s="104"/>
      <c r="OM88" s="104"/>
      <c r="ON88" s="104"/>
      <c r="OO88" s="104"/>
      <c r="OP88" s="104"/>
      <c r="OQ88" s="104"/>
      <c r="OR88" s="104"/>
      <c r="OS88" s="104"/>
      <c r="OT88" s="104"/>
      <c r="OU88" s="104"/>
      <c r="OV88" s="104"/>
      <c r="OW88" s="104"/>
      <c r="OX88" s="104"/>
      <c r="OY88" s="104"/>
      <c r="OZ88" s="104"/>
      <c r="PA88" s="104"/>
      <c r="PB88" s="104"/>
      <c r="PC88" s="104"/>
      <c r="PD88" s="104"/>
      <c r="PE88" s="104"/>
      <c r="PF88" s="104"/>
      <c r="PG88" s="104"/>
      <c r="PH88" s="104"/>
      <c r="PI88" s="104"/>
      <c r="PJ88" s="104"/>
      <c r="PK88" s="104"/>
      <c r="PL88" s="104"/>
      <c r="PM88" s="104"/>
      <c r="PN88" s="104"/>
      <c r="PO88" s="104"/>
      <c r="PP88" s="104"/>
      <c r="PQ88" s="104"/>
      <c r="PR88" s="104"/>
      <c r="PS88" s="104"/>
      <c r="PT88" s="104"/>
      <c r="PU88" s="104"/>
      <c r="PV88" s="104"/>
      <c r="PW88" s="104"/>
      <c r="PX88" s="104"/>
      <c r="PY88" s="104"/>
      <c r="PZ88" s="104"/>
      <c r="QA88" s="104"/>
      <c r="QB88" s="104"/>
      <c r="QC88" s="104"/>
      <c r="QD88" s="104"/>
      <c r="QE88" s="104"/>
      <c r="QF88" s="104"/>
      <c r="QG88" s="104"/>
      <c r="QH88" s="104"/>
      <c r="QI88" s="104"/>
      <c r="QJ88" s="104"/>
      <c r="QK88" s="104"/>
      <c r="QL88" s="104"/>
      <c r="QM88" s="104"/>
      <c r="QN88" s="104"/>
      <c r="QO88" s="104"/>
      <c r="QP88" s="104"/>
      <c r="QQ88" s="104"/>
      <c r="QR88" s="104"/>
      <c r="QS88" s="104"/>
      <c r="QT88" s="104"/>
      <c r="QU88" s="104"/>
      <c r="QV88" s="104"/>
      <c r="QW88" s="104"/>
      <c r="QX88" s="104"/>
      <c r="QY88" s="104"/>
      <c r="QZ88" s="104"/>
      <c r="RA88" s="104"/>
      <c r="RB88" s="104"/>
      <c r="RC88" s="104"/>
      <c r="RD88" s="104"/>
      <c r="RE88" s="104"/>
      <c r="RF88" s="104"/>
      <c r="RG88" s="104"/>
      <c r="RH88" s="104"/>
      <c r="RI88" s="104"/>
      <c r="RJ88" s="104"/>
      <c r="RK88" s="104"/>
      <c r="RL88" s="104"/>
      <c r="RM88" s="104"/>
      <c r="RN88" s="104"/>
      <c r="RO88" s="104"/>
      <c r="RP88" s="104"/>
      <c r="RQ88" s="104"/>
      <c r="RR88" s="104"/>
      <c r="RS88" s="104"/>
      <c r="RT88" s="104"/>
      <c r="RU88" s="104"/>
      <c r="RV88" s="104"/>
      <c r="RW88" s="104"/>
      <c r="RX88" s="104"/>
      <c r="RY88" s="104"/>
      <c r="RZ88" s="104"/>
      <c r="SA88" s="104"/>
      <c r="SB88" s="104"/>
      <c r="SC88" s="104"/>
      <c r="SD88" s="104"/>
      <c r="SE88" s="104"/>
      <c r="SF88" s="104"/>
      <c r="SG88" s="104"/>
      <c r="SH88" s="104"/>
      <c r="SI88" s="104"/>
      <c r="SJ88" s="104"/>
      <c r="SK88" s="104"/>
      <c r="SL88" s="104"/>
      <c r="SM88" s="104"/>
      <c r="SN88" s="104"/>
      <c r="SO88" s="104"/>
      <c r="SP88" s="104"/>
      <c r="SQ88" s="104" t="s">
        <v>130</v>
      </c>
      <c r="SR88" s="104"/>
      <c r="SS88" s="104"/>
      <c r="ST88" s="104" t="s">
        <v>130</v>
      </c>
      <c r="SU88" s="104"/>
      <c r="SV88" s="104"/>
      <c r="SW88" s="104"/>
      <c r="SX88" s="104"/>
      <c r="SY88" s="104"/>
      <c r="SZ88" s="104"/>
      <c r="TA88" s="104"/>
      <c r="TB88" s="104"/>
      <c r="TC88" s="104"/>
      <c r="TD88" s="104"/>
      <c r="TE88" s="104"/>
      <c r="TF88" s="104"/>
      <c r="TG88" s="104"/>
      <c r="TH88" s="104"/>
      <c r="TI88" s="104"/>
      <c r="TJ88" s="104"/>
      <c r="TK88" s="104"/>
      <c r="TL88" s="104"/>
      <c r="TM88" s="104"/>
      <c r="TN88" s="104"/>
      <c r="TO88" s="104"/>
      <c r="TP88" s="104"/>
      <c r="TQ88" s="104"/>
      <c r="TR88" s="104" t="s">
        <v>130</v>
      </c>
      <c r="TS88" s="104"/>
      <c r="TT88" s="104"/>
      <c r="TU88" s="104"/>
      <c r="TV88" s="104"/>
      <c r="TW88" s="104"/>
      <c r="TX88" s="104"/>
      <c r="TY88" s="104"/>
      <c r="TZ88" s="104"/>
      <c r="UA88" s="104"/>
      <c r="UB88" s="104"/>
      <c r="UC88" s="104"/>
      <c r="UD88" s="104"/>
      <c r="UE88" s="104"/>
      <c r="UF88" s="104"/>
      <c r="UG88" s="104"/>
      <c r="UH88" s="104"/>
      <c r="UI88" s="104"/>
      <c r="UJ88" s="104"/>
      <c r="UK88" s="104"/>
      <c r="UL88" s="104"/>
      <c r="UM88" s="104"/>
      <c r="UN88" s="104"/>
      <c r="UO88" s="104"/>
      <c r="UP88" s="104"/>
      <c r="UQ88" s="104"/>
      <c r="UR88" s="104"/>
      <c r="US88" s="104"/>
      <c r="UT88" s="104"/>
      <c r="UU88" s="104"/>
      <c r="UV88" s="104"/>
      <c r="UW88" s="104"/>
      <c r="UX88" s="104"/>
      <c r="UY88" s="104"/>
      <c r="UZ88" s="104"/>
      <c r="VA88" s="104"/>
      <c r="VB88" s="104"/>
      <c r="VC88" s="104"/>
      <c r="VD88" s="104"/>
      <c r="VE88" s="104"/>
      <c r="VF88" s="104"/>
      <c r="VG88" s="104"/>
      <c r="VH88" s="104"/>
      <c r="VI88" s="104"/>
      <c r="VJ88" s="104"/>
      <c r="VK88" s="104"/>
      <c r="VL88" s="104"/>
      <c r="VM88" s="104"/>
      <c r="VN88" s="104"/>
      <c r="VO88" s="104"/>
      <c r="VP88" s="104"/>
      <c r="VQ88" s="104"/>
      <c r="VR88" s="104"/>
      <c r="VS88" s="104"/>
      <c r="VT88" s="104"/>
      <c r="VU88" s="104"/>
      <c r="VV88" s="104"/>
      <c r="VW88" s="104"/>
      <c r="VX88" s="104"/>
      <c r="VY88" s="104"/>
      <c r="VZ88" s="104"/>
      <c r="WA88" s="104"/>
      <c r="WB88" s="104"/>
      <c r="WC88" s="104"/>
      <c r="WD88" s="104"/>
      <c r="WE88" s="104"/>
      <c r="WF88" s="104"/>
      <c r="WG88" s="104"/>
      <c r="WH88" s="104"/>
      <c r="WI88" s="104"/>
      <c r="WJ88" s="104"/>
      <c r="WK88" s="104"/>
      <c r="WL88" s="104"/>
      <c r="WM88" s="104"/>
      <c r="WN88" s="104"/>
      <c r="WO88" s="104"/>
      <c r="WP88" s="104"/>
      <c r="WQ88" s="104"/>
      <c r="WR88" s="104"/>
      <c r="WS88" s="104"/>
      <c r="WT88" s="104"/>
      <c r="WU88" s="104"/>
      <c r="WV88" s="104"/>
      <c r="WW88" s="104"/>
      <c r="WX88" s="104"/>
      <c r="WY88" s="104"/>
      <c r="WZ88" s="104"/>
      <c r="XA88" s="104"/>
      <c r="XB88" s="104"/>
      <c r="XC88" s="104"/>
      <c r="XD88" s="104"/>
      <c r="XE88" s="104"/>
      <c r="XF88" s="104"/>
      <c r="XG88" s="104"/>
      <c r="XH88" s="104"/>
      <c r="XI88" s="104"/>
      <c r="XJ88" s="104"/>
      <c r="XK88" s="104"/>
      <c r="XL88" s="104"/>
      <c r="XM88" s="104"/>
      <c r="XN88" s="104"/>
      <c r="XO88" s="104"/>
      <c r="XP88" s="104" t="s">
        <v>130</v>
      </c>
      <c r="XQ88" s="104"/>
      <c r="XR88" s="104"/>
      <c r="XS88" s="104"/>
      <c r="XT88" s="104"/>
      <c r="XU88" s="104"/>
      <c r="XV88" s="104"/>
      <c r="XW88" s="104"/>
      <c r="XX88" s="104"/>
      <c r="XY88" s="104"/>
      <c r="XZ88" s="104"/>
      <c r="YA88" s="104"/>
      <c r="YB88" s="104"/>
      <c r="YC88" s="104"/>
      <c r="YD88" s="104"/>
      <c r="YE88" s="104"/>
      <c r="YF88" s="104"/>
      <c r="YG88" s="104"/>
      <c r="YH88" s="104"/>
      <c r="YI88" s="104"/>
      <c r="YJ88" s="104"/>
      <c r="YK88" s="104"/>
      <c r="YL88" s="104"/>
      <c r="YM88" s="104"/>
      <c r="YN88" s="104"/>
      <c r="YO88" s="104"/>
      <c r="YP88" s="104"/>
      <c r="YQ88" s="104"/>
      <c r="YR88" s="104"/>
      <c r="YS88" s="104"/>
      <c r="YT88" s="104"/>
      <c r="YU88" s="104"/>
      <c r="YV88" s="104"/>
      <c r="YW88" s="104"/>
      <c r="YX88" s="104"/>
      <c r="YY88" s="104"/>
      <c r="YZ88" s="104"/>
      <c r="ZA88" s="104"/>
      <c r="ZB88" s="104"/>
      <c r="ZC88" s="104"/>
      <c r="ZD88" s="104"/>
      <c r="ZE88" s="104"/>
      <c r="ZF88" s="104"/>
      <c r="ZG88" s="104"/>
      <c r="ZH88" s="104"/>
      <c r="ZI88" s="104"/>
      <c r="ZJ88" s="104"/>
      <c r="ZK88" s="104"/>
      <c r="ZL88" s="104" t="s">
        <v>130</v>
      </c>
      <c r="ZM88" s="104"/>
      <c r="ZN88" s="104"/>
      <c r="ZO88" s="104"/>
      <c r="ZP88" s="104"/>
      <c r="ZQ88" s="104"/>
      <c r="ZR88" s="104"/>
      <c r="ZS88" s="104"/>
      <c r="ZT88" s="104"/>
      <c r="ZU88" s="104"/>
      <c r="ZV88" s="104"/>
      <c r="ZW88" s="104"/>
      <c r="ZX88" s="104"/>
      <c r="ZY88" s="104"/>
      <c r="ZZ88" s="104"/>
      <c r="AAA88" s="104"/>
      <c r="AAB88" s="104"/>
      <c r="AAC88" s="104" t="s">
        <v>130</v>
      </c>
      <c r="AAD88" s="104"/>
      <c r="AAE88" s="104"/>
      <c r="AAF88" s="104"/>
      <c r="AAG88" s="104"/>
      <c r="AAH88" s="104"/>
      <c r="AAI88" s="104"/>
      <c r="AAJ88" s="104"/>
      <c r="AAK88" s="104"/>
      <c r="AAL88" s="104"/>
      <c r="AAM88" s="104"/>
      <c r="AAN88" s="104"/>
      <c r="AAO88" s="104"/>
      <c r="AAP88" s="104"/>
      <c r="AAQ88" s="104"/>
      <c r="AAR88" s="104"/>
      <c r="AAS88" s="104"/>
      <c r="AAT88" s="104"/>
      <c r="AAU88" s="104"/>
      <c r="AAV88" s="104"/>
      <c r="AAW88" s="104"/>
      <c r="AAX88" s="104"/>
      <c r="AAY88" s="104"/>
      <c r="AAZ88" s="104"/>
      <c r="ABA88" s="104"/>
      <c r="ABB88" s="104"/>
      <c r="ABC88" s="104"/>
      <c r="ABD88" s="104"/>
      <c r="ABE88" s="104"/>
      <c r="ABF88" s="104"/>
      <c r="ABG88" s="104"/>
      <c r="ABH88" s="104"/>
      <c r="ABI88" s="104"/>
      <c r="ABJ88" s="104"/>
      <c r="ABK88" s="104"/>
      <c r="ABL88" s="104"/>
      <c r="ABM88" s="104"/>
      <c r="ABN88" s="104"/>
      <c r="ABO88" s="104"/>
      <c r="ABP88" s="104"/>
      <c r="ABQ88" s="104"/>
      <c r="ABR88" s="104"/>
      <c r="ABS88" s="104"/>
      <c r="ABT88" s="104"/>
      <c r="ABU88" s="104"/>
      <c r="ABV88" s="104"/>
      <c r="ABW88" s="104"/>
      <c r="ABX88" s="104"/>
      <c r="ABY88" s="104"/>
      <c r="ABZ88" s="104"/>
      <c r="ACA88" s="104"/>
      <c r="ACB88" s="104"/>
      <c r="ACC88" s="104"/>
      <c r="ACD88" s="104"/>
      <c r="ACE88" s="104"/>
      <c r="ACF88" s="104"/>
      <c r="ACG88" s="104"/>
      <c r="ACH88" s="104"/>
      <c r="ACI88" s="104"/>
      <c r="ACJ88" s="104"/>
      <c r="ACK88" s="104"/>
      <c r="ACL88" s="104"/>
      <c r="ACM88" s="104"/>
      <c r="ACN88" s="104"/>
      <c r="ACO88" s="104"/>
      <c r="ACP88" s="104"/>
      <c r="ACQ88" s="104"/>
      <c r="ACR88" s="104"/>
      <c r="ACS88" s="104"/>
      <c r="ACT88" s="104"/>
      <c r="ACU88" s="104"/>
      <c r="ACV88" s="104"/>
      <c r="ACW88" s="104"/>
      <c r="ACX88" s="104"/>
      <c r="ACY88" s="104"/>
      <c r="ACZ88" s="104"/>
      <c r="ADA88" s="104"/>
      <c r="ADB88" s="104"/>
      <c r="ADC88" s="104"/>
      <c r="ADD88" s="104"/>
      <c r="ADE88" s="104"/>
      <c r="ADF88" s="104"/>
      <c r="ADG88" s="104"/>
      <c r="ADH88" s="104"/>
      <c r="ADI88" s="104"/>
      <c r="ADJ88" s="104"/>
      <c r="ADK88" s="104"/>
      <c r="ADL88" s="104"/>
      <c r="ADM88" s="104"/>
      <c r="ADN88" s="104"/>
      <c r="ADO88" s="104"/>
      <c r="ADP88" s="104"/>
      <c r="ADQ88" s="104"/>
      <c r="ADR88" s="104"/>
      <c r="ADS88" s="104"/>
      <c r="ADT88" s="104"/>
      <c r="ADU88" s="104"/>
      <c r="ADV88" s="104"/>
      <c r="ADW88" s="104"/>
      <c r="ADX88" s="104"/>
      <c r="ADY88" s="104"/>
      <c r="ADZ88" s="104"/>
      <c r="AEA88" s="104"/>
      <c r="AEB88" s="104"/>
      <c r="AEC88" s="104"/>
      <c r="AED88" s="104"/>
      <c r="AEE88" s="104"/>
      <c r="AEF88" s="104"/>
      <c r="AEG88" s="104"/>
      <c r="AEH88" s="104"/>
      <c r="AEI88" s="104"/>
      <c r="AEJ88" s="104"/>
      <c r="AEK88" s="104"/>
      <c r="AEL88" s="104"/>
      <c r="AEM88" s="104"/>
      <c r="AEN88" s="104"/>
      <c r="AEO88" s="104"/>
      <c r="AEP88" s="104"/>
      <c r="AEQ88" s="104"/>
      <c r="AER88" s="104"/>
      <c r="AES88" s="104"/>
      <c r="AET88" s="104"/>
      <c r="AEU88" s="104"/>
      <c r="AEV88" s="104"/>
      <c r="AEW88" s="104"/>
      <c r="AEX88" s="104"/>
      <c r="AEY88" s="104"/>
      <c r="AEZ88" s="104"/>
      <c r="AFA88" s="104"/>
      <c r="AFB88" s="104"/>
      <c r="AFC88" s="104"/>
      <c r="AFD88" s="104"/>
      <c r="AFE88" s="104"/>
      <c r="AFF88" s="104"/>
      <c r="AFG88" s="104"/>
      <c r="AFH88" s="104"/>
      <c r="AFI88" s="104"/>
      <c r="AFJ88" s="104"/>
      <c r="AFK88" s="104"/>
      <c r="AFL88" s="104"/>
      <c r="AFM88" s="104"/>
      <c r="AFN88" s="104"/>
      <c r="AFO88" s="104"/>
      <c r="AFP88" s="104"/>
      <c r="AFQ88" s="104"/>
      <c r="AFR88" s="104"/>
      <c r="AFS88" s="104"/>
      <c r="AFT88" s="104"/>
      <c r="AFU88" s="104"/>
      <c r="AFV88" s="104"/>
      <c r="AFW88" s="104"/>
      <c r="AFX88" s="104"/>
      <c r="AFY88" s="104"/>
      <c r="AFZ88" s="104"/>
      <c r="AGA88" s="104"/>
      <c r="AGB88" s="104"/>
      <c r="AGC88" s="104"/>
      <c r="AGD88" s="104"/>
      <c r="AGE88" s="104"/>
      <c r="AGF88" s="104"/>
      <c r="AGG88" s="104"/>
      <c r="AGH88" s="104"/>
      <c r="AGI88" s="104"/>
      <c r="AGJ88" s="104"/>
      <c r="AGK88" s="104"/>
      <c r="AGL88" s="104"/>
      <c r="AGM88" s="104"/>
      <c r="AGN88" s="104"/>
      <c r="AGO88" s="104"/>
      <c r="AGP88" s="104"/>
      <c r="AGQ88" s="104"/>
      <c r="AGR88" s="104"/>
      <c r="AGS88" s="104"/>
      <c r="AGT88" s="104"/>
      <c r="AGU88" s="104"/>
      <c r="AGV88" s="104"/>
      <c r="AGW88" s="104"/>
      <c r="AGX88" s="104"/>
      <c r="AGY88" s="104"/>
      <c r="AGZ88" s="104"/>
      <c r="AHA88" s="104"/>
      <c r="AHB88" s="104"/>
      <c r="AHC88" s="104"/>
      <c r="AHD88" s="104"/>
      <c r="AHE88" s="104"/>
      <c r="AHF88" s="104"/>
      <c r="AHG88" s="104"/>
      <c r="AHH88" s="104"/>
      <c r="AHI88" s="104"/>
      <c r="AHJ88" s="104"/>
      <c r="AHK88" s="104"/>
      <c r="AHL88" s="104"/>
      <c r="AHM88" s="104"/>
      <c r="AHN88" s="104"/>
      <c r="AHO88" s="104"/>
      <c r="AHP88" s="104"/>
      <c r="AHQ88" s="104"/>
      <c r="AHR88" s="104"/>
      <c r="AHS88" s="104"/>
      <c r="AHT88" s="104"/>
      <c r="AHU88" s="104"/>
      <c r="AHV88" s="104"/>
      <c r="AHW88" s="104"/>
      <c r="AHX88" s="104"/>
      <c r="AHY88" s="104"/>
      <c r="AHZ88" s="104"/>
      <c r="AIA88" s="104"/>
      <c r="AIB88" s="104"/>
      <c r="AIC88" s="104"/>
      <c r="AID88" s="104"/>
      <c r="AIE88" s="104"/>
      <c r="AIF88" s="104"/>
      <c r="AIG88" s="104"/>
      <c r="AIH88" s="104"/>
      <c r="AII88" s="104"/>
      <c r="AIJ88" s="104"/>
      <c r="AIK88" s="104"/>
      <c r="AIL88" s="104"/>
      <c r="AIM88" s="104"/>
      <c r="AIN88" s="104"/>
      <c r="AIO88" s="104"/>
      <c r="AIP88" s="104"/>
      <c r="AIQ88" s="104"/>
      <c r="AIR88" s="104"/>
      <c r="AIS88" s="104"/>
      <c r="AIT88" s="104"/>
      <c r="AIU88" s="104"/>
      <c r="AIV88" s="104"/>
      <c r="AIW88" s="104"/>
      <c r="AIX88" s="104"/>
      <c r="AIY88" s="104"/>
      <c r="AIZ88" s="104"/>
      <c r="AJA88" s="104"/>
      <c r="AJB88" s="104"/>
      <c r="AJC88" s="104"/>
      <c r="AJD88" s="104"/>
      <c r="AJE88" s="104"/>
      <c r="AJF88" s="104"/>
      <c r="AJG88" s="104"/>
      <c r="AJH88" s="104"/>
      <c r="AJI88" s="104"/>
      <c r="AJJ88" s="104"/>
      <c r="AJK88" s="104"/>
      <c r="AJL88" s="104"/>
      <c r="AJM88" s="104"/>
      <c r="AJN88" s="104"/>
      <c r="AJO88" s="104"/>
      <c r="AJP88" s="104"/>
      <c r="AJQ88" s="104"/>
      <c r="AJR88" s="104"/>
      <c r="AJS88" s="104"/>
      <c r="AJT88" s="104"/>
      <c r="AJU88" s="104"/>
      <c r="AJV88" s="104"/>
      <c r="AJW88" s="104"/>
      <c r="AJX88" s="104"/>
      <c r="AJY88" s="104"/>
      <c r="AJZ88" s="104"/>
      <c r="AKA88" s="104"/>
      <c r="AKB88" s="104"/>
      <c r="AKC88" s="104"/>
      <c r="AKD88" s="104"/>
      <c r="AKE88" s="104"/>
      <c r="AKF88" s="104"/>
      <c r="AKG88" s="104"/>
      <c r="AKH88" s="104"/>
      <c r="AKI88" s="104"/>
      <c r="AKJ88" s="104"/>
      <c r="AKK88" s="104"/>
      <c r="AKL88" s="104"/>
      <c r="AKM88" s="104"/>
      <c r="AKN88" s="104"/>
      <c r="AKO88" s="104"/>
      <c r="AKP88" s="104"/>
      <c r="AKQ88" s="104"/>
      <c r="AKR88" s="104"/>
      <c r="AKS88" s="104"/>
      <c r="AKT88" s="104"/>
      <c r="AKU88" s="104"/>
      <c r="AKV88" s="104"/>
      <c r="AKW88" s="104"/>
      <c r="AKX88" s="104"/>
      <c r="AKY88" s="104"/>
      <c r="AKZ88" s="104"/>
      <c r="ALA88" s="104"/>
      <c r="ALB88" s="104"/>
      <c r="ALC88" s="104"/>
      <c r="ALD88" s="104"/>
      <c r="ALE88" s="104"/>
      <c r="ALF88" s="104"/>
      <c r="ALG88" s="104"/>
      <c r="ALH88" s="104"/>
      <c r="ALI88" s="104"/>
      <c r="ALJ88" s="104"/>
      <c r="ALK88" s="104"/>
      <c r="ALL88" s="104"/>
      <c r="ALM88" s="104"/>
      <c r="ALN88" s="104"/>
      <c r="ALO88" s="104"/>
      <c r="ALP88" s="104"/>
      <c r="ALQ88" s="104"/>
      <c r="ALR88" s="104"/>
      <c r="ALS88" s="104"/>
      <c r="ALT88" s="104"/>
      <c r="ALU88" s="104"/>
      <c r="ALV88" s="104"/>
      <c r="ALW88" s="104"/>
      <c r="ALX88" s="104"/>
      <c r="ALY88" s="104"/>
      <c r="ALZ88" s="104"/>
      <c r="AMA88" s="104"/>
      <c r="AMB88" s="104"/>
      <c r="AMC88" s="104"/>
      <c r="AMD88" s="104"/>
      <c r="AME88" s="104"/>
      <c r="AMF88" s="104"/>
      <c r="AMG88" s="104"/>
      <c r="AMH88" s="104"/>
      <c r="AMI88" s="104"/>
      <c r="AMJ88" s="104"/>
      <c r="AMK88" s="104"/>
      <c r="AML88" s="104"/>
      <c r="AMM88" s="104"/>
      <c r="AMN88" s="104"/>
      <c r="AMO88" s="104"/>
      <c r="AMP88" s="104"/>
      <c r="AMQ88" s="104"/>
      <c r="AMR88" s="104"/>
      <c r="AMS88" s="104"/>
      <c r="AMT88" s="104"/>
      <c r="AMU88" s="104"/>
      <c r="AMV88" s="104"/>
      <c r="AMW88" s="104"/>
      <c r="AMX88" s="104"/>
      <c r="AMY88" s="104"/>
      <c r="AMZ88" s="104"/>
      <c r="ANA88" s="104"/>
      <c r="ANB88" s="104"/>
      <c r="ANC88" s="104"/>
      <c r="AND88" s="104"/>
      <c r="ANE88" s="104"/>
      <c r="ANF88" s="104"/>
      <c r="ANG88" s="104"/>
      <c r="ANH88" s="104"/>
      <c r="ANI88" s="104"/>
      <c r="ANJ88" s="104"/>
      <c r="ANK88" s="104"/>
      <c r="ANL88" s="104"/>
      <c r="ANM88" s="104"/>
      <c r="ANN88" s="104"/>
      <c r="ANO88" s="104"/>
      <c r="ANP88" s="104"/>
      <c r="ANQ88" s="104"/>
      <c r="ANR88" s="104"/>
      <c r="ANS88" s="104"/>
      <c r="ANT88" s="104"/>
      <c r="ANU88" s="104"/>
      <c r="ANV88" s="104"/>
      <c r="ANW88" s="104"/>
      <c r="ANX88" s="104"/>
      <c r="ANY88" s="104"/>
      <c r="ANZ88" s="104"/>
      <c r="AOA88" s="104"/>
      <c r="AOB88" s="104"/>
      <c r="AOC88" s="104"/>
      <c r="AOD88" s="104"/>
      <c r="AOE88" s="104"/>
      <c r="AOF88" s="104"/>
      <c r="AOG88" s="104"/>
      <c r="AOH88" s="104"/>
      <c r="AOI88" s="104"/>
      <c r="AOJ88" s="104"/>
      <c r="AOK88" s="104"/>
      <c r="AOL88" s="104"/>
      <c r="AOM88" s="104"/>
      <c r="AON88" s="104"/>
      <c r="AOO88" s="104"/>
      <c r="AOP88" s="104"/>
      <c r="AOQ88" s="104"/>
      <c r="AOR88" s="104"/>
      <c r="AOS88" s="104"/>
      <c r="AOT88" s="104"/>
      <c r="AOU88" s="104"/>
      <c r="AOV88" s="104"/>
      <c r="AOW88" s="104"/>
      <c r="AOX88" s="104"/>
      <c r="AOY88" s="104"/>
      <c r="AOZ88" s="104"/>
      <c r="APA88" s="104"/>
      <c r="APB88" s="104"/>
      <c r="APC88" s="104"/>
      <c r="APD88" s="104"/>
      <c r="APE88" s="104"/>
      <c r="APF88" s="104"/>
      <c r="APG88" s="104"/>
      <c r="APH88" s="104"/>
      <c r="API88" s="104"/>
      <c r="APJ88" s="104"/>
      <c r="APK88" s="104"/>
      <c r="APL88" s="104"/>
      <c r="APM88" s="104"/>
      <c r="APN88" s="104"/>
      <c r="APO88" s="104"/>
      <c r="APP88" s="104"/>
      <c r="APQ88" s="104"/>
      <c r="APR88" s="104"/>
      <c r="APS88" s="104"/>
      <c r="APT88" s="104"/>
      <c r="APU88" s="104"/>
      <c r="APV88" s="104"/>
      <c r="APW88" s="104"/>
      <c r="APX88" s="104"/>
      <c r="APY88" s="104"/>
      <c r="APZ88" s="104"/>
      <c r="AQA88" s="104"/>
      <c r="AQB88" s="104"/>
      <c r="AQC88" s="104"/>
      <c r="AQD88" s="104"/>
      <c r="AQE88" s="104"/>
      <c r="AQF88" s="104"/>
      <c r="AQG88" s="104"/>
      <c r="AQH88" s="104"/>
      <c r="AQI88" s="104"/>
      <c r="AQJ88" s="104"/>
      <c r="AQK88" s="104"/>
      <c r="AQL88" s="104"/>
      <c r="AQM88" s="104"/>
      <c r="AQN88" s="104"/>
      <c r="AQO88" s="104"/>
      <c r="AQP88" s="104"/>
      <c r="AQQ88" s="104"/>
      <c r="AQR88" s="104"/>
      <c r="AQS88" s="104"/>
      <c r="AQT88" s="104"/>
      <c r="AQU88" s="104"/>
      <c r="AQV88" s="104"/>
      <c r="AQW88" s="104"/>
      <c r="AQX88" s="104"/>
      <c r="AQY88" s="104"/>
      <c r="AQZ88" s="104"/>
      <c r="ARA88" s="104"/>
      <c r="ARB88" s="104"/>
      <c r="ARC88" s="104"/>
      <c r="ARD88" s="104"/>
      <c r="ARE88" s="104"/>
      <c r="ARF88" s="104"/>
      <c r="ARG88" s="104"/>
      <c r="ARH88" s="104"/>
      <c r="ARI88" s="104"/>
      <c r="ARJ88" s="104"/>
      <c r="ARK88" s="104"/>
      <c r="ARL88" s="104"/>
      <c r="ARM88" s="104"/>
      <c r="ARN88" s="104"/>
      <c r="ARO88" s="104"/>
      <c r="ARP88" s="104"/>
      <c r="ARQ88" s="104"/>
      <c r="ARR88" s="104"/>
      <c r="ARS88" s="104"/>
      <c r="ART88" s="104"/>
      <c r="ARU88" s="104"/>
      <c r="ARV88" s="104"/>
      <c r="ARW88" s="104"/>
      <c r="ARX88" s="104"/>
      <c r="ARY88" s="104"/>
      <c r="ARZ88" s="104"/>
      <c r="ASA88" s="104"/>
      <c r="ASB88" s="104"/>
      <c r="ASC88" s="104"/>
      <c r="ASD88" s="104"/>
      <c r="ASE88" s="104"/>
      <c r="ASF88" s="104"/>
      <c r="ASG88" s="104"/>
      <c r="ASH88" s="104"/>
      <c r="ASI88" s="104"/>
      <c r="ASJ88" s="104"/>
      <c r="ASK88" s="104"/>
      <c r="ASL88" s="104"/>
      <c r="ASM88" s="104"/>
      <c r="ASN88" s="104"/>
      <c r="ASO88" s="104"/>
      <c r="ASP88" s="104"/>
      <c r="ASQ88" s="104"/>
      <c r="ASR88" s="104"/>
      <c r="ASS88" s="104"/>
      <c r="AST88" s="104"/>
      <c r="ASU88" s="104"/>
      <c r="ASV88" s="104"/>
      <c r="ASW88" s="104"/>
      <c r="ASX88" s="104"/>
      <c r="ASY88" s="104"/>
      <c r="ASZ88" s="104"/>
      <c r="ATA88" s="104"/>
      <c r="ATB88" s="104"/>
      <c r="ATC88" s="104"/>
      <c r="ATD88" s="104"/>
      <c r="ATE88" s="104"/>
      <c r="ATF88" s="104"/>
      <c r="ATG88" s="104"/>
      <c r="ATH88" s="104"/>
      <c r="ATI88" s="104"/>
      <c r="ATJ88" s="104"/>
      <c r="ATK88" s="104"/>
      <c r="ATL88" s="104"/>
      <c r="ATM88" s="104"/>
      <c r="ATN88" s="104"/>
      <c r="ATO88" s="104"/>
      <c r="ATP88" s="104"/>
      <c r="ATQ88" s="104"/>
      <c r="ATR88" s="104"/>
      <c r="ATS88" s="104"/>
      <c r="ATT88" s="104"/>
      <c r="ATU88" s="104"/>
      <c r="ATV88" s="104"/>
      <c r="ATW88" s="104"/>
      <c r="ATX88" s="104"/>
      <c r="ATY88" s="104"/>
      <c r="ATZ88" s="104"/>
      <c r="AUA88" s="104"/>
      <c r="AUB88" s="104"/>
      <c r="AUC88" s="104"/>
      <c r="AUD88" s="104"/>
      <c r="AUE88" s="104"/>
      <c r="AUF88" s="104"/>
      <c r="AUG88" s="104"/>
      <c r="AUH88" s="104"/>
      <c r="AUI88" s="104"/>
      <c r="AUJ88" s="104"/>
      <c r="AUK88" s="104"/>
      <c r="AUL88" s="104"/>
      <c r="AUM88" s="104"/>
      <c r="AUN88" s="104"/>
      <c r="AUO88" s="104"/>
      <c r="AUP88" s="104"/>
      <c r="AUQ88" s="104"/>
      <c r="AUR88" s="104"/>
      <c r="AUS88" s="104"/>
      <c r="AUT88" s="104"/>
      <c r="AUU88" s="104"/>
      <c r="AUV88" s="104" t="s">
        <v>130</v>
      </c>
      <c r="AUW88" s="104"/>
      <c r="AUX88" s="104"/>
      <c r="AUY88" s="104"/>
      <c r="AUZ88" s="104"/>
      <c r="AVA88" s="104"/>
      <c r="AVB88" s="104"/>
      <c r="AVC88" s="104"/>
      <c r="AVD88" s="104"/>
      <c r="AVE88" s="104"/>
      <c r="AVF88" s="104"/>
      <c r="AVG88" s="104"/>
      <c r="AVH88" s="104"/>
      <c r="AVI88" s="104"/>
      <c r="AVJ88" s="104"/>
      <c r="AVK88" s="104"/>
      <c r="AVL88" s="104"/>
      <c r="AVM88" s="104"/>
      <c r="AVN88" s="104"/>
      <c r="AVO88" s="104"/>
      <c r="AVP88" s="104"/>
      <c r="AVQ88" s="104"/>
      <c r="AVR88" s="104"/>
      <c r="AVS88" s="104"/>
      <c r="AVT88" s="104"/>
      <c r="AVU88" s="104"/>
      <c r="AVV88" s="104"/>
      <c r="AVW88" s="104"/>
      <c r="AVX88" s="104"/>
      <c r="AVY88" s="104"/>
      <c r="AVZ88" s="104"/>
      <c r="AWA88" s="104"/>
      <c r="AWB88" s="104"/>
      <c r="AWC88" s="104"/>
      <c r="AWD88" s="104"/>
      <c r="AWE88" s="104"/>
      <c r="AWF88" s="104"/>
      <c r="AWG88" s="104"/>
      <c r="AWH88" s="104"/>
      <c r="AWI88" s="104"/>
      <c r="AWJ88" s="104"/>
      <c r="AWK88" s="104"/>
      <c r="AWL88" s="104"/>
      <c r="AWM88" s="104"/>
      <c r="AWN88" s="104"/>
      <c r="AWO88" s="104"/>
      <c r="AWP88" s="104"/>
      <c r="AWQ88" s="104"/>
      <c r="AWR88" s="104"/>
      <c r="AWS88" s="104"/>
      <c r="AWT88" s="104"/>
      <c r="AWU88" s="104"/>
      <c r="AWV88" s="104"/>
      <c r="AWW88" s="104"/>
      <c r="AWX88" s="104"/>
      <c r="AWY88" s="104"/>
      <c r="AWZ88" s="104"/>
      <c r="AXA88" s="104"/>
      <c r="AXB88" s="104"/>
      <c r="AXC88" s="104"/>
      <c r="AXD88" s="104"/>
      <c r="AXE88" s="104"/>
      <c r="AXF88" s="104"/>
      <c r="AXG88" s="104"/>
      <c r="AXH88" s="104"/>
      <c r="AXI88" s="104"/>
      <c r="AXJ88" s="104"/>
      <c r="AXK88" s="104"/>
      <c r="AXL88" s="104"/>
      <c r="AXM88" s="104"/>
      <c r="AXN88" s="104"/>
      <c r="AXO88" s="104"/>
      <c r="AXP88" s="104"/>
      <c r="AXQ88" s="104"/>
      <c r="AXR88" s="104"/>
      <c r="AXS88" s="104"/>
      <c r="AXT88" s="104"/>
      <c r="AXU88" s="104"/>
      <c r="AXV88" s="104"/>
      <c r="AXW88" s="104"/>
      <c r="AXX88" s="104"/>
      <c r="AXY88" s="104"/>
      <c r="AXZ88" s="104"/>
      <c r="AYA88" s="104"/>
      <c r="AYB88" s="104"/>
      <c r="AYC88" s="104"/>
      <c r="AYD88" s="104"/>
      <c r="AYE88" s="104"/>
      <c r="AYF88" s="104"/>
      <c r="AYG88" s="104"/>
      <c r="AYH88" s="104"/>
      <c r="AYI88" s="104"/>
      <c r="AYJ88" s="104"/>
      <c r="AYK88" s="104"/>
      <c r="AYL88" s="104"/>
      <c r="AYM88" s="104"/>
      <c r="AYN88" s="104"/>
      <c r="AYO88" s="104"/>
      <c r="AYP88" s="104"/>
      <c r="AYQ88" s="104"/>
      <c r="AYR88" s="104"/>
      <c r="AYS88" s="104"/>
      <c r="AYT88" s="104"/>
      <c r="AYU88" s="104"/>
      <c r="AYV88" s="104"/>
      <c r="AYW88" s="104"/>
      <c r="AYX88" s="104"/>
      <c r="AYY88" s="104"/>
      <c r="AYZ88" s="104"/>
      <c r="AZA88" s="104"/>
      <c r="AZB88" s="104"/>
      <c r="AZC88" s="104"/>
      <c r="AZD88" s="104"/>
      <c r="AZE88" s="104"/>
      <c r="AZF88" s="104"/>
      <c r="AZG88" s="104"/>
      <c r="AZH88" s="104"/>
      <c r="AZI88" s="104"/>
      <c r="AZJ88" s="84"/>
      <c r="AZK88" s="103"/>
      <c r="AZL88" s="103"/>
      <c r="AZM88" s="103"/>
      <c r="AZN88" s="103"/>
      <c r="AZO88" s="103"/>
      <c r="AZP88" s="103"/>
      <c r="AZQ88" s="103"/>
      <c r="AZR88" s="103"/>
      <c r="AZS88" s="103"/>
      <c r="AZT88" s="103"/>
      <c r="AZU88" s="103"/>
      <c r="AZV88" s="103"/>
      <c r="AZW88" s="103"/>
      <c r="AZX88" s="103"/>
      <c r="AZY88" s="103"/>
      <c r="AZZ88" s="103"/>
      <c r="BAA88" s="103"/>
      <c r="BAB88" s="103"/>
      <c r="BAC88" s="103"/>
      <c r="BAD88" s="103"/>
      <c r="BAE88" s="103"/>
      <c r="BAF88" s="103"/>
      <c r="BAG88" s="103"/>
      <c r="BAH88" s="103"/>
      <c r="BAI88" s="103"/>
      <c r="BAJ88" s="103"/>
      <c r="BAK88" s="103"/>
      <c r="BAL88" s="103"/>
      <c r="BAM88" s="103"/>
      <c r="BAN88" s="103"/>
      <c r="BAO88" s="103"/>
      <c r="BAP88" s="103"/>
      <c r="BAQ88" s="103"/>
      <c r="BAR88" s="103"/>
      <c r="BAS88" s="103"/>
      <c r="BAT88" s="103"/>
      <c r="BAU88" s="103"/>
      <c r="BAV88" s="103"/>
      <c r="BAW88" s="103"/>
      <c r="BAX88" s="103"/>
      <c r="BAY88" s="103"/>
      <c r="BAZ88" s="103"/>
      <c r="BBA88" s="103"/>
      <c r="BBB88" s="103"/>
      <c r="BBC88" s="103"/>
      <c r="BBD88" s="103"/>
      <c r="BBE88" s="103"/>
      <c r="BBF88" s="103"/>
      <c r="BBG88" s="103"/>
      <c r="BBH88" s="103"/>
      <c r="BBI88" s="103"/>
      <c r="BBJ88" s="103"/>
      <c r="BBK88" s="103"/>
      <c r="BBL88" s="103"/>
      <c r="BBM88" s="103"/>
      <c r="BBN88" s="103"/>
      <c r="BBO88" s="103"/>
      <c r="BBP88" s="103"/>
      <c r="BBQ88" s="103"/>
      <c r="BBR88" s="103"/>
      <c r="BBS88" s="103"/>
      <c r="BBT88" s="103"/>
      <c r="BBU88" s="103"/>
      <c r="BBV88" s="103"/>
      <c r="BBW88" s="103"/>
      <c r="BBX88" s="103"/>
      <c r="BBY88" s="103"/>
      <c r="BBZ88" s="103"/>
      <c r="BCA88" s="103"/>
      <c r="BCB88" s="103"/>
      <c r="BCC88" s="103"/>
      <c r="BCD88" s="103"/>
      <c r="BCE88" s="103"/>
      <c r="BCF88" s="103"/>
      <c r="BCG88" s="103"/>
      <c r="BCH88" s="103"/>
      <c r="BCI88" s="103"/>
      <c r="BCJ88" s="103"/>
      <c r="BCK88" s="103"/>
      <c r="BCL88" s="103"/>
      <c r="BCM88" s="103"/>
      <c r="BCN88" s="103"/>
      <c r="BCO88" s="103"/>
      <c r="BCP88" s="103" t="s">
        <v>130</v>
      </c>
      <c r="BCQ88" s="103"/>
      <c r="BCR88" s="103"/>
      <c r="BCS88" s="103"/>
      <c r="BCT88" s="103"/>
      <c r="BCU88" s="103"/>
      <c r="BCV88" s="103"/>
      <c r="BCW88" s="103"/>
      <c r="BCX88" s="103"/>
      <c r="BCY88" s="103"/>
      <c r="BCZ88" s="103"/>
      <c r="BDA88" s="103"/>
      <c r="BDB88" s="103"/>
      <c r="BDC88" s="103"/>
      <c r="BDD88" s="103"/>
      <c r="BDE88" s="103"/>
      <c r="BDF88" s="103"/>
      <c r="BDG88" s="103"/>
      <c r="BDH88" s="103"/>
      <c r="BDI88" s="103"/>
      <c r="BDJ88" s="103"/>
      <c r="BDK88" s="103"/>
      <c r="BDL88" s="103"/>
      <c r="BDM88" s="103"/>
      <c r="BDN88" s="103"/>
      <c r="BDO88" s="103"/>
      <c r="BDP88" s="103"/>
      <c r="BDQ88" s="103"/>
      <c r="BDR88" s="103"/>
      <c r="BDS88" s="102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 t="s">
        <v>130</v>
      </c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 t="s">
        <v>130</v>
      </c>
      <c r="BVZ88" s="1" t="s">
        <v>130</v>
      </c>
      <c r="BWA88" s="1" t="s">
        <v>130</v>
      </c>
      <c r="BWB88" s="1" t="s">
        <v>130</v>
      </c>
      <c r="BWC88" s="1" t="s">
        <v>130</v>
      </c>
      <c r="BWD88" s="1" t="s">
        <v>130</v>
      </c>
      <c r="BWE88" s="1" t="s">
        <v>130</v>
      </c>
      <c r="BWF88" s="1" t="s">
        <v>130</v>
      </c>
      <c r="BWG88" s="1" t="s">
        <v>130</v>
      </c>
      <c r="BWH88" s="1" t="s">
        <v>130</v>
      </c>
      <c r="BWI88" s="1" t="s">
        <v>130</v>
      </c>
      <c r="BWJ88" s="1" t="s">
        <v>130</v>
      </c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Y88" s="123">
        <f t="shared" si="256"/>
        <v>26</v>
      </c>
      <c r="DZZ88" s="32"/>
      <c r="EAA88" s="32"/>
      <c r="EAB88" s="32"/>
      <c r="EAC88" s="32">
        <v>7</v>
      </c>
      <c r="EAD88" s="62">
        <f t="shared" si="263"/>
        <v>0.26923076923076922</v>
      </c>
      <c r="EAE88" s="115">
        <v>26</v>
      </c>
      <c r="EAF88" s="32">
        <f t="shared" si="254"/>
        <v>52</v>
      </c>
      <c r="EAG88" s="32">
        <f t="shared" si="257"/>
        <v>33</v>
      </c>
      <c r="EAH88" s="138">
        <f t="shared" si="258"/>
        <v>0.78787878787878785</v>
      </c>
      <c r="EAI88" s="138">
        <f t="shared" si="259"/>
        <v>0.5</v>
      </c>
      <c r="EAJ88" s="138">
        <f t="shared" si="260"/>
        <v>0.21212121212121213</v>
      </c>
      <c r="EAK88" s="139">
        <f t="shared" si="255"/>
        <v>0.5</v>
      </c>
      <c r="EAL88" s="138">
        <f t="shared" si="261"/>
        <v>0.13461538461538461</v>
      </c>
      <c r="EAM88" s="138">
        <f t="shared" si="262"/>
        <v>0.5</v>
      </c>
    </row>
    <row r="89" spans="1:3419" ht="15.75" customHeight="1" thickBot="1" x14ac:dyDescent="0.5">
      <c r="A89" s="21">
        <v>1</v>
      </c>
      <c r="B89" s="151" t="s">
        <v>2064</v>
      </c>
      <c r="C89" s="152"/>
      <c r="D89" s="152"/>
      <c r="E89" s="152"/>
      <c r="F89" s="153"/>
      <c r="G89" s="5"/>
      <c r="H89" s="5" t="s">
        <v>130</v>
      </c>
      <c r="I89" s="5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8"/>
      <c r="AF89" s="8"/>
      <c r="AG89" s="8"/>
      <c r="AH89" s="8"/>
      <c r="AI89" s="8"/>
      <c r="AJ89" s="8" t="s">
        <v>130</v>
      </c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  <c r="AY89" s="8"/>
      <c r="AZ89" s="8"/>
      <c r="BA89" s="8"/>
      <c r="BB89" s="8"/>
      <c r="BC89" s="8"/>
      <c r="BD89" s="8"/>
      <c r="BE89" s="8"/>
      <c r="BF89" s="8"/>
      <c r="BG89" s="8"/>
      <c r="BH89" s="8"/>
      <c r="BI89" s="8"/>
      <c r="BJ89" s="8"/>
      <c r="BK89" s="8"/>
      <c r="BL89" s="8"/>
      <c r="BM89" s="8"/>
      <c r="BN89" s="8"/>
      <c r="BO89" s="8"/>
      <c r="BP89" s="8"/>
      <c r="BQ89" s="8"/>
      <c r="BR89" s="8"/>
      <c r="BS89" s="8"/>
      <c r="BT89" s="8"/>
      <c r="BU89" s="8"/>
      <c r="BV89" s="8"/>
      <c r="BW89" s="8"/>
      <c r="BX89" s="8"/>
      <c r="BY89" s="8"/>
      <c r="BZ89" s="8"/>
      <c r="CA89" s="8"/>
      <c r="CB89" s="8"/>
      <c r="CC89" s="8"/>
      <c r="CD89" s="8"/>
      <c r="CE89" s="8"/>
      <c r="CF89" s="8"/>
      <c r="CG89" s="10"/>
      <c r="CH89" s="14"/>
      <c r="CI89" s="17"/>
      <c r="CJ89" s="17"/>
      <c r="CK89" s="17"/>
      <c r="CL89" s="17"/>
      <c r="CM89" s="25"/>
      <c r="CN89" s="25"/>
      <c r="CO89" s="25"/>
      <c r="CP89" s="25"/>
      <c r="CQ89" s="25"/>
      <c r="CR89" s="25"/>
      <c r="CS89" s="25"/>
      <c r="CT89" s="25"/>
      <c r="CU89" s="25"/>
      <c r="CV89" s="25"/>
      <c r="CW89" s="25"/>
      <c r="CX89" s="25"/>
      <c r="CY89" s="25"/>
      <c r="CZ89" s="25"/>
      <c r="DA89" s="25"/>
      <c r="DB89" s="25"/>
      <c r="DC89" s="25" t="s">
        <v>130</v>
      </c>
      <c r="DD89" s="25"/>
      <c r="DE89" s="25"/>
      <c r="DF89" s="25"/>
      <c r="DG89" s="25"/>
      <c r="DH89" s="25"/>
      <c r="DI89" s="25"/>
      <c r="DJ89" s="25"/>
      <c r="DK89" s="25"/>
      <c r="DL89" s="25"/>
      <c r="DM89" s="25"/>
      <c r="DN89" s="25"/>
      <c r="DO89" s="25"/>
      <c r="DP89" s="25"/>
      <c r="DQ89" s="25"/>
      <c r="DR89" s="25"/>
      <c r="DS89" s="25"/>
      <c r="DT89" s="25"/>
      <c r="DU89" s="25"/>
      <c r="DV89" s="25"/>
      <c r="DW89" s="25"/>
      <c r="DX89" s="25"/>
      <c r="DY89" s="25"/>
      <c r="DZ89" s="25"/>
      <c r="EA89" s="25"/>
      <c r="EB89" s="25"/>
      <c r="EC89" s="25"/>
      <c r="ED89" s="25"/>
      <c r="EE89" s="25"/>
      <c r="EF89" s="25"/>
      <c r="EG89" s="25"/>
      <c r="EH89" s="25"/>
      <c r="EI89" s="25"/>
      <c r="EJ89" s="25"/>
      <c r="EK89" s="25"/>
      <c r="EL89" s="25"/>
      <c r="EM89" s="25"/>
      <c r="EN89" s="25"/>
      <c r="EO89" s="25"/>
      <c r="EP89" s="25"/>
      <c r="EQ89" s="25"/>
      <c r="ER89" s="25"/>
      <c r="ES89" s="25"/>
      <c r="ET89" s="27"/>
      <c r="EU89" s="27"/>
      <c r="EV89" s="27"/>
      <c r="EW89" s="27"/>
      <c r="EX89" s="27"/>
      <c r="EY89" s="27"/>
      <c r="EZ89" s="27"/>
      <c r="FA89" s="27"/>
      <c r="FB89" s="27"/>
      <c r="FC89" s="27"/>
      <c r="FD89" s="27"/>
      <c r="FE89" s="27"/>
      <c r="FF89" s="27"/>
      <c r="FG89" s="27"/>
      <c r="FH89" s="27"/>
      <c r="FI89" s="27"/>
      <c r="FJ89" s="27"/>
      <c r="FK89" s="27"/>
      <c r="FL89" s="27"/>
      <c r="FM89" s="27"/>
      <c r="FN89" s="27"/>
      <c r="FO89" s="27"/>
      <c r="FP89" s="27"/>
      <c r="FQ89" s="27"/>
      <c r="FR89" s="27"/>
      <c r="FS89" s="27"/>
      <c r="FT89" s="27"/>
      <c r="FU89" s="27"/>
      <c r="FV89" s="27"/>
      <c r="FW89" s="27"/>
      <c r="FX89" s="27"/>
      <c r="FY89" s="27"/>
      <c r="FZ89" s="27"/>
      <c r="GA89" s="27"/>
      <c r="GB89" s="27"/>
      <c r="GC89" s="27"/>
      <c r="GD89" s="27"/>
      <c r="GE89" s="27"/>
      <c r="GF89" s="27"/>
      <c r="GG89" s="27"/>
      <c r="GH89" s="27"/>
      <c r="GI89" s="27"/>
      <c r="GJ89" s="27"/>
      <c r="GK89" s="27"/>
      <c r="GL89" s="27"/>
      <c r="GM89" s="27"/>
      <c r="GN89" s="27"/>
      <c r="GO89" s="27"/>
      <c r="GP89" s="27"/>
      <c r="GQ89" s="27"/>
      <c r="GR89" s="27"/>
      <c r="GS89" s="27"/>
      <c r="GT89" s="27"/>
      <c r="GU89" s="27"/>
      <c r="GV89" s="27"/>
      <c r="GW89" s="27"/>
      <c r="GX89" s="27"/>
      <c r="GY89" s="27"/>
      <c r="GZ89" s="27"/>
      <c r="HA89" s="27"/>
      <c r="HB89" s="27"/>
      <c r="HC89" s="27"/>
      <c r="HD89" s="27"/>
      <c r="HE89" s="27"/>
      <c r="HF89" s="27"/>
      <c r="HG89" s="27"/>
      <c r="HH89" s="27"/>
      <c r="HI89" s="27"/>
      <c r="HJ89" s="27"/>
      <c r="HK89" s="27"/>
      <c r="HL89" s="27"/>
      <c r="HM89" s="27"/>
      <c r="HN89" s="27"/>
      <c r="HO89" s="27"/>
      <c r="HP89" s="27"/>
      <c r="HQ89" s="27"/>
      <c r="HR89" s="27"/>
      <c r="HS89" s="27"/>
      <c r="HT89" s="27"/>
      <c r="HU89" s="27"/>
      <c r="HV89" s="27"/>
      <c r="HW89" s="27"/>
      <c r="HX89" s="27"/>
      <c r="HY89" s="27"/>
      <c r="HZ89" s="27"/>
      <c r="IA89" s="27"/>
      <c r="IB89" s="27"/>
      <c r="IC89" s="27"/>
      <c r="ID89" s="27"/>
      <c r="IE89" s="27"/>
      <c r="IF89" s="27"/>
      <c r="IG89" s="27"/>
      <c r="IH89" s="27"/>
      <c r="II89" s="27"/>
      <c r="IJ89" s="27"/>
      <c r="IK89" s="27"/>
      <c r="IL89" s="27"/>
      <c r="IM89" s="27"/>
      <c r="IN89" s="27"/>
      <c r="IO89" s="27"/>
      <c r="IP89" s="27"/>
      <c r="IQ89" s="27"/>
      <c r="IR89" s="27"/>
      <c r="IS89" s="27"/>
      <c r="IT89" s="27"/>
      <c r="IU89" s="27"/>
      <c r="IV89" s="27"/>
      <c r="IW89" s="27"/>
      <c r="IX89" s="27"/>
      <c r="IY89" s="27"/>
      <c r="IZ89" s="27"/>
      <c r="JA89" s="27"/>
      <c r="JB89" s="27"/>
      <c r="JC89" s="27"/>
      <c r="JD89" s="27"/>
      <c r="JE89" s="27"/>
      <c r="JF89" s="27"/>
      <c r="JG89" s="27"/>
      <c r="JH89" s="27"/>
      <c r="JI89" s="30"/>
      <c r="JJ89" s="30"/>
      <c r="JK89" s="30"/>
      <c r="JL89" s="30"/>
      <c r="JM89" s="30"/>
      <c r="JN89" s="30"/>
      <c r="JO89" s="30"/>
      <c r="JP89" s="30"/>
      <c r="JQ89" s="30"/>
      <c r="JR89" s="30"/>
      <c r="JS89" s="30"/>
      <c r="JT89" s="30"/>
      <c r="JU89" s="30"/>
      <c r="JV89" s="30"/>
      <c r="JW89" s="30"/>
      <c r="JX89" s="30"/>
      <c r="JY89" s="30"/>
      <c r="JZ89" s="30"/>
      <c r="KA89" s="30"/>
      <c r="KB89" s="30"/>
      <c r="KC89" s="30"/>
      <c r="KD89" s="30"/>
      <c r="KE89" s="30"/>
      <c r="KF89" s="30"/>
      <c r="KG89" s="30"/>
      <c r="KH89" s="30"/>
      <c r="KI89" s="30"/>
      <c r="KJ89" s="30"/>
      <c r="KK89" s="30"/>
      <c r="KL89" s="30"/>
      <c r="KM89" s="30"/>
      <c r="KN89" s="30"/>
      <c r="KO89" s="30"/>
      <c r="KP89" s="30"/>
      <c r="KQ89" s="30"/>
      <c r="KR89" s="30"/>
      <c r="KS89" s="30" t="s">
        <v>130</v>
      </c>
      <c r="KT89" s="30"/>
      <c r="KU89" s="30"/>
      <c r="KV89" s="30"/>
      <c r="KW89" s="30"/>
      <c r="KX89" s="30"/>
      <c r="KY89" s="30"/>
      <c r="KZ89" s="30"/>
      <c r="LA89" s="30"/>
      <c r="LB89" s="30"/>
      <c r="LC89" s="30"/>
      <c r="LD89" s="30"/>
      <c r="LE89" s="30"/>
      <c r="LF89" s="30"/>
      <c r="LG89" s="30"/>
      <c r="LH89" s="30"/>
      <c r="LI89" s="30"/>
      <c r="LJ89" s="30"/>
      <c r="LK89" s="30"/>
      <c r="LL89" s="30"/>
      <c r="LM89" s="30"/>
      <c r="LN89" s="30"/>
      <c r="LO89" s="30"/>
      <c r="LP89" s="30"/>
      <c r="LQ89" s="30"/>
      <c r="LR89" s="30"/>
      <c r="LS89" s="30"/>
      <c r="LT89" s="30"/>
      <c r="LU89" s="30"/>
      <c r="LV89" s="30"/>
      <c r="LW89" s="30"/>
      <c r="LX89" s="30"/>
      <c r="LY89" s="30"/>
      <c r="LZ89" s="30"/>
      <c r="MA89" s="33"/>
      <c r="MB89" s="33"/>
      <c r="MC89" s="33"/>
      <c r="MD89" s="33"/>
      <c r="ME89" s="33"/>
      <c r="MF89" s="33"/>
      <c r="MG89" s="33"/>
      <c r="MH89" s="33"/>
      <c r="MI89" s="33"/>
      <c r="MJ89" s="33"/>
      <c r="MK89" s="33"/>
      <c r="ML89" s="33"/>
      <c r="MM89" s="33"/>
      <c r="MN89" s="33"/>
      <c r="MO89" s="33" t="s">
        <v>130</v>
      </c>
      <c r="MP89" s="33"/>
      <c r="MQ89" s="33"/>
      <c r="MR89" s="33"/>
      <c r="MS89" s="33"/>
      <c r="MT89" s="33"/>
      <c r="MU89" s="33"/>
      <c r="MV89" s="33"/>
      <c r="MW89" s="33"/>
      <c r="MX89" s="33"/>
      <c r="MY89" s="36"/>
      <c r="MZ89" s="36"/>
      <c r="NA89" s="36"/>
      <c r="NB89" s="36"/>
      <c r="NC89" s="36"/>
      <c r="ND89" s="36"/>
      <c r="NE89" s="36"/>
      <c r="NF89" s="36"/>
      <c r="NG89" s="36"/>
      <c r="NH89" s="36"/>
      <c r="NI89" s="36"/>
      <c r="NJ89" s="36"/>
      <c r="NK89" s="36"/>
      <c r="NL89" s="36"/>
      <c r="NM89" s="36"/>
      <c r="NN89" s="36"/>
      <c r="NO89" s="36"/>
      <c r="NP89" s="36"/>
      <c r="NQ89" s="36"/>
      <c r="NR89" s="36"/>
      <c r="NS89" s="36"/>
      <c r="NT89" s="36"/>
      <c r="NU89" s="36"/>
      <c r="NV89" s="36"/>
      <c r="NW89" s="36"/>
      <c r="NX89" s="36"/>
      <c r="NY89" s="36"/>
      <c r="NZ89" s="36"/>
      <c r="OA89" s="36"/>
      <c r="OB89" s="36"/>
      <c r="OC89" s="36"/>
      <c r="OD89" s="36"/>
      <c r="OE89" s="36"/>
      <c r="OF89" s="36"/>
      <c r="OG89" s="36"/>
      <c r="OH89" s="36"/>
      <c r="OI89" s="36"/>
      <c r="OJ89" s="36"/>
      <c r="OK89" s="36"/>
      <c r="OL89" s="36"/>
      <c r="OM89" s="36"/>
      <c r="ON89" s="36"/>
      <c r="OO89" s="36"/>
      <c r="OP89" s="36"/>
      <c r="OQ89" s="36"/>
      <c r="OR89" s="36"/>
      <c r="OS89" s="36"/>
      <c r="OT89" s="36"/>
      <c r="OU89" s="36"/>
      <c r="OV89" s="36"/>
      <c r="OW89" s="36"/>
      <c r="OX89" s="36"/>
      <c r="OY89" s="36"/>
      <c r="OZ89" s="36"/>
      <c r="PA89" s="36"/>
      <c r="PB89" s="36"/>
      <c r="PC89" s="36"/>
      <c r="PD89" s="36"/>
      <c r="PE89" s="36"/>
      <c r="PF89" s="36"/>
      <c r="PG89" s="36"/>
      <c r="PH89" s="36"/>
      <c r="PI89" s="36"/>
      <c r="PJ89" s="36"/>
      <c r="PK89" s="36"/>
      <c r="PL89" s="36"/>
      <c r="PM89" s="36"/>
      <c r="PN89" s="36"/>
      <c r="PO89" s="36"/>
      <c r="PP89" s="36"/>
      <c r="PQ89" s="36"/>
      <c r="PR89" s="36"/>
      <c r="PS89" s="36"/>
      <c r="PT89" s="36"/>
      <c r="PU89" s="36"/>
      <c r="PV89" s="36"/>
      <c r="PW89" s="36"/>
      <c r="PX89" s="36"/>
      <c r="PY89" s="36"/>
      <c r="PZ89" s="36"/>
      <c r="QA89" s="36"/>
      <c r="QB89" s="36"/>
      <c r="QC89" s="36"/>
      <c r="QD89" s="36"/>
      <c r="QE89" s="36"/>
      <c r="QF89" s="36"/>
      <c r="QG89" s="36"/>
      <c r="QH89" s="36"/>
      <c r="QI89" s="36"/>
      <c r="QJ89" s="36"/>
      <c r="QK89" s="37"/>
      <c r="QL89" s="37"/>
      <c r="QM89" s="37"/>
      <c r="QN89" s="37"/>
      <c r="QO89" s="37"/>
      <c r="QP89" s="37"/>
      <c r="QQ89" s="37"/>
      <c r="QR89" s="37"/>
      <c r="QS89" s="37"/>
      <c r="QT89" s="37"/>
      <c r="QU89" s="37"/>
      <c r="QV89" s="37"/>
      <c r="QW89" s="37"/>
      <c r="QX89" s="37"/>
      <c r="QY89" s="37"/>
      <c r="QZ89" s="37"/>
      <c r="RA89" s="37"/>
      <c r="RB89" s="37"/>
      <c r="RC89" s="37"/>
      <c r="RD89" s="37"/>
      <c r="RE89" s="37"/>
      <c r="RF89" s="37"/>
      <c r="RG89" s="37"/>
      <c r="RH89" s="37"/>
      <c r="RI89" s="37"/>
      <c r="RJ89" s="37"/>
      <c r="RK89" s="37"/>
      <c r="RL89" s="37"/>
      <c r="RM89" s="37"/>
      <c r="RN89" s="37"/>
      <c r="RO89" s="37"/>
      <c r="RP89" s="37"/>
      <c r="RQ89" s="37"/>
      <c r="RR89" s="37"/>
      <c r="RS89" s="37"/>
      <c r="RT89" s="37"/>
      <c r="RU89" s="37"/>
      <c r="RV89" s="37"/>
      <c r="RW89" s="37"/>
      <c r="RX89" s="37"/>
      <c r="RY89" s="37"/>
      <c r="RZ89" s="37"/>
      <c r="SA89" s="37"/>
      <c r="SB89" s="37"/>
      <c r="SC89" s="37"/>
      <c r="SD89" s="37"/>
      <c r="SE89" s="37"/>
      <c r="SF89" s="37"/>
      <c r="SG89" s="37"/>
      <c r="SH89" s="37"/>
      <c r="SI89" s="37"/>
      <c r="SJ89" s="37"/>
      <c r="SK89" s="37"/>
      <c r="SL89" s="37"/>
      <c r="SM89" s="37"/>
      <c r="SN89" s="37"/>
      <c r="SO89" s="37"/>
      <c r="SP89" s="37"/>
      <c r="SQ89" s="37"/>
      <c r="SR89" s="37"/>
      <c r="SS89" s="37"/>
      <c r="ST89" s="37"/>
      <c r="SU89" s="37"/>
      <c r="SV89" s="37"/>
      <c r="SW89" s="37"/>
      <c r="SX89" s="37"/>
      <c r="SY89" s="37"/>
      <c r="SZ89" s="37"/>
      <c r="TA89" s="37"/>
      <c r="TB89" s="37"/>
      <c r="TC89" s="37"/>
      <c r="TD89" s="37"/>
      <c r="TE89" s="37"/>
      <c r="TF89" s="37"/>
      <c r="TG89" s="37"/>
      <c r="TH89" s="37"/>
      <c r="TI89" s="37"/>
      <c r="TJ89" s="37"/>
      <c r="TK89" s="37"/>
      <c r="TL89" s="37"/>
      <c r="TM89" s="37"/>
      <c r="TN89" s="37"/>
      <c r="TO89" s="37"/>
      <c r="TP89" s="37"/>
      <c r="TQ89" s="37"/>
      <c r="TR89" s="37"/>
      <c r="TS89" s="37"/>
      <c r="TT89" s="37"/>
      <c r="TU89" s="37"/>
      <c r="TV89" s="37"/>
      <c r="TW89" s="37"/>
      <c r="TX89" s="37"/>
      <c r="TY89" s="37"/>
      <c r="TZ89" s="37"/>
      <c r="UA89" s="37"/>
      <c r="UB89" s="37"/>
      <c r="UC89" s="37"/>
      <c r="UD89" s="37"/>
      <c r="UE89" s="37"/>
      <c r="UF89" s="37"/>
      <c r="UG89" s="37"/>
      <c r="UH89" s="37"/>
      <c r="UI89" s="37"/>
      <c r="UJ89" s="37"/>
      <c r="UK89" s="37"/>
      <c r="UL89" s="37"/>
      <c r="UM89" s="37"/>
      <c r="UN89" s="37"/>
      <c r="UO89" s="37"/>
      <c r="UP89" s="37"/>
      <c r="UQ89" s="37"/>
      <c r="UR89" s="37"/>
      <c r="US89" s="37"/>
      <c r="UT89" s="37"/>
      <c r="UU89" s="37"/>
      <c r="UV89" s="37"/>
      <c r="UW89" s="37"/>
      <c r="UX89" s="37"/>
      <c r="UY89" s="37"/>
      <c r="UZ89" s="37"/>
      <c r="VA89" s="37"/>
      <c r="VB89" s="37"/>
      <c r="VC89" s="37"/>
      <c r="VD89" s="37"/>
      <c r="VE89" s="37"/>
      <c r="VF89" s="37"/>
      <c r="VG89" s="37"/>
      <c r="VH89" s="37"/>
      <c r="VI89" s="37"/>
      <c r="VJ89" s="37"/>
      <c r="VK89" s="37"/>
      <c r="VL89" s="37"/>
      <c r="VM89" s="37"/>
      <c r="VN89" s="37"/>
      <c r="VO89" s="37"/>
      <c r="VP89" s="37"/>
      <c r="VQ89" s="37"/>
      <c r="VR89" s="37"/>
      <c r="VS89" s="37"/>
      <c r="VT89" s="37"/>
      <c r="VU89" s="37"/>
      <c r="VV89" s="37"/>
      <c r="VW89" s="37"/>
      <c r="VX89" s="37"/>
      <c r="VY89" s="37"/>
      <c r="VZ89" s="37"/>
      <c r="WA89" s="37"/>
      <c r="WB89" s="37"/>
      <c r="WC89" s="37"/>
      <c r="WD89" s="37"/>
      <c r="WE89" s="37"/>
      <c r="WF89" s="41"/>
      <c r="WG89" s="41"/>
      <c r="WH89" s="41"/>
      <c r="WI89" s="41"/>
      <c r="WJ89" s="41"/>
      <c r="WK89" s="41"/>
      <c r="WL89" s="41"/>
      <c r="WM89" s="41"/>
      <c r="WN89" s="41"/>
      <c r="WO89" s="41"/>
      <c r="WP89" s="41"/>
      <c r="WQ89" s="41"/>
      <c r="WR89" s="41"/>
      <c r="WS89" s="41"/>
      <c r="WT89" s="41"/>
      <c r="WU89" s="41"/>
      <c r="WV89" s="41"/>
      <c r="WW89" s="41"/>
      <c r="WX89" s="41"/>
      <c r="WY89" s="41"/>
      <c r="WZ89" s="41"/>
      <c r="XA89" s="41"/>
      <c r="XB89" s="41"/>
      <c r="XC89" s="41"/>
      <c r="XD89" s="41"/>
      <c r="XE89" s="41"/>
      <c r="XF89" s="41"/>
      <c r="XG89" s="41"/>
      <c r="XH89" s="41"/>
      <c r="XI89" s="41"/>
      <c r="XJ89" s="42"/>
      <c r="XK89" s="42"/>
      <c r="XL89" s="42"/>
      <c r="XM89" s="42"/>
      <c r="XN89" s="42"/>
      <c r="XO89" s="42"/>
      <c r="XP89" s="42"/>
      <c r="XQ89" s="42"/>
      <c r="XR89" s="42"/>
      <c r="XS89" s="42"/>
      <c r="XT89" s="42"/>
      <c r="XU89" s="42"/>
      <c r="XV89" s="42"/>
      <c r="XW89" s="42"/>
      <c r="XX89" s="42"/>
      <c r="XY89" s="42"/>
      <c r="XZ89" s="42"/>
      <c r="YA89" s="42"/>
      <c r="YB89" s="42"/>
      <c r="YC89" s="42"/>
      <c r="YD89" s="42"/>
      <c r="YE89" s="42"/>
      <c r="YF89" s="42"/>
      <c r="YG89" s="42"/>
      <c r="YH89" s="42"/>
      <c r="YI89" s="45"/>
      <c r="YJ89" s="45"/>
      <c r="YK89" s="45"/>
      <c r="YL89" s="45"/>
      <c r="YM89" s="45"/>
      <c r="YN89" s="45"/>
      <c r="YO89" s="45"/>
      <c r="YP89" s="45"/>
      <c r="YQ89" s="45"/>
      <c r="YR89" s="45"/>
      <c r="YS89" s="45"/>
      <c r="YT89" s="45"/>
      <c r="YU89" s="45"/>
      <c r="YV89" s="45"/>
      <c r="YW89" s="45"/>
      <c r="YX89" s="45"/>
      <c r="YY89" s="45"/>
      <c r="YZ89" s="45"/>
      <c r="ZA89" s="45"/>
      <c r="ZB89" s="45"/>
      <c r="ZC89" s="45"/>
      <c r="ZD89" s="45"/>
      <c r="ZE89" s="45"/>
      <c r="ZF89" s="45"/>
      <c r="ZG89" s="45"/>
      <c r="ZH89" s="45"/>
      <c r="ZI89" s="45"/>
      <c r="ZJ89" s="45"/>
      <c r="ZK89" s="45"/>
      <c r="ZL89" s="45"/>
      <c r="ZM89" s="45"/>
      <c r="ZN89" s="45"/>
      <c r="ZO89" s="45"/>
      <c r="ZP89" s="45"/>
      <c r="ZQ89" s="45"/>
      <c r="ZR89" s="45"/>
      <c r="ZS89" s="45"/>
      <c r="ZT89" s="45"/>
      <c r="ZU89" s="45"/>
      <c r="ZV89" s="45"/>
      <c r="ZW89" s="45"/>
      <c r="ZX89" s="45"/>
      <c r="ZY89" s="45"/>
      <c r="ZZ89" s="45"/>
      <c r="AAA89" s="45"/>
      <c r="AAB89" s="45"/>
      <c r="AAC89" s="45"/>
      <c r="AAD89" s="45"/>
      <c r="AAE89" s="45"/>
      <c r="AAF89" s="45"/>
      <c r="AAG89" s="45"/>
      <c r="AAH89" s="45"/>
      <c r="AAI89" s="45"/>
      <c r="AAJ89" s="45"/>
      <c r="AAK89" s="45"/>
      <c r="AAL89" s="45"/>
      <c r="AAM89" s="45"/>
      <c r="AAN89" s="45"/>
      <c r="AAO89" s="46"/>
      <c r="AAP89" s="46"/>
      <c r="AAQ89" s="46"/>
      <c r="AAR89" s="46" t="s">
        <v>130</v>
      </c>
      <c r="AAS89" s="46"/>
      <c r="AAT89" s="46"/>
      <c r="AAU89" s="46"/>
      <c r="AAV89" s="46"/>
      <c r="AAW89" s="46"/>
      <c r="AAX89" s="46"/>
      <c r="AAY89" s="46"/>
      <c r="AAZ89" s="46"/>
      <c r="ABA89" s="46"/>
      <c r="ABB89" s="46"/>
      <c r="ABC89" s="46"/>
      <c r="ABD89" s="46"/>
      <c r="ABE89" s="46"/>
      <c r="ABF89" s="46"/>
      <c r="ABG89" s="46"/>
      <c r="ABH89" s="46"/>
      <c r="ABI89" s="46"/>
      <c r="ABJ89" s="46"/>
      <c r="ABK89" s="46"/>
      <c r="ABL89" s="46"/>
      <c r="ABM89" s="46"/>
      <c r="ABN89" s="46"/>
      <c r="ABO89" s="46"/>
      <c r="ABP89" s="48"/>
      <c r="ABQ89" s="48"/>
      <c r="ABR89" s="48"/>
      <c r="ABS89" s="48"/>
      <c r="ABT89" s="48"/>
      <c r="ABU89" s="48"/>
      <c r="ABV89" s="48"/>
      <c r="ABW89" s="48"/>
      <c r="ABX89" s="48"/>
      <c r="ABY89" s="48"/>
      <c r="ABZ89" s="48"/>
      <c r="ACA89" s="48"/>
      <c r="ACB89" s="48"/>
      <c r="ACC89" s="48"/>
      <c r="ACD89" s="48"/>
      <c r="ACE89" s="48"/>
      <c r="ACF89" s="48"/>
      <c r="ACG89" s="48"/>
      <c r="ACH89" s="48"/>
      <c r="ACI89" s="48"/>
      <c r="ACJ89" s="48"/>
      <c r="ACK89" s="48"/>
      <c r="ACL89" s="48"/>
      <c r="ACM89" s="48"/>
      <c r="ACN89" s="48"/>
      <c r="ACO89" s="51"/>
      <c r="ACP89" s="51"/>
      <c r="ACQ89" s="51"/>
      <c r="ACR89" s="51"/>
      <c r="ACS89" s="51"/>
      <c r="ACT89" s="51"/>
      <c r="ACU89" s="51"/>
      <c r="ACV89" s="51"/>
      <c r="ACW89" s="51"/>
      <c r="ACX89" s="51"/>
      <c r="ACY89" s="51"/>
      <c r="ACZ89" s="51"/>
      <c r="ADA89" s="51"/>
      <c r="ADB89" s="51"/>
      <c r="ADC89" s="51"/>
      <c r="ADD89" s="51"/>
      <c r="ADE89" s="51"/>
      <c r="ADF89" s="51"/>
      <c r="ADG89" s="51"/>
      <c r="ADH89" s="51"/>
      <c r="ADI89" s="51"/>
      <c r="ADJ89" s="51"/>
      <c r="ADK89" s="51"/>
      <c r="ADL89" s="51"/>
      <c r="ADM89" s="51"/>
      <c r="ADN89" s="51"/>
      <c r="ADO89" s="51"/>
      <c r="ADP89" s="51"/>
      <c r="ADQ89" s="51"/>
      <c r="ADR89" s="51"/>
      <c r="ADS89" s="51"/>
      <c r="ADT89" s="51"/>
      <c r="ADU89" s="51"/>
      <c r="ADV89" s="51"/>
      <c r="ADW89" s="51"/>
      <c r="ADX89" s="51"/>
      <c r="ADY89" s="51"/>
      <c r="ADZ89" s="51"/>
      <c r="AEA89" s="51"/>
      <c r="AEB89" s="51"/>
      <c r="AEC89" s="51"/>
      <c r="AED89" s="51"/>
      <c r="AEE89" s="51"/>
      <c r="AEF89" s="51"/>
      <c r="AEG89" s="51"/>
      <c r="AEH89" s="51"/>
      <c r="AEI89" s="51"/>
      <c r="AEJ89" s="51"/>
      <c r="AEK89" s="51"/>
      <c r="AEL89" s="51"/>
      <c r="AEM89" s="51"/>
      <c r="AEN89" s="51"/>
      <c r="AEO89" s="51"/>
      <c r="AEP89" s="51"/>
      <c r="AEQ89" s="51"/>
      <c r="AER89" s="51"/>
      <c r="AES89" s="52"/>
      <c r="AET89" s="52"/>
      <c r="AEU89" s="52"/>
      <c r="AEV89" s="52"/>
      <c r="AEW89" s="52"/>
      <c r="AEX89" s="52"/>
      <c r="AEY89" s="52"/>
      <c r="AEZ89" s="52"/>
      <c r="AFA89" s="52"/>
      <c r="AFB89" s="52"/>
      <c r="AFC89" s="52"/>
      <c r="AFD89" s="52"/>
      <c r="AFE89" s="52"/>
      <c r="AFF89" s="52"/>
      <c r="AFG89" s="52"/>
      <c r="AFH89" s="52"/>
      <c r="AFI89" s="52"/>
      <c r="AFJ89" s="52"/>
      <c r="AFK89" s="52"/>
      <c r="AFL89" s="52"/>
      <c r="AFM89" s="52"/>
      <c r="AFN89" s="52"/>
      <c r="AFO89" s="52"/>
      <c r="AFP89" s="52"/>
      <c r="AFQ89" s="52"/>
      <c r="AFR89" s="52"/>
      <c r="AFS89" s="52"/>
      <c r="AFT89" s="52"/>
      <c r="AFU89" s="52"/>
      <c r="AFV89" s="55"/>
      <c r="AFW89" s="55"/>
      <c r="AFX89" s="55"/>
      <c r="AFY89" s="55"/>
      <c r="AFZ89" s="55"/>
      <c r="AGA89" s="55"/>
      <c r="AGB89" s="55"/>
      <c r="AGC89" s="55"/>
      <c r="AGD89" s="55"/>
      <c r="AGE89" s="55"/>
      <c r="AGF89" s="55"/>
      <c r="AGG89" s="55"/>
      <c r="AGH89" s="55"/>
      <c r="AGI89" s="55"/>
      <c r="AGJ89" s="55"/>
      <c r="AGK89" s="55"/>
      <c r="AGL89" s="55"/>
      <c r="AGM89" s="55"/>
      <c r="AGN89" s="55"/>
      <c r="AGO89" s="55"/>
      <c r="AGP89" s="55"/>
      <c r="AGQ89" s="55"/>
      <c r="AGR89" s="55"/>
      <c r="AGS89" s="55"/>
      <c r="AGT89" s="55"/>
      <c r="AGU89" s="58"/>
      <c r="AGV89" s="58"/>
      <c r="AGW89" s="58"/>
      <c r="AGX89" s="58"/>
      <c r="AGY89" s="58"/>
      <c r="AGZ89" s="58"/>
      <c r="AHA89" s="58"/>
      <c r="AHB89" s="58"/>
      <c r="AHC89" s="58"/>
      <c r="AHD89" s="58"/>
      <c r="AHE89" s="58"/>
      <c r="AHF89" s="58"/>
      <c r="AHG89" s="58"/>
      <c r="AHH89" s="58"/>
      <c r="AHI89" s="58"/>
      <c r="AHJ89" s="58"/>
      <c r="AHK89" s="58"/>
      <c r="AHL89" s="58"/>
      <c r="AHM89" s="58"/>
      <c r="AHN89" s="58"/>
      <c r="AHO89" s="58"/>
      <c r="AHP89" s="58"/>
      <c r="AHQ89" s="58"/>
      <c r="AHR89" s="58"/>
      <c r="AHS89" s="58"/>
      <c r="AHT89" s="58"/>
      <c r="AHU89" s="58"/>
      <c r="AHV89" s="58"/>
      <c r="AHW89" s="58"/>
      <c r="AHX89" s="58"/>
      <c r="AHY89" s="58"/>
      <c r="AHZ89" s="58"/>
      <c r="AIA89" s="58"/>
      <c r="AIB89" s="58"/>
      <c r="AIC89" s="58"/>
      <c r="AID89" s="58"/>
      <c r="AIE89" s="58"/>
      <c r="AIF89" s="58"/>
      <c r="AIG89" s="58"/>
      <c r="AIH89" s="58"/>
      <c r="AII89" s="58"/>
      <c r="AIJ89" s="58"/>
      <c r="AIK89" s="58"/>
      <c r="AIL89" s="58"/>
      <c r="AIM89" s="58"/>
      <c r="AIN89" s="58"/>
      <c r="AIO89" s="58"/>
      <c r="AIP89" s="58"/>
      <c r="AIQ89" s="58"/>
      <c r="AIR89" s="58"/>
      <c r="AIS89" s="58"/>
      <c r="AIT89" s="58"/>
      <c r="AIU89" s="58"/>
      <c r="AIV89" s="58"/>
      <c r="AIW89" s="58"/>
      <c r="AIX89" s="58"/>
      <c r="AIY89" s="58"/>
      <c r="AIZ89" s="58"/>
      <c r="AJA89" s="58"/>
      <c r="AJB89" s="58"/>
      <c r="AJC89" s="60"/>
      <c r="AJD89" s="60"/>
      <c r="AJE89" s="60"/>
      <c r="AJF89" s="60"/>
      <c r="AJG89" s="60"/>
      <c r="AJH89" s="60"/>
      <c r="AJI89" s="60"/>
      <c r="AJJ89" s="60"/>
      <c r="AJK89" s="60"/>
      <c r="AJL89" s="60"/>
      <c r="AJM89" s="60"/>
      <c r="AJN89" s="60"/>
      <c r="AJO89" s="60"/>
      <c r="AJP89" s="60"/>
      <c r="AJQ89" s="60"/>
      <c r="AJR89" s="60"/>
      <c r="AJS89" s="60"/>
      <c r="AJT89" s="60"/>
      <c r="AJU89" s="60"/>
      <c r="AJV89" s="60"/>
      <c r="AJW89" s="60"/>
      <c r="AJX89" s="60"/>
      <c r="AJY89" s="60"/>
      <c r="AJZ89" s="60"/>
      <c r="AKA89" s="60"/>
      <c r="AKB89" s="60"/>
      <c r="AKC89" s="60"/>
      <c r="AKD89" s="60"/>
      <c r="AKE89" s="60"/>
      <c r="AKF89" s="60"/>
      <c r="AKG89" s="60"/>
      <c r="AKH89" s="60"/>
      <c r="AKI89" s="60"/>
      <c r="AKJ89" s="60"/>
      <c r="AKK89" s="60"/>
      <c r="AKL89" s="60"/>
      <c r="AKM89" s="60"/>
      <c r="AKN89" s="60"/>
      <c r="AKO89" s="60"/>
      <c r="AKP89" s="60"/>
      <c r="AKQ89" s="60"/>
      <c r="AKR89" s="60"/>
      <c r="AKS89" s="60"/>
      <c r="AKT89" s="60"/>
      <c r="AKU89" s="60"/>
      <c r="AKV89" s="60"/>
      <c r="AKW89" s="60"/>
      <c r="AKX89" s="60"/>
      <c r="AKY89" s="60"/>
      <c r="AKZ89" s="60"/>
      <c r="ALA89" s="60"/>
      <c r="ALB89" s="60"/>
      <c r="ALC89" s="60"/>
      <c r="ALD89" s="60"/>
      <c r="ALE89" s="60"/>
      <c r="ALF89" s="60"/>
      <c r="ALG89" s="60"/>
      <c r="ALH89" s="60"/>
      <c r="ALI89" s="60"/>
      <c r="ALJ89" s="60"/>
      <c r="ALK89" s="60"/>
      <c r="ALL89" s="60"/>
      <c r="ALM89" s="60"/>
      <c r="ALN89" s="60"/>
      <c r="ALO89" s="60"/>
      <c r="ALP89" s="60"/>
      <c r="ALQ89" s="60"/>
      <c r="ALR89" s="60"/>
      <c r="ALS89" s="60"/>
      <c r="ALT89" s="60"/>
      <c r="ALU89" s="60"/>
      <c r="ALV89" s="60"/>
      <c r="ALW89" s="60"/>
      <c r="ALX89" s="60"/>
      <c r="ALY89" s="60"/>
      <c r="ALZ89" s="60"/>
      <c r="AMA89" s="60"/>
      <c r="AMB89" s="60"/>
      <c r="AMC89" s="60"/>
      <c r="AMD89" s="60"/>
      <c r="AME89" s="60"/>
      <c r="AMF89" s="60"/>
      <c r="AMG89" s="60"/>
      <c r="AMH89" s="60"/>
      <c r="AMI89" s="60"/>
      <c r="AMJ89" s="60"/>
      <c r="AMK89" s="60"/>
      <c r="AML89" s="60"/>
      <c r="AMM89" s="60"/>
      <c r="AMN89" s="60"/>
      <c r="AMO89" s="60"/>
      <c r="AMP89" s="60"/>
      <c r="AMQ89" s="60"/>
      <c r="AMR89" s="60"/>
      <c r="AMS89" s="60"/>
      <c r="AMT89" s="60"/>
      <c r="AMU89" s="60"/>
      <c r="AMV89" s="60"/>
      <c r="AMW89" s="60"/>
      <c r="AMX89" s="60"/>
      <c r="AMY89" s="60"/>
      <c r="AMZ89" s="60"/>
      <c r="ANA89" s="60"/>
      <c r="ANB89" s="60"/>
      <c r="ANC89" s="60"/>
      <c r="AND89" s="60"/>
      <c r="ANE89" s="60"/>
      <c r="ANF89" s="60"/>
      <c r="ANG89" s="60"/>
      <c r="ANH89" s="60"/>
      <c r="ANI89" s="60"/>
      <c r="ANJ89" s="60"/>
      <c r="ANK89" s="60"/>
      <c r="ANL89" s="60"/>
      <c r="ANM89" s="60"/>
      <c r="ANN89" s="60"/>
      <c r="ANO89" s="60"/>
      <c r="ANP89" s="60"/>
      <c r="ANQ89" s="60"/>
      <c r="ANR89" s="60" t="s">
        <v>130</v>
      </c>
      <c r="ANS89" s="60"/>
      <c r="ANT89" s="60"/>
      <c r="ANU89" s="60"/>
      <c r="ANV89" s="60"/>
      <c r="ANW89" s="60"/>
      <c r="ANX89" s="60"/>
      <c r="ANY89" s="60"/>
      <c r="ANZ89" s="60"/>
      <c r="AOA89" s="60"/>
      <c r="AOB89" s="60"/>
      <c r="AOC89" s="60"/>
      <c r="AOD89" s="60"/>
      <c r="AOE89" s="60"/>
      <c r="AOF89" s="60"/>
      <c r="AOG89" s="60"/>
      <c r="AOH89" s="60"/>
      <c r="AOI89" s="60"/>
      <c r="AOJ89" s="60"/>
      <c r="AOK89" s="60"/>
      <c r="AOL89" s="60"/>
      <c r="AOM89" s="60"/>
      <c r="AON89" s="60"/>
      <c r="AOO89" s="60"/>
      <c r="AOP89" s="60"/>
      <c r="AOQ89" s="60"/>
      <c r="AOR89" s="60"/>
      <c r="AOS89" s="60"/>
      <c r="AOT89" s="60"/>
      <c r="AOU89" s="60"/>
      <c r="AOV89" s="60"/>
      <c r="AOW89" s="60"/>
      <c r="AOX89" s="60"/>
      <c r="AOY89" s="60"/>
      <c r="AOZ89" s="60"/>
      <c r="APA89" s="60"/>
      <c r="APB89" s="60"/>
      <c r="APC89" s="60"/>
      <c r="APD89" s="60"/>
      <c r="APE89" s="60"/>
      <c r="APF89" s="60"/>
      <c r="APG89" s="60"/>
      <c r="APH89" s="60"/>
      <c r="API89" s="60"/>
      <c r="APJ89" s="60"/>
      <c r="APK89" s="60"/>
      <c r="APL89" s="60"/>
      <c r="APM89" s="60"/>
      <c r="APN89" s="60"/>
      <c r="APO89" s="60"/>
      <c r="APP89" s="60"/>
      <c r="APQ89" s="60"/>
      <c r="APR89" s="60"/>
      <c r="APS89" s="60"/>
      <c r="APT89" s="60"/>
      <c r="APU89" s="60"/>
      <c r="APV89" s="60"/>
      <c r="APW89" s="60"/>
      <c r="APX89" s="60"/>
      <c r="APY89" s="60"/>
      <c r="APZ89" s="60"/>
      <c r="AQA89" s="60"/>
      <c r="AQB89" s="60"/>
      <c r="AQC89" s="60"/>
      <c r="AQD89" s="60"/>
      <c r="AQE89" s="60"/>
      <c r="AQF89" s="60"/>
      <c r="AQG89" s="60"/>
      <c r="AQH89" s="60"/>
      <c r="AQI89" s="60"/>
      <c r="AQJ89" s="60"/>
      <c r="AQK89" s="60"/>
      <c r="AQL89" s="60"/>
      <c r="AQM89" s="60"/>
      <c r="AQN89" s="60"/>
      <c r="AQO89" s="60"/>
      <c r="AQP89" s="60"/>
      <c r="AQQ89" s="60"/>
      <c r="AQR89" s="65"/>
      <c r="AQS89" s="65"/>
      <c r="AQT89" s="65"/>
      <c r="AQU89" s="65"/>
      <c r="AQV89" s="65"/>
      <c r="AQW89" s="65"/>
      <c r="AQX89" s="65"/>
      <c r="AQY89" s="65"/>
      <c r="AQZ89" s="65"/>
      <c r="ARA89" s="65"/>
      <c r="ARB89" s="65"/>
      <c r="ARC89" s="65"/>
      <c r="ARD89" s="65"/>
      <c r="ARE89" s="65"/>
      <c r="ARF89" s="65"/>
      <c r="ARG89" s="65"/>
      <c r="ARH89" s="65"/>
      <c r="ARI89" s="65"/>
      <c r="ARJ89" s="65"/>
      <c r="ARK89" s="65"/>
      <c r="ARL89" s="65"/>
      <c r="ARM89" s="65"/>
      <c r="ARN89" s="65"/>
      <c r="ARO89" s="65"/>
      <c r="ARP89" s="65"/>
      <c r="ARQ89" s="65"/>
      <c r="ARR89" s="65"/>
      <c r="ARS89" s="65"/>
      <c r="ART89" s="65"/>
      <c r="ARU89" s="65"/>
      <c r="ARV89" s="65"/>
      <c r="ARW89" s="65"/>
      <c r="ARX89" s="65"/>
      <c r="ARY89" s="65"/>
      <c r="ARZ89" s="68"/>
      <c r="ASA89" s="68"/>
      <c r="ASB89" s="68"/>
      <c r="ASC89" s="68"/>
      <c r="ASD89" s="68"/>
      <c r="ASE89" s="68"/>
      <c r="ASF89" s="68"/>
      <c r="ASG89" s="68"/>
      <c r="ASH89" s="68"/>
      <c r="ASI89" s="68"/>
      <c r="ASJ89" s="68"/>
      <c r="ASK89" s="68"/>
      <c r="ASL89" s="68" t="s">
        <v>130</v>
      </c>
      <c r="ASM89" s="68"/>
      <c r="ASN89" s="68"/>
      <c r="ASO89" s="68"/>
      <c r="ASP89" s="68"/>
      <c r="ASQ89" s="68"/>
      <c r="ASR89" s="68"/>
      <c r="ASS89" s="68"/>
      <c r="AST89" s="68"/>
      <c r="ASU89" s="68"/>
      <c r="ASV89" s="68"/>
      <c r="ASW89" s="68"/>
      <c r="ASX89" s="68"/>
      <c r="ASY89" s="68"/>
      <c r="ASZ89" s="68"/>
      <c r="ATA89" s="68"/>
      <c r="ATB89" s="68"/>
      <c r="ATC89" s="68"/>
      <c r="ATD89" s="68"/>
      <c r="ATE89" s="68"/>
      <c r="ATF89" s="68"/>
      <c r="ATG89" s="68"/>
      <c r="ATH89" s="68"/>
      <c r="ATI89" s="68"/>
      <c r="ATJ89" s="68"/>
      <c r="ATK89" s="68"/>
      <c r="ATL89" s="70"/>
      <c r="ATM89" s="70"/>
      <c r="ATN89" s="70"/>
      <c r="ATO89" s="70"/>
      <c r="ATP89" s="70"/>
      <c r="ATQ89" s="70"/>
      <c r="ATR89" s="70"/>
      <c r="ATS89" s="70"/>
      <c r="ATT89" s="70"/>
      <c r="ATU89" s="70"/>
      <c r="ATV89" s="70"/>
      <c r="ATW89" s="70"/>
      <c r="ATX89" s="70"/>
      <c r="ATY89" s="70"/>
      <c r="ATZ89" s="70"/>
      <c r="AUA89" s="70"/>
      <c r="AUB89" s="70"/>
      <c r="AUC89" s="70"/>
      <c r="AUD89" s="70"/>
      <c r="AUE89" s="70"/>
      <c r="AUF89" s="70"/>
      <c r="AUG89" s="70"/>
      <c r="AUH89" s="70"/>
      <c r="AUI89" s="70"/>
      <c r="AUJ89" s="70"/>
      <c r="AUK89" s="70"/>
      <c r="AUL89" s="70"/>
      <c r="AUM89" s="70"/>
      <c r="AUN89" s="70"/>
      <c r="AUO89" s="70"/>
      <c r="AUP89" s="70"/>
      <c r="AUQ89" s="70"/>
      <c r="AUR89" s="70"/>
      <c r="AUS89" s="70"/>
      <c r="AUT89" s="70"/>
      <c r="AUU89" s="72"/>
      <c r="AUV89" s="72"/>
      <c r="AUW89" s="72"/>
      <c r="AUX89" s="72"/>
      <c r="AUY89" s="72"/>
      <c r="AUZ89" s="72"/>
      <c r="AVA89" s="72"/>
      <c r="AVB89" s="72"/>
      <c r="AVC89" s="72"/>
      <c r="AVD89" s="72"/>
      <c r="AVE89" s="72"/>
      <c r="AVF89" s="72"/>
      <c r="AVG89" s="72"/>
      <c r="AVH89" s="72"/>
      <c r="AVI89" s="72"/>
      <c r="AVJ89" s="72"/>
      <c r="AVK89" s="72"/>
      <c r="AVL89" s="72"/>
      <c r="AVM89" s="72"/>
      <c r="AVN89" s="72"/>
      <c r="AVO89" s="72"/>
      <c r="AVP89" s="72"/>
      <c r="AVQ89" s="72"/>
      <c r="AVR89" s="72"/>
      <c r="AVS89" s="72"/>
      <c r="AVT89" s="72"/>
      <c r="AVU89" s="72"/>
      <c r="AVV89" s="72"/>
      <c r="AVW89" s="72"/>
      <c r="AVX89" s="72"/>
      <c r="AVY89" s="72"/>
      <c r="AVZ89" s="72"/>
      <c r="AWA89" s="72"/>
      <c r="AWB89" s="74"/>
      <c r="AWC89" s="74"/>
      <c r="AWD89" s="74"/>
      <c r="AWE89" s="74"/>
      <c r="AWF89" s="74"/>
      <c r="AWG89" s="74"/>
      <c r="AWH89" s="74"/>
      <c r="AWI89" s="74"/>
      <c r="AWJ89" s="74"/>
      <c r="AWK89" s="74"/>
      <c r="AWL89" s="74"/>
      <c r="AWM89" s="74"/>
      <c r="AWN89" s="74"/>
      <c r="AWO89" s="74"/>
      <c r="AWP89" s="74"/>
      <c r="AWQ89" s="74"/>
      <c r="AWR89" s="74"/>
      <c r="AWS89" s="74"/>
      <c r="AWT89" s="74"/>
      <c r="AWU89" s="74"/>
      <c r="AWV89" s="74"/>
      <c r="AWW89" s="74"/>
      <c r="AWX89" s="74"/>
      <c r="AWY89" s="74"/>
      <c r="AWZ89" s="74"/>
      <c r="AXA89" s="74"/>
      <c r="AXB89" s="74"/>
      <c r="AXC89" s="74"/>
      <c r="AXD89" s="74"/>
      <c r="AXE89" s="74"/>
      <c r="AXF89" s="74"/>
      <c r="AXG89" s="74"/>
      <c r="AXH89" s="74"/>
      <c r="AXI89" s="74"/>
      <c r="AXJ89" s="74"/>
      <c r="AXK89" s="74"/>
      <c r="AXL89" s="76"/>
      <c r="AXM89" s="76"/>
      <c r="AXN89" s="76"/>
      <c r="AXO89" s="76"/>
      <c r="AXP89" s="76"/>
      <c r="AXQ89" s="76"/>
      <c r="AXR89" s="76"/>
      <c r="AXS89" s="76"/>
      <c r="AXT89" s="76"/>
      <c r="AXU89" s="76"/>
      <c r="AXV89" s="76"/>
      <c r="AXW89" s="76"/>
      <c r="AXX89" s="76"/>
      <c r="AXY89" s="76"/>
      <c r="AXZ89" s="76"/>
      <c r="AYA89" s="76"/>
      <c r="AYB89" s="76"/>
      <c r="AYC89" s="76"/>
      <c r="AYD89" s="76"/>
      <c r="AYE89" s="76"/>
      <c r="AYF89" s="76"/>
      <c r="AYG89" s="76"/>
      <c r="AYH89" s="76"/>
      <c r="AYI89" s="76"/>
      <c r="AYJ89" s="76"/>
      <c r="AYK89" s="76"/>
      <c r="AYL89" s="76"/>
      <c r="AYM89" s="76"/>
      <c r="AYN89" s="76"/>
      <c r="AYO89" s="76"/>
      <c r="AYP89" s="76"/>
      <c r="AYQ89" s="76"/>
      <c r="AYR89" s="76"/>
      <c r="AYS89" s="76"/>
      <c r="AYT89" s="76"/>
      <c r="AYU89" s="78"/>
      <c r="AYV89" s="78"/>
      <c r="AYW89" s="78"/>
      <c r="AYX89" s="78"/>
      <c r="AYY89" s="78"/>
      <c r="AYZ89" s="78"/>
      <c r="AZA89" s="78"/>
      <c r="AZB89" s="78"/>
      <c r="AZC89" s="78"/>
      <c r="AZD89" s="78"/>
      <c r="AZE89" s="78"/>
      <c r="AZF89" s="78"/>
      <c r="AZG89" s="78"/>
      <c r="AZH89" s="78"/>
      <c r="AZI89" s="78"/>
      <c r="AZJ89" s="84"/>
      <c r="AZK89" s="83"/>
      <c r="AZL89" s="83"/>
      <c r="AZM89" s="83"/>
      <c r="AZN89" s="83"/>
      <c r="AZO89" s="83"/>
      <c r="AZP89" s="83"/>
      <c r="AZQ89" s="83"/>
      <c r="AZR89" s="83"/>
      <c r="AZS89" s="83"/>
      <c r="AZT89" s="83"/>
      <c r="AZU89" s="83"/>
      <c r="AZV89" s="83"/>
      <c r="AZW89" s="83"/>
      <c r="AZX89" s="83"/>
      <c r="AZY89" s="83"/>
      <c r="AZZ89" s="83"/>
      <c r="BAA89" s="83"/>
      <c r="BAB89" s="83"/>
      <c r="BAC89" s="83"/>
      <c r="BAD89" s="83"/>
      <c r="BAE89" s="83"/>
      <c r="BAF89" s="83"/>
      <c r="BAG89" s="83"/>
      <c r="BAH89" s="83"/>
      <c r="BAI89" s="83"/>
      <c r="BAJ89" s="83"/>
      <c r="BAK89" s="83"/>
      <c r="BAL89" s="83"/>
      <c r="BAM89" s="83"/>
      <c r="BAN89" s="83"/>
      <c r="BAO89" s="83"/>
      <c r="BAP89" s="83"/>
      <c r="BAQ89" s="83"/>
      <c r="BAR89" s="83"/>
      <c r="BAS89" s="83"/>
      <c r="BAT89" s="83"/>
      <c r="BAU89" s="83"/>
      <c r="BAV89" s="83"/>
      <c r="BAW89" s="83"/>
      <c r="BAX89" s="83"/>
      <c r="BAY89" s="83"/>
      <c r="BAZ89" s="83"/>
      <c r="BBA89" s="83"/>
      <c r="BBB89" s="83"/>
      <c r="BBC89" s="83"/>
      <c r="BBD89" s="83"/>
      <c r="BBE89" s="83"/>
      <c r="BBF89" s="83"/>
      <c r="BBG89" s="83"/>
      <c r="BBH89" s="83"/>
      <c r="BBI89" s="83"/>
      <c r="BBJ89" s="83"/>
      <c r="BBK89" s="83"/>
      <c r="BBL89" s="83"/>
      <c r="BBM89" s="83"/>
      <c r="BBN89" s="83"/>
      <c r="BBO89" s="83"/>
      <c r="BBP89" s="83"/>
      <c r="BBQ89" s="83"/>
      <c r="BBR89" s="83"/>
      <c r="BBS89" s="83"/>
      <c r="BBT89" s="83"/>
      <c r="BBU89" s="83"/>
      <c r="BBV89" s="83"/>
      <c r="BBW89" s="83"/>
      <c r="BBX89" s="83"/>
      <c r="BBY89" s="83"/>
      <c r="BBZ89" s="83"/>
      <c r="BCA89" s="83"/>
      <c r="BCB89" s="83"/>
      <c r="BCC89" s="83"/>
      <c r="BCD89" s="83"/>
      <c r="BCE89" s="83"/>
      <c r="BCF89" s="83"/>
      <c r="BCG89" s="83"/>
      <c r="BCH89" s="83"/>
      <c r="BCI89" s="83"/>
      <c r="BCJ89" s="83"/>
      <c r="BCK89" s="83"/>
      <c r="BCL89" s="83"/>
      <c r="BCM89" s="83"/>
      <c r="BCN89" s="83"/>
      <c r="BCO89" s="83"/>
      <c r="BCP89" s="83" t="s">
        <v>130</v>
      </c>
      <c r="BCQ89" s="83"/>
      <c r="BCR89" s="83"/>
      <c r="BCS89" s="83"/>
      <c r="BCT89" s="83"/>
      <c r="BCU89" s="83"/>
      <c r="BCV89" s="83"/>
      <c r="BCW89" s="83"/>
      <c r="BCX89" s="83"/>
      <c r="BCY89" s="83"/>
      <c r="BCZ89" s="83"/>
      <c r="BDA89" s="83"/>
      <c r="BDB89" s="83"/>
      <c r="BDC89" s="83"/>
      <c r="BDD89" s="83"/>
      <c r="BDE89" s="83"/>
      <c r="BDF89" s="83"/>
      <c r="BDG89" s="83"/>
      <c r="BDH89" s="83"/>
      <c r="BDI89" s="83"/>
      <c r="BDJ89" s="83"/>
      <c r="BDK89" s="83"/>
      <c r="BDL89" s="83"/>
      <c r="BDM89" s="83"/>
      <c r="BDN89" s="83"/>
      <c r="BDO89" s="83"/>
      <c r="BDP89" s="83"/>
      <c r="BDQ89" s="83"/>
      <c r="BDR89" s="83"/>
      <c r="BDS89" s="88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 t="s">
        <v>130</v>
      </c>
      <c r="BWL89" s="1" t="s">
        <v>130</v>
      </c>
      <c r="BWM89" s="1" t="s">
        <v>130</v>
      </c>
      <c r="BWN89" s="1" t="s">
        <v>130</v>
      </c>
      <c r="BWO89" s="1" t="s">
        <v>130</v>
      </c>
      <c r="BWP89" s="1" t="s">
        <v>130</v>
      </c>
      <c r="BWQ89" s="1" t="s">
        <v>130</v>
      </c>
      <c r="BWR89" s="1" t="s">
        <v>130</v>
      </c>
      <c r="BWS89" s="1" t="s">
        <v>130</v>
      </c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Y89" s="123">
        <f t="shared" si="256"/>
        <v>18</v>
      </c>
      <c r="DZZ89" s="32"/>
      <c r="EAA89" s="32"/>
      <c r="EAB89" s="32"/>
      <c r="EAC89" s="32">
        <v>8</v>
      </c>
      <c r="EAD89" s="62">
        <f t="shared" si="263"/>
        <v>0.44444444444444442</v>
      </c>
      <c r="EAE89" s="115">
        <v>20</v>
      </c>
      <c r="EAF89" s="32">
        <f t="shared" si="254"/>
        <v>38</v>
      </c>
      <c r="EAG89" s="32">
        <f t="shared" si="257"/>
        <v>28</v>
      </c>
      <c r="EAH89" s="138">
        <f t="shared" si="258"/>
        <v>0.7142857142857143</v>
      </c>
      <c r="EAI89" s="138">
        <f t="shared" si="259"/>
        <v>0.52631578947368418</v>
      </c>
      <c r="EAJ89" s="138">
        <f t="shared" si="260"/>
        <v>0.2857142857142857</v>
      </c>
      <c r="EAK89" s="139">
        <f t="shared" si="255"/>
        <v>0.47368421052631576</v>
      </c>
      <c r="EAL89" s="138">
        <f t="shared" si="261"/>
        <v>0.21052631578947367</v>
      </c>
      <c r="EAM89" s="138">
        <f t="shared" si="262"/>
        <v>0.52631578947368418</v>
      </c>
    </row>
    <row r="90" spans="1:3419" ht="14.65" thickBot="1" x14ac:dyDescent="0.5">
      <c r="A90" s="21">
        <v>4</v>
      </c>
      <c r="B90" s="145" t="s">
        <v>12</v>
      </c>
      <c r="C90" s="146"/>
      <c r="D90" s="146"/>
      <c r="E90" s="146"/>
      <c r="F90" s="147"/>
      <c r="G90" s="5"/>
      <c r="H90" s="5"/>
      <c r="I90" s="5"/>
      <c r="J90" s="8"/>
      <c r="K90" s="8"/>
      <c r="L90" s="8"/>
      <c r="M90" s="8"/>
      <c r="N90" s="8"/>
      <c r="O90" s="8"/>
      <c r="P90" s="8"/>
      <c r="Q90" s="8" t="s">
        <v>130</v>
      </c>
      <c r="R90" s="8"/>
      <c r="S90" s="8"/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  <c r="AY90" s="8"/>
      <c r="AZ90" s="8"/>
      <c r="BA90" s="8"/>
      <c r="BB90" s="8"/>
      <c r="BC90" s="8"/>
      <c r="BD90" s="8"/>
      <c r="BE90" s="8"/>
      <c r="BF90" s="8"/>
      <c r="BG90" s="8"/>
      <c r="BH90" s="8"/>
      <c r="BI90" s="8"/>
      <c r="BJ90" s="8"/>
      <c r="BK90" s="8"/>
      <c r="BL90" s="8"/>
      <c r="BM90" s="8"/>
      <c r="BN90" s="8"/>
      <c r="BO90" s="8"/>
      <c r="BP90" s="8"/>
      <c r="BQ90" s="8"/>
      <c r="BR90" s="8"/>
      <c r="BS90" s="8"/>
      <c r="BT90" s="8"/>
      <c r="BU90" s="8"/>
      <c r="BV90" s="8"/>
      <c r="BW90" s="8"/>
      <c r="BX90" s="8"/>
      <c r="BY90" s="8"/>
      <c r="BZ90" s="8"/>
      <c r="CA90" s="8"/>
      <c r="CB90" s="8"/>
      <c r="CC90" s="8"/>
      <c r="CD90" s="8"/>
      <c r="CE90" s="8"/>
      <c r="CF90" s="8"/>
      <c r="CG90" s="10"/>
      <c r="CH90" s="14"/>
      <c r="CI90" s="17"/>
      <c r="CJ90" s="17"/>
      <c r="CK90" s="17"/>
      <c r="CL90" s="17"/>
      <c r="CM90" s="25"/>
      <c r="CN90" s="25"/>
      <c r="CO90" s="25"/>
      <c r="CP90" s="25"/>
      <c r="CQ90" s="25"/>
      <c r="CR90" s="25"/>
      <c r="CS90" s="25"/>
      <c r="CT90" s="25"/>
      <c r="CU90" s="25"/>
      <c r="CV90" s="25"/>
      <c r="CW90" s="25"/>
      <c r="CX90" s="25"/>
      <c r="CY90" s="25"/>
      <c r="CZ90" s="25"/>
      <c r="DA90" s="25"/>
      <c r="DB90" s="25"/>
      <c r="DC90" s="25"/>
      <c r="DD90" s="25"/>
      <c r="DE90" s="25"/>
      <c r="DF90" s="25"/>
      <c r="DG90" s="25"/>
      <c r="DH90" s="25"/>
      <c r="DI90" s="25"/>
      <c r="DJ90" s="25"/>
      <c r="DK90" s="25"/>
      <c r="DL90" s="25"/>
      <c r="DM90" s="25"/>
      <c r="DN90" s="25"/>
      <c r="DO90" s="25"/>
      <c r="DP90" s="25"/>
      <c r="DQ90" s="25"/>
      <c r="DR90" s="25"/>
      <c r="DS90" s="25"/>
      <c r="DT90" s="25"/>
      <c r="DU90" s="25"/>
      <c r="DV90" s="25"/>
      <c r="DW90" s="25"/>
      <c r="DX90" s="25"/>
      <c r="DY90" s="25"/>
      <c r="DZ90" s="25"/>
      <c r="EA90" s="25"/>
      <c r="EB90" s="25"/>
      <c r="EC90" s="25"/>
      <c r="ED90" s="25"/>
      <c r="EE90" s="25"/>
      <c r="EF90" s="25"/>
      <c r="EG90" s="25"/>
      <c r="EH90" s="25"/>
      <c r="EI90" s="25"/>
      <c r="EJ90" s="25"/>
      <c r="EK90" s="25"/>
      <c r="EL90" s="25"/>
      <c r="EM90" s="25"/>
      <c r="EN90" s="25"/>
      <c r="EO90" s="25"/>
      <c r="EP90" s="25"/>
      <c r="EQ90" s="25"/>
      <c r="ER90" s="25"/>
      <c r="ES90" s="25"/>
      <c r="ET90" s="27"/>
      <c r="EU90" s="27"/>
      <c r="EV90" s="27"/>
      <c r="EW90" s="27"/>
      <c r="EX90" s="27"/>
      <c r="EY90" s="27"/>
      <c r="EZ90" s="27"/>
      <c r="FA90" s="27"/>
      <c r="FB90" s="27"/>
      <c r="FC90" s="27"/>
      <c r="FD90" s="27"/>
      <c r="FE90" s="27"/>
      <c r="FF90" s="27"/>
      <c r="FG90" s="27"/>
      <c r="FH90" s="27"/>
      <c r="FI90" s="27"/>
      <c r="FJ90" s="27"/>
      <c r="FK90" s="27"/>
      <c r="FL90" s="27"/>
      <c r="FM90" s="27"/>
      <c r="FN90" s="27"/>
      <c r="FO90" s="27"/>
      <c r="FP90" s="27"/>
      <c r="FQ90" s="27"/>
      <c r="FR90" s="27"/>
      <c r="FS90" s="27"/>
      <c r="FT90" s="27"/>
      <c r="FU90" s="27"/>
      <c r="FV90" s="27"/>
      <c r="FW90" s="27"/>
      <c r="FX90" s="27"/>
      <c r="FY90" s="27"/>
      <c r="FZ90" s="27"/>
      <c r="GA90" s="27"/>
      <c r="GB90" s="27"/>
      <c r="GC90" s="27"/>
      <c r="GD90" s="27"/>
      <c r="GE90" s="27"/>
      <c r="GF90" s="27"/>
      <c r="GG90" s="27"/>
      <c r="GH90" s="27"/>
      <c r="GI90" s="27"/>
      <c r="GJ90" s="27"/>
      <c r="GK90" s="27"/>
      <c r="GL90" s="27"/>
      <c r="GM90" s="27"/>
      <c r="GN90" s="27"/>
      <c r="GO90" s="27"/>
      <c r="GP90" s="27"/>
      <c r="GQ90" s="27"/>
      <c r="GR90" s="27"/>
      <c r="GS90" s="27"/>
      <c r="GT90" s="27"/>
      <c r="GU90" s="27"/>
      <c r="GV90" s="27"/>
      <c r="GW90" s="27"/>
      <c r="GX90" s="27"/>
      <c r="GY90" s="27"/>
      <c r="GZ90" s="27"/>
      <c r="HA90" s="27"/>
      <c r="HB90" s="27"/>
      <c r="HC90" s="27"/>
      <c r="HD90" s="27"/>
      <c r="HE90" s="27"/>
      <c r="HF90" s="27"/>
      <c r="HG90" s="27"/>
      <c r="HH90" s="27"/>
      <c r="HI90" s="27"/>
      <c r="HJ90" s="27"/>
      <c r="HK90" s="27"/>
      <c r="HL90" s="27"/>
      <c r="HM90" s="27"/>
      <c r="HN90" s="27"/>
      <c r="HO90" s="27"/>
      <c r="HP90" s="27"/>
      <c r="HQ90" s="27"/>
      <c r="HR90" s="27"/>
      <c r="HS90" s="27"/>
      <c r="HT90" s="27"/>
      <c r="HU90" s="27"/>
      <c r="HV90" s="27"/>
      <c r="HW90" s="27"/>
      <c r="HX90" s="27"/>
      <c r="HY90" s="27"/>
      <c r="HZ90" s="27"/>
      <c r="IA90" s="27"/>
      <c r="IB90" s="27"/>
      <c r="IC90" s="27"/>
      <c r="ID90" s="27"/>
      <c r="IE90" s="27"/>
      <c r="IF90" s="27"/>
      <c r="IG90" s="27"/>
      <c r="IH90" s="27"/>
      <c r="II90" s="27"/>
      <c r="IJ90" s="27"/>
      <c r="IK90" s="27"/>
      <c r="IL90" s="27"/>
      <c r="IM90" s="27"/>
      <c r="IN90" s="27"/>
      <c r="IO90" s="27"/>
      <c r="IP90" s="27"/>
      <c r="IQ90" s="27"/>
      <c r="IR90" s="27"/>
      <c r="IS90" s="27"/>
      <c r="IT90" s="27"/>
      <c r="IU90" s="27"/>
      <c r="IV90" s="27"/>
      <c r="IW90" s="27"/>
      <c r="IX90" s="27"/>
      <c r="IY90" s="27"/>
      <c r="IZ90" s="27"/>
      <c r="JA90" s="27"/>
      <c r="JB90" s="27"/>
      <c r="JC90" s="27"/>
      <c r="JD90" s="27"/>
      <c r="JE90" s="27"/>
      <c r="JF90" s="27"/>
      <c r="JG90" s="27"/>
      <c r="JH90" s="27"/>
      <c r="JI90" s="30"/>
      <c r="JJ90" s="30"/>
      <c r="JK90" s="30"/>
      <c r="JL90" s="30"/>
      <c r="JM90" s="30"/>
      <c r="JN90" s="30"/>
      <c r="JO90" s="30"/>
      <c r="JP90" s="30"/>
      <c r="JQ90" s="30"/>
      <c r="JR90" s="30"/>
      <c r="JS90" s="30"/>
      <c r="JT90" s="30"/>
      <c r="JU90" s="30"/>
      <c r="JV90" s="30"/>
      <c r="JW90" s="30"/>
      <c r="JX90" s="30"/>
      <c r="JY90" s="30"/>
      <c r="JZ90" s="30"/>
      <c r="KA90" s="30"/>
      <c r="KB90" s="30"/>
      <c r="KC90" s="30"/>
      <c r="KD90" s="30"/>
      <c r="KE90" s="30"/>
      <c r="KF90" s="30"/>
      <c r="KG90" s="30"/>
      <c r="KH90" s="30"/>
      <c r="KI90" s="30"/>
      <c r="KJ90" s="30"/>
      <c r="KK90" s="30"/>
      <c r="KL90" s="30"/>
      <c r="KM90" s="30"/>
      <c r="KN90" s="30"/>
      <c r="KO90" s="30"/>
      <c r="KP90" s="30"/>
      <c r="KQ90" s="30"/>
      <c r="KR90" s="30"/>
      <c r="KS90" s="30"/>
      <c r="KT90" s="30"/>
      <c r="KU90" s="30"/>
      <c r="KV90" s="30"/>
      <c r="KW90" s="30"/>
      <c r="KX90" s="30"/>
      <c r="KY90" s="30"/>
      <c r="KZ90" s="30"/>
      <c r="LA90" s="30"/>
      <c r="LB90" s="30"/>
      <c r="LC90" s="30"/>
      <c r="LD90" s="30"/>
      <c r="LE90" s="30"/>
      <c r="LF90" s="30"/>
      <c r="LG90" s="30"/>
      <c r="LH90" s="30"/>
      <c r="LI90" s="30"/>
      <c r="LJ90" s="30"/>
      <c r="LK90" s="30"/>
      <c r="LL90" s="30"/>
      <c r="LM90" s="30"/>
      <c r="LN90" s="30"/>
      <c r="LO90" s="30"/>
      <c r="LP90" s="30"/>
      <c r="LQ90" s="30"/>
      <c r="LR90" s="30"/>
      <c r="LS90" s="30"/>
      <c r="LT90" s="30"/>
      <c r="LU90" s="30"/>
      <c r="LV90" s="30"/>
      <c r="LW90" s="30"/>
      <c r="LX90" s="30"/>
      <c r="LY90" s="30"/>
      <c r="LZ90" s="30"/>
      <c r="MA90" s="33"/>
      <c r="MB90" s="33"/>
      <c r="MC90" s="33"/>
      <c r="MD90" s="33"/>
      <c r="ME90" s="33"/>
      <c r="MF90" s="33"/>
      <c r="MG90" s="33"/>
      <c r="MH90" s="33"/>
      <c r="MI90" s="33"/>
      <c r="MJ90" s="33"/>
      <c r="MK90" s="33"/>
      <c r="ML90" s="33"/>
      <c r="MM90" s="33"/>
      <c r="MN90" s="33"/>
      <c r="MO90" s="33"/>
      <c r="MP90" s="33"/>
      <c r="MQ90" s="33"/>
      <c r="MR90" s="33"/>
      <c r="MS90" s="33"/>
      <c r="MT90" s="33"/>
      <c r="MU90" s="33"/>
      <c r="MV90" s="33"/>
      <c r="MW90" s="33"/>
      <c r="MX90" s="33"/>
      <c r="MY90" s="36"/>
      <c r="MZ90" s="36"/>
      <c r="NA90" s="36"/>
      <c r="NB90" s="36"/>
      <c r="NC90" s="36"/>
      <c r="ND90" s="36"/>
      <c r="NE90" s="36"/>
      <c r="NF90" s="36"/>
      <c r="NG90" s="36"/>
      <c r="NH90" s="36"/>
      <c r="NI90" s="36"/>
      <c r="NJ90" s="36"/>
      <c r="NK90" s="36"/>
      <c r="NL90" s="36"/>
      <c r="NM90" s="36"/>
      <c r="NN90" s="36"/>
      <c r="NO90" s="36"/>
      <c r="NP90" s="36"/>
      <c r="NQ90" s="36"/>
      <c r="NR90" s="36"/>
      <c r="NS90" s="36"/>
      <c r="NT90" s="36"/>
      <c r="NU90" s="36"/>
      <c r="NV90" s="36"/>
      <c r="NW90" s="36"/>
      <c r="NX90" s="36"/>
      <c r="NY90" s="36"/>
      <c r="NZ90" s="36"/>
      <c r="OA90" s="36"/>
      <c r="OB90" s="36"/>
      <c r="OC90" s="36"/>
      <c r="OD90" s="36"/>
      <c r="OE90" s="36"/>
      <c r="OF90" s="36"/>
      <c r="OG90" s="36"/>
      <c r="OH90" s="36"/>
      <c r="OI90" s="36"/>
      <c r="OJ90" s="36"/>
      <c r="OK90" s="36"/>
      <c r="OL90" s="36"/>
      <c r="OM90" s="36"/>
      <c r="ON90" s="36"/>
      <c r="OO90" s="36"/>
      <c r="OP90" s="36"/>
      <c r="OQ90" s="36"/>
      <c r="OR90" s="36"/>
      <c r="OS90" s="36"/>
      <c r="OT90" s="36"/>
      <c r="OU90" s="36"/>
      <c r="OV90" s="36"/>
      <c r="OW90" s="36"/>
      <c r="OX90" s="36"/>
      <c r="OY90" s="36"/>
      <c r="OZ90" s="36"/>
      <c r="PA90" s="36"/>
      <c r="PB90" s="36"/>
      <c r="PC90" s="36"/>
      <c r="PD90" s="36"/>
      <c r="PE90" s="36"/>
      <c r="PF90" s="36"/>
      <c r="PG90" s="36"/>
      <c r="PH90" s="36"/>
      <c r="PI90" s="36"/>
      <c r="PJ90" s="36"/>
      <c r="PK90" s="36"/>
      <c r="PL90" s="36"/>
      <c r="PM90" s="36"/>
      <c r="PN90" s="36"/>
      <c r="PO90" s="36"/>
      <c r="PP90" s="36"/>
      <c r="PQ90" s="36"/>
      <c r="PR90" s="36"/>
      <c r="PS90" s="36"/>
      <c r="PT90" s="36"/>
      <c r="PU90" s="36"/>
      <c r="PV90" s="36"/>
      <c r="PW90" s="36"/>
      <c r="PX90" s="36"/>
      <c r="PY90" s="36"/>
      <c r="PZ90" s="36"/>
      <c r="QA90" s="36"/>
      <c r="QB90" s="36"/>
      <c r="QC90" s="36"/>
      <c r="QD90" s="36"/>
      <c r="QE90" s="36"/>
      <c r="QF90" s="36"/>
      <c r="QG90" s="36"/>
      <c r="QH90" s="36"/>
      <c r="QI90" s="36"/>
      <c r="QJ90" s="36"/>
      <c r="QK90" s="37"/>
      <c r="QL90" s="37"/>
      <c r="QM90" s="37"/>
      <c r="QN90" s="37"/>
      <c r="QO90" s="37"/>
      <c r="QP90" s="37"/>
      <c r="QQ90" s="37"/>
      <c r="QR90" s="37"/>
      <c r="QS90" s="37"/>
      <c r="QT90" s="37"/>
      <c r="QU90" s="37"/>
      <c r="QV90" s="37"/>
      <c r="QW90" s="37"/>
      <c r="QX90" s="37"/>
      <c r="QY90" s="37"/>
      <c r="QZ90" s="37"/>
      <c r="RA90" s="37"/>
      <c r="RB90" s="37"/>
      <c r="RC90" s="37"/>
      <c r="RD90" s="37"/>
      <c r="RE90" s="37"/>
      <c r="RF90" s="37"/>
      <c r="RG90" s="37"/>
      <c r="RH90" s="37"/>
      <c r="RI90" s="37"/>
      <c r="RJ90" s="37"/>
      <c r="RK90" s="37"/>
      <c r="RL90" s="37"/>
      <c r="RM90" s="37"/>
      <c r="RN90" s="37"/>
      <c r="RO90" s="37"/>
      <c r="RP90" s="37"/>
      <c r="RQ90" s="37"/>
      <c r="RR90" s="37"/>
      <c r="RS90" s="37"/>
      <c r="RT90" s="37"/>
      <c r="RU90" s="37"/>
      <c r="RV90" s="37"/>
      <c r="RW90" s="37"/>
      <c r="RX90" s="37"/>
      <c r="RY90" s="37"/>
      <c r="RZ90" s="37"/>
      <c r="SA90" s="37"/>
      <c r="SB90" s="37"/>
      <c r="SC90" s="37"/>
      <c r="SD90" s="37"/>
      <c r="SE90" s="37"/>
      <c r="SF90" s="37"/>
      <c r="SG90" s="37"/>
      <c r="SH90" s="37"/>
      <c r="SI90" s="37"/>
      <c r="SJ90" s="37"/>
      <c r="SK90" s="37"/>
      <c r="SL90" s="37"/>
      <c r="SM90" s="37"/>
      <c r="SN90" s="37"/>
      <c r="SO90" s="37"/>
      <c r="SP90" s="37"/>
      <c r="SQ90" s="37"/>
      <c r="SR90" s="37"/>
      <c r="SS90" s="37"/>
      <c r="ST90" s="37"/>
      <c r="SU90" s="37"/>
      <c r="SV90" s="37"/>
      <c r="SW90" s="37"/>
      <c r="SX90" s="37"/>
      <c r="SY90" s="37"/>
      <c r="SZ90" s="37"/>
      <c r="TA90" s="37"/>
      <c r="TB90" s="37"/>
      <c r="TC90" s="37"/>
      <c r="TD90" s="37"/>
      <c r="TE90" s="37"/>
      <c r="TF90" s="37"/>
      <c r="TG90" s="37"/>
      <c r="TH90" s="37"/>
      <c r="TI90" s="37"/>
      <c r="TJ90" s="37"/>
      <c r="TK90" s="37"/>
      <c r="TL90" s="37"/>
      <c r="TM90" s="37"/>
      <c r="TN90" s="37"/>
      <c r="TO90" s="37"/>
      <c r="TP90" s="37"/>
      <c r="TQ90" s="37"/>
      <c r="TR90" s="37"/>
      <c r="TS90" s="37"/>
      <c r="TT90" s="37"/>
      <c r="TU90" s="37"/>
      <c r="TV90" s="37"/>
      <c r="TW90" s="37"/>
      <c r="TX90" s="37"/>
      <c r="TY90" s="37"/>
      <c r="TZ90" s="37"/>
      <c r="UA90" s="37"/>
      <c r="UB90" s="37"/>
      <c r="UC90" s="37"/>
      <c r="UD90" s="37"/>
      <c r="UE90" s="37"/>
      <c r="UF90" s="37"/>
      <c r="UG90" s="37"/>
      <c r="UH90" s="37"/>
      <c r="UI90" s="37"/>
      <c r="UJ90" s="37"/>
      <c r="UK90" s="37"/>
      <c r="UL90" s="37"/>
      <c r="UM90" s="37"/>
      <c r="UN90" s="37"/>
      <c r="UO90" s="37"/>
      <c r="UP90" s="37"/>
      <c r="UQ90" s="37"/>
      <c r="UR90" s="37"/>
      <c r="US90" s="37"/>
      <c r="UT90" s="37"/>
      <c r="UU90" s="37"/>
      <c r="UV90" s="37"/>
      <c r="UW90" s="37"/>
      <c r="UX90" s="37"/>
      <c r="UY90" s="37"/>
      <c r="UZ90" s="37"/>
      <c r="VA90" s="37"/>
      <c r="VB90" s="37"/>
      <c r="VC90" s="37"/>
      <c r="VD90" s="37"/>
      <c r="VE90" s="37"/>
      <c r="VF90" s="37"/>
      <c r="VG90" s="37"/>
      <c r="VH90" s="37"/>
      <c r="VI90" s="37"/>
      <c r="VJ90" s="37"/>
      <c r="VK90" s="37"/>
      <c r="VL90" s="37"/>
      <c r="VM90" s="37"/>
      <c r="VN90" s="37"/>
      <c r="VO90" s="37"/>
      <c r="VP90" s="37"/>
      <c r="VQ90" s="37"/>
      <c r="VR90" s="37"/>
      <c r="VS90" s="37"/>
      <c r="VT90" s="37"/>
      <c r="VU90" s="37"/>
      <c r="VV90" s="37"/>
      <c r="VW90" s="37"/>
      <c r="VX90" s="37"/>
      <c r="VY90" s="37"/>
      <c r="VZ90" s="37"/>
      <c r="WA90" s="37"/>
      <c r="WB90" s="37"/>
      <c r="WC90" s="37"/>
      <c r="WD90" s="37"/>
      <c r="WE90" s="37"/>
      <c r="WF90" s="41"/>
      <c r="WG90" s="41"/>
      <c r="WH90" s="41"/>
      <c r="WI90" s="41"/>
      <c r="WJ90" s="41"/>
      <c r="WK90" s="41"/>
      <c r="WL90" s="41"/>
      <c r="WM90" s="41"/>
      <c r="WN90" s="41"/>
      <c r="WO90" s="41"/>
      <c r="WP90" s="41"/>
      <c r="WQ90" s="41"/>
      <c r="WR90" s="41"/>
      <c r="WS90" s="41"/>
      <c r="WT90" s="41"/>
      <c r="WU90" s="41"/>
      <c r="WV90" s="41"/>
      <c r="WW90" s="41"/>
      <c r="WX90" s="41"/>
      <c r="WY90" s="41"/>
      <c r="WZ90" s="41"/>
      <c r="XA90" s="41"/>
      <c r="XB90" s="41"/>
      <c r="XC90" s="41"/>
      <c r="XD90" s="41"/>
      <c r="XE90" s="41"/>
      <c r="XF90" s="41"/>
      <c r="XG90" s="41"/>
      <c r="XH90" s="41"/>
      <c r="XI90" s="41"/>
      <c r="XJ90" s="42"/>
      <c r="XK90" s="42"/>
      <c r="XL90" s="42"/>
      <c r="XM90" s="42"/>
      <c r="XN90" s="42"/>
      <c r="XO90" s="42"/>
      <c r="XP90" s="42"/>
      <c r="XQ90" s="42"/>
      <c r="XR90" s="42"/>
      <c r="XS90" s="42"/>
      <c r="XT90" s="42"/>
      <c r="XU90" s="42"/>
      <c r="XV90" s="42"/>
      <c r="XW90" s="42"/>
      <c r="XX90" s="42"/>
      <c r="XY90" s="42"/>
      <c r="XZ90" s="42"/>
      <c r="YA90" s="42"/>
      <c r="YB90" s="42"/>
      <c r="YC90" s="42"/>
      <c r="YD90" s="42"/>
      <c r="YE90" s="42"/>
      <c r="YF90" s="42"/>
      <c r="YG90" s="42"/>
      <c r="YH90" s="42"/>
      <c r="YI90" s="45"/>
      <c r="YJ90" s="45"/>
      <c r="YK90" s="45"/>
      <c r="YL90" s="45"/>
      <c r="YM90" s="45"/>
      <c r="YN90" s="45"/>
      <c r="YO90" s="45"/>
      <c r="YP90" s="45"/>
      <c r="YQ90" s="45"/>
      <c r="YR90" s="45"/>
      <c r="YS90" s="45"/>
      <c r="YT90" s="45"/>
      <c r="YU90" s="45"/>
      <c r="YV90" s="45"/>
      <c r="YW90" s="45"/>
      <c r="YX90" s="45"/>
      <c r="YY90" s="45"/>
      <c r="YZ90" s="45"/>
      <c r="ZA90" s="45"/>
      <c r="ZB90" s="45"/>
      <c r="ZC90" s="45"/>
      <c r="ZD90" s="45"/>
      <c r="ZE90" s="45"/>
      <c r="ZF90" s="45"/>
      <c r="ZG90" s="45"/>
      <c r="ZH90" s="45"/>
      <c r="ZI90" s="45"/>
      <c r="ZJ90" s="45"/>
      <c r="ZK90" s="45"/>
      <c r="ZL90" s="45"/>
      <c r="ZM90" s="45"/>
      <c r="ZN90" s="45"/>
      <c r="ZO90" s="45"/>
      <c r="ZP90" s="45"/>
      <c r="ZQ90" s="45"/>
      <c r="ZR90" s="45"/>
      <c r="ZS90" s="45"/>
      <c r="ZT90" s="45"/>
      <c r="ZU90" s="45"/>
      <c r="ZV90" s="45"/>
      <c r="ZW90" s="45"/>
      <c r="ZX90" s="45"/>
      <c r="ZY90" s="45"/>
      <c r="ZZ90" s="45"/>
      <c r="AAA90" s="45"/>
      <c r="AAB90" s="45"/>
      <c r="AAC90" s="45"/>
      <c r="AAD90" s="45"/>
      <c r="AAE90" s="45"/>
      <c r="AAF90" s="45"/>
      <c r="AAG90" s="45"/>
      <c r="AAH90" s="45"/>
      <c r="AAI90" s="45"/>
      <c r="AAJ90" s="45"/>
      <c r="AAK90" s="45"/>
      <c r="AAL90" s="45"/>
      <c r="AAM90" s="45"/>
      <c r="AAN90" s="45"/>
      <c r="AAO90" s="46"/>
      <c r="AAP90" s="46"/>
      <c r="AAQ90" s="46"/>
      <c r="AAR90" s="46"/>
      <c r="AAS90" s="46"/>
      <c r="AAT90" s="46"/>
      <c r="AAU90" s="46"/>
      <c r="AAV90" s="46"/>
      <c r="AAW90" s="46"/>
      <c r="AAX90" s="46"/>
      <c r="AAY90" s="46"/>
      <c r="AAZ90" s="46"/>
      <c r="ABA90" s="46"/>
      <c r="ABB90" s="46"/>
      <c r="ABC90" s="46"/>
      <c r="ABD90" s="46"/>
      <c r="ABE90" s="46"/>
      <c r="ABF90" s="46"/>
      <c r="ABG90" s="46"/>
      <c r="ABH90" s="46"/>
      <c r="ABI90" s="46"/>
      <c r="ABJ90" s="46"/>
      <c r="ABK90" s="46"/>
      <c r="ABL90" s="46"/>
      <c r="ABM90" s="46"/>
      <c r="ABN90" s="46"/>
      <c r="ABO90" s="46"/>
      <c r="ABP90" s="48"/>
      <c r="ABQ90" s="48"/>
      <c r="ABR90" s="48"/>
      <c r="ABS90" s="48"/>
      <c r="ABT90" s="48"/>
      <c r="ABU90" s="48"/>
      <c r="ABV90" s="48"/>
      <c r="ABW90" s="48"/>
      <c r="ABX90" s="48"/>
      <c r="ABY90" s="48"/>
      <c r="ABZ90" s="48"/>
      <c r="ACA90" s="48"/>
      <c r="ACB90" s="48"/>
      <c r="ACC90" s="48"/>
      <c r="ACD90" s="48"/>
      <c r="ACE90" s="48"/>
      <c r="ACF90" s="48"/>
      <c r="ACG90" s="48"/>
      <c r="ACH90" s="48"/>
      <c r="ACI90" s="48"/>
      <c r="ACJ90" s="48"/>
      <c r="ACK90" s="48"/>
      <c r="ACL90" s="48"/>
      <c r="ACM90" s="48"/>
      <c r="ACN90" s="48"/>
      <c r="ACO90" s="51"/>
      <c r="ACP90" s="51"/>
      <c r="ACQ90" s="51"/>
      <c r="ACR90" s="51"/>
      <c r="ACS90" s="51"/>
      <c r="ACT90" s="51"/>
      <c r="ACU90" s="51"/>
      <c r="ACV90" s="51"/>
      <c r="ACW90" s="51"/>
      <c r="ACX90" s="51"/>
      <c r="ACY90" s="51"/>
      <c r="ACZ90" s="51"/>
      <c r="ADA90" s="51"/>
      <c r="ADB90" s="51"/>
      <c r="ADC90" s="51"/>
      <c r="ADD90" s="51"/>
      <c r="ADE90" s="51"/>
      <c r="ADF90" s="51"/>
      <c r="ADG90" s="51"/>
      <c r="ADH90" s="51"/>
      <c r="ADI90" s="51"/>
      <c r="ADJ90" s="51"/>
      <c r="ADK90" s="51"/>
      <c r="ADL90" s="51"/>
      <c r="ADM90" s="51"/>
      <c r="ADN90" s="51"/>
      <c r="ADO90" s="51"/>
      <c r="ADP90" s="51"/>
      <c r="ADQ90" s="51"/>
      <c r="ADR90" s="51"/>
      <c r="ADS90" s="51"/>
      <c r="ADT90" s="51"/>
      <c r="ADU90" s="51"/>
      <c r="ADV90" s="51"/>
      <c r="ADW90" s="51"/>
      <c r="ADX90" s="51"/>
      <c r="ADY90" s="51"/>
      <c r="ADZ90" s="51"/>
      <c r="AEA90" s="51"/>
      <c r="AEB90" s="51"/>
      <c r="AEC90" s="51"/>
      <c r="AED90" s="51"/>
      <c r="AEE90" s="51"/>
      <c r="AEF90" s="51"/>
      <c r="AEG90" s="51"/>
      <c r="AEH90" s="51"/>
      <c r="AEI90" s="51"/>
      <c r="AEJ90" s="51"/>
      <c r="AEK90" s="51"/>
      <c r="AEL90" s="51"/>
      <c r="AEM90" s="51"/>
      <c r="AEN90" s="51"/>
      <c r="AEO90" s="51"/>
      <c r="AEP90" s="51"/>
      <c r="AEQ90" s="51"/>
      <c r="AER90" s="51"/>
      <c r="AES90" s="52"/>
      <c r="AET90" s="52"/>
      <c r="AEU90" s="52"/>
      <c r="AEV90" s="52"/>
      <c r="AEW90" s="52"/>
      <c r="AEX90" s="52"/>
      <c r="AEY90" s="52"/>
      <c r="AEZ90" s="52"/>
      <c r="AFA90" s="52"/>
      <c r="AFB90" s="52"/>
      <c r="AFC90" s="52"/>
      <c r="AFD90" s="52"/>
      <c r="AFE90" s="52"/>
      <c r="AFF90" s="52"/>
      <c r="AFG90" s="52"/>
      <c r="AFH90" s="52"/>
      <c r="AFI90" s="52"/>
      <c r="AFJ90" s="52"/>
      <c r="AFK90" s="52"/>
      <c r="AFL90" s="52"/>
      <c r="AFM90" s="52"/>
      <c r="AFN90" s="52"/>
      <c r="AFO90" s="52"/>
      <c r="AFP90" s="52"/>
      <c r="AFQ90" s="52"/>
      <c r="AFR90" s="52"/>
      <c r="AFS90" s="52"/>
      <c r="AFT90" s="52"/>
      <c r="AFU90" s="52"/>
      <c r="AFV90" s="55"/>
      <c r="AFW90" s="55"/>
      <c r="AFX90" s="55"/>
      <c r="AFY90" s="55"/>
      <c r="AFZ90" s="55"/>
      <c r="AGA90" s="55"/>
      <c r="AGB90" s="55"/>
      <c r="AGC90" s="55"/>
      <c r="AGD90" s="55"/>
      <c r="AGE90" s="55"/>
      <c r="AGF90" s="55"/>
      <c r="AGG90" s="55"/>
      <c r="AGH90" s="55"/>
      <c r="AGI90" s="55"/>
      <c r="AGJ90" s="55"/>
      <c r="AGK90" s="55"/>
      <c r="AGL90" s="55"/>
      <c r="AGM90" s="55"/>
      <c r="AGN90" s="55"/>
      <c r="AGO90" s="55"/>
      <c r="AGP90" s="55"/>
      <c r="AGQ90" s="55"/>
      <c r="AGR90" s="55"/>
      <c r="AGS90" s="55"/>
      <c r="AGT90" s="55"/>
      <c r="AGU90" s="58"/>
      <c r="AGV90" s="58"/>
      <c r="AGW90" s="58"/>
      <c r="AGX90" s="58"/>
      <c r="AGY90" s="58"/>
      <c r="AGZ90" s="58"/>
      <c r="AHA90" s="58"/>
      <c r="AHB90" s="58"/>
      <c r="AHC90" s="58"/>
      <c r="AHD90" s="58"/>
      <c r="AHE90" s="58"/>
      <c r="AHF90" s="58"/>
      <c r="AHG90" s="58"/>
      <c r="AHH90" s="58"/>
      <c r="AHI90" s="58"/>
      <c r="AHJ90" s="58"/>
      <c r="AHK90" s="58"/>
      <c r="AHL90" s="58"/>
      <c r="AHM90" s="58"/>
      <c r="AHN90" s="58"/>
      <c r="AHO90" s="58"/>
      <c r="AHP90" s="58"/>
      <c r="AHQ90" s="58"/>
      <c r="AHR90" s="58"/>
      <c r="AHS90" s="58"/>
      <c r="AHT90" s="58"/>
      <c r="AHU90" s="58"/>
      <c r="AHV90" s="58"/>
      <c r="AHW90" s="58"/>
      <c r="AHX90" s="58"/>
      <c r="AHY90" s="58"/>
      <c r="AHZ90" s="58"/>
      <c r="AIA90" s="58"/>
      <c r="AIB90" s="58"/>
      <c r="AIC90" s="58"/>
      <c r="AID90" s="58"/>
      <c r="AIE90" s="58"/>
      <c r="AIF90" s="58"/>
      <c r="AIG90" s="58"/>
      <c r="AIH90" s="58"/>
      <c r="AII90" s="58"/>
      <c r="AIJ90" s="58"/>
      <c r="AIK90" s="58"/>
      <c r="AIL90" s="58"/>
      <c r="AIM90" s="58"/>
      <c r="AIN90" s="58"/>
      <c r="AIO90" s="58"/>
      <c r="AIP90" s="58"/>
      <c r="AIQ90" s="58"/>
      <c r="AIR90" s="58"/>
      <c r="AIS90" s="58"/>
      <c r="AIT90" s="58"/>
      <c r="AIU90" s="58"/>
      <c r="AIV90" s="58"/>
      <c r="AIW90" s="58"/>
      <c r="AIX90" s="58"/>
      <c r="AIY90" s="58"/>
      <c r="AIZ90" s="58"/>
      <c r="AJA90" s="58"/>
      <c r="AJB90" s="58"/>
      <c r="AJC90" s="60"/>
      <c r="AJD90" s="60"/>
      <c r="AJE90" s="60"/>
      <c r="AJF90" s="60"/>
      <c r="AJG90" s="60"/>
      <c r="AJH90" s="60"/>
      <c r="AJI90" s="60"/>
      <c r="AJJ90" s="60"/>
      <c r="AJK90" s="60"/>
      <c r="AJL90" s="60"/>
      <c r="AJM90" s="60"/>
      <c r="AJN90" s="60"/>
      <c r="AJO90" s="60"/>
      <c r="AJP90" s="60"/>
      <c r="AJQ90" s="60"/>
      <c r="AJR90" s="60"/>
      <c r="AJS90" s="60"/>
      <c r="AJT90" s="60"/>
      <c r="AJU90" s="60"/>
      <c r="AJV90" s="60"/>
      <c r="AJW90" s="60"/>
      <c r="AJX90" s="60"/>
      <c r="AJY90" s="60"/>
      <c r="AJZ90" s="60"/>
      <c r="AKA90" s="60"/>
      <c r="AKB90" s="60"/>
      <c r="AKC90" s="60"/>
      <c r="AKD90" s="60"/>
      <c r="AKE90" s="60"/>
      <c r="AKF90" s="60"/>
      <c r="AKG90" s="60"/>
      <c r="AKH90" s="60"/>
      <c r="AKI90" s="60"/>
      <c r="AKJ90" s="60"/>
      <c r="AKK90" s="60"/>
      <c r="AKL90" s="60"/>
      <c r="AKM90" s="60"/>
      <c r="AKN90" s="60"/>
      <c r="AKO90" s="60"/>
      <c r="AKP90" s="60"/>
      <c r="AKQ90" s="60"/>
      <c r="AKR90" s="60"/>
      <c r="AKS90" s="60"/>
      <c r="AKT90" s="60"/>
      <c r="AKU90" s="60"/>
      <c r="AKV90" s="60"/>
      <c r="AKW90" s="60"/>
      <c r="AKX90" s="60"/>
      <c r="AKY90" s="60"/>
      <c r="AKZ90" s="60"/>
      <c r="ALA90" s="60"/>
      <c r="ALB90" s="60"/>
      <c r="ALC90" s="60"/>
      <c r="ALD90" s="60"/>
      <c r="ALE90" s="60"/>
      <c r="ALF90" s="60"/>
      <c r="ALG90" s="60"/>
      <c r="ALH90" s="60"/>
      <c r="ALI90" s="60"/>
      <c r="ALJ90" s="60"/>
      <c r="ALK90" s="60"/>
      <c r="ALL90" s="60"/>
      <c r="ALM90" s="60"/>
      <c r="ALN90" s="60"/>
      <c r="ALO90" s="60"/>
      <c r="ALP90" s="60"/>
      <c r="ALQ90" s="60"/>
      <c r="ALR90" s="60"/>
      <c r="ALS90" s="60"/>
      <c r="ALT90" s="60"/>
      <c r="ALU90" s="60"/>
      <c r="ALV90" s="60"/>
      <c r="ALW90" s="60"/>
      <c r="ALX90" s="60"/>
      <c r="ALY90" s="60"/>
      <c r="ALZ90" s="60"/>
      <c r="AMA90" s="60"/>
      <c r="AMB90" s="60"/>
      <c r="AMC90" s="60"/>
      <c r="AMD90" s="60"/>
      <c r="AME90" s="60"/>
      <c r="AMF90" s="60"/>
      <c r="AMG90" s="60"/>
      <c r="AMH90" s="60"/>
      <c r="AMI90" s="60"/>
      <c r="AMJ90" s="60"/>
      <c r="AMK90" s="60"/>
      <c r="AML90" s="60"/>
      <c r="AMM90" s="60"/>
      <c r="AMN90" s="60"/>
      <c r="AMO90" s="60"/>
      <c r="AMP90" s="60"/>
      <c r="AMQ90" s="60"/>
      <c r="AMR90" s="60"/>
      <c r="AMS90" s="60"/>
      <c r="AMT90" s="60"/>
      <c r="AMU90" s="60"/>
      <c r="AMV90" s="60"/>
      <c r="AMW90" s="60"/>
      <c r="AMX90" s="60"/>
      <c r="AMY90" s="60"/>
      <c r="AMZ90" s="60"/>
      <c r="ANA90" s="60"/>
      <c r="ANB90" s="60"/>
      <c r="ANC90" s="60"/>
      <c r="AND90" s="60"/>
      <c r="ANE90" s="60"/>
      <c r="ANF90" s="60"/>
      <c r="ANG90" s="60"/>
      <c r="ANH90" s="60"/>
      <c r="ANI90" s="60"/>
      <c r="ANJ90" s="60"/>
      <c r="ANK90" s="60"/>
      <c r="ANL90" s="60"/>
      <c r="ANM90" s="60"/>
      <c r="ANN90" s="60"/>
      <c r="ANO90" s="60"/>
      <c r="ANP90" s="60"/>
      <c r="ANQ90" s="60"/>
      <c r="ANR90" s="60"/>
      <c r="ANS90" s="60"/>
      <c r="ANT90" s="60"/>
      <c r="ANU90" s="60"/>
      <c r="ANV90" s="60"/>
      <c r="ANW90" s="60"/>
      <c r="ANX90" s="60"/>
      <c r="ANY90" s="60"/>
      <c r="ANZ90" s="60"/>
      <c r="AOA90" s="60"/>
      <c r="AOB90" s="60"/>
      <c r="AOC90" s="60"/>
      <c r="AOD90" s="60"/>
      <c r="AOE90" s="60"/>
      <c r="AOF90" s="60"/>
      <c r="AOG90" s="60"/>
      <c r="AOH90" s="60"/>
      <c r="AOI90" s="60"/>
      <c r="AOJ90" s="60"/>
      <c r="AOK90" s="60"/>
      <c r="AOL90" s="60"/>
      <c r="AOM90" s="60"/>
      <c r="AON90" s="60"/>
      <c r="AOO90" s="60"/>
      <c r="AOP90" s="60"/>
      <c r="AOQ90" s="60"/>
      <c r="AOR90" s="60"/>
      <c r="AOS90" s="60"/>
      <c r="AOT90" s="60"/>
      <c r="AOU90" s="60"/>
      <c r="AOV90" s="60"/>
      <c r="AOW90" s="60"/>
      <c r="AOX90" s="60"/>
      <c r="AOY90" s="60"/>
      <c r="AOZ90" s="60"/>
      <c r="APA90" s="60"/>
      <c r="APB90" s="60"/>
      <c r="APC90" s="60"/>
      <c r="APD90" s="60"/>
      <c r="APE90" s="60"/>
      <c r="APF90" s="60"/>
      <c r="APG90" s="60"/>
      <c r="APH90" s="60"/>
      <c r="API90" s="60"/>
      <c r="APJ90" s="60"/>
      <c r="APK90" s="60"/>
      <c r="APL90" s="60"/>
      <c r="APM90" s="60"/>
      <c r="APN90" s="60"/>
      <c r="APO90" s="60"/>
      <c r="APP90" s="60"/>
      <c r="APQ90" s="60"/>
      <c r="APR90" s="60"/>
      <c r="APS90" s="60"/>
      <c r="APT90" s="60"/>
      <c r="APU90" s="60"/>
      <c r="APV90" s="60"/>
      <c r="APW90" s="60"/>
      <c r="APX90" s="60"/>
      <c r="APY90" s="60"/>
      <c r="APZ90" s="60"/>
      <c r="AQA90" s="60"/>
      <c r="AQB90" s="60"/>
      <c r="AQC90" s="60"/>
      <c r="AQD90" s="60"/>
      <c r="AQE90" s="60"/>
      <c r="AQF90" s="60"/>
      <c r="AQG90" s="60"/>
      <c r="AQH90" s="60"/>
      <c r="AQI90" s="60"/>
      <c r="AQJ90" s="60"/>
      <c r="AQK90" s="60"/>
      <c r="AQL90" s="60"/>
      <c r="AQM90" s="60"/>
      <c r="AQN90" s="60"/>
      <c r="AQO90" s="60"/>
      <c r="AQP90" s="60"/>
      <c r="AQQ90" s="60"/>
      <c r="AQR90" s="65"/>
      <c r="AQS90" s="65"/>
      <c r="AQT90" s="65"/>
      <c r="AQU90" s="65"/>
      <c r="AQV90" s="65"/>
      <c r="AQW90" s="65"/>
      <c r="AQX90" s="65"/>
      <c r="AQY90" s="65"/>
      <c r="AQZ90" s="65"/>
      <c r="ARA90" s="65"/>
      <c r="ARB90" s="65"/>
      <c r="ARC90" s="65"/>
      <c r="ARD90" s="65"/>
      <c r="ARE90" s="65"/>
      <c r="ARF90" s="65"/>
      <c r="ARG90" s="65"/>
      <c r="ARH90" s="65"/>
      <c r="ARI90" s="65"/>
      <c r="ARJ90" s="65"/>
      <c r="ARK90" s="65"/>
      <c r="ARL90" s="65"/>
      <c r="ARM90" s="65"/>
      <c r="ARN90" s="65"/>
      <c r="ARO90" s="65"/>
      <c r="ARP90" s="65"/>
      <c r="ARQ90" s="65"/>
      <c r="ARR90" s="65"/>
      <c r="ARS90" s="65"/>
      <c r="ART90" s="65"/>
      <c r="ARU90" s="65"/>
      <c r="ARV90" s="65"/>
      <c r="ARW90" s="65"/>
      <c r="ARX90" s="65"/>
      <c r="ARY90" s="65"/>
      <c r="ARZ90" s="68"/>
      <c r="ASA90" s="68"/>
      <c r="ASB90" s="68"/>
      <c r="ASC90" s="68"/>
      <c r="ASD90" s="68"/>
      <c r="ASE90" s="68"/>
      <c r="ASF90" s="68"/>
      <c r="ASG90" s="68"/>
      <c r="ASH90" s="68"/>
      <c r="ASI90" s="68"/>
      <c r="ASJ90" s="68"/>
      <c r="ASK90" s="68"/>
      <c r="ASL90" s="68"/>
      <c r="ASM90" s="68"/>
      <c r="ASN90" s="68"/>
      <c r="ASO90" s="68"/>
      <c r="ASP90" s="68"/>
      <c r="ASQ90" s="68"/>
      <c r="ASR90" s="68"/>
      <c r="ASS90" s="68"/>
      <c r="AST90" s="68"/>
      <c r="ASU90" s="68"/>
      <c r="ASV90" s="68"/>
      <c r="ASW90" s="68"/>
      <c r="ASX90" s="68"/>
      <c r="ASY90" s="68"/>
      <c r="ASZ90" s="68"/>
      <c r="ATA90" s="68"/>
      <c r="ATB90" s="68"/>
      <c r="ATC90" s="68"/>
      <c r="ATD90" s="68"/>
      <c r="ATE90" s="68"/>
      <c r="ATF90" s="68"/>
      <c r="ATG90" s="68"/>
      <c r="ATH90" s="68"/>
      <c r="ATI90" s="68"/>
      <c r="ATJ90" s="68"/>
      <c r="ATK90" s="68"/>
      <c r="ATL90" s="70"/>
      <c r="ATM90" s="70"/>
      <c r="ATN90" s="70"/>
      <c r="ATO90" s="70"/>
      <c r="ATP90" s="70"/>
      <c r="ATQ90" s="70"/>
      <c r="ATR90" s="70"/>
      <c r="ATS90" s="70"/>
      <c r="ATT90" s="70"/>
      <c r="ATU90" s="70"/>
      <c r="ATV90" s="70"/>
      <c r="ATW90" s="70"/>
      <c r="ATX90" s="70"/>
      <c r="ATY90" s="70"/>
      <c r="ATZ90" s="70"/>
      <c r="AUA90" s="70"/>
      <c r="AUB90" s="70"/>
      <c r="AUC90" s="70"/>
      <c r="AUD90" s="70"/>
      <c r="AUE90" s="70"/>
      <c r="AUF90" s="70"/>
      <c r="AUG90" s="70"/>
      <c r="AUH90" s="70"/>
      <c r="AUI90" s="70"/>
      <c r="AUJ90" s="70"/>
      <c r="AUK90" s="70"/>
      <c r="AUL90" s="70"/>
      <c r="AUM90" s="70"/>
      <c r="AUN90" s="70"/>
      <c r="AUO90" s="70"/>
      <c r="AUP90" s="70"/>
      <c r="AUQ90" s="70"/>
      <c r="AUR90" s="70"/>
      <c r="AUS90" s="70"/>
      <c r="AUT90" s="70"/>
      <c r="AUU90" s="72"/>
      <c r="AUV90" s="72"/>
      <c r="AUW90" s="72"/>
      <c r="AUX90" s="72"/>
      <c r="AUY90" s="72"/>
      <c r="AUZ90" s="72"/>
      <c r="AVA90" s="72"/>
      <c r="AVB90" s="72"/>
      <c r="AVC90" s="72"/>
      <c r="AVD90" s="72"/>
      <c r="AVE90" s="72"/>
      <c r="AVF90" s="72"/>
      <c r="AVG90" s="72"/>
      <c r="AVH90" s="72"/>
      <c r="AVI90" s="72"/>
      <c r="AVJ90" s="72"/>
      <c r="AVK90" s="72"/>
      <c r="AVL90" s="72"/>
      <c r="AVM90" s="72"/>
      <c r="AVN90" s="72"/>
      <c r="AVO90" s="72"/>
      <c r="AVP90" s="72"/>
      <c r="AVQ90" s="72"/>
      <c r="AVR90" s="72"/>
      <c r="AVS90" s="72"/>
      <c r="AVT90" s="72"/>
      <c r="AVU90" s="72"/>
      <c r="AVV90" s="72"/>
      <c r="AVW90" s="72"/>
      <c r="AVX90" s="72"/>
      <c r="AVY90" s="72"/>
      <c r="AVZ90" s="72"/>
      <c r="AWA90" s="72"/>
      <c r="AWB90" s="74"/>
      <c r="AWC90" s="74"/>
      <c r="AWD90" s="74"/>
      <c r="AWE90" s="74"/>
      <c r="AWF90" s="74"/>
      <c r="AWG90" s="74"/>
      <c r="AWH90" s="74"/>
      <c r="AWI90" s="74"/>
      <c r="AWJ90" s="74"/>
      <c r="AWK90" s="74"/>
      <c r="AWL90" s="74"/>
      <c r="AWM90" s="74"/>
      <c r="AWN90" s="74"/>
      <c r="AWO90" s="74"/>
      <c r="AWP90" s="74"/>
      <c r="AWQ90" s="74"/>
      <c r="AWR90" s="74"/>
      <c r="AWS90" s="74"/>
      <c r="AWT90" s="74"/>
      <c r="AWU90" s="74"/>
      <c r="AWV90" s="74"/>
      <c r="AWW90" s="74"/>
      <c r="AWX90" s="74"/>
      <c r="AWY90" s="74"/>
      <c r="AWZ90" s="74"/>
      <c r="AXA90" s="74"/>
      <c r="AXB90" s="74"/>
      <c r="AXC90" s="74"/>
      <c r="AXD90" s="74"/>
      <c r="AXE90" s="74"/>
      <c r="AXF90" s="74"/>
      <c r="AXG90" s="74"/>
      <c r="AXH90" s="74"/>
      <c r="AXI90" s="74"/>
      <c r="AXJ90" s="74"/>
      <c r="AXK90" s="74"/>
      <c r="AXL90" s="76"/>
      <c r="AXM90" s="76"/>
      <c r="AXN90" s="76"/>
      <c r="AXO90" s="76"/>
      <c r="AXP90" s="76"/>
      <c r="AXQ90" s="76"/>
      <c r="AXR90" s="76"/>
      <c r="AXS90" s="76"/>
      <c r="AXT90" s="76"/>
      <c r="AXU90" s="76"/>
      <c r="AXV90" s="76"/>
      <c r="AXW90" s="76"/>
      <c r="AXX90" s="76"/>
      <c r="AXY90" s="76"/>
      <c r="AXZ90" s="76"/>
      <c r="AYA90" s="76"/>
      <c r="AYB90" s="76"/>
      <c r="AYC90" s="76"/>
      <c r="AYD90" s="76"/>
      <c r="AYE90" s="76"/>
      <c r="AYF90" s="76"/>
      <c r="AYG90" s="76"/>
      <c r="AYH90" s="76"/>
      <c r="AYI90" s="76"/>
      <c r="AYJ90" s="76"/>
      <c r="AYK90" s="76"/>
      <c r="AYL90" s="76"/>
      <c r="AYM90" s="76"/>
      <c r="AYN90" s="76"/>
      <c r="AYO90" s="76"/>
      <c r="AYP90" s="76"/>
      <c r="AYQ90" s="76"/>
      <c r="AYR90" s="76"/>
      <c r="AYS90" s="76"/>
      <c r="AYT90" s="76"/>
      <c r="AYU90" s="78"/>
      <c r="AYV90" s="78"/>
      <c r="AYW90" s="78"/>
      <c r="AYX90" s="78"/>
      <c r="AYY90" s="78"/>
      <c r="AYZ90" s="78"/>
      <c r="AZA90" s="78"/>
      <c r="AZB90" s="78"/>
      <c r="AZC90" s="78"/>
      <c r="AZD90" s="78"/>
      <c r="AZE90" s="78"/>
      <c r="AZF90" s="78"/>
      <c r="AZG90" s="78"/>
      <c r="AZH90" s="78"/>
      <c r="AZI90" s="78"/>
      <c r="AZJ90" s="84"/>
      <c r="AZK90" s="83"/>
      <c r="AZL90" s="83"/>
      <c r="AZM90" s="83"/>
      <c r="AZN90" s="83"/>
      <c r="AZO90" s="83"/>
      <c r="AZP90" s="83"/>
      <c r="AZQ90" s="83"/>
      <c r="AZR90" s="83"/>
      <c r="AZS90" s="83"/>
      <c r="AZT90" s="83"/>
      <c r="AZU90" s="83"/>
      <c r="AZV90" s="83"/>
      <c r="AZW90" s="83"/>
      <c r="AZX90" s="83"/>
      <c r="AZY90" s="83"/>
      <c r="AZZ90" s="83"/>
      <c r="BAA90" s="83"/>
      <c r="BAB90" s="83"/>
      <c r="BAC90" s="83"/>
      <c r="BAD90" s="83"/>
      <c r="BAE90" s="83"/>
      <c r="BAF90" s="83"/>
      <c r="BAG90" s="83"/>
      <c r="BAH90" s="83"/>
      <c r="BAI90" s="83"/>
      <c r="BAJ90" s="83"/>
      <c r="BAK90" s="83"/>
      <c r="BAL90" s="83"/>
      <c r="BAM90" s="83"/>
      <c r="BAN90" s="83"/>
      <c r="BAO90" s="83"/>
      <c r="BAP90" s="83"/>
      <c r="BAQ90" s="83"/>
      <c r="BAR90" s="83"/>
      <c r="BAS90" s="83"/>
      <c r="BAT90" s="83"/>
      <c r="BAU90" s="83"/>
      <c r="BAV90" s="83"/>
      <c r="BAW90" s="83"/>
      <c r="BAX90" s="83"/>
      <c r="BAY90" s="83"/>
      <c r="BAZ90" s="83"/>
      <c r="BBA90" s="83"/>
      <c r="BBB90" s="83"/>
      <c r="BBC90" s="83"/>
      <c r="BBD90" s="83"/>
      <c r="BBE90" s="83"/>
      <c r="BBF90" s="83"/>
      <c r="BBG90" s="83"/>
      <c r="BBH90" s="83"/>
      <c r="BBI90" s="83"/>
      <c r="BBJ90" s="83"/>
      <c r="BBK90" s="83"/>
      <c r="BBL90" s="83"/>
      <c r="BBM90" s="83"/>
      <c r="BBN90" s="83"/>
      <c r="BBO90" s="83"/>
      <c r="BBP90" s="83"/>
      <c r="BBQ90" s="83"/>
      <c r="BBR90" s="83"/>
      <c r="BBS90" s="83"/>
      <c r="BBT90" s="83"/>
      <c r="BBU90" s="83"/>
      <c r="BBV90" s="83"/>
      <c r="BBW90" s="83"/>
      <c r="BBX90" s="83"/>
      <c r="BBY90" s="83"/>
      <c r="BBZ90" s="83"/>
      <c r="BCA90" s="83"/>
      <c r="BCB90" s="83"/>
      <c r="BCC90" s="83"/>
      <c r="BCD90" s="83"/>
      <c r="BCE90" s="83"/>
      <c r="BCF90" s="83"/>
      <c r="BCG90" s="83"/>
      <c r="BCH90" s="83"/>
      <c r="BCI90" s="83"/>
      <c r="BCJ90" s="83"/>
      <c r="BCK90" s="83"/>
      <c r="BCL90" s="83"/>
      <c r="BCM90" s="83"/>
      <c r="BCN90" s="83"/>
      <c r="BCO90" s="83"/>
      <c r="BCP90" s="83"/>
      <c r="BCQ90" s="83"/>
      <c r="BCR90" s="83"/>
      <c r="BCS90" s="83"/>
      <c r="BCT90" s="83"/>
      <c r="BCU90" s="83"/>
      <c r="BCV90" s="83"/>
      <c r="BCW90" s="83"/>
      <c r="BCX90" s="83"/>
      <c r="BCY90" s="83"/>
      <c r="BCZ90" s="83"/>
      <c r="BDA90" s="83"/>
      <c r="BDB90" s="83"/>
      <c r="BDC90" s="83"/>
      <c r="BDD90" s="83"/>
      <c r="BDE90" s="83"/>
      <c r="BDF90" s="83"/>
      <c r="BDG90" s="83"/>
      <c r="BDH90" s="83"/>
      <c r="BDI90" s="83"/>
      <c r="BDJ90" s="83"/>
      <c r="BDK90" s="83"/>
      <c r="BDL90" s="83"/>
      <c r="BDM90" s="83"/>
      <c r="BDN90" s="83"/>
      <c r="BDO90" s="83"/>
      <c r="BDP90" s="83"/>
      <c r="BDQ90" s="83"/>
      <c r="BDR90" s="83"/>
      <c r="BDS90" s="88"/>
      <c r="BDT90" s="1"/>
      <c r="BDU90" s="1"/>
      <c r="BDV90" s="1"/>
      <c r="BDW90" s="1"/>
      <c r="BDX90" s="1"/>
      <c r="BDY90" s="1"/>
      <c r="BDZ90" s="1"/>
      <c r="BEA90" s="1"/>
      <c r="BEB90" s="1"/>
      <c r="BEC90" s="1"/>
      <c r="BED90" s="1"/>
      <c r="BEE90" s="1"/>
      <c r="BEF90" s="1"/>
      <c r="BEG90" s="1"/>
      <c r="BEH90" s="1"/>
      <c r="BEI90" s="1"/>
      <c r="BEJ90" s="1"/>
      <c r="BEK90" s="1"/>
      <c r="BEL90" s="1"/>
      <c r="BEM90" s="1"/>
      <c r="BEN90" s="1"/>
      <c r="BEO90" s="1"/>
      <c r="BEP90" s="1"/>
      <c r="BEQ90" s="1"/>
      <c r="BER90" s="1"/>
      <c r="BES90" s="1"/>
      <c r="BET90" s="1"/>
      <c r="BEU90" s="1"/>
      <c r="BEV90" s="1"/>
      <c r="BEW90" s="1"/>
      <c r="BEX90" s="1"/>
      <c r="BEY90" s="1"/>
      <c r="BEZ90" s="1"/>
      <c r="BFA90" s="1"/>
      <c r="BFB90" s="1"/>
      <c r="BFC90" s="1"/>
      <c r="BFD90" s="1"/>
      <c r="BFE90" s="1"/>
      <c r="BFF90" s="1"/>
      <c r="BFG90" s="1"/>
      <c r="BFH90" s="1"/>
      <c r="BFI90" s="1"/>
      <c r="BFJ90" s="1"/>
      <c r="BFK90" s="1"/>
      <c r="BFL90" s="1"/>
      <c r="BFM90" s="1"/>
      <c r="BFN90" s="1"/>
      <c r="BFO90" s="1"/>
      <c r="BFP90" s="1"/>
      <c r="BFQ90" s="1"/>
      <c r="BFR90" s="1"/>
      <c r="BFS90" s="1"/>
      <c r="BFT90" s="1"/>
      <c r="BFU90" s="1"/>
      <c r="BFV90" s="1"/>
      <c r="BFW90" s="1"/>
      <c r="BFX90" s="1"/>
      <c r="BFY90" s="1"/>
      <c r="BFZ90" s="1"/>
      <c r="BGA90" s="1"/>
      <c r="BGB90" s="1"/>
      <c r="BGC90" s="1"/>
      <c r="BGD90" s="1"/>
      <c r="BGE90" s="1"/>
      <c r="BGF90" s="1"/>
      <c r="BGG90" s="1"/>
      <c r="BGH90" s="1"/>
      <c r="BGI90" s="1"/>
      <c r="BGJ90" s="1"/>
      <c r="BGK90" s="1"/>
      <c r="BGL90" s="1"/>
      <c r="BGM90" s="1"/>
      <c r="BGN90" s="1"/>
      <c r="BGO90" s="1"/>
      <c r="BGP90" s="1"/>
      <c r="BGQ90" s="1"/>
      <c r="BGR90" s="1"/>
      <c r="BGS90" s="1"/>
      <c r="BGT90" s="1"/>
      <c r="BGU90" s="1"/>
      <c r="BGV90" s="1"/>
      <c r="BGW90" s="1"/>
      <c r="BGX90" s="1"/>
      <c r="BGY90" s="1"/>
      <c r="BGZ90" s="1"/>
      <c r="BHA90" s="1"/>
      <c r="BHB90" s="1"/>
      <c r="BHC90" s="1"/>
      <c r="BHD90" s="1"/>
      <c r="BHE90" s="1"/>
      <c r="BHF90" s="1"/>
      <c r="BHG90" s="1"/>
      <c r="BHH90" s="1"/>
      <c r="BHI90" s="1"/>
      <c r="BHJ90" s="1"/>
      <c r="BHK90" s="1"/>
      <c r="BHL90" s="1"/>
      <c r="BHM90" s="1"/>
      <c r="BHN90" s="1"/>
      <c r="BHO90" s="1"/>
      <c r="BHP90" s="1"/>
      <c r="BHQ90" s="1"/>
      <c r="BHR90" s="1"/>
      <c r="BHS90" s="1"/>
      <c r="BHT90" s="1"/>
      <c r="BHU90" s="1"/>
      <c r="BHV90" s="1"/>
      <c r="BHW90" s="1"/>
      <c r="BHX90" s="1"/>
      <c r="BHY90" s="1"/>
      <c r="BHZ90" s="1"/>
      <c r="BIA90" s="1"/>
      <c r="BIB90" s="1"/>
      <c r="BIC90" s="1"/>
      <c r="BID90" s="1"/>
      <c r="BIE90" s="1"/>
      <c r="BIF90" s="1"/>
      <c r="BIG90" s="1"/>
      <c r="BIH90" s="1"/>
      <c r="BII90" s="1"/>
      <c r="BIJ90" s="1"/>
      <c r="BIK90" s="1"/>
      <c r="BIL90" s="1"/>
      <c r="BIM90" s="1"/>
      <c r="BIN90" s="1"/>
      <c r="BIO90" s="1"/>
      <c r="BIP90" s="1"/>
      <c r="BIQ90" s="1"/>
      <c r="BIR90" s="1"/>
      <c r="BIS90" s="1"/>
      <c r="BIT90" s="1"/>
      <c r="BIU90" s="1"/>
      <c r="BIV90" s="1"/>
      <c r="BIW90" s="1"/>
      <c r="BIX90" s="1"/>
      <c r="BIY90" s="1"/>
      <c r="BIZ90" s="1"/>
      <c r="BJA90" s="1"/>
      <c r="BJB90" s="1"/>
      <c r="BJC90" s="1"/>
      <c r="BJD90" s="1"/>
      <c r="BJE90" s="1"/>
      <c r="BJF90" s="1"/>
      <c r="BJG90" s="1"/>
      <c r="BJH90" s="1"/>
      <c r="BJI90" s="1"/>
      <c r="BJJ90" s="1"/>
      <c r="BJK90" s="1"/>
      <c r="BJL90" s="1"/>
      <c r="BJM90" s="1"/>
      <c r="BJN90" s="1"/>
      <c r="BJO90" s="1"/>
      <c r="BJP90" s="1"/>
      <c r="BJQ90" s="1"/>
      <c r="BJR90" s="1"/>
      <c r="BJS90" s="1"/>
      <c r="BJT90" s="1"/>
      <c r="BJU90" s="1"/>
      <c r="BJV90" s="1"/>
      <c r="BJW90" s="1"/>
      <c r="BJX90" s="1"/>
      <c r="BJY90" s="1"/>
      <c r="BJZ90" s="1"/>
      <c r="BKA90" s="1"/>
      <c r="BKB90" s="1"/>
      <c r="BKC90" s="1"/>
      <c r="BKD90" s="1"/>
      <c r="BKE90" s="1"/>
      <c r="BKF90" s="1"/>
      <c r="BKG90" s="1"/>
      <c r="BKH90" s="1"/>
      <c r="BKI90" s="1"/>
      <c r="BKJ90" s="1"/>
      <c r="BKK90" s="1"/>
      <c r="BKL90" s="1"/>
      <c r="BKM90" s="1"/>
      <c r="BKN90" s="1"/>
      <c r="BKO90" s="1"/>
      <c r="BKP90" s="1"/>
      <c r="BKQ90" s="1"/>
      <c r="BKR90" s="1"/>
      <c r="BKS90" s="1"/>
      <c r="BKT90" s="1"/>
      <c r="BKU90" s="1"/>
      <c r="BKV90" s="1"/>
      <c r="BKW90" s="1"/>
      <c r="BKX90" s="1"/>
      <c r="BKY90" s="1"/>
      <c r="BKZ90" s="1"/>
      <c r="BLA90" s="1"/>
      <c r="BLB90" s="1"/>
      <c r="BLC90" s="1"/>
      <c r="BLD90" s="1"/>
      <c r="BLE90" s="1"/>
      <c r="BLF90" s="1"/>
      <c r="BLG90" s="1"/>
      <c r="BLH90" s="1"/>
      <c r="BLI90" s="1"/>
      <c r="BLJ90" s="1"/>
      <c r="BLK90" s="1"/>
      <c r="BLL90" s="1"/>
      <c r="BLM90" s="1"/>
      <c r="BLN90" s="1"/>
      <c r="BLO90" s="1"/>
      <c r="BLP90" s="1"/>
      <c r="BLQ90" s="1"/>
      <c r="BLR90" s="1"/>
      <c r="BLS90" s="1"/>
      <c r="BLT90" s="1"/>
      <c r="BLU90" s="1"/>
      <c r="BLV90" s="1"/>
      <c r="BLW90" s="1"/>
      <c r="BLX90" s="1"/>
      <c r="BLY90" s="1"/>
      <c r="BLZ90" s="1"/>
      <c r="BMA90" s="1"/>
      <c r="BMB90" s="1"/>
      <c r="BMC90" s="1"/>
      <c r="BMD90" s="1"/>
      <c r="BME90" s="1"/>
      <c r="BMF90" s="1"/>
      <c r="BMG90" s="1"/>
      <c r="BMH90" s="1"/>
      <c r="BMI90" s="1"/>
      <c r="BMJ90" s="1"/>
      <c r="BMK90" s="1"/>
      <c r="BML90" s="1"/>
      <c r="BMM90" s="1"/>
      <c r="BMN90" s="1"/>
      <c r="BMO90" s="1"/>
      <c r="BMP90" s="1"/>
      <c r="BMQ90" s="1"/>
      <c r="BMR90" s="1"/>
      <c r="BMS90" s="1"/>
      <c r="BMT90" s="1"/>
      <c r="BMU90" s="1"/>
      <c r="BMV90" s="1"/>
      <c r="BMW90" s="1"/>
      <c r="BMX90" s="1"/>
      <c r="BMY90" s="1"/>
      <c r="BMZ90" s="1"/>
      <c r="BNA90" s="1"/>
      <c r="BNB90" s="1"/>
      <c r="BNC90" s="1"/>
      <c r="BND90" s="1"/>
      <c r="BNE90" s="1"/>
      <c r="BNF90" s="1"/>
      <c r="BNG90" s="1"/>
      <c r="BNH90" s="1"/>
      <c r="BNI90" s="1"/>
      <c r="BNJ90" s="1"/>
      <c r="BNK90" s="1"/>
      <c r="BNL90" s="1"/>
      <c r="BNM90" s="1"/>
      <c r="BNN90" s="1"/>
      <c r="BNO90" s="1"/>
      <c r="BNP90" s="1"/>
      <c r="BNQ90" s="1"/>
      <c r="BNR90" s="1"/>
      <c r="BNS90" s="1"/>
      <c r="BNT90" s="1"/>
      <c r="BNU90" s="1"/>
      <c r="BNV90" s="1"/>
      <c r="BNW90" s="1"/>
      <c r="BNX90" s="1"/>
      <c r="BNY90" s="1"/>
      <c r="BNZ90" s="1"/>
      <c r="BOA90" s="1"/>
      <c r="BOB90" s="1"/>
      <c r="BOC90" s="1"/>
      <c r="BOD90" s="1"/>
      <c r="BOE90" s="1"/>
      <c r="BOF90" s="1"/>
      <c r="BOG90" s="1"/>
      <c r="BOH90" s="1"/>
      <c r="BOI90" s="1"/>
      <c r="BOJ90" s="1"/>
      <c r="BOK90" s="1"/>
      <c r="BOL90" s="1"/>
      <c r="BOM90" s="1"/>
      <c r="BON90" s="1"/>
      <c r="BOO90" s="1"/>
      <c r="BOP90" s="1"/>
      <c r="BOQ90" s="1"/>
      <c r="BOR90" s="1"/>
      <c r="BOS90" s="1"/>
      <c r="BOT90" s="1"/>
      <c r="BOU90" s="1"/>
      <c r="BOV90" s="1"/>
      <c r="BOW90" s="1"/>
      <c r="BOX90" s="1"/>
      <c r="BOY90" s="1"/>
      <c r="BOZ90" s="1"/>
      <c r="BPA90" s="1"/>
      <c r="BPB90" s="1"/>
      <c r="BPC90" s="1"/>
      <c r="BPD90" s="1"/>
      <c r="BPE90" s="1"/>
      <c r="BPF90" s="1"/>
      <c r="BPG90" s="1"/>
      <c r="BPH90" s="1"/>
      <c r="BPI90" s="1"/>
      <c r="BPJ90" s="1"/>
      <c r="BPK90" s="1"/>
      <c r="BPL90" s="1"/>
      <c r="BPM90" s="1"/>
      <c r="BPN90" s="1"/>
      <c r="BPO90" s="1"/>
      <c r="BPP90" s="1"/>
      <c r="BPQ90" s="1"/>
      <c r="BPR90" s="1"/>
      <c r="BPS90" s="1"/>
      <c r="BPT90" s="1"/>
      <c r="BPU90" s="1"/>
      <c r="BPV90" s="1"/>
      <c r="BPW90" s="1"/>
      <c r="BPX90" s="1"/>
      <c r="BPY90" s="1"/>
      <c r="BPZ90" s="1"/>
      <c r="BQA90" s="1"/>
      <c r="BQB90" s="1"/>
      <c r="BQC90" s="1"/>
      <c r="BQD90" s="1"/>
      <c r="BQE90" s="1"/>
      <c r="BQF90" s="1"/>
      <c r="BQG90" s="1"/>
      <c r="BQH90" s="1"/>
      <c r="BQI90" s="1"/>
      <c r="BQJ90" s="1"/>
      <c r="BQK90" s="1"/>
      <c r="BQL90" s="1"/>
      <c r="BQM90" s="1"/>
      <c r="BQN90" s="1"/>
      <c r="BQO90" s="1"/>
      <c r="BQP90" s="1"/>
      <c r="BQQ90" s="1"/>
      <c r="BQR90" s="1"/>
      <c r="BQS90" s="1"/>
      <c r="BQT90" s="1"/>
      <c r="BQU90" s="1"/>
      <c r="BQV90" s="1"/>
      <c r="BQW90" s="1"/>
      <c r="BQX90" s="1"/>
      <c r="BQY90" s="1"/>
      <c r="BQZ90" s="1"/>
      <c r="BRA90" s="1"/>
      <c r="BRB90" s="1"/>
      <c r="BRC90" s="1"/>
      <c r="BRD90" s="1"/>
      <c r="BRE90" s="1"/>
      <c r="BRF90" s="1"/>
      <c r="BRG90" s="1"/>
      <c r="BRH90" s="1"/>
      <c r="BRI90" s="1"/>
      <c r="BRJ90" s="1"/>
      <c r="BRK90" s="1"/>
      <c r="BRL90" s="1"/>
      <c r="BRM90" s="1"/>
      <c r="BRN90" s="1"/>
      <c r="BRO90" s="1"/>
      <c r="BRP90" s="1"/>
      <c r="BRQ90" s="1"/>
      <c r="BRR90" s="1"/>
      <c r="BRS90" s="1"/>
      <c r="BRT90" s="1"/>
      <c r="BRU90" s="1"/>
      <c r="BRV90" s="1"/>
      <c r="BRW90" s="1"/>
      <c r="BRX90" s="1"/>
      <c r="BRY90" s="1"/>
      <c r="BRZ90" s="1"/>
      <c r="BSA90" s="1"/>
      <c r="BSB90" s="1"/>
      <c r="BSC90" s="1"/>
      <c r="BSD90" s="1"/>
      <c r="BSE90" s="1"/>
      <c r="BSF90" s="1"/>
      <c r="BSG90" s="1"/>
      <c r="BSH90" s="1"/>
      <c r="BSI90" s="1"/>
      <c r="BSJ90" s="1"/>
      <c r="BSK90" s="1"/>
      <c r="BSL90" s="1"/>
      <c r="BSM90" s="1"/>
      <c r="BSN90" s="1"/>
      <c r="BSO90" s="1"/>
      <c r="BSP90" s="1"/>
      <c r="BSQ90" s="1"/>
      <c r="BSR90" s="1"/>
      <c r="BSS90" s="1"/>
      <c r="BST90" s="1"/>
      <c r="BSU90" s="1"/>
      <c r="BSV90" s="1"/>
      <c r="BSW90" s="1"/>
      <c r="BSX90" s="1"/>
      <c r="BSY90" s="1"/>
      <c r="BSZ90" s="1"/>
      <c r="BTA90" s="1"/>
      <c r="BTB90" s="1"/>
      <c r="BTC90" s="1"/>
      <c r="BTD90" s="1"/>
      <c r="BTE90" s="1"/>
      <c r="BTF90" s="1"/>
      <c r="BTG90" s="1"/>
      <c r="BTH90" s="1"/>
      <c r="BTI90" s="1"/>
      <c r="BTJ90" s="1"/>
      <c r="BTK90" s="1"/>
      <c r="BTL90" s="1"/>
      <c r="BTM90" s="1"/>
      <c r="BTN90" s="1"/>
      <c r="BTO90" s="1"/>
      <c r="BTP90" s="1"/>
      <c r="BTQ90" s="1"/>
      <c r="BTR90" s="1"/>
      <c r="BTS90" s="1"/>
      <c r="BTT90" s="1"/>
      <c r="BTU90" s="1"/>
      <c r="BTV90" s="1"/>
      <c r="BTW90" s="1"/>
      <c r="BTX90" s="1"/>
      <c r="BTY90" s="1"/>
      <c r="BTZ90" s="1"/>
      <c r="BUA90" s="1"/>
      <c r="BUB90" s="1"/>
      <c r="BUC90" s="1"/>
      <c r="BUD90" s="1"/>
      <c r="BUE90" s="1"/>
      <c r="BUF90" s="1"/>
      <c r="BUG90" s="1"/>
      <c r="BUH90" s="1"/>
      <c r="BUI90" s="1"/>
      <c r="BUJ90" s="1"/>
      <c r="BUK90" s="1"/>
      <c r="BUL90" s="1"/>
      <c r="BUM90" s="1"/>
      <c r="BUN90" s="1"/>
      <c r="BUO90" s="1"/>
      <c r="BUP90" s="1"/>
      <c r="BUQ90" s="1"/>
      <c r="BUR90" s="1"/>
      <c r="BUS90" s="1"/>
      <c r="BUT90" s="1"/>
      <c r="BUU90" s="1"/>
      <c r="BUV90" s="1"/>
      <c r="BUW90" s="1"/>
      <c r="BUX90" s="1"/>
      <c r="BUY90" s="1"/>
      <c r="BUZ90" s="1"/>
      <c r="BVA90" s="1"/>
      <c r="BVB90" s="1"/>
      <c r="BVC90" s="1"/>
      <c r="BVD90" s="1"/>
      <c r="BVE90" s="1"/>
      <c r="BVF90" s="1"/>
      <c r="BVG90" s="1"/>
      <c r="BVH90" s="1"/>
      <c r="BVI90" s="1"/>
      <c r="BVJ90" s="1"/>
      <c r="BVK90" s="1"/>
      <c r="BVL90" s="1"/>
      <c r="BVM90" s="1"/>
      <c r="BVN90" s="1"/>
      <c r="BVO90" s="1"/>
      <c r="BVP90" s="1"/>
      <c r="BVQ90" s="1"/>
      <c r="BVR90" s="1"/>
      <c r="BVS90" s="1"/>
      <c r="BVT90" s="1"/>
      <c r="BVU90" s="1"/>
      <c r="BVV90" s="1"/>
      <c r="BVW90" s="1"/>
      <c r="BVX90" s="1"/>
      <c r="BVY90" s="1"/>
      <c r="BVZ90" s="1"/>
      <c r="BWA90" s="1"/>
      <c r="BWB90" s="1"/>
      <c r="BWC90" s="1"/>
      <c r="BWD90" s="1"/>
      <c r="BWE90" s="1"/>
      <c r="BWF90" s="1"/>
      <c r="BWG90" s="1"/>
      <c r="BWH90" s="1"/>
      <c r="BWI90" s="1"/>
      <c r="BWJ90" s="1"/>
      <c r="BWK90" s="1"/>
      <c r="BWL90" s="1"/>
      <c r="BWM90" s="1"/>
      <c r="BWN90" s="1"/>
      <c r="BWO90" s="1"/>
      <c r="BWP90" s="1"/>
      <c r="BWQ90" s="1"/>
      <c r="BWR90" s="1"/>
      <c r="BWS90" s="1"/>
      <c r="BWT90" s="1" t="s">
        <v>130</v>
      </c>
      <c r="BWU90" s="1" t="s">
        <v>130</v>
      </c>
      <c r="BWV90" s="1" t="s">
        <v>130</v>
      </c>
      <c r="BWW90" s="1"/>
      <c r="BWX90" s="1"/>
      <c r="BWY90" s="1"/>
      <c r="BWZ90" s="1"/>
      <c r="BXA90" s="1"/>
      <c r="BXB90" s="1"/>
      <c r="BXC90" s="1"/>
      <c r="BXD90" s="1"/>
      <c r="BXE90" s="1"/>
      <c r="BXF90" s="1"/>
      <c r="BXG90" s="1"/>
      <c r="BXH90" s="1"/>
      <c r="BXI90" s="1"/>
      <c r="BXJ90" s="1"/>
      <c r="BXK90" s="1"/>
      <c r="BXL90" s="1"/>
      <c r="BXM90" s="1"/>
      <c r="BXN90" s="1"/>
      <c r="BXO90" s="1"/>
      <c r="BXP90" s="1"/>
      <c r="BXQ90" s="1"/>
      <c r="BXR90" s="1"/>
      <c r="BXS90" s="1"/>
      <c r="BXT90" s="1"/>
      <c r="BXU90" s="1"/>
      <c r="BXV90" s="1"/>
      <c r="BXW90" s="1"/>
      <c r="BXX90" s="1"/>
      <c r="BXY90" s="1"/>
      <c r="BXZ90" s="1"/>
      <c r="BYA90" s="1"/>
      <c r="BYB90" s="1"/>
      <c r="BYC90" s="1"/>
      <c r="BYD90" s="1"/>
      <c r="BYE90" s="1"/>
      <c r="BYF90" s="1"/>
      <c r="BYG90" s="1"/>
      <c r="BYH90" s="1"/>
      <c r="BYI90" s="1"/>
      <c r="BYJ90" s="1"/>
      <c r="BYK90" s="1"/>
      <c r="BYL90" s="1"/>
      <c r="BYM90" s="1"/>
      <c r="BYN90" s="1"/>
      <c r="BYO90" s="1"/>
      <c r="BYP90" s="1"/>
      <c r="BYQ90" s="1"/>
      <c r="BYR90" s="1"/>
      <c r="BYS90" s="1"/>
      <c r="BYT90" s="1"/>
      <c r="BYU90" s="1"/>
      <c r="BYV90" s="1"/>
      <c r="BYW90" s="1"/>
      <c r="BYX90" s="1"/>
      <c r="BYY90" s="1"/>
      <c r="BYZ90" s="1"/>
      <c r="BZA90" s="1"/>
      <c r="BZB90" s="1"/>
      <c r="BZC90" s="1"/>
      <c r="BZD90" s="1"/>
      <c r="BZE90" s="1"/>
      <c r="BZF90" s="1"/>
      <c r="BZG90" s="1"/>
      <c r="BZH90" s="1"/>
      <c r="BZI90" s="1"/>
      <c r="BZJ90" s="1"/>
      <c r="BZK90" s="1"/>
      <c r="BZL90" s="1"/>
      <c r="BZM90" s="1"/>
      <c r="BZN90" s="1"/>
      <c r="BZO90" s="1"/>
      <c r="BZP90" s="1"/>
      <c r="BZQ90" s="1"/>
      <c r="BZR90" s="1"/>
      <c r="BZS90" s="1"/>
      <c r="BZT90" s="1"/>
      <c r="BZU90" s="1"/>
      <c r="BZV90" s="1"/>
      <c r="BZW90" s="1"/>
      <c r="BZX90" s="1"/>
      <c r="BZY90" s="1"/>
      <c r="BZZ90" s="1"/>
      <c r="CAA90" s="1"/>
      <c r="CAB90" s="1"/>
      <c r="CAC90" s="1"/>
      <c r="CAD90" s="1"/>
      <c r="CAE90" s="1"/>
      <c r="CAF90" s="1"/>
      <c r="CAG90" s="1"/>
      <c r="CAH90" s="1"/>
      <c r="CAI90" s="1"/>
      <c r="CAJ90" s="1"/>
      <c r="CAK90" s="1"/>
      <c r="CAL90" s="1"/>
      <c r="CAM90" s="1"/>
      <c r="CAN90" s="1"/>
      <c r="CAO90" s="1"/>
      <c r="CAP90" s="1"/>
      <c r="CAQ90" s="1"/>
      <c r="CAR90" s="1"/>
      <c r="CAS90" s="1"/>
      <c r="CAT90" s="1"/>
      <c r="CAU90" s="1"/>
      <c r="CAV90" s="1"/>
      <c r="CAW90" s="1"/>
      <c r="CAX90" s="1"/>
      <c r="CAY90" s="1"/>
      <c r="CAZ90" s="1"/>
      <c r="CBA90" s="1"/>
      <c r="CBB90" s="1"/>
      <c r="CBC90" s="1"/>
      <c r="CBD90" s="1"/>
      <c r="CBE90" s="1"/>
      <c r="CBF90" s="1"/>
      <c r="CBG90" s="1"/>
      <c r="CBH90" s="1"/>
      <c r="CBI90" s="1"/>
      <c r="CBJ90" s="1"/>
      <c r="CBK90" s="1"/>
      <c r="CBL90" s="1"/>
      <c r="CBM90" s="1"/>
      <c r="CBN90" s="1"/>
      <c r="CBO90" s="1"/>
      <c r="CBP90" s="1"/>
      <c r="CBQ90" s="1"/>
      <c r="CBR90" s="1"/>
      <c r="CBS90" s="1"/>
      <c r="CBT90" s="1"/>
      <c r="CBU90" s="1"/>
      <c r="CBV90" s="1"/>
      <c r="CBW90" s="1"/>
      <c r="CBX90" s="1"/>
      <c r="CBY90" s="1"/>
      <c r="CBZ90" s="1"/>
      <c r="CCA90" s="1"/>
      <c r="CCB90" s="1"/>
      <c r="CCC90" s="1"/>
      <c r="CCD90" s="1"/>
      <c r="CCE90" s="1"/>
      <c r="CCF90" s="1"/>
      <c r="CCG90" s="1"/>
      <c r="CCH90" s="1"/>
      <c r="CCI90" s="1"/>
      <c r="CCJ90" s="1"/>
      <c r="CCK90" s="1"/>
      <c r="CCL90" s="1"/>
      <c r="CCM90" s="1"/>
      <c r="CCN90" s="1"/>
      <c r="CCO90" s="1"/>
      <c r="CCP90" s="1"/>
      <c r="CCQ90" s="1"/>
      <c r="CCR90" s="1"/>
      <c r="CCS90" s="1"/>
      <c r="CCT90" s="1"/>
      <c r="CCU90" s="1"/>
      <c r="CCV90" s="1"/>
      <c r="CCW90" s="1"/>
      <c r="CCX90" s="1"/>
      <c r="CCY90" s="1"/>
      <c r="CCZ90" s="1"/>
      <c r="CDA90" s="1"/>
      <c r="CDB90" s="1"/>
      <c r="CDC90" s="1"/>
      <c r="CDD90" s="1"/>
      <c r="CDE90" s="1"/>
      <c r="CDF90" s="1"/>
      <c r="CDG90" s="1"/>
      <c r="CDH90" s="1"/>
      <c r="CDI90" s="1"/>
      <c r="CDJ90" s="1"/>
      <c r="CDK90" s="1"/>
      <c r="CDL90" s="1"/>
      <c r="CDM90" s="1"/>
      <c r="CDN90" s="1"/>
      <c r="CDO90" s="1"/>
      <c r="CDP90" s="1"/>
      <c r="CDQ90" s="1"/>
      <c r="CDR90" s="1"/>
      <c r="CDS90" s="1"/>
      <c r="CDT90" s="1"/>
      <c r="CDU90" s="1"/>
      <c r="CDV90" s="1"/>
      <c r="CDW90" s="1"/>
      <c r="CDX90" s="1"/>
      <c r="CDY90" s="1"/>
      <c r="CDZ90" s="1"/>
      <c r="CEA90" s="1"/>
      <c r="CEB90" s="1"/>
      <c r="CEC90" s="1"/>
      <c r="CED90" s="1"/>
      <c r="CEE90" s="1"/>
      <c r="CEF90" s="1"/>
      <c r="CEG90" s="1"/>
      <c r="CEH90" s="1"/>
      <c r="CEI90" s="1"/>
      <c r="CEJ90" s="1"/>
      <c r="CEK90" s="1"/>
      <c r="CEL90" s="1"/>
      <c r="CEM90" s="1"/>
      <c r="CEN90" s="1"/>
      <c r="CEO90" s="1"/>
      <c r="CEP90" s="1"/>
      <c r="CEQ90" s="1"/>
      <c r="CER90" s="1"/>
      <c r="CES90" s="1"/>
      <c r="CET90" s="1"/>
      <c r="CEU90" s="1"/>
      <c r="CEV90" s="1"/>
      <c r="CEW90" s="1"/>
      <c r="CEX90" s="1"/>
      <c r="CEY90" s="1"/>
      <c r="CEZ90" s="1"/>
      <c r="CFA90" s="1"/>
      <c r="CFB90" s="1"/>
      <c r="CFC90" s="1"/>
      <c r="CFD90" s="1"/>
      <c r="CFE90" s="1"/>
      <c r="CFF90" s="1"/>
      <c r="CFG90" s="1"/>
      <c r="CFH90" s="1"/>
      <c r="CFI90" s="1"/>
      <c r="CFJ90" s="1"/>
      <c r="CFK90" s="1"/>
      <c r="CFL90" s="1"/>
      <c r="CFM90" s="1"/>
      <c r="CFN90" s="1"/>
      <c r="CFO90" s="1"/>
      <c r="CFP90" s="1"/>
      <c r="CFQ90" s="1"/>
      <c r="CFR90" s="1"/>
      <c r="CFS90" s="1"/>
      <c r="CFT90" s="1"/>
      <c r="CFU90" s="1"/>
      <c r="CFV90" s="1"/>
      <c r="CFW90" s="1"/>
      <c r="CFX90" s="1"/>
      <c r="CFY90" s="1"/>
      <c r="CFZ90" s="1"/>
      <c r="CGA90" s="1"/>
      <c r="CGB90" s="1"/>
      <c r="CGC90" s="1"/>
      <c r="CGD90" s="1"/>
      <c r="CGE90" s="1"/>
      <c r="CGF90" s="1"/>
      <c r="CGG90" s="1"/>
      <c r="CGH90" s="1"/>
      <c r="CGI90" s="1"/>
      <c r="CGJ90" s="1"/>
      <c r="CGK90" s="1"/>
      <c r="CGL90" s="1"/>
      <c r="CGM90" s="1"/>
      <c r="CGN90" s="1"/>
      <c r="CGO90" s="1"/>
      <c r="CGP90" s="1"/>
      <c r="CGQ90" s="1"/>
      <c r="CGR90" s="1"/>
      <c r="CGS90" s="1"/>
      <c r="CGT90" s="1"/>
      <c r="CGU90" s="1"/>
      <c r="CGV90" s="1"/>
      <c r="CGW90" s="1"/>
      <c r="CGX90" s="1"/>
      <c r="CGY90" s="1"/>
      <c r="CGZ90" s="1"/>
      <c r="CHA90" s="1"/>
      <c r="CHB90" s="1"/>
      <c r="CHC90" s="1"/>
      <c r="CHD90" s="1"/>
      <c r="CHE90" s="1"/>
      <c r="CHF90" s="1"/>
      <c r="CHG90" s="1"/>
      <c r="CHH90" s="1"/>
      <c r="CHI90" s="1"/>
      <c r="CHJ90" s="1"/>
      <c r="CHK90" s="1"/>
      <c r="CHL90" s="1"/>
      <c r="CHM90" s="1"/>
      <c r="CHN90" s="1"/>
      <c r="CHO90" s="1"/>
      <c r="CHP90" s="1"/>
      <c r="CHQ90" s="1"/>
      <c r="CHR90" s="1"/>
      <c r="CHS90" s="1"/>
      <c r="CHT90" s="1"/>
      <c r="CHU90" s="1"/>
      <c r="CHV90" s="1"/>
      <c r="CHW90" s="1"/>
      <c r="CHX90" s="1"/>
      <c r="CHY90" s="1"/>
      <c r="CHZ90" s="1"/>
      <c r="CIA90" s="1"/>
      <c r="CIB90" s="1"/>
      <c r="CIC90" s="1"/>
      <c r="CID90" s="1"/>
      <c r="CIE90" s="1"/>
      <c r="CIF90" s="1"/>
      <c r="CIG90" s="1"/>
      <c r="CIH90" s="1"/>
      <c r="CII90" s="1"/>
      <c r="CIJ90" s="1"/>
      <c r="CIK90" s="1"/>
      <c r="CIL90" s="1"/>
      <c r="CIM90" s="1"/>
      <c r="CIN90" s="1"/>
      <c r="CIO90" s="1"/>
      <c r="CIP90" s="1"/>
      <c r="CIQ90" s="1"/>
      <c r="CIR90" s="1"/>
      <c r="CIS90" s="1"/>
      <c r="CIT90" s="1"/>
      <c r="CIU90" s="1"/>
      <c r="CIV90" s="1"/>
      <c r="CIW90" s="1"/>
      <c r="CIX90" s="1"/>
      <c r="CIY90" s="1"/>
      <c r="CIZ90" s="1"/>
      <c r="CJA90" s="1"/>
      <c r="CJB90" s="1"/>
      <c r="CJC90" s="1"/>
      <c r="CJD90" s="1"/>
      <c r="CJE90" s="1"/>
      <c r="CJF90" s="1"/>
      <c r="CJG90" s="1"/>
      <c r="CJH90" s="1"/>
      <c r="CJI90" s="1"/>
      <c r="CJJ90" s="1"/>
      <c r="CJK90" s="1"/>
      <c r="CJL90" s="1"/>
      <c r="CJM90" s="1"/>
      <c r="CJN90" s="1"/>
      <c r="CJO90" s="1"/>
      <c r="CJP90" s="1"/>
      <c r="CJQ90" s="1"/>
      <c r="CJR90" s="1"/>
      <c r="CJS90" s="1"/>
      <c r="CJT90" s="1"/>
      <c r="CJU90" s="1"/>
      <c r="CJV90" s="1"/>
      <c r="CJW90" s="1"/>
      <c r="CJX90" s="1"/>
      <c r="CJY90" s="1"/>
      <c r="CJZ90" s="1"/>
      <c r="CKA90" s="1"/>
      <c r="CKB90" s="1"/>
      <c r="CKC90" s="1"/>
      <c r="CKD90" s="1"/>
      <c r="CKE90" s="1"/>
      <c r="CKF90" s="1"/>
      <c r="CKG90" s="1"/>
      <c r="CKH90" s="1"/>
      <c r="CKI90" s="1"/>
      <c r="CKJ90" s="1"/>
      <c r="CKK90" s="1"/>
      <c r="CKL90" s="1"/>
      <c r="CKM90" s="1"/>
      <c r="CKN90" s="1"/>
      <c r="CKO90" s="1"/>
      <c r="CKP90" s="1"/>
      <c r="CKQ90" s="1"/>
      <c r="CKR90" s="1"/>
      <c r="CKS90" s="1"/>
      <c r="CKT90" s="1"/>
      <c r="CKU90" s="1"/>
      <c r="CKV90" s="1"/>
      <c r="CKW90" s="1"/>
      <c r="CKX90" s="1"/>
      <c r="CKY90" s="1"/>
      <c r="CKZ90" s="1"/>
      <c r="CLA90" s="1"/>
      <c r="CLB90" s="1"/>
      <c r="CLC90" s="1"/>
      <c r="CLD90" s="1"/>
      <c r="CLE90" s="1"/>
      <c r="CLF90" s="1"/>
      <c r="CLG90" s="1"/>
      <c r="CLH90" s="1"/>
      <c r="CLI90" s="1"/>
      <c r="CLJ90" s="1"/>
      <c r="CLK90" s="1"/>
      <c r="CLL90" s="1"/>
      <c r="CLM90" s="1"/>
      <c r="CLN90" s="1"/>
      <c r="CLO90" s="1"/>
      <c r="CLP90" s="1"/>
      <c r="CLQ90" s="1"/>
      <c r="CLR90" s="1"/>
      <c r="CLS90" s="1"/>
      <c r="CLT90" s="1"/>
      <c r="CLU90" s="1"/>
      <c r="CLV90" s="1"/>
      <c r="CLW90" s="1"/>
      <c r="CLX90" s="1"/>
      <c r="CLY90" s="1"/>
      <c r="CLZ90" s="1"/>
      <c r="CMA90" s="1"/>
      <c r="CMB90" s="1"/>
      <c r="CMC90" s="1"/>
      <c r="CMD90" s="1"/>
      <c r="CME90" s="1"/>
      <c r="CMF90" s="1"/>
      <c r="CMG90" s="1"/>
      <c r="CMH90" s="1"/>
      <c r="CMI90" s="1"/>
      <c r="CMJ90" s="1"/>
      <c r="CMK90" s="1"/>
      <c r="CML90" s="1"/>
      <c r="CMM90" s="1"/>
      <c r="CMN90" s="1"/>
      <c r="CMO90" s="1"/>
      <c r="CMP90" s="1"/>
      <c r="CMQ90" s="1"/>
      <c r="CMR90" s="1"/>
      <c r="CMS90" s="1"/>
      <c r="CMT90" s="1"/>
      <c r="CMU90" s="1"/>
      <c r="CMV90" s="1"/>
      <c r="CMW90" s="1"/>
      <c r="CMX90" s="1"/>
      <c r="CMY90" s="1"/>
      <c r="CMZ90" s="1"/>
      <c r="CNA90" s="1"/>
      <c r="CNB90" s="1"/>
      <c r="CNC90" s="1"/>
      <c r="CND90" s="1"/>
      <c r="CNE90" s="1"/>
      <c r="CNF90" s="1"/>
      <c r="CNG90" s="1"/>
      <c r="CNH90" s="1"/>
      <c r="CNI90" s="1"/>
      <c r="CNJ90" s="1"/>
      <c r="CNK90" s="1"/>
      <c r="CNL90" s="1"/>
      <c r="CNM90" s="1"/>
      <c r="CNN90" s="1"/>
      <c r="CNO90" s="1"/>
      <c r="CNP90" s="1"/>
      <c r="CNQ90" s="1"/>
      <c r="CNR90" s="1"/>
      <c r="CNS90" s="1"/>
      <c r="CNT90" s="1"/>
      <c r="CNU90" s="1"/>
      <c r="CNV90" s="1"/>
      <c r="CNW90" s="1"/>
      <c r="CNX90" s="1"/>
      <c r="CNY90" s="1"/>
      <c r="CNZ90" s="1"/>
      <c r="COA90" s="1"/>
      <c r="COB90" s="1"/>
      <c r="COC90" s="1"/>
      <c r="COD90" s="1"/>
      <c r="COE90" s="1"/>
      <c r="COF90" s="1"/>
      <c r="COG90" s="1"/>
      <c r="COH90" s="1"/>
      <c r="COI90" s="1"/>
      <c r="COJ90" s="1"/>
      <c r="COK90" s="1"/>
      <c r="COL90" s="1"/>
      <c r="COM90" s="1"/>
      <c r="CON90" s="1"/>
      <c r="COO90" s="1"/>
      <c r="COP90" s="1"/>
      <c r="COQ90" s="1"/>
      <c r="COR90" s="1"/>
      <c r="COS90" s="1"/>
      <c r="COT90" s="1"/>
      <c r="COU90" s="1"/>
      <c r="COV90" s="1"/>
      <c r="COW90" s="1"/>
      <c r="COX90" s="1"/>
      <c r="COY90" s="1"/>
      <c r="COZ90" s="1"/>
      <c r="CPA90" s="1"/>
      <c r="CPB90" s="1"/>
      <c r="CPC90" s="1"/>
      <c r="CPD90" s="1"/>
      <c r="CPE90" s="1"/>
      <c r="CPF90" s="1"/>
      <c r="CPG90" s="1"/>
      <c r="CPH90" s="1"/>
      <c r="CPI90" s="1"/>
      <c r="CPJ90" s="1"/>
      <c r="CPK90" s="1"/>
      <c r="CPL90" s="1"/>
      <c r="CPM90" s="1"/>
      <c r="CPN90" s="1"/>
      <c r="CPO90" s="1"/>
      <c r="CPP90" s="1"/>
      <c r="CPQ90" s="1"/>
      <c r="CPR90" s="1"/>
      <c r="CPS90" s="1"/>
      <c r="CPT90" s="1"/>
      <c r="CPU90" s="1"/>
      <c r="CPV90" s="1"/>
      <c r="CPW90" s="1"/>
      <c r="CPX90" s="1"/>
      <c r="CPY90" s="1"/>
      <c r="CPZ90" s="1"/>
      <c r="CQA90" s="1"/>
      <c r="CQB90" s="1"/>
      <c r="CQC90" s="1"/>
      <c r="CQD90" s="1"/>
      <c r="CQE90" s="1"/>
      <c r="CQF90" s="1"/>
      <c r="CQG90" s="1"/>
      <c r="CQH90" s="1"/>
      <c r="CQI90" s="1"/>
      <c r="CQJ90" s="1"/>
      <c r="CQK90" s="1"/>
      <c r="CQL90" s="1"/>
      <c r="CQM90" s="1"/>
      <c r="CQN90" s="1"/>
      <c r="CQO90" s="1"/>
      <c r="CQP90" s="1"/>
      <c r="CQQ90" s="1"/>
      <c r="CQR90" s="1"/>
      <c r="CQS90" s="1"/>
      <c r="CQT90" s="1"/>
      <c r="CQU90" s="1"/>
      <c r="CQV90" s="1"/>
      <c r="CQW90" s="1"/>
      <c r="CQX90" s="1"/>
      <c r="CQY90" s="1"/>
      <c r="CQZ90" s="1"/>
      <c r="CRA90" s="1"/>
      <c r="CRB90" s="1"/>
      <c r="CRC90" s="1"/>
      <c r="CRD90" s="1"/>
      <c r="CRE90" s="1"/>
      <c r="CRF90" s="1"/>
      <c r="CRG90" s="1"/>
      <c r="CRH90" s="1"/>
      <c r="CRI90" s="1"/>
      <c r="CRJ90" s="1"/>
      <c r="CRK90" s="1"/>
      <c r="CRL90" s="1"/>
      <c r="CRM90" s="1"/>
      <c r="CRN90" s="1"/>
      <c r="CRO90" s="1"/>
      <c r="CRP90" s="1"/>
      <c r="CRQ90" s="1"/>
      <c r="CRR90" s="1"/>
      <c r="CRS90" s="1"/>
      <c r="CRT90" s="1"/>
      <c r="CRU90" s="1"/>
      <c r="CRV90" s="1"/>
      <c r="CRW90" s="1"/>
      <c r="CRX90" s="1"/>
      <c r="CRY90" s="1"/>
      <c r="CRZ90" s="1"/>
      <c r="CSA90" s="1"/>
      <c r="CSB90" s="1"/>
      <c r="CSC90" s="1"/>
      <c r="CSD90" s="1"/>
      <c r="CSE90" s="1"/>
      <c r="CSF90" s="1"/>
      <c r="CSG90" s="1"/>
      <c r="CSH90" s="1"/>
      <c r="CSI90" s="1"/>
      <c r="CSJ90" s="1"/>
      <c r="CSK90" s="1"/>
      <c r="CSL90" s="1"/>
      <c r="CSM90" s="1"/>
      <c r="CSN90" s="1"/>
      <c r="CSO90" s="1"/>
      <c r="CSP90" s="1"/>
      <c r="CSQ90" s="1"/>
      <c r="CSR90" s="1"/>
      <c r="CSS90" s="1"/>
      <c r="CST90" s="1"/>
      <c r="CSU90" s="1"/>
      <c r="CSV90" s="1"/>
      <c r="CSW90" s="1"/>
      <c r="CSX90" s="1"/>
      <c r="CSY90" s="1"/>
      <c r="CSZ90" s="1"/>
      <c r="CTA90" s="1"/>
      <c r="CTB90" s="1"/>
      <c r="CTC90" s="1"/>
      <c r="CTD90" s="1"/>
      <c r="CTE90" s="1"/>
      <c r="CTF90" s="1"/>
      <c r="CTG90" s="1"/>
      <c r="CTH90" s="1"/>
      <c r="CTI90" s="1"/>
      <c r="CTJ90" s="1"/>
      <c r="CTK90" s="1"/>
      <c r="CTL90" s="1"/>
      <c r="CTM90" s="1"/>
      <c r="CTN90" s="1"/>
      <c r="CTO90" s="1"/>
      <c r="CTP90" s="1"/>
      <c r="CTQ90" s="1"/>
      <c r="CTR90" s="1"/>
      <c r="CTS90" s="1"/>
      <c r="CTT90" s="1"/>
      <c r="CTU90" s="1"/>
      <c r="CTV90" s="1"/>
      <c r="CTW90" s="1"/>
      <c r="CTX90" s="1"/>
      <c r="CTY90" s="1"/>
      <c r="CTZ90" s="1"/>
      <c r="CUA90" s="1"/>
      <c r="CUB90" s="1"/>
      <c r="CUC90" s="1"/>
      <c r="CUD90" s="1"/>
      <c r="CUE90" s="1"/>
      <c r="CUF90" s="1"/>
      <c r="CUG90" s="1"/>
      <c r="CUH90" s="1"/>
      <c r="CUI90" s="1"/>
      <c r="CUJ90" s="1"/>
      <c r="CUK90" s="1"/>
      <c r="CUL90" s="1"/>
      <c r="CUM90" s="1"/>
      <c r="CUN90" s="1"/>
      <c r="CUO90" s="1"/>
      <c r="CUP90" s="1"/>
      <c r="CUQ90" s="1"/>
      <c r="CUR90" s="1"/>
      <c r="CUS90" s="1"/>
      <c r="CUT90" s="1"/>
      <c r="CUU90" s="1"/>
      <c r="CUV90" s="1"/>
      <c r="CUW90" s="1"/>
      <c r="CUX90" s="1"/>
      <c r="CUY90" s="1"/>
      <c r="CUZ90" s="1"/>
      <c r="CVA90" s="1"/>
      <c r="CVB90" s="1"/>
      <c r="CVC90" s="1"/>
      <c r="CVD90" s="1"/>
      <c r="CVE90" s="1"/>
      <c r="CVF90" s="1"/>
      <c r="CVG90" s="1"/>
      <c r="CVH90" s="1"/>
      <c r="CVI90" s="1"/>
      <c r="CVJ90" s="1"/>
      <c r="CVK90" s="1"/>
      <c r="CVL90" s="1"/>
      <c r="CVM90" s="1"/>
      <c r="CVN90" s="1"/>
      <c r="CVO90" s="1"/>
      <c r="CVP90" s="1"/>
      <c r="CVQ90" s="1"/>
      <c r="CVR90" s="1"/>
      <c r="CVS90" s="1"/>
      <c r="CVT90" s="1"/>
      <c r="CVU90" s="1"/>
      <c r="CVV90" s="1"/>
      <c r="CVW90" s="1"/>
      <c r="CVX90" s="1"/>
      <c r="CVY90" s="1"/>
      <c r="CVZ90" s="1"/>
      <c r="CWA90" s="1"/>
      <c r="CWB90" s="1"/>
      <c r="CWC90" s="1"/>
      <c r="CWD90" s="1"/>
      <c r="CWE90" s="1"/>
      <c r="CWF90" s="1"/>
      <c r="CWG90" s="1"/>
      <c r="CWH90" s="1"/>
      <c r="CWI90" s="1"/>
      <c r="CWJ90" s="1"/>
      <c r="CWK90" s="1"/>
      <c r="CWL90" s="1"/>
      <c r="CWM90" s="1"/>
      <c r="CWN90" s="1"/>
      <c r="CWO90" s="1"/>
      <c r="CWP90" s="1"/>
      <c r="CWQ90" s="1"/>
      <c r="CWR90" s="1"/>
      <c r="CWS90" s="1"/>
      <c r="CWT90" s="1"/>
      <c r="CWU90" s="1"/>
      <c r="CWV90" s="1"/>
      <c r="CWW90" s="1"/>
      <c r="CWX90" s="1"/>
      <c r="CWY90" s="1"/>
      <c r="CWZ90" s="1"/>
      <c r="CXA90" s="1"/>
      <c r="CXB90" s="1"/>
      <c r="CXC90" s="1"/>
      <c r="CXD90" s="1"/>
      <c r="CXE90" s="1"/>
      <c r="CXF90" s="1"/>
      <c r="CXG90" s="1"/>
      <c r="CXH90" s="1"/>
      <c r="CXI90" s="1"/>
      <c r="CXJ90" s="1"/>
      <c r="CXK90" s="1"/>
      <c r="CXL90" s="1"/>
      <c r="CXM90" s="1"/>
      <c r="CXN90" s="1"/>
      <c r="CXO90" s="1"/>
      <c r="CXP90" s="1"/>
      <c r="CXQ90" s="1"/>
      <c r="CXR90" s="1"/>
      <c r="CXS90" s="1"/>
      <c r="CXT90" s="1"/>
      <c r="CXU90" s="1"/>
      <c r="CXV90" s="1"/>
      <c r="CXW90" s="1"/>
      <c r="CXX90" s="1"/>
      <c r="CXY90" s="1"/>
      <c r="CXZ90" s="1"/>
      <c r="CYA90" s="1"/>
      <c r="CYB90" s="1"/>
      <c r="CYC90" s="1"/>
      <c r="CYD90" s="1"/>
      <c r="CYE90" s="1"/>
      <c r="CYF90" s="1"/>
      <c r="CYG90" s="1"/>
      <c r="CYH90" s="1"/>
      <c r="CYI90" s="1"/>
      <c r="CYJ90" s="1"/>
      <c r="CYK90" s="1"/>
      <c r="CYL90" s="1"/>
      <c r="CYM90" s="1"/>
      <c r="CYN90" s="1"/>
      <c r="CYO90" s="1"/>
      <c r="CYP90" s="1"/>
      <c r="CYQ90" s="1"/>
      <c r="CYR90" s="1"/>
      <c r="CYS90" s="1"/>
      <c r="CYT90" s="1"/>
      <c r="CYU90" s="1"/>
      <c r="CYV90" s="1"/>
      <c r="CYW90" s="1"/>
      <c r="CYX90" s="1"/>
      <c r="CYY90" s="1"/>
      <c r="CYZ90" s="1"/>
      <c r="CZA90" s="1"/>
      <c r="CZB90" s="1"/>
      <c r="CZC90" s="1"/>
      <c r="CZD90" s="1"/>
      <c r="CZE90" s="1"/>
      <c r="CZF90" s="1"/>
      <c r="CZG90" s="1"/>
      <c r="CZH90" s="1"/>
      <c r="CZI90" s="1"/>
      <c r="CZJ90" s="1"/>
      <c r="CZK90" s="1"/>
      <c r="CZL90" s="1"/>
      <c r="CZM90" s="1"/>
      <c r="CZN90" s="1"/>
      <c r="CZO90" s="1"/>
      <c r="CZP90" s="1"/>
      <c r="CZQ90" s="1"/>
      <c r="CZR90" s="1"/>
      <c r="CZS90" s="1"/>
      <c r="CZT90" s="1"/>
      <c r="CZU90" s="1"/>
      <c r="CZV90" s="1"/>
      <c r="CZW90" s="1"/>
      <c r="CZX90" s="1"/>
      <c r="CZY90" s="1"/>
      <c r="CZZ90" s="1"/>
      <c r="DAA90" s="1"/>
      <c r="DAB90" s="1"/>
      <c r="DAC90" s="1"/>
      <c r="DAD90" s="1"/>
      <c r="DAE90" s="1"/>
      <c r="DAF90" s="1"/>
      <c r="DAG90" s="1"/>
      <c r="DAH90" s="1"/>
      <c r="DAI90" s="1"/>
      <c r="DAJ90" s="1"/>
      <c r="DAK90" s="1"/>
      <c r="DAL90" s="1"/>
      <c r="DAM90" s="1"/>
      <c r="DAN90" s="1"/>
      <c r="DAO90" s="1"/>
      <c r="DAP90" s="1"/>
      <c r="DAQ90" s="1"/>
      <c r="DAR90" s="1"/>
      <c r="DAS90" s="1"/>
      <c r="DAT90" s="1"/>
      <c r="DAU90" s="1"/>
      <c r="DAV90" s="1"/>
      <c r="DAW90" s="1"/>
      <c r="DAX90" s="1"/>
      <c r="DAY90" s="1"/>
      <c r="DAZ90" s="1"/>
      <c r="DBA90" s="1"/>
      <c r="DBB90" s="1"/>
      <c r="DBC90" s="1"/>
      <c r="DBD90" s="1"/>
      <c r="DBE90" s="1"/>
      <c r="DBF90" s="1"/>
      <c r="DBG90" s="1"/>
      <c r="DBH90" s="1"/>
      <c r="DBI90" s="1"/>
      <c r="DBJ90" s="1"/>
      <c r="DBK90" s="1"/>
      <c r="DBL90" s="1"/>
      <c r="DBM90" s="1"/>
      <c r="DBN90" s="1"/>
      <c r="DBO90" s="1"/>
      <c r="DBP90" s="1"/>
      <c r="DBQ90" s="1"/>
      <c r="DBR90" s="1"/>
      <c r="DBS90" s="1"/>
      <c r="DBT90" s="1"/>
      <c r="DBU90" s="1"/>
      <c r="DBV90" s="1"/>
      <c r="DBW90" s="1"/>
      <c r="DBX90" s="1"/>
      <c r="DBY90" s="1"/>
      <c r="DBZ90" s="1"/>
      <c r="DCA90" s="1"/>
      <c r="DCB90" s="1"/>
      <c r="DCC90" s="1"/>
      <c r="DCD90" s="1"/>
      <c r="DCE90" s="1"/>
      <c r="DCF90" s="1"/>
      <c r="DCG90" s="1"/>
      <c r="DCH90" s="1"/>
      <c r="DCI90" s="1"/>
      <c r="DCJ90" s="1"/>
      <c r="DCK90" s="1"/>
      <c r="DCL90" s="1"/>
      <c r="DCM90" s="1"/>
      <c r="DCN90" s="1"/>
      <c r="DCO90" s="1"/>
      <c r="DCP90" s="1"/>
      <c r="DCQ90" s="1"/>
      <c r="DCR90" s="1"/>
      <c r="DCS90" s="1"/>
      <c r="DCT90" s="1"/>
      <c r="DCU90" s="1"/>
      <c r="DCV90" s="1"/>
      <c r="DCW90" s="1"/>
      <c r="DCX90" s="1"/>
      <c r="DCY90" s="1"/>
      <c r="DCZ90" s="1"/>
      <c r="DDA90" s="1"/>
      <c r="DDB90" s="1"/>
      <c r="DDC90" s="1"/>
      <c r="DDD90" s="1"/>
      <c r="DDE90" s="1"/>
      <c r="DDF90" s="1"/>
      <c r="DDG90" s="1"/>
      <c r="DDH90" s="1"/>
      <c r="DDI90" s="1"/>
      <c r="DDJ90" s="1"/>
      <c r="DDK90" s="1"/>
      <c r="DDL90" s="1"/>
      <c r="DDM90" s="1"/>
      <c r="DDN90" s="1"/>
      <c r="DDO90" s="1"/>
      <c r="DDP90" s="1"/>
      <c r="DDQ90" s="1"/>
      <c r="DDR90" s="1"/>
      <c r="DDS90" s="1"/>
      <c r="DDT90" s="1"/>
      <c r="DDU90" s="1"/>
      <c r="DDV90" s="1"/>
      <c r="DDW90" s="1"/>
      <c r="DDX90" s="1"/>
      <c r="DDY90" s="1"/>
      <c r="DDZ90" s="1"/>
      <c r="DEA90" s="1"/>
      <c r="DEB90" s="1"/>
      <c r="DEC90" s="1"/>
      <c r="DED90" s="1"/>
      <c r="DEE90" s="1"/>
      <c r="DEF90" s="1"/>
      <c r="DEG90" s="1"/>
      <c r="DEH90" s="1"/>
      <c r="DEI90" s="1"/>
      <c r="DEJ90" s="1"/>
      <c r="DEK90" s="1"/>
      <c r="DEL90" s="1"/>
      <c r="DEM90" s="1"/>
      <c r="DEN90" s="1"/>
      <c r="DEO90" s="1"/>
      <c r="DEP90" s="1"/>
      <c r="DEQ90" s="1"/>
      <c r="DER90" s="1"/>
      <c r="DES90" s="1"/>
      <c r="DET90" s="1"/>
      <c r="DEU90" s="1"/>
      <c r="DEV90" s="1"/>
      <c r="DEW90" s="1"/>
      <c r="DEX90" s="1"/>
      <c r="DEY90" s="1"/>
      <c r="DEZ90" s="1"/>
      <c r="DFA90" s="1"/>
      <c r="DFB90" s="1"/>
      <c r="DFC90" s="1"/>
      <c r="DFD90" s="1"/>
      <c r="DFE90" s="1"/>
      <c r="DFF90" s="1"/>
      <c r="DFG90" s="1"/>
      <c r="DFH90" s="1"/>
      <c r="DFI90" s="1"/>
      <c r="DFJ90" s="1"/>
      <c r="DFK90" s="1"/>
      <c r="DFL90" s="1"/>
      <c r="DFM90" s="1"/>
      <c r="DFN90" s="1"/>
      <c r="DFO90" s="1"/>
      <c r="DFP90" s="1"/>
      <c r="DFQ90" s="1"/>
      <c r="DFR90" s="1"/>
      <c r="DFS90" s="1"/>
      <c r="DFT90" s="1"/>
      <c r="DFU90" s="1"/>
      <c r="DFV90" s="1"/>
      <c r="DFW90" s="1"/>
      <c r="DFX90" s="1"/>
      <c r="DFY90" s="1"/>
      <c r="DFZ90" s="1"/>
      <c r="DGA90" s="1"/>
      <c r="DGB90" s="1"/>
      <c r="DGC90" s="1"/>
      <c r="DGD90" s="1"/>
      <c r="DGE90" s="1"/>
      <c r="DGF90" s="1"/>
      <c r="DGG90" s="1"/>
      <c r="DGH90" s="1"/>
      <c r="DGI90" s="1"/>
      <c r="DGJ90" s="1"/>
      <c r="DGK90" s="1"/>
      <c r="DGL90" s="1"/>
      <c r="DGM90" s="1"/>
      <c r="DGN90" s="1"/>
      <c r="DGO90" s="1"/>
      <c r="DGP90" s="1"/>
      <c r="DGQ90" s="1"/>
      <c r="DGR90" s="1"/>
      <c r="DGS90" s="1"/>
      <c r="DGT90" s="1"/>
      <c r="DGU90" s="1"/>
      <c r="DGV90" s="1"/>
      <c r="DGW90" s="1"/>
      <c r="DGX90" s="1"/>
      <c r="DGY90" s="1"/>
      <c r="DGZ90" s="1"/>
      <c r="DHA90" s="1"/>
      <c r="DHB90" s="1"/>
      <c r="DHC90" s="1"/>
      <c r="DHD90" s="1"/>
      <c r="DHE90" s="1"/>
      <c r="DHF90" s="1"/>
      <c r="DHG90" s="1"/>
      <c r="DHH90" s="1"/>
      <c r="DHI90" s="1"/>
      <c r="DHJ90" s="1"/>
      <c r="DHK90" s="1"/>
      <c r="DHL90" s="1"/>
      <c r="DHM90" s="1"/>
      <c r="DHN90" s="1"/>
      <c r="DHO90" s="1"/>
      <c r="DHP90" s="1"/>
      <c r="DHQ90" s="1"/>
      <c r="DHR90" s="1"/>
      <c r="DHS90" s="1"/>
      <c r="DHT90" s="1"/>
      <c r="DHU90" s="1"/>
      <c r="DHV90" s="1"/>
      <c r="DHW90" s="1"/>
      <c r="DHX90" s="1"/>
      <c r="DHY90" s="1"/>
      <c r="DHZ90" s="1"/>
      <c r="DIA90" s="1"/>
      <c r="DIB90" s="1"/>
      <c r="DIC90" s="1"/>
      <c r="DID90" s="1"/>
      <c r="DIE90" s="1"/>
      <c r="DIF90" s="1"/>
      <c r="DIG90" s="1"/>
      <c r="DIH90" s="1"/>
      <c r="DII90" s="1"/>
      <c r="DIJ90" s="1"/>
      <c r="DIK90" s="1"/>
      <c r="DIL90" s="1"/>
      <c r="DIM90" s="1"/>
      <c r="DIN90" s="1"/>
      <c r="DIO90" s="1"/>
      <c r="DIP90" s="1"/>
      <c r="DIQ90" s="1"/>
      <c r="DIR90" s="1"/>
      <c r="DIS90" s="1"/>
      <c r="DIT90" s="1"/>
      <c r="DIU90" s="1"/>
      <c r="DIV90" s="1"/>
      <c r="DIW90" s="1"/>
      <c r="DIX90" s="1"/>
      <c r="DIY90" s="1"/>
      <c r="DIZ90" s="1"/>
      <c r="DJA90" s="1"/>
      <c r="DJB90" s="1"/>
      <c r="DJC90" s="1"/>
      <c r="DJD90" s="1"/>
      <c r="DJE90" s="1"/>
      <c r="DJF90" s="1"/>
      <c r="DJG90" s="1"/>
      <c r="DJH90" s="1"/>
      <c r="DJI90" s="1"/>
      <c r="DJJ90" s="1"/>
      <c r="DJK90" s="1"/>
      <c r="DJL90" s="1"/>
      <c r="DJM90" s="1"/>
      <c r="DJN90" s="1"/>
      <c r="DJO90" s="1"/>
      <c r="DJP90" s="1"/>
      <c r="DJQ90" s="1"/>
      <c r="DJR90" s="1"/>
      <c r="DJS90" s="1"/>
      <c r="DJT90" s="1"/>
      <c r="DJU90" s="1"/>
      <c r="DJV90" s="1"/>
      <c r="DJW90" s="1"/>
      <c r="DJX90" s="1"/>
      <c r="DJY90" s="1"/>
      <c r="DJZ90" s="1"/>
      <c r="DKA90" s="1"/>
      <c r="DKB90" s="1"/>
      <c r="DKC90" s="1"/>
      <c r="DKD90" s="1"/>
      <c r="DKE90" s="1"/>
      <c r="DKF90" s="1"/>
      <c r="DKG90" s="1"/>
      <c r="DKH90" s="1"/>
      <c r="DKI90" s="1"/>
      <c r="DKJ90" s="1"/>
      <c r="DKK90" s="1"/>
      <c r="DKL90" s="1"/>
      <c r="DKM90" s="1"/>
      <c r="DKN90" s="1"/>
      <c r="DKO90" s="1"/>
      <c r="DKP90" s="1"/>
      <c r="DKQ90" s="1"/>
      <c r="DKR90" s="1"/>
      <c r="DKS90" s="1"/>
      <c r="DKT90" s="1"/>
      <c r="DKU90" s="1"/>
      <c r="DKV90" s="1"/>
      <c r="DKW90" s="1"/>
      <c r="DKX90" s="1"/>
      <c r="DKY90" s="1"/>
      <c r="DKZ90" s="1"/>
      <c r="DLA90" s="1"/>
      <c r="DLB90" s="1"/>
      <c r="DLC90" s="1"/>
      <c r="DLD90" s="1"/>
      <c r="DLE90" s="1"/>
      <c r="DLF90" s="1"/>
      <c r="DLG90" s="1"/>
      <c r="DLH90" s="1"/>
      <c r="DLI90" s="1"/>
      <c r="DLJ90" s="1"/>
      <c r="DLK90" s="1"/>
      <c r="DLL90" s="1"/>
      <c r="DLM90" s="1"/>
      <c r="DLN90" s="1"/>
      <c r="DLO90" s="1"/>
      <c r="DLP90" s="1"/>
      <c r="DLQ90" s="1"/>
      <c r="DLR90" s="1"/>
      <c r="DLS90" s="1"/>
      <c r="DLT90" s="1"/>
      <c r="DLU90" s="1"/>
      <c r="DLV90" s="1"/>
      <c r="DLW90" s="1"/>
      <c r="DLX90" s="1"/>
      <c r="DLY90" s="1"/>
      <c r="DLZ90" s="1"/>
      <c r="DMA90" s="1"/>
      <c r="DMB90" s="1"/>
      <c r="DMC90" s="1"/>
      <c r="DMD90" s="1"/>
      <c r="DME90" s="1"/>
      <c r="DMF90" s="1"/>
      <c r="DMG90" s="1"/>
      <c r="DMH90" s="1"/>
      <c r="DMI90" s="1"/>
      <c r="DMJ90" s="1"/>
      <c r="DMK90" s="1"/>
      <c r="DML90" s="1"/>
      <c r="DMM90" s="1"/>
      <c r="DMN90" s="1"/>
      <c r="DMO90" s="1"/>
      <c r="DMP90" s="1"/>
      <c r="DMQ90" s="1"/>
      <c r="DMR90" s="1"/>
      <c r="DMS90" s="1"/>
      <c r="DMT90" s="1"/>
      <c r="DMU90" s="1"/>
      <c r="DMV90" s="1"/>
      <c r="DMW90" s="1"/>
      <c r="DMX90" s="1"/>
      <c r="DMY90" s="1"/>
      <c r="DMZ90" s="1"/>
      <c r="DNA90" s="1"/>
      <c r="DNB90" s="1"/>
      <c r="DNC90" s="1"/>
      <c r="DND90" s="1"/>
      <c r="DNE90" s="1"/>
      <c r="DNF90" s="1"/>
      <c r="DNG90" s="1"/>
      <c r="DNH90" s="1"/>
      <c r="DNI90" s="1"/>
      <c r="DNJ90" s="1"/>
      <c r="DNK90" s="1"/>
      <c r="DNL90" s="1"/>
      <c r="DNM90" s="1"/>
      <c r="DNN90" s="1"/>
      <c r="DNO90" s="1"/>
      <c r="DNP90" s="1"/>
      <c r="DNQ90" s="1"/>
      <c r="DNR90" s="1"/>
      <c r="DNS90" s="1"/>
      <c r="DNT90" s="1"/>
      <c r="DNU90" s="1"/>
      <c r="DNV90" s="1"/>
      <c r="DNW90" s="1"/>
      <c r="DNX90" s="1"/>
      <c r="DNY90" s="1"/>
      <c r="DNZ90" s="1"/>
      <c r="DOA90" s="1"/>
      <c r="DOB90" s="1"/>
      <c r="DOC90" s="1"/>
      <c r="DOD90" s="1"/>
      <c r="DOE90" s="1"/>
      <c r="DOF90" s="1"/>
      <c r="DOG90" s="1"/>
      <c r="DOH90" s="1"/>
      <c r="DOI90" s="1"/>
      <c r="DOJ90" s="1"/>
      <c r="DOK90" s="1"/>
      <c r="DOL90" s="1"/>
      <c r="DOM90" s="1"/>
      <c r="DON90" s="1"/>
      <c r="DOO90" s="1"/>
      <c r="DOP90" s="1"/>
      <c r="DOQ90" s="1"/>
      <c r="DOR90" s="1"/>
      <c r="DOS90" s="1"/>
      <c r="DOT90" s="1"/>
      <c r="DOU90" s="1"/>
      <c r="DOV90" s="1"/>
      <c r="DOW90" s="1"/>
      <c r="DOX90" s="1"/>
      <c r="DOY90" s="1"/>
      <c r="DOZ90" s="1"/>
      <c r="DPA90" s="1"/>
      <c r="DPB90" s="1"/>
      <c r="DPC90" s="1"/>
      <c r="DPD90" s="1"/>
      <c r="DPE90" s="1"/>
      <c r="DPF90" s="1"/>
      <c r="DPG90" s="1"/>
      <c r="DPH90" s="1"/>
      <c r="DPI90" s="1"/>
      <c r="DPJ90" s="1"/>
      <c r="DPK90" s="1"/>
      <c r="DPL90" s="1"/>
      <c r="DPM90" s="1"/>
      <c r="DPN90" s="1"/>
      <c r="DPO90" s="1"/>
      <c r="DPP90" s="1"/>
      <c r="DPQ90" s="1"/>
      <c r="DPR90" s="1"/>
      <c r="DPS90" s="1"/>
      <c r="DPT90" s="1"/>
      <c r="DPU90" s="1"/>
      <c r="DPV90" s="1"/>
      <c r="DPW90" s="1"/>
      <c r="DPX90" s="1"/>
      <c r="DPY90" s="1"/>
      <c r="DPZ90" s="1"/>
      <c r="DQA90" s="1"/>
      <c r="DQB90" s="1"/>
      <c r="DQC90" s="1"/>
      <c r="DQD90" s="1"/>
      <c r="DQE90" s="1"/>
      <c r="DQF90" s="1"/>
      <c r="DQG90" s="1"/>
      <c r="DQH90" s="1"/>
      <c r="DQI90" s="1"/>
      <c r="DQJ90" s="1"/>
      <c r="DQK90" s="1"/>
      <c r="DQL90" s="1"/>
      <c r="DQM90" s="1"/>
      <c r="DQN90" s="1"/>
      <c r="DQO90" s="1"/>
      <c r="DQP90" s="1"/>
      <c r="DQQ90" s="1"/>
      <c r="DQR90" s="1"/>
      <c r="DQS90" s="1"/>
      <c r="DQT90" s="1"/>
      <c r="DQU90" s="1"/>
      <c r="DQV90" s="1"/>
      <c r="DQW90" s="1"/>
      <c r="DQX90" s="1"/>
      <c r="DQY90" s="1"/>
      <c r="DQZ90" s="1"/>
      <c r="DRA90" s="1"/>
      <c r="DRB90" s="1"/>
      <c r="DRC90" s="1"/>
      <c r="DRD90" s="1"/>
      <c r="DRE90" s="1"/>
      <c r="DRF90" s="1"/>
      <c r="DRG90" s="1"/>
      <c r="DRH90" s="1"/>
      <c r="DRI90" s="1"/>
      <c r="DRJ90" s="1"/>
      <c r="DRK90" s="1"/>
      <c r="DRL90" s="1"/>
      <c r="DRM90" s="1"/>
      <c r="DRN90" s="1"/>
      <c r="DRO90" s="1"/>
      <c r="DRP90" s="1"/>
      <c r="DRQ90" s="1"/>
      <c r="DRR90" s="1"/>
      <c r="DRS90" s="1"/>
      <c r="DRT90" s="1"/>
      <c r="DRU90" s="1"/>
      <c r="DRV90" s="1"/>
      <c r="DRW90" s="1"/>
      <c r="DRX90" s="1"/>
      <c r="DRY90" s="1"/>
      <c r="DRZ90" s="1"/>
      <c r="DSA90" s="1"/>
      <c r="DSB90" s="1"/>
      <c r="DSC90" s="1"/>
      <c r="DSD90" s="1"/>
      <c r="DSE90" s="1"/>
      <c r="DSF90" s="1"/>
      <c r="DSG90" s="1"/>
      <c r="DSH90" s="1"/>
      <c r="DSI90" s="1"/>
      <c r="DSJ90" s="1"/>
      <c r="DSK90" s="1"/>
      <c r="DSL90" s="1"/>
      <c r="DSM90" s="1"/>
      <c r="DSN90" s="1"/>
      <c r="DSO90" s="1"/>
      <c r="DSP90" s="1"/>
      <c r="DSQ90" s="1"/>
      <c r="DSR90" s="1"/>
      <c r="DSS90" s="1"/>
      <c r="DST90" s="1"/>
      <c r="DSU90" s="1"/>
      <c r="DSV90" s="1"/>
      <c r="DSW90" s="1"/>
      <c r="DSX90" s="1"/>
      <c r="DSY90" s="1"/>
      <c r="DSZ90" s="1"/>
      <c r="DTA90" s="1"/>
      <c r="DTB90" s="1"/>
      <c r="DTC90" s="1"/>
      <c r="DTD90" s="1"/>
      <c r="DTE90" s="1"/>
      <c r="DTF90" s="1"/>
      <c r="DTG90" s="1"/>
      <c r="DTH90" s="1"/>
      <c r="DTI90" s="1"/>
      <c r="DTJ90" s="1"/>
      <c r="DTK90" s="1"/>
      <c r="DTL90" s="1"/>
      <c r="DTM90" s="1"/>
      <c r="DTN90" s="1"/>
      <c r="DTO90" s="1"/>
      <c r="DTP90" s="1"/>
      <c r="DTQ90" s="1"/>
      <c r="DTR90" s="1"/>
      <c r="DTS90" s="1"/>
      <c r="DTT90" s="1"/>
      <c r="DTU90" s="1"/>
      <c r="DTV90" s="1"/>
      <c r="DTW90" s="1"/>
      <c r="DTX90" s="1"/>
      <c r="DTY90" s="1"/>
      <c r="DTZ90" s="1"/>
      <c r="DUA90" s="1"/>
      <c r="DUB90" s="1"/>
      <c r="DUC90" s="1"/>
      <c r="DUD90" s="1"/>
      <c r="DUE90" s="1"/>
      <c r="DUF90" s="1"/>
      <c r="DUG90" s="1"/>
      <c r="DUH90" s="1"/>
      <c r="DUI90" s="1"/>
      <c r="DUJ90" s="1"/>
      <c r="DUK90" s="1"/>
      <c r="DUL90" s="1"/>
      <c r="DUM90" s="1"/>
      <c r="DUN90" s="1"/>
      <c r="DUO90" s="1"/>
      <c r="DUP90" s="1"/>
      <c r="DUQ90" s="1"/>
      <c r="DUR90" s="1"/>
      <c r="DUS90" s="1"/>
      <c r="DUT90" s="1"/>
      <c r="DUU90" s="1"/>
      <c r="DUV90" s="1"/>
      <c r="DUW90" s="1"/>
      <c r="DUX90" s="1"/>
      <c r="DUY90" s="1"/>
      <c r="DUZ90" s="1"/>
      <c r="DVA90" s="1"/>
      <c r="DVB90" s="1"/>
      <c r="DVC90" s="1"/>
      <c r="DVD90" s="1"/>
      <c r="DVE90" s="1"/>
      <c r="DVF90" s="1"/>
      <c r="DVG90" s="1"/>
      <c r="DVH90" s="1"/>
      <c r="DVI90" s="1"/>
      <c r="DVJ90" s="1"/>
      <c r="DVK90" s="1"/>
      <c r="DVL90" s="1"/>
      <c r="DVM90" s="1"/>
      <c r="DVN90" s="1"/>
      <c r="DVO90" s="1"/>
      <c r="DVP90" s="1"/>
      <c r="DVQ90" s="1"/>
      <c r="DVR90" s="1"/>
      <c r="DVS90" s="1"/>
      <c r="DVT90" s="1"/>
      <c r="DVU90" s="1"/>
      <c r="DVV90" s="1"/>
      <c r="DVW90" s="1"/>
      <c r="DVX90" s="1"/>
      <c r="DVY90" s="1"/>
      <c r="DVZ90" s="1"/>
      <c r="DWA90" s="1"/>
      <c r="DWB90" s="1"/>
      <c r="DWC90" s="1"/>
      <c r="DWD90" s="1"/>
      <c r="DWE90" s="1"/>
      <c r="DWF90" s="1"/>
      <c r="DWG90" s="1"/>
      <c r="DWH90" s="1"/>
      <c r="DWI90" s="1"/>
      <c r="DWJ90" s="1"/>
      <c r="DWK90" s="1"/>
      <c r="DWL90" s="1"/>
      <c r="DWM90" s="1"/>
      <c r="DWN90" s="1"/>
      <c r="DWO90" s="1"/>
      <c r="DWP90" s="1"/>
      <c r="DWQ90" s="1"/>
      <c r="DWR90" s="1"/>
      <c r="DWS90" s="1"/>
      <c r="DWT90" s="1"/>
      <c r="DWU90" s="1"/>
      <c r="DWV90" s="1"/>
      <c r="DWW90" s="1"/>
      <c r="DWX90" s="1"/>
      <c r="DWY90" s="1"/>
      <c r="DWZ90" s="1"/>
      <c r="DXA90" s="1"/>
      <c r="DXB90" s="1"/>
      <c r="DXC90" s="1"/>
      <c r="DXD90" s="1"/>
      <c r="DXE90" s="1"/>
      <c r="DXF90" s="1"/>
      <c r="DXG90" s="1"/>
      <c r="DXH90" s="1"/>
      <c r="DXI90" s="1"/>
      <c r="DXJ90" s="1"/>
      <c r="DXK90" s="1"/>
      <c r="DXL90" s="1"/>
      <c r="DXM90" s="1"/>
      <c r="DXN90" s="1"/>
      <c r="DXO90" s="1"/>
      <c r="DXP90" s="1"/>
      <c r="DXQ90" s="1"/>
      <c r="DXR90" s="1"/>
      <c r="DXS90" s="1"/>
      <c r="DXT90" s="1"/>
      <c r="DXU90" s="1"/>
      <c r="DXV90" s="1"/>
      <c r="DXW90" s="1"/>
      <c r="DXX90" s="1"/>
      <c r="DXY90" s="1"/>
      <c r="DXZ90" s="1"/>
      <c r="DYA90" s="1"/>
      <c r="DYB90" s="1"/>
      <c r="DYC90" s="1"/>
      <c r="DYD90" s="1"/>
      <c r="DYE90" s="1"/>
      <c r="DYF90" s="1"/>
      <c r="DYG90" s="1"/>
      <c r="DYH90" s="1"/>
      <c r="DYI90" s="1"/>
      <c r="DYJ90" s="1"/>
      <c r="DYK90" s="1"/>
      <c r="DYL90" s="1"/>
      <c r="DYM90" s="1"/>
      <c r="DYN90" s="1"/>
      <c r="DYO90" s="1"/>
      <c r="DYP90" s="1"/>
      <c r="DYQ90" s="1"/>
      <c r="DYR90" s="1"/>
      <c r="DYS90" s="1"/>
      <c r="DYT90" s="1"/>
      <c r="DYU90" s="1"/>
      <c r="DYV90" s="1"/>
      <c r="DYW90" s="1"/>
      <c r="DYX90" s="1"/>
      <c r="DYY90" s="1"/>
      <c r="DYZ90" s="1"/>
      <c r="DZA90" s="1"/>
      <c r="DZB90" s="1"/>
      <c r="DZC90" s="1"/>
      <c r="DZD90" s="1"/>
      <c r="DZE90" s="1"/>
      <c r="DZF90" s="1"/>
      <c r="DZG90" s="1"/>
      <c r="DZH90" s="1"/>
      <c r="DZI90" s="1"/>
      <c r="DZJ90" s="1"/>
      <c r="DZK90" s="1"/>
      <c r="DZL90" s="1"/>
      <c r="DZM90" s="1"/>
      <c r="DZN90" s="1"/>
      <c r="DZO90" s="1"/>
      <c r="DZP90" s="1"/>
      <c r="DZQ90" s="1"/>
      <c r="DZR90" s="1"/>
      <c r="DZS90" s="1"/>
      <c r="DZT90" s="1"/>
      <c r="DZU90" s="1"/>
      <c r="DZV90" s="1"/>
      <c r="DZW90" s="1"/>
      <c r="DZY90" s="123">
        <f t="shared" si="256"/>
        <v>4</v>
      </c>
      <c r="DZZ90" s="32"/>
      <c r="EAA90" s="32"/>
      <c r="EAB90" s="32"/>
      <c r="EAC90" s="32">
        <v>3</v>
      </c>
      <c r="EAD90" s="62">
        <f t="shared" si="263"/>
        <v>0.75</v>
      </c>
      <c r="EAE90" s="115">
        <v>19</v>
      </c>
      <c r="EAF90" s="32">
        <f t="shared" si="254"/>
        <v>23</v>
      </c>
      <c r="EAG90" s="32">
        <f t="shared" si="257"/>
        <v>22</v>
      </c>
      <c r="EAH90" s="138">
        <f t="shared" si="258"/>
        <v>0.86363636363636365</v>
      </c>
      <c r="EAI90" s="138">
        <f t="shared" si="259"/>
        <v>0.82608695652173914</v>
      </c>
      <c r="EAJ90" s="138">
        <f t="shared" si="260"/>
        <v>0.13636363636363635</v>
      </c>
      <c r="EAK90" s="139">
        <f t="shared" si="255"/>
        <v>0.17391304347826086</v>
      </c>
      <c r="EAL90" s="138">
        <f t="shared" si="261"/>
        <v>0.13043478260869565</v>
      </c>
      <c r="EAM90" s="138">
        <f t="shared" si="262"/>
        <v>0.82608695652173914</v>
      </c>
    </row>
    <row r="91" spans="1:3419" ht="14.65" thickBot="1" x14ac:dyDescent="0.5">
      <c r="A91" s="21">
        <v>1</v>
      </c>
      <c r="B91" s="151" t="s">
        <v>119</v>
      </c>
      <c r="C91" s="152"/>
      <c r="D91" s="152"/>
      <c r="E91" s="152"/>
      <c r="F91" s="153"/>
      <c r="G91" s="5"/>
      <c r="H91" s="5"/>
      <c r="I91" s="5"/>
      <c r="J91" s="8"/>
      <c r="K91" s="8"/>
      <c r="L91" s="8"/>
      <c r="M91" s="8"/>
      <c r="N91" s="8"/>
      <c r="O91" s="8"/>
      <c r="P91" s="8"/>
      <c r="Q91" s="8" t="s">
        <v>130</v>
      </c>
      <c r="R91" s="8"/>
      <c r="S91" s="8"/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 t="s">
        <v>130</v>
      </c>
      <c r="AO91" s="8"/>
      <c r="AP91" s="8"/>
      <c r="AQ91" s="8"/>
      <c r="AR91" s="8"/>
      <c r="AS91" s="8"/>
      <c r="AT91" s="8"/>
      <c r="AU91" s="8"/>
      <c r="AV91" s="8"/>
      <c r="AW91" s="8"/>
      <c r="AX91" s="8"/>
      <c r="AY91" s="8"/>
      <c r="AZ91" s="8"/>
      <c r="BA91" s="8"/>
      <c r="BB91" s="8" t="s">
        <v>130</v>
      </c>
      <c r="BC91" s="8"/>
      <c r="BD91" s="8"/>
      <c r="BE91" s="8"/>
      <c r="BF91" s="8"/>
      <c r="BG91" s="8"/>
      <c r="BH91" s="8"/>
      <c r="BI91" s="8"/>
      <c r="BJ91" s="8"/>
      <c r="BK91" s="8"/>
      <c r="BL91" s="8" t="s">
        <v>130</v>
      </c>
      <c r="BM91" s="8"/>
      <c r="BN91" s="8"/>
      <c r="BO91" s="8" t="s">
        <v>130</v>
      </c>
      <c r="BP91" s="8"/>
      <c r="BQ91" s="8"/>
      <c r="BR91" s="8"/>
      <c r="BS91" s="8"/>
      <c r="BT91" s="8"/>
      <c r="BU91" s="8"/>
      <c r="BV91" s="8"/>
      <c r="BW91" s="8"/>
      <c r="BX91" s="8"/>
      <c r="BY91" s="8"/>
      <c r="BZ91" s="8"/>
      <c r="CA91" s="8"/>
      <c r="CB91" s="8"/>
      <c r="CC91" s="8"/>
      <c r="CD91" s="8"/>
      <c r="CE91" s="8"/>
      <c r="CF91" s="8"/>
      <c r="CG91" s="10"/>
      <c r="CH91" s="14"/>
      <c r="CI91" s="17"/>
      <c r="CJ91" s="17"/>
      <c r="CK91" s="17"/>
      <c r="CL91" s="17"/>
      <c r="CM91" s="25"/>
      <c r="CN91" s="25"/>
      <c r="CO91" s="25"/>
      <c r="CP91" s="25"/>
      <c r="CQ91" s="25"/>
      <c r="CR91" s="25"/>
      <c r="CS91" s="25"/>
      <c r="CT91" s="25"/>
      <c r="CU91" s="25"/>
      <c r="CV91" s="25"/>
      <c r="CW91" s="25"/>
      <c r="CX91" s="25"/>
      <c r="CY91" s="25"/>
      <c r="CZ91" s="25"/>
      <c r="DA91" s="25"/>
      <c r="DB91" s="25"/>
      <c r="DC91" s="25"/>
      <c r="DD91" s="25"/>
      <c r="DE91" s="25"/>
      <c r="DF91" s="25"/>
      <c r="DG91" s="25"/>
      <c r="DH91" s="25"/>
      <c r="DI91" s="25"/>
      <c r="DJ91" s="25"/>
      <c r="DK91" s="25"/>
      <c r="DL91" s="25"/>
      <c r="DM91" s="25"/>
      <c r="DN91" s="25"/>
      <c r="DO91" s="25"/>
      <c r="DP91" s="25"/>
      <c r="DQ91" s="25"/>
      <c r="DR91" s="25"/>
      <c r="DS91" s="25" t="s">
        <v>130</v>
      </c>
      <c r="DT91" s="25"/>
      <c r="DU91" s="25"/>
      <c r="DV91" s="25"/>
      <c r="DW91" s="25" t="s">
        <v>130</v>
      </c>
      <c r="DX91" s="25" t="s">
        <v>130</v>
      </c>
      <c r="DY91" s="25"/>
      <c r="DZ91" s="25"/>
      <c r="EA91" s="25"/>
      <c r="EB91" s="25"/>
      <c r="EC91" s="25"/>
      <c r="ED91" s="25"/>
      <c r="EE91" s="25"/>
      <c r="EF91" s="25"/>
      <c r="EG91" s="25" t="s">
        <v>130</v>
      </c>
      <c r="EH91" s="25"/>
      <c r="EI91" s="25"/>
      <c r="EJ91" s="25" t="s">
        <v>130</v>
      </c>
      <c r="EK91" s="25"/>
      <c r="EL91" s="25" t="s">
        <v>130</v>
      </c>
      <c r="EM91" s="25"/>
      <c r="EN91" s="25"/>
      <c r="EO91" s="25"/>
      <c r="EP91" s="25"/>
      <c r="EQ91" s="25"/>
      <c r="ER91" s="25"/>
      <c r="ES91" s="25" t="s">
        <v>130</v>
      </c>
      <c r="ET91" s="27"/>
      <c r="EU91" s="27"/>
      <c r="EV91" s="27"/>
      <c r="EW91" s="27"/>
      <c r="EX91" s="27"/>
      <c r="EY91" s="27"/>
      <c r="EZ91" s="27"/>
      <c r="FA91" s="27"/>
      <c r="FB91" s="27"/>
      <c r="FC91" s="27"/>
      <c r="FD91" s="27"/>
      <c r="FE91" s="27"/>
      <c r="FF91" s="27"/>
      <c r="FG91" s="27"/>
      <c r="FH91" s="27"/>
      <c r="FI91" s="27"/>
      <c r="FJ91" s="27"/>
      <c r="FK91" s="27"/>
      <c r="FL91" s="27"/>
      <c r="FM91" s="27"/>
      <c r="FN91" s="27"/>
      <c r="FO91" s="27"/>
      <c r="FP91" s="27"/>
      <c r="FQ91" s="27"/>
      <c r="FR91" s="27"/>
      <c r="FS91" s="27"/>
      <c r="FT91" s="27"/>
      <c r="FU91" s="27"/>
      <c r="FV91" s="27"/>
      <c r="FW91" s="27"/>
      <c r="FX91" s="27"/>
      <c r="FY91" s="27"/>
      <c r="FZ91" s="27"/>
      <c r="GA91" s="27"/>
      <c r="GB91" s="27"/>
      <c r="GC91" s="27"/>
      <c r="GD91" s="27"/>
      <c r="GE91" s="27"/>
      <c r="GF91" s="27"/>
      <c r="GG91" s="27"/>
      <c r="GH91" s="27"/>
      <c r="GI91" s="27"/>
      <c r="GJ91" s="27"/>
      <c r="GK91" s="27"/>
      <c r="GL91" s="27"/>
      <c r="GM91" s="27"/>
      <c r="GN91" s="27"/>
      <c r="GO91" s="27"/>
      <c r="GP91" s="27"/>
      <c r="GQ91" s="27"/>
      <c r="GR91" s="27"/>
      <c r="GS91" s="27"/>
      <c r="GT91" s="27"/>
      <c r="GU91" s="27"/>
      <c r="GV91" s="27"/>
      <c r="GW91" s="27" t="s">
        <v>130</v>
      </c>
      <c r="GX91" s="27"/>
      <c r="GY91" s="27"/>
      <c r="GZ91" s="27" t="s">
        <v>130</v>
      </c>
      <c r="HA91" s="27"/>
      <c r="HB91" s="27"/>
      <c r="HC91" s="27"/>
      <c r="HD91" s="27"/>
      <c r="HE91" s="27"/>
      <c r="HF91" s="27"/>
      <c r="HG91" s="27"/>
      <c r="HH91" s="27"/>
      <c r="HI91" s="27"/>
      <c r="HJ91" s="27"/>
      <c r="HK91" s="27"/>
      <c r="HL91" s="27"/>
      <c r="HM91" s="27"/>
      <c r="HN91" s="27"/>
      <c r="HO91" s="27"/>
      <c r="HP91" s="27"/>
      <c r="HQ91" s="27"/>
      <c r="HR91" s="27"/>
      <c r="HS91" s="27"/>
      <c r="HT91" s="27"/>
      <c r="HU91" s="27"/>
      <c r="HV91" s="27"/>
      <c r="HW91" s="27"/>
      <c r="HX91" s="27"/>
      <c r="HY91" s="27"/>
      <c r="HZ91" s="27"/>
      <c r="IA91" s="27"/>
      <c r="IB91" s="27"/>
      <c r="IC91" s="27"/>
      <c r="ID91" s="27" t="s">
        <v>130</v>
      </c>
      <c r="IE91" s="27"/>
      <c r="IF91" s="27"/>
      <c r="IG91" s="27"/>
      <c r="IH91" s="27"/>
      <c r="II91" s="27"/>
      <c r="IJ91" s="27"/>
      <c r="IK91" s="27"/>
      <c r="IL91" s="27"/>
      <c r="IM91" s="27"/>
      <c r="IN91" s="27"/>
      <c r="IO91" s="27"/>
      <c r="IP91" s="27"/>
      <c r="IQ91" s="27"/>
      <c r="IR91" s="27"/>
      <c r="IS91" s="27"/>
      <c r="IT91" s="27"/>
      <c r="IU91" s="27" t="s">
        <v>130</v>
      </c>
      <c r="IV91" s="27"/>
      <c r="IW91" s="27"/>
      <c r="IX91" s="27"/>
      <c r="IY91" s="27"/>
      <c r="IZ91" s="27"/>
      <c r="JA91" s="27" t="s">
        <v>130</v>
      </c>
      <c r="JB91" s="27"/>
      <c r="JC91" s="27"/>
      <c r="JD91" s="27"/>
      <c r="JE91" s="27"/>
      <c r="JF91" s="27"/>
      <c r="JG91" s="27"/>
      <c r="JH91" s="27"/>
      <c r="JI91" s="30"/>
      <c r="JJ91" s="30"/>
      <c r="JK91" s="30"/>
      <c r="JL91" s="30" t="s">
        <v>130</v>
      </c>
      <c r="JM91" s="30"/>
      <c r="JN91" s="30"/>
      <c r="JO91" s="30"/>
      <c r="JP91" s="30"/>
      <c r="JQ91" s="30" t="s">
        <v>130</v>
      </c>
      <c r="JR91" s="30"/>
      <c r="JS91" s="30"/>
      <c r="JT91" s="30"/>
      <c r="JU91" s="30"/>
      <c r="JV91" s="30"/>
      <c r="JW91" s="30"/>
      <c r="JX91" s="30"/>
      <c r="JY91" s="30" t="s">
        <v>130</v>
      </c>
      <c r="JZ91" s="30"/>
      <c r="KA91" s="30"/>
      <c r="KB91" s="30"/>
      <c r="KC91" s="30"/>
      <c r="KD91" s="30"/>
      <c r="KE91" s="30"/>
      <c r="KF91" s="30"/>
      <c r="KG91" s="30"/>
      <c r="KH91" s="30"/>
      <c r="KI91" s="30"/>
      <c r="KJ91" s="30"/>
      <c r="KK91" s="30"/>
      <c r="KL91" s="30"/>
      <c r="KM91" s="30"/>
      <c r="KN91" s="30"/>
      <c r="KO91" s="30"/>
      <c r="KP91" s="30"/>
      <c r="KQ91" s="30"/>
      <c r="KR91" s="30"/>
      <c r="KS91" s="30"/>
      <c r="KT91" s="30"/>
      <c r="KU91" s="30"/>
      <c r="KV91" s="30"/>
      <c r="KW91" s="30"/>
      <c r="KX91" s="30"/>
      <c r="KY91" s="30"/>
      <c r="KZ91" s="30"/>
      <c r="LA91" s="30"/>
      <c r="LB91" s="30"/>
      <c r="LC91" s="30"/>
      <c r="LD91" s="30"/>
      <c r="LE91" s="30" t="s">
        <v>130</v>
      </c>
      <c r="LF91" s="30"/>
      <c r="LG91" s="30"/>
      <c r="LH91" s="30"/>
      <c r="LI91" s="30"/>
      <c r="LJ91" s="30"/>
      <c r="LK91" s="30"/>
      <c r="LL91" s="30"/>
      <c r="LM91" s="30"/>
      <c r="LN91" s="30"/>
      <c r="LO91" s="30"/>
      <c r="LP91" s="30"/>
      <c r="LQ91" s="30"/>
      <c r="LR91" s="30"/>
      <c r="LS91" s="30"/>
      <c r="LT91" s="30"/>
      <c r="LU91" s="30"/>
      <c r="LV91" s="30"/>
      <c r="LW91" s="30"/>
      <c r="LX91" s="30"/>
      <c r="LY91" s="30"/>
      <c r="LZ91" s="30"/>
      <c r="MA91" s="33"/>
      <c r="MB91" s="33"/>
      <c r="MC91" s="33"/>
      <c r="MD91" s="33"/>
      <c r="ME91" s="33"/>
      <c r="MF91" s="33"/>
      <c r="MG91" s="33"/>
      <c r="MH91" s="33"/>
      <c r="MI91" s="33"/>
      <c r="MJ91" s="33"/>
      <c r="MK91" s="33"/>
      <c r="ML91" s="33"/>
      <c r="MM91" s="33"/>
      <c r="MN91" s="33"/>
      <c r="MO91" s="33"/>
      <c r="MP91" s="33"/>
      <c r="MQ91" s="33"/>
      <c r="MR91" s="33"/>
      <c r="MS91" s="33"/>
      <c r="MT91" s="33"/>
      <c r="MU91" s="33"/>
      <c r="MV91" s="33"/>
      <c r="MW91" s="33"/>
      <c r="MX91" s="33"/>
      <c r="MY91" s="36"/>
      <c r="MZ91" s="36"/>
      <c r="NA91" s="36"/>
      <c r="NB91" s="36"/>
      <c r="NC91" s="36"/>
      <c r="ND91" s="36" t="s">
        <v>130</v>
      </c>
      <c r="NE91" s="36"/>
      <c r="NF91" s="36"/>
      <c r="NG91" s="36"/>
      <c r="NH91" s="36"/>
      <c r="NI91" s="36"/>
      <c r="NJ91" s="36"/>
      <c r="NK91" s="36"/>
      <c r="NL91" s="36"/>
      <c r="NM91" s="36"/>
      <c r="NN91" s="36"/>
      <c r="NO91" s="36"/>
      <c r="NP91" s="36"/>
      <c r="NQ91" s="36" t="s">
        <v>130</v>
      </c>
      <c r="NR91" s="36"/>
      <c r="NS91" s="36"/>
      <c r="NT91" s="36"/>
      <c r="NU91" s="36"/>
      <c r="NV91" s="36"/>
      <c r="NW91" s="36"/>
      <c r="NX91" s="36"/>
      <c r="NY91" s="36"/>
      <c r="NZ91" s="36"/>
      <c r="OA91" s="36"/>
      <c r="OB91" s="36"/>
      <c r="OC91" s="36"/>
      <c r="OD91" s="36"/>
      <c r="OE91" s="36"/>
      <c r="OF91" s="36"/>
      <c r="OG91" s="36"/>
      <c r="OH91" s="36"/>
      <c r="OI91" s="36"/>
      <c r="OJ91" s="36"/>
      <c r="OK91" s="36"/>
      <c r="OL91" s="36"/>
      <c r="OM91" s="36"/>
      <c r="ON91" s="36"/>
      <c r="OO91" s="36"/>
      <c r="OP91" s="36"/>
      <c r="OQ91" s="36"/>
      <c r="OR91" s="36"/>
      <c r="OS91" s="36"/>
      <c r="OT91" s="36"/>
      <c r="OU91" s="36"/>
      <c r="OV91" s="36"/>
      <c r="OW91" s="36"/>
      <c r="OX91" s="36"/>
      <c r="OY91" s="36"/>
      <c r="OZ91" s="36"/>
      <c r="PA91" s="36"/>
      <c r="PB91" s="36"/>
      <c r="PC91" s="36"/>
      <c r="PD91" s="36"/>
      <c r="PE91" s="36"/>
      <c r="PF91" s="36"/>
      <c r="PG91" s="36"/>
      <c r="PH91" s="36"/>
      <c r="PI91" s="36"/>
      <c r="PJ91" s="36"/>
      <c r="PK91" s="36"/>
      <c r="PL91" s="36"/>
      <c r="PM91" s="36"/>
      <c r="PN91" s="36"/>
      <c r="PO91" s="36"/>
      <c r="PP91" s="36"/>
      <c r="PQ91" s="36"/>
      <c r="PR91" s="36"/>
      <c r="PS91" s="36"/>
      <c r="PT91" s="36"/>
      <c r="PU91" s="36"/>
      <c r="PV91" s="36"/>
      <c r="PW91" s="36"/>
      <c r="PX91" s="36"/>
      <c r="PY91" s="36"/>
      <c r="PZ91" s="36"/>
      <c r="QA91" s="36"/>
      <c r="QB91" s="36"/>
      <c r="QC91" s="36"/>
      <c r="QD91" s="36"/>
      <c r="QE91" s="36"/>
      <c r="QF91" s="36"/>
      <c r="QG91" s="36"/>
      <c r="QH91" s="36"/>
      <c r="QI91" s="36"/>
      <c r="QJ91" s="36"/>
      <c r="QK91" s="37"/>
      <c r="QL91" s="37"/>
      <c r="QM91" s="37"/>
      <c r="QN91" s="37"/>
      <c r="QO91" s="37"/>
      <c r="QP91" s="37"/>
      <c r="QQ91" s="37"/>
      <c r="QR91" s="37"/>
      <c r="QS91" s="37"/>
      <c r="QT91" s="37"/>
      <c r="QU91" s="37"/>
      <c r="QV91" s="37"/>
      <c r="QW91" s="37"/>
      <c r="QX91" s="37"/>
      <c r="QY91" s="37"/>
      <c r="QZ91" s="37"/>
      <c r="RA91" s="37"/>
      <c r="RB91" s="37"/>
      <c r="RC91" s="37"/>
      <c r="RD91" s="37"/>
      <c r="RE91" s="37"/>
      <c r="RF91" s="37"/>
      <c r="RG91" s="37"/>
      <c r="RH91" s="37"/>
      <c r="RI91" s="37"/>
      <c r="RJ91" s="37"/>
      <c r="RK91" s="37"/>
      <c r="RL91" s="37"/>
      <c r="RM91" s="37"/>
      <c r="RN91" s="37"/>
      <c r="RO91" s="37"/>
      <c r="RP91" s="37"/>
      <c r="RQ91" s="37"/>
      <c r="RR91" s="37"/>
      <c r="RS91" s="37"/>
      <c r="RT91" s="37"/>
      <c r="RU91" s="37"/>
      <c r="RV91" s="37"/>
      <c r="RW91" s="37"/>
      <c r="RX91" s="37"/>
      <c r="RY91" s="37"/>
      <c r="RZ91" s="37"/>
      <c r="SA91" s="37"/>
      <c r="SB91" s="37"/>
      <c r="SC91" s="37"/>
      <c r="SD91" s="37"/>
      <c r="SE91" s="37"/>
      <c r="SF91" s="37"/>
      <c r="SG91" s="37"/>
      <c r="SH91" s="37"/>
      <c r="SI91" s="37"/>
      <c r="SJ91" s="37"/>
      <c r="SK91" s="37"/>
      <c r="SL91" s="37"/>
      <c r="SM91" s="37"/>
      <c r="SN91" s="37"/>
      <c r="SO91" s="37"/>
      <c r="SP91" s="37"/>
      <c r="SQ91" s="37"/>
      <c r="SR91" s="37"/>
      <c r="SS91" s="37"/>
      <c r="ST91" s="37"/>
      <c r="SU91" s="37"/>
      <c r="SV91" s="37"/>
      <c r="SW91" s="37"/>
      <c r="SX91" s="37"/>
      <c r="SY91" s="37"/>
      <c r="SZ91" s="37"/>
      <c r="TA91" s="37"/>
      <c r="TB91" s="37"/>
      <c r="TC91" s="37"/>
      <c r="TD91" s="37"/>
      <c r="TE91" s="37"/>
      <c r="TF91" s="37"/>
      <c r="TG91" s="37"/>
      <c r="TH91" s="37"/>
      <c r="TI91" s="37"/>
      <c r="TJ91" s="37"/>
      <c r="TK91" s="37"/>
      <c r="TL91" s="37"/>
      <c r="TM91" s="37"/>
      <c r="TN91" s="37"/>
      <c r="TO91" s="37"/>
      <c r="TP91" s="37"/>
      <c r="TQ91" s="37" t="s">
        <v>130</v>
      </c>
      <c r="TR91" s="37"/>
      <c r="TS91" s="37"/>
      <c r="TT91" s="37"/>
      <c r="TU91" s="37"/>
      <c r="TV91" s="37"/>
      <c r="TW91" s="37"/>
      <c r="TX91" s="37"/>
      <c r="TY91" s="37"/>
      <c r="TZ91" s="37" t="s">
        <v>130</v>
      </c>
      <c r="UA91" s="37"/>
      <c r="UB91" s="37"/>
      <c r="UC91" s="37"/>
      <c r="UD91" s="37"/>
      <c r="UE91" s="37"/>
      <c r="UF91" s="37"/>
      <c r="UG91" s="37"/>
      <c r="UH91" s="37"/>
      <c r="UI91" s="37"/>
      <c r="UJ91" s="37"/>
      <c r="UK91" s="37"/>
      <c r="UL91" s="37"/>
      <c r="UM91" s="37"/>
      <c r="UN91" s="37"/>
      <c r="UO91" s="37"/>
      <c r="UP91" s="37"/>
      <c r="UQ91" s="37"/>
      <c r="UR91" s="37"/>
      <c r="US91" s="37"/>
      <c r="UT91" s="37"/>
      <c r="UU91" s="37"/>
      <c r="UV91" s="37"/>
      <c r="UW91" s="37"/>
      <c r="UX91" s="37"/>
      <c r="UY91" s="37"/>
      <c r="UZ91" s="37"/>
      <c r="VA91" s="37" t="s">
        <v>130</v>
      </c>
      <c r="VB91" s="37"/>
      <c r="VC91" s="37" t="s">
        <v>130</v>
      </c>
      <c r="VD91" s="37"/>
      <c r="VE91" s="37"/>
      <c r="VF91" s="37"/>
      <c r="VG91" s="37"/>
      <c r="VH91" s="37"/>
      <c r="VI91" s="37"/>
      <c r="VJ91" s="37"/>
      <c r="VK91" s="37"/>
      <c r="VL91" s="37"/>
      <c r="VM91" s="37"/>
      <c r="VN91" s="37"/>
      <c r="VO91" s="37"/>
      <c r="VP91" s="37"/>
      <c r="VQ91" s="37"/>
      <c r="VR91" s="37"/>
      <c r="VS91" s="37"/>
      <c r="VT91" s="37"/>
      <c r="VU91" s="37"/>
      <c r="VV91" s="37"/>
      <c r="VW91" s="37"/>
      <c r="VX91" s="37"/>
      <c r="VY91" s="37"/>
      <c r="VZ91" s="37"/>
      <c r="WA91" s="37"/>
      <c r="WB91" s="37"/>
      <c r="WC91" s="37"/>
      <c r="WD91" s="37"/>
      <c r="WE91" s="37"/>
      <c r="WF91" s="41"/>
      <c r="WG91" s="41"/>
      <c r="WH91" s="41"/>
      <c r="WI91" s="41"/>
      <c r="WJ91" s="41"/>
      <c r="WK91" s="41"/>
      <c r="WL91" s="41"/>
      <c r="WM91" s="41"/>
      <c r="WN91" s="41"/>
      <c r="WO91" s="41"/>
      <c r="WP91" s="41"/>
      <c r="WQ91" s="41"/>
      <c r="WR91" s="41"/>
      <c r="WS91" s="41"/>
      <c r="WT91" s="41"/>
      <c r="WU91" s="41"/>
      <c r="WV91" s="41"/>
      <c r="WW91" s="41"/>
      <c r="WX91" s="41"/>
      <c r="WY91" s="41"/>
      <c r="WZ91" s="41"/>
      <c r="XA91" s="41"/>
      <c r="XB91" s="41"/>
      <c r="XC91" s="41"/>
      <c r="XD91" s="41"/>
      <c r="XE91" s="41"/>
      <c r="XF91" s="41"/>
      <c r="XG91" s="41"/>
      <c r="XH91" s="41"/>
      <c r="XI91" s="41"/>
      <c r="XJ91" s="42"/>
      <c r="XK91" s="42"/>
      <c r="XL91" s="42"/>
      <c r="XM91" s="42"/>
      <c r="XN91" s="42"/>
      <c r="XO91" s="42"/>
      <c r="XP91" s="42"/>
      <c r="XQ91" s="42"/>
      <c r="XR91" s="42"/>
      <c r="XS91" s="42"/>
      <c r="XT91" s="42"/>
      <c r="XU91" s="42"/>
      <c r="XV91" s="42"/>
      <c r="XW91" s="42"/>
      <c r="XX91" s="42"/>
      <c r="XY91" s="42"/>
      <c r="XZ91" s="42"/>
      <c r="YA91" s="42"/>
      <c r="YB91" s="42"/>
      <c r="YC91" s="42"/>
      <c r="YD91" s="42"/>
      <c r="YE91" s="42" t="s">
        <v>130</v>
      </c>
      <c r="YF91" s="42"/>
      <c r="YG91" s="42"/>
      <c r="YH91" s="42"/>
      <c r="YI91" s="45"/>
      <c r="YJ91" s="45"/>
      <c r="YK91" s="45"/>
      <c r="YL91" s="45"/>
      <c r="YM91" s="45"/>
      <c r="YN91" s="45"/>
      <c r="YO91" s="45"/>
      <c r="YP91" s="45"/>
      <c r="YQ91" s="45"/>
      <c r="YR91" s="45"/>
      <c r="YS91" s="45"/>
      <c r="YT91" s="45"/>
      <c r="YU91" s="45"/>
      <c r="YV91" s="45"/>
      <c r="YW91" s="45"/>
      <c r="YX91" s="45"/>
      <c r="YY91" s="45"/>
      <c r="YZ91" s="45"/>
      <c r="ZA91" s="45"/>
      <c r="ZB91" s="45" t="s">
        <v>130</v>
      </c>
      <c r="ZC91" s="45"/>
      <c r="ZD91" s="45"/>
      <c r="ZE91" s="45"/>
      <c r="ZF91" s="45"/>
      <c r="ZG91" s="45"/>
      <c r="ZH91" s="45"/>
      <c r="ZI91" s="45"/>
      <c r="ZJ91" s="45"/>
      <c r="ZK91" s="45"/>
      <c r="ZL91" s="45"/>
      <c r="ZM91" s="45"/>
      <c r="ZN91" s="45"/>
      <c r="ZO91" s="45"/>
      <c r="ZP91" s="45"/>
      <c r="ZQ91" s="45"/>
      <c r="ZR91" s="45"/>
      <c r="ZS91" s="45"/>
      <c r="ZT91" s="45"/>
      <c r="ZU91" s="45"/>
      <c r="ZV91" s="45"/>
      <c r="ZW91" s="45"/>
      <c r="ZX91" s="45"/>
      <c r="ZY91" s="45"/>
      <c r="ZZ91" s="45" t="s">
        <v>130</v>
      </c>
      <c r="AAA91" s="45"/>
      <c r="AAB91" s="45"/>
      <c r="AAC91" s="45"/>
      <c r="AAD91" s="45"/>
      <c r="AAE91" s="45"/>
      <c r="AAF91" s="45"/>
      <c r="AAG91" s="45"/>
      <c r="AAH91" s="45"/>
      <c r="AAI91" s="45"/>
      <c r="AAJ91" s="45"/>
      <c r="AAK91" s="45"/>
      <c r="AAL91" s="45"/>
      <c r="AAM91" s="45"/>
      <c r="AAN91" s="45"/>
      <c r="AAO91" s="46"/>
      <c r="AAP91" s="46"/>
      <c r="AAQ91" s="46"/>
      <c r="AAR91" s="46"/>
      <c r="AAS91" s="46"/>
      <c r="AAT91" s="46"/>
      <c r="AAU91" s="46"/>
      <c r="AAV91" s="46"/>
      <c r="AAW91" s="46"/>
      <c r="AAX91" s="46"/>
      <c r="AAY91" s="46"/>
      <c r="AAZ91" s="46"/>
      <c r="ABA91" s="46"/>
      <c r="ABB91" s="46"/>
      <c r="ABC91" s="46"/>
      <c r="ABD91" s="46"/>
      <c r="ABE91" s="46"/>
      <c r="ABF91" s="46"/>
      <c r="ABG91" s="46"/>
      <c r="ABH91" s="46"/>
      <c r="ABI91" s="46"/>
      <c r="ABJ91" s="46"/>
      <c r="ABK91" s="46"/>
      <c r="ABL91" s="46"/>
      <c r="ABM91" s="46"/>
      <c r="ABN91" s="46"/>
      <c r="ABO91" s="46"/>
      <c r="ABP91" s="48"/>
      <c r="ABQ91" s="48"/>
      <c r="ABR91" s="48"/>
      <c r="ABS91" s="48"/>
      <c r="ABT91" s="48"/>
      <c r="ABU91" s="48"/>
      <c r="ABV91" s="48"/>
      <c r="ABW91" s="48"/>
      <c r="ABX91" s="48"/>
      <c r="ABY91" s="48"/>
      <c r="ABZ91" s="48"/>
      <c r="ACA91" s="48"/>
      <c r="ACB91" s="48"/>
      <c r="ACC91" s="48"/>
      <c r="ACD91" s="48"/>
      <c r="ACE91" s="48"/>
      <c r="ACF91" s="48"/>
      <c r="ACG91" s="48"/>
      <c r="ACH91" s="48"/>
      <c r="ACI91" s="48"/>
      <c r="ACJ91" s="48"/>
      <c r="ACK91" s="48"/>
      <c r="ACL91" s="48"/>
      <c r="ACM91" s="48"/>
      <c r="ACN91" s="48"/>
      <c r="ACO91" s="51" t="s">
        <v>130</v>
      </c>
      <c r="ACP91" s="51"/>
      <c r="ACQ91" s="51"/>
      <c r="ACR91" s="51"/>
      <c r="ACS91" s="51"/>
      <c r="ACT91" s="51"/>
      <c r="ACU91" s="51"/>
      <c r="ACV91" s="51"/>
      <c r="ACW91" s="51"/>
      <c r="ACX91" s="51"/>
      <c r="ACY91" s="51"/>
      <c r="ACZ91" s="51"/>
      <c r="ADA91" s="51"/>
      <c r="ADB91" s="51"/>
      <c r="ADC91" s="51"/>
      <c r="ADD91" s="51"/>
      <c r="ADE91" s="51"/>
      <c r="ADF91" s="51"/>
      <c r="ADG91" s="51"/>
      <c r="ADH91" s="51"/>
      <c r="ADI91" s="51"/>
      <c r="ADJ91" s="51"/>
      <c r="ADK91" s="51"/>
      <c r="ADL91" s="51"/>
      <c r="ADM91" s="51"/>
      <c r="ADN91" s="51"/>
      <c r="ADO91" s="51"/>
      <c r="ADP91" s="51"/>
      <c r="ADQ91" s="51"/>
      <c r="ADR91" s="51"/>
      <c r="ADS91" s="51"/>
      <c r="ADT91" s="51"/>
      <c r="ADU91" s="51"/>
      <c r="ADV91" s="51"/>
      <c r="ADW91" s="51"/>
      <c r="ADX91" s="51"/>
      <c r="ADY91" s="51"/>
      <c r="ADZ91" s="51"/>
      <c r="AEA91" s="51"/>
      <c r="AEB91" s="51"/>
      <c r="AEC91" s="51"/>
      <c r="AED91" s="51"/>
      <c r="AEE91" s="51"/>
      <c r="AEF91" s="51"/>
      <c r="AEG91" s="51"/>
      <c r="AEH91" s="51"/>
      <c r="AEI91" s="51"/>
      <c r="AEJ91" s="51"/>
      <c r="AEK91" s="51"/>
      <c r="AEL91" s="51"/>
      <c r="AEM91" s="51"/>
      <c r="AEN91" s="51"/>
      <c r="AEO91" s="51"/>
      <c r="AEP91" s="51"/>
      <c r="AEQ91" s="51"/>
      <c r="AER91" s="51"/>
      <c r="AES91" s="52"/>
      <c r="AET91" s="52"/>
      <c r="AEU91" s="52"/>
      <c r="AEV91" s="52"/>
      <c r="AEW91" s="52"/>
      <c r="AEX91" s="52"/>
      <c r="AEY91" s="52"/>
      <c r="AEZ91" s="52"/>
      <c r="AFA91" s="52"/>
      <c r="AFB91" s="52"/>
      <c r="AFC91" s="52"/>
      <c r="AFD91" s="52"/>
      <c r="AFE91" s="52"/>
      <c r="AFF91" s="52"/>
      <c r="AFG91" s="52"/>
      <c r="AFH91" s="52"/>
      <c r="AFI91" s="52"/>
      <c r="AFJ91" s="52"/>
      <c r="AFK91" s="52"/>
      <c r="AFL91" s="52"/>
      <c r="AFM91" s="52"/>
      <c r="AFN91" s="52"/>
      <c r="AFO91" s="52"/>
      <c r="AFP91" s="52"/>
      <c r="AFQ91" s="52"/>
      <c r="AFR91" s="52"/>
      <c r="AFS91" s="52"/>
      <c r="AFT91" s="52"/>
      <c r="AFU91" s="52"/>
      <c r="AFV91" s="55"/>
      <c r="AFW91" s="55" t="s">
        <v>130</v>
      </c>
      <c r="AFX91" s="55"/>
      <c r="AFY91" s="55"/>
      <c r="AFZ91" s="55"/>
      <c r="AGA91" s="55"/>
      <c r="AGB91" s="55"/>
      <c r="AGC91" s="55"/>
      <c r="AGD91" s="55"/>
      <c r="AGE91" s="55"/>
      <c r="AGF91" s="55"/>
      <c r="AGG91" s="55"/>
      <c r="AGH91" s="55"/>
      <c r="AGI91" s="55"/>
      <c r="AGJ91" s="55"/>
      <c r="AGK91" s="55"/>
      <c r="AGL91" s="55"/>
      <c r="AGM91" s="55"/>
      <c r="AGN91" s="55"/>
      <c r="AGO91" s="55"/>
      <c r="AGP91" s="55"/>
      <c r="AGQ91" s="55"/>
      <c r="AGR91" s="55"/>
      <c r="AGS91" s="55"/>
      <c r="AGT91" s="55"/>
      <c r="AGU91" s="58"/>
      <c r="AGV91" s="58"/>
      <c r="AGW91" s="58"/>
      <c r="AGX91" s="58"/>
      <c r="AGY91" s="58"/>
      <c r="AGZ91" s="58"/>
      <c r="AHA91" s="58"/>
      <c r="AHB91" s="58"/>
      <c r="AHC91" s="58"/>
      <c r="AHD91" s="58"/>
      <c r="AHE91" s="58"/>
      <c r="AHF91" s="58"/>
      <c r="AHG91" s="58"/>
      <c r="AHH91" s="58"/>
      <c r="AHI91" s="58"/>
      <c r="AHJ91" s="58"/>
      <c r="AHK91" s="58"/>
      <c r="AHL91" s="58"/>
      <c r="AHM91" s="58"/>
      <c r="AHN91" s="58"/>
      <c r="AHO91" s="58"/>
      <c r="AHP91" s="58"/>
      <c r="AHQ91" s="58"/>
      <c r="AHR91" s="58"/>
      <c r="AHS91" s="58"/>
      <c r="AHT91" s="58"/>
      <c r="AHU91" s="58"/>
      <c r="AHV91" s="58"/>
      <c r="AHW91" s="58"/>
      <c r="AHX91" s="58"/>
      <c r="AHY91" s="58"/>
      <c r="AHZ91" s="58"/>
      <c r="AIA91" s="58"/>
      <c r="AIB91" s="58"/>
      <c r="AIC91" s="58"/>
      <c r="AID91" s="58"/>
      <c r="AIE91" s="58"/>
      <c r="AIF91" s="58"/>
      <c r="AIG91" s="58"/>
      <c r="AIH91" s="58"/>
      <c r="AII91" s="58"/>
      <c r="AIJ91" s="58"/>
      <c r="AIK91" s="58"/>
      <c r="AIL91" s="58"/>
      <c r="AIM91" s="58"/>
      <c r="AIN91" s="58"/>
      <c r="AIO91" s="58"/>
      <c r="AIP91" s="58"/>
      <c r="AIQ91" s="58"/>
      <c r="AIR91" s="58"/>
      <c r="AIS91" s="58"/>
      <c r="AIT91" s="58"/>
      <c r="AIU91" s="58"/>
      <c r="AIV91" s="58"/>
      <c r="AIW91" s="58"/>
      <c r="AIX91" s="58"/>
      <c r="AIY91" s="58"/>
      <c r="AIZ91" s="58"/>
      <c r="AJA91" s="58"/>
      <c r="AJB91" s="58"/>
      <c r="AJC91" s="60"/>
      <c r="AJD91" s="60"/>
      <c r="AJE91" s="60"/>
      <c r="AJF91" s="60"/>
      <c r="AJG91" s="60"/>
      <c r="AJH91" s="60"/>
      <c r="AJI91" s="60"/>
      <c r="AJJ91" s="60"/>
      <c r="AJK91" s="60"/>
      <c r="AJL91" s="60"/>
      <c r="AJM91" s="60"/>
      <c r="AJN91" s="60"/>
      <c r="AJO91" s="60"/>
      <c r="AJP91" s="60"/>
      <c r="AJQ91" s="60"/>
      <c r="AJR91" s="60"/>
      <c r="AJS91" s="60"/>
      <c r="AJT91" s="60"/>
      <c r="AJU91" s="60"/>
      <c r="AJV91" s="60"/>
      <c r="AJW91" s="60"/>
      <c r="AJX91" s="60"/>
      <c r="AJY91" s="60"/>
      <c r="AJZ91" s="60"/>
      <c r="AKA91" s="60"/>
      <c r="AKB91" s="60"/>
      <c r="AKC91" s="60"/>
      <c r="AKD91" s="60"/>
      <c r="AKE91" s="60"/>
      <c r="AKF91" s="60"/>
      <c r="AKG91" s="60" t="s">
        <v>130</v>
      </c>
      <c r="AKH91" s="60"/>
      <c r="AKI91" s="60"/>
      <c r="AKJ91" s="60"/>
      <c r="AKK91" s="60"/>
      <c r="AKL91" s="60"/>
      <c r="AKM91" s="60"/>
      <c r="AKN91" s="60"/>
      <c r="AKO91" s="60"/>
      <c r="AKP91" s="60" t="s">
        <v>130</v>
      </c>
      <c r="AKQ91" s="60"/>
      <c r="AKR91" s="60"/>
      <c r="AKS91" s="60"/>
      <c r="AKT91" s="60"/>
      <c r="AKU91" s="60"/>
      <c r="AKV91" s="60"/>
      <c r="AKW91" s="60"/>
      <c r="AKX91" s="60"/>
      <c r="AKY91" s="60"/>
      <c r="AKZ91" s="60"/>
      <c r="ALA91" s="60"/>
      <c r="ALB91" s="60"/>
      <c r="ALC91" s="60"/>
      <c r="ALD91" s="60"/>
      <c r="ALE91" s="60"/>
      <c r="ALF91" s="60"/>
      <c r="ALG91" s="60"/>
      <c r="ALH91" s="60"/>
      <c r="ALI91" s="60"/>
      <c r="ALJ91" s="60"/>
      <c r="ALK91" s="60"/>
      <c r="ALL91" s="60"/>
      <c r="ALM91" s="60"/>
      <c r="ALN91" s="60"/>
      <c r="ALO91" s="60"/>
      <c r="ALP91" s="60"/>
      <c r="ALQ91" s="60" t="s">
        <v>130</v>
      </c>
      <c r="ALR91" s="60"/>
      <c r="ALS91" s="60"/>
      <c r="ALT91" s="60"/>
      <c r="ALU91" s="60"/>
      <c r="ALV91" s="60"/>
      <c r="ALW91" s="60"/>
      <c r="ALX91" s="60"/>
      <c r="ALY91" s="60"/>
      <c r="ALZ91" s="60"/>
      <c r="AMA91" s="60"/>
      <c r="AMB91" s="60"/>
      <c r="AMC91" s="60"/>
      <c r="AMD91" s="60"/>
      <c r="AME91" s="60"/>
      <c r="AMF91" s="60"/>
      <c r="AMG91" s="60"/>
      <c r="AMH91" s="60"/>
      <c r="AMI91" s="60"/>
      <c r="AMJ91" s="60"/>
      <c r="AMK91" s="60"/>
      <c r="AML91" s="60"/>
      <c r="AMM91" s="60"/>
      <c r="AMN91" s="60"/>
      <c r="AMO91" s="60"/>
      <c r="AMP91" s="60"/>
      <c r="AMQ91" s="60"/>
      <c r="AMR91" s="60"/>
      <c r="AMS91" s="60"/>
      <c r="AMT91" s="60"/>
      <c r="AMU91" s="60"/>
      <c r="AMV91" s="60"/>
      <c r="AMW91" s="60"/>
      <c r="AMX91" s="60"/>
      <c r="AMY91" s="60"/>
      <c r="AMZ91" s="60"/>
      <c r="ANA91" s="60"/>
      <c r="ANB91" s="60"/>
      <c r="ANC91" s="60"/>
      <c r="AND91" s="60"/>
      <c r="ANE91" s="60"/>
      <c r="ANF91" s="60"/>
      <c r="ANG91" s="60"/>
      <c r="ANH91" s="60"/>
      <c r="ANI91" s="60"/>
      <c r="ANJ91" s="60"/>
      <c r="ANK91" s="60"/>
      <c r="ANL91" s="60"/>
      <c r="ANM91" s="60"/>
      <c r="ANN91" s="60"/>
      <c r="ANO91" s="60"/>
      <c r="ANP91" s="60"/>
      <c r="ANQ91" s="60"/>
      <c r="ANR91" s="60"/>
      <c r="ANS91" s="60"/>
      <c r="ANT91" s="60"/>
      <c r="ANU91" s="60"/>
      <c r="ANV91" s="60"/>
      <c r="ANW91" s="60"/>
      <c r="ANX91" s="60"/>
      <c r="ANY91" s="60"/>
      <c r="ANZ91" s="60"/>
      <c r="AOA91" s="60"/>
      <c r="AOB91" s="60"/>
      <c r="AOC91" s="60"/>
      <c r="AOD91" s="60"/>
      <c r="AOE91" s="60"/>
      <c r="AOF91" s="60"/>
      <c r="AOG91" s="60"/>
      <c r="AOH91" s="60"/>
      <c r="AOI91" s="60"/>
      <c r="AOJ91" s="60"/>
      <c r="AOK91" s="60"/>
      <c r="AOL91" s="60"/>
      <c r="AOM91" s="60"/>
      <c r="AON91" s="60"/>
      <c r="AOO91" s="60"/>
      <c r="AOP91" s="60"/>
      <c r="AOQ91" s="60"/>
      <c r="AOR91" s="60"/>
      <c r="AOS91" s="60"/>
      <c r="AOT91" s="60"/>
      <c r="AOU91" s="60"/>
      <c r="AOV91" s="60"/>
      <c r="AOW91" s="60"/>
      <c r="AOX91" s="60"/>
      <c r="AOY91" s="60"/>
      <c r="AOZ91" s="60"/>
      <c r="APA91" s="60"/>
      <c r="APB91" s="60"/>
      <c r="APC91" s="60"/>
      <c r="APD91" s="60"/>
      <c r="APE91" s="60"/>
      <c r="APF91" s="60"/>
      <c r="APG91" s="60"/>
      <c r="APH91" s="60"/>
      <c r="API91" s="60"/>
      <c r="APJ91" s="60"/>
      <c r="APK91" s="60"/>
      <c r="APL91" s="60"/>
      <c r="APM91" s="60"/>
      <c r="APN91" s="60"/>
      <c r="APO91" s="60"/>
      <c r="APP91" s="60"/>
      <c r="APQ91" s="60"/>
      <c r="APR91" s="60"/>
      <c r="APS91" s="60"/>
      <c r="APT91" s="60"/>
      <c r="APU91" s="60"/>
      <c r="APV91" s="60"/>
      <c r="APW91" s="60"/>
      <c r="APX91" s="60"/>
      <c r="APY91" s="60"/>
      <c r="APZ91" s="60"/>
      <c r="AQA91" s="60"/>
      <c r="AQB91" s="60"/>
      <c r="AQC91" s="60"/>
      <c r="AQD91" s="60"/>
      <c r="AQE91" s="60"/>
      <c r="AQF91" s="60"/>
      <c r="AQG91" s="60"/>
      <c r="AQH91" s="60"/>
      <c r="AQI91" s="60"/>
      <c r="AQJ91" s="60"/>
      <c r="AQK91" s="60"/>
      <c r="AQL91" s="60"/>
      <c r="AQM91" s="60"/>
      <c r="AQN91" s="60"/>
      <c r="AQO91" s="60"/>
      <c r="AQP91" s="60"/>
      <c r="AQQ91" s="60"/>
      <c r="AQR91" s="65"/>
      <c r="AQS91" s="65"/>
      <c r="AQT91" s="65"/>
      <c r="AQU91" s="65"/>
      <c r="AQV91" s="65"/>
      <c r="AQW91" s="65"/>
      <c r="AQX91" s="65"/>
      <c r="AQY91" s="65"/>
      <c r="AQZ91" s="65"/>
      <c r="ARA91" s="65"/>
      <c r="ARB91" s="65"/>
      <c r="ARC91" s="65"/>
      <c r="ARD91" s="65"/>
      <c r="ARE91" s="65"/>
      <c r="ARF91" s="65"/>
      <c r="ARG91" s="65"/>
      <c r="ARH91" s="65" t="s">
        <v>130</v>
      </c>
      <c r="ARI91" s="65"/>
      <c r="ARJ91" s="65"/>
      <c r="ARK91" s="65"/>
      <c r="ARL91" s="65"/>
      <c r="ARM91" s="65"/>
      <c r="ARN91" s="65"/>
      <c r="ARO91" s="65"/>
      <c r="ARP91" s="65"/>
      <c r="ARQ91" s="65"/>
      <c r="ARR91" s="65"/>
      <c r="ARS91" s="65"/>
      <c r="ART91" s="65"/>
      <c r="ARU91" s="65"/>
      <c r="ARV91" s="65"/>
      <c r="ARW91" s="65"/>
      <c r="ARX91" s="65"/>
      <c r="ARY91" s="65"/>
      <c r="ARZ91" s="68"/>
      <c r="ASA91" s="68"/>
      <c r="ASB91" s="68"/>
      <c r="ASC91" s="68"/>
      <c r="ASD91" s="68"/>
      <c r="ASE91" s="68"/>
      <c r="ASF91" s="68"/>
      <c r="ASG91" s="68"/>
      <c r="ASH91" s="68"/>
      <c r="ASI91" s="68"/>
      <c r="ASJ91" s="68"/>
      <c r="ASK91" s="68"/>
      <c r="ASL91" s="68"/>
      <c r="ASM91" s="68"/>
      <c r="ASN91" s="68"/>
      <c r="ASO91" s="68"/>
      <c r="ASP91" s="68"/>
      <c r="ASQ91" s="68"/>
      <c r="ASR91" s="68"/>
      <c r="ASS91" s="68"/>
      <c r="AST91" s="68"/>
      <c r="ASU91" s="68"/>
      <c r="ASV91" s="68"/>
      <c r="ASW91" s="68"/>
      <c r="ASX91" s="68"/>
      <c r="ASY91" s="68"/>
      <c r="ASZ91" s="68"/>
      <c r="ATA91" s="68"/>
      <c r="ATB91" s="68"/>
      <c r="ATC91" s="68"/>
      <c r="ATD91" s="68"/>
      <c r="ATE91" s="68"/>
      <c r="ATF91" s="68"/>
      <c r="ATG91" s="68"/>
      <c r="ATH91" s="68"/>
      <c r="ATI91" s="68"/>
      <c r="ATJ91" s="68"/>
      <c r="ATK91" s="68"/>
      <c r="ATL91" s="70"/>
      <c r="ATM91" s="70"/>
      <c r="ATN91" s="70"/>
      <c r="ATO91" s="70"/>
      <c r="ATP91" s="70"/>
      <c r="ATQ91" s="70"/>
      <c r="ATR91" s="70"/>
      <c r="ATS91" s="70"/>
      <c r="ATT91" s="70"/>
      <c r="ATU91" s="70"/>
      <c r="ATV91" s="70"/>
      <c r="ATW91" s="70"/>
      <c r="ATX91" s="70"/>
      <c r="ATY91" s="70"/>
      <c r="ATZ91" s="70"/>
      <c r="AUA91" s="70"/>
      <c r="AUB91" s="70"/>
      <c r="AUC91" s="70"/>
      <c r="AUD91" s="70"/>
      <c r="AUE91" s="70"/>
      <c r="AUF91" s="70"/>
      <c r="AUG91" s="70"/>
      <c r="AUH91" s="70"/>
      <c r="AUI91" s="70"/>
      <c r="AUJ91" s="70"/>
      <c r="AUK91" s="70"/>
      <c r="AUL91" s="70"/>
      <c r="AUM91" s="70"/>
      <c r="AUN91" s="70"/>
      <c r="AUO91" s="70"/>
      <c r="AUP91" s="70"/>
      <c r="AUQ91" s="70"/>
      <c r="AUR91" s="70"/>
      <c r="AUS91" s="70"/>
      <c r="AUT91" s="70"/>
      <c r="AUU91" s="72"/>
      <c r="AUV91" s="72"/>
      <c r="AUW91" s="72"/>
      <c r="AUX91" s="72"/>
      <c r="AUY91" s="72"/>
      <c r="AUZ91" s="72"/>
      <c r="AVA91" s="72"/>
      <c r="AVB91" s="72"/>
      <c r="AVC91" s="72"/>
      <c r="AVD91" s="72"/>
      <c r="AVE91" s="72"/>
      <c r="AVF91" s="72"/>
      <c r="AVG91" s="72"/>
      <c r="AVH91" s="72"/>
      <c r="AVI91" s="72"/>
      <c r="AVJ91" s="72"/>
      <c r="AVK91" s="72"/>
      <c r="AVL91" s="72"/>
      <c r="AVM91" s="72"/>
      <c r="AVN91" s="72"/>
      <c r="AVO91" s="72"/>
      <c r="AVP91" s="72"/>
      <c r="AVQ91" s="72"/>
      <c r="AVR91" s="72"/>
      <c r="AVS91" s="72"/>
      <c r="AVT91" s="72"/>
      <c r="AVU91" s="72"/>
      <c r="AVV91" s="72"/>
      <c r="AVW91" s="72"/>
      <c r="AVX91" s="72"/>
      <c r="AVY91" s="72"/>
      <c r="AVZ91" s="72"/>
      <c r="AWA91" s="72"/>
      <c r="AWB91" s="74"/>
      <c r="AWC91" s="74"/>
      <c r="AWD91" s="74"/>
      <c r="AWE91" s="74"/>
      <c r="AWF91" s="74"/>
      <c r="AWG91" s="74"/>
      <c r="AWH91" s="74"/>
      <c r="AWI91" s="74"/>
      <c r="AWJ91" s="74"/>
      <c r="AWK91" s="74"/>
      <c r="AWL91" s="74"/>
      <c r="AWM91" s="74"/>
      <c r="AWN91" s="74"/>
      <c r="AWO91" s="74"/>
      <c r="AWP91" s="74" t="s">
        <v>130</v>
      </c>
      <c r="AWQ91" s="74"/>
      <c r="AWR91" s="74"/>
      <c r="AWS91" s="74"/>
      <c r="AWT91" s="74"/>
      <c r="AWU91" s="74"/>
      <c r="AWV91" s="74"/>
      <c r="AWW91" s="74"/>
      <c r="AWX91" s="74"/>
      <c r="AWY91" s="74"/>
      <c r="AWZ91" s="74"/>
      <c r="AXA91" s="74"/>
      <c r="AXB91" s="74"/>
      <c r="AXC91" s="74"/>
      <c r="AXD91" s="74"/>
      <c r="AXE91" s="74"/>
      <c r="AXF91" s="74"/>
      <c r="AXG91" s="74"/>
      <c r="AXH91" s="74"/>
      <c r="AXI91" s="74"/>
      <c r="AXJ91" s="74"/>
      <c r="AXK91" s="74"/>
      <c r="AXL91" s="76"/>
      <c r="AXM91" s="76"/>
      <c r="AXN91" s="76"/>
      <c r="AXO91" s="76"/>
      <c r="AXP91" s="76"/>
      <c r="AXQ91" s="76"/>
      <c r="AXR91" s="76"/>
      <c r="AXS91" s="76"/>
      <c r="AXT91" s="76"/>
      <c r="AXU91" s="76"/>
      <c r="AXV91" s="76"/>
      <c r="AXW91" s="76"/>
      <c r="AXX91" s="76"/>
      <c r="AXY91" s="76"/>
      <c r="AXZ91" s="76"/>
      <c r="AYA91" s="76"/>
      <c r="AYB91" s="76"/>
      <c r="AYC91" s="76"/>
      <c r="AYD91" s="76"/>
      <c r="AYE91" s="76"/>
      <c r="AYF91" s="76"/>
      <c r="AYG91" s="76"/>
      <c r="AYH91" s="76"/>
      <c r="AYI91" s="76"/>
      <c r="AYJ91" s="76"/>
      <c r="AYK91" s="76"/>
      <c r="AYL91" s="76"/>
      <c r="AYM91" s="76"/>
      <c r="AYN91" s="76"/>
      <c r="AYO91" s="76"/>
      <c r="AYP91" s="76"/>
      <c r="AYQ91" s="76"/>
      <c r="AYR91" s="76"/>
      <c r="AYS91" s="76"/>
      <c r="AYT91" s="76"/>
      <c r="AYU91" s="78"/>
      <c r="AYV91" s="78" t="s">
        <v>130</v>
      </c>
      <c r="AYW91" s="78"/>
      <c r="AYX91" s="78"/>
      <c r="AYY91" s="78"/>
      <c r="AYZ91" s="78"/>
      <c r="AZA91" s="78"/>
      <c r="AZB91" s="78"/>
      <c r="AZC91" s="78"/>
      <c r="AZD91" s="78"/>
      <c r="AZE91" s="78"/>
      <c r="AZF91" s="78"/>
      <c r="AZG91" s="78"/>
      <c r="AZH91" s="78"/>
      <c r="AZI91" s="78"/>
      <c r="AZJ91" s="84"/>
      <c r="AZK91" s="83"/>
      <c r="AZL91" s="83"/>
      <c r="AZM91" s="83"/>
      <c r="AZN91" s="83"/>
      <c r="AZO91" s="83"/>
      <c r="AZP91" s="83"/>
      <c r="AZQ91" s="83"/>
      <c r="AZR91" s="83"/>
      <c r="AZS91" s="83"/>
      <c r="AZT91" s="83"/>
      <c r="AZU91" s="83"/>
      <c r="AZV91" s="83"/>
      <c r="AZW91" s="83"/>
      <c r="AZX91" s="83"/>
      <c r="AZY91" s="83"/>
      <c r="AZZ91" s="83"/>
      <c r="BAA91" s="83"/>
      <c r="BAB91" s="83"/>
      <c r="BAC91" s="83"/>
      <c r="BAD91" s="83"/>
      <c r="BAE91" s="83"/>
      <c r="BAF91" s="83"/>
      <c r="BAG91" s="83"/>
      <c r="BAH91" s="83"/>
      <c r="BAI91" s="83"/>
      <c r="BAJ91" s="83"/>
      <c r="BAK91" s="83"/>
      <c r="BAL91" s="83"/>
      <c r="BAM91" s="83"/>
      <c r="BAN91" s="83"/>
      <c r="BAO91" s="83"/>
      <c r="BAP91" s="83"/>
      <c r="BAQ91" s="83"/>
      <c r="BAR91" s="83"/>
      <c r="BAS91" s="83"/>
      <c r="BAT91" s="83"/>
      <c r="BAU91" s="83"/>
      <c r="BAV91" s="83"/>
      <c r="BAW91" s="83"/>
      <c r="BAX91" s="83"/>
      <c r="BAY91" s="83"/>
      <c r="BAZ91" s="83"/>
      <c r="BBA91" s="83"/>
      <c r="BBB91" s="83"/>
      <c r="BBC91" s="83"/>
      <c r="BBD91" s="83"/>
      <c r="BBE91" s="83"/>
      <c r="BBF91" s="83"/>
      <c r="BBG91" s="83"/>
      <c r="BBH91" s="83"/>
      <c r="BBI91" s="83"/>
      <c r="BBJ91" s="83"/>
      <c r="BBK91" s="83"/>
      <c r="BBL91" s="83"/>
      <c r="BBM91" s="83"/>
      <c r="BBN91" s="83"/>
      <c r="BBO91" s="83"/>
      <c r="BBP91" s="83"/>
      <c r="BBQ91" s="83"/>
      <c r="BBR91" s="83"/>
      <c r="BBS91" s="83"/>
      <c r="BBT91" s="83"/>
      <c r="BBU91" s="83"/>
      <c r="BBV91" s="83"/>
      <c r="BBW91" s="83"/>
      <c r="BBX91" s="83"/>
      <c r="BBY91" s="83"/>
      <c r="BBZ91" s="83"/>
      <c r="BCA91" s="83"/>
      <c r="BCB91" s="83"/>
      <c r="BCC91" s="83"/>
      <c r="BCD91" s="83"/>
      <c r="BCE91" s="83"/>
      <c r="BCF91" s="83"/>
      <c r="BCG91" s="83"/>
      <c r="BCH91" s="83"/>
      <c r="BCI91" s="83"/>
      <c r="BCJ91" s="83"/>
      <c r="BCK91" s="83"/>
      <c r="BCL91" s="83"/>
      <c r="BCM91" s="83"/>
      <c r="BCN91" s="83"/>
      <c r="BCO91" s="83"/>
      <c r="BCP91" s="83"/>
      <c r="BCQ91" s="83"/>
      <c r="BCR91" s="83"/>
      <c r="BCS91" s="83"/>
      <c r="BCT91" s="83"/>
      <c r="BCU91" s="83"/>
      <c r="BCV91" s="83"/>
      <c r="BCW91" s="83"/>
      <c r="BCX91" s="83"/>
      <c r="BCY91" s="83"/>
      <c r="BCZ91" s="83"/>
      <c r="BDA91" s="83"/>
      <c r="BDB91" s="83"/>
      <c r="BDC91" s="83"/>
      <c r="BDD91" s="83"/>
      <c r="BDE91" s="83"/>
      <c r="BDF91" s="83"/>
      <c r="BDG91" s="83"/>
      <c r="BDH91" s="83"/>
      <c r="BDI91" s="83"/>
      <c r="BDJ91" s="83"/>
      <c r="BDK91" s="83"/>
      <c r="BDL91" s="83"/>
      <c r="BDM91" s="83"/>
      <c r="BDN91" s="83"/>
      <c r="BDO91" s="83"/>
      <c r="BDP91" s="83"/>
      <c r="BDQ91" s="83"/>
      <c r="BDR91" s="83"/>
      <c r="BDS91" s="88"/>
      <c r="BDT91" s="1"/>
      <c r="BDU91" s="1"/>
      <c r="BDV91" s="1"/>
      <c r="BDW91" s="1"/>
      <c r="BDX91" s="1"/>
      <c r="BDY91" s="1"/>
      <c r="BDZ91" s="1"/>
      <c r="BEA91" s="1"/>
      <c r="BEB91" s="1"/>
      <c r="BEC91" s="1"/>
      <c r="BED91" s="1"/>
      <c r="BEE91" s="1"/>
      <c r="BEF91" s="1"/>
      <c r="BEG91" s="1"/>
      <c r="BEH91" s="1"/>
      <c r="BEI91" s="1"/>
      <c r="BEJ91" s="1"/>
      <c r="BEK91" s="1"/>
      <c r="BEL91" s="1"/>
      <c r="BEM91" s="1"/>
      <c r="BEN91" s="1"/>
      <c r="BEO91" s="1"/>
      <c r="BEP91" s="1"/>
      <c r="BEQ91" s="1"/>
      <c r="BER91" s="1"/>
      <c r="BES91" s="1"/>
      <c r="BET91" s="1"/>
      <c r="BEU91" s="1"/>
      <c r="BEV91" s="1"/>
      <c r="BEW91" s="1"/>
      <c r="BEX91" s="1"/>
      <c r="BEY91" s="1"/>
      <c r="BEZ91" s="1"/>
      <c r="BFA91" s="1"/>
      <c r="BFB91" s="1"/>
      <c r="BFC91" s="1"/>
      <c r="BFD91" s="1"/>
      <c r="BFE91" s="1"/>
      <c r="BFF91" s="1"/>
      <c r="BFG91" s="1"/>
      <c r="BFH91" s="1"/>
      <c r="BFI91" s="1"/>
      <c r="BFJ91" s="1"/>
      <c r="BFK91" s="1"/>
      <c r="BFL91" s="1"/>
      <c r="BFM91" s="1"/>
      <c r="BFN91" s="1"/>
      <c r="BFO91" s="1"/>
      <c r="BFP91" s="1"/>
      <c r="BFQ91" s="1"/>
      <c r="BFR91" s="1"/>
      <c r="BFS91" s="1"/>
      <c r="BFT91" s="1"/>
      <c r="BFU91" s="1"/>
      <c r="BFV91" s="1"/>
      <c r="BFW91" s="1"/>
      <c r="BFX91" s="1"/>
      <c r="BFY91" s="1"/>
      <c r="BFZ91" s="1"/>
      <c r="BGA91" s="1"/>
      <c r="BGB91" s="1"/>
      <c r="BGC91" s="1"/>
      <c r="BGD91" s="1"/>
      <c r="BGE91" s="1"/>
      <c r="BGF91" s="1"/>
      <c r="BGG91" s="1"/>
      <c r="BGH91" s="1"/>
      <c r="BGI91" s="1"/>
      <c r="BGJ91" s="1"/>
      <c r="BGK91" s="1"/>
      <c r="BGL91" s="1"/>
      <c r="BGM91" s="1"/>
      <c r="BGN91" s="1"/>
      <c r="BGO91" s="1"/>
      <c r="BGP91" s="1"/>
      <c r="BGQ91" s="1"/>
      <c r="BGR91" s="1"/>
      <c r="BGS91" s="1"/>
      <c r="BGT91" s="1"/>
      <c r="BGU91" s="1"/>
      <c r="BGV91" s="1"/>
      <c r="BGW91" s="1"/>
      <c r="BGX91" s="1"/>
      <c r="BGY91" s="1"/>
      <c r="BGZ91" s="1"/>
      <c r="BHA91" s="1"/>
      <c r="BHB91" s="1"/>
      <c r="BHC91" s="1"/>
      <c r="BHD91" s="1"/>
      <c r="BHE91" s="1"/>
      <c r="BHF91" s="1"/>
      <c r="BHG91" s="1"/>
      <c r="BHH91" s="1"/>
      <c r="BHI91" s="1"/>
      <c r="BHJ91" s="1"/>
      <c r="BHK91" s="1"/>
      <c r="BHL91" s="1"/>
      <c r="BHM91" s="1"/>
      <c r="BHN91" s="1"/>
      <c r="BHO91" s="1"/>
      <c r="BHP91" s="1"/>
      <c r="BHQ91" s="1"/>
      <c r="BHR91" s="1"/>
      <c r="BHS91" s="1"/>
      <c r="BHT91" s="1"/>
      <c r="BHU91" s="1"/>
      <c r="BHV91" s="1"/>
      <c r="BHW91" s="1"/>
      <c r="BHX91" s="1"/>
      <c r="BHY91" s="1"/>
      <c r="BHZ91" s="1"/>
      <c r="BIA91" s="1"/>
      <c r="BIB91" s="1"/>
      <c r="BIC91" s="1"/>
      <c r="BID91" s="1"/>
      <c r="BIE91" s="1"/>
      <c r="BIF91" s="1"/>
      <c r="BIG91" s="1"/>
      <c r="BIH91" s="1"/>
      <c r="BII91" s="1"/>
      <c r="BIJ91" s="1"/>
      <c r="BIK91" s="1"/>
      <c r="BIL91" s="1"/>
      <c r="BIM91" s="1"/>
      <c r="BIN91" s="1"/>
      <c r="BIO91" s="1"/>
      <c r="BIP91" s="1"/>
      <c r="BIQ91" s="1"/>
      <c r="BIR91" s="1"/>
      <c r="BIS91" s="1"/>
      <c r="BIT91" s="1"/>
      <c r="BIU91" s="1"/>
      <c r="BIV91" s="1"/>
      <c r="BIW91" s="1"/>
      <c r="BIX91" s="1"/>
      <c r="BIY91" s="1"/>
      <c r="BIZ91" s="1"/>
      <c r="BJA91" s="1"/>
      <c r="BJB91" s="1"/>
      <c r="BJC91" s="1"/>
      <c r="BJD91" s="1"/>
      <c r="BJE91" s="1"/>
      <c r="BJF91" s="1"/>
      <c r="BJG91" s="1"/>
      <c r="BJH91" s="1"/>
      <c r="BJI91" s="1"/>
      <c r="BJJ91" s="1"/>
      <c r="BJK91" s="1"/>
      <c r="BJL91" s="1"/>
      <c r="BJM91" s="1"/>
      <c r="BJN91" s="1"/>
      <c r="BJO91" s="1"/>
      <c r="BJP91" s="1"/>
      <c r="BJQ91" s="1"/>
      <c r="BJR91" s="1"/>
      <c r="BJS91" s="1"/>
      <c r="BJT91" s="1"/>
      <c r="BJU91" s="1"/>
      <c r="BJV91" s="1"/>
      <c r="BJW91" s="1"/>
      <c r="BJX91" s="1"/>
      <c r="BJY91" s="1"/>
      <c r="BJZ91" s="1"/>
      <c r="BKA91" s="1"/>
      <c r="BKB91" s="1"/>
      <c r="BKC91" s="1"/>
      <c r="BKD91" s="1"/>
      <c r="BKE91" s="1"/>
      <c r="BKF91" s="1"/>
      <c r="BKG91" s="1"/>
      <c r="BKH91" s="1"/>
      <c r="BKI91" s="1"/>
      <c r="BKJ91" s="1"/>
      <c r="BKK91" s="1"/>
      <c r="BKL91" s="1"/>
      <c r="BKM91" s="1"/>
      <c r="BKN91" s="1"/>
      <c r="BKO91" s="1"/>
      <c r="BKP91" s="1"/>
      <c r="BKQ91" s="1"/>
      <c r="BKR91" s="1"/>
      <c r="BKS91" s="1"/>
      <c r="BKT91" s="1"/>
      <c r="BKU91" s="1"/>
      <c r="BKV91" s="1"/>
      <c r="BKW91" s="1"/>
      <c r="BKX91" s="1"/>
      <c r="BKY91" s="1"/>
      <c r="BKZ91" s="1"/>
      <c r="BLA91" s="1"/>
      <c r="BLB91" s="1"/>
      <c r="BLC91" s="1"/>
      <c r="BLD91" s="1"/>
      <c r="BLE91" s="1"/>
      <c r="BLF91" s="1"/>
      <c r="BLG91" s="1"/>
      <c r="BLH91" s="1"/>
      <c r="BLI91" s="1" t="s">
        <v>130</v>
      </c>
      <c r="BLJ91" s="1" t="s">
        <v>130</v>
      </c>
      <c r="BLK91" s="1"/>
      <c r="BLL91" s="1"/>
      <c r="BLM91" s="1"/>
      <c r="BLN91" s="1"/>
      <c r="BLO91" s="1"/>
      <c r="BLP91" s="1"/>
      <c r="BLQ91" s="1"/>
      <c r="BLR91" s="1"/>
      <c r="BLS91" s="1"/>
      <c r="BLT91" s="1"/>
      <c r="BLU91" s="1"/>
      <c r="BLV91" s="1"/>
      <c r="BLW91" s="1"/>
      <c r="BLX91" s="1"/>
      <c r="BLY91" s="1"/>
      <c r="BLZ91" s="1"/>
      <c r="BMA91" s="1"/>
      <c r="BMB91" s="1"/>
      <c r="BMC91" s="1"/>
      <c r="BMD91" s="1"/>
      <c r="BME91" s="1"/>
      <c r="BMF91" s="1"/>
      <c r="BMG91" s="1"/>
      <c r="BMH91" s="1"/>
      <c r="BMI91" s="1"/>
      <c r="BMJ91" s="1"/>
      <c r="BMK91" s="1"/>
      <c r="BML91" s="1"/>
      <c r="BMM91" s="1"/>
      <c r="BMN91" s="1"/>
      <c r="BMO91" s="1"/>
      <c r="BMP91" s="1"/>
      <c r="BMQ91" s="1"/>
      <c r="BMR91" s="1"/>
      <c r="BMS91" s="1"/>
      <c r="BMT91" s="1"/>
      <c r="BMU91" s="1"/>
      <c r="BMV91" s="1"/>
      <c r="BMW91" s="1"/>
      <c r="BMX91" s="1"/>
      <c r="BMY91" s="1"/>
      <c r="BMZ91" s="1"/>
      <c r="BNA91" s="1"/>
      <c r="BNB91" s="1"/>
      <c r="BNC91" s="1"/>
      <c r="BND91" s="1"/>
      <c r="BNE91" s="1"/>
      <c r="BNF91" s="1"/>
      <c r="BNG91" s="1"/>
      <c r="BNH91" s="1"/>
      <c r="BNI91" s="1"/>
      <c r="BNJ91" s="1"/>
      <c r="BNK91" s="1"/>
      <c r="BNL91" s="1"/>
      <c r="BNM91" s="1"/>
      <c r="BNN91" s="1"/>
      <c r="BNO91" s="1"/>
      <c r="BNP91" s="1"/>
      <c r="BNQ91" s="1"/>
      <c r="BNR91" s="1"/>
      <c r="BNS91" s="1"/>
      <c r="BNT91" s="1"/>
      <c r="BNU91" s="1"/>
      <c r="BNV91" s="1"/>
      <c r="BNW91" s="1"/>
      <c r="BNX91" s="1"/>
      <c r="BNY91" s="1"/>
      <c r="BNZ91" s="1"/>
      <c r="BOA91" s="1"/>
      <c r="BOB91" s="1"/>
      <c r="BOC91" s="1"/>
      <c r="BOD91" s="1"/>
      <c r="BOE91" s="1"/>
      <c r="BOF91" s="1"/>
      <c r="BOG91" s="1"/>
      <c r="BOH91" s="1"/>
      <c r="BOI91" s="1"/>
      <c r="BOJ91" s="1"/>
      <c r="BOK91" s="1"/>
      <c r="BOL91" s="1"/>
      <c r="BOM91" s="1"/>
      <c r="BON91" s="1"/>
      <c r="BOO91" s="1"/>
      <c r="BOP91" s="1"/>
      <c r="BOQ91" s="1"/>
      <c r="BOR91" s="1"/>
      <c r="BOS91" s="1"/>
      <c r="BOT91" s="1"/>
      <c r="BOU91" s="1"/>
      <c r="BOV91" s="1"/>
      <c r="BOW91" s="1"/>
      <c r="BOX91" s="1"/>
      <c r="BOY91" s="1"/>
      <c r="BOZ91" s="1"/>
      <c r="BPA91" s="1"/>
      <c r="BPB91" s="1"/>
      <c r="BPC91" s="1"/>
      <c r="BPD91" s="1"/>
      <c r="BPE91" s="1"/>
      <c r="BPF91" s="1"/>
      <c r="BPG91" s="1"/>
      <c r="BPH91" s="1"/>
      <c r="BPI91" s="1"/>
      <c r="BPJ91" s="1"/>
      <c r="BPK91" s="1"/>
      <c r="BPL91" s="1"/>
      <c r="BPM91" s="1"/>
      <c r="BPN91" s="1"/>
      <c r="BPO91" s="1" t="s">
        <v>130</v>
      </c>
      <c r="BPP91" s="1"/>
      <c r="BPQ91" s="1"/>
      <c r="BPR91" s="1"/>
      <c r="BPS91" s="1"/>
      <c r="BPT91" s="1"/>
      <c r="BPU91" s="1"/>
      <c r="BPV91" s="1"/>
      <c r="BPW91" s="1"/>
      <c r="BPX91" s="1"/>
      <c r="BPY91" s="1"/>
      <c r="BPZ91" s="1"/>
      <c r="BQA91" s="1"/>
      <c r="BQB91" s="1"/>
      <c r="BQC91" s="1"/>
      <c r="BQD91" s="1"/>
      <c r="BQE91" s="1"/>
      <c r="BQF91" s="1"/>
      <c r="BQG91" s="1"/>
      <c r="BQH91" s="1"/>
      <c r="BQI91" s="1"/>
      <c r="BQJ91" s="1"/>
      <c r="BQK91" s="1"/>
      <c r="BQL91" s="1"/>
      <c r="BQM91" s="1"/>
      <c r="BQN91" s="1"/>
      <c r="BQO91" s="1"/>
      <c r="BQP91" s="1"/>
      <c r="BQQ91" s="1"/>
      <c r="BQR91" s="1"/>
      <c r="BQS91" s="1"/>
      <c r="BQT91" s="1"/>
      <c r="BQU91" s="1"/>
      <c r="BQV91" s="1"/>
      <c r="BQW91" s="1"/>
      <c r="BQX91" s="1"/>
      <c r="BQY91" s="1"/>
      <c r="BQZ91" s="1"/>
      <c r="BRA91" s="1"/>
      <c r="BRB91" s="1"/>
      <c r="BRC91" s="1"/>
      <c r="BRD91" s="1"/>
      <c r="BRE91" s="1"/>
      <c r="BRF91" s="1"/>
      <c r="BRG91" s="1"/>
      <c r="BRH91" s="1"/>
      <c r="BRI91" s="1"/>
      <c r="BRJ91" s="1"/>
      <c r="BRK91" s="1"/>
      <c r="BRL91" s="1"/>
      <c r="BRM91" s="1"/>
      <c r="BRN91" s="1"/>
      <c r="BRO91" s="1"/>
      <c r="BRP91" s="1"/>
      <c r="BRQ91" s="1"/>
      <c r="BRR91" s="1"/>
      <c r="BRS91" s="1"/>
      <c r="BRT91" s="1"/>
      <c r="BRU91" s="1"/>
      <c r="BRV91" s="1"/>
      <c r="BRW91" s="1"/>
      <c r="BRX91" s="1"/>
      <c r="BRY91" s="1"/>
      <c r="BRZ91" s="1"/>
      <c r="BSA91" s="1"/>
      <c r="BSB91" s="1"/>
      <c r="BSC91" s="1"/>
      <c r="BSD91" s="1"/>
      <c r="BSE91" s="1"/>
      <c r="BSF91" s="1"/>
      <c r="BSG91" s="1"/>
      <c r="BSH91" s="1"/>
      <c r="BSI91" s="1"/>
      <c r="BSJ91" s="1"/>
      <c r="BSK91" s="1"/>
      <c r="BSL91" s="1"/>
      <c r="BSM91" s="1"/>
      <c r="BSN91" s="1"/>
      <c r="BSO91" s="1"/>
      <c r="BSP91" s="1"/>
      <c r="BSQ91" s="1"/>
      <c r="BSR91" s="1"/>
      <c r="BSS91" s="1"/>
      <c r="BST91" s="1"/>
      <c r="BSU91" s="1"/>
      <c r="BSV91" s="1"/>
      <c r="BSW91" s="1"/>
      <c r="BSX91" s="1"/>
      <c r="BSY91" s="1"/>
      <c r="BSZ91" s="1"/>
      <c r="BTA91" s="1"/>
      <c r="BTB91" s="1"/>
      <c r="BTC91" s="1"/>
      <c r="BTD91" s="1"/>
      <c r="BTE91" s="1"/>
      <c r="BTF91" s="1"/>
      <c r="BTG91" s="1"/>
      <c r="BTH91" s="1"/>
      <c r="BTI91" s="1"/>
      <c r="BTJ91" s="1"/>
      <c r="BTK91" s="1"/>
      <c r="BTL91" s="1"/>
      <c r="BTM91" s="1"/>
      <c r="BTN91" s="1"/>
      <c r="BTO91" s="1"/>
      <c r="BTP91" s="1"/>
      <c r="BTQ91" s="1"/>
      <c r="BTR91" s="1"/>
      <c r="BTS91" s="1"/>
      <c r="BTT91" s="1"/>
      <c r="BTU91" s="1"/>
      <c r="BTV91" s="1"/>
      <c r="BTW91" s="1"/>
      <c r="BTX91" s="1"/>
      <c r="BTY91" s="1"/>
      <c r="BTZ91" s="1"/>
      <c r="BUA91" s="1"/>
      <c r="BUB91" s="1"/>
      <c r="BUC91" s="1"/>
      <c r="BUD91" s="1"/>
      <c r="BUE91" s="1"/>
      <c r="BUF91" s="1"/>
      <c r="BUG91" s="1"/>
      <c r="BUH91" s="1"/>
      <c r="BUI91" s="1"/>
      <c r="BUJ91" s="1"/>
      <c r="BUK91" s="1"/>
      <c r="BUL91" s="1"/>
      <c r="BUM91" s="1"/>
      <c r="BUN91" s="1"/>
      <c r="BUO91" s="1"/>
      <c r="BUP91" s="1"/>
      <c r="BUQ91" s="1"/>
      <c r="BUR91" s="1"/>
      <c r="BUS91" s="1"/>
      <c r="BUT91" s="1"/>
      <c r="BUU91" s="1"/>
      <c r="BUV91" s="1"/>
      <c r="BUW91" s="1"/>
      <c r="BUX91" s="1"/>
      <c r="BUY91" s="1"/>
      <c r="BUZ91" s="1"/>
      <c r="BVA91" s="1"/>
      <c r="BVB91" s="1"/>
      <c r="BVC91" s="1"/>
      <c r="BVD91" s="1"/>
      <c r="BVE91" s="1"/>
      <c r="BVF91" s="1"/>
      <c r="BVG91" s="1" t="s">
        <v>130</v>
      </c>
      <c r="BVH91" s="1"/>
      <c r="BVI91" s="1"/>
      <c r="BVJ91" s="1"/>
      <c r="BVK91" s="1" t="s">
        <v>130</v>
      </c>
      <c r="BVL91" s="1"/>
      <c r="BVM91" s="1"/>
      <c r="BVN91" s="1"/>
      <c r="BVO91" s="1"/>
      <c r="BVP91" s="1"/>
      <c r="BVQ91" s="1"/>
      <c r="BVR91" s="1"/>
      <c r="BVS91" s="1"/>
      <c r="BVT91" s="1"/>
      <c r="BVU91" s="1"/>
      <c r="BVV91" s="1"/>
      <c r="BVW91" s="1"/>
      <c r="BVX91" s="1"/>
      <c r="BVY91" s="1"/>
      <c r="BVZ91" s="1"/>
      <c r="BWA91" s="1"/>
      <c r="BWB91" s="1"/>
      <c r="BWC91" s="1"/>
      <c r="BWD91" s="1"/>
      <c r="BWE91" s="1"/>
      <c r="BWF91" s="1"/>
      <c r="BWG91" s="1"/>
      <c r="BWH91" s="1"/>
      <c r="BWI91" s="1"/>
      <c r="BWJ91" s="1"/>
      <c r="BWK91" s="1"/>
      <c r="BWL91" s="1"/>
      <c r="BWM91" s="1"/>
      <c r="BWN91" s="1"/>
      <c r="BWO91" s="1"/>
      <c r="BWP91" s="1"/>
      <c r="BWQ91" s="1"/>
      <c r="BWR91" s="1"/>
      <c r="BWS91" s="1"/>
      <c r="BWT91" s="1"/>
      <c r="BWU91" s="1"/>
      <c r="BWV91" s="1"/>
      <c r="BWW91" s="1" t="s">
        <v>130</v>
      </c>
      <c r="BWX91" s="1" t="s">
        <v>130</v>
      </c>
      <c r="BWY91" s="1" t="s">
        <v>130</v>
      </c>
      <c r="BWZ91" s="1" t="s">
        <v>130</v>
      </c>
      <c r="BXA91" s="1" t="s">
        <v>130</v>
      </c>
      <c r="BXB91" s="1" t="s">
        <v>130</v>
      </c>
      <c r="BXC91" s="1" t="s">
        <v>130</v>
      </c>
      <c r="BXD91" s="1" t="s">
        <v>130</v>
      </c>
      <c r="BXE91" s="1" t="s">
        <v>130</v>
      </c>
      <c r="BXF91" s="1" t="s">
        <v>130</v>
      </c>
      <c r="BXG91" s="1" t="s">
        <v>130</v>
      </c>
      <c r="BXH91" s="1" t="s">
        <v>130</v>
      </c>
      <c r="BXI91" s="1" t="s">
        <v>130</v>
      </c>
      <c r="BXJ91" s="1" t="s">
        <v>130</v>
      </c>
      <c r="BXK91" s="1" t="s">
        <v>130</v>
      </c>
      <c r="BXL91" s="1" t="s">
        <v>130</v>
      </c>
      <c r="BXM91" s="1" t="s">
        <v>130</v>
      </c>
      <c r="BXN91" s="1" t="s">
        <v>130</v>
      </c>
      <c r="BXO91" s="1" t="s">
        <v>130</v>
      </c>
      <c r="BXP91" s="1" t="s">
        <v>130</v>
      </c>
      <c r="BXQ91" s="1" t="s">
        <v>130</v>
      </c>
      <c r="BXR91" s="1" t="s">
        <v>130</v>
      </c>
      <c r="BXS91" s="1" t="s">
        <v>130</v>
      </c>
      <c r="BXT91" s="1" t="s">
        <v>130</v>
      </c>
      <c r="BXU91" s="1" t="s">
        <v>130</v>
      </c>
      <c r="BXV91" s="1" t="s">
        <v>130</v>
      </c>
      <c r="BXW91" s="1" t="s">
        <v>130</v>
      </c>
      <c r="BXX91" s="1" t="s">
        <v>130</v>
      </c>
      <c r="BXY91" s="1" t="s">
        <v>130</v>
      </c>
      <c r="BXZ91" s="1" t="s">
        <v>130</v>
      </c>
      <c r="BYA91" s="1" t="s">
        <v>130</v>
      </c>
      <c r="BYB91" s="1" t="s">
        <v>130</v>
      </c>
      <c r="BYC91" s="1" t="s">
        <v>130</v>
      </c>
      <c r="BYD91" s="1" t="s">
        <v>130</v>
      </c>
      <c r="BYE91" s="1" t="s">
        <v>130</v>
      </c>
      <c r="BYF91" s="1" t="s">
        <v>130</v>
      </c>
      <c r="BYG91" s="1" t="s">
        <v>130</v>
      </c>
      <c r="BYH91" s="1" t="s">
        <v>130</v>
      </c>
      <c r="BYI91" s="1" t="s">
        <v>130</v>
      </c>
      <c r="BYJ91" s="1" t="s">
        <v>130</v>
      </c>
      <c r="BYK91" s="1" t="s">
        <v>130</v>
      </c>
      <c r="BYL91" s="1" t="s">
        <v>130</v>
      </c>
      <c r="BYM91" s="1" t="s">
        <v>130</v>
      </c>
      <c r="BYN91" s="1" t="s">
        <v>130</v>
      </c>
      <c r="BYO91" s="1" t="s">
        <v>130</v>
      </c>
      <c r="BYP91" s="1" t="s">
        <v>130</v>
      </c>
      <c r="BYQ91" s="1" t="s">
        <v>130</v>
      </c>
      <c r="BYR91" s="1" t="s">
        <v>130</v>
      </c>
      <c r="BYS91" s="1" t="s">
        <v>130</v>
      </c>
      <c r="BYT91" s="1" t="s">
        <v>130</v>
      </c>
      <c r="BYU91" s="1" t="s">
        <v>130</v>
      </c>
      <c r="BYV91" s="1" t="s">
        <v>130</v>
      </c>
      <c r="BYW91" s="1" t="s">
        <v>130</v>
      </c>
      <c r="BYX91" s="1" t="s">
        <v>130</v>
      </c>
      <c r="BYY91" s="1" t="s">
        <v>130</v>
      </c>
      <c r="BYZ91" s="1" t="s">
        <v>130</v>
      </c>
      <c r="BZA91" s="1" t="s">
        <v>130</v>
      </c>
      <c r="BZB91" s="1" t="s">
        <v>130</v>
      </c>
      <c r="BZC91" s="1" t="s">
        <v>130</v>
      </c>
      <c r="BZD91" s="1" t="s">
        <v>130</v>
      </c>
      <c r="BZE91" s="1" t="s">
        <v>130</v>
      </c>
      <c r="BZF91" s="1" t="s">
        <v>130</v>
      </c>
      <c r="BZG91" s="1" t="s">
        <v>130</v>
      </c>
      <c r="BZH91" s="1" t="s">
        <v>130</v>
      </c>
      <c r="BZI91" s="1" t="s">
        <v>130</v>
      </c>
      <c r="BZJ91" s="1" t="s">
        <v>130</v>
      </c>
      <c r="BZK91" s="1" t="s">
        <v>130</v>
      </c>
      <c r="BZL91" s="1" t="s">
        <v>130</v>
      </c>
      <c r="BZM91" s="1" t="s">
        <v>130</v>
      </c>
      <c r="BZN91" s="1" t="s">
        <v>130</v>
      </c>
      <c r="BZO91" s="1" t="s">
        <v>130</v>
      </c>
      <c r="BZP91" s="1" t="s">
        <v>130</v>
      </c>
      <c r="BZQ91" s="1" t="s">
        <v>130</v>
      </c>
      <c r="BZR91" s="1" t="s">
        <v>130</v>
      </c>
      <c r="BZS91" s="1" t="s">
        <v>130</v>
      </c>
      <c r="BZT91" s="1" t="s">
        <v>130</v>
      </c>
      <c r="BZU91" s="1" t="s">
        <v>130</v>
      </c>
      <c r="BZV91" s="1" t="s">
        <v>130</v>
      </c>
      <c r="BZW91" s="1" t="s">
        <v>130</v>
      </c>
      <c r="BZX91" s="1" t="s">
        <v>130</v>
      </c>
      <c r="BZY91" s="1" t="s">
        <v>130</v>
      </c>
      <c r="BZZ91" s="1" t="s">
        <v>130</v>
      </c>
      <c r="CAA91" s="1" t="s">
        <v>130</v>
      </c>
      <c r="CAB91" s="1" t="s">
        <v>130</v>
      </c>
      <c r="CAC91" s="1" t="s">
        <v>130</v>
      </c>
      <c r="CAD91" s="1" t="s">
        <v>130</v>
      </c>
      <c r="CAE91" s="1" t="s">
        <v>130</v>
      </c>
      <c r="CAF91" s="1" t="s">
        <v>130</v>
      </c>
      <c r="CAG91" s="1" t="s">
        <v>130</v>
      </c>
      <c r="CAH91" s="1" t="s">
        <v>130</v>
      </c>
      <c r="CAI91" s="1" t="s">
        <v>130</v>
      </c>
      <c r="CAJ91" s="1" t="s">
        <v>130</v>
      </c>
      <c r="CAK91" s="1" t="s">
        <v>130</v>
      </c>
      <c r="CAL91" s="1" t="s">
        <v>130</v>
      </c>
      <c r="CAM91" s="1" t="s">
        <v>130</v>
      </c>
      <c r="CAN91" s="1" t="s">
        <v>130</v>
      </c>
      <c r="CAO91" s="1" t="s">
        <v>130</v>
      </c>
      <c r="CAP91" s="1" t="s">
        <v>130</v>
      </c>
      <c r="CAQ91" s="1" t="s">
        <v>130</v>
      </c>
      <c r="CAR91" s="1" t="s">
        <v>130</v>
      </c>
      <c r="CAS91" s="1" t="s">
        <v>130</v>
      </c>
      <c r="CAT91" s="1" t="s">
        <v>130</v>
      </c>
      <c r="CAU91" s="1" t="s">
        <v>130</v>
      </c>
      <c r="CAV91" s="1" t="s">
        <v>130</v>
      </c>
      <c r="CAW91" s="1" t="s">
        <v>130</v>
      </c>
      <c r="CAX91" s="1" t="s">
        <v>130</v>
      </c>
      <c r="CAY91" s="1" t="s">
        <v>130</v>
      </c>
      <c r="CAZ91" s="1" t="s">
        <v>130</v>
      </c>
      <c r="CBA91" s="1" t="s">
        <v>130</v>
      </c>
      <c r="CBB91" s="1" t="s">
        <v>130</v>
      </c>
      <c r="CBC91" s="1" t="s">
        <v>130</v>
      </c>
      <c r="CBD91" s="1" t="s">
        <v>130</v>
      </c>
      <c r="CBE91" s="1" t="s">
        <v>130</v>
      </c>
      <c r="CBF91" s="1" t="s">
        <v>130</v>
      </c>
      <c r="CBG91" s="1" t="s">
        <v>130</v>
      </c>
      <c r="CBH91" s="1" t="s">
        <v>130</v>
      </c>
      <c r="CBI91" s="1" t="s">
        <v>130</v>
      </c>
      <c r="CBJ91" s="1" t="s">
        <v>130</v>
      </c>
      <c r="CBK91" s="1" t="s">
        <v>130</v>
      </c>
      <c r="CBL91" s="1" t="s">
        <v>130</v>
      </c>
      <c r="CBM91" s="1" t="s">
        <v>130</v>
      </c>
      <c r="CBN91" s="1" t="s">
        <v>130</v>
      </c>
      <c r="CBO91" s="1" t="s">
        <v>130</v>
      </c>
      <c r="CBP91" s="1" t="s">
        <v>130</v>
      </c>
      <c r="CBQ91" s="1" t="s">
        <v>130</v>
      </c>
      <c r="CBR91" s="1" t="s">
        <v>130</v>
      </c>
      <c r="CBS91" s="1" t="s">
        <v>130</v>
      </c>
      <c r="CBT91" s="1" t="s">
        <v>130</v>
      </c>
      <c r="CBU91" s="1" t="s">
        <v>130</v>
      </c>
      <c r="CBV91" s="1" t="s">
        <v>130</v>
      </c>
      <c r="CBW91" s="1" t="s">
        <v>130</v>
      </c>
      <c r="CBX91" s="1" t="s">
        <v>130</v>
      </c>
      <c r="CBY91" s="1" t="s">
        <v>130</v>
      </c>
      <c r="CBZ91" s="1" t="s">
        <v>130</v>
      </c>
      <c r="CCA91" s="1" t="s">
        <v>130</v>
      </c>
      <c r="CCB91" s="1" t="s">
        <v>130</v>
      </c>
      <c r="CCC91" s="1" t="s">
        <v>130</v>
      </c>
      <c r="CCD91" s="1" t="s">
        <v>130</v>
      </c>
      <c r="CCE91" s="1" t="s">
        <v>130</v>
      </c>
      <c r="CCF91" s="1" t="s">
        <v>130</v>
      </c>
      <c r="CCG91" s="1" t="s">
        <v>130</v>
      </c>
      <c r="CCH91" s="1" t="s">
        <v>130</v>
      </c>
      <c r="CCI91" s="1" t="s">
        <v>130</v>
      </c>
      <c r="CCJ91" s="1" t="s">
        <v>130</v>
      </c>
      <c r="CCK91" s="1" t="s">
        <v>130</v>
      </c>
      <c r="CCL91" s="1" t="s">
        <v>130</v>
      </c>
      <c r="CCM91" s="1" t="s">
        <v>130</v>
      </c>
      <c r="CCN91" s="1" t="s">
        <v>130</v>
      </c>
      <c r="CCO91" s="1" t="s">
        <v>130</v>
      </c>
      <c r="CCP91" s="1" t="s">
        <v>130</v>
      </c>
      <c r="CCQ91" s="1" t="s">
        <v>130</v>
      </c>
      <c r="CCR91" s="1" t="s">
        <v>130</v>
      </c>
      <c r="CCS91" s="1" t="s">
        <v>130</v>
      </c>
      <c r="CCT91" s="1" t="s">
        <v>130</v>
      </c>
      <c r="CCU91" s="1" t="s">
        <v>130</v>
      </c>
      <c r="CCV91" s="1" t="s">
        <v>130</v>
      </c>
      <c r="CCW91" s="1" t="s">
        <v>130</v>
      </c>
      <c r="CCX91" s="1" t="s">
        <v>130</v>
      </c>
      <c r="CCY91" s="1" t="s">
        <v>130</v>
      </c>
      <c r="CCZ91" s="1" t="s">
        <v>130</v>
      </c>
      <c r="CDA91" s="1" t="s">
        <v>130</v>
      </c>
      <c r="CDB91" s="1" t="s">
        <v>130</v>
      </c>
      <c r="CDC91" s="1" t="s">
        <v>130</v>
      </c>
      <c r="CDD91" s="1" t="s">
        <v>130</v>
      </c>
      <c r="CDE91" s="1" t="s">
        <v>130</v>
      </c>
      <c r="CDF91" s="1" t="s">
        <v>130</v>
      </c>
      <c r="CDG91" s="1" t="s">
        <v>130</v>
      </c>
      <c r="CDH91" s="1" t="s">
        <v>130</v>
      </c>
      <c r="CDI91" s="1" t="s">
        <v>130</v>
      </c>
      <c r="CDJ91" s="1" t="s">
        <v>130</v>
      </c>
      <c r="CDK91" s="1" t="s">
        <v>130</v>
      </c>
      <c r="CDL91" s="1" t="s">
        <v>130</v>
      </c>
      <c r="CDM91" s="1" t="s">
        <v>130</v>
      </c>
      <c r="CDN91" s="1" t="s">
        <v>130</v>
      </c>
      <c r="CDO91" s="1" t="s">
        <v>130</v>
      </c>
      <c r="CDP91" s="1" t="s">
        <v>130</v>
      </c>
      <c r="CDQ91" s="1" t="s">
        <v>130</v>
      </c>
      <c r="CDR91" s="1" t="s">
        <v>130</v>
      </c>
      <c r="CDS91" s="1" t="s">
        <v>130</v>
      </c>
      <c r="CDT91" s="1" t="s">
        <v>130</v>
      </c>
      <c r="CDU91" s="1" t="s">
        <v>130</v>
      </c>
      <c r="CDV91" s="1" t="s">
        <v>130</v>
      </c>
      <c r="CDW91" s="1" t="s">
        <v>130</v>
      </c>
      <c r="CDX91" s="1" t="s">
        <v>130</v>
      </c>
      <c r="CDY91" s="1" t="s">
        <v>130</v>
      </c>
      <c r="CDZ91" s="1" t="s">
        <v>130</v>
      </c>
      <c r="CEA91" s="1" t="s">
        <v>130</v>
      </c>
      <c r="CEB91" s="1" t="s">
        <v>130</v>
      </c>
      <c r="CEC91" s="1" t="s">
        <v>130</v>
      </c>
      <c r="CED91" s="1" t="s">
        <v>130</v>
      </c>
      <c r="CEE91" s="1" t="s">
        <v>130</v>
      </c>
      <c r="CEF91" s="1" t="s">
        <v>130</v>
      </c>
      <c r="CEG91" s="1" t="s">
        <v>130</v>
      </c>
      <c r="CEH91" s="1" t="s">
        <v>130</v>
      </c>
      <c r="CEI91" s="1" t="s">
        <v>130</v>
      </c>
      <c r="CEJ91" s="1" t="s">
        <v>130</v>
      </c>
      <c r="CEK91" s="1" t="s">
        <v>130</v>
      </c>
      <c r="CEL91" s="1" t="s">
        <v>130</v>
      </c>
      <c r="CEM91" s="1" t="s">
        <v>130</v>
      </c>
      <c r="CEN91" s="1" t="s">
        <v>130</v>
      </c>
      <c r="CEO91" s="1" t="s">
        <v>130</v>
      </c>
      <c r="CEP91" s="1" t="s">
        <v>130</v>
      </c>
      <c r="CEQ91" s="1" t="s">
        <v>130</v>
      </c>
      <c r="CER91" s="1" t="s">
        <v>130</v>
      </c>
      <c r="CES91" s="1" t="s">
        <v>130</v>
      </c>
      <c r="CET91" s="1" t="s">
        <v>130</v>
      </c>
      <c r="CEU91" s="1" t="s">
        <v>130</v>
      </c>
      <c r="CEV91" s="1" t="s">
        <v>130</v>
      </c>
      <c r="CEW91" s="1" t="s">
        <v>130</v>
      </c>
      <c r="CEX91" s="1" t="s">
        <v>130</v>
      </c>
      <c r="CEY91" s="1" t="s">
        <v>130</v>
      </c>
      <c r="CEZ91" s="1" t="s">
        <v>130</v>
      </c>
      <c r="CFA91" s="1" t="s">
        <v>130</v>
      </c>
      <c r="CFB91" s="1" t="s">
        <v>130</v>
      </c>
      <c r="CFC91" s="1" t="s">
        <v>130</v>
      </c>
      <c r="CFD91" s="1" t="s">
        <v>130</v>
      </c>
      <c r="CFE91" s="1" t="s">
        <v>130</v>
      </c>
      <c r="CFF91" s="1" t="s">
        <v>130</v>
      </c>
      <c r="CFG91" s="1" t="s">
        <v>130</v>
      </c>
      <c r="CFH91" s="1" t="s">
        <v>130</v>
      </c>
      <c r="CFI91" s="1" t="s">
        <v>130</v>
      </c>
      <c r="CFJ91" s="1" t="s">
        <v>130</v>
      </c>
      <c r="CFK91" s="1" t="s">
        <v>130</v>
      </c>
      <c r="CFL91" s="1" t="s">
        <v>130</v>
      </c>
      <c r="CFM91" s="1" t="s">
        <v>130</v>
      </c>
      <c r="CFN91" s="1" t="s">
        <v>130</v>
      </c>
      <c r="CFO91" s="1" t="s">
        <v>130</v>
      </c>
      <c r="CFP91" s="1" t="s">
        <v>130</v>
      </c>
      <c r="CFQ91" s="1" t="s">
        <v>130</v>
      </c>
      <c r="CFR91" s="1" t="s">
        <v>130</v>
      </c>
      <c r="CFS91" s="1" t="s">
        <v>130</v>
      </c>
      <c r="CFT91" s="1" t="s">
        <v>130</v>
      </c>
      <c r="CFU91" s="1" t="s">
        <v>130</v>
      </c>
      <c r="CFV91" s="1" t="s">
        <v>130</v>
      </c>
      <c r="CFW91" s="1" t="s">
        <v>130</v>
      </c>
      <c r="CFX91" s="1" t="s">
        <v>130</v>
      </c>
      <c r="CFY91" s="1" t="s">
        <v>130</v>
      </c>
      <c r="CFZ91" s="1" t="s">
        <v>130</v>
      </c>
      <c r="CGA91" s="1" t="s">
        <v>130</v>
      </c>
      <c r="CGB91" s="1" t="s">
        <v>130</v>
      </c>
      <c r="CGC91" s="1" t="s">
        <v>130</v>
      </c>
      <c r="CGD91" s="1" t="s">
        <v>130</v>
      </c>
      <c r="CGE91" s="1" t="s">
        <v>130</v>
      </c>
      <c r="CGF91" s="1" t="s">
        <v>130</v>
      </c>
      <c r="CGG91" s="1" t="s">
        <v>130</v>
      </c>
      <c r="CGH91" s="1" t="s">
        <v>130</v>
      </c>
      <c r="CGI91" s="1" t="s">
        <v>130</v>
      </c>
      <c r="CGJ91" s="1" t="s">
        <v>130</v>
      </c>
      <c r="CGK91" s="1" t="s">
        <v>130</v>
      </c>
      <c r="CGL91" s="1" t="s">
        <v>130</v>
      </c>
      <c r="CGM91" s="1" t="s">
        <v>130</v>
      </c>
      <c r="CGN91" s="1" t="s">
        <v>130</v>
      </c>
      <c r="CGO91" s="1" t="s">
        <v>130</v>
      </c>
      <c r="CGP91" s="1" t="s">
        <v>130</v>
      </c>
      <c r="CGQ91" s="1" t="s">
        <v>130</v>
      </c>
      <c r="CGR91" s="1" t="s">
        <v>130</v>
      </c>
      <c r="CGS91" s="1" t="s">
        <v>130</v>
      </c>
      <c r="CGT91" s="1" t="s">
        <v>130</v>
      </c>
      <c r="CGU91" s="1" t="s">
        <v>130</v>
      </c>
      <c r="CGV91" s="1" t="s">
        <v>130</v>
      </c>
      <c r="CGW91" s="1" t="s">
        <v>130</v>
      </c>
      <c r="CGX91" s="1" t="s">
        <v>130</v>
      </c>
      <c r="CGY91" s="1" t="s">
        <v>130</v>
      </c>
      <c r="CGZ91" s="1" t="s">
        <v>130</v>
      </c>
      <c r="CHA91" s="1" t="s">
        <v>130</v>
      </c>
      <c r="CHB91" s="1" t="s">
        <v>130</v>
      </c>
      <c r="CHC91" s="1" t="s">
        <v>130</v>
      </c>
      <c r="CHD91" s="1" t="s">
        <v>130</v>
      </c>
      <c r="CHE91" s="1" t="s">
        <v>130</v>
      </c>
      <c r="CHF91" s="1" t="s">
        <v>130</v>
      </c>
      <c r="CHG91" s="1" t="s">
        <v>130</v>
      </c>
      <c r="CHH91" s="1" t="s">
        <v>130</v>
      </c>
      <c r="CHI91" s="1" t="s">
        <v>130</v>
      </c>
      <c r="CHJ91" s="1" t="s">
        <v>130</v>
      </c>
      <c r="CHK91" s="1" t="s">
        <v>130</v>
      </c>
      <c r="CHL91" s="1" t="s">
        <v>130</v>
      </c>
      <c r="CHM91" s="1" t="s">
        <v>130</v>
      </c>
      <c r="CHN91" s="1" t="s">
        <v>130</v>
      </c>
      <c r="CHO91" s="1" t="s">
        <v>130</v>
      </c>
      <c r="CHP91" s="1" t="s">
        <v>130</v>
      </c>
      <c r="CHQ91" s="1" t="s">
        <v>130</v>
      </c>
      <c r="CHR91" s="1" t="s">
        <v>130</v>
      </c>
      <c r="CHS91" s="1" t="s">
        <v>130</v>
      </c>
      <c r="CHT91" s="1" t="s">
        <v>130</v>
      </c>
      <c r="CHU91" s="1" t="s">
        <v>130</v>
      </c>
      <c r="CHV91" s="1" t="s">
        <v>130</v>
      </c>
      <c r="CHW91" s="1" t="s">
        <v>130</v>
      </c>
      <c r="CHX91" s="1" t="s">
        <v>130</v>
      </c>
      <c r="CHY91" s="1" t="s">
        <v>130</v>
      </c>
      <c r="CHZ91" s="1" t="s">
        <v>130</v>
      </c>
      <c r="CIA91" s="1" t="s">
        <v>130</v>
      </c>
      <c r="CIB91" s="1" t="s">
        <v>130</v>
      </c>
      <c r="CIC91" s="1" t="s">
        <v>130</v>
      </c>
      <c r="CID91" s="1" t="s">
        <v>130</v>
      </c>
      <c r="CIE91" s="1" t="s">
        <v>130</v>
      </c>
      <c r="CIF91" s="1" t="s">
        <v>130</v>
      </c>
      <c r="CIG91" s="1" t="s">
        <v>130</v>
      </c>
      <c r="CIH91" s="1" t="s">
        <v>130</v>
      </c>
      <c r="CII91" s="1" t="s">
        <v>130</v>
      </c>
      <c r="CIJ91" s="1" t="s">
        <v>130</v>
      </c>
      <c r="CIK91" s="1" t="s">
        <v>130</v>
      </c>
      <c r="CIL91" s="1" t="s">
        <v>130</v>
      </c>
      <c r="CIM91" s="1" t="s">
        <v>130</v>
      </c>
      <c r="CIN91" s="1" t="s">
        <v>130</v>
      </c>
      <c r="CIO91" s="1" t="s">
        <v>130</v>
      </c>
      <c r="CIP91" s="1" t="s">
        <v>130</v>
      </c>
      <c r="CIQ91" s="1" t="s">
        <v>130</v>
      </c>
      <c r="CIR91" s="1" t="s">
        <v>130</v>
      </c>
      <c r="CIS91" s="1" t="s">
        <v>130</v>
      </c>
      <c r="CIT91" s="1" t="s">
        <v>130</v>
      </c>
      <c r="CIU91" s="1" t="s">
        <v>130</v>
      </c>
      <c r="CIV91" s="1" t="s">
        <v>130</v>
      </c>
      <c r="CIW91" s="1" t="s">
        <v>130</v>
      </c>
      <c r="CIX91" s="1" t="s">
        <v>130</v>
      </c>
      <c r="CIY91" s="1" t="s">
        <v>130</v>
      </c>
      <c r="CIZ91" s="1" t="s">
        <v>130</v>
      </c>
      <c r="CJA91" s="1" t="s">
        <v>130</v>
      </c>
      <c r="CJB91" s="1" t="s">
        <v>130</v>
      </c>
      <c r="CJC91" s="1" t="s">
        <v>130</v>
      </c>
      <c r="CJD91" s="1" t="s">
        <v>130</v>
      </c>
      <c r="CJE91" s="1" t="s">
        <v>130</v>
      </c>
      <c r="CJF91" s="1" t="s">
        <v>130</v>
      </c>
      <c r="CJG91" s="1" t="s">
        <v>130</v>
      </c>
      <c r="CJH91" s="1" t="s">
        <v>130</v>
      </c>
      <c r="CJI91" s="1" t="s">
        <v>130</v>
      </c>
      <c r="CJJ91" s="1" t="s">
        <v>130</v>
      </c>
      <c r="CJK91" s="1" t="s">
        <v>130</v>
      </c>
      <c r="CJL91" s="1" t="s">
        <v>130</v>
      </c>
      <c r="CJM91" s="1" t="s">
        <v>130</v>
      </c>
      <c r="CJN91" s="1" t="s">
        <v>130</v>
      </c>
      <c r="CJO91" s="1" t="s">
        <v>130</v>
      </c>
      <c r="CJP91" s="1" t="s">
        <v>130</v>
      </c>
      <c r="CJQ91" s="1" t="s">
        <v>130</v>
      </c>
      <c r="CJR91" s="1" t="s">
        <v>130</v>
      </c>
      <c r="CJS91" s="1" t="s">
        <v>130</v>
      </c>
      <c r="CJT91" s="1" t="s">
        <v>130</v>
      </c>
      <c r="CJU91" s="1" t="s">
        <v>130</v>
      </c>
      <c r="CJV91" s="1" t="s">
        <v>130</v>
      </c>
      <c r="CJW91" s="1" t="s">
        <v>130</v>
      </c>
      <c r="CJX91" s="1" t="s">
        <v>130</v>
      </c>
      <c r="CJY91" s="1" t="s">
        <v>130</v>
      </c>
      <c r="CJZ91" s="1" t="s">
        <v>130</v>
      </c>
      <c r="CKA91" s="1" t="s">
        <v>130</v>
      </c>
      <c r="CKB91" s="1" t="s">
        <v>130</v>
      </c>
      <c r="CKC91" s="1" t="s">
        <v>130</v>
      </c>
      <c r="CKD91" s="1" t="s">
        <v>130</v>
      </c>
      <c r="CKE91" s="1" t="s">
        <v>130</v>
      </c>
      <c r="CKF91" s="1" t="s">
        <v>130</v>
      </c>
      <c r="CKG91" s="1" t="s">
        <v>130</v>
      </c>
      <c r="CKH91" s="1" t="s">
        <v>130</v>
      </c>
      <c r="CKI91" s="1" t="s">
        <v>130</v>
      </c>
      <c r="CKJ91" s="1" t="s">
        <v>130</v>
      </c>
      <c r="CKK91" s="1" t="s">
        <v>130</v>
      </c>
      <c r="CKL91" s="1" t="s">
        <v>130</v>
      </c>
      <c r="CKM91" s="1" t="s">
        <v>130</v>
      </c>
      <c r="CKN91" s="1" t="s">
        <v>130</v>
      </c>
      <c r="CKO91" s="1" t="s">
        <v>130</v>
      </c>
      <c r="CKP91" s="1" t="s">
        <v>130</v>
      </c>
      <c r="CKQ91" s="1" t="s">
        <v>130</v>
      </c>
      <c r="CKR91" s="1" t="s">
        <v>130</v>
      </c>
      <c r="CKS91" s="1" t="s">
        <v>130</v>
      </c>
      <c r="CKT91" s="1" t="s">
        <v>130</v>
      </c>
      <c r="CKU91" s="1" t="s">
        <v>130</v>
      </c>
      <c r="CKV91" s="1" t="s">
        <v>130</v>
      </c>
      <c r="CKW91" s="1" t="s">
        <v>130</v>
      </c>
      <c r="CKX91" s="1" t="s">
        <v>130</v>
      </c>
      <c r="CKY91" s="1" t="s">
        <v>130</v>
      </c>
      <c r="CKZ91" s="1" t="s">
        <v>130</v>
      </c>
      <c r="CLA91" s="1" t="s">
        <v>130</v>
      </c>
      <c r="CLB91" s="1" t="s">
        <v>130</v>
      </c>
      <c r="CLC91" s="1" t="s">
        <v>130</v>
      </c>
      <c r="CLD91" s="1" t="s">
        <v>130</v>
      </c>
      <c r="CLE91" s="1" t="s">
        <v>130</v>
      </c>
      <c r="CLF91" s="1" t="s">
        <v>130</v>
      </c>
      <c r="CLG91" s="1" t="s">
        <v>130</v>
      </c>
      <c r="CLH91" s="1" t="s">
        <v>130</v>
      </c>
      <c r="CLI91" s="1" t="s">
        <v>130</v>
      </c>
      <c r="CLJ91" s="1" t="s">
        <v>130</v>
      </c>
      <c r="CLK91" s="1" t="s">
        <v>130</v>
      </c>
      <c r="CLL91" s="1" t="s">
        <v>130</v>
      </c>
      <c r="CLM91" s="1" t="s">
        <v>130</v>
      </c>
      <c r="CLN91" s="1" t="s">
        <v>130</v>
      </c>
      <c r="CLO91" s="1" t="s">
        <v>130</v>
      </c>
      <c r="CLP91" s="1" t="s">
        <v>130</v>
      </c>
      <c r="CLQ91" s="1" t="s">
        <v>130</v>
      </c>
      <c r="CLR91" s="1" t="s">
        <v>130</v>
      </c>
      <c r="CLS91" s="1" t="s">
        <v>130</v>
      </c>
      <c r="CLT91" s="1" t="s">
        <v>130</v>
      </c>
      <c r="CLU91" s="1" t="s">
        <v>130</v>
      </c>
      <c r="CLV91" s="1" t="s">
        <v>130</v>
      </c>
      <c r="CLW91" s="1" t="s">
        <v>130</v>
      </c>
      <c r="CLX91" s="1" t="s">
        <v>130</v>
      </c>
      <c r="CLY91" s="1" t="s">
        <v>130</v>
      </c>
      <c r="CLZ91" s="1" t="s">
        <v>130</v>
      </c>
      <c r="CMA91" s="1" t="s">
        <v>130</v>
      </c>
      <c r="CMB91" s="1" t="s">
        <v>130</v>
      </c>
      <c r="CMC91" s="1" t="s">
        <v>130</v>
      </c>
      <c r="CMD91" s="1" t="s">
        <v>130</v>
      </c>
      <c r="CME91" s="1" t="s">
        <v>130</v>
      </c>
      <c r="CMF91" s="1" t="s">
        <v>130</v>
      </c>
      <c r="CMG91" s="1" t="s">
        <v>130</v>
      </c>
      <c r="CMH91" s="1" t="s">
        <v>130</v>
      </c>
      <c r="CMI91" s="1" t="s">
        <v>130</v>
      </c>
      <c r="CMJ91" s="1" t="s">
        <v>130</v>
      </c>
      <c r="CMK91" s="1" t="s">
        <v>130</v>
      </c>
      <c r="CML91" s="1" t="s">
        <v>130</v>
      </c>
      <c r="CMM91" s="1" t="s">
        <v>130</v>
      </c>
      <c r="CMN91" s="1" t="s">
        <v>130</v>
      </c>
      <c r="CMO91" s="1" t="s">
        <v>130</v>
      </c>
      <c r="CMP91" s="1" t="s">
        <v>130</v>
      </c>
      <c r="CMQ91" s="1" t="s">
        <v>130</v>
      </c>
      <c r="CMR91" s="1" t="s">
        <v>130</v>
      </c>
      <c r="CMS91" s="1" t="s">
        <v>130</v>
      </c>
      <c r="CMT91" s="1" t="s">
        <v>130</v>
      </c>
      <c r="CMU91" s="1" t="s">
        <v>130</v>
      </c>
      <c r="CMV91" s="1" t="s">
        <v>130</v>
      </c>
      <c r="CMW91" s="1" t="s">
        <v>130</v>
      </c>
      <c r="CMX91" s="1" t="s">
        <v>130</v>
      </c>
      <c r="CMY91" s="1" t="s">
        <v>130</v>
      </c>
      <c r="CMZ91" s="1" t="s">
        <v>130</v>
      </c>
      <c r="CNA91" s="1" t="s">
        <v>130</v>
      </c>
      <c r="CNB91" s="1" t="s">
        <v>130</v>
      </c>
      <c r="CNC91" s="1" t="s">
        <v>130</v>
      </c>
      <c r="CND91" s="1" t="s">
        <v>130</v>
      </c>
      <c r="CNE91" s="1" t="s">
        <v>130</v>
      </c>
      <c r="CNF91" s="1" t="s">
        <v>130</v>
      </c>
      <c r="CNG91" s="1" t="s">
        <v>130</v>
      </c>
      <c r="CNH91" s="1" t="s">
        <v>130</v>
      </c>
      <c r="CNI91" s="1" t="s">
        <v>130</v>
      </c>
      <c r="CNJ91" s="1" t="s">
        <v>130</v>
      </c>
      <c r="CNK91" s="1" t="s">
        <v>130</v>
      </c>
      <c r="CNL91" s="1" t="s">
        <v>130</v>
      </c>
      <c r="CNM91" s="1" t="s">
        <v>130</v>
      </c>
      <c r="CNN91" s="1" t="s">
        <v>130</v>
      </c>
      <c r="CNO91" s="1" t="s">
        <v>130</v>
      </c>
      <c r="CNP91" s="1" t="s">
        <v>130</v>
      </c>
      <c r="CNQ91" s="1" t="s">
        <v>130</v>
      </c>
      <c r="CNR91" s="1" t="s">
        <v>130</v>
      </c>
      <c r="CNS91" s="1" t="s">
        <v>130</v>
      </c>
      <c r="CNT91" s="1" t="s">
        <v>130</v>
      </c>
      <c r="CNU91" s="1" t="s">
        <v>130</v>
      </c>
      <c r="CNV91" s="1" t="s">
        <v>130</v>
      </c>
      <c r="CNW91" s="1" t="s">
        <v>130</v>
      </c>
      <c r="CNX91" s="1" t="s">
        <v>130</v>
      </c>
      <c r="CNY91" s="1" t="s">
        <v>130</v>
      </c>
      <c r="CNZ91" s="1" t="s">
        <v>130</v>
      </c>
      <c r="COA91" s="1" t="s">
        <v>130</v>
      </c>
      <c r="COB91" s="1" t="s">
        <v>130</v>
      </c>
      <c r="COC91" s="1" t="s">
        <v>130</v>
      </c>
      <c r="COD91" s="1" t="s">
        <v>130</v>
      </c>
      <c r="COE91" s="1" t="s">
        <v>130</v>
      </c>
      <c r="COF91" s="1" t="s">
        <v>130</v>
      </c>
      <c r="COG91" s="1" t="s">
        <v>130</v>
      </c>
      <c r="COH91" s="1" t="s">
        <v>130</v>
      </c>
      <c r="COI91" s="1" t="s">
        <v>130</v>
      </c>
      <c r="COJ91" s="1" t="s">
        <v>130</v>
      </c>
      <c r="COK91" s="1" t="s">
        <v>130</v>
      </c>
      <c r="COL91" s="1" t="s">
        <v>130</v>
      </c>
      <c r="COM91" s="1" t="s">
        <v>130</v>
      </c>
      <c r="CON91" s="1" t="s">
        <v>130</v>
      </c>
      <c r="COO91" s="1" t="s">
        <v>130</v>
      </c>
      <c r="COP91" s="1" t="s">
        <v>130</v>
      </c>
      <c r="COQ91" s="1" t="s">
        <v>130</v>
      </c>
      <c r="COR91" s="1" t="s">
        <v>130</v>
      </c>
      <c r="COS91" s="1" t="s">
        <v>130</v>
      </c>
      <c r="COT91" s="1" t="s">
        <v>130</v>
      </c>
      <c r="COU91" s="1" t="s">
        <v>130</v>
      </c>
      <c r="COV91" s="1" t="s">
        <v>130</v>
      </c>
      <c r="COW91" s="1" t="s">
        <v>130</v>
      </c>
      <c r="COX91" s="1" t="s">
        <v>130</v>
      </c>
      <c r="COY91" s="1" t="s">
        <v>130</v>
      </c>
      <c r="COZ91" s="1" t="s">
        <v>130</v>
      </c>
      <c r="CPA91" s="1" t="s">
        <v>130</v>
      </c>
      <c r="CPB91" s="1" t="s">
        <v>130</v>
      </c>
      <c r="CPC91" s="1" t="s">
        <v>130</v>
      </c>
      <c r="CPD91" s="1" t="s">
        <v>130</v>
      </c>
      <c r="CPE91" s="1" t="s">
        <v>130</v>
      </c>
      <c r="CPF91" s="1" t="s">
        <v>130</v>
      </c>
      <c r="CPG91" s="1" t="s">
        <v>130</v>
      </c>
      <c r="CPH91" s="1" t="s">
        <v>130</v>
      </c>
      <c r="CPI91" s="1" t="s">
        <v>130</v>
      </c>
      <c r="CPJ91" s="1" t="s">
        <v>130</v>
      </c>
      <c r="CPK91" s="1" t="s">
        <v>130</v>
      </c>
      <c r="CPL91" s="1" t="s">
        <v>130</v>
      </c>
      <c r="CPM91" s="1" t="s">
        <v>130</v>
      </c>
      <c r="CPN91" s="1" t="s">
        <v>130</v>
      </c>
      <c r="CPO91" s="1" t="s">
        <v>130</v>
      </c>
      <c r="CPP91" s="1" t="s">
        <v>130</v>
      </c>
      <c r="CPQ91" s="1" t="s">
        <v>130</v>
      </c>
      <c r="CPR91" s="1" t="s">
        <v>130</v>
      </c>
      <c r="CPS91" s="1" t="s">
        <v>130</v>
      </c>
      <c r="CPT91" s="1" t="s">
        <v>130</v>
      </c>
      <c r="CPU91" s="1" t="s">
        <v>130</v>
      </c>
      <c r="CPV91" s="1" t="s">
        <v>130</v>
      </c>
      <c r="CPW91" s="1" t="s">
        <v>130</v>
      </c>
      <c r="CPX91" s="1" t="s">
        <v>130</v>
      </c>
      <c r="CPY91" s="1" t="s">
        <v>130</v>
      </c>
      <c r="CPZ91" s="1" t="s">
        <v>130</v>
      </c>
      <c r="CQA91" s="1" t="s">
        <v>130</v>
      </c>
      <c r="CQB91" s="1" t="s">
        <v>130</v>
      </c>
      <c r="CQC91" s="1" t="s">
        <v>130</v>
      </c>
      <c r="CQD91" s="1" t="s">
        <v>130</v>
      </c>
      <c r="CQE91" s="1" t="s">
        <v>130</v>
      </c>
      <c r="CQF91" s="1" t="s">
        <v>130</v>
      </c>
      <c r="CQG91" s="1" t="s">
        <v>130</v>
      </c>
      <c r="CQH91" s="1" t="s">
        <v>130</v>
      </c>
      <c r="CQI91" s="1" t="s">
        <v>130</v>
      </c>
      <c r="CQJ91" s="1" t="s">
        <v>130</v>
      </c>
      <c r="CQK91" s="1" t="s">
        <v>130</v>
      </c>
      <c r="CQL91" s="1" t="s">
        <v>130</v>
      </c>
      <c r="CQM91" s="1" t="s">
        <v>130</v>
      </c>
      <c r="CQN91" s="1" t="s">
        <v>130</v>
      </c>
      <c r="CQO91" s="1" t="s">
        <v>130</v>
      </c>
      <c r="CQP91" s="1" t="s">
        <v>130</v>
      </c>
      <c r="CQQ91" s="1" t="s">
        <v>130</v>
      </c>
      <c r="CQR91" s="1" t="s">
        <v>130</v>
      </c>
      <c r="CQS91" s="1" t="s">
        <v>130</v>
      </c>
      <c r="CQT91" s="1" t="s">
        <v>130</v>
      </c>
      <c r="CQU91" s="1" t="s">
        <v>130</v>
      </c>
      <c r="CQV91" s="1" t="s">
        <v>130</v>
      </c>
      <c r="CQW91" s="1" t="s">
        <v>130</v>
      </c>
      <c r="CQX91" s="1" t="s">
        <v>130</v>
      </c>
      <c r="CQY91" s="1" t="s">
        <v>130</v>
      </c>
      <c r="CQZ91" s="1" t="s">
        <v>130</v>
      </c>
      <c r="CRA91" s="1" t="s">
        <v>130</v>
      </c>
      <c r="CRB91" s="1" t="s">
        <v>130</v>
      </c>
      <c r="CRC91" s="1" t="s">
        <v>130</v>
      </c>
      <c r="CRD91" s="1" t="s">
        <v>130</v>
      </c>
      <c r="CRE91" s="1" t="s">
        <v>130</v>
      </c>
      <c r="CRF91" s="1" t="s">
        <v>130</v>
      </c>
      <c r="CRG91" s="1" t="s">
        <v>130</v>
      </c>
      <c r="CRH91" s="1" t="s">
        <v>130</v>
      </c>
      <c r="CRI91" s="1" t="s">
        <v>130</v>
      </c>
      <c r="CRJ91" s="1" t="s">
        <v>130</v>
      </c>
      <c r="CRK91" s="1" t="s">
        <v>130</v>
      </c>
      <c r="CRL91" s="1" t="s">
        <v>130</v>
      </c>
      <c r="CRM91" s="1" t="s">
        <v>130</v>
      </c>
      <c r="CRN91" s="1" t="s">
        <v>130</v>
      </c>
      <c r="CRO91" s="1" t="s">
        <v>130</v>
      </c>
      <c r="CRP91" s="1" t="s">
        <v>130</v>
      </c>
      <c r="CRQ91" s="1" t="s">
        <v>130</v>
      </c>
      <c r="CRR91" s="1" t="s">
        <v>130</v>
      </c>
      <c r="CRS91" s="1" t="s">
        <v>130</v>
      </c>
      <c r="CRT91" s="1" t="s">
        <v>130</v>
      </c>
      <c r="CRU91" s="1" t="s">
        <v>130</v>
      </c>
      <c r="CRV91" s="1" t="s">
        <v>130</v>
      </c>
      <c r="CRW91" s="1" t="s">
        <v>130</v>
      </c>
      <c r="CRX91" s="1" t="s">
        <v>130</v>
      </c>
      <c r="CRY91" s="1" t="s">
        <v>130</v>
      </c>
      <c r="CRZ91" s="1" t="s">
        <v>130</v>
      </c>
      <c r="CSA91" s="1" t="s">
        <v>130</v>
      </c>
      <c r="CSB91" s="1" t="s">
        <v>130</v>
      </c>
      <c r="CSC91" s="1" t="s">
        <v>130</v>
      </c>
      <c r="CSD91" s="1" t="s">
        <v>130</v>
      </c>
      <c r="CSE91" s="1" t="s">
        <v>130</v>
      </c>
      <c r="CSF91" s="1" t="s">
        <v>130</v>
      </c>
      <c r="CSG91" s="1" t="s">
        <v>130</v>
      </c>
      <c r="CSH91" s="1" t="s">
        <v>130</v>
      </c>
      <c r="CSI91" s="1" t="s">
        <v>130</v>
      </c>
      <c r="CSJ91" s="1" t="s">
        <v>130</v>
      </c>
      <c r="CSK91" s="1" t="s">
        <v>130</v>
      </c>
      <c r="CSL91" s="1" t="s">
        <v>130</v>
      </c>
      <c r="CSM91" s="1" t="s">
        <v>130</v>
      </c>
      <c r="CSN91" s="1" t="s">
        <v>130</v>
      </c>
      <c r="CSO91" s="1" t="s">
        <v>130</v>
      </c>
      <c r="CSP91" s="1" t="s">
        <v>130</v>
      </c>
      <c r="CSQ91" s="1" t="s">
        <v>130</v>
      </c>
      <c r="CSR91" s="1" t="s">
        <v>130</v>
      </c>
      <c r="CSS91" s="1" t="s">
        <v>130</v>
      </c>
      <c r="CST91" s="1" t="s">
        <v>130</v>
      </c>
      <c r="CSU91" s="1" t="s">
        <v>130</v>
      </c>
      <c r="CSV91" s="1" t="s">
        <v>130</v>
      </c>
      <c r="CSW91" s="1" t="s">
        <v>130</v>
      </c>
      <c r="CSX91" s="1" t="s">
        <v>130</v>
      </c>
      <c r="CSY91" s="1" t="s">
        <v>130</v>
      </c>
      <c r="CSZ91" s="1" t="s">
        <v>130</v>
      </c>
      <c r="CTA91" s="1" t="s">
        <v>130</v>
      </c>
      <c r="CTB91" s="1" t="s">
        <v>130</v>
      </c>
      <c r="CTC91" s="1" t="s">
        <v>130</v>
      </c>
      <c r="CTD91" s="1" t="s">
        <v>130</v>
      </c>
      <c r="CTE91" s="1" t="s">
        <v>130</v>
      </c>
      <c r="CTF91" s="1" t="s">
        <v>130</v>
      </c>
      <c r="CTG91" s="1" t="s">
        <v>130</v>
      </c>
      <c r="CTH91" s="1" t="s">
        <v>130</v>
      </c>
      <c r="CTI91" s="1" t="s">
        <v>130</v>
      </c>
      <c r="CTJ91" s="1" t="s">
        <v>130</v>
      </c>
      <c r="CTK91" s="1" t="s">
        <v>130</v>
      </c>
      <c r="CTL91" s="1" t="s">
        <v>130</v>
      </c>
      <c r="CTM91" s="1" t="s">
        <v>130</v>
      </c>
      <c r="CTN91" s="1" t="s">
        <v>130</v>
      </c>
      <c r="CTO91" s="1" t="s">
        <v>130</v>
      </c>
      <c r="CTP91" s="1" t="s">
        <v>130</v>
      </c>
      <c r="CTQ91" s="1" t="s">
        <v>130</v>
      </c>
      <c r="CTR91" s="1" t="s">
        <v>130</v>
      </c>
      <c r="CTS91" s="1" t="s">
        <v>130</v>
      </c>
      <c r="CTT91" s="1" t="s">
        <v>130</v>
      </c>
      <c r="CTU91" s="1" t="s">
        <v>130</v>
      </c>
      <c r="CTV91" s="1" t="s">
        <v>130</v>
      </c>
      <c r="CTW91" s="1" t="s">
        <v>130</v>
      </c>
      <c r="CTX91" s="1" t="s">
        <v>130</v>
      </c>
      <c r="CTY91" s="1" t="s">
        <v>130</v>
      </c>
      <c r="CTZ91" s="1" t="s">
        <v>130</v>
      </c>
      <c r="CUA91" s="1" t="s">
        <v>130</v>
      </c>
      <c r="CUB91" s="1" t="s">
        <v>130</v>
      </c>
      <c r="CUC91" s="1" t="s">
        <v>130</v>
      </c>
      <c r="CUD91" s="1" t="s">
        <v>130</v>
      </c>
      <c r="CUE91" s="1" t="s">
        <v>130</v>
      </c>
      <c r="CUF91" s="1" t="s">
        <v>130</v>
      </c>
      <c r="CUG91" s="1" t="s">
        <v>130</v>
      </c>
      <c r="CUH91" s="1" t="s">
        <v>130</v>
      </c>
      <c r="CUI91" s="1" t="s">
        <v>130</v>
      </c>
      <c r="CUJ91" s="1" t="s">
        <v>130</v>
      </c>
      <c r="CUK91" s="1" t="s">
        <v>130</v>
      </c>
      <c r="CUL91" s="1" t="s">
        <v>130</v>
      </c>
      <c r="CUM91" s="1" t="s">
        <v>130</v>
      </c>
      <c r="CUN91" s="1" t="s">
        <v>130</v>
      </c>
      <c r="CUO91" s="1" t="s">
        <v>130</v>
      </c>
      <c r="CUP91" s="1" t="s">
        <v>130</v>
      </c>
      <c r="CUQ91" s="1" t="s">
        <v>130</v>
      </c>
      <c r="CUR91" s="1" t="s">
        <v>130</v>
      </c>
      <c r="CUS91" s="1" t="s">
        <v>130</v>
      </c>
      <c r="CUT91" s="1" t="s">
        <v>130</v>
      </c>
      <c r="CUU91" s="1" t="s">
        <v>130</v>
      </c>
      <c r="CUV91" s="1" t="s">
        <v>130</v>
      </c>
      <c r="CUW91" s="1" t="s">
        <v>130</v>
      </c>
      <c r="CUX91" s="1" t="s">
        <v>130</v>
      </c>
      <c r="CUY91" s="1" t="s">
        <v>130</v>
      </c>
      <c r="CUZ91" s="1" t="s">
        <v>130</v>
      </c>
      <c r="CVA91" s="1" t="s">
        <v>130</v>
      </c>
      <c r="CVB91" s="1" t="s">
        <v>130</v>
      </c>
      <c r="CVC91" s="1" t="s">
        <v>130</v>
      </c>
      <c r="CVD91" s="1" t="s">
        <v>130</v>
      </c>
      <c r="CVE91" s="1" t="s">
        <v>130</v>
      </c>
      <c r="CVF91" s="1" t="s">
        <v>130</v>
      </c>
      <c r="CVG91" s="1" t="s">
        <v>130</v>
      </c>
      <c r="CVH91" s="1" t="s">
        <v>130</v>
      </c>
      <c r="CVI91" s="1" t="s">
        <v>130</v>
      </c>
      <c r="CVJ91" s="1" t="s">
        <v>130</v>
      </c>
      <c r="CVK91" s="1" t="s">
        <v>130</v>
      </c>
      <c r="CVL91" s="1" t="s">
        <v>130</v>
      </c>
      <c r="CVM91" s="1" t="s">
        <v>130</v>
      </c>
      <c r="CVN91" s="1" t="s">
        <v>130</v>
      </c>
      <c r="CVO91" s="1" t="s">
        <v>130</v>
      </c>
      <c r="CVP91" s="1" t="s">
        <v>130</v>
      </c>
      <c r="CVQ91" s="1" t="s">
        <v>130</v>
      </c>
      <c r="CVR91" s="1" t="s">
        <v>130</v>
      </c>
      <c r="CVS91" s="1" t="s">
        <v>130</v>
      </c>
      <c r="CVT91" s="1" t="s">
        <v>130</v>
      </c>
      <c r="CVU91" s="1" t="s">
        <v>130</v>
      </c>
      <c r="CVV91" s="1" t="s">
        <v>130</v>
      </c>
      <c r="CVW91" s="1" t="s">
        <v>130</v>
      </c>
      <c r="CVX91" s="1" t="s">
        <v>130</v>
      </c>
      <c r="CVY91" s="1" t="s">
        <v>130</v>
      </c>
      <c r="CVZ91" s="1" t="s">
        <v>130</v>
      </c>
      <c r="CWA91" s="1" t="s">
        <v>130</v>
      </c>
      <c r="CWB91" s="1" t="s">
        <v>130</v>
      </c>
      <c r="CWC91" s="1" t="s">
        <v>130</v>
      </c>
      <c r="CWD91" s="1" t="s">
        <v>130</v>
      </c>
      <c r="CWE91" s="1" t="s">
        <v>130</v>
      </c>
      <c r="CWF91" s="1" t="s">
        <v>130</v>
      </c>
      <c r="CWG91" s="1" t="s">
        <v>130</v>
      </c>
      <c r="CWH91" s="1" t="s">
        <v>130</v>
      </c>
      <c r="CWI91" s="1" t="s">
        <v>130</v>
      </c>
      <c r="CWJ91" s="1" t="s">
        <v>130</v>
      </c>
      <c r="CWK91" s="1" t="s">
        <v>130</v>
      </c>
      <c r="CWL91" s="1" t="s">
        <v>130</v>
      </c>
      <c r="CWM91" s="1" t="s">
        <v>130</v>
      </c>
      <c r="CWN91" s="1" t="s">
        <v>130</v>
      </c>
      <c r="CWO91" s="1" t="s">
        <v>130</v>
      </c>
      <c r="CWP91" s="1" t="s">
        <v>130</v>
      </c>
      <c r="CWQ91" s="1" t="s">
        <v>130</v>
      </c>
      <c r="CWR91" s="1" t="s">
        <v>130</v>
      </c>
      <c r="CWS91" s="1" t="s">
        <v>130</v>
      </c>
      <c r="CWT91" s="1" t="s">
        <v>130</v>
      </c>
      <c r="CWU91" s="1" t="s">
        <v>130</v>
      </c>
      <c r="CWV91" s="1" t="s">
        <v>130</v>
      </c>
      <c r="CWW91" s="1" t="s">
        <v>130</v>
      </c>
      <c r="CWX91" s="1" t="s">
        <v>130</v>
      </c>
      <c r="CWY91" s="1" t="s">
        <v>130</v>
      </c>
      <c r="CWZ91" s="1" t="s">
        <v>130</v>
      </c>
      <c r="CXA91" s="1" t="s">
        <v>130</v>
      </c>
      <c r="CXB91" s="1" t="s">
        <v>130</v>
      </c>
      <c r="CXC91" s="1" t="s">
        <v>130</v>
      </c>
      <c r="CXD91" s="1" t="s">
        <v>130</v>
      </c>
      <c r="CXE91" s="1" t="s">
        <v>130</v>
      </c>
      <c r="CXF91" s="1" t="s">
        <v>130</v>
      </c>
      <c r="CXG91" s="1" t="s">
        <v>130</v>
      </c>
      <c r="CXH91" s="1" t="s">
        <v>130</v>
      </c>
      <c r="CXI91" s="1" t="s">
        <v>130</v>
      </c>
      <c r="CXJ91" s="1" t="s">
        <v>130</v>
      </c>
      <c r="CXK91" s="1" t="s">
        <v>130</v>
      </c>
      <c r="CXL91" s="1" t="s">
        <v>130</v>
      </c>
      <c r="CXM91" s="1" t="s">
        <v>130</v>
      </c>
      <c r="CXN91" s="1" t="s">
        <v>130</v>
      </c>
      <c r="CXO91" s="1" t="s">
        <v>130</v>
      </c>
      <c r="CXP91" s="1" t="s">
        <v>130</v>
      </c>
      <c r="CXQ91" s="1" t="s">
        <v>130</v>
      </c>
      <c r="CXR91" s="1" t="s">
        <v>130</v>
      </c>
      <c r="CXS91" s="1" t="s">
        <v>130</v>
      </c>
      <c r="CXT91" s="1" t="s">
        <v>130</v>
      </c>
      <c r="CXU91" s="1" t="s">
        <v>130</v>
      </c>
      <c r="CXV91" s="1" t="s">
        <v>130</v>
      </c>
      <c r="CXW91" s="1" t="s">
        <v>130</v>
      </c>
      <c r="CXX91" s="1" t="s">
        <v>130</v>
      </c>
      <c r="CXY91" s="1" t="s">
        <v>130</v>
      </c>
      <c r="CXZ91" s="1"/>
      <c r="CYA91" s="1"/>
      <c r="CYB91" s="1"/>
      <c r="CYC91" s="1"/>
      <c r="CYD91" s="1"/>
      <c r="CYE91" s="1"/>
      <c r="CYF91" s="1"/>
      <c r="CYG91" s="1"/>
      <c r="CYH91" s="1"/>
      <c r="CYI91" s="1"/>
      <c r="CYJ91" s="1"/>
      <c r="CYK91" s="1"/>
      <c r="CYL91" s="1"/>
      <c r="CYM91" s="1"/>
      <c r="CYN91" s="1"/>
      <c r="CYO91" s="1"/>
      <c r="CYP91" s="1"/>
      <c r="CYQ91" s="1"/>
      <c r="CYR91" s="1"/>
      <c r="CYS91" s="1"/>
      <c r="CYT91" s="1"/>
      <c r="CYU91" s="1"/>
      <c r="CYV91" s="1"/>
      <c r="CYW91" s="1"/>
      <c r="CYX91" s="1"/>
      <c r="CYY91" s="1"/>
      <c r="CYZ91" s="1"/>
      <c r="CZA91" s="1"/>
      <c r="CZB91" s="1"/>
      <c r="CZC91" s="1"/>
      <c r="CZD91" s="1"/>
      <c r="CZE91" s="1"/>
      <c r="CZF91" s="1"/>
      <c r="CZG91" s="1"/>
      <c r="CZH91" s="1"/>
      <c r="CZI91" s="1"/>
      <c r="CZJ91" s="1"/>
      <c r="CZK91" s="1"/>
      <c r="CZL91" s="1"/>
      <c r="CZM91" s="1"/>
      <c r="CZN91" s="1"/>
      <c r="CZO91" s="1"/>
      <c r="CZP91" s="1"/>
      <c r="CZQ91" s="1"/>
      <c r="CZR91" s="1"/>
      <c r="CZS91" s="1"/>
      <c r="CZT91" s="1"/>
      <c r="CZU91" s="1"/>
      <c r="CZV91" s="1"/>
      <c r="CZW91" s="1"/>
      <c r="CZX91" s="1"/>
      <c r="CZY91" s="1"/>
      <c r="CZZ91" s="1"/>
      <c r="DAA91" s="1"/>
      <c r="DAB91" s="1"/>
      <c r="DAC91" s="1"/>
      <c r="DAD91" s="1"/>
      <c r="DAE91" s="1"/>
      <c r="DAF91" s="1"/>
      <c r="DAG91" s="1"/>
      <c r="DAH91" s="1"/>
      <c r="DAI91" s="1"/>
      <c r="DAJ91" s="1"/>
      <c r="DAK91" s="1"/>
      <c r="DAL91" s="1"/>
      <c r="DAM91" s="1"/>
      <c r="DAN91" s="1"/>
      <c r="DAO91" s="1"/>
      <c r="DAP91" s="1"/>
      <c r="DAQ91" s="1"/>
      <c r="DAR91" s="1"/>
      <c r="DAS91" s="1"/>
      <c r="DAT91" s="1"/>
      <c r="DAU91" s="1"/>
      <c r="DAV91" s="1"/>
      <c r="DAW91" s="1"/>
      <c r="DAX91" s="1"/>
      <c r="DAY91" s="1"/>
      <c r="DAZ91" s="1"/>
      <c r="DBA91" s="1"/>
      <c r="DBB91" s="1"/>
      <c r="DBC91" s="1"/>
      <c r="DBD91" s="1"/>
      <c r="DBE91" s="1"/>
      <c r="DBF91" s="1"/>
      <c r="DBG91" s="1"/>
      <c r="DBH91" s="1"/>
      <c r="DBI91" s="1"/>
      <c r="DBJ91" s="1"/>
      <c r="DBK91" s="1"/>
      <c r="DBL91" s="1"/>
      <c r="DBM91" s="1"/>
      <c r="DBN91" s="1"/>
      <c r="DBO91" s="1"/>
      <c r="DBP91" s="1"/>
      <c r="DBQ91" s="1"/>
      <c r="DBR91" s="1"/>
      <c r="DBS91" s="1"/>
      <c r="DBT91" s="1"/>
      <c r="DBU91" s="1"/>
      <c r="DBV91" s="1"/>
      <c r="DBW91" s="1"/>
      <c r="DBX91" s="1"/>
      <c r="DBY91" s="1"/>
      <c r="DBZ91" s="1"/>
      <c r="DCA91" s="1"/>
      <c r="DCB91" s="1"/>
      <c r="DCC91" s="1"/>
      <c r="DCD91" s="1"/>
      <c r="DCE91" s="1"/>
      <c r="DCF91" s="1"/>
      <c r="DCG91" s="1"/>
      <c r="DCH91" s="1"/>
      <c r="DCI91" s="1"/>
      <c r="DCJ91" s="1"/>
      <c r="DCK91" s="1"/>
      <c r="DCL91" s="1"/>
      <c r="DCM91" s="1"/>
      <c r="DCN91" s="1"/>
      <c r="DCO91" s="1"/>
      <c r="DCP91" s="1"/>
      <c r="DCQ91" s="1"/>
      <c r="DCR91" s="1"/>
      <c r="DCS91" s="1"/>
      <c r="DCT91" s="1"/>
      <c r="DCU91" s="1"/>
      <c r="DCV91" s="1"/>
      <c r="DCW91" s="1"/>
      <c r="DCX91" s="1"/>
      <c r="DCY91" s="1"/>
      <c r="DCZ91" s="1"/>
      <c r="DDA91" s="1"/>
      <c r="DDB91" s="1"/>
      <c r="DDC91" s="1"/>
      <c r="DDD91" s="1"/>
      <c r="DDE91" s="1"/>
      <c r="DDF91" s="1"/>
      <c r="DDG91" s="1"/>
      <c r="DDH91" s="1"/>
      <c r="DDI91" s="1"/>
      <c r="DDJ91" s="1"/>
      <c r="DDK91" s="1"/>
      <c r="DDL91" s="1"/>
      <c r="DDM91" s="1"/>
      <c r="DDN91" s="1"/>
      <c r="DDO91" s="1"/>
      <c r="DDP91" s="1"/>
      <c r="DDQ91" s="1"/>
      <c r="DDR91" s="1"/>
      <c r="DDS91" s="1"/>
      <c r="DDT91" s="1"/>
      <c r="DDU91" s="1"/>
      <c r="DDV91" s="1"/>
      <c r="DDW91" s="1"/>
      <c r="DDX91" s="1"/>
      <c r="DDY91" s="1"/>
      <c r="DDZ91" s="1"/>
      <c r="DEA91" s="1"/>
      <c r="DEB91" s="1"/>
      <c r="DEC91" s="1"/>
      <c r="DED91" s="1"/>
      <c r="DEE91" s="1"/>
      <c r="DEF91" s="1"/>
      <c r="DEG91" s="1"/>
      <c r="DEH91" s="1"/>
      <c r="DEI91" s="1"/>
      <c r="DEJ91" s="1"/>
      <c r="DEK91" s="1"/>
      <c r="DEL91" s="1"/>
      <c r="DEM91" s="1"/>
      <c r="DEN91" s="1"/>
      <c r="DEO91" s="1"/>
      <c r="DEP91" s="1"/>
      <c r="DEQ91" s="1"/>
      <c r="DER91" s="1"/>
      <c r="DES91" s="1"/>
      <c r="DET91" s="1"/>
      <c r="DEU91" s="1"/>
      <c r="DEV91" s="1"/>
      <c r="DEW91" s="1"/>
      <c r="DEX91" s="1"/>
      <c r="DEY91" s="1"/>
      <c r="DEZ91" s="1"/>
      <c r="DFA91" s="1"/>
      <c r="DFB91" s="1"/>
      <c r="DFC91" s="1"/>
      <c r="DFD91" s="1"/>
      <c r="DFE91" s="1"/>
      <c r="DFF91" s="1"/>
      <c r="DFG91" s="1"/>
      <c r="DFH91" s="1"/>
      <c r="DFI91" s="1"/>
      <c r="DFJ91" s="1"/>
      <c r="DFK91" s="1"/>
      <c r="DFL91" s="1"/>
      <c r="DFM91" s="1"/>
      <c r="DFN91" s="1"/>
      <c r="DFO91" s="1"/>
      <c r="DFP91" s="1"/>
      <c r="DFQ91" s="1"/>
      <c r="DFR91" s="1"/>
      <c r="DFS91" s="1"/>
      <c r="DFT91" s="1"/>
      <c r="DFU91" s="1"/>
      <c r="DFV91" s="1"/>
      <c r="DFW91" s="1"/>
      <c r="DFX91" s="1"/>
      <c r="DFY91" s="1"/>
      <c r="DFZ91" s="1"/>
      <c r="DGA91" s="1"/>
      <c r="DGB91" s="1"/>
      <c r="DGC91" s="1"/>
      <c r="DGD91" s="1"/>
      <c r="DGE91" s="1"/>
      <c r="DGF91" s="1"/>
      <c r="DGG91" s="1"/>
      <c r="DGH91" s="1"/>
      <c r="DGI91" s="1"/>
      <c r="DGJ91" s="1"/>
      <c r="DGK91" s="1"/>
      <c r="DGL91" s="1"/>
      <c r="DGM91" s="1"/>
      <c r="DGN91" s="1"/>
      <c r="DGO91" s="1"/>
      <c r="DGP91" s="1"/>
      <c r="DGQ91" s="1"/>
      <c r="DGR91" s="1"/>
      <c r="DGS91" s="1"/>
      <c r="DGT91" s="1"/>
      <c r="DGU91" s="1"/>
      <c r="DGV91" s="1"/>
      <c r="DGW91" s="1"/>
      <c r="DGX91" s="1"/>
      <c r="DGY91" s="1"/>
      <c r="DGZ91" s="1"/>
      <c r="DHA91" s="1"/>
      <c r="DHB91" s="1"/>
      <c r="DHC91" s="1"/>
      <c r="DHD91" s="1"/>
      <c r="DHE91" s="1"/>
      <c r="DHF91" s="1"/>
      <c r="DHG91" s="1"/>
      <c r="DHH91" s="1"/>
      <c r="DHI91" s="1"/>
      <c r="DHJ91" s="1"/>
      <c r="DHK91" s="1"/>
      <c r="DHL91" s="1"/>
      <c r="DHM91" s="1"/>
      <c r="DHN91" s="1"/>
      <c r="DHO91" s="1"/>
      <c r="DHP91" s="1"/>
      <c r="DHQ91" s="1"/>
      <c r="DHR91" s="1"/>
      <c r="DHS91" s="1"/>
      <c r="DHT91" s="1"/>
      <c r="DHU91" s="1"/>
      <c r="DHV91" s="1"/>
      <c r="DHW91" s="1"/>
      <c r="DHX91" s="1"/>
      <c r="DHY91" s="1"/>
      <c r="DHZ91" s="1"/>
      <c r="DIA91" s="1"/>
      <c r="DIB91" s="1"/>
      <c r="DIC91" s="1"/>
      <c r="DID91" s="1"/>
      <c r="DIE91" s="1"/>
      <c r="DIF91" s="1"/>
      <c r="DIG91" s="1"/>
      <c r="DIH91" s="1"/>
      <c r="DII91" s="1"/>
      <c r="DIJ91" s="1"/>
      <c r="DIK91" s="1"/>
      <c r="DIL91" s="1"/>
      <c r="DIM91" s="1"/>
      <c r="DIN91" s="1"/>
      <c r="DIO91" s="1"/>
      <c r="DIP91" s="1"/>
      <c r="DIQ91" s="1"/>
      <c r="DIR91" s="1"/>
      <c r="DIS91" s="1"/>
      <c r="DIT91" s="1"/>
      <c r="DIU91" s="1"/>
      <c r="DIV91" s="1"/>
      <c r="DIW91" s="1"/>
      <c r="DIX91" s="1"/>
      <c r="DIY91" s="1"/>
      <c r="DIZ91" s="1"/>
      <c r="DJA91" s="1"/>
      <c r="DJB91" s="1"/>
      <c r="DJC91" s="1"/>
      <c r="DJD91" s="1"/>
      <c r="DJE91" s="1"/>
      <c r="DJF91" s="1"/>
      <c r="DJG91" s="1"/>
      <c r="DJH91" s="1"/>
      <c r="DJI91" s="1"/>
      <c r="DJJ91" s="1"/>
      <c r="DJK91" s="1"/>
      <c r="DJL91" s="1"/>
      <c r="DJM91" s="1"/>
      <c r="DJN91" s="1"/>
      <c r="DJO91" s="1"/>
      <c r="DJP91" s="1"/>
      <c r="DJQ91" s="1"/>
      <c r="DJR91" s="1"/>
      <c r="DJS91" s="1"/>
      <c r="DJT91" s="1"/>
      <c r="DJU91" s="1"/>
      <c r="DJV91" s="1"/>
      <c r="DJW91" s="1"/>
      <c r="DJX91" s="1"/>
      <c r="DJY91" s="1"/>
      <c r="DJZ91" s="1"/>
      <c r="DKA91" s="1"/>
      <c r="DKB91" s="1"/>
      <c r="DKC91" s="1"/>
      <c r="DKD91" s="1"/>
      <c r="DKE91" s="1"/>
      <c r="DKF91" s="1"/>
      <c r="DKG91" s="1"/>
      <c r="DKH91" s="1"/>
      <c r="DKI91" s="1"/>
      <c r="DKJ91" s="1"/>
      <c r="DKK91" s="1"/>
      <c r="DKL91" s="1"/>
      <c r="DKM91" s="1"/>
      <c r="DKN91" s="1"/>
      <c r="DKO91" s="1"/>
      <c r="DKP91" s="1"/>
      <c r="DKQ91" s="1"/>
      <c r="DKR91" s="1"/>
      <c r="DKS91" s="1"/>
      <c r="DKT91" s="1"/>
      <c r="DKU91" s="1"/>
      <c r="DKV91" s="1"/>
      <c r="DKW91" s="1"/>
      <c r="DKX91" s="1"/>
      <c r="DKY91" s="1"/>
      <c r="DKZ91" s="1"/>
      <c r="DLA91" s="1"/>
      <c r="DLB91" s="1"/>
      <c r="DLC91" s="1"/>
      <c r="DLD91" s="1"/>
      <c r="DLE91" s="1"/>
      <c r="DLF91" s="1"/>
      <c r="DLG91" s="1"/>
      <c r="DLH91" s="1"/>
      <c r="DLI91" s="1"/>
      <c r="DLJ91" s="1"/>
      <c r="DLK91" s="1"/>
      <c r="DLL91" s="1"/>
      <c r="DLM91" s="1"/>
      <c r="DLN91" s="1"/>
      <c r="DLO91" s="1"/>
      <c r="DLP91" s="1"/>
      <c r="DLQ91" s="1"/>
      <c r="DLR91" s="1"/>
      <c r="DLS91" s="1"/>
      <c r="DLT91" s="1"/>
      <c r="DLU91" s="1"/>
      <c r="DLV91" s="1"/>
      <c r="DLW91" s="1"/>
      <c r="DLX91" s="1"/>
      <c r="DLY91" s="1"/>
      <c r="DLZ91" s="1"/>
      <c r="DMA91" s="1"/>
      <c r="DMB91" s="1"/>
      <c r="DMC91" s="1"/>
      <c r="DMD91" s="1"/>
      <c r="DME91" s="1"/>
      <c r="DMF91" s="1"/>
      <c r="DMG91" s="1"/>
      <c r="DMH91" s="1"/>
      <c r="DMI91" s="1"/>
      <c r="DMJ91" s="1"/>
      <c r="DMK91" s="1"/>
      <c r="DML91" s="1"/>
      <c r="DMM91" s="1"/>
      <c r="DMN91" s="1"/>
      <c r="DMO91" s="1"/>
      <c r="DMP91" s="1"/>
      <c r="DMQ91" s="1"/>
      <c r="DMR91" s="1"/>
      <c r="DMS91" s="1"/>
      <c r="DMT91" s="1"/>
      <c r="DMU91" s="1"/>
      <c r="DMV91" s="1"/>
      <c r="DMW91" s="1"/>
      <c r="DMX91" s="1"/>
      <c r="DMY91" s="1"/>
      <c r="DMZ91" s="1"/>
      <c r="DNA91" s="1"/>
      <c r="DNB91" s="1"/>
      <c r="DNC91" s="1"/>
      <c r="DND91" s="1"/>
      <c r="DNE91" s="1"/>
      <c r="DNF91" s="1"/>
      <c r="DNG91" s="1"/>
      <c r="DNH91" s="1"/>
      <c r="DNI91" s="1"/>
      <c r="DNJ91" s="1"/>
      <c r="DNK91" s="1"/>
      <c r="DNL91" s="1"/>
      <c r="DNM91" s="1"/>
      <c r="DNN91" s="1"/>
      <c r="DNO91" s="1"/>
      <c r="DNP91" s="1"/>
      <c r="DNQ91" s="1"/>
      <c r="DNR91" s="1"/>
      <c r="DNS91" s="1"/>
      <c r="DNT91" s="1"/>
      <c r="DNU91" s="1"/>
      <c r="DNV91" s="1"/>
      <c r="DNW91" s="1"/>
      <c r="DNX91" s="1"/>
      <c r="DNY91" s="1"/>
      <c r="DNZ91" s="1"/>
      <c r="DOA91" s="1"/>
      <c r="DOB91" s="1"/>
      <c r="DOC91" s="1"/>
      <c r="DOD91" s="1"/>
      <c r="DOE91" s="1"/>
      <c r="DOF91" s="1"/>
      <c r="DOG91" s="1"/>
      <c r="DOH91" s="1"/>
      <c r="DOI91" s="1"/>
      <c r="DOJ91" s="1"/>
      <c r="DOK91" s="1"/>
      <c r="DOL91" s="1"/>
      <c r="DOM91" s="1"/>
      <c r="DON91" s="1"/>
      <c r="DOO91" s="1"/>
      <c r="DOP91" s="1"/>
      <c r="DOQ91" s="1"/>
      <c r="DOR91" s="1"/>
      <c r="DOS91" s="1"/>
      <c r="DOT91" s="1"/>
      <c r="DOU91" s="1"/>
      <c r="DOV91" s="1"/>
      <c r="DOW91" s="1"/>
      <c r="DOX91" s="1"/>
      <c r="DOY91" s="1"/>
      <c r="DOZ91" s="1"/>
      <c r="DPA91" s="1"/>
      <c r="DPB91" s="1"/>
      <c r="DPC91" s="1"/>
      <c r="DPD91" s="1"/>
      <c r="DPE91" s="1"/>
      <c r="DPF91" s="1"/>
      <c r="DPG91" s="1"/>
      <c r="DPH91" s="1"/>
      <c r="DPI91" s="1"/>
      <c r="DPJ91" s="1"/>
      <c r="DPK91" s="1"/>
      <c r="DPL91" s="1"/>
      <c r="DPM91" s="1"/>
      <c r="DPN91" s="1"/>
      <c r="DPO91" s="1"/>
      <c r="DPP91" s="1"/>
      <c r="DPQ91" s="1"/>
      <c r="DPR91" s="1"/>
      <c r="DPS91" s="1"/>
      <c r="DPT91" s="1"/>
      <c r="DPU91" s="1"/>
      <c r="DPV91" s="1"/>
      <c r="DPW91" s="1"/>
      <c r="DPX91" s="1"/>
      <c r="DPY91" s="1"/>
      <c r="DPZ91" s="1"/>
      <c r="DQA91" s="1"/>
      <c r="DQB91" s="1"/>
      <c r="DQC91" s="1"/>
      <c r="DQD91" s="1"/>
      <c r="DQE91" s="1"/>
      <c r="DQF91" s="1"/>
      <c r="DQG91" s="1"/>
      <c r="DQH91" s="1"/>
      <c r="DQI91" s="1"/>
      <c r="DQJ91" s="1"/>
      <c r="DQK91" s="1"/>
      <c r="DQL91" s="1"/>
      <c r="DQM91" s="1"/>
      <c r="DQN91" s="1"/>
      <c r="DQO91" s="1"/>
      <c r="DQP91" s="1"/>
      <c r="DQQ91" s="1"/>
      <c r="DQR91" s="1"/>
      <c r="DQS91" s="1"/>
      <c r="DQT91" s="1"/>
      <c r="DQU91" s="1"/>
      <c r="DQV91" s="1"/>
      <c r="DQW91" s="1"/>
      <c r="DQX91" s="1"/>
      <c r="DQY91" s="1"/>
      <c r="DQZ91" s="1"/>
      <c r="DRA91" s="1"/>
      <c r="DRB91" s="1"/>
      <c r="DRC91" s="1"/>
      <c r="DRD91" s="1"/>
      <c r="DRE91" s="1"/>
      <c r="DRF91" s="1"/>
      <c r="DRG91" s="1"/>
      <c r="DRH91" s="1"/>
      <c r="DRI91" s="1"/>
      <c r="DRJ91" s="1"/>
      <c r="DRK91" s="1"/>
      <c r="DRL91" s="1"/>
      <c r="DRM91" s="1"/>
      <c r="DRN91" s="1"/>
      <c r="DRO91" s="1"/>
      <c r="DRP91" s="1"/>
      <c r="DRQ91" s="1"/>
      <c r="DRR91" s="1"/>
      <c r="DRS91" s="1"/>
      <c r="DRT91" s="1"/>
      <c r="DRU91" s="1"/>
      <c r="DRV91" s="1"/>
      <c r="DRW91" s="1"/>
      <c r="DRX91" s="1"/>
      <c r="DRY91" s="1"/>
      <c r="DRZ91" s="1"/>
      <c r="DSA91" s="1"/>
      <c r="DSB91" s="1"/>
      <c r="DSC91" s="1"/>
      <c r="DSD91" s="1"/>
      <c r="DSE91" s="1"/>
      <c r="DSF91" s="1"/>
      <c r="DSG91" s="1"/>
      <c r="DSH91" s="1"/>
      <c r="DSI91" s="1"/>
      <c r="DSJ91" s="1"/>
      <c r="DSK91" s="1"/>
      <c r="DSL91" s="1"/>
      <c r="DSM91" s="1"/>
      <c r="DSN91" s="1"/>
      <c r="DSO91" s="1"/>
      <c r="DSP91" s="1"/>
      <c r="DSQ91" s="1"/>
      <c r="DSR91" s="1"/>
      <c r="DSS91" s="1"/>
      <c r="DST91" s="1"/>
      <c r="DSU91" s="1"/>
      <c r="DSV91" s="1"/>
      <c r="DSW91" s="1"/>
      <c r="DSX91" s="1"/>
      <c r="DSY91" s="1"/>
      <c r="DSZ91" s="1"/>
      <c r="DTA91" s="1"/>
      <c r="DTB91" s="1"/>
      <c r="DTC91" s="1"/>
      <c r="DTD91" s="1"/>
      <c r="DTE91" s="1"/>
      <c r="DTF91" s="1"/>
      <c r="DTG91" s="1"/>
      <c r="DTH91" s="1"/>
      <c r="DTI91" s="1"/>
      <c r="DTJ91" s="1"/>
      <c r="DTK91" s="1"/>
      <c r="DTL91" s="1"/>
      <c r="DTM91" s="1"/>
      <c r="DTN91" s="1"/>
      <c r="DTO91" s="1"/>
      <c r="DTP91" s="1"/>
      <c r="DTQ91" s="1"/>
      <c r="DTR91" s="1"/>
      <c r="DTS91" s="1"/>
      <c r="DTT91" s="1"/>
      <c r="DTU91" s="1"/>
      <c r="DTV91" s="1"/>
      <c r="DTW91" s="1"/>
      <c r="DTX91" s="1"/>
      <c r="DTY91" s="1"/>
      <c r="DTZ91" s="1"/>
      <c r="DUA91" s="1"/>
      <c r="DUB91" s="1"/>
      <c r="DUC91" s="1"/>
      <c r="DUD91" s="1"/>
      <c r="DUE91" s="1"/>
      <c r="DUF91" s="1"/>
      <c r="DUG91" s="1"/>
      <c r="DUH91" s="1"/>
      <c r="DUI91" s="1"/>
      <c r="DUJ91" s="1"/>
      <c r="DUK91" s="1"/>
      <c r="DUL91" s="1"/>
      <c r="DUM91" s="1"/>
      <c r="DUN91" s="1"/>
      <c r="DUO91" s="1"/>
      <c r="DUP91" s="1"/>
      <c r="DUQ91" s="1"/>
      <c r="DUR91" s="1"/>
      <c r="DUS91" s="1"/>
      <c r="DUT91" s="1"/>
      <c r="DUU91" s="1"/>
      <c r="DUV91" s="1"/>
      <c r="DUW91" s="1"/>
      <c r="DUX91" s="1"/>
      <c r="DUY91" s="1"/>
      <c r="DUZ91" s="1"/>
      <c r="DVA91" s="1"/>
      <c r="DVB91" s="1"/>
      <c r="DVC91" s="1"/>
      <c r="DVD91" s="1"/>
      <c r="DVE91" s="1"/>
      <c r="DVF91" s="1"/>
      <c r="DVG91" s="1"/>
      <c r="DVH91" s="1"/>
      <c r="DVI91" s="1"/>
      <c r="DVJ91" s="1"/>
      <c r="DVK91" s="1"/>
      <c r="DVL91" s="1"/>
      <c r="DVM91" s="1"/>
      <c r="DVN91" s="1"/>
      <c r="DVO91" s="1"/>
      <c r="DVP91" s="1"/>
      <c r="DVQ91" s="1"/>
      <c r="DVR91" s="1"/>
      <c r="DVS91" s="1"/>
      <c r="DVT91" s="1"/>
      <c r="DVU91" s="1"/>
      <c r="DVV91" s="1"/>
      <c r="DVW91" s="1"/>
      <c r="DVX91" s="1"/>
      <c r="DVY91" s="1"/>
      <c r="DVZ91" s="1"/>
      <c r="DWA91" s="1"/>
      <c r="DWB91" s="1"/>
      <c r="DWC91" s="1"/>
      <c r="DWD91" s="1"/>
      <c r="DWE91" s="1"/>
      <c r="DWF91" s="1"/>
      <c r="DWG91" s="1"/>
      <c r="DWH91" s="1"/>
      <c r="DWI91" s="1"/>
      <c r="DWJ91" s="1"/>
      <c r="DWK91" s="1"/>
      <c r="DWL91" s="1"/>
      <c r="DWM91" s="1"/>
      <c r="DWN91" s="1"/>
      <c r="DWO91" s="1"/>
      <c r="DWP91" s="1"/>
      <c r="DWQ91" s="1"/>
      <c r="DWR91" s="1"/>
      <c r="DWS91" s="1"/>
      <c r="DWT91" s="1"/>
      <c r="DWU91" s="1"/>
      <c r="DWV91" s="1"/>
      <c r="DWW91" s="1"/>
      <c r="DWX91" s="1"/>
      <c r="DWY91" s="1"/>
      <c r="DWZ91" s="1"/>
      <c r="DXA91" s="1"/>
      <c r="DXB91" s="1"/>
      <c r="DXC91" s="1"/>
      <c r="DXD91" s="1"/>
      <c r="DXE91" s="1"/>
      <c r="DXF91" s="1"/>
      <c r="DXG91" s="1"/>
      <c r="DXH91" s="1"/>
      <c r="DXI91" s="1"/>
      <c r="DXJ91" s="1"/>
      <c r="DXK91" s="1"/>
      <c r="DXL91" s="1"/>
      <c r="DXM91" s="1"/>
      <c r="DXN91" s="1"/>
      <c r="DXO91" s="1"/>
      <c r="DXP91" s="1"/>
      <c r="DXQ91" s="1"/>
      <c r="DXR91" s="1"/>
      <c r="DXS91" s="1"/>
      <c r="DXT91" s="1"/>
      <c r="DXU91" s="1"/>
      <c r="DXV91" s="1"/>
      <c r="DXW91" s="1"/>
      <c r="DXX91" s="1"/>
      <c r="DXY91" s="1"/>
      <c r="DXZ91" s="1"/>
      <c r="DYA91" s="1"/>
      <c r="DYB91" s="1"/>
      <c r="DYC91" s="1"/>
      <c r="DYD91" s="1"/>
      <c r="DYE91" s="1"/>
      <c r="DYF91" s="1"/>
      <c r="DYG91" s="1"/>
      <c r="DYH91" s="1"/>
      <c r="DYI91" s="1"/>
      <c r="DYJ91" s="1"/>
      <c r="DYK91" s="1"/>
      <c r="DYL91" s="1"/>
      <c r="DYM91" s="1"/>
      <c r="DYN91" s="1"/>
      <c r="DYO91" s="1"/>
      <c r="DYP91" s="1"/>
      <c r="DYQ91" s="1"/>
      <c r="DYR91" s="1"/>
      <c r="DYS91" s="1"/>
      <c r="DYT91" s="1"/>
      <c r="DYU91" s="1"/>
      <c r="DYV91" s="1"/>
      <c r="DYW91" s="1"/>
      <c r="DYX91" s="1"/>
      <c r="DYY91" s="1"/>
      <c r="DYZ91" s="1"/>
      <c r="DZA91" s="1"/>
      <c r="DZB91" s="1"/>
      <c r="DZC91" s="1"/>
      <c r="DZD91" s="1"/>
      <c r="DZE91" s="1"/>
      <c r="DZF91" s="1"/>
      <c r="DZG91" s="1"/>
      <c r="DZH91" s="1"/>
      <c r="DZI91" s="1"/>
      <c r="DZJ91" s="1"/>
      <c r="DZK91" s="1"/>
      <c r="DZL91" s="1"/>
      <c r="DZM91" s="1"/>
      <c r="DZN91" s="1"/>
      <c r="DZO91" s="1"/>
      <c r="DZP91" s="1"/>
      <c r="DZQ91" s="1"/>
      <c r="DZR91" s="1"/>
      <c r="DZS91" s="1"/>
      <c r="DZT91" s="1"/>
      <c r="DZU91" s="1"/>
      <c r="DZV91" s="1"/>
      <c r="DZW91" s="1"/>
      <c r="DZY91" s="123">
        <f t="shared" si="256"/>
        <v>748</v>
      </c>
      <c r="DZZ91" s="32"/>
      <c r="EAA91" s="32"/>
      <c r="EAB91" s="32"/>
      <c r="EAC91" s="32">
        <v>7</v>
      </c>
      <c r="EAD91" s="62">
        <f t="shared" si="263"/>
        <v>9.3582887700534752E-3</v>
      </c>
      <c r="EAE91" s="115">
        <v>25</v>
      </c>
      <c r="EAF91" s="32">
        <f t="shared" si="254"/>
        <v>773</v>
      </c>
      <c r="EAG91" s="32">
        <f t="shared" si="257"/>
        <v>32</v>
      </c>
      <c r="EAH91" s="138">
        <f t="shared" si="258"/>
        <v>0.78125</v>
      </c>
      <c r="EAI91" s="138">
        <f t="shared" si="259"/>
        <v>3.2341526520051747E-2</v>
      </c>
      <c r="EAJ91" s="138">
        <f t="shared" si="260"/>
        <v>0.21875</v>
      </c>
      <c r="EAK91" s="139">
        <f t="shared" si="255"/>
        <v>0.96765847347994827</v>
      </c>
      <c r="EAL91" s="138">
        <f t="shared" si="261"/>
        <v>9.0556274256144882E-3</v>
      </c>
      <c r="EAM91" s="138">
        <f t="shared" si="262"/>
        <v>3.2341526520051747E-2</v>
      </c>
    </row>
    <row r="92" spans="1:3419" ht="14.65" thickBot="1" x14ac:dyDescent="0.5">
      <c r="A92" s="21">
        <v>3</v>
      </c>
      <c r="B92" s="174" t="s">
        <v>63</v>
      </c>
      <c r="C92" s="175"/>
      <c r="D92" s="175"/>
      <c r="E92" s="175"/>
      <c r="F92" s="176"/>
      <c r="G92" s="5"/>
      <c r="H92" s="5"/>
      <c r="I92" s="5"/>
      <c r="J92" s="8"/>
      <c r="K92" s="8"/>
      <c r="L92" s="8"/>
      <c r="M92" s="8"/>
      <c r="N92" s="8"/>
      <c r="O92" s="8"/>
      <c r="P92" s="8"/>
      <c r="Q92" s="8" t="s">
        <v>130</v>
      </c>
      <c r="R92" s="8"/>
      <c r="S92" s="8"/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  <c r="AY92" s="8"/>
      <c r="AZ92" s="8"/>
      <c r="BA92" s="8"/>
      <c r="BB92" s="8"/>
      <c r="BC92" s="8"/>
      <c r="BD92" s="8"/>
      <c r="BE92" s="8"/>
      <c r="BF92" s="8"/>
      <c r="BG92" s="8"/>
      <c r="BH92" s="8"/>
      <c r="BI92" s="8"/>
      <c r="BJ92" s="8"/>
      <c r="BK92" s="8"/>
      <c r="BL92" s="8"/>
      <c r="BM92" s="8"/>
      <c r="BN92" s="8"/>
      <c r="BO92" s="8"/>
      <c r="BP92" s="8"/>
      <c r="BQ92" s="8"/>
      <c r="BR92" s="8"/>
      <c r="BS92" s="8"/>
      <c r="BT92" s="8"/>
      <c r="BU92" s="8"/>
      <c r="BV92" s="8"/>
      <c r="BW92" s="8"/>
      <c r="BX92" s="8"/>
      <c r="BY92" s="8"/>
      <c r="BZ92" s="8"/>
      <c r="CA92" s="8"/>
      <c r="CB92" s="8"/>
      <c r="CC92" s="8"/>
      <c r="CD92" s="8"/>
      <c r="CE92" s="8"/>
      <c r="CF92" s="8"/>
      <c r="CG92" s="10"/>
      <c r="CH92" s="14"/>
      <c r="CI92" s="17"/>
      <c r="CJ92" s="17"/>
      <c r="CK92" s="17"/>
      <c r="CL92" s="17"/>
      <c r="CM92" s="25"/>
      <c r="CN92" s="25"/>
      <c r="CO92" s="25"/>
      <c r="CP92" s="25"/>
      <c r="CQ92" s="25"/>
      <c r="CR92" s="25"/>
      <c r="CS92" s="25"/>
      <c r="CT92" s="25"/>
      <c r="CU92" s="25"/>
      <c r="CV92" s="25"/>
      <c r="CW92" s="25"/>
      <c r="CX92" s="25"/>
      <c r="CY92" s="25"/>
      <c r="CZ92" s="25"/>
      <c r="DA92" s="25"/>
      <c r="DB92" s="25"/>
      <c r="DC92" s="25"/>
      <c r="DD92" s="25"/>
      <c r="DE92" s="25"/>
      <c r="DF92" s="25"/>
      <c r="DG92" s="25"/>
      <c r="DH92" s="25"/>
      <c r="DI92" s="25"/>
      <c r="DJ92" s="25"/>
      <c r="DK92" s="25"/>
      <c r="DL92" s="25"/>
      <c r="DM92" s="25"/>
      <c r="DN92" s="25"/>
      <c r="DO92" s="25"/>
      <c r="DP92" s="25"/>
      <c r="DQ92" s="25"/>
      <c r="DR92" s="25"/>
      <c r="DS92" s="25"/>
      <c r="DT92" s="25"/>
      <c r="DU92" s="25"/>
      <c r="DV92" s="25"/>
      <c r="DW92" s="25"/>
      <c r="DX92" s="25"/>
      <c r="DY92" s="25"/>
      <c r="DZ92" s="25"/>
      <c r="EA92" s="25"/>
      <c r="EB92" s="25"/>
      <c r="EC92" s="25"/>
      <c r="ED92" s="25"/>
      <c r="EE92" s="25"/>
      <c r="EF92" s="25"/>
      <c r="EG92" s="25"/>
      <c r="EH92" s="25"/>
      <c r="EI92" s="25"/>
      <c r="EJ92" s="25"/>
      <c r="EK92" s="25"/>
      <c r="EL92" s="25"/>
      <c r="EM92" s="25"/>
      <c r="EN92" s="25"/>
      <c r="EO92" s="25"/>
      <c r="EP92" s="25"/>
      <c r="EQ92" s="25"/>
      <c r="ER92" s="25"/>
      <c r="ES92" s="25"/>
      <c r="ET92" s="27"/>
      <c r="EU92" s="27"/>
      <c r="EV92" s="27"/>
      <c r="EW92" s="27"/>
      <c r="EX92" s="27"/>
      <c r="EY92" s="27"/>
      <c r="EZ92" s="27"/>
      <c r="FA92" s="27"/>
      <c r="FB92" s="27"/>
      <c r="FC92" s="27"/>
      <c r="FD92" s="27"/>
      <c r="FE92" s="27"/>
      <c r="FF92" s="27"/>
      <c r="FG92" s="27"/>
      <c r="FH92" s="27"/>
      <c r="FI92" s="27"/>
      <c r="FJ92" s="27"/>
      <c r="FK92" s="27"/>
      <c r="FL92" s="27"/>
      <c r="FM92" s="27"/>
      <c r="FN92" s="27"/>
      <c r="FO92" s="27"/>
      <c r="FP92" s="27"/>
      <c r="FQ92" s="27"/>
      <c r="FR92" s="27"/>
      <c r="FS92" s="27"/>
      <c r="FT92" s="27"/>
      <c r="FU92" s="27"/>
      <c r="FV92" s="27"/>
      <c r="FW92" s="27"/>
      <c r="FX92" s="27"/>
      <c r="FY92" s="27"/>
      <c r="FZ92" s="27"/>
      <c r="GA92" s="27"/>
      <c r="GB92" s="27"/>
      <c r="GC92" s="27"/>
      <c r="GD92" s="27"/>
      <c r="GE92" s="27"/>
      <c r="GF92" s="27"/>
      <c r="GG92" s="27"/>
      <c r="GH92" s="27"/>
      <c r="GI92" s="27"/>
      <c r="GJ92" s="27"/>
      <c r="GK92" s="27"/>
      <c r="GL92" s="27"/>
      <c r="GM92" s="27"/>
      <c r="GN92" s="27"/>
      <c r="GO92" s="27"/>
      <c r="GP92" s="27"/>
      <c r="GQ92" s="27"/>
      <c r="GR92" s="27"/>
      <c r="GS92" s="27"/>
      <c r="GT92" s="27"/>
      <c r="GU92" s="27"/>
      <c r="GV92" s="27"/>
      <c r="GW92" s="27"/>
      <c r="GX92" s="27"/>
      <c r="GY92" s="27"/>
      <c r="GZ92" s="27"/>
      <c r="HA92" s="27"/>
      <c r="HB92" s="27"/>
      <c r="HC92" s="27"/>
      <c r="HD92" s="27"/>
      <c r="HE92" s="27"/>
      <c r="HF92" s="27"/>
      <c r="HG92" s="27"/>
      <c r="HH92" s="27"/>
      <c r="HI92" s="27"/>
      <c r="HJ92" s="27"/>
      <c r="HK92" s="27"/>
      <c r="HL92" s="27"/>
      <c r="HM92" s="27"/>
      <c r="HN92" s="27"/>
      <c r="HO92" s="27"/>
      <c r="HP92" s="27"/>
      <c r="HQ92" s="27"/>
      <c r="HR92" s="27"/>
      <c r="HS92" s="27"/>
      <c r="HT92" s="27"/>
      <c r="HU92" s="27"/>
      <c r="HV92" s="27"/>
      <c r="HW92" s="27"/>
      <c r="HX92" s="27"/>
      <c r="HY92" s="27"/>
      <c r="HZ92" s="27"/>
      <c r="IA92" s="27"/>
      <c r="IB92" s="27"/>
      <c r="IC92" s="27"/>
      <c r="ID92" s="27"/>
      <c r="IE92" s="27"/>
      <c r="IF92" s="27"/>
      <c r="IG92" s="27"/>
      <c r="IH92" s="27"/>
      <c r="II92" s="27"/>
      <c r="IJ92" s="27"/>
      <c r="IK92" s="27"/>
      <c r="IL92" s="27"/>
      <c r="IM92" s="27"/>
      <c r="IN92" s="27"/>
      <c r="IO92" s="27"/>
      <c r="IP92" s="27"/>
      <c r="IQ92" s="27"/>
      <c r="IR92" s="27"/>
      <c r="IS92" s="27"/>
      <c r="IT92" s="27"/>
      <c r="IU92" s="27"/>
      <c r="IV92" s="27"/>
      <c r="IW92" s="27"/>
      <c r="IX92" s="27"/>
      <c r="IY92" s="27"/>
      <c r="IZ92" s="27"/>
      <c r="JA92" s="27"/>
      <c r="JB92" s="27"/>
      <c r="JC92" s="27"/>
      <c r="JD92" s="27"/>
      <c r="JE92" s="27"/>
      <c r="JF92" s="27"/>
      <c r="JG92" s="27"/>
      <c r="JH92" s="27"/>
      <c r="JI92" s="30"/>
      <c r="JJ92" s="30"/>
      <c r="JK92" s="30"/>
      <c r="JL92" s="30"/>
      <c r="JM92" s="30"/>
      <c r="JN92" s="30"/>
      <c r="JO92" s="30"/>
      <c r="JP92" s="30"/>
      <c r="JQ92" s="30"/>
      <c r="JR92" s="30"/>
      <c r="JS92" s="30"/>
      <c r="JT92" s="30"/>
      <c r="JU92" s="30"/>
      <c r="JV92" s="30"/>
      <c r="JW92" s="30"/>
      <c r="JX92" s="30"/>
      <c r="JY92" s="30"/>
      <c r="JZ92" s="30"/>
      <c r="KA92" s="30"/>
      <c r="KB92" s="30"/>
      <c r="KC92" s="30"/>
      <c r="KD92" s="30"/>
      <c r="KE92" s="30"/>
      <c r="KF92" s="30"/>
      <c r="KG92" s="30"/>
      <c r="KH92" s="30"/>
      <c r="KI92" s="30"/>
      <c r="KJ92" s="30"/>
      <c r="KK92" s="30"/>
      <c r="KL92" s="30"/>
      <c r="KM92" s="30"/>
      <c r="KN92" s="30"/>
      <c r="KO92" s="30"/>
      <c r="KP92" s="30"/>
      <c r="KQ92" s="30"/>
      <c r="KR92" s="30"/>
      <c r="KS92" s="30"/>
      <c r="KT92" s="30"/>
      <c r="KU92" s="30"/>
      <c r="KV92" s="30"/>
      <c r="KW92" s="30"/>
      <c r="KX92" s="30"/>
      <c r="KY92" s="30"/>
      <c r="KZ92" s="30"/>
      <c r="LA92" s="30"/>
      <c r="LB92" s="30"/>
      <c r="LC92" s="30"/>
      <c r="LD92" s="30"/>
      <c r="LE92" s="30"/>
      <c r="LF92" s="30"/>
      <c r="LG92" s="30"/>
      <c r="LH92" s="30"/>
      <c r="LI92" s="30"/>
      <c r="LJ92" s="30"/>
      <c r="LK92" s="30"/>
      <c r="LL92" s="30"/>
      <c r="LM92" s="30"/>
      <c r="LN92" s="30"/>
      <c r="LO92" s="30"/>
      <c r="LP92" s="30"/>
      <c r="LQ92" s="30"/>
      <c r="LR92" s="30"/>
      <c r="LS92" s="30"/>
      <c r="LT92" s="30"/>
      <c r="LU92" s="30"/>
      <c r="LV92" s="30"/>
      <c r="LW92" s="30"/>
      <c r="LX92" s="30"/>
      <c r="LY92" s="30"/>
      <c r="LZ92" s="30"/>
      <c r="MA92" s="33"/>
      <c r="MB92" s="33"/>
      <c r="MC92" s="33"/>
      <c r="MD92" s="33"/>
      <c r="ME92" s="33"/>
      <c r="MF92" s="33"/>
      <c r="MG92" s="33"/>
      <c r="MH92" s="33"/>
      <c r="MI92" s="33"/>
      <c r="MJ92" s="33"/>
      <c r="MK92" s="33"/>
      <c r="ML92" s="33"/>
      <c r="MM92" s="33"/>
      <c r="MN92" s="33"/>
      <c r="MO92" s="33"/>
      <c r="MP92" s="33"/>
      <c r="MQ92" s="33"/>
      <c r="MR92" s="33"/>
      <c r="MS92" s="33"/>
      <c r="MT92" s="33"/>
      <c r="MU92" s="33"/>
      <c r="MV92" s="33"/>
      <c r="MW92" s="33"/>
      <c r="MX92" s="33"/>
      <c r="MY92" s="36"/>
      <c r="MZ92" s="36"/>
      <c r="NA92" s="36"/>
      <c r="NB92" s="36"/>
      <c r="NC92" s="36"/>
      <c r="ND92" s="36"/>
      <c r="NE92" s="36"/>
      <c r="NF92" s="36"/>
      <c r="NG92" s="36"/>
      <c r="NH92" s="36"/>
      <c r="NI92" s="36"/>
      <c r="NJ92" s="36"/>
      <c r="NK92" s="36"/>
      <c r="NL92" s="36"/>
      <c r="NM92" s="36"/>
      <c r="NN92" s="36"/>
      <c r="NO92" s="36"/>
      <c r="NP92" s="36"/>
      <c r="NQ92" s="36"/>
      <c r="NR92" s="36"/>
      <c r="NS92" s="36"/>
      <c r="NT92" s="36"/>
      <c r="NU92" s="36"/>
      <c r="NV92" s="36"/>
      <c r="NW92" s="36"/>
      <c r="NX92" s="36"/>
      <c r="NY92" s="36"/>
      <c r="NZ92" s="36"/>
      <c r="OA92" s="36"/>
      <c r="OB92" s="36"/>
      <c r="OC92" s="36"/>
      <c r="OD92" s="36"/>
      <c r="OE92" s="36"/>
      <c r="OF92" s="36"/>
      <c r="OG92" s="36"/>
      <c r="OH92" s="36"/>
      <c r="OI92" s="36"/>
      <c r="OJ92" s="36"/>
      <c r="OK92" s="36"/>
      <c r="OL92" s="36"/>
      <c r="OM92" s="36"/>
      <c r="ON92" s="36"/>
      <c r="OO92" s="36"/>
      <c r="OP92" s="36"/>
      <c r="OQ92" s="36"/>
      <c r="OR92" s="36"/>
      <c r="OS92" s="36"/>
      <c r="OT92" s="36"/>
      <c r="OU92" s="36"/>
      <c r="OV92" s="36"/>
      <c r="OW92" s="36"/>
      <c r="OX92" s="36"/>
      <c r="OY92" s="36"/>
      <c r="OZ92" s="36"/>
      <c r="PA92" s="36"/>
      <c r="PB92" s="36"/>
      <c r="PC92" s="36"/>
      <c r="PD92" s="36"/>
      <c r="PE92" s="36"/>
      <c r="PF92" s="36"/>
      <c r="PG92" s="36"/>
      <c r="PH92" s="36"/>
      <c r="PI92" s="36"/>
      <c r="PJ92" s="36"/>
      <c r="PK92" s="36"/>
      <c r="PL92" s="36"/>
      <c r="PM92" s="36"/>
      <c r="PN92" s="36"/>
      <c r="PO92" s="36"/>
      <c r="PP92" s="36"/>
      <c r="PQ92" s="36"/>
      <c r="PR92" s="36"/>
      <c r="PS92" s="36"/>
      <c r="PT92" s="36"/>
      <c r="PU92" s="36"/>
      <c r="PV92" s="36"/>
      <c r="PW92" s="36"/>
      <c r="PX92" s="36"/>
      <c r="PY92" s="36"/>
      <c r="PZ92" s="36"/>
      <c r="QA92" s="36"/>
      <c r="QB92" s="36"/>
      <c r="QC92" s="36"/>
      <c r="QD92" s="36"/>
      <c r="QE92" s="36"/>
      <c r="QF92" s="36"/>
      <c r="QG92" s="36"/>
      <c r="QH92" s="36"/>
      <c r="QI92" s="36"/>
      <c r="QJ92" s="36"/>
      <c r="QK92" s="37"/>
      <c r="QL92" s="37"/>
      <c r="QM92" s="37"/>
      <c r="QN92" s="37"/>
      <c r="QO92" s="37"/>
      <c r="QP92" s="37"/>
      <c r="QQ92" s="37"/>
      <c r="QR92" s="37"/>
      <c r="QS92" s="37"/>
      <c r="QT92" s="37"/>
      <c r="QU92" s="37"/>
      <c r="QV92" s="37"/>
      <c r="QW92" s="37"/>
      <c r="QX92" s="37"/>
      <c r="QY92" s="37"/>
      <c r="QZ92" s="37"/>
      <c r="RA92" s="37"/>
      <c r="RB92" s="37"/>
      <c r="RC92" s="37"/>
      <c r="RD92" s="37"/>
      <c r="RE92" s="37"/>
      <c r="RF92" s="37"/>
      <c r="RG92" s="37"/>
      <c r="RH92" s="37"/>
      <c r="RI92" s="37"/>
      <c r="RJ92" s="37"/>
      <c r="RK92" s="37"/>
      <c r="RL92" s="37"/>
      <c r="RM92" s="37"/>
      <c r="RN92" s="37"/>
      <c r="RO92" s="37"/>
      <c r="RP92" s="37"/>
      <c r="RQ92" s="37"/>
      <c r="RR92" s="37"/>
      <c r="RS92" s="37"/>
      <c r="RT92" s="37"/>
      <c r="RU92" s="37"/>
      <c r="RV92" s="37"/>
      <c r="RW92" s="37"/>
      <c r="RX92" s="37"/>
      <c r="RY92" s="37"/>
      <c r="RZ92" s="37"/>
      <c r="SA92" s="37"/>
      <c r="SB92" s="37"/>
      <c r="SC92" s="37"/>
      <c r="SD92" s="37"/>
      <c r="SE92" s="37"/>
      <c r="SF92" s="37"/>
      <c r="SG92" s="37"/>
      <c r="SH92" s="37"/>
      <c r="SI92" s="37"/>
      <c r="SJ92" s="37"/>
      <c r="SK92" s="37"/>
      <c r="SL92" s="37"/>
      <c r="SM92" s="37"/>
      <c r="SN92" s="37"/>
      <c r="SO92" s="37"/>
      <c r="SP92" s="37"/>
      <c r="SQ92" s="37"/>
      <c r="SR92" s="37"/>
      <c r="SS92" s="37"/>
      <c r="ST92" s="37"/>
      <c r="SU92" s="37"/>
      <c r="SV92" s="37"/>
      <c r="SW92" s="37"/>
      <c r="SX92" s="37"/>
      <c r="SY92" s="37"/>
      <c r="SZ92" s="37"/>
      <c r="TA92" s="37"/>
      <c r="TB92" s="37"/>
      <c r="TC92" s="37"/>
      <c r="TD92" s="37"/>
      <c r="TE92" s="37"/>
      <c r="TF92" s="37"/>
      <c r="TG92" s="37"/>
      <c r="TH92" s="37"/>
      <c r="TI92" s="37"/>
      <c r="TJ92" s="37"/>
      <c r="TK92" s="37"/>
      <c r="TL92" s="37"/>
      <c r="TM92" s="37"/>
      <c r="TN92" s="37"/>
      <c r="TO92" s="37"/>
      <c r="TP92" s="37"/>
      <c r="TQ92" s="37"/>
      <c r="TR92" s="37"/>
      <c r="TS92" s="37"/>
      <c r="TT92" s="37"/>
      <c r="TU92" s="37"/>
      <c r="TV92" s="37"/>
      <c r="TW92" s="37"/>
      <c r="TX92" s="37"/>
      <c r="TY92" s="37"/>
      <c r="TZ92" s="37"/>
      <c r="UA92" s="37"/>
      <c r="UB92" s="37"/>
      <c r="UC92" s="37"/>
      <c r="UD92" s="37"/>
      <c r="UE92" s="37"/>
      <c r="UF92" s="37"/>
      <c r="UG92" s="37"/>
      <c r="UH92" s="37"/>
      <c r="UI92" s="37"/>
      <c r="UJ92" s="37"/>
      <c r="UK92" s="37"/>
      <c r="UL92" s="37"/>
      <c r="UM92" s="37"/>
      <c r="UN92" s="37"/>
      <c r="UO92" s="37"/>
      <c r="UP92" s="37"/>
      <c r="UQ92" s="37"/>
      <c r="UR92" s="37"/>
      <c r="US92" s="37"/>
      <c r="UT92" s="37"/>
      <c r="UU92" s="37"/>
      <c r="UV92" s="37"/>
      <c r="UW92" s="37"/>
      <c r="UX92" s="37"/>
      <c r="UY92" s="37"/>
      <c r="UZ92" s="37"/>
      <c r="VA92" s="37"/>
      <c r="VB92" s="37"/>
      <c r="VC92" s="37"/>
      <c r="VD92" s="37"/>
      <c r="VE92" s="37"/>
      <c r="VF92" s="37"/>
      <c r="VG92" s="37"/>
      <c r="VH92" s="37"/>
      <c r="VI92" s="37"/>
      <c r="VJ92" s="37"/>
      <c r="VK92" s="37"/>
      <c r="VL92" s="37"/>
      <c r="VM92" s="37"/>
      <c r="VN92" s="37"/>
      <c r="VO92" s="37"/>
      <c r="VP92" s="37"/>
      <c r="VQ92" s="37"/>
      <c r="VR92" s="37"/>
      <c r="VS92" s="37"/>
      <c r="VT92" s="37"/>
      <c r="VU92" s="37"/>
      <c r="VV92" s="37"/>
      <c r="VW92" s="37"/>
      <c r="VX92" s="37"/>
      <c r="VY92" s="37"/>
      <c r="VZ92" s="37"/>
      <c r="WA92" s="37"/>
      <c r="WB92" s="37"/>
      <c r="WC92" s="37"/>
      <c r="WD92" s="37"/>
      <c r="WE92" s="37"/>
      <c r="WF92" s="41"/>
      <c r="WG92" s="41"/>
      <c r="WH92" s="41"/>
      <c r="WI92" s="41"/>
      <c r="WJ92" s="41"/>
      <c r="WK92" s="41"/>
      <c r="WL92" s="41"/>
      <c r="WM92" s="41"/>
      <c r="WN92" s="41"/>
      <c r="WO92" s="41"/>
      <c r="WP92" s="41"/>
      <c r="WQ92" s="41"/>
      <c r="WR92" s="41"/>
      <c r="WS92" s="41"/>
      <c r="WT92" s="41"/>
      <c r="WU92" s="41"/>
      <c r="WV92" s="41"/>
      <c r="WW92" s="41"/>
      <c r="WX92" s="41"/>
      <c r="WY92" s="41"/>
      <c r="WZ92" s="41"/>
      <c r="XA92" s="41"/>
      <c r="XB92" s="41"/>
      <c r="XC92" s="41"/>
      <c r="XD92" s="41"/>
      <c r="XE92" s="41"/>
      <c r="XF92" s="41"/>
      <c r="XG92" s="41"/>
      <c r="XH92" s="41"/>
      <c r="XI92" s="41"/>
      <c r="XJ92" s="42"/>
      <c r="XK92" s="42"/>
      <c r="XL92" s="42"/>
      <c r="XM92" s="42"/>
      <c r="XN92" s="42"/>
      <c r="XO92" s="42"/>
      <c r="XP92" s="42"/>
      <c r="XQ92" s="42"/>
      <c r="XR92" s="42"/>
      <c r="XS92" s="42"/>
      <c r="XT92" s="42"/>
      <c r="XU92" s="42"/>
      <c r="XV92" s="42"/>
      <c r="XW92" s="42"/>
      <c r="XX92" s="42"/>
      <c r="XY92" s="42"/>
      <c r="XZ92" s="42"/>
      <c r="YA92" s="42"/>
      <c r="YB92" s="42"/>
      <c r="YC92" s="42"/>
      <c r="YD92" s="42"/>
      <c r="YE92" s="42"/>
      <c r="YF92" s="42"/>
      <c r="YG92" s="42"/>
      <c r="YH92" s="42"/>
      <c r="YI92" s="45"/>
      <c r="YJ92" s="45"/>
      <c r="YK92" s="45"/>
      <c r="YL92" s="45"/>
      <c r="YM92" s="45"/>
      <c r="YN92" s="45"/>
      <c r="YO92" s="45"/>
      <c r="YP92" s="45"/>
      <c r="YQ92" s="45"/>
      <c r="YR92" s="45"/>
      <c r="YS92" s="45"/>
      <c r="YT92" s="45"/>
      <c r="YU92" s="45"/>
      <c r="YV92" s="45"/>
      <c r="YW92" s="45"/>
      <c r="YX92" s="45"/>
      <c r="YY92" s="45"/>
      <c r="YZ92" s="45"/>
      <c r="ZA92" s="45"/>
      <c r="ZB92" s="45"/>
      <c r="ZC92" s="45"/>
      <c r="ZD92" s="45"/>
      <c r="ZE92" s="45"/>
      <c r="ZF92" s="45"/>
      <c r="ZG92" s="45"/>
      <c r="ZH92" s="45"/>
      <c r="ZI92" s="45"/>
      <c r="ZJ92" s="45"/>
      <c r="ZK92" s="45"/>
      <c r="ZL92" s="45"/>
      <c r="ZM92" s="45"/>
      <c r="ZN92" s="45"/>
      <c r="ZO92" s="45"/>
      <c r="ZP92" s="45"/>
      <c r="ZQ92" s="45"/>
      <c r="ZR92" s="45"/>
      <c r="ZS92" s="45"/>
      <c r="ZT92" s="45"/>
      <c r="ZU92" s="45"/>
      <c r="ZV92" s="45"/>
      <c r="ZW92" s="45"/>
      <c r="ZX92" s="45"/>
      <c r="ZY92" s="45"/>
      <c r="ZZ92" s="45"/>
      <c r="AAA92" s="45"/>
      <c r="AAB92" s="45"/>
      <c r="AAC92" s="45"/>
      <c r="AAD92" s="45"/>
      <c r="AAE92" s="45"/>
      <c r="AAF92" s="45"/>
      <c r="AAG92" s="45"/>
      <c r="AAH92" s="45"/>
      <c r="AAI92" s="45"/>
      <c r="AAJ92" s="45"/>
      <c r="AAK92" s="45"/>
      <c r="AAL92" s="45"/>
      <c r="AAM92" s="45"/>
      <c r="AAN92" s="45"/>
      <c r="AAO92" s="46"/>
      <c r="AAP92" s="46"/>
      <c r="AAQ92" s="46"/>
      <c r="AAR92" s="46"/>
      <c r="AAS92" s="46"/>
      <c r="AAT92" s="46"/>
      <c r="AAU92" s="46"/>
      <c r="AAV92" s="46"/>
      <c r="AAW92" s="46"/>
      <c r="AAX92" s="46"/>
      <c r="AAY92" s="46"/>
      <c r="AAZ92" s="46"/>
      <c r="ABA92" s="46"/>
      <c r="ABB92" s="46"/>
      <c r="ABC92" s="46"/>
      <c r="ABD92" s="46"/>
      <c r="ABE92" s="46"/>
      <c r="ABF92" s="46"/>
      <c r="ABG92" s="46"/>
      <c r="ABH92" s="46"/>
      <c r="ABI92" s="46"/>
      <c r="ABJ92" s="46"/>
      <c r="ABK92" s="46"/>
      <c r="ABL92" s="46"/>
      <c r="ABM92" s="46"/>
      <c r="ABN92" s="46"/>
      <c r="ABO92" s="46"/>
      <c r="ABP92" s="48"/>
      <c r="ABQ92" s="48"/>
      <c r="ABR92" s="48"/>
      <c r="ABS92" s="48"/>
      <c r="ABT92" s="48"/>
      <c r="ABU92" s="48"/>
      <c r="ABV92" s="48"/>
      <c r="ABW92" s="48"/>
      <c r="ABX92" s="48"/>
      <c r="ABY92" s="48"/>
      <c r="ABZ92" s="48"/>
      <c r="ACA92" s="48"/>
      <c r="ACB92" s="48"/>
      <c r="ACC92" s="48"/>
      <c r="ACD92" s="48"/>
      <c r="ACE92" s="48"/>
      <c r="ACF92" s="48"/>
      <c r="ACG92" s="48"/>
      <c r="ACH92" s="48"/>
      <c r="ACI92" s="48"/>
      <c r="ACJ92" s="48"/>
      <c r="ACK92" s="48"/>
      <c r="ACL92" s="48"/>
      <c r="ACM92" s="48"/>
      <c r="ACN92" s="48"/>
      <c r="ACO92" s="51"/>
      <c r="ACP92" s="51"/>
      <c r="ACQ92" s="51"/>
      <c r="ACR92" s="51"/>
      <c r="ACS92" s="51"/>
      <c r="ACT92" s="51"/>
      <c r="ACU92" s="51"/>
      <c r="ACV92" s="51"/>
      <c r="ACW92" s="51"/>
      <c r="ACX92" s="51"/>
      <c r="ACY92" s="51"/>
      <c r="ACZ92" s="51"/>
      <c r="ADA92" s="51"/>
      <c r="ADB92" s="51"/>
      <c r="ADC92" s="51"/>
      <c r="ADD92" s="51"/>
      <c r="ADE92" s="51"/>
      <c r="ADF92" s="51"/>
      <c r="ADG92" s="51"/>
      <c r="ADH92" s="51"/>
      <c r="ADI92" s="51"/>
      <c r="ADJ92" s="51"/>
      <c r="ADK92" s="51"/>
      <c r="ADL92" s="51"/>
      <c r="ADM92" s="51"/>
      <c r="ADN92" s="51"/>
      <c r="ADO92" s="51"/>
      <c r="ADP92" s="51"/>
      <c r="ADQ92" s="51"/>
      <c r="ADR92" s="51"/>
      <c r="ADS92" s="51"/>
      <c r="ADT92" s="51"/>
      <c r="ADU92" s="51"/>
      <c r="ADV92" s="51"/>
      <c r="ADW92" s="51"/>
      <c r="ADX92" s="51"/>
      <c r="ADY92" s="51"/>
      <c r="ADZ92" s="51"/>
      <c r="AEA92" s="51"/>
      <c r="AEB92" s="51"/>
      <c r="AEC92" s="51"/>
      <c r="AED92" s="51"/>
      <c r="AEE92" s="51"/>
      <c r="AEF92" s="51"/>
      <c r="AEG92" s="51"/>
      <c r="AEH92" s="51"/>
      <c r="AEI92" s="51"/>
      <c r="AEJ92" s="51"/>
      <c r="AEK92" s="51"/>
      <c r="AEL92" s="51"/>
      <c r="AEM92" s="51"/>
      <c r="AEN92" s="51"/>
      <c r="AEO92" s="51"/>
      <c r="AEP92" s="51"/>
      <c r="AEQ92" s="51"/>
      <c r="AER92" s="51"/>
      <c r="AES92" s="52"/>
      <c r="AET92" s="52"/>
      <c r="AEU92" s="52"/>
      <c r="AEV92" s="52"/>
      <c r="AEW92" s="52"/>
      <c r="AEX92" s="52"/>
      <c r="AEY92" s="52"/>
      <c r="AEZ92" s="52"/>
      <c r="AFA92" s="52"/>
      <c r="AFB92" s="52"/>
      <c r="AFC92" s="52"/>
      <c r="AFD92" s="52"/>
      <c r="AFE92" s="52"/>
      <c r="AFF92" s="52"/>
      <c r="AFG92" s="52"/>
      <c r="AFH92" s="52"/>
      <c r="AFI92" s="52"/>
      <c r="AFJ92" s="52"/>
      <c r="AFK92" s="52"/>
      <c r="AFL92" s="52"/>
      <c r="AFM92" s="52"/>
      <c r="AFN92" s="52"/>
      <c r="AFO92" s="52"/>
      <c r="AFP92" s="52"/>
      <c r="AFQ92" s="52"/>
      <c r="AFR92" s="52"/>
      <c r="AFS92" s="52"/>
      <c r="AFT92" s="52"/>
      <c r="AFU92" s="52"/>
      <c r="AFV92" s="55"/>
      <c r="AFW92" s="55"/>
      <c r="AFX92" s="55"/>
      <c r="AFY92" s="55"/>
      <c r="AFZ92" s="55"/>
      <c r="AGA92" s="55"/>
      <c r="AGB92" s="55"/>
      <c r="AGC92" s="55"/>
      <c r="AGD92" s="55"/>
      <c r="AGE92" s="55"/>
      <c r="AGF92" s="55"/>
      <c r="AGG92" s="55"/>
      <c r="AGH92" s="55"/>
      <c r="AGI92" s="55"/>
      <c r="AGJ92" s="55"/>
      <c r="AGK92" s="55"/>
      <c r="AGL92" s="55"/>
      <c r="AGM92" s="55"/>
      <c r="AGN92" s="55"/>
      <c r="AGO92" s="55"/>
      <c r="AGP92" s="55"/>
      <c r="AGQ92" s="55"/>
      <c r="AGR92" s="55"/>
      <c r="AGS92" s="55"/>
      <c r="AGT92" s="55"/>
      <c r="AGU92" s="58"/>
      <c r="AGV92" s="58"/>
      <c r="AGW92" s="58"/>
      <c r="AGX92" s="58"/>
      <c r="AGY92" s="58"/>
      <c r="AGZ92" s="58"/>
      <c r="AHA92" s="58"/>
      <c r="AHB92" s="58"/>
      <c r="AHC92" s="58"/>
      <c r="AHD92" s="58"/>
      <c r="AHE92" s="58"/>
      <c r="AHF92" s="58"/>
      <c r="AHG92" s="58"/>
      <c r="AHH92" s="58"/>
      <c r="AHI92" s="58"/>
      <c r="AHJ92" s="58"/>
      <c r="AHK92" s="58"/>
      <c r="AHL92" s="58"/>
      <c r="AHM92" s="58"/>
      <c r="AHN92" s="58"/>
      <c r="AHO92" s="58"/>
      <c r="AHP92" s="58"/>
      <c r="AHQ92" s="58"/>
      <c r="AHR92" s="58"/>
      <c r="AHS92" s="58"/>
      <c r="AHT92" s="58"/>
      <c r="AHU92" s="58"/>
      <c r="AHV92" s="58"/>
      <c r="AHW92" s="58"/>
      <c r="AHX92" s="58"/>
      <c r="AHY92" s="58"/>
      <c r="AHZ92" s="58"/>
      <c r="AIA92" s="58"/>
      <c r="AIB92" s="58"/>
      <c r="AIC92" s="58"/>
      <c r="AID92" s="58"/>
      <c r="AIE92" s="58"/>
      <c r="AIF92" s="58"/>
      <c r="AIG92" s="58"/>
      <c r="AIH92" s="58"/>
      <c r="AII92" s="58"/>
      <c r="AIJ92" s="58"/>
      <c r="AIK92" s="58"/>
      <c r="AIL92" s="58"/>
      <c r="AIM92" s="58"/>
      <c r="AIN92" s="58"/>
      <c r="AIO92" s="58"/>
      <c r="AIP92" s="58"/>
      <c r="AIQ92" s="58"/>
      <c r="AIR92" s="58"/>
      <c r="AIS92" s="58"/>
      <c r="AIT92" s="58"/>
      <c r="AIU92" s="58"/>
      <c r="AIV92" s="58"/>
      <c r="AIW92" s="58"/>
      <c r="AIX92" s="58"/>
      <c r="AIY92" s="58"/>
      <c r="AIZ92" s="58"/>
      <c r="AJA92" s="58"/>
      <c r="AJB92" s="58"/>
      <c r="AJC92" s="60"/>
      <c r="AJD92" s="60"/>
      <c r="AJE92" s="60"/>
      <c r="AJF92" s="60"/>
      <c r="AJG92" s="60"/>
      <c r="AJH92" s="60"/>
      <c r="AJI92" s="60"/>
      <c r="AJJ92" s="60"/>
      <c r="AJK92" s="60"/>
      <c r="AJL92" s="60"/>
      <c r="AJM92" s="60"/>
      <c r="AJN92" s="60"/>
      <c r="AJO92" s="60"/>
      <c r="AJP92" s="60"/>
      <c r="AJQ92" s="60"/>
      <c r="AJR92" s="60"/>
      <c r="AJS92" s="60"/>
      <c r="AJT92" s="60"/>
      <c r="AJU92" s="60"/>
      <c r="AJV92" s="60"/>
      <c r="AJW92" s="60"/>
      <c r="AJX92" s="60"/>
      <c r="AJY92" s="60"/>
      <c r="AJZ92" s="60"/>
      <c r="AKA92" s="60"/>
      <c r="AKB92" s="60"/>
      <c r="AKC92" s="60"/>
      <c r="AKD92" s="60"/>
      <c r="AKE92" s="60"/>
      <c r="AKF92" s="60"/>
      <c r="AKG92" s="60"/>
      <c r="AKH92" s="60"/>
      <c r="AKI92" s="60"/>
      <c r="AKJ92" s="60"/>
      <c r="AKK92" s="60"/>
      <c r="AKL92" s="60"/>
      <c r="AKM92" s="60"/>
      <c r="AKN92" s="60"/>
      <c r="AKO92" s="60"/>
      <c r="AKP92" s="60"/>
      <c r="AKQ92" s="60"/>
      <c r="AKR92" s="60"/>
      <c r="AKS92" s="60"/>
      <c r="AKT92" s="60"/>
      <c r="AKU92" s="60"/>
      <c r="AKV92" s="60"/>
      <c r="AKW92" s="60"/>
      <c r="AKX92" s="60"/>
      <c r="AKY92" s="60"/>
      <c r="AKZ92" s="60"/>
      <c r="ALA92" s="60"/>
      <c r="ALB92" s="60"/>
      <c r="ALC92" s="60"/>
      <c r="ALD92" s="60"/>
      <c r="ALE92" s="60"/>
      <c r="ALF92" s="60"/>
      <c r="ALG92" s="60"/>
      <c r="ALH92" s="60"/>
      <c r="ALI92" s="60"/>
      <c r="ALJ92" s="60"/>
      <c r="ALK92" s="60"/>
      <c r="ALL92" s="60"/>
      <c r="ALM92" s="60"/>
      <c r="ALN92" s="60"/>
      <c r="ALO92" s="60"/>
      <c r="ALP92" s="60"/>
      <c r="ALQ92" s="60"/>
      <c r="ALR92" s="60"/>
      <c r="ALS92" s="60"/>
      <c r="ALT92" s="60"/>
      <c r="ALU92" s="60"/>
      <c r="ALV92" s="60"/>
      <c r="ALW92" s="60"/>
      <c r="ALX92" s="60"/>
      <c r="ALY92" s="60"/>
      <c r="ALZ92" s="60"/>
      <c r="AMA92" s="60"/>
      <c r="AMB92" s="60"/>
      <c r="AMC92" s="60"/>
      <c r="AMD92" s="60"/>
      <c r="AME92" s="60"/>
      <c r="AMF92" s="60"/>
      <c r="AMG92" s="60"/>
      <c r="AMH92" s="60"/>
      <c r="AMI92" s="60"/>
      <c r="AMJ92" s="60"/>
      <c r="AMK92" s="60"/>
      <c r="AML92" s="60"/>
      <c r="AMM92" s="60"/>
      <c r="AMN92" s="60"/>
      <c r="AMO92" s="60"/>
      <c r="AMP92" s="60"/>
      <c r="AMQ92" s="60"/>
      <c r="AMR92" s="60"/>
      <c r="AMS92" s="60"/>
      <c r="AMT92" s="60"/>
      <c r="AMU92" s="60"/>
      <c r="AMV92" s="60"/>
      <c r="AMW92" s="60"/>
      <c r="AMX92" s="60"/>
      <c r="AMY92" s="60"/>
      <c r="AMZ92" s="60"/>
      <c r="ANA92" s="60"/>
      <c r="ANB92" s="60"/>
      <c r="ANC92" s="60"/>
      <c r="AND92" s="60"/>
      <c r="ANE92" s="60"/>
      <c r="ANF92" s="60"/>
      <c r="ANG92" s="60"/>
      <c r="ANH92" s="60"/>
      <c r="ANI92" s="60"/>
      <c r="ANJ92" s="60"/>
      <c r="ANK92" s="60"/>
      <c r="ANL92" s="60"/>
      <c r="ANM92" s="60"/>
      <c r="ANN92" s="60"/>
      <c r="ANO92" s="60"/>
      <c r="ANP92" s="60"/>
      <c r="ANQ92" s="60"/>
      <c r="ANR92" s="60"/>
      <c r="ANS92" s="60"/>
      <c r="ANT92" s="60"/>
      <c r="ANU92" s="60"/>
      <c r="ANV92" s="60"/>
      <c r="ANW92" s="60"/>
      <c r="ANX92" s="60"/>
      <c r="ANY92" s="60"/>
      <c r="ANZ92" s="60"/>
      <c r="AOA92" s="60"/>
      <c r="AOB92" s="60"/>
      <c r="AOC92" s="60"/>
      <c r="AOD92" s="60"/>
      <c r="AOE92" s="60"/>
      <c r="AOF92" s="60"/>
      <c r="AOG92" s="60"/>
      <c r="AOH92" s="60"/>
      <c r="AOI92" s="60"/>
      <c r="AOJ92" s="60"/>
      <c r="AOK92" s="60"/>
      <c r="AOL92" s="60"/>
      <c r="AOM92" s="60"/>
      <c r="AON92" s="60"/>
      <c r="AOO92" s="60"/>
      <c r="AOP92" s="60"/>
      <c r="AOQ92" s="60"/>
      <c r="AOR92" s="60"/>
      <c r="AOS92" s="60"/>
      <c r="AOT92" s="60"/>
      <c r="AOU92" s="60"/>
      <c r="AOV92" s="60"/>
      <c r="AOW92" s="60"/>
      <c r="AOX92" s="60"/>
      <c r="AOY92" s="60"/>
      <c r="AOZ92" s="60"/>
      <c r="APA92" s="60"/>
      <c r="APB92" s="60"/>
      <c r="APC92" s="60"/>
      <c r="APD92" s="60"/>
      <c r="APE92" s="60"/>
      <c r="APF92" s="60"/>
      <c r="APG92" s="60"/>
      <c r="APH92" s="60"/>
      <c r="API92" s="60"/>
      <c r="APJ92" s="60"/>
      <c r="APK92" s="60"/>
      <c r="APL92" s="60"/>
      <c r="APM92" s="60"/>
      <c r="APN92" s="60"/>
      <c r="APO92" s="60"/>
      <c r="APP92" s="60"/>
      <c r="APQ92" s="60"/>
      <c r="APR92" s="60"/>
      <c r="APS92" s="60"/>
      <c r="APT92" s="60"/>
      <c r="APU92" s="60"/>
      <c r="APV92" s="60"/>
      <c r="APW92" s="60"/>
      <c r="APX92" s="60"/>
      <c r="APY92" s="60"/>
      <c r="APZ92" s="60"/>
      <c r="AQA92" s="60"/>
      <c r="AQB92" s="60"/>
      <c r="AQC92" s="60"/>
      <c r="AQD92" s="60"/>
      <c r="AQE92" s="60"/>
      <c r="AQF92" s="60"/>
      <c r="AQG92" s="60"/>
      <c r="AQH92" s="60"/>
      <c r="AQI92" s="60"/>
      <c r="AQJ92" s="60"/>
      <c r="AQK92" s="60"/>
      <c r="AQL92" s="60"/>
      <c r="AQM92" s="60"/>
      <c r="AQN92" s="60"/>
      <c r="AQO92" s="60"/>
      <c r="AQP92" s="60"/>
      <c r="AQQ92" s="60"/>
      <c r="AQR92" s="65"/>
      <c r="AQS92" s="65"/>
      <c r="AQT92" s="65"/>
      <c r="AQU92" s="65"/>
      <c r="AQV92" s="65"/>
      <c r="AQW92" s="65"/>
      <c r="AQX92" s="65"/>
      <c r="AQY92" s="65"/>
      <c r="AQZ92" s="65"/>
      <c r="ARA92" s="65"/>
      <c r="ARB92" s="65"/>
      <c r="ARC92" s="65"/>
      <c r="ARD92" s="65"/>
      <c r="ARE92" s="65"/>
      <c r="ARF92" s="65"/>
      <c r="ARG92" s="65"/>
      <c r="ARH92" s="65"/>
      <c r="ARI92" s="65"/>
      <c r="ARJ92" s="65"/>
      <c r="ARK92" s="65"/>
      <c r="ARL92" s="65"/>
      <c r="ARM92" s="65"/>
      <c r="ARN92" s="65"/>
      <c r="ARO92" s="65"/>
      <c r="ARP92" s="65"/>
      <c r="ARQ92" s="65"/>
      <c r="ARR92" s="65"/>
      <c r="ARS92" s="65"/>
      <c r="ART92" s="65"/>
      <c r="ARU92" s="65"/>
      <c r="ARV92" s="65"/>
      <c r="ARW92" s="65"/>
      <c r="ARX92" s="65"/>
      <c r="ARY92" s="65"/>
      <c r="ARZ92" s="68"/>
      <c r="ASA92" s="68"/>
      <c r="ASB92" s="68"/>
      <c r="ASC92" s="68"/>
      <c r="ASD92" s="68"/>
      <c r="ASE92" s="68"/>
      <c r="ASF92" s="68"/>
      <c r="ASG92" s="68"/>
      <c r="ASH92" s="68"/>
      <c r="ASI92" s="68"/>
      <c r="ASJ92" s="68"/>
      <c r="ASK92" s="68"/>
      <c r="ASL92" s="68"/>
      <c r="ASM92" s="68"/>
      <c r="ASN92" s="68"/>
      <c r="ASO92" s="68"/>
      <c r="ASP92" s="68"/>
      <c r="ASQ92" s="68"/>
      <c r="ASR92" s="68"/>
      <c r="ASS92" s="68"/>
      <c r="AST92" s="68"/>
      <c r="ASU92" s="68"/>
      <c r="ASV92" s="68"/>
      <c r="ASW92" s="68"/>
      <c r="ASX92" s="68"/>
      <c r="ASY92" s="68"/>
      <c r="ASZ92" s="68"/>
      <c r="ATA92" s="68"/>
      <c r="ATB92" s="68"/>
      <c r="ATC92" s="68"/>
      <c r="ATD92" s="68"/>
      <c r="ATE92" s="68"/>
      <c r="ATF92" s="68"/>
      <c r="ATG92" s="68"/>
      <c r="ATH92" s="68"/>
      <c r="ATI92" s="68"/>
      <c r="ATJ92" s="68"/>
      <c r="ATK92" s="68"/>
      <c r="ATL92" s="70"/>
      <c r="ATM92" s="70"/>
      <c r="ATN92" s="70"/>
      <c r="ATO92" s="70"/>
      <c r="ATP92" s="70"/>
      <c r="ATQ92" s="70"/>
      <c r="ATR92" s="70"/>
      <c r="ATS92" s="70"/>
      <c r="ATT92" s="70"/>
      <c r="ATU92" s="70"/>
      <c r="ATV92" s="70"/>
      <c r="ATW92" s="70"/>
      <c r="ATX92" s="70"/>
      <c r="ATY92" s="70"/>
      <c r="ATZ92" s="70"/>
      <c r="AUA92" s="70"/>
      <c r="AUB92" s="70"/>
      <c r="AUC92" s="70"/>
      <c r="AUD92" s="70"/>
      <c r="AUE92" s="70"/>
      <c r="AUF92" s="70"/>
      <c r="AUG92" s="70"/>
      <c r="AUH92" s="70"/>
      <c r="AUI92" s="70"/>
      <c r="AUJ92" s="70"/>
      <c r="AUK92" s="70"/>
      <c r="AUL92" s="70"/>
      <c r="AUM92" s="70"/>
      <c r="AUN92" s="70"/>
      <c r="AUO92" s="70"/>
      <c r="AUP92" s="70"/>
      <c r="AUQ92" s="70"/>
      <c r="AUR92" s="70"/>
      <c r="AUS92" s="70"/>
      <c r="AUT92" s="70"/>
      <c r="AUU92" s="72"/>
      <c r="AUV92" s="72"/>
      <c r="AUW92" s="72"/>
      <c r="AUX92" s="72"/>
      <c r="AUY92" s="72"/>
      <c r="AUZ92" s="72"/>
      <c r="AVA92" s="72"/>
      <c r="AVB92" s="72"/>
      <c r="AVC92" s="72"/>
      <c r="AVD92" s="72"/>
      <c r="AVE92" s="72"/>
      <c r="AVF92" s="72"/>
      <c r="AVG92" s="72"/>
      <c r="AVH92" s="72"/>
      <c r="AVI92" s="72"/>
      <c r="AVJ92" s="72"/>
      <c r="AVK92" s="72"/>
      <c r="AVL92" s="72"/>
      <c r="AVM92" s="72"/>
      <c r="AVN92" s="72"/>
      <c r="AVO92" s="72"/>
      <c r="AVP92" s="72"/>
      <c r="AVQ92" s="72"/>
      <c r="AVR92" s="72"/>
      <c r="AVS92" s="72"/>
      <c r="AVT92" s="72"/>
      <c r="AVU92" s="72"/>
      <c r="AVV92" s="72"/>
      <c r="AVW92" s="72"/>
      <c r="AVX92" s="72"/>
      <c r="AVY92" s="72"/>
      <c r="AVZ92" s="72"/>
      <c r="AWA92" s="72"/>
      <c r="AWB92" s="74"/>
      <c r="AWC92" s="74"/>
      <c r="AWD92" s="74"/>
      <c r="AWE92" s="74"/>
      <c r="AWF92" s="74"/>
      <c r="AWG92" s="74"/>
      <c r="AWH92" s="74"/>
      <c r="AWI92" s="74"/>
      <c r="AWJ92" s="74"/>
      <c r="AWK92" s="74"/>
      <c r="AWL92" s="74"/>
      <c r="AWM92" s="74"/>
      <c r="AWN92" s="74"/>
      <c r="AWO92" s="74"/>
      <c r="AWP92" s="74"/>
      <c r="AWQ92" s="74"/>
      <c r="AWR92" s="74"/>
      <c r="AWS92" s="74"/>
      <c r="AWT92" s="74"/>
      <c r="AWU92" s="74"/>
      <c r="AWV92" s="74"/>
      <c r="AWW92" s="74"/>
      <c r="AWX92" s="74"/>
      <c r="AWY92" s="74"/>
      <c r="AWZ92" s="74"/>
      <c r="AXA92" s="74"/>
      <c r="AXB92" s="74"/>
      <c r="AXC92" s="74"/>
      <c r="AXD92" s="74"/>
      <c r="AXE92" s="74"/>
      <c r="AXF92" s="74"/>
      <c r="AXG92" s="74"/>
      <c r="AXH92" s="74"/>
      <c r="AXI92" s="74"/>
      <c r="AXJ92" s="74"/>
      <c r="AXK92" s="74"/>
      <c r="AXL92" s="76"/>
      <c r="AXM92" s="76"/>
      <c r="AXN92" s="76"/>
      <c r="AXO92" s="76"/>
      <c r="AXP92" s="76"/>
      <c r="AXQ92" s="76"/>
      <c r="AXR92" s="76"/>
      <c r="AXS92" s="76"/>
      <c r="AXT92" s="76"/>
      <c r="AXU92" s="76"/>
      <c r="AXV92" s="76"/>
      <c r="AXW92" s="76"/>
      <c r="AXX92" s="76"/>
      <c r="AXY92" s="76"/>
      <c r="AXZ92" s="76"/>
      <c r="AYA92" s="76"/>
      <c r="AYB92" s="76"/>
      <c r="AYC92" s="108"/>
      <c r="AYD92" s="76"/>
      <c r="AYE92" s="76"/>
      <c r="AYF92" s="76"/>
      <c r="AYG92" s="76"/>
      <c r="AYH92" s="76"/>
      <c r="AYI92" s="76"/>
      <c r="AYJ92" s="76"/>
      <c r="AYK92" s="76"/>
      <c r="AYL92" s="76"/>
      <c r="AYM92" s="76"/>
      <c r="AYN92" s="76"/>
      <c r="AYO92" s="76"/>
      <c r="AYP92" s="76"/>
      <c r="AYQ92" s="76"/>
      <c r="AYR92" s="76"/>
      <c r="AYS92" s="76"/>
      <c r="AYT92" s="76"/>
      <c r="AYU92" s="78"/>
      <c r="AYV92" s="78"/>
      <c r="AYW92" s="78"/>
      <c r="AYX92" s="78"/>
      <c r="AYY92" s="78"/>
      <c r="AYZ92" s="78"/>
      <c r="AZA92" s="78"/>
      <c r="AZB92" s="78"/>
      <c r="AZC92" s="78"/>
      <c r="AZD92" s="78"/>
      <c r="AZE92" s="78"/>
      <c r="AZF92" s="78"/>
      <c r="AZG92" s="78"/>
      <c r="AZH92" s="78"/>
      <c r="AZI92" s="78"/>
      <c r="AZJ92" s="84"/>
      <c r="AZK92" s="83"/>
      <c r="AZL92" s="83"/>
      <c r="AZM92" s="83"/>
      <c r="AZN92" s="83"/>
      <c r="AZO92" s="83"/>
      <c r="AZP92" s="83"/>
      <c r="AZQ92" s="83"/>
      <c r="AZR92" s="83"/>
      <c r="AZS92" s="83"/>
      <c r="AZT92" s="83"/>
      <c r="AZU92" s="83"/>
      <c r="AZV92" s="83"/>
      <c r="AZW92" s="83"/>
      <c r="AZX92" s="83"/>
      <c r="AZY92" s="83"/>
      <c r="AZZ92" s="83"/>
      <c r="BAA92" s="83"/>
      <c r="BAB92" s="83"/>
      <c r="BAC92" s="83"/>
      <c r="BAD92" s="83"/>
      <c r="BAE92" s="83"/>
      <c r="BAF92" s="83"/>
      <c r="BAG92" s="83"/>
      <c r="BAH92" s="83"/>
      <c r="BAI92" s="83"/>
      <c r="BAJ92" s="83"/>
      <c r="BAK92" s="83"/>
      <c r="BAL92" s="83"/>
      <c r="BAM92" s="83"/>
      <c r="BAN92" s="83"/>
      <c r="BAO92" s="83"/>
      <c r="BAP92" s="83"/>
      <c r="BAQ92" s="83"/>
      <c r="BAR92" s="83"/>
      <c r="BAS92" s="83"/>
      <c r="BAT92" s="83"/>
      <c r="BAU92" s="83"/>
      <c r="BAV92" s="83"/>
      <c r="BAW92" s="83"/>
      <c r="BAX92" s="83"/>
      <c r="BAY92" s="83"/>
      <c r="BAZ92" s="83"/>
      <c r="BBA92" s="83"/>
      <c r="BBB92" s="83"/>
      <c r="BBC92" s="83"/>
      <c r="BBD92" s="83"/>
      <c r="BBE92" s="83"/>
      <c r="BBF92" s="83"/>
      <c r="BBG92" s="83"/>
      <c r="BBH92" s="83"/>
      <c r="BBI92" s="83"/>
      <c r="BBJ92" s="83"/>
      <c r="BBK92" s="83"/>
      <c r="BBL92" s="83"/>
      <c r="BBM92" s="83"/>
      <c r="BBN92" s="83"/>
      <c r="BBO92" s="83"/>
      <c r="BBP92" s="83"/>
      <c r="BBQ92" s="83"/>
      <c r="BBR92" s="83"/>
      <c r="BBS92" s="83"/>
      <c r="BBT92" s="83"/>
      <c r="BBU92" s="83"/>
      <c r="BBV92" s="83"/>
      <c r="BBW92" s="83"/>
      <c r="BBX92" s="83"/>
      <c r="BBY92" s="83"/>
      <c r="BBZ92" s="83"/>
      <c r="BCA92" s="83"/>
      <c r="BCB92" s="83"/>
      <c r="BCC92" s="83"/>
      <c r="BCD92" s="83"/>
      <c r="BCE92" s="83"/>
      <c r="BCF92" s="83"/>
      <c r="BCG92" s="83"/>
      <c r="BCH92" s="83"/>
      <c r="BCI92" s="83"/>
      <c r="BCJ92" s="83"/>
      <c r="BCK92" s="83"/>
      <c r="BCL92" s="83"/>
      <c r="BCM92" s="83"/>
      <c r="BCN92" s="83"/>
      <c r="BCO92" s="83"/>
      <c r="BCP92" s="83"/>
      <c r="BCQ92" s="83"/>
      <c r="BCR92" s="83"/>
      <c r="BCS92" s="83"/>
      <c r="BCT92" s="83"/>
      <c r="BCU92" s="83"/>
      <c r="BCV92" s="83"/>
      <c r="BCW92" s="83"/>
      <c r="BCX92" s="83"/>
      <c r="BCY92" s="83"/>
      <c r="BCZ92" s="83"/>
      <c r="BDA92" s="83"/>
      <c r="BDB92" s="83"/>
      <c r="BDC92" s="83"/>
      <c r="BDD92" s="83"/>
      <c r="BDE92" s="83"/>
      <c r="BDF92" s="83"/>
      <c r="BDG92" s="83"/>
      <c r="BDH92" s="83"/>
      <c r="BDI92" s="83"/>
      <c r="BDJ92" s="83"/>
      <c r="BDK92" s="83"/>
      <c r="BDL92" s="83"/>
      <c r="BDM92" s="83"/>
      <c r="BDN92" s="83"/>
      <c r="BDO92" s="83"/>
      <c r="BDP92" s="83"/>
      <c r="BDQ92" s="83"/>
      <c r="BDR92" s="83"/>
      <c r="BDS92" s="88"/>
      <c r="BDT92" s="1"/>
      <c r="BDU92" s="1"/>
      <c r="BDV92" s="1"/>
      <c r="BDW92" s="1"/>
      <c r="BDX92" s="1"/>
      <c r="BDY92" s="1"/>
      <c r="BDZ92" s="1"/>
      <c r="BEA92" s="1"/>
      <c r="BEB92" s="1"/>
      <c r="BEC92" s="1"/>
      <c r="BED92" s="1"/>
      <c r="BEE92" s="1"/>
      <c r="BEF92" s="1"/>
      <c r="BEG92" s="1"/>
      <c r="BEH92" s="1"/>
      <c r="BEI92" s="1"/>
      <c r="BEJ92" s="1"/>
      <c r="BEK92" s="1"/>
      <c r="BEL92" s="1"/>
      <c r="BEM92" s="1"/>
      <c r="BEN92" s="1"/>
      <c r="BEO92" s="1"/>
      <c r="BEP92" s="1"/>
      <c r="BEQ92" s="1"/>
      <c r="BER92" s="1"/>
      <c r="BES92" s="1"/>
      <c r="BET92" s="1"/>
      <c r="BEU92" s="1"/>
      <c r="BEV92" s="1"/>
      <c r="BEW92" s="1"/>
      <c r="BEX92" s="1"/>
      <c r="BEY92" s="1"/>
      <c r="BEZ92" s="1"/>
      <c r="BFA92" s="1"/>
      <c r="BFB92" s="1"/>
      <c r="BFC92" s="1"/>
      <c r="BFD92" s="1"/>
      <c r="BFE92" s="1"/>
      <c r="BFF92" s="1"/>
      <c r="BFG92" s="1"/>
      <c r="BFH92" s="1"/>
      <c r="BFI92" s="1"/>
      <c r="BFJ92" s="1"/>
      <c r="BFK92" s="1"/>
      <c r="BFL92" s="1"/>
      <c r="BFM92" s="1"/>
      <c r="BFN92" s="1"/>
      <c r="BFO92" s="1"/>
      <c r="BFP92" s="1"/>
      <c r="BFQ92" s="1"/>
      <c r="BFR92" s="1"/>
      <c r="BFS92" s="1"/>
      <c r="BFT92" s="1"/>
      <c r="BFU92" s="1"/>
      <c r="BFV92" s="1"/>
      <c r="BFW92" s="1"/>
      <c r="BFX92" s="1"/>
      <c r="BFY92" s="1"/>
      <c r="BFZ92" s="1"/>
      <c r="BGA92" s="1"/>
      <c r="BGB92" s="1"/>
      <c r="BGC92" s="1"/>
      <c r="BGD92" s="1"/>
      <c r="BGE92" s="1"/>
      <c r="BGF92" s="1"/>
      <c r="BGG92" s="1"/>
      <c r="BGH92" s="1"/>
      <c r="BGI92" s="1"/>
      <c r="BGJ92" s="1"/>
      <c r="BGK92" s="1"/>
      <c r="BGL92" s="1"/>
      <c r="BGM92" s="1"/>
      <c r="BGN92" s="1"/>
      <c r="BGO92" s="1"/>
      <c r="BGP92" s="1"/>
      <c r="BGQ92" s="1"/>
      <c r="BGR92" s="1"/>
      <c r="BGS92" s="1"/>
      <c r="BGT92" s="1"/>
      <c r="BGU92" s="1"/>
      <c r="BGV92" s="1"/>
      <c r="BGW92" s="1"/>
      <c r="BGX92" s="1"/>
      <c r="BGY92" s="1"/>
      <c r="BGZ92" s="1"/>
      <c r="BHA92" s="1"/>
      <c r="BHB92" s="1"/>
      <c r="BHC92" s="1"/>
      <c r="BHD92" s="1"/>
      <c r="BHE92" s="1"/>
      <c r="BHF92" s="1"/>
      <c r="BHG92" s="1"/>
      <c r="BHH92" s="1"/>
      <c r="BHI92" s="1"/>
      <c r="BHJ92" s="1"/>
      <c r="BHK92" s="1"/>
      <c r="BHL92" s="1"/>
      <c r="BHM92" s="1"/>
      <c r="BHN92" s="1"/>
      <c r="BHO92" s="1"/>
      <c r="BHP92" s="1"/>
      <c r="BHQ92" s="1"/>
      <c r="BHR92" s="1"/>
      <c r="BHS92" s="1"/>
      <c r="BHT92" s="1"/>
      <c r="BHU92" s="1"/>
      <c r="BHV92" s="1"/>
      <c r="BHW92" s="1"/>
      <c r="BHX92" s="1"/>
      <c r="BHY92" s="1"/>
      <c r="BHZ92" s="1"/>
      <c r="BIA92" s="1"/>
      <c r="BIB92" s="1"/>
      <c r="BIC92" s="1"/>
      <c r="BID92" s="1"/>
      <c r="BIE92" s="1"/>
      <c r="BIF92" s="1"/>
      <c r="BIG92" s="1"/>
      <c r="BIH92" s="1"/>
      <c r="BII92" s="1"/>
      <c r="BIJ92" s="1"/>
      <c r="BIK92" s="1"/>
      <c r="BIL92" s="1"/>
      <c r="BIM92" s="1"/>
      <c r="BIN92" s="1"/>
      <c r="BIO92" s="1"/>
      <c r="BIP92" s="1"/>
      <c r="BIQ92" s="1"/>
      <c r="BIR92" s="1"/>
      <c r="BIS92" s="1"/>
      <c r="BIT92" s="1"/>
      <c r="BIU92" s="1"/>
      <c r="BIV92" s="1"/>
      <c r="BIW92" s="1"/>
      <c r="BIX92" s="1"/>
      <c r="BIY92" s="1"/>
      <c r="BIZ92" s="1"/>
      <c r="BJA92" s="1"/>
      <c r="BJB92" s="1"/>
      <c r="BJC92" s="1"/>
      <c r="BJD92" s="1"/>
      <c r="BJE92" s="1"/>
      <c r="BJF92" s="1"/>
      <c r="BJG92" s="1"/>
      <c r="BJH92" s="1"/>
      <c r="BJI92" s="1"/>
      <c r="BJJ92" s="1"/>
      <c r="BJK92" s="1"/>
      <c r="BJL92" s="1"/>
      <c r="BJM92" s="1"/>
      <c r="BJN92" s="1"/>
      <c r="BJO92" s="1"/>
      <c r="BJP92" s="1"/>
      <c r="BJQ92" s="1"/>
      <c r="BJR92" s="1"/>
      <c r="BJS92" s="1"/>
      <c r="BJT92" s="1"/>
      <c r="BJU92" s="1"/>
      <c r="BJV92" s="1"/>
      <c r="BJW92" s="1"/>
      <c r="BJX92" s="1"/>
      <c r="BJY92" s="1"/>
      <c r="BJZ92" s="1"/>
      <c r="BKA92" s="1"/>
      <c r="BKB92" s="1"/>
      <c r="BKC92" s="1"/>
      <c r="BKD92" s="1"/>
      <c r="BKE92" s="1"/>
      <c r="BKF92" s="1"/>
      <c r="BKG92" s="1"/>
      <c r="BKH92" s="1"/>
      <c r="BKI92" s="1"/>
      <c r="BKJ92" s="1"/>
      <c r="BKK92" s="1"/>
      <c r="BKL92" s="1"/>
      <c r="BKM92" s="1"/>
      <c r="BKN92" s="1"/>
      <c r="BKO92" s="1"/>
      <c r="BKP92" s="1"/>
      <c r="BKQ92" s="1"/>
      <c r="BKR92" s="1"/>
      <c r="BKS92" s="1"/>
      <c r="BKT92" s="1"/>
      <c r="BKU92" s="1"/>
      <c r="BKV92" s="1"/>
      <c r="BKW92" s="1"/>
      <c r="BKX92" s="1"/>
      <c r="BKY92" s="1"/>
      <c r="BKZ92" s="1"/>
      <c r="BLA92" s="1"/>
      <c r="BLB92" s="1"/>
      <c r="BLC92" s="1"/>
      <c r="BLD92" s="1"/>
      <c r="BLE92" s="1"/>
      <c r="BLF92" s="1"/>
      <c r="BLG92" s="1"/>
      <c r="BLH92" s="1"/>
      <c r="BLI92" s="1"/>
      <c r="BLJ92" s="1"/>
      <c r="BLK92" s="1"/>
      <c r="BLL92" s="1"/>
      <c r="BLM92" s="1"/>
      <c r="BLN92" s="1"/>
      <c r="BLO92" s="1"/>
      <c r="BLP92" s="1"/>
      <c r="BLQ92" s="1"/>
      <c r="BLR92" s="1"/>
      <c r="BLS92" s="1"/>
      <c r="BLT92" s="1"/>
      <c r="BLU92" s="1"/>
      <c r="BLV92" s="1"/>
      <c r="BLW92" s="1"/>
      <c r="BLX92" s="1"/>
      <c r="BLY92" s="1"/>
      <c r="BLZ92" s="1"/>
      <c r="BMA92" s="1"/>
      <c r="BMB92" s="1"/>
      <c r="BMC92" s="1"/>
      <c r="BMD92" s="1"/>
      <c r="BME92" s="1"/>
      <c r="BMF92" s="1"/>
      <c r="BMG92" s="1"/>
      <c r="BMH92" s="1"/>
      <c r="BMI92" s="1"/>
      <c r="BMJ92" s="1"/>
      <c r="BMK92" s="1"/>
      <c r="BML92" s="1"/>
      <c r="BMM92" s="1"/>
      <c r="BMN92" s="1"/>
      <c r="BMO92" s="1"/>
      <c r="BMP92" s="1"/>
      <c r="BMQ92" s="1"/>
      <c r="BMR92" s="1"/>
      <c r="BMS92" s="1"/>
      <c r="BMT92" s="1"/>
      <c r="BMU92" s="1"/>
      <c r="BMV92" s="1"/>
      <c r="BMW92" s="1"/>
      <c r="BMX92" s="1"/>
      <c r="BMY92" s="1"/>
      <c r="BMZ92" s="1"/>
      <c r="BNA92" s="1"/>
      <c r="BNB92" s="1"/>
      <c r="BNC92" s="1"/>
      <c r="BND92" s="1"/>
      <c r="BNE92" s="1"/>
      <c r="BNF92" s="1"/>
      <c r="BNG92" s="1"/>
      <c r="BNH92" s="1"/>
      <c r="BNI92" s="1"/>
      <c r="BNJ92" s="1"/>
      <c r="BNK92" s="1"/>
      <c r="BNL92" s="1"/>
      <c r="BNM92" s="1"/>
      <c r="BNN92" s="1"/>
      <c r="BNO92" s="1"/>
      <c r="BNP92" s="1"/>
      <c r="BNQ92" s="1"/>
      <c r="BNR92" s="1"/>
      <c r="BNS92" s="1"/>
      <c r="BNT92" s="1"/>
      <c r="BNU92" s="1"/>
      <c r="BNV92" s="1"/>
      <c r="BNW92" s="1"/>
      <c r="BNX92" s="1"/>
      <c r="BNY92" s="1"/>
      <c r="BNZ92" s="1"/>
      <c r="BOA92" s="1"/>
      <c r="BOB92" s="1"/>
      <c r="BOC92" s="1"/>
      <c r="BOD92" s="1"/>
      <c r="BOE92" s="1"/>
      <c r="BOF92" s="1"/>
      <c r="BOG92" s="1"/>
      <c r="BOH92" s="1"/>
      <c r="BOI92" s="1"/>
      <c r="BOJ92" s="1"/>
      <c r="BOK92" s="1"/>
      <c r="BOL92" s="1"/>
      <c r="BOM92" s="1"/>
      <c r="BON92" s="1"/>
      <c r="BOO92" s="1"/>
      <c r="BOP92" s="1"/>
      <c r="BOQ92" s="1"/>
      <c r="BOR92" s="1"/>
      <c r="BOS92" s="1"/>
      <c r="BOT92" s="1"/>
      <c r="BOU92" s="1"/>
      <c r="BOV92" s="1"/>
      <c r="BOW92" s="1"/>
      <c r="BOX92" s="1"/>
      <c r="BOY92" s="1"/>
      <c r="BOZ92" s="1"/>
      <c r="BPA92" s="1"/>
      <c r="BPB92" s="1"/>
      <c r="BPC92" s="1"/>
      <c r="BPD92" s="1"/>
      <c r="BPE92" s="1"/>
      <c r="BPF92" s="1"/>
      <c r="BPG92" s="1"/>
      <c r="BPH92" s="1"/>
      <c r="BPI92" s="1"/>
      <c r="BPJ92" s="1"/>
      <c r="BPK92" s="1"/>
      <c r="BPL92" s="1"/>
      <c r="BPM92" s="1"/>
      <c r="BPN92" s="1"/>
      <c r="BPO92" s="1"/>
      <c r="BPP92" s="1"/>
      <c r="BPQ92" s="1"/>
      <c r="BPR92" s="1"/>
      <c r="BPS92" s="1"/>
      <c r="BPT92" s="1"/>
      <c r="BPU92" s="1"/>
      <c r="BPV92" s="1"/>
      <c r="BPW92" s="1"/>
      <c r="BPX92" s="1"/>
      <c r="BPY92" s="1"/>
      <c r="BPZ92" s="1"/>
      <c r="BQA92" s="1"/>
      <c r="BQB92" s="1"/>
      <c r="BQC92" s="1"/>
      <c r="BQD92" s="1"/>
      <c r="BQE92" s="1"/>
      <c r="BQF92" s="1"/>
      <c r="BQG92" s="1"/>
      <c r="BQH92" s="1"/>
      <c r="BQI92" s="1"/>
      <c r="BQJ92" s="1"/>
      <c r="BQK92" s="1"/>
      <c r="BQL92" s="1"/>
      <c r="BQM92" s="1"/>
      <c r="BQN92" s="1"/>
      <c r="BQO92" s="1"/>
      <c r="BQP92" s="1"/>
      <c r="BQQ92" s="1"/>
      <c r="BQR92" s="1"/>
      <c r="BQS92" s="1"/>
      <c r="BQT92" s="1"/>
      <c r="BQU92" s="1"/>
      <c r="BQV92" s="1"/>
      <c r="BQW92" s="1"/>
      <c r="BQX92" s="1"/>
      <c r="BQY92" s="1"/>
      <c r="BQZ92" s="1"/>
      <c r="BRA92" s="1"/>
      <c r="BRB92" s="1"/>
      <c r="BRC92" s="1"/>
      <c r="BRD92" s="1"/>
      <c r="BRE92" s="1"/>
      <c r="BRF92" s="1"/>
      <c r="BRG92" s="1"/>
      <c r="BRH92" s="1"/>
      <c r="BRI92" s="1"/>
      <c r="BRJ92" s="1"/>
      <c r="BRK92" s="1"/>
      <c r="BRL92" s="1"/>
      <c r="BRM92" s="1"/>
      <c r="BRN92" s="1"/>
      <c r="BRO92" s="1"/>
      <c r="BRP92" s="1"/>
      <c r="BRQ92" s="1"/>
      <c r="BRR92" s="1"/>
      <c r="BRS92" s="1"/>
      <c r="BRT92" s="1"/>
      <c r="BRU92" s="1"/>
      <c r="BRV92" s="1"/>
      <c r="BRW92" s="1"/>
      <c r="BRX92" s="1"/>
      <c r="BRY92" s="1"/>
      <c r="BRZ92" s="1"/>
      <c r="BSA92" s="1"/>
      <c r="BSB92" s="1"/>
      <c r="BSC92" s="1"/>
      <c r="BSD92" s="1"/>
      <c r="BSE92" s="1"/>
      <c r="BSF92" s="1"/>
      <c r="BSG92" s="1"/>
      <c r="BSH92" s="1"/>
      <c r="BSI92" s="1"/>
      <c r="BSJ92" s="1"/>
      <c r="BSK92" s="1"/>
      <c r="BSL92" s="1"/>
      <c r="BSM92" s="1"/>
      <c r="BSN92" s="1"/>
      <c r="BSO92" s="1"/>
      <c r="BSP92" s="1"/>
      <c r="BSQ92" s="1"/>
      <c r="BSR92" s="1"/>
      <c r="BSS92" s="1"/>
      <c r="BST92" s="1"/>
      <c r="BSU92" s="1"/>
      <c r="BSV92" s="1"/>
      <c r="BSW92" s="1"/>
      <c r="BSX92" s="1"/>
      <c r="BSY92" s="1"/>
      <c r="BSZ92" s="1"/>
      <c r="BTA92" s="1"/>
      <c r="BTB92" s="1"/>
      <c r="BTC92" s="1"/>
      <c r="BTD92" s="1"/>
      <c r="BTE92" s="1"/>
      <c r="BTF92" s="1"/>
      <c r="BTG92" s="1"/>
      <c r="BTH92" s="1"/>
      <c r="BTI92" s="1"/>
      <c r="BTJ92" s="1"/>
      <c r="BTK92" s="1"/>
      <c r="BTL92" s="1"/>
      <c r="BTM92" s="1"/>
      <c r="BTN92" s="1"/>
      <c r="BTO92" s="1"/>
      <c r="BTP92" s="1"/>
      <c r="BTQ92" s="1"/>
      <c r="BTR92" s="1"/>
      <c r="BTS92" s="1"/>
      <c r="BTT92" s="1"/>
      <c r="BTU92" s="1"/>
      <c r="BTV92" s="1"/>
      <c r="BTW92" s="1"/>
      <c r="BTX92" s="1"/>
      <c r="BTY92" s="1"/>
      <c r="BTZ92" s="1"/>
      <c r="BUA92" s="1"/>
      <c r="BUB92" s="1"/>
      <c r="BUC92" s="1"/>
      <c r="BUD92" s="1"/>
      <c r="BUE92" s="1"/>
      <c r="BUF92" s="1"/>
      <c r="BUG92" s="1"/>
      <c r="BUH92" s="1"/>
      <c r="BUI92" s="1"/>
      <c r="BUJ92" s="1"/>
      <c r="BUK92" s="1"/>
      <c r="BUL92" s="1"/>
      <c r="BUM92" s="1"/>
      <c r="BUN92" s="1"/>
      <c r="BUO92" s="1"/>
      <c r="BUP92" s="1"/>
      <c r="BUQ92" s="1"/>
      <c r="BUR92" s="1"/>
      <c r="BUS92" s="1"/>
      <c r="BUT92" s="1"/>
      <c r="BUU92" s="1"/>
      <c r="BUV92" s="1"/>
      <c r="BUW92" s="1"/>
      <c r="BUX92" s="1"/>
      <c r="BUY92" s="1"/>
      <c r="BUZ92" s="1"/>
      <c r="BVA92" s="1"/>
      <c r="BVB92" s="1"/>
      <c r="BVC92" s="1"/>
      <c r="BVD92" s="1"/>
      <c r="BVE92" s="1"/>
      <c r="BVF92" s="1"/>
      <c r="BVG92" s="1"/>
      <c r="BVH92" s="1"/>
      <c r="BVI92" s="1"/>
      <c r="BVJ92" s="1"/>
      <c r="BVK92" s="1"/>
      <c r="BVL92" s="1"/>
      <c r="BVM92" s="1"/>
      <c r="BVN92" s="1"/>
      <c r="BVO92" s="1"/>
      <c r="BVP92" s="1"/>
      <c r="BVQ92" s="1"/>
      <c r="BVR92" s="1"/>
      <c r="BVS92" s="1"/>
      <c r="BVT92" s="1"/>
      <c r="BVU92" s="1"/>
      <c r="BVV92" s="1"/>
      <c r="BVW92" s="1"/>
      <c r="BVX92" s="1"/>
      <c r="BVY92" s="1"/>
      <c r="BVZ92" s="1"/>
      <c r="BWA92" s="1"/>
      <c r="BWB92" s="1"/>
      <c r="BWC92" s="1"/>
      <c r="BWD92" s="1"/>
      <c r="BWE92" s="1"/>
      <c r="BWF92" s="1"/>
      <c r="BWG92" s="1"/>
      <c r="BWH92" s="1"/>
      <c r="BWI92" s="1"/>
      <c r="BWJ92" s="1"/>
      <c r="BWK92" s="1"/>
      <c r="BWL92" s="1"/>
      <c r="BWM92" s="1"/>
      <c r="BWN92" s="1"/>
      <c r="BWO92" s="1"/>
      <c r="BWP92" s="1"/>
      <c r="BWQ92" s="1"/>
      <c r="BWR92" s="1"/>
      <c r="BWS92" s="1"/>
      <c r="BWT92" s="1"/>
      <c r="BWU92" s="1"/>
      <c r="BWV92" s="1"/>
      <c r="BWW92" s="1"/>
      <c r="BWX92" s="1"/>
      <c r="BWY92" s="1"/>
      <c r="BWZ92" s="1"/>
      <c r="BXA92" s="1"/>
      <c r="BXB92" s="1"/>
      <c r="BXC92" s="1"/>
      <c r="BXD92" s="1"/>
      <c r="BXE92" s="1"/>
      <c r="BXF92" s="1"/>
      <c r="BXG92" s="1"/>
      <c r="BXH92" s="1"/>
      <c r="BXI92" s="1"/>
      <c r="BXJ92" s="1"/>
      <c r="BXK92" s="1"/>
      <c r="BXL92" s="1"/>
      <c r="BXM92" s="1"/>
      <c r="BXN92" s="1"/>
      <c r="BXO92" s="1"/>
      <c r="BXP92" s="1"/>
      <c r="BXQ92" s="1"/>
      <c r="BXR92" s="1"/>
      <c r="BXS92" s="1"/>
      <c r="BXT92" s="1"/>
      <c r="BXU92" s="1"/>
      <c r="BXV92" s="1"/>
      <c r="BXW92" s="1"/>
      <c r="BXX92" s="1"/>
      <c r="BXY92" s="1"/>
      <c r="BXZ92" s="1"/>
      <c r="BYA92" s="1"/>
      <c r="BYB92" s="1"/>
      <c r="BYC92" s="1"/>
      <c r="BYD92" s="1"/>
      <c r="BYE92" s="1"/>
      <c r="BYF92" s="1"/>
      <c r="BYG92" s="1"/>
      <c r="BYH92" s="1"/>
      <c r="BYI92" s="1"/>
      <c r="BYJ92" s="1"/>
      <c r="BYK92" s="1"/>
      <c r="BYL92" s="1"/>
      <c r="BYM92" s="1"/>
      <c r="BYN92" s="1"/>
      <c r="BYO92" s="1"/>
      <c r="BYP92" s="1"/>
      <c r="BYQ92" s="1"/>
      <c r="BYR92" s="1"/>
      <c r="BYS92" s="1"/>
      <c r="BYT92" s="1"/>
      <c r="BYU92" s="1"/>
      <c r="BYV92" s="1"/>
      <c r="BYW92" s="1"/>
      <c r="BYX92" s="1"/>
      <c r="BYY92" s="1"/>
      <c r="BYZ92" s="1"/>
      <c r="BZA92" s="1"/>
      <c r="BZB92" s="1"/>
      <c r="BZC92" s="1"/>
      <c r="BZD92" s="1"/>
      <c r="BZE92" s="1"/>
      <c r="BZF92" s="1"/>
      <c r="BZG92" s="1"/>
      <c r="BZH92" s="1"/>
      <c r="BZI92" s="1"/>
      <c r="BZJ92" s="1"/>
      <c r="BZK92" s="1"/>
      <c r="BZL92" s="1"/>
      <c r="BZM92" s="1"/>
      <c r="BZN92" s="1"/>
      <c r="BZO92" s="1"/>
      <c r="BZP92" s="1"/>
      <c r="BZQ92" s="1"/>
      <c r="BZR92" s="1"/>
      <c r="BZS92" s="1"/>
      <c r="BZT92" s="1"/>
      <c r="BZU92" s="1"/>
      <c r="BZV92" s="1"/>
      <c r="BZW92" s="1"/>
      <c r="BZX92" s="1"/>
      <c r="BZY92" s="1"/>
      <c r="BZZ92" s="1"/>
      <c r="CAA92" s="1"/>
      <c r="CAB92" s="1"/>
      <c r="CAC92" s="1"/>
      <c r="CAD92" s="1"/>
      <c r="CAE92" s="1"/>
      <c r="CAF92" s="1"/>
      <c r="CAG92" s="1"/>
      <c r="CAH92" s="1"/>
      <c r="CAI92" s="1"/>
      <c r="CAJ92" s="1"/>
      <c r="CAK92" s="1"/>
      <c r="CAL92" s="1"/>
      <c r="CAM92" s="1"/>
      <c r="CAN92" s="1"/>
      <c r="CAO92" s="1"/>
      <c r="CAP92" s="1"/>
      <c r="CAQ92" s="1"/>
      <c r="CAR92" s="1"/>
      <c r="CAS92" s="1"/>
      <c r="CAT92" s="1"/>
      <c r="CAU92" s="1"/>
      <c r="CAV92" s="1"/>
      <c r="CAW92" s="1"/>
      <c r="CAX92" s="1"/>
      <c r="CAY92" s="1"/>
      <c r="CAZ92" s="1"/>
      <c r="CBA92" s="1"/>
      <c r="CBB92" s="1"/>
      <c r="CBC92" s="1"/>
      <c r="CBD92" s="1"/>
      <c r="CBE92" s="1"/>
      <c r="CBF92" s="1"/>
      <c r="CBG92" s="1"/>
      <c r="CBH92" s="1"/>
      <c r="CBI92" s="1"/>
      <c r="CBJ92" s="1"/>
      <c r="CBK92" s="1"/>
      <c r="CBL92" s="1"/>
      <c r="CBM92" s="1"/>
      <c r="CBN92" s="1"/>
      <c r="CBO92" s="1"/>
      <c r="CBP92" s="1"/>
      <c r="CBQ92" s="1"/>
      <c r="CBR92" s="1"/>
      <c r="CBS92" s="1"/>
      <c r="CBT92" s="1"/>
      <c r="CBU92" s="1"/>
      <c r="CBV92" s="1"/>
      <c r="CBW92" s="1"/>
      <c r="CBX92" s="1"/>
      <c r="CBY92" s="1"/>
      <c r="CBZ92" s="1"/>
      <c r="CCA92" s="1"/>
      <c r="CCB92" s="1"/>
      <c r="CCC92" s="1"/>
      <c r="CCD92" s="1"/>
      <c r="CCE92" s="1"/>
      <c r="CCF92" s="1"/>
      <c r="CCG92" s="1"/>
      <c r="CCH92" s="1"/>
      <c r="CCI92" s="1"/>
      <c r="CCJ92" s="1"/>
      <c r="CCK92" s="1"/>
      <c r="CCL92" s="1"/>
      <c r="CCM92" s="1"/>
      <c r="CCN92" s="1"/>
      <c r="CCO92" s="1"/>
      <c r="CCP92" s="1"/>
      <c r="CCQ92" s="1"/>
      <c r="CCR92" s="1"/>
      <c r="CCS92" s="1"/>
      <c r="CCT92" s="1"/>
      <c r="CCU92" s="1"/>
      <c r="CCV92" s="1"/>
      <c r="CCW92" s="1"/>
      <c r="CCX92" s="1"/>
      <c r="CCY92" s="1"/>
      <c r="CCZ92" s="1"/>
      <c r="CDA92" s="1"/>
      <c r="CDB92" s="1"/>
      <c r="CDC92" s="1"/>
      <c r="CDD92" s="1"/>
      <c r="CDE92" s="1"/>
      <c r="CDF92" s="1"/>
      <c r="CDG92" s="1"/>
      <c r="CDH92" s="1"/>
      <c r="CDI92" s="1"/>
      <c r="CDJ92" s="1"/>
      <c r="CDK92" s="1"/>
      <c r="CDL92" s="1"/>
      <c r="CDM92" s="1"/>
      <c r="CDN92" s="1"/>
      <c r="CDO92" s="1"/>
      <c r="CDP92" s="1"/>
      <c r="CDQ92" s="1"/>
      <c r="CDR92" s="1"/>
      <c r="CDS92" s="1"/>
      <c r="CDT92" s="1"/>
      <c r="CDU92" s="1"/>
      <c r="CDV92" s="1"/>
      <c r="CDW92" s="1"/>
      <c r="CDX92" s="1"/>
      <c r="CDY92" s="1"/>
      <c r="CDZ92" s="1"/>
      <c r="CEA92" s="1"/>
      <c r="CEB92" s="1"/>
      <c r="CEC92" s="1"/>
      <c r="CED92" s="1"/>
      <c r="CEE92" s="1"/>
      <c r="CEF92" s="1"/>
      <c r="CEG92" s="1"/>
      <c r="CEH92" s="1"/>
      <c r="CEI92" s="1"/>
      <c r="CEJ92" s="1"/>
      <c r="CEK92" s="1"/>
      <c r="CEL92" s="1"/>
      <c r="CEM92" s="1"/>
      <c r="CEN92" s="1"/>
      <c r="CEO92" s="1"/>
      <c r="CEP92" s="1"/>
      <c r="CEQ92" s="1"/>
      <c r="CER92" s="1"/>
      <c r="CES92" s="1"/>
      <c r="CET92" s="1"/>
      <c r="CEU92" s="1"/>
      <c r="CEV92" s="1"/>
      <c r="CEW92" s="1"/>
      <c r="CEX92" s="1"/>
      <c r="CEY92" s="1"/>
      <c r="CEZ92" s="1"/>
      <c r="CFA92" s="1"/>
      <c r="CFB92" s="1"/>
      <c r="CFC92" s="1"/>
      <c r="CFD92" s="1"/>
      <c r="CFE92" s="1"/>
      <c r="CFF92" s="1"/>
      <c r="CFG92" s="1"/>
      <c r="CFH92" s="1"/>
      <c r="CFI92" s="1"/>
      <c r="CFJ92" s="1"/>
      <c r="CFK92" s="1"/>
      <c r="CFL92" s="1"/>
      <c r="CFM92" s="1"/>
      <c r="CFN92" s="1"/>
      <c r="CFO92" s="1"/>
      <c r="CFP92" s="1"/>
      <c r="CFQ92" s="1"/>
      <c r="CFR92" s="1"/>
      <c r="CFS92" s="1"/>
      <c r="CFT92" s="1"/>
      <c r="CFU92" s="1"/>
      <c r="CFV92" s="1"/>
      <c r="CFW92" s="1"/>
      <c r="CFX92" s="1"/>
      <c r="CFY92" s="1"/>
      <c r="CFZ92" s="1"/>
      <c r="CGA92" s="1"/>
      <c r="CGB92" s="1"/>
      <c r="CGC92" s="1"/>
      <c r="CGD92" s="1"/>
      <c r="CGE92" s="1"/>
      <c r="CGF92" s="1"/>
      <c r="CGG92" s="1"/>
      <c r="CGH92" s="1"/>
      <c r="CGI92" s="1"/>
      <c r="CGJ92" s="1"/>
      <c r="CGK92" s="1"/>
      <c r="CGL92" s="1"/>
      <c r="CGM92" s="1"/>
      <c r="CGN92" s="1"/>
      <c r="CGO92" s="1"/>
      <c r="CGP92" s="1"/>
      <c r="CGQ92" s="1"/>
      <c r="CGR92" s="1"/>
      <c r="CGS92" s="1"/>
      <c r="CGT92" s="1"/>
      <c r="CGU92" s="1"/>
      <c r="CGV92" s="1"/>
      <c r="CGW92" s="1"/>
      <c r="CGX92" s="1"/>
      <c r="CGY92" s="1"/>
      <c r="CGZ92" s="1"/>
      <c r="CHA92" s="1"/>
      <c r="CHB92" s="1"/>
      <c r="CHC92" s="1"/>
      <c r="CHD92" s="1"/>
      <c r="CHE92" s="1"/>
      <c r="CHF92" s="1"/>
      <c r="CHG92" s="1"/>
      <c r="CHH92" s="1"/>
      <c r="CHI92" s="1"/>
      <c r="CHJ92" s="1"/>
      <c r="CHK92" s="1"/>
      <c r="CHL92" s="1"/>
      <c r="CHM92" s="1"/>
      <c r="CHN92" s="1"/>
      <c r="CHO92" s="1"/>
      <c r="CHP92" s="1"/>
      <c r="CHQ92" s="1"/>
      <c r="CHR92" s="1"/>
      <c r="CHS92" s="1"/>
      <c r="CHT92" s="1"/>
      <c r="CHU92" s="1"/>
      <c r="CHV92" s="1"/>
      <c r="CHW92" s="1"/>
      <c r="CHX92" s="1"/>
      <c r="CHY92" s="1"/>
      <c r="CHZ92" s="1"/>
      <c r="CIA92" s="1"/>
      <c r="CIB92" s="1"/>
      <c r="CIC92" s="1"/>
      <c r="CID92" s="1"/>
      <c r="CIE92" s="1"/>
      <c r="CIF92" s="1"/>
      <c r="CIG92" s="1"/>
      <c r="CIH92" s="1"/>
      <c r="CII92" s="1"/>
      <c r="CIJ92" s="1"/>
      <c r="CIK92" s="1"/>
      <c r="CIL92" s="1"/>
      <c r="CIM92" s="1"/>
      <c r="CIN92" s="1"/>
      <c r="CIO92" s="1"/>
      <c r="CIP92" s="1"/>
      <c r="CIQ92" s="1"/>
      <c r="CIR92" s="1"/>
      <c r="CIS92" s="1"/>
      <c r="CIT92" s="1"/>
      <c r="CIU92" s="1"/>
      <c r="CIV92" s="1"/>
      <c r="CIW92" s="1"/>
      <c r="CIX92" s="1"/>
      <c r="CIY92" s="1"/>
      <c r="CIZ92" s="1"/>
      <c r="CJA92" s="1"/>
      <c r="CJB92" s="1"/>
      <c r="CJC92" s="1"/>
      <c r="CJD92" s="1"/>
      <c r="CJE92" s="1"/>
      <c r="CJF92" s="1"/>
      <c r="CJG92" s="1"/>
      <c r="CJH92" s="1"/>
      <c r="CJI92" s="1"/>
      <c r="CJJ92" s="1"/>
      <c r="CJK92" s="1"/>
      <c r="CJL92" s="1"/>
      <c r="CJM92" s="1"/>
      <c r="CJN92" s="1"/>
      <c r="CJO92" s="1"/>
      <c r="CJP92" s="1"/>
      <c r="CJQ92" s="1"/>
      <c r="CJR92" s="1"/>
      <c r="CJS92" s="1"/>
      <c r="CJT92" s="1"/>
      <c r="CJU92" s="1"/>
      <c r="CJV92" s="1"/>
      <c r="CJW92" s="1"/>
      <c r="CJX92" s="1"/>
      <c r="CJY92" s="1"/>
      <c r="CJZ92" s="1"/>
      <c r="CKA92" s="1"/>
      <c r="CKB92" s="1"/>
      <c r="CKC92" s="1"/>
      <c r="CKD92" s="1"/>
      <c r="CKE92" s="1"/>
      <c r="CKF92" s="1"/>
      <c r="CKG92" s="1"/>
      <c r="CKH92" s="1"/>
      <c r="CKI92" s="1"/>
      <c r="CKJ92" s="1"/>
      <c r="CKK92" s="1"/>
      <c r="CKL92" s="1"/>
      <c r="CKM92" s="1"/>
      <c r="CKN92" s="1"/>
      <c r="CKO92" s="1"/>
      <c r="CKP92" s="1"/>
      <c r="CKQ92" s="1"/>
      <c r="CKR92" s="1"/>
      <c r="CKS92" s="1"/>
      <c r="CKT92" s="1"/>
      <c r="CKU92" s="1"/>
      <c r="CKV92" s="1"/>
      <c r="CKW92" s="1"/>
      <c r="CKX92" s="1"/>
      <c r="CKY92" s="1"/>
      <c r="CKZ92" s="1"/>
      <c r="CLA92" s="1"/>
      <c r="CLB92" s="1"/>
      <c r="CLC92" s="1"/>
      <c r="CLD92" s="1"/>
      <c r="CLE92" s="1"/>
      <c r="CLF92" s="1"/>
      <c r="CLG92" s="1"/>
      <c r="CLH92" s="1"/>
      <c r="CLI92" s="1"/>
      <c r="CLJ92" s="1"/>
      <c r="CLK92" s="1"/>
      <c r="CLL92" s="1"/>
      <c r="CLM92" s="1"/>
      <c r="CLN92" s="1"/>
      <c r="CLO92" s="1"/>
      <c r="CLP92" s="1"/>
      <c r="CLQ92" s="1"/>
      <c r="CLR92" s="1"/>
      <c r="CLS92" s="1"/>
      <c r="CLT92" s="1"/>
      <c r="CLU92" s="1"/>
      <c r="CLV92" s="1"/>
      <c r="CLW92" s="1"/>
      <c r="CLX92" s="1"/>
      <c r="CLY92" s="1"/>
      <c r="CLZ92" s="1"/>
      <c r="CMA92" s="1"/>
      <c r="CMB92" s="1"/>
      <c r="CMC92" s="1"/>
      <c r="CMD92" s="1"/>
      <c r="CME92" s="1"/>
      <c r="CMF92" s="1"/>
      <c r="CMG92" s="1"/>
      <c r="CMH92" s="1"/>
      <c r="CMI92" s="1"/>
      <c r="CMJ92" s="1"/>
      <c r="CMK92" s="1"/>
      <c r="CML92" s="1"/>
      <c r="CMM92" s="1"/>
      <c r="CMN92" s="1"/>
      <c r="CMO92" s="1"/>
      <c r="CMP92" s="1"/>
      <c r="CMQ92" s="1"/>
      <c r="CMR92" s="1"/>
      <c r="CMS92" s="1"/>
      <c r="CMT92" s="1"/>
      <c r="CMU92" s="1"/>
      <c r="CMV92" s="1"/>
      <c r="CMW92" s="1"/>
      <c r="CMX92" s="1"/>
      <c r="CMY92" s="1"/>
      <c r="CMZ92" s="1"/>
      <c r="CNA92" s="1"/>
      <c r="CNB92" s="1"/>
      <c r="CNC92" s="1"/>
      <c r="CND92" s="1"/>
      <c r="CNE92" s="1"/>
      <c r="CNF92" s="1"/>
      <c r="CNG92" s="1"/>
      <c r="CNH92" s="1"/>
      <c r="CNI92" s="1"/>
      <c r="CNJ92" s="1"/>
      <c r="CNK92" s="1"/>
      <c r="CNL92" s="1"/>
      <c r="CNM92" s="1"/>
      <c r="CNN92" s="1"/>
      <c r="CNO92" s="1"/>
      <c r="CNP92" s="1"/>
      <c r="CNQ92" s="1"/>
      <c r="CNR92" s="1"/>
      <c r="CNS92" s="1"/>
      <c r="CNT92" s="1"/>
      <c r="CNU92" s="1"/>
      <c r="CNV92" s="1"/>
      <c r="CNW92" s="1"/>
      <c r="CNX92" s="1"/>
      <c r="CNY92" s="1"/>
      <c r="CNZ92" s="1"/>
      <c r="COA92" s="1"/>
      <c r="COB92" s="1"/>
      <c r="COC92" s="1"/>
      <c r="COD92" s="1"/>
      <c r="COE92" s="1"/>
      <c r="COF92" s="1"/>
      <c r="COG92" s="1"/>
      <c r="COH92" s="1"/>
      <c r="COI92" s="1"/>
      <c r="COJ92" s="1"/>
      <c r="COK92" s="1"/>
      <c r="COL92" s="1"/>
      <c r="COM92" s="1"/>
      <c r="CON92" s="1"/>
      <c r="COO92" s="1"/>
      <c r="COP92" s="1"/>
      <c r="COQ92" s="1"/>
      <c r="COR92" s="1"/>
      <c r="COS92" s="1"/>
      <c r="COT92" s="1"/>
      <c r="COU92" s="1"/>
      <c r="COV92" s="1"/>
      <c r="COW92" s="1"/>
      <c r="COX92" s="1"/>
      <c r="COY92" s="1"/>
      <c r="COZ92" s="1"/>
      <c r="CPA92" s="1"/>
      <c r="CPB92" s="1"/>
      <c r="CPC92" s="1"/>
      <c r="CPD92" s="1"/>
      <c r="CPE92" s="1"/>
      <c r="CPF92" s="1"/>
      <c r="CPG92" s="1"/>
      <c r="CPH92" s="1"/>
      <c r="CPI92" s="1"/>
      <c r="CPJ92" s="1"/>
      <c r="CPK92" s="1"/>
      <c r="CPL92" s="1"/>
      <c r="CPM92" s="1"/>
      <c r="CPN92" s="1"/>
      <c r="CPO92" s="1"/>
      <c r="CPP92" s="1"/>
      <c r="CPQ92" s="1"/>
      <c r="CPR92" s="1"/>
      <c r="CPS92" s="1"/>
      <c r="CPT92" s="1"/>
      <c r="CPU92" s="1"/>
      <c r="CPV92" s="1"/>
      <c r="CPW92" s="1"/>
      <c r="CPX92" s="1"/>
      <c r="CPY92" s="1"/>
      <c r="CPZ92" s="1"/>
      <c r="CQA92" s="1"/>
      <c r="CQB92" s="1"/>
      <c r="CQC92" s="1"/>
      <c r="CQD92" s="1"/>
      <c r="CQE92" s="1"/>
      <c r="CQF92" s="1"/>
      <c r="CQG92" s="1"/>
      <c r="CQH92" s="1"/>
      <c r="CQI92" s="1"/>
      <c r="CQJ92" s="1"/>
      <c r="CQK92" s="1"/>
      <c r="CQL92" s="1"/>
      <c r="CQM92" s="1"/>
      <c r="CQN92" s="1"/>
      <c r="CQO92" s="1"/>
      <c r="CQP92" s="1"/>
      <c r="CQQ92" s="1"/>
      <c r="CQR92" s="1"/>
      <c r="CQS92" s="1"/>
      <c r="CQT92" s="1"/>
      <c r="CQU92" s="1"/>
      <c r="CQV92" s="1"/>
      <c r="CQW92" s="1"/>
      <c r="CQX92" s="1"/>
      <c r="CQY92" s="1"/>
      <c r="CQZ92" s="1"/>
      <c r="CRA92" s="1"/>
      <c r="CRB92" s="1"/>
      <c r="CRC92" s="1"/>
      <c r="CRD92" s="1"/>
      <c r="CRE92" s="1"/>
      <c r="CRF92" s="1"/>
      <c r="CRG92" s="1"/>
      <c r="CRH92" s="1"/>
      <c r="CRI92" s="1"/>
      <c r="CRJ92" s="1"/>
      <c r="CRK92" s="1"/>
      <c r="CRL92" s="1"/>
      <c r="CRM92" s="1"/>
      <c r="CRN92" s="1"/>
      <c r="CRO92" s="1"/>
      <c r="CRP92" s="1"/>
      <c r="CRQ92" s="1"/>
      <c r="CRR92" s="1"/>
      <c r="CRS92" s="1"/>
      <c r="CRT92" s="1"/>
      <c r="CRU92" s="1"/>
      <c r="CRV92" s="1"/>
      <c r="CRW92" s="1"/>
      <c r="CRX92" s="1"/>
      <c r="CRY92" s="1"/>
      <c r="CRZ92" s="1"/>
      <c r="CSA92" s="1"/>
      <c r="CSB92" s="1"/>
      <c r="CSC92" s="1"/>
      <c r="CSD92" s="1"/>
      <c r="CSE92" s="1"/>
      <c r="CSF92" s="1"/>
      <c r="CSG92" s="1"/>
      <c r="CSH92" s="1"/>
      <c r="CSI92" s="1"/>
      <c r="CSJ92" s="1"/>
      <c r="CSK92" s="1"/>
      <c r="CSL92" s="1"/>
      <c r="CSM92" s="1"/>
      <c r="CSN92" s="1"/>
      <c r="CSO92" s="1"/>
      <c r="CSP92" s="1"/>
      <c r="CSQ92" s="1"/>
      <c r="CSR92" s="1"/>
      <c r="CSS92" s="1"/>
      <c r="CST92" s="1"/>
      <c r="CSU92" s="1"/>
      <c r="CSV92" s="1"/>
      <c r="CSW92" s="1"/>
      <c r="CSX92" s="1"/>
      <c r="CSY92" s="1"/>
      <c r="CSZ92" s="1"/>
      <c r="CTA92" s="1"/>
      <c r="CTB92" s="1"/>
      <c r="CTC92" s="1"/>
      <c r="CTD92" s="1"/>
      <c r="CTE92" s="1"/>
      <c r="CTF92" s="1"/>
      <c r="CTG92" s="1"/>
      <c r="CTH92" s="1"/>
      <c r="CTI92" s="1"/>
      <c r="CTJ92" s="1"/>
      <c r="CTK92" s="1"/>
      <c r="CTL92" s="1"/>
      <c r="CTM92" s="1"/>
      <c r="CTN92" s="1"/>
      <c r="CTO92" s="1"/>
      <c r="CTP92" s="1"/>
      <c r="CTQ92" s="1"/>
      <c r="CTR92" s="1"/>
      <c r="CTS92" s="1"/>
      <c r="CTT92" s="1"/>
      <c r="CTU92" s="1"/>
      <c r="CTV92" s="1"/>
      <c r="CTW92" s="1"/>
      <c r="CTX92" s="1"/>
      <c r="CTY92" s="1"/>
      <c r="CTZ92" s="1"/>
      <c r="CUA92" s="1"/>
      <c r="CUB92" s="1"/>
      <c r="CUC92" s="1"/>
      <c r="CUD92" s="1"/>
      <c r="CUE92" s="1"/>
      <c r="CUF92" s="1"/>
      <c r="CUG92" s="1"/>
      <c r="CUH92" s="1"/>
      <c r="CUI92" s="1"/>
      <c r="CUJ92" s="1"/>
      <c r="CUK92" s="1"/>
      <c r="CUL92" s="1"/>
      <c r="CUM92" s="1"/>
      <c r="CUN92" s="1"/>
      <c r="CUO92" s="1"/>
      <c r="CUP92" s="1"/>
      <c r="CUQ92" s="1"/>
      <c r="CUR92" s="1"/>
      <c r="CUS92" s="1"/>
      <c r="CUT92" s="1"/>
      <c r="CUU92" s="1"/>
      <c r="CUV92" s="1"/>
      <c r="CUW92" s="1"/>
      <c r="CUX92" s="1"/>
      <c r="CUY92" s="1"/>
      <c r="CUZ92" s="1"/>
      <c r="CVA92" s="1"/>
      <c r="CVB92" s="1"/>
      <c r="CVC92" s="1"/>
      <c r="CVD92" s="1"/>
      <c r="CVE92" s="1"/>
      <c r="CVF92" s="1"/>
      <c r="CVG92" s="1"/>
      <c r="CVH92" s="1"/>
      <c r="CVI92" s="1"/>
      <c r="CVJ92" s="1"/>
      <c r="CVK92" s="1"/>
      <c r="CVL92" s="1"/>
      <c r="CVM92" s="1"/>
      <c r="CVN92" s="1"/>
      <c r="CVO92" s="1"/>
      <c r="CVP92" s="1"/>
      <c r="CVQ92" s="1"/>
      <c r="CVR92" s="1"/>
      <c r="CVS92" s="1"/>
      <c r="CVT92" s="1"/>
      <c r="CVU92" s="1"/>
      <c r="CVV92" s="1"/>
      <c r="CVW92" s="1"/>
      <c r="CVX92" s="1"/>
      <c r="CVY92" s="1"/>
      <c r="CVZ92" s="1"/>
      <c r="CWA92" s="1"/>
      <c r="CWB92" s="1"/>
      <c r="CWC92" s="1"/>
      <c r="CWD92" s="1"/>
      <c r="CWE92" s="1"/>
      <c r="CWF92" s="1"/>
      <c r="CWG92" s="1"/>
      <c r="CWH92" s="1"/>
      <c r="CWI92" s="1"/>
      <c r="CWJ92" s="1"/>
      <c r="CWK92" s="1"/>
      <c r="CWL92" s="1"/>
      <c r="CWM92" s="1"/>
      <c r="CWN92" s="1"/>
      <c r="CWO92" s="1"/>
      <c r="CWP92" s="1"/>
      <c r="CWQ92" s="1"/>
      <c r="CWR92" s="1"/>
      <c r="CWS92" s="1"/>
      <c r="CWT92" s="1"/>
      <c r="CWU92" s="1"/>
      <c r="CWV92" s="1"/>
      <c r="CWW92" s="1"/>
      <c r="CWX92" s="1"/>
      <c r="CWY92" s="1"/>
      <c r="CWZ92" s="1"/>
      <c r="CXA92" s="1"/>
      <c r="CXB92" s="1"/>
      <c r="CXC92" s="1"/>
      <c r="CXD92" s="1"/>
      <c r="CXE92" s="1"/>
      <c r="CXF92" s="1"/>
      <c r="CXG92" s="1"/>
      <c r="CXH92" s="1"/>
      <c r="CXI92" s="1"/>
      <c r="CXJ92" s="1"/>
      <c r="CXK92" s="1"/>
      <c r="CXL92" s="1"/>
      <c r="CXM92" s="1"/>
      <c r="CXN92" s="1"/>
      <c r="CXO92" s="1"/>
      <c r="CXP92" s="1"/>
      <c r="CXQ92" s="1"/>
      <c r="CXR92" s="1"/>
      <c r="CXS92" s="1"/>
      <c r="CXT92" s="1"/>
      <c r="CXU92" s="1"/>
      <c r="CXV92" s="1"/>
      <c r="CXW92" s="1"/>
      <c r="CXX92" s="1"/>
      <c r="CXY92" s="1"/>
      <c r="CXZ92" s="1" t="s">
        <v>130</v>
      </c>
      <c r="CYA92" s="1" t="s">
        <v>130</v>
      </c>
      <c r="CYB92" s="1" t="s">
        <v>130</v>
      </c>
      <c r="CYC92" s="1" t="s">
        <v>130</v>
      </c>
      <c r="CYD92" s="1" t="s">
        <v>130</v>
      </c>
      <c r="CYE92" s="1" t="s">
        <v>130</v>
      </c>
      <c r="CYF92" s="1" t="s">
        <v>130</v>
      </c>
      <c r="CYG92" s="1" t="s">
        <v>130</v>
      </c>
      <c r="CYH92" s="1" t="s">
        <v>130</v>
      </c>
      <c r="CYI92" s="1" t="s">
        <v>130</v>
      </c>
      <c r="CYJ92" s="1" t="s">
        <v>130</v>
      </c>
      <c r="CYK92" s="1" t="s">
        <v>130</v>
      </c>
      <c r="CYL92" s="1"/>
      <c r="CYM92" s="1"/>
      <c r="CYN92" s="1"/>
      <c r="CYO92" s="1"/>
      <c r="CYP92" s="1"/>
      <c r="CYQ92" s="1"/>
      <c r="CYR92" s="1"/>
      <c r="CYS92" s="1"/>
      <c r="CYT92" s="1"/>
      <c r="CYU92" s="1"/>
      <c r="CYV92" s="1"/>
      <c r="CYW92" s="1"/>
      <c r="CYX92" s="1"/>
      <c r="CYY92" s="1"/>
      <c r="CYZ92" s="1"/>
      <c r="CZA92" s="1"/>
      <c r="CZB92" s="1"/>
      <c r="CZC92" s="1"/>
      <c r="CZD92" s="1"/>
      <c r="CZE92" s="1"/>
      <c r="CZF92" s="1"/>
      <c r="CZG92" s="1"/>
      <c r="CZH92" s="1"/>
      <c r="CZI92" s="1"/>
      <c r="CZJ92" s="1"/>
      <c r="CZK92" s="1"/>
      <c r="CZL92" s="1"/>
      <c r="CZM92" s="1"/>
      <c r="CZN92" s="1"/>
      <c r="CZO92" s="1"/>
      <c r="CZP92" s="1"/>
      <c r="CZQ92" s="1"/>
      <c r="CZR92" s="1"/>
      <c r="CZS92" s="1"/>
      <c r="CZT92" s="1"/>
      <c r="CZU92" s="1"/>
      <c r="CZV92" s="1"/>
      <c r="CZW92" s="1"/>
      <c r="CZX92" s="1"/>
      <c r="CZY92" s="1"/>
      <c r="CZZ92" s="1"/>
      <c r="DAA92" s="1"/>
      <c r="DAB92" s="1"/>
      <c r="DAC92" s="1"/>
      <c r="DAD92" s="1"/>
      <c r="DAE92" s="1"/>
      <c r="DAF92" s="1"/>
      <c r="DAG92" s="1"/>
      <c r="DAH92" s="1"/>
      <c r="DAI92" s="1"/>
      <c r="DAJ92" s="1"/>
      <c r="DAK92" s="1"/>
      <c r="DAL92" s="1"/>
      <c r="DAM92" s="1"/>
      <c r="DAN92" s="1"/>
      <c r="DAO92" s="1"/>
      <c r="DAP92" s="1"/>
      <c r="DAQ92" s="1"/>
      <c r="DAR92" s="1"/>
      <c r="DAS92" s="1"/>
      <c r="DAT92" s="1"/>
      <c r="DAU92" s="1"/>
      <c r="DAV92" s="1"/>
      <c r="DAW92" s="1"/>
      <c r="DAX92" s="1"/>
      <c r="DAY92" s="1"/>
      <c r="DAZ92" s="1"/>
      <c r="DBA92" s="1"/>
      <c r="DBB92" s="1"/>
      <c r="DBC92" s="1"/>
      <c r="DBD92" s="1"/>
      <c r="DBE92" s="1"/>
      <c r="DBF92" s="1"/>
      <c r="DBG92" s="1"/>
      <c r="DBH92" s="1"/>
      <c r="DBI92" s="1"/>
      <c r="DBJ92" s="1"/>
      <c r="DBK92" s="1"/>
      <c r="DBL92" s="1"/>
      <c r="DBM92" s="1"/>
      <c r="DBN92" s="1"/>
      <c r="DBO92" s="1"/>
      <c r="DBP92" s="1"/>
      <c r="DBQ92" s="1"/>
      <c r="DBR92" s="1"/>
      <c r="DBS92" s="1"/>
      <c r="DBT92" s="1"/>
      <c r="DBU92" s="1"/>
      <c r="DBV92" s="1"/>
      <c r="DBW92" s="1"/>
      <c r="DBX92" s="1"/>
      <c r="DBY92" s="1"/>
      <c r="DBZ92" s="1"/>
      <c r="DCA92" s="1"/>
      <c r="DCB92" s="1"/>
      <c r="DCC92" s="1"/>
      <c r="DCD92" s="1"/>
      <c r="DCE92" s="1"/>
      <c r="DCF92" s="1"/>
      <c r="DCG92" s="1"/>
      <c r="DCH92" s="1"/>
      <c r="DCI92" s="1"/>
      <c r="DCJ92" s="1"/>
      <c r="DCK92" s="1"/>
      <c r="DCL92" s="1"/>
      <c r="DCM92" s="1"/>
      <c r="DCN92" s="1"/>
      <c r="DCO92" s="1"/>
      <c r="DCP92" s="1"/>
      <c r="DCQ92" s="1"/>
      <c r="DCR92" s="1"/>
      <c r="DCS92" s="1"/>
      <c r="DCT92" s="1"/>
      <c r="DCU92" s="1"/>
      <c r="DCV92" s="1"/>
      <c r="DCW92" s="1"/>
      <c r="DCX92" s="1"/>
      <c r="DCY92" s="1"/>
      <c r="DCZ92" s="1"/>
      <c r="DDA92" s="1"/>
      <c r="DDB92" s="1"/>
      <c r="DDC92" s="1"/>
      <c r="DDD92" s="1"/>
      <c r="DDE92" s="1"/>
      <c r="DDF92" s="1"/>
      <c r="DDG92" s="1"/>
      <c r="DDH92" s="1"/>
      <c r="DDI92" s="1"/>
      <c r="DDJ92" s="1"/>
      <c r="DDK92" s="1"/>
      <c r="DDL92" s="1"/>
      <c r="DDM92" s="1"/>
      <c r="DDN92" s="1"/>
      <c r="DDO92" s="1"/>
      <c r="DDP92" s="1"/>
      <c r="DDQ92" s="1"/>
      <c r="DDR92" s="1"/>
      <c r="DDS92" s="1"/>
      <c r="DDT92" s="1"/>
      <c r="DDU92" s="1"/>
      <c r="DDV92" s="1"/>
      <c r="DDW92" s="1"/>
      <c r="DDX92" s="1"/>
      <c r="DDY92" s="1"/>
      <c r="DDZ92" s="1"/>
      <c r="DEA92" s="1"/>
      <c r="DEB92" s="1"/>
      <c r="DEC92" s="1"/>
      <c r="DED92" s="1"/>
      <c r="DEE92" s="1"/>
      <c r="DEF92" s="1"/>
      <c r="DEG92" s="1"/>
      <c r="DEH92" s="1"/>
      <c r="DEI92" s="1"/>
      <c r="DEJ92" s="1"/>
      <c r="DEK92" s="1"/>
      <c r="DEL92" s="1"/>
      <c r="DEM92" s="1"/>
      <c r="DEN92" s="1"/>
      <c r="DEO92" s="1"/>
      <c r="DEP92" s="1"/>
      <c r="DEQ92" s="1"/>
      <c r="DER92" s="1"/>
      <c r="DES92" s="1"/>
      <c r="DET92" s="1"/>
      <c r="DEU92" s="1"/>
      <c r="DEV92" s="1"/>
      <c r="DEW92" s="1"/>
      <c r="DEX92" s="1"/>
      <c r="DEY92" s="1"/>
      <c r="DEZ92" s="1"/>
      <c r="DFA92" s="1"/>
      <c r="DFB92" s="1"/>
      <c r="DFC92" s="1"/>
      <c r="DFD92" s="1"/>
      <c r="DFE92" s="1"/>
      <c r="DFF92" s="1"/>
      <c r="DFG92" s="1"/>
      <c r="DFH92" s="1"/>
      <c r="DFI92" s="1"/>
      <c r="DFJ92" s="1"/>
      <c r="DFK92" s="1"/>
      <c r="DFL92" s="1"/>
      <c r="DFM92" s="1"/>
      <c r="DFN92" s="1"/>
      <c r="DFO92" s="1"/>
      <c r="DFP92" s="1"/>
      <c r="DFQ92" s="1"/>
      <c r="DFR92" s="1"/>
      <c r="DFS92" s="1"/>
      <c r="DFT92" s="1"/>
      <c r="DFU92" s="1"/>
      <c r="DFV92" s="1"/>
      <c r="DFW92" s="1"/>
      <c r="DFX92" s="1"/>
      <c r="DFY92" s="1"/>
      <c r="DFZ92" s="1"/>
      <c r="DGA92" s="1"/>
      <c r="DGB92" s="1"/>
      <c r="DGC92" s="1"/>
      <c r="DGD92" s="1"/>
      <c r="DGE92" s="1"/>
      <c r="DGF92" s="1"/>
      <c r="DGG92" s="1"/>
      <c r="DGH92" s="1"/>
      <c r="DGI92" s="1"/>
      <c r="DGJ92" s="1"/>
      <c r="DGK92" s="1"/>
      <c r="DGL92" s="1"/>
      <c r="DGM92" s="1"/>
      <c r="DGN92" s="1"/>
      <c r="DGO92" s="1"/>
      <c r="DGP92" s="1"/>
      <c r="DGQ92" s="1"/>
      <c r="DGR92" s="1"/>
      <c r="DGS92" s="1"/>
      <c r="DGT92" s="1"/>
      <c r="DGU92" s="1"/>
      <c r="DGV92" s="1"/>
      <c r="DGW92" s="1"/>
      <c r="DGX92" s="1"/>
      <c r="DGY92" s="1"/>
      <c r="DGZ92" s="1"/>
      <c r="DHA92" s="1"/>
      <c r="DHB92" s="1"/>
      <c r="DHC92" s="1"/>
      <c r="DHD92" s="1"/>
      <c r="DHE92" s="1"/>
      <c r="DHF92" s="1"/>
      <c r="DHG92" s="1"/>
      <c r="DHH92" s="1"/>
      <c r="DHI92" s="1"/>
      <c r="DHJ92" s="1"/>
      <c r="DHK92" s="1"/>
      <c r="DHL92" s="1"/>
      <c r="DHM92" s="1"/>
      <c r="DHN92" s="1"/>
      <c r="DHO92" s="1"/>
      <c r="DHP92" s="1"/>
      <c r="DHQ92" s="1"/>
      <c r="DHR92" s="1"/>
      <c r="DHS92" s="1"/>
      <c r="DHT92" s="1"/>
      <c r="DHU92" s="1"/>
      <c r="DHV92" s="1"/>
      <c r="DHW92" s="1"/>
      <c r="DHX92" s="1"/>
      <c r="DHY92" s="1"/>
      <c r="DHZ92" s="1"/>
      <c r="DIA92" s="1"/>
      <c r="DIB92" s="1"/>
      <c r="DIC92" s="1"/>
      <c r="DID92" s="1"/>
      <c r="DIE92" s="1"/>
      <c r="DIF92" s="1"/>
      <c r="DIG92" s="1"/>
      <c r="DIH92" s="1"/>
      <c r="DII92" s="1"/>
      <c r="DIJ92" s="1"/>
      <c r="DIK92" s="1"/>
      <c r="DIL92" s="1"/>
      <c r="DIM92" s="1"/>
      <c r="DIN92" s="1"/>
      <c r="DIO92" s="1"/>
      <c r="DIP92" s="1"/>
      <c r="DIQ92" s="1"/>
      <c r="DIR92" s="1"/>
      <c r="DIS92" s="1"/>
      <c r="DIT92" s="1"/>
      <c r="DIU92" s="1"/>
      <c r="DIV92" s="1"/>
      <c r="DIW92" s="1"/>
      <c r="DIX92" s="1"/>
      <c r="DIY92" s="1"/>
      <c r="DIZ92" s="1"/>
      <c r="DJA92" s="1"/>
      <c r="DJB92" s="1"/>
      <c r="DJC92" s="1"/>
      <c r="DJD92" s="1"/>
      <c r="DJE92" s="1"/>
      <c r="DJF92" s="1"/>
      <c r="DJG92" s="1"/>
      <c r="DJH92" s="1"/>
      <c r="DJI92" s="1"/>
      <c r="DJJ92" s="1"/>
      <c r="DJK92" s="1"/>
      <c r="DJL92" s="1"/>
      <c r="DJM92" s="1"/>
      <c r="DJN92" s="1"/>
      <c r="DJO92" s="1"/>
      <c r="DJP92" s="1"/>
      <c r="DJQ92" s="1"/>
      <c r="DJR92" s="1"/>
      <c r="DJS92" s="1"/>
      <c r="DJT92" s="1"/>
      <c r="DJU92" s="1"/>
      <c r="DJV92" s="1"/>
      <c r="DJW92" s="1"/>
      <c r="DJX92" s="1"/>
      <c r="DJY92" s="1"/>
      <c r="DJZ92" s="1"/>
      <c r="DKA92" s="1"/>
      <c r="DKB92" s="1"/>
      <c r="DKC92" s="1"/>
      <c r="DKD92" s="1"/>
      <c r="DKE92" s="1"/>
      <c r="DKF92" s="1"/>
      <c r="DKG92" s="1"/>
      <c r="DKH92" s="1"/>
      <c r="DKI92" s="1"/>
      <c r="DKJ92" s="1"/>
      <c r="DKK92" s="1"/>
      <c r="DKL92" s="1"/>
      <c r="DKM92" s="1"/>
      <c r="DKN92" s="1"/>
      <c r="DKO92" s="1"/>
      <c r="DKP92" s="1"/>
      <c r="DKQ92" s="1"/>
      <c r="DKR92" s="1"/>
      <c r="DKS92" s="1"/>
      <c r="DKT92" s="1"/>
      <c r="DKU92" s="1"/>
      <c r="DKV92" s="1"/>
      <c r="DKW92" s="1"/>
      <c r="DKX92" s="1"/>
      <c r="DKY92" s="1"/>
      <c r="DKZ92" s="1"/>
      <c r="DLA92" s="1"/>
      <c r="DLB92" s="1"/>
      <c r="DLC92" s="1"/>
      <c r="DLD92" s="1"/>
      <c r="DLE92" s="1"/>
      <c r="DLF92" s="1"/>
      <c r="DLG92" s="1"/>
      <c r="DLH92" s="1"/>
      <c r="DLI92" s="1"/>
      <c r="DLJ92" s="1"/>
      <c r="DLK92" s="1"/>
      <c r="DLL92" s="1"/>
      <c r="DLM92" s="1"/>
      <c r="DLN92" s="1"/>
      <c r="DLO92" s="1"/>
      <c r="DLP92" s="1"/>
      <c r="DLQ92" s="1"/>
      <c r="DLR92" s="1"/>
      <c r="DLS92" s="1"/>
      <c r="DLT92" s="1"/>
      <c r="DLU92" s="1"/>
      <c r="DLV92" s="1"/>
      <c r="DLW92" s="1"/>
      <c r="DLX92" s="1"/>
      <c r="DLY92" s="1"/>
      <c r="DLZ92" s="1"/>
      <c r="DMA92" s="1"/>
      <c r="DMB92" s="1"/>
      <c r="DMC92" s="1"/>
      <c r="DMD92" s="1"/>
      <c r="DME92" s="1"/>
      <c r="DMF92" s="1"/>
      <c r="DMG92" s="1"/>
      <c r="DMH92" s="1"/>
      <c r="DMI92" s="1"/>
      <c r="DMJ92" s="1"/>
      <c r="DMK92" s="1"/>
      <c r="DML92" s="1"/>
      <c r="DMM92" s="1"/>
      <c r="DMN92" s="1"/>
      <c r="DMO92" s="1"/>
      <c r="DMP92" s="1"/>
      <c r="DMQ92" s="1"/>
      <c r="DMR92" s="1"/>
      <c r="DMS92" s="1"/>
      <c r="DMT92" s="1"/>
      <c r="DMU92" s="1"/>
      <c r="DMV92" s="1"/>
      <c r="DMW92" s="1"/>
      <c r="DMX92" s="1"/>
      <c r="DMY92" s="1"/>
      <c r="DMZ92" s="1"/>
      <c r="DNA92" s="1"/>
      <c r="DNB92" s="1"/>
      <c r="DNC92" s="1"/>
      <c r="DND92" s="1"/>
      <c r="DNE92" s="1"/>
      <c r="DNF92" s="1"/>
      <c r="DNG92" s="1"/>
      <c r="DNH92" s="1"/>
      <c r="DNI92" s="1"/>
      <c r="DNJ92" s="1"/>
      <c r="DNK92" s="1"/>
      <c r="DNL92" s="1"/>
      <c r="DNM92" s="1"/>
      <c r="DNN92" s="1"/>
      <c r="DNO92" s="1"/>
      <c r="DNP92" s="1"/>
      <c r="DNQ92" s="1"/>
      <c r="DNR92" s="1"/>
      <c r="DNS92" s="1"/>
      <c r="DNT92" s="1"/>
      <c r="DNU92" s="1"/>
      <c r="DNV92" s="1"/>
      <c r="DNW92" s="1"/>
      <c r="DNX92" s="1"/>
      <c r="DNY92" s="1"/>
      <c r="DNZ92" s="1"/>
      <c r="DOA92" s="1"/>
      <c r="DOB92" s="1"/>
      <c r="DOC92" s="1"/>
      <c r="DOD92" s="1"/>
      <c r="DOE92" s="1"/>
      <c r="DOF92" s="1"/>
      <c r="DOG92" s="1"/>
      <c r="DOH92" s="1"/>
      <c r="DOI92" s="1"/>
      <c r="DOJ92" s="1"/>
      <c r="DOK92" s="1"/>
      <c r="DOL92" s="1"/>
      <c r="DOM92" s="1"/>
      <c r="DON92" s="1"/>
      <c r="DOO92" s="1"/>
      <c r="DOP92" s="1"/>
      <c r="DOQ92" s="1"/>
      <c r="DOR92" s="1"/>
      <c r="DOS92" s="1"/>
      <c r="DOT92" s="1"/>
      <c r="DOU92" s="1"/>
      <c r="DOV92" s="1"/>
      <c r="DOW92" s="1"/>
      <c r="DOX92" s="1"/>
      <c r="DOY92" s="1"/>
      <c r="DOZ92" s="1"/>
      <c r="DPA92" s="1"/>
      <c r="DPB92" s="1"/>
      <c r="DPC92" s="1"/>
      <c r="DPD92" s="1"/>
      <c r="DPE92" s="1"/>
      <c r="DPF92" s="1"/>
      <c r="DPG92" s="1"/>
      <c r="DPH92" s="1"/>
      <c r="DPI92" s="1"/>
      <c r="DPJ92" s="1"/>
      <c r="DPK92" s="1"/>
      <c r="DPL92" s="1"/>
      <c r="DPM92" s="1"/>
      <c r="DPN92" s="1"/>
      <c r="DPO92" s="1"/>
      <c r="DPP92" s="1"/>
      <c r="DPQ92" s="1"/>
      <c r="DPR92" s="1"/>
      <c r="DPS92" s="1"/>
      <c r="DPT92" s="1"/>
      <c r="DPU92" s="1"/>
      <c r="DPV92" s="1"/>
      <c r="DPW92" s="1"/>
      <c r="DPX92" s="1"/>
      <c r="DPY92" s="1"/>
      <c r="DPZ92" s="1"/>
      <c r="DQA92" s="1"/>
      <c r="DQB92" s="1"/>
      <c r="DQC92" s="1"/>
      <c r="DQD92" s="1"/>
      <c r="DQE92" s="1"/>
      <c r="DQF92" s="1"/>
      <c r="DQG92" s="1"/>
      <c r="DQH92" s="1"/>
      <c r="DQI92" s="1"/>
      <c r="DQJ92" s="1"/>
      <c r="DQK92" s="1"/>
      <c r="DQL92" s="1"/>
      <c r="DQM92" s="1"/>
      <c r="DQN92" s="1"/>
      <c r="DQO92" s="1"/>
      <c r="DQP92" s="1"/>
      <c r="DQQ92" s="1"/>
      <c r="DQR92" s="1"/>
      <c r="DQS92" s="1"/>
      <c r="DQT92" s="1"/>
      <c r="DQU92" s="1"/>
      <c r="DQV92" s="1"/>
      <c r="DQW92" s="1"/>
      <c r="DQX92" s="1"/>
      <c r="DQY92" s="1"/>
      <c r="DQZ92" s="1"/>
      <c r="DRA92" s="1"/>
      <c r="DRB92" s="1"/>
      <c r="DRC92" s="1"/>
      <c r="DRD92" s="1"/>
      <c r="DRE92" s="1"/>
      <c r="DRF92" s="1"/>
      <c r="DRG92" s="1"/>
      <c r="DRH92" s="1"/>
      <c r="DRI92" s="1"/>
      <c r="DRJ92" s="1"/>
      <c r="DRK92" s="1"/>
      <c r="DRL92" s="1"/>
      <c r="DRM92" s="1"/>
      <c r="DRN92" s="1"/>
      <c r="DRO92" s="1"/>
      <c r="DRP92" s="1"/>
      <c r="DRQ92" s="1"/>
      <c r="DRR92" s="1"/>
      <c r="DRS92" s="1"/>
      <c r="DRT92" s="1"/>
      <c r="DRU92" s="1"/>
      <c r="DRV92" s="1"/>
      <c r="DRW92" s="1"/>
      <c r="DRX92" s="1"/>
      <c r="DRY92" s="1"/>
      <c r="DRZ92" s="1"/>
      <c r="DSA92" s="1"/>
      <c r="DSB92" s="1"/>
      <c r="DSC92" s="1"/>
      <c r="DSD92" s="1"/>
      <c r="DSE92" s="1"/>
      <c r="DSF92" s="1"/>
      <c r="DSG92" s="1"/>
      <c r="DSH92" s="1"/>
      <c r="DSI92" s="1"/>
      <c r="DSJ92" s="1"/>
      <c r="DSK92" s="1"/>
      <c r="DSL92" s="1"/>
      <c r="DSM92" s="1"/>
      <c r="DSN92" s="1"/>
      <c r="DSO92" s="1"/>
      <c r="DSP92" s="1"/>
      <c r="DSQ92" s="1"/>
      <c r="DSR92" s="1"/>
      <c r="DSS92" s="1"/>
      <c r="DST92" s="1"/>
      <c r="DSU92" s="1"/>
      <c r="DSV92" s="1"/>
      <c r="DSW92" s="1"/>
      <c r="DSX92" s="1"/>
      <c r="DSY92" s="1"/>
      <c r="DSZ92" s="1"/>
      <c r="DTA92" s="1"/>
      <c r="DTB92" s="1"/>
      <c r="DTC92" s="1"/>
      <c r="DTD92" s="1"/>
      <c r="DTE92" s="1"/>
      <c r="DTF92" s="1"/>
      <c r="DTG92" s="1"/>
      <c r="DTH92" s="1"/>
      <c r="DTI92" s="1"/>
      <c r="DTJ92" s="1"/>
      <c r="DTK92" s="1"/>
      <c r="DTL92" s="1"/>
      <c r="DTM92" s="1"/>
      <c r="DTN92" s="1"/>
      <c r="DTO92" s="1"/>
      <c r="DTP92" s="1"/>
      <c r="DTQ92" s="1"/>
      <c r="DTR92" s="1"/>
      <c r="DTS92" s="1"/>
      <c r="DTT92" s="1"/>
      <c r="DTU92" s="1"/>
      <c r="DTV92" s="1"/>
      <c r="DTW92" s="1"/>
      <c r="DTX92" s="1"/>
      <c r="DTY92" s="1"/>
      <c r="DTZ92" s="1"/>
      <c r="DUA92" s="1"/>
      <c r="DUB92" s="1"/>
      <c r="DUC92" s="1"/>
      <c r="DUD92" s="1"/>
      <c r="DUE92" s="1"/>
      <c r="DUF92" s="1"/>
      <c r="DUG92" s="1"/>
      <c r="DUH92" s="1"/>
      <c r="DUI92" s="1"/>
      <c r="DUJ92" s="1"/>
      <c r="DUK92" s="1"/>
      <c r="DUL92" s="1"/>
      <c r="DUM92" s="1"/>
      <c r="DUN92" s="1"/>
      <c r="DUO92" s="1"/>
      <c r="DUP92" s="1"/>
      <c r="DUQ92" s="1"/>
      <c r="DUR92" s="1"/>
      <c r="DUS92" s="1"/>
      <c r="DUT92" s="1"/>
      <c r="DUU92" s="1"/>
      <c r="DUV92" s="1"/>
      <c r="DUW92" s="1"/>
      <c r="DUX92" s="1"/>
      <c r="DUY92" s="1"/>
      <c r="DUZ92" s="1"/>
      <c r="DVA92" s="1"/>
      <c r="DVB92" s="1"/>
      <c r="DVC92" s="1"/>
      <c r="DVD92" s="1"/>
      <c r="DVE92" s="1"/>
      <c r="DVF92" s="1"/>
      <c r="DVG92" s="1"/>
      <c r="DVH92" s="1"/>
      <c r="DVI92" s="1"/>
      <c r="DVJ92" s="1"/>
      <c r="DVK92" s="1"/>
      <c r="DVL92" s="1"/>
      <c r="DVM92" s="1"/>
      <c r="DVN92" s="1"/>
      <c r="DVO92" s="1"/>
      <c r="DVP92" s="1"/>
      <c r="DVQ92" s="1"/>
      <c r="DVR92" s="1"/>
      <c r="DVS92" s="1"/>
      <c r="DVT92" s="1"/>
      <c r="DVU92" s="1"/>
      <c r="DVV92" s="1"/>
      <c r="DVW92" s="1"/>
      <c r="DVX92" s="1"/>
      <c r="DVY92" s="1"/>
      <c r="DVZ92" s="1"/>
      <c r="DWA92" s="1"/>
      <c r="DWB92" s="1"/>
      <c r="DWC92" s="1"/>
      <c r="DWD92" s="1"/>
      <c r="DWE92" s="1"/>
      <c r="DWF92" s="1"/>
      <c r="DWG92" s="1"/>
      <c r="DWH92" s="1"/>
      <c r="DWI92" s="1"/>
      <c r="DWJ92" s="1"/>
      <c r="DWK92" s="1"/>
      <c r="DWL92" s="1"/>
      <c r="DWM92" s="1"/>
      <c r="DWN92" s="1"/>
      <c r="DWO92" s="1"/>
      <c r="DWP92" s="1"/>
      <c r="DWQ92" s="1"/>
      <c r="DWR92" s="1"/>
      <c r="DWS92" s="1"/>
      <c r="DWT92" s="1"/>
      <c r="DWU92" s="1"/>
      <c r="DWV92" s="1"/>
      <c r="DWW92" s="1"/>
      <c r="DWX92" s="1"/>
      <c r="DWY92" s="1"/>
      <c r="DWZ92" s="1"/>
      <c r="DXA92" s="1"/>
      <c r="DXB92" s="1"/>
      <c r="DXC92" s="1"/>
      <c r="DXD92" s="1"/>
      <c r="DXE92" s="1"/>
      <c r="DXF92" s="1"/>
      <c r="DXG92" s="1"/>
      <c r="DXH92" s="1"/>
      <c r="DXI92" s="1"/>
      <c r="DXJ92" s="1"/>
      <c r="DXK92" s="1"/>
      <c r="DXL92" s="1"/>
      <c r="DXM92" s="1"/>
      <c r="DXN92" s="1"/>
      <c r="DXO92" s="1"/>
      <c r="DXP92" s="1"/>
      <c r="DXQ92" s="1"/>
      <c r="DXR92" s="1"/>
      <c r="DXS92" s="1"/>
      <c r="DXT92" s="1"/>
      <c r="DXU92" s="1"/>
      <c r="DXV92" s="1"/>
      <c r="DXW92" s="1"/>
      <c r="DXX92" s="1"/>
      <c r="DXY92" s="1"/>
      <c r="DXZ92" s="1"/>
      <c r="DYA92" s="1"/>
      <c r="DYB92" s="1"/>
      <c r="DYC92" s="1"/>
      <c r="DYD92" s="1"/>
      <c r="DYE92" s="1"/>
      <c r="DYF92" s="1"/>
      <c r="DYG92" s="1"/>
      <c r="DYH92" s="1"/>
      <c r="DYI92" s="1"/>
      <c r="DYJ92" s="1"/>
      <c r="DYK92" s="1"/>
      <c r="DYL92" s="1"/>
      <c r="DYM92" s="1"/>
      <c r="DYN92" s="1"/>
      <c r="DYO92" s="1"/>
      <c r="DYP92" s="1"/>
      <c r="DYQ92" s="1"/>
      <c r="DYR92" s="1"/>
      <c r="DYS92" s="1"/>
      <c r="DYT92" s="1"/>
      <c r="DYU92" s="1"/>
      <c r="DYV92" s="1"/>
      <c r="DYW92" s="1"/>
      <c r="DYX92" s="1"/>
      <c r="DYY92" s="1"/>
      <c r="DYZ92" s="1"/>
      <c r="DZA92" s="1"/>
      <c r="DZB92" s="1"/>
      <c r="DZC92" s="1"/>
      <c r="DZD92" s="1"/>
      <c r="DZE92" s="1"/>
      <c r="DZF92" s="1"/>
      <c r="DZG92" s="1"/>
      <c r="DZH92" s="1"/>
      <c r="DZI92" s="1"/>
      <c r="DZJ92" s="1"/>
      <c r="DZK92" s="1"/>
      <c r="DZL92" s="1"/>
      <c r="DZM92" s="1"/>
      <c r="DZN92" s="1"/>
      <c r="DZO92" s="1"/>
      <c r="DZP92" s="1"/>
      <c r="DZQ92" s="1"/>
      <c r="DZR92" s="1"/>
      <c r="DZS92" s="1"/>
      <c r="DZT92" s="1"/>
      <c r="DZU92" s="1"/>
      <c r="DZV92" s="1"/>
      <c r="DZW92" s="1"/>
      <c r="DZY92" s="123">
        <f t="shared" si="256"/>
        <v>13</v>
      </c>
      <c r="DZZ92" s="32"/>
      <c r="EAA92" s="32"/>
      <c r="EAB92" s="32"/>
      <c r="EAC92" s="32">
        <v>5</v>
      </c>
      <c r="EAD92" s="62">
        <f t="shared" si="263"/>
        <v>0.38461538461538464</v>
      </c>
      <c r="EAE92" s="115">
        <v>23</v>
      </c>
      <c r="EAF92" s="32">
        <f t="shared" si="254"/>
        <v>36</v>
      </c>
      <c r="EAG92" s="32">
        <f t="shared" si="257"/>
        <v>28</v>
      </c>
      <c r="EAH92" s="138">
        <f t="shared" si="258"/>
        <v>0.8214285714285714</v>
      </c>
      <c r="EAI92" s="138">
        <f t="shared" si="259"/>
        <v>0.63888888888888884</v>
      </c>
      <c r="EAJ92" s="138">
        <f t="shared" si="260"/>
        <v>0.17857142857142858</v>
      </c>
      <c r="EAK92" s="139">
        <f t="shared" si="255"/>
        <v>0.3611111111111111</v>
      </c>
      <c r="EAL92" s="138">
        <f t="shared" si="261"/>
        <v>0.1388888888888889</v>
      </c>
      <c r="EAM92" s="138">
        <f t="shared" si="262"/>
        <v>0.63888888888888884</v>
      </c>
    </row>
    <row r="93" spans="1:3419" ht="14.65" thickBot="1" x14ac:dyDescent="0.5">
      <c r="A93" s="21">
        <v>1</v>
      </c>
      <c r="B93" s="151" t="s">
        <v>64</v>
      </c>
      <c r="C93" s="152"/>
      <c r="D93" s="152"/>
      <c r="E93" s="152"/>
      <c r="F93" s="153"/>
      <c r="G93" s="5"/>
      <c r="H93" s="5"/>
      <c r="I93" s="5"/>
      <c r="J93" s="8"/>
      <c r="K93" s="8" t="s">
        <v>130</v>
      </c>
      <c r="L93" s="8"/>
      <c r="M93" s="8"/>
      <c r="N93" s="8"/>
      <c r="O93" s="8"/>
      <c r="P93" s="8"/>
      <c r="Q93" s="8"/>
      <c r="R93" s="8"/>
      <c r="S93" s="8"/>
      <c r="T93" s="8" t="s">
        <v>130</v>
      </c>
      <c r="U93" s="8"/>
      <c r="V93" s="8" t="s">
        <v>130</v>
      </c>
      <c r="W93" s="8"/>
      <c r="X93" s="8"/>
      <c r="Y93" s="8"/>
      <c r="Z93" s="8"/>
      <c r="AA93" s="8"/>
      <c r="AB93" s="8"/>
      <c r="AC93" s="8"/>
      <c r="AD93" s="8"/>
      <c r="AE93" s="8"/>
      <c r="AF93" s="8" t="s">
        <v>130</v>
      </c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  <c r="AY93" s="8"/>
      <c r="AZ93" s="8"/>
      <c r="BA93" s="8"/>
      <c r="BB93" s="8"/>
      <c r="BC93" s="8"/>
      <c r="BD93" s="8"/>
      <c r="BE93" s="8"/>
      <c r="BF93" s="8"/>
      <c r="BG93" s="8"/>
      <c r="BH93" s="8"/>
      <c r="BI93" s="8"/>
      <c r="BJ93" s="8"/>
      <c r="BK93" s="8"/>
      <c r="BL93" s="8"/>
      <c r="BM93" s="8"/>
      <c r="BN93" s="8"/>
      <c r="BO93" s="8"/>
      <c r="BP93" s="8"/>
      <c r="BQ93" s="8"/>
      <c r="BR93" s="8"/>
      <c r="BS93" s="8"/>
      <c r="BT93" s="8"/>
      <c r="BU93" s="8"/>
      <c r="BV93" s="8"/>
      <c r="BW93" s="8"/>
      <c r="BX93" s="8"/>
      <c r="BY93" s="8"/>
      <c r="BZ93" s="8"/>
      <c r="CA93" s="8"/>
      <c r="CB93" s="8"/>
      <c r="CC93" s="8"/>
      <c r="CD93" s="8"/>
      <c r="CE93" s="8"/>
      <c r="CF93" s="8"/>
      <c r="CG93" s="10"/>
      <c r="CH93" s="14"/>
      <c r="CI93" s="17"/>
      <c r="CJ93" s="17"/>
      <c r="CK93" s="17"/>
      <c r="CL93" s="17"/>
      <c r="CM93" s="25"/>
      <c r="CN93" s="25"/>
      <c r="CO93" s="25"/>
      <c r="CP93" s="25"/>
      <c r="CQ93" s="25"/>
      <c r="CR93" s="25"/>
      <c r="CS93" s="25"/>
      <c r="CT93" s="25"/>
      <c r="CU93" s="25"/>
      <c r="CV93" s="25" t="s">
        <v>130</v>
      </c>
      <c r="CW93" s="25"/>
      <c r="CX93" s="25"/>
      <c r="CY93" s="25"/>
      <c r="CZ93" s="25"/>
      <c r="DA93" s="25"/>
      <c r="DB93" s="25"/>
      <c r="DC93" s="25"/>
      <c r="DD93" s="25"/>
      <c r="DE93" s="25"/>
      <c r="DF93" s="25"/>
      <c r="DG93" s="25"/>
      <c r="DH93" s="25"/>
      <c r="DI93" s="25"/>
      <c r="DJ93" s="25"/>
      <c r="DK93" s="25"/>
      <c r="DL93" s="25"/>
      <c r="DM93" s="25"/>
      <c r="DN93" s="25"/>
      <c r="DO93" s="25"/>
      <c r="DP93" s="25"/>
      <c r="DQ93" s="25"/>
      <c r="DR93" s="25"/>
      <c r="DS93" s="25"/>
      <c r="DT93" s="25"/>
      <c r="DU93" s="25"/>
      <c r="DV93" s="25"/>
      <c r="DW93" s="25"/>
      <c r="DX93" s="25"/>
      <c r="DY93" s="25"/>
      <c r="DZ93" s="25"/>
      <c r="EA93" s="25"/>
      <c r="EB93" s="25" t="s">
        <v>130</v>
      </c>
      <c r="EC93" s="25"/>
      <c r="ED93" s="25"/>
      <c r="EE93" s="25"/>
      <c r="EF93" s="25"/>
      <c r="EG93" s="25"/>
      <c r="EH93" s="25" t="s">
        <v>130</v>
      </c>
      <c r="EI93" s="25"/>
      <c r="EJ93" s="25"/>
      <c r="EK93" s="25"/>
      <c r="EL93" s="25"/>
      <c r="EM93" s="25"/>
      <c r="EN93" s="25"/>
      <c r="EO93" s="25"/>
      <c r="EP93" s="25"/>
      <c r="EQ93" s="25"/>
      <c r="ER93" s="25"/>
      <c r="ES93" s="25"/>
      <c r="ET93" s="27"/>
      <c r="EU93" s="27"/>
      <c r="EV93" s="27"/>
      <c r="EW93" s="27"/>
      <c r="EX93" s="27"/>
      <c r="EY93" s="27"/>
      <c r="EZ93" s="27"/>
      <c r="FA93" s="27"/>
      <c r="FB93" s="27"/>
      <c r="FC93" s="27"/>
      <c r="FD93" s="27"/>
      <c r="FE93" s="27"/>
      <c r="FF93" s="27"/>
      <c r="FG93" s="27"/>
      <c r="FH93" s="27"/>
      <c r="FI93" s="27"/>
      <c r="FJ93" s="27"/>
      <c r="FK93" s="27"/>
      <c r="FL93" s="27"/>
      <c r="FM93" s="27"/>
      <c r="FN93" s="27"/>
      <c r="FO93" s="27"/>
      <c r="FP93" s="27"/>
      <c r="FQ93" s="27"/>
      <c r="FR93" s="27"/>
      <c r="FS93" s="27"/>
      <c r="FT93" s="27"/>
      <c r="FU93" s="27"/>
      <c r="FV93" s="27"/>
      <c r="FW93" s="27"/>
      <c r="FX93" s="27"/>
      <c r="FY93" s="27"/>
      <c r="FZ93" s="27"/>
      <c r="GA93" s="27"/>
      <c r="GB93" s="27"/>
      <c r="GC93" s="27"/>
      <c r="GD93" s="27"/>
      <c r="GE93" s="27"/>
      <c r="GF93" s="27"/>
      <c r="GG93" s="27"/>
      <c r="GH93" s="27"/>
      <c r="GI93" s="27"/>
      <c r="GJ93" s="27"/>
      <c r="GK93" s="27"/>
      <c r="GL93" s="27"/>
      <c r="GM93" s="27"/>
      <c r="GN93" s="27"/>
      <c r="GO93" s="27"/>
      <c r="GP93" s="27"/>
      <c r="GQ93" s="27"/>
      <c r="GR93" s="27"/>
      <c r="GS93" s="27"/>
      <c r="GT93" s="27"/>
      <c r="GU93" s="27"/>
      <c r="GV93" s="27"/>
      <c r="GW93" s="27"/>
      <c r="GX93" s="27"/>
      <c r="GY93" s="27"/>
      <c r="GZ93" s="27"/>
      <c r="HA93" s="27"/>
      <c r="HB93" s="27"/>
      <c r="HC93" s="27"/>
      <c r="HD93" s="27"/>
      <c r="HE93" s="27"/>
      <c r="HF93" s="27"/>
      <c r="HG93" s="27"/>
      <c r="HH93" s="27"/>
      <c r="HI93" s="27"/>
      <c r="HJ93" s="27"/>
      <c r="HK93" s="27"/>
      <c r="HL93" s="27"/>
      <c r="HM93" s="27"/>
      <c r="HN93" s="27"/>
      <c r="HO93" s="27"/>
      <c r="HP93" s="27"/>
      <c r="HQ93" s="27"/>
      <c r="HR93" s="27"/>
      <c r="HS93" s="27"/>
      <c r="HT93" s="27"/>
      <c r="HU93" s="27"/>
      <c r="HV93" s="27"/>
      <c r="HW93" s="27"/>
      <c r="HX93" s="27"/>
      <c r="HY93" s="27"/>
      <c r="HZ93" s="27"/>
      <c r="IA93" s="27"/>
      <c r="IB93" s="27"/>
      <c r="IC93" s="27"/>
      <c r="ID93" s="27"/>
      <c r="IE93" s="27"/>
      <c r="IF93" s="27"/>
      <c r="IG93" s="27"/>
      <c r="IH93" s="27"/>
      <c r="II93" s="27"/>
      <c r="IJ93" s="27"/>
      <c r="IK93" s="27"/>
      <c r="IL93" s="27"/>
      <c r="IM93" s="27"/>
      <c r="IN93" s="27"/>
      <c r="IO93" s="27"/>
      <c r="IP93" s="27"/>
      <c r="IQ93" s="27"/>
      <c r="IR93" s="27"/>
      <c r="IS93" s="27"/>
      <c r="IT93" s="27"/>
      <c r="IU93" s="27"/>
      <c r="IV93" s="27"/>
      <c r="IW93" s="27"/>
      <c r="IX93" s="27"/>
      <c r="IY93" s="27"/>
      <c r="IZ93" s="27"/>
      <c r="JA93" s="27"/>
      <c r="JB93" s="27"/>
      <c r="JC93" s="27"/>
      <c r="JD93" s="27"/>
      <c r="JE93" s="27"/>
      <c r="JF93" s="27"/>
      <c r="JG93" s="27"/>
      <c r="JH93" s="27"/>
      <c r="JI93" s="30"/>
      <c r="JJ93" s="30"/>
      <c r="JK93" s="30"/>
      <c r="JL93" s="30"/>
      <c r="JM93" s="30"/>
      <c r="JN93" s="30"/>
      <c r="JO93" s="30"/>
      <c r="JP93" s="30"/>
      <c r="JQ93" s="30"/>
      <c r="JR93" s="30"/>
      <c r="JS93" s="30"/>
      <c r="JT93" s="30"/>
      <c r="JU93" s="30"/>
      <c r="JV93" s="30"/>
      <c r="JW93" s="30"/>
      <c r="JX93" s="30"/>
      <c r="JY93" s="30"/>
      <c r="JZ93" s="30"/>
      <c r="KA93" s="30"/>
      <c r="KB93" s="30"/>
      <c r="KC93" s="30"/>
      <c r="KD93" s="30"/>
      <c r="KE93" s="30"/>
      <c r="KF93" s="30"/>
      <c r="KG93" s="30"/>
      <c r="KH93" s="30"/>
      <c r="KI93" s="30"/>
      <c r="KJ93" s="30"/>
      <c r="KK93" s="30"/>
      <c r="KL93" s="30"/>
      <c r="KM93" s="30"/>
      <c r="KN93" s="30"/>
      <c r="KO93" s="30"/>
      <c r="KP93" s="30"/>
      <c r="KQ93" s="30"/>
      <c r="KR93" s="30"/>
      <c r="KS93" s="30"/>
      <c r="KT93" s="30"/>
      <c r="KU93" s="30"/>
      <c r="KV93" s="30"/>
      <c r="KW93" s="30"/>
      <c r="KX93" s="30"/>
      <c r="KY93" s="30"/>
      <c r="KZ93" s="30"/>
      <c r="LA93" s="30"/>
      <c r="LB93" s="30"/>
      <c r="LC93" s="30"/>
      <c r="LD93" s="30"/>
      <c r="LE93" s="30"/>
      <c r="LF93" s="30"/>
      <c r="LG93" s="30"/>
      <c r="LH93" s="30"/>
      <c r="LI93" s="30"/>
      <c r="LJ93" s="30"/>
      <c r="LK93" s="30"/>
      <c r="LL93" s="30"/>
      <c r="LM93" s="30"/>
      <c r="LN93" s="30"/>
      <c r="LO93" s="30"/>
      <c r="LP93" s="30"/>
      <c r="LQ93" s="30"/>
      <c r="LR93" s="30"/>
      <c r="LS93" s="30"/>
      <c r="LT93" s="30"/>
      <c r="LU93" s="30"/>
      <c r="LV93" s="30"/>
      <c r="LW93" s="30"/>
      <c r="LX93" s="30"/>
      <c r="LY93" s="30"/>
      <c r="LZ93" s="30"/>
      <c r="MA93" s="33"/>
      <c r="MB93" s="33"/>
      <c r="MC93" s="33"/>
      <c r="MD93" s="33"/>
      <c r="ME93" s="33"/>
      <c r="MF93" s="33"/>
      <c r="MG93" s="33"/>
      <c r="MH93" s="33"/>
      <c r="MI93" s="33"/>
      <c r="MJ93" s="33"/>
      <c r="MK93" s="33"/>
      <c r="ML93" s="33"/>
      <c r="MM93" s="33"/>
      <c r="MN93" s="33"/>
      <c r="MO93" s="33"/>
      <c r="MP93" s="33"/>
      <c r="MQ93" s="33"/>
      <c r="MR93" s="33"/>
      <c r="MS93" s="33"/>
      <c r="MT93" s="33"/>
      <c r="MU93" s="33"/>
      <c r="MV93" s="33"/>
      <c r="MW93" s="33"/>
      <c r="MX93" s="33"/>
      <c r="MY93" s="36"/>
      <c r="MZ93" s="36"/>
      <c r="NA93" s="36"/>
      <c r="NB93" s="36"/>
      <c r="NC93" s="36"/>
      <c r="ND93" s="36"/>
      <c r="NE93" s="36"/>
      <c r="NF93" s="36"/>
      <c r="NG93" s="36"/>
      <c r="NH93" s="36"/>
      <c r="NI93" s="36"/>
      <c r="NJ93" s="36"/>
      <c r="NK93" s="36"/>
      <c r="NL93" s="36"/>
      <c r="NM93" s="36"/>
      <c r="NN93" s="36"/>
      <c r="NO93" s="36"/>
      <c r="NP93" s="36"/>
      <c r="NQ93" s="36"/>
      <c r="NR93" s="36"/>
      <c r="NS93" s="36"/>
      <c r="NT93" s="36"/>
      <c r="NU93" s="36"/>
      <c r="NV93" s="36"/>
      <c r="NW93" s="36"/>
      <c r="NX93" s="36"/>
      <c r="NY93" s="36"/>
      <c r="NZ93" s="36"/>
      <c r="OA93" s="36"/>
      <c r="OB93" s="36"/>
      <c r="OC93" s="36"/>
      <c r="OD93" s="36"/>
      <c r="OE93" s="36"/>
      <c r="OF93" s="36"/>
      <c r="OG93" s="36"/>
      <c r="OH93" s="36"/>
      <c r="OI93" s="36"/>
      <c r="OJ93" s="36"/>
      <c r="OK93" s="36"/>
      <c r="OL93" s="36"/>
      <c r="OM93" s="36"/>
      <c r="ON93" s="36"/>
      <c r="OO93" s="36"/>
      <c r="OP93" s="36"/>
      <c r="OQ93" s="36"/>
      <c r="OR93" s="36"/>
      <c r="OS93" s="36"/>
      <c r="OT93" s="36"/>
      <c r="OU93" s="36"/>
      <c r="OV93" s="36"/>
      <c r="OW93" s="36"/>
      <c r="OX93" s="36"/>
      <c r="OY93" s="36"/>
      <c r="OZ93" s="36"/>
      <c r="PA93" s="36"/>
      <c r="PB93" s="36"/>
      <c r="PC93" s="36"/>
      <c r="PD93" s="36"/>
      <c r="PE93" s="36"/>
      <c r="PF93" s="36"/>
      <c r="PG93" s="36"/>
      <c r="PH93" s="36"/>
      <c r="PI93" s="36"/>
      <c r="PJ93" s="36"/>
      <c r="PK93" s="36"/>
      <c r="PL93" s="36"/>
      <c r="PM93" s="36"/>
      <c r="PN93" s="36"/>
      <c r="PO93" s="36"/>
      <c r="PP93" s="36"/>
      <c r="PQ93" s="36"/>
      <c r="PR93" s="36"/>
      <c r="PS93" s="36"/>
      <c r="PT93" s="36"/>
      <c r="PU93" s="36"/>
      <c r="PV93" s="36"/>
      <c r="PW93" s="36"/>
      <c r="PX93" s="36"/>
      <c r="PY93" s="36"/>
      <c r="PZ93" s="36"/>
      <c r="QA93" s="36"/>
      <c r="QB93" s="36"/>
      <c r="QC93" s="36"/>
      <c r="QD93" s="36"/>
      <c r="QE93" s="36"/>
      <c r="QF93" s="36"/>
      <c r="QG93" s="36"/>
      <c r="QH93" s="36"/>
      <c r="QI93" s="36"/>
      <c r="QJ93" s="36"/>
      <c r="QK93" s="37"/>
      <c r="QL93" s="37"/>
      <c r="QM93" s="37"/>
      <c r="QN93" s="37"/>
      <c r="QO93" s="37"/>
      <c r="QP93" s="37"/>
      <c r="QQ93" s="37"/>
      <c r="QR93" s="37"/>
      <c r="QS93" s="37"/>
      <c r="QT93" s="37"/>
      <c r="QU93" s="37"/>
      <c r="QV93" s="37"/>
      <c r="QW93" s="37"/>
      <c r="QX93" s="37"/>
      <c r="QY93" s="37"/>
      <c r="QZ93" s="37"/>
      <c r="RA93" s="37"/>
      <c r="RB93" s="37"/>
      <c r="RC93" s="37"/>
      <c r="RD93" s="37"/>
      <c r="RE93" s="37"/>
      <c r="RF93" s="37"/>
      <c r="RG93" s="37"/>
      <c r="RH93" s="37"/>
      <c r="RI93" s="37"/>
      <c r="RJ93" s="37"/>
      <c r="RK93" s="37"/>
      <c r="RL93" s="37"/>
      <c r="RM93" s="37"/>
      <c r="RN93" s="37"/>
      <c r="RO93" s="37"/>
      <c r="RP93" s="37"/>
      <c r="RQ93" s="37"/>
      <c r="RR93" s="37"/>
      <c r="RS93" s="37"/>
      <c r="RT93" s="37"/>
      <c r="RU93" s="37"/>
      <c r="RV93" s="37"/>
      <c r="RW93" s="37"/>
      <c r="RX93" s="37"/>
      <c r="RY93" s="37"/>
      <c r="RZ93" s="37"/>
      <c r="SA93" s="37"/>
      <c r="SB93" s="37"/>
      <c r="SC93" s="37"/>
      <c r="SD93" s="37"/>
      <c r="SE93" s="37"/>
      <c r="SF93" s="37"/>
      <c r="SG93" s="37"/>
      <c r="SH93" s="37"/>
      <c r="SI93" s="37"/>
      <c r="SJ93" s="37"/>
      <c r="SK93" s="37"/>
      <c r="SL93" s="37"/>
      <c r="SM93" s="37"/>
      <c r="SN93" s="37"/>
      <c r="SO93" s="37"/>
      <c r="SP93" s="37"/>
      <c r="SQ93" s="37"/>
      <c r="SR93" s="37"/>
      <c r="SS93" s="37"/>
      <c r="ST93" s="37"/>
      <c r="SU93" s="37"/>
      <c r="SV93" s="37"/>
      <c r="SW93" s="37"/>
      <c r="SX93" s="37"/>
      <c r="SY93" s="37"/>
      <c r="SZ93" s="37"/>
      <c r="TA93" s="37"/>
      <c r="TB93" s="37"/>
      <c r="TC93" s="37"/>
      <c r="TD93" s="37"/>
      <c r="TE93" s="37"/>
      <c r="TF93" s="37"/>
      <c r="TG93" s="37"/>
      <c r="TH93" s="37"/>
      <c r="TI93" s="37"/>
      <c r="TJ93" s="37"/>
      <c r="TK93" s="37"/>
      <c r="TL93" s="37"/>
      <c r="TM93" s="37"/>
      <c r="TN93" s="37"/>
      <c r="TO93" s="37"/>
      <c r="TP93" s="37"/>
      <c r="TQ93" s="37"/>
      <c r="TR93" s="37"/>
      <c r="TS93" s="37"/>
      <c r="TT93" s="37"/>
      <c r="TU93" s="37"/>
      <c r="TV93" s="37"/>
      <c r="TW93" s="37" t="s">
        <v>130</v>
      </c>
      <c r="TX93" s="37"/>
      <c r="TY93" s="37"/>
      <c r="TZ93" s="37"/>
      <c r="UA93" s="37"/>
      <c r="UB93" s="37"/>
      <c r="UC93" s="37"/>
      <c r="UD93" s="37"/>
      <c r="UE93" s="37"/>
      <c r="UF93" s="37"/>
      <c r="UG93" s="37"/>
      <c r="UH93" s="37"/>
      <c r="UI93" s="37"/>
      <c r="UJ93" s="37"/>
      <c r="UK93" s="37"/>
      <c r="UL93" s="37"/>
      <c r="UM93" s="37"/>
      <c r="UN93" s="37"/>
      <c r="UO93" s="37"/>
      <c r="UP93" s="37"/>
      <c r="UQ93" s="37"/>
      <c r="UR93" s="37"/>
      <c r="US93" s="37"/>
      <c r="UT93" s="37"/>
      <c r="UU93" s="37"/>
      <c r="UV93" s="37"/>
      <c r="UW93" s="37"/>
      <c r="UX93" s="37"/>
      <c r="UY93" s="37"/>
      <c r="UZ93" s="37"/>
      <c r="VA93" s="37"/>
      <c r="VB93" s="37"/>
      <c r="VC93" s="37" t="s">
        <v>130</v>
      </c>
      <c r="VD93" s="37"/>
      <c r="VE93" s="37"/>
      <c r="VF93" s="37"/>
      <c r="VG93" s="37"/>
      <c r="VH93" s="37"/>
      <c r="VI93" s="37"/>
      <c r="VJ93" s="37"/>
      <c r="VK93" s="37"/>
      <c r="VL93" s="37"/>
      <c r="VM93" s="37"/>
      <c r="VN93" s="37"/>
      <c r="VO93" s="37"/>
      <c r="VP93" s="37"/>
      <c r="VQ93" s="37"/>
      <c r="VR93" s="37"/>
      <c r="VS93" s="37"/>
      <c r="VT93" s="37"/>
      <c r="VU93" s="37"/>
      <c r="VV93" s="37"/>
      <c r="VW93" s="37"/>
      <c r="VX93" s="37"/>
      <c r="VY93" s="37"/>
      <c r="VZ93" s="37"/>
      <c r="WA93" s="37"/>
      <c r="WB93" s="37"/>
      <c r="WC93" s="37"/>
      <c r="WD93" s="37" t="s">
        <v>130</v>
      </c>
      <c r="WE93" s="37"/>
      <c r="WF93" s="41"/>
      <c r="WG93" s="41"/>
      <c r="WH93" s="41"/>
      <c r="WI93" s="41"/>
      <c r="WJ93" s="41"/>
      <c r="WK93" s="41"/>
      <c r="WL93" s="41"/>
      <c r="WM93" s="41"/>
      <c r="WN93" s="41"/>
      <c r="WO93" s="41"/>
      <c r="WP93" s="41"/>
      <c r="WQ93" s="41"/>
      <c r="WR93" s="41"/>
      <c r="WS93" s="41"/>
      <c r="WT93" s="41"/>
      <c r="WU93" s="41"/>
      <c r="WV93" s="41"/>
      <c r="WW93" s="41"/>
      <c r="WX93" s="41"/>
      <c r="WY93" s="41"/>
      <c r="WZ93" s="41"/>
      <c r="XA93" s="41"/>
      <c r="XB93" s="41"/>
      <c r="XC93" s="41"/>
      <c r="XD93" s="41"/>
      <c r="XE93" s="41"/>
      <c r="XF93" s="41"/>
      <c r="XG93" s="41"/>
      <c r="XH93" s="41"/>
      <c r="XI93" s="41"/>
      <c r="XJ93" s="42"/>
      <c r="XK93" s="42"/>
      <c r="XL93" s="42"/>
      <c r="XM93" s="42"/>
      <c r="XN93" s="42"/>
      <c r="XO93" s="42"/>
      <c r="XP93" s="42"/>
      <c r="XQ93" s="42"/>
      <c r="XR93" s="42"/>
      <c r="XS93" s="42"/>
      <c r="XT93" s="42"/>
      <c r="XU93" s="42"/>
      <c r="XV93" s="42"/>
      <c r="XW93" s="42"/>
      <c r="XX93" s="42"/>
      <c r="XY93" s="42"/>
      <c r="XZ93" s="42"/>
      <c r="YA93" s="42"/>
      <c r="YB93" s="42"/>
      <c r="YC93" s="42"/>
      <c r="YD93" s="42"/>
      <c r="YE93" s="42"/>
      <c r="YF93" s="42"/>
      <c r="YG93" s="42"/>
      <c r="YH93" s="42"/>
      <c r="YI93" s="45"/>
      <c r="YJ93" s="45"/>
      <c r="YK93" s="45"/>
      <c r="YL93" s="45"/>
      <c r="YM93" s="45"/>
      <c r="YN93" s="45"/>
      <c r="YO93" s="45"/>
      <c r="YP93" s="45"/>
      <c r="YQ93" s="45"/>
      <c r="YR93" s="45"/>
      <c r="YS93" s="45"/>
      <c r="YT93" s="45"/>
      <c r="YU93" s="45"/>
      <c r="YV93" s="45"/>
      <c r="YW93" s="45"/>
      <c r="YX93" s="45"/>
      <c r="YY93" s="45"/>
      <c r="YZ93" s="45"/>
      <c r="ZA93" s="45"/>
      <c r="ZB93" s="45"/>
      <c r="ZC93" s="45"/>
      <c r="ZD93" s="45"/>
      <c r="ZE93" s="45"/>
      <c r="ZF93" s="45"/>
      <c r="ZG93" s="45"/>
      <c r="ZH93" s="45"/>
      <c r="ZI93" s="45"/>
      <c r="ZJ93" s="45"/>
      <c r="ZK93" s="45"/>
      <c r="ZL93" s="45"/>
      <c r="ZM93" s="45"/>
      <c r="ZN93" s="45"/>
      <c r="ZO93" s="45"/>
      <c r="ZP93" s="45"/>
      <c r="ZQ93" s="45"/>
      <c r="ZR93" s="45"/>
      <c r="ZS93" s="45"/>
      <c r="ZT93" s="45"/>
      <c r="ZU93" s="45"/>
      <c r="ZV93" s="45"/>
      <c r="ZW93" s="45"/>
      <c r="ZX93" s="45"/>
      <c r="ZY93" s="45"/>
      <c r="ZZ93" s="45"/>
      <c r="AAA93" s="45"/>
      <c r="AAB93" s="45"/>
      <c r="AAC93" s="45"/>
      <c r="AAD93" s="45"/>
      <c r="AAE93" s="45"/>
      <c r="AAF93" s="45"/>
      <c r="AAG93" s="45"/>
      <c r="AAH93" s="45"/>
      <c r="AAI93" s="45"/>
      <c r="AAJ93" s="45"/>
      <c r="AAK93" s="45"/>
      <c r="AAL93" s="45"/>
      <c r="AAM93" s="45"/>
      <c r="AAN93" s="45"/>
      <c r="AAO93" s="46"/>
      <c r="AAP93" s="46"/>
      <c r="AAQ93" s="46"/>
      <c r="AAR93" s="46"/>
      <c r="AAS93" s="46"/>
      <c r="AAT93" s="46"/>
      <c r="AAU93" s="46"/>
      <c r="AAV93" s="46"/>
      <c r="AAW93" s="46"/>
      <c r="AAX93" s="46"/>
      <c r="AAY93" s="46"/>
      <c r="AAZ93" s="46"/>
      <c r="ABA93" s="46"/>
      <c r="ABB93" s="46"/>
      <c r="ABC93" s="46"/>
      <c r="ABD93" s="46"/>
      <c r="ABE93" s="46"/>
      <c r="ABF93" s="46"/>
      <c r="ABG93" s="46"/>
      <c r="ABH93" s="46"/>
      <c r="ABI93" s="46"/>
      <c r="ABJ93" s="46"/>
      <c r="ABK93" s="46"/>
      <c r="ABL93" s="46"/>
      <c r="ABM93" s="46"/>
      <c r="ABN93" s="46"/>
      <c r="ABO93" s="46"/>
      <c r="ABP93" s="48"/>
      <c r="ABQ93" s="48"/>
      <c r="ABR93" s="48"/>
      <c r="ABS93" s="48"/>
      <c r="ABT93" s="48"/>
      <c r="ABU93" s="48"/>
      <c r="ABV93" s="48"/>
      <c r="ABW93" s="48"/>
      <c r="ABX93" s="48"/>
      <c r="ABY93" s="48"/>
      <c r="ABZ93" s="48"/>
      <c r="ACA93" s="48"/>
      <c r="ACB93" s="48"/>
      <c r="ACC93" s="48"/>
      <c r="ACD93" s="48"/>
      <c r="ACE93" s="48"/>
      <c r="ACF93" s="48"/>
      <c r="ACG93" s="48"/>
      <c r="ACH93" s="48"/>
      <c r="ACI93" s="48"/>
      <c r="ACJ93" s="48"/>
      <c r="ACK93" s="48"/>
      <c r="ACL93" s="48"/>
      <c r="ACM93" s="48"/>
      <c r="ACN93" s="48"/>
      <c r="ACO93" s="51"/>
      <c r="ACP93" s="51"/>
      <c r="ACQ93" s="51"/>
      <c r="ACR93" s="51"/>
      <c r="ACS93" s="51"/>
      <c r="ACT93" s="51"/>
      <c r="ACU93" s="51"/>
      <c r="ACV93" s="51"/>
      <c r="ACW93" s="51"/>
      <c r="ACX93" s="51"/>
      <c r="ACY93" s="51"/>
      <c r="ACZ93" s="51"/>
      <c r="ADA93" s="51"/>
      <c r="ADB93" s="51"/>
      <c r="ADC93" s="51"/>
      <c r="ADD93" s="51"/>
      <c r="ADE93" s="51"/>
      <c r="ADF93" s="51"/>
      <c r="ADG93" s="51"/>
      <c r="ADH93" s="51"/>
      <c r="ADI93" s="51"/>
      <c r="ADJ93" s="51"/>
      <c r="ADK93" s="51"/>
      <c r="ADL93" s="51"/>
      <c r="ADM93" s="51"/>
      <c r="ADN93" s="51"/>
      <c r="ADO93" s="51"/>
      <c r="ADP93" s="51"/>
      <c r="ADQ93" s="51"/>
      <c r="ADR93" s="51"/>
      <c r="ADS93" s="51"/>
      <c r="ADT93" s="51"/>
      <c r="ADU93" s="51"/>
      <c r="ADV93" s="51"/>
      <c r="ADW93" s="51"/>
      <c r="ADX93" s="51"/>
      <c r="ADY93" s="51"/>
      <c r="ADZ93" s="51"/>
      <c r="AEA93" s="51"/>
      <c r="AEB93" s="51"/>
      <c r="AEC93" s="51"/>
      <c r="AED93" s="51"/>
      <c r="AEE93" s="51"/>
      <c r="AEF93" s="51"/>
      <c r="AEG93" s="51"/>
      <c r="AEH93" s="51"/>
      <c r="AEI93" s="51"/>
      <c r="AEJ93" s="51"/>
      <c r="AEK93" s="51"/>
      <c r="AEL93" s="51"/>
      <c r="AEM93" s="51"/>
      <c r="AEN93" s="51"/>
      <c r="AEO93" s="51"/>
      <c r="AEP93" s="51"/>
      <c r="AEQ93" s="51"/>
      <c r="AER93" s="51"/>
      <c r="AES93" s="52"/>
      <c r="AET93" s="52"/>
      <c r="AEU93" s="52"/>
      <c r="AEV93" s="52"/>
      <c r="AEW93" s="52"/>
      <c r="AEX93" s="52"/>
      <c r="AEY93" s="52"/>
      <c r="AEZ93" s="52"/>
      <c r="AFA93" s="52"/>
      <c r="AFB93" s="52"/>
      <c r="AFC93" s="52"/>
      <c r="AFD93" s="52"/>
      <c r="AFE93" s="52"/>
      <c r="AFF93" s="52"/>
      <c r="AFG93" s="52"/>
      <c r="AFH93" s="52"/>
      <c r="AFI93" s="52"/>
      <c r="AFJ93" s="52"/>
      <c r="AFK93" s="52"/>
      <c r="AFL93" s="52"/>
      <c r="AFM93" s="52"/>
      <c r="AFN93" s="52"/>
      <c r="AFO93" s="52"/>
      <c r="AFP93" s="52"/>
      <c r="AFQ93" s="52"/>
      <c r="AFR93" s="52"/>
      <c r="AFS93" s="52"/>
      <c r="AFT93" s="52"/>
      <c r="AFU93" s="52"/>
      <c r="AFV93" s="55"/>
      <c r="AFW93" s="55"/>
      <c r="AFX93" s="55"/>
      <c r="AFY93" s="55"/>
      <c r="AFZ93" s="55"/>
      <c r="AGA93" s="55"/>
      <c r="AGB93" s="55"/>
      <c r="AGC93" s="55"/>
      <c r="AGD93" s="55"/>
      <c r="AGE93" s="55"/>
      <c r="AGF93" s="55"/>
      <c r="AGG93" s="55"/>
      <c r="AGH93" s="55"/>
      <c r="AGI93" s="55"/>
      <c r="AGJ93" s="55"/>
      <c r="AGK93" s="55"/>
      <c r="AGL93" s="55"/>
      <c r="AGM93" s="55"/>
      <c r="AGN93" s="55"/>
      <c r="AGO93" s="55"/>
      <c r="AGP93" s="55"/>
      <c r="AGQ93" s="55"/>
      <c r="AGR93" s="55"/>
      <c r="AGS93" s="55"/>
      <c r="AGT93" s="55"/>
      <c r="AGU93" s="58"/>
      <c r="AGV93" s="58"/>
      <c r="AGW93" s="58"/>
      <c r="AGX93" s="58"/>
      <c r="AGY93" s="58"/>
      <c r="AGZ93" s="58"/>
      <c r="AHA93" s="58"/>
      <c r="AHB93" s="58"/>
      <c r="AHC93" s="58"/>
      <c r="AHD93" s="58"/>
      <c r="AHE93" s="58" t="s">
        <v>130</v>
      </c>
      <c r="AHF93" s="58"/>
      <c r="AHG93" s="58"/>
      <c r="AHH93" s="58"/>
      <c r="AHI93" s="58"/>
      <c r="AHJ93" s="58"/>
      <c r="AHK93" s="58"/>
      <c r="AHL93" s="58"/>
      <c r="AHM93" s="58"/>
      <c r="AHN93" s="58"/>
      <c r="AHO93" s="58"/>
      <c r="AHP93" s="58"/>
      <c r="AHQ93" s="58"/>
      <c r="AHR93" s="58"/>
      <c r="AHS93" s="58"/>
      <c r="AHT93" s="58"/>
      <c r="AHU93" s="58"/>
      <c r="AHV93" s="58"/>
      <c r="AHW93" s="58"/>
      <c r="AHX93" s="58"/>
      <c r="AHY93" s="58"/>
      <c r="AHZ93" s="58"/>
      <c r="AIA93" s="58"/>
      <c r="AIB93" s="58"/>
      <c r="AIC93" s="58"/>
      <c r="AID93" s="58"/>
      <c r="AIE93" s="58"/>
      <c r="AIF93" s="58"/>
      <c r="AIG93" s="58"/>
      <c r="AIH93" s="58"/>
      <c r="AII93" s="58"/>
      <c r="AIJ93" s="58"/>
      <c r="AIK93" s="58"/>
      <c r="AIL93" s="58"/>
      <c r="AIM93" s="58"/>
      <c r="AIN93" s="58"/>
      <c r="AIO93" s="58"/>
      <c r="AIP93" s="58"/>
      <c r="AIQ93" s="58"/>
      <c r="AIR93" s="58"/>
      <c r="AIS93" s="58"/>
      <c r="AIT93" s="58"/>
      <c r="AIU93" s="58"/>
      <c r="AIV93" s="58"/>
      <c r="AIW93" s="58"/>
      <c r="AIX93" s="58"/>
      <c r="AIY93" s="58"/>
      <c r="AIZ93" s="58"/>
      <c r="AJA93" s="58"/>
      <c r="AJB93" s="58"/>
      <c r="AJC93" s="60"/>
      <c r="AJD93" s="60"/>
      <c r="AJE93" s="60"/>
      <c r="AJF93" s="60"/>
      <c r="AJG93" s="60"/>
      <c r="AJH93" s="60"/>
      <c r="AJI93" s="60"/>
      <c r="AJJ93" s="60"/>
      <c r="AJK93" s="60"/>
      <c r="AJL93" s="60"/>
      <c r="AJM93" s="60"/>
      <c r="AJN93" s="60"/>
      <c r="AJO93" s="60"/>
      <c r="AJP93" s="60"/>
      <c r="AJQ93" s="60"/>
      <c r="AJR93" s="60"/>
      <c r="AJS93" s="60"/>
      <c r="AJT93" s="60"/>
      <c r="AJU93" s="60"/>
      <c r="AJV93" s="60"/>
      <c r="AJW93" s="60"/>
      <c r="AJX93" s="60"/>
      <c r="AJY93" s="60"/>
      <c r="AJZ93" s="60"/>
      <c r="AKA93" s="60"/>
      <c r="AKB93" s="60"/>
      <c r="AKC93" s="60"/>
      <c r="AKD93" s="60"/>
      <c r="AKE93" s="60"/>
      <c r="AKF93" s="60"/>
      <c r="AKG93" s="60"/>
      <c r="AKH93" s="60"/>
      <c r="AKI93" s="60"/>
      <c r="AKJ93" s="60"/>
      <c r="AKK93" s="60"/>
      <c r="AKL93" s="60"/>
      <c r="AKM93" s="60"/>
      <c r="AKN93" s="60"/>
      <c r="AKO93" s="60"/>
      <c r="AKP93" s="60"/>
      <c r="AKQ93" s="60"/>
      <c r="AKR93" s="60"/>
      <c r="AKS93" s="60"/>
      <c r="AKT93" s="60"/>
      <c r="AKU93" s="60"/>
      <c r="AKV93" s="60"/>
      <c r="AKW93" s="60"/>
      <c r="AKX93" s="60"/>
      <c r="AKY93" s="60"/>
      <c r="AKZ93" s="60"/>
      <c r="ALA93" s="60"/>
      <c r="ALB93" s="60"/>
      <c r="ALC93" s="60"/>
      <c r="ALD93" s="60"/>
      <c r="ALE93" s="60"/>
      <c r="ALF93" s="60"/>
      <c r="ALG93" s="60"/>
      <c r="ALH93" s="60"/>
      <c r="ALI93" s="60"/>
      <c r="ALJ93" s="60"/>
      <c r="ALK93" s="60"/>
      <c r="ALL93" s="60"/>
      <c r="ALM93" s="60"/>
      <c r="ALN93" s="60"/>
      <c r="ALO93" s="60"/>
      <c r="ALP93" s="60"/>
      <c r="ALQ93" s="60"/>
      <c r="ALR93" s="60"/>
      <c r="ALS93" s="60"/>
      <c r="ALT93" s="60"/>
      <c r="ALU93" s="60"/>
      <c r="ALV93" s="60"/>
      <c r="ALW93" s="60"/>
      <c r="ALX93" s="60"/>
      <c r="ALY93" s="60"/>
      <c r="ALZ93" s="60"/>
      <c r="AMA93" s="60"/>
      <c r="AMB93" s="60"/>
      <c r="AMC93" s="60"/>
      <c r="AMD93" s="60"/>
      <c r="AME93" s="60"/>
      <c r="AMF93" s="60"/>
      <c r="AMG93" s="60"/>
      <c r="AMH93" s="60"/>
      <c r="AMI93" s="60"/>
      <c r="AMJ93" s="60"/>
      <c r="AMK93" s="60"/>
      <c r="AML93" s="60"/>
      <c r="AMM93" s="60"/>
      <c r="AMN93" s="60"/>
      <c r="AMO93" s="60"/>
      <c r="AMP93" s="60"/>
      <c r="AMQ93" s="60"/>
      <c r="AMR93" s="60"/>
      <c r="AMS93" s="60"/>
      <c r="AMT93" s="60"/>
      <c r="AMU93" s="60"/>
      <c r="AMV93" s="60"/>
      <c r="AMW93" s="60"/>
      <c r="AMX93" s="60"/>
      <c r="AMY93" s="60"/>
      <c r="AMZ93" s="60"/>
      <c r="ANA93" s="60"/>
      <c r="ANB93" s="60"/>
      <c r="ANC93" s="60"/>
      <c r="AND93" s="60"/>
      <c r="ANE93" s="60"/>
      <c r="ANF93" s="60"/>
      <c r="ANG93" s="60"/>
      <c r="ANH93" s="60"/>
      <c r="ANI93" s="60"/>
      <c r="ANJ93" s="60" t="s">
        <v>130</v>
      </c>
      <c r="ANK93" s="60"/>
      <c r="ANL93" s="60"/>
      <c r="ANM93" s="60"/>
      <c r="ANN93" s="60"/>
      <c r="ANO93" s="60"/>
      <c r="ANP93" s="60"/>
      <c r="ANQ93" s="60"/>
      <c r="ANR93" s="60"/>
      <c r="ANS93" s="60"/>
      <c r="ANT93" s="60"/>
      <c r="ANU93" s="60"/>
      <c r="ANV93" s="60"/>
      <c r="ANW93" s="60"/>
      <c r="ANX93" s="60"/>
      <c r="ANY93" s="60"/>
      <c r="ANZ93" s="60"/>
      <c r="AOA93" s="60"/>
      <c r="AOB93" s="60"/>
      <c r="AOC93" s="60"/>
      <c r="AOD93" s="60"/>
      <c r="AOE93" s="60"/>
      <c r="AOF93" s="60"/>
      <c r="AOG93" s="60"/>
      <c r="AOH93" s="60"/>
      <c r="AOI93" s="60"/>
      <c r="AOJ93" s="60"/>
      <c r="AOK93" s="60"/>
      <c r="AOL93" s="60"/>
      <c r="AOM93" s="60"/>
      <c r="AON93" s="60"/>
      <c r="AOO93" s="60"/>
      <c r="AOP93" s="60"/>
      <c r="AOQ93" s="60"/>
      <c r="AOR93" s="60"/>
      <c r="AOS93" s="60"/>
      <c r="AOT93" s="60"/>
      <c r="AOU93" s="60"/>
      <c r="AOV93" s="60"/>
      <c r="AOW93" s="60"/>
      <c r="AOX93" s="60"/>
      <c r="AOY93" s="60"/>
      <c r="AOZ93" s="60"/>
      <c r="APA93" s="60"/>
      <c r="APB93" s="60"/>
      <c r="APC93" s="60"/>
      <c r="APD93" s="60"/>
      <c r="APE93" s="60"/>
      <c r="APF93" s="60"/>
      <c r="APG93" s="60"/>
      <c r="APH93" s="60"/>
      <c r="API93" s="60"/>
      <c r="APJ93" s="60"/>
      <c r="APK93" s="60"/>
      <c r="APL93" s="60"/>
      <c r="APM93" s="60"/>
      <c r="APN93" s="60"/>
      <c r="APO93" s="60"/>
      <c r="APP93" s="60"/>
      <c r="APQ93" s="60"/>
      <c r="APR93" s="60"/>
      <c r="APS93" s="60"/>
      <c r="APT93" s="60"/>
      <c r="APU93" s="60"/>
      <c r="APV93" s="60"/>
      <c r="APW93" s="60"/>
      <c r="APX93" s="60"/>
      <c r="APY93" s="60"/>
      <c r="APZ93" s="60"/>
      <c r="AQA93" s="60"/>
      <c r="AQB93" s="60"/>
      <c r="AQC93" s="60"/>
      <c r="AQD93" s="60"/>
      <c r="AQE93" s="60"/>
      <c r="AQF93" s="60" t="s">
        <v>130</v>
      </c>
      <c r="AQG93" s="60"/>
      <c r="AQH93" s="60"/>
      <c r="AQI93" s="60"/>
      <c r="AQJ93" s="60"/>
      <c r="AQK93" s="60"/>
      <c r="AQL93" s="60"/>
      <c r="AQM93" s="60"/>
      <c r="AQN93" s="60"/>
      <c r="AQO93" s="60"/>
      <c r="AQP93" s="60"/>
      <c r="AQQ93" s="60"/>
      <c r="AQR93" s="65"/>
      <c r="AQS93" s="65"/>
      <c r="AQT93" s="65"/>
      <c r="AQU93" s="65"/>
      <c r="AQV93" s="65"/>
      <c r="AQW93" s="65"/>
      <c r="AQX93" s="65"/>
      <c r="AQY93" s="65"/>
      <c r="AQZ93" s="65"/>
      <c r="ARA93" s="65"/>
      <c r="ARB93" s="65"/>
      <c r="ARC93" s="65"/>
      <c r="ARD93" s="65"/>
      <c r="ARE93" s="65"/>
      <c r="ARF93" s="65"/>
      <c r="ARG93" s="65"/>
      <c r="ARH93" s="65"/>
      <c r="ARI93" s="65"/>
      <c r="ARJ93" s="65"/>
      <c r="ARK93" s="65"/>
      <c r="ARL93" s="65"/>
      <c r="ARM93" s="65"/>
      <c r="ARN93" s="65"/>
      <c r="ARO93" s="65"/>
      <c r="ARP93" s="65"/>
      <c r="ARQ93" s="65"/>
      <c r="ARR93" s="65"/>
      <c r="ARS93" s="65"/>
      <c r="ART93" s="65"/>
      <c r="ARU93" s="65"/>
      <c r="ARV93" s="65"/>
      <c r="ARW93" s="65"/>
      <c r="ARX93" s="65"/>
      <c r="ARY93" s="65"/>
      <c r="ARZ93" s="68"/>
      <c r="ASA93" s="68"/>
      <c r="ASB93" s="68"/>
      <c r="ASC93" s="68"/>
      <c r="ASD93" s="68"/>
      <c r="ASE93" s="68"/>
      <c r="ASF93" s="68"/>
      <c r="ASG93" s="68"/>
      <c r="ASH93" s="68"/>
      <c r="ASI93" s="68"/>
      <c r="ASJ93" s="68"/>
      <c r="ASK93" s="68"/>
      <c r="ASL93" s="68"/>
      <c r="ASM93" s="68"/>
      <c r="ASN93" s="68"/>
      <c r="ASO93" s="68"/>
      <c r="ASP93" s="68"/>
      <c r="ASQ93" s="68"/>
      <c r="ASR93" s="68"/>
      <c r="ASS93" s="68"/>
      <c r="AST93" s="68"/>
      <c r="ASU93" s="68"/>
      <c r="ASV93" s="68"/>
      <c r="ASW93" s="68"/>
      <c r="ASX93" s="68"/>
      <c r="ASY93" s="68"/>
      <c r="ASZ93" s="68"/>
      <c r="ATA93" s="68"/>
      <c r="ATB93" s="68"/>
      <c r="ATC93" s="68"/>
      <c r="ATD93" s="68"/>
      <c r="ATE93" s="68"/>
      <c r="ATF93" s="68"/>
      <c r="ATG93" s="68"/>
      <c r="ATH93" s="68"/>
      <c r="ATI93" s="68"/>
      <c r="ATJ93" s="68"/>
      <c r="ATK93" s="68"/>
      <c r="ATL93" s="70"/>
      <c r="ATM93" s="70"/>
      <c r="ATN93" s="70"/>
      <c r="ATO93" s="70"/>
      <c r="ATP93" s="70"/>
      <c r="ATQ93" s="70"/>
      <c r="ATR93" s="70"/>
      <c r="ATS93" s="70"/>
      <c r="ATT93" s="70"/>
      <c r="ATU93" s="70"/>
      <c r="ATV93" s="70"/>
      <c r="ATW93" s="70"/>
      <c r="ATX93" s="70"/>
      <c r="ATY93" s="70"/>
      <c r="ATZ93" s="70"/>
      <c r="AUA93" s="70"/>
      <c r="AUB93" s="70"/>
      <c r="AUC93" s="70"/>
      <c r="AUD93" s="70"/>
      <c r="AUE93" s="70"/>
      <c r="AUF93" s="70"/>
      <c r="AUG93" s="70"/>
      <c r="AUH93" s="70"/>
      <c r="AUI93" s="70"/>
      <c r="AUJ93" s="70"/>
      <c r="AUK93" s="70"/>
      <c r="AUL93" s="70"/>
      <c r="AUM93" s="70"/>
      <c r="AUN93" s="70"/>
      <c r="AUO93" s="70"/>
      <c r="AUP93" s="70"/>
      <c r="AUQ93" s="70"/>
      <c r="AUR93" s="70"/>
      <c r="AUS93" s="70"/>
      <c r="AUT93" s="70"/>
      <c r="AUU93" s="72"/>
      <c r="AUV93" s="72"/>
      <c r="AUW93" s="72"/>
      <c r="AUX93" s="72"/>
      <c r="AUY93" s="72"/>
      <c r="AUZ93" s="72"/>
      <c r="AVA93" s="72"/>
      <c r="AVB93" s="72"/>
      <c r="AVC93" s="72"/>
      <c r="AVD93" s="72"/>
      <c r="AVE93" s="72"/>
      <c r="AVF93" s="72"/>
      <c r="AVG93" s="72"/>
      <c r="AVH93" s="72"/>
      <c r="AVI93" s="72"/>
      <c r="AVJ93" s="72"/>
      <c r="AVK93" s="72"/>
      <c r="AVL93" s="72"/>
      <c r="AVM93" s="72"/>
      <c r="AVN93" s="72"/>
      <c r="AVO93" s="72"/>
      <c r="AVP93" s="72"/>
      <c r="AVQ93" s="72"/>
      <c r="AVR93" s="72"/>
      <c r="AVS93" s="72"/>
      <c r="AVT93" s="72"/>
      <c r="AVU93" s="72"/>
      <c r="AVV93" s="72"/>
      <c r="AVW93" s="72"/>
      <c r="AVX93" s="72"/>
      <c r="AVY93" s="72"/>
      <c r="AVZ93" s="72"/>
      <c r="AWA93" s="72"/>
      <c r="AWB93" s="74"/>
      <c r="AWC93" s="74"/>
      <c r="AWD93" s="74"/>
      <c r="AWE93" s="74"/>
      <c r="AWF93" s="74"/>
      <c r="AWG93" s="74"/>
      <c r="AWH93" s="74"/>
      <c r="AWI93" s="74"/>
      <c r="AWJ93" s="74"/>
      <c r="AWK93" s="74"/>
      <c r="AWL93" s="74"/>
      <c r="AWM93" s="74"/>
      <c r="AWN93" s="74"/>
      <c r="AWO93" s="74"/>
      <c r="AWP93" s="74"/>
      <c r="AWQ93" s="74"/>
      <c r="AWR93" s="74"/>
      <c r="AWS93" s="74"/>
      <c r="AWT93" s="74"/>
      <c r="AWU93" s="74"/>
      <c r="AWV93" s="74"/>
      <c r="AWW93" s="74"/>
      <c r="AWX93" s="74"/>
      <c r="AWY93" s="74"/>
      <c r="AWZ93" s="74"/>
      <c r="AXA93" s="74"/>
      <c r="AXB93" s="74"/>
      <c r="AXC93" s="74"/>
      <c r="AXD93" s="74"/>
      <c r="AXE93" s="74"/>
      <c r="AXF93" s="74"/>
      <c r="AXG93" s="74"/>
      <c r="AXH93" s="74"/>
      <c r="AXI93" s="74"/>
      <c r="AXJ93" s="74"/>
      <c r="AXK93" s="74"/>
      <c r="AXL93" s="76"/>
      <c r="AXM93" s="76"/>
      <c r="AXN93" s="76"/>
      <c r="AXO93" s="76"/>
      <c r="AXP93" s="76"/>
      <c r="AXQ93" s="76"/>
      <c r="AXR93" s="76"/>
      <c r="AXS93" s="76"/>
      <c r="AXT93" s="76"/>
      <c r="AXU93" s="76"/>
      <c r="AXV93" s="76"/>
      <c r="AXW93" s="76"/>
      <c r="AXX93" s="76"/>
      <c r="AXY93" s="76"/>
      <c r="AXZ93" s="76"/>
      <c r="AYA93" s="76"/>
      <c r="AYB93" s="76"/>
      <c r="AYC93" s="76"/>
      <c r="AYD93" s="76"/>
      <c r="AYE93" s="76"/>
      <c r="AYF93" s="76"/>
      <c r="AYG93" s="76"/>
      <c r="AYH93" s="76"/>
      <c r="AYI93" s="76"/>
      <c r="AYJ93" s="76"/>
      <c r="AYK93" s="76"/>
      <c r="AYL93" s="76"/>
      <c r="AYM93" s="76"/>
      <c r="AYN93" s="76"/>
      <c r="AYO93" s="76"/>
      <c r="AYP93" s="76"/>
      <c r="AYQ93" s="76"/>
      <c r="AYR93" s="76"/>
      <c r="AYS93" s="76"/>
      <c r="AYT93" s="76"/>
      <c r="AYU93" s="78"/>
      <c r="AYV93" s="78"/>
      <c r="AYW93" s="78"/>
      <c r="AYX93" s="78"/>
      <c r="AYY93" s="78"/>
      <c r="AYZ93" s="78"/>
      <c r="AZA93" s="78"/>
      <c r="AZB93" s="78"/>
      <c r="AZC93" s="78"/>
      <c r="AZD93" s="78"/>
      <c r="AZE93" s="78"/>
      <c r="AZF93" s="78"/>
      <c r="AZG93" s="78"/>
      <c r="AZH93" s="78"/>
      <c r="AZI93" s="78"/>
      <c r="AZJ93" s="84"/>
      <c r="AZK93" s="83"/>
      <c r="AZL93" s="83"/>
      <c r="AZM93" s="83"/>
      <c r="AZN93" s="83"/>
      <c r="AZO93" s="83"/>
      <c r="AZP93" s="83"/>
      <c r="AZQ93" s="83"/>
      <c r="AZR93" s="83"/>
      <c r="AZS93" s="83"/>
      <c r="AZT93" s="83"/>
      <c r="AZU93" s="83"/>
      <c r="AZV93" s="83"/>
      <c r="AZW93" s="83"/>
      <c r="AZX93" s="83"/>
      <c r="AZY93" s="83"/>
      <c r="AZZ93" s="83"/>
      <c r="BAA93" s="83"/>
      <c r="BAB93" s="83"/>
      <c r="BAC93" s="83"/>
      <c r="BAD93" s="83"/>
      <c r="BAE93" s="83"/>
      <c r="BAF93" s="83"/>
      <c r="BAG93" s="83"/>
      <c r="BAH93" s="83"/>
      <c r="BAI93" s="83"/>
      <c r="BAJ93" s="83"/>
      <c r="BAK93" s="83"/>
      <c r="BAL93" s="83"/>
      <c r="BAM93" s="83"/>
      <c r="BAN93" s="83"/>
      <c r="BAO93" s="83"/>
      <c r="BAP93" s="83"/>
      <c r="BAQ93" s="83"/>
      <c r="BAR93" s="83"/>
      <c r="BAS93" s="83"/>
      <c r="BAT93" s="83"/>
      <c r="BAU93" s="83"/>
      <c r="BAV93" s="83"/>
      <c r="BAW93" s="83"/>
      <c r="BAX93" s="83"/>
      <c r="BAY93" s="83"/>
      <c r="BAZ93" s="83"/>
      <c r="BBA93" s="83"/>
      <c r="BBB93" s="83"/>
      <c r="BBC93" s="83"/>
      <c r="BBD93" s="83"/>
      <c r="BBE93" s="83"/>
      <c r="BBF93" s="83"/>
      <c r="BBG93" s="83"/>
      <c r="BBH93" s="83"/>
      <c r="BBI93" s="83"/>
      <c r="BBJ93" s="83"/>
      <c r="BBK93" s="83"/>
      <c r="BBL93" s="83"/>
      <c r="BBM93" s="83"/>
      <c r="BBN93" s="83"/>
      <c r="BBO93" s="83"/>
      <c r="BBP93" s="83"/>
      <c r="BBQ93" s="83"/>
      <c r="BBR93" s="83"/>
      <c r="BBS93" s="83"/>
      <c r="BBT93" s="83"/>
      <c r="BBU93" s="83"/>
      <c r="BBV93" s="83"/>
      <c r="BBW93" s="83"/>
      <c r="BBX93" s="83"/>
      <c r="BBY93" s="83"/>
      <c r="BBZ93" s="83"/>
      <c r="BCA93" s="83"/>
      <c r="BCB93" s="83"/>
      <c r="BCC93" s="83"/>
      <c r="BCD93" s="83"/>
      <c r="BCE93" s="83"/>
      <c r="BCF93" s="83"/>
      <c r="BCG93" s="83"/>
      <c r="BCH93" s="83"/>
      <c r="BCI93" s="83"/>
      <c r="BCJ93" s="83"/>
      <c r="BCK93" s="83"/>
      <c r="BCL93" s="83"/>
      <c r="BCM93" s="83"/>
      <c r="BCN93" s="83"/>
      <c r="BCO93" s="83"/>
      <c r="BCP93" s="83"/>
      <c r="BCQ93" s="83"/>
      <c r="BCR93" s="83"/>
      <c r="BCS93" s="83"/>
      <c r="BCT93" s="83"/>
      <c r="BCU93" s="83"/>
      <c r="BCV93" s="83"/>
      <c r="BCW93" s="83"/>
      <c r="BCX93" s="83"/>
      <c r="BCY93" s="83"/>
      <c r="BCZ93" s="83"/>
      <c r="BDA93" s="83"/>
      <c r="BDB93" s="83"/>
      <c r="BDC93" s="83"/>
      <c r="BDD93" s="83"/>
      <c r="BDE93" s="83"/>
      <c r="BDF93" s="83"/>
      <c r="BDG93" s="83"/>
      <c r="BDH93" s="83"/>
      <c r="BDI93" s="83"/>
      <c r="BDJ93" s="83"/>
      <c r="BDK93" s="83"/>
      <c r="BDL93" s="83"/>
      <c r="BDM93" s="83"/>
      <c r="BDN93" s="83"/>
      <c r="BDO93" s="83"/>
      <c r="BDP93" s="83"/>
      <c r="BDQ93" s="83"/>
      <c r="BDR93" s="83"/>
      <c r="BDS93" s="88"/>
      <c r="BDT93" s="1"/>
      <c r="BDU93" s="1"/>
      <c r="BDV93" s="1"/>
      <c r="BDW93" s="1"/>
      <c r="BDX93" s="1"/>
      <c r="BDY93" s="1"/>
      <c r="BDZ93" s="1"/>
      <c r="BEA93" s="1"/>
      <c r="BEB93" s="1"/>
      <c r="BEC93" s="1"/>
      <c r="BED93" s="1"/>
      <c r="BEE93" s="1"/>
      <c r="BEF93" s="1"/>
      <c r="BEG93" s="1"/>
      <c r="BEH93" s="1"/>
      <c r="BEI93" s="1"/>
      <c r="BEJ93" s="1"/>
      <c r="BEK93" s="1"/>
      <c r="BEL93" s="1"/>
      <c r="BEM93" s="1"/>
      <c r="BEN93" s="1"/>
      <c r="BEO93" s="1"/>
      <c r="BEP93" s="1"/>
      <c r="BEQ93" s="1"/>
      <c r="BER93" s="1"/>
      <c r="BES93" s="1"/>
      <c r="BET93" s="1"/>
      <c r="BEU93" s="1"/>
      <c r="BEV93" s="1"/>
      <c r="BEW93" s="1"/>
      <c r="BEX93" s="1"/>
      <c r="BEY93" s="1"/>
      <c r="BEZ93" s="1"/>
      <c r="BFA93" s="1"/>
      <c r="BFB93" s="1"/>
      <c r="BFC93" s="1"/>
      <c r="BFD93" s="1"/>
      <c r="BFE93" s="1"/>
      <c r="BFF93" s="1"/>
      <c r="BFG93" s="1"/>
      <c r="BFH93" s="1"/>
      <c r="BFI93" s="1"/>
      <c r="BFJ93" s="1"/>
      <c r="BFK93" s="1"/>
      <c r="BFL93" s="1"/>
      <c r="BFM93" s="1"/>
      <c r="BFN93" s="1"/>
      <c r="BFO93" s="1"/>
      <c r="BFP93" s="1"/>
      <c r="BFQ93" s="1"/>
      <c r="BFR93" s="1"/>
      <c r="BFS93" s="1"/>
      <c r="BFT93" s="1"/>
      <c r="BFU93" s="1"/>
      <c r="BFV93" s="1"/>
      <c r="BFW93" s="1"/>
      <c r="BFX93" s="1"/>
      <c r="BFY93" s="1"/>
      <c r="BFZ93" s="1"/>
      <c r="BGA93" s="1"/>
      <c r="BGB93" s="1"/>
      <c r="BGC93" s="1"/>
      <c r="BGD93" s="1"/>
      <c r="BGE93" s="1"/>
      <c r="BGF93" s="1"/>
      <c r="BGG93" s="1"/>
      <c r="BGH93" s="1"/>
      <c r="BGI93" s="1"/>
      <c r="BGJ93" s="1"/>
      <c r="BGK93" s="1"/>
      <c r="BGL93" s="1"/>
      <c r="BGM93" s="1"/>
      <c r="BGN93" s="1"/>
      <c r="BGO93" s="1"/>
      <c r="BGP93" s="1"/>
      <c r="BGQ93" s="1"/>
      <c r="BGR93" s="1"/>
      <c r="BGS93" s="1"/>
      <c r="BGT93" s="1"/>
      <c r="BGU93" s="1"/>
      <c r="BGV93" s="1"/>
      <c r="BGW93" s="1"/>
      <c r="BGX93" s="1"/>
      <c r="BGY93" s="1"/>
      <c r="BGZ93" s="1"/>
      <c r="BHA93" s="1"/>
      <c r="BHB93" s="1"/>
      <c r="BHC93" s="1"/>
      <c r="BHD93" s="1"/>
      <c r="BHE93" s="1"/>
      <c r="BHF93" s="1"/>
      <c r="BHG93" s="1"/>
      <c r="BHH93" s="1"/>
      <c r="BHI93" s="1"/>
      <c r="BHJ93" s="1"/>
      <c r="BHK93" s="1"/>
      <c r="BHL93" s="1"/>
      <c r="BHM93" s="1"/>
      <c r="BHN93" s="1"/>
      <c r="BHO93" s="1"/>
      <c r="BHP93" s="1"/>
      <c r="BHQ93" s="1"/>
      <c r="BHR93" s="1"/>
      <c r="BHS93" s="1"/>
      <c r="BHT93" s="1"/>
      <c r="BHU93" s="1"/>
      <c r="BHV93" s="1"/>
      <c r="BHW93" s="1"/>
      <c r="BHX93" s="1"/>
      <c r="BHY93" s="1"/>
      <c r="BHZ93" s="1"/>
      <c r="BIA93" s="1"/>
      <c r="BIB93" s="1"/>
      <c r="BIC93" s="1"/>
      <c r="BID93" s="1"/>
      <c r="BIE93" s="1"/>
      <c r="BIF93" s="1"/>
      <c r="BIG93" s="1"/>
      <c r="BIH93" s="1"/>
      <c r="BII93" s="1"/>
      <c r="BIJ93" s="1"/>
      <c r="BIK93" s="1"/>
      <c r="BIL93" s="1"/>
      <c r="BIM93" s="1"/>
      <c r="BIN93" s="1"/>
      <c r="BIO93" s="1"/>
      <c r="BIP93" s="1"/>
      <c r="BIQ93" s="1"/>
      <c r="BIR93" s="1"/>
      <c r="BIS93" s="1"/>
      <c r="BIT93" s="1"/>
      <c r="BIU93" s="1"/>
      <c r="BIV93" s="1"/>
      <c r="BIW93" s="1"/>
      <c r="BIX93" s="1"/>
      <c r="BIY93" s="1"/>
      <c r="BIZ93" s="1"/>
      <c r="BJA93" s="1"/>
      <c r="BJB93" s="1"/>
      <c r="BJC93" s="1"/>
      <c r="BJD93" s="1"/>
      <c r="BJE93" s="1"/>
      <c r="BJF93" s="1"/>
      <c r="BJG93" s="1"/>
      <c r="BJH93" s="1"/>
      <c r="BJI93" s="1"/>
      <c r="BJJ93" s="1"/>
      <c r="BJK93" s="1"/>
      <c r="BJL93" s="1"/>
      <c r="BJM93" s="1"/>
      <c r="BJN93" s="1"/>
      <c r="BJO93" s="1"/>
      <c r="BJP93" s="1"/>
      <c r="BJQ93" s="1"/>
      <c r="BJR93" s="1"/>
      <c r="BJS93" s="1"/>
      <c r="BJT93" s="1"/>
      <c r="BJU93" s="1"/>
      <c r="BJV93" s="1"/>
      <c r="BJW93" s="1"/>
      <c r="BJX93" s="1"/>
      <c r="BJY93" s="1"/>
      <c r="BJZ93" s="1"/>
      <c r="BKA93" s="1"/>
      <c r="BKB93" s="1"/>
      <c r="BKC93" s="1"/>
      <c r="BKD93" s="1"/>
      <c r="BKE93" s="1"/>
      <c r="BKF93" s="1"/>
      <c r="BKG93" s="1"/>
      <c r="BKH93" s="1"/>
      <c r="BKI93" s="1"/>
      <c r="BKJ93" s="1"/>
      <c r="BKK93" s="1"/>
      <c r="BKL93" s="1"/>
      <c r="BKM93" s="1"/>
      <c r="BKN93" s="1"/>
      <c r="BKO93" s="1"/>
      <c r="BKP93" s="1"/>
      <c r="BKQ93" s="1"/>
      <c r="BKR93" s="1"/>
      <c r="BKS93" s="1"/>
      <c r="BKT93" s="1"/>
      <c r="BKU93" s="1"/>
      <c r="BKV93" s="1"/>
      <c r="BKW93" s="1"/>
      <c r="BKX93" s="1"/>
      <c r="BKY93" s="1"/>
      <c r="BKZ93" s="1"/>
      <c r="BLA93" s="1"/>
      <c r="BLB93" s="1"/>
      <c r="BLC93" s="1"/>
      <c r="BLD93" s="1"/>
      <c r="BLE93" s="1"/>
      <c r="BLF93" s="1"/>
      <c r="BLG93" s="1"/>
      <c r="BLH93" s="1"/>
      <c r="BLI93" s="1"/>
      <c r="BLJ93" s="1"/>
      <c r="BLK93" s="1"/>
      <c r="BLL93" s="1"/>
      <c r="BLM93" s="1"/>
      <c r="BLN93" s="1"/>
      <c r="BLO93" s="1"/>
      <c r="BLP93" s="1"/>
      <c r="BLQ93" s="1"/>
      <c r="BLR93" s="1"/>
      <c r="BLS93" s="1"/>
      <c r="BLT93" s="1"/>
      <c r="BLU93" s="1"/>
      <c r="BLV93" s="1"/>
      <c r="BLW93" s="1"/>
      <c r="BLX93" s="1"/>
      <c r="BLY93" s="1"/>
      <c r="BLZ93" s="1"/>
      <c r="BMA93" s="1"/>
      <c r="BMB93" s="1"/>
      <c r="BMC93" s="1"/>
      <c r="BMD93" s="1"/>
      <c r="BME93" s="1"/>
      <c r="BMF93" s="1"/>
      <c r="BMG93" s="1"/>
      <c r="BMH93" s="1"/>
      <c r="BMI93" s="1"/>
      <c r="BMJ93" s="1"/>
      <c r="BMK93" s="1"/>
      <c r="BML93" s="1"/>
      <c r="BMM93" s="1"/>
      <c r="BMN93" s="1"/>
      <c r="BMO93" s="1"/>
      <c r="BMP93" s="1"/>
      <c r="BMQ93" s="1"/>
      <c r="BMR93" s="1"/>
      <c r="BMS93" s="1"/>
      <c r="BMT93" s="1"/>
      <c r="BMU93" s="1"/>
      <c r="BMV93" s="1"/>
      <c r="BMW93" s="1"/>
      <c r="BMX93" s="1"/>
      <c r="BMY93" s="1"/>
      <c r="BMZ93" s="1"/>
      <c r="BNA93" s="1"/>
      <c r="BNB93" s="1"/>
      <c r="BNC93" s="1"/>
      <c r="BND93" s="1"/>
      <c r="BNE93" s="1"/>
      <c r="BNF93" s="1"/>
      <c r="BNG93" s="1"/>
      <c r="BNH93" s="1"/>
      <c r="BNI93" s="1"/>
      <c r="BNJ93" s="1"/>
      <c r="BNK93" s="1"/>
      <c r="BNL93" s="1"/>
      <c r="BNM93" s="1"/>
      <c r="BNN93" s="1"/>
      <c r="BNO93" s="1"/>
      <c r="BNP93" s="1"/>
      <c r="BNQ93" s="1"/>
      <c r="BNR93" s="1"/>
      <c r="BNS93" s="1"/>
      <c r="BNT93" s="1"/>
      <c r="BNU93" s="1"/>
      <c r="BNV93" s="1"/>
      <c r="BNW93" s="1"/>
      <c r="BNX93" s="1"/>
      <c r="BNY93" s="1"/>
      <c r="BNZ93" s="1"/>
      <c r="BOA93" s="1"/>
      <c r="BOB93" s="1"/>
      <c r="BOC93" s="1"/>
      <c r="BOD93" s="1"/>
      <c r="BOE93" s="1"/>
      <c r="BOF93" s="1"/>
      <c r="BOG93" s="1"/>
      <c r="BOH93" s="1"/>
      <c r="BOI93" s="1"/>
      <c r="BOJ93" s="1"/>
      <c r="BOK93" s="1"/>
      <c r="BOL93" s="1"/>
      <c r="BOM93" s="1"/>
      <c r="BON93" s="1"/>
      <c r="BOO93" s="1"/>
      <c r="BOP93" s="1"/>
      <c r="BOQ93" s="1"/>
      <c r="BOR93" s="1"/>
      <c r="BOS93" s="1"/>
      <c r="BOT93" s="1"/>
      <c r="BOU93" s="1"/>
      <c r="BOV93" s="1"/>
      <c r="BOW93" s="1"/>
      <c r="BOX93" s="1"/>
      <c r="BOY93" s="1"/>
      <c r="BOZ93" s="1"/>
      <c r="BPA93" s="1"/>
      <c r="BPB93" s="1"/>
      <c r="BPC93" s="1"/>
      <c r="BPD93" s="1"/>
      <c r="BPE93" s="1"/>
      <c r="BPF93" s="1"/>
      <c r="BPG93" s="1"/>
      <c r="BPH93" s="1"/>
      <c r="BPI93" s="1"/>
      <c r="BPJ93" s="1"/>
      <c r="BPK93" s="1"/>
      <c r="BPL93" s="1"/>
      <c r="BPM93" s="1"/>
      <c r="BPN93" s="1"/>
      <c r="BPO93" s="1"/>
      <c r="BPP93" s="1"/>
      <c r="BPQ93" s="1"/>
      <c r="BPR93" s="1"/>
      <c r="BPS93" s="1"/>
      <c r="BPT93" s="1"/>
      <c r="BPU93" s="1"/>
      <c r="BPV93" s="1"/>
      <c r="BPW93" s="1"/>
      <c r="BPX93" s="1"/>
      <c r="BPY93" s="1"/>
      <c r="BPZ93" s="1"/>
      <c r="BQA93" s="1"/>
      <c r="BQB93" s="1"/>
      <c r="BQC93" s="1"/>
      <c r="BQD93" s="1"/>
      <c r="BQE93" s="1"/>
      <c r="BQF93" s="1"/>
      <c r="BQG93" s="1"/>
      <c r="BQH93" s="1"/>
      <c r="BQI93" s="1"/>
      <c r="BQJ93" s="1"/>
      <c r="BQK93" s="1"/>
      <c r="BQL93" s="1"/>
      <c r="BQM93" s="1"/>
      <c r="BQN93" s="1"/>
      <c r="BQO93" s="1"/>
      <c r="BQP93" s="1"/>
      <c r="BQQ93" s="1"/>
      <c r="BQR93" s="1"/>
      <c r="BQS93" s="1"/>
      <c r="BQT93" s="1"/>
      <c r="BQU93" s="1"/>
      <c r="BQV93" s="1"/>
      <c r="BQW93" s="1"/>
      <c r="BQX93" s="1"/>
      <c r="BQY93" s="1"/>
      <c r="BQZ93" s="1"/>
      <c r="BRA93" s="1"/>
      <c r="BRB93" s="1"/>
      <c r="BRC93" s="1"/>
      <c r="BRD93" s="1"/>
      <c r="BRE93" s="1"/>
      <c r="BRF93" s="1"/>
      <c r="BRG93" s="1"/>
      <c r="BRH93" s="1"/>
      <c r="BRI93" s="1"/>
      <c r="BRJ93" s="1"/>
      <c r="BRK93" s="1"/>
      <c r="BRL93" s="1"/>
      <c r="BRM93" s="1"/>
      <c r="BRN93" s="1"/>
      <c r="BRO93" s="1"/>
      <c r="BRP93" s="1"/>
      <c r="BRQ93" s="1"/>
      <c r="BRR93" s="1"/>
      <c r="BRS93" s="1"/>
      <c r="BRT93" s="1"/>
      <c r="BRU93" s="1"/>
      <c r="BRV93" s="1"/>
      <c r="BRW93" s="1"/>
      <c r="BRX93" s="1"/>
      <c r="BRY93" s="1"/>
      <c r="BRZ93" s="1"/>
      <c r="BSA93" s="1"/>
      <c r="BSB93" s="1"/>
      <c r="BSC93" s="1"/>
      <c r="BSD93" s="1"/>
      <c r="BSE93" s="1"/>
      <c r="BSF93" s="1"/>
      <c r="BSG93" s="1"/>
      <c r="BSH93" s="1"/>
      <c r="BSI93" s="1"/>
      <c r="BSJ93" s="1"/>
      <c r="BSK93" s="1"/>
      <c r="BSL93" s="1"/>
      <c r="BSM93" s="1"/>
      <c r="BSN93" s="1"/>
      <c r="BSO93" s="1"/>
      <c r="BSP93" s="1"/>
      <c r="BSQ93" s="1"/>
      <c r="BSR93" s="1"/>
      <c r="BSS93" s="1"/>
      <c r="BST93" s="1"/>
      <c r="BSU93" s="1"/>
      <c r="BSV93" s="1"/>
      <c r="BSW93" s="1"/>
      <c r="BSX93" s="1"/>
      <c r="BSY93" s="1"/>
      <c r="BSZ93" s="1"/>
      <c r="BTA93" s="1"/>
      <c r="BTB93" s="1"/>
      <c r="BTC93" s="1"/>
      <c r="BTD93" s="1"/>
      <c r="BTE93" s="1"/>
      <c r="BTF93" s="1"/>
      <c r="BTG93" s="1"/>
      <c r="BTH93" s="1"/>
      <c r="BTI93" s="1"/>
      <c r="BTJ93" s="1"/>
      <c r="BTK93" s="1"/>
      <c r="BTL93" s="1"/>
      <c r="BTM93" s="1"/>
      <c r="BTN93" s="1"/>
      <c r="BTO93" s="1"/>
      <c r="BTP93" s="1"/>
      <c r="BTQ93" s="1"/>
      <c r="BTR93" s="1"/>
      <c r="BTS93" s="1"/>
      <c r="BTT93" s="1"/>
      <c r="BTU93" s="1"/>
      <c r="BTV93" s="1"/>
      <c r="BTW93" s="1"/>
      <c r="BTX93" s="1"/>
      <c r="BTY93" s="1"/>
      <c r="BTZ93" s="1"/>
      <c r="BUA93" s="1"/>
      <c r="BUB93" s="1"/>
      <c r="BUC93" s="1"/>
      <c r="BUD93" s="1"/>
      <c r="BUE93" s="1"/>
      <c r="BUF93" s="1"/>
      <c r="BUG93" s="1"/>
      <c r="BUH93" s="1"/>
      <c r="BUI93" s="1"/>
      <c r="BUJ93" s="1"/>
      <c r="BUK93" s="1"/>
      <c r="BUL93" s="1"/>
      <c r="BUM93" s="1"/>
      <c r="BUN93" s="1"/>
      <c r="BUO93" s="1"/>
      <c r="BUP93" s="1"/>
      <c r="BUQ93" s="1"/>
      <c r="BUR93" s="1"/>
      <c r="BUS93" s="1"/>
      <c r="BUT93" s="1"/>
      <c r="BUU93" s="1"/>
      <c r="BUV93" s="1" t="s">
        <v>130</v>
      </c>
      <c r="BUW93" s="1"/>
      <c r="BUX93" s="1"/>
      <c r="BUY93" s="1"/>
      <c r="BUZ93" s="1"/>
      <c r="BVA93" s="1"/>
      <c r="BVB93" s="1"/>
      <c r="BVC93" s="1"/>
      <c r="BVD93" s="1"/>
      <c r="BVE93" s="1"/>
      <c r="BVF93" s="1"/>
      <c r="BVG93" s="1"/>
      <c r="BVH93" s="1"/>
      <c r="BVI93" s="1"/>
      <c r="BVJ93" s="1"/>
      <c r="BVK93" s="1"/>
      <c r="BVL93" s="1"/>
      <c r="BVM93" s="1"/>
      <c r="BVN93" s="1"/>
      <c r="BVO93" s="1"/>
      <c r="BVP93" s="1"/>
      <c r="BVQ93" s="1"/>
      <c r="BVR93" s="1"/>
      <c r="BVS93" s="1"/>
      <c r="BVT93" s="1"/>
      <c r="BVU93" s="1"/>
      <c r="BVV93" s="1"/>
      <c r="BVW93" s="1"/>
      <c r="BVX93" s="1"/>
      <c r="BVY93" s="1"/>
      <c r="BVZ93" s="1"/>
      <c r="BWA93" s="1"/>
      <c r="BWB93" s="1"/>
      <c r="BWC93" s="1"/>
      <c r="BWD93" s="1"/>
      <c r="BWE93" s="1"/>
      <c r="BWF93" s="1"/>
      <c r="BWG93" s="1"/>
      <c r="BWH93" s="1"/>
      <c r="BWI93" s="1"/>
      <c r="BWJ93" s="1"/>
      <c r="BWK93" s="1"/>
      <c r="BWL93" s="1"/>
      <c r="BWM93" s="1"/>
      <c r="BWN93" s="1"/>
      <c r="BWO93" s="1"/>
      <c r="BWP93" s="1"/>
      <c r="BWQ93" s="1"/>
      <c r="BWR93" s="1"/>
      <c r="BWS93" s="1"/>
      <c r="BWT93" s="1"/>
      <c r="BWU93" s="1"/>
      <c r="BWV93" s="1"/>
      <c r="BWW93" s="1"/>
      <c r="BWX93" s="1"/>
      <c r="BWY93" s="1"/>
      <c r="BWZ93" s="1"/>
      <c r="BXA93" s="1"/>
      <c r="BXB93" s="1"/>
      <c r="BXC93" s="1"/>
      <c r="BXD93" s="1"/>
      <c r="BXE93" s="1"/>
      <c r="BXF93" s="1"/>
      <c r="BXG93" s="1"/>
      <c r="BXH93" s="1"/>
      <c r="BXI93" s="1"/>
      <c r="BXJ93" s="1"/>
      <c r="BXK93" s="1"/>
      <c r="BXL93" s="1"/>
      <c r="BXM93" s="1"/>
      <c r="BXN93" s="1"/>
      <c r="BXO93" s="1"/>
      <c r="BXP93" s="1"/>
      <c r="BXQ93" s="1"/>
      <c r="BXR93" s="1"/>
      <c r="BXS93" s="1"/>
      <c r="BXT93" s="1"/>
      <c r="BXU93" s="1"/>
      <c r="BXV93" s="1"/>
      <c r="BXW93" s="1"/>
      <c r="BXX93" s="1"/>
      <c r="BXY93" s="1"/>
      <c r="BXZ93" s="1"/>
      <c r="BYA93" s="1"/>
      <c r="BYB93" s="1"/>
      <c r="BYC93" s="1"/>
      <c r="BYD93" s="1"/>
      <c r="BYE93" s="1"/>
      <c r="BYF93" s="1"/>
      <c r="BYG93" s="1"/>
      <c r="BYH93" s="1"/>
      <c r="BYI93" s="1"/>
      <c r="BYJ93" s="1"/>
      <c r="BYK93" s="1"/>
      <c r="BYL93" s="1"/>
      <c r="BYM93" s="1"/>
      <c r="BYN93" s="1"/>
      <c r="BYO93" s="1"/>
      <c r="BYP93" s="1"/>
      <c r="BYQ93" s="1"/>
      <c r="BYR93" s="1"/>
      <c r="BYS93" s="1"/>
      <c r="BYT93" s="1"/>
      <c r="BYU93" s="1"/>
      <c r="BYV93" s="1"/>
      <c r="BYW93" s="1"/>
      <c r="BYX93" s="1"/>
      <c r="BYY93" s="1"/>
      <c r="BYZ93" s="1"/>
      <c r="BZA93" s="1"/>
      <c r="BZB93" s="1"/>
      <c r="BZC93" s="1"/>
      <c r="BZD93" s="1"/>
      <c r="BZE93" s="1"/>
      <c r="BZF93" s="1"/>
      <c r="BZG93" s="1"/>
      <c r="BZH93" s="1"/>
      <c r="BZI93" s="1"/>
      <c r="BZJ93" s="1"/>
      <c r="BZK93" s="1"/>
      <c r="BZL93" s="1"/>
      <c r="BZM93" s="1"/>
      <c r="BZN93" s="1"/>
      <c r="BZO93" s="1"/>
      <c r="BZP93" s="1"/>
      <c r="BZQ93" s="1"/>
      <c r="BZR93" s="1"/>
      <c r="BZS93" s="1"/>
      <c r="BZT93" s="1"/>
      <c r="BZU93" s="1"/>
      <c r="BZV93" s="1"/>
      <c r="BZW93" s="1"/>
      <c r="BZX93" s="1"/>
      <c r="BZY93" s="1"/>
      <c r="BZZ93" s="1"/>
      <c r="CAA93" s="1"/>
      <c r="CAB93" s="1"/>
      <c r="CAC93" s="1"/>
      <c r="CAD93" s="1"/>
      <c r="CAE93" s="1"/>
      <c r="CAF93" s="1"/>
      <c r="CAG93" s="1"/>
      <c r="CAH93" s="1"/>
      <c r="CAI93" s="1"/>
      <c r="CAJ93" s="1"/>
      <c r="CAK93" s="1"/>
      <c r="CAL93" s="1"/>
      <c r="CAM93" s="1"/>
      <c r="CAN93" s="1"/>
      <c r="CAO93" s="1"/>
      <c r="CAP93" s="1"/>
      <c r="CAQ93" s="1"/>
      <c r="CAR93" s="1"/>
      <c r="CAS93" s="1"/>
      <c r="CAT93" s="1"/>
      <c r="CAU93" s="1"/>
      <c r="CAV93" s="1"/>
      <c r="CAW93" s="1"/>
      <c r="CAX93" s="1"/>
      <c r="CAY93" s="1"/>
      <c r="CAZ93" s="1"/>
      <c r="CBA93" s="1"/>
      <c r="CBB93" s="1"/>
      <c r="CBC93" s="1"/>
      <c r="CBD93" s="1"/>
      <c r="CBE93" s="1"/>
      <c r="CBF93" s="1"/>
      <c r="CBG93" s="1"/>
      <c r="CBH93" s="1"/>
      <c r="CBI93" s="1"/>
      <c r="CBJ93" s="1"/>
      <c r="CBK93" s="1"/>
      <c r="CBL93" s="1"/>
      <c r="CBM93" s="1"/>
      <c r="CBN93" s="1"/>
      <c r="CBO93" s="1"/>
      <c r="CBP93" s="1"/>
      <c r="CBQ93" s="1"/>
      <c r="CBR93" s="1"/>
      <c r="CBS93" s="1"/>
      <c r="CBT93" s="1"/>
      <c r="CBU93" s="1"/>
      <c r="CBV93" s="1"/>
      <c r="CBW93" s="1"/>
      <c r="CBX93" s="1"/>
      <c r="CBY93" s="1"/>
      <c r="CBZ93" s="1"/>
      <c r="CCA93" s="1"/>
      <c r="CCB93" s="1"/>
      <c r="CCC93" s="1"/>
      <c r="CCD93" s="1"/>
      <c r="CCE93" s="1"/>
      <c r="CCF93" s="1"/>
      <c r="CCG93" s="1"/>
      <c r="CCH93" s="1"/>
      <c r="CCI93" s="1"/>
      <c r="CCJ93" s="1"/>
      <c r="CCK93" s="1"/>
      <c r="CCL93" s="1"/>
      <c r="CCM93" s="1"/>
      <c r="CCN93" s="1"/>
      <c r="CCO93" s="1"/>
      <c r="CCP93" s="1"/>
      <c r="CCQ93" s="1"/>
      <c r="CCR93" s="1"/>
      <c r="CCS93" s="1"/>
      <c r="CCT93" s="1"/>
      <c r="CCU93" s="1"/>
      <c r="CCV93" s="1"/>
      <c r="CCW93" s="1"/>
      <c r="CCX93" s="1"/>
      <c r="CCY93" s="1"/>
      <c r="CCZ93" s="1"/>
      <c r="CDA93" s="1"/>
      <c r="CDB93" s="1"/>
      <c r="CDC93" s="1"/>
      <c r="CDD93" s="1"/>
      <c r="CDE93" s="1"/>
      <c r="CDF93" s="1"/>
      <c r="CDG93" s="1"/>
      <c r="CDH93" s="1"/>
      <c r="CDI93" s="1"/>
      <c r="CDJ93" s="1"/>
      <c r="CDK93" s="1"/>
      <c r="CDL93" s="1"/>
      <c r="CDM93" s="1"/>
      <c r="CDN93" s="1"/>
      <c r="CDO93" s="1"/>
      <c r="CDP93" s="1"/>
      <c r="CDQ93" s="1"/>
      <c r="CDR93" s="1"/>
      <c r="CDS93" s="1"/>
      <c r="CDT93" s="1"/>
      <c r="CDU93" s="1"/>
      <c r="CDV93" s="1"/>
      <c r="CDW93" s="1"/>
      <c r="CDX93" s="1"/>
      <c r="CDY93" s="1"/>
      <c r="CDZ93" s="1"/>
      <c r="CEA93" s="1"/>
      <c r="CEB93" s="1"/>
      <c r="CEC93" s="1"/>
      <c r="CED93" s="1"/>
      <c r="CEE93" s="1"/>
      <c r="CEF93" s="1"/>
      <c r="CEG93" s="1"/>
      <c r="CEH93" s="1"/>
      <c r="CEI93" s="1"/>
      <c r="CEJ93" s="1"/>
      <c r="CEK93" s="1"/>
      <c r="CEL93" s="1"/>
      <c r="CEM93" s="1"/>
      <c r="CEN93" s="1"/>
      <c r="CEO93" s="1"/>
      <c r="CEP93" s="1"/>
      <c r="CEQ93" s="1"/>
      <c r="CER93" s="1"/>
      <c r="CES93" s="1"/>
      <c r="CET93" s="1"/>
      <c r="CEU93" s="1"/>
      <c r="CEV93" s="1"/>
      <c r="CEW93" s="1"/>
      <c r="CEX93" s="1"/>
      <c r="CEY93" s="1"/>
      <c r="CEZ93" s="1"/>
      <c r="CFA93" s="1"/>
      <c r="CFB93" s="1"/>
      <c r="CFC93" s="1"/>
      <c r="CFD93" s="1"/>
      <c r="CFE93" s="1"/>
      <c r="CFF93" s="1"/>
      <c r="CFG93" s="1"/>
      <c r="CFH93" s="1"/>
      <c r="CFI93" s="1"/>
      <c r="CFJ93" s="1"/>
      <c r="CFK93" s="1"/>
      <c r="CFL93" s="1"/>
      <c r="CFM93" s="1"/>
      <c r="CFN93" s="1"/>
      <c r="CFO93" s="1"/>
      <c r="CFP93" s="1"/>
      <c r="CFQ93" s="1"/>
      <c r="CFR93" s="1"/>
      <c r="CFS93" s="1"/>
      <c r="CFT93" s="1"/>
      <c r="CFU93" s="1"/>
      <c r="CFV93" s="1"/>
      <c r="CFW93" s="1"/>
      <c r="CFX93" s="1"/>
      <c r="CFY93" s="1"/>
      <c r="CFZ93" s="1"/>
      <c r="CGA93" s="1"/>
      <c r="CGB93" s="1"/>
      <c r="CGC93" s="1"/>
      <c r="CGD93" s="1"/>
      <c r="CGE93" s="1"/>
      <c r="CGF93" s="1"/>
      <c r="CGG93" s="1"/>
      <c r="CGH93" s="1"/>
      <c r="CGI93" s="1"/>
      <c r="CGJ93" s="1"/>
      <c r="CGK93" s="1"/>
      <c r="CGL93" s="1"/>
      <c r="CGM93" s="1"/>
      <c r="CGN93" s="1"/>
      <c r="CGO93" s="1"/>
      <c r="CGP93" s="1"/>
      <c r="CGQ93" s="1"/>
      <c r="CGR93" s="1"/>
      <c r="CGS93" s="1"/>
      <c r="CGT93" s="1"/>
      <c r="CGU93" s="1"/>
      <c r="CGV93" s="1"/>
      <c r="CGW93" s="1"/>
      <c r="CGX93" s="1"/>
      <c r="CGY93" s="1"/>
      <c r="CGZ93" s="1"/>
      <c r="CHA93" s="1"/>
      <c r="CHB93" s="1"/>
      <c r="CHC93" s="1"/>
      <c r="CHD93" s="1"/>
      <c r="CHE93" s="1"/>
      <c r="CHF93" s="1"/>
      <c r="CHG93" s="1"/>
      <c r="CHH93" s="1"/>
      <c r="CHI93" s="1"/>
      <c r="CHJ93" s="1"/>
      <c r="CHK93" s="1"/>
      <c r="CHL93" s="1"/>
      <c r="CHM93" s="1"/>
      <c r="CHN93" s="1"/>
      <c r="CHO93" s="1"/>
      <c r="CHP93" s="1"/>
      <c r="CHQ93" s="1"/>
      <c r="CHR93" s="1"/>
      <c r="CHS93" s="1"/>
      <c r="CHT93" s="1"/>
      <c r="CHU93" s="1"/>
      <c r="CHV93" s="1"/>
      <c r="CHW93" s="1"/>
      <c r="CHX93" s="1"/>
      <c r="CHY93" s="1"/>
      <c r="CHZ93" s="1"/>
      <c r="CIA93" s="1"/>
      <c r="CIB93" s="1"/>
      <c r="CIC93" s="1"/>
      <c r="CID93" s="1"/>
      <c r="CIE93" s="1"/>
      <c r="CIF93" s="1"/>
      <c r="CIG93" s="1"/>
      <c r="CIH93" s="1"/>
      <c r="CII93" s="1"/>
      <c r="CIJ93" s="1"/>
      <c r="CIK93" s="1"/>
      <c r="CIL93" s="1"/>
      <c r="CIM93" s="1"/>
      <c r="CIN93" s="1"/>
      <c r="CIO93" s="1"/>
      <c r="CIP93" s="1"/>
      <c r="CIQ93" s="1"/>
      <c r="CIR93" s="1"/>
      <c r="CIS93" s="1"/>
      <c r="CIT93" s="1"/>
      <c r="CIU93" s="1"/>
      <c r="CIV93" s="1"/>
      <c r="CIW93" s="1"/>
      <c r="CIX93" s="1"/>
      <c r="CIY93" s="1"/>
      <c r="CIZ93" s="1"/>
      <c r="CJA93" s="1"/>
      <c r="CJB93" s="1"/>
      <c r="CJC93" s="1"/>
      <c r="CJD93" s="1"/>
      <c r="CJE93" s="1"/>
      <c r="CJF93" s="1"/>
      <c r="CJG93" s="1"/>
      <c r="CJH93" s="1"/>
      <c r="CJI93" s="1"/>
      <c r="CJJ93" s="1"/>
      <c r="CJK93" s="1"/>
      <c r="CJL93" s="1"/>
      <c r="CJM93" s="1"/>
      <c r="CJN93" s="1"/>
      <c r="CJO93" s="1"/>
      <c r="CJP93" s="1"/>
      <c r="CJQ93" s="1"/>
      <c r="CJR93" s="1"/>
      <c r="CJS93" s="1"/>
      <c r="CJT93" s="1"/>
      <c r="CJU93" s="1"/>
      <c r="CJV93" s="1"/>
      <c r="CJW93" s="1"/>
      <c r="CJX93" s="1"/>
      <c r="CJY93" s="1"/>
      <c r="CJZ93" s="1"/>
      <c r="CKA93" s="1"/>
      <c r="CKB93" s="1"/>
      <c r="CKC93" s="1"/>
      <c r="CKD93" s="1"/>
      <c r="CKE93" s="1"/>
      <c r="CKF93" s="1"/>
      <c r="CKG93" s="1"/>
      <c r="CKH93" s="1"/>
      <c r="CKI93" s="1"/>
      <c r="CKJ93" s="1"/>
      <c r="CKK93" s="1"/>
      <c r="CKL93" s="1"/>
      <c r="CKM93" s="1"/>
      <c r="CKN93" s="1"/>
      <c r="CKO93" s="1"/>
      <c r="CKP93" s="1"/>
      <c r="CKQ93" s="1"/>
      <c r="CKR93" s="1"/>
      <c r="CKS93" s="1"/>
      <c r="CKT93" s="1"/>
      <c r="CKU93" s="1"/>
      <c r="CKV93" s="1"/>
      <c r="CKW93" s="1"/>
      <c r="CKX93" s="1"/>
      <c r="CKY93" s="1"/>
      <c r="CKZ93" s="1"/>
      <c r="CLA93" s="1"/>
      <c r="CLB93" s="1"/>
      <c r="CLC93" s="1"/>
      <c r="CLD93" s="1"/>
      <c r="CLE93" s="1"/>
      <c r="CLF93" s="1"/>
      <c r="CLG93" s="1"/>
      <c r="CLH93" s="1"/>
      <c r="CLI93" s="1"/>
      <c r="CLJ93" s="1"/>
      <c r="CLK93" s="1"/>
      <c r="CLL93" s="1"/>
      <c r="CLM93" s="1"/>
      <c r="CLN93" s="1"/>
      <c r="CLO93" s="1"/>
      <c r="CLP93" s="1"/>
      <c r="CLQ93" s="1"/>
      <c r="CLR93" s="1"/>
      <c r="CLS93" s="1"/>
      <c r="CLT93" s="1"/>
      <c r="CLU93" s="1"/>
      <c r="CLV93" s="1"/>
      <c r="CLW93" s="1"/>
      <c r="CLX93" s="1"/>
      <c r="CLY93" s="1"/>
      <c r="CLZ93" s="1"/>
      <c r="CMA93" s="1"/>
      <c r="CMB93" s="1"/>
      <c r="CMC93" s="1"/>
      <c r="CMD93" s="1"/>
      <c r="CME93" s="1"/>
      <c r="CMF93" s="1"/>
      <c r="CMG93" s="1"/>
      <c r="CMH93" s="1"/>
      <c r="CMI93" s="1"/>
      <c r="CMJ93" s="1"/>
      <c r="CMK93" s="1"/>
      <c r="CML93" s="1"/>
      <c r="CMM93" s="1"/>
      <c r="CMN93" s="1"/>
      <c r="CMO93" s="1"/>
      <c r="CMP93" s="1"/>
      <c r="CMQ93" s="1"/>
      <c r="CMR93" s="1"/>
      <c r="CMS93" s="1"/>
      <c r="CMT93" s="1"/>
      <c r="CMU93" s="1"/>
      <c r="CMV93" s="1"/>
      <c r="CMW93" s="1"/>
      <c r="CMX93" s="1"/>
      <c r="CMY93" s="1"/>
      <c r="CMZ93" s="1"/>
      <c r="CNA93" s="1"/>
      <c r="CNB93" s="1"/>
      <c r="CNC93" s="1"/>
      <c r="CND93" s="1"/>
      <c r="CNE93" s="1"/>
      <c r="CNF93" s="1"/>
      <c r="CNG93" s="1"/>
      <c r="CNH93" s="1"/>
      <c r="CNI93" s="1"/>
      <c r="CNJ93" s="1"/>
      <c r="CNK93" s="1"/>
      <c r="CNL93" s="1"/>
      <c r="CNM93" s="1"/>
      <c r="CNN93" s="1"/>
      <c r="CNO93" s="1"/>
      <c r="CNP93" s="1"/>
      <c r="CNQ93" s="1"/>
      <c r="CNR93" s="1"/>
      <c r="CNS93" s="1"/>
      <c r="CNT93" s="1"/>
      <c r="CNU93" s="1"/>
      <c r="CNV93" s="1"/>
      <c r="CNW93" s="1"/>
      <c r="CNX93" s="1"/>
      <c r="CNY93" s="1"/>
      <c r="CNZ93" s="1"/>
      <c r="COA93" s="1"/>
      <c r="COB93" s="1"/>
      <c r="COC93" s="1"/>
      <c r="COD93" s="1"/>
      <c r="COE93" s="1"/>
      <c r="COF93" s="1"/>
      <c r="COG93" s="1"/>
      <c r="COH93" s="1"/>
      <c r="COI93" s="1"/>
      <c r="COJ93" s="1"/>
      <c r="COK93" s="1"/>
      <c r="COL93" s="1"/>
      <c r="COM93" s="1"/>
      <c r="CON93" s="1"/>
      <c r="COO93" s="1"/>
      <c r="COP93" s="1"/>
      <c r="COQ93" s="1"/>
      <c r="COR93" s="1"/>
      <c r="COS93" s="1"/>
      <c r="COT93" s="1"/>
      <c r="COU93" s="1"/>
      <c r="COV93" s="1"/>
      <c r="COW93" s="1"/>
      <c r="COX93" s="1"/>
      <c r="COY93" s="1"/>
      <c r="COZ93" s="1"/>
      <c r="CPA93" s="1"/>
      <c r="CPB93" s="1"/>
      <c r="CPC93" s="1"/>
      <c r="CPD93" s="1"/>
      <c r="CPE93" s="1"/>
      <c r="CPF93" s="1"/>
      <c r="CPG93" s="1"/>
      <c r="CPH93" s="1"/>
      <c r="CPI93" s="1"/>
      <c r="CPJ93" s="1"/>
      <c r="CPK93" s="1"/>
      <c r="CPL93" s="1"/>
      <c r="CPM93" s="1"/>
      <c r="CPN93" s="1"/>
      <c r="CPO93" s="1"/>
      <c r="CPP93" s="1"/>
      <c r="CPQ93" s="1"/>
      <c r="CPR93" s="1"/>
      <c r="CPS93" s="1"/>
      <c r="CPT93" s="1"/>
      <c r="CPU93" s="1"/>
      <c r="CPV93" s="1"/>
      <c r="CPW93" s="1"/>
      <c r="CPX93" s="1"/>
      <c r="CPY93" s="1"/>
      <c r="CPZ93" s="1"/>
      <c r="CQA93" s="1"/>
      <c r="CQB93" s="1"/>
      <c r="CQC93" s="1"/>
      <c r="CQD93" s="1"/>
      <c r="CQE93" s="1"/>
      <c r="CQF93" s="1"/>
      <c r="CQG93" s="1"/>
      <c r="CQH93" s="1"/>
      <c r="CQI93" s="1"/>
      <c r="CQJ93" s="1"/>
      <c r="CQK93" s="1"/>
      <c r="CQL93" s="1"/>
      <c r="CQM93" s="1"/>
      <c r="CQN93" s="1"/>
      <c r="CQO93" s="1"/>
      <c r="CQP93" s="1"/>
      <c r="CQQ93" s="1"/>
      <c r="CQR93" s="1"/>
      <c r="CQS93" s="1"/>
      <c r="CQT93" s="1"/>
      <c r="CQU93" s="1"/>
      <c r="CQV93" s="1"/>
      <c r="CQW93" s="1"/>
      <c r="CQX93" s="1"/>
      <c r="CQY93" s="1"/>
      <c r="CQZ93" s="1"/>
      <c r="CRA93" s="1"/>
      <c r="CRB93" s="1"/>
      <c r="CRC93" s="1"/>
      <c r="CRD93" s="1"/>
      <c r="CRE93" s="1"/>
      <c r="CRF93" s="1"/>
      <c r="CRG93" s="1"/>
      <c r="CRH93" s="1"/>
      <c r="CRI93" s="1"/>
      <c r="CRJ93" s="1"/>
      <c r="CRK93" s="1"/>
      <c r="CRL93" s="1"/>
      <c r="CRM93" s="1"/>
      <c r="CRN93" s="1"/>
      <c r="CRO93" s="1"/>
      <c r="CRP93" s="1"/>
      <c r="CRQ93" s="1"/>
      <c r="CRR93" s="1"/>
      <c r="CRS93" s="1"/>
      <c r="CRT93" s="1"/>
      <c r="CRU93" s="1"/>
      <c r="CRV93" s="1"/>
      <c r="CRW93" s="1"/>
      <c r="CRX93" s="1"/>
      <c r="CRY93" s="1"/>
      <c r="CRZ93" s="1"/>
      <c r="CSA93" s="1"/>
      <c r="CSB93" s="1"/>
      <c r="CSC93" s="1"/>
      <c r="CSD93" s="1"/>
      <c r="CSE93" s="1"/>
      <c r="CSF93" s="1"/>
      <c r="CSG93" s="1"/>
      <c r="CSH93" s="1"/>
      <c r="CSI93" s="1"/>
      <c r="CSJ93" s="1"/>
      <c r="CSK93" s="1"/>
      <c r="CSL93" s="1"/>
      <c r="CSM93" s="1"/>
      <c r="CSN93" s="1"/>
      <c r="CSO93" s="1"/>
      <c r="CSP93" s="1"/>
      <c r="CSQ93" s="1"/>
      <c r="CSR93" s="1"/>
      <c r="CSS93" s="1"/>
      <c r="CST93" s="1"/>
      <c r="CSU93" s="1"/>
      <c r="CSV93" s="1"/>
      <c r="CSW93" s="1"/>
      <c r="CSX93" s="1"/>
      <c r="CSY93" s="1"/>
      <c r="CSZ93" s="1"/>
      <c r="CTA93" s="1"/>
      <c r="CTB93" s="1"/>
      <c r="CTC93" s="1"/>
      <c r="CTD93" s="1"/>
      <c r="CTE93" s="1"/>
      <c r="CTF93" s="1"/>
      <c r="CTG93" s="1"/>
      <c r="CTH93" s="1"/>
      <c r="CTI93" s="1"/>
      <c r="CTJ93" s="1"/>
      <c r="CTK93" s="1"/>
      <c r="CTL93" s="1"/>
      <c r="CTM93" s="1"/>
      <c r="CTN93" s="1"/>
      <c r="CTO93" s="1"/>
      <c r="CTP93" s="1"/>
      <c r="CTQ93" s="1"/>
      <c r="CTR93" s="1"/>
      <c r="CTS93" s="1"/>
      <c r="CTT93" s="1"/>
      <c r="CTU93" s="1"/>
      <c r="CTV93" s="1"/>
      <c r="CTW93" s="1"/>
      <c r="CTX93" s="1"/>
      <c r="CTY93" s="1"/>
      <c r="CTZ93" s="1"/>
      <c r="CUA93" s="1"/>
      <c r="CUB93" s="1"/>
      <c r="CUC93" s="1"/>
      <c r="CUD93" s="1"/>
      <c r="CUE93" s="1"/>
      <c r="CUF93" s="1"/>
      <c r="CUG93" s="1"/>
      <c r="CUH93" s="1"/>
      <c r="CUI93" s="1"/>
      <c r="CUJ93" s="1"/>
      <c r="CUK93" s="1"/>
      <c r="CUL93" s="1"/>
      <c r="CUM93" s="1"/>
      <c r="CUN93" s="1"/>
      <c r="CUO93" s="1"/>
      <c r="CUP93" s="1"/>
      <c r="CUQ93" s="1"/>
      <c r="CUR93" s="1"/>
      <c r="CUS93" s="1"/>
      <c r="CUT93" s="1"/>
      <c r="CUU93" s="1"/>
      <c r="CUV93" s="1"/>
      <c r="CUW93" s="1"/>
      <c r="CUX93" s="1"/>
      <c r="CUY93" s="1"/>
      <c r="CUZ93" s="1"/>
      <c r="CVA93" s="1"/>
      <c r="CVB93" s="1"/>
      <c r="CVC93" s="1"/>
      <c r="CVD93" s="1"/>
      <c r="CVE93" s="1"/>
      <c r="CVF93" s="1"/>
      <c r="CVG93" s="1"/>
      <c r="CVH93" s="1"/>
      <c r="CVI93" s="1"/>
      <c r="CVJ93" s="1"/>
      <c r="CVK93" s="1"/>
      <c r="CVL93" s="1"/>
      <c r="CVM93" s="1"/>
      <c r="CVN93" s="1"/>
      <c r="CVO93" s="1"/>
      <c r="CVP93" s="1"/>
      <c r="CVQ93" s="1"/>
      <c r="CVR93" s="1"/>
      <c r="CVS93" s="1"/>
      <c r="CVT93" s="1"/>
      <c r="CVU93" s="1"/>
      <c r="CVV93" s="1"/>
      <c r="CVW93" s="1"/>
      <c r="CVX93" s="1"/>
      <c r="CVY93" s="1"/>
      <c r="CVZ93" s="1"/>
      <c r="CWA93" s="1"/>
      <c r="CWB93" s="1"/>
      <c r="CWC93" s="1"/>
      <c r="CWD93" s="1"/>
      <c r="CWE93" s="1"/>
      <c r="CWF93" s="1"/>
      <c r="CWG93" s="1"/>
      <c r="CWH93" s="1"/>
      <c r="CWI93" s="1"/>
      <c r="CWJ93" s="1"/>
      <c r="CWK93" s="1"/>
      <c r="CWL93" s="1"/>
      <c r="CWM93" s="1"/>
      <c r="CWN93" s="1"/>
      <c r="CWO93" s="1"/>
      <c r="CWP93" s="1"/>
      <c r="CWQ93" s="1"/>
      <c r="CWR93" s="1"/>
      <c r="CWS93" s="1"/>
      <c r="CWT93" s="1"/>
      <c r="CWU93" s="1"/>
      <c r="CWV93" s="1"/>
      <c r="CWW93" s="1"/>
      <c r="CWX93" s="1"/>
      <c r="CWY93" s="1"/>
      <c r="CWZ93" s="1"/>
      <c r="CXA93" s="1"/>
      <c r="CXB93" s="1"/>
      <c r="CXC93" s="1"/>
      <c r="CXD93" s="1"/>
      <c r="CXE93" s="1"/>
      <c r="CXF93" s="1"/>
      <c r="CXG93" s="1"/>
      <c r="CXH93" s="1"/>
      <c r="CXI93" s="1"/>
      <c r="CXJ93" s="1"/>
      <c r="CXK93" s="1"/>
      <c r="CXL93" s="1"/>
      <c r="CXM93" s="1"/>
      <c r="CXN93" s="1"/>
      <c r="CXO93" s="1"/>
      <c r="CXP93" s="1"/>
      <c r="CXQ93" s="1"/>
      <c r="CXR93" s="1"/>
      <c r="CXS93" s="1"/>
      <c r="CXT93" s="1"/>
      <c r="CXU93" s="1"/>
      <c r="CXV93" s="1"/>
      <c r="CXW93" s="1"/>
      <c r="CXX93" s="1"/>
      <c r="CXY93" s="1"/>
      <c r="CXZ93" s="1"/>
      <c r="CYA93" s="1"/>
      <c r="CYB93" s="1"/>
      <c r="CYC93" s="1"/>
      <c r="CYD93" s="1"/>
      <c r="CYE93" s="1"/>
      <c r="CYF93" s="1"/>
      <c r="CYG93" s="1"/>
      <c r="CYH93" s="1"/>
      <c r="CYI93" s="1"/>
      <c r="CYJ93" s="1"/>
      <c r="CYK93" s="1"/>
      <c r="CYL93" s="1" t="s">
        <v>130</v>
      </c>
      <c r="CYM93" s="1" t="s">
        <v>130</v>
      </c>
      <c r="CYN93" s="1" t="s">
        <v>130</v>
      </c>
      <c r="CYO93" s="1" t="s">
        <v>130</v>
      </c>
      <c r="CYP93" s="1" t="s">
        <v>130</v>
      </c>
      <c r="CYQ93" s="1" t="s">
        <v>130</v>
      </c>
      <c r="CYR93" s="1" t="s">
        <v>130</v>
      </c>
      <c r="CYS93" s="1" t="s">
        <v>130</v>
      </c>
      <c r="CYT93" s="1" t="s">
        <v>130</v>
      </c>
      <c r="CYU93" s="1" t="s">
        <v>130</v>
      </c>
      <c r="CYV93" s="1" t="s">
        <v>130</v>
      </c>
      <c r="CYW93" s="1" t="s">
        <v>130</v>
      </c>
      <c r="CYX93" s="1" t="s">
        <v>130</v>
      </c>
      <c r="CYY93" s="1" t="s">
        <v>130</v>
      </c>
      <c r="CYZ93" s="1" t="s">
        <v>130</v>
      </c>
      <c r="CZA93" s="1" t="s">
        <v>130</v>
      </c>
      <c r="CZB93" s="1" t="s">
        <v>130</v>
      </c>
      <c r="CZC93" s="1" t="s">
        <v>130</v>
      </c>
      <c r="CZD93" s="1"/>
      <c r="CZE93" s="1"/>
      <c r="CZF93" s="1"/>
      <c r="CZG93" s="1"/>
      <c r="CZH93" s="1"/>
      <c r="CZI93" s="1"/>
      <c r="CZJ93" s="1"/>
      <c r="CZK93" s="1"/>
      <c r="CZL93" s="1"/>
      <c r="CZM93" s="1"/>
      <c r="CZN93" s="1"/>
      <c r="CZO93" s="1"/>
      <c r="CZP93" s="1"/>
      <c r="CZQ93" s="1"/>
      <c r="CZR93" s="1"/>
      <c r="CZS93" s="1"/>
      <c r="CZT93" s="1"/>
      <c r="CZU93" s="1"/>
      <c r="CZV93" s="1"/>
      <c r="CZW93" s="1"/>
      <c r="CZX93" s="1"/>
      <c r="CZY93" s="1"/>
      <c r="CZZ93" s="1"/>
      <c r="DAA93" s="1"/>
      <c r="DAB93" s="1"/>
      <c r="DAC93" s="1"/>
      <c r="DAD93" s="1"/>
      <c r="DAE93" s="1"/>
      <c r="DAF93" s="1"/>
      <c r="DAG93" s="1"/>
      <c r="DAH93" s="1"/>
      <c r="DAI93" s="1"/>
      <c r="DAJ93" s="1"/>
      <c r="DAK93" s="1"/>
      <c r="DAL93" s="1"/>
      <c r="DAM93" s="1"/>
      <c r="DAN93" s="1"/>
      <c r="DAO93" s="1"/>
      <c r="DAP93" s="1"/>
      <c r="DAQ93" s="1"/>
      <c r="DAR93" s="1"/>
      <c r="DAS93" s="1"/>
      <c r="DAT93" s="1"/>
      <c r="DAU93" s="1"/>
      <c r="DAV93" s="1"/>
      <c r="DAW93" s="1"/>
      <c r="DAX93" s="1"/>
      <c r="DAY93" s="1"/>
      <c r="DAZ93" s="1"/>
      <c r="DBA93" s="1"/>
      <c r="DBB93" s="1"/>
      <c r="DBC93" s="1"/>
      <c r="DBD93" s="1"/>
      <c r="DBE93" s="1"/>
      <c r="DBF93" s="1"/>
      <c r="DBG93" s="1"/>
      <c r="DBH93" s="1"/>
      <c r="DBI93" s="1"/>
      <c r="DBJ93" s="1"/>
      <c r="DBK93" s="1"/>
      <c r="DBL93" s="1"/>
      <c r="DBM93" s="1"/>
      <c r="DBN93" s="1"/>
      <c r="DBO93" s="1"/>
      <c r="DBP93" s="1"/>
      <c r="DBQ93" s="1"/>
      <c r="DBR93" s="1"/>
      <c r="DBS93" s="1"/>
      <c r="DBT93" s="1"/>
      <c r="DBU93" s="1"/>
      <c r="DBV93" s="1"/>
      <c r="DBW93" s="1"/>
      <c r="DBX93" s="1"/>
      <c r="DBY93" s="1"/>
      <c r="DBZ93" s="1"/>
      <c r="DCA93" s="1"/>
      <c r="DCB93" s="1"/>
      <c r="DCC93" s="1"/>
      <c r="DCD93" s="1"/>
      <c r="DCE93" s="1"/>
      <c r="DCF93" s="1"/>
      <c r="DCG93" s="1"/>
      <c r="DCH93" s="1"/>
      <c r="DCI93" s="1"/>
      <c r="DCJ93" s="1"/>
      <c r="DCK93" s="1"/>
      <c r="DCL93" s="1"/>
      <c r="DCM93" s="1"/>
      <c r="DCN93" s="1"/>
      <c r="DCO93" s="1"/>
      <c r="DCP93" s="1"/>
      <c r="DCQ93" s="1"/>
      <c r="DCR93" s="1"/>
      <c r="DCS93" s="1"/>
      <c r="DCT93" s="1"/>
      <c r="DCU93" s="1"/>
      <c r="DCV93" s="1"/>
      <c r="DCW93" s="1"/>
      <c r="DCX93" s="1"/>
      <c r="DCY93" s="1"/>
      <c r="DCZ93" s="1"/>
      <c r="DDA93" s="1"/>
      <c r="DDB93" s="1"/>
      <c r="DDC93" s="1"/>
      <c r="DDD93" s="1"/>
      <c r="DDE93" s="1"/>
      <c r="DDF93" s="1"/>
      <c r="DDG93" s="1"/>
      <c r="DDH93" s="1"/>
      <c r="DDI93" s="1"/>
      <c r="DDJ93" s="1"/>
      <c r="DDK93" s="1"/>
      <c r="DDL93" s="1"/>
      <c r="DDM93" s="1"/>
      <c r="DDN93" s="1"/>
      <c r="DDO93" s="1"/>
      <c r="DDP93" s="1"/>
      <c r="DDQ93" s="1"/>
      <c r="DDR93" s="1"/>
      <c r="DDS93" s="1"/>
      <c r="DDT93" s="1"/>
      <c r="DDU93" s="1"/>
      <c r="DDV93" s="1"/>
      <c r="DDW93" s="1"/>
      <c r="DDX93" s="1"/>
      <c r="DDY93" s="1"/>
      <c r="DDZ93" s="1"/>
      <c r="DEA93" s="1"/>
      <c r="DEB93" s="1"/>
      <c r="DEC93" s="1"/>
      <c r="DED93" s="1"/>
      <c r="DEE93" s="1"/>
      <c r="DEF93" s="1"/>
      <c r="DEG93" s="1"/>
      <c r="DEH93" s="1"/>
      <c r="DEI93" s="1"/>
      <c r="DEJ93" s="1"/>
      <c r="DEK93" s="1"/>
      <c r="DEL93" s="1"/>
      <c r="DEM93" s="1"/>
      <c r="DEN93" s="1"/>
      <c r="DEO93" s="1"/>
      <c r="DEP93" s="1"/>
      <c r="DEQ93" s="1"/>
      <c r="DER93" s="1"/>
      <c r="DES93" s="1"/>
      <c r="DET93" s="1"/>
      <c r="DEU93" s="1"/>
      <c r="DEV93" s="1"/>
      <c r="DEW93" s="1"/>
      <c r="DEX93" s="1"/>
      <c r="DEY93" s="1"/>
      <c r="DEZ93" s="1"/>
      <c r="DFA93" s="1"/>
      <c r="DFB93" s="1"/>
      <c r="DFC93" s="1"/>
      <c r="DFD93" s="1"/>
      <c r="DFE93" s="1"/>
      <c r="DFF93" s="1"/>
      <c r="DFG93" s="1"/>
      <c r="DFH93" s="1"/>
      <c r="DFI93" s="1"/>
      <c r="DFJ93" s="1"/>
      <c r="DFK93" s="1"/>
      <c r="DFL93" s="1"/>
      <c r="DFM93" s="1"/>
      <c r="DFN93" s="1"/>
      <c r="DFO93" s="1"/>
      <c r="DFP93" s="1"/>
      <c r="DFQ93" s="1"/>
      <c r="DFR93" s="1"/>
      <c r="DFS93" s="1"/>
      <c r="DFT93" s="1"/>
      <c r="DFU93" s="1"/>
      <c r="DFV93" s="1"/>
      <c r="DFW93" s="1"/>
      <c r="DFX93" s="1"/>
      <c r="DFY93" s="1"/>
      <c r="DFZ93" s="1"/>
      <c r="DGA93" s="1"/>
      <c r="DGB93" s="1"/>
      <c r="DGC93" s="1"/>
      <c r="DGD93" s="1"/>
      <c r="DGE93" s="1"/>
      <c r="DGF93" s="1"/>
      <c r="DGG93" s="1"/>
      <c r="DGH93" s="1"/>
      <c r="DGI93" s="1"/>
      <c r="DGJ93" s="1"/>
      <c r="DGK93" s="1"/>
      <c r="DGL93" s="1"/>
      <c r="DGM93" s="1"/>
      <c r="DGN93" s="1"/>
      <c r="DGO93" s="1"/>
      <c r="DGP93" s="1"/>
      <c r="DGQ93" s="1"/>
      <c r="DGR93" s="1"/>
      <c r="DGS93" s="1"/>
      <c r="DGT93" s="1"/>
      <c r="DGU93" s="1"/>
      <c r="DGV93" s="1"/>
      <c r="DGW93" s="1"/>
      <c r="DGX93" s="1"/>
      <c r="DGY93" s="1"/>
      <c r="DGZ93" s="1"/>
      <c r="DHA93" s="1"/>
      <c r="DHB93" s="1"/>
      <c r="DHC93" s="1"/>
      <c r="DHD93" s="1"/>
      <c r="DHE93" s="1"/>
      <c r="DHF93" s="1"/>
      <c r="DHG93" s="1"/>
      <c r="DHH93" s="1"/>
      <c r="DHI93" s="1"/>
      <c r="DHJ93" s="1"/>
      <c r="DHK93" s="1"/>
      <c r="DHL93" s="1"/>
      <c r="DHM93" s="1"/>
      <c r="DHN93" s="1"/>
      <c r="DHO93" s="1"/>
      <c r="DHP93" s="1"/>
      <c r="DHQ93" s="1"/>
      <c r="DHR93" s="1"/>
      <c r="DHS93" s="1"/>
      <c r="DHT93" s="1"/>
      <c r="DHU93" s="1"/>
      <c r="DHV93" s="1"/>
      <c r="DHW93" s="1"/>
      <c r="DHX93" s="1"/>
      <c r="DHY93" s="1"/>
      <c r="DHZ93" s="1"/>
      <c r="DIA93" s="1"/>
      <c r="DIB93" s="1"/>
      <c r="DIC93" s="1"/>
      <c r="DID93" s="1"/>
      <c r="DIE93" s="1"/>
      <c r="DIF93" s="1"/>
      <c r="DIG93" s="1"/>
      <c r="DIH93" s="1"/>
      <c r="DII93" s="1"/>
      <c r="DIJ93" s="1"/>
      <c r="DIK93" s="1"/>
      <c r="DIL93" s="1"/>
      <c r="DIM93" s="1"/>
      <c r="DIN93" s="1"/>
      <c r="DIO93" s="1"/>
      <c r="DIP93" s="1"/>
      <c r="DIQ93" s="1"/>
      <c r="DIR93" s="1"/>
      <c r="DIS93" s="1"/>
      <c r="DIT93" s="1"/>
      <c r="DIU93" s="1"/>
      <c r="DIV93" s="1"/>
      <c r="DIW93" s="1"/>
      <c r="DIX93" s="1"/>
      <c r="DIY93" s="1"/>
      <c r="DIZ93" s="1"/>
      <c r="DJA93" s="1"/>
      <c r="DJB93" s="1"/>
      <c r="DJC93" s="1"/>
      <c r="DJD93" s="1"/>
      <c r="DJE93" s="1"/>
      <c r="DJF93" s="1"/>
      <c r="DJG93" s="1"/>
      <c r="DJH93" s="1"/>
      <c r="DJI93" s="1"/>
      <c r="DJJ93" s="1"/>
      <c r="DJK93" s="1"/>
      <c r="DJL93" s="1"/>
      <c r="DJM93" s="1"/>
      <c r="DJN93" s="1"/>
      <c r="DJO93" s="1"/>
      <c r="DJP93" s="1"/>
      <c r="DJQ93" s="1"/>
      <c r="DJR93" s="1"/>
      <c r="DJS93" s="1"/>
      <c r="DJT93" s="1"/>
      <c r="DJU93" s="1"/>
      <c r="DJV93" s="1"/>
      <c r="DJW93" s="1"/>
      <c r="DJX93" s="1"/>
      <c r="DJY93" s="1"/>
      <c r="DJZ93" s="1"/>
      <c r="DKA93" s="1"/>
      <c r="DKB93" s="1"/>
      <c r="DKC93" s="1"/>
      <c r="DKD93" s="1"/>
      <c r="DKE93" s="1"/>
      <c r="DKF93" s="1"/>
      <c r="DKG93" s="1"/>
      <c r="DKH93" s="1"/>
      <c r="DKI93" s="1"/>
      <c r="DKJ93" s="1"/>
      <c r="DKK93" s="1"/>
      <c r="DKL93" s="1"/>
      <c r="DKM93" s="1"/>
      <c r="DKN93" s="1"/>
      <c r="DKO93" s="1"/>
      <c r="DKP93" s="1"/>
      <c r="DKQ93" s="1"/>
      <c r="DKR93" s="1"/>
      <c r="DKS93" s="1"/>
      <c r="DKT93" s="1"/>
      <c r="DKU93" s="1"/>
      <c r="DKV93" s="1"/>
      <c r="DKW93" s="1"/>
      <c r="DKX93" s="1"/>
      <c r="DKY93" s="1"/>
      <c r="DKZ93" s="1"/>
      <c r="DLA93" s="1"/>
      <c r="DLB93" s="1"/>
      <c r="DLC93" s="1"/>
      <c r="DLD93" s="1"/>
      <c r="DLE93" s="1"/>
      <c r="DLF93" s="1"/>
      <c r="DLG93" s="1"/>
      <c r="DLH93" s="1"/>
      <c r="DLI93" s="1"/>
      <c r="DLJ93" s="1"/>
      <c r="DLK93" s="1"/>
      <c r="DLL93" s="1"/>
      <c r="DLM93" s="1"/>
      <c r="DLN93" s="1"/>
      <c r="DLO93" s="1"/>
      <c r="DLP93" s="1"/>
      <c r="DLQ93" s="1"/>
      <c r="DLR93" s="1"/>
      <c r="DLS93" s="1"/>
      <c r="DLT93" s="1"/>
      <c r="DLU93" s="1"/>
      <c r="DLV93" s="1"/>
      <c r="DLW93" s="1"/>
      <c r="DLX93" s="1"/>
      <c r="DLY93" s="1"/>
      <c r="DLZ93" s="1"/>
      <c r="DMA93" s="1"/>
      <c r="DMB93" s="1"/>
      <c r="DMC93" s="1"/>
      <c r="DMD93" s="1"/>
      <c r="DME93" s="1"/>
      <c r="DMF93" s="1"/>
      <c r="DMG93" s="1"/>
      <c r="DMH93" s="1"/>
      <c r="DMI93" s="1"/>
      <c r="DMJ93" s="1"/>
      <c r="DMK93" s="1"/>
      <c r="DML93" s="1"/>
      <c r="DMM93" s="1"/>
      <c r="DMN93" s="1"/>
      <c r="DMO93" s="1"/>
      <c r="DMP93" s="1"/>
      <c r="DMQ93" s="1"/>
      <c r="DMR93" s="1"/>
      <c r="DMS93" s="1"/>
      <c r="DMT93" s="1"/>
      <c r="DMU93" s="1"/>
      <c r="DMV93" s="1"/>
      <c r="DMW93" s="1"/>
      <c r="DMX93" s="1"/>
      <c r="DMY93" s="1"/>
      <c r="DMZ93" s="1"/>
      <c r="DNA93" s="1"/>
      <c r="DNB93" s="1"/>
      <c r="DNC93" s="1"/>
      <c r="DND93" s="1"/>
      <c r="DNE93" s="1"/>
      <c r="DNF93" s="1"/>
      <c r="DNG93" s="1"/>
      <c r="DNH93" s="1"/>
      <c r="DNI93" s="1"/>
      <c r="DNJ93" s="1"/>
      <c r="DNK93" s="1"/>
      <c r="DNL93" s="1"/>
      <c r="DNM93" s="1"/>
      <c r="DNN93" s="1"/>
      <c r="DNO93" s="1"/>
      <c r="DNP93" s="1"/>
      <c r="DNQ93" s="1"/>
      <c r="DNR93" s="1"/>
      <c r="DNS93" s="1"/>
      <c r="DNT93" s="1"/>
      <c r="DNU93" s="1"/>
      <c r="DNV93" s="1"/>
      <c r="DNW93" s="1"/>
      <c r="DNX93" s="1"/>
      <c r="DNY93" s="1"/>
      <c r="DNZ93" s="1"/>
      <c r="DOA93" s="1"/>
      <c r="DOB93" s="1"/>
      <c r="DOC93" s="1"/>
      <c r="DOD93" s="1"/>
      <c r="DOE93" s="1"/>
      <c r="DOF93" s="1"/>
      <c r="DOG93" s="1"/>
      <c r="DOH93" s="1"/>
      <c r="DOI93" s="1"/>
      <c r="DOJ93" s="1"/>
      <c r="DOK93" s="1"/>
      <c r="DOL93" s="1"/>
      <c r="DOM93" s="1"/>
      <c r="DON93" s="1"/>
      <c r="DOO93" s="1"/>
      <c r="DOP93" s="1"/>
      <c r="DOQ93" s="1"/>
      <c r="DOR93" s="1"/>
      <c r="DOS93" s="1"/>
      <c r="DOT93" s="1"/>
      <c r="DOU93" s="1"/>
      <c r="DOV93" s="1"/>
      <c r="DOW93" s="1"/>
      <c r="DOX93" s="1"/>
      <c r="DOY93" s="1"/>
      <c r="DOZ93" s="1"/>
      <c r="DPA93" s="1"/>
      <c r="DPB93" s="1"/>
      <c r="DPC93" s="1"/>
      <c r="DPD93" s="1"/>
      <c r="DPE93" s="1"/>
      <c r="DPF93" s="1"/>
      <c r="DPG93" s="1"/>
      <c r="DPH93" s="1"/>
      <c r="DPI93" s="1"/>
      <c r="DPJ93" s="1"/>
      <c r="DPK93" s="1"/>
      <c r="DPL93" s="1"/>
      <c r="DPM93" s="1"/>
      <c r="DPN93" s="1"/>
      <c r="DPO93" s="1"/>
      <c r="DPP93" s="1"/>
      <c r="DPQ93" s="1"/>
      <c r="DPR93" s="1"/>
      <c r="DPS93" s="1"/>
      <c r="DPT93" s="1"/>
      <c r="DPU93" s="1"/>
      <c r="DPV93" s="1"/>
      <c r="DPW93" s="1"/>
      <c r="DPX93" s="1"/>
      <c r="DPY93" s="1"/>
      <c r="DPZ93" s="1"/>
      <c r="DQA93" s="1"/>
      <c r="DQB93" s="1"/>
      <c r="DQC93" s="1"/>
      <c r="DQD93" s="1"/>
      <c r="DQE93" s="1"/>
      <c r="DQF93" s="1"/>
      <c r="DQG93" s="1"/>
      <c r="DQH93" s="1"/>
      <c r="DQI93" s="1"/>
      <c r="DQJ93" s="1"/>
      <c r="DQK93" s="1"/>
      <c r="DQL93" s="1"/>
      <c r="DQM93" s="1"/>
      <c r="DQN93" s="1"/>
      <c r="DQO93" s="1"/>
      <c r="DQP93" s="1"/>
      <c r="DQQ93" s="1"/>
      <c r="DQR93" s="1"/>
      <c r="DQS93" s="1"/>
      <c r="DQT93" s="1"/>
      <c r="DQU93" s="1"/>
      <c r="DQV93" s="1"/>
      <c r="DQW93" s="1"/>
      <c r="DQX93" s="1"/>
      <c r="DQY93" s="1"/>
      <c r="DQZ93" s="1"/>
      <c r="DRA93" s="1"/>
      <c r="DRB93" s="1"/>
      <c r="DRC93" s="1"/>
      <c r="DRD93" s="1"/>
      <c r="DRE93" s="1"/>
      <c r="DRF93" s="1"/>
      <c r="DRG93" s="1"/>
      <c r="DRH93" s="1"/>
      <c r="DRI93" s="1"/>
      <c r="DRJ93" s="1"/>
      <c r="DRK93" s="1"/>
      <c r="DRL93" s="1"/>
      <c r="DRM93" s="1"/>
      <c r="DRN93" s="1"/>
      <c r="DRO93" s="1"/>
      <c r="DRP93" s="1"/>
      <c r="DRQ93" s="1"/>
      <c r="DRR93" s="1"/>
      <c r="DRS93" s="1"/>
      <c r="DRT93" s="1"/>
      <c r="DRU93" s="1"/>
      <c r="DRV93" s="1"/>
      <c r="DRW93" s="1"/>
      <c r="DRX93" s="1"/>
      <c r="DRY93" s="1"/>
      <c r="DRZ93" s="1"/>
      <c r="DSA93" s="1"/>
      <c r="DSB93" s="1"/>
      <c r="DSC93" s="1"/>
      <c r="DSD93" s="1"/>
      <c r="DSE93" s="1"/>
      <c r="DSF93" s="1"/>
      <c r="DSG93" s="1"/>
      <c r="DSH93" s="1"/>
      <c r="DSI93" s="1"/>
      <c r="DSJ93" s="1"/>
      <c r="DSK93" s="1"/>
      <c r="DSL93" s="1"/>
      <c r="DSM93" s="1"/>
      <c r="DSN93" s="1"/>
      <c r="DSO93" s="1"/>
      <c r="DSP93" s="1"/>
      <c r="DSQ93" s="1"/>
      <c r="DSR93" s="1"/>
      <c r="DSS93" s="1"/>
      <c r="DST93" s="1"/>
      <c r="DSU93" s="1"/>
      <c r="DSV93" s="1"/>
      <c r="DSW93" s="1"/>
      <c r="DSX93" s="1"/>
      <c r="DSY93" s="1"/>
      <c r="DSZ93" s="1"/>
      <c r="DTA93" s="1"/>
      <c r="DTB93" s="1"/>
      <c r="DTC93" s="1"/>
      <c r="DTD93" s="1"/>
      <c r="DTE93" s="1"/>
      <c r="DTF93" s="1"/>
      <c r="DTG93" s="1"/>
      <c r="DTH93" s="1"/>
      <c r="DTI93" s="1"/>
      <c r="DTJ93" s="1"/>
      <c r="DTK93" s="1"/>
      <c r="DTL93" s="1"/>
      <c r="DTM93" s="1"/>
      <c r="DTN93" s="1"/>
      <c r="DTO93" s="1"/>
      <c r="DTP93" s="1"/>
      <c r="DTQ93" s="1"/>
      <c r="DTR93" s="1"/>
      <c r="DTS93" s="1"/>
      <c r="DTT93" s="1"/>
      <c r="DTU93" s="1"/>
      <c r="DTV93" s="1"/>
      <c r="DTW93" s="1"/>
      <c r="DTX93" s="1"/>
      <c r="DTY93" s="1"/>
      <c r="DTZ93" s="1"/>
      <c r="DUA93" s="1"/>
      <c r="DUB93" s="1"/>
      <c r="DUC93" s="1"/>
      <c r="DUD93" s="1"/>
      <c r="DUE93" s="1"/>
      <c r="DUF93" s="1"/>
      <c r="DUG93" s="1"/>
      <c r="DUH93" s="1"/>
      <c r="DUI93" s="1"/>
      <c r="DUJ93" s="1"/>
      <c r="DUK93" s="1"/>
      <c r="DUL93" s="1"/>
      <c r="DUM93" s="1"/>
      <c r="DUN93" s="1"/>
      <c r="DUO93" s="1"/>
      <c r="DUP93" s="1"/>
      <c r="DUQ93" s="1"/>
      <c r="DUR93" s="1"/>
      <c r="DUS93" s="1"/>
      <c r="DUT93" s="1"/>
      <c r="DUU93" s="1"/>
      <c r="DUV93" s="1"/>
      <c r="DUW93" s="1"/>
      <c r="DUX93" s="1"/>
      <c r="DUY93" s="1"/>
      <c r="DUZ93" s="1"/>
      <c r="DVA93" s="1"/>
      <c r="DVB93" s="1"/>
      <c r="DVC93" s="1"/>
      <c r="DVD93" s="1"/>
      <c r="DVE93" s="1"/>
      <c r="DVF93" s="1"/>
      <c r="DVG93" s="1"/>
      <c r="DVH93" s="1"/>
      <c r="DVI93" s="1"/>
      <c r="DVJ93" s="1"/>
      <c r="DVK93" s="1"/>
      <c r="DVL93" s="1"/>
      <c r="DVM93" s="1"/>
      <c r="DVN93" s="1"/>
      <c r="DVO93" s="1"/>
      <c r="DVP93" s="1"/>
      <c r="DVQ93" s="1"/>
      <c r="DVR93" s="1"/>
      <c r="DVS93" s="1"/>
      <c r="DVT93" s="1"/>
      <c r="DVU93" s="1"/>
      <c r="DVV93" s="1"/>
      <c r="DVW93" s="1"/>
      <c r="DVX93" s="1"/>
      <c r="DVY93" s="1"/>
      <c r="DVZ93" s="1"/>
      <c r="DWA93" s="1"/>
      <c r="DWB93" s="1"/>
      <c r="DWC93" s="1"/>
      <c r="DWD93" s="1"/>
      <c r="DWE93" s="1"/>
      <c r="DWF93" s="1"/>
      <c r="DWG93" s="1"/>
      <c r="DWH93" s="1"/>
      <c r="DWI93" s="1"/>
      <c r="DWJ93" s="1"/>
      <c r="DWK93" s="1"/>
      <c r="DWL93" s="1"/>
      <c r="DWM93" s="1"/>
      <c r="DWN93" s="1"/>
      <c r="DWO93" s="1"/>
      <c r="DWP93" s="1"/>
      <c r="DWQ93" s="1"/>
      <c r="DWR93" s="1"/>
      <c r="DWS93" s="1"/>
      <c r="DWT93" s="1"/>
      <c r="DWU93" s="1"/>
      <c r="DWV93" s="1"/>
      <c r="DWW93" s="1"/>
      <c r="DWX93" s="1"/>
      <c r="DWY93" s="1"/>
      <c r="DWZ93" s="1"/>
      <c r="DXA93" s="1"/>
      <c r="DXB93" s="1"/>
      <c r="DXC93" s="1"/>
      <c r="DXD93" s="1"/>
      <c r="DXE93" s="1"/>
      <c r="DXF93" s="1"/>
      <c r="DXG93" s="1"/>
      <c r="DXH93" s="1"/>
      <c r="DXI93" s="1"/>
      <c r="DXJ93" s="1"/>
      <c r="DXK93" s="1"/>
      <c r="DXL93" s="1"/>
      <c r="DXM93" s="1"/>
      <c r="DXN93" s="1"/>
      <c r="DXO93" s="1"/>
      <c r="DXP93" s="1"/>
      <c r="DXQ93" s="1"/>
      <c r="DXR93" s="1"/>
      <c r="DXS93" s="1"/>
      <c r="DXT93" s="1"/>
      <c r="DXU93" s="1"/>
      <c r="DXV93" s="1"/>
      <c r="DXW93" s="1"/>
      <c r="DXX93" s="1"/>
      <c r="DXY93" s="1"/>
      <c r="DXZ93" s="1"/>
      <c r="DYA93" s="1"/>
      <c r="DYB93" s="1"/>
      <c r="DYC93" s="1"/>
      <c r="DYD93" s="1"/>
      <c r="DYE93" s="1"/>
      <c r="DYF93" s="1"/>
      <c r="DYG93" s="1"/>
      <c r="DYH93" s="1"/>
      <c r="DYI93" s="1"/>
      <c r="DYJ93" s="1"/>
      <c r="DYK93" s="1"/>
      <c r="DYL93" s="1"/>
      <c r="DYM93" s="1"/>
      <c r="DYN93" s="1"/>
      <c r="DYO93" s="1"/>
      <c r="DYP93" s="1"/>
      <c r="DYQ93" s="1"/>
      <c r="DYR93" s="1"/>
      <c r="DYS93" s="1"/>
      <c r="DYT93" s="1"/>
      <c r="DYU93" s="1"/>
      <c r="DYV93" s="1"/>
      <c r="DYW93" s="1"/>
      <c r="DYX93" s="1"/>
      <c r="DYY93" s="1"/>
      <c r="DYZ93" s="1"/>
      <c r="DZA93" s="1"/>
      <c r="DZB93" s="1"/>
      <c r="DZC93" s="1"/>
      <c r="DZD93" s="1"/>
      <c r="DZE93" s="1"/>
      <c r="DZF93" s="1"/>
      <c r="DZG93" s="1"/>
      <c r="DZH93" s="1"/>
      <c r="DZI93" s="1"/>
      <c r="DZJ93" s="1"/>
      <c r="DZK93" s="1"/>
      <c r="DZL93" s="1"/>
      <c r="DZM93" s="1"/>
      <c r="DZN93" s="1"/>
      <c r="DZO93" s="1"/>
      <c r="DZP93" s="1"/>
      <c r="DZQ93" s="1"/>
      <c r="DZR93" s="1"/>
      <c r="DZS93" s="1"/>
      <c r="DZT93" s="1"/>
      <c r="DZU93" s="1"/>
      <c r="DZV93" s="1"/>
      <c r="DZW93" s="1"/>
      <c r="DZY93" s="123">
        <f t="shared" si="256"/>
        <v>32</v>
      </c>
      <c r="DZZ93" s="32"/>
      <c r="EAA93" s="32"/>
      <c r="EAB93" s="32"/>
      <c r="EAC93" s="32">
        <v>6</v>
      </c>
      <c r="EAD93" s="62">
        <f t="shared" si="263"/>
        <v>0.1875</v>
      </c>
      <c r="EAE93" s="115">
        <v>14</v>
      </c>
      <c r="EAF93" s="32">
        <f t="shared" si="254"/>
        <v>46</v>
      </c>
      <c r="EAG93" s="32">
        <f t="shared" si="257"/>
        <v>20</v>
      </c>
      <c r="EAH93" s="138">
        <f t="shared" si="258"/>
        <v>0.7</v>
      </c>
      <c r="EAI93" s="138">
        <f t="shared" si="259"/>
        <v>0.30434782608695654</v>
      </c>
      <c r="EAJ93" s="138">
        <f t="shared" si="260"/>
        <v>0.3</v>
      </c>
      <c r="EAK93" s="139">
        <f t="shared" si="255"/>
        <v>0.69565217391304346</v>
      </c>
      <c r="EAL93" s="138">
        <f t="shared" si="261"/>
        <v>0.13043478260869565</v>
      </c>
      <c r="EAM93" s="138">
        <f t="shared" si="262"/>
        <v>0.30434782608695654</v>
      </c>
    </row>
    <row r="94" spans="1:3419" ht="14.65" thickBot="1" x14ac:dyDescent="0.5">
      <c r="A94" s="21">
        <v>1</v>
      </c>
      <c r="B94" s="151" t="s">
        <v>65</v>
      </c>
      <c r="C94" s="152"/>
      <c r="D94" s="152"/>
      <c r="E94" s="152"/>
      <c r="F94" s="153"/>
      <c r="G94" s="5"/>
      <c r="H94" s="5"/>
      <c r="I94" s="5"/>
      <c r="J94" s="8"/>
      <c r="K94" s="8"/>
      <c r="L94" s="8"/>
      <c r="M94" s="8"/>
      <c r="N94" s="8"/>
      <c r="O94" s="8"/>
      <c r="P94" s="8"/>
      <c r="Q94" s="8" t="s">
        <v>130</v>
      </c>
      <c r="R94" s="8"/>
      <c r="S94" s="8"/>
      <c r="T94" s="8"/>
      <c r="U94" s="8"/>
      <c r="V94" s="8"/>
      <c r="W94" s="8"/>
      <c r="X94" s="8"/>
      <c r="Y94" s="8"/>
      <c r="Z94" s="8"/>
      <c r="AA94" s="8"/>
      <c r="AB94" s="8"/>
      <c r="AC94" s="8"/>
      <c r="AD94" s="8"/>
      <c r="AE94" s="8"/>
      <c r="AF94" s="8"/>
      <c r="AG94" s="8"/>
      <c r="AH94" s="8"/>
      <c r="AI94" s="8"/>
      <c r="AJ94" s="8" t="s">
        <v>130</v>
      </c>
      <c r="AK94" s="8"/>
      <c r="AL94" s="8"/>
      <c r="AM94" s="8"/>
      <c r="AN94" s="8"/>
      <c r="AO94" s="8"/>
      <c r="AP94" s="8"/>
      <c r="AQ94" s="8" t="s">
        <v>130</v>
      </c>
      <c r="AR94" s="8"/>
      <c r="AS94" s="8"/>
      <c r="AT94" s="8"/>
      <c r="AU94" s="8"/>
      <c r="AV94" s="8"/>
      <c r="AW94" s="8"/>
      <c r="AX94" s="8"/>
      <c r="AY94" s="8" t="s">
        <v>130</v>
      </c>
      <c r="AZ94" s="8"/>
      <c r="BA94" s="8"/>
      <c r="BB94" s="8"/>
      <c r="BC94" s="8"/>
      <c r="BD94" s="8"/>
      <c r="BE94" s="8"/>
      <c r="BF94" s="8"/>
      <c r="BG94" s="8"/>
      <c r="BH94" s="8"/>
      <c r="BI94" s="8"/>
      <c r="BJ94" s="8"/>
      <c r="BK94" s="8"/>
      <c r="BL94" s="8"/>
      <c r="BM94" s="8"/>
      <c r="BN94" s="8"/>
      <c r="BO94" s="8"/>
      <c r="BP94" s="8"/>
      <c r="BQ94" s="8"/>
      <c r="BR94" s="8"/>
      <c r="BS94" s="8"/>
      <c r="BT94" s="8"/>
      <c r="BU94" s="8"/>
      <c r="BV94" s="8"/>
      <c r="BW94" s="8"/>
      <c r="BX94" s="8"/>
      <c r="BY94" s="8"/>
      <c r="BZ94" s="8"/>
      <c r="CA94" s="8"/>
      <c r="CB94" s="8"/>
      <c r="CC94" s="8"/>
      <c r="CD94" s="8"/>
      <c r="CE94" s="8"/>
      <c r="CF94" s="8"/>
      <c r="CG94" s="10"/>
      <c r="CH94" s="14"/>
      <c r="CI94" s="17"/>
      <c r="CJ94" s="17"/>
      <c r="CK94" s="17"/>
      <c r="CL94" s="17"/>
      <c r="CM94" s="25"/>
      <c r="CN94" s="25"/>
      <c r="CO94" s="25"/>
      <c r="CP94" s="25"/>
      <c r="CQ94" s="25"/>
      <c r="CR94" s="25"/>
      <c r="CS94" s="25"/>
      <c r="CT94" s="25"/>
      <c r="CU94" s="25"/>
      <c r="CV94" s="25"/>
      <c r="CW94" s="25"/>
      <c r="CX94" s="25"/>
      <c r="CY94" s="25"/>
      <c r="CZ94" s="25"/>
      <c r="DA94" s="25"/>
      <c r="DB94" s="25"/>
      <c r="DC94" s="25"/>
      <c r="DD94" s="25"/>
      <c r="DE94" s="25"/>
      <c r="DF94" s="25"/>
      <c r="DG94" s="25"/>
      <c r="DH94" s="25"/>
      <c r="DI94" s="25"/>
      <c r="DJ94" s="25"/>
      <c r="DK94" s="25"/>
      <c r="DL94" s="25"/>
      <c r="DM94" s="25"/>
      <c r="DN94" s="25"/>
      <c r="DO94" s="25"/>
      <c r="DP94" s="25"/>
      <c r="DQ94" s="25"/>
      <c r="DR94" s="25"/>
      <c r="DS94" s="25"/>
      <c r="DT94" s="25"/>
      <c r="DU94" s="25"/>
      <c r="DV94" s="25"/>
      <c r="DW94" s="25"/>
      <c r="DX94" s="25"/>
      <c r="DY94" s="25"/>
      <c r="DZ94" s="25"/>
      <c r="EA94" s="25"/>
      <c r="EB94" s="25"/>
      <c r="EC94" s="25"/>
      <c r="ED94" s="25"/>
      <c r="EE94" s="25" t="s">
        <v>130</v>
      </c>
      <c r="EF94" s="25"/>
      <c r="EG94" s="25"/>
      <c r="EH94" s="25"/>
      <c r="EI94" s="25"/>
      <c r="EJ94" s="25"/>
      <c r="EK94" s="25"/>
      <c r="EL94" s="25"/>
      <c r="EM94" s="25"/>
      <c r="EN94" s="25"/>
      <c r="EO94" s="25"/>
      <c r="EP94" s="25"/>
      <c r="EQ94" s="25"/>
      <c r="ER94" s="25"/>
      <c r="ES94" s="25"/>
      <c r="ET94" s="27"/>
      <c r="EU94" s="27"/>
      <c r="EV94" s="27"/>
      <c r="EW94" s="27"/>
      <c r="EX94" s="27"/>
      <c r="EY94" s="27"/>
      <c r="EZ94" s="27"/>
      <c r="FA94" s="27"/>
      <c r="FB94" s="27"/>
      <c r="FC94" s="27"/>
      <c r="FD94" s="27"/>
      <c r="FE94" s="27"/>
      <c r="FF94" s="27"/>
      <c r="FG94" s="27"/>
      <c r="FH94" s="27"/>
      <c r="FI94" s="27"/>
      <c r="FJ94" s="27"/>
      <c r="FK94" s="27"/>
      <c r="FL94" s="27"/>
      <c r="FM94" s="27"/>
      <c r="FN94" s="27"/>
      <c r="FO94" s="27"/>
      <c r="FP94" s="27"/>
      <c r="FQ94" s="27"/>
      <c r="FR94" s="27"/>
      <c r="FS94" s="27"/>
      <c r="FT94" s="27"/>
      <c r="FU94" s="27"/>
      <c r="FV94" s="27"/>
      <c r="FW94" s="27"/>
      <c r="FX94" s="27"/>
      <c r="FY94" s="27"/>
      <c r="FZ94" s="27"/>
      <c r="GA94" s="27"/>
      <c r="GB94" s="27"/>
      <c r="GC94" s="27"/>
      <c r="GD94" s="27"/>
      <c r="GE94" s="27"/>
      <c r="GF94" s="27"/>
      <c r="GG94" s="27"/>
      <c r="GH94" s="27"/>
      <c r="GI94" s="27"/>
      <c r="GJ94" s="27"/>
      <c r="GK94" s="27"/>
      <c r="GL94" s="27"/>
      <c r="GM94" s="27"/>
      <c r="GN94" s="27"/>
      <c r="GO94" s="27"/>
      <c r="GP94" s="27"/>
      <c r="GQ94" s="27"/>
      <c r="GR94" s="27"/>
      <c r="GS94" s="27"/>
      <c r="GT94" s="27"/>
      <c r="GU94" s="27"/>
      <c r="GV94" s="27"/>
      <c r="GW94" s="27"/>
      <c r="GX94" s="27"/>
      <c r="GY94" s="27"/>
      <c r="GZ94" s="27"/>
      <c r="HA94" s="27"/>
      <c r="HB94" s="27"/>
      <c r="HC94" s="27"/>
      <c r="HD94" s="27"/>
      <c r="HE94" s="27"/>
      <c r="HF94" s="27"/>
      <c r="HG94" s="27"/>
      <c r="HH94" s="27"/>
      <c r="HI94" s="27"/>
      <c r="HJ94" s="27"/>
      <c r="HK94" s="27"/>
      <c r="HL94" s="27"/>
      <c r="HM94" s="27"/>
      <c r="HN94" s="27"/>
      <c r="HO94" s="27"/>
      <c r="HP94" s="27"/>
      <c r="HQ94" s="27"/>
      <c r="HR94" s="27"/>
      <c r="HS94" s="27"/>
      <c r="HT94" s="27"/>
      <c r="HU94" s="27"/>
      <c r="HV94" s="27"/>
      <c r="HW94" s="27"/>
      <c r="HX94" s="27"/>
      <c r="HY94" s="27"/>
      <c r="HZ94" s="27"/>
      <c r="IA94" s="27"/>
      <c r="IB94" s="27"/>
      <c r="IC94" s="27"/>
      <c r="ID94" s="27"/>
      <c r="IE94" s="27"/>
      <c r="IF94" s="27"/>
      <c r="IG94" s="27"/>
      <c r="IH94" s="27"/>
      <c r="II94" s="27"/>
      <c r="IJ94" s="27"/>
      <c r="IK94" s="27"/>
      <c r="IL94" s="27"/>
      <c r="IM94" s="27"/>
      <c r="IN94" s="27"/>
      <c r="IO94" s="27"/>
      <c r="IP94" s="27"/>
      <c r="IQ94" s="27"/>
      <c r="IR94" s="27"/>
      <c r="IS94" s="27"/>
      <c r="IT94" s="27"/>
      <c r="IU94" s="27"/>
      <c r="IV94" s="27"/>
      <c r="IW94" s="27"/>
      <c r="IX94" s="27"/>
      <c r="IY94" s="27"/>
      <c r="IZ94" s="27"/>
      <c r="JA94" s="27"/>
      <c r="JB94" s="27"/>
      <c r="JC94" s="27"/>
      <c r="JD94" s="27"/>
      <c r="JE94" s="27"/>
      <c r="JF94" s="27"/>
      <c r="JG94" s="27"/>
      <c r="JH94" s="27"/>
      <c r="JI94" s="30"/>
      <c r="JJ94" s="30" t="s">
        <v>130</v>
      </c>
      <c r="JK94" s="30"/>
      <c r="JL94" s="30"/>
      <c r="JM94" s="30"/>
      <c r="JN94" s="30"/>
      <c r="JO94" s="30"/>
      <c r="JP94" s="30"/>
      <c r="JQ94" s="30"/>
      <c r="JR94" s="30"/>
      <c r="JS94" s="30"/>
      <c r="JT94" s="30"/>
      <c r="JU94" s="30"/>
      <c r="JV94" s="30"/>
      <c r="JW94" s="30"/>
      <c r="JX94" s="30"/>
      <c r="JY94" s="30"/>
      <c r="JZ94" s="30"/>
      <c r="KA94" s="30"/>
      <c r="KB94" s="30"/>
      <c r="KC94" s="30"/>
      <c r="KD94" s="30"/>
      <c r="KE94" s="30"/>
      <c r="KF94" s="30"/>
      <c r="KG94" s="30"/>
      <c r="KH94" s="30"/>
      <c r="KI94" s="30"/>
      <c r="KJ94" s="30"/>
      <c r="KK94" s="30"/>
      <c r="KL94" s="30" t="s">
        <v>130</v>
      </c>
      <c r="KM94" s="30"/>
      <c r="KN94" s="30"/>
      <c r="KO94" s="30"/>
      <c r="KP94" s="30"/>
      <c r="KQ94" s="30"/>
      <c r="KR94" s="30"/>
      <c r="KS94" s="30"/>
      <c r="KT94" s="30"/>
      <c r="KU94" s="30"/>
      <c r="KV94" s="30"/>
      <c r="KW94" s="30"/>
      <c r="KX94" s="30"/>
      <c r="KY94" s="30"/>
      <c r="KZ94" s="30"/>
      <c r="LA94" s="30"/>
      <c r="LB94" s="30"/>
      <c r="LC94" s="30"/>
      <c r="LD94" s="30"/>
      <c r="LE94" s="30"/>
      <c r="LF94" s="30"/>
      <c r="LG94" s="30"/>
      <c r="LH94" s="30"/>
      <c r="LI94" s="30"/>
      <c r="LJ94" s="30"/>
      <c r="LK94" s="30"/>
      <c r="LL94" s="30"/>
      <c r="LM94" s="30"/>
      <c r="LN94" s="30"/>
      <c r="LO94" s="30"/>
      <c r="LP94" s="30"/>
      <c r="LQ94" s="30"/>
      <c r="LR94" s="30"/>
      <c r="LS94" s="30"/>
      <c r="LT94" s="30"/>
      <c r="LU94" s="30"/>
      <c r="LV94" s="30"/>
      <c r="LW94" s="30"/>
      <c r="LX94" s="30"/>
      <c r="LY94" s="30"/>
      <c r="LZ94" s="30"/>
      <c r="MA94" s="33"/>
      <c r="MB94" s="33"/>
      <c r="MC94" s="33"/>
      <c r="MD94" s="33"/>
      <c r="ME94" s="33"/>
      <c r="MF94" s="33"/>
      <c r="MG94" s="33"/>
      <c r="MH94" s="33"/>
      <c r="MI94" s="33"/>
      <c r="MJ94" s="33"/>
      <c r="MK94" s="33"/>
      <c r="ML94" s="33"/>
      <c r="MM94" s="33"/>
      <c r="MN94" s="33"/>
      <c r="MO94" s="33"/>
      <c r="MP94" s="33" t="s">
        <v>130</v>
      </c>
      <c r="MQ94" s="33"/>
      <c r="MR94" s="33"/>
      <c r="MS94" s="33"/>
      <c r="MT94" s="33"/>
      <c r="MU94" s="33"/>
      <c r="MV94" s="33"/>
      <c r="MW94" s="33"/>
      <c r="MX94" s="33"/>
      <c r="MY94" s="36"/>
      <c r="MZ94" s="36"/>
      <c r="NA94" s="36"/>
      <c r="NB94" s="36"/>
      <c r="NC94" s="36"/>
      <c r="ND94" s="36"/>
      <c r="NE94" s="36"/>
      <c r="NF94" s="36"/>
      <c r="NG94" s="36"/>
      <c r="NH94" s="36"/>
      <c r="NI94" s="36"/>
      <c r="NJ94" s="36"/>
      <c r="NK94" s="36"/>
      <c r="NL94" s="36"/>
      <c r="NM94" s="36"/>
      <c r="NN94" s="36"/>
      <c r="NO94" s="36"/>
      <c r="NP94" s="36"/>
      <c r="NQ94" s="36"/>
      <c r="NR94" s="36"/>
      <c r="NS94" s="36"/>
      <c r="NT94" s="36"/>
      <c r="NU94" s="36"/>
      <c r="NV94" s="36"/>
      <c r="NW94" s="36"/>
      <c r="NX94" s="36"/>
      <c r="NY94" s="36"/>
      <c r="NZ94" s="36"/>
      <c r="OA94" s="36"/>
      <c r="OB94" s="36"/>
      <c r="OC94" s="36"/>
      <c r="OD94" s="36"/>
      <c r="OE94" s="36"/>
      <c r="OF94" s="36"/>
      <c r="OG94" s="36"/>
      <c r="OH94" s="36"/>
      <c r="OI94" s="36"/>
      <c r="OJ94" s="36"/>
      <c r="OK94" s="36"/>
      <c r="OL94" s="36"/>
      <c r="OM94" s="36"/>
      <c r="ON94" s="36"/>
      <c r="OO94" s="36"/>
      <c r="OP94" s="36"/>
      <c r="OQ94" s="36"/>
      <c r="OR94" s="36"/>
      <c r="OS94" s="36"/>
      <c r="OT94" s="36"/>
      <c r="OU94" s="36"/>
      <c r="OV94" s="36"/>
      <c r="OW94" s="36"/>
      <c r="OX94" s="36"/>
      <c r="OY94" s="36"/>
      <c r="OZ94" s="36"/>
      <c r="PA94" s="36"/>
      <c r="PB94" s="36"/>
      <c r="PC94" s="36"/>
      <c r="PD94" s="36"/>
      <c r="PE94" s="36"/>
      <c r="PF94" s="36"/>
      <c r="PG94" s="36"/>
      <c r="PH94" s="36"/>
      <c r="PI94" s="36"/>
      <c r="PJ94" s="36"/>
      <c r="PK94" s="36"/>
      <c r="PL94" s="36"/>
      <c r="PM94" s="36"/>
      <c r="PN94" s="36"/>
      <c r="PO94" s="36"/>
      <c r="PP94" s="36"/>
      <c r="PQ94" s="36"/>
      <c r="PR94" s="36"/>
      <c r="PS94" s="36"/>
      <c r="PT94" s="36"/>
      <c r="PU94" s="36"/>
      <c r="PV94" s="36"/>
      <c r="PW94" s="36"/>
      <c r="PX94" s="36"/>
      <c r="PY94" s="36"/>
      <c r="PZ94" s="36"/>
      <c r="QA94" s="36"/>
      <c r="QB94" s="36"/>
      <c r="QC94" s="36"/>
      <c r="QD94" s="36"/>
      <c r="QE94" s="36"/>
      <c r="QF94" s="36"/>
      <c r="QG94" s="36"/>
      <c r="QH94" s="36"/>
      <c r="QI94" s="36"/>
      <c r="QJ94" s="36"/>
      <c r="QK94" s="37"/>
      <c r="QL94" s="37"/>
      <c r="QM94" s="37"/>
      <c r="QN94" s="37"/>
      <c r="QO94" s="37"/>
      <c r="QP94" s="37"/>
      <c r="QQ94" s="37"/>
      <c r="QR94" s="37"/>
      <c r="QS94" s="37"/>
      <c r="QT94" s="37"/>
      <c r="QU94" s="37"/>
      <c r="QV94" s="37"/>
      <c r="QW94" s="37"/>
      <c r="QX94" s="37"/>
      <c r="QY94" s="37"/>
      <c r="QZ94" s="37"/>
      <c r="RA94" s="37"/>
      <c r="RB94" s="37"/>
      <c r="RC94" s="37"/>
      <c r="RD94" s="37"/>
      <c r="RE94" s="37"/>
      <c r="RF94" s="37"/>
      <c r="RG94" s="37"/>
      <c r="RH94" s="37"/>
      <c r="RI94" s="37"/>
      <c r="RJ94" s="37"/>
      <c r="RK94" s="37"/>
      <c r="RL94" s="37"/>
      <c r="RM94" s="37"/>
      <c r="RN94" s="37"/>
      <c r="RO94" s="37"/>
      <c r="RP94" s="37"/>
      <c r="RQ94" s="37"/>
      <c r="RR94" s="37"/>
      <c r="RS94" s="37"/>
      <c r="RT94" s="37"/>
      <c r="RU94" s="37"/>
      <c r="RV94" s="37"/>
      <c r="RW94" s="37"/>
      <c r="RX94" s="37"/>
      <c r="RY94" s="37"/>
      <c r="RZ94" s="37"/>
      <c r="SA94" s="37"/>
      <c r="SB94" s="37"/>
      <c r="SC94" s="37"/>
      <c r="SD94" s="37"/>
      <c r="SE94" s="37"/>
      <c r="SF94" s="37"/>
      <c r="SG94" s="37"/>
      <c r="SH94" s="37"/>
      <c r="SI94" s="37"/>
      <c r="SJ94" s="37"/>
      <c r="SK94" s="37"/>
      <c r="SL94" s="37"/>
      <c r="SM94" s="37"/>
      <c r="SN94" s="37"/>
      <c r="SO94" s="37"/>
      <c r="SP94" s="37"/>
      <c r="SQ94" s="37"/>
      <c r="SR94" s="37"/>
      <c r="SS94" s="37"/>
      <c r="ST94" s="37"/>
      <c r="SU94" s="37"/>
      <c r="SV94" s="37"/>
      <c r="SW94" s="37"/>
      <c r="SX94" s="37"/>
      <c r="SY94" s="37"/>
      <c r="SZ94" s="37"/>
      <c r="TA94" s="37"/>
      <c r="TB94" s="37"/>
      <c r="TC94" s="37"/>
      <c r="TD94" s="37"/>
      <c r="TE94" s="37"/>
      <c r="TF94" s="37"/>
      <c r="TG94" s="37"/>
      <c r="TH94" s="37"/>
      <c r="TI94" s="37"/>
      <c r="TJ94" s="37"/>
      <c r="TK94" s="37"/>
      <c r="TL94" s="37"/>
      <c r="TM94" s="37"/>
      <c r="TN94" s="37"/>
      <c r="TO94" s="37"/>
      <c r="TP94" s="37"/>
      <c r="TQ94" s="37"/>
      <c r="TR94" s="37"/>
      <c r="TS94" s="37"/>
      <c r="TT94" s="37"/>
      <c r="TU94" s="37"/>
      <c r="TV94" s="37"/>
      <c r="TW94" s="37"/>
      <c r="TX94" s="37"/>
      <c r="TY94" s="37"/>
      <c r="TZ94" s="37"/>
      <c r="UA94" s="37"/>
      <c r="UB94" s="37"/>
      <c r="UC94" s="37"/>
      <c r="UD94" s="37"/>
      <c r="UE94" s="37"/>
      <c r="UF94" s="37"/>
      <c r="UG94" s="37"/>
      <c r="UH94" s="37"/>
      <c r="UI94" s="37"/>
      <c r="UJ94" s="37"/>
      <c r="UK94" s="37"/>
      <c r="UL94" s="37"/>
      <c r="UM94" s="37"/>
      <c r="UN94" s="37"/>
      <c r="UO94" s="37"/>
      <c r="UP94" s="37"/>
      <c r="UQ94" s="37"/>
      <c r="UR94" s="37"/>
      <c r="US94" s="37"/>
      <c r="UT94" s="37"/>
      <c r="UU94" s="37"/>
      <c r="UV94" s="37"/>
      <c r="UW94" s="37"/>
      <c r="UX94" s="37"/>
      <c r="UY94" s="37"/>
      <c r="UZ94" s="37"/>
      <c r="VA94" s="37"/>
      <c r="VB94" s="37"/>
      <c r="VC94" s="37"/>
      <c r="VD94" s="37"/>
      <c r="VE94" s="37"/>
      <c r="VF94" s="37"/>
      <c r="VG94" s="37"/>
      <c r="VH94" s="37"/>
      <c r="VI94" s="37"/>
      <c r="VJ94" s="37"/>
      <c r="VK94" s="37"/>
      <c r="VL94" s="37"/>
      <c r="VM94" s="37"/>
      <c r="VN94" s="37"/>
      <c r="VO94" s="37"/>
      <c r="VP94" s="37"/>
      <c r="VQ94" s="37"/>
      <c r="VR94" s="37"/>
      <c r="VS94" s="37"/>
      <c r="VT94" s="37"/>
      <c r="VU94" s="37"/>
      <c r="VV94" s="37"/>
      <c r="VW94" s="37"/>
      <c r="VX94" s="37"/>
      <c r="VY94" s="37"/>
      <c r="VZ94" s="37"/>
      <c r="WA94" s="37"/>
      <c r="WB94" s="37"/>
      <c r="WC94" s="37"/>
      <c r="WD94" s="37"/>
      <c r="WE94" s="37"/>
      <c r="WF94" s="41"/>
      <c r="WG94" s="41"/>
      <c r="WH94" s="41"/>
      <c r="WI94" s="41"/>
      <c r="WJ94" s="41"/>
      <c r="WK94" s="41"/>
      <c r="WL94" s="41"/>
      <c r="WM94" s="41"/>
      <c r="WN94" s="41"/>
      <c r="WO94" s="41"/>
      <c r="WP94" s="41"/>
      <c r="WQ94" s="41"/>
      <c r="WR94" s="41"/>
      <c r="WS94" s="41"/>
      <c r="WT94" s="41"/>
      <c r="WU94" s="41"/>
      <c r="WV94" s="41"/>
      <c r="WW94" s="41"/>
      <c r="WX94" s="41"/>
      <c r="WY94" s="41"/>
      <c r="WZ94" s="41"/>
      <c r="XA94" s="41"/>
      <c r="XB94" s="41"/>
      <c r="XC94" s="41"/>
      <c r="XD94" s="41"/>
      <c r="XE94" s="41"/>
      <c r="XF94" s="41"/>
      <c r="XG94" s="41"/>
      <c r="XH94" s="41"/>
      <c r="XI94" s="41"/>
      <c r="XJ94" s="42"/>
      <c r="XK94" s="42"/>
      <c r="XL94" s="42"/>
      <c r="XM94" s="42"/>
      <c r="XN94" s="42"/>
      <c r="XO94" s="42"/>
      <c r="XP94" s="42"/>
      <c r="XQ94" s="42"/>
      <c r="XR94" s="42" t="s">
        <v>130</v>
      </c>
      <c r="XS94" s="42"/>
      <c r="XT94" s="42"/>
      <c r="XU94" s="42"/>
      <c r="XV94" s="42"/>
      <c r="XW94" s="42"/>
      <c r="XX94" s="42"/>
      <c r="XY94" s="42"/>
      <c r="XZ94" s="42"/>
      <c r="YA94" s="42"/>
      <c r="YB94" s="42"/>
      <c r="YC94" s="42"/>
      <c r="YD94" s="42"/>
      <c r="YE94" s="42"/>
      <c r="YF94" s="42"/>
      <c r="YG94" s="42"/>
      <c r="YH94" s="42"/>
      <c r="YI94" s="45"/>
      <c r="YJ94" s="45"/>
      <c r="YK94" s="45"/>
      <c r="YL94" s="45"/>
      <c r="YM94" s="45"/>
      <c r="YN94" s="45"/>
      <c r="YO94" s="45"/>
      <c r="YP94" s="45"/>
      <c r="YQ94" s="45"/>
      <c r="YR94" s="45"/>
      <c r="YS94" s="45" t="s">
        <v>130</v>
      </c>
      <c r="YT94" s="45"/>
      <c r="YU94" s="45"/>
      <c r="YV94" s="45"/>
      <c r="YW94" s="45"/>
      <c r="YX94" s="45"/>
      <c r="YY94" s="45"/>
      <c r="YZ94" s="45"/>
      <c r="ZA94" s="45"/>
      <c r="ZB94" s="45"/>
      <c r="ZC94" s="45"/>
      <c r="ZD94" s="45"/>
      <c r="ZE94" s="45"/>
      <c r="ZF94" s="45"/>
      <c r="ZG94" s="45"/>
      <c r="ZH94" s="45"/>
      <c r="ZI94" s="45"/>
      <c r="ZJ94" s="45"/>
      <c r="ZK94" s="45"/>
      <c r="ZL94" s="45"/>
      <c r="ZM94" s="45"/>
      <c r="ZN94" s="45"/>
      <c r="ZO94" s="45"/>
      <c r="ZP94" s="45"/>
      <c r="ZQ94" s="45"/>
      <c r="ZR94" s="45"/>
      <c r="ZS94" s="45"/>
      <c r="ZT94" s="45"/>
      <c r="ZU94" s="45"/>
      <c r="ZV94" s="45"/>
      <c r="ZW94" s="45"/>
      <c r="ZX94" s="45"/>
      <c r="ZY94" s="45"/>
      <c r="ZZ94" s="45"/>
      <c r="AAA94" s="45"/>
      <c r="AAB94" s="45"/>
      <c r="AAC94" s="45"/>
      <c r="AAD94" s="45"/>
      <c r="AAE94" s="45"/>
      <c r="AAF94" s="45"/>
      <c r="AAG94" s="45"/>
      <c r="AAH94" s="45"/>
      <c r="AAI94" s="45"/>
      <c r="AAJ94" s="45"/>
      <c r="AAK94" s="45"/>
      <c r="AAL94" s="45"/>
      <c r="AAM94" s="45"/>
      <c r="AAN94" s="45"/>
      <c r="AAO94" s="46"/>
      <c r="AAP94" s="46"/>
      <c r="AAQ94" s="46"/>
      <c r="AAR94" s="46"/>
      <c r="AAS94" s="46"/>
      <c r="AAT94" s="46"/>
      <c r="AAU94" s="46"/>
      <c r="AAV94" s="46"/>
      <c r="AAW94" s="46"/>
      <c r="AAX94" s="46"/>
      <c r="AAY94" s="46"/>
      <c r="AAZ94" s="46"/>
      <c r="ABA94" s="46"/>
      <c r="ABB94" s="46"/>
      <c r="ABC94" s="46"/>
      <c r="ABD94" s="46"/>
      <c r="ABE94" s="46"/>
      <c r="ABF94" s="46"/>
      <c r="ABG94" s="46"/>
      <c r="ABH94" s="46"/>
      <c r="ABI94" s="46"/>
      <c r="ABJ94" s="46"/>
      <c r="ABK94" s="46"/>
      <c r="ABL94" s="46"/>
      <c r="ABM94" s="46"/>
      <c r="ABN94" s="46"/>
      <c r="ABO94" s="46"/>
      <c r="ABP94" s="48"/>
      <c r="ABQ94" s="48"/>
      <c r="ABR94" s="48"/>
      <c r="ABS94" s="48"/>
      <c r="ABT94" s="48"/>
      <c r="ABU94" s="48"/>
      <c r="ABV94" s="48"/>
      <c r="ABW94" s="48"/>
      <c r="ABX94" s="48"/>
      <c r="ABY94" s="48"/>
      <c r="ABZ94" s="48"/>
      <c r="ACA94" s="48"/>
      <c r="ACB94" s="48"/>
      <c r="ACC94" s="48"/>
      <c r="ACD94" s="48"/>
      <c r="ACE94" s="48"/>
      <c r="ACF94" s="48"/>
      <c r="ACG94" s="48"/>
      <c r="ACH94" s="48"/>
      <c r="ACI94" s="48"/>
      <c r="ACJ94" s="48"/>
      <c r="ACK94" s="48"/>
      <c r="ACL94" s="48"/>
      <c r="ACM94" s="48"/>
      <c r="ACN94" s="48"/>
      <c r="ACO94" s="51"/>
      <c r="ACP94" s="51"/>
      <c r="ACQ94" s="51"/>
      <c r="ACR94" s="51"/>
      <c r="ACS94" s="51"/>
      <c r="ACT94" s="51"/>
      <c r="ACU94" s="51"/>
      <c r="ACV94" s="51"/>
      <c r="ACW94" s="51"/>
      <c r="ACX94" s="51"/>
      <c r="ACY94" s="51"/>
      <c r="ACZ94" s="51"/>
      <c r="ADA94" s="51"/>
      <c r="ADB94" s="51"/>
      <c r="ADC94" s="51"/>
      <c r="ADD94" s="51"/>
      <c r="ADE94" s="51"/>
      <c r="ADF94" s="51"/>
      <c r="ADG94" s="51"/>
      <c r="ADH94" s="51"/>
      <c r="ADI94" s="51"/>
      <c r="ADJ94" s="51"/>
      <c r="ADK94" s="51"/>
      <c r="ADL94" s="51"/>
      <c r="ADM94" s="51"/>
      <c r="ADN94" s="51"/>
      <c r="ADO94" s="51"/>
      <c r="ADP94" s="51"/>
      <c r="ADQ94" s="51"/>
      <c r="ADR94" s="51"/>
      <c r="ADS94" s="51"/>
      <c r="ADT94" s="51"/>
      <c r="ADU94" s="51"/>
      <c r="ADV94" s="51"/>
      <c r="ADW94" s="51"/>
      <c r="ADX94" s="51"/>
      <c r="ADY94" s="51"/>
      <c r="ADZ94" s="51"/>
      <c r="AEA94" s="51"/>
      <c r="AEB94" s="51"/>
      <c r="AEC94" s="51"/>
      <c r="AED94" s="51"/>
      <c r="AEE94" s="51"/>
      <c r="AEF94" s="51"/>
      <c r="AEG94" s="51"/>
      <c r="AEH94" s="51"/>
      <c r="AEI94" s="51"/>
      <c r="AEJ94" s="51"/>
      <c r="AEK94" s="51"/>
      <c r="AEL94" s="51"/>
      <c r="AEM94" s="51"/>
      <c r="AEN94" s="51"/>
      <c r="AEO94" s="51"/>
      <c r="AEP94" s="51"/>
      <c r="AEQ94" s="51"/>
      <c r="AER94" s="51"/>
      <c r="AES94" s="52"/>
      <c r="AET94" s="52"/>
      <c r="AEU94" s="52"/>
      <c r="AEV94" s="52"/>
      <c r="AEW94" s="52"/>
      <c r="AEX94" s="52"/>
      <c r="AEY94" s="52"/>
      <c r="AEZ94" s="52"/>
      <c r="AFA94" s="52"/>
      <c r="AFB94" s="52"/>
      <c r="AFC94" s="52"/>
      <c r="AFD94" s="52"/>
      <c r="AFE94" s="52"/>
      <c r="AFF94" s="52"/>
      <c r="AFG94" s="52"/>
      <c r="AFH94" s="52"/>
      <c r="AFI94" s="52"/>
      <c r="AFJ94" s="52"/>
      <c r="AFK94" s="52"/>
      <c r="AFL94" s="52"/>
      <c r="AFM94" s="52"/>
      <c r="AFN94" s="52"/>
      <c r="AFO94" s="52"/>
      <c r="AFP94" s="52"/>
      <c r="AFQ94" s="52"/>
      <c r="AFR94" s="52"/>
      <c r="AFS94" s="52"/>
      <c r="AFT94" s="52"/>
      <c r="AFU94" s="52"/>
      <c r="AFV94" s="55"/>
      <c r="AFW94" s="55"/>
      <c r="AFX94" s="55"/>
      <c r="AFY94" s="55"/>
      <c r="AFZ94" s="55"/>
      <c r="AGA94" s="55"/>
      <c r="AGB94" s="55"/>
      <c r="AGC94" s="55"/>
      <c r="AGD94" s="55"/>
      <c r="AGE94" s="55"/>
      <c r="AGF94" s="55"/>
      <c r="AGG94" s="55"/>
      <c r="AGH94" s="55"/>
      <c r="AGI94" s="55"/>
      <c r="AGJ94" s="55"/>
      <c r="AGK94" s="55"/>
      <c r="AGL94" s="55"/>
      <c r="AGM94" s="55"/>
      <c r="AGN94" s="55"/>
      <c r="AGO94" s="55"/>
      <c r="AGP94" s="55"/>
      <c r="AGQ94" s="55"/>
      <c r="AGR94" s="55"/>
      <c r="AGS94" s="55"/>
      <c r="AGT94" s="55"/>
      <c r="AGU94" s="58"/>
      <c r="AGV94" s="58"/>
      <c r="AGW94" s="58"/>
      <c r="AGX94" s="58"/>
      <c r="AGY94" s="58"/>
      <c r="AGZ94" s="58"/>
      <c r="AHA94" s="58"/>
      <c r="AHB94" s="58"/>
      <c r="AHC94" s="58"/>
      <c r="AHD94" s="58"/>
      <c r="AHE94" s="58"/>
      <c r="AHF94" s="58"/>
      <c r="AHG94" s="58"/>
      <c r="AHH94" s="58"/>
      <c r="AHI94" s="58"/>
      <c r="AHJ94" s="58"/>
      <c r="AHK94" s="58"/>
      <c r="AHL94" s="58"/>
      <c r="AHM94" s="58"/>
      <c r="AHN94" s="58"/>
      <c r="AHO94" s="58"/>
      <c r="AHP94" s="58"/>
      <c r="AHQ94" s="58"/>
      <c r="AHR94" s="58"/>
      <c r="AHS94" s="58"/>
      <c r="AHT94" s="58"/>
      <c r="AHU94" s="58"/>
      <c r="AHV94" s="58"/>
      <c r="AHW94" s="58"/>
      <c r="AHX94" s="58"/>
      <c r="AHY94" s="58"/>
      <c r="AHZ94" s="58"/>
      <c r="AIA94" s="58"/>
      <c r="AIB94" s="58"/>
      <c r="AIC94" s="58"/>
      <c r="AID94" s="58"/>
      <c r="AIE94" s="58"/>
      <c r="AIF94" s="58"/>
      <c r="AIG94" s="58"/>
      <c r="AIH94" s="58"/>
      <c r="AII94" s="58"/>
      <c r="AIJ94" s="58"/>
      <c r="AIK94" s="58" t="s">
        <v>130</v>
      </c>
      <c r="AIL94" s="58"/>
      <c r="AIM94" s="58"/>
      <c r="AIN94" s="58"/>
      <c r="AIO94" s="58"/>
      <c r="AIP94" s="58"/>
      <c r="AIQ94" s="58"/>
      <c r="AIR94" s="58"/>
      <c r="AIS94" s="58"/>
      <c r="AIT94" s="58"/>
      <c r="AIU94" s="58"/>
      <c r="AIV94" s="58"/>
      <c r="AIW94" s="58"/>
      <c r="AIX94" s="58"/>
      <c r="AIY94" s="58"/>
      <c r="AIZ94" s="58"/>
      <c r="AJA94" s="58"/>
      <c r="AJB94" s="58"/>
      <c r="AJC94" s="60"/>
      <c r="AJD94" s="60"/>
      <c r="AJE94" s="60"/>
      <c r="AJF94" s="60"/>
      <c r="AJG94" s="60"/>
      <c r="AJH94" s="60" t="s">
        <v>130</v>
      </c>
      <c r="AJI94" s="60"/>
      <c r="AJJ94" s="60"/>
      <c r="AJK94" s="60"/>
      <c r="AJL94" s="60"/>
      <c r="AJM94" s="60"/>
      <c r="AJN94" s="60"/>
      <c r="AJO94" s="60"/>
      <c r="AJP94" s="60"/>
      <c r="AJQ94" s="60"/>
      <c r="AJR94" s="60"/>
      <c r="AJS94" s="60"/>
      <c r="AJT94" s="60"/>
      <c r="AJU94" s="60"/>
      <c r="AJV94" s="60"/>
      <c r="AJW94" s="60"/>
      <c r="AJX94" s="60"/>
      <c r="AJY94" s="60"/>
      <c r="AJZ94" s="60"/>
      <c r="AKA94" s="60"/>
      <c r="AKB94" s="60"/>
      <c r="AKC94" s="60"/>
      <c r="AKD94" s="60"/>
      <c r="AKE94" s="60"/>
      <c r="AKF94" s="60"/>
      <c r="AKG94" s="60"/>
      <c r="AKH94" s="60"/>
      <c r="AKI94" s="60"/>
      <c r="AKJ94" s="60"/>
      <c r="AKK94" s="60"/>
      <c r="AKL94" s="60"/>
      <c r="AKM94" s="60"/>
      <c r="AKN94" s="60"/>
      <c r="AKO94" s="60"/>
      <c r="AKP94" s="60"/>
      <c r="AKQ94" s="60"/>
      <c r="AKR94" s="60"/>
      <c r="AKS94" s="60"/>
      <c r="AKT94" s="60"/>
      <c r="AKU94" s="60"/>
      <c r="AKV94" s="60"/>
      <c r="AKW94" s="60"/>
      <c r="AKX94" s="60"/>
      <c r="AKY94" s="60"/>
      <c r="AKZ94" s="60"/>
      <c r="ALA94" s="60"/>
      <c r="ALB94" s="60"/>
      <c r="ALC94" s="60"/>
      <c r="ALD94" s="60"/>
      <c r="ALE94" s="60"/>
      <c r="ALF94" s="60"/>
      <c r="ALG94" s="60"/>
      <c r="ALH94" s="60"/>
      <c r="ALI94" s="60"/>
      <c r="ALJ94" s="60"/>
      <c r="ALK94" s="60"/>
      <c r="ALL94" s="60"/>
      <c r="ALM94" s="60"/>
      <c r="ALN94" s="60"/>
      <c r="ALO94" s="60"/>
      <c r="ALP94" s="60"/>
      <c r="ALQ94" s="60"/>
      <c r="ALR94" s="60"/>
      <c r="ALS94" s="60"/>
      <c r="ALT94" s="60"/>
      <c r="ALU94" s="60"/>
      <c r="ALV94" s="60"/>
      <c r="ALW94" s="60"/>
      <c r="ALX94" s="60"/>
      <c r="ALY94" s="60"/>
      <c r="ALZ94" s="60"/>
      <c r="AMA94" s="60"/>
      <c r="AMB94" s="60"/>
      <c r="AMC94" s="60"/>
      <c r="AMD94" s="60"/>
      <c r="AME94" s="60"/>
      <c r="AMF94" s="60"/>
      <c r="AMG94" s="60"/>
      <c r="AMH94" s="60"/>
      <c r="AMI94" s="60"/>
      <c r="AMJ94" s="60"/>
      <c r="AMK94" s="60"/>
      <c r="AML94" s="60"/>
      <c r="AMM94" s="60"/>
      <c r="AMN94" s="60"/>
      <c r="AMO94" s="60"/>
      <c r="AMP94" s="60"/>
      <c r="AMQ94" s="60"/>
      <c r="AMR94" s="60"/>
      <c r="AMS94" s="60"/>
      <c r="AMT94" s="60"/>
      <c r="AMU94" s="60"/>
      <c r="AMV94" s="60"/>
      <c r="AMW94" s="60"/>
      <c r="AMX94" s="60"/>
      <c r="AMY94" s="60"/>
      <c r="AMZ94" s="60"/>
      <c r="ANA94" s="60"/>
      <c r="ANB94" s="60"/>
      <c r="ANC94" s="60"/>
      <c r="AND94" s="60"/>
      <c r="ANE94" s="60" t="s">
        <v>130</v>
      </c>
      <c r="ANF94" s="60"/>
      <c r="ANG94" s="60"/>
      <c r="ANH94" s="60"/>
      <c r="ANI94" s="60" t="s">
        <v>130</v>
      </c>
      <c r="ANJ94" s="60"/>
      <c r="ANK94" s="60"/>
      <c r="ANL94" s="60"/>
      <c r="ANM94" s="60"/>
      <c r="ANN94" s="60"/>
      <c r="ANO94" s="60"/>
      <c r="ANP94" s="60"/>
      <c r="ANQ94" s="60"/>
      <c r="ANR94" s="60"/>
      <c r="ANS94" s="60"/>
      <c r="ANT94" s="60"/>
      <c r="ANU94" s="60"/>
      <c r="ANV94" s="60"/>
      <c r="ANW94" s="60"/>
      <c r="ANX94" s="60"/>
      <c r="ANY94" s="60"/>
      <c r="ANZ94" s="60"/>
      <c r="AOA94" s="60"/>
      <c r="AOB94" s="60"/>
      <c r="AOC94" s="60"/>
      <c r="AOD94" s="60"/>
      <c r="AOE94" s="60"/>
      <c r="AOF94" s="60"/>
      <c r="AOG94" s="60"/>
      <c r="AOH94" s="60"/>
      <c r="AOI94" s="60"/>
      <c r="AOJ94" s="60"/>
      <c r="AOK94" s="60"/>
      <c r="AOL94" s="60"/>
      <c r="AOM94" s="60"/>
      <c r="AON94" s="60"/>
      <c r="AOO94" s="60"/>
      <c r="AOP94" s="60"/>
      <c r="AOQ94" s="60"/>
      <c r="AOR94" s="60"/>
      <c r="AOS94" s="60"/>
      <c r="AOT94" s="60"/>
      <c r="AOU94" s="60"/>
      <c r="AOV94" s="60"/>
      <c r="AOW94" s="60"/>
      <c r="AOX94" s="60"/>
      <c r="AOY94" s="60"/>
      <c r="AOZ94" s="60"/>
      <c r="APA94" s="60"/>
      <c r="APB94" s="60"/>
      <c r="APC94" s="60"/>
      <c r="APD94" s="60"/>
      <c r="APE94" s="60"/>
      <c r="APF94" s="60"/>
      <c r="APG94" s="60"/>
      <c r="APH94" s="60"/>
      <c r="API94" s="60"/>
      <c r="APJ94" s="60"/>
      <c r="APK94" s="60"/>
      <c r="APL94" s="60"/>
      <c r="APM94" s="60"/>
      <c r="APN94" s="60"/>
      <c r="APO94" s="60"/>
      <c r="APP94" s="60"/>
      <c r="APQ94" s="60"/>
      <c r="APR94" s="60"/>
      <c r="APS94" s="60"/>
      <c r="APT94" s="60"/>
      <c r="APU94" s="60"/>
      <c r="APV94" s="60"/>
      <c r="APW94" s="60"/>
      <c r="APX94" s="60"/>
      <c r="APY94" s="60"/>
      <c r="APZ94" s="60"/>
      <c r="AQA94" s="60"/>
      <c r="AQB94" s="60"/>
      <c r="AQC94" s="60"/>
      <c r="AQD94" s="60"/>
      <c r="AQE94" s="60"/>
      <c r="AQF94" s="60"/>
      <c r="AQG94" s="60"/>
      <c r="AQH94" s="60"/>
      <c r="AQI94" s="60"/>
      <c r="AQJ94" s="60"/>
      <c r="AQK94" s="60"/>
      <c r="AQL94" s="60"/>
      <c r="AQM94" s="60"/>
      <c r="AQN94" s="60"/>
      <c r="AQO94" s="60"/>
      <c r="AQP94" s="60"/>
      <c r="AQQ94" s="60"/>
      <c r="AQR94" s="65"/>
      <c r="AQS94" s="65"/>
      <c r="AQT94" s="65"/>
      <c r="AQU94" s="65"/>
      <c r="AQV94" s="65"/>
      <c r="AQW94" s="65"/>
      <c r="AQX94" s="65"/>
      <c r="AQY94" s="65"/>
      <c r="AQZ94" s="65"/>
      <c r="ARA94" s="65"/>
      <c r="ARB94" s="65"/>
      <c r="ARC94" s="65"/>
      <c r="ARD94" s="65"/>
      <c r="ARE94" s="65"/>
      <c r="ARF94" s="65"/>
      <c r="ARG94" s="65"/>
      <c r="ARH94" s="65"/>
      <c r="ARI94" s="65"/>
      <c r="ARJ94" s="65"/>
      <c r="ARK94" s="65"/>
      <c r="ARL94" s="65"/>
      <c r="ARM94" s="65"/>
      <c r="ARN94" s="65"/>
      <c r="ARO94" s="65"/>
      <c r="ARP94" s="65"/>
      <c r="ARQ94" s="65"/>
      <c r="ARR94" s="65"/>
      <c r="ARS94" s="65"/>
      <c r="ART94" s="65"/>
      <c r="ARU94" s="65"/>
      <c r="ARV94" s="65"/>
      <c r="ARW94" s="65"/>
      <c r="ARX94" s="65"/>
      <c r="ARY94" s="65"/>
      <c r="ARZ94" s="68"/>
      <c r="ASA94" s="68"/>
      <c r="ASB94" s="68"/>
      <c r="ASC94" s="68"/>
      <c r="ASD94" s="68"/>
      <c r="ASE94" s="68"/>
      <c r="ASF94" s="68"/>
      <c r="ASG94" s="68"/>
      <c r="ASH94" s="68"/>
      <c r="ASI94" s="68"/>
      <c r="ASJ94" s="68"/>
      <c r="ASK94" s="68"/>
      <c r="ASL94" s="68"/>
      <c r="ASM94" s="68"/>
      <c r="ASN94" s="68"/>
      <c r="ASO94" s="68"/>
      <c r="ASP94" s="68"/>
      <c r="ASQ94" s="68"/>
      <c r="ASR94" s="68"/>
      <c r="ASS94" s="68"/>
      <c r="AST94" s="68"/>
      <c r="ASU94" s="68"/>
      <c r="ASV94" s="68"/>
      <c r="ASW94" s="68"/>
      <c r="ASX94" s="68"/>
      <c r="ASY94" s="68"/>
      <c r="ASZ94" s="68"/>
      <c r="ATA94" s="68"/>
      <c r="ATB94" s="68"/>
      <c r="ATC94" s="68"/>
      <c r="ATD94" s="68"/>
      <c r="ATE94" s="68"/>
      <c r="ATF94" s="68"/>
      <c r="ATG94" s="68"/>
      <c r="ATH94" s="68"/>
      <c r="ATI94" s="68"/>
      <c r="ATJ94" s="68"/>
      <c r="ATK94" s="68"/>
      <c r="ATL94" s="70"/>
      <c r="ATM94" s="70"/>
      <c r="ATN94" s="70"/>
      <c r="ATO94" s="70"/>
      <c r="ATP94" s="70"/>
      <c r="ATQ94" s="70"/>
      <c r="ATR94" s="70"/>
      <c r="ATS94" s="70"/>
      <c r="ATT94" s="70"/>
      <c r="ATU94" s="70"/>
      <c r="ATV94" s="70"/>
      <c r="ATW94" s="70"/>
      <c r="ATX94" s="70"/>
      <c r="ATY94" s="70"/>
      <c r="ATZ94" s="70"/>
      <c r="AUA94" s="70"/>
      <c r="AUB94" s="70"/>
      <c r="AUC94" s="70"/>
      <c r="AUD94" s="70"/>
      <c r="AUE94" s="70"/>
      <c r="AUF94" s="70"/>
      <c r="AUG94" s="70"/>
      <c r="AUH94" s="70"/>
      <c r="AUI94" s="70"/>
      <c r="AUJ94" s="70"/>
      <c r="AUK94" s="70"/>
      <c r="AUL94" s="70"/>
      <c r="AUM94" s="70"/>
      <c r="AUN94" s="70"/>
      <c r="AUO94" s="70"/>
      <c r="AUP94" s="70"/>
      <c r="AUQ94" s="70"/>
      <c r="AUR94" s="70"/>
      <c r="AUS94" s="70"/>
      <c r="AUT94" s="70"/>
      <c r="AUU94" s="72"/>
      <c r="AUV94" s="72"/>
      <c r="AUW94" s="72"/>
      <c r="AUX94" s="72"/>
      <c r="AUY94" s="72"/>
      <c r="AUZ94" s="72"/>
      <c r="AVA94" s="72"/>
      <c r="AVB94" s="72"/>
      <c r="AVC94" s="72"/>
      <c r="AVD94" s="72"/>
      <c r="AVE94" s="72"/>
      <c r="AVF94" s="72"/>
      <c r="AVG94" s="72"/>
      <c r="AVH94" s="72"/>
      <c r="AVI94" s="72"/>
      <c r="AVJ94" s="72"/>
      <c r="AVK94" s="72"/>
      <c r="AVL94" s="72"/>
      <c r="AVM94" s="72"/>
      <c r="AVN94" s="72"/>
      <c r="AVO94" s="72"/>
      <c r="AVP94" s="72"/>
      <c r="AVQ94" s="72"/>
      <c r="AVR94" s="72"/>
      <c r="AVS94" s="72"/>
      <c r="AVT94" s="72"/>
      <c r="AVU94" s="72"/>
      <c r="AVV94" s="72"/>
      <c r="AVW94" s="72"/>
      <c r="AVX94" s="72"/>
      <c r="AVY94" s="72"/>
      <c r="AVZ94" s="72"/>
      <c r="AWA94" s="72"/>
      <c r="AWB94" s="74"/>
      <c r="AWC94" s="74"/>
      <c r="AWD94" s="74"/>
      <c r="AWE94" s="74"/>
      <c r="AWF94" s="74"/>
      <c r="AWG94" s="74"/>
      <c r="AWH94" s="74"/>
      <c r="AWI94" s="74"/>
      <c r="AWJ94" s="74"/>
      <c r="AWK94" s="74"/>
      <c r="AWL94" s="74"/>
      <c r="AWM94" s="74"/>
      <c r="AWN94" s="74"/>
      <c r="AWO94" s="74"/>
      <c r="AWP94" s="74"/>
      <c r="AWQ94" s="74"/>
      <c r="AWR94" s="74"/>
      <c r="AWS94" s="74"/>
      <c r="AWT94" s="74"/>
      <c r="AWU94" s="74"/>
      <c r="AWV94" s="74"/>
      <c r="AWW94" s="74"/>
      <c r="AWX94" s="74"/>
      <c r="AWY94" s="74"/>
      <c r="AWZ94" s="74"/>
      <c r="AXA94" s="74"/>
      <c r="AXB94" s="74"/>
      <c r="AXC94" s="74"/>
      <c r="AXD94" s="74"/>
      <c r="AXE94" s="74"/>
      <c r="AXF94" s="74"/>
      <c r="AXG94" s="74"/>
      <c r="AXH94" s="74"/>
      <c r="AXI94" s="74"/>
      <c r="AXJ94" s="74"/>
      <c r="AXK94" s="74"/>
      <c r="AXL94" s="76"/>
      <c r="AXM94" s="76"/>
      <c r="AXN94" s="76"/>
      <c r="AXO94" s="76"/>
      <c r="AXP94" s="76"/>
      <c r="AXQ94" s="76"/>
      <c r="AXR94" s="76"/>
      <c r="AXS94" s="76"/>
      <c r="AXT94" s="76"/>
      <c r="AXU94" s="76"/>
      <c r="AXV94" s="76"/>
      <c r="AXW94" s="76"/>
      <c r="AXX94" s="76"/>
      <c r="AXY94" s="76"/>
      <c r="AXZ94" s="76"/>
      <c r="AYA94" s="76"/>
      <c r="AYB94" s="76"/>
      <c r="AYC94" s="76"/>
      <c r="AYD94" s="76"/>
      <c r="AYE94" s="76"/>
      <c r="AYF94" s="76"/>
      <c r="AYG94" s="76"/>
      <c r="AYH94" s="76"/>
      <c r="AYI94" s="76"/>
      <c r="AYJ94" s="76"/>
      <c r="AYK94" s="76"/>
      <c r="AYL94" s="76"/>
      <c r="AYM94" s="76"/>
      <c r="AYN94" s="76"/>
      <c r="AYO94" s="76"/>
      <c r="AYP94" s="76"/>
      <c r="AYQ94" s="76"/>
      <c r="AYR94" s="76"/>
      <c r="AYS94" s="76"/>
      <c r="AYT94" s="76"/>
      <c r="AYU94" s="78"/>
      <c r="AYV94" s="78"/>
      <c r="AYW94" s="78"/>
      <c r="AYX94" s="78"/>
      <c r="AYY94" s="78"/>
      <c r="AYZ94" s="78"/>
      <c r="AZA94" s="78"/>
      <c r="AZB94" s="78"/>
      <c r="AZC94" s="78"/>
      <c r="AZD94" s="78"/>
      <c r="AZE94" s="78"/>
      <c r="AZF94" s="78"/>
      <c r="AZG94" s="78"/>
      <c r="AZH94" s="78"/>
      <c r="AZI94" s="78"/>
      <c r="AZJ94" s="84"/>
      <c r="AZK94" s="83"/>
      <c r="AZL94" s="83"/>
      <c r="AZM94" s="83"/>
      <c r="AZN94" s="83"/>
      <c r="AZO94" s="83"/>
      <c r="AZP94" s="83"/>
      <c r="AZQ94" s="83"/>
      <c r="AZR94" s="83"/>
      <c r="AZS94" s="83"/>
      <c r="AZT94" s="83"/>
      <c r="AZU94" s="83"/>
      <c r="AZV94" s="83"/>
      <c r="AZW94" s="83"/>
      <c r="AZX94" s="83"/>
      <c r="AZY94" s="83"/>
      <c r="AZZ94" s="83"/>
      <c r="BAA94" s="83"/>
      <c r="BAB94" s="83"/>
      <c r="BAC94" s="83"/>
      <c r="BAD94" s="83"/>
      <c r="BAE94" s="83"/>
      <c r="BAF94" s="83"/>
      <c r="BAG94" s="83"/>
      <c r="BAH94" s="83"/>
      <c r="BAI94" s="83"/>
      <c r="BAJ94" s="83"/>
      <c r="BAK94" s="83"/>
      <c r="BAL94" s="83"/>
      <c r="BAM94" s="83"/>
      <c r="BAN94" s="83"/>
      <c r="BAO94" s="83"/>
      <c r="BAP94" s="83"/>
      <c r="BAQ94" s="83"/>
      <c r="BAR94" s="83"/>
      <c r="BAS94" s="83"/>
      <c r="BAT94" s="83"/>
      <c r="BAU94" s="83"/>
      <c r="BAV94" s="83"/>
      <c r="BAW94" s="83"/>
      <c r="BAX94" s="83"/>
      <c r="BAY94" s="83"/>
      <c r="BAZ94" s="83"/>
      <c r="BBA94" s="83"/>
      <c r="BBB94" s="83"/>
      <c r="BBC94" s="83"/>
      <c r="BBD94" s="83"/>
      <c r="BBE94" s="83"/>
      <c r="BBF94" s="83"/>
      <c r="BBG94" s="83"/>
      <c r="BBH94" s="83"/>
      <c r="BBI94" s="83"/>
      <c r="BBJ94" s="83"/>
      <c r="BBK94" s="83"/>
      <c r="BBL94" s="83"/>
      <c r="BBM94" s="83"/>
      <c r="BBN94" s="83"/>
      <c r="BBO94" s="83"/>
      <c r="BBP94" s="83"/>
      <c r="BBQ94" s="83"/>
      <c r="BBR94" s="83"/>
      <c r="BBS94" s="83"/>
      <c r="BBT94" s="83"/>
      <c r="BBU94" s="83"/>
      <c r="BBV94" s="83"/>
      <c r="BBW94" s="83"/>
      <c r="BBX94" s="83"/>
      <c r="BBY94" s="83"/>
      <c r="BBZ94" s="83"/>
      <c r="BCA94" s="83"/>
      <c r="BCB94" s="83"/>
      <c r="BCC94" s="83"/>
      <c r="BCD94" s="83"/>
      <c r="BCE94" s="83"/>
      <c r="BCF94" s="83"/>
      <c r="BCG94" s="83"/>
      <c r="BCH94" s="83"/>
      <c r="BCI94" s="83"/>
      <c r="BCJ94" s="83"/>
      <c r="BCK94" s="83"/>
      <c r="BCL94" s="83"/>
      <c r="BCM94" s="83"/>
      <c r="BCN94" s="83" t="s">
        <v>130</v>
      </c>
      <c r="BCO94" s="83"/>
      <c r="BCP94" s="83"/>
      <c r="BCQ94" s="83"/>
      <c r="BCR94" s="83"/>
      <c r="BCS94" s="83"/>
      <c r="BCT94" s="83"/>
      <c r="BCU94" s="83"/>
      <c r="BCV94" s="83"/>
      <c r="BCW94" s="83"/>
      <c r="BCX94" s="83"/>
      <c r="BCY94" s="83"/>
      <c r="BCZ94" s="83"/>
      <c r="BDA94" s="83"/>
      <c r="BDB94" s="83"/>
      <c r="BDC94" s="83"/>
      <c r="BDD94" s="83"/>
      <c r="BDE94" s="83"/>
      <c r="BDF94" s="83"/>
      <c r="BDG94" s="83"/>
      <c r="BDH94" s="83"/>
      <c r="BDI94" s="83"/>
      <c r="BDJ94" s="83"/>
      <c r="BDK94" s="83"/>
      <c r="BDL94" s="83"/>
      <c r="BDM94" s="83"/>
      <c r="BDN94" s="83"/>
      <c r="BDO94" s="83"/>
      <c r="BDP94" s="83"/>
      <c r="BDQ94" s="83"/>
      <c r="BDR94" s="83"/>
      <c r="BDS94" s="88"/>
      <c r="BDT94" s="1"/>
      <c r="BDU94" s="1"/>
      <c r="BDV94" s="1"/>
      <c r="BDW94" s="1"/>
      <c r="BDX94" s="1"/>
      <c r="BDY94" s="1"/>
      <c r="BDZ94" s="1"/>
      <c r="BEA94" s="1"/>
      <c r="BEB94" s="1"/>
      <c r="BEC94" s="1"/>
      <c r="BED94" s="1"/>
      <c r="BEE94" s="1"/>
      <c r="BEF94" s="1"/>
      <c r="BEG94" s="1"/>
      <c r="BEH94" s="1"/>
      <c r="BEI94" s="1"/>
      <c r="BEJ94" s="1"/>
      <c r="BEK94" s="1"/>
      <c r="BEL94" s="1"/>
      <c r="BEM94" s="1"/>
      <c r="BEN94" s="1"/>
      <c r="BEO94" s="1"/>
      <c r="BEP94" s="1"/>
      <c r="BEQ94" s="1"/>
      <c r="BER94" s="1"/>
      <c r="BES94" s="1"/>
      <c r="BET94" s="1"/>
      <c r="BEU94" s="1"/>
      <c r="BEV94" s="1"/>
      <c r="BEW94" s="1"/>
      <c r="BEX94" s="1"/>
      <c r="BEY94" s="1"/>
      <c r="BEZ94" s="1"/>
      <c r="BFA94" s="1"/>
      <c r="BFB94" s="1"/>
      <c r="BFC94" s="1"/>
      <c r="BFD94" s="1"/>
      <c r="BFE94" s="1"/>
      <c r="BFF94" s="1"/>
      <c r="BFG94" s="1"/>
      <c r="BFH94" s="1"/>
      <c r="BFI94" s="1"/>
      <c r="BFJ94" s="1"/>
      <c r="BFK94" s="1"/>
      <c r="BFL94" s="1"/>
      <c r="BFM94" s="1"/>
      <c r="BFN94" s="1"/>
      <c r="BFO94" s="1"/>
      <c r="BFP94" s="1"/>
      <c r="BFQ94" s="1"/>
      <c r="BFR94" s="1"/>
      <c r="BFS94" s="1"/>
      <c r="BFT94" s="1"/>
      <c r="BFU94" s="1"/>
      <c r="BFV94" s="1"/>
      <c r="BFW94" s="1"/>
      <c r="BFX94" s="1"/>
      <c r="BFY94" s="1"/>
      <c r="BFZ94" s="1"/>
      <c r="BGA94" s="1"/>
      <c r="BGB94" s="1"/>
      <c r="BGC94" s="1"/>
      <c r="BGD94" s="1"/>
      <c r="BGE94" s="1"/>
      <c r="BGF94" s="1"/>
      <c r="BGG94" s="1"/>
      <c r="BGH94" s="1"/>
      <c r="BGI94" s="1"/>
      <c r="BGJ94" s="1"/>
      <c r="BGK94" s="1"/>
      <c r="BGL94" s="1"/>
      <c r="BGM94" s="1"/>
      <c r="BGN94" s="1"/>
      <c r="BGO94" s="1"/>
      <c r="BGP94" s="1"/>
      <c r="BGQ94" s="1"/>
      <c r="BGR94" s="1"/>
      <c r="BGS94" s="1"/>
      <c r="BGT94" s="1"/>
      <c r="BGU94" s="1"/>
      <c r="BGV94" s="1"/>
      <c r="BGW94" s="1"/>
      <c r="BGX94" s="1"/>
      <c r="BGY94" s="1"/>
      <c r="BGZ94" s="1"/>
      <c r="BHA94" s="1"/>
      <c r="BHB94" s="1"/>
      <c r="BHC94" s="1"/>
      <c r="BHD94" s="1"/>
      <c r="BHE94" s="1"/>
      <c r="BHF94" s="1"/>
      <c r="BHG94" s="1"/>
      <c r="BHH94" s="1"/>
      <c r="BHI94" s="1"/>
      <c r="BHJ94" s="1"/>
      <c r="BHK94" s="1"/>
      <c r="BHL94" s="1"/>
      <c r="BHM94" s="1"/>
      <c r="BHN94" s="1"/>
      <c r="BHO94" s="1"/>
      <c r="BHP94" s="1"/>
      <c r="BHQ94" s="1"/>
      <c r="BHR94" s="1"/>
      <c r="BHS94" s="1"/>
      <c r="BHT94" s="1"/>
      <c r="BHU94" s="1"/>
      <c r="BHV94" s="1"/>
      <c r="BHW94" s="1"/>
      <c r="BHX94" s="1"/>
      <c r="BHY94" s="1"/>
      <c r="BHZ94" s="1"/>
      <c r="BIA94" s="1"/>
      <c r="BIB94" s="1"/>
      <c r="BIC94" s="1"/>
      <c r="BID94" s="1"/>
      <c r="BIE94" s="1"/>
      <c r="BIF94" s="1"/>
      <c r="BIG94" s="1"/>
      <c r="BIH94" s="1"/>
      <c r="BII94" s="1"/>
      <c r="BIJ94" s="1"/>
      <c r="BIK94" s="1"/>
      <c r="BIL94" s="1"/>
      <c r="BIM94" s="1"/>
      <c r="BIN94" s="1"/>
      <c r="BIO94" s="1"/>
      <c r="BIP94" s="1"/>
      <c r="BIQ94" s="1"/>
      <c r="BIR94" s="1"/>
      <c r="BIS94" s="1"/>
      <c r="BIT94" s="1"/>
      <c r="BIU94" s="1"/>
      <c r="BIV94" s="1"/>
      <c r="BIW94" s="1"/>
      <c r="BIX94" s="1"/>
      <c r="BIY94" s="1"/>
      <c r="BIZ94" s="1"/>
      <c r="BJA94" s="1"/>
      <c r="BJB94" s="1"/>
      <c r="BJC94" s="1"/>
      <c r="BJD94" s="1"/>
      <c r="BJE94" s="1"/>
      <c r="BJF94" s="1"/>
      <c r="BJG94" s="1"/>
      <c r="BJH94" s="1"/>
      <c r="BJI94" s="1"/>
      <c r="BJJ94" s="1"/>
      <c r="BJK94" s="1"/>
      <c r="BJL94" s="1"/>
      <c r="BJM94" s="1"/>
      <c r="BJN94" s="1"/>
      <c r="BJO94" s="1"/>
      <c r="BJP94" s="1"/>
      <c r="BJQ94" s="1"/>
      <c r="BJR94" s="1"/>
      <c r="BJS94" s="1"/>
      <c r="BJT94" s="1"/>
      <c r="BJU94" s="1"/>
      <c r="BJV94" s="1"/>
      <c r="BJW94" s="1"/>
      <c r="BJX94" s="1"/>
      <c r="BJY94" s="1"/>
      <c r="BJZ94" s="1"/>
      <c r="BKA94" s="1"/>
      <c r="BKB94" s="1"/>
      <c r="BKC94" s="1"/>
      <c r="BKD94" s="1"/>
      <c r="BKE94" s="1"/>
      <c r="BKF94" s="1"/>
      <c r="BKG94" s="1"/>
      <c r="BKH94" s="1"/>
      <c r="BKI94" s="1"/>
      <c r="BKJ94" s="1"/>
      <c r="BKK94" s="1"/>
      <c r="BKL94" s="1"/>
      <c r="BKM94" s="1"/>
      <c r="BKN94" s="1"/>
      <c r="BKO94" s="1"/>
      <c r="BKP94" s="1"/>
      <c r="BKQ94" s="1"/>
      <c r="BKR94" s="1"/>
      <c r="BKS94" s="1"/>
      <c r="BKT94" s="1"/>
      <c r="BKU94" s="1"/>
      <c r="BKV94" s="1"/>
      <c r="BKW94" s="1"/>
      <c r="BKX94" s="1"/>
      <c r="BKY94" s="1"/>
      <c r="BKZ94" s="1"/>
      <c r="BLA94" s="1"/>
      <c r="BLB94" s="1"/>
      <c r="BLC94" s="1"/>
      <c r="BLD94" s="1"/>
      <c r="BLE94" s="1"/>
      <c r="BLF94" s="1"/>
      <c r="BLG94" s="1"/>
      <c r="BLH94" s="1"/>
      <c r="BLI94" s="1"/>
      <c r="BLJ94" s="1"/>
      <c r="BLK94" s="1"/>
      <c r="BLL94" s="1"/>
      <c r="BLM94" s="1"/>
      <c r="BLN94" s="1"/>
      <c r="BLO94" s="1"/>
      <c r="BLP94" s="1"/>
      <c r="BLQ94" s="1"/>
      <c r="BLR94" s="1"/>
      <c r="BLS94" s="1"/>
      <c r="BLT94" s="1"/>
      <c r="BLU94" s="1"/>
      <c r="BLV94" s="1"/>
      <c r="BLW94" s="1"/>
      <c r="BLX94" s="1"/>
      <c r="BLY94" s="1"/>
      <c r="BLZ94" s="1"/>
      <c r="BMA94" s="1"/>
      <c r="BMB94" s="1"/>
      <c r="BMC94" s="1"/>
      <c r="BMD94" s="1"/>
      <c r="BME94" s="1"/>
      <c r="BMF94" s="1"/>
      <c r="BMG94" s="1"/>
      <c r="BMH94" s="1"/>
      <c r="BMI94" s="1"/>
      <c r="BMJ94" s="1"/>
      <c r="BMK94" s="1"/>
      <c r="BML94" s="1"/>
      <c r="BMM94" s="1"/>
      <c r="BMN94" s="1"/>
      <c r="BMO94" s="1"/>
      <c r="BMP94" s="1"/>
      <c r="BMQ94" s="1"/>
      <c r="BMR94" s="1"/>
      <c r="BMS94" s="1"/>
      <c r="BMT94" s="1"/>
      <c r="BMU94" s="1"/>
      <c r="BMV94" s="1"/>
      <c r="BMW94" s="1"/>
      <c r="BMX94" s="1"/>
      <c r="BMY94" s="1"/>
      <c r="BMZ94" s="1"/>
      <c r="BNA94" s="1"/>
      <c r="BNB94" s="1"/>
      <c r="BNC94" s="1"/>
      <c r="BND94" s="1"/>
      <c r="BNE94" s="1"/>
      <c r="BNF94" s="1"/>
      <c r="BNG94" s="1"/>
      <c r="BNH94" s="1"/>
      <c r="BNI94" s="1"/>
      <c r="BNJ94" s="1"/>
      <c r="BNK94" s="1"/>
      <c r="BNL94" s="1"/>
      <c r="BNM94" s="1"/>
      <c r="BNN94" s="1"/>
      <c r="BNO94" s="1"/>
      <c r="BNP94" s="1"/>
      <c r="BNQ94" s="1"/>
      <c r="BNR94" s="1"/>
      <c r="BNS94" s="1"/>
      <c r="BNT94" s="1"/>
      <c r="BNU94" s="1"/>
      <c r="BNV94" s="1"/>
      <c r="BNW94" s="1"/>
      <c r="BNX94" s="1"/>
      <c r="BNY94" s="1"/>
      <c r="BNZ94" s="1"/>
      <c r="BOA94" s="1"/>
      <c r="BOB94" s="1"/>
      <c r="BOC94" s="1"/>
      <c r="BOD94" s="1"/>
      <c r="BOE94" s="1"/>
      <c r="BOF94" s="1"/>
      <c r="BOG94" s="1"/>
      <c r="BOH94" s="1"/>
      <c r="BOI94" s="1"/>
      <c r="BOJ94" s="1"/>
      <c r="BOK94" s="1"/>
      <c r="BOL94" s="1"/>
      <c r="BOM94" s="1"/>
      <c r="BON94" s="1"/>
      <c r="BOO94" s="1"/>
      <c r="BOP94" s="1"/>
      <c r="BOQ94" s="1"/>
      <c r="BOR94" s="1"/>
      <c r="BOS94" s="1"/>
      <c r="BOT94" s="1"/>
      <c r="BOU94" s="1"/>
      <c r="BOV94" s="1"/>
      <c r="BOW94" s="1"/>
      <c r="BOX94" s="1"/>
      <c r="BOY94" s="1"/>
      <c r="BOZ94" s="1"/>
      <c r="BPA94" s="1"/>
      <c r="BPB94" s="1"/>
      <c r="BPC94" s="1"/>
      <c r="BPD94" s="1"/>
      <c r="BPE94" s="1"/>
      <c r="BPF94" s="1"/>
      <c r="BPG94" s="1"/>
      <c r="BPH94" s="1"/>
      <c r="BPI94" s="1"/>
      <c r="BPJ94" s="1"/>
      <c r="BPK94" s="1"/>
      <c r="BPL94" s="1"/>
      <c r="BPM94" s="1"/>
      <c r="BPN94" s="1"/>
      <c r="BPO94" s="1"/>
      <c r="BPP94" s="1"/>
      <c r="BPQ94" s="1"/>
      <c r="BPR94" s="1"/>
      <c r="BPS94" s="1"/>
      <c r="BPT94" s="1"/>
      <c r="BPU94" s="1"/>
      <c r="BPV94" s="1"/>
      <c r="BPW94" s="1"/>
      <c r="BPX94" s="1"/>
      <c r="BPY94" s="1"/>
      <c r="BPZ94" s="1"/>
      <c r="BQA94" s="1"/>
      <c r="BQB94" s="1"/>
      <c r="BQC94" s="1"/>
      <c r="BQD94" s="1"/>
      <c r="BQE94" s="1"/>
      <c r="BQF94" s="1"/>
      <c r="BQG94" s="1"/>
      <c r="BQH94" s="1"/>
      <c r="BQI94" s="1"/>
      <c r="BQJ94" s="1"/>
      <c r="BQK94" s="1"/>
      <c r="BQL94" s="1"/>
      <c r="BQM94" s="1"/>
      <c r="BQN94" s="1"/>
      <c r="BQO94" s="1"/>
      <c r="BQP94" s="1"/>
      <c r="BQQ94" s="1"/>
      <c r="BQR94" s="1"/>
      <c r="BQS94" s="1"/>
      <c r="BQT94" s="1"/>
      <c r="BQU94" s="1"/>
      <c r="BQV94" s="1"/>
      <c r="BQW94" s="1"/>
      <c r="BQX94" s="1"/>
      <c r="BQY94" s="1"/>
      <c r="BQZ94" s="1"/>
      <c r="BRA94" s="1"/>
      <c r="BRB94" s="1"/>
      <c r="BRC94" s="1"/>
      <c r="BRD94" s="1"/>
      <c r="BRE94" s="1"/>
      <c r="BRF94" s="1"/>
      <c r="BRG94" s="1"/>
      <c r="BRH94" s="1"/>
      <c r="BRI94" s="1"/>
      <c r="BRJ94" s="1"/>
      <c r="BRK94" s="1"/>
      <c r="BRL94" s="1"/>
      <c r="BRM94" s="1"/>
      <c r="BRN94" s="1"/>
      <c r="BRO94" s="1"/>
      <c r="BRP94" s="1"/>
      <c r="BRQ94" s="1"/>
      <c r="BRR94" s="1"/>
      <c r="BRS94" s="1"/>
      <c r="BRT94" s="1"/>
      <c r="BRU94" s="1"/>
      <c r="BRV94" s="1"/>
      <c r="BRW94" s="1"/>
      <c r="BRX94" s="1"/>
      <c r="BRY94" s="1"/>
      <c r="BRZ94" s="1"/>
      <c r="BSA94" s="1"/>
      <c r="BSB94" s="1"/>
      <c r="BSC94" s="1"/>
      <c r="BSD94" s="1"/>
      <c r="BSE94" s="1"/>
      <c r="BSF94" s="1"/>
      <c r="BSG94" s="1"/>
      <c r="BSH94" s="1"/>
      <c r="BSI94" s="1"/>
      <c r="BSJ94" s="1"/>
      <c r="BSK94" s="1"/>
      <c r="BSL94" s="1"/>
      <c r="BSM94" s="1"/>
      <c r="BSN94" s="1"/>
      <c r="BSO94" s="1"/>
      <c r="BSP94" s="1"/>
      <c r="BSQ94" s="1"/>
      <c r="BSR94" s="1"/>
      <c r="BSS94" s="1"/>
      <c r="BST94" s="1"/>
      <c r="BSU94" s="1"/>
      <c r="BSV94" s="1"/>
      <c r="BSW94" s="1"/>
      <c r="BSX94" s="1"/>
      <c r="BSY94" s="1"/>
      <c r="BSZ94" s="1"/>
      <c r="BTA94" s="1"/>
      <c r="BTB94" s="1"/>
      <c r="BTC94" s="1"/>
      <c r="BTD94" s="1"/>
      <c r="BTE94" s="1"/>
      <c r="BTF94" s="1"/>
      <c r="BTG94" s="1"/>
      <c r="BTH94" s="1"/>
      <c r="BTI94" s="1"/>
      <c r="BTJ94" s="1"/>
      <c r="BTK94" s="1"/>
      <c r="BTL94" s="1"/>
      <c r="BTM94" s="1"/>
      <c r="BTN94" s="1"/>
      <c r="BTO94" s="1"/>
      <c r="BTP94" s="1"/>
      <c r="BTQ94" s="1"/>
      <c r="BTR94" s="1"/>
      <c r="BTS94" s="1"/>
      <c r="BTT94" s="1"/>
      <c r="BTU94" s="1"/>
      <c r="BTV94" s="1"/>
      <c r="BTW94" s="1"/>
      <c r="BTX94" s="1"/>
      <c r="BTY94" s="1"/>
      <c r="BTZ94" s="1"/>
      <c r="BUA94" s="1"/>
      <c r="BUB94" s="1"/>
      <c r="BUC94" s="1"/>
      <c r="BUD94" s="1"/>
      <c r="BUE94" s="1"/>
      <c r="BUF94" s="1"/>
      <c r="BUG94" s="1"/>
      <c r="BUH94" s="1"/>
      <c r="BUI94" s="1"/>
      <c r="BUJ94" s="1"/>
      <c r="BUK94" s="1"/>
      <c r="BUL94" s="1"/>
      <c r="BUM94" s="1"/>
      <c r="BUN94" s="1"/>
      <c r="BUO94" s="1"/>
      <c r="BUP94" s="1"/>
      <c r="BUQ94" s="1"/>
      <c r="BUR94" s="1"/>
      <c r="BUS94" s="1"/>
      <c r="BUT94" s="1"/>
      <c r="BUU94" s="1"/>
      <c r="BUV94" s="1"/>
      <c r="BUW94" s="1"/>
      <c r="BUX94" s="1"/>
      <c r="BUY94" s="1"/>
      <c r="BUZ94" s="1"/>
      <c r="BVA94" s="1"/>
      <c r="BVB94" s="1"/>
      <c r="BVC94" s="1"/>
      <c r="BVD94" s="1"/>
      <c r="BVE94" s="1"/>
      <c r="BVF94" s="1"/>
      <c r="BVG94" s="1" t="s">
        <v>130</v>
      </c>
      <c r="BVH94" s="1"/>
      <c r="BVI94" s="1"/>
      <c r="BVJ94" s="1"/>
      <c r="BVK94" s="1"/>
      <c r="BVL94" s="1"/>
      <c r="BVM94" s="1"/>
      <c r="BVN94" s="1"/>
      <c r="BVO94" s="1"/>
      <c r="BVP94" s="1"/>
      <c r="BVQ94" s="1"/>
      <c r="BVR94" s="1"/>
      <c r="BVS94" s="1"/>
      <c r="BVT94" s="1"/>
      <c r="BVU94" s="1"/>
      <c r="BVV94" s="1"/>
      <c r="BVW94" s="1"/>
      <c r="BVX94" s="1"/>
      <c r="BVY94" s="1"/>
      <c r="BVZ94" s="1"/>
      <c r="BWA94" s="1" t="s">
        <v>130</v>
      </c>
      <c r="BWB94" s="1"/>
      <c r="BWC94" s="1"/>
      <c r="BWD94" s="1"/>
      <c r="BWE94" s="1"/>
      <c r="BWF94" s="1"/>
      <c r="BWG94" s="1"/>
      <c r="BWH94" s="1"/>
      <c r="BWI94" s="1"/>
      <c r="BWJ94" s="1"/>
      <c r="BWK94" s="1"/>
      <c r="BWL94" s="1"/>
      <c r="BWM94" s="1"/>
      <c r="BWN94" s="1"/>
      <c r="BWO94" s="1"/>
      <c r="BWP94" s="1"/>
      <c r="BWQ94" s="1"/>
      <c r="BWR94" s="1"/>
      <c r="BWS94" s="1"/>
      <c r="BWT94" s="1"/>
      <c r="BWU94" s="1"/>
      <c r="BWV94" s="1"/>
      <c r="BWW94" s="1"/>
      <c r="BWX94" s="1"/>
      <c r="BWY94" s="1"/>
      <c r="BWZ94" s="1"/>
      <c r="BXA94" s="1"/>
      <c r="BXB94" s="1"/>
      <c r="BXC94" s="1"/>
      <c r="BXD94" s="1"/>
      <c r="BXE94" s="1"/>
      <c r="BXF94" s="1"/>
      <c r="BXG94" s="1"/>
      <c r="BXH94" s="1"/>
      <c r="BXI94" s="1"/>
      <c r="BXJ94" s="1"/>
      <c r="BXK94" s="1"/>
      <c r="BXL94" s="1"/>
      <c r="BXM94" s="1"/>
      <c r="BXN94" s="1"/>
      <c r="BXO94" s="1"/>
      <c r="BXP94" s="1"/>
      <c r="BXQ94" s="1"/>
      <c r="BXR94" s="1"/>
      <c r="BXS94" s="1"/>
      <c r="BXT94" s="1"/>
      <c r="BXU94" s="1"/>
      <c r="BXV94" s="1"/>
      <c r="BXW94" s="1"/>
      <c r="BXX94" s="1"/>
      <c r="BXY94" s="1"/>
      <c r="BXZ94" s="1"/>
      <c r="BYA94" s="1"/>
      <c r="BYB94" s="1"/>
      <c r="BYC94" s="1"/>
      <c r="BYD94" s="1"/>
      <c r="BYE94" s="1"/>
      <c r="BYF94" s="1"/>
      <c r="BYG94" s="1"/>
      <c r="BYH94" s="1"/>
      <c r="BYI94" s="1"/>
      <c r="BYJ94" s="1"/>
      <c r="BYK94" s="1"/>
      <c r="BYL94" s="1"/>
      <c r="BYM94" s="1"/>
      <c r="BYN94" s="1"/>
      <c r="BYO94" s="1"/>
      <c r="BYP94" s="1"/>
      <c r="BYQ94" s="1"/>
      <c r="BYR94" s="1"/>
      <c r="BYS94" s="1"/>
      <c r="BYT94" s="1"/>
      <c r="BYU94" s="1"/>
      <c r="BYV94" s="1"/>
      <c r="BYW94" s="1"/>
      <c r="BYX94" s="1"/>
      <c r="BYY94" s="1"/>
      <c r="BYZ94" s="1"/>
      <c r="BZA94" s="1"/>
      <c r="BZB94" s="1"/>
      <c r="BZC94" s="1"/>
      <c r="BZD94" s="1"/>
      <c r="BZE94" s="1"/>
      <c r="BZF94" s="1"/>
      <c r="BZG94" s="1"/>
      <c r="BZH94" s="1"/>
      <c r="BZI94" s="1"/>
      <c r="BZJ94" s="1"/>
      <c r="BZK94" s="1"/>
      <c r="BZL94" s="1"/>
      <c r="BZM94" s="1"/>
      <c r="BZN94" s="1"/>
      <c r="BZO94" s="1"/>
      <c r="BZP94" s="1"/>
      <c r="BZQ94" s="1"/>
      <c r="BZR94" s="1"/>
      <c r="BZS94" s="1"/>
      <c r="BZT94" s="1"/>
      <c r="BZU94" s="1"/>
      <c r="BZV94" s="1"/>
      <c r="BZW94" s="1"/>
      <c r="BZX94" s="1"/>
      <c r="BZY94" s="1"/>
      <c r="BZZ94" s="1"/>
      <c r="CAA94" s="1"/>
      <c r="CAB94" s="1"/>
      <c r="CAC94" s="1"/>
      <c r="CAD94" s="1"/>
      <c r="CAE94" s="1"/>
      <c r="CAF94" s="1"/>
      <c r="CAG94" s="1"/>
      <c r="CAH94" s="1"/>
      <c r="CAI94" s="1"/>
      <c r="CAJ94" s="1"/>
      <c r="CAK94" s="1"/>
      <c r="CAL94" s="1"/>
      <c r="CAM94" s="1"/>
      <c r="CAN94" s="1"/>
      <c r="CAO94" s="1"/>
      <c r="CAP94" s="1"/>
      <c r="CAQ94" s="1"/>
      <c r="CAR94" s="1"/>
      <c r="CAS94" s="1"/>
      <c r="CAT94" s="1"/>
      <c r="CAU94" s="1"/>
      <c r="CAV94" s="1"/>
      <c r="CAW94" s="1"/>
      <c r="CAX94" s="1"/>
      <c r="CAY94" s="1"/>
      <c r="CAZ94" s="1"/>
      <c r="CBA94" s="1"/>
      <c r="CBB94" s="1"/>
      <c r="CBC94" s="1"/>
      <c r="CBD94" s="1"/>
      <c r="CBE94" s="1"/>
      <c r="CBF94" s="1"/>
      <c r="CBG94" s="1"/>
      <c r="CBH94" s="1"/>
      <c r="CBI94" s="1"/>
      <c r="CBJ94" s="1"/>
      <c r="CBK94" s="1"/>
      <c r="CBL94" s="1"/>
      <c r="CBM94" s="1"/>
      <c r="CBN94" s="1"/>
      <c r="CBO94" s="1"/>
      <c r="CBP94" s="1"/>
      <c r="CBQ94" s="1"/>
      <c r="CBR94" s="1"/>
      <c r="CBS94" s="1"/>
      <c r="CBT94" s="1"/>
      <c r="CBU94" s="1"/>
      <c r="CBV94" s="1"/>
      <c r="CBW94" s="1"/>
      <c r="CBX94" s="1"/>
      <c r="CBY94" s="1"/>
      <c r="CBZ94" s="1"/>
      <c r="CCA94" s="1"/>
      <c r="CCB94" s="1"/>
      <c r="CCC94" s="1"/>
      <c r="CCD94" s="1"/>
      <c r="CCE94" s="1"/>
      <c r="CCF94" s="1"/>
      <c r="CCG94" s="1"/>
      <c r="CCH94" s="1"/>
      <c r="CCI94" s="1"/>
      <c r="CCJ94" s="1"/>
      <c r="CCK94" s="1"/>
      <c r="CCL94" s="1"/>
      <c r="CCM94" s="1"/>
      <c r="CCN94" s="1"/>
      <c r="CCO94" s="1"/>
      <c r="CCP94" s="1"/>
      <c r="CCQ94" s="1"/>
      <c r="CCR94" s="1"/>
      <c r="CCS94" s="1"/>
      <c r="CCT94" s="1"/>
      <c r="CCU94" s="1"/>
      <c r="CCV94" s="1"/>
      <c r="CCW94" s="1"/>
      <c r="CCX94" s="1"/>
      <c r="CCY94" s="1"/>
      <c r="CCZ94" s="1"/>
      <c r="CDA94" s="1"/>
      <c r="CDB94" s="1"/>
      <c r="CDC94" s="1"/>
      <c r="CDD94" s="1"/>
      <c r="CDE94" s="1"/>
      <c r="CDF94" s="1"/>
      <c r="CDG94" s="1"/>
      <c r="CDH94" s="1"/>
      <c r="CDI94" s="1"/>
      <c r="CDJ94" s="1"/>
      <c r="CDK94" s="1"/>
      <c r="CDL94" s="1"/>
      <c r="CDM94" s="1"/>
      <c r="CDN94" s="1"/>
      <c r="CDO94" s="1"/>
      <c r="CDP94" s="1"/>
      <c r="CDQ94" s="1"/>
      <c r="CDR94" s="1"/>
      <c r="CDS94" s="1"/>
      <c r="CDT94" s="1"/>
      <c r="CDU94" s="1"/>
      <c r="CDV94" s="1"/>
      <c r="CDW94" s="1"/>
      <c r="CDX94" s="1"/>
      <c r="CDY94" s="1"/>
      <c r="CDZ94" s="1"/>
      <c r="CEA94" s="1"/>
      <c r="CEB94" s="1"/>
      <c r="CEC94" s="1"/>
      <c r="CED94" s="1"/>
      <c r="CEE94" s="1"/>
      <c r="CEF94" s="1"/>
      <c r="CEG94" s="1"/>
      <c r="CEH94" s="1"/>
      <c r="CEI94" s="1"/>
      <c r="CEJ94" s="1"/>
      <c r="CEK94" s="1"/>
      <c r="CEL94" s="1"/>
      <c r="CEM94" s="1"/>
      <c r="CEN94" s="1"/>
      <c r="CEO94" s="1"/>
      <c r="CEP94" s="1"/>
      <c r="CEQ94" s="1"/>
      <c r="CER94" s="1"/>
      <c r="CES94" s="1"/>
      <c r="CET94" s="1"/>
      <c r="CEU94" s="1"/>
      <c r="CEV94" s="1"/>
      <c r="CEW94" s="1"/>
      <c r="CEX94" s="1"/>
      <c r="CEY94" s="1"/>
      <c r="CEZ94" s="1"/>
      <c r="CFA94" s="1"/>
      <c r="CFB94" s="1"/>
      <c r="CFC94" s="1"/>
      <c r="CFD94" s="1"/>
      <c r="CFE94" s="1"/>
      <c r="CFF94" s="1"/>
      <c r="CFG94" s="1"/>
      <c r="CFH94" s="1"/>
      <c r="CFI94" s="1"/>
      <c r="CFJ94" s="1"/>
      <c r="CFK94" s="1"/>
      <c r="CFL94" s="1"/>
      <c r="CFM94" s="1"/>
      <c r="CFN94" s="1"/>
      <c r="CFO94" s="1"/>
      <c r="CFP94" s="1"/>
      <c r="CFQ94" s="1"/>
      <c r="CFR94" s="1"/>
      <c r="CFS94" s="1"/>
      <c r="CFT94" s="1"/>
      <c r="CFU94" s="1"/>
      <c r="CFV94" s="1"/>
      <c r="CFW94" s="1"/>
      <c r="CFX94" s="1"/>
      <c r="CFY94" s="1"/>
      <c r="CFZ94" s="1"/>
      <c r="CGA94" s="1"/>
      <c r="CGB94" s="1"/>
      <c r="CGC94" s="1"/>
      <c r="CGD94" s="1"/>
      <c r="CGE94" s="1"/>
      <c r="CGF94" s="1"/>
      <c r="CGG94" s="1"/>
      <c r="CGH94" s="1"/>
      <c r="CGI94" s="1"/>
      <c r="CGJ94" s="1"/>
      <c r="CGK94" s="1"/>
      <c r="CGL94" s="1"/>
      <c r="CGM94" s="1"/>
      <c r="CGN94" s="1"/>
      <c r="CGO94" s="1"/>
      <c r="CGP94" s="1"/>
      <c r="CGQ94" s="1"/>
      <c r="CGR94" s="1"/>
      <c r="CGS94" s="1"/>
      <c r="CGT94" s="1"/>
      <c r="CGU94" s="1"/>
      <c r="CGV94" s="1"/>
      <c r="CGW94" s="1"/>
      <c r="CGX94" s="1"/>
      <c r="CGY94" s="1"/>
      <c r="CGZ94" s="1"/>
      <c r="CHA94" s="1"/>
      <c r="CHB94" s="1"/>
      <c r="CHC94" s="1"/>
      <c r="CHD94" s="1"/>
      <c r="CHE94" s="1"/>
      <c r="CHF94" s="1"/>
      <c r="CHG94" s="1"/>
      <c r="CHH94" s="1"/>
      <c r="CHI94" s="1"/>
      <c r="CHJ94" s="1"/>
      <c r="CHK94" s="1"/>
      <c r="CHL94" s="1"/>
      <c r="CHM94" s="1"/>
      <c r="CHN94" s="1"/>
      <c r="CHO94" s="1"/>
      <c r="CHP94" s="1"/>
      <c r="CHQ94" s="1"/>
      <c r="CHR94" s="1"/>
      <c r="CHS94" s="1"/>
      <c r="CHT94" s="1"/>
      <c r="CHU94" s="1"/>
      <c r="CHV94" s="1"/>
      <c r="CHW94" s="1"/>
      <c r="CHX94" s="1"/>
      <c r="CHY94" s="1"/>
      <c r="CHZ94" s="1"/>
      <c r="CIA94" s="1"/>
      <c r="CIB94" s="1"/>
      <c r="CIC94" s="1"/>
      <c r="CID94" s="1"/>
      <c r="CIE94" s="1"/>
      <c r="CIF94" s="1"/>
      <c r="CIG94" s="1"/>
      <c r="CIH94" s="1"/>
      <c r="CII94" s="1"/>
      <c r="CIJ94" s="1"/>
      <c r="CIK94" s="1"/>
      <c r="CIL94" s="1"/>
      <c r="CIM94" s="1"/>
      <c r="CIN94" s="1"/>
      <c r="CIO94" s="1"/>
      <c r="CIP94" s="1"/>
      <c r="CIQ94" s="1"/>
      <c r="CIR94" s="1"/>
      <c r="CIS94" s="1"/>
      <c r="CIT94" s="1"/>
      <c r="CIU94" s="1"/>
      <c r="CIV94" s="1"/>
      <c r="CIW94" s="1"/>
      <c r="CIX94" s="1"/>
      <c r="CIY94" s="1"/>
      <c r="CIZ94" s="1"/>
      <c r="CJA94" s="1"/>
      <c r="CJB94" s="1"/>
      <c r="CJC94" s="1"/>
      <c r="CJD94" s="1"/>
      <c r="CJE94" s="1"/>
      <c r="CJF94" s="1"/>
      <c r="CJG94" s="1"/>
      <c r="CJH94" s="1"/>
      <c r="CJI94" s="1"/>
      <c r="CJJ94" s="1"/>
      <c r="CJK94" s="1"/>
      <c r="CJL94" s="1"/>
      <c r="CJM94" s="1"/>
      <c r="CJN94" s="1"/>
      <c r="CJO94" s="1"/>
      <c r="CJP94" s="1"/>
      <c r="CJQ94" s="1"/>
      <c r="CJR94" s="1"/>
      <c r="CJS94" s="1"/>
      <c r="CJT94" s="1"/>
      <c r="CJU94" s="1"/>
      <c r="CJV94" s="1"/>
      <c r="CJW94" s="1"/>
      <c r="CJX94" s="1"/>
      <c r="CJY94" s="1"/>
      <c r="CJZ94" s="1"/>
      <c r="CKA94" s="1"/>
      <c r="CKB94" s="1"/>
      <c r="CKC94" s="1"/>
      <c r="CKD94" s="1"/>
      <c r="CKE94" s="1"/>
      <c r="CKF94" s="1"/>
      <c r="CKG94" s="1"/>
      <c r="CKH94" s="1"/>
      <c r="CKI94" s="1"/>
      <c r="CKJ94" s="1"/>
      <c r="CKK94" s="1"/>
      <c r="CKL94" s="1"/>
      <c r="CKM94" s="1"/>
      <c r="CKN94" s="1"/>
      <c r="CKO94" s="1"/>
      <c r="CKP94" s="1"/>
      <c r="CKQ94" s="1"/>
      <c r="CKR94" s="1"/>
      <c r="CKS94" s="1"/>
      <c r="CKT94" s="1"/>
      <c r="CKU94" s="1"/>
      <c r="CKV94" s="1"/>
      <c r="CKW94" s="1"/>
      <c r="CKX94" s="1"/>
      <c r="CKY94" s="1"/>
      <c r="CKZ94" s="1"/>
      <c r="CLA94" s="1"/>
      <c r="CLB94" s="1"/>
      <c r="CLC94" s="1"/>
      <c r="CLD94" s="1"/>
      <c r="CLE94" s="1"/>
      <c r="CLF94" s="1"/>
      <c r="CLG94" s="1"/>
      <c r="CLH94" s="1"/>
      <c r="CLI94" s="1"/>
      <c r="CLJ94" s="1"/>
      <c r="CLK94" s="1"/>
      <c r="CLL94" s="1"/>
      <c r="CLM94" s="1"/>
      <c r="CLN94" s="1"/>
      <c r="CLO94" s="1"/>
      <c r="CLP94" s="1"/>
      <c r="CLQ94" s="1"/>
      <c r="CLR94" s="1"/>
      <c r="CLS94" s="1"/>
      <c r="CLT94" s="1"/>
      <c r="CLU94" s="1"/>
      <c r="CLV94" s="1"/>
      <c r="CLW94" s="1"/>
      <c r="CLX94" s="1"/>
      <c r="CLY94" s="1"/>
      <c r="CLZ94" s="1"/>
      <c r="CMA94" s="1"/>
      <c r="CMB94" s="1"/>
      <c r="CMC94" s="1"/>
      <c r="CMD94" s="1"/>
      <c r="CME94" s="1"/>
      <c r="CMF94" s="1"/>
      <c r="CMG94" s="1"/>
      <c r="CMH94" s="1"/>
      <c r="CMI94" s="1"/>
      <c r="CMJ94" s="1"/>
      <c r="CMK94" s="1"/>
      <c r="CML94" s="1"/>
      <c r="CMM94" s="1"/>
      <c r="CMN94" s="1"/>
      <c r="CMO94" s="1"/>
      <c r="CMP94" s="1"/>
      <c r="CMQ94" s="1"/>
      <c r="CMR94" s="1"/>
      <c r="CMS94" s="1"/>
      <c r="CMT94" s="1"/>
      <c r="CMU94" s="1"/>
      <c r="CMV94" s="1"/>
      <c r="CMW94" s="1"/>
      <c r="CMX94" s="1"/>
      <c r="CMY94" s="1"/>
      <c r="CMZ94" s="1"/>
      <c r="CNA94" s="1"/>
      <c r="CNB94" s="1"/>
      <c r="CNC94" s="1"/>
      <c r="CND94" s="1"/>
      <c r="CNE94" s="1"/>
      <c r="CNF94" s="1"/>
      <c r="CNG94" s="1"/>
      <c r="CNH94" s="1"/>
      <c r="CNI94" s="1"/>
      <c r="CNJ94" s="1"/>
      <c r="CNK94" s="1"/>
      <c r="CNL94" s="1"/>
      <c r="CNM94" s="1"/>
      <c r="CNN94" s="1"/>
      <c r="CNO94" s="1"/>
      <c r="CNP94" s="1"/>
      <c r="CNQ94" s="1"/>
      <c r="CNR94" s="1"/>
      <c r="CNS94" s="1"/>
      <c r="CNT94" s="1"/>
      <c r="CNU94" s="1"/>
      <c r="CNV94" s="1"/>
      <c r="CNW94" s="1"/>
      <c r="CNX94" s="1"/>
      <c r="CNY94" s="1"/>
      <c r="CNZ94" s="1"/>
      <c r="COA94" s="1"/>
      <c r="COB94" s="1"/>
      <c r="COC94" s="1"/>
      <c r="COD94" s="1"/>
      <c r="COE94" s="1"/>
      <c r="COF94" s="1"/>
      <c r="COG94" s="1"/>
      <c r="COH94" s="1"/>
      <c r="COI94" s="1"/>
      <c r="COJ94" s="1"/>
      <c r="COK94" s="1"/>
      <c r="COL94" s="1"/>
      <c r="COM94" s="1"/>
      <c r="CON94" s="1"/>
      <c r="COO94" s="1"/>
      <c r="COP94" s="1"/>
      <c r="COQ94" s="1"/>
      <c r="COR94" s="1"/>
      <c r="COS94" s="1"/>
      <c r="COT94" s="1"/>
      <c r="COU94" s="1"/>
      <c r="COV94" s="1"/>
      <c r="COW94" s="1"/>
      <c r="COX94" s="1"/>
      <c r="COY94" s="1"/>
      <c r="COZ94" s="1"/>
      <c r="CPA94" s="1"/>
      <c r="CPB94" s="1"/>
      <c r="CPC94" s="1"/>
      <c r="CPD94" s="1"/>
      <c r="CPE94" s="1"/>
      <c r="CPF94" s="1"/>
      <c r="CPG94" s="1"/>
      <c r="CPH94" s="1"/>
      <c r="CPI94" s="1"/>
      <c r="CPJ94" s="1"/>
      <c r="CPK94" s="1"/>
      <c r="CPL94" s="1"/>
      <c r="CPM94" s="1"/>
      <c r="CPN94" s="1"/>
      <c r="CPO94" s="1"/>
      <c r="CPP94" s="1"/>
      <c r="CPQ94" s="1"/>
      <c r="CPR94" s="1"/>
      <c r="CPS94" s="1"/>
      <c r="CPT94" s="1"/>
      <c r="CPU94" s="1"/>
      <c r="CPV94" s="1"/>
      <c r="CPW94" s="1"/>
      <c r="CPX94" s="1"/>
      <c r="CPY94" s="1"/>
      <c r="CPZ94" s="1"/>
      <c r="CQA94" s="1"/>
      <c r="CQB94" s="1"/>
      <c r="CQC94" s="1"/>
      <c r="CQD94" s="1"/>
      <c r="CQE94" s="1"/>
      <c r="CQF94" s="1"/>
      <c r="CQG94" s="1"/>
      <c r="CQH94" s="1"/>
      <c r="CQI94" s="1"/>
      <c r="CQJ94" s="1"/>
      <c r="CQK94" s="1"/>
      <c r="CQL94" s="1"/>
      <c r="CQM94" s="1"/>
      <c r="CQN94" s="1"/>
      <c r="CQO94" s="1"/>
      <c r="CQP94" s="1"/>
      <c r="CQQ94" s="1"/>
      <c r="CQR94" s="1"/>
      <c r="CQS94" s="1"/>
      <c r="CQT94" s="1"/>
      <c r="CQU94" s="1"/>
      <c r="CQV94" s="1"/>
      <c r="CQW94" s="1"/>
      <c r="CQX94" s="1"/>
      <c r="CQY94" s="1"/>
      <c r="CQZ94" s="1"/>
      <c r="CRA94" s="1"/>
      <c r="CRB94" s="1"/>
      <c r="CRC94" s="1"/>
      <c r="CRD94" s="1"/>
      <c r="CRE94" s="1"/>
      <c r="CRF94" s="1"/>
      <c r="CRG94" s="1"/>
      <c r="CRH94" s="1"/>
      <c r="CRI94" s="1"/>
      <c r="CRJ94" s="1"/>
      <c r="CRK94" s="1"/>
      <c r="CRL94" s="1"/>
      <c r="CRM94" s="1"/>
      <c r="CRN94" s="1"/>
      <c r="CRO94" s="1"/>
      <c r="CRP94" s="1"/>
      <c r="CRQ94" s="1"/>
      <c r="CRR94" s="1"/>
      <c r="CRS94" s="1"/>
      <c r="CRT94" s="1"/>
      <c r="CRU94" s="1"/>
      <c r="CRV94" s="1"/>
      <c r="CRW94" s="1"/>
      <c r="CRX94" s="1"/>
      <c r="CRY94" s="1"/>
      <c r="CRZ94" s="1"/>
      <c r="CSA94" s="1"/>
      <c r="CSB94" s="1"/>
      <c r="CSC94" s="1"/>
      <c r="CSD94" s="1"/>
      <c r="CSE94" s="1"/>
      <c r="CSF94" s="1"/>
      <c r="CSG94" s="1"/>
      <c r="CSH94" s="1"/>
      <c r="CSI94" s="1"/>
      <c r="CSJ94" s="1"/>
      <c r="CSK94" s="1"/>
      <c r="CSL94" s="1"/>
      <c r="CSM94" s="1"/>
      <c r="CSN94" s="1"/>
      <c r="CSO94" s="1"/>
      <c r="CSP94" s="1"/>
      <c r="CSQ94" s="1"/>
      <c r="CSR94" s="1"/>
      <c r="CSS94" s="1"/>
      <c r="CST94" s="1"/>
      <c r="CSU94" s="1"/>
      <c r="CSV94" s="1"/>
      <c r="CSW94" s="1"/>
      <c r="CSX94" s="1"/>
      <c r="CSY94" s="1"/>
      <c r="CSZ94" s="1"/>
      <c r="CTA94" s="1"/>
      <c r="CTB94" s="1"/>
      <c r="CTC94" s="1"/>
      <c r="CTD94" s="1"/>
      <c r="CTE94" s="1"/>
      <c r="CTF94" s="1"/>
      <c r="CTG94" s="1"/>
      <c r="CTH94" s="1"/>
      <c r="CTI94" s="1"/>
      <c r="CTJ94" s="1"/>
      <c r="CTK94" s="1"/>
      <c r="CTL94" s="1"/>
      <c r="CTM94" s="1"/>
      <c r="CTN94" s="1"/>
      <c r="CTO94" s="1"/>
      <c r="CTP94" s="1"/>
      <c r="CTQ94" s="1"/>
      <c r="CTR94" s="1"/>
      <c r="CTS94" s="1"/>
      <c r="CTT94" s="1"/>
      <c r="CTU94" s="1"/>
      <c r="CTV94" s="1"/>
      <c r="CTW94" s="1"/>
      <c r="CTX94" s="1"/>
      <c r="CTY94" s="1"/>
      <c r="CTZ94" s="1"/>
      <c r="CUA94" s="1"/>
      <c r="CUB94" s="1"/>
      <c r="CUC94" s="1"/>
      <c r="CUD94" s="1"/>
      <c r="CUE94" s="1"/>
      <c r="CUF94" s="1"/>
      <c r="CUG94" s="1"/>
      <c r="CUH94" s="1"/>
      <c r="CUI94" s="1"/>
      <c r="CUJ94" s="1"/>
      <c r="CUK94" s="1"/>
      <c r="CUL94" s="1"/>
      <c r="CUM94" s="1"/>
      <c r="CUN94" s="1"/>
      <c r="CUO94" s="1"/>
      <c r="CUP94" s="1"/>
      <c r="CUQ94" s="1"/>
      <c r="CUR94" s="1"/>
      <c r="CUS94" s="1"/>
      <c r="CUT94" s="1"/>
      <c r="CUU94" s="1"/>
      <c r="CUV94" s="1"/>
      <c r="CUW94" s="1"/>
      <c r="CUX94" s="1"/>
      <c r="CUY94" s="1"/>
      <c r="CUZ94" s="1"/>
      <c r="CVA94" s="1"/>
      <c r="CVB94" s="1"/>
      <c r="CVC94" s="1"/>
      <c r="CVD94" s="1"/>
      <c r="CVE94" s="1"/>
      <c r="CVF94" s="1"/>
      <c r="CVG94" s="1"/>
      <c r="CVH94" s="1"/>
      <c r="CVI94" s="1"/>
      <c r="CVJ94" s="1"/>
      <c r="CVK94" s="1"/>
      <c r="CVL94" s="1"/>
      <c r="CVM94" s="1"/>
      <c r="CVN94" s="1"/>
      <c r="CVO94" s="1"/>
      <c r="CVP94" s="1"/>
      <c r="CVQ94" s="1"/>
      <c r="CVR94" s="1"/>
      <c r="CVS94" s="1"/>
      <c r="CVT94" s="1"/>
      <c r="CVU94" s="1"/>
      <c r="CVV94" s="1"/>
      <c r="CVW94" s="1"/>
      <c r="CVX94" s="1"/>
      <c r="CVY94" s="1"/>
      <c r="CVZ94" s="1"/>
      <c r="CWA94" s="1"/>
      <c r="CWB94" s="1"/>
      <c r="CWC94" s="1"/>
      <c r="CWD94" s="1"/>
      <c r="CWE94" s="1"/>
      <c r="CWF94" s="1"/>
      <c r="CWG94" s="1"/>
      <c r="CWH94" s="1"/>
      <c r="CWI94" s="1"/>
      <c r="CWJ94" s="1"/>
      <c r="CWK94" s="1"/>
      <c r="CWL94" s="1"/>
      <c r="CWM94" s="1"/>
      <c r="CWN94" s="1"/>
      <c r="CWO94" s="1"/>
      <c r="CWP94" s="1"/>
      <c r="CWQ94" s="1"/>
      <c r="CWR94" s="1"/>
      <c r="CWS94" s="1"/>
      <c r="CWT94" s="1"/>
      <c r="CWU94" s="1"/>
      <c r="CWV94" s="1"/>
      <c r="CWW94" s="1"/>
      <c r="CWX94" s="1"/>
      <c r="CWY94" s="1"/>
      <c r="CWZ94" s="1"/>
      <c r="CXA94" s="1"/>
      <c r="CXB94" s="1"/>
      <c r="CXC94" s="1"/>
      <c r="CXD94" s="1"/>
      <c r="CXE94" s="1"/>
      <c r="CXF94" s="1"/>
      <c r="CXG94" s="1"/>
      <c r="CXH94" s="1"/>
      <c r="CXI94" s="1"/>
      <c r="CXJ94" s="1"/>
      <c r="CXK94" s="1"/>
      <c r="CXL94" s="1"/>
      <c r="CXM94" s="1"/>
      <c r="CXN94" s="1"/>
      <c r="CXO94" s="1"/>
      <c r="CXP94" s="1"/>
      <c r="CXQ94" s="1"/>
      <c r="CXR94" s="1"/>
      <c r="CXS94" s="1"/>
      <c r="CXT94" s="1"/>
      <c r="CXU94" s="1"/>
      <c r="CXV94" s="1"/>
      <c r="CXW94" s="1"/>
      <c r="CXX94" s="1"/>
      <c r="CXY94" s="1"/>
      <c r="CXZ94" s="1"/>
      <c r="CYA94" s="1"/>
      <c r="CYB94" s="1"/>
      <c r="CYC94" s="1"/>
      <c r="CYD94" s="1"/>
      <c r="CYE94" s="1"/>
      <c r="CYF94" s="1"/>
      <c r="CYG94" s="1"/>
      <c r="CYH94" s="1"/>
      <c r="CYI94" s="1"/>
      <c r="CYJ94" s="1"/>
      <c r="CYK94" s="1"/>
      <c r="CYL94" s="1"/>
      <c r="CYM94" s="1"/>
      <c r="CYN94" s="1"/>
      <c r="CYO94" s="1"/>
      <c r="CYP94" s="1"/>
      <c r="CYQ94" s="1"/>
      <c r="CYR94" s="1"/>
      <c r="CYS94" s="1"/>
      <c r="CYT94" s="1"/>
      <c r="CYU94" s="1"/>
      <c r="CYV94" s="1"/>
      <c r="CYW94" s="1"/>
      <c r="CYX94" s="1"/>
      <c r="CYY94" s="1"/>
      <c r="CYZ94" s="1"/>
      <c r="CZA94" s="1"/>
      <c r="CZB94" s="1"/>
      <c r="CZC94" s="1"/>
      <c r="CZD94" s="1" t="s">
        <v>130</v>
      </c>
      <c r="CZE94" s="1" t="s">
        <v>130</v>
      </c>
      <c r="CZF94" s="1" t="s">
        <v>130</v>
      </c>
      <c r="CZG94" s="1" t="s">
        <v>130</v>
      </c>
      <c r="CZH94" s="1" t="s">
        <v>130</v>
      </c>
      <c r="CZI94" s="1" t="s">
        <v>130</v>
      </c>
      <c r="CZJ94" s="1" t="s">
        <v>130</v>
      </c>
      <c r="CZK94" s="1" t="s">
        <v>130</v>
      </c>
      <c r="CZL94" s="1" t="s">
        <v>130</v>
      </c>
      <c r="CZM94" s="1" t="s">
        <v>130</v>
      </c>
      <c r="CZN94" s="1" t="s">
        <v>130</v>
      </c>
      <c r="CZO94" s="1" t="s">
        <v>130</v>
      </c>
      <c r="CZP94" s="1" t="s">
        <v>130</v>
      </c>
      <c r="CZQ94" s="1" t="s">
        <v>130</v>
      </c>
      <c r="CZR94" s="1" t="s">
        <v>130</v>
      </c>
      <c r="CZS94" s="1" t="s">
        <v>130</v>
      </c>
      <c r="CZT94" s="1" t="s">
        <v>130</v>
      </c>
      <c r="CZU94" s="1" t="s">
        <v>130</v>
      </c>
      <c r="CZV94" s="1" t="s">
        <v>130</v>
      </c>
      <c r="CZW94" s="1" t="s">
        <v>130</v>
      </c>
      <c r="CZX94" s="1" t="s">
        <v>130</v>
      </c>
      <c r="CZY94" s="1" t="s">
        <v>130</v>
      </c>
      <c r="CZZ94" s="1" t="s">
        <v>130</v>
      </c>
      <c r="DAA94" s="1" t="s">
        <v>130</v>
      </c>
      <c r="DAB94" s="1" t="s">
        <v>130</v>
      </c>
      <c r="DAC94" s="1" t="s">
        <v>130</v>
      </c>
      <c r="DAD94" s="1" t="s">
        <v>130</v>
      </c>
      <c r="DAE94" s="1" t="s">
        <v>130</v>
      </c>
      <c r="DAF94" s="1" t="s">
        <v>130</v>
      </c>
      <c r="DAG94" s="1" t="s">
        <v>130</v>
      </c>
      <c r="DAH94" s="1" t="s">
        <v>130</v>
      </c>
      <c r="DAI94" s="1" t="s">
        <v>130</v>
      </c>
      <c r="DAJ94" s="1" t="s">
        <v>130</v>
      </c>
      <c r="DAK94" s="1" t="s">
        <v>130</v>
      </c>
      <c r="DAL94" s="1" t="s">
        <v>130</v>
      </c>
      <c r="DAM94" s="1" t="s">
        <v>130</v>
      </c>
      <c r="DAN94" s="1"/>
      <c r="DAO94" s="1"/>
      <c r="DAP94" s="1"/>
      <c r="DAQ94" s="1"/>
      <c r="DAR94" s="1"/>
      <c r="DAS94" s="1"/>
      <c r="DAT94" s="1"/>
      <c r="DAU94" s="1"/>
      <c r="DAV94" s="1"/>
      <c r="DAW94" s="1"/>
      <c r="DAX94" s="1"/>
      <c r="DAY94" s="1"/>
      <c r="DAZ94" s="1"/>
      <c r="DBA94" s="1"/>
      <c r="DBB94" s="1"/>
      <c r="DBC94" s="1"/>
      <c r="DBD94" s="1"/>
      <c r="DBE94" s="1"/>
      <c r="DBF94" s="1"/>
      <c r="DBG94" s="1"/>
      <c r="DBH94" s="1"/>
      <c r="DBI94" s="1"/>
      <c r="DBJ94" s="1"/>
      <c r="DBK94" s="1"/>
      <c r="DBL94" s="1"/>
      <c r="DBM94" s="1"/>
      <c r="DBN94" s="1"/>
      <c r="DBO94" s="1"/>
      <c r="DBP94" s="1"/>
      <c r="DBQ94" s="1"/>
      <c r="DBR94" s="1"/>
      <c r="DBS94" s="1"/>
      <c r="DBT94" s="1"/>
      <c r="DBU94" s="1"/>
      <c r="DBV94" s="1"/>
      <c r="DBW94" s="1"/>
      <c r="DBX94" s="1"/>
      <c r="DBY94" s="1"/>
      <c r="DBZ94" s="1"/>
      <c r="DCA94" s="1"/>
      <c r="DCB94" s="1"/>
      <c r="DCC94" s="1"/>
      <c r="DCD94" s="1"/>
      <c r="DCE94" s="1"/>
      <c r="DCF94" s="1"/>
      <c r="DCG94" s="1"/>
      <c r="DCH94" s="1"/>
      <c r="DCI94" s="1"/>
      <c r="DCJ94" s="1"/>
      <c r="DCK94" s="1"/>
      <c r="DCL94" s="1"/>
      <c r="DCM94" s="1"/>
      <c r="DCN94" s="1"/>
      <c r="DCO94" s="1"/>
      <c r="DCP94" s="1"/>
      <c r="DCQ94" s="1"/>
      <c r="DCR94" s="1"/>
      <c r="DCS94" s="1"/>
      <c r="DCT94" s="1"/>
      <c r="DCU94" s="1"/>
      <c r="DCV94" s="1"/>
      <c r="DCW94" s="1"/>
      <c r="DCX94" s="1"/>
      <c r="DCY94" s="1"/>
      <c r="DCZ94" s="1"/>
      <c r="DDA94" s="1"/>
      <c r="DDB94" s="1"/>
      <c r="DDC94" s="1"/>
      <c r="DDD94" s="1"/>
      <c r="DDE94" s="1"/>
      <c r="DDF94" s="1"/>
      <c r="DDG94" s="1"/>
      <c r="DDH94" s="1"/>
      <c r="DDI94" s="1"/>
      <c r="DDJ94" s="1"/>
      <c r="DDK94" s="1"/>
      <c r="DDL94" s="1"/>
      <c r="DDM94" s="1"/>
      <c r="DDN94" s="1"/>
      <c r="DDO94" s="1"/>
      <c r="DDP94" s="1"/>
      <c r="DDQ94" s="1"/>
      <c r="DDR94" s="1"/>
      <c r="DDS94" s="1"/>
      <c r="DDT94" s="1"/>
      <c r="DDU94" s="1"/>
      <c r="DDV94" s="1"/>
      <c r="DDW94" s="1"/>
      <c r="DDX94" s="1"/>
      <c r="DDY94" s="1"/>
      <c r="DDZ94" s="1"/>
      <c r="DEA94" s="1"/>
      <c r="DEB94" s="1"/>
      <c r="DEC94" s="1"/>
      <c r="DED94" s="1"/>
      <c r="DEE94" s="1"/>
      <c r="DEF94" s="1"/>
      <c r="DEG94" s="1"/>
      <c r="DEH94" s="1"/>
      <c r="DEI94" s="1"/>
      <c r="DEJ94" s="1"/>
      <c r="DEK94" s="1"/>
      <c r="DEL94" s="1"/>
      <c r="DEM94" s="1"/>
      <c r="DEN94" s="1"/>
      <c r="DEO94" s="1"/>
      <c r="DEP94" s="1"/>
      <c r="DEQ94" s="1"/>
      <c r="DER94" s="1"/>
      <c r="DES94" s="1"/>
      <c r="DET94" s="1"/>
      <c r="DEU94" s="1"/>
      <c r="DEV94" s="1"/>
      <c r="DEW94" s="1"/>
      <c r="DEX94" s="1"/>
      <c r="DEY94" s="1"/>
      <c r="DEZ94" s="1"/>
      <c r="DFA94" s="1"/>
      <c r="DFB94" s="1"/>
      <c r="DFC94" s="1"/>
      <c r="DFD94" s="1"/>
      <c r="DFE94" s="1"/>
      <c r="DFF94" s="1"/>
      <c r="DFG94" s="1"/>
      <c r="DFH94" s="1"/>
      <c r="DFI94" s="1"/>
      <c r="DFJ94" s="1"/>
      <c r="DFK94" s="1"/>
      <c r="DFL94" s="1"/>
      <c r="DFM94" s="1"/>
      <c r="DFN94" s="1"/>
      <c r="DFO94" s="1"/>
      <c r="DFP94" s="1"/>
      <c r="DFQ94" s="1"/>
      <c r="DFR94" s="1"/>
      <c r="DFS94" s="1"/>
      <c r="DFT94" s="1"/>
      <c r="DFU94" s="1"/>
      <c r="DFV94" s="1"/>
      <c r="DFW94" s="1"/>
      <c r="DFX94" s="1"/>
      <c r="DFY94" s="1"/>
      <c r="DFZ94" s="1"/>
      <c r="DGA94" s="1"/>
      <c r="DGB94" s="1"/>
      <c r="DGC94" s="1"/>
      <c r="DGD94" s="1"/>
      <c r="DGE94" s="1"/>
      <c r="DGF94" s="1"/>
      <c r="DGG94" s="1"/>
      <c r="DGH94" s="1"/>
      <c r="DGI94" s="1"/>
      <c r="DGJ94" s="1"/>
      <c r="DGK94" s="1"/>
      <c r="DGL94" s="1"/>
      <c r="DGM94" s="1"/>
      <c r="DGN94" s="1"/>
      <c r="DGO94" s="1"/>
      <c r="DGP94" s="1"/>
      <c r="DGQ94" s="1"/>
      <c r="DGR94" s="1"/>
      <c r="DGS94" s="1"/>
      <c r="DGT94" s="1"/>
      <c r="DGU94" s="1"/>
      <c r="DGV94" s="1"/>
      <c r="DGW94" s="1"/>
      <c r="DGX94" s="1"/>
      <c r="DGY94" s="1"/>
      <c r="DGZ94" s="1"/>
      <c r="DHA94" s="1"/>
      <c r="DHB94" s="1"/>
      <c r="DHC94" s="1"/>
      <c r="DHD94" s="1"/>
      <c r="DHE94" s="1"/>
      <c r="DHF94" s="1"/>
      <c r="DHG94" s="1"/>
      <c r="DHH94" s="1"/>
      <c r="DHI94" s="1"/>
      <c r="DHJ94" s="1"/>
      <c r="DHK94" s="1"/>
      <c r="DHL94" s="1"/>
      <c r="DHM94" s="1"/>
      <c r="DHN94" s="1"/>
      <c r="DHO94" s="1"/>
      <c r="DHP94" s="1"/>
      <c r="DHQ94" s="1"/>
      <c r="DHR94" s="1"/>
      <c r="DHS94" s="1"/>
      <c r="DHT94" s="1"/>
      <c r="DHU94" s="1"/>
      <c r="DHV94" s="1"/>
      <c r="DHW94" s="1"/>
      <c r="DHX94" s="1"/>
      <c r="DHY94" s="1"/>
      <c r="DHZ94" s="1"/>
      <c r="DIA94" s="1"/>
      <c r="DIB94" s="1"/>
      <c r="DIC94" s="1"/>
      <c r="DID94" s="1"/>
      <c r="DIE94" s="1"/>
      <c r="DIF94" s="1"/>
      <c r="DIG94" s="1"/>
      <c r="DIH94" s="1"/>
      <c r="DII94" s="1"/>
      <c r="DIJ94" s="1"/>
      <c r="DIK94" s="1"/>
      <c r="DIL94" s="1"/>
      <c r="DIM94" s="1"/>
      <c r="DIN94" s="1"/>
      <c r="DIO94" s="1"/>
      <c r="DIP94" s="1"/>
      <c r="DIQ94" s="1"/>
      <c r="DIR94" s="1"/>
      <c r="DIS94" s="1"/>
      <c r="DIT94" s="1"/>
      <c r="DIU94" s="1"/>
      <c r="DIV94" s="1"/>
      <c r="DIW94" s="1"/>
      <c r="DIX94" s="1"/>
      <c r="DIY94" s="1"/>
      <c r="DIZ94" s="1"/>
      <c r="DJA94" s="1"/>
      <c r="DJB94" s="1"/>
      <c r="DJC94" s="1"/>
      <c r="DJD94" s="1"/>
      <c r="DJE94" s="1"/>
      <c r="DJF94" s="1"/>
      <c r="DJG94" s="1"/>
      <c r="DJH94" s="1"/>
      <c r="DJI94" s="1"/>
      <c r="DJJ94" s="1"/>
      <c r="DJK94" s="1"/>
      <c r="DJL94" s="1"/>
      <c r="DJM94" s="1"/>
      <c r="DJN94" s="1"/>
      <c r="DJO94" s="1"/>
      <c r="DJP94" s="1"/>
      <c r="DJQ94" s="1"/>
      <c r="DJR94" s="1"/>
      <c r="DJS94" s="1"/>
      <c r="DJT94" s="1"/>
      <c r="DJU94" s="1"/>
      <c r="DJV94" s="1"/>
      <c r="DJW94" s="1"/>
      <c r="DJX94" s="1"/>
      <c r="DJY94" s="1"/>
      <c r="DJZ94" s="1"/>
      <c r="DKA94" s="1"/>
      <c r="DKB94" s="1"/>
      <c r="DKC94" s="1"/>
      <c r="DKD94" s="1"/>
      <c r="DKE94" s="1"/>
      <c r="DKF94" s="1"/>
      <c r="DKG94" s="1"/>
      <c r="DKH94" s="1"/>
      <c r="DKI94" s="1"/>
      <c r="DKJ94" s="1"/>
      <c r="DKK94" s="1"/>
      <c r="DKL94" s="1"/>
      <c r="DKM94" s="1"/>
      <c r="DKN94" s="1"/>
      <c r="DKO94" s="1"/>
      <c r="DKP94" s="1"/>
      <c r="DKQ94" s="1"/>
      <c r="DKR94" s="1"/>
      <c r="DKS94" s="1"/>
      <c r="DKT94" s="1"/>
      <c r="DKU94" s="1"/>
      <c r="DKV94" s="1"/>
      <c r="DKW94" s="1"/>
      <c r="DKX94" s="1"/>
      <c r="DKY94" s="1"/>
      <c r="DKZ94" s="1"/>
      <c r="DLA94" s="1"/>
      <c r="DLB94" s="1"/>
      <c r="DLC94" s="1"/>
      <c r="DLD94" s="1"/>
      <c r="DLE94" s="1"/>
      <c r="DLF94" s="1"/>
      <c r="DLG94" s="1"/>
      <c r="DLH94" s="1"/>
      <c r="DLI94" s="1"/>
      <c r="DLJ94" s="1"/>
      <c r="DLK94" s="1"/>
      <c r="DLL94" s="1"/>
      <c r="DLM94" s="1"/>
      <c r="DLN94" s="1"/>
      <c r="DLO94" s="1"/>
      <c r="DLP94" s="1"/>
      <c r="DLQ94" s="1"/>
      <c r="DLR94" s="1"/>
      <c r="DLS94" s="1"/>
      <c r="DLT94" s="1"/>
      <c r="DLU94" s="1"/>
      <c r="DLV94" s="1"/>
      <c r="DLW94" s="1"/>
      <c r="DLX94" s="1"/>
      <c r="DLY94" s="1"/>
      <c r="DLZ94" s="1"/>
      <c r="DMA94" s="1"/>
      <c r="DMB94" s="1"/>
      <c r="DMC94" s="1"/>
      <c r="DMD94" s="1"/>
      <c r="DME94" s="1"/>
      <c r="DMF94" s="1"/>
      <c r="DMG94" s="1"/>
      <c r="DMH94" s="1"/>
      <c r="DMI94" s="1"/>
      <c r="DMJ94" s="1"/>
      <c r="DMK94" s="1"/>
      <c r="DML94" s="1"/>
      <c r="DMM94" s="1"/>
      <c r="DMN94" s="1"/>
      <c r="DMO94" s="1"/>
      <c r="DMP94" s="1"/>
      <c r="DMQ94" s="1"/>
      <c r="DMR94" s="1"/>
      <c r="DMS94" s="1"/>
      <c r="DMT94" s="1"/>
      <c r="DMU94" s="1"/>
      <c r="DMV94" s="1"/>
      <c r="DMW94" s="1"/>
      <c r="DMX94" s="1"/>
      <c r="DMY94" s="1"/>
      <c r="DMZ94" s="1"/>
      <c r="DNA94" s="1"/>
      <c r="DNB94" s="1"/>
      <c r="DNC94" s="1"/>
      <c r="DND94" s="1"/>
      <c r="DNE94" s="1"/>
      <c r="DNF94" s="1"/>
      <c r="DNG94" s="1"/>
      <c r="DNH94" s="1"/>
      <c r="DNI94" s="1"/>
      <c r="DNJ94" s="1"/>
      <c r="DNK94" s="1"/>
      <c r="DNL94" s="1"/>
      <c r="DNM94" s="1"/>
      <c r="DNN94" s="1"/>
      <c r="DNO94" s="1"/>
      <c r="DNP94" s="1"/>
      <c r="DNQ94" s="1"/>
      <c r="DNR94" s="1"/>
      <c r="DNS94" s="1"/>
      <c r="DNT94" s="1"/>
      <c r="DNU94" s="1"/>
      <c r="DNV94" s="1"/>
      <c r="DNW94" s="1"/>
      <c r="DNX94" s="1"/>
      <c r="DNY94" s="1"/>
      <c r="DNZ94" s="1"/>
      <c r="DOA94" s="1"/>
      <c r="DOB94" s="1"/>
      <c r="DOC94" s="1"/>
      <c r="DOD94" s="1"/>
      <c r="DOE94" s="1"/>
      <c r="DOF94" s="1"/>
      <c r="DOG94" s="1"/>
      <c r="DOH94" s="1"/>
      <c r="DOI94" s="1"/>
      <c r="DOJ94" s="1"/>
      <c r="DOK94" s="1"/>
      <c r="DOL94" s="1"/>
      <c r="DOM94" s="1"/>
      <c r="DON94" s="1"/>
      <c r="DOO94" s="1"/>
      <c r="DOP94" s="1"/>
      <c r="DOQ94" s="1"/>
      <c r="DOR94" s="1"/>
      <c r="DOS94" s="1"/>
      <c r="DOT94" s="1"/>
      <c r="DOU94" s="1"/>
      <c r="DOV94" s="1"/>
      <c r="DOW94" s="1"/>
      <c r="DOX94" s="1"/>
      <c r="DOY94" s="1"/>
      <c r="DOZ94" s="1"/>
      <c r="DPA94" s="1"/>
      <c r="DPB94" s="1"/>
      <c r="DPC94" s="1"/>
      <c r="DPD94" s="1"/>
      <c r="DPE94" s="1"/>
      <c r="DPF94" s="1"/>
      <c r="DPG94" s="1"/>
      <c r="DPH94" s="1"/>
      <c r="DPI94" s="1"/>
      <c r="DPJ94" s="1"/>
      <c r="DPK94" s="1"/>
      <c r="DPL94" s="1"/>
      <c r="DPM94" s="1"/>
      <c r="DPN94" s="1"/>
      <c r="DPO94" s="1"/>
      <c r="DPP94" s="1"/>
      <c r="DPQ94" s="1"/>
      <c r="DPR94" s="1"/>
      <c r="DPS94" s="1"/>
      <c r="DPT94" s="1"/>
      <c r="DPU94" s="1"/>
      <c r="DPV94" s="1"/>
      <c r="DPW94" s="1"/>
      <c r="DPX94" s="1"/>
      <c r="DPY94" s="1"/>
      <c r="DPZ94" s="1"/>
      <c r="DQA94" s="1"/>
      <c r="DQB94" s="1"/>
      <c r="DQC94" s="1"/>
      <c r="DQD94" s="1"/>
      <c r="DQE94" s="1"/>
      <c r="DQF94" s="1"/>
      <c r="DQG94" s="1"/>
      <c r="DQH94" s="1"/>
      <c r="DQI94" s="1"/>
      <c r="DQJ94" s="1"/>
      <c r="DQK94" s="1"/>
      <c r="DQL94" s="1"/>
      <c r="DQM94" s="1"/>
      <c r="DQN94" s="1"/>
      <c r="DQO94" s="1"/>
      <c r="DQP94" s="1"/>
      <c r="DQQ94" s="1"/>
      <c r="DQR94" s="1"/>
      <c r="DQS94" s="1"/>
      <c r="DQT94" s="1"/>
      <c r="DQU94" s="1"/>
      <c r="DQV94" s="1"/>
      <c r="DQW94" s="1"/>
      <c r="DQX94" s="1"/>
      <c r="DQY94" s="1"/>
      <c r="DQZ94" s="1"/>
      <c r="DRA94" s="1"/>
      <c r="DRB94" s="1"/>
      <c r="DRC94" s="1"/>
      <c r="DRD94" s="1"/>
      <c r="DRE94" s="1"/>
      <c r="DRF94" s="1"/>
      <c r="DRG94" s="1"/>
      <c r="DRH94" s="1"/>
      <c r="DRI94" s="1"/>
      <c r="DRJ94" s="1"/>
      <c r="DRK94" s="1"/>
      <c r="DRL94" s="1"/>
      <c r="DRM94" s="1"/>
      <c r="DRN94" s="1"/>
      <c r="DRO94" s="1"/>
      <c r="DRP94" s="1"/>
      <c r="DRQ94" s="1"/>
      <c r="DRR94" s="1"/>
      <c r="DRS94" s="1"/>
      <c r="DRT94" s="1"/>
      <c r="DRU94" s="1"/>
      <c r="DRV94" s="1"/>
      <c r="DRW94" s="1"/>
      <c r="DRX94" s="1"/>
      <c r="DRY94" s="1"/>
      <c r="DRZ94" s="1"/>
      <c r="DSA94" s="1"/>
      <c r="DSB94" s="1"/>
      <c r="DSC94" s="1"/>
      <c r="DSD94" s="1"/>
      <c r="DSE94" s="1"/>
      <c r="DSF94" s="1"/>
      <c r="DSG94" s="1"/>
      <c r="DSH94" s="1"/>
      <c r="DSI94" s="1"/>
      <c r="DSJ94" s="1"/>
      <c r="DSK94" s="1"/>
      <c r="DSL94" s="1"/>
      <c r="DSM94" s="1"/>
      <c r="DSN94" s="1"/>
      <c r="DSO94" s="1"/>
      <c r="DSP94" s="1"/>
      <c r="DSQ94" s="1"/>
      <c r="DSR94" s="1"/>
      <c r="DSS94" s="1"/>
      <c r="DST94" s="1"/>
      <c r="DSU94" s="1"/>
      <c r="DSV94" s="1"/>
      <c r="DSW94" s="1"/>
      <c r="DSX94" s="1"/>
      <c r="DSY94" s="1"/>
      <c r="DSZ94" s="1"/>
      <c r="DTA94" s="1"/>
      <c r="DTB94" s="1"/>
      <c r="DTC94" s="1"/>
      <c r="DTD94" s="1"/>
      <c r="DTE94" s="1"/>
      <c r="DTF94" s="1"/>
      <c r="DTG94" s="1"/>
      <c r="DTH94" s="1"/>
      <c r="DTI94" s="1"/>
      <c r="DTJ94" s="1"/>
      <c r="DTK94" s="1"/>
      <c r="DTL94" s="1"/>
      <c r="DTM94" s="1"/>
      <c r="DTN94" s="1"/>
      <c r="DTO94" s="1"/>
      <c r="DTP94" s="1"/>
      <c r="DTQ94" s="1"/>
      <c r="DTR94" s="1"/>
      <c r="DTS94" s="1"/>
      <c r="DTT94" s="1"/>
      <c r="DTU94" s="1"/>
      <c r="DTV94" s="1"/>
      <c r="DTW94" s="1"/>
      <c r="DTX94" s="1"/>
      <c r="DTY94" s="1"/>
      <c r="DTZ94" s="1"/>
      <c r="DUA94" s="1"/>
      <c r="DUB94" s="1"/>
      <c r="DUC94" s="1"/>
      <c r="DUD94" s="1"/>
      <c r="DUE94" s="1"/>
      <c r="DUF94" s="1"/>
      <c r="DUG94" s="1"/>
      <c r="DUH94" s="1"/>
      <c r="DUI94" s="1"/>
      <c r="DUJ94" s="1"/>
      <c r="DUK94" s="1"/>
      <c r="DUL94" s="1"/>
      <c r="DUM94" s="1"/>
      <c r="DUN94" s="1"/>
      <c r="DUO94" s="1"/>
      <c r="DUP94" s="1"/>
      <c r="DUQ94" s="1"/>
      <c r="DUR94" s="1"/>
      <c r="DUS94" s="1"/>
      <c r="DUT94" s="1"/>
      <c r="DUU94" s="1"/>
      <c r="DUV94" s="1"/>
      <c r="DUW94" s="1"/>
      <c r="DUX94" s="1"/>
      <c r="DUY94" s="1"/>
      <c r="DUZ94" s="1"/>
      <c r="DVA94" s="1"/>
      <c r="DVB94" s="1"/>
      <c r="DVC94" s="1"/>
      <c r="DVD94" s="1"/>
      <c r="DVE94" s="1"/>
      <c r="DVF94" s="1"/>
      <c r="DVG94" s="1"/>
      <c r="DVH94" s="1"/>
      <c r="DVI94" s="1"/>
      <c r="DVJ94" s="1"/>
      <c r="DVK94" s="1"/>
      <c r="DVL94" s="1"/>
      <c r="DVM94" s="1"/>
      <c r="DVN94" s="1"/>
      <c r="DVO94" s="1"/>
      <c r="DVP94" s="1"/>
      <c r="DVQ94" s="1"/>
      <c r="DVR94" s="1"/>
      <c r="DVS94" s="1"/>
      <c r="DVT94" s="1"/>
      <c r="DVU94" s="1"/>
      <c r="DVV94" s="1"/>
      <c r="DVW94" s="1"/>
      <c r="DVX94" s="1"/>
      <c r="DVY94" s="1"/>
      <c r="DVZ94" s="1"/>
      <c r="DWA94" s="1"/>
      <c r="DWB94" s="1"/>
      <c r="DWC94" s="1"/>
      <c r="DWD94" s="1"/>
      <c r="DWE94" s="1"/>
      <c r="DWF94" s="1"/>
      <c r="DWG94" s="1"/>
      <c r="DWH94" s="1"/>
      <c r="DWI94" s="1"/>
      <c r="DWJ94" s="1"/>
      <c r="DWK94" s="1"/>
      <c r="DWL94" s="1"/>
      <c r="DWM94" s="1"/>
      <c r="DWN94" s="1"/>
      <c r="DWO94" s="1"/>
      <c r="DWP94" s="1"/>
      <c r="DWQ94" s="1"/>
      <c r="DWR94" s="1"/>
      <c r="DWS94" s="1"/>
      <c r="DWT94" s="1"/>
      <c r="DWU94" s="1"/>
      <c r="DWV94" s="1"/>
      <c r="DWW94" s="1"/>
      <c r="DWX94" s="1"/>
      <c r="DWY94" s="1"/>
      <c r="DWZ94" s="1"/>
      <c r="DXA94" s="1"/>
      <c r="DXB94" s="1"/>
      <c r="DXC94" s="1"/>
      <c r="DXD94" s="1"/>
      <c r="DXE94" s="1"/>
      <c r="DXF94" s="1"/>
      <c r="DXG94" s="1"/>
      <c r="DXH94" s="1"/>
      <c r="DXI94" s="1"/>
      <c r="DXJ94" s="1"/>
      <c r="DXK94" s="1"/>
      <c r="DXL94" s="1"/>
      <c r="DXM94" s="1"/>
      <c r="DXN94" s="1"/>
      <c r="DXO94" s="1"/>
      <c r="DXP94" s="1"/>
      <c r="DXQ94" s="1"/>
      <c r="DXR94" s="1"/>
      <c r="DXS94" s="1"/>
      <c r="DXT94" s="1"/>
      <c r="DXU94" s="1"/>
      <c r="DXV94" s="1"/>
      <c r="DXW94" s="1"/>
      <c r="DXX94" s="1"/>
      <c r="DXY94" s="1"/>
      <c r="DXZ94" s="1"/>
      <c r="DYA94" s="1"/>
      <c r="DYB94" s="1"/>
      <c r="DYC94" s="1"/>
      <c r="DYD94" s="1"/>
      <c r="DYE94" s="1"/>
      <c r="DYF94" s="1"/>
      <c r="DYG94" s="1"/>
      <c r="DYH94" s="1"/>
      <c r="DYI94" s="1"/>
      <c r="DYJ94" s="1"/>
      <c r="DYK94" s="1"/>
      <c r="DYL94" s="1"/>
      <c r="DYM94" s="1"/>
      <c r="DYN94" s="1"/>
      <c r="DYO94" s="1"/>
      <c r="DYP94" s="1"/>
      <c r="DYQ94" s="1"/>
      <c r="DYR94" s="1"/>
      <c r="DYS94" s="1"/>
      <c r="DYT94" s="1"/>
      <c r="DYU94" s="1"/>
      <c r="DYV94" s="1"/>
      <c r="DYW94" s="1"/>
      <c r="DYX94" s="1"/>
      <c r="DYY94" s="1"/>
      <c r="DYZ94" s="1"/>
      <c r="DZA94" s="1"/>
      <c r="DZB94" s="1"/>
      <c r="DZC94" s="1"/>
      <c r="DZD94" s="1"/>
      <c r="DZE94" s="1"/>
      <c r="DZF94" s="1"/>
      <c r="DZG94" s="1"/>
      <c r="DZH94" s="1"/>
      <c r="DZI94" s="1"/>
      <c r="DZJ94" s="1"/>
      <c r="DZK94" s="1"/>
      <c r="DZL94" s="1"/>
      <c r="DZM94" s="1"/>
      <c r="DZN94" s="1"/>
      <c r="DZO94" s="1"/>
      <c r="DZP94" s="1"/>
      <c r="DZQ94" s="1"/>
      <c r="DZR94" s="1"/>
      <c r="DZS94" s="1"/>
      <c r="DZT94" s="1"/>
      <c r="DZU94" s="1"/>
      <c r="DZV94" s="1"/>
      <c r="DZW94" s="1"/>
      <c r="DZY94" s="123">
        <f t="shared" si="256"/>
        <v>53</v>
      </c>
      <c r="DZZ94" s="32"/>
      <c r="EAA94" s="32"/>
      <c r="EAB94" s="32"/>
      <c r="EAC94" s="32">
        <v>6</v>
      </c>
      <c r="EAD94" s="62">
        <f t="shared" si="263"/>
        <v>0.11320754716981132</v>
      </c>
      <c r="EAE94" s="115">
        <v>14</v>
      </c>
      <c r="EAF94" s="32">
        <f t="shared" si="254"/>
        <v>67</v>
      </c>
      <c r="EAG94" s="32">
        <f t="shared" si="257"/>
        <v>20</v>
      </c>
      <c r="EAH94" s="138">
        <f t="shared" si="258"/>
        <v>0.7</v>
      </c>
      <c r="EAI94" s="138">
        <f t="shared" si="259"/>
        <v>0.20895522388059701</v>
      </c>
      <c r="EAJ94" s="138">
        <f t="shared" si="260"/>
        <v>0.3</v>
      </c>
      <c r="EAK94" s="139">
        <f t="shared" si="255"/>
        <v>0.79104477611940294</v>
      </c>
      <c r="EAL94" s="138">
        <f t="shared" si="261"/>
        <v>8.9552238805970144E-2</v>
      </c>
      <c r="EAM94" s="138">
        <f t="shared" si="262"/>
        <v>0.20895522388059701</v>
      </c>
    </row>
    <row r="95" spans="1:3419" ht="15.75" customHeight="1" thickBot="1" x14ac:dyDescent="0.5">
      <c r="A95" s="21">
        <v>1</v>
      </c>
      <c r="B95" s="151" t="s">
        <v>66</v>
      </c>
      <c r="C95" s="152"/>
      <c r="D95" s="152"/>
      <c r="E95" s="152"/>
      <c r="F95" s="153"/>
      <c r="G95" s="5"/>
      <c r="H95" s="5" t="s">
        <v>130</v>
      </c>
      <c r="I95" s="5"/>
      <c r="J95" s="8" t="s">
        <v>130</v>
      </c>
      <c r="K95" s="8" t="s">
        <v>130</v>
      </c>
      <c r="L95" s="8" t="s">
        <v>130</v>
      </c>
      <c r="M95" s="8"/>
      <c r="N95" s="8"/>
      <c r="O95" s="8"/>
      <c r="P95" s="8"/>
      <c r="Q95" s="8"/>
      <c r="R95" s="8"/>
      <c r="S95" s="8" t="s">
        <v>130</v>
      </c>
      <c r="T95" s="8" t="s">
        <v>130</v>
      </c>
      <c r="U95" s="8" t="s">
        <v>130</v>
      </c>
      <c r="V95" s="8"/>
      <c r="W95" s="8"/>
      <c r="X95" s="8"/>
      <c r="Y95" s="8"/>
      <c r="Z95" s="8"/>
      <c r="AA95" s="8"/>
      <c r="AB95" s="8"/>
      <c r="AC95" s="8"/>
      <c r="AD95" s="8"/>
      <c r="AE95" s="8"/>
      <c r="AF95" s="8"/>
      <c r="AG95" s="8"/>
      <c r="AH95" s="8"/>
      <c r="AI95" s="8"/>
      <c r="AJ95" s="8"/>
      <c r="AK95" s="8"/>
      <c r="AL95" s="8"/>
      <c r="AM95" s="8" t="s">
        <v>130</v>
      </c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  <c r="AY95" s="8"/>
      <c r="AZ95" s="8"/>
      <c r="BA95" s="8" t="s">
        <v>130</v>
      </c>
      <c r="BB95" s="8" t="s">
        <v>130</v>
      </c>
      <c r="BC95" s="8"/>
      <c r="BD95" s="8"/>
      <c r="BE95" s="8"/>
      <c r="BF95" s="8"/>
      <c r="BG95" s="8"/>
      <c r="BH95" s="8"/>
      <c r="BI95" s="8"/>
      <c r="BJ95" s="8"/>
      <c r="BK95" s="8" t="s">
        <v>130</v>
      </c>
      <c r="BL95" s="8"/>
      <c r="BM95" s="8"/>
      <c r="BN95" s="8"/>
      <c r="BO95" s="8"/>
      <c r="BP95" s="8"/>
      <c r="BQ95" s="8"/>
      <c r="BR95" s="8"/>
      <c r="BS95" s="8"/>
      <c r="BT95" s="8"/>
      <c r="BU95" s="8"/>
      <c r="BV95" s="8"/>
      <c r="BW95" s="8"/>
      <c r="BX95" s="8"/>
      <c r="BY95" s="8"/>
      <c r="BZ95" s="8"/>
      <c r="CA95" s="8"/>
      <c r="CB95" s="8"/>
      <c r="CC95" s="8"/>
      <c r="CD95" s="8"/>
      <c r="CE95" s="8"/>
      <c r="CF95" s="8"/>
      <c r="CG95" s="10"/>
      <c r="CH95" s="14"/>
      <c r="CI95" s="17"/>
      <c r="CJ95" s="17"/>
      <c r="CK95" s="17"/>
      <c r="CL95" s="17"/>
      <c r="CM95" s="25"/>
      <c r="CN95" s="25"/>
      <c r="CO95" s="25"/>
      <c r="CP95" s="25"/>
      <c r="CQ95" s="25"/>
      <c r="CR95" s="25"/>
      <c r="CS95" s="25"/>
      <c r="CT95" s="25"/>
      <c r="CU95" s="25"/>
      <c r="CV95" s="25"/>
      <c r="CW95" s="25"/>
      <c r="CX95" s="25"/>
      <c r="CY95" s="25"/>
      <c r="CZ95" s="25"/>
      <c r="DA95" s="25"/>
      <c r="DB95" s="25"/>
      <c r="DC95" s="25"/>
      <c r="DD95" s="25"/>
      <c r="DE95" s="25"/>
      <c r="DF95" s="25"/>
      <c r="DG95" s="25"/>
      <c r="DH95" s="25"/>
      <c r="DI95" s="25"/>
      <c r="DJ95" s="25"/>
      <c r="DK95" s="25"/>
      <c r="DL95" s="25"/>
      <c r="DM95" s="25"/>
      <c r="DN95" s="25"/>
      <c r="DO95" s="25"/>
      <c r="DP95" s="25" t="s">
        <v>130</v>
      </c>
      <c r="DQ95" s="25" t="s">
        <v>130</v>
      </c>
      <c r="DR95" s="25"/>
      <c r="DS95" s="25"/>
      <c r="DT95" s="25"/>
      <c r="DU95" s="25"/>
      <c r="DV95" s="25"/>
      <c r="DW95" s="25"/>
      <c r="DX95" s="25"/>
      <c r="DY95" s="25"/>
      <c r="DZ95" s="25"/>
      <c r="EA95" s="25"/>
      <c r="EB95" s="25"/>
      <c r="EC95" s="25"/>
      <c r="ED95" s="25"/>
      <c r="EE95" s="25"/>
      <c r="EF95" s="25"/>
      <c r="EG95" s="25"/>
      <c r="EH95" s="25"/>
      <c r="EI95" s="25"/>
      <c r="EJ95" s="25"/>
      <c r="EK95" s="25"/>
      <c r="EL95" s="25"/>
      <c r="EM95" s="25"/>
      <c r="EN95" s="25"/>
      <c r="EO95" s="25"/>
      <c r="EP95" s="25"/>
      <c r="EQ95" s="25"/>
      <c r="ER95" s="25"/>
      <c r="ES95" s="25"/>
      <c r="ET95" s="27"/>
      <c r="EU95" s="27"/>
      <c r="EV95" s="27"/>
      <c r="EW95" s="27"/>
      <c r="EX95" s="27"/>
      <c r="EY95" s="27"/>
      <c r="EZ95" s="27"/>
      <c r="FA95" s="27"/>
      <c r="FB95" s="27"/>
      <c r="FC95" s="27"/>
      <c r="FD95" s="27"/>
      <c r="FE95" s="27"/>
      <c r="FF95" s="27"/>
      <c r="FG95" s="27"/>
      <c r="FH95" s="27"/>
      <c r="FI95" s="27"/>
      <c r="FJ95" s="27"/>
      <c r="FK95" s="27"/>
      <c r="FL95" s="27"/>
      <c r="FM95" s="27"/>
      <c r="FN95" s="27"/>
      <c r="FO95" s="27"/>
      <c r="FP95" s="27"/>
      <c r="FQ95" s="27"/>
      <c r="FR95" s="27"/>
      <c r="FS95" s="27"/>
      <c r="FT95" s="27"/>
      <c r="FU95" s="27"/>
      <c r="FV95" s="27"/>
      <c r="FW95" s="27"/>
      <c r="FX95" s="27"/>
      <c r="FY95" s="27"/>
      <c r="FZ95" s="27"/>
      <c r="GA95" s="27"/>
      <c r="GB95" s="27"/>
      <c r="GC95" s="27"/>
      <c r="GD95" s="27"/>
      <c r="GE95" s="27"/>
      <c r="GF95" s="27"/>
      <c r="GG95" s="27"/>
      <c r="GH95" s="27"/>
      <c r="GI95" s="27"/>
      <c r="GJ95" s="27"/>
      <c r="GK95" s="27"/>
      <c r="GL95" s="27"/>
      <c r="GM95" s="27"/>
      <c r="GN95" s="27"/>
      <c r="GO95" s="27"/>
      <c r="GP95" s="27"/>
      <c r="GQ95" s="27"/>
      <c r="GR95" s="27"/>
      <c r="GS95" s="27"/>
      <c r="GT95" s="27"/>
      <c r="GU95" s="27"/>
      <c r="GV95" s="27"/>
      <c r="GW95" s="27"/>
      <c r="GX95" s="27"/>
      <c r="GY95" s="27"/>
      <c r="GZ95" s="27"/>
      <c r="HA95" s="27"/>
      <c r="HB95" s="27"/>
      <c r="HC95" s="27"/>
      <c r="HD95" s="27"/>
      <c r="HE95" s="27"/>
      <c r="HF95" s="27"/>
      <c r="HG95" s="27"/>
      <c r="HH95" s="27"/>
      <c r="HI95" s="27"/>
      <c r="HJ95" s="27"/>
      <c r="HK95" s="27"/>
      <c r="HL95" s="27"/>
      <c r="HM95" s="27"/>
      <c r="HN95" s="27"/>
      <c r="HO95" s="27"/>
      <c r="HP95" s="27"/>
      <c r="HQ95" s="27"/>
      <c r="HR95" s="27"/>
      <c r="HS95" s="27"/>
      <c r="HT95" s="27"/>
      <c r="HU95" s="27"/>
      <c r="HV95" s="27"/>
      <c r="HW95" s="27"/>
      <c r="HX95" s="27"/>
      <c r="HY95" s="27"/>
      <c r="HZ95" s="27"/>
      <c r="IA95" s="27"/>
      <c r="IB95" s="27"/>
      <c r="IC95" s="27"/>
      <c r="ID95" s="27"/>
      <c r="IE95" s="27"/>
      <c r="IF95" s="27"/>
      <c r="IG95" s="27"/>
      <c r="IH95" s="27"/>
      <c r="II95" s="27"/>
      <c r="IJ95" s="27"/>
      <c r="IK95" s="27"/>
      <c r="IL95" s="27"/>
      <c r="IM95" s="27"/>
      <c r="IN95" s="27"/>
      <c r="IO95" s="27"/>
      <c r="IP95" s="27"/>
      <c r="IQ95" s="27"/>
      <c r="IR95" s="27"/>
      <c r="IS95" s="27"/>
      <c r="IT95" s="27"/>
      <c r="IU95" s="27" t="s">
        <v>130</v>
      </c>
      <c r="IV95" s="27"/>
      <c r="IW95" s="27"/>
      <c r="IX95" s="27"/>
      <c r="IY95" s="27"/>
      <c r="IZ95" s="27"/>
      <c r="JA95" s="27"/>
      <c r="JB95" s="27"/>
      <c r="JC95" s="27"/>
      <c r="JD95" s="27"/>
      <c r="JE95" s="27"/>
      <c r="JF95" s="27"/>
      <c r="JG95" s="27"/>
      <c r="JH95" s="27"/>
      <c r="JI95" s="30"/>
      <c r="JJ95" s="30"/>
      <c r="JK95" s="30"/>
      <c r="JL95" s="30"/>
      <c r="JM95" s="30"/>
      <c r="JN95" s="30"/>
      <c r="JO95" s="30"/>
      <c r="JP95" s="30"/>
      <c r="JQ95" s="30"/>
      <c r="JR95" s="30"/>
      <c r="JS95" s="30"/>
      <c r="JT95" s="30"/>
      <c r="JU95" s="30"/>
      <c r="JV95" s="30"/>
      <c r="JW95" s="30"/>
      <c r="JX95" s="30"/>
      <c r="JY95" s="30"/>
      <c r="JZ95" s="30"/>
      <c r="KA95" s="30"/>
      <c r="KB95" s="30"/>
      <c r="KC95" s="30"/>
      <c r="KD95" s="30"/>
      <c r="KE95" s="30"/>
      <c r="KF95" s="30"/>
      <c r="KG95" s="30"/>
      <c r="KH95" s="30"/>
      <c r="KI95" s="30"/>
      <c r="KJ95" s="30"/>
      <c r="KK95" s="30"/>
      <c r="KL95" s="30"/>
      <c r="KM95" s="30"/>
      <c r="KN95" s="30"/>
      <c r="KO95" s="30"/>
      <c r="KP95" s="30"/>
      <c r="KQ95" s="30"/>
      <c r="KR95" s="30"/>
      <c r="KS95" s="30"/>
      <c r="KT95" s="30"/>
      <c r="KU95" s="30"/>
      <c r="KV95" s="30"/>
      <c r="KW95" s="30"/>
      <c r="KX95" s="30"/>
      <c r="KY95" s="30"/>
      <c r="KZ95" s="30"/>
      <c r="LA95" s="30"/>
      <c r="LB95" s="30"/>
      <c r="LC95" s="30"/>
      <c r="LD95" s="30"/>
      <c r="LE95" s="30"/>
      <c r="LF95" s="30"/>
      <c r="LG95" s="30"/>
      <c r="LH95" s="30"/>
      <c r="LI95" s="30"/>
      <c r="LJ95" s="30"/>
      <c r="LK95" s="30"/>
      <c r="LL95" s="30"/>
      <c r="LM95" s="30"/>
      <c r="LN95" s="30"/>
      <c r="LO95" s="30"/>
      <c r="LP95" s="30"/>
      <c r="LQ95" s="30"/>
      <c r="LR95" s="30"/>
      <c r="LS95" s="30"/>
      <c r="LT95" s="30"/>
      <c r="LU95" s="30"/>
      <c r="LV95" s="30"/>
      <c r="LW95" s="30"/>
      <c r="LX95" s="30"/>
      <c r="LY95" s="30"/>
      <c r="LZ95" s="30"/>
      <c r="MA95" s="33"/>
      <c r="MB95" s="33"/>
      <c r="MC95" s="33"/>
      <c r="MD95" s="33"/>
      <c r="ME95" s="33"/>
      <c r="MF95" s="33"/>
      <c r="MG95" s="33"/>
      <c r="MH95" s="33"/>
      <c r="MI95" s="33"/>
      <c r="MJ95" s="33"/>
      <c r="MK95" s="33"/>
      <c r="ML95" s="33"/>
      <c r="MM95" s="33"/>
      <c r="MN95" s="33"/>
      <c r="MO95" s="33"/>
      <c r="MP95" s="33"/>
      <c r="MQ95" s="33"/>
      <c r="MR95" s="33"/>
      <c r="MS95" s="33"/>
      <c r="MT95" s="33"/>
      <c r="MU95" s="33"/>
      <c r="MV95" s="33"/>
      <c r="MW95" s="33"/>
      <c r="MX95" s="33"/>
      <c r="MY95" s="36"/>
      <c r="MZ95" s="36"/>
      <c r="NA95" s="36"/>
      <c r="NB95" s="36"/>
      <c r="NC95" s="36"/>
      <c r="ND95" s="36"/>
      <c r="NE95" s="36"/>
      <c r="NF95" s="36"/>
      <c r="NG95" s="36"/>
      <c r="NH95" s="36"/>
      <c r="NI95" s="36"/>
      <c r="NJ95" s="36"/>
      <c r="NK95" s="36"/>
      <c r="NL95" s="36"/>
      <c r="NM95" s="36"/>
      <c r="NN95" s="36"/>
      <c r="NO95" s="36"/>
      <c r="NP95" s="36"/>
      <c r="NQ95" s="36"/>
      <c r="NR95" s="36"/>
      <c r="NS95" s="36"/>
      <c r="NT95" s="36"/>
      <c r="NU95" s="36"/>
      <c r="NV95" s="36"/>
      <c r="NW95" s="36"/>
      <c r="NX95" s="36"/>
      <c r="NY95" s="36"/>
      <c r="NZ95" s="36"/>
      <c r="OA95" s="36"/>
      <c r="OB95" s="36"/>
      <c r="OC95" s="36"/>
      <c r="OD95" s="36"/>
      <c r="OE95" s="36"/>
      <c r="OF95" s="36"/>
      <c r="OG95" s="36"/>
      <c r="OH95" s="36"/>
      <c r="OI95" s="36"/>
      <c r="OJ95" s="36"/>
      <c r="OK95" s="36"/>
      <c r="OL95" s="36"/>
      <c r="OM95" s="36"/>
      <c r="ON95" s="36"/>
      <c r="OO95" s="36"/>
      <c r="OP95" s="36"/>
      <c r="OQ95" s="36"/>
      <c r="OR95" s="36"/>
      <c r="OS95" s="36"/>
      <c r="OT95" s="36"/>
      <c r="OU95" s="36"/>
      <c r="OV95" s="36"/>
      <c r="OW95" s="36"/>
      <c r="OX95" s="36"/>
      <c r="OY95" s="36"/>
      <c r="OZ95" s="36"/>
      <c r="PA95" s="36"/>
      <c r="PB95" s="36"/>
      <c r="PC95" s="36"/>
      <c r="PD95" s="36"/>
      <c r="PE95" s="36"/>
      <c r="PF95" s="36"/>
      <c r="PG95" s="36"/>
      <c r="PH95" s="36"/>
      <c r="PI95" s="36"/>
      <c r="PJ95" s="36"/>
      <c r="PK95" s="36"/>
      <c r="PL95" s="36"/>
      <c r="PM95" s="36"/>
      <c r="PN95" s="36"/>
      <c r="PO95" s="36"/>
      <c r="PP95" s="36"/>
      <c r="PQ95" s="36"/>
      <c r="PR95" s="36"/>
      <c r="PS95" s="36"/>
      <c r="PT95" s="36"/>
      <c r="PU95" s="36"/>
      <c r="PV95" s="36"/>
      <c r="PW95" s="36"/>
      <c r="PX95" s="36"/>
      <c r="PY95" s="36"/>
      <c r="PZ95" s="36"/>
      <c r="QA95" s="36"/>
      <c r="QB95" s="36"/>
      <c r="QC95" s="36"/>
      <c r="QD95" s="36"/>
      <c r="QE95" s="36"/>
      <c r="QF95" s="36"/>
      <c r="QG95" s="36"/>
      <c r="QH95" s="36"/>
      <c r="QI95" s="36"/>
      <c r="QJ95" s="36"/>
      <c r="QK95" s="37"/>
      <c r="QL95" s="37"/>
      <c r="QM95" s="37"/>
      <c r="QN95" s="37"/>
      <c r="QO95" s="37"/>
      <c r="QP95" s="37"/>
      <c r="QQ95" s="37"/>
      <c r="QR95" s="37"/>
      <c r="QS95" s="37"/>
      <c r="QT95" s="37"/>
      <c r="QU95" s="37"/>
      <c r="QV95" s="37"/>
      <c r="QW95" s="37"/>
      <c r="QX95" s="37"/>
      <c r="QY95" s="37"/>
      <c r="QZ95" s="37"/>
      <c r="RA95" s="37"/>
      <c r="RB95" s="37"/>
      <c r="RC95" s="37"/>
      <c r="RD95" s="37"/>
      <c r="RE95" s="37"/>
      <c r="RF95" s="37"/>
      <c r="RG95" s="37"/>
      <c r="RH95" s="37"/>
      <c r="RI95" s="37"/>
      <c r="RJ95" s="37"/>
      <c r="RK95" s="37"/>
      <c r="RL95" s="37"/>
      <c r="RM95" s="37"/>
      <c r="RN95" s="37"/>
      <c r="RO95" s="37"/>
      <c r="RP95" s="37"/>
      <c r="RQ95" s="37"/>
      <c r="RR95" s="37"/>
      <c r="RS95" s="37"/>
      <c r="RT95" s="37"/>
      <c r="RU95" s="37"/>
      <c r="RV95" s="37"/>
      <c r="RW95" s="37"/>
      <c r="RX95" s="37"/>
      <c r="RY95" s="37"/>
      <c r="RZ95" s="37"/>
      <c r="SA95" s="37"/>
      <c r="SB95" s="37"/>
      <c r="SC95" s="37"/>
      <c r="SD95" s="37"/>
      <c r="SE95" s="37"/>
      <c r="SF95" s="37"/>
      <c r="SG95" s="37"/>
      <c r="SH95" s="37"/>
      <c r="SI95" s="37"/>
      <c r="SJ95" s="37"/>
      <c r="SK95" s="37"/>
      <c r="SL95" s="37"/>
      <c r="SM95" s="37"/>
      <c r="SN95" s="37"/>
      <c r="SO95" s="37"/>
      <c r="SP95" s="37"/>
      <c r="SQ95" s="37"/>
      <c r="SR95" s="37"/>
      <c r="SS95" s="37"/>
      <c r="ST95" s="37"/>
      <c r="SU95" s="37"/>
      <c r="SV95" s="37"/>
      <c r="SW95" s="37"/>
      <c r="SX95" s="37"/>
      <c r="SY95" s="37"/>
      <c r="SZ95" s="37"/>
      <c r="TA95" s="37"/>
      <c r="TB95" s="37"/>
      <c r="TC95" s="37"/>
      <c r="TD95" s="37"/>
      <c r="TE95" s="37"/>
      <c r="TF95" s="37"/>
      <c r="TG95" s="37"/>
      <c r="TH95" s="37"/>
      <c r="TI95" s="37"/>
      <c r="TJ95" s="37"/>
      <c r="TK95" s="37"/>
      <c r="TL95" s="37"/>
      <c r="TM95" s="37"/>
      <c r="TN95" s="37"/>
      <c r="TO95" s="37"/>
      <c r="TP95" s="37"/>
      <c r="TQ95" s="37"/>
      <c r="TR95" s="37"/>
      <c r="TS95" s="37"/>
      <c r="TT95" s="37"/>
      <c r="TU95" s="37"/>
      <c r="TV95" s="37"/>
      <c r="TW95" s="37"/>
      <c r="TX95" s="37"/>
      <c r="TY95" s="37"/>
      <c r="TZ95" s="37"/>
      <c r="UA95" s="37"/>
      <c r="UB95" s="37"/>
      <c r="UC95" s="37"/>
      <c r="UD95" s="37"/>
      <c r="UE95" s="37"/>
      <c r="UF95" s="37"/>
      <c r="UG95" s="37"/>
      <c r="UH95" s="37"/>
      <c r="UI95" s="37"/>
      <c r="UJ95" s="37"/>
      <c r="UK95" s="37"/>
      <c r="UL95" s="37"/>
      <c r="UM95" s="37"/>
      <c r="UN95" s="37"/>
      <c r="UO95" s="37"/>
      <c r="UP95" s="37"/>
      <c r="UQ95" s="37"/>
      <c r="UR95" s="37"/>
      <c r="US95" s="37"/>
      <c r="UT95" s="37"/>
      <c r="UU95" s="37"/>
      <c r="UV95" s="37"/>
      <c r="UW95" s="37"/>
      <c r="UX95" s="37"/>
      <c r="UY95" s="37"/>
      <c r="UZ95" s="37"/>
      <c r="VA95" s="37"/>
      <c r="VB95" s="37"/>
      <c r="VC95" s="37"/>
      <c r="VD95" s="37"/>
      <c r="VE95" s="37"/>
      <c r="VF95" s="37"/>
      <c r="VG95" s="37"/>
      <c r="VH95" s="37"/>
      <c r="VI95" s="37"/>
      <c r="VJ95" s="37"/>
      <c r="VK95" s="37"/>
      <c r="VL95" s="37"/>
      <c r="VM95" s="37"/>
      <c r="VN95" s="37"/>
      <c r="VO95" s="37"/>
      <c r="VP95" s="37"/>
      <c r="VQ95" s="37"/>
      <c r="VR95" s="37"/>
      <c r="VS95" s="37"/>
      <c r="VT95" s="37"/>
      <c r="VU95" s="37"/>
      <c r="VV95" s="37"/>
      <c r="VW95" s="37"/>
      <c r="VX95" s="37"/>
      <c r="VY95" s="37"/>
      <c r="VZ95" s="37"/>
      <c r="WA95" s="37"/>
      <c r="WB95" s="37"/>
      <c r="WC95" s="37"/>
      <c r="WD95" s="37"/>
      <c r="WE95" s="37"/>
      <c r="WF95" s="41"/>
      <c r="WG95" s="41"/>
      <c r="WH95" s="41"/>
      <c r="WI95" s="41"/>
      <c r="WJ95" s="41"/>
      <c r="WK95" s="41"/>
      <c r="WL95" s="41"/>
      <c r="WM95" s="41"/>
      <c r="WN95" s="41"/>
      <c r="WO95" s="41"/>
      <c r="WP95" s="41"/>
      <c r="WQ95" s="41"/>
      <c r="WR95" s="41"/>
      <c r="WS95" s="41"/>
      <c r="WT95" s="41"/>
      <c r="WU95" s="41"/>
      <c r="WV95" s="41"/>
      <c r="WW95" s="41"/>
      <c r="WX95" s="41"/>
      <c r="WY95" s="41"/>
      <c r="WZ95" s="41"/>
      <c r="XA95" s="41"/>
      <c r="XB95" s="41"/>
      <c r="XC95" s="41"/>
      <c r="XD95" s="41"/>
      <c r="XE95" s="41"/>
      <c r="XF95" s="41"/>
      <c r="XG95" s="41"/>
      <c r="XH95" s="41"/>
      <c r="XI95" s="41"/>
      <c r="XJ95" s="42"/>
      <c r="XK95" s="42"/>
      <c r="XL95" s="42"/>
      <c r="XM95" s="42"/>
      <c r="XN95" s="42"/>
      <c r="XO95" s="42"/>
      <c r="XP95" s="42"/>
      <c r="XQ95" s="42"/>
      <c r="XR95" s="42"/>
      <c r="XS95" s="42"/>
      <c r="XT95" s="42"/>
      <c r="XU95" s="42"/>
      <c r="XV95" s="42"/>
      <c r="XW95" s="42"/>
      <c r="XX95" s="42"/>
      <c r="XY95" s="42"/>
      <c r="XZ95" s="42"/>
      <c r="YA95" s="42"/>
      <c r="YB95" s="42"/>
      <c r="YC95" s="42"/>
      <c r="YD95" s="42"/>
      <c r="YE95" s="42"/>
      <c r="YF95" s="42"/>
      <c r="YG95" s="42"/>
      <c r="YH95" s="42"/>
      <c r="YI95" s="45"/>
      <c r="YJ95" s="45"/>
      <c r="YK95" s="45"/>
      <c r="YL95" s="45"/>
      <c r="YM95" s="45"/>
      <c r="YN95" s="45"/>
      <c r="YO95" s="45"/>
      <c r="YP95" s="45"/>
      <c r="YQ95" s="45"/>
      <c r="YR95" s="45"/>
      <c r="YS95" s="45"/>
      <c r="YT95" s="45"/>
      <c r="YU95" s="45"/>
      <c r="YV95" s="45"/>
      <c r="YW95" s="45"/>
      <c r="YX95" s="45"/>
      <c r="YY95" s="45"/>
      <c r="YZ95" s="45"/>
      <c r="ZA95" s="45"/>
      <c r="ZB95" s="45"/>
      <c r="ZC95" s="45"/>
      <c r="ZD95" s="45"/>
      <c r="ZE95" s="45"/>
      <c r="ZF95" s="45"/>
      <c r="ZG95" s="45"/>
      <c r="ZH95" s="45"/>
      <c r="ZI95" s="45"/>
      <c r="ZJ95" s="45"/>
      <c r="ZK95" s="45"/>
      <c r="ZL95" s="45"/>
      <c r="ZM95" s="45"/>
      <c r="ZN95" s="45"/>
      <c r="ZO95" s="45"/>
      <c r="ZP95" s="45"/>
      <c r="ZQ95" s="45"/>
      <c r="ZR95" s="45"/>
      <c r="ZS95" s="45"/>
      <c r="ZT95" s="45"/>
      <c r="ZU95" s="45"/>
      <c r="ZV95" s="45"/>
      <c r="ZW95" s="45"/>
      <c r="ZX95" s="45"/>
      <c r="ZY95" s="45"/>
      <c r="ZZ95" s="45" t="s">
        <v>130</v>
      </c>
      <c r="AAA95" s="45"/>
      <c r="AAB95" s="45"/>
      <c r="AAC95" s="45"/>
      <c r="AAD95" s="45"/>
      <c r="AAE95" s="45"/>
      <c r="AAF95" s="45"/>
      <c r="AAG95" s="45"/>
      <c r="AAH95" s="45"/>
      <c r="AAI95" s="45"/>
      <c r="AAJ95" s="45"/>
      <c r="AAK95" s="45"/>
      <c r="AAL95" s="45"/>
      <c r="AAM95" s="45"/>
      <c r="AAN95" s="45"/>
      <c r="AAO95" s="46"/>
      <c r="AAP95" s="46"/>
      <c r="AAQ95" s="46"/>
      <c r="AAR95" s="46"/>
      <c r="AAS95" s="46"/>
      <c r="AAT95" s="46"/>
      <c r="AAU95" s="46"/>
      <c r="AAV95" s="46"/>
      <c r="AAW95" s="46"/>
      <c r="AAX95" s="46"/>
      <c r="AAY95" s="46"/>
      <c r="AAZ95" s="46"/>
      <c r="ABA95" s="46"/>
      <c r="ABB95" s="46"/>
      <c r="ABC95" s="46"/>
      <c r="ABD95" s="46"/>
      <c r="ABE95" s="46"/>
      <c r="ABF95" s="46"/>
      <c r="ABG95" s="46"/>
      <c r="ABH95" s="46"/>
      <c r="ABI95" s="46"/>
      <c r="ABJ95" s="46"/>
      <c r="ABK95" s="46"/>
      <c r="ABL95" s="46"/>
      <c r="ABM95" s="46"/>
      <c r="ABN95" s="46"/>
      <c r="ABO95" s="46"/>
      <c r="ABP95" s="48"/>
      <c r="ABQ95" s="48"/>
      <c r="ABR95" s="48"/>
      <c r="ABS95" s="48"/>
      <c r="ABT95" s="48"/>
      <c r="ABU95" s="48"/>
      <c r="ABV95" s="48"/>
      <c r="ABW95" s="48"/>
      <c r="ABX95" s="48"/>
      <c r="ABY95" s="48"/>
      <c r="ABZ95" s="48"/>
      <c r="ACA95" s="48"/>
      <c r="ACB95" s="48"/>
      <c r="ACC95" s="48"/>
      <c r="ACD95" s="48"/>
      <c r="ACE95" s="48"/>
      <c r="ACF95" s="48"/>
      <c r="ACG95" s="48"/>
      <c r="ACH95" s="48"/>
      <c r="ACI95" s="48"/>
      <c r="ACJ95" s="48"/>
      <c r="ACK95" s="48"/>
      <c r="ACL95" s="48"/>
      <c r="ACM95" s="48"/>
      <c r="ACN95" s="48"/>
      <c r="ACO95" s="51"/>
      <c r="ACP95" s="51"/>
      <c r="ACQ95" s="51"/>
      <c r="ACR95" s="51"/>
      <c r="ACS95" s="51"/>
      <c r="ACT95" s="51"/>
      <c r="ACU95" s="51"/>
      <c r="ACV95" s="51"/>
      <c r="ACW95" s="51"/>
      <c r="ACX95" s="51"/>
      <c r="ACY95" s="51"/>
      <c r="ACZ95" s="51"/>
      <c r="ADA95" s="51"/>
      <c r="ADB95" s="51"/>
      <c r="ADC95" s="51"/>
      <c r="ADD95" s="51"/>
      <c r="ADE95" s="51"/>
      <c r="ADF95" s="51"/>
      <c r="ADG95" s="51"/>
      <c r="ADH95" s="51"/>
      <c r="ADI95" s="51"/>
      <c r="ADJ95" s="51"/>
      <c r="ADK95" s="51"/>
      <c r="ADL95" s="51"/>
      <c r="ADM95" s="51"/>
      <c r="ADN95" s="51"/>
      <c r="ADO95" s="51"/>
      <c r="ADP95" s="51"/>
      <c r="ADQ95" s="51"/>
      <c r="ADR95" s="51"/>
      <c r="ADS95" s="51"/>
      <c r="ADT95" s="51"/>
      <c r="ADU95" s="51"/>
      <c r="ADV95" s="51"/>
      <c r="ADW95" s="51"/>
      <c r="ADX95" s="51"/>
      <c r="ADY95" s="51"/>
      <c r="ADZ95" s="51"/>
      <c r="AEA95" s="51"/>
      <c r="AEB95" s="51"/>
      <c r="AEC95" s="51"/>
      <c r="AED95" s="51"/>
      <c r="AEE95" s="51"/>
      <c r="AEF95" s="51"/>
      <c r="AEG95" s="51"/>
      <c r="AEH95" s="51"/>
      <c r="AEI95" s="51"/>
      <c r="AEJ95" s="51"/>
      <c r="AEK95" s="51"/>
      <c r="AEL95" s="51"/>
      <c r="AEM95" s="51"/>
      <c r="AEN95" s="51"/>
      <c r="AEO95" s="51" t="s">
        <v>130</v>
      </c>
      <c r="AEP95" s="51"/>
      <c r="AEQ95" s="51"/>
      <c r="AER95" s="51"/>
      <c r="AES95" s="52"/>
      <c r="AET95" s="52"/>
      <c r="AEU95" s="52"/>
      <c r="AEV95" s="52"/>
      <c r="AEW95" s="52"/>
      <c r="AEX95" s="52"/>
      <c r="AEY95" s="52"/>
      <c r="AEZ95" s="52"/>
      <c r="AFA95" s="52"/>
      <c r="AFB95" s="52"/>
      <c r="AFC95" s="52"/>
      <c r="AFD95" s="52"/>
      <c r="AFE95" s="52"/>
      <c r="AFF95" s="52"/>
      <c r="AFG95" s="52"/>
      <c r="AFH95" s="52"/>
      <c r="AFI95" s="52"/>
      <c r="AFJ95" s="52"/>
      <c r="AFK95" s="52"/>
      <c r="AFL95" s="52"/>
      <c r="AFM95" s="52"/>
      <c r="AFN95" s="52"/>
      <c r="AFO95" s="52"/>
      <c r="AFP95" s="52"/>
      <c r="AFQ95" s="52"/>
      <c r="AFR95" s="52"/>
      <c r="AFS95" s="52"/>
      <c r="AFT95" s="52"/>
      <c r="AFU95" s="52"/>
      <c r="AFV95" s="55"/>
      <c r="AFW95" s="55"/>
      <c r="AFX95" s="55"/>
      <c r="AFY95" s="55"/>
      <c r="AFZ95" s="55"/>
      <c r="AGA95" s="55"/>
      <c r="AGB95" s="55"/>
      <c r="AGC95" s="55"/>
      <c r="AGD95" s="55"/>
      <c r="AGE95" s="55"/>
      <c r="AGF95" s="55"/>
      <c r="AGG95" s="55"/>
      <c r="AGH95" s="55"/>
      <c r="AGI95" s="55"/>
      <c r="AGJ95" s="55"/>
      <c r="AGK95" s="55"/>
      <c r="AGL95" s="55"/>
      <c r="AGM95" s="55"/>
      <c r="AGN95" s="55"/>
      <c r="AGO95" s="55"/>
      <c r="AGP95" s="55"/>
      <c r="AGQ95" s="55"/>
      <c r="AGR95" s="55"/>
      <c r="AGS95" s="55"/>
      <c r="AGT95" s="55"/>
      <c r="AGU95" s="58"/>
      <c r="AGV95" s="58"/>
      <c r="AGW95" s="58"/>
      <c r="AGX95" s="58"/>
      <c r="AGY95" s="58"/>
      <c r="AGZ95" s="58"/>
      <c r="AHA95" s="58"/>
      <c r="AHB95" s="58"/>
      <c r="AHC95" s="58"/>
      <c r="AHD95" s="58"/>
      <c r="AHE95" s="58"/>
      <c r="AHF95" s="58"/>
      <c r="AHG95" s="58"/>
      <c r="AHH95" s="58"/>
      <c r="AHI95" s="58"/>
      <c r="AHJ95" s="58"/>
      <c r="AHK95" s="58"/>
      <c r="AHL95" s="58"/>
      <c r="AHM95" s="58"/>
      <c r="AHN95" s="58"/>
      <c r="AHO95" s="58"/>
      <c r="AHP95" s="58"/>
      <c r="AHQ95" s="58"/>
      <c r="AHR95" s="58"/>
      <c r="AHS95" s="58"/>
      <c r="AHT95" s="58"/>
      <c r="AHU95" s="58"/>
      <c r="AHV95" s="58"/>
      <c r="AHW95" s="58"/>
      <c r="AHX95" s="58"/>
      <c r="AHY95" s="58"/>
      <c r="AHZ95" s="58"/>
      <c r="AIA95" s="58"/>
      <c r="AIB95" s="58"/>
      <c r="AIC95" s="58"/>
      <c r="AID95" s="58"/>
      <c r="AIE95" s="58"/>
      <c r="AIF95" s="58"/>
      <c r="AIG95" s="58"/>
      <c r="AIH95" s="58"/>
      <c r="AII95" s="58"/>
      <c r="AIJ95" s="58"/>
      <c r="AIK95" s="58"/>
      <c r="AIL95" s="58"/>
      <c r="AIM95" s="58"/>
      <c r="AIN95" s="58"/>
      <c r="AIO95" s="58"/>
      <c r="AIP95" s="58"/>
      <c r="AIQ95" s="58"/>
      <c r="AIR95" s="58"/>
      <c r="AIS95" s="58"/>
      <c r="AIT95" s="58"/>
      <c r="AIU95" s="58"/>
      <c r="AIV95" s="58"/>
      <c r="AIW95" s="58"/>
      <c r="AIX95" s="58"/>
      <c r="AIY95" s="58"/>
      <c r="AIZ95" s="58"/>
      <c r="AJA95" s="58"/>
      <c r="AJB95" s="58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  <c r="AMJ95" s="60"/>
      <c r="AMK95" s="60"/>
      <c r="AML95" s="60"/>
      <c r="AMM95" s="60"/>
      <c r="AMN95" s="60"/>
      <c r="AMO95" s="60"/>
      <c r="AMP95" s="60"/>
      <c r="AMQ95" s="60"/>
      <c r="AMR95" s="60"/>
      <c r="AMS95" s="60"/>
      <c r="AMT95" s="60"/>
      <c r="AMU95" s="60"/>
      <c r="AMV95" s="60"/>
      <c r="AMW95" s="60"/>
      <c r="AMX95" s="60"/>
      <c r="AMY95" s="60"/>
      <c r="AMZ95" s="60"/>
      <c r="ANA95" s="60"/>
      <c r="ANB95" s="60"/>
      <c r="ANC95" s="60"/>
      <c r="AND95" s="60"/>
      <c r="ANE95" s="60"/>
      <c r="ANF95" s="60"/>
      <c r="ANG95" s="60"/>
      <c r="ANH95" s="60"/>
      <c r="ANI95" s="60"/>
      <c r="ANJ95" s="60"/>
      <c r="ANK95" s="60"/>
      <c r="ANL95" s="60"/>
      <c r="ANM95" s="60"/>
      <c r="ANN95" s="60"/>
      <c r="ANO95" s="60"/>
      <c r="ANP95" s="60"/>
      <c r="ANQ95" s="60"/>
      <c r="ANR95" s="60"/>
      <c r="ANS95" s="60"/>
      <c r="ANT95" s="60"/>
      <c r="ANU95" s="60"/>
      <c r="ANV95" s="60"/>
      <c r="ANW95" s="60"/>
      <c r="ANX95" s="60"/>
      <c r="ANY95" s="60"/>
      <c r="ANZ95" s="60"/>
      <c r="AOA95" s="60"/>
      <c r="AOB95" s="60"/>
      <c r="AOC95" s="60"/>
      <c r="AOD95" s="60"/>
      <c r="AOE95" s="60"/>
      <c r="AOF95" s="60"/>
      <c r="AOG95" s="60"/>
      <c r="AOH95" s="60"/>
      <c r="AOI95" s="60"/>
      <c r="AOJ95" s="60"/>
      <c r="AOK95" s="60"/>
      <c r="AOL95" s="60"/>
      <c r="AOM95" s="60"/>
      <c r="AON95" s="60"/>
      <c r="AOO95" s="60"/>
      <c r="AOP95" s="60"/>
      <c r="AOQ95" s="60"/>
      <c r="AOR95" s="60"/>
      <c r="AOS95" s="60"/>
      <c r="AOT95" s="60"/>
      <c r="AOU95" s="60"/>
      <c r="AOV95" s="60"/>
      <c r="AOW95" s="60"/>
      <c r="AOX95" s="60"/>
      <c r="AOY95" s="60"/>
      <c r="AOZ95" s="60"/>
      <c r="APA95" s="60"/>
      <c r="APB95" s="60"/>
      <c r="APC95" s="60"/>
      <c r="APD95" s="60"/>
      <c r="APE95" s="60"/>
      <c r="APF95" s="60"/>
      <c r="APG95" s="60"/>
      <c r="APH95" s="60"/>
      <c r="API95" s="60"/>
      <c r="APJ95" s="60"/>
      <c r="APK95" s="60"/>
      <c r="APL95" s="60"/>
      <c r="APM95" s="60" t="s">
        <v>130</v>
      </c>
      <c r="APN95" s="60"/>
      <c r="APO95" s="60"/>
      <c r="APP95" s="60"/>
      <c r="APQ95" s="60"/>
      <c r="APR95" s="60"/>
      <c r="APS95" s="60"/>
      <c r="APT95" s="60"/>
      <c r="APU95" s="60"/>
      <c r="APV95" s="60"/>
      <c r="APW95" s="60"/>
      <c r="APX95" s="60"/>
      <c r="APY95" s="60"/>
      <c r="APZ95" s="60"/>
      <c r="AQA95" s="60"/>
      <c r="AQB95" s="60"/>
      <c r="AQC95" s="60"/>
      <c r="AQD95" s="60"/>
      <c r="AQE95" s="60"/>
      <c r="AQF95" s="60"/>
      <c r="AQG95" s="60"/>
      <c r="AQH95" s="60"/>
      <c r="AQI95" s="60"/>
      <c r="AQJ95" s="60"/>
      <c r="AQK95" s="60"/>
      <c r="AQL95" s="60"/>
      <c r="AQM95" s="60"/>
      <c r="AQN95" s="60"/>
      <c r="AQO95" s="60"/>
      <c r="AQP95" s="60"/>
      <c r="AQQ95" s="60"/>
      <c r="AQR95" s="65"/>
      <c r="AQS95" s="65"/>
      <c r="AQT95" s="65"/>
      <c r="AQU95" s="65"/>
      <c r="AQV95" s="65"/>
      <c r="AQW95" s="65"/>
      <c r="AQX95" s="65"/>
      <c r="AQY95" s="65"/>
      <c r="AQZ95" s="65"/>
      <c r="ARA95" s="65"/>
      <c r="ARB95" s="65"/>
      <c r="ARC95" s="65"/>
      <c r="ARD95" s="65"/>
      <c r="ARE95" s="65"/>
      <c r="ARF95" s="65"/>
      <c r="ARG95" s="65"/>
      <c r="ARH95" s="65"/>
      <c r="ARI95" s="65"/>
      <c r="ARJ95" s="65"/>
      <c r="ARK95" s="65"/>
      <c r="ARL95" s="65"/>
      <c r="ARM95" s="65"/>
      <c r="ARN95" s="65"/>
      <c r="ARO95" s="65"/>
      <c r="ARP95" s="65"/>
      <c r="ARQ95" s="65"/>
      <c r="ARR95" s="65"/>
      <c r="ARS95" s="65"/>
      <c r="ART95" s="65"/>
      <c r="ARU95" s="65"/>
      <c r="ARV95" s="65"/>
      <c r="ARW95" s="65"/>
      <c r="ARX95" s="65"/>
      <c r="ARY95" s="65"/>
      <c r="ARZ95" s="68"/>
      <c r="ASA95" s="68"/>
      <c r="ASB95" s="68"/>
      <c r="ASC95" s="68"/>
      <c r="ASD95" s="68"/>
      <c r="ASE95" s="68"/>
      <c r="ASF95" s="68"/>
      <c r="ASG95" s="68"/>
      <c r="ASH95" s="68"/>
      <c r="ASI95" s="68"/>
      <c r="ASJ95" s="68"/>
      <c r="ASK95" s="68"/>
      <c r="ASL95" s="68"/>
      <c r="ASM95" s="68"/>
      <c r="ASN95" s="68"/>
      <c r="ASO95" s="68"/>
      <c r="ASP95" s="68"/>
      <c r="ASQ95" s="68"/>
      <c r="ASR95" s="68"/>
      <c r="ASS95" s="68"/>
      <c r="AST95" s="68"/>
      <c r="ASU95" s="68"/>
      <c r="ASV95" s="68"/>
      <c r="ASW95" s="68"/>
      <c r="ASX95" s="68"/>
      <c r="ASY95" s="68"/>
      <c r="ASZ95" s="68"/>
      <c r="ATA95" s="68"/>
      <c r="ATB95" s="68"/>
      <c r="ATC95" s="68"/>
      <c r="ATD95" s="68"/>
      <c r="ATE95" s="68"/>
      <c r="ATF95" s="68"/>
      <c r="ATG95" s="68"/>
      <c r="ATH95" s="68"/>
      <c r="ATI95" s="68"/>
      <c r="ATJ95" s="68"/>
      <c r="ATK95" s="68"/>
      <c r="ATL95" s="70"/>
      <c r="ATM95" s="70"/>
      <c r="ATN95" s="70"/>
      <c r="ATO95" s="70"/>
      <c r="ATP95" s="70"/>
      <c r="ATQ95" s="70"/>
      <c r="ATR95" s="70"/>
      <c r="ATS95" s="70"/>
      <c r="ATT95" s="70"/>
      <c r="ATU95" s="70"/>
      <c r="ATV95" s="70"/>
      <c r="ATW95" s="70"/>
      <c r="ATX95" s="70"/>
      <c r="ATY95" s="70"/>
      <c r="ATZ95" s="70"/>
      <c r="AUA95" s="70"/>
      <c r="AUB95" s="70"/>
      <c r="AUC95" s="70"/>
      <c r="AUD95" s="70"/>
      <c r="AUE95" s="70"/>
      <c r="AUF95" s="70"/>
      <c r="AUG95" s="70"/>
      <c r="AUH95" s="70"/>
      <c r="AUI95" s="70"/>
      <c r="AUJ95" s="70"/>
      <c r="AUK95" s="70"/>
      <c r="AUL95" s="70"/>
      <c r="AUM95" s="70"/>
      <c r="AUN95" s="70"/>
      <c r="AUO95" s="70"/>
      <c r="AUP95" s="70"/>
      <c r="AUQ95" s="70"/>
      <c r="AUR95" s="70"/>
      <c r="AUS95" s="70"/>
      <c r="AUT95" s="70"/>
      <c r="AUU95" s="72"/>
      <c r="AUV95" s="72"/>
      <c r="AUW95" s="72"/>
      <c r="AUX95" s="72"/>
      <c r="AUY95" s="72"/>
      <c r="AUZ95" s="72"/>
      <c r="AVA95" s="72"/>
      <c r="AVB95" s="72"/>
      <c r="AVC95" s="72"/>
      <c r="AVD95" s="72"/>
      <c r="AVE95" s="72"/>
      <c r="AVF95" s="72"/>
      <c r="AVG95" s="72"/>
      <c r="AVH95" s="72"/>
      <c r="AVI95" s="72"/>
      <c r="AVJ95" s="72"/>
      <c r="AVK95" s="72"/>
      <c r="AVL95" s="72"/>
      <c r="AVM95" s="72"/>
      <c r="AVN95" s="72"/>
      <c r="AVO95" s="72"/>
      <c r="AVP95" s="72"/>
      <c r="AVQ95" s="72"/>
      <c r="AVR95" s="72"/>
      <c r="AVS95" s="72"/>
      <c r="AVT95" s="72"/>
      <c r="AVU95" s="72"/>
      <c r="AVV95" s="72"/>
      <c r="AVW95" s="72"/>
      <c r="AVX95" s="72"/>
      <c r="AVY95" s="72"/>
      <c r="AVZ95" s="72"/>
      <c r="AWA95" s="72"/>
      <c r="AWB95" s="74"/>
      <c r="AWC95" s="74"/>
      <c r="AWD95" s="74"/>
      <c r="AWE95" s="74"/>
      <c r="AWF95" s="74" t="s">
        <v>130</v>
      </c>
      <c r="AWG95" s="74"/>
      <c r="AWH95" s="74"/>
      <c r="AWI95" s="74"/>
      <c r="AWJ95" s="74"/>
      <c r="AWK95" s="74"/>
      <c r="AWL95" s="74"/>
      <c r="AWM95" s="74"/>
      <c r="AWN95" s="74"/>
      <c r="AWO95" s="74"/>
      <c r="AWP95" s="74"/>
      <c r="AWQ95" s="74"/>
      <c r="AWR95" s="74"/>
      <c r="AWS95" s="74"/>
      <c r="AWT95" s="74"/>
      <c r="AWU95" s="74"/>
      <c r="AWV95" s="74"/>
      <c r="AWW95" s="74"/>
      <c r="AWX95" s="74"/>
      <c r="AWY95" s="74"/>
      <c r="AWZ95" s="74"/>
      <c r="AXA95" s="74"/>
      <c r="AXB95" s="74"/>
      <c r="AXC95" s="74"/>
      <c r="AXD95" s="74"/>
      <c r="AXE95" s="74"/>
      <c r="AXF95" s="74"/>
      <c r="AXG95" s="74"/>
      <c r="AXH95" s="74"/>
      <c r="AXI95" s="74"/>
      <c r="AXJ95" s="74"/>
      <c r="AXK95" s="74"/>
      <c r="AXL95" s="76"/>
      <c r="AXM95" s="76"/>
      <c r="AXN95" s="76"/>
      <c r="AXO95" s="76"/>
      <c r="AXP95" s="76"/>
      <c r="AXQ95" s="76"/>
      <c r="AXR95" s="76"/>
      <c r="AXS95" s="76"/>
      <c r="AXT95" s="76"/>
      <c r="AXU95" s="76"/>
      <c r="AXV95" s="76"/>
      <c r="AXW95" s="76"/>
      <c r="AXX95" s="76"/>
      <c r="AXY95" s="76"/>
      <c r="AXZ95" s="76"/>
      <c r="AYA95" s="76"/>
      <c r="AYB95" s="76"/>
      <c r="AYC95" s="76"/>
      <c r="AYD95" s="76"/>
      <c r="AYE95" s="76"/>
      <c r="AYF95" s="76"/>
      <c r="AYG95" s="76"/>
      <c r="AYH95" s="76"/>
      <c r="AYI95" s="76"/>
      <c r="AYJ95" s="76"/>
      <c r="AYK95" s="76"/>
      <c r="AYL95" s="76"/>
      <c r="AYM95" s="76"/>
      <c r="AYN95" s="76"/>
      <c r="AYO95" s="76"/>
      <c r="AYP95" s="76"/>
      <c r="AYQ95" s="76"/>
      <c r="AYR95" s="76"/>
      <c r="AYS95" s="76"/>
      <c r="AYT95" s="76"/>
      <c r="AYU95" s="78"/>
      <c r="AYV95" s="78"/>
      <c r="AYW95" s="78"/>
      <c r="AYX95" s="78"/>
      <c r="AYY95" s="78"/>
      <c r="AYZ95" s="78"/>
      <c r="AZA95" s="78"/>
      <c r="AZB95" s="78"/>
      <c r="AZC95" s="78"/>
      <c r="AZD95" s="78"/>
      <c r="AZE95" s="78"/>
      <c r="AZF95" s="78"/>
      <c r="AZG95" s="78"/>
      <c r="AZH95" s="78"/>
      <c r="AZI95" s="78"/>
      <c r="AZJ95" s="84"/>
      <c r="AZK95" s="83"/>
      <c r="AZL95" s="83"/>
      <c r="AZM95" s="83"/>
      <c r="AZN95" s="83"/>
      <c r="AZO95" s="83"/>
      <c r="AZP95" s="83"/>
      <c r="AZQ95" s="83"/>
      <c r="AZR95" s="83"/>
      <c r="AZS95" s="83"/>
      <c r="AZT95" s="83"/>
      <c r="AZU95" s="83"/>
      <c r="AZV95" s="83"/>
      <c r="AZW95" s="83"/>
      <c r="AZX95" s="83"/>
      <c r="AZY95" s="83"/>
      <c r="AZZ95" s="83"/>
      <c r="BAA95" s="83"/>
      <c r="BAB95" s="83"/>
      <c r="BAC95" s="83"/>
      <c r="BAD95" s="83"/>
      <c r="BAE95" s="83"/>
      <c r="BAF95" s="83"/>
      <c r="BAG95" s="83"/>
      <c r="BAH95" s="83"/>
      <c r="BAI95" s="83"/>
      <c r="BAJ95" s="83"/>
      <c r="BAK95" s="83"/>
      <c r="BAL95" s="83"/>
      <c r="BAM95" s="83"/>
      <c r="BAN95" s="83"/>
      <c r="BAO95" s="83"/>
      <c r="BAP95" s="83"/>
      <c r="BAQ95" s="83"/>
      <c r="BAR95" s="83"/>
      <c r="BAS95" s="83"/>
      <c r="BAT95" s="83"/>
      <c r="BAU95" s="83"/>
      <c r="BAV95" s="83"/>
      <c r="BAW95" s="83"/>
      <c r="BAX95" s="83"/>
      <c r="BAY95" s="83"/>
      <c r="BAZ95" s="83"/>
      <c r="BBA95" s="83"/>
      <c r="BBB95" s="83"/>
      <c r="BBC95" s="83"/>
      <c r="BBD95" s="83"/>
      <c r="BBE95" s="83"/>
      <c r="BBF95" s="83"/>
      <c r="BBG95" s="83"/>
      <c r="BBH95" s="83"/>
      <c r="BBI95" s="83"/>
      <c r="BBJ95" s="83"/>
      <c r="BBK95" s="83"/>
      <c r="BBL95" s="83"/>
      <c r="BBM95" s="83"/>
      <c r="BBN95" s="83"/>
      <c r="BBO95" s="83"/>
      <c r="BBP95" s="83"/>
      <c r="BBQ95" s="83"/>
      <c r="BBR95" s="83"/>
      <c r="BBS95" s="83"/>
      <c r="BBT95" s="83"/>
      <c r="BBU95" s="83"/>
      <c r="BBV95" s="83"/>
      <c r="BBW95" s="83"/>
      <c r="BBX95" s="83"/>
      <c r="BBY95" s="83"/>
      <c r="BBZ95" s="83"/>
      <c r="BCA95" s="83"/>
      <c r="BCB95" s="83"/>
      <c r="BCC95" s="83"/>
      <c r="BCD95" s="83"/>
      <c r="BCE95" s="83"/>
      <c r="BCF95" s="83"/>
      <c r="BCG95" s="83"/>
      <c r="BCH95" s="83"/>
      <c r="BCI95" s="83"/>
      <c r="BCJ95" s="83"/>
      <c r="BCK95" s="83"/>
      <c r="BCL95" s="83"/>
      <c r="BCM95" s="83"/>
      <c r="BCN95" s="83"/>
      <c r="BCO95" s="83"/>
      <c r="BCP95" s="83"/>
      <c r="BCQ95" s="83"/>
      <c r="BCR95" s="83"/>
      <c r="BCS95" s="83"/>
      <c r="BCT95" s="83"/>
      <c r="BCU95" s="83"/>
      <c r="BCV95" s="83"/>
      <c r="BCW95" s="83"/>
      <c r="BCX95" s="83"/>
      <c r="BCY95" s="83"/>
      <c r="BCZ95" s="83"/>
      <c r="BDA95" s="83"/>
      <c r="BDB95" s="83"/>
      <c r="BDC95" s="83"/>
      <c r="BDD95" s="83"/>
      <c r="BDE95" s="83"/>
      <c r="BDF95" s="83"/>
      <c r="BDG95" s="83"/>
      <c r="BDH95" s="83"/>
      <c r="BDI95" s="83"/>
      <c r="BDJ95" s="83"/>
      <c r="BDK95" s="83"/>
      <c r="BDL95" s="83"/>
      <c r="BDM95" s="83"/>
      <c r="BDN95" s="83"/>
      <c r="BDO95" s="83"/>
      <c r="BDP95" s="83"/>
      <c r="BDQ95" s="83"/>
      <c r="BDR95" s="83"/>
      <c r="BDS95" s="88"/>
      <c r="BDT95" s="1"/>
      <c r="BDU95" s="1"/>
      <c r="BDV95" s="1"/>
      <c r="BDW95" s="1"/>
      <c r="BDX95" s="1"/>
      <c r="BDY95" s="1"/>
      <c r="BDZ95" s="1"/>
      <c r="BEA95" s="1"/>
      <c r="BEB95" s="1"/>
      <c r="BEC95" s="1"/>
      <c r="BED95" s="1"/>
      <c r="BEE95" s="1"/>
      <c r="BEF95" s="1"/>
      <c r="BEG95" s="1"/>
      <c r="BEH95" s="1"/>
      <c r="BEI95" s="1"/>
      <c r="BEJ95" s="1"/>
      <c r="BEK95" s="1"/>
      <c r="BEL95" s="1"/>
      <c r="BEM95" s="1"/>
      <c r="BEN95" s="1"/>
      <c r="BEO95" s="1"/>
      <c r="BEP95" s="1"/>
      <c r="BEQ95" s="1"/>
      <c r="BER95" s="1"/>
      <c r="BES95" s="1"/>
      <c r="BET95" s="1"/>
      <c r="BEU95" s="1"/>
      <c r="BEV95" s="1"/>
      <c r="BEW95" s="1"/>
      <c r="BEX95" s="1"/>
      <c r="BEY95" s="1"/>
      <c r="BEZ95" s="1"/>
      <c r="BFA95" s="1"/>
      <c r="BFB95" s="1"/>
      <c r="BFC95" s="1"/>
      <c r="BFD95" s="1"/>
      <c r="BFE95" s="1"/>
      <c r="BFF95" s="1"/>
      <c r="BFG95" s="1"/>
      <c r="BFH95" s="1"/>
      <c r="BFI95" s="1"/>
      <c r="BFJ95" s="1"/>
      <c r="BFK95" s="1"/>
      <c r="BFL95" s="1"/>
      <c r="BFM95" s="1"/>
      <c r="BFN95" s="1"/>
      <c r="BFO95" s="1"/>
      <c r="BFP95" s="1"/>
      <c r="BFQ95" s="1"/>
      <c r="BFR95" s="1"/>
      <c r="BFS95" s="1"/>
      <c r="BFT95" s="1"/>
      <c r="BFU95" s="1"/>
      <c r="BFV95" s="1"/>
      <c r="BFW95" s="1"/>
      <c r="BFX95" s="1"/>
      <c r="BFY95" s="1"/>
      <c r="BFZ95" s="1"/>
      <c r="BGA95" s="1"/>
      <c r="BGB95" s="1"/>
      <c r="BGC95" s="1"/>
      <c r="BGD95" s="1"/>
      <c r="BGE95" s="1"/>
      <c r="BGF95" s="1"/>
      <c r="BGG95" s="1"/>
      <c r="BGH95" s="1"/>
      <c r="BGI95" s="1"/>
      <c r="BGJ95" s="1"/>
      <c r="BGK95" s="1"/>
      <c r="BGL95" s="1"/>
      <c r="BGM95" s="1"/>
      <c r="BGN95" s="1"/>
      <c r="BGO95" s="1"/>
      <c r="BGP95" s="1"/>
      <c r="BGQ95" s="1"/>
      <c r="BGR95" s="1"/>
      <c r="BGS95" s="1"/>
      <c r="BGT95" s="1"/>
      <c r="BGU95" s="1"/>
      <c r="BGV95" s="1"/>
      <c r="BGW95" s="1"/>
      <c r="BGX95" s="1"/>
      <c r="BGY95" s="1"/>
      <c r="BGZ95" s="1"/>
      <c r="BHA95" s="1"/>
      <c r="BHB95" s="1"/>
      <c r="BHC95" s="1"/>
      <c r="BHD95" s="1"/>
      <c r="BHE95" s="1"/>
      <c r="BHF95" s="1"/>
      <c r="BHG95" s="1"/>
      <c r="BHH95" s="1"/>
      <c r="BHI95" s="1"/>
      <c r="BHJ95" s="1"/>
      <c r="BHK95" s="1"/>
      <c r="BHL95" s="1"/>
      <c r="BHM95" s="1"/>
      <c r="BHN95" s="1"/>
      <c r="BHO95" s="1"/>
      <c r="BHP95" s="1"/>
      <c r="BHQ95" s="1"/>
      <c r="BHR95" s="1"/>
      <c r="BHS95" s="1"/>
      <c r="BHT95" s="1"/>
      <c r="BHU95" s="1"/>
      <c r="BHV95" s="1"/>
      <c r="BHW95" s="1"/>
      <c r="BHX95" s="1"/>
      <c r="BHY95" s="1"/>
      <c r="BHZ95" s="1"/>
      <c r="BIA95" s="1"/>
      <c r="BIB95" s="1"/>
      <c r="BIC95" s="1"/>
      <c r="BID95" s="1"/>
      <c r="BIE95" s="1"/>
      <c r="BIF95" s="1"/>
      <c r="BIG95" s="1"/>
      <c r="BIH95" s="1"/>
      <c r="BII95" s="1"/>
      <c r="BIJ95" s="1"/>
      <c r="BIK95" s="1"/>
      <c r="BIL95" s="1"/>
      <c r="BIM95" s="1"/>
      <c r="BIN95" s="1"/>
      <c r="BIO95" s="1"/>
      <c r="BIP95" s="1"/>
      <c r="BIQ95" s="1"/>
      <c r="BIR95" s="1"/>
      <c r="BIS95" s="1"/>
      <c r="BIT95" s="1"/>
      <c r="BIU95" s="1"/>
      <c r="BIV95" s="1"/>
      <c r="BIW95" s="1"/>
      <c r="BIX95" s="1"/>
      <c r="BIY95" s="1"/>
      <c r="BIZ95" s="1"/>
      <c r="BJA95" s="1"/>
      <c r="BJB95" s="1"/>
      <c r="BJC95" s="1"/>
      <c r="BJD95" s="1"/>
      <c r="BJE95" s="1"/>
      <c r="BJF95" s="1"/>
      <c r="BJG95" s="1"/>
      <c r="BJH95" s="1"/>
      <c r="BJI95" s="1"/>
      <c r="BJJ95" s="1"/>
      <c r="BJK95" s="1"/>
      <c r="BJL95" s="1"/>
      <c r="BJM95" s="1"/>
      <c r="BJN95" s="1"/>
      <c r="BJO95" s="1"/>
      <c r="BJP95" s="1"/>
      <c r="BJQ95" s="1"/>
      <c r="BJR95" s="1"/>
      <c r="BJS95" s="1"/>
      <c r="BJT95" s="1"/>
      <c r="BJU95" s="1"/>
      <c r="BJV95" s="1"/>
      <c r="BJW95" s="1"/>
      <c r="BJX95" s="1"/>
      <c r="BJY95" s="1"/>
      <c r="BJZ95" s="1"/>
      <c r="BKA95" s="1"/>
      <c r="BKB95" s="1"/>
      <c r="BKC95" s="1"/>
      <c r="BKD95" s="1"/>
      <c r="BKE95" s="1"/>
      <c r="BKF95" s="1"/>
      <c r="BKG95" s="1"/>
      <c r="BKH95" s="1"/>
      <c r="BKI95" s="1"/>
      <c r="BKJ95" s="1"/>
      <c r="BKK95" s="1"/>
      <c r="BKL95" s="1"/>
      <c r="BKM95" s="1"/>
      <c r="BKN95" s="1"/>
      <c r="BKO95" s="1"/>
      <c r="BKP95" s="1"/>
      <c r="BKQ95" s="1"/>
      <c r="BKR95" s="1"/>
      <c r="BKS95" s="1"/>
      <c r="BKT95" s="1"/>
      <c r="BKU95" s="1"/>
      <c r="BKV95" s="1"/>
      <c r="BKW95" s="1"/>
      <c r="BKX95" s="1"/>
      <c r="BKY95" s="1"/>
      <c r="BKZ95" s="1"/>
      <c r="BLA95" s="1"/>
      <c r="BLB95" s="1"/>
      <c r="BLC95" s="1"/>
      <c r="BLD95" s="1"/>
      <c r="BLE95" s="1"/>
      <c r="BLF95" s="1"/>
      <c r="BLG95" s="1"/>
      <c r="BLH95" s="1"/>
      <c r="BLI95" s="1"/>
      <c r="BLJ95" s="1"/>
      <c r="BLK95" s="1"/>
      <c r="BLL95" s="1"/>
      <c r="BLM95" s="1"/>
      <c r="BLN95" s="1"/>
      <c r="BLO95" s="1"/>
      <c r="BLP95" s="1"/>
      <c r="BLQ95" s="1"/>
      <c r="BLR95" s="1"/>
      <c r="BLS95" s="1"/>
      <c r="BLT95" s="1"/>
      <c r="BLU95" s="1"/>
      <c r="BLV95" s="1"/>
      <c r="BLW95" s="1"/>
      <c r="BLX95" s="1"/>
      <c r="BLY95" s="1"/>
      <c r="BLZ95" s="1"/>
      <c r="BMA95" s="1"/>
      <c r="BMB95" s="1"/>
      <c r="BMC95" s="1"/>
      <c r="BMD95" s="1"/>
      <c r="BME95" s="1"/>
      <c r="BMF95" s="1"/>
      <c r="BMG95" s="1"/>
      <c r="BMH95" s="1"/>
      <c r="BMI95" s="1"/>
      <c r="BMJ95" s="1"/>
      <c r="BMK95" s="1"/>
      <c r="BML95" s="1"/>
      <c r="BMM95" s="1"/>
      <c r="BMN95" s="1"/>
      <c r="BMO95" s="1"/>
      <c r="BMP95" s="1"/>
      <c r="BMQ95" s="1"/>
      <c r="BMR95" s="1"/>
      <c r="BMS95" s="1"/>
      <c r="BMT95" s="1"/>
      <c r="BMU95" s="1"/>
      <c r="BMV95" s="1"/>
      <c r="BMW95" s="1"/>
      <c r="BMX95" s="1"/>
      <c r="BMY95" s="1"/>
      <c r="BMZ95" s="1"/>
      <c r="BNA95" s="1"/>
      <c r="BNB95" s="1"/>
      <c r="BNC95" s="1"/>
      <c r="BND95" s="1"/>
      <c r="BNE95" s="1"/>
      <c r="BNF95" s="1"/>
      <c r="BNG95" s="1"/>
      <c r="BNH95" s="1"/>
      <c r="BNI95" s="1"/>
      <c r="BNJ95" s="1"/>
      <c r="BNK95" s="1"/>
      <c r="BNL95" s="1"/>
      <c r="BNM95" s="1"/>
      <c r="BNN95" s="1"/>
      <c r="BNO95" s="1"/>
      <c r="BNP95" s="1"/>
      <c r="BNQ95" s="1"/>
      <c r="BNR95" s="1"/>
      <c r="BNS95" s="1"/>
      <c r="BNT95" s="1"/>
      <c r="BNU95" s="1"/>
      <c r="BNV95" s="1"/>
      <c r="BNW95" s="1"/>
      <c r="BNX95" s="1"/>
      <c r="BNY95" s="1"/>
      <c r="BNZ95" s="1"/>
      <c r="BOA95" s="1"/>
      <c r="BOB95" s="1"/>
      <c r="BOC95" s="1"/>
      <c r="BOD95" s="1"/>
      <c r="BOE95" s="1"/>
      <c r="BOF95" s="1"/>
      <c r="BOG95" s="1"/>
      <c r="BOH95" s="1"/>
      <c r="BOI95" s="1"/>
      <c r="BOJ95" s="1"/>
      <c r="BOK95" s="1"/>
      <c r="BOL95" s="1"/>
      <c r="BOM95" s="1"/>
      <c r="BON95" s="1"/>
      <c r="BOO95" s="1"/>
      <c r="BOP95" s="1"/>
      <c r="BOQ95" s="1"/>
      <c r="BOR95" s="1"/>
      <c r="BOS95" s="1"/>
      <c r="BOT95" s="1"/>
      <c r="BOU95" s="1"/>
      <c r="BOV95" s="1"/>
      <c r="BOW95" s="1"/>
      <c r="BOX95" s="1"/>
      <c r="BOY95" s="1"/>
      <c r="BOZ95" s="1"/>
      <c r="BPA95" s="1"/>
      <c r="BPB95" s="1"/>
      <c r="BPC95" s="1"/>
      <c r="BPD95" s="1"/>
      <c r="BPE95" s="1"/>
      <c r="BPF95" s="1"/>
      <c r="BPG95" s="1"/>
      <c r="BPH95" s="1"/>
      <c r="BPI95" s="1"/>
      <c r="BPJ95" s="1"/>
      <c r="BPK95" s="1"/>
      <c r="BPL95" s="1"/>
      <c r="BPM95" s="1"/>
      <c r="BPN95" s="1"/>
      <c r="BPO95" s="1"/>
      <c r="BPP95" s="1"/>
      <c r="BPQ95" s="1"/>
      <c r="BPR95" s="1"/>
      <c r="BPS95" s="1"/>
      <c r="BPT95" s="1"/>
      <c r="BPU95" s="1"/>
      <c r="BPV95" s="1"/>
      <c r="BPW95" s="1"/>
      <c r="BPX95" s="1"/>
      <c r="BPY95" s="1"/>
      <c r="BPZ95" s="1"/>
      <c r="BQA95" s="1"/>
      <c r="BQB95" s="1"/>
      <c r="BQC95" s="1"/>
      <c r="BQD95" s="1"/>
      <c r="BQE95" s="1"/>
      <c r="BQF95" s="1"/>
      <c r="BQG95" s="1"/>
      <c r="BQH95" s="1"/>
      <c r="BQI95" s="1"/>
      <c r="BQJ95" s="1"/>
      <c r="BQK95" s="1"/>
      <c r="BQL95" s="1"/>
      <c r="BQM95" s="1"/>
      <c r="BQN95" s="1"/>
      <c r="BQO95" s="1"/>
      <c r="BQP95" s="1"/>
      <c r="BQQ95" s="1"/>
      <c r="BQR95" s="1"/>
      <c r="BQS95" s="1"/>
      <c r="BQT95" s="1"/>
      <c r="BQU95" s="1"/>
      <c r="BQV95" s="1"/>
      <c r="BQW95" s="1"/>
      <c r="BQX95" s="1"/>
      <c r="BQY95" s="1"/>
      <c r="BQZ95" s="1"/>
      <c r="BRA95" s="1"/>
      <c r="BRB95" s="1"/>
      <c r="BRC95" s="1"/>
      <c r="BRD95" s="1"/>
      <c r="BRE95" s="1"/>
      <c r="BRF95" s="1"/>
      <c r="BRG95" s="1"/>
      <c r="BRH95" s="1"/>
      <c r="BRI95" s="1"/>
      <c r="BRJ95" s="1"/>
      <c r="BRK95" s="1"/>
      <c r="BRL95" s="1"/>
      <c r="BRM95" s="1"/>
      <c r="BRN95" s="1"/>
      <c r="BRO95" s="1"/>
      <c r="BRP95" s="1"/>
      <c r="BRQ95" s="1"/>
      <c r="BRR95" s="1"/>
      <c r="BRS95" s="1"/>
      <c r="BRT95" s="1"/>
      <c r="BRU95" s="1"/>
      <c r="BRV95" s="1"/>
      <c r="BRW95" s="1"/>
      <c r="BRX95" s="1"/>
      <c r="BRY95" s="1"/>
      <c r="BRZ95" s="1"/>
      <c r="BSA95" s="1"/>
      <c r="BSB95" s="1"/>
      <c r="BSC95" s="1"/>
      <c r="BSD95" s="1"/>
      <c r="BSE95" s="1"/>
      <c r="BSF95" s="1"/>
      <c r="BSG95" s="1"/>
      <c r="BSH95" s="1"/>
      <c r="BSI95" s="1"/>
      <c r="BSJ95" s="1"/>
      <c r="BSK95" s="1"/>
      <c r="BSL95" s="1"/>
      <c r="BSM95" s="1"/>
      <c r="BSN95" s="1"/>
      <c r="BSO95" s="1"/>
      <c r="BSP95" s="1"/>
      <c r="BSQ95" s="1"/>
      <c r="BSR95" s="1"/>
      <c r="BSS95" s="1"/>
      <c r="BST95" s="1"/>
      <c r="BSU95" s="1"/>
      <c r="BSV95" s="1"/>
      <c r="BSW95" s="1"/>
      <c r="BSX95" s="1"/>
      <c r="BSY95" s="1"/>
      <c r="BSZ95" s="1"/>
      <c r="BTA95" s="1"/>
      <c r="BTB95" s="1"/>
      <c r="BTC95" s="1"/>
      <c r="BTD95" s="1"/>
      <c r="BTE95" s="1"/>
      <c r="BTF95" s="1"/>
      <c r="BTG95" s="1"/>
      <c r="BTH95" s="1"/>
      <c r="BTI95" s="1"/>
      <c r="BTJ95" s="1"/>
      <c r="BTK95" s="1"/>
      <c r="BTL95" s="1"/>
      <c r="BTM95" s="1"/>
      <c r="BTN95" s="1"/>
      <c r="BTO95" s="1"/>
      <c r="BTP95" s="1"/>
      <c r="BTQ95" s="1"/>
      <c r="BTR95" s="1"/>
      <c r="BTS95" s="1"/>
      <c r="BTT95" s="1"/>
      <c r="BTU95" s="1"/>
      <c r="BTV95" s="1"/>
      <c r="BTW95" s="1"/>
      <c r="BTX95" s="1"/>
      <c r="BTY95" s="1"/>
      <c r="BTZ95" s="1"/>
      <c r="BUA95" s="1"/>
      <c r="BUB95" s="1"/>
      <c r="BUC95" s="1"/>
      <c r="BUD95" s="1"/>
      <c r="BUE95" s="1"/>
      <c r="BUF95" s="1"/>
      <c r="BUG95" s="1"/>
      <c r="BUH95" s="1"/>
      <c r="BUI95" s="1"/>
      <c r="BUJ95" s="1"/>
      <c r="BUK95" s="1"/>
      <c r="BUL95" s="1"/>
      <c r="BUM95" s="1"/>
      <c r="BUN95" s="1"/>
      <c r="BUO95" s="1"/>
      <c r="BUP95" s="1"/>
      <c r="BUQ95" s="1"/>
      <c r="BUR95" s="1"/>
      <c r="BUS95" s="1"/>
      <c r="BUT95" s="1"/>
      <c r="BUU95" s="1"/>
      <c r="BUV95" s="1"/>
      <c r="BUW95" s="1"/>
      <c r="BUX95" s="1"/>
      <c r="BUY95" s="1"/>
      <c r="BUZ95" s="1"/>
      <c r="BVA95" s="1"/>
      <c r="BVB95" s="1"/>
      <c r="BVC95" s="1"/>
      <c r="BVD95" s="1"/>
      <c r="BVE95" s="1"/>
      <c r="BVF95" s="1"/>
      <c r="BVG95" s="1"/>
      <c r="BVH95" s="1"/>
      <c r="BVI95" s="1"/>
      <c r="BVJ95" s="1"/>
      <c r="BVK95" s="1"/>
      <c r="BVL95" s="1"/>
      <c r="BVM95" s="1"/>
      <c r="BVN95" s="1"/>
      <c r="BVO95" s="1"/>
      <c r="BVP95" s="1"/>
      <c r="BVQ95" s="1"/>
      <c r="BVR95" s="1"/>
      <c r="BVS95" s="1"/>
      <c r="BVT95" s="1"/>
      <c r="BVU95" s="1"/>
      <c r="BVV95" s="1"/>
      <c r="BVW95" s="1"/>
      <c r="BVX95" s="1"/>
      <c r="BVY95" s="1"/>
      <c r="BVZ95" s="1"/>
      <c r="BWA95" s="1"/>
      <c r="BWB95" s="1"/>
      <c r="BWC95" s="1"/>
      <c r="BWD95" s="1"/>
      <c r="BWE95" s="1"/>
      <c r="BWF95" s="1"/>
      <c r="BWG95" s="1"/>
      <c r="BWH95" s="1"/>
      <c r="BWI95" s="1"/>
      <c r="BWJ95" s="1"/>
      <c r="BWK95" s="1"/>
      <c r="BWL95" s="1"/>
      <c r="BWM95" s="1"/>
      <c r="BWN95" s="1"/>
      <c r="BWO95" s="1"/>
      <c r="BWP95" s="1"/>
      <c r="BWQ95" s="1"/>
      <c r="BWR95" s="1"/>
      <c r="BWS95" s="1"/>
      <c r="BWT95" s="1"/>
      <c r="BWU95" s="1"/>
      <c r="BWV95" s="1"/>
      <c r="BWW95" s="1"/>
      <c r="BWX95" s="1"/>
      <c r="BWY95" s="1"/>
      <c r="BWZ95" s="1"/>
      <c r="BXA95" s="1"/>
      <c r="BXB95" s="1"/>
      <c r="BXC95" s="1"/>
      <c r="BXD95" s="1"/>
      <c r="BXE95" s="1"/>
      <c r="BXF95" s="1"/>
      <c r="BXG95" s="1"/>
      <c r="BXH95" s="1"/>
      <c r="BXI95" s="1"/>
      <c r="BXJ95" s="1"/>
      <c r="BXK95" s="1"/>
      <c r="BXL95" s="1"/>
      <c r="BXM95" s="1"/>
      <c r="BXN95" s="1"/>
      <c r="BXO95" s="1"/>
      <c r="BXP95" s="1"/>
      <c r="BXQ95" s="1"/>
      <c r="BXR95" s="1"/>
      <c r="BXS95" s="1"/>
      <c r="BXT95" s="1"/>
      <c r="BXU95" s="1"/>
      <c r="BXV95" s="1"/>
      <c r="BXW95" s="1"/>
      <c r="BXX95" s="1"/>
      <c r="BXY95" s="1"/>
      <c r="BXZ95" s="1"/>
      <c r="BYA95" s="1"/>
      <c r="BYB95" s="1"/>
      <c r="BYC95" s="1"/>
      <c r="BYD95" s="1"/>
      <c r="BYE95" s="1"/>
      <c r="BYF95" s="1"/>
      <c r="BYG95" s="1"/>
      <c r="BYH95" s="1"/>
      <c r="BYI95" s="1"/>
      <c r="BYJ95" s="1"/>
      <c r="BYK95" s="1"/>
      <c r="BYL95" s="1"/>
      <c r="BYM95" s="1"/>
      <c r="BYN95" s="1"/>
      <c r="BYO95" s="1"/>
      <c r="BYP95" s="1"/>
      <c r="BYQ95" s="1"/>
      <c r="BYR95" s="1"/>
      <c r="BYS95" s="1"/>
      <c r="BYT95" s="1"/>
      <c r="BYU95" s="1"/>
      <c r="BYV95" s="1"/>
      <c r="BYW95" s="1"/>
      <c r="BYX95" s="1"/>
      <c r="BYY95" s="1"/>
      <c r="BYZ95" s="1"/>
      <c r="BZA95" s="1"/>
      <c r="BZB95" s="1"/>
      <c r="BZC95" s="1"/>
      <c r="BZD95" s="1"/>
      <c r="BZE95" s="1"/>
      <c r="BZF95" s="1"/>
      <c r="BZG95" s="1"/>
      <c r="BZH95" s="1"/>
      <c r="BZI95" s="1"/>
      <c r="BZJ95" s="1"/>
      <c r="BZK95" s="1"/>
      <c r="BZL95" s="1"/>
      <c r="BZM95" s="1"/>
      <c r="BZN95" s="1"/>
      <c r="BZO95" s="1"/>
      <c r="BZP95" s="1"/>
      <c r="BZQ95" s="1"/>
      <c r="BZR95" s="1"/>
      <c r="BZS95" s="1"/>
      <c r="BZT95" s="1"/>
      <c r="BZU95" s="1"/>
      <c r="BZV95" s="1"/>
      <c r="BZW95" s="1"/>
      <c r="BZX95" s="1"/>
      <c r="BZY95" s="1"/>
      <c r="BZZ95" s="1"/>
      <c r="CAA95" s="1"/>
      <c r="CAB95" s="1"/>
      <c r="CAC95" s="1"/>
      <c r="CAD95" s="1"/>
      <c r="CAE95" s="1"/>
      <c r="CAF95" s="1"/>
      <c r="CAG95" s="1"/>
      <c r="CAH95" s="1"/>
      <c r="CAI95" s="1"/>
      <c r="CAJ95" s="1"/>
      <c r="CAK95" s="1"/>
      <c r="CAL95" s="1"/>
      <c r="CAM95" s="1"/>
      <c r="CAN95" s="1"/>
      <c r="CAO95" s="1"/>
      <c r="CAP95" s="1"/>
      <c r="CAQ95" s="1"/>
      <c r="CAR95" s="1"/>
      <c r="CAS95" s="1"/>
      <c r="CAT95" s="1"/>
      <c r="CAU95" s="1"/>
      <c r="CAV95" s="1"/>
      <c r="CAW95" s="1"/>
      <c r="CAX95" s="1"/>
      <c r="CAY95" s="1"/>
      <c r="CAZ95" s="1"/>
      <c r="CBA95" s="1"/>
      <c r="CBB95" s="1"/>
      <c r="CBC95" s="1"/>
      <c r="CBD95" s="1"/>
      <c r="CBE95" s="1"/>
      <c r="CBF95" s="1"/>
      <c r="CBG95" s="1"/>
      <c r="CBH95" s="1"/>
      <c r="CBI95" s="1"/>
      <c r="CBJ95" s="1"/>
      <c r="CBK95" s="1"/>
      <c r="CBL95" s="1"/>
      <c r="CBM95" s="1"/>
      <c r="CBN95" s="1"/>
      <c r="CBO95" s="1"/>
      <c r="CBP95" s="1"/>
      <c r="CBQ95" s="1"/>
      <c r="CBR95" s="1"/>
      <c r="CBS95" s="1"/>
      <c r="CBT95" s="1"/>
      <c r="CBU95" s="1"/>
      <c r="CBV95" s="1"/>
      <c r="CBW95" s="1"/>
      <c r="CBX95" s="1"/>
      <c r="CBY95" s="1"/>
      <c r="CBZ95" s="1"/>
      <c r="CCA95" s="1"/>
      <c r="CCB95" s="1"/>
      <c r="CCC95" s="1"/>
      <c r="CCD95" s="1"/>
      <c r="CCE95" s="1"/>
      <c r="CCF95" s="1"/>
      <c r="CCG95" s="1"/>
      <c r="CCH95" s="1"/>
      <c r="CCI95" s="1"/>
      <c r="CCJ95" s="1"/>
      <c r="CCK95" s="1"/>
      <c r="CCL95" s="1"/>
      <c r="CCM95" s="1"/>
      <c r="CCN95" s="1"/>
      <c r="CCO95" s="1"/>
      <c r="CCP95" s="1"/>
      <c r="CCQ95" s="1"/>
      <c r="CCR95" s="1"/>
      <c r="CCS95" s="1"/>
      <c r="CCT95" s="1"/>
      <c r="CCU95" s="1"/>
      <c r="CCV95" s="1"/>
      <c r="CCW95" s="1"/>
      <c r="CCX95" s="1"/>
      <c r="CCY95" s="1"/>
      <c r="CCZ95" s="1"/>
      <c r="CDA95" s="1"/>
      <c r="CDB95" s="1"/>
      <c r="CDC95" s="1"/>
      <c r="CDD95" s="1"/>
      <c r="CDE95" s="1"/>
      <c r="CDF95" s="1"/>
      <c r="CDG95" s="1"/>
      <c r="CDH95" s="1"/>
      <c r="CDI95" s="1"/>
      <c r="CDJ95" s="1"/>
      <c r="CDK95" s="1"/>
      <c r="CDL95" s="1"/>
      <c r="CDM95" s="1"/>
      <c r="CDN95" s="1"/>
      <c r="CDO95" s="1"/>
      <c r="CDP95" s="1"/>
      <c r="CDQ95" s="1"/>
      <c r="CDR95" s="1"/>
      <c r="CDS95" s="1"/>
      <c r="CDT95" s="1"/>
      <c r="CDU95" s="1"/>
      <c r="CDV95" s="1"/>
      <c r="CDW95" s="1"/>
      <c r="CDX95" s="1"/>
      <c r="CDY95" s="1"/>
      <c r="CDZ95" s="1"/>
      <c r="CEA95" s="1"/>
      <c r="CEB95" s="1"/>
      <c r="CEC95" s="1"/>
      <c r="CED95" s="1"/>
      <c r="CEE95" s="1"/>
      <c r="CEF95" s="1"/>
      <c r="CEG95" s="1"/>
      <c r="CEH95" s="1"/>
      <c r="CEI95" s="1"/>
      <c r="CEJ95" s="1"/>
      <c r="CEK95" s="1"/>
      <c r="CEL95" s="1"/>
      <c r="CEM95" s="1"/>
      <c r="CEN95" s="1"/>
      <c r="CEO95" s="1"/>
      <c r="CEP95" s="1"/>
      <c r="CEQ95" s="1"/>
      <c r="CER95" s="1"/>
      <c r="CES95" s="1"/>
      <c r="CET95" s="1"/>
      <c r="CEU95" s="1"/>
      <c r="CEV95" s="1"/>
      <c r="CEW95" s="1"/>
      <c r="CEX95" s="1"/>
      <c r="CEY95" s="1"/>
      <c r="CEZ95" s="1"/>
      <c r="CFA95" s="1"/>
      <c r="CFB95" s="1"/>
      <c r="CFC95" s="1"/>
      <c r="CFD95" s="1"/>
      <c r="CFE95" s="1"/>
      <c r="CFF95" s="1"/>
      <c r="CFG95" s="1"/>
      <c r="CFH95" s="1"/>
      <c r="CFI95" s="1"/>
      <c r="CFJ95" s="1"/>
      <c r="CFK95" s="1"/>
      <c r="CFL95" s="1"/>
      <c r="CFM95" s="1"/>
      <c r="CFN95" s="1"/>
      <c r="CFO95" s="1"/>
      <c r="CFP95" s="1"/>
      <c r="CFQ95" s="1"/>
      <c r="CFR95" s="1"/>
      <c r="CFS95" s="1"/>
      <c r="CFT95" s="1"/>
      <c r="CFU95" s="1"/>
      <c r="CFV95" s="1"/>
      <c r="CFW95" s="1"/>
      <c r="CFX95" s="1"/>
      <c r="CFY95" s="1"/>
      <c r="CFZ95" s="1"/>
      <c r="CGA95" s="1"/>
      <c r="CGB95" s="1"/>
      <c r="CGC95" s="1"/>
      <c r="CGD95" s="1"/>
      <c r="CGE95" s="1"/>
      <c r="CGF95" s="1"/>
      <c r="CGG95" s="1"/>
      <c r="CGH95" s="1"/>
      <c r="CGI95" s="1"/>
      <c r="CGJ95" s="1"/>
      <c r="CGK95" s="1"/>
      <c r="CGL95" s="1"/>
      <c r="CGM95" s="1"/>
      <c r="CGN95" s="1"/>
      <c r="CGO95" s="1"/>
      <c r="CGP95" s="1"/>
      <c r="CGQ95" s="1"/>
      <c r="CGR95" s="1"/>
      <c r="CGS95" s="1"/>
      <c r="CGT95" s="1"/>
      <c r="CGU95" s="1"/>
      <c r="CGV95" s="1"/>
      <c r="CGW95" s="1"/>
      <c r="CGX95" s="1"/>
      <c r="CGY95" s="1"/>
      <c r="CGZ95" s="1"/>
      <c r="CHA95" s="1"/>
      <c r="CHB95" s="1"/>
      <c r="CHC95" s="1"/>
      <c r="CHD95" s="1"/>
      <c r="CHE95" s="1"/>
      <c r="CHF95" s="1"/>
      <c r="CHG95" s="1"/>
      <c r="CHH95" s="1"/>
      <c r="CHI95" s="1"/>
      <c r="CHJ95" s="1"/>
      <c r="CHK95" s="1"/>
      <c r="CHL95" s="1"/>
      <c r="CHM95" s="1"/>
      <c r="CHN95" s="1"/>
      <c r="CHO95" s="1"/>
      <c r="CHP95" s="1"/>
      <c r="CHQ95" s="1"/>
      <c r="CHR95" s="1"/>
      <c r="CHS95" s="1"/>
      <c r="CHT95" s="1"/>
      <c r="CHU95" s="1"/>
      <c r="CHV95" s="1"/>
      <c r="CHW95" s="1"/>
      <c r="CHX95" s="1"/>
      <c r="CHY95" s="1"/>
      <c r="CHZ95" s="1"/>
      <c r="CIA95" s="1"/>
      <c r="CIB95" s="1"/>
      <c r="CIC95" s="1"/>
      <c r="CID95" s="1"/>
      <c r="CIE95" s="1"/>
      <c r="CIF95" s="1"/>
      <c r="CIG95" s="1"/>
      <c r="CIH95" s="1"/>
      <c r="CII95" s="1"/>
      <c r="CIJ95" s="1"/>
      <c r="CIK95" s="1"/>
      <c r="CIL95" s="1"/>
      <c r="CIM95" s="1"/>
      <c r="CIN95" s="1"/>
      <c r="CIO95" s="1"/>
      <c r="CIP95" s="1"/>
      <c r="CIQ95" s="1"/>
      <c r="CIR95" s="1"/>
      <c r="CIS95" s="1"/>
      <c r="CIT95" s="1"/>
      <c r="CIU95" s="1"/>
      <c r="CIV95" s="1"/>
      <c r="CIW95" s="1"/>
      <c r="CIX95" s="1"/>
      <c r="CIY95" s="1"/>
      <c r="CIZ95" s="1"/>
      <c r="CJA95" s="1"/>
      <c r="CJB95" s="1"/>
      <c r="CJC95" s="1"/>
      <c r="CJD95" s="1"/>
      <c r="CJE95" s="1"/>
      <c r="CJF95" s="1"/>
      <c r="CJG95" s="1"/>
      <c r="CJH95" s="1"/>
      <c r="CJI95" s="1"/>
      <c r="CJJ95" s="1"/>
      <c r="CJK95" s="1"/>
      <c r="CJL95" s="1"/>
      <c r="CJM95" s="1"/>
      <c r="CJN95" s="1"/>
      <c r="CJO95" s="1"/>
      <c r="CJP95" s="1"/>
      <c r="CJQ95" s="1"/>
      <c r="CJR95" s="1"/>
      <c r="CJS95" s="1"/>
      <c r="CJT95" s="1"/>
      <c r="CJU95" s="1"/>
      <c r="CJV95" s="1"/>
      <c r="CJW95" s="1"/>
      <c r="CJX95" s="1"/>
      <c r="CJY95" s="1"/>
      <c r="CJZ95" s="1"/>
      <c r="CKA95" s="1"/>
      <c r="CKB95" s="1"/>
      <c r="CKC95" s="1"/>
      <c r="CKD95" s="1"/>
      <c r="CKE95" s="1"/>
      <c r="CKF95" s="1"/>
      <c r="CKG95" s="1"/>
      <c r="CKH95" s="1"/>
      <c r="CKI95" s="1"/>
      <c r="CKJ95" s="1"/>
      <c r="CKK95" s="1"/>
      <c r="CKL95" s="1"/>
      <c r="CKM95" s="1"/>
      <c r="CKN95" s="1"/>
      <c r="CKO95" s="1"/>
      <c r="CKP95" s="1"/>
      <c r="CKQ95" s="1"/>
      <c r="CKR95" s="1"/>
      <c r="CKS95" s="1"/>
      <c r="CKT95" s="1"/>
      <c r="CKU95" s="1"/>
      <c r="CKV95" s="1"/>
      <c r="CKW95" s="1"/>
      <c r="CKX95" s="1"/>
      <c r="CKY95" s="1"/>
      <c r="CKZ95" s="1"/>
      <c r="CLA95" s="1"/>
      <c r="CLB95" s="1"/>
      <c r="CLC95" s="1"/>
      <c r="CLD95" s="1"/>
      <c r="CLE95" s="1"/>
      <c r="CLF95" s="1"/>
      <c r="CLG95" s="1"/>
      <c r="CLH95" s="1"/>
      <c r="CLI95" s="1"/>
      <c r="CLJ95" s="1"/>
      <c r="CLK95" s="1"/>
      <c r="CLL95" s="1"/>
      <c r="CLM95" s="1"/>
      <c r="CLN95" s="1"/>
      <c r="CLO95" s="1"/>
      <c r="CLP95" s="1"/>
      <c r="CLQ95" s="1"/>
      <c r="CLR95" s="1"/>
      <c r="CLS95" s="1"/>
      <c r="CLT95" s="1"/>
      <c r="CLU95" s="1"/>
      <c r="CLV95" s="1"/>
      <c r="CLW95" s="1"/>
      <c r="CLX95" s="1"/>
      <c r="CLY95" s="1"/>
      <c r="CLZ95" s="1"/>
      <c r="CMA95" s="1"/>
      <c r="CMB95" s="1"/>
      <c r="CMC95" s="1"/>
      <c r="CMD95" s="1"/>
      <c r="CME95" s="1"/>
      <c r="CMF95" s="1"/>
      <c r="CMG95" s="1"/>
      <c r="CMH95" s="1"/>
      <c r="CMI95" s="1"/>
      <c r="CMJ95" s="1"/>
      <c r="CMK95" s="1"/>
      <c r="CML95" s="1"/>
      <c r="CMM95" s="1"/>
      <c r="CMN95" s="1"/>
      <c r="CMO95" s="1"/>
      <c r="CMP95" s="1"/>
      <c r="CMQ95" s="1"/>
      <c r="CMR95" s="1"/>
      <c r="CMS95" s="1"/>
      <c r="CMT95" s="1"/>
      <c r="CMU95" s="1"/>
      <c r="CMV95" s="1"/>
      <c r="CMW95" s="1"/>
      <c r="CMX95" s="1"/>
      <c r="CMY95" s="1"/>
      <c r="CMZ95" s="1"/>
      <c r="CNA95" s="1"/>
      <c r="CNB95" s="1"/>
      <c r="CNC95" s="1"/>
      <c r="CND95" s="1"/>
      <c r="CNE95" s="1"/>
      <c r="CNF95" s="1"/>
      <c r="CNG95" s="1"/>
      <c r="CNH95" s="1"/>
      <c r="CNI95" s="1"/>
      <c r="CNJ95" s="1"/>
      <c r="CNK95" s="1"/>
      <c r="CNL95" s="1"/>
      <c r="CNM95" s="1"/>
      <c r="CNN95" s="1"/>
      <c r="CNO95" s="1"/>
      <c r="CNP95" s="1"/>
      <c r="CNQ95" s="1"/>
      <c r="CNR95" s="1"/>
      <c r="CNS95" s="1"/>
      <c r="CNT95" s="1"/>
      <c r="CNU95" s="1"/>
      <c r="CNV95" s="1"/>
      <c r="CNW95" s="1"/>
      <c r="CNX95" s="1"/>
      <c r="CNY95" s="1"/>
      <c r="CNZ95" s="1"/>
      <c r="COA95" s="1"/>
      <c r="COB95" s="1"/>
      <c r="COC95" s="1"/>
      <c r="COD95" s="1"/>
      <c r="COE95" s="1"/>
      <c r="COF95" s="1"/>
      <c r="COG95" s="1"/>
      <c r="COH95" s="1"/>
      <c r="COI95" s="1"/>
      <c r="COJ95" s="1"/>
      <c r="COK95" s="1"/>
      <c r="COL95" s="1"/>
      <c r="COM95" s="1"/>
      <c r="CON95" s="1"/>
      <c r="COO95" s="1"/>
      <c r="COP95" s="1"/>
      <c r="COQ95" s="1"/>
      <c r="COR95" s="1"/>
      <c r="COS95" s="1"/>
      <c r="COT95" s="1"/>
      <c r="COU95" s="1"/>
      <c r="COV95" s="1"/>
      <c r="COW95" s="1"/>
      <c r="COX95" s="1"/>
      <c r="COY95" s="1"/>
      <c r="COZ95" s="1"/>
      <c r="CPA95" s="1"/>
      <c r="CPB95" s="1"/>
      <c r="CPC95" s="1"/>
      <c r="CPD95" s="1"/>
      <c r="CPE95" s="1"/>
      <c r="CPF95" s="1"/>
      <c r="CPG95" s="1"/>
      <c r="CPH95" s="1"/>
      <c r="CPI95" s="1"/>
      <c r="CPJ95" s="1"/>
      <c r="CPK95" s="1"/>
      <c r="CPL95" s="1"/>
      <c r="CPM95" s="1"/>
      <c r="CPN95" s="1"/>
      <c r="CPO95" s="1"/>
      <c r="CPP95" s="1"/>
      <c r="CPQ95" s="1"/>
      <c r="CPR95" s="1"/>
      <c r="CPS95" s="1"/>
      <c r="CPT95" s="1"/>
      <c r="CPU95" s="1"/>
      <c r="CPV95" s="1"/>
      <c r="CPW95" s="1"/>
      <c r="CPX95" s="1"/>
      <c r="CPY95" s="1"/>
      <c r="CPZ95" s="1"/>
      <c r="CQA95" s="1"/>
      <c r="CQB95" s="1"/>
      <c r="CQC95" s="1"/>
      <c r="CQD95" s="1"/>
      <c r="CQE95" s="1"/>
      <c r="CQF95" s="1"/>
      <c r="CQG95" s="1"/>
      <c r="CQH95" s="1"/>
      <c r="CQI95" s="1"/>
      <c r="CQJ95" s="1"/>
      <c r="CQK95" s="1"/>
      <c r="CQL95" s="1"/>
      <c r="CQM95" s="1"/>
      <c r="CQN95" s="1"/>
      <c r="CQO95" s="1"/>
      <c r="CQP95" s="1"/>
      <c r="CQQ95" s="1"/>
      <c r="CQR95" s="1"/>
      <c r="CQS95" s="1"/>
      <c r="CQT95" s="1"/>
      <c r="CQU95" s="1"/>
      <c r="CQV95" s="1"/>
      <c r="CQW95" s="1"/>
      <c r="CQX95" s="1"/>
      <c r="CQY95" s="1"/>
      <c r="CQZ95" s="1"/>
      <c r="CRA95" s="1"/>
      <c r="CRB95" s="1"/>
      <c r="CRC95" s="1"/>
      <c r="CRD95" s="1"/>
      <c r="CRE95" s="1"/>
      <c r="CRF95" s="1"/>
      <c r="CRG95" s="1"/>
      <c r="CRH95" s="1"/>
      <c r="CRI95" s="1"/>
      <c r="CRJ95" s="1"/>
      <c r="CRK95" s="1"/>
      <c r="CRL95" s="1"/>
      <c r="CRM95" s="1"/>
      <c r="CRN95" s="1"/>
      <c r="CRO95" s="1"/>
      <c r="CRP95" s="1"/>
      <c r="CRQ95" s="1"/>
      <c r="CRR95" s="1"/>
      <c r="CRS95" s="1"/>
      <c r="CRT95" s="1"/>
      <c r="CRU95" s="1"/>
      <c r="CRV95" s="1"/>
      <c r="CRW95" s="1"/>
      <c r="CRX95" s="1"/>
      <c r="CRY95" s="1"/>
      <c r="CRZ95" s="1"/>
      <c r="CSA95" s="1"/>
      <c r="CSB95" s="1"/>
      <c r="CSC95" s="1"/>
      <c r="CSD95" s="1"/>
      <c r="CSE95" s="1"/>
      <c r="CSF95" s="1"/>
      <c r="CSG95" s="1"/>
      <c r="CSH95" s="1"/>
      <c r="CSI95" s="1"/>
      <c r="CSJ95" s="1"/>
      <c r="CSK95" s="1"/>
      <c r="CSL95" s="1"/>
      <c r="CSM95" s="1"/>
      <c r="CSN95" s="1"/>
      <c r="CSO95" s="1"/>
      <c r="CSP95" s="1"/>
      <c r="CSQ95" s="1"/>
      <c r="CSR95" s="1"/>
      <c r="CSS95" s="1"/>
      <c r="CST95" s="1"/>
      <c r="CSU95" s="1"/>
      <c r="CSV95" s="1"/>
      <c r="CSW95" s="1"/>
      <c r="CSX95" s="1"/>
      <c r="CSY95" s="1"/>
      <c r="CSZ95" s="1"/>
      <c r="CTA95" s="1"/>
      <c r="CTB95" s="1"/>
      <c r="CTC95" s="1"/>
      <c r="CTD95" s="1"/>
      <c r="CTE95" s="1"/>
      <c r="CTF95" s="1"/>
      <c r="CTG95" s="1"/>
      <c r="CTH95" s="1"/>
      <c r="CTI95" s="1"/>
      <c r="CTJ95" s="1"/>
      <c r="CTK95" s="1"/>
      <c r="CTL95" s="1"/>
      <c r="CTM95" s="1"/>
      <c r="CTN95" s="1"/>
      <c r="CTO95" s="1"/>
      <c r="CTP95" s="1"/>
      <c r="CTQ95" s="1"/>
      <c r="CTR95" s="1"/>
      <c r="CTS95" s="1"/>
      <c r="CTT95" s="1"/>
      <c r="CTU95" s="1"/>
      <c r="CTV95" s="1"/>
      <c r="CTW95" s="1"/>
      <c r="CTX95" s="1"/>
      <c r="CTY95" s="1"/>
      <c r="CTZ95" s="1"/>
      <c r="CUA95" s="1"/>
      <c r="CUB95" s="1"/>
      <c r="CUC95" s="1"/>
      <c r="CUD95" s="1"/>
      <c r="CUE95" s="1"/>
      <c r="CUF95" s="1"/>
      <c r="CUG95" s="1"/>
      <c r="CUH95" s="1"/>
      <c r="CUI95" s="1"/>
      <c r="CUJ95" s="1"/>
      <c r="CUK95" s="1"/>
      <c r="CUL95" s="1"/>
      <c r="CUM95" s="1"/>
      <c r="CUN95" s="1"/>
      <c r="CUO95" s="1"/>
      <c r="CUP95" s="1"/>
      <c r="CUQ95" s="1"/>
      <c r="CUR95" s="1"/>
      <c r="CUS95" s="1"/>
      <c r="CUT95" s="1"/>
      <c r="CUU95" s="1"/>
      <c r="CUV95" s="1"/>
      <c r="CUW95" s="1"/>
      <c r="CUX95" s="1"/>
      <c r="CUY95" s="1"/>
      <c r="CUZ95" s="1"/>
      <c r="CVA95" s="1"/>
      <c r="CVB95" s="1"/>
      <c r="CVC95" s="1"/>
      <c r="CVD95" s="1"/>
      <c r="CVE95" s="1"/>
      <c r="CVF95" s="1"/>
      <c r="CVG95" s="1"/>
      <c r="CVH95" s="1"/>
      <c r="CVI95" s="1"/>
      <c r="CVJ95" s="1"/>
      <c r="CVK95" s="1"/>
      <c r="CVL95" s="1"/>
      <c r="CVM95" s="1"/>
      <c r="CVN95" s="1"/>
      <c r="CVO95" s="1"/>
      <c r="CVP95" s="1"/>
      <c r="CVQ95" s="1"/>
      <c r="CVR95" s="1"/>
      <c r="CVS95" s="1"/>
      <c r="CVT95" s="1"/>
      <c r="CVU95" s="1"/>
      <c r="CVV95" s="1"/>
      <c r="CVW95" s="1"/>
      <c r="CVX95" s="1"/>
      <c r="CVY95" s="1"/>
      <c r="CVZ95" s="1"/>
      <c r="CWA95" s="1"/>
      <c r="CWB95" s="1"/>
      <c r="CWC95" s="1"/>
      <c r="CWD95" s="1"/>
      <c r="CWE95" s="1"/>
      <c r="CWF95" s="1"/>
      <c r="CWG95" s="1"/>
      <c r="CWH95" s="1"/>
      <c r="CWI95" s="1"/>
      <c r="CWJ95" s="1"/>
      <c r="CWK95" s="1"/>
      <c r="CWL95" s="1"/>
      <c r="CWM95" s="1"/>
      <c r="CWN95" s="1"/>
      <c r="CWO95" s="1"/>
      <c r="CWP95" s="1"/>
      <c r="CWQ95" s="1"/>
      <c r="CWR95" s="1"/>
      <c r="CWS95" s="1"/>
      <c r="CWT95" s="1"/>
      <c r="CWU95" s="1"/>
      <c r="CWV95" s="1"/>
      <c r="CWW95" s="1"/>
      <c r="CWX95" s="1"/>
      <c r="CWY95" s="1"/>
      <c r="CWZ95" s="1"/>
      <c r="CXA95" s="1"/>
      <c r="CXB95" s="1"/>
      <c r="CXC95" s="1"/>
      <c r="CXD95" s="1"/>
      <c r="CXE95" s="1"/>
      <c r="CXF95" s="1"/>
      <c r="CXG95" s="1"/>
      <c r="CXH95" s="1"/>
      <c r="CXI95" s="1"/>
      <c r="CXJ95" s="1"/>
      <c r="CXK95" s="1"/>
      <c r="CXL95" s="1"/>
      <c r="CXM95" s="1"/>
      <c r="CXN95" s="1"/>
      <c r="CXO95" s="1"/>
      <c r="CXP95" s="1"/>
      <c r="CXQ95" s="1"/>
      <c r="CXR95" s="1"/>
      <c r="CXS95" s="1"/>
      <c r="CXT95" s="1"/>
      <c r="CXU95" s="1"/>
      <c r="CXV95" s="1"/>
      <c r="CXW95" s="1"/>
      <c r="CXX95" s="1"/>
      <c r="CXY95" s="1"/>
      <c r="CXZ95" s="1"/>
      <c r="CYA95" s="1"/>
      <c r="CYB95" s="1"/>
      <c r="CYC95" s="1"/>
      <c r="CYD95" s="1"/>
      <c r="CYE95" s="1"/>
      <c r="CYF95" s="1"/>
      <c r="CYG95" s="1"/>
      <c r="CYH95" s="1"/>
      <c r="CYI95" s="1"/>
      <c r="CYJ95" s="1"/>
      <c r="CYK95" s="1"/>
      <c r="CYL95" s="1"/>
      <c r="CYM95" s="1"/>
      <c r="CYN95" s="1"/>
      <c r="CYO95" s="1"/>
      <c r="CYP95" s="1"/>
      <c r="CYQ95" s="1"/>
      <c r="CYR95" s="1"/>
      <c r="CYS95" s="1"/>
      <c r="CYT95" s="1"/>
      <c r="CYU95" s="1"/>
      <c r="CYV95" s="1"/>
      <c r="CYW95" s="1"/>
      <c r="CYX95" s="1"/>
      <c r="CYY95" s="1"/>
      <c r="CYZ95" s="1"/>
      <c r="CZA95" s="1"/>
      <c r="CZB95" s="1"/>
      <c r="CZC95" s="1"/>
      <c r="CZD95" s="1"/>
      <c r="CZE95" s="1"/>
      <c r="CZF95" s="1"/>
      <c r="CZG95" s="1"/>
      <c r="CZH95" s="1"/>
      <c r="CZI95" s="1"/>
      <c r="CZJ95" s="1"/>
      <c r="CZK95" s="1"/>
      <c r="CZL95" s="1"/>
      <c r="CZM95" s="1"/>
      <c r="CZN95" s="1"/>
      <c r="CZO95" s="1"/>
      <c r="CZP95" s="1"/>
      <c r="CZQ95" s="1"/>
      <c r="CZR95" s="1"/>
      <c r="CZS95" s="1"/>
      <c r="CZT95" s="1"/>
      <c r="CZU95" s="1"/>
      <c r="CZV95" s="1"/>
      <c r="CZW95" s="1"/>
      <c r="CZX95" s="1"/>
      <c r="CZY95" s="1"/>
      <c r="CZZ95" s="1"/>
      <c r="DAA95" s="1"/>
      <c r="DAB95" s="1"/>
      <c r="DAC95" s="1"/>
      <c r="DAD95" s="1"/>
      <c r="DAE95" s="1"/>
      <c r="DAF95" s="1"/>
      <c r="DAG95" s="1"/>
      <c r="DAH95" s="1"/>
      <c r="DAI95" s="1"/>
      <c r="DAJ95" s="1"/>
      <c r="DAK95" s="1"/>
      <c r="DAL95" s="1"/>
      <c r="DAM95" s="1"/>
      <c r="DAN95" s="1" t="s">
        <v>130</v>
      </c>
      <c r="DAO95" s="1" t="s">
        <v>130</v>
      </c>
      <c r="DAP95" s="1"/>
      <c r="DAQ95" s="1"/>
      <c r="DAR95" s="1"/>
      <c r="DAS95" s="1"/>
      <c r="DAT95" s="1"/>
      <c r="DAU95" s="1"/>
      <c r="DAV95" s="1"/>
      <c r="DAW95" s="1"/>
      <c r="DAX95" s="1"/>
      <c r="DAY95" s="1"/>
      <c r="DAZ95" s="1"/>
      <c r="DBA95" s="1"/>
      <c r="DBB95" s="1"/>
      <c r="DBC95" s="1"/>
      <c r="DBD95" s="1"/>
      <c r="DBE95" s="1"/>
      <c r="DBF95" s="1"/>
      <c r="DBG95" s="1"/>
      <c r="DBH95" s="1"/>
      <c r="DBI95" s="1"/>
      <c r="DBJ95" s="1"/>
      <c r="DBK95" s="1"/>
      <c r="DBL95" s="1"/>
      <c r="DBM95" s="1"/>
      <c r="DBN95" s="1"/>
      <c r="DBO95" s="1"/>
      <c r="DBP95" s="1"/>
      <c r="DBQ95" s="1"/>
      <c r="DBR95" s="1"/>
      <c r="DBS95" s="1"/>
      <c r="DBT95" s="1"/>
      <c r="DBU95" s="1"/>
      <c r="DBV95" s="1"/>
      <c r="DBW95" s="1"/>
      <c r="DBX95" s="1"/>
      <c r="DBY95" s="1"/>
      <c r="DBZ95" s="1"/>
      <c r="DCA95" s="1"/>
      <c r="DCB95" s="1"/>
      <c r="DCC95" s="1"/>
      <c r="DCD95" s="1"/>
      <c r="DCE95" s="1"/>
      <c r="DCF95" s="1"/>
      <c r="DCG95" s="1"/>
      <c r="DCH95" s="1"/>
      <c r="DCI95" s="1"/>
      <c r="DCJ95" s="1"/>
      <c r="DCK95" s="1"/>
      <c r="DCL95" s="1"/>
      <c r="DCM95" s="1"/>
      <c r="DCN95" s="1"/>
      <c r="DCO95" s="1"/>
      <c r="DCP95" s="1"/>
      <c r="DCQ95" s="1"/>
      <c r="DCR95" s="1"/>
      <c r="DCS95" s="1"/>
      <c r="DCT95" s="1"/>
      <c r="DCU95" s="1"/>
      <c r="DCV95" s="1"/>
      <c r="DCW95" s="1"/>
      <c r="DCX95" s="1"/>
      <c r="DCY95" s="1"/>
      <c r="DCZ95" s="1"/>
      <c r="DDA95" s="1"/>
      <c r="DDB95" s="1"/>
      <c r="DDC95" s="1"/>
      <c r="DDD95" s="1"/>
      <c r="DDE95" s="1"/>
      <c r="DDF95" s="1"/>
      <c r="DDG95" s="1"/>
      <c r="DDH95" s="1"/>
      <c r="DDI95" s="1"/>
      <c r="DDJ95" s="1"/>
      <c r="DDK95" s="1"/>
      <c r="DDL95" s="1"/>
      <c r="DDM95" s="1"/>
      <c r="DDN95" s="1"/>
      <c r="DDO95" s="1"/>
      <c r="DDP95" s="1"/>
      <c r="DDQ95" s="1"/>
      <c r="DDR95" s="1"/>
      <c r="DDS95" s="1"/>
      <c r="DDT95" s="1"/>
      <c r="DDU95" s="1"/>
      <c r="DDV95" s="1"/>
      <c r="DDW95" s="1"/>
      <c r="DDX95" s="1"/>
      <c r="DDY95" s="1"/>
      <c r="DDZ95" s="1"/>
      <c r="DEA95" s="1"/>
      <c r="DEB95" s="1"/>
      <c r="DEC95" s="1"/>
      <c r="DED95" s="1"/>
      <c r="DEE95" s="1"/>
      <c r="DEF95" s="1"/>
      <c r="DEG95" s="1"/>
      <c r="DEH95" s="1"/>
      <c r="DEI95" s="1"/>
      <c r="DEJ95" s="1"/>
      <c r="DEK95" s="1"/>
      <c r="DEL95" s="1"/>
      <c r="DEM95" s="1"/>
      <c r="DEN95" s="1"/>
      <c r="DEO95" s="1"/>
      <c r="DEP95" s="1"/>
      <c r="DEQ95" s="1"/>
      <c r="DER95" s="1"/>
      <c r="DES95" s="1"/>
      <c r="DET95" s="1"/>
      <c r="DEU95" s="1"/>
      <c r="DEV95" s="1"/>
      <c r="DEW95" s="1"/>
      <c r="DEX95" s="1"/>
      <c r="DEY95" s="1"/>
      <c r="DEZ95" s="1"/>
      <c r="DFA95" s="1"/>
      <c r="DFB95" s="1"/>
      <c r="DFC95" s="1"/>
      <c r="DFD95" s="1"/>
      <c r="DFE95" s="1"/>
      <c r="DFF95" s="1"/>
      <c r="DFG95" s="1"/>
      <c r="DFH95" s="1"/>
      <c r="DFI95" s="1"/>
      <c r="DFJ95" s="1"/>
      <c r="DFK95" s="1"/>
      <c r="DFL95" s="1"/>
      <c r="DFM95" s="1"/>
      <c r="DFN95" s="1"/>
      <c r="DFO95" s="1"/>
      <c r="DFP95" s="1"/>
      <c r="DFQ95" s="1"/>
      <c r="DFR95" s="1"/>
      <c r="DFS95" s="1"/>
      <c r="DFT95" s="1"/>
      <c r="DFU95" s="1"/>
      <c r="DFV95" s="1"/>
      <c r="DFW95" s="1"/>
      <c r="DFX95" s="1"/>
      <c r="DFY95" s="1"/>
      <c r="DFZ95" s="1"/>
      <c r="DGA95" s="1"/>
      <c r="DGB95" s="1"/>
      <c r="DGC95" s="1"/>
      <c r="DGD95" s="1"/>
      <c r="DGE95" s="1"/>
      <c r="DGF95" s="1"/>
      <c r="DGG95" s="1"/>
      <c r="DGH95" s="1"/>
      <c r="DGI95" s="1"/>
      <c r="DGJ95" s="1"/>
      <c r="DGK95" s="1"/>
      <c r="DGL95" s="1"/>
      <c r="DGM95" s="1"/>
      <c r="DGN95" s="1"/>
      <c r="DGO95" s="1"/>
      <c r="DGP95" s="1"/>
      <c r="DGQ95" s="1"/>
      <c r="DGR95" s="1"/>
      <c r="DGS95" s="1"/>
      <c r="DGT95" s="1"/>
      <c r="DGU95" s="1"/>
      <c r="DGV95" s="1"/>
      <c r="DGW95" s="1"/>
      <c r="DGX95" s="1"/>
      <c r="DGY95" s="1"/>
      <c r="DGZ95" s="1"/>
      <c r="DHA95" s="1"/>
      <c r="DHB95" s="1"/>
      <c r="DHC95" s="1"/>
      <c r="DHD95" s="1"/>
      <c r="DHE95" s="1"/>
      <c r="DHF95" s="1"/>
      <c r="DHG95" s="1"/>
      <c r="DHH95" s="1"/>
      <c r="DHI95" s="1"/>
      <c r="DHJ95" s="1"/>
      <c r="DHK95" s="1"/>
      <c r="DHL95" s="1"/>
      <c r="DHM95" s="1"/>
      <c r="DHN95" s="1"/>
      <c r="DHO95" s="1"/>
      <c r="DHP95" s="1"/>
      <c r="DHQ95" s="1"/>
      <c r="DHR95" s="1"/>
      <c r="DHS95" s="1"/>
      <c r="DHT95" s="1"/>
      <c r="DHU95" s="1"/>
      <c r="DHV95" s="1"/>
      <c r="DHW95" s="1"/>
      <c r="DHX95" s="1"/>
      <c r="DHY95" s="1"/>
      <c r="DHZ95" s="1"/>
      <c r="DIA95" s="1"/>
      <c r="DIB95" s="1"/>
      <c r="DIC95" s="1"/>
      <c r="DID95" s="1"/>
      <c r="DIE95" s="1"/>
      <c r="DIF95" s="1"/>
      <c r="DIG95" s="1"/>
      <c r="DIH95" s="1"/>
      <c r="DII95" s="1"/>
      <c r="DIJ95" s="1"/>
      <c r="DIK95" s="1"/>
      <c r="DIL95" s="1"/>
      <c r="DIM95" s="1"/>
      <c r="DIN95" s="1"/>
      <c r="DIO95" s="1"/>
      <c r="DIP95" s="1"/>
      <c r="DIQ95" s="1"/>
      <c r="DIR95" s="1"/>
      <c r="DIS95" s="1"/>
      <c r="DIT95" s="1"/>
      <c r="DIU95" s="1"/>
      <c r="DIV95" s="1"/>
      <c r="DIW95" s="1"/>
      <c r="DIX95" s="1"/>
      <c r="DIY95" s="1"/>
      <c r="DIZ95" s="1"/>
      <c r="DJA95" s="1"/>
      <c r="DJB95" s="1"/>
      <c r="DJC95" s="1"/>
      <c r="DJD95" s="1"/>
      <c r="DJE95" s="1"/>
      <c r="DJF95" s="1"/>
      <c r="DJG95" s="1"/>
      <c r="DJH95" s="1"/>
      <c r="DJI95" s="1"/>
      <c r="DJJ95" s="1"/>
      <c r="DJK95" s="1"/>
      <c r="DJL95" s="1"/>
      <c r="DJM95" s="1"/>
      <c r="DJN95" s="1"/>
      <c r="DJO95" s="1"/>
      <c r="DJP95" s="1"/>
      <c r="DJQ95" s="1"/>
      <c r="DJR95" s="1"/>
      <c r="DJS95" s="1"/>
      <c r="DJT95" s="1"/>
      <c r="DJU95" s="1"/>
      <c r="DJV95" s="1"/>
      <c r="DJW95" s="1"/>
      <c r="DJX95" s="1"/>
      <c r="DJY95" s="1"/>
      <c r="DJZ95" s="1"/>
      <c r="DKA95" s="1"/>
      <c r="DKB95" s="1"/>
      <c r="DKC95" s="1"/>
      <c r="DKD95" s="1"/>
      <c r="DKE95" s="1"/>
      <c r="DKF95" s="1"/>
      <c r="DKG95" s="1"/>
      <c r="DKH95" s="1"/>
      <c r="DKI95" s="1"/>
      <c r="DKJ95" s="1"/>
      <c r="DKK95" s="1"/>
      <c r="DKL95" s="1"/>
      <c r="DKM95" s="1"/>
      <c r="DKN95" s="1"/>
      <c r="DKO95" s="1"/>
      <c r="DKP95" s="1"/>
      <c r="DKQ95" s="1"/>
      <c r="DKR95" s="1"/>
      <c r="DKS95" s="1"/>
      <c r="DKT95" s="1"/>
      <c r="DKU95" s="1"/>
      <c r="DKV95" s="1"/>
      <c r="DKW95" s="1"/>
      <c r="DKX95" s="1"/>
      <c r="DKY95" s="1"/>
      <c r="DKZ95" s="1"/>
      <c r="DLA95" s="1"/>
      <c r="DLB95" s="1"/>
      <c r="DLC95" s="1"/>
      <c r="DLD95" s="1"/>
      <c r="DLE95" s="1"/>
      <c r="DLF95" s="1"/>
      <c r="DLG95" s="1"/>
      <c r="DLH95" s="1"/>
      <c r="DLI95" s="1"/>
      <c r="DLJ95" s="1"/>
      <c r="DLK95" s="1"/>
      <c r="DLL95" s="1"/>
      <c r="DLM95" s="1"/>
      <c r="DLN95" s="1"/>
      <c r="DLO95" s="1"/>
      <c r="DLP95" s="1"/>
      <c r="DLQ95" s="1"/>
      <c r="DLR95" s="1"/>
      <c r="DLS95" s="1"/>
      <c r="DLT95" s="1"/>
      <c r="DLU95" s="1"/>
      <c r="DLV95" s="1"/>
      <c r="DLW95" s="1"/>
      <c r="DLX95" s="1"/>
      <c r="DLY95" s="1"/>
      <c r="DLZ95" s="1"/>
      <c r="DMA95" s="1"/>
      <c r="DMB95" s="1"/>
      <c r="DMC95" s="1"/>
      <c r="DMD95" s="1"/>
      <c r="DME95" s="1"/>
      <c r="DMF95" s="1"/>
      <c r="DMG95" s="1"/>
      <c r="DMH95" s="1"/>
      <c r="DMI95" s="1"/>
      <c r="DMJ95" s="1"/>
      <c r="DMK95" s="1"/>
      <c r="DML95" s="1"/>
      <c r="DMM95" s="1"/>
      <c r="DMN95" s="1"/>
      <c r="DMO95" s="1"/>
      <c r="DMP95" s="1"/>
      <c r="DMQ95" s="1"/>
      <c r="DMR95" s="1"/>
      <c r="DMS95" s="1"/>
      <c r="DMT95" s="1"/>
      <c r="DMU95" s="1"/>
      <c r="DMV95" s="1"/>
      <c r="DMW95" s="1"/>
      <c r="DMX95" s="1"/>
      <c r="DMY95" s="1"/>
      <c r="DMZ95" s="1"/>
      <c r="DNA95" s="1"/>
      <c r="DNB95" s="1"/>
      <c r="DNC95" s="1"/>
      <c r="DND95" s="1"/>
      <c r="DNE95" s="1"/>
      <c r="DNF95" s="1"/>
      <c r="DNG95" s="1"/>
      <c r="DNH95" s="1"/>
      <c r="DNI95" s="1"/>
      <c r="DNJ95" s="1"/>
      <c r="DNK95" s="1"/>
      <c r="DNL95" s="1"/>
      <c r="DNM95" s="1"/>
      <c r="DNN95" s="1"/>
      <c r="DNO95" s="1"/>
      <c r="DNP95" s="1"/>
      <c r="DNQ95" s="1"/>
      <c r="DNR95" s="1"/>
      <c r="DNS95" s="1"/>
      <c r="DNT95" s="1"/>
      <c r="DNU95" s="1"/>
      <c r="DNV95" s="1"/>
      <c r="DNW95" s="1"/>
      <c r="DNX95" s="1"/>
      <c r="DNY95" s="1"/>
      <c r="DNZ95" s="1"/>
      <c r="DOA95" s="1"/>
      <c r="DOB95" s="1"/>
      <c r="DOC95" s="1"/>
      <c r="DOD95" s="1"/>
      <c r="DOE95" s="1"/>
      <c r="DOF95" s="1"/>
      <c r="DOG95" s="1"/>
      <c r="DOH95" s="1"/>
      <c r="DOI95" s="1"/>
      <c r="DOJ95" s="1"/>
      <c r="DOK95" s="1"/>
      <c r="DOL95" s="1"/>
      <c r="DOM95" s="1"/>
      <c r="DON95" s="1"/>
      <c r="DOO95" s="1"/>
      <c r="DOP95" s="1"/>
      <c r="DOQ95" s="1"/>
      <c r="DOR95" s="1"/>
      <c r="DOS95" s="1"/>
      <c r="DOT95" s="1"/>
      <c r="DOU95" s="1"/>
      <c r="DOV95" s="1"/>
      <c r="DOW95" s="1"/>
      <c r="DOX95" s="1"/>
      <c r="DOY95" s="1"/>
      <c r="DOZ95" s="1"/>
      <c r="DPA95" s="1"/>
      <c r="DPB95" s="1"/>
      <c r="DPC95" s="1"/>
      <c r="DPD95" s="1"/>
      <c r="DPE95" s="1"/>
      <c r="DPF95" s="1"/>
      <c r="DPG95" s="1"/>
      <c r="DPH95" s="1"/>
      <c r="DPI95" s="1"/>
      <c r="DPJ95" s="1"/>
      <c r="DPK95" s="1"/>
      <c r="DPL95" s="1"/>
      <c r="DPM95" s="1"/>
      <c r="DPN95" s="1"/>
      <c r="DPO95" s="1"/>
      <c r="DPP95" s="1"/>
      <c r="DPQ95" s="1"/>
      <c r="DPR95" s="1"/>
      <c r="DPS95" s="1"/>
      <c r="DPT95" s="1"/>
      <c r="DPU95" s="1"/>
      <c r="DPV95" s="1"/>
      <c r="DPW95" s="1"/>
      <c r="DPX95" s="1"/>
      <c r="DPY95" s="1"/>
      <c r="DPZ95" s="1"/>
      <c r="DQA95" s="1"/>
      <c r="DQB95" s="1"/>
      <c r="DQC95" s="1"/>
      <c r="DQD95" s="1"/>
      <c r="DQE95" s="1"/>
      <c r="DQF95" s="1"/>
      <c r="DQG95" s="1"/>
      <c r="DQH95" s="1"/>
      <c r="DQI95" s="1"/>
      <c r="DQJ95" s="1"/>
      <c r="DQK95" s="1"/>
      <c r="DQL95" s="1"/>
      <c r="DQM95" s="1"/>
      <c r="DQN95" s="1"/>
      <c r="DQO95" s="1"/>
      <c r="DQP95" s="1"/>
      <c r="DQQ95" s="1"/>
      <c r="DQR95" s="1"/>
      <c r="DQS95" s="1"/>
      <c r="DQT95" s="1"/>
      <c r="DQU95" s="1"/>
      <c r="DQV95" s="1"/>
      <c r="DQW95" s="1"/>
      <c r="DQX95" s="1"/>
      <c r="DQY95" s="1"/>
      <c r="DQZ95" s="1"/>
      <c r="DRA95" s="1"/>
      <c r="DRB95" s="1"/>
      <c r="DRC95" s="1"/>
      <c r="DRD95" s="1"/>
      <c r="DRE95" s="1"/>
      <c r="DRF95" s="1"/>
      <c r="DRG95" s="1"/>
      <c r="DRH95" s="1"/>
      <c r="DRI95" s="1"/>
      <c r="DRJ95" s="1"/>
      <c r="DRK95" s="1"/>
      <c r="DRL95" s="1"/>
      <c r="DRM95" s="1"/>
      <c r="DRN95" s="1"/>
      <c r="DRO95" s="1"/>
      <c r="DRP95" s="1"/>
      <c r="DRQ95" s="1"/>
      <c r="DRR95" s="1"/>
      <c r="DRS95" s="1"/>
      <c r="DRT95" s="1"/>
      <c r="DRU95" s="1"/>
      <c r="DRV95" s="1"/>
      <c r="DRW95" s="1"/>
      <c r="DRX95" s="1"/>
      <c r="DRY95" s="1"/>
      <c r="DRZ95" s="1"/>
      <c r="DSA95" s="1"/>
      <c r="DSB95" s="1"/>
      <c r="DSC95" s="1"/>
      <c r="DSD95" s="1"/>
      <c r="DSE95" s="1"/>
      <c r="DSF95" s="1"/>
      <c r="DSG95" s="1"/>
      <c r="DSH95" s="1"/>
      <c r="DSI95" s="1"/>
      <c r="DSJ95" s="1"/>
      <c r="DSK95" s="1"/>
      <c r="DSL95" s="1"/>
      <c r="DSM95" s="1"/>
      <c r="DSN95" s="1"/>
      <c r="DSO95" s="1"/>
      <c r="DSP95" s="1"/>
      <c r="DSQ95" s="1"/>
      <c r="DSR95" s="1"/>
      <c r="DSS95" s="1"/>
      <c r="DST95" s="1"/>
      <c r="DSU95" s="1"/>
      <c r="DSV95" s="1"/>
      <c r="DSW95" s="1"/>
      <c r="DSX95" s="1"/>
      <c r="DSY95" s="1"/>
      <c r="DSZ95" s="1"/>
      <c r="DTA95" s="1"/>
      <c r="DTB95" s="1"/>
      <c r="DTC95" s="1"/>
      <c r="DTD95" s="1"/>
      <c r="DTE95" s="1"/>
      <c r="DTF95" s="1"/>
      <c r="DTG95" s="1"/>
      <c r="DTH95" s="1"/>
      <c r="DTI95" s="1"/>
      <c r="DTJ95" s="1"/>
      <c r="DTK95" s="1"/>
      <c r="DTL95" s="1"/>
      <c r="DTM95" s="1"/>
      <c r="DTN95" s="1"/>
      <c r="DTO95" s="1"/>
      <c r="DTP95" s="1"/>
      <c r="DTQ95" s="1"/>
      <c r="DTR95" s="1"/>
      <c r="DTS95" s="1"/>
      <c r="DTT95" s="1"/>
      <c r="DTU95" s="1"/>
      <c r="DTV95" s="1"/>
      <c r="DTW95" s="1"/>
      <c r="DTX95" s="1"/>
      <c r="DTY95" s="1"/>
      <c r="DTZ95" s="1"/>
      <c r="DUA95" s="1"/>
      <c r="DUB95" s="1"/>
      <c r="DUC95" s="1"/>
      <c r="DUD95" s="1"/>
      <c r="DUE95" s="1"/>
      <c r="DUF95" s="1"/>
      <c r="DUG95" s="1"/>
      <c r="DUH95" s="1"/>
      <c r="DUI95" s="1"/>
      <c r="DUJ95" s="1"/>
      <c r="DUK95" s="1"/>
      <c r="DUL95" s="1"/>
      <c r="DUM95" s="1"/>
      <c r="DUN95" s="1"/>
      <c r="DUO95" s="1"/>
      <c r="DUP95" s="1"/>
      <c r="DUQ95" s="1"/>
      <c r="DUR95" s="1"/>
      <c r="DUS95" s="1"/>
      <c r="DUT95" s="1"/>
      <c r="DUU95" s="1"/>
      <c r="DUV95" s="1"/>
      <c r="DUW95" s="1"/>
      <c r="DUX95" s="1"/>
      <c r="DUY95" s="1"/>
      <c r="DUZ95" s="1"/>
      <c r="DVA95" s="1"/>
      <c r="DVB95" s="1"/>
      <c r="DVC95" s="1"/>
      <c r="DVD95" s="1"/>
      <c r="DVE95" s="1"/>
      <c r="DVF95" s="1"/>
      <c r="DVG95" s="1"/>
      <c r="DVH95" s="1"/>
      <c r="DVI95" s="1"/>
      <c r="DVJ95" s="1"/>
      <c r="DVK95" s="1"/>
      <c r="DVL95" s="1"/>
      <c r="DVM95" s="1"/>
      <c r="DVN95" s="1"/>
      <c r="DVO95" s="1"/>
      <c r="DVP95" s="1"/>
      <c r="DVQ95" s="1"/>
      <c r="DVR95" s="1"/>
      <c r="DVS95" s="1"/>
      <c r="DVT95" s="1"/>
      <c r="DVU95" s="1"/>
      <c r="DVV95" s="1"/>
      <c r="DVW95" s="1"/>
      <c r="DVX95" s="1"/>
      <c r="DVY95" s="1"/>
      <c r="DVZ95" s="1"/>
      <c r="DWA95" s="1"/>
      <c r="DWB95" s="1"/>
      <c r="DWC95" s="1"/>
      <c r="DWD95" s="1"/>
      <c r="DWE95" s="1"/>
      <c r="DWF95" s="1"/>
      <c r="DWG95" s="1"/>
      <c r="DWH95" s="1"/>
      <c r="DWI95" s="1"/>
      <c r="DWJ95" s="1"/>
      <c r="DWK95" s="1"/>
      <c r="DWL95" s="1"/>
      <c r="DWM95" s="1"/>
      <c r="DWN95" s="1"/>
      <c r="DWO95" s="1"/>
      <c r="DWP95" s="1"/>
      <c r="DWQ95" s="1"/>
      <c r="DWR95" s="1"/>
      <c r="DWS95" s="1"/>
      <c r="DWT95" s="1"/>
      <c r="DWU95" s="1"/>
      <c r="DWV95" s="1"/>
      <c r="DWW95" s="1"/>
      <c r="DWX95" s="1"/>
      <c r="DWY95" s="1"/>
      <c r="DWZ95" s="1"/>
      <c r="DXA95" s="1"/>
      <c r="DXB95" s="1"/>
      <c r="DXC95" s="1"/>
      <c r="DXD95" s="1"/>
      <c r="DXE95" s="1"/>
      <c r="DXF95" s="1"/>
      <c r="DXG95" s="1"/>
      <c r="DXH95" s="1"/>
      <c r="DXI95" s="1"/>
      <c r="DXJ95" s="1"/>
      <c r="DXK95" s="1"/>
      <c r="DXL95" s="1"/>
      <c r="DXM95" s="1"/>
      <c r="DXN95" s="1"/>
      <c r="DXO95" s="1"/>
      <c r="DXP95" s="1"/>
      <c r="DXQ95" s="1"/>
      <c r="DXR95" s="1"/>
      <c r="DXS95" s="1"/>
      <c r="DXT95" s="1"/>
      <c r="DXU95" s="1"/>
      <c r="DXV95" s="1"/>
      <c r="DXW95" s="1"/>
      <c r="DXX95" s="1"/>
      <c r="DXY95" s="1"/>
      <c r="DXZ95" s="1"/>
      <c r="DYA95" s="1"/>
      <c r="DYB95" s="1"/>
      <c r="DYC95" s="1"/>
      <c r="DYD95" s="1"/>
      <c r="DYE95" s="1"/>
      <c r="DYF95" s="1"/>
      <c r="DYG95" s="1"/>
      <c r="DYH95" s="1"/>
      <c r="DYI95" s="1"/>
      <c r="DYJ95" s="1"/>
      <c r="DYK95" s="1"/>
      <c r="DYL95" s="1"/>
      <c r="DYM95" s="1"/>
      <c r="DYN95" s="1"/>
      <c r="DYO95" s="1"/>
      <c r="DYP95" s="1"/>
      <c r="DYQ95" s="1"/>
      <c r="DYR95" s="1"/>
      <c r="DYS95" s="1"/>
      <c r="DYT95" s="1"/>
      <c r="DYU95" s="1"/>
      <c r="DYV95" s="1"/>
      <c r="DYW95" s="1"/>
      <c r="DYX95" s="1"/>
      <c r="DYY95" s="1"/>
      <c r="DYZ95" s="1"/>
      <c r="DZA95" s="1"/>
      <c r="DZB95" s="1"/>
      <c r="DZC95" s="1"/>
      <c r="DZD95" s="1"/>
      <c r="DZE95" s="1"/>
      <c r="DZF95" s="1"/>
      <c r="DZG95" s="1"/>
      <c r="DZH95" s="1"/>
      <c r="DZI95" s="1"/>
      <c r="DZJ95" s="1"/>
      <c r="DZK95" s="1"/>
      <c r="DZL95" s="1"/>
      <c r="DZM95" s="1"/>
      <c r="DZN95" s="1"/>
      <c r="DZO95" s="1"/>
      <c r="DZP95" s="1"/>
      <c r="DZQ95" s="1"/>
      <c r="DZR95" s="1"/>
      <c r="DZS95" s="1"/>
      <c r="DZT95" s="1"/>
      <c r="DZU95" s="1"/>
      <c r="DZV95" s="1"/>
      <c r="DZW95" s="1"/>
      <c r="DZY95" s="123">
        <f t="shared" si="256"/>
        <v>20</v>
      </c>
      <c r="DZZ95" s="32"/>
      <c r="EAA95" s="32"/>
      <c r="EAB95" s="32"/>
      <c r="EAC95" s="32">
        <v>5</v>
      </c>
      <c r="EAD95" s="62">
        <f t="shared" si="263"/>
        <v>0.25</v>
      </c>
      <c r="EAE95" s="115">
        <v>10</v>
      </c>
      <c r="EAF95" s="32">
        <f t="shared" si="254"/>
        <v>30</v>
      </c>
      <c r="EAG95" s="32">
        <f t="shared" si="257"/>
        <v>15</v>
      </c>
      <c r="EAH95" s="138">
        <f t="shared" si="258"/>
        <v>0.66666666666666663</v>
      </c>
      <c r="EAI95" s="138">
        <f t="shared" si="259"/>
        <v>0.33333333333333331</v>
      </c>
      <c r="EAJ95" s="138">
        <f t="shared" si="260"/>
        <v>0.33333333333333331</v>
      </c>
      <c r="EAK95" s="139">
        <f t="shared" si="255"/>
        <v>0.66666666666666663</v>
      </c>
      <c r="EAL95" s="138">
        <f t="shared" si="261"/>
        <v>0.16666666666666666</v>
      </c>
      <c r="EAM95" s="138">
        <f t="shared" si="262"/>
        <v>0.33333333333333331</v>
      </c>
    </row>
    <row r="96" spans="1:3419" ht="15.75" customHeight="1" thickBot="1" x14ac:dyDescent="0.5">
      <c r="A96" s="21">
        <v>1</v>
      </c>
      <c r="B96" s="151" t="s">
        <v>67</v>
      </c>
      <c r="C96" s="152"/>
      <c r="D96" s="152"/>
      <c r="E96" s="152"/>
      <c r="F96" s="153"/>
      <c r="G96" s="5"/>
      <c r="H96" s="5" t="s">
        <v>130</v>
      </c>
      <c r="I96" s="5"/>
      <c r="J96" s="8"/>
      <c r="K96" s="8" t="s">
        <v>130</v>
      </c>
      <c r="L96" s="8"/>
      <c r="M96" s="8"/>
      <c r="N96" s="8"/>
      <c r="O96" s="8"/>
      <c r="P96" s="8"/>
      <c r="Q96" s="8" t="s">
        <v>130</v>
      </c>
      <c r="R96" s="8"/>
      <c r="S96" s="8" t="s">
        <v>130</v>
      </c>
      <c r="T96" s="8" t="s">
        <v>130</v>
      </c>
      <c r="U96" s="8" t="s">
        <v>130</v>
      </c>
      <c r="V96" s="8"/>
      <c r="W96" s="8"/>
      <c r="X96" s="8"/>
      <c r="Y96" s="8"/>
      <c r="Z96" s="8"/>
      <c r="AA96" s="8"/>
      <c r="AB96" s="8"/>
      <c r="AC96" s="8"/>
      <c r="AD96" s="8"/>
      <c r="AE96" s="8"/>
      <c r="AF96" s="8"/>
      <c r="AG96" s="8"/>
      <c r="AH96" s="8"/>
      <c r="AI96" s="8"/>
      <c r="AJ96" s="8"/>
      <c r="AK96" s="8"/>
      <c r="AL96" s="8"/>
      <c r="AM96" s="8" t="s">
        <v>130</v>
      </c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  <c r="AY96" s="8"/>
      <c r="AZ96" s="8"/>
      <c r="BA96" s="8"/>
      <c r="BB96" s="8" t="s">
        <v>130</v>
      </c>
      <c r="BC96" s="8"/>
      <c r="BD96" s="8"/>
      <c r="BE96" s="8"/>
      <c r="BF96" s="8"/>
      <c r="BG96" s="8"/>
      <c r="BH96" s="8"/>
      <c r="BI96" s="8"/>
      <c r="BJ96" s="8"/>
      <c r="BK96" s="8"/>
      <c r="BL96" s="8"/>
      <c r="BM96" s="8"/>
      <c r="BN96" s="8"/>
      <c r="BO96" s="8"/>
      <c r="BP96" s="8"/>
      <c r="BQ96" s="8"/>
      <c r="BR96" s="8"/>
      <c r="BS96" s="8"/>
      <c r="BT96" s="8"/>
      <c r="BU96" s="8"/>
      <c r="BV96" s="8"/>
      <c r="BW96" s="8"/>
      <c r="BX96" s="8"/>
      <c r="BY96" s="8"/>
      <c r="BZ96" s="8"/>
      <c r="CA96" s="8"/>
      <c r="CB96" s="8"/>
      <c r="CC96" s="8"/>
      <c r="CD96" s="8"/>
      <c r="CE96" s="8"/>
      <c r="CF96" s="8"/>
      <c r="CG96" s="10"/>
      <c r="CH96" s="14"/>
      <c r="CI96" s="17"/>
      <c r="CJ96" s="17"/>
      <c r="CK96" s="17"/>
      <c r="CL96" s="17"/>
      <c r="CM96" s="25"/>
      <c r="CN96" s="25"/>
      <c r="CO96" s="25"/>
      <c r="CP96" s="25"/>
      <c r="CQ96" s="25"/>
      <c r="CR96" s="25"/>
      <c r="CS96" s="25"/>
      <c r="CT96" s="25"/>
      <c r="CU96" s="25"/>
      <c r="CV96" s="25"/>
      <c r="CW96" s="25"/>
      <c r="CX96" s="25"/>
      <c r="CY96" s="25"/>
      <c r="CZ96" s="25"/>
      <c r="DA96" s="25"/>
      <c r="DB96" s="25"/>
      <c r="DC96" s="25"/>
      <c r="DD96" s="25"/>
      <c r="DE96" s="25"/>
      <c r="DF96" s="25"/>
      <c r="DG96" s="25"/>
      <c r="DH96" s="25"/>
      <c r="DI96" s="25"/>
      <c r="DJ96" s="25"/>
      <c r="DK96" s="25"/>
      <c r="DL96" s="25"/>
      <c r="DM96" s="25"/>
      <c r="DN96" s="25"/>
      <c r="DO96" s="25"/>
      <c r="DP96" s="25" t="s">
        <v>130</v>
      </c>
      <c r="DQ96" s="25" t="s">
        <v>130</v>
      </c>
      <c r="DR96" s="25"/>
      <c r="DS96" s="25"/>
      <c r="DT96" s="25"/>
      <c r="DU96" s="25"/>
      <c r="DV96" s="25"/>
      <c r="DW96" s="25"/>
      <c r="DX96" s="25"/>
      <c r="DY96" s="25"/>
      <c r="DZ96" s="25"/>
      <c r="EA96" s="25"/>
      <c r="EB96" s="25"/>
      <c r="EC96" s="25"/>
      <c r="ED96" s="25"/>
      <c r="EE96" s="25"/>
      <c r="EF96" s="25"/>
      <c r="EG96" s="25"/>
      <c r="EH96" s="25"/>
      <c r="EI96" s="25"/>
      <c r="EJ96" s="25"/>
      <c r="EK96" s="25"/>
      <c r="EL96" s="25"/>
      <c r="EM96" s="25"/>
      <c r="EN96" s="25"/>
      <c r="EO96" s="25"/>
      <c r="EP96" s="25"/>
      <c r="EQ96" s="25"/>
      <c r="ER96" s="25"/>
      <c r="ES96" s="25"/>
      <c r="ET96" s="27"/>
      <c r="EU96" s="27"/>
      <c r="EV96" s="27"/>
      <c r="EW96" s="27"/>
      <c r="EX96" s="27"/>
      <c r="EY96" s="27"/>
      <c r="EZ96" s="27"/>
      <c r="FA96" s="27"/>
      <c r="FB96" s="27"/>
      <c r="FC96" s="27"/>
      <c r="FD96" s="27"/>
      <c r="FE96" s="27"/>
      <c r="FF96" s="27"/>
      <c r="FG96" s="27"/>
      <c r="FH96" s="27"/>
      <c r="FI96" s="27"/>
      <c r="FJ96" s="27"/>
      <c r="FK96" s="27"/>
      <c r="FL96" s="27"/>
      <c r="FM96" s="27"/>
      <c r="FN96" s="27"/>
      <c r="FO96" s="27"/>
      <c r="FP96" s="27"/>
      <c r="FQ96" s="27"/>
      <c r="FR96" s="27"/>
      <c r="FS96" s="27"/>
      <c r="FT96" s="27"/>
      <c r="FU96" s="27"/>
      <c r="FV96" s="27"/>
      <c r="FW96" s="27"/>
      <c r="FX96" s="27"/>
      <c r="FY96" s="27"/>
      <c r="FZ96" s="27"/>
      <c r="GA96" s="27"/>
      <c r="GB96" s="27"/>
      <c r="GC96" s="27"/>
      <c r="GD96" s="27"/>
      <c r="GE96" s="27"/>
      <c r="GF96" s="27"/>
      <c r="GG96" s="27"/>
      <c r="GH96" s="27"/>
      <c r="GI96" s="27"/>
      <c r="GJ96" s="27"/>
      <c r="GK96" s="27"/>
      <c r="GL96" s="27"/>
      <c r="GM96" s="27"/>
      <c r="GN96" s="27"/>
      <c r="GO96" s="27"/>
      <c r="GP96" s="27"/>
      <c r="GQ96" s="27"/>
      <c r="GR96" s="27"/>
      <c r="GS96" s="27"/>
      <c r="GT96" s="27"/>
      <c r="GU96" s="27"/>
      <c r="GV96" s="27"/>
      <c r="GW96" s="27"/>
      <c r="GX96" s="27"/>
      <c r="GY96" s="27"/>
      <c r="GZ96" s="27"/>
      <c r="HA96" s="27"/>
      <c r="HB96" s="27"/>
      <c r="HC96" s="27"/>
      <c r="HD96" s="27"/>
      <c r="HE96" s="27"/>
      <c r="HF96" s="27"/>
      <c r="HG96" s="27"/>
      <c r="HH96" s="27"/>
      <c r="HI96" s="27"/>
      <c r="HJ96" s="27"/>
      <c r="HK96" s="27"/>
      <c r="HL96" s="27"/>
      <c r="HM96" s="27"/>
      <c r="HN96" s="27"/>
      <c r="HO96" s="27"/>
      <c r="HP96" s="27"/>
      <c r="HQ96" s="27"/>
      <c r="HR96" s="27"/>
      <c r="HS96" s="27"/>
      <c r="HT96" s="27"/>
      <c r="HU96" s="27"/>
      <c r="HV96" s="27"/>
      <c r="HW96" s="27"/>
      <c r="HX96" s="27"/>
      <c r="HY96" s="27"/>
      <c r="HZ96" s="27"/>
      <c r="IA96" s="27"/>
      <c r="IB96" s="27"/>
      <c r="IC96" s="27"/>
      <c r="ID96" s="27"/>
      <c r="IE96" s="27"/>
      <c r="IF96" s="27"/>
      <c r="IG96" s="27"/>
      <c r="IH96" s="27"/>
      <c r="II96" s="27"/>
      <c r="IJ96" s="27"/>
      <c r="IK96" s="27"/>
      <c r="IL96" s="27"/>
      <c r="IM96" s="27"/>
      <c r="IN96" s="27"/>
      <c r="IO96" s="27"/>
      <c r="IP96" s="27"/>
      <c r="IQ96" s="27"/>
      <c r="IR96" s="27"/>
      <c r="IS96" s="27"/>
      <c r="IT96" s="27"/>
      <c r="IU96" s="27" t="s">
        <v>130</v>
      </c>
      <c r="IV96" s="27"/>
      <c r="IW96" s="27"/>
      <c r="IX96" s="27"/>
      <c r="IY96" s="27"/>
      <c r="IZ96" s="27"/>
      <c r="JA96" s="27"/>
      <c r="JB96" s="27"/>
      <c r="JC96" s="27"/>
      <c r="JD96" s="27"/>
      <c r="JE96" s="27"/>
      <c r="JF96" s="27"/>
      <c r="JG96" s="27"/>
      <c r="JH96" s="27"/>
      <c r="JI96" s="30"/>
      <c r="JJ96" s="30"/>
      <c r="JK96" s="30"/>
      <c r="JL96" s="30"/>
      <c r="JM96" s="30"/>
      <c r="JN96" s="30"/>
      <c r="JO96" s="30"/>
      <c r="JP96" s="30"/>
      <c r="JQ96" s="30"/>
      <c r="JR96" s="30"/>
      <c r="JS96" s="30"/>
      <c r="JT96" s="30"/>
      <c r="JU96" s="30"/>
      <c r="JV96" s="30"/>
      <c r="JW96" s="30"/>
      <c r="JX96" s="30"/>
      <c r="JY96" s="30"/>
      <c r="JZ96" s="30"/>
      <c r="KA96" s="30"/>
      <c r="KB96" s="30"/>
      <c r="KC96" s="30"/>
      <c r="KD96" s="30"/>
      <c r="KE96" s="30"/>
      <c r="KF96" s="30"/>
      <c r="KG96" s="30"/>
      <c r="KH96" s="30"/>
      <c r="KI96" s="30"/>
      <c r="KJ96" s="30"/>
      <c r="KK96" s="30"/>
      <c r="KL96" s="30"/>
      <c r="KM96" s="30"/>
      <c r="KN96" s="30"/>
      <c r="KO96" s="30"/>
      <c r="KP96" s="30"/>
      <c r="KQ96" s="30"/>
      <c r="KR96" s="30"/>
      <c r="KS96" s="30"/>
      <c r="KT96" s="30"/>
      <c r="KU96" s="30"/>
      <c r="KV96" s="30"/>
      <c r="KW96" s="30"/>
      <c r="KX96" s="30"/>
      <c r="KY96" s="30"/>
      <c r="KZ96" s="30"/>
      <c r="LA96" s="30"/>
      <c r="LB96" s="30"/>
      <c r="LC96" s="30"/>
      <c r="LD96" s="30"/>
      <c r="LE96" s="30"/>
      <c r="LF96" s="30"/>
      <c r="LG96" s="30"/>
      <c r="LH96" s="30"/>
      <c r="LI96" s="30"/>
      <c r="LJ96" s="30"/>
      <c r="LK96" s="30"/>
      <c r="LL96" s="30"/>
      <c r="LM96" s="30"/>
      <c r="LN96" s="30"/>
      <c r="LO96" s="30"/>
      <c r="LP96" s="30"/>
      <c r="LQ96" s="30"/>
      <c r="LR96" s="30"/>
      <c r="LS96" s="30"/>
      <c r="LT96" s="30"/>
      <c r="LU96" s="30"/>
      <c r="LV96" s="30"/>
      <c r="LW96" s="30"/>
      <c r="LX96" s="30"/>
      <c r="LY96" s="30"/>
      <c r="LZ96" s="30"/>
      <c r="MA96" s="33"/>
      <c r="MB96" s="33"/>
      <c r="MC96" s="33"/>
      <c r="MD96" s="33"/>
      <c r="ME96" s="33"/>
      <c r="MF96" s="33"/>
      <c r="MG96" s="33"/>
      <c r="MH96" s="33"/>
      <c r="MI96" s="33"/>
      <c r="MJ96" s="33"/>
      <c r="MK96" s="33"/>
      <c r="ML96" s="33"/>
      <c r="MM96" s="33"/>
      <c r="MN96" s="33"/>
      <c r="MO96" s="33"/>
      <c r="MP96" s="33"/>
      <c r="MQ96" s="33"/>
      <c r="MR96" s="33"/>
      <c r="MS96" s="33"/>
      <c r="MT96" s="33"/>
      <c r="MU96" s="33"/>
      <c r="MV96" s="33"/>
      <c r="MW96" s="33"/>
      <c r="MX96" s="33"/>
      <c r="MY96" s="36"/>
      <c r="MZ96" s="36"/>
      <c r="NA96" s="36"/>
      <c r="NB96" s="36"/>
      <c r="NC96" s="36"/>
      <c r="ND96" s="36"/>
      <c r="NE96" s="36"/>
      <c r="NF96" s="36"/>
      <c r="NG96" s="36"/>
      <c r="NH96" s="36"/>
      <c r="NI96" s="36"/>
      <c r="NJ96" s="36"/>
      <c r="NK96" s="36"/>
      <c r="NL96" s="36"/>
      <c r="NM96" s="36"/>
      <c r="NN96" s="36"/>
      <c r="NO96" s="36"/>
      <c r="NP96" s="36"/>
      <c r="NQ96" s="36"/>
      <c r="NR96" s="36"/>
      <c r="NS96" s="36"/>
      <c r="NT96" s="36"/>
      <c r="NU96" s="36"/>
      <c r="NV96" s="36"/>
      <c r="NW96" s="36"/>
      <c r="NX96" s="36"/>
      <c r="NY96" s="36"/>
      <c r="NZ96" s="36"/>
      <c r="OA96" s="36"/>
      <c r="OB96" s="36"/>
      <c r="OC96" s="36"/>
      <c r="OD96" s="36"/>
      <c r="OE96" s="36"/>
      <c r="OF96" s="36"/>
      <c r="OG96" s="36"/>
      <c r="OH96" s="36"/>
      <c r="OI96" s="36"/>
      <c r="OJ96" s="36"/>
      <c r="OK96" s="36"/>
      <c r="OL96" s="36"/>
      <c r="OM96" s="36"/>
      <c r="ON96" s="36"/>
      <c r="OO96" s="36"/>
      <c r="OP96" s="36"/>
      <c r="OQ96" s="36"/>
      <c r="OR96" s="36"/>
      <c r="OS96" s="36"/>
      <c r="OT96" s="36"/>
      <c r="OU96" s="36"/>
      <c r="OV96" s="36"/>
      <c r="OW96" s="36"/>
      <c r="OX96" s="36"/>
      <c r="OY96" s="36"/>
      <c r="OZ96" s="36"/>
      <c r="PA96" s="36"/>
      <c r="PB96" s="36"/>
      <c r="PC96" s="36"/>
      <c r="PD96" s="36"/>
      <c r="PE96" s="36"/>
      <c r="PF96" s="36"/>
      <c r="PG96" s="36"/>
      <c r="PH96" s="36"/>
      <c r="PI96" s="36"/>
      <c r="PJ96" s="36"/>
      <c r="PK96" s="36"/>
      <c r="PL96" s="36"/>
      <c r="PM96" s="36"/>
      <c r="PN96" s="36"/>
      <c r="PO96" s="36"/>
      <c r="PP96" s="36"/>
      <c r="PQ96" s="36"/>
      <c r="PR96" s="36"/>
      <c r="PS96" s="36"/>
      <c r="PT96" s="36"/>
      <c r="PU96" s="36"/>
      <c r="PV96" s="36"/>
      <c r="PW96" s="36"/>
      <c r="PX96" s="36"/>
      <c r="PY96" s="36"/>
      <c r="PZ96" s="36"/>
      <c r="QA96" s="36"/>
      <c r="QB96" s="36"/>
      <c r="QC96" s="36"/>
      <c r="QD96" s="36"/>
      <c r="QE96" s="36"/>
      <c r="QF96" s="36"/>
      <c r="QG96" s="36"/>
      <c r="QH96" s="36"/>
      <c r="QI96" s="36"/>
      <c r="QJ96" s="36"/>
      <c r="QK96" s="37"/>
      <c r="QL96" s="37"/>
      <c r="QM96" s="37"/>
      <c r="QN96" s="37"/>
      <c r="QO96" s="37"/>
      <c r="QP96" s="37"/>
      <c r="QQ96" s="37"/>
      <c r="QR96" s="37"/>
      <c r="QS96" s="37"/>
      <c r="QT96" s="37"/>
      <c r="QU96" s="37"/>
      <c r="QV96" s="37"/>
      <c r="QW96" s="37"/>
      <c r="QX96" s="37"/>
      <c r="QY96" s="37"/>
      <c r="QZ96" s="37"/>
      <c r="RA96" s="37"/>
      <c r="RB96" s="37"/>
      <c r="RC96" s="37"/>
      <c r="RD96" s="37"/>
      <c r="RE96" s="37"/>
      <c r="RF96" s="37"/>
      <c r="RG96" s="37"/>
      <c r="RH96" s="37"/>
      <c r="RI96" s="37"/>
      <c r="RJ96" s="37"/>
      <c r="RK96" s="37"/>
      <c r="RL96" s="37"/>
      <c r="RM96" s="37"/>
      <c r="RN96" s="37"/>
      <c r="RO96" s="37"/>
      <c r="RP96" s="37"/>
      <c r="RQ96" s="37"/>
      <c r="RR96" s="37"/>
      <c r="RS96" s="37"/>
      <c r="RT96" s="37"/>
      <c r="RU96" s="37"/>
      <c r="RV96" s="37"/>
      <c r="RW96" s="37"/>
      <c r="RX96" s="37"/>
      <c r="RY96" s="37"/>
      <c r="RZ96" s="37"/>
      <c r="SA96" s="37"/>
      <c r="SB96" s="37"/>
      <c r="SC96" s="37"/>
      <c r="SD96" s="37"/>
      <c r="SE96" s="37"/>
      <c r="SF96" s="37"/>
      <c r="SG96" s="37"/>
      <c r="SH96" s="37"/>
      <c r="SI96" s="37"/>
      <c r="SJ96" s="37"/>
      <c r="SK96" s="37"/>
      <c r="SL96" s="37"/>
      <c r="SM96" s="37"/>
      <c r="SN96" s="37"/>
      <c r="SO96" s="37"/>
      <c r="SP96" s="37"/>
      <c r="SQ96" s="37"/>
      <c r="SR96" s="37"/>
      <c r="SS96" s="37" t="s">
        <v>130</v>
      </c>
      <c r="ST96" s="37"/>
      <c r="SU96" s="37"/>
      <c r="SV96" s="37"/>
      <c r="SW96" s="37"/>
      <c r="SX96" s="37"/>
      <c r="SY96" s="37"/>
      <c r="SZ96" s="37"/>
      <c r="TA96" s="37"/>
      <c r="TB96" s="37"/>
      <c r="TC96" s="37"/>
      <c r="TD96" s="37"/>
      <c r="TE96" s="37"/>
      <c r="TF96" s="37"/>
      <c r="TG96" s="37"/>
      <c r="TH96" s="37"/>
      <c r="TI96" s="37"/>
      <c r="TJ96" s="37"/>
      <c r="TK96" s="37"/>
      <c r="TL96" s="37"/>
      <c r="TM96" s="37"/>
      <c r="TN96" s="37"/>
      <c r="TO96" s="37"/>
      <c r="TP96" s="37"/>
      <c r="TQ96" s="37"/>
      <c r="TR96" s="37"/>
      <c r="TS96" s="37"/>
      <c r="TT96" s="37"/>
      <c r="TU96" s="37"/>
      <c r="TV96" s="37"/>
      <c r="TW96" s="37" t="s">
        <v>130</v>
      </c>
      <c r="TX96" s="37"/>
      <c r="TY96" s="37"/>
      <c r="TZ96" s="37"/>
      <c r="UA96" s="37"/>
      <c r="UB96" s="37"/>
      <c r="UC96" s="37"/>
      <c r="UD96" s="37"/>
      <c r="UE96" s="37"/>
      <c r="UF96" s="37"/>
      <c r="UG96" s="37"/>
      <c r="UH96" s="37"/>
      <c r="UI96" s="37"/>
      <c r="UJ96" s="37"/>
      <c r="UK96" s="37"/>
      <c r="UL96" s="37"/>
      <c r="UM96" s="37"/>
      <c r="UN96" s="37"/>
      <c r="UO96" s="37"/>
      <c r="UP96" s="37"/>
      <c r="UQ96" s="37"/>
      <c r="UR96" s="37"/>
      <c r="US96" s="37"/>
      <c r="UT96" s="37"/>
      <c r="UU96" s="37"/>
      <c r="UV96" s="37"/>
      <c r="UW96" s="37"/>
      <c r="UX96" s="37"/>
      <c r="UY96" s="37"/>
      <c r="UZ96" s="37"/>
      <c r="VA96" s="37"/>
      <c r="VB96" s="37"/>
      <c r="VC96" s="37"/>
      <c r="VD96" s="37"/>
      <c r="VE96" s="37"/>
      <c r="VF96" s="37"/>
      <c r="VG96" s="37"/>
      <c r="VH96" s="37"/>
      <c r="VI96" s="37"/>
      <c r="VJ96" s="37"/>
      <c r="VK96" s="37"/>
      <c r="VL96" s="37"/>
      <c r="VM96" s="37"/>
      <c r="VN96" s="37"/>
      <c r="VO96" s="37"/>
      <c r="VP96" s="37"/>
      <c r="VQ96" s="37"/>
      <c r="VR96" s="37"/>
      <c r="VS96" s="37"/>
      <c r="VT96" s="37"/>
      <c r="VU96" s="37"/>
      <c r="VV96" s="37"/>
      <c r="VW96" s="37"/>
      <c r="VX96" s="37"/>
      <c r="VY96" s="37"/>
      <c r="VZ96" s="37"/>
      <c r="WA96" s="37"/>
      <c r="WB96" s="37"/>
      <c r="WC96" s="37"/>
      <c r="WD96" s="37"/>
      <c r="WE96" s="37"/>
      <c r="WF96" s="41"/>
      <c r="WG96" s="41"/>
      <c r="WH96" s="41"/>
      <c r="WI96" s="41"/>
      <c r="WJ96" s="41"/>
      <c r="WK96" s="41"/>
      <c r="WL96" s="41"/>
      <c r="WM96" s="41"/>
      <c r="WN96" s="41"/>
      <c r="WO96" s="41"/>
      <c r="WP96" s="41"/>
      <c r="WQ96" s="41"/>
      <c r="WR96" s="41"/>
      <c r="WS96" s="41"/>
      <c r="WT96" s="41"/>
      <c r="WU96" s="41"/>
      <c r="WV96" s="41"/>
      <c r="WW96" s="41"/>
      <c r="WX96" s="41"/>
      <c r="WY96" s="41"/>
      <c r="WZ96" s="41"/>
      <c r="XA96" s="41"/>
      <c r="XB96" s="41"/>
      <c r="XC96" s="41"/>
      <c r="XD96" s="41"/>
      <c r="XE96" s="41"/>
      <c r="XF96" s="41"/>
      <c r="XG96" s="41"/>
      <c r="XH96" s="41"/>
      <c r="XI96" s="41"/>
      <c r="XJ96" s="42"/>
      <c r="XK96" s="42"/>
      <c r="XL96" s="42"/>
      <c r="XM96" s="42"/>
      <c r="XN96" s="42"/>
      <c r="XO96" s="42"/>
      <c r="XP96" s="42"/>
      <c r="XQ96" s="42"/>
      <c r="XR96" s="42"/>
      <c r="XS96" s="42"/>
      <c r="XT96" s="42"/>
      <c r="XU96" s="42"/>
      <c r="XV96" s="42"/>
      <c r="XW96" s="42"/>
      <c r="XX96" s="42"/>
      <c r="XY96" s="42"/>
      <c r="XZ96" s="42"/>
      <c r="YA96" s="42"/>
      <c r="YB96" s="42"/>
      <c r="YC96" s="42"/>
      <c r="YD96" s="42"/>
      <c r="YE96" s="42"/>
      <c r="YF96" s="42"/>
      <c r="YG96" s="42"/>
      <c r="YH96" s="42"/>
      <c r="YI96" s="45"/>
      <c r="YJ96" s="45"/>
      <c r="YK96" s="45"/>
      <c r="YL96" s="45"/>
      <c r="YM96" s="45"/>
      <c r="YN96" s="45"/>
      <c r="YO96" s="45"/>
      <c r="YP96" s="45"/>
      <c r="YQ96" s="45"/>
      <c r="YR96" s="45"/>
      <c r="YS96" s="45"/>
      <c r="YT96" s="45"/>
      <c r="YU96" s="45"/>
      <c r="YV96" s="45"/>
      <c r="YW96" s="45"/>
      <c r="YX96" s="45"/>
      <c r="YY96" s="45"/>
      <c r="YZ96" s="45"/>
      <c r="ZA96" s="45"/>
      <c r="ZB96" s="45"/>
      <c r="ZC96" s="45"/>
      <c r="ZD96" s="45"/>
      <c r="ZE96" s="45"/>
      <c r="ZF96" s="45"/>
      <c r="ZG96" s="45"/>
      <c r="ZH96" s="45"/>
      <c r="ZI96" s="45"/>
      <c r="ZJ96" s="45"/>
      <c r="ZK96" s="45"/>
      <c r="ZL96" s="45"/>
      <c r="ZM96" s="45"/>
      <c r="ZN96" s="45"/>
      <c r="ZO96" s="45"/>
      <c r="ZP96" s="45"/>
      <c r="ZQ96" s="45"/>
      <c r="ZR96" s="45"/>
      <c r="ZS96" s="45"/>
      <c r="ZT96" s="45"/>
      <c r="ZU96" s="45"/>
      <c r="ZV96" s="45"/>
      <c r="ZW96" s="45"/>
      <c r="ZX96" s="45"/>
      <c r="ZY96" s="45"/>
      <c r="ZZ96" s="45"/>
      <c r="AAA96" s="45"/>
      <c r="AAB96" s="45"/>
      <c r="AAC96" s="45"/>
      <c r="AAD96" s="45"/>
      <c r="AAE96" s="45"/>
      <c r="AAF96" s="45"/>
      <c r="AAG96" s="45"/>
      <c r="AAH96" s="45"/>
      <c r="AAI96" s="45"/>
      <c r="AAJ96" s="45"/>
      <c r="AAK96" s="45"/>
      <c r="AAL96" s="45"/>
      <c r="AAM96" s="45"/>
      <c r="AAN96" s="45"/>
      <c r="AAO96" s="46"/>
      <c r="AAP96" s="46"/>
      <c r="AAQ96" s="46"/>
      <c r="AAR96" s="46"/>
      <c r="AAS96" s="46"/>
      <c r="AAT96" s="46"/>
      <c r="AAU96" s="46"/>
      <c r="AAV96" s="46"/>
      <c r="AAW96" s="46"/>
      <c r="AAX96" s="46"/>
      <c r="AAY96" s="46"/>
      <c r="AAZ96" s="46"/>
      <c r="ABA96" s="46"/>
      <c r="ABB96" s="46"/>
      <c r="ABC96" s="46"/>
      <c r="ABD96" s="46"/>
      <c r="ABE96" s="46"/>
      <c r="ABF96" s="46"/>
      <c r="ABG96" s="46"/>
      <c r="ABH96" s="46"/>
      <c r="ABI96" s="46"/>
      <c r="ABJ96" s="46"/>
      <c r="ABK96" s="46"/>
      <c r="ABL96" s="46"/>
      <c r="ABM96" s="46"/>
      <c r="ABN96" s="46"/>
      <c r="ABO96" s="46"/>
      <c r="ABP96" s="48"/>
      <c r="ABQ96" s="48"/>
      <c r="ABR96" s="48"/>
      <c r="ABS96" s="48"/>
      <c r="ABT96" s="48"/>
      <c r="ABU96" s="48"/>
      <c r="ABV96" s="48"/>
      <c r="ABW96" s="48"/>
      <c r="ABX96" s="48"/>
      <c r="ABY96" s="48"/>
      <c r="ABZ96" s="48"/>
      <c r="ACA96" s="48"/>
      <c r="ACB96" s="48"/>
      <c r="ACC96" s="48"/>
      <c r="ACD96" s="48"/>
      <c r="ACE96" s="48"/>
      <c r="ACF96" s="48"/>
      <c r="ACG96" s="48"/>
      <c r="ACH96" s="48"/>
      <c r="ACI96" s="48"/>
      <c r="ACJ96" s="48"/>
      <c r="ACK96" s="48"/>
      <c r="ACL96" s="48"/>
      <c r="ACM96" s="48"/>
      <c r="ACN96" s="48"/>
      <c r="ACO96" s="51"/>
      <c r="ACP96" s="51"/>
      <c r="ACQ96" s="51"/>
      <c r="ACR96" s="51"/>
      <c r="ACS96" s="51"/>
      <c r="ACT96" s="51"/>
      <c r="ACU96" s="51"/>
      <c r="ACV96" s="51"/>
      <c r="ACW96" s="51"/>
      <c r="ACX96" s="51"/>
      <c r="ACY96" s="51"/>
      <c r="ACZ96" s="51"/>
      <c r="ADA96" s="51"/>
      <c r="ADB96" s="51"/>
      <c r="ADC96" s="51"/>
      <c r="ADD96" s="51"/>
      <c r="ADE96" s="51"/>
      <c r="ADF96" s="51"/>
      <c r="ADG96" s="51"/>
      <c r="ADH96" s="51"/>
      <c r="ADI96" s="51"/>
      <c r="ADJ96" s="51"/>
      <c r="ADK96" s="51"/>
      <c r="ADL96" s="51"/>
      <c r="ADM96" s="51"/>
      <c r="ADN96" s="51"/>
      <c r="ADO96" s="51"/>
      <c r="ADP96" s="51"/>
      <c r="ADQ96" s="51"/>
      <c r="ADR96" s="51"/>
      <c r="ADS96" s="51"/>
      <c r="ADT96" s="51"/>
      <c r="ADU96" s="51"/>
      <c r="ADV96" s="51"/>
      <c r="ADW96" s="51"/>
      <c r="ADX96" s="51"/>
      <c r="ADY96" s="51"/>
      <c r="ADZ96" s="51"/>
      <c r="AEA96" s="51"/>
      <c r="AEB96" s="51"/>
      <c r="AEC96" s="51"/>
      <c r="AED96" s="51"/>
      <c r="AEE96" s="51"/>
      <c r="AEF96" s="51"/>
      <c r="AEG96" s="51"/>
      <c r="AEH96" s="51"/>
      <c r="AEI96" s="51"/>
      <c r="AEJ96" s="51"/>
      <c r="AEK96" s="51"/>
      <c r="AEL96" s="51"/>
      <c r="AEM96" s="51"/>
      <c r="AEN96" s="51"/>
      <c r="AEO96" s="51" t="s">
        <v>130</v>
      </c>
      <c r="AEP96" s="51"/>
      <c r="AEQ96" s="51"/>
      <c r="AER96" s="51"/>
      <c r="AES96" s="52"/>
      <c r="AET96" s="52"/>
      <c r="AEU96" s="52"/>
      <c r="AEV96" s="52"/>
      <c r="AEW96" s="52"/>
      <c r="AEX96" s="52"/>
      <c r="AEY96" s="52"/>
      <c r="AEZ96" s="52" t="s">
        <v>130</v>
      </c>
      <c r="AFA96" s="52"/>
      <c r="AFB96" s="52"/>
      <c r="AFC96" s="52"/>
      <c r="AFD96" s="52"/>
      <c r="AFE96" s="52"/>
      <c r="AFF96" s="52"/>
      <c r="AFG96" s="52"/>
      <c r="AFH96" s="52"/>
      <c r="AFI96" s="52"/>
      <c r="AFJ96" s="52"/>
      <c r="AFK96" s="52"/>
      <c r="AFL96" s="52"/>
      <c r="AFM96" s="52"/>
      <c r="AFN96" s="52"/>
      <c r="AFO96" s="52"/>
      <c r="AFP96" s="52"/>
      <c r="AFQ96" s="52"/>
      <c r="AFR96" s="52"/>
      <c r="AFS96" s="52"/>
      <c r="AFT96" s="52"/>
      <c r="AFU96" s="52"/>
      <c r="AFV96" s="55"/>
      <c r="AFW96" s="55"/>
      <c r="AFX96" s="55"/>
      <c r="AFY96" s="55"/>
      <c r="AFZ96" s="55"/>
      <c r="AGA96" s="55"/>
      <c r="AGB96" s="55"/>
      <c r="AGC96" s="55"/>
      <c r="AGD96" s="55"/>
      <c r="AGE96" s="55"/>
      <c r="AGF96" s="55"/>
      <c r="AGG96" s="55"/>
      <c r="AGH96" s="55"/>
      <c r="AGI96" s="55"/>
      <c r="AGJ96" s="55"/>
      <c r="AGK96" s="55"/>
      <c r="AGL96" s="55"/>
      <c r="AGM96" s="55"/>
      <c r="AGN96" s="55"/>
      <c r="AGO96" s="55"/>
      <c r="AGP96" s="55"/>
      <c r="AGQ96" s="55"/>
      <c r="AGR96" s="55"/>
      <c r="AGS96" s="55"/>
      <c r="AGT96" s="55"/>
      <c r="AGU96" s="58"/>
      <c r="AGV96" s="58"/>
      <c r="AGW96" s="58"/>
      <c r="AGX96" s="58"/>
      <c r="AGY96" s="58"/>
      <c r="AGZ96" s="58"/>
      <c r="AHA96" s="58"/>
      <c r="AHB96" s="58"/>
      <c r="AHC96" s="58"/>
      <c r="AHD96" s="58"/>
      <c r="AHE96" s="58"/>
      <c r="AHF96" s="58"/>
      <c r="AHG96" s="58"/>
      <c r="AHH96" s="58"/>
      <c r="AHI96" s="58"/>
      <c r="AHJ96" s="58"/>
      <c r="AHK96" s="58"/>
      <c r="AHL96" s="58"/>
      <c r="AHM96" s="58"/>
      <c r="AHN96" s="58"/>
      <c r="AHO96" s="58"/>
      <c r="AHP96" s="58"/>
      <c r="AHQ96" s="58"/>
      <c r="AHR96" s="58"/>
      <c r="AHS96" s="58"/>
      <c r="AHT96" s="58"/>
      <c r="AHU96" s="58"/>
      <c r="AHV96" s="58"/>
      <c r="AHW96" s="58"/>
      <c r="AHX96" s="58"/>
      <c r="AHY96" s="58"/>
      <c r="AHZ96" s="58"/>
      <c r="AIA96" s="58"/>
      <c r="AIB96" s="58"/>
      <c r="AIC96" s="58"/>
      <c r="AID96" s="58"/>
      <c r="AIE96" s="58"/>
      <c r="AIF96" s="58"/>
      <c r="AIG96" s="58"/>
      <c r="AIH96" s="58"/>
      <c r="AII96" s="58"/>
      <c r="AIJ96" s="58"/>
      <c r="AIK96" s="58"/>
      <c r="AIL96" s="58"/>
      <c r="AIM96" s="58"/>
      <c r="AIN96" s="58"/>
      <c r="AIO96" s="58"/>
      <c r="AIP96" s="58"/>
      <c r="AIQ96" s="58"/>
      <c r="AIR96" s="58"/>
      <c r="AIS96" s="58"/>
      <c r="AIT96" s="58"/>
      <c r="AIU96" s="58"/>
      <c r="AIV96" s="58"/>
      <c r="AIW96" s="58"/>
      <c r="AIX96" s="58"/>
      <c r="AIY96" s="58"/>
      <c r="AIZ96" s="58"/>
      <c r="AJA96" s="58"/>
      <c r="AJB96" s="58"/>
      <c r="AJC96" s="60"/>
      <c r="AJD96" s="60"/>
      <c r="AJE96" s="60"/>
      <c r="AJF96" s="60"/>
      <c r="AJG96" s="60"/>
      <c r="AJH96" s="60"/>
      <c r="AJI96" s="60"/>
      <c r="AJJ96" s="60"/>
      <c r="AJK96" s="60"/>
      <c r="AJL96" s="60"/>
      <c r="AJM96" s="60"/>
      <c r="AJN96" s="60"/>
      <c r="AJO96" s="60"/>
      <c r="AJP96" s="60"/>
      <c r="AJQ96" s="60"/>
      <c r="AJR96" s="60"/>
      <c r="AJS96" s="60"/>
      <c r="AJT96" s="60"/>
      <c r="AJU96" s="60"/>
      <c r="AJV96" s="60"/>
      <c r="AJW96" s="60"/>
      <c r="AJX96" s="60"/>
      <c r="AJY96" s="60"/>
      <c r="AJZ96" s="60"/>
      <c r="AKA96" s="60"/>
      <c r="AKB96" s="60"/>
      <c r="AKC96" s="60"/>
      <c r="AKD96" s="60"/>
      <c r="AKE96" s="60"/>
      <c r="AKF96" s="60"/>
      <c r="AKG96" s="60"/>
      <c r="AKH96" s="60"/>
      <c r="AKI96" s="60"/>
      <c r="AKJ96" s="60"/>
      <c r="AKK96" s="60"/>
      <c r="AKL96" s="60"/>
      <c r="AKM96" s="60"/>
      <c r="AKN96" s="60"/>
      <c r="AKO96" s="60"/>
      <c r="AKP96" s="60"/>
      <c r="AKQ96" s="60"/>
      <c r="AKR96" s="60"/>
      <c r="AKS96" s="60"/>
      <c r="AKT96" s="60"/>
      <c r="AKU96" s="60"/>
      <c r="AKV96" s="60"/>
      <c r="AKW96" s="60"/>
      <c r="AKX96" s="60"/>
      <c r="AKY96" s="60"/>
      <c r="AKZ96" s="60"/>
      <c r="ALA96" s="60"/>
      <c r="ALB96" s="60"/>
      <c r="ALC96" s="60"/>
      <c r="ALD96" s="60"/>
      <c r="ALE96" s="60"/>
      <c r="ALF96" s="60"/>
      <c r="ALG96" s="60"/>
      <c r="ALH96" s="60"/>
      <c r="ALI96" s="60"/>
      <c r="ALJ96" s="60"/>
      <c r="ALK96" s="60"/>
      <c r="ALL96" s="60"/>
      <c r="ALM96" s="60"/>
      <c r="ALN96" s="60"/>
      <c r="ALO96" s="60"/>
      <c r="ALP96" s="60"/>
      <c r="ALQ96" s="60"/>
      <c r="ALR96" s="60"/>
      <c r="ALS96" s="60"/>
      <c r="ALT96" s="60"/>
      <c r="ALU96" s="60"/>
      <c r="ALV96" s="60"/>
      <c r="ALW96" s="60"/>
      <c r="ALX96" s="60"/>
      <c r="ALY96" s="60"/>
      <c r="ALZ96" s="60"/>
      <c r="AMA96" s="60"/>
      <c r="AMB96" s="60"/>
      <c r="AMC96" s="60"/>
      <c r="AMD96" s="60"/>
      <c r="AME96" s="60"/>
      <c r="AMF96" s="60"/>
      <c r="AMG96" s="60"/>
      <c r="AMH96" s="60"/>
      <c r="AMI96" s="60"/>
      <c r="AMJ96" s="60"/>
      <c r="AMK96" s="60"/>
      <c r="AML96" s="60"/>
      <c r="AMM96" s="60"/>
      <c r="AMN96" s="60"/>
      <c r="AMO96" s="60"/>
      <c r="AMP96" s="60"/>
      <c r="AMQ96" s="60"/>
      <c r="AMR96" s="60"/>
      <c r="AMS96" s="60"/>
      <c r="AMT96" s="60"/>
      <c r="AMU96" s="60"/>
      <c r="AMV96" s="60"/>
      <c r="AMW96" s="60"/>
      <c r="AMX96" s="60"/>
      <c r="AMY96" s="60"/>
      <c r="AMZ96" s="60"/>
      <c r="ANA96" s="60"/>
      <c r="ANB96" s="60"/>
      <c r="ANC96" s="60"/>
      <c r="AND96" s="60"/>
      <c r="ANE96" s="60"/>
      <c r="ANF96" s="60"/>
      <c r="ANG96" s="60"/>
      <c r="ANH96" s="60"/>
      <c r="ANI96" s="60"/>
      <c r="ANJ96" s="60"/>
      <c r="ANK96" s="60"/>
      <c r="ANL96" s="60"/>
      <c r="ANM96" s="60"/>
      <c r="ANN96" s="60"/>
      <c r="ANO96" s="60"/>
      <c r="ANP96" s="60"/>
      <c r="ANQ96" s="60"/>
      <c r="ANR96" s="60"/>
      <c r="ANS96" s="60"/>
      <c r="ANT96" s="60"/>
      <c r="ANU96" s="60"/>
      <c r="ANV96" s="60"/>
      <c r="ANW96" s="60"/>
      <c r="ANX96" s="60"/>
      <c r="ANY96" s="60"/>
      <c r="ANZ96" s="60"/>
      <c r="AOA96" s="60"/>
      <c r="AOB96" s="60"/>
      <c r="AOC96" s="60"/>
      <c r="AOD96" s="60"/>
      <c r="AOE96" s="60"/>
      <c r="AOF96" s="60"/>
      <c r="AOG96" s="60"/>
      <c r="AOH96" s="60"/>
      <c r="AOI96" s="60"/>
      <c r="AOJ96" s="60"/>
      <c r="AOK96" s="60"/>
      <c r="AOL96" s="60"/>
      <c r="AOM96" s="60"/>
      <c r="AON96" s="60"/>
      <c r="AOO96" s="60"/>
      <c r="AOP96" s="60"/>
      <c r="AOQ96" s="60"/>
      <c r="AOR96" s="60"/>
      <c r="AOS96" s="60"/>
      <c r="AOT96" s="60"/>
      <c r="AOU96" s="60"/>
      <c r="AOV96" s="60"/>
      <c r="AOW96" s="60"/>
      <c r="AOX96" s="60"/>
      <c r="AOY96" s="60"/>
      <c r="AOZ96" s="60"/>
      <c r="APA96" s="60"/>
      <c r="APB96" s="60"/>
      <c r="APC96" s="60"/>
      <c r="APD96" s="60"/>
      <c r="APE96" s="60"/>
      <c r="APF96" s="60"/>
      <c r="APG96" s="60"/>
      <c r="APH96" s="60"/>
      <c r="API96" s="60"/>
      <c r="APJ96" s="60"/>
      <c r="APK96" s="60"/>
      <c r="APL96" s="60"/>
      <c r="APM96" s="60" t="s">
        <v>130</v>
      </c>
      <c r="APN96" s="60"/>
      <c r="APO96" s="60"/>
      <c r="APP96" s="60"/>
      <c r="APQ96" s="60"/>
      <c r="APR96" s="60"/>
      <c r="APS96" s="60"/>
      <c r="APT96" s="60"/>
      <c r="APU96" s="60"/>
      <c r="APV96" s="60"/>
      <c r="APW96" s="60"/>
      <c r="APX96" s="60"/>
      <c r="APY96" s="60"/>
      <c r="APZ96" s="60"/>
      <c r="AQA96" s="60"/>
      <c r="AQB96" s="60"/>
      <c r="AQC96" s="60"/>
      <c r="AQD96" s="60"/>
      <c r="AQE96" s="60"/>
      <c r="AQF96" s="60"/>
      <c r="AQG96" s="60"/>
      <c r="AQH96" s="60"/>
      <c r="AQI96" s="60"/>
      <c r="AQJ96" s="60"/>
      <c r="AQK96" s="60"/>
      <c r="AQL96" s="60"/>
      <c r="AQM96" s="60"/>
      <c r="AQN96" s="60"/>
      <c r="AQO96" s="60"/>
      <c r="AQP96" s="60"/>
      <c r="AQQ96" s="60"/>
      <c r="AQR96" s="65"/>
      <c r="AQS96" s="65"/>
      <c r="AQT96" s="65"/>
      <c r="AQU96" s="65"/>
      <c r="AQV96" s="65"/>
      <c r="AQW96" s="65"/>
      <c r="AQX96" s="65"/>
      <c r="AQY96" s="65"/>
      <c r="AQZ96" s="65"/>
      <c r="ARA96" s="65"/>
      <c r="ARB96" s="65"/>
      <c r="ARC96" s="65"/>
      <c r="ARD96" s="65"/>
      <c r="ARE96" s="65"/>
      <c r="ARF96" s="65"/>
      <c r="ARG96" s="65"/>
      <c r="ARH96" s="65"/>
      <c r="ARI96" s="65"/>
      <c r="ARJ96" s="65"/>
      <c r="ARK96" s="65"/>
      <c r="ARL96" s="65"/>
      <c r="ARM96" s="65"/>
      <c r="ARN96" s="65"/>
      <c r="ARO96" s="65"/>
      <c r="ARP96" s="65"/>
      <c r="ARQ96" s="65"/>
      <c r="ARR96" s="65"/>
      <c r="ARS96" s="65"/>
      <c r="ART96" s="65"/>
      <c r="ARU96" s="65"/>
      <c r="ARV96" s="65"/>
      <c r="ARW96" s="65"/>
      <c r="ARX96" s="65"/>
      <c r="ARY96" s="65"/>
      <c r="ARZ96" s="68"/>
      <c r="ASA96" s="68"/>
      <c r="ASB96" s="68"/>
      <c r="ASC96" s="68"/>
      <c r="ASD96" s="68"/>
      <c r="ASE96" s="68"/>
      <c r="ASF96" s="68"/>
      <c r="ASG96" s="68"/>
      <c r="ASH96" s="68"/>
      <c r="ASI96" s="68"/>
      <c r="ASJ96" s="68"/>
      <c r="ASK96" s="68"/>
      <c r="ASL96" s="68"/>
      <c r="ASM96" s="68"/>
      <c r="ASN96" s="68"/>
      <c r="ASO96" s="68"/>
      <c r="ASP96" s="68"/>
      <c r="ASQ96" s="68"/>
      <c r="ASR96" s="68"/>
      <c r="ASS96" s="68"/>
      <c r="AST96" s="68"/>
      <c r="ASU96" s="68"/>
      <c r="ASV96" s="68"/>
      <c r="ASW96" s="68"/>
      <c r="ASX96" s="68"/>
      <c r="ASY96" s="68"/>
      <c r="ASZ96" s="68"/>
      <c r="ATA96" s="68"/>
      <c r="ATB96" s="68"/>
      <c r="ATC96" s="68"/>
      <c r="ATD96" s="68"/>
      <c r="ATE96" s="68"/>
      <c r="ATF96" s="68"/>
      <c r="ATG96" s="68"/>
      <c r="ATH96" s="68"/>
      <c r="ATI96" s="68"/>
      <c r="ATJ96" s="68"/>
      <c r="ATK96" s="68"/>
      <c r="ATL96" s="70"/>
      <c r="ATM96" s="70"/>
      <c r="ATN96" s="70"/>
      <c r="ATO96" s="70"/>
      <c r="ATP96" s="70"/>
      <c r="ATQ96" s="70"/>
      <c r="ATR96" s="70"/>
      <c r="ATS96" s="70"/>
      <c r="ATT96" s="70"/>
      <c r="ATU96" s="70"/>
      <c r="ATV96" s="70"/>
      <c r="ATW96" s="70"/>
      <c r="ATX96" s="70"/>
      <c r="ATY96" s="70"/>
      <c r="ATZ96" s="70"/>
      <c r="AUA96" s="70"/>
      <c r="AUB96" s="70"/>
      <c r="AUC96" s="70"/>
      <c r="AUD96" s="70"/>
      <c r="AUE96" s="70"/>
      <c r="AUF96" s="70"/>
      <c r="AUG96" s="70"/>
      <c r="AUH96" s="70"/>
      <c r="AUI96" s="70"/>
      <c r="AUJ96" s="70"/>
      <c r="AUK96" s="70"/>
      <c r="AUL96" s="70"/>
      <c r="AUM96" s="70"/>
      <c r="AUN96" s="70"/>
      <c r="AUO96" s="70"/>
      <c r="AUP96" s="70"/>
      <c r="AUQ96" s="70"/>
      <c r="AUR96" s="70"/>
      <c r="AUS96" s="70"/>
      <c r="AUT96" s="70"/>
      <c r="AUU96" s="72"/>
      <c r="AUV96" s="72"/>
      <c r="AUW96" s="72"/>
      <c r="AUX96" s="72"/>
      <c r="AUY96" s="72"/>
      <c r="AUZ96" s="72"/>
      <c r="AVA96" s="72"/>
      <c r="AVB96" s="72"/>
      <c r="AVC96" s="72"/>
      <c r="AVD96" s="72"/>
      <c r="AVE96" s="72"/>
      <c r="AVF96" s="72"/>
      <c r="AVG96" s="72"/>
      <c r="AVH96" s="72"/>
      <c r="AVI96" s="72"/>
      <c r="AVJ96" s="72"/>
      <c r="AVK96" s="72"/>
      <c r="AVL96" s="72"/>
      <c r="AVM96" s="72"/>
      <c r="AVN96" s="72"/>
      <c r="AVO96" s="72"/>
      <c r="AVP96" s="72"/>
      <c r="AVQ96" s="72"/>
      <c r="AVR96" s="72"/>
      <c r="AVS96" s="72"/>
      <c r="AVT96" s="72"/>
      <c r="AVU96" s="72"/>
      <c r="AVV96" s="72"/>
      <c r="AVW96" s="72"/>
      <c r="AVX96" s="72"/>
      <c r="AVY96" s="72"/>
      <c r="AVZ96" s="72"/>
      <c r="AWA96" s="72"/>
      <c r="AWB96" s="74"/>
      <c r="AWC96" s="74"/>
      <c r="AWD96" s="74"/>
      <c r="AWE96" s="74"/>
      <c r="AWF96" s="74" t="s">
        <v>130</v>
      </c>
      <c r="AWG96" s="74"/>
      <c r="AWH96" s="74"/>
      <c r="AWI96" s="74"/>
      <c r="AWJ96" s="74"/>
      <c r="AWK96" s="74"/>
      <c r="AWL96" s="74"/>
      <c r="AWM96" s="74"/>
      <c r="AWN96" s="74"/>
      <c r="AWO96" s="74"/>
      <c r="AWP96" s="74"/>
      <c r="AWQ96" s="74"/>
      <c r="AWR96" s="74"/>
      <c r="AWS96" s="74"/>
      <c r="AWT96" s="74"/>
      <c r="AWU96" s="74"/>
      <c r="AWV96" s="74"/>
      <c r="AWW96" s="74"/>
      <c r="AWX96" s="74"/>
      <c r="AWY96" s="74"/>
      <c r="AWZ96" s="74"/>
      <c r="AXA96" s="74"/>
      <c r="AXB96" s="74"/>
      <c r="AXC96" s="74"/>
      <c r="AXD96" s="74"/>
      <c r="AXE96" s="74"/>
      <c r="AXF96" s="74"/>
      <c r="AXG96" s="74"/>
      <c r="AXH96" s="74"/>
      <c r="AXI96" s="74"/>
      <c r="AXJ96" s="74"/>
      <c r="AXK96" s="74"/>
      <c r="AXL96" s="76"/>
      <c r="AXM96" s="76"/>
      <c r="AXN96" s="76"/>
      <c r="AXO96" s="76"/>
      <c r="AXP96" s="76"/>
      <c r="AXQ96" s="76"/>
      <c r="AXR96" s="76"/>
      <c r="AXS96" s="76"/>
      <c r="AXT96" s="76"/>
      <c r="AXU96" s="76"/>
      <c r="AXV96" s="76"/>
      <c r="AXW96" s="76"/>
      <c r="AXX96" s="76"/>
      <c r="AXY96" s="76"/>
      <c r="AXZ96" s="76"/>
      <c r="AYA96" s="76"/>
      <c r="AYB96" s="76"/>
      <c r="AYC96" s="76"/>
      <c r="AYD96" s="76"/>
      <c r="AYE96" s="76"/>
      <c r="AYF96" s="76"/>
      <c r="AYG96" s="76"/>
      <c r="AYH96" s="76"/>
      <c r="AYI96" s="76"/>
      <c r="AYJ96" s="76"/>
      <c r="AYK96" s="76"/>
      <c r="AYL96" s="76"/>
      <c r="AYM96" s="76"/>
      <c r="AYN96" s="76"/>
      <c r="AYO96" s="76"/>
      <c r="AYP96" s="76"/>
      <c r="AYQ96" s="76"/>
      <c r="AYR96" s="76"/>
      <c r="AYS96" s="76"/>
      <c r="AYT96" s="76"/>
      <c r="AYU96" s="78"/>
      <c r="AYV96" s="78"/>
      <c r="AYW96" s="78"/>
      <c r="AYX96" s="78"/>
      <c r="AYY96" s="78"/>
      <c r="AYZ96" s="78"/>
      <c r="AZA96" s="78"/>
      <c r="AZB96" s="78"/>
      <c r="AZC96" s="78"/>
      <c r="AZD96" s="78"/>
      <c r="AZE96" s="78"/>
      <c r="AZF96" s="78"/>
      <c r="AZG96" s="78"/>
      <c r="AZH96" s="78"/>
      <c r="AZI96" s="78"/>
      <c r="AZJ96" s="84"/>
      <c r="AZK96" s="83"/>
      <c r="AZL96" s="83"/>
      <c r="AZM96" s="83"/>
      <c r="AZN96" s="83"/>
      <c r="AZO96" s="83"/>
      <c r="AZP96" s="83"/>
      <c r="AZQ96" s="83"/>
      <c r="AZR96" s="83"/>
      <c r="AZS96" s="83"/>
      <c r="AZT96" s="83"/>
      <c r="AZU96" s="83"/>
      <c r="AZV96" s="83"/>
      <c r="AZW96" s="83"/>
      <c r="AZX96" s="83"/>
      <c r="AZY96" s="83"/>
      <c r="AZZ96" s="83"/>
      <c r="BAA96" s="83"/>
      <c r="BAB96" s="83"/>
      <c r="BAC96" s="83"/>
      <c r="BAD96" s="83"/>
      <c r="BAE96" s="83"/>
      <c r="BAF96" s="83"/>
      <c r="BAG96" s="83"/>
      <c r="BAH96" s="83"/>
      <c r="BAI96" s="83"/>
      <c r="BAJ96" s="83"/>
      <c r="BAK96" s="83"/>
      <c r="BAL96" s="83"/>
      <c r="BAM96" s="83"/>
      <c r="BAN96" s="83"/>
      <c r="BAO96" s="83"/>
      <c r="BAP96" s="83"/>
      <c r="BAQ96" s="83"/>
      <c r="BAR96" s="83"/>
      <c r="BAS96" s="83"/>
      <c r="BAT96" s="83"/>
      <c r="BAU96" s="83"/>
      <c r="BAV96" s="83"/>
      <c r="BAW96" s="83"/>
      <c r="BAX96" s="83"/>
      <c r="BAY96" s="83"/>
      <c r="BAZ96" s="83"/>
      <c r="BBA96" s="83"/>
      <c r="BBB96" s="83"/>
      <c r="BBC96" s="83"/>
      <c r="BBD96" s="83"/>
      <c r="BBE96" s="83"/>
      <c r="BBF96" s="83"/>
      <c r="BBG96" s="83"/>
      <c r="BBH96" s="83"/>
      <c r="BBI96" s="83"/>
      <c r="BBJ96" s="83"/>
      <c r="BBK96" s="83"/>
      <c r="BBL96" s="83"/>
      <c r="BBM96" s="83"/>
      <c r="BBN96" s="83"/>
      <c r="BBO96" s="83"/>
      <c r="BBP96" s="83"/>
      <c r="BBQ96" s="83"/>
      <c r="BBR96" s="83"/>
      <c r="BBS96" s="83"/>
      <c r="BBT96" s="83"/>
      <c r="BBU96" s="83"/>
      <c r="BBV96" s="83"/>
      <c r="BBW96" s="83"/>
      <c r="BBX96" s="83"/>
      <c r="BBY96" s="83"/>
      <c r="BBZ96" s="83"/>
      <c r="BCA96" s="83"/>
      <c r="BCB96" s="83"/>
      <c r="BCC96" s="83"/>
      <c r="BCD96" s="83"/>
      <c r="BCE96" s="83"/>
      <c r="BCF96" s="83"/>
      <c r="BCG96" s="83"/>
      <c r="BCH96" s="83"/>
      <c r="BCI96" s="83"/>
      <c r="BCJ96" s="83"/>
      <c r="BCK96" s="83"/>
      <c r="BCL96" s="83"/>
      <c r="BCM96" s="83"/>
      <c r="BCN96" s="83"/>
      <c r="BCO96" s="83"/>
      <c r="BCP96" s="83"/>
      <c r="BCQ96" s="83"/>
      <c r="BCR96" s="83"/>
      <c r="BCS96" s="83"/>
      <c r="BCT96" s="83"/>
      <c r="BCU96" s="83"/>
      <c r="BCV96" s="83"/>
      <c r="BCW96" s="83"/>
      <c r="BCX96" s="83"/>
      <c r="BCY96" s="83"/>
      <c r="BCZ96" s="83"/>
      <c r="BDA96" s="83"/>
      <c r="BDB96" s="83"/>
      <c r="BDC96" s="83"/>
      <c r="BDD96" s="83"/>
      <c r="BDE96" s="83"/>
      <c r="BDF96" s="83"/>
      <c r="BDG96" s="83"/>
      <c r="BDH96" s="83"/>
      <c r="BDI96" s="83"/>
      <c r="BDJ96" s="83"/>
      <c r="BDK96" s="83"/>
      <c r="BDL96" s="83"/>
      <c r="BDM96" s="83"/>
      <c r="BDN96" s="83"/>
      <c r="BDO96" s="83"/>
      <c r="BDP96" s="83"/>
      <c r="BDQ96" s="83"/>
      <c r="BDR96" s="83"/>
      <c r="BDS96" s="88"/>
      <c r="BDT96" s="1"/>
      <c r="BDU96" s="1"/>
      <c r="BDV96" s="1"/>
      <c r="BDW96" s="1"/>
      <c r="BDX96" s="1"/>
      <c r="BDY96" s="1"/>
      <c r="BDZ96" s="1"/>
      <c r="BEA96" s="1"/>
      <c r="BEB96" s="1"/>
      <c r="BEC96" s="1"/>
      <c r="BED96" s="1"/>
      <c r="BEE96" s="1"/>
      <c r="BEF96" s="1"/>
      <c r="BEG96" s="1"/>
      <c r="BEH96" s="1"/>
      <c r="BEI96" s="1"/>
      <c r="BEJ96" s="1"/>
      <c r="BEK96" s="1"/>
      <c r="BEL96" s="1"/>
      <c r="BEM96" s="1"/>
      <c r="BEN96" s="1"/>
      <c r="BEO96" s="1"/>
      <c r="BEP96" s="1"/>
      <c r="BEQ96" s="1"/>
      <c r="BER96" s="1"/>
      <c r="BES96" s="1"/>
      <c r="BET96" s="1"/>
      <c r="BEU96" s="1"/>
      <c r="BEV96" s="1"/>
      <c r="BEW96" s="1"/>
      <c r="BEX96" s="1"/>
      <c r="BEY96" s="1"/>
      <c r="BEZ96" s="1"/>
      <c r="BFA96" s="1"/>
      <c r="BFB96" s="1"/>
      <c r="BFC96" s="1"/>
      <c r="BFD96" s="1"/>
      <c r="BFE96" s="1"/>
      <c r="BFF96" s="1"/>
      <c r="BFG96" s="1"/>
      <c r="BFH96" s="1"/>
      <c r="BFI96" s="1"/>
      <c r="BFJ96" s="1"/>
      <c r="BFK96" s="1"/>
      <c r="BFL96" s="1"/>
      <c r="BFM96" s="1"/>
      <c r="BFN96" s="1"/>
      <c r="BFO96" s="1"/>
      <c r="BFP96" s="1"/>
      <c r="BFQ96" s="1"/>
      <c r="BFR96" s="1"/>
      <c r="BFS96" s="1"/>
      <c r="BFT96" s="1"/>
      <c r="BFU96" s="1"/>
      <c r="BFV96" s="1"/>
      <c r="BFW96" s="1"/>
      <c r="BFX96" s="1"/>
      <c r="BFY96" s="1"/>
      <c r="BFZ96" s="1"/>
      <c r="BGA96" s="1"/>
      <c r="BGB96" s="1"/>
      <c r="BGC96" s="1"/>
      <c r="BGD96" s="1"/>
      <c r="BGE96" s="1"/>
      <c r="BGF96" s="1"/>
      <c r="BGG96" s="1"/>
      <c r="BGH96" s="1"/>
      <c r="BGI96" s="1"/>
      <c r="BGJ96" s="1"/>
      <c r="BGK96" s="1"/>
      <c r="BGL96" s="1"/>
      <c r="BGM96" s="1"/>
      <c r="BGN96" s="1"/>
      <c r="BGO96" s="1"/>
      <c r="BGP96" s="1"/>
      <c r="BGQ96" s="1"/>
      <c r="BGR96" s="1"/>
      <c r="BGS96" s="1"/>
      <c r="BGT96" s="1"/>
      <c r="BGU96" s="1"/>
      <c r="BGV96" s="1"/>
      <c r="BGW96" s="1"/>
      <c r="BGX96" s="1"/>
      <c r="BGY96" s="1"/>
      <c r="BGZ96" s="1"/>
      <c r="BHA96" s="1"/>
      <c r="BHB96" s="1"/>
      <c r="BHC96" s="1"/>
      <c r="BHD96" s="1"/>
      <c r="BHE96" s="1"/>
      <c r="BHF96" s="1"/>
      <c r="BHG96" s="1"/>
      <c r="BHH96" s="1"/>
      <c r="BHI96" s="1"/>
      <c r="BHJ96" s="1"/>
      <c r="BHK96" s="1"/>
      <c r="BHL96" s="1"/>
      <c r="BHM96" s="1"/>
      <c r="BHN96" s="1"/>
      <c r="BHO96" s="1"/>
      <c r="BHP96" s="1"/>
      <c r="BHQ96" s="1"/>
      <c r="BHR96" s="1"/>
      <c r="BHS96" s="1"/>
      <c r="BHT96" s="1"/>
      <c r="BHU96" s="1"/>
      <c r="BHV96" s="1"/>
      <c r="BHW96" s="1"/>
      <c r="BHX96" s="1"/>
      <c r="BHY96" s="1"/>
      <c r="BHZ96" s="1"/>
      <c r="BIA96" s="1"/>
      <c r="BIB96" s="1"/>
      <c r="BIC96" s="1"/>
      <c r="BID96" s="1"/>
      <c r="BIE96" s="1"/>
      <c r="BIF96" s="1"/>
      <c r="BIG96" s="1"/>
      <c r="BIH96" s="1"/>
      <c r="BII96" s="1"/>
      <c r="BIJ96" s="1"/>
      <c r="BIK96" s="1"/>
      <c r="BIL96" s="1"/>
      <c r="BIM96" s="1"/>
      <c r="BIN96" s="1"/>
      <c r="BIO96" s="1"/>
      <c r="BIP96" s="1"/>
      <c r="BIQ96" s="1"/>
      <c r="BIR96" s="1"/>
      <c r="BIS96" s="1"/>
      <c r="BIT96" s="1"/>
      <c r="BIU96" s="1"/>
      <c r="BIV96" s="1"/>
      <c r="BIW96" s="1"/>
      <c r="BIX96" s="1"/>
      <c r="BIY96" s="1"/>
      <c r="BIZ96" s="1"/>
      <c r="BJA96" s="1"/>
      <c r="BJB96" s="1"/>
      <c r="BJC96" s="1"/>
      <c r="BJD96" s="1"/>
      <c r="BJE96" s="1"/>
      <c r="BJF96" s="1"/>
      <c r="BJG96" s="1"/>
      <c r="BJH96" s="1"/>
      <c r="BJI96" s="1"/>
      <c r="BJJ96" s="1"/>
      <c r="BJK96" s="1"/>
      <c r="BJL96" s="1"/>
      <c r="BJM96" s="1"/>
      <c r="BJN96" s="1"/>
      <c r="BJO96" s="1"/>
      <c r="BJP96" s="1"/>
      <c r="BJQ96" s="1"/>
      <c r="BJR96" s="1"/>
      <c r="BJS96" s="1"/>
      <c r="BJT96" s="1"/>
      <c r="BJU96" s="1"/>
      <c r="BJV96" s="1"/>
      <c r="BJW96" s="1"/>
      <c r="BJX96" s="1"/>
      <c r="BJY96" s="1"/>
      <c r="BJZ96" s="1"/>
      <c r="BKA96" s="1"/>
      <c r="BKB96" s="1"/>
      <c r="BKC96" s="1"/>
      <c r="BKD96" s="1"/>
      <c r="BKE96" s="1"/>
      <c r="BKF96" s="1"/>
      <c r="BKG96" s="1"/>
      <c r="BKH96" s="1"/>
      <c r="BKI96" s="1"/>
      <c r="BKJ96" s="1"/>
      <c r="BKK96" s="1"/>
      <c r="BKL96" s="1"/>
      <c r="BKM96" s="1"/>
      <c r="BKN96" s="1"/>
      <c r="BKO96" s="1"/>
      <c r="BKP96" s="1"/>
      <c r="BKQ96" s="1"/>
      <c r="BKR96" s="1"/>
      <c r="BKS96" s="1"/>
      <c r="BKT96" s="1"/>
      <c r="BKU96" s="1"/>
      <c r="BKV96" s="1"/>
      <c r="BKW96" s="1"/>
      <c r="BKX96" s="1"/>
      <c r="BKY96" s="1"/>
      <c r="BKZ96" s="1"/>
      <c r="BLA96" s="1"/>
      <c r="BLB96" s="1"/>
      <c r="BLC96" s="1"/>
      <c r="BLD96" s="1"/>
      <c r="BLE96" s="1"/>
      <c r="BLF96" s="1"/>
      <c r="BLG96" s="1"/>
      <c r="BLH96" s="1"/>
      <c r="BLI96" s="1"/>
      <c r="BLJ96" s="1"/>
      <c r="BLK96" s="1"/>
      <c r="BLL96" s="1"/>
      <c r="BLM96" s="1"/>
      <c r="BLN96" s="1"/>
      <c r="BLO96" s="1"/>
      <c r="BLP96" s="1"/>
      <c r="BLQ96" s="1"/>
      <c r="BLR96" s="1"/>
      <c r="BLS96" s="1"/>
      <c r="BLT96" s="1"/>
      <c r="BLU96" s="1"/>
      <c r="BLV96" s="1"/>
      <c r="BLW96" s="1"/>
      <c r="BLX96" s="1"/>
      <c r="BLY96" s="1"/>
      <c r="BLZ96" s="1"/>
      <c r="BMA96" s="1"/>
      <c r="BMB96" s="1"/>
      <c r="BMC96" s="1"/>
      <c r="BMD96" s="1"/>
      <c r="BME96" s="1"/>
      <c r="BMF96" s="1"/>
      <c r="BMG96" s="1"/>
      <c r="BMH96" s="1"/>
      <c r="BMI96" s="1"/>
      <c r="BMJ96" s="1"/>
      <c r="BMK96" s="1"/>
      <c r="BML96" s="1"/>
      <c r="BMM96" s="1"/>
      <c r="BMN96" s="1"/>
      <c r="BMO96" s="1"/>
      <c r="BMP96" s="1"/>
      <c r="BMQ96" s="1"/>
      <c r="BMR96" s="1"/>
      <c r="BMS96" s="1"/>
      <c r="BMT96" s="1"/>
      <c r="BMU96" s="1"/>
      <c r="BMV96" s="1"/>
      <c r="BMW96" s="1"/>
      <c r="BMX96" s="1"/>
      <c r="BMY96" s="1"/>
      <c r="BMZ96" s="1"/>
      <c r="BNA96" s="1"/>
      <c r="BNB96" s="1"/>
      <c r="BNC96" s="1"/>
      <c r="BND96" s="1"/>
      <c r="BNE96" s="1"/>
      <c r="BNF96" s="1"/>
      <c r="BNG96" s="1"/>
      <c r="BNH96" s="1"/>
      <c r="BNI96" s="1"/>
      <c r="BNJ96" s="1"/>
      <c r="BNK96" s="1"/>
      <c r="BNL96" s="1"/>
      <c r="BNM96" s="1"/>
      <c r="BNN96" s="1"/>
      <c r="BNO96" s="1"/>
      <c r="BNP96" s="1"/>
      <c r="BNQ96" s="1"/>
      <c r="BNR96" s="1"/>
      <c r="BNS96" s="1"/>
      <c r="BNT96" s="1"/>
      <c r="BNU96" s="1"/>
      <c r="BNV96" s="1"/>
      <c r="BNW96" s="1"/>
      <c r="BNX96" s="1"/>
      <c r="BNY96" s="1"/>
      <c r="BNZ96" s="1"/>
      <c r="BOA96" s="1"/>
      <c r="BOB96" s="1"/>
      <c r="BOC96" s="1"/>
      <c r="BOD96" s="1"/>
      <c r="BOE96" s="1"/>
      <c r="BOF96" s="1"/>
      <c r="BOG96" s="1"/>
      <c r="BOH96" s="1"/>
      <c r="BOI96" s="1"/>
      <c r="BOJ96" s="1"/>
      <c r="BOK96" s="1"/>
      <c r="BOL96" s="1"/>
      <c r="BOM96" s="1"/>
      <c r="BON96" s="1"/>
      <c r="BOO96" s="1"/>
      <c r="BOP96" s="1"/>
      <c r="BOQ96" s="1"/>
      <c r="BOR96" s="1"/>
      <c r="BOS96" s="1"/>
      <c r="BOT96" s="1"/>
      <c r="BOU96" s="1"/>
      <c r="BOV96" s="1"/>
      <c r="BOW96" s="1"/>
      <c r="BOX96" s="1"/>
      <c r="BOY96" s="1"/>
      <c r="BOZ96" s="1"/>
      <c r="BPA96" s="1"/>
      <c r="BPB96" s="1"/>
      <c r="BPC96" s="1"/>
      <c r="BPD96" s="1"/>
      <c r="BPE96" s="1"/>
      <c r="BPF96" s="1"/>
      <c r="BPG96" s="1"/>
      <c r="BPH96" s="1"/>
      <c r="BPI96" s="1"/>
      <c r="BPJ96" s="1"/>
      <c r="BPK96" s="1"/>
      <c r="BPL96" s="1"/>
      <c r="BPM96" s="1"/>
      <c r="BPN96" s="1"/>
      <c r="BPO96" s="1"/>
      <c r="BPP96" s="1"/>
      <c r="BPQ96" s="1"/>
      <c r="BPR96" s="1"/>
      <c r="BPS96" s="1"/>
      <c r="BPT96" s="1"/>
      <c r="BPU96" s="1"/>
      <c r="BPV96" s="1"/>
      <c r="BPW96" s="1"/>
      <c r="BPX96" s="1"/>
      <c r="BPY96" s="1"/>
      <c r="BPZ96" s="1"/>
      <c r="BQA96" s="1"/>
      <c r="BQB96" s="1"/>
      <c r="BQC96" s="1"/>
      <c r="BQD96" s="1"/>
      <c r="BQE96" s="1"/>
      <c r="BQF96" s="1"/>
      <c r="BQG96" s="1"/>
      <c r="BQH96" s="1"/>
      <c r="BQI96" s="1"/>
      <c r="BQJ96" s="1"/>
      <c r="BQK96" s="1"/>
      <c r="BQL96" s="1"/>
      <c r="BQM96" s="1"/>
      <c r="BQN96" s="1"/>
      <c r="BQO96" s="1"/>
      <c r="BQP96" s="1"/>
      <c r="BQQ96" s="1"/>
      <c r="BQR96" s="1"/>
      <c r="BQS96" s="1"/>
      <c r="BQT96" s="1"/>
      <c r="BQU96" s="1"/>
      <c r="BQV96" s="1"/>
      <c r="BQW96" s="1"/>
      <c r="BQX96" s="1"/>
      <c r="BQY96" s="1"/>
      <c r="BQZ96" s="1"/>
      <c r="BRA96" s="1"/>
      <c r="BRB96" s="1"/>
      <c r="BRC96" s="1"/>
      <c r="BRD96" s="1"/>
      <c r="BRE96" s="1"/>
      <c r="BRF96" s="1"/>
      <c r="BRG96" s="1"/>
      <c r="BRH96" s="1"/>
      <c r="BRI96" s="1"/>
      <c r="BRJ96" s="1"/>
      <c r="BRK96" s="1"/>
      <c r="BRL96" s="1"/>
      <c r="BRM96" s="1"/>
      <c r="BRN96" s="1"/>
      <c r="BRO96" s="1"/>
      <c r="BRP96" s="1"/>
      <c r="BRQ96" s="1"/>
      <c r="BRR96" s="1"/>
      <c r="BRS96" s="1"/>
      <c r="BRT96" s="1"/>
      <c r="BRU96" s="1"/>
      <c r="BRV96" s="1"/>
      <c r="BRW96" s="1"/>
      <c r="BRX96" s="1"/>
      <c r="BRY96" s="1"/>
      <c r="BRZ96" s="1"/>
      <c r="BSA96" s="1"/>
      <c r="BSB96" s="1"/>
      <c r="BSC96" s="1"/>
      <c r="BSD96" s="1"/>
      <c r="BSE96" s="1"/>
      <c r="BSF96" s="1"/>
      <c r="BSG96" s="1"/>
      <c r="BSH96" s="1"/>
      <c r="BSI96" s="1"/>
      <c r="BSJ96" s="1"/>
      <c r="BSK96" s="1"/>
      <c r="BSL96" s="1"/>
      <c r="BSM96" s="1"/>
      <c r="BSN96" s="1"/>
      <c r="BSO96" s="1"/>
      <c r="BSP96" s="1"/>
      <c r="BSQ96" s="1"/>
      <c r="BSR96" s="1"/>
      <c r="BSS96" s="1"/>
      <c r="BST96" s="1"/>
      <c r="BSU96" s="1"/>
      <c r="BSV96" s="1"/>
      <c r="BSW96" s="1"/>
      <c r="BSX96" s="1"/>
      <c r="BSY96" s="1"/>
      <c r="BSZ96" s="1"/>
      <c r="BTA96" s="1"/>
      <c r="BTB96" s="1"/>
      <c r="BTC96" s="1"/>
      <c r="BTD96" s="1"/>
      <c r="BTE96" s="1"/>
      <c r="BTF96" s="1"/>
      <c r="BTG96" s="1" t="s">
        <v>130</v>
      </c>
      <c r="BTH96" s="1" t="s">
        <v>130</v>
      </c>
      <c r="BTI96" s="1"/>
      <c r="BTJ96" s="1"/>
      <c r="BTK96" s="1"/>
      <c r="BTL96" s="1"/>
      <c r="BTM96" s="1"/>
      <c r="BTN96" s="1"/>
      <c r="BTO96" s="1"/>
      <c r="BTP96" s="1"/>
      <c r="BTQ96" s="1"/>
      <c r="BTR96" s="1"/>
      <c r="BTS96" s="1"/>
      <c r="BTT96" s="1"/>
      <c r="BTU96" s="1"/>
      <c r="BTV96" s="1"/>
      <c r="BTW96" s="1"/>
      <c r="BTX96" s="1"/>
      <c r="BTY96" s="1"/>
      <c r="BTZ96" s="1"/>
      <c r="BUA96" s="1"/>
      <c r="BUB96" s="1"/>
      <c r="BUC96" s="1"/>
      <c r="BUD96" s="1"/>
      <c r="BUE96" s="1"/>
      <c r="BUF96" s="1"/>
      <c r="BUG96" s="1"/>
      <c r="BUH96" s="1"/>
      <c r="BUI96" s="1"/>
      <c r="BUJ96" s="1"/>
      <c r="BUK96" s="1"/>
      <c r="BUL96" s="1"/>
      <c r="BUM96" s="1"/>
      <c r="BUN96" s="1"/>
      <c r="BUO96" s="1"/>
      <c r="BUP96" s="1"/>
      <c r="BUQ96" s="1"/>
      <c r="BUR96" s="1"/>
      <c r="BUS96" s="1"/>
      <c r="BUT96" s="1"/>
      <c r="BUU96" s="1"/>
      <c r="BUV96" s="1"/>
      <c r="BUW96" s="1"/>
      <c r="BUX96" s="1"/>
      <c r="BUY96" s="1"/>
      <c r="BUZ96" s="1"/>
      <c r="BVA96" s="1"/>
      <c r="BVB96" s="1"/>
      <c r="BVC96" s="1"/>
      <c r="BVD96" s="1"/>
      <c r="BVE96" s="1"/>
      <c r="BVF96" s="1"/>
      <c r="BVG96" s="1"/>
      <c r="BVH96" s="1"/>
      <c r="BVI96" s="1"/>
      <c r="BVJ96" s="1"/>
      <c r="BVK96" s="1"/>
      <c r="BVL96" s="1"/>
      <c r="BVM96" s="1"/>
      <c r="BVN96" s="1"/>
      <c r="BVO96" s="1"/>
      <c r="BVP96" s="1"/>
      <c r="BVQ96" s="1"/>
      <c r="BVR96" s="1"/>
      <c r="BVS96" s="1"/>
      <c r="BVT96" s="1"/>
      <c r="BVU96" s="1"/>
      <c r="BVV96" s="1"/>
      <c r="BVW96" s="1"/>
      <c r="BVX96" s="1"/>
      <c r="BVY96" s="1"/>
      <c r="BVZ96" s="1"/>
      <c r="BWA96" s="1"/>
      <c r="BWB96" s="1"/>
      <c r="BWC96" s="1"/>
      <c r="BWD96" s="1"/>
      <c r="BWE96" s="1"/>
      <c r="BWF96" s="1"/>
      <c r="BWG96" s="1"/>
      <c r="BWH96" s="1"/>
      <c r="BWI96" s="1"/>
      <c r="BWJ96" s="1"/>
      <c r="BWK96" s="1"/>
      <c r="BWL96" s="1"/>
      <c r="BWM96" s="1"/>
      <c r="BWN96" s="1"/>
      <c r="BWO96" s="1"/>
      <c r="BWP96" s="1"/>
      <c r="BWQ96" s="1"/>
      <c r="BWR96" s="1"/>
      <c r="BWS96" s="1"/>
      <c r="BWT96" s="1"/>
      <c r="BWU96" s="1"/>
      <c r="BWV96" s="1"/>
      <c r="BWW96" s="1"/>
      <c r="BWX96" s="1"/>
      <c r="BWY96" s="1"/>
      <c r="BWZ96" s="1"/>
      <c r="BXA96" s="1"/>
      <c r="BXB96" s="1"/>
      <c r="BXC96" s="1"/>
      <c r="BXD96" s="1"/>
      <c r="BXE96" s="1"/>
      <c r="BXF96" s="1"/>
      <c r="BXG96" s="1"/>
      <c r="BXH96" s="1"/>
      <c r="BXI96" s="1"/>
      <c r="BXJ96" s="1"/>
      <c r="BXK96" s="1"/>
      <c r="BXL96" s="1"/>
      <c r="BXM96" s="1"/>
      <c r="BXN96" s="1"/>
      <c r="BXO96" s="1"/>
      <c r="BXP96" s="1"/>
      <c r="BXQ96" s="1"/>
      <c r="BXR96" s="1"/>
      <c r="BXS96" s="1"/>
      <c r="BXT96" s="1"/>
      <c r="BXU96" s="1"/>
      <c r="BXV96" s="1"/>
      <c r="BXW96" s="1"/>
      <c r="BXX96" s="1"/>
      <c r="BXY96" s="1"/>
      <c r="BXZ96" s="1"/>
      <c r="BYA96" s="1"/>
      <c r="BYB96" s="1"/>
      <c r="BYC96" s="1"/>
      <c r="BYD96" s="1"/>
      <c r="BYE96" s="1"/>
      <c r="BYF96" s="1"/>
      <c r="BYG96" s="1"/>
      <c r="BYH96" s="1"/>
      <c r="BYI96" s="1"/>
      <c r="BYJ96" s="1"/>
      <c r="BYK96" s="1"/>
      <c r="BYL96" s="1"/>
      <c r="BYM96" s="1"/>
      <c r="BYN96" s="1"/>
      <c r="BYO96" s="1"/>
      <c r="BYP96" s="1"/>
      <c r="BYQ96" s="1"/>
      <c r="BYR96" s="1"/>
      <c r="BYS96" s="1"/>
      <c r="BYT96" s="1"/>
      <c r="BYU96" s="1"/>
      <c r="BYV96" s="1"/>
      <c r="BYW96" s="1"/>
      <c r="BYX96" s="1"/>
      <c r="BYY96" s="1"/>
      <c r="BYZ96" s="1"/>
      <c r="BZA96" s="1"/>
      <c r="BZB96" s="1"/>
      <c r="BZC96" s="1"/>
      <c r="BZD96" s="1"/>
      <c r="BZE96" s="1"/>
      <c r="BZF96" s="1"/>
      <c r="BZG96" s="1"/>
      <c r="BZH96" s="1"/>
      <c r="BZI96" s="1"/>
      <c r="BZJ96" s="1"/>
      <c r="BZK96" s="1"/>
      <c r="BZL96" s="1"/>
      <c r="BZM96" s="1"/>
      <c r="BZN96" s="1"/>
      <c r="BZO96" s="1"/>
      <c r="BZP96" s="1"/>
      <c r="BZQ96" s="1"/>
      <c r="BZR96" s="1"/>
      <c r="BZS96" s="1"/>
      <c r="BZT96" s="1"/>
      <c r="BZU96" s="1"/>
      <c r="BZV96" s="1"/>
      <c r="BZW96" s="1"/>
      <c r="BZX96" s="1"/>
      <c r="BZY96" s="1"/>
      <c r="BZZ96" s="1"/>
      <c r="CAA96" s="1"/>
      <c r="CAB96" s="1"/>
      <c r="CAC96" s="1"/>
      <c r="CAD96" s="1"/>
      <c r="CAE96" s="1"/>
      <c r="CAF96" s="1"/>
      <c r="CAG96" s="1"/>
      <c r="CAH96" s="1"/>
      <c r="CAI96" s="1"/>
      <c r="CAJ96" s="1"/>
      <c r="CAK96" s="1"/>
      <c r="CAL96" s="1"/>
      <c r="CAM96" s="1"/>
      <c r="CAN96" s="1"/>
      <c r="CAO96" s="1"/>
      <c r="CAP96" s="1"/>
      <c r="CAQ96" s="1"/>
      <c r="CAR96" s="1"/>
      <c r="CAS96" s="1"/>
      <c r="CAT96" s="1"/>
      <c r="CAU96" s="1"/>
      <c r="CAV96" s="1"/>
      <c r="CAW96" s="1"/>
      <c r="CAX96" s="1"/>
      <c r="CAY96" s="1"/>
      <c r="CAZ96" s="1"/>
      <c r="CBA96" s="1"/>
      <c r="CBB96" s="1"/>
      <c r="CBC96" s="1"/>
      <c r="CBD96" s="1"/>
      <c r="CBE96" s="1"/>
      <c r="CBF96" s="1"/>
      <c r="CBG96" s="1"/>
      <c r="CBH96" s="1"/>
      <c r="CBI96" s="1"/>
      <c r="CBJ96" s="1"/>
      <c r="CBK96" s="1"/>
      <c r="CBL96" s="1"/>
      <c r="CBM96" s="1"/>
      <c r="CBN96" s="1"/>
      <c r="CBO96" s="1"/>
      <c r="CBP96" s="1"/>
      <c r="CBQ96" s="1"/>
      <c r="CBR96" s="1"/>
      <c r="CBS96" s="1"/>
      <c r="CBT96" s="1"/>
      <c r="CBU96" s="1"/>
      <c r="CBV96" s="1"/>
      <c r="CBW96" s="1"/>
      <c r="CBX96" s="1"/>
      <c r="CBY96" s="1"/>
      <c r="CBZ96" s="1"/>
      <c r="CCA96" s="1"/>
      <c r="CCB96" s="1"/>
      <c r="CCC96" s="1"/>
      <c r="CCD96" s="1"/>
      <c r="CCE96" s="1"/>
      <c r="CCF96" s="1"/>
      <c r="CCG96" s="1"/>
      <c r="CCH96" s="1"/>
      <c r="CCI96" s="1"/>
      <c r="CCJ96" s="1"/>
      <c r="CCK96" s="1"/>
      <c r="CCL96" s="1"/>
      <c r="CCM96" s="1"/>
      <c r="CCN96" s="1"/>
      <c r="CCO96" s="1"/>
      <c r="CCP96" s="1"/>
      <c r="CCQ96" s="1"/>
      <c r="CCR96" s="1"/>
      <c r="CCS96" s="1"/>
      <c r="CCT96" s="1"/>
      <c r="CCU96" s="1"/>
      <c r="CCV96" s="1"/>
      <c r="CCW96" s="1"/>
      <c r="CCX96" s="1"/>
      <c r="CCY96" s="1"/>
      <c r="CCZ96" s="1"/>
      <c r="CDA96" s="1"/>
      <c r="CDB96" s="1"/>
      <c r="CDC96" s="1"/>
      <c r="CDD96" s="1"/>
      <c r="CDE96" s="1"/>
      <c r="CDF96" s="1"/>
      <c r="CDG96" s="1"/>
      <c r="CDH96" s="1"/>
      <c r="CDI96" s="1"/>
      <c r="CDJ96" s="1"/>
      <c r="CDK96" s="1"/>
      <c r="CDL96" s="1"/>
      <c r="CDM96" s="1"/>
      <c r="CDN96" s="1"/>
      <c r="CDO96" s="1"/>
      <c r="CDP96" s="1"/>
      <c r="CDQ96" s="1"/>
      <c r="CDR96" s="1"/>
      <c r="CDS96" s="1"/>
      <c r="CDT96" s="1"/>
      <c r="CDU96" s="1"/>
      <c r="CDV96" s="1"/>
      <c r="CDW96" s="1"/>
      <c r="CDX96" s="1"/>
      <c r="CDY96" s="1"/>
      <c r="CDZ96" s="1"/>
      <c r="CEA96" s="1"/>
      <c r="CEB96" s="1"/>
      <c r="CEC96" s="1"/>
      <c r="CED96" s="1"/>
      <c r="CEE96" s="1"/>
      <c r="CEF96" s="1"/>
      <c r="CEG96" s="1"/>
      <c r="CEH96" s="1"/>
      <c r="CEI96" s="1"/>
      <c r="CEJ96" s="1"/>
      <c r="CEK96" s="1"/>
      <c r="CEL96" s="1"/>
      <c r="CEM96" s="1"/>
      <c r="CEN96" s="1"/>
      <c r="CEO96" s="1"/>
      <c r="CEP96" s="1"/>
      <c r="CEQ96" s="1"/>
      <c r="CER96" s="1"/>
      <c r="CES96" s="1"/>
      <c r="CET96" s="1"/>
      <c r="CEU96" s="1"/>
      <c r="CEV96" s="1"/>
      <c r="CEW96" s="1"/>
      <c r="CEX96" s="1"/>
      <c r="CEY96" s="1"/>
      <c r="CEZ96" s="1"/>
      <c r="CFA96" s="1"/>
      <c r="CFB96" s="1"/>
      <c r="CFC96" s="1"/>
      <c r="CFD96" s="1"/>
      <c r="CFE96" s="1"/>
      <c r="CFF96" s="1"/>
      <c r="CFG96" s="1"/>
      <c r="CFH96" s="1"/>
      <c r="CFI96" s="1"/>
      <c r="CFJ96" s="1"/>
      <c r="CFK96" s="1"/>
      <c r="CFL96" s="1"/>
      <c r="CFM96" s="1"/>
      <c r="CFN96" s="1"/>
      <c r="CFO96" s="1"/>
      <c r="CFP96" s="1"/>
      <c r="CFQ96" s="1"/>
      <c r="CFR96" s="1"/>
      <c r="CFS96" s="1"/>
      <c r="CFT96" s="1"/>
      <c r="CFU96" s="1"/>
      <c r="CFV96" s="1"/>
      <c r="CFW96" s="1"/>
      <c r="CFX96" s="1"/>
      <c r="CFY96" s="1"/>
      <c r="CFZ96" s="1"/>
      <c r="CGA96" s="1"/>
      <c r="CGB96" s="1"/>
      <c r="CGC96" s="1"/>
      <c r="CGD96" s="1"/>
      <c r="CGE96" s="1"/>
      <c r="CGF96" s="1"/>
      <c r="CGG96" s="1"/>
      <c r="CGH96" s="1"/>
      <c r="CGI96" s="1"/>
      <c r="CGJ96" s="1"/>
      <c r="CGK96" s="1"/>
      <c r="CGL96" s="1"/>
      <c r="CGM96" s="1"/>
      <c r="CGN96" s="1"/>
      <c r="CGO96" s="1"/>
      <c r="CGP96" s="1"/>
      <c r="CGQ96" s="1"/>
      <c r="CGR96" s="1"/>
      <c r="CGS96" s="1"/>
      <c r="CGT96" s="1"/>
      <c r="CGU96" s="1"/>
      <c r="CGV96" s="1"/>
      <c r="CGW96" s="1"/>
      <c r="CGX96" s="1"/>
      <c r="CGY96" s="1"/>
      <c r="CGZ96" s="1"/>
      <c r="CHA96" s="1"/>
      <c r="CHB96" s="1"/>
      <c r="CHC96" s="1"/>
      <c r="CHD96" s="1"/>
      <c r="CHE96" s="1"/>
      <c r="CHF96" s="1"/>
      <c r="CHG96" s="1"/>
      <c r="CHH96" s="1"/>
      <c r="CHI96" s="1"/>
      <c r="CHJ96" s="1"/>
      <c r="CHK96" s="1"/>
      <c r="CHL96" s="1"/>
      <c r="CHM96" s="1"/>
      <c r="CHN96" s="1"/>
      <c r="CHO96" s="1"/>
      <c r="CHP96" s="1"/>
      <c r="CHQ96" s="1"/>
      <c r="CHR96" s="1"/>
      <c r="CHS96" s="1"/>
      <c r="CHT96" s="1"/>
      <c r="CHU96" s="1"/>
      <c r="CHV96" s="1"/>
      <c r="CHW96" s="1"/>
      <c r="CHX96" s="1"/>
      <c r="CHY96" s="1"/>
      <c r="CHZ96" s="1"/>
      <c r="CIA96" s="1"/>
      <c r="CIB96" s="1"/>
      <c r="CIC96" s="1"/>
      <c r="CID96" s="1"/>
      <c r="CIE96" s="1"/>
      <c r="CIF96" s="1"/>
      <c r="CIG96" s="1"/>
      <c r="CIH96" s="1"/>
      <c r="CII96" s="1"/>
      <c r="CIJ96" s="1"/>
      <c r="CIK96" s="1"/>
      <c r="CIL96" s="1"/>
      <c r="CIM96" s="1"/>
      <c r="CIN96" s="1"/>
      <c r="CIO96" s="1"/>
      <c r="CIP96" s="1"/>
      <c r="CIQ96" s="1"/>
      <c r="CIR96" s="1"/>
      <c r="CIS96" s="1"/>
      <c r="CIT96" s="1"/>
      <c r="CIU96" s="1"/>
      <c r="CIV96" s="1"/>
      <c r="CIW96" s="1"/>
      <c r="CIX96" s="1"/>
      <c r="CIY96" s="1"/>
      <c r="CIZ96" s="1"/>
      <c r="CJA96" s="1"/>
      <c r="CJB96" s="1"/>
      <c r="CJC96" s="1"/>
      <c r="CJD96" s="1"/>
      <c r="CJE96" s="1"/>
      <c r="CJF96" s="1"/>
      <c r="CJG96" s="1"/>
      <c r="CJH96" s="1"/>
      <c r="CJI96" s="1"/>
      <c r="CJJ96" s="1"/>
      <c r="CJK96" s="1"/>
      <c r="CJL96" s="1"/>
      <c r="CJM96" s="1"/>
      <c r="CJN96" s="1"/>
      <c r="CJO96" s="1"/>
      <c r="CJP96" s="1"/>
      <c r="CJQ96" s="1"/>
      <c r="CJR96" s="1"/>
      <c r="CJS96" s="1"/>
      <c r="CJT96" s="1"/>
      <c r="CJU96" s="1"/>
      <c r="CJV96" s="1"/>
      <c r="CJW96" s="1"/>
      <c r="CJX96" s="1"/>
      <c r="CJY96" s="1"/>
      <c r="CJZ96" s="1"/>
      <c r="CKA96" s="1"/>
      <c r="CKB96" s="1"/>
      <c r="CKC96" s="1"/>
      <c r="CKD96" s="1"/>
      <c r="CKE96" s="1"/>
      <c r="CKF96" s="1"/>
      <c r="CKG96" s="1"/>
      <c r="CKH96" s="1"/>
      <c r="CKI96" s="1"/>
      <c r="CKJ96" s="1"/>
      <c r="CKK96" s="1"/>
      <c r="CKL96" s="1"/>
      <c r="CKM96" s="1"/>
      <c r="CKN96" s="1"/>
      <c r="CKO96" s="1"/>
      <c r="CKP96" s="1"/>
      <c r="CKQ96" s="1"/>
      <c r="CKR96" s="1"/>
      <c r="CKS96" s="1"/>
      <c r="CKT96" s="1"/>
      <c r="CKU96" s="1"/>
      <c r="CKV96" s="1"/>
      <c r="CKW96" s="1"/>
      <c r="CKX96" s="1"/>
      <c r="CKY96" s="1"/>
      <c r="CKZ96" s="1"/>
      <c r="CLA96" s="1"/>
      <c r="CLB96" s="1"/>
      <c r="CLC96" s="1"/>
      <c r="CLD96" s="1"/>
      <c r="CLE96" s="1"/>
      <c r="CLF96" s="1"/>
      <c r="CLG96" s="1"/>
      <c r="CLH96" s="1"/>
      <c r="CLI96" s="1"/>
      <c r="CLJ96" s="1"/>
      <c r="CLK96" s="1"/>
      <c r="CLL96" s="1"/>
      <c r="CLM96" s="1"/>
      <c r="CLN96" s="1"/>
      <c r="CLO96" s="1"/>
      <c r="CLP96" s="1"/>
      <c r="CLQ96" s="1"/>
      <c r="CLR96" s="1"/>
      <c r="CLS96" s="1"/>
      <c r="CLT96" s="1"/>
      <c r="CLU96" s="1"/>
      <c r="CLV96" s="1"/>
      <c r="CLW96" s="1"/>
      <c r="CLX96" s="1"/>
      <c r="CLY96" s="1"/>
      <c r="CLZ96" s="1"/>
      <c r="CMA96" s="1"/>
      <c r="CMB96" s="1"/>
      <c r="CMC96" s="1"/>
      <c r="CMD96" s="1"/>
      <c r="CME96" s="1"/>
      <c r="CMF96" s="1"/>
      <c r="CMG96" s="1"/>
      <c r="CMH96" s="1"/>
      <c r="CMI96" s="1"/>
      <c r="CMJ96" s="1"/>
      <c r="CMK96" s="1"/>
      <c r="CML96" s="1"/>
      <c r="CMM96" s="1"/>
      <c r="CMN96" s="1"/>
      <c r="CMO96" s="1"/>
      <c r="CMP96" s="1"/>
      <c r="CMQ96" s="1"/>
      <c r="CMR96" s="1"/>
      <c r="CMS96" s="1"/>
      <c r="CMT96" s="1"/>
      <c r="CMU96" s="1"/>
      <c r="CMV96" s="1"/>
      <c r="CMW96" s="1"/>
      <c r="CMX96" s="1"/>
      <c r="CMY96" s="1"/>
      <c r="CMZ96" s="1"/>
      <c r="CNA96" s="1"/>
      <c r="CNB96" s="1"/>
      <c r="CNC96" s="1"/>
      <c r="CND96" s="1"/>
      <c r="CNE96" s="1"/>
      <c r="CNF96" s="1"/>
      <c r="CNG96" s="1"/>
      <c r="CNH96" s="1"/>
      <c r="CNI96" s="1"/>
      <c r="CNJ96" s="1"/>
      <c r="CNK96" s="1"/>
      <c r="CNL96" s="1"/>
      <c r="CNM96" s="1"/>
      <c r="CNN96" s="1"/>
      <c r="CNO96" s="1"/>
      <c r="CNP96" s="1"/>
      <c r="CNQ96" s="1"/>
      <c r="CNR96" s="1"/>
      <c r="CNS96" s="1"/>
      <c r="CNT96" s="1"/>
      <c r="CNU96" s="1"/>
      <c r="CNV96" s="1"/>
      <c r="CNW96" s="1"/>
      <c r="CNX96" s="1"/>
      <c r="CNY96" s="1"/>
      <c r="CNZ96" s="1"/>
      <c r="COA96" s="1"/>
      <c r="COB96" s="1"/>
      <c r="COC96" s="1"/>
      <c r="COD96" s="1"/>
      <c r="COE96" s="1"/>
      <c r="COF96" s="1"/>
      <c r="COG96" s="1"/>
      <c r="COH96" s="1"/>
      <c r="COI96" s="1"/>
      <c r="COJ96" s="1"/>
      <c r="COK96" s="1"/>
      <c r="COL96" s="1"/>
      <c r="COM96" s="1"/>
      <c r="CON96" s="1"/>
      <c r="COO96" s="1"/>
      <c r="COP96" s="1"/>
      <c r="COQ96" s="1"/>
      <c r="COR96" s="1"/>
      <c r="COS96" s="1"/>
      <c r="COT96" s="1"/>
      <c r="COU96" s="1"/>
      <c r="COV96" s="1"/>
      <c r="COW96" s="1"/>
      <c r="COX96" s="1"/>
      <c r="COY96" s="1"/>
      <c r="COZ96" s="1"/>
      <c r="CPA96" s="1"/>
      <c r="CPB96" s="1"/>
      <c r="CPC96" s="1"/>
      <c r="CPD96" s="1"/>
      <c r="CPE96" s="1"/>
      <c r="CPF96" s="1"/>
      <c r="CPG96" s="1"/>
      <c r="CPH96" s="1"/>
      <c r="CPI96" s="1"/>
      <c r="CPJ96" s="1"/>
      <c r="CPK96" s="1"/>
      <c r="CPL96" s="1"/>
      <c r="CPM96" s="1"/>
      <c r="CPN96" s="1"/>
      <c r="CPO96" s="1"/>
      <c r="CPP96" s="1"/>
      <c r="CPQ96" s="1"/>
      <c r="CPR96" s="1"/>
      <c r="CPS96" s="1"/>
      <c r="CPT96" s="1"/>
      <c r="CPU96" s="1"/>
      <c r="CPV96" s="1"/>
      <c r="CPW96" s="1"/>
      <c r="CPX96" s="1"/>
      <c r="CPY96" s="1"/>
      <c r="CPZ96" s="1"/>
      <c r="CQA96" s="1"/>
      <c r="CQB96" s="1"/>
      <c r="CQC96" s="1"/>
      <c r="CQD96" s="1"/>
      <c r="CQE96" s="1"/>
      <c r="CQF96" s="1"/>
      <c r="CQG96" s="1"/>
      <c r="CQH96" s="1"/>
      <c r="CQI96" s="1"/>
      <c r="CQJ96" s="1"/>
      <c r="CQK96" s="1"/>
      <c r="CQL96" s="1"/>
      <c r="CQM96" s="1"/>
      <c r="CQN96" s="1"/>
      <c r="CQO96" s="1"/>
      <c r="CQP96" s="1"/>
      <c r="CQQ96" s="1"/>
      <c r="CQR96" s="1"/>
      <c r="CQS96" s="1"/>
      <c r="CQT96" s="1"/>
      <c r="CQU96" s="1"/>
      <c r="CQV96" s="1"/>
      <c r="CQW96" s="1"/>
      <c r="CQX96" s="1"/>
      <c r="CQY96" s="1"/>
      <c r="CQZ96" s="1"/>
      <c r="CRA96" s="1"/>
      <c r="CRB96" s="1"/>
      <c r="CRC96" s="1"/>
      <c r="CRD96" s="1"/>
      <c r="CRE96" s="1"/>
      <c r="CRF96" s="1"/>
      <c r="CRG96" s="1"/>
      <c r="CRH96" s="1"/>
      <c r="CRI96" s="1"/>
      <c r="CRJ96" s="1"/>
      <c r="CRK96" s="1"/>
      <c r="CRL96" s="1"/>
      <c r="CRM96" s="1"/>
      <c r="CRN96" s="1"/>
      <c r="CRO96" s="1"/>
      <c r="CRP96" s="1"/>
      <c r="CRQ96" s="1"/>
      <c r="CRR96" s="1"/>
      <c r="CRS96" s="1"/>
      <c r="CRT96" s="1"/>
      <c r="CRU96" s="1"/>
      <c r="CRV96" s="1"/>
      <c r="CRW96" s="1"/>
      <c r="CRX96" s="1"/>
      <c r="CRY96" s="1"/>
      <c r="CRZ96" s="1"/>
      <c r="CSA96" s="1"/>
      <c r="CSB96" s="1"/>
      <c r="CSC96" s="1"/>
      <c r="CSD96" s="1"/>
      <c r="CSE96" s="1"/>
      <c r="CSF96" s="1"/>
      <c r="CSG96" s="1"/>
      <c r="CSH96" s="1"/>
      <c r="CSI96" s="1"/>
      <c r="CSJ96" s="1"/>
      <c r="CSK96" s="1"/>
      <c r="CSL96" s="1"/>
      <c r="CSM96" s="1"/>
      <c r="CSN96" s="1"/>
      <c r="CSO96" s="1"/>
      <c r="CSP96" s="1"/>
      <c r="CSQ96" s="1"/>
      <c r="CSR96" s="1"/>
      <c r="CSS96" s="1"/>
      <c r="CST96" s="1"/>
      <c r="CSU96" s="1"/>
      <c r="CSV96" s="1"/>
      <c r="CSW96" s="1"/>
      <c r="CSX96" s="1"/>
      <c r="CSY96" s="1"/>
      <c r="CSZ96" s="1"/>
      <c r="CTA96" s="1"/>
      <c r="CTB96" s="1"/>
      <c r="CTC96" s="1"/>
      <c r="CTD96" s="1"/>
      <c r="CTE96" s="1"/>
      <c r="CTF96" s="1"/>
      <c r="CTG96" s="1"/>
      <c r="CTH96" s="1"/>
      <c r="CTI96" s="1"/>
      <c r="CTJ96" s="1"/>
      <c r="CTK96" s="1"/>
      <c r="CTL96" s="1"/>
      <c r="CTM96" s="1"/>
      <c r="CTN96" s="1"/>
      <c r="CTO96" s="1"/>
      <c r="CTP96" s="1"/>
      <c r="CTQ96" s="1"/>
      <c r="CTR96" s="1"/>
      <c r="CTS96" s="1"/>
      <c r="CTT96" s="1"/>
      <c r="CTU96" s="1"/>
      <c r="CTV96" s="1"/>
      <c r="CTW96" s="1"/>
      <c r="CTX96" s="1"/>
      <c r="CTY96" s="1"/>
      <c r="CTZ96" s="1"/>
      <c r="CUA96" s="1"/>
      <c r="CUB96" s="1"/>
      <c r="CUC96" s="1"/>
      <c r="CUD96" s="1"/>
      <c r="CUE96" s="1"/>
      <c r="CUF96" s="1"/>
      <c r="CUG96" s="1"/>
      <c r="CUH96" s="1"/>
      <c r="CUI96" s="1"/>
      <c r="CUJ96" s="1"/>
      <c r="CUK96" s="1"/>
      <c r="CUL96" s="1"/>
      <c r="CUM96" s="1"/>
      <c r="CUN96" s="1"/>
      <c r="CUO96" s="1"/>
      <c r="CUP96" s="1"/>
      <c r="CUQ96" s="1"/>
      <c r="CUR96" s="1"/>
      <c r="CUS96" s="1"/>
      <c r="CUT96" s="1"/>
      <c r="CUU96" s="1"/>
      <c r="CUV96" s="1"/>
      <c r="CUW96" s="1"/>
      <c r="CUX96" s="1"/>
      <c r="CUY96" s="1"/>
      <c r="CUZ96" s="1"/>
      <c r="CVA96" s="1"/>
      <c r="CVB96" s="1"/>
      <c r="CVC96" s="1"/>
      <c r="CVD96" s="1"/>
      <c r="CVE96" s="1"/>
      <c r="CVF96" s="1"/>
      <c r="CVG96" s="1"/>
      <c r="CVH96" s="1"/>
      <c r="CVI96" s="1"/>
      <c r="CVJ96" s="1"/>
      <c r="CVK96" s="1"/>
      <c r="CVL96" s="1"/>
      <c r="CVM96" s="1"/>
      <c r="CVN96" s="1"/>
      <c r="CVO96" s="1"/>
      <c r="CVP96" s="1"/>
      <c r="CVQ96" s="1"/>
      <c r="CVR96" s="1"/>
      <c r="CVS96" s="1"/>
      <c r="CVT96" s="1"/>
      <c r="CVU96" s="1"/>
      <c r="CVV96" s="1"/>
      <c r="CVW96" s="1"/>
      <c r="CVX96" s="1"/>
      <c r="CVY96" s="1"/>
      <c r="CVZ96" s="1"/>
      <c r="CWA96" s="1"/>
      <c r="CWB96" s="1"/>
      <c r="CWC96" s="1"/>
      <c r="CWD96" s="1"/>
      <c r="CWE96" s="1"/>
      <c r="CWF96" s="1"/>
      <c r="CWG96" s="1"/>
      <c r="CWH96" s="1"/>
      <c r="CWI96" s="1"/>
      <c r="CWJ96" s="1"/>
      <c r="CWK96" s="1"/>
      <c r="CWL96" s="1"/>
      <c r="CWM96" s="1"/>
      <c r="CWN96" s="1"/>
      <c r="CWO96" s="1"/>
      <c r="CWP96" s="1"/>
      <c r="CWQ96" s="1"/>
      <c r="CWR96" s="1"/>
      <c r="CWS96" s="1"/>
      <c r="CWT96" s="1"/>
      <c r="CWU96" s="1"/>
      <c r="CWV96" s="1"/>
      <c r="CWW96" s="1"/>
      <c r="CWX96" s="1"/>
      <c r="CWY96" s="1"/>
      <c r="CWZ96" s="1"/>
      <c r="CXA96" s="1"/>
      <c r="CXB96" s="1"/>
      <c r="CXC96" s="1"/>
      <c r="CXD96" s="1"/>
      <c r="CXE96" s="1"/>
      <c r="CXF96" s="1"/>
      <c r="CXG96" s="1"/>
      <c r="CXH96" s="1"/>
      <c r="CXI96" s="1"/>
      <c r="CXJ96" s="1"/>
      <c r="CXK96" s="1"/>
      <c r="CXL96" s="1"/>
      <c r="CXM96" s="1"/>
      <c r="CXN96" s="1"/>
      <c r="CXO96" s="1"/>
      <c r="CXP96" s="1"/>
      <c r="CXQ96" s="1"/>
      <c r="CXR96" s="1"/>
      <c r="CXS96" s="1"/>
      <c r="CXT96" s="1"/>
      <c r="CXU96" s="1"/>
      <c r="CXV96" s="1"/>
      <c r="CXW96" s="1"/>
      <c r="CXX96" s="1"/>
      <c r="CXY96" s="1"/>
      <c r="CXZ96" s="1"/>
      <c r="CYA96" s="1"/>
      <c r="CYB96" s="1"/>
      <c r="CYC96" s="1"/>
      <c r="CYD96" s="1"/>
      <c r="CYE96" s="1"/>
      <c r="CYF96" s="1"/>
      <c r="CYG96" s="1"/>
      <c r="CYH96" s="1"/>
      <c r="CYI96" s="1"/>
      <c r="CYJ96" s="1"/>
      <c r="CYK96" s="1"/>
      <c r="CYL96" s="1"/>
      <c r="CYM96" s="1"/>
      <c r="CYN96" s="1"/>
      <c r="CYO96" s="1"/>
      <c r="CYP96" s="1"/>
      <c r="CYQ96" s="1"/>
      <c r="CYR96" s="1"/>
      <c r="CYS96" s="1"/>
      <c r="CYT96" s="1"/>
      <c r="CYU96" s="1"/>
      <c r="CYV96" s="1"/>
      <c r="CYW96" s="1"/>
      <c r="CYX96" s="1"/>
      <c r="CYY96" s="1"/>
      <c r="CYZ96" s="1"/>
      <c r="CZA96" s="1"/>
      <c r="CZB96" s="1"/>
      <c r="CZC96" s="1"/>
      <c r="CZD96" s="1"/>
      <c r="CZE96" s="1"/>
      <c r="CZF96" s="1"/>
      <c r="CZG96" s="1"/>
      <c r="CZH96" s="1"/>
      <c r="CZI96" s="1"/>
      <c r="CZJ96" s="1"/>
      <c r="CZK96" s="1"/>
      <c r="CZL96" s="1"/>
      <c r="CZM96" s="1"/>
      <c r="CZN96" s="1"/>
      <c r="CZO96" s="1"/>
      <c r="CZP96" s="1"/>
      <c r="CZQ96" s="1"/>
      <c r="CZR96" s="1"/>
      <c r="CZS96" s="1"/>
      <c r="CZT96" s="1"/>
      <c r="CZU96" s="1"/>
      <c r="CZV96" s="1"/>
      <c r="CZW96" s="1"/>
      <c r="CZX96" s="1"/>
      <c r="CZY96" s="1"/>
      <c r="CZZ96" s="1"/>
      <c r="DAA96" s="1"/>
      <c r="DAB96" s="1"/>
      <c r="DAC96" s="1"/>
      <c r="DAD96" s="1"/>
      <c r="DAE96" s="1"/>
      <c r="DAF96" s="1"/>
      <c r="DAG96" s="1"/>
      <c r="DAH96" s="1"/>
      <c r="DAI96" s="1"/>
      <c r="DAJ96" s="1"/>
      <c r="DAK96" s="1"/>
      <c r="DAL96" s="1"/>
      <c r="DAM96" s="1"/>
      <c r="DAN96" s="1" t="s">
        <v>130</v>
      </c>
      <c r="DAO96" s="1"/>
      <c r="DAP96" s="1" t="s">
        <v>130</v>
      </c>
      <c r="DAQ96" s="1" t="s">
        <v>130</v>
      </c>
      <c r="DAR96" s="1" t="s">
        <v>130</v>
      </c>
      <c r="DAS96" s="1" t="s">
        <v>130</v>
      </c>
      <c r="DAT96" s="1"/>
      <c r="DAU96" s="1"/>
      <c r="DAV96" s="1"/>
      <c r="DAW96" s="1"/>
      <c r="DAX96" s="1"/>
      <c r="DAY96" s="1"/>
      <c r="DAZ96" s="1"/>
      <c r="DBA96" s="1"/>
      <c r="DBB96" s="1"/>
      <c r="DBC96" s="1"/>
      <c r="DBD96" s="1"/>
      <c r="DBE96" s="1"/>
      <c r="DBF96" s="1"/>
      <c r="DBG96" s="1"/>
      <c r="DBH96" s="1"/>
      <c r="DBI96" s="1"/>
      <c r="DBJ96" s="1"/>
      <c r="DBK96" s="1"/>
      <c r="DBL96" s="1"/>
      <c r="DBM96" s="1"/>
      <c r="DBN96" s="1"/>
      <c r="DBO96" s="1"/>
      <c r="DBP96" s="1"/>
      <c r="DBQ96" s="1"/>
      <c r="DBR96" s="1"/>
      <c r="DBS96" s="1"/>
      <c r="DBT96" s="1"/>
      <c r="DBU96" s="1"/>
      <c r="DBV96" s="1"/>
      <c r="DBW96" s="1"/>
      <c r="DBX96" s="1"/>
      <c r="DBY96" s="1"/>
      <c r="DBZ96" s="1"/>
      <c r="DCA96" s="1"/>
      <c r="DCB96" s="1"/>
      <c r="DCC96" s="1"/>
      <c r="DCD96" s="1"/>
      <c r="DCE96" s="1"/>
      <c r="DCF96" s="1"/>
      <c r="DCG96" s="1"/>
      <c r="DCH96" s="1"/>
      <c r="DCI96" s="1"/>
      <c r="DCJ96" s="1"/>
      <c r="DCK96" s="1"/>
      <c r="DCL96" s="1"/>
      <c r="DCM96" s="1"/>
      <c r="DCN96" s="1"/>
      <c r="DCO96" s="1"/>
      <c r="DCP96" s="1"/>
      <c r="DCQ96" s="1"/>
      <c r="DCR96" s="1"/>
      <c r="DCS96" s="1"/>
      <c r="DCT96" s="1"/>
      <c r="DCU96" s="1"/>
      <c r="DCV96" s="1"/>
      <c r="DCW96" s="1"/>
      <c r="DCX96" s="1"/>
      <c r="DCY96" s="1"/>
      <c r="DCZ96" s="1"/>
      <c r="DDA96" s="1"/>
      <c r="DDB96" s="1"/>
      <c r="DDC96" s="1"/>
      <c r="DDD96" s="1"/>
      <c r="DDE96" s="1"/>
      <c r="DDF96" s="1"/>
      <c r="DDG96" s="1"/>
      <c r="DDH96" s="1"/>
      <c r="DDI96" s="1"/>
      <c r="DDJ96" s="1"/>
      <c r="DDK96" s="1"/>
      <c r="DDL96" s="1"/>
      <c r="DDM96" s="1"/>
      <c r="DDN96" s="1"/>
      <c r="DDO96" s="1"/>
      <c r="DDP96" s="1"/>
      <c r="DDQ96" s="1"/>
      <c r="DDR96" s="1"/>
      <c r="DDS96" s="1"/>
      <c r="DDT96" s="1"/>
      <c r="DDU96" s="1"/>
      <c r="DDV96" s="1"/>
      <c r="DDW96" s="1"/>
      <c r="DDX96" s="1"/>
      <c r="DDY96" s="1"/>
      <c r="DDZ96" s="1"/>
      <c r="DEA96" s="1"/>
      <c r="DEB96" s="1"/>
      <c r="DEC96" s="1"/>
      <c r="DED96" s="1"/>
      <c r="DEE96" s="1"/>
      <c r="DEF96" s="1"/>
      <c r="DEG96" s="1"/>
      <c r="DEH96" s="1"/>
      <c r="DEI96" s="1"/>
      <c r="DEJ96" s="1"/>
      <c r="DEK96" s="1"/>
      <c r="DEL96" s="1"/>
      <c r="DEM96" s="1"/>
      <c r="DEN96" s="1"/>
      <c r="DEO96" s="1"/>
      <c r="DEP96" s="1"/>
      <c r="DEQ96" s="1"/>
      <c r="DER96" s="1"/>
      <c r="DES96" s="1"/>
      <c r="DET96" s="1"/>
      <c r="DEU96" s="1"/>
      <c r="DEV96" s="1"/>
      <c r="DEW96" s="1"/>
      <c r="DEX96" s="1"/>
      <c r="DEY96" s="1"/>
      <c r="DEZ96" s="1"/>
      <c r="DFA96" s="1"/>
      <c r="DFB96" s="1"/>
      <c r="DFC96" s="1"/>
      <c r="DFD96" s="1"/>
      <c r="DFE96" s="1"/>
      <c r="DFF96" s="1"/>
      <c r="DFG96" s="1"/>
      <c r="DFH96" s="1"/>
      <c r="DFI96" s="1"/>
      <c r="DFJ96" s="1"/>
      <c r="DFK96" s="1"/>
      <c r="DFL96" s="1"/>
      <c r="DFM96" s="1"/>
      <c r="DFN96" s="1"/>
      <c r="DFO96" s="1"/>
      <c r="DFP96" s="1"/>
      <c r="DFQ96" s="1"/>
      <c r="DFR96" s="1"/>
      <c r="DFS96" s="1"/>
      <c r="DFT96" s="1"/>
      <c r="DFU96" s="1"/>
      <c r="DFV96" s="1"/>
      <c r="DFW96" s="1"/>
      <c r="DFX96" s="1"/>
      <c r="DFY96" s="1"/>
      <c r="DFZ96" s="1"/>
      <c r="DGA96" s="1"/>
      <c r="DGB96" s="1"/>
      <c r="DGC96" s="1"/>
      <c r="DGD96" s="1"/>
      <c r="DGE96" s="1"/>
      <c r="DGF96" s="1"/>
      <c r="DGG96" s="1"/>
      <c r="DGH96" s="1"/>
      <c r="DGI96" s="1"/>
      <c r="DGJ96" s="1"/>
      <c r="DGK96" s="1"/>
      <c r="DGL96" s="1"/>
      <c r="DGM96" s="1"/>
      <c r="DGN96" s="1"/>
      <c r="DGO96" s="1"/>
      <c r="DGP96" s="1"/>
      <c r="DGQ96" s="1"/>
      <c r="DGR96" s="1"/>
      <c r="DGS96" s="1"/>
      <c r="DGT96" s="1"/>
      <c r="DGU96" s="1"/>
      <c r="DGV96" s="1"/>
      <c r="DGW96" s="1"/>
      <c r="DGX96" s="1"/>
      <c r="DGY96" s="1"/>
      <c r="DGZ96" s="1"/>
      <c r="DHA96" s="1"/>
      <c r="DHB96" s="1"/>
      <c r="DHC96" s="1"/>
      <c r="DHD96" s="1"/>
      <c r="DHE96" s="1"/>
      <c r="DHF96" s="1"/>
      <c r="DHG96" s="1"/>
      <c r="DHH96" s="1"/>
      <c r="DHI96" s="1"/>
      <c r="DHJ96" s="1"/>
      <c r="DHK96" s="1"/>
      <c r="DHL96" s="1"/>
      <c r="DHM96" s="1"/>
      <c r="DHN96" s="1"/>
      <c r="DHO96" s="1"/>
      <c r="DHP96" s="1"/>
      <c r="DHQ96" s="1"/>
      <c r="DHR96" s="1"/>
      <c r="DHS96" s="1"/>
      <c r="DHT96" s="1"/>
      <c r="DHU96" s="1"/>
      <c r="DHV96" s="1"/>
      <c r="DHW96" s="1"/>
      <c r="DHX96" s="1"/>
      <c r="DHY96" s="1"/>
      <c r="DHZ96" s="1"/>
      <c r="DIA96" s="1"/>
      <c r="DIB96" s="1"/>
      <c r="DIC96" s="1"/>
      <c r="DID96" s="1"/>
      <c r="DIE96" s="1"/>
      <c r="DIF96" s="1"/>
      <c r="DIG96" s="1"/>
      <c r="DIH96" s="1"/>
      <c r="DII96" s="1"/>
      <c r="DIJ96" s="1"/>
      <c r="DIK96" s="1"/>
      <c r="DIL96" s="1"/>
      <c r="DIM96" s="1"/>
      <c r="DIN96" s="1"/>
      <c r="DIO96" s="1"/>
      <c r="DIP96" s="1"/>
      <c r="DIQ96" s="1"/>
      <c r="DIR96" s="1"/>
      <c r="DIS96" s="1"/>
      <c r="DIT96" s="1"/>
      <c r="DIU96" s="1"/>
      <c r="DIV96" s="1"/>
      <c r="DIW96" s="1"/>
      <c r="DIX96" s="1"/>
      <c r="DIY96" s="1"/>
      <c r="DIZ96" s="1"/>
      <c r="DJA96" s="1"/>
      <c r="DJB96" s="1"/>
      <c r="DJC96" s="1"/>
      <c r="DJD96" s="1"/>
      <c r="DJE96" s="1"/>
      <c r="DJF96" s="1"/>
      <c r="DJG96" s="1"/>
      <c r="DJH96" s="1"/>
      <c r="DJI96" s="1"/>
      <c r="DJJ96" s="1"/>
      <c r="DJK96" s="1"/>
      <c r="DJL96" s="1"/>
      <c r="DJM96" s="1"/>
      <c r="DJN96" s="1"/>
      <c r="DJO96" s="1"/>
      <c r="DJP96" s="1"/>
      <c r="DJQ96" s="1"/>
      <c r="DJR96" s="1"/>
      <c r="DJS96" s="1"/>
      <c r="DJT96" s="1"/>
      <c r="DJU96" s="1"/>
      <c r="DJV96" s="1"/>
      <c r="DJW96" s="1"/>
      <c r="DJX96" s="1"/>
      <c r="DJY96" s="1"/>
      <c r="DJZ96" s="1"/>
      <c r="DKA96" s="1"/>
      <c r="DKB96" s="1"/>
      <c r="DKC96" s="1"/>
      <c r="DKD96" s="1"/>
      <c r="DKE96" s="1"/>
      <c r="DKF96" s="1"/>
      <c r="DKG96" s="1"/>
      <c r="DKH96" s="1"/>
      <c r="DKI96" s="1"/>
      <c r="DKJ96" s="1"/>
      <c r="DKK96" s="1"/>
      <c r="DKL96" s="1"/>
      <c r="DKM96" s="1"/>
      <c r="DKN96" s="1"/>
      <c r="DKO96" s="1"/>
      <c r="DKP96" s="1"/>
      <c r="DKQ96" s="1"/>
      <c r="DKR96" s="1"/>
      <c r="DKS96" s="1"/>
      <c r="DKT96" s="1"/>
      <c r="DKU96" s="1"/>
      <c r="DKV96" s="1"/>
      <c r="DKW96" s="1"/>
      <c r="DKX96" s="1"/>
      <c r="DKY96" s="1"/>
      <c r="DKZ96" s="1"/>
      <c r="DLA96" s="1"/>
      <c r="DLB96" s="1"/>
      <c r="DLC96" s="1"/>
      <c r="DLD96" s="1"/>
      <c r="DLE96" s="1"/>
      <c r="DLF96" s="1"/>
      <c r="DLG96" s="1"/>
      <c r="DLH96" s="1"/>
      <c r="DLI96" s="1"/>
      <c r="DLJ96" s="1"/>
      <c r="DLK96" s="1"/>
      <c r="DLL96" s="1"/>
      <c r="DLM96" s="1"/>
      <c r="DLN96" s="1"/>
      <c r="DLO96" s="1"/>
      <c r="DLP96" s="1"/>
      <c r="DLQ96" s="1"/>
      <c r="DLR96" s="1"/>
      <c r="DLS96" s="1"/>
      <c r="DLT96" s="1"/>
      <c r="DLU96" s="1"/>
      <c r="DLV96" s="1"/>
      <c r="DLW96" s="1"/>
      <c r="DLX96" s="1"/>
      <c r="DLY96" s="1"/>
      <c r="DLZ96" s="1"/>
      <c r="DMA96" s="1"/>
      <c r="DMB96" s="1"/>
      <c r="DMC96" s="1"/>
      <c r="DMD96" s="1"/>
      <c r="DME96" s="1"/>
      <c r="DMF96" s="1"/>
      <c r="DMG96" s="1"/>
      <c r="DMH96" s="1"/>
      <c r="DMI96" s="1"/>
      <c r="DMJ96" s="1"/>
      <c r="DMK96" s="1"/>
      <c r="DML96" s="1"/>
      <c r="DMM96" s="1"/>
      <c r="DMN96" s="1"/>
      <c r="DMO96" s="1"/>
      <c r="DMP96" s="1"/>
      <c r="DMQ96" s="1"/>
      <c r="DMR96" s="1"/>
      <c r="DMS96" s="1"/>
      <c r="DMT96" s="1"/>
      <c r="DMU96" s="1"/>
      <c r="DMV96" s="1"/>
      <c r="DMW96" s="1"/>
      <c r="DMX96" s="1"/>
      <c r="DMY96" s="1"/>
      <c r="DMZ96" s="1"/>
      <c r="DNA96" s="1"/>
      <c r="DNB96" s="1"/>
      <c r="DNC96" s="1"/>
      <c r="DND96" s="1"/>
      <c r="DNE96" s="1"/>
      <c r="DNF96" s="1"/>
      <c r="DNG96" s="1"/>
      <c r="DNH96" s="1"/>
      <c r="DNI96" s="1"/>
      <c r="DNJ96" s="1"/>
      <c r="DNK96" s="1"/>
      <c r="DNL96" s="1"/>
      <c r="DNM96" s="1"/>
      <c r="DNN96" s="1"/>
      <c r="DNO96" s="1"/>
      <c r="DNP96" s="1"/>
      <c r="DNQ96" s="1"/>
      <c r="DNR96" s="1"/>
      <c r="DNS96" s="1"/>
      <c r="DNT96" s="1"/>
      <c r="DNU96" s="1"/>
      <c r="DNV96" s="1"/>
      <c r="DNW96" s="1"/>
      <c r="DNX96" s="1"/>
      <c r="DNY96" s="1"/>
      <c r="DNZ96" s="1"/>
      <c r="DOA96" s="1"/>
      <c r="DOB96" s="1"/>
      <c r="DOC96" s="1"/>
      <c r="DOD96" s="1"/>
      <c r="DOE96" s="1"/>
      <c r="DOF96" s="1"/>
      <c r="DOG96" s="1"/>
      <c r="DOH96" s="1"/>
      <c r="DOI96" s="1"/>
      <c r="DOJ96" s="1"/>
      <c r="DOK96" s="1"/>
      <c r="DOL96" s="1"/>
      <c r="DOM96" s="1"/>
      <c r="DON96" s="1"/>
      <c r="DOO96" s="1"/>
      <c r="DOP96" s="1"/>
      <c r="DOQ96" s="1"/>
      <c r="DOR96" s="1"/>
      <c r="DOS96" s="1"/>
      <c r="DOT96" s="1"/>
      <c r="DOU96" s="1"/>
      <c r="DOV96" s="1"/>
      <c r="DOW96" s="1"/>
      <c r="DOX96" s="1"/>
      <c r="DOY96" s="1"/>
      <c r="DOZ96" s="1"/>
      <c r="DPA96" s="1"/>
      <c r="DPB96" s="1"/>
      <c r="DPC96" s="1"/>
      <c r="DPD96" s="1"/>
      <c r="DPE96" s="1"/>
      <c r="DPF96" s="1"/>
      <c r="DPG96" s="1"/>
      <c r="DPH96" s="1"/>
      <c r="DPI96" s="1"/>
      <c r="DPJ96" s="1"/>
      <c r="DPK96" s="1"/>
      <c r="DPL96" s="1"/>
      <c r="DPM96" s="1"/>
      <c r="DPN96" s="1"/>
      <c r="DPO96" s="1"/>
      <c r="DPP96" s="1"/>
      <c r="DPQ96" s="1"/>
      <c r="DPR96" s="1"/>
      <c r="DPS96" s="1"/>
      <c r="DPT96" s="1"/>
      <c r="DPU96" s="1"/>
      <c r="DPV96" s="1"/>
      <c r="DPW96" s="1"/>
      <c r="DPX96" s="1"/>
      <c r="DPY96" s="1"/>
      <c r="DPZ96" s="1"/>
      <c r="DQA96" s="1"/>
      <c r="DQB96" s="1"/>
      <c r="DQC96" s="1"/>
      <c r="DQD96" s="1"/>
      <c r="DQE96" s="1"/>
      <c r="DQF96" s="1"/>
      <c r="DQG96" s="1"/>
      <c r="DQH96" s="1"/>
      <c r="DQI96" s="1"/>
      <c r="DQJ96" s="1"/>
      <c r="DQK96" s="1"/>
      <c r="DQL96" s="1"/>
      <c r="DQM96" s="1"/>
      <c r="DQN96" s="1"/>
      <c r="DQO96" s="1"/>
      <c r="DQP96" s="1"/>
      <c r="DQQ96" s="1"/>
      <c r="DQR96" s="1"/>
      <c r="DQS96" s="1"/>
      <c r="DQT96" s="1"/>
      <c r="DQU96" s="1"/>
      <c r="DQV96" s="1"/>
      <c r="DQW96" s="1"/>
      <c r="DQX96" s="1"/>
      <c r="DQY96" s="1"/>
      <c r="DQZ96" s="1"/>
      <c r="DRA96" s="1"/>
      <c r="DRB96" s="1"/>
      <c r="DRC96" s="1"/>
      <c r="DRD96" s="1"/>
      <c r="DRE96" s="1"/>
      <c r="DRF96" s="1"/>
      <c r="DRG96" s="1"/>
      <c r="DRH96" s="1"/>
      <c r="DRI96" s="1"/>
      <c r="DRJ96" s="1"/>
      <c r="DRK96" s="1"/>
      <c r="DRL96" s="1"/>
      <c r="DRM96" s="1"/>
      <c r="DRN96" s="1"/>
      <c r="DRO96" s="1"/>
      <c r="DRP96" s="1"/>
      <c r="DRQ96" s="1"/>
      <c r="DRR96" s="1"/>
      <c r="DRS96" s="1"/>
      <c r="DRT96" s="1"/>
      <c r="DRU96" s="1"/>
      <c r="DRV96" s="1"/>
      <c r="DRW96" s="1"/>
      <c r="DRX96" s="1"/>
      <c r="DRY96" s="1"/>
      <c r="DRZ96" s="1"/>
      <c r="DSA96" s="1"/>
      <c r="DSB96" s="1"/>
      <c r="DSC96" s="1"/>
      <c r="DSD96" s="1"/>
      <c r="DSE96" s="1"/>
      <c r="DSF96" s="1"/>
      <c r="DSG96" s="1"/>
      <c r="DSH96" s="1"/>
      <c r="DSI96" s="1"/>
      <c r="DSJ96" s="1"/>
      <c r="DSK96" s="1"/>
      <c r="DSL96" s="1"/>
      <c r="DSM96" s="1"/>
      <c r="DSN96" s="1"/>
      <c r="DSO96" s="1"/>
      <c r="DSP96" s="1"/>
      <c r="DSQ96" s="1"/>
      <c r="DSR96" s="1"/>
      <c r="DSS96" s="1"/>
      <c r="DST96" s="1"/>
      <c r="DSU96" s="1"/>
      <c r="DSV96" s="1"/>
      <c r="DSW96" s="1"/>
      <c r="DSX96" s="1"/>
      <c r="DSY96" s="1"/>
      <c r="DSZ96" s="1"/>
      <c r="DTA96" s="1"/>
      <c r="DTB96" s="1"/>
      <c r="DTC96" s="1"/>
      <c r="DTD96" s="1"/>
      <c r="DTE96" s="1"/>
      <c r="DTF96" s="1"/>
      <c r="DTG96" s="1"/>
      <c r="DTH96" s="1"/>
      <c r="DTI96" s="1"/>
      <c r="DTJ96" s="1"/>
      <c r="DTK96" s="1"/>
      <c r="DTL96" s="1"/>
      <c r="DTM96" s="1"/>
      <c r="DTN96" s="1"/>
      <c r="DTO96" s="1"/>
      <c r="DTP96" s="1"/>
      <c r="DTQ96" s="1"/>
      <c r="DTR96" s="1"/>
      <c r="DTS96" s="1"/>
      <c r="DTT96" s="1"/>
      <c r="DTU96" s="1"/>
      <c r="DTV96" s="1"/>
      <c r="DTW96" s="1"/>
      <c r="DTX96" s="1"/>
      <c r="DTY96" s="1"/>
      <c r="DTZ96" s="1"/>
      <c r="DUA96" s="1"/>
      <c r="DUB96" s="1"/>
      <c r="DUC96" s="1"/>
      <c r="DUD96" s="1"/>
      <c r="DUE96" s="1"/>
      <c r="DUF96" s="1"/>
      <c r="DUG96" s="1"/>
      <c r="DUH96" s="1"/>
      <c r="DUI96" s="1"/>
      <c r="DUJ96" s="1"/>
      <c r="DUK96" s="1"/>
      <c r="DUL96" s="1"/>
      <c r="DUM96" s="1"/>
      <c r="DUN96" s="1"/>
      <c r="DUO96" s="1"/>
      <c r="DUP96" s="1"/>
      <c r="DUQ96" s="1"/>
      <c r="DUR96" s="1"/>
      <c r="DUS96" s="1"/>
      <c r="DUT96" s="1"/>
      <c r="DUU96" s="1"/>
      <c r="DUV96" s="1"/>
      <c r="DUW96" s="1"/>
      <c r="DUX96" s="1"/>
      <c r="DUY96" s="1"/>
      <c r="DUZ96" s="1"/>
      <c r="DVA96" s="1"/>
      <c r="DVB96" s="1"/>
      <c r="DVC96" s="1"/>
      <c r="DVD96" s="1"/>
      <c r="DVE96" s="1"/>
      <c r="DVF96" s="1"/>
      <c r="DVG96" s="1"/>
      <c r="DVH96" s="1"/>
      <c r="DVI96" s="1"/>
      <c r="DVJ96" s="1"/>
      <c r="DVK96" s="1"/>
      <c r="DVL96" s="1"/>
      <c r="DVM96" s="1"/>
      <c r="DVN96" s="1"/>
      <c r="DVO96" s="1"/>
      <c r="DVP96" s="1"/>
      <c r="DVQ96" s="1"/>
      <c r="DVR96" s="1"/>
      <c r="DVS96" s="1"/>
      <c r="DVT96" s="1"/>
      <c r="DVU96" s="1"/>
      <c r="DVV96" s="1"/>
      <c r="DVW96" s="1"/>
      <c r="DVX96" s="1"/>
      <c r="DVY96" s="1"/>
      <c r="DVZ96" s="1"/>
      <c r="DWA96" s="1"/>
      <c r="DWB96" s="1"/>
      <c r="DWC96" s="1"/>
      <c r="DWD96" s="1"/>
      <c r="DWE96" s="1"/>
      <c r="DWF96" s="1"/>
      <c r="DWG96" s="1"/>
      <c r="DWH96" s="1"/>
      <c r="DWI96" s="1"/>
      <c r="DWJ96" s="1"/>
      <c r="DWK96" s="1"/>
      <c r="DWL96" s="1"/>
      <c r="DWM96" s="1"/>
      <c r="DWN96" s="1"/>
      <c r="DWO96" s="1"/>
      <c r="DWP96" s="1"/>
      <c r="DWQ96" s="1"/>
      <c r="DWR96" s="1"/>
      <c r="DWS96" s="1"/>
      <c r="DWT96" s="1"/>
      <c r="DWU96" s="1"/>
      <c r="DWV96" s="1"/>
      <c r="DWW96" s="1"/>
      <c r="DWX96" s="1"/>
      <c r="DWY96" s="1"/>
      <c r="DWZ96" s="1"/>
      <c r="DXA96" s="1"/>
      <c r="DXB96" s="1"/>
      <c r="DXC96" s="1"/>
      <c r="DXD96" s="1"/>
      <c r="DXE96" s="1"/>
      <c r="DXF96" s="1"/>
      <c r="DXG96" s="1"/>
      <c r="DXH96" s="1"/>
      <c r="DXI96" s="1"/>
      <c r="DXJ96" s="1"/>
      <c r="DXK96" s="1"/>
      <c r="DXL96" s="1"/>
      <c r="DXM96" s="1"/>
      <c r="DXN96" s="1"/>
      <c r="DXO96" s="1"/>
      <c r="DXP96" s="1"/>
      <c r="DXQ96" s="1"/>
      <c r="DXR96" s="1"/>
      <c r="DXS96" s="1"/>
      <c r="DXT96" s="1"/>
      <c r="DXU96" s="1"/>
      <c r="DXV96" s="1"/>
      <c r="DXW96" s="1"/>
      <c r="DXX96" s="1"/>
      <c r="DXY96" s="1"/>
      <c r="DXZ96" s="1"/>
      <c r="DYA96" s="1"/>
      <c r="DYB96" s="1"/>
      <c r="DYC96" s="1"/>
      <c r="DYD96" s="1"/>
      <c r="DYE96" s="1"/>
      <c r="DYF96" s="1"/>
      <c r="DYG96" s="1"/>
      <c r="DYH96" s="1"/>
      <c r="DYI96" s="1"/>
      <c r="DYJ96" s="1"/>
      <c r="DYK96" s="1"/>
      <c r="DYL96" s="1"/>
      <c r="DYM96" s="1"/>
      <c r="DYN96" s="1"/>
      <c r="DYO96" s="1"/>
      <c r="DYP96" s="1"/>
      <c r="DYQ96" s="1"/>
      <c r="DYR96" s="1"/>
      <c r="DYS96" s="1"/>
      <c r="DYT96" s="1"/>
      <c r="DYU96" s="1"/>
      <c r="DYV96" s="1"/>
      <c r="DYW96" s="1"/>
      <c r="DYX96" s="1"/>
      <c r="DYY96" s="1"/>
      <c r="DYZ96" s="1"/>
      <c r="DZA96" s="1"/>
      <c r="DZB96" s="1"/>
      <c r="DZC96" s="1"/>
      <c r="DZD96" s="1"/>
      <c r="DZE96" s="1"/>
      <c r="DZF96" s="1"/>
      <c r="DZG96" s="1"/>
      <c r="DZH96" s="1"/>
      <c r="DZI96" s="1"/>
      <c r="DZJ96" s="1"/>
      <c r="DZK96" s="1"/>
      <c r="DZL96" s="1"/>
      <c r="DZM96" s="1"/>
      <c r="DZN96" s="1"/>
      <c r="DZO96" s="1"/>
      <c r="DZP96" s="1"/>
      <c r="DZQ96" s="1"/>
      <c r="DZR96" s="1"/>
      <c r="DZS96" s="1"/>
      <c r="DZT96" s="1"/>
      <c r="DZU96" s="1"/>
      <c r="DZV96" s="1"/>
      <c r="DZW96" s="1"/>
      <c r="DZY96" s="123">
        <f t="shared" si="256"/>
        <v>24</v>
      </c>
      <c r="DZZ96" s="32"/>
      <c r="EAA96" s="32"/>
      <c r="EAB96" s="32"/>
      <c r="EAC96" s="32">
        <v>7</v>
      </c>
      <c r="EAD96" s="62">
        <f t="shared" si="263"/>
        <v>0.29166666666666669</v>
      </c>
      <c r="EAE96" s="115">
        <v>16</v>
      </c>
      <c r="EAF96" s="32">
        <f t="shared" ref="EAF96:EAF115" si="264">SUM(DZY96,EAE96)</f>
        <v>40</v>
      </c>
      <c r="EAG96" s="32">
        <f t="shared" si="257"/>
        <v>23</v>
      </c>
      <c r="EAH96" s="138">
        <f t="shared" si="258"/>
        <v>0.69565217391304346</v>
      </c>
      <c r="EAI96" s="138">
        <f t="shared" si="259"/>
        <v>0.4</v>
      </c>
      <c r="EAJ96" s="138">
        <f t="shared" si="260"/>
        <v>0.30434782608695654</v>
      </c>
      <c r="EAK96" s="139">
        <f t="shared" ref="EAK96:EAK115" si="265">DZY96/EAF96</f>
        <v>0.6</v>
      </c>
      <c r="EAL96" s="138">
        <f t="shared" si="261"/>
        <v>0.17499999999999999</v>
      </c>
      <c r="EAM96" s="138">
        <f t="shared" si="262"/>
        <v>0.4</v>
      </c>
    </row>
    <row r="97" spans="1:3419" ht="15.75" customHeight="1" thickBot="1" x14ac:dyDescent="0.5">
      <c r="A97" s="21">
        <v>1</v>
      </c>
      <c r="B97" s="151" t="s">
        <v>68</v>
      </c>
      <c r="C97" s="152"/>
      <c r="D97" s="152"/>
      <c r="E97" s="152"/>
      <c r="F97" s="153"/>
      <c r="G97" s="5"/>
      <c r="H97" s="5"/>
      <c r="I97" s="5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  <c r="AY97" s="8"/>
      <c r="AZ97" s="8"/>
      <c r="BA97" s="8"/>
      <c r="BB97" s="8"/>
      <c r="BC97" s="8"/>
      <c r="BD97" s="8"/>
      <c r="BE97" s="8"/>
      <c r="BF97" s="8"/>
      <c r="BG97" s="8"/>
      <c r="BH97" s="8"/>
      <c r="BI97" s="8"/>
      <c r="BJ97" s="8"/>
      <c r="BK97" s="8"/>
      <c r="BL97" s="8"/>
      <c r="BM97" s="8"/>
      <c r="BN97" s="8"/>
      <c r="BO97" s="8"/>
      <c r="BP97" s="8"/>
      <c r="BQ97" s="8"/>
      <c r="BR97" s="8"/>
      <c r="BS97" s="8"/>
      <c r="BT97" s="8"/>
      <c r="BU97" s="8"/>
      <c r="BV97" s="8"/>
      <c r="BW97" s="8"/>
      <c r="BX97" s="8"/>
      <c r="BY97" s="8"/>
      <c r="BZ97" s="8"/>
      <c r="CA97" s="8"/>
      <c r="CB97" s="8"/>
      <c r="CC97" s="8"/>
      <c r="CD97" s="8"/>
      <c r="CE97" s="8"/>
      <c r="CF97" s="8"/>
      <c r="CG97" s="10"/>
      <c r="CH97" s="14"/>
      <c r="CI97" s="17"/>
      <c r="CJ97" s="17"/>
      <c r="CK97" s="17"/>
      <c r="CL97" s="17"/>
      <c r="CM97" s="25"/>
      <c r="CN97" s="25"/>
      <c r="CO97" s="25"/>
      <c r="CP97" s="25"/>
      <c r="CQ97" s="25"/>
      <c r="CR97" s="25"/>
      <c r="CS97" s="25"/>
      <c r="CT97" s="25"/>
      <c r="CU97" s="25"/>
      <c r="CV97" s="25"/>
      <c r="CW97" s="25"/>
      <c r="CX97" s="25"/>
      <c r="CY97" s="25"/>
      <c r="CZ97" s="25"/>
      <c r="DA97" s="25"/>
      <c r="DB97" s="25"/>
      <c r="DC97" s="25"/>
      <c r="DD97" s="25"/>
      <c r="DE97" s="25"/>
      <c r="DF97" s="25"/>
      <c r="DG97" s="25"/>
      <c r="DH97" s="25"/>
      <c r="DI97" s="25"/>
      <c r="DJ97" s="25"/>
      <c r="DK97" s="25"/>
      <c r="DL97" s="25"/>
      <c r="DM97" s="25"/>
      <c r="DN97" s="25"/>
      <c r="DO97" s="25"/>
      <c r="DP97" s="25"/>
      <c r="DQ97" s="25"/>
      <c r="DR97" s="25"/>
      <c r="DS97" s="25"/>
      <c r="DT97" s="25"/>
      <c r="DU97" s="25"/>
      <c r="DV97" s="25"/>
      <c r="DW97" s="25"/>
      <c r="DX97" s="25"/>
      <c r="DY97" s="25"/>
      <c r="DZ97" s="25"/>
      <c r="EA97" s="25"/>
      <c r="EB97" s="25"/>
      <c r="EC97" s="25"/>
      <c r="ED97" s="25"/>
      <c r="EE97" s="25"/>
      <c r="EF97" s="25"/>
      <c r="EG97" s="25"/>
      <c r="EH97" s="25"/>
      <c r="EI97" s="25"/>
      <c r="EJ97" s="25"/>
      <c r="EK97" s="25"/>
      <c r="EL97" s="25"/>
      <c r="EM97" s="25"/>
      <c r="EN97" s="25"/>
      <c r="EO97" s="25"/>
      <c r="EP97" s="25"/>
      <c r="EQ97" s="25"/>
      <c r="ER97" s="25"/>
      <c r="ES97" s="25"/>
      <c r="ET97" s="27"/>
      <c r="EU97" s="27"/>
      <c r="EV97" s="27"/>
      <c r="EW97" s="27"/>
      <c r="EX97" s="27"/>
      <c r="EY97" s="27"/>
      <c r="EZ97" s="27"/>
      <c r="FA97" s="27"/>
      <c r="FB97" s="27"/>
      <c r="FC97" s="27"/>
      <c r="FD97" s="27"/>
      <c r="FE97" s="27"/>
      <c r="FF97" s="27"/>
      <c r="FG97" s="27"/>
      <c r="FH97" s="27"/>
      <c r="FI97" s="27"/>
      <c r="FJ97" s="27"/>
      <c r="FK97" s="27"/>
      <c r="FL97" s="27"/>
      <c r="FM97" s="27"/>
      <c r="FN97" s="27"/>
      <c r="FO97" s="27"/>
      <c r="FP97" s="27"/>
      <c r="FQ97" s="27"/>
      <c r="FR97" s="27"/>
      <c r="FS97" s="27"/>
      <c r="FT97" s="27"/>
      <c r="FU97" s="27"/>
      <c r="FV97" s="27"/>
      <c r="FW97" s="27"/>
      <c r="FX97" s="27"/>
      <c r="FY97" s="27"/>
      <c r="FZ97" s="27"/>
      <c r="GA97" s="27"/>
      <c r="GB97" s="27"/>
      <c r="GC97" s="27"/>
      <c r="GD97" s="27"/>
      <c r="GE97" s="27"/>
      <c r="GF97" s="27"/>
      <c r="GG97" s="27"/>
      <c r="GH97" s="27"/>
      <c r="GI97" s="27"/>
      <c r="GJ97" s="27"/>
      <c r="GK97" s="27"/>
      <c r="GL97" s="27"/>
      <c r="GM97" s="27"/>
      <c r="GN97" s="27"/>
      <c r="GO97" s="27"/>
      <c r="GP97" s="27"/>
      <c r="GQ97" s="27"/>
      <c r="GR97" s="27"/>
      <c r="GS97" s="27"/>
      <c r="GT97" s="27"/>
      <c r="GU97" s="27"/>
      <c r="GV97" s="27"/>
      <c r="GW97" s="27"/>
      <c r="GX97" s="27"/>
      <c r="GY97" s="27"/>
      <c r="GZ97" s="27"/>
      <c r="HA97" s="27"/>
      <c r="HB97" s="27"/>
      <c r="HC97" s="27"/>
      <c r="HD97" s="27"/>
      <c r="HE97" s="27"/>
      <c r="HF97" s="27"/>
      <c r="HG97" s="27"/>
      <c r="HH97" s="27"/>
      <c r="HI97" s="27"/>
      <c r="HJ97" s="27"/>
      <c r="HK97" s="27"/>
      <c r="HL97" s="27"/>
      <c r="HM97" s="27"/>
      <c r="HN97" s="27"/>
      <c r="HO97" s="27"/>
      <c r="HP97" s="27"/>
      <c r="HQ97" s="27"/>
      <c r="HR97" s="27"/>
      <c r="HS97" s="27"/>
      <c r="HT97" s="27"/>
      <c r="HU97" s="27"/>
      <c r="HV97" s="27"/>
      <c r="HW97" s="27"/>
      <c r="HX97" s="27"/>
      <c r="HY97" s="27"/>
      <c r="HZ97" s="27"/>
      <c r="IA97" s="27"/>
      <c r="IB97" s="27"/>
      <c r="IC97" s="27"/>
      <c r="ID97" s="27"/>
      <c r="IE97" s="27"/>
      <c r="IF97" s="27"/>
      <c r="IG97" s="27"/>
      <c r="IH97" s="27"/>
      <c r="II97" s="27"/>
      <c r="IJ97" s="27"/>
      <c r="IK97" s="27"/>
      <c r="IL97" s="27"/>
      <c r="IM97" s="27"/>
      <c r="IN97" s="27"/>
      <c r="IO97" s="27"/>
      <c r="IP97" s="27"/>
      <c r="IQ97" s="27"/>
      <c r="IR97" s="27"/>
      <c r="IS97" s="27"/>
      <c r="IT97" s="27"/>
      <c r="IU97" s="27"/>
      <c r="IV97" s="27"/>
      <c r="IW97" s="27"/>
      <c r="IX97" s="27"/>
      <c r="IY97" s="27"/>
      <c r="IZ97" s="27"/>
      <c r="JA97" s="27"/>
      <c r="JB97" s="27"/>
      <c r="JC97" s="27"/>
      <c r="JD97" s="27"/>
      <c r="JE97" s="27"/>
      <c r="JF97" s="27"/>
      <c r="JG97" s="27"/>
      <c r="JH97" s="27"/>
      <c r="JI97" s="30"/>
      <c r="JJ97" s="30"/>
      <c r="JK97" s="30"/>
      <c r="JL97" s="30"/>
      <c r="JM97" s="30"/>
      <c r="JN97" s="30"/>
      <c r="JO97" s="30"/>
      <c r="JP97" s="30"/>
      <c r="JQ97" s="30"/>
      <c r="JR97" s="30"/>
      <c r="JS97" s="30"/>
      <c r="JT97" s="30"/>
      <c r="JU97" s="30"/>
      <c r="JV97" s="30"/>
      <c r="JW97" s="30"/>
      <c r="JX97" s="30"/>
      <c r="JY97" s="30"/>
      <c r="JZ97" s="30"/>
      <c r="KA97" s="30"/>
      <c r="KB97" s="30"/>
      <c r="KC97" s="30"/>
      <c r="KD97" s="30"/>
      <c r="KE97" s="30"/>
      <c r="KF97" s="30"/>
      <c r="KG97" s="30"/>
      <c r="KH97" s="30"/>
      <c r="KI97" s="30"/>
      <c r="KJ97" s="30"/>
      <c r="KK97" s="30"/>
      <c r="KL97" s="30"/>
      <c r="KM97" s="30"/>
      <c r="KN97" s="30"/>
      <c r="KO97" s="30"/>
      <c r="KP97" s="30"/>
      <c r="KQ97" s="30"/>
      <c r="KR97" s="30"/>
      <c r="KS97" s="30"/>
      <c r="KT97" s="30"/>
      <c r="KU97" s="30"/>
      <c r="KV97" s="30"/>
      <c r="KW97" s="30"/>
      <c r="KX97" s="30"/>
      <c r="KY97" s="30"/>
      <c r="KZ97" s="30"/>
      <c r="LA97" s="30"/>
      <c r="LB97" s="30"/>
      <c r="LC97" s="30"/>
      <c r="LD97" s="30"/>
      <c r="LE97" s="30"/>
      <c r="LF97" s="30"/>
      <c r="LG97" s="30"/>
      <c r="LH97" s="30"/>
      <c r="LI97" s="30"/>
      <c r="LJ97" s="30"/>
      <c r="LK97" s="30"/>
      <c r="LL97" s="30"/>
      <c r="LM97" s="30"/>
      <c r="LN97" s="30"/>
      <c r="LO97" s="30"/>
      <c r="LP97" s="30"/>
      <c r="LQ97" s="30"/>
      <c r="LR97" s="30"/>
      <c r="LS97" s="30"/>
      <c r="LT97" s="30"/>
      <c r="LU97" s="30"/>
      <c r="LV97" s="30"/>
      <c r="LW97" s="30"/>
      <c r="LX97" s="30"/>
      <c r="LY97" s="30"/>
      <c r="LZ97" s="30"/>
      <c r="MA97" s="33"/>
      <c r="MB97" s="33"/>
      <c r="MC97" s="33"/>
      <c r="MD97" s="33"/>
      <c r="ME97" s="33"/>
      <c r="MF97" s="33"/>
      <c r="MG97" s="33"/>
      <c r="MH97" s="33"/>
      <c r="MI97" s="33"/>
      <c r="MJ97" s="33"/>
      <c r="MK97" s="33"/>
      <c r="ML97" s="33"/>
      <c r="MM97" s="33"/>
      <c r="MN97" s="33"/>
      <c r="MO97" s="33"/>
      <c r="MP97" s="33"/>
      <c r="MQ97" s="33"/>
      <c r="MR97" s="33"/>
      <c r="MS97" s="33"/>
      <c r="MT97" s="33"/>
      <c r="MU97" s="33"/>
      <c r="MV97" s="33"/>
      <c r="MW97" s="33"/>
      <c r="MX97" s="33"/>
      <c r="MY97" s="36"/>
      <c r="MZ97" s="36"/>
      <c r="NA97" s="36"/>
      <c r="NB97" s="36"/>
      <c r="NC97" s="36"/>
      <c r="ND97" s="36"/>
      <c r="NE97" s="36"/>
      <c r="NF97" s="36"/>
      <c r="NG97" s="36"/>
      <c r="NH97" s="36"/>
      <c r="NI97" s="36"/>
      <c r="NJ97" s="36"/>
      <c r="NK97" s="36"/>
      <c r="NL97" s="36"/>
      <c r="NM97" s="36"/>
      <c r="NN97" s="36"/>
      <c r="NO97" s="36"/>
      <c r="NP97" s="36"/>
      <c r="NQ97" s="36"/>
      <c r="NR97" s="36"/>
      <c r="NS97" s="36"/>
      <c r="NT97" s="36"/>
      <c r="NU97" s="36"/>
      <c r="NV97" s="36"/>
      <c r="NW97" s="36"/>
      <c r="NX97" s="36"/>
      <c r="NY97" s="36"/>
      <c r="NZ97" s="36"/>
      <c r="OA97" s="36"/>
      <c r="OB97" s="36"/>
      <c r="OC97" s="36"/>
      <c r="OD97" s="36"/>
      <c r="OE97" s="36"/>
      <c r="OF97" s="36"/>
      <c r="OG97" s="36"/>
      <c r="OH97" s="36"/>
      <c r="OI97" s="36"/>
      <c r="OJ97" s="36"/>
      <c r="OK97" s="36"/>
      <c r="OL97" s="36"/>
      <c r="OM97" s="36"/>
      <c r="ON97" s="36"/>
      <c r="OO97" s="36"/>
      <c r="OP97" s="36"/>
      <c r="OQ97" s="36"/>
      <c r="OR97" s="36"/>
      <c r="OS97" s="36"/>
      <c r="OT97" s="36"/>
      <c r="OU97" s="36"/>
      <c r="OV97" s="36"/>
      <c r="OW97" s="36"/>
      <c r="OX97" s="36"/>
      <c r="OY97" s="36"/>
      <c r="OZ97" s="36"/>
      <c r="PA97" s="36"/>
      <c r="PB97" s="36"/>
      <c r="PC97" s="36"/>
      <c r="PD97" s="36"/>
      <c r="PE97" s="36"/>
      <c r="PF97" s="36"/>
      <c r="PG97" s="36"/>
      <c r="PH97" s="36"/>
      <c r="PI97" s="36"/>
      <c r="PJ97" s="36"/>
      <c r="PK97" s="36"/>
      <c r="PL97" s="36"/>
      <c r="PM97" s="36"/>
      <c r="PN97" s="36"/>
      <c r="PO97" s="36"/>
      <c r="PP97" s="36"/>
      <c r="PQ97" s="36"/>
      <c r="PR97" s="36"/>
      <c r="PS97" s="36"/>
      <c r="PT97" s="36"/>
      <c r="PU97" s="36"/>
      <c r="PV97" s="36"/>
      <c r="PW97" s="36"/>
      <c r="PX97" s="36"/>
      <c r="PY97" s="36"/>
      <c r="PZ97" s="36"/>
      <c r="QA97" s="36"/>
      <c r="QB97" s="36"/>
      <c r="QC97" s="36"/>
      <c r="QD97" s="36"/>
      <c r="QE97" s="36"/>
      <c r="QF97" s="36"/>
      <c r="QG97" s="36"/>
      <c r="QH97" s="36"/>
      <c r="QI97" s="36"/>
      <c r="QJ97" s="36"/>
      <c r="QK97" s="37"/>
      <c r="QL97" s="37"/>
      <c r="QM97" s="37"/>
      <c r="QN97" s="37"/>
      <c r="QO97" s="37"/>
      <c r="QP97" s="37"/>
      <c r="QQ97" s="37"/>
      <c r="QR97" s="37"/>
      <c r="QS97" s="37"/>
      <c r="QT97" s="37"/>
      <c r="QU97" s="37"/>
      <c r="QV97" s="37"/>
      <c r="QW97" s="37"/>
      <c r="QX97" s="37"/>
      <c r="QY97" s="37"/>
      <c r="QZ97" s="37"/>
      <c r="RA97" s="37"/>
      <c r="RB97" s="37"/>
      <c r="RC97" s="37"/>
      <c r="RD97" s="37"/>
      <c r="RE97" s="37"/>
      <c r="RF97" s="37"/>
      <c r="RG97" s="37"/>
      <c r="RH97" s="37"/>
      <c r="RI97" s="37"/>
      <c r="RJ97" s="37"/>
      <c r="RK97" s="37"/>
      <c r="RL97" s="37"/>
      <c r="RM97" s="37"/>
      <c r="RN97" s="37"/>
      <c r="RO97" s="37"/>
      <c r="RP97" s="37"/>
      <c r="RQ97" s="37"/>
      <c r="RR97" s="37"/>
      <c r="RS97" s="37"/>
      <c r="RT97" s="37"/>
      <c r="RU97" s="37"/>
      <c r="RV97" s="37"/>
      <c r="RW97" s="37"/>
      <c r="RX97" s="37"/>
      <c r="RY97" s="37"/>
      <c r="RZ97" s="37"/>
      <c r="SA97" s="37"/>
      <c r="SB97" s="37"/>
      <c r="SC97" s="37"/>
      <c r="SD97" s="37"/>
      <c r="SE97" s="37"/>
      <c r="SF97" s="37"/>
      <c r="SG97" s="37"/>
      <c r="SH97" s="37"/>
      <c r="SI97" s="37"/>
      <c r="SJ97" s="37"/>
      <c r="SK97" s="37"/>
      <c r="SL97" s="37"/>
      <c r="SM97" s="37"/>
      <c r="SN97" s="37"/>
      <c r="SO97" s="37"/>
      <c r="SP97" s="37"/>
      <c r="SQ97" s="37"/>
      <c r="SR97" s="37"/>
      <c r="SS97" s="37"/>
      <c r="ST97" s="37"/>
      <c r="SU97" s="37"/>
      <c r="SV97" s="37"/>
      <c r="SW97" s="37"/>
      <c r="SX97" s="37"/>
      <c r="SY97" s="37"/>
      <c r="SZ97" s="37"/>
      <c r="TA97" s="37"/>
      <c r="TB97" s="37"/>
      <c r="TC97" s="37"/>
      <c r="TD97" s="37"/>
      <c r="TE97" s="37"/>
      <c r="TF97" s="37"/>
      <c r="TG97" s="37"/>
      <c r="TH97" s="37"/>
      <c r="TI97" s="37"/>
      <c r="TJ97" s="37"/>
      <c r="TK97" s="37"/>
      <c r="TL97" s="37"/>
      <c r="TM97" s="37"/>
      <c r="TN97" s="37"/>
      <c r="TO97" s="37"/>
      <c r="TP97" s="37"/>
      <c r="TQ97" s="37"/>
      <c r="TR97" s="37"/>
      <c r="TS97" s="37"/>
      <c r="TT97" s="37"/>
      <c r="TU97" s="37"/>
      <c r="TV97" s="37"/>
      <c r="TW97" s="37"/>
      <c r="TX97" s="37"/>
      <c r="TY97" s="37"/>
      <c r="TZ97" s="37"/>
      <c r="UA97" s="37"/>
      <c r="UB97" s="37"/>
      <c r="UC97" s="37"/>
      <c r="UD97" s="37"/>
      <c r="UE97" s="37"/>
      <c r="UF97" s="37"/>
      <c r="UG97" s="37"/>
      <c r="UH97" s="37"/>
      <c r="UI97" s="37"/>
      <c r="UJ97" s="37"/>
      <c r="UK97" s="37"/>
      <c r="UL97" s="37"/>
      <c r="UM97" s="37"/>
      <c r="UN97" s="37"/>
      <c r="UO97" s="37"/>
      <c r="UP97" s="37"/>
      <c r="UQ97" s="37"/>
      <c r="UR97" s="37"/>
      <c r="US97" s="37"/>
      <c r="UT97" s="37"/>
      <c r="UU97" s="37"/>
      <c r="UV97" s="37"/>
      <c r="UW97" s="37"/>
      <c r="UX97" s="37"/>
      <c r="UY97" s="37"/>
      <c r="UZ97" s="37"/>
      <c r="VA97" s="37"/>
      <c r="VB97" s="37"/>
      <c r="VC97" s="37"/>
      <c r="VD97" s="37"/>
      <c r="VE97" s="37"/>
      <c r="VF97" s="37"/>
      <c r="VG97" s="37"/>
      <c r="VH97" s="37"/>
      <c r="VI97" s="37"/>
      <c r="VJ97" s="37"/>
      <c r="VK97" s="37"/>
      <c r="VL97" s="37"/>
      <c r="VM97" s="37"/>
      <c r="VN97" s="37"/>
      <c r="VO97" s="37"/>
      <c r="VP97" s="37"/>
      <c r="VQ97" s="37"/>
      <c r="VR97" s="37"/>
      <c r="VS97" s="37"/>
      <c r="VT97" s="37"/>
      <c r="VU97" s="37"/>
      <c r="VV97" s="37"/>
      <c r="VW97" s="37"/>
      <c r="VX97" s="37"/>
      <c r="VY97" s="37"/>
      <c r="VZ97" s="37"/>
      <c r="WA97" s="37"/>
      <c r="WB97" s="37"/>
      <c r="WC97" s="37"/>
      <c r="WD97" s="37"/>
      <c r="WE97" s="37"/>
      <c r="WF97" s="41"/>
      <c r="WG97" s="41"/>
      <c r="WH97" s="41"/>
      <c r="WI97" s="41"/>
      <c r="WJ97" s="41"/>
      <c r="WK97" s="41"/>
      <c r="WL97" s="41"/>
      <c r="WM97" s="41"/>
      <c r="WN97" s="41"/>
      <c r="WO97" s="41"/>
      <c r="WP97" s="41"/>
      <c r="WQ97" s="41"/>
      <c r="WR97" s="41"/>
      <c r="WS97" s="41"/>
      <c r="WT97" s="41"/>
      <c r="WU97" s="41"/>
      <c r="WV97" s="41"/>
      <c r="WW97" s="41"/>
      <c r="WX97" s="41"/>
      <c r="WY97" s="41"/>
      <c r="WZ97" s="41"/>
      <c r="XA97" s="41"/>
      <c r="XB97" s="41"/>
      <c r="XC97" s="41"/>
      <c r="XD97" s="41"/>
      <c r="XE97" s="41"/>
      <c r="XF97" s="41"/>
      <c r="XG97" s="41"/>
      <c r="XH97" s="41"/>
      <c r="XI97" s="41"/>
      <c r="XJ97" s="42"/>
      <c r="XK97" s="42"/>
      <c r="XL97" s="42"/>
      <c r="XM97" s="42"/>
      <c r="XN97" s="42"/>
      <c r="XO97" s="42"/>
      <c r="XP97" s="42"/>
      <c r="XQ97" s="42"/>
      <c r="XR97" s="42"/>
      <c r="XS97" s="42"/>
      <c r="XT97" s="42"/>
      <c r="XU97" s="42"/>
      <c r="XV97" s="42"/>
      <c r="XW97" s="42"/>
      <c r="XX97" s="42"/>
      <c r="XY97" s="42"/>
      <c r="XZ97" s="42"/>
      <c r="YA97" s="42"/>
      <c r="YB97" s="42"/>
      <c r="YC97" s="42"/>
      <c r="YD97" s="42"/>
      <c r="YE97" s="42"/>
      <c r="YF97" s="42"/>
      <c r="YG97" s="42"/>
      <c r="YH97" s="42"/>
      <c r="YI97" s="45"/>
      <c r="YJ97" s="45"/>
      <c r="YK97" s="45"/>
      <c r="YL97" s="45"/>
      <c r="YM97" s="45"/>
      <c r="YN97" s="45"/>
      <c r="YO97" s="45"/>
      <c r="YP97" s="45"/>
      <c r="YQ97" s="45"/>
      <c r="YR97" s="45"/>
      <c r="YS97" s="45"/>
      <c r="YT97" s="45"/>
      <c r="YU97" s="45"/>
      <c r="YV97" s="45"/>
      <c r="YW97" s="45"/>
      <c r="YX97" s="45"/>
      <c r="YY97" s="45"/>
      <c r="YZ97" s="45"/>
      <c r="ZA97" s="45"/>
      <c r="ZB97" s="45"/>
      <c r="ZC97" s="45"/>
      <c r="ZD97" s="45"/>
      <c r="ZE97" s="45"/>
      <c r="ZF97" s="45"/>
      <c r="ZG97" s="45"/>
      <c r="ZH97" s="45"/>
      <c r="ZI97" s="45"/>
      <c r="ZJ97" s="45"/>
      <c r="ZK97" s="45"/>
      <c r="ZL97" s="45"/>
      <c r="ZM97" s="45"/>
      <c r="ZN97" s="45"/>
      <c r="ZO97" s="45"/>
      <c r="ZP97" s="45"/>
      <c r="ZQ97" s="45"/>
      <c r="ZR97" s="45"/>
      <c r="ZS97" s="45"/>
      <c r="ZT97" s="45"/>
      <c r="ZU97" s="45"/>
      <c r="ZV97" s="45"/>
      <c r="ZW97" s="45"/>
      <c r="ZX97" s="45"/>
      <c r="ZY97" s="45"/>
      <c r="ZZ97" s="45"/>
      <c r="AAA97" s="45"/>
      <c r="AAB97" s="45"/>
      <c r="AAC97" s="45"/>
      <c r="AAD97" s="45"/>
      <c r="AAE97" s="45"/>
      <c r="AAF97" s="45"/>
      <c r="AAG97" s="45"/>
      <c r="AAH97" s="45"/>
      <c r="AAI97" s="45"/>
      <c r="AAJ97" s="45"/>
      <c r="AAK97" s="45"/>
      <c r="AAL97" s="45"/>
      <c r="AAM97" s="45"/>
      <c r="AAN97" s="45"/>
      <c r="AAO97" s="46"/>
      <c r="AAP97" s="46"/>
      <c r="AAQ97" s="46"/>
      <c r="AAR97" s="46"/>
      <c r="AAS97" s="46"/>
      <c r="AAT97" s="46"/>
      <c r="AAU97" s="46"/>
      <c r="AAV97" s="46"/>
      <c r="AAW97" s="46"/>
      <c r="AAX97" s="46"/>
      <c r="AAY97" s="46"/>
      <c r="AAZ97" s="46"/>
      <c r="ABA97" s="46"/>
      <c r="ABB97" s="46"/>
      <c r="ABC97" s="46"/>
      <c r="ABD97" s="46"/>
      <c r="ABE97" s="46"/>
      <c r="ABF97" s="46"/>
      <c r="ABG97" s="46"/>
      <c r="ABH97" s="46"/>
      <c r="ABI97" s="46"/>
      <c r="ABJ97" s="46"/>
      <c r="ABK97" s="46"/>
      <c r="ABL97" s="46"/>
      <c r="ABM97" s="46"/>
      <c r="ABN97" s="46"/>
      <c r="ABO97" s="46"/>
      <c r="ABP97" s="48"/>
      <c r="ABQ97" s="48"/>
      <c r="ABR97" s="48"/>
      <c r="ABS97" s="48"/>
      <c r="ABT97" s="48"/>
      <c r="ABU97" s="48"/>
      <c r="ABV97" s="48"/>
      <c r="ABW97" s="48"/>
      <c r="ABX97" s="48"/>
      <c r="ABY97" s="48"/>
      <c r="ABZ97" s="48"/>
      <c r="ACA97" s="48"/>
      <c r="ACB97" s="48"/>
      <c r="ACC97" s="48"/>
      <c r="ACD97" s="48"/>
      <c r="ACE97" s="48"/>
      <c r="ACF97" s="48"/>
      <c r="ACG97" s="48"/>
      <c r="ACH97" s="48"/>
      <c r="ACI97" s="48"/>
      <c r="ACJ97" s="48"/>
      <c r="ACK97" s="48"/>
      <c r="ACL97" s="48"/>
      <c r="ACM97" s="48"/>
      <c r="ACN97" s="48"/>
      <c r="ACO97" s="51"/>
      <c r="ACP97" s="51"/>
      <c r="ACQ97" s="51"/>
      <c r="ACR97" s="51"/>
      <c r="ACS97" s="51"/>
      <c r="ACT97" s="51"/>
      <c r="ACU97" s="51"/>
      <c r="ACV97" s="51"/>
      <c r="ACW97" s="51"/>
      <c r="ACX97" s="51"/>
      <c r="ACY97" s="51"/>
      <c r="ACZ97" s="51"/>
      <c r="ADA97" s="51"/>
      <c r="ADB97" s="51"/>
      <c r="ADC97" s="51"/>
      <c r="ADD97" s="51"/>
      <c r="ADE97" s="51"/>
      <c r="ADF97" s="51"/>
      <c r="ADG97" s="51"/>
      <c r="ADH97" s="51"/>
      <c r="ADI97" s="51"/>
      <c r="ADJ97" s="51"/>
      <c r="ADK97" s="51"/>
      <c r="ADL97" s="51"/>
      <c r="ADM97" s="51"/>
      <c r="ADN97" s="51"/>
      <c r="ADO97" s="51"/>
      <c r="ADP97" s="51"/>
      <c r="ADQ97" s="51"/>
      <c r="ADR97" s="51"/>
      <c r="ADS97" s="51"/>
      <c r="ADT97" s="51"/>
      <c r="ADU97" s="51"/>
      <c r="ADV97" s="51"/>
      <c r="ADW97" s="51"/>
      <c r="ADX97" s="51"/>
      <c r="ADY97" s="51"/>
      <c r="ADZ97" s="51"/>
      <c r="AEA97" s="51"/>
      <c r="AEB97" s="51"/>
      <c r="AEC97" s="51"/>
      <c r="AED97" s="51"/>
      <c r="AEE97" s="51"/>
      <c r="AEF97" s="51"/>
      <c r="AEG97" s="51"/>
      <c r="AEH97" s="51"/>
      <c r="AEI97" s="51"/>
      <c r="AEJ97" s="51"/>
      <c r="AEK97" s="51"/>
      <c r="AEL97" s="51"/>
      <c r="AEM97" s="51"/>
      <c r="AEN97" s="51"/>
      <c r="AEO97" s="51"/>
      <c r="AEP97" s="51"/>
      <c r="AEQ97" s="51"/>
      <c r="AER97" s="51"/>
      <c r="AES97" s="52"/>
      <c r="AET97" s="52"/>
      <c r="AEU97" s="52"/>
      <c r="AEV97" s="52"/>
      <c r="AEW97" s="52"/>
      <c r="AEX97" s="52"/>
      <c r="AEY97" s="52"/>
      <c r="AEZ97" s="52"/>
      <c r="AFA97" s="52"/>
      <c r="AFB97" s="52"/>
      <c r="AFC97" s="52"/>
      <c r="AFD97" s="52"/>
      <c r="AFE97" s="52"/>
      <c r="AFF97" s="52"/>
      <c r="AFG97" s="52"/>
      <c r="AFH97" s="52"/>
      <c r="AFI97" s="52"/>
      <c r="AFJ97" s="52"/>
      <c r="AFK97" s="52"/>
      <c r="AFL97" s="52"/>
      <c r="AFM97" s="52"/>
      <c r="AFN97" s="52"/>
      <c r="AFO97" s="52"/>
      <c r="AFP97" s="52"/>
      <c r="AFQ97" s="52"/>
      <c r="AFR97" s="52"/>
      <c r="AFS97" s="52"/>
      <c r="AFT97" s="52"/>
      <c r="AFU97" s="52"/>
      <c r="AFV97" s="55"/>
      <c r="AFW97" s="55"/>
      <c r="AFX97" s="55"/>
      <c r="AFY97" s="55"/>
      <c r="AFZ97" s="55"/>
      <c r="AGA97" s="55"/>
      <c r="AGB97" s="55"/>
      <c r="AGC97" s="55"/>
      <c r="AGD97" s="55"/>
      <c r="AGE97" s="55"/>
      <c r="AGF97" s="55"/>
      <c r="AGG97" s="55"/>
      <c r="AGH97" s="55"/>
      <c r="AGI97" s="55"/>
      <c r="AGJ97" s="55"/>
      <c r="AGK97" s="55"/>
      <c r="AGL97" s="55"/>
      <c r="AGM97" s="55"/>
      <c r="AGN97" s="55"/>
      <c r="AGO97" s="55"/>
      <c r="AGP97" s="55"/>
      <c r="AGQ97" s="55"/>
      <c r="AGR97" s="55"/>
      <c r="AGS97" s="55"/>
      <c r="AGT97" s="55"/>
      <c r="AGU97" s="58"/>
      <c r="AGV97" s="58"/>
      <c r="AGW97" s="58"/>
      <c r="AGX97" s="58"/>
      <c r="AGY97" s="58"/>
      <c r="AGZ97" s="58"/>
      <c r="AHA97" s="58"/>
      <c r="AHB97" s="58"/>
      <c r="AHC97" s="58"/>
      <c r="AHD97" s="58"/>
      <c r="AHE97" s="58"/>
      <c r="AHF97" s="58"/>
      <c r="AHG97" s="58"/>
      <c r="AHH97" s="58"/>
      <c r="AHI97" s="58"/>
      <c r="AHJ97" s="58"/>
      <c r="AHK97" s="58"/>
      <c r="AHL97" s="58"/>
      <c r="AHM97" s="58"/>
      <c r="AHN97" s="58"/>
      <c r="AHO97" s="58"/>
      <c r="AHP97" s="58"/>
      <c r="AHQ97" s="58"/>
      <c r="AHR97" s="58"/>
      <c r="AHS97" s="58"/>
      <c r="AHT97" s="58"/>
      <c r="AHU97" s="58"/>
      <c r="AHV97" s="58"/>
      <c r="AHW97" s="58"/>
      <c r="AHX97" s="58"/>
      <c r="AHY97" s="58"/>
      <c r="AHZ97" s="58"/>
      <c r="AIA97" s="58"/>
      <c r="AIB97" s="58"/>
      <c r="AIC97" s="58"/>
      <c r="AID97" s="58"/>
      <c r="AIE97" s="58"/>
      <c r="AIF97" s="58"/>
      <c r="AIG97" s="58"/>
      <c r="AIH97" s="58"/>
      <c r="AII97" s="58"/>
      <c r="AIJ97" s="58"/>
      <c r="AIK97" s="58"/>
      <c r="AIL97" s="58"/>
      <c r="AIM97" s="58"/>
      <c r="AIN97" s="58"/>
      <c r="AIO97" s="58"/>
      <c r="AIP97" s="58"/>
      <c r="AIQ97" s="58"/>
      <c r="AIR97" s="58"/>
      <c r="AIS97" s="58"/>
      <c r="AIT97" s="58"/>
      <c r="AIU97" s="58"/>
      <c r="AIV97" s="58"/>
      <c r="AIW97" s="58"/>
      <c r="AIX97" s="58"/>
      <c r="AIY97" s="58"/>
      <c r="AIZ97" s="58"/>
      <c r="AJA97" s="58"/>
      <c r="AJB97" s="58"/>
      <c r="AJC97" s="60"/>
      <c r="AJD97" s="60"/>
      <c r="AJE97" s="60"/>
      <c r="AJF97" s="60"/>
      <c r="AJG97" s="60"/>
      <c r="AJH97" s="60"/>
      <c r="AJI97" s="60"/>
      <c r="AJJ97" s="60"/>
      <c r="AJK97" s="60"/>
      <c r="AJL97" s="60"/>
      <c r="AJM97" s="60"/>
      <c r="AJN97" s="60"/>
      <c r="AJO97" s="60"/>
      <c r="AJP97" s="60"/>
      <c r="AJQ97" s="60"/>
      <c r="AJR97" s="60"/>
      <c r="AJS97" s="60"/>
      <c r="AJT97" s="60"/>
      <c r="AJU97" s="60"/>
      <c r="AJV97" s="60"/>
      <c r="AJW97" s="60"/>
      <c r="AJX97" s="60"/>
      <c r="AJY97" s="60"/>
      <c r="AJZ97" s="60"/>
      <c r="AKA97" s="60"/>
      <c r="AKB97" s="60"/>
      <c r="AKC97" s="60"/>
      <c r="AKD97" s="60"/>
      <c r="AKE97" s="60"/>
      <c r="AKF97" s="60"/>
      <c r="AKG97" s="60"/>
      <c r="AKH97" s="60"/>
      <c r="AKI97" s="60"/>
      <c r="AKJ97" s="60"/>
      <c r="AKK97" s="60"/>
      <c r="AKL97" s="60"/>
      <c r="AKM97" s="60"/>
      <c r="AKN97" s="60"/>
      <c r="AKO97" s="60"/>
      <c r="AKP97" s="60"/>
      <c r="AKQ97" s="60"/>
      <c r="AKR97" s="60"/>
      <c r="AKS97" s="60"/>
      <c r="AKT97" s="60"/>
      <c r="AKU97" s="60"/>
      <c r="AKV97" s="60"/>
      <c r="AKW97" s="60"/>
      <c r="AKX97" s="60"/>
      <c r="AKY97" s="60"/>
      <c r="AKZ97" s="60"/>
      <c r="ALA97" s="60"/>
      <c r="ALB97" s="60"/>
      <c r="ALC97" s="60"/>
      <c r="ALD97" s="60"/>
      <c r="ALE97" s="60"/>
      <c r="ALF97" s="60"/>
      <c r="ALG97" s="60"/>
      <c r="ALH97" s="60"/>
      <c r="ALI97" s="60"/>
      <c r="ALJ97" s="60"/>
      <c r="ALK97" s="60"/>
      <c r="ALL97" s="60"/>
      <c r="ALM97" s="60"/>
      <c r="ALN97" s="60"/>
      <c r="ALO97" s="60"/>
      <c r="ALP97" s="60"/>
      <c r="ALQ97" s="60"/>
      <c r="ALR97" s="60"/>
      <c r="ALS97" s="60"/>
      <c r="ALT97" s="60"/>
      <c r="ALU97" s="60"/>
      <c r="ALV97" s="60"/>
      <c r="ALW97" s="60"/>
      <c r="ALX97" s="60"/>
      <c r="ALY97" s="60"/>
      <c r="ALZ97" s="60"/>
      <c r="AMA97" s="60"/>
      <c r="AMB97" s="60"/>
      <c r="AMC97" s="60"/>
      <c r="AMD97" s="60"/>
      <c r="AME97" s="60"/>
      <c r="AMF97" s="60"/>
      <c r="AMG97" s="60"/>
      <c r="AMH97" s="60"/>
      <c r="AMI97" s="60"/>
      <c r="AMJ97" s="60"/>
      <c r="AMK97" s="60"/>
      <c r="AML97" s="60"/>
      <c r="AMM97" s="60"/>
      <c r="AMN97" s="60"/>
      <c r="AMO97" s="60"/>
      <c r="AMP97" s="60"/>
      <c r="AMQ97" s="60"/>
      <c r="AMR97" s="60"/>
      <c r="AMS97" s="60"/>
      <c r="AMT97" s="60"/>
      <c r="AMU97" s="60"/>
      <c r="AMV97" s="60"/>
      <c r="AMW97" s="60"/>
      <c r="AMX97" s="60"/>
      <c r="AMY97" s="60"/>
      <c r="AMZ97" s="60"/>
      <c r="ANA97" s="60"/>
      <c r="ANB97" s="60"/>
      <c r="ANC97" s="60"/>
      <c r="AND97" s="60"/>
      <c r="ANE97" s="60"/>
      <c r="ANF97" s="60"/>
      <c r="ANG97" s="60"/>
      <c r="ANH97" s="60"/>
      <c r="ANI97" s="60"/>
      <c r="ANJ97" s="60"/>
      <c r="ANK97" s="60"/>
      <c r="ANL97" s="60"/>
      <c r="ANM97" s="60"/>
      <c r="ANN97" s="60"/>
      <c r="ANO97" s="60"/>
      <c r="ANP97" s="60"/>
      <c r="ANQ97" s="60"/>
      <c r="ANR97" s="60"/>
      <c r="ANS97" s="60"/>
      <c r="ANT97" s="60"/>
      <c r="ANU97" s="60"/>
      <c r="ANV97" s="60"/>
      <c r="ANW97" s="60"/>
      <c r="ANX97" s="60"/>
      <c r="ANY97" s="60"/>
      <c r="ANZ97" s="60"/>
      <c r="AOA97" s="60"/>
      <c r="AOB97" s="60"/>
      <c r="AOC97" s="60"/>
      <c r="AOD97" s="60"/>
      <c r="AOE97" s="60"/>
      <c r="AOF97" s="60"/>
      <c r="AOG97" s="60"/>
      <c r="AOH97" s="60"/>
      <c r="AOI97" s="60"/>
      <c r="AOJ97" s="60"/>
      <c r="AOK97" s="60"/>
      <c r="AOL97" s="60"/>
      <c r="AOM97" s="60"/>
      <c r="AON97" s="60"/>
      <c r="AOO97" s="60"/>
      <c r="AOP97" s="60"/>
      <c r="AOQ97" s="60"/>
      <c r="AOR97" s="60"/>
      <c r="AOS97" s="60"/>
      <c r="AOT97" s="60"/>
      <c r="AOU97" s="60"/>
      <c r="AOV97" s="60"/>
      <c r="AOW97" s="60"/>
      <c r="AOX97" s="60"/>
      <c r="AOY97" s="60"/>
      <c r="AOZ97" s="60"/>
      <c r="APA97" s="60"/>
      <c r="APB97" s="60"/>
      <c r="APC97" s="60"/>
      <c r="APD97" s="60"/>
      <c r="APE97" s="60"/>
      <c r="APF97" s="60"/>
      <c r="APG97" s="60"/>
      <c r="APH97" s="60"/>
      <c r="API97" s="60"/>
      <c r="APJ97" s="60"/>
      <c r="APK97" s="60"/>
      <c r="APL97" s="60"/>
      <c r="APM97" s="60"/>
      <c r="APN97" s="60"/>
      <c r="APO97" s="60"/>
      <c r="APP97" s="60"/>
      <c r="APQ97" s="60"/>
      <c r="APR97" s="60"/>
      <c r="APS97" s="60"/>
      <c r="APT97" s="60"/>
      <c r="APU97" s="60"/>
      <c r="APV97" s="60"/>
      <c r="APW97" s="60"/>
      <c r="APX97" s="60"/>
      <c r="APY97" s="60"/>
      <c r="APZ97" s="60"/>
      <c r="AQA97" s="60"/>
      <c r="AQB97" s="60"/>
      <c r="AQC97" s="60"/>
      <c r="AQD97" s="60"/>
      <c r="AQE97" s="60"/>
      <c r="AQF97" s="60"/>
      <c r="AQG97" s="60"/>
      <c r="AQH97" s="60"/>
      <c r="AQI97" s="60"/>
      <c r="AQJ97" s="60"/>
      <c r="AQK97" s="60"/>
      <c r="AQL97" s="60"/>
      <c r="AQM97" s="60"/>
      <c r="AQN97" s="60"/>
      <c r="AQO97" s="60"/>
      <c r="AQP97" s="60"/>
      <c r="AQQ97" s="60"/>
      <c r="AQR97" s="65"/>
      <c r="AQS97" s="65"/>
      <c r="AQT97" s="65"/>
      <c r="AQU97" s="65"/>
      <c r="AQV97" s="65"/>
      <c r="AQW97" s="65"/>
      <c r="AQX97" s="65"/>
      <c r="AQY97" s="65"/>
      <c r="AQZ97" s="65"/>
      <c r="ARA97" s="65"/>
      <c r="ARB97" s="65"/>
      <c r="ARC97" s="65"/>
      <c r="ARD97" s="65"/>
      <c r="ARE97" s="65"/>
      <c r="ARF97" s="65"/>
      <c r="ARG97" s="65"/>
      <c r="ARH97" s="65"/>
      <c r="ARI97" s="65"/>
      <c r="ARJ97" s="65"/>
      <c r="ARK97" s="65"/>
      <c r="ARL97" s="65"/>
      <c r="ARM97" s="65"/>
      <c r="ARN97" s="65"/>
      <c r="ARO97" s="65"/>
      <c r="ARP97" s="65"/>
      <c r="ARQ97" s="65"/>
      <c r="ARR97" s="65"/>
      <c r="ARS97" s="65"/>
      <c r="ART97" s="65"/>
      <c r="ARU97" s="65"/>
      <c r="ARV97" s="65"/>
      <c r="ARW97" s="65"/>
      <c r="ARX97" s="65"/>
      <c r="ARY97" s="65"/>
      <c r="ARZ97" s="68"/>
      <c r="ASA97" s="68"/>
      <c r="ASB97" s="68"/>
      <c r="ASC97" s="68"/>
      <c r="ASD97" s="68"/>
      <c r="ASE97" s="68"/>
      <c r="ASF97" s="68"/>
      <c r="ASG97" s="68"/>
      <c r="ASH97" s="68"/>
      <c r="ASI97" s="68"/>
      <c r="ASJ97" s="68"/>
      <c r="ASK97" s="68"/>
      <c r="ASL97" s="68"/>
      <c r="ASM97" s="68"/>
      <c r="ASN97" s="68"/>
      <c r="ASO97" s="68"/>
      <c r="ASP97" s="68"/>
      <c r="ASQ97" s="68"/>
      <c r="ASR97" s="68"/>
      <c r="ASS97" s="68"/>
      <c r="AST97" s="68"/>
      <c r="ASU97" s="68"/>
      <c r="ASV97" s="68"/>
      <c r="ASW97" s="68"/>
      <c r="ASX97" s="68"/>
      <c r="ASY97" s="68"/>
      <c r="ASZ97" s="68"/>
      <c r="ATA97" s="68"/>
      <c r="ATB97" s="68"/>
      <c r="ATC97" s="68"/>
      <c r="ATD97" s="68"/>
      <c r="ATE97" s="68"/>
      <c r="ATF97" s="68"/>
      <c r="ATG97" s="68"/>
      <c r="ATH97" s="68"/>
      <c r="ATI97" s="68"/>
      <c r="ATJ97" s="68"/>
      <c r="ATK97" s="68"/>
      <c r="ATL97" s="70"/>
      <c r="ATM97" s="70"/>
      <c r="ATN97" s="70"/>
      <c r="ATO97" s="70"/>
      <c r="ATP97" s="70"/>
      <c r="ATQ97" s="70"/>
      <c r="ATR97" s="70"/>
      <c r="ATS97" s="70"/>
      <c r="ATT97" s="70"/>
      <c r="ATU97" s="70"/>
      <c r="ATV97" s="70"/>
      <c r="ATW97" s="70"/>
      <c r="ATX97" s="70"/>
      <c r="ATY97" s="70"/>
      <c r="ATZ97" s="70"/>
      <c r="AUA97" s="70"/>
      <c r="AUB97" s="70"/>
      <c r="AUC97" s="70"/>
      <c r="AUD97" s="70"/>
      <c r="AUE97" s="70"/>
      <c r="AUF97" s="70"/>
      <c r="AUG97" s="70"/>
      <c r="AUH97" s="70"/>
      <c r="AUI97" s="70"/>
      <c r="AUJ97" s="70"/>
      <c r="AUK97" s="70"/>
      <c r="AUL97" s="70"/>
      <c r="AUM97" s="70"/>
      <c r="AUN97" s="70"/>
      <c r="AUO97" s="70"/>
      <c r="AUP97" s="70"/>
      <c r="AUQ97" s="70"/>
      <c r="AUR97" s="70"/>
      <c r="AUS97" s="70"/>
      <c r="AUT97" s="70"/>
      <c r="AUU97" s="72"/>
      <c r="AUV97" s="72"/>
      <c r="AUW97" s="72"/>
      <c r="AUX97" s="72"/>
      <c r="AUY97" s="72"/>
      <c r="AUZ97" s="72"/>
      <c r="AVA97" s="72"/>
      <c r="AVB97" s="72"/>
      <c r="AVC97" s="72"/>
      <c r="AVD97" s="72"/>
      <c r="AVE97" s="72"/>
      <c r="AVF97" s="72"/>
      <c r="AVG97" s="72"/>
      <c r="AVH97" s="72"/>
      <c r="AVI97" s="72"/>
      <c r="AVJ97" s="72"/>
      <c r="AVK97" s="72"/>
      <c r="AVL97" s="72"/>
      <c r="AVM97" s="72"/>
      <c r="AVN97" s="72"/>
      <c r="AVO97" s="72"/>
      <c r="AVP97" s="72"/>
      <c r="AVQ97" s="72"/>
      <c r="AVR97" s="72"/>
      <c r="AVS97" s="72"/>
      <c r="AVT97" s="72"/>
      <c r="AVU97" s="72"/>
      <c r="AVV97" s="72"/>
      <c r="AVW97" s="72"/>
      <c r="AVX97" s="72"/>
      <c r="AVY97" s="72"/>
      <c r="AVZ97" s="72"/>
      <c r="AWA97" s="72"/>
      <c r="AWB97" s="74"/>
      <c r="AWC97" s="74"/>
      <c r="AWD97" s="74"/>
      <c r="AWE97" s="74"/>
      <c r="AWF97" s="74"/>
      <c r="AWG97" s="74"/>
      <c r="AWH97" s="74"/>
      <c r="AWI97" s="74"/>
      <c r="AWJ97" s="74"/>
      <c r="AWK97" s="74"/>
      <c r="AWL97" s="74"/>
      <c r="AWM97" s="74"/>
      <c r="AWN97" s="74"/>
      <c r="AWO97" s="74"/>
      <c r="AWP97" s="74"/>
      <c r="AWQ97" s="74"/>
      <c r="AWR97" s="74"/>
      <c r="AWS97" s="74"/>
      <c r="AWT97" s="74"/>
      <c r="AWU97" s="74"/>
      <c r="AWV97" s="74"/>
      <c r="AWW97" s="74"/>
      <c r="AWX97" s="74"/>
      <c r="AWY97" s="74"/>
      <c r="AWZ97" s="74"/>
      <c r="AXA97" s="74"/>
      <c r="AXB97" s="74"/>
      <c r="AXC97" s="74"/>
      <c r="AXD97" s="74"/>
      <c r="AXE97" s="74"/>
      <c r="AXF97" s="74"/>
      <c r="AXG97" s="74"/>
      <c r="AXH97" s="74"/>
      <c r="AXI97" s="74"/>
      <c r="AXJ97" s="74"/>
      <c r="AXK97" s="74"/>
      <c r="AXL97" s="76"/>
      <c r="AXM97" s="76"/>
      <c r="AXN97" s="76"/>
      <c r="AXO97" s="76"/>
      <c r="AXP97" s="76"/>
      <c r="AXQ97" s="76"/>
      <c r="AXR97" s="76"/>
      <c r="AXS97" s="76"/>
      <c r="AXT97" s="76"/>
      <c r="AXU97" s="76"/>
      <c r="AXV97" s="76"/>
      <c r="AXW97" s="76"/>
      <c r="AXX97" s="76"/>
      <c r="AXY97" s="76"/>
      <c r="AXZ97" s="76"/>
      <c r="AYA97" s="76"/>
      <c r="AYB97" s="76"/>
      <c r="AYC97" s="76"/>
      <c r="AYD97" s="76"/>
      <c r="AYE97" s="76"/>
      <c r="AYF97" s="76"/>
      <c r="AYG97" s="76"/>
      <c r="AYH97" s="76"/>
      <c r="AYI97" s="76"/>
      <c r="AYJ97" s="76"/>
      <c r="AYK97" s="76"/>
      <c r="AYL97" s="76"/>
      <c r="AYM97" s="76"/>
      <c r="AYN97" s="76"/>
      <c r="AYO97" s="76"/>
      <c r="AYP97" s="76"/>
      <c r="AYQ97" s="76"/>
      <c r="AYR97" s="76"/>
      <c r="AYS97" s="76"/>
      <c r="AYT97" s="76"/>
      <c r="AYU97" s="78"/>
      <c r="AYV97" s="78"/>
      <c r="AYW97" s="78"/>
      <c r="AYX97" s="78"/>
      <c r="AYY97" s="78"/>
      <c r="AYZ97" s="78"/>
      <c r="AZA97" s="78"/>
      <c r="AZB97" s="78"/>
      <c r="AZC97" s="78"/>
      <c r="AZD97" s="78"/>
      <c r="AZE97" s="78"/>
      <c r="AZF97" s="78"/>
      <c r="AZG97" s="78"/>
      <c r="AZH97" s="78"/>
      <c r="AZI97" s="78"/>
      <c r="AZJ97" s="84"/>
      <c r="AZK97" s="83"/>
      <c r="AZL97" s="83"/>
      <c r="AZM97" s="83"/>
      <c r="AZN97" s="83"/>
      <c r="AZO97" s="83"/>
      <c r="AZP97" s="83"/>
      <c r="AZQ97" s="83"/>
      <c r="AZR97" s="83"/>
      <c r="AZS97" s="83"/>
      <c r="AZT97" s="83"/>
      <c r="AZU97" s="83"/>
      <c r="AZV97" s="83"/>
      <c r="AZW97" s="83"/>
      <c r="AZX97" s="83"/>
      <c r="AZY97" s="83"/>
      <c r="AZZ97" s="83"/>
      <c r="BAA97" s="83"/>
      <c r="BAB97" s="83"/>
      <c r="BAC97" s="83"/>
      <c r="BAD97" s="83"/>
      <c r="BAE97" s="83"/>
      <c r="BAF97" s="83"/>
      <c r="BAG97" s="83"/>
      <c r="BAH97" s="83"/>
      <c r="BAI97" s="83"/>
      <c r="BAJ97" s="83"/>
      <c r="BAK97" s="83"/>
      <c r="BAL97" s="83"/>
      <c r="BAM97" s="83"/>
      <c r="BAN97" s="83"/>
      <c r="BAO97" s="83"/>
      <c r="BAP97" s="83"/>
      <c r="BAQ97" s="83"/>
      <c r="BAR97" s="83"/>
      <c r="BAS97" s="83"/>
      <c r="BAT97" s="83"/>
      <c r="BAU97" s="83"/>
      <c r="BAV97" s="83"/>
      <c r="BAW97" s="83"/>
      <c r="BAX97" s="83"/>
      <c r="BAY97" s="83"/>
      <c r="BAZ97" s="83"/>
      <c r="BBA97" s="83"/>
      <c r="BBB97" s="83"/>
      <c r="BBC97" s="83"/>
      <c r="BBD97" s="83"/>
      <c r="BBE97" s="83"/>
      <c r="BBF97" s="83"/>
      <c r="BBG97" s="83"/>
      <c r="BBH97" s="83"/>
      <c r="BBI97" s="83"/>
      <c r="BBJ97" s="83"/>
      <c r="BBK97" s="83"/>
      <c r="BBL97" s="83"/>
      <c r="BBM97" s="83"/>
      <c r="BBN97" s="83"/>
      <c r="BBO97" s="83"/>
      <c r="BBP97" s="83"/>
      <c r="BBQ97" s="83"/>
      <c r="BBR97" s="83"/>
      <c r="BBS97" s="83"/>
      <c r="BBT97" s="83"/>
      <c r="BBU97" s="83"/>
      <c r="BBV97" s="83"/>
      <c r="BBW97" s="83"/>
      <c r="BBX97" s="83"/>
      <c r="BBY97" s="83"/>
      <c r="BBZ97" s="83"/>
      <c r="BCA97" s="83"/>
      <c r="BCB97" s="83"/>
      <c r="BCC97" s="83"/>
      <c r="BCD97" s="83"/>
      <c r="BCE97" s="83"/>
      <c r="BCF97" s="83"/>
      <c r="BCG97" s="83"/>
      <c r="BCH97" s="83"/>
      <c r="BCI97" s="83"/>
      <c r="BCJ97" s="83"/>
      <c r="BCK97" s="83"/>
      <c r="BCL97" s="83"/>
      <c r="BCM97" s="83"/>
      <c r="BCN97" s="83"/>
      <c r="BCO97" s="83"/>
      <c r="BCP97" s="83"/>
      <c r="BCQ97" s="83"/>
      <c r="BCR97" s="83"/>
      <c r="BCS97" s="83"/>
      <c r="BCT97" s="83"/>
      <c r="BCU97" s="83"/>
      <c r="BCV97" s="83"/>
      <c r="BCW97" s="83"/>
      <c r="BCX97" s="83"/>
      <c r="BCY97" s="83"/>
      <c r="BCZ97" s="83"/>
      <c r="BDA97" s="83"/>
      <c r="BDB97" s="83"/>
      <c r="BDC97" s="83"/>
      <c r="BDD97" s="83"/>
      <c r="BDE97" s="83"/>
      <c r="BDF97" s="83"/>
      <c r="BDG97" s="83"/>
      <c r="BDH97" s="83"/>
      <c r="BDI97" s="83"/>
      <c r="BDJ97" s="83"/>
      <c r="BDK97" s="83"/>
      <c r="BDL97" s="83"/>
      <c r="BDM97" s="83"/>
      <c r="BDN97" s="83"/>
      <c r="BDO97" s="83"/>
      <c r="BDP97" s="83"/>
      <c r="BDQ97" s="83"/>
      <c r="BDR97" s="83"/>
      <c r="BDS97" s="88"/>
      <c r="BDT97" s="1"/>
      <c r="BDU97" s="1"/>
      <c r="BDV97" s="1"/>
      <c r="BDW97" s="1"/>
      <c r="BDX97" s="1"/>
      <c r="BDY97" s="1"/>
      <c r="BDZ97" s="1"/>
      <c r="BEA97" s="1"/>
      <c r="BEB97" s="1"/>
      <c r="BEC97" s="1"/>
      <c r="BED97" s="1"/>
      <c r="BEE97" s="1"/>
      <c r="BEF97" s="1"/>
      <c r="BEG97" s="1"/>
      <c r="BEH97" s="1"/>
      <c r="BEI97" s="1"/>
      <c r="BEJ97" s="1"/>
      <c r="BEK97" s="1"/>
      <c r="BEL97" s="1"/>
      <c r="BEM97" s="1"/>
      <c r="BEN97" s="1"/>
      <c r="BEO97" s="1"/>
      <c r="BEP97" s="1"/>
      <c r="BEQ97" s="1"/>
      <c r="BER97" s="1"/>
      <c r="BES97" s="1"/>
      <c r="BET97" s="1"/>
      <c r="BEU97" s="1"/>
      <c r="BEV97" s="1"/>
      <c r="BEW97" s="1"/>
      <c r="BEX97" s="1"/>
      <c r="BEY97" s="1"/>
      <c r="BEZ97" s="1"/>
      <c r="BFA97" s="1"/>
      <c r="BFB97" s="1"/>
      <c r="BFC97" s="1"/>
      <c r="BFD97" s="1"/>
      <c r="BFE97" s="1"/>
      <c r="BFF97" s="1"/>
      <c r="BFG97" s="1"/>
      <c r="BFH97" s="1"/>
      <c r="BFI97" s="1"/>
      <c r="BFJ97" s="1"/>
      <c r="BFK97" s="1"/>
      <c r="BFL97" s="1"/>
      <c r="BFM97" s="1"/>
      <c r="BFN97" s="1"/>
      <c r="BFO97" s="1"/>
      <c r="BFP97" s="1"/>
      <c r="BFQ97" s="1"/>
      <c r="BFR97" s="1"/>
      <c r="BFS97" s="1"/>
      <c r="BFT97" s="1"/>
      <c r="BFU97" s="1"/>
      <c r="BFV97" s="1"/>
      <c r="BFW97" s="1"/>
      <c r="BFX97" s="1"/>
      <c r="BFY97" s="1"/>
      <c r="BFZ97" s="1"/>
      <c r="BGA97" s="1"/>
      <c r="BGB97" s="1"/>
      <c r="BGC97" s="1"/>
      <c r="BGD97" s="1"/>
      <c r="BGE97" s="1"/>
      <c r="BGF97" s="1"/>
      <c r="BGG97" s="1"/>
      <c r="BGH97" s="1"/>
      <c r="BGI97" s="1"/>
      <c r="BGJ97" s="1"/>
      <c r="BGK97" s="1"/>
      <c r="BGL97" s="1"/>
      <c r="BGM97" s="1"/>
      <c r="BGN97" s="1"/>
      <c r="BGO97" s="1"/>
      <c r="BGP97" s="1"/>
      <c r="BGQ97" s="1"/>
      <c r="BGR97" s="1"/>
      <c r="BGS97" s="1"/>
      <c r="BGT97" s="1"/>
      <c r="BGU97" s="1"/>
      <c r="BGV97" s="1"/>
      <c r="BGW97" s="1"/>
      <c r="BGX97" s="1"/>
      <c r="BGY97" s="1"/>
      <c r="BGZ97" s="1"/>
      <c r="BHA97" s="1"/>
      <c r="BHB97" s="1"/>
      <c r="BHC97" s="1"/>
      <c r="BHD97" s="1"/>
      <c r="BHE97" s="1"/>
      <c r="BHF97" s="1"/>
      <c r="BHG97" s="1"/>
      <c r="BHH97" s="1"/>
      <c r="BHI97" s="1"/>
      <c r="BHJ97" s="1"/>
      <c r="BHK97" s="1"/>
      <c r="BHL97" s="1"/>
      <c r="BHM97" s="1"/>
      <c r="BHN97" s="1"/>
      <c r="BHO97" s="1"/>
      <c r="BHP97" s="1"/>
      <c r="BHQ97" s="1"/>
      <c r="BHR97" s="1"/>
      <c r="BHS97" s="1"/>
      <c r="BHT97" s="1"/>
      <c r="BHU97" s="1"/>
      <c r="BHV97" s="1"/>
      <c r="BHW97" s="1"/>
      <c r="BHX97" s="1"/>
      <c r="BHY97" s="1"/>
      <c r="BHZ97" s="1"/>
      <c r="BIA97" s="1"/>
      <c r="BIB97" s="1"/>
      <c r="BIC97" s="1"/>
      <c r="BID97" s="1"/>
      <c r="BIE97" s="1"/>
      <c r="BIF97" s="1"/>
      <c r="BIG97" s="1"/>
      <c r="BIH97" s="1"/>
      <c r="BII97" s="1"/>
      <c r="BIJ97" s="1"/>
      <c r="BIK97" s="1"/>
      <c r="BIL97" s="1"/>
      <c r="BIM97" s="1"/>
      <c r="BIN97" s="1"/>
      <c r="BIO97" s="1"/>
      <c r="BIP97" s="1"/>
      <c r="BIQ97" s="1"/>
      <c r="BIR97" s="1"/>
      <c r="BIS97" s="1"/>
      <c r="BIT97" s="1"/>
      <c r="BIU97" s="1"/>
      <c r="BIV97" s="1"/>
      <c r="BIW97" s="1"/>
      <c r="BIX97" s="1"/>
      <c r="BIY97" s="1"/>
      <c r="BIZ97" s="1"/>
      <c r="BJA97" s="1"/>
      <c r="BJB97" s="1"/>
      <c r="BJC97" s="1"/>
      <c r="BJD97" s="1"/>
      <c r="BJE97" s="1"/>
      <c r="BJF97" s="1"/>
      <c r="BJG97" s="1"/>
      <c r="BJH97" s="1"/>
      <c r="BJI97" s="1"/>
      <c r="BJJ97" s="1"/>
      <c r="BJK97" s="1"/>
      <c r="BJL97" s="1"/>
      <c r="BJM97" s="1"/>
      <c r="BJN97" s="1"/>
      <c r="BJO97" s="1"/>
      <c r="BJP97" s="1"/>
      <c r="BJQ97" s="1"/>
      <c r="BJR97" s="1"/>
      <c r="BJS97" s="1"/>
      <c r="BJT97" s="1"/>
      <c r="BJU97" s="1"/>
      <c r="BJV97" s="1"/>
      <c r="BJW97" s="1"/>
      <c r="BJX97" s="1"/>
      <c r="BJY97" s="1"/>
      <c r="BJZ97" s="1"/>
      <c r="BKA97" s="1"/>
      <c r="BKB97" s="1"/>
      <c r="BKC97" s="1"/>
      <c r="BKD97" s="1"/>
      <c r="BKE97" s="1"/>
      <c r="BKF97" s="1"/>
      <c r="BKG97" s="1"/>
      <c r="BKH97" s="1"/>
      <c r="BKI97" s="1"/>
      <c r="BKJ97" s="1"/>
      <c r="BKK97" s="1"/>
      <c r="BKL97" s="1"/>
      <c r="BKM97" s="1"/>
      <c r="BKN97" s="1"/>
      <c r="BKO97" s="1"/>
      <c r="BKP97" s="1"/>
      <c r="BKQ97" s="1"/>
      <c r="BKR97" s="1"/>
      <c r="BKS97" s="1"/>
      <c r="BKT97" s="1"/>
      <c r="BKU97" s="1"/>
      <c r="BKV97" s="1"/>
      <c r="BKW97" s="1"/>
      <c r="BKX97" s="1"/>
      <c r="BKY97" s="1"/>
      <c r="BKZ97" s="1"/>
      <c r="BLA97" s="1"/>
      <c r="BLB97" s="1"/>
      <c r="BLC97" s="1"/>
      <c r="BLD97" s="1"/>
      <c r="BLE97" s="1"/>
      <c r="BLF97" s="1"/>
      <c r="BLG97" s="1"/>
      <c r="BLH97" s="1"/>
      <c r="BLI97" s="1"/>
      <c r="BLJ97" s="1"/>
      <c r="BLK97" s="1"/>
      <c r="BLL97" s="1"/>
      <c r="BLM97" s="1"/>
      <c r="BLN97" s="1"/>
      <c r="BLO97" s="1"/>
      <c r="BLP97" s="1"/>
      <c r="BLQ97" s="1"/>
      <c r="BLR97" s="1"/>
      <c r="BLS97" s="1"/>
      <c r="BLT97" s="1"/>
      <c r="BLU97" s="1"/>
      <c r="BLV97" s="1"/>
      <c r="BLW97" s="1"/>
      <c r="BLX97" s="1"/>
      <c r="BLY97" s="1"/>
      <c r="BLZ97" s="1"/>
      <c r="BMA97" s="1"/>
      <c r="BMB97" s="1"/>
      <c r="BMC97" s="1"/>
      <c r="BMD97" s="1"/>
      <c r="BME97" s="1"/>
      <c r="BMF97" s="1"/>
      <c r="BMG97" s="1"/>
      <c r="BMH97" s="1"/>
      <c r="BMI97" s="1"/>
      <c r="BMJ97" s="1"/>
      <c r="BMK97" s="1"/>
      <c r="BML97" s="1"/>
      <c r="BMM97" s="1"/>
      <c r="BMN97" s="1"/>
      <c r="BMO97" s="1"/>
      <c r="BMP97" s="1"/>
      <c r="BMQ97" s="1"/>
      <c r="BMR97" s="1"/>
      <c r="BMS97" s="1"/>
      <c r="BMT97" s="1"/>
      <c r="BMU97" s="1"/>
      <c r="BMV97" s="1"/>
      <c r="BMW97" s="1"/>
      <c r="BMX97" s="1"/>
      <c r="BMY97" s="1"/>
      <c r="BMZ97" s="1"/>
      <c r="BNA97" s="1"/>
      <c r="BNB97" s="1"/>
      <c r="BNC97" s="1"/>
      <c r="BND97" s="1"/>
      <c r="BNE97" s="1"/>
      <c r="BNF97" s="1"/>
      <c r="BNG97" s="1"/>
      <c r="BNH97" s="1"/>
      <c r="BNI97" s="1"/>
      <c r="BNJ97" s="1"/>
      <c r="BNK97" s="1"/>
      <c r="BNL97" s="1"/>
      <c r="BNM97" s="1"/>
      <c r="BNN97" s="1"/>
      <c r="BNO97" s="1"/>
      <c r="BNP97" s="1"/>
      <c r="BNQ97" s="1"/>
      <c r="BNR97" s="1"/>
      <c r="BNS97" s="1"/>
      <c r="BNT97" s="1"/>
      <c r="BNU97" s="1"/>
      <c r="BNV97" s="1"/>
      <c r="BNW97" s="1"/>
      <c r="BNX97" s="1"/>
      <c r="BNY97" s="1"/>
      <c r="BNZ97" s="1"/>
      <c r="BOA97" s="1"/>
      <c r="BOB97" s="1"/>
      <c r="BOC97" s="1"/>
      <c r="BOD97" s="1"/>
      <c r="BOE97" s="1"/>
      <c r="BOF97" s="1"/>
      <c r="BOG97" s="1"/>
      <c r="BOH97" s="1"/>
      <c r="BOI97" s="1"/>
      <c r="BOJ97" s="1"/>
      <c r="BOK97" s="1"/>
      <c r="BOL97" s="1"/>
      <c r="BOM97" s="1"/>
      <c r="BON97" s="1"/>
      <c r="BOO97" s="1"/>
      <c r="BOP97" s="1"/>
      <c r="BOQ97" s="1"/>
      <c r="BOR97" s="1"/>
      <c r="BOS97" s="1"/>
      <c r="BOT97" s="1"/>
      <c r="BOU97" s="1"/>
      <c r="BOV97" s="1"/>
      <c r="BOW97" s="1"/>
      <c r="BOX97" s="1"/>
      <c r="BOY97" s="1"/>
      <c r="BOZ97" s="1"/>
      <c r="BPA97" s="1"/>
      <c r="BPB97" s="1"/>
      <c r="BPC97" s="1"/>
      <c r="BPD97" s="1"/>
      <c r="BPE97" s="1"/>
      <c r="BPF97" s="1"/>
      <c r="BPG97" s="1"/>
      <c r="BPH97" s="1"/>
      <c r="BPI97" s="1"/>
      <c r="BPJ97" s="1"/>
      <c r="BPK97" s="1"/>
      <c r="BPL97" s="1"/>
      <c r="BPM97" s="1"/>
      <c r="BPN97" s="1"/>
      <c r="BPO97" s="1"/>
      <c r="BPP97" s="1"/>
      <c r="BPQ97" s="1"/>
      <c r="BPR97" s="1"/>
      <c r="BPS97" s="1"/>
      <c r="BPT97" s="1"/>
      <c r="BPU97" s="1"/>
      <c r="BPV97" s="1"/>
      <c r="BPW97" s="1"/>
      <c r="BPX97" s="1"/>
      <c r="BPY97" s="1"/>
      <c r="BPZ97" s="1"/>
      <c r="BQA97" s="1"/>
      <c r="BQB97" s="1"/>
      <c r="BQC97" s="1"/>
      <c r="BQD97" s="1"/>
      <c r="BQE97" s="1"/>
      <c r="BQF97" s="1"/>
      <c r="BQG97" s="1"/>
      <c r="BQH97" s="1"/>
      <c r="BQI97" s="1"/>
      <c r="BQJ97" s="1"/>
      <c r="BQK97" s="1"/>
      <c r="BQL97" s="1"/>
      <c r="BQM97" s="1"/>
      <c r="BQN97" s="1"/>
      <c r="BQO97" s="1"/>
      <c r="BQP97" s="1"/>
      <c r="BQQ97" s="1"/>
      <c r="BQR97" s="1"/>
      <c r="BQS97" s="1"/>
      <c r="BQT97" s="1"/>
      <c r="BQU97" s="1"/>
      <c r="BQV97" s="1"/>
      <c r="BQW97" s="1"/>
      <c r="BQX97" s="1"/>
      <c r="BQY97" s="1"/>
      <c r="BQZ97" s="1"/>
      <c r="BRA97" s="1"/>
      <c r="BRB97" s="1"/>
      <c r="BRC97" s="1"/>
      <c r="BRD97" s="1"/>
      <c r="BRE97" s="1"/>
      <c r="BRF97" s="1"/>
      <c r="BRG97" s="1"/>
      <c r="BRH97" s="1"/>
      <c r="BRI97" s="1"/>
      <c r="BRJ97" s="1"/>
      <c r="BRK97" s="1"/>
      <c r="BRL97" s="1"/>
      <c r="BRM97" s="1"/>
      <c r="BRN97" s="1"/>
      <c r="BRO97" s="1"/>
      <c r="BRP97" s="1"/>
      <c r="BRQ97" s="1"/>
      <c r="BRR97" s="1"/>
      <c r="BRS97" s="1"/>
      <c r="BRT97" s="1"/>
      <c r="BRU97" s="1"/>
      <c r="BRV97" s="1"/>
      <c r="BRW97" s="1"/>
      <c r="BRX97" s="1"/>
      <c r="BRY97" s="1"/>
      <c r="BRZ97" s="1"/>
      <c r="BSA97" s="1"/>
      <c r="BSB97" s="1"/>
      <c r="BSC97" s="1"/>
      <c r="BSD97" s="1"/>
      <c r="BSE97" s="1"/>
      <c r="BSF97" s="1"/>
      <c r="BSG97" s="1"/>
      <c r="BSH97" s="1"/>
      <c r="BSI97" s="1"/>
      <c r="BSJ97" s="1"/>
      <c r="BSK97" s="1"/>
      <c r="BSL97" s="1"/>
      <c r="BSM97" s="1"/>
      <c r="BSN97" s="1"/>
      <c r="BSO97" s="1"/>
      <c r="BSP97" s="1"/>
      <c r="BSQ97" s="1"/>
      <c r="BSR97" s="1"/>
      <c r="BSS97" s="1"/>
      <c r="BST97" s="1"/>
      <c r="BSU97" s="1"/>
      <c r="BSV97" s="1"/>
      <c r="BSW97" s="1"/>
      <c r="BSX97" s="1"/>
      <c r="BSY97" s="1"/>
      <c r="BSZ97" s="1"/>
      <c r="BTA97" s="1"/>
      <c r="BTB97" s="1"/>
      <c r="BTC97" s="1"/>
      <c r="BTD97" s="1"/>
      <c r="BTE97" s="1"/>
      <c r="BTF97" s="1"/>
      <c r="BTG97" s="1"/>
      <c r="BTH97" s="1"/>
      <c r="BTI97" s="1"/>
      <c r="BTJ97" s="1"/>
      <c r="BTK97" s="1"/>
      <c r="BTL97" s="1"/>
      <c r="BTM97" s="1"/>
      <c r="BTN97" s="1"/>
      <c r="BTO97" s="1"/>
      <c r="BTP97" s="1"/>
      <c r="BTQ97" s="1"/>
      <c r="BTR97" s="1"/>
      <c r="BTS97" s="1"/>
      <c r="BTT97" s="1"/>
      <c r="BTU97" s="1"/>
      <c r="BTV97" s="1"/>
      <c r="BTW97" s="1"/>
      <c r="BTX97" s="1"/>
      <c r="BTY97" s="1"/>
      <c r="BTZ97" s="1"/>
      <c r="BUA97" s="1"/>
      <c r="BUB97" s="1"/>
      <c r="BUC97" s="1"/>
      <c r="BUD97" s="1"/>
      <c r="BUE97" s="1"/>
      <c r="BUF97" s="1"/>
      <c r="BUG97" s="1"/>
      <c r="BUH97" s="1"/>
      <c r="BUI97" s="1"/>
      <c r="BUJ97" s="1"/>
      <c r="BUK97" s="1"/>
      <c r="BUL97" s="1"/>
      <c r="BUM97" s="1"/>
      <c r="BUN97" s="1"/>
      <c r="BUO97" s="1"/>
      <c r="BUP97" s="1"/>
      <c r="BUQ97" s="1"/>
      <c r="BUR97" s="1"/>
      <c r="BUS97" s="1"/>
      <c r="BUT97" s="1"/>
      <c r="BUU97" s="1"/>
      <c r="BUV97" s="1"/>
      <c r="BUW97" s="1"/>
      <c r="BUX97" s="1"/>
      <c r="BUY97" s="1"/>
      <c r="BUZ97" s="1"/>
      <c r="BVA97" s="1"/>
      <c r="BVB97" s="1"/>
      <c r="BVC97" s="1"/>
      <c r="BVD97" s="1"/>
      <c r="BVE97" s="1"/>
      <c r="BVF97" s="1"/>
      <c r="BVG97" s="1"/>
      <c r="BVH97" s="1"/>
      <c r="BVI97" s="1"/>
      <c r="BVJ97" s="1"/>
      <c r="BVK97" s="1"/>
      <c r="BVL97" s="1"/>
      <c r="BVM97" s="1"/>
      <c r="BVN97" s="1"/>
      <c r="BVO97" s="1"/>
      <c r="BVP97" s="1"/>
      <c r="BVQ97" s="1"/>
      <c r="BVR97" s="1"/>
      <c r="BVS97" s="1"/>
      <c r="BVT97" s="1"/>
      <c r="BVU97" s="1"/>
      <c r="BVV97" s="1"/>
      <c r="BVW97" s="1"/>
      <c r="BVX97" s="1"/>
      <c r="BVY97" s="1"/>
      <c r="BVZ97" s="1"/>
      <c r="BWA97" s="1"/>
      <c r="BWB97" s="1"/>
      <c r="BWC97" s="1"/>
      <c r="BWD97" s="1"/>
      <c r="BWE97" s="1"/>
      <c r="BWF97" s="1"/>
      <c r="BWG97" s="1"/>
      <c r="BWH97" s="1"/>
      <c r="BWI97" s="1"/>
      <c r="BWJ97" s="1"/>
      <c r="BWK97" s="1"/>
      <c r="BWL97" s="1"/>
      <c r="BWM97" s="1"/>
      <c r="BWN97" s="1"/>
      <c r="BWO97" s="1"/>
      <c r="BWP97" s="1"/>
      <c r="BWQ97" s="1"/>
      <c r="BWR97" s="1"/>
      <c r="BWS97" s="1"/>
      <c r="BWT97" s="1"/>
      <c r="BWU97" s="1"/>
      <c r="BWV97" s="1"/>
      <c r="BWW97" s="1"/>
      <c r="BWX97" s="1"/>
      <c r="BWY97" s="1"/>
      <c r="BWZ97" s="1"/>
      <c r="BXA97" s="1"/>
      <c r="BXB97" s="1"/>
      <c r="BXC97" s="1"/>
      <c r="BXD97" s="1"/>
      <c r="BXE97" s="1"/>
      <c r="BXF97" s="1"/>
      <c r="BXG97" s="1"/>
      <c r="BXH97" s="1"/>
      <c r="BXI97" s="1"/>
      <c r="BXJ97" s="1"/>
      <c r="BXK97" s="1"/>
      <c r="BXL97" s="1"/>
      <c r="BXM97" s="1"/>
      <c r="BXN97" s="1"/>
      <c r="BXO97" s="1"/>
      <c r="BXP97" s="1"/>
      <c r="BXQ97" s="1"/>
      <c r="BXR97" s="1"/>
      <c r="BXS97" s="1"/>
      <c r="BXT97" s="1"/>
      <c r="BXU97" s="1"/>
      <c r="BXV97" s="1"/>
      <c r="BXW97" s="1"/>
      <c r="BXX97" s="1"/>
      <c r="BXY97" s="1"/>
      <c r="BXZ97" s="1"/>
      <c r="BYA97" s="1"/>
      <c r="BYB97" s="1"/>
      <c r="BYC97" s="1"/>
      <c r="BYD97" s="1"/>
      <c r="BYE97" s="1"/>
      <c r="BYF97" s="1"/>
      <c r="BYG97" s="1"/>
      <c r="BYH97" s="1"/>
      <c r="BYI97" s="1"/>
      <c r="BYJ97" s="1"/>
      <c r="BYK97" s="1"/>
      <c r="BYL97" s="1"/>
      <c r="BYM97" s="1"/>
      <c r="BYN97" s="1"/>
      <c r="BYO97" s="1"/>
      <c r="BYP97" s="1"/>
      <c r="BYQ97" s="1"/>
      <c r="BYR97" s="1"/>
      <c r="BYS97" s="1"/>
      <c r="BYT97" s="1"/>
      <c r="BYU97" s="1"/>
      <c r="BYV97" s="1"/>
      <c r="BYW97" s="1"/>
      <c r="BYX97" s="1"/>
      <c r="BYY97" s="1"/>
      <c r="BYZ97" s="1"/>
      <c r="BZA97" s="1"/>
      <c r="BZB97" s="1"/>
      <c r="BZC97" s="1"/>
      <c r="BZD97" s="1"/>
      <c r="BZE97" s="1"/>
      <c r="BZF97" s="1"/>
      <c r="BZG97" s="1"/>
      <c r="BZH97" s="1"/>
      <c r="BZI97" s="1"/>
      <c r="BZJ97" s="1"/>
      <c r="BZK97" s="1"/>
      <c r="BZL97" s="1"/>
      <c r="BZM97" s="1"/>
      <c r="BZN97" s="1"/>
      <c r="BZO97" s="1"/>
      <c r="BZP97" s="1"/>
      <c r="BZQ97" s="1"/>
      <c r="BZR97" s="1"/>
      <c r="BZS97" s="1"/>
      <c r="BZT97" s="1"/>
      <c r="BZU97" s="1"/>
      <c r="BZV97" s="1"/>
      <c r="BZW97" s="1"/>
      <c r="BZX97" s="1"/>
      <c r="BZY97" s="1"/>
      <c r="BZZ97" s="1"/>
      <c r="CAA97" s="1"/>
      <c r="CAB97" s="1"/>
      <c r="CAC97" s="1"/>
      <c r="CAD97" s="1"/>
      <c r="CAE97" s="1"/>
      <c r="CAF97" s="1"/>
      <c r="CAG97" s="1"/>
      <c r="CAH97" s="1"/>
      <c r="CAI97" s="1"/>
      <c r="CAJ97" s="1"/>
      <c r="CAK97" s="1"/>
      <c r="CAL97" s="1"/>
      <c r="CAM97" s="1"/>
      <c r="CAN97" s="1"/>
      <c r="CAO97" s="1"/>
      <c r="CAP97" s="1"/>
      <c r="CAQ97" s="1"/>
      <c r="CAR97" s="1"/>
      <c r="CAS97" s="1"/>
      <c r="CAT97" s="1"/>
      <c r="CAU97" s="1"/>
      <c r="CAV97" s="1"/>
      <c r="CAW97" s="1"/>
      <c r="CAX97" s="1"/>
      <c r="CAY97" s="1"/>
      <c r="CAZ97" s="1"/>
      <c r="CBA97" s="1"/>
      <c r="CBB97" s="1"/>
      <c r="CBC97" s="1"/>
      <c r="CBD97" s="1"/>
      <c r="CBE97" s="1"/>
      <c r="CBF97" s="1"/>
      <c r="CBG97" s="1"/>
      <c r="CBH97" s="1"/>
      <c r="CBI97" s="1"/>
      <c r="CBJ97" s="1"/>
      <c r="CBK97" s="1"/>
      <c r="CBL97" s="1"/>
      <c r="CBM97" s="1"/>
      <c r="CBN97" s="1"/>
      <c r="CBO97" s="1"/>
      <c r="CBP97" s="1"/>
      <c r="CBQ97" s="1"/>
      <c r="CBR97" s="1"/>
      <c r="CBS97" s="1"/>
      <c r="CBT97" s="1"/>
      <c r="CBU97" s="1"/>
      <c r="CBV97" s="1"/>
      <c r="CBW97" s="1"/>
      <c r="CBX97" s="1"/>
      <c r="CBY97" s="1"/>
      <c r="CBZ97" s="1"/>
      <c r="CCA97" s="1"/>
      <c r="CCB97" s="1"/>
      <c r="CCC97" s="1"/>
      <c r="CCD97" s="1"/>
      <c r="CCE97" s="1"/>
      <c r="CCF97" s="1"/>
      <c r="CCG97" s="1"/>
      <c r="CCH97" s="1"/>
      <c r="CCI97" s="1"/>
      <c r="CCJ97" s="1"/>
      <c r="CCK97" s="1"/>
      <c r="CCL97" s="1"/>
      <c r="CCM97" s="1"/>
      <c r="CCN97" s="1"/>
      <c r="CCO97" s="1"/>
      <c r="CCP97" s="1"/>
      <c r="CCQ97" s="1"/>
      <c r="CCR97" s="1"/>
      <c r="CCS97" s="1"/>
      <c r="CCT97" s="1"/>
      <c r="CCU97" s="1"/>
      <c r="CCV97" s="1"/>
      <c r="CCW97" s="1"/>
      <c r="CCX97" s="1"/>
      <c r="CCY97" s="1"/>
      <c r="CCZ97" s="1"/>
      <c r="CDA97" s="1"/>
      <c r="CDB97" s="1"/>
      <c r="CDC97" s="1"/>
      <c r="CDD97" s="1"/>
      <c r="CDE97" s="1"/>
      <c r="CDF97" s="1"/>
      <c r="CDG97" s="1"/>
      <c r="CDH97" s="1"/>
      <c r="CDI97" s="1"/>
      <c r="CDJ97" s="1"/>
      <c r="CDK97" s="1"/>
      <c r="CDL97" s="1"/>
      <c r="CDM97" s="1"/>
      <c r="CDN97" s="1"/>
      <c r="CDO97" s="1"/>
      <c r="CDP97" s="1"/>
      <c r="CDQ97" s="1"/>
      <c r="CDR97" s="1"/>
      <c r="CDS97" s="1"/>
      <c r="CDT97" s="1"/>
      <c r="CDU97" s="1"/>
      <c r="CDV97" s="1"/>
      <c r="CDW97" s="1"/>
      <c r="CDX97" s="1"/>
      <c r="CDY97" s="1"/>
      <c r="CDZ97" s="1"/>
      <c r="CEA97" s="1"/>
      <c r="CEB97" s="1"/>
      <c r="CEC97" s="1"/>
      <c r="CED97" s="1"/>
      <c r="CEE97" s="1"/>
      <c r="CEF97" s="1"/>
      <c r="CEG97" s="1"/>
      <c r="CEH97" s="1"/>
      <c r="CEI97" s="1"/>
      <c r="CEJ97" s="1"/>
      <c r="CEK97" s="1"/>
      <c r="CEL97" s="1"/>
      <c r="CEM97" s="1"/>
      <c r="CEN97" s="1"/>
      <c r="CEO97" s="1"/>
      <c r="CEP97" s="1"/>
      <c r="CEQ97" s="1"/>
      <c r="CER97" s="1"/>
      <c r="CES97" s="1"/>
      <c r="CET97" s="1"/>
      <c r="CEU97" s="1"/>
      <c r="CEV97" s="1"/>
      <c r="CEW97" s="1"/>
      <c r="CEX97" s="1"/>
      <c r="CEY97" s="1"/>
      <c r="CEZ97" s="1"/>
      <c r="CFA97" s="1"/>
      <c r="CFB97" s="1"/>
      <c r="CFC97" s="1"/>
      <c r="CFD97" s="1"/>
      <c r="CFE97" s="1"/>
      <c r="CFF97" s="1"/>
      <c r="CFG97" s="1"/>
      <c r="CFH97" s="1"/>
      <c r="CFI97" s="1"/>
      <c r="CFJ97" s="1"/>
      <c r="CFK97" s="1"/>
      <c r="CFL97" s="1"/>
      <c r="CFM97" s="1"/>
      <c r="CFN97" s="1"/>
      <c r="CFO97" s="1"/>
      <c r="CFP97" s="1"/>
      <c r="CFQ97" s="1"/>
      <c r="CFR97" s="1"/>
      <c r="CFS97" s="1"/>
      <c r="CFT97" s="1"/>
      <c r="CFU97" s="1"/>
      <c r="CFV97" s="1"/>
      <c r="CFW97" s="1"/>
      <c r="CFX97" s="1"/>
      <c r="CFY97" s="1"/>
      <c r="CFZ97" s="1"/>
      <c r="CGA97" s="1"/>
      <c r="CGB97" s="1"/>
      <c r="CGC97" s="1"/>
      <c r="CGD97" s="1"/>
      <c r="CGE97" s="1"/>
      <c r="CGF97" s="1"/>
      <c r="CGG97" s="1"/>
      <c r="CGH97" s="1"/>
      <c r="CGI97" s="1"/>
      <c r="CGJ97" s="1"/>
      <c r="CGK97" s="1"/>
      <c r="CGL97" s="1"/>
      <c r="CGM97" s="1"/>
      <c r="CGN97" s="1"/>
      <c r="CGO97" s="1"/>
      <c r="CGP97" s="1"/>
      <c r="CGQ97" s="1"/>
      <c r="CGR97" s="1"/>
      <c r="CGS97" s="1"/>
      <c r="CGT97" s="1"/>
      <c r="CGU97" s="1"/>
      <c r="CGV97" s="1"/>
      <c r="CGW97" s="1"/>
      <c r="CGX97" s="1"/>
      <c r="CGY97" s="1"/>
      <c r="CGZ97" s="1"/>
      <c r="CHA97" s="1"/>
      <c r="CHB97" s="1"/>
      <c r="CHC97" s="1"/>
      <c r="CHD97" s="1"/>
      <c r="CHE97" s="1"/>
      <c r="CHF97" s="1"/>
      <c r="CHG97" s="1"/>
      <c r="CHH97" s="1"/>
      <c r="CHI97" s="1"/>
      <c r="CHJ97" s="1"/>
      <c r="CHK97" s="1"/>
      <c r="CHL97" s="1"/>
      <c r="CHM97" s="1"/>
      <c r="CHN97" s="1"/>
      <c r="CHO97" s="1"/>
      <c r="CHP97" s="1"/>
      <c r="CHQ97" s="1"/>
      <c r="CHR97" s="1"/>
      <c r="CHS97" s="1"/>
      <c r="CHT97" s="1"/>
      <c r="CHU97" s="1"/>
      <c r="CHV97" s="1"/>
      <c r="CHW97" s="1"/>
      <c r="CHX97" s="1"/>
      <c r="CHY97" s="1"/>
      <c r="CHZ97" s="1"/>
      <c r="CIA97" s="1"/>
      <c r="CIB97" s="1"/>
      <c r="CIC97" s="1"/>
      <c r="CID97" s="1"/>
      <c r="CIE97" s="1"/>
      <c r="CIF97" s="1"/>
      <c r="CIG97" s="1"/>
      <c r="CIH97" s="1"/>
      <c r="CII97" s="1"/>
      <c r="CIJ97" s="1"/>
      <c r="CIK97" s="1"/>
      <c r="CIL97" s="1"/>
      <c r="CIM97" s="1"/>
      <c r="CIN97" s="1"/>
      <c r="CIO97" s="1"/>
      <c r="CIP97" s="1"/>
      <c r="CIQ97" s="1"/>
      <c r="CIR97" s="1"/>
      <c r="CIS97" s="1"/>
      <c r="CIT97" s="1"/>
      <c r="CIU97" s="1"/>
      <c r="CIV97" s="1"/>
      <c r="CIW97" s="1"/>
      <c r="CIX97" s="1"/>
      <c r="CIY97" s="1"/>
      <c r="CIZ97" s="1"/>
      <c r="CJA97" s="1"/>
      <c r="CJB97" s="1"/>
      <c r="CJC97" s="1"/>
      <c r="CJD97" s="1"/>
      <c r="CJE97" s="1"/>
      <c r="CJF97" s="1"/>
      <c r="CJG97" s="1"/>
      <c r="CJH97" s="1"/>
      <c r="CJI97" s="1"/>
      <c r="CJJ97" s="1"/>
      <c r="CJK97" s="1"/>
      <c r="CJL97" s="1"/>
      <c r="CJM97" s="1"/>
      <c r="CJN97" s="1"/>
      <c r="CJO97" s="1"/>
      <c r="CJP97" s="1"/>
      <c r="CJQ97" s="1"/>
      <c r="CJR97" s="1"/>
      <c r="CJS97" s="1"/>
      <c r="CJT97" s="1"/>
      <c r="CJU97" s="1"/>
      <c r="CJV97" s="1"/>
      <c r="CJW97" s="1"/>
      <c r="CJX97" s="1"/>
      <c r="CJY97" s="1"/>
      <c r="CJZ97" s="1"/>
      <c r="CKA97" s="1"/>
      <c r="CKB97" s="1"/>
      <c r="CKC97" s="1"/>
      <c r="CKD97" s="1"/>
      <c r="CKE97" s="1"/>
      <c r="CKF97" s="1"/>
      <c r="CKG97" s="1"/>
      <c r="CKH97" s="1"/>
      <c r="CKI97" s="1"/>
      <c r="CKJ97" s="1"/>
      <c r="CKK97" s="1"/>
      <c r="CKL97" s="1"/>
      <c r="CKM97" s="1"/>
      <c r="CKN97" s="1"/>
      <c r="CKO97" s="1"/>
      <c r="CKP97" s="1"/>
      <c r="CKQ97" s="1"/>
      <c r="CKR97" s="1"/>
      <c r="CKS97" s="1"/>
      <c r="CKT97" s="1"/>
      <c r="CKU97" s="1"/>
      <c r="CKV97" s="1"/>
      <c r="CKW97" s="1"/>
      <c r="CKX97" s="1"/>
      <c r="CKY97" s="1"/>
      <c r="CKZ97" s="1"/>
      <c r="CLA97" s="1"/>
      <c r="CLB97" s="1"/>
      <c r="CLC97" s="1"/>
      <c r="CLD97" s="1"/>
      <c r="CLE97" s="1"/>
      <c r="CLF97" s="1"/>
      <c r="CLG97" s="1"/>
      <c r="CLH97" s="1"/>
      <c r="CLI97" s="1"/>
      <c r="CLJ97" s="1"/>
      <c r="CLK97" s="1"/>
      <c r="CLL97" s="1"/>
      <c r="CLM97" s="1"/>
      <c r="CLN97" s="1"/>
      <c r="CLO97" s="1"/>
      <c r="CLP97" s="1"/>
      <c r="CLQ97" s="1"/>
      <c r="CLR97" s="1"/>
      <c r="CLS97" s="1"/>
      <c r="CLT97" s="1"/>
      <c r="CLU97" s="1"/>
      <c r="CLV97" s="1"/>
      <c r="CLW97" s="1"/>
      <c r="CLX97" s="1"/>
      <c r="CLY97" s="1"/>
      <c r="CLZ97" s="1"/>
      <c r="CMA97" s="1"/>
      <c r="CMB97" s="1"/>
      <c r="CMC97" s="1"/>
      <c r="CMD97" s="1"/>
      <c r="CME97" s="1"/>
      <c r="CMF97" s="1"/>
      <c r="CMG97" s="1"/>
      <c r="CMH97" s="1"/>
      <c r="CMI97" s="1"/>
      <c r="CMJ97" s="1"/>
      <c r="CMK97" s="1"/>
      <c r="CML97" s="1"/>
      <c r="CMM97" s="1"/>
      <c r="CMN97" s="1"/>
      <c r="CMO97" s="1"/>
      <c r="CMP97" s="1"/>
      <c r="CMQ97" s="1"/>
      <c r="CMR97" s="1"/>
      <c r="CMS97" s="1"/>
      <c r="CMT97" s="1"/>
      <c r="CMU97" s="1"/>
      <c r="CMV97" s="1"/>
      <c r="CMW97" s="1"/>
      <c r="CMX97" s="1"/>
      <c r="CMY97" s="1"/>
      <c r="CMZ97" s="1"/>
      <c r="CNA97" s="1"/>
      <c r="CNB97" s="1"/>
      <c r="CNC97" s="1"/>
      <c r="CND97" s="1"/>
      <c r="CNE97" s="1"/>
      <c r="CNF97" s="1"/>
      <c r="CNG97" s="1"/>
      <c r="CNH97" s="1"/>
      <c r="CNI97" s="1"/>
      <c r="CNJ97" s="1"/>
      <c r="CNK97" s="1"/>
      <c r="CNL97" s="1"/>
      <c r="CNM97" s="1"/>
      <c r="CNN97" s="1"/>
      <c r="CNO97" s="1"/>
      <c r="CNP97" s="1"/>
      <c r="CNQ97" s="1"/>
      <c r="CNR97" s="1"/>
      <c r="CNS97" s="1"/>
      <c r="CNT97" s="1"/>
      <c r="CNU97" s="1"/>
      <c r="CNV97" s="1"/>
      <c r="CNW97" s="1"/>
      <c r="CNX97" s="1"/>
      <c r="CNY97" s="1"/>
      <c r="CNZ97" s="1"/>
      <c r="COA97" s="1"/>
      <c r="COB97" s="1"/>
      <c r="COC97" s="1"/>
      <c r="COD97" s="1"/>
      <c r="COE97" s="1"/>
      <c r="COF97" s="1"/>
      <c r="COG97" s="1"/>
      <c r="COH97" s="1"/>
      <c r="COI97" s="1"/>
      <c r="COJ97" s="1"/>
      <c r="COK97" s="1"/>
      <c r="COL97" s="1"/>
      <c r="COM97" s="1"/>
      <c r="CON97" s="1"/>
      <c r="COO97" s="1"/>
      <c r="COP97" s="1"/>
      <c r="COQ97" s="1"/>
      <c r="COR97" s="1"/>
      <c r="COS97" s="1"/>
      <c r="COT97" s="1"/>
      <c r="COU97" s="1"/>
      <c r="COV97" s="1"/>
      <c r="COW97" s="1"/>
      <c r="COX97" s="1"/>
      <c r="COY97" s="1"/>
      <c r="COZ97" s="1"/>
      <c r="CPA97" s="1"/>
      <c r="CPB97" s="1"/>
      <c r="CPC97" s="1"/>
      <c r="CPD97" s="1"/>
      <c r="CPE97" s="1"/>
      <c r="CPF97" s="1"/>
      <c r="CPG97" s="1"/>
      <c r="CPH97" s="1"/>
      <c r="CPI97" s="1"/>
      <c r="CPJ97" s="1"/>
      <c r="CPK97" s="1"/>
      <c r="CPL97" s="1"/>
      <c r="CPM97" s="1"/>
      <c r="CPN97" s="1"/>
      <c r="CPO97" s="1"/>
      <c r="CPP97" s="1"/>
      <c r="CPQ97" s="1"/>
      <c r="CPR97" s="1"/>
      <c r="CPS97" s="1"/>
      <c r="CPT97" s="1"/>
      <c r="CPU97" s="1"/>
      <c r="CPV97" s="1"/>
      <c r="CPW97" s="1"/>
      <c r="CPX97" s="1"/>
      <c r="CPY97" s="1"/>
      <c r="CPZ97" s="1"/>
      <c r="CQA97" s="1"/>
      <c r="CQB97" s="1"/>
      <c r="CQC97" s="1"/>
      <c r="CQD97" s="1"/>
      <c r="CQE97" s="1"/>
      <c r="CQF97" s="1"/>
      <c r="CQG97" s="1"/>
      <c r="CQH97" s="1"/>
      <c r="CQI97" s="1"/>
      <c r="CQJ97" s="1"/>
      <c r="CQK97" s="1"/>
      <c r="CQL97" s="1"/>
      <c r="CQM97" s="1"/>
      <c r="CQN97" s="1"/>
      <c r="CQO97" s="1"/>
      <c r="CQP97" s="1"/>
      <c r="CQQ97" s="1"/>
      <c r="CQR97" s="1"/>
      <c r="CQS97" s="1"/>
      <c r="CQT97" s="1"/>
      <c r="CQU97" s="1"/>
      <c r="CQV97" s="1"/>
      <c r="CQW97" s="1"/>
      <c r="CQX97" s="1"/>
      <c r="CQY97" s="1"/>
      <c r="CQZ97" s="1"/>
      <c r="CRA97" s="1"/>
      <c r="CRB97" s="1"/>
      <c r="CRC97" s="1"/>
      <c r="CRD97" s="1"/>
      <c r="CRE97" s="1"/>
      <c r="CRF97" s="1"/>
      <c r="CRG97" s="1"/>
      <c r="CRH97" s="1"/>
      <c r="CRI97" s="1"/>
      <c r="CRJ97" s="1"/>
      <c r="CRK97" s="1"/>
      <c r="CRL97" s="1"/>
      <c r="CRM97" s="1"/>
      <c r="CRN97" s="1"/>
      <c r="CRO97" s="1"/>
      <c r="CRP97" s="1"/>
      <c r="CRQ97" s="1"/>
      <c r="CRR97" s="1"/>
      <c r="CRS97" s="1"/>
      <c r="CRT97" s="1"/>
      <c r="CRU97" s="1"/>
      <c r="CRV97" s="1"/>
      <c r="CRW97" s="1"/>
      <c r="CRX97" s="1"/>
      <c r="CRY97" s="1"/>
      <c r="CRZ97" s="1"/>
      <c r="CSA97" s="1"/>
      <c r="CSB97" s="1"/>
      <c r="CSC97" s="1"/>
      <c r="CSD97" s="1"/>
      <c r="CSE97" s="1"/>
      <c r="CSF97" s="1"/>
      <c r="CSG97" s="1"/>
      <c r="CSH97" s="1"/>
      <c r="CSI97" s="1"/>
      <c r="CSJ97" s="1"/>
      <c r="CSK97" s="1"/>
      <c r="CSL97" s="1"/>
      <c r="CSM97" s="1"/>
      <c r="CSN97" s="1"/>
      <c r="CSO97" s="1"/>
      <c r="CSP97" s="1"/>
      <c r="CSQ97" s="1"/>
      <c r="CSR97" s="1"/>
      <c r="CSS97" s="1"/>
      <c r="CST97" s="1"/>
      <c r="CSU97" s="1"/>
      <c r="CSV97" s="1"/>
      <c r="CSW97" s="1"/>
      <c r="CSX97" s="1"/>
      <c r="CSY97" s="1"/>
      <c r="CSZ97" s="1"/>
      <c r="CTA97" s="1"/>
      <c r="CTB97" s="1"/>
      <c r="CTC97" s="1"/>
      <c r="CTD97" s="1"/>
      <c r="CTE97" s="1"/>
      <c r="CTF97" s="1"/>
      <c r="CTG97" s="1"/>
      <c r="CTH97" s="1"/>
      <c r="CTI97" s="1"/>
      <c r="CTJ97" s="1"/>
      <c r="CTK97" s="1"/>
      <c r="CTL97" s="1"/>
      <c r="CTM97" s="1"/>
      <c r="CTN97" s="1"/>
      <c r="CTO97" s="1"/>
      <c r="CTP97" s="1"/>
      <c r="CTQ97" s="1"/>
      <c r="CTR97" s="1"/>
      <c r="CTS97" s="1"/>
      <c r="CTT97" s="1"/>
      <c r="CTU97" s="1"/>
      <c r="CTV97" s="1"/>
      <c r="CTW97" s="1"/>
      <c r="CTX97" s="1"/>
      <c r="CTY97" s="1"/>
      <c r="CTZ97" s="1"/>
      <c r="CUA97" s="1"/>
      <c r="CUB97" s="1"/>
      <c r="CUC97" s="1"/>
      <c r="CUD97" s="1"/>
      <c r="CUE97" s="1"/>
      <c r="CUF97" s="1"/>
      <c r="CUG97" s="1"/>
      <c r="CUH97" s="1"/>
      <c r="CUI97" s="1"/>
      <c r="CUJ97" s="1"/>
      <c r="CUK97" s="1"/>
      <c r="CUL97" s="1"/>
      <c r="CUM97" s="1"/>
      <c r="CUN97" s="1"/>
      <c r="CUO97" s="1"/>
      <c r="CUP97" s="1"/>
      <c r="CUQ97" s="1"/>
      <c r="CUR97" s="1"/>
      <c r="CUS97" s="1"/>
      <c r="CUT97" s="1"/>
      <c r="CUU97" s="1"/>
      <c r="CUV97" s="1"/>
      <c r="CUW97" s="1"/>
      <c r="CUX97" s="1"/>
      <c r="CUY97" s="1"/>
      <c r="CUZ97" s="1"/>
      <c r="CVA97" s="1"/>
      <c r="CVB97" s="1"/>
      <c r="CVC97" s="1"/>
      <c r="CVD97" s="1"/>
      <c r="CVE97" s="1"/>
      <c r="CVF97" s="1"/>
      <c r="CVG97" s="1"/>
      <c r="CVH97" s="1"/>
      <c r="CVI97" s="1"/>
      <c r="CVJ97" s="1"/>
      <c r="CVK97" s="1"/>
      <c r="CVL97" s="1"/>
      <c r="CVM97" s="1"/>
      <c r="CVN97" s="1"/>
      <c r="CVO97" s="1"/>
      <c r="CVP97" s="1"/>
      <c r="CVQ97" s="1"/>
      <c r="CVR97" s="1"/>
      <c r="CVS97" s="1"/>
      <c r="CVT97" s="1"/>
      <c r="CVU97" s="1"/>
      <c r="CVV97" s="1"/>
      <c r="CVW97" s="1"/>
      <c r="CVX97" s="1"/>
      <c r="CVY97" s="1"/>
      <c r="CVZ97" s="1"/>
      <c r="CWA97" s="1"/>
      <c r="CWB97" s="1"/>
      <c r="CWC97" s="1"/>
      <c r="CWD97" s="1"/>
      <c r="CWE97" s="1"/>
      <c r="CWF97" s="1"/>
      <c r="CWG97" s="1"/>
      <c r="CWH97" s="1"/>
      <c r="CWI97" s="1"/>
      <c r="CWJ97" s="1"/>
      <c r="CWK97" s="1"/>
      <c r="CWL97" s="1"/>
      <c r="CWM97" s="1"/>
      <c r="CWN97" s="1"/>
      <c r="CWO97" s="1"/>
      <c r="CWP97" s="1"/>
      <c r="CWQ97" s="1"/>
      <c r="CWR97" s="1"/>
      <c r="CWS97" s="1"/>
      <c r="CWT97" s="1"/>
      <c r="CWU97" s="1"/>
      <c r="CWV97" s="1"/>
      <c r="CWW97" s="1"/>
      <c r="CWX97" s="1"/>
      <c r="CWY97" s="1"/>
      <c r="CWZ97" s="1"/>
      <c r="CXA97" s="1"/>
      <c r="CXB97" s="1"/>
      <c r="CXC97" s="1"/>
      <c r="CXD97" s="1"/>
      <c r="CXE97" s="1"/>
      <c r="CXF97" s="1"/>
      <c r="CXG97" s="1"/>
      <c r="CXH97" s="1"/>
      <c r="CXI97" s="1"/>
      <c r="CXJ97" s="1"/>
      <c r="CXK97" s="1"/>
      <c r="CXL97" s="1"/>
      <c r="CXM97" s="1"/>
      <c r="CXN97" s="1"/>
      <c r="CXO97" s="1"/>
      <c r="CXP97" s="1"/>
      <c r="CXQ97" s="1"/>
      <c r="CXR97" s="1"/>
      <c r="CXS97" s="1"/>
      <c r="CXT97" s="1"/>
      <c r="CXU97" s="1"/>
      <c r="CXV97" s="1"/>
      <c r="CXW97" s="1"/>
      <c r="CXX97" s="1"/>
      <c r="CXY97" s="1"/>
      <c r="CXZ97" s="1"/>
      <c r="CYA97" s="1"/>
      <c r="CYB97" s="1"/>
      <c r="CYC97" s="1"/>
      <c r="CYD97" s="1"/>
      <c r="CYE97" s="1"/>
      <c r="CYF97" s="1"/>
      <c r="CYG97" s="1"/>
      <c r="CYH97" s="1"/>
      <c r="CYI97" s="1"/>
      <c r="CYJ97" s="1"/>
      <c r="CYK97" s="1"/>
      <c r="CYL97" s="1"/>
      <c r="CYM97" s="1"/>
      <c r="CYN97" s="1"/>
      <c r="CYO97" s="1"/>
      <c r="CYP97" s="1"/>
      <c r="CYQ97" s="1"/>
      <c r="CYR97" s="1"/>
      <c r="CYS97" s="1"/>
      <c r="CYT97" s="1"/>
      <c r="CYU97" s="1"/>
      <c r="CYV97" s="1"/>
      <c r="CYW97" s="1"/>
      <c r="CYX97" s="1"/>
      <c r="CYY97" s="1"/>
      <c r="CYZ97" s="1"/>
      <c r="CZA97" s="1"/>
      <c r="CZB97" s="1"/>
      <c r="CZC97" s="1"/>
      <c r="CZD97" s="1"/>
      <c r="CZE97" s="1"/>
      <c r="CZF97" s="1"/>
      <c r="CZG97" s="1"/>
      <c r="CZH97" s="1"/>
      <c r="CZI97" s="1"/>
      <c r="CZJ97" s="1"/>
      <c r="CZK97" s="1"/>
      <c r="CZL97" s="1"/>
      <c r="CZM97" s="1"/>
      <c r="CZN97" s="1"/>
      <c r="CZO97" s="1"/>
      <c r="CZP97" s="1"/>
      <c r="CZQ97" s="1"/>
      <c r="CZR97" s="1"/>
      <c r="CZS97" s="1"/>
      <c r="CZT97" s="1"/>
      <c r="CZU97" s="1"/>
      <c r="CZV97" s="1"/>
      <c r="CZW97" s="1"/>
      <c r="CZX97" s="1"/>
      <c r="CZY97" s="1"/>
      <c r="CZZ97" s="1"/>
      <c r="DAA97" s="1"/>
      <c r="DAB97" s="1"/>
      <c r="DAC97" s="1"/>
      <c r="DAD97" s="1"/>
      <c r="DAE97" s="1"/>
      <c r="DAF97" s="1"/>
      <c r="DAG97" s="1"/>
      <c r="DAH97" s="1"/>
      <c r="DAI97" s="1"/>
      <c r="DAJ97" s="1"/>
      <c r="DAK97" s="1"/>
      <c r="DAL97" s="1"/>
      <c r="DAM97" s="1"/>
      <c r="DAN97" s="1"/>
      <c r="DAO97" s="1"/>
      <c r="DAP97" s="1"/>
      <c r="DAQ97" s="1"/>
      <c r="DAR97" s="1"/>
      <c r="DAS97" s="1"/>
      <c r="DAT97" s="1"/>
      <c r="DAU97" s="1"/>
      <c r="DAV97" s="1"/>
      <c r="DAW97" s="1"/>
      <c r="DAX97" s="1"/>
      <c r="DAY97" s="1"/>
      <c r="DAZ97" s="1"/>
      <c r="DBA97" s="1"/>
      <c r="DBB97" s="1"/>
      <c r="DBC97" s="1"/>
      <c r="DBD97" s="1"/>
      <c r="DBE97" s="1"/>
      <c r="DBF97" s="1"/>
      <c r="DBG97" s="1"/>
      <c r="DBH97" s="1"/>
      <c r="DBI97" s="1"/>
      <c r="DBJ97" s="1"/>
      <c r="DBK97" s="1"/>
      <c r="DBL97" s="1"/>
      <c r="DBM97" s="1"/>
      <c r="DBN97" s="1"/>
      <c r="DBO97" s="1"/>
      <c r="DBP97" s="1"/>
      <c r="DBQ97" s="1"/>
      <c r="DBR97" s="1"/>
      <c r="DBS97" s="1"/>
      <c r="DBT97" s="1"/>
      <c r="DBU97" s="1"/>
      <c r="DBV97" s="1"/>
      <c r="DBW97" s="1"/>
      <c r="DBX97" s="1"/>
      <c r="DBY97" s="1"/>
      <c r="DBZ97" s="1"/>
      <c r="DCA97" s="1"/>
      <c r="DCB97" s="1"/>
      <c r="DCC97" s="1"/>
      <c r="DCD97" s="1"/>
      <c r="DCE97" s="1"/>
      <c r="DCF97" s="1"/>
      <c r="DCG97" s="1"/>
      <c r="DCH97" s="1"/>
      <c r="DCI97" s="1"/>
      <c r="DCJ97" s="1"/>
      <c r="DCK97" s="1"/>
      <c r="DCL97" s="1"/>
      <c r="DCM97" s="1"/>
      <c r="DCN97" s="1"/>
      <c r="DCO97" s="1"/>
      <c r="DCP97" s="1"/>
      <c r="DCQ97" s="1"/>
      <c r="DCR97" s="1"/>
      <c r="DCS97" s="1"/>
      <c r="DCT97" s="1"/>
      <c r="DCU97" s="1"/>
      <c r="DCV97" s="1"/>
      <c r="DCW97" s="1"/>
      <c r="DCX97" s="1"/>
      <c r="DCY97" s="1"/>
      <c r="DCZ97" s="1"/>
      <c r="DDA97" s="1"/>
      <c r="DDB97" s="1"/>
      <c r="DDC97" s="1"/>
      <c r="DDD97" s="1"/>
      <c r="DDE97" s="1"/>
      <c r="DDF97" s="1"/>
      <c r="DDG97" s="1"/>
      <c r="DDH97" s="1"/>
      <c r="DDI97" s="1"/>
      <c r="DDJ97" s="1"/>
      <c r="DDK97" s="1"/>
      <c r="DDL97" s="1"/>
      <c r="DDM97" s="1"/>
      <c r="DDN97" s="1"/>
      <c r="DDO97" s="1"/>
      <c r="DDP97" s="1"/>
      <c r="DDQ97" s="1"/>
      <c r="DDR97" s="1"/>
      <c r="DDS97" s="1"/>
      <c r="DDT97" s="1"/>
      <c r="DDU97" s="1"/>
      <c r="DDV97" s="1"/>
      <c r="DDW97" s="1"/>
      <c r="DDX97" s="1"/>
      <c r="DDY97" s="1"/>
      <c r="DDZ97" s="1"/>
      <c r="DEA97" s="1"/>
      <c r="DEB97" s="1"/>
      <c r="DEC97" s="1"/>
      <c r="DED97" s="1"/>
      <c r="DEE97" s="1"/>
      <c r="DEF97" s="1"/>
      <c r="DEG97" s="1"/>
      <c r="DEH97" s="1"/>
      <c r="DEI97" s="1"/>
      <c r="DEJ97" s="1"/>
      <c r="DEK97" s="1"/>
      <c r="DEL97" s="1"/>
      <c r="DEM97" s="1"/>
      <c r="DEN97" s="1"/>
      <c r="DEO97" s="1"/>
      <c r="DEP97" s="1"/>
      <c r="DEQ97" s="1"/>
      <c r="DER97" s="1"/>
      <c r="DES97" s="1"/>
      <c r="DET97" s="1"/>
      <c r="DEU97" s="1"/>
      <c r="DEV97" s="1"/>
      <c r="DEW97" s="1"/>
      <c r="DEX97" s="1"/>
      <c r="DEY97" s="1"/>
      <c r="DEZ97" s="1"/>
      <c r="DFA97" s="1"/>
      <c r="DFB97" s="1"/>
      <c r="DFC97" s="1"/>
      <c r="DFD97" s="1"/>
      <c r="DFE97" s="1"/>
      <c r="DFF97" s="1"/>
      <c r="DFG97" s="1"/>
      <c r="DFH97" s="1"/>
      <c r="DFI97" s="1"/>
      <c r="DFJ97" s="1"/>
      <c r="DFK97" s="1"/>
      <c r="DFL97" s="1"/>
      <c r="DFM97" s="1"/>
      <c r="DFN97" s="1"/>
      <c r="DFO97" s="1"/>
      <c r="DFP97" s="1"/>
      <c r="DFQ97" s="1"/>
      <c r="DFR97" s="1"/>
      <c r="DFS97" s="1"/>
      <c r="DFT97" s="1"/>
      <c r="DFU97" s="1"/>
      <c r="DFV97" s="1"/>
      <c r="DFW97" s="1"/>
      <c r="DFX97" s="1"/>
      <c r="DFY97" s="1"/>
      <c r="DFZ97" s="1"/>
      <c r="DGA97" s="1"/>
      <c r="DGB97" s="1"/>
      <c r="DGC97" s="1"/>
      <c r="DGD97" s="1"/>
      <c r="DGE97" s="1"/>
      <c r="DGF97" s="1"/>
      <c r="DGG97" s="1"/>
      <c r="DGH97" s="1"/>
      <c r="DGI97" s="1"/>
      <c r="DGJ97" s="1"/>
      <c r="DGK97" s="1"/>
      <c r="DGL97" s="1"/>
      <c r="DGM97" s="1"/>
      <c r="DGN97" s="1"/>
      <c r="DGO97" s="1"/>
      <c r="DGP97" s="1"/>
      <c r="DGQ97" s="1"/>
      <c r="DGR97" s="1"/>
      <c r="DGS97" s="1"/>
      <c r="DGT97" s="1"/>
      <c r="DGU97" s="1"/>
      <c r="DGV97" s="1"/>
      <c r="DGW97" s="1"/>
      <c r="DGX97" s="1"/>
      <c r="DGY97" s="1"/>
      <c r="DGZ97" s="1"/>
      <c r="DHA97" s="1"/>
      <c r="DHB97" s="1"/>
      <c r="DHC97" s="1"/>
      <c r="DHD97" s="1"/>
      <c r="DHE97" s="1"/>
      <c r="DHF97" s="1"/>
      <c r="DHG97" s="1"/>
      <c r="DHH97" s="1"/>
      <c r="DHI97" s="1"/>
      <c r="DHJ97" s="1"/>
      <c r="DHK97" s="1"/>
      <c r="DHL97" s="1"/>
      <c r="DHM97" s="1"/>
      <c r="DHN97" s="1"/>
      <c r="DHO97" s="1"/>
      <c r="DHP97" s="1"/>
      <c r="DHQ97" s="1"/>
      <c r="DHR97" s="1"/>
      <c r="DHS97" s="1"/>
      <c r="DHT97" s="1"/>
      <c r="DHU97" s="1"/>
      <c r="DHV97" s="1"/>
      <c r="DHW97" s="1"/>
      <c r="DHX97" s="1"/>
      <c r="DHY97" s="1"/>
      <c r="DHZ97" s="1"/>
      <c r="DIA97" s="1"/>
      <c r="DIB97" s="1"/>
      <c r="DIC97" s="1"/>
      <c r="DID97" s="1"/>
      <c r="DIE97" s="1"/>
      <c r="DIF97" s="1"/>
      <c r="DIG97" s="1"/>
      <c r="DIH97" s="1"/>
      <c r="DII97" s="1"/>
      <c r="DIJ97" s="1"/>
      <c r="DIK97" s="1"/>
      <c r="DIL97" s="1"/>
      <c r="DIM97" s="1"/>
      <c r="DIN97" s="1"/>
      <c r="DIO97" s="1"/>
      <c r="DIP97" s="1"/>
      <c r="DIQ97" s="1"/>
      <c r="DIR97" s="1"/>
      <c r="DIS97" s="1"/>
      <c r="DIT97" s="1"/>
      <c r="DIU97" s="1"/>
      <c r="DIV97" s="1"/>
      <c r="DIW97" s="1"/>
      <c r="DIX97" s="1"/>
      <c r="DIY97" s="1"/>
      <c r="DIZ97" s="1"/>
      <c r="DJA97" s="1"/>
      <c r="DJB97" s="1"/>
      <c r="DJC97" s="1"/>
      <c r="DJD97" s="1"/>
      <c r="DJE97" s="1"/>
      <c r="DJF97" s="1"/>
      <c r="DJG97" s="1"/>
      <c r="DJH97" s="1"/>
      <c r="DJI97" s="1"/>
      <c r="DJJ97" s="1"/>
      <c r="DJK97" s="1"/>
      <c r="DJL97" s="1"/>
      <c r="DJM97" s="1"/>
      <c r="DJN97" s="1"/>
      <c r="DJO97" s="1"/>
      <c r="DJP97" s="1"/>
      <c r="DJQ97" s="1"/>
      <c r="DJR97" s="1"/>
      <c r="DJS97" s="1"/>
      <c r="DJT97" s="1"/>
      <c r="DJU97" s="1"/>
      <c r="DJV97" s="1"/>
      <c r="DJW97" s="1"/>
      <c r="DJX97" s="1"/>
      <c r="DJY97" s="1"/>
      <c r="DJZ97" s="1"/>
      <c r="DKA97" s="1"/>
      <c r="DKB97" s="1"/>
      <c r="DKC97" s="1"/>
      <c r="DKD97" s="1"/>
      <c r="DKE97" s="1"/>
      <c r="DKF97" s="1"/>
      <c r="DKG97" s="1"/>
      <c r="DKH97" s="1"/>
      <c r="DKI97" s="1"/>
      <c r="DKJ97" s="1"/>
      <c r="DKK97" s="1"/>
      <c r="DKL97" s="1"/>
      <c r="DKM97" s="1"/>
      <c r="DKN97" s="1"/>
      <c r="DKO97" s="1"/>
      <c r="DKP97" s="1"/>
      <c r="DKQ97" s="1"/>
      <c r="DKR97" s="1"/>
      <c r="DKS97" s="1"/>
      <c r="DKT97" s="1"/>
      <c r="DKU97" s="1"/>
      <c r="DKV97" s="1"/>
      <c r="DKW97" s="1"/>
      <c r="DKX97" s="1"/>
      <c r="DKY97" s="1"/>
      <c r="DKZ97" s="1"/>
      <c r="DLA97" s="1"/>
      <c r="DLB97" s="1"/>
      <c r="DLC97" s="1"/>
      <c r="DLD97" s="1"/>
      <c r="DLE97" s="1"/>
      <c r="DLF97" s="1"/>
      <c r="DLG97" s="1"/>
      <c r="DLH97" s="1"/>
      <c r="DLI97" s="1"/>
      <c r="DLJ97" s="1"/>
      <c r="DLK97" s="1"/>
      <c r="DLL97" s="1"/>
      <c r="DLM97" s="1"/>
      <c r="DLN97" s="1"/>
      <c r="DLO97" s="1"/>
      <c r="DLP97" s="1"/>
      <c r="DLQ97" s="1"/>
      <c r="DLR97" s="1"/>
      <c r="DLS97" s="1"/>
      <c r="DLT97" s="1"/>
      <c r="DLU97" s="1"/>
      <c r="DLV97" s="1"/>
      <c r="DLW97" s="1"/>
      <c r="DLX97" s="1"/>
      <c r="DLY97" s="1"/>
      <c r="DLZ97" s="1"/>
      <c r="DMA97" s="1"/>
      <c r="DMB97" s="1"/>
      <c r="DMC97" s="1"/>
      <c r="DMD97" s="1"/>
      <c r="DME97" s="1"/>
      <c r="DMF97" s="1"/>
      <c r="DMG97" s="1"/>
      <c r="DMH97" s="1"/>
      <c r="DMI97" s="1"/>
      <c r="DMJ97" s="1"/>
      <c r="DMK97" s="1"/>
      <c r="DML97" s="1"/>
      <c r="DMM97" s="1"/>
      <c r="DMN97" s="1"/>
      <c r="DMO97" s="1"/>
      <c r="DMP97" s="1"/>
      <c r="DMQ97" s="1"/>
      <c r="DMR97" s="1"/>
      <c r="DMS97" s="1"/>
      <c r="DMT97" s="1"/>
      <c r="DMU97" s="1"/>
      <c r="DMV97" s="1"/>
      <c r="DMW97" s="1"/>
      <c r="DMX97" s="1"/>
      <c r="DMY97" s="1"/>
      <c r="DMZ97" s="1"/>
      <c r="DNA97" s="1"/>
      <c r="DNB97" s="1"/>
      <c r="DNC97" s="1"/>
      <c r="DND97" s="1"/>
      <c r="DNE97" s="1"/>
      <c r="DNF97" s="1"/>
      <c r="DNG97" s="1"/>
      <c r="DNH97" s="1"/>
      <c r="DNI97" s="1"/>
      <c r="DNJ97" s="1"/>
      <c r="DNK97" s="1"/>
      <c r="DNL97" s="1"/>
      <c r="DNM97" s="1"/>
      <c r="DNN97" s="1"/>
      <c r="DNO97" s="1"/>
      <c r="DNP97" s="1"/>
      <c r="DNQ97" s="1"/>
      <c r="DNR97" s="1"/>
      <c r="DNS97" s="1"/>
      <c r="DNT97" s="1"/>
      <c r="DNU97" s="1"/>
      <c r="DNV97" s="1"/>
      <c r="DNW97" s="1"/>
      <c r="DNX97" s="1"/>
      <c r="DNY97" s="1"/>
      <c r="DNZ97" s="1"/>
      <c r="DOA97" s="1"/>
      <c r="DOB97" s="1"/>
      <c r="DOC97" s="1"/>
      <c r="DOD97" s="1"/>
      <c r="DOE97" s="1"/>
      <c r="DOF97" s="1"/>
      <c r="DOG97" s="1"/>
      <c r="DOH97" s="1"/>
      <c r="DOI97" s="1"/>
      <c r="DOJ97" s="1"/>
      <c r="DOK97" s="1"/>
      <c r="DOL97" s="1"/>
      <c r="DOM97" s="1"/>
      <c r="DON97" s="1"/>
      <c r="DOO97" s="1"/>
      <c r="DOP97" s="1"/>
      <c r="DOQ97" s="1"/>
      <c r="DOR97" s="1"/>
      <c r="DOS97" s="1"/>
      <c r="DOT97" s="1"/>
      <c r="DOU97" s="1"/>
      <c r="DOV97" s="1"/>
      <c r="DOW97" s="1"/>
      <c r="DOX97" s="1"/>
      <c r="DOY97" s="1"/>
      <c r="DOZ97" s="1"/>
      <c r="DPA97" s="1"/>
      <c r="DPB97" s="1"/>
      <c r="DPC97" s="1"/>
      <c r="DPD97" s="1"/>
      <c r="DPE97" s="1"/>
      <c r="DPF97" s="1"/>
      <c r="DPG97" s="1"/>
      <c r="DPH97" s="1"/>
      <c r="DPI97" s="1"/>
      <c r="DPJ97" s="1"/>
      <c r="DPK97" s="1"/>
      <c r="DPL97" s="1"/>
      <c r="DPM97" s="1"/>
      <c r="DPN97" s="1"/>
      <c r="DPO97" s="1"/>
      <c r="DPP97" s="1"/>
      <c r="DPQ97" s="1"/>
      <c r="DPR97" s="1"/>
      <c r="DPS97" s="1"/>
      <c r="DPT97" s="1"/>
      <c r="DPU97" s="1"/>
      <c r="DPV97" s="1"/>
      <c r="DPW97" s="1"/>
      <c r="DPX97" s="1"/>
      <c r="DPY97" s="1"/>
      <c r="DPZ97" s="1"/>
      <c r="DQA97" s="1"/>
      <c r="DQB97" s="1"/>
      <c r="DQC97" s="1"/>
      <c r="DQD97" s="1"/>
      <c r="DQE97" s="1"/>
      <c r="DQF97" s="1"/>
      <c r="DQG97" s="1"/>
      <c r="DQH97" s="1"/>
      <c r="DQI97" s="1"/>
      <c r="DQJ97" s="1"/>
      <c r="DQK97" s="1"/>
      <c r="DQL97" s="1"/>
      <c r="DQM97" s="1"/>
      <c r="DQN97" s="1"/>
      <c r="DQO97" s="1"/>
      <c r="DQP97" s="1"/>
      <c r="DQQ97" s="1"/>
      <c r="DQR97" s="1"/>
      <c r="DQS97" s="1"/>
      <c r="DQT97" s="1"/>
      <c r="DQU97" s="1"/>
      <c r="DQV97" s="1"/>
      <c r="DQW97" s="1"/>
      <c r="DQX97" s="1"/>
      <c r="DQY97" s="1"/>
      <c r="DQZ97" s="1"/>
      <c r="DRA97" s="1"/>
      <c r="DRB97" s="1"/>
      <c r="DRC97" s="1"/>
      <c r="DRD97" s="1"/>
      <c r="DRE97" s="1"/>
      <c r="DRF97" s="1"/>
      <c r="DRG97" s="1"/>
      <c r="DRH97" s="1"/>
      <c r="DRI97" s="1"/>
      <c r="DRJ97" s="1"/>
      <c r="DRK97" s="1"/>
      <c r="DRL97" s="1"/>
      <c r="DRM97" s="1"/>
      <c r="DRN97" s="1"/>
      <c r="DRO97" s="1"/>
      <c r="DRP97" s="1"/>
      <c r="DRQ97" s="1"/>
      <c r="DRR97" s="1"/>
      <c r="DRS97" s="1"/>
      <c r="DRT97" s="1"/>
      <c r="DRU97" s="1"/>
      <c r="DRV97" s="1"/>
      <c r="DRW97" s="1"/>
      <c r="DRX97" s="1"/>
      <c r="DRY97" s="1"/>
      <c r="DRZ97" s="1"/>
      <c r="DSA97" s="1"/>
      <c r="DSB97" s="1"/>
      <c r="DSC97" s="1"/>
      <c r="DSD97" s="1"/>
      <c r="DSE97" s="1"/>
      <c r="DSF97" s="1"/>
      <c r="DSG97" s="1"/>
      <c r="DSH97" s="1"/>
      <c r="DSI97" s="1"/>
      <c r="DSJ97" s="1"/>
      <c r="DSK97" s="1"/>
      <c r="DSL97" s="1"/>
      <c r="DSM97" s="1"/>
      <c r="DSN97" s="1"/>
      <c r="DSO97" s="1"/>
      <c r="DSP97" s="1"/>
      <c r="DSQ97" s="1"/>
      <c r="DSR97" s="1"/>
      <c r="DSS97" s="1"/>
      <c r="DST97" s="1"/>
      <c r="DSU97" s="1"/>
      <c r="DSV97" s="1"/>
      <c r="DSW97" s="1"/>
      <c r="DSX97" s="1"/>
      <c r="DSY97" s="1"/>
      <c r="DSZ97" s="1"/>
      <c r="DTA97" s="1"/>
      <c r="DTB97" s="1"/>
      <c r="DTC97" s="1"/>
      <c r="DTD97" s="1"/>
      <c r="DTE97" s="1"/>
      <c r="DTF97" s="1"/>
      <c r="DTG97" s="1"/>
      <c r="DTH97" s="1"/>
      <c r="DTI97" s="1"/>
      <c r="DTJ97" s="1"/>
      <c r="DTK97" s="1"/>
      <c r="DTL97" s="1"/>
      <c r="DTM97" s="1"/>
      <c r="DTN97" s="1"/>
      <c r="DTO97" s="1"/>
      <c r="DTP97" s="1"/>
      <c r="DTQ97" s="1"/>
      <c r="DTR97" s="1"/>
      <c r="DTS97" s="1"/>
      <c r="DTT97" s="1"/>
      <c r="DTU97" s="1"/>
      <c r="DTV97" s="1"/>
      <c r="DTW97" s="1"/>
      <c r="DTX97" s="1"/>
      <c r="DTY97" s="1"/>
      <c r="DTZ97" s="1"/>
      <c r="DUA97" s="1"/>
      <c r="DUB97" s="1"/>
      <c r="DUC97" s="1"/>
      <c r="DUD97" s="1"/>
      <c r="DUE97" s="1"/>
      <c r="DUF97" s="1"/>
      <c r="DUG97" s="1"/>
      <c r="DUH97" s="1"/>
      <c r="DUI97" s="1"/>
      <c r="DUJ97" s="1"/>
      <c r="DUK97" s="1"/>
      <c r="DUL97" s="1"/>
      <c r="DUM97" s="1"/>
      <c r="DUN97" s="1"/>
      <c r="DUO97" s="1"/>
      <c r="DUP97" s="1"/>
      <c r="DUQ97" s="1"/>
      <c r="DUR97" s="1"/>
      <c r="DUS97" s="1"/>
      <c r="DUT97" s="1"/>
      <c r="DUU97" s="1"/>
      <c r="DUV97" s="1"/>
      <c r="DUW97" s="1"/>
      <c r="DUX97" s="1"/>
      <c r="DUY97" s="1"/>
      <c r="DUZ97" s="1"/>
      <c r="DVA97" s="1"/>
      <c r="DVB97" s="1"/>
      <c r="DVC97" s="1"/>
      <c r="DVD97" s="1"/>
      <c r="DVE97" s="1"/>
      <c r="DVF97" s="1"/>
      <c r="DVG97" s="1"/>
      <c r="DVH97" s="1"/>
      <c r="DVI97" s="1"/>
      <c r="DVJ97" s="1"/>
      <c r="DVK97" s="1"/>
      <c r="DVL97" s="1"/>
      <c r="DVM97" s="1"/>
      <c r="DVN97" s="1"/>
      <c r="DVO97" s="1"/>
      <c r="DVP97" s="1"/>
      <c r="DVQ97" s="1"/>
      <c r="DVR97" s="1"/>
      <c r="DVS97" s="1"/>
      <c r="DVT97" s="1"/>
      <c r="DVU97" s="1"/>
      <c r="DVV97" s="1"/>
      <c r="DVW97" s="1"/>
      <c r="DVX97" s="1"/>
      <c r="DVY97" s="1"/>
      <c r="DVZ97" s="1"/>
      <c r="DWA97" s="1"/>
      <c r="DWB97" s="1"/>
      <c r="DWC97" s="1"/>
      <c r="DWD97" s="1"/>
      <c r="DWE97" s="1"/>
      <c r="DWF97" s="1"/>
      <c r="DWG97" s="1"/>
      <c r="DWH97" s="1"/>
      <c r="DWI97" s="1"/>
      <c r="DWJ97" s="1"/>
      <c r="DWK97" s="1"/>
      <c r="DWL97" s="1"/>
      <c r="DWM97" s="1"/>
      <c r="DWN97" s="1"/>
      <c r="DWO97" s="1"/>
      <c r="DWP97" s="1"/>
      <c r="DWQ97" s="1"/>
      <c r="DWR97" s="1"/>
      <c r="DWS97" s="1"/>
      <c r="DWT97" s="1"/>
      <c r="DWU97" s="1"/>
      <c r="DWV97" s="1"/>
      <c r="DWW97" s="1"/>
      <c r="DWX97" s="1"/>
      <c r="DWY97" s="1"/>
      <c r="DWZ97" s="1"/>
      <c r="DXA97" s="1"/>
      <c r="DXB97" s="1"/>
      <c r="DXC97" s="1"/>
      <c r="DXD97" s="1"/>
      <c r="DXE97" s="1"/>
      <c r="DXF97" s="1"/>
      <c r="DXG97" s="1"/>
      <c r="DXH97" s="1"/>
      <c r="DXI97" s="1"/>
      <c r="DXJ97" s="1"/>
      <c r="DXK97" s="1"/>
      <c r="DXL97" s="1"/>
      <c r="DXM97" s="1"/>
      <c r="DXN97" s="1"/>
      <c r="DXO97" s="1"/>
      <c r="DXP97" s="1"/>
      <c r="DXQ97" s="1"/>
      <c r="DXR97" s="1"/>
      <c r="DXS97" s="1"/>
      <c r="DXT97" s="1"/>
      <c r="DXU97" s="1"/>
      <c r="DXV97" s="1"/>
      <c r="DXW97" s="1"/>
      <c r="DXX97" s="1"/>
      <c r="DXY97" s="1"/>
      <c r="DXZ97" s="1"/>
      <c r="DYA97" s="1"/>
      <c r="DYB97" s="1"/>
      <c r="DYC97" s="1"/>
      <c r="DYD97" s="1"/>
      <c r="DYE97" s="1"/>
      <c r="DYF97" s="1"/>
      <c r="DYG97" s="1"/>
      <c r="DYH97" s="1"/>
      <c r="DYI97" s="1"/>
      <c r="DYJ97" s="1"/>
      <c r="DYK97" s="1"/>
      <c r="DYL97" s="1"/>
      <c r="DYM97" s="1"/>
      <c r="DYN97" s="1"/>
      <c r="DYO97" s="1"/>
      <c r="DYP97" s="1"/>
      <c r="DYQ97" s="1"/>
      <c r="DYR97" s="1"/>
      <c r="DYS97" s="1"/>
      <c r="DYT97" s="1"/>
      <c r="DYU97" s="1"/>
      <c r="DYV97" s="1"/>
      <c r="DYW97" s="1"/>
      <c r="DYX97" s="1"/>
      <c r="DYY97" s="1"/>
      <c r="DYZ97" s="1"/>
      <c r="DZA97" s="1"/>
      <c r="DZB97" s="1"/>
      <c r="DZC97" s="1"/>
      <c r="DZD97" s="1"/>
      <c r="DZE97" s="1"/>
      <c r="DZF97" s="1"/>
      <c r="DZG97" s="1"/>
      <c r="DZH97" s="1"/>
      <c r="DZI97" s="1"/>
      <c r="DZJ97" s="1"/>
      <c r="DZK97" s="1"/>
      <c r="DZL97" s="1"/>
      <c r="DZM97" s="1"/>
      <c r="DZN97" s="1"/>
      <c r="DZO97" s="1"/>
      <c r="DZP97" s="1"/>
      <c r="DZQ97" s="1"/>
      <c r="DZR97" s="1"/>
      <c r="DZS97" s="1"/>
      <c r="DZT97" s="1"/>
      <c r="DZU97" s="1"/>
      <c r="DZV97" s="1"/>
      <c r="DZW97" s="1"/>
      <c r="DZY97" s="123">
        <f t="shared" si="256"/>
        <v>0</v>
      </c>
      <c r="DZZ97" s="32"/>
      <c r="EAA97" s="32"/>
      <c r="EAB97" s="32"/>
      <c r="EAC97" s="32">
        <v>0</v>
      </c>
      <c r="EAD97" s="62" t="e">
        <f t="shared" si="263"/>
        <v>#DIV/0!</v>
      </c>
      <c r="EAE97" s="115">
        <v>12</v>
      </c>
      <c r="EAF97" s="32">
        <f t="shared" si="264"/>
        <v>12</v>
      </c>
      <c r="EAG97" s="32">
        <f t="shared" si="257"/>
        <v>12</v>
      </c>
      <c r="EAH97" s="138">
        <f t="shared" si="258"/>
        <v>1</v>
      </c>
      <c r="EAI97" s="138">
        <f t="shared" si="259"/>
        <v>1</v>
      </c>
      <c r="EAJ97" s="138">
        <f t="shared" si="260"/>
        <v>0</v>
      </c>
      <c r="EAK97" s="139">
        <f t="shared" si="265"/>
        <v>0</v>
      </c>
      <c r="EAL97" s="138">
        <f t="shared" si="261"/>
        <v>0</v>
      </c>
      <c r="EAM97" s="138">
        <f t="shared" si="262"/>
        <v>1</v>
      </c>
    </row>
    <row r="98" spans="1:3419" ht="15.75" customHeight="1" thickBot="1" x14ac:dyDescent="0.5">
      <c r="A98" s="21">
        <v>18</v>
      </c>
      <c r="B98" s="151" t="s">
        <v>69</v>
      </c>
      <c r="C98" s="152"/>
      <c r="D98" s="152"/>
      <c r="E98" s="152"/>
      <c r="F98" s="153"/>
      <c r="G98" s="5"/>
      <c r="H98" s="5"/>
      <c r="I98" s="5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  <c r="AY98" s="8"/>
      <c r="AZ98" s="8"/>
      <c r="BA98" s="8"/>
      <c r="BB98" s="8"/>
      <c r="BC98" s="8"/>
      <c r="BD98" s="8"/>
      <c r="BE98" s="8"/>
      <c r="BF98" s="8"/>
      <c r="BG98" s="8"/>
      <c r="BH98" s="8"/>
      <c r="BI98" s="8"/>
      <c r="BJ98" s="8"/>
      <c r="BK98" s="8"/>
      <c r="BL98" s="8"/>
      <c r="BM98" s="8"/>
      <c r="BN98" s="8"/>
      <c r="BO98" s="8"/>
      <c r="BP98" s="8"/>
      <c r="BQ98" s="8"/>
      <c r="BR98" s="8"/>
      <c r="BS98" s="8"/>
      <c r="BT98" s="8"/>
      <c r="BU98" s="8"/>
      <c r="BV98" s="8"/>
      <c r="BW98" s="8"/>
      <c r="BX98" s="8"/>
      <c r="BY98" s="8"/>
      <c r="BZ98" s="8"/>
      <c r="CA98" s="8"/>
      <c r="CB98" s="8"/>
      <c r="CC98" s="8"/>
      <c r="CD98" s="8"/>
      <c r="CE98" s="8"/>
      <c r="CF98" s="8"/>
      <c r="CG98" s="10"/>
      <c r="CH98" s="14"/>
      <c r="CI98" s="17"/>
      <c r="CJ98" s="17"/>
      <c r="CK98" s="17"/>
      <c r="CL98" s="17"/>
      <c r="CM98" s="25"/>
      <c r="CN98" s="25"/>
      <c r="CO98" s="25"/>
      <c r="CP98" s="25"/>
      <c r="CQ98" s="25"/>
      <c r="CR98" s="25"/>
      <c r="CS98" s="25"/>
      <c r="CT98" s="25"/>
      <c r="CU98" s="25"/>
      <c r="CV98" s="25"/>
      <c r="CW98" s="25"/>
      <c r="CX98" s="25"/>
      <c r="CY98" s="25"/>
      <c r="CZ98" s="25"/>
      <c r="DA98" s="25"/>
      <c r="DB98" s="25"/>
      <c r="DC98" s="25"/>
      <c r="DD98" s="25"/>
      <c r="DE98" s="25"/>
      <c r="DF98" s="25"/>
      <c r="DG98" s="25"/>
      <c r="DH98" s="25"/>
      <c r="DI98" s="25"/>
      <c r="DJ98" s="25"/>
      <c r="DK98" s="25"/>
      <c r="DL98" s="25"/>
      <c r="DM98" s="25"/>
      <c r="DN98" s="25"/>
      <c r="DO98" s="25"/>
      <c r="DP98" s="25"/>
      <c r="DQ98" s="25"/>
      <c r="DR98" s="25"/>
      <c r="DS98" s="25"/>
      <c r="DT98" s="25"/>
      <c r="DU98" s="25"/>
      <c r="DV98" s="25"/>
      <c r="DW98" s="25"/>
      <c r="DX98" s="25"/>
      <c r="DY98" s="25"/>
      <c r="DZ98" s="25"/>
      <c r="EA98" s="25"/>
      <c r="EB98" s="25"/>
      <c r="EC98" s="25"/>
      <c r="ED98" s="25"/>
      <c r="EE98" s="25"/>
      <c r="EF98" s="25"/>
      <c r="EG98" s="25"/>
      <c r="EH98" s="25"/>
      <c r="EI98" s="25"/>
      <c r="EJ98" s="25"/>
      <c r="EK98" s="25"/>
      <c r="EL98" s="25"/>
      <c r="EM98" s="25"/>
      <c r="EN98" s="25"/>
      <c r="EO98" s="25"/>
      <c r="EP98" s="25"/>
      <c r="EQ98" s="25"/>
      <c r="ER98" s="25"/>
      <c r="ES98" s="25"/>
      <c r="ET98" s="27"/>
      <c r="EU98" s="27"/>
      <c r="EV98" s="27"/>
      <c r="EW98" s="27"/>
      <c r="EX98" s="27"/>
      <c r="EY98" s="27"/>
      <c r="EZ98" s="27"/>
      <c r="FA98" s="27"/>
      <c r="FB98" s="27"/>
      <c r="FC98" s="27"/>
      <c r="FD98" s="27"/>
      <c r="FE98" s="27"/>
      <c r="FF98" s="27"/>
      <c r="FG98" s="27"/>
      <c r="FH98" s="27"/>
      <c r="FI98" s="27"/>
      <c r="FJ98" s="27"/>
      <c r="FK98" s="27"/>
      <c r="FL98" s="27"/>
      <c r="FM98" s="27"/>
      <c r="FN98" s="27"/>
      <c r="FO98" s="27"/>
      <c r="FP98" s="27"/>
      <c r="FQ98" s="27"/>
      <c r="FR98" s="27"/>
      <c r="FS98" s="27"/>
      <c r="FT98" s="27"/>
      <c r="FU98" s="27"/>
      <c r="FV98" s="27"/>
      <c r="FW98" s="27"/>
      <c r="FX98" s="27"/>
      <c r="FY98" s="27"/>
      <c r="FZ98" s="27"/>
      <c r="GA98" s="27"/>
      <c r="GB98" s="27"/>
      <c r="GC98" s="27"/>
      <c r="GD98" s="27"/>
      <c r="GE98" s="27"/>
      <c r="GF98" s="27"/>
      <c r="GG98" s="27"/>
      <c r="GH98" s="27"/>
      <c r="GI98" s="27"/>
      <c r="GJ98" s="27"/>
      <c r="GK98" s="27"/>
      <c r="GL98" s="27"/>
      <c r="GM98" s="27"/>
      <c r="GN98" s="27"/>
      <c r="GO98" s="27"/>
      <c r="GP98" s="27"/>
      <c r="GQ98" s="27"/>
      <c r="GR98" s="27"/>
      <c r="GS98" s="27"/>
      <c r="GT98" s="27"/>
      <c r="GU98" s="27"/>
      <c r="GV98" s="27"/>
      <c r="GW98" s="27"/>
      <c r="GX98" s="27"/>
      <c r="GY98" s="27"/>
      <c r="GZ98" s="27"/>
      <c r="HA98" s="27"/>
      <c r="HB98" s="27"/>
      <c r="HC98" s="27"/>
      <c r="HD98" s="27"/>
      <c r="HE98" s="27"/>
      <c r="HF98" s="27"/>
      <c r="HG98" s="27"/>
      <c r="HH98" s="27"/>
      <c r="HI98" s="27"/>
      <c r="HJ98" s="27"/>
      <c r="HK98" s="27"/>
      <c r="HL98" s="27"/>
      <c r="HM98" s="27"/>
      <c r="HN98" s="27"/>
      <c r="HO98" s="27"/>
      <c r="HP98" s="27"/>
      <c r="HQ98" s="27"/>
      <c r="HR98" s="27"/>
      <c r="HS98" s="27"/>
      <c r="HT98" s="27"/>
      <c r="HU98" s="27"/>
      <c r="HV98" s="27"/>
      <c r="HW98" s="27"/>
      <c r="HX98" s="27"/>
      <c r="HY98" s="27"/>
      <c r="HZ98" s="27"/>
      <c r="IA98" s="27"/>
      <c r="IB98" s="27"/>
      <c r="IC98" s="27"/>
      <c r="ID98" s="27"/>
      <c r="IE98" s="27"/>
      <c r="IF98" s="27"/>
      <c r="IG98" s="27"/>
      <c r="IH98" s="27"/>
      <c r="II98" s="27"/>
      <c r="IJ98" s="27"/>
      <c r="IK98" s="27"/>
      <c r="IL98" s="27"/>
      <c r="IM98" s="27"/>
      <c r="IN98" s="27"/>
      <c r="IO98" s="27"/>
      <c r="IP98" s="27"/>
      <c r="IQ98" s="27"/>
      <c r="IR98" s="27"/>
      <c r="IS98" s="27"/>
      <c r="IT98" s="27"/>
      <c r="IU98" s="27"/>
      <c r="IV98" s="27"/>
      <c r="IW98" s="27"/>
      <c r="IX98" s="27"/>
      <c r="IY98" s="27"/>
      <c r="IZ98" s="27"/>
      <c r="JA98" s="27"/>
      <c r="JB98" s="27"/>
      <c r="JC98" s="27"/>
      <c r="JD98" s="27"/>
      <c r="JE98" s="27"/>
      <c r="JF98" s="27"/>
      <c r="JG98" s="27"/>
      <c r="JH98" s="27"/>
      <c r="JI98" s="30"/>
      <c r="JJ98" s="30"/>
      <c r="JK98" s="30"/>
      <c r="JL98" s="30"/>
      <c r="JM98" s="30"/>
      <c r="JN98" s="30"/>
      <c r="JO98" s="30"/>
      <c r="JP98" s="30"/>
      <c r="JQ98" s="30"/>
      <c r="JR98" s="30"/>
      <c r="JS98" s="30"/>
      <c r="JT98" s="30"/>
      <c r="JU98" s="30"/>
      <c r="JV98" s="30"/>
      <c r="JW98" s="30"/>
      <c r="JX98" s="30"/>
      <c r="JY98" s="30"/>
      <c r="JZ98" s="30"/>
      <c r="KA98" s="30"/>
      <c r="KB98" s="30"/>
      <c r="KC98" s="30"/>
      <c r="KD98" s="30"/>
      <c r="KE98" s="30"/>
      <c r="KF98" s="30"/>
      <c r="KG98" s="30"/>
      <c r="KH98" s="30"/>
      <c r="KI98" s="30"/>
      <c r="KJ98" s="30"/>
      <c r="KK98" s="30"/>
      <c r="KL98" s="30"/>
      <c r="KM98" s="30"/>
      <c r="KN98" s="30"/>
      <c r="KO98" s="30"/>
      <c r="KP98" s="30"/>
      <c r="KQ98" s="30"/>
      <c r="KR98" s="30"/>
      <c r="KS98" s="30"/>
      <c r="KT98" s="30"/>
      <c r="KU98" s="30"/>
      <c r="KV98" s="30"/>
      <c r="KW98" s="30"/>
      <c r="KX98" s="30"/>
      <c r="KY98" s="30"/>
      <c r="KZ98" s="30"/>
      <c r="LA98" s="30"/>
      <c r="LB98" s="30"/>
      <c r="LC98" s="30"/>
      <c r="LD98" s="30"/>
      <c r="LE98" s="30"/>
      <c r="LF98" s="30"/>
      <c r="LG98" s="30"/>
      <c r="LH98" s="30"/>
      <c r="LI98" s="30"/>
      <c r="LJ98" s="30"/>
      <c r="LK98" s="30"/>
      <c r="LL98" s="30"/>
      <c r="LM98" s="30"/>
      <c r="LN98" s="30"/>
      <c r="LO98" s="30"/>
      <c r="LP98" s="30"/>
      <c r="LQ98" s="30"/>
      <c r="LR98" s="30"/>
      <c r="LS98" s="30"/>
      <c r="LT98" s="30"/>
      <c r="LU98" s="30"/>
      <c r="LV98" s="30"/>
      <c r="LW98" s="30"/>
      <c r="LX98" s="30"/>
      <c r="LY98" s="30"/>
      <c r="LZ98" s="30"/>
      <c r="MA98" s="33"/>
      <c r="MB98" s="33"/>
      <c r="MC98" s="33"/>
      <c r="MD98" s="33"/>
      <c r="ME98" s="33"/>
      <c r="MF98" s="33"/>
      <c r="MG98" s="33"/>
      <c r="MH98" s="33"/>
      <c r="MI98" s="33"/>
      <c r="MJ98" s="33"/>
      <c r="MK98" s="33"/>
      <c r="ML98" s="33"/>
      <c r="MM98" s="33"/>
      <c r="MN98" s="33"/>
      <c r="MO98" s="33"/>
      <c r="MP98" s="33"/>
      <c r="MQ98" s="33"/>
      <c r="MR98" s="33"/>
      <c r="MS98" s="33"/>
      <c r="MT98" s="33"/>
      <c r="MU98" s="33"/>
      <c r="MV98" s="33"/>
      <c r="MW98" s="33"/>
      <c r="MX98" s="33"/>
      <c r="MY98" s="36"/>
      <c r="MZ98" s="36"/>
      <c r="NA98" s="36"/>
      <c r="NB98" s="36"/>
      <c r="NC98" s="36"/>
      <c r="ND98" s="36"/>
      <c r="NE98" s="36"/>
      <c r="NF98" s="36"/>
      <c r="NG98" s="36"/>
      <c r="NH98" s="36"/>
      <c r="NI98" s="36"/>
      <c r="NJ98" s="36"/>
      <c r="NK98" s="36"/>
      <c r="NL98" s="36"/>
      <c r="NM98" s="36"/>
      <c r="NN98" s="36"/>
      <c r="NO98" s="36"/>
      <c r="NP98" s="36"/>
      <c r="NQ98" s="36"/>
      <c r="NR98" s="36"/>
      <c r="NS98" s="36"/>
      <c r="NT98" s="36"/>
      <c r="NU98" s="36"/>
      <c r="NV98" s="36"/>
      <c r="NW98" s="36"/>
      <c r="NX98" s="36"/>
      <c r="NY98" s="36"/>
      <c r="NZ98" s="36"/>
      <c r="OA98" s="36"/>
      <c r="OB98" s="36"/>
      <c r="OC98" s="36"/>
      <c r="OD98" s="36"/>
      <c r="OE98" s="36"/>
      <c r="OF98" s="36"/>
      <c r="OG98" s="36"/>
      <c r="OH98" s="36"/>
      <c r="OI98" s="36"/>
      <c r="OJ98" s="36"/>
      <c r="OK98" s="36"/>
      <c r="OL98" s="36"/>
      <c r="OM98" s="36"/>
      <c r="ON98" s="36"/>
      <c r="OO98" s="36"/>
      <c r="OP98" s="36"/>
      <c r="OQ98" s="36"/>
      <c r="OR98" s="36"/>
      <c r="OS98" s="36"/>
      <c r="OT98" s="36"/>
      <c r="OU98" s="36"/>
      <c r="OV98" s="36"/>
      <c r="OW98" s="36"/>
      <c r="OX98" s="36"/>
      <c r="OY98" s="36"/>
      <c r="OZ98" s="36"/>
      <c r="PA98" s="36"/>
      <c r="PB98" s="36"/>
      <c r="PC98" s="36"/>
      <c r="PD98" s="36"/>
      <c r="PE98" s="36"/>
      <c r="PF98" s="36"/>
      <c r="PG98" s="36"/>
      <c r="PH98" s="36"/>
      <c r="PI98" s="36"/>
      <c r="PJ98" s="36"/>
      <c r="PK98" s="36"/>
      <c r="PL98" s="36"/>
      <c r="PM98" s="36"/>
      <c r="PN98" s="36"/>
      <c r="PO98" s="36"/>
      <c r="PP98" s="36"/>
      <c r="PQ98" s="36"/>
      <c r="PR98" s="36"/>
      <c r="PS98" s="36"/>
      <c r="PT98" s="36"/>
      <c r="PU98" s="36"/>
      <c r="PV98" s="36"/>
      <c r="PW98" s="36"/>
      <c r="PX98" s="36"/>
      <c r="PY98" s="36"/>
      <c r="PZ98" s="36"/>
      <c r="QA98" s="36"/>
      <c r="QB98" s="36"/>
      <c r="QC98" s="36"/>
      <c r="QD98" s="36"/>
      <c r="QE98" s="36"/>
      <c r="QF98" s="36"/>
      <c r="QG98" s="36"/>
      <c r="QH98" s="36"/>
      <c r="QI98" s="36"/>
      <c r="QJ98" s="36"/>
      <c r="QK98" s="37"/>
      <c r="QL98" s="37"/>
      <c r="QM98" s="37"/>
      <c r="QN98" s="37"/>
      <c r="QO98" s="37"/>
      <c r="QP98" s="37"/>
      <c r="QQ98" s="37"/>
      <c r="QR98" s="37"/>
      <c r="QS98" s="37"/>
      <c r="QT98" s="37"/>
      <c r="QU98" s="37"/>
      <c r="QV98" s="37"/>
      <c r="QW98" s="37"/>
      <c r="QX98" s="37"/>
      <c r="QY98" s="37"/>
      <c r="QZ98" s="37"/>
      <c r="RA98" s="37"/>
      <c r="RB98" s="37"/>
      <c r="RC98" s="37"/>
      <c r="RD98" s="37"/>
      <c r="RE98" s="37"/>
      <c r="RF98" s="37"/>
      <c r="RG98" s="37"/>
      <c r="RH98" s="37"/>
      <c r="RI98" s="37"/>
      <c r="RJ98" s="37"/>
      <c r="RK98" s="37"/>
      <c r="RL98" s="37"/>
      <c r="RM98" s="37"/>
      <c r="RN98" s="37"/>
      <c r="RO98" s="37"/>
      <c r="RP98" s="37"/>
      <c r="RQ98" s="37"/>
      <c r="RR98" s="37"/>
      <c r="RS98" s="37"/>
      <c r="RT98" s="37"/>
      <c r="RU98" s="37"/>
      <c r="RV98" s="37"/>
      <c r="RW98" s="37"/>
      <c r="RX98" s="37"/>
      <c r="RY98" s="37"/>
      <c r="RZ98" s="37"/>
      <c r="SA98" s="37"/>
      <c r="SB98" s="37"/>
      <c r="SC98" s="37"/>
      <c r="SD98" s="37"/>
      <c r="SE98" s="37"/>
      <c r="SF98" s="37"/>
      <c r="SG98" s="37"/>
      <c r="SH98" s="37"/>
      <c r="SI98" s="37"/>
      <c r="SJ98" s="37"/>
      <c r="SK98" s="37"/>
      <c r="SL98" s="37"/>
      <c r="SM98" s="37"/>
      <c r="SN98" s="37"/>
      <c r="SO98" s="37"/>
      <c r="SP98" s="37"/>
      <c r="SQ98" s="37"/>
      <c r="SR98" s="37"/>
      <c r="SS98" s="37"/>
      <c r="ST98" s="37"/>
      <c r="SU98" s="37"/>
      <c r="SV98" s="37"/>
      <c r="SW98" s="37"/>
      <c r="SX98" s="37"/>
      <c r="SY98" s="37"/>
      <c r="SZ98" s="37"/>
      <c r="TA98" s="37"/>
      <c r="TB98" s="37"/>
      <c r="TC98" s="37"/>
      <c r="TD98" s="37"/>
      <c r="TE98" s="37"/>
      <c r="TF98" s="37"/>
      <c r="TG98" s="37"/>
      <c r="TH98" s="37"/>
      <c r="TI98" s="37"/>
      <c r="TJ98" s="37"/>
      <c r="TK98" s="37"/>
      <c r="TL98" s="37"/>
      <c r="TM98" s="37"/>
      <c r="TN98" s="37"/>
      <c r="TO98" s="37"/>
      <c r="TP98" s="37"/>
      <c r="TQ98" s="37"/>
      <c r="TR98" s="37"/>
      <c r="TS98" s="37"/>
      <c r="TT98" s="37"/>
      <c r="TU98" s="37"/>
      <c r="TV98" s="37"/>
      <c r="TW98" s="37"/>
      <c r="TX98" s="37"/>
      <c r="TY98" s="37"/>
      <c r="TZ98" s="37"/>
      <c r="UA98" s="37"/>
      <c r="UB98" s="37"/>
      <c r="UC98" s="37"/>
      <c r="UD98" s="37"/>
      <c r="UE98" s="37"/>
      <c r="UF98" s="37"/>
      <c r="UG98" s="37"/>
      <c r="UH98" s="37"/>
      <c r="UI98" s="37"/>
      <c r="UJ98" s="37"/>
      <c r="UK98" s="37"/>
      <c r="UL98" s="37"/>
      <c r="UM98" s="37"/>
      <c r="UN98" s="37"/>
      <c r="UO98" s="37"/>
      <c r="UP98" s="37"/>
      <c r="UQ98" s="37"/>
      <c r="UR98" s="37"/>
      <c r="US98" s="37"/>
      <c r="UT98" s="37"/>
      <c r="UU98" s="37"/>
      <c r="UV98" s="37"/>
      <c r="UW98" s="37"/>
      <c r="UX98" s="37"/>
      <c r="UY98" s="37"/>
      <c r="UZ98" s="37"/>
      <c r="VA98" s="37"/>
      <c r="VB98" s="37"/>
      <c r="VC98" s="37"/>
      <c r="VD98" s="37"/>
      <c r="VE98" s="37"/>
      <c r="VF98" s="37"/>
      <c r="VG98" s="37"/>
      <c r="VH98" s="37"/>
      <c r="VI98" s="37"/>
      <c r="VJ98" s="37"/>
      <c r="VK98" s="37"/>
      <c r="VL98" s="37"/>
      <c r="VM98" s="37"/>
      <c r="VN98" s="37"/>
      <c r="VO98" s="37"/>
      <c r="VP98" s="37"/>
      <c r="VQ98" s="37"/>
      <c r="VR98" s="37"/>
      <c r="VS98" s="37"/>
      <c r="VT98" s="37"/>
      <c r="VU98" s="37"/>
      <c r="VV98" s="37"/>
      <c r="VW98" s="37"/>
      <c r="VX98" s="37"/>
      <c r="VY98" s="37"/>
      <c r="VZ98" s="37"/>
      <c r="WA98" s="37"/>
      <c r="WB98" s="37"/>
      <c r="WC98" s="37"/>
      <c r="WD98" s="37"/>
      <c r="WE98" s="37"/>
      <c r="WF98" s="41"/>
      <c r="WG98" s="41"/>
      <c r="WH98" s="41"/>
      <c r="WI98" s="41"/>
      <c r="WJ98" s="41"/>
      <c r="WK98" s="41"/>
      <c r="WL98" s="41"/>
      <c r="WM98" s="41"/>
      <c r="WN98" s="41"/>
      <c r="WO98" s="41"/>
      <c r="WP98" s="41"/>
      <c r="WQ98" s="41"/>
      <c r="WR98" s="41"/>
      <c r="WS98" s="41"/>
      <c r="WT98" s="41"/>
      <c r="WU98" s="41"/>
      <c r="WV98" s="41"/>
      <c r="WW98" s="41"/>
      <c r="WX98" s="41"/>
      <c r="WY98" s="41"/>
      <c r="WZ98" s="41"/>
      <c r="XA98" s="41"/>
      <c r="XB98" s="41"/>
      <c r="XC98" s="41"/>
      <c r="XD98" s="41"/>
      <c r="XE98" s="41"/>
      <c r="XF98" s="41"/>
      <c r="XG98" s="41"/>
      <c r="XH98" s="41"/>
      <c r="XI98" s="41"/>
      <c r="XJ98" s="42"/>
      <c r="XK98" s="42"/>
      <c r="XL98" s="42"/>
      <c r="XM98" s="42"/>
      <c r="XN98" s="42"/>
      <c r="XO98" s="42"/>
      <c r="XP98" s="42"/>
      <c r="XQ98" s="42"/>
      <c r="XR98" s="42"/>
      <c r="XS98" s="42"/>
      <c r="XT98" s="42"/>
      <c r="XU98" s="42"/>
      <c r="XV98" s="42"/>
      <c r="XW98" s="42"/>
      <c r="XX98" s="42"/>
      <c r="XY98" s="42"/>
      <c r="XZ98" s="42"/>
      <c r="YA98" s="42"/>
      <c r="YB98" s="42"/>
      <c r="YC98" s="42"/>
      <c r="YD98" s="42"/>
      <c r="YE98" s="42"/>
      <c r="YF98" s="42"/>
      <c r="YG98" s="42"/>
      <c r="YH98" s="42"/>
      <c r="YI98" s="45"/>
      <c r="YJ98" s="45"/>
      <c r="YK98" s="45"/>
      <c r="YL98" s="45"/>
      <c r="YM98" s="45"/>
      <c r="YN98" s="45"/>
      <c r="YO98" s="45"/>
      <c r="YP98" s="45"/>
      <c r="YQ98" s="45"/>
      <c r="YR98" s="45"/>
      <c r="YS98" s="45"/>
      <c r="YT98" s="45"/>
      <c r="YU98" s="45"/>
      <c r="YV98" s="45"/>
      <c r="YW98" s="45"/>
      <c r="YX98" s="45"/>
      <c r="YY98" s="45"/>
      <c r="YZ98" s="45"/>
      <c r="ZA98" s="45"/>
      <c r="ZB98" s="45"/>
      <c r="ZC98" s="45"/>
      <c r="ZD98" s="45"/>
      <c r="ZE98" s="45"/>
      <c r="ZF98" s="45"/>
      <c r="ZG98" s="45"/>
      <c r="ZH98" s="45"/>
      <c r="ZI98" s="45"/>
      <c r="ZJ98" s="45"/>
      <c r="ZK98" s="45"/>
      <c r="ZL98" s="45"/>
      <c r="ZM98" s="45"/>
      <c r="ZN98" s="45"/>
      <c r="ZO98" s="45"/>
      <c r="ZP98" s="45"/>
      <c r="ZQ98" s="45"/>
      <c r="ZR98" s="45"/>
      <c r="ZS98" s="45"/>
      <c r="ZT98" s="45"/>
      <c r="ZU98" s="45"/>
      <c r="ZV98" s="45"/>
      <c r="ZW98" s="45"/>
      <c r="ZX98" s="45"/>
      <c r="ZY98" s="45"/>
      <c r="ZZ98" s="45"/>
      <c r="AAA98" s="45"/>
      <c r="AAB98" s="45"/>
      <c r="AAC98" s="45"/>
      <c r="AAD98" s="45"/>
      <c r="AAE98" s="45"/>
      <c r="AAF98" s="45"/>
      <c r="AAG98" s="45"/>
      <c r="AAH98" s="45"/>
      <c r="AAI98" s="45"/>
      <c r="AAJ98" s="45"/>
      <c r="AAK98" s="45"/>
      <c r="AAL98" s="45"/>
      <c r="AAM98" s="45"/>
      <c r="AAN98" s="45"/>
      <c r="AAO98" s="46"/>
      <c r="AAP98" s="46"/>
      <c r="AAQ98" s="46"/>
      <c r="AAR98" s="46"/>
      <c r="AAS98" s="46"/>
      <c r="AAT98" s="46"/>
      <c r="AAU98" s="46"/>
      <c r="AAV98" s="46"/>
      <c r="AAW98" s="46"/>
      <c r="AAX98" s="46"/>
      <c r="AAY98" s="46"/>
      <c r="AAZ98" s="46"/>
      <c r="ABA98" s="46"/>
      <c r="ABB98" s="46"/>
      <c r="ABC98" s="46"/>
      <c r="ABD98" s="46"/>
      <c r="ABE98" s="46"/>
      <c r="ABF98" s="46"/>
      <c r="ABG98" s="46"/>
      <c r="ABH98" s="46"/>
      <c r="ABI98" s="46"/>
      <c r="ABJ98" s="46"/>
      <c r="ABK98" s="46"/>
      <c r="ABL98" s="46"/>
      <c r="ABM98" s="46"/>
      <c r="ABN98" s="46"/>
      <c r="ABO98" s="46"/>
      <c r="ABP98" s="48"/>
      <c r="ABQ98" s="48"/>
      <c r="ABR98" s="48"/>
      <c r="ABS98" s="48"/>
      <c r="ABT98" s="48"/>
      <c r="ABU98" s="48"/>
      <c r="ABV98" s="48"/>
      <c r="ABW98" s="48"/>
      <c r="ABX98" s="48"/>
      <c r="ABY98" s="48"/>
      <c r="ABZ98" s="48"/>
      <c r="ACA98" s="48"/>
      <c r="ACB98" s="48"/>
      <c r="ACC98" s="48"/>
      <c r="ACD98" s="48"/>
      <c r="ACE98" s="48"/>
      <c r="ACF98" s="48"/>
      <c r="ACG98" s="48"/>
      <c r="ACH98" s="48"/>
      <c r="ACI98" s="48"/>
      <c r="ACJ98" s="48"/>
      <c r="ACK98" s="48"/>
      <c r="ACL98" s="48"/>
      <c r="ACM98" s="48"/>
      <c r="ACN98" s="48"/>
      <c r="ACO98" s="51"/>
      <c r="ACP98" s="51"/>
      <c r="ACQ98" s="51"/>
      <c r="ACR98" s="51"/>
      <c r="ACS98" s="51"/>
      <c r="ACT98" s="51"/>
      <c r="ACU98" s="51"/>
      <c r="ACV98" s="51"/>
      <c r="ACW98" s="51"/>
      <c r="ACX98" s="51"/>
      <c r="ACY98" s="51"/>
      <c r="ACZ98" s="51"/>
      <c r="ADA98" s="51"/>
      <c r="ADB98" s="51"/>
      <c r="ADC98" s="51"/>
      <c r="ADD98" s="51"/>
      <c r="ADE98" s="51"/>
      <c r="ADF98" s="51"/>
      <c r="ADG98" s="51"/>
      <c r="ADH98" s="51"/>
      <c r="ADI98" s="51"/>
      <c r="ADJ98" s="51"/>
      <c r="ADK98" s="51"/>
      <c r="ADL98" s="51"/>
      <c r="ADM98" s="51"/>
      <c r="ADN98" s="51"/>
      <c r="ADO98" s="51"/>
      <c r="ADP98" s="51"/>
      <c r="ADQ98" s="51"/>
      <c r="ADR98" s="51"/>
      <c r="ADS98" s="51"/>
      <c r="ADT98" s="51"/>
      <c r="ADU98" s="51"/>
      <c r="ADV98" s="51"/>
      <c r="ADW98" s="51"/>
      <c r="ADX98" s="51"/>
      <c r="ADY98" s="51"/>
      <c r="ADZ98" s="51"/>
      <c r="AEA98" s="51"/>
      <c r="AEB98" s="51"/>
      <c r="AEC98" s="51"/>
      <c r="AED98" s="51"/>
      <c r="AEE98" s="51"/>
      <c r="AEF98" s="51"/>
      <c r="AEG98" s="51"/>
      <c r="AEH98" s="51"/>
      <c r="AEI98" s="51"/>
      <c r="AEJ98" s="51"/>
      <c r="AEK98" s="51"/>
      <c r="AEL98" s="51"/>
      <c r="AEM98" s="51"/>
      <c r="AEN98" s="51"/>
      <c r="AEO98" s="51"/>
      <c r="AEP98" s="51"/>
      <c r="AEQ98" s="51"/>
      <c r="AER98" s="51"/>
      <c r="AES98" s="52"/>
      <c r="AET98" s="52"/>
      <c r="AEU98" s="52"/>
      <c r="AEV98" s="52"/>
      <c r="AEW98" s="52"/>
      <c r="AEX98" s="52"/>
      <c r="AEY98" s="52"/>
      <c r="AEZ98" s="52"/>
      <c r="AFA98" s="52"/>
      <c r="AFB98" s="52"/>
      <c r="AFC98" s="52"/>
      <c r="AFD98" s="52"/>
      <c r="AFE98" s="52"/>
      <c r="AFF98" s="52"/>
      <c r="AFG98" s="52"/>
      <c r="AFH98" s="52"/>
      <c r="AFI98" s="52"/>
      <c r="AFJ98" s="52"/>
      <c r="AFK98" s="52"/>
      <c r="AFL98" s="52"/>
      <c r="AFM98" s="52"/>
      <c r="AFN98" s="52"/>
      <c r="AFO98" s="52"/>
      <c r="AFP98" s="52"/>
      <c r="AFQ98" s="52"/>
      <c r="AFR98" s="52"/>
      <c r="AFS98" s="52"/>
      <c r="AFT98" s="52"/>
      <c r="AFU98" s="52"/>
      <c r="AFV98" s="55"/>
      <c r="AFW98" s="55"/>
      <c r="AFX98" s="55"/>
      <c r="AFY98" s="55"/>
      <c r="AFZ98" s="55"/>
      <c r="AGA98" s="55"/>
      <c r="AGB98" s="55"/>
      <c r="AGC98" s="55"/>
      <c r="AGD98" s="55"/>
      <c r="AGE98" s="55"/>
      <c r="AGF98" s="55"/>
      <c r="AGG98" s="55"/>
      <c r="AGH98" s="55"/>
      <c r="AGI98" s="55"/>
      <c r="AGJ98" s="55"/>
      <c r="AGK98" s="55"/>
      <c r="AGL98" s="55"/>
      <c r="AGM98" s="55"/>
      <c r="AGN98" s="55"/>
      <c r="AGO98" s="55"/>
      <c r="AGP98" s="55"/>
      <c r="AGQ98" s="55"/>
      <c r="AGR98" s="55"/>
      <c r="AGS98" s="55"/>
      <c r="AGT98" s="55"/>
      <c r="AGU98" s="58"/>
      <c r="AGV98" s="58"/>
      <c r="AGW98" s="58"/>
      <c r="AGX98" s="58"/>
      <c r="AGY98" s="58"/>
      <c r="AGZ98" s="58"/>
      <c r="AHA98" s="58"/>
      <c r="AHB98" s="58"/>
      <c r="AHC98" s="58"/>
      <c r="AHD98" s="58"/>
      <c r="AHE98" s="58"/>
      <c r="AHF98" s="58"/>
      <c r="AHG98" s="58"/>
      <c r="AHH98" s="58"/>
      <c r="AHI98" s="58"/>
      <c r="AHJ98" s="58"/>
      <c r="AHK98" s="58"/>
      <c r="AHL98" s="58"/>
      <c r="AHM98" s="58"/>
      <c r="AHN98" s="58"/>
      <c r="AHO98" s="58"/>
      <c r="AHP98" s="58"/>
      <c r="AHQ98" s="58"/>
      <c r="AHR98" s="58"/>
      <c r="AHS98" s="58"/>
      <c r="AHT98" s="58"/>
      <c r="AHU98" s="58"/>
      <c r="AHV98" s="58"/>
      <c r="AHW98" s="58"/>
      <c r="AHX98" s="58"/>
      <c r="AHY98" s="58"/>
      <c r="AHZ98" s="58"/>
      <c r="AIA98" s="58"/>
      <c r="AIB98" s="58"/>
      <c r="AIC98" s="58"/>
      <c r="AID98" s="58"/>
      <c r="AIE98" s="58"/>
      <c r="AIF98" s="58"/>
      <c r="AIG98" s="58"/>
      <c r="AIH98" s="58"/>
      <c r="AII98" s="58"/>
      <c r="AIJ98" s="58"/>
      <c r="AIK98" s="58"/>
      <c r="AIL98" s="58"/>
      <c r="AIM98" s="58"/>
      <c r="AIN98" s="58"/>
      <c r="AIO98" s="58"/>
      <c r="AIP98" s="58"/>
      <c r="AIQ98" s="58"/>
      <c r="AIR98" s="58"/>
      <c r="AIS98" s="58"/>
      <c r="AIT98" s="58"/>
      <c r="AIU98" s="58"/>
      <c r="AIV98" s="58"/>
      <c r="AIW98" s="58"/>
      <c r="AIX98" s="58"/>
      <c r="AIY98" s="58"/>
      <c r="AIZ98" s="58"/>
      <c r="AJA98" s="58"/>
      <c r="AJB98" s="58"/>
      <c r="AJC98" s="60"/>
      <c r="AJD98" s="60"/>
      <c r="AJE98" s="60"/>
      <c r="AJF98" s="60"/>
      <c r="AJG98" s="60"/>
      <c r="AJH98" s="60"/>
      <c r="AJI98" s="60"/>
      <c r="AJJ98" s="60"/>
      <c r="AJK98" s="60"/>
      <c r="AJL98" s="60"/>
      <c r="AJM98" s="60"/>
      <c r="AJN98" s="60"/>
      <c r="AJO98" s="60"/>
      <c r="AJP98" s="60"/>
      <c r="AJQ98" s="60"/>
      <c r="AJR98" s="60"/>
      <c r="AJS98" s="60"/>
      <c r="AJT98" s="60"/>
      <c r="AJU98" s="60"/>
      <c r="AJV98" s="60"/>
      <c r="AJW98" s="60"/>
      <c r="AJX98" s="60"/>
      <c r="AJY98" s="60"/>
      <c r="AJZ98" s="60"/>
      <c r="AKA98" s="60"/>
      <c r="AKB98" s="60"/>
      <c r="AKC98" s="60"/>
      <c r="AKD98" s="60"/>
      <c r="AKE98" s="60"/>
      <c r="AKF98" s="60"/>
      <c r="AKG98" s="60"/>
      <c r="AKH98" s="60"/>
      <c r="AKI98" s="60"/>
      <c r="AKJ98" s="60"/>
      <c r="AKK98" s="60"/>
      <c r="AKL98" s="60"/>
      <c r="AKM98" s="60"/>
      <c r="AKN98" s="60"/>
      <c r="AKO98" s="60"/>
      <c r="AKP98" s="60"/>
      <c r="AKQ98" s="60"/>
      <c r="AKR98" s="60"/>
      <c r="AKS98" s="60"/>
      <c r="AKT98" s="60"/>
      <c r="AKU98" s="60"/>
      <c r="AKV98" s="60"/>
      <c r="AKW98" s="60"/>
      <c r="AKX98" s="60"/>
      <c r="AKY98" s="60"/>
      <c r="AKZ98" s="60"/>
      <c r="ALA98" s="60"/>
      <c r="ALB98" s="60"/>
      <c r="ALC98" s="60"/>
      <c r="ALD98" s="60"/>
      <c r="ALE98" s="60"/>
      <c r="ALF98" s="60"/>
      <c r="ALG98" s="60"/>
      <c r="ALH98" s="60"/>
      <c r="ALI98" s="60"/>
      <c r="ALJ98" s="60"/>
      <c r="ALK98" s="60"/>
      <c r="ALL98" s="60"/>
      <c r="ALM98" s="60"/>
      <c r="ALN98" s="60"/>
      <c r="ALO98" s="60"/>
      <c r="ALP98" s="60"/>
      <c r="ALQ98" s="60"/>
      <c r="ALR98" s="60"/>
      <c r="ALS98" s="60"/>
      <c r="ALT98" s="60"/>
      <c r="ALU98" s="60"/>
      <c r="ALV98" s="60"/>
      <c r="ALW98" s="60"/>
      <c r="ALX98" s="60"/>
      <c r="ALY98" s="60"/>
      <c r="ALZ98" s="60"/>
      <c r="AMA98" s="60"/>
      <c r="AMB98" s="60"/>
      <c r="AMC98" s="60"/>
      <c r="AMD98" s="60"/>
      <c r="AME98" s="60"/>
      <c r="AMF98" s="60"/>
      <c r="AMG98" s="60"/>
      <c r="AMH98" s="60"/>
      <c r="AMI98" s="60"/>
      <c r="AMJ98" s="60"/>
      <c r="AMK98" s="60"/>
      <c r="AML98" s="60"/>
      <c r="AMM98" s="60"/>
      <c r="AMN98" s="60"/>
      <c r="AMO98" s="60"/>
      <c r="AMP98" s="60"/>
      <c r="AMQ98" s="60"/>
      <c r="AMR98" s="60"/>
      <c r="AMS98" s="60"/>
      <c r="AMT98" s="60"/>
      <c r="AMU98" s="60"/>
      <c r="AMV98" s="60"/>
      <c r="AMW98" s="60"/>
      <c r="AMX98" s="60"/>
      <c r="AMY98" s="60"/>
      <c r="AMZ98" s="60"/>
      <c r="ANA98" s="60"/>
      <c r="ANB98" s="60"/>
      <c r="ANC98" s="60"/>
      <c r="AND98" s="60"/>
      <c r="ANE98" s="60"/>
      <c r="ANF98" s="60"/>
      <c r="ANG98" s="60"/>
      <c r="ANH98" s="60"/>
      <c r="ANI98" s="60"/>
      <c r="ANJ98" s="60"/>
      <c r="ANK98" s="60"/>
      <c r="ANL98" s="60"/>
      <c r="ANM98" s="60"/>
      <c r="ANN98" s="60"/>
      <c r="ANO98" s="60"/>
      <c r="ANP98" s="60"/>
      <c r="ANQ98" s="60"/>
      <c r="ANR98" s="60"/>
      <c r="ANS98" s="60"/>
      <c r="ANT98" s="60"/>
      <c r="ANU98" s="60"/>
      <c r="ANV98" s="60"/>
      <c r="ANW98" s="60"/>
      <c r="ANX98" s="60"/>
      <c r="ANY98" s="60"/>
      <c r="ANZ98" s="60"/>
      <c r="AOA98" s="60"/>
      <c r="AOB98" s="60"/>
      <c r="AOC98" s="60"/>
      <c r="AOD98" s="60"/>
      <c r="AOE98" s="60"/>
      <c r="AOF98" s="60"/>
      <c r="AOG98" s="60"/>
      <c r="AOH98" s="60"/>
      <c r="AOI98" s="60"/>
      <c r="AOJ98" s="60"/>
      <c r="AOK98" s="60"/>
      <c r="AOL98" s="60"/>
      <c r="AOM98" s="60"/>
      <c r="AON98" s="60"/>
      <c r="AOO98" s="60"/>
      <c r="AOP98" s="60"/>
      <c r="AOQ98" s="60"/>
      <c r="AOR98" s="60"/>
      <c r="AOS98" s="60"/>
      <c r="AOT98" s="60"/>
      <c r="AOU98" s="60"/>
      <c r="AOV98" s="60"/>
      <c r="AOW98" s="60"/>
      <c r="AOX98" s="60"/>
      <c r="AOY98" s="60"/>
      <c r="AOZ98" s="60"/>
      <c r="APA98" s="60"/>
      <c r="APB98" s="60"/>
      <c r="APC98" s="60"/>
      <c r="APD98" s="60"/>
      <c r="APE98" s="60"/>
      <c r="APF98" s="60"/>
      <c r="APG98" s="60"/>
      <c r="APH98" s="60"/>
      <c r="API98" s="60"/>
      <c r="APJ98" s="60"/>
      <c r="APK98" s="60"/>
      <c r="APL98" s="60"/>
      <c r="APM98" s="60"/>
      <c r="APN98" s="60"/>
      <c r="APO98" s="60"/>
      <c r="APP98" s="60"/>
      <c r="APQ98" s="60"/>
      <c r="APR98" s="60"/>
      <c r="APS98" s="60"/>
      <c r="APT98" s="60"/>
      <c r="APU98" s="60"/>
      <c r="APV98" s="60"/>
      <c r="APW98" s="60"/>
      <c r="APX98" s="60"/>
      <c r="APY98" s="60"/>
      <c r="APZ98" s="60"/>
      <c r="AQA98" s="60"/>
      <c r="AQB98" s="60"/>
      <c r="AQC98" s="60"/>
      <c r="AQD98" s="60"/>
      <c r="AQE98" s="60"/>
      <c r="AQF98" s="60"/>
      <c r="AQG98" s="60"/>
      <c r="AQH98" s="60"/>
      <c r="AQI98" s="60"/>
      <c r="AQJ98" s="60"/>
      <c r="AQK98" s="60"/>
      <c r="AQL98" s="60"/>
      <c r="AQM98" s="60"/>
      <c r="AQN98" s="60"/>
      <c r="AQO98" s="60"/>
      <c r="AQP98" s="60"/>
      <c r="AQQ98" s="60"/>
      <c r="AQR98" s="65"/>
      <c r="AQS98" s="65"/>
      <c r="AQT98" s="65"/>
      <c r="AQU98" s="65"/>
      <c r="AQV98" s="65"/>
      <c r="AQW98" s="65"/>
      <c r="AQX98" s="65"/>
      <c r="AQY98" s="65"/>
      <c r="AQZ98" s="65"/>
      <c r="ARA98" s="65"/>
      <c r="ARB98" s="65"/>
      <c r="ARC98" s="65"/>
      <c r="ARD98" s="65"/>
      <c r="ARE98" s="65"/>
      <c r="ARF98" s="65"/>
      <c r="ARG98" s="65"/>
      <c r="ARH98" s="65"/>
      <c r="ARI98" s="65"/>
      <c r="ARJ98" s="65"/>
      <c r="ARK98" s="65"/>
      <c r="ARL98" s="65"/>
      <c r="ARM98" s="65"/>
      <c r="ARN98" s="65"/>
      <c r="ARO98" s="65"/>
      <c r="ARP98" s="65"/>
      <c r="ARQ98" s="65"/>
      <c r="ARR98" s="65"/>
      <c r="ARS98" s="65"/>
      <c r="ART98" s="65"/>
      <c r="ARU98" s="65"/>
      <c r="ARV98" s="65"/>
      <c r="ARW98" s="65"/>
      <c r="ARX98" s="65"/>
      <c r="ARY98" s="65"/>
      <c r="ARZ98" s="68"/>
      <c r="ASA98" s="68"/>
      <c r="ASB98" s="68"/>
      <c r="ASC98" s="68"/>
      <c r="ASD98" s="68"/>
      <c r="ASE98" s="68"/>
      <c r="ASF98" s="68"/>
      <c r="ASG98" s="68"/>
      <c r="ASH98" s="68"/>
      <c r="ASI98" s="68"/>
      <c r="ASJ98" s="68"/>
      <c r="ASK98" s="68"/>
      <c r="ASL98" s="68"/>
      <c r="ASM98" s="68"/>
      <c r="ASN98" s="68"/>
      <c r="ASO98" s="68"/>
      <c r="ASP98" s="68"/>
      <c r="ASQ98" s="68"/>
      <c r="ASR98" s="68"/>
      <c r="ASS98" s="68"/>
      <c r="AST98" s="68"/>
      <c r="ASU98" s="68"/>
      <c r="ASV98" s="68"/>
      <c r="ASW98" s="68"/>
      <c r="ASX98" s="68"/>
      <c r="ASY98" s="68"/>
      <c r="ASZ98" s="68"/>
      <c r="ATA98" s="68"/>
      <c r="ATB98" s="68"/>
      <c r="ATC98" s="68"/>
      <c r="ATD98" s="68"/>
      <c r="ATE98" s="68"/>
      <c r="ATF98" s="68"/>
      <c r="ATG98" s="68"/>
      <c r="ATH98" s="68"/>
      <c r="ATI98" s="68"/>
      <c r="ATJ98" s="68"/>
      <c r="ATK98" s="68"/>
      <c r="ATL98" s="70"/>
      <c r="ATM98" s="70"/>
      <c r="ATN98" s="70"/>
      <c r="ATO98" s="70"/>
      <c r="ATP98" s="70"/>
      <c r="ATQ98" s="70"/>
      <c r="ATR98" s="70"/>
      <c r="ATS98" s="70"/>
      <c r="ATT98" s="70"/>
      <c r="ATU98" s="70"/>
      <c r="ATV98" s="70"/>
      <c r="ATW98" s="70"/>
      <c r="ATX98" s="70"/>
      <c r="ATY98" s="70"/>
      <c r="ATZ98" s="70"/>
      <c r="AUA98" s="70"/>
      <c r="AUB98" s="70"/>
      <c r="AUC98" s="70"/>
      <c r="AUD98" s="70"/>
      <c r="AUE98" s="70"/>
      <c r="AUF98" s="70"/>
      <c r="AUG98" s="70"/>
      <c r="AUH98" s="70"/>
      <c r="AUI98" s="70"/>
      <c r="AUJ98" s="70"/>
      <c r="AUK98" s="70"/>
      <c r="AUL98" s="70"/>
      <c r="AUM98" s="70"/>
      <c r="AUN98" s="70"/>
      <c r="AUO98" s="70"/>
      <c r="AUP98" s="70"/>
      <c r="AUQ98" s="70"/>
      <c r="AUR98" s="70"/>
      <c r="AUS98" s="70"/>
      <c r="AUT98" s="70"/>
      <c r="AUU98" s="72"/>
      <c r="AUV98" s="72"/>
      <c r="AUW98" s="72"/>
      <c r="AUX98" s="72"/>
      <c r="AUY98" s="72"/>
      <c r="AUZ98" s="72"/>
      <c r="AVA98" s="72"/>
      <c r="AVB98" s="72"/>
      <c r="AVC98" s="72"/>
      <c r="AVD98" s="72"/>
      <c r="AVE98" s="72"/>
      <c r="AVF98" s="72"/>
      <c r="AVG98" s="72"/>
      <c r="AVH98" s="72"/>
      <c r="AVI98" s="72"/>
      <c r="AVJ98" s="72"/>
      <c r="AVK98" s="72"/>
      <c r="AVL98" s="72"/>
      <c r="AVM98" s="72"/>
      <c r="AVN98" s="72"/>
      <c r="AVO98" s="72"/>
      <c r="AVP98" s="72"/>
      <c r="AVQ98" s="72"/>
      <c r="AVR98" s="72"/>
      <c r="AVS98" s="72"/>
      <c r="AVT98" s="72"/>
      <c r="AVU98" s="72"/>
      <c r="AVV98" s="72"/>
      <c r="AVW98" s="72"/>
      <c r="AVX98" s="72"/>
      <c r="AVY98" s="72"/>
      <c r="AVZ98" s="72"/>
      <c r="AWA98" s="72"/>
      <c r="AWB98" s="74"/>
      <c r="AWC98" s="74"/>
      <c r="AWD98" s="74"/>
      <c r="AWE98" s="74"/>
      <c r="AWF98" s="74"/>
      <c r="AWG98" s="74"/>
      <c r="AWH98" s="74"/>
      <c r="AWI98" s="74"/>
      <c r="AWJ98" s="74"/>
      <c r="AWK98" s="74"/>
      <c r="AWL98" s="74"/>
      <c r="AWM98" s="74"/>
      <c r="AWN98" s="74"/>
      <c r="AWO98" s="74"/>
      <c r="AWP98" s="74"/>
      <c r="AWQ98" s="74"/>
      <c r="AWR98" s="74"/>
      <c r="AWS98" s="74"/>
      <c r="AWT98" s="74"/>
      <c r="AWU98" s="74"/>
      <c r="AWV98" s="74"/>
      <c r="AWW98" s="74"/>
      <c r="AWX98" s="74"/>
      <c r="AWY98" s="74"/>
      <c r="AWZ98" s="74"/>
      <c r="AXA98" s="74"/>
      <c r="AXB98" s="74"/>
      <c r="AXC98" s="74"/>
      <c r="AXD98" s="74"/>
      <c r="AXE98" s="74"/>
      <c r="AXF98" s="74"/>
      <c r="AXG98" s="74"/>
      <c r="AXH98" s="74"/>
      <c r="AXI98" s="74"/>
      <c r="AXJ98" s="74"/>
      <c r="AXK98" s="74"/>
      <c r="AXL98" s="76"/>
      <c r="AXM98" s="76"/>
      <c r="AXN98" s="76"/>
      <c r="AXO98" s="76"/>
      <c r="AXP98" s="76"/>
      <c r="AXQ98" s="76"/>
      <c r="AXR98" s="76"/>
      <c r="AXS98" s="76"/>
      <c r="AXT98" s="76"/>
      <c r="AXU98" s="76"/>
      <c r="AXV98" s="76"/>
      <c r="AXW98" s="76"/>
      <c r="AXX98" s="76"/>
      <c r="AXY98" s="76"/>
      <c r="AXZ98" s="76"/>
      <c r="AYA98" s="76"/>
      <c r="AYB98" s="76"/>
      <c r="AYC98" s="76"/>
      <c r="AYD98" s="76"/>
      <c r="AYE98" s="76"/>
      <c r="AYF98" s="76"/>
      <c r="AYG98" s="76"/>
      <c r="AYH98" s="76"/>
      <c r="AYI98" s="76"/>
      <c r="AYJ98" s="76"/>
      <c r="AYK98" s="76"/>
      <c r="AYL98" s="76"/>
      <c r="AYM98" s="76"/>
      <c r="AYN98" s="76"/>
      <c r="AYO98" s="76"/>
      <c r="AYP98" s="76"/>
      <c r="AYQ98" s="76"/>
      <c r="AYR98" s="76"/>
      <c r="AYS98" s="76"/>
      <c r="AYT98" s="76"/>
      <c r="AYU98" s="78"/>
      <c r="AYV98" s="78"/>
      <c r="AYW98" s="78"/>
      <c r="AYX98" s="78"/>
      <c r="AYY98" s="78"/>
      <c r="AYZ98" s="78"/>
      <c r="AZA98" s="78"/>
      <c r="AZB98" s="78"/>
      <c r="AZC98" s="78"/>
      <c r="AZD98" s="78"/>
      <c r="AZE98" s="78"/>
      <c r="AZF98" s="78"/>
      <c r="AZG98" s="78"/>
      <c r="AZH98" s="78"/>
      <c r="AZI98" s="78"/>
      <c r="AZJ98" s="84"/>
      <c r="AZK98" s="83"/>
      <c r="AZL98" s="83"/>
      <c r="AZM98" s="83"/>
      <c r="AZN98" s="83"/>
      <c r="AZO98" s="83"/>
      <c r="AZP98" s="83"/>
      <c r="AZQ98" s="83"/>
      <c r="AZR98" s="83"/>
      <c r="AZS98" s="83"/>
      <c r="AZT98" s="83"/>
      <c r="AZU98" s="83"/>
      <c r="AZV98" s="83"/>
      <c r="AZW98" s="83"/>
      <c r="AZX98" s="83"/>
      <c r="AZY98" s="83"/>
      <c r="AZZ98" s="83"/>
      <c r="BAA98" s="83"/>
      <c r="BAB98" s="83"/>
      <c r="BAC98" s="83"/>
      <c r="BAD98" s="83"/>
      <c r="BAE98" s="83"/>
      <c r="BAF98" s="83"/>
      <c r="BAG98" s="83"/>
      <c r="BAH98" s="83"/>
      <c r="BAI98" s="83"/>
      <c r="BAJ98" s="83"/>
      <c r="BAK98" s="83"/>
      <c r="BAL98" s="83"/>
      <c r="BAM98" s="83"/>
      <c r="BAN98" s="83"/>
      <c r="BAO98" s="83"/>
      <c r="BAP98" s="83"/>
      <c r="BAQ98" s="83"/>
      <c r="BAR98" s="83"/>
      <c r="BAS98" s="83"/>
      <c r="BAT98" s="83"/>
      <c r="BAU98" s="83"/>
      <c r="BAV98" s="83"/>
      <c r="BAW98" s="83"/>
      <c r="BAX98" s="83"/>
      <c r="BAY98" s="83"/>
      <c r="BAZ98" s="83"/>
      <c r="BBA98" s="83"/>
      <c r="BBB98" s="83"/>
      <c r="BBC98" s="83"/>
      <c r="BBD98" s="83"/>
      <c r="BBE98" s="83"/>
      <c r="BBF98" s="83"/>
      <c r="BBG98" s="83"/>
      <c r="BBH98" s="83"/>
      <c r="BBI98" s="83"/>
      <c r="BBJ98" s="83"/>
      <c r="BBK98" s="83"/>
      <c r="BBL98" s="83"/>
      <c r="BBM98" s="83"/>
      <c r="BBN98" s="83"/>
      <c r="BBO98" s="83"/>
      <c r="BBP98" s="83"/>
      <c r="BBQ98" s="83"/>
      <c r="BBR98" s="83"/>
      <c r="BBS98" s="83"/>
      <c r="BBT98" s="83"/>
      <c r="BBU98" s="83"/>
      <c r="BBV98" s="83"/>
      <c r="BBW98" s="83"/>
      <c r="BBX98" s="83"/>
      <c r="BBY98" s="83"/>
      <c r="BBZ98" s="83"/>
      <c r="BCA98" s="83"/>
      <c r="BCB98" s="83"/>
      <c r="BCC98" s="83"/>
      <c r="BCD98" s="83"/>
      <c r="BCE98" s="83"/>
      <c r="BCF98" s="83"/>
      <c r="BCG98" s="83"/>
      <c r="BCH98" s="83"/>
      <c r="BCI98" s="83"/>
      <c r="BCJ98" s="83"/>
      <c r="BCK98" s="83"/>
      <c r="BCL98" s="83"/>
      <c r="BCM98" s="83"/>
      <c r="BCN98" s="83"/>
      <c r="BCO98" s="83"/>
      <c r="BCP98" s="83"/>
      <c r="BCQ98" s="83"/>
      <c r="BCR98" s="83"/>
      <c r="BCS98" s="83"/>
      <c r="BCT98" s="83"/>
      <c r="BCU98" s="83"/>
      <c r="BCV98" s="83"/>
      <c r="BCW98" s="83"/>
      <c r="BCX98" s="83"/>
      <c r="BCY98" s="83"/>
      <c r="BCZ98" s="83"/>
      <c r="BDA98" s="83"/>
      <c r="BDB98" s="83"/>
      <c r="BDC98" s="83"/>
      <c r="BDD98" s="83"/>
      <c r="BDE98" s="83"/>
      <c r="BDF98" s="83"/>
      <c r="BDG98" s="83"/>
      <c r="BDH98" s="83"/>
      <c r="BDI98" s="83"/>
      <c r="BDJ98" s="83"/>
      <c r="BDK98" s="83"/>
      <c r="BDL98" s="83"/>
      <c r="BDM98" s="83"/>
      <c r="BDN98" s="83"/>
      <c r="BDO98" s="83"/>
      <c r="BDP98" s="83"/>
      <c r="BDQ98" s="83"/>
      <c r="BDR98" s="83"/>
      <c r="BDS98" s="88"/>
      <c r="BDT98" s="1"/>
      <c r="BDU98" s="1"/>
      <c r="BDV98" s="1"/>
      <c r="BDW98" s="1"/>
      <c r="BDX98" s="1"/>
      <c r="BDY98" s="1"/>
      <c r="BDZ98" s="1"/>
      <c r="BEA98" s="1"/>
      <c r="BEB98" s="1"/>
      <c r="BEC98" s="1"/>
      <c r="BED98" s="1"/>
      <c r="BEE98" s="1"/>
      <c r="BEF98" s="1"/>
      <c r="BEG98" s="1"/>
      <c r="BEH98" s="1"/>
      <c r="BEI98" s="1"/>
      <c r="BEJ98" s="1"/>
      <c r="BEK98" s="1"/>
      <c r="BEL98" s="1"/>
      <c r="BEM98" s="1"/>
      <c r="BEN98" s="1"/>
      <c r="BEO98" s="1"/>
      <c r="BEP98" s="1"/>
      <c r="BEQ98" s="1"/>
      <c r="BER98" s="1"/>
      <c r="BES98" s="1"/>
      <c r="BET98" s="1"/>
      <c r="BEU98" s="1"/>
      <c r="BEV98" s="1"/>
      <c r="BEW98" s="1"/>
      <c r="BEX98" s="1"/>
      <c r="BEY98" s="1"/>
      <c r="BEZ98" s="1"/>
      <c r="BFA98" s="1"/>
      <c r="BFB98" s="1"/>
      <c r="BFC98" s="1"/>
      <c r="BFD98" s="1"/>
      <c r="BFE98" s="1"/>
      <c r="BFF98" s="1"/>
      <c r="BFG98" s="1"/>
      <c r="BFH98" s="1"/>
      <c r="BFI98" s="1"/>
      <c r="BFJ98" s="1"/>
      <c r="BFK98" s="1"/>
      <c r="BFL98" s="1"/>
      <c r="BFM98" s="1"/>
      <c r="BFN98" s="1"/>
      <c r="BFO98" s="1"/>
      <c r="BFP98" s="1"/>
      <c r="BFQ98" s="1"/>
      <c r="BFR98" s="1"/>
      <c r="BFS98" s="1"/>
      <c r="BFT98" s="1"/>
      <c r="BFU98" s="1"/>
      <c r="BFV98" s="1"/>
      <c r="BFW98" s="1"/>
      <c r="BFX98" s="1"/>
      <c r="BFY98" s="1"/>
      <c r="BFZ98" s="1"/>
      <c r="BGA98" s="1"/>
      <c r="BGB98" s="1"/>
      <c r="BGC98" s="1"/>
      <c r="BGD98" s="1"/>
      <c r="BGE98" s="1"/>
      <c r="BGF98" s="1"/>
      <c r="BGG98" s="1"/>
      <c r="BGH98" s="1"/>
      <c r="BGI98" s="1"/>
      <c r="BGJ98" s="1"/>
      <c r="BGK98" s="1"/>
      <c r="BGL98" s="1"/>
      <c r="BGM98" s="1"/>
      <c r="BGN98" s="1"/>
      <c r="BGO98" s="1"/>
      <c r="BGP98" s="1"/>
      <c r="BGQ98" s="1"/>
      <c r="BGR98" s="1"/>
      <c r="BGS98" s="1"/>
      <c r="BGT98" s="1"/>
      <c r="BGU98" s="1"/>
      <c r="BGV98" s="1"/>
      <c r="BGW98" s="1"/>
      <c r="BGX98" s="1"/>
      <c r="BGY98" s="1"/>
      <c r="BGZ98" s="1"/>
      <c r="BHA98" s="1"/>
      <c r="BHB98" s="1"/>
      <c r="BHC98" s="1"/>
      <c r="BHD98" s="1"/>
      <c r="BHE98" s="1"/>
      <c r="BHF98" s="1"/>
      <c r="BHG98" s="1"/>
      <c r="BHH98" s="1"/>
      <c r="BHI98" s="1"/>
      <c r="BHJ98" s="1"/>
      <c r="BHK98" s="1"/>
      <c r="BHL98" s="1"/>
      <c r="BHM98" s="1"/>
      <c r="BHN98" s="1"/>
      <c r="BHO98" s="1"/>
      <c r="BHP98" s="1"/>
      <c r="BHQ98" s="1"/>
      <c r="BHR98" s="1"/>
      <c r="BHS98" s="1"/>
      <c r="BHT98" s="1"/>
      <c r="BHU98" s="1"/>
      <c r="BHV98" s="1"/>
      <c r="BHW98" s="1"/>
      <c r="BHX98" s="1"/>
      <c r="BHY98" s="1"/>
      <c r="BHZ98" s="1"/>
      <c r="BIA98" s="1"/>
      <c r="BIB98" s="1"/>
      <c r="BIC98" s="1"/>
      <c r="BID98" s="1"/>
      <c r="BIE98" s="1"/>
      <c r="BIF98" s="1"/>
      <c r="BIG98" s="1"/>
      <c r="BIH98" s="1"/>
      <c r="BII98" s="1"/>
      <c r="BIJ98" s="1"/>
      <c r="BIK98" s="1"/>
      <c r="BIL98" s="1"/>
      <c r="BIM98" s="1"/>
      <c r="BIN98" s="1"/>
      <c r="BIO98" s="1"/>
      <c r="BIP98" s="1"/>
      <c r="BIQ98" s="1"/>
      <c r="BIR98" s="1"/>
      <c r="BIS98" s="1"/>
      <c r="BIT98" s="1"/>
      <c r="BIU98" s="1"/>
      <c r="BIV98" s="1"/>
      <c r="BIW98" s="1"/>
      <c r="BIX98" s="1"/>
      <c r="BIY98" s="1"/>
      <c r="BIZ98" s="1"/>
      <c r="BJA98" s="1"/>
      <c r="BJB98" s="1"/>
      <c r="BJC98" s="1"/>
      <c r="BJD98" s="1"/>
      <c r="BJE98" s="1"/>
      <c r="BJF98" s="1"/>
      <c r="BJG98" s="1"/>
      <c r="BJH98" s="1"/>
      <c r="BJI98" s="1"/>
      <c r="BJJ98" s="1"/>
      <c r="BJK98" s="1"/>
      <c r="BJL98" s="1"/>
      <c r="BJM98" s="1"/>
      <c r="BJN98" s="1"/>
      <c r="BJO98" s="1"/>
      <c r="BJP98" s="1"/>
      <c r="BJQ98" s="1"/>
      <c r="BJR98" s="1"/>
      <c r="BJS98" s="1"/>
      <c r="BJT98" s="1"/>
      <c r="BJU98" s="1"/>
      <c r="BJV98" s="1"/>
      <c r="BJW98" s="1"/>
      <c r="BJX98" s="1"/>
      <c r="BJY98" s="1"/>
      <c r="BJZ98" s="1"/>
      <c r="BKA98" s="1"/>
      <c r="BKB98" s="1"/>
      <c r="BKC98" s="1"/>
      <c r="BKD98" s="1"/>
      <c r="BKE98" s="1"/>
      <c r="BKF98" s="1"/>
      <c r="BKG98" s="1"/>
      <c r="BKH98" s="1"/>
      <c r="BKI98" s="1"/>
      <c r="BKJ98" s="1"/>
      <c r="BKK98" s="1"/>
      <c r="BKL98" s="1"/>
      <c r="BKM98" s="1"/>
      <c r="BKN98" s="1"/>
      <c r="BKO98" s="1"/>
      <c r="BKP98" s="1"/>
      <c r="BKQ98" s="1"/>
      <c r="BKR98" s="1"/>
      <c r="BKS98" s="1"/>
      <c r="BKT98" s="1"/>
      <c r="BKU98" s="1"/>
      <c r="BKV98" s="1"/>
      <c r="BKW98" s="1"/>
      <c r="BKX98" s="1"/>
      <c r="BKY98" s="1"/>
      <c r="BKZ98" s="1"/>
      <c r="BLA98" s="1"/>
      <c r="BLB98" s="1"/>
      <c r="BLC98" s="1"/>
      <c r="BLD98" s="1"/>
      <c r="BLE98" s="1"/>
      <c r="BLF98" s="1"/>
      <c r="BLG98" s="1"/>
      <c r="BLH98" s="1"/>
      <c r="BLI98" s="1"/>
      <c r="BLJ98" s="1"/>
      <c r="BLK98" s="1"/>
      <c r="BLL98" s="1"/>
      <c r="BLM98" s="1"/>
      <c r="BLN98" s="1"/>
      <c r="BLO98" s="1"/>
      <c r="BLP98" s="1"/>
      <c r="BLQ98" s="1"/>
      <c r="BLR98" s="1"/>
      <c r="BLS98" s="1"/>
      <c r="BLT98" s="1"/>
      <c r="BLU98" s="1"/>
      <c r="BLV98" s="1"/>
      <c r="BLW98" s="1"/>
      <c r="BLX98" s="1"/>
      <c r="BLY98" s="1"/>
      <c r="BLZ98" s="1"/>
      <c r="BMA98" s="1"/>
      <c r="BMB98" s="1"/>
      <c r="BMC98" s="1"/>
      <c r="BMD98" s="1"/>
      <c r="BME98" s="1"/>
      <c r="BMF98" s="1"/>
      <c r="BMG98" s="1"/>
      <c r="BMH98" s="1"/>
      <c r="BMI98" s="1"/>
      <c r="BMJ98" s="1"/>
      <c r="BMK98" s="1"/>
      <c r="BML98" s="1"/>
      <c r="BMM98" s="1"/>
      <c r="BMN98" s="1"/>
      <c r="BMO98" s="1"/>
      <c r="BMP98" s="1"/>
      <c r="BMQ98" s="1"/>
      <c r="BMR98" s="1"/>
      <c r="BMS98" s="1"/>
      <c r="BMT98" s="1"/>
      <c r="BMU98" s="1"/>
      <c r="BMV98" s="1"/>
      <c r="BMW98" s="1"/>
      <c r="BMX98" s="1"/>
      <c r="BMY98" s="1"/>
      <c r="BMZ98" s="1"/>
      <c r="BNA98" s="1"/>
      <c r="BNB98" s="1"/>
      <c r="BNC98" s="1"/>
      <c r="BND98" s="1"/>
      <c r="BNE98" s="1"/>
      <c r="BNF98" s="1"/>
      <c r="BNG98" s="1"/>
      <c r="BNH98" s="1"/>
      <c r="BNI98" s="1"/>
      <c r="BNJ98" s="1"/>
      <c r="BNK98" s="1"/>
      <c r="BNL98" s="1"/>
      <c r="BNM98" s="1"/>
      <c r="BNN98" s="1"/>
      <c r="BNO98" s="1"/>
      <c r="BNP98" s="1"/>
      <c r="BNQ98" s="1"/>
      <c r="BNR98" s="1"/>
      <c r="BNS98" s="1"/>
      <c r="BNT98" s="1"/>
      <c r="BNU98" s="1"/>
      <c r="BNV98" s="1"/>
      <c r="BNW98" s="1"/>
      <c r="BNX98" s="1"/>
      <c r="BNY98" s="1"/>
      <c r="BNZ98" s="1"/>
      <c r="BOA98" s="1"/>
      <c r="BOB98" s="1"/>
      <c r="BOC98" s="1"/>
      <c r="BOD98" s="1"/>
      <c r="BOE98" s="1"/>
      <c r="BOF98" s="1"/>
      <c r="BOG98" s="1"/>
      <c r="BOH98" s="1"/>
      <c r="BOI98" s="1"/>
      <c r="BOJ98" s="1"/>
      <c r="BOK98" s="1"/>
      <c r="BOL98" s="1"/>
      <c r="BOM98" s="1"/>
      <c r="BON98" s="1"/>
      <c r="BOO98" s="1"/>
      <c r="BOP98" s="1"/>
      <c r="BOQ98" s="1"/>
      <c r="BOR98" s="1"/>
      <c r="BOS98" s="1"/>
      <c r="BOT98" s="1"/>
      <c r="BOU98" s="1"/>
      <c r="BOV98" s="1"/>
      <c r="BOW98" s="1"/>
      <c r="BOX98" s="1"/>
      <c r="BOY98" s="1"/>
      <c r="BOZ98" s="1"/>
      <c r="BPA98" s="1"/>
      <c r="BPB98" s="1"/>
      <c r="BPC98" s="1"/>
      <c r="BPD98" s="1"/>
      <c r="BPE98" s="1"/>
      <c r="BPF98" s="1"/>
      <c r="BPG98" s="1"/>
      <c r="BPH98" s="1"/>
      <c r="BPI98" s="1"/>
      <c r="BPJ98" s="1"/>
      <c r="BPK98" s="1"/>
      <c r="BPL98" s="1"/>
      <c r="BPM98" s="1"/>
      <c r="BPN98" s="1"/>
      <c r="BPO98" s="1"/>
      <c r="BPP98" s="1"/>
      <c r="BPQ98" s="1"/>
      <c r="BPR98" s="1"/>
      <c r="BPS98" s="1"/>
      <c r="BPT98" s="1"/>
      <c r="BPU98" s="1"/>
      <c r="BPV98" s="1"/>
      <c r="BPW98" s="1"/>
      <c r="BPX98" s="1"/>
      <c r="BPY98" s="1"/>
      <c r="BPZ98" s="1"/>
      <c r="BQA98" s="1"/>
      <c r="BQB98" s="1"/>
      <c r="BQC98" s="1"/>
      <c r="BQD98" s="1"/>
      <c r="BQE98" s="1"/>
      <c r="BQF98" s="1"/>
      <c r="BQG98" s="1"/>
      <c r="BQH98" s="1"/>
      <c r="BQI98" s="1"/>
      <c r="BQJ98" s="1"/>
      <c r="BQK98" s="1"/>
      <c r="BQL98" s="1"/>
      <c r="BQM98" s="1"/>
      <c r="BQN98" s="1"/>
      <c r="BQO98" s="1"/>
      <c r="BQP98" s="1"/>
      <c r="BQQ98" s="1"/>
      <c r="BQR98" s="1"/>
      <c r="BQS98" s="1"/>
      <c r="BQT98" s="1"/>
      <c r="BQU98" s="1"/>
      <c r="BQV98" s="1"/>
      <c r="BQW98" s="1"/>
      <c r="BQX98" s="1"/>
      <c r="BQY98" s="1"/>
      <c r="BQZ98" s="1"/>
      <c r="BRA98" s="1"/>
      <c r="BRB98" s="1"/>
      <c r="BRC98" s="1"/>
      <c r="BRD98" s="1"/>
      <c r="BRE98" s="1"/>
      <c r="BRF98" s="1"/>
      <c r="BRG98" s="1"/>
      <c r="BRH98" s="1"/>
      <c r="BRI98" s="1"/>
      <c r="BRJ98" s="1"/>
      <c r="BRK98" s="1"/>
      <c r="BRL98" s="1"/>
      <c r="BRM98" s="1"/>
      <c r="BRN98" s="1"/>
      <c r="BRO98" s="1"/>
      <c r="BRP98" s="1"/>
      <c r="BRQ98" s="1"/>
      <c r="BRR98" s="1"/>
      <c r="BRS98" s="1"/>
      <c r="BRT98" s="1"/>
      <c r="BRU98" s="1"/>
      <c r="BRV98" s="1"/>
      <c r="BRW98" s="1"/>
      <c r="BRX98" s="1"/>
      <c r="BRY98" s="1"/>
      <c r="BRZ98" s="1"/>
      <c r="BSA98" s="1"/>
      <c r="BSB98" s="1"/>
      <c r="BSC98" s="1"/>
      <c r="BSD98" s="1"/>
      <c r="BSE98" s="1"/>
      <c r="BSF98" s="1"/>
      <c r="BSG98" s="1"/>
      <c r="BSH98" s="1"/>
      <c r="BSI98" s="1"/>
      <c r="BSJ98" s="1"/>
      <c r="BSK98" s="1"/>
      <c r="BSL98" s="1"/>
      <c r="BSM98" s="1"/>
      <c r="BSN98" s="1"/>
      <c r="BSO98" s="1"/>
      <c r="BSP98" s="1"/>
      <c r="BSQ98" s="1"/>
      <c r="BSR98" s="1"/>
      <c r="BSS98" s="1"/>
      <c r="BST98" s="1"/>
      <c r="BSU98" s="1"/>
      <c r="BSV98" s="1"/>
      <c r="BSW98" s="1"/>
      <c r="BSX98" s="1"/>
      <c r="BSY98" s="1"/>
      <c r="BSZ98" s="1"/>
      <c r="BTA98" s="1"/>
      <c r="BTB98" s="1"/>
      <c r="BTC98" s="1"/>
      <c r="BTD98" s="1"/>
      <c r="BTE98" s="1"/>
      <c r="BTF98" s="1"/>
      <c r="BTG98" s="1"/>
      <c r="BTH98" s="1"/>
      <c r="BTI98" s="1"/>
      <c r="BTJ98" s="1"/>
      <c r="BTK98" s="1"/>
      <c r="BTL98" s="1"/>
      <c r="BTM98" s="1"/>
      <c r="BTN98" s="1"/>
      <c r="BTO98" s="1"/>
      <c r="BTP98" s="1"/>
      <c r="BTQ98" s="1"/>
      <c r="BTR98" s="1"/>
      <c r="BTS98" s="1"/>
      <c r="BTT98" s="1"/>
      <c r="BTU98" s="1"/>
      <c r="BTV98" s="1"/>
      <c r="BTW98" s="1"/>
      <c r="BTX98" s="1"/>
      <c r="BTY98" s="1"/>
      <c r="BTZ98" s="1"/>
      <c r="BUA98" s="1"/>
      <c r="BUB98" s="1"/>
      <c r="BUC98" s="1"/>
      <c r="BUD98" s="1"/>
      <c r="BUE98" s="1"/>
      <c r="BUF98" s="1"/>
      <c r="BUG98" s="1"/>
      <c r="BUH98" s="1"/>
      <c r="BUI98" s="1"/>
      <c r="BUJ98" s="1"/>
      <c r="BUK98" s="1"/>
      <c r="BUL98" s="1"/>
      <c r="BUM98" s="1"/>
      <c r="BUN98" s="1"/>
      <c r="BUO98" s="1"/>
      <c r="BUP98" s="1"/>
      <c r="BUQ98" s="1"/>
      <c r="BUR98" s="1"/>
      <c r="BUS98" s="1"/>
      <c r="BUT98" s="1"/>
      <c r="BUU98" s="1"/>
      <c r="BUV98" s="1"/>
      <c r="BUW98" s="1"/>
      <c r="BUX98" s="1"/>
      <c r="BUY98" s="1"/>
      <c r="BUZ98" s="1"/>
      <c r="BVA98" s="1"/>
      <c r="BVB98" s="1"/>
      <c r="BVC98" s="1"/>
      <c r="BVD98" s="1"/>
      <c r="BVE98" s="1"/>
      <c r="BVF98" s="1"/>
      <c r="BVG98" s="1"/>
      <c r="BVH98" s="1"/>
      <c r="BVI98" s="1"/>
      <c r="BVJ98" s="1"/>
      <c r="BVK98" s="1"/>
      <c r="BVL98" s="1"/>
      <c r="BVM98" s="1"/>
      <c r="BVN98" s="1"/>
      <c r="BVO98" s="1"/>
      <c r="BVP98" s="1"/>
      <c r="BVQ98" s="1"/>
      <c r="BVR98" s="1"/>
      <c r="BVS98" s="1"/>
      <c r="BVT98" s="1"/>
      <c r="BVU98" s="1"/>
      <c r="BVV98" s="1"/>
      <c r="BVW98" s="1"/>
      <c r="BVX98" s="1"/>
      <c r="BVY98" s="1"/>
      <c r="BVZ98" s="1"/>
      <c r="BWA98" s="1"/>
      <c r="BWB98" s="1"/>
      <c r="BWC98" s="1"/>
      <c r="BWD98" s="1"/>
      <c r="BWE98" s="1"/>
      <c r="BWF98" s="1"/>
      <c r="BWG98" s="1"/>
      <c r="BWH98" s="1"/>
      <c r="BWI98" s="1"/>
      <c r="BWJ98" s="1"/>
      <c r="BWK98" s="1"/>
      <c r="BWL98" s="1"/>
      <c r="BWM98" s="1"/>
      <c r="BWN98" s="1"/>
      <c r="BWO98" s="1"/>
      <c r="BWP98" s="1"/>
      <c r="BWQ98" s="1"/>
      <c r="BWR98" s="1"/>
      <c r="BWS98" s="1"/>
      <c r="BWT98" s="1"/>
      <c r="BWU98" s="1"/>
      <c r="BWV98" s="1"/>
      <c r="BWW98" s="1"/>
      <c r="BWX98" s="1"/>
      <c r="BWY98" s="1"/>
      <c r="BWZ98" s="1"/>
      <c r="BXA98" s="1"/>
      <c r="BXB98" s="1"/>
      <c r="BXC98" s="1"/>
      <c r="BXD98" s="1"/>
      <c r="BXE98" s="1"/>
      <c r="BXF98" s="1"/>
      <c r="BXG98" s="1"/>
      <c r="BXH98" s="1"/>
      <c r="BXI98" s="1"/>
      <c r="BXJ98" s="1"/>
      <c r="BXK98" s="1"/>
      <c r="BXL98" s="1"/>
      <c r="BXM98" s="1"/>
      <c r="BXN98" s="1"/>
      <c r="BXO98" s="1"/>
      <c r="BXP98" s="1"/>
      <c r="BXQ98" s="1"/>
      <c r="BXR98" s="1"/>
      <c r="BXS98" s="1"/>
      <c r="BXT98" s="1"/>
      <c r="BXU98" s="1"/>
      <c r="BXV98" s="1"/>
      <c r="BXW98" s="1"/>
      <c r="BXX98" s="1"/>
      <c r="BXY98" s="1"/>
      <c r="BXZ98" s="1"/>
      <c r="BYA98" s="1"/>
      <c r="BYB98" s="1"/>
      <c r="BYC98" s="1"/>
      <c r="BYD98" s="1"/>
      <c r="BYE98" s="1"/>
      <c r="BYF98" s="1"/>
      <c r="BYG98" s="1"/>
      <c r="BYH98" s="1"/>
      <c r="BYI98" s="1"/>
      <c r="BYJ98" s="1"/>
      <c r="BYK98" s="1"/>
      <c r="BYL98" s="1"/>
      <c r="BYM98" s="1"/>
      <c r="BYN98" s="1"/>
      <c r="BYO98" s="1"/>
      <c r="BYP98" s="1"/>
      <c r="BYQ98" s="1"/>
      <c r="BYR98" s="1"/>
      <c r="BYS98" s="1"/>
      <c r="BYT98" s="1"/>
      <c r="BYU98" s="1"/>
      <c r="BYV98" s="1"/>
      <c r="BYW98" s="1"/>
      <c r="BYX98" s="1"/>
      <c r="BYY98" s="1"/>
      <c r="BYZ98" s="1"/>
      <c r="BZA98" s="1"/>
      <c r="BZB98" s="1"/>
      <c r="BZC98" s="1"/>
      <c r="BZD98" s="1"/>
      <c r="BZE98" s="1"/>
      <c r="BZF98" s="1"/>
      <c r="BZG98" s="1"/>
      <c r="BZH98" s="1"/>
      <c r="BZI98" s="1"/>
      <c r="BZJ98" s="1"/>
      <c r="BZK98" s="1"/>
      <c r="BZL98" s="1"/>
      <c r="BZM98" s="1"/>
      <c r="BZN98" s="1"/>
      <c r="BZO98" s="1"/>
      <c r="BZP98" s="1"/>
      <c r="BZQ98" s="1"/>
      <c r="BZR98" s="1"/>
      <c r="BZS98" s="1"/>
      <c r="BZT98" s="1"/>
      <c r="BZU98" s="1"/>
      <c r="BZV98" s="1"/>
      <c r="BZW98" s="1"/>
      <c r="BZX98" s="1"/>
      <c r="BZY98" s="1"/>
      <c r="BZZ98" s="1"/>
      <c r="CAA98" s="1"/>
      <c r="CAB98" s="1"/>
      <c r="CAC98" s="1"/>
      <c r="CAD98" s="1"/>
      <c r="CAE98" s="1"/>
      <c r="CAF98" s="1"/>
      <c r="CAG98" s="1"/>
      <c r="CAH98" s="1"/>
      <c r="CAI98" s="1"/>
      <c r="CAJ98" s="1"/>
      <c r="CAK98" s="1"/>
      <c r="CAL98" s="107"/>
      <c r="CAM98" s="1"/>
      <c r="CAN98" s="1"/>
      <c r="CAO98" s="1"/>
      <c r="CAP98" s="1"/>
      <c r="CAQ98" s="1"/>
      <c r="CAR98" s="1"/>
      <c r="CAS98" s="1"/>
      <c r="CAT98" s="1"/>
      <c r="CAU98" s="1"/>
      <c r="CAV98" s="1"/>
      <c r="CAW98" s="1"/>
      <c r="CAX98" s="1"/>
      <c r="CAY98" s="1"/>
      <c r="CAZ98" s="1"/>
      <c r="CBA98" s="1"/>
      <c r="CBB98" s="1"/>
      <c r="CBC98" s="1"/>
      <c r="CBD98" s="1"/>
      <c r="CBE98" s="1"/>
      <c r="CBF98" s="1"/>
      <c r="CBG98" s="1"/>
      <c r="CBH98" s="1"/>
      <c r="CBI98" s="1"/>
      <c r="CBJ98" s="1"/>
      <c r="CBK98" s="1"/>
      <c r="CBL98" s="1"/>
      <c r="CBM98" s="1"/>
      <c r="CBN98" s="1"/>
      <c r="CBO98" s="1"/>
      <c r="CBP98" s="1"/>
      <c r="CBQ98" s="1"/>
      <c r="CBR98" s="1"/>
      <c r="CBS98" s="1"/>
      <c r="CBT98" s="1"/>
      <c r="CBU98" s="1"/>
      <c r="CBV98" s="1"/>
      <c r="CBW98" s="1"/>
      <c r="CBX98" s="1"/>
      <c r="CBY98" s="1"/>
      <c r="CBZ98" s="1"/>
      <c r="CCA98" s="1"/>
      <c r="CCB98" s="1"/>
      <c r="CCC98" s="1"/>
      <c r="CCD98" s="1"/>
      <c r="CCE98" s="1"/>
      <c r="CCF98" s="1"/>
      <c r="CCG98" s="1"/>
      <c r="CCH98" s="1"/>
      <c r="CCI98" s="1"/>
      <c r="CCJ98" s="1"/>
      <c r="CCK98" s="1"/>
      <c r="CCL98" s="1"/>
      <c r="CCM98" s="1"/>
      <c r="CCN98" s="1"/>
      <c r="CCO98" s="1"/>
      <c r="CCP98" s="1"/>
      <c r="CCQ98" s="1"/>
      <c r="CCR98" s="1"/>
      <c r="CCS98" s="1"/>
      <c r="CCT98" s="1"/>
      <c r="CCU98" s="1"/>
      <c r="CCV98" s="1"/>
      <c r="CCW98" s="1"/>
      <c r="CCX98" s="1"/>
      <c r="CCY98" s="1"/>
      <c r="CCZ98" s="1"/>
      <c r="CDA98" s="1"/>
      <c r="CDB98" s="1"/>
      <c r="CDC98" s="1"/>
      <c r="CDD98" s="1"/>
      <c r="CDE98" s="1"/>
      <c r="CDF98" s="1"/>
      <c r="CDG98" s="1"/>
      <c r="CDH98" s="1"/>
      <c r="CDI98" s="1"/>
      <c r="CDJ98" s="1"/>
      <c r="CDK98" s="1"/>
      <c r="CDL98" s="1"/>
      <c r="CDM98" s="1"/>
      <c r="CDN98" s="1"/>
      <c r="CDO98" s="1"/>
      <c r="CDP98" s="1"/>
      <c r="CDQ98" s="1"/>
      <c r="CDR98" s="1"/>
      <c r="CDS98" s="1"/>
      <c r="CDT98" s="1"/>
      <c r="CDU98" s="1"/>
      <c r="CDV98" s="1"/>
      <c r="CDW98" s="1"/>
      <c r="CDX98" s="1"/>
      <c r="CDY98" s="1"/>
      <c r="CDZ98" s="1"/>
      <c r="CEA98" s="1"/>
      <c r="CEB98" s="1"/>
      <c r="CEC98" s="1"/>
      <c r="CED98" s="1"/>
      <c r="CEE98" s="1"/>
      <c r="CEF98" s="1"/>
      <c r="CEG98" s="1"/>
      <c r="CEH98" s="1"/>
      <c r="CEI98" s="1"/>
      <c r="CEJ98" s="1"/>
      <c r="CEK98" s="1"/>
      <c r="CEL98" s="1"/>
      <c r="CEM98" s="1"/>
      <c r="CEN98" s="1"/>
      <c r="CEO98" s="1"/>
      <c r="CEP98" s="1"/>
      <c r="CEQ98" s="1"/>
      <c r="CER98" s="1"/>
      <c r="CES98" s="1"/>
      <c r="CET98" s="1"/>
      <c r="CEU98" s="1"/>
      <c r="CEV98" s="1"/>
      <c r="CEW98" s="1"/>
      <c r="CEX98" s="1"/>
      <c r="CEY98" s="1"/>
      <c r="CEZ98" s="1"/>
      <c r="CFA98" s="1"/>
      <c r="CFB98" s="1"/>
      <c r="CFC98" s="1"/>
      <c r="CFD98" s="1"/>
      <c r="CFE98" s="1"/>
      <c r="CFF98" s="1"/>
      <c r="CFG98" s="1"/>
      <c r="CFH98" s="1"/>
      <c r="CFI98" s="1"/>
      <c r="CFJ98" s="1"/>
      <c r="CFK98" s="1"/>
      <c r="CFL98" s="1"/>
      <c r="CFM98" s="1"/>
      <c r="CFN98" s="1"/>
      <c r="CFO98" s="1"/>
      <c r="CFP98" s="1"/>
      <c r="CFQ98" s="1"/>
      <c r="CFR98" s="1"/>
      <c r="CFS98" s="1"/>
      <c r="CFT98" s="1"/>
      <c r="CFU98" s="1"/>
      <c r="CFV98" s="1"/>
      <c r="CFW98" s="1"/>
      <c r="CFX98" s="1"/>
      <c r="CFY98" s="1"/>
      <c r="CFZ98" s="1"/>
      <c r="CGA98" s="1"/>
      <c r="CGB98" s="1"/>
      <c r="CGC98" s="1"/>
      <c r="CGD98" s="1"/>
      <c r="CGE98" s="1"/>
      <c r="CGF98" s="1"/>
      <c r="CGG98" s="1"/>
      <c r="CGH98" s="1"/>
      <c r="CGI98" s="1"/>
      <c r="CGJ98" s="1"/>
      <c r="CGK98" s="1"/>
      <c r="CGL98" s="1"/>
      <c r="CGM98" s="1"/>
      <c r="CGN98" s="1"/>
      <c r="CGO98" s="1"/>
      <c r="CGP98" s="1"/>
      <c r="CGQ98" s="1"/>
      <c r="CGR98" s="1"/>
      <c r="CGS98" s="1"/>
      <c r="CGT98" s="1"/>
      <c r="CGU98" s="1"/>
      <c r="CGV98" s="1"/>
      <c r="CGW98" s="1"/>
      <c r="CGX98" s="1"/>
      <c r="CGY98" s="1"/>
      <c r="CGZ98" s="1"/>
      <c r="CHA98" s="1"/>
      <c r="CHB98" s="1"/>
      <c r="CHC98" s="1"/>
      <c r="CHD98" s="1"/>
      <c r="CHE98" s="1"/>
      <c r="CHF98" s="1"/>
      <c r="CHG98" s="1"/>
      <c r="CHH98" s="1"/>
      <c r="CHI98" s="1"/>
      <c r="CHJ98" s="1"/>
      <c r="CHK98" s="1"/>
      <c r="CHL98" s="1"/>
      <c r="CHM98" s="1"/>
      <c r="CHN98" s="1"/>
      <c r="CHO98" s="1"/>
      <c r="CHP98" s="1"/>
      <c r="CHQ98" s="1"/>
      <c r="CHR98" s="1"/>
      <c r="CHS98" s="1"/>
      <c r="CHT98" s="1"/>
      <c r="CHU98" s="1"/>
      <c r="CHV98" s="1"/>
      <c r="CHW98" s="1"/>
      <c r="CHX98" s="1"/>
      <c r="CHY98" s="1"/>
      <c r="CHZ98" s="1"/>
      <c r="CIA98" s="1"/>
      <c r="CIB98" s="1"/>
      <c r="CIC98" s="1"/>
      <c r="CID98" s="1"/>
      <c r="CIE98" s="1"/>
      <c r="CIF98" s="1"/>
      <c r="CIG98" s="1"/>
      <c r="CIH98" s="1"/>
      <c r="CII98" s="1"/>
      <c r="CIJ98" s="1"/>
      <c r="CIK98" s="1"/>
      <c r="CIL98" s="1"/>
      <c r="CIM98" s="1"/>
      <c r="CIN98" s="1"/>
      <c r="CIO98" s="1"/>
      <c r="CIP98" s="1"/>
      <c r="CIQ98" s="1"/>
      <c r="CIR98" s="1"/>
      <c r="CIS98" s="1"/>
      <c r="CIT98" s="1"/>
      <c r="CIU98" s="1"/>
      <c r="CIV98" s="1"/>
      <c r="CIW98" s="1"/>
      <c r="CIX98" s="1"/>
      <c r="CIY98" s="1"/>
      <c r="CIZ98" s="1"/>
      <c r="CJA98" s="1"/>
      <c r="CJB98" s="1"/>
      <c r="CJC98" s="1"/>
      <c r="CJD98" s="1"/>
      <c r="CJE98" s="1"/>
      <c r="CJF98" s="1"/>
      <c r="CJG98" s="1"/>
      <c r="CJH98" s="1"/>
      <c r="CJI98" s="1"/>
      <c r="CJJ98" s="1"/>
      <c r="CJK98" s="1"/>
      <c r="CJL98" s="1"/>
      <c r="CJM98" s="1"/>
      <c r="CJN98" s="1"/>
      <c r="CJO98" s="1"/>
      <c r="CJP98" s="1"/>
      <c r="CJQ98" s="1"/>
      <c r="CJR98" s="1"/>
      <c r="CJS98" s="1"/>
      <c r="CJT98" s="1"/>
      <c r="CJU98" s="1"/>
      <c r="CJV98" s="1"/>
      <c r="CJW98" s="1"/>
      <c r="CJX98" s="1"/>
      <c r="CJY98" s="1"/>
      <c r="CJZ98" s="1"/>
      <c r="CKA98" s="1"/>
      <c r="CKB98" s="1"/>
      <c r="CKC98" s="1"/>
      <c r="CKD98" s="1"/>
      <c r="CKE98" s="1"/>
      <c r="CKF98" s="1"/>
      <c r="CKG98" s="1"/>
      <c r="CKH98" s="1"/>
      <c r="CKI98" s="1"/>
      <c r="CKJ98" s="1"/>
      <c r="CKK98" s="1"/>
      <c r="CKL98" s="1"/>
      <c r="CKM98" s="1"/>
      <c r="CKN98" s="1"/>
      <c r="CKO98" s="1"/>
      <c r="CKP98" s="1"/>
      <c r="CKQ98" s="1"/>
      <c r="CKR98" s="1"/>
      <c r="CKS98" s="1"/>
      <c r="CKT98" s="1"/>
      <c r="CKU98" s="1"/>
      <c r="CKV98" s="1"/>
      <c r="CKW98" s="1"/>
      <c r="CKX98" s="1"/>
      <c r="CKY98" s="1"/>
      <c r="CKZ98" s="1"/>
      <c r="CLA98" s="1"/>
      <c r="CLB98" s="1"/>
      <c r="CLC98" s="1"/>
      <c r="CLD98" s="1"/>
      <c r="CLE98" s="1"/>
      <c r="CLF98" s="1"/>
      <c r="CLG98" s="1"/>
      <c r="CLH98" s="1"/>
      <c r="CLI98" s="1"/>
      <c r="CLJ98" s="1"/>
      <c r="CLK98" s="1"/>
      <c r="CLL98" s="1"/>
      <c r="CLM98" s="1"/>
      <c r="CLN98" s="1"/>
      <c r="CLO98" s="1"/>
      <c r="CLP98" s="1"/>
      <c r="CLQ98" s="1"/>
      <c r="CLR98" s="1"/>
      <c r="CLS98" s="1"/>
      <c r="CLT98" s="1"/>
      <c r="CLU98" s="1"/>
      <c r="CLV98" s="1"/>
      <c r="CLW98" s="1"/>
      <c r="CLX98" s="1"/>
      <c r="CLY98" s="1"/>
      <c r="CLZ98" s="1"/>
      <c r="CMA98" s="1"/>
      <c r="CMB98" s="1"/>
      <c r="CMC98" s="1"/>
      <c r="CMD98" s="1"/>
      <c r="CME98" s="1"/>
      <c r="CMF98" s="1"/>
      <c r="CMG98" s="1"/>
      <c r="CMH98" s="1"/>
      <c r="CMI98" s="1"/>
      <c r="CMJ98" s="1"/>
      <c r="CMK98" s="1"/>
      <c r="CML98" s="1"/>
      <c r="CMM98" s="1"/>
      <c r="CMN98" s="1"/>
      <c r="CMO98" s="1"/>
      <c r="CMP98" s="1"/>
      <c r="CMQ98" s="1"/>
      <c r="CMR98" s="1"/>
      <c r="CMS98" s="1"/>
      <c r="CMT98" s="1"/>
      <c r="CMU98" s="1"/>
      <c r="CMV98" s="1"/>
      <c r="CMW98" s="1"/>
      <c r="CMX98" s="1"/>
      <c r="CMY98" s="1"/>
      <c r="CMZ98" s="1"/>
      <c r="CNA98" s="1"/>
      <c r="CNB98" s="1"/>
      <c r="CNC98" s="1"/>
      <c r="CND98" s="1"/>
      <c r="CNE98" s="1"/>
      <c r="CNF98" s="1"/>
      <c r="CNG98" s="1"/>
      <c r="CNH98" s="1"/>
      <c r="CNI98" s="1"/>
      <c r="CNJ98" s="1"/>
      <c r="CNK98" s="1"/>
      <c r="CNL98" s="1"/>
      <c r="CNM98" s="1"/>
      <c r="CNN98" s="1"/>
      <c r="CNO98" s="1"/>
      <c r="CNP98" s="1"/>
      <c r="CNQ98" s="1"/>
      <c r="CNR98" s="1"/>
      <c r="CNS98" s="1"/>
      <c r="CNT98" s="1"/>
      <c r="CNU98" s="1"/>
      <c r="CNV98" s="1"/>
      <c r="CNW98" s="1"/>
      <c r="CNX98" s="1"/>
      <c r="CNY98" s="1"/>
      <c r="CNZ98" s="1"/>
      <c r="COA98" s="1"/>
      <c r="COB98" s="1"/>
      <c r="COC98" s="1"/>
      <c r="COD98" s="1"/>
      <c r="COE98" s="1"/>
      <c r="COF98" s="1"/>
      <c r="COG98" s="1"/>
      <c r="COH98" s="1"/>
      <c r="COI98" s="1"/>
      <c r="COJ98" s="1"/>
      <c r="COK98" s="1"/>
      <c r="COL98" s="1"/>
      <c r="COM98" s="1"/>
      <c r="CON98" s="1"/>
      <c r="COO98" s="1"/>
      <c r="COP98" s="1"/>
      <c r="COQ98" s="1"/>
      <c r="COR98" s="1"/>
      <c r="COS98" s="1"/>
      <c r="COT98" s="1"/>
      <c r="COU98" s="1"/>
      <c r="COV98" s="1"/>
      <c r="COW98" s="1"/>
      <c r="COX98" s="1"/>
      <c r="COY98" s="1"/>
      <c r="COZ98" s="1"/>
      <c r="CPA98" s="1"/>
      <c r="CPB98" s="1"/>
      <c r="CPC98" s="1"/>
      <c r="CPD98" s="1"/>
      <c r="CPE98" s="1"/>
      <c r="CPF98" s="1"/>
      <c r="CPG98" s="1"/>
      <c r="CPH98" s="1"/>
      <c r="CPI98" s="1"/>
      <c r="CPJ98" s="1"/>
      <c r="CPK98" s="1"/>
      <c r="CPL98" s="1"/>
      <c r="CPM98" s="1"/>
      <c r="CPN98" s="1"/>
      <c r="CPO98" s="1"/>
      <c r="CPP98" s="1"/>
      <c r="CPQ98" s="1"/>
      <c r="CPR98" s="1"/>
      <c r="CPS98" s="1"/>
      <c r="CPT98" s="1"/>
      <c r="CPU98" s="1"/>
      <c r="CPV98" s="1"/>
      <c r="CPW98" s="1"/>
      <c r="CPX98" s="1"/>
      <c r="CPY98" s="1"/>
      <c r="CPZ98" s="1"/>
      <c r="CQA98" s="1"/>
      <c r="CQB98" s="1"/>
      <c r="CQC98" s="1"/>
      <c r="CQD98" s="1"/>
      <c r="CQE98" s="1"/>
      <c r="CQF98" s="1"/>
      <c r="CQG98" s="1"/>
      <c r="CQH98" s="1"/>
      <c r="CQI98" s="1"/>
      <c r="CQJ98" s="1"/>
      <c r="CQK98" s="1"/>
      <c r="CQL98" s="1"/>
      <c r="CQM98" s="1"/>
      <c r="CQN98" s="1"/>
      <c r="CQO98" s="1"/>
      <c r="CQP98" s="1"/>
      <c r="CQQ98" s="1"/>
      <c r="CQR98" s="1"/>
      <c r="CQS98" s="1"/>
      <c r="CQT98" s="1"/>
      <c r="CQU98" s="1"/>
      <c r="CQV98" s="1"/>
      <c r="CQW98" s="1"/>
      <c r="CQX98" s="1"/>
      <c r="CQY98" s="1"/>
      <c r="CQZ98" s="1"/>
      <c r="CRA98" s="1"/>
      <c r="CRB98" s="1"/>
      <c r="CRC98" s="1"/>
      <c r="CRD98" s="1"/>
      <c r="CRE98" s="1"/>
      <c r="CRF98" s="1"/>
      <c r="CRG98" s="1"/>
      <c r="CRH98" s="1"/>
      <c r="CRI98" s="1"/>
      <c r="CRJ98" s="1"/>
      <c r="CRK98" s="1"/>
      <c r="CRL98" s="1"/>
      <c r="CRM98" s="1"/>
      <c r="CRN98" s="1"/>
      <c r="CRO98" s="1"/>
      <c r="CRP98" s="1"/>
      <c r="CRQ98" s="1"/>
      <c r="CRR98" s="1"/>
      <c r="CRS98" s="1"/>
      <c r="CRT98" s="1"/>
      <c r="CRU98" s="1"/>
      <c r="CRV98" s="1"/>
      <c r="CRW98" s="1"/>
      <c r="CRX98" s="1"/>
      <c r="CRY98" s="1"/>
      <c r="CRZ98" s="1"/>
      <c r="CSA98" s="1"/>
      <c r="CSB98" s="1"/>
      <c r="CSC98" s="1"/>
      <c r="CSD98" s="1"/>
      <c r="CSE98" s="1"/>
      <c r="CSF98" s="1"/>
      <c r="CSG98" s="1"/>
      <c r="CSH98" s="1"/>
      <c r="CSI98" s="1"/>
      <c r="CSJ98" s="1"/>
      <c r="CSK98" s="1"/>
      <c r="CSL98" s="1"/>
      <c r="CSM98" s="1"/>
      <c r="CSN98" s="1"/>
      <c r="CSO98" s="1"/>
      <c r="CSP98" s="1"/>
      <c r="CSQ98" s="1"/>
      <c r="CSR98" s="1"/>
      <c r="CSS98" s="1"/>
      <c r="CST98" s="1"/>
      <c r="CSU98" s="1"/>
      <c r="CSV98" s="1"/>
      <c r="CSW98" s="1"/>
      <c r="CSX98" s="1"/>
      <c r="CSY98" s="1"/>
      <c r="CSZ98" s="1"/>
      <c r="CTA98" s="1"/>
      <c r="CTB98" s="1"/>
      <c r="CTC98" s="1"/>
      <c r="CTD98" s="1"/>
      <c r="CTE98" s="1"/>
      <c r="CTF98" s="1"/>
      <c r="CTG98" s="1"/>
      <c r="CTH98" s="1"/>
      <c r="CTI98" s="1"/>
      <c r="CTJ98" s="1"/>
      <c r="CTK98" s="1"/>
      <c r="CTL98" s="1"/>
      <c r="CTM98" s="1"/>
      <c r="CTN98" s="1"/>
      <c r="CTO98" s="1"/>
      <c r="CTP98" s="1"/>
      <c r="CTQ98" s="1"/>
      <c r="CTR98" s="1"/>
      <c r="CTS98" s="1"/>
      <c r="CTT98" s="1"/>
      <c r="CTU98" s="1"/>
      <c r="CTV98" s="1"/>
      <c r="CTW98" s="1"/>
      <c r="CTX98" s="1"/>
      <c r="CTY98" s="1"/>
      <c r="CTZ98" s="1"/>
      <c r="CUA98" s="1"/>
      <c r="CUB98" s="1"/>
      <c r="CUC98" s="1"/>
      <c r="CUD98" s="1"/>
      <c r="CUE98" s="1"/>
      <c r="CUF98" s="1"/>
      <c r="CUG98" s="1"/>
      <c r="CUH98" s="1"/>
      <c r="CUI98" s="1"/>
      <c r="CUJ98" s="1"/>
      <c r="CUK98" s="1"/>
      <c r="CUL98" s="1"/>
      <c r="CUM98" s="1"/>
      <c r="CUN98" s="1"/>
      <c r="CUO98" s="1"/>
      <c r="CUP98" s="1"/>
      <c r="CUQ98" s="1"/>
      <c r="CUR98" s="1"/>
      <c r="CUS98" s="1"/>
      <c r="CUT98" s="1"/>
      <c r="CUU98" s="1"/>
      <c r="CUV98" s="1"/>
      <c r="CUW98" s="1"/>
      <c r="CUX98" s="1"/>
      <c r="CUY98" s="1"/>
      <c r="CUZ98" s="1"/>
      <c r="CVA98" s="1"/>
      <c r="CVB98" s="1"/>
      <c r="CVC98" s="1"/>
      <c r="CVD98" s="1"/>
      <c r="CVE98" s="1"/>
      <c r="CVF98" s="1"/>
      <c r="CVG98" s="1"/>
      <c r="CVH98" s="1"/>
      <c r="CVI98" s="1"/>
      <c r="CVJ98" s="1"/>
      <c r="CVK98" s="1"/>
      <c r="CVL98" s="1"/>
      <c r="CVM98" s="1"/>
      <c r="CVN98" s="1"/>
      <c r="CVO98" s="1"/>
      <c r="CVP98" s="1"/>
      <c r="CVQ98" s="1"/>
      <c r="CVR98" s="1"/>
      <c r="CVS98" s="1"/>
      <c r="CVT98" s="1"/>
      <c r="CVU98" s="1"/>
      <c r="CVV98" s="1"/>
      <c r="CVW98" s="1"/>
      <c r="CVX98" s="1"/>
      <c r="CVY98" s="1"/>
      <c r="CVZ98" s="1"/>
      <c r="CWA98" s="1"/>
      <c r="CWB98" s="1"/>
      <c r="CWC98" s="1"/>
      <c r="CWD98" s="1"/>
      <c r="CWE98" s="1"/>
      <c r="CWF98" s="1"/>
      <c r="CWG98" s="1"/>
      <c r="CWH98" s="1"/>
      <c r="CWI98" s="1"/>
      <c r="CWJ98" s="1"/>
      <c r="CWK98" s="1"/>
      <c r="CWL98" s="1"/>
      <c r="CWM98" s="1"/>
      <c r="CWN98" s="1"/>
      <c r="CWO98" s="1"/>
      <c r="CWP98" s="1"/>
      <c r="CWQ98" s="1"/>
      <c r="CWR98" s="1"/>
      <c r="CWS98" s="1"/>
      <c r="CWT98" s="1"/>
      <c r="CWU98" s="1"/>
      <c r="CWV98" s="1"/>
      <c r="CWW98" s="1"/>
      <c r="CWX98" s="1"/>
      <c r="CWY98" s="1"/>
      <c r="CWZ98" s="1"/>
      <c r="CXA98" s="1"/>
      <c r="CXB98" s="1"/>
      <c r="CXC98" s="1"/>
      <c r="CXD98" s="1"/>
      <c r="CXE98" s="1"/>
      <c r="CXF98" s="1"/>
      <c r="CXG98" s="1"/>
      <c r="CXH98" s="1"/>
      <c r="CXI98" s="1"/>
      <c r="CXJ98" s="1"/>
      <c r="CXK98" s="1"/>
      <c r="CXL98" s="1"/>
      <c r="CXM98" s="1"/>
      <c r="CXN98" s="1"/>
      <c r="CXO98" s="1"/>
      <c r="CXP98" s="1"/>
      <c r="CXQ98" s="1"/>
      <c r="CXR98" s="1"/>
      <c r="CXS98" s="1"/>
      <c r="CXT98" s="1"/>
      <c r="CXU98" s="1"/>
      <c r="CXV98" s="1"/>
      <c r="CXW98" s="1"/>
      <c r="CXX98" s="1"/>
      <c r="CXY98" s="1"/>
      <c r="CXZ98" s="1"/>
      <c r="CYA98" s="1"/>
      <c r="CYB98" s="1"/>
      <c r="CYC98" s="1"/>
      <c r="CYD98" s="1"/>
      <c r="CYE98" s="1"/>
      <c r="CYF98" s="1"/>
      <c r="CYG98" s="1"/>
      <c r="CYH98" s="1"/>
      <c r="CYI98" s="1"/>
      <c r="CYJ98" s="1"/>
      <c r="CYK98" s="1"/>
      <c r="CYL98" s="1"/>
      <c r="CYM98" s="1"/>
      <c r="CYN98" s="1"/>
      <c r="CYO98" s="1"/>
      <c r="CYP98" s="1"/>
      <c r="CYQ98" s="1"/>
      <c r="CYR98" s="1"/>
      <c r="CYS98" s="1"/>
      <c r="CYT98" s="1"/>
      <c r="CYU98" s="1"/>
      <c r="CYV98" s="1"/>
      <c r="CYW98" s="1"/>
      <c r="CYX98" s="1"/>
      <c r="CYY98" s="1"/>
      <c r="CYZ98" s="1"/>
      <c r="CZA98" s="1"/>
      <c r="CZB98" s="1"/>
      <c r="CZC98" s="1"/>
      <c r="CZD98" s="1"/>
      <c r="CZE98" s="1"/>
      <c r="CZF98" s="1"/>
      <c r="CZG98" s="1"/>
      <c r="CZH98" s="1"/>
      <c r="CZI98" s="1"/>
      <c r="CZJ98" s="1"/>
      <c r="CZK98" s="1"/>
      <c r="CZL98" s="1"/>
      <c r="CZM98" s="1"/>
      <c r="CZN98" s="1"/>
      <c r="CZO98" s="1"/>
      <c r="CZP98" s="1"/>
      <c r="CZQ98" s="1"/>
      <c r="CZR98" s="1"/>
      <c r="CZS98" s="1"/>
      <c r="CZT98" s="1"/>
      <c r="CZU98" s="1"/>
      <c r="CZV98" s="1"/>
      <c r="CZW98" s="1"/>
      <c r="CZX98" s="1"/>
      <c r="CZY98" s="1"/>
      <c r="CZZ98" s="1"/>
      <c r="DAA98" s="1"/>
      <c r="DAB98" s="1"/>
      <c r="DAC98" s="1"/>
      <c r="DAD98" s="1"/>
      <c r="DAE98" s="1"/>
      <c r="DAF98" s="1"/>
      <c r="DAG98" s="1"/>
      <c r="DAH98" s="1"/>
      <c r="DAI98" s="1"/>
      <c r="DAJ98" s="1"/>
      <c r="DAK98" s="1"/>
      <c r="DAL98" s="1"/>
      <c r="DAM98" s="1"/>
      <c r="DAN98" s="1"/>
      <c r="DAO98" s="1"/>
      <c r="DAP98" s="1"/>
      <c r="DAQ98" s="1"/>
      <c r="DAR98" s="1"/>
      <c r="DAS98" s="1"/>
      <c r="DAT98" s="1"/>
      <c r="DAU98" s="1"/>
      <c r="DAV98" s="1"/>
      <c r="DAW98" s="1"/>
      <c r="DAX98" s="1"/>
      <c r="DAY98" s="1"/>
      <c r="DAZ98" s="1"/>
      <c r="DBA98" s="1"/>
      <c r="DBB98" s="1"/>
      <c r="DBC98" s="1"/>
      <c r="DBD98" s="1"/>
      <c r="DBE98" s="1"/>
      <c r="DBF98" s="1"/>
      <c r="DBG98" s="1"/>
      <c r="DBH98" s="1"/>
      <c r="DBI98" s="1"/>
      <c r="DBJ98" s="1"/>
      <c r="DBK98" s="1"/>
      <c r="DBL98" s="1"/>
      <c r="DBM98" s="1"/>
      <c r="DBN98" s="1"/>
      <c r="DBO98" s="1"/>
      <c r="DBP98" s="1"/>
      <c r="DBQ98" s="1"/>
      <c r="DBR98" s="1"/>
      <c r="DBS98" s="1"/>
      <c r="DBT98" s="1"/>
      <c r="DBU98" s="1"/>
      <c r="DBV98" s="1"/>
      <c r="DBW98" s="1"/>
      <c r="DBX98" s="1"/>
      <c r="DBY98" s="1"/>
      <c r="DBZ98" s="1"/>
      <c r="DCA98" s="1"/>
      <c r="DCB98" s="1"/>
      <c r="DCC98" s="1"/>
      <c r="DCD98" s="1"/>
      <c r="DCE98" s="1"/>
      <c r="DCF98" s="1"/>
      <c r="DCG98" s="1"/>
      <c r="DCH98" s="1"/>
      <c r="DCI98" s="1"/>
      <c r="DCJ98" s="1"/>
      <c r="DCK98" s="1"/>
      <c r="DCL98" s="1"/>
      <c r="DCM98" s="1"/>
      <c r="DCN98" s="1"/>
      <c r="DCO98" s="1"/>
      <c r="DCP98" s="1"/>
      <c r="DCQ98" s="1"/>
      <c r="DCR98" s="1"/>
      <c r="DCS98" s="1"/>
      <c r="DCT98" s="1"/>
      <c r="DCU98" s="1"/>
      <c r="DCV98" s="1"/>
      <c r="DCW98" s="1"/>
      <c r="DCX98" s="1"/>
      <c r="DCY98" s="1"/>
      <c r="DCZ98" s="1"/>
      <c r="DDA98" s="1"/>
      <c r="DDB98" s="1"/>
      <c r="DDC98" s="1"/>
      <c r="DDD98" s="1"/>
      <c r="DDE98" s="1"/>
      <c r="DDF98" s="1"/>
      <c r="DDG98" s="1"/>
      <c r="DDH98" s="1"/>
      <c r="DDI98" s="1"/>
      <c r="DDJ98" s="1"/>
      <c r="DDK98" s="1"/>
      <c r="DDL98" s="1"/>
      <c r="DDM98" s="1"/>
      <c r="DDN98" s="1"/>
      <c r="DDO98" s="1"/>
      <c r="DDP98" s="1"/>
      <c r="DDQ98" s="1"/>
      <c r="DDR98" s="1"/>
      <c r="DDS98" s="1"/>
      <c r="DDT98" s="1"/>
      <c r="DDU98" s="1"/>
      <c r="DDV98" s="1"/>
      <c r="DDW98" s="1"/>
      <c r="DDX98" s="1"/>
      <c r="DDY98" s="1"/>
      <c r="DDZ98" s="1"/>
      <c r="DEA98" s="1"/>
      <c r="DEB98" s="1"/>
      <c r="DEC98" s="1"/>
      <c r="DED98" s="1"/>
      <c r="DEE98" s="1"/>
      <c r="DEF98" s="1"/>
      <c r="DEG98" s="1"/>
      <c r="DEH98" s="1"/>
      <c r="DEI98" s="1"/>
      <c r="DEJ98" s="1"/>
      <c r="DEK98" s="1"/>
      <c r="DEL98" s="1"/>
      <c r="DEM98" s="1"/>
      <c r="DEN98" s="1"/>
      <c r="DEO98" s="1"/>
      <c r="DEP98" s="1"/>
      <c r="DEQ98" s="1"/>
      <c r="DER98" s="1"/>
      <c r="DES98" s="1"/>
      <c r="DET98" s="1"/>
      <c r="DEU98" s="1"/>
      <c r="DEV98" s="1"/>
      <c r="DEW98" s="1"/>
      <c r="DEX98" s="1"/>
      <c r="DEY98" s="1"/>
      <c r="DEZ98" s="1"/>
      <c r="DFA98" s="1"/>
      <c r="DFB98" s="1"/>
      <c r="DFC98" s="1"/>
      <c r="DFD98" s="1"/>
      <c r="DFE98" s="1"/>
      <c r="DFF98" s="1"/>
      <c r="DFG98" s="1"/>
      <c r="DFH98" s="1"/>
      <c r="DFI98" s="1"/>
      <c r="DFJ98" s="1"/>
      <c r="DFK98" s="1"/>
      <c r="DFL98" s="1"/>
      <c r="DFM98" s="1"/>
      <c r="DFN98" s="1"/>
      <c r="DFO98" s="1"/>
      <c r="DFP98" s="1"/>
      <c r="DFQ98" s="1"/>
      <c r="DFR98" s="1"/>
      <c r="DFS98" s="1"/>
      <c r="DFT98" s="1"/>
      <c r="DFU98" s="1"/>
      <c r="DFV98" s="1"/>
      <c r="DFW98" s="1"/>
      <c r="DFX98" s="1"/>
      <c r="DFY98" s="1"/>
      <c r="DFZ98" s="1"/>
      <c r="DGA98" s="1"/>
      <c r="DGB98" s="1"/>
      <c r="DGC98" s="1"/>
      <c r="DGD98" s="1"/>
      <c r="DGE98" s="1"/>
      <c r="DGF98" s="1"/>
      <c r="DGG98" s="1"/>
      <c r="DGH98" s="1"/>
      <c r="DGI98" s="1"/>
      <c r="DGJ98" s="1"/>
      <c r="DGK98" s="1"/>
      <c r="DGL98" s="1"/>
      <c r="DGM98" s="1"/>
      <c r="DGN98" s="1"/>
      <c r="DGO98" s="1"/>
      <c r="DGP98" s="1"/>
      <c r="DGQ98" s="1"/>
      <c r="DGR98" s="1"/>
      <c r="DGS98" s="1"/>
      <c r="DGT98" s="1"/>
      <c r="DGU98" s="1"/>
      <c r="DGV98" s="1"/>
      <c r="DGW98" s="1"/>
      <c r="DGX98" s="1"/>
      <c r="DGY98" s="1"/>
      <c r="DGZ98" s="1"/>
      <c r="DHA98" s="1"/>
      <c r="DHB98" s="1"/>
      <c r="DHC98" s="1"/>
      <c r="DHD98" s="1"/>
      <c r="DHE98" s="1"/>
      <c r="DHF98" s="1"/>
      <c r="DHG98" s="1"/>
      <c r="DHH98" s="1"/>
      <c r="DHI98" s="1"/>
      <c r="DHJ98" s="1"/>
      <c r="DHK98" s="1"/>
      <c r="DHL98" s="1"/>
      <c r="DHM98" s="1"/>
      <c r="DHN98" s="1"/>
      <c r="DHO98" s="1"/>
      <c r="DHP98" s="1"/>
      <c r="DHQ98" s="1"/>
      <c r="DHR98" s="1"/>
      <c r="DHS98" s="1"/>
      <c r="DHT98" s="1"/>
      <c r="DHU98" s="1"/>
      <c r="DHV98" s="1"/>
      <c r="DHW98" s="1"/>
      <c r="DHX98" s="1"/>
      <c r="DHY98" s="1"/>
      <c r="DHZ98" s="1"/>
      <c r="DIA98" s="1"/>
      <c r="DIB98" s="1"/>
      <c r="DIC98" s="1"/>
      <c r="DID98" s="1"/>
      <c r="DIE98" s="1"/>
      <c r="DIF98" s="1"/>
      <c r="DIG98" s="1"/>
      <c r="DIH98" s="1"/>
      <c r="DII98" s="1"/>
      <c r="DIJ98" s="1"/>
      <c r="DIK98" s="1"/>
      <c r="DIL98" s="1"/>
      <c r="DIM98" s="1"/>
      <c r="DIN98" s="1"/>
      <c r="DIO98" s="1"/>
      <c r="DIP98" s="1"/>
      <c r="DIQ98" s="1"/>
      <c r="DIR98" s="1"/>
      <c r="DIS98" s="1"/>
      <c r="DIT98" s="1"/>
      <c r="DIU98" s="1"/>
      <c r="DIV98" s="1"/>
      <c r="DIW98" s="1"/>
      <c r="DIX98" s="1"/>
      <c r="DIY98" s="1"/>
      <c r="DIZ98" s="1"/>
      <c r="DJA98" s="1"/>
      <c r="DJB98" s="1"/>
      <c r="DJC98" s="1"/>
      <c r="DJD98" s="1"/>
      <c r="DJE98" s="1"/>
      <c r="DJF98" s="1"/>
      <c r="DJG98" s="1"/>
      <c r="DJH98" s="1"/>
      <c r="DJI98" s="1"/>
      <c r="DJJ98" s="1"/>
      <c r="DJK98" s="1"/>
      <c r="DJL98" s="1"/>
      <c r="DJM98" s="1"/>
      <c r="DJN98" s="1"/>
      <c r="DJO98" s="1"/>
      <c r="DJP98" s="1"/>
      <c r="DJQ98" s="1"/>
      <c r="DJR98" s="1"/>
      <c r="DJS98" s="1"/>
      <c r="DJT98" s="1"/>
      <c r="DJU98" s="1"/>
      <c r="DJV98" s="1"/>
      <c r="DJW98" s="1"/>
      <c r="DJX98" s="1"/>
      <c r="DJY98" s="1"/>
      <c r="DJZ98" s="1"/>
      <c r="DKA98" s="1"/>
      <c r="DKB98" s="1"/>
      <c r="DKC98" s="1"/>
      <c r="DKD98" s="1"/>
      <c r="DKE98" s="1"/>
      <c r="DKF98" s="1"/>
      <c r="DKG98" s="1"/>
      <c r="DKH98" s="1"/>
      <c r="DKI98" s="1"/>
      <c r="DKJ98" s="1"/>
      <c r="DKK98" s="1"/>
      <c r="DKL98" s="1"/>
      <c r="DKM98" s="1"/>
      <c r="DKN98" s="1"/>
      <c r="DKO98" s="1"/>
      <c r="DKP98" s="1"/>
      <c r="DKQ98" s="1"/>
      <c r="DKR98" s="1"/>
      <c r="DKS98" s="1"/>
      <c r="DKT98" s="1"/>
      <c r="DKU98" s="1"/>
      <c r="DKV98" s="1"/>
      <c r="DKW98" s="1"/>
      <c r="DKX98" s="1"/>
      <c r="DKY98" s="1"/>
      <c r="DKZ98" s="1"/>
      <c r="DLA98" s="1"/>
      <c r="DLB98" s="1"/>
      <c r="DLC98" s="1"/>
      <c r="DLD98" s="1"/>
      <c r="DLE98" s="1"/>
      <c r="DLF98" s="1"/>
      <c r="DLG98" s="1"/>
      <c r="DLH98" s="1"/>
      <c r="DLI98" s="1"/>
      <c r="DLJ98" s="1"/>
      <c r="DLK98" s="1"/>
      <c r="DLL98" s="1"/>
      <c r="DLM98" s="1"/>
      <c r="DLN98" s="1"/>
      <c r="DLO98" s="1"/>
      <c r="DLP98" s="1"/>
      <c r="DLQ98" s="1"/>
      <c r="DLR98" s="1"/>
      <c r="DLS98" s="1"/>
      <c r="DLT98" s="1"/>
      <c r="DLU98" s="1"/>
      <c r="DLV98" s="1"/>
      <c r="DLW98" s="1"/>
      <c r="DLX98" s="1"/>
      <c r="DLY98" s="1"/>
      <c r="DLZ98" s="1"/>
      <c r="DMA98" s="1"/>
      <c r="DMB98" s="1"/>
      <c r="DMC98" s="1"/>
      <c r="DMD98" s="1"/>
      <c r="DME98" s="1"/>
      <c r="DMF98" s="1"/>
      <c r="DMG98" s="1"/>
      <c r="DMH98" s="1"/>
      <c r="DMI98" s="1"/>
      <c r="DMJ98" s="1"/>
      <c r="DMK98" s="1"/>
      <c r="DML98" s="1"/>
      <c r="DMM98" s="1"/>
      <c r="DMN98" s="1"/>
      <c r="DMO98" s="1"/>
      <c r="DMP98" s="1"/>
      <c r="DMQ98" s="1"/>
      <c r="DMR98" s="1"/>
      <c r="DMS98" s="1"/>
      <c r="DMT98" s="1"/>
      <c r="DMU98" s="1"/>
      <c r="DMV98" s="1"/>
      <c r="DMW98" s="1"/>
      <c r="DMX98" s="1"/>
      <c r="DMY98" s="1"/>
      <c r="DMZ98" s="1"/>
      <c r="DNA98" s="1"/>
      <c r="DNB98" s="1"/>
      <c r="DNC98" s="1"/>
      <c r="DND98" s="1"/>
      <c r="DNE98" s="1"/>
      <c r="DNF98" s="1"/>
      <c r="DNG98" s="1"/>
      <c r="DNH98" s="1"/>
      <c r="DNI98" s="1"/>
      <c r="DNJ98" s="1"/>
      <c r="DNK98" s="1"/>
      <c r="DNL98" s="1"/>
      <c r="DNM98" s="1"/>
      <c r="DNN98" s="1"/>
      <c r="DNO98" s="1"/>
      <c r="DNP98" s="1"/>
      <c r="DNQ98" s="1"/>
      <c r="DNR98" s="1"/>
      <c r="DNS98" s="1"/>
      <c r="DNT98" s="1"/>
      <c r="DNU98" s="1"/>
      <c r="DNV98" s="1"/>
      <c r="DNW98" s="1"/>
      <c r="DNX98" s="1"/>
      <c r="DNY98" s="1"/>
      <c r="DNZ98" s="1"/>
      <c r="DOA98" s="1"/>
      <c r="DOB98" s="1"/>
      <c r="DOC98" s="1"/>
      <c r="DOD98" s="1"/>
      <c r="DOE98" s="1"/>
      <c r="DOF98" s="1"/>
      <c r="DOG98" s="1"/>
      <c r="DOH98" s="1"/>
      <c r="DOI98" s="1"/>
      <c r="DOJ98" s="1"/>
      <c r="DOK98" s="1"/>
      <c r="DOL98" s="1"/>
      <c r="DOM98" s="1"/>
      <c r="DON98" s="1"/>
      <c r="DOO98" s="1"/>
      <c r="DOP98" s="1"/>
      <c r="DOQ98" s="1"/>
      <c r="DOR98" s="1"/>
      <c r="DOS98" s="1"/>
      <c r="DOT98" s="1"/>
      <c r="DOU98" s="1"/>
      <c r="DOV98" s="1"/>
      <c r="DOW98" s="1"/>
      <c r="DOX98" s="1"/>
      <c r="DOY98" s="1"/>
      <c r="DOZ98" s="1"/>
      <c r="DPA98" s="1"/>
      <c r="DPB98" s="1"/>
      <c r="DPC98" s="1"/>
      <c r="DPD98" s="1"/>
      <c r="DPE98" s="1"/>
      <c r="DPF98" s="1"/>
      <c r="DPG98" s="1"/>
      <c r="DPH98" s="1"/>
      <c r="DPI98" s="1"/>
      <c r="DPJ98" s="1"/>
      <c r="DPK98" s="1"/>
      <c r="DPL98" s="1"/>
      <c r="DPM98" s="1"/>
      <c r="DPN98" s="1"/>
      <c r="DPO98" s="1"/>
      <c r="DPP98" s="1"/>
      <c r="DPQ98" s="1"/>
      <c r="DPR98" s="1"/>
      <c r="DPS98" s="1"/>
      <c r="DPT98" s="1"/>
      <c r="DPU98" s="1"/>
      <c r="DPV98" s="1"/>
      <c r="DPW98" s="1"/>
      <c r="DPX98" s="1"/>
      <c r="DPY98" s="1"/>
      <c r="DPZ98" s="1"/>
      <c r="DQA98" s="1"/>
      <c r="DQB98" s="1"/>
      <c r="DQC98" s="1"/>
      <c r="DQD98" s="1"/>
      <c r="DQE98" s="1"/>
      <c r="DQF98" s="1"/>
      <c r="DQG98" s="1"/>
      <c r="DQH98" s="1"/>
      <c r="DQI98" s="1"/>
      <c r="DQJ98" s="1"/>
      <c r="DQK98" s="1"/>
      <c r="DQL98" s="1"/>
      <c r="DQM98" s="1"/>
      <c r="DQN98" s="1"/>
      <c r="DQO98" s="1"/>
      <c r="DQP98" s="1"/>
      <c r="DQQ98" s="1"/>
      <c r="DQR98" s="1"/>
      <c r="DQS98" s="1"/>
      <c r="DQT98" s="1"/>
      <c r="DQU98" s="1"/>
      <c r="DQV98" s="1"/>
      <c r="DQW98" s="1"/>
      <c r="DQX98" s="1"/>
      <c r="DQY98" s="1"/>
      <c r="DQZ98" s="1"/>
      <c r="DRA98" s="1"/>
      <c r="DRB98" s="1"/>
      <c r="DRC98" s="1"/>
      <c r="DRD98" s="1"/>
      <c r="DRE98" s="1"/>
      <c r="DRF98" s="1"/>
      <c r="DRG98" s="1"/>
      <c r="DRH98" s="1"/>
      <c r="DRI98" s="1"/>
      <c r="DRJ98" s="1"/>
      <c r="DRK98" s="1"/>
      <c r="DRL98" s="1"/>
      <c r="DRM98" s="1"/>
      <c r="DRN98" s="1"/>
      <c r="DRO98" s="1"/>
      <c r="DRP98" s="1"/>
      <c r="DRQ98" s="1"/>
      <c r="DRR98" s="1"/>
      <c r="DRS98" s="1"/>
      <c r="DRT98" s="1"/>
      <c r="DRU98" s="1"/>
      <c r="DRV98" s="1"/>
      <c r="DRW98" s="1"/>
      <c r="DRX98" s="1"/>
      <c r="DRY98" s="1"/>
      <c r="DRZ98" s="1"/>
      <c r="DSA98" s="1"/>
      <c r="DSB98" s="1"/>
      <c r="DSC98" s="1"/>
      <c r="DSD98" s="1"/>
      <c r="DSE98" s="1"/>
      <c r="DSF98" s="1"/>
      <c r="DSG98" s="1"/>
      <c r="DSH98" s="1"/>
      <c r="DSI98" s="1"/>
      <c r="DSJ98" s="1"/>
      <c r="DSK98" s="1"/>
      <c r="DSL98" s="1"/>
      <c r="DSM98" s="1"/>
      <c r="DSN98" s="1"/>
      <c r="DSO98" s="1"/>
      <c r="DSP98" s="1"/>
      <c r="DSQ98" s="1"/>
      <c r="DSR98" s="1"/>
      <c r="DSS98" s="1"/>
      <c r="DST98" s="1"/>
      <c r="DSU98" s="1"/>
      <c r="DSV98" s="1"/>
      <c r="DSW98" s="1"/>
      <c r="DSX98" s="1"/>
      <c r="DSY98" s="1"/>
      <c r="DSZ98" s="1"/>
      <c r="DTA98" s="1"/>
      <c r="DTB98" s="1"/>
      <c r="DTC98" s="1"/>
      <c r="DTD98" s="1"/>
      <c r="DTE98" s="1"/>
      <c r="DTF98" s="1"/>
      <c r="DTG98" s="1"/>
      <c r="DTH98" s="1"/>
      <c r="DTI98" s="1"/>
      <c r="DTJ98" s="1"/>
      <c r="DTK98" s="1"/>
      <c r="DTL98" s="1"/>
      <c r="DTM98" s="1"/>
      <c r="DTN98" s="1"/>
      <c r="DTO98" s="1"/>
      <c r="DTP98" s="1"/>
      <c r="DTQ98" s="1"/>
      <c r="DTR98" s="1"/>
      <c r="DTS98" s="1"/>
      <c r="DTT98" s="1"/>
      <c r="DTU98" s="1"/>
      <c r="DTV98" s="1"/>
      <c r="DTW98" s="1"/>
      <c r="DTX98" s="1"/>
      <c r="DTY98" s="1"/>
      <c r="DTZ98" s="1"/>
      <c r="DUA98" s="1"/>
      <c r="DUB98" s="1"/>
      <c r="DUC98" s="1"/>
      <c r="DUD98" s="1"/>
      <c r="DUE98" s="1"/>
      <c r="DUF98" s="1"/>
      <c r="DUG98" s="1"/>
      <c r="DUH98" s="1"/>
      <c r="DUI98" s="1"/>
      <c r="DUJ98" s="1"/>
      <c r="DUK98" s="1"/>
      <c r="DUL98" s="1"/>
      <c r="DUM98" s="1"/>
      <c r="DUN98" s="1"/>
      <c r="DUO98" s="1"/>
      <c r="DUP98" s="1"/>
      <c r="DUQ98" s="1"/>
      <c r="DUR98" s="1"/>
      <c r="DUS98" s="1"/>
      <c r="DUT98" s="1"/>
      <c r="DUU98" s="1"/>
      <c r="DUV98" s="1"/>
      <c r="DUW98" s="1"/>
      <c r="DUX98" s="1"/>
      <c r="DUY98" s="1"/>
      <c r="DUZ98" s="1"/>
      <c r="DVA98" s="1"/>
      <c r="DVB98" s="1"/>
      <c r="DVC98" s="1"/>
      <c r="DVD98" s="1"/>
      <c r="DVE98" s="1"/>
      <c r="DVF98" s="1"/>
      <c r="DVG98" s="1"/>
      <c r="DVH98" s="1"/>
      <c r="DVI98" s="1"/>
      <c r="DVJ98" s="1"/>
      <c r="DVK98" s="1"/>
      <c r="DVL98" s="1"/>
      <c r="DVM98" s="1"/>
      <c r="DVN98" s="1"/>
      <c r="DVO98" s="1"/>
      <c r="DVP98" s="1"/>
      <c r="DVQ98" s="1"/>
      <c r="DVR98" s="1"/>
      <c r="DVS98" s="1"/>
      <c r="DVT98" s="1"/>
      <c r="DVU98" s="1"/>
      <c r="DVV98" s="1"/>
      <c r="DVW98" s="1"/>
      <c r="DVX98" s="1"/>
      <c r="DVY98" s="1"/>
      <c r="DVZ98" s="1"/>
      <c r="DWA98" s="1"/>
      <c r="DWB98" s="1"/>
      <c r="DWC98" s="1"/>
      <c r="DWD98" s="1"/>
      <c r="DWE98" s="1"/>
      <c r="DWF98" s="1"/>
      <c r="DWG98" s="1"/>
      <c r="DWH98" s="1"/>
      <c r="DWI98" s="1"/>
      <c r="DWJ98" s="1"/>
      <c r="DWK98" s="1"/>
      <c r="DWL98" s="1"/>
      <c r="DWM98" s="1"/>
      <c r="DWN98" s="1"/>
      <c r="DWO98" s="1"/>
      <c r="DWP98" s="1"/>
      <c r="DWQ98" s="1"/>
      <c r="DWR98" s="1"/>
      <c r="DWS98" s="1"/>
      <c r="DWT98" s="1"/>
      <c r="DWU98" s="1"/>
      <c r="DWV98" s="1"/>
      <c r="DWW98" s="1"/>
      <c r="DWX98" s="1"/>
      <c r="DWY98" s="1"/>
      <c r="DWZ98" s="1"/>
      <c r="DXA98" s="1"/>
      <c r="DXB98" s="1"/>
      <c r="DXC98" s="1"/>
      <c r="DXD98" s="1"/>
      <c r="DXE98" s="1"/>
      <c r="DXF98" s="1"/>
      <c r="DXG98" s="1"/>
      <c r="DXH98" s="1"/>
      <c r="DXI98" s="1"/>
      <c r="DXJ98" s="1"/>
      <c r="DXK98" s="1"/>
      <c r="DXL98" s="1"/>
      <c r="DXM98" s="1"/>
      <c r="DXN98" s="1"/>
      <c r="DXO98" s="1"/>
      <c r="DXP98" s="1"/>
      <c r="DXQ98" s="1"/>
      <c r="DXR98" s="1"/>
      <c r="DXS98" s="1"/>
      <c r="DXT98" s="1"/>
      <c r="DXU98" s="1"/>
      <c r="DXV98" s="1"/>
      <c r="DXW98" s="1"/>
      <c r="DXX98" s="1"/>
      <c r="DXY98" s="1"/>
      <c r="DXZ98" s="1"/>
      <c r="DYA98" s="1"/>
      <c r="DYB98" s="1"/>
      <c r="DYC98" s="1"/>
      <c r="DYD98" s="1"/>
      <c r="DYE98" s="1"/>
      <c r="DYF98" s="1"/>
      <c r="DYG98" s="1"/>
      <c r="DYH98" s="1"/>
      <c r="DYI98" s="1"/>
      <c r="DYJ98" s="1"/>
      <c r="DYK98" s="1"/>
      <c r="DYL98" s="1"/>
      <c r="DYM98" s="1"/>
      <c r="DYN98" s="1"/>
      <c r="DYO98" s="1"/>
      <c r="DYP98" s="1"/>
      <c r="DYQ98" s="1"/>
      <c r="DYR98" s="1"/>
      <c r="DYS98" s="1"/>
      <c r="DYT98" s="1"/>
      <c r="DYU98" s="1"/>
      <c r="DYV98" s="1"/>
      <c r="DYW98" s="1"/>
      <c r="DYX98" s="1"/>
      <c r="DYY98" s="1"/>
      <c r="DYZ98" s="1"/>
      <c r="DZA98" s="1"/>
      <c r="DZB98" s="1"/>
      <c r="DZC98" s="1"/>
      <c r="DZD98" s="1"/>
      <c r="DZE98" s="1"/>
      <c r="DZF98" s="1"/>
      <c r="DZG98" s="1"/>
      <c r="DZH98" s="1"/>
      <c r="DZI98" s="1"/>
      <c r="DZJ98" s="1"/>
      <c r="DZK98" s="1"/>
      <c r="DZL98" s="1"/>
      <c r="DZM98" s="1"/>
      <c r="DZN98" s="1"/>
      <c r="DZO98" s="1"/>
      <c r="DZP98" s="1"/>
      <c r="DZQ98" s="1"/>
      <c r="DZR98" s="1"/>
      <c r="DZS98" s="1"/>
      <c r="DZT98" s="1"/>
      <c r="DZU98" s="1"/>
      <c r="DZV98" s="1"/>
      <c r="DZW98" s="1"/>
      <c r="DZY98" s="123">
        <f t="shared" si="256"/>
        <v>0</v>
      </c>
      <c r="DZZ98" s="32"/>
      <c r="EAA98" s="32"/>
      <c r="EAB98" s="32"/>
      <c r="EAC98" s="32">
        <v>0</v>
      </c>
      <c r="EAD98" s="62" t="e">
        <f t="shared" si="263"/>
        <v>#DIV/0!</v>
      </c>
      <c r="EAE98" s="115">
        <v>18</v>
      </c>
      <c r="EAF98" s="32">
        <f t="shared" si="264"/>
        <v>18</v>
      </c>
      <c r="EAG98" s="32">
        <f t="shared" si="257"/>
        <v>18</v>
      </c>
      <c r="EAH98" s="138">
        <f t="shared" si="258"/>
        <v>1</v>
      </c>
      <c r="EAI98" s="138">
        <f t="shared" si="259"/>
        <v>1</v>
      </c>
      <c r="EAJ98" s="138">
        <f t="shared" si="260"/>
        <v>0</v>
      </c>
      <c r="EAK98" s="139">
        <f t="shared" si="265"/>
        <v>0</v>
      </c>
      <c r="EAL98" s="138">
        <f t="shared" si="261"/>
        <v>0</v>
      </c>
      <c r="EAM98" s="138">
        <f t="shared" si="262"/>
        <v>1</v>
      </c>
    </row>
    <row r="99" spans="1:3419" ht="14.65" thickBot="1" x14ac:dyDescent="0.5">
      <c r="A99" s="21">
        <v>1</v>
      </c>
      <c r="B99" s="151" t="s">
        <v>19</v>
      </c>
      <c r="C99" s="152"/>
      <c r="D99" s="152"/>
      <c r="E99" s="152"/>
      <c r="F99" s="153"/>
      <c r="G99" s="5"/>
      <c r="H99" s="5"/>
      <c r="I99" s="5"/>
      <c r="J99" s="8"/>
      <c r="K99" s="8" t="s">
        <v>130</v>
      </c>
      <c r="L99" s="8"/>
      <c r="M99" s="8"/>
      <c r="N99" s="8"/>
      <c r="O99" s="8"/>
      <c r="P99" s="8"/>
      <c r="Q99" s="8"/>
      <c r="R99" s="8"/>
      <c r="S99" s="8"/>
      <c r="T99" s="8" t="s">
        <v>130</v>
      </c>
      <c r="U99" s="8"/>
      <c r="V99" s="8"/>
      <c r="W99" s="8"/>
      <c r="X99" s="8"/>
      <c r="Y99" s="8"/>
      <c r="Z99" s="8"/>
      <c r="AA99" s="8"/>
      <c r="AB99" s="8"/>
      <c r="AC99" s="8"/>
      <c r="AD99" s="8"/>
      <c r="AE99" s="8"/>
      <c r="AF99" s="8" t="s">
        <v>130</v>
      </c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  <c r="AY99" s="8"/>
      <c r="AZ99" s="8"/>
      <c r="BA99" s="8"/>
      <c r="BB99" s="8"/>
      <c r="BC99" s="8"/>
      <c r="BD99" s="8"/>
      <c r="BE99" s="8"/>
      <c r="BF99" s="8"/>
      <c r="BG99" s="8"/>
      <c r="BH99" s="8"/>
      <c r="BI99" s="8"/>
      <c r="BJ99" s="8"/>
      <c r="BK99" s="8" t="s">
        <v>130</v>
      </c>
      <c r="BL99" s="8"/>
      <c r="BM99" s="8"/>
      <c r="BN99" s="8"/>
      <c r="BO99" s="8"/>
      <c r="BP99" s="8"/>
      <c r="BQ99" s="8"/>
      <c r="BR99" s="8"/>
      <c r="BS99" s="8"/>
      <c r="BT99" s="8"/>
      <c r="BU99" s="8"/>
      <c r="BV99" s="8"/>
      <c r="BW99" s="8"/>
      <c r="BX99" s="8"/>
      <c r="BY99" s="8"/>
      <c r="BZ99" s="8"/>
      <c r="CA99" s="8"/>
      <c r="CB99" s="8"/>
      <c r="CC99" s="8"/>
      <c r="CD99" s="8"/>
      <c r="CE99" s="8"/>
      <c r="CF99" s="8"/>
      <c r="CG99" s="10"/>
      <c r="CH99" s="14"/>
      <c r="CI99" s="17"/>
      <c r="CJ99" s="17"/>
      <c r="CK99" s="17"/>
      <c r="CL99" s="17"/>
      <c r="CM99" s="25"/>
      <c r="CN99" s="25"/>
      <c r="CO99" s="25"/>
      <c r="CP99" s="25"/>
      <c r="CQ99" s="25"/>
      <c r="CR99" s="25"/>
      <c r="CS99" s="25"/>
      <c r="CT99" s="25"/>
      <c r="CU99" s="25"/>
      <c r="CV99" s="25"/>
      <c r="CW99" s="25"/>
      <c r="CX99" s="25"/>
      <c r="CY99" s="25"/>
      <c r="CZ99" s="25"/>
      <c r="DA99" s="25"/>
      <c r="DB99" s="25"/>
      <c r="DC99" s="25"/>
      <c r="DD99" s="25"/>
      <c r="DE99" s="25"/>
      <c r="DF99" s="25"/>
      <c r="DG99" s="25"/>
      <c r="DH99" s="25"/>
      <c r="DI99" s="25"/>
      <c r="DJ99" s="25"/>
      <c r="DK99" s="25"/>
      <c r="DL99" s="25"/>
      <c r="DM99" s="25"/>
      <c r="DN99" s="25"/>
      <c r="DO99" s="25"/>
      <c r="DP99" s="25"/>
      <c r="DQ99" s="25"/>
      <c r="DR99" s="25"/>
      <c r="DS99" s="25"/>
      <c r="DT99" s="25"/>
      <c r="DU99" s="25"/>
      <c r="DV99" s="25"/>
      <c r="DW99" s="25"/>
      <c r="DX99" s="25"/>
      <c r="DY99" s="25"/>
      <c r="DZ99" s="25"/>
      <c r="EA99" s="25"/>
      <c r="EB99" s="25"/>
      <c r="EC99" s="25"/>
      <c r="ED99" s="25"/>
      <c r="EE99" s="25"/>
      <c r="EF99" s="25"/>
      <c r="EG99" s="25"/>
      <c r="EH99" s="25"/>
      <c r="EI99" s="25"/>
      <c r="EJ99" s="25"/>
      <c r="EK99" s="25"/>
      <c r="EL99" s="25"/>
      <c r="EM99" s="25"/>
      <c r="EN99" s="25"/>
      <c r="EO99" s="25"/>
      <c r="EP99" s="25"/>
      <c r="EQ99" s="25"/>
      <c r="ER99" s="25"/>
      <c r="ES99" s="25"/>
      <c r="ET99" s="27"/>
      <c r="EU99" s="27"/>
      <c r="EV99" s="27"/>
      <c r="EW99" s="27"/>
      <c r="EX99" s="27"/>
      <c r="EY99" s="27"/>
      <c r="EZ99" s="27"/>
      <c r="FA99" s="27"/>
      <c r="FB99" s="27"/>
      <c r="FC99" s="27"/>
      <c r="FD99" s="27"/>
      <c r="FE99" s="27"/>
      <c r="FF99" s="27"/>
      <c r="FG99" s="27"/>
      <c r="FH99" s="27"/>
      <c r="FI99" s="27"/>
      <c r="FJ99" s="27"/>
      <c r="FK99" s="27"/>
      <c r="FL99" s="27"/>
      <c r="FM99" s="27"/>
      <c r="FN99" s="27"/>
      <c r="FO99" s="27"/>
      <c r="FP99" s="27"/>
      <c r="FQ99" s="27"/>
      <c r="FR99" s="27"/>
      <c r="FS99" s="27"/>
      <c r="FT99" s="27"/>
      <c r="FU99" s="27"/>
      <c r="FV99" s="27"/>
      <c r="FW99" s="27"/>
      <c r="FX99" s="27"/>
      <c r="FY99" s="27"/>
      <c r="FZ99" s="27"/>
      <c r="GA99" s="27"/>
      <c r="GB99" s="27"/>
      <c r="GC99" s="27"/>
      <c r="GD99" s="27"/>
      <c r="GE99" s="27"/>
      <c r="GF99" s="27"/>
      <c r="GG99" s="27"/>
      <c r="GH99" s="27"/>
      <c r="GI99" s="27"/>
      <c r="GJ99" s="27"/>
      <c r="GK99" s="27"/>
      <c r="GL99" s="27"/>
      <c r="GM99" s="27"/>
      <c r="GN99" s="27"/>
      <c r="GO99" s="27"/>
      <c r="GP99" s="27"/>
      <c r="GQ99" s="27"/>
      <c r="GR99" s="27"/>
      <c r="GS99" s="27"/>
      <c r="GT99" s="27"/>
      <c r="GU99" s="27"/>
      <c r="GV99" s="27"/>
      <c r="GW99" s="27"/>
      <c r="GX99" s="27"/>
      <c r="GY99" s="27"/>
      <c r="GZ99" s="27"/>
      <c r="HA99" s="27"/>
      <c r="HB99" s="27"/>
      <c r="HC99" s="27"/>
      <c r="HD99" s="27"/>
      <c r="HE99" s="27"/>
      <c r="HF99" s="27"/>
      <c r="HG99" s="27"/>
      <c r="HH99" s="27"/>
      <c r="HI99" s="27"/>
      <c r="HJ99" s="27"/>
      <c r="HK99" s="27"/>
      <c r="HL99" s="27"/>
      <c r="HM99" s="27"/>
      <c r="HN99" s="27"/>
      <c r="HO99" s="27"/>
      <c r="HP99" s="27"/>
      <c r="HQ99" s="27"/>
      <c r="HR99" s="27"/>
      <c r="HS99" s="27"/>
      <c r="HT99" s="27"/>
      <c r="HU99" s="27"/>
      <c r="HV99" s="27"/>
      <c r="HW99" s="27"/>
      <c r="HX99" s="27"/>
      <c r="HY99" s="27"/>
      <c r="HZ99" s="27"/>
      <c r="IA99" s="27"/>
      <c r="IB99" s="27"/>
      <c r="IC99" s="27"/>
      <c r="ID99" s="27"/>
      <c r="IE99" s="27"/>
      <c r="IF99" s="27"/>
      <c r="IG99" s="27"/>
      <c r="IH99" s="27"/>
      <c r="II99" s="27"/>
      <c r="IJ99" s="27"/>
      <c r="IK99" s="27"/>
      <c r="IL99" s="27"/>
      <c r="IM99" s="27"/>
      <c r="IN99" s="27"/>
      <c r="IO99" s="27"/>
      <c r="IP99" s="27"/>
      <c r="IQ99" s="27"/>
      <c r="IR99" s="27"/>
      <c r="IS99" s="27"/>
      <c r="IT99" s="27"/>
      <c r="IU99" s="27"/>
      <c r="IV99" s="27"/>
      <c r="IW99" s="27"/>
      <c r="IX99" s="27"/>
      <c r="IY99" s="27"/>
      <c r="IZ99" s="27"/>
      <c r="JA99" s="27"/>
      <c r="JB99" s="27"/>
      <c r="JC99" s="27"/>
      <c r="JD99" s="27"/>
      <c r="JE99" s="27"/>
      <c r="JF99" s="27"/>
      <c r="JG99" s="27"/>
      <c r="JH99" s="27"/>
      <c r="JI99" s="30"/>
      <c r="JJ99" s="30"/>
      <c r="JK99" s="30"/>
      <c r="JL99" s="30"/>
      <c r="JM99" s="30"/>
      <c r="JN99" s="30"/>
      <c r="JO99" s="30"/>
      <c r="JP99" s="30"/>
      <c r="JQ99" s="30"/>
      <c r="JR99" s="30"/>
      <c r="JS99" s="30"/>
      <c r="JT99" s="30"/>
      <c r="JU99" s="30"/>
      <c r="JV99" s="30"/>
      <c r="JW99" s="30"/>
      <c r="JX99" s="30"/>
      <c r="JY99" s="30"/>
      <c r="JZ99" s="30"/>
      <c r="KA99" s="30"/>
      <c r="KB99" s="30"/>
      <c r="KC99" s="30"/>
      <c r="KD99" s="30"/>
      <c r="KE99" s="30"/>
      <c r="KF99" s="30"/>
      <c r="KG99" s="30"/>
      <c r="KH99" s="30"/>
      <c r="KI99" s="30"/>
      <c r="KJ99" s="30"/>
      <c r="KK99" s="30"/>
      <c r="KL99" s="30"/>
      <c r="KM99" s="30"/>
      <c r="KN99" s="30"/>
      <c r="KO99" s="30"/>
      <c r="KP99" s="30" t="s">
        <v>130</v>
      </c>
      <c r="KQ99" s="30"/>
      <c r="KR99" s="30" t="s">
        <v>130</v>
      </c>
      <c r="KS99" s="30"/>
      <c r="KT99" s="30"/>
      <c r="KU99" s="30"/>
      <c r="KV99" s="30"/>
      <c r="KW99" s="30"/>
      <c r="KX99" s="30"/>
      <c r="KY99" s="30"/>
      <c r="KZ99" s="30"/>
      <c r="LA99" s="30"/>
      <c r="LB99" s="30"/>
      <c r="LC99" s="30"/>
      <c r="LD99" s="30"/>
      <c r="LE99" s="30"/>
      <c r="LF99" s="30"/>
      <c r="LG99" s="30"/>
      <c r="LH99" s="30"/>
      <c r="LI99" s="30"/>
      <c r="LJ99" s="30"/>
      <c r="LK99" s="30"/>
      <c r="LL99" s="30"/>
      <c r="LM99" s="30"/>
      <c r="LN99" s="30"/>
      <c r="LO99" s="30"/>
      <c r="LP99" s="30"/>
      <c r="LQ99" s="30"/>
      <c r="LR99" s="30"/>
      <c r="LS99" s="30"/>
      <c r="LT99" s="30"/>
      <c r="LU99" s="30"/>
      <c r="LV99" s="30"/>
      <c r="LW99" s="30"/>
      <c r="LX99" s="30"/>
      <c r="LY99" s="30"/>
      <c r="LZ99" s="30"/>
      <c r="MA99" s="33"/>
      <c r="MB99" s="33"/>
      <c r="MC99" s="33"/>
      <c r="MD99" s="33"/>
      <c r="ME99" s="33"/>
      <c r="MF99" s="33"/>
      <c r="MG99" s="33"/>
      <c r="MH99" s="33"/>
      <c r="MI99" s="33"/>
      <c r="MJ99" s="33"/>
      <c r="MK99" s="33"/>
      <c r="ML99" s="33"/>
      <c r="MM99" s="33"/>
      <c r="MN99" s="33"/>
      <c r="MO99" s="33"/>
      <c r="MP99" s="33"/>
      <c r="MQ99" s="33"/>
      <c r="MR99" s="33"/>
      <c r="MS99" s="33"/>
      <c r="MT99" s="33"/>
      <c r="MU99" s="33"/>
      <c r="MV99" s="33"/>
      <c r="MW99" s="33"/>
      <c r="MX99" s="33"/>
      <c r="MY99" s="36"/>
      <c r="MZ99" s="36"/>
      <c r="NA99" s="36"/>
      <c r="NB99" s="36"/>
      <c r="NC99" s="36"/>
      <c r="ND99" s="36"/>
      <c r="NE99" s="36"/>
      <c r="NF99" s="36"/>
      <c r="NG99" s="36"/>
      <c r="NH99" s="36"/>
      <c r="NI99" s="36"/>
      <c r="NJ99" s="36"/>
      <c r="NK99" s="36"/>
      <c r="NL99" s="36"/>
      <c r="NM99" s="36"/>
      <c r="NN99" s="36"/>
      <c r="NO99" s="36"/>
      <c r="NP99" s="36"/>
      <c r="NQ99" s="36"/>
      <c r="NR99" s="36"/>
      <c r="NS99" s="36"/>
      <c r="NT99" s="36"/>
      <c r="NU99" s="36"/>
      <c r="NV99" s="36"/>
      <c r="NW99" s="36"/>
      <c r="NX99" s="36"/>
      <c r="NY99" s="36"/>
      <c r="NZ99" s="36"/>
      <c r="OA99" s="36"/>
      <c r="OB99" s="36"/>
      <c r="OC99" s="36"/>
      <c r="OD99" s="36"/>
      <c r="OE99" s="36"/>
      <c r="OF99" s="36"/>
      <c r="OG99" s="36"/>
      <c r="OH99" s="36"/>
      <c r="OI99" s="36"/>
      <c r="OJ99" s="36"/>
      <c r="OK99" s="36"/>
      <c r="OL99" s="36"/>
      <c r="OM99" s="36"/>
      <c r="ON99" s="36"/>
      <c r="OO99" s="36"/>
      <c r="OP99" s="36"/>
      <c r="OQ99" s="36"/>
      <c r="OR99" s="36"/>
      <c r="OS99" s="36"/>
      <c r="OT99" s="36"/>
      <c r="OU99" s="36"/>
      <c r="OV99" s="36"/>
      <c r="OW99" s="36"/>
      <c r="OX99" s="36"/>
      <c r="OY99" s="36"/>
      <c r="OZ99" s="36"/>
      <c r="PA99" s="36"/>
      <c r="PB99" s="36"/>
      <c r="PC99" s="36"/>
      <c r="PD99" s="36"/>
      <c r="PE99" s="36"/>
      <c r="PF99" s="36"/>
      <c r="PG99" s="36"/>
      <c r="PH99" s="36"/>
      <c r="PI99" s="36"/>
      <c r="PJ99" s="36"/>
      <c r="PK99" s="36"/>
      <c r="PL99" s="36"/>
      <c r="PM99" s="36"/>
      <c r="PN99" s="36"/>
      <c r="PO99" s="36"/>
      <c r="PP99" s="36"/>
      <c r="PQ99" s="36"/>
      <c r="PR99" s="36"/>
      <c r="PS99" s="36"/>
      <c r="PT99" s="36"/>
      <c r="PU99" s="36"/>
      <c r="PV99" s="36"/>
      <c r="PW99" s="36"/>
      <c r="PX99" s="36"/>
      <c r="PY99" s="36"/>
      <c r="PZ99" s="36"/>
      <c r="QA99" s="36"/>
      <c r="QB99" s="36"/>
      <c r="QC99" s="36"/>
      <c r="QD99" s="36"/>
      <c r="QE99" s="36"/>
      <c r="QF99" s="36"/>
      <c r="QG99" s="36"/>
      <c r="QH99" s="36"/>
      <c r="QI99" s="36"/>
      <c r="QJ99" s="36"/>
      <c r="QK99" s="37"/>
      <c r="QL99" s="37"/>
      <c r="QM99" s="37"/>
      <c r="QN99" s="37"/>
      <c r="QO99" s="37"/>
      <c r="QP99" s="37"/>
      <c r="QQ99" s="37"/>
      <c r="QR99" s="37"/>
      <c r="QS99" s="37"/>
      <c r="QT99" s="37"/>
      <c r="QU99" s="37"/>
      <c r="QV99" s="37"/>
      <c r="QW99" s="37"/>
      <c r="QX99" s="37"/>
      <c r="QY99" s="37"/>
      <c r="QZ99" s="37"/>
      <c r="RA99" s="37"/>
      <c r="RB99" s="37"/>
      <c r="RC99" s="37"/>
      <c r="RD99" s="37"/>
      <c r="RE99" s="37"/>
      <c r="RF99" s="37"/>
      <c r="RG99" s="37"/>
      <c r="RH99" s="37"/>
      <c r="RI99" s="37"/>
      <c r="RJ99" s="37"/>
      <c r="RK99" s="37"/>
      <c r="RL99" s="37"/>
      <c r="RM99" s="37"/>
      <c r="RN99" s="37"/>
      <c r="RO99" s="37"/>
      <c r="RP99" s="37"/>
      <c r="RQ99" s="37"/>
      <c r="RR99" s="37"/>
      <c r="RS99" s="37"/>
      <c r="RT99" s="37"/>
      <c r="RU99" s="37"/>
      <c r="RV99" s="37"/>
      <c r="RW99" s="37"/>
      <c r="RX99" s="37"/>
      <c r="RY99" s="37"/>
      <c r="RZ99" s="37"/>
      <c r="SA99" s="37"/>
      <c r="SB99" s="37"/>
      <c r="SC99" s="37"/>
      <c r="SD99" s="37"/>
      <c r="SE99" s="37"/>
      <c r="SF99" s="37"/>
      <c r="SG99" s="37"/>
      <c r="SH99" s="37"/>
      <c r="SI99" s="37"/>
      <c r="SJ99" s="37"/>
      <c r="SK99" s="37"/>
      <c r="SL99" s="37"/>
      <c r="SM99" s="37"/>
      <c r="SN99" s="37"/>
      <c r="SO99" s="37"/>
      <c r="SP99" s="37"/>
      <c r="SQ99" s="37"/>
      <c r="SR99" s="37"/>
      <c r="SS99" s="37"/>
      <c r="ST99" s="37"/>
      <c r="SU99" s="37"/>
      <c r="SV99" s="37"/>
      <c r="SW99" s="37"/>
      <c r="SX99" s="37"/>
      <c r="SY99" s="37"/>
      <c r="SZ99" s="37"/>
      <c r="TA99" s="37"/>
      <c r="TB99" s="37"/>
      <c r="TC99" s="37"/>
      <c r="TD99" s="37"/>
      <c r="TE99" s="37"/>
      <c r="TF99" s="37"/>
      <c r="TG99" s="37"/>
      <c r="TH99" s="37"/>
      <c r="TI99" s="37"/>
      <c r="TJ99" s="37"/>
      <c r="TK99" s="37"/>
      <c r="TL99" s="37"/>
      <c r="TM99" s="37"/>
      <c r="TN99" s="37"/>
      <c r="TO99" s="37"/>
      <c r="TP99" s="37"/>
      <c r="TQ99" s="37"/>
      <c r="TR99" s="37"/>
      <c r="TS99" s="37"/>
      <c r="TT99" s="37"/>
      <c r="TU99" s="37"/>
      <c r="TV99" s="37"/>
      <c r="TW99" s="37"/>
      <c r="TX99" s="37"/>
      <c r="TY99" s="37"/>
      <c r="TZ99" s="37"/>
      <c r="UA99" s="37"/>
      <c r="UB99" s="37"/>
      <c r="UC99" s="37"/>
      <c r="UD99" s="37"/>
      <c r="UE99" s="37"/>
      <c r="UF99" s="37"/>
      <c r="UG99" s="37"/>
      <c r="UH99" s="37"/>
      <c r="UI99" s="37"/>
      <c r="UJ99" s="37"/>
      <c r="UK99" s="37"/>
      <c r="UL99" s="37"/>
      <c r="UM99" s="37"/>
      <c r="UN99" s="37"/>
      <c r="UO99" s="37"/>
      <c r="UP99" s="37"/>
      <c r="UQ99" s="37"/>
      <c r="UR99" s="37"/>
      <c r="US99" s="37"/>
      <c r="UT99" s="37"/>
      <c r="UU99" s="37"/>
      <c r="UV99" s="37"/>
      <c r="UW99" s="37"/>
      <c r="UX99" s="37"/>
      <c r="UY99" s="37"/>
      <c r="UZ99" s="37"/>
      <c r="VA99" s="37"/>
      <c r="VB99" s="37"/>
      <c r="VC99" s="37"/>
      <c r="VD99" s="37"/>
      <c r="VE99" s="37"/>
      <c r="VF99" s="37"/>
      <c r="VG99" s="37"/>
      <c r="VH99" s="37"/>
      <c r="VI99" s="37"/>
      <c r="VJ99" s="37"/>
      <c r="VK99" s="37"/>
      <c r="VL99" s="37"/>
      <c r="VM99" s="37"/>
      <c r="VN99" s="37"/>
      <c r="VO99" s="37"/>
      <c r="VP99" s="37"/>
      <c r="VQ99" s="37"/>
      <c r="VR99" s="37"/>
      <c r="VS99" s="37"/>
      <c r="VT99" s="37"/>
      <c r="VU99" s="37"/>
      <c r="VV99" s="37"/>
      <c r="VW99" s="37"/>
      <c r="VX99" s="37"/>
      <c r="VY99" s="37"/>
      <c r="VZ99" s="37"/>
      <c r="WA99" s="37"/>
      <c r="WB99" s="37"/>
      <c r="WC99" s="37"/>
      <c r="WD99" s="37" t="s">
        <v>130</v>
      </c>
      <c r="WE99" s="37"/>
      <c r="WF99" s="41"/>
      <c r="WG99" s="41"/>
      <c r="WH99" s="41"/>
      <c r="WI99" s="41"/>
      <c r="WJ99" s="41"/>
      <c r="WK99" s="41"/>
      <c r="WL99" s="41"/>
      <c r="WM99" s="41"/>
      <c r="WN99" s="41"/>
      <c r="WO99" s="41"/>
      <c r="WP99" s="41"/>
      <c r="WQ99" s="41"/>
      <c r="WR99" s="41"/>
      <c r="WS99" s="41"/>
      <c r="WT99" s="41"/>
      <c r="WU99" s="41"/>
      <c r="WV99" s="41"/>
      <c r="WW99" s="41"/>
      <c r="WX99" s="41"/>
      <c r="WY99" s="41"/>
      <c r="WZ99" s="41"/>
      <c r="XA99" s="41"/>
      <c r="XB99" s="41"/>
      <c r="XC99" s="41"/>
      <c r="XD99" s="41"/>
      <c r="XE99" s="41"/>
      <c r="XF99" s="41"/>
      <c r="XG99" s="41"/>
      <c r="XH99" s="41"/>
      <c r="XI99" s="41"/>
      <c r="XJ99" s="42"/>
      <c r="XK99" s="42"/>
      <c r="XL99" s="42"/>
      <c r="XM99" s="42"/>
      <c r="XN99" s="42"/>
      <c r="XO99" s="42"/>
      <c r="XP99" s="42"/>
      <c r="XQ99" s="42"/>
      <c r="XR99" s="42"/>
      <c r="XS99" s="42"/>
      <c r="XT99" s="42"/>
      <c r="XU99" s="42"/>
      <c r="XV99" s="42"/>
      <c r="XW99" s="42"/>
      <c r="XX99" s="42"/>
      <c r="XY99" s="42"/>
      <c r="XZ99" s="42"/>
      <c r="YA99" s="42"/>
      <c r="YB99" s="42"/>
      <c r="YC99" s="42"/>
      <c r="YD99" s="42"/>
      <c r="YE99" s="42"/>
      <c r="YF99" s="42"/>
      <c r="YG99" s="42"/>
      <c r="YH99" s="42"/>
      <c r="YI99" s="45"/>
      <c r="YJ99" s="45"/>
      <c r="YK99" s="45"/>
      <c r="YL99" s="45"/>
      <c r="YM99" s="45"/>
      <c r="YN99" s="45"/>
      <c r="YO99" s="45"/>
      <c r="YP99" s="45"/>
      <c r="YQ99" s="45"/>
      <c r="YR99" s="45"/>
      <c r="YS99" s="45"/>
      <c r="YT99" s="45"/>
      <c r="YU99" s="45"/>
      <c r="YV99" s="45"/>
      <c r="YW99" s="45"/>
      <c r="YX99" s="45"/>
      <c r="YY99" s="45"/>
      <c r="YZ99" s="45"/>
      <c r="ZA99" s="45"/>
      <c r="ZB99" s="45"/>
      <c r="ZC99" s="45"/>
      <c r="ZD99" s="45"/>
      <c r="ZE99" s="45"/>
      <c r="ZF99" s="45"/>
      <c r="ZG99" s="45"/>
      <c r="ZH99" s="45"/>
      <c r="ZI99" s="45"/>
      <c r="ZJ99" s="45"/>
      <c r="ZK99" s="45"/>
      <c r="ZL99" s="45"/>
      <c r="ZM99" s="45"/>
      <c r="ZN99" s="45"/>
      <c r="ZO99" s="45"/>
      <c r="ZP99" s="45"/>
      <c r="ZQ99" s="45"/>
      <c r="ZR99" s="45"/>
      <c r="ZS99" s="45"/>
      <c r="ZT99" s="45"/>
      <c r="ZU99" s="45"/>
      <c r="ZV99" s="45"/>
      <c r="ZW99" s="45"/>
      <c r="ZX99" s="45"/>
      <c r="ZY99" s="45"/>
      <c r="ZZ99" s="45"/>
      <c r="AAA99" s="45"/>
      <c r="AAB99" s="45"/>
      <c r="AAC99" s="45"/>
      <c r="AAD99" s="45"/>
      <c r="AAE99" s="45"/>
      <c r="AAF99" s="45"/>
      <c r="AAG99" s="45"/>
      <c r="AAH99" s="45"/>
      <c r="AAI99" s="45"/>
      <c r="AAJ99" s="45"/>
      <c r="AAK99" s="45"/>
      <c r="AAL99" s="45"/>
      <c r="AAM99" s="45"/>
      <c r="AAN99" s="45"/>
      <c r="AAO99" s="46"/>
      <c r="AAP99" s="46"/>
      <c r="AAQ99" s="46"/>
      <c r="AAR99" s="46"/>
      <c r="AAS99" s="46"/>
      <c r="AAT99" s="46"/>
      <c r="AAU99" s="46"/>
      <c r="AAV99" s="46"/>
      <c r="AAW99" s="46"/>
      <c r="AAX99" s="46"/>
      <c r="AAY99" s="46"/>
      <c r="AAZ99" s="46"/>
      <c r="ABA99" s="46"/>
      <c r="ABB99" s="46"/>
      <c r="ABC99" s="46"/>
      <c r="ABD99" s="46"/>
      <c r="ABE99" s="46"/>
      <c r="ABF99" s="46"/>
      <c r="ABG99" s="46"/>
      <c r="ABH99" s="46"/>
      <c r="ABI99" s="46"/>
      <c r="ABJ99" s="46"/>
      <c r="ABK99" s="46"/>
      <c r="ABL99" s="46"/>
      <c r="ABM99" s="46"/>
      <c r="ABN99" s="46"/>
      <c r="ABO99" s="46"/>
      <c r="ABP99" s="48"/>
      <c r="ABQ99" s="48"/>
      <c r="ABR99" s="48"/>
      <c r="ABS99" s="48"/>
      <c r="ABT99" s="48"/>
      <c r="ABU99" s="48"/>
      <c r="ABV99" s="48"/>
      <c r="ABW99" s="48"/>
      <c r="ABX99" s="48"/>
      <c r="ABY99" s="48"/>
      <c r="ABZ99" s="48"/>
      <c r="ACA99" s="48"/>
      <c r="ACB99" s="48"/>
      <c r="ACC99" s="48"/>
      <c r="ACD99" s="48"/>
      <c r="ACE99" s="48"/>
      <c r="ACF99" s="48"/>
      <c r="ACG99" s="48"/>
      <c r="ACH99" s="48"/>
      <c r="ACI99" s="48"/>
      <c r="ACJ99" s="48"/>
      <c r="ACK99" s="48"/>
      <c r="ACL99" s="48"/>
      <c r="ACM99" s="48"/>
      <c r="ACN99" s="48"/>
      <c r="ACO99" s="51"/>
      <c r="ACP99" s="51"/>
      <c r="ACQ99" s="51"/>
      <c r="ACR99" s="51"/>
      <c r="ACS99" s="51"/>
      <c r="ACT99" s="51"/>
      <c r="ACU99" s="51"/>
      <c r="ACV99" s="51"/>
      <c r="ACW99" s="51"/>
      <c r="ACX99" s="51"/>
      <c r="ACY99" s="51"/>
      <c r="ACZ99" s="51"/>
      <c r="ADA99" s="51"/>
      <c r="ADB99" s="51"/>
      <c r="ADC99" s="51"/>
      <c r="ADD99" s="51"/>
      <c r="ADE99" s="51"/>
      <c r="ADF99" s="51"/>
      <c r="ADG99" s="51"/>
      <c r="ADH99" s="51"/>
      <c r="ADI99" s="51"/>
      <c r="ADJ99" s="51"/>
      <c r="ADK99" s="51"/>
      <c r="ADL99" s="51"/>
      <c r="ADM99" s="51"/>
      <c r="ADN99" s="51"/>
      <c r="ADO99" s="51"/>
      <c r="ADP99" s="51"/>
      <c r="ADQ99" s="51"/>
      <c r="ADR99" s="51"/>
      <c r="ADS99" s="51"/>
      <c r="ADT99" s="51"/>
      <c r="ADU99" s="51"/>
      <c r="ADV99" s="51"/>
      <c r="ADW99" s="51"/>
      <c r="ADX99" s="51"/>
      <c r="ADY99" s="51"/>
      <c r="ADZ99" s="51"/>
      <c r="AEA99" s="51"/>
      <c r="AEB99" s="51"/>
      <c r="AEC99" s="51"/>
      <c r="AED99" s="51"/>
      <c r="AEE99" s="51"/>
      <c r="AEF99" s="51"/>
      <c r="AEG99" s="51"/>
      <c r="AEH99" s="51"/>
      <c r="AEI99" s="51"/>
      <c r="AEJ99" s="51"/>
      <c r="AEK99" s="51"/>
      <c r="AEL99" s="51"/>
      <c r="AEM99" s="51"/>
      <c r="AEN99" s="51"/>
      <c r="AEO99" s="51"/>
      <c r="AEP99" s="51"/>
      <c r="AEQ99" s="51"/>
      <c r="AER99" s="51"/>
      <c r="AES99" s="52"/>
      <c r="AET99" s="52"/>
      <c r="AEU99" s="52"/>
      <c r="AEV99" s="52"/>
      <c r="AEW99" s="52"/>
      <c r="AEX99" s="52"/>
      <c r="AEY99" s="52"/>
      <c r="AEZ99" s="52"/>
      <c r="AFA99" s="52"/>
      <c r="AFB99" s="52"/>
      <c r="AFC99" s="52"/>
      <c r="AFD99" s="52"/>
      <c r="AFE99" s="52"/>
      <c r="AFF99" s="52"/>
      <c r="AFG99" s="52"/>
      <c r="AFH99" s="52"/>
      <c r="AFI99" s="52"/>
      <c r="AFJ99" s="52"/>
      <c r="AFK99" s="52"/>
      <c r="AFL99" s="52"/>
      <c r="AFM99" s="52"/>
      <c r="AFN99" s="52"/>
      <c r="AFO99" s="52"/>
      <c r="AFP99" s="52"/>
      <c r="AFQ99" s="52"/>
      <c r="AFR99" s="52"/>
      <c r="AFS99" s="52"/>
      <c r="AFT99" s="52"/>
      <c r="AFU99" s="52"/>
      <c r="AFV99" s="55"/>
      <c r="AFW99" s="55" t="s">
        <v>130</v>
      </c>
      <c r="AFX99" s="55"/>
      <c r="AFY99" s="55"/>
      <c r="AFZ99" s="55"/>
      <c r="AGA99" s="55"/>
      <c r="AGB99" s="55"/>
      <c r="AGC99" s="55"/>
      <c r="AGD99" s="55"/>
      <c r="AGE99" s="55"/>
      <c r="AGF99" s="55"/>
      <c r="AGG99" s="55"/>
      <c r="AGH99" s="55"/>
      <c r="AGI99" s="55"/>
      <c r="AGJ99" s="55"/>
      <c r="AGK99" s="55"/>
      <c r="AGL99" s="55"/>
      <c r="AGM99" s="55"/>
      <c r="AGN99" s="55"/>
      <c r="AGO99" s="55"/>
      <c r="AGP99" s="55"/>
      <c r="AGQ99" s="55"/>
      <c r="AGR99" s="55"/>
      <c r="AGS99" s="55"/>
      <c r="AGT99" s="55"/>
      <c r="AGU99" s="58"/>
      <c r="AGV99" s="58"/>
      <c r="AGW99" s="58"/>
      <c r="AGX99" s="58"/>
      <c r="AGY99" s="58"/>
      <c r="AGZ99" s="58"/>
      <c r="AHA99" s="58"/>
      <c r="AHB99" s="58"/>
      <c r="AHC99" s="58"/>
      <c r="AHD99" s="58"/>
      <c r="AHE99" s="58"/>
      <c r="AHF99" s="58"/>
      <c r="AHG99" s="58"/>
      <c r="AHH99" s="58"/>
      <c r="AHI99" s="58"/>
      <c r="AHJ99" s="58"/>
      <c r="AHK99" s="58"/>
      <c r="AHL99" s="58"/>
      <c r="AHM99" s="58"/>
      <c r="AHN99" s="58"/>
      <c r="AHO99" s="58"/>
      <c r="AHP99" s="58"/>
      <c r="AHQ99" s="58"/>
      <c r="AHR99" s="58"/>
      <c r="AHS99" s="58"/>
      <c r="AHT99" s="58"/>
      <c r="AHU99" s="58"/>
      <c r="AHV99" s="58"/>
      <c r="AHW99" s="58"/>
      <c r="AHX99" s="58"/>
      <c r="AHY99" s="58"/>
      <c r="AHZ99" s="58"/>
      <c r="AIA99" s="58"/>
      <c r="AIB99" s="58"/>
      <c r="AIC99" s="58"/>
      <c r="AID99" s="58"/>
      <c r="AIE99" s="58"/>
      <c r="AIF99" s="58"/>
      <c r="AIG99" s="58"/>
      <c r="AIH99" s="58"/>
      <c r="AII99" s="58"/>
      <c r="AIJ99" s="58"/>
      <c r="AIK99" s="58"/>
      <c r="AIL99" s="58"/>
      <c r="AIM99" s="58"/>
      <c r="AIN99" s="58"/>
      <c r="AIO99" s="58"/>
      <c r="AIP99" s="58"/>
      <c r="AIQ99" s="58"/>
      <c r="AIR99" s="58"/>
      <c r="AIS99" s="58"/>
      <c r="AIT99" s="58"/>
      <c r="AIU99" s="58"/>
      <c r="AIV99" s="58"/>
      <c r="AIW99" s="58"/>
      <c r="AIX99" s="58"/>
      <c r="AIY99" s="58"/>
      <c r="AIZ99" s="58"/>
      <c r="AJA99" s="58"/>
      <c r="AJB99" s="58"/>
      <c r="AJC99" s="60"/>
      <c r="AJD99" s="60"/>
      <c r="AJE99" s="60"/>
      <c r="AJF99" s="60"/>
      <c r="AJG99" s="60"/>
      <c r="AJH99" s="60"/>
      <c r="AJI99" s="60"/>
      <c r="AJJ99" s="60"/>
      <c r="AJK99" s="60"/>
      <c r="AJL99" s="60"/>
      <c r="AJM99" s="60"/>
      <c r="AJN99" s="60"/>
      <c r="AJO99" s="60"/>
      <c r="AJP99" s="60"/>
      <c r="AJQ99" s="60"/>
      <c r="AJR99" s="60"/>
      <c r="AJS99" s="60"/>
      <c r="AJT99" s="60"/>
      <c r="AJU99" s="60"/>
      <c r="AJV99" s="60"/>
      <c r="AJW99" s="60"/>
      <c r="AJX99" s="60"/>
      <c r="AJY99" s="60"/>
      <c r="AJZ99" s="60"/>
      <c r="AKA99" s="60"/>
      <c r="AKB99" s="60"/>
      <c r="AKC99" s="60"/>
      <c r="AKD99" s="60"/>
      <c r="AKE99" s="60"/>
      <c r="AKF99" s="60"/>
      <c r="AKG99" s="60"/>
      <c r="AKH99" s="60"/>
      <c r="AKI99" s="60"/>
      <c r="AKJ99" s="60"/>
      <c r="AKK99" s="60"/>
      <c r="AKL99" s="60"/>
      <c r="AKM99" s="60"/>
      <c r="AKN99" s="60"/>
      <c r="AKO99" s="60"/>
      <c r="AKP99" s="60"/>
      <c r="AKQ99" s="60"/>
      <c r="AKR99" s="60"/>
      <c r="AKS99" s="60"/>
      <c r="AKT99" s="60"/>
      <c r="AKU99" s="60"/>
      <c r="AKV99" s="60"/>
      <c r="AKW99" s="60"/>
      <c r="AKX99" s="60"/>
      <c r="AKY99" s="60"/>
      <c r="AKZ99" s="60"/>
      <c r="ALA99" s="60"/>
      <c r="ALB99" s="60"/>
      <c r="ALC99" s="60"/>
      <c r="ALD99" s="60"/>
      <c r="ALE99" s="60"/>
      <c r="ALF99" s="60"/>
      <c r="ALG99" s="60"/>
      <c r="ALH99" s="60"/>
      <c r="ALI99" s="60"/>
      <c r="ALJ99" s="60"/>
      <c r="ALK99" s="60"/>
      <c r="ALL99" s="60"/>
      <c r="ALM99" s="60"/>
      <c r="ALN99" s="60"/>
      <c r="ALO99" s="60"/>
      <c r="ALP99" s="60"/>
      <c r="ALQ99" s="60"/>
      <c r="ALR99" s="60"/>
      <c r="ALS99" s="60"/>
      <c r="ALT99" s="60"/>
      <c r="ALU99" s="60"/>
      <c r="ALV99" s="60"/>
      <c r="ALW99" s="60"/>
      <c r="ALX99" s="60"/>
      <c r="ALY99" s="60"/>
      <c r="ALZ99" s="60"/>
      <c r="AMA99" s="60"/>
      <c r="AMB99" s="60"/>
      <c r="AMC99" s="60"/>
      <c r="AMD99" s="60"/>
      <c r="AME99" s="60"/>
      <c r="AMF99" s="60"/>
      <c r="AMG99" s="60"/>
      <c r="AMH99" s="60"/>
      <c r="AMI99" s="60"/>
      <c r="AMJ99" s="60"/>
      <c r="AMK99" s="60"/>
      <c r="AML99" s="60"/>
      <c r="AMM99" s="60"/>
      <c r="AMN99" s="60"/>
      <c r="AMO99" s="60"/>
      <c r="AMP99" s="60"/>
      <c r="AMQ99" s="60"/>
      <c r="AMR99" s="60"/>
      <c r="AMS99" s="60"/>
      <c r="AMT99" s="60"/>
      <c r="AMU99" s="60"/>
      <c r="AMV99" s="60"/>
      <c r="AMW99" s="60"/>
      <c r="AMX99" s="60"/>
      <c r="AMY99" s="60"/>
      <c r="AMZ99" s="60"/>
      <c r="ANA99" s="60"/>
      <c r="ANB99" s="60"/>
      <c r="ANC99" s="60"/>
      <c r="AND99" s="60"/>
      <c r="ANE99" s="60"/>
      <c r="ANF99" s="60"/>
      <c r="ANG99" s="60"/>
      <c r="ANH99" s="60"/>
      <c r="ANI99" s="60"/>
      <c r="ANJ99" s="60"/>
      <c r="ANK99" s="60"/>
      <c r="ANL99" s="60"/>
      <c r="ANM99" s="60"/>
      <c r="ANN99" s="60"/>
      <c r="ANO99" s="60"/>
      <c r="ANP99" s="60"/>
      <c r="ANQ99" s="60"/>
      <c r="ANR99" s="60"/>
      <c r="ANS99" s="60"/>
      <c r="ANT99" s="60"/>
      <c r="ANU99" s="60"/>
      <c r="ANV99" s="60"/>
      <c r="ANW99" s="60"/>
      <c r="ANX99" s="60"/>
      <c r="ANY99" s="60"/>
      <c r="ANZ99" s="60"/>
      <c r="AOA99" s="60"/>
      <c r="AOB99" s="60"/>
      <c r="AOC99" s="60"/>
      <c r="AOD99" s="60"/>
      <c r="AOE99" s="60"/>
      <c r="AOF99" s="60"/>
      <c r="AOG99" s="60"/>
      <c r="AOH99" s="60"/>
      <c r="AOI99" s="60"/>
      <c r="AOJ99" s="60"/>
      <c r="AOK99" s="60"/>
      <c r="AOL99" s="60"/>
      <c r="AOM99" s="60"/>
      <c r="AON99" s="60"/>
      <c r="AOO99" s="60"/>
      <c r="AOP99" s="60"/>
      <c r="AOQ99" s="60"/>
      <c r="AOR99" s="60"/>
      <c r="AOS99" s="60"/>
      <c r="AOT99" s="60"/>
      <c r="AOU99" s="60"/>
      <c r="AOV99" s="60"/>
      <c r="AOW99" s="60"/>
      <c r="AOX99" s="60"/>
      <c r="AOY99" s="60"/>
      <c r="AOZ99" s="60"/>
      <c r="APA99" s="60"/>
      <c r="APB99" s="60"/>
      <c r="APC99" s="60"/>
      <c r="APD99" s="60"/>
      <c r="APE99" s="60"/>
      <c r="APF99" s="60"/>
      <c r="APG99" s="60"/>
      <c r="APH99" s="60"/>
      <c r="API99" s="60"/>
      <c r="APJ99" s="60"/>
      <c r="APK99" s="60"/>
      <c r="APL99" s="60"/>
      <c r="APM99" s="60"/>
      <c r="APN99" s="60"/>
      <c r="APO99" s="60"/>
      <c r="APP99" s="60"/>
      <c r="APQ99" s="60"/>
      <c r="APR99" s="60"/>
      <c r="APS99" s="60"/>
      <c r="APT99" s="60"/>
      <c r="APU99" s="60"/>
      <c r="APV99" s="60"/>
      <c r="APW99" s="60"/>
      <c r="APX99" s="60"/>
      <c r="APY99" s="60"/>
      <c r="APZ99" s="60"/>
      <c r="AQA99" s="60"/>
      <c r="AQB99" s="60"/>
      <c r="AQC99" s="60"/>
      <c r="AQD99" s="60"/>
      <c r="AQE99" s="60"/>
      <c r="AQF99" s="60"/>
      <c r="AQG99" s="60"/>
      <c r="AQH99" s="60"/>
      <c r="AQI99" s="60"/>
      <c r="AQJ99" s="60"/>
      <c r="AQK99" s="60"/>
      <c r="AQL99" s="60"/>
      <c r="AQM99" s="60"/>
      <c r="AQN99" s="60"/>
      <c r="AQO99" s="60"/>
      <c r="AQP99" s="60"/>
      <c r="AQQ99" s="60"/>
      <c r="AQR99" s="65"/>
      <c r="AQS99" s="65"/>
      <c r="AQT99" s="65"/>
      <c r="AQU99" s="65"/>
      <c r="AQV99" s="65" t="s">
        <v>130</v>
      </c>
      <c r="AQW99" s="65"/>
      <c r="AQX99" s="65"/>
      <c r="AQY99" s="65"/>
      <c r="AQZ99" s="65"/>
      <c r="ARA99" s="65"/>
      <c r="ARB99" s="65"/>
      <c r="ARC99" s="65"/>
      <c r="ARD99" s="65"/>
      <c r="ARE99" s="65"/>
      <c r="ARF99" s="65"/>
      <c r="ARG99" s="65"/>
      <c r="ARH99" s="65"/>
      <c r="ARI99" s="65"/>
      <c r="ARJ99" s="65"/>
      <c r="ARK99" s="65"/>
      <c r="ARL99" s="65"/>
      <c r="ARM99" s="65"/>
      <c r="ARN99" s="65"/>
      <c r="ARO99" s="65"/>
      <c r="ARP99" s="65"/>
      <c r="ARQ99" s="65"/>
      <c r="ARR99" s="65"/>
      <c r="ARS99" s="65"/>
      <c r="ART99" s="65"/>
      <c r="ARU99" s="65"/>
      <c r="ARV99" s="65"/>
      <c r="ARW99" s="65"/>
      <c r="ARX99" s="65"/>
      <c r="ARY99" s="65"/>
      <c r="ARZ99" s="68"/>
      <c r="ASA99" s="68"/>
      <c r="ASB99" s="68"/>
      <c r="ASC99" s="68"/>
      <c r="ASD99" s="68"/>
      <c r="ASE99" s="68"/>
      <c r="ASF99" s="68"/>
      <c r="ASG99" s="68"/>
      <c r="ASH99" s="68"/>
      <c r="ASI99" s="68"/>
      <c r="ASJ99" s="68"/>
      <c r="ASK99" s="68"/>
      <c r="ASL99" s="68"/>
      <c r="ASM99" s="68"/>
      <c r="ASN99" s="68"/>
      <c r="ASO99" s="68"/>
      <c r="ASP99" s="68"/>
      <c r="ASQ99" s="68"/>
      <c r="ASR99" s="68"/>
      <c r="ASS99" s="68"/>
      <c r="AST99" s="68"/>
      <c r="ASU99" s="68"/>
      <c r="ASV99" s="68"/>
      <c r="ASW99" s="68"/>
      <c r="ASX99" s="68"/>
      <c r="ASY99" s="68"/>
      <c r="ASZ99" s="68"/>
      <c r="ATA99" s="68"/>
      <c r="ATB99" s="68"/>
      <c r="ATC99" s="68"/>
      <c r="ATD99" s="68"/>
      <c r="ATE99" s="68"/>
      <c r="ATF99" s="68"/>
      <c r="ATG99" s="68"/>
      <c r="ATH99" s="68"/>
      <c r="ATI99" s="68"/>
      <c r="ATJ99" s="68"/>
      <c r="ATK99" s="68"/>
      <c r="ATL99" s="70"/>
      <c r="ATM99" s="70"/>
      <c r="ATN99" s="70"/>
      <c r="ATO99" s="70"/>
      <c r="ATP99" s="70"/>
      <c r="ATQ99" s="70"/>
      <c r="ATR99" s="70"/>
      <c r="ATS99" s="70"/>
      <c r="ATT99" s="70"/>
      <c r="ATU99" s="70"/>
      <c r="ATV99" s="70"/>
      <c r="ATW99" s="70"/>
      <c r="ATX99" s="70"/>
      <c r="ATY99" s="70"/>
      <c r="ATZ99" s="70"/>
      <c r="AUA99" s="70"/>
      <c r="AUB99" s="70"/>
      <c r="AUC99" s="70"/>
      <c r="AUD99" s="70"/>
      <c r="AUE99" s="70"/>
      <c r="AUF99" s="70"/>
      <c r="AUG99" s="70"/>
      <c r="AUH99" s="70"/>
      <c r="AUI99" s="70"/>
      <c r="AUJ99" s="70"/>
      <c r="AUK99" s="70"/>
      <c r="AUL99" s="70"/>
      <c r="AUM99" s="70"/>
      <c r="AUN99" s="70"/>
      <c r="AUO99" s="70"/>
      <c r="AUP99" s="70"/>
      <c r="AUQ99" s="70"/>
      <c r="AUR99" s="70"/>
      <c r="AUS99" s="70"/>
      <c r="AUT99" s="70"/>
      <c r="AUU99" s="72"/>
      <c r="AUV99" s="72"/>
      <c r="AUW99" s="72"/>
      <c r="AUX99" s="72"/>
      <c r="AUY99" s="72"/>
      <c r="AUZ99" s="72"/>
      <c r="AVA99" s="72"/>
      <c r="AVB99" s="72"/>
      <c r="AVC99" s="72"/>
      <c r="AVD99" s="72"/>
      <c r="AVE99" s="72"/>
      <c r="AVF99" s="72"/>
      <c r="AVG99" s="72"/>
      <c r="AVH99" s="72"/>
      <c r="AVI99" s="72"/>
      <c r="AVJ99" s="72"/>
      <c r="AVK99" s="72"/>
      <c r="AVL99" s="72"/>
      <c r="AVM99" s="72"/>
      <c r="AVN99" s="72"/>
      <c r="AVO99" s="72"/>
      <c r="AVP99" s="72"/>
      <c r="AVQ99" s="72"/>
      <c r="AVR99" s="72"/>
      <c r="AVS99" s="72"/>
      <c r="AVT99" s="72"/>
      <c r="AVU99" s="72"/>
      <c r="AVV99" s="72"/>
      <c r="AVW99" s="72"/>
      <c r="AVX99" s="72"/>
      <c r="AVY99" s="72"/>
      <c r="AVZ99" s="72"/>
      <c r="AWA99" s="72"/>
      <c r="AWB99" s="74"/>
      <c r="AWC99" s="74"/>
      <c r="AWD99" s="74"/>
      <c r="AWE99" s="74"/>
      <c r="AWF99" s="74"/>
      <c r="AWG99" s="74"/>
      <c r="AWH99" s="74"/>
      <c r="AWI99" s="74"/>
      <c r="AWJ99" s="74"/>
      <c r="AWK99" s="74"/>
      <c r="AWL99" s="74"/>
      <c r="AWM99" s="74"/>
      <c r="AWN99" s="74"/>
      <c r="AWO99" s="74"/>
      <c r="AWP99" s="74"/>
      <c r="AWQ99" s="74" t="s">
        <v>130</v>
      </c>
      <c r="AWR99" s="74"/>
      <c r="AWS99" s="74"/>
      <c r="AWT99" s="74"/>
      <c r="AWU99" s="74"/>
      <c r="AWV99" s="74"/>
      <c r="AWW99" s="74"/>
      <c r="AWX99" s="74"/>
      <c r="AWY99" s="74"/>
      <c r="AWZ99" s="74"/>
      <c r="AXA99" s="74"/>
      <c r="AXB99" s="74"/>
      <c r="AXC99" s="74"/>
      <c r="AXD99" s="74"/>
      <c r="AXE99" s="74"/>
      <c r="AXF99" s="74"/>
      <c r="AXG99" s="74"/>
      <c r="AXH99" s="74"/>
      <c r="AXI99" s="74"/>
      <c r="AXJ99" s="74"/>
      <c r="AXK99" s="74"/>
      <c r="AXL99" s="76"/>
      <c r="AXM99" s="76"/>
      <c r="AXN99" s="76"/>
      <c r="AXO99" s="76"/>
      <c r="AXP99" s="76"/>
      <c r="AXQ99" s="76"/>
      <c r="AXR99" s="76"/>
      <c r="AXS99" s="76"/>
      <c r="AXT99" s="76"/>
      <c r="AXU99" s="76"/>
      <c r="AXV99" s="76"/>
      <c r="AXW99" s="76"/>
      <c r="AXX99" s="76"/>
      <c r="AXY99" s="76"/>
      <c r="AXZ99" s="76"/>
      <c r="AYA99" s="76"/>
      <c r="AYB99" s="76"/>
      <c r="AYC99" s="76"/>
      <c r="AYD99" s="76"/>
      <c r="AYE99" s="76"/>
      <c r="AYF99" s="76"/>
      <c r="AYG99" s="76"/>
      <c r="AYH99" s="76"/>
      <c r="AYI99" s="76"/>
      <c r="AYJ99" s="76"/>
      <c r="AYK99" s="76"/>
      <c r="AYL99" s="76"/>
      <c r="AYM99" s="76"/>
      <c r="AYN99" s="76"/>
      <c r="AYO99" s="76"/>
      <c r="AYP99" s="76"/>
      <c r="AYQ99" s="76"/>
      <c r="AYR99" s="76"/>
      <c r="AYS99" s="76"/>
      <c r="AYT99" s="76"/>
      <c r="AYU99" s="78"/>
      <c r="AYV99" s="78"/>
      <c r="AYW99" s="78"/>
      <c r="AYX99" s="78"/>
      <c r="AYY99" s="78"/>
      <c r="AYZ99" s="78"/>
      <c r="AZA99" s="78"/>
      <c r="AZB99" s="78"/>
      <c r="AZC99" s="78"/>
      <c r="AZD99" s="78"/>
      <c r="AZE99" s="78"/>
      <c r="AZF99" s="78"/>
      <c r="AZG99" s="78"/>
      <c r="AZH99" s="78"/>
      <c r="AZI99" s="78"/>
      <c r="AZJ99" s="84"/>
      <c r="AZK99" s="83"/>
      <c r="AZL99" s="83"/>
      <c r="AZM99" s="83"/>
      <c r="AZN99" s="83"/>
      <c r="AZO99" s="83"/>
      <c r="AZP99" s="83"/>
      <c r="AZQ99" s="83"/>
      <c r="AZR99" s="83"/>
      <c r="AZS99" s="83"/>
      <c r="AZT99" s="83"/>
      <c r="AZU99" s="83"/>
      <c r="AZV99" s="83"/>
      <c r="AZW99" s="83"/>
      <c r="AZX99" s="83"/>
      <c r="AZY99" s="83"/>
      <c r="AZZ99" s="83"/>
      <c r="BAA99" s="83"/>
      <c r="BAB99" s="83"/>
      <c r="BAC99" s="83"/>
      <c r="BAD99" s="83"/>
      <c r="BAE99" s="83"/>
      <c r="BAF99" s="83"/>
      <c r="BAG99" s="83"/>
      <c r="BAH99" s="83"/>
      <c r="BAI99" s="83"/>
      <c r="BAJ99" s="83"/>
      <c r="BAK99" s="83"/>
      <c r="BAL99" s="83"/>
      <c r="BAM99" s="83"/>
      <c r="BAN99" s="83"/>
      <c r="BAO99" s="83"/>
      <c r="BAP99" s="83"/>
      <c r="BAQ99" s="83"/>
      <c r="BAR99" s="83"/>
      <c r="BAS99" s="83"/>
      <c r="BAT99" s="83"/>
      <c r="BAU99" s="83"/>
      <c r="BAV99" s="83"/>
      <c r="BAW99" s="83"/>
      <c r="BAX99" s="83"/>
      <c r="BAY99" s="83"/>
      <c r="BAZ99" s="83"/>
      <c r="BBA99" s="83"/>
      <c r="BBB99" s="83"/>
      <c r="BBC99" s="83"/>
      <c r="BBD99" s="83"/>
      <c r="BBE99" s="83"/>
      <c r="BBF99" s="83"/>
      <c r="BBG99" s="83"/>
      <c r="BBH99" s="83"/>
      <c r="BBI99" s="83"/>
      <c r="BBJ99" s="83"/>
      <c r="BBK99" s="83"/>
      <c r="BBL99" s="83"/>
      <c r="BBM99" s="83"/>
      <c r="BBN99" s="83"/>
      <c r="BBO99" s="83"/>
      <c r="BBP99" s="83"/>
      <c r="BBQ99" s="83"/>
      <c r="BBR99" s="83"/>
      <c r="BBS99" s="83"/>
      <c r="BBT99" s="83"/>
      <c r="BBU99" s="83"/>
      <c r="BBV99" s="83"/>
      <c r="BBW99" s="83"/>
      <c r="BBX99" s="83"/>
      <c r="BBY99" s="83"/>
      <c r="BBZ99" s="83"/>
      <c r="BCA99" s="83"/>
      <c r="BCB99" s="83"/>
      <c r="BCC99" s="83"/>
      <c r="BCD99" s="83"/>
      <c r="BCE99" s="83"/>
      <c r="BCF99" s="83"/>
      <c r="BCG99" s="83"/>
      <c r="BCH99" s="83"/>
      <c r="BCI99" s="83"/>
      <c r="BCJ99" s="83"/>
      <c r="BCK99" s="83"/>
      <c r="BCL99" s="83"/>
      <c r="BCM99" s="83"/>
      <c r="BCN99" s="83"/>
      <c r="BCO99" s="83"/>
      <c r="BCP99" s="83"/>
      <c r="BCQ99" s="83"/>
      <c r="BCR99" s="83"/>
      <c r="BCS99" s="83"/>
      <c r="BCT99" s="83"/>
      <c r="BCU99" s="83"/>
      <c r="BCV99" s="83"/>
      <c r="BCW99" s="83"/>
      <c r="BCX99" s="83"/>
      <c r="BCY99" s="83"/>
      <c r="BCZ99" s="83"/>
      <c r="BDA99" s="83"/>
      <c r="BDB99" s="83"/>
      <c r="BDC99" s="83"/>
      <c r="BDD99" s="83"/>
      <c r="BDE99" s="83"/>
      <c r="BDF99" s="83"/>
      <c r="BDG99" s="83" t="s">
        <v>130</v>
      </c>
      <c r="BDH99" s="83"/>
      <c r="BDI99" s="83"/>
      <c r="BDJ99" s="83"/>
      <c r="BDK99" s="83"/>
      <c r="BDL99" s="83"/>
      <c r="BDM99" s="83"/>
      <c r="BDN99" s="83"/>
      <c r="BDO99" s="83"/>
      <c r="BDP99" s="83"/>
      <c r="BDQ99" s="83"/>
      <c r="BDR99" s="83"/>
      <c r="BDS99" s="88"/>
      <c r="BDT99" s="1"/>
      <c r="BDU99" s="1"/>
      <c r="BDV99" s="1"/>
      <c r="BDW99" s="1"/>
      <c r="BDX99" s="1"/>
      <c r="BDY99" s="1"/>
      <c r="BDZ99" s="1"/>
      <c r="BEA99" s="1"/>
      <c r="BEB99" s="1"/>
      <c r="BEC99" s="1"/>
      <c r="BED99" s="1"/>
      <c r="BEE99" s="1"/>
      <c r="BEF99" s="1"/>
      <c r="BEG99" s="1"/>
      <c r="BEH99" s="1"/>
      <c r="BEI99" s="1"/>
      <c r="BEJ99" s="1"/>
      <c r="BEK99" s="1"/>
      <c r="BEL99" s="1"/>
      <c r="BEM99" s="1"/>
      <c r="BEN99" s="1"/>
      <c r="BEO99" s="1"/>
      <c r="BEP99" s="1"/>
      <c r="BEQ99" s="1"/>
      <c r="BER99" s="1"/>
      <c r="BES99" s="1"/>
      <c r="BET99" s="1"/>
      <c r="BEU99" s="1"/>
      <c r="BEV99" s="1"/>
      <c r="BEW99" s="1"/>
      <c r="BEX99" s="1"/>
      <c r="BEY99" s="1"/>
      <c r="BEZ99" s="1"/>
      <c r="BFA99" s="1"/>
      <c r="BFB99" s="1"/>
      <c r="BFC99" s="1"/>
      <c r="BFD99" s="1"/>
      <c r="BFE99" s="1"/>
      <c r="BFF99" s="1"/>
      <c r="BFG99" s="1"/>
      <c r="BFH99" s="1"/>
      <c r="BFI99" s="1"/>
      <c r="BFJ99" s="1"/>
      <c r="BFK99" s="1"/>
      <c r="BFL99" s="1"/>
      <c r="BFM99" s="1"/>
      <c r="BFN99" s="1"/>
      <c r="BFO99" s="1"/>
      <c r="BFP99" s="1"/>
      <c r="BFQ99" s="1"/>
      <c r="BFR99" s="1"/>
      <c r="BFS99" s="1"/>
      <c r="BFT99" s="1"/>
      <c r="BFU99" s="1"/>
      <c r="BFV99" s="1"/>
      <c r="BFW99" s="1"/>
      <c r="BFX99" s="1"/>
      <c r="BFY99" s="1"/>
      <c r="BFZ99" s="1"/>
      <c r="BGA99" s="1"/>
      <c r="BGB99" s="1"/>
      <c r="BGC99" s="1"/>
      <c r="BGD99" s="1"/>
      <c r="BGE99" s="1"/>
      <c r="BGF99" s="1"/>
      <c r="BGG99" s="1"/>
      <c r="BGH99" s="1"/>
      <c r="BGI99" s="1"/>
      <c r="BGJ99" s="1"/>
      <c r="BGK99" s="1"/>
      <c r="BGL99" s="1"/>
      <c r="BGM99" s="1"/>
      <c r="BGN99" s="1"/>
      <c r="BGO99" s="1"/>
      <c r="BGP99" s="1"/>
      <c r="BGQ99" s="1"/>
      <c r="BGR99" s="1"/>
      <c r="BGS99" s="1"/>
      <c r="BGT99" s="1"/>
      <c r="BGU99" s="1"/>
      <c r="BGV99" s="1"/>
      <c r="BGW99" s="1"/>
      <c r="BGX99" s="1"/>
      <c r="BGY99" s="1"/>
      <c r="BGZ99" s="1"/>
      <c r="BHA99" s="1"/>
      <c r="BHB99" s="1"/>
      <c r="BHC99" s="1"/>
      <c r="BHD99" s="1"/>
      <c r="BHE99" s="1"/>
      <c r="BHF99" s="1"/>
      <c r="BHG99" s="1"/>
      <c r="BHH99" s="1"/>
      <c r="BHI99" s="1"/>
      <c r="BHJ99" s="1"/>
      <c r="BHK99" s="1"/>
      <c r="BHL99" s="1"/>
      <c r="BHM99" s="1"/>
      <c r="BHN99" s="1"/>
      <c r="BHO99" s="1"/>
      <c r="BHP99" s="1"/>
      <c r="BHQ99" s="1"/>
      <c r="BHR99" s="1"/>
      <c r="BHS99" s="1"/>
      <c r="BHT99" s="1"/>
      <c r="BHU99" s="1"/>
      <c r="BHV99" s="1"/>
      <c r="BHW99" s="1"/>
      <c r="BHX99" s="1"/>
      <c r="BHY99" s="1"/>
      <c r="BHZ99" s="1"/>
      <c r="BIA99" s="1"/>
      <c r="BIB99" s="1"/>
      <c r="BIC99" s="1"/>
      <c r="BID99" s="1"/>
      <c r="BIE99" s="1"/>
      <c r="BIF99" s="1"/>
      <c r="BIG99" s="1"/>
      <c r="BIH99" s="1"/>
      <c r="BII99" s="1"/>
      <c r="BIJ99" s="1"/>
      <c r="BIK99" s="1"/>
      <c r="BIL99" s="1"/>
      <c r="BIM99" s="1"/>
      <c r="BIN99" s="1"/>
      <c r="BIO99" s="1"/>
      <c r="BIP99" s="1"/>
      <c r="BIQ99" s="1"/>
      <c r="BIR99" s="1"/>
      <c r="BIS99" s="1"/>
      <c r="BIT99" s="1"/>
      <c r="BIU99" s="1"/>
      <c r="BIV99" s="1"/>
      <c r="BIW99" s="1"/>
      <c r="BIX99" s="1"/>
      <c r="BIY99" s="1"/>
      <c r="BIZ99" s="1"/>
      <c r="BJA99" s="1"/>
      <c r="BJB99" s="1"/>
      <c r="BJC99" s="1"/>
      <c r="BJD99" s="1"/>
      <c r="BJE99" s="1"/>
      <c r="BJF99" s="1"/>
      <c r="BJG99" s="1"/>
      <c r="BJH99" s="1"/>
      <c r="BJI99" s="1"/>
      <c r="BJJ99" s="1"/>
      <c r="BJK99" s="1"/>
      <c r="BJL99" s="1"/>
      <c r="BJM99" s="1"/>
      <c r="BJN99" s="1"/>
      <c r="BJO99" s="1"/>
      <c r="BJP99" s="1"/>
      <c r="BJQ99" s="1"/>
      <c r="BJR99" s="1"/>
      <c r="BJS99" s="1"/>
      <c r="BJT99" s="1"/>
      <c r="BJU99" s="1"/>
      <c r="BJV99" s="1"/>
      <c r="BJW99" s="1"/>
      <c r="BJX99" s="1"/>
      <c r="BJY99" s="1"/>
      <c r="BJZ99" s="1"/>
      <c r="BKA99" s="1"/>
      <c r="BKB99" s="1"/>
      <c r="BKC99" s="1"/>
      <c r="BKD99" s="1"/>
      <c r="BKE99" s="1"/>
      <c r="BKF99" s="1"/>
      <c r="BKG99" s="1"/>
      <c r="BKH99" s="1"/>
      <c r="BKI99" s="1"/>
      <c r="BKJ99" s="1"/>
      <c r="BKK99" s="1"/>
      <c r="BKL99" s="1"/>
      <c r="BKM99" s="1"/>
      <c r="BKN99" s="1"/>
      <c r="BKO99" s="1"/>
      <c r="BKP99" s="1"/>
      <c r="BKQ99" s="1"/>
      <c r="BKR99" s="1"/>
      <c r="BKS99" s="1"/>
      <c r="BKT99" s="1"/>
      <c r="BKU99" s="1"/>
      <c r="BKV99" s="1"/>
      <c r="BKW99" s="1"/>
      <c r="BKX99" s="1"/>
      <c r="BKY99" s="1"/>
      <c r="BKZ99" s="1"/>
      <c r="BLA99" s="1"/>
      <c r="BLB99" s="1"/>
      <c r="BLC99" s="1"/>
      <c r="BLD99" s="1"/>
      <c r="BLE99" s="1"/>
      <c r="BLF99" s="1"/>
      <c r="BLG99" s="1"/>
      <c r="BLH99" s="1"/>
      <c r="BLI99" s="1"/>
      <c r="BLJ99" s="1"/>
      <c r="BLK99" s="1"/>
      <c r="BLL99" s="1"/>
      <c r="BLM99" s="1"/>
      <c r="BLN99" s="1"/>
      <c r="BLO99" s="1"/>
      <c r="BLP99" s="1"/>
      <c r="BLQ99" s="1"/>
      <c r="BLR99" s="1"/>
      <c r="BLS99" s="1"/>
      <c r="BLT99" s="1"/>
      <c r="BLU99" s="1"/>
      <c r="BLV99" s="1"/>
      <c r="BLW99" s="1"/>
      <c r="BLX99" s="1"/>
      <c r="BLY99" s="1"/>
      <c r="BLZ99" s="1"/>
      <c r="BMA99" s="1"/>
      <c r="BMB99" s="1"/>
      <c r="BMC99" s="1"/>
      <c r="BMD99" s="1"/>
      <c r="BME99" s="1"/>
      <c r="BMF99" s="1"/>
      <c r="BMG99" s="1"/>
      <c r="BMH99" s="1"/>
      <c r="BMI99" s="1"/>
      <c r="BMJ99" s="1"/>
      <c r="BMK99" s="1"/>
      <c r="BML99" s="1"/>
      <c r="BMM99" s="1"/>
      <c r="BMN99" s="1"/>
      <c r="BMO99" s="1"/>
      <c r="BMP99" s="1"/>
      <c r="BMQ99" s="1"/>
      <c r="BMR99" s="1"/>
      <c r="BMS99" s="1"/>
      <c r="BMT99" s="1"/>
      <c r="BMU99" s="1"/>
      <c r="BMV99" s="1"/>
      <c r="BMW99" s="1"/>
      <c r="BMX99" s="1"/>
      <c r="BMY99" s="1"/>
      <c r="BMZ99" s="1"/>
      <c r="BNA99" s="1"/>
      <c r="BNB99" s="1"/>
      <c r="BNC99" s="1"/>
      <c r="BND99" s="1"/>
      <c r="BNE99" s="1"/>
      <c r="BNF99" s="1"/>
      <c r="BNG99" s="1"/>
      <c r="BNH99" s="1"/>
      <c r="BNI99" s="1"/>
      <c r="BNJ99" s="1"/>
      <c r="BNK99" s="1"/>
      <c r="BNL99" s="1"/>
      <c r="BNM99" s="1"/>
      <c r="BNN99" s="1"/>
      <c r="BNO99" s="1"/>
      <c r="BNP99" s="1"/>
      <c r="BNQ99" s="1"/>
      <c r="BNR99" s="1"/>
      <c r="BNS99" s="1"/>
      <c r="BNT99" s="1"/>
      <c r="BNU99" s="1"/>
      <c r="BNV99" s="1"/>
      <c r="BNW99" s="1"/>
      <c r="BNX99" s="1"/>
      <c r="BNY99" s="1"/>
      <c r="BNZ99" s="1"/>
      <c r="BOA99" s="1"/>
      <c r="BOB99" s="1"/>
      <c r="BOC99" s="1"/>
      <c r="BOD99" s="1"/>
      <c r="BOE99" s="1"/>
      <c r="BOF99" s="1"/>
      <c r="BOG99" s="1"/>
      <c r="BOH99" s="1"/>
      <c r="BOI99" s="1"/>
      <c r="BOJ99" s="1"/>
      <c r="BOK99" s="1"/>
      <c r="BOL99" s="1"/>
      <c r="BOM99" s="1"/>
      <c r="BON99" s="1"/>
      <c r="BOO99" s="1"/>
      <c r="BOP99" s="1"/>
      <c r="BOQ99" s="1"/>
      <c r="BOR99" s="1"/>
      <c r="BOS99" s="1"/>
      <c r="BOT99" s="1"/>
      <c r="BOU99" s="1"/>
      <c r="BOV99" s="1"/>
      <c r="BOW99" s="1"/>
      <c r="BOX99" s="1"/>
      <c r="BOY99" s="1"/>
      <c r="BOZ99" s="1"/>
      <c r="BPA99" s="1"/>
      <c r="BPB99" s="1"/>
      <c r="BPC99" s="1"/>
      <c r="BPD99" s="1"/>
      <c r="BPE99" s="1"/>
      <c r="BPF99" s="1"/>
      <c r="BPG99" s="1"/>
      <c r="BPH99" s="1"/>
      <c r="BPI99" s="1"/>
      <c r="BPJ99" s="1"/>
      <c r="BPK99" s="1"/>
      <c r="BPL99" s="1"/>
      <c r="BPM99" s="1"/>
      <c r="BPN99" s="1"/>
      <c r="BPO99" s="1"/>
      <c r="BPP99" s="1"/>
      <c r="BPQ99" s="1"/>
      <c r="BPR99" s="1"/>
      <c r="BPS99" s="1"/>
      <c r="BPT99" s="1"/>
      <c r="BPU99" s="1"/>
      <c r="BPV99" s="1"/>
      <c r="BPW99" s="1"/>
      <c r="BPX99" s="1"/>
      <c r="BPY99" s="1"/>
      <c r="BPZ99" s="1"/>
      <c r="BQA99" s="1"/>
      <c r="BQB99" s="1"/>
      <c r="BQC99" s="1"/>
      <c r="BQD99" s="1"/>
      <c r="BQE99" s="1"/>
      <c r="BQF99" s="1"/>
      <c r="BQG99" s="1"/>
      <c r="BQH99" s="1"/>
      <c r="BQI99" s="1"/>
      <c r="BQJ99" s="1"/>
      <c r="BQK99" s="1"/>
      <c r="BQL99" s="1"/>
      <c r="BQM99" s="1"/>
      <c r="BQN99" s="1"/>
      <c r="BQO99" s="1"/>
      <c r="BQP99" s="1"/>
      <c r="BQQ99" s="1"/>
      <c r="BQR99" s="1"/>
      <c r="BQS99" s="1"/>
      <c r="BQT99" s="1"/>
      <c r="BQU99" s="1"/>
      <c r="BQV99" s="1"/>
      <c r="BQW99" s="1"/>
      <c r="BQX99" s="1"/>
      <c r="BQY99" s="1"/>
      <c r="BQZ99" s="1"/>
      <c r="BRA99" s="1"/>
      <c r="BRB99" s="1"/>
      <c r="BRC99" s="1"/>
      <c r="BRD99" s="1"/>
      <c r="BRE99" s="1"/>
      <c r="BRF99" s="1"/>
      <c r="BRG99" s="1"/>
      <c r="BRH99" s="1"/>
      <c r="BRI99" s="1"/>
      <c r="BRJ99" s="1"/>
      <c r="BRK99" s="1"/>
      <c r="BRL99" s="1"/>
      <c r="BRM99" s="1"/>
      <c r="BRN99" s="1"/>
      <c r="BRO99" s="1"/>
      <c r="BRP99" s="1"/>
      <c r="BRQ99" s="1"/>
      <c r="BRR99" s="1"/>
      <c r="BRS99" s="1"/>
      <c r="BRT99" s="1"/>
      <c r="BRU99" s="1"/>
      <c r="BRV99" s="1"/>
      <c r="BRW99" s="1"/>
      <c r="BRX99" s="1"/>
      <c r="BRY99" s="1"/>
      <c r="BRZ99" s="1"/>
      <c r="BSA99" s="1"/>
      <c r="BSB99" s="1"/>
      <c r="BSC99" s="1"/>
      <c r="BSD99" s="1"/>
      <c r="BSE99" s="1"/>
      <c r="BSF99" s="1"/>
      <c r="BSG99" s="1"/>
      <c r="BSH99" s="1"/>
      <c r="BSI99" s="1"/>
      <c r="BSJ99" s="1"/>
      <c r="BSK99" s="1"/>
      <c r="BSL99" s="1"/>
      <c r="BSM99" s="1"/>
      <c r="BSN99" s="1"/>
      <c r="BSO99" s="1"/>
      <c r="BSP99" s="1"/>
      <c r="BSQ99" s="1"/>
      <c r="BSR99" s="1"/>
      <c r="BSS99" s="1"/>
      <c r="BST99" s="1"/>
      <c r="BSU99" s="1"/>
      <c r="BSV99" s="1"/>
      <c r="BSW99" s="1"/>
      <c r="BSX99" s="1"/>
      <c r="BSY99" s="1"/>
      <c r="BSZ99" s="1"/>
      <c r="BTA99" s="1"/>
      <c r="BTB99" s="1"/>
      <c r="BTC99" s="1"/>
      <c r="BTD99" s="1"/>
      <c r="BTE99" s="1"/>
      <c r="BTF99" s="1"/>
      <c r="BTG99" s="1"/>
      <c r="BTH99" s="1"/>
      <c r="BTI99" s="1"/>
      <c r="BTJ99" s="1"/>
      <c r="BTK99" s="1"/>
      <c r="BTL99" s="1"/>
      <c r="BTM99" s="1"/>
      <c r="BTN99" s="1"/>
      <c r="BTO99" s="1"/>
      <c r="BTP99" s="1"/>
      <c r="BTQ99" s="1"/>
      <c r="BTR99" s="1"/>
      <c r="BTS99" s="1"/>
      <c r="BTT99" s="1"/>
      <c r="BTU99" s="1"/>
      <c r="BTV99" s="1"/>
      <c r="BTW99" s="1"/>
      <c r="BTX99" s="1"/>
      <c r="BTY99" s="1"/>
      <c r="BTZ99" s="1"/>
      <c r="BUA99" s="1"/>
      <c r="BUB99" s="1"/>
      <c r="BUC99" s="1"/>
      <c r="BUD99" s="1"/>
      <c r="BUE99" s="1"/>
      <c r="BUF99" s="1"/>
      <c r="BUG99" s="1"/>
      <c r="BUH99" s="1"/>
      <c r="BUI99" s="1"/>
      <c r="BUJ99" s="1"/>
      <c r="BUK99" s="1"/>
      <c r="BUL99" s="1"/>
      <c r="BUM99" s="1"/>
      <c r="BUN99" s="1"/>
      <c r="BUO99" s="1"/>
      <c r="BUP99" s="1"/>
      <c r="BUQ99" s="1"/>
      <c r="BUR99" s="1"/>
      <c r="BUS99" s="1"/>
      <c r="BUT99" s="1"/>
      <c r="BUU99" s="1"/>
      <c r="BUV99" s="1"/>
      <c r="BUW99" s="1"/>
      <c r="BUX99" s="1"/>
      <c r="BUY99" s="1"/>
      <c r="BUZ99" s="1"/>
      <c r="BVA99" s="1"/>
      <c r="BVB99" s="1"/>
      <c r="BVC99" s="1"/>
      <c r="BVD99" s="1"/>
      <c r="BVE99" s="1"/>
      <c r="BVF99" s="1"/>
      <c r="BVG99" s="1"/>
      <c r="BVH99" s="1"/>
      <c r="BVI99" s="1"/>
      <c r="BVJ99" s="1"/>
      <c r="BVK99" s="1"/>
      <c r="BVL99" s="1"/>
      <c r="BVM99" s="1"/>
      <c r="BVN99" s="1"/>
      <c r="BVO99" s="1"/>
      <c r="BVP99" s="1"/>
      <c r="BVQ99" s="1"/>
      <c r="BVR99" s="1"/>
      <c r="BVS99" s="1"/>
      <c r="BVT99" s="1"/>
      <c r="BVU99" s="1"/>
      <c r="BVV99" s="1"/>
      <c r="BVW99" s="1"/>
      <c r="BVX99" s="1"/>
      <c r="BVY99" s="1"/>
      <c r="BVZ99" s="1"/>
      <c r="BWA99" s="1"/>
      <c r="BWB99" s="1"/>
      <c r="BWC99" s="1"/>
      <c r="BWD99" s="1"/>
      <c r="BWE99" s="1"/>
      <c r="BWF99" s="1"/>
      <c r="BWG99" s="1"/>
      <c r="BWH99" s="1"/>
      <c r="BWI99" s="1"/>
      <c r="BWJ99" s="1"/>
      <c r="BWK99" s="1"/>
      <c r="BWL99" s="1"/>
      <c r="BWM99" s="1"/>
      <c r="BWN99" s="1"/>
      <c r="BWO99" s="1"/>
      <c r="BWP99" s="1"/>
      <c r="BWQ99" s="1"/>
      <c r="BWR99" s="1"/>
      <c r="BWS99" s="1"/>
      <c r="BWT99" s="1"/>
      <c r="BWU99" s="1"/>
      <c r="BWV99" s="1"/>
      <c r="BWW99" s="1"/>
      <c r="BWX99" s="1"/>
      <c r="BWY99" s="1"/>
      <c r="BWZ99" s="1"/>
      <c r="BXA99" s="1"/>
      <c r="BXB99" s="1"/>
      <c r="BXC99" s="1"/>
      <c r="BXD99" s="1"/>
      <c r="BXE99" s="1"/>
      <c r="BXF99" s="1"/>
      <c r="BXG99" s="1"/>
      <c r="BXH99" s="1"/>
      <c r="BXI99" s="1"/>
      <c r="BXJ99" s="1"/>
      <c r="BXK99" s="1"/>
      <c r="BXL99" s="1"/>
      <c r="BXM99" s="1"/>
      <c r="BXN99" s="1"/>
      <c r="BXO99" s="1"/>
      <c r="BXP99" s="1"/>
      <c r="BXQ99" s="1"/>
      <c r="BXR99" s="1"/>
      <c r="BXS99" s="1"/>
      <c r="BXT99" s="1"/>
      <c r="BXU99" s="1"/>
      <c r="BXV99" s="1"/>
      <c r="BXW99" s="1"/>
      <c r="BXX99" s="1"/>
      <c r="BXY99" s="1"/>
      <c r="BXZ99" s="1"/>
      <c r="BYA99" s="1"/>
      <c r="BYB99" s="1"/>
      <c r="BYC99" s="1"/>
      <c r="BYD99" s="1"/>
      <c r="BYE99" s="1"/>
      <c r="BYF99" s="1"/>
      <c r="BYG99" s="1"/>
      <c r="BYH99" s="1"/>
      <c r="BYI99" s="1"/>
      <c r="BYJ99" s="1"/>
      <c r="BYK99" s="1"/>
      <c r="BYL99" s="1"/>
      <c r="BYM99" s="1"/>
      <c r="BYN99" s="1"/>
      <c r="BYO99" s="1"/>
      <c r="BYP99" s="1"/>
      <c r="BYQ99" s="1"/>
      <c r="BYR99" s="1"/>
      <c r="BYS99" s="1"/>
      <c r="BYT99" s="1"/>
      <c r="BYU99" s="1"/>
      <c r="BYV99" s="1"/>
      <c r="BYW99" s="1"/>
      <c r="BYX99" s="1"/>
      <c r="BYY99" s="1"/>
      <c r="BYZ99" s="1"/>
      <c r="BZA99" s="1"/>
      <c r="BZB99" s="1"/>
      <c r="BZC99" s="1"/>
      <c r="BZD99" s="1"/>
      <c r="BZE99" s="1"/>
      <c r="BZF99" s="1"/>
      <c r="BZG99" s="1"/>
      <c r="BZH99" s="1"/>
      <c r="BZI99" s="1"/>
      <c r="BZJ99" s="1"/>
      <c r="BZK99" s="1"/>
      <c r="BZL99" s="1"/>
      <c r="BZM99" s="1"/>
      <c r="BZN99" s="1"/>
      <c r="BZO99" s="1"/>
      <c r="BZP99" s="1"/>
      <c r="BZQ99" s="1"/>
      <c r="BZR99" s="1"/>
      <c r="BZS99" s="1"/>
      <c r="BZT99" s="1"/>
      <c r="BZU99" s="1"/>
      <c r="BZV99" s="1"/>
      <c r="BZW99" s="1"/>
      <c r="BZX99" s="1"/>
      <c r="BZY99" s="1"/>
      <c r="BZZ99" s="1"/>
      <c r="CAA99" s="1"/>
      <c r="CAB99" s="1"/>
      <c r="CAC99" s="1"/>
      <c r="CAD99" s="1"/>
      <c r="CAE99" s="1"/>
      <c r="CAF99" s="1"/>
      <c r="CAG99" s="1"/>
      <c r="CAH99" s="1"/>
      <c r="CAI99" s="1"/>
      <c r="CAJ99" s="1"/>
      <c r="CAK99" s="1"/>
      <c r="CAL99" s="1"/>
      <c r="CAM99" s="1"/>
      <c r="CAN99" s="1"/>
      <c r="CAO99" s="1"/>
      <c r="CAP99" s="1"/>
      <c r="CAQ99" s="1"/>
      <c r="CAR99" s="1"/>
      <c r="CAS99" s="1"/>
      <c r="CAT99" s="1"/>
      <c r="CAU99" s="1"/>
      <c r="CAV99" s="1"/>
      <c r="CAW99" s="1"/>
      <c r="CAX99" s="1"/>
      <c r="CAY99" s="1"/>
      <c r="CAZ99" s="1"/>
      <c r="CBA99" s="1"/>
      <c r="CBB99" s="1"/>
      <c r="CBC99" s="1"/>
      <c r="CBD99" s="1"/>
      <c r="CBE99" s="1"/>
      <c r="CBF99" s="1"/>
      <c r="CBG99" s="1"/>
      <c r="CBH99" s="1"/>
      <c r="CBI99" s="1"/>
      <c r="CBJ99" s="1"/>
      <c r="CBK99" s="1"/>
      <c r="CBL99" s="1"/>
      <c r="CBM99" s="1"/>
      <c r="CBN99" s="1"/>
      <c r="CBO99" s="1"/>
      <c r="CBP99" s="1"/>
      <c r="CBQ99" s="1"/>
      <c r="CBR99" s="1"/>
      <c r="CBS99" s="1"/>
      <c r="CBT99" s="1"/>
      <c r="CBU99" s="1"/>
      <c r="CBV99" s="1"/>
      <c r="CBW99" s="1"/>
      <c r="CBX99" s="1"/>
      <c r="CBY99" s="1"/>
      <c r="CBZ99" s="1"/>
      <c r="CCA99" s="1"/>
      <c r="CCB99" s="1"/>
      <c r="CCC99" s="1"/>
      <c r="CCD99" s="1"/>
      <c r="CCE99" s="1"/>
      <c r="CCF99" s="1"/>
      <c r="CCG99" s="1"/>
      <c r="CCH99" s="1"/>
      <c r="CCI99" s="1"/>
      <c r="CCJ99" s="1"/>
      <c r="CCK99" s="1"/>
      <c r="CCL99" s="1"/>
      <c r="CCM99" s="1"/>
      <c r="CCN99" s="1"/>
      <c r="CCO99" s="1"/>
      <c r="CCP99" s="1"/>
      <c r="CCQ99" s="1"/>
      <c r="CCR99" s="1"/>
      <c r="CCS99" s="1"/>
      <c r="CCT99" s="1"/>
      <c r="CCU99" s="1"/>
      <c r="CCV99" s="1"/>
      <c r="CCW99" s="1"/>
      <c r="CCX99" s="1"/>
      <c r="CCY99" s="1"/>
      <c r="CCZ99" s="1"/>
      <c r="CDA99" s="1"/>
      <c r="CDB99" s="1"/>
      <c r="CDC99" s="1"/>
      <c r="CDD99" s="1"/>
      <c r="CDE99" s="1"/>
      <c r="CDF99" s="1"/>
      <c r="CDG99" s="1"/>
      <c r="CDH99" s="1"/>
      <c r="CDI99" s="1"/>
      <c r="CDJ99" s="1"/>
      <c r="CDK99" s="1"/>
      <c r="CDL99" s="1"/>
      <c r="CDM99" s="1"/>
      <c r="CDN99" s="1"/>
      <c r="CDO99" s="1"/>
      <c r="CDP99" s="1"/>
      <c r="CDQ99" s="1"/>
      <c r="CDR99" s="1"/>
      <c r="CDS99" s="1"/>
      <c r="CDT99" s="1"/>
      <c r="CDU99" s="1"/>
      <c r="CDV99" s="1"/>
      <c r="CDW99" s="1"/>
      <c r="CDX99" s="1"/>
      <c r="CDY99" s="1"/>
      <c r="CDZ99" s="1"/>
      <c r="CEA99" s="1"/>
      <c r="CEB99" s="1"/>
      <c r="CEC99" s="1"/>
      <c r="CED99" s="1"/>
      <c r="CEE99" s="1"/>
      <c r="CEF99" s="1"/>
      <c r="CEG99" s="1"/>
      <c r="CEH99" s="1"/>
      <c r="CEI99" s="1"/>
      <c r="CEJ99" s="1"/>
      <c r="CEK99" s="1"/>
      <c r="CEL99" s="1"/>
      <c r="CEM99" s="1"/>
      <c r="CEN99" s="1"/>
      <c r="CEO99" s="1"/>
      <c r="CEP99" s="1"/>
      <c r="CEQ99" s="1"/>
      <c r="CER99" s="1"/>
      <c r="CES99" s="1"/>
      <c r="CET99" s="1"/>
      <c r="CEU99" s="1"/>
      <c r="CEV99" s="1"/>
      <c r="CEW99" s="1"/>
      <c r="CEX99" s="1"/>
      <c r="CEY99" s="1"/>
      <c r="CEZ99" s="1"/>
      <c r="CFA99" s="1"/>
      <c r="CFB99" s="1"/>
      <c r="CFC99" s="1"/>
      <c r="CFD99" s="1"/>
      <c r="CFE99" s="1"/>
      <c r="CFF99" s="1"/>
      <c r="CFG99" s="1"/>
      <c r="CFH99" s="1"/>
      <c r="CFI99" s="1"/>
      <c r="CFJ99" s="1"/>
      <c r="CFK99" s="1"/>
      <c r="CFL99" s="1"/>
      <c r="CFM99" s="1"/>
      <c r="CFN99" s="1"/>
      <c r="CFO99" s="1"/>
      <c r="CFP99" s="1"/>
      <c r="CFQ99" s="1"/>
      <c r="CFR99" s="1"/>
      <c r="CFS99" s="1"/>
      <c r="CFT99" s="1"/>
      <c r="CFU99" s="1"/>
      <c r="CFV99" s="1"/>
      <c r="CFW99" s="1"/>
      <c r="CFX99" s="1"/>
      <c r="CFY99" s="1"/>
      <c r="CFZ99" s="1"/>
      <c r="CGA99" s="1"/>
      <c r="CGB99" s="1"/>
      <c r="CGC99" s="1"/>
      <c r="CGD99" s="1"/>
      <c r="CGE99" s="1"/>
      <c r="CGF99" s="1"/>
      <c r="CGG99" s="1"/>
      <c r="CGH99" s="1"/>
      <c r="CGI99" s="1"/>
      <c r="CGJ99" s="1"/>
      <c r="CGK99" s="1"/>
      <c r="CGL99" s="1"/>
      <c r="CGM99" s="1"/>
      <c r="CGN99" s="1"/>
      <c r="CGO99" s="1"/>
      <c r="CGP99" s="1"/>
      <c r="CGQ99" s="1"/>
      <c r="CGR99" s="1"/>
      <c r="CGS99" s="1"/>
      <c r="CGT99" s="1"/>
      <c r="CGU99" s="1"/>
      <c r="CGV99" s="1"/>
      <c r="CGW99" s="1"/>
      <c r="CGX99" s="1"/>
      <c r="CGY99" s="1"/>
      <c r="CGZ99" s="1"/>
      <c r="CHA99" s="1"/>
      <c r="CHB99" s="1"/>
      <c r="CHC99" s="1"/>
      <c r="CHD99" s="1"/>
      <c r="CHE99" s="1"/>
      <c r="CHF99" s="1"/>
      <c r="CHG99" s="1"/>
      <c r="CHH99" s="1"/>
      <c r="CHI99" s="1"/>
      <c r="CHJ99" s="1"/>
      <c r="CHK99" s="1"/>
      <c r="CHL99" s="1"/>
      <c r="CHM99" s="1"/>
      <c r="CHN99" s="1"/>
      <c r="CHO99" s="1"/>
      <c r="CHP99" s="1"/>
      <c r="CHQ99" s="1"/>
      <c r="CHR99" s="1"/>
      <c r="CHS99" s="1"/>
      <c r="CHT99" s="1"/>
      <c r="CHU99" s="1"/>
      <c r="CHV99" s="1"/>
      <c r="CHW99" s="1"/>
      <c r="CHX99" s="1"/>
      <c r="CHY99" s="1"/>
      <c r="CHZ99" s="1"/>
      <c r="CIA99" s="1"/>
      <c r="CIB99" s="1"/>
      <c r="CIC99" s="1"/>
      <c r="CID99" s="1"/>
      <c r="CIE99" s="1"/>
      <c r="CIF99" s="1"/>
      <c r="CIG99" s="1"/>
      <c r="CIH99" s="1"/>
      <c r="CII99" s="1"/>
      <c r="CIJ99" s="1"/>
      <c r="CIK99" s="1"/>
      <c r="CIL99" s="1"/>
      <c r="CIM99" s="1"/>
      <c r="CIN99" s="1"/>
      <c r="CIO99" s="1"/>
      <c r="CIP99" s="1"/>
      <c r="CIQ99" s="1"/>
      <c r="CIR99" s="1"/>
      <c r="CIS99" s="1"/>
      <c r="CIT99" s="1"/>
      <c r="CIU99" s="1"/>
      <c r="CIV99" s="1"/>
      <c r="CIW99" s="1"/>
      <c r="CIX99" s="1"/>
      <c r="CIY99" s="1"/>
      <c r="CIZ99" s="1"/>
      <c r="CJA99" s="1"/>
      <c r="CJB99" s="1"/>
      <c r="CJC99" s="1"/>
      <c r="CJD99" s="1"/>
      <c r="CJE99" s="1"/>
      <c r="CJF99" s="1"/>
      <c r="CJG99" s="1"/>
      <c r="CJH99" s="1"/>
      <c r="CJI99" s="1"/>
      <c r="CJJ99" s="1"/>
      <c r="CJK99" s="1"/>
      <c r="CJL99" s="1"/>
      <c r="CJM99" s="1"/>
      <c r="CJN99" s="1"/>
      <c r="CJO99" s="1"/>
      <c r="CJP99" s="1"/>
      <c r="CJQ99" s="1"/>
      <c r="CJR99" s="1"/>
      <c r="CJS99" s="1"/>
      <c r="CJT99" s="1"/>
      <c r="CJU99" s="1"/>
      <c r="CJV99" s="1"/>
      <c r="CJW99" s="1"/>
      <c r="CJX99" s="1"/>
      <c r="CJY99" s="1"/>
      <c r="CJZ99" s="1"/>
      <c r="CKA99" s="1"/>
      <c r="CKB99" s="1"/>
      <c r="CKC99" s="1"/>
      <c r="CKD99" s="1"/>
      <c r="CKE99" s="1"/>
      <c r="CKF99" s="1"/>
      <c r="CKG99" s="1"/>
      <c r="CKH99" s="1"/>
      <c r="CKI99" s="1"/>
      <c r="CKJ99" s="1"/>
      <c r="CKK99" s="1"/>
      <c r="CKL99" s="1"/>
      <c r="CKM99" s="1"/>
      <c r="CKN99" s="1"/>
      <c r="CKO99" s="1"/>
      <c r="CKP99" s="1"/>
      <c r="CKQ99" s="1"/>
      <c r="CKR99" s="1"/>
      <c r="CKS99" s="1"/>
      <c r="CKT99" s="1"/>
      <c r="CKU99" s="1"/>
      <c r="CKV99" s="1"/>
      <c r="CKW99" s="1"/>
      <c r="CKX99" s="1"/>
      <c r="CKY99" s="1"/>
      <c r="CKZ99" s="1"/>
      <c r="CLA99" s="1"/>
      <c r="CLB99" s="1"/>
      <c r="CLC99" s="1"/>
      <c r="CLD99" s="1"/>
      <c r="CLE99" s="1"/>
      <c r="CLF99" s="1"/>
      <c r="CLG99" s="1"/>
      <c r="CLH99" s="1"/>
      <c r="CLI99" s="1"/>
      <c r="CLJ99" s="1"/>
      <c r="CLK99" s="1"/>
      <c r="CLL99" s="1"/>
      <c r="CLM99" s="1"/>
      <c r="CLN99" s="1"/>
      <c r="CLO99" s="1"/>
      <c r="CLP99" s="1"/>
      <c r="CLQ99" s="1"/>
      <c r="CLR99" s="1"/>
      <c r="CLS99" s="1"/>
      <c r="CLT99" s="1"/>
      <c r="CLU99" s="1"/>
      <c r="CLV99" s="1"/>
      <c r="CLW99" s="1"/>
      <c r="CLX99" s="1"/>
      <c r="CLY99" s="1"/>
      <c r="CLZ99" s="1"/>
      <c r="CMA99" s="1"/>
      <c r="CMB99" s="1"/>
      <c r="CMC99" s="1"/>
      <c r="CMD99" s="1"/>
      <c r="CME99" s="1"/>
      <c r="CMF99" s="1"/>
      <c r="CMG99" s="1"/>
      <c r="CMH99" s="1"/>
      <c r="CMI99" s="1"/>
      <c r="CMJ99" s="1"/>
      <c r="CMK99" s="1"/>
      <c r="CML99" s="1"/>
      <c r="CMM99" s="1"/>
      <c r="CMN99" s="1"/>
      <c r="CMO99" s="1"/>
      <c r="CMP99" s="1"/>
      <c r="CMQ99" s="1"/>
      <c r="CMR99" s="1"/>
      <c r="CMS99" s="1"/>
      <c r="CMT99" s="1"/>
      <c r="CMU99" s="1"/>
      <c r="CMV99" s="1"/>
      <c r="CMW99" s="1"/>
      <c r="CMX99" s="1"/>
      <c r="CMY99" s="1"/>
      <c r="CMZ99" s="1"/>
      <c r="CNA99" s="1"/>
      <c r="CNB99" s="1"/>
      <c r="CNC99" s="1"/>
      <c r="CND99" s="1"/>
      <c r="CNE99" s="1"/>
      <c r="CNF99" s="1"/>
      <c r="CNG99" s="1"/>
      <c r="CNH99" s="1"/>
      <c r="CNI99" s="1"/>
      <c r="CNJ99" s="1"/>
      <c r="CNK99" s="1"/>
      <c r="CNL99" s="1"/>
      <c r="CNM99" s="1"/>
      <c r="CNN99" s="1"/>
      <c r="CNO99" s="1"/>
      <c r="CNP99" s="1"/>
      <c r="CNQ99" s="1"/>
      <c r="CNR99" s="1"/>
      <c r="CNS99" s="1"/>
      <c r="CNT99" s="1"/>
      <c r="CNU99" s="1"/>
      <c r="CNV99" s="1"/>
      <c r="CNW99" s="1"/>
      <c r="CNX99" s="1"/>
      <c r="CNY99" s="1"/>
      <c r="CNZ99" s="1"/>
      <c r="COA99" s="1"/>
      <c r="COB99" s="1"/>
      <c r="COC99" s="1"/>
      <c r="COD99" s="1"/>
      <c r="COE99" s="1"/>
      <c r="COF99" s="1"/>
      <c r="COG99" s="1"/>
      <c r="COH99" s="1"/>
      <c r="COI99" s="1"/>
      <c r="COJ99" s="1"/>
      <c r="COK99" s="1"/>
      <c r="COL99" s="1"/>
      <c r="COM99" s="1"/>
      <c r="CON99" s="1"/>
      <c r="COO99" s="1"/>
      <c r="COP99" s="1"/>
      <c r="COQ99" s="1"/>
      <c r="COR99" s="1"/>
      <c r="COS99" s="1"/>
      <c r="COT99" s="1"/>
      <c r="COU99" s="1"/>
      <c r="COV99" s="1"/>
      <c r="COW99" s="1"/>
      <c r="COX99" s="1"/>
      <c r="COY99" s="1"/>
      <c r="COZ99" s="1"/>
      <c r="CPA99" s="1"/>
      <c r="CPB99" s="1"/>
      <c r="CPC99" s="1"/>
      <c r="CPD99" s="1"/>
      <c r="CPE99" s="1"/>
      <c r="CPF99" s="1"/>
      <c r="CPG99" s="1"/>
      <c r="CPH99" s="1"/>
      <c r="CPI99" s="1"/>
      <c r="CPJ99" s="1"/>
      <c r="CPK99" s="1"/>
      <c r="CPL99" s="1"/>
      <c r="CPM99" s="1"/>
      <c r="CPN99" s="1"/>
      <c r="CPO99" s="1"/>
      <c r="CPP99" s="1"/>
      <c r="CPQ99" s="1"/>
      <c r="CPR99" s="1"/>
      <c r="CPS99" s="1"/>
      <c r="CPT99" s="1"/>
      <c r="CPU99" s="1"/>
      <c r="CPV99" s="1"/>
      <c r="CPW99" s="1"/>
      <c r="CPX99" s="1"/>
      <c r="CPY99" s="1"/>
      <c r="CPZ99" s="1"/>
      <c r="CQA99" s="1"/>
      <c r="CQB99" s="1"/>
      <c r="CQC99" s="1"/>
      <c r="CQD99" s="1"/>
      <c r="CQE99" s="1"/>
      <c r="CQF99" s="1"/>
      <c r="CQG99" s="1"/>
      <c r="CQH99" s="1"/>
      <c r="CQI99" s="1"/>
      <c r="CQJ99" s="1"/>
      <c r="CQK99" s="1"/>
      <c r="CQL99" s="1"/>
      <c r="CQM99" s="1"/>
      <c r="CQN99" s="1"/>
      <c r="CQO99" s="1"/>
      <c r="CQP99" s="1"/>
      <c r="CQQ99" s="1"/>
      <c r="CQR99" s="1"/>
      <c r="CQS99" s="1"/>
      <c r="CQT99" s="1"/>
      <c r="CQU99" s="1"/>
      <c r="CQV99" s="1"/>
      <c r="CQW99" s="1"/>
      <c r="CQX99" s="1"/>
      <c r="CQY99" s="1"/>
      <c r="CQZ99" s="1"/>
      <c r="CRA99" s="1"/>
      <c r="CRB99" s="1"/>
      <c r="CRC99" s="1"/>
      <c r="CRD99" s="1"/>
      <c r="CRE99" s="1"/>
      <c r="CRF99" s="1"/>
      <c r="CRG99" s="1"/>
      <c r="CRH99" s="1"/>
      <c r="CRI99" s="1"/>
      <c r="CRJ99" s="1"/>
      <c r="CRK99" s="1"/>
      <c r="CRL99" s="1"/>
      <c r="CRM99" s="1"/>
      <c r="CRN99" s="1"/>
      <c r="CRO99" s="1"/>
      <c r="CRP99" s="1"/>
      <c r="CRQ99" s="1"/>
      <c r="CRR99" s="1"/>
      <c r="CRS99" s="1"/>
      <c r="CRT99" s="1"/>
      <c r="CRU99" s="1"/>
      <c r="CRV99" s="1"/>
      <c r="CRW99" s="1"/>
      <c r="CRX99" s="1"/>
      <c r="CRY99" s="1"/>
      <c r="CRZ99" s="1"/>
      <c r="CSA99" s="1"/>
      <c r="CSB99" s="1"/>
      <c r="CSC99" s="1"/>
      <c r="CSD99" s="1"/>
      <c r="CSE99" s="1"/>
      <c r="CSF99" s="1"/>
      <c r="CSG99" s="1"/>
      <c r="CSH99" s="1"/>
      <c r="CSI99" s="1"/>
      <c r="CSJ99" s="1"/>
      <c r="CSK99" s="1"/>
      <c r="CSL99" s="1"/>
      <c r="CSM99" s="1"/>
      <c r="CSN99" s="1"/>
      <c r="CSO99" s="1"/>
      <c r="CSP99" s="1"/>
      <c r="CSQ99" s="1"/>
      <c r="CSR99" s="1"/>
      <c r="CSS99" s="1"/>
      <c r="CST99" s="1"/>
      <c r="CSU99" s="1"/>
      <c r="CSV99" s="1"/>
      <c r="CSW99" s="1"/>
      <c r="CSX99" s="1"/>
      <c r="CSY99" s="1"/>
      <c r="CSZ99" s="1"/>
      <c r="CTA99" s="1"/>
      <c r="CTB99" s="1"/>
      <c r="CTC99" s="1"/>
      <c r="CTD99" s="1"/>
      <c r="CTE99" s="1"/>
      <c r="CTF99" s="1"/>
      <c r="CTG99" s="1"/>
      <c r="CTH99" s="1"/>
      <c r="CTI99" s="1"/>
      <c r="CTJ99" s="1"/>
      <c r="CTK99" s="1"/>
      <c r="CTL99" s="1"/>
      <c r="CTM99" s="1"/>
      <c r="CTN99" s="1"/>
      <c r="CTO99" s="1"/>
      <c r="CTP99" s="1"/>
      <c r="CTQ99" s="1"/>
      <c r="CTR99" s="1"/>
      <c r="CTS99" s="1"/>
      <c r="CTT99" s="1"/>
      <c r="CTU99" s="1"/>
      <c r="CTV99" s="1"/>
      <c r="CTW99" s="1"/>
      <c r="CTX99" s="1"/>
      <c r="CTY99" s="1"/>
      <c r="CTZ99" s="1"/>
      <c r="CUA99" s="1"/>
      <c r="CUB99" s="1"/>
      <c r="CUC99" s="1"/>
      <c r="CUD99" s="1"/>
      <c r="CUE99" s="1"/>
      <c r="CUF99" s="1"/>
      <c r="CUG99" s="1"/>
      <c r="CUH99" s="1"/>
      <c r="CUI99" s="1"/>
      <c r="CUJ99" s="1"/>
      <c r="CUK99" s="1"/>
      <c r="CUL99" s="1"/>
      <c r="CUM99" s="1"/>
      <c r="CUN99" s="1"/>
      <c r="CUO99" s="1"/>
      <c r="CUP99" s="1"/>
      <c r="CUQ99" s="1"/>
      <c r="CUR99" s="1"/>
      <c r="CUS99" s="1"/>
      <c r="CUT99" s="1"/>
      <c r="CUU99" s="1"/>
      <c r="CUV99" s="1"/>
      <c r="CUW99" s="1"/>
      <c r="CUX99" s="1"/>
      <c r="CUY99" s="1"/>
      <c r="CUZ99" s="1"/>
      <c r="CVA99" s="1"/>
      <c r="CVB99" s="1"/>
      <c r="CVC99" s="1"/>
      <c r="CVD99" s="1"/>
      <c r="CVE99" s="1"/>
      <c r="CVF99" s="1"/>
      <c r="CVG99" s="1"/>
      <c r="CVH99" s="1"/>
      <c r="CVI99" s="1"/>
      <c r="CVJ99" s="1"/>
      <c r="CVK99" s="1"/>
      <c r="CVL99" s="1"/>
      <c r="CVM99" s="1"/>
      <c r="CVN99" s="1"/>
      <c r="CVO99" s="1"/>
      <c r="CVP99" s="1"/>
      <c r="CVQ99" s="1"/>
      <c r="CVR99" s="1"/>
      <c r="CVS99" s="1"/>
      <c r="CVT99" s="1"/>
      <c r="CVU99" s="1"/>
      <c r="CVV99" s="1"/>
      <c r="CVW99" s="1"/>
      <c r="CVX99" s="1"/>
      <c r="CVY99" s="1"/>
      <c r="CVZ99" s="1"/>
      <c r="CWA99" s="1"/>
      <c r="CWB99" s="1"/>
      <c r="CWC99" s="1"/>
      <c r="CWD99" s="1"/>
      <c r="CWE99" s="1"/>
      <c r="CWF99" s="1"/>
      <c r="CWG99" s="1"/>
      <c r="CWH99" s="1"/>
      <c r="CWI99" s="1"/>
      <c r="CWJ99" s="1"/>
      <c r="CWK99" s="1"/>
      <c r="CWL99" s="1"/>
      <c r="CWM99" s="1"/>
      <c r="CWN99" s="1"/>
      <c r="CWO99" s="1"/>
      <c r="CWP99" s="1"/>
      <c r="CWQ99" s="1"/>
      <c r="CWR99" s="1"/>
      <c r="CWS99" s="1"/>
      <c r="CWT99" s="1"/>
      <c r="CWU99" s="1"/>
      <c r="CWV99" s="1"/>
      <c r="CWW99" s="1"/>
      <c r="CWX99" s="1"/>
      <c r="CWY99" s="1"/>
      <c r="CWZ99" s="1"/>
      <c r="CXA99" s="1"/>
      <c r="CXB99" s="1"/>
      <c r="CXC99" s="1"/>
      <c r="CXD99" s="1"/>
      <c r="CXE99" s="1"/>
      <c r="CXF99" s="1"/>
      <c r="CXG99" s="1"/>
      <c r="CXH99" s="1"/>
      <c r="CXI99" s="1"/>
      <c r="CXJ99" s="1"/>
      <c r="CXK99" s="1"/>
      <c r="CXL99" s="1"/>
      <c r="CXM99" s="1"/>
      <c r="CXN99" s="1"/>
      <c r="CXO99" s="1"/>
      <c r="CXP99" s="1"/>
      <c r="CXQ99" s="1"/>
      <c r="CXR99" s="1"/>
      <c r="CXS99" s="1"/>
      <c r="CXT99" s="1"/>
      <c r="CXU99" s="1"/>
      <c r="CXV99" s="1"/>
      <c r="CXW99" s="1"/>
      <c r="CXX99" s="1"/>
      <c r="CXY99" s="1" t="s">
        <v>130</v>
      </c>
      <c r="CXZ99" s="1"/>
      <c r="CYA99" s="1"/>
      <c r="CYB99" s="1"/>
      <c r="CYC99" s="1"/>
      <c r="CYD99" s="1"/>
      <c r="CYE99" s="1"/>
      <c r="CYF99" s="1"/>
      <c r="CYG99" s="1"/>
      <c r="CYH99" s="1"/>
      <c r="CYI99" s="1"/>
      <c r="CYJ99" s="1"/>
      <c r="CYK99" s="1"/>
      <c r="CYL99" s="1"/>
      <c r="CYM99" s="1"/>
      <c r="CYN99" s="1"/>
      <c r="CYO99" s="1"/>
      <c r="CYP99" s="1"/>
      <c r="CYQ99" s="1"/>
      <c r="CYR99" s="1"/>
      <c r="CYS99" s="1"/>
      <c r="CYT99" s="1"/>
      <c r="CYU99" s="1"/>
      <c r="CYV99" s="1"/>
      <c r="CYW99" s="1"/>
      <c r="CYX99" s="1"/>
      <c r="CYY99" s="1"/>
      <c r="CYZ99" s="1"/>
      <c r="CZA99" s="1"/>
      <c r="CZB99" s="1"/>
      <c r="CZC99" s="1"/>
      <c r="CZD99" s="1"/>
      <c r="CZE99" s="1"/>
      <c r="CZF99" s="1"/>
      <c r="CZG99" s="1"/>
      <c r="CZH99" s="1"/>
      <c r="CZI99" s="1"/>
      <c r="CZJ99" s="1"/>
      <c r="CZK99" s="1"/>
      <c r="CZL99" s="1"/>
      <c r="CZM99" s="1"/>
      <c r="CZN99" s="1"/>
      <c r="CZO99" s="1"/>
      <c r="CZP99" s="1"/>
      <c r="CZQ99" s="1"/>
      <c r="CZR99" s="1"/>
      <c r="CZS99" s="1"/>
      <c r="CZT99" s="1"/>
      <c r="CZU99" s="1"/>
      <c r="CZV99" s="1"/>
      <c r="CZW99" s="1"/>
      <c r="CZX99" s="1"/>
      <c r="CZY99" s="1"/>
      <c r="CZZ99" s="1"/>
      <c r="DAA99" s="1"/>
      <c r="DAB99" s="1"/>
      <c r="DAC99" s="1"/>
      <c r="DAD99" s="1"/>
      <c r="DAE99" s="1"/>
      <c r="DAF99" s="1"/>
      <c r="DAG99" s="1"/>
      <c r="DAH99" s="1"/>
      <c r="DAI99" s="1"/>
      <c r="DAJ99" s="1"/>
      <c r="DAK99" s="1"/>
      <c r="DAL99" s="1"/>
      <c r="DAM99" s="1"/>
      <c r="DAN99" s="1"/>
      <c r="DAO99" s="1"/>
      <c r="DAP99" s="1"/>
      <c r="DAQ99" s="1"/>
      <c r="DAR99" s="1"/>
      <c r="DAS99" s="1"/>
      <c r="DAT99" s="1" t="s">
        <v>130</v>
      </c>
      <c r="DAU99" s="1" t="s">
        <v>130</v>
      </c>
      <c r="DAV99" s="1" t="s">
        <v>130</v>
      </c>
      <c r="DAW99" s="1"/>
      <c r="DAX99" s="1"/>
      <c r="DAY99" s="1"/>
      <c r="DAZ99" s="1"/>
      <c r="DBA99" s="1"/>
      <c r="DBB99" s="1"/>
      <c r="DBC99" s="1"/>
      <c r="DBD99" s="1"/>
      <c r="DBE99" s="1"/>
      <c r="DBF99" s="1"/>
      <c r="DBG99" s="1"/>
      <c r="DBH99" s="1"/>
      <c r="DBI99" s="1"/>
      <c r="DBJ99" s="1"/>
      <c r="DBK99" s="1"/>
      <c r="DBL99" s="1"/>
      <c r="DBM99" s="1"/>
      <c r="DBN99" s="1"/>
      <c r="DBO99" s="1"/>
      <c r="DBP99" s="1"/>
      <c r="DBQ99" s="1"/>
      <c r="DBR99" s="1"/>
      <c r="DBS99" s="1"/>
      <c r="DBT99" s="1"/>
      <c r="DBU99" s="1"/>
      <c r="DBV99" s="1"/>
      <c r="DBW99" s="1"/>
      <c r="DBX99" s="1"/>
      <c r="DBY99" s="1"/>
      <c r="DBZ99" s="1"/>
      <c r="DCA99" s="1"/>
      <c r="DCB99" s="1"/>
      <c r="DCC99" s="1"/>
      <c r="DCD99" s="1"/>
      <c r="DCE99" s="1"/>
      <c r="DCF99" s="1"/>
      <c r="DCG99" s="1"/>
      <c r="DCH99" s="1"/>
      <c r="DCI99" s="1"/>
      <c r="DCJ99" s="1"/>
      <c r="DCK99" s="1"/>
      <c r="DCL99" s="1"/>
      <c r="DCM99" s="1"/>
      <c r="DCN99" s="1"/>
      <c r="DCO99" s="1"/>
      <c r="DCP99" s="1"/>
      <c r="DCQ99" s="1"/>
      <c r="DCR99" s="1"/>
      <c r="DCS99" s="1"/>
      <c r="DCT99" s="1"/>
      <c r="DCU99" s="1"/>
      <c r="DCV99" s="1"/>
      <c r="DCW99" s="1"/>
      <c r="DCX99" s="1"/>
      <c r="DCY99" s="1"/>
      <c r="DCZ99" s="1"/>
      <c r="DDA99" s="1"/>
      <c r="DDB99" s="1"/>
      <c r="DDC99" s="1"/>
      <c r="DDD99" s="1"/>
      <c r="DDE99" s="1"/>
      <c r="DDF99" s="1"/>
      <c r="DDG99" s="1"/>
      <c r="DDH99" s="1"/>
      <c r="DDI99" s="1"/>
      <c r="DDJ99" s="1"/>
      <c r="DDK99" s="1"/>
      <c r="DDL99" s="1"/>
      <c r="DDM99" s="1"/>
      <c r="DDN99" s="1"/>
      <c r="DDO99" s="1"/>
      <c r="DDP99" s="1"/>
      <c r="DDQ99" s="1"/>
      <c r="DDR99" s="1"/>
      <c r="DDS99" s="1"/>
      <c r="DDT99" s="1"/>
      <c r="DDU99" s="1"/>
      <c r="DDV99" s="1"/>
      <c r="DDW99" s="1"/>
      <c r="DDX99" s="1"/>
      <c r="DDY99" s="1"/>
      <c r="DDZ99" s="1"/>
      <c r="DEA99" s="1"/>
      <c r="DEB99" s="1"/>
      <c r="DEC99" s="1"/>
      <c r="DED99" s="1"/>
      <c r="DEE99" s="1"/>
      <c r="DEF99" s="1"/>
      <c r="DEG99" s="1"/>
      <c r="DEH99" s="1"/>
      <c r="DEI99" s="1"/>
      <c r="DEJ99" s="1"/>
      <c r="DEK99" s="1"/>
      <c r="DEL99" s="1"/>
      <c r="DEM99" s="1"/>
      <c r="DEN99" s="1"/>
      <c r="DEO99" s="1"/>
      <c r="DEP99" s="1"/>
      <c r="DEQ99" s="1"/>
      <c r="DER99" s="1"/>
      <c r="DES99" s="1"/>
      <c r="DET99" s="1"/>
      <c r="DEU99" s="1"/>
      <c r="DEV99" s="1"/>
      <c r="DEW99" s="1"/>
      <c r="DEX99" s="1"/>
      <c r="DEY99" s="1"/>
      <c r="DEZ99" s="1"/>
      <c r="DFA99" s="1"/>
      <c r="DFB99" s="1"/>
      <c r="DFC99" s="1"/>
      <c r="DFD99" s="1"/>
      <c r="DFE99" s="1"/>
      <c r="DFF99" s="1"/>
      <c r="DFG99" s="1"/>
      <c r="DFH99" s="1"/>
      <c r="DFI99" s="1"/>
      <c r="DFJ99" s="1"/>
      <c r="DFK99" s="1"/>
      <c r="DFL99" s="1"/>
      <c r="DFM99" s="1"/>
      <c r="DFN99" s="1"/>
      <c r="DFO99" s="1"/>
      <c r="DFP99" s="1"/>
      <c r="DFQ99" s="1"/>
      <c r="DFR99" s="1"/>
      <c r="DFS99" s="1"/>
      <c r="DFT99" s="1"/>
      <c r="DFU99" s="1"/>
      <c r="DFV99" s="1"/>
      <c r="DFW99" s="1"/>
      <c r="DFX99" s="1"/>
      <c r="DFY99" s="1"/>
      <c r="DFZ99" s="1"/>
      <c r="DGA99" s="1"/>
      <c r="DGB99" s="1"/>
      <c r="DGC99" s="1"/>
      <c r="DGD99" s="1"/>
      <c r="DGE99" s="1"/>
      <c r="DGF99" s="1"/>
      <c r="DGG99" s="1"/>
      <c r="DGH99" s="1"/>
      <c r="DGI99" s="1"/>
      <c r="DGJ99" s="1"/>
      <c r="DGK99" s="1"/>
      <c r="DGL99" s="1"/>
      <c r="DGM99" s="1"/>
      <c r="DGN99" s="1"/>
      <c r="DGO99" s="1"/>
      <c r="DGP99" s="1"/>
      <c r="DGQ99" s="1"/>
      <c r="DGR99" s="1"/>
      <c r="DGS99" s="1"/>
      <c r="DGT99" s="1"/>
      <c r="DGU99" s="1"/>
      <c r="DGV99" s="1"/>
      <c r="DGW99" s="1"/>
      <c r="DGX99" s="1"/>
      <c r="DGY99" s="1"/>
      <c r="DGZ99" s="1"/>
      <c r="DHA99" s="1"/>
      <c r="DHB99" s="1"/>
      <c r="DHC99" s="1"/>
      <c r="DHD99" s="1"/>
      <c r="DHE99" s="1"/>
      <c r="DHF99" s="1"/>
      <c r="DHG99" s="1"/>
      <c r="DHH99" s="1"/>
      <c r="DHI99" s="1"/>
      <c r="DHJ99" s="1"/>
      <c r="DHK99" s="1"/>
      <c r="DHL99" s="1"/>
      <c r="DHM99" s="1"/>
      <c r="DHN99" s="1"/>
      <c r="DHO99" s="1"/>
      <c r="DHP99" s="1"/>
      <c r="DHQ99" s="1"/>
      <c r="DHR99" s="1"/>
      <c r="DHS99" s="1"/>
      <c r="DHT99" s="1"/>
      <c r="DHU99" s="1"/>
      <c r="DHV99" s="1"/>
      <c r="DHW99" s="1"/>
      <c r="DHX99" s="1"/>
      <c r="DHY99" s="1"/>
      <c r="DHZ99" s="1"/>
      <c r="DIA99" s="1"/>
      <c r="DIB99" s="1"/>
      <c r="DIC99" s="1"/>
      <c r="DID99" s="1"/>
      <c r="DIE99" s="1"/>
      <c r="DIF99" s="1"/>
      <c r="DIG99" s="1"/>
      <c r="DIH99" s="1"/>
      <c r="DII99" s="1"/>
      <c r="DIJ99" s="1"/>
      <c r="DIK99" s="1"/>
      <c r="DIL99" s="1"/>
      <c r="DIM99" s="1"/>
      <c r="DIN99" s="1"/>
      <c r="DIO99" s="1"/>
      <c r="DIP99" s="1"/>
      <c r="DIQ99" s="1"/>
      <c r="DIR99" s="1"/>
      <c r="DIS99" s="1"/>
      <c r="DIT99" s="1"/>
      <c r="DIU99" s="1"/>
      <c r="DIV99" s="1"/>
      <c r="DIW99" s="1"/>
      <c r="DIX99" s="1"/>
      <c r="DIY99" s="1"/>
      <c r="DIZ99" s="1"/>
      <c r="DJA99" s="1"/>
      <c r="DJB99" s="1"/>
      <c r="DJC99" s="1"/>
      <c r="DJD99" s="1"/>
      <c r="DJE99" s="1"/>
      <c r="DJF99" s="1"/>
      <c r="DJG99" s="1"/>
      <c r="DJH99" s="1"/>
      <c r="DJI99" s="1"/>
      <c r="DJJ99" s="1"/>
      <c r="DJK99" s="1"/>
      <c r="DJL99" s="1"/>
      <c r="DJM99" s="1"/>
      <c r="DJN99" s="1"/>
      <c r="DJO99" s="1"/>
      <c r="DJP99" s="1"/>
      <c r="DJQ99" s="1"/>
      <c r="DJR99" s="1"/>
      <c r="DJS99" s="1"/>
      <c r="DJT99" s="1"/>
      <c r="DJU99" s="1"/>
      <c r="DJV99" s="1"/>
      <c r="DJW99" s="1"/>
      <c r="DJX99" s="1"/>
      <c r="DJY99" s="1"/>
      <c r="DJZ99" s="1"/>
      <c r="DKA99" s="1"/>
      <c r="DKB99" s="1"/>
      <c r="DKC99" s="1"/>
      <c r="DKD99" s="1"/>
      <c r="DKE99" s="1"/>
      <c r="DKF99" s="1"/>
      <c r="DKG99" s="1"/>
      <c r="DKH99" s="1"/>
      <c r="DKI99" s="1"/>
      <c r="DKJ99" s="1"/>
      <c r="DKK99" s="1"/>
      <c r="DKL99" s="1"/>
      <c r="DKM99" s="1"/>
      <c r="DKN99" s="1"/>
      <c r="DKO99" s="1"/>
      <c r="DKP99" s="1"/>
      <c r="DKQ99" s="1"/>
      <c r="DKR99" s="1"/>
      <c r="DKS99" s="1"/>
      <c r="DKT99" s="1"/>
      <c r="DKU99" s="1"/>
      <c r="DKV99" s="1"/>
      <c r="DKW99" s="1"/>
      <c r="DKX99" s="1"/>
      <c r="DKY99" s="1"/>
      <c r="DKZ99" s="1"/>
      <c r="DLA99" s="1"/>
      <c r="DLB99" s="1"/>
      <c r="DLC99" s="1"/>
      <c r="DLD99" s="1"/>
      <c r="DLE99" s="1"/>
      <c r="DLF99" s="1"/>
      <c r="DLG99" s="1"/>
      <c r="DLH99" s="1"/>
      <c r="DLI99" s="1"/>
      <c r="DLJ99" s="1"/>
      <c r="DLK99" s="1"/>
      <c r="DLL99" s="1"/>
      <c r="DLM99" s="1"/>
      <c r="DLN99" s="1"/>
      <c r="DLO99" s="1"/>
      <c r="DLP99" s="1"/>
      <c r="DLQ99" s="1"/>
      <c r="DLR99" s="1"/>
      <c r="DLS99" s="1"/>
      <c r="DLT99" s="1"/>
      <c r="DLU99" s="1"/>
      <c r="DLV99" s="1"/>
      <c r="DLW99" s="1"/>
      <c r="DLX99" s="1"/>
      <c r="DLY99" s="1"/>
      <c r="DLZ99" s="1"/>
      <c r="DMA99" s="1"/>
      <c r="DMB99" s="1"/>
      <c r="DMC99" s="1"/>
      <c r="DMD99" s="1"/>
      <c r="DME99" s="1"/>
      <c r="DMF99" s="1"/>
      <c r="DMG99" s="1"/>
      <c r="DMH99" s="1"/>
      <c r="DMI99" s="1"/>
      <c r="DMJ99" s="1"/>
      <c r="DMK99" s="1"/>
      <c r="DML99" s="1"/>
      <c r="DMM99" s="1"/>
      <c r="DMN99" s="1"/>
      <c r="DMO99" s="1"/>
      <c r="DMP99" s="1"/>
      <c r="DMQ99" s="1"/>
      <c r="DMR99" s="1"/>
      <c r="DMS99" s="1"/>
      <c r="DMT99" s="1"/>
      <c r="DMU99" s="1"/>
      <c r="DMV99" s="1"/>
      <c r="DMW99" s="1"/>
      <c r="DMX99" s="1"/>
      <c r="DMY99" s="1"/>
      <c r="DMZ99" s="1"/>
      <c r="DNA99" s="1"/>
      <c r="DNB99" s="1"/>
      <c r="DNC99" s="1"/>
      <c r="DND99" s="1"/>
      <c r="DNE99" s="1"/>
      <c r="DNF99" s="1"/>
      <c r="DNG99" s="1"/>
      <c r="DNH99" s="1"/>
      <c r="DNI99" s="1"/>
      <c r="DNJ99" s="1"/>
      <c r="DNK99" s="1"/>
      <c r="DNL99" s="1"/>
      <c r="DNM99" s="1"/>
      <c r="DNN99" s="1"/>
      <c r="DNO99" s="1"/>
      <c r="DNP99" s="1"/>
      <c r="DNQ99" s="1"/>
      <c r="DNR99" s="1"/>
      <c r="DNS99" s="1"/>
      <c r="DNT99" s="1"/>
      <c r="DNU99" s="1"/>
      <c r="DNV99" s="1"/>
      <c r="DNW99" s="1"/>
      <c r="DNX99" s="1"/>
      <c r="DNY99" s="1"/>
      <c r="DNZ99" s="1"/>
      <c r="DOA99" s="1"/>
      <c r="DOB99" s="1"/>
      <c r="DOC99" s="1"/>
      <c r="DOD99" s="1"/>
      <c r="DOE99" s="1"/>
      <c r="DOF99" s="1"/>
      <c r="DOG99" s="1"/>
      <c r="DOH99" s="1"/>
      <c r="DOI99" s="1"/>
      <c r="DOJ99" s="1"/>
      <c r="DOK99" s="1"/>
      <c r="DOL99" s="1"/>
      <c r="DOM99" s="1"/>
      <c r="DON99" s="1"/>
      <c r="DOO99" s="1"/>
      <c r="DOP99" s="1"/>
      <c r="DOQ99" s="1"/>
      <c r="DOR99" s="1"/>
      <c r="DOS99" s="1"/>
      <c r="DOT99" s="1"/>
      <c r="DOU99" s="1"/>
      <c r="DOV99" s="1"/>
      <c r="DOW99" s="1"/>
      <c r="DOX99" s="1"/>
      <c r="DOY99" s="1"/>
      <c r="DOZ99" s="1"/>
      <c r="DPA99" s="1"/>
      <c r="DPB99" s="1"/>
      <c r="DPC99" s="1"/>
      <c r="DPD99" s="1"/>
      <c r="DPE99" s="1"/>
      <c r="DPF99" s="1"/>
      <c r="DPG99" s="1"/>
      <c r="DPH99" s="1"/>
      <c r="DPI99" s="1"/>
      <c r="DPJ99" s="1"/>
      <c r="DPK99" s="1"/>
      <c r="DPL99" s="1"/>
      <c r="DPM99" s="1"/>
      <c r="DPN99" s="1"/>
      <c r="DPO99" s="1"/>
      <c r="DPP99" s="1"/>
      <c r="DPQ99" s="1"/>
      <c r="DPR99" s="1"/>
      <c r="DPS99" s="1"/>
      <c r="DPT99" s="1"/>
      <c r="DPU99" s="1"/>
      <c r="DPV99" s="1"/>
      <c r="DPW99" s="1"/>
      <c r="DPX99" s="1"/>
      <c r="DPY99" s="1"/>
      <c r="DPZ99" s="1"/>
      <c r="DQA99" s="1"/>
      <c r="DQB99" s="1"/>
      <c r="DQC99" s="1"/>
      <c r="DQD99" s="1"/>
      <c r="DQE99" s="1"/>
      <c r="DQF99" s="1"/>
      <c r="DQG99" s="1"/>
      <c r="DQH99" s="1"/>
      <c r="DQI99" s="1"/>
      <c r="DQJ99" s="1"/>
      <c r="DQK99" s="1"/>
      <c r="DQL99" s="1"/>
      <c r="DQM99" s="1"/>
      <c r="DQN99" s="1"/>
      <c r="DQO99" s="1"/>
      <c r="DQP99" s="1"/>
      <c r="DQQ99" s="1"/>
      <c r="DQR99" s="1"/>
      <c r="DQS99" s="1"/>
      <c r="DQT99" s="1"/>
      <c r="DQU99" s="1"/>
      <c r="DQV99" s="1"/>
      <c r="DQW99" s="1"/>
      <c r="DQX99" s="1"/>
      <c r="DQY99" s="1"/>
      <c r="DQZ99" s="1"/>
      <c r="DRA99" s="1"/>
      <c r="DRB99" s="1"/>
      <c r="DRC99" s="1"/>
      <c r="DRD99" s="1"/>
      <c r="DRE99" s="1"/>
      <c r="DRF99" s="1"/>
      <c r="DRG99" s="1"/>
      <c r="DRH99" s="1"/>
      <c r="DRI99" s="1"/>
      <c r="DRJ99" s="1"/>
      <c r="DRK99" s="1"/>
      <c r="DRL99" s="1"/>
      <c r="DRM99" s="1"/>
      <c r="DRN99" s="1"/>
      <c r="DRO99" s="1"/>
      <c r="DRP99" s="1"/>
      <c r="DRQ99" s="1"/>
      <c r="DRR99" s="1"/>
      <c r="DRS99" s="1"/>
      <c r="DRT99" s="1"/>
      <c r="DRU99" s="1"/>
      <c r="DRV99" s="1"/>
      <c r="DRW99" s="1"/>
      <c r="DRX99" s="1"/>
      <c r="DRY99" s="1"/>
      <c r="DRZ99" s="1"/>
      <c r="DSA99" s="1"/>
      <c r="DSB99" s="1"/>
      <c r="DSC99" s="1"/>
      <c r="DSD99" s="1"/>
      <c r="DSE99" s="1"/>
      <c r="DSF99" s="1"/>
      <c r="DSG99" s="1"/>
      <c r="DSH99" s="1"/>
      <c r="DSI99" s="1"/>
      <c r="DSJ99" s="1"/>
      <c r="DSK99" s="1"/>
      <c r="DSL99" s="1"/>
      <c r="DSM99" s="1"/>
      <c r="DSN99" s="1"/>
      <c r="DSO99" s="1"/>
      <c r="DSP99" s="1"/>
      <c r="DSQ99" s="1"/>
      <c r="DSR99" s="1"/>
      <c r="DSS99" s="1"/>
      <c r="DST99" s="1"/>
      <c r="DSU99" s="1"/>
      <c r="DSV99" s="1"/>
      <c r="DSW99" s="1"/>
      <c r="DSX99" s="1"/>
      <c r="DSY99" s="1"/>
      <c r="DSZ99" s="1"/>
      <c r="DTA99" s="1"/>
      <c r="DTB99" s="1"/>
      <c r="DTC99" s="1"/>
      <c r="DTD99" s="1"/>
      <c r="DTE99" s="1"/>
      <c r="DTF99" s="1"/>
      <c r="DTG99" s="1"/>
      <c r="DTH99" s="1"/>
      <c r="DTI99" s="1"/>
      <c r="DTJ99" s="1"/>
      <c r="DTK99" s="1"/>
      <c r="DTL99" s="1"/>
      <c r="DTM99" s="1"/>
      <c r="DTN99" s="1"/>
      <c r="DTO99" s="1"/>
      <c r="DTP99" s="1"/>
      <c r="DTQ99" s="1"/>
      <c r="DTR99" s="1"/>
      <c r="DTS99" s="1"/>
      <c r="DTT99" s="1"/>
      <c r="DTU99" s="1"/>
      <c r="DTV99" s="1"/>
      <c r="DTW99" s="1"/>
      <c r="DTX99" s="1"/>
      <c r="DTY99" s="1"/>
      <c r="DTZ99" s="1"/>
      <c r="DUA99" s="1"/>
      <c r="DUB99" s="1"/>
      <c r="DUC99" s="1"/>
      <c r="DUD99" s="1"/>
      <c r="DUE99" s="1"/>
      <c r="DUF99" s="1"/>
      <c r="DUG99" s="1"/>
      <c r="DUH99" s="1"/>
      <c r="DUI99" s="1"/>
      <c r="DUJ99" s="1"/>
      <c r="DUK99" s="1"/>
      <c r="DUL99" s="1"/>
      <c r="DUM99" s="1"/>
      <c r="DUN99" s="1"/>
      <c r="DUO99" s="1"/>
      <c r="DUP99" s="1"/>
      <c r="DUQ99" s="1"/>
      <c r="DUR99" s="1"/>
      <c r="DUS99" s="1"/>
      <c r="DUT99" s="1"/>
      <c r="DUU99" s="1"/>
      <c r="DUV99" s="1"/>
      <c r="DUW99" s="1"/>
      <c r="DUX99" s="1"/>
      <c r="DUY99" s="1"/>
      <c r="DUZ99" s="1"/>
      <c r="DVA99" s="1"/>
      <c r="DVB99" s="1"/>
      <c r="DVC99" s="1"/>
      <c r="DVD99" s="1"/>
      <c r="DVE99" s="1"/>
      <c r="DVF99" s="1"/>
      <c r="DVG99" s="1"/>
      <c r="DVH99" s="1"/>
      <c r="DVI99" s="1"/>
      <c r="DVJ99" s="1"/>
      <c r="DVK99" s="1"/>
      <c r="DVL99" s="1"/>
      <c r="DVM99" s="1"/>
      <c r="DVN99" s="1"/>
      <c r="DVO99" s="1"/>
      <c r="DVP99" s="1"/>
      <c r="DVQ99" s="1"/>
      <c r="DVR99" s="1"/>
      <c r="DVS99" s="1"/>
      <c r="DVT99" s="1"/>
      <c r="DVU99" s="1"/>
      <c r="DVV99" s="1"/>
      <c r="DVW99" s="1"/>
      <c r="DVX99" s="1"/>
      <c r="DVY99" s="1"/>
      <c r="DVZ99" s="1"/>
      <c r="DWA99" s="1"/>
      <c r="DWB99" s="1"/>
      <c r="DWC99" s="1"/>
      <c r="DWD99" s="1"/>
      <c r="DWE99" s="1"/>
      <c r="DWF99" s="1"/>
      <c r="DWG99" s="1"/>
      <c r="DWH99" s="1"/>
      <c r="DWI99" s="1"/>
      <c r="DWJ99" s="1"/>
      <c r="DWK99" s="1"/>
      <c r="DWL99" s="1"/>
      <c r="DWM99" s="1"/>
      <c r="DWN99" s="1"/>
      <c r="DWO99" s="1"/>
      <c r="DWP99" s="1"/>
      <c r="DWQ99" s="1"/>
      <c r="DWR99" s="1"/>
      <c r="DWS99" s="1"/>
      <c r="DWT99" s="1"/>
      <c r="DWU99" s="1"/>
      <c r="DWV99" s="1"/>
      <c r="DWW99" s="1"/>
      <c r="DWX99" s="1"/>
      <c r="DWY99" s="1"/>
      <c r="DWZ99" s="1"/>
      <c r="DXA99" s="1"/>
      <c r="DXB99" s="1"/>
      <c r="DXC99" s="1"/>
      <c r="DXD99" s="1"/>
      <c r="DXE99" s="1"/>
      <c r="DXF99" s="1"/>
      <c r="DXG99" s="1"/>
      <c r="DXH99" s="1"/>
      <c r="DXI99" s="1"/>
      <c r="DXJ99" s="1"/>
      <c r="DXK99" s="1"/>
      <c r="DXL99" s="1"/>
      <c r="DXM99" s="1"/>
      <c r="DXN99" s="1"/>
      <c r="DXO99" s="1"/>
      <c r="DXP99" s="1"/>
      <c r="DXQ99" s="1"/>
      <c r="DXR99" s="1"/>
      <c r="DXS99" s="1"/>
      <c r="DXT99" s="1"/>
      <c r="DXU99" s="1"/>
      <c r="DXV99" s="1"/>
      <c r="DXW99" s="1"/>
      <c r="DXX99" s="1"/>
      <c r="DXY99" s="1"/>
      <c r="DXZ99" s="1"/>
      <c r="DYA99" s="1"/>
      <c r="DYB99" s="1"/>
      <c r="DYC99" s="1"/>
      <c r="DYD99" s="1"/>
      <c r="DYE99" s="1"/>
      <c r="DYF99" s="1"/>
      <c r="DYG99" s="1"/>
      <c r="DYH99" s="1"/>
      <c r="DYI99" s="1"/>
      <c r="DYJ99" s="1"/>
      <c r="DYK99" s="1"/>
      <c r="DYL99" s="1"/>
      <c r="DYM99" s="1"/>
      <c r="DYN99" s="1"/>
      <c r="DYO99" s="1"/>
      <c r="DYP99" s="1"/>
      <c r="DYQ99" s="1"/>
      <c r="DYR99" s="1"/>
      <c r="DYS99" s="1"/>
      <c r="DYT99" s="1"/>
      <c r="DYU99" s="1"/>
      <c r="DYV99" s="1"/>
      <c r="DYW99" s="1"/>
      <c r="DYX99" s="1"/>
      <c r="DYY99" s="1"/>
      <c r="DYZ99" s="1"/>
      <c r="DZA99" s="1"/>
      <c r="DZB99" s="1"/>
      <c r="DZC99" s="1"/>
      <c r="DZD99" s="1"/>
      <c r="DZE99" s="1"/>
      <c r="DZF99" s="1"/>
      <c r="DZG99" s="1"/>
      <c r="DZH99" s="1"/>
      <c r="DZI99" s="1"/>
      <c r="DZJ99" s="1"/>
      <c r="DZK99" s="1"/>
      <c r="DZL99" s="1"/>
      <c r="DZM99" s="1"/>
      <c r="DZN99" s="1"/>
      <c r="DZO99" s="1"/>
      <c r="DZP99" s="1"/>
      <c r="DZQ99" s="1"/>
      <c r="DZR99" s="1"/>
      <c r="DZS99" s="1"/>
      <c r="DZT99" s="1"/>
      <c r="DZU99" s="1"/>
      <c r="DZV99" s="1"/>
      <c r="DZW99" s="1"/>
      <c r="DZY99" s="123">
        <f t="shared" si="256"/>
        <v>15</v>
      </c>
      <c r="DZZ99" s="32"/>
      <c r="EAA99" s="32"/>
      <c r="EAB99" s="32"/>
      <c r="EAC99" s="32">
        <v>3</v>
      </c>
      <c r="EAD99" s="62">
        <f t="shared" si="263"/>
        <v>0.2</v>
      </c>
      <c r="EAE99" s="115">
        <v>5</v>
      </c>
      <c r="EAF99" s="32">
        <f t="shared" si="264"/>
        <v>20</v>
      </c>
      <c r="EAG99" s="32">
        <f t="shared" si="257"/>
        <v>8</v>
      </c>
      <c r="EAH99" s="138">
        <f t="shared" si="258"/>
        <v>0.625</v>
      </c>
      <c r="EAI99" s="138">
        <f t="shared" si="259"/>
        <v>0.25</v>
      </c>
      <c r="EAJ99" s="138">
        <f t="shared" si="260"/>
        <v>0.375</v>
      </c>
      <c r="EAK99" s="139">
        <f t="shared" si="265"/>
        <v>0.75</v>
      </c>
      <c r="EAL99" s="138">
        <f t="shared" si="261"/>
        <v>0.15</v>
      </c>
      <c r="EAM99" s="138">
        <f t="shared" si="262"/>
        <v>0.25</v>
      </c>
    </row>
    <row r="100" spans="1:3419" ht="14.65" thickBot="1" x14ac:dyDescent="0.5">
      <c r="A100" s="21">
        <v>5</v>
      </c>
      <c r="B100" s="148" t="s">
        <v>70</v>
      </c>
      <c r="C100" s="149"/>
      <c r="D100" s="149"/>
      <c r="E100" s="149"/>
      <c r="F100" s="150"/>
      <c r="G100" s="5"/>
      <c r="H100" s="5" t="s">
        <v>130</v>
      </c>
      <c r="I100" s="5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  <c r="AY100" s="8"/>
      <c r="AZ100" s="8"/>
      <c r="BA100" s="8"/>
      <c r="BB100" s="8"/>
      <c r="BC100" s="8"/>
      <c r="BD100" s="8"/>
      <c r="BE100" s="8"/>
      <c r="BF100" s="8"/>
      <c r="BG100" s="8"/>
      <c r="BH100" s="8"/>
      <c r="BI100" s="8"/>
      <c r="BJ100" s="8"/>
      <c r="BK100" s="8"/>
      <c r="BL100" s="8"/>
      <c r="BM100" s="8"/>
      <c r="BN100" s="8"/>
      <c r="BO100" s="8"/>
      <c r="BP100" s="8"/>
      <c r="BQ100" s="8"/>
      <c r="BR100" s="8"/>
      <c r="BS100" s="8"/>
      <c r="BT100" s="8"/>
      <c r="BU100" s="8"/>
      <c r="BV100" s="8"/>
      <c r="BW100" s="8"/>
      <c r="BX100" s="8"/>
      <c r="BY100" s="8"/>
      <c r="BZ100" s="8"/>
      <c r="CA100" s="8"/>
      <c r="CB100" s="8"/>
      <c r="CC100" s="8"/>
      <c r="CD100" s="8"/>
      <c r="CE100" s="8"/>
      <c r="CF100" s="8"/>
      <c r="CG100" s="10"/>
      <c r="CH100" s="14"/>
      <c r="CI100" s="17"/>
      <c r="CJ100" s="17"/>
      <c r="CK100" s="17"/>
      <c r="CL100" s="17"/>
      <c r="CM100" s="25"/>
      <c r="CN100" s="25"/>
      <c r="CO100" s="25"/>
      <c r="CP100" s="25"/>
      <c r="CQ100" s="25"/>
      <c r="CR100" s="25"/>
      <c r="CS100" s="25"/>
      <c r="CT100" s="25"/>
      <c r="CU100" s="25"/>
      <c r="CV100" s="25"/>
      <c r="CW100" s="25"/>
      <c r="CX100" s="25"/>
      <c r="CY100" s="25"/>
      <c r="CZ100" s="25"/>
      <c r="DA100" s="25"/>
      <c r="DB100" s="25"/>
      <c r="DC100" s="25"/>
      <c r="DD100" s="25"/>
      <c r="DE100" s="25"/>
      <c r="DF100" s="25"/>
      <c r="DG100" s="25"/>
      <c r="DH100" s="25"/>
      <c r="DI100" s="25"/>
      <c r="DJ100" s="25"/>
      <c r="DK100" s="25"/>
      <c r="DL100" s="25"/>
      <c r="DM100" s="25"/>
      <c r="DN100" s="25"/>
      <c r="DO100" s="25"/>
      <c r="DP100" s="25"/>
      <c r="DQ100" s="25"/>
      <c r="DR100" s="25"/>
      <c r="DS100" s="25"/>
      <c r="DT100" s="25"/>
      <c r="DU100" s="25"/>
      <c r="DV100" s="25"/>
      <c r="DW100" s="25"/>
      <c r="DX100" s="25"/>
      <c r="DY100" s="25"/>
      <c r="DZ100" s="25"/>
      <c r="EA100" s="25"/>
      <c r="EB100" s="25"/>
      <c r="EC100" s="25"/>
      <c r="ED100" s="25"/>
      <c r="EE100" s="25"/>
      <c r="EF100" s="25"/>
      <c r="EG100" s="25"/>
      <c r="EH100" s="25"/>
      <c r="EI100" s="25"/>
      <c r="EJ100" s="25"/>
      <c r="EK100" s="25"/>
      <c r="EL100" s="25"/>
      <c r="EM100" s="25"/>
      <c r="EN100" s="25"/>
      <c r="EO100" s="25"/>
      <c r="EP100" s="25"/>
      <c r="EQ100" s="25"/>
      <c r="ER100" s="25"/>
      <c r="ES100" s="25"/>
      <c r="ET100" s="27"/>
      <c r="EU100" s="27"/>
      <c r="EV100" s="27"/>
      <c r="EW100" s="27"/>
      <c r="EX100" s="27"/>
      <c r="EY100" s="27"/>
      <c r="EZ100" s="27"/>
      <c r="FA100" s="27"/>
      <c r="FB100" s="27"/>
      <c r="FC100" s="27"/>
      <c r="FD100" s="27"/>
      <c r="FE100" s="27"/>
      <c r="FF100" s="27"/>
      <c r="FG100" s="27"/>
      <c r="FH100" s="27"/>
      <c r="FI100" s="27"/>
      <c r="FJ100" s="27"/>
      <c r="FK100" s="27"/>
      <c r="FL100" s="27"/>
      <c r="FM100" s="27"/>
      <c r="FN100" s="27"/>
      <c r="FO100" s="27"/>
      <c r="FP100" s="27"/>
      <c r="FQ100" s="27"/>
      <c r="FR100" s="27"/>
      <c r="FS100" s="27"/>
      <c r="FT100" s="27"/>
      <c r="FU100" s="27"/>
      <c r="FV100" s="27"/>
      <c r="FW100" s="27"/>
      <c r="FX100" s="27"/>
      <c r="FY100" s="27"/>
      <c r="FZ100" s="27"/>
      <c r="GA100" s="27"/>
      <c r="GB100" s="27"/>
      <c r="GC100" s="27"/>
      <c r="GD100" s="27"/>
      <c r="GE100" s="27"/>
      <c r="GF100" s="27"/>
      <c r="GG100" s="27"/>
      <c r="GH100" s="27"/>
      <c r="GI100" s="27"/>
      <c r="GJ100" s="27"/>
      <c r="GK100" s="27"/>
      <c r="GL100" s="27"/>
      <c r="GM100" s="27"/>
      <c r="GN100" s="27"/>
      <c r="GO100" s="27"/>
      <c r="GP100" s="27"/>
      <c r="GQ100" s="27"/>
      <c r="GR100" s="27"/>
      <c r="GS100" s="27"/>
      <c r="GT100" s="27"/>
      <c r="GU100" s="27"/>
      <c r="GV100" s="27"/>
      <c r="GW100" s="27"/>
      <c r="GX100" s="27"/>
      <c r="GY100" s="27"/>
      <c r="GZ100" s="27"/>
      <c r="HA100" s="27"/>
      <c r="HB100" s="27"/>
      <c r="HC100" s="27"/>
      <c r="HD100" s="27"/>
      <c r="HE100" s="27"/>
      <c r="HF100" s="27"/>
      <c r="HG100" s="27"/>
      <c r="HH100" s="27"/>
      <c r="HI100" s="27"/>
      <c r="HJ100" s="27"/>
      <c r="HK100" s="27"/>
      <c r="HL100" s="27"/>
      <c r="HM100" s="27"/>
      <c r="HN100" s="27"/>
      <c r="HO100" s="27"/>
      <c r="HP100" s="27"/>
      <c r="HQ100" s="27"/>
      <c r="HR100" s="27"/>
      <c r="HS100" s="27"/>
      <c r="HT100" s="27"/>
      <c r="HU100" s="27"/>
      <c r="HV100" s="27"/>
      <c r="HW100" s="27"/>
      <c r="HX100" s="27"/>
      <c r="HY100" s="27"/>
      <c r="HZ100" s="27"/>
      <c r="IA100" s="27"/>
      <c r="IB100" s="27"/>
      <c r="IC100" s="27"/>
      <c r="ID100" s="27"/>
      <c r="IE100" s="27"/>
      <c r="IF100" s="27"/>
      <c r="IG100" s="27"/>
      <c r="IH100" s="27"/>
      <c r="II100" s="27"/>
      <c r="IJ100" s="27"/>
      <c r="IK100" s="27"/>
      <c r="IL100" s="27"/>
      <c r="IM100" s="27"/>
      <c r="IN100" s="27"/>
      <c r="IO100" s="27"/>
      <c r="IP100" s="27"/>
      <c r="IQ100" s="27"/>
      <c r="IR100" s="27"/>
      <c r="IS100" s="27"/>
      <c r="IT100" s="27"/>
      <c r="IU100" s="27"/>
      <c r="IV100" s="27"/>
      <c r="IW100" s="27"/>
      <c r="IX100" s="27"/>
      <c r="IY100" s="27"/>
      <c r="IZ100" s="27"/>
      <c r="JA100" s="27"/>
      <c r="JB100" s="27"/>
      <c r="JC100" s="27"/>
      <c r="JD100" s="27"/>
      <c r="JE100" s="27"/>
      <c r="JF100" s="27"/>
      <c r="JG100" s="27"/>
      <c r="JH100" s="27"/>
      <c r="JI100" s="30"/>
      <c r="JJ100" s="30"/>
      <c r="JK100" s="30"/>
      <c r="JL100" s="30"/>
      <c r="JM100" s="30"/>
      <c r="JN100" s="30"/>
      <c r="JO100" s="30"/>
      <c r="JP100" s="30"/>
      <c r="JQ100" s="30"/>
      <c r="JR100" s="30"/>
      <c r="JS100" s="30"/>
      <c r="JT100" s="30"/>
      <c r="JU100" s="30"/>
      <c r="JV100" s="30"/>
      <c r="JW100" s="30"/>
      <c r="JX100" s="30"/>
      <c r="JY100" s="30"/>
      <c r="JZ100" s="30"/>
      <c r="KA100" s="30"/>
      <c r="KB100" s="30"/>
      <c r="KC100" s="30"/>
      <c r="KD100" s="30"/>
      <c r="KE100" s="30"/>
      <c r="KF100" s="30"/>
      <c r="KG100" s="30"/>
      <c r="KH100" s="30"/>
      <c r="KI100" s="30"/>
      <c r="KJ100" s="30"/>
      <c r="KK100" s="30"/>
      <c r="KL100" s="30"/>
      <c r="KM100" s="30"/>
      <c r="KN100" s="30"/>
      <c r="KO100" s="30"/>
      <c r="KP100" s="30"/>
      <c r="KQ100" s="30"/>
      <c r="KR100" s="30"/>
      <c r="KS100" s="30"/>
      <c r="KT100" s="30"/>
      <c r="KU100" s="30"/>
      <c r="KV100" s="30"/>
      <c r="KW100" s="30"/>
      <c r="KX100" s="30"/>
      <c r="KY100" s="30"/>
      <c r="KZ100" s="30"/>
      <c r="LA100" s="30"/>
      <c r="LB100" s="30"/>
      <c r="LC100" s="30"/>
      <c r="LD100" s="30"/>
      <c r="LE100" s="30"/>
      <c r="LF100" s="30"/>
      <c r="LG100" s="30"/>
      <c r="LH100" s="30"/>
      <c r="LI100" s="30"/>
      <c r="LJ100" s="30"/>
      <c r="LK100" s="30"/>
      <c r="LL100" s="30"/>
      <c r="LM100" s="30"/>
      <c r="LN100" s="30"/>
      <c r="LO100" s="30"/>
      <c r="LP100" s="30"/>
      <c r="LQ100" s="30"/>
      <c r="LR100" s="30"/>
      <c r="LS100" s="30"/>
      <c r="LT100" s="30"/>
      <c r="LU100" s="30"/>
      <c r="LV100" s="30"/>
      <c r="LW100" s="30"/>
      <c r="LX100" s="30"/>
      <c r="LY100" s="30"/>
      <c r="LZ100" s="30"/>
      <c r="MA100" s="33"/>
      <c r="MB100" s="33"/>
      <c r="MC100" s="33"/>
      <c r="MD100" s="33"/>
      <c r="ME100" s="33"/>
      <c r="MF100" s="33"/>
      <c r="MG100" s="33"/>
      <c r="MH100" s="33"/>
      <c r="MI100" s="33"/>
      <c r="MJ100" s="33"/>
      <c r="MK100" s="33"/>
      <c r="ML100" s="33"/>
      <c r="MM100" s="33"/>
      <c r="MN100" s="33"/>
      <c r="MO100" s="33"/>
      <c r="MP100" s="33"/>
      <c r="MQ100" s="33"/>
      <c r="MR100" s="33"/>
      <c r="MS100" s="33"/>
      <c r="MT100" s="33"/>
      <c r="MU100" s="33"/>
      <c r="MV100" s="33"/>
      <c r="MW100" s="33"/>
      <c r="MX100" s="33"/>
      <c r="MY100" s="36"/>
      <c r="MZ100" s="36"/>
      <c r="NA100" s="36"/>
      <c r="NB100" s="36"/>
      <c r="NC100" s="36"/>
      <c r="ND100" s="36"/>
      <c r="NE100" s="36"/>
      <c r="NF100" s="36"/>
      <c r="NG100" s="36"/>
      <c r="NH100" s="36"/>
      <c r="NI100" s="36"/>
      <c r="NJ100" s="36"/>
      <c r="NK100" s="36"/>
      <c r="NL100" s="36"/>
      <c r="NM100" s="36"/>
      <c r="NN100" s="36"/>
      <c r="NO100" s="36"/>
      <c r="NP100" s="36"/>
      <c r="NQ100" s="36"/>
      <c r="NR100" s="36"/>
      <c r="NS100" s="36"/>
      <c r="NT100" s="36"/>
      <c r="NU100" s="36"/>
      <c r="NV100" s="36"/>
      <c r="NW100" s="36"/>
      <c r="NX100" s="36"/>
      <c r="NY100" s="36"/>
      <c r="NZ100" s="36"/>
      <c r="OA100" s="36"/>
      <c r="OB100" s="36"/>
      <c r="OC100" s="36"/>
      <c r="OD100" s="36"/>
      <c r="OE100" s="36"/>
      <c r="OF100" s="36"/>
      <c r="OG100" s="36"/>
      <c r="OH100" s="36"/>
      <c r="OI100" s="36"/>
      <c r="OJ100" s="36"/>
      <c r="OK100" s="36"/>
      <c r="OL100" s="36"/>
      <c r="OM100" s="36"/>
      <c r="ON100" s="36"/>
      <c r="OO100" s="36"/>
      <c r="OP100" s="36"/>
      <c r="OQ100" s="36"/>
      <c r="OR100" s="36"/>
      <c r="OS100" s="36"/>
      <c r="OT100" s="36"/>
      <c r="OU100" s="36"/>
      <c r="OV100" s="36"/>
      <c r="OW100" s="36"/>
      <c r="OX100" s="36"/>
      <c r="OY100" s="36"/>
      <c r="OZ100" s="36"/>
      <c r="PA100" s="36"/>
      <c r="PB100" s="36"/>
      <c r="PC100" s="36"/>
      <c r="PD100" s="36"/>
      <c r="PE100" s="36"/>
      <c r="PF100" s="36"/>
      <c r="PG100" s="36"/>
      <c r="PH100" s="36"/>
      <c r="PI100" s="36"/>
      <c r="PJ100" s="36"/>
      <c r="PK100" s="36"/>
      <c r="PL100" s="36"/>
      <c r="PM100" s="36"/>
      <c r="PN100" s="36"/>
      <c r="PO100" s="36"/>
      <c r="PP100" s="36"/>
      <c r="PQ100" s="36"/>
      <c r="PR100" s="36"/>
      <c r="PS100" s="36"/>
      <c r="PT100" s="36"/>
      <c r="PU100" s="36"/>
      <c r="PV100" s="36"/>
      <c r="PW100" s="36"/>
      <c r="PX100" s="36"/>
      <c r="PY100" s="36"/>
      <c r="PZ100" s="36"/>
      <c r="QA100" s="36"/>
      <c r="QB100" s="36"/>
      <c r="QC100" s="36"/>
      <c r="QD100" s="36"/>
      <c r="QE100" s="36"/>
      <c r="QF100" s="36"/>
      <c r="QG100" s="36"/>
      <c r="QH100" s="36"/>
      <c r="QI100" s="36"/>
      <c r="QJ100" s="36"/>
      <c r="QK100" s="37"/>
      <c r="QL100" s="37"/>
      <c r="QM100" s="37"/>
      <c r="QN100" s="37"/>
      <c r="QO100" s="37"/>
      <c r="QP100" s="37"/>
      <c r="QQ100" s="37"/>
      <c r="QR100" s="37"/>
      <c r="QS100" s="37"/>
      <c r="QT100" s="37"/>
      <c r="QU100" s="37"/>
      <c r="QV100" s="37"/>
      <c r="QW100" s="37"/>
      <c r="QX100" s="37"/>
      <c r="QY100" s="37"/>
      <c r="QZ100" s="37"/>
      <c r="RA100" s="37"/>
      <c r="RB100" s="37"/>
      <c r="RC100" s="37"/>
      <c r="RD100" s="37"/>
      <c r="RE100" s="37"/>
      <c r="RF100" s="37"/>
      <c r="RG100" s="37"/>
      <c r="RH100" s="37"/>
      <c r="RI100" s="37"/>
      <c r="RJ100" s="37"/>
      <c r="RK100" s="37"/>
      <c r="RL100" s="37"/>
      <c r="RM100" s="37"/>
      <c r="RN100" s="37"/>
      <c r="RO100" s="37"/>
      <c r="RP100" s="37"/>
      <c r="RQ100" s="37"/>
      <c r="RR100" s="37"/>
      <c r="RS100" s="37"/>
      <c r="RT100" s="37"/>
      <c r="RU100" s="37"/>
      <c r="RV100" s="37"/>
      <c r="RW100" s="37"/>
      <c r="RX100" s="37"/>
      <c r="RY100" s="37"/>
      <c r="RZ100" s="37"/>
      <c r="SA100" s="37"/>
      <c r="SB100" s="37"/>
      <c r="SC100" s="37"/>
      <c r="SD100" s="37"/>
      <c r="SE100" s="37"/>
      <c r="SF100" s="37"/>
      <c r="SG100" s="37"/>
      <c r="SH100" s="37"/>
      <c r="SI100" s="37"/>
      <c r="SJ100" s="37"/>
      <c r="SK100" s="37"/>
      <c r="SL100" s="37"/>
      <c r="SM100" s="37"/>
      <c r="SN100" s="37"/>
      <c r="SO100" s="37"/>
      <c r="SP100" s="37"/>
      <c r="SQ100" s="37"/>
      <c r="SR100" s="37"/>
      <c r="SS100" s="37"/>
      <c r="ST100" s="37"/>
      <c r="SU100" s="37"/>
      <c r="SV100" s="37"/>
      <c r="SW100" s="37"/>
      <c r="SX100" s="37"/>
      <c r="SY100" s="37"/>
      <c r="SZ100" s="37"/>
      <c r="TA100" s="37"/>
      <c r="TB100" s="37"/>
      <c r="TC100" s="37"/>
      <c r="TD100" s="37"/>
      <c r="TE100" s="37"/>
      <c r="TF100" s="37"/>
      <c r="TG100" s="37"/>
      <c r="TH100" s="37"/>
      <c r="TI100" s="37"/>
      <c r="TJ100" s="37"/>
      <c r="TK100" s="37"/>
      <c r="TL100" s="37"/>
      <c r="TM100" s="37"/>
      <c r="TN100" s="37"/>
      <c r="TO100" s="37"/>
      <c r="TP100" s="37"/>
      <c r="TQ100" s="37"/>
      <c r="TR100" s="37"/>
      <c r="TS100" s="37"/>
      <c r="TT100" s="37"/>
      <c r="TU100" s="37"/>
      <c r="TV100" s="37"/>
      <c r="TW100" s="37"/>
      <c r="TX100" s="37"/>
      <c r="TY100" s="37"/>
      <c r="TZ100" s="37" t="s">
        <v>130</v>
      </c>
      <c r="UA100" s="37"/>
      <c r="UB100" s="37"/>
      <c r="UC100" s="37"/>
      <c r="UD100" s="37"/>
      <c r="UE100" s="37"/>
      <c r="UF100" s="37"/>
      <c r="UG100" s="37"/>
      <c r="UH100" s="37"/>
      <c r="UI100" s="37"/>
      <c r="UJ100" s="37"/>
      <c r="UK100" s="37"/>
      <c r="UL100" s="37"/>
      <c r="UM100" s="37"/>
      <c r="UN100" s="37"/>
      <c r="UO100" s="37"/>
      <c r="UP100" s="37"/>
      <c r="UQ100" s="37"/>
      <c r="UR100" s="37"/>
      <c r="US100" s="37"/>
      <c r="UT100" s="37"/>
      <c r="UU100" s="37"/>
      <c r="UV100" s="37"/>
      <c r="UW100" s="37"/>
      <c r="UX100" s="37"/>
      <c r="UY100" s="37"/>
      <c r="UZ100" s="37"/>
      <c r="VA100" s="37"/>
      <c r="VB100" s="37"/>
      <c r="VC100" s="37"/>
      <c r="VD100" s="37"/>
      <c r="VE100" s="37"/>
      <c r="VF100" s="37"/>
      <c r="VG100" s="37"/>
      <c r="VH100" s="37"/>
      <c r="VI100" s="37"/>
      <c r="VJ100" s="37"/>
      <c r="VK100" s="37"/>
      <c r="VL100" s="37"/>
      <c r="VM100" s="37"/>
      <c r="VN100" s="37"/>
      <c r="VO100" s="37"/>
      <c r="VP100" s="37"/>
      <c r="VQ100" s="37"/>
      <c r="VR100" s="37"/>
      <c r="VS100" s="37"/>
      <c r="VT100" s="37"/>
      <c r="VU100" s="37"/>
      <c r="VV100" s="37"/>
      <c r="VW100" s="37"/>
      <c r="VX100" s="37"/>
      <c r="VY100" s="37"/>
      <c r="VZ100" s="37"/>
      <c r="WA100" s="37"/>
      <c r="WB100" s="37"/>
      <c r="WC100" s="37"/>
      <c r="WD100" s="37"/>
      <c r="WE100" s="37"/>
      <c r="WF100" s="41"/>
      <c r="WG100" s="41"/>
      <c r="WH100" s="41"/>
      <c r="WI100" s="41"/>
      <c r="WJ100" s="41"/>
      <c r="WK100" s="41"/>
      <c r="WL100" s="41"/>
      <c r="WM100" s="41"/>
      <c r="WN100" s="41"/>
      <c r="WO100" s="41"/>
      <c r="WP100" s="41"/>
      <c r="WQ100" s="41"/>
      <c r="WR100" s="41"/>
      <c r="WS100" s="41"/>
      <c r="WT100" s="41"/>
      <c r="WU100" s="41"/>
      <c r="WV100" s="41"/>
      <c r="WW100" s="41"/>
      <c r="WX100" s="41"/>
      <c r="WY100" s="41"/>
      <c r="WZ100" s="41"/>
      <c r="XA100" s="41"/>
      <c r="XB100" s="41"/>
      <c r="XC100" s="41"/>
      <c r="XD100" s="41"/>
      <c r="XE100" s="41"/>
      <c r="XF100" s="41"/>
      <c r="XG100" s="41"/>
      <c r="XH100" s="41"/>
      <c r="XI100" s="41"/>
      <c r="XJ100" s="42"/>
      <c r="XK100" s="42"/>
      <c r="XL100" s="42"/>
      <c r="XM100" s="42"/>
      <c r="XN100" s="42"/>
      <c r="XO100" s="42"/>
      <c r="XP100" s="42"/>
      <c r="XQ100" s="42"/>
      <c r="XR100" s="42"/>
      <c r="XS100" s="42"/>
      <c r="XT100" s="42"/>
      <c r="XU100" s="42"/>
      <c r="XV100" s="42"/>
      <c r="XW100" s="42"/>
      <c r="XX100" s="42"/>
      <c r="XY100" s="42"/>
      <c r="XZ100" s="42"/>
      <c r="YA100" s="42"/>
      <c r="YB100" s="42"/>
      <c r="YC100" s="42"/>
      <c r="YD100" s="42"/>
      <c r="YE100" s="42"/>
      <c r="YF100" s="42"/>
      <c r="YG100" s="42"/>
      <c r="YH100" s="42"/>
      <c r="YI100" s="45"/>
      <c r="YJ100" s="45"/>
      <c r="YK100" s="45"/>
      <c r="YL100" s="45"/>
      <c r="YM100" s="45"/>
      <c r="YN100" s="45"/>
      <c r="YO100" s="45"/>
      <c r="YP100" s="45"/>
      <c r="YQ100" s="45"/>
      <c r="YR100" s="45"/>
      <c r="YS100" s="45"/>
      <c r="YT100" s="45"/>
      <c r="YU100" s="45"/>
      <c r="YV100" s="45"/>
      <c r="YW100" s="45"/>
      <c r="YX100" s="45"/>
      <c r="YY100" s="45"/>
      <c r="YZ100" s="45"/>
      <c r="ZA100" s="45"/>
      <c r="ZB100" s="45"/>
      <c r="ZC100" s="45"/>
      <c r="ZD100" s="45"/>
      <c r="ZE100" s="45"/>
      <c r="ZF100" s="45"/>
      <c r="ZG100" s="45"/>
      <c r="ZH100" s="45"/>
      <c r="ZI100" s="45"/>
      <c r="ZJ100" s="45"/>
      <c r="ZK100" s="45"/>
      <c r="ZL100" s="45"/>
      <c r="ZM100" s="45"/>
      <c r="ZN100" s="45"/>
      <c r="ZO100" s="45"/>
      <c r="ZP100" s="45"/>
      <c r="ZQ100" s="45"/>
      <c r="ZR100" s="45"/>
      <c r="ZS100" s="45"/>
      <c r="ZT100" s="45"/>
      <c r="ZU100" s="45"/>
      <c r="ZV100" s="45"/>
      <c r="ZW100" s="45"/>
      <c r="ZX100" s="45"/>
      <c r="ZY100" s="45"/>
      <c r="ZZ100" s="45"/>
      <c r="AAA100" s="45"/>
      <c r="AAB100" s="45"/>
      <c r="AAC100" s="45"/>
      <c r="AAD100" s="45"/>
      <c r="AAE100" s="45"/>
      <c r="AAF100" s="45"/>
      <c r="AAG100" s="45"/>
      <c r="AAH100" s="45"/>
      <c r="AAI100" s="45"/>
      <c r="AAJ100" s="45"/>
      <c r="AAK100" s="45"/>
      <c r="AAL100" s="45"/>
      <c r="AAM100" s="45"/>
      <c r="AAN100" s="45"/>
      <c r="AAO100" s="46"/>
      <c r="AAP100" s="46"/>
      <c r="AAQ100" s="46"/>
      <c r="AAR100" s="46"/>
      <c r="AAS100" s="46"/>
      <c r="AAT100" s="46"/>
      <c r="AAU100" s="46"/>
      <c r="AAV100" s="46"/>
      <c r="AAW100" s="46"/>
      <c r="AAX100" s="46"/>
      <c r="AAY100" s="46"/>
      <c r="AAZ100" s="46"/>
      <c r="ABA100" s="46"/>
      <c r="ABB100" s="46"/>
      <c r="ABC100" s="46"/>
      <c r="ABD100" s="46"/>
      <c r="ABE100" s="46"/>
      <c r="ABF100" s="46"/>
      <c r="ABG100" s="46"/>
      <c r="ABH100" s="46"/>
      <c r="ABI100" s="46"/>
      <c r="ABJ100" s="46"/>
      <c r="ABK100" s="46"/>
      <c r="ABL100" s="46"/>
      <c r="ABM100" s="46"/>
      <c r="ABN100" s="46"/>
      <c r="ABO100" s="46"/>
      <c r="ABP100" s="48"/>
      <c r="ABQ100" s="48"/>
      <c r="ABR100" s="48"/>
      <c r="ABS100" s="48"/>
      <c r="ABT100" s="48"/>
      <c r="ABU100" s="48"/>
      <c r="ABV100" s="48"/>
      <c r="ABW100" s="48"/>
      <c r="ABX100" s="48"/>
      <c r="ABY100" s="48"/>
      <c r="ABZ100" s="48"/>
      <c r="ACA100" s="48"/>
      <c r="ACB100" s="48"/>
      <c r="ACC100" s="48"/>
      <c r="ACD100" s="48"/>
      <c r="ACE100" s="48"/>
      <c r="ACF100" s="48"/>
      <c r="ACG100" s="48"/>
      <c r="ACH100" s="48"/>
      <c r="ACI100" s="48"/>
      <c r="ACJ100" s="48"/>
      <c r="ACK100" s="48"/>
      <c r="ACL100" s="48"/>
      <c r="ACM100" s="48"/>
      <c r="ACN100" s="48"/>
      <c r="ACO100" s="51"/>
      <c r="ACP100" s="51"/>
      <c r="ACQ100" s="51"/>
      <c r="ACR100" s="51"/>
      <c r="ACS100" s="51"/>
      <c r="ACT100" s="51"/>
      <c r="ACU100" s="51"/>
      <c r="ACV100" s="51"/>
      <c r="ACW100" s="51"/>
      <c r="ACX100" s="51"/>
      <c r="ACY100" s="51"/>
      <c r="ACZ100" s="51"/>
      <c r="ADA100" s="51"/>
      <c r="ADB100" s="51"/>
      <c r="ADC100" s="51"/>
      <c r="ADD100" s="51"/>
      <c r="ADE100" s="51"/>
      <c r="ADF100" s="51"/>
      <c r="ADG100" s="51"/>
      <c r="ADH100" s="51"/>
      <c r="ADI100" s="51"/>
      <c r="ADJ100" s="51"/>
      <c r="ADK100" s="51"/>
      <c r="ADL100" s="51"/>
      <c r="ADM100" s="51"/>
      <c r="ADN100" s="51"/>
      <c r="ADO100" s="51"/>
      <c r="ADP100" s="51"/>
      <c r="ADQ100" s="51"/>
      <c r="ADR100" s="51"/>
      <c r="ADS100" s="51"/>
      <c r="ADT100" s="51"/>
      <c r="ADU100" s="51"/>
      <c r="ADV100" s="51"/>
      <c r="ADW100" s="51"/>
      <c r="ADX100" s="51"/>
      <c r="ADY100" s="51"/>
      <c r="ADZ100" s="51"/>
      <c r="AEA100" s="51"/>
      <c r="AEB100" s="51"/>
      <c r="AEC100" s="51"/>
      <c r="AED100" s="51"/>
      <c r="AEE100" s="51"/>
      <c r="AEF100" s="51"/>
      <c r="AEG100" s="51"/>
      <c r="AEH100" s="51"/>
      <c r="AEI100" s="51"/>
      <c r="AEJ100" s="51"/>
      <c r="AEK100" s="51"/>
      <c r="AEL100" s="51"/>
      <c r="AEM100" s="51"/>
      <c r="AEN100" s="51"/>
      <c r="AEO100" s="51"/>
      <c r="AEP100" s="51"/>
      <c r="AEQ100" s="51"/>
      <c r="AER100" s="51"/>
      <c r="AES100" s="52"/>
      <c r="AET100" s="52" t="s">
        <v>130</v>
      </c>
      <c r="AEU100" s="52"/>
      <c r="AEV100" s="52"/>
      <c r="AEW100" s="52"/>
      <c r="AEX100" s="52"/>
      <c r="AEY100" s="52"/>
      <c r="AEZ100" s="52"/>
      <c r="AFA100" s="52"/>
      <c r="AFB100" s="52"/>
      <c r="AFC100" s="52"/>
      <c r="AFD100" s="52"/>
      <c r="AFE100" s="52"/>
      <c r="AFF100" s="52"/>
      <c r="AFG100" s="52"/>
      <c r="AFH100" s="52"/>
      <c r="AFI100" s="52"/>
      <c r="AFJ100" s="52"/>
      <c r="AFK100" s="52"/>
      <c r="AFL100" s="52"/>
      <c r="AFM100" s="52"/>
      <c r="AFN100" s="52"/>
      <c r="AFO100" s="52"/>
      <c r="AFP100" s="52"/>
      <c r="AFQ100" s="52"/>
      <c r="AFR100" s="52"/>
      <c r="AFS100" s="52"/>
      <c r="AFT100" s="52"/>
      <c r="AFU100" s="52"/>
      <c r="AFV100" s="55"/>
      <c r="AFW100" s="55"/>
      <c r="AFX100" s="55"/>
      <c r="AFY100" s="55"/>
      <c r="AFZ100" s="55"/>
      <c r="AGA100" s="55"/>
      <c r="AGB100" s="55"/>
      <c r="AGC100" s="55"/>
      <c r="AGD100" s="55"/>
      <c r="AGE100" s="55"/>
      <c r="AGF100" s="55"/>
      <c r="AGG100" s="55"/>
      <c r="AGH100" s="55"/>
      <c r="AGI100" s="55"/>
      <c r="AGJ100" s="55"/>
      <c r="AGK100" s="55"/>
      <c r="AGL100" s="55"/>
      <c r="AGM100" s="55"/>
      <c r="AGN100" s="55"/>
      <c r="AGO100" s="55"/>
      <c r="AGP100" s="55"/>
      <c r="AGQ100" s="55"/>
      <c r="AGR100" s="55"/>
      <c r="AGS100" s="55"/>
      <c r="AGT100" s="55"/>
      <c r="AGU100" s="58"/>
      <c r="AGV100" s="58"/>
      <c r="AGW100" s="58"/>
      <c r="AGX100" s="58"/>
      <c r="AGY100" s="58"/>
      <c r="AGZ100" s="58"/>
      <c r="AHA100" s="58"/>
      <c r="AHB100" s="58"/>
      <c r="AHC100" s="58"/>
      <c r="AHD100" s="58"/>
      <c r="AHE100" s="58"/>
      <c r="AHF100" s="58"/>
      <c r="AHG100" s="58"/>
      <c r="AHH100" s="58"/>
      <c r="AHI100" s="58"/>
      <c r="AHJ100" s="58"/>
      <c r="AHK100" s="58"/>
      <c r="AHL100" s="58"/>
      <c r="AHM100" s="58"/>
      <c r="AHN100" s="58"/>
      <c r="AHO100" s="58"/>
      <c r="AHP100" s="58"/>
      <c r="AHQ100" s="58"/>
      <c r="AHR100" s="58"/>
      <c r="AHS100" s="58"/>
      <c r="AHT100" s="58"/>
      <c r="AHU100" s="58"/>
      <c r="AHV100" s="58"/>
      <c r="AHW100" s="58"/>
      <c r="AHX100" s="58"/>
      <c r="AHY100" s="58"/>
      <c r="AHZ100" s="58"/>
      <c r="AIA100" s="58"/>
      <c r="AIB100" s="58"/>
      <c r="AIC100" s="58"/>
      <c r="AID100" s="58"/>
      <c r="AIE100" s="58"/>
      <c r="AIF100" s="58"/>
      <c r="AIG100" s="58"/>
      <c r="AIH100" s="58"/>
      <c r="AII100" s="58"/>
      <c r="AIJ100" s="58"/>
      <c r="AIK100" s="58"/>
      <c r="AIL100" s="58"/>
      <c r="AIM100" s="58"/>
      <c r="AIN100" s="58"/>
      <c r="AIO100" s="58"/>
      <c r="AIP100" s="58"/>
      <c r="AIQ100" s="58"/>
      <c r="AIR100" s="58"/>
      <c r="AIS100" s="58"/>
      <c r="AIT100" s="58"/>
      <c r="AIU100" s="58"/>
      <c r="AIV100" s="58"/>
      <c r="AIW100" s="58"/>
      <c r="AIX100" s="58"/>
      <c r="AIY100" s="58"/>
      <c r="AIZ100" s="58"/>
      <c r="AJA100" s="58"/>
      <c r="AJB100" s="58"/>
      <c r="AJC100" s="60"/>
      <c r="AJD100" s="60"/>
      <c r="AJE100" s="60"/>
      <c r="AJF100" s="60"/>
      <c r="AJG100" s="60"/>
      <c r="AJH100" s="60"/>
      <c r="AJI100" s="60"/>
      <c r="AJJ100" s="60"/>
      <c r="AJK100" s="60"/>
      <c r="AJL100" s="60"/>
      <c r="AJM100" s="60"/>
      <c r="AJN100" s="60"/>
      <c r="AJO100" s="60"/>
      <c r="AJP100" s="60"/>
      <c r="AJQ100" s="60"/>
      <c r="AJR100" s="60"/>
      <c r="AJS100" s="60"/>
      <c r="AJT100" s="60"/>
      <c r="AJU100" s="60"/>
      <c r="AJV100" s="60"/>
      <c r="AJW100" s="60"/>
      <c r="AJX100" s="60"/>
      <c r="AJY100" s="60"/>
      <c r="AJZ100" s="60"/>
      <c r="AKA100" s="60"/>
      <c r="AKB100" s="60"/>
      <c r="AKC100" s="60"/>
      <c r="AKD100" s="60"/>
      <c r="AKE100" s="60"/>
      <c r="AKF100" s="60"/>
      <c r="AKG100" s="60"/>
      <c r="AKH100" s="60"/>
      <c r="AKI100" s="60"/>
      <c r="AKJ100" s="60"/>
      <c r="AKK100" s="60"/>
      <c r="AKL100" s="60"/>
      <c r="AKM100" s="60"/>
      <c r="AKN100" s="60"/>
      <c r="AKO100" s="60"/>
      <c r="AKP100" s="60"/>
      <c r="AKQ100" s="60"/>
      <c r="AKR100" s="60"/>
      <c r="AKS100" s="60"/>
      <c r="AKT100" s="60"/>
      <c r="AKU100" s="60"/>
      <c r="AKV100" s="60"/>
      <c r="AKW100" s="60"/>
      <c r="AKX100" s="60"/>
      <c r="AKY100" s="60"/>
      <c r="AKZ100" s="60"/>
      <c r="ALA100" s="60"/>
      <c r="ALB100" s="60"/>
      <c r="ALC100" s="60"/>
      <c r="ALD100" s="60"/>
      <c r="ALE100" s="60"/>
      <c r="ALF100" s="60"/>
      <c r="ALG100" s="60"/>
      <c r="ALH100" s="60"/>
      <c r="ALI100" s="60"/>
      <c r="ALJ100" s="60"/>
      <c r="ALK100" s="60"/>
      <c r="ALL100" s="60"/>
      <c r="ALM100" s="60"/>
      <c r="ALN100" s="60"/>
      <c r="ALO100" s="60"/>
      <c r="ALP100" s="60"/>
      <c r="ALQ100" s="60"/>
      <c r="ALR100" s="60"/>
      <c r="ALS100" s="60"/>
      <c r="ALT100" s="60"/>
      <c r="ALU100" s="60"/>
      <c r="ALV100" s="60"/>
      <c r="ALW100" s="60"/>
      <c r="ALX100" s="60"/>
      <c r="ALY100" s="60"/>
      <c r="ALZ100" s="60"/>
      <c r="AMA100" s="60"/>
      <c r="AMB100" s="60"/>
      <c r="AMC100" s="60"/>
      <c r="AMD100" s="60"/>
      <c r="AME100" s="60"/>
      <c r="AMF100" s="60"/>
      <c r="AMG100" s="60"/>
      <c r="AMH100" s="60"/>
      <c r="AMI100" s="60"/>
      <c r="AMJ100" s="60"/>
      <c r="AMK100" s="60"/>
      <c r="AML100" s="60"/>
      <c r="AMM100" s="60"/>
      <c r="AMN100" s="60"/>
      <c r="AMO100" s="60"/>
      <c r="AMP100" s="60"/>
      <c r="AMQ100" s="60"/>
      <c r="AMR100" s="60"/>
      <c r="AMS100" s="60"/>
      <c r="AMT100" s="60"/>
      <c r="AMU100" s="60"/>
      <c r="AMV100" s="60"/>
      <c r="AMW100" s="60"/>
      <c r="AMX100" s="60"/>
      <c r="AMY100" s="60"/>
      <c r="AMZ100" s="60"/>
      <c r="ANA100" s="60"/>
      <c r="ANB100" s="60"/>
      <c r="ANC100" s="60"/>
      <c r="AND100" s="60"/>
      <c r="ANE100" s="60"/>
      <c r="ANF100" s="60"/>
      <c r="ANG100" s="60"/>
      <c r="ANH100" s="60"/>
      <c r="ANI100" s="60"/>
      <c r="ANJ100" s="60"/>
      <c r="ANK100" s="60"/>
      <c r="ANL100" s="60"/>
      <c r="ANM100" s="60"/>
      <c r="ANN100" s="60"/>
      <c r="ANO100" s="60"/>
      <c r="ANP100" s="60"/>
      <c r="ANQ100" s="60"/>
      <c r="ANR100" s="60"/>
      <c r="ANS100" s="60"/>
      <c r="ANT100" s="60"/>
      <c r="ANU100" s="60"/>
      <c r="ANV100" s="60"/>
      <c r="ANW100" s="60"/>
      <c r="ANX100" s="60"/>
      <c r="ANY100" s="60"/>
      <c r="ANZ100" s="60"/>
      <c r="AOA100" s="60"/>
      <c r="AOB100" s="60"/>
      <c r="AOC100" s="60"/>
      <c r="AOD100" s="60"/>
      <c r="AOE100" s="60"/>
      <c r="AOF100" s="60"/>
      <c r="AOG100" s="60"/>
      <c r="AOH100" s="60"/>
      <c r="AOI100" s="60"/>
      <c r="AOJ100" s="60"/>
      <c r="AOK100" s="60"/>
      <c r="AOL100" s="60"/>
      <c r="AOM100" s="60"/>
      <c r="AON100" s="60"/>
      <c r="AOO100" s="60"/>
      <c r="AOP100" s="60"/>
      <c r="AOQ100" s="60"/>
      <c r="AOR100" s="60"/>
      <c r="AOS100" s="60"/>
      <c r="AOT100" s="60"/>
      <c r="AOU100" s="60" t="s">
        <v>130</v>
      </c>
      <c r="AOV100" s="60"/>
      <c r="AOW100" s="60"/>
      <c r="AOX100" s="60"/>
      <c r="AOY100" s="60"/>
      <c r="AOZ100" s="60"/>
      <c r="APA100" s="60"/>
      <c r="APB100" s="60"/>
      <c r="APC100" s="60"/>
      <c r="APD100" s="60"/>
      <c r="APE100" s="60"/>
      <c r="APF100" s="60"/>
      <c r="APG100" s="60"/>
      <c r="APH100" s="60"/>
      <c r="API100" s="60"/>
      <c r="APJ100" s="60"/>
      <c r="APK100" s="60"/>
      <c r="APL100" s="60"/>
      <c r="APM100" s="60"/>
      <c r="APN100" s="60"/>
      <c r="APO100" s="60"/>
      <c r="APP100" s="60"/>
      <c r="APQ100" s="60"/>
      <c r="APR100" s="60"/>
      <c r="APS100" s="60"/>
      <c r="APT100" s="60"/>
      <c r="APU100" s="60"/>
      <c r="APV100" s="60"/>
      <c r="APW100" s="60"/>
      <c r="APX100" s="60"/>
      <c r="APY100" s="60"/>
      <c r="APZ100" s="60"/>
      <c r="AQA100" s="60"/>
      <c r="AQB100" s="60"/>
      <c r="AQC100" s="60"/>
      <c r="AQD100" s="60"/>
      <c r="AQE100" s="60"/>
      <c r="AQF100" s="60"/>
      <c r="AQG100" s="60"/>
      <c r="AQH100" s="60"/>
      <c r="AQI100" s="60"/>
      <c r="AQJ100" s="60"/>
      <c r="AQK100" s="60"/>
      <c r="AQL100" s="60"/>
      <c r="AQM100" s="60"/>
      <c r="AQN100" s="60"/>
      <c r="AQO100" s="60"/>
      <c r="AQP100" s="60"/>
      <c r="AQQ100" s="60"/>
      <c r="AQR100" s="65"/>
      <c r="AQS100" s="65"/>
      <c r="AQT100" s="65"/>
      <c r="AQU100" s="65"/>
      <c r="AQV100" s="65"/>
      <c r="AQW100" s="65"/>
      <c r="AQX100" s="65"/>
      <c r="AQY100" s="65"/>
      <c r="AQZ100" s="65"/>
      <c r="ARA100" s="65"/>
      <c r="ARB100" s="65"/>
      <c r="ARC100" s="65"/>
      <c r="ARD100" s="65"/>
      <c r="ARE100" s="65"/>
      <c r="ARF100" s="65"/>
      <c r="ARG100" s="65"/>
      <c r="ARH100" s="65"/>
      <c r="ARI100" s="65"/>
      <c r="ARJ100" s="65"/>
      <c r="ARK100" s="65"/>
      <c r="ARL100" s="65"/>
      <c r="ARM100" s="65"/>
      <c r="ARN100" s="65"/>
      <c r="ARO100" s="65"/>
      <c r="ARP100" s="65"/>
      <c r="ARQ100" s="65"/>
      <c r="ARR100" s="65"/>
      <c r="ARS100" s="65"/>
      <c r="ART100" s="65"/>
      <c r="ARU100" s="65"/>
      <c r="ARV100" s="65"/>
      <c r="ARW100" s="65"/>
      <c r="ARX100" s="65"/>
      <c r="ARY100" s="65"/>
      <c r="ARZ100" s="68"/>
      <c r="ASA100" s="68"/>
      <c r="ASB100" s="68"/>
      <c r="ASC100" s="68"/>
      <c r="ASD100" s="68"/>
      <c r="ASE100" s="68"/>
      <c r="ASF100" s="68"/>
      <c r="ASG100" s="68"/>
      <c r="ASH100" s="68"/>
      <c r="ASI100" s="68"/>
      <c r="ASJ100" s="68"/>
      <c r="ASK100" s="68"/>
      <c r="ASL100" s="68"/>
      <c r="ASM100" s="68"/>
      <c r="ASN100" s="68"/>
      <c r="ASO100" s="68"/>
      <c r="ASP100" s="68"/>
      <c r="ASQ100" s="68"/>
      <c r="ASR100" s="68"/>
      <c r="ASS100" s="68"/>
      <c r="AST100" s="68"/>
      <c r="ASU100" s="68"/>
      <c r="ASV100" s="68"/>
      <c r="ASW100" s="68"/>
      <c r="ASX100" s="68"/>
      <c r="ASY100" s="68"/>
      <c r="ASZ100" s="68"/>
      <c r="ATA100" s="68"/>
      <c r="ATB100" s="68"/>
      <c r="ATC100" s="68"/>
      <c r="ATD100" s="68"/>
      <c r="ATE100" s="68"/>
      <c r="ATF100" s="68"/>
      <c r="ATG100" s="68"/>
      <c r="ATH100" s="68"/>
      <c r="ATI100" s="68"/>
      <c r="ATJ100" s="68"/>
      <c r="ATK100" s="68" t="s">
        <v>130</v>
      </c>
      <c r="ATL100" s="70"/>
      <c r="ATM100" s="70"/>
      <c r="ATN100" s="70"/>
      <c r="ATO100" s="70"/>
      <c r="ATP100" s="70"/>
      <c r="ATQ100" s="70"/>
      <c r="ATR100" s="70"/>
      <c r="ATS100" s="70"/>
      <c r="ATT100" s="70"/>
      <c r="ATU100" s="70"/>
      <c r="ATV100" s="70"/>
      <c r="ATW100" s="70"/>
      <c r="ATX100" s="70"/>
      <c r="ATY100" s="70"/>
      <c r="ATZ100" s="70"/>
      <c r="AUA100" s="70"/>
      <c r="AUB100" s="70"/>
      <c r="AUC100" s="70"/>
      <c r="AUD100" s="70"/>
      <c r="AUE100" s="70"/>
      <c r="AUF100" s="70"/>
      <c r="AUG100" s="70"/>
      <c r="AUH100" s="70"/>
      <c r="AUI100" s="70"/>
      <c r="AUJ100" s="70"/>
      <c r="AUK100" s="70"/>
      <c r="AUL100" s="70"/>
      <c r="AUM100" s="70"/>
      <c r="AUN100" s="70"/>
      <c r="AUO100" s="70"/>
      <c r="AUP100" s="70"/>
      <c r="AUQ100" s="70"/>
      <c r="AUR100" s="70"/>
      <c r="AUS100" s="70"/>
      <c r="AUT100" s="70"/>
      <c r="AUU100" s="72"/>
      <c r="AUV100" s="72"/>
      <c r="AUW100" s="72"/>
      <c r="AUX100" s="72"/>
      <c r="AUY100" s="72"/>
      <c r="AUZ100" s="72"/>
      <c r="AVA100" s="72"/>
      <c r="AVB100" s="72"/>
      <c r="AVC100" s="72"/>
      <c r="AVD100" s="72"/>
      <c r="AVE100" s="72"/>
      <c r="AVF100" s="72"/>
      <c r="AVG100" s="72"/>
      <c r="AVH100" s="72"/>
      <c r="AVI100" s="72"/>
      <c r="AVJ100" s="72"/>
      <c r="AVK100" s="72"/>
      <c r="AVL100" s="72"/>
      <c r="AVM100" s="72"/>
      <c r="AVN100" s="72"/>
      <c r="AVO100" s="72"/>
      <c r="AVP100" s="72"/>
      <c r="AVQ100" s="72"/>
      <c r="AVR100" s="72"/>
      <c r="AVS100" s="72"/>
      <c r="AVT100" s="72"/>
      <c r="AVU100" s="72"/>
      <c r="AVV100" s="72"/>
      <c r="AVW100" s="72"/>
      <c r="AVX100" s="72"/>
      <c r="AVY100" s="72"/>
      <c r="AVZ100" s="72"/>
      <c r="AWA100" s="72"/>
      <c r="AWB100" s="74"/>
      <c r="AWC100" s="74"/>
      <c r="AWD100" s="74"/>
      <c r="AWE100" s="74"/>
      <c r="AWF100" s="74"/>
      <c r="AWG100" s="74"/>
      <c r="AWH100" s="74"/>
      <c r="AWI100" s="74"/>
      <c r="AWJ100" s="74"/>
      <c r="AWK100" s="74"/>
      <c r="AWL100" s="74"/>
      <c r="AWM100" s="74"/>
      <c r="AWN100" s="74"/>
      <c r="AWO100" s="74"/>
      <c r="AWP100" s="74"/>
      <c r="AWQ100" s="74"/>
      <c r="AWR100" s="74"/>
      <c r="AWS100" s="74"/>
      <c r="AWT100" s="74"/>
      <c r="AWU100" s="74"/>
      <c r="AWV100" s="74"/>
      <c r="AWW100" s="74"/>
      <c r="AWX100" s="74"/>
      <c r="AWY100" s="74"/>
      <c r="AWZ100" s="74"/>
      <c r="AXA100" s="74"/>
      <c r="AXB100" s="74"/>
      <c r="AXC100" s="74"/>
      <c r="AXD100" s="74"/>
      <c r="AXE100" s="74"/>
      <c r="AXF100" s="74"/>
      <c r="AXG100" s="74"/>
      <c r="AXH100" s="74"/>
      <c r="AXI100" s="74"/>
      <c r="AXJ100" s="74"/>
      <c r="AXK100" s="74"/>
      <c r="AXL100" s="76"/>
      <c r="AXM100" s="76"/>
      <c r="AXN100" s="76"/>
      <c r="AXO100" s="76"/>
      <c r="AXP100" s="76"/>
      <c r="AXQ100" s="76"/>
      <c r="AXR100" s="76"/>
      <c r="AXS100" s="76"/>
      <c r="AXT100" s="76"/>
      <c r="AXU100" s="76"/>
      <c r="AXV100" s="76"/>
      <c r="AXW100" s="76"/>
      <c r="AXX100" s="76"/>
      <c r="AXY100" s="76"/>
      <c r="AXZ100" s="76"/>
      <c r="AYA100" s="76"/>
      <c r="AYB100" s="76"/>
      <c r="AYC100" s="76"/>
      <c r="AYD100" s="76"/>
      <c r="AYE100" s="76"/>
      <c r="AYF100" s="76"/>
      <c r="AYG100" s="76"/>
      <c r="AYH100" s="76"/>
      <c r="AYI100" s="76"/>
      <c r="AYJ100" s="76"/>
      <c r="AYK100" s="76"/>
      <c r="AYL100" s="76"/>
      <c r="AYM100" s="76"/>
      <c r="AYN100" s="76"/>
      <c r="AYO100" s="76"/>
      <c r="AYP100" s="76"/>
      <c r="AYQ100" s="76"/>
      <c r="AYR100" s="76"/>
      <c r="AYS100" s="76"/>
      <c r="AYT100" s="76"/>
      <c r="AYU100" s="78"/>
      <c r="AYV100" s="78"/>
      <c r="AYW100" s="78"/>
      <c r="AYX100" s="78"/>
      <c r="AYY100" s="78"/>
      <c r="AYZ100" s="78"/>
      <c r="AZA100" s="78"/>
      <c r="AZB100" s="78"/>
      <c r="AZC100" s="78"/>
      <c r="AZD100" s="78"/>
      <c r="AZE100" s="78"/>
      <c r="AZF100" s="78"/>
      <c r="AZG100" s="78"/>
      <c r="AZH100" s="78"/>
      <c r="AZI100" s="78"/>
      <c r="AZJ100" s="84"/>
      <c r="AZK100" s="83"/>
      <c r="AZL100" s="83"/>
      <c r="AZM100" s="83"/>
      <c r="AZN100" s="83"/>
      <c r="AZO100" s="83"/>
      <c r="AZP100" s="83"/>
      <c r="AZQ100" s="83"/>
      <c r="AZR100" s="83"/>
      <c r="AZS100" s="83"/>
      <c r="AZT100" s="83"/>
      <c r="AZU100" s="83"/>
      <c r="AZV100" s="83"/>
      <c r="AZW100" s="83"/>
      <c r="AZX100" s="83"/>
      <c r="AZY100" s="83"/>
      <c r="AZZ100" s="83"/>
      <c r="BAA100" s="83"/>
      <c r="BAB100" s="83"/>
      <c r="BAC100" s="83"/>
      <c r="BAD100" s="83"/>
      <c r="BAE100" s="83"/>
      <c r="BAF100" s="83"/>
      <c r="BAG100" s="83"/>
      <c r="BAH100" s="83"/>
      <c r="BAI100" s="83"/>
      <c r="BAJ100" s="83"/>
      <c r="BAK100" s="83"/>
      <c r="BAL100" s="83"/>
      <c r="BAM100" s="83"/>
      <c r="BAN100" s="83"/>
      <c r="BAO100" s="83"/>
      <c r="BAP100" s="83"/>
      <c r="BAQ100" s="83"/>
      <c r="BAR100" s="83"/>
      <c r="BAS100" s="83"/>
      <c r="BAT100" s="83"/>
      <c r="BAU100" s="83"/>
      <c r="BAV100" s="83"/>
      <c r="BAW100" s="83"/>
      <c r="BAX100" s="83"/>
      <c r="BAY100" s="83"/>
      <c r="BAZ100" s="83"/>
      <c r="BBA100" s="83"/>
      <c r="BBB100" s="83"/>
      <c r="BBC100" s="83"/>
      <c r="BBD100" s="83"/>
      <c r="BBE100" s="83"/>
      <c r="BBF100" s="83"/>
      <c r="BBG100" s="83"/>
      <c r="BBH100" s="83"/>
      <c r="BBI100" s="83"/>
      <c r="BBJ100" s="83"/>
      <c r="BBK100" s="83"/>
      <c r="BBL100" s="83"/>
      <c r="BBM100" s="83"/>
      <c r="BBN100" s="83"/>
      <c r="BBO100" s="83"/>
      <c r="BBP100" s="83"/>
      <c r="BBQ100" s="83"/>
      <c r="BBR100" s="83"/>
      <c r="BBS100" s="83"/>
      <c r="BBT100" s="83"/>
      <c r="BBU100" s="83"/>
      <c r="BBV100" s="83"/>
      <c r="BBW100" s="83"/>
      <c r="BBX100" s="83"/>
      <c r="BBY100" s="83"/>
      <c r="BBZ100" s="83"/>
      <c r="BCA100" s="83"/>
      <c r="BCB100" s="83"/>
      <c r="BCC100" s="83"/>
      <c r="BCD100" s="83"/>
      <c r="BCE100" s="83"/>
      <c r="BCF100" s="83"/>
      <c r="BCG100" s="83"/>
      <c r="BCH100" s="83"/>
      <c r="BCI100" s="83"/>
      <c r="BCJ100" s="83"/>
      <c r="BCK100" s="83"/>
      <c r="BCL100" s="83"/>
      <c r="BCM100" s="83"/>
      <c r="BCN100" s="83"/>
      <c r="BCO100" s="83"/>
      <c r="BCP100" s="83"/>
      <c r="BCQ100" s="83"/>
      <c r="BCR100" s="83"/>
      <c r="BCS100" s="83"/>
      <c r="BCT100" s="83"/>
      <c r="BCU100" s="83"/>
      <c r="BCV100" s="83"/>
      <c r="BCW100" s="83"/>
      <c r="BCX100" s="83"/>
      <c r="BCY100" s="83"/>
      <c r="BCZ100" s="83"/>
      <c r="BDA100" s="83"/>
      <c r="BDB100" s="83"/>
      <c r="BDC100" s="83"/>
      <c r="BDD100" s="83"/>
      <c r="BDE100" s="83"/>
      <c r="BDF100" s="83"/>
      <c r="BDG100" s="83"/>
      <c r="BDH100" s="83"/>
      <c r="BDI100" s="83"/>
      <c r="BDJ100" s="83"/>
      <c r="BDK100" s="83"/>
      <c r="BDL100" s="83"/>
      <c r="BDM100" s="83"/>
      <c r="BDN100" s="83"/>
      <c r="BDO100" s="83"/>
      <c r="BDP100" s="83"/>
      <c r="BDQ100" s="83"/>
      <c r="BDR100" s="83"/>
      <c r="BDS100" s="88"/>
      <c r="BDT100" s="1"/>
      <c r="BDU100" s="1"/>
      <c r="BDV100" s="1"/>
      <c r="BDW100" s="1"/>
      <c r="BDX100" s="1"/>
      <c r="BDY100" s="1"/>
      <c r="BDZ100" s="1"/>
      <c r="BEA100" s="1"/>
      <c r="BEB100" s="1"/>
      <c r="BEC100" s="1"/>
      <c r="BED100" s="1"/>
      <c r="BEE100" s="1"/>
      <c r="BEF100" s="1"/>
      <c r="BEG100" s="1"/>
      <c r="BEH100" s="1"/>
      <c r="BEI100" s="1"/>
      <c r="BEJ100" s="1"/>
      <c r="BEK100" s="1"/>
      <c r="BEL100" s="1"/>
      <c r="BEM100" s="1"/>
      <c r="BEN100" s="1"/>
      <c r="BEO100" s="1"/>
      <c r="BEP100" s="1"/>
      <c r="BEQ100" s="1"/>
      <c r="BER100" s="1"/>
      <c r="BES100" s="1"/>
      <c r="BET100" s="1"/>
      <c r="BEU100" s="1"/>
      <c r="BEV100" s="1"/>
      <c r="BEW100" s="1"/>
      <c r="BEX100" s="1"/>
      <c r="BEY100" s="1"/>
      <c r="BEZ100" s="1"/>
      <c r="BFA100" s="1"/>
      <c r="BFB100" s="1"/>
      <c r="BFC100" s="1"/>
      <c r="BFD100" s="1"/>
      <c r="BFE100" s="1"/>
      <c r="BFF100" s="1"/>
      <c r="BFG100" s="1"/>
      <c r="BFH100" s="1"/>
      <c r="BFI100" s="1"/>
      <c r="BFJ100" s="1"/>
      <c r="BFK100" s="1"/>
      <c r="BFL100" s="1"/>
      <c r="BFM100" s="1"/>
      <c r="BFN100" s="1"/>
      <c r="BFO100" s="1"/>
      <c r="BFP100" s="1"/>
      <c r="BFQ100" s="1"/>
      <c r="BFR100" s="1"/>
      <c r="BFS100" s="1"/>
      <c r="BFT100" s="1"/>
      <c r="BFU100" s="1"/>
      <c r="BFV100" s="1"/>
      <c r="BFW100" s="1"/>
      <c r="BFX100" s="1"/>
      <c r="BFY100" s="1"/>
      <c r="BFZ100" s="1"/>
      <c r="BGA100" s="1"/>
      <c r="BGB100" s="1"/>
      <c r="BGC100" s="1"/>
      <c r="BGD100" s="1"/>
      <c r="BGE100" s="1"/>
      <c r="BGF100" s="1"/>
      <c r="BGG100" s="1"/>
      <c r="BGH100" s="1"/>
      <c r="BGI100" s="1"/>
      <c r="BGJ100" s="1"/>
      <c r="BGK100" s="1"/>
      <c r="BGL100" s="1"/>
      <c r="BGM100" s="1"/>
      <c r="BGN100" s="1"/>
      <c r="BGO100" s="1"/>
      <c r="BGP100" s="1"/>
      <c r="BGQ100" s="1"/>
      <c r="BGR100" s="1"/>
      <c r="BGS100" s="1"/>
      <c r="BGT100" s="1"/>
      <c r="BGU100" s="1"/>
      <c r="BGV100" s="1"/>
      <c r="BGW100" s="1"/>
      <c r="BGX100" s="1"/>
      <c r="BGY100" s="1"/>
      <c r="BGZ100" s="1"/>
      <c r="BHA100" s="1"/>
      <c r="BHB100" s="1"/>
      <c r="BHC100" s="1"/>
      <c r="BHD100" s="1"/>
      <c r="BHE100" s="1"/>
      <c r="BHF100" s="1"/>
      <c r="BHG100" s="1"/>
      <c r="BHH100" s="1"/>
      <c r="BHI100" s="1"/>
      <c r="BHJ100" s="1"/>
      <c r="BHK100" s="1"/>
      <c r="BHL100" s="1"/>
      <c r="BHM100" s="1"/>
      <c r="BHN100" s="1"/>
      <c r="BHO100" s="1"/>
      <c r="BHP100" s="1"/>
      <c r="BHQ100" s="1"/>
      <c r="BHR100" s="1"/>
      <c r="BHS100" s="1"/>
      <c r="BHT100" s="1"/>
      <c r="BHU100" s="1"/>
      <c r="BHV100" s="1"/>
      <c r="BHW100" s="1"/>
      <c r="BHX100" s="1"/>
      <c r="BHY100" s="1"/>
      <c r="BHZ100" s="1"/>
      <c r="BIA100" s="1"/>
      <c r="BIB100" s="1"/>
      <c r="BIC100" s="1"/>
      <c r="BID100" s="1"/>
      <c r="BIE100" s="1"/>
      <c r="BIF100" s="1"/>
      <c r="BIG100" s="1"/>
      <c r="BIH100" s="1"/>
      <c r="BII100" s="1"/>
      <c r="BIJ100" s="1"/>
      <c r="BIK100" s="1"/>
      <c r="BIL100" s="1"/>
      <c r="BIM100" s="1"/>
      <c r="BIN100" s="1"/>
      <c r="BIO100" s="1"/>
      <c r="BIP100" s="1"/>
      <c r="BIQ100" s="1"/>
      <c r="BIR100" s="1"/>
      <c r="BIS100" s="1"/>
      <c r="BIT100" s="1"/>
      <c r="BIU100" s="1"/>
      <c r="BIV100" s="1"/>
      <c r="BIW100" s="1"/>
      <c r="BIX100" s="1"/>
      <c r="BIY100" s="1"/>
      <c r="BIZ100" s="1"/>
      <c r="BJA100" s="1"/>
      <c r="BJB100" s="1"/>
      <c r="BJC100" s="1"/>
      <c r="BJD100" s="1"/>
      <c r="BJE100" s="1"/>
      <c r="BJF100" s="1"/>
      <c r="BJG100" s="1"/>
      <c r="BJH100" s="1"/>
      <c r="BJI100" s="1"/>
      <c r="BJJ100" s="1"/>
      <c r="BJK100" s="1"/>
      <c r="BJL100" s="1"/>
      <c r="BJM100" s="1"/>
      <c r="BJN100" s="1"/>
      <c r="BJO100" s="1"/>
      <c r="BJP100" s="1"/>
      <c r="BJQ100" s="1"/>
      <c r="BJR100" s="1"/>
      <c r="BJS100" s="1"/>
      <c r="BJT100" s="1"/>
      <c r="BJU100" s="1"/>
      <c r="BJV100" s="1"/>
      <c r="BJW100" s="1"/>
      <c r="BJX100" s="1"/>
      <c r="BJY100" s="1"/>
      <c r="BJZ100" s="1"/>
      <c r="BKA100" s="1"/>
      <c r="BKB100" s="1"/>
      <c r="BKC100" s="1"/>
      <c r="BKD100" s="1"/>
      <c r="BKE100" s="1"/>
      <c r="BKF100" s="1"/>
      <c r="BKG100" s="1"/>
      <c r="BKH100" s="1"/>
      <c r="BKI100" s="1"/>
      <c r="BKJ100" s="1"/>
      <c r="BKK100" s="1"/>
      <c r="BKL100" s="1"/>
      <c r="BKM100" s="1"/>
      <c r="BKN100" s="1"/>
      <c r="BKO100" s="1"/>
      <c r="BKP100" s="1"/>
      <c r="BKQ100" s="1"/>
      <c r="BKR100" s="1"/>
      <c r="BKS100" s="1"/>
      <c r="BKT100" s="1"/>
      <c r="BKU100" s="1"/>
      <c r="BKV100" s="1"/>
      <c r="BKW100" s="1"/>
      <c r="BKX100" s="1"/>
      <c r="BKY100" s="1"/>
      <c r="BKZ100" s="1"/>
      <c r="BLA100" s="1"/>
      <c r="BLB100" s="1"/>
      <c r="BLC100" s="1"/>
      <c r="BLD100" s="1"/>
      <c r="BLE100" s="1"/>
      <c r="BLF100" s="1"/>
      <c r="BLG100" s="1"/>
      <c r="BLH100" s="1"/>
      <c r="BLI100" s="1"/>
      <c r="BLJ100" s="1"/>
      <c r="BLK100" s="1"/>
      <c r="BLL100" s="1"/>
      <c r="BLM100" s="1"/>
      <c r="BLN100" s="1"/>
      <c r="BLO100" s="1"/>
      <c r="BLP100" s="1"/>
      <c r="BLQ100" s="1"/>
      <c r="BLR100" s="1"/>
      <c r="BLS100" s="1"/>
      <c r="BLT100" s="1"/>
      <c r="BLU100" s="1"/>
      <c r="BLV100" s="1"/>
      <c r="BLW100" s="1"/>
      <c r="BLX100" s="1"/>
      <c r="BLY100" s="1"/>
      <c r="BLZ100" s="1"/>
      <c r="BMA100" s="1"/>
      <c r="BMB100" s="1"/>
      <c r="BMC100" s="1"/>
      <c r="BMD100" s="1"/>
      <c r="BME100" s="1"/>
      <c r="BMF100" s="1"/>
      <c r="BMG100" s="1"/>
      <c r="BMH100" s="1"/>
      <c r="BMI100" s="1"/>
      <c r="BMJ100" s="1"/>
      <c r="BMK100" s="1"/>
      <c r="BML100" s="1"/>
      <c r="BMM100" s="1"/>
      <c r="BMN100" s="1"/>
      <c r="BMO100" s="1"/>
      <c r="BMP100" s="1"/>
      <c r="BMQ100" s="1"/>
      <c r="BMR100" s="1"/>
      <c r="BMS100" s="1"/>
      <c r="BMT100" s="1"/>
      <c r="BMU100" s="1"/>
      <c r="BMV100" s="1"/>
      <c r="BMW100" s="1"/>
      <c r="BMX100" s="1"/>
      <c r="BMY100" s="1"/>
      <c r="BMZ100" s="1"/>
      <c r="BNA100" s="1"/>
      <c r="BNB100" s="1"/>
      <c r="BNC100" s="1"/>
      <c r="BND100" s="1"/>
      <c r="BNE100" s="1"/>
      <c r="BNF100" s="1"/>
      <c r="BNG100" s="1"/>
      <c r="BNH100" s="1"/>
      <c r="BNI100" s="1"/>
      <c r="BNJ100" s="1"/>
      <c r="BNK100" s="1"/>
      <c r="BNL100" s="1"/>
      <c r="BNM100" s="1"/>
      <c r="BNN100" s="1"/>
      <c r="BNO100" s="1"/>
      <c r="BNP100" s="1"/>
      <c r="BNQ100" s="1"/>
      <c r="BNR100" s="1"/>
      <c r="BNS100" s="1"/>
      <c r="BNT100" s="1"/>
      <c r="BNU100" s="1"/>
      <c r="BNV100" s="1"/>
      <c r="BNW100" s="1"/>
      <c r="BNX100" s="1"/>
      <c r="BNY100" s="1"/>
      <c r="BNZ100" s="1"/>
      <c r="BOA100" s="1"/>
      <c r="BOB100" s="1"/>
      <c r="BOC100" s="1"/>
      <c r="BOD100" s="1"/>
      <c r="BOE100" s="1"/>
      <c r="BOF100" s="1"/>
      <c r="BOG100" s="1"/>
      <c r="BOH100" s="1"/>
      <c r="BOI100" s="1"/>
      <c r="BOJ100" s="1"/>
      <c r="BOK100" s="1"/>
      <c r="BOL100" s="1"/>
      <c r="BOM100" s="1"/>
      <c r="BON100" s="1"/>
      <c r="BOO100" s="1"/>
      <c r="BOP100" s="1"/>
      <c r="BOQ100" s="1"/>
      <c r="BOR100" s="1"/>
      <c r="BOS100" s="1"/>
      <c r="BOT100" s="1"/>
      <c r="BOU100" s="1"/>
      <c r="BOV100" s="1"/>
      <c r="BOW100" s="1"/>
      <c r="BOX100" s="1"/>
      <c r="BOY100" s="1"/>
      <c r="BOZ100" s="1"/>
      <c r="BPA100" s="1"/>
      <c r="BPB100" s="1"/>
      <c r="BPC100" s="1"/>
      <c r="BPD100" s="1"/>
      <c r="BPE100" s="1"/>
      <c r="BPF100" s="1"/>
      <c r="BPG100" s="1"/>
      <c r="BPH100" s="1"/>
      <c r="BPI100" s="1"/>
      <c r="BPJ100" s="1"/>
      <c r="BPK100" s="1"/>
      <c r="BPL100" s="1"/>
      <c r="BPM100" s="1"/>
      <c r="BPN100" s="1"/>
      <c r="BPO100" s="1"/>
      <c r="BPP100" s="1"/>
      <c r="BPQ100" s="1"/>
      <c r="BPR100" s="1"/>
      <c r="BPS100" s="1"/>
      <c r="BPT100" s="1"/>
      <c r="BPU100" s="1"/>
      <c r="BPV100" s="1"/>
      <c r="BPW100" s="1"/>
      <c r="BPX100" s="1"/>
      <c r="BPY100" s="1"/>
      <c r="BPZ100" s="1"/>
      <c r="BQA100" s="1"/>
      <c r="BQB100" s="1"/>
      <c r="BQC100" s="1"/>
      <c r="BQD100" s="1"/>
      <c r="BQE100" s="1"/>
      <c r="BQF100" s="1"/>
      <c r="BQG100" s="1"/>
      <c r="BQH100" s="1"/>
      <c r="BQI100" s="1"/>
      <c r="BQJ100" s="1"/>
      <c r="BQK100" s="1"/>
      <c r="BQL100" s="1"/>
      <c r="BQM100" s="1"/>
      <c r="BQN100" s="1"/>
      <c r="BQO100" s="1"/>
      <c r="BQP100" s="1"/>
      <c r="BQQ100" s="1"/>
      <c r="BQR100" s="1"/>
      <c r="BQS100" s="1"/>
      <c r="BQT100" s="1"/>
      <c r="BQU100" s="1"/>
      <c r="BQV100" s="1"/>
      <c r="BQW100" s="1"/>
      <c r="BQX100" s="1"/>
      <c r="BQY100" s="1"/>
      <c r="BQZ100" s="1"/>
      <c r="BRA100" s="1"/>
      <c r="BRB100" s="1"/>
      <c r="BRC100" s="1"/>
      <c r="BRD100" s="1"/>
      <c r="BRE100" s="1"/>
      <c r="BRF100" s="1"/>
      <c r="BRG100" s="1"/>
      <c r="BRH100" s="1"/>
      <c r="BRI100" s="1"/>
      <c r="BRJ100" s="1"/>
      <c r="BRK100" s="1"/>
      <c r="BRL100" s="1"/>
      <c r="BRM100" s="1"/>
      <c r="BRN100" s="1"/>
      <c r="BRO100" s="1"/>
      <c r="BRP100" s="1"/>
      <c r="BRQ100" s="1"/>
      <c r="BRR100" s="1"/>
      <c r="BRS100" s="1"/>
      <c r="BRT100" s="1"/>
      <c r="BRU100" s="1"/>
      <c r="BRV100" s="1"/>
      <c r="BRW100" s="1"/>
      <c r="BRX100" s="1"/>
      <c r="BRY100" s="1"/>
      <c r="BRZ100" s="1"/>
      <c r="BSA100" s="1"/>
      <c r="BSB100" s="1"/>
      <c r="BSC100" s="1"/>
      <c r="BSD100" s="1"/>
      <c r="BSE100" s="1"/>
      <c r="BSF100" s="1"/>
      <c r="BSG100" s="1"/>
      <c r="BSH100" s="1"/>
      <c r="BSI100" s="1"/>
      <c r="BSJ100" s="1"/>
      <c r="BSK100" s="1"/>
      <c r="BSL100" s="1"/>
      <c r="BSM100" s="1"/>
      <c r="BSN100" s="1"/>
      <c r="BSO100" s="1"/>
      <c r="BSP100" s="1"/>
      <c r="BSQ100" s="1"/>
      <c r="BSR100" s="1"/>
      <c r="BSS100" s="1"/>
      <c r="BST100" s="1"/>
      <c r="BSU100" s="1"/>
      <c r="BSV100" s="1"/>
      <c r="BSW100" s="1"/>
      <c r="BSX100" s="1"/>
      <c r="BSY100" s="1"/>
      <c r="BSZ100" s="1"/>
      <c r="BTA100" s="1"/>
      <c r="BTB100" s="1"/>
      <c r="BTC100" s="1"/>
      <c r="BTD100" s="1"/>
      <c r="BTE100" s="1"/>
      <c r="BTF100" s="1"/>
      <c r="BTG100" s="1"/>
      <c r="BTH100" s="1"/>
      <c r="BTI100" s="1"/>
      <c r="BTJ100" s="1"/>
      <c r="BTK100" s="1"/>
      <c r="BTL100" s="1"/>
      <c r="BTM100" s="1"/>
      <c r="BTN100" s="1"/>
      <c r="BTO100" s="1"/>
      <c r="BTP100" s="1"/>
      <c r="BTQ100" s="1"/>
      <c r="BTR100" s="1"/>
      <c r="BTS100" s="1"/>
      <c r="BTT100" s="1"/>
      <c r="BTU100" s="1"/>
      <c r="BTV100" s="1"/>
      <c r="BTW100" s="1"/>
      <c r="BTX100" s="1"/>
      <c r="BTY100" s="1"/>
      <c r="BTZ100" s="1"/>
      <c r="BUA100" s="1"/>
      <c r="BUB100" s="1"/>
      <c r="BUC100" s="1"/>
      <c r="BUD100" s="1"/>
      <c r="BUE100" s="1"/>
      <c r="BUF100" s="1"/>
      <c r="BUG100" s="1"/>
      <c r="BUH100" s="1"/>
      <c r="BUI100" s="1"/>
      <c r="BUJ100" s="1"/>
      <c r="BUK100" s="1"/>
      <c r="BUL100" s="1"/>
      <c r="BUM100" s="1"/>
      <c r="BUN100" s="1"/>
      <c r="BUO100" s="1"/>
      <c r="BUP100" s="1"/>
      <c r="BUQ100" s="1"/>
      <c r="BUR100" s="1"/>
      <c r="BUS100" s="1"/>
      <c r="BUT100" s="1"/>
      <c r="BUU100" s="1"/>
      <c r="BUV100" s="1"/>
      <c r="BUW100" s="1"/>
      <c r="BUX100" s="1"/>
      <c r="BUY100" s="1"/>
      <c r="BUZ100" s="1"/>
      <c r="BVA100" s="1"/>
      <c r="BVB100" s="1"/>
      <c r="BVC100" s="1"/>
      <c r="BVD100" s="1"/>
      <c r="BVE100" s="1"/>
      <c r="BVF100" s="1"/>
      <c r="BVG100" s="1"/>
      <c r="BVH100" s="1"/>
      <c r="BVI100" s="1"/>
      <c r="BVJ100" s="1"/>
      <c r="BVK100" s="1"/>
      <c r="BVL100" s="1"/>
      <c r="BVM100" s="1"/>
      <c r="BVN100" s="1"/>
      <c r="BVO100" s="1"/>
      <c r="BVP100" s="1"/>
      <c r="BVQ100" s="1"/>
      <c r="BVR100" s="1"/>
      <c r="BVS100" s="1"/>
      <c r="BVT100" s="1"/>
      <c r="BVU100" s="1"/>
      <c r="BVV100" s="1"/>
      <c r="BVW100" s="1"/>
      <c r="BVX100" s="1"/>
      <c r="BVY100" s="1"/>
      <c r="BVZ100" s="1"/>
      <c r="BWA100" s="1"/>
      <c r="BWB100" s="1"/>
      <c r="BWC100" s="1"/>
      <c r="BWD100" s="1"/>
      <c r="BWE100" s="1"/>
      <c r="BWF100" s="1"/>
      <c r="BWG100" s="1"/>
      <c r="BWH100" s="1"/>
      <c r="BWI100" s="1"/>
      <c r="BWJ100" s="1"/>
      <c r="BWK100" s="1"/>
      <c r="BWL100" s="1"/>
      <c r="BWM100" s="1"/>
      <c r="BWN100" s="1"/>
      <c r="BWO100" s="1"/>
      <c r="BWP100" s="1"/>
      <c r="BWQ100" s="1"/>
      <c r="BWR100" s="1"/>
      <c r="BWS100" s="1"/>
      <c r="BWT100" s="1"/>
      <c r="BWU100" s="1"/>
      <c r="BWV100" s="1"/>
      <c r="BWW100" s="1"/>
      <c r="BWX100" s="1"/>
      <c r="BWY100" s="1"/>
      <c r="BWZ100" s="1"/>
      <c r="BXA100" s="1"/>
      <c r="BXB100" s="1"/>
      <c r="BXC100" s="1"/>
      <c r="BXD100" s="1"/>
      <c r="BXE100" s="1"/>
      <c r="BXF100" s="1"/>
      <c r="BXG100" s="1"/>
      <c r="BXH100" s="1"/>
      <c r="BXI100" s="1"/>
      <c r="BXJ100" s="1"/>
      <c r="BXK100" s="1"/>
      <c r="BXL100" s="1"/>
      <c r="BXM100" s="1"/>
      <c r="BXN100" s="1"/>
      <c r="BXO100" s="1"/>
      <c r="BXP100" s="1"/>
      <c r="BXQ100" s="1"/>
      <c r="BXR100" s="1"/>
      <c r="BXS100" s="1"/>
      <c r="BXT100" s="1"/>
      <c r="BXU100" s="1"/>
      <c r="BXV100" s="1"/>
      <c r="BXW100" s="1"/>
      <c r="BXX100" s="1"/>
      <c r="BXY100" s="1"/>
      <c r="BXZ100" s="1"/>
      <c r="BYA100" s="1"/>
      <c r="BYB100" s="1"/>
      <c r="BYC100" s="1"/>
      <c r="BYD100" s="1"/>
      <c r="BYE100" s="1"/>
      <c r="BYF100" s="1"/>
      <c r="BYG100" s="1"/>
      <c r="BYH100" s="1"/>
      <c r="BYI100" s="1"/>
      <c r="BYJ100" s="1"/>
      <c r="BYK100" s="1"/>
      <c r="BYL100" s="1"/>
      <c r="BYM100" s="1"/>
      <c r="BYN100" s="1"/>
      <c r="BYO100" s="1"/>
      <c r="BYP100" s="1"/>
      <c r="BYQ100" s="1"/>
      <c r="BYR100" s="1"/>
      <c r="BYS100" s="1"/>
      <c r="BYT100" s="1"/>
      <c r="BYU100" s="1"/>
      <c r="BYV100" s="1"/>
      <c r="BYW100" s="1"/>
      <c r="BYX100" s="1"/>
      <c r="BYY100" s="1"/>
      <c r="BYZ100" s="1"/>
      <c r="BZA100" s="1"/>
      <c r="BZB100" s="1"/>
      <c r="BZC100" s="1"/>
      <c r="BZD100" s="1"/>
      <c r="BZE100" s="1"/>
      <c r="BZF100" s="1"/>
      <c r="BZG100" s="1"/>
      <c r="BZH100" s="1"/>
      <c r="BZI100" s="1"/>
      <c r="BZJ100" s="1"/>
      <c r="BZK100" s="1"/>
      <c r="BZL100" s="1"/>
      <c r="BZM100" s="1"/>
      <c r="BZN100" s="1"/>
      <c r="BZO100" s="1"/>
      <c r="BZP100" s="1"/>
      <c r="BZQ100" s="1"/>
      <c r="BZR100" s="1"/>
      <c r="BZS100" s="1"/>
      <c r="BZT100" s="1"/>
      <c r="BZU100" s="1"/>
      <c r="BZV100" s="1"/>
      <c r="BZW100" s="1"/>
      <c r="BZX100" s="1"/>
      <c r="BZY100" s="1"/>
      <c r="BZZ100" s="1"/>
      <c r="CAA100" s="1"/>
      <c r="CAB100" s="1"/>
      <c r="CAC100" s="1"/>
      <c r="CAD100" s="1"/>
      <c r="CAE100" s="1"/>
      <c r="CAF100" s="1"/>
      <c r="CAG100" s="1"/>
      <c r="CAH100" s="1"/>
      <c r="CAI100" s="1"/>
      <c r="CAJ100" s="1"/>
      <c r="CAK100" s="1"/>
      <c r="CAL100" s="1"/>
      <c r="CAM100" s="1"/>
      <c r="CAN100" s="1"/>
      <c r="CAO100" s="1"/>
      <c r="CAP100" s="1"/>
      <c r="CAQ100" s="1"/>
      <c r="CAR100" s="1"/>
      <c r="CAS100" s="1"/>
      <c r="CAT100" s="1"/>
      <c r="CAU100" s="1"/>
      <c r="CAV100" s="1"/>
      <c r="CAW100" s="1"/>
      <c r="CAX100" s="1"/>
      <c r="CAY100" s="1"/>
      <c r="CAZ100" s="1"/>
      <c r="CBA100" s="1"/>
      <c r="CBB100" s="1"/>
      <c r="CBC100" s="1"/>
      <c r="CBD100" s="1"/>
      <c r="CBE100" s="1"/>
      <c r="CBF100" s="1"/>
      <c r="CBG100" s="1"/>
      <c r="CBH100" s="1"/>
      <c r="CBI100" s="1"/>
      <c r="CBJ100" s="1"/>
      <c r="CBK100" s="1"/>
      <c r="CBL100" s="1"/>
      <c r="CBM100" s="1"/>
      <c r="CBN100" s="1"/>
      <c r="CBO100" s="1"/>
      <c r="CBP100" s="1"/>
      <c r="CBQ100" s="1"/>
      <c r="CBR100" s="1"/>
      <c r="CBS100" s="1"/>
      <c r="CBT100" s="1"/>
      <c r="CBU100" s="1"/>
      <c r="CBV100" s="1"/>
      <c r="CBW100" s="1"/>
      <c r="CBX100" s="1"/>
      <c r="CBY100" s="1"/>
      <c r="CBZ100" s="1"/>
      <c r="CCA100" s="1"/>
      <c r="CCB100" s="1"/>
      <c r="CCC100" s="1"/>
      <c r="CCD100" s="1"/>
      <c r="CCE100" s="1"/>
      <c r="CCF100" s="1"/>
      <c r="CCG100" s="1"/>
      <c r="CCH100" s="1"/>
      <c r="CCI100" s="1"/>
      <c r="CCJ100" s="1"/>
      <c r="CCK100" s="1"/>
      <c r="CCL100" s="1"/>
      <c r="CCM100" s="1"/>
      <c r="CCN100" s="1"/>
      <c r="CCO100" s="1"/>
      <c r="CCP100" s="1"/>
      <c r="CCQ100" s="1"/>
      <c r="CCR100" s="1"/>
      <c r="CCS100" s="1"/>
      <c r="CCT100" s="1"/>
      <c r="CCU100" s="1"/>
      <c r="CCV100" s="1"/>
      <c r="CCW100" s="1"/>
      <c r="CCX100" s="1"/>
      <c r="CCY100" s="1"/>
      <c r="CCZ100" s="1"/>
      <c r="CDA100" s="1"/>
      <c r="CDB100" s="1"/>
      <c r="CDC100" s="1"/>
      <c r="CDD100" s="1"/>
      <c r="CDE100" s="1"/>
      <c r="CDF100" s="1"/>
      <c r="CDG100" s="1"/>
      <c r="CDH100" s="1"/>
      <c r="CDI100" s="1"/>
      <c r="CDJ100" s="1"/>
      <c r="CDK100" s="1"/>
      <c r="CDL100" s="1"/>
      <c r="CDM100" s="1"/>
      <c r="CDN100" s="1"/>
      <c r="CDO100" s="1"/>
      <c r="CDP100" s="1"/>
      <c r="CDQ100" s="1"/>
      <c r="CDR100" s="1"/>
      <c r="CDS100" s="1"/>
      <c r="CDT100" s="1"/>
      <c r="CDU100" s="1"/>
      <c r="CDV100" s="1"/>
      <c r="CDW100" s="1"/>
      <c r="CDX100" s="1"/>
      <c r="CDY100" s="1"/>
      <c r="CDZ100" s="1"/>
      <c r="CEA100" s="1"/>
      <c r="CEB100" s="1"/>
      <c r="CEC100" s="1"/>
      <c r="CED100" s="1"/>
      <c r="CEE100" s="1"/>
      <c r="CEF100" s="1"/>
      <c r="CEG100" s="1"/>
      <c r="CEH100" s="1"/>
      <c r="CEI100" s="1"/>
      <c r="CEJ100" s="1"/>
      <c r="CEK100" s="1"/>
      <c r="CEL100" s="1"/>
      <c r="CEM100" s="1"/>
      <c r="CEN100" s="1"/>
      <c r="CEO100" s="1"/>
      <c r="CEP100" s="1"/>
      <c r="CEQ100" s="1"/>
      <c r="CER100" s="1"/>
      <c r="CES100" s="1"/>
      <c r="CET100" s="1"/>
      <c r="CEU100" s="1"/>
      <c r="CEV100" s="1"/>
      <c r="CEW100" s="1"/>
      <c r="CEX100" s="1"/>
      <c r="CEY100" s="1"/>
      <c r="CEZ100" s="1"/>
      <c r="CFA100" s="1"/>
      <c r="CFB100" s="1"/>
      <c r="CFC100" s="1"/>
      <c r="CFD100" s="1"/>
      <c r="CFE100" s="1"/>
      <c r="CFF100" s="1"/>
      <c r="CFG100" s="1"/>
      <c r="CFH100" s="1"/>
      <c r="CFI100" s="1"/>
      <c r="CFJ100" s="1"/>
      <c r="CFK100" s="1"/>
      <c r="CFL100" s="1"/>
      <c r="CFM100" s="1"/>
      <c r="CFN100" s="1"/>
      <c r="CFO100" s="1"/>
      <c r="CFP100" s="1"/>
      <c r="CFQ100" s="1"/>
      <c r="CFR100" s="1"/>
      <c r="CFS100" s="1"/>
      <c r="CFT100" s="1"/>
      <c r="CFU100" s="1"/>
      <c r="CFV100" s="1"/>
      <c r="CFW100" s="1"/>
      <c r="CFX100" s="1"/>
      <c r="CFY100" s="1"/>
      <c r="CFZ100" s="1"/>
      <c r="CGA100" s="1"/>
      <c r="CGB100" s="1"/>
      <c r="CGC100" s="1"/>
      <c r="CGD100" s="1"/>
      <c r="CGE100" s="1"/>
      <c r="CGF100" s="1"/>
      <c r="CGG100" s="1"/>
      <c r="CGH100" s="1"/>
      <c r="CGI100" s="1"/>
      <c r="CGJ100" s="1"/>
      <c r="CGK100" s="1"/>
      <c r="CGL100" s="1"/>
      <c r="CGM100" s="1"/>
      <c r="CGN100" s="1"/>
      <c r="CGO100" s="1"/>
      <c r="CGP100" s="1"/>
      <c r="CGQ100" s="1"/>
      <c r="CGR100" s="1"/>
      <c r="CGS100" s="1"/>
      <c r="CGT100" s="1"/>
      <c r="CGU100" s="1"/>
      <c r="CGV100" s="1"/>
      <c r="CGW100" s="1"/>
      <c r="CGX100" s="1"/>
      <c r="CGY100" s="1"/>
      <c r="CGZ100" s="1"/>
      <c r="CHA100" s="1"/>
      <c r="CHB100" s="1"/>
      <c r="CHC100" s="1"/>
      <c r="CHD100" s="1"/>
      <c r="CHE100" s="1"/>
      <c r="CHF100" s="1"/>
      <c r="CHG100" s="1"/>
      <c r="CHH100" s="1"/>
      <c r="CHI100" s="1"/>
      <c r="CHJ100" s="1"/>
      <c r="CHK100" s="1"/>
      <c r="CHL100" s="1"/>
      <c r="CHM100" s="1"/>
      <c r="CHN100" s="1"/>
      <c r="CHO100" s="1"/>
      <c r="CHP100" s="1"/>
      <c r="CHQ100" s="1"/>
      <c r="CHR100" s="1"/>
      <c r="CHS100" s="1"/>
      <c r="CHT100" s="1"/>
      <c r="CHU100" s="1"/>
      <c r="CHV100" s="1"/>
      <c r="CHW100" s="1"/>
      <c r="CHX100" s="1"/>
      <c r="CHY100" s="1"/>
      <c r="CHZ100" s="1"/>
      <c r="CIA100" s="1"/>
      <c r="CIB100" s="1"/>
      <c r="CIC100" s="1"/>
      <c r="CID100" s="1"/>
      <c r="CIE100" s="1"/>
      <c r="CIF100" s="1"/>
      <c r="CIG100" s="1"/>
      <c r="CIH100" s="1"/>
      <c r="CII100" s="1"/>
      <c r="CIJ100" s="1"/>
      <c r="CIK100" s="1"/>
      <c r="CIL100" s="1"/>
      <c r="CIM100" s="1"/>
      <c r="CIN100" s="1"/>
      <c r="CIO100" s="1"/>
      <c r="CIP100" s="1"/>
      <c r="CIQ100" s="1"/>
      <c r="CIR100" s="1"/>
      <c r="CIS100" s="1"/>
      <c r="CIT100" s="1"/>
      <c r="CIU100" s="1"/>
      <c r="CIV100" s="1"/>
      <c r="CIW100" s="1"/>
      <c r="CIX100" s="1"/>
      <c r="CIY100" s="1"/>
      <c r="CIZ100" s="1"/>
      <c r="CJA100" s="1"/>
      <c r="CJB100" s="1"/>
      <c r="CJC100" s="1"/>
      <c r="CJD100" s="1"/>
      <c r="CJE100" s="1"/>
      <c r="CJF100" s="1"/>
      <c r="CJG100" s="1"/>
      <c r="CJH100" s="1"/>
      <c r="CJI100" s="1"/>
      <c r="CJJ100" s="1"/>
      <c r="CJK100" s="1"/>
      <c r="CJL100" s="1"/>
      <c r="CJM100" s="1"/>
      <c r="CJN100" s="1"/>
      <c r="CJO100" s="1"/>
      <c r="CJP100" s="1"/>
      <c r="CJQ100" s="1"/>
      <c r="CJR100" s="1"/>
      <c r="CJS100" s="1"/>
      <c r="CJT100" s="1"/>
      <c r="CJU100" s="1"/>
      <c r="CJV100" s="1"/>
      <c r="CJW100" s="1"/>
      <c r="CJX100" s="1"/>
      <c r="CJY100" s="1"/>
      <c r="CJZ100" s="1"/>
      <c r="CKA100" s="1"/>
      <c r="CKB100" s="1"/>
      <c r="CKC100" s="1"/>
      <c r="CKD100" s="1"/>
      <c r="CKE100" s="1"/>
      <c r="CKF100" s="1"/>
      <c r="CKG100" s="1"/>
      <c r="CKH100" s="1"/>
      <c r="CKI100" s="1"/>
      <c r="CKJ100" s="1"/>
      <c r="CKK100" s="1"/>
      <c r="CKL100" s="1"/>
      <c r="CKM100" s="1"/>
      <c r="CKN100" s="1"/>
      <c r="CKO100" s="1"/>
      <c r="CKP100" s="1"/>
      <c r="CKQ100" s="1"/>
      <c r="CKR100" s="1"/>
      <c r="CKS100" s="1"/>
      <c r="CKT100" s="1"/>
      <c r="CKU100" s="1"/>
      <c r="CKV100" s="1"/>
      <c r="CKW100" s="1"/>
      <c r="CKX100" s="1"/>
      <c r="CKY100" s="1"/>
      <c r="CKZ100" s="1"/>
      <c r="CLA100" s="1"/>
      <c r="CLB100" s="1"/>
      <c r="CLC100" s="1"/>
      <c r="CLD100" s="1"/>
      <c r="CLE100" s="1"/>
      <c r="CLF100" s="1"/>
      <c r="CLG100" s="1"/>
      <c r="CLH100" s="1"/>
      <c r="CLI100" s="1"/>
      <c r="CLJ100" s="1"/>
      <c r="CLK100" s="1"/>
      <c r="CLL100" s="1"/>
      <c r="CLM100" s="1"/>
      <c r="CLN100" s="1"/>
      <c r="CLO100" s="1"/>
      <c r="CLP100" s="1"/>
      <c r="CLQ100" s="1"/>
      <c r="CLR100" s="1"/>
      <c r="CLS100" s="1"/>
      <c r="CLT100" s="1"/>
      <c r="CLU100" s="1"/>
      <c r="CLV100" s="1"/>
      <c r="CLW100" s="1"/>
      <c r="CLX100" s="1"/>
      <c r="CLY100" s="1"/>
      <c r="CLZ100" s="1"/>
      <c r="CMA100" s="1"/>
      <c r="CMB100" s="1"/>
      <c r="CMC100" s="1"/>
      <c r="CMD100" s="1"/>
      <c r="CME100" s="1"/>
      <c r="CMF100" s="1"/>
      <c r="CMG100" s="1"/>
      <c r="CMH100" s="1"/>
      <c r="CMI100" s="1"/>
      <c r="CMJ100" s="1"/>
      <c r="CMK100" s="1"/>
      <c r="CML100" s="1"/>
      <c r="CMM100" s="1"/>
      <c r="CMN100" s="1"/>
      <c r="CMO100" s="1"/>
      <c r="CMP100" s="1"/>
      <c r="CMQ100" s="1"/>
      <c r="CMR100" s="1"/>
      <c r="CMS100" s="1"/>
      <c r="CMT100" s="1"/>
      <c r="CMU100" s="1"/>
      <c r="CMV100" s="1"/>
      <c r="CMW100" s="1"/>
      <c r="CMX100" s="1"/>
      <c r="CMY100" s="1"/>
      <c r="CMZ100" s="1"/>
      <c r="CNA100" s="1"/>
      <c r="CNB100" s="1"/>
      <c r="CNC100" s="1"/>
      <c r="CND100" s="1"/>
      <c r="CNE100" s="1"/>
      <c r="CNF100" s="1"/>
      <c r="CNG100" s="1"/>
      <c r="CNH100" s="1"/>
      <c r="CNI100" s="1"/>
      <c r="CNJ100" s="1"/>
      <c r="CNK100" s="1"/>
      <c r="CNL100" s="1"/>
      <c r="CNM100" s="1"/>
      <c r="CNN100" s="1"/>
      <c r="CNO100" s="1"/>
      <c r="CNP100" s="1"/>
      <c r="CNQ100" s="1"/>
      <c r="CNR100" s="1"/>
      <c r="CNS100" s="1"/>
      <c r="CNT100" s="1"/>
      <c r="CNU100" s="1"/>
      <c r="CNV100" s="1"/>
      <c r="CNW100" s="1"/>
      <c r="CNX100" s="1"/>
      <c r="CNY100" s="1"/>
      <c r="CNZ100" s="1"/>
      <c r="COA100" s="1"/>
      <c r="COB100" s="1"/>
      <c r="COC100" s="1"/>
      <c r="COD100" s="1"/>
      <c r="COE100" s="1"/>
      <c r="COF100" s="1"/>
      <c r="COG100" s="1"/>
      <c r="COH100" s="1"/>
      <c r="COI100" s="1"/>
      <c r="COJ100" s="1"/>
      <c r="COK100" s="1"/>
      <c r="COL100" s="1"/>
      <c r="COM100" s="1"/>
      <c r="CON100" s="1"/>
      <c r="COO100" s="1"/>
      <c r="COP100" s="1"/>
      <c r="COQ100" s="1"/>
      <c r="COR100" s="1"/>
      <c r="COS100" s="1"/>
      <c r="COT100" s="1"/>
      <c r="COU100" s="1"/>
      <c r="COV100" s="1"/>
      <c r="COW100" s="1"/>
      <c r="COX100" s="1"/>
      <c r="COY100" s="1"/>
      <c r="COZ100" s="1"/>
      <c r="CPA100" s="1"/>
      <c r="CPB100" s="1"/>
      <c r="CPC100" s="1"/>
      <c r="CPD100" s="1"/>
      <c r="CPE100" s="1"/>
      <c r="CPF100" s="1"/>
      <c r="CPG100" s="1"/>
      <c r="CPH100" s="1"/>
      <c r="CPI100" s="1"/>
      <c r="CPJ100" s="1"/>
      <c r="CPK100" s="1"/>
      <c r="CPL100" s="1"/>
      <c r="CPM100" s="1"/>
      <c r="CPN100" s="1"/>
      <c r="CPO100" s="1"/>
      <c r="CPP100" s="1"/>
      <c r="CPQ100" s="1"/>
      <c r="CPR100" s="1"/>
      <c r="CPS100" s="1"/>
      <c r="CPT100" s="1"/>
      <c r="CPU100" s="1"/>
      <c r="CPV100" s="1"/>
      <c r="CPW100" s="1"/>
      <c r="CPX100" s="1"/>
      <c r="CPY100" s="1"/>
      <c r="CPZ100" s="1"/>
      <c r="CQA100" s="1"/>
      <c r="CQB100" s="1"/>
      <c r="CQC100" s="1"/>
      <c r="CQD100" s="1"/>
      <c r="CQE100" s="1"/>
      <c r="CQF100" s="1"/>
      <c r="CQG100" s="1"/>
      <c r="CQH100" s="1"/>
      <c r="CQI100" s="1"/>
      <c r="CQJ100" s="1"/>
      <c r="CQK100" s="1"/>
      <c r="CQL100" s="1"/>
      <c r="CQM100" s="1"/>
      <c r="CQN100" s="1"/>
      <c r="CQO100" s="1"/>
      <c r="CQP100" s="1"/>
      <c r="CQQ100" s="1"/>
      <c r="CQR100" s="1"/>
      <c r="CQS100" s="1"/>
      <c r="CQT100" s="1"/>
      <c r="CQU100" s="1"/>
      <c r="CQV100" s="1"/>
      <c r="CQW100" s="1"/>
      <c r="CQX100" s="1"/>
      <c r="CQY100" s="1"/>
      <c r="CQZ100" s="1"/>
      <c r="CRA100" s="1"/>
      <c r="CRB100" s="1"/>
      <c r="CRC100" s="1"/>
      <c r="CRD100" s="1"/>
      <c r="CRE100" s="1"/>
      <c r="CRF100" s="1"/>
      <c r="CRG100" s="1"/>
      <c r="CRH100" s="1"/>
      <c r="CRI100" s="1"/>
      <c r="CRJ100" s="1"/>
      <c r="CRK100" s="1"/>
      <c r="CRL100" s="1"/>
      <c r="CRM100" s="1"/>
      <c r="CRN100" s="1"/>
      <c r="CRO100" s="1"/>
      <c r="CRP100" s="1"/>
      <c r="CRQ100" s="1"/>
      <c r="CRR100" s="1"/>
      <c r="CRS100" s="1"/>
      <c r="CRT100" s="1"/>
      <c r="CRU100" s="1"/>
      <c r="CRV100" s="1"/>
      <c r="CRW100" s="1"/>
      <c r="CRX100" s="1"/>
      <c r="CRY100" s="1"/>
      <c r="CRZ100" s="1"/>
      <c r="CSA100" s="1"/>
      <c r="CSB100" s="1"/>
      <c r="CSC100" s="1"/>
      <c r="CSD100" s="1"/>
      <c r="CSE100" s="1"/>
      <c r="CSF100" s="1"/>
      <c r="CSG100" s="1"/>
      <c r="CSH100" s="1"/>
      <c r="CSI100" s="1"/>
      <c r="CSJ100" s="1"/>
      <c r="CSK100" s="1"/>
      <c r="CSL100" s="1"/>
      <c r="CSM100" s="1"/>
      <c r="CSN100" s="1"/>
      <c r="CSO100" s="1"/>
      <c r="CSP100" s="1"/>
      <c r="CSQ100" s="1"/>
      <c r="CSR100" s="1"/>
      <c r="CSS100" s="1"/>
      <c r="CST100" s="1"/>
      <c r="CSU100" s="1"/>
      <c r="CSV100" s="1"/>
      <c r="CSW100" s="1"/>
      <c r="CSX100" s="1"/>
      <c r="CSY100" s="1"/>
      <c r="CSZ100" s="1"/>
      <c r="CTA100" s="1"/>
      <c r="CTB100" s="1"/>
      <c r="CTC100" s="1"/>
      <c r="CTD100" s="1"/>
      <c r="CTE100" s="1"/>
      <c r="CTF100" s="1"/>
      <c r="CTG100" s="1"/>
      <c r="CTH100" s="1"/>
      <c r="CTI100" s="1"/>
      <c r="CTJ100" s="1"/>
      <c r="CTK100" s="1"/>
      <c r="CTL100" s="1"/>
      <c r="CTM100" s="1"/>
      <c r="CTN100" s="1"/>
      <c r="CTO100" s="1"/>
      <c r="CTP100" s="1"/>
      <c r="CTQ100" s="1"/>
      <c r="CTR100" s="1"/>
      <c r="CTS100" s="1"/>
      <c r="CTT100" s="1"/>
      <c r="CTU100" s="1"/>
      <c r="CTV100" s="1"/>
      <c r="CTW100" s="1"/>
      <c r="CTX100" s="1"/>
      <c r="CTY100" s="1"/>
      <c r="CTZ100" s="1"/>
      <c r="CUA100" s="1"/>
      <c r="CUB100" s="1"/>
      <c r="CUC100" s="1"/>
      <c r="CUD100" s="1"/>
      <c r="CUE100" s="1"/>
      <c r="CUF100" s="1"/>
      <c r="CUG100" s="1"/>
      <c r="CUH100" s="1"/>
      <c r="CUI100" s="1"/>
      <c r="CUJ100" s="1"/>
      <c r="CUK100" s="1"/>
      <c r="CUL100" s="1"/>
      <c r="CUM100" s="1"/>
      <c r="CUN100" s="1"/>
      <c r="CUO100" s="1"/>
      <c r="CUP100" s="1"/>
      <c r="CUQ100" s="1"/>
      <c r="CUR100" s="1"/>
      <c r="CUS100" s="1"/>
      <c r="CUT100" s="1"/>
      <c r="CUU100" s="1"/>
      <c r="CUV100" s="1"/>
      <c r="CUW100" s="1"/>
      <c r="CUX100" s="1"/>
      <c r="CUY100" s="1"/>
      <c r="CUZ100" s="1"/>
      <c r="CVA100" s="1"/>
      <c r="CVB100" s="1"/>
      <c r="CVC100" s="1"/>
      <c r="CVD100" s="1"/>
      <c r="CVE100" s="1"/>
      <c r="CVF100" s="1"/>
      <c r="CVG100" s="1"/>
      <c r="CVH100" s="1"/>
      <c r="CVI100" s="1"/>
      <c r="CVJ100" s="1"/>
      <c r="CVK100" s="1"/>
      <c r="CVL100" s="1"/>
      <c r="CVM100" s="1"/>
      <c r="CVN100" s="1"/>
      <c r="CVO100" s="1"/>
      <c r="CVP100" s="1"/>
      <c r="CVQ100" s="1"/>
      <c r="CVR100" s="1"/>
      <c r="CVS100" s="1"/>
      <c r="CVT100" s="1"/>
      <c r="CVU100" s="1"/>
      <c r="CVV100" s="1"/>
      <c r="CVW100" s="1"/>
      <c r="CVX100" s="1"/>
      <c r="CVY100" s="1"/>
      <c r="CVZ100" s="1"/>
      <c r="CWA100" s="1"/>
      <c r="CWB100" s="1"/>
      <c r="CWC100" s="1"/>
      <c r="CWD100" s="1"/>
      <c r="CWE100" s="1"/>
      <c r="CWF100" s="1"/>
      <c r="CWG100" s="1"/>
      <c r="CWH100" s="1"/>
      <c r="CWI100" s="1"/>
      <c r="CWJ100" s="1"/>
      <c r="CWK100" s="1"/>
      <c r="CWL100" s="1"/>
      <c r="CWM100" s="1"/>
      <c r="CWN100" s="1"/>
      <c r="CWO100" s="1"/>
      <c r="CWP100" s="1"/>
      <c r="CWQ100" s="1"/>
      <c r="CWR100" s="1"/>
      <c r="CWS100" s="1"/>
      <c r="CWT100" s="1"/>
      <c r="CWU100" s="1"/>
      <c r="CWV100" s="1"/>
      <c r="CWW100" s="1"/>
      <c r="CWX100" s="1"/>
      <c r="CWY100" s="1"/>
      <c r="CWZ100" s="1"/>
      <c r="CXA100" s="1"/>
      <c r="CXB100" s="1"/>
      <c r="CXC100" s="1"/>
      <c r="CXD100" s="1"/>
      <c r="CXE100" s="1"/>
      <c r="CXF100" s="1"/>
      <c r="CXG100" s="1"/>
      <c r="CXH100" s="1"/>
      <c r="CXI100" s="1"/>
      <c r="CXJ100" s="1"/>
      <c r="CXK100" s="1"/>
      <c r="CXL100" s="1"/>
      <c r="CXM100" s="1"/>
      <c r="CXN100" s="1"/>
      <c r="CXO100" s="1"/>
      <c r="CXP100" s="1"/>
      <c r="CXQ100" s="1"/>
      <c r="CXR100" s="1"/>
      <c r="CXS100" s="1"/>
      <c r="CXT100" s="1"/>
      <c r="CXU100" s="1"/>
      <c r="CXV100" s="1"/>
      <c r="CXW100" s="1"/>
      <c r="CXX100" s="1"/>
      <c r="CXY100" s="1"/>
      <c r="CXZ100" s="1"/>
      <c r="CYA100" s="1"/>
      <c r="CYB100" s="1"/>
      <c r="CYC100" s="1"/>
      <c r="CYD100" s="1"/>
      <c r="CYE100" s="1"/>
      <c r="CYF100" s="1"/>
      <c r="CYG100" s="1"/>
      <c r="CYH100" s="1"/>
      <c r="CYI100" s="1"/>
      <c r="CYJ100" s="1"/>
      <c r="CYK100" s="1"/>
      <c r="CYL100" s="1"/>
      <c r="CYM100" s="1"/>
      <c r="CYN100" s="1"/>
      <c r="CYO100" s="1"/>
      <c r="CYP100" s="1"/>
      <c r="CYQ100" s="1"/>
      <c r="CYR100" s="1"/>
      <c r="CYS100" s="1"/>
      <c r="CYT100" s="1"/>
      <c r="CYU100" s="1"/>
      <c r="CYV100" s="1"/>
      <c r="CYW100" s="1"/>
      <c r="CYX100" s="1"/>
      <c r="CYY100" s="1"/>
      <c r="CYZ100" s="1"/>
      <c r="CZA100" s="1"/>
      <c r="CZB100" s="1"/>
      <c r="CZC100" s="1"/>
      <c r="CZD100" s="1"/>
      <c r="CZE100" s="1"/>
      <c r="CZF100" s="1"/>
      <c r="CZG100" s="1"/>
      <c r="CZH100" s="1"/>
      <c r="CZI100" s="1"/>
      <c r="CZJ100" s="1"/>
      <c r="CZK100" s="1"/>
      <c r="CZL100" s="1"/>
      <c r="CZM100" s="1"/>
      <c r="CZN100" s="1"/>
      <c r="CZO100" s="1"/>
      <c r="CZP100" s="1"/>
      <c r="CZQ100" s="1"/>
      <c r="CZR100" s="1"/>
      <c r="CZS100" s="1"/>
      <c r="CZT100" s="1"/>
      <c r="CZU100" s="1"/>
      <c r="CZV100" s="1"/>
      <c r="CZW100" s="1"/>
      <c r="CZX100" s="1"/>
      <c r="CZY100" s="1"/>
      <c r="CZZ100" s="1"/>
      <c r="DAA100" s="1"/>
      <c r="DAB100" s="1"/>
      <c r="DAC100" s="1"/>
      <c r="DAD100" s="1"/>
      <c r="DAE100" s="1"/>
      <c r="DAF100" s="1"/>
      <c r="DAG100" s="1"/>
      <c r="DAH100" s="1"/>
      <c r="DAI100" s="1"/>
      <c r="DAJ100" s="1"/>
      <c r="DAK100" s="1"/>
      <c r="DAL100" s="1"/>
      <c r="DAM100" s="1"/>
      <c r="DAN100" s="1"/>
      <c r="DAO100" s="1"/>
      <c r="DAP100" s="1"/>
      <c r="DAQ100" s="1"/>
      <c r="DAR100" s="1"/>
      <c r="DAS100" s="1"/>
      <c r="DAT100" s="1"/>
      <c r="DAU100" s="1"/>
      <c r="DAV100" s="1"/>
      <c r="DAW100" s="1"/>
      <c r="DAX100" s="1" t="s">
        <v>130</v>
      </c>
      <c r="DAY100" s="1" t="s">
        <v>130</v>
      </c>
      <c r="DAZ100" s="1" t="s">
        <v>130</v>
      </c>
      <c r="DBA100" s="1" t="s">
        <v>130</v>
      </c>
      <c r="DBB100" s="1" t="s">
        <v>130</v>
      </c>
      <c r="DBC100" s="1" t="s">
        <v>130</v>
      </c>
      <c r="DBD100" s="1" t="s">
        <v>130</v>
      </c>
      <c r="DBE100" s="1" t="s">
        <v>130</v>
      </c>
      <c r="DBF100" s="1" t="s">
        <v>130</v>
      </c>
      <c r="DBG100" s="1" t="s">
        <v>130</v>
      </c>
      <c r="DBH100" s="1" t="s">
        <v>130</v>
      </c>
      <c r="DBI100" s="1" t="s">
        <v>130</v>
      </c>
      <c r="DBJ100" s="1" t="s">
        <v>130</v>
      </c>
      <c r="DBK100" s="1" t="s">
        <v>130</v>
      </c>
      <c r="DBL100" s="1" t="s">
        <v>130</v>
      </c>
      <c r="DBM100" s="1" t="s">
        <v>130</v>
      </c>
      <c r="DBN100" s="1" t="s">
        <v>130</v>
      </c>
      <c r="DBO100" s="1" t="s">
        <v>130</v>
      </c>
      <c r="DBP100" s="1" t="s">
        <v>130</v>
      </c>
      <c r="DBQ100" s="1" t="s">
        <v>130</v>
      </c>
      <c r="DBR100" s="1" t="s">
        <v>130</v>
      </c>
      <c r="DBS100" s="1" t="s">
        <v>130</v>
      </c>
      <c r="DBT100" s="1" t="s">
        <v>130</v>
      </c>
      <c r="DBU100" s="1" t="s">
        <v>130</v>
      </c>
      <c r="DBV100" s="1" t="s">
        <v>130</v>
      </c>
      <c r="DBW100" s="1" t="s">
        <v>130</v>
      </c>
      <c r="DBX100" s="1" t="s">
        <v>130</v>
      </c>
      <c r="DBY100" s="1" t="s">
        <v>130</v>
      </c>
      <c r="DBZ100" s="1" t="s">
        <v>130</v>
      </c>
      <c r="DCA100" s="1" t="s">
        <v>130</v>
      </c>
      <c r="DCB100" s="1" t="s">
        <v>130</v>
      </c>
      <c r="DCC100" s="1" t="s">
        <v>130</v>
      </c>
      <c r="DCD100" s="1" t="s">
        <v>130</v>
      </c>
      <c r="DCE100" s="1" t="s">
        <v>130</v>
      </c>
      <c r="DCF100" s="1" t="s">
        <v>130</v>
      </c>
      <c r="DCG100" s="1" t="s">
        <v>130</v>
      </c>
      <c r="DCH100" s="1"/>
      <c r="DCI100" s="1"/>
      <c r="DCJ100" s="1"/>
      <c r="DCK100" s="1"/>
      <c r="DCL100" s="1"/>
      <c r="DCM100" s="1"/>
      <c r="DCN100" s="1"/>
      <c r="DCO100" s="1"/>
      <c r="DCP100" s="1"/>
      <c r="DCQ100" s="1"/>
      <c r="DCR100" s="1"/>
      <c r="DCS100" s="1"/>
      <c r="DCT100" s="1"/>
      <c r="DCU100" s="1"/>
      <c r="DCV100" s="1"/>
      <c r="DCW100" s="1"/>
      <c r="DCX100" s="1"/>
      <c r="DCY100" s="1"/>
      <c r="DCZ100" s="1"/>
      <c r="DDA100" s="1"/>
      <c r="DDB100" s="1"/>
      <c r="DDC100" s="1"/>
      <c r="DDD100" s="1"/>
      <c r="DDE100" s="1"/>
      <c r="DDF100" s="1"/>
      <c r="DDG100" s="1"/>
      <c r="DDH100" s="1"/>
      <c r="DDI100" s="1"/>
      <c r="DDJ100" s="1"/>
      <c r="DDK100" s="1"/>
      <c r="DDL100" s="1"/>
      <c r="DDM100" s="1"/>
      <c r="DDN100" s="1"/>
      <c r="DDO100" s="1"/>
      <c r="DDP100" s="1"/>
      <c r="DDQ100" s="1"/>
      <c r="DDR100" s="1"/>
      <c r="DDS100" s="1"/>
      <c r="DDT100" s="1"/>
      <c r="DDU100" s="1"/>
      <c r="DDV100" s="1"/>
      <c r="DDW100" s="1"/>
      <c r="DDX100" s="1"/>
      <c r="DDY100" s="1"/>
      <c r="DDZ100" s="1"/>
      <c r="DEA100" s="1"/>
      <c r="DEB100" s="1"/>
      <c r="DEC100" s="1"/>
      <c r="DED100" s="1"/>
      <c r="DEE100" s="1"/>
      <c r="DEF100" s="1"/>
      <c r="DEG100" s="1"/>
      <c r="DEH100" s="1"/>
      <c r="DEI100" s="1"/>
      <c r="DEJ100" s="1"/>
      <c r="DEK100" s="1"/>
      <c r="DEL100" s="1"/>
      <c r="DEM100" s="1"/>
      <c r="DEN100" s="1"/>
      <c r="DEO100" s="1"/>
      <c r="DEP100" s="1"/>
      <c r="DEQ100" s="1"/>
      <c r="DER100" s="1"/>
      <c r="DES100" s="1"/>
      <c r="DET100" s="1"/>
      <c r="DEU100" s="1"/>
      <c r="DEV100" s="1"/>
      <c r="DEW100" s="1"/>
      <c r="DEX100" s="1"/>
      <c r="DEY100" s="1"/>
      <c r="DEZ100" s="1"/>
      <c r="DFA100" s="1"/>
      <c r="DFB100" s="1"/>
      <c r="DFC100" s="1"/>
      <c r="DFD100" s="1"/>
      <c r="DFE100" s="1"/>
      <c r="DFF100" s="1"/>
      <c r="DFG100" s="1"/>
      <c r="DFH100" s="1"/>
      <c r="DFI100" s="1"/>
      <c r="DFJ100" s="1"/>
      <c r="DFK100" s="1"/>
      <c r="DFL100" s="1"/>
      <c r="DFM100" s="1"/>
      <c r="DFN100" s="1"/>
      <c r="DFO100" s="1"/>
      <c r="DFP100" s="1"/>
      <c r="DFQ100" s="1"/>
      <c r="DFR100" s="1"/>
      <c r="DFS100" s="1"/>
      <c r="DFT100" s="1"/>
      <c r="DFU100" s="1"/>
      <c r="DFV100" s="1"/>
      <c r="DFW100" s="1"/>
      <c r="DFX100" s="1"/>
      <c r="DFY100" s="1"/>
      <c r="DFZ100" s="1"/>
      <c r="DGA100" s="1"/>
      <c r="DGB100" s="1"/>
      <c r="DGC100" s="1"/>
      <c r="DGD100" s="1"/>
      <c r="DGE100" s="1"/>
      <c r="DGF100" s="1"/>
      <c r="DGG100" s="1"/>
      <c r="DGH100" s="1"/>
      <c r="DGI100" s="1"/>
      <c r="DGJ100" s="1"/>
      <c r="DGK100" s="1"/>
      <c r="DGL100" s="1"/>
      <c r="DGM100" s="1"/>
      <c r="DGN100" s="1"/>
      <c r="DGO100" s="1"/>
      <c r="DGP100" s="1"/>
      <c r="DGQ100" s="1"/>
      <c r="DGR100" s="1"/>
      <c r="DGS100" s="1"/>
      <c r="DGT100" s="1"/>
      <c r="DGU100" s="1"/>
      <c r="DGV100" s="1"/>
      <c r="DGW100" s="1"/>
      <c r="DGX100" s="1"/>
      <c r="DGY100" s="1"/>
      <c r="DGZ100" s="1"/>
      <c r="DHA100" s="1"/>
      <c r="DHB100" s="1"/>
      <c r="DHC100" s="1"/>
      <c r="DHD100" s="1"/>
      <c r="DHE100" s="1"/>
      <c r="DHF100" s="1"/>
      <c r="DHG100" s="1"/>
      <c r="DHH100" s="1"/>
      <c r="DHI100" s="1"/>
      <c r="DHJ100" s="1"/>
      <c r="DHK100" s="1"/>
      <c r="DHL100" s="1"/>
      <c r="DHM100" s="1"/>
      <c r="DHN100" s="1"/>
      <c r="DHO100" s="1"/>
      <c r="DHP100" s="1"/>
      <c r="DHQ100" s="1"/>
      <c r="DHR100" s="1"/>
      <c r="DHS100" s="1"/>
      <c r="DHT100" s="1"/>
      <c r="DHU100" s="1"/>
      <c r="DHV100" s="1"/>
      <c r="DHW100" s="1"/>
      <c r="DHX100" s="1"/>
      <c r="DHY100" s="1"/>
      <c r="DHZ100" s="1"/>
      <c r="DIA100" s="1"/>
      <c r="DIB100" s="1"/>
      <c r="DIC100" s="1"/>
      <c r="DID100" s="1"/>
      <c r="DIE100" s="1"/>
      <c r="DIF100" s="1"/>
      <c r="DIG100" s="1"/>
      <c r="DIH100" s="1"/>
      <c r="DII100" s="1"/>
      <c r="DIJ100" s="1"/>
      <c r="DIK100" s="1"/>
      <c r="DIL100" s="1"/>
      <c r="DIM100" s="1"/>
      <c r="DIN100" s="1"/>
      <c r="DIO100" s="1"/>
      <c r="DIP100" s="1"/>
      <c r="DIQ100" s="1"/>
      <c r="DIR100" s="1"/>
      <c r="DIS100" s="1"/>
      <c r="DIT100" s="1"/>
      <c r="DIU100" s="1"/>
      <c r="DIV100" s="1"/>
      <c r="DIW100" s="1"/>
      <c r="DIX100" s="1"/>
      <c r="DIY100" s="1"/>
      <c r="DIZ100" s="1"/>
      <c r="DJA100" s="1"/>
      <c r="DJB100" s="1"/>
      <c r="DJC100" s="1"/>
      <c r="DJD100" s="1"/>
      <c r="DJE100" s="1"/>
      <c r="DJF100" s="1"/>
      <c r="DJG100" s="1"/>
      <c r="DJH100" s="1"/>
      <c r="DJI100" s="1"/>
      <c r="DJJ100" s="1"/>
      <c r="DJK100" s="1"/>
      <c r="DJL100" s="1"/>
      <c r="DJM100" s="1"/>
      <c r="DJN100" s="1"/>
      <c r="DJO100" s="1"/>
      <c r="DJP100" s="1"/>
      <c r="DJQ100" s="1"/>
      <c r="DJR100" s="1"/>
      <c r="DJS100" s="1"/>
      <c r="DJT100" s="1"/>
      <c r="DJU100" s="1"/>
      <c r="DJV100" s="1"/>
      <c r="DJW100" s="1"/>
      <c r="DJX100" s="1"/>
      <c r="DJY100" s="1"/>
      <c r="DJZ100" s="1"/>
      <c r="DKA100" s="1"/>
      <c r="DKB100" s="1"/>
      <c r="DKC100" s="1"/>
      <c r="DKD100" s="1"/>
      <c r="DKE100" s="1"/>
      <c r="DKF100" s="1"/>
      <c r="DKG100" s="1"/>
      <c r="DKH100" s="1"/>
      <c r="DKI100" s="1"/>
      <c r="DKJ100" s="1"/>
      <c r="DKK100" s="1"/>
      <c r="DKL100" s="1"/>
      <c r="DKM100" s="1"/>
      <c r="DKN100" s="1"/>
      <c r="DKO100" s="1"/>
      <c r="DKP100" s="1"/>
      <c r="DKQ100" s="1"/>
      <c r="DKR100" s="1"/>
      <c r="DKS100" s="1"/>
      <c r="DKT100" s="1"/>
      <c r="DKU100" s="1"/>
      <c r="DKV100" s="1"/>
      <c r="DKW100" s="1"/>
      <c r="DKX100" s="1"/>
      <c r="DKY100" s="1"/>
      <c r="DKZ100" s="1"/>
      <c r="DLA100" s="1"/>
      <c r="DLB100" s="1"/>
      <c r="DLC100" s="1"/>
      <c r="DLD100" s="1"/>
      <c r="DLE100" s="1"/>
      <c r="DLF100" s="1"/>
      <c r="DLG100" s="1"/>
      <c r="DLH100" s="1"/>
      <c r="DLI100" s="1"/>
      <c r="DLJ100" s="1"/>
      <c r="DLK100" s="1"/>
      <c r="DLL100" s="1"/>
      <c r="DLM100" s="1"/>
      <c r="DLN100" s="1"/>
      <c r="DLO100" s="1"/>
      <c r="DLP100" s="1"/>
      <c r="DLQ100" s="1"/>
      <c r="DLR100" s="1"/>
      <c r="DLS100" s="1"/>
      <c r="DLT100" s="1"/>
      <c r="DLU100" s="1"/>
      <c r="DLV100" s="1"/>
      <c r="DLW100" s="1"/>
      <c r="DLX100" s="1"/>
      <c r="DLY100" s="1"/>
      <c r="DLZ100" s="1"/>
      <c r="DMA100" s="1"/>
      <c r="DMB100" s="1"/>
      <c r="DMC100" s="1"/>
      <c r="DMD100" s="1"/>
      <c r="DME100" s="1"/>
      <c r="DMF100" s="1"/>
      <c r="DMG100" s="1"/>
      <c r="DMH100" s="1"/>
      <c r="DMI100" s="1"/>
      <c r="DMJ100" s="1"/>
      <c r="DMK100" s="1"/>
      <c r="DML100" s="1"/>
      <c r="DMM100" s="1"/>
      <c r="DMN100" s="1"/>
      <c r="DMO100" s="1"/>
      <c r="DMP100" s="1"/>
      <c r="DMQ100" s="1"/>
      <c r="DMR100" s="1"/>
      <c r="DMS100" s="1"/>
      <c r="DMT100" s="1"/>
      <c r="DMU100" s="1"/>
      <c r="DMV100" s="1"/>
      <c r="DMW100" s="1"/>
      <c r="DMX100" s="1"/>
      <c r="DMY100" s="1"/>
      <c r="DMZ100" s="1"/>
      <c r="DNA100" s="1"/>
      <c r="DNB100" s="1"/>
      <c r="DNC100" s="1"/>
      <c r="DND100" s="1"/>
      <c r="DNE100" s="1"/>
      <c r="DNF100" s="1"/>
      <c r="DNG100" s="1"/>
      <c r="DNH100" s="1"/>
      <c r="DNI100" s="1"/>
      <c r="DNJ100" s="1"/>
      <c r="DNK100" s="1"/>
      <c r="DNL100" s="1"/>
      <c r="DNM100" s="1"/>
      <c r="DNN100" s="1"/>
      <c r="DNO100" s="1"/>
      <c r="DNP100" s="1"/>
      <c r="DNQ100" s="1"/>
      <c r="DNR100" s="1"/>
      <c r="DNS100" s="1"/>
      <c r="DNT100" s="1"/>
      <c r="DNU100" s="1"/>
      <c r="DNV100" s="1"/>
      <c r="DNW100" s="1"/>
      <c r="DNX100" s="1"/>
      <c r="DNY100" s="1"/>
      <c r="DNZ100" s="1"/>
      <c r="DOA100" s="1"/>
      <c r="DOB100" s="1"/>
      <c r="DOC100" s="1"/>
      <c r="DOD100" s="1"/>
      <c r="DOE100" s="1"/>
      <c r="DOF100" s="1"/>
      <c r="DOG100" s="1"/>
      <c r="DOH100" s="1"/>
      <c r="DOI100" s="1"/>
      <c r="DOJ100" s="1"/>
      <c r="DOK100" s="1"/>
      <c r="DOL100" s="1"/>
      <c r="DOM100" s="1"/>
      <c r="DON100" s="1"/>
      <c r="DOO100" s="1"/>
      <c r="DOP100" s="1"/>
      <c r="DOQ100" s="1"/>
      <c r="DOR100" s="1"/>
      <c r="DOS100" s="1"/>
      <c r="DOT100" s="1"/>
      <c r="DOU100" s="1"/>
      <c r="DOV100" s="1"/>
      <c r="DOW100" s="1"/>
      <c r="DOX100" s="1"/>
      <c r="DOY100" s="1"/>
      <c r="DOZ100" s="1"/>
      <c r="DPA100" s="1"/>
      <c r="DPB100" s="1"/>
      <c r="DPC100" s="1"/>
      <c r="DPD100" s="1"/>
      <c r="DPE100" s="1"/>
      <c r="DPF100" s="1"/>
      <c r="DPG100" s="1"/>
      <c r="DPH100" s="1"/>
      <c r="DPI100" s="1"/>
      <c r="DPJ100" s="1"/>
      <c r="DPK100" s="1"/>
      <c r="DPL100" s="1"/>
      <c r="DPM100" s="1"/>
      <c r="DPN100" s="1"/>
      <c r="DPO100" s="1"/>
      <c r="DPP100" s="1"/>
      <c r="DPQ100" s="1"/>
      <c r="DPR100" s="1"/>
      <c r="DPS100" s="1"/>
      <c r="DPT100" s="1"/>
      <c r="DPU100" s="1"/>
      <c r="DPV100" s="1"/>
      <c r="DPW100" s="1"/>
      <c r="DPX100" s="1"/>
      <c r="DPY100" s="1"/>
      <c r="DPZ100" s="1"/>
      <c r="DQA100" s="1"/>
      <c r="DQB100" s="1"/>
      <c r="DQC100" s="1"/>
      <c r="DQD100" s="1"/>
      <c r="DQE100" s="1"/>
      <c r="DQF100" s="1"/>
      <c r="DQG100" s="1"/>
      <c r="DQH100" s="1"/>
      <c r="DQI100" s="1"/>
      <c r="DQJ100" s="1"/>
      <c r="DQK100" s="1"/>
      <c r="DQL100" s="1"/>
      <c r="DQM100" s="1"/>
      <c r="DQN100" s="1"/>
      <c r="DQO100" s="1"/>
      <c r="DQP100" s="1"/>
      <c r="DQQ100" s="1"/>
      <c r="DQR100" s="1"/>
      <c r="DQS100" s="1"/>
      <c r="DQT100" s="1"/>
      <c r="DQU100" s="1"/>
      <c r="DQV100" s="1"/>
      <c r="DQW100" s="1"/>
      <c r="DQX100" s="1"/>
      <c r="DQY100" s="1"/>
      <c r="DQZ100" s="1"/>
      <c r="DRA100" s="1"/>
      <c r="DRB100" s="1"/>
      <c r="DRC100" s="1"/>
      <c r="DRD100" s="1"/>
      <c r="DRE100" s="1"/>
      <c r="DRF100" s="1"/>
      <c r="DRG100" s="1"/>
      <c r="DRH100" s="1"/>
      <c r="DRI100" s="1"/>
      <c r="DRJ100" s="1"/>
      <c r="DRK100" s="1"/>
      <c r="DRL100" s="1"/>
      <c r="DRM100" s="1"/>
      <c r="DRN100" s="1"/>
      <c r="DRO100" s="1"/>
      <c r="DRP100" s="1"/>
      <c r="DRQ100" s="1"/>
      <c r="DRR100" s="1"/>
      <c r="DRS100" s="1"/>
      <c r="DRT100" s="1"/>
      <c r="DRU100" s="1"/>
      <c r="DRV100" s="1"/>
      <c r="DRW100" s="1"/>
      <c r="DRX100" s="1"/>
      <c r="DRY100" s="1"/>
      <c r="DRZ100" s="1"/>
      <c r="DSA100" s="1"/>
      <c r="DSB100" s="1"/>
      <c r="DSC100" s="1"/>
      <c r="DSD100" s="1"/>
      <c r="DSE100" s="1"/>
      <c r="DSF100" s="1"/>
      <c r="DSG100" s="1"/>
      <c r="DSH100" s="1"/>
      <c r="DSI100" s="1"/>
      <c r="DSJ100" s="1"/>
      <c r="DSK100" s="1"/>
      <c r="DSL100" s="1"/>
      <c r="DSM100" s="1"/>
      <c r="DSN100" s="1"/>
      <c r="DSO100" s="1"/>
      <c r="DSP100" s="1"/>
      <c r="DSQ100" s="1"/>
      <c r="DSR100" s="1"/>
      <c r="DSS100" s="1"/>
      <c r="DST100" s="1"/>
      <c r="DSU100" s="1"/>
      <c r="DSV100" s="1"/>
      <c r="DSW100" s="1"/>
      <c r="DSX100" s="1"/>
      <c r="DSY100" s="1"/>
      <c r="DSZ100" s="1"/>
      <c r="DTA100" s="1"/>
      <c r="DTB100" s="1"/>
      <c r="DTC100" s="1"/>
      <c r="DTD100" s="1"/>
      <c r="DTE100" s="1"/>
      <c r="DTF100" s="1"/>
      <c r="DTG100" s="1"/>
      <c r="DTH100" s="1"/>
      <c r="DTI100" s="1"/>
      <c r="DTJ100" s="1"/>
      <c r="DTK100" s="1"/>
      <c r="DTL100" s="1"/>
      <c r="DTM100" s="1"/>
      <c r="DTN100" s="1"/>
      <c r="DTO100" s="1"/>
      <c r="DTP100" s="1"/>
      <c r="DTQ100" s="1"/>
      <c r="DTR100" s="1"/>
      <c r="DTS100" s="1"/>
      <c r="DTT100" s="1"/>
      <c r="DTU100" s="1"/>
      <c r="DTV100" s="1"/>
      <c r="DTW100" s="1"/>
      <c r="DTX100" s="1"/>
      <c r="DTY100" s="1"/>
      <c r="DTZ100" s="1"/>
      <c r="DUA100" s="1"/>
      <c r="DUB100" s="1"/>
      <c r="DUC100" s="1"/>
      <c r="DUD100" s="1"/>
      <c r="DUE100" s="1"/>
      <c r="DUF100" s="1"/>
      <c r="DUG100" s="1"/>
      <c r="DUH100" s="1"/>
      <c r="DUI100" s="1"/>
      <c r="DUJ100" s="1"/>
      <c r="DUK100" s="1"/>
      <c r="DUL100" s="1"/>
      <c r="DUM100" s="1"/>
      <c r="DUN100" s="1"/>
      <c r="DUO100" s="1"/>
      <c r="DUP100" s="1"/>
      <c r="DUQ100" s="1"/>
      <c r="DUR100" s="1"/>
      <c r="DUS100" s="1"/>
      <c r="DUT100" s="1"/>
      <c r="DUU100" s="1"/>
      <c r="DUV100" s="1"/>
      <c r="DUW100" s="1"/>
      <c r="DUX100" s="1"/>
      <c r="DUY100" s="1"/>
      <c r="DUZ100" s="1"/>
      <c r="DVA100" s="1"/>
      <c r="DVB100" s="1"/>
      <c r="DVC100" s="1"/>
      <c r="DVD100" s="1"/>
      <c r="DVE100" s="1"/>
      <c r="DVF100" s="1"/>
      <c r="DVG100" s="1"/>
      <c r="DVH100" s="1"/>
      <c r="DVI100" s="1"/>
      <c r="DVJ100" s="1"/>
      <c r="DVK100" s="1"/>
      <c r="DVL100" s="1"/>
      <c r="DVM100" s="1"/>
      <c r="DVN100" s="1"/>
      <c r="DVO100" s="1"/>
      <c r="DVP100" s="1"/>
      <c r="DVQ100" s="1"/>
      <c r="DVR100" s="1"/>
      <c r="DVS100" s="1"/>
      <c r="DVT100" s="1"/>
      <c r="DVU100" s="1"/>
      <c r="DVV100" s="1"/>
      <c r="DVW100" s="1"/>
      <c r="DVX100" s="1"/>
      <c r="DVY100" s="1"/>
      <c r="DVZ100" s="1"/>
      <c r="DWA100" s="1"/>
      <c r="DWB100" s="1"/>
      <c r="DWC100" s="1"/>
      <c r="DWD100" s="1"/>
      <c r="DWE100" s="1"/>
      <c r="DWF100" s="1"/>
      <c r="DWG100" s="1"/>
      <c r="DWH100" s="1"/>
      <c r="DWI100" s="1"/>
      <c r="DWJ100" s="1"/>
      <c r="DWK100" s="1"/>
      <c r="DWL100" s="1"/>
      <c r="DWM100" s="1"/>
      <c r="DWN100" s="1"/>
      <c r="DWO100" s="1"/>
      <c r="DWP100" s="1"/>
      <c r="DWQ100" s="1"/>
      <c r="DWR100" s="1"/>
      <c r="DWS100" s="1"/>
      <c r="DWT100" s="1"/>
      <c r="DWU100" s="1"/>
      <c r="DWV100" s="1"/>
      <c r="DWW100" s="1"/>
      <c r="DWX100" s="1"/>
      <c r="DWY100" s="1"/>
      <c r="DWZ100" s="1"/>
      <c r="DXA100" s="1"/>
      <c r="DXB100" s="1"/>
      <c r="DXC100" s="1"/>
      <c r="DXD100" s="1"/>
      <c r="DXE100" s="1"/>
      <c r="DXF100" s="1"/>
      <c r="DXG100" s="1"/>
      <c r="DXH100" s="1"/>
      <c r="DXI100" s="1"/>
      <c r="DXJ100" s="1"/>
      <c r="DXK100" s="1"/>
      <c r="DXL100" s="1"/>
      <c r="DXM100" s="1"/>
      <c r="DXN100" s="1"/>
      <c r="DXO100" s="1"/>
      <c r="DXP100" s="1"/>
      <c r="DXQ100" s="1"/>
      <c r="DXR100" s="1"/>
      <c r="DXS100" s="1"/>
      <c r="DXT100" s="1"/>
      <c r="DXU100" s="1"/>
      <c r="DXV100" s="1"/>
      <c r="DXW100" s="1"/>
      <c r="DXX100" s="1"/>
      <c r="DXY100" s="1"/>
      <c r="DXZ100" s="1"/>
      <c r="DYA100" s="1"/>
      <c r="DYB100" s="1"/>
      <c r="DYC100" s="1"/>
      <c r="DYD100" s="1"/>
      <c r="DYE100" s="1"/>
      <c r="DYF100" s="1"/>
      <c r="DYG100" s="1"/>
      <c r="DYH100" s="1"/>
      <c r="DYI100" s="1"/>
      <c r="DYJ100" s="1"/>
      <c r="DYK100" s="1"/>
      <c r="DYL100" s="1"/>
      <c r="DYM100" s="1"/>
      <c r="DYN100" s="1"/>
      <c r="DYO100" s="1"/>
      <c r="DYP100" s="1"/>
      <c r="DYQ100" s="1"/>
      <c r="DYR100" s="1"/>
      <c r="DYS100" s="1"/>
      <c r="DYT100" s="1"/>
      <c r="DYU100" s="1"/>
      <c r="DYV100" s="1"/>
      <c r="DYW100" s="1"/>
      <c r="DYX100" s="1"/>
      <c r="DYY100" s="1"/>
      <c r="DYZ100" s="1"/>
      <c r="DZA100" s="1"/>
      <c r="DZB100" s="1"/>
      <c r="DZC100" s="1"/>
      <c r="DZD100" s="1"/>
      <c r="DZE100" s="1"/>
      <c r="DZF100" s="1"/>
      <c r="DZG100" s="1"/>
      <c r="DZH100" s="1"/>
      <c r="DZI100" s="1"/>
      <c r="DZJ100" s="1"/>
      <c r="DZK100" s="1"/>
      <c r="DZL100" s="1"/>
      <c r="DZM100" s="1"/>
      <c r="DZN100" s="1"/>
      <c r="DZO100" s="1"/>
      <c r="DZP100" s="1"/>
      <c r="DZQ100" s="1"/>
      <c r="DZR100" s="1"/>
      <c r="DZS100" s="1"/>
      <c r="DZT100" s="1"/>
      <c r="DZU100" s="1"/>
      <c r="DZV100" s="1"/>
      <c r="DZW100" s="1"/>
      <c r="DZY100" s="123">
        <f t="shared" si="256"/>
        <v>41</v>
      </c>
      <c r="DZZ100" s="32"/>
      <c r="EAA100" s="32"/>
      <c r="EAB100" s="32"/>
      <c r="EAC100" s="32">
        <v>3</v>
      </c>
      <c r="EAD100" s="62">
        <f t="shared" si="263"/>
        <v>7.3170731707317069E-2</v>
      </c>
      <c r="EAE100" s="115">
        <v>43</v>
      </c>
      <c r="EAF100" s="32">
        <f t="shared" si="264"/>
        <v>84</v>
      </c>
      <c r="EAG100" s="32">
        <f t="shared" si="257"/>
        <v>46</v>
      </c>
      <c r="EAH100" s="138">
        <f t="shared" si="258"/>
        <v>0.93478260869565222</v>
      </c>
      <c r="EAI100" s="138">
        <f t="shared" si="259"/>
        <v>0.51190476190476186</v>
      </c>
      <c r="EAJ100" s="138">
        <f t="shared" si="260"/>
        <v>6.5217391304347824E-2</v>
      </c>
      <c r="EAK100" s="139">
        <f t="shared" si="265"/>
        <v>0.48809523809523808</v>
      </c>
      <c r="EAL100" s="138">
        <f t="shared" si="261"/>
        <v>3.5714285714285712E-2</v>
      </c>
      <c r="EAM100" s="138">
        <f t="shared" si="262"/>
        <v>0.51190476190476186</v>
      </c>
    </row>
    <row r="101" spans="1:3419" ht="15.75" customHeight="1" thickBot="1" x14ac:dyDescent="0.5">
      <c r="A101" s="21">
        <v>1</v>
      </c>
      <c r="B101" s="151" t="s">
        <v>71</v>
      </c>
      <c r="C101" s="152"/>
      <c r="D101" s="152"/>
      <c r="E101" s="152"/>
      <c r="F101" s="153"/>
      <c r="G101" s="5"/>
      <c r="H101" s="5" t="s">
        <v>130</v>
      </c>
      <c r="I101" s="5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  <c r="AY101" s="8"/>
      <c r="AZ101" s="8"/>
      <c r="BA101" s="8"/>
      <c r="BB101" s="8"/>
      <c r="BC101" s="8"/>
      <c r="BD101" s="8"/>
      <c r="BE101" s="8"/>
      <c r="BF101" s="8"/>
      <c r="BG101" s="8"/>
      <c r="BH101" s="8"/>
      <c r="BI101" s="8"/>
      <c r="BJ101" s="8"/>
      <c r="BK101" s="8"/>
      <c r="BL101" s="8"/>
      <c r="BM101" s="8"/>
      <c r="BN101" s="8"/>
      <c r="BO101" s="8"/>
      <c r="BP101" s="8"/>
      <c r="BQ101" s="8"/>
      <c r="BR101" s="8"/>
      <c r="BS101" s="8"/>
      <c r="BT101" s="8"/>
      <c r="BU101" s="8"/>
      <c r="BV101" s="8"/>
      <c r="BW101" s="8"/>
      <c r="BX101" s="8"/>
      <c r="BY101" s="8"/>
      <c r="BZ101" s="8"/>
      <c r="CA101" s="8"/>
      <c r="CB101" s="8"/>
      <c r="CC101" s="8"/>
      <c r="CD101" s="8"/>
      <c r="CE101" s="8"/>
      <c r="CF101" s="8"/>
      <c r="CG101" s="10"/>
      <c r="CH101" s="14"/>
      <c r="CI101" s="17"/>
      <c r="CJ101" s="17"/>
      <c r="CK101" s="17"/>
      <c r="CL101" s="17"/>
      <c r="CM101" s="25"/>
      <c r="CN101" s="25"/>
      <c r="CO101" s="25"/>
      <c r="CP101" s="25"/>
      <c r="CQ101" s="25"/>
      <c r="CR101" s="25"/>
      <c r="CS101" s="25"/>
      <c r="CT101" s="25"/>
      <c r="CU101" s="25"/>
      <c r="CV101" s="25"/>
      <c r="CW101" s="25"/>
      <c r="CX101" s="25"/>
      <c r="CY101" s="25"/>
      <c r="CZ101" s="25"/>
      <c r="DA101" s="25"/>
      <c r="DB101" s="25"/>
      <c r="DC101" s="25"/>
      <c r="DD101" s="25"/>
      <c r="DE101" s="25"/>
      <c r="DF101" s="25"/>
      <c r="DG101" s="25"/>
      <c r="DH101" s="25"/>
      <c r="DI101" s="25"/>
      <c r="DJ101" s="25"/>
      <c r="DK101" s="25"/>
      <c r="DL101" s="25"/>
      <c r="DM101" s="25"/>
      <c r="DN101" s="25"/>
      <c r="DO101" s="25"/>
      <c r="DP101" s="25"/>
      <c r="DQ101" s="25"/>
      <c r="DR101" s="25"/>
      <c r="DS101" s="25"/>
      <c r="DT101" s="25"/>
      <c r="DU101" s="25"/>
      <c r="DV101" s="25"/>
      <c r="DW101" s="25"/>
      <c r="DX101" s="25"/>
      <c r="DY101" s="25"/>
      <c r="DZ101" s="25"/>
      <c r="EA101" s="25"/>
      <c r="EB101" s="25"/>
      <c r="EC101" s="25"/>
      <c r="ED101" s="25"/>
      <c r="EE101" s="25"/>
      <c r="EF101" s="25"/>
      <c r="EG101" s="25"/>
      <c r="EH101" s="25"/>
      <c r="EI101" s="25"/>
      <c r="EJ101" s="25"/>
      <c r="EK101" s="25"/>
      <c r="EL101" s="25"/>
      <c r="EM101" s="25"/>
      <c r="EN101" s="25"/>
      <c r="EO101" s="25"/>
      <c r="EP101" s="25"/>
      <c r="EQ101" s="25"/>
      <c r="ER101" s="25"/>
      <c r="ES101" s="25"/>
      <c r="ET101" s="27"/>
      <c r="EU101" s="27"/>
      <c r="EV101" s="27"/>
      <c r="EW101" s="27"/>
      <c r="EX101" s="27"/>
      <c r="EY101" s="27"/>
      <c r="EZ101" s="27"/>
      <c r="FA101" s="27"/>
      <c r="FB101" s="27"/>
      <c r="FC101" s="27"/>
      <c r="FD101" s="27"/>
      <c r="FE101" s="27"/>
      <c r="FF101" s="27"/>
      <c r="FG101" s="27"/>
      <c r="FH101" s="27"/>
      <c r="FI101" s="27"/>
      <c r="FJ101" s="27"/>
      <c r="FK101" s="27"/>
      <c r="FL101" s="27"/>
      <c r="FM101" s="27"/>
      <c r="FN101" s="27"/>
      <c r="FO101" s="27"/>
      <c r="FP101" s="27"/>
      <c r="FQ101" s="27"/>
      <c r="FR101" s="27"/>
      <c r="FS101" s="27"/>
      <c r="FT101" s="27"/>
      <c r="FU101" s="27"/>
      <c r="FV101" s="27"/>
      <c r="FW101" s="27"/>
      <c r="FX101" s="27"/>
      <c r="FY101" s="27"/>
      <c r="FZ101" s="27"/>
      <c r="GA101" s="27"/>
      <c r="GB101" s="27"/>
      <c r="GC101" s="27"/>
      <c r="GD101" s="27"/>
      <c r="GE101" s="27"/>
      <c r="GF101" s="27"/>
      <c r="GG101" s="27"/>
      <c r="GH101" s="27"/>
      <c r="GI101" s="27"/>
      <c r="GJ101" s="27"/>
      <c r="GK101" s="27"/>
      <c r="GL101" s="27"/>
      <c r="GM101" s="27"/>
      <c r="GN101" s="27"/>
      <c r="GO101" s="27"/>
      <c r="GP101" s="27"/>
      <c r="GQ101" s="27"/>
      <c r="GR101" s="27"/>
      <c r="GS101" s="27"/>
      <c r="GT101" s="27"/>
      <c r="GU101" s="27"/>
      <c r="GV101" s="27"/>
      <c r="GW101" s="27"/>
      <c r="GX101" s="27"/>
      <c r="GY101" s="27"/>
      <c r="GZ101" s="27"/>
      <c r="HA101" s="27"/>
      <c r="HB101" s="27"/>
      <c r="HC101" s="27"/>
      <c r="HD101" s="27"/>
      <c r="HE101" s="27"/>
      <c r="HF101" s="27"/>
      <c r="HG101" s="27"/>
      <c r="HH101" s="27"/>
      <c r="HI101" s="27"/>
      <c r="HJ101" s="27"/>
      <c r="HK101" s="27"/>
      <c r="HL101" s="27"/>
      <c r="HM101" s="27"/>
      <c r="HN101" s="27"/>
      <c r="HO101" s="27"/>
      <c r="HP101" s="27"/>
      <c r="HQ101" s="27"/>
      <c r="HR101" s="27"/>
      <c r="HS101" s="27"/>
      <c r="HT101" s="27"/>
      <c r="HU101" s="27"/>
      <c r="HV101" s="27"/>
      <c r="HW101" s="27"/>
      <c r="HX101" s="27"/>
      <c r="HY101" s="27"/>
      <c r="HZ101" s="27"/>
      <c r="IA101" s="27"/>
      <c r="IB101" s="27"/>
      <c r="IC101" s="27"/>
      <c r="ID101" s="27"/>
      <c r="IE101" s="27"/>
      <c r="IF101" s="27"/>
      <c r="IG101" s="27"/>
      <c r="IH101" s="27"/>
      <c r="II101" s="27"/>
      <c r="IJ101" s="27"/>
      <c r="IK101" s="27"/>
      <c r="IL101" s="27"/>
      <c r="IM101" s="27"/>
      <c r="IN101" s="27"/>
      <c r="IO101" s="27"/>
      <c r="IP101" s="27"/>
      <c r="IQ101" s="27"/>
      <c r="IR101" s="27"/>
      <c r="IS101" s="27"/>
      <c r="IT101" s="27"/>
      <c r="IU101" s="27"/>
      <c r="IV101" s="27"/>
      <c r="IW101" s="27"/>
      <c r="IX101" s="27"/>
      <c r="IY101" s="27"/>
      <c r="IZ101" s="27"/>
      <c r="JA101" s="27"/>
      <c r="JB101" s="27"/>
      <c r="JC101" s="27"/>
      <c r="JD101" s="27"/>
      <c r="JE101" s="27"/>
      <c r="JF101" s="27"/>
      <c r="JG101" s="27"/>
      <c r="JH101" s="27"/>
      <c r="JI101" s="30"/>
      <c r="JJ101" s="30"/>
      <c r="JK101" s="30"/>
      <c r="JL101" s="30"/>
      <c r="JM101" s="30"/>
      <c r="JN101" s="30"/>
      <c r="JO101" s="30"/>
      <c r="JP101" s="30"/>
      <c r="JQ101" s="30"/>
      <c r="JR101" s="30"/>
      <c r="JS101" s="30"/>
      <c r="JT101" s="30"/>
      <c r="JU101" s="30"/>
      <c r="JV101" s="30"/>
      <c r="JW101" s="30"/>
      <c r="JX101" s="30"/>
      <c r="JY101" s="30"/>
      <c r="JZ101" s="30"/>
      <c r="KA101" s="30"/>
      <c r="KB101" s="30"/>
      <c r="KC101" s="30"/>
      <c r="KD101" s="30"/>
      <c r="KE101" s="30"/>
      <c r="KF101" s="30"/>
      <c r="KG101" s="30"/>
      <c r="KH101" s="30"/>
      <c r="KI101" s="30"/>
      <c r="KJ101" s="30"/>
      <c r="KK101" s="30"/>
      <c r="KL101" s="30"/>
      <c r="KM101" s="30"/>
      <c r="KN101" s="30"/>
      <c r="KO101" s="30"/>
      <c r="KP101" s="30"/>
      <c r="KQ101" s="30"/>
      <c r="KR101" s="30"/>
      <c r="KS101" s="30"/>
      <c r="KT101" s="30"/>
      <c r="KU101" s="30"/>
      <c r="KV101" s="30"/>
      <c r="KW101" s="30"/>
      <c r="KX101" s="30"/>
      <c r="KY101" s="30"/>
      <c r="KZ101" s="30"/>
      <c r="LA101" s="30"/>
      <c r="LB101" s="30"/>
      <c r="LC101" s="30"/>
      <c r="LD101" s="30"/>
      <c r="LE101" s="30"/>
      <c r="LF101" s="30"/>
      <c r="LG101" s="30"/>
      <c r="LH101" s="30"/>
      <c r="LI101" s="30"/>
      <c r="LJ101" s="30"/>
      <c r="LK101" s="30"/>
      <c r="LL101" s="30"/>
      <c r="LM101" s="30"/>
      <c r="LN101" s="30"/>
      <c r="LO101" s="30"/>
      <c r="LP101" s="30"/>
      <c r="LQ101" s="30"/>
      <c r="LR101" s="30"/>
      <c r="LS101" s="30"/>
      <c r="LT101" s="30"/>
      <c r="LU101" s="30"/>
      <c r="LV101" s="30"/>
      <c r="LW101" s="30"/>
      <c r="LX101" s="30"/>
      <c r="LY101" s="30"/>
      <c r="LZ101" s="30"/>
      <c r="MA101" s="33"/>
      <c r="MB101" s="33"/>
      <c r="MC101" s="33"/>
      <c r="MD101" s="33"/>
      <c r="ME101" s="33"/>
      <c r="MF101" s="33"/>
      <c r="MG101" s="33"/>
      <c r="MH101" s="33"/>
      <c r="MI101" s="33"/>
      <c r="MJ101" s="33"/>
      <c r="MK101" s="33"/>
      <c r="ML101" s="33"/>
      <c r="MM101" s="33"/>
      <c r="MN101" s="33"/>
      <c r="MO101" s="33"/>
      <c r="MP101" s="33"/>
      <c r="MQ101" s="33"/>
      <c r="MR101" s="33"/>
      <c r="MS101" s="33"/>
      <c r="MT101" s="33"/>
      <c r="MU101" s="33"/>
      <c r="MV101" s="33"/>
      <c r="MW101" s="33"/>
      <c r="MX101" s="33"/>
      <c r="MY101" s="36"/>
      <c r="MZ101" s="36"/>
      <c r="NA101" s="36"/>
      <c r="NB101" s="36"/>
      <c r="NC101" s="36"/>
      <c r="ND101" s="36"/>
      <c r="NE101" s="36"/>
      <c r="NF101" s="36"/>
      <c r="NG101" s="36"/>
      <c r="NH101" s="36"/>
      <c r="NI101" s="36"/>
      <c r="NJ101" s="36"/>
      <c r="NK101" s="36"/>
      <c r="NL101" s="36"/>
      <c r="NM101" s="36"/>
      <c r="NN101" s="36"/>
      <c r="NO101" s="36"/>
      <c r="NP101" s="36"/>
      <c r="NQ101" s="36"/>
      <c r="NR101" s="36"/>
      <c r="NS101" s="36"/>
      <c r="NT101" s="36"/>
      <c r="NU101" s="36"/>
      <c r="NV101" s="36"/>
      <c r="NW101" s="36"/>
      <c r="NX101" s="36"/>
      <c r="NY101" s="36"/>
      <c r="NZ101" s="36"/>
      <c r="OA101" s="36"/>
      <c r="OB101" s="36"/>
      <c r="OC101" s="36"/>
      <c r="OD101" s="36"/>
      <c r="OE101" s="36"/>
      <c r="OF101" s="36"/>
      <c r="OG101" s="36"/>
      <c r="OH101" s="36"/>
      <c r="OI101" s="36"/>
      <c r="OJ101" s="36"/>
      <c r="OK101" s="36"/>
      <c r="OL101" s="36"/>
      <c r="OM101" s="36"/>
      <c r="ON101" s="36"/>
      <c r="OO101" s="36"/>
      <c r="OP101" s="36"/>
      <c r="OQ101" s="36"/>
      <c r="OR101" s="36"/>
      <c r="OS101" s="36"/>
      <c r="OT101" s="36"/>
      <c r="OU101" s="36"/>
      <c r="OV101" s="36"/>
      <c r="OW101" s="36"/>
      <c r="OX101" s="36"/>
      <c r="OY101" s="36"/>
      <c r="OZ101" s="36"/>
      <c r="PA101" s="36"/>
      <c r="PB101" s="36"/>
      <c r="PC101" s="36"/>
      <c r="PD101" s="36"/>
      <c r="PE101" s="36"/>
      <c r="PF101" s="36"/>
      <c r="PG101" s="36"/>
      <c r="PH101" s="36"/>
      <c r="PI101" s="36"/>
      <c r="PJ101" s="36"/>
      <c r="PK101" s="36"/>
      <c r="PL101" s="36"/>
      <c r="PM101" s="36"/>
      <c r="PN101" s="36"/>
      <c r="PO101" s="36"/>
      <c r="PP101" s="36"/>
      <c r="PQ101" s="36"/>
      <c r="PR101" s="36"/>
      <c r="PS101" s="36"/>
      <c r="PT101" s="36"/>
      <c r="PU101" s="36"/>
      <c r="PV101" s="36"/>
      <c r="PW101" s="36"/>
      <c r="PX101" s="36"/>
      <c r="PY101" s="36"/>
      <c r="PZ101" s="36"/>
      <c r="QA101" s="36"/>
      <c r="QB101" s="36"/>
      <c r="QC101" s="36"/>
      <c r="QD101" s="36"/>
      <c r="QE101" s="36"/>
      <c r="QF101" s="36"/>
      <c r="QG101" s="36"/>
      <c r="QH101" s="36"/>
      <c r="QI101" s="36"/>
      <c r="QJ101" s="36"/>
      <c r="QK101" s="37"/>
      <c r="QL101" s="37"/>
      <c r="QM101" s="37"/>
      <c r="QN101" s="37"/>
      <c r="QO101" s="37"/>
      <c r="QP101" s="37"/>
      <c r="QQ101" s="37"/>
      <c r="QR101" s="37"/>
      <c r="QS101" s="37"/>
      <c r="QT101" s="37"/>
      <c r="QU101" s="37"/>
      <c r="QV101" s="37"/>
      <c r="QW101" s="37"/>
      <c r="QX101" s="37"/>
      <c r="QY101" s="37"/>
      <c r="QZ101" s="37"/>
      <c r="RA101" s="37"/>
      <c r="RB101" s="37"/>
      <c r="RC101" s="37"/>
      <c r="RD101" s="37"/>
      <c r="RE101" s="37"/>
      <c r="RF101" s="37"/>
      <c r="RG101" s="37"/>
      <c r="RH101" s="37"/>
      <c r="RI101" s="37"/>
      <c r="RJ101" s="37"/>
      <c r="RK101" s="37"/>
      <c r="RL101" s="37"/>
      <c r="RM101" s="37"/>
      <c r="RN101" s="37"/>
      <c r="RO101" s="37"/>
      <c r="RP101" s="37"/>
      <c r="RQ101" s="37"/>
      <c r="RR101" s="37"/>
      <c r="RS101" s="37"/>
      <c r="RT101" s="37"/>
      <c r="RU101" s="37"/>
      <c r="RV101" s="37"/>
      <c r="RW101" s="37"/>
      <c r="RX101" s="37"/>
      <c r="RY101" s="37"/>
      <c r="RZ101" s="37"/>
      <c r="SA101" s="37"/>
      <c r="SB101" s="37"/>
      <c r="SC101" s="37"/>
      <c r="SD101" s="37"/>
      <c r="SE101" s="37"/>
      <c r="SF101" s="37"/>
      <c r="SG101" s="37"/>
      <c r="SH101" s="37"/>
      <c r="SI101" s="37"/>
      <c r="SJ101" s="37"/>
      <c r="SK101" s="37"/>
      <c r="SL101" s="37"/>
      <c r="SM101" s="37"/>
      <c r="SN101" s="37"/>
      <c r="SO101" s="37"/>
      <c r="SP101" s="37"/>
      <c r="SQ101" s="37"/>
      <c r="SR101" s="37"/>
      <c r="SS101" s="37"/>
      <c r="ST101" s="37"/>
      <c r="SU101" s="37"/>
      <c r="SV101" s="37"/>
      <c r="SW101" s="37"/>
      <c r="SX101" s="37"/>
      <c r="SY101" s="37"/>
      <c r="SZ101" s="37"/>
      <c r="TA101" s="37"/>
      <c r="TB101" s="37"/>
      <c r="TC101" s="37"/>
      <c r="TD101" s="37"/>
      <c r="TE101" s="37"/>
      <c r="TF101" s="37"/>
      <c r="TG101" s="37"/>
      <c r="TH101" s="37"/>
      <c r="TI101" s="37"/>
      <c r="TJ101" s="37"/>
      <c r="TK101" s="37"/>
      <c r="TL101" s="37"/>
      <c r="TM101" s="37"/>
      <c r="TN101" s="37"/>
      <c r="TO101" s="37"/>
      <c r="TP101" s="37"/>
      <c r="TQ101" s="37"/>
      <c r="TR101" s="37"/>
      <c r="TS101" s="37"/>
      <c r="TT101" s="37"/>
      <c r="TU101" s="37"/>
      <c r="TV101" s="37"/>
      <c r="TW101" s="37"/>
      <c r="TX101" s="37"/>
      <c r="TY101" s="37"/>
      <c r="TZ101" s="37"/>
      <c r="UA101" s="37"/>
      <c r="UB101" s="37"/>
      <c r="UC101" s="37"/>
      <c r="UD101" s="37"/>
      <c r="UE101" s="37"/>
      <c r="UF101" s="37"/>
      <c r="UG101" s="37"/>
      <c r="UH101" s="37"/>
      <c r="UI101" s="37"/>
      <c r="UJ101" s="37"/>
      <c r="UK101" s="37"/>
      <c r="UL101" s="37"/>
      <c r="UM101" s="37"/>
      <c r="UN101" s="37"/>
      <c r="UO101" s="37"/>
      <c r="UP101" s="37"/>
      <c r="UQ101" s="37"/>
      <c r="UR101" s="37"/>
      <c r="US101" s="37"/>
      <c r="UT101" s="37"/>
      <c r="UU101" s="37"/>
      <c r="UV101" s="37"/>
      <c r="UW101" s="37"/>
      <c r="UX101" s="37"/>
      <c r="UY101" s="37"/>
      <c r="UZ101" s="37"/>
      <c r="VA101" s="37"/>
      <c r="VB101" s="37"/>
      <c r="VC101" s="37"/>
      <c r="VD101" s="37"/>
      <c r="VE101" s="37"/>
      <c r="VF101" s="37"/>
      <c r="VG101" s="37"/>
      <c r="VH101" s="37"/>
      <c r="VI101" s="37"/>
      <c r="VJ101" s="37"/>
      <c r="VK101" s="37"/>
      <c r="VL101" s="37"/>
      <c r="VM101" s="37"/>
      <c r="VN101" s="37"/>
      <c r="VO101" s="37"/>
      <c r="VP101" s="37"/>
      <c r="VQ101" s="37"/>
      <c r="VR101" s="37"/>
      <c r="VS101" s="37"/>
      <c r="VT101" s="37"/>
      <c r="VU101" s="37"/>
      <c r="VV101" s="37"/>
      <c r="VW101" s="37"/>
      <c r="VX101" s="37"/>
      <c r="VY101" s="37"/>
      <c r="VZ101" s="37"/>
      <c r="WA101" s="37"/>
      <c r="WB101" s="37"/>
      <c r="WC101" s="37"/>
      <c r="WD101" s="37"/>
      <c r="WE101" s="37"/>
      <c r="WF101" s="41"/>
      <c r="WG101" s="41"/>
      <c r="WH101" s="41"/>
      <c r="WI101" s="41"/>
      <c r="WJ101" s="41"/>
      <c r="WK101" s="41"/>
      <c r="WL101" s="41"/>
      <c r="WM101" s="41"/>
      <c r="WN101" s="41"/>
      <c r="WO101" s="41"/>
      <c r="WP101" s="41"/>
      <c r="WQ101" s="41"/>
      <c r="WR101" s="41"/>
      <c r="WS101" s="41"/>
      <c r="WT101" s="41"/>
      <c r="WU101" s="41"/>
      <c r="WV101" s="41"/>
      <c r="WW101" s="41"/>
      <c r="WX101" s="41"/>
      <c r="WY101" s="41"/>
      <c r="WZ101" s="41"/>
      <c r="XA101" s="41"/>
      <c r="XB101" s="41"/>
      <c r="XC101" s="41"/>
      <c r="XD101" s="41"/>
      <c r="XE101" s="41"/>
      <c r="XF101" s="41"/>
      <c r="XG101" s="41"/>
      <c r="XH101" s="41"/>
      <c r="XI101" s="41"/>
      <c r="XJ101" s="42"/>
      <c r="XK101" s="42"/>
      <c r="XL101" s="42"/>
      <c r="XM101" s="42"/>
      <c r="XN101" s="42"/>
      <c r="XO101" s="42"/>
      <c r="XP101" s="42"/>
      <c r="XQ101" s="42"/>
      <c r="XR101" s="42"/>
      <c r="XS101" s="42"/>
      <c r="XT101" s="42"/>
      <c r="XU101" s="42"/>
      <c r="XV101" s="42"/>
      <c r="XW101" s="42"/>
      <c r="XX101" s="42"/>
      <c r="XY101" s="42"/>
      <c r="XZ101" s="42"/>
      <c r="YA101" s="42"/>
      <c r="YB101" s="42"/>
      <c r="YC101" s="42"/>
      <c r="YD101" s="42"/>
      <c r="YE101" s="42"/>
      <c r="YF101" s="42"/>
      <c r="YG101" s="42"/>
      <c r="YH101" s="42"/>
      <c r="YI101" s="45"/>
      <c r="YJ101" s="45"/>
      <c r="YK101" s="45"/>
      <c r="YL101" s="45"/>
      <c r="YM101" s="45"/>
      <c r="YN101" s="45"/>
      <c r="YO101" s="45"/>
      <c r="YP101" s="45"/>
      <c r="YQ101" s="45"/>
      <c r="YR101" s="45"/>
      <c r="YS101" s="45"/>
      <c r="YT101" s="45"/>
      <c r="YU101" s="45"/>
      <c r="YV101" s="45"/>
      <c r="YW101" s="45"/>
      <c r="YX101" s="45"/>
      <c r="YY101" s="45"/>
      <c r="YZ101" s="45"/>
      <c r="ZA101" s="45"/>
      <c r="ZB101" s="45"/>
      <c r="ZC101" s="45"/>
      <c r="ZD101" s="45"/>
      <c r="ZE101" s="45"/>
      <c r="ZF101" s="45"/>
      <c r="ZG101" s="45"/>
      <c r="ZH101" s="45"/>
      <c r="ZI101" s="45"/>
      <c r="ZJ101" s="45"/>
      <c r="ZK101" s="45"/>
      <c r="ZL101" s="45"/>
      <c r="ZM101" s="45"/>
      <c r="ZN101" s="45"/>
      <c r="ZO101" s="45"/>
      <c r="ZP101" s="45"/>
      <c r="ZQ101" s="45"/>
      <c r="ZR101" s="45"/>
      <c r="ZS101" s="45"/>
      <c r="ZT101" s="45"/>
      <c r="ZU101" s="45"/>
      <c r="ZV101" s="45"/>
      <c r="ZW101" s="45"/>
      <c r="ZX101" s="45"/>
      <c r="ZY101" s="45"/>
      <c r="ZZ101" s="45"/>
      <c r="AAA101" s="45"/>
      <c r="AAB101" s="45"/>
      <c r="AAC101" s="45"/>
      <c r="AAD101" s="45"/>
      <c r="AAE101" s="45"/>
      <c r="AAF101" s="45"/>
      <c r="AAG101" s="45"/>
      <c r="AAH101" s="45"/>
      <c r="AAI101" s="45"/>
      <c r="AAJ101" s="45"/>
      <c r="AAK101" s="45"/>
      <c r="AAL101" s="45"/>
      <c r="AAM101" s="45"/>
      <c r="AAN101" s="45"/>
      <c r="AAO101" s="46"/>
      <c r="AAP101" s="46"/>
      <c r="AAQ101" s="46"/>
      <c r="AAR101" s="46"/>
      <c r="AAS101" s="46"/>
      <c r="AAT101" s="46"/>
      <c r="AAU101" s="46"/>
      <c r="AAV101" s="46"/>
      <c r="AAW101" s="46"/>
      <c r="AAX101" s="46"/>
      <c r="AAY101" s="46"/>
      <c r="AAZ101" s="46"/>
      <c r="ABA101" s="46"/>
      <c r="ABB101" s="46"/>
      <c r="ABC101" s="46"/>
      <c r="ABD101" s="46"/>
      <c r="ABE101" s="46"/>
      <c r="ABF101" s="46"/>
      <c r="ABG101" s="46"/>
      <c r="ABH101" s="46"/>
      <c r="ABI101" s="46"/>
      <c r="ABJ101" s="46"/>
      <c r="ABK101" s="46"/>
      <c r="ABL101" s="46"/>
      <c r="ABM101" s="46"/>
      <c r="ABN101" s="46"/>
      <c r="ABO101" s="46"/>
      <c r="ABP101" s="48"/>
      <c r="ABQ101" s="48"/>
      <c r="ABR101" s="48"/>
      <c r="ABS101" s="48"/>
      <c r="ABT101" s="48"/>
      <c r="ABU101" s="48"/>
      <c r="ABV101" s="48"/>
      <c r="ABW101" s="48"/>
      <c r="ABX101" s="48"/>
      <c r="ABY101" s="48"/>
      <c r="ABZ101" s="48"/>
      <c r="ACA101" s="48"/>
      <c r="ACB101" s="48"/>
      <c r="ACC101" s="48"/>
      <c r="ACD101" s="48"/>
      <c r="ACE101" s="48"/>
      <c r="ACF101" s="48"/>
      <c r="ACG101" s="48"/>
      <c r="ACH101" s="48"/>
      <c r="ACI101" s="48"/>
      <c r="ACJ101" s="48"/>
      <c r="ACK101" s="48"/>
      <c r="ACL101" s="48"/>
      <c r="ACM101" s="48"/>
      <c r="ACN101" s="48"/>
      <c r="ACO101" s="51"/>
      <c r="ACP101" s="51"/>
      <c r="ACQ101" s="51"/>
      <c r="ACR101" s="51"/>
      <c r="ACS101" s="51"/>
      <c r="ACT101" s="51"/>
      <c r="ACU101" s="51"/>
      <c r="ACV101" s="51"/>
      <c r="ACW101" s="51"/>
      <c r="ACX101" s="51"/>
      <c r="ACY101" s="51"/>
      <c r="ACZ101" s="51"/>
      <c r="ADA101" s="51"/>
      <c r="ADB101" s="51"/>
      <c r="ADC101" s="51"/>
      <c r="ADD101" s="51"/>
      <c r="ADE101" s="51"/>
      <c r="ADF101" s="51"/>
      <c r="ADG101" s="51"/>
      <c r="ADH101" s="51"/>
      <c r="ADI101" s="51"/>
      <c r="ADJ101" s="51"/>
      <c r="ADK101" s="51"/>
      <c r="ADL101" s="51"/>
      <c r="ADM101" s="51"/>
      <c r="ADN101" s="51"/>
      <c r="ADO101" s="51"/>
      <c r="ADP101" s="51"/>
      <c r="ADQ101" s="51"/>
      <c r="ADR101" s="51"/>
      <c r="ADS101" s="51"/>
      <c r="ADT101" s="51"/>
      <c r="ADU101" s="51"/>
      <c r="ADV101" s="51"/>
      <c r="ADW101" s="51"/>
      <c r="ADX101" s="51"/>
      <c r="ADY101" s="51"/>
      <c r="ADZ101" s="51"/>
      <c r="AEA101" s="51"/>
      <c r="AEB101" s="51"/>
      <c r="AEC101" s="51"/>
      <c r="AED101" s="51"/>
      <c r="AEE101" s="51"/>
      <c r="AEF101" s="51"/>
      <c r="AEG101" s="51"/>
      <c r="AEH101" s="51"/>
      <c r="AEI101" s="51"/>
      <c r="AEJ101" s="51"/>
      <c r="AEK101" s="51"/>
      <c r="AEL101" s="51"/>
      <c r="AEM101" s="51"/>
      <c r="AEN101" s="51"/>
      <c r="AEO101" s="51"/>
      <c r="AEP101" s="51"/>
      <c r="AEQ101" s="51"/>
      <c r="AER101" s="51"/>
      <c r="AES101" s="52"/>
      <c r="AET101" s="52"/>
      <c r="AEU101" s="52"/>
      <c r="AEV101" s="52"/>
      <c r="AEW101" s="52"/>
      <c r="AEX101" s="52"/>
      <c r="AEY101" s="52"/>
      <c r="AEZ101" s="52"/>
      <c r="AFA101" s="52"/>
      <c r="AFB101" s="52"/>
      <c r="AFC101" s="52"/>
      <c r="AFD101" s="52"/>
      <c r="AFE101" s="52"/>
      <c r="AFF101" s="52"/>
      <c r="AFG101" s="52"/>
      <c r="AFH101" s="52"/>
      <c r="AFI101" s="52"/>
      <c r="AFJ101" s="52"/>
      <c r="AFK101" s="52"/>
      <c r="AFL101" s="52"/>
      <c r="AFM101" s="52"/>
      <c r="AFN101" s="52"/>
      <c r="AFO101" s="52"/>
      <c r="AFP101" s="52"/>
      <c r="AFQ101" s="52"/>
      <c r="AFR101" s="52"/>
      <c r="AFS101" s="52"/>
      <c r="AFT101" s="52"/>
      <c r="AFU101" s="52"/>
      <c r="AFV101" s="55"/>
      <c r="AFW101" s="55"/>
      <c r="AFX101" s="55"/>
      <c r="AFY101" s="55"/>
      <c r="AFZ101" s="55"/>
      <c r="AGA101" s="55"/>
      <c r="AGB101" s="55"/>
      <c r="AGC101" s="55"/>
      <c r="AGD101" s="55"/>
      <c r="AGE101" s="55"/>
      <c r="AGF101" s="55"/>
      <c r="AGG101" s="55"/>
      <c r="AGH101" s="55"/>
      <c r="AGI101" s="55"/>
      <c r="AGJ101" s="55"/>
      <c r="AGK101" s="55"/>
      <c r="AGL101" s="55"/>
      <c r="AGM101" s="55"/>
      <c r="AGN101" s="55"/>
      <c r="AGO101" s="55"/>
      <c r="AGP101" s="55"/>
      <c r="AGQ101" s="55"/>
      <c r="AGR101" s="55"/>
      <c r="AGS101" s="55"/>
      <c r="AGT101" s="55"/>
      <c r="AGU101" s="58"/>
      <c r="AGV101" s="58"/>
      <c r="AGW101" s="58"/>
      <c r="AGX101" s="58"/>
      <c r="AGY101" s="58"/>
      <c r="AGZ101" s="58"/>
      <c r="AHA101" s="58"/>
      <c r="AHB101" s="58"/>
      <c r="AHC101" s="58"/>
      <c r="AHD101" s="58"/>
      <c r="AHE101" s="58"/>
      <c r="AHF101" s="58"/>
      <c r="AHG101" s="58"/>
      <c r="AHH101" s="58"/>
      <c r="AHI101" s="58"/>
      <c r="AHJ101" s="58"/>
      <c r="AHK101" s="58"/>
      <c r="AHL101" s="58"/>
      <c r="AHM101" s="58"/>
      <c r="AHN101" s="58"/>
      <c r="AHO101" s="58"/>
      <c r="AHP101" s="58"/>
      <c r="AHQ101" s="58"/>
      <c r="AHR101" s="58"/>
      <c r="AHS101" s="58"/>
      <c r="AHT101" s="58"/>
      <c r="AHU101" s="58"/>
      <c r="AHV101" s="58"/>
      <c r="AHW101" s="58"/>
      <c r="AHX101" s="58"/>
      <c r="AHY101" s="58"/>
      <c r="AHZ101" s="58"/>
      <c r="AIA101" s="58"/>
      <c r="AIB101" s="58"/>
      <c r="AIC101" s="58"/>
      <c r="AID101" s="58"/>
      <c r="AIE101" s="58"/>
      <c r="AIF101" s="58"/>
      <c r="AIG101" s="58"/>
      <c r="AIH101" s="58"/>
      <c r="AII101" s="58"/>
      <c r="AIJ101" s="58"/>
      <c r="AIK101" s="58"/>
      <c r="AIL101" s="58"/>
      <c r="AIM101" s="58"/>
      <c r="AIN101" s="58"/>
      <c r="AIO101" s="58"/>
      <c r="AIP101" s="58"/>
      <c r="AIQ101" s="58"/>
      <c r="AIR101" s="58"/>
      <c r="AIS101" s="58"/>
      <c r="AIT101" s="58"/>
      <c r="AIU101" s="58"/>
      <c r="AIV101" s="58"/>
      <c r="AIW101" s="58"/>
      <c r="AIX101" s="58"/>
      <c r="AIY101" s="58"/>
      <c r="AIZ101" s="58"/>
      <c r="AJA101" s="58"/>
      <c r="AJB101" s="58"/>
      <c r="AJC101" s="60"/>
      <c r="AJD101" s="60"/>
      <c r="AJE101" s="60"/>
      <c r="AJF101" s="60"/>
      <c r="AJG101" s="60"/>
      <c r="AJH101" s="60"/>
      <c r="AJI101" s="60"/>
      <c r="AJJ101" s="60"/>
      <c r="AJK101" s="60"/>
      <c r="AJL101" s="60"/>
      <c r="AJM101" s="60"/>
      <c r="AJN101" s="60"/>
      <c r="AJO101" s="60"/>
      <c r="AJP101" s="60"/>
      <c r="AJQ101" s="60"/>
      <c r="AJR101" s="60"/>
      <c r="AJS101" s="60"/>
      <c r="AJT101" s="60"/>
      <c r="AJU101" s="60"/>
      <c r="AJV101" s="60"/>
      <c r="AJW101" s="60"/>
      <c r="AJX101" s="60"/>
      <c r="AJY101" s="60"/>
      <c r="AJZ101" s="60"/>
      <c r="AKA101" s="60"/>
      <c r="AKB101" s="60"/>
      <c r="AKC101" s="60"/>
      <c r="AKD101" s="60"/>
      <c r="AKE101" s="60"/>
      <c r="AKF101" s="60"/>
      <c r="AKG101" s="60"/>
      <c r="AKH101" s="60"/>
      <c r="AKI101" s="60"/>
      <c r="AKJ101" s="60"/>
      <c r="AKK101" s="60"/>
      <c r="AKL101" s="60"/>
      <c r="AKM101" s="60"/>
      <c r="AKN101" s="60"/>
      <c r="AKO101" s="60"/>
      <c r="AKP101" s="60"/>
      <c r="AKQ101" s="60"/>
      <c r="AKR101" s="60"/>
      <c r="AKS101" s="60"/>
      <c r="AKT101" s="60"/>
      <c r="AKU101" s="60"/>
      <c r="AKV101" s="60"/>
      <c r="AKW101" s="60"/>
      <c r="AKX101" s="60"/>
      <c r="AKY101" s="60"/>
      <c r="AKZ101" s="60"/>
      <c r="ALA101" s="60"/>
      <c r="ALB101" s="60"/>
      <c r="ALC101" s="60"/>
      <c r="ALD101" s="60"/>
      <c r="ALE101" s="60"/>
      <c r="ALF101" s="60"/>
      <c r="ALG101" s="60"/>
      <c r="ALH101" s="60"/>
      <c r="ALI101" s="60"/>
      <c r="ALJ101" s="60"/>
      <c r="ALK101" s="60"/>
      <c r="ALL101" s="60"/>
      <c r="ALM101" s="60"/>
      <c r="ALN101" s="60"/>
      <c r="ALO101" s="60"/>
      <c r="ALP101" s="60"/>
      <c r="ALQ101" s="60"/>
      <c r="ALR101" s="60"/>
      <c r="ALS101" s="60"/>
      <c r="ALT101" s="60"/>
      <c r="ALU101" s="60"/>
      <c r="ALV101" s="60"/>
      <c r="ALW101" s="60"/>
      <c r="ALX101" s="60"/>
      <c r="ALY101" s="60"/>
      <c r="ALZ101" s="60"/>
      <c r="AMA101" s="60"/>
      <c r="AMB101" s="60"/>
      <c r="AMC101" s="60"/>
      <c r="AMD101" s="60"/>
      <c r="AME101" s="60"/>
      <c r="AMF101" s="60"/>
      <c r="AMG101" s="60"/>
      <c r="AMH101" s="60"/>
      <c r="AMI101" s="60"/>
      <c r="AMJ101" s="60"/>
      <c r="AMK101" s="60"/>
      <c r="AML101" s="60"/>
      <c r="AMM101" s="60"/>
      <c r="AMN101" s="60"/>
      <c r="AMO101" s="60"/>
      <c r="AMP101" s="60"/>
      <c r="AMQ101" s="60"/>
      <c r="AMR101" s="60"/>
      <c r="AMS101" s="60"/>
      <c r="AMT101" s="60"/>
      <c r="AMU101" s="60"/>
      <c r="AMV101" s="60"/>
      <c r="AMW101" s="60"/>
      <c r="AMX101" s="60"/>
      <c r="AMY101" s="60"/>
      <c r="AMZ101" s="60"/>
      <c r="ANA101" s="60"/>
      <c r="ANB101" s="60"/>
      <c r="ANC101" s="60"/>
      <c r="AND101" s="60"/>
      <c r="ANE101" s="60"/>
      <c r="ANF101" s="60"/>
      <c r="ANG101" s="60"/>
      <c r="ANH101" s="60"/>
      <c r="ANI101" s="60"/>
      <c r="ANJ101" s="60"/>
      <c r="ANK101" s="60"/>
      <c r="ANL101" s="60"/>
      <c r="ANM101" s="60"/>
      <c r="ANN101" s="60"/>
      <c r="ANO101" s="60"/>
      <c r="ANP101" s="60"/>
      <c r="ANQ101" s="60"/>
      <c r="ANR101" s="60"/>
      <c r="ANS101" s="60"/>
      <c r="ANT101" s="60"/>
      <c r="ANU101" s="60"/>
      <c r="ANV101" s="60"/>
      <c r="ANW101" s="60"/>
      <c r="ANX101" s="60"/>
      <c r="ANY101" s="60"/>
      <c r="ANZ101" s="60"/>
      <c r="AOA101" s="60"/>
      <c r="AOB101" s="60"/>
      <c r="AOC101" s="60"/>
      <c r="AOD101" s="60"/>
      <c r="AOE101" s="60"/>
      <c r="AOF101" s="60"/>
      <c r="AOG101" s="60"/>
      <c r="AOH101" s="60"/>
      <c r="AOI101" s="60"/>
      <c r="AOJ101" s="60"/>
      <c r="AOK101" s="60"/>
      <c r="AOL101" s="60"/>
      <c r="AOM101" s="60"/>
      <c r="AON101" s="60"/>
      <c r="AOO101" s="60"/>
      <c r="AOP101" s="60"/>
      <c r="AOQ101" s="60"/>
      <c r="AOR101" s="60"/>
      <c r="AOS101" s="60"/>
      <c r="AOT101" s="60"/>
      <c r="AOU101" s="60"/>
      <c r="AOV101" s="60"/>
      <c r="AOW101" s="60"/>
      <c r="AOX101" s="60"/>
      <c r="AOY101" s="60"/>
      <c r="AOZ101" s="60"/>
      <c r="APA101" s="60"/>
      <c r="APB101" s="60"/>
      <c r="APC101" s="60"/>
      <c r="APD101" s="60"/>
      <c r="APE101" s="60"/>
      <c r="APF101" s="60"/>
      <c r="APG101" s="60"/>
      <c r="APH101" s="60"/>
      <c r="API101" s="60"/>
      <c r="APJ101" s="60"/>
      <c r="APK101" s="60"/>
      <c r="APL101" s="60"/>
      <c r="APM101" s="60"/>
      <c r="APN101" s="60"/>
      <c r="APO101" s="60"/>
      <c r="APP101" s="60"/>
      <c r="APQ101" s="60"/>
      <c r="APR101" s="60"/>
      <c r="APS101" s="60"/>
      <c r="APT101" s="60"/>
      <c r="APU101" s="60"/>
      <c r="APV101" s="60"/>
      <c r="APW101" s="60"/>
      <c r="APX101" s="60"/>
      <c r="APY101" s="60"/>
      <c r="APZ101" s="60"/>
      <c r="AQA101" s="60"/>
      <c r="AQB101" s="60"/>
      <c r="AQC101" s="60"/>
      <c r="AQD101" s="60"/>
      <c r="AQE101" s="60"/>
      <c r="AQF101" s="60"/>
      <c r="AQG101" s="60"/>
      <c r="AQH101" s="60"/>
      <c r="AQI101" s="60"/>
      <c r="AQJ101" s="60"/>
      <c r="AQK101" s="60"/>
      <c r="AQL101" s="60"/>
      <c r="AQM101" s="60"/>
      <c r="AQN101" s="60"/>
      <c r="AQO101" s="60"/>
      <c r="AQP101" s="60"/>
      <c r="AQQ101" s="60"/>
      <c r="AQR101" s="65"/>
      <c r="AQS101" s="65"/>
      <c r="AQT101" s="65"/>
      <c r="AQU101" s="65"/>
      <c r="AQV101" s="65"/>
      <c r="AQW101" s="65"/>
      <c r="AQX101" s="65"/>
      <c r="AQY101" s="65"/>
      <c r="AQZ101" s="65"/>
      <c r="ARA101" s="65"/>
      <c r="ARB101" s="65"/>
      <c r="ARC101" s="65"/>
      <c r="ARD101" s="65"/>
      <c r="ARE101" s="65"/>
      <c r="ARF101" s="65"/>
      <c r="ARG101" s="65"/>
      <c r="ARH101" s="65"/>
      <c r="ARI101" s="65"/>
      <c r="ARJ101" s="65"/>
      <c r="ARK101" s="65"/>
      <c r="ARL101" s="65"/>
      <c r="ARM101" s="65"/>
      <c r="ARN101" s="65"/>
      <c r="ARO101" s="65"/>
      <c r="ARP101" s="65"/>
      <c r="ARQ101" s="65"/>
      <c r="ARR101" s="65"/>
      <c r="ARS101" s="65"/>
      <c r="ART101" s="65"/>
      <c r="ARU101" s="65"/>
      <c r="ARV101" s="65"/>
      <c r="ARW101" s="65"/>
      <c r="ARX101" s="65"/>
      <c r="ARY101" s="65"/>
      <c r="ARZ101" s="68"/>
      <c r="ASA101" s="68"/>
      <c r="ASB101" s="68"/>
      <c r="ASC101" s="68"/>
      <c r="ASD101" s="68"/>
      <c r="ASE101" s="68"/>
      <c r="ASF101" s="68"/>
      <c r="ASG101" s="68"/>
      <c r="ASH101" s="68"/>
      <c r="ASI101" s="68"/>
      <c r="ASJ101" s="68"/>
      <c r="ASK101" s="68"/>
      <c r="ASL101" s="68"/>
      <c r="ASM101" s="68"/>
      <c r="ASN101" s="68"/>
      <c r="ASO101" s="68"/>
      <c r="ASP101" s="68"/>
      <c r="ASQ101" s="68"/>
      <c r="ASR101" s="68"/>
      <c r="ASS101" s="68"/>
      <c r="AST101" s="68"/>
      <c r="ASU101" s="68"/>
      <c r="ASV101" s="68"/>
      <c r="ASW101" s="68"/>
      <c r="ASX101" s="68"/>
      <c r="ASY101" s="68"/>
      <c r="ASZ101" s="68"/>
      <c r="ATA101" s="68"/>
      <c r="ATB101" s="68"/>
      <c r="ATC101" s="68"/>
      <c r="ATD101" s="68"/>
      <c r="ATE101" s="68"/>
      <c r="ATF101" s="68"/>
      <c r="ATG101" s="68"/>
      <c r="ATH101" s="68"/>
      <c r="ATI101" s="68"/>
      <c r="ATJ101" s="68"/>
      <c r="ATK101" s="68"/>
      <c r="ATL101" s="70"/>
      <c r="ATM101" s="70"/>
      <c r="ATN101" s="70"/>
      <c r="ATO101" s="70"/>
      <c r="ATP101" s="70"/>
      <c r="ATQ101" s="70"/>
      <c r="ATR101" s="70"/>
      <c r="ATS101" s="70"/>
      <c r="ATT101" s="70"/>
      <c r="ATU101" s="70"/>
      <c r="ATV101" s="70"/>
      <c r="ATW101" s="70"/>
      <c r="ATX101" s="70"/>
      <c r="ATY101" s="70"/>
      <c r="ATZ101" s="70"/>
      <c r="AUA101" s="70"/>
      <c r="AUB101" s="70"/>
      <c r="AUC101" s="70"/>
      <c r="AUD101" s="70"/>
      <c r="AUE101" s="70"/>
      <c r="AUF101" s="70"/>
      <c r="AUG101" s="70"/>
      <c r="AUH101" s="70"/>
      <c r="AUI101" s="70"/>
      <c r="AUJ101" s="70"/>
      <c r="AUK101" s="70"/>
      <c r="AUL101" s="70"/>
      <c r="AUM101" s="70"/>
      <c r="AUN101" s="70"/>
      <c r="AUO101" s="70"/>
      <c r="AUP101" s="70"/>
      <c r="AUQ101" s="70"/>
      <c r="AUR101" s="70"/>
      <c r="AUS101" s="70"/>
      <c r="AUT101" s="70"/>
      <c r="AUU101" s="72"/>
      <c r="AUV101" s="72"/>
      <c r="AUW101" s="72"/>
      <c r="AUX101" s="72"/>
      <c r="AUY101" s="72"/>
      <c r="AUZ101" s="72"/>
      <c r="AVA101" s="72"/>
      <c r="AVB101" s="72"/>
      <c r="AVC101" s="72"/>
      <c r="AVD101" s="72"/>
      <c r="AVE101" s="72"/>
      <c r="AVF101" s="72"/>
      <c r="AVG101" s="72"/>
      <c r="AVH101" s="72"/>
      <c r="AVI101" s="72"/>
      <c r="AVJ101" s="72"/>
      <c r="AVK101" s="72"/>
      <c r="AVL101" s="72"/>
      <c r="AVM101" s="72"/>
      <c r="AVN101" s="72"/>
      <c r="AVO101" s="72"/>
      <c r="AVP101" s="72"/>
      <c r="AVQ101" s="72"/>
      <c r="AVR101" s="72"/>
      <c r="AVS101" s="72"/>
      <c r="AVT101" s="72"/>
      <c r="AVU101" s="72"/>
      <c r="AVV101" s="72"/>
      <c r="AVW101" s="72"/>
      <c r="AVX101" s="72"/>
      <c r="AVY101" s="72"/>
      <c r="AVZ101" s="72"/>
      <c r="AWA101" s="72"/>
      <c r="AWB101" s="74"/>
      <c r="AWC101" s="74"/>
      <c r="AWD101" s="74"/>
      <c r="AWE101" s="74"/>
      <c r="AWF101" s="74"/>
      <c r="AWG101" s="74"/>
      <c r="AWH101" s="74"/>
      <c r="AWI101" s="74"/>
      <c r="AWJ101" s="74"/>
      <c r="AWK101" s="74"/>
      <c r="AWL101" s="74"/>
      <c r="AWM101" s="74"/>
      <c r="AWN101" s="74"/>
      <c r="AWO101" s="74"/>
      <c r="AWP101" s="74"/>
      <c r="AWQ101" s="74"/>
      <c r="AWR101" s="74"/>
      <c r="AWS101" s="74"/>
      <c r="AWT101" s="74"/>
      <c r="AWU101" s="74"/>
      <c r="AWV101" s="74"/>
      <c r="AWW101" s="74"/>
      <c r="AWX101" s="74"/>
      <c r="AWY101" s="74"/>
      <c r="AWZ101" s="74"/>
      <c r="AXA101" s="74"/>
      <c r="AXB101" s="74"/>
      <c r="AXC101" s="74"/>
      <c r="AXD101" s="74"/>
      <c r="AXE101" s="74"/>
      <c r="AXF101" s="74"/>
      <c r="AXG101" s="74"/>
      <c r="AXH101" s="74"/>
      <c r="AXI101" s="74"/>
      <c r="AXJ101" s="74"/>
      <c r="AXK101" s="74"/>
      <c r="AXL101" s="76"/>
      <c r="AXM101" s="76"/>
      <c r="AXN101" s="76"/>
      <c r="AXO101" s="76"/>
      <c r="AXP101" s="76"/>
      <c r="AXQ101" s="76"/>
      <c r="AXR101" s="76"/>
      <c r="AXS101" s="76"/>
      <c r="AXT101" s="76"/>
      <c r="AXU101" s="76"/>
      <c r="AXV101" s="76"/>
      <c r="AXW101" s="76"/>
      <c r="AXX101" s="76"/>
      <c r="AXY101" s="76"/>
      <c r="AXZ101" s="76"/>
      <c r="AYA101" s="76"/>
      <c r="AYB101" s="76"/>
      <c r="AYC101" s="76"/>
      <c r="AYD101" s="76"/>
      <c r="AYE101" s="76"/>
      <c r="AYF101" s="76"/>
      <c r="AYG101" s="76"/>
      <c r="AYH101" s="76"/>
      <c r="AYI101" s="76"/>
      <c r="AYJ101" s="76"/>
      <c r="AYK101" s="76"/>
      <c r="AYL101" s="76"/>
      <c r="AYM101" s="76"/>
      <c r="AYN101" s="76"/>
      <c r="AYO101" s="76"/>
      <c r="AYP101" s="76"/>
      <c r="AYQ101" s="76"/>
      <c r="AYR101" s="76"/>
      <c r="AYS101" s="76"/>
      <c r="AYT101" s="76"/>
      <c r="AYU101" s="78"/>
      <c r="AYV101" s="78"/>
      <c r="AYW101" s="78"/>
      <c r="AYX101" s="78"/>
      <c r="AYY101" s="78"/>
      <c r="AYZ101" s="78"/>
      <c r="AZA101" s="78"/>
      <c r="AZB101" s="78"/>
      <c r="AZC101" s="78"/>
      <c r="AZD101" s="78"/>
      <c r="AZE101" s="78"/>
      <c r="AZF101" s="78"/>
      <c r="AZG101" s="78"/>
      <c r="AZH101" s="78"/>
      <c r="AZI101" s="78"/>
      <c r="AZJ101" s="84"/>
      <c r="AZK101" s="83"/>
      <c r="AZL101" s="83"/>
      <c r="AZM101" s="83"/>
      <c r="AZN101" s="83"/>
      <c r="AZO101" s="83"/>
      <c r="AZP101" s="83"/>
      <c r="AZQ101" s="83"/>
      <c r="AZR101" s="83"/>
      <c r="AZS101" s="83"/>
      <c r="AZT101" s="83"/>
      <c r="AZU101" s="83"/>
      <c r="AZV101" s="83"/>
      <c r="AZW101" s="83"/>
      <c r="AZX101" s="83"/>
      <c r="AZY101" s="83"/>
      <c r="AZZ101" s="83"/>
      <c r="BAA101" s="83"/>
      <c r="BAB101" s="83"/>
      <c r="BAC101" s="83"/>
      <c r="BAD101" s="83"/>
      <c r="BAE101" s="83"/>
      <c r="BAF101" s="83"/>
      <c r="BAG101" s="83"/>
      <c r="BAH101" s="83"/>
      <c r="BAI101" s="83"/>
      <c r="BAJ101" s="83"/>
      <c r="BAK101" s="83"/>
      <c r="BAL101" s="83"/>
      <c r="BAM101" s="83"/>
      <c r="BAN101" s="83"/>
      <c r="BAO101" s="83"/>
      <c r="BAP101" s="83"/>
      <c r="BAQ101" s="83"/>
      <c r="BAR101" s="83"/>
      <c r="BAS101" s="83"/>
      <c r="BAT101" s="83"/>
      <c r="BAU101" s="83"/>
      <c r="BAV101" s="83"/>
      <c r="BAW101" s="83"/>
      <c r="BAX101" s="83"/>
      <c r="BAY101" s="83"/>
      <c r="BAZ101" s="83"/>
      <c r="BBA101" s="83"/>
      <c r="BBB101" s="83"/>
      <c r="BBC101" s="83"/>
      <c r="BBD101" s="83"/>
      <c r="BBE101" s="83"/>
      <c r="BBF101" s="83"/>
      <c r="BBG101" s="83"/>
      <c r="BBH101" s="83"/>
      <c r="BBI101" s="83"/>
      <c r="BBJ101" s="83"/>
      <c r="BBK101" s="83"/>
      <c r="BBL101" s="83"/>
      <c r="BBM101" s="83"/>
      <c r="BBN101" s="83"/>
      <c r="BBO101" s="83"/>
      <c r="BBP101" s="83"/>
      <c r="BBQ101" s="83"/>
      <c r="BBR101" s="83"/>
      <c r="BBS101" s="83"/>
      <c r="BBT101" s="83"/>
      <c r="BBU101" s="83"/>
      <c r="BBV101" s="83"/>
      <c r="BBW101" s="83"/>
      <c r="BBX101" s="83"/>
      <c r="BBY101" s="83"/>
      <c r="BBZ101" s="83"/>
      <c r="BCA101" s="83"/>
      <c r="BCB101" s="83"/>
      <c r="BCC101" s="83"/>
      <c r="BCD101" s="83"/>
      <c r="BCE101" s="83"/>
      <c r="BCF101" s="83"/>
      <c r="BCG101" s="83"/>
      <c r="BCH101" s="83"/>
      <c r="BCI101" s="83"/>
      <c r="BCJ101" s="83"/>
      <c r="BCK101" s="83"/>
      <c r="BCL101" s="83"/>
      <c r="BCM101" s="83"/>
      <c r="BCN101" s="83"/>
      <c r="BCO101" s="83"/>
      <c r="BCP101" s="83"/>
      <c r="BCQ101" s="83"/>
      <c r="BCR101" s="83"/>
      <c r="BCS101" s="83"/>
      <c r="BCT101" s="83"/>
      <c r="BCU101" s="83"/>
      <c r="BCV101" s="83"/>
      <c r="BCW101" s="83"/>
      <c r="BCX101" s="83"/>
      <c r="BCY101" s="83"/>
      <c r="BCZ101" s="83"/>
      <c r="BDA101" s="83"/>
      <c r="BDB101" s="83"/>
      <c r="BDC101" s="83"/>
      <c r="BDD101" s="83"/>
      <c r="BDE101" s="83"/>
      <c r="BDF101" s="83"/>
      <c r="BDG101" s="83"/>
      <c r="BDH101" s="83"/>
      <c r="BDI101" s="83"/>
      <c r="BDJ101" s="83"/>
      <c r="BDK101" s="83"/>
      <c r="BDL101" s="83"/>
      <c r="BDM101" s="83"/>
      <c r="BDN101" s="83"/>
      <c r="BDO101" s="83"/>
      <c r="BDP101" s="83"/>
      <c r="BDQ101" s="83"/>
      <c r="BDR101" s="83"/>
      <c r="BDS101" s="88"/>
      <c r="BDT101" s="1"/>
      <c r="BDU101" s="1"/>
      <c r="BDV101" s="1"/>
      <c r="BDW101" s="1"/>
      <c r="BDX101" s="1"/>
      <c r="BDY101" s="1"/>
      <c r="BDZ101" s="1"/>
      <c r="BEA101" s="1"/>
      <c r="BEB101" s="1"/>
      <c r="BEC101" s="1"/>
      <c r="BED101" s="1"/>
      <c r="BEE101" s="1"/>
      <c r="BEF101" s="1"/>
      <c r="BEG101" s="1"/>
      <c r="BEH101" s="1"/>
      <c r="BEI101" s="1"/>
      <c r="BEJ101" s="1"/>
      <c r="BEK101" s="1"/>
      <c r="BEL101" s="1"/>
      <c r="BEM101" s="1"/>
      <c r="BEN101" s="1"/>
      <c r="BEO101" s="1"/>
      <c r="BEP101" s="1"/>
      <c r="BEQ101" s="1"/>
      <c r="BER101" s="1"/>
      <c r="BES101" s="1"/>
      <c r="BET101" s="1"/>
      <c r="BEU101" s="1"/>
      <c r="BEV101" s="1"/>
      <c r="BEW101" s="1"/>
      <c r="BEX101" s="1"/>
      <c r="BEY101" s="1"/>
      <c r="BEZ101" s="1"/>
      <c r="BFA101" s="1"/>
      <c r="BFB101" s="1"/>
      <c r="BFC101" s="1"/>
      <c r="BFD101" s="1"/>
      <c r="BFE101" s="1"/>
      <c r="BFF101" s="1"/>
      <c r="BFG101" s="1"/>
      <c r="BFH101" s="1"/>
      <c r="BFI101" s="1"/>
      <c r="BFJ101" s="1"/>
      <c r="BFK101" s="1"/>
      <c r="BFL101" s="1"/>
      <c r="BFM101" s="1"/>
      <c r="BFN101" s="1"/>
      <c r="BFO101" s="1"/>
      <c r="BFP101" s="1"/>
      <c r="BFQ101" s="1"/>
      <c r="BFR101" s="1"/>
      <c r="BFS101" s="1"/>
      <c r="BFT101" s="1"/>
      <c r="BFU101" s="1"/>
      <c r="BFV101" s="1"/>
      <c r="BFW101" s="1"/>
      <c r="BFX101" s="1"/>
      <c r="BFY101" s="1"/>
      <c r="BFZ101" s="1"/>
      <c r="BGA101" s="1"/>
      <c r="BGB101" s="1"/>
      <c r="BGC101" s="1"/>
      <c r="BGD101" s="1"/>
      <c r="BGE101" s="1"/>
      <c r="BGF101" s="1"/>
      <c r="BGG101" s="1"/>
      <c r="BGH101" s="1"/>
      <c r="BGI101" s="1"/>
      <c r="BGJ101" s="1"/>
      <c r="BGK101" s="1"/>
      <c r="BGL101" s="1"/>
      <c r="BGM101" s="1"/>
      <c r="BGN101" s="1"/>
      <c r="BGO101" s="1"/>
      <c r="BGP101" s="1"/>
      <c r="BGQ101" s="1"/>
      <c r="BGR101" s="1"/>
      <c r="BGS101" s="1"/>
      <c r="BGT101" s="1"/>
      <c r="BGU101" s="1"/>
      <c r="BGV101" s="1"/>
      <c r="BGW101" s="1"/>
      <c r="BGX101" s="1"/>
      <c r="BGY101" s="1"/>
      <c r="BGZ101" s="1"/>
      <c r="BHA101" s="1"/>
      <c r="BHB101" s="1"/>
      <c r="BHC101" s="1"/>
      <c r="BHD101" s="1"/>
      <c r="BHE101" s="1"/>
      <c r="BHF101" s="1"/>
      <c r="BHG101" s="1"/>
      <c r="BHH101" s="1"/>
      <c r="BHI101" s="1"/>
      <c r="BHJ101" s="1"/>
      <c r="BHK101" s="1"/>
      <c r="BHL101" s="1"/>
      <c r="BHM101" s="1"/>
      <c r="BHN101" s="1"/>
      <c r="BHO101" s="1"/>
      <c r="BHP101" s="1"/>
      <c r="BHQ101" s="1"/>
      <c r="BHR101" s="1"/>
      <c r="BHS101" s="1"/>
      <c r="BHT101" s="1"/>
      <c r="BHU101" s="1"/>
      <c r="BHV101" s="1"/>
      <c r="BHW101" s="1"/>
      <c r="BHX101" s="1"/>
      <c r="BHY101" s="1"/>
      <c r="BHZ101" s="1"/>
      <c r="BIA101" s="1"/>
      <c r="BIB101" s="1"/>
      <c r="BIC101" s="1"/>
      <c r="BID101" s="1"/>
      <c r="BIE101" s="1"/>
      <c r="BIF101" s="1"/>
      <c r="BIG101" s="1"/>
      <c r="BIH101" s="1"/>
      <c r="BII101" s="1"/>
      <c r="BIJ101" s="1"/>
      <c r="BIK101" s="1"/>
      <c r="BIL101" s="1"/>
      <c r="BIM101" s="1"/>
      <c r="BIN101" s="1"/>
      <c r="BIO101" s="1"/>
      <c r="BIP101" s="1"/>
      <c r="BIQ101" s="1"/>
      <c r="BIR101" s="1"/>
      <c r="BIS101" s="1"/>
      <c r="BIT101" s="1"/>
      <c r="BIU101" s="1"/>
      <c r="BIV101" s="1"/>
      <c r="BIW101" s="1"/>
      <c r="BIX101" s="1"/>
      <c r="BIY101" s="1"/>
      <c r="BIZ101" s="1"/>
      <c r="BJA101" s="1"/>
      <c r="BJB101" s="1"/>
      <c r="BJC101" s="1"/>
      <c r="BJD101" s="1"/>
      <c r="BJE101" s="1"/>
      <c r="BJF101" s="1"/>
      <c r="BJG101" s="1"/>
      <c r="BJH101" s="1"/>
      <c r="BJI101" s="1"/>
      <c r="BJJ101" s="1"/>
      <c r="BJK101" s="1"/>
      <c r="BJL101" s="1"/>
      <c r="BJM101" s="1"/>
      <c r="BJN101" s="1"/>
      <c r="BJO101" s="1"/>
      <c r="BJP101" s="1"/>
      <c r="BJQ101" s="1"/>
      <c r="BJR101" s="1"/>
      <c r="BJS101" s="1"/>
      <c r="BJT101" s="1"/>
      <c r="BJU101" s="1"/>
      <c r="BJV101" s="1"/>
      <c r="BJW101" s="1"/>
      <c r="BJX101" s="1"/>
      <c r="BJY101" s="1"/>
      <c r="BJZ101" s="1"/>
      <c r="BKA101" s="1"/>
      <c r="BKB101" s="1"/>
      <c r="BKC101" s="1"/>
      <c r="BKD101" s="1"/>
      <c r="BKE101" s="1"/>
      <c r="BKF101" s="1"/>
      <c r="BKG101" s="1"/>
      <c r="BKH101" s="1"/>
      <c r="BKI101" s="1"/>
      <c r="BKJ101" s="1"/>
      <c r="BKK101" s="1"/>
      <c r="BKL101" s="1"/>
      <c r="BKM101" s="1"/>
      <c r="BKN101" s="1"/>
      <c r="BKO101" s="1"/>
      <c r="BKP101" s="1"/>
      <c r="BKQ101" s="1"/>
      <c r="BKR101" s="1"/>
      <c r="BKS101" s="1"/>
      <c r="BKT101" s="1"/>
      <c r="BKU101" s="1"/>
      <c r="BKV101" s="1"/>
      <c r="BKW101" s="1"/>
      <c r="BKX101" s="1"/>
      <c r="BKY101" s="1"/>
      <c r="BKZ101" s="1"/>
      <c r="BLA101" s="1"/>
      <c r="BLB101" s="1"/>
      <c r="BLC101" s="1"/>
      <c r="BLD101" s="1"/>
      <c r="BLE101" s="1"/>
      <c r="BLF101" s="1"/>
      <c r="BLG101" s="1"/>
      <c r="BLH101" s="1"/>
      <c r="BLI101" s="1"/>
      <c r="BLJ101" s="1"/>
      <c r="BLK101" s="1"/>
      <c r="BLL101" s="1"/>
      <c r="BLM101" s="1"/>
      <c r="BLN101" s="1"/>
      <c r="BLO101" s="1"/>
      <c r="BLP101" s="1"/>
      <c r="BLQ101" s="1"/>
      <c r="BLR101" s="1"/>
      <c r="BLS101" s="1"/>
      <c r="BLT101" s="1"/>
      <c r="BLU101" s="1"/>
      <c r="BLV101" s="1"/>
      <c r="BLW101" s="1"/>
      <c r="BLX101" s="1"/>
      <c r="BLY101" s="1"/>
      <c r="BLZ101" s="1"/>
      <c r="BMA101" s="1"/>
      <c r="BMB101" s="1"/>
      <c r="BMC101" s="1"/>
      <c r="BMD101" s="1"/>
      <c r="BME101" s="1"/>
      <c r="BMF101" s="1"/>
      <c r="BMG101" s="1"/>
      <c r="BMH101" s="1"/>
      <c r="BMI101" s="1"/>
      <c r="BMJ101" s="1"/>
      <c r="BMK101" s="1"/>
      <c r="BML101" s="1"/>
      <c r="BMM101" s="1"/>
      <c r="BMN101" s="1"/>
      <c r="BMO101" s="1"/>
      <c r="BMP101" s="1"/>
      <c r="BMQ101" s="1"/>
      <c r="BMR101" s="1"/>
      <c r="BMS101" s="1"/>
      <c r="BMT101" s="1"/>
      <c r="BMU101" s="1"/>
      <c r="BMV101" s="1"/>
      <c r="BMW101" s="1"/>
      <c r="BMX101" s="1"/>
      <c r="BMY101" s="1"/>
      <c r="BMZ101" s="1"/>
      <c r="BNA101" s="1"/>
      <c r="BNB101" s="1"/>
      <c r="BNC101" s="1"/>
      <c r="BND101" s="1"/>
      <c r="BNE101" s="1"/>
      <c r="BNF101" s="1"/>
      <c r="BNG101" s="1"/>
      <c r="BNH101" s="1"/>
      <c r="BNI101" s="1"/>
      <c r="BNJ101" s="1"/>
      <c r="BNK101" s="1"/>
      <c r="BNL101" s="1"/>
      <c r="BNM101" s="1"/>
      <c r="BNN101" s="1"/>
      <c r="BNO101" s="1"/>
      <c r="BNP101" s="1"/>
      <c r="BNQ101" s="1"/>
      <c r="BNR101" s="1"/>
      <c r="BNS101" s="1"/>
      <c r="BNT101" s="1"/>
      <c r="BNU101" s="1"/>
      <c r="BNV101" s="1"/>
      <c r="BNW101" s="1"/>
      <c r="BNX101" s="1"/>
      <c r="BNY101" s="1"/>
      <c r="BNZ101" s="1"/>
      <c r="BOA101" s="1"/>
      <c r="BOB101" s="1"/>
      <c r="BOC101" s="1"/>
      <c r="BOD101" s="1"/>
      <c r="BOE101" s="1"/>
      <c r="BOF101" s="1"/>
      <c r="BOG101" s="1"/>
      <c r="BOH101" s="1"/>
      <c r="BOI101" s="1"/>
      <c r="BOJ101" s="1"/>
      <c r="BOK101" s="1"/>
      <c r="BOL101" s="1"/>
      <c r="BOM101" s="1"/>
      <c r="BON101" s="1"/>
      <c r="BOO101" s="1"/>
      <c r="BOP101" s="1"/>
      <c r="BOQ101" s="1"/>
      <c r="BOR101" s="1"/>
      <c r="BOS101" s="1"/>
      <c r="BOT101" s="1"/>
      <c r="BOU101" s="1"/>
      <c r="BOV101" s="1"/>
      <c r="BOW101" s="1"/>
      <c r="BOX101" s="1"/>
      <c r="BOY101" s="1"/>
      <c r="BOZ101" s="1"/>
      <c r="BPA101" s="1"/>
      <c r="BPB101" s="1"/>
      <c r="BPC101" s="1"/>
      <c r="BPD101" s="1"/>
      <c r="BPE101" s="1"/>
      <c r="BPF101" s="1"/>
      <c r="BPG101" s="1"/>
      <c r="BPH101" s="1"/>
      <c r="BPI101" s="1"/>
      <c r="BPJ101" s="1"/>
      <c r="BPK101" s="1"/>
      <c r="BPL101" s="1"/>
      <c r="BPM101" s="1"/>
      <c r="BPN101" s="1"/>
      <c r="BPO101" s="1"/>
      <c r="BPP101" s="1"/>
      <c r="BPQ101" s="1"/>
      <c r="BPR101" s="1"/>
      <c r="BPS101" s="1"/>
      <c r="BPT101" s="1"/>
      <c r="BPU101" s="1"/>
      <c r="BPV101" s="1"/>
      <c r="BPW101" s="1"/>
      <c r="BPX101" s="1"/>
      <c r="BPY101" s="1"/>
      <c r="BPZ101" s="1"/>
      <c r="BQA101" s="1"/>
      <c r="BQB101" s="1"/>
      <c r="BQC101" s="1"/>
      <c r="BQD101" s="1"/>
      <c r="BQE101" s="1"/>
      <c r="BQF101" s="1"/>
      <c r="BQG101" s="1"/>
      <c r="BQH101" s="1"/>
      <c r="BQI101" s="1"/>
      <c r="BQJ101" s="1"/>
      <c r="BQK101" s="1"/>
      <c r="BQL101" s="1"/>
      <c r="BQM101" s="1"/>
      <c r="BQN101" s="1"/>
      <c r="BQO101" s="1"/>
      <c r="BQP101" s="1"/>
      <c r="BQQ101" s="1"/>
      <c r="BQR101" s="1"/>
      <c r="BQS101" s="1"/>
      <c r="BQT101" s="1"/>
      <c r="BQU101" s="1"/>
      <c r="BQV101" s="1"/>
      <c r="BQW101" s="1"/>
      <c r="BQX101" s="1"/>
      <c r="BQY101" s="1"/>
      <c r="BQZ101" s="1"/>
      <c r="BRA101" s="1"/>
      <c r="BRB101" s="1"/>
      <c r="BRC101" s="1"/>
      <c r="BRD101" s="1"/>
      <c r="BRE101" s="1"/>
      <c r="BRF101" s="1"/>
      <c r="BRG101" s="1"/>
      <c r="BRH101" s="1"/>
      <c r="BRI101" s="1"/>
      <c r="BRJ101" s="1"/>
      <c r="BRK101" s="1"/>
      <c r="BRL101" s="1"/>
      <c r="BRM101" s="1"/>
      <c r="BRN101" s="1"/>
      <c r="BRO101" s="1"/>
      <c r="BRP101" s="1"/>
      <c r="BRQ101" s="1"/>
      <c r="BRR101" s="1"/>
      <c r="BRS101" s="1"/>
      <c r="BRT101" s="1"/>
      <c r="BRU101" s="1"/>
      <c r="BRV101" s="1"/>
      <c r="BRW101" s="1"/>
      <c r="BRX101" s="1"/>
      <c r="BRY101" s="1"/>
      <c r="BRZ101" s="1"/>
      <c r="BSA101" s="1"/>
      <c r="BSB101" s="1"/>
      <c r="BSC101" s="1"/>
      <c r="BSD101" s="1"/>
      <c r="BSE101" s="1"/>
      <c r="BSF101" s="1"/>
      <c r="BSG101" s="1"/>
      <c r="BSH101" s="1"/>
      <c r="BSI101" s="1"/>
      <c r="BSJ101" s="1"/>
      <c r="BSK101" s="1"/>
      <c r="BSL101" s="1"/>
      <c r="BSM101" s="1"/>
      <c r="BSN101" s="1"/>
      <c r="BSO101" s="1"/>
      <c r="BSP101" s="1"/>
      <c r="BSQ101" s="1"/>
      <c r="BSR101" s="1"/>
      <c r="BSS101" s="1"/>
      <c r="BST101" s="1"/>
      <c r="BSU101" s="1"/>
      <c r="BSV101" s="1"/>
      <c r="BSW101" s="1"/>
      <c r="BSX101" s="1"/>
      <c r="BSY101" s="1"/>
      <c r="BSZ101" s="1"/>
      <c r="BTA101" s="1"/>
      <c r="BTB101" s="1"/>
      <c r="BTC101" s="1"/>
      <c r="BTD101" s="1"/>
      <c r="BTE101" s="1"/>
      <c r="BTF101" s="1"/>
      <c r="BTG101" s="1"/>
      <c r="BTH101" s="1"/>
      <c r="BTI101" s="1"/>
      <c r="BTJ101" s="1"/>
      <c r="BTK101" s="1"/>
      <c r="BTL101" s="1"/>
      <c r="BTM101" s="1"/>
      <c r="BTN101" s="1"/>
      <c r="BTO101" s="1"/>
      <c r="BTP101" s="1"/>
      <c r="BTQ101" s="1"/>
      <c r="BTR101" s="1"/>
      <c r="BTS101" s="1"/>
      <c r="BTT101" s="1"/>
      <c r="BTU101" s="1"/>
      <c r="BTV101" s="1"/>
      <c r="BTW101" s="1"/>
      <c r="BTX101" s="1"/>
      <c r="BTY101" s="1"/>
      <c r="BTZ101" s="1"/>
      <c r="BUA101" s="1"/>
      <c r="BUB101" s="1"/>
      <c r="BUC101" s="1"/>
      <c r="BUD101" s="1"/>
      <c r="BUE101" s="1"/>
      <c r="BUF101" s="1"/>
      <c r="BUG101" s="1"/>
      <c r="BUH101" s="1"/>
      <c r="BUI101" s="1"/>
      <c r="BUJ101" s="1"/>
      <c r="BUK101" s="1"/>
      <c r="BUL101" s="1"/>
      <c r="BUM101" s="1"/>
      <c r="BUN101" s="1"/>
      <c r="BUO101" s="1"/>
      <c r="BUP101" s="1"/>
      <c r="BUQ101" s="1"/>
      <c r="BUR101" s="1"/>
      <c r="BUS101" s="1"/>
      <c r="BUT101" s="1"/>
      <c r="BUU101" s="1"/>
      <c r="BUV101" s="1"/>
      <c r="BUW101" s="1"/>
      <c r="BUX101" s="1"/>
      <c r="BUY101" s="1"/>
      <c r="BUZ101" s="1"/>
      <c r="BVA101" s="1"/>
      <c r="BVB101" s="1"/>
      <c r="BVC101" s="1"/>
      <c r="BVD101" s="1"/>
      <c r="BVE101" s="1"/>
      <c r="BVF101" s="1"/>
      <c r="BVG101" s="1"/>
      <c r="BVH101" s="1"/>
      <c r="BVI101" s="1"/>
      <c r="BVJ101" s="1"/>
      <c r="BVK101" s="1"/>
      <c r="BVL101" s="1"/>
      <c r="BVM101" s="1"/>
      <c r="BVN101" s="1"/>
      <c r="BVO101" s="1"/>
      <c r="BVP101" s="1"/>
      <c r="BVQ101" s="1"/>
      <c r="BVR101" s="1"/>
      <c r="BVS101" s="1"/>
      <c r="BVT101" s="1"/>
      <c r="BVU101" s="1"/>
      <c r="BVV101" s="1"/>
      <c r="BVW101" s="1"/>
      <c r="BVX101" s="1"/>
      <c r="BVY101" s="1"/>
      <c r="BVZ101" s="1"/>
      <c r="BWA101" s="1"/>
      <c r="BWB101" s="1"/>
      <c r="BWC101" s="1"/>
      <c r="BWD101" s="1"/>
      <c r="BWE101" s="1"/>
      <c r="BWF101" s="1"/>
      <c r="BWG101" s="1"/>
      <c r="BWH101" s="1"/>
      <c r="BWI101" s="1"/>
      <c r="BWJ101" s="1"/>
      <c r="BWK101" s="1"/>
      <c r="BWL101" s="1"/>
      <c r="BWM101" s="1"/>
      <c r="BWN101" s="1"/>
      <c r="BWO101" s="1"/>
      <c r="BWP101" s="1"/>
      <c r="BWQ101" s="1"/>
      <c r="BWR101" s="1"/>
      <c r="BWS101" s="1"/>
      <c r="BWT101" s="1"/>
      <c r="BWU101" s="1"/>
      <c r="BWV101" s="1"/>
      <c r="BWW101" s="1"/>
      <c r="BWX101" s="1"/>
      <c r="BWY101" s="1"/>
      <c r="BWZ101" s="1"/>
      <c r="BXA101" s="1"/>
      <c r="BXB101" s="1"/>
      <c r="BXC101" s="1"/>
      <c r="BXD101" s="1"/>
      <c r="BXE101" s="1"/>
      <c r="BXF101" s="1"/>
      <c r="BXG101" s="1"/>
      <c r="BXH101" s="1"/>
      <c r="BXI101" s="1"/>
      <c r="BXJ101" s="1"/>
      <c r="BXK101" s="1"/>
      <c r="BXL101" s="1"/>
      <c r="BXM101" s="1"/>
      <c r="BXN101" s="1"/>
      <c r="BXO101" s="1"/>
      <c r="BXP101" s="1"/>
      <c r="BXQ101" s="1"/>
      <c r="BXR101" s="1"/>
      <c r="BXS101" s="1"/>
      <c r="BXT101" s="1"/>
      <c r="BXU101" s="1"/>
      <c r="BXV101" s="1"/>
      <c r="BXW101" s="1"/>
      <c r="BXX101" s="1"/>
      <c r="BXY101" s="1"/>
      <c r="BXZ101" s="1"/>
      <c r="BYA101" s="1"/>
      <c r="BYB101" s="1"/>
      <c r="BYC101" s="1"/>
      <c r="BYD101" s="1"/>
      <c r="BYE101" s="1"/>
      <c r="BYF101" s="1"/>
      <c r="BYG101" s="1"/>
      <c r="BYH101" s="1"/>
      <c r="BYI101" s="1"/>
      <c r="BYJ101" s="1"/>
      <c r="BYK101" s="1"/>
      <c r="BYL101" s="1"/>
      <c r="BYM101" s="1"/>
      <c r="BYN101" s="1"/>
      <c r="BYO101" s="1"/>
      <c r="BYP101" s="1"/>
      <c r="BYQ101" s="1"/>
      <c r="BYR101" s="1"/>
      <c r="BYS101" s="1"/>
      <c r="BYT101" s="1"/>
      <c r="BYU101" s="1"/>
      <c r="BYV101" s="1"/>
      <c r="BYW101" s="1"/>
      <c r="BYX101" s="1"/>
      <c r="BYY101" s="1"/>
      <c r="BYZ101" s="1"/>
      <c r="BZA101" s="1"/>
      <c r="BZB101" s="1"/>
      <c r="BZC101" s="1"/>
      <c r="BZD101" s="1"/>
      <c r="BZE101" s="1"/>
      <c r="BZF101" s="1"/>
      <c r="BZG101" s="1"/>
      <c r="BZH101" s="1"/>
      <c r="BZI101" s="1"/>
      <c r="BZJ101" s="1"/>
      <c r="BZK101" s="1"/>
      <c r="BZL101" s="1"/>
      <c r="BZM101" s="1"/>
      <c r="BZN101" s="1"/>
      <c r="BZO101" s="1"/>
      <c r="BZP101" s="1"/>
      <c r="BZQ101" s="1"/>
      <c r="BZR101" s="1"/>
      <c r="BZS101" s="1"/>
      <c r="BZT101" s="1"/>
      <c r="BZU101" s="1"/>
      <c r="BZV101" s="1"/>
      <c r="BZW101" s="1"/>
      <c r="BZX101" s="1"/>
      <c r="BZY101" s="1"/>
      <c r="BZZ101" s="1"/>
      <c r="CAA101" s="1"/>
      <c r="CAB101" s="1"/>
      <c r="CAC101" s="1"/>
      <c r="CAD101" s="1"/>
      <c r="CAE101" s="1"/>
      <c r="CAF101" s="1"/>
      <c r="CAG101" s="1"/>
      <c r="CAH101" s="1"/>
      <c r="CAI101" s="1"/>
      <c r="CAJ101" s="1"/>
      <c r="CAK101" s="1"/>
      <c r="CAL101" s="1"/>
      <c r="CAM101" s="1"/>
      <c r="CAN101" s="1"/>
      <c r="CAO101" s="1"/>
      <c r="CAP101" s="1"/>
      <c r="CAQ101" s="1"/>
      <c r="CAR101" s="1"/>
      <c r="CAS101" s="1"/>
      <c r="CAT101" s="1"/>
      <c r="CAU101" s="1"/>
      <c r="CAV101" s="1"/>
      <c r="CAW101" s="1"/>
      <c r="CAX101" s="1"/>
      <c r="CAY101" s="1"/>
      <c r="CAZ101" s="1"/>
      <c r="CBA101" s="1"/>
      <c r="CBB101" s="1"/>
      <c r="CBC101" s="1"/>
      <c r="CBD101" s="1"/>
      <c r="CBE101" s="1"/>
      <c r="CBF101" s="1"/>
      <c r="CBG101" s="1"/>
      <c r="CBH101" s="1"/>
      <c r="CBI101" s="1"/>
      <c r="CBJ101" s="1"/>
      <c r="CBK101" s="1"/>
      <c r="CBL101" s="1"/>
      <c r="CBM101" s="1"/>
      <c r="CBN101" s="1"/>
      <c r="CBO101" s="1"/>
      <c r="CBP101" s="1"/>
      <c r="CBQ101" s="1"/>
      <c r="CBR101" s="1"/>
      <c r="CBS101" s="1"/>
      <c r="CBT101" s="1"/>
      <c r="CBU101" s="1"/>
      <c r="CBV101" s="1"/>
      <c r="CBW101" s="1"/>
      <c r="CBX101" s="1"/>
      <c r="CBY101" s="1"/>
      <c r="CBZ101" s="1"/>
      <c r="CCA101" s="1"/>
      <c r="CCB101" s="1"/>
      <c r="CCC101" s="1"/>
      <c r="CCD101" s="1"/>
      <c r="CCE101" s="1"/>
      <c r="CCF101" s="1"/>
      <c r="CCG101" s="1"/>
      <c r="CCH101" s="1"/>
      <c r="CCI101" s="1"/>
      <c r="CCJ101" s="1"/>
      <c r="CCK101" s="1"/>
      <c r="CCL101" s="1"/>
      <c r="CCM101" s="1"/>
      <c r="CCN101" s="1"/>
      <c r="CCO101" s="1"/>
      <c r="CCP101" s="1"/>
      <c r="CCQ101" s="1"/>
      <c r="CCR101" s="1"/>
      <c r="CCS101" s="1"/>
      <c r="CCT101" s="1"/>
      <c r="CCU101" s="1"/>
      <c r="CCV101" s="1"/>
      <c r="CCW101" s="1"/>
      <c r="CCX101" s="1"/>
      <c r="CCY101" s="1"/>
      <c r="CCZ101" s="1"/>
      <c r="CDA101" s="1"/>
      <c r="CDB101" s="1"/>
      <c r="CDC101" s="1"/>
      <c r="CDD101" s="1"/>
      <c r="CDE101" s="1"/>
      <c r="CDF101" s="1"/>
      <c r="CDG101" s="1"/>
      <c r="CDH101" s="1"/>
      <c r="CDI101" s="1"/>
      <c r="CDJ101" s="1"/>
      <c r="CDK101" s="1"/>
      <c r="CDL101" s="1"/>
      <c r="CDM101" s="1"/>
      <c r="CDN101" s="1"/>
      <c r="CDO101" s="1"/>
      <c r="CDP101" s="1"/>
      <c r="CDQ101" s="1"/>
      <c r="CDR101" s="1"/>
      <c r="CDS101" s="1"/>
      <c r="CDT101" s="1"/>
      <c r="CDU101" s="1"/>
      <c r="CDV101" s="1"/>
      <c r="CDW101" s="1"/>
      <c r="CDX101" s="1"/>
      <c r="CDY101" s="1"/>
      <c r="CDZ101" s="1"/>
      <c r="CEA101" s="1"/>
      <c r="CEB101" s="1"/>
      <c r="CEC101" s="1"/>
      <c r="CED101" s="1"/>
      <c r="CEE101" s="1"/>
      <c r="CEF101" s="1"/>
      <c r="CEG101" s="1"/>
      <c r="CEH101" s="1"/>
      <c r="CEI101" s="1"/>
      <c r="CEJ101" s="1"/>
      <c r="CEK101" s="1"/>
      <c r="CEL101" s="1"/>
      <c r="CEM101" s="1"/>
      <c r="CEN101" s="1"/>
      <c r="CEO101" s="1"/>
      <c r="CEP101" s="1"/>
      <c r="CEQ101" s="1"/>
      <c r="CER101" s="1"/>
      <c r="CES101" s="1"/>
      <c r="CET101" s="1"/>
      <c r="CEU101" s="1"/>
      <c r="CEV101" s="1"/>
      <c r="CEW101" s="1"/>
      <c r="CEX101" s="1"/>
      <c r="CEY101" s="1"/>
      <c r="CEZ101" s="1"/>
      <c r="CFA101" s="1"/>
      <c r="CFB101" s="1"/>
      <c r="CFC101" s="1"/>
      <c r="CFD101" s="1"/>
      <c r="CFE101" s="1"/>
      <c r="CFF101" s="1"/>
      <c r="CFG101" s="1"/>
      <c r="CFH101" s="1"/>
      <c r="CFI101" s="1"/>
      <c r="CFJ101" s="1"/>
      <c r="CFK101" s="1"/>
      <c r="CFL101" s="1"/>
      <c r="CFM101" s="1"/>
      <c r="CFN101" s="1"/>
      <c r="CFO101" s="1"/>
      <c r="CFP101" s="1"/>
      <c r="CFQ101" s="1"/>
      <c r="CFR101" s="1"/>
      <c r="CFS101" s="1"/>
      <c r="CFT101" s="1"/>
      <c r="CFU101" s="1"/>
      <c r="CFV101" s="1"/>
      <c r="CFW101" s="1"/>
      <c r="CFX101" s="1"/>
      <c r="CFY101" s="1"/>
      <c r="CFZ101" s="1"/>
      <c r="CGA101" s="1"/>
      <c r="CGB101" s="1"/>
      <c r="CGC101" s="1"/>
      <c r="CGD101" s="1"/>
      <c r="CGE101" s="1"/>
      <c r="CGF101" s="1"/>
      <c r="CGG101" s="1"/>
      <c r="CGH101" s="1"/>
      <c r="CGI101" s="1"/>
      <c r="CGJ101" s="1"/>
      <c r="CGK101" s="1"/>
      <c r="CGL101" s="1"/>
      <c r="CGM101" s="1"/>
      <c r="CGN101" s="1"/>
      <c r="CGO101" s="1"/>
      <c r="CGP101" s="1"/>
      <c r="CGQ101" s="1"/>
      <c r="CGR101" s="1"/>
      <c r="CGS101" s="1"/>
      <c r="CGT101" s="1"/>
      <c r="CGU101" s="1"/>
      <c r="CGV101" s="1"/>
      <c r="CGW101" s="1"/>
      <c r="CGX101" s="1"/>
      <c r="CGY101" s="1"/>
      <c r="CGZ101" s="1"/>
      <c r="CHA101" s="1"/>
      <c r="CHB101" s="1"/>
      <c r="CHC101" s="1"/>
      <c r="CHD101" s="1"/>
      <c r="CHE101" s="1"/>
      <c r="CHF101" s="1"/>
      <c r="CHG101" s="1"/>
      <c r="CHH101" s="1"/>
      <c r="CHI101" s="1"/>
      <c r="CHJ101" s="1"/>
      <c r="CHK101" s="1"/>
      <c r="CHL101" s="1"/>
      <c r="CHM101" s="1"/>
      <c r="CHN101" s="1"/>
      <c r="CHO101" s="1"/>
      <c r="CHP101" s="1"/>
      <c r="CHQ101" s="1"/>
      <c r="CHR101" s="1"/>
      <c r="CHS101" s="1"/>
      <c r="CHT101" s="1"/>
      <c r="CHU101" s="1"/>
      <c r="CHV101" s="1"/>
      <c r="CHW101" s="1"/>
      <c r="CHX101" s="1"/>
      <c r="CHY101" s="1"/>
      <c r="CHZ101" s="1"/>
      <c r="CIA101" s="1"/>
      <c r="CIB101" s="1"/>
      <c r="CIC101" s="1"/>
      <c r="CID101" s="1"/>
      <c r="CIE101" s="1"/>
      <c r="CIF101" s="1"/>
      <c r="CIG101" s="1"/>
      <c r="CIH101" s="1"/>
      <c r="CII101" s="1"/>
      <c r="CIJ101" s="1"/>
      <c r="CIK101" s="1"/>
      <c r="CIL101" s="1"/>
      <c r="CIM101" s="1"/>
      <c r="CIN101" s="1"/>
      <c r="CIO101" s="1"/>
      <c r="CIP101" s="1"/>
      <c r="CIQ101" s="1"/>
      <c r="CIR101" s="1"/>
      <c r="CIS101" s="1"/>
      <c r="CIT101" s="1"/>
      <c r="CIU101" s="1"/>
      <c r="CIV101" s="1"/>
      <c r="CIW101" s="1"/>
      <c r="CIX101" s="1"/>
      <c r="CIY101" s="1"/>
      <c r="CIZ101" s="1"/>
      <c r="CJA101" s="1"/>
      <c r="CJB101" s="1"/>
      <c r="CJC101" s="1"/>
      <c r="CJD101" s="1"/>
      <c r="CJE101" s="1"/>
      <c r="CJF101" s="1"/>
      <c r="CJG101" s="1"/>
      <c r="CJH101" s="1"/>
      <c r="CJI101" s="1"/>
      <c r="CJJ101" s="1"/>
      <c r="CJK101" s="1"/>
      <c r="CJL101" s="1"/>
      <c r="CJM101" s="1"/>
      <c r="CJN101" s="1"/>
      <c r="CJO101" s="1"/>
      <c r="CJP101" s="1"/>
      <c r="CJQ101" s="1"/>
      <c r="CJR101" s="1"/>
      <c r="CJS101" s="1"/>
      <c r="CJT101" s="1"/>
      <c r="CJU101" s="1"/>
      <c r="CJV101" s="1"/>
      <c r="CJW101" s="1"/>
      <c r="CJX101" s="1"/>
      <c r="CJY101" s="1"/>
      <c r="CJZ101" s="1"/>
      <c r="CKA101" s="1"/>
      <c r="CKB101" s="1"/>
      <c r="CKC101" s="1"/>
      <c r="CKD101" s="1"/>
      <c r="CKE101" s="1"/>
      <c r="CKF101" s="1"/>
      <c r="CKG101" s="1"/>
      <c r="CKH101" s="1"/>
      <c r="CKI101" s="1"/>
      <c r="CKJ101" s="1"/>
      <c r="CKK101" s="1"/>
      <c r="CKL101" s="1"/>
      <c r="CKM101" s="1"/>
      <c r="CKN101" s="1"/>
      <c r="CKO101" s="1"/>
      <c r="CKP101" s="1"/>
      <c r="CKQ101" s="1"/>
      <c r="CKR101" s="1"/>
      <c r="CKS101" s="1"/>
      <c r="CKT101" s="1"/>
      <c r="CKU101" s="1"/>
      <c r="CKV101" s="1"/>
      <c r="CKW101" s="1"/>
      <c r="CKX101" s="1"/>
      <c r="CKY101" s="1"/>
      <c r="CKZ101" s="1"/>
      <c r="CLA101" s="1"/>
      <c r="CLB101" s="1"/>
      <c r="CLC101" s="1"/>
      <c r="CLD101" s="1"/>
      <c r="CLE101" s="1"/>
      <c r="CLF101" s="1"/>
      <c r="CLG101" s="1"/>
      <c r="CLH101" s="1"/>
      <c r="CLI101" s="1"/>
      <c r="CLJ101" s="1"/>
      <c r="CLK101" s="1"/>
      <c r="CLL101" s="1"/>
      <c r="CLM101" s="1"/>
      <c r="CLN101" s="1"/>
      <c r="CLO101" s="1"/>
      <c r="CLP101" s="1"/>
      <c r="CLQ101" s="1"/>
      <c r="CLR101" s="1"/>
      <c r="CLS101" s="1"/>
      <c r="CLT101" s="1"/>
      <c r="CLU101" s="1"/>
      <c r="CLV101" s="1"/>
      <c r="CLW101" s="1"/>
      <c r="CLX101" s="1"/>
      <c r="CLY101" s="1"/>
      <c r="CLZ101" s="1"/>
      <c r="CMA101" s="1"/>
      <c r="CMB101" s="1"/>
      <c r="CMC101" s="1"/>
      <c r="CMD101" s="1"/>
      <c r="CME101" s="1"/>
      <c r="CMF101" s="1"/>
      <c r="CMG101" s="1"/>
      <c r="CMH101" s="1"/>
      <c r="CMI101" s="1"/>
      <c r="CMJ101" s="1"/>
      <c r="CMK101" s="1"/>
      <c r="CML101" s="1"/>
      <c r="CMM101" s="1"/>
      <c r="CMN101" s="1"/>
      <c r="CMO101" s="1"/>
      <c r="CMP101" s="1"/>
      <c r="CMQ101" s="1"/>
      <c r="CMR101" s="1"/>
      <c r="CMS101" s="1"/>
      <c r="CMT101" s="1"/>
      <c r="CMU101" s="1"/>
      <c r="CMV101" s="1"/>
      <c r="CMW101" s="1"/>
      <c r="CMX101" s="1"/>
      <c r="CMY101" s="1"/>
      <c r="CMZ101" s="1"/>
      <c r="CNA101" s="1"/>
      <c r="CNB101" s="1"/>
      <c r="CNC101" s="1"/>
      <c r="CND101" s="1"/>
      <c r="CNE101" s="1"/>
      <c r="CNF101" s="1"/>
      <c r="CNG101" s="1"/>
      <c r="CNH101" s="1"/>
      <c r="CNI101" s="1"/>
      <c r="CNJ101" s="1"/>
      <c r="CNK101" s="1"/>
      <c r="CNL101" s="1"/>
      <c r="CNM101" s="1"/>
      <c r="CNN101" s="1"/>
      <c r="CNO101" s="1"/>
      <c r="CNP101" s="1"/>
      <c r="CNQ101" s="1"/>
      <c r="CNR101" s="1"/>
      <c r="CNS101" s="1"/>
      <c r="CNT101" s="1"/>
      <c r="CNU101" s="1"/>
      <c r="CNV101" s="1"/>
      <c r="CNW101" s="1"/>
      <c r="CNX101" s="1"/>
      <c r="CNY101" s="1"/>
      <c r="CNZ101" s="1"/>
      <c r="COA101" s="1"/>
      <c r="COB101" s="1"/>
      <c r="COC101" s="1"/>
      <c r="COD101" s="1"/>
      <c r="COE101" s="1"/>
      <c r="COF101" s="1"/>
      <c r="COG101" s="1"/>
      <c r="COH101" s="1"/>
      <c r="COI101" s="1"/>
      <c r="COJ101" s="1"/>
      <c r="COK101" s="1"/>
      <c r="COL101" s="1"/>
      <c r="COM101" s="1"/>
      <c r="CON101" s="1"/>
      <c r="COO101" s="1"/>
      <c r="COP101" s="1"/>
      <c r="COQ101" s="1"/>
      <c r="COR101" s="1"/>
      <c r="COS101" s="1"/>
      <c r="COT101" s="1"/>
      <c r="COU101" s="1"/>
      <c r="COV101" s="1"/>
      <c r="COW101" s="1"/>
      <c r="COX101" s="1"/>
      <c r="COY101" s="1"/>
      <c r="COZ101" s="1"/>
      <c r="CPA101" s="1"/>
      <c r="CPB101" s="1"/>
      <c r="CPC101" s="1"/>
      <c r="CPD101" s="1"/>
      <c r="CPE101" s="1"/>
      <c r="CPF101" s="1"/>
      <c r="CPG101" s="1"/>
      <c r="CPH101" s="1"/>
      <c r="CPI101" s="1"/>
      <c r="CPJ101" s="1"/>
      <c r="CPK101" s="1"/>
      <c r="CPL101" s="1"/>
      <c r="CPM101" s="1"/>
      <c r="CPN101" s="1"/>
      <c r="CPO101" s="1"/>
      <c r="CPP101" s="1"/>
      <c r="CPQ101" s="1"/>
      <c r="CPR101" s="1"/>
      <c r="CPS101" s="1"/>
      <c r="CPT101" s="1"/>
      <c r="CPU101" s="1"/>
      <c r="CPV101" s="1"/>
      <c r="CPW101" s="1"/>
      <c r="CPX101" s="1"/>
      <c r="CPY101" s="1"/>
      <c r="CPZ101" s="1"/>
      <c r="CQA101" s="1"/>
      <c r="CQB101" s="1"/>
      <c r="CQC101" s="1"/>
      <c r="CQD101" s="1"/>
      <c r="CQE101" s="1"/>
      <c r="CQF101" s="1"/>
      <c r="CQG101" s="1"/>
      <c r="CQH101" s="1"/>
      <c r="CQI101" s="1"/>
      <c r="CQJ101" s="1"/>
      <c r="CQK101" s="1"/>
      <c r="CQL101" s="1"/>
      <c r="CQM101" s="1"/>
      <c r="CQN101" s="1"/>
      <c r="CQO101" s="1"/>
      <c r="CQP101" s="1"/>
      <c r="CQQ101" s="1"/>
      <c r="CQR101" s="1"/>
      <c r="CQS101" s="1"/>
      <c r="CQT101" s="1"/>
      <c r="CQU101" s="1"/>
      <c r="CQV101" s="1"/>
      <c r="CQW101" s="1"/>
      <c r="CQX101" s="1"/>
      <c r="CQY101" s="1"/>
      <c r="CQZ101" s="1"/>
      <c r="CRA101" s="1"/>
      <c r="CRB101" s="1"/>
      <c r="CRC101" s="1"/>
      <c r="CRD101" s="1"/>
      <c r="CRE101" s="1"/>
      <c r="CRF101" s="1"/>
      <c r="CRG101" s="1"/>
      <c r="CRH101" s="1"/>
      <c r="CRI101" s="1"/>
      <c r="CRJ101" s="1"/>
      <c r="CRK101" s="1"/>
      <c r="CRL101" s="1"/>
      <c r="CRM101" s="1"/>
      <c r="CRN101" s="1"/>
      <c r="CRO101" s="1"/>
      <c r="CRP101" s="1"/>
      <c r="CRQ101" s="1"/>
      <c r="CRR101" s="1"/>
      <c r="CRS101" s="1"/>
      <c r="CRT101" s="1"/>
      <c r="CRU101" s="1"/>
      <c r="CRV101" s="1"/>
      <c r="CRW101" s="1"/>
      <c r="CRX101" s="1"/>
      <c r="CRY101" s="1"/>
      <c r="CRZ101" s="1"/>
      <c r="CSA101" s="1"/>
      <c r="CSB101" s="1"/>
      <c r="CSC101" s="1"/>
      <c r="CSD101" s="1"/>
      <c r="CSE101" s="1"/>
      <c r="CSF101" s="1"/>
      <c r="CSG101" s="1"/>
      <c r="CSH101" s="1"/>
      <c r="CSI101" s="1"/>
      <c r="CSJ101" s="1"/>
      <c r="CSK101" s="1"/>
      <c r="CSL101" s="1"/>
      <c r="CSM101" s="1"/>
      <c r="CSN101" s="1"/>
      <c r="CSO101" s="1"/>
      <c r="CSP101" s="1"/>
      <c r="CSQ101" s="1"/>
      <c r="CSR101" s="1"/>
      <c r="CSS101" s="1"/>
      <c r="CST101" s="1"/>
      <c r="CSU101" s="1"/>
      <c r="CSV101" s="1"/>
      <c r="CSW101" s="1"/>
      <c r="CSX101" s="1"/>
      <c r="CSY101" s="1"/>
      <c r="CSZ101" s="1"/>
      <c r="CTA101" s="1"/>
      <c r="CTB101" s="1"/>
      <c r="CTC101" s="1"/>
      <c r="CTD101" s="1"/>
      <c r="CTE101" s="1"/>
      <c r="CTF101" s="1"/>
      <c r="CTG101" s="1"/>
      <c r="CTH101" s="1"/>
      <c r="CTI101" s="1"/>
      <c r="CTJ101" s="1"/>
      <c r="CTK101" s="1"/>
      <c r="CTL101" s="1"/>
      <c r="CTM101" s="1"/>
      <c r="CTN101" s="1"/>
      <c r="CTO101" s="1"/>
      <c r="CTP101" s="1"/>
      <c r="CTQ101" s="1"/>
      <c r="CTR101" s="1"/>
      <c r="CTS101" s="1"/>
      <c r="CTT101" s="1"/>
      <c r="CTU101" s="1"/>
      <c r="CTV101" s="1"/>
      <c r="CTW101" s="1"/>
      <c r="CTX101" s="1"/>
      <c r="CTY101" s="1"/>
      <c r="CTZ101" s="1"/>
      <c r="CUA101" s="1"/>
      <c r="CUB101" s="1"/>
      <c r="CUC101" s="1"/>
      <c r="CUD101" s="1"/>
      <c r="CUE101" s="1"/>
      <c r="CUF101" s="1"/>
      <c r="CUG101" s="1"/>
      <c r="CUH101" s="1"/>
      <c r="CUI101" s="1"/>
      <c r="CUJ101" s="1"/>
      <c r="CUK101" s="1"/>
      <c r="CUL101" s="1"/>
      <c r="CUM101" s="1"/>
      <c r="CUN101" s="1"/>
      <c r="CUO101" s="1"/>
      <c r="CUP101" s="1"/>
      <c r="CUQ101" s="1"/>
      <c r="CUR101" s="1"/>
      <c r="CUS101" s="1"/>
      <c r="CUT101" s="1"/>
      <c r="CUU101" s="1"/>
      <c r="CUV101" s="1"/>
      <c r="CUW101" s="1"/>
      <c r="CUX101" s="1"/>
      <c r="CUY101" s="1"/>
      <c r="CUZ101" s="1"/>
      <c r="CVA101" s="1"/>
      <c r="CVB101" s="1"/>
      <c r="CVC101" s="1"/>
      <c r="CVD101" s="1"/>
      <c r="CVE101" s="1"/>
      <c r="CVF101" s="1"/>
      <c r="CVG101" s="1"/>
      <c r="CVH101" s="1"/>
      <c r="CVI101" s="1"/>
      <c r="CVJ101" s="1"/>
      <c r="CVK101" s="1"/>
      <c r="CVL101" s="1"/>
      <c r="CVM101" s="1"/>
      <c r="CVN101" s="1"/>
      <c r="CVO101" s="1"/>
      <c r="CVP101" s="1"/>
      <c r="CVQ101" s="1"/>
      <c r="CVR101" s="1"/>
      <c r="CVS101" s="1"/>
      <c r="CVT101" s="1"/>
      <c r="CVU101" s="1"/>
      <c r="CVV101" s="1"/>
      <c r="CVW101" s="1"/>
      <c r="CVX101" s="1"/>
      <c r="CVY101" s="1"/>
      <c r="CVZ101" s="1"/>
      <c r="CWA101" s="1"/>
      <c r="CWB101" s="1"/>
      <c r="CWC101" s="1"/>
      <c r="CWD101" s="1"/>
      <c r="CWE101" s="1"/>
      <c r="CWF101" s="1"/>
      <c r="CWG101" s="1"/>
      <c r="CWH101" s="1"/>
      <c r="CWI101" s="1"/>
      <c r="CWJ101" s="1"/>
      <c r="CWK101" s="1"/>
      <c r="CWL101" s="1"/>
      <c r="CWM101" s="1"/>
      <c r="CWN101" s="1"/>
      <c r="CWO101" s="1"/>
      <c r="CWP101" s="1"/>
      <c r="CWQ101" s="1"/>
      <c r="CWR101" s="1"/>
      <c r="CWS101" s="1"/>
      <c r="CWT101" s="1"/>
      <c r="CWU101" s="1"/>
      <c r="CWV101" s="1"/>
      <c r="CWW101" s="1"/>
      <c r="CWX101" s="1"/>
      <c r="CWY101" s="1"/>
      <c r="CWZ101" s="1"/>
      <c r="CXA101" s="1"/>
      <c r="CXB101" s="1"/>
      <c r="CXC101" s="1"/>
      <c r="CXD101" s="1"/>
      <c r="CXE101" s="1"/>
      <c r="CXF101" s="1"/>
      <c r="CXG101" s="1"/>
      <c r="CXH101" s="1"/>
      <c r="CXI101" s="1"/>
      <c r="CXJ101" s="1"/>
      <c r="CXK101" s="1"/>
      <c r="CXL101" s="1"/>
      <c r="CXM101" s="1"/>
      <c r="CXN101" s="1"/>
      <c r="CXO101" s="1"/>
      <c r="CXP101" s="1"/>
      <c r="CXQ101" s="1"/>
      <c r="CXR101" s="1"/>
      <c r="CXS101" s="1"/>
      <c r="CXT101" s="1"/>
      <c r="CXU101" s="1"/>
      <c r="CXV101" s="1"/>
      <c r="CXW101" s="1"/>
      <c r="CXX101" s="1"/>
      <c r="CXY101" s="1"/>
      <c r="CXZ101" s="1"/>
      <c r="CYA101" s="1"/>
      <c r="CYB101" s="1"/>
      <c r="CYC101" s="1"/>
      <c r="CYD101" s="1"/>
      <c r="CYE101" s="1"/>
      <c r="CYF101" s="1"/>
      <c r="CYG101" s="1"/>
      <c r="CYH101" s="1"/>
      <c r="CYI101" s="1"/>
      <c r="CYJ101" s="1"/>
      <c r="CYK101" s="1"/>
      <c r="CYL101" s="1"/>
      <c r="CYM101" s="1"/>
      <c r="CYN101" s="1"/>
      <c r="CYO101" s="1"/>
      <c r="CYP101" s="1" t="s">
        <v>130</v>
      </c>
      <c r="CYQ101" s="1"/>
      <c r="CYR101" s="1"/>
      <c r="CYS101" s="1"/>
      <c r="CYT101" s="1"/>
      <c r="CYU101" s="1"/>
      <c r="CYV101" s="1"/>
      <c r="CYW101" s="1"/>
      <c r="CYX101" s="1"/>
      <c r="CYY101" s="1"/>
      <c r="CYZ101" s="1"/>
      <c r="CZA101" s="1"/>
      <c r="CZB101" s="1"/>
      <c r="CZC101" s="1"/>
      <c r="CZD101" s="1"/>
      <c r="CZE101" s="1"/>
      <c r="CZF101" s="1"/>
      <c r="CZG101" s="1"/>
      <c r="CZH101" s="1"/>
      <c r="CZI101" s="1"/>
      <c r="CZJ101" s="1"/>
      <c r="CZK101" s="1"/>
      <c r="CZL101" s="1"/>
      <c r="CZM101" s="1"/>
      <c r="CZN101" s="1"/>
      <c r="CZO101" s="1"/>
      <c r="CZP101" s="1"/>
      <c r="CZQ101" s="1"/>
      <c r="CZR101" s="1"/>
      <c r="CZS101" s="1"/>
      <c r="CZT101" s="1"/>
      <c r="CZU101" s="1"/>
      <c r="CZV101" s="1"/>
      <c r="CZW101" s="1"/>
      <c r="CZX101" s="1"/>
      <c r="CZY101" s="1"/>
      <c r="CZZ101" s="1"/>
      <c r="DAA101" s="1"/>
      <c r="DAB101" s="1"/>
      <c r="DAC101" s="1"/>
      <c r="DAD101" s="1"/>
      <c r="DAE101" s="1"/>
      <c r="DAF101" s="1"/>
      <c r="DAG101" s="1"/>
      <c r="DAH101" s="1"/>
      <c r="DAI101" s="1"/>
      <c r="DAJ101" s="1"/>
      <c r="DAK101" s="1"/>
      <c r="DAL101" s="1"/>
      <c r="DAM101" s="1"/>
      <c r="DAN101" s="1"/>
      <c r="DAO101" s="1"/>
      <c r="DAP101" s="1"/>
      <c r="DAQ101" s="1"/>
      <c r="DAR101" s="1"/>
      <c r="DAS101" s="1"/>
      <c r="DAT101" s="1"/>
      <c r="DAU101" s="1"/>
      <c r="DAV101" s="1"/>
      <c r="DAW101" s="1"/>
      <c r="DAX101" s="1"/>
      <c r="DAY101" s="1"/>
      <c r="DAZ101" s="1"/>
      <c r="DBA101" s="1"/>
      <c r="DBB101" s="1"/>
      <c r="DBC101" s="1"/>
      <c r="DBD101" s="1"/>
      <c r="DBE101" s="1"/>
      <c r="DBF101" s="1"/>
      <c r="DBG101" s="1"/>
      <c r="DBH101" s="1"/>
      <c r="DBI101" s="1"/>
      <c r="DBJ101" s="1"/>
      <c r="DBK101" s="1"/>
      <c r="DBL101" s="1"/>
      <c r="DBM101" s="1"/>
      <c r="DBN101" s="1"/>
      <c r="DBO101" s="1"/>
      <c r="DBP101" s="1"/>
      <c r="DBQ101" s="1"/>
      <c r="DBR101" s="1"/>
      <c r="DBS101" s="1"/>
      <c r="DBT101" s="1"/>
      <c r="DBU101" s="1"/>
      <c r="DBV101" s="1"/>
      <c r="DBW101" s="1"/>
      <c r="DBX101" s="1"/>
      <c r="DBY101" s="1"/>
      <c r="DBZ101" s="1"/>
      <c r="DCA101" s="1"/>
      <c r="DCB101" s="1"/>
      <c r="DCC101" s="1"/>
      <c r="DCD101" s="1"/>
      <c r="DCE101" s="1"/>
      <c r="DCF101" s="1"/>
      <c r="DCG101" s="1"/>
      <c r="DCH101" s="1" t="s">
        <v>130</v>
      </c>
      <c r="DCI101" s="1" t="s">
        <v>130</v>
      </c>
      <c r="DCJ101" s="1" t="s">
        <v>130</v>
      </c>
      <c r="DCK101" s="1"/>
      <c r="DCL101" s="1"/>
      <c r="DCM101" s="1"/>
      <c r="DCN101" s="1"/>
      <c r="DCO101" s="1"/>
      <c r="DCP101" s="1"/>
      <c r="DCQ101" s="1"/>
      <c r="DCR101" s="1"/>
      <c r="DCS101" s="1"/>
      <c r="DCT101" s="1"/>
      <c r="DCU101" s="1"/>
      <c r="DCV101" s="1"/>
      <c r="DCW101" s="1"/>
      <c r="DCX101" s="1"/>
      <c r="DCY101" s="1"/>
      <c r="DCZ101" s="1"/>
      <c r="DDA101" s="1"/>
      <c r="DDB101" s="1"/>
      <c r="DDC101" s="1"/>
      <c r="DDD101" s="1"/>
      <c r="DDE101" s="1"/>
      <c r="DDF101" s="1"/>
      <c r="DDG101" s="1"/>
      <c r="DDH101" s="1"/>
      <c r="DDI101" s="1"/>
      <c r="DDJ101" s="1"/>
      <c r="DDK101" s="1"/>
      <c r="DDL101" s="1"/>
      <c r="DDM101" s="1"/>
      <c r="DDN101" s="1"/>
      <c r="DDO101" s="1"/>
      <c r="DDP101" s="1"/>
      <c r="DDQ101" s="1"/>
      <c r="DDR101" s="1"/>
      <c r="DDS101" s="1"/>
      <c r="DDT101" s="1"/>
      <c r="DDU101" s="1"/>
      <c r="DDV101" s="1"/>
      <c r="DDW101" s="1"/>
      <c r="DDX101" s="1"/>
      <c r="DDY101" s="1"/>
      <c r="DDZ101" s="1"/>
      <c r="DEA101" s="1"/>
      <c r="DEB101" s="1"/>
      <c r="DEC101" s="1"/>
      <c r="DED101" s="1"/>
      <c r="DEE101" s="1"/>
      <c r="DEF101" s="1"/>
      <c r="DEG101" s="1"/>
      <c r="DEH101" s="1"/>
      <c r="DEI101" s="1"/>
      <c r="DEJ101" s="1"/>
      <c r="DEK101" s="1"/>
      <c r="DEL101" s="1"/>
      <c r="DEM101" s="1"/>
      <c r="DEN101" s="1"/>
      <c r="DEO101" s="1"/>
      <c r="DEP101" s="1"/>
      <c r="DEQ101" s="1"/>
      <c r="DER101" s="1"/>
      <c r="DES101" s="1"/>
      <c r="DET101" s="1"/>
      <c r="DEU101" s="1"/>
      <c r="DEV101" s="1"/>
      <c r="DEW101" s="1"/>
      <c r="DEX101" s="1"/>
      <c r="DEY101" s="1"/>
      <c r="DEZ101" s="1"/>
      <c r="DFA101" s="1"/>
      <c r="DFB101" s="1"/>
      <c r="DFC101" s="1"/>
      <c r="DFD101" s="1"/>
      <c r="DFE101" s="1"/>
      <c r="DFF101" s="1"/>
      <c r="DFG101" s="1"/>
      <c r="DFH101" s="1"/>
      <c r="DFI101" s="1"/>
      <c r="DFJ101" s="1"/>
      <c r="DFK101" s="1"/>
      <c r="DFL101" s="1"/>
      <c r="DFM101" s="1"/>
      <c r="DFN101" s="1"/>
      <c r="DFO101" s="1"/>
      <c r="DFP101" s="1"/>
      <c r="DFQ101" s="1"/>
      <c r="DFR101" s="1"/>
      <c r="DFS101" s="1"/>
      <c r="DFT101" s="1"/>
      <c r="DFU101" s="1"/>
      <c r="DFV101" s="1"/>
      <c r="DFW101" s="1"/>
      <c r="DFX101" s="1"/>
      <c r="DFY101" s="1"/>
      <c r="DFZ101" s="1"/>
      <c r="DGA101" s="1"/>
      <c r="DGB101" s="1"/>
      <c r="DGC101" s="1"/>
      <c r="DGD101" s="1"/>
      <c r="DGE101" s="1"/>
      <c r="DGF101" s="1"/>
      <c r="DGG101" s="1"/>
      <c r="DGH101" s="1"/>
      <c r="DGI101" s="1"/>
      <c r="DGJ101" s="1"/>
      <c r="DGK101" s="1"/>
      <c r="DGL101" s="1"/>
      <c r="DGM101" s="1"/>
      <c r="DGN101" s="1"/>
      <c r="DGO101" s="1"/>
      <c r="DGP101" s="1"/>
      <c r="DGQ101" s="1"/>
      <c r="DGR101" s="1"/>
      <c r="DGS101" s="1"/>
      <c r="DGT101" s="1"/>
      <c r="DGU101" s="1"/>
      <c r="DGV101" s="1"/>
      <c r="DGW101" s="1"/>
      <c r="DGX101" s="1"/>
      <c r="DGY101" s="1"/>
      <c r="DGZ101" s="1"/>
      <c r="DHA101" s="1"/>
      <c r="DHB101" s="1"/>
      <c r="DHC101" s="1"/>
      <c r="DHD101" s="1"/>
      <c r="DHE101" s="1"/>
      <c r="DHF101" s="1"/>
      <c r="DHG101" s="1"/>
      <c r="DHH101" s="1"/>
      <c r="DHI101" s="1"/>
      <c r="DHJ101" s="1"/>
      <c r="DHK101" s="1"/>
      <c r="DHL101" s="1"/>
      <c r="DHM101" s="1"/>
      <c r="DHN101" s="1"/>
      <c r="DHO101" s="1"/>
      <c r="DHP101" s="1"/>
      <c r="DHQ101" s="1"/>
      <c r="DHR101" s="1"/>
      <c r="DHS101" s="1"/>
      <c r="DHT101" s="1"/>
      <c r="DHU101" s="1"/>
      <c r="DHV101" s="1"/>
      <c r="DHW101" s="1"/>
      <c r="DHX101" s="1"/>
      <c r="DHY101" s="1"/>
      <c r="DHZ101" s="1"/>
      <c r="DIA101" s="1"/>
      <c r="DIB101" s="1"/>
      <c r="DIC101" s="1"/>
      <c r="DID101" s="1"/>
      <c r="DIE101" s="1"/>
      <c r="DIF101" s="1"/>
      <c r="DIG101" s="1"/>
      <c r="DIH101" s="1"/>
      <c r="DII101" s="1"/>
      <c r="DIJ101" s="1"/>
      <c r="DIK101" s="1"/>
      <c r="DIL101" s="1"/>
      <c r="DIM101" s="1"/>
      <c r="DIN101" s="1"/>
      <c r="DIO101" s="1"/>
      <c r="DIP101" s="1"/>
      <c r="DIQ101" s="1"/>
      <c r="DIR101" s="1"/>
      <c r="DIS101" s="1"/>
      <c r="DIT101" s="1"/>
      <c r="DIU101" s="1"/>
      <c r="DIV101" s="1"/>
      <c r="DIW101" s="1"/>
      <c r="DIX101" s="1"/>
      <c r="DIY101" s="1"/>
      <c r="DIZ101" s="1"/>
      <c r="DJA101" s="1"/>
      <c r="DJB101" s="1"/>
      <c r="DJC101" s="1"/>
      <c r="DJD101" s="1"/>
      <c r="DJE101" s="1"/>
      <c r="DJF101" s="1"/>
      <c r="DJG101" s="1"/>
      <c r="DJH101" s="1"/>
      <c r="DJI101" s="1"/>
      <c r="DJJ101" s="1"/>
      <c r="DJK101" s="1"/>
      <c r="DJL101" s="1"/>
      <c r="DJM101" s="1"/>
      <c r="DJN101" s="1"/>
      <c r="DJO101" s="1"/>
      <c r="DJP101" s="1"/>
      <c r="DJQ101" s="1"/>
      <c r="DJR101" s="1"/>
      <c r="DJS101" s="1"/>
      <c r="DJT101" s="1"/>
      <c r="DJU101" s="1"/>
      <c r="DJV101" s="1"/>
      <c r="DJW101" s="1"/>
      <c r="DJX101" s="1"/>
      <c r="DJY101" s="1"/>
      <c r="DJZ101" s="1"/>
      <c r="DKA101" s="1"/>
      <c r="DKB101" s="1"/>
      <c r="DKC101" s="1"/>
      <c r="DKD101" s="1"/>
      <c r="DKE101" s="1"/>
      <c r="DKF101" s="1"/>
      <c r="DKG101" s="1"/>
      <c r="DKH101" s="1"/>
      <c r="DKI101" s="1"/>
      <c r="DKJ101" s="1"/>
      <c r="DKK101" s="1"/>
      <c r="DKL101" s="1"/>
      <c r="DKM101" s="1"/>
      <c r="DKN101" s="1"/>
      <c r="DKO101" s="1"/>
      <c r="DKP101" s="1"/>
      <c r="DKQ101" s="1"/>
      <c r="DKR101" s="1"/>
      <c r="DKS101" s="1"/>
      <c r="DKT101" s="1"/>
      <c r="DKU101" s="1"/>
      <c r="DKV101" s="1"/>
      <c r="DKW101" s="1"/>
      <c r="DKX101" s="1"/>
      <c r="DKY101" s="1"/>
      <c r="DKZ101" s="1"/>
      <c r="DLA101" s="1"/>
      <c r="DLB101" s="1"/>
      <c r="DLC101" s="1"/>
      <c r="DLD101" s="1"/>
      <c r="DLE101" s="1"/>
      <c r="DLF101" s="1"/>
      <c r="DLG101" s="1"/>
      <c r="DLH101" s="1"/>
      <c r="DLI101" s="1"/>
      <c r="DLJ101" s="1"/>
      <c r="DLK101" s="1"/>
      <c r="DLL101" s="1"/>
      <c r="DLM101" s="1"/>
      <c r="DLN101" s="1"/>
      <c r="DLO101" s="1"/>
      <c r="DLP101" s="1"/>
      <c r="DLQ101" s="1"/>
      <c r="DLR101" s="1"/>
      <c r="DLS101" s="1"/>
      <c r="DLT101" s="1"/>
      <c r="DLU101" s="1"/>
      <c r="DLV101" s="1"/>
      <c r="DLW101" s="1"/>
      <c r="DLX101" s="1"/>
      <c r="DLY101" s="1"/>
      <c r="DLZ101" s="1"/>
      <c r="DMA101" s="1"/>
      <c r="DMB101" s="1"/>
      <c r="DMC101" s="1"/>
      <c r="DMD101" s="1"/>
      <c r="DME101" s="1"/>
      <c r="DMF101" s="1"/>
      <c r="DMG101" s="1"/>
      <c r="DMH101" s="1"/>
      <c r="DMI101" s="1"/>
      <c r="DMJ101" s="1"/>
      <c r="DMK101" s="1"/>
      <c r="DML101" s="1"/>
      <c r="DMM101" s="1"/>
      <c r="DMN101" s="1"/>
      <c r="DMO101" s="1"/>
      <c r="DMP101" s="1"/>
      <c r="DMQ101" s="1"/>
      <c r="DMR101" s="1"/>
      <c r="DMS101" s="1"/>
      <c r="DMT101" s="1"/>
      <c r="DMU101" s="1"/>
      <c r="DMV101" s="1"/>
      <c r="DMW101" s="1"/>
      <c r="DMX101" s="1"/>
      <c r="DMY101" s="1"/>
      <c r="DMZ101" s="1"/>
      <c r="DNA101" s="1"/>
      <c r="DNB101" s="1"/>
      <c r="DNC101" s="1"/>
      <c r="DND101" s="1"/>
      <c r="DNE101" s="1"/>
      <c r="DNF101" s="1"/>
      <c r="DNG101" s="1"/>
      <c r="DNH101" s="1"/>
      <c r="DNI101" s="1"/>
      <c r="DNJ101" s="1"/>
      <c r="DNK101" s="1"/>
      <c r="DNL101" s="1"/>
      <c r="DNM101" s="1"/>
      <c r="DNN101" s="1"/>
      <c r="DNO101" s="1"/>
      <c r="DNP101" s="1"/>
      <c r="DNQ101" s="1"/>
      <c r="DNR101" s="1"/>
      <c r="DNS101" s="1"/>
      <c r="DNT101" s="1"/>
      <c r="DNU101" s="1"/>
      <c r="DNV101" s="1"/>
      <c r="DNW101" s="1"/>
      <c r="DNX101" s="1"/>
      <c r="DNY101" s="1"/>
      <c r="DNZ101" s="1"/>
      <c r="DOA101" s="1"/>
      <c r="DOB101" s="1"/>
      <c r="DOC101" s="1"/>
      <c r="DOD101" s="1"/>
      <c r="DOE101" s="1"/>
      <c r="DOF101" s="1"/>
      <c r="DOG101" s="1"/>
      <c r="DOH101" s="1"/>
      <c r="DOI101" s="1"/>
      <c r="DOJ101" s="1"/>
      <c r="DOK101" s="1"/>
      <c r="DOL101" s="1"/>
      <c r="DOM101" s="1"/>
      <c r="DON101" s="1"/>
      <c r="DOO101" s="1"/>
      <c r="DOP101" s="1"/>
      <c r="DOQ101" s="1"/>
      <c r="DOR101" s="1"/>
      <c r="DOS101" s="1"/>
      <c r="DOT101" s="1"/>
      <c r="DOU101" s="1"/>
      <c r="DOV101" s="1"/>
      <c r="DOW101" s="1"/>
      <c r="DOX101" s="1"/>
      <c r="DOY101" s="1"/>
      <c r="DOZ101" s="1"/>
      <c r="DPA101" s="1"/>
      <c r="DPB101" s="1"/>
      <c r="DPC101" s="1"/>
      <c r="DPD101" s="1"/>
      <c r="DPE101" s="1"/>
      <c r="DPF101" s="1"/>
      <c r="DPG101" s="1"/>
      <c r="DPH101" s="1"/>
      <c r="DPI101" s="1"/>
      <c r="DPJ101" s="1"/>
      <c r="DPK101" s="1"/>
      <c r="DPL101" s="1"/>
      <c r="DPM101" s="1"/>
      <c r="DPN101" s="1"/>
      <c r="DPO101" s="1"/>
      <c r="DPP101" s="1"/>
      <c r="DPQ101" s="1"/>
      <c r="DPR101" s="1"/>
      <c r="DPS101" s="1"/>
      <c r="DPT101" s="1"/>
      <c r="DPU101" s="1"/>
      <c r="DPV101" s="1"/>
      <c r="DPW101" s="1"/>
      <c r="DPX101" s="1"/>
      <c r="DPY101" s="1"/>
      <c r="DPZ101" s="1"/>
      <c r="DQA101" s="1"/>
      <c r="DQB101" s="1"/>
      <c r="DQC101" s="1"/>
      <c r="DQD101" s="1"/>
      <c r="DQE101" s="1"/>
      <c r="DQF101" s="1"/>
      <c r="DQG101" s="1"/>
      <c r="DQH101" s="1"/>
      <c r="DQI101" s="1"/>
      <c r="DQJ101" s="1"/>
      <c r="DQK101" s="1"/>
      <c r="DQL101" s="1"/>
      <c r="DQM101" s="1"/>
      <c r="DQN101" s="1"/>
      <c r="DQO101" s="1"/>
      <c r="DQP101" s="1"/>
      <c r="DQQ101" s="1"/>
      <c r="DQR101" s="1"/>
      <c r="DQS101" s="1"/>
      <c r="DQT101" s="1"/>
      <c r="DQU101" s="1"/>
      <c r="DQV101" s="1"/>
      <c r="DQW101" s="1"/>
      <c r="DQX101" s="1"/>
      <c r="DQY101" s="1"/>
      <c r="DQZ101" s="1"/>
      <c r="DRA101" s="1"/>
      <c r="DRB101" s="1"/>
      <c r="DRC101" s="1"/>
      <c r="DRD101" s="1"/>
      <c r="DRE101" s="1"/>
      <c r="DRF101" s="1"/>
      <c r="DRG101" s="1"/>
      <c r="DRH101" s="1"/>
      <c r="DRI101" s="1"/>
      <c r="DRJ101" s="1"/>
      <c r="DRK101" s="1"/>
      <c r="DRL101" s="1"/>
      <c r="DRM101" s="1"/>
      <c r="DRN101" s="1"/>
      <c r="DRO101" s="1"/>
      <c r="DRP101" s="1"/>
      <c r="DRQ101" s="1"/>
      <c r="DRR101" s="1"/>
      <c r="DRS101" s="1"/>
      <c r="DRT101" s="1"/>
      <c r="DRU101" s="1"/>
      <c r="DRV101" s="1"/>
      <c r="DRW101" s="1"/>
      <c r="DRX101" s="1"/>
      <c r="DRY101" s="1"/>
      <c r="DRZ101" s="1"/>
      <c r="DSA101" s="1"/>
      <c r="DSB101" s="1"/>
      <c r="DSC101" s="1"/>
      <c r="DSD101" s="1"/>
      <c r="DSE101" s="1"/>
      <c r="DSF101" s="1"/>
      <c r="DSG101" s="1"/>
      <c r="DSH101" s="1"/>
      <c r="DSI101" s="1"/>
      <c r="DSJ101" s="1"/>
      <c r="DSK101" s="1"/>
      <c r="DSL101" s="1"/>
      <c r="DSM101" s="1"/>
      <c r="DSN101" s="1"/>
      <c r="DSO101" s="1"/>
      <c r="DSP101" s="1"/>
      <c r="DSQ101" s="1"/>
      <c r="DSR101" s="1"/>
      <c r="DSS101" s="1"/>
      <c r="DST101" s="1"/>
      <c r="DSU101" s="1"/>
      <c r="DSV101" s="1"/>
      <c r="DSW101" s="1"/>
      <c r="DSX101" s="1"/>
      <c r="DSY101" s="1"/>
      <c r="DSZ101" s="1"/>
      <c r="DTA101" s="1"/>
      <c r="DTB101" s="1"/>
      <c r="DTC101" s="1"/>
      <c r="DTD101" s="1"/>
      <c r="DTE101" s="1"/>
      <c r="DTF101" s="1"/>
      <c r="DTG101" s="1"/>
      <c r="DTH101" s="1"/>
      <c r="DTI101" s="1"/>
      <c r="DTJ101" s="1"/>
      <c r="DTK101" s="1"/>
      <c r="DTL101" s="1"/>
      <c r="DTM101" s="1"/>
      <c r="DTN101" s="1"/>
      <c r="DTO101" s="1"/>
      <c r="DTP101" s="1"/>
      <c r="DTQ101" s="1"/>
      <c r="DTR101" s="1"/>
      <c r="DTS101" s="1"/>
      <c r="DTT101" s="1"/>
      <c r="DTU101" s="1"/>
      <c r="DTV101" s="1"/>
      <c r="DTW101" s="1"/>
      <c r="DTX101" s="1"/>
      <c r="DTY101" s="1"/>
      <c r="DTZ101" s="1"/>
      <c r="DUA101" s="1"/>
      <c r="DUB101" s="1"/>
      <c r="DUC101" s="1"/>
      <c r="DUD101" s="1"/>
      <c r="DUE101" s="1"/>
      <c r="DUF101" s="1"/>
      <c r="DUG101" s="1"/>
      <c r="DUH101" s="1"/>
      <c r="DUI101" s="1"/>
      <c r="DUJ101" s="1"/>
      <c r="DUK101" s="1"/>
      <c r="DUL101" s="1"/>
      <c r="DUM101" s="1"/>
      <c r="DUN101" s="1"/>
      <c r="DUO101" s="1"/>
      <c r="DUP101" s="1"/>
      <c r="DUQ101" s="1"/>
      <c r="DUR101" s="1"/>
      <c r="DUS101" s="1"/>
      <c r="DUT101" s="1"/>
      <c r="DUU101" s="1"/>
      <c r="DUV101" s="1"/>
      <c r="DUW101" s="1"/>
      <c r="DUX101" s="1"/>
      <c r="DUY101" s="1"/>
      <c r="DUZ101" s="1"/>
      <c r="DVA101" s="1"/>
      <c r="DVB101" s="1"/>
      <c r="DVC101" s="1"/>
      <c r="DVD101" s="1"/>
      <c r="DVE101" s="1"/>
      <c r="DVF101" s="1"/>
      <c r="DVG101" s="1"/>
      <c r="DVH101" s="1"/>
      <c r="DVI101" s="1"/>
      <c r="DVJ101" s="1"/>
      <c r="DVK101" s="1"/>
      <c r="DVL101" s="1"/>
      <c r="DVM101" s="1"/>
      <c r="DVN101" s="1"/>
      <c r="DVO101" s="1"/>
      <c r="DVP101" s="1"/>
      <c r="DVQ101" s="1"/>
      <c r="DVR101" s="1"/>
      <c r="DVS101" s="1"/>
      <c r="DVT101" s="1"/>
      <c r="DVU101" s="1"/>
      <c r="DVV101" s="1"/>
      <c r="DVW101" s="1"/>
      <c r="DVX101" s="1"/>
      <c r="DVY101" s="1"/>
      <c r="DVZ101" s="1"/>
      <c r="DWA101" s="1"/>
      <c r="DWB101" s="1"/>
      <c r="DWC101" s="1"/>
      <c r="DWD101" s="1"/>
      <c r="DWE101" s="1"/>
      <c r="DWF101" s="1"/>
      <c r="DWG101" s="1"/>
      <c r="DWH101" s="1"/>
      <c r="DWI101" s="1"/>
      <c r="DWJ101" s="1"/>
      <c r="DWK101" s="1"/>
      <c r="DWL101" s="1"/>
      <c r="DWM101" s="1"/>
      <c r="DWN101" s="1"/>
      <c r="DWO101" s="1"/>
      <c r="DWP101" s="1"/>
      <c r="DWQ101" s="1"/>
      <c r="DWR101" s="1"/>
      <c r="DWS101" s="1"/>
      <c r="DWT101" s="1"/>
      <c r="DWU101" s="1"/>
      <c r="DWV101" s="1"/>
      <c r="DWW101" s="1"/>
      <c r="DWX101" s="1"/>
      <c r="DWY101" s="1"/>
      <c r="DWZ101" s="1"/>
      <c r="DXA101" s="1"/>
      <c r="DXB101" s="1"/>
      <c r="DXC101" s="1"/>
      <c r="DXD101" s="1"/>
      <c r="DXE101" s="1"/>
      <c r="DXF101" s="1"/>
      <c r="DXG101" s="1"/>
      <c r="DXH101" s="1"/>
      <c r="DXI101" s="1"/>
      <c r="DXJ101" s="1"/>
      <c r="DXK101" s="1"/>
      <c r="DXL101" s="1"/>
      <c r="DXM101" s="1"/>
      <c r="DXN101" s="1"/>
      <c r="DXO101" s="1"/>
      <c r="DXP101" s="1"/>
      <c r="DXQ101" s="1"/>
      <c r="DXR101" s="1"/>
      <c r="DXS101" s="1"/>
      <c r="DXT101" s="1"/>
      <c r="DXU101" s="1"/>
      <c r="DXV101" s="1"/>
      <c r="DXW101" s="1"/>
      <c r="DXX101" s="1"/>
      <c r="DXY101" s="1"/>
      <c r="DXZ101" s="1"/>
      <c r="DYA101" s="1"/>
      <c r="DYB101" s="1"/>
      <c r="DYC101" s="1"/>
      <c r="DYD101" s="1"/>
      <c r="DYE101" s="1"/>
      <c r="DYF101" s="1"/>
      <c r="DYG101" s="1"/>
      <c r="DYH101" s="1"/>
      <c r="DYI101" s="1"/>
      <c r="DYJ101" s="1"/>
      <c r="DYK101" s="1"/>
      <c r="DYL101" s="1"/>
      <c r="DYM101" s="1"/>
      <c r="DYN101" s="1"/>
      <c r="DYO101" s="1"/>
      <c r="DYP101" s="1"/>
      <c r="DYQ101" s="1"/>
      <c r="DYR101" s="1"/>
      <c r="DYS101" s="1"/>
      <c r="DYT101" s="1"/>
      <c r="DYU101" s="1"/>
      <c r="DYV101" s="1"/>
      <c r="DYW101" s="1"/>
      <c r="DYX101" s="1"/>
      <c r="DYY101" s="1"/>
      <c r="DYZ101" s="1"/>
      <c r="DZA101" s="1"/>
      <c r="DZB101" s="1"/>
      <c r="DZC101" s="1"/>
      <c r="DZD101" s="1"/>
      <c r="DZE101" s="1"/>
      <c r="DZF101" s="1"/>
      <c r="DZG101" s="1"/>
      <c r="DZH101" s="1"/>
      <c r="DZI101" s="1"/>
      <c r="DZJ101" s="1"/>
      <c r="DZK101" s="1"/>
      <c r="DZL101" s="1"/>
      <c r="DZM101" s="1"/>
      <c r="DZN101" s="1"/>
      <c r="DZO101" s="1"/>
      <c r="DZP101" s="1"/>
      <c r="DZQ101" s="1"/>
      <c r="DZR101" s="1"/>
      <c r="DZS101" s="1"/>
      <c r="DZT101" s="1"/>
      <c r="DZU101" s="1"/>
      <c r="DZV101" s="1"/>
      <c r="DZW101" s="1"/>
      <c r="DZY101" s="123">
        <f t="shared" si="256"/>
        <v>5</v>
      </c>
      <c r="DZZ101" s="32"/>
      <c r="EAA101" s="32"/>
      <c r="EAB101" s="32"/>
      <c r="EAC101" s="32">
        <v>2</v>
      </c>
      <c r="EAD101" s="62">
        <f t="shared" si="263"/>
        <v>0.4</v>
      </c>
      <c r="EAE101" s="115">
        <v>7</v>
      </c>
      <c r="EAF101" s="32">
        <f t="shared" si="264"/>
        <v>12</v>
      </c>
      <c r="EAG101" s="32">
        <f t="shared" si="257"/>
        <v>9</v>
      </c>
      <c r="EAH101" s="138">
        <f t="shared" si="258"/>
        <v>0.77777777777777779</v>
      </c>
      <c r="EAI101" s="138">
        <f t="shared" si="259"/>
        <v>0.58333333333333337</v>
      </c>
      <c r="EAJ101" s="138">
        <f t="shared" si="260"/>
        <v>0.22222222222222221</v>
      </c>
      <c r="EAK101" s="139">
        <f t="shared" si="265"/>
        <v>0.41666666666666669</v>
      </c>
      <c r="EAL101" s="138">
        <f t="shared" si="261"/>
        <v>0.16666666666666666</v>
      </c>
      <c r="EAM101" s="138">
        <f t="shared" si="262"/>
        <v>0.58333333333333337</v>
      </c>
    </row>
    <row r="102" spans="1:3419" ht="15.75" customHeight="1" thickBot="1" x14ac:dyDescent="0.5">
      <c r="A102" s="21">
        <v>1</v>
      </c>
      <c r="B102" s="151" t="s">
        <v>2902</v>
      </c>
      <c r="C102" s="152"/>
      <c r="D102" s="152"/>
      <c r="E102" s="152"/>
      <c r="F102" s="153"/>
      <c r="G102" s="5"/>
      <c r="H102" s="5" t="s">
        <v>130</v>
      </c>
      <c r="I102" s="5" t="s">
        <v>130</v>
      </c>
      <c r="J102" s="8" t="s">
        <v>130</v>
      </c>
      <c r="K102" s="8"/>
      <c r="L102" s="8" t="s">
        <v>130</v>
      </c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10"/>
      <c r="CH102" s="14"/>
      <c r="CI102" s="17"/>
      <c r="CJ102" s="17"/>
      <c r="CK102" s="17"/>
      <c r="CL102" s="17"/>
      <c r="CM102" s="25"/>
      <c r="CN102" s="25"/>
      <c r="CO102" s="25"/>
      <c r="CP102" s="25"/>
      <c r="CQ102" s="25"/>
      <c r="CR102" s="25"/>
      <c r="CS102" s="25"/>
      <c r="CT102" s="25"/>
      <c r="CU102" s="25"/>
      <c r="CV102" s="25"/>
      <c r="CW102" s="25"/>
      <c r="CX102" s="25"/>
      <c r="CY102" s="25"/>
      <c r="CZ102" s="25"/>
      <c r="DA102" s="25"/>
      <c r="DB102" s="25"/>
      <c r="DC102" s="25"/>
      <c r="DD102" s="25"/>
      <c r="DE102" s="25"/>
      <c r="DF102" s="25"/>
      <c r="DG102" s="25"/>
      <c r="DH102" s="25"/>
      <c r="DI102" s="25"/>
      <c r="DJ102" s="25"/>
      <c r="DK102" s="25"/>
      <c r="DL102" s="25"/>
      <c r="DM102" s="25"/>
      <c r="DN102" s="25"/>
      <c r="DO102" s="25"/>
      <c r="DP102" s="25"/>
      <c r="DQ102" s="25"/>
      <c r="DR102" s="25"/>
      <c r="DS102" s="25"/>
      <c r="DT102" s="25"/>
      <c r="DU102" s="25"/>
      <c r="DV102" s="25"/>
      <c r="DW102" s="25"/>
      <c r="DX102" s="25"/>
      <c r="DY102" s="25"/>
      <c r="DZ102" s="25"/>
      <c r="EA102" s="25"/>
      <c r="EB102" s="25"/>
      <c r="EC102" s="25"/>
      <c r="ED102" s="25"/>
      <c r="EE102" s="25"/>
      <c r="EF102" s="25"/>
      <c r="EG102" s="25"/>
      <c r="EH102" s="25"/>
      <c r="EI102" s="25"/>
      <c r="EJ102" s="25"/>
      <c r="EK102" s="25"/>
      <c r="EL102" s="25"/>
      <c r="EM102" s="25"/>
      <c r="EN102" s="25"/>
      <c r="EO102" s="25"/>
      <c r="EP102" s="25"/>
      <c r="EQ102" s="25"/>
      <c r="ER102" s="25"/>
      <c r="ES102" s="25"/>
      <c r="ET102" s="27"/>
      <c r="EU102" s="27"/>
      <c r="EV102" s="27"/>
      <c r="EW102" s="27"/>
      <c r="EX102" s="27"/>
      <c r="EY102" s="27"/>
      <c r="EZ102" s="27"/>
      <c r="FA102" s="27"/>
      <c r="FB102" s="27"/>
      <c r="FC102" s="27"/>
      <c r="FD102" s="27"/>
      <c r="FE102" s="27"/>
      <c r="FF102" s="27"/>
      <c r="FG102" s="27"/>
      <c r="FH102" s="27"/>
      <c r="FI102" s="27"/>
      <c r="FJ102" s="27"/>
      <c r="FK102" s="27"/>
      <c r="FL102" s="27"/>
      <c r="FM102" s="27"/>
      <c r="FN102" s="27"/>
      <c r="FO102" s="27"/>
      <c r="FP102" s="27"/>
      <c r="FQ102" s="27"/>
      <c r="FR102" s="27"/>
      <c r="FS102" s="27"/>
      <c r="FT102" s="27"/>
      <c r="FU102" s="27"/>
      <c r="FV102" s="27"/>
      <c r="FW102" s="27"/>
      <c r="FX102" s="27"/>
      <c r="FY102" s="27"/>
      <c r="FZ102" s="27"/>
      <c r="GA102" s="27"/>
      <c r="GB102" s="27"/>
      <c r="GC102" s="27"/>
      <c r="GD102" s="27"/>
      <c r="GE102" s="27"/>
      <c r="GF102" s="27"/>
      <c r="GG102" s="27"/>
      <c r="GH102" s="27"/>
      <c r="GI102" s="27"/>
      <c r="GJ102" s="27"/>
      <c r="GK102" s="27"/>
      <c r="GL102" s="27"/>
      <c r="GM102" s="27"/>
      <c r="GN102" s="27"/>
      <c r="GO102" s="27"/>
      <c r="GP102" s="27"/>
      <c r="GQ102" s="27"/>
      <c r="GR102" s="27"/>
      <c r="GS102" s="27"/>
      <c r="GT102" s="27"/>
      <c r="GU102" s="27"/>
      <c r="GV102" s="27"/>
      <c r="GW102" s="27"/>
      <c r="GX102" s="27"/>
      <c r="GY102" s="27"/>
      <c r="GZ102" s="27"/>
      <c r="HA102" s="27"/>
      <c r="HB102" s="27"/>
      <c r="HC102" s="27"/>
      <c r="HD102" s="27"/>
      <c r="HE102" s="27"/>
      <c r="HF102" s="27"/>
      <c r="HG102" s="27"/>
      <c r="HH102" s="27"/>
      <c r="HI102" s="27"/>
      <c r="HJ102" s="27"/>
      <c r="HK102" s="27"/>
      <c r="HL102" s="27"/>
      <c r="HM102" s="27"/>
      <c r="HN102" s="27"/>
      <c r="HO102" s="27"/>
      <c r="HP102" s="27"/>
      <c r="HQ102" s="27"/>
      <c r="HR102" s="27"/>
      <c r="HS102" s="27"/>
      <c r="HT102" s="27"/>
      <c r="HU102" s="27"/>
      <c r="HV102" s="27"/>
      <c r="HW102" s="27"/>
      <c r="HX102" s="27"/>
      <c r="HY102" s="27"/>
      <c r="HZ102" s="27"/>
      <c r="IA102" s="27"/>
      <c r="IB102" s="27"/>
      <c r="IC102" s="27"/>
      <c r="ID102" s="27"/>
      <c r="IE102" s="27"/>
      <c r="IF102" s="27"/>
      <c r="IG102" s="27"/>
      <c r="IH102" s="27"/>
      <c r="II102" s="27"/>
      <c r="IJ102" s="27"/>
      <c r="IK102" s="27"/>
      <c r="IL102" s="27"/>
      <c r="IM102" s="27"/>
      <c r="IN102" s="27"/>
      <c r="IO102" s="27"/>
      <c r="IP102" s="27"/>
      <c r="IQ102" s="27"/>
      <c r="IR102" s="27"/>
      <c r="IS102" s="27"/>
      <c r="IT102" s="27"/>
      <c r="IU102" s="27"/>
      <c r="IV102" s="27"/>
      <c r="IW102" s="27"/>
      <c r="IX102" s="27"/>
      <c r="IY102" s="27"/>
      <c r="IZ102" s="27"/>
      <c r="JA102" s="27"/>
      <c r="JB102" s="27"/>
      <c r="JC102" s="27"/>
      <c r="JD102" s="27"/>
      <c r="JE102" s="27"/>
      <c r="JF102" s="27"/>
      <c r="JG102" s="27"/>
      <c r="JH102" s="27"/>
      <c r="JI102" s="30"/>
      <c r="JJ102" s="30"/>
      <c r="JK102" s="30"/>
      <c r="JL102" s="30"/>
      <c r="JM102" s="30"/>
      <c r="JN102" s="30"/>
      <c r="JO102" s="30"/>
      <c r="JP102" s="30"/>
      <c r="JQ102" s="30"/>
      <c r="JR102" s="30"/>
      <c r="JS102" s="30"/>
      <c r="JT102" s="30"/>
      <c r="JU102" s="30"/>
      <c r="JV102" s="30"/>
      <c r="JW102" s="30"/>
      <c r="JX102" s="30"/>
      <c r="JY102" s="30"/>
      <c r="JZ102" s="30"/>
      <c r="KA102" s="30"/>
      <c r="KB102" s="30"/>
      <c r="KC102" s="30"/>
      <c r="KD102" s="30"/>
      <c r="KE102" s="30"/>
      <c r="KF102" s="30"/>
      <c r="KG102" s="30"/>
      <c r="KH102" s="30"/>
      <c r="KI102" s="30"/>
      <c r="KJ102" s="30"/>
      <c r="KK102" s="30"/>
      <c r="KL102" s="30"/>
      <c r="KM102" s="30"/>
      <c r="KN102" s="30"/>
      <c r="KO102" s="30"/>
      <c r="KP102" s="30"/>
      <c r="KQ102" s="30"/>
      <c r="KR102" s="30"/>
      <c r="KS102" s="30"/>
      <c r="KT102" s="30"/>
      <c r="KU102" s="30"/>
      <c r="KV102" s="30"/>
      <c r="KW102" s="30"/>
      <c r="KX102" s="30"/>
      <c r="KY102" s="30"/>
      <c r="KZ102" s="30"/>
      <c r="LA102" s="30"/>
      <c r="LB102" s="30"/>
      <c r="LC102" s="30"/>
      <c r="LD102" s="30"/>
      <c r="LE102" s="30"/>
      <c r="LF102" s="30"/>
      <c r="LG102" s="30"/>
      <c r="LH102" s="30"/>
      <c r="LI102" s="30"/>
      <c r="LJ102" s="30"/>
      <c r="LK102" s="30"/>
      <c r="LL102" s="30"/>
      <c r="LM102" s="30"/>
      <c r="LN102" s="30"/>
      <c r="LO102" s="30"/>
      <c r="LP102" s="30"/>
      <c r="LQ102" s="30"/>
      <c r="LR102" s="30"/>
      <c r="LS102" s="30"/>
      <c r="LT102" s="30"/>
      <c r="LU102" s="30"/>
      <c r="LV102" s="30"/>
      <c r="LW102" s="30"/>
      <c r="LX102" s="30"/>
      <c r="LY102" s="30"/>
      <c r="LZ102" s="30"/>
      <c r="MA102" s="33"/>
      <c r="MB102" s="33"/>
      <c r="MC102" s="33"/>
      <c r="MD102" s="33"/>
      <c r="ME102" s="33"/>
      <c r="MF102" s="33"/>
      <c r="MG102" s="33"/>
      <c r="MH102" s="33"/>
      <c r="MI102" s="33"/>
      <c r="MJ102" s="33"/>
      <c r="MK102" s="33"/>
      <c r="ML102" s="33"/>
      <c r="MM102" s="33"/>
      <c r="MN102" s="33"/>
      <c r="MO102" s="33"/>
      <c r="MP102" s="33"/>
      <c r="MQ102" s="33"/>
      <c r="MR102" s="33"/>
      <c r="MS102" s="33"/>
      <c r="MT102" s="33"/>
      <c r="MU102" s="33"/>
      <c r="MV102" s="33"/>
      <c r="MW102" s="33"/>
      <c r="MX102" s="33"/>
      <c r="MY102" s="36"/>
      <c r="MZ102" s="36"/>
      <c r="NA102" s="36"/>
      <c r="NB102" s="36"/>
      <c r="NC102" s="36"/>
      <c r="ND102" s="36"/>
      <c r="NE102" s="36"/>
      <c r="NF102" s="36"/>
      <c r="NG102" s="36"/>
      <c r="NH102" s="36"/>
      <c r="NI102" s="36"/>
      <c r="NJ102" s="36"/>
      <c r="NK102" s="36"/>
      <c r="NL102" s="36"/>
      <c r="NM102" s="36"/>
      <c r="NN102" s="36"/>
      <c r="NO102" s="36"/>
      <c r="NP102" s="36"/>
      <c r="NQ102" s="36"/>
      <c r="NR102" s="36"/>
      <c r="NS102" s="36"/>
      <c r="NT102" s="36"/>
      <c r="NU102" s="36"/>
      <c r="NV102" s="36"/>
      <c r="NW102" s="36"/>
      <c r="NX102" s="36"/>
      <c r="NY102" s="36"/>
      <c r="NZ102" s="36"/>
      <c r="OA102" s="36"/>
      <c r="OB102" s="36"/>
      <c r="OC102" s="36" t="s">
        <v>130</v>
      </c>
      <c r="OD102" s="36"/>
      <c r="OE102" s="36"/>
      <c r="OF102" s="36"/>
      <c r="OG102" s="36"/>
      <c r="OH102" s="36"/>
      <c r="OI102" s="36"/>
      <c r="OJ102" s="36"/>
      <c r="OK102" s="36"/>
      <c r="OL102" s="36"/>
      <c r="OM102" s="36"/>
      <c r="ON102" s="36"/>
      <c r="OO102" s="36"/>
      <c r="OP102" s="36"/>
      <c r="OQ102" s="36"/>
      <c r="OR102" s="36"/>
      <c r="OS102" s="36"/>
      <c r="OT102" s="36"/>
      <c r="OU102" s="36"/>
      <c r="OV102" s="36"/>
      <c r="OW102" s="36"/>
      <c r="OX102" s="36"/>
      <c r="OY102" s="36"/>
      <c r="OZ102" s="36"/>
      <c r="PA102" s="36"/>
      <c r="PB102" s="36"/>
      <c r="PC102" s="36"/>
      <c r="PD102" s="36"/>
      <c r="PE102" s="36"/>
      <c r="PF102" s="36"/>
      <c r="PG102" s="36"/>
      <c r="PH102" s="36"/>
      <c r="PI102" s="36"/>
      <c r="PJ102" s="36"/>
      <c r="PK102" s="36"/>
      <c r="PL102" s="36"/>
      <c r="PM102" s="36"/>
      <c r="PN102" s="36"/>
      <c r="PO102" s="36"/>
      <c r="PP102" s="36"/>
      <c r="PQ102" s="36"/>
      <c r="PR102" s="36"/>
      <c r="PS102" s="36"/>
      <c r="PT102" s="36"/>
      <c r="PU102" s="36"/>
      <c r="PV102" s="36"/>
      <c r="PW102" s="36"/>
      <c r="PX102" s="36"/>
      <c r="PY102" s="36"/>
      <c r="PZ102" s="36"/>
      <c r="QA102" s="36"/>
      <c r="QB102" s="36"/>
      <c r="QC102" s="36"/>
      <c r="QD102" s="36"/>
      <c r="QE102" s="36"/>
      <c r="QF102" s="36"/>
      <c r="QG102" s="36"/>
      <c r="QH102" s="36"/>
      <c r="QI102" s="36"/>
      <c r="QJ102" s="36"/>
      <c r="QK102" s="37"/>
      <c r="QL102" s="37"/>
      <c r="QM102" s="37"/>
      <c r="QN102" s="37"/>
      <c r="QO102" s="37"/>
      <c r="QP102" s="37"/>
      <c r="QQ102" s="37"/>
      <c r="QR102" s="37"/>
      <c r="QS102" s="37"/>
      <c r="QT102" s="37"/>
      <c r="QU102" s="37"/>
      <c r="QV102" s="37"/>
      <c r="QW102" s="37"/>
      <c r="QX102" s="37"/>
      <c r="QY102" s="37"/>
      <c r="QZ102" s="37"/>
      <c r="RA102" s="37"/>
      <c r="RB102" s="37"/>
      <c r="RC102" s="37"/>
      <c r="RD102" s="37"/>
      <c r="RE102" s="37"/>
      <c r="RF102" s="37"/>
      <c r="RG102" s="37"/>
      <c r="RH102" s="37"/>
      <c r="RI102" s="37"/>
      <c r="RJ102" s="37"/>
      <c r="RK102" s="37"/>
      <c r="RL102" s="37"/>
      <c r="RM102" s="37"/>
      <c r="RN102" s="37"/>
      <c r="RO102" s="37"/>
      <c r="RP102" s="37"/>
      <c r="RQ102" s="37"/>
      <c r="RR102" s="37"/>
      <c r="RS102" s="37"/>
      <c r="RT102" s="37"/>
      <c r="RU102" s="37"/>
      <c r="RV102" s="37"/>
      <c r="RW102" s="37"/>
      <c r="RX102" s="37"/>
      <c r="RY102" s="37"/>
      <c r="RZ102" s="37"/>
      <c r="SA102" s="37"/>
      <c r="SB102" s="37"/>
      <c r="SC102" s="37"/>
      <c r="SD102" s="37"/>
      <c r="SE102" s="37"/>
      <c r="SF102" s="37"/>
      <c r="SG102" s="37"/>
      <c r="SH102" s="37"/>
      <c r="SI102" s="37"/>
      <c r="SJ102" s="37"/>
      <c r="SK102" s="37"/>
      <c r="SL102" s="37"/>
      <c r="SM102" s="37"/>
      <c r="SN102" s="37"/>
      <c r="SO102" s="37"/>
      <c r="SP102" s="37"/>
      <c r="SQ102" s="37"/>
      <c r="SR102" s="37"/>
      <c r="SS102" s="37"/>
      <c r="ST102" s="37"/>
      <c r="SU102" s="37"/>
      <c r="SV102" s="37"/>
      <c r="SW102" s="37"/>
      <c r="SX102" s="37"/>
      <c r="SY102" s="37"/>
      <c r="SZ102" s="37"/>
      <c r="TA102" s="37"/>
      <c r="TB102" s="37"/>
      <c r="TC102" s="37"/>
      <c r="TD102" s="37"/>
      <c r="TE102" s="37"/>
      <c r="TF102" s="37"/>
      <c r="TG102" s="37"/>
      <c r="TH102" s="37"/>
      <c r="TI102" s="37"/>
      <c r="TJ102" s="37"/>
      <c r="TK102" s="37"/>
      <c r="TL102" s="37"/>
      <c r="TM102" s="37"/>
      <c r="TN102" s="37"/>
      <c r="TO102" s="37"/>
      <c r="TP102" s="37"/>
      <c r="TQ102" s="37"/>
      <c r="TR102" s="37"/>
      <c r="TS102" s="37"/>
      <c r="TT102" s="37"/>
      <c r="TU102" s="37"/>
      <c r="TV102" s="37"/>
      <c r="TW102" s="37"/>
      <c r="TX102" s="37"/>
      <c r="TY102" s="37"/>
      <c r="TZ102" s="37"/>
      <c r="UA102" s="37"/>
      <c r="UB102" s="37"/>
      <c r="UC102" s="37"/>
      <c r="UD102" s="37"/>
      <c r="UE102" s="37"/>
      <c r="UF102" s="37"/>
      <c r="UG102" s="37"/>
      <c r="UH102" s="37"/>
      <c r="UI102" s="37"/>
      <c r="UJ102" s="37"/>
      <c r="UK102" s="37"/>
      <c r="UL102" s="37"/>
      <c r="UM102" s="37"/>
      <c r="UN102" s="37"/>
      <c r="UO102" s="37"/>
      <c r="UP102" s="37"/>
      <c r="UQ102" s="37"/>
      <c r="UR102" s="37"/>
      <c r="US102" s="37"/>
      <c r="UT102" s="37"/>
      <c r="UU102" s="37"/>
      <c r="UV102" s="37"/>
      <c r="UW102" s="37"/>
      <c r="UX102" s="37"/>
      <c r="UY102" s="37"/>
      <c r="UZ102" s="37"/>
      <c r="VA102" s="37"/>
      <c r="VB102" s="37"/>
      <c r="VC102" s="37"/>
      <c r="VD102" s="37"/>
      <c r="VE102" s="37"/>
      <c r="VF102" s="37"/>
      <c r="VG102" s="37"/>
      <c r="VH102" s="37"/>
      <c r="VI102" s="37"/>
      <c r="VJ102" s="37"/>
      <c r="VK102" s="37"/>
      <c r="VL102" s="37"/>
      <c r="VM102" s="37"/>
      <c r="VN102" s="37"/>
      <c r="VO102" s="37"/>
      <c r="VP102" s="37"/>
      <c r="VQ102" s="37"/>
      <c r="VR102" s="37"/>
      <c r="VS102" s="37"/>
      <c r="VT102" s="37"/>
      <c r="VU102" s="37"/>
      <c r="VV102" s="37"/>
      <c r="VW102" s="37"/>
      <c r="VX102" s="37"/>
      <c r="VY102" s="37"/>
      <c r="VZ102" s="37"/>
      <c r="WA102" s="37"/>
      <c r="WB102" s="37"/>
      <c r="WC102" s="37"/>
      <c r="WD102" s="37"/>
      <c r="WE102" s="37"/>
      <c r="WF102" s="41"/>
      <c r="WG102" s="41"/>
      <c r="WH102" s="41"/>
      <c r="WI102" s="41"/>
      <c r="WJ102" s="41"/>
      <c r="WK102" s="41"/>
      <c r="WL102" s="41"/>
      <c r="WM102" s="41"/>
      <c r="WN102" s="41"/>
      <c r="WO102" s="41"/>
      <c r="WP102" s="41"/>
      <c r="WQ102" s="41"/>
      <c r="WR102" s="41"/>
      <c r="WS102" s="41"/>
      <c r="WT102" s="41"/>
      <c r="WU102" s="41"/>
      <c r="WV102" s="41"/>
      <c r="WW102" s="41"/>
      <c r="WX102" s="41"/>
      <c r="WY102" s="41"/>
      <c r="WZ102" s="41"/>
      <c r="XA102" s="41"/>
      <c r="XB102" s="41"/>
      <c r="XC102" s="41"/>
      <c r="XD102" s="41"/>
      <c r="XE102" s="41"/>
      <c r="XF102" s="41"/>
      <c r="XG102" s="41"/>
      <c r="XH102" s="41"/>
      <c r="XI102" s="41"/>
      <c r="XJ102" s="42"/>
      <c r="XK102" s="42"/>
      <c r="XL102" s="42"/>
      <c r="XM102" s="42"/>
      <c r="XN102" s="42"/>
      <c r="XO102" s="42"/>
      <c r="XP102" s="42"/>
      <c r="XQ102" s="42"/>
      <c r="XR102" s="42"/>
      <c r="XS102" s="42"/>
      <c r="XT102" s="42"/>
      <c r="XU102" s="42"/>
      <c r="XV102" s="42"/>
      <c r="XW102" s="42"/>
      <c r="XX102" s="42"/>
      <c r="XY102" s="42"/>
      <c r="XZ102" s="42"/>
      <c r="YA102" s="42"/>
      <c r="YB102" s="42"/>
      <c r="YC102" s="42"/>
      <c r="YD102" s="42"/>
      <c r="YE102" s="42"/>
      <c r="YF102" s="42"/>
      <c r="YG102" s="42"/>
      <c r="YH102" s="42"/>
      <c r="YI102" s="45"/>
      <c r="YJ102" s="45"/>
      <c r="YK102" s="45"/>
      <c r="YL102" s="45"/>
      <c r="YM102" s="45"/>
      <c r="YN102" s="45"/>
      <c r="YO102" s="45"/>
      <c r="YP102" s="45"/>
      <c r="YQ102" s="45"/>
      <c r="YR102" s="45"/>
      <c r="YS102" s="45"/>
      <c r="YT102" s="45"/>
      <c r="YU102" s="45"/>
      <c r="YV102" s="45"/>
      <c r="YW102" s="45"/>
      <c r="YX102" s="45"/>
      <c r="YY102" s="45"/>
      <c r="YZ102" s="45"/>
      <c r="ZA102" s="45"/>
      <c r="ZB102" s="45"/>
      <c r="ZC102" s="45"/>
      <c r="ZD102" s="45"/>
      <c r="ZE102" s="45"/>
      <c r="ZF102" s="45"/>
      <c r="ZG102" s="45"/>
      <c r="ZH102" s="45"/>
      <c r="ZI102" s="45"/>
      <c r="ZJ102" s="45"/>
      <c r="ZK102" s="45"/>
      <c r="ZL102" s="45"/>
      <c r="ZM102" s="45"/>
      <c r="ZN102" s="45"/>
      <c r="ZO102" s="45"/>
      <c r="ZP102" s="45"/>
      <c r="ZQ102" s="45"/>
      <c r="ZR102" s="45"/>
      <c r="ZS102" s="45"/>
      <c r="ZT102" s="45"/>
      <c r="ZU102" s="45"/>
      <c r="ZV102" s="45"/>
      <c r="ZW102" s="45"/>
      <c r="ZX102" s="45"/>
      <c r="ZY102" s="45"/>
      <c r="ZZ102" s="45"/>
      <c r="AAA102" s="45"/>
      <c r="AAB102" s="45"/>
      <c r="AAC102" s="45"/>
      <c r="AAD102" s="45"/>
      <c r="AAE102" s="45"/>
      <c r="AAF102" s="45"/>
      <c r="AAG102" s="45"/>
      <c r="AAH102" s="45"/>
      <c r="AAI102" s="45"/>
      <c r="AAJ102" s="45"/>
      <c r="AAK102" s="45"/>
      <c r="AAL102" s="45"/>
      <c r="AAM102" s="45"/>
      <c r="AAN102" s="45"/>
      <c r="AAO102" s="46"/>
      <c r="AAP102" s="46"/>
      <c r="AAQ102" s="46"/>
      <c r="AAR102" s="46"/>
      <c r="AAS102" s="46"/>
      <c r="AAT102" s="46"/>
      <c r="AAU102" s="46"/>
      <c r="AAV102" s="46"/>
      <c r="AAW102" s="46"/>
      <c r="AAX102" s="46"/>
      <c r="AAY102" s="46"/>
      <c r="AAZ102" s="46"/>
      <c r="ABA102" s="46"/>
      <c r="ABB102" s="46"/>
      <c r="ABC102" s="46"/>
      <c r="ABD102" s="46"/>
      <c r="ABE102" s="46"/>
      <c r="ABF102" s="46"/>
      <c r="ABG102" s="46"/>
      <c r="ABH102" s="46"/>
      <c r="ABI102" s="46"/>
      <c r="ABJ102" s="46"/>
      <c r="ABK102" s="46"/>
      <c r="ABL102" s="46"/>
      <c r="ABM102" s="46"/>
      <c r="ABN102" s="46"/>
      <c r="ABO102" s="46"/>
      <c r="ABP102" s="48"/>
      <c r="ABQ102" s="48"/>
      <c r="ABR102" s="48"/>
      <c r="ABS102" s="48"/>
      <c r="ABT102" s="48"/>
      <c r="ABU102" s="48"/>
      <c r="ABV102" s="48"/>
      <c r="ABW102" s="48"/>
      <c r="ABX102" s="48"/>
      <c r="ABY102" s="48"/>
      <c r="ABZ102" s="48"/>
      <c r="ACA102" s="48"/>
      <c r="ACB102" s="48"/>
      <c r="ACC102" s="48"/>
      <c r="ACD102" s="48"/>
      <c r="ACE102" s="48"/>
      <c r="ACF102" s="48"/>
      <c r="ACG102" s="48"/>
      <c r="ACH102" s="48"/>
      <c r="ACI102" s="48"/>
      <c r="ACJ102" s="48"/>
      <c r="ACK102" s="48"/>
      <c r="ACL102" s="48"/>
      <c r="ACM102" s="48"/>
      <c r="ACN102" s="48"/>
      <c r="ACO102" s="51"/>
      <c r="ACP102" s="51"/>
      <c r="ACQ102" s="51"/>
      <c r="ACR102" s="51"/>
      <c r="ACS102" s="51"/>
      <c r="ACT102" s="51"/>
      <c r="ACU102" s="51"/>
      <c r="ACV102" s="51"/>
      <c r="ACW102" s="51"/>
      <c r="ACX102" s="51"/>
      <c r="ACY102" s="51"/>
      <c r="ACZ102" s="51"/>
      <c r="ADA102" s="51"/>
      <c r="ADB102" s="51"/>
      <c r="ADC102" s="51"/>
      <c r="ADD102" s="51"/>
      <c r="ADE102" s="51"/>
      <c r="ADF102" s="51"/>
      <c r="ADG102" s="51"/>
      <c r="ADH102" s="51"/>
      <c r="ADI102" s="51"/>
      <c r="ADJ102" s="51"/>
      <c r="ADK102" s="51"/>
      <c r="ADL102" s="51"/>
      <c r="ADM102" s="51"/>
      <c r="ADN102" s="51"/>
      <c r="ADO102" s="51"/>
      <c r="ADP102" s="51"/>
      <c r="ADQ102" s="51"/>
      <c r="ADR102" s="51"/>
      <c r="ADS102" s="51"/>
      <c r="ADT102" s="51"/>
      <c r="ADU102" s="51"/>
      <c r="ADV102" s="51"/>
      <c r="ADW102" s="51"/>
      <c r="ADX102" s="51"/>
      <c r="ADY102" s="51"/>
      <c r="ADZ102" s="51"/>
      <c r="AEA102" s="51"/>
      <c r="AEB102" s="51"/>
      <c r="AEC102" s="51"/>
      <c r="AED102" s="51"/>
      <c r="AEE102" s="51"/>
      <c r="AEF102" s="51"/>
      <c r="AEG102" s="51"/>
      <c r="AEH102" s="51"/>
      <c r="AEI102" s="51"/>
      <c r="AEJ102" s="51"/>
      <c r="AEK102" s="51"/>
      <c r="AEL102" s="51"/>
      <c r="AEM102" s="51"/>
      <c r="AEN102" s="51"/>
      <c r="AEO102" s="51"/>
      <c r="AEP102" s="51"/>
      <c r="AEQ102" s="51"/>
      <c r="AER102" s="51"/>
      <c r="AES102" s="52"/>
      <c r="AET102" s="52"/>
      <c r="AEU102" s="52"/>
      <c r="AEV102" s="52"/>
      <c r="AEW102" s="52"/>
      <c r="AEX102" s="52"/>
      <c r="AEY102" s="52"/>
      <c r="AEZ102" s="52"/>
      <c r="AFA102" s="52"/>
      <c r="AFB102" s="52"/>
      <c r="AFC102" s="52"/>
      <c r="AFD102" s="52"/>
      <c r="AFE102" s="52"/>
      <c r="AFF102" s="52"/>
      <c r="AFG102" s="52"/>
      <c r="AFH102" s="52"/>
      <c r="AFI102" s="52"/>
      <c r="AFJ102" s="52"/>
      <c r="AFK102" s="52"/>
      <c r="AFL102" s="52"/>
      <c r="AFM102" s="52"/>
      <c r="AFN102" s="52"/>
      <c r="AFO102" s="52"/>
      <c r="AFP102" s="52"/>
      <c r="AFQ102" s="52"/>
      <c r="AFR102" s="52"/>
      <c r="AFS102" s="52"/>
      <c r="AFT102" s="52"/>
      <c r="AFU102" s="52"/>
      <c r="AFV102" s="55"/>
      <c r="AFW102" s="55"/>
      <c r="AFX102" s="55"/>
      <c r="AFY102" s="55"/>
      <c r="AFZ102" s="55"/>
      <c r="AGA102" s="55"/>
      <c r="AGB102" s="55"/>
      <c r="AGC102" s="55"/>
      <c r="AGD102" s="55"/>
      <c r="AGE102" s="55"/>
      <c r="AGF102" s="55"/>
      <c r="AGG102" s="55"/>
      <c r="AGH102" s="55"/>
      <c r="AGI102" s="55"/>
      <c r="AGJ102" s="55"/>
      <c r="AGK102" s="55"/>
      <c r="AGL102" s="55"/>
      <c r="AGM102" s="55"/>
      <c r="AGN102" s="55"/>
      <c r="AGO102" s="55"/>
      <c r="AGP102" s="55"/>
      <c r="AGQ102" s="55"/>
      <c r="AGR102" s="55"/>
      <c r="AGS102" s="55"/>
      <c r="AGT102" s="55"/>
      <c r="AGU102" s="58"/>
      <c r="AGV102" s="58"/>
      <c r="AGW102" s="58"/>
      <c r="AGX102" s="58"/>
      <c r="AGY102" s="58"/>
      <c r="AGZ102" s="58"/>
      <c r="AHA102" s="58"/>
      <c r="AHB102" s="58"/>
      <c r="AHC102" s="58"/>
      <c r="AHD102" s="58"/>
      <c r="AHE102" s="58"/>
      <c r="AHF102" s="58"/>
      <c r="AHG102" s="58"/>
      <c r="AHH102" s="58"/>
      <c r="AHI102" s="58"/>
      <c r="AHJ102" s="58"/>
      <c r="AHK102" s="58"/>
      <c r="AHL102" s="58"/>
      <c r="AHM102" s="58"/>
      <c r="AHN102" s="58"/>
      <c r="AHO102" s="58"/>
      <c r="AHP102" s="58"/>
      <c r="AHQ102" s="58"/>
      <c r="AHR102" s="58"/>
      <c r="AHS102" s="58"/>
      <c r="AHT102" s="58"/>
      <c r="AHU102" s="58"/>
      <c r="AHV102" s="58"/>
      <c r="AHW102" s="58"/>
      <c r="AHX102" s="58"/>
      <c r="AHY102" s="58"/>
      <c r="AHZ102" s="58"/>
      <c r="AIA102" s="58"/>
      <c r="AIB102" s="58"/>
      <c r="AIC102" s="58"/>
      <c r="AID102" s="58"/>
      <c r="AIE102" s="58"/>
      <c r="AIF102" s="58"/>
      <c r="AIG102" s="58"/>
      <c r="AIH102" s="58"/>
      <c r="AII102" s="58"/>
      <c r="AIJ102" s="58"/>
      <c r="AIK102" s="58"/>
      <c r="AIL102" s="58"/>
      <c r="AIM102" s="58"/>
      <c r="AIN102" s="58"/>
      <c r="AIO102" s="58"/>
      <c r="AIP102" s="58"/>
      <c r="AIQ102" s="58"/>
      <c r="AIR102" s="58"/>
      <c r="AIS102" s="58"/>
      <c r="AIT102" s="58"/>
      <c r="AIU102" s="58"/>
      <c r="AIV102" s="58"/>
      <c r="AIW102" s="58"/>
      <c r="AIX102" s="58"/>
      <c r="AIY102" s="58"/>
      <c r="AIZ102" s="58"/>
      <c r="AJA102" s="58"/>
      <c r="AJB102" s="58"/>
      <c r="AJC102" s="60"/>
      <c r="AJD102" s="60"/>
      <c r="AJE102" s="60"/>
      <c r="AJF102" s="60"/>
      <c r="AJG102" s="60"/>
      <c r="AJH102" s="60"/>
      <c r="AJI102" s="60"/>
      <c r="AJJ102" s="60"/>
      <c r="AJK102" s="60"/>
      <c r="AJL102" s="60"/>
      <c r="AJM102" s="60"/>
      <c r="AJN102" s="60"/>
      <c r="AJO102" s="60"/>
      <c r="AJP102" s="60"/>
      <c r="AJQ102" s="60"/>
      <c r="AJR102" s="60"/>
      <c r="AJS102" s="60"/>
      <c r="AJT102" s="60"/>
      <c r="AJU102" s="60"/>
      <c r="AJV102" s="60"/>
      <c r="AJW102" s="60"/>
      <c r="AJX102" s="60"/>
      <c r="AJY102" s="60"/>
      <c r="AJZ102" s="60"/>
      <c r="AKA102" s="60"/>
      <c r="AKB102" s="60"/>
      <c r="AKC102" s="60"/>
      <c r="AKD102" s="60"/>
      <c r="AKE102" s="60"/>
      <c r="AKF102" s="60"/>
      <c r="AKG102" s="60"/>
      <c r="AKH102" s="60"/>
      <c r="AKI102" s="60"/>
      <c r="AKJ102" s="60"/>
      <c r="AKK102" s="60"/>
      <c r="AKL102" s="60"/>
      <c r="AKM102" s="60"/>
      <c r="AKN102" s="60"/>
      <c r="AKO102" s="60"/>
      <c r="AKP102" s="60"/>
      <c r="AKQ102" s="60"/>
      <c r="AKR102" s="60"/>
      <c r="AKS102" s="60"/>
      <c r="AKT102" s="60"/>
      <c r="AKU102" s="60"/>
      <c r="AKV102" s="60"/>
      <c r="AKW102" s="60"/>
      <c r="AKX102" s="60"/>
      <c r="AKY102" s="60"/>
      <c r="AKZ102" s="60"/>
      <c r="ALA102" s="60"/>
      <c r="ALB102" s="60"/>
      <c r="ALC102" s="60"/>
      <c r="ALD102" s="60"/>
      <c r="ALE102" s="60"/>
      <c r="ALF102" s="60"/>
      <c r="ALG102" s="60"/>
      <c r="ALH102" s="60"/>
      <c r="ALI102" s="60"/>
      <c r="ALJ102" s="60"/>
      <c r="ALK102" s="60"/>
      <c r="ALL102" s="60"/>
      <c r="ALM102" s="60"/>
      <c r="ALN102" s="60"/>
      <c r="ALO102" s="60"/>
      <c r="ALP102" s="60"/>
      <c r="ALQ102" s="60"/>
      <c r="ALR102" s="60"/>
      <c r="ALS102" s="60"/>
      <c r="ALT102" s="60"/>
      <c r="ALU102" s="60"/>
      <c r="ALV102" s="60"/>
      <c r="ALW102" s="60"/>
      <c r="ALX102" s="60"/>
      <c r="ALY102" s="60"/>
      <c r="ALZ102" s="60"/>
      <c r="AMA102" s="60"/>
      <c r="AMB102" s="60"/>
      <c r="AMC102" s="60"/>
      <c r="AMD102" s="60"/>
      <c r="AME102" s="60"/>
      <c r="AMF102" s="60"/>
      <c r="AMG102" s="60"/>
      <c r="AMH102" s="60"/>
      <c r="AMI102" s="60"/>
      <c r="AMJ102" s="60"/>
      <c r="AMK102" s="60"/>
      <c r="AML102" s="60"/>
      <c r="AMM102" s="60"/>
      <c r="AMN102" s="60"/>
      <c r="AMO102" s="60"/>
      <c r="AMP102" s="60"/>
      <c r="AMQ102" s="60"/>
      <c r="AMR102" s="60"/>
      <c r="AMS102" s="60"/>
      <c r="AMT102" s="60"/>
      <c r="AMU102" s="60"/>
      <c r="AMV102" s="60"/>
      <c r="AMW102" s="60"/>
      <c r="AMX102" s="60"/>
      <c r="AMY102" s="60"/>
      <c r="AMZ102" s="60"/>
      <c r="ANA102" s="60"/>
      <c r="ANB102" s="60"/>
      <c r="ANC102" s="60"/>
      <c r="AND102" s="60"/>
      <c r="ANE102" s="60"/>
      <c r="ANF102" s="60"/>
      <c r="ANG102" s="60"/>
      <c r="ANH102" s="60"/>
      <c r="ANI102" s="60"/>
      <c r="ANJ102" s="60"/>
      <c r="ANK102" s="60"/>
      <c r="ANL102" s="60"/>
      <c r="ANM102" s="60"/>
      <c r="ANN102" s="60"/>
      <c r="ANO102" s="60"/>
      <c r="ANP102" s="60"/>
      <c r="ANQ102" s="60"/>
      <c r="ANR102" s="60"/>
      <c r="ANS102" s="60"/>
      <c r="ANT102" s="60"/>
      <c r="ANU102" s="60"/>
      <c r="ANV102" s="60"/>
      <c r="ANW102" s="60"/>
      <c r="ANX102" s="60"/>
      <c r="ANY102" s="60"/>
      <c r="ANZ102" s="60"/>
      <c r="AOA102" s="60"/>
      <c r="AOB102" s="60"/>
      <c r="AOC102" s="60"/>
      <c r="AOD102" s="60"/>
      <c r="AOE102" s="60"/>
      <c r="AOF102" s="60"/>
      <c r="AOG102" s="60"/>
      <c r="AOH102" s="60"/>
      <c r="AOI102" s="60"/>
      <c r="AOJ102" s="60"/>
      <c r="AOK102" s="60"/>
      <c r="AOL102" s="60"/>
      <c r="AOM102" s="60"/>
      <c r="AON102" s="60"/>
      <c r="AOO102" s="60"/>
      <c r="AOP102" s="60"/>
      <c r="AOQ102" s="60"/>
      <c r="AOR102" s="60"/>
      <c r="AOS102" s="60"/>
      <c r="AOT102" s="60"/>
      <c r="AOU102" s="60"/>
      <c r="AOV102" s="60"/>
      <c r="AOW102" s="60"/>
      <c r="AOX102" s="60"/>
      <c r="AOY102" s="60"/>
      <c r="AOZ102" s="60"/>
      <c r="APA102" s="60"/>
      <c r="APB102" s="60"/>
      <c r="APC102" s="60"/>
      <c r="APD102" s="60"/>
      <c r="APE102" s="60"/>
      <c r="APF102" s="60"/>
      <c r="APG102" s="60"/>
      <c r="APH102" s="60"/>
      <c r="API102" s="60"/>
      <c r="APJ102" s="60"/>
      <c r="APK102" s="60"/>
      <c r="APL102" s="60"/>
      <c r="APM102" s="60"/>
      <c r="APN102" s="60"/>
      <c r="APO102" s="60"/>
      <c r="APP102" s="60"/>
      <c r="APQ102" s="60"/>
      <c r="APR102" s="60"/>
      <c r="APS102" s="60"/>
      <c r="APT102" s="60"/>
      <c r="APU102" s="60"/>
      <c r="APV102" s="60"/>
      <c r="APW102" s="60"/>
      <c r="APX102" s="60"/>
      <c r="APY102" s="60"/>
      <c r="APZ102" s="60"/>
      <c r="AQA102" s="60"/>
      <c r="AQB102" s="60"/>
      <c r="AQC102" s="60"/>
      <c r="AQD102" s="60"/>
      <c r="AQE102" s="60"/>
      <c r="AQF102" s="60"/>
      <c r="AQG102" s="60"/>
      <c r="AQH102" s="60"/>
      <c r="AQI102" s="60"/>
      <c r="AQJ102" s="60"/>
      <c r="AQK102" s="60"/>
      <c r="AQL102" s="60"/>
      <c r="AQM102" s="60"/>
      <c r="AQN102" s="60"/>
      <c r="AQO102" s="60"/>
      <c r="AQP102" s="60"/>
      <c r="AQQ102" s="60"/>
      <c r="AQR102" s="65"/>
      <c r="AQS102" s="65"/>
      <c r="AQT102" s="65"/>
      <c r="AQU102" s="65"/>
      <c r="AQV102" s="65"/>
      <c r="AQW102" s="65"/>
      <c r="AQX102" s="65"/>
      <c r="AQY102" s="65"/>
      <c r="AQZ102" s="65"/>
      <c r="ARA102" s="65"/>
      <c r="ARB102" s="65"/>
      <c r="ARC102" s="65"/>
      <c r="ARD102" s="65"/>
      <c r="ARE102" s="65"/>
      <c r="ARF102" s="65"/>
      <c r="ARG102" s="65"/>
      <c r="ARH102" s="65"/>
      <c r="ARI102" s="65"/>
      <c r="ARJ102" s="65"/>
      <c r="ARK102" s="65"/>
      <c r="ARL102" s="65"/>
      <c r="ARM102" s="65"/>
      <c r="ARN102" s="65"/>
      <c r="ARO102" s="65"/>
      <c r="ARP102" s="65"/>
      <c r="ARQ102" s="65"/>
      <c r="ARR102" s="65"/>
      <c r="ARS102" s="65"/>
      <c r="ART102" s="65"/>
      <c r="ARU102" s="65"/>
      <c r="ARV102" s="65"/>
      <c r="ARW102" s="65"/>
      <c r="ARX102" s="65"/>
      <c r="ARY102" s="65"/>
      <c r="ARZ102" s="68"/>
      <c r="ASA102" s="68"/>
      <c r="ASB102" s="68"/>
      <c r="ASC102" s="68"/>
      <c r="ASD102" s="68"/>
      <c r="ASE102" s="68"/>
      <c r="ASF102" s="68"/>
      <c r="ASG102" s="68"/>
      <c r="ASH102" s="68"/>
      <c r="ASI102" s="68"/>
      <c r="ASJ102" s="68"/>
      <c r="ASK102" s="68"/>
      <c r="ASL102" s="68"/>
      <c r="ASM102" s="68"/>
      <c r="ASN102" s="68"/>
      <c r="ASO102" s="68"/>
      <c r="ASP102" s="68"/>
      <c r="ASQ102" s="68"/>
      <c r="ASR102" s="68"/>
      <c r="ASS102" s="68"/>
      <c r="AST102" s="68"/>
      <c r="ASU102" s="68"/>
      <c r="ASV102" s="68"/>
      <c r="ASW102" s="68"/>
      <c r="ASX102" s="68"/>
      <c r="ASY102" s="68"/>
      <c r="ASZ102" s="68"/>
      <c r="ATA102" s="68"/>
      <c r="ATB102" s="68"/>
      <c r="ATC102" s="68"/>
      <c r="ATD102" s="68"/>
      <c r="ATE102" s="68"/>
      <c r="ATF102" s="68"/>
      <c r="ATG102" s="68"/>
      <c r="ATH102" s="68"/>
      <c r="ATI102" s="68"/>
      <c r="ATJ102" s="68"/>
      <c r="ATK102" s="68"/>
      <c r="ATL102" s="70"/>
      <c r="ATM102" s="70"/>
      <c r="ATN102" s="70"/>
      <c r="ATO102" s="70"/>
      <c r="ATP102" s="70"/>
      <c r="ATQ102" s="70"/>
      <c r="ATR102" s="70"/>
      <c r="ATS102" s="70"/>
      <c r="ATT102" s="70"/>
      <c r="ATU102" s="70"/>
      <c r="ATV102" s="70"/>
      <c r="ATW102" s="70"/>
      <c r="ATX102" s="70"/>
      <c r="ATY102" s="70"/>
      <c r="ATZ102" s="70"/>
      <c r="AUA102" s="70"/>
      <c r="AUB102" s="70"/>
      <c r="AUC102" s="70"/>
      <c r="AUD102" s="70"/>
      <c r="AUE102" s="70"/>
      <c r="AUF102" s="70"/>
      <c r="AUG102" s="70"/>
      <c r="AUH102" s="70"/>
      <c r="AUI102" s="70"/>
      <c r="AUJ102" s="70"/>
      <c r="AUK102" s="70"/>
      <c r="AUL102" s="70"/>
      <c r="AUM102" s="70"/>
      <c r="AUN102" s="70"/>
      <c r="AUO102" s="70"/>
      <c r="AUP102" s="70"/>
      <c r="AUQ102" s="70"/>
      <c r="AUR102" s="70"/>
      <c r="AUS102" s="70"/>
      <c r="AUT102" s="70"/>
      <c r="AUU102" s="72"/>
      <c r="AUV102" s="72"/>
      <c r="AUW102" s="72"/>
      <c r="AUX102" s="72"/>
      <c r="AUY102" s="72"/>
      <c r="AUZ102" s="72"/>
      <c r="AVA102" s="72"/>
      <c r="AVB102" s="72"/>
      <c r="AVC102" s="72"/>
      <c r="AVD102" s="72"/>
      <c r="AVE102" s="72"/>
      <c r="AVF102" s="72"/>
      <c r="AVG102" s="72"/>
      <c r="AVH102" s="72"/>
      <c r="AVI102" s="72"/>
      <c r="AVJ102" s="72"/>
      <c r="AVK102" s="72"/>
      <c r="AVL102" s="72"/>
      <c r="AVM102" s="72"/>
      <c r="AVN102" s="72"/>
      <c r="AVO102" s="72"/>
      <c r="AVP102" s="72"/>
      <c r="AVQ102" s="72"/>
      <c r="AVR102" s="72"/>
      <c r="AVS102" s="72"/>
      <c r="AVT102" s="72"/>
      <c r="AVU102" s="72"/>
      <c r="AVV102" s="72"/>
      <c r="AVW102" s="72"/>
      <c r="AVX102" s="72"/>
      <c r="AVY102" s="72"/>
      <c r="AVZ102" s="72"/>
      <c r="AWA102" s="72"/>
      <c r="AWB102" s="74"/>
      <c r="AWC102" s="74"/>
      <c r="AWD102" s="74"/>
      <c r="AWE102" s="74"/>
      <c r="AWF102" s="74"/>
      <c r="AWG102" s="74"/>
      <c r="AWH102" s="74"/>
      <c r="AWI102" s="74"/>
      <c r="AWJ102" s="74"/>
      <c r="AWK102" s="74"/>
      <c r="AWL102" s="74"/>
      <c r="AWM102" s="74"/>
      <c r="AWN102" s="74"/>
      <c r="AWO102" s="74"/>
      <c r="AWP102" s="74" t="s">
        <v>130</v>
      </c>
      <c r="AWQ102" s="74"/>
      <c r="AWR102" s="74"/>
      <c r="AWS102" s="74"/>
      <c r="AWT102" s="74"/>
      <c r="AWU102" s="74"/>
      <c r="AWV102" s="74"/>
      <c r="AWW102" s="74"/>
      <c r="AWX102" s="74"/>
      <c r="AWY102" s="74"/>
      <c r="AWZ102" s="74"/>
      <c r="AXA102" s="74"/>
      <c r="AXB102" s="74"/>
      <c r="AXC102" s="74"/>
      <c r="AXD102" s="74"/>
      <c r="AXE102" s="74"/>
      <c r="AXF102" s="74"/>
      <c r="AXG102" s="74"/>
      <c r="AXH102" s="74"/>
      <c r="AXI102" s="74"/>
      <c r="AXJ102" s="74"/>
      <c r="AXK102" s="74"/>
      <c r="AXL102" s="76"/>
      <c r="AXM102" s="76"/>
      <c r="AXN102" s="76"/>
      <c r="AXO102" s="76"/>
      <c r="AXP102" s="76"/>
      <c r="AXQ102" s="76"/>
      <c r="AXR102" s="76"/>
      <c r="AXS102" s="76"/>
      <c r="AXT102" s="76"/>
      <c r="AXU102" s="76"/>
      <c r="AXV102" s="76"/>
      <c r="AXW102" s="76"/>
      <c r="AXX102" s="76"/>
      <c r="AXY102" s="76"/>
      <c r="AXZ102" s="76"/>
      <c r="AYA102" s="76"/>
      <c r="AYB102" s="76"/>
      <c r="AYC102" s="76"/>
      <c r="AYD102" s="76"/>
      <c r="AYE102" s="76"/>
      <c r="AYF102" s="76"/>
      <c r="AYG102" s="76"/>
      <c r="AYH102" s="76"/>
      <c r="AYI102" s="76"/>
      <c r="AYJ102" s="76"/>
      <c r="AYK102" s="76"/>
      <c r="AYL102" s="76"/>
      <c r="AYM102" s="76"/>
      <c r="AYN102" s="76"/>
      <c r="AYO102" s="76"/>
      <c r="AYP102" s="76" t="s">
        <v>130</v>
      </c>
      <c r="AYQ102" s="76"/>
      <c r="AYR102" s="76"/>
      <c r="AYS102" s="76"/>
      <c r="AYT102" s="76"/>
      <c r="AYU102" s="78"/>
      <c r="AYV102" s="78"/>
      <c r="AYW102" s="78"/>
      <c r="AYX102" s="78"/>
      <c r="AYY102" s="78"/>
      <c r="AYZ102" s="78"/>
      <c r="AZA102" s="78"/>
      <c r="AZB102" s="78"/>
      <c r="AZC102" s="78"/>
      <c r="AZD102" s="78"/>
      <c r="AZE102" s="78"/>
      <c r="AZF102" s="78"/>
      <c r="AZG102" s="78"/>
      <c r="AZH102" s="78"/>
      <c r="AZI102" s="78"/>
      <c r="AZJ102" s="84"/>
      <c r="AZK102" s="83"/>
      <c r="AZL102" s="83"/>
      <c r="AZM102" s="83"/>
      <c r="AZN102" s="83"/>
      <c r="AZO102" s="83"/>
      <c r="AZP102" s="83"/>
      <c r="AZQ102" s="83"/>
      <c r="AZR102" s="83"/>
      <c r="AZS102" s="83"/>
      <c r="AZT102" s="83"/>
      <c r="AZU102" s="83"/>
      <c r="AZV102" s="83"/>
      <c r="AZW102" s="83"/>
      <c r="AZX102" s="83"/>
      <c r="AZY102" s="83"/>
      <c r="AZZ102" s="83"/>
      <c r="BAA102" s="83"/>
      <c r="BAB102" s="83"/>
      <c r="BAC102" s="83"/>
      <c r="BAD102" s="83"/>
      <c r="BAE102" s="83"/>
      <c r="BAF102" s="83"/>
      <c r="BAG102" s="83"/>
      <c r="BAH102" s="83"/>
      <c r="BAI102" s="83"/>
      <c r="BAJ102" s="83"/>
      <c r="BAK102" s="83"/>
      <c r="BAL102" s="83"/>
      <c r="BAM102" s="83"/>
      <c r="BAN102" s="83"/>
      <c r="BAO102" s="83"/>
      <c r="BAP102" s="83"/>
      <c r="BAQ102" s="83"/>
      <c r="BAR102" s="83"/>
      <c r="BAS102" s="83"/>
      <c r="BAT102" s="83"/>
      <c r="BAU102" s="83"/>
      <c r="BAV102" s="83"/>
      <c r="BAW102" s="83"/>
      <c r="BAX102" s="83"/>
      <c r="BAY102" s="83"/>
      <c r="BAZ102" s="83"/>
      <c r="BBA102" s="83"/>
      <c r="BBB102" s="83"/>
      <c r="BBC102" s="83"/>
      <c r="BBD102" s="83"/>
      <c r="BBE102" s="83"/>
      <c r="BBF102" s="83"/>
      <c r="BBG102" s="83"/>
      <c r="BBH102" s="83"/>
      <c r="BBI102" s="83"/>
      <c r="BBJ102" s="83"/>
      <c r="BBK102" s="83"/>
      <c r="BBL102" s="83"/>
      <c r="BBM102" s="83"/>
      <c r="BBN102" s="83"/>
      <c r="BBO102" s="83"/>
      <c r="BBP102" s="83"/>
      <c r="BBQ102" s="83"/>
      <c r="BBR102" s="83"/>
      <c r="BBS102" s="83"/>
      <c r="BBT102" s="83"/>
      <c r="BBU102" s="83"/>
      <c r="BBV102" s="83"/>
      <c r="BBW102" s="83"/>
      <c r="BBX102" s="83"/>
      <c r="BBY102" s="83"/>
      <c r="BBZ102" s="83"/>
      <c r="BCA102" s="83"/>
      <c r="BCB102" s="83"/>
      <c r="BCC102" s="83"/>
      <c r="BCD102" s="83"/>
      <c r="BCE102" s="83"/>
      <c r="BCF102" s="83"/>
      <c r="BCG102" s="83"/>
      <c r="BCH102" s="83"/>
      <c r="BCI102" s="83"/>
      <c r="BCJ102" s="83"/>
      <c r="BCK102" s="83"/>
      <c r="BCL102" s="83"/>
      <c r="BCM102" s="83"/>
      <c r="BCN102" s="83"/>
      <c r="BCO102" s="83"/>
      <c r="BCP102" s="83"/>
      <c r="BCQ102" s="83"/>
      <c r="BCR102" s="83"/>
      <c r="BCS102" s="83"/>
      <c r="BCT102" s="83"/>
      <c r="BCU102" s="83"/>
      <c r="BCV102" s="83"/>
      <c r="BCW102" s="83"/>
      <c r="BCX102" s="83"/>
      <c r="BCY102" s="83"/>
      <c r="BCZ102" s="83"/>
      <c r="BDA102" s="83"/>
      <c r="BDB102" s="83"/>
      <c r="BDC102" s="83"/>
      <c r="BDD102" s="83"/>
      <c r="BDE102" s="83"/>
      <c r="BDF102" s="83"/>
      <c r="BDG102" s="83"/>
      <c r="BDH102" s="83"/>
      <c r="BDI102" s="83"/>
      <c r="BDJ102" s="83"/>
      <c r="BDK102" s="83"/>
      <c r="BDL102" s="83"/>
      <c r="BDM102" s="83"/>
      <c r="BDN102" s="83"/>
      <c r="BDO102" s="83"/>
      <c r="BDP102" s="83"/>
      <c r="BDQ102" s="83"/>
      <c r="BDR102" s="83"/>
      <c r="BDS102" s="88"/>
      <c r="BDT102" s="1"/>
      <c r="BDU102" s="1"/>
      <c r="BDV102" s="1"/>
      <c r="BDW102" s="1"/>
      <c r="BDX102" s="1"/>
      <c r="BDY102" s="1"/>
      <c r="BDZ102" s="1"/>
      <c r="BEA102" s="1"/>
      <c r="BEB102" s="1"/>
      <c r="BEC102" s="1"/>
      <c r="BED102" s="1"/>
      <c r="BEE102" s="1"/>
      <c r="BEF102" s="1"/>
      <c r="BEG102" s="1"/>
      <c r="BEH102" s="1"/>
      <c r="BEI102" s="1"/>
      <c r="BEJ102" s="1"/>
      <c r="BEK102" s="1"/>
      <c r="BEL102" s="1"/>
      <c r="BEM102" s="1"/>
      <c r="BEN102" s="1"/>
      <c r="BEO102" s="1"/>
      <c r="BEP102" s="1"/>
      <c r="BEQ102" s="1"/>
      <c r="BER102" s="1"/>
      <c r="BES102" s="1"/>
      <c r="BET102" s="1"/>
      <c r="BEU102" s="1"/>
      <c r="BEV102" s="1"/>
      <c r="BEW102" s="1"/>
      <c r="BEX102" s="1"/>
      <c r="BEY102" s="1"/>
      <c r="BEZ102" s="1"/>
      <c r="BFA102" s="1"/>
      <c r="BFB102" s="1"/>
      <c r="BFC102" s="1"/>
      <c r="BFD102" s="1"/>
      <c r="BFE102" s="1"/>
      <c r="BFF102" s="1"/>
      <c r="BFG102" s="1"/>
      <c r="BFH102" s="1"/>
      <c r="BFI102" s="1"/>
      <c r="BFJ102" s="1"/>
      <c r="BFK102" s="1"/>
      <c r="BFL102" s="1"/>
      <c r="BFM102" s="1"/>
      <c r="BFN102" s="1"/>
      <c r="BFO102" s="1"/>
      <c r="BFP102" s="1"/>
      <c r="BFQ102" s="1"/>
      <c r="BFR102" s="1"/>
      <c r="BFS102" s="1"/>
      <c r="BFT102" s="1"/>
      <c r="BFU102" s="1"/>
      <c r="BFV102" s="1"/>
      <c r="BFW102" s="1"/>
      <c r="BFX102" s="1"/>
      <c r="BFY102" s="1"/>
      <c r="BFZ102" s="1"/>
      <c r="BGA102" s="1"/>
      <c r="BGB102" s="1"/>
      <c r="BGC102" s="1"/>
      <c r="BGD102" s="1"/>
      <c r="BGE102" s="1"/>
      <c r="BGF102" s="1"/>
      <c r="BGG102" s="1"/>
      <c r="BGH102" s="1"/>
      <c r="BGI102" s="1"/>
      <c r="BGJ102" s="1"/>
      <c r="BGK102" s="1"/>
      <c r="BGL102" s="1"/>
      <c r="BGM102" s="1"/>
      <c r="BGN102" s="1"/>
      <c r="BGO102" s="1"/>
      <c r="BGP102" s="1"/>
      <c r="BGQ102" s="1"/>
      <c r="BGR102" s="1"/>
      <c r="BGS102" s="1"/>
      <c r="BGT102" s="1"/>
      <c r="BGU102" s="1"/>
      <c r="BGV102" s="1"/>
      <c r="BGW102" s="1"/>
      <c r="BGX102" s="1"/>
      <c r="BGY102" s="1"/>
      <c r="BGZ102" s="1"/>
      <c r="BHA102" s="1"/>
      <c r="BHB102" s="1"/>
      <c r="BHC102" s="1"/>
      <c r="BHD102" s="1"/>
      <c r="BHE102" s="1"/>
      <c r="BHF102" s="1"/>
      <c r="BHG102" s="1"/>
      <c r="BHH102" s="1"/>
      <c r="BHI102" s="1"/>
      <c r="BHJ102" s="1"/>
      <c r="BHK102" s="1"/>
      <c r="BHL102" s="1"/>
      <c r="BHM102" s="1"/>
      <c r="BHN102" s="1"/>
      <c r="BHO102" s="1"/>
      <c r="BHP102" s="1"/>
      <c r="BHQ102" s="1"/>
      <c r="BHR102" s="1"/>
      <c r="BHS102" s="1"/>
      <c r="BHT102" s="1"/>
      <c r="BHU102" s="1"/>
      <c r="BHV102" s="1"/>
      <c r="BHW102" s="1"/>
      <c r="BHX102" s="1"/>
      <c r="BHY102" s="1"/>
      <c r="BHZ102" s="1"/>
      <c r="BIA102" s="1"/>
      <c r="BIB102" s="1"/>
      <c r="BIC102" s="1"/>
      <c r="BID102" s="1"/>
      <c r="BIE102" s="1"/>
      <c r="BIF102" s="1"/>
      <c r="BIG102" s="1"/>
      <c r="BIH102" s="1"/>
      <c r="BII102" s="1"/>
      <c r="BIJ102" s="1"/>
      <c r="BIK102" s="1"/>
      <c r="BIL102" s="1"/>
      <c r="BIM102" s="1"/>
      <c r="BIN102" s="1"/>
      <c r="BIO102" s="1"/>
      <c r="BIP102" s="1"/>
      <c r="BIQ102" s="1"/>
      <c r="BIR102" s="1"/>
      <c r="BIS102" s="1"/>
      <c r="BIT102" s="1"/>
      <c r="BIU102" s="1"/>
      <c r="BIV102" s="1"/>
      <c r="BIW102" s="1"/>
      <c r="BIX102" s="1"/>
      <c r="BIY102" s="1"/>
      <c r="BIZ102" s="1"/>
      <c r="BJA102" s="1"/>
      <c r="BJB102" s="1"/>
      <c r="BJC102" s="1"/>
      <c r="BJD102" s="1"/>
      <c r="BJE102" s="1"/>
      <c r="BJF102" s="1"/>
      <c r="BJG102" s="1"/>
      <c r="BJH102" s="1"/>
      <c r="BJI102" s="1"/>
      <c r="BJJ102" s="1"/>
      <c r="BJK102" s="1"/>
      <c r="BJL102" s="1"/>
      <c r="BJM102" s="1"/>
      <c r="BJN102" s="1"/>
      <c r="BJO102" s="1"/>
      <c r="BJP102" s="1"/>
      <c r="BJQ102" s="1"/>
      <c r="BJR102" s="1"/>
      <c r="BJS102" s="1"/>
      <c r="BJT102" s="1"/>
      <c r="BJU102" s="1"/>
      <c r="BJV102" s="1"/>
      <c r="BJW102" s="1"/>
      <c r="BJX102" s="1"/>
      <c r="BJY102" s="1"/>
      <c r="BJZ102" s="1"/>
      <c r="BKA102" s="1"/>
      <c r="BKB102" s="1"/>
      <c r="BKC102" s="1"/>
      <c r="BKD102" s="1"/>
      <c r="BKE102" s="1"/>
      <c r="BKF102" s="1"/>
      <c r="BKG102" s="1"/>
      <c r="BKH102" s="1"/>
      <c r="BKI102" s="1"/>
      <c r="BKJ102" s="1"/>
      <c r="BKK102" s="1"/>
      <c r="BKL102" s="1"/>
      <c r="BKM102" s="1"/>
      <c r="BKN102" s="1"/>
      <c r="BKO102" s="1"/>
      <c r="BKP102" s="1"/>
      <c r="BKQ102" s="1"/>
      <c r="BKR102" s="1"/>
      <c r="BKS102" s="1"/>
      <c r="BKT102" s="1"/>
      <c r="BKU102" s="1"/>
      <c r="BKV102" s="1"/>
      <c r="BKW102" s="1"/>
      <c r="BKX102" s="1"/>
      <c r="BKY102" s="1"/>
      <c r="BKZ102" s="1"/>
      <c r="BLA102" s="1"/>
      <c r="BLB102" s="1"/>
      <c r="BLC102" s="1"/>
      <c r="BLD102" s="1"/>
      <c r="BLE102" s="1"/>
      <c r="BLF102" s="1"/>
      <c r="BLG102" s="1"/>
      <c r="BLH102" s="1"/>
      <c r="BLI102" s="1"/>
      <c r="BLJ102" s="1"/>
      <c r="BLK102" s="1"/>
      <c r="BLL102" s="1"/>
      <c r="BLM102" s="1"/>
      <c r="BLN102" s="1"/>
      <c r="BLO102" s="1"/>
      <c r="BLP102" s="1"/>
      <c r="BLQ102" s="1"/>
      <c r="BLR102" s="1"/>
      <c r="BLS102" s="1"/>
      <c r="BLT102" s="1"/>
      <c r="BLU102" s="1"/>
      <c r="BLV102" s="1"/>
      <c r="BLW102" s="1"/>
      <c r="BLX102" s="1"/>
      <c r="BLY102" s="1"/>
      <c r="BLZ102" s="1"/>
      <c r="BMA102" s="1"/>
      <c r="BMB102" s="1"/>
      <c r="BMC102" s="1"/>
      <c r="BMD102" s="1"/>
      <c r="BME102" s="1"/>
      <c r="BMF102" s="1"/>
      <c r="BMG102" s="1"/>
      <c r="BMH102" s="1"/>
      <c r="BMI102" s="1"/>
      <c r="BMJ102" s="1"/>
      <c r="BMK102" s="1"/>
      <c r="BML102" s="1"/>
      <c r="BMM102" s="1"/>
      <c r="BMN102" s="1"/>
      <c r="BMO102" s="1"/>
      <c r="BMP102" s="1"/>
      <c r="BMQ102" s="1"/>
      <c r="BMR102" s="1"/>
      <c r="BMS102" s="1"/>
      <c r="BMT102" s="1"/>
      <c r="BMU102" s="1"/>
      <c r="BMV102" s="1"/>
      <c r="BMW102" s="1"/>
      <c r="BMX102" s="1"/>
      <c r="BMY102" s="1"/>
      <c r="BMZ102" s="1"/>
      <c r="BNA102" s="1"/>
      <c r="BNB102" s="1"/>
      <c r="BNC102" s="1"/>
      <c r="BND102" s="1"/>
      <c r="BNE102" s="1"/>
      <c r="BNF102" s="1"/>
      <c r="BNG102" s="1"/>
      <c r="BNH102" s="1"/>
      <c r="BNI102" s="1"/>
      <c r="BNJ102" s="1"/>
      <c r="BNK102" s="1"/>
      <c r="BNL102" s="1"/>
      <c r="BNM102" s="1"/>
      <c r="BNN102" s="1"/>
      <c r="BNO102" s="1"/>
      <c r="BNP102" s="1"/>
      <c r="BNQ102" s="1"/>
      <c r="BNR102" s="1"/>
      <c r="BNS102" s="1"/>
      <c r="BNT102" s="1"/>
      <c r="BNU102" s="1"/>
      <c r="BNV102" s="1"/>
      <c r="BNW102" s="1"/>
      <c r="BNX102" s="1"/>
      <c r="BNY102" s="1"/>
      <c r="BNZ102" s="1"/>
      <c r="BOA102" s="1"/>
      <c r="BOB102" s="1"/>
      <c r="BOC102" s="1"/>
      <c r="BOD102" s="1"/>
      <c r="BOE102" s="1"/>
      <c r="BOF102" s="1"/>
      <c r="BOG102" s="1"/>
      <c r="BOH102" s="1"/>
      <c r="BOI102" s="1"/>
      <c r="BOJ102" s="1"/>
      <c r="BOK102" s="1"/>
      <c r="BOL102" s="1"/>
      <c r="BOM102" s="1"/>
      <c r="BON102" s="1"/>
      <c r="BOO102" s="1"/>
      <c r="BOP102" s="1"/>
      <c r="BOQ102" s="1"/>
      <c r="BOR102" s="1"/>
      <c r="BOS102" s="1"/>
      <c r="BOT102" s="1"/>
      <c r="BOU102" s="1"/>
      <c r="BOV102" s="1"/>
      <c r="BOW102" s="1"/>
      <c r="BOX102" s="1"/>
      <c r="BOY102" s="1"/>
      <c r="BOZ102" s="1"/>
      <c r="BPA102" s="1"/>
      <c r="BPB102" s="1"/>
      <c r="BPC102" s="1"/>
      <c r="BPD102" s="1"/>
      <c r="BPE102" s="1"/>
      <c r="BPF102" s="1"/>
      <c r="BPG102" s="1"/>
      <c r="BPH102" s="1"/>
      <c r="BPI102" s="1"/>
      <c r="BPJ102" s="1"/>
      <c r="BPK102" s="1"/>
      <c r="BPL102" s="1"/>
      <c r="BPM102" s="1"/>
      <c r="BPN102" s="1"/>
      <c r="BPO102" s="1"/>
      <c r="BPP102" s="1"/>
      <c r="BPQ102" s="1"/>
      <c r="BPR102" s="1"/>
      <c r="BPS102" s="1"/>
      <c r="BPT102" s="1"/>
      <c r="BPU102" s="1"/>
      <c r="BPV102" s="1"/>
      <c r="BPW102" s="1"/>
      <c r="BPX102" s="1"/>
      <c r="BPY102" s="1"/>
      <c r="BPZ102" s="1"/>
      <c r="BQA102" s="1"/>
      <c r="BQB102" s="1"/>
      <c r="BQC102" s="1"/>
      <c r="BQD102" s="1"/>
      <c r="BQE102" s="1"/>
      <c r="BQF102" s="1"/>
      <c r="BQG102" s="1"/>
      <c r="BQH102" s="1"/>
      <c r="BQI102" s="1"/>
      <c r="BQJ102" s="1"/>
      <c r="BQK102" s="1"/>
      <c r="BQL102" s="1"/>
      <c r="BQM102" s="1"/>
      <c r="BQN102" s="1"/>
      <c r="BQO102" s="1"/>
      <c r="BQP102" s="1"/>
      <c r="BQQ102" s="1"/>
      <c r="BQR102" s="1"/>
      <c r="BQS102" s="1"/>
      <c r="BQT102" s="1"/>
      <c r="BQU102" s="1"/>
      <c r="BQV102" s="1"/>
      <c r="BQW102" s="1"/>
      <c r="BQX102" s="1"/>
      <c r="BQY102" s="1"/>
      <c r="BQZ102" s="1"/>
      <c r="BRA102" s="1"/>
      <c r="BRB102" s="1"/>
      <c r="BRC102" s="1"/>
      <c r="BRD102" s="1"/>
      <c r="BRE102" s="1"/>
      <c r="BRF102" s="1"/>
      <c r="BRG102" s="1"/>
      <c r="BRH102" s="1"/>
      <c r="BRI102" s="1"/>
      <c r="BRJ102" s="1"/>
      <c r="BRK102" s="1"/>
      <c r="BRL102" s="1"/>
      <c r="BRM102" s="1"/>
      <c r="BRN102" s="1"/>
      <c r="BRO102" s="1"/>
      <c r="BRP102" s="1"/>
      <c r="BRQ102" s="1"/>
      <c r="BRR102" s="1"/>
      <c r="BRS102" s="1"/>
      <c r="BRT102" s="1"/>
      <c r="BRU102" s="1"/>
      <c r="BRV102" s="1"/>
      <c r="BRW102" s="1"/>
      <c r="BRX102" s="1"/>
      <c r="BRY102" s="1"/>
      <c r="BRZ102" s="1"/>
      <c r="BSA102" s="1"/>
      <c r="BSB102" s="1"/>
      <c r="BSC102" s="1"/>
      <c r="BSD102" s="1"/>
      <c r="BSE102" s="1"/>
      <c r="BSF102" s="1"/>
      <c r="BSG102" s="1"/>
      <c r="BSH102" s="1"/>
      <c r="BSI102" s="1"/>
      <c r="BSJ102" s="1"/>
      <c r="BSK102" s="1"/>
      <c r="BSL102" s="1"/>
      <c r="BSM102" s="1"/>
      <c r="BSN102" s="1"/>
      <c r="BSO102" s="1"/>
      <c r="BSP102" s="1"/>
      <c r="BSQ102" s="1"/>
      <c r="BSR102" s="1"/>
      <c r="BSS102" s="1"/>
      <c r="BST102" s="1"/>
      <c r="BSU102" s="1"/>
      <c r="BSV102" s="1"/>
      <c r="BSW102" s="1"/>
      <c r="BSX102" s="1"/>
      <c r="BSY102" s="1"/>
      <c r="BSZ102" s="1"/>
      <c r="BTA102" s="1"/>
      <c r="BTB102" s="1"/>
      <c r="BTC102" s="1"/>
      <c r="BTD102" s="1"/>
      <c r="BTE102" s="1"/>
      <c r="BTF102" s="1"/>
      <c r="BTG102" s="1"/>
      <c r="BTH102" s="1"/>
      <c r="BTI102" s="1"/>
      <c r="BTJ102" s="1"/>
      <c r="BTK102" s="1"/>
      <c r="BTL102" s="1"/>
      <c r="BTM102" s="1"/>
      <c r="BTN102" s="1"/>
      <c r="BTO102" s="1"/>
      <c r="BTP102" s="1"/>
      <c r="BTQ102" s="1"/>
      <c r="BTR102" s="1"/>
      <c r="BTS102" s="1"/>
      <c r="BTT102" s="1"/>
      <c r="BTU102" s="1"/>
      <c r="BTV102" s="1"/>
      <c r="BTW102" s="1"/>
      <c r="BTX102" s="1"/>
      <c r="BTY102" s="1"/>
      <c r="BTZ102" s="1"/>
      <c r="BUA102" s="1"/>
      <c r="BUB102" s="1"/>
      <c r="BUC102" s="1"/>
      <c r="BUD102" s="1"/>
      <c r="BUE102" s="1"/>
      <c r="BUF102" s="1"/>
      <c r="BUG102" s="1"/>
      <c r="BUH102" s="1"/>
      <c r="BUI102" s="1"/>
      <c r="BUJ102" s="1"/>
      <c r="BUK102" s="1"/>
      <c r="BUL102" s="1"/>
      <c r="BUM102" s="1"/>
      <c r="BUN102" s="1"/>
      <c r="BUO102" s="1"/>
      <c r="BUP102" s="1"/>
      <c r="BUQ102" s="1"/>
      <c r="BUR102" s="1"/>
      <c r="BUS102" s="1"/>
      <c r="BUT102" s="1"/>
      <c r="BUU102" s="1"/>
      <c r="BUV102" s="1"/>
      <c r="BUW102" s="1"/>
      <c r="BUX102" s="1"/>
      <c r="BUY102" s="1"/>
      <c r="BUZ102" s="1"/>
      <c r="BVA102" s="1"/>
      <c r="BVB102" s="1"/>
      <c r="BVC102" s="1"/>
      <c r="BVD102" s="1"/>
      <c r="BVE102" s="1"/>
      <c r="BVF102" s="1"/>
      <c r="BVG102" s="1"/>
      <c r="BVH102" s="1"/>
      <c r="BVI102" s="1"/>
      <c r="BVJ102" s="1"/>
      <c r="BVK102" s="1"/>
      <c r="BVL102" s="1"/>
      <c r="BVM102" s="1"/>
      <c r="BVN102" s="1"/>
      <c r="BVO102" s="1"/>
      <c r="BVP102" s="1"/>
      <c r="BVQ102" s="1"/>
      <c r="BVR102" s="1"/>
      <c r="BVS102" s="1"/>
      <c r="BVT102" s="1"/>
      <c r="BVU102" s="1"/>
      <c r="BVV102" s="1"/>
      <c r="BVW102" s="1"/>
      <c r="BVX102" s="1"/>
      <c r="BVY102" s="1"/>
      <c r="BVZ102" s="1"/>
      <c r="BWA102" s="1"/>
      <c r="BWB102" s="1"/>
      <c r="BWC102" s="1"/>
      <c r="BWD102" s="1"/>
      <c r="BWE102" s="1"/>
      <c r="BWF102" s="1"/>
      <c r="BWG102" s="1"/>
      <c r="BWH102" s="1"/>
      <c r="BWI102" s="1"/>
      <c r="BWJ102" s="1"/>
      <c r="BWK102" s="1"/>
      <c r="BWL102" s="1"/>
      <c r="BWM102" s="1"/>
      <c r="BWN102" s="1"/>
      <c r="BWO102" s="1"/>
      <c r="BWP102" s="1"/>
      <c r="BWQ102" s="1"/>
      <c r="BWR102" s="1"/>
      <c r="BWS102" s="1"/>
      <c r="BWT102" s="1"/>
      <c r="BWU102" s="1"/>
      <c r="BWV102" s="1"/>
      <c r="BWW102" s="1"/>
      <c r="BWX102" s="1"/>
      <c r="BWY102" s="1"/>
      <c r="BWZ102" s="1"/>
      <c r="BXA102" s="1"/>
      <c r="BXB102" s="1"/>
      <c r="BXC102" s="1"/>
      <c r="BXD102" s="1"/>
      <c r="BXE102" s="1"/>
      <c r="BXF102" s="1"/>
      <c r="BXG102" s="1"/>
      <c r="BXH102" s="1"/>
      <c r="BXI102" s="1"/>
      <c r="BXJ102" s="1"/>
      <c r="BXK102" s="1"/>
      <c r="BXL102" s="1"/>
      <c r="BXM102" s="1"/>
      <c r="BXN102" s="1"/>
      <c r="BXO102" s="1"/>
      <c r="BXP102" s="1"/>
      <c r="BXQ102" s="1"/>
      <c r="BXR102" s="1"/>
      <c r="BXS102" s="1"/>
      <c r="BXT102" s="1"/>
      <c r="BXU102" s="1"/>
      <c r="BXV102" s="1"/>
      <c r="BXW102" s="1"/>
      <c r="BXX102" s="1"/>
      <c r="BXY102" s="1"/>
      <c r="BXZ102" s="1"/>
      <c r="BYA102" s="1"/>
      <c r="BYB102" s="1"/>
      <c r="BYC102" s="1"/>
      <c r="BYD102" s="1"/>
      <c r="BYE102" s="1"/>
      <c r="BYF102" s="1"/>
      <c r="BYG102" s="1"/>
      <c r="BYH102" s="1"/>
      <c r="BYI102" s="1"/>
      <c r="BYJ102" s="1"/>
      <c r="BYK102" s="1"/>
      <c r="BYL102" s="1"/>
      <c r="BYM102" s="1"/>
      <c r="BYN102" s="1"/>
      <c r="BYO102" s="1"/>
      <c r="BYP102" s="1"/>
      <c r="BYQ102" s="1"/>
      <c r="BYR102" s="1"/>
      <c r="BYS102" s="1"/>
      <c r="BYT102" s="1"/>
      <c r="BYU102" s="1"/>
      <c r="BYV102" s="1"/>
      <c r="BYW102" s="1"/>
      <c r="BYX102" s="1"/>
      <c r="BYY102" s="1"/>
      <c r="BYZ102" s="1"/>
      <c r="BZA102" s="1"/>
      <c r="BZB102" s="1"/>
      <c r="BZC102" s="1"/>
      <c r="BZD102" s="1"/>
      <c r="BZE102" s="1"/>
      <c r="BZF102" s="1"/>
      <c r="BZG102" s="1"/>
      <c r="BZH102" s="1"/>
      <c r="BZI102" s="1"/>
      <c r="BZJ102" s="1"/>
      <c r="BZK102" s="1"/>
      <c r="BZL102" s="1"/>
      <c r="BZM102" s="1"/>
      <c r="BZN102" s="1"/>
      <c r="BZO102" s="1"/>
      <c r="BZP102" s="1"/>
      <c r="BZQ102" s="1"/>
      <c r="BZR102" s="1"/>
      <c r="BZS102" s="1"/>
      <c r="BZT102" s="1"/>
      <c r="BZU102" s="1"/>
      <c r="BZV102" s="1"/>
      <c r="BZW102" s="1"/>
      <c r="BZX102" s="1"/>
      <c r="BZY102" s="1"/>
      <c r="BZZ102" s="1"/>
      <c r="CAA102" s="1"/>
      <c r="CAB102" s="1"/>
      <c r="CAC102" s="1"/>
      <c r="CAD102" s="1"/>
      <c r="CAE102" s="1"/>
      <c r="CAF102" s="1"/>
      <c r="CAG102" s="1"/>
      <c r="CAH102" s="1"/>
      <c r="CAI102" s="1"/>
      <c r="CAJ102" s="1"/>
      <c r="CAK102" s="1"/>
      <c r="CAL102" s="1"/>
      <c r="CAM102" s="1"/>
      <c r="CAN102" s="1"/>
      <c r="CAO102" s="1"/>
      <c r="CAP102" s="1"/>
      <c r="CAQ102" s="1"/>
      <c r="CAR102" s="1"/>
      <c r="CAS102" s="1"/>
      <c r="CAT102" s="1"/>
      <c r="CAU102" s="1"/>
      <c r="CAV102" s="1"/>
      <c r="CAW102" s="1"/>
      <c r="CAX102" s="1"/>
      <c r="CAY102" s="1"/>
      <c r="CAZ102" s="1"/>
      <c r="CBA102" s="1"/>
      <c r="CBB102" s="1"/>
      <c r="CBC102" s="1"/>
      <c r="CBD102" s="1"/>
      <c r="CBE102" s="1"/>
      <c r="CBF102" s="1"/>
      <c r="CBG102" s="1"/>
      <c r="CBH102" s="1"/>
      <c r="CBI102" s="1"/>
      <c r="CBJ102" s="1"/>
      <c r="CBK102" s="1"/>
      <c r="CBL102" s="1"/>
      <c r="CBM102" s="1"/>
      <c r="CBN102" s="1"/>
      <c r="CBO102" s="1"/>
      <c r="CBP102" s="1"/>
      <c r="CBQ102" s="1"/>
      <c r="CBR102" s="1"/>
      <c r="CBS102" s="1"/>
      <c r="CBT102" s="1"/>
      <c r="CBU102" s="1"/>
      <c r="CBV102" s="1"/>
      <c r="CBW102" s="1"/>
      <c r="CBX102" s="1"/>
      <c r="CBY102" s="1"/>
      <c r="CBZ102" s="1"/>
      <c r="CCA102" s="1"/>
      <c r="CCB102" s="1"/>
      <c r="CCC102" s="1"/>
      <c r="CCD102" s="1"/>
      <c r="CCE102" s="1"/>
      <c r="CCF102" s="1"/>
      <c r="CCG102" s="1"/>
      <c r="CCH102" s="1"/>
      <c r="CCI102" s="1"/>
      <c r="CCJ102" s="1"/>
      <c r="CCK102" s="1"/>
      <c r="CCL102" s="1"/>
      <c r="CCM102" s="1"/>
      <c r="CCN102" s="1"/>
      <c r="CCO102" s="1"/>
      <c r="CCP102" s="1"/>
      <c r="CCQ102" s="1"/>
      <c r="CCR102" s="1"/>
      <c r="CCS102" s="1"/>
      <c r="CCT102" s="1"/>
      <c r="CCU102" s="1"/>
      <c r="CCV102" s="1"/>
      <c r="CCW102" s="1"/>
      <c r="CCX102" s="1"/>
      <c r="CCY102" s="1"/>
      <c r="CCZ102" s="1"/>
      <c r="CDA102" s="1"/>
      <c r="CDB102" s="1"/>
      <c r="CDC102" s="1"/>
      <c r="CDD102" s="1"/>
      <c r="CDE102" s="1"/>
      <c r="CDF102" s="1"/>
      <c r="CDG102" s="1"/>
      <c r="CDH102" s="1"/>
      <c r="CDI102" s="1"/>
      <c r="CDJ102" s="1"/>
      <c r="CDK102" s="1"/>
      <c r="CDL102" s="1"/>
      <c r="CDM102" s="1"/>
      <c r="CDN102" s="1"/>
      <c r="CDO102" s="1"/>
      <c r="CDP102" s="1"/>
      <c r="CDQ102" s="1"/>
      <c r="CDR102" s="1"/>
      <c r="CDS102" s="1"/>
      <c r="CDT102" s="1"/>
      <c r="CDU102" s="1"/>
      <c r="CDV102" s="1"/>
      <c r="CDW102" s="1"/>
      <c r="CDX102" s="1"/>
      <c r="CDY102" s="1"/>
      <c r="CDZ102" s="1"/>
      <c r="CEA102" s="1"/>
      <c r="CEB102" s="1"/>
      <c r="CEC102" s="1"/>
      <c r="CED102" s="1"/>
      <c r="CEE102" s="1"/>
      <c r="CEF102" s="1"/>
      <c r="CEG102" s="1"/>
      <c r="CEH102" s="1"/>
      <c r="CEI102" s="1"/>
      <c r="CEJ102" s="1"/>
      <c r="CEK102" s="1"/>
      <c r="CEL102" s="1"/>
      <c r="CEM102" s="1"/>
      <c r="CEN102" s="1"/>
      <c r="CEO102" s="1"/>
      <c r="CEP102" s="1"/>
      <c r="CEQ102" s="1"/>
      <c r="CER102" s="1"/>
      <c r="CES102" s="1"/>
      <c r="CET102" s="1"/>
      <c r="CEU102" s="1"/>
      <c r="CEV102" s="1"/>
      <c r="CEW102" s="1"/>
      <c r="CEX102" s="1"/>
      <c r="CEY102" s="1"/>
      <c r="CEZ102" s="1"/>
      <c r="CFA102" s="1"/>
      <c r="CFB102" s="1"/>
      <c r="CFC102" s="1"/>
      <c r="CFD102" s="1"/>
      <c r="CFE102" s="1"/>
      <c r="CFF102" s="1"/>
      <c r="CFG102" s="1"/>
      <c r="CFH102" s="1"/>
      <c r="CFI102" s="1"/>
      <c r="CFJ102" s="1"/>
      <c r="CFK102" s="1"/>
      <c r="CFL102" s="1"/>
      <c r="CFM102" s="1"/>
      <c r="CFN102" s="1"/>
      <c r="CFO102" s="1"/>
      <c r="CFP102" s="1"/>
      <c r="CFQ102" s="1"/>
      <c r="CFR102" s="1"/>
      <c r="CFS102" s="1"/>
      <c r="CFT102" s="1"/>
      <c r="CFU102" s="1"/>
      <c r="CFV102" s="1"/>
      <c r="CFW102" s="1"/>
      <c r="CFX102" s="1"/>
      <c r="CFY102" s="1"/>
      <c r="CFZ102" s="1"/>
      <c r="CGA102" s="1"/>
      <c r="CGB102" s="1"/>
      <c r="CGC102" s="1"/>
      <c r="CGD102" s="1"/>
      <c r="CGE102" s="1"/>
      <c r="CGF102" s="1"/>
      <c r="CGG102" s="1"/>
      <c r="CGH102" s="1"/>
      <c r="CGI102" s="1"/>
      <c r="CGJ102" s="1"/>
      <c r="CGK102" s="1"/>
      <c r="CGL102" s="1"/>
      <c r="CGM102" s="1"/>
      <c r="CGN102" s="1"/>
      <c r="CGO102" s="1"/>
      <c r="CGP102" s="1"/>
      <c r="CGQ102" s="1"/>
      <c r="CGR102" s="1"/>
      <c r="CGS102" s="1"/>
      <c r="CGT102" s="1"/>
      <c r="CGU102" s="1"/>
      <c r="CGV102" s="1"/>
      <c r="CGW102" s="1"/>
      <c r="CGX102" s="1"/>
      <c r="CGY102" s="1"/>
      <c r="CGZ102" s="1"/>
      <c r="CHA102" s="1"/>
      <c r="CHB102" s="1"/>
      <c r="CHC102" s="1"/>
      <c r="CHD102" s="1"/>
      <c r="CHE102" s="1"/>
      <c r="CHF102" s="1"/>
      <c r="CHG102" s="1"/>
      <c r="CHH102" s="1"/>
      <c r="CHI102" s="1"/>
      <c r="CHJ102" s="1"/>
      <c r="CHK102" s="1"/>
      <c r="CHL102" s="1"/>
      <c r="CHM102" s="1"/>
      <c r="CHN102" s="1"/>
      <c r="CHO102" s="1"/>
      <c r="CHP102" s="1"/>
      <c r="CHQ102" s="1"/>
      <c r="CHR102" s="1"/>
      <c r="CHS102" s="1"/>
      <c r="CHT102" s="1"/>
      <c r="CHU102" s="1"/>
      <c r="CHV102" s="1"/>
      <c r="CHW102" s="1"/>
      <c r="CHX102" s="1"/>
      <c r="CHY102" s="1"/>
      <c r="CHZ102" s="1"/>
      <c r="CIA102" s="1"/>
      <c r="CIB102" s="1"/>
      <c r="CIC102" s="1"/>
      <c r="CID102" s="1"/>
      <c r="CIE102" s="1"/>
      <c r="CIF102" s="1"/>
      <c r="CIG102" s="1"/>
      <c r="CIH102" s="1"/>
      <c r="CII102" s="1"/>
      <c r="CIJ102" s="1"/>
      <c r="CIK102" s="1"/>
      <c r="CIL102" s="1"/>
      <c r="CIM102" s="1"/>
      <c r="CIN102" s="1"/>
      <c r="CIO102" s="1"/>
      <c r="CIP102" s="1"/>
      <c r="CIQ102" s="1"/>
      <c r="CIR102" s="1"/>
      <c r="CIS102" s="1"/>
      <c r="CIT102" s="1"/>
      <c r="CIU102" s="1"/>
      <c r="CIV102" s="1"/>
      <c r="CIW102" s="1"/>
      <c r="CIX102" s="1"/>
      <c r="CIY102" s="1"/>
      <c r="CIZ102" s="1"/>
      <c r="CJA102" s="1"/>
      <c r="CJB102" s="1"/>
      <c r="CJC102" s="1"/>
      <c r="CJD102" s="1"/>
      <c r="CJE102" s="1"/>
      <c r="CJF102" s="1"/>
      <c r="CJG102" s="1"/>
      <c r="CJH102" s="1"/>
      <c r="CJI102" s="1"/>
      <c r="CJJ102" s="1"/>
      <c r="CJK102" s="1"/>
      <c r="CJL102" s="1"/>
      <c r="CJM102" s="1"/>
      <c r="CJN102" s="1"/>
      <c r="CJO102" s="1"/>
      <c r="CJP102" s="1"/>
      <c r="CJQ102" s="1"/>
      <c r="CJR102" s="1"/>
      <c r="CJS102" s="1"/>
      <c r="CJT102" s="1"/>
      <c r="CJU102" s="1"/>
      <c r="CJV102" s="1"/>
      <c r="CJW102" s="1"/>
      <c r="CJX102" s="1"/>
      <c r="CJY102" s="1"/>
      <c r="CJZ102" s="1"/>
      <c r="CKA102" s="1"/>
      <c r="CKB102" s="1"/>
      <c r="CKC102" s="1"/>
      <c r="CKD102" s="1"/>
      <c r="CKE102" s="1"/>
      <c r="CKF102" s="1"/>
      <c r="CKG102" s="1"/>
      <c r="CKH102" s="1"/>
      <c r="CKI102" s="1"/>
      <c r="CKJ102" s="1"/>
      <c r="CKK102" s="1"/>
      <c r="CKL102" s="1"/>
      <c r="CKM102" s="1"/>
      <c r="CKN102" s="1"/>
      <c r="CKO102" s="1"/>
      <c r="CKP102" s="1"/>
      <c r="CKQ102" s="1"/>
      <c r="CKR102" s="1"/>
      <c r="CKS102" s="1"/>
      <c r="CKT102" s="1"/>
      <c r="CKU102" s="1"/>
      <c r="CKV102" s="1"/>
      <c r="CKW102" s="1"/>
      <c r="CKX102" s="1"/>
      <c r="CKY102" s="1"/>
      <c r="CKZ102" s="1"/>
      <c r="CLA102" s="1"/>
      <c r="CLB102" s="1"/>
      <c r="CLC102" s="1"/>
      <c r="CLD102" s="1"/>
      <c r="CLE102" s="1"/>
      <c r="CLF102" s="1"/>
      <c r="CLG102" s="1"/>
      <c r="CLH102" s="1"/>
      <c r="CLI102" s="1"/>
      <c r="CLJ102" s="1"/>
      <c r="CLK102" s="1"/>
      <c r="CLL102" s="1"/>
      <c r="CLM102" s="1"/>
      <c r="CLN102" s="1"/>
      <c r="CLO102" s="1"/>
      <c r="CLP102" s="1"/>
      <c r="CLQ102" s="1"/>
      <c r="CLR102" s="1"/>
      <c r="CLS102" s="1"/>
      <c r="CLT102" s="1"/>
      <c r="CLU102" s="1"/>
      <c r="CLV102" s="1"/>
      <c r="CLW102" s="1"/>
      <c r="CLX102" s="1"/>
      <c r="CLY102" s="1"/>
      <c r="CLZ102" s="1"/>
      <c r="CMA102" s="1"/>
      <c r="CMB102" s="1"/>
      <c r="CMC102" s="1"/>
      <c r="CMD102" s="1"/>
      <c r="CME102" s="1"/>
      <c r="CMF102" s="1"/>
      <c r="CMG102" s="1"/>
      <c r="CMH102" s="1"/>
      <c r="CMI102" s="1"/>
      <c r="CMJ102" s="1"/>
      <c r="CMK102" s="1"/>
      <c r="CML102" s="1"/>
      <c r="CMM102" s="1"/>
      <c r="CMN102" s="1"/>
      <c r="CMO102" s="1"/>
      <c r="CMP102" s="1"/>
      <c r="CMQ102" s="1"/>
      <c r="CMR102" s="1"/>
      <c r="CMS102" s="1"/>
      <c r="CMT102" s="1"/>
      <c r="CMU102" s="1"/>
      <c r="CMV102" s="1"/>
      <c r="CMW102" s="1"/>
      <c r="CMX102" s="1"/>
      <c r="CMY102" s="1"/>
      <c r="CMZ102" s="1"/>
      <c r="CNA102" s="1"/>
      <c r="CNB102" s="1"/>
      <c r="CNC102" s="1"/>
      <c r="CND102" s="1"/>
      <c r="CNE102" s="1"/>
      <c r="CNF102" s="1"/>
      <c r="CNG102" s="1"/>
      <c r="CNH102" s="1"/>
      <c r="CNI102" s="1"/>
      <c r="CNJ102" s="1"/>
      <c r="CNK102" s="1"/>
      <c r="CNL102" s="1"/>
      <c r="CNM102" s="1"/>
      <c r="CNN102" s="1"/>
      <c r="CNO102" s="1"/>
      <c r="CNP102" s="1"/>
      <c r="CNQ102" s="1"/>
      <c r="CNR102" s="1"/>
      <c r="CNS102" s="1"/>
      <c r="CNT102" s="1"/>
      <c r="CNU102" s="1"/>
      <c r="CNV102" s="1"/>
      <c r="CNW102" s="1"/>
      <c r="CNX102" s="1"/>
      <c r="CNY102" s="1"/>
      <c r="CNZ102" s="1"/>
      <c r="COA102" s="1"/>
      <c r="COB102" s="1"/>
      <c r="COC102" s="1"/>
      <c r="COD102" s="1"/>
      <c r="COE102" s="1"/>
      <c r="COF102" s="1"/>
      <c r="COG102" s="1"/>
      <c r="COH102" s="1"/>
      <c r="COI102" s="1"/>
      <c r="COJ102" s="1"/>
      <c r="COK102" s="1"/>
      <c r="COL102" s="1"/>
      <c r="COM102" s="1"/>
      <c r="CON102" s="1"/>
      <c r="COO102" s="1"/>
      <c r="COP102" s="1"/>
      <c r="COQ102" s="1"/>
      <c r="COR102" s="1"/>
      <c r="COS102" s="1"/>
      <c r="COT102" s="1"/>
      <c r="COU102" s="1"/>
      <c r="COV102" s="1"/>
      <c r="COW102" s="1"/>
      <c r="COX102" s="1"/>
      <c r="COY102" s="1"/>
      <c r="COZ102" s="1"/>
      <c r="CPA102" s="1"/>
      <c r="CPB102" s="1"/>
      <c r="CPC102" s="1"/>
      <c r="CPD102" s="1"/>
      <c r="CPE102" s="1"/>
      <c r="CPF102" s="1"/>
      <c r="CPG102" s="1"/>
      <c r="CPH102" s="1"/>
      <c r="CPI102" s="1"/>
      <c r="CPJ102" s="1"/>
      <c r="CPK102" s="1"/>
      <c r="CPL102" s="1"/>
      <c r="CPM102" s="1"/>
      <c r="CPN102" s="1"/>
      <c r="CPO102" s="1"/>
      <c r="CPP102" s="1"/>
      <c r="CPQ102" s="1"/>
      <c r="CPR102" s="1"/>
      <c r="CPS102" s="1"/>
      <c r="CPT102" s="1"/>
      <c r="CPU102" s="1"/>
      <c r="CPV102" s="1"/>
      <c r="CPW102" s="1"/>
      <c r="CPX102" s="1"/>
      <c r="CPY102" s="1"/>
      <c r="CPZ102" s="1"/>
      <c r="CQA102" s="1"/>
      <c r="CQB102" s="1"/>
      <c r="CQC102" s="1"/>
      <c r="CQD102" s="1"/>
      <c r="CQE102" s="1"/>
      <c r="CQF102" s="1"/>
      <c r="CQG102" s="1"/>
      <c r="CQH102" s="1"/>
      <c r="CQI102" s="1"/>
      <c r="CQJ102" s="1"/>
      <c r="CQK102" s="1"/>
      <c r="CQL102" s="1"/>
      <c r="CQM102" s="1"/>
      <c r="CQN102" s="1"/>
      <c r="CQO102" s="1"/>
      <c r="CQP102" s="1"/>
      <c r="CQQ102" s="1"/>
      <c r="CQR102" s="1"/>
      <c r="CQS102" s="1"/>
      <c r="CQT102" s="1"/>
      <c r="CQU102" s="1"/>
      <c r="CQV102" s="1"/>
      <c r="CQW102" s="1"/>
      <c r="CQX102" s="1"/>
      <c r="CQY102" s="1"/>
      <c r="CQZ102" s="1"/>
      <c r="CRA102" s="1"/>
      <c r="CRB102" s="1"/>
      <c r="CRC102" s="1"/>
      <c r="CRD102" s="1"/>
      <c r="CRE102" s="1"/>
      <c r="CRF102" s="1"/>
      <c r="CRG102" s="1"/>
      <c r="CRH102" s="1"/>
      <c r="CRI102" s="1"/>
      <c r="CRJ102" s="1"/>
      <c r="CRK102" s="1"/>
      <c r="CRL102" s="1"/>
      <c r="CRM102" s="1"/>
      <c r="CRN102" s="1"/>
      <c r="CRO102" s="1"/>
      <c r="CRP102" s="1"/>
      <c r="CRQ102" s="1"/>
      <c r="CRR102" s="1"/>
      <c r="CRS102" s="1"/>
      <c r="CRT102" s="1"/>
      <c r="CRU102" s="1"/>
      <c r="CRV102" s="1"/>
      <c r="CRW102" s="1"/>
      <c r="CRX102" s="1"/>
      <c r="CRY102" s="1"/>
      <c r="CRZ102" s="1"/>
      <c r="CSA102" s="1"/>
      <c r="CSB102" s="1"/>
      <c r="CSC102" s="1"/>
      <c r="CSD102" s="1"/>
      <c r="CSE102" s="1"/>
      <c r="CSF102" s="1"/>
      <c r="CSG102" s="1"/>
      <c r="CSH102" s="1"/>
      <c r="CSI102" s="1"/>
      <c r="CSJ102" s="1"/>
      <c r="CSK102" s="1"/>
      <c r="CSL102" s="1"/>
      <c r="CSM102" s="1"/>
      <c r="CSN102" s="1"/>
      <c r="CSO102" s="1"/>
      <c r="CSP102" s="1"/>
      <c r="CSQ102" s="1"/>
      <c r="CSR102" s="1"/>
      <c r="CSS102" s="1"/>
      <c r="CST102" s="1"/>
      <c r="CSU102" s="1"/>
      <c r="CSV102" s="1"/>
      <c r="CSW102" s="1"/>
      <c r="CSX102" s="1"/>
      <c r="CSY102" s="1"/>
      <c r="CSZ102" s="1"/>
      <c r="CTA102" s="1"/>
      <c r="CTB102" s="1"/>
      <c r="CTC102" s="1"/>
      <c r="CTD102" s="1"/>
      <c r="CTE102" s="1"/>
      <c r="CTF102" s="1"/>
      <c r="CTG102" s="1"/>
      <c r="CTH102" s="1"/>
      <c r="CTI102" s="1"/>
      <c r="CTJ102" s="1"/>
      <c r="CTK102" s="1"/>
      <c r="CTL102" s="1"/>
      <c r="CTM102" s="1"/>
      <c r="CTN102" s="1"/>
      <c r="CTO102" s="1"/>
      <c r="CTP102" s="1"/>
      <c r="CTQ102" s="1"/>
      <c r="CTR102" s="1"/>
      <c r="CTS102" s="1"/>
      <c r="CTT102" s="1"/>
      <c r="CTU102" s="1"/>
      <c r="CTV102" s="1"/>
      <c r="CTW102" s="1"/>
      <c r="CTX102" s="1"/>
      <c r="CTY102" s="1"/>
      <c r="CTZ102" s="1"/>
      <c r="CUA102" s="1"/>
      <c r="CUB102" s="1"/>
      <c r="CUC102" s="1"/>
      <c r="CUD102" s="1"/>
      <c r="CUE102" s="1"/>
      <c r="CUF102" s="1"/>
      <c r="CUG102" s="1"/>
      <c r="CUH102" s="1"/>
      <c r="CUI102" s="1"/>
      <c r="CUJ102" s="1"/>
      <c r="CUK102" s="1"/>
      <c r="CUL102" s="1"/>
      <c r="CUM102" s="1"/>
      <c r="CUN102" s="1"/>
      <c r="CUO102" s="1"/>
      <c r="CUP102" s="1"/>
      <c r="CUQ102" s="1"/>
      <c r="CUR102" s="1"/>
      <c r="CUS102" s="1"/>
      <c r="CUT102" s="1"/>
      <c r="CUU102" s="1"/>
      <c r="CUV102" s="1"/>
      <c r="CUW102" s="1"/>
      <c r="CUX102" s="1"/>
      <c r="CUY102" s="1"/>
      <c r="CUZ102" s="1"/>
      <c r="CVA102" s="1"/>
      <c r="CVB102" s="1"/>
      <c r="CVC102" s="1"/>
      <c r="CVD102" s="1"/>
      <c r="CVE102" s="1"/>
      <c r="CVF102" s="1"/>
      <c r="CVG102" s="1"/>
      <c r="CVH102" s="1"/>
      <c r="CVI102" s="1"/>
      <c r="CVJ102" s="1"/>
      <c r="CVK102" s="1"/>
      <c r="CVL102" s="1"/>
      <c r="CVM102" s="1"/>
      <c r="CVN102" s="1"/>
      <c r="CVO102" s="1"/>
      <c r="CVP102" s="1"/>
      <c r="CVQ102" s="1"/>
      <c r="CVR102" s="1"/>
      <c r="CVS102" s="1"/>
      <c r="CVT102" s="1"/>
      <c r="CVU102" s="1"/>
      <c r="CVV102" s="1"/>
      <c r="CVW102" s="1"/>
      <c r="CVX102" s="1"/>
      <c r="CVY102" s="1"/>
      <c r="CVZ102" s="1"/>
      <c r="CWA102" s="1"/>
      <c r="CWB102" s="1"/>
      <c r="CWC102" s="1"/>
      <c r="CWD102" s="1"/>
      <c r="CWE102" s="1"/>
      <c r="CWF102" s="1"/>
      <c r="CWG102" s="1"/>
      <c r="CWH102" s="1"/>
      <c r="CWI102" s="1"/>
      <c r="CWJ102" s="1"/>
      <c r="CWK102" s="1"/>
      <c r="CWL102" s="1"/>
      <c r="CWM102" s="1"/>
      <c r="CWN102" s="1"/>
      <c r="CWO102" s="1"/>
      <c r="CWP102" s="1"/>
      <c r="CWQ102" s="1"/>
      <c r="CWR102" s="1"/>
      <c r="CWS102" s="1"/>
      <c r="CWT102" s="1"/>
      <c r="CWU102" s="1"/>
      <c r="CWV102" s="1"/>
      <c r="CWW102" s="1"/>
      <c r="CWX102" s="1"/>
      <c r="CWY102" s="1"/>
      <c r="CWZ102" s="1"/>
      <c r="CXA102" s="1"/>
      <c r="CXB102" s="1"/>
      <c r="CXC102" s="1"/>
      <c r="CXD102" s="1"/>
      <c r="CXE102" s="1"/>
      <c r="CXF102" s="1"/>
      <c r="CXG102" s="1"/>
      <c r="CXH102" s="1"/>
      <c r="CXI102" s="1"/>
      <c r="CXJ102" s="1"/>
      <c r="CXK102" s="1"/>
      <c r="CXL102" s="1"/>
      <c r="CXM102" s="1"/>
      <c r="CXN102" s="1"/>
      <c r="CXO102" s="1"/>
      <c r="CXP102" s="1"/>
      <c r="CXQ102" s="1"/>
      <c r="CXR102" s="1"/>
      <c r="CXS102" s="1"/>
      <c r="CXT102" s="1"/>
      <c r="CXU102" s="1"/>
      <c r="CXV102" s="1"/>
      <c r="CXW102" s="1"/>
      <c r="CXX102" s="1"/>
      <c r="CXY102" s="1"/>
      <c r="CXZ102" s="1"/>
      <c r="CYA102" s="1"/>
      <c r="CYB102" s="1"/>
      <c r="CYC102" s="1"/>
      <c r="CYD102" s="1"/>
      <c r="CYE102" s="1"/>
      <c r="CYF102" s="1"/>
      <c r="CYG102" s="1"/>
      <c r="CYH102" s="1"/>
      <c r="CYI102" s="1"/>
      <c r="CYJ102" s="1"/>
      <c r="CYK102" s="1"/>
      <c r="CYL102" s="1"/>
      <c r="CYM102" s="1"/>
      <c r="CYN102" s="1"/>
      <c r="CYO102" s="1"/>
      <c r="CYP102" s="1"/>
      <c r="CYQ102" s="1"/>
      <c r="CYR102" s="1"/>
      <c r="CYS102" s="1"/>
      <c r="CYT102" s="1"/>
      <c r="CYU102" s="1"/>
      <c r="CYV102" s="1"/>
      <c r="CYW102" s="1"/>
      <c r="CYX102" s="1"/>
      <c r="CYY102" s="1"/>
      <c r="CYZ102" s="1"/>
      <c r="CZA102" s="1"/>
      <c r="CZB102" s="1"/>
      <c r="CZC102" s="1"/>
      <c r="CZD102" s="1"/>
      <c r="CZE102" s="1"/>
      <c r="CZF102" s="1"/>
      <c r="CZG102" s="1"/>
      <c r="CZH102" s="1"/>
      <c r="CZI102" s="1"/>
      <c r="CZJ102" s="1"/>
      <c r="CZK102" s="1"/>
      <c r="CZL102" s="1"/>
      <c r="CZM102" s="1"/>
      <c r="CZN102" s="1"/>
      <c r="CZO102" s="1"/>
      <c r="CZP102" s="1"/>
      <c r="CZQ102" s="1"/>
      <c r="CZR102" s="1"/>
      <c r="CZS102" s="1"/>
      <c r="CZT102" s="1"/>
      <c r="CZU102" s="1"/>
      <c r="CZV102" s="1"/>
      <c r="CZW102" s="1"/>
      <c r="CZX102" s="1"/>
      <c r="CZY102" s="1"/>
      <c r="CZZ102" s="1"/>
      <c r="DAA102" s="1"/>
      <c r="DAB102" s="1"/>
      <c r="DAC102" s="1"/>
      <c r="DAD102" s="1"/>
      <c r="DAE102" s="1"/>
      <c r="DAF102" s="1"/>
      <c r="DAG102" s="1"/>
      <c r="DAH102" s="1"/>
      <c r="DAI102" s="1"/>
      <c r="DAJ102" s="1"/>
      <c r="DAK102" s="1"/>
      <c r="DAL102" s="1"/>
      <c r="DAM102" s="1"/>
      <c r="DAN102" s="1"/>
      <c r="DAO102" s="1"/>
      <c r="DAP102" s="1"/>
      <c r="DAQ102" s="1"/>
      <c r="DAR102" s="1"/>
      <c r="DAS102" s="1"/>
      <c r="DAT102" s="1"/>
      <c r="DAU102" s="1"/>
      <c r="DAV102" s="1"/>
      <c r="DAW102" s="1"/>
      <c r="DAX102" s="1"/>
      <c r="DAY102" s="1"/>
      <c r="DAZ102" s="1"/>
      <c r="DBA102" s="1"/>
      <c r="DBB102" s="1"/>
      <c r="DBC102" s="1"/>
      <c r="DBD102" s="1"/>
      <c r="DBE102" s="1"/>
      <c r="DBF102" s="1"/>
      <c r="DBG102" s="1"/>
      <c r="DBH102" s="1"/>
      <c r="DBI102" s="1"/>
      <c r="DBJ102" s="1"/>
      <c r="DBK102" s="1"/>
      <c r="DBL102" s="1"/>
      <c r="DBM102" s="1"/>
      <c r="DBN102" s="1"/>
      <c r="DBO102" s="1"/>
      <c r="DBP102" s="1"/>
      <c r="DBQ102" s="1"/>
      <c r="DBR102" s="1"/>
      <c r="DBS102" s="1"/>
      <c r="DBT102" s="1"/>
      <c r="DBU102" s="1"/>
      <c r="DBV102" s="1"/>
      <c r="DBW102" s="1"/>
      <c r="DBX102" s="1"/>
      <c r="DBY102" s="1"/>
      <c r="DBZ102" s="1"/>
      <c r="DCA102" s="1"/>
      <c r="DCB102" s="1"/>
      <c r="DCC102" s="1"/>
      <c r="DCD102" s="1"/>
      <c r="DCE102" s="1"/>
      <c r="DCF102" s="1"/>
      <c r="DCG102" s="1"/>
      <c r="DCH102" s="1"/>
      <c r="DCI102" s="1"/>
      <c r="DCJ102" s="1"/>
      <c r="DCK102" s="1"/>
      <c r="DCL102" s="1"/>
      <c r="DCM102" s="1"/>
      <c r="DCN102" s="1"/>
      <c r="DCO102" s="1"/>
      <c r="DCP102" s="1"/>
      <c r="DCQ102" s="1"/>
      <c r="DCR102" s="1"/>
      <c r="DCS102" s="1"/>
      <c r="DCT102" s="1"/>
      <c r="DCU102" s="1"/>
      <c r="DCV102" s="1"/>
      <c r="DCW102" s="1"/>
      <c r="DCX102" s="1"/>
      <c r="DCY102" s="1"/>
      <c r="DCZ102" s="1"/>
      <c r="DDA102" s="1"/>
      <c r="DDB102" s="1"/>
      <c r="DDC102" s="1"/>
      <c r="DDD102" s="1"/>
      <c r="DDE102" s="1"/>
      <c r="DDF102" s="1"/>
      <c r="DDG102" s="1"/>
      <c r="DDH102" s="1"/>
      <c r="DDI102" s="1"/>
      <c r="DDJ102" s="1"/>
      <c r="DDK102" s="1"/>
      <c r="DDL102" s="1"/>
      <c r="DDM102" s="1"/>
      <c r="DDN102" s="1"/>
      <c r="DDO102" s="1"/>
      <c r="DDP102" s="1"/>
      <c r="DDQ102" s="1"/>
      <c r="DDR102" s="1"/>
      <c r="DDS102" s="1"/>
      <c r="DDT102" s="1"/>
      <c r="DDU102" s="1"/>
      <c r="DDV102" s="1"/>
      <c r="DDW102" s="1"/>
      <c r="DDX102" s="1"/>
      <c r="DDY102" s="1"/>
      <c r="DDZ102" s="1"/>
      <c r="DEA102" s="1"/>
      <c r="DEB102" s="1"/>
      <c r="DEC102" s="1"/>
      <c r="DED102" s="1"/>
      <c r="DEE102" s="1"/>
      <c r="DEF102" s="1"/>
      <c r="DEG102" s="1"/>
      <c r="DEH102" s="1"/>
      <c r="DEI102" s="1"/>
      <c r="DEJ102" s="1"/>
      <c r="DEK102" s="1"/>
      <c r="DEL102" s="1"/>
      <c r="DEM102" s="1"/>
      <c r="DEN102" s="1"/>
      <c r="DEO102" s="1"/>
      <c r="DEP102" s="1"/>
      <c r="DEQ102" s="1"/>
      <c r="DER102" s="1"/>
      <c r="DES102" s="1"/>
      <c r="DET102" s="1"/>
      <c r="DEU102" s="1"/>
      <c r="DEV102" s="1"/>
      <c r="DEW102" s="1"/>
      <c r="DEX102" s="1"/>
      <c r="DEY102" s="1"/>
      <c r="DEZ102" s="1"/>
      <c r="DFA102" s="1"/>
      <c r="DFB102" s="1"/>
      <c r="DFC102" s="1"/>
      <c r="DFD102" s="1"/>
      <c r="DFE102" s="1"/>
      <c r="DFF102" s="1"/>
      <c r="DFG102" s="1"/>
      <c r="DFH102" s="1"/>
      <c r="DFI102" s="1"/>
      <c r="DFJ102" s="1"/>
      <c r="DFK102" s="1"/>
      <c r="DFL102" s="1"/>
      <c r="DFM102" s="1"/>
      <c r="DFN102" s="1"/>
      <c r="DFO102" s="1"/>
      <c r="DFP102" s="1"/>
      <c r="DFQ102" s="1"/>
      <c r="DFR102" s="1"/>
      <c r="DFS102" s="1"/>
      <c r="DFT102" s="1"/>
      <c r="DFU102" s="1"/>
      <c r="DFV102" s="1"/>
      <c r="DFW102" s="1"/>
      <c r="DFX102" s="1"/>
      <c r="DFY102" s="1"/>
      <c r="DFZ102" s="1"/>
      <c r="DGA102" s="1"/>
      <c r="DGB102" s="1"/>
      <c r="DGC102" s="1"/>
      <c r="DGD102" s="1"/>
      <c r="DGE102" s="1"/>
      <c r="DGF102" s="1"/>
      <c r="DGG102" s="1"/>
      <c r="DGH102" s="1"/>
      <c r="DGI102" s="1"/>
      <c r="DGJ102" s="1"/>
      <c r="DGK102" s="1"/>
      <c r="DGL102" s="1"/>
      <c r="DGM102" s="1"/>
      <c r="DGN102" s="1"/>
      <c r="DGO102" s="1"/>
      <c r="DGP102" s="1"/>
      <c r="DGQ102" s="1"/>
      <c r="DGR102" s="1"/>
      <c r="DGS102" s="1"/>
      <c r="DGT102" s="1"/>
      <c r="DGU102" s="1"/>
      <c r="DGV102" s="1"/>
      <c r="DGW102" s="1"/>
      <c r="DGX102" s="1"/>
      <c r="DGY102" s="1"/>
      <c r="DGZ102" s="1"/>
      <c r="DHA102" s="1"/>
      <c r="DHB102" s="1"/>
      <c r="DHC102" s="1"/>
      <c r="DHD102" s="1"/>
      <c r="DHE102" s="1"/>
      <c r="DHF102" s="1"/>
      <c r="DHG102" s="1"/>
      <c r="DHH102" s="1"/>
      <c r="DHI102" s="1"/>
      <c r="DHJ102" s="1"/>
      <c r="DHK102" s="1"/>
      <c r="DHL102" s="1"/>
      <c r="DHM102" s="1"/>
      <c r="DHN102" s="1"/>
      <c r="DHO102" s="1"/>
      <c r="DHP102" s="1"/>
      <c r="DHQ102" s="1"/>
      <c r="DHR102" s="1"/>
      <c r="DHS102" s="1"/>
      <c r="DHT102" s="1"/>
      <c r="DHU102" s="1"/>
      <c r="DHV102" s="1"/>
      <c r="DHW102" s="1"/>
      <c r="DHX102" s="1"/>
      <c r="DHY102" s="1"/>
      <c r="DHZ102" s="1"/>
      <c r="DIA102" s="1"/>
      <c r="DIB102" s="1"/>
      <c r="DIC102" s="1"/>
      <c r="DID102" s="1"/>
      <c r="DIE102" s="1"/>
      <c r="DIF102" s="1"/>
      <c r="DIG102" s="1"/>
      <c r="DIH102" s="1"/>
      <c r="DII102" s="1"/>
      <c r="DIJ102" s="1"/>
      <c r="DIK102" s="1"/>
      <c r="DIL102" s="1"/>
      <c r="DIM102" s="1"/>
      <c r="DIN102" s="1"/>
      <c r="DIO102" s="1"/>
      <c r="DIP102" s="1"/>
      <c r="DIQ102" s="1"/>
      <c r="DIR102" s="1"/>
      <c r="DIS102" s="1"/>
      <c r="DIT102" s="1"/>
      <c r="DIU102" s="1"/>
      <c r="DIV102" s="1"/>
      <c r="DIW102" s="1"/>
      <c r="DIX102" s="1"/>
      <c r="DIY102" s="1"/>
      <c r="DIZ102" s="1"/>
      <c r="DJA102" s="1"/>
      <c r="DJB102" s="1"/>
      <c r="DJC102" s="1"/>
      <c r="DJD102" s="1"/>
      <c r="DJE102" s="1"/>
      <c r="DJF102" s="1"/>
      <c r="DJG102" s="1"/>
      <c r="DJH102" s="1"/>
      <c r="DJI102" s="1"/>
      <c r="DJJ102" s="1"/>
      <c r="DJK102" s="1"/>
      <c r="DJL102" s="1"/>
      <c r="DJM102" s="1"/>
      <c r="DJN102" s="1"/>
      <c r="DJO102" s="1"/>
      <c r="DJP102" s="1"/>
      <c r="DJQ102" s="1"/>
      <c r="DJR102" s="1"/>
      <c r="DJS102" s="1"/>
      <c r="DJT102" s="1"/>
      <c r="DJU102" s="1"/>
      <c r="DJV102" s="1"/>
      <c r="DJW102" s="1"/>
      <c r="DJX102" s="1"/>
      <c r="DJY102" s="1"/>
      <c r="DJZ102" s="1"/>
      <c r="DKA102" s="1"/>
      <c r="DKB102" s="1"/>
      <c r="DKC102" s="1"/>
      <c r="DKD102" s="1"/>
      <c r="DKE102" s="1"/>
      <c r="DKF102" s="1"/>
      <c r="DKG102" s="1"/>
      <c r="DKH102" s="1"/>
      <c r="DKI102" s="1"/>
      <c r="DKJ102" s="1"/>
      <c r="DKK102" s="1"/>
      <c r="DKL102" s="1"/>
      <c r="DKM102" s="1"/>
      <c r="DKN102" s="1"/>
      <c r="DKO102" s="1"/>
      <c r="DKP102" s="1"/>
      <c r="DKQ102" s="1"/>
      <c r="DKR102" s="1"/>
      <c r="DKS102" s="1"/>
      <c r="DKT102" s="1"/>
      <c r="DKU102" s="1"/>
      <c r="DKV102" s="1"/>
      <c r="DKW102" s="1"/>
      <c r="DKX102" s="1"/>
      <c r="DKY102" s="1"/>
      <c r="DKZ102" s="1"/>
      <c r="DLA102" s="1"/>
      <c r="DLB102" s="1"/>
      <c r="DLC102" s="1"/>
      <c r="DLD102" s="1"/>
      <c r="DLE102" s="1"/>
      <c r="DLF102" s="1"/>
      <c r="DLG102" s="1"/>
      <c r="DLH102" s="1"/>
      <c r="DLI102" s="1"/>
      <c r="DLJ102" s="1"/>
      <c r="DLK102" s="1"/>
      <c r="DLL102" s="1"/>
      <c r="DLM102" s="1"/>
      <c r="DLN102" s="1"/>
      <c r="DLO102" s="1"/>
      <c r="DLP102" s="1"/>
      <c r="DLQ102" s="1"/>
      <c r="DLR102" s="1"/>
      <c r="DLS102" s="1"/>
      <c r="DLT102" s="1"/>
      <c r="DLU102" s="1"/>
      <c r="DLV102" s="1"/>
      <c r="DLW102" s="1"/>
      <c r="DLX102" s="1"/>
      <c r="DLY102" s="1"/>
      <c r="DLZ102" s="1"/>
      <c r="DMA102" s="1"/>
      <c r="DMB102" s="1"/>
      <c r="DMC102" s="1"/>
      <c r="DMD102" s="1"/>
      <c r="DME102" s="1"/>
      <c r="DMF102" s="1"/>
      <c r="DMG102" s="1"/>
      <c r="DMH102" s="1"/>
      <c r="DMI102" s="1"/>
      <c r="DMJ102" s="1"/>
      <c r="DMK102" s="1"/>
      <c r="DML102" s="1"/>
      <c r="DMM102" s="1"/>
      <c r="DMN102" s="1"/>
      <c r="DMO102" s="1"/>
      <c r="DMP102" s="1"/>
      <c r="DMQ102" s="1"/>
      <c r="DMR102" s="1"/>
      <c r="DMS102" s="1"/>
      <c r="DMT102" s="1"/>
      <c r="DMU102" s="1"/>
      <c r="DMV102" s="1"/>
      <c r="DMW102" s="1"/>
      <c r="DMX102" s="1"/>
      <c r="DMY102" s="1"/>
      <c r="DMZ102" s="1"/>
      <c r="DNA102" s="1"/>
      <c r="DNB102" s="1"/>
      <c r="DNC102" s="1"/>
      <c r="DND102" s="1"/>
      <c r="DNE102" s="1"/>
      <c r="DNF102" s="1"/>
      <c r="DNG102" s="1"/>
      <c r="DNH102" s="1"/>
      <c r="DNI102" s="1"/>
      <c r="DNJ102" s="1"/>
      <c r="DNK102" s="1"/>
      <c r="DNL102" s="1"/>
      <c r="DNM102" s="1"/>
      <c r="DNN102" s="1"/>
      <c r="DNO102" s="1"/>
      <c r="DNP102" s="1"/>
      <c r="DNQ102" s="1"/>
      <c r="DNR102" s="1"/>
      <c r="DNS102" s="1"/>
      <c r="DNT102" s="1"/>
      <c r="DNU102" s="1"/>
      <c r="DNV102" s="1"/>
      <c r="DNW102" s="1"/>
      <c r="DNX102" s="1"/>
      <c r="DNY102" s="1"/>
      <c r="DNZ102" s="1"/>
      <c r="DOA102" s="1"/>
      <c r="DOB102" s="1"/>
      <c r="DOC102" s="1"/>
      <c r="DOD102" s="1"/>
      <c r="DOE102" s="1"/>
      <c r="DOF102" s="1"/>
      <c r="DOG102" s="1"/>
      <c r="DOH102" s="1"/>
      <c r="DOI102" s="1"/>
      <c r="DOJ102" s="1"/>
      <c r="DOK102" s="1"/>
      <c r="DOL102" s="1"/>
      <c r="DOM102" s="1"/>
      <c r="DON102" s="1"/>
      <c r="DOO102" s="1"/>
      <c r="DOP102" s="1"/>
      <c r="DOQ102" s="1"/>
      <c r="DOR102" s="1"/>
      <c r="DOS102" s="1"/>
      <c r="DOT102" s="1"/>
      <c r="DOU102" s="1"/>
      <c r="DOV102" s="1"/>
      <c r="DOW102" s="1"/>
      <c r="DOX102" s="1"/>
      <c r="DOY102" s="1"/>
      <c r="DOZ102" s="1"/>
      <c r="DPA102" s="1"/>
      <c r="DPB102" s="1"/>
      <c r="DPC102" s="1"/>
      <c r="DPD102" s="1"/>
      <c r="DPE102" s="1"/>
      <c r="DPF102" s="1"/>
      <c r="DPG102" s="1"/>
      <c r="DPH102" s="1"/>
      <c r="DPI102" s="1"/>
      <c r="DPJ102" s="1"/>
      <c r="DPK102" s="1"/>
      <c r="DPL102" s="1"/>
      <c r="DPM102" s="1"/>
      <c r="DPN102" s="1"/>
      <c r="DPO102" s="1"/>
      <c r="DPP102" s="1"/>
      <c r="DPQ102" s="1"/>
      <c r="DPR102" s="1"/>
      <c r="DPS102" s="1"/>
      <c r="DPT102" s="1"/>
      <c r="DPU102" s="1"/>
      <c r="DPV102" s="1"/>
      <c r="DPW102" s="1"/>
      <c r="DPX102" s="1"/>
      <c r="DPY102" s="1"/>
      <c r="DPZ102" s="1"/>
      <c r="DQA102" s="1"/>
      <c r="DQB102" s="1"/>
      <c r="DQC102" s="1"/>
      <c r="DQD102" s="1"/>
      <c r="DQE102" s="1"/>
      <c r="DQF102" s="1"/>
      <c r="DQG102" s="1"/>
      <c r="DQH102" s="1"/>
      <c r="DQI102" s="1"/>
      <c r="DQJ102" s="1"/>
      <c r="DQK102" s="1"/>
      <c r="DQL102" s="1"/>
      <c r="DQM102" s="1"/>
      <c r="DQN102" s="1"/>
      <c r="DQO102" s="1"/>
      <c r="DQP102" s="1"/>
      <c r="DQQ102" s="1"/>
      <c r="DQR102" s="1"/>
      <c r="DQS102" s="1"/>
      <c r="DQT102" s="1"/>
      <c r="DQU102" s="1"/>
      <c r="DQV102" s="1"/>
      <c r="DQW102" s="1"/>
      <c r="DQX102" s="1"/>
      <c r="DQY102" s="1"/>
      <c r="DQZ102" s="1"/>
      <c r="DRA102" s="1"/>
      <c r="DRB102" s="1"/>
      <c r="DRC102" s="1"/>
      <c r="DRD102" s="1"/>
      <c r="DRE102" s="1"/>
      <c r="DRF102" s="1"/>
      <c r="DRG102" s="1"/>
      <c r="DRH102" s="1"/>
      <c r="DRI102" s="1"/>
      <c r="DRJ102" s="1"/>
      <c r="DRK102" s="1"/>
      <c r="DRL102" s="1"/>
      <c r="DRM102" s="1"/>
      <c r="DRN102" s="1"/>
      <c r="DRO102" s="1"/>
      <c r="DRP102" s="1"/>
      <c r="DRQ102" s="1"/>
      <c r="DRR102" s="1"/>
      <c r="DRS102" s="1"/>
      <c r="DRT102" s="1"/>
      <c r="DRU102" s="1"/>
      <c r="DRV102" s="1"/>
      <c r="DRW102" s="1"/>
      <c r="DRX102" s="1"/>
      <c r="DRY102" s="1"/>
      <c r="DRZ102" s="1"/>
      <c r="DSA102" s="1"/>
      <c r="DSB102" s="1"/>
      <c r="DSC102" s="1"/>
      <c r="DSD102" s="1"/>
      <c r="DSE102" s="1"/>
      <c r="DSF102" s="1"/>
      <c r="DSG102" s="1"/>
      <c r="DSH102" s="1"/>
      <c r="DSI102" s="1"/>
      <c r="DSJ102" s="1"/>
      <c r="DSK102" s="1"/>
      <c r="DSL102" s="1"/>
      <c r="DSM102" s="1"/>
      <c r="DSN102" s="1"/>
      <c r="DSO102" s="1"/>
      <c r="DSP102" s="1"/>
      <c r="DSQ102" s="1"/>
      <c r="DSR102" s="1"/>
      <c r="DSS102" s="1"/>
      <c r="DST102" s="1"/>
      <c r="DSU102" s="1"/>
      <c r="DSV102" s="1"/>
      <c r="DSW102" s="1"/>
      <c r="DSX102" s="1"/>
      <c r="DSY102" s="1"/>
      <c r="DSZ102" s="1"/>
      <c r="DTA102" s="1"/>
      <c r="DTB102" s="1"/>
      <c r="DTC102" s="1"/>
      <c r="DTD102" s="1"/>
      <c r="DTE102" s="1"/>
      <c r="DTF102" s="1"/>
      <c r="DTG102" s="1"/>
      <c r="DTH102" s="1"/>
      <c r="DTI102" s="1"/>
      <c r="DTJ102" s="1"/>
      <c r="DTK102" s="1"/>
      <c r="DTL102" s="1"/>
      <c r="DTM102" s="1"/>
      <c r="DTN102" s="1"/>
      <c r="DTO102" s="1"/>
      <c r="DTP102" s="1"/>
      <c r="DTQ102" s="1"/>
      <c r="DTR102" s="1"/>
      <c r="DTS102" s="1"/>
      <c r="DTT102" s="1"/>
      <c r="DTU102" s="1"/>
      <c r="DTV102" s="1"/>
      <c r="DTW102" s="1"/>
      <c r="DTX102" s="1"/>
      <c r="DTY102" s="1"/>
      <c r="DTZ102" s="1"/>
      <c r="DUA102" s="1"/>
      <c r="DUB102" s="1"/>
      <c r="DUC102" s="1"/>
      <c r="DUD102" s="1"/>
      <c r="DUE102" s="1"/>
      <c r="DUF102" s="1"/>
      <c r="DUG102" s="1"/>
      <c r="DUH102" s="1"/>
      <c r="DUI102" s="1"/>
      <c r="DUJ102" s="1"/>
      <c r="DUK102" s="1"/>
      <c r="DUL102" s="1"/>
      <c r="DUM102" s="1"/>
      <c r="DUN102" s="1"/>
      <c r="DUO102" s="1"/>
      <c r="DUP102" s="1"/>
      <c r="DUQ102" s="1"/>
      <c r="DUR102" s="1"/>
      <c r="DUS102" s="1"/>
      <c r="DUT102" s="1"/>
      <c r="DUU102" s="1"/>
      <c r="DUV102" s="1"/>
      <c r="DUW102" s="1"/>
      <c r="DUX102" s="1"/>
      <c r="DUY102" s="1"/>
      <c r="DUZ102" s="1"/>
      <c r="DVA102" s="1"/>
      <c r="DVB102" s="1"/>
      <c r="DVC102" s="1"/>
      <c r="DVD102" s="1"/>
      <c r="DVE102" s="1"/>
      <c r="DVF102" s="1"/>
      <c r="DVG102" s="1"/>
      <c r="DVH102" s="1"/>
      <c r="DVI102" s="1"/>
      <c r="DVJ102" s="1"/>
      <c r="DVK102" s="1"/>
      <c r="DVL102" s="1"/>
      <c r="DVM102" s="1"/>
      <c r="DVN102" s="1"/>
      <c r="DVO102" s="1"/>
      <c r="DVP102" s="1"/>
      <c r="DVQ102" s="1"/>
      <c r="DVR102" s="1"/>
      <c r="DVS102" s="1"/>
      <c r="DVT102" s="1"/>
      <c r="DVU102" s="1"/>
      <c r="DVV102" s="1"/>
      <c r="DVW102" s="1"/>
      <c r="DVX102" s="1"/>
      <c r="DVY102" s="1"/>
      <c r="DVZ102" s="1"/>
      <c r="DWA102" s="1"/>
      <c r="DWB102" s="1"/>
      <c r="DWC102" s="1"/>
      <c r="DWD102" s="1"/>
      <c r="DWE102" s="1"/>
      <c r="DWF102" s="1"/>
      <c r="DWG102" s="1"/>
      <c r="DWH102" s="1"/>
      <c r="DWI102" s="1"/>
      <c r="DWJ102" s="1"/>
      <c r="DWK102" s="1"/>
      <c r="DWL102" s="1"/>
      <c r="DWM102" s="1"/>
      <c r="DWN102" s="1"/>
      <c r="DWO102" s="1"/>
      <c r="DWP102" s="1"/>
      <c r="DWQ102" s="1"/>
      <c r="DWR102" s="1"/>
      <c r="DWS102" s="1"/>
      <c r="DWT102" s="1"/>
      <c r="DWU102" s="1"/>
      <c r="DWV102" s="1"/>
      <c r="DWW102" s="1"/>
      <c r="DWX102" s="1"/>
      <c r="DWY102" s="1"/>
      <c r="DWZ102" s="1"/>
      <c r="DXA102" s="1"/>
      <c r="DXB102" s="1"/>
      <c r="DXC102" s="1"/>
      <c r="DXD102" s="1"/>
      <c r="DXE102" s="1"/>
      <c r="DXF102" s="1"/>
      <c r="DXG102" s="1"/>
      <c r="DXH102" s="1"/>
      <c r="DXI102" s="1"/>
      <c r="DXJ102" s="1"/>
      <c r="DXK102" s="1"/>
      <c r="DXL102" s="1"/>
      <c r="DXM102" s="1"/>
      <c r="DXN102" s="1"/>
      <c r="DXO102" s="1"/>
      <c r="DXP102" s="1"/>
      <c r="DXQ102" s="1"/>
      <c r="DXR102" s="1"/>
      <c r="DXS102" s="1"/>
      <c r="DXT102" s="1"/>
      <c r="DXU102" s="1"/>
      <c r="DXV102" s="1"/>
      <c r="DXW102" s="1"/>
      <c r="DXX102" s="1"/>
      <c r="DXY102" s="1"/>
      <c r="DXZ102" s="1"/>
      <c r="DYA102" s="1"/>
      <c r="DYB102" s="1"/>
      <c r="DYC102" s="1"/>
      <c r="DYD102" s="1"/>
      <c r="DYE102" s="1"/>
      <c r="DYF102" s="1"/>
      <c r="DYG102" s="1"/>
      <c r="DYH102" s="1"/>
      <c r="DYI102" s="1"/>
      <c r="DYJ102" s="1"/>
      <c r="DYK102" s="1"/>
      <c r="DYL102" s="1"/>
      <c r="DYM102" s="1"/>
      <c r="DYN102" s="1"/>
      <c r="DYO102" s="1"/>
      <c r="DYP102" s="1"/>
      <c r="DYQ102" s="1"/>
      <c r="DYR102" s="1"/>
      <c r="DYS102" s="1"/>
      <c r="DYT102" s="1"/>
      <c r="DYU102" s="1"/>
      <c r="DYV102" s="1"/>
      <c r="DYW102" s="1"/>
      <c r="DYX102" s="1"/>
      <c r="DYY102" s="1"/>
      <c r="DYZ102" s="1"/>
      <c r="DZA102" s="1"/>
      <c r="DZB102" s="1"/>
      <c r="DZC102" s="1"/>
      <c r="DZD102" s="1"/>
      <c r="DZE102" s="1"/>
      <c r="DZF102" s="1"/>
      <c r="DZG102" s="1"/>
      <c r="DZH102" s="1"/>
      <c r="DZI102" s="1"/>
      <c r="DZJ102" s="1"/>
      <c r="DZK102" s="1"/>
      <c r="DZL102" s="1"/>
      <c r="DZM102" s="1"/>
      <c r="DZN102" s="1"/>
      <c r="DZO102" s="1"/>
      <c r="DZP102" s="1"/>
      <c r="DZQ102" s="1"/>
      <c r="DZR102" s="1"/>
      <c r="DZS102" s="1"/>
      <c r="DZT102" s="1"/>
      <c r="DZU102" s="1"/>
      <c r="DZV102" s="1"/>
      <c r="DZW102" s="1"/>
      <c r="DZY102" s="123">
        <f t="shared" si="256"/>
        <v>7</v>
      </c>
      <c r="DZZ102" s="32"/>
      <c r="EAA102" s="32"/>
      <c r="EAB102" s="32"/>
      <c r="EAC102" s="32">
        <v>2</v>
      </c>
      <c r="EAD102" s="62">
        <f t="shared" si="263"/>
        <v>0.2857142857142857</v>
      </c>
      <c r="EAE102" s="115">
        <v>6</v>
      </c>
      <c r="EAF102" s="32">
        <f t="shared" si="264"/>
        <v>13</v>
      </c>
      <c r="EAG102" s="32">
        <f t="shared" si="257"/>
        <v>8</v>
      </c>
      <c r="EAH102" s="138">
        <f t="shared" si="258"/>
        <v>0.75</v>
      </c>
      <c r="EAI102" s="138">
        <f t="shared" si="259"/>
        <v>0.46153846153846156</v>
      </c>
      <c r="EAJ102" s="138">
        <f t="shared" si="260"/>
        <v>0.25</v>
      </c>
      <c r="EAK102" s="139">
        <f t="shared" si="265"/>
        <v>0.53846153846153844</v>
      </c>
      <c r="EAL102" s="138">
        <f t="shared" si="261"/>
        <v>0.15384615384615385</v>
      </c>
      <c r="EAM102" s="138">
        <f t="shared" si="262"/>
        <v>0.46153846153846156</v>
      </c>
    </row>
    <row r="103" spans="1:3419" ht="15.75" customHeight="1" thickBot="1" x14ac:dyDescent="0.5">
      <c r="A103" s="21">
        <v>1</v>
      </c>
      <c r="B103" s="151" t="s">
        <v>72</v>
      </c>
      <c r="C103" s="152"/>
      <c r="D103" s="152"/>
      <c r="E103" s="152"/>
      <c r="F103" s="153"/>
      <c r="G103" s="5"/>
      <c r="H103" s="5" t="s">
        <v>130</v>
      </c>
      <c r="I103" s="5"/>
      <c r="J103" s="8"/>
      <c r="K103" s="8"/>
      <c r="L103" s="8"/>
      <c r="M103" s="8"/>
      <c r="N103" s="8"/>
      <c r="O103" s="8"/>
      <c r="P103" s="8"/>
      <c r="Q103" s="8"/>
      <c r="R103" s="8"/>
      <c r="S103" s="8" t="s">
        <v>130</v>
      </c>
      <c r="T103" s="8"/>
      <c r="U103" s="8" t="s">
        <v>130</v>
      </c>
      <c r="V103" s="8"/>
      <c r="W103" s="8"/>
      <c r="X103" s="8" t="s">
        <v>130</v>
      </c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 t="s">
        <v>130</v>
      </c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 t="s">
        <v>130</v>
      </c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10"/>
      <c r="CH103" s="14"/>
      <c r="CI103" s="17"/>
      <c r="CJ103" s="17"/>
      <c r="CK103" s="17"/>
      <c r="CL103" s="17"/>
      <c r="CM103" s="25"/>
      <c r="CN103" s="25"/>
      <c r="CO103" s="25"/>
      <c r="CP103" s="25"/>
      <c r="CQ103" s="25"/>
      <c r="CR103" s="25"/>
      <c r="CS103" s="25"/>
      <c r="CT103" s="25"/>
      <c r="CU103" s="25"/>
      <c r="CV103" s="25"/>
      <c r="CW103" s="25"/>
      <c r="CX103" s="25"/>
      <c r="CY103" s="25"/>
      <c r="CZ103" s="25"/>
      <c r="DA103" s="25"/>
      <c r="DB103" s="25"/>
      <c r="DC103" s="25"/>
      <c r="DD103" s="25"/>
      <c r="DE103" s="25"/>
      <c r="DF103" s="25"/>
      <c r="DG103" s="25"/>
      <c r="DH103" s="25"/>
      <c r="DI103" s="25"/>
      <c r="DJ103" s="25"/>
      <c r="DK103" s="25"/>
      <c r="DL103" s="25"/>
      <c r="DM103" s="25"/>
      <c r="DN103" s="25"/>
      <c r="DO103" s="25"/>
      <c r="DP103" s="25"/>
      <c r="DQ103" s="25"/>
      <c r="DR103" s="25"/>
      <c r="DS103" s="25"/>
      <c r="DT103" s="25"/>
      <c r="DU103" s="25"/>
      <c r="DV103" s="25"/>
      <c r="DW103" s="25"/>
      <c r="DX103" s="25"/>
      <c r="DY103" s="25"/>
      <c r="DZ103" s="25"/>
      <c r="EA103" s="25"/>
      <c r="EB103" s="25"/>
      <c r="EC103" s="25"/>
      <c r="ED103" s="25"/>
      <c r="EE103" s="25"/>
      <c r="EF103" s="25"/>
      <c r="EG103" s="25"/>
      <c r="EH103" s="25"/>
      <c r="EI103" s="25"/>
      <c r="EJ103" s="25"/>
      <c r="EK103" s="25"/>
      <c r="EL103" s="25"/>
      <c r="EM103" s="25"/>
      <c r="EN103" s="25"/>
      <c r="EO103" s="25"/>
      <c r="EP103" s="25"/>
      <c r="EQ103" s="25"/>
      <c r="ER103" s="25"/>
      <c r="ES103" s="25"/>
      <c r="ET103" s="27"/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M103" s="27"/>
      <c r="FN103" s="27"/>
      <c r="FO103" s="27"/>
      <c r="FP103" s="27"/>
      <c r="FQ103" s="27"/>
      <c r="FR103" s="27"/>
      <c r="FS103" s="27"/>
      <c r="FT103" s="27"/>
      <c r="FU103" s="27"/>
      <c r="FV103" s="27"/>
      <c r="FW103" s="27"/>
      <c r="FX103" s="27"/>
      <c r="FY103" s="27"/>
      <c r="FZ103" s="27"/>
      <c r="GA103" s="27"/>
      <c r="GB103" s="27"/>
      <c r="GC103" s="27"/>
      <c r="GD103" s="27"/>
      <c r="GE103" s="27"/>
      <c r="GF103" s="27"/>
      <c r="GG103" s="27"/>
      <c r="GH103" s="27"/>
      <c r="GI103" s="27"/>
      <c r="GJ103" s="27"/>
      <c r="GK103" s="27"/>
      <c r="GL103" s="27"/>
      <c r="GM103" s="27"/>
      <c r="GN103" s="27"/>
      <c r="GO103" s="27"/>
      <c r="GP103" s="27"/>
      <c r="GQ103" s="27" t="s">
        <v>130</v>
      </c>
      <c r="GR103" s="27"/>
      <c r="GS103" s="27"/>
      <c r="GT103" s="27"/>
      <c r="GU103" s="27"/>
      <c r="GV103" s="27"/>
      <c r="GW103" s="27"/>
      <c r="GX103" s="27"/>
      <c r="GY103" s="27"/>
      <c r="GZ103" s="27"/>
      <c r="HA103" s="27"/>
      <c r="HB103" s="27"/>
      <c r="HC103" s="27"/>
      <c r="HD103" s="27"/>
      <c r="HE103" s="27"/>
      <c r="HF103" s="27"/>
      <c r="HG103" s="27"/>
      <c r="HH103" s="27"/>
      <c r="HI103" s="27"/>
      <c r="HJ103" s="27"/>
      <c r="HK103" s="27"/>
      <c r="HL103" s="27"/>
      <c r="HM103" s="27"/>
      <c r="HN103" s="27"/>
      <c r="HO103" s="27"/>
      <c r="HP103" s="27"/>
      <c r="HQ103" s="27"/>
      <c r="HR103" s="27"/>
      <c r="HS103" s="27"/>
      <c r="HT103" s="27"/>
      <c r="HU103" s="27"/>
      <c r="HV103" s="27"/>
      <c r="HW103" s="27"/>
      <c r="HX103" s="27"/>
      <c r="HY103" s="27"/>
      <c r="HZ103" s="27"/>
      <c r="IA103" s="27"/>
      <c r="IB103" s="27"/>
      <c r="IC103" s="27"/>
      <c r="ID103" s="27"/>
      <c r="IE103" s="27"/>
      <c r="IF103" s="27"/>
      <c r="IG103" s="27"/>
      <c r="IH103" s="27"/>
      <c r="II103" s="27"/>
      <c r="IJ103" s="27"/>
      <c r="IK103" s="27"/>
      <c r="IL103" s="27"/>
      <c r="IM103" s="27"/>
      <c r="IN103" s="27"/>
      <c r="IO103" s="27"/>
      <c r="IP103" s="27"/>
      <c r="IQ103" s="27"/>
      <c r="IR103" s="27"/>
      <c r="IS103" s="27"/>
      <c r="IT103" s="27"/>
      <c r="IU103" s="27" t="s">
        <v>130</v>
      </c>
      <c r="IV103" s="27"/>
      <c r="IW103" s="27"/>
      <c r="IX103" s="27"/>
      <c r="IY103" s="27"/>
      <c r="IZ103" s="27"/>
      <c r="JA103" s="27" t="s">
        <v>130</v>
      </c>
      <c r="JB103" s="27"/>
      <c r="JC103" s="27"/>
      <c r="JD103" s="27"/>
      <c r="JE103" s="27"/>
      <c r="JF103" s="27"/>
      <c r="JG103" s="27"/>
      <c r="JH103" s="27"/>
      <c r="JI103" s="30"/>
      <c r="JJ103" s="30"/>
      <c r="JK103" s="30"/>
      <c r="JL103" s="30" t="s">
        <v>130</v>
      </c>
      <c r="JM103" s="30"/>
      <c r="JN103" s="30"/>
      <c r="JO103" s="30"/>
      <c r="JP103" s="30"/>
      <c r="JQ103" s="30"/>
      <c r="JR103" s="30"/>
      <c r="JS103" s="30"/>
      <c r="JT103" s="30"/>
      <c r="JU103" s="30"/>
      <c r="JV103" s="30"/>
      <c r="JW103" s="30"/>
      <c r="JX103" s="30"/>
      <c r="JY103" s="30"/>
      <c r="JZ103" s="30"/>
      <c r="KA103" s="30"/>
      <c r="KB103" s="30"/>
      <c r="KC103" s="30"/>
      <c r="KD103" s="30"/>
      <c r="KE103" s="30"/>
      <c r="KF103" s="30" t="s">
        <v>130</v>
      </c>
      <c r="KG103" s="30"/>
      <c r="KH103" s="30"/>
      <c r="KI103" s="30"/>
      <c r="KJ103" s="30"/>
      <c r="KK103" s="30"/>
      <c r="KL103" s="30"/>
      <c r="KM103" s="30"/>
      <c r="KN103" s="30"/>
      <c r="KO103" s="30"/>
      <c r="KP103" s="30"/>
      <c r="KQ103" s="30"/>
      <c r="KR103" s="30"/>
      <c r="KS103" s="30"/>
      <c r="KT103" s="30"/>
      <c r="KU103" s="30"/>
      <c r="KV103" s="30"/>
      <c r="KW103" s="30"/>
      <c r="KX103" s="30"/>
      <c r="KY103" s="30"/>
      <c r="KZ103" s="30"/>
      <c r="LA103" s="30"/>
      <c r="LB103" s="30"/>
      <c r="LC103" s="30"/>
      <c r="LD103" s="30"/>
      <c r="LE103" s="30"/>
      <c r="LF103" s="30"/>
      <c r="LG103" s="30"/>
      <c r="LH103" s="30"/>
      <c r="LI103" s="30"/>
      <c r="LJ103" s="30"/>
      <c r="LK103" s="30"/>
      <c r="LL103" s="30"/>
      <c r="LM103" s="30"/>
      <c r="LN103" s="30"/>
      <c r="LO103" s="30"/>
      <c r="LP103" s="30"/>
      <c r="LQ103" s="30"/>
      <c r="LR103" s="30"/>
      <c r="LS103" s="30"/>
      <c r="LT103" s="30"/>
      <c r="LU103" s="30"/>
      <c r="LV103" s="30"/>
      <c r="LW103" s="30"/>
      <c r="LX103" s="30"/>
      <c r="LY103" s="30"/>
      <c r="LZ103" s="30"/>
      <c r="MA103" s="33"/>
      <c r="MB103" s="33"/>
      <c r="MC103" s="33"/>
      <c r="MD103" s="33"/>
      <c r="ME103" s="33"/>
      <c r="MF103" s="33"/>
      <c r="MG103" s="33"/>
      <c r="MH103" s="33"/>
      <c r="MI103" s="33"/>
      <c r="MJ103" s="33"/>
      <c r="MK103" s="33"/>
      <c r="ML103" s="33"/>
      <c r="MM103" s="33"/>
      <c r="MN103" s="33" t="s">
        <v>130</v>
      </c>
      <c r="MO103" s="33"/>
      <c r="MP103" s="33"/>
      <c r="MQ103" s="33"/>
      <c r="MR103" s="33"/>
      <c r="MS103" s="33"/>
      <c r="MT103" s="33"/>
      <c r="MU103" s="33"/>
      <c r="MV103" s="33"/>
      <c r="MW103" s="33"/>
      <c r="MX103" s="33"/>
      <c r="MY103" s="36"/>
      <c r="MZ103" s="36"/>
      <c r="NA103" s="36"/>
      <c r="NB103" s="36"/>
      <c r="NC103" s="36"/>
      <c r="ND103" s="36"/>
      <c r="NE103" s="36"/>
      <c r="NF103" s="36"/>
      <c r="NG103" s="36"/>
      <c r="NH103" s="36"/>
      <c r="NI103" s="36"/>
      <c r="NJ103" s="36"/>
      <c r="NK103" s="36"/>
      <c r="NL103" s="36"/>
      <c r="NM103" s="36"/>
      <c r="NN103" s="36"/>
      <c r="NO103" s="36"/>
      <c r="NP103" s="36"/>
      <c r="NQ103" s="36"/>
      <c r="NR103" s="36"/>
      <c r="NS103" s="36"/>
      <c r="NT103" s="36"/>
      <c r="NU103" s="36"/>
      <c r="NV103" s="36"/>
      <c r="NW103" s="36"/>
      <c r="NX103" s="36"/>
      <c r="NY103" s="36"/>
      <c r="NZ103" s="36"/>
      <c r="OA103" s="36"/>
      <c r="OB103" s="36"/>
      <c r="OC103" s="36" t="s">
        <v>130</v>
      </c>
      <c r="OD103" s="36"/>
      <c r="OE103" s="36"/>
      <c r="OF103" s="36"/>
      <c r="OG103" s="36"/>
      <c r="OH103" s="36"/>
      <c r="OI103" s="36"/>
      <c r="OJ103" s="36"/>
      <c r="OK103" s="36"/>
      <c r="OL103" s="36"/>
      <c r="OM103" s="36"/>
      <c r="ON103" s="36"/>
      <c r="OO103" s="36"/>
      <c r="OP103" s="36"/>
      <c r="OQ103" s="36"/>
      <c r="OR103" s="36"/>
      <c r="OS103" s="36"/>
      <c r="OT103" s="36"/>
      <c r="OU103" s="36"/>
      <c r="OV103" s="36"/>
      <c r="OW103" s="36"/>
      <c r="OX103" s="36"/>
      <c r="OY103" s="36"/>
      <c r="OZ103" s="36"/>
      <c r="PA103" s="36"/>
      <c r="PB103" s="36"/>
      <c r="PC103" s="36"/>
      <c r="PD103" s="36"/>
      <c r="PE103" s="36"/>
      <c r="PF103" s="36"/>
      <c r="PG103" s="36"/>
      <c r="PH103" s="36"/>
      <c r="PI103" s="36"/>
      <c r="PJ103" s="36"/>
      <c r="PK103" s="36"/>
      <c r="PL103" s="36"/>
      <c r="PM103" s="36"/>
      <c r="PN103" s="36"/>
      <c r="PO103" s="36"/>
      <c r="PP103" s="36"/>
      <c r="PQ103" s="36"/>
      <c r="PR103" s="36"/>
      <c r="PS103" s="36"/>
      <c r="PT103" s="36"/>
      <c r="PU103" s="36"/>
      <c r="PV103" s="36"/>
      <c r="PW103" s="36"/>
      <c r="PX103" s="36"/>
      <c r="PY103" s="36"/>
      <c r="PZ103" s="36"/>
      <c r="QA103" s="36"/>
      <c r="QB103" s="36"/>
      <c r="QC103" s="36"/>
      <c r="QD103" s="36"/>
      <c r="QE103" s="36"/>
      <c r="QF103" s="36"/>
      <c r="QG103" s="36"/>
      <c r="QH103" s="36"/>
      <c r="QI103" s="36"/>
      <c r="QJ103" s="36"/>
      <c r="QK103" s="37"/>
      <c r="QL103" s="37"/>
      <c r="QM103" s="37"/>
      <c r="QN103" s="37"/>
      <c r="QO103" s="37"/>
      <c r="QP103" s="37"/>
      <c r="QQ103" s="37"/>
      <c r="QR103" s="37"/>
      <c r="QS103" s="37"/>
      <c r="QT103" s="37"/>
      <c r="QU103" s="37"/>
      <c r="QV103" s="37"/>
      <c r="QW103" s="37"/>
      <c r="QX103" s="37"/>
      <c r="QY103" s="37"/>
      <c r="QZ103" s="37"/>
      <c r="RA103" s="37"/>
      <c r="RB103" s="37"/>
      <c r="RC103" s="37"/>
      <c r="RD103" s="37"/>
      <c r="RE103" s="37"/>
      <c r="RF103" s="37"/>
      <c r="RG103" s="37"/>
      <c r="RH103" s="37"/>
      <c r="RI103" s="37"/>
      <c r="RJ103" s="37"/>
      <c r="RK103" s="37"/>
      <c r="RL103" s="37"/>
      <c r="RM103" s="37"/>
      <c r="RN103" s="37"/>
      <c r="RO103" s="37"/>
      <c r="RP103" s="37"/>
      <c r="RQ103" s="37"/>
      <c r="RR103" s="37"/>
      <c r="RS103" s="37"/>
      <c r="RT103" s="37"/>
      <c r="RU103" s="37" t="s">
        <v>130</v>
      </c>
      <c r="RV103" s="37"/>
      <c r="RW103" s="37"/>
      <c r="RX103" s="37"/>
      <c r="RY103" s="37"/>
      <c r="RZ103" s="37"/>
      <c r="SA103" s="37"/>
      <c r="SB103" s="37"/>
      <c r="SC103" s="37"/>
      <c r="SD103" s="37"/>
      <c r="SE103" s="37"/>
      <c r="SF103" s="37"/>
      <c r="SG103" s="37"/>
      <c r="SH103" s="37"/>
      <c r="SI103" s="37"/>
      <c r="SJ103" s="37"/>
      <c r="SK103" s="37"/>
      <c r="SL103" s="37"/>
      <c r="SM103" s="37"/>
      <c r="SN103" s="37"/>
      <c r="SO103" s="37"/>
      <c r="SP103" s="37"/>
      <c r="SQ103" s="37"/>
      <c r="SR103" s="37"/>
      <c r="SS103" s="37"/>
      <c r="ST103" s="37"/>
      <c r="SU103" s="37"/>
      <c r="SV103" s="37"/>
      <c r="SW103" s="37"/>
      <c r="SX103" s="37"/>
      <c r="SY103" s="37"/>
      <c r="SZ103" s="37" t="s">
        <v>130</v>
      </c>
      <c r="TA103" s="37"/>
      <c r="TB103" s="37"/>
      <c r="TC103" s="37"/>
      <c r="TD103" s="37"/>
      <c r="TE103" s="37"/>
      <c r="TF103" s="37"/>
      <c r="TG103" s="37"/>
      <c r="TH103" s="37"/>
      <c r="TI103" s="37"/>
      <c r="TJ103" s="37"/>
      <c r="TK103" s="37"/>
      <c r="TL103" s="37"/>
      <c r="TM103" s="37"/>
      <c r="TN103" s="37"/>
      <c r="TO103" s="37"/>
      <c r="TP103" s="37"/>
      <c r="TQ103" s="37"/>
      <c r="TR103" s="37"/>
      <c r="TS103" s="37"/>
      <c r="TT103" s="37"/>
      <c r="TU103" s="37"/>
      <c r="TV103" s="37"/>
      <c r="TW103" s="37"/>
      <c r="TX103" s="37"/>
      <c r="TY103" s="37"/>
      <c r="TZ103" s="37"/>
      <c r="UA103" s="37"/>
      <c r="UB103" s="37"/>
      <c r="UC103" s="37"/>
      <c r="UD103" s="37"/>
      <c r="UE103" s="37"/>
      <c r="UF103" s="37"/>
      <c r="UG103" s="37"/>
      <c r="UH103" s="37"/>
      <c r="UI103" s="37"/>
      <c r="UJ103" s="37"/>
      <c r="UK103" s="37"/>
      <c r="UL103" s="37"/>
      <c r="UM103" s="37"/>
      <c r="UN103" s="37"/>
      <c r="UO103" s="37"/>
      <c r="UP103" s="37"/>
      <c r="UQ103" s="37"/>
      <c r="UR103" s="37"/>
      <c r="US103" s="37"/>
      <c r="UT103" s="37"/>
      <c r="UU103" s="37"/>
      <c r="UV103" s="37"/>
      <c r="UW103" s="37"/>
      <c r="UX103" s="37"/>
      <c r="UY103" s="37"/>
      <c r="UZ103" s="37"/>
      <c r="VA103" s="37"/>
      <c r="VB103" s="37"/>
      <c r="VC103" s="37"/>
      <c r="VD103" s="37"/>
      <c r="VE103" s="37"/>
      <c r="VF103" s="37"/>
      <c r="VG103" s="37"/>
      <c r="VH103" s="37"/>
      <c r="VI103" s="37"/>
      <c r="VJ103" s="37"/>
      <c r="VK103" s="37"/>
      <c r="VL103" s="37"/>
      <c r="VM103" s="37"/>
      <c r="VN103" s="37"/>
      <c r="VO103" s="37"/>
      <c r="VP103" s="37"/>
      <c r="VQ103" s="37"/>
      <c r="VR103" s="37"/>
      <c r="VS103" s="37"/>
      <c r="VT103" s="37"/>
      <c r="VU103" s="37"/>
      <c r="VV103" s="37"/>
      <c r="VW103" s="37"/>
      <c r="VX103" s="37"/>
      <c r="VY103" s="37"/>
      <c r="VZ103" s="37"/>
      <c r="WA103" s="37"/>
      <c r="WB103" s="37"/>
      <c r="WC103" s="37"/>
      <c r="WD103" s="37"/>
      <c r="WE103" s="37"/>
      <c r="WF103" s="41"/>
      <c r="WG103" s="41"/>
      <c r="WH103" s="41"/>
      <c r="WI103" s="41"/>
      <c r="WJ103" s="41"/>
      <c r="WK103" s="41"/>
      <c r="WL103" s="41"/>
      <c r="WM103" s="41"/>
      <c r="WN103" s="41"/>
      <c r="WO103" s="41"/>
      <c r="WP103" s="41" t="s">
        <v>130</v>
      </c>
      <c r="WQ103" s="41"/>
      <c r="WR103" s="41"/>
      <c r="WS103" s="41"/>
      <c r="WT103" s="41"/>
      <c r="WU103" s="41"/>
      <c r="WV103" s="41"/>
      <c r="WW103" s="41"/>
      <c r="WX103" s="41"/>
      <c r="WY103" s="41"/>
      <c r="WZ103" s="41"/>
      <c r="XA103" s="41"/>
      <c r="XB103" s="41"/>
      <c r="XC103" s="41"/>
      <c r="XD103" s="41"/>
      <c r="XE103" s="41"/>
      <c r="XF103" s="41"/>
      <c r="XG103" s="41"/>
      <c r="XH103" s="41"/>
      <c r="XI103" s="41"/>
      <c r="XJ103" s="42"/>
      <c r="XK103" s="42"/>
      <c r="XL103" s="42"/>
      <c r="XM103" s="42"/>
      <c r="XN103" s="42"/>
      <c r="XO103" s="42"/>
      <c r="XP103" s="42"/>
      <c r="XQ103" s="42"/>
      <c r="XR103" s="42"/>
      <c r="XS103" s="42"/>
      <c r="XT103" s="42"/>
      <c r="XU103" s="42"/>
      <c r="XV103" s="42"/>
      <c r="XW103" s="42"/>
      <c r="XX103" s="42"/>
      <c r="XY103" s="42"/>
      <c r="XZ103" s="42"/>
      <c r="YA103" s="42"/>
      <c r="YB103" s="42"/>
      <c r="YC103" s="42"/>
      <c r="YD103" s="42"/>
      <c r="YE103" s="42"/>
      <c r="YF103" s="42"/>
      <c r="YG103" s="42"/>
      <c r="YH103" s="42"/>
      <c r="YI103" s="45"/>
      <c r="YJ103" s="45"/>
      <c r="YK103" s="45"/>
      <c r="YL103" s="45"/>
      <c r="YM103" s="45"/>
      <c r="YN103" s="45"/>
      <c r="YO103" s="45"/>
      <c r="YP103" s="45"/>
      <c r="YQ103" s="45"/>
      <c r="YR103" s="45"/>
      <c r="YS103" s="45"/>
      <c r="YT103" s="45"/>
      <c r="YU103" s="45"/>
      <c r="YV103" s="45"/>
      <c r="YW103" s="45"/>
      <c r="YX103" s="45"/>
      <c r="YY103" s="45"/>
      <c r="YZ103" s="45"/>
      <c r="ZA103" s="45"/>
      <c r="ZB103" s="45"/>
      <c r="ZC103" s="45"/>
      <c r="ZD103" s="45"/>
      <c r="ZE103" s="45"/>
      <c r="ZF103" s="45"/>
      <c r="ZG103" s="45"/>
      <c r="ZH103" s="45"/>
      <c r="ZI103" s="45"/>
      <c r="ZJ103" s="45"/>
      <c r="ZK103" s="45"/>
      <c r="ZL103" s="45"/>
      <c r="ZM103" s="45"/>
      <c r="ZN103" s="45"/>
      <c r="ZO103" s="45"/>
      <c r="ZP103" s="45"/>
      <c r="ZQ103" s="45"/>
      <c r="ZR103" s="45"/>
      <c r="ZS103" s="45"/>
      <c r="ZT103" s="45"/>
      <c r="ZU103" s="45"/>
      <c r="ZV103" s="45"/>
      <c r="ZW103" s="45"/>
      <c r="ZX103" s="45"/>
      <c r="ZY103" s="45"/>
      <c r="ZZ103" s="45"/>
      <c r="AAA103" s="45"/>
      <c r="AAB103" s="45"/>
      <c r="AAC103" s="45"/>
      <c r="AAD103" s="45"/>
      <c r="AAE103" s="45"/>
      <c r="AAF103" s="45"/>
      <c r="AAG103" s="45"/>
      <c r="AAH103" s="45"/>
      <c r="AAI103" s="45"/>
      <c r="AAJ103" s="45"/>
      <c r="AAK103" s="45"/>
      <c r="AAL103" s="45"/>
      <c r="AAM103" s="45"/>
      <c r="AAN103" s="45"/>
      <c r="AAO103" s="46"/>
      <c r="AAP103" s="46"/>
      <c r="AAQ103" s="46"/>
      <c r="AAR103" s="46"/>
      <c r="AAS103" s="46"/>
      <c r="AAT103" s="46"/>
      <c r="AAU103" s="46"/>
      <c r="AAV103" s="46"/>
      <c r="AAW103" s="46"/>
      <c r="AAX103" s="46"/>
      <c r="AAY103" s="46"/>
      <c r="AAZ103" s="46"/>
      <c r="ABA103" s="46"/>
      <c r="ABB103" s="46"/>
      <c r="ABC103" s="46"/>
      <c r="ABD103" s="46"/>
      <c r="ABE103" s="46"/>
      <c r="ABF103" s="46"/>
      <c r="ABG103" s="46"/>
      <c r="ABH103" s="46"/>
      <c r="ABI103" s="46"/>
      <c r="ABJ103" s="46"/>
      <c r="ABK103" s="46"/>
      <c r="ABL103" s="46"/>
      <c r="ABM103" s="46"/>
      <c r="ABN103" s="46"/>
      <c r="ABO103" s="46"/>
      <c r="ABP103" s="48"/>
      <c r="ABQ103" s="48"/>
      <c r="ABR103" s="48"/>
      <c r="ABS103" s="48"/>
      <c r="ABT103" s="48"/>
      <c r="ABU103" s="48"/>
      <c r="ABV103" s="48"/>
      <c r="ABW103" s="48"/>
      <c r="ABX103" s="48"/>
      <c r="ABY103" s="48"/>
      <c r="ABZ103" s="48"/>
      <c r="ACA103" s="48"/>
      <c r="ACB103" s="48"/>
      <c r="ACC103" s="48"/>
      <c r="ACD103" s="48"/>
      <c r="ACE103" s="48"/>
      <c r="ACF103" s="48"/>
      <c r="ACG103" s="48"/>
      <c r="ACH103" s="48"/>
      <c r="ACI103" s="48"/>
      <c r="ACJ103" s="48"/>
      <c r="ACK103" s="48"/>
      <c r="ACL103" s="48"/>
      <c r="ACM103" s="48"/>
      <c r="ACN103" s="48"/>
      <c r="ACO103" s="51"/>
      <c r="ACP103" s="51"/>
      <c r="ACQ103" s="51"/>
      <c r="ACR103" s="51"/>
      <c r="ACS103" s="51"/>
      <c r="ACT103" s="51"/>
      <c r="ACU103" s="51"/>
      <c r="ACV103" s="51"/>
      <c r="ACW103" s="51"/>
      <c r="ACX103" s="51"/>
      <c r="ACY103" s="51"/>
      <c r="ACZ103" s="51"/>
      <c r="ADA103" s="51"/>
      <c r="ADB103" s="51"/>
      <c r="ADC103" s="51"/>
      <c r="ADD103" s="51"/>
      <c r="ADE103" s="51"/>
      <c r="ADF103" s="51"/>
      <c r="ADG103" s="51"/>
      <c r="ADH103" s="51"/>
      <c r="ADI103" s="51"/>
      <c r="ADJ103" s="51"/>
      <c r="ADK103" s="51"/>
      <c r="ADL103" s="51"/>
      <c r="ADM103" s="51"/>
      <c r="ADN103" s="51"/>
      <c r="ADO103" s="51"/>
      <c r="ADP103" s="51"/>
      <c r="ADQ103" s="51"/>
      <c r="ADR103" s="51"/>
      <c r="ADS103" s="51"/>
      <c r="ADT103" s="51"/>
      <c r="ADU103" s="51"/>
      <c r="ADV103" s="51"/>
      <c r="ADW103" s="51"/>
      <c r="ADX103" s="51"/>
      <c r="ADY103" s="51"/>
      <c r="ADZ103" s="51"/>
      <c r="AEA103" s="51"/>
      <c r="AEB103" s="51"/>
      <c r="AEC103" s="51"/>
      <c r="AED103" s="51"/>
      <c r="AEE103" s="51"/>
      <c r="AEF103" s="51"/>
      <c r="AEG103" s="51"/>
      <c r="AEH103" s="51"/>
      <c r="AEI103" s="51"/>
      <c r="AEJ103" s="51"/>
      <c r="AEK103" s="51"/>
      <c r="AEL103" s="51"/>
      <c r="AEM103" s="51"/>
      <c r="AEN103" s="51"/>
      <c r="AEO103" s="51"/>
      <c r="AEP103" s="51"/>
      <c r="AEQ103" s="51"/>
      <c r="AER103" s="51" t="s">
        <v>130</v>
      </c>
      <c r="AES103" s="52"/>
      <c r="AET103" s="52"/>
      <c r="AEU103" s="52"/>
      <c r="AEV103" s="52"/>
      <c r="AEW103" s="52"/>
      <c r="AEX103" s="52"/>
      <c r="AEY103" s="52"/>
      <c r="AEZ103" s="52"/>
      <c r="AFA103" s="52"/>
      <c r="AFB103" s="52"/>
      <c r="AFC103" s="52"/>
      <c r="AFD103" s="52"/>
      <c r="AFE103" s="52"/>
      <c r="AFF103" s="52"/>
      <c r="AFG103" s="52"/>
      <c r="AFH103" s="52"/>
      <c r="AFI103" s="52"/>
      <c r="AFJ103" s="52"/>
      <c r="AFK103" s="52"/>
      <c r="AFL103" s="52"/>
      <c r="AFM103" s="52"/>
      <c r="AFN103" s="52"/>
      <c r="AFO103" s="52"/>
      <c r="AFP103" s="52"/>
      <c r="AFQ103" s="52"/>
      <c r="AFR103" s="52"/>
      <c r="AFS103" s="52"/>
      <c r="AFT103" s="52"/>
      <c r="AFU103" s="52"/>
      <c r="AFV103" s="55"/>
      <c r="AFW103" s="55" t="s">
        <v>130</v>
      </c>
      <c r="AFX103" s="55"/>
      <c r="AFY103" s="55"/>
      <c r="AFZ103" s="55"/>
      <c r="AGA103" s="55"/>
      <c r="AGB103" s="55"/>
      <c r="AGC103" s="55"/>
      <c r="AGD103" s="55"/>
      <c r="AGE103" s="55"/>
      <c r="AGF103" s="55"/>
      <c r="AGG103" s="55"/>
      <c r="AGH103" s="55"/>
      <c r="AGI103" s="55"/>
      <c r="AGJ103" s="55"/>
      <c r="AGK103" s="55"/>
      <c r="AGL103" s="55"/>
      <c r="AGM103" s="55"/>
      <c r="AGN103" s="55"/>
      <c r="AGO103" s="55"/>
      <c r="AGP103" s="55"/>
      <c r="AGQ103" s="55"/>
      <c r="AGR103" s="55"/>
      <c r="AGS103" s="55"/>
      <c r="AGT103" s="55"/>
      <c r="AGU103" s="58"/>
      <c r="AGV103" s="58"/>
      <c r="AGW103" s="58"/>
      <c r="AGX103" s="58"/>
      <c r="AGY103" s="58"/>
      <c r="AGZ103" s="58"/>
      <c r="AHA103" s="58"/>
      <c r="AHB103" s="58"/>
      <c r="AHC103" s="58"/>
      <c r="AHD103" s="58"/>
      <c r="AHE103" s="58"/>
      <c r="AHF103" s="58"/>
      <c r="AHG103" s="58"/>
      <c r="AHH103" s="58"/>
      <c r="AHI103" s="58"/>
      <c r="AHJ103" s="58"/>
      <c r="AHK103" s="58"/>
      <c r="AHL103" s="58"/>
      <c r="AHM103" s="58"/>
      <c r="AHN103" s="58"/>
      <c r="AHO103" s="58"/>
      <c r="AHP103" s="58"/>
      <c r="AHQ103" s="58"/>
      <c r="AHR103" s="58"/>
      <c r="AHS103" s="58"/>
      <c r="AHT103" s="58"/>
      <c r="AHU103" s="58"/>
      <c r="AHV103" s="58"/>
      <c r="AHW103" s="58"/>
      <c r="AHX103" s="58"/>
      <c r="AHY103" s="58"/>
      <c r="AHZ103" s="58"/>
      <c r="AIA103" s="58"/>
      <c r="AIB103" s="58"/>
      <c r="AIC103" s="58"/>
      <c r="AID103" s="58"/>
      <c r="AIE103" s="58"/>
      <c r="AIF103" s="58"/>
      <c r="AIG103" s="58"/>
      <c r="AIH103" s="58"/>
      <c r="AII103" s="58"/>
      <c r="AIJ103" s="58"/>
      <c r="AIK103" s="58"/>
      <c r="AIL103" s="58"/>
      <c r="AIM103" s="58"/>
      <c r="AIN103" s="58"/>
      <c r="AIO103" s="58"/>
      <c r="AIP103" s="58"/>
      <c r="AIQ103" s="58"/>
      <c r="AIR103" s="58"/>
      <c r="AIS103" s="58"/>
      <c r="AIT103" s="58"/>
      <c r="AIU103" s="58"/>
      <c r="AIV103" s="58"/>
      <c r="AIW103" s="58"/>
      <c r="AIX103" s="58"/>
      <c r="AIY103" s="58"/>
      <c r="AIZ103" s="58"/>
      <c r="AJA103" s="58"/>
      <c r="AJB103" s="58"/>
      <c r="AJC103" s="60"/>
      <c r="AJD103" s="60"/>
      <c r="AJE103" s="60"/>
      <c r="AJF103" s="60"/>
      <c r="AJG103" s="60"/>
      <c r="AJH103" s="60"/>
      <c r="AJI103" s="60"/>
      <c r="AJJ103" s="60"/>
      <c r="AJK103" s="60"/>
      <c r="AJL103" s="60"/>
      <c r="AJM103" s="60"/>
      <c r="AJN103" s="60"/>
      <c r="AJO103" s="60"/>
      <c r="AJP103" s="60"/>
      <c r="AJQ103" s="60"/>
      <c r="AJR103" s="60"/>
      <c r="AJS103" s="60"/>
      <c r="AJT103" s="60"/>
      <c r="AJU103" s="60"/>
      <c r="AJV103" s="60"/>
      <c r="AJW103" s="60"/>
      <c r="AJX103" s="60"/>
      <c r="AJY103" s="60"/>
      <c r="AJZ103" s="60"/>
      <c r="AKA103" s="60"/>
      <c r="AKB103" s="60"/>
      <c r="AKC103" s="60"/>
      <c r="AKD103" s="60"/>
      <c r="AKE103" s="60"/>
      <c r="AKF103" s="60"/>
      <c r="AKG103" s="60"/>
      <c r="AKH103" s="60"/>
      <c r="AKI103" s="60"/>
      <c r="AKJ103" s="60"/>
      <c r="AKK103" s="60"/>
      <c r="AKL103" s="60"/>
      <c r="AKM103" s="60"/>
      <c r="AKN103" s="60"/>
      <c r="AKO103" s="60"/>
      <c r="AKP103" s="60"/>
      <c r="AKQ103" s="60"/>
      <c r="AKR103" s="60"/>
      <c r="AKS103" s="60"/>
      <c r="AKT103" s="60"/>
      <c r="AKU103" s="60"/>
      <c r="AKV103" s="60"/>
      <c r="AKW103" s="60"/>
      <c r="AKX103" s="60"/>
      <c r="AKY103" s="60"/>
      <c r="AKZ103" s="60"/>
      <c r="ALA103" s="60"/>
      <c r="ALB103" s="60"/>
      <c r="ALC103" s="60"/>
      <c r="ALD103" s="60"/>
      <c r="ALE103" s="60"/>
      <c r="ALF103" s="60"/>
      <c r="ALG103" s="60"/>
      <c r="ALH103" s="60"/>
      <c r="ALI103" s="60"/>
      <c r="ALJ103" s="60"/>
      <c r="ALK103" s="60"/>
      <c r="ALL103" s="60"/>
      <c r="ALM103" s="60"/>
      <c r="ALN103" s="60"/>
      <c r="ALO103" s="60"/>
      <c r="ALP103" s="60"/>
      <c r="ALQ103" s="60"/>
      <c r="ALR103" s="60"/>
      <c r="ALS103" s="60"/>
      <c r="ALT103" s="60"/>
      <c r="ALU103" s="60"/>
      <c r="ALV103" s="60"/>
      <c r="ALW103" s="60"/>
      <c r="ALX103" s="60"/>
      <c r="ALY103" s="60"/>
      <c r="ALZ103" s="60"/>
      <c r="AMA103" s="60"/>
      <c r="AMB103" s="60"/>
      <c r="AMC103" s="60"/>
      <c r="AMD103" s="60"/>
      <c r="AME103" s="60"/>
      <c r="AMF103" s="60"/>
      <c r="AMG103" s="60"/>
      <c r="AMH103" s="60"/>
      <c r="AMI103" s="60"/>
      <c r="AMJ103" s="60"/>
      <c r="AMK103" s="60"/>
      <c r="AML103" s="60"/>
      <c r="AMM103" s="60"/>
      <c r="AMN103" s="60"/>
      <c r="AMO103" s="60"/>
      <c r="AMP103" s="60"/>
      <c r="AMQ103" s="60"/>
      <c r="AMR103" s="60"/>
      <c r="AMS103" s="60"/>
      <c r="AMT103" s="60"/>
      <c r="AMU103" s="60"/>
      <c r="AMV103" s="60"/>
      <c r="AMW103" s="60"/>
      <c r="AMX103" s="60"/>
      <c r="AMY103" s="60"/>
      <c r="AMZ103" s="60"/>
      <c r="ANA103" s="60"/>
      <c r="ANB103" s="60"/>
      <c r="ANC103" s="60"/>
      <c r="AND103" s="60"/>
      <c r="ANE103" s="60"/>
      <c r="ANF103" s="60"/>
      <c r="ANG103" s="60"/>
      <c r="ANH103" s="60"/>
      <c r="ANI103" s="60"/>
      <c r="ANJ103" s="60"/>
      <c r="ANK103" s="60"/>
      <c r="ANL103" s="60"/>
      <c r="ANM103" s="60"/>
      <c r="ANN103" s="60"/>
      <c r="ANO103" s="60"/>
      <c r="ANP103" s="60"/>
      <c r="ANQ103" s="60"/>
      <c r="ANR103" s="60"/>
      <c r="ANS103" s="60"/>
      <c r="ANT103" s="60"/>
      <c r="ANU103" s="60"/>
      <c r="ANV103" s="60"/>
      <c r="ANW103" s="60"/>
      <c r="ANX103" s="60"/>
      <c r="ANY103" s="60"/>
      <c r="ANZ103" s="60"/>
      <c r="AOA103" s="60"/>
      <c r="AOB103" s="60"/>
      <c r="AOC103" s="60"/>
      <c r="AOD103" s="60"/>
      <c r="AOE103" s="60"/>
      <c r="AOF103" s="60" t="s">
        <v>130</v>
      </c>
      <c r="AOG103" s="60"/>
      <c r="AOH103" s="60"/>
      <c r="AOI103" s="60"/>
      <c r="AOJ103" s="60"/>
      <c r="AOK103" s="60"/>
      <c r="AOL103" s="60"/>
      <c r="AOM103" s="60"/>
      <c r="AON103" s="60"/>
      <c r="AOO103" s="60"/>
      <c r="AOP103" s="60"/>
      <c r="AOQ103" s="60"/>
      <c r="AOR103" s="60"/>
      <c r="AOS103" s="60"/>
      <c r="AOT103" s="60"/>
      <c r="AOU103" s="60"/>
      <c r="AOV103" s="60"/>
      <c r="AOW103" s="60"/>
      <c r="AOX103" s="60"/>
      <c r="AOY103" s="60"/>
      <c r="AOZ103" s="60"/>
      <c r="APA103" s="60"/>
      <c r="APB103" s="60"/>
      <c r="APC103" s="60"/>
      <c r="APD103" s="60"/>
      <c r="APE103" s="60"/>
      <c r="APF103" s="60"/>
      <c r="APG103" s="60"/>
      <c r="APH103" s="60"/>
      <c r="API103" s="60"/>
      <c r="APJ103" s="60"/>
      <c r="APK103" s="60"/>
      <c r="APL103" s="60"/>
      <c r="APM103" s="60"/>
      <c r="APN103" s="60"/>
      <c r="APO103" s="60"/>
      <c r="APP103" s="60"/>
      <c r="APQ103" s="60"/>
      <c r="APR103" s="60"/>
      <c r="APS103" s="60"/>
      <c r="APT103" s="60"/>
      <c r="APU103" s="60"/>
      <c r="APV103" s="60"/>
      <c r="APW103" s="60"/>
      <c r="APX103" s="60"/>
      <c r="APY103" s="60"/>
      <c r="APZ103" s="60"/>
      <c r="AQA103" s="60"/>
      <c r="AQB103" s="60"/>
      <c r="AQC103" s="60"/>
      <c r="AQD103" s="60"/>
      <c r="AQE103" s="60"/>
      <c r="AQF103" s="60"/>
      <c r="AQG103" s="60"/>
      <c r="AQH103" s="60"/>
      <c r="AQI103" s="60"/>
      <c r="AQJ103" s="60"/>
      <c r="AQK103" s="60"/>
      <c r="AQL103" s="60"/>
      <c r="AQM103" s="60"/>
      <c r="AQN103" s="60"/>
      <c r="AQO103" s="60"/>
      <c r="AQP103" s="60"/>
      <c r="AQQ103" s="60"/>
      <c r="AQR103" s="65"/>
      <c r="AQS103" s="65"/>
      <c r="AQT103" s="65"/>
      <c r="AQU103" s="65"/>
      <c r="AQV103" s="65"/>
      <c r="AQW103" s="65"/>
      <c r="AQX103" s="65"/>
      <c r="AQY103" s="65"/>
      <c r="AQZ103" s="65"/>
      <c r="ARA103" s="65"/>
      <c r="ARB103" s="65"/>
      <c r="ARC103" s="65"/>
      <c r="ARD103" s="65"/>
      <c r="ARE103" s="65"/>
      <c r="ARF103" s="65"/>
      <c r="ARG103" s="65"/>
      <c r="ARH103" s="65"/>
      <c r="ARI103" s="65"/>
      <c r="ARJ103" s="65"/>
      <c r="ARK103" s="65"/>
      <c r="ARL103" s="65"/>
      <c r="ARM103" s="65"/>
      <c r="ARN103" s="65"/>
      <c r="ARO103" s="65"/>
      <c r="ARP103" s="65"/>
      <c r="ARQ103" s="65"/>
      <c r="ARR103" s="65"/>
      <c r="ARS103" s="65"/>
      <c r="ART103" s="65"/>
      <c r="ARU103" s="65"/>
      <c r="ARV103" s="65"/>
      <c r="ARW103" s="65"/>
      <c r="ARX103" s="65"/>
      <c r="ARY103" s="65"/>
      <c r="ARZ103" s="68"/>
      <c r="ASA103" s="68"/>
      <c r="ASB103" s="68"/>
      <c r="ASC103" s="68"/>
      <c r="ASD103" s="68"/>
      <c r="ASE103" s="68"/>
      <c r="ASF103" s="68"/>
      <c r="ASG103" s="68"/>
      <c r="ASH103" s="68"/>
      <c r="ASI103" s="68"/>
      <c r="ASJ103" s="68"/>
      <c r="ASK103" s="68"/>
      <c r="ASL103" s="68"/>
      <c r="ASM103" s="68"/>
      <c r="ASN103" s="68"/>
      <c r="ASO103" s="68"/>
      <c r="ASP103" s="68"/>
      <c r="ASQ103" s="68"/>
      <c r="ASR103" s="68"/>
      <c r="ASS103" s="68"/>
      <c r="AST103" s="68"/>
      <c r="ASU103" s="68"/>
      <c r="ASV103" s="68"/>
      <c r="ASW103" s="68"/>
      <c r="ASX103" s="68"/>
      <c r="ASY103" s="68"/>
      <c r="ASZ103" s="68"/>
      <c r="ATA103" s="68"/>
      <c r="ATB103" s="68"/>
      <c r="ATC103" s="68"/>
      <c r="ATD103" s="68"/>
      <c r="ATE103" s="68"/>
      <c r="ATF103" s="68"/>
      <c r="ATG103" s="68"/>
      <c r="ATH103" s="68"/>
      <c r="ATI103" s="68"/>
      <c r="ATJ103" s="68"/>
      <c r="ATK103" s="68"/>
      <c r="ATL103" s="70"/>
      <c r="ATM103" s="70"/>
      <c r="ATN103" s="70"/>
      <c r="ATO103" s="70"/>
      <c r="ATP103" s="70"/>
      <c r="ATQ103" s="70"/>
      <c r="ATR103" s="70"/>
      <c r="ATS103" s="70"/>
      <c r="ATT103" s="70"/>
      <c r="ATU103" s="70"/>
      <c r="ATV103" s="70"/>
      <c r="ATW103" s="70"/>
      <c r="ATX103" s="70"/>
      <c r="ATY103" s="70"/>
      <c r="ATZ103" s="70"/>
      <c r="AUA103" s="70"/>
      <c r="AUB103" s="70"/>
      <c r="AUC103" s="70"/>
      <c r="AUD103" s="70"/>
      <c r="AUE103" s="70"/>
      <c r="AUF103" s="70"/>
      <c r="AUG103" s="70"/>
      <c r="AUH103" s="70"/>
      <c r="AUI103" s="70"/>
      <c r="AUJ103" s="70"/>
      <c r="AUK103" s="70"/>
      <c r="AUL103" s="70"/>
      <c r="AUM103" s="70"/>
      <c r="AUN103" s="70"/>
      <c r="AUO103" s="70"/>
      <c r="AUP103" s="70"/>
      <c r="AUQ103" s="70"/>
      <c r="AUR103" s="70"/>
      <c r="AUS103" s="70"/>
      <c r="AUT103" s="70"/>
      <c r="AUU103" s="72"/>
      <c r="AUV103" s="72"/>
      <c r="AUW103" s="72"/>
      <c r="AUX103" s="72"/>
      <c r="AUY103" s="72"/>
      <c r="AUZ103" s="72"/>
      <c r="AVA103" s="72"/>
      <c r="AVB103" s="72"/>
      <c r="AVC103" s="72"/>
      <c r="AVD103" s="72"/>
      <c r="AVE103" s="72"/>
      <c r="AVF103" s="72"/>
      <c r="AVG103" s="72"/>
      <c r="AVH103" s="72"/>
      <c r="AVI103" s="72"/>
      <c r="AVJ103" s="72"/>
      <c r="AVK103" s="72"/>
      <c r="AVL103" s="72"/>
      <c r="AVM103" s="72"/>
      <c r="AVN103" s="72"/>
      <c r="AVO103" s="72"/>
      <c r="AVP103" s="72"/>
      <c r="AVQ103" s="72"/>
      <c r="AVR103" s="72"/>
      <c r="AVS103" s="72"/>
      <c r="AVT103" s="72"/>
      <c r="AVU103" s="72"/>
      <c r="AVV103" s="72"/>
      <c r="AVW103" s="72"/>
      <c r="AVX103" s="72"/>
      <c r="AVY103" s="72"/>
      <c r="AVZ103" s="72"/>
      <c r="AWA103" s="72"/>
      <c r="AWB103" s="74"/>
      <c r="AWC103" s="74"/>
      <c r="AWD103" s="74"/>
      <c r="AWE103" s="74"/>
      <c r="AWF103" s="74"/>
      <c r="AWG103" s="74"/>
      <c r="AWH103" s="74"/>
      <c r="AWI103" s="74"/>
      <c r="AWJ103" s="74"/>
      <c r="AWK103" s="74"/>
      <c r="AWL103" s="74"/>
      <c r="AWM103" s="74"/>
      <c r="AWN103" s="74"/>
      <c r="AWO103" s="74"/>
      <c r="AWP103" s="74"/>
      <c r="AWQ103" s="74" t="s">
        <v>130</v>
      </c>
      <c r="AWR103" s="74"/>
      <c r="AWS103" s="74"/>
      <c r="AWT103" s="74"/>
      <c r="AWU103" s="74"/>
      <c r="AWV103" s="74"/>
      <c r="AWW103" s="74"/>
      <c r="AWX103" s="74"/>
      <c r="AWY103" s="74"/>
      <c r="AWZ103" s="74"/>
      <c r="AXA103" s="74"/>
      <c r="AXB103" s="74"/>
      <c r="AXC103" s="74"/>
      <c r="AXD103" s="74"/>
      <c r="AXE103" s="74"/>
      <c r="AXF103" s="74"/>
      <c r="AXG103" s="74"/>
      <c r="AXH103" s="74"/>
      <c r="AXI103" s="74"/>
      <c r="AXJ103" s="74"/>
      <c r="AXK103" s="74"/>
      <c r="AXL103" s="76"/>
      <c r="AXM103" s="76"/>
      <c r="AXN103" s="76"/>
      <c r="AXO103" s="76"/>
      <c r="AXP103" s="76"/>
      <c r="AXQ103" s="76"/>
      <c r="AXR103" s="76"/>
      <c r="AXS103" s="76"/>
      <c r="AXT103" s="76"/>
      <c r="AXU103" s="76"/>
      <c r="AXV103" s="76"/>
      <c r="AXW103" s="76"/>
      <c r="AXX103" s="76"/>
      <c r="AXY103" s="76"/>
      <c r="AXZ103" s="76"/>
      <c r="AYA103" s="76"/>
      <c r="AYB103" s="76"/>
      <c r="AYC103" s="76"/>
      <c r="AYD103" s="76"/>
      <c r="AYE103" s="76"/>
      <c r="AYF103" s="76"/>
      <c r="AYG103" s="76"/>
      <c r="AYH103" s="76"/>
      <c r="AYI103" s="76"/>
      <c r="AYJ103" s="76"/>
      <c r="AYK103" s="76"/>
      <c r="AYL103" s="76"/>
      <c r="AYM103" s="76"/>
      <c r="AYN103" s="76"/>
      <c r="AYO103" s="76"/>
      <c r="AYP103" s="76"/>
      <c r="AYQ103" s="76"/>
      <c r="AYR103" s="76"/>
      <c r="AYS103" s="76"/>
      <c r="AYT103" s="76"/>
      <c r="AYU103" s="78"/>
      <c r="AYV103" s="78"/>
      <c r="AYW103" s="78"/>
      <c r="AYX103" s="78"/>
      <c r="AYY103" s="78"/>
      <c r="AYZ103" s="78"/>
      <c r="AZA103" s="78"/>
      <c r="AZB103" s="78"/>
      <c r="AZC103" s="78"/>
      <c r="AZD103" s="78"/>
      <c r="AZE103" s="78"/>
      <c r="AZF103" s="78"/>
      <c r="AZG103" s="78"/>
      <c r="AZH103" s="78"/>
      <c r="AZI103" s="78"/>
      <c r="AZJ103" s="84"/>
      <c r="AZK103" s="83"/>
      <c r="AZL103" s="83"/>
      <c r="AZM103" s="83"/>
      <c r="AZN103" s="83"/>
      <c r="AZO103" s="83"/>
      <c r="AZP103" s="83"/>
      <c r="AZQ103" s="83"/>
      <c r="AZR103" s="83"/>
      <c r="AZS103" s="83"/>
      <c r="AZT103" s="83"/>
      <c r="AZU103" s="83"/>
      <c r="AZV103" s="83"/>
      <c r="AZW103" s="83"/>
      <c r="AZX103" s="83"/>
      <c r="AZY103" s="83"/>
      <c r="AZZ103" s="83"/>
      <c r="BAA103" s="83"/>
      <c r="BAB103" s="83"/>
      <c r="BAC103" s="83"/>
      <c r="BAD103" s="83"/>
      <c r="BAE103" s="83"/>
      <c r="BAF103" s="83"/>
      <c r="BAG103" s="83"/>
      <c r="BAH103" s="83"/>
      <c r="BAI103" s="83"/>
      <c r="BAJ103" s="83"/>
      <c r="BAK103" s="83"/>
      <c r="BAL103" s="83"/>
      <c r="BAM103" s="83"/>
      <c r="BAN103" s="83"/>
      <c r="BAO103" s="83"/>
      <c r="BAP103" s="83"/>
      <c r="BAQ103" s="83"/>
      <c r="BAR103" s="83"/>
      <c r="BAS103" s="83"/>
      <c r="BAT103" s="83"/>
      <c r="BAU103" s="83"/>
      <c r="BAV103" s="83"/>
      <c r="BAW103" s="83"/>
      <c r="BAX103" s="83"/>
      <c r="BAY103" s="83"/>
      <c r="BAZ103" s="83"/>
      <c r="BBA103" s="83"/>
      <c r="BBB103" s="83"/>
      <c r="BBC103" s="83"/>
      <c r="BBD103" s="83"/>
      <c r="BBE103" s="83"/>
      <c r="BBF103" s="83"/>
      <c r="BBG103" s="83"/>
      <c r="BBH103" s="83"/>
      <c r="BBI103" s="83"/>
      <c r="BBJ103" s="83"/>
      <c r="BBK103" s="83"/>
      <c r="BBL103" s="83"/>
      <c r="BBM103" s="83"/>
      <c r="BBN103" s="83"/>
      <c r="BBO103" s="83"/>
      <c r="BBP103" s="83"/>
      <c r="BBQ103" s="83"/>
      <c r="BBR103" s="83"/>
      <c r="BBS103" s="83"/>
      <c r="BBT103" s="83"/>
      <c r="BBU103" s="83"/>
      <c r="BBV103" s="83"/>
      <c r="BBW103" s="83"/>
      <c r="BBX103" s="83"/>
      <c r="BBY103" s="83"/>
      <c r="BBZ103" s="83"/>
      <c r="BCA103" s="83"/>
      <c r="BCB103" s="83"/>
      <c r="BCC103" s="83"/>
      <c r="BCD103" s="83"/>
      <c r="BCE103" s="83"/>
      <c r="BCF103" s="83"/>
      <c r="BCG103" s="83"/>
      <c r="BCH103" s="83"/>
      <c r="BCI103" s="83"/>
      <c r="BCJ103" s="83"/>
      <c r="BCK103" s="83"/>
      <c r="BCL103" s="83"/>
      <c r="BCM103" s="83"/>
      <c r="BCN103" s="83"/>
      <c r="BCO103" s="83"/>
      <c r="BCP103" s="83"/>
      <c r="BCQ103" s="83"/>
      <c r="BCR103" s="83"/>
      <c r="BCS103" s="83"/>
      <c r="BCT103" s="83"/>
      <c r="BCU103" s="83"/>
      <c r="BCV103" s="83"/>
      <c r="BCW103" s="83"/>
      <c r="BCX103" s="83"/>
      <c r="BCY103" s="83"/>
      <c r="BCZ103" s="83"/>
      <c r="BDA103" s="83"/>
      <c r="BDB103" s="83"/>
      <c r="BDC103" s="83"/>
      <c r="BDD103" s="83"/>
      <c r="BDE103" s="83"/>
      <c r="BDF103" s="83"/>
      <c r="BDG103" s="83"/>
      <c r="BDH103" s="83"/>
      <c r="BDI103" s="83"/>
      <c r="BDJ103" s="83"/>
      <c r="BDK103" s="83"/>
      <c r="BDL103" s="83"/>
      <c r="BDM103" s="83"/>
      <c r="BDN103" s="83"/>
      <c r="BDO103" s="83"/>
      <c r="BDP103" s="83"/>
      <c r="BDQ103" s="83"/>
      <c r="BDR103" s="83"/>
      <c r="BDS103" s="88"/>
      <c r="BDT103" s="1"/>
      <c r="BDU103" s="1"/>
      <c r="BDV103" s="1"/>
      <c r="BDW103" s="1"/>
      <c r="BDX103" s="1"/>
      <c r="BDY103" s="1"/>
      <c r="BDZ103" s="1"/>
      <c r="BEA103" s="1"/>
      <c r="BEB103" s="1"/>
      <c r="BEC103" s="1"/>
      <c r="BED103" s="1"/>
      <c r="BEE103" s="1"/>
      <c r="BEF103" s="1"/>
      <c r="BEG103" s="1"/>
      <c r="BEH103" s="1"/>
      <c r="BEI103" s="1"/>
      <c r="BEJ103" s="1"/>
      <c r="BEK103" s="1"/>
      <c r="BEL103" s="1"/>
      <c r="BEM103" s="1"/>
      <c r="BEN103" s="1"/>
      <c r="BEO103" s="1"/>
      <c r="BEP103" s="1"/>
      <c r="BEQ103" s="1"/>
      <c r="BER103" s="1"/>
      <c r="BES103" s="1"/>
      <c r="BET103" s="1"/>
      <c r="BEU103" s="1"/>
      <c r="BEV103" s="1"/>
      <c r="BEW103" s="1"/>
      <c r="BEX103" s="1"/>
      <c r="BEY103" s="1"/>
      <c r="BEZ103" s="1"/>
      <c r="BFA103" s="1"/>
      <c r="BFB103" s="1"/>
      <c r="BFC103" s="1"/>
      <c r="BFD103" s="1"/>
      <c r="BFE103" s="1"/>
      <c r="BFF103" s="1"/>
      <c r="BFG103" s="1"/>
      <c r="BFH103" s="1"/>
      <c r="BFI103" s="1"/>
      <c r="BFJ103" s="1"/>
      <c r="BFK103" s="1"/>
      <c r="BFL103" s="1"/>
      <c r="BFM103" s="1"/>
      <c r="BFN103" s="1"/>
      <c r="BFO103" s="1"/>
      <c r="BFP103" s="1"/>
      <c r="BFQ103" s="1"/>
      <c r="BFR103" s="1"/>
      <c r="BFS103" s="1"/>
      <c r="BFT103" s="1"/>
      <c r="BFU103" s="1"/>
      <c r="BFV103" s="1"/>
      <c r="BFW103" s="1"/>
      <c r="BFX103" s="1"/>
      <c r="BFY103" s="1"/>
      <c r="BFZ103" s="1"/>
      <c r="BGA103" s="1"/>
      <c r="BGB103" s="1"/>
      <c r="BGC103" s="1"/>
      <c r="BGD103" s="1"/>
      <c r="BGE103" s="1"/>
      <c r="BGF103" s="1"/>
      <c r="BGG103" s="1"/>
      <c r="BGH103" s="1"/>
      <c r="BGI103" s="1"/>
      <c r="BGJ103" s="1"/>
      <c r="BGK103" s="1"/>
      <c r="BGL103" s="1"/>
      <c r="BGM103" s="1"/>
      <c r="BGN103" s="1"/>
      <c r="BGO103" s="1"/>
      <c r="BGP103" s="1"/>
      <c r="BGQ103" s="1"/>
      <c r="BGR103" s="1"/>
      <c r="BGS103" s="1"/>
      <c r="BGT103" s="1"/>
      <c r="BGU103" s="1"/>
      <c r="BGV103" s="1"/>
      <c r="BGW103" s="1"/>
      <c r="BGX103" s="1"/>
      <c r="BGY103" s="1"/>
      <c r="BGZ103" s="1"/>
      <c r="BHA103" s="1"/>
      <c r="BHB103" s="1"/>
      <c r="BHC103" s="1"/>
      <c r="BHD103" s="1"/>
      <c r="BHE103" s="1"/>
      <c r="BHF103" s="1"/>
      <c r="BHG103" s="1"/>
      <c r="BHH103" s="1"/>
      <c r="BHI103" s="1"/>
      <c r="BHJ103" s="1"/>
      <c r="BHK103" s="1"/>
      <c r="BHL103" s="1"/>
      <c r="BHM103" s="1"/>
      <c r="BHN103" s="1"/>
      <c r="BHO103" s="1"/>
      <c r="BHP103" s="1"/>
      <c r="BHQ103" s="1"/>
      <c r="BHR103" s="1"/>
      <c r="BHS103" s="1"/>
      <c r="BHT103" s="1"/>
      <c r="BHU103" s="1"/>
      <c r="BHV103" s="1"/>
      <c r="BHW103" s="1"/>
      <c r="BHX103" s="1"/>
      <c r="BHY103" s="1"/>
      <c r="BHZ103" s="1"/>
      <c r="BIA103" s="1"/>
      <c r="BIB103" s="1"/>
      <c r="BIC103" s="1"/>
      <c r="BID103" s="1"/>
      <c r="BIE103" s="1"/>
      <c r="BIF103" s="1"/>
      <c r="BIG103" s="1"/>
      <c r="BIH103" s="1"/>
      <c r="BII103" s="1"/>
      <c r="BIJ103" s="1"/>
      <c r="BIK103" s="1"/>
      <c r="BIL103" s="1"/>
      <c r="BIM103" s="1"/>
      <c r="BIN103" s="1"/>
      <c r="BIO103" s="1"/>
      <c r="BIP103" s="1"/>
      <c r="BIQ103" s="1"/>
      <c r="BIR103" s="1"/>
      <c r="BIS103" s="1"/>
      <c r="BIT103" s="1"/>
      <c r="BIU103" s="1"/>
      <c r="BIV103" s="1"/>
      <c r="BIW103" s="1"/>
      <c r="BIX103" s="1"/>
      <c r="BIY103" s="1"/>
      <c r="BIZ103" s="1"/>
      <c r="BJA103" s="1"/>
      <c r="BJB103" s="1"/>
      <c r="BJC103" s="1"/>
      <c r="BJD103" s="1"/>
      <c r="BJE103" s="1"/>
      <c r="BJF103" s="1"/>
      <c r="BJG103" s="1"/>
      <c r="BJH103" s="1"/>
      <c r="BJI103" s="1"/>
      <c r="BJJ103" s="1"/>
      <c r="BJK103" s="1"/>
      <c r="BJL103" s="1"/>
      <c r="BJM103" s="1"/>
      <c r="BJN103" s="1"/>
      <c r="BJO103" s="1"/>
      <c r="BJP103" s="1"/>
      <c r="BJQ103" s="1"/>
      <c r="BJR103" s="1"/>
      <c r="BJS103" s="1"/>
      <c r="BJT103" s="1"/>
      <c r="BJU103" s="1"/>
      <c r="BJV103" s="1"/>
      <c r="BJW103" s="1"/>
      <c r="BJX103" s="1"/>
      <c r="BJY103" s="1"/>
      <c r="BJZ103" s="1"/>
      <c r="BKA103" s="1"/>
      <c r="BKB103" s="1"/>
      <c r="BKC103" s="1"/>
      <c r="BKD103" s="1"/>
      <c r="BKE103" s="1"/>
      <c r="BKF103" s="1"/>
      <c r="BKG103" s="1"/>
      <c r="BKH103" s="1"/>
      <c r="BKI103" s="1"/>
      <c r="BKJ103" s="1"/>
      <c r="BKK103" s="1"/>
      <c r="BKL103" s="1"/>
      <c r="BKM103" s="1"/>
      <c r="BKN103" s="1"/>
      <c r="BKO103" s="1"/>
      <c r="BKP103" s="1"/>
      <c r="BKQ103" s="1"/>
      <c r="BKR103" s="1"/>
      <c r="BKS103" s="1"/>
      <c r="BKT103" s="1"/>
      <c r="BKU103" s="1"/>
      <c r="BKV103" s="1"/>
      <c r="BKW103" s="1"/>
      <c r="BKX103" s="1"/>
      <c r="BKY103" s="1"/>
      <c r="BKZ103" s="1"/>
      <c r="BLA103" s="1"/>
      <c r="BLB103" s="1"/>
      <c r="BLC103" s="1"/>
      <c r="BLD103" s="1"/>
      <c r="BLE103" s="1"/>
      <c r="BLF103" s="1"/>
      <c r="BLG103" s="1"/>
      <c r="BLH103" s="1"/>
      <c r="BLI103" s="1"/>
      <c r="BLJ103" s="1"/>
      <c r="BLK103" s="1"/>
      <c r="BLL103" s="1"/>
      <c r="BLM103" s="1"/>
      <c r="BLN103" s="1"/>
      <c r="BLO103" s="1"/>
      <c r="BLP103" s="1"/>
      <c r="BLQ103" s="1"/>
      <c r="BLR103" s="1"/>
      <c r="BLS103" s="1"/>
      <c r="BLT103" s="1"/>
      <c r="BLU103" s="1"/>
      <c r="BLV103" s="1"/>
      <c r="BLW103" s="1"/>
      <c r="BLX103" s="1"/>
      <c r="BLY103" s="1"/>
      <c r="BLZ103" s="1"/>
      <c r="BMA103" s="1"/>
      <c r="BMB103" s="1"/>
      <c r="BMC103" s="1"/>
      <c r="BMD103" s="1"/>
      <c r="BME103" s="1"/>
      <c r="BMF103" s="1"/>
      <c r="BMG103" s="1"/>
      <c r="BMH103" s="1"/>
      <c r="BMI103" s="1"/>
      <c r="BMJ103" s="1"/>
      <c r="BMK103" s="1"/>
      <c r="BML103" s="1"/>
      <c r="BMM103" s="1"/>
      <c r="BMN103" s="1"/>
      <c r="BMO103" s="1"/>
      <c r="BMP103" s="1"/>
      <c r="BMQ103" s="1"/>
      <c r="BMR103" s="1"/>
      <c r="BMS103" s="1"/>
      <c r="BMT103" s="1"/>
      <c r="BMU103" s="1"/>
      <c r="BMV103" s="1"/>
      <c r="BMW103" s="1"/>
      <c r="BMX103" s="1"/>
      <c r="BMY103" s="1"/>
      <c r="BMZ103" s="1"/>
      <c r="BNA103" s="1"/>
      <c r="BNB103" s="1"/>
      <c r="BNC103" s="1"/>
      <c r="BND103" s="1"/>
      <c r="BNE103" s="1"/>
      <c r="BNF103" s="1"/>
      <c r="BNG103" s="1"/>
      <c r="BNH103" s="1"/>
      <c r="BNI103" s="1"/>
      <c r="BNJ103" s="1"/>
      <c r="BNK103" s="1"/>
      <c r="BNL103" s="1"/>
      <c r="BNM103" s="1"/>
      <c r="BNN103" s="1"/>
      <c r="BNO103" s="1"/>
      <c r="BNP103" s="1"/>
      <c r="BNQ103" s="1"/>
      <c r="BNR103" s="1"/>
      <c r="BNS103" s="1"/>
      <c r="BNT103" s="1"/>
      <c r="BNU103" s="1"/>
      <c r="BNV103" s="1"/>
      <c r="BNW103" s="1"/>
      <c r="BNX103" s="1"/>
      <c r="BNY103" s="1"/>
      <c r="BNZ103" s="1"/>
      <c r="BOA103" s="1"/>
      <c r="BOB103" s="1"/>
      <c r="BOC103" s="1"/>
      <c r="BOD103" s="1"/>
      <c r="BOE103" s="1"/>
      <c r="BOF103" s="1"/>
      <c r="BOG103" s="1"/>
      <c r="BOH103" s="1"/>
      <c r="BOI103" s="1"/>
      <c r="BOJ103" s="1"/>
      <c r="BOK103" s="1"/>
      <c r="BOL103" s="1"/>
      <c r="BOM103" s="1"/>
      <c r="BON103" s="1"/>
      <c r="BOO103" s="1"/>
      <c r="BOP103" s="1"/>
      <c r="BOQ103" s="1"/>
      <c r="BOR103" s="1"/>
      <c r="BOS103" s="1"/>
      <c r="BOT103" s="1"/>
      <c r="BOU103" s="1"/>
      <c r="BOV103" s="1"/>
      <c r="BOW103" s="1"/>
      <c r="BOX103" s="1"/>
      <c r="BOY103" s="1"/>
      <c r="BOZ103" s="1"/>
      <c r="BPA103" s="1"/>
      <c r="BPB103" s="1"/>
      <c r="BPC103" s="1"/>
      <c r="BPD103" s="1"/>
      <c r="BPE103" s="1"/>
      <c r="BPF103" s="1"/>
      <c r="BPG103" s="1"/>
      <c r="BPH103" s="1"/>
      <c r="BPI103" s="1"/>
      <c r="BPJ103" s="1"/>
      <c r="BPK103" s="1"/>
      <c r="BPL103" s="1"/>
      <c r="BPM103" s="1"/>
      <c r="BPN103" s="1"/>
      <c r="BPO103" s="1"/>
      <c r="BPP103" s="1"/>
      <c r="BPQ103" s="1"/>
      <c r="BPR103" s="1"/>
      <c r="BPS103" s="1"/>
      <c r="BPT103" s="1"/>
      <c r="BPU103" s="1"/>
      <c r="BPV103" s="1"/>
      <c r="BPW103" s="1"/>
      <c r="BPX103" s="1"/>
      <c r="BPY103" s="1"/>
      <c r="BPZ103" s="1"/>
      <c r="BQA103" s="1"/>
      <c r="BQB103" s="1"/>
      <c r="BQC103" s="1"/>
      <c r="BQD103" s="1"/>
      <c r="BQE103" s="1"/>
      <c r="BQF103" s="1"/>
      <c r="BQG103" s="1"/>
      <c r="BQH103" s="1"/>
      <c r="BQI103" s="1"/>
      <c r="BQJ103" s="1"/>
      <c r="BQK103" s="1"/>
      <c r="BQL103" s="1"/>
      <c r="BQM103" s="1"/>
      <c r="BQN103" s="1"/>
      <c r="BQO103" s="1"/>
      <c r="BQP103" s="1"/>
      <c r="BQQ103" s="1"/>
      <c r="BQR103" s="1"/>
      <c r="BQS103" s="1"/>
      <c r="BQT103" s="1"/>
      <c r="BQU103" s="1"/>
      <c r="BQV103" s="1"/>
      <c r="BQW103" s="1"/>
      <c r="BQX103" s="1"/>
      <c r="BQY103" s="1"/>
      <c r="BQZ103" s="1"/>
      <c r="BRA103" s="1"/>
      <c r="BRB103" s="1"/>
      <c r="BRC103" s="1"/>
      <c r="BRD103" s="1"/>
      <c r="BRE103" s="1"/>
      <c r="BRF103" s="1"/>
      <c r="BRG103" s="1"/>
      <c r="BRH103" s="1"/>
      <c r="BRI103" s="1"/>
      <c r="BRJ103" s="1"/>
      <c r="BRK103" s="1"/>
      <c r="BRL103" s="1"/>
      <c r="BRM103" s="1"/>
      <c r="BRN103" s="1"/>
      <c r="BRO103" s="1"/>
      <c r="BRP103" s="1"/>
      <c r="BRQ103" s="1"/>
      <c r="BRR103" s="1"/>
      <c r="BRS103" s="1"/>
      <c r="BRT103" s="1"/>
      <c r="BRU103" s="1"/>
      <c r="BRV103" s="1"/>
      <c r="BRW103" s="1"/>
      <c r="BRX103" s="1"/>
      <c r="BRY103" s="1"/>
      <c r="BRZ103" s="1"/>
      <c r="BSA103" s="1"/>
      <c r="BSB103" s="1"/>
      <c r="BSC103" s="1"/>
      <c r="BSD103" s="1"/>
      <c r="BSE103" s="1"/>
      <c r="BSF103" s="1"/>
      <c r="BSG103" s="1"/>
      <c r="BSH103" s="1"/>
      <c r="BSI103" s="1"/>
      <c r="BSJ103" s="1"/>
      <c r="BSK103" s="1"/>
      <c r="BSL103" s="1"/>
      <c r="BSM103" s="1"/>
      <c r="BSN103" s="1"/>
      <c r="BSO103" s="1"/>
      <c r="BSP103" s="1"/>
      <c r="BSQ103" s="1"/>
      <c r="BSR103" s="1"/>
      <c r="BSS103" s="1"/>
      <c r="BST103" s="1"/>
      <c r="BSU103" s="1"/>
      <c r="BSV103" s="1"/>
      <c r="BSW103" s="1"/>
      <c r="BSX103" s="1"/>
      <c r="BSY103" s="1"/>
      <c r="BSZ103" s="1"/>
      <c r="BTA103" s="1"/>
      <c r="BTB103" s="1"/>
      <c r="BTC103" s="1"/>
      <c r="BTD103" s="1"/>
      <c r="BTE103" s="1"/>
      <c r="BTF103" s="1"/>
      <c r="BTG103" s="1"/>
      <c r="BTH103" s="1"/>
      <c r="BTI103" s="1"/>
      <c r="BTJ103" s="1"/>
      <c r="BTK103" s="1"/>
      <c r="BTL103" s="1"/>
      <c r="BTM103" s="1"/>
      <c r="BTN103" s="1"/>
      <c r="BTO103" s="1"/>
      <c r="BTP103" s="1"/>
      <c r="BTQ103" s="1"/>
      <c r="BTR103" s="1"/>
      <c r="BTS103" s="1"/>
      <c r="BTT103" s="1"/>
      <c r="BTU103" s="1"/>
      <c r="BTV103" s="1"/>
      <c r="BTW103" s="1"/>
      <c r="BTX103" s="1"/>
      <c r="BTY103" s="1"/>
      <c r="BTZ103" s="1"/>
      <c r="BUA103" s="1"/>
      <c r="BUB103" s="1"/>
      <c r="BUC103" s="1"/>
      <c r="BUD103" s="1"/>
      <c r="BUE103" s="1"/>
      <c r="BUF103" s="1"/>
      <c r="BUG103" s="1"/>
      <c r="BUH103" s="1"/>
      <c r="BUI103" s="1"/>
      <c r="BUJ103" s="1"/>
      <c r="BUK103" s="1"/>
      <c r="BUL103" s="1"/>
      <c r="BUM103" s="1"/>
      <c r="BUN103" s="1"/>
      <c r="BUO103" s="1"/>
      <c r="BUP103" s="1"/>
      <c r="BUQ103" s="1"/>
      <c r="BUR103" s="1"/>
      <c r="BUS103" s="1"/>
      <c r="BUT103" s="1"/>
      <c r="BUU103" s="1"/>
      <c r="BUV103" s="1"/>
      <c r="BUW103" s="1"/>
      <c r="BUX103" s="1"/>
      <c r="BUY103" s="1"/>
      <c r="BUZ103" s="1"/>
      <c r="BVA103" s="1"/>
      <c r="BVB103" s="1"/>
      <c r="BVC103" s="1"/>
      <c r="BVD103" s="1"/>
      <c r="BVE103" s="1"/>
      <c r="BVF103" s="1"/>
      <c r="BVG103" s="1"/>
      <c r="BVH103" s="1"/>
      <c r="BVI103" s="1"/>
      <c r="BVJ103" s="1"/>
      <c r="BVK103" s="1"/>
      <c r="BVL103" s="1"/>
      <c r="BVM103" s="1"/>
      <c r="BVN103" s="1"/>
      <c r="BVO103" s="1"/>
      <c r="BVP103" s="1"/>
      <c r="BVQ103" s="1"/>
      <c r="BVR103" s="1"/>
      <c r="BVS103" s="1"/>
      <c r="BVT103" s="1"/>
      <c r="BVU103" s="1"/>
      <c r="BVV103" s="1"/>
      <c r="BVW103" s="1"/>
      <c r="BVX103" s="1"/>
      <c r="BVY103" s="1"/>
      <c r="BVZ103" s="1"/>
      <c r="BWA103" s="1"/>
      <c r="BWB103" s="1"/>
      <c r="BWC103" s="1"/>
      <c r="BWD103" s="1"/>
      <c r="BWE103" s="1"/>
      <c r="BWF103" s="1"/>
      <c r="BWG103" s="1"/>
      <c r="BWH103" s="1"/>
      <c r="BWI103" s="1"/>
      <c r="BWJ103" s="1"/>
      <c r="BWK103" s="1"/>
      <c r="BWL103" s="1"/>
      <c r="BWM103" s="1"/>
      <c r="BWN103" s="1"/>
      <c r="BWO103" s="1"/>
      <c r="BWP103" s="1"/>
      <c r="BWQ103" s="1"/>
      <c r="BWR103" s="1"/>
      <c r="BWS103" s="1"/>
      <c r="BWT103" s="1"/>
      <c r="BWU103" s="1"/>
      <c r="BWV103" s="1"/>
      <c r="BWW103" s="1"/>
      <c r="BWX103" s="1"/>
      <c r="BWY103" s="1"/>
      <c r="BWZ103" s="1"/>
      <c r="BXA103" s="1"/>
      <c r="BXB103" s="1"/>
      <c r="BXC103" s="1"/>
      <c r="BXD103" s="1"/>
      <c r="BXE103" s="1"/>
      <c r="BXF103" s="1"/>
      <c r="BXG103" s="1"/>
      <c r="BXH103" s="1"/>
      <c r="BXI103" s="1"/>
      <c r="BXJ103" s="1"/>
      <c r="BXK103" s="1"/>
      <c r="BXL103" s="1"/>
      <c r="BXM103" s="1"/>
      <c r="BXN103" s="1"/>
      <c r="BXO103" s="1"/>
      <c r="BXP103" s="1"/>
      <c r="BXQ103" s="1"/>
      <c r="BXR103" s="1"/>
      <c r="BXS103" s="1"/>
      <c r="BXT103" s="1"/>
      <c r="BXU103" s="1"/>
      <c r="BXV103" s="1"/>
      <c r="BXW103" s="1"/>
      <c r="BXX103" s="1"/>
      <c r="BXY103" s="1"/>
      <c r="BXZ103" s="1"/>
      <c r="BYA103" s="1"/>
      <c r="BYB103" s="1"/>
      <c r="BYC103" s="1"/>
      <c r="BYD103" s="1"/>
      <c r="BYE103" s="1"/>
      <c r="BYF103" s="1"/>
      <c r="BYG103" s="1"/>
      <c r="BYH103" s="1"/>
      <c r="BYI103" s="1"/>
      <c r="BYJ103" s="1"/>
      <c r="BYK103" s="1"/>
      <c r="BYL103" s="1"/>
      <c r="BYM103" s="1"/>
      <c r="BYN103" s="1"/>
      <c r="BYO103" s="1"/>
      <c r="BYP103" s="1"/>
      <c r="BYQ103" s="1"/>
      <c r="BYR103" s="1"/>
      <c r="BYS103" s="1"/>
      <c r="BYT103" s="1"/>
      <c r="BYU103" s="1"/>
      <c r="BYV103" s="1"/>
      <c r="BYW103" s="1"/>
      <c r="BYX103" s="1"/>
      <c r="BYY103" s="1"/>
      <c r="BYZ103" s="1"/>
      <c r="BZA103" s="1"/>
      <c r="BZB103" s="1"/>
      <c r="BZC103" s="1"/>
      <c r="BZD103" s="1"/>
      <c r="BZE103" s="1"/>
      <c r="BZF103" s="1"/>
      <c r="BZG103" s="1"/>
      <c r="BZH103" s="1"/>
      <c r="BZI103" s="1"/>
      <c r="BZJ103" s="1"/>
      <c r="BZK103" s="1"/>
      <c r="BZL103" s="1"/>
      <c r="BZM103" s="1"/>
      <c r="BZN103" s="1"/>
      <c r="BZO103" s="1"/>
      <c r="BZP103" s="1"/>
      <c r="BZQ103" s="1"/>
      <c r="BZR103" s="1"/>
      <c r="BZS103" s="1"/>
      <c r="BZT103" s="1"/>
      <c r="BZU103" s="1"/>
      <c r="BZV103" s="1"/>
      <c r="BZW103" s="1"/>
      <c r="BZX103" s="1"/>
      <c r="BZY103" s="1"/>
      <c r="BZZ103" s="1"/>
      <c r="CAA103" s="1"/>
      <c r="CAB103" s="1"/>
      <c r="CAC103" s="1"/>
      <c r="CAD103" s="1"/>
      <c r="CAE103" s="1"/>
      <c r="CAF103" s="1"/>
      <c r="CAG103" s="1"/>
      <c r="CAH103" s="1"/>
      <c r="CAI103" s="1"/>
      <c r="CAJ103" s="1"/>
      <c r="CAK103" s="1"/>
      <c r="CAL103" s="1"/>
      <c r="CAM103" s="1"/>
      <c r="CAN103" s="1"/>
      <c r="CAO103" s="1"/>
      <c r="CAP103" s="1"/>
      <c r="CAQ103" s="1"/>
      <c r="CAR103" s="1"/>
      <c r="CAS103" s="1"/>
      <c r="CAT103" s="1"/>
      <c r="CAU103" s="1"/>
      <c r="CAV103" s="1"/>
      <c r="CAW103" s="1"/>
      <c r="CAX103" s="1"/>
      <c r="CAY103" s="1"/>
      <c r="CAZ103" s="1"/>
      <c r="CBA103" s="1"/>
      <c r="CBB103" s="1"/>
      <c r="CBC103" s="1"/>
      <c r="CBD103" s="1"/>
      <c r="CBE103" s="1"/>
      <c r="CBF103" s="1"/>
      <c r="CBG103" s="1"/>
      <c r="CBH103" s="1"/>
      <c r="CBI103" s="1"/>
      <c r="CBJ103" s="1"/>
      <c r="CBK103" s="1"/>
      <c r="CBL103" s="1"/>
      <c r="CBM103" s="1"/>
      <c r="CBN103" s="1"/>
      <c r="CBO103" s="1"/>
      <c r="CBP103" s="1"/>
      <c r="CBQ103" s="1"/>
      <c r="CBR103" s="1"/>
      <c r="CBS103" s="1"/>
      <c r="CBT103" s="1"/>
      <c r="CBU103" s="1"/>
      <c r="CBV103" s="1"/>
      <c r="CBW103" s="1"/>
      <c r="CBX103" s="1"/>
      <c r="CBY103" s="1"/>
      <c r="CBZ103" s="1"/>
      <c r="CCA103" s="1"/>
      <c r="CCB103" s="1"/>
      <c r="CCC103" s="1"/>
      <c r="CCD103" s="1"/>
      <c r="CCE103" s="1"/>
      <c r="CCF103" s="1"/>
      <c r="CCG103" s="1"/>
      <c r="CCH103" s="1"/>
      <c r="CCI103" s="1"/>
      <c r="CCJ103" s="1"/>
      <c r="CCK103" s="1"/>
      <c r="CCL103" s="1"/>
      <c r="CCM103" s="1"/>
      <c r="CCN103" s="1"/>
      <c r="CCO103" s="1"/>
      <c r="CCP103" s="1"/>
      <c r="CCQ103" s="1"/>
      <c r="CCR103" s="1"/>
      <c r="CCS103" s="1"/>
      <c r="CCT103" s="1"/>
      <c r="CCU103" s="1"/>
      <c r="CCV103" s="1"/>
      <c r="CCW103" s="1"/>
      <c r="CCX103" s="1"/>
      <c r="CCY103" s="1"/>
      <c r="CCZ103" s="1"/>
      <c r="CDA103" s="1"/>
      <c r="CDB103" s="1"/>
      <c r="CDC103" s="1"/>
      <c r="CDD103" s="1"/>
      <c r="CDE103" s="1"/>
      <c r="CDF103" s="1"/>
      <c r="CDG103" s="1"/>
      <c r="CDH103" s="1"/>
      <c r="CDI103" s="1"/>
      <c r="CDJ103" s="1"/>
      <c r="CDK103" s="1"/>
      <c r="CDL103" s="1"/>
      <c r="CDM103" s="1"/>
      <c r="CDN103" s="1"/>
      <c r="CDO103" s="1"/>
      <c r="CDP103" s="1"/>
      <c r="CDQ103" s="1"/>
      <c r="CDR103" s="1"/>
      <c r="CDS103" s="1"/>
      <c r="CDT103" s="1"/>
      <c r="CDU103" s="1"/>
      <c r="CDV103" s="1"/>
      <c r="CDW103" s="1"/>
      <c r="CDX103" s="1"/>
      <c r="CDY103" s="1"/>
      <c r="CDZ103" s="1"/>
      <c r="CEA103" s="1"/>
      <c r="CEB103" s="1"/>
      <c r="CEC103" s="1"/>
      <c r="CED103" s="1"/>
      <c r="CEE103" s="1"/>
      <c r="CEF103" s="1"/>
      <c r="CEG103" s="1"/>
      <c r="CEH103" s="1"/>
      <c r="CEI103" s="1"/>
      <c r="CEJ103" s="1"/>
      <c r="CEK103" s="1"/>
      <c r="CEL103" s="1"/>
      <c r="CEM103" s="1"/>
      <c r="CEN103" s="1"/>
      <c r="CEO103" s="1"/>
      <c r="CEP103" s="1"/>
      <c r="CEQ103" s="1"/>
      <c r="CER103" s="1"/>
      <c r="CES103" s="1"/>
      <c r="CET103" s="1"/>
      <c r="CEU103" s="1"/>
      <c r="CEV103" s="1"/>
      <c r="CEW103" s="1"/>
      <c r="CEX103" s="1"/>
      <c r="CEY103" s="1"/>
      <c r="CEZ103" s="1"/>
      <c r="CFA103" s="1"/>
      <c r="CFB103" s="1"/>
      <c r="CFC103" s="1"/>
      <c r="CFD103" s="1"/>
      <c r="CFE103" s="1"/>
      <c r="CFF103" s="1"/>
      <c r="CFG103" s="1"/>
      <c r="CFH103" s="1"/>
      <c r="CFI103" s="1"/>
      <c r="CFJ103" s="1"/>
      <c r="CFK103" s="1"/>
      <c r="CFL103" s="1"/>
      <c r="CFM103" s="1"/>
      <c r="CFN103" s="1"/>
      <c r="CFO103" s="1"/>
      <c r="CFP103" s="1"/>
      <c r="CFQ103" s="1"/>
      <c r="CFR103" s="1"/>
      <c r="CFS103" s="1"/>
      <c r="CFT103" s="1"/>
      <c r="CFU103" s="1"/>
      <c r="CFV103" s="1"/>
      <c r="CFW103" s="1"/>
      <c r="CFX103" s="1"/>
      <c r="CFY103" s="1"/>
      <c r="CFZ103" s="1"/>
      <c r="CGA103" s="1"/>
      <c r="CGB103" s="1"/>
      <c r="CGC103" s="1"/>
      <c r="CGD103" s="1"/>
      <c r="CGE103" s="1"/>
      <c r="CGF103" s="1"/>
      <c r="CGG103" s="1"/>
      <c r="CGH103" s="1"/>
      <c r="CGI103" s="1"/>
      <c r="CGJ103" s="1"/>
      <c r="CGK103" s="1"/>
      <c r="CGL103" s="1"/>
      <c r="CGM103" s="1"/>
      <c r="CGN103" s="1"/>
      <c r="CGO103" s="1"/>
      <c r="CGP103" s="1"/>
      <c r="CGQ103" s="1"/>
      <c r="CGR103" s="1"/>
      <c r="CGS103" s="1"/>
      <c r="CGT103" s="1"/>
      <c r="CGU103" s="1"/>
      <c r="CGV103" s="1"/>
      <c r="CGW103" s="1"/>
      <c r="CGX103" s="1"/>
      <c r="CGY103" s="1"/>
      <c r="CGZ103" s="1"/>
      <c r="CHA103" s="1"/>
      <c r="CHB103" s="1"/>
      <c r="CHC103" s="1"/>
      <c r="CHD103" s="1"/>
      <c r="CHE103" s="1"/>
      <c r="CHF103" s="1"/>
      <c r="CHG103" s="1"/>
      <c r="CHH103" s="1"/>
      <c r="CHI103" s="1"/>
      <c r="CHJ103" s="1"/>
      <c r="CHK103" s="1"/>
      <c r="CHL103" s="1"/>
      <c r="CHM103" s="1"/>
      <c r="CHN103" s="1"/>
      <c r="CHO103" s="1"/>
      <c r="CHP103" s="1"/>
      <c r="CHQ103" s="1"/>
      <c r="CHR103" s="1"/>
      <c r="CHS103" s="1"/>
      <c r="CHT103" s="1"/>
      <c r="CHU103" s="1"/>
      <c r="CHV103" s="1"/>
      <c r="CHW103" s="1"/>
      <c r="CHX103" s="1"/>
      <c r="CHY103" s="1"/>
      <c r="CHZ103" s="1"/>
      <c r="CIA103" s="1"/>
      <c r="CIB103" s="1"/>
      <c r="CIC103" s="1"/>
      <c r="CID103" s="1"/>
      <c r="CIE103" s="1"/>
      <c r="CIF103" s="1"/>
      <c r="CIG103" s="1"/>
      <c r="CIH103" s="1"/>
      <c r="CII103" s="1"/>
      <c r="CIJ103" s="1"/>
      <c r="CIK103" s="1"/>
      <c r="CIL103" s="1"/>
      <c r="CIM103" s="1"/>
      <c r="CIN103" s="1"/>
      <c r="CIO103" s="1"/>
      <c r="CIP103" s="1"/>
      <c r="CIQ103" s="1"/>
      <c r="CIR103" s="1"/>
      <c r="CIS103" s="1"/>
      <c r="CIT103" s="1"/>
      <c r="CIU103" s="1"/>
      <c r="CIV103" s="1"/>
      <c r="CIW103" s="1"/>
      <c r="CIX103" s="1"/>
      <c r="CIY103" s="1"/>
      <c r="CIZ103" s="1"/>
      <c r="CJA103" s="1"/>
      <c r="CJB103" s="1"/>
      <c r="CJC103" s="1"/>
      <c r="CJD103" s="1"/>
      <c r="CJE103" s="1"/>
      <c r="CJF103" s="1"/>
      <c r="CJG103" s="1"/>
      <c r="CJH103" s="1"/>
      <c r="CJI103" s="1"/>
      <c r="CJJ103" s="1"/>
      <c r="CJK103" s="1"/>
      <c r="CJL103" s="1"/>
      <c r="CJM103" s="1"/>
      <c r="CJN103" s="1"/>
      <c r="CJO103" s="1"/>
      <c r="CJP103" s="1"/>
      <c r="CJQ103" s="1"/>
      <c r="CJR103" s="1"/>
      <c r="CJS103" s="1"/>
      <c r="CJT103" s="1"/>
      <c r="CJU103" s="1"/>
      <c r="CJV103" s="1"/>
      <c r="CJW103" s="1"/>
      <c r="CJX103" s="1"/>
      <c r="CJY103" s="1"/>
      <c r="CJZ103" s="1"/>
      <c r="CKA103" s="1"/>
      <c r="CKB103" s="1"/>
      <c r="CKC103" s="1"/>
      <c r="CKD103" s="1"/>
      <c r="CKE103" s="1"/>
      <c r="CKF103" s="1"/>
      <c r="CKG103" s="1"/>
      <c r="CKH103" s="1"/>
      <c r="CKI103" s="1"/>
      <c r="CKJ103" s="1"/>
      <c r="CKK103" s="1"/>
      <c r="CKL103" s="1"/>
      <c r="CKM103" s="1"/>
      <c r="CKN103" s="1"/>
      <c r="CKO103" s="1"/>
      <c r="CKP103" s="1"/>
      <c r="CKQ103" s="1"/>
      <c r="CKR103" s="1"/>
      <c r="CKS103" s="1"/>
      <c r="CKT103" s="1"/>
      <c r="CKU103" s="1"/>
      <c r="CKV103" s="1"/>
      <c r="CKW103" s="1"/>
      <c r="CKX103" s="1"/>
      <c r="CKY103" s="1"/>
      <c r="CKZ103" s="1"/>
      <c r="CLA103" s="1"/>
      <c r="CLB103" s="1"/>
      <c r="CLC103" s="1"/>
      <c r="CLD103" s="1"/>
      <c r="CLE103" s="1"/>
      <c r="CLF103" s="1"/>
      <c r="CLG103" s="1"/>
      <c r="CLH103" s="1"/>
      <c r="CLI103" s="1"/>
      <c r="CLJ103" s="1"/>
      <c r="CLK103" s="1"/>
      <c r="CLL103" s="1"/>
      <c r="CLM103" s="1"/>
      <c r="CLN103" s="1"/>
      <c r="CLO103" s="1"/>
      <c r="CLP103" s="1"/>
      <c r="CLQ103" s="1"/>
      <c r="CLR103" s="1"/>
      <c r="CLS103" s="1"/>
      <c r="CLT103" s="1"/>
      <c r="CLU103" s="1"/>
      <c r="CLV103" s="1"/>
      <c r="CLW103" s="1"/>
      <c r="CLX103" s="1"/>
      <c r="CLY103" s="1"/>
      <c r="CLZ103" s="1"/>
      <c r="CMA103" s="1"/>
      <c r="CMB103" s="1"/>
      <c r="CMC103" s="1"/>
      <c r="CMD103" s="1"/>
      <c r="CME103" s="1"/>
      <c r="CMF103" s="1"/>
      <c r="CMG103" s="1"/>
      <c r="CMH103" s="1"/>
      <c r="CMI103" s="1"/>
      <c r="CMJ103" s="1"/>
      <c r="CMK103" s="1"/>
      <c r="CML103" s="1"/>
      <c r="CMM103" s="1"/>
      <c r="CMN103" s="1"/>
      <c r="CMO103" s="1"/>
      <c r="CMP103" s="1"/>
      <c r="CMQ103" s="1"/>
      <c r="CMR103" s="1"/>
      <c r="CMS103" s="1"/>
      <c r="CMT103" s="1"/>
      <c r="CMU103" s="1"/>
      <c r="CMV103" s="1"/>
      <c r="CMW103" s="1"/>
      <c r="CMX103" s="1"/>
      <c r="CMY103" s="1"/>
      <c r="CMZ103" s="1"/>
      <c r="CNA103" s="1"/>
      <c r="CNB103" s="1"/>
      <c r="CNC103" s="1"/>
      <c r="CND103" s="1"/>
      <c r="CNE103" s="1"/>
      <c r="CNF103" s="1"/>
      <c r="CNG103" s="1"/>
      <c r="CNH103" s="1"/>
      <c r="CNI103" s="1"/>
      <c r="CNJ103" s="1"/>
      <c r="CNK103" s="1"/>
      <c r="CNL103" s="1"/>
      <c r="CNM103" s="1"/>
      <c r="CNN103" s="1"/>
      <c r="CNO103" s="1"/>
      <c r="CNP103" s="1"/>
      <c r="CNQ103" s="1"/>
      <c r="CNR103" s="1"/>
      <c r="CNS103" s="1"/>
      <c r="CNT103" s="1"/>
      <c r="CNU103" s="1"/>
      <c r="CNV103" s="1"/>
      <c r="CNW103" s="1"/>
      <c r="CNX103" s="1"/>
      <c r="CNY103" s="1"/>
      <c r="CNZ103" s="1"/>
      <c r="COA103" s="1"/>
      <c r="COB103" s="1"/>
      <c r="COC103" s="1"/>
      <c r="COD103" s="1"/>
      <c r="COE103" s="1"/>
      <c r="COF103" s="1"/>
      <c r="COG103" s="1"/>
      <c r="COH103" s="1"/>
      <c r="COI103" s="1"/>
      <c r="COJ103" s="1"/>
      <c r="COK103" s="1"/>
      <c r="COL103" s="1"/>
      <c r="COM103" s="1"/>
      <c r="CON103" s="1"/>
      <c r="COO103" s="1"/>
      <c r="COP103" s="1"/>
      <c r="COQ103" s="1"/>
      <c r="COR103" s="1"/>
      <c r="COS103" s="1"/>
      <c r="COT103" s="1"/>
      <c r="COU103" s="1"/>
      <c r="COV103" s="1"/>
      <c r="COW103" s="1"/>
      <c r="COX103" s="1"/>
      <c r="COY103" s="1"/>
      <c r="COZ103" s="1"/>
      <c r="CPA103" s="1"/>
      <c r="CPB103" s="1"/>
      <c r="CPC103" s="1"/>
      <c r="CPD103" s="1"/>
      <c r="CPE103" s="1"/>
      <c r="CPF103" s="1"/>
      <c r="CPG103" s="1"/>
      <c r="CPH103" s="1"/>
      <c r="CPI103" s="1"/>
      <c r="CPJ103" s="1"/>
      <c r="CPK103" s="1"/>
      <c r="CPL103" s="1"/>
      <c r="CPM103" s="1"/>
      <c r="CPN103" s="1"/>
      <c r="CPO103" s="1"/>
      <c r="CPP103" s="1"/>
      <c r="CPQ103" s="1"/>
      <c r="CPR103" s="1"/>
      <c r="CPS103" s="1"/>
      <c r="CPT103" s="1"/>
      <c r="CPU103" s="1"/>
      <c r="CPV103" s="1"/>
      <c r="CPW103" s="1"/>
      <c r="CPX103" s="1"/>
      <c r="CPY103" s="1"/>
      <c r="CPZ103" s="1"/>
      <c r="CQA103" s="1"/>
      <c r="CQB103" s="1"/>
      <c r="CQC103" s="1"/>
      <c r="CQD103" s="1"/>
      <c r="CQE103" s="1"/>
      <c r="CQF103" s="1"/>
      <c r="CQG103" s="1"/>
      <c r="CQH103" s="1"/>
      <c r="CQI103" s="1"/>
      <c r="CQJ103" s="1"/>
      <c r="CQK103" s="1"/>
      <c r="CQL103" s="1"/>
      <c r="CQM103" s="1"/>
      <c r="CQN103" s="1"/>
      <c r="CQO103" s="1"/>
      <c r="CQP103" s="1"/>
      <c r="CQQ103" s="1"/>
      <c r="CQR103" s="1"/>
      <c r="CQS103" s="1"/>
      <c r="CQT103" s="1"/>
      <c r="CQU103" s="1"/>
      <c r="CQV103" s="1"/>
      <c r="CQW103" s="1"/>
      <c r="CQX103" s="1"/>
      <c r="CQY103" s="1"/>
      <c r="CQZ103" s="1"/>
      <c r="CRA103" s="1"/>
      <c r="CRB103" s="1"/>
      <c r="CRC103" s="1"/>
      <c r="CRD103" s="1"/>
      <c r="CRE103" s="1"/>
      <c r="CRF103" s="1"/>
      <c r="CRG103" s="1"/>
      <c r="CRH103" s="1"/>
      <c r="CRI103" s="1"/>
      <c r="CRJ103" s="1"/>
      <c r="CRK103" s="1"/>
      <c r="CRL103" s="1"/>
      <c r="CRM103" s="1"/>
      <c r="CRN103" s="1"/>
      <c r="CRO103" s="1"/>
      <c r="CRP103" s="1"/>
      <c r="CRQ103" s="1"/>
      <c r="CRR103" s="1"/>
      <c r="CRS103" s="1"/>
      <c r="CRT103" s="1"/>
      <c r="CRU103" s="1"/>
      <c r="CRV103" s="1"/>
      <c r="CRW103" s="1"/>
      <c r="CRX103" s="1"/>
      <c r="CRY103" s="1"/>
      <c r="CRZ103" s="1"/>
      <c r="CSA103" s="1"/>
      <c r="CSB103" s="1"/>
      <c r="CSC103" s="1"/>
      <c r="CSD103" s="1"/>
      <c r="CSE103" s="1"/>
      <c r="CSF103" s="1"/>
      <c r="CSG103" s="1"/>
      <c r="CSH103" s="1"/>
      <c r="CSI103" s="1"/>
      <c r="CSJ103" s="1"/>
      <c r="CSK103" s="1"/>
      <c r="CSL103" s="1"/>
      <c r="CSM103" s="1"/>
      <c r="CSN103" s="1"/>
      <c r="CSO103" s="1"/>
      <c r="CSP103" s="1"/>
      <c r="CSQ103" s="1"/>
      <c r="CSR103" s="1"/>
      <c r="CSS103" s="1"/>
      <c r="CST103" s="1"/>
      <c r="CSU103" s="1"/>
      <c r="CSV103" s="1"/>
      <c r="CSW103" s="1"/>
      <c r="CSX103" s="1"/>
      <c r="CSY103" s="1"/>
      <c r="CSZ103" s="1"/>
      <c r="CTA103" s="1"/>
      <c r="CTB103" s="1"/>
      <c r="CTC103" s="1"/>
      <c r="CTD103" s="1"/>
      <c r="CTE103" s="1"/>
      <c r="CTF103" s="1"/>
      <c r="CTG103" s="1"/>
      <c r="CTH103" s="1"/>
      <c r="CTI103" s="1"/>
      <c r="CTJ103" s="1"/>
      <c r="CTK103" s="1"/>
      <c r="CTL103" s="1"/>
      <c r="CTM103" s="1"/>
      <c r="CTN103" s="1"/>
      <c r="CTO103" s="1"/>
      <c r="CTP103" s="1"/>
      <c r="CTQ103" s="1"/>
      <c r="CTR103" s="1"/>
      <c r="CTS103" s="1"/>
      <c r="CTT103" s="1"/>
      <c r="CTU103" s="1"/>
      <c r="CTV103" s="1"/>
      <c r="CTW103" s="1"/>
      <c r="CTX103" s="1"/>
      <c r="CTY103" s="1"/>
      <c r="CTZ103" s="1"/>
      <c r="CUA103" s="1"/>
      <c r="CUB103" s="1"/>
      <c r="CUC103" s="1"/>
      <c r="CUD103" s="1"/>
      <c r="CUE103" s="1"/>
      <c r="CUF103" s="1"/>
      <c r="CUG103" s="1"/>
      <c r="CUH103" s="1"/>
      <c r="CUI103" s="1"/>
      <c r="CUJ103" s="1"/>
      <c r="CUK103" s="1"/>
      <c r="CUL103" s="1"/>
      <c r="CUM103" s="1"/>
      <c r="CUN103" s="1"/>
      <c r="CUO103" s="1"/>
      <c r="CUP103" s="1"/>
      <c r="CUQ103" s="1"/>
      <c r="CUR103" s="1"/>
      <c r="CUS103" s="1"/>
      <c r="CUT103" s="1"/>
      <c r="CUU103" s="1"/>
      <c r="CUV103" s="1"/>
      <c r="CUW103" s="1"/>
      <c r="CUX103" s="1"/>
      <c r="CUY103" s="1"/>
      <c r="CUZ103" s="1"/>
      <c r="CVA103" s="1"/>
      <c r="CVB103" s="1"/>
      <c r="CVC103" s="1"/>
      <c r="CVD103" s="1"/>
      <c r="CVE103" s="1"/>
      <c r="CVF103" s="1"/>
      <c r="CVG103" s="1"/>
      <c r="CVH103" s="1"/>
      <c r="CVI103" s="1"/>
      <c r="CVJ103" s="1"/>
      <c r="CVK103" s="1"/>
      <c r="CVL103" s="1"/>
      <c r="CVM103" s="1"/>
      <c r="CVN103" s="1"/>
      <c r="CVO103" s="1"/>
      <c r="CVP103" s="1"/>
      <c r="CVQ103" s="1"/>
      <c r="CVR103" s="1"/>
      <c r="CVS103" s="1"/>
      <c r="CVT103" s="1"/>
      <c r="CVU103" s="1"/>
      <c r="CVV103" s="1"/>
      <c r="CVW103" s="1"/>
      <c r="CVX103" s="1"/>
      <c r="CVY103" s="1"/>
      <c r="CVZ103" s="1"/>
      <c r="CWA103" s="1"/>
      <c r="CWB103" s="1"/>
      <c r="CWC103" s="1"/>
      <c r="CWD103" s="1"/>
      <c r="CWE103" s="1"/>
      <c r="CWF103" s="1"/>
      <c r="CWG103" s="1"/>
      <c r="CWH103" s="1"/>
      <c r="CWI103" s="1"/>
      <c r="CWJ103" s="1"/>
      <c r="CWK103" s="1"/>
      <c r="CWL103" s="1"/>
      <c r="CWM103" s="1"/>
      <c r="CWN103" s="1"/>
      <c r="CWO103" s="1"/>
      <c r="CWP103" s="1"/>
      <c r="CWQ103" s="1"/>
      <c r="CWR103" s="1"/>
      <c r="CWS103" s="1"/>
      <c r="CWT103" s="1"/>
      <c r="CWU103" s="1"/>
      <c r="CWV103" s="1"/>
      <c r="CWW103" s="1"/>
      <c r="CWX103" s="1"/>
      <c r="CWY103" s="1"/>
      <c r="CWZ103" s="1"/>
      <c r="CXA103" s="1"/>
      <c r="CXB103" s="1"/>
      <c r="CXC103" s="1"/>
      <c r="CXD103" s="1"/>
      <c r="CXE103" s="1"/>
      <c r="CXF103" s="1"/>
      <c r="CXG103" s="1"/>
      <c r="CXH103" s="1"/>
      <c r="CXI103" s="1"/>
      <c r="CXJ103" s="1"/>
      <c r="CXK103" s="1"/>
      <c r="CXL103" s="1"/>
      <c r="CXM103" s="1"/>
      <c r="CXN103" s="1"/>
      <c r="CXO103" s="1"/>
      <c r="CXP103" s="1"/>
      <c r="CXQ103" s="1"/>
      <c r="CXR103" s="1"/>
      <c r="CXS103" s="1"/>
      <c r="CXT103" s="1"/>
      <c r="CXU103" s="1"/>
      <c r="CXV103" s="1"/>
      <c r="CXW103" s="1"/>
      <c r="CXX103" s="1"/>
      <c r="CXY103" s="1"/>
      <c r="CXZ103" s="1"/>
      <c r="CYA103" s="1"/>
      <c r="CYB103" s="1"/>
      <c r="CYC103" s="1"/>
      <c r="CYD103" s="1"/>
      <c r="CYE103" s="1"/>
      <c r="CYF103" s="1"/>
      <c r="CYG103" s="1"/>
      <c r="CYH103" s="1"/>
      <c r="CYI103" s="1"/>
      <c r="CYJ103" s="1"/>
      <c r="CYK103" s="1"/>
      <c r="CYL103" s="1"/>
      <c r="CYM103" s="1"/>
      <c r="CYN103" s="1"/>
      <c r="CYO103" s="1"/>
      <c r="CYP103" s="1"/>
      <c r="CYQ103" s="1"/>
      <c r="CYR103" s="1"/>
      <c r="CYS103" s="1"/>
      <c r="CYT103" s="1"/>
      <c r="CYU103" s="1"/>
      <c r="CYV103" s="1"/>
      <c r="CYW103" s="1"/>
      <c r="CYX103" s="1"/>
      <c r="CYY103" s="1"/>
      <c r="CYZ103" s="1"/>
      <c r="CZA103" s="1"/>
      <c r="CZB103" s="1"/>
      <c r="CZC103" s="1"/>
      <c r="CZD103" s="1"/>
      <c r="CZE103" s="1"/>
      <c r="CZF103" s="1"/>
      <c r="CZG103" s="1"/>
      <c r="CZH103" s="1"/>
      <c r="CZI103" s="1"/>
      <c r="CZJ103" s="1"/>
      <c r="CZK103" s="1"/>
      <c r="CZL103" s="1"/>
      <c r="CZM103" s="1"/>
      <c r="CZN103" s="1"/>
      <c r="CZO103" s="1"/>
      <c r="CZP103" s="1"/>
      <c r="CZQ103" s="1"/>
      <c r="CZR103" s="1"/>
      <c r="CZS103" s="1"/>
      <c r="CZT103" s="1"/>
      <c r="CZU103" s="1"/>
      <c r="CZV103" s="1"/>
      <c r="CZW103" s="1"/>
      <c r="CZX103" s="1"/>
      <c r="CZY103" s="1"/>
      <c r="CZZ103" s="1"/>
      <c r="DAA103" s="1"/>
      <c r="DAB103" s="1"/>
      <c r="DAC103" s="1"/>
      <c r="DAD103" s="1"/>
      <c r="DAE103" s="1"/>
      <c r="DAF103" s="1"/>
      <c r="DAG103" s="1"/>
      <c r="DAH103" s="1"/>
      <c r="DAI103" s="1"/>
      <c r="DAJ103" s="1"/>
      <c r="DAK103" s="1"/>
      <c r="DAL103" s="1"/>
      <c r="DAM103" s="1"/>
      <c r="DAN103" s="1"/>
      <c r="DAO103" s="1"/>
      <c r="DAP103" s="1"/>
      <c r="DAQ103" s="1"/>
      <c r="DAR103" s="1"/>
      <c r="DAS103" s="1"/>
      <c r="DAT103" s="1"/>
      <c r="DAU103" s="1"/>
      <c r="DAV103" s="1"/>
      <c r="DAW103" s="1"/>
      <c r="DAX103" s="1"/>
      <c r="DAY103" s="1"/>
      <c r="DAZ103" s="1"/>
      <c r="DBA103" s="1"/>
      <c r="DBB103" s="1"/>
      <c r="DBC103" s="1"/>
      <c r="DBD103" s="1"/>
      <c r="DBE103" s="1"/>
      <c r="DBF103" s="1"/>
      <c r="DBG103" s="1"/>
      <c r="DBH103" s="1"/>
      <c r="DBI103" s="1"/>
      <c r="DBJ103" s="1"/>
      <c r="DBK103" s="1"/>
      <c r="DBL103" s="1"/>
      <c r="DBM103" s="1"/>
      <c r="DBN103" s="1"/>
      <c r="DBO103" s="1"/>
      <c r="DBP103" s="1"/>
      <c r="DBQ103" s="1"/>
      <c r="DBR103" s="1"/>
      <c r="DBS103" s="1"/>
      <c r="DBT103" s="1"/>
      <c r="DBU103" s="1"/>
      <c r="DBV103" s="1"/>
      <c r="DBW103" s="1"/>
      <c r="DBX103" s="1"/>
      <c r="DBY103" s="1"/>
      <c r="DBZ103" s="1"/>
      <c r="DCA103" s="1"/>
      <c r="DCB103" s="1"/>
      <c r="DCC103" s="1"/>
      <c r="DCD103" s="1"/>
      <c r="DCE103" s="1"/>
      <c r="DCF103" s="1"/>
      <c r="DCG103" s="1"/>
      <c r="DCH103" s="1"/>
      <c r="DCI103" s="1"/>
      <c r="DCJ103" s="1" t="s">
        <v>130</v>
      </c>
      <c r="DCK103" s="1" t="s">
        <v>130</v>
      </c>
      <c r="DCL103" s="1" t="s">
        <v>130</v>
      </c>
      <c r="DCM103" s="1" t="s">
        <v>130</v>
      </c>
      <c r="DCN103" s="1" t="s">
        <v>130</v>
      </c>
      <c r="DCO103" s="1" t="s">
        <v>130</v>
      </c>
      <c r="DCP103" s="1" t="s">
        <v>130</v>
      </c>
      <c r="DCQ103" s="1" t="s">
        <v>130</v>
      </c>
      <c r="DCR103" s="1" t="s">
        <v>130</v>
      </c>
      <c r="DCS103" s="1" t="s">
        <v>130</v>
      </c>
      <c r="DCT103" s="1" t="s">
        <v>130</v>
      </c>
      <c r="DCU103" s="1" t="s">
        <v>130</v>
      </c>
      <c r="DCV103" s="1" t="s">
        <v>130</v>
      </c>
      <c r="DCW103" s="1" t="s">
        <v>130</v>
      </c>
      <c r="DCX103" s="1" t="s">
        <v>130</v>
      </c>
      <c r="DCY103" s="1"/>
      <c r="DCZ103" s="1"/>
      <c r="DDA103" s="1"/>
      <c r="DDB103" s="1"/>
      <c r="DDC103" s="1"/>
      <c r="DDD103" s="1"/>
      <c r="DDE103" s="1"/>
      <c r="DDF103" s="1"/>
      <c r="DDG103" s="1"/>
      <c r="DDH103" s="1"/>
      <c r="DDI103" s="1"/>
      <c r="DDJ103" s="1"/>
      <c r="DDK103" s="1"/>
      <c r="DDL103" s="1"/>
      <c r="DDM103" s="1"/>
      <c r="DDN103" s="1"/>
      <c r="DDO103" s="1"/>
      <c r="DDP103" s="1"/>
      <c r="DDQ103" s="1"/>
      <c r="DDR103" s="1"/>
      <c r="DDS103" s="1"/>
      <c r="DDT103" s="1"/>
      <c r="DDU103" s="1"/>
      <c r="DDV103" s="1"/>
      <c r="DDW103" s="1"/>
      <c r="DDX103" s="1"/>
      <c r="DDY103" s="1"/>
      <c r="DDZ103" s="1"/>
      <c r="DEA103" s="1"/>
      <c r="DEB103" s="1"/>
      <c r="DEC103" s="1"/>
      <c r="DED103" s="1"/>
      <c r="DEE103" s="1"/>
      <c r="DEF103" s="1"/>
      <c r="DEG103" s="1"/>
      <c r="DEH103" s="1"/>
      <c r="DEI103" s="1"/>
      <c r="DEJ103" s="1"/>
      <c r="DEK103" s="1"/>
      <c r="DEL103" s="1"/>
      <c r="DEM103" s="1"/>
      <c r="DEN103" s="1"/>
      <c r="DEO103" s="1"/>
      <c r="DEP103" s="1"/>
      <c r="DEQ103" s="1"/>
      <c r="DER103" s="1"/>
      <c r="DES103" s="1"/>
      <c r="DET103" s="1"/>
      <c r="DEU103" s="1"/>
      <c r="DEV103" s="1"/>
      <c r="DEW103" s="1"/>
      <c r="DEX103" s="1"/>
      <c r="DEY103" s="1"/>
      <c r="DEZ103" s="1"/>
      <c r="DFA103" s="1"/>
      <c r="DFB103" s="1"/>
      <c r="DFC103" s="1"/>
      <c r="DFD103" s="1"/>
      <c r="DFE103" s="1"/>
      <c r="DFF103" s="1"/>
      <c r="DFG103" s="1"/>
      <c r="DFH103" s="1"/>
      <c r="DFI103" s="1"/>
      <c r="DFJ103" s="1"/>
      <c r="DFK103" s="1"/>
      <c r="DFL103" s="1"/>
      <c r="DFM103" s="1"/>
      <c r="DFN103" s="1"/>
      <c r="DFO103" s="1"/>
      <c r="DFP103" s="1"/>
      <c r="DFQ103" s="1"/>
      <c r="DFR103" s="1"/>
      <c r="DFS103" s="1"/>
      <c r="DFT103" s="1"/>
      <c r="DFU103" s="1"/>
      <c r="DFV103" s="1"/>
      <c r="DFW103" s="1"/>
      <c r="DFX103" s="1"/>
      <c r="DFY103" s="1"/>
      <c r="DFZ103" s="1"/>
      <c r="DGA103" s="1"/>
      <c r="DGB103" s="1"/>
      <c r="DGC103" s="1"/>
      <c r="DGD103" s="1"/>
      <c r="DGE103" s="1"/>
      <c r="DGF103" s="1"/>
      <c r="DGG103" s="1"/>
      <c r="DGH103" s="1"/>
      <c r="DGI103" s="1"/>
      <c r="DGJ103" s="1"/>
      <c r="DGK103" s="1"/>
      <c r="DGL103" s="1"/>
      <c r="DGM103" s="1"/>
      <c r="DGN103" s="1"/>
      <c r="DGO103" s="1"/>
      <c r="DGP103" s="1"/>
      <c r="DGQ103" s="1"/>
      <c r="DGR103" s="1"/>
      <c r="DGS103" s="1"/>
      <c r="DGT103" s="1"/>
      <c r="DGU103" s="1"/>
      <c r="DGV103" s="1"/>
      <c r="DGW103" s="1"/>
      <c r="DGX103" s="1"/>
      <c r="DGY103" s="1"/>
      <c r="DGZ103" s="1"/>
      <c r="DHA103" s="1"/>
      <c r="DHB103" s="1"/>
      <c r="DHC103" s="1"/>
      <c r="DHD103" s="1"/>
      <c r="DHE103" s="1"/>
      <c r="DHF103" s="1"/>
      <c r="DHG103" s="1"/>
      <c r="DHH103" s="1"/>
      <c r="DHI103" s="1"/>
      <c r="DHJ103" s="1"/>
      <c r="DHK103" s="1"/>
      <c r="DHL103" s="1"/>
      <c r="DHM103" s="1"/>
      <c r="DHN103" s="1"/>
      <c r="DHO103" s="1"/>
      <c r="DHP103" s="1"/>
      <c r="DHQ103" s="1"/>
      <c r="DHR103" s="1"/>
      <c r="DHS103" s="1"/>
      <c r="DHT103" s="1"/>
      <c r="DHU103" s="1"/>
      <c r="DHV103" s="1"/>
      <c r="DHW103" s="1"/>
      <c r="DHX103" s="1"/>
      <c r="DHY103" s="1"/>
      <c r="DHZ103" s="1"/>
      <c r="DIA103" s="1"/>
      <c r="DIB103" s="1"/>
      <c r="DIC103" s="1"/>
      <c r="DID103" s="1"/>
      <c r="DIE103" s="1"/>
      <c r="DIF103" s="1"/>
      <c r="DIG103" s="1"/>
      <c r="DIH103" s="1"/>
      <c r="DII103" s="1"/>
      <c r="DIJ103" s="1"/>
      <c r="DIK103" s="1"/>
      <c r="DIL103" s="1"/>
      <c r="DIM103" s="1"/>
      <c r="DIN103" s="1"/>
      <c r="DIO103" s="1"/>
      <c r="DIP103" s="1"/>
      <c r="DIQ103" s="1"/>
      <c r="DIR103" s="1"/>
      <c r="DIS103" s="1"/>
      <c r="DIT103" s="1"/>
      <c r="DIU103" s="1"/>
      <c r="DIV103" s="1"/>
      <c r="DIW103" s="1"/>
      <c r="DIX103" s="1"/>
      <c r="DIY103" s="1"/>
      <c r="DIZ103" s="1"/>
      <c r="DJA103" s="1"/>
      <c r="DJB103" s="1"/>
      <c r="DJC103" s="1"/>
      <c r="DJD103" s="1"/>
      <c r="DJE103" s="1"/>
      <c r="DJF103" s="1"/>
      <c r="DJG103" s="1"/>
      <c r="DJH103" s="1"/>
      <c r="DJI103" s="1"/>
      <c r="DJJ103" s="1"/>
      <c r="DJK103" s="1"/>
      <c r="DJL103" s="1"/>
      <c r="DJM103" s="1"/>
      <c r="DJN103" s="1"/>
      <c r="DJO103" s="1"/>
      <c r="DJP103" s="1"/>
      <c r="DJQ103" s="1"/>
      <c r="DJR103" s="1"/>
      <c r="DJS103" s="1"/>
      <c r="DJT103" s="1"/>
      <c r="DJU103" s="1"/>
      <c r="DJV103" s="1"/>
      <c r="DJW103" s="1"/>
      <c r="DJX103" s="1"/>
      <c r="DJY103" s="1"/>
      <c r="DJZ103" s="1"/>
      <c r="DKA103" s="1"/>
      <c r="DKB103" s="1"/>
      <c r="DKC103" s="1"/>
      <c r="DKD103" s="1"/>
      <c r="DKE103" s="1"/>
      <c r="DKF103" s="1"/>
      <c r="DKG103" s="1"/>
      <c r="DKH103" s="1"/>
      <c r="DKI103" s="1"/>
      <c r="DKJ103" s="1"/>
      <c r="DKK103" s="1"/>
      <c r="DKL103" s="1"/>
      <c r="DKM103" s="1"/>
      <c r="DKN103" s="1"/>
      <c r="DKO103" s="1"/>
      <c r="DKP103" s="1"/>
      <c r="DKQ103" s="1"/>
      <c r="DKR103" s="1"/>
      <c r="DKS103" s="1"/>
      <c r="DKT103" s="1"/>
      <c r="DKU103" s="1"/>
      <c r="DKV103" s="1"/>
      <c r="DKW103" s="1"/>
      <c r="DKX103" s="1"/>
      <c r="DKY103" s="1"/>
      <c r="DKZ103" s="1"/>
      <c r="DLA103" s="1"/>
      <c r="DLB103" s="1"/>
      <c r="DLC103" s="1"/>
      <c r="DLD103" s="1"/>
      <c r="DLE103" s="1"/>
      <c r="DLF103" s="1"/>
      <c r="DLG103" s="1"/>
      <c r="DLH103" s="1"/>
      <c r="DLI103" s="1"/>
      <c r="DLJ103" s="1"/>
      <c r="DLK103" s="1"/>
      <c r="DLL103" s="1"/>
      <c r="DLM103" s="1"/>
      <c r="DLN103" s="1"/>
      <c r="DLO103" s="1"/>
      <c r="DLP103" s="1"/>
      <c r="DLQ103" s="1"/>
      <c r="DLR103" s="1"/>
      <c r="DLS103" s="1"/>
      <c r="DLT103" s="1"/>
      <c r="DLU103" s="1"/>
      <c r="DLV103" s="1"/>
      <c r="DLW103" s="1"/>
      <c r="DLX103" s="1"/>
      <c r="DLY103" s="1"/>
      <c r="DLZ103" s="1"/>
      <c r="DMA103" s="1"/>
      <c r="DMB103" s="1"/>
      <c r="DMC103" s="1"/>
      <c r="DMD103" s="1"/>
      <c r="DME103" s="1"/>
      <c r="DMF103" s="1"/>
      <c r="DMG103" s="1"/>
      <c r="DMH103" s="1"/>
      <c r="DMI103" s="1"/>
      <c r="DMJ103" s="1"/>
      <c r="DMK103" s="1"/>
      <c r="DML103" s="1"/>
      <c r="DMM103" s="1"/>
      <c r="DMN103" s="1"/>
      <c r="DMO103" s="1"/>
      <c r="DMP103" s="1"/>
      <c r="DMQ103" s="1"/>
      <c r="DMR103" s="1"/>
      <c r="DMS103" s="1"/>
      <c r="DMT103" s="1"/>
      <c r="DMU103" s="1"/>
      <c r="DMV103" s="1"/>
      <c r="DMW103" s="1"/>
      <c r="DMX103" s="1"/>
      <c r="DMY103" s="1"/>
      <c r="DMZ103" s="1"/>
      <c r="DNA103" s="1"/>
      <c r="DNB103" s="1"/>
      <c r="DNC103" s="1"/>
      <c r="DND103" s="1"/>
      <c r="DNE103" s="1"/>
      <c r="DNF103" s="1"/>
      <c r="DNG103" s="1"/>
      <c r="DNH103" s="1"/>
      <c r="DNI103" s="1"/>
      <c r="DNJ103" s="1"/>
      <c r="DNK103" s="1"/>
      <c r="DNL103" s="1"/>
      <c r="DNM103" s="1"/>
      <c r="DNN103" s="1"/>
      <c r="DNO103" s="1"/>
      <c r="DNP103" s="1"/>
      <c r="DNQ103" s="1"/>
      <c r="DNR103" s="1"/>
      <c r="DNS103" s="1"/>
      <c r="DNT103" s="1"/>
      <c r="DNU103" s="1"/>
      <c r="DNV103" s="1"/>
      <c r="DNW103" s="1"/>
      <c r="DNX103" s="1"/>
      <c r="DNY103" s="1"/>
      <c r="DNZ103" s="1"/>
      <c r="DOA103" s="1"/>
      <c r="DOB103" s="1"/>
      <c r="DOC103" s="1"/>
      <c r="DOD103" s="1"/>
      <c r="DOE103" s="1"/>
      <c r="DOF103" s="1"/>
      <c r="DOG103" s="1"/>
      <c r="DOH103" s="1"/>
      <c r="DOI103" s="1"/>
      <c r="DOJ103" s="1"/>
      <c r="DOK103" s="1"/>
      <c r="DOL103" s="1"/>
      <c r="DOM103" s="1"/>
      <c r="DON103" s="1"/>
      <c r="DOO103" s="1"/>
      <c r="DOP103" s="1"/>
      <c r="DOQ103" s="1"/>
      <c r="DOR103" s="1"/>
      <c r="DOS103" s="1"/>
      <c r="DOT103" s="1"/>
      <c r="DOU103" s="1"/>
      <c r="DOV103" s="1"/>
      <c r="DOW103" s="1"/>
      <c r="DOX103" s="1"/>
      <c r="DOY103" s="1"/>
      <c r="DOZ103" s="1"/>
      <c r="DPA103" s="1"/>
      <c r="DPB103" s="1"/>
      <c r="DPC103" s="1"/>
      <c r="DPD103" s="1"/>
      <c r="DPE103" s="1"/>
      <c r="DPF103" s="1"/>
      <c r="DPG103" s="1"/>
      <c r="DPH103" s="1"/>
      <c r="DPI103" s="1"/>
      <c r="DPJ103" s="1"/>
      <c r="DPK103" s="1"/>
      <c r="DPL103" s="1"/>
      <c r="DPM103" s="1"/>
      <c r="DPN103" s="1"/>
      <c r="DPO103" s="1"/>
      <c r="DPP103" s="1"/>
      <c r="DPQ103" s="1"/>
      <c r="DPR103" s="1"/>
      <c r="DPS103" s="1"/>
      <c r="DPT103" s="1"/>
      <c r="DPU103" s="1"/>
      <c r="DPV103" s="1"/>
      <c r="DPW103" s="1"/>
      <c r="DPX103" s="1"/>
      <c r="DPY103" s="1"/>
      <c r="DPZ103" s="1"/>
      <c r="DQA103" s="1"/>
      <c r="DQB103" s="1"/>
      <c r="DQC103" s="1"/>
      <c r="DQD103" s="1"/>
      <c r="DQE103" s="1"/>
      <c r="DQF103" s="1"/>
      <c r="DQG103" s="1"/>
      <c r="DQH103" s="1"/>
      <c r="DQI103" s="1"/>
      <c r="DQJ103" s="1"/>
      <c r="DQK103" s="1"/>
      <c r="DQL103" s="1"/>
      <c r="DQM103" s="1"/>
      <c r="DQN103" s="1"/>
      <c r="DQO103" s="1"/>
      <c r="DQP103" s="1"/>
      <c r="DQQ103" s="1"/>
      <c r="DQR103" s="1"/>
      <c r="DQS103" s="1"/>
      <c r="DQT103" s="1"/>
      <c r="DQU103" s="1"/>
      <c r="DQV103" s="1"/>
      <c r="DQW103" s="1"/>
      <c r="DQX103" s="1"/>
      <c r="DQY103" s="1"/>
      <c r="DQZ103" s="1"/>
      <c r="DRA103" s="1"/>
      <c r="DRB103" s="1"/>
      <c r="DRC103" s="1"/>
      <c r="DRD103" s="1"/>
      <c r="DRE103" s="1"/>
      <c r="DRF103" s="1"/>
      <c r="DRG103" s="1"/>
      <c r="DRH103" s="1"/>
      <c r="DRI103" s="1"/>
      <c r="DRJ103" s="1"/>
      <c r="DRK103" s="1"/>
      <c r="DRL103" s="1"/>
      <c r="DRM103" s="1"/>
      <c r="DRN103" s="1"/>
      <c r="DRO103" s="1"/>
      <c r="DRP103" s="1"/>
      <c r="DRQ103" s="1"/>
      <c r="DRR103" s="1"/>
      <c r="DRS103" s="1"/>
      <c r="DRT103" s="1"/>
      <c r="DRU103" s="1"/>
      <c r="DRV103" s="1"/>
      <c r="DRW103" s="1"/>
      <c r="DRX103" s="1"/>
      <c r="DRY103" s="1"/>
      <c r="DRZ103" s="1"/>
      <c r="DSA103" s="1"/>
      <c r="DSB103" s="1"/>
      <c r="DSC103" s="1"/>
      <c r="DSD103" s="1"/>
      <c r="DSE103" s="1"/>
      <c r="DSF103" s="1"/>
      <c r="DSG103" s="1"/>
      <c r="DSH103" s="1"/>
      <c r="DSI103" s="1"/>
      <c r="DSJ103" s="1"/>
      <c r="DSK103" s="1"/>
      <c r="DSL103" s="1"/>
      <c r="DSM103" s="1"/>
      <c r="DSN103" s="1"/>
      <c r="DSO103" s="1"/>
      <c r="DSP103" s="1"/>
      <c r="DSQ103" s="1"/>
      <c r="DSR103" s="1"/>
      <c r="DSS103" s="1"/>
      <c r="DST103" s="1"/>
      <c r="DSU103" s="1"/>
      <c r="DSV103" s="1"/>
      <c r="DSW103" s="1"/>
      <c r="DSX103" s="1"/>
      <c r="DSY103" s="1"/>
      <c r="DSZ103" s="1"/>
      <c r="DTA103" s="1"/>
      <c r="DTB103" s="1"/>
      <c r="DTC103" s="1"/>
      <c r="DTD103" s="1"/>
      <c r="DTE103" s="1"/>
      <c r="DTF103" s="1"/>
      <c r="DTG103" s="1"/>
      <c r="DTH103" s="1"/>
      <c r="DTI103" s="1"/>
      <c r="DTJ103" s="1"/>
      <c r="DTK103" s="1"/>
      <c r="DTL103" s="1"/>
      <c r="DTM103" s="1"/>
      <c r="DTN103" s="1"/>
      <c r="DTO103" s="1"/>
      <c r="DTP103" s="1"/>
      <c r="DTQ103" s="1"/>
      <c r="DTR103" s="1"/>
      <c r="DTS103" s="1"/>
      <c r="DTT103" s="1"/>
      <c r="DTU103" s="1"/>
      <c r="DTV103" s="1"/>
      <c r="DTW103" s="1"/>
      <c r="DTX103" s="1"/>
      <c r="DTY103" s="1"/>
      <c r="DTZ103" s="1"/>
      <c r="DUA103" s="1"/>
      <c r="DUB103" s="1"/>
      <c r="DUC103" s="1"/>
      <c r="DUD103" s="1"/>
      <c r="DUE103" s="1"/>
      <c r="DUF103" s="1"/>
      <c r="DUG103" s="1"/>
      <c r="DUH103" s="1"/>
      <c r="DUI103" s="1"/>
      <c r="DUJ103" s="1"/>
      <c r="DUK103" s="1"/>
      <c r="DUL103" s="1"/>
      <c r="DUM103" s="1"/>
      <c r="DUN103" s="1"/>
      <c r="DUO103" s="1"/>
      <c r="DUP103" s="1"/>
      <c r="DUQ103" s="1"/>
      <c r="DUR103" s="1"/>
      <c r="DUS103" s="1"/>
      <c r="DUT103" s="1"/>
      <c r="DUU103" s="1"/>
      <c r="DUV103" s="1"/>
      <c r="DUW103" s="1"/>
      <c r="DUX103" s="1"/>
      <c r="DUY103" s="1"/>
      <c r="DUZ103" s="1"/>
      <c r="DVA103" s="1"/>
      <c r="DVB103" s="1"/>
      <c r="DVC103" s="1"/>
      <c r="DVD103" s="1"/>
      <c r="DVE103" s="1"/>
      <c r="DVF103" s="1"/>
      <c r="DVG103" s="1"/>
      <c r="DVH103" s="1"/>
      <c r="DVI103" s="1"/>
      <c r="DVJ103" s="1"/>
      <c r="DVK103" s="1"/>
      <c r="DVL103" s="1"/>
      <c r="DVM103" s="1"/>
      <c r="DVN103" s="1"/>
      <c r="DVO103" s="1"/>
      <c r="DVP103" s="1"/>
      <c r="DVQ103" s="1"/>
      <c r="DVR103" s="1"/>
      <c r="DVS103" s="1"/>
      <c r="DVT103" s="1"/>
      <c r="DVU103" s="1"/>
      <c r="DVV103" s="1"/>
      <c r="DVW103" s="1"/>
      <c r="DVX103" s="1"/>
      <c r="DVY103" s="1"/>
      <c r="DVZ103" s="1"/>
      <c r="DWA103" s="1"/>
      <c r="DWB103" s="1"/>
      <c r="DWC103" s="1"/>
      <c r="DWD103" s="1"/>
      <c r="DWE103" s="1"/>
      <c r="DWF103" s="1"/>
      <c r="DWG103" s="1"/>
      <c r="DWH103" s="1"/>
      <c r="DWI103" s="1"/>
      <c r="DWJ103" s="1"/>
      <c r="DWK103" s="1"/>
      <c r="DWL103" s="1"/>
      <c r="DWM103" s="1"/>
      <c r="DWN103" s="1"/>
      <c r="DWO103" s="1"/>
      <c r="DWP103" s="1"/>
      <c r="DWQ103" s="1"/>
      <c r="DWR103" s="1"/>
      <c r="DWS103" s="1"/>
      <c r="DWT103" s="1"/>
      <c r="DWU103" s="1"/>
      <c r="DWV103" s="1"/>
      <c r="DWW103" s="1"/>
      <c r="DWX103" s="1"/>
      <c r="DWY103" s="1"/>
      <c r="DWZ103" s="1"/>
      <c r="DXA103" s="1"/>
      <c r="DXB103" s="1"/>
      <c r="DXC103" s="1"/>
      <c r="DXD103" s="1"/>
      <c r="DXE103" s="1"/>
      <c r="DXF103" s="1"/>
      <c r="DXG103" s="1"/>
      <c r="DXH103" s="1"/>
      <c r="DXI103" s="1"/>
      <c r="DXJ103" s="1"/>
      <c r="DXK103" s="1"/>
      <c r="DXL103" s="1"/>
      <c r="DXM103" s="1"/>
      <c r="DXN103" s="1"/>
      <c r="DXO103" s="1"/>
      <c r="DXP103" s="1"/>
      <c r="DXQ103" s="1"/>
      <c r="DXR103" s="1"/>
      <c r="DXS103" s="1"/>
      <c r="DXT103" s="1"/>
      <c r="DXU103" s="1"/>
      <c r="DXV103" s="1"/>
      <c r="DXW103" s="1"/>
      <c r="DXX103" s="1"/>
      <c r="DXY103" s="1"/>
      <c r="DXZ103" s="1"/>
      <c r="DYA103" s="1"/>
      <c r="DYB103" s="1"/>
      <c r="DYC103" s="1"/>
      <c r="DYD103" s="1"/>
      <c r="DYE103" s="1"/>
      <c r="DYF103" s="1"/>
      <c r="DYG103" s="1"/>
      <c r="DYH103" s="1"/>
      <c r="DYI103" s="1"/>
      <c r="DYJ103" s="1"/>
      <c r="DYK103" s="1"/>
      <c r="DYL103" s="1"/>
      <c r="DYM103" s="1"/>
      <c r="DYN103" s="1"/>
      <c r="DYO103" s="1"/>
      <c r="DYP103" s="1"/>
      <c r="DYQ103" s="1"/>
      <c r="DYR103" s="1"/>
      <c r="DYS103" s="1"/>
      <c r="DYT103" s="1"/>
      <c r="DYU103" s="1"/>
      <c r="DYV103" s="1"/>
      <c r="DYW103" s="1"/>
      <c r="DYX103" s="1"/>
      <c r="DYY103" s="1"/>
      <c r="DYZ103" s="1"/>
      <c r="DZA103" s="1"/>
      <c r="DZB103" s="1"/>
      <c r="DZC103" s="1"/>
      <c r="DZD103" s="1"/>
      <c r="DZE103" s="1"/>
      <c r="DZF103" s="1"/>
      <c r="DZG103" s="1"/>
      <c r="DZH103" s="1"/>
      <c r="DZI103" s="1"/>
      <c r="DZJ103" s="1"/>
      <c r="DZK103" s="1"/>
      <c r="DZL103" s="1"/>
      <c r="DZM103" s="1"/>
      <c r="DZN103" s="1"/>
      <c r="DZO103" s="1"/>
      <c r="DZP103" s="1"/>
      <c r="DZQ103" s="1"/>
      <c r="DZR103" s="1"/>
      <c r="DZS103" s="1"/>
      <c r="DZT103" s="1"/>
      <c r="DZU103" s="1"/>
      <c r="DZV103" s="1"/>
      <c r="DZW103" s="1"/>
      <c r="DZY103" s="123">
        <f t="shared" si="256"/>
        <v>35</v>
      </c>
      <c r="DZZ103" s="32"/>
      <c r="EAA103" s="32"/>
      <c r="EAB103" s="32"/>
      <c r="EAC103" s="32">
        <v>5</v>
      </c>
      <c r="EAD103" s="62">
        <f t="shared" si="263"/>
        <v>0.14285714285714285</v>
      </c>
      <c r="EAE103" s="115">
        <v>15</v>
      </c>
      <c r="EAF103" s="32">
        <f t="shared" si="264"/>
        <v>50</v>
      </c>
      <c r="EAG103" s="32">
        <f t="shared" si="257"/>
        <v>20</v>
      </c>
      <c r="EAH103" s="138">
        <f t="shared" si="258"/>
        <v>0.75</v>
      </c>
      <c r="EAI103" s="138">
        <f t="shared" si="259"/>
        <v>0.3</v>
      </c>
      <c r="EAJ103" s="138">
        <f t="shared" si="260"/>
        <v>0.25</v>
      </c>
      <c r="EAK103" s="139">
        <f t="shared" si="265"/>
        <v>0.7</v>
      </c>
      <c r="EAL103" s="138">
        <f t="shared" si="261"/>
        <v>0.1</v>
      </c>
      <c r="EAM103" s="138">
        <f t="shared" si="262"/>
        <v>0.3</v>
      </c>
    </row>
    <row r="104" spans="1:3419" ht="15.75" customHeight="1" thickBot="1" x14ac:dyDescent="0.5">
      <c r="A104" s="21">
        <v>1</v>
      </c>
      <c r="B104" s="151" t="s">
        <v>73</v>
      </c>
      <c r="C104" s="152"/>
      <c r="D104" s="152"/>
      <c r="E104" s="152"/>
      <c r="F104" s="153"/>
      <c r="G104" s="5"/>
      <c r="H104" s="5"/>
      <c r="I104" s="5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10"/>
      <c r="CH104" s="14"/>
      <c r="CI104" s="17"/>
      <c r="CJ104" s="17"/>
      <c r="CK104" s="17"/>
      <c r="CL104" s="17"/>
      <c r="CM104" s="25"/>
      <c r="CN104" s="25"/>
      <c r="CO104" s="25"/>
      <c r="CP104" s="25"/>
      <c r="CQ104" s="25"/>
      <c r="CR104" s="25"/>
      <c r="CS104" s="25"/>
      <c r="CT104" s="25"/>
      <c r="CU104" s="25"/>
      <c r="CV104" s="25"/>
      <c r="CW104" s="25"/>
      <c r="CX104" s="25"/>
      <c r="CY104" s="25"/>
      <c r="CZ104" s="25"/>
      <c r="DA104" s="25"/>
      <c r="DB104" s="25"/>
      <c r="DC104" s="25"/>
      <c r="DD104" s="25"/>
      <c r="DE104" s="25"/>
      <c r="DF104" s="25"/>
      <c r="DG104" s="25"/>
      <c r="DH104" s="25"/>
      <c r="DI104" s="25"/>
      <c r="DJ104" s="25"/>
      <c r="DK104" s="25"/>
      <c r="DL104" s="25"/>
      <c r="DM104" s="25"/>
      <c r="DN104" s="25"/>
      <c r="DO104" s="25"/>
      <c r="DP104" s="25"/>
      <c r="DQ104" s="25"/>
      <c r="DR104" s="25"/>
      <c r="DS104" s="25"/>
      <c r="DT104" s="25"/>
      <c r="DU104" s="25"/>
      <c r="DV104" s="25"/>
      <c r="DW104" s="25"/>
      <c r="DX104" s="25"/>
      <c r="DY104" s="25"/>
      <c r="DZ104" s="25"/>
      <c r="EA104" s="25"/>
      <c r="EB104" s="25"/>
      <c r="EC104" s="25"/>
      <c r="ED104" s="25"/>
      <c r="EE104" s="25"/>
      <c r="EF104" s="25"/>
      <c r="EG104" s="25"/>
      <c r="EH104" s="25"/>
      <c r="EI104" s="25"/>
      <c r="EJ104" s="25"/>
      <c r="EK104" s="25"/>
      <c r="EL104" s="25"/>
      <c r="EM104" s="25"/>
      <c r="EN104" s="25"/>
      <c r="EO104" s="25"/>
      <c r="EP104" s="25"/>
      <c r="EQ104" s="25"/>
      <c r="ER104" s="25"/>
      <c r="ES104" s="25"/>
      <c r="ET104" s="27"/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M104" s="27"/>
      <c r="FN104" s="27"/>
      <c r="FO104" s="27"/>
      <c r="FP104" s="27"/>
      <c r="FQ104" s="27"/>
      <c r="FR104" s="27"/>
      <c r="FS104" s="27"/>
      <c r="FT104" s="27"/>
      <c r="FU104" s="27"/>
      <c r="FV104" s="27"/>
      <c r="FW104" s="27"/>
      <c r="FX104" s="27"/>
      <c r="FY104" s="27"/>
      <c r="FZ104" s="27"/>
      <c r="GA104" s="27"/>
      <c r="GB104" s="27"/>
      <c r="GC104" s="27"/>
      <c r="GD104" s="27"/>
      <c r="GE104" s="27"/>
      <c r="GF104" s="27"/>
      <c r="GG104" s="27"/>
      <c r="GH104" s="27"/>
      <c r="GI104" s="27"/>
      <c r="GJ104" s="27"/>
      <c r="GK104" s="27"/>
      <c r="GL104" s="27"/>
      <c r="GM104" s="27"/>
      <c r="GN104" s="27"/>
      <c r="GO104" s="27"/>
      <c r="GP104" s="27"/>
      <c r="GQ104" s="27"/>
      <c r="GR104" s="27"/>
      <c r="GS104" s="27"/>
      <c r="GT104" s="27"/>
      <c r="GU104" s="27"/>
      <c r="GV104" s="27"/>
      <c r="GW104" s="27"/>
      <c r="GX104" s="27"/>
      <c r="GY104" s="27"/>
      <c r="GZ104" s="27"/>
      <c r="HA104" s="27"/>
      <c r="HB104" s="27"/>
      <c r="HC104" s="27"/>
      <c r="HD104" s="27"/>
      <c r="HE104" s="27"/>
      <c r="HF104" s="27"/>
      <c r="HG104" s="27"/>
      <c r="HH104" s="27"/>
      <c r="HI104" s="27"/>
      <c r="HJ104" s="27"/>
      <c r="HK104" s="27"/>
      <c r="HL104" s="27"/>
      <c r="HM104" s="27"/>
      <c r="HN104" s="27"/>
      <c r="HO104" s="27"/>
      <c r="HP104" s="27"/>
      <c r="HQ104" s="27"/>
      <c r="HR104" s="27"/>
      <c r="HS104" s="27"/>
      <c r="HT104" s="27"/>
      <c r="HU104" s="27"/>
      <c r="HV104" s="27"/>
      <c r="HW104" s="27"/>
      <c r="HX104" s="27"/>
      <c r="HY104" s="27"/>
      <c r="HZ104" s="27"/>
      <c r="IA104" s="27"/>
      <c r="IB104" s="27"/>
      <c r="IC104" s="27"/>
      <c r="ID104" s="27"/>
      <c r="IE104" s="27"/>
      <c r="IF104" s="27"/>
      <c r="IG104" s="27"/>
      <c r="IH104" s="27"/>
      <c r="II104" s="27"/>
      <c r="IJ104" s="27"/>
      <c r="IK104" s="27"/>
      <c r="IL104" s="27"/>
      <c r="IM104" s="27"/>
      <c r="IN104" s="27"/>
      <c r="IO104" s="27"/>
      <c r="IP104" s="27"/>
      <c r="IQ104" s="27"/>
      <c r="IR104" s="27"/>
      <c r="IS104" s="27"/>
      <c r="IT104" s="27"/>
      <c r="IU104" s="27"/>
      <c r="IV104" s="27"/>
      <c r="IW104" s="27"/>
      <c r="IX104" s="27"/>
      <c r="IY104" s="27"/>
      <c r="IZ104" s="27"/>
      <c r="JA104" s="27"/>
      <c r="JB104" s="27"/>
      <c r="JC104" s="27"/>
      <c r="JD104" s="27"/>
      <c r="JE104" s="27"/>
      <c r="JF104" s="27"/>
      <c r="JG104" s="27"/>
      <c r="JH104" s="27"/>
      <c r="JI104" s="30"/>
      <c r="JJ104" s="30" t="s">
        <v>130</v>
      </c>
      <c r="JK104" s="30"/>
      <c r="JL104" s="30"/>
      <c r="JM104" s="30"/>
      <c r="JN104" s="30"/>
      <c r="JO104" s="30"/>
      <c r="JP104" s="30"/>
      <c r="JQ104" s="30"/>
      <c r="JR104" s="30"/>
      <c r="JS104" s="30"/>
      <c r="JT104" s="30"/>
      <c r="JU104" s="30"/>
      <c r="JV104" s="30"/>
      <c r="JW104" s="30"/>
      <c r="JX104" s="30"/>
      <c r="JY104" s="30"/>
      <c r="JZ104" s="30"/>
      <c r="KA104" s="30"/>
      <c r="KB104" s="30"/>
      <c r="KC104" s="30"/>
      <c r="KD104" s="30"/>
      <c r="KE104" s="30"/>
      <c r="KF104" s="30"/>
      <c r="KG104" s="30"/>
      <c r="KH104" s="30"/>
      <c r="KI104" s="30"/>
      <c r="KJ104" s="30"/>
      <c r="KK104" s="30"/>
      <c r="KL104" s="30"/>
      <c r="KM104" s="30"/>
      <c r="KN104" s="30"/>
      <c r="KO104" s="30"/>
      <c r="KP104" s="30"/>
      <c r="KQ104" s="30"/>
      <c r="KR104" s="30"/>
      <c r="KS104" s="30"/>
      <c r="KT104" s="30"/>
      <c r="KU104" s="30"/>
      <c r="KV104" s="30"/>
      <c r="KW104" s="30"/>
      <c r="KX104" s="30"/>
      <c r="KY104" s="30"/>
      <c r="KZ104" s="30"/>
      <c r="LA104" s="30"/>
      <c r="LB104" s="30"/>
      <c r="LC104" s="30"/>
      <c r="LD104" s="30"/>
      <c r="LE104" s="30"/>
      <c r="LF104" s="30"/>
      <c r="LG104" s="30"/>
      <c r="LH104" s="30"/>
      <c r="LI104" s="30"/>
      <c r="LJ104" s="30"/>
      <c r="LK104" s="30"/>
      <c r="LL104" s="30"/>
      <c r="LM104" s="30"/>
      <c r="LN104" s="30"/>
      <c r="LO104" s="30"/>
      <c r="LP104" s="30"/>
      <c r="LQ104" s="30"/>
      <c r="LR104" s="30"/>
      <c r="LS104" s="30"/>
      <c r="LT104" s="30"/>
      <c r="LU104" s="30"/>
      <c r="LV104" s="30"/>
      <c r="LW104" s="30"/>
      <c r="LX104" s="30"/>
      <c r="LY104" s="30"/>
      <c r="LZ104" s="30"/>
      <c r="MA104" s="33"/>
      <c r="MB104" s="33"/>
      <c r="MC104" s="33"/>
      <c r="MD104" s="33"/>
      <c r="ME104" s="33"/>
      <c r="MF104" s="33"/>
      <c r="MG104" s="33"/>
      <c r="MH104" s="33"/>
      <c r="MI104" s="33"/>
      <c r="MJ104" s="33"/>
      <c r="MK104" s="33"/>
      <c r="ML104" s="33"/>
      <c r="MM104" s="33"/>
      <c r="MN104" s="33"/>
      <c r="MO104" s="33"/>
      <c r="MP104" s="33"/>
      <c r="MQ104" s="33"/>
      <c r="MR104" s="33"/>
      <c r="MS104" s="33"/>
      <c r="MT104" s="33"/>
      <c r="MU104" s="33"/>
      <c r="MV104" s="33"/>
      <c r="MW104" s="33"/>
      <c r="MX104" s="33"/>
      <c r="MY104" s="36"/>
      <c r="MZ104" s="36"/>
      <c r="NA104" s="36"/>
      <c r="NB104" s="36"/>
      <c r="NC104" s="36"/>
      <c r="ND104" s="36"/>
      <c r="NE104" s="36"/>
      <c r="NF104" s="36"/>
      <c r="NG104" s="36"/>
      <c r="NH104" s="36"/>
      <c r="NI104" s="36"/>
      <c r="NJ104" s="36"/>
      <c r="NK104" s="36"/>
      <c r="NL104" s="36"/>
      <c r="NM104" s="36"/>
      <c r="NN104" s="36"/>
      <c r="NO104" s="36"/>
      <c r="NP104" s="36"/>
      <c r="NQ104" s="36"/>
      <c r="NR104" s="36"/>
      <c r="NS104" s="36"/>
      <c r="NT104" s="36"/>
      <c r="NU104" s="36"/>
      <c r="NV104" s="36"/>
      <c r="NW104" s="36"/>
      <c r="NX104" s="36"/>
      <c r="NY104" s="36"/>
      <c r="NZ104" s="36"/>
      <c r="OA104" s="36"/>
      <c r="OB104" s="36"/>
      <c r="OC104" s="36"/>
      <c r="OD104" s="36"/>
      <c r="OE104" s="36"/>
      <c r="OF104" s="36"/>
      <c r="OG104" s="36"/>
      <c r="OH104" s="36"/>
      <c r="OI104" s="36"/>
      <c r="OJ104" s="36"/>
      <c r="OK104" s="36"/>
      <c r="OL104" s="36"/>
      <c r="OM104" s="36"/>
      <c r="ON104" s="36"/>
      <c r="OO104" s="36"/>
      <c r="OP104" s="36"/>
      <c r="OQ104" s="36"/>
      <c r="OR104" s="36"/>
      <c r="OS104" s="36"/>
      <c r="OT104" s="36"/>
      <c r="OU104" s="36"/>
      <c r="OV104" s="36"/>
      <c r="OW104" s="36"/>
      <c r="OX104" s="36"/>
      <c r="OY104" s="36"/>
      <c r="OZ104" s="36"/>
      <c r="PA104" s="36"/>
      <c r="PB104" s="36"/>
      <c r="PC104" s="36"/>
      <c r="PD104" s="36"/>
      <c r="PE104" s="36"/>
      <c r="PF104" s="36"/>
      <c r="PG104" s="36"/>
      <c r="PH104" s="36"/>
      <c r="PI104" s="36"/>
      <c r="PJ104" s="36"/>
      <c r="PK104" s="36"/>
      <c r="PL104" s="36"/>
      <c r="PM104" s="36"/>
      <c r="PN104" s="36"/>
      <c r="PO104" s="36"/>
      <c r="PP104" s="36"/>
      <c r="PQ104" s="36"/>
      <c r="PR104" s="36"/>
      <c r="PS104" s="36"/>
      <c r="PT104" s="36"/>
      <c r="PU104" s="36"/>
      <c r="PV104" s="36"/>
      <c r="PW104" s="36"/>
      <c r="PX104" s="36"/>
      <c r="PY104" s="36"/>
      <c r="PZ104" s="36"/>
      <c r="QA104" s="36"/>
      <c r="QB104" s="36"/>
      <c r="QC104" s="36"/>
      <c r="QD104" s="36"/>
      <c r="QE104" s="36"/>
      <c r="QF104" s="36"/>
      <c r="QG104" s="36"/>
      <c r="QH104" s="36"/>
      <c r="QI104" s="36"/>
      <c r="QJ104" s="36"/>
      <c r="QK104" s="37"/>
      <c r="QL104" s="37"/>
      <c r="QM104" s="37"/>
      <c r="QN104" s="37"/>
      <c r="QO104" s="37"/>
      <c r="QP104" s="37"/>
      <c r="QQ104" s="37"/>
      <c r="QR104" s="37"/>
      <c r="QS104" s="37"/>
      <c r="QT104" s="37"/>
      <c r="QU104" s="37"/>
      <c r="QV104" s="37"/>
      <c r="QW104" s="37"/>
      <c r="QX104" s="37"/>
      <c r="QY104" s="37"/>
      <c r="QZ104" s="37"/>
      <c r="RA104" s="37"/>
      <c r="RB104" s="37"/>
      <c r="RC104" s="37"/>
      <c r="RD104" s="37"/>
      <c r="RE104" s="37"/>
      <c r="RF104" s="37"/>
      <c r="RG104" s="37"/>
      <c r="RH104" s="37"/>
      <c r="RI104" s="37"/>
      <c r="RJ104" s="37"/>
      <c r="RK104" s="37"/>
      <c r="RL104" s="37"/>
      <c r="RM104" s="37"/>
      <c r="RN104" s="37"/>
      <c r="RO104" s="37"/>
      <c r="RP104" s="37"/>
      <c r="RQ104" s="37"/>
      <c r="RR104" s="37"/>
      <c r="RS104" s="37"/>
      <c r="RT104" s="37"/>
      <c r="RU104" s="37"/>
      <c r="RV104" s="37"/>
      <c r="RW104" s="37"/>
      <c r="RX104" s="37"/>
      <c r="RY104" s="37"/>
      <c r="RZ104" s="37"/>
      <c r="SA104" s="37"/>
      <c r="SB104" s="37"/>
      <c r="SC104" s="37"/>
      <c r="SD104" s="37"/>
      <c r="SE104" s="37"/>
      <c r="SF104" s="37"/>
      <c r="SG104" s="37"/>
      <c r="SH104" s="37"/>
      <c r="SI104" s="37"/>
      <c r="SJ104" s="37"/>
      <c r="SK104" s="37"/>
      <c r="SL104" s="37"/>
      <c r="SM104" s="37"/>
      <c r="SN104" s="37"/>
      <c r="SO104" s="37"/>
      <c r="SP104" s="37"/>
      <c r="SQ104" s="37"/>
      <c r="SR104" s="37"/>
      <c r="SS104" s="37"/>
      <c r="ST104" s="37"/>
      <c r="SU104" s="37"/>
      <c r="SV104" s="37"/>
      <c r="SW104" s="37"/>
      <c r="SX104" s="37"/>
      <c r="SY104" s="37"/>
      <c r="SZ104" s="37"/>
      <c r="TA104" s="37"/>
      <c r="TB104" s="37"/>
      <c r="TC104" s="37"/>
      <c r="TD104" s="37"/>
      <c r="TE104" s="37"/>
      <c r="TF104" s="37"/>
      <c r="TG104" s="37"/>
      <c r="TH104" s="37"/>
      <c r="TI104" s="37"/>
      <c r="TJ104" s="37"/>
      <c r="TK104" s="37"/>
      <c r="TL104" s="37"/>
      <c r="TM104" s="37"/>
      <c r="TN104" s="37"/>
      <c r="TO104" s="37"/>
      <c r="TP104" s="37"/>
      <c r="TQ104" s="37"/>
      <c r="TR104" s="37"/>
      <c r="TS104" s="37"/>
      <c r="TT104" s="37"/>
      <c r="TU104" s="37"/>
      <c r="TV104" s="37"/>
      <c r="TW104" s="37"/>
      <c r="TX104" s="37"/>
      <c r="TY104" s="37"/>
      <c r="TZ104" s="37"/>
      <c r="UA104" s="37"/>
      <c r="UB104" s="37"/>
      <c r="UC104" s="37"/>
      <c r="UD104" s="37"/>
      <c r="UE104" s="37"/>
      <c r="UF104" s="37"/>
      <c r="UG104" s="37"/>
      <c r="UH104" s="37"/>
      <c r="UI104" s="37"/>
      <c r="UJ104" s="37"/>
      <c r="UK104" s="37"/>
      <c r="UL104" s="37"/>
      <c r="UM104" s="37"/>
      <c r="UN104" s="37"/>
      <c r="UO104" s="37"/>
      <c r="UP104" s="37"/>
      <c r="UQ104" s="37"/>
      <c r="UR104" s="37"/>
      <c r="US104" s="37"/>
      <c r="UT104" s="37"/>
      <c r="UU104" s="37"/>
      <c r="UV104" s="37"/>
      <c r="UW104" s="37"/>
      <c r="UX104" s="37"/>
      <c r="UY104" s="37"/>
      <c r="UZ104" s="37"/>
      <c r="VA104" s="37"/>
      <c r="VB104" s="37"/>
      <c r="VC104" s="37"/>
      <c r="VD104" s="37"/>
      <c r="VE104" s="37"/>
      <c r="VF104" s="37"/>
      <c r="VG104" s="37"/>
      <c r="VH104" s="37"/>
      <c r="VI104" s="37"/>
      <c r="VJ104" s="37"/>
      <c r="VK104" s="37"/>
      <c r="VL104" s="37"/>
      <c r="VM104" s="37"/>
      <c r="VN104" s="37"/>
      <c r="VO104" s="37"/>
      <c r="VP104" s="37"/>
      <c r="VQ104" s="37"/>
      <c r="VR104" s="37"/>
      <c r="VS104" s="37"/>
      <c r="VT104" s="37"/>
      <c r="VU104" s="37"/>
      <c r="VV104" s="37"/>
      <c r="VW104" s="37"/>
      <c r="VX104" s="37"/>
      <c r="VY104" s="37"/>
      <c r="VZ104" s="37"/>
      <c r="WA104" s="37"/>
      <c r="WB104" s="37"/>
      <c r="WC104" s="37"/>
      <c r="WD104" s="37"/>
      <c r="WE104" s="37"/>
      <c r="WF104" s="41"/>
      <c r="WG104" s="41"/>
      <c r="WH104" s="41"/>
      <c r="WI104" s="41"/>
      <c r="WJ104" s="41"/>
      <c r="WK104" s="41"/>
      <c r="WL104" s="41"/>
      <c r="WM104" s="41"/>
      <c r="WN104" s="41"/>
      <c r="WO104" s="41"/>
      <c r="WP104" s="41"/>
      <c r="WQ104" s="41"/>
      <c r="WR104" s="41"/>
      <c r="WS104" s="41"/>
      <c r="WT104" s="41"/>
      <c r="WU104" s="41"/>
      <c r="WV104" s="41"/>
      <c r="WW104" s="41"/>
      <c r="WX104" s="41"/>
      <c r="WY104" s="41"/>
      <c r="WZ104" s="41"/>
      <c r="XA104" s="41"/>
      <c r="XB104" s="41"/>
      <c r="XC104" s="41"/>
      <c r="XD104" s="41"/>
      <c r="XE104" s="41"/>
      <c r="XF104" s="41"/>
      <c r="XG104" s="41"/>
      <c r="XH104" s="41"/>
      <c r="XI104" s="41"/>
      <c r="XJ104" s="42"/>
      <c r="XK104" s="42"/>
      <c r="XL104" s="42"/>
      <c r="XM104" s="42"/>
      <c r="XN104" s="42"/>
      <c r="XO104" s="42"/>
      <c r="XP104" s="42"/>
      <c r="XQ104" s="42"/>
      <c r="XR104" s="42"/>
      <c r="XS104" s="42"/>
      <c r="XT104" s="42"/>
      <c r="XU104" s="42"/>
      <c r="XV104" s="42"/>
      <c r="XW104" s="42"/>
      <c r="XX104" s="42"/>
      <c r="XY104" s="42"/>
      <c r="XZ104" s="42"/>
      <c r="YA104" s="42"/>
      <c r="YB104" s="42"/>
      <c r="YC104" s="42"/>
      <c r="YD104" s="42"/>
      <c r="YE104" s="42"/>
      <c r="YF104" s="42"/>
      <c r="YG104" s="42"/>
      <c r="YH104" s="42"/>
      <c r="YI104" s="45"/>
      <c r="YJ104" s="45"/>
      <c r="YK104" s="45"/>
      <c r="YL104" s="45"/>
      <c r="YM104" s="45"/>
      <c r="YN104" s="45"/>
      <c r="YO104" s="45"/>
      <c r="YP104" s="45"/>
      <c r="YQ104" s="45"/>
      <c r="YR104" s="45"/>
      <c r="YS104" s="45"/>
      <c r="YT104" s="45"/>
      <c r="YU104" s="45"/>
      <c r="YV104" s="45"/>
      <c r="YW104" s="45"/>
      <c r="YX104" s="45"/>
      <c r="YY104" s="45"/>
      <c r="YZ104" s="45"/>
      <c r="ZA104" s="45"/>
      <c r="ZB104" s="45"/>
      <c r="ZC104" s="45"/>
      <c r="ZD104" s="45"/>
      <c r="ZE104" s="45"/>
      <c r="ZF104" s="45"/>
      <c r="ZG104" s="45"/>
      <c r="ZH104" s="45"/>
      <c r="ZI104" s="45"/>
      <c r="ZJ104" s="45"/>
      <c r="ZK104" s="45"/>
      <c r="ZL104" s="45"/>
      <c r="ZM104" s="45"/>
      <c r="ZN104" s="45"/>
      <c r="ZO104" s="45"/>
      <c r="ZP104" s="45"/>
      <c r="ZQ104" s="45"/>
      <c r="ZR104" s="45"/>
      <c r="ZS104" s="45"/>
      <c r="ZT104" s="45"/>
      <c r="ZU104" s="45"/>
      <c r="ZV104" s="45"/>
      <c r="ZW104" s="45"/>
      <c r="ZX104" s="45"/>
      <c r="ZY104" s="45"/>
      <c r="ZZ104" s="45"/>
      <c r="AAA104" s="45"/>
      <c r="AAB104" s="45"/>
      <c r="AAC104" s="45"/>
      <c r="AAD104" s="45"/>
      <c r="AAE104" s="45"/>
      <c r="AAF104" s="45"/>
      <c r="AAG104" s="45"/>
      <c r="AAH104" s="45"/>
      <c r="AAI104" s="45"/>
      <c r="AAJ104" s="45"/>
      <c r="AAK104" s="45"/>
      <c r="AAL104" s="45"/>
      <c r="AAM104" s="45"/>
      <c r="AAN104" s="45"/>
      <c r="AAO104" s="46"/>
      <c r="AAP104" s="46"/>
      <c r="AAQ104" s="46"/>
      <c r="AAR104" s="46"/>
      <c r="AAS104" s="46"/>
      <c r="AAT104" s="46"/>
      <c r="AAU104" s="46"/>
      <c r="AAV104" s="46"/>
      <c r="AAW104" s="46"/>
      <c r="AAX104" s="46"/>
      <c r="AAY104" s="46"/>
      <c r="AAZ104" s="46"/>
      <c r="ABA104" s="46"/>
      <c r="ABB104" s="46"/>
      <c r="ABC104" s="46"/>
      <c r="ABD104" s="46"/>
      <c r="ABE104" s="46"/>
      <c r="ABF104" s="46"/>
      <c r="ABG104" s="46"/>
      <c r="ABH104" s="46"/>
      <c r="ABI104" s="46"/>
      <c r="ABJ104" s="46"/>
      <c r="ABK104" s="46"/>
      <c r="ABL104" s="46"/>
      <c r="ABM104" s="46"/>
      <c r="ABN104" s="46"/>
      <c r="ABO104" s="46"/>
      <c r="ABP104" s="48"/>
      <c r="ABQ104" s="48"/>
      <c r="ABR104" s="48"/>
      <c r="ABS104" s="48"/>
      <c r="ABT104" s="48"/>
      <c r="ABU104" s="48"/>
      <c r="ABV104" s="48"/>
      <c r="ABW104" s="48"/>
      <c r="ABX104" s="48"/>
      <c r="ABY104" s="48"/>
      <c r="ABZ104" s="48"/>
      <c r="ACA104" s="48"/>
      <c r="ACB104" s="48"/>
      <c r="ACC104" s="48"/>
      <c r="ACD104" s="48"/>
      <c r="ACE104" s="48"/>
      <c r="ACF104" s="48"/>
      <c r="ACG104" s="48"/>
      <c r="ACH104" s="48"/>
      <c r="ACI104" s="48"/>
      <c r="ACJ104" s="48"/>
      <c r="ACK104" s="48"/>
      <c r="ACL104" s="48"/>
      <c r="ACM104" s="48"/>
      <c r="ACN104" s="48"/>
      <c r="ACO104" s="51"/>
      <c r="ACP104" s="51"/>
      <c r="ACQ104" s="51"/>
      <c r="ACR104" s="51"/>
      <c r="ACS104" s="51"/>
      <c r="ACT104" s="51"/>
      <c r="ACU104" s="51"/>
      <c r="ACV104" s="51"/>
      <c r="ACW104" s="51"/>
      <c r="ACX104" s="51"/>
      <c r="ACY104" s="51"/>
      <c r="ACZ104" s="51"/>
      <c r="ADA104" s="51"/>
      <c r="ADB104" s="51"/>
      <c r="ADC104" s="51"/>
      <c r="ADD104" s="51"/>
      <c r="ADE104" s="51"/>
      <c r="ADF104" s="51"/>
      <c r="ADG104" s="51"/>
      <c r="ADH104" s="51"/>
      <c r="ADI104" s="51"/>
      <c r="ADJ104" s="51"/>
      <c r="ADK104" s="51"/>
      <c r="ADL104" s="51"/>
      <c r="ADM104" s="51"/>
      <c r="ADN104" s="51"/>
      <c r="ADO104" s="51"/>
      <c r="ADP104" s="51"/>
      <c r="ADQ104" s="51"/>
      <c r="ADR104" s="51"/>
      <c r="ADS104" s="51"/>
      <c r="ADT104" s="51"/>
      <c r="ADU104" s="51"/>
      <c r="ADV104" s="51"/>
      <c r="ADW104" s="51"/>
      <c r="ADX104" s="51"/>
      <c r="ADY104" s="51"/>
      <c r="ADZ104" s="51"/>
      <c r="AEA104" s="51"/>
      <c r="AEB104" s="51"/>
      <c r="AEC104" s="51"/>
      <c r="AED104" s="51"/>
      <c r="AEE104" s="51"/>
      <c r="AEF104" s="51"/>
      <c r="AEG104" s="51"/>
      <c r="AEH104" s="51"/>
      <c r="AEI104" s="51"/>
      <c r="AEJ104" s="51"/>
      <c r="AEK104" s="51"/>
      <c r="AEL104" s="51"/>
      <c r="AEM104" s="51"/>
      <c r="AEN104" s="51"/>
      <c r="AEO104" s="51"/>
      <c r="AEP104" s="51"/>
      <c r="AEQ104" s="51"/>
      <c r="AER104" s="51"/>
      <c r="AES104" s="52"/>
      <c r="AET104" s="52"/>
      <c r="AEU104" s="52"/>
      <c r="AEV104" s="52"/>
      <c r="AEW104" s="52"/>
      <c r="AEX104" s="52"/>
      <c r="AEY104" s="52"/>
      <c r="AEZ104" s="52"/>
      <c r="AFA104" s="52"/>
      <c r="AFB104" s="52"/>
      <c r="AFC104" s="52"/>
      <c r="AFD104" s="52"/>
      <c r="AFE104" s="52"/>
      <c r="AFF104" s="52"/>
      <c r="AFG104" s="52"/>
      <c r="AFH104" s="52"/>
      <c r="AFI104" s="52"/>
      <c r="AFJ104" s="52"/>
      <c r="AFK104" s="52"/>
      <c r="AFL104" s="52"/>
      <c r="AFM104" s="52"/>
      <c r="AFN104" s="52"/>
      <c r="AFO104" s="52"/>
      <c r="AFP104" s="52"/>
      <c r="AFQ104" s="52"/>
      <c r="AFR104" s="52"/>
      <c r="AFS104" s="52"/>
      <c r="AFT104" s="52"/>
      <c r="AFU104" s="52"/>
      <c r="AFV104" s="55"/>
      <c r="AFW104" s="55"/>
      <c r="AFX104" s="55"/>
      <c r="AFY104" s="55"/>
      <c r="AFZ104" s="55"/>
      <c r="AGA104" s="55"/>
      <c r="AGB104" s="55"/>
      <c r="AGC104" s="55"/>
      <c r="AGD104" s="55"/>
      <c r="AGE104" s="55"/>
      <c r="AGF104" s="55"/>
      <c r="AGG104" s="55"/>
      <c r="AGH104" s="55"/>
      <c r="AGI104" s="55"/>
      <c r="AGJ104" s="55"/>
      <c r="AGK104" s="55"/>
      <c r="AGL104" s="55"/>
      <c r="AGM104" s="55"/>
      <c r="AGN104" s="55"/>
      <c r="AGO104" s="55"/>
      <c r="AGP104" s="55"/>
      <c r="AGQ104" s="55"/>
      <c r="AGR104" s="55"/>
      <c r="AGS104" s="55"/>
      <c r="AGT104" s="55"/>
      <c r="AGU104" s="58"/>
      <c r="AGV104" s="58"/>
      <c r="AGW104" s="58"/>
      <c r="AGX104" s="58"/>
      <c r="AGY104" s="58"/>
      <c r="AGZ104" s="58"/>
      <c r="AHA104" s="58"/>
      <c r="AHB104" s="58"/>
      <c r="AHC104" s="58"/>
      <c r="AHD104" s="58"/>
      <c r="AHE104" s="58"/>
      <c r="AHF104" s="58"/>
      <c r="AHG104" s="58"/>
      <c r="AHH104" s="58"/>
      <c r="AHI104" s="58"/>
      <c r="AHJ104" s="58"/>
      <c r="AHK104" s="58"/>
      <c r="AHL104" s="58"/>
      <c r="AHM104" s="58"/>
      <c r="AHN104" s="58"/>
      <c r="AHO104" s="58"/>
      <c r="AHP104" s="58"/>
      <c r="AHQ104" s="58"/>
      <c r="AHR104" s="58"/>
      <c r="AHS104" s="58"/>
      <c r="AHT104" s="58"/>
      <c r="AHU104" s="58"/>
      <c r="AHV104" s="58"/>
      <c r="AHW104" s="58"/>
      <c r="AHX104" s="58"/>
      <c r="AHY104" s="58"/>
      <c r="AHZ104" s="58"/>
      <c r="AIA104" s="58"/>
      <c r="AIB104" s="58"/>
      <c r="AIC104" s="58"/>
      <c r="AID104" s="58"/>
      <c r="AIE104" s="58"/>
      <c r="AIF104" s="58"/>
      <c r="AIG104" s="58"/>
      <c r="AIH104" s="58"/>
      <c r="AII104" s="58"/>
      <c r="AIJ104" s="58"/>
      <c r="AIK104" s="58"/>
      <c r="AIL104" s="58"/>
      <c r="AIM104" s="58"/>
      <c r="AIN104" s="58"/>
      <c r="AIO104" s="58"/>
      <c r="AIP104" s="58"/>
      <c r="AIQ104" s="58"/>
      <c r="AIR104" s="58"/>
      <c r="AIS104" s="58"/>
      <c r="AIT104" s="58"/>
      <c r="AIU104" s="58"/>
      <c r="AIV104" s="58"/>
      <c r="AIW104" s="58"/>
      <c r="AIX104" s="58"/>
      <c r="AIY104" s="58"/>
      <c r="AIZ104" s="58"/>
      <c r="AJA104" s="58"/>
      <c r="AJB104" s="58"/>
      <c r="AJC104" s="60"/>
      <c r="AJD104" s="60"/>
      <c r="AJE104" s="60"/>
      <c r="AJF104" s="60"/>
      <c r="AJG104" s="60"/>
      <c r="AJH104" s="60"/>
      <c r="AJI104" s="60"/>
      <c r="AJJ104" s="60"/>
      <c r="AJK104" s="60"/>
      <c r="AJL104" s="60"/>
      <c r="AJM104" s="60"/>
      <c r="AJN104" s="60"/>
      <c r="AJO104" s="60"/>
      <c r="AJP104" s="60"/>
      <c r="AJQ104" s="60"/>
      <c r="AJR104" s="60"/>
      <c r="AJS104" s="60"/>
      <c r="AJT104" s="60"/>
      <c r="AJU104" s="60"/>
      <c r="AJV104" s="60"/>
      <c r="AJW104" s="60"/>
      <c r="AJX104" s="60"/>
      <c r="AJY104" s="60"/>
      <c r="AJZ104" s="60"/>
      <c r="AKA104" s="60"/>
      <c r="AKB104" s="60"/>
      <c r="AKC104" s="60"/>
      <c r="AKD104" s="60"/>
      <c r="AKE104" s="60"/>
      <c r="AKF104" s="60"/>
      <c r="AKG104" s="60"/>
      <c r="AKH104" s="60"/>
      <c r="AKI104" s="60"/>
      <c r="AKJ104" s="60"/>
      <c r="AKK104" s="60"/>
      <c r="AKL104" s="60"/>
      <c r="AKM104" s="60"/>
      <c r="AKN104" s="60"/>
      <c r="AKO104" s="60"/>
      <c r="AKP104" s="60"/>
      <c r="AKQ104" s="60"/>
      <c r="AKR104" s="60"/>
      <c r="AKS104" s="60"/>
      <c r="AKT104" s="60"/>
      <c r="AKU104" s="60"/>
      <c r="AKV104" s="60"/>
      <c r="AKW104" s="60"/>
      <c r="AKX104" s="60"/>
      <c r="AKY104" s="60"/>
      <c r="AKZ104" s="60"/>
      <c r="ALA104" s="60"/>
      <c r="ALB104" s="60"/>
      <c r="ALC104" s="60"/>
      <c r="ALD104" s="60"/>
      <c r="ALE104" s="60"/>
      <c r="ALF104" s="60"/>
      <c r="ALG104" s="60"/>
      <c r="ALH104" s="60"/>
      <c r="ALI104" s="60"/>
      <c r="ALJ104" s="60"/>
      <c r="ALK104" s="60"/>
      <c r="ALL104" s="60"/>
      <c r="ALM104" s="60"/>
      <c r="ALN104" s="60"/>
      <c r="ALO104" s="60"/>
      <c r="ALP104" s="60"/>
      <c r="ALQ104" s="60"/>
      <c r="ALR104" s="60"/>
      <c r="ALS104" s="60"/>
      <c r="ALT104" s="60"/>
      <c r="ALU104" s="60"/>
      <c r="ALV104" s="60"/>
      <c r="ALW104" s="60"/>
      <c r="ALX104" s="60"/>
      <c r="ALY104" s="60"/>
      <c r="ALZ104" s="60"/>
      <c r="AMA104" s="60"/>
      <c r="AMB104" s="60"/>
      <c r="AMC104" s="60"/>
      <c r="AMD104" s="60"/>
      <c r="AME104" s="60"/>
      <c r="AMF104" s="60"/>
      <c r="AMG104" s="60"/>
      <c r="AMH104" s="60"/>
      <c r="AMI104" s="60"/>
      <c r="AMJ104" s="60"/>
      <c r="AMK104" s="60"/>
      <c r="AML104" s="60"/>
      <c r="AMM104" s="60"/>
      <c r="AMN104" s="60"/>
      <c r="AMO104" s="60"/>
      <c r="AMP104" s="60"/>
      <c r="AMQ104" s="60"/>
      <c r="AMR104" s="60"/>
      <c r="AMS104" s="60"/>
      <c r="AMT104" s="60"/>
      <c r="AMU104" s="60"/>
      <c r="AMV104" s="60"/>
      <c r="AMW104" s="60"/>
      <c r="AMX104" s="60"/>
      <c r="AMY104" s="60"/>
      <c r="AMZ104" s="60"/>
      <c r="ANA104" s="60"/>
      <c r="ANB104" s="60"/>
      <c r="ANC104" s="60"/>
      <c r="AND104" s="60"/>
      <c r="ANE104" s="60"/>
      <c r="ANF104" s="60"/>
      <c r="ANG104" s="60"/>
      <c r="ANH104" s="60"/>
      <c r="ANI104" s="60"/>
      <c r="ANJ104" s="60"/>
      <c r="ANK104" s="60"/>
      <c r="ANL104" s="60"/>
      <c r="ANM104" s="60"/>
      <c r="ANN104" s="60"/>
      <c r="ANO104" s="60"/>
      <c r="ANP104" s="60"/>
      <c r="ANQ104" s="60"/>
      <c r="ANR104" s="60"/>
      <c r="ANS104" s="60"/>
      <c r="ANT104" s="60"/>
      <c r="ANU104" s="60"/>
      <c r="ANV104" s="60"/>
      <c r="ANW104" s="60"/>
      <c r="ANX104" s="60"/>
      <c r="ANY104" s="60"/>
      <c r="ANZ104" s="60"/>
      <c r="AOA104" s="60"/>
      <c r="AOB104" s="60"/>
      <c r="AOC104" s="60"/>
      <c r="AOD104" s="60"/>
      <c r="AOE104" s="60"/>
      <c r="AOF104" s="60"/>
      <c r="AOG104" s="60"/>
      <c r="AOH104" s="60"/>
      <c r="AOI104" s="60"/>
      <c r="AOJ104" s="60"/>
      <c r="AOK104" s="60"/>
      <c r="AOL104" s="60"/>
      <c r="AOM104" s="60"/>
      <c r="AON104" s="60"/>
      <c r="AOO104" s="60"/>
      <c r="AOP104" s="60"/>
      <c r="AOQ104" s="60"/>
      <c r="AOR104" s="60"/>
      <c r="AOS104" s="60"/>
      <c r="AOT104" s="60"/>
      <c r="AOU104" s="60"/>
      <c r="AOV104" s="60"/>
      <c r="AOW104" s="60"/>
      <c r="AOX104" s="60"/>
      <c r="AOY104" s="60"/>
      <c r="AOZ104" s="60"/>
      <c r="APA104" s="60"/>
      <c r="APB104" s="60"/>
      <c r="APC104" s="60"/>
      <c r="APD104" s="60"/>
      <c r="APE104" s="60"/>
      <c r="APF104" s="60"/>
      <c r="APG104" s="60"/>
      <c r="APH104" s="60"/>
      <c r="API104" s="60"/>
      <c r="APJ104" s="60"/>
      <c r="APK104" s="60"/>
      <c r="APL104" s="60"/>
      <c r="APM104" s="60"/>
      <c r="APN104" s="60"/>
      <c r="APO104" s="60"/>
      <c r="APP104" s="60"/>
      <c r="APQ104" s="60"/>
      <c r="APR104" s="60"/>
      <c r="APS104" s="60"/>
      <c r="APT104" s="60"/>
      <c r="APU104" s="60"/>
      <c r="APV104" s="60"/>
      <c r="APW104" s="60"/>
      <c r="APX104" s="60"/>
      <c r="APY104" s="60"/>
      <c r="APZ104" s="60"/>
      <c r="AQA104" s="60"/>
      <c r="AQB104" s="60"/>
      <c r="AQC104" s="60"/>
      <c r="AQD104" s="60"/>
      <c r="AQE104" s="60"/>
      <c r="AQF104" s="60"/>
      <c r="AQG104" s="60"/>
      <c r="AQH104" s="60"/>
      <c r="AQI104" s="60"/>
      <c r="AQJ104" s="60"/>
      <c r="AQK104" s="60"/>
      <c r="AQL104" s="60"/>
      <c r="AQM104" s="60"/>
      <c r="AQN104" s="60"/>
      <c r="AQO104" s="60"/>
      <c r="AQP104" s="60"/>
      <c r="AQQ104" s="60"/>
      <c r="AQR104" s="65"/>
      <c r="AQS104" s="65"/>
      <c r="AQT104" s="65"/>
      <c r="AQU104" s="65"/>
      <c r="AQV104" s="65"/>
      <c r="AQW104" s="65"/>
      <c r="AQX104" s="65"/>
      <c r="AQY104" s="65"/>
      <c r="AQZ104" s="65"/>
      <c r="ARA104" s="65"/>
      <c r="ARB104" s="65"/>
      <c r="ARC104" s="65"/>
      <c r="ARD104" s="65"/>
      <c r="ARE104" s="65"/>
      <c r="ARF104" s="65"/>
      <c r="ARG104" s="65"/>
      <c r="ARH104" s="65"/>
      <c r="ARI104" s="65"/>
      <c r="ARJ104" s="65"/>
      <c r="ARK104" s="65"/>
      <c r="ARL104" s="65"/>
      <c r="ARM104" s="65"/>
      <c r="ARN104" s="65"/>
      <c r="ARO104" s="65"/>
      <c r="ARP104" s="65"/>
      <c r="ARQ104" s="65"/>
      <c r="ARR104" s="65"/>
      <c r="ARS104" s="65"/>
      <c r="ART104" s="65"/>
      <c r="ARU104" s="65"/>
      <c r="ARV104" s="65"/>
      <c r="ARW104" s="65"/>
      <c r="ARX104" s="65"/>
      <c r="ARY104" s="65"/>
      <c r="ARZ104" s="68"/>
      <c r="ASA104" s="68"/>
      <c r="ASB104" s="68"/>
      <c r="ASC104" s="68"/>
      <c r="ASD104" s="68"/>
      <c r="ASE104" s="68"/>
      <c r="ASF104" s="68"/>
      <c r="ASG104" s="68"/>
      <c r="ASH104" s="68"/>
      <c r="ASI104" s="68"/>
      <c r="ASJ104" s="68"/>
      <c r="ASK104" s="68"/>
      <c r="ASL104" s="68"/>
      <c r="ASM104" s="68"/>
      <c r="ASN104" s="68"/>
      <c r="ASO104" s="68"/>
      <c r="ASP104" s="68"/>
      <c r="ASQ104" s="68"/>
      <c r="ASR104" s="68"/>
      <c r="ASS104" s="68"/>
      <c r="AST104" s="68"/>
      <c r="ASU104" s="68"/>
      <c r="ASV104" s="68"/>
      <c r="ASW104" s="68"/>
      <c r="ASX104" s="68"/>
      <c r="ASY104" s="68"/>
      <c r="ASZ104" s="68"/>
      <c r="ATA104" s="68"/>
      <c r="ATB104" s="68"/>
      <c r="ATC104" s="68"/>
      <c r="ATD104" s="68"/>
      <c r="ATE104" s="68"/>
      <c r="ATF104" s="68"/>
      <c r="ATG104" s="68"/>
      <c r="ATH104" s="68"/>
      <c r="ATI104" s="68"/>
      <c r="ATJ104" s="68"/>
      <c r="ATK104" s="68"/>
      <c r="ATL104" s="70"/>
      <c r="ATM104" s="70"/>
      <c r="ATN104" s="70"/>
      <c r="ATO104" s="70"/>
      <c r="ATP104" s="70"/>
      <c r="ATQ104" s="70"/>
      <c r="ATR104" s="70"/>
      <c r="ATS104" s="70"/>
      <c r="ATT104" s="70"/>
      <c r="ATU104" s="70"/>
      <c r="ATV104" s="70"/>
      <c r="ATW104" s="70"/>
      <c r="ATX104" s="70"/>
      <c r="ATY104" s="70"/>
      <c r="ATZ104" s="70"/>
      <c r="AUA104" s="70"/>
      <c r="AUB104" s="70"/>
      <c r="AUC104" s="70"/>
      <c r="AUD104" s="70"/>
      <c r="AUE104" s="70"/>
      <c r="AUF104" s="70"/>
      <c r="AUG104" s="70"/>
      <c r="AUH104" s="70"/>
      <c r="AUI104" s="70"/>
      <c r="AUJ104" s="70"/>
      <c r="AUK104" s="70"/>
      <c r="AUL104" s="70"/>
      <c r="AUM104" s="70"/>
      <c r="AUN104" s="70"/>
      <c r="AUO104" s="70"/>
      <c r="AUP104" s="70"/>
      <c r="AUQ104" s="70"/>
      <c r="AUR104" s="70"/>
      <c r="AUS104" s="70"/>
      <c r="AUT104" s="70"/>
      <c r="AUU104" s="72"/>
      <c r="AUV104" s="72"/>
      <c r="AUW104" s="72"/>
      <c r="AUX104" s="72"/>
      <c r="AUY104" s="72"/>
      <c r="AUZ104" s="72"/>
      <c r="AVA104" s="72"/>
      <c r="AVB104" s="72"/>
      <c r="AVC104" s="72"/>
      <c r="AVD104" s="72"/>
      <c r="AVE104" s="72"/>
      <c r="AVF104" s="72"/>
      <c r="AVG104" s="72"/>
      <c r="AVH104" s="72"/>
      <c r="AVI104" s="72"/>
      <c r="AVJ104" s="72"/>
      <c r="AVK104" s="72"/>
      <c r="AVL104" s="72"/>
      <c r="AVM104" s="72"/>
      <c r="AVN104" s="72"/>
      <c r="AVO104" s="72"/>
      <c r="AVP104" s="72"/>
      <c r="AVQ104" s="72"/>
      <c r="AVR104" s="72"/>
      <c r="AVS104" s="72"/>
      <c r="AVT104" s="72"/>
      <c r="AVU104" s="72"/>
      <c r="AVV104" s="72"/>
      <c r="AVW104" s="72"/>
      <c r="AVX104" s="72"/>
      <c r="AVY104" s="72"/>
      <c r="AVZ104" s="72"/>
      <c r="AWA104" s="72"/>
      <c r="AWB104" s="74"/>
      <c r="AWC104" s="74"/>
      <c r="AWD104" s="74"/>
      <c r="AWE104" s="74"/>
      <c r="AWF104" s="74"/>
      <c r="AWG104" s="74"/>
      <c r="AWH104" s="74"/>
      <c r="AWI104" s="74"/>
      <c r="AWJ104" s="74"/>
      <c r="AWK104" s="74"/>
      <c r="AWL104" s="74"/>
      <c r="AWM104" s="74"/>
      <c r="AWN104" s="74"/>
      <c r="AWO104" s="74"/>
      <c r="AWP104" s="74"/>
      <c r="AWQ104" s="74"/>
      <c r="AWR104" s="74"/>
      <c r="AWS104" s="74"/>
      <c r="AWT104" s="74"/>
      <c r="AWU104" s="74"/>
      <c r="AWV104" s="74"/>
      <c r="AWW104" s="74"/>
      <c r="AWX104" s="74"/>
      <c r="AWY104" s="74"/>
      <c r="AWZ104" s="74"/>
      <c r="AXA104" s="74"/>
      <c r="AXB104" s="74"/>
      <c r="AXC104" s="74"/>
      <c r="AXD104" s="74"/>
      <c r="AXE104" s="74"/>
      <c r="AXF104" s="74"/>
      <c r="AXG104" s="74"/>
      <c r="AXH104" s="74"/>
      <c r="AXI104" s="74"/>
      <c r="AXJ104" s="74"/>
      <c r="AXK104" s="74"/>
      <c r="AXL104" s="76"/>
      <c r="AXM104" s="76"/>
      <c r="AXN104" s="76"/>
      <c r="AXO104" s="76"/>
      <c r="AXP104" s="76"/>
      <c r="AXQ104" s="76"/>
      <c r="AXR104" s="76"/>
      <c r="AXS104" s="76"/>
      <c r="AXT104" s="76"/>
      <c r="AXU104" s="76"/>
      <c r="AXV104" s="76"/>
      <c r="AXW104" s="76"/>
      <c r="AXX104" s="76"/>
      <c r="AXY104" s="76"/>
      <c r="AXZ104" s="76"/>
      <c r="AYA104" s="76"/>
      <c r="AYB104" s="76"/>
      <c r="AYC104" s="76"/>
      <c r="AYD104" s="76"/>
      <c r="AYE104" s="76"/>
      <c r="AYF104" s="76"/>
      <c r="AYG104" s="76"/>
      <c r="AYH104" s="76"/>
      <c r="AYI104" s="76"/>
      <c r="AYJ104" s="76"/>
      <c r="AYK104" s="76"/>
      <c r="AYL104" s="76"/>
      <c r="AYM104" s="76"/>
      <c r="AYN104" s="76"/>
      <c r="AYO104" s="76"/>
      <c r="AYP104" s="76"/>
      <c r="AYQ104" s="76"/>
      <c r="AYR104" s="76"/>
      <c r="AYS104" s="76"/>
      <c r="AYT104" s="76"/>
      <c r="AYU104" s="78"/>
      <c r="AYV104" s="78"/>
      <c r="AYW104" s="78"/>
      <c r="AYX104" s="78"/>
      <c r="AYY104" s="78"/>
      <c r="AYZ104" s="78"/>
      <c r="AZA104" s="78"/>
      <c r="AZB104" s="78"/>
      <c r="AZC104" s="78"/>
      <c r="AZD104" s="78"/>
      <c r="AZE104" s="78"/>
      <c r="AZF104" s="78"/>
      <c r="AZG104" s="78"/>
      <c r="AZH104" s="78"/>
      <c r="AZI104" s="78"/>
      <c r="AZJ104" s="84"/>
      <c r="AZK104" s="83"/>
      <c r="AZL104" s="83"/>
      <c r="AZM104" s="83"/>
      <c r="AZN104" s="83"/>
      <c r="AZO104" s="83"/>
      <c r="AZP104" s="83"/>
      <c r="AZQ104" s="83"/>
      <c r="AZR104" s="83"/>
      <c r="AZS104" s="83"/>
      <c r="AZT104" s="83"/>
      <c r="AZU104" s="83"/>
      <c r="AZV104" s="83"/>
      <c r="AZW104" s="83"/>
      <c r="AZX104" s="83"/>
      <c r="AZY104" s="83"/>
      <c r="AZZ104" s="83"/>
      <c r="BAA104" s="83"/>
      <c r="BAB104" s="83"/>
      <c r="BAC104" s="83"/>
      <c r="BAD104" s="83"/>
      <c r="BAE104" s="83"/>
      <c r="BAF104" s="83"/>
      <c r="BAG104" s="83"/>
      <c r="BAH104" s="83"/>
      <c r="BAI104" s="83"/>
      <c r="BAJ104" s="83"/>
      <c r="BAK104" s="83"/>
      <c r="BAL104" s="83"/>
      <c r="BAM104" s="83"/>
      <c r="BAN104" s="83"/>
      <c r="BAO104" s="83"/>
      <c r="BAP104" s="83"/>
      <c r="BAQ104" s="83"/>
      <c r="BAR104" s="83"/>
      <c r="BAS104" s="83"/>
      <c r="BAT104" s="83"/>
      <c r="BAU104" s="83"/>
      <c r="BAV104" s="83"/>
      <c r="BAW104" s="83"/>
      <c r="BAX104" s="83"/>
      <c r="BAY104" s="83"/>
      <c r="BAZ104" s="83"/>
      <c r="BBA104" s="83"/>
      <c r="BBB104" s="83"/>
      <c r="BBC104" s="83"/>
      <c r="BBD104" s="83"/>
      <c r="BBE104" s="83"/>
      <c r="BBF104" s="83"/>
      <c r="BBG104" s="83"/>
      <c r="BBH104" s="83"/>
      <c r="BBI104" s="83"/>
      <c r="BBJ104" s="83"/>
      <c r="BBK104" s="83"/>
      <c r="BBL104" s="83"/>
      <c r="BBM104" s="83"/>
      <c r="BBN104" s="83"/>
      <c r="BBO104" s="83"/>
      <c r="BBP104" s="83"/>
      <c r="BBQ104" s="83"/>
      <c r="BBR104" s="83"/>
      <c r="BBS104" s="83"/>
      <c r="BBT104" s="83"/>
      <c r="BBU104" s="83"/>
      <c r="BBV104" s="83"/>
      <c r="BBW104" s="83"/>
      <c r="BBX104" s="83"/>
      <c r="BBY104" s="83"/>
      <c r="BBZ104" s="83"/>
      <c r="BCA104" s="83"/>
      <c r="BCB104" s="83"/>
      <c r="BCC104" s="83"/>
      <c r="BCD104" s="83"/>
      <c r="BCE104" s="83"/>
      <c r="BCF104" s="83"/>
      <c r="BCG104" s="83"/>
      <c r="BCH104" s="83"/>
      <c r="BCI104" s="83"/>
      <c r="BCJ104" s="83"/>
      <c r="BCK104" s="83"/>
      <c r="BCL104" s="83"/>
      <c r="BCM104" s="83"/>
      <c r="BCN104" s="83"/>
      <c r="BCO104" s="83"/>
      <c r="BCP104" s="83"/>
      <c r="BCQ104" s="83"/>
      <c r="BCR104" s="83"/>
      <c r="BCS104" s="83"/>
      <c r="BCT104" s="83"/>
      <c r="BCU104" s="83"/>
      <c r="BCV104" s="83"/>
      <c r="BCW104" s="83"/>
      <c r="BCX104" s="83"/>
      <c r="BCY104" s="83"/>
      <c r="BCZ104" s="83"/>
      <c r="BDA104" s="83"/>
      <c r="BDB104" s="83"/>
      <c r="BDC104" s="83"/>
      <c r="BDD104" s="83"/>
      <c r="BDE104" s="83"/>
      <c r="BDF104" s="83"/>
      <c r="BDG104" s="83"/>
      <c r="BDH104" s="83"/>
      <c r="BDI104" s="83"/>
      <c r="BDJ104" s="83"/>
      <c r="BDK104" s="83"/>
      <c r="BDL104" s="83"/>
      <c r="BDM104" s="83"/>
      <c r="BDN104" s="83"/>
      <c r="BDO104" s="83"/>
      <c r="BDP104" s="83"/>
      <c r="BDQ104" s="83"/>
      <c r="BDR104" s="83"/>
      <c r="BDS104" s="88"/>
      <c r="BDT104" s="1"/>
      <c r="BDU104" s="1"/>
      <c r="BDV104" s="1"/>
      <c r="BDW104" s="1"/>
      <c r="BDX104" s="1"/>
      <c r="BDY104" s="1"/>
      <c r="BDZ104" s="1"/>
      <c r="BEA104" s="1"/>
      <c r="BEB104" s="1"/>
      <c r="BEC104" s="1"/>
      <c r="BED104" s="1"/>
      <c r="BEE104" s="1"/>
      <c r="BEF104" s="1"/>
      <c r="BEG104" s="1"/>
      <c r="BEH104" s="1"/>
      <c r="BEI104" s="1"/>
      <c r="BEJ104" s="1"/>
      <c r="BEK104" s="1"/>
      <c r="BEL104" s="1"/>
      <c r="BEM104" s="1"/>
      <c r="BEN104" s="1"/>
      <c r="BEO104" s="1"/>
      <c r="BEP104" s="1"/>
      <c r="BEQ104" s="1"/>
      <c r="BER104" s="1"/>
      <c r="BES104" s="1"/>
      <c r="BET104" s="1"/>
      <c r="BEU104" s="1"/>
      <c r="BEV104" s="1"/>
      <c r="BEW104" s="1"/>
      <c r="BEX104" s="1"/>
      <c r="BEY104" s="1"/>
      <c r="BEZ104" s="1"/>
      <c r="BFA104" s="1"/>
      <c r="BFB104" s="1"/>
      <c r="BFC104" s="1"/>
      <c r="BFD104" s="1"/>
      <c r="BFE104" s="1"/>
      <c r="BFF104" s="1"/>
      <c r="BFG104" s="1"/>
      <c r="BFH104" s="1"/>
      <c r="BFI104" s="1"/>
      <c r="BFJ104" s="1"/>
      <c r="BFK104" s="1"/>
      <c r="BFL104" s="1"/>
      <c r="BFM104" s="1"/>
      <c r="BFN104" s="1"/>
      <c r="BFO104" s="1"/>
      <c r="BFP104" s="1"/>
      <c r="BFQ104" s="1"/>
      <c r="BFR104" s="1"/>
      <c r="BFS104" s="1"/>
      <c r="BFT104" s="1"/>
      <c r="BFU104" s="1"/>
      <c r="BFV104" s="1"/>
      <c r="BFW104" s="1"/>
      <c r="BFX104" s="1"/>
      <c r="BFY104" s="1"/>
      <c r="BFZ104" s="1"/>
      <c r="BGA104" s="1"/>
      <c r="BGB104" s="1"/>
      <c r="BGC104" s="1"/>
      <c r="BGD104" s="1"/>
      <c r="BGE104" s="1"/>
      <c r="BGF104" s="1"/>
      <c r="BGG104" s="1"/>
      <c r="BGH104" s="1"/>
      <c r="BGI104" s="1"/>
      <c r="BGJ104" s="1"/>
      <c r="BGK104" s="1"/>
      <c r="BGL104" s="1"/>
      <c r="BGM104" s="1"/>
      <c r="BGN104" s="1"/>
      <c r="BGO104" s="1"/>
      <c r="BGP104" s="1"/>
      <c r="BGQ104" s="1"/>
      <c r="BGR104" s="1"/>
      <c r="BGS104" s="1"/>
      <c r="BGT104" s="1"/>
      <c r="BGU104" s="1"/>
      <c r="BGV104" s="1"/>
      <c r="BGW104" s="1"/>
      <c r="BGX104" s="1"/>
      <c r="BGY104" s="1"/>
      <c r="BGZ104" s="1"/>
      <c r="BHA104" s="1"/>
      <c r="BHB104" s="1"/>
      <c r="BHC104" s="1"/>
      <c r="BHD104" s="1"/>
      <c r="BHE104" s="1"/>
      <c r="BHF104" s="1"/>
      <c r="BHG104" s="1"/>
      <c r="BHH104" s="1"/>
      <c r="BHI104" s="1"/>
      <c r="BHJ104" s="1"/>
      <c r="BHK104" s="1"/>
      <c r="BHL104" s="1"/>
      <c r="BHM104" s="1"/>
      <c r="BHN104" s="1"/>
      <c r="BHO104" s="1"/>
      <c r="BHP104" s="1"/>
      <c r="BHQ104" s="1"/>
      <c r="BHR104" s="1"/>
      <c r="BHS104" s="1"/>
      <c r="BHT104" s="1"/>
      <c r="BHU104" s="1"/>
      <c r="BHV104" s="1"/>
      <c r="BHW104" s="1"/>
      <c r="BHX104" s="1"/>
      <c r="BHY104" s="1"/>
      <c r="BHZ104" s="1"/>
      <c r="BIA104" s="1"/>
      <c r="BIB104" s="1"/>
      <c r="BIC104" s="1"/>
      <c r="BID104" s="1"/>
      <c r="BIE104" s="1"/>
      <c r="BIF104" s="1"/>
      <c r="BIG104" s="1"/>
      <c r="BIH104" s="1"/>
      <c r="BII104" s="1"/>
      <c r="BIJ104" s="1"/>
      <c r="BIK104" s="1"/>
      <c r="BIL104" s="1"/>
      <c r="BIM104" s="1"/>
      <c r="BIN104" s="1"/>
      <c r="BIO104" s="1"/>
      <c r="BIP104" s="1"/>
      <c r="BIQ104" s="1"/>
      <c r="BIR104" s="1"/>
      <c r="BIS104" s="1"/>
      <c r="BIT104" s="1"/>
      <c r="BIU104" s="1"/>
      <c r="BIV104" s="1"/>
      <c r="BIW104" s="1"/>
      <c r="BIX104" s="1"/>
      <c r="BIY104" s="1"/>
      <c r="BIZ104" s="1"/>
      <c r="BJA104" s="1"/>
      <c r="BJB104" s="1"/>
      <c r="BJC104" s="1"/>
      <c r="BJD104" s="1"/>
      <c r="BJE104" s="1"/>
      <c r="BJF104" s="1"/>
      <c r="BJG104" s="1"/>
      <c r="BJH104" s="1"/>
      <c r="BJI104" s="1"/>
      <c r="BJJ104" s="1"/>
      <c r="BJK104" s="1"/>
      <c r="BJL104" s="1"/>
      <c r="BJM104" s="1"/>
      <c r="BJN104" s="1"/>
      <c r="BJO104" s="1"/>
      <c r="BJP104" s="1"/>
      <c r="BJQ104" s="1"/>
      <c r="BJR104" s="1"/>
      <c r="BJS104" s="1"/>
      <c r="BJT104" s="1"/>
      <c r="BJU104" s="1"/>
      <c r="BJV104" s="1"/>
      <c r="BJW104" s="1"/>
      <c r="BJX104" s="1"/>
      <c r="BJY104" s="1"/>
      <c r="BJZ104" s="1"/>
      <c r="BKA104" s="1"/>
      <c r="BKB104" s="1"/>
      <c r="BKC104" s="1"/>
      <c r="BKD104" s="1"/>
      <c r="BKE104" s="1"/>
      <c r="BKF104" s="1"/>
      <c r="BKG104" s="1"/>
      <c r="BKH104" s="1"/>
      <c r="BKI104" s="1"/>
      <c r="BKJ104" s="1"/>
      <c r="BKK104" s="1"/>
      <c r="BKL104" s="1"/>
      <c r="BKM104" s="1"/>
      <c r="BKN104" s="1"/>
      <c r="BKO104" s="1"/>
      <c r="BKP104" s="1"/>
      <c r="BKQ104" s="1"/>
      <c r="BKR104" s="1"/>
      <c r="BKS104" s="1"/>
      <c r="BKT104" s="1"/>
      <c r="BKU104" s="1"/>
      <c r="BKV104" s="1"/>
      <c r="BKW104" s="1"/>
      <c r="BKX104" s="1"/>
      <c r="BKY104" s="1"/>
      <c r="BKZ104" s="1"/>
      <c r="BLA104" s="1"/>
      <c r="BLB104" s="1"/>
      <c r="BLC104" s="1"/>
      <c r="BLD104" s="1"/>
      <c r="BLE104" s="1"/>
      <c r="BLF104" s="1"/>
      <c r="BLG104" s="1"/>
      <c r="BLH104" s="1"/>
      <c r="BLI104" s="1"/>
      <c r="BLJ104" s="1"/>
      <c r="BLK104" s="1"/>
      <c r="BLL104" s="1"/>
      <c r="BLM104" s="1"/>
      <c r="BLN104" s="1"/>
      <c r="BLO104" s="1"/>
      <c r="BLP104" s="1"/>
      <c r="BLQ104" s="1"/>
      <c r="BLR104" s="1"/>
      <c r="BLS104" s="1"/>
      <c r="BLT104" s="1"/>
      <c r="BLU104" s="1"/>
      <c r="BLV104" s="1"/>
      <c r="BLW104" s="1"/>
      <c r="BLX104" s="1"/>
      <c r="BLY104" s="1"/>
      <c r="BLZ104" s="1"/>
      <c r="BMA104" s="1"/>
      <c r="BMB104" s="1"/>
      <c r="BMC104" s="1"/>
      <c r="BMD104" s="1"/>
      <c r="BME104" s="1"/>
      <c r="BMF104" s="1"/>
      <c r="BMG104" s="1"/>
      <c r="BMH104" s="1"/>
      <c r="BMI104" s="1"/>
      <c r="BMJ104" s="1"/>
      <c r="BMK104" s="1"/>
      <c r="BML104" s="1"/>
      <c r="BMM104" s="1"/>
      <c r="BMN104" s="1"/>
      <c r="BMO104" s="1"/>
      <c r="BMP104" s="1"/>
      <c r="BMQ104" s="1"/>
      <c r="BMR104" s="1"/>
      <c r="BMS104" s="1"/>
      <c r="BMT104" s="1"/>
      <c r="BMU104" s="1"/>
      <c r="BMV104" s="1"/>
      <c r="BMW104" s="1"/>
      <c r="BMX104" s="1"/>
      <c r="BMY104" s="1"/>
      <c r="BMZ104" s="1"/>
      <c r="BNA104" s="1"/>
      <c r="BNB104" s="1"/>
      <c r="BNC104" s="1"/>
      <c r="BND104" s="1"/>
      <c r="BNE104" s="1"/>
      <c r="BNF104" s="1"/>
      <c r="BNG104" s="1"/>
      <c r="BNH104" s="1"/>
      <c r="BNI104" s="1"/>
      <c r="BNJ104" s="1"/>
      <c r="BNK104" s="1"/>
      <c r="BNL104" s="1"/>
      <c r="BNM104" s="1"/>
      <c r="BNN104" s="1"/>
      <c r="BNO104" s="1"/>
      <c r="BNP104" s="1"/>
      <c r="BNQ104" s="1"/>
      <c r="BNR104" s="1"/>
      <c r="BNS104" s="1"/>
      <c r="BNT104" s="1"/>
      <c r="BNU104" s="1"/>
      <c r="BNV104" s="1"/>
      <c r="BNW104" s="1"/>
      <c r="BNX104" s="1"/>
      <c r="BNY104" s="1"/>
      <c r="BNZ104" s="1"/>
      <c r="BOA104" s="1"/>
      <c r="BOB104" s="1"/>
      <c r="BOC104" s="1"/>
      <c r="BOD104" s="1"/>
      <c r="BOE104" s="1"/>
      <c r="BOF104" s="1"/>
      <c r="BOG104" s="1"/>
      <c r="BOH104" s="1"/>
      <c r="BOI104" s="1"/>
      <c r="BOJ104" s="1"/>
      <c r="BOK104" s="1"/>
      <c r="BOL104" s="1"/>
      <c r="BOM104" s="1"/>
      <c r="BON104" s="1"/>
      <c r="BOO104" s="1"/>
      <c r="BOP104" s="1"/>
      <c r="BOQ104" s="1"/>
      <c r="BOR104" s="1"/>
      <c r="BOS104" s="1"/>
      <c r="BOT104" s="1"/>
      <c r="BOU104" s="1"/>
      <c r="BOV104" s="1"/>
      <c r="BOW104" s="1"/>
      <c r="BOX104" s="1"/>
      <c r="BOY104" s="1"/>
      <c r="BOZ104" s="1"/>
      <c r="BPA104" s="1"/>
      <c r="BPB104" s="1"/>
      <c r="BPC104" s="1"/>
      <c r="BPD104" s="1"/>
      <c r="BPE104" s="1"/>
      <c r="BPF104" s="1"/>
      <c r="BPG104" s="1"/>
      <c r="BPH104" s="1"/>
      <c r="BPI104" s="1"/>
      <c r="BPJ104" s="1"/>
      <c r="BPK104" s="1"/>
      <c r="BPL104" s="1"/>
      <c r="BPM104" s="1"/>
      <c r="BPN104" s="1"/>
      <c r="BPO104" s="1"/>
      <c r="BPP104" s="1"/>
      <c r="BPQ104" s="1"/>
      <c r="BPR104" s="1"/>
      <c r="BPS104" s="1"/>
      <c r="BPT104" s="1"/>
      <c r="BPU104" s="1"/>
      <c r="BPV104" s="1"/>
      <c r="BPW104" s="1"/>
      <c r="BPX104" s="1"/>
      <c r="BPY104" s="1"/>
      <c r="BPZ104" s="1"/>
      <c r="BQA104" s="1"/>
      <c r="BQB104" s="1"/>
      <c r="BQC104" s="1"/>
      <c r="BQD104" s="1"/>
      <c r="BQE104" s="1"/>
      <c r="BQF104" s="1"/>
      <c r="BQG104" s="1"/>
      <c r="BQH104" s="1"/>
      <c r="BQI104" s="1"/>
      <c r="BQJ104" s="1"/>
      <c r="BQK104" s="1"/>
      <c r="BQL104" s="1"/>
      <c r="BQM104" s="1"/>
      <c r="BQN104" s="1"/>
      <c r="BQO104" s="1"/>
      <c r="BQP104" s="1"/>
      <c r="BQQ104" s="1"/>
      <c r="BQR104" s="1"/>
      <c r="BQS104" s="1"/>
      <c r="BQT104" s="1"/>
      <c r="BQU104" s="1"/>
      <c r="BQV104" s="1"/>
      <c r="BQW104" s="1"/>
      <c r="BQX104" s="1"/>
      <c r="BQY104" s="1"/>
      <c r="BQZ104" s="1"/>
      <c r="BRA104" s="1"/>
      <c r="BRB104" s="1"/>
      <c r="BRC104" s="1"/>
      <c r="BRD104" s="1"/>
      <c r="BRE104" s="1"/>
      <c r="BRF104" s="1"/>
      <c r="BRG104" s="1"/>
      <c r="BRH104" s="1"/>
      <c r="BRI104" s="1"/>
      <c r="BRJ104" s="1"/>
      <c r="BRK104" s="1"/>
      <c r="BRL104" s="1"/>
      <c r="BRM104" s="1"/>
      <c r="BRN104" s="1"/>
      <c r="BRO104" s="1"/>
      <c r="BRP104" s="1"/>
      <c r="BRQ104" s="1"/>
      <c r="BRR104" s="1"/>
      <c r="BRS104" s="1"/>
      <c r="BRT104" s="1"/>
      <c r="BRU104" s="1"/>
      <c r="BRV104" s="1"/>
      <c r="BRW104" s="1"/>
      <c r="BRX104" s="1"/>
      <c r="BRY104" s="1"/>
      <c r="BRZ104" s="1"/>
      <c r="BSA104" s="1"/>
      <c r="BSB104" s="1"/>
      <c r="BSC104" s="1"/>
      <c r="BSD104" s="1"/>
      <c r="BSE104" s="1"/>
      <c r="BSF104" s="1"/>
      <c r="BSG104" s="1"/>
      <c r="BSH104" s="1"/>
      <c r="BSI104" s="1"/>
      <c r="BSJ104" s="1"/>
      <c r="BSK104" s="1"/>
      <c r="BSL104" s="1"/>
      <c r="BSM104" s="1"/>
      <c r="BSN104" s="1"/>
      <c r="BSO104" s="1"/>
      <c r="BSP104" s="1"/>
      <c r="BSQ104" s="1"/>
      <c r="BSR104" s="1"/>
      <c r="BSS104" s="1"/>
      <c r="BST104" s="1"/>
      <c r="BSU104" s="1"/>
      <c r="BSV104" s="1"/>
      <c r="BSW104" s="1"/>
      <c r="BSX104" s="1"/>
      <c r="BSY104" s="1"/>
      <c r="BSZ104" s="1"/>
      <c r="BTA104" s="1"/>
      <c r="BTB104" s="1"/>
      <c r="BTC104" s="1"/>
      <c r="BTD104" s="1"/>
      <c r="BTE104" s="1"/>
      <c r="BTF104" s="1"/>
      <c r="BTG104" s="1"/>
      <c r="BTH104" s="1"/>
      <c r="BTI104" s="1"/>
      <c r="BTJ104" s="1"/>
      <c r="BTK104" s="1"/>
      <c r="BTL104" s="1"/>
      <c r="BTM104" s="1"/>
      <c r="BTN104" s="1"/>
      <c r="BTO104" s="1"/>
      <c r="BTP104" s="1"/>
      <c r="BTQ104" s="1"/>
      <c r="BTR104" s="1"/>
      <c r="BTS104" s="1"/>
      <c r="BTT104" s="1"/>
      <c r="BTU104" s="1"/>
      <c r="BTV104" s="1"/>
      <c r="BTW104" s="1"/>
      <c r="BTX104" s="1"/>
      <c r="BTY104" s="1"/>
      <c r="BTZ104" s="1"/>
      <c r="BUA104" s="1"/>
      <c r="BUB104" s="1"/>
      <c r="BUC104" s="1"/>
      <c r="BUD104" s="1"/>
      <c r="BUE104" s="1"/>
      <c r="BUF104" s="1"/>
      <c r="BUG104" s="1"/>
      <c r="BUH104" s="1"/>
      <c r="BUI104" s="1"/>
      <c r="BUJ104" s="1"/>
      <c r="BUK104" s="1"/>
      <c r="BUL104" s="1"/>
      <c r="BUM104" s="1"/>
      <c r="BUN104" s="1"/>
      <c r="BUO104" s="1"/>
      <c r="BUP104" s="1"/>
      <c r="BUQ104" s="1"/>
      <c r="BUR104" s="1"/>
      <c r="BUS104" s="1"/>
      <c r="BUT104" s="1"/>
      <c r="BUU104" s="1"/>
      <c r="BUV104" s="1"/>
      <c r="BUW104" s="1"/>
      <c r="BUX104" s="1"/>
      <c r="BUY104" s="1"/>
      <c r="BUZ104" s="1"/>
      <c r="BVA104" s="1"/>
      <c r="BVB104" s="1"/>
      <c r="BVC104" s="1"/>
      <c r="BVD104" s="1"/>
      <c r="BVE104" s="1"/>
      <c r="BVF104" s="1"/>
      <c r="BVG104" s="1"/>
      <c r="BVH104" s="1"/>
      <c r="BVI104" s="1"/>
      <c r="BVJ104" s="1"/>
      <c r="BVK104" s="1"/>
      <c r="BVL104" s="1"/>
      <c r="BVM104" s="1"/>
      <c r="BVN104" s="1"/>
      <c r="BVO104" s="1"/>
      <c r="BVP104" s="1"/>
      <c r="BVQ104" s="1"/>
      <c r="BVR104" s="1"/>
      <c r="BVS104" s="1"/>
      <c r="BVT104" s="1"/>
      <c r="BVU104" s="1"/>
      <c r="BVV104" s="1"/>
      <c r="BVW104" s="1"/>
      <c r="BVX104" s="1"/>
      <c r="BVY104" s="1"/>
      <c r="BVZ104" s="1"/>
      <c r="BWA104" s="1"/>
      <c r="BWB104" s="1"/>
      <c r="BWC104" s="1"/>
      <c r="BWD104" s="1"/>
      <c r="BWE104" s="1"/>
      <c r="BWF104" s="1"/>
      <c r="BWG104" s="1"/>
      <c r="BWH104" s="1"/>
      <c r="BWI104" s="1"/>
      <c r="BWJ104" s="1"/>
      <c r="BWK104" s="1"/>
      <c r="BWL104" s="1"/>
      <c r="BWM104" s="1"/>
      <c r="BWN104" s="1"/>
      <c r="BWO104" s="1"/>
      <c r="BWP104" s="1"/>
      <c r="BWQ104" s="1"/>
      <c r="BWR104" s="1"/>
      <c r="BWS104" s="1"/>
      <c r="BWT104" s="1"/>
      <c r="BWU104" s="1"/>
      <c r="BWV104" s="1"/>
      <c r="BWW104" s="1"/>
      <c r="BWX104" s="1"/>
      <c r="BWY104" s="1"/>
      <c r="BWZ104" s="1"/>
      <c r="BXA104" s="1"/>
      <c r="BXB104" s="1"/>
      <c r="BXC104" s="1"/>
      <c r="BXD104" s="1"/>
      <c r="BXE104" s="1"/>
      <c r="BXF104" s="1"/>
      <c r="BXG104" s="1"/>
      <c r="BXH104" s="1"/>
      <c r="BXI104" s="1"/>
      <c r="BXJ104" s="1"/>
      <c r="BXK104" s="1"/>
      <c r="BXL104" s="1"/>
      <c r="BXM104" s="1"/>
      <c r="BXN104" s="1"/>
      <c r="BXO104" s="1"/>
      <c r="BXP104" s="1"/>
      <c r="BXQ104" s="1"/>
      <c r="BXR104" s="1"/>
      <c r="BXS104" s="1"/>
      <c r="BXT104" s="1"/>
      <c r="BXU104" s="1"/>
      <c r="BXV104" s="1"/>
      <c r="BXW104" s="1"/>
      <c r="BXX104" s="1"/>
      <c r="BXY104" s="1"/>
      <c r="BXZ104" s="1"/>
      <c r="BYA104" s="1"/>
      <c r="BYB104" s="1"/>
      <c r="BYC104" s="1"/>
      <c r="BYD104" s="1"/>
      <c r="BYE104" s="1"/>
      <c r="BYF104" s="1"/>
      <c r="BYG104" s="1"/>
      <c r="BYH104" s="1"/>
      <c r="BYI104" s="1"/>
      <c r="BYJ104" s="1"/>
      <c r="BYK104" s="1"/>
      <c r="BYL104" s="1"/>
      <c r="BYM104" s="1"/>
      <c r="BYN104" s="1"/>
      <c r="BYO104" s="1"/>
      <c r="BYP104" s="1"/>
      <c r="BYQ104" s="1"/>
      <c r="BYR104" s="1"/>
      <c r="BYS104" s="1"/>
      <c r="BYT104" s="1"/>
      <c r="BYU104" s="1"/>
      <c r="BYV104" s="1"/>
      <c r="BYW104" s="1"/>
      <c r="BYX104" s="1"/>
      <c r="BYY104" s="1"/>
      <c r="BYZ104" s="1"/>
      <c r="BZA104" s="1"/>
      <c r="BZB104" s="1"/>
      <c r="BZC104" s="1"/>
      <c r="BZD104" s="1"/>
      <c r="BZE104" s="1"/>
      <c r="BZF104" s="1"/>
      <c r="BZG104" s="1"/>
      <c r="BZH104" s="1"/>
      <c r="BZI104" s="1"/>
      <c r="BZJ104" s="1"/>
      <c r="BZK104" s="1"/>
      <c r="BZL104" s="1"/>
      <c r="BZM104" s="1"/>
      <c r="BZN104" s="1"/>
      <c r="BZO104" s="1"/>
      <c r="BZP104" s="1"/>
      <c r="BZQ104" s="1"/>
      <c r="BZR104" s="1"/>
      <c r="BZS104" s="1"/>
      <c r="BZT104" s="1"/>
      <c r="BZU104" s="1"/>
      <c r="BZV104" s="1"/>
      <c r="BZW104" s="1"/>
      <c r="BZX104" s="1"/>
      <c r="BZY104" s="1"/>
      <c r="BZZ104" s="1"/>
      <c r="CAA104" s="1"/>
      <c r="CAB104" s="1"/>
      <c r="CAC104" s="1"/>
      <c r="CAD104" s="1"/>
      <c r="CAE104" s="1"/>
      <c r="CAF104" s="1"/>
      <c r="CAG104" s="1"/>
      <c r="CAH104" s="1"/>
      <c r="CAI104" s="1"/>
      <c r="CAJ104" s="1"/>
      <c r="CAK104" s="1"/>
      <c r="CAL104" s="1"/>
      <c r="CAM104" s="1"/>
      <c r="CAN104" s="1"/>
      <c r="CAO104" s="1"/>
      <c r="CAP104" s="1"/>
      <c r="CAQ104" s="1"/>
      <c r="CAR104" s="1"/>
      <c r="CAS104" s="1"/>
      <c r="CAT104" s="1"/>
      <c r="CAU104" s="1"/>
      <c r="CAV104" s="1"/>
      <c r="CAW104" s="1"/>
      <c r="CAX104" s="1"/>
      <c r="CAY104" s="1"/>
      <c r="CAZ104" s="1"/>
      <c r="CBA104" s="1"/>
      <c r="CBB104" s="1"/>
      <c r="CBC104" s="1"/>
      <c r="CBD104" s="1"/>
      <c r="CBE104" s="1"/>
      <c r="CBF104" s="1"/>
      <c r="CBG104" s="1"/>
      <c r="CBH104" s="1"/>
      <c r="CBI104" s="1"/>
      <c r="CBJ104" s="1"/>
      <c r="CBK104" s="1"/>
      <c r="CBL104" s="1"/>
      <c r="CBM104" s="1"/>
      <c r="CBN104" s="1"/>
      <c r="CBO104" s="1"/>
      <c r="CBP104" s="1"/>
      <c r="CBQ104" s="1"/>
      <c r="CBR104" s="1"/>
      <c r="CBS104" s="1"/>
      <c r="CBT104" s="1"/>
      <c r="CBU104" s="1"/>
      <c r="CBV104" s="1"/>
      <c r="CBW104" s="1"/>
      <c r="CBX104" s="1"/>
      <c r="CBY104" s="1"/>
      <c r="CBZ104" s="1"/>
      <c r="CCA104" s="1"/>
      <c r="CCB104" s="1"/>
      <c r="CCC104" s="1"/>
      <c r="CCD104" s="1"/>
      <c r="CCE104" s="1"/>
      <c r="CCF104" s="1"/>
      <c r="CCG104" s="1"/>
      <c r="CCH104" s="1"/>
      <c r="CCI104" s="1"/>
      <c r="CCJ104" s="1"/>
      <c r="CCK104" s="1"/>
      <c r="CCL104" s="1"/>
      <c r="CCM104" s="1"/>
      <c r="CCN104" s="1"/>
      <c r="CCO104" s="1"/>
      <c r="CCP104" s="1"/>
      <c r="CCQ104" s="1"/>
      <c r="CCR104" s="1"/>
      <c r="CCS104" s="1"/>
      <c r="CCT104" s="1"/>
      <c r="CCU104" s="1"/>
      <c r="CCV104" s="1"/>
      <c r="CCW104" s="1"/>
      <c r="CCX104" s="1"/>
      <c r="CCY104" s="1"/>
      <c r="CCZ104" s="1"/>
      <c r="CDA104" s="1"/>
      <c r="CDB104" s="1"/>
      <c r="CDC104" s="1"/>
      <c r="CDD104" s="1"/>
      <c r="CDE104" s="1"/>
      <c r="CDF104" s="1"/>
      <c r="CDG104" s="1"/>
      <c r="CDH104" s="1"/>
      <c r="CDI104" s="1"/>
      <c r="CDJ104" s="1"/>
      <c r="CDK104" s="1"/>
      <c r="CDL104" s="1"/>
      <c r="CDM104" s="1"/>
      <c r="CDN104" s="1"/>
      <c r="CDO104" s="1"/>
      <c r="CDP104" s="1"/>
      <c r="CDQ104" s="1"/>
      <c r="CDR104" s="1"/>
      <c r="CDS104" s="1"/>
      <c r="CDT104" s="1"/>
      <c r="CDU104" s="1"/>
      <c r="CDV104" s="1"/>
      <c r="CDW104" s="1"/>
      <c r="CDX104" s="1"/>
      <c r="CDY104" s="1"/>
      <c r="CDZ104" s="1"/>
      <c r="CEA104" s="1"/>
      <c r="CEB104" s="1"/>
      <c r="CEC104" s="1"/>
      <c r="CED104" s="1"/>
      <c r="CEE104" s="1"/>
      <c r="CEF104" s="1"/>
      <c r="CEG104" s="1"/>
      <c r="CEH104" s="1"/>
      <c r="CEI104" s="1"/>
      <c r="CEJ104" s="1"/>
      <c r="CEK104" s="1"/>
      <c r="CEL104" s="1"/>
      <c r="CEM104" s="1"/>
      <c r="CEN104" s="1"/>
      <c r="CEO104" s="1"/>
      <c r="CEP104" s="1"/>
      <c r="CEQ104" s="1"/>
      <c r="CER104" s="1"/>
      <c r="CES104" s="1"/>
      <c r="CET104" s="1"/>
      <c r="CEU104" s="1"/>
      <c r="CEV104" s="1"/>
      <c r="CEW104" s="1"/>
      <c r="CEX104" s="1"/>
      <c r="CEY104" s="1"/>
      <c r="CEZ104" s="1"/>
      <c r="CFA104" s="1"/>
      <c r="CFB104" s="1"/>
      <c r="CFC104" s="1"/>
      <c r="CFD104" s="1"/>
      <c r="CFE104" s="1"/>
      <c r="CFF104" s="1"/>
      <c r="CFG104" s="1"/>
      <c r="CFH104" s="1"/>
      <c r="CFI104" s="1"/>
      <c r="CFJ104" s="1"/>
      <c r="CFK104" s="1"/>
      <c r="CFL104" s="1"/>
      <c r="CFM104" s="1"/>
      <c r="CFN104" s="1"/>
      <c r="CFO104" s="1"/>
      <c r="CFP104" s="1"/>
      <c r="CFQ104" s="1"/>
      <c r="CFR104" s="1"/>
      <c r="CFS104" s="1"/>
      <c r="CFT104" s="1"/>
      <c r="CFU104" s="1"/>
      <c r="CFV104" s="1"/>
      <c r="CFW104" s="1"/>
      <c r="CFX104" s="1"/>
      <c r="CFY104" s="1"/>
      <c r="CFZ104" s="1"/>
      <c r="CGA104" s="1"/>
      <c r="CGB104" s="1"/>
      <c r="CGC104" s="1"/>
      <c r="CGD104" s="1"/>
      <c r="CGE104" s="1"/>
      <c r="CGF104" s="1"/>
      <c r="CGG104" s="1"/>
      <c r="CGH104" s="1"/>
      <c r="CGI104" s="1"/>
      <c r="CGJ104" s="1"/>
      <c r="CGK104" s="1"/>
      <c r="CGL104" s="1"/>
      <c r="CGM104" s="1"/>
      <c r="CGN104" s="1"/>
      <c r="CGO104" s="1"/>
      <c r="CGP104" s="1"/>
      <c r="CGQ104" s="1"/>
      <c r="CGR104" s="1"/>
      <c r="CGS104" s="1"/>
      <c r="CGT104" s="1"/>
      <c r="CGU104" s="1"/>
      <c r="CGV104" s="1"/>
      <c r="CGW104" s="1"/>
      <c r="CGX104" s="1"/>
      <c r="CGY104" s="1"/>
      <c r="CGZ104" s="1"/>
      <c r="CHA104" s="1"/>
      <c r="CHB104" s="1"/>
      <c r="CHC104" s="1"/>
      <c r="CHD104" s="1"/>
      <c r="CHE104" s="1"/>
      <c r="CHF104" s="1"/>
      <c r="CHG104" s="1"/>
      <c r="CHH104" s="1"/>
      <c r="CHI104" s="1"/>
      <c r="CHJ104" s="1"/>
      <c r="CHK104" s="1"/>
      <c r="CHL104" s="1"/>
      <c r="CHM104" s="1"/>
      <c r="CHN104" s="1"/>
      <c r="CHO104" s="1"/>
      <c r="CHP104" s="1"/>
      <c r="CHQ104" s="1"/>
      <c r="CHR104" s="1"/>
      <c r="CHS104" s="1"/>
      <c r="CHT104" s="1"/>
      <c r="CHU104" s="1"/>
      <c r="CHV104" s="1"/>
      <c r="CHW104" s="1"/>
      <c r="CHX104" s="1"/>
      <c r="CHY104" s="1"/>
      <c r="CHZ104" s="1"/>
      <c r="CIA104" s="1"/>
      <c r="CIB104" s="1"/>
      <c r="CIC104" s="1"/>
      <c r="CID104" s="1"/>
      <c r="CIE104" s="1"/>
      <c r="CIF104" s="1"/>
      <c r="CIG104" s="1"/>
      <c r="CIH104" s="1"/>
      <c r="CII104" s="1"/>
      <c r="CIJ104" s="1"/>
      <c r="CIK104" s="1"/>
      <c r="CIL104" s="1"/>
      <c r="CIM104" s="1"/>
      <c r="CIN104" s="1"/>
      <c r="CIO104" s="1"/>
      <c r="CIP104" s="1"/>
      <c r="CIQ104" s="1"/>
      <c r="CIR104" s="1"/>
      <c r="CIS104" s="1"/>
      <c r="CIT104" s="1"/>
      <c r="CIU104" s="1"/>
      <c r="CIV104" s="1"/>
      <c r="CIW104" s="1"/>
      <c r="CIX104" s="1"/>
      <c r="CIY104" s="1"/>
      <c r="CIZ104" s="1"/>
      <c r="CJA104" s="1"/>
      <c r="CJB104" s="1"/>
      <c r="CJC104" s="1"/>
      <c r="CJD104" s="1"/>
      <c r="CJE104" s="1"/>
      <c r="CJF104" s="1"/>
      <c r="CJG104" s="1"/>
      <c r="CJH104" s="1"/>
      <c r="CJI104" s="1"/>
      <c r="CJJ104" s="1"/>
      <c r="CJK104" s="1"/>
      <c r="CJL104" s="1"/>
      <c r="CJM104" s="1"/>
      <c r="CJN104" s="1"/>
      <c r="CJO104" s="1"/>
      <c r="CJP104" s="1"/>
      <c r="CJQ104" s="1"/>
      <c r="CJR104" s="1"/>
      <c r="CJS104" s="1"/>
      <c r="CJT104" s="1"/>
      <c r="CJU104" s="1"/>
      <c r="CJV104" s="1"/>
      <c r="CJW104" s="1"/>
      <c r="CJX104" s="1"/>
      <c r="CJY104" s="1"/>
      <c r="CJZ104" s="1"/>
      <c r="CKA104" s="1"/>
      <c r="CKB104" s="1"/>
      <c r="CKC104" s="1"/>
      <c r="CKD104" s="1"/>
      <c r="CKE104" s="1"/>
      <c r="CKF104" s="1"/>
      <c r="CKG104" s="1"/>
      <c r="CKH104" s="1"/>
      <c r="CKI104" s="1"/>
      <c r="CKJ104" s="1"/>
      <c r="CKK104" s="1"/>
      <c r="CKL104" s="1"/>
      <c r="CKM104" s="1"/>
      <c r="CKN104" s="1"/>
      <c r="CKO104" s="1"/>
      <c r="CKP104" s="1"/>
      <c r="CKQ104" s="1"/>
      <c r="CKR104" s="1"/>
      <c r="CKS104" s="1"/>
      <c r="CKT104" s="1"/>
      <c r="CKU104" s="1"/>
      <c r="CKV104" s="1"/>
      <c r="CKW104" s="1"/>
      <c r="CKX104" s="1"/>
      <c r="CKY104" s="1"/>
      <c r="CKZ104" s="1"/>
      <c r="CLA104" s="1"/>
      <c r="CLB104" s="1"/>
      <c r="CLC104" s="1"/>
      <c r="CLD104" s="1"/>
      <c r="CLE104" s="1"/>
      <c r="CLF104" s="1"/>
      <c r="CLG104" s="1"/>
      <c r="CLH104" s="1"/>
      <c r="CLI104" s="1"/>
      <c r="CLJ104" s="1"/>
      <c r="CLK104" s="1"/>
      <c r="CLL104" s="1"/>
      <c r="CLM104" s="1"/>
      <c r="CLN104" s="1"/>
      <c r="CLO104" s="1"/>
      <c r="CLP104" s="1"/>
      <c r="CLQ104" s="1"/>
      <c r="CLR104" s="1"/>
      <c r="CLS104" s="1"/>
      <c r="CLT104" s="1"/>
      <c r="CLU104" s="1"/>
      <c r="CLV104" s="1"/>
      <c r="CLW104" s="1"/>
      <c r="CLX104" s="1"/>
      <c r="CLY104" s="1"/>
      <c r="CLZ104" s="1"/>
      <c r="CMA104" s="1"/>
      <c r="CMB104" s="1"/>
      <c r="CMC104" s="1"/>
      <c r="CMD104" s="1"/>
      <c r="CME104" s="1"/>
      <c r="CMF104" s="1"/>
      <c r="CMG104" s="1"/>
      <c r="CMH104" s="1"/>
      <c r="CMI104" s="1"/>
      <c r="CMJ104" s="1"/>
      <c r="CMK104" s="1"/>
      <c r="CML104" s="1"/>
      <c r="CMM104" s="1"/>
      <c r="CMN104" s="1"/>
      <c r="CMO104" s="1"/>
      <c r="CMP104" s="1"/>
      <c r="CMQ104" s="1"/>
      <c r="CMR104" s="1"/>
      <c r="CMS104" s="1"/>
      <c r="CMT104" s="1"/>
      <c r="CMU104" s="1"/>
      <c r="CMV104" s="1"/>
      <c r="CMW104" s="1"/>
      <c r="CMX104" s="1"/>
      <c r="CMY104" s="1"/>
      <c r="CMZ104" s="1"/>
      <c r="CNA104" s="1"/>
      <c r="CNB104" s="1"/>
      <c r="CNC104" s="1"/>
      <c r="CND104" s="1"/>
      <c r="CNE104" s="1"/>
      <c r="CNF104" s="1"/>
      <c r="CNG104" s="1"/>
      <c r="CNH104" s="1"/>
      <c r="CNI104" s="1"/>
      <c r="CNJ104" s="1"/>
      <c r="CNK104" s="1"/>
      <c r="CNL104" s="1"/>
      <c r="CNM104" s="1"/>
      <c r="CNN104" s="1"/>
      <c r="CNO104" s="1"/>
      <c r="CNP104" s="1"/>
      <c r="CNQ104" s="1"/>
      <c r="CNR104" s="1"/>
      <c r="CNS104" s="1"/>
      <c r="CNT104" s="1"/>
      <c r="CNU104" s="1"/>
      <c r="CNV104" s="1"/>
      <c r="CNW104" s="1"/>
      <c r="CNX104" s="1"/>
      <c r="CNY104" s="1"/>
      <c r="CNZ104" s="1"/>
      <c r="COA104" s="1"/>
      <c r="COB104" s="1"/>
      <c r="COC104" s="1"/>
      <c r="COD104" s="1"/>
      <c r="COE104" s="1"/>
      <c r="COF104" s="1"/>
      <c r="COG104" s="1"/>
      <c r="COH104" s="1"/>
      <c r="COI104" s="1"/>
      <c r="COJ104" s="1"/>
      <c r="COK104" s="1"/>
      <c r="COL104" s="1"/>
      <c r="COM104" s="1"/>
      <c r="CON104" s="1"/>
      <c r="COO104" s="1"/>
      <c r="COP104" s="1"/>
      <c r="COQ104" s="1"/>
      <c r="COR104" s="1"/>
      <c r="COS104" s="1"/>
      <c r="COT104" s="1"/>
      <c r="COU104" s="1"/>
      <c r="COV104" s="1"/>
      <c r="COW104" s="1"/>
      <c r="COX104" s="1"/>
      <c r="COY104" s="1"/>
      <c r="COZ104" s="1"/>
      <c r="CPA104" s="1"/>
      <c r="CPB104" s="1"/>
      <c r="CPC104" s="1"/>
      <c r="CPD104" s="1"/>
      <c r="CPE104" s="1"/>
      <c r="CPF104" s="1"/>
      <c r="CPG104" s="1"/>
      <c r="CPH104" s="1"/>
      <c r="CPI104" s="1"/>
      <c r="CPJ104" s="1"/>
      <c r="CPK104" s="1"/>
      <c r="CPL104" s="1"/>
      <c r="CPM104" s="1"/>
      <c r="CPN104" s="1"/>
      <c r="CPO104" s="1"/>
      <c r="CPP104" s="1"/>
      <c r="CPQ104" s="1"/>
      <c r="CPR104" s="1"/>
      <c r="CPS104" s="1"/>
      <c r="CPT104" s="1"/>
      <c r="CPU104" s="1"/>
      <c r="CPV104" s="1"/>
      <c r="CPW104" s="1"/>
      <c r="CPX104" s="1"/>
      <c r="CPY104" s="1"/>
      <c r="CPZ104" s="1"/>
      <c r="CQA104" s="1"/>
      <c r="CQB104" s="1"/>
      <c r="CQC104" s="1"/>
      <c r="CQD104" s="1"/>
      <c r="CQE104" s="1"/>
      <c r="CQF104" s="1"/>
      <c r="CQG104" s="1"/>
      <c r="CQH104" s="1"/>
      <c r="CQI104" s="1"/>
      <c r="CQJ104" s="1"/>
      <c r="CQK104" s="1"/>
      <c r="CQL104" s="1"/>
      <c r="CQM104" s="1"/>
      <c r="CQN104" s="1"/>
      <c r="CQO104" s="1"/>
      <c r="CQP104" s="1"/>
      <c r="CQQ104" s="1"/>
      <c r="CQR104" s="1"/>
      <c r="CQS104" s="1"/>
      <c r="CQT104" s="1"/>
      <c r="CQU104" s="1"/>
      <c r="CQV104" s="1"/>
      <c r="CQW104" s="1"/>
      <c r="CQX104" s="1"/>
      <c r="CQY104" s="1"/>
      <c r="CQZ104" s="1"/>
      <c r="CRA104" s="1"/>
      <c r="CRB104" s="1"/>
      <c r="CRC104" s="1"/>
      <c r="CRD104" s="1"/>
      <c r="CRE104" s="1"/>
      <c r="CRF104" s="1"/>
      <c r="CRG104" s="1"/>
      <c r="CRH104" s="1"/>
      <c r="CRI104" s="1"/>
      <c r="CRJ104" s="1"/>
      <c r="CRK104" s="1"/>
      <c r="CRL104" s="1"/>
      <c r="CRM104" s="1"/>
      <c r="CRN104" s="1"/>
      <c r="CRO104" s="1"/>
      <c r="CRP104" s="1"/>
      <c r="CRQ104" s="1"/>
      <c r="CRR104" s="1"/>
      <c r="CRS104" s="1"/>
      <c r="CRT104" s="1"/>
      <c r="CRU104" s="1"/>
      <c r="CRV104" s="1"/>
      <c r="CRW104" s="1"/>
      <c r="CRX104" s="1"/>
      <c r="CRY104" s="1"/>
      <c r="CRZ104" s="1"/>
      <c r="CSA104" s="1"/>
      <c r="CSB104" s="1"/>
      <c r="CSC104" s="1"/>
      <c r="CSD104" s="1"/>
      <c r="CSE104" s="1"/>
      <c r="CSF104" s="1"/>
      <c r="CSG104" s="1"/>
      <c r="CSH104" s="1"/>
      <c r="CSI104" s="1"/>
      <c r="CSJ104" s="1"/>
      <c r="CSK104" s="1"/>
      <c r="CSL104" s="1"/>
      <c r="CSM104" s="1"/>
      <c r="CSN104" s="1"/>
      <c r="CSO104" s="1"/>
      <c r="CSP104" s="1"/>
      <c r="CSQ104" s="1"/>
      <c r="CSR104" s="1"/>
      <c r="CSS104" s="1"/>
      <c r="CST104" s="1"/>
      <c r="CSU104" s="1"/>
      <c r="CSV104" s="1"/>
      <c r="CSW104" s="1"/>
      <c r="CSX104" s="1"/>
      <c r="CSY104" s="1"/>
      <c r="CSZ104" s="1"/>
      <c r="CTA104" s="1"/>
      <c r="CTB104" s="1"/>
      <c r="CTC104" s="1"/>
      <c r="CTD104" s="1"/>
      <c r="CTE104" s="1"/>
      <c r="CTF104" s="1"/>
      <c r="CTG104" s="1"/>
      <c r="CTH104" s="1"/>
      <c r="CTI104" s="1"/>
      <c r="CTJ104" s="1"/>
      <c r="CTK104" s="1"/>
      <c r="CTL104" s="1"/>
      <c r="CTM104" s="1"/>
      <c r="CTN104" s="1"/>
      <c r="CTO104" s="1"/>
      <c r="CTP104" s="1"/>
      <c r="CTQ104" s="1"/>
      <c r="CTR104" s="1"/>
      <c r="CTS104" s="1"/>
      <c r="CTT104" s="1"/>
      <c r="CTU104" s="1"/>
      <c r="CTV104" s="1"/>
      <c r="CTW104" s="1"/>
      <c r="CTX104" s="1"/>
      <c r="CTY104" s="1"/>
      <c r="CTZ104" s="1"/>
      <c r="CUA104" s="1"/>
      <c r="CUB104" s="1"/>
      <c r="CUC104" s="1"/>
      <c r="CUD104" s="1"/>
      <c r="CUE104" s="1"/>
      <c r="CUF104" s="1"/>
      <c r="CUG104" s="1"/>
      <c r="CUH104" s="1"/>
      <c r="CUI104" s="1"/>
      <c r="CUJ104" s="1"/>
      <c r="CUK104" s="1"/>
      <c r="CUL104" s="1"/>
      <c r="CUM104" s="1"/>
      <c r="CUN104" s="1"/>
      <c r="CUO104" s="1"/>
      <c r="CUP104" s="1"/>
      <c r="CUQ104" s="1"/>
      <c r="CUR104" s="1"/>
      <c r="CUS104" s="1"/>
      <c r="CUT104" s="1"/>
      <c r="CUU104" s="1"/>
      <c r="CUV104" s="1"/>
      <c r="CUW104" s="1"/>
      <c r="CUX104" s="1"/>
      <c r="CUY104" s="1"/>
      <c r="CUZ104" s="1"/>
      <c r="CVA104" s="1"/>
      <c r="CVB104" s="1"/>
      <c r="CVC104" s="1"/>
      <c r="CVD104" s="1"/>
      <c r="CVE104" s="1"/>
      <c r="CVF104" s="1"/>
      <c r="CVG104" s="1"/>
      <c r="CVH104" s="1"/>
      <c r="CVI104" s="1"/>
      <c r="CVJ104" s="1"/>
      <c r="CVK104" s="1"/>
      <c r="CVL104" s="1"/>
      <c r="CVM104" s="1"/>
      <c r="CVN104" s="1"/>
      <c r="CVO104" s="1"/>
      <c r="CVP104" s="1"/>
      <c r="CVQ104" s="1"/>
      <c r="CVR104" s="1"/>
      <c r="CVS104" s="1"/>
      <c r="CVT104" s="1"/>
      <c r="CVU104" s="1"/>
      <c r="CVV104" s="1"/>
      <c r="CVW104" s="1"/>
      <c r="CVX104" s="1"/>
      <c r="CVY104" s="1"/>
      <c r="CVZ104" s="1"/>
      <c r="CWA104" s="1"/>
      <c r="CWB104" s="1"/>
      <c r="CWC104" s="1"/>
      <c r="CWD104" s="1"/>
      <c r="CWE104" s="1"/>
      <c r="CWF104" s="1"/>
      <c r="CWG104" s="1"/>
      <c r="CWH104" s="1"/>
      <c r="CWI104" s="1"/>
      <c r="CWJ104" s="1"/>
      <c r="CWK104" s="1"/>
      <c r="CWL104" s="1"/>
      <c r="CWM104" s="1"/>
      <c r="CWN104" s="1"/>
      <c r="CWO104" s="1"/>
      <c r="CWP104" s="1"/>
      <c r="CWQ104" s="1"/>
      <c r="CWR104" s="1"/>
      <c r="CWS104" s="1"/>
      <c r="CWT104" s="1"/>
      <c r="CWU104" s="1"/>
      <c r="CWV104" s="1"/>
      <c r="CWW104" s="1"/>
      <c r="CWX104" s="1"/>
      <c r="CWY104" s="1"/>
      <c r="CWZ104" s="1"/>
      <c r="CXA104" s="1"/>
      <c r="CXB104" s="1"/>
      <c r="CXC104" s="1"/>
      <c r="CXD104" s="1"/>
      <c r="CXE104" s="1"/>
      <c r="CXF104" s="1"/>
      <c r="CXG104" s="1"/>
      <c r="CXH104" s="1"/>
      <c r="CXI104" s="1"/>
      <c r="CXJ104" s="1"/>
      <c r="CXK104" s="1"/>
      <c r="CXL104" s="1"/>
      <c r="CXM104" s="1"/>
      <c r="CXN104" s="1"/>
      <c r="CXO104" s="1"/>
      <c r="CXP104" s="1"/>
      <c r="CXQ104" s="1"/>
      <c r="CXR104" s="1"/>
      <c r="CXS104" s="1"/>
      <c r="CXT104" s="1"/>
      <c r="CXU104" s="1"/>
      <c r="CXV104" s="1"/>
      <c r="CXW104" s="1"/>
      <c r="CXX104" s="1"/>
      <c r="CXY104" s="1"/>
      <c r="CXZ104" s="1"/>
      <c r="CYA104" s="1"/>
      <c r="CYB104" s="1"/>
      <c r="CYC104" s="1"/>
      <c r="CYD104" s="1"/>
      <c r="CYE104" s="1"/>
      <c r="CYF104" s="1"/>
      <c r="CYG104" s="1"/>
      <c r="CYH104" s="1"/>
      <c r="CYI104" s="1"/>
      <c r="CYJ104" s="1"/>
      <c r="CYK104" s="1"/>
      <c r="CYL104" s="1"/>
      <c r="CYM104" s="1"/>
      <c r="CYN104" s="1"/>
      <c r="CYO104" s="1"/>
      <c r="CYP104" s="1" t="s">
        <v>130</v>
      </c>
      <c r="CYQ104" s="1"/>
      <c r="CYR104" s="1"/>
      <c r="CYS104" s="1"/>
      <c r="CYT104" s="1"/>
      <c r="CYU104" s="1"/>
      <c r="CYV104" s="1"/>
      <c r="CYW104" s="1"/>
      <c r="CYX104" s="1"/>
      <c r="CYY104" s="1"/>
      <c r="CYZ104" s="1"/>
      <c r="CZA104" s="1"/>
      <c r="CZB104" s="1"/>
      <c r="CZC104" s="1"/>
      <c r="CZD104" s="1"/>
      <c r="CZE104" s="1"/>
      <c r="CZF104" s="1"/>
      <c r="CZG104" s="1"/>
      <c r="CZH104" s="1"/>
      <c r="CZI104" s="1"/>
      <c r="CZJ104" s="1"/>
      <c r="CZK104" s="1"/>
      <c r="CZL104" s="1"/>
      <c r="CZM104" s="1"/>
      <c r="CZN104" s="1"/>
      <c r="CZO104" s="1"/>
      <c r="CZP104" s="1"/>
      <c r="CZQ104" s="1"/>
      <c r="CZR104" s="1"/>
      <c r="CZS104" s="1"/>
      <c r="CZT104" s="1"/>
      <c r="CZU104" s="1"/>
      <c r="CZV104" s="1"/>
      <c r="CZW104" s="1"/>
      <c r="CZX104" s="1"/>
      <c r="CZY104" s="1"/>
      <c r="CZZ104" s="1"/>
      <c r="DAA104" s="1"/>
      <c r="DAB104" s="1"/>
      <c r="DAC104" s="1"/>
      <c r="DAD104" s="1"/>
      <c r="DAE104" s="1"/>
      <c r="DAF104" s="1"/>
      <c r="DAG104" s="1"/>
      <c r="DAH104" s="1"/>
      <c r="DAI104" s="1"/>
      <c r="DAJ104" s="1"/>
      <c r="DAK104" s="1"/>
      <c r="DAL104" s="1"/>
      <c r="DAM104" s="1"/>
      <c r="DAN104" s="1"/>
      <c r="DAO104" s="1"/>
      <c r="DAP104" s="1"/>
      <c r="DAQ104" s="1"/>
      <c r="DAR104" s="1"/>
      <c r="DAS104" s="1"/>
      <c r="DAT104" s="1"/>
      <c r="DAU104" s="1"/>
      <c r="DAV104" s="1"/>
      <c r="DAW104" s="1"/>
      <c r="DAX104" s="1"/>
      <c r="DAY104" s="1"/>
      <c r="DAZ104" s="1"/>
      <c r="DBA104" s="1"/>
      <c r="DBB104" s="1"/>
      <c r="DBC104" s="1"/>
      <c r="DBD104" s="1"/>
      <c r="DBE104" s="1"/>
      <c r="DBF104" s="1"/>
      <c r="DBG104" s="1"/>
      <c r="DBH104" s="1"/>
      <c r="DBI104" s="1"/>
      <c r="DBJ104" s="1"/>
      <c r="DBK104" s="1"/>
      <c r="DBL104" s="1"/>
      <c r="DBM104" s="1"/>
      <c r="DBN104" s="1"/>
      <c r="DBO104" s="1"/>
      <c r="DBP104" s="1"/>
      <c r="DBQ104" s="1"/>
      <c r="DBR104" s="1"/>
      <c r="DBS104" s="1"/>
      <c r="DBT104" s="1"/>
      <c r="DBU104" s="1"/>
      <c r="DBV104" s="1"/>
      <c r="DBW104" s="1"/>
      <c r="DBX104" s="1"/>
      <c r="DBY104" s="1"/>
      <c r="DBZ104" s="1"/>
      <c r="DCA104" s="1"/>
      <c r="DCB104" s="1"/>
      <c r="DCC104" s="1"/>
      <c r="DCD104" s="1"/>
      <c r="DCE104" s="1"/>
      <c r="DCF104" s="1"/>
      <c r="DCG104" s="1"/>
      <c r="DCH104" s="1" t="s">
        <v>130</v>
      </c>
      <c r="DCI104" s="1" t="s">
        <v>130</v>
      </c>
      <c r="DCJ104" s="1"/>
      <c r="DCK104" s="1"/>
      <c r="DCL104" s="1"/>
      <c r="DCM104" s="1"/>
      <c r="DCN104" s="1"/>
      <c r="DCO104" s="1"/>
      <c r="DCP104" s="1"/>
      <c r="DCQ104" s="1"/>
      <c r="DCR104" s="1"/>
      <c r="DCS104" s="1"/>
      <c r="DCT104" s="1"/>
      <c r="DCU104" s="1"/>
      <c r="DCV104" s="1"/>
      <c r="DCW104" s="1"/>
      <c r="DCX104" s="1"/>
      <c r="DCY104" s="1" t="s">
        <v>130</v>
      </c>
      <c r="DCZ104" s="1" t="s">
        <v>130</v>
      </c>
      <c r="DDA104" s="1" t="s">
        <v>130</v>
      </c>
      <c r="DDB104" s="1" t="s">
        <v>130</v>
      </c>
      <c r="DDC104" s="1" t="s">
        <v>130</v>
      </c>
      <c r="DDD104" s="1" t="s">
        <v>130</v>
      </c>
      <c r="DDE104" s="1" t="s">
        <v>130</v>
      </c>
      <c r="DDF104" s="1"/>
      <c r="DDG104" s="1"/>
      <c r="DDH104" s="1"/>
      <c r="DDI104" s="1"/>
      <c r="DDJ104" s="1"/>
      <c r="DDK104" s="1"/>
      <c r="DDL104" s="1"/>
      <c r="DDM104" s="1"/>
      <c r="DDN104" s="1"/>
      <c r="DDO104" s="1"/>
      <c r="DDP104" s="1"/>
      <c r="DDQ104" s="1"/>
      <c r="DDR104" s="1"/>
      <c r="DDS104" s="1"/>
      <c r="DDT104" s="1"/>
      <c r="DDU104" s="1"/>
      <c r="DDV104" s="1"/>
      <c r="DDW104" s="1"/>
      <c r="DDX104" s="1"/>
      <c r="DDY104" s="1"/>
      <c r="DDZ104" s="1"/>
      <c r="DEA104" s="1"/>
      <c r="DEB104" s="1"/>
      <c r="DEC104" s="1"/>
      <c r="DED104" s="1"/>
      <c r="DEE104" s="1"/>
      <c r="DEF104" s="1"/>
      <c r="DEG104" s="1"/>
      <c r="DEH104" s="1"/>
      <c r="DEI104" s="1"/>
      <c r="DEJ104" s="1"/>
      <c r="DEK104" s="1"/>
      <c r="DEL104" s="1"/>
      <c r="DEM104" s="1"/>
      <c r="DEN104" s="1"/>
      <c r="DEO104" s="1"/>
      <c r="DEP104" s="1"/>
      <c r="DEQ104" s="1"/>
      <c r="DER104" s="1"/>
      <c r="DES104" s="1"/>
      <c r="DET104" s="1"/>
      <c r="DEU104" s="1"/>
      <c r="DEV104" s="1"/>
      <c r="DEW104" s="1"/>
      <c r="DEX104" s="1"/>
      <c r="DEY104" s="1"/>
      <c r="DEZ104" s="1"/>
      <c r="DFA104" s="1"/>
      <c r="DFB104" s="1"/>
      <c r="DFC104" s="1"/>
      <c r="DFD104" s="1"/>
      <c r="DFE104" s="1"/>
      <c r="DFF104" s="1"/>
      <c r="DFG104" s="1"/>
      <c r="DFH104" s="1"/>
      <c r="DFI104" s="1"/>
      <c r="DFJ104" s="1"/>
      <c r="DFK104" s="1"/>
      <c r="DFL104" s="1"/>
      <c r="DFM104" s="1"/>
      <c r="DFN104" s="1"/>
      <c r="DFO104" s="1"/>
      <c r="DFP104" s="1"/>
      <c r="DFQ104" s="1"/>
      <c r="DFR104" s="1"/>
      <c r="DFS104" s="1"/>
      <c r="DFT104" s="1"/>
      <c r="DFU104" s="1"/>
      <c r="DFV104" s="1"/>
      <c r="DFW104" s="1"/>
      <c r="DFX104" s="1"/>
      <c r="DFY104" s="1"/>
      <c r="DFZ104" s="1"/>
      <c r="DGA104" s="1"/>
      <c r="DGB104" s="1"/>
      <c r="DGC104" s="1"/>
      <c r="DGD104" s="1"/>
      <c r="DGE104" s="1"/>
      <c r="DGF104" s="1"/>
      <c r="DGG104" s="1"/>
      <c r="DGH104" s="1"/>
      <c r="DGI104" s="1"/>
      <c r="DGJ104" s="1"/>
      <c r="DGK104" s="1"/>
      <c r="DGL104" s="1"/>
      <c r="DGM104" s="1"/>
      <c r="DGN104" s="1"/>
      <c r="DGO104" s="1"/>
      <c r="DGP104" s="1"/>
      <c r="DGQ104" s="1"/>
      <c r="DGR104" s="1"/>
      <c r="DGS104" s="1"/>
      <c r="DGT104" s="1"/>
      <c r="DGU104" s="1"/>
      <c r="DGV104" s="1"/>
      <c r="DGW104" s="1"/>
      <c r="DGX104" s="1"/>
      <c r="DGY104" s="1"/>
      <c r="DGZ104" s="1"/>
      <c r="DHA104" s="1"/>
      <c r="DHB104" s="1"/>
      <c r="DHC104" s="1"/>
      <c r="DHD104" s="1"/>
      <c r="DHE104" s="1"/>
      <c r="DHF104" s="1"/>
      <c r="DHG104" s="1"/>
      <c r="DHH104" s="1"/>
      <c r="DHI104" s="1"/>
      <c r="DHJ104" s="1"/>
      <c r="DHK104" s="1"/>
      <c r="DHL104" s="1"/>
      <c r="DHM104" s="1"/>
      <c r="DHN104" s="1"/>
      <c r="DHO104" s="1"/>
      <c r="DHP104" s="1"/>
      <c r="DHQ104" s="1"/>
      <c r="DHR104" s="1"/>
      <c r="DHS104" s="1"/>
      <c r="DHT104" s="1"/>
      <c r="DHU104" s="1"/>
      <c r="DHV104" s="1"/>
      <c r="DHW104" s="1"/>
      <c r="DHX104" s="1"/>
      <c r="DHY104" s="1"/>
      <c r="DHZ104" s="1"/>
      <c r="DIA104" s="1"/>
      <c r="DIB104" s="1"/>
      <c r="DIC104" s="1"/>
      <c r="DID104" s="1"/>
      <c r="DIE104" s="1"/>
      <c r="DIF104" s="1"/>
      <c r="DIG104" s="1"/>
      <c r="DIH104" s="1"/>
      <c r="DII104" s="1"/>
      <c r="DIJ104" s="1"/>
      <c r="DIK104" s="1"/>
      <c r="DIL104" s="1"/>
      <c r="DIM104" s="1"/>
      <c r="DIN104" s="1"/>
      <c r="DIO104" s="1"/>
      <c r="DIP104" s="1"/>
      <c r="DIQ104" s="1"/>
      <c r="DIR104" s="1"/>
      <c r="DIS104" s="1"/>
      <c r="DIT104" s="1"/>
      <c r="DIU104" s="1"/>
      <c r="DIV104" s="1"/>
      <c r="DIW104" s="1"/>
      <c r="DIX104" s="1"/>
      <c r="DIY104" s="1"/>
      <c r="DIZ104" s="1"/>
      <c r="DJA104" s="1"/>
      <c r="DJB104" s="1"/>
      <c r="DJC104" s="1"/>
      <c r="DJD104" s="1"/>
      <c r="DJE104" s="1"/>
      <c r="DJF104" s="1"/>
      <c r="DJG104" s="1"/>
      <c r="DJH104" s="1"/>
      <c r="DJI104" s="1"/>
      <c r="DJJ104" s="1"/>
      <c r="DJK104" s="1"/>
      <c r="DJL104" s="1"/>
      <c r="DJM104" s="1"/>
      <c r="DJN104" s="1"/>
      <c r="DJO104" s="1"/>
      <c r="DJP104" s="1"/>
      <c r="DJQ104" s="1"/>
      <c r="DJR104" s="1"/>
      <c r="DJS104" s="1"/>
      <c r="DJT104" s="1"/>
      <c r="DJU104" s="1"/>
      <c r="DJV104" s="1"/>
      <c r="DJW104" s="1"/>
      <c r="DJX104" s="1"/>
      <c r="DJY104" s="1"/>
      <c r="DJZ104" s="1"/>
      <c r="DKA104" s="1"/>
      <c r="DKB104" s="1"/>
      <c r="DKC104" s="1"/>
      <c r="DKD104" s="1"/>
      <c r="DKE104" s="1"/>
      <c r="DKF104" s="1"/>
      <c r="DKG104" s="1"/>
      <c r="DKH104" s="1"/>
      <c r="DKI104" s="1"/>
      <c r="DKJ104" s="1"/>
      <c r="DKK104" s="1"/>
      <c r="DKL104" s="1"/>
      <c r="DKM104" s="1"/>
      <c r="DKN104" s="1"/>
      <c r="DKO104" s="1"/>
      <c r="DKP104" s="1"/>
      <c r="DKQ104" s="1"/>
      <c r="DKR104" s="1"/>
      <c r="DKS104" s="1"/>
      <c r="DKT104" s="1"/>
      <c r="DKU104" s="1"/>
      <c r="DKV104" s="1"/>
      <c r="DKW104" s="1"/>
      <c r="DKX104" s="1"/>
      <c r="DKY104" s="1"/>
      <c r="DKZ104" s="1"/>
      <c r="DLA104" s="1"/>
      <c r="DLB104" s="1"/>
      <c r="DLC104" s="1"/>
      <c r="DLD104" s="1"/>
      <c r="DLE104" s="1"/>
      <c r="DLF104" s="1"/>
      <c r="DLG104" s="1"/>
      <c r="DLH104" s="1"/>
      <c r="DLI104" s="1"/>
      <c r="DLJ104" s="1"/>
      <c r="DLK104" s="1"/>
      <c r="DLL104" s="1"/>
      <c r="DLM104" s="1"/>
      <c r="DLN104" s="1"/>
      <c r="DLO104" s="1"/>
      <c r="DLP104" s="1"/>
      <c r="DLQ104" s="1"/>
      <c r="DLR104" s="1"/>
      <c r="DLS104" s="1"/>
      <c r="DLT104" s="1"/>
      <c r="DLU104" s="1"/>
      <c r="DLV104" s="1"/>
      <c r="DLW104" s="1"/>
      <c r="DLX104" s="1"/>
      <c r="DLY104" s="1"/>
      <c r="DLZ104" s="1"/>
      <c r="DMA104" s="1"/>
      <c r="DMB104" s="1"/>
      <c r="DMC104" s="1"/>
      <c r="DMD104" s="1"/>
      <c r="DME104" s="1"/>
      <c r="DMF104" s="1"/>
      <c r="DMG104" s="1"/>
      <c r="DMH104" s="1"/>
      <c r="DMI104" s="1"/>
      <c r="DMJ104" s="1"/>
      <c r="DMK104" s="1"/>
      <c r="DML104" s="1"/>
      <c r="DMM104" s="1"/>
      <c r="DMN104" s="1"/>
      <c r="DMO104" s="1"/>
      <c r="DMP104" s="1"/>
      <c r="DMQ104" s="1"/>
      <c r="DMR104" s="1"/>
      <c r="DMS104" s="1"/>
      <c r="DMT104" s="1"/>
      <c r="DMU104" s="1"/>
      <c r="DMV104" s="1"/>
      <c r="DMW104" s="1"/>
      <c r="DMX104" s="1"/>
      <c r="DMY104" s="1"/>
      <c r="DMZ104" s="1"/>
      <c r="DNA104" s="1"/>
      <c r="DNB104" s="1"/>
      <c r="DNC104" s="1"/>
      <c r="DND104" s="1"/>
      <c r="DNE104" s="1"/>
      <c r="DNF104" s="1"/>
      <c r="DNG104" s="1"/>
      <c r="DNH104" s="1"/>
      <c r="DNI104" s="1"/>
      <c r="DNJ104" s="1"/>
      <c r="DNK104" s="1"/>
      <c r="DNL104" s="1"/>
      <c r="DNM104" s="1"/>
      <c r="DNN104" s="1"/>
      <c r="DNO104" s="1"/>
      <c r="DNP104" s="1"/>
      <c r="DNQ104" s="1"/>
      <c r="DNR104" s="1"/>
      <c r="DNS104" s="1"/>
      <c r="DNT104" s="1"/>
      <c r="DNU104" s="1"/>
      <c r="DNV104" s="1"/>
      <c r="DNW104" s="1"/>
      <c r="DNX104" s="1"/>
      <c r="DNY104" s="1"/>
      <c r="DNZ104" s="1"/>
      <c r="DOA104" s="1"/>
      <c r="DOB104" s="1"/>
      <c r="DOC104" s="1"/>
      <c r="DOD104" s="1"/>
      <c r="DOE104" s="1"/>
      <c r="DOF104" s="1"/>
      <c r="DOG104" s="1"/>
      <c r="DOH104" s="1"/>
      <c r="DOI104" s="1"/>
      <c r="DOJ104" s="1"/>
      <c r="DOK104" s="1"/>
      <c r="DOL104" s="1"/>
      <c r="DOM104" s="1"/>
      <c r="DON104" s="1"/>
      <c r="DOO104" s="1"/>
      <c r="DOP104" s="1"/>
      <c r="DOQ104" s="1"/>
      <c r="DOR104" s="1"/>
      <c r="DOS104" s="1"/>
      <c r="DOT104" s="1"/>
      <c r="DOU104" s="1"/>
      <c r="DOV104" s="1"/>
      <c r="DOW104" s="1"/>
      <c r="DOX104" s="1"/>
      <c r="DOY104" s="1"/>
      <c r="DOZ104" s="1"/>
      <c r="DPA104" s="1"/>
      <c r="DPB104" s="1"/>
      <c r="DPC104" s="1"/>
      <c r="DPD104" s="1"/>
      <c r="DPE104" s="1"/>
      <c r="DPF104" s="1"/>
      <c r="DPG104" s="1"/>
      <c r="DPH104" s="1"/>
      <c r="DPI104" s="1"/>
      <c r="DPJ104" s="1"/>
      <c r="DPK104" s="1"/>
      <c r="DPL104" s="1"/>
      <c r="DPM104" s="1"/>
      <c r="DPN104" s="1"/>
      <c r="DPO104" s="1"/>
      <c r="DPP104" s="1"/>
      <c r="DPQ104" s="1"/>
      <c r="DPR104" s="1"/>
      <c r="DPS104" s="1"/>
      <c r="DPT104" s="1"/>
      <c r="DPU104" s="1"/>
      <c r="DPV104" s="1"/>
      <c r="DPW104" s="1"/>
      <c r="DPX104" s="1"/>
      <c r="DPY104" s="1"/>
      <c r="DPZ104" s="1"/>
      <c r="DQA104" s="1"/>
      <c r="DQB104" s="1"/>
      <c r="DQC104" s="1"/>
      <c r="DQD104" s="1"/>
      <c r="DQE104" s="1"/>
      <c r="DQF104" s="1"/>
      <c r="DQG104" s="1"/>
      <c r="DQH104" s="1"/>
      <c r="DQI104" s="1"/>
      <c r="DQJ104" s="1"/>
      <c r="DQK104" s="1"/>
      <c r="DQL104" s="1"/>
      <c r="DQM104" s="1"/>
      <c r="DQN104" s="1"/>
      <c r="DQO104" s="1"/>
      <c r="DQP104" s="1"/>
      <c r="DQQ104" s="1"/>
      <c r="DQR104" s="1"/>
      <c r="DQS104" s="1"/>
      <c r="DQT104" s="1"/>
      <c r="DQU104" s="1"/>
      <c r="DQV104" s="1"/>
      <c r="DQW104" s="1"/>
      <c r="DQX104" s="1"/>
      <c r="DQY104" s="1"/>
      <c r="DQZ104" s="1"/>
      <c r="DRA104" s="1"/>
      <c r="DRB104" s="1"/>
      <c r="DRC104" s="1"/>
      <c r="DRD104" s="1"/>
      <c r="DRE104" s="1"/>
      <c r="DRF104" s="1"/>
      <c r="DRG104" s="1"/>
      <c r="DRH104" s="1"/>
      <c r="DRI104" s="1"/>
      <c r="DRJ104" s="1"/>
      <c r="DRK104" s="1"/>
      <c r="DRL104" s="1"/>
      <c r="DRM104" s="1"/>
      <c r="DRN104" s="1"/>
      <c r="DRO104" s="1"/>
      <c r="DRP104" s="1"/>
      <c r="DRQ104" s="1"/>
      <c r="DRR104" s="1"/>
      <c r="DRS104" s="1"/>
      <c r="DRT104" s="1"/>
      <c r="DRU104" s="1"/>
      <c r="DRV104" s="1"/>
      <c r="DRW104" s="1"/>
      <c r="DRX104" s="1"/>
      <c r="DRY104" s="1"/>
      <c r="DRZ104" s="1"/>
      <c r="DSA104" s="1"/>
      <c r="DSB104" s="1"/>
      <c r="DSC104" s="1"/>
      <c r="DSD104" s="1"/>
      <c r="DSE104" s="1"/>
      <c r="DSF104" s="1"/>
      <c r="DSG104" s="1"/>
      <c r="DSH104" s="1"/>
      <c r="DSI104" s="1"/>
      <c r="DSJ104" s="1"/>
      <c r="DSK104" s="1"/>
      <c r="DSL104" s="1"/>
      <c r="DSM104" s="1"/>
      <c r="DSN104" s="1"/>
      <c r="DSO104" s="1"/>
      <c r="DSP104" s="1"/>
      <c r="DSQ104" s="1"/>
      <c r="DSR104" s="1"/>
      <c r="DSS104" s="1"/>
      <c r="DST104" s="1"/>
      <c r="DSU104" s="1"/>
      <c r="DSV104" s="1"/>
      <c r="DSW104" s="1"/>
      <c r="DSX104" s="1"/>
      <c r="DSY104" s="1"/>
      <c r="DSZ104" s="1"/>
      <c r="DTA104" s="1"/>
      <c r="DTB104" s="1"/>
      <c r="DTC104" s="1"/>
      <c r="DTD104" s="1"/>
      <c r="DTE104" s="1"/>
      <c r="DTF104" s="1"/>
      <c r="DTG104" s="1"/>
      <c r="DTH104" s="1"/>
      <c r="DTI104" s="1"/>
      <c r="DTJ104" s="1"/>
      <c r="DTK104" s="1"/>
      <c r="DTL104" s="1"/>
      <c r="DTM104" s="1"/>
      <c r="DTN104" s="1"/>
      <c r="DTO104" s="1"/>
      <c r="DTP104" s="1"/>
      <c r="DTQ104" s="1"/>
      <c r="DTR104" s="1"/>
      <c r="DTS104" s="1"/>
      <c r="DTT104" s="1"/>
      <c r="DTU104" s="1"/>
      <c r="DTV104" s="1"/>
      <c r="DTW104" s="1"/>
      <c r="DTX104" s="1"/>
      <c r="DTY104" s="1"/>
      <c r="DTZ104" s="1"/>
      <c r="DUA104" s="1"/>
      <c r="DUB104" s="1"/>
      <c r="DUC104" s="1"/>
      <c r="DUD104" s="1"/>
      <c r="DUE104" s="1"/>
      <c r="DUF104" s="1"/>
      <c r="DUG104" s="1"/>
      <c r="DUH104" s="1"/>
      <c r="DUI104" s="1"/>
      <c r="DUJ104" s="1"/>
      <c r="DUK104" s="1"/>
      <c r="DUL104" s="1"/>
      <c r="DUM104" s="1"/>
      <c r="DUN104" s="1"/>
      <c r="DUO104" s="1"/>
      <c r="DUP104" s="1"/>
      <c r="DUQ104" s="1"/>
      <c r="DUR104" s="1"/>
      <c r="DUS104" s="1"/>
      <c r="DUT104" s="1"/>
      <c r="DUU104" s="1"/>
      <c r="DUV104" s="1"/>
      <c r="DUW104" s="1"/>
      <c r="DUX104" s="1"/>
      <c r="DUY104" s="1"/>
      <c r="DUZ104" s="1"/>
      <c r="DVA104" s="1"/>
      <c r="DVB104" s="1"/>
      <c r="DVC104" s="1"/>
      <c r="DVD104" s="1"/>
      <c r="DVE104" s="1"/>
      <c r="DVF104" s="1"/>
      <c r="DVG104" s="1"/>
      <c r="DVH104" s="1"/>
      <c r="DVI104" s="1"/>
      <c r="DVJ104" s="1"/>
      <c r="DVK104" s="1"/>
      <c r="DVL104" s="1"/>
      <c r="DVM104" s="1"/>
      <c r="DVN104" s="1"/>
      <c r="DVO104" s="1"/>
      <c r="DVP104" s="1"/>
      <c r="DVQ104" s="1"/>
      <c r="DVR104" s="1"/>
      <c r="DVS104" s="1"/>
      <c r="DVT104" s="1"/>
      <c r="DVU104" s="1"/>
      <c r="DVV104" s="1"/>
      <c r="DVW104" s="1"/>
      <c r="DVX104" s="1"/>
      <c r="DVY104" s="1"/>
      <c r="DVZ104" s="1"/>
      <c r="DWA104" s="1"/>
      <c r="DWB104" s="1"/>
      <c r="DWC104" s="1"/>
      <c r="DWD104" s="1"/>
      <c r="DWE104" s="1"/>
      <c r="DWF104" s="1"/>
      <c r="DWG104" s="1"/>
      <c r="DWH104" s="1"/>
      <c r="DWI104" s="1"/>
      <c r="DWJ104" s="1"/>
      <c r="DWK104" s="1"/>
      <c r="DWL104" s="1"/>
      <c r="DWM104" s="1"/>
      <c r="DWN104" s="1"/>
      <c r="DWO104" s="1"/>
      <c r="DWP104" s="1"/>
      <c r="DWQ104" s="1"/>
      <c r="DWR104" s="1"/>
      <c r="DWS104" s="1"/>
      <c r="DWT104" s="1"/>
      <c r="DWU104" s="1"/>
      <c r="DWV104" s="1"/>
      <c r="DWW104" s="1"/>
      <c r="DWX104" s="1"/>
      <c r="DWY104" s="1"/>
      <c r="DWZ104" s="1"/>
      <c r="DXA104" s="1"/>
      <c r="DXB104" s="1"/>
      <c r="DXC104" s="1"/>
      <c r="DXD104" s="1"/>
      <c r="DXE104" s="1"/>
      <c r="DXF104" s="1"/>
      <c r="DXG104" s="1"/>
      <c r="DXH104" s="1"/>
      <c r="DXI104" s="1"/>
      <c r="DXJ104" s="1"/>
      <c r="DXK104" s="1"/>
      <c r="DXL104" s="1"/>
      <c r="DXM104" s="1"/>
      <c r="DXN104" s="1"/>
      <c r="DXO104" s="1"/>
      <c r="DXP104" s="1"/>
      <c r="DXQ104" s="1"/>
      <c r="DXR104" s="1"/>
      <c r="DXS104" s="1"/>
      <c r="DXT104" s="1"/>
      <c r="DXU104" s="1"/>
      <c r="DXV104" s="1"/>
      <c r="DXW104" s="1"/>
      <c r="DXX104" s="1"/>
      <c r="DXY104" s="1"/>
      <c r="DXZ104" s="1"/>
      <c r="DYA104" s="1"/>
      <c r="DYB104" s="1"/>
      <c r="DYC104" s="1"/>
      <c r="DYD104" s="1"/>
      <c r="DYE104" s="1"/>
      <c r="DYF104" s="1"/>
      <c r="DYG104" s="1"/>
      <c r="DYH104" s="1"/>
      <c r="DYI104" s="1"/>
      <c r="DYJ104" s="1"/>
      <c r="DYK104" s="1"/>
      <c r="DYL104" s="1"/>
      <c r="DYM104" s="1"/>
      <c r="DYN104" s="1"/>
      <c r="DYO104" s="1"/>
      <c r="DYP104" s="1"/>
      <c r="DYQ104" s="1"/>
      <c r="DYR104" s="1"/>
      <c r="DYS104" s="1"/>
      <c r="DYT104" s="1"/>
      <c r="DYU104" s="1"/>
      <c r="DYV104" s="1"/>
      <c r="DYW104" s="1"/>
      <c r="DYX104" s="1"/>
      <c r="DYY104" s="1"/>
      <c r="DYZ104" s="1"/>
      <c r="DZA104" s="1"/>
      <c r="DZB104" s="1"/>
      <c r="DZC104" s="1"/>
      <c r="DZD104" s="1"/>
      <c r="DZE104" s="1"/>
      <c r="DZF104" s="1"/>
      <c r="DZG104" s="1"/>
      <c r="DZH104" s="1"/>
      <c r="DZI104" s="1"/>
      <c r="DZJ104" s="1"/>
      <c r="DZK104" s="1"/>
      <c r="DZL104" s="1"/>
      <c r="DZM104" s="1"/>
      <c r="DZN104" s="1"/>
      <c r="DZO104" s="1"/>
      <c r="DZP104" s="1"/>
      <c r="DZQ104" s="1"/>
      <c r="DZR104" s="1"/>
      <c r="DZS104" s="1"/>
      <c r="DZT104" s="1"/>
      <c r="DZU104" s="1"/>
      <c r="DZV104" s="1"/>
      <c r="DZW104" s="1"/>
      <c r="DZY104" s="123">
        <f t="shared" si="256"/>
        <v>11</v>
      </c>
      <c r="DZZ104" s="32"/>
      <c r="EAA104" s="32"/>
      <c r="EAB104" s="32"/>
      <c r="EAC104" s="32">
        <v>5</v>
      </c>
      <c r="EAD104" s="62">
        <f t="shared" si="263"/>
        <v>0.45454545454545453</v>
      </c>
      <c r="EAE104" s="115">
        <v>5</v>
      </c>
      <c r="EAF104" s="32">
        <f t="shared" si="264"/>
        <v>16</v>
      </c>
      <c r="EAG104" s="32">
        <f t="shared" si="257"/>
        <v>10</v>
      </c>
      <c r="EAH104" s="138">
        <f t="shared" si="258"/>
        <v>0.5</v>
      </c>
      <c r="EAI104" s="138">
        <f t="shared" si="259"/>
        <v>0.3125</v>
      </c>
      <c r="EAJ104" s="138">
        <f t="shared" si="260"/>
        <v>0.5</v>
      </c>
      <c r="EAK104" s="139">
        <f t="shared" si="265"/>
        <v>0.6875</v>
      </c>
      <c r="EAL104" s="138">
        <f t="shared" si="261"/>
        <v>0.3125</v>
      </c>
      <c r="EAM104" s="138">
        <f t="shared" si="262"/>
        <v>0.3125</v>
      </c>
    </row>
    <row r="105" spans="1:3419" ht="15.75" customHeight="1" thickBot="1" x14ac:dyDescent="0.5">
      <c r="A105" s="21">
        <v>1</v>
      </c>
      <c r="B105" s="151" t="s">
        <v>74</v>
      </c>
      <c r="C105" s="152"/>
      <c r="D105" s="152"/>
      <c r="E105" s="152"/>
      <c r="F105" s="153"/>
      <c r="G105" s="5"/>
      <c r="H105" s="5" t="s">
        <v>130</v>
      </c>
      <c r="I105" s="5"/>
      <c r="J105" s="8"/>
      <c r="K105" s="8"/>
      <c r="L105" s="8" t="s">
        <v>130</v>
      </c>
      <c r="M105" s="8"/>
      <c r="N105" s="8"/>
      <c r="O105" s="8"/>
      <c r="P105" s="8"/>
      <c r="Q105" s="8"/>
      <c r="R105" s="8"/>
      <c r="S105" s="8"/>
      <c r="T105" s="8"/>
      <c r="U105" s="8" t="s">
        <v>130</v>
      </c>
      <c r="V105" s="8" t="s">
        <v>130</v>
      </c>
      <c r="W105" s="8"/>
      <c r="X105" s="8"/>
      <c r="Y105" s="8"/>
      <c r="Z105" s="8"/>
      <c r="AA105" s="8"/>
      <c r="AB105" s="8"/>
      <c r="AC105" s="8"/>
      <c r="AD105" s="8"/>
      <c r="AE105" s="8"/>
      <c r="AF105" s="8" t="s">
        <v>130</v>
      </c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  <c r="AY105" s="8"/>
      <c r="AZ105" s="8"/>
      <c r="BA105" s="8"/>
      <c r="BB105" s="8"/>
      <c r="BC105" s="8"/>
      <c r="BD105" s="8"/>
      <c r="BE105" s="8"/>
      <c r="BF105" s="8"/>
      <c r="BG105" s="8"/>
      <c r="BH105" s="8"/>
      <c r="BI105" s="8"/>
      <c r="BJ105" s="8"/>
      <c r="BK105" s="8"/>
      <c r="BL105" s="8"/>
      <c r="BM105" s="8"/>
      <c r="BN105" s="8"/>
      <c r="BO105" s="8"/>
      <c r="BP105" s="8"/>
      <c r="BQ105" s="8"/>
      <c r="BR105" s="8"/>
      <c r="BS105" s="8"/>
      <c r="BT105" s="8"/>
      <c r="BU105" s="8"/>
      <c r="BV105" s="8"/>
      <c r="BW105" s="8"/>
      <c r="BX105" s="8"/>
      <c r="BY105" s="8"/>
      <c r="BZ105" s="8"/>
      <c r="CA105" s="8"/>
      <c r="CB105" s="8"/>
      <c r="CC105" s="8"/>
      <c r="CD105" s="8"/>
      <c r="CE105" s="8"/>
      <c r="CF105" s="8"/>
      <c r="CG105" s="10"/>
      <c r="CH105" s="14"/>
      <c r="CI105" s="17"/>
      <c r="CJ105" s="17"/>
      <c r="CK105" s="17"/>
      <c r="CL105" s="17"/>
      <c r="CM105" s="25"/>
      <c r="CN105" s="25"/>
      <c r="CO105" s="25"/>
      <c r="CP105" s="25"/>
      <c r="CQ105" s="25"/>
      <c r="CR105" s="25"/>
      <c r="CS105" s="25"/>
      <c r="CT105" s="25"/>
      <c r="CU105" s="25"/>
      <c r="CV105" s="25"/>
      <c r="CW105" s="25"/>
      <c r="CX105" s="25"/>
      <c r="CY105" s="25"/>
      <c r="CZ105" s="25"/>
      <c r="DA105" s="25"/>
      <c r="DB105" s="25"/>
      <c r="DC105" s="25"/>
      <c r="DD105" s="25"/>
      <c r="DE105" s="25"/>
      <c r="DF105" s="25"/>
      <c r="DG105" s="25"/>
      <c r="DH105" s="25"/>
      <c r="DI105" s="25"/>
      <c r="DJ105" s="25"/>
      <c r="DK105" s="25"/>
      <c r="DL105" s="25"/>
      <c r="DM105" s="25"/>
      <c r="DN105" s="25"/>
      <c r="DO105" s="25"/>
      <c r="DP105" s="25"/>
      <c r="DQ105" s="25"/>
      <c r="DR105" s="25"/>
      <c r="DS105" s="25"/>
      <c r="DT105" s="25"/>
      <c r="DU105" s="25"/>
      <c r="DV105" s="25"/>
      <c r="DW105" s="25"/>
      <c r="DX105" s="25"/>
      <c r="DY105" s="25"/>
      <c r="DZ105" s="25"/>
      <c r="EA105" s="25"/>
      <c r="EB105" s="25"/>
      <c r="EC105" s="25"/>
      <c r="ED105" s="25"/>
      <c r="EE105" s="25" t="s">
        <v>130</v>
      </c>
      <c r="EF105" s="25"/>
      <c r="EG105" s="25"/>
      <c r="EH105" s="25"/>
      <c r="EI105" s="25"/>
      <c r="EJ105" s="25"/>
      <c r="EK105" s="25"/>
      <c r="EL105" s="25"/>
      <c r="EM105" s="25"/>
      <c r="EN105" s="25"/>
      <c r="EO105" s="25"/>
      <c r="EP105" s="25"/>
      <c r="EQ105" s="25"/>
      <c r="ER105" s="25"/>
      <c r="ES105" s="25"/>
      <c r="ET105" s="27"/>
      <c r="EU105" s="27"/>
      <c r="EV105" s="27"/>
      <c r="EW105" s="27"/>
      <c r="EX105" s="27"/>
      <c r="EY105" s="27"/>
      <c r="EZ105" s="27"/>
      <c r="FA105" s="27"/>
      <c r="FB105" s="27"/>
      <c r="FC105" s="27"/>
      <c r="FD105" s="27"/>
      <c r="FE105" s="27"/>
      <c r="FF105" s="27"/>
      <c r="FG105" s="27"/>
      <c r="FH105" s="27"/>
      <c r="FI105" s="27"/>
      <c r="FJ105" s="27"/>
      <c r="FK105" s="27"/>
      <c r="FL105" s="27"/>
      <c r="FM105" s="27"/>
      <c r="FN105" s="27"/>
      <c r="FO105" s="27"/>
      <c r="FP105" s="27"/>
      <c r="FQ105" s="27"/>
      <c r="FR105" s="27"/>
      <c r="FS105" s="27"/>
      <c r="FT105" s="27"/>
      <c r="FU105" s="27"/>
      <c r="FV105" s="27"/>
      <c r="FW105" s="27"/>
      <c r="FX105" s="27"/>
      <c r="FY105" s="27"/>
      <c r="FZ105" s="27"/>
      <c r="GA105" s="27"/>
      <c r="GB105" s="27"/>
      <c r="GC105" s="27"/>
      <c r="GD105" s="27"/>
      <c r="GE105" s="27"/>
      <c r="GF105" s="27"/>
      <c r="GG105" s="27"/>
      <c r="GH105" s="27"/>
      <c r="GI105" s="27"/>
      <c r="GJ105" s="27"/>
      <c r="GK105" s="27"/>
      <c r="GL105" s="27"/>
      <c r="GM105" s="27"/>
      <c r="GN105" s="27"/>
      <c r="GO105" s="27"/>
      <c r="GP105" s="27"/>
      <c r="GQ105" s="27"/>
      <c r="GR105" s="27"/>
      <c r="GS105" s="27"/>
      <c r="GT105" s="27"/>
      <c r="GU105" s="27"/>
      <c r="GV105" s="27"/>
      <c r="GW105" s="27"/>
      <c r="GX105" s="27"/>
      <c r="GY105" s="27"/>
      <c r="GZ105" s="27"/>
      <c r="HA105" s="27"/>
      <c r="HB105" s="27"/>
      <c r="HC105" s="27"/>
      <c r="HD105" s="27"/>
      <c r="HE105" s="27"/>
      <c r="HF105" s="27"/>
      <c r="HG105" s="27"/>
      <c r="HH105" s="27"/>
      <c r="HI105" s="27"/>
      <c r="HJ105" s="27"/>
      <c r="HK105" s="27"/>
      <c r="HL105" s="27"/>
      <c r="HM105" s="27"/>
      <c r="HN105" s="27"/>
      <c r="HO105" s="27"/>
      <c r="HP105" s="27"/>
      <c r="HQ105" s="27"/>
      <c r="HR105" s="27"/>
      <c r="HS105" s="27"/>
      <c r="HT105" s="27"/>
      <c r="HU105" s="27"/>
      <c r="HV105" s="27"/>
      <c r="HW105" s="27"/>
      <c r="HX105" s="27"/>
      <c r="HY105" s="27"/>
      <c r="HZ105" s="27"/>
      <c r="IA105" s="27"/>
      <c r="IB105" s="27"/>
      <c r="IC105" s="27"/>
      <c r="ID105" s="27"/>
      <c r="IE105" s="27"/>
      <c r="IF105" s="27"/>
      <c r="IG105" s="27"/>
      <c r="IH105" s="27"/>
      <c r="II105" s="27"/>
      <c r="IJ105" s="27"/>
      <c r="IK105" s="27"/>
      <c r="IL105" s="27"/>
      <c r="IM105" s="27"/>
      <c r="IN105" s="27"/>
      <c r="IO105" s="27"/>
      <c r="IP105" s="27"/>
      <c r="IQ105" s="27"/>
      <c r="IR105" s="27"/>
      <c r="IS105" s="27"/>
      <c r="IT105" s="27"/>
      <c r="IU105" s="27" t="s">
        <v>130</v>
      </c>
      <c r="IV105" s="27"/>
      <c r="IW105" s="27"/>
      <c r="IX105" s="27"/>
      <c r="IY105" s="27"/>
      <c r="IZ105" s="27"/>
      <c r="JA105" s="27"/>
      <c r="JB105" s="27"/>
      <c r="JC105" s="27"/>
      <c r="JD105" s="27"/>
      <c r="JE105" s="27"/>
      <c r="JF105" s="27"/>
      <c r="JG105" s="27"/>
      <c r="JH105" s="27"/>
      <c r="JI105" s="30"/>
      <c r="JJ105" s="30"/>
      <c r="JK105" s="30"/>
      <c r="JL105" s="30"/>
      <c r="JM105" s="30"/>
      <c r="JN105" s="30"/>
      <c r="JO105" s="30"/>
      <c r="JP105" s="30"/>
      <c r="JQ105" s="30"/>
      <c r="JR105" s="30"/>
      <c r="JS105" s="30"/>
      <c r="JT105" s="30"/>
      <c r="JU105" s="30"/>
      <c r="JV105" s="30"/>
      <c r="JW105" s="30"/>
      <c r="JX105" s="30"/>
      <c r="JY105" s="30"/>
      <c r="JZ105" s="30"/>
      <c r="KA105" s="30"/>
      <c r="KB105" s="30"/>
      <c r="KC105" s="30"/>
      <c r="KD105" s="30"/>
      <c r="KE105" s="30"/>
      <c r="KF105" s="30"/>
      <c r="KG105" s="30"/>
      <c r="KH105" s="30"/>
      <c r="KI105" s="30"/>
      <c r="KJ105" s="30"/>
      <c r="KK105" s="30"/>
      <c r="KL105" s="30"/>
      <c r="KM105" s="30"/>
      <c r="KN105" s="30"/>
      <c r="KO105" s="30"/>
      <c r="KP105" s="30"/>
      <c r="KQ105" s="30"/>
      <c r="KR105" s="30"/>
      <c r="KS105" s="30"/>
      <c r="KT105" s="30"/>
      <c r="KU105" s="30"/>
      <c r="KV105" s="30"/>
      <c r="KW105" s="30"/>
      <c r="KX105" s="30"/>
      <c r="KY105" s="30"/>
      <c r="KZ105" s="30"/>
      <c r="LA105" s="30"/>
      <c r="LB105" s="30"/>
      <c r="LC105" s="30"/>
      <c r="LD105" s="30"/>
      <c r="LE105" s="30"/>
      <c r="LF105" s="30"/>
      <c r="LG105" s="30"/>
      <c r="LH105" s="30"/>
      <c r="LI105" s="30"/>
      <c r="LJ105" s="30"/>
      <c r="LK105" s="30"/>
      <c r="LL105" s="30"/>
      <c r="LM105" s="30"/>
      <c r="LN105" s="30"/>
      <c r="LO105" s="30"/>
      <c r="LP105" s="30"/>
      <c r="LQ105" s="30"/>
      <c r="LR105" s="30"/>
      <c r="LS105" s="30"/>
      <c r="LT105" s="30"/>
      <c r="LU105" s="30"/>
      <c r="LV105" s="30"/>
      <c r="LW105" s="30"/>
      <c r="LX105" s="30"/>
      <c r="LY105" s="30"/>
      <c r="LZ105" s="30"/>
      <c r="MA105" s="33"/>
      <c r="MB105" s="33"/>
      <c r="MC105" s="33"/>
      <c r="MD105" s="33"/>
      <c r="ME105" s="33"/>
      <c r="MF105" s="33"/>
      <c r="MG105" s="33"/>
      <c r="MH105" s="33"/>
      <c r="MI105" s="33"/>
      <c r="MJ105" s="33"/>
      <c r="MK105" s="33"/>
      <c r="ML105" s="33"/>
      <c r="MM105" s="33"/>
      <c r="MN105" s="33"/>
      <c r="MO105" s="33"/>
      <c r="MP105" s="33"/>
      <c r="MQ105" s="33"/>
      <c r="MR105" s="33"/>
      <c r="MS105" s="33"/>
      <c r="MT105" s="33"/>
      <c r="MU105" s="33"/>
      <c r="MV105" s="33"/>
      <c r="MW105" s="33"/>
      <c r="MX105" s="33"/>
      <c r="MY105" s="36"/>
      <c r="MZ105" s="36"/>
      <c r="NA105" s="36"/>
      <c r="NB105" s="36"/>
      <c r="NC105" s="36"/>
      <c r="ND105" s="36"/>
      <c r="NE105" s="36"/>
      <c r="NF105" s="36"/>
      <c r="NG105" s="36"/>
      <c r="NH105" s="36"/>
      <c r="NI105" s="36"/>
      <c r="NJ105" s="36"/>
      <c r="NK105" s="36"/>
      <c r="NL105" s="36"/>
      <c r="NM105" s="36"/>
      <c r="NN105" s="36"/>
      <c r="NO105" s="36"/>
      <c r="NP105" s="36"/>
      <c r="NQ105" s="36"/>
      <c r="NR105" s="36"/>
      <c r="NS105" s="36"/>
      <c r="NT105" s="36"/>
      <c r="NU105" s="36"/>
      <c r="NV105" s="36"/>
      <c r="NW105" s="36"/>
      <c r="NX105" s="36"/>
      <c r="NY105" s="36"/>
      <c r="NZ105" s="36"/>
      <c r="OA105" s="36"/>
      <c r="OB105" s="36"/>
      <c r="OC105" s="36"/>
      <c r="OD105" s="36"/>
      <c r="OE105" s="36"/>
      <c r="OF105" s="36"/>
      <c r="OG105" s="36"/>
      <c r="OH105" s="36"/>
      <c r="OI105" s="36"/>
      <c r="OJ105" s="36"/>
      <c r="OK105" s="36"/>
      <c r="OL105" s="36"/>
      <c r="OM105" s="36"/>
      <c r="ON105" s="36"/>
      <c r="OO105" s="36"/>
      <c r="OP105" s="36"/>
      <c r="OQ105" s="36"/>
      <c r="OR105" s="36"/>
      <c r="OS105" s="36"/>
      <c r="OT105" s="36"/>
      <c r="OU105" s="36"/>
      <c r="OV105" s="36"/>
      <c r="OW105" s="36"/>
      <c r="OX105" s="36"/>
      <c r="OY105" s="36"/>
      <c r="OZ105" s="36"/>
      <c r="PA105" s="36"/>
      <c r="PB105" s="36"/>
      <c r="PC105" s="36"/>
      <c r="PD105" s="36"/>
      <c r="PE105" s="36"/>
      <c r="PF105" s="36"/>
      <c r="PG105" s="36"/>
      <c r="PH105" s="36"/>
      <c r="PI105" s="36"/>
      <c r="PJ105" s="36"/>
      <c r="PK105" s="36"/>
      <c r="PL105" s="36"/>
      <c r="PM105" s="36"/>
      <c r="PN105" s="36"/>
      <c r="PO105" s="36"/>
      <c r="PP105" s="36"/>
      <c r="PQ105" s="36"/>
      <c r="PR105" s="36"/>
      <c r="PS105" s="36"/>
      <c r="PT105" s="36"/>
      <c r="PU105" s="36"/>
      <c r="PV105" s="36"/>
      <c r="PW105" s="36"/>
      <c r="PX105" s="36"/>
      <c r="PY105" s="36"/>
      <c r="PZ105" s="36"/>
      <c r="QA105" s="36"/>
      <c r="QB105" s="36"/>
      <c r="QC105" s="36"/>
      <c r="QD105" s="36"/>
      <c r="QE105" s="36"/>
      <c r="QF105" s="36"/>
      <c r="QG105" s="36"/>
      <c r="QH105" s="36"/>
      <c r="QI105" s="36"/>
      <c r="QJ105" s="36"/>
      <c r="QK105" s="37"/>
      <c r="QL105" s="37"/>
      <c r="QM105" s="37"/>
      <c r="QN105" s="37"/>
      <c r="QO105" s="37"/>
      <c r="QP105" s="37"/>
      <c r="QQ105" s="37"/>
      <c r="QR105" s="37"/>
      <c r="QS105" s="37"/>
      <c r="QT105" s="37"/>
      <c r="QU105" s="37"/>
      <c r="QV105" s="37"/>
      <c r="QW105" s="37"/>
      <c r="QX105" s="37"/>
      <c r="QY105" s="37"/>
      <c r="QZ105" s="37"/>
      <c r="RA105" s="37"/>
      <c r="RB105" s="37"/>
      <c r="RC105" s="37"/>
      <c r="RD105" s="37"/>
      <c r="RE105" s="37"/>
      <c r="RF105" s="37"/>
      <c r="RG105" s="37"/>
      <c r="RH105" s="37"/>
      <c r="RI105" s="37"/>
      <c r="RJ105" s="37"/>
      <c r="RK105" s="37"/>
      <c r="RL105" s="37"/>
      <c r="RM105" s="37"/>
      <c r="RN105" s="37"/>
      <c r="RO105" s="37"/>
      <c r="RP105" s="37"/>
      <c r="RQ105" s="37"/>
      <c r="RR105" s="37"/>
      <c r="RS105" s="37"/>
      <c r="RT105" s="37"/>
      <c r="RU105" s="37"/>
      <c r="RV105" s="37"/>
      <c r="RW105" s="37"/>
      <c r="RX105" s="37"/>
      <c r="RY105" s="37"/>
      <c r="RZ105" s="37"/>
      <c r="SA105" s="37"/>
      <c r="SB105" s="37"/>
      <c r="SC105" s="37"/>
      <c r="SD105" s="37"/>
      <c r="SE105" s="37"/>
      <c r="SF105" s="37"/>
      <c r="SG105" s="37"/>
      <c r="SH105" s="37"/>
      <c r="SI105" s="37"/>
      <c r="SJ105" s="37"/>
      <c r="SK105" s="37"/>
      <c r="SL105" s="37"/>
      <c r="SM105" s="37"/>
      <c r="SN105" s="37"/>
      <c r="SO105" s="37"/>
      <c r="SP105" s="37"/>
      <c r="SQ105" s="37"/>
      <c r="SR105" s="37"/>
      <c r="SS105" s="37"/>
      <c r="ST105" s="37"/>
      <c r="SU105" s="37"/>
      <c r="SV105" s="37"/>
      <c r="SW105" s="37"/>
      <c r="SX105" s="37"/>
      <c r="SY105" s="37"/>
      <c r="SZ105" s="37"/>
      <c r="TA105" s="37"/>
      <c r="TB105" s="37"/>
      <c r="TC105" s="37"/>
      <c r="TD105" s="37"/>
      <c r="TE105" s="37"/>
      <c r="TF105" s="37"/>
      <c r="TG105" s="37"/>
      <c r="TH105" s="37"/>
      <c r="TI105" s="37"/>
      <c r="TJ105" s="37"/>
      <c r="TK105" s="37"/>
      <c r="TL105" s="37"/>
      <c r="TM105" s="37"/>
      <c r="TN105" s="37"/>
      <c r="TO105" s="37"/>
      <c r="TP105" s="37"/>
      <c r="TQ105" s="37"/>
      <c r="TR105" s="37"/>
      <c r="TS105" s="37"/>
      <c r="TT105" s="37"/>
      <c r="TU105" s="37"/>
      <c r="TV105" s="37"/>
      <c r="TW105" s="37"/>
      <c r="TX105" s="37"/>
      <c r="TY105" s="37"/>
      <c r="TZ105" s="37"/>
      <c r="UA105" s="37"/>
      <c r="UB105" s="37"/>
      <c r="UC105" s="37"/>
      <c r="UD105" s="37"/>
      <c r="UE105" s="37"/>
      <c r="UF105" s="37"/>
      <c r="UG105" s="37"/>
      <c r="UH105" s="37"/>
      <c r="UI105" s="37"/>
      <c r="UJ105" s="37"/>
      <c r="UK105" s="37"/>
      <c r="UL105" s="37"/>
      <c r="UM105" s="37"/>
      <c r="UN105" s="37"/>
      <c r="UO105" s="37"/>
      <c r="UP105" s="37"/>
      <c r="UQ105" s="37"/>
      <c r="UR105" s="37"/>
      <c r="US105" s="37"/>
      <c r="UT105" s="37"/>
      <c r="UU105" s="37"/>
      <c r="UV105" s="37"/>
      <c r="UW105" s="37"/>
      <c r="UX105" s="37"/>
      <c r="UY105" s="37"/>
      <c r="UZ105" s="37"/>
      <c r="VA105" s="37"/>
      <c r="VB105" s="37"/>
      <c r="VC105" s="37"/>
      <c r="VD105" s="37"/>
      <c r="VE105" s="37"/>
      <c r="VF105" s="37"/>
      <c r="VG105" s="37"/>
      <c r="VH105" s="37"/>
      <c r="VI105" s="37"/>
      <c r="VJ105" s="37"/>
      <c r="VK105" s="37"/>
      <c r="VL105" s="37"/>
      <c r="VM105" s="37"/>
      <c r="VN105" s="37"/>
      <c r="VO105" s="37"/>
      <c r="VP105" s="37"/>
      <c r="VQ105" s="37"/>
      <c r="VR105" s="37"/>
      <c r="VS105" s="37"/>
      <c r="VT105" s="37"/>
      <c r="VU105" s="37"/>
      <c r="VV105" s="37"/>
      <c r="VW105" s="37"/>
      <c r="VX105" s="37"/>
      <c r="VY105" s="37"/>
      <c r="VZ105" s="37"/>
      <c r="WA105" s="37"/>
      <c r="WB105" s="37"/>
      <c r="WC105" s="37"/>
      <c r="WD105" s="37"/>
      <c r="WE105" s="37"/>
      <c r="WF105" s="41"/>
      <c r="WG105" s="41"/>
      <c r="WH105" s="41"/>
      <c r="WI105" s="41"/>
      <c r="WJ105" s="41"/>
      <c r="WK105" s="41"/>
      <c r="WL105" s="41"/>
      <c r="WM105" s="41"/>
      <c r="WN105" s="41"/>
      <c r="WO105" s="41"/>
      <c r="WP105" s="41"/>
      <c r="WQ105" s="41"/>
      <c r="WR105" s="41"/>
      <c r="WS105" s="41"/>
      <c r="WT105" s="41"/>
      <c r="WU105" s="41"/>
      <c r="WV105" s="41"/>
      <c r="WW105" s="41"/>
      <c r="WX105" s="41"/>
      <c r="WY105" s="41"/>
      <c r="WZ105" s="41"/>
      <c r="XA105" s="41"/>
      <c r="XB105" s="41"/>
      <c r="XC105" s="41"/>
      <c r="XD105" s="41"/>
      <c r="XE105" s="41"/>
      <c r="XF105" s="41"/>
      <c r="XG105" s="41"/>
      <c r="XH105" s="41"/>
      <c r="XI105" s="41"/>
      <c r="XJ105" s="42"/>
      <c r="XK105" s="42"/>
      <c r="XL105" s="42"/>
      <c r="XM105" s="42"/>
      <c r="XN105" s="42"/>
      <c r="XO105" s="42"/>
      <c r="XP105" s="42"/>
      <c r="XQ105" s="42"/>
      <c r="XR105" s="42"/>
      <c r="XS105" s="42"/>
      <c r="XT105" s="42"/>
      <c r="XU105" s="42"/>
      <c r="XV105" s="42"/>
      <c r="XW105" s="42"/>
      <c r="XX105" s="42"/>
      <c r="XY105" s="42"/>
      <c r="XZ105" s="42"/>
      <c r="YA105" s="42"/>
      <c r="YB105" s="42"/>
      <c r="YC105" s="42"/>
      <c r="YD105" s="42"/>
      <c r="YE105" s="42"/>
      <c r="YF105" s="42"/>
      <c r="YG105" s="42"/>
      <c r="YH105" s="42"/>
      <c r="YI105" s="45"/>
      <c r="YJ105" s="45"/>
      <c r="YK105" s="45"/>
      <c r="YL105" s="45"/>
      <c r="YM105" s="45"/>
      <c r="YN105" s="45"/>
      <c r="YO105" s="45"/>
      <c r="YP105" s="45"/>
      <c r="YQ105" s="45"/>
      <c r="YR105" s="45"/>
      <c r="YS105" s="45"/>
      <c r="YT105" s="45"/>
      <c r="YU105" s="45"/>
      <c r="YV105" s="45"/>
      <c r="YW105" s="45"/>
      <c r="YX105" s="45"/>
      <c r="YY105" s="45"/>
      <c r="YZ105" s="45"/>
      <c r="ZA105" s="45"/>
      <c r="ZB105" s="45"/>
      <c r="ZC105" s="45"/>
      <c r="ZD105" s="45"/>
      <c r="ZE105" s="45"/>
      <c r="ZF105" s="45"/>
      <c r="ZG105" s="45"/>
      <c r="ZH105" s="45"/>
      <c r="ZI105" s="45"/>
      <c r="ZJ105" s="45"/>
      <c r="ZK105" s="45"/>
      <c r="ZL105" s="45"/>
      <c r="ZM105" s="45"/>
      <c r="ZN105" s="45"/>
      <c r="ZO105" s="45"/>
      <c r="ZP105" s="45"/>
      <c r="ZQ105" s="45"/>
      <c r="ZR105" s="45"/>
      <c r="ZS105" s="45"/>
      <c r="ZT105" s="45"/>
      <c r="ZU105" s="45"/>
      <c r="ZV105" s="45"/>
      <c r="ZW105" s="45"/>
      <c r="ZX105" s="45"/>
      <c r="ZY105" s="45"/>
      <c r="ZZ105" s="45"/>
      <c r="AAA105" s="45"/>
      <c r="AAB105" s="45"/>
      <c r="AAC105" s="45"/>
      <c r="AAD105" s="45"/>
      <c r="AAE105" s="45"/>
      <c r="AAF105" s="45"/>
      <c r="AAG105" s="45"/>
      <c r="AAH105" s="45"/>
      <c r="AAI105" s="45"/>
      <c r="AAJ105" s="45"/>
      <c r="AAK105" s="45"/>
      <c r="AAL105" s="45"/>
      <c r="AAM105" s="45"/>
      <c r="AAN105" s="45"/>
      <c r="AAO105" s="46"/>
      <c r="AAP105" s="46"/>
      <c r="AAQ105" s="46"/>
      <c r="AAR105" s="46"/>
      <c r="AAS105" s="46"/>
      <c r="AAT105" s="46"/>
      <c r="AAU105" s="46"/>
      <c r="AAV105" s="46"/>
      <c r="AAW105" s="46"/>
      <c r="AAX105" s="46"/>
      <c r="AAY105" s="46"/>
      <c r="AAZ105" s="46"/>
      <c r="ABA105" s="46"/>
      <c r="ABB105" s="46"/>
      <c r="ABC105" s="46"/>
      <c r="ABD105" s="46"/>
      <c r="ABE105" s="46"/>
      <c r="ABF105" s="46"/>
      <c r="ABG105" s="46"/>
      <c r="ABH105" s="46"/>
      <c r="ABI105" s="46"/>
      <c r="ABJ105" s="46"/>
      <c r="ABK105" s="46"/>
      <c r="ABL105" s="46"/>
      <c r="ABM105" s="46"/>
      <c r="ABN105" s="46"/>
      <c r="ABO105" s="46"/>
      <c r="ABP105" s="48"/>
      <c r="ABQ105" s="48"/>
      <c r="ABR105" s="48"/>
      <c r="ABS105" s="48"/>
      <c r="ABT105" s="48"/>
      <c r="ABU105" s="48"/>
      <c r="ABV105" s="48"/>
      <c r="ABW105" s="48"/>
      <c r="ABX105" s="48"/>
      <c r="ABY105" s="48"/>
      <c r="ABZ105" s="48"/>
      <c r="ACA105" s="48"/>
      <c r="ACB105" s="48"/>
      <c r="ACC105" s="48"/>
      <c r="ACD105" s="48"/>
      <c r="ACE105" s="48"/>
      <c r="ACF105" s="48"/>
      <c r="ACG105" s="48"/>
      <c r="ACH105" s="48"/>
      <c r="ACI105" s="48"/>
      <c r="ACJ105" s="48"/>
      <c r="ACK105" s="48"/>
      <c r="ACL105" s="48"/>
      <c r="ACM105" s="48"/>
      <c r="ACN105" s="48"/>
      <c r="ACO105" s="51"/>
      <c r="ACP105" s="51"/>
      <c r="ACQ105" s="51"/>
      <c r="ACR105" s="51"/>
      <c r="ACS105" s="51"/>
      <c r="ACT105" s="51"/>
      <c r="ACU105" s="51"/>
      <c r="ACV105" s="51"/>
      <c r="ACW105" s="51"/>
      <c r="ACX105" s="51"/>
      <c r="ACY105" s="51"/>
      <c r="ACZ105" s="51"/>
      <c r="ADA105" s="51"/>
      <c r="ADB105" s="51"/>
      <c r="ADC105" s="51"/>
      <c r="ADD105" s="51"/>
      <c r="ADE105" s="51"/>
      <c r="ADF105" s="51"/>
      <c r="ADG105" s="51"/>
      <c r="ADH105" s="51"/>
      <c r="ADI105" s="51"/>
      <c r="ADJ105" s="51"/>
      <c r="ADK105" s="51"/>
      <c r="ADL105" s="51"/>
      <c r="ADM105" s="51"/>
      <c r="ADN105" s="51"/>
      <c r="ADO105" s="51"/>
      <c r="ADP105" s="51"/>
      <c r="ADQ105" s="51"/>
      <c r="ADR105" s="51"/>
      <c r="ADS105" s="51"/>
      <c r="ADT105" s="51"/>
      <c r="ADU105" s="51"/>
      <c r="ADV105" s="51"/>
      <c r="ADW105" s="51"/>
      <c r="ADX105" s="51"/>
      <c r="ADY105" s="51"/>
      <c r="ADZ105" s="51"/>
      <c r="AEA105" s="51"/>
      <c r="AEB105" s="51"/>
      <c r="AEC105" s="51"/>
      <c r="AED105" s="51"/>
      <c r="AEE105" s="51"/>
      <c r="AEF105" s="51"/>
      <c r="AEG105" s="51"/>
      <c r="AEH105" s="51"/>
      <c r="AEI105" s="51"/>
      <c r="AEJ105" s="51"/>
      <c r="AEK105" s="51"/>
      <c r="AEL105" s="51"/>
      <c r="AEM105" s="51"/>
      <c r="AEN105" s="51"/>
      <c r="AEO105" s="51"/>
      <c r="AEP105" s="51"/>
      <c r="AEQ105" s="51"/>
      <c r="AER105" s="51"/>
      <c r="AES105" s="52"/>
      <c r="AET105" s="52"/>
      <c r="AEU105" s="52"/>
      <c r="AEV105" s="52"/>
      <c r="AEW105" s="52"/>
      <c r="AEX105" s="52"/>
      <c r="AEY105" s="52"/>
      <c r="AEZ105" s="52"/>
      <c r="AFA105" s="52"/>
      <c r="AFB105" s="52"/>
      <c r="AFC105" s="52"/>
      <c r="AFD105" s="52"/>
      <c r="AFE105" s="52"/>
      <c r="AFF105" s="52"/>
      <c r="AFG105" s="52"/>
      <c r="AFH105" s="52"/>
      <c r="AFI105" s="52"/>
      <c r="AFJ105" s="52"/>
      <c r="AFK105" s="52"/>
      <c r="AFL105" s="52"/>
      <c r="AFM105" s="52"/>
      <c r="AFN105" s="52"/>
      <c r="AFO105" s="52"/>
      <c r="AFP105" s="52"/>
      <c r="AFQ105" s="52"/>
      <c r="AFR105" s="52"/>
      <c r="AFS105" s="52"/>
      <c r="AFT105" s="52"/>
      <c r="AFU105" s="52"/>
      <c r="AFV105" s="55"/>
      <c r="AFW105" s="55"/>
      <c r="AFX105" s="55"/>
      <c r="AFY105" s="55"/>
      <c r="AFZ105" s="55"/>
      <c r="AGA105" s="55"/>
      <c r="AGB105" s="55"/>
      <c r="AGC105" s="55"/>
      <c r="AGD105" s="55"/>
      <c r="AGE105" s="55"/>
      <c r="AGF105" s="55"/>
      <c r="AGG105" s="55"/>
      <c r="AGH105" s="55"/>
      <c r="AGI105" s="55"/>
      <c r="AGJ105" s="55"/>
      <c r="AGK105" s="55"/>
      <c r="AGL105" s="55"/>
      <c r="AGM105" s="55"/>
      <c r="AGN105" s="55"/>
      <c r="AGO105" s="55"/>
      <c r="AGP105" s="55"/>
      <c r="AGQ105" s="55"/>
      <c r="AGR105" s="55"/>
      <c r="AGS105" s="55"/>
      <c r="AGT105" s="55"/>
      <c r="AGU105" s="58"/>
      <c r="AGV105" s="58"/>
      <c r="AGW105" s="58"/>
      <c r="AGX105" s="58"/>
      <c r="AGY105" s="58"/>
      <c r="AGZ105" s="58"/>
      <c r="AHA105" s="58"/>
      <c r="AHB105" s="58"/>
      <c r="AHC105" s="58"/>
      <c r="AHD105" s="58"/>
      <c r="AHE105" s="58"/>
      <c r="AHF105" s="58"/>
      <c r="AHG105" s="58"/>
      <c r="AHH105" s="58"/>
      <c r="AHI105" s="58"/>
      <c r="AHJ105" s="58"/>
      <c r="AHK105" s="58"/>
      <c r="AHL105" s="58"/>
      <c r="AHM105" s="58"/>
      <c r="AHN105" s="58"/>
      <c r="AHO105" s="58"/>
      <c r="AHP105" s="58"/>
      <c r="AHQ105" s="58"/>
      <c r="AHR105" s="58"/>
      <c r="AHS105" s="58"/>
      <c r="AHT105" s="58"/>
      <c r="AHU105" s="58"/>
      <c r="AHV105" s="58"/>
      <c r="AHW105" s="58"/>
      <c r="AHX105" s="58"/>
      <c r="AHY105" s="58"/>
      <c r="AHZ105" s="58"/>
      <c r="AIA105" s="58"/>
      <c r="AIB105" s="58"/>
      <c r="AIC105" s="58"/>
      <c r="AID105" s="58"/>
      <c r="AIE105" s="58"/>
      <c r="AIF105" s="58"/>
      <c r="AIG105" s="58"/>
      <c r="AIH105" s="58"/>
      <c r="AII105" s="58"/>
      <c r="AIJ105" s="58"/>
      <c r="AIK105" s="58" t="s">
        <v>130</v>
      </c>
      <c r="AIL105" s="58"/>
      <c r="AIM105" s="58"/>
      <c r="AIN105" s="58"/>
      <c r="AIO105" s="58"/>
      <c r="AIP105" s="58"/>
      <c r="AIQ105" s="58"/>
      <c r="AIR105" s="58"/>
      <c r="AIS105" s="58"/>
      <c r="AIT105" s="58"/>
      <c r="AIU105" s="58"/>
      <c r="AIV105" s="58"/>
      <c r="AIW105" s="58"/>
      <c r="AIX105" s="58"/>
      <c r="AIY105" s="58"/>
      <c r="AIZ105" s="58"/>
      <c r="AJA105" s="58"/>
      <c r="AJB105" s="58"/>
      <c r="AJC105" s="60"/>
      <c r="AJD105" s="60"/>
      <c r="AJE105" s="60"/>
      <c r="AJF105" s="60"/>
      <c r="AJG105" s="60"/>
      <c r="AJH105" s="60"/>
      <c r="AJI105" s="60"/>
      <c r="AJJ105" s="60"/>
      <c r="AJK105" s="60"/>
      <c r="AJL105" s="60"/>
      <c r="AJM105" s="60"/>
      <c r="AJN105" s="60"/>
      <c r="AJO105" s="60"/>
      <c r="AJP105" s="60"/>
      <c r="AJQ105" s="60"/>
      <c r="AJR105" s="60"/>
      <c r="AJS105" s="60"/>
      <c r="AJT105" s="60"/>
      <c r="AJU105" s="60"/>
      <c r="AJV105" s="60"/>
      <c r="AJW105" s="60"/>
      <c r="AJX105" s="60"/>
      <c r="AJY105" s="60"/>
      <c r="AJZ105" s="60"/>
      <c r="AKA105" s="60"/>
      <c r="AKB105" s="60"/>
      <c r="AKC105" s="60"/>
      <c r="AKD105" s="60"/>
      <c r="AKE105" s="60"/>
      <c r="AKF105" s="60"/>
      <c r="AKG105" s="60"/>
      <c r="AKH105" s="60"/>
      <c r="AKI105" s="60"/>
      <c r="AKJ105" s="60"/>
      <c r="AKK105" s="60"/>
      <c r="AKL105" s="60"/>
      <c r="AKM105" s="60"/>
      <c r="AKN105" s="60"/>
      <c r="AKO105" s="60"/>
      <c r="AKP105" s="60"/>
      <c r="AKQ105" s="60"/>
      <c r="AKR105" s="60"/>
      <c r="AKS105" s="60"/>
      <c r="AKT105" s="60"/>
      <c r="AKU105" s="60"/>
      <c r="AKV105" s="60"/>
      <c r="AKW105" s="60"/>
      <c r="AKX105" s="60"/>
      <c r="AKY105" s="60"/>
      <c r="AKZ105" s="60"/>
      <c r="ALA105" s="60"/>
      <c r="ALB105" s="60"/>
      <c r="ALC105" s="60"/>
      <c r="ALD105" s="60"/>
      <c r="ALE105" s="60"/>
      <c r="ALF105" s="60"/>
      <c r="ALG105" s="60"/>
      <c r="ALH105" s="60"/>
      <c r="ALI105" s="60"/>
      <c r="ALJ105" s="60"/>
      <c r="ALK105" s="60"/>
      <c r="ALL105" s="60"/>
      <c r="ALM105" s="60"/>
      <c r="ALN105" s="60"/>
      <c r="ALO105" s="60"/>
      <c r="ALP105" s="60"/>
      <c r="ALQ105" s="60"/>
      <c r="ALR105" s="60"/>
      <c r="ALS105" s="60"/>
      <c r="ALT105" s="60"/>
      <c r="ALU105" s="60"/>
      <c r="ALV105" s="60"/>
      <c r="ALW105" s="60"/>
      <c r="ALX105" s="60"/>
      <c r="ALY105" s="60"/>
      <c r="ALZ105" s="60"/>
      <c r="AMA105" s="60"/>
      <c r="AMB105" s="60"/>
      <c r="AMC105" s="60"/>
      <c r="AMD105" s="60"/>
      <c r="AME105" s="60"/>
      <c r="AMF105" s="60"/>
      <c r="AMG105" s="60"/>
      <c r="AMH105" s="60"/>
      <c r="AMI105" s="60"/>
      <c r="AMJ105" s="60"/>
      <c r="AMK105" s="60"/>
      <c r="AML105" s="60"/>
      <c r="AMM105" s="60"/>
      <c r="AMN105" s="60"/>
      <c r="AMO105" s="60"/>
      <c r="AMP105" s="60"/>
      <c r="AMQ105" s="60"/>
      <c r="AMR105" s="60"/>
      <c r="AMS105" s="60"/>
      <c r="AMT105" s="60"/>
      <c r="AMU105" s="60"/>
      <c r="AMV105" s="60"/>
      <c r="AMW105" s="60"/>
      <c r="AMX105" s="60"/>
      <c r="AMY105" s="60"/>
      <c r="AMZ105" s="60"/>
      <c r="ANA105" s="60"/>
      <c r="ANB105" s="60"/>
      <c r="ANC105" s="60"/>
      <c r="AND105" s="60"/>
      <c r="ANE105" s="60"/>
      <c r="ANF105" s="60"/>
      <c r="ANG105" s="60"/>
      <c r="ANH105" s="60"/>
      <c r="ANI105" s="60"/>
      <c r="ANJ105" s="60"/>
      <c r="ANK105" s="60"/>
      <c r="ANL105" s="60"/>
      <c r="ANM105" s="60"/>
      <c r="ANN105" s="60"/>
      <c r="ANO105" s="60"/>
      <c r="ANP105" s="60"/>
      <c r="ANQ105" s="60"/>
      <c r="ANR105" s="60"/>
      <c r="ANS105" s="60"/>
      <c r="ANT105" s="60"/>
      <c r="ANU105" s="60"/>
      <c r="ANV105" s="60"/>
      <c r="ANW105" s="60"/>
      <c r="ANX105" s="60"/>
      <c r="ANY105" s="60"/>
      <c r="ANZ105" s="60"/>
      <c r="AOA105" s="60"/>
      <c r="AOB105" s="60"/>
      <c r="AOC105" s="60"/>
      <c r="AOD105" s="60"/>
      <c r="AOE105" s="60"/>
      <c r="AOF105" s="60"/>
      <c r="AOG105" s="60"/>
      <c r="AOH105" s="60"/>
      <c r="AOI105" s="60"/>
      <c r="AOJ105" s="60"/>
      <c r="AOK105" s="60"/>
      <c r="AOL105" s="60"/>
      <c r="AOM105" s="60"/>
      <c r="AON105" s="60"/>
      <c r="AOO105" s="60"/>
      <c r="AOP105" s="60"/>
      <c r="AOQ105" s="60"/>
      <c r="AOR105" s="60"/>
      <c r="AOS105" s="60"/>
      <c r="AOT105" s="60"/>
      <c r="AOU105" s="60"/>
      <c r="AOV105" s="60"/>
      <c r="AOW105" s="60"/>
      <c r="AOX105" s="60"/>
      <c r="AOY105" s="60"/>
      <c r="AOZ105" s="60"/>
      <c r="APA105" s="60"/>
      <c r="APB105" s="60"/>
      <c r="APC105" s="60"/>
      <c r="APD105" s="60"/>
      <c r="APE105" s="60"/>
      <c r="APF105" s="60"/>
      <c r="APG105" s="60"/>
      <c r="APH105" s="60"/>
      <c r="API105" s="60"/>
      <c r="APJ105" s="60"/>
      <c r="APK105" s="60"/>
      <c r="APL105" s="60"/>
      <c r="APM105" s="60"/>
      <c r="APN105" s="60"/>
      <c r="APO105" s="60"/>
      <c r="APP105" s="60"/>
      <c r="APQ105" s="60"/>
      <c r="APR105" s="60"/>
      <c r="APS105" s="60"/>
      <c r="APT105" s="60"/>
      <c r="APU105" s="60"/>
      <c r="APV105" s="60"/>
      <c r="APW105" s="60"/>
      <c r="APX105" s="60"/>
      <c r="APY105" s="60"/>
      <c r="APZ105" s="60"/>
      <c r="AQA105" s="60"/>
      <c r="AQB105" s="60"/>
      <c r="AQC105" s="60"/>
      <c r="AQD105" s="60"/>
      <c r="AQE105" s="60"/>
      <c r="AQF105" s="60"/>
      <c r="AQG105" s="60"/>
      <c r="AQH105" s="60"/>
      <c r="AQI105" s="60"/>
      <c r="AQJ105" s="60"/>
      <c r="AQK105" s="60"/>
      <c r="AQL105" s="60"/>
      <c r="AQM105" s="60"/>
      <c r="AQN105" s="60"/>
      <c r="AQO105" s="60"/>
      <c r="AQP105" s="60"/>
      <c r="AQQ105" s="60"/>
      <c r="AQR105" s="65"/>
      <c r="AQS105" s="65"/>
      <c r="AQT105" s="65"/>
      <c r="AQU105" s="65"/>
      <c r="AQV105" s="65"/>
      <c r="AQW105" s="65"/>
      <c r="AQX105" s="65"/>
      <c r="AQY105" s="65"/>
      <c r="AQZ105" s="65"/>
      <c r="ARA105" s="65"/>
      <c r="ARB105" s="65"/>
      <c r="ARC105" s="65"/>
      <c r="ARD105" s="65"/>
      <c r="ARE105" s="65"/>
      <c r="ARF105" s="65"/>
      <c r="ARG105" s="65"/>
      <c r="ARH105" s="65"/>
      <c r="ARI105" s="65"/>
      <c r="ARJ105" s="65"/>
      <c r="ARK105" s="65"/>
      <c r="ARL105" s="65"/>
      <c r="ARM105" s="65"/>
      <c r="ARN105" s="65"/>
      <c r="ARO105" s="65"/>
      <c r="ARP105" s="65"/>
      <c r="ARQ105" s="65"/>
      <c r="ARR105" s="65"/>
      <c r="ARS105" s="65"/>
      <c r="ART105" s="65"/>
      <c r="ARU105" s="65"/>
      <c r="ARV105" s="65"/>
      <c r="ARW105" s="65"/>
      <c r="ARX105" s="65"/>
      <c r="ARY105" s="65"/>
      <c r="ARZ105" s="68"/>
      <c r="ASA105" s="68"/>
      <c r="ASB105" s="68"/>
      <c r="ASC105" s="68"/>
      <c r="ASD105" s="68"/>
      <c r="ASE105" s="68"/>
      <c r="ASF105" s="68"/>
      <c r="ASG105" s="68"/>
      <c r="ASH105" s="68"/>
      <c r="ASI105" s="68"/>
      <c r="ASJ105" s="68"/>
      <c r="ASK105" s="68"/>
      <c r="ASL105" s="68"/>
      <c r="ASM105" s="68"/>
      <c r="ASN105" s="68"/>
      <c r="ASO105" s="68"/>
      <c r="ASP105" s="68"/>
      <c r="ASQ105" s="68"/>
      <c r="ASR105" s="68"/>
      <c r="ASS105" s="68"/>
      <c r="AST105" s="68"/>
      <c r="ASU105" s="68"/>
      <c r="ASV105" s="68"/>
      <c r="ASW105" s="68"/>
      <c r="ASX105" s="68"/>
      <c r="ASY105" s="68"/>
      <c r="ASZ105" s="68"/>
      <c r="ATA105" s="68"/>
      <c r="ATB105" s="68"/>
      <c r="ATC105" s="68"/>
      <c r="ATD105" s="68"/>
      <c r="ATE105" s="68"/>
      <c r="ATF105" s="68"/>
      <c r="ATG105" s="68"/>
      <c r="ATH105" s="68"/>
      <c r="ATI105" s="68"/>
      <c r="ATJ105" s="68"/>
      <c r="ATK105" s="68"/>
      <c r="ATL105" s="70"/>
      <c r="ATM105" s="70"/>
      <c r="ATN105" s="70"/>
      <c r="ATO105" s="70"/>
      <c r="ATP105" s="70"/>
      <c r="ATQ105" s="70"/>
      <c r="ATR105" s="70"/>
      <c r="ATS105" s="70"/>
      <c r="ATT105" s="70"/>
      <c r="ATU105" s="70"/>
      <c r="ATV105" s="70"/>
      <c r="ATW105" s="70"/>
      <c r="ATX105" s="70"/>
      <c r="ATY105" s="70"/>
      <c r="ATZ105" s="70"/>
      <c r="AUA105" s="70"/>
      <c r="AUB105" s="70"/>
      <c r="AUC105" s="70"/>
      <c r="AUD105" s="70"/>
      <c r="AUE105" s="70"/>
      <c r="AUF105" s="70"/>
      <c r="AUG105" s="70"/>
      <c r="AUH105" s="70"/>
      <c r="AUI105" s="70"/>
      <c r="AUJ105" s="70"/>
      <c r="AUK105" s="70"/>
      <c r="AUL105" s="70"/>
      <c r="AUM105" s="70"/>
      <c r="AUN105" s="70"/>
      <c r="AUO105" s="70"/>
      <c r="AUP105" s="70"/>
      <c r="AUQ105" s="70"/>
      <c r="AUR105" s="70"/>
      <c r="AUS105" s="70"/>
      <c r="AUT105" s="70"/>
      <c r="AUU105" s="72"/>
      <c r="AUV105" s="72"/>
      <c r="AUW105" s="72"/>
      <c r="AUX105" s="72"/>
      <c r="AUY105" s="72"/>
      <c r="AUZ105" s="72"/>
      <c r="AVA105" s="72"/>
      <c r="AVB105" s="72"/>
      <c r="AVC105" s="72"/>
      <c r="AVD105" s="72"/>
      <c r="AVE105" s="72"/>
      <c r="AVF105" s="72"/>
      <c r="AVG105" s="72"/>
      <c r="AVH105" s="72"/>
      <c r="AVI105" s="72"/>
      <c r="AVJ105" s="72"/>
      <c r="AVK105" s="72"/>
      <c r="AVL105" s="72"/>
      <c r="AVM105" s="72"/>
      <c r="AVN105" s="72"/>
      <c r="AVO105" s="72"/>
      <c r="AVP105" s="72"/>
      <c r="AVQ105" s="72"/>
      <c r="AVR105" s="72"/>
      <c r="AVS105" s="72"/>
      <c r="AVT105" s="72"/>
      <c r="AVU105" s="72"/>
      <c r="AVV105" s="72"/>
      <c r="AVW105" s="72"/>
      <c r="AVX105" s="72"/>
      <c r="AVY105" s="72"/>
      <c r="AVZ105" s="72"/>
      <c r="AWA105" s="72"/>
      <c r="AWB105" s="74"/>
      <c r="AWC105" s="74"/>
      <c r="AWD105" s="74"/>
      <c r="AWE105" s="74"/>
      <c r="AWF105" s="74"/>
      <c r="AWG105" s="74"/>
      <c r="AWH105" s="74"/>
      <c r="AWI105" s="74"/>
      <c r="AWJ105" s="74"/>
      <c r="AWK105" s="74"/>
      <c r="AWL105" s="74"/>
      <c r="AWM105" s="74"/>
      <c r="AWN105" s="74"/>
      <c r="AWO105" s="74"/>
      <c r="AWP105" s="74"/>
      <c r="AWQ105" s="74"/>
      <c r="AWR105" s="74"/>
      <c r="AWS105" s="74"/>
      <c r="AWT105" s="74"/>
      <c r="AWU105" s="74"/>
      <c r="AWV105" s="74"/>
      <c r="AWW105" s="74"/>
      <c r="AWX105" s="74"/>
      <c r="AWY105" s="74"/>
      <c r="AWZ105" s="74"/>
      <c r="AXA105" s="74"/>
      <c r="AXB105" s="74"/>
      <c r="AXC105" s="74"/>
      <c r="AXD105" s="74"/>
      <c r="AXE105" s="74"/>
      <c r="AXF105" s="74"/>
      <c r="AXG105" s="74"/>
      <c r="AXH105" s="74"/>
      <c r="AXI105" s="74"/>
      <c r="AXJ105" s="74"/>
      <c r="AXK105" s="74"/>
      <c r="AXL105" s="76"/>
      <c r="AXM105" s="76"/>
      <c r="AXN105" s="76"/>
      <c r="AXO105" s="76"/>
      <c r="AXP105" s="76"/>
      <c r="AXQ105" s="76"/>
      <c r="AXR105" s="76"/>
      <c r="AXS105" s="76"/>
      <c r="AXT105" s="76"/>
      <c r="AXU105" s="76"/>
      <c r="AXV105" s="76"/>
      <c r="AXW105" s="76"/>
      <c r="AXX105" s="76"/>
      <c r="AXY105" s="76"/>
      <c r="AXZ105" s="76"/>
      <c r="AYA105" s="76"/>
      <c r="AYB105" s="76"/>
      <c r="AYC105" s="76"/>
      <c r="AYD105" s="76"/>
      <c r="AYE105" s="76"/>
      <c r="AYF105" s="76"/>
      <c r="AYG105" s="76"/>
      <c r="AYH105" s="76"/>
      <c r="AYI105" s="76"/>
      <c r="AYJ105" s="76"/>
      <c r="AYK105" s="76"/>
      <c r="AYL105" s="76"/>
      <c r="AYM105" s="76"/>
      <c r="AYN105" s="76"/>
      <c r="AYO105" s="76"/>
      <c r="AYP105" s="76"/>
      <c r="AYQ105" s="76"/>
      <c r="AYR105" s="76"/>
      <c r="AYS105" s="76"/>
      <c r="AYT105" s="76"/>
      <c r="AYU105" s="78"/>
      <c r="AYV105" s="78"/>
      <c r="AYW105" s="78"/>
      <c r="AYX105" s="78"/>
      <c r="AYY105" s="78"/>
      <c r="AYZ105" s="78"/>
      <c r="AZA105" s="78"/>
      <c r="AZB105" s="78"/>
      <c r="AZC105" s="78"/>
      <c r="AZD105" s="78"/>
      <c r="AZE105" s="78"/>
      <c r="AZF105" s="78"/>
      <c r="AZG105" s="78"/>
      <c r="AZH105" s="78"/>
      <c r="AZI105" s="78"/>
      <c r="AZJ105" s="84"/>
      <c r="AZK105" s="83"/>
      <c r="AZL105" s="83"/>
      <c r="AZM105" s="83"/>
      <c r="AZN105" s="83"/>
      <c r="AZO105" s="83"/>
      <c r="AZP105" s="83"/>
      <c r="AZQ105" s="83"/>
      <c r="AZR105" s="83"/>
      <c r="AZS105" s="83"/>
      <c r="AZT105" s="83"/>
      <c r="AZU105" s="83"/>
      <c r="AZV105" s="83"/>
      <c r="AZW105" s="83"/>
      <c r="AZX105" s="83"/>
      <c r="AZY105" s="83"/>
      <c r="AZZ105" s="83"/>
      <c r="BAA105" s="83"/>
      <c r="BAB105" s="83"/>
      <c r="BAC105" s="83"/>
      <c r="BAD105" s="83"/>
      <c r="BAE105" s="83"/>
      <c r="BAF105" s="83"/>
      <c r="BAG105" s="83"/>
      <c r="BAH105" s="83"/>
      <c r="BAI105" s="83"/>
      <c r="BAJ105" s="83"/>
      <c r="BAK105" s="83"/>
      <c r="BAL105" s="83"/>
      <c r="BAM105" s="83"/>
      <c r="BAN105" s="83"/>
      <c r="BAO105" s="83"/>
      <c r="BAP105" s="83"/>
      <c r="BAQ105" s="83"/>
      <c r="BAR105" s="83"/>
      <c r="BAS105" s="83"/>
      <c r="BAT105" s="83"/>
      <c r="BAU105" s="83"/>
      <c r="BAV105" s="83"/>
      <c r="BAW105" s="83"/>
      <c r="BAX105" s="83"/>
      <c r="BAY105" s="83"/>
      <c r="BAZ105" s="83"/>
      <c r="BBA105" s="83"/>
      <c r="BBB105" s="83"/>
      <c r="BBC105" s="83"/>
      <c r="BBD105" s="83"/>
      <c r="BBE105" s="83"/>
      <c r="BBF105" s="83"/>
      <c r="BBG105" s="83"/>
      <c r="BBH105" s="83"/>
      <c r="BBI105" s="83"/>
      <c r="BBJ105" s="83"/>
      <c r="BBK105" s="83"/>
      <c r="BBL105" s="83"/>
      <c r="BBM105" s="83"/>
      <c r="BBN105" s="83"/>
      <c r="BBO105" s="83"/>
      <c r="BBP105" s="83"/>
      <c r="BBQ105" s="83"/>
      <c r="BBR105" s="83"/>
      <c r="BBS105" s="83"/>
      <c r="BBT105" s="83"/>
      <c r="BBU105" s="83"/>
      <c r="BBV105" s="83"/>
      <c r="BBW105" s="83"/>
      <c r="BBX105" s="83"/>
      <c r="BBY105" s="83"/>
      <c r="BBZ105" s="83"/>
      <c r="BCA105" s="83"/>
      <c r="BCB105" s="83"/>
      <c r="BCC105" s="83"/>
      <c r="BCD105" s="83"/>
      <c r="BCE105" s="83"/>
      <c r="BCF105" s="83"/>
      <c r="BCG105" s="83"/>
      <c r="BCH105" s="83"/>
      <c r="BCI105" s="83"/>
      <c r="BCJ105" s="83"/>
      <c r="BCK105" s="83"/>
      <c r="BCL105" s="83"/>
      <c r="BCM105" s="83"/>
      <c r="BCN105" s="83"/>
      <c r="BCO105" s="83"/>
      <c r="BCP105" s="83"/>
      <c r="BCQ105" s="83"/>
      <c r="BCR105" s="83"/>
      <c r="BCS105" s="83"/>
      <c r="BCT105" s="83"/>
      <c r="BCU105" s="83"/>
      <c r="BCV105" s="83"/>
      <c r="BCW105" s="83"/>
      <c r="BCX105" s="83"/>
      <c r="BCY105" s="83"/>
      <c r="BCZ105" s="83"/>
      <c r="BDA105" s="83"/>
      <c r="BDB105" s="83"/>
      <c r="BDC105" s="83"/>
      <c r="BDD105" s="83"/>
      <c r="BDE105" s="83"/>
      <c r="BDF105" s="83"/>
      <c r="BDG105" s="83"/>
      <c r="BDH105" s="83"/>
      <c r="BDI105" s="83"/>
      <c r="BDJ105" s="83"/>
      <c r="BDK105" s="83"/>
      <c r="BDL105" s="83"/>
      <c r="BDM105" s="83"/>
      <c r="BDN105" s="83"/>
      <c r="BDO105" s="83"/>
      <c r="BDP105" s="83"/>
      <c r="BDQ105" s="83"/>
      <c r="BDR105" s="83"/>
      <c r="BDS105" s="88"/>
      <c r="BDT105" s="1"/>
      <c r="BDU105" s="1"/>
      <c r="BDV105" s="1"/>
      <c r="BDW105" s="1"/>
      <c r="BDX105" s="1"/>
      <c r="BDY105" s="1"/>
      <c r="BDZ105" s="1"/>
      <c r="BEA105" s="1"/>
      <c r="BEB105" s="1"/>
      <c r="BEC105" s="1"/>
      <c r="BED105" s="1"/>
      <c r="BEE105" s="1"/>
      <c r="BEF105" s="1"/>
      <c r="BEG105" s="1"/>
      <c r="BEH105" s="1"/>
      <c r="BEI105" s="1"/>
      <c r="BEJ105" s="1"/>
      <c r="BEK105" s="1"/>
      <c r="BEL105" s="1"/>
      <c r="BEM105" s="1"/>
      <c r="BEN105" s="1"/>
      <c r="BEO105" s="1"/>
      <c r="BEP105" s="1"/>
      <c r="BEQ105" s="1"/>
      <c r="BER105" s="1"/>
      <c r="BES105" s="1"/>
      <c r="BET105" s="1"/>
      <c r="BEU105" s="1"/>
      <c r="BEV105" s="1"/>
      <c r="BEW105" s="1"/>
      <c r="BEX105" s="1"/>
      <c r="BEY105" s="1"/>
      <c r="BEZ105" s="1"/>
      <c r="BFA105" s="1"/>
      <c r="BFB105" s="1"/>
      <c r="BFC105" s="1"/>
      <c r="BFD105" s="1"/>
      <c r="BFE105" s="1"/>
      <c r="BFF105" s="1"/>
      <c r="BFG105" s="1"/>
      <c r="BFH105" s="1"/>
      <c r="BFI105" s="1"/>
      <c r="BFJ105" s="1"/>
      <c r="BFK105" s="1"/>
      <c r="BFL105" s="1"/>
      <c r="BFM105" s="1"/>
      <c r="BFN105" s="1"/>
      <c r="BFO105" s="1"/>
      <c r="BFP105" s="1"/>
      <c r="BFQ105" s="1"/>
      <c r="BFR105" s="1"/>
      <c r="BFS105" s="1"/>
      <c r="BFT105" s="1"/>
      <c r="BFU105" s="1"/>
      <c r="BFV105" s="1"/>
      <c r="BFW105" s="1"/>
      <c r="BFX105" s="1"/>
      <c r="BFY105" s="1"/>
      <c r="BFZ105" s="1"/>
      <c r="BGA105" s="1"/>
      <c r="BGB105" s="1"/>
      <c r="BGC105" s="1"/>
      <c r="BGD105" s="1"/>
      <c r="BGE105" s="1"/>
      <c r="BGF105" s="1"/>
      <c r="BGG105" s="1"/>
      <c r="BGH105" s="1"/>
      <c r="BGI105" s="1"/>
      <c r="BGJ105" s="1"/>
      <c r="BGK105" s="1"/>
      <c r="BGL105" s="1"/>
      <c r="BGM105" s="1"/>
      <c r="BGN105" s="1"/>
      <c r="BGO105" s="1"/>
      <c r="BGP105" s="1"/>
      <c r="BGQ105" s="1"/>
      <c r="BGR105" s="1"/>
      <c r="BGS105" s="1"/>
      <c r="BGT105" s="1"/>
      <c r="BGU105" s="1"/>
      <c r="BGV105" s="1"/>
      <c r="BGW105" s="1"/>
      <c r="BGX105" s="1"/>
      <c r="BGY105" s="1"/>
      <c r="BGZ105" s="1"/>
      <c r="BHA105" s="1"/>
      <c r="BHB105" s="1"/>
      <c r="BHC105" s="1"/>
      <c r="BHD105" s="1"/>
      <c r="BHE105" s="1"/>
      <c r="BHF105" s="1"/>
      <c r="BHG105" s="1"/>
      <c r="BHH105" s="1"/>
      <c r="BHI105" s="1"/>
      <c r="BHJ105" s="1"/>
      <c r="BHK105" s="1"/>
      <c r="BHL105" s="1"/>
      <c r="BHM105" s="1"/>
      <c r="BHN105" s="1"/>
      <c r="BHO105" s="1"/>
      <c r="BHP105" s="1"/>
      <c r="BHQ105" s="1"/>
      <c r="BHR105" s="1"/>
      <c r="BHS105" s="1"/>
      <c r="BHT105" s="1"/>
      <c r="BHU105" s="1"/>
      <c r="BHV105" s="1"/>
      <c r="BHW105" s="1"/>
      <c r="BHX105" s="1"/>
      <c r="BHY105" s="1"/>
      <c r="BHZ105" s="1"/>
      <c r="BIA105" s="1"/>
      <c r="BIB105" s="1"/>
      <c r="BIC105" s="1"/>
      <c r="BID105" s="1"/>
      <c r="BIE105" s="1"/>
      <c r="BIF105" s="1"/>
      <c r="BIG105" s="1"/>
      <c r="BIH105" s="1"/>
      <c r="BII105" s="1"/>
      <c r="BIJ105" s="1"/>
      <c r="BIK105" s="1"/>
      <c r="BIL105" s="1"/>
      <c r="BIM105" s="1"/>
      <c r="BIN105" s="1"/>
      <c r="BIO105" s="1"/>
      <c r="BIP105" s="1"/>
      <c r="BIQ105" s="1"/>
      <c r="BIR105" s="1"/>
      <c r="BIS105" s="1"/>
      <c r="BIT105" s="1"/>
      <c r="BIU105" s="1"/>
      <c r="BIV105" s="1"/>
      <c r="BIW105" s="1"/>
      <c r="BIX105" s="1"/>
      <c r="BIY105" s="1"/>
      <c r="BIZ105" s="1"/>
      <c r="BJA105" s="1"/>
      <c r="BJB105" s="1"/>
      <c r="BJC105" s="1"/>
      <c r="BJD105" s="1"/>
      <c r="BJE105" s="1"/>
      <c r="BJF105" s="1"/>
      <c r="BJG105" s="1"/>
      <c r="BJH105" s="1"/>
      <c r="BJI105" s="1"/>
      <c r="BJJ105" s="1"/>
      <c r="BJK105" s="1"/>
      <c r="BJL105" s="1"/>
      <c r="BJM105" s="1"/>
      <c r="BJN105" s="1"/>
      <c r="BJO105" s="1"/>
      <c r="BJP105" s="1"/>
      <c r="BJQ105" s="1"/>
      <c r="BJR105" s="1"/>
      <c r="BJS105" s="1"/>
      <c r="BJT105" s="1"/>
      <c r="BJU105" s="1"/>
      <c r="BJV105" s="1"/>
      <c r="BJW105" s="1"/>
      <c r="BJX105" s="1"/>
      <c r="BJY105" s="1"/>
      <c r="BJZ105" s="1"/>
      <c r="BKA105" s="1"/>
      <c r="BKB105" s="1"/>
      <c r="BKC105" s="1"/>
      <c r="BKD105" s="1"/>
      <c r="BKE105" s="1"/>
      <c r="BKF105" s="1"/>
      <c r="BKG105" s="1"/>
      <c r="BKH105" s="1"/>
      <c r="BKI105" s="1"/>
      <c r="BKJ105" s="1"/>
      <c r="BKK105" s="1"/>
      <c r="BKL105" s="1"/>
      <c r="BKM105" s="1"/>
      <c r="BKN105" s="1"/>
      <c r="BKO105" s="1"/>
      <c r="BKP105" s="1"/>
      <c r="BKQ105" s="1"/>
      <c r="BKR105" s="1"/>
      <c r="BKS105" s="1"/>
      <c r="BKT105" s="1"/>
      <c r="BKU105" s="1"/>
      <c r="BKV105" s="1"/>
      <c r="BKW105" s="1"/>
      <c r="BKX105" s="1"/>
      <c r="BKY105" s="1"/>
      <c r="BKZ105" s="1"/>
      <c r="BLA105" s="1"/>
      <c r="BLB105" s="1"/>
      <c r="BLC105" s="1"/>
      <c r="BLD105" s="1"/>
      <c r="BLE105" s="1"/>
      <c r="BLF105" s="1"/>
      <c r="BLG105" s="1"/>
      <c r="BLH105" s="1"/>
      <c r="BLI105" s="1"/>
      <c r="BLJ105" s="1"/>
      <c r="BLK105" s="1"/>
      <c r="BLL105" s="1"/>
      <c r="BLM105" s="1"/>
      <c r="BLN105" s="1"/>
      <c r="BLO105" s="1"/>
      <c r="BLP105" s="1"/>
      <c r="BLQ105" s="1"/>
      <c r="BLR105" s="1"/>
      <c r="BLS105" s="1"/>
      <c r="BLT105" s="1"/>
      <c r="BLU105" s="1"/>
      <c r="BLV105" s="1"/>
      <c r="BLW105" s="1"/>
      <c r="BLX105" s="1"/>
      <c r="BLY105" s="1"/>
      <c r="BLZ105" s="1"/>
      <c r="BMA105" s="1"/>
      <c r="BMB105" s="1"/>
      <c r="BMC105" s="1"/>
      <c r="BMD105" s="1"/>
      <c r="BME105" s="1"/>
      <c r="BMF105" s="1"/>
      <c r="BMG105" s="1"/>
      <c r="BMH105" s="1"/>
      <c r="BMI105" s="1"/>
      <c r="BMJ105" s="1"/>
      <c r="BMK105" s="1"/>
      <c r="BML105" s="1"/>
      <c r="BMM105" s="1"/>
      <c r="BMN105" s="1"/>
      <c r="BMO105" s="1"/>
      <c r="BMP105" s="1"/>
      <c r="BMQ105" s="1"/>
      <c r="BMR105" s="1"/>
      <c r="BMS105" s="1"/>
      <c r="BMT105" s="1"/>
      <c r="BMU105" s="1"/>
      <c r="BMV105" s="1"/>
      <c r="BMW105" s="1"/>
      <c r="BMX105" s="1"/>
      <c r="BMY105" s="1"/>
      <c r="BMZ105" s="1"/>
      <c r="BNA105" s="1"/>
      <c r="BNB105" s="1"/>
      <c r="BNC105" s="1"/>
      <c r="BND105" s="1"/>
      <c r="BNE105" s="1"/>
      <c r="BNF105" s="1"/>
      <c r="BNG105" s="1"/>
      <c r="BNH105" s="1"/>
      <c r="BNI105" s="1"/>
      <c r="BNJ105" s="1"/>
      <c r="BNK105" s="1"/>
      <c r="BNL105" s="1"/>
      <c r="BNM105" s="1"/>
      <c r="BNN105" s="1"/>
      <c r="BNO105" s="1"/>
      <c r="BNP105" s="1"/>
      <c r="BNQ105" s="1"/>
      <c r="BNR105" s="1"/>
      <c r="BNS105" s="1"/>
      <c r="BNT105" s="1"/>
      <c r="BNU105" s="1"/>
      <c r="BNV105" s="1"/>
      <c r="BNW105" s="1"/>
      <c r="BNX105" s="1"/>
      <c r="BNY105" s="1"/>
      <c r="BNZ105" s="1"/>
      <c r="BOA105" s="1"/>
      <c r="BOB105" s="1"/>
      <c r="BOC105" s="1"/>
      <c r="BOD105" s="1"/>
      <c r="BOE105" s="1"/>
      <c r="BOF105" s="1"/>
      <c r="BOG105" s="1"/>
      <c r="BOH105" s="1"/>
      <c r="BOI105" s="1"/>
      <c r="BOJ105" s="1"/>
      <c r="BOK105" s="1"/>
      <c r="BOL105" s="1"/>
      <c r="BOM105" s="1"/>
      <c r="BON105" s="1"/>
      <c r="BOO105" s="1"/>
      <c r="BOP105" s="1"/>
      <c r="BOQ105" s="1"/>
      <c r="BOR105" s="1"/>
      <c r="BOS105" s="1"/>
      <c r="BOT105" s="1"/>
      <c r="BOU105" s="1"/>
      <c r="BOV105" s="1"/>
      <c r="BOW105" s="1"/>
      <c r="BOX105" s="1"/>
      <c r="BOY105" s="1"/>
      <c r="BOZ105" s="1"/>
      <c r="BPA105" s="1"/>
      <c r="BPB105" s="1"/>
      <c r="BPC105" s="1"/>
      <c r="BPD105" s="1"/>
      <c r="BPE105" s="1"/>
      <c r="BPF105" s="1"/>
      <c r="BPG105" s="1"/>
      <c r="BPH105" s="1"/>
      <c r="BPI105" s="1"/>
      <c r="BPJ105" s="1"/>
      <c r="BPK105" s="1"/>
      <c r="BPL105" s="1"/>
      <c r="BPM105" s="1"/>
      <c r="BPN105" s="1"/>
      <c r="BPO105" s="1"/>
      <c r="BPP105" s="1"/>
      <c r="BPQ105" s="1"/>
      <c r="BPR105" s="1"/>
      <c r="BPS105" s="1"/>
      <c r="BPT105" s="1"/>
      <c r="BPU105" s="1"/>
      <c r="BPV105" s="1"/>
      <c r="BPW105" s="1"/>
      <c r="BPX105" s="1"/>
      <c r="BPY105" s="1"/>
      <c r="BPZ105" s="1"/>
      <c r="BQA105" s="1"/>
      <c r="BQB105" s="1"/>
      <c r="BQC105" s="1"/>
      <c r="BQD105" s="1"/>
      <c r="BQE105" s="1"/>
      <c r="BQF105" s="1"/>
      <c r="BQG105" s="1"/>
      <c r="BQH105" s="1"/>
      <c r="BQI105" s="1"/>
      <c r="BQJ105" s="1"/>
      <c r="BQK105" s="1"/>
      <c r="BQL105" s="1"/>
      <c r="BQM105" s="1"/>
      <c r="BQN105" s="1"/>
      <c r="BQO105" s="1"/>
      <c r="BQP105" s="1"/>
      <c r="BQQ105" s="1"/>
      <c r="BQR105" s="1"/>
      <c r="BQS105" s="1"/>
      <c r="BQT105" s="1"/>
      <c r="BQU105" s="1"/>
      <c r="BQV105" s="1"/>
      <c r="BQW105" s="1"/>
      <c r="BQX105" s="1"/>
      <c r="BQY105" s="1"/>
      <c r="BQZ105" s="1"/>
      <c r="BRA105" s="1"/>
      <c r="BRB105" s="1"/>
      <c r="BRC105" s="1"/>
      <c r="BRD105" s="1"/>
      <c r="BRE105" s="1"/>
      <c r="BRF105" s="1"/>
      <c r="BRG105" s="1"/>
      <c r="BRH105" s="1"/>
      <c r="BRI105" s="1"/>
      <c r="BRJ105" s="1"/>
      <c r="BRK105" s="1"/>
      <c r="BRL105" s="1"/>
      <c r="BRM105" s="1"/>
      <c r="BRN105" s="1"/>
      <c r="BRO105" s="1"/>
      <c r="BRP105" s="1"/>
      <c r="BRQ105" s="1"/>
      <c r="BRR105" s="1"/>
      <c r="BRS105" s="1"/>
      <c r="BRT105" s="1"/>
      <c r="BRU105" s="1"/>
      <c r="BRV105" s="1"/>
      <c r="BRW105" s="1"/>
      <c r="BRX105" s="1"/>
      <c r="BRY105" s="1"/>
      <c r="BRZ105" s="1"/>
      <c r="BSA105" s="1"/>
      <c r="BSB105" s="1"/>
      <c r="BSC105" s="1"/>
      <c r="BSD105" s="1"/>
      <c r="BSE105" s="1"/>
      <c r="BSF105" s="1"/>
      <c r="BSG105" s="1"/>
      <c r="BSH105" s="1"/>
      <c r="BSI105" s="1"/>
      <c r="BSJ105" s="1"/>
      <c r="BSK105" s="1"/>
      <c r="BSL105" s="1"/>
      <c r="BSM105" s="1"/>
      <c r="BSN105" s="1"/>
      <c r="BSO105" s="1"/>
      <c r="BSP105" s="1"/>
      <c r="BSQ105" s="1"/>
      <c r="BSR105" s="1"/>
      <c r="BSS105" s="1"/>
      <c r="BST105" s="1"/>
      <c r="BSU105" s="1"/>
      <c r="BSV105" s="1"/>
      <c r="BSW105" s="1"/>
      <c r="BSX105" s="1"/>
      <c r="BSY105" s="1"/>
      <c r="BSZ105" s="1"/>
      <c r="BTA105" s="1"/>
      <c r="BTB105" s="1"/>
      <c r="BTC105" s="1"/>
      <c r="BTD105" s="1"/>
      <c r="BTE105" s="1"/>
      <c r="BTF105" s="1"/>
      <c r="BTG105" s="1"/>
      <c r="BTH105" s="1"/>
      <c r="BTI105" s="1"/>
      <c r="BTJ105" s="1"/>
      <c r="BTK105" s="1"/>
      <c r="BTL105" s="1"/>
      <c r="BTM105" s="1"/>
      <c r="BTN105" s="1"/>
      <c r="BTO105" s="1"/>
      <c r="BTP105" s="1"/>
      <c r="BTQ105" s="1"/>
      <c r="BTR105" s="1"/>
      <c r="BTS105" s="1"/>
      <c r="BTT105" s="1"/>
      <c r="BTU105" s="1"/>
      <c r="BTV105" s="1"/>
      <c r="BTW105" s="1"/>
      <c r="BTX105" s="1"/>
      <c r="BTY105" s="1"/>
      <c r="BTZ105" s="1"/>
      <c r="BUA105" s="1"/>
      <c r="BUB105" s="1"/>
      <c r="BUC105" s="1"/>
      <c r="BUD105" s="1"/>
      <c r="BUE105" s="1"/>
      <c r="BUF105" s="1"/>
      <c r="BUG105" s="1"/>
      <c r="BUH105" s="1"/>
      <c r="BUI105" s="1"/>
      <c r="BUJ105" s="1"/>
      <c r="BUK105" s="1"/>
      <c r="BUL105" s="1"/>
      <c r="BUM105" s="1"/>
      <c r="BUN105" s="1"/>
      <c r="BUO105" s="1"/>
      <c r="BUP105" s="1"/>
      <c r="BUQ105" s="1"/>
      <c r="BUR105" s="1"/>
      <c r="BUS105" s="1"/>
      <c r="BUT105" s="1"/>
      <c r="BUU105" s="1"/>
      <c r="BUV105" s="1"/>
      <c r="BUW105" s="1"/>
      <c r="BUX105" s="1"/>
      <c r="BUY105" s="1"/>
      <c r="BUZ105" s="1"/>
      <c r="BVA105" s="1"/>
      <c r="BVB105" s="1"/>
      <c r="BVC105" s="1"/>
      <c r="BVD105" s="1"/>
      <c r="BVE105" s="1"/>
      <c r="BVF105" s="1"/>
      <c r="BVG105" s="1"/>
      <c r="BVH105" s="1"/>
      <c r="BVI105" s="1"/>
      <c r="BVJ105" s="1"/>
      <c r="BVK105" s="1"/>
      <c r="BVL105" s="1"/>
      <c r="BVM105" s="1"/>
      <c r="BVN105" s="1"/>
      <c r="BVO105" s="1"/>
      <c r="BVP105" s="1"/>
      <c r="BVQ105" s="1"/>
      <c r="BVR105" s="1"/>
      <c r="BVS105" s="1"/>
      <c r="BVT105" s="1"/>
      <c r="BVU105" s="1"/>
      <c r="BVV105" s="1"/>
      <c r="BVW105" s="1"/>
      <c r="BVX105" s="1"/>
      <c r="BVY105" s="1"/>
      <c r="BVZ105" s="1"/>
      <c r="BWA105" s="1"/>
      <c r="BWB105" s="1"/>
      <c r="BWC105" s="1"/>
      <c r="BWD105" s="1"/>
      <c r="BWE105" s="1"/>
      <c r="BWF105" s="1"/>
      <c r="BWG105" s="1"/>
      <c r="BWH105" s="1"/>
      <c r="BWI105" s="1"/>
      <c r="BWJ105" s="1"/>
      <c r="BWK105" s="1"/>
      <c r="BWL105" s="1"/>
      <c r="BWM105" s="1"/>
      <c r="BWN105" s="1"/>
      <c r="BWO105" s="1"/>
      <c r="BWP105" s="1"/>
      <c r="BWQ105" s="1"/>
      <c r="BWR105" s="1"/>
      <c r="BWS105" s="1"/>
      <c r="BWT105" s="1"/>
      <c r="BWU105" s="1"/>
      <c r="BWV105" s="1"/>
      <c r="BWW105" s="1"/>
      <c r="BWX105" s="1"/>
      <c r="BWY105" s="1"/>
      <c r="BWZ105" s="1"/>
      <c r="BXA105" s="1"/>
      <c r="BXB105" s="1"/>
      <c r="BXC105" s="1"/>
      <c r="BXD105" s="1"/>
      <c r="BXE105" s="1"/>
      <c r="BXF105" s="1"/>
      <c r="BXG105" s="1"/>
      <c r="BXH105" s="1"/>
      <c r="BXI105" s="1"/>
      <c r="BXJ105" s="1"/>
      <c r="BXK105" s="1"/>
      <c r="BXL105" s="1"/>
      <c r="BXM105" s="1"/>
      <c r="BXN105" s="1"/>
      <c r="BXO105" s="1"/>
      <c r="BXP105" s="1"/>
      <c r="BXQ105" s="1"/>
      <c r="BXR105" s="1"/>
      <c r="BXS105" s="1"/>
      <c r="BXT105" s="1"/>
      <c r="BXU105" s="1"/>
      <c r="BXV105" s="1"/>
      <c r="BXW105" s="1"/>
      <c r="BXX105" s="1"/>
      <c r="BXY105" s="1"/>
      <c r="BXZ105" s="1"/>
      <c r="BYA105" s="1"/>
      <c r="BYB105" s="1"/>
      <c r="BYC105" s="1"/>
      <c r="BYD105" s="1"/>
      <c r="BYE105" s="1"/>
      <c r="BYF105" s="1"/>
      <c r="BYG105" s="1"/>
      <c r="BYH105" s="1"/>
      <c r="BYI105" s="1"/>
      <c r="BYJ105" s="1"/>
      <c r="BYK105" s="1"/>
      <c r="BYL105" s="1"/>
      <c r="BYM105" s="1"/>
      <c r="BYN105" s="1"/>
      <c r="BYO105" s="1"/>
      <c r="BYP105" s="1"/>
      <c r="BYQ105" s="1"/>
      <c r="BYR105" s="1"/>
      <c r="BYS105" s="1"/>
      <c r="BYT105" s="1"/>
      <c r="BYU105" s="1"/>
      <c r="BYV105" s="1"/>
      <c r="BYW105" s="1"/>
      <c r="BYX105" s="1"/>
      <c r="BYY105" s="1"/>
      <c r="BYZ105" s="1"/>
      <c r="BZA105" s="1"/>
      <c r="BZB105" s="1"/>
      <c r="BZC105" s="1"/>
      <c r="BZD105" s="1"/>
      <c r="BZE105" s="1"/>
      <c r="BZF105" s="1"/>
      <c r="BZG105" s="1"/>
      <c r="BZH105" s="1"/>
      <c r="BZI105" s="1"/>
      <c r="BZJ105" s="1"/>
      <c r="BZK105" s="1"/>
      <c r="BZL105" s="1"/>
      <c r="BZM105" s="1"/>
      <c r="BZN105" s="1"/>
      <c r="BZO105" s="1"/>
      <c r="BZP105" s="1"/>
      <c r="BZQ105" s="1"/>
      <c r="BZR105" s="1"/>
      <c r="BZS105" s="1"/>
      <c r="BZT105" s="1"/>
      <c r="BZU105" s="1"/>
      <c r="BZV105" s="1"/>
      <c r="BZW105" s="1"/>
      <c r="BZX105" s="1"/>
      <c r="BZY105" s="1"/>
      <c r="BZZ105" s="1"/>
      <c r="CAA105" s="1"/>
      <c r="CAB105" s="1"/>
      <c r="CAC105" s="1"/>
      <c r="CAD105" s="1"/>
      <c r="CAE105" s="1"/>
      <c r="CAF105" s="1"/>
      <c r="CAG105" s="1"/>
      <c r="CAH105" s="1"/>
      <c r="CAI105" s="1"/>
      <c r="CAJ105" s="1"/>
      <c r="CAK105" s="1"/>
      <c r="CAL105" s="1"/>
      <c r="CAM105" s="1"/>
      <c r="CAN105" s="1"/>
      <c r="CAO105" s="1"/>
      <c r="CAP105" s="1"/>
      <c r="CAQ105" s="1"/>
      <c r="CAR105" s="1"/>
      <c r="CAS105" s="1"/>
      <c r="CAT105" s="1"/>
      <c r="CAU105" s="1"/>
      <c r="CAV105" s="1"/>
      <c r="CAW105" s="1"/>
      <c r="CAX105" s="1"/>
      <c r="CAY105" s="1"/>
      <c r="CAZ105" s="1"/>
      <c r="CBA105" s="1"/>
      <c r="CBB105" s="1"/>
      <c r="CBC105" s="1"/>
      <c r="CBD105" s="1"/>
      <c r="CBE105" s="1"/>
      <c r="CBF105" s="1"/>
      <c r="CBG105" s="1"/>
      <c r="CBH105" s="1"/>
      <c r="CBI105" s="1"/>
      <c r="CBJ105" s="1"/>
      <c r="CBK105" s="1"/>
      <c r="CBL105" s="1"/>
      <c r="CBM105" s="1"/>
      <c r="CBN105" s="1"/>
      <c r="CBO105" s="1"/>
      <c r="CBP105" s="1"/>
      <c r="CBQ105" s="1"/>
      <c r="CBR105" s="1"/>
      <c r="CBS105" s="1"/>
      <c r="CBT105" s="1"/>
      <c r="CBU105" s="1"/>
      <c r="CBV105" s="1"/>
      <c r="CBW105" s="1"/>
      <c r="CBX105" s="1"/>
      <c r="CBY105" s="1"/>
      <c r="CBZ105" s="1"/>
      <c r="CCA105" s="1"/>
      <c r="CCB105" s="1"/>
      <c r="CCC105" s="1"/>
      <c r="CCD105" s="1"/>
      <c r="CCE105" s="1"/>
      <c r="CCF105" s="1"/>
      <c r="CCG105" s="1"/>
      <c r="CCH105" s="1"/>
      <c r="CCI105" s="1"/>
      <c r="CCJ105" s="1"/>
      <c r="CCK105" s="1"/>
      <c r="CCL105" s="1"/>
      <c r="CCM105" s="1"/>
      <c r="CCN105" s="1"/>
      <c r="CCO105" s="1"/>
      <c r="CCP105" s="1"/>
      <c r="CCQ105" s="1"/>
      <c r="CCR105" s="1"/>
      <c r="CCS105" s="1"/>
      <c r="CCT105" s="1"/>
      <c r="CCU105" s="1"/>
      <c r="CCV105" s="1"/>
      <c r="CCW105" s="1"/>
      <c r="CCX105" s="1"/>
      <c r="CCY105" s="1"/>
      <c r="CCZ105" s="1"/>
      <c r="CDA105" s="1"/>
      <c r="CDB105" s="1"/>
      <c r="CDC105" s="1"/>
      <c r="CDD105" s="1"/>
      <c r="CDE105" s="1"/>
      <c r="CDF105" s="1"/>
      <c r="CDG105" s="1"/>
      <c r="CDH105" s="1"/>
      <c r="CDI105" s="1"/>
      <c r="CDJ105" s="1"/>
      <c r="CDK105" s="1"/>
      <c r="CDL105" s="1"/>
      <c r="CDM105" s="1"/>
      <c r="CDN105" s="1"/>
      <c r="CDO105" s="1"/>
      <c r="CDP105" s="1"/>
      <c r="CDQ105" s="1"/>
      <c r="CDR105" s="1"/>
      <c r="CDS105" s="1"/>
      <c r="CDT105" s="1"/>
      <c r="CDU105" s="1"/>
      <c r="CDV105" s="1"/>
      <c r="CDW105" s="1"/>
      <c r="CDX105" s="1"/>
      <c r="CDY105" s="1"/>
      <c r="CDZ105" s="1"/>
      <c r="CEA105" s="1"/>
      <c r="CEB105" s="1"/>
      <c r="CEC105" s="1"/>
      <c r="CED105" s="1"/>
      <c r="CEE105" s="1"/>
      <c r="CEF105" s="1"/>
      <c r="CEG105" s="1"/>
      <c r="CEH105" s="1"/>
      <c r="CEI105" s="1"/>
      <c r="CEJ105" s="1"/>
      <c r="CEK105" s="1"/>
      <c r="CEL105" s="1"/>
      <c r="CEM105" s="1"/>
      <c r="CEN105" s="1"/>
      <c r="CEO105" s="1"/>
      <c r="CEP105" s="1"/>
      <c r="CEQ105" s="1"/>
      <c r="CER105" s="1"/>
      <c r="CES105" s="1"/>
      <c r="CET105" s="1"/>
      <c r="CEU105" s="1"/>
      <c r="CEV105" s="1"/>
      <c r="CEW105" s="1"/>
      <c r="CEX105" s="1"/>
      <c r="CEY105" s="1"/>
      <c r="CEZ105" s="1"/>
      <c r="CFA105" s="1"/>
      <c r="CFB105" s="1"/>
      <c r="CFC105" s="1"/>
      <c r="CFD105" s="1"/>
      <c r="CFE105" s="1"/>
      <c r="CFF105" s="1"/>
      <c r="CFG105" s="1"/>
      <c r="CFH105" s="1"/>
      <c r="CFI105" s="1"/>
      <c r="CFJ105" s="1"/>
      <c r="CFK105" s="1"/>
      <c r="CFL105" s="1"/>
      <c r="CFM105" s="1"/>
      <c r="CFN105" s="1"/>
      <c r="CFO105" s="1"/>
      <c r="CFP105" s="1"/>
      <c r="CFQ105" s="1"/>
      <c r="CFR105" s="1"/>
      <c r="CFS105" s="1"/>
      <c r="CFT105" s="1"/>
      <c r="CFU105" s="1"/>
      <c r="CFV105" s="1"/>
      <c r="CFW105" s="1"/>
      <c r="CFX105" s="1"/>
      <c r="CFY105" s="1"/>
      <c r="CFZ105" s="1"/>
      <c r="CGA105" s="1"/>
      <c r="CGB105" s="1"/>
      <c r="CGC105" s="1"/>
      <c r="CGD105" s="1"/>
      <c r="CGE105" s="1"/>
      <c r="CGF105" s="1"/>
      <c r="CGG105" s="1"/>
      <c r="CGH105" s="1"/>
      <c r="CGI105" s="1"/>
      <c r="CGJ105" s="1"/>
      <c r="CGK105" s="1"/>
      <c r="CGL105" s="1"/>
      <c r="CGM105" s="1"/>
      <c r="CGN105" s="1"/>
      <c r="CGO105" s="1"/>
      <c r="CGP105" s="1"/>
      <c r="CGQ105" s="1"/>
      <c r="CGR105" s="1"/>
      <c r="CGS105" s="1"/>
      <c r="CGT105" s="1"/>
      <c r="CGU105" s="1"/>
      <c r="CGV105" s="1"/>
      <c r="CGW105" s="1"/>
      <c r="CGX105" s="1"/>
      <c r="CGY105" s="1"/>
      <c r="CGZ105" s="1"/>
      <c r="CHA105" s="1"/>
      <c r="CHB105" s="1"/>
      <c r="CHC105" s="1"/>
      <c r="CHD105" s="1"/>
      <c r="CHE105" s="1"/>
      <c r="CHF105" s="1"/>
      <c r="CHG105" s="1"/>
      <c r="CHH105" s="1"/>
      <c r="CHI105" s="1"/>
      <c r="CHJ105" s="1"/>
      <c r="CHK105" s="1"/>
      <c r="CHL105" s="1"/>
      <c r="CHM105" s="1"/>
      <c r="CHN105" s="1"/>
      <c r="CHO105" s="1"/>
      <c r="CHP105" s="1"/>
      <c r="CHQ105" s="1"/>
      <c r="CHR105" s="1"/>
      <c r="CHS105" s="1"/>
      <c r="CHT105" s="1"/>
      <c r="CHU105" s="1"/>
      <c r="CHV105" s="1"/>
      <c r="CHW105" s="1"/>
      <c r="CHX105" s="1"/>
      <c r="CHY105" s="1"/>
      <c r="CHZ105" s="1"/>
      <c r="CIA105" s="1"/>
      <c r="CIB105" s="1"/>
      <c r="CIC105" s="1"/>
      <c r="CID105" s="1"/>
      <c r="CIE105" s="1"/>
      <c r="CIF105" s="1"/>
      <c r="CIG105" s="1"/>
      <c r="CIH105" s="1"/>
      <c r="CII105" s="1"/>
      <c r="CIJ105" s="1"/>
      <c r="CIK105" s="1"/>
      <c r="CIL105" s="1"/>
      <c r="CIM105" s="1"/>
      <c r="CIN105" s="1"/>
      <c r="CIO105" s="1"/>
      <c r="CIP105" s="1"/>
      <c r="CIQ105" s="1"/>
      <c r="CIR105" s="1"/>
      <c r="CIS105" s="1"/>
      <c r="CIT105" s="1"/>
      <c r="CIU105" s="1"/>
      <c r="CIV105" s="1"/>
      <c r="CIW105" s="1"/>
      <c r="CIX105" s="1"/>
      <c r="CIY105" s="1"/>
      <c r="CIZ105" s="1"/>
      <c r="CJA105" s="1"/>
      <c r="CJB105" s="1"/>
      <c r="CJC105" s="1"/>
      <c r="CJD105" s="1"/>
      <c r="CJE105" s="1"/>
      <c r="CJF105" s="1"/>
      <c r="CJG105" s="1"/>
      <c r="CJH105" s="1"/>
      <c r="CJI105" s="1"/>
      <c r="CJJ105" s="1"/>
      <c r="CJK105" s="1"/>
      <c r="CJL105" s="1"/>
      <c r="CJM105" s="1"/>
      <c r="CJN105" s="1"/>
      <c r="CJO105" s="1"/>
      <c r="CJP105" s="1"/>
      <c r="CJQ105" s="1"/>
      <c r="CJR105" s="1"/>
      <c r="CJS105" s="1"/>
      <c r="CJT105" s="1"/>
      <c r="CJU105" s="1"/>
      <c r="CJV105" s="1"/>
      <c r="CJW105" s="1"/>
      <c r="CJX105" s="1"/>
      <c r="CJY105" s="1"/>
      <c r="CJZ105" s="1"/>
      <c r="CKA105" s="1"/>
      <c r="CKB105" s="1"/>
      <c r="CKC105" s="1"/>
      <c r="CKD105" s="1"/>
      <c r="CKE105" s="1"/>
      <c r="CKF105" s="1"/>
      <c r="CKG105" s="1"/>
      <c r="CKH105" s="1"/>
      <c r="CKI105" s="1"/>
      <c r="CKJ105" s="1"/>
      <c r="CKK105" s="1"/>
      <c r="CKL105" s="1"/>
      <c r="CKM105" s="1"/>
      <c r="CKN105" s="1"/>
      <c r="CKO105" s="1"/>
      <c r="CKP105" s="1"/>
      <c r="CKQ105" s="1"/>
      <c r="CKR105" s="1"/>
      <c r="CKS105" s="1"/>
      <c r="CKT105" s="1"/>
      <c r="CKU105" s="1"/>
      <c r="CKV105" s="1"/>
      <c r="CKW105" s="1"/>
      <c r="CKX105" s="1"/>
      <c r="CKY105" s="1"/>
      <c r="CKZ105" s="1"/>
      <c r="CLA105" s="1"/>
      <c r="CLB105" s="1"/>
      <c r="CLC105" s="1"/>
      <c r="CLD105" s="1"/>
      <c r="CLE105" s="1"/>
      <c r="CLF105" s="1"/>
      <c r="CLG105" s="1"/>
      <c r="CLH105" s="1"/>
      <c r="CLI105" s="1"/>
      <c r="CLJ105" s="1"/>
      <c r="CLK105" s="1"/>
      <c r="CLL105" s="1"/>
      <c r="CLM105" s="1"/>
      <c r="CLN105" s="1"/>
      <c r="CLO105" s="1"/>
      <c r="CLP105" s="1"/>
      <c r="CLQ105" s="1"/>
      <c r="CLR105" s="1"/>
      <c r="CLS105" s="1"/>
      <c r="CLT105" s="1"/>
      <c r="CLU105" s="1"/>
      <c r="CLV105" s="1"/>
      <c r="CLW105" s="1"/>
      <c r="CLX105" s="1"/>
      <c r="CLY105" s="1"/>
      <c r="CLZ105" s="1"/>
      <c r="CMA105" s="1"/>
      <c r="CMB105" s="1"/>
      <c r="CMC105" s="1"/>
      <c r="CMD105" s="1"/>
      <c r="CME105" s="1"/>
      <c r="CMF105" s="1"/>
      <c r="CMG105" s="1"/>
      <c r="CMH105" s="1"/>
      <c r="CMI105" s="1"/>
      <c r="CMJ105" s="1"/>
      <c r="CMK105" s="1"/>
      <c r="CML105" s="1"/>
      <c r="CMM105" s="1"/>
      <c r="CMN105" s="1"/>
      <c r="CMO105" s="1"/>
      <c r="CMP105" s="1"/>
      <c r="CMQ105" s="1"/>
      <c r="CMR105" s="1"/>
      <c r="CMS105" s="1"/>
      <c r="CMT105" s="1"/>
      <c r="CMU105" s="1"/>
      <c r="CMV105" s="1"/>
      <c r="CMW105" s="1"/>
      <c r="CMX105" s="1"/>
      <c r="CMY105" s="1"/>
      <c r="CMZ105" s="1"/>
      <c r="CNA105" s="1"/>
      <c r="CNB105" s="1"/>
      <c r="CNC105" s="1"/>
      <c r="CND105" s="1"/>
      <c r="CNE105" s="1"/>
      <c r="CNF105" s="1"/>
      <c r="CNG105" s="1"/>
      <c r="CNH105" s="1"/>
      <c r="CNI105" s="1"/>
      <c r="CNJ105" s="1"/>
      <c r="CNK105" s="1"/>
      <c r="CNL105" s="1"/>
      <c r="CNM105" s="1"/>
      <c r="CNN105" s="1"/>
      <c r="CNO105" s="1"/>
      <c r="CNP105" s="1"/>
      <c r="CNQ105" s="1"/>
      <c r="CNR105" s="1"/>
      <c r="CNS105" s="1"/>
      <c r="CNT105" s="1"/>
      <c r="CNU105" s="1"/>
      <c r="CNV105" s="1"/>
      <c r="CNW105" s="1"/>
      <c r="CNX105" s="1"/>
      <c r="CNY105" s="1"/>
      <c r="CNZ105" s="1"/>
      <c r="COA105" s="1"/>
      <c r="COB105" s="1"/>
      <c r="COC105" s="1"/>
      <c r="COD105" s="1"/>
      <c r="COE105" s="1"/>
      <c r="COF105" s="1"/>
      <c r="COG105" s="1"/>
      <c r="COH105" s="1"/>
      <c r="COI105" s="1"/>
      <c r="COJ105" s="1"/>
      <c r="COK105" s="1"/>
      <c r="COL105" s="1"/>
      <c r="COM105" s="1"/>
      <c r="CON105" s="1"/>
      <c r="COO105" s="1"/>
      <c r="COP105" s="1"/>
      <c r="COQ105" s="1"/>
      <c r="COR105" s="1"/>
      <c r="COS105" s="1"/>
      <c r="COT105" s="1"/>
      <c r="COU105" s="1"/>
      <c r="COV105" s="1"/>
      <c r="COW105" s="1"/>
      <c r="COX105" s="1"/>
      <c r="COY105" s="1"/>
      <c r="COZ105" s="1"/>
      <c r="CPA105" s="1"/>
      <c r="CPB105" s="1"/>
      <c r="CPC105" s="1"/>
      <c r="CPD105" s="1"/>
      <c r="CPE105" s="1"/>
      <c r="CPF105" s="1"/>
      <c r="CPG105" s="1"/>
      <c r="CPH105" s="1"/>
      <c r="CPI105" s="1"/>
      <c r="CPJ105" s="1"/>
      <c r="CPK105" s="1"/>
      <c r="CPL105" s="1"/>
      <c r="CPM105" s="1"/>
      <c r="CPN105" s="1"/>
      <c r="CPO105" s="1"/>
      <c r="CPP105" s="1"/>
      <c r="CPQ105" s="1"/>
      <c r="CPR105" s="1"/>
      <c r="CPS105" s="1"/>
      <c r="CPT105" s="1"/>
      <c r="CPU105" s="1"/>
      <c r="CPV105" s="1"/>
      <c r="CPW105" s="1"/>
      <c r="CPX105" s="1"/>
      <c r="CPY105" s="1"/>
      <c r="CPZ105" s="1"/>
      <c r="CQA105" s="1"/>
      <c r="CQB105" s="1"/>
      <c r="CQC105" s="1"/>
      <c r="CQD105" s="1"/>
      <c r="CQE105" s="1"/>
      <c r="CQF105" s="1"/>
      <c r="CQG105" s="1"/>
      <c r="CQH105" s="1"/>
      <c r="CQI105" s="1"/>
      <c r="CQJ105" s="1"/>
      <c r="CQK105" s="1"/>
      <c r="CQL105" s="1"/>
      <c r="CQM105" s="1"/>
      <c r="CQN105" s="1"/>
      <c r="CQO105" s="1"/>
      <c r="CQP105" s="1"/>
      <c r="CQQ105" s="1"/>
      <c r="CQR105" s="1"/>
      <c r="CQS105" s="1"/>
      <c r="CQT105" s="1"/>
      <c r="CQU105" s="1"/>
      <c r="CQV105" s="1"/>
      <c r="CQW105" s="1"/>
      <c r="CQX105" s="1"/>
      <c r="CQY105" s="1"/>
      <c r="CQZ105" s="1"/>
      <c r="CRA105" s="1"/>
      <c r="CRB105" s="1"/>
      <c r="CRC105" s="1"/>
      <c r="CRD105" s="1"/>
      <c r="CRE105" s="1"/>
      <c r="CRF105" s="1"/>
      <c r="CRG105" s="1"/>
      <c r="CRH105" s="1"/>
      <c r="CRI105" s="1"/>
      <c r="CRJ105" s="1"/>
      <c r="CRK105" s="1"/>
      <c r="CRL105" s="1"/>
      <c r="CRM105" s="1"/>
      <c r="CRN105" s="1"/>
      <c r="CRO105" s="1"/>
      <c r="CRP105" s="1"/>
      <c r="CRQ105" s="1"/>
      <c r="CRR105" s="1"/>
      <c r="CRS105" s="1"/>
      <c r="CRT105" s="1"/>
      <c r="CRU105" s="1"/>
      <c r="CRV105" s="1"/>
      <c r="CRW105" s="1"/>
      <c r="CRX105" s="1"/>
      <c r="CRY105" s="1"/>
      <c r="CRZ105" s="1"/>
      <c r="CSA105" s="1"/>
      <c r="CSB105" s="1"/>
      <c r="CSC105" s="1"/>
      <c r="CSD105" s="1"/>
      <c r="CSE105" s="1"/>
      <c r="CSF105" s="1"/>
      <c r="CSG105" s="1"/>
      <c r="CSH105" s="1"/>
      <c r="CSI105" s="1"/>
      <c r="CSJ105" s="1"/>
      <c r="CSK105" s="1"/>
      <c r="CSL105" s="1"/>
      <c r="CSM105" s="1"/>
      <c r="CSN105" s="1"/>
      <c r="CSO105" s="1"/>
      <c r="CSP105" s="1"/>
      <c r="CSQ105" s="1"/>
      <c r="CSR105" s="1"/>
      <c r="CSS105" s="1"/>
      <c r="CST105" s="1"/>
      <c r="CSU105" s="1"/>
      <c r="CSV105" s="1"/>
      <c r="CSW105" s="1"/>
      <c r="CSX105" s="1"/>
      <c r="CSY105" s="1"/>
      <c r="CSZ105" s="1"/>
      <c r="CTA105" s="1"/>
      <c r="CTB105" s="1"/>
      <c r="CTC105" s="1"/>
      <c r="CTD105" s="1"/>
      <c r="CTE105" s="1"/>
      <c r="CTF105" s="1"/>
      <c r="CTG105" s="1"/>
      <c r="CTH105" s="1"/>
      <c r="CTI105" s="1"/>
      <c r="CTJ105" s="1"/>
      <c r="CTK105" s="1"/>
      <c r="CTL105" s="1"/>
      <c r="CTM105" s="1"/>
      <c r="CTN105" s="1"/>
      <c r="CTO105" s="1"/>
      <c r="CTP105" s="1"/>
      <c r="CTQ105" s="1"/>
      <c r="CTR105" s="1"/>
      <c r="CTS105" s="1"/>
      <c r="CTT105" s="1"/>
      <c r="CTU105" s="1"/>
      <c r="CTV105" s="1"/>
      <c r="CTW105" s="1"/>
      <c r="CTX105" s="1"/>
      <c r="CTY105" s="1"/>
      <c r="CTZ105" s="1"/>
      <c r="CUA105" s="1"/>
      <c r="CUB105" s="1"/>
      <c r="CUC105" s="1"/>
      <c r="CUD105" s="1"/>
      <c r="CUE105" s="1"/>
      <c r="CUF105" s="1"/>
      <c r="CUG105" s="1"/>
      <c r="CUH105" s="1"/>
      <c r="CUI105" s="1"/>
      <c r="CUJ105" s="1"/>
      <c r="CUK105" s="1"/>
      <c r="CUL105" s="1"/>
      <c r="CUM105" s="1"/>
      <c r="CUN105" s="1"/>
      <c r="CUO105" s="1"/>
      <c r="CUP105" s="1"/>
      <c r="CUQ105" s="1"/>
      <c r="CUR105" s="1"/>
      <c r="CUS105" s="1"/>
      <c r="CUT105" s="1"/>
      <c r="CUU105" s="1"/>
      <c r="CUV105" s="1"/>
      <c r="CUW105" s="1"/>
      <c r="CUX105" s="1"/>
      <c r="CUY105" s="1"/>
      <c r="CUZ105" s="1"/>
      <c r="CVA105" s="1"/>
      <c r="CVB105" s="1"/>
      <c r="CVC105" s="1"/>
      <c r="CVD105" s="1"/>
      <c r="CVE105" s="1"/>
      <c r="CVF105" s="1"/>
      <c r="CVG105" s="1"/>
      <c r="CVH105" s="1"/>
      <c r="CVI105" s="1"/>
      <c r="CVJ105" s="1"/>
      <c r="CVK105" s="1"/>
      <c r="CVL105" s="1"/>
      <c r="CVM105" s="1"/>
      <c r="CVN105" s="1"/>
      <c r="CVO105" s="1"/>
      <c r="CVP105" s="1"/>
      <c r="CVQ105" s="1"/>
      <c r="CVR105" s="1"/>
      <c r="CVS105" s="1"/>
      <c r="CVT105" s="1"/>
      <c r="CVU105" s="1"/>
      <c r="CVV105" s="1"/>
      <c r="CVW105" s="1"/>
      <c r="CVX105" s="1"/>
      <c r="CVY105" s="1"/>
      <c r="CVZ105" s="1"/>
      <c r="CWA105" s="1"/>
      <c r="CWB105" s="1"/>
      <c r="CWC105" s="1"/>
      <c r="CWD105" s="1"/>
      <c r="CWE105" s="1"/>
      <c r="CWF105" s="1"/>
      <c r="CWG105" s="1"/>
      <c r="CWH105" s="1"/>
      <c r="CWI105" s="1"/>
      <c r="CWJ105" s="1"/>
      <c r="CWK105" s="1"/>
      <c r="CWL105" s="1"/>
      <c r="CWM105" s="1"/>
      <c r="CWN105" s="1"/>
      <c r="CWO105" s="1"/>
      <c r="CWP105" s="1"/>
      <c r="CWQ105" s="1"/>
      <c r="CWR105" s="1"/>
      <c r="CWS105" s="1"/>
      <c r="CWT105" s="1"/>
      <c r="CWU105" s="1"/>
      <c r="CWV105" s="1"/>
      <c r="CWW105" s="1"/>
      <c r="CWX105" s="1"/>
      <c r="CWY105" s="1"/>
      <c r="CWZ105" s="1"/>
      <c r="CXA105" s="1"/>
      <c r="CXB105" s="1"/>
      <c r="CXC105" s="1"/>
      <c r="CXD105" s="1"/>
      <c r="CXE105" s="1"/>
      <c r="CXF105" s="1"/>
      <c r="CXG105" s="1"/>
      <c r="CXH105" s="1"/>
      <c r="CXI105" s="1"/>
      <c r="CXJ105" s="1"/>
      <c r="CXK105" s="1"/>
      <c r="CXL105" s="1"/>
      <c r="CXM105" s="1"/>
      <c r="CXN105" s="1"/>
      <c r="CXO105" s="1"/>
      <c r="CXP105" s="1"/>
      <c r="CXQ105" s="1"/>
      <c r="CXR105" s="1"/>
      <c r="CXS105" s="1"/>
      <c r="CXT105" s="1"/>
      <c r="CXU105" s="1"/>
      <c r="CXV105" s="1"/>
      <c r="CXW105" s="1"/>
      <c r="CXX105" s="1"/>
      <c r="CXY105" s="1"/>
      <c r="CXZ105" s="1"/>
      <c r="CYA105" s="1"/>
      <c r="CYB105" s="1"/>
      <c r="CYC105" s="1"/>
      <c r="CYD105" s="1"/>
      <c r="CYE105" s="1"/>
      <c r="CYF105" s="1"/>
      <c r="CYG105" s="1"/>
      <c r="CYH105" s="1"/>
      <c r="CYI105" s="1"/>
      <c r="CYJ105" s="1"/>
      <c r="CYK105" s="1"/>
      <c r="CYL105" s="1"/>
      <c r="CYM105" s="1"/>
      <c r="CYN105" s="1"/>
      <c r="CYO105" s="1"/>
      <c r="CYP105" s="1"/>
      <c r="CYQ105" s="1"/>
      <c r="CYR105" s="1"/>
      <c r="CYS105" s="1"/>
      <c r="CYT105" s="1"/>
      <c r="CYU105" s="1"/>
      <c r="CYV105" s="1"/>
      <c r="CYW105" s="1"/>
      <c r="CYX105" s="1"/>
      <c r="CYY105" s="1"/>
      <c r="CYZ105" s="1"/>
      <c r="CZA105" s="1"/>
      <c r="CZB105" s="1"/>
      <c r="CZC105" s="1"/>
      <c r="CZD105" s="1"/>
      <c r="CZE105" s="1"/>
      <c r="CZF105" s="1"/>
      <c r="CZG105" s="1"/>
      <c r="CZH105" s="1"/>
      <c r="CZI105" s="1"/>
      <c r="CZJ105" s="1"/>
      <c r="CZK105" s="1"/>
      <c r="CZL105" s="1"/>
      <c r="CZM105" s="1"/>
      <c r="CZN105" s="1"/>
      <c r="CZO105" s="1"/>
      <c r="CZP105" s="1"/>
      <c r="CZQ105" s="1"/>
      <c r="CZR105" s="1"/>
      <c r="CZS105" s="1"/>
      <c r="CZT105" s="1"/>
      <c r="CZU105" s="1"/>
      <c r="CZV105" s="1"/>
      <c r="CZW105" s="1"/>
      <c r="CZX105" s="1"/>
      <c r="CZY105" s="1"/>
      <c r="CZZ105" s="1"/>
      <c r="DAA105" s="1"/>
      <c r="DAB105" s="1"/>
      <c r="DAC105" s="1"/>
      <c r="DAD105" s="1"/>
      <c r="DAE105" s="1"/>
      <c r="DAF105" s="1"/>
      <c r="DAG105" s="1"/>
      <c r="DAH105" s="1"/>
      <c r="DAI105" s="1"/>
      <c r="DAJ105" s="1"/>
      <c r="DAK105" s="1"/>
      <c r="DAL105" s="1"/>
      <c r="DAM105" s="1"/>
      <c r="DAN105" s="1"/>
      <c r="DAO105" s="1"/>
      <c r="DAP105" s="1"/>
      <c r="DAQ105" s="1"/>
      <c r="DAR105" s="1"/>
      <c r="DAS105" s="1"/>
      <c r="DAT105" s="1"/>
      <c r="DAU105" s="1"/>
      <c r="DAV105" s="1"/>
      <c r="DAW105" s="1"/>
      <c r="DAX105" s="1"/>
      <c r="DAY105" s="1"/>
      <c r="DAZ105" s="1"/>
      <c r="DBA105" s="1"/>
      <c r="DBB105" s="1"/>
      <c r="DBC105" s="1"/>
      <c r="DBD105" s="1"/>
      <c r="DBE105" s="1"/>
      <c r="DBF105" s="1"/>
      <c r="DBG105" s="1"/>
      <c r="DBH105" s="1"/>
      <c r="DBI105" s="1"/>
      <c r="DBJ105" s="1"/>
      <c r="DBK105" s="1"/>
      <c r="DBL105" s="1"/>
      <c r="DBM105" s="1"/>
      <c r="DBN105" s="1"/>
      <c r="DBO105" s="1"/>
      <c r="DBP105" s="1"/>
      <c r="DBQ105" s="1"/>
      <c r="DBR105" s="1"/>
      <c r="DBS105" s="1"/>
      <c r="DBT105" s="1"/>
      <c r="DBU105" s="1"/>
      <c r="DBV105" s="1"/>
      <c r="DBW105" s="1"/>
      <c r="DBX105" s="1"/>
      <c r="DBY105" s="1"/>
      <c r="DBZ105" s="1"/>
      <c r="DCA105" s="1"/>
      <c r="DCB105" s="1"/>
      <c r="DCC105" s="1"/>
      <c r="DCD105" s="1"/>
      <c r="DCE105" s="1"/>
      <c r="DCF105" s="1"/>
      <c r="DCG105" s="1"/>
      <c r="DCH105" s="1"/>
      <c r="DCI105" s="1"/>
      <c r="DCJ105" s="1"/>
      <c r="DCK105" s="1"/>
      <c r="DCL105" s="1"/>
      <c r="DCM105" s="1"/>
      <c r="DCN105" s="1"/>
      <c r="DCO105" s="1"/>
      <c r="DCP105" s="1"/>
      <c r="DCQ105" s="1"/>
      <c r="DCR105" s="1"/>
      <c r="DCS105" s="1"/>
      <c r="DCT105" s="1"/>
      <c r="DCU105" s="1"/>
      <c r="DCV105" s="1"/>
      <c r="DCW105" s="1"/>
      <c r="DCX105" s="1"/>
      <c r="DCY105" s="1"/>
      <c r="DCZ105" s="1"/>
      <c r="DDA105" s="1"/>
      <c r="DDB105" s="1"/>
      <c r="DDC105" s="1"/>
      <c r="DDD105" s="1"/>
      <c r="DDE105" s="1"/>
      <c r="DDF105" s="1"/>
      <c r="DDG105" s="1"/>
      <c r="DDH105" s="1"/>
      <c r="DDI105" s="1"/>
      <c r="DDJ105" s="1"/>
      <c r="DDK105" s="1"/>
      <c r="DDL105" s="1"/>
      <c r="DDM105" s="1"/>
      <c r="DDN105" s="1"/>
      <c r="DDO105" s="1"/>
      <c r="DDP105" s="1"/>
      <c r="DDQ105" s="1"/>
      <c r="DDR105" s="1"/>
      <c r="DDS105" s="1"/>
      <c r="DDT105" s="1"/>
      <c r="DDU105" s="1"/>
      <c r="DDV105" s="1"/>
      <c r="DDW105" s="1"/>
      <c r="DDX105" s="1"/>
      <c r="DDY105" s="1"/>
      <c r="DDZ105" s="1"/>
      <c r="DEA105" s="1"/>
      <c r="DEB105" s="1"/>
      <c r="DEC105" s="1"/>
      <c r="DED105" s="1"/>
      <c r="DEE105" s="1"/>
      <c r="DEF105" s="1"/>
      <c r="DEG105" s="1"/>
      <c r="DEH105" s="1"/>
      <c r="DEI105" s="1"/>
      <c r="DEJ105" s="1"/>
      <c r="DEK105" s="1"/>
      <c r="DEL105" s="1"/>
      <c r="DEM105" s="1"/>
      <c r="DEN105" s="1"/>
      <c r="DEO105" s="1"/>
      <c r="DEP105" s="1"/>
      <c r="DEQ105" s="1"/>
      <c r="DER105" s="1"/>
      <c r="DES105" s="1"/>
      <c r="DET105" s="1"/>
      <c r="DEU105" s="1"/>
      <c r="DEV105" s="1"/>
      <c r="DEW105" s="1"/>
      <c r="DEX105" s="1"/>
      <c r="DEY105" s="1"/>
      <c r="DEZ105" s="1"/>
      <c r="DFA105" s="1"/>
      <c r="DFB105" s="1"/>
      <c r="DFC105" s="1"/>
      <c r="DFD105" s="1"/>
      <c r="DFE105" s="1"/>
      <c r="DFF105" s="1"/>
      <c r="DFG105" s="1"/>
      <c r="DFH105" s="1"/>
      <c r="DFI105" s="1"/>
      <c r="DFJ105" s="1"/>
      <c r="DFK105" s="1"/>
      <c r="DFL105" s="1"/>
      <c r="DFM105" s="1"/>
      <c r="DFN105" s="1"/>
      <c r="DFO105" s="1"/>
      <c r="DFP105" s="1"/>
      <c r="DFQ105" s="1"/>
      <c r="DFR105" s="1"/>
      <c r="DFS105" s="1"/>
      <c r="DFT105" s="1"/>
      <c r="DFU105" s="1"/>
      <c r="DFV105" s="1"/>
      <c r="DFW105" s="1"/>
      <c r="DFX105" s="1"/>
      <c r="DFY105" s="1"/>
      <c r="DFZ105" s="1"/>
      <c r="DGA105" s="1"/>
      <c r="DGB105" s="1"/>
      <c r="DGC105" s="1"/>
      <c r="DGD105" s="1"/>
      <c r="DGE105" s="1"/>
      <c r="DGF105" s="1"/>
      <c r="DGG105" s="1"/>
      <c r="DGH105" s="1"/>
      <c r="DGI105" s="1"/>
      <c r="DGJ105" s="1"/>
      <c r="DGK105" s="1"/>
      <c r="DGL105" s="1"/>
      <c r="DGM105" s="1"/>
      <c r="DGN105" s="1"/>
      <c r="DGO105" s="1"/>
      <c r="DGP105" s="1"/>
      <c r="DGQ105" s="1"/>
      <c r="DGR105" s="1"/>
      <c r="DGS105" s="1"/>
      <c r="DGT105" s="1"/>
      <c r="DGU105" s="1"/>
      <c r="DGV105" s="1"/>
      <c r="DGW105" s="1"/>
      <c r="DGX105" s="1"/>
      <c r="DGY105" s="1"/>
      <c r="DGZ105" s="1"/>
      <c r="DHA105" s="1"/>
      <c r="DHB105" s="1"/>
      <c r="DHC105" s="1"/>
      <c r="DHD105" s="1"/>
      <c r="DHE105" s="1"/>
      <c r="DHF105" s="1"/>
      <c r="DHG105" s="1"/>
      <c r="DHH105" s="1"/>
      <c r="DHI105" s="1"/>
      <c r="DHJ105" s="1"/>
      <c r="DHK105" s="1"/>
      <c r="DHL105" s="1"/>
      <c r="DHM105" s="1"/>
      <c r="DHN105" s="1"/>
      <c r="DHO105" s="1"/>
      <c r="DHP105" s="1"/>
      <c r="DHQ105" s="1"/>
      <c r="DHR105" s="1"/>
      <c r="DHS105" s="1"/>
      <c r="DHT105" s="1"/>
      <c r="DHU105" s="1"/>
      <c r="DHV105" s="1"/>
      <c r="DHW105" s="1"/>
      <c r="DHX105" s="1"/>
      <c r="DHY105" s="1"/>
      <c r="DHZ105" s="1"/>
      <c r="DIA105" s="1"/>
      <c r="DIB105" s="1"/>
      <c r="DIC105" s="1"/>
      <c r="DID105" s="1"/>
      <c r="DIE105" s="1"/>
      <c r="DIF105" s="1"/>
      <c r="DIG105" s="1"/>
      <c r="DIH105" s="1"/>
      <c r="DII105" s="1"/>
      <c r="DIJ105" s="1"/>
      <c r="DIK105" s="1"/>
      <c r="DIL105" s="1"/>
      <c r="DIM105" s="1"/>
      <c r="DIN105" s="1"/>
      <c r="DIO105" s="1"/>
      <c r="DIP105" s="1"/>
      <c r="DIQ105" s="1"/>
      <c r="DIR105" s="1"/>
      <c r="DIS105" s="1"/>
      <c r="DIT105" s="1"/>
      <c r="DIU105" s="1"/>
      <c r="DIV105" s="1"/>
      <c r="DIW105" s="1"/>
      <c r="DIX105" s="1"/>
      <c r="DIY105" s="1"/>
      <c r="DIZ105" s="1"/>
      <c r="DJA105" s="1"/>
      <c r="DJB105" s="1"/>
      <c r="DJC105" s="1"/>
      <c r="DJD105" s="1"/>
      <c r="DJE105" s="1"/>
      <c r="DJF105" s="1"/>
      <c r="DJG105" s="1"/>
      <c r="DJH105" s="1"/>
      <c r="DJI105" s="1"/>
      <c r="DJJ105" s="1"/>
      <c r="DJK105" s="1"/>
      <c r="DJL105" s="1"/>
      <c r="DJM105" s="1"/>
      <c r="DJN105" s="1"/>
      <c r="DJO105" s="1"/>
      <c r="DJP105" s="1"/>
      <c r="DJQ105" s="1"/>
      <c r="DJR105" s="1"/>
      <c r="DJS105" s="1"/>
      <c r="DJT105" s="1"/>
      <c r="DJU105" s="1"/>
      <c r="DJV105" s="1"/>
      <c r="DJW105" s="1"/>
      <c r="DJX105" s="1"/>
      <c r="DJY105" s="1"/>
      <c r="DJZ105" s="1"/>
      <c r="DKA105" s="1"/>
      <c r="DKB105" s="1"/>
      <c r="DKC105" s="1"/>
      <c r="DKD105" s="1"/>
      <c r="DKE105" s="1"/>
      <c r="DKF105" s="1"/>
      <c r="DKG105" s="1"/>
      <c r="DKH105" s="1"/>
      <c r="DKI105" s="1"/>
      <c r="DKJ105" s="1"/>
      <c r="DKK105" s="1"/>
      <c r="DKL105" s="1"/>
      <c r="DKM105" s="1"/>
      <c r="DKN105" s="1"/>
      <c r="DKO105" s="1"/>
      <c r="DKP105" s="1"/>
      <c r="DKQ105" s="1"/>
      <c r="DKR105" s="1"/>
      <c r="DKS105" s="1"/>
      <c r="DKT105" s="1"/>
      <c r="DKU105" s="1"/>
      <c r="DKV105" s="1"/>
      <c r="DKW105" s="1"/>
      <c r="DKX105" s="1"/>
      <c r="DKY105" s="1"/>
      <c r="DKZ105" s="1"/>
      <c r="DLA105" s="1"/>
      <c r="DLB105" s="1"/>
      <c r="DLC105" s="1"/>
      <c r="DLD105" s="1"/>
      <c r="DLE105" s="1"/>
      <c r="DLF105" s="1"/>
      <c r="DLG105" s="1"/>
      <c r="DLH105" s="1"/>
      <c r="DLI105" s="1"/>
      <c r="DLJ105" s="1"/>
      <c r="DLK105" s="1"/>
      <c r="DLL105" s="1"/>
      <c r="DLM105" s="1"/>
      <c r="DLN105" s="1"/>
      <c r="DLO105" s="1"/>
      <c r="DLP105" s="1"/>
      <c r="DLQ105" s="1"/>
      <c r="DLR105" s="1"/>
      <c r="DLS105" s="1"/>
      <c r="DLT105" s="1"/>
      <c r="DLU105" s="1"/>
      <c r="DLV105" s="1"/>
      <c r="DLW105" s="1"/>
      <c r="DLX105" s="1"/>
      <c r="DLY105" s="1"/>
      <c r="DLZ105" s="1"/>
      <c r="DMA105" s="1"/>
      <c r="DMB105" s="1"/>
      <c r="DMC105" s="1"/>
      <c r="DMD105" s="1"/>
      <c r="DME105" s="1"/>
      <c r="DMF105" s="1"/>
      <c r="DMG105" s="1"/>
      <c r="DMH105" s="1"/>
      <c r="DMI105" s="1"/>
      <c r="DMJ105" s="1"/>
      <c r="DMK105" s="1"/>
      <c r="DML105" s="1"/>
      <c r="DMM105" s="1"/>
      <c r="DMN105" s="1"/>
      <c r="DMO105" s="1"/>
      <c r="DMP105" s="1"/>
      <c r="DMQ105" s="1"/>
      <c r="DMR105" s="1"/>
      <c r="DMS105" s="1"/>
      <c r="DMT105" s="1"/>
      <c r="DMU105" s="1"/>
      <c r="DMV105" s="1"/>
      <c r="DMW105" s="1"/>
      <c r="DMX105" s="1"/>
      <c r="DMY105" s="1"/>
      <c r="DMZ105" s="1"/>
      <c r="DNA105" s="1"/>
      <c r="DNB105" s="1"/>
      <c r="DNC105" s="1"/>
      <c r="DND105" s="1"/>
      <c r="DNE105" s="1"/>
      <c r="DNF105" s="1"/>
      <c r="DNG105" s="1"/>
      <c r="DNH105" s="1"/>
      <c r="DNI105" s="1"/>
      <c r="DNJ105" s="1"/>
      <c r="DNK105" s="1"/>
      <c r="DNL105" s="1"/>
      <c r="DNM105" s="1"/>
      <c r="DNN105" s="1"/>
      <c r="DNO105" s="1"/>
      <c r="DNP105" s="1"/>
      <c r="DNQ105" s="1"/>
      <c r="DNR105" s="1"/>
      <c r="DNS105" s="1"/>
      <c r="DNT105" s="1"/>
      <c r="DNU105" s="1"/>
      <c r="DNV105" s="1"/>
      <c r="DNW105" s="1"/>
      <c r="DNX105" s="1"/>
      <c r="DNY105" s="1"/>
      <c r="DNZ105" s="1"/>
      <c r="DOA105" s="1"/>
      <c r="DOB105" s="1"/>
      <c r="DOC105" s="1"/>
      <c r="DOD105" s="1"/>
      <c r="DOE105" s="1"/>
      <c r="DOF105" s="1"/>
      <c r="DOG105" s="1"/>
      <c r="DOH105" s="1"/>
      <c r="DOI105" s="1"/>
      <c r="DOJ105" s="1"/>
      <c r="DOK105" s="1"/>
      <c r="DOL105" s="1"/>
      <c r="DOM105" s="1"/>
      <c r="DON105" s="1"/>
      <c r="DOO105" s="1"/>
      <c r="DOP105" s="1"/>
      <c r="DOQ105" s="1"/>
      <c r="DOR105" s="1"/>
      <c r="DOS105" s="1"/>
      <c r="DOT105" s="1"/>
      <c r="DOU105" s="1"/>
      <c r="DOV105" s="1"/>
      <c r="DOW105" s="1"/>
      <c r="DOX105" s="1"/>
      <c r="DOY105" s="1"/>
      <c r="DOZ105" s="1"/>
      <c r="DPA105" s="1"/>
      <c r="DPB105" s="1"/>
      <c r="DPC105" s="1"/>
      <c r="DPD105" s="1"/>
      <c r="DPE105" s="1"/>
      <c r="DPF105" s="1"/>
      <c r="DPG105" s="1"/>
      <c r="DPH105" s="1"/>
      <c r="DPI105" s="1"/>
      <c r="DPJ105" s="1"/>
      <c r="DPK105" s="1"/>
      <c r="DPL105" s="1"/>
      <c r="DPM105" s="1"/>
      <c r="DPN105" s="1"/>
      <c r="DPO105" s="1"/>
      <c r="DPP105" s="1"/>
      <c r="DPQ105" s="1"/>
      <c r="DPR105" s="1"/>
      <c r="DPS105" s="1"/>
      <c r="DPT105" s="1"/>
      <c r="DPU105" s="1"/>
      <c r="DPV105" s="1"/>
      <c r="DPW105" s="1"/>
      <c r="DPX105" s="1"/>
      <c r="DPY105" s="1"/>
      <c r="DPZ105" s="1"/>
      <c r="DQA105" s="1"/>
      <c r="DQB105" s="1"/>
      <c r="DQC105" s="1"/>
      <c r="DQD105" s="1"/>
      <c r="DQE105" s="1"/>
      <c r="DQF105" s="1"/>
      <c r="DQG105" s="1"/>
      <c r="DQH105" s="1"/>
      <c r="DQI105" s="1"/>
      <c r="DQJ105" s="1"/>
      <c r="DQK105" s="1"/>
      <c r="DQL105" s="1"/>
      <c r="DQM105" s="1"/>
      <c r="DQN105" s="1"/>
      <c r="DQO105" s="1"/>
      <c r="DQP105" s="1"/>
      <c r="DQQ105" s="1"/>
      <c r="DQR105" s="1"/>
      <c r="DQS105" s="1"/>
      <c r="DQT105" s="1"/>
      <c r="DQU105" s="1"/>
      <c r="DQV105" s="1"/>
      <c r="DQW105" s="1"/>
      <c r="DQX105" s="1"/>
      <c r="DQY105" s="1"/>
      <c r="DQZ105" s="1"/>
      <c r="DRA105" s="1"/>
      <c r="DRB105" s="1"/>
      <c r="DRC105" s="1"/>
      <c r="DRD105" s="1"/>
      <c r="DRE105" s="1"/>
      <c r="DRF105" s="1"/>
      <c r="DRG105" s="1"/>
      <c r="DRH105" s="1"/>
      <c r="DRI105" s="1"/>
      <c r="DRJ105" s="1"/>
      <c r="DRK105" s="1"/>
      <c r="DRL105" s="1"/>
      <c r="DRM105" s="1"/>
      <c r="DRN105" s="1"/>
      <c r="DRO105" s="1"/>
      <c r="DRP105" s="1"/>
      <c r="DRQ105" s="1"/>
      <c r="DRR105" s="1"/>
      <c r="DRS105" s="1"/>
      <c r="DRT105" s="1"/>
      <c r="DRU105" s="1"/>
      <c r="DRV105" s="1"/>
      <c r="DRW105" s="1"/>
      <c r="DRX105" s="1"/>
      <c r="DRY105" s="1"/>
      <c r="DRZ105" s="1"/>
      <c r="DSA105" s="1"/>
      <c r="DSB105" s="1"/>
      <c r="DSC105" s="1"/>
      <c r="DSD105" s="1"/>
      <c r="DSE105" s="1"/>
      <c r="DSF105" s="1"/>
      <c r="DSG105" s="1"/>
      <c r="DSH105" s="1"/>
      <c r="DSI105" s="1"/>
      <c r="DSJ105" s="1"/>
      <c r="DSK105" s="1"/>
      <c r="DSL105" s="1"/>
      <c r="DSM105" s="1"/>
      <c r="DSN105" s="1"/>
      <c r="DSO105" s="1"/>
      <c r="DSP105" s="1"/>
      <c r="DSQ105" s="1"/>
      <c r="DSR105" s="1"/>
      <c r="DSS105" s="1"/>
      <c r="DST105" s="1"/>
      <c r="DSU105" s="1"/>
      <c r="DSV105" s="1"/>
      <c r="DSW105" s="1"/>
      <c r="DSX105" s="1"/>
      <c r="DSY105" s="1"/>
      <c r="DSZ105" s="1"/>
      <c r="DTA105" s="1"/>
      <c r="DTB105" s="1"/>
      <c r="DTC105" s="1"/>
      <c r="DTD105" s="1"/>
      <c r="DTE105" s="1"/>
      <c r="DTF105" s="1"/>
      <c r="DTG105" s="1"/>
      <c r="DTH105" s="1"/>
      <c r="DTI105" s="1"/>
      <c r="DTJ105" s="1"/>
      <c r="DTK105" s="1"/>
      <c r="DTL105" s="1"/>
      <c r="DTM105" s="1"/>
      <c r="DTN105" s="1"/>
      <c r="DTO105" s="1"/>
      <c r="DTP105" s="1"/>
      <c r="DTQ105" s="1"/>
      <c r="DTR105" s="1"/>
      <c r="DTS105" s="1"/>
      <c r="DTT105" s="1"/>
      <c r="DTU105" s="1"/>
      <c r="DTV105" s="1"/>
      <c r="DTW105" s="1"/>
      <c r="DTX105" s="1"/>
      <c r="DTY105" s="1"/>
      <c r="DTZ105" s="1"/>
      <c r="DUA105" s="1"/>
      <c r="DUB105" s="1"/>
      <c r="DUC105" s="1"/>
      <c r="DUD105" s="1"/>
      <c r="DUE105" s="1"/>
      <c r="DUF105" s="1"/>
      <c r="DUG105" s="1"/>
      <c r="DUH105" s="1"/>
      <c r="DUI105" s="1"/>
      <c r="DUJ105" s="1"/>
      <c r="DUK105" s="1"/>
      <c r="DUL105" s="1"/>
      <c r="DUM105" s="1"/>
      <c r="DUN105" s="1"/>
      <c r="DUO105" s="1"/>
      <c r="DUP105" s="1"/>
      <c r="DUQ105" s="1"/>
      <c r="DUR105" s="1"/>
      <c r="DUS105" s="1"/>
      <c r="DUT105" s="1"/>
      <c r="DUU105" s="1"/>
      <c r="DUV105" s="1"/>
      <c r="DUW105" s="1"/>
      <c r="DUX105" s="1"/>
      <c r="DUY105" s="1"/>
      <c r="DUZ105" s="1"/>
      <c r="DVA105" s="1"/>
      <c r="DVB105" s="1"/>
      <c r="DVC105" s="1"/>
      <c r="DVD105" s="1"/>
      <c r="DVE105" s="1"/>
      <c r="DVF105" s="1"/>
      <c r="DVG105" s="1"/>
      <c r="DVH105" s="1"/>
      <c r="DVI105" s="1"/>
      <c r="DVJ105" s="1"/>
      <c r="DVK105" s="1"/>
      <c r="DVL105" s="1"/>
      <c r="DVM105" s="1"/>
      <c r="DVN105" s="1"/>
      <c r="DVO105" s="1"/>
      <c r="DVP105" s="1"/>
      <c r="DVQ105" s="1"/>
      <c r="DVR105" s="1"/>
      <c r="DVS105" s="1"/>
      <c r="DVT105" s="1"/>
      <c r="DVU105" s="1"/>
      <c r="DVV105" s="1"/>
      <c r="DVW105" s="1"/>
      <c r="DVX105" s="1"/>
      <c r="DVY105" s="1"/>
      <c r="DVZ105" s="1"/>
      <c r="DWA105" s="1"/>
      <c r="DWB105" s="1"/>
      <c r="DWC105" s="1"/>
      <c r="DWD105" s="1"/>
      <c r="DWE105" s="1"/>
      <c r="DWF105" s="1"/>
      <c r="DWG105" s="1"/>
      <c r="DWH105" s="1"/>
      <c r="DWI105" s="1"/>
      <c r="DWJ105" s="1"/>
      <c r="DWK105" s="1"/>
      <c r="DWL105" s="1"/>
      <c r="DWM105" s="1"/>
      <c r="DWN105" s="1"/>
      <c r="DWO105" s="1"/>
      <c r="DWP105" s="1"/>
      <c r="DWQ105" s="1"/>
      <c r="DWR105" s="1"/>
      <c r="DWS105" s="1"/>
      <c r="DWT105" s="1"/>
      <c r="DWU105" s="1"/>
      <c r="DWV105" s="1"/>
      <c r="DWW105" s="1"/>
      <c r="DWX105" s="1"/>
      <c r="DWY105" s="1"/>
      <c r="DWZ105" s="1"/>
      <c r="DXA105" s="1"/>
      <c r="DXB105" s="1"/>
      <c r="DXC105" s="1"/>
      <c r="DXD105" s="1"/>
      <c r="DXE105" s="1"/>
      <c r="DXF105" s="1"/>
      <c r="DXG105" s="1"/>
      <c r="DXH105" s="1"/>
      <c r="DXI105" s="1"/>
      <c r="DXJ105" s="1"/>
      <c r="DXK105" s="1"/>
      <c r="DXL105" s="1"/>
      <c r="DXM105" s="1"/>
      <c r="DXN105" s="1"/>
      <c r="DXO105" s="1"/>
      <c r="DXP105" s="1"/>
      <c r="DXQ105" s="1"/>
      <c r="DXR105" s="1"/>
      <c r="DXS105" s="1"/>
      <c r="DXT105" s="1"/>
      <c r="DXU105" s="1"/>
      <c r="DXV105" s="1"/>
      <c r="DXW105" s="1"/>
      <c r="DXX105" s="1"/>
      <c r="DXY105" s="1"/>
      <c r="DXZ105" s="1"/>
      <c r="DYA105" s="1"/>
      <c r="DYB105" s="1"/>
      <c r="DYC105" s="1"/>
      <c r="DYD105" s="1"/>
      <c r="DYE105" s="1"/>
      <c r="DYF105" s="1"/>
      <c r="DYG105" s="1"/>
      <c r="DYH105" s="1"/>
      <c r="DYI105" s="1"/>
      <c r="DYJ105" s="1"/>
      <c r="DYK105" s="1"/>
      <c r="DYL105" s="1"/>
      <c r="DYM105" s="1"/>
      <c r="DYN105" s="1"/>
      <c r="DYO105" s="1"/>
      <c r="DYP105" s="1"/>
      <c r="DYQ105" s="1"/>
      <c r="DYR105" s="1"/>
      <c r="DYS105" s="1"/>
      <c r="DYT105" s="1"/>
      <c r="DYU105" s="1"/>
      <c r="DYV105" s="1"/>
      <c r="DYW105" s="1"/>
      <c r="DYX105" s="1"/>
      <c r="DYY105" s="1"/>
      <c r="DYZ105" s="1"/>
      <c r="DZA105" s="1"/>
      <c r="DZB105" s="1"/>
      <c r="DZC105" s="1"/>
      <c r="DZD105" s="1"/>
      <c r="DZE105" s="1"/>
      <c r="DZF105" s="1"/>
      <c r="DZG105" s="1"/>
      <c r="DZH105" s="1"/>
      <c r="DZI105" s="1"/>
      <c r="DZJ105" s="1"/>
      <c r="DZK105" s="1"/>
      <c r="DZL105" s="1"/>
      <c r="DZM105" s="1"/>
      <c r="DZN105" s="1"/>
      <c r="DZO105" s="1"/>
      <c r="DZP105" s="1"/>
      <c r="DZQ105" s="1"/>
      <c r="DZR105" s="1"/>
      <c r="DZS105" s="1"/>
      <c r="DZT105" s="1"/>
      <c r="DZU105" s="1"/>
      <c r="DZV105" s="1"/>
      <c r="DZW105" s="1"/>
      <c r="DZY105" s="123">
        <f t="shared" si="256"/>
        <v>8</v>
      </c>
      <c r="DZZ105" s="32"/>
      <c r="EAA105" s="32"/>
      <c r="EAB105" s="32"/>
      <c r="EAC105" s="32">
        <v>3</v>
      </c>
      <c r="EAD105" s="62">
        <f t="shared" si="263"/>
        <v>0.375</v>
      </c>
      <c r="EAE105" s="115">
        <v>4</v>
      </c>
      <c r="EAF105" s="32">
        <f t="shared" si="264"/>
        <v>12</v>
      </c>
      <c r="EAG105" s="32">
        <f t="shared" si="257"/>
        <v>7</v>
      </c>
      <c r="EAH105" s="138">
        <f t="shared" si="258"/>
        <v>0.5714285714285714</v>
      </c>
      <c r="EAI105" s="138">
        <f t="shared" si="259"/>
        <v>0.33333333333333331</v>
      </c>
      <c r="EAJ105" s="138">
        <f t="shared" si="260"/>
        <v>0.42857142857142855</v>
      </c>
      <c r="EAK105" s="139">
        <f t="shared" si="265"/>
        <v>0.66666666666666663</v>
      </c>
      <c r="EAL105" s="138">
        <f t="shared" si="261"/>
        <v>0.25</v>
      </c>
      <c r="EAM105" s="138">
        <f t="shared" si="262"/>
        <v>0.33333333333333331</v>
      </c>
    </row>
    <row r="106" spans="1:3419" ht="15.75" customHeight="1" thickBot="1" x14ac:dyDescent="0.5">
      <c r="A106" s="21">
        <v>1</v>
      </c>
      <c r="B106" s="151" t="s">
        <v>75</v>
      </c>
      <c r="C106" s="152"/>
      <c r="D106" s="152"/>
      <c r="E106" s="152"/>
      <c r="F106" s="153"/>
      <c r="G106" s="5"/>
      <c r="H106" s="5" t="s">
        <v>130</v>
      </c>
      <c r="I106" s="5"/>
      <c r="J106" s="8" t="s">
        <v>130</v>
      </c>
      <c r="K106" s="8"/>
      <c r="L106" s="8" t="s">
        <v>130</v>
      </c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 t="s">
        <v>130</v>
      </c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 t="s">
        <v>130</v>
      </c>
      <c r="AZ106" s="8"/>
      <c r="BA106" s="8" t="s">
        <v>130</v>
      </c>
      <c r="BB106" s="8" t="s">
        <v>130</v>
      </c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10"/>
      <c r="CH106" s="14"/>
      <c r="CI106" s="17"/>
      <c r="CJ106" s="17"/>
      <c r="CK106" s="17"/>
      <c r="CL106" s="17"/>
      <c r="CM106" s="25"/>
      <c r="CN106" s="25"/>
      <c r="CO106" s="25" t="s">
        <v>130</v>
      </c>
      <c r="CP106" s="25"/>
      <c r="CQ106" s="25"/>
      <c r="CR106" s="25"/>
      <c r="CS106" s="25"/>
      <c r="CT106" s="25"/>
      <c r="CU106" s="25"/>
      <c r="CV106" s="25"/>
      <c r="CW106" s="25"/>
      <c r="CX106" s="25"/>
      <c r="CY106" s="25"/>
      <c r="CZ106" s="25"/>
      <c r="DA106" s="25"/>
      <c r="DB106" s="25"/>
      <c r="DC106" s="25"/>
      <c r="DD106" s="25"/>
      <c r="DE106" s="25"/>
      <c r="DF106" s="25"/>
      <c r="DG106" s="25"/>
      <c r="DH106" s="25"/>
      <c r="DI106" s="25"/>
      <c r="DJ106" s="25"/>
      <c r="DK106" s="25"/>
      <c r="DL106" s="25"/>
      <c r="DM106" s="25"/>
      <c r="DN106" s="25"/>
      <c r="DO106" s="25"/>
      <c r="DP106" s="25"/>
      <c r="DQ106" s="25"/>
      <c r="DR106" s="25"/>
      <c r="DS106" s="25"/>
      <c r="DT106" s="25"/>
      <c r="DU106" s="25"/>
      <c r="DV106" s="25"/>
      <c r="DW106" s="25"/>
      <c r="DX106" s="25"/>
      <c r="DY106" s="25"/>
      <c r="DZ106" s="25"/>
      <c r="EA106" s="25"/>
      <c r="EB106" s="25"/>
      <c r="EC106" s="25"/>
      <c r="ED106" s="25"/>
      <c r="EE106" s="25"/>
      <c r="EF106" s="25"/>
      <c r="EG106" s="25"/>
      <c r="EH106" s="25"/>
      <c r="EI106" s="25"/>
      <c r="EJ106" s="25"/>
      <c r="EK106" s="25"/>
      <c r="EL106" s="25"/>
      <c r="EM106" s="25"/>
      <c r="EN106" s="25"/>
      <c r="EO106" s="25"/>
      <c r="EP106" s="25"/>
      <c r="EQ106" s="25"/>
      <c r="ER106" s="25"/>
      <c r="ES106" s="25"/>
      <c r="ET106" s="27"/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M106" s="27"/>
      <c r="FN106" s="27"/>
      <c r="FO106" s="27"/>
      <c r="FP106" s="27"/>
      <c r="FQ106" s="27"/>
      <c r="FR106" s="27"/>
      <c r="FS106" s="27"/>
      <c r="FT106" s="27"/>
      <c r="FU106" s="27"/>
      <c r="FV106" s="27"/>
      <c r="FW106" s="27"/>
      <c r="FX106" s="27"/>
      <c r="FY106" s="27"/>
      <c r="FZ106" s="27"/>
      <c r="GA106" s="27"/>
      <c r="GB106" s="27"/>
      <c r="GC106" s="27"/>
      <c r="GD106" s="27"/>
      <c r="GE106" s="27"/>
      <c r="GF106" s="27"/>
      <c r="GG106" s="27"/>
      <c r="GH106" s="27"/>
      <c r="GI106" s="27"/>
      <c r="GJ106" s="27"/>
      <c r="GK106" s="27"/>
      <c r="GL106" s="27"/>
      <c r="GM106" s="27"/>
      <c r="GN106" s="27"/>
      <c r="GO106" s="27"/>
      <c r="GP106" s="27"/>
      <c r="GQ106" s="27"/>
      <c r="GR106" s="27"/>
      <c r="GS106" s="27"/>
      <c r="GT106" s="27"/>
      <c r="GU106" s="27"/>
      <c r="GV106" s="27"/>
      <c r="GW106" s="27"/>
      <c r="GX106" s="27"/>
      <c r="GY106" s="27"/>
      <c r="GZ106" s="27"/>
      <c r="HA106" s="27"/>
      <c r="HB106" s="27"/>
      <c r="HC106" s="27"/>
      <c r="HD106" s="27"/>
      <c r="HE106" s="27"/>
      <c r="HF106" s="27"/>
      <c r="HG106" s="27"/>
      <c r="HH106" s="27"/>
      <c r="HI106" s="27"/>
      <c r="HJ106" s="27"/>
      <c r="HK106" s="27"/>
      <c r="HL106" s="27"/>
      <c r="HM106" s="27"/>
      <c r="HN106" s="27"/>
      <c r="HO106" s="27"/>
      <c r="HP106" s="27"/>
      <c r="HQ106" s="27"/>
      <c r="HR106" s="27"/>
      <c r="HS106" s="27"/>
      <c r="HT106" s="27"/>
      <c r="HU106" s="27"/>
      <c r="HV106" s="27"/>
      <c r="HW106" s="27"/>
      <c r="HX106" s="27"/>
      <c r="HY106" s="27"/>
      <c r="HZ106" s="27"/>
      <c r="IA106" s="27"/>
      <c r="IB106" s="27"/>
      <c r="IC106" s="27"/>
      <c r="ID106" s="27"/>
      <c r="IE106" s="27"/>
      <c r="IF106" s="27"/>
      <c r="IG106" s="27"/>
      <c r="IH106" s="27" t="s">
        <v>130</v>
      </c>
      <c r="II106" s="27"/>
      <c r="IJ106" s="27"/>
      <c r="IK106" s="27"/>
      <c r="IL106" s="27"/>
      <c r="IM106" s="27"/>
      <c r="IN106" s="27"/>
      <c r="IO106" s="27"/>
      <c r="IP106" s="27"/>
      <c r="IQ106" s="27"/>
      <c r="IR106" s="27"/>
      <c r="IS106" s="27"/>
      <c r="IT106" s="27"/>
      <c r="IU106" s="27"/>
      <c r="IV106" s="27"/>
      <c r="IW106" s="27"/>
      <c r="IX106" s="27"/>
      <c r="IY106" s="27"/>
      <c r="IZ106" s="27"/>
      <c r="JA106" s="27"/>
      <c r="JB106" s="27"/>
      <c r="JC106" s="27"/>
      <c r="JD106" s="27"/>
      <c r="JE106" s="27"/>
      <c r="JF106" s="27"/>
      <c r="JG106" s="27"/>
      <c r="JH106" s="27"/>
      <c r="JI106" s="30"/>
      <c r="JJ106" s="30"/>
      <c r="JK106" s="30"/>
      <c r="JL106" s="30"/>
      <c r="JM106" s="30"/>
      <c r="JN106" s="30"/>
      <c r="JO106" s="30"/>
      <c r="JP106" s="30"/>
      <c r="JQ106" s="30"/>
      <c r="JR106" s="30"/>
      <c r="JS106" s="30"/>
      <c r="JT106" s="30"/>
      <c r="JU106" s="30"/>
      <c r="JV106" s="30"/>
      <c r="JW106" s="30"/>
      <c r="JX106" s="30"/>
      <c r="JY106" s="30"/>
      <c r="JZ106" s="30"/>
      <c r="KA106" s="30"/>
      <c r="KB106" s="30"/>
      <c r="KC106" s="30"/>
      <c r="KD106" s="30"/>
      <c r="KE106" s="30"/>
      <c r="KF106" s="30"/>
      <c r="KG106" s="30"/>
      <c r="KH106" s="30"/>
      <c r="KI106" s="30"/>
      <c r="KJ106" s="30"/>
      <c r="KK106" s="30"/>
      <c r="KL106" s="30"/>
      <c r="KM106" s="30"/>
      <c r="KN106" s="30"/>
      <c r="KO106" s="30"/>
      <c r="KP106" s="30"/>
      <c r="KQ106" s="30"/>
      <c r="KR106" s="30"/>
      <c r="KS106" s="30"/>
      <c r="KT106" s="30"/>
      <c r="KU106" s="30"/>
      <c r="KV106" s="30"/>
      <c r="KW106" s="30"/>
      <c r="KX106" s="30"/>
      <c r="KY106" s="30"/>
      <c r="KZ106" s="30"/>
      <c r="LA106" s="30"/>
      <c r="LB106" s="30"/>
      <c r="LC106" s="30"/>
      <c r="LD106" s="30"/>
      <c r="LE106" s="30"/>
      <c r="LF106" s="30"/>
      <c r="LG106" s="30"/>
      <c r="LH106" s="30"/>
      <c r="LI106" s="30"/>
      <c r="LJ106" s="30"/>
      <c r="LK106" s="30"/>
      <c r="LL106" s="30"/>
      <c r="LM106" s="30"/>
      <c r="LN106" s="30"/>
      <c r="LO106" s="30"/>
      <c r="LP106" s="30"/>
      <c r="LQ106" s="30"/>
      <c r="LR106" s="30"/>
      <c r="LS106" s="30"/>
      <c r="LT106" s="30"/>
      <c r="LU106" s="30"/>
      <c r="LV106" s="30"/>
      <c r="LW106" s="30"/>
      <c r="LX106" s="30"/>
      <c r="LY106" s="30"/>
      <c r="LZ106" s="30"/>
      <c r="MA106" s="33"/>
      <c r="MB106" s="33"/>
      <c r="MC106" s="33"/>
      <c r="MD106" s="33"/>
      <c r="ME106" s="33"/>
      <c r="MF106" s="33"/>
      <c r="MG106" s="33"/>
      <c r="MH106" s="33"/>
      <c r="MI106" s="33"/>
      <c r="MJ106" s="33"/>
      <c r="MK106" s="33"/>
      <c r="ML106" s="33"/>
      <c r="MM106" s="33"/>
      <c r="MN106" s="33"/>
      <c r="MO106" s="33"/>
      <c r="MP106" s="33"/>
      <c r="MQ106" s="33"/>
      <c r="MR106" s="33"/>
      <c r="MS106" s="33"/>
      <c r="MT106" s="33"/>
      <c r="MU106" s="33"/>
      <c r="MV106" s="33"/>
      <c r="MW106" s="33"/>
      <c r="MX106" s="33"/>
      <c r="MY106" s="36"/>
      <c r="MZ106" s="36"/>
      <c r="NA106" s="36"/>
      <c r="NB106" s="36"/>
      <c r="NC106" s="36"/>
      <c r="ND106" s="36"/>
      <c r="NE106" s="36"/>
      <c r="NF106" s="36"/>
      <c r="NG106" s="36"/>
      <c r="NH106" s="36"/>
      <c r="NI106" s="36"/>
      <c r="NJ106" s="36"/>
      <c r="NK106" s="36"/>
      <c r="NL106" s="36"/>
      <c r="NM106" s="36"/>
      <c r="NN106" s="36"/>
      <c r="NO106" s="36"/>
      <c r="NP106" s="36"/>
      <c r="NQ106" s="36"/>
      <c r="NR106" s="36"/>
      <c r="NS106" s="36"/>
      <c r="NT106" s="36"/>
      <c r="NU106" s="36"/>
      <c r="NV106" s="36"/>
      <c r="NW106" s="36"/>
      <c r="NX106" s="36"/>
      <c r="NY106" s="36"/>
      <c r="NZ106" s="36"/>
      <c r="OA106" s="36"/>
      <c r="OB106" s="36"/>
      <c r="OC106" s="36"/>
      <c r="OD106" s="36"/>
      <c r="OE106" s="36"/>
      <c r="OF106" s="36"/>
      <c r="OG106" s="36"/>
      <c r="OH106" s="36"/>
      <c r="OI106" s="36"/>
      <c r="OJ106" s="36"/>
      <c r="OK106" s="36"/>
      <c r="OL106" s="36"/>
      <c r="OM106" s="36"/>
      <c r="ON106" s="36"/>
      <c r="OO106" s="36"/>
      <c r="OP106" s="36"/>
      <c r="OQ106" s="36"/>
      <c r="OR106" s="36"/>
      <c r="OS106" s="36"/>
      <c r="OT106" s="36"/>
      <c r="OU106" s="36"/>
      <c r="OV106" s="36"/>
      <c r="OW106" s="36"/>
      <c r="OX106" s="36"/>
      <c r="OY106" s="36"/>
      <c r="OZ106" s="36"/>
      <c r="PA106" s="36"/>
      <c r="PB106" s="36"/>
      <c r="PC106" s="36"/>
      <c r="PD106" s="36"/>
      <c r="PE106" s="36"/>
      <c r="PF106" s="36"/>
      <c r="PG106" s="36"/>
      <c r="PH106" s="36"/>
      <c r="PI106" s="36"/>
      <c r="PJ106" s="36"/>
      <c r="PK106" s="36"/>
      <c r="PL106" s="36"/>
      <c r="PM106" s="36"/>
      <c r="PN106" s="36"/>
      <c r="PO106" s="36"/>
      <c r="PP106" s="36"/>
      <c r="PQ106" s="36"/>
      <c r="PR106" s="36"/>
      <c r="PS106" s="36"/>
      <c r="PT106" s="36"/>
      <c r="PU106" s="36"/>
      <c r="PV106" s="36"/>
      <c r="PW106" s="36"/>
      <c r="PX106" s="36"/>
      <c r="PY106" s="36"/>
      <c r="PZ106" s="36"/>
      <c r="QA106" s="36"/>
      <c r="QB106" s="36"/>
      <c r="QC106" s="36"/>
      <c r="QD106" s="36"/>
      <c r="QE106" s="36"/>
      <c r="QF106" s="36"/>
      <c r="QG106" s="36"/>
      <c r="QH106" s="36"/>
      <c r="QI106" s="36"/>
      <c r="QJ106" s="36"/>
      <c r="QK106" s="37"/>
      <c r="QL106" s="37"/>
      <c r="QM106" s="37"/>
      <c r="QN106" s="37"/>
      <c r="QO106" s="37"/>
      <c r="QP106" s="37"/>
      <c r="QQ106" s="37"/>
      <c r="QR106" s="37"/>
      <c r="QS106" s="37"/>
      <c r="QT106" s="37"/>
      <c r="QU106" s="37"/>
      <c r="QV106" s="37"/>
      <c r="QW106" s="37"/>
      <c r="QX106" s="37"/>
      <c r="QY106" s="37"/>
      <c r="QZ106" s="37"/>
      <c r="RA106" s="37"/>
      <c r="RB106" s="37"/>
      <c r="RC106" s="37"/>
      <c r="RD106" s="37"/>
      <c r="RE106" s="37"/>
      <c r="RF106" s="37"/>
      <c r="RG106" s="37"/>
      <c r="RH106" s="37"/>
      <c r="RI106" s="37"/>
      <c r="RJ106" s="37"/>
      <c r="RK106" s="37"/>
      <c r="RL106" s="37"/>
      <c r="RM106" s="37"/>
      <c r="RN106" s="37"/>
      <c r="RO106" s="37"/>
      <c r="RP106" s="37"/>
      <c r="RQ106" s="37"/>
      <c r="RR106" s="37"/>
      <c r="RS106" s="37"/>
      <c r="RT106" s="37"/>
      <c r="RU106" s="37"/>
      <c r="RV106" s="37"/>
      <c r="RW106" s="37"/>
      <c r="RX106" s="37"/>
      <c r="RY106" s="37"/>
      <c r="RZ106" s="37"/>
      <c r="SA106" s="37"/>
      <c r="SB106" s="37"/>
      <c r="SC106" s="37"/>
      <c r="SD106" s="37"/>
      <c r="SE106" s="37"/>
      <c r="SF106" s="37"/>
      <c r="SG106" s="37"/>
      <c r="SH106" s="37"/>
      <c r="SI106" s="37"/>
      <c r="SJ106" s="37"/>
      <c r="SK106" s="37"/>
      <c r="SL106" s="37"/>
      <c r="SM106" s="37"/>
      <c r="SN106" s="37"/>
      <c r="SO106" s="37"/>
      <c r="SP106" s="37"/>
      <c r="SQ106" s="37"/>
      <c r="SR106" s="37"/>
      <c r="SS106" s="37"/>
      <c r="ST106" s="37"/>
      <c r="SU106" s="37"/>
      <c r="SV106" s="37"/>
      <c r="SW106" s="37"/>
      <c r="SX106" s="37"/>
      <c r="SY106" s="37"/>
      <c r="SZ106" s="37"/>
      <c r="TA106" s="37"/>
      <c r="TB106" s="37"/>
      <c r="TC106" s="37"/>
      <c r="TD106" s="37"/>
      <c r="TE106" s="37"/>
      <c r="TF106" s="37"/>
      <c r="TG106" s="37"/>
      <c r="TH106" s="37"/>
      <c r="TI106" s="37"/>
      <c r="TJ106" s="37"/>
      <c r="TK106" s="37"/>
      <c r="TL106" s="37"/>
      <c r="TM106" s="37"/>
      <c r="TN106" s="37"/>
      <c r="TO106" s="37"/>
      <c r="TP106" s="37"/>
      <c r="TQ106" s="37"/>
      <c r="TR106" s="37"/>
      <c r="TS106" s="37"/>
      <c r="TT106" s="37"/>
      <c r="TU106" s="37"/>
      <c r="TV106" s="37"/>
      <c r="TW106" s="37"/>
      <c r="TX106" s="37"/>
      <c r="TY106" s="37"/>
      <c r="TZ106" s="37"/>
      <c r="UA106" s="37"/>
      <c r="UB106" s="37"/>
      <c r="UC106" s="37"/>
      <c r="UD106" s="37"/>
      <c r="UE106" s="37"/>
      <c r="UF106" s="37"/>
      <c r="UG106" s="37"/>
      <c r="UH106" s="37"/>
      <c r="UI106" s="37"/>
      <c r="UJ106" s="37"/>
      <c r="UK106" s="37"/>
      <c r="UL106" s="37"/>
      <c r="UM106" s="37"/>
      <c r="UN106" s="37"/>
      <c r="UO106" s="37"/>
      <c r="UP106" s="37"/>
      <c r="UQ106" s="37"/>
      <c r="UR106" s="37"/>
      <c r="US106" s="37"/>
      <c r="UT106" s="37"/>
      <c r="UU106" s="37"/>
      <c r="UV106" s="37"/>
      <c r="UW106" s="37"/>
      <c r="UX106" s="37"/>
      <c r="UY106" s="37"/>
      <c r="UZ106" s="37"/>
      <c r="VA106" s="37"/>
      <c r="VB106" s="37"/>
      <c r="VC106" s="37"/>
      <c r="VD106" s="37"/>
      <c r="VE106" s="37"/>
      <c r="VF106" s="37"/>
      <c r="VG106" s="37"/>
      <c r="VH106" s="37"/>
      <c r="VI106" s="37"/>
      <c r="VJ106" s="37"/>
      <c r="VK106" s="37"/>
      <c r="VL106" s="37"/>
      <c r="VM106" s="37"/>
      <c r="VN106" s="37"/>
      <c r="VO106" s="37"/>
      <c r="VP106" s="37"/>
      <c r="VQ106" s="37"/>
      <c r="VR106" s="37"/>
      <c r="VS106" s="37"/>
      <c r="VT106" s="37"/>
      <c r="VU106" s="37"/>
      <c r="VV106" s="37"/>
      <c r="VW106" s="37"/>
      <c r="VX106" s="37"/>
      <c r="VY106" s="37"/>
      <c r="VZ106" s="37"/>
      <c r="WA106" s="37"/>
      <c r="WB106" s="37"/>
      <c r="WC106" s="37"/>
      <c r="WD106" s="37"/>
      <c r="WE106" s="37"/>
      <c r="WF106" s="41"/>
      <c r="WG106" s="41"/>
      <c r="WH106" s="41"/>
      <c r="WI106" s="41"/>
      <c r="WJ106" s="41"/>
      <c r="WK106" s="41"/>
      <c r="WL106" s="41"/>
      <c r="WM106" s="41"/>
      <c r="WN106" s="41"/>
      <c r="WO106" s="41"/>
      <c r="WP106" s="41"/>
      <c r="WQ106" s="41"/>
      <c r="WR106" s="41"/>
      <c r="WS106" s="41"/>
      <c r="WT106" s="41"/>
      <c r="WU106" s="41"/>
      <c r="WV106" s="41"/>
      <c r="WW106" s="41"/>
      <c r="WX106" s="41"/>
      <c r="WY106" s="41"/>
      <c r="WZ106" s="41"/>
      <c r="XA106" s="41"/>
      <c r="XB106" s="41"/>
      <c r="XC106" s="41"/>
      <c r="XD106" s="41"/>
      <c r="XE106" s="41"/>
      <c r="XF106" s="41"/>
      <c r="XG106" s="41"/>
      <c r="XH106" s="41"/>
      <c r="XI106" s="41"/>
      <c r="XJ106" s="42"/>
      <c r="XK106" s="42"/>
      <c r="XL106" s="42"/>
      <c r="XM106" s="42"/>
      <c r="XN106" s="42"/>
      <c r="XO106" s="42"/>
      <c r="XP106" s="42"/>
      <c r="XQ106" s="42"/>
      <c r="XR106" s="42"/>
      <c r="XS106" s="42"/>
      <c r="XT106" s="42"/>
      <c r="XU106" s="42"/>
      <c r="XV106" s="42"/>
      <c r="XW106" s="42"/>
      <c r="XX106" s="42"/>
      <c r="XY106" s="42"/>
      <c r="XZ106" s="42"/>
      <c r="YA106" s="42"/>
      <c r="YB106" s="42"/>
      <c r="YC106" s="42"/>
      <c r="YD106" s="42"/>
      <c r="YE106" s="42"/>
      <c r="YF106" s="42"/>
      <c r="YG106" s="42"/>
      <c r="YH106" s="42"/>
      <c r="YI106" s="45"/>
      <c r="YJ106" s="45"/>
      <c r="YK106" s="45"/>
      <c r="YL106" s="45"/>
      <c r="YM106" s="45"/>
      <c r="YN106" s="45"/>
      <c r="YO106" s="45"/>
      <c r="YP106" s="45"/>
      <c r="YQ106" s="45"/>
      <c r="YR106" s="45"/>
      <c r="YS106" s="45"/>
      <c r="YT106" s="45"/>
      <c r="YU106" s="45"/>
      <c r="YV106" s="45"/>
      <c r="YW106" s="45"/>
      <c r="YX106" s="45"/>
      <c r="YY106" s="45"/>
      <c r="YZ106" s="45"/>
      <c r="ZA106" s="45"/>
      <c r="ZB106" s="45"/>
      <c r="ZC106" s="45"/>
      <c r="ZD106" s="45"/>
      <c r="ZE106" s="45"/>
      <c r="ZF106" s="45"/>
      <c r="ZG106" s="45"/>
      <c r="ZH106" s="45"/>
      <c r="ZI106" s="45"/>
      <c r="ZJ106" s="45"/>
      <c r="ZK106" s="45"/>
      <c r="ZL106" s="45"/>
      <c r="ZM106" s="45"/>
      <c r="ZN106" s="45"/>
      <c r="ZO106" s="45"/>
      <c r="ZP106" s="45"/>
      <c r="ZQ106" s="45"/>
      <c r="ZR106" s="45"/>
      <c r="ZS106" s="45"/>
      <c r="ZT106" s="45"/>
      <c r="ZU106" s="45"/>
      <c r="ZV106" s="45"/>
      <c r="ZW106" s="45"/>
      <c r="ZX106" s="45"/>
      <c r="ZY106" s="45"/>
      <c r="ZZ106" s="45"/>
      <c r="AAA106" s="45"/>
      <c r="AAB106" s="45"/>
      <c r="AAC106" s="45"/>
      <c r="AAD106" s="45"/>
      <c r="AAE106" s="45"/>
      <c r="AAF106" s="45"/>
      <c r="AAG106" s="45"/>
      <c r="AAH106" s="45"/>
      <c r="AAI106" s="45"/>
      <c r="AAJ106" s="45"/>
      <c r="AAK106" s="45"/>
      <c r="AAL106" s="45"/>
      <c r="AAM106" s="45"/>
      <c r="AAN106" s="45"/>
      <c r="AAO106" s="46"/>
      <c r="AAP106" s="46"/>
      <c r="AAQ106" s="46"/>
      <c r="AAR106" s="46"/>
      <c r="AAS106" s="46"/>
      <c r="AAT106" s="46"/>
      <c r="AAU106" s="46"/>
      <c r="AAV106" s="46"/>
      <c r="AAW106" s="46"/>
      <c r="AAX106" s="46"/>
      <c r="AAY106" s="46"/>
      <c r="AAZ106" s="46"/>
      <c r="ABA106" s="46"/>
      <c r="ABB106" s="46"/>
      <c r="ABC106" s="46"/>
      <c r="ABD106" s="46"/>
      <c r="ABE106" s="46"/>
      <c r="ABF106" s="46"/>
      <c r="ABG106" s="46"/>
      <c r="ABH106" s="46"/>
      <c r="ABI106" s="46"/>
      <c r="ABJ106" s="46"/>
      <c r="ABK106" s="46"/>
      <c r="ABL106" s="46"/>
      <c r="ABM106" s="46"/>
      <c r="ABN106" s="46"/>
      <c r="ABO106" s="46"/>
      <c r="ABP106" s="48"/>
      <c r="ABQ106" s="48"/>
      <c r="ABR106" s="48"/>
      <c r="ABS106" s="48"/>
      <c r="ABT106" s="48"/>
      <c r="ABU106" s="48"/>
      <c r="ABV106" s="48"/>
      <c r="ABW106" s="48"/>
      <c r="ABX106" s="48"/>
      <c r="ABY106" s="48"/>
      <c r="ABZ106" s="48"/>
      <c r="ACA106" s="48"/>
      <c r="ACB106" s="48"/>
      <c r="ACC106" s="48"/>
      <c r="ACD106" s="48"/>
      <c r="ACE106" s="48"/>
      <c r="ACF106" s="48"/>
      <c r="ACG106" s="48"/>
      <c r="ACH106" s="48"/>
      <c r="ACI106" s="48"/>
      <c r="ACJ106" s="48"/>
      <c r="ACK106" s="48"/>
      <c r="ACL106" s="48"/>
      <c r="ACM106" s="48"/>
      <c r="ACN106" s="48"/>
      <c r="ACO106" s="51"/>
      <c r="ACP106" s="51"/>
      <c r="ACQ106" s="51"/>
      <c r="ACR106" s="51"/>
      <c r="ACS106" s="51"/>
      <c r="ACT106" s="51"/>
      <c r="ACU106" s="51"/>
      <c r="ACV106" s="51"/>
      <c r="ACW106" s="51"/>
      <c r="ACX106" s="51"/>
      <c r="ACY106" s="51"/>
      <c r="ACZ106" s="51"/>
      <c r="ADA106" s="51"/>
      <c r="ADB106" s="51"/>
      <c r="ADC106" s="51"/>
      <c r="ADD106" s="51"/>
      <c r="ADE106" s="51"/>
      <c r="ADF106" s="51"/>
      <c r="ADG106" s="51"/>
      <c r="ADH106" s="51"/>
      <c r="ADI106" s="51"/>
      <c r="ADJ106" s="51"/>
      <c r="ADK106" s="51"/>
      <c r="ADL106" s="51"/>
      <c r="ADM106" s="51"/>
      <c r="ADN106" s="51"/>
      <c r="ADO106" s="51"/>
      <c r="ADP106" s="51"/>
      <c r="ADQ106" s="51"/>
      <c r="ADR106" s="51"/>
      <c r="ADS106" s="51"/>
      <c r="ADT106" s="51"/>
      <c r="ADU106" s="51"/>
      <c r="ADV106" s="51"/>
      <c r="ADW106" s="51"/>
      <c r="ADX106" s="51"/>
      <c r="ADY106" s="51"/>
      <c r="ADZ106" s="51"/>
      <c r="AEA106" s="51"/>
      <c r="AEB106" s="51"/>
      <c r="AEC106" s="51"/>
      <c r="AED106" s="51"/>
      <c r="AEE106" s="51"/>
      <c r="AEF106" s="51"/>
      <c r="AEG106" s="51"/>
      <c r="AEH106" s="51"/>
      <c r="AEI106" s="51"/>
      <c r="AEJ106" s="51"/>
      <c r="AEK106" s="51"/>
      <c r="AEL106" s="51"/>
      <c r="AEM106" s="51"/>
      <c r="AEN106" s="51"/>
      <c r="AEO106" s="51"/>
      <c r="AEP106" s="51"/>
      <c r="AEQ106" s="51"/>
      <c r="AER106" s="51"/>
      <c r="AES106" s="52"/>
      <c r="AET106" s="52"/>
      <c r="AEU106" s="52"/>
      <c r="AEV106" s="52"/>
      <c r="AEW106" s="52"/>
      <c r="AEX106" s="52"/>
      <c r="AEY106" s="52"/>
      <c r="AEZ106" s="52"/>
      <c r="AFA106" s="52"/>
      <c r="AFB106" s="52"/>
      <c r="AFC106" s="52"/>
      <c r="AFD106" s="52"/>
      <c r="AFE106" s="52"/>
      <c r="AFF106" s="52"/>
      <c r="AFG106" s="52"/>
      <c r="AFH106" s="52"/>
      <c r="AFI106" s="52"/>
      <c r="AFJ106" s="52"/>
      <c r="AFK106" s="52"/>
      <c r="AFL106" s="52"/>
      <c r="AFM106" s="52"/>
      <c r="AFN106" s="52"/>
      <c r="AFO106" s="52"/>
      <c r="AFP106" s="52"/>
      <c r="AFQ106" s="52"/>
      <c r="AFR106" s="52"/>
      <c r="AFS106" s="52"/>
      <c r="AFT106" s="52"/>
      <c r="AFU106" s="52"/>
      <c r="AFV106" s="55"/>
      <c r="AFW106" s="55"/>
      <c r="AFX106" s="55"/>
      <c r="AFY106" s="55"/>
      <c r="AFZ106" s="55"/>
      <c r="AGA106" s="55"/>
      <c r="AGB106" s="55"/>
      <c r="AGC106" s="55"/>
      <c r="AGD106" s="55"/>
      <c r="AGE106" s="55"/>
      <c r="AGF106" s="55"/>
      <c r="AGG106" s="55"/>
      <c r="AGH106" s="55"/>
      <c r="AGI106" s="55"/>
      <c r="AGJ106" s="55"/>
      <c r="AGK106" s="55"/>
      <c r="AGL106" s="55"/>
      <c r="AGM106" s="55"/>
      <c r="AGN106" s="55"/>
      <c r="AGO106" s="55"/>
      <c r="AGP106" s="55"/>
      <c r="AGQ106" s="55"/>
      <c r="AGR106" s="55"/>
      <c r="AGS106" s="55"/>
      <c r="AGT106" s="55"/>
      <c r="AGU106" s="58"/>
      <c r="AGV106" s="58"/>
      <c r="AGW106" s="58"/>
      <c r="AGX106" s="58"/>
      <c r="AGY106" s="58"/>
      <c r="AGZ106" s="58"/>
      <c r="AHA106" s="58"/>
      <c r="AHB106" s="58"/>
      <c r="AHC106" s="58"/>
      <c r="AHD106" s="58"/>
      <c r="AHE106" s="58"/>
      <c r="AHF106" s="58"/>
      <c r="AHG106" s="58"/>
      <c r="AHH106" s="58"/>
      <c r="AHI106" s="58"/>
      <c r="AHJ106" s="58"/>
      <c r="AHK106" s="58"/>
      <c r="AHL106" s="58"/>
      <c r="AHM106" s="58"/>
      <c r="AHN106" s="58"/>
      <c r="AHO106" s="58"/>
      <c r="AHP106" s="58"/>
      <c r="AHQ106" s="58"/>
      <c r="AHR106" s="58"/>
      <c r="AHS106" s="58"/>
      <c r="AHT106" s="58"/>
      <c r="AHU106" s="58"/>
      <c r="AHV106" s="58"/>
      <c r="AHW106" s="58"/>
      <c r="AHX106" s="58"/>
      <c r="AHY106" s="58"/>
      <c r="AHZ106" s="58"/>
      <c r="AIA106" s="58"/>
      <c r="AIB106" s="58"/>
      <c r="AIC106" s="58"/>
      <c r="AID106" s="58"/>
      <c r="AIE106" s="58"/>
      <c r="AIF106" s="58"/>
      <c r="AIG106" s="58"/>
      <c r="AIH106" s="58"/>
      <c r="AII106" s="58"/>
      <c r="AIJ106" s="58"/>
      <c r="AIK106" s="58"/>
      <c r="AIL106" s="58"/>
      <c r="AIM106" s="58"/>
      <c r="AIN106" s="58"/>
      <c r="AIO106" s="58"/>
      <c r="AIP106" s="58"/>
      <c r="AIQ106" s="58"/>
      <c r="AIR106" s="58"/>
      <c r="AIS106" s="58"/>
      <c r="AIT106" s="58"/>
      <c r="AIU106" s="58"/>
      <c r="AIV106" s="58"/>
      <c r="AIW106" s="58"/>
      <c r="AIX106" s="58"/>
      <c r="AIY106" s="58"/>
      <c r="AIZ106" s="58"/>
      <c r="AJA106" s="58"/>
      <c r="AJB106" s="58"/>
      <c r="AJC106" s="60"/>
      <c r="AJD106" s="60"/>
      <c r="AJE106" s="60"/>
      <c r="AJF106" s="60"/>
      <c r="AJG106" s="60"/>
      <c r="AJH106" s="60"/>
      <c r="AJI106" s="60"/>
      <c r="AJJ106" s="60"/>
      <c r="AJK106" s="60"/>
      <c r="AJL106" s="60"/>
      <c r="AJM106" s="60"/>
      <c r="AJN106" s="60"/>
      <c r="AJO106" s="60"/>
      <c r="AJP106" s="60"/>
      <c r="AJQ106" s="60"/>
      <c r="AJR106" s="60"/>
      <c r="AJS106" s="60"/>
      <c r="AJT106" s="60"/>
      <c r="AJU106" s="60"/>
      <c r="AJV106" s="60"/>
      <c r="AJW106" s="60"/>
      <c r="AJX106" s="60"/>
      <c r="AJY106" s="60"/>
      <c r="AJZ106" s="60"/>
      <c r="AKA106" s="60"/>
      <c r="AKB106" s="60"/>
      <c r="AKC106" s="60"/>
      <c r="AKD106" s="60"/>
      <c r="AKE106" s="60"/>
      <c r="AKF106" s="60"/>
      <c r="AKG106" s="60"/>
      <c r="AKH106" s="60"/>
      <c r="AKI106" s="60"/>
      <c r="AKJ106" s="60"/>
      <c r="AKK106" s="60"/>
      <c r="AKL106" s="60"/>
      <c r="AKM106" s="60"/>
      <c r="AKN106" s="60"/>
      <c r="AKO106" s="60"/>
      <c r="AKP106" s="60"/>
      <c r="AKQ106" s="60"/>
      <c r="AKR106" s="60"/>
      <c r="AKS106" s="60"/>
      <c r="AKT106" s="60"/>
      <c r="AKU106" s="60"/>
      <c r="AKV106" s="60"/>
      <c r="AKW106" s="60"/>
      <c r="AKX106" s="60"/>
      <c r="AKY106" s="60"/>
      <c r="AKZ106" s="60"/>
      <c r="ALA106" s="60"/>
      <c r="ALB106" s="60"/>
      <c r="ALC106" s="60"/>
      <c r="ALD106" s="60"/>
      <c r="ALE106" s="60"/>
      <c r="ALF106" s="60"/>
      <c r="ALG106" s="60"/>
      <c r="ALH106" s="60"/>
      <c r="ALI106" s="60"/>
      <c r="ALJ106" s="60"/>
      <c r="ALK106" s="60"/>
      <c r="ALL106" s="60"/>
      <c r="ALM106" s="60"/>
      <c r="ALN106" s="60"/>
      <c r="ALO106" s="60"/>
      <c r="ALP106" s="60"/>
      <c r="ALQ106" s="60"/>
      <c r="ALR106" s="60"/>
      <c r="ALS106" s="60"/>
      <c r="ALT106" s="60"/>
      <c r="ALU106" s="60"/>
      <c r="ALV106" s="60"/>
      <c r="ALW106" s="60"/>
      <c r="ALX106" s="60"/>
      <c r="ALY106" s="60"/>
      <c r="ALZ106" s="60"/>
      <c r="AMA106" s="60"/>
      <c r="AMB106" s="60"/>
      <c r="AMC106" s="60"/>
      <c r="AMD106" s="60"/>
      <c r="AME106" s="60"/>
      <c r="AMF106" s="60"/>
      <c r="AMG106" s="60"/>
      <c r="AMH106" s="60"/>
      <c r="AMI106" s="60"/>
      <c r="AMJ106" s="60"/>
      <c r="AMK106" s="60"/>
      <c r="AML106" s="60"/>
      <c r="AMM106" s="60"/>
      <c r="AMN106" s="60"/>
      <c r="AMO106" s="60"/>
      <c r="AMP106" s="60"/>
      <c r="AMQ106" s="60"/>
      <c r="AMR106" s="60"/>
      <c r="AMS106" s="60"/>
      <c r="AMT106" s="60"/>
      <c r="AMU106" s="60"/>
      <c r="AMV106" s="60"/>
      <c r="AMW106" s="60"/>
      <c r="AMX106" s="60"/>
      <c r="AMY106" s="60"/>
      <c r="AMZ106" s="60"/>
      <c r="ANA106" s="60"/>
      <c r="ANB106" s="60"/>
      <c r="ANC106" s="60"/>
      <c r="AND106" s="60"/>
      <c r="ANE106" s="60"/>
      <c r="ANF106" s="60"/>
      <c r="ANG106" s="60" t="s">
        <v>130</v>
      </c>
      <c r="ANH106" s="60"/>
      <c r="ANI106" s="60"/>
      <c r="ANJ106" s="60"/>
      <c r="ANK106" s="60"/>
      <c r="ANL106" s="60"/>
      <c r="ANM106" s="60"/>
      <c r="ANN106" s="60"/>
      <c r="ANO106" s="60"/>
      <c r="ANP106" s="60"/>
      <c r="ANQ106" s="60"/>
      <c r="ANR106" s="60"/>
      <c r="ANS106" s="60"/>
      <c r="ANT106" s="60"/>
      <c r="ANU106" s="60"/>
      <c r="ANV106" s="60"/>
      <c r="ANW106" s="60"/>
      <c r="ANX106" s="60"/>
      <c r="ANY106" s="60"/>
      <c r="ANZ106" s="60"/>
      <c r="AOA106" s="60"/>
      <c r="AOB106" s="60"/>
      <c r="AOC106" s="60"/>
      <c r="AOD106" s="60"/>
      <c r="AOE106" s="60"/>
      <c r="AOF106" s="60"/>
      <c r="AOG106" s="60"/>
      <c r="AOH106" s="60"/>
      <c r="AOI106" s="60"/>
      <c r="AOJ106" s="60"/>
      <c r="AOK106" s="60"/>
      <c r="AOL106" s="60"/>
      <c r="AOM106" s="60"/>
      <c r="AON106" s="60"/>
      <c r="AOO106" s="60"/>
      <c r="AOP106" s="60"/>
      <c r="AOQ106" s="60"/>
      <c r="AOR106" s="60"/>
      <c r="AOS106" s="60"/>
      <c r="AOT106" s="60"/>
      <c r="AOU106" s="60"/>
      <c r="AOV106" s="60"/>
      <c r="AOW106" s="60"/>
      <c r="AOX106" s="60"/>
      <c r="AOY106" s="60"/>
      <c r="AOZ106" s="60"/>
      <c r="APA106" s="60"/>
      <c r="APB106" s="60"/>
      <c r="APC106" s="60"/>
      <c r="APD106" s="60"/>
      <c r="APE106" s="60"/>
      <c r="APF106" s="60"/>
      <c r="APG106" s="60"/>
      <c r="APH106" s="60"/>
      <c r="API106" s="60"/>
      <c r="APJ106" s="60"/>
      <c r="APK106" s="60"/>
      <c r="APL106" s="60"/>
      <c r="APM106" s="60"/>
      <c r="APN106" s="60"/>
      <c r="APO106" s="60"/>
      <c r="APP106" s="60"/>
      <c r="APQ106" s="60"/>
      <c r="APR106" s="60"/>
      <c r="APS106" s="60"/>
      <c r="APT106" s="60"/>
      <c r="APU106" s="60"/>
      <c r="APV106" s="60"/>
      <c r="APW106" s="60"/>
      <c r="APX106" s="60"/>
      <c r="APY106" s="60"/>
      <c r="APZ106" s="60"/>
      <c r="AQA106" s="60"/>
      <c r="AQB106" s="60"/>
      <c r="AQC106" s="60"/>
      <c r="AQD106" s="60"/>
      <c r="AQE106" s="60"/>
      <c r="AQF106" s="60"/>
      <c r="AQG106" s="60"/>
      <c r="AQH106" s="60"/>
      <c r="AQI106" s="60"/>
      <c r="AQJ106" s="60"/>
      <c r="AQK106" s="60"/>
      <c r="AQL106" s="60"/>
      <c r="AQM106" s="60"/>
      <c r="AQN106" s="60"/>
      <c r="AQO106" s="60"/>
      <c r="AQP106" s="60"/>
      <c r="AQQ106" s="60"/>
      <c r="AQR106" s="65"/>
      <c r="AQS106" s="65"/>
      <c r="AQT106" s="65"/>
      <c r="AQU106" s="65"/>
      <c r="AQV106" s="65"/>
      <c r="AQW106" s="65"/>
      <c r="AQX106" s="65"/>
      <c r="AQY106" s="65"/>
      <c r="AQZ106" s="65"/>
      <c r="ARA106" s="65"/>
      <c r="ARB106" s="65"/>
      <c r="ARC106" s="65"/>
      <c r="ARD106" s="65"/>
      <c r="ARE106" s="65"/>
      <c r="ARF106" s="65"/>
      <c r="ARG106" s="65"/>
      <c r="ARH106" s="65"/>
      <c r="ARI106" s="65"/>
      <c r="ARJ106" s="65"/>
      <c r="ARK106" s="65"/>
      <c r="ARL106" s="65"/>
      <c r="ARM106" s="65"/>
      <c r="ARN106" s="65"/>
      <c r="ARO106" s="65"/>
      <c r="ARP106" s="65"/>
      <c r="ARQ106" s="65"/>
      <c r="ARR106" s="65"/>
      <c r="ARS106" s="65"/>
      <c r="ART106" s="65"/>
      <c r="ARU106" s="65"/>
      <c r="ARV106" s="65"/>
      <c r="ARW106" s="65"/>
      <c r="ARX106" s="65"/>
      <c r="ARY106" s="65"/>
      <c r="ARZ106" s="68"/>
      <c r="ASA106" s="68"/>
      <c r="ASB106" s="68"/>
      <c r="ASC106" s="68"/>
      <c r="ASD106" s="68"/>
      <c r="ASE106" s="68"/>
      <c r="ASF106" s="68"/>
      <c r="ASG106" s="68"/>
      <c r="ASH106" s="68"/>
      <c r="ASI106" s="68"/>
      <c r="ASJ106" s="68"/>
      <c r="ASK106" s="68"/>
      <c r="ASL106" s="68"/>
      <c r="ASM106" s="68"/>
      <c r="ASN106" s="68"/>
      <c r="ASO106" s="68"/>
      <c r="ASP106" s="68"/>
      <c r="ASQ106" s="68"/>
      <c r="ASR106" s="68"/>
      <c r="ASS106" s="68"/>
      <c r="AST106" s="68"/>
      <c r="ASU106" s="68"/>
      <c r="ASV106" s="68"/>
      <c r="ASW106" s="68"/>
      <c r="ASX106" s="68"/>
      <c r="ASY106" s="68"/>
      <c r="ASZ106" s="68"/>
      <c r="ATA106" s="68"/>
      <c r="ATB106" s="68"/>
      <c r="ATC106" s="68"/>
      <c r="ATD106" s="68"/>
      <c r="ATE106" s="68"/>
      <c r="ATF106" s="68"/>
      <c r="ATG106" s="68"/>
      <c r="ATH106" s="68"/>
      <c r="ATI106" s="68"/>
      <c r="ATJ106" s="68"/>
      <c r="ATK106" s="68"/>
      <c r="ATL106" s="70"/>
      <c r="ATM106" s="70"/>
      <c r="ATN106" s="70"/>
      <c r="ATO106" s="70"/>
      <c r="ATP106" s="70"/>
      <c r="ATQ106" s="70"/>
      <c r="ATR106" s="70"/>
      <c r="ATS106" s="70"/>
      <c r="ATT106" s="70"/>
      <c r="ATU106" s="70"/>
      <c r="ATV106" s="70"/>
      <c r="ATW106" s="70"/>
      <c r="ATX106" s="70"/>
      <c r="ATY106" s="70"/>
      <c r="ATZ106" s="70"/>
      <c r="AUA106" s="70"/>
      <c r="AUB106" s="70"/>
      <c r="AUC106" s="70"/>
      <c r="AUD106" s="70"/>
      <c r="AUE106" s="70"/>
      <c r="AUF106" s="70"/>
      <c r="AUG106" s="70"/>
      <c r="AUH106" s="70"/>
      <c r="AUI106" s="70"/>
      <c r="AUJ106" s="70"/>
      <c r="AUK106" s="70"/>
      <c r="AUL106" s="70"/>
      <c r="AUM106" s="70"/>
      <c r="AUN106" s="70"/>
      <c r="AUO106" s="70"/>
      <c r="AUP106" s="70"/>
      <c r="AUQ106" s="70"/>
      <c r="AUR106" s="70"/>
      <c r="AUS106" s="70"/>
      <c r="AUT106" s="70"/>
      <c r="AUU106" s="72"/>
      <c r="AUV106" s="72"/>
      <c r="AUW106" s="72"/>
      <c r="AUX106" s="72"/>
      <c r="AUY106" s="72"/>
      <c r="AUZ106" s="72"/>
      <c r="AVA106" s="72"/>
      <c r="AVB106" s="72"/>
      <c r="AVC106" s="72"/>
      <c r="AVD106" s="72"/>
      <c r="AVE106" s="72"/>
      <c r="AVF106" s="72"/>
      <c r="AVG106" s="72"/>
      <c r="AVH106" s="72"/>
      <c r="AVI106" s="72"/>
      <c r="AVJ106" s="72"/>
      <c r="AVK106" s="72" t="s">
        <v>130</v>
      </c>
      <c r="AVL106" s="72"/>
      <c r="AVM106" s="72"/>
      <c r="AVN106" s="72"/>
      <c r="AVO106" s="72"/>
      <c r="AVP106" s="72"/>
      <c r="AVQ106" s="72"/>
      <c r="AVR106" s="72"/>
      <c r="AVS106" s="72"/>
      <c r="AVT106" s="72"/>
      <c r="AVU106" s="72"/>
      <c r="AVV106" s="72"/>
      <c r="AVW106" s="72"/>
      <c r="AVX106" s="72"/>
      <c r="AVY106" s="72"/>
      <c r="AVZ106" s="72"/>
      <c r="AWA106" s="72"/>
      <c r="AWB106" s="74"/>
      <c r="AWC106" s="74"/>
      <c r="AWD106" s="74"/>
      <c r="AWE106" s="74"/>
      <c r="AWF106" s="74"/>
      <c r="AWG106" s="74"/>
      <c r="AWH106" s="74"/>
      <c r="AWI106" s="74"/>
      <c r="AWJ106" s="74"/>
      <c r="AWK106" s="74"/>
      <c r="AWL106" s="74"/>
      <c r="AWM106" s="74"/>
      <c r="AWN106" s="74"/>
      <c r="AWO106" s="74"/>
      <c r="AWP106" s="74"/>
      <c r="AWQ106" s="74"/>
      <c r="AWR106" s="74"/>
      <c r="AWS106" s="74"/>
      <c r="AWT106" s="74"/>
      <c r="AWU106" s="74"/>
      <c r="AWV106" s="74"/>
      <c r="AWW106" s="74"/>
      <c r="AWX106" s="74"/>
      <c r="AWY106" s="74"/>
      <c r="AWZ106" s="74"/>
      <c r="AXA106" s="74"/>
      <c r="AXB106" s="74"/>
      <c r="AXC106" s="74"/>
      <c r="AXD106" s="74"/>
      <c r="AXE106" s="74"/>
      <c r="AXF106" s="74"/>
      <c r="AXG106" s="74"/>
      <c r="AXH106" s="74"/>
      <c r="AXI106" s="74"/>
      <c r="AXJ106" s="74"/>
      <c r="AXK106" s="74"/>
      <c r="AXL106" s="76"/>
      <c r="AXM106" s="76"/>
      <c r="AXN106" s="76"/>
      <c r="AXO106" s="76"/>
      <c r="AXP106" s="76"/>
      <c r="AXQ106" s="76"/>
      <c r="AXR106" s="76"/>
      <c r="AXS106" s="76"/>
      <c r="AXT106" s="76"/>
      <c r="AXU106" s="76"/>
      <c r="AXV106" s="76"/>
      <c r="AXW106" s="76"/>
      <c r="AXX106" s="76"/>
      <c r="AXY106" s="76"/>
      <c r="AXZ106" s="76"/>
      <c r="AYA106" s="76"/>
      <c r="AYB106" s="76"/>
      <c r="AYC106" s="76"/>
      <c r="AYD106" s="76"/>
      <c r="AYE106" s="76"/>
      <c r="AYF106" s="76"/>
      <c r="AYG106" s="76"/>
      <c r="AYH106" s="76"/>
      <c r="AYI106" s="76"/>
      <c r="AYJ106" s="76"/>
      <c r="AYK106" s="76"/>
      <c r="AYL106" s="76"/>
      <c r="AYM106" s="76"/>
      <c r="AYN106" s="76"/>
      <c r="AYO106" s="76"/>
      <c r="AYP106" s="76"/>
      <c r="AYQ106" s="76"/>
      <c r="AYR106" s="76"/>
      <c r="AYS106" s="76"/>
      <c r="AYT106" s="76"/>
      <c r="AYU106" s="78"/>
      <c r="AYV106" s="78"/>
      <c r="AYW106" s="78"/>
      <c r="AYX106" s="78"/>
      <c r="AYY106" s="78"/>
      <c r="AYZ106" s="78"/>
      <c r="AZA106" s="78"/>
      <c r="AZB106" s="78"/>
      <c r="AZC106" s="78"/>
      <c r="AZD106" s="78"/>
      <c r="AZE106" s="78"/>
      <c r="AZF106" s="78"/>
      <c r="AZG106" s="78"/>
      <c r="AZH106" s="78"/>
      <c r="AZI106" s="78"/>
      <c r="AZJ106" s="84"/>
      <c r="AZK106" s="83"/>
      <c r="AZL106" s="83"/>
      <c r="AZM106" s="83"/>
      <c r="AZN106" s="83"/>
      <c r="AZO106" s="83"/>
      <c r="AZP106" s="83"/>
      <c r="AZQ106" s="83"/>
      <c r="AZR106" s="83"/>
      <c r="AZS106" s="83"/>
      <c r="AZT106" s="83"/>
      <c r="AZU106" s="83"/>
      <c r="AZV106" s="83"/>
      <c r="AZW106" s="83"/>
      <c r="AZX106" s="83"/>
      <c r="AZY106" s="83"/>
      <c r="AZZ106" s="83"/>
      <c r="BAA106" s="83"/>
      <c r="BAB106" s="83"/>
      <c r="BAC106" s="83"/>
      <c r="BAD106" s="83"/>
      <c r="BAE106" s="83"/>
      <c r="BAF106" s="83"/>
      <c r="BAG106" s="83"/>
      <c r="BAH106" s="83"/>
      <c r="BAI106" s="83"/>
      <c r="BAJ106" s="83"/>
      <c r="BAK106" s="83"/>
      <c r="BAL106" s="83"/>
      <c r="BAM106" s="83"/>
      <c r="BAN106" s="83"/>
      <c r="BAO106" s="83"/>
      <c r="BAP106" s="83"/>
      <c r="BAQ106" s="83"/>
      <c r="BAR106" s="83"/>
      <c r="BAS106" s="83"/>
      <c r="BAT106" s="83"/>
      <c r="BAU106" s="83"/>
      <c r="BAV106" s="83"/>
      <c r="BAW106" s="83"/>
      <c r="BAX106" s="83"/>
      <c r="BAY106" s="83"/>
      <c r="BAZ106" s="83"/>
      <c r="BBA106" s="83"/>
      <c r="BBB106" s="83"/>
      <c r="BBC106" s="83"/>
      <c r="BBD106" s="83"/>
      <c r="BBE106" s="83"/>
      <c r="BBF106" s="83"/>
      <c r="BBG106" s="83"/>
      <c r="BBH106" s="83"/>
      <c r="BBI106" s="83"/>
      <c r="BBJ106" s="83"/>
      <c r="BBK106" s="83"/>
      <c r="BBL106" s="83"/>
      <c r="BBM106" s="83"/>
      <c r="BBN106" s="83"/>
      <c r="BBO106" s="83"/>
      <c r="BBP106" s="83"/>
      <c r="BBQ106" s="83"/>
      <c r="BBR106" s="83"/>
      <c r="BBS106" s="83"/>
      <c r="BBT106" s="83"/>
      <c r="BBU106" s="83"/>
      <c r="BBV106" s="83"/>
      <c r="BBW106" s="83"/>
      <c r="BBX106" s="83"/>
      <c r="BBY106" s="83"/>
      <c r="BBZ106" s="83"/>
      <c r="BCA106" s="83"/>
      <c r="BCB106" s="83"/>
      <c r="BCC106" s="83"/>
      <c r="BCD106" s="83"/>
      <c r="BCE106" s="83"/>
      <c r="BCF106" s="83"/>
      <c r="BCG106" s="83"/>
      <c r="BCH106" s="83"/>
      <c r="BCI106" s="83"/>
      <c r="BCJ106" s="83"/>
      <c r="BCK106" s="83"/>
      <c r="BCL106" s="83"/>
      <c r="BCM106" s="83"/>
      <c r="BCN106" s="83"/>
      <c r="BCO106" s="83"/>
      <c r="BCP106" s="83"/>
      <c r="BCQ106" s="83"/>
      <c r="BCR106" s="83"/>
      <c r="BCS106" s="83"/>
      <c r="BCT106" s="83"/>
      <c r="BCU106" s="83"/>
      <c r="BCV106" s="83"/>
      <c r="BCW106" s="83"/>
      <c r="BCX106" s="83"/>
      <c r="BCY106" s="83"/>
      <c r="BCZ106" s="83"/>
      <c r="BDA106" s="83"/>
      <c r="BDB106" s="83"/>
      <c r="BDC106" s="83"/>
      <c r="BDD106" s="83"/>
      <c r="BDE106" s="83"/>
      <c r="BDF106" s="83"/>
      <c r="BDG106" s="83"/>
      <c r="BDH106" s="83"/>
      <c r="BDI106" s="83"/>
      <c r="BDJ106" s="83"/>
      <c r="BDK106" s="83"/>
      <c r="BDL106" s="83"/>
      <c r="BDM106" s="83"/>
      <c r="BDN106" s="83"/>
      <c r="BDO106" s="83"/>
      <c r="BDP106" s="83"/>
      <c r="BDQ106" s="83"/>
      <c r="BDR106" s="83"/>
      <c r="BDS106" s="88"/>
      <c r="BDT106" s="1"/>
      <c r="BDU106" s="1"/>
      <c r="BDV106" s="1"/>
      <c r="BDW106" s="1"/>
      <c r="BDX106" s="1"/>
      <c r="BDY106" s="1"/>
      <c r="BDZ106" s="1"/>
      <c r="BEA106" s="1"/>
      <c r="BEB106" s="1"/>
      <c r="BEC106" s="1"/>
      <c r="BED106" s="1"/>
      <c r="BEE106" s="1"/>
      <c r="BEF106" s="1"/>
      <c r="BEG106" s="1"/>
      <c r="BEH106" s="1"/>
      <c r="BEI106" s="1"/>
      <c r="BEJ106" s="1"/>
      <c r="BEK106" s="1"/>
      <c r="BEL106" s="1"/>
      <c r="BEM106" s="1"/>
      <c r="BEN106" s="1"/>
      <c r="BEO106" s="1"/>
      <c r="BEP106" s="1"/>
      <c r="BEQ106" s="1"/>
      <c r="BER106" s="1"/>
      <c r="BES106" s="1"/>
      <c r="BET106" s="1"/>
      <c r="BEU106" s="1"/>
      <c r="BEV106" s="1"/>
      <c r="BEW106" s="1"/>
      <c r="BEX106" s="1"/>
      <c r="BEY106" s="1"/>
      <c r="BEZ106" s="1"/>
      <c r="BFA106" s="1"/>
      <c r="BFB106" s="1"/>
      <c r="BFC106" s="1"/>
      <c r="BFD106" s="1"/>
      <c r="BFE106" s="1"/>
      <c r="BFF106" s="1"/>
      <c r="BFG106" s="1"/>
      <c r="BFH106" s="1"/>
      <c r="BFI106" s="1"/>
      <c r="BFJ106" s="1"/>
      <c r="BFK106" s="1"/>
      <c r="BFL106" s="1"/>
      <c r="BFM106" s="1"/>
      <c r="BFN106" s="1"/>
      <c r="BFO106" s="1"/>
      <c r="BFP106" s="1"/>
      <c r="BFQ106" s="1"/>
      <c r="BFR106" s="1"/>
      <c r="BFS106" s="1"/>
      <c r="BFT106" s="1"/>
      <c r="BFU106" s="1"/>
      <c r="BFV106" s="1"/>
      <c r="BFW106" s="1"/>
      <c r="BFX106" s="1"/>
      <c r="BFY106" s="1"/>
      <c r="BFZ106" s="1"/>
      <c r="BGA106" s="1"/>
      <c r="BGB106" s="1"/>
      <c r="BGC106" s="1"/>
      <c r="BGD106" s="1"/>
      <c r="BGE106" s="1"/>
      <c r="BGF106" s="1"/>
      <c r="BGG106" s="1"/>
      <c r="BGH106" s="1"/>
      <c r="BGI106" s="1"/>
      <c r="BGJ106" s="1"/>
      <c r="BGK106" s="1"/>
      <c r="BGL106" s="1"/>
      <c r="BGM106" s="1"/>
      <c r="BGN106" s="1"/>
      <c r="BGO106" s="1"/>
      <c r="BGP106" s="1"/>
      <c r="BGQ106" s="1"/>
      <c r="BGR106" s="1"/>
      <c r="BGS106" s="1"/>
      <c r="BGT106" s="1"/>
      <c r="BGU106" s="1"/>
      <c r="BGV106" s="1"/>
      <c r="BGW106" s="1"/>
      <c r="BGX106" s="1"/>
      <c r="BGY106" s="1"/>
      <c r="BGZ106" s="1"/>
      <c r="BHA106" s="1"/>
      <c r="BHB106" s="1"/>
      <c r="BHC106" s="1"/>
      <c r="BHD106" s="1"/>
      <c r="BHE106" s="1"/>
      <c r="BHF106" s="1"/>
      <c r="BHG106" s="1"/>
      <c r="BHH106" s="1"/>
      <c r="BHI106" s="1"/>
      <c r="BHJ106" s="1"/>
      <c r="BHK106" s="1"/>
      <c r="BHL106" s="1"/>
      <c r="BHM106" s="1"/>
      <c r="BHN106" s="1"/>
      <c r="BHO106" s="1"/>
      <c r="BHP106" s="1"/>
      <c r="BHQ106" s="1"/>
      <c r="BHR106" s="1"/>
      <c r="BHS106" s="1"/>
      <c r="BHT106" s="1"/>
      <c r="BHU106" s="1"/>
      <c r="BHV106" s="1"/>
      <c r="BHW106" s="1"/>
      <c r="BHX106" s="1"/>
      <c r="BHY106" s="1"/>
      <c r="BHZ106" s="1"/>
      <c r="BIA106" s="1"/>
      <c r="BIB106" s="1"/>
      <c r="BIC106" s="1"/>
      <c r="BID106" s="1"/>
      <c r="BIE106" s="1"/>
      <c r="BIF106" s="1"/>
      <c r="BIG106" s="1"/>
      <c r="BIH106" s="1"/>
      <c r="BII106" s="1"/>
      <c r="BIJ106" s="1"/>
      <c r="BIK106" s="1"/>
      <c r="BIL106" s="1"/>
      <c r="BIM106" s="1"/>
      <c r="BIN106" s="1"/>
      <c r="BIO106" s="1"/>
      <c r="BIP106" s="1"/>
      <c r="BIQ106" s="1"/>
      <c r="BIR106" s="1"/>
      <c r="BIS106" s="1"/>
      <c r="BIT106" s="1"/>
      <c r="BIU106" s="1"/>
      <c r="BIV106" s="1"/>
      <c r="BIW106" s="1"/>
      <c r="BIX106" s="1"/>
      <c r="BIY106" s="1"/>
      <c r="BIZ106" s="1"/>
      <c r="BJA106" s="1"/>
      <c r="BJB106" s="1"/>
      <c r="BJC106" s="1"/>
      <c r="BJD106" s="1"/>
      <c r="BJE106" s="1"/>
      <c r="BJF106" s="1"/>
      <c r="BJG106" s="1"/>
      <c r="BJH106" s="1"/>
      <c r="BJI106" s="1"/>
      <c r="BJJ106" s="1"/>
      <c r="BJK106" s="1"/>
      <c r="BJL106" s="1"/>
      <c r="BJM106" s="1"/>
      <c r="BJN106" s="1"/>
      <c r="BJO106" s="1"/>
      <c r="BJP106" s="1"/>
      <c r="BJQ106" s="1"/>
      <c r="BJR106" s="1"/>
      <c r="BJS106" s="1"/>
      <c r="BJT106" s="1"/>
      <c r="BJU106" s="1"/>
      <c r="BJV106" s="1"/>
      <c r="BJW106" s="1"/>
      <c r="BJX106" s="1"/>
      <c r="BJY106" s="1"/>
      <c r="BJZ106" s="1"/>
      <c r="BKA106" s="1"/>
      <c r="BKB106" s="1"/>
      <c r="BKC106" s="1"/>
      <c r="BKD106" s="1"/>
      <c r="BKE106" s="1"/>
      <c r="BKF106" s="1"/>
      <c r="BKG106" s="1"/>
      <c r="BKH106" s="1"/>
      <c r="BKI106" s="1"/>
      <c r="BKJ106" s="1"/>
      <c r="BKK106" s="1"/>
      <c r="BKL106" s="1"/>
      <c r="BKM106" s="1"/>
      <c r="BKN106" s="1"/>
      <c r="BKO106" s="1"/>
      <c r="BKP106" s="1"/>
      <c r="BKQ106" s="1"/>
      <c r="BKR106" s="1"/>
      <c r="BKS106" s="1"/>
      <c r="BKT106" s="1"/>
      <c r="BKU106" s="1"/>
      <c r="BKV106" s="1"/>
      <c r="BKW106" s="1"/>
      <c r="BKX106" s="1"/>
      <c r="BKY106" s="1"/>
      <c r="BKZ106" s="1"/>
      <c r="BLA106" s="1"/>
      <c r="BLB106" s="1"/>
      <c r="BLC106" s="1"/>
      <c r="BLD106" s="1"/>
      <c r="BLE106" s="1"/>
      <c r="BLF106" s="1"/>
      <c r="BLG106" s="1"/>
      <c r="BLH106" s="1"/>
      <c r="BLI106" s="1"/>
      <c r="BLJ106" s="1"/>
      <c r="BLK106" s="1"/>
      <c r="BLL106" s="1"/>
      <c r="BLM106" s="1"/>
      <c r="BLN106" s="1"/>
      <c r="BLO106" s="1"/>
      <c r="BLP106" s="1"/>
      <c r="BLQ106" s="1"/>
      <c r="BLR106" s="1"/>
      <c r="BLS106" s="1"/>
      <c r="BLT106" s="1"/>
      <c r="BLU106" s="1"/>
      <c r="BLV106" s="1"/>
      <c r="BLW106" s="1"/>
      <c r="BLX106" s="1"/>
      <c r="BLY106" s="1"/>
      <c r="BLZ106" s="1"/>
      <c r="BMA106" s="1"/>
      <c r="BMB106" s="1"/>
      <c r="BMC106" s="1"/>
      <c r="BMD106" s="1"/>
      <c r="BME106" s="1"/>
      <c r="BMF106" s="1"/>
      <c r="BMG106" s="1"/>
      <c r="BMH106" s="1"/>
      <c r="BMI106" s="1"/>
      <c r="BMJ106" s="1"/>
      <c r="BMK106" s="1"/>
      <c r="BML106" s="1"/>
      <c r="BMM106" s="1"/>
      <c r="BMN106" s="1"/>
      <c r="BMO106" s="1"/>
      <c r="BMP106" s="1"/>
      <c r="BMQ106" s="1"/>
      <c r="BMR106" s="1"/>
      <c r="BMS106" s="1"/>
      <c r="BMT106" s="1"/>
      <c r="BMU106" s="1"/>
      <c r="BMV106" s="1"/>
      <c r="BMW106" s="1"/>
      <c r="BMX106" s="1"/>
      <c r="BMY106" s="1"/>
      <c r="BMZ106" s="1"/>
      <c r="BNA106" s="1"/>
      <c r="BNB106" s="1"/>
      <c r="BNC106" s="1"/>
      <c r="BND106" s="1"/>
      <c r="BNE106" s="1"/>
      <c r="BNF106" s="1"/>
      <c r="BNG106" s="1"/>
      <c r="BNH106" s="1"/>
      <c r="BNI106" s="1"/>
      <c r="BNJ106" s="1"/>
      <c r="BNK106" s="1"/>
      <c r="BNL106" s="1"/>
      <c r="BNM106" s="1"/>
      <c r="BNN106" s="1"/>
      <c r="BNO106" s="1"/>
      <c r="BNP106" s="1"/>
      <c r="BNQ106" s="1"/>
      <c r="BNR106" s="1"/>
      <c r="BNS106" s="1"/>
      <c r="BNT106" s="1"/>
      <c r="BNU106" s="1"/>
      <c r="BNV106" s="1"/>
      <c r="BNW106" s="1"/>
      <c r="BNX106" s="1"/>
      <c r="BNY106" s="1"/>
      <c r="BNZ106" s="1"/>
      <c r="BOA106" s="1"/>
      <c r="BOB106" s="1"/>
      <c r="BOC106" s="1"/>
      <c r="BOD106" s="1"/>
      <c r="BOE106" s="1"/>
      <c r="BOF106" s="1"/>
      <c r="BOG106" s="1"/>
      <c r="BOH106" s="1"/>
      <c r="BOI106" s="1"/>
      <c r="BOJ106" s="1"/>
      <c r="BOK106" s="1"/>
      <c r="BOL106" s="1"/>
      <c r="BOM106" s="1"/>
      <c r="BON106" s="1"/>
      <c r="BOO106" s="1"/>
      <c r="BOP106" s="1"/>
      <c r="BOQ106" s="1"/>
      <c r="BOR106" s="1"/>
      <c r="BOS106" s="1"/>
      <c r="BOT106" s="1"/>
      <c r="BOU106" s="1"/>
      <c r="BOV106" s="1"/>
      <c r="BOW106" s="1"/>
      <c r="BOX106" s="1"/>
      <c r="BOY106" s="1"/>
      <c r="BOZ106" s="1"/>
      <c r="BPA106" s="1"/>
      <c r="BPB106" s="1"/>
      <c r="BPC106" s="1"/>
      <c r="BPD106" s="1"/>
      <c r="BPE106" s="1"/>
      <c r="BPF106" s="1"/>
      <c r="BPG106" s="1"/>
      <c r="BPH106" s="1"/>
      <c r="BPI106" s="1"/>
      <c r="BPJ106" s="1"/>
      <c r="BPK106" s="1"/>
      <c r="BPL106" s="1"/>
      <c r="BPM106" s="1"/>
      <c r="BPN106" s="1"/>
      <c r="BPO106" s="1"/>
      <c r="BPP106" s="1"/>
      <c r="BPQ106" s="1"/>
      <c r="BPR106" s="1"/>
      <c r="BPS106" s="1"/>
      <c r="BPT106" s="1"/>
      <c r="BPU106" s="1"/>
      <c r="BPV106" s="1"/>
      <c r="BPW106" s="1"/>
      <c r="BPX106" s="1"/>
      <c r="BPY106" s="1"/>
      <c r="BPZ106" s="1"/>
      <c r="BQA106" s="1"/>
      <c r="BQB106" s="1"/>
      <c r="BQC106" s="1"/>
      <c r="BQD106" s="1"/>
      <c r="BQE106" s="1"/>
      <c r="BQF106" s="1"/>
      <c r="BQG106" s="1"/>
      <c r="BQH106" s="1"/>
      <c r="BQI106" s="1"/>
      <c r="BQJ106" s="1"/>
      <c r="BQK106" s="1"/>
      <c r="BQL106" s="1"/>
      <c r="BQM106" s="1"/>
      <c r="BQN106" s="1"/>
      <c r="BQO106" s="1"/>
      <c r="BQP106" s="1"/>
      <c r="BQQ106" s="1"/>
      <c r="BQR106" s="1"/>
      <c r="BQS106" s="1"/>
      <c r="BQT106" s="1"/>
      <c r="BQU106" s="1"/>
      <c r="BQV106" s="1"/>
      <c r="BQW106" s="1"/>
      <c r="BQX106" s="1"/>
      <c r="BQY106" s="1"/>
      <c r="BQZ106" s="1"/>
      <c r="BRA106" s="1"/>
      <c r="BRB106" s="1"/>
      <c r="BRC106" s="1"/>
      <c r="BRD106" s="1"/>
      <c r="BRE106" s="1"/>
      <c r="BRF106" s="1"/>
      <c r="BRG106" s="1"/>
      <c r="BRH106" s="1"/>
      <c r="BRI106" s="1"/>
      <c r="BRJ106" s="1"/>
      <c r="BRK106" s="1"/>
      <c r="BRL106" s="1"/>
      <c r="BRM106" s="1"/>
      <c r="BRN106" s="1"/>
      <c r="BRO106" s="1"/>
      <c r="BRP106" s="1"/>
      <c r="BRQ106" s="1"/>
      <c r="BRR106" s="1"/>
      <c r="BRS106" s="1"/>
      <c r="BRT106" s="1"/>
      <c r="BRU106" s="1"/>
      <c r="BRV106" s="1"/>
      <c r="BRW106" s="1"/>
      <c r="BRX106" s="1"/>
      <c r="BRY106" s="1"/>
      <c r="BRZ106" s="1"/>
      <c r="BSA106" s="1"/>
      <c r="BSB106" s="1"/>
      <c r="BSC106" s="1"/>
      <c r="BSD106" s="1"/>
      <c r="BSE106" s="1"/>
      <c r="BSF106" s="1"/>
      <c r="BSG106" s="1"/>
      <c r="BSH106" s="1"/>
      <c r="BSI106" s="1"/>
      <c r="BSJ106" s="1"/>
      <c r="BSK106" s="1"/>
      <c r="BSL106" s="1"/>
      <c r="BSM106" s="1"/>
      <c r="BSN106" s="1"/>
      <c r="BSO106" s="1"/>
      <c r="BSP106" s="1"/>
      <c r="BSQ106" s="1"/>
      <c r="BSR106" s="1"/>
      <c r="BSS106" s="1"/>
      <c r="BST106" s="1"/>
      <c r="BSU106" s="1"/>
      <c r="BSV106" s="1"/>
      <c r="BSW106" s="1"/>
      <c r="BSX106" s="1"/>
      <c r="BSY106" s="1"/>
      <c r="BSZ106" s="1"/>
      <c r="BTA106" s="1"/>
      <c r="BTB106" s="1"/>
      <c r="BTC106" s="1"/>
      <c r="BTD106" s="1"/>
      <c r="BTE106" s="1"/>
      <c r="BTF106" s="1"/>
      <c r="BTG106" s="1"/>
      <c r="BTH106" s="1"/>
      <c r="BTI106" s="1"/>
      <c r="BTJ106" s="1"/>
      <c r="BTK106" s="1"/>
      <c r="BTL106" s="1"/>
      <c r="BTM106" s="1"/>
      <c r="BTN106" s="1"/>
      <c r="BTO106" s="1"/>
      <c r="BTP106" s="1"/>
      <c r="BTQ106" s="1"/>
      <c r="BTR106" s="1"/>
      <c r="BTS106" s="1"/>
      <c r="BTT106" s="1"/>
      <c r="BTU106" s="1"/>
      <c r="BTV106" s="1"/>
      <c r="BTW106" s="1"/>
      <c r="BTX106" s="1"/>
      <c r="BTY106" s="1"/>
      <c r="BTZ106" s="1"/>
      <c r="BUA106" s="1"/>
      <c r="BUB106" s="1"/>
      <c r="BUC106" s="1"/>
      <c r="BUD106" s="1"/>
      <c r="BUE106" s="1"/>
      <c r="BUF106" s="1"/>
      <c r="BUG106" s="1"/>
      <c r="BUH106" s="1"/>
      <c r="BUI106" s="1"/>
      <c r="BUJ106" s="1"/>
      <c r="BUK106" s="1"/>
      <c r="BUL106" s="1"/>
      <c r="BUM106" s="1"/>
      <c r="BUN106" s="1"/>
      <c r="BUO106" s="1"/>
      <c r="BUP106" s="1"/>
      <c r="BUQ106" s="1"/>
      <c r="BUR106" s="1"/>
      <c r="BUS106" s="1"/>
      <c r="BUT106" s="1"/>
      <c r="BUU106" s="1"/>
      <c r="BUV106" s="1" t="s">
        <v>130</v>
      </c>
      <c r="BUW106" s="1"/>
      <c r="BUX106" s="1"/>
      <c r="BUY106" s="1"/>
      <c r="BUZ106" s="1"/>
      <c r="BVA106" s="1"/>
      <c r="BVB106" s="1"/>
      <c r="BVC106" s="1"/>
      <c r="BVD106" s="1"/>
      <c r="BVE106" s="1"/>
      <c r="BVF106" s="1"/>
      <c r="BVG106" s="1"/>
      <c r="BVH106" s="1"/>
      <c r="BVI106" s="1"/>
      <c r="BVJ106" s="1"/>
      <c r="BVK106" s="1"/>
      <c r="BVL106" s="1"/>
      <c r="BVM106" s="1"/>
      <c r="BVN106" s="1"/>
      <c r="BVO106" s="1"/>
      <c r="BVP106" s="1"/>
      <c r="BVQ106" s="1"/>
      <c r="BVR106" s="1"/>
      <c r="BVS106" s="1"/>
      <c r="BVT106" s="1"/>
      <c r="BVU106" s="1"/>
      <c r="BVV106" s="1"/>
      <c r="BVW106" s="1"/>
      <c r="BVX106" s="1"/>
      <c r="BVY106" s="1"/>
      <c r="BVZ106" s="1"/>
      <c r="BWA106" s="1"/>
      <c r="BWB106" s="1"/>
      <c r="BWC106" s="1"/>
      <c r="BWD106" s="1"/>
      <c r="BWE106" s="1"/>
      <c r="BWF106" s="1"/>
      <c r="BWG106" s="1"/>
      <c r="BWH106" s="1"/>
      <c r="BWI106" s="1"/>
      <c r="BWJ106" s="1"/>
      <c r="BWK106" s="1"/>
      <c r="BWL106" s="1"/>
      <c r="BWM106" s="1"/>
      <c r="BWN106" s="1"/>
      <c r="BWO106" s="1"/>
      <c r="BWP106" s="1"/>
      <c r="BWQ106" s="1"/>
      <c r="BWR106" s="1"/>
      <c r="BWS106" s="1"/>
      <c r="BWT106" s="1"/>
      <c r="BWU106" s="1"/>
      <c r="BWV106" s="1"/>
      <c r="BWW106" s="1"/>
      <c r="BWX106" s="1"/>
      <c r="BWY106" s="1"/>
      <c r="BWZ106" s="1"/>
      <c r="BXA106" s="1"/>
      <c r="BXB106" s="1"/>
      <c r="BXC106" s="1"/>
      <c r="BXD106" s="1"/>
      <c r="BXE106" s="1"/>
      <c r="BXF106" s="1"/>
      <c r="BXG106" s="1"/>
      <c r="BXH106" s="1"/>
      <c r="BXI106" s="1"/>
      <c r="BXJ106" s="1"/>
      <c r="BXK106" s="1"/>
      <c r="BXL106" s="1"/>
      <c r="BXM106" s="1"/>
      <c r="BXN106" s="1"/>
      <c r="BXO106" s="1"/>
      <c r="BXP106" s="1"/>
      <c r="BXQ106" s="1"/>
      <c r="BXR106" s="1"/>
      <c r="BXS106" s="1"/>
      <c r="BXT106" s="1"/>
      <c r="BXU106" s="1"/>
      <c r="BXV106" s="1"/>
      <c r="BXW106" s="1"/>
      <c r="BXX106" s="1"/>
      <c r="BXY106" s="1"/>
      <c r="BXZ106" s="1"/>
      <c r="BYA106" s="1"/>
      <c r="BYB106" s="1"/>
      <c r="BYC106" s="1"/>
      <c r="BYD106" s="1"/>
      <c r="BYE106" s="1"/>
      <c r="BYF106" s="1"/>
      <c r="BYG106" s="1"/>
      <c r="BYH106" s="1"/>
      <c r="BYI106" s="1"/>
      <c r="BYJ106" s="1"/>
      <c r="BYK106" s="1"/>
      <c r="BYL106" s="1"/>
      <c r="BYM106" s="1"/>
      <c r="BYN106" s="1"/>
      <c r="BYO106" s="1"/>
      <c r="BYP106" s="1"/>
      <c r="BYQ106" s="1"/>
      <c r="BYR106" s="1"/>
      <c r="BYS106" s="1"/>
      <c r="BYT106" s="1"/>
      <c r="BYU106" s="1"/>
      <c r="BYV106" s="1"/>
      <c r="BYW106" s="1"/>
      <c r="BYX106" s="1"/>
      <c r="BYY106" s="1"/>
      <c r="BYZ106" s="1"/>
      <c r="BZA106" s="1"/>
      <c r="BZB106" s="1"/>
      <c r="BZC106" s="1"/>
      <c r="BZD106" s="1"/>
      <c r="BZE106" s="1"/>
      <c r="BZF106" s="1"/>
      <c r="BZG106" s="1"/>
      <c r="BZH106" s="1"/>
      <c r="BZI106" s="1"/>
      <c r="BZJ106" s="1"/>
      <c r="BZK106" s="1"/>
      <c r="BZL106" s="1"/>
      <c r="BZM106" s="1"/>
      <c r="BZN106" s="1"/>
      <c r="BZO106" s="1"/>
      <c r="BZP106" s="1"/>
      <c r="BZQ106" s="1"/>
      <c r="BZR106" s="1"/>
      <c r="BZS106" s="1"/>
      <c r="BZT106" s="1"/>
      <c r="BZU106" s="1"/>
      <c r="BZV106" s="1"/>
      <c r="BZW106" s="1"/>
      <c r="BZX106" s="1"/>
      <c r="BZY106" s="1"/>
      <c r="BZZ106" s="1"/>
      <c r="CAA106" s="1"/>
      <c r="CAB106" s="1"/>
      <c r="CAC106" s="1"/>
      <c r="CAD106" s="1"/>
      <c r="CAE106" s="1"/>
      <c r="CAF106" s="1"/>
      <c r="CAG106" s="1"/>
      <c r="CAH106" s="1"/>
      <c r="CAI106" s="1"/>
      <c r="CAJ106" s="1"/>
      <c r="CAK106" s="1"/>
      <c r="CAL106" s="1"/>
      <c r="CAM106" s="1"/>
      <c r="CAN106" s="1"/>
      <c r="CAO106" s="1"/>
      <c r="CAP106" s="1"/>
      <c r="CAQ106" s="1"/>
      <c r="CAR106" s="1"/>
      <c r="CAS106" s="1"/>
      <c r="CAT106" s="1"/>
      <c r="CAU106" s="1"/>
      <c r="CAV106" s="1"/>
      <c r="CAW106" s="1"/>
      <c r="CAX106" s="1"/>
      <c r="CAY106" s="1"/>
      <c r="CAZ106" s="1"/>
      <c r="CBA106" s="1"/>
      <c r="CBB106" s="1"/>
      <c r="CBC106" s="1"/>
      <c r="CBD106" s="1"/>
      <c r="CBE106" s="1"/>
      <c r="CBF106" s="1"/>
      <c r="CBG106" s="1"/>
      <c r="CBH106" s="1"/>
      <c r="CBI106" s="1"/>
      <c r="CBJ106" s="1"/>
      <c r="CBK106" s="1"/>
      <c r="CBL106" s="1"/>
      <c r="CBM106" s="1"/>
      <c r="CBN106" s="1"/>
      <c r="CBO106" s="1"/>
      <c r="CBP106" s="1"/>
      <c r="CBQ106" s="1"/>
      <c r="CBR106" s="1"/>
      <c r="CBS106" s="1"/>
      <c r="CBT106" s="1"/>
      <c r="CBU106" s="1"/>
      <c r="CBV106" s="1"/>
      <c r="CBW106" s="1"/>
      <c r="CBX106" s="1"/>
      <c r="CBY106" s="1"/>
      <c r="CBZ106" s="1"/>
      <c r="CCA106" s="1"/>
      <c r="CCB106" s="1"/>
      <c r="CCC106" s="1"/>
      <c r="CCD106" s="1"/>
      <c r="CCE106" s="1"/>
      <c r="CCF106" s="1"/>
      <c r="CCG106" s="1"/>
      <c r="CCH106" s="1"/>
      <c r="CCI106" s="1"/>
      <c r="CCJ106" s="1"/>
      <c r="CCK106" s="1"/>
      <c r="CCL106" s="1"/>
      <c r="CCM106" s="1"/>
      <c r="CCN106" s="1"/>
      <c r="CCO106" s="1"/>
      <c r="CCP106" s="1"/>
      <c r="CCQ106" s="1"/>
      <c r="CCR106" s="1"/>
      <c r="CCS106" s="1"/>
      <c r="CCT106" s="1"/>
      <c r="CCU106" s="1"/>
      <c r="CCV106" s="1"/>
      <c r="CCW106" s="1"/>
      <c r="CCX106" s="1"/>
      <c r="CCY106" s="1"/>
      <c r="CCZ106" s="1"/>
      <c r="CDA106" s="1"/>
      <c r="CDB106" s="1"/>
      <c r="CDC106" s="1"/>
      <c r="CDD106" s="1"/>
      <c r="CDE106" s="1"/>
      <c r="CDF106" s="1"/>
      <c r="CDG106" s="1"/>
      <c r="CDH106" s="1"/>
      <c r="CDI106" s="1"/>
      <c r="CDJ106" s="1"/>
      <c r="CDK106" s="1"/>
      <c r="CDL106" s="1"/>
      <c r="CDM106" s="1"/>
      <c r="CDN106" s="1"/>
      <c r="CDO106" s="1"/>
      <c r="CDP106" s="1"/>
      <c r="CDQ106" s="1"/>
      <c r="CDR106" s="1"/>
      <c r="CDS106" s="1"/>
      <c r="CDT106" s="1"/>
      <c r="CDU106" s="1"/>
      <c r="CDV106" s="1"/>
      <c r="CDW106" s="1"/>
      <c r="CDX106" s="1"/>
      <c r="CDY106" s="1"/>
      <c r="CDZ106" s="1"/>
      <c r="CEA106" s="1"/>
      <c r="CEB106" s="1"/>
      <c r="CEC106" s="1"/>
      <c r="CED106" s="1"/>
      <c r="CEE106" s="1"/>
      <c r="CEF106" s="1"/>
      <c r="CEG106" s="1"/>
      <c r="CEH106" s="1"/>
      <c r="CEI106" s="1"/>
      <c r="CEJ106" s="1"/>
      <c r="CEK106" s="1"/>
      <c r="CEL106" s="1"/>
      <c r="CEM106" s="1"/>
      <c r="CEN106" s="1"/>
      <c r="CEO106" s="1"/>
      <c r="CEP106" s="1"/>
      <c r="CEQ106" s="1"/>
      <c r="CER106" s="1"/>
      <c r="CES106" s="1"/>
      <c r="CET106" s="1"/>
      <c r="CEU106" s="1"/>
      <c r="CEV106" s="1"/>
      <c r="CEW106" s="1"/>
      <c r="CEX106" s="1"/>
      <c r="CEY106" s="1"/>
      <c r="CEZ106" s="1"/>
      <c r="CFA106" s="1"/>
      <c r="CFB106" s="1"/>
      <c r="CFC106" s="1"/>
      <c r="CFD106" s="1"/>
      <c r="CFE106" s="1"/>
      <c r="CFF106" s="1"/>
      <c r="CFG106" s="1"/>
      <c r="CFH106" s="1"/>
      <c r="CFI106" s="1"/>
      <c r="CFJ106" s="1"/>
      <c r="CFK106" s="1"/>
      <c r="CFL106" s="1"/>
      <c r="CFM106" s="1"/>
      <c r="CFN106" s="1"/>
      <c r="CFO106" s="1"/>
      <c r="CFP106" s="1"/>
      <c r="CFQ106" s="1"/>
      <c r="CFR106" s="1"/>
      <c r="CFS106" s="1"/>
      <c r="CFT106" s="1"/>
      <c r="CFU106" s="1"/>
      <c r="CFV106" s="1"/>
      <c r="CFW106" s="1"/>
      <c r="CFX106" s="1"/>
      <c r="CFY106" s="1"/>
      <c r="CFZ106" s="1"/>
      <c r="CGA106" s="1"/>
      <c r="CGB106" s="1"/>
      <c r="CGC106" s="1"/>
      <c r="CGD106" s="1"/>
      <c r="CGE106" s="1"/>
      <c r="CGF106" s="1"/>
      <c r="CGG106" s="1"/>
      <c r="CGH106" s="1"/>
      <c r="CGI106" s="1"/>
      <c r="CGJ106" s="1"/>
      <c r="CGK106" s="1"/>
      <c r="CGL106" s="1"/>
      <c r="CGM106" s="1"/>
      <c r="CGN106" s="1"/>
      <c r="CGO106" s="1"/>
      <c r="CGP106" s="1"/>
      <c r="CGQ106" s="1"/>
      <c r="CGR106" s="1"/>
      <c r="CGS106" s="1"/>
      <c r="CGT106" s="1"/>
      <c r="CGU106" s="1"/>
      <c r="CGV106" s="1"/>
      <c r="CGW106" s="1"/>
      <c r="CGX106" s="1"/>
      <c r="CGY106" s="1"/>
      <c r="CGZ106" s="1"/>
      <c r="CHA106" s="1"/>
      <c r="CHB106" s="1"/>
      <c r="CHC106" s="1"/>
      <c r="CHD106" s="1"/>
      <c r="CHE106" s="1"/>
      <c r="CHF106" s="1"/>
      <c r="CHG106" s="1"/>
      <c r="CHH106" s="1"/>
      <c r="CHI106" s="1"/>
      <c r="CHJ106" s="1"/>
      <c r="CHK106" s="1"/>
      <c r="CHL106" s="1"/>
      <c r="CHM106" s="1"/>
      <c r="CHN106" s="1"/>
      <c r="CHO106" s="1"/>
      <c r="CHP106" s="1"/>
      <c r="CHQ106" s="1"/>
      <c r="CHR106" s="1"/>
      <c r="CHS106" s="1"/>
      <c r="CHT106" s="1"/>
      <c r="CHU106" s="1"/>
      <c r="CHV106" s="1"/>
      <c r="CHW106" s="1"/>
      <c r="CHX106" s="1"/>
      <c r="CHY106" s="1"/>
      <c r="CHZ106" s="1"/>
      <c r="CIA106" s="1"/>
      <c r="CIB106" s="1"/>
      <c r="CIC106" s="1"/>
      <c r="CID106" s="1"/>
      <c r="CIE106" s="1"/>
      <c r="CIF106" s="1"/>
      <c r="CIG106" s="1"/>
      <c r="CIH106" s="1"/>
      <c r="CII106" s="1"/>
      <c r="CIJ106" s="1"/>
      <c r="CIK106" s="1"/>
      <c r="CIL106" s="1"/>
      <c r="CIM106" s="1"/>
      <c r="CIN106" s="1"/>
      <c r="CIO106" s="1"/>
      <c r="CIP106" s="1"/>
      <c r="CIQ106" s="1"/>
      <c r="CIR106" s="1"/>
      <c r="CIS106" s="1"/>
      <c r="CIT106" s="1"/>
      <c r="CIU106" s="1"/>
      <c r="CIV106" s="1"/>
      <c r="CIW106" s="1"/>
      <c r="CIX106" s="1"/>
      <c r="CIY106" s="1"/>
      <c r="CIZ106" s="1"/>
      <c r="CJA106" s="1"/>
      <c r="CJB106" s="1"/>
      <c r="CJC106" s="1"/>
      <c r="CJD106" s="1"/>
      <c r="CJE106" s="1"/>
      <c r="CJF106" s="1"/>
      <c r="CJG106" s="1"/>
      <c r="CJH106" s="1"/>
      <c r="CJI106" s="1"/>
      <c r="CJJ106" s="1"/>
      <c r="CJK106" s="1"/>
      <c r="CJL106" s="1"/>
      <c r="CJM106" s="1"/>
      <c r="CJN106" s="1"/>
      <c r="CJO106" s="1"/>
      <c r="CJP106" s="1"/>
      <c r="CJQ106" s="1"/>
      <c r="CJR106" s="1"/>
      <c r="CJS106" s="1"/>
      <c r="CJT106" s="1"/>
      <c r="CJU106" s="1"/>
      <c r="CJV106" s="1"/>
      <c r="CJW106" s="1"/>
      <c r="CJX106" s="1"/>
      <c r="CJY106" s="1"/>
      <c r="CJZ106" s="1"/>
      <c r="CKA106" s="1"/>
      <c r="CKB106" s="1"/>
      <c r="CKC106" s="1"/>
      <c r="CKD106" s="1"/>
      <c r="CKE106" s="1"/>
      <c r="CKF106" s="1"/>
      <c r="CKG106" s="1"/>
      <c r="CKH106" s="1"/>
      <c r="CKI106" s="1"/>
      <c r="CKJ106" s="1"/>
      <c r="CKK106" s="1"/>
      <c r="CKL106" s="1"/>
      <c r="CKM106" s="1"/>
      <c r="CKN106" s="1"/>
      <c r="CKO106" s="1"/>
      <c r="CKP106" s="1"/>
      <c r="CKQ106" s="1"/>
      <c r="CKR106" s="1"/>
      <c r="CKS106" s="1"/>
      <c r="CKT106" s="1"/>
      <c r="CKU106" s="1"/>
      <c r="CKV106" s="1"/>
      <c r="CKW106" s="1"/>
      <c r="CKX106" s="1"/>
      <c r="CKY106" s="1"/>
      <c r="CKZ106" s="1"/>
      <c r="CLA106" s="1"/>
      <c r="CLB106" s="1"/>
      <c r="CLC106" s="1"/>
      <c r="CLD106" s="1"/>
      <c r="CLE106" s="1"/>
      <c r="CLF106" s="1"/>
      <c r="CLG106" s="1"/>
      <c r="CLH106" s="1"/>
      <c r="CLI106" s="1"/>
      <c r="CLJ106" s="1"/>
      <c r="CLK106" s="1"/>
      <c r="CLL106" s="1"/>
      <c r="CLM106" s="1"/>
      <c r="CLN106" s="1"/>
      <c r="CLO106" s="1"/>
      <c r="CLP106" s="1"/>
      <c r="CLQ106" s="1"/>
      <c r="CLR106" s="1"/>
      <c r="CLS106" s="1"/>
      <c r="CLT106" s="1"/>
      <c r="CLU106" s="1"/>
      <c r="CLV106" s="1"/>
      <c r="CLW106" s="1"/>
      <c r="CLX106" s="1"/>
      <c r="CLY106" s="1"/>
      <c r="CLZ106" s="1"/>
      <c r="CMA106" s="1"/>
      <c r="CMB106" s="1"/>
      <c r="CMC106" s="1"/>
      <c r="CMD106" s="1"/>
      <c r="CME106" s="1"/>
      <c r="CMF106" s="1"/>
      <c r="CMG106" s="1"/>
      <c r="CMH106" s="1"/>
      <c r="CMI106" s="1"/>
      <c r="CMJ106" s="1"/>
      <c r="CMK106" s="1"/>
      <c r="CML106" s="1"/>
      <c r="CMM106" s="1"/>
      <c r="CMN106" s="1"/>
      <c r="CMO106" s="1"/>
      <c r="CMP106" s="1"/>
      <c r="CMQ106" s="1"/>
      <c r="CMR106" s="1"/>
      <c r="CMS106" s="1"/>
      <c r="CMT106" s="1"/>
      <c r="CMU106" s="1"/>
      <c r="CMV106" s="1"/>
      <c r="CMW106" s="1"/>
      <c r="CMX106" s="1"/>
      <c r="CMY106" s="1"/>
      <c r="CMZ106" s="1"/>
      <c r="CNA106" s="1"/>
      <c r="CNB106" s="1"/>
      <c r="CNC106" s="1"/>
      <c r="CND106" s="1"/>
      <c r="CNE106" s="1"/>
      <c r="CNF106" s="1"/>
      <c r="CNG106" s="1"/>
      <c r="CNH106" s="1"/>
      <c r="CNI106" s="1"/>
      <c r="CNJ106" s="1"/>
      <c r="CNK106" s="1"/>
      <c r="CNL106" s="1"/>
      <c r="CNM106" s="1"/>
      <c r="CNN106" s="1"/>
      <c r="CNO106" s="1"/>
      <c r="CNP106" s="1"/>
      <c r="CNQ106" s="1"/>
      <c r="CNR106" s="1"/>
      <c r="CNS106" s="1"/>
      <c r="CNT106" s="1"/>
      <c r="CNU106" s="1"/>
      <c r="CNV106" s="1"/>
      <c r="CNW106" s="1"/>
      <c r="CNX106" s="1"/>
      <c r="CNY106" s="1"/>
      <c r="CNZ106" s="1"/>
      <c r="COA106" s="1"/>
      <c r="COB106" s="1"/>
      <c r="COC106" s="1"/>
      <c r="COD106" s="1"/>
      <c r="COE106" s="1"/>
      <c r="COF106" s="1"/>
      <c r="COG106" s="1"/>
      <c r="COH106" s="1"/>
      <c r="COI106" s="1"/>
      <c r="COJ106" s="1"/>
      <c r="COK106" s="1"/>
      <c r="COL106" s="1"/>
      <c r="COM106" s="1"/>
      <c r="CON106" s="1"/>
      <c r="COO106" s="1"/>
      <c r="COP106" s="1"/>
      <c r="COQ106" s="1"/>
      <c r="COR106" s="1"/>
      <c r="COS106" s="1"/>
      <c r="COT106" s="1"/>
      <c r="COU106" s="1"/>
      <c r="COV106" s="1"/>
      <c r="COW106" s="1"/>
      <c r="COX106" s="1"/>
      <c r="COY106" s="1"/>
      <c r="COZ106" s="1"/>
      <c r="CPA106" s="1"/>
      <c r="CPB106" s="1"/>
      <c r="CPC106" s="1"/>
      <c r="CPD106" s="1"/>
      <c r="CPE106" s="1"/>
      <c r="CPF106" s="1"/>
      <c r="CPG106" s="1"/>
      <c r="CPH106" s="1"/>
      <c r="CPI106" s="1"/>
      <c r="CPJ106" s="1"/>
      <c r="CPK106" s="1"/>
      <c r="CPL106" s="1"/>
      <c r="CPM106" s="1"/>
      <c r="CPN106" s="1"/>
      <c r="CPO106" s="1"/>
      <c r="CPP106" s="1"/>
      <c r="CPQ106" s="1"/>
      <c r="CPR106" s="1"/>
      <c r="CPS106" s="1"/>
      <c r="CPT106" s="1"/>
      <c r="CPU106" s="1"/>
      <c r="CPV106" s="1"/>
      <c r="CPW106" s="1"/>
      <c r="CPX106" s="1"/>
      <c r="CPY106" s="1"/>
      <c r="CPZ106" s="1"/>
      <c r="CQA106" s="1"/>
      <c r="CQB106" s="1"/>
      <c r="CQC106" s="1"/>
      <c r="CQD106" s="1"/>
      <c r="CQE106" s="1"/>
      <c r="CQF106" s="1"/>
      <c r="CQG106" s="1"/>
      <c r="CQH106" s="1"/>
      <c r="CQI106" s="1"/>
      <c r="CQJ106" s="1"/>
      <c r="CQK106" s="1"/>
      <c r="CQL106" s="1"/>
      <c r="CQM106" s="1"/>
      <c r="CQN106" s="1"/>
      <c r="CQO106" s="1"/>
      <c r="CQP106" s="1"/>
      <c r="CQQ106" s="1"/>
      <c r="CQR106" s="1"/>
      <c r="CQS106" s="1"/>
      <c r="CQT106" s="1"/>
      <c r="CQU106" s="1"/>
      <c r="CQV106" s="1"/>
      <c r="CQW106" s="1"/>
      <c r="CQX106" s="1"/>
      <c r="CQY106" s="1"/>
      <c r="CQZ106" s="1"/>
      <c r="CRA106" s="1"/>
      <c r="CRB106" s="1"/>
      <c r="CRC106" s="1"/>
      <c r="CRD106" s="1"/>
      <c r="CRE106" s="1"/>
      <c r="CRF106" s="1"/>
      <c r="CRG106" s="1"/>
      <c r="CRH106" s="1"/>
      <c r="CRI106" s="1"/>
      <c r="CRJ106" s="1"/>
      <c r="CRK106" s="1"/>
      <c r="CRL106" s="1"/>
      <c r="CRM106" s="1"/>
      <c r="CRN106" s="1"/>
      <c r="CRO106" s="1"/>
      <c r="CRP106" s="1"/>
      <c r="CRQ106" s="1"/>
      <c r="CRR106" s="1"/>
      <c r="CRS106" s="1"/>
      <c r="CRT106" s="1"/>
      <c r="CRU106" s="1"/>
      <c r="CRV106" s="1"/>
      <c r="CRW106" s="1"/>
      <c r="CRX106" s="1"/>
      <c r="CRY106" s="1"/>
      <c r="CRZ106" s="1"/>
      <c r="CSA106" s="1"/>
      <c r="CSB106" s="1"/>
      <c r="CSC106" s="1"/>
      <c r="CSD106" s="1"/>
      <c r="CSE106" s="1"/>
      <c r="CSF106" s="1"/>
      <c r="CSG106" s="1"/>
      <c r="CSH106" s="1"/>
      <c r="CSI106" s="1"/>
      <c r="CSJ106" s="1"/>
      <c r="CSK106" s="1"/>
      <c r="CSL106" s="1"/>
      <c r="CSM106" s="1"/>
      <c r="CSN106" s="1"/>
      <c r="CSO106" s="1"/>
      <c r="CSP106" s="1"/>
      <c r="CSQ106" s="1"/>
      <c r="CSR106" s="1"/>
      <c r="CSS106" s="1"/>
      <c r="CST106" s="1"/>
      <c r="CSU106" s="1"/>
      <c r="CSV106" s="1"/>
      <c r="CSW106" s="1"/>
      <c r="CSX106" s="1"/>
      <c r="CSY106" s="1"/>
      <c r="CSZ106" s="1"/>
      <c r="CTA106" s="1"/>
      <c r="CTB106" s="1"/>
      <c r="CTC106" s="1"/>
      <c r="CTD106" s="1"/>
      <c r="CTE106" s="1"/>
      <c r="CTF106" s="1"/>
      <c r="CTG106" s="1"/>
      <c r="CTH106" s="1"/>
      <c r="CTI106" s="1"/>
      <c r="CTJ106" s="1"/>
      <c r="CTK106" s="1"/>
      <c r="CTL106" s="1"/>
      <c r="CTM106" s="1"/>
      <c r="CTN106" s="1"/>
      <c r="CTO106" s="1"/>
      <c r="CTP106" s="1"/>
      <c r="CTQ106" s="1"/>
      <c r="CTR106" s="1"/>
      <c r="CTS106" s="1"/>
      <c r="CTT106" s="1"/>
      <c r="CTU106" s="1"/>
      <c r="CTV106" s="1"/>
      <c r="CTW106" s="1"/>
      <c r="CTX106" s="1"/>
      <c r="CTY106" s="1"/>
      <c r="CTZ106" s="1"/>
      <c r="CUA106" s="1"/>
      <c r="CUB106" s="1"/>
      <c r="CUC106" s="1"/>
      <c r="CUD106" s="1"/>
      <c r="CUE106" s="1"/>
      <c r="CUF106" s="1"/>
      <c r="CUG106" s="1"/>
      <c r="CUH106" s="1"/>
      <c r="CUI106" s="1"/>
      <c r="CUJ106" s="1"/>
      <c r="CUK106" s="1"/>
      <c r="CUL106" s="1"/>
      <c r="CUM106" s="1"/>
      <c r="CUN106" s="1"/>
      <c r="CUO106" s="1"/>
      <c r="CUP106" s="1"/>
      <c r="CUQ106" s="1"/>
      <c r="CUR106" s="1"/>
      <c r="CUS106" s="1"/>
      <c r="CUT106" s="1"/>
      <c r="CUU106" s="1"/>
      <c r="CUV106" s="1"/>
      <c r="CUW106" s="1"/>
      <c r="CUX106" s="1"/>
      <c r="CUY106" s="1"/>
      <c r="CUZ106" s="1"/>
      <c r="CVA106" s="1"/>
      <c r="CVB106" s="1"/>
      <c r="CVC106" s="1"/>
      <c r="CVD106" s="1"/>
      <c r="CVE106" s="1"/>
      <c r="CVF106" s="1"/>
      <c r="CVG106" s="1"/>
      <c r="CVH106" s="1"/>
      <c r="CVI106" s="1"/>
      <c r="CVJ106" s="1"/>
      <c r="CVK106" s="1"/>
      <c r="CVL106" s="1"/>
      <c r="CVM106" s="1"/>
      <c r="CVN106" s="1"/>
      <c r="CVO106" s="1"/>
      <c r="CVP106" s="1"/>
      <c r="CVQ106" s="1"/>
      <c r="CVR106" s="1"/>
      <c r="CVS106" s="1"/>
      <c r="CVT106" s="1"/>
      <c r="CVU106" s="1"/>
      <c r="CVV106" s="1"/>
      <c r="CVW106" s="1"/>
      <c r="CVX106" s="1"/>
      <c r="CVY106" s="1"/>
      <c r="CVZ106" s="1"/>
      <c r="CWA106" s="1"/>
      <c r="CWB106" s="1"/>
      <c r="CWC106" s="1"/>
      <c r="CWD106" s="1"/>
      <c r="CWE106" s="1"/>
      <c r="CWF106" s="1"/>
      <c r="CWG106" s="1"/>
      <c r="CWH106" s="1"/>
      <c r="CWI106" s="1"/>
      <c r="CWJ106" s="1"/>
      <c r="CWK106" s="1"/>
      <c r="CWL106" s="1"/>
      <c r="CWM106" s="1"/>
      <c r="CWN106" s="1"/>
      <c r="CWO106" s="1"/>
      <c r="CWP106" s="1"/>
      <c r="CWQ106" s="1"/>
      <c r="CWR106" s="1"/>
      <c r="CWS106" s="1"/>
      <c r="CWT106" s="1"/>
      <c r="CWU106" s="1"/>
      <c r="CWV106" s="1"/>
      <c r="CWW106" s="1"/>
      <c r="CWX106" s="1"/>
      <c r="CWY106" s="1"/>
      <c r="CWZ106" s="1"/>
      <c r="CXA106" s="1"/>
      <c r="CXB106" s="1"/>
      <c r="CXC106" s="1"/>
      <c r="CXD106" s="1"/>
      <c r="CXE106" s="1"/>
      <c r="CXF106" s="1"/>
      <c r="CXG106" s="1"/>
      <c r="CXH106" s="1"/>
      <c r="CXI106" s="1"/>
      <c r="CXJ106" s="1"/>
      <c r="CXK106" s="1"/>
      <c r="CXL106" s="1"/>
      <c r="CXM106" s="1"/>
      <c r="CXN106" s="1"/>
      <c r="CXO106" s="1"/>
      <c r="CXP106" s="1"/>
      <c r="CXQ106" s="1"/>
      <c r="CXR106" s="1"/>
      <c r="CXS106" s="1"/>
      <c r="CXT106" s="1"/>
      <c r="CXU106" s="1"/>
      <c r="CXV106" s="1"/>
      <c r="CXW106" s="1"/>
      <c r="CXX106" s="1"/>
      <c r="CXY106" s="1"/>
      <c r="CXZ106" s="1"/>
      <c r="CYA106" s="1"/>
      <c r="CYB106" s="1"/>
      <c r="CYC106" s="1"/>
      <c r="CYD106" s="1"/>
      <c r="CYE106" s="1"/>
      <c r="CYF106" s="1"/>
      <c r="CYG106" s="1"/>
      <c r="CYH106" s="1"/>
      <c r="CYI106" s="1"/>
      <c r="CYJ106" s="1"/>
      <c r="CYK106" s="1"/>
      <c r="CYL106" s="1"/>
      <c r="CYM106" s="1"/>
      <c r="CYN106" s="1"/>
      <c r="CYO106" s="1"/>
      <c r="CYP106" s="1"/>
      <c r="CYQ106" s="1"/>
      <c r="CYR106" s="1"/>
      <c r="CYS106" s="1"/>
      <c r="CYT106" s="1"/>
      <c r="CYU106" s="1"/>
      <c r="CYV106" s="1"/>
      <c r="CYW106" s="1"/>
      <c r="CYX106" s="1"/>
      <c r="CYY106" s="1"/>
      <c r="CYZ106" s="1"/>
      <c r="CZA106" s="1"/>
      <c r="CZB106" s="1"/>
      <c r="CZC106" s="1"/>
      <c r="CZD106" s="1"/>
      <c r="CZE106" s="1"/>
      <c r="CZF106" s="1"/>
      <c r="CZG106" s="1"/>
      <c r="CZH106" s="1"/>
      <c r="CZI106" s="1"/>
      <c r="CZJ106" s="1"/>
      <c r="CZK106" s="1"/>
      <c r="CZL106" s="1"/>
      <c r="CZM106" s="1"/>
      <c r="CZN106" s="1"/>
      <c r="CZO106" s="1"/>
      <c r="CZP106" s="1"/>
      <c r="CZQ106" s="1"/>
      <c r="CZR106" s="1"/>
      <c r="CZS106" s="1"/>
      <c r="CZT106" s="1"/>
      <c r="CZU106" s="1"/>
      <c r="CZV106" s="1"/>
      <c r="CZW106" s="1"/>
      <c r="CZX106" s="1"/>
      <c r="CZY106" s="1"/>
      <c r="CZZ106" s="1"/>
      <c r="DAA106" s="1"/>
      <c r="DAB106" s="1"/>
      <c r="DAC106" s="1"/>
      <c r="DAD106" s="1"/>
      <c r="DAE106" s="1"/>
      <c r="DAF106" s="1"/>
      <c r="DAG106" s="1"/>
      <c r="DAH106" s="1"/>
      <c r="DAI106" s="1"/>
      <c r="DAJ106" s="1"/>
      <c r="DAK106" s="1"/>
      <c r="DAL106" s="1"/>
      <c r="DAM106" s="1"/>
      <c r="DAN106" s="1"/>
      <c r="DAO106" s="1"/>
      <c r="DAP106" s="1"/>
      <c r="DAQ106" s="1"/>
      <c r="DAR106" s="1"/>
      <c r="DAS106" s="1"/>
      <c r="DAT106" s="1"/>
      <c r="DAU106" s="1"/>
      <c r="DAV106" s="1"/>
      <c r="DAW106" s="1"/>
      <c r="DAX106" s="1"/>
      <c r="DAY106" s="1"/>
      <c r="DAZ106" s="1"/>
      <c r="DBA106" s="1"/>
      <c r="DBB106" s="1"/>
      <c r="DBC106" s="1"/>
      <c r="DBD106" s="1"/>
      <c r="DBE106" s="1"/>
      <c r="DBF106" s="1"/>
      <c r="DBG106" s="1"/>
      <c r="DBH106" s="1"/>
      <c r="DBI106" s="1"/>
      <c r="DBJ106" s="1"/>
      <c r="DBK106" s="1"/>
      <c r="DBL106" s="1"/>
      <c r="DBM106" s="1"/>
      <c r="DBN106" s="1"/>
      <c r="DBO106" s="1"/>
      <c r="DBP106" s="1"/>
      <c r="DBQ106" s="1"/>
      <c r="DBR106" s="1"/>
      <c r="DBS106" s="1"/>
      <c r="DBT106" s="1"/>
      <c r="DBU106" s="1"/>
      <c r="DBV106" s="1"/>
      <c r="DBW106" s="1"/>
      <c r="DBX106" s="1"/>
      <c r="DBY106" s="1"/>
      <c r="DBZ106" s="1"/>
      <c r="DCA106" s="1"/>
      <c r="DCB106" s="1"/>
      <c r="DCC106" s="1"/>
      <c r="DCD106" s="1"/>
      <c r="DCE106" s="1"/>
      <c r="DCF106" s="1"/>
      <c r="DCG106" s="1"/>
      <c r="DCH106" s="1"/>
      <c r="DCI106" s="1"/>
      <c r="DCJ106" s="1"/>
      <c r="DCK106" s="1"/>
      <c r="DCL106" s="1"/>
      <c r="DCM106" s="1"/>
      <c r="DCN106" s="1"/>
      <c r="DCO106" s="1"/>
      <c r="DCP106" s="1"/>
      <c r="DCQ106" s="1"/>
      <c r="DCR106" s="1"/>
      <c r="DCS106" s="1"/>
      <c r="DCT106" s="1"/>
      <c r="DCU106" s="1"/>
      <c r="DCV106" s="1"/>
      <c r="DCW106" s="1"/>
      <c r="DCX106" s="1"/>
      <c r="DCY106" s="1"/>
      <c r="DCZ106" s="1"/>
      <c r="DDA106" s="1"/>
      <c r="DDB106" s="1"/>
      <c r="DDC106" s="1"/>
      <c r="DDD106" s="1"/>
      <c r="DDE106" s="1"/>
      <c r="DDF106" s="1" t="s">
        <v>130</v>
      </c>
      <c r="DDG106" s="1" t="s">
        <v>130</v>
      </c>
      <c r="DDH106" s="1" t="s">
        <v>130</v>
      </c>
      <c r="DDI106" s="1" t="s">
        <v>130</v>
      </c>
      <c r="DDJ106" s="1"/>
      <c r="DDK106" s="1"/>
      <c r="DDL106" s="1"/>
      <c r="DDM106" s="1"/>
      <c r="DDN106" s="1"/>
      <c r="DDO106" s="1"/>
      <c r="DDP106" s="1"/>
      <c r="DDQ106" s="1"/>
      <c r="DDR106" s="1"/>
      <c r="DDS106" s="1"/>
      <c r="DDT106" s="1"/>
      <c r="DDU106" s="1"/>
      <c r="DDV106" s="1"/>
      <c r="DDW106" s="1"/>
      <c r="DDX106" s="1"/>
      <c r="DDY106" s="1"/>
      <c r="DDZ106" s="1"/>
      <c r="DEA106" s="1"/>
      <c r="DEB106" s="1"/>
      <c r="DEC106" s="1"/>
      <c r="DED106" s="1"/>
      <c r="DEE106" s="1"/>
      <c r="DEF106" s="1"/>
      <c r="DEG106" s="1"/>
      <c r="DEH106" s="1"/>
      <c r="DEI106" s="1"/>
      <c r="DEJ106" s="1"/>
      <c r="DEK106" s="1"/>
      <c r="DEL106" s="1"/>
      <c r="DEM106" s="1"/>
      <c r="DEN106" s="1"/>
      <c r="DEO106" s="1"/>
      <c r="DEP106" s="1"/>
      <c r="DEQ106" s="1"/>
      <c r="DER106" s="1"/>
      <c r="DES106" s="1"/>
      <c r="DET106" s="1"/>
      <c r="DEU106" s="1"/>
      <c r="DEV106" s="1"/>
      <c r="DEW106" s="1"/>
      <c r="DEX106" s="1"/>
      <c r="DEY106" s="1"/>
      <c r="DEZ106" s="1"/>
      <c r="DFA106" s="1"/>
      <c r="DFB106" s="1"/>
      <c r="DFC106" s="1"/>
      <c r="DFD106" s="1"/>
      <c r="DFE106" s="1"/>
      <c r="DFF106" s="1"/>
      <c r="DFG106" s="1"/>
      <c r="DFH106" s="1"/>
      <c r="DFI106" s="1"/>
      <c r="DFJ106" s="1"/>
      <c r="DFK106" s="1"/>
      <c r="DFL106" s="1"/>
      <c r="DFM106" s="1"/>
      <c r="DFN106" s="1"/>
      <c r="DFO106" s="1"/>
      <c r="DFP106" s="1"/>
      <c r="DFQ106" s="1"/>
      <c r="DFR106" s="1"/>
      <c r="DFS106" s="1"/>
      <c r="DFT106" s="1"/>
      <c r="DFU106" s="1"/>
      <c r="DFV106" s="1"/>
      <c r="DFW106" s="1"/>
      <c r="DFX106" s="1"/>
      <c r="DFY106" s="1"/>
      <c r="DFZ106" s="1"/>
      <c r="DGA106" s="1"/>
      <c r="DGB106" s="1"/>
      <c r="DGC106" s="1"/>
      <c r="DGD106" s="1"/>
      <c r="DGE106" s="1"/>
      <c r="DGF106" s="1"/>
      <c r="DGG106" s="1"/>
      <c r="DGH106" s="1"/>
      <c r="DGI106" s="1"/>
      <c r="DGJ106" s="1"/>
      <c r="DGK106" s="1"/>
      <c r="DGL106" s="1"/>
      <c r="DGM106" s="1"/>
      <c r="DGN106" s="1"/>
      <c r="DGO106" s="1"/>
      <c r="DGP106" s="1"/>
      <c r="DGQ106" s="1"/>
      <c r="DGR106" s="1"/>
      <c r="DGS106" s="1"/>
      <c r="DGT106" s="1"/>
      <c r="DGU106" s="1"/>
      <c r="DGV106" s="1"/>
      <c r="DGW106" s="1"/>
      <c r="DGX106" s="1"/>
      <c r="DGY106" s="1"/>
      <c r="DGZ106" s="1"/>
      <c r="DHA106" s="1"/>
      <c r="DHB106" s="1"/>
      <c r="DHC106" s="1"/>
      <c r="DHD106" s="1"/>
      <c r="DHE106" s="1"/>
      <c r="DHF106" s="1"/>
      <c r="DHG106" s="1"/>
      <c r="DHH106" s="1"/>
      <c r="DHI106" s="1"/>
      <c r="DHJ106" s="1"/>
      <c r="DHK106" s="1"/>
      <c r="DHL106" s="1"/>
      <c r="DHM106" s="1"/>
      <c r="DHN106" s="1"/>
      <c r="DHO106" s="1"/>
      <c r="DHP106" s="1"/>
      <c r="DHQ106" s="1"/>
      <c r="DHR106" s="1"/>
      <c r="DHS106" s="1"/>
      <c r="DHT106" s="1"/>
      <c r="DHU106" s="1"/>
      <c r="DHV106" s="1"/>
      <c r="DHW106" s="1"/>
      <c r="DHX106" s="1"/>
      <c r="DHY106" s="1"/>
      <c r="DHZ106" s="1"/>
      <c r="DIA106" s="1"/>
      <c r="DIB106" s="1"/>
      <c r="DIC106" s="1"/>
      <c r="DID106" s="1"/>
      <c r="DIE106" s="1"/>
      <c r="DIF106" s="1"/>
      <c r="DIG106" s="1"/>
      <c r="DIH106" s="1"/>
      <c r="DII106" s="1"/>
      <c r="DIJ106" s="1"/>
      <c r="DIK106" s="1"/>
      <c r="DIL106" s="1"/>
      <c r="DIM106" s="1"/>
      <c r="DIN106" s="1"/>
      <c r="DIO106" s="1"/>
      <c r="DIP106" s="1"/>
      <c r="DIQ106" s="1"/>
      <c r="DIR106" s="1"/>
      <c r="DIS106" s="1"/>
      <c r="DIT106" s="1"/>
      <c r="DIU106" s="1"/>
      <c r="DIV106" s="1"/>
      <c r="DIW106" s="1"/>
      <c r="DIX106" s="1"/>
      <c r="DIY106" s="1"/>
      <c r="DIZ106" s="1"/>
      <c r="DJA106" s="1"/>
      <c r="DJB106" s="1"/>
      <c r="DJC106" s="1"/>
      <c r="DJD106" s="1"/>
      <c r="DJE106" s="1"/>
      <c r="DJF106" s="1"/>
      <c r="DJG106" s="1"/>
      <c r="DJH106" s="1"/>
      <c r="DJI106" s="1"/>
      <c r="DJJ106" s="1"/>
      <c r="DJK106" s="1"/>
      <c r="DJL106" s="1"/>
      <c r="DJM106" s="1"/>
      <c r="DJN106" s="1"/>
      <c r="DJO106" s="1"/>
      <c r="DJP106" s="1"/>
      <c r="DJQ106" s="1"/>
      <c r="DJR106" s="1"/>
      <c r="DJS106" s="1"/>
      <c r="DJT106" s="1"/>
      <c r="DJU106" s="1"/>
      <c r="DJV106" s="1"/>
      <c r="DJW106" s="1"/>
      <c r="DJX106" s="1"/>
      <c r="DJY106" s="1"/>
      <c r="DJZ106" s="1"/>
      <c r="DKA106" s="1"/>
      <c r="DKB106" s="1"/>
      <c r="DKC106" s="1"/>
      <c r="DKD106" s="1"/>
      <c r="DKE106" s="1"/>
      <c r="DKF106" s="1"/>
      <c r="DKG106" s="1"/>
      <c r="DKH106" s="1"/>
      <c r="DKI106" s="1"/>
      <c r="DKJ106" s="1"/>
      <c r="DKK106" s="1"/>
      <c r="DKL106" s="1"/>
      <c r="DKM106" s="1"/>
      <c r="DKN106" s="1"/>
      <c r="DKO106" s="1"/>
      <c r="DKP106" s="1"/>
      <c r="DKQ106" s="1"/>
      <c r="DKR106" s="1"/>
      <c r="DKS106" s="1"/>
      <c r="DKT106" s="1"/>
      <c r="DKU106" s="1"/>
      <c r="DKV106" s="1"/>
      <c r="DKW106" s="1"/>
      <c r="DKX106" s="1"/>
      <c r="DKY106" s="1"/>
      <c r="DKZ106" s="1"/>
      <c r="DLA106" s="1"/>
      <c r="DLB106" s="1"/>
      <c r="DLC106" s="1"/>
      <c r="DLD106" s="1"/>
      <c r="DLE106" s="1"/>
      <c r="DLF106" s="1"/>
      <c r="DLG106" s="1"/>
      <c r="DLH106" s="1"/>
      <c r="DLI106" s="1"/>
      <c r="DLJ106" s="1"/>
      <c r="DLK106" s="1"/>
      <c r="DLL106" s="1"/>
      <c r="DLM106" s="1"/>
      <c r="DLN106" s="1"/>
      <c r="DLO106" s="1"/>
      <c r="DLP106" s="1"/>
      <c r="DLQ106" s="1"/>
      <c r="DLR106" s="1"/>
      <c r="DLS106" s="1"/>
      <c r="DLT106" s="1"/>
      <c r="DLU106" s="1"/>
      <c r="DLV106" s="1"/>
      <c r="DLW106" s="1"/>
      <c r="DLX106" s="1"/>
      <c r="DLY106" s="1"/>
      <c r="DLZ106" s="1"/>
      <c r="DMA106" s="1"/>
      <c r="DMB106" s="1"/>
      <c r="DMC106" s="1"/>
      <c r="DMD106" s="1"/>
      <c r="DME106" s="1"/>
      <c r="DMF106" s="1"/>
      <c r="DMG106" s="1"/>
      <c r="DMH106" s="1"/>
      <c r="DMI106" s="1"/>
      <c r="DMJ106" s="1"/>
      <c r="DMK106" s="1"/>
      <c r="DML106" s="1"/>
      <c r="DMM106" s="1"/>
      <c r="DMN106" s="1"/>
      <c r="DMO106" s="1"/>
      <c r="DMP106" s="1"/>
      <c r="DMQ106" s="1"/>
      <c r="DMR106" s="1"/>
      <c r="DMS106" s="1"/>
      <c r="DMT106" s="1"/>
      <c r="DMU106" s="1"/>
      <c r="DMV106" s="1"/>
      <c r="DMW106" s="1"/>
      <c r="DMX106" s="1"/>
      <c r="DMY106" s="1"/>
      <c r="DMZ106" s="1"/>
      <c r="DNA106" s="1"/>
      <c r="DNB106" s="1"/>
      <c r="DNC106" s="1"/>
      <c r="DND106" s="1"/>
      <c r="DNE106" s="1"/>
      <c r="DNF106" s="1"/>
      <c r="DNG106" s="1"/>
      <c r="DNH106" s="1"/>
      <c r="DNI106" s="1"/>
      <c r="DNJ106" s="1"/>
      <c r="DNK106" s="1"/>
      <c r="DNL106" s="1"/>
      <c r="DNM106" s="1"/>
      <c r="DNN106" s="1"/>
      <c r="DNO106" s="1"/>
      <c r="DNP106" s="1"/>
      <c r="DNQ106" s="1"/>
      <c r="DNR106" s="1"/>
      <c r="DNS106" s="1"/>
      <c r="DNT106" s="1"/>
      <c r="DNU106" s="1"/>
      <c r="DNV106" s="1"/>
      <c r="DNW106" s="1"/>
      <c r="DNX106" s="1"/>
      <c r="DNY106" s="1"/>
      <c r="DNZ106" s="1"/>
      <c r="DOA106" s="1"/>
      <c r="DOB106" s="1"/>
      <c r="DOC106" s="1"/>
      <c r="DOD106" s="1"/>
      <c r="DOE106" s="1"/>
      <c r="DOF106" s="1"/>
      <c r="DOG106" s="1"/>
      <c r="DOH106" s="1"/>
      <c r="DOI106" s="1"/>
      <c r="DOJ106" s="1"/>
      <c r="DOK106" s="1"/>
      <c r="DOL106" s="1"/>
      <c r="DOM106" s="1"/>
      <c r="DON106" s="1"/>
      <c r="DOO106" s="1"/>
      <c r="DOP106" s="1"/>
      <c r="DOQ106" s="1"/>
      <c r="DOR106" s="1"/>
      <c r="DOS106" s="1"/>
      <c r="DOT106" s="1"/>
      <c r="DOU106" s="1"/>
      <c r="DOV106" s="1"/>
      <c r="DOW106" s="1"/>
      <c r="DOX106" s="1"/>
      <c r="DOY106" s="1"/>
      <c r="DOZ106" s="1"/>
      <c r="DPA106" s="1"/>
      <c r="DPB106" s="1"/>
      <c r="DPC106" s="1"/>
      <c r="DPD106" s="1"/>
      <c r="DPE106" s="1"/>
      <c r="DPF106" s="1"/>
      <c r="DPG106" s="1"/>
      <c r="DPH106" s="1"/>
      <c r="DPI106" s="1"/>
      <c r="DPJ106" s="1"/>
      <c r="DPK106" s="1"/>
      <c r="DPL106" s="1"/>
      <c r="DPM106" s="1"/>
      <c r="DPN106" s="1"/>
      <c r="DPO106" s="1"/>
      <c r="DPP106" s="1"/>
      <c r="DPQ106" s="1"/>
      <c r="DPR106" s="1"/>
      <c r="DPS106" s="1"/>
      <c r="DPT106" s="1"/>
      <c r="DPU106" s="1"/>
      <c r="DPV106" s="1"/>
      <c r="DPW106" s="1"/>
      <c r="DPX106" s="1"/>
      <c r="DPY106" s="1"/>
      <c r="DPZ106" s="1"/>
      <c r="DQA106" s="1"/>
      <c r="DQB106" s="1"/>
      <c r="DQC106" s="1"/>
      <c r="DQD106" s="1"/>
      <c r="DQE106" s="1"/>
      <c r="DQF106" s="1"/>
      <c r="DQG106" s="1"/>
      <c r="DQH106" s="1"/>
      <c r="DQI106" s="1"/>
      <c r="DQJ106" s="1"/>
      <c r="DQK106" s="1"/>
      <c r="DQL106" s="1"/>
      <c r="DQM106" s="1"/>
      <c r="DQN106" s="1"/>
      <c r="DQO106" s="1"/>
      <c r="DQP106" s="1"/>
      <c r="DQQ106" s="1"/>
      <c r="DQR106" s="1"/>
      <c r="DQS106" s="1"/>
      <c r="DQT106" s="1"/>
      <c r="DQU106" s="1"/>
      <c r="DQV106" s="1"/>
      <c r="DQW106" s="1"/>
      <c r="DQX106" s="1"/>
      <c r="DQY106" s="1"/>
      <c r="DQZ106" s="1"/>
      <c r="DRA106" s="1"/>
      <c r="DRB106" s="1"/>
      <c r="DRC106" s="1"/>
      <c r="DRD106" s="1"/>
      <c r="DRE106" s="1"/>
      <c r="DRF106" s="1"/>
      <c r="DRG106" s="1"/>
      <c r="DRH106" s="1"/>
      <c r="DRI106" s="1"/>
      <c r="DRJ106" s="1"/>
      <c r="DRK106" s="1"/>
      <c r="DRL106" s="1"/>
      <c r="DRM106" s="1"/>
      <c r="DRN106" s="1"/>
      <c r="DRO106" s="1"/>
      <c r="DRP106" s="1"/>
      <c r="DRQ106" s="1"/>
      <c r="DRR106" s="1"/>
      <c r="DRS106" s="1"/>
      <c r="DRT106" s="1"/>
      <c r="DRU106" s="1"/>
      <c r="DRV106" s="1"/>
      <c r="DRW106" s="1"/>
      <c r="DRX106" s="1"/>
      <c r="DRY106" s="1"/>
      <c r="DRZ106" s="1"/>
      <c r="DSA106" s="1"/>
      <c r="DSB106" s="1"/>
      <c r="DSC106" s="1"/>
      <c r="DSD106" s="1"/>
      <c r="DSE106" s="1"/>
      <c r="DSF106" s="1"/>
      <c r="DSG106" s="1"/>
      <c r="DSH106" s="1"/>
      <c r="DSI106" s="1"/>
      <c r="DSJ106" s="1"/>
      <c r="DSK106" s="1"/>
      <c r="DSL106" s="1"/>
      <c r="DSM106" s="1"/>
      <c r="DSN106" s="1"/>
      <c r="DSO106" s="1"/>
      <c r="DSP106" s="1"/>
      <c r="DSQ106" s="1"/>
      <c r="DSR106" s="1"/>
      <c r="DSS106" s="1"/>
      <c r="DST106" s="1"/>
      <c r="DSU106" s="1"/>
      <c r="DSV106" s="1"/>
      <c r="DSW106" s="1"/>
      <c r="DSX106" s="1"/>
      <c r="DSY106" s="1"/>
      <c r="DSZ106" s="1"/>
      <c r="DTA106" s="1"/>
      <c r="DTB106" s="1"/>
      <c r="DTC106" s="1"/>
      <c r="DTD106" s="1"/>
      <c r="DTE106" s="1"/>
      <c r="DTF106" s="1"/>
      <c r="DTG106" s="1"/>
      <c r="DTH106" s="1"/>
      <c r="DTI106" s="1"/>
      <c r="DTJ106" s="1"/>
      <c r="DTK106" s="1"/>
      <c r="DTL106" s="1"/>
      <c r="DTM106" s="1"/>
      <c r="DTN106" s="1"/>
      <c r="DTO106" s="1"/>
      <c r="DTP106" s="1"/>
      <c r="DTQ106" s="1"/>
      <c r="DTR106" s="1"/>
      <c r="DTS106" s="1"/>
      <c r="DTT106" s="1"/>
      <c r="DTU106" s="1"/>
      <c r="DTV106" s="1"/>
      <c r="DTW106" s="1"/>
      <c r="DTX106" s="1"/>
      <c r="DTY106" s="1"/>
      <c r="DTZ106" s="1"/>
      <c r="DUA106" s="1"/>
      <c r="DUB106" s="1"/>
      <c r="DUC106" s="1"/>
      <c r="DUD106" s="1"/>
      <c r="DUE106" s="1"/>
      <c r="DUF106" s="1"/>
      <c r="DUG106" s="1"/>
      <c r="DUH106" s="1"/>
      <c r="DUI106" s="1"/>
      <c r="DUJ106" s="1"/>
      <c r="DUK106" s="1"/>
      <c r="DUL106" s="1"/>
      <c r="DUM106" s="1"/>
      <c r="DUN106" s="1"/>
      <c r="DUO106" s="1"/>
      <c r="DUP106" s="1"/>
      <c r="DUQ106" s="1"/>
      <c r="DUR106" s="1"/>
      <c r="DUS106" s="1"/>
      <c r="DUT106" s="1"/>
      <c r="DUU106" s="1"/>
      <c r="DUV106" s="1"/>
      <c r="DUW106" s="1"/>
      <c r="DUX106" s="1"/>
      <c r="DUY106" s="1"/>
      <c r="DUZ106" s="1"/>
      <c r="DVA106" s="1"/>
      <c r="DVB106" s="1"/>
      <c r="DVC106" s="1"/>
      <c r="DVD106" s="1"/>
      <c r="DVE106" s="1"/>
      <c r="DVF106" s="1"/>
      <c r="DVG106" s="1"/>
      <c r="DVH106" s="1"/>
      <c r="DVI106" s="1"/>
      <c r="DVJ106" s="1"/>
      <c r="DVK106" s="1"/>
      <c r="DVL106" s="1"/>
      <c r="DVM106" s="1"/>
      <c r="DVN106" s="1"/>
      <c r="DVO106" s="1"/>
      <c r="DVP106" s="1"/>
      <c r="DVQ106" s="1"/>
      <c r="DVR106" s="1"/>
      <c r="DVS106" s="1"/>
      <c r="DVT106" s="1"/>
      <c r="DVU106" s="1"/>
      <c r="DVV106" s="1"/>
      <c r="DVW106" s="1"/>
      <c r="DVX106" s="1"/>
      <c r="DVY106" s="1"/>
      <c r="DVZ106" s="1"/>
      <c r="DWA106" s="1"/>
      <c r="DWB106" s="1"/>
      <c r="DWC106" s="1"/>
      <c r="DWD106" s="1"/>
      <c r="DWE106" s="1"/>
      <c r="DWF106" s="1"/>
      <c r="DWG106" s="1"/>
      <c r="DWH106" s="1"/>
      <c r="DWI106" s="1"/>
      <c r="DWJ106" s="1"/>
      <c r="DWK106" s="1"/>
      <c r="DWL106" s="1"/>
      <c r="DWM106" s="1"/>
      <c r="DWN106" s="1"/>
      <c r="DWO106" s="1"/>
      <c r="DWP106" s="1"/>
      <c r="DWQ106" s="1"/>
      <c r="DWR106" s="1"/>
      <c r="DWS106" s="1"/>
      <c r="DWT106" s="1"/>
      <c r="DWU106" s="1"/>
      <c r="DWV106" s="1"/>
      <c r="DWW106" s="1"/>
      <c r="DWX106" s="1"/>
      <c r="DWY106" s="1"/>
      <c r="DWZ106" s="1"/>
      <c r="DXA106" s="1"/>
      <c r="DXB106" s="1"/>
      <c r="DXC106" s="1"/>
      <c r="DXD106" s="1"/>
      <c r="DXE106" s="1"/>
      <c r="DXF106" s="1"/>
      <c r="DXG106" s="1"/>
      <c r="DXH106" s="1"/>
      <c r="DXI106" s="1"/>
      <c r="DXJ106" s="1"/>
      <c r="DXK106" s="1"/>
      <c r="DXL106" s="1"/>
      <c r="DXM106" s="1"/>
      <c r="DXN106" s="1"/>
      <c r="DXO106" s="1"/>
      <c r="DXP106" s="1"/>
      <c r="DXQ106" s="1"/>
      <c r="DXR106" s="1"/>
      <c r="DXS106" s="1"/>
      <c r="DXT106" s="1"/>
      <c r="DXU106" s="1"/>
      <c r="DXV106" s="1"/>
      <c r="DXW106" s="1"/>
      <c r="DXX106" s="1"/>
      <c r="DXY106" s="1"/>
      <c r="DXZ106" s="1"/>
      <c r="DYA106" s="1"/>
      <c r="DYB106" s="1"/>
      <c r="DYC106" s="1"/>
      <c r="DYD106" s="1"/>
      <c r="DYE106" s="1"/>
      <c r="DYF106" s="1"/>
      <c r="DYG106" s="1"/>
      <c r="DYH106" s="1"/>
      <c r="DYI106" s="1"/>
      <c r="DYJ106" s="1"/>
      <c r="DYK106" s="1"/>
      <c r="DYL106" s="1"/>
      <c r="DYM106" s="1"/>
      <c r="DYN106" s="1"/>
      <c r="DYO106" s="1"/>
      <c r="DYP106" s="1"/>
      <c r="DYQ106" s="1"/>
      <c r="DYR106" s="1"/>
      <c r="DYS106" s="1"/>
      <c r="DYT106" s="1"/>
      <c r="DYU106" s="1"/>
      <c r="DYV106" s="1"/>
      <c r="DYW106" s="1"/>
      <c r="DYX106" s="1"/>
      <c r="DYY106" s="1"/>
      <c r="DYZ106" s="1"/>
      <c r="DZA106" s="1"/>
      <c r="DZB106" s="1"/>
      <c r="DZC106" s="1"/>
      <c r="DZD106" s="1"/>
      <c r="DZE106" s="1"/>
      <c r="DZF106" s="1"/>
      <c r="DZG106" s="1"/>
      <c r="DZH106" s="1"/>
      <c r="DZI106" s="1"/>
      <c r="DZJ106" s="1"/>
      <c r="DZK106" s="1"/>
      <c r="DZL106" s="1"/>
      <c r="DZM106" s="1"/>
      <c r="DZN106" s="1"/>
      <c r="DZO106" s="1"/>
      <c r="DZP106" s="1"/>
      <c r="DZQ106" s="1"/>
      <c r="DZR106" s="1"/>
      <c r="DZS106" s="1"/>
      <c r="DZT106" s="1"/>
      <c r="DZU106" s="1"/>
      <c r="DZV106" s="1"/>
      <c r="DZW106" s="1"/>
      <c r="DZY106" s="123">
        <f t="shared" si="256"/>
        <v>16</v>
      </c>
      <c r="DZZ106" s="32"/>
      <c r="EAA106" s="32"/>
      <c r="EAB106" s="32"/>
      <c r="EAC106" s="32">
        <v>5</v>
      </c>
      <c r="EAD106" s="62">
        <f t="shared" si="263"/>
        <v>0.3125</v>
      </c>
      <c r="EAE106" s="115">
        <v>17</v>
      </c>
      <c r="EAF106" s="32">
        <f t="shared" si="264"/>
        <v>33</v>
      </c>
      <c r="EAG106" s="32">
        <f t="shared" si="257"/>
        <v>22</v>
      </c>
      <c r="EAH106" s="138">
        <f t="shared" si="258"/>
        <v>0.77272727272727271</v>
      </c>
      <c r="EAI106" s="138">
        <f t="shared" si="259"/>
        <v>0.51515151515151514</v>
      </c>
      <c r="EAJ106" s="138">
        <f t="shared" si="260"/>
        <v>0.22727272727272727</v>
      </c>
      <c r="EAK106" s="139">
        <f t="shared" si="265"/>
        <v>0.48484848484848486</v>
      </c>
      <c r="EAL106" s="138">
        <f t="shared" si="261"/>
        <v>0.15151515151515152</v>
      </c>
      <c r="EAM106" s="138">
        <f t="shared" si="262"/>
        <v>0.51515151515151514</v>
      </c>
    </row>
    <row r="107" spans="1:3419" ht="14.65" thickBot="1" x14ac:dyDescent="0.5">
      <c r="A107" s="21">
        <v>1</v>
      </c>
      <c r="B107" s="151" t="s">
        <v>76</v>
      </c>
      <c r="C107" s="152"/>
      <c r="D107" s="152"/>
      <c r="E107" s="152"/>
      <c r="F107" s="153"/>
      <c r="G107" s="5"/>
      <c r="H107" s="5"/>
      <c r="I107" s="5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  <c r="AA107" s="8"/>
      <c r="AB107" s="8"/>
      <c r="AC107" s="8"/>
      <c r="AD107" s="8"/>
      <c r="AE107" s="8"/>
      <c r="AF107" s="8" t="s">
        <v>130</v>
      </c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  <c r="AY107" s="8" t="s">
        <v>130</v>
      </c>
      <c r="AZ107" s="8"/>
      <c r="BA107" s="8" t="s">
        <v>130</v>
      </c>
      <c r="BB107" s="8"/>
      <c r="BC107" s="8"/>
      <c r="BD107" s="8"/>
      <c r="BE107" s="8"/>
      <c r="BF107" s="8"/>
      <c r="BG107" s="8"/>
      <c r="BH107" s="8"/>
      <c r="BI107" s="8" t="s">
        <v>130</v>
      </c>
      <c r="BJ107" s="8"/>
      <c r="BK107" s="8"/>
      <c r="BL107" s="8" t="s">
        <v>130</v>
      </c>
      <c r="BM107" s="8"/>
      <c r="BN107" s="8"/>
      <c r="BO107" s="8"/>
      <c r="BP107" s="8"/>
      <c r="BQ107" s="8"/>
      <c r="BR107" s="8" t="s">
        <v>130</v>
      </c>
      <c r="BS107" s="8"/>
      <c r="BT107" s="8"/>
      <c r="BU107" s="8"/>
      <c r="BV107" s="8"/>
      <c r="BW107" s="8"/>
      <c r="BX107" s="8"/>
      <c r="BY107" s="8"/>
      <c r="BZ107" s="8"/>
      <c r="CA107" s="8"/>
      <c r="CB107" s="8"/>
      <c r="CC107" s="8"/>
      <c r="CD107" s="8"/>
      <c r="CE107" s="8"/>
      <c r="CF107" s="8"/>
      <c r="CG107" s="10"/>
      <c r="CH107" s="14"/>
      <c r="CI107" s="17"/>
      <c r="CJ107" s="17"/>
      <c r="CK107" s="17"/>
      <c r="CL107" s="17"/>
      <c r="CM107" s="25"/>
      <c r="CN107" s="25"/>
      <c r="CO107" s="25"/>
      <c r="CP107" s="25"/>
      <c r="CQ107" s="25"/>
      <c r="CR107" s="25"/>
      <c r="CS107" s="25"/>
      <c r="CT107" s="25"/>
      <c r="CU107" s="25"/>
      <c r="CV107" s="25"/>
      <c r="CW107" s="25"/>
      <c r="CX107" s="25"/>
      <c r="CY107" s="25"/>
      <c r="CZ107" s="25"/>
      <c r="DA107" s="25"/>
      <c r="DB107" s="25"/>
      <c r="DC107" s="25"/>
      <c r="DD107" s="25" t="s">
        <v>130</v>
      </c>
      <c r="DE107" s="25"/>
      <c r="DF107" s="25"/>
      <c r="DG107" s="25"/>
      <c r="DH107" s="25"/>
      <c r="DI107" s="25"/>
      <c r="DJ107" s="25"/>
      <c r="DK107" s="25"/>
      <c r="DL107" s="25"/>
      <c r="DM107" s="25"/>
      <c r="DN107" s="25"/>
      <c r="DO107" s="25"/>
      <c r="DP107" s="25"/>
      <c r="DQ107" s="25"/>
      <c r="DR107" s="25"/>
      <c r="DS107" s="25"/>
      <c r="DT107" s="25"/>
      <c r="DU107" s="25"/>
      <c r="DV107" s="25"/>
      <c r="DW107" s="25" t="s">
        <v>130</v>
      </c>
      <c r="DX107" s="25"/>
      <c r="DY107" s="25"/>
      <c r="DZ107" s="25"/>
      <c r="EA107" s="25"/>
      <c r="EB107" s="25"/>
      <c r="EC107" s="25"/>
      <c r="ED107" s="25"/>
      <c r="EE107" s="25" t="s">
        <v>130</v>
      </c>
      <c r="EF107" s="25"/>
      <c r="EG107" s="25"/>
      <c r="EH107" s="25"/>
      <c r="EI107" s="25"/>
      <c r="EJ107" s="25"/>
      <c r="EK107" s="25"/>
      <c r="EL107" s="25"/>
      <c r="EM107" s="25"/>
      <c r="EN107" s="25"/>
      <c r="EO107" s="25"/>
      <c r="EP107" s="25"/>
      <c r="EQ107" s="25"/>
      <c r="ER107" s="25"/>
      <c r="ES107" s="25"/>
      <c r="ET107" s="27"/>
      <c r="EU107" s="27"/>
      <c r="EV107" s="27"/>
      <c r="EW107" s="27"/>
      <c r="EX107" s="27"/>
      <c r="EY107" s="27"/>
      <c r="EZ107" s="27"/>
      <c r="FA107" s="27"/>
      <c r="FB107" s="27"/>
      <c r="FC107" s="27"/>
      <c r="FD107" s="27"/>
      <c r="FE107" s="27"/>
      <c r="FF107" s="27"/>
      <c r="FG107" s="27"/>
      <c r="FH107" s="27"/>
      <c r="FI107" s="27"/>
      <c r="FJ107" s="27"/>
      <c r="FK107" s="27"/>
      <c r="FL107" s="27"/>
      <c r="FM107" s="27"/>
      <c r="FN107" s="27"/>
      <c r="FO107" s="27"/>
      <c r="FP107" s="27"/>
      <c r="FQ107" s="27"/>
      <c r="FR107" s="27"/>
      <c r="FS107" s="27"/>
      <c r="FT107" s="27"/>
      <c r="FU107" s="27"/>
      <c r="FV107" s="27"/>
      <c r="FW107" s="27"/>
      <c r="FX107" s="27"/>
      <c r="FY107" s="27"/>
      <c r="FZ107" s="27"/>
      <c r="GA107" s="27"/>
      <c r="GB107" s="27"/>
      <c r="GC107" s="27"/>
      <c r="GD107" s="27"/>
      <c r="GE107" s="27"/>
      <c r="GF107" s="27"/>
      <c r="GG107" s="27"/>
      <c r="GH107" s="27"/>
      <c r="GI107" s="27"/>
      <c r="GJ107" s="27"/>
      <c r="GK107" s="27"/>
      <c r="GL107" s="27"/>
      <c r="GM107" s="27"/>
      <c r="GN107" s="27"/>
      <c r="GO107" s="27"/>
      <c r="GP107" s="27"/>
      <c r="GQ107" s="27"/>
      <c r="GR107" s="27"/>
      <c r="GS107" s="27"/>
      <c r="GT107" s="27"/>
      <c r="GU107" s="27"/>
      <c r="GV107" s="27"/>
      <c r="GW107" s="27"/>
      <c r="GX107" s="27"/>
      <c r="GY107" s="27"/>
      <c r="GZ107" s="27"/>
      <c r="HA107" s="27"/>
      <c r="HB107" s="27"/>
      <c r="HC107" s="27"/>
      <c r="HD107" s="27"/>
      <c r="HE107" s="27"/>
      <c r="HF107" s="27"/>
      <c r="HG107" s="27"/>
      <c r="HH107" s="27"/>
      <c r="HI107" s="27"/>
      <c r="HJ107" s="27"/>
      <c r="HK107" s="27"/>
      <c r="HL107" s="27"/>
      <c r="HM107" s="27"/>
      <c r="HN107" s="27"/>
      <c r="HO107" s="27"/>
      <c r="HP107" s="27"/>
      <c r="HQ107" s="27"/>
      <c r="HR107" s="27"/>
      <c r="HS107" s="27"/>
      <c r="HT107" s="27"/>
      <c r="HU107" s="27"/>
      <c r="HV107" s="27"/>
      <c r="HW107" s="27"/>
      <c r="HX107" s="27"/>
      <c r="HY107" s="27"/>
      <c r="HZ107" s="27"/>
      <c r="IA107" s="27"/>
      <c r="IB107" s="27"/>
      <c r="IC107" s="27"/>
      <c r="ID107" s="27"/>
      <c r="IE107" s="27"/>
      <c r="IF107" s="27"/>
      <c r="IG107" s="27"/>
      <c r="IH107" s="27"/>
      <c r="II107" s="27"/>
      <c r="IJ107" s="27"/>
      <c r="IK107" s="27"/>
      <c r="IL107" s="27"/>
      <c r="IM107" s="27"/>
      <c r="IN107" s="27"/>
      <c r="IO107" s="27"/>
      <c r="IP107" s="27"/>
      <c r="IQ107" s="27"/>
      <c r="IR107" s="27"/>
      <c r="IS107" s="27"/>
      <c r="IT107" s="27"/>
      <c r="IU107" s="27"/>
      <c r="IV107" s="27"/>
      <c r="IW107" s="27"/>
      <c r="IX107" s="27"/>
      <c r="IY107" s="27"/>
      <c r="IZ107" s="27"/>
      <c r="JA107" s="27"/>
      <c r="JB107" s="27"/>
      <c r="JC107" s="27"/>
      <c r="JD107" s="27"/>
      <c r="JE107" s="27"/>
      <c r="JF107" s="27"/>
      <c r="JG107" s="27"/>
      <c r="JH107" s="27"/>
      <c r="JI107" s="30"/>
      <c r="JJ107" s="30"/>
      <c r="JK107" s="30"/>
      <c r="JL107" s="30"/>
      <c r="JM107" s="30"/>
      <c r="JN107" s="30"/>
      <c r="JO107" s="30"/>
      <c r="JP107" s="30"/>
      <c r="JQ107" s="30"/>
      <c r="JR107" s="30"/>
      <c r="JS107" s="30"/>
      <c r="JT107" s="30"/>
      <c r="JU107" s="30"/>
      <c r="JV107" s="30"/>
      <c r="JW107" s="30"/>
      <c r="JX107" s="30"/>
      <c r="JY107" s="30"/>
      <c r="JZ107" s="30"/>
      <c r="KA107" s="30"/>
      <c r="KB107" s="30"/>
      <c r="KC107" s="30"/>
      <c r="KD107" s="30"/>
      <c r="KE107" s="30"/>
      <c r="KF107" s="30"/>
      <c r="KG107" s="30"/>
      <c r="KH107" s="30"/>
      <c r="KI107" s="30"/>
      <c r="KJ107" s="30"/>
      <c r="KK107" s="30"/>
      <c r="KL107" s="30"/>
      <c r="KM107" s="30"/>
      <c r="KN107" s="30"/>
      <c r="KO107" s="30"/>
      <c r="KP107" s="30"/>
      <c r="KQ107" s="30"/>
      <c r="KR107" s="30"/>
      <c r="KS107" s="30"/>
      <c r="KT107" s="30"/>
      <c r="KU107" s="30"/>
      <c r="KV107" s="30"/>
      <c r="KW107" s="30"/>
      <c r="KX107" s="30"/>
      <c r="KY107" s="30"/>
      <c r="KZ107" s="30"/>
      <c r="LA107" s="30"/>
      <c r="LB107" s="30"/>
      <c r="LC107" s="30"/>
      <c r="LD107" s="30"/>
      <c r="LE107" s="30"/>
      <c r="LF107" s="30"/>
      <c r="LG107" s="30"/>
      <c r="LH107" s="30"/>
      <c r="LI107" s="30"/>
      <c r="LJ107" s="30"/>
      <c r="LK107" s="30"/>
      <c r="LL107" s="30"/>
      <c r="LM107" s="30"/>
      <c r="LN107" s="30"/>
      <c r="LO107" s="30"/>
      <c r="LP107" s="30"/>
      <c r="LQ107" s="30"/>
      <c r="LR107" s="30"/>
      <c r="LS107" s="30"/>
      <c r="LT107" s="30"/>
      <c r="LU107" s="30"/>
      <c r="LV107" s="30"/>
      <c r="LW107" s="30"/>
      <c r="LX107" s="30"/>
      <c r="LY107" s="30"/>
      <c r="LZ107" s="30"/>
      <c r="MA107" s="33"/>
      <c r="MB107" s="33"/>
      <c r="MC107" s="33"/>
      <c r="MD107" s="33"/>
      <c r="ME107" s="33"/>
      <c r="MF107" s="33"/>
      <c r="MG107" s="33"/>
      <c r="MH107" s="33"/>
      <c r="MI107" s="33"/>
      <c r="MJ107" s="33"/>
      <c r="MK107" s="33"/>
      <c r="ML107" s="33"/>
      <c r="MM107" s="33"/>
      <c r="MN107" s="33"/>
      <c r="MO107" s="33"/>
      <c r="MP107" s="33"/>
      <c r="MQ107" s="33"/>
      <c r="MR107" s="33"/>
      <c r="MS107" s="33"/>
      <c r="MT107" s="33"/>
      <c r="MU107" s="33"/>
      <c r="MV107" s="33"/>
      <c r="MW107" s="33"/>
      <c r="MX107" s="33"/>
      <c r="MY107" s="36"/>
      <c r="MZ107" s="36"/>
      <c r="NA107" s="36"/>
      <c r="NB107" s="36"/>
      <c r="NC107" s="36" t="s">
        <v>130</v>
      </c>
      <c r="ND107" s="36"/>
      <c r="NE107" s="36"/>
      <c r="NF107" s="36"/>
      <c r="NG107" s="36"/>
      <c r="NH107" s="36"/>
      <c r="NI107" s="36"/>
      <c r="NJ107" s="36"/>
      <c r="NK107" s="36"/>
      <c r="NL107" s="36"/>
      <c r="NM107" s="36"/>
      <c r="NN107" s="36"/>
      <c r="NO107" s="36"/>
      <c r="NP107" s="36"/>
      <c r="NQ107" s="36"/>
      <c r="NR107" s="36"/>
      <c r="NS107" s="36"/>
      <c r="NT107" s="36" t="s">
        <v>130</v>
      </c>
      <c r="NU107" s="36"/>
      <c r="NV107" s="36"/>
      <c r="NW107" s="36"/>
      <c r="NX107" s="36"/>
      <c r="NY107" s="36"/>
      <c r="NZ107" s="36"/>
      <c r="OA107" s="36"/>
      <c r="OB107" s="36"/>
      <c r="OC107" s="36"/>
      <c r="OD107" s="36"/>
      <c r="OE107" s="36"/>
      <c r="OF107" s="36"/>
      <c r="OG107" s="36"/>
      <c r="OH107" s="36"/>
      <c r="OI107" s="36"/>
      <c r="OJ107" s="36"/>
      <c r="OK107" s="36"/>
      <c r="OL107" s="36"/>
      <c r="OM107" s="36"/>
      <c r="ON107" s="36"/>
      <c r="OO107" s="36"/>
      <c r="OP107" s="36"/>
      <c r="OQ107" s="36"/>
      <c r="OR107" s="36"/>
      <c r="OS107" s="36"/>
      <c r="OT107" s="36"/>
      <c r="OU107" s="36"/>
      <c r="OV107" s="36"/>
      <c r="OW107" s="36"/>
      <c r="OX107" s="36"/>
      <c r="OY107" s="36"/>
      <c r="OZ107" s="36"/>
      <c r="PA107" s="36"/>
      <c r="PB107" s="36"/>
      <c r="PC107" s="36"/>
      <c r="PD107" s="36"/>
      <c r="PE107" s="36"/>
      <c r="PF107" s="36"/>
      <c r="PG107" s="36"/>
      <c r="PH107" s="36"/>
      <c r="PI107" s="36"/>
      <c r="PJ107" s="36"/>
      <c r="PK107" s="36"/>
      <c r="PL107" s="36"/>
      <c r="PM107" s="36"/>
      <c r="PN107" s="36"/>
      <c r="PO107" s="36"/>
      <c r="PP107" s="36"/>
      <c r="PQ107" s="36"/>
      <c r="PR107" s="36"/>
      <c r="PS107" s="36"/>
      <c r="PT107" s="36"/>
      <c r="PU107" s="36"/>
      <c r="PV107" s="36"/>
      <c r="PW107" s="36"/>
      <c r="PX107" s="36"/>
      <c r="PY107" s="36"/>
      <c r="PZ107" s="36"/>
      <c r="QA107" s="36"/>
      <c r="QB107" s="36"/>
      <c r="QC107" s="36"/>
      <c r="QD107" s="36"/>
      <c r="QE107" s="36"/>
      <c r="QF107" s="36"/>
      <c r="QG107" s="36"/>
      <c r="QH107" s="36"/>
      <c r="QI107" s="36"/>
      <c r="QJ107" s="36"/>
      <c r="QK107" s="37"/>
      <c r="QL107" s="37"/>
      <c r="QM107" s="37"/>
      <c r="QN107" s="37"/>
      <c r="QO107" s="37"/>
      <c r="QP107" s="37"/>
      <c r="QQ107" s="37"/>
      <c r="QR107" s="37"/>
      <c r="QS107" s="37"/>
      <c r="QT107" s="37"/>
      <c r="QU107" s="37"/>
      <c r="QV107" s="37"/>
      <c r="QW107" s="37"/>
      <c r="QX107" s="37"/>
      <c r="QY107" s="37"/>
      <c r="QZ107" s="37"/>
      <c r="RA107" s="37"/>
      <c r="RB107" s="37"/>
      <c r="RC107" s="37"/>
      <c r="RD107" s="37"/>
      <c r="RE107" s="37"/>
      <c r="RF107" s="37"/>
      <c r="RG107" s="37"/>
      <c r="RH107" s="37"/>
      <c r="RI107" s="37"/>
      <c r="RJ107" s="37"/>
      <c r="RK107" s="37"/>
      <c r="RL107" s="37"/>
      <c r="RM107" s="37"/>
      <c r="RN107" s="37"/>
      <c r="RO107" s="37"/>
      <c r="RP107" s="37"/>
      <c r="RQ107" s="37"/>
      <c r="RR107" s="37"/>
      <c r="RS107" s="37"/>
      <c r="RT107" s="37"/>
      <c r="RU107" s="37"/>
      <c r="RV107" s="37"/>
      <c r="RW107" s="37"/>
      <c r="RX107" s="37"/>
      <c r="RY107" s="37"/>
      <c r="RZ107" s="37"/>
      <c r="SA107" s="37"/>
      <c r="SB107" s="37"/>
      <c r="SC107" s="37"/>
      <c r="SD107" s="37"/>
      <c r="SE107" s="37"/>
      <c r="SF107" s="37"/>
      <c r="SG107" s="37"/>
      <c r="SH107" s="37"/>
      <c r="SI107" s="37"/>
      <c r="SJ107" s="37"/>
      <c r="SK107" s="37"/>
      <c r="SL107" s="37"/>
      <c r="SM107" s="37"/>
      <c r="SN107" s="37"/>
      <c r="SO107" s="37"/>
      <c r="SP107" s="37" t="s">
        <v>130</v>
      </c>
      <c r="SQ107" s="37"/>
      <c r="SR107" s="37"/>
      <c r="SS107" s="37"/>
      <c r="ST107" s="37"/>
      <c r="SU107" s="37"/>
      <c r="SV107" s="37"/>
      <c r="SW107" s="37"/>
      <c r="SX107" s="37"/>
      <c r="SY107" s="37"/>
      <c r="SZ107" s="37"/>
      <c r="TA107" s="37"/>
      <c r="TB107" s="37"/>
      <c r="TC107" s="37"/>
      <c r="TD107" s="37"/>
      <c r="TE107" s="37"/>
      <c r="TF107" s="37"/>
      <c r="TG107" s="37"/>
      <c r="TH107" s="37"/>
      <c r="TI107" s="37"/>
      <c r="TJ107" s="37"/>
      <c r="TK107" s="37"/>
      <c r="TL107" s="37"/>
      <c r="TM107" s="37"/>
      <c r="TN107" s="37"/>
      <c r="TO107" s="37"/>
      <c r="TP107" s="37"/>
      <c r="TQ107" s="37"/>
      <c r="TR107" s="37"/>
      <c r="TS107" s="37"/>
      <c r="TT107" s="37"/>
      <c r="TU107" s="37"/>
      <c r="TV107" s="37"/>
      <c r="TW107" s="37"/>
      <c r="TX107" s="37"/>
      <c r="TY107" s="37"/>
      <c r="TZ107" s="37"/>
      <c r="UA107" s="37"/>
      <c r="UB107" s="37"/>
      <c r="UC107" s="37"/>
      <c r="UD107" s="37"/>
      <c r="UE107" s="37"/>
      <c r="UF107" s="37"/>
      <c r="UG107" s="37"/>
      <c r="UH107" s="37"/>
      <c r="UI107" s="37"/>
      <c r="UJ107" s="37"/>
      <c r="UK107" s="37"/>
      <c r="UL107" s="37"/>
      <c r="UM107" s="37"/>
      <c r="UN107" s="37"/>
      <c r="UO107" s="37" t="s">
        <v>130</v>
      </c>
      <c r="UP107" s="37"/>
      <c r="UQ107" s="37"/>
      <c r="UR107" s="37"/>
      <c r="US107" s="37"/>
      <c r="UT107" s="37"/>
      <c r="UU107" s="37"/>
      <c r="UV107" s="37"/>
      <c r="UW107" s="37"/>
      <c r="UX107" s="37"/>
      <c r="UY107" s="37"/>
      <c r="UZ107" s="37"/>
      <c r="VA107" s="37"/>
      <c r="VB107" s="37"/>
      <c r="VC107" s="37"/>
      <c r="VD107" s="37"/>
      <c r="VE107" s="37"/>
      <c r="VF107" s="37"/>
      <c r="VG107" s="37"/>
      <c r="VH107" s="37"/>
      <c r="VI107" s="37"/>
      <c r="VJ107" s="37"/>
      <c r="VK107" s="37"/>
      <c r="VL107" s="37"/>
      <c r="VM107" s="37"/>
      <c r="VN107" s="37"/>
      <c r="VO107" s="37"/>
      <c r="VP107" s="37"/>
      <c r="VQ107" s="37"/>
      <c r="VR107" s="37"/>
      <c r="VS107" s="37"/>
      <c r="VT107" s="37"/>
      <c r="VU107" s="37"/>
      <c r="VV107" s="37"/>
      <c r="VW107" s="37"/>
      <c r="VX107" s="37"/>
      <c r="VY107" s="37"/>
      <c r="VZ107" s="37"/>
      <c r="WA107" s="37"/>
      <c r="WB107" s="37"/>
      <c r="WC107" s="37"/>
      <c r="WD107" s="37"/>
      <c r="WE107" s="37"/>
      <c r="WF107" s="41"/>
      <c r="WG107" s="41"/>
      <c r="WH107" s="41"/>
      <c r="WI107" s="41"/>
      <c r="WJ107" s="41"/>
      <c r="WK107" s="41"/>
      <c r="WL107" s="41"/>
      <c r="WM107" s="41"/>
      <c r="WN107" s="41"/>
      <c r="WO107" s="41"/>
      <c r="WP107" s="41"/>
      <c r="WQ107" s="41"/>
      <c r="WR107" s="41"/>
      <c r="WS107" s="41"/>
      <c r="WT107" s="41"/>
      <c r="WU107" s="41"/>
      <c r="WV107" s="41"/>
      <c r="WW107" s="41"/>
      <c r="WX107" s="41"/>
      <c r="WY107" s="41"/>
      <c r="WZ107" s="41"/>
      <c r="XA107" s="41"/>
      <c r="XB107" s="41"/>
      <c r="XC107" s="41"/>
      <c r="XD107" s="41"/>
      <c r="XE107" s="41"/>
      <c r="XF107" s="41"/>
      <c r="XG107" s="41"/>
      <c r="XH107" s="41"/>
      <c r="XI107" s="41"/>
      <c r="XJ107" s="42"/>
      <c r="XK107" s="42"/>
      <c r="XL107" s="42" t="s">
        <v>130</v>
      </c>
      <c r="XM107" s="42"/>
      <c r="XN107" s="42"/>
      <c r="XO107" s="42"/>
      <c r="XP107" s="42"/>
      <c r="XQ107" s="42"/>
      <c r="XR107" s="42"/>
      <c r="XS107" s="42"/>
      <c r="XT107" s="42"/>
      <c r="XU107" s="42"/>
      <c r="XV107" s="42"/>
      <c r="XW107" s="42"/>
      <c r="XX107" s="42"/>
      <c r="XY107" s="42"/>
      <c r="XZ107" s="42"/>
      <c r="YA107" s="42"/>
      <c r="YB107" s="42"/>
      <c r="YC107" s="42"/>
      <c r="YD107" s="42"/>
      <c r="YE107" s="42"/>
      <c r="YF107" s="42"/>
      <c r="YG107" s="42" t="s">
        <v>130</v>
      </c>
      <c r="YH107" s="42"/>
      <c r="YI107" s="45"/>
      <c r="YJ107" s="45"/>
      <c r="YK107" s="45"/>
      <c r="YL107" s="45"/>
      <c r="YM107" s="45"/>
      <c r="YN107" s="45"/>
      <c r="YO107" s="45"/>
      <c r="YP107" s="45"/>
      <c r="YQ107" s="45"/>
      <c r="YR107" s="45"/>
      <c r="YS107" s="45"/>
      <c r="YT107" s="45"/>
      <c r="YU107" s="45"/>
      <c r="YV107" s="45"/>
      <c r="YW107" s="45"/>
      <c r="YX107" s="45"/>
      <c r="YY107" s="45"/>
      <c r="YZ107" s="45"/>
      <c r="ZA107" s="45"/>
      <c r="ZB107" s="45"/>
      <c r="ZC107" s="45"/>
      <c r="ZD107" s="45"/>
      <c r="ZE107" s="45"/>
      <c r="ZF107" s="45"/>
      <c r="ZG107" s="45"/>
      <c r="ZH107" s="45"/>
      <c r="ZI107" s="45"/>
      <c r="ZJ107" s="45"/>
      <c r="ZK107" s="45"/>
      <c r="ZL107" s="45"/>
      <c r="ZM107" s="45"/>
      <c r="ZN107" s="45"/>
      <c r="ZO107" s="45"/>
      <c r="ZP107" s="45"/>
      <c r="ZQ107" s="45"/>
      <c r="ZR107" s="45"/>
      <c r="ZS107" s="45"/>
      <c r="ZT107" s="45"/>
      <c r="ZU107" s="45"/>
      <c r="ZV107" s="45"/>
      <c r="ZW107" s="45"/>
      <c r="ZX107" s="45"/>
      <c r="ZY107" s="45"/>
      <c r="ZZ107" s="45"/>
      <c r="AAA107" s="45"/>
      <c r="AAB107" s="45"/>
      <c r="AAC107" s="45"/>
      <c r="AAD107" s="45"/>
      <c r="AAE107" s="45"/>
      <c r="AAF107" s="45"/>
      <c r="AAG107" s="45"/>
      <c r="AAH107" s="45"/>
      <c r="AAI107" s="45"/>
      <c r="AAJ107" s="45"/>
      <c r="AAK107" s="45"/>
      <c r="AAL107" s="45"/>
      <c r="AAM107" s="45"/>
      <c r="AAN107" s="45"/>
      <c r="AAO107" s="46"/>
      <c r="AAP107" s="46"/>
      <c r="AAQ107" s="46"/>
      <c r="AAR107" s="46"/>
      <c r="AAS107" s="46"/>
      <c r="AAT107" s="46"/>
      <c r="AAU107" s="46"/>
      <c r="AAV107" s="46"/>
      <c r="AAW107" s="46"/>
      <c r="AAX107" s="46"/>
      <c r="AAY107" s="46"/>
      <c r="AAZ107" s="46"/>
      <c r="ABA107" s="46"/>
      <c r="ABB107" s="46"/>
      <c r="ABC107" s="46"/>
      <c r="ABD107" s="46"/>
      <c r="ABE107" s="46"/>
      <c r="ABF107" s="46"/>
      <c r="ABG107" s="46"/>
      <c r="ABH107" s="46"/>
      <c r="ABI107" s="46"/>
      <c r="ABJ107" s="46"/>
      <c r="ABK107" s="46"/>
      <c r="ABL107" s="46"/>
      <c r="ABM107" s="46"/>
      <c r="ABN107" s="46"/>
      <c r="ABO107" s="46"/>
      <c r="ABP107" s="48"/>
      <c r="ABQ107" s="48"/>
      <c r="ABR107" s="48"/>
      <c r="ABS107" s="48"/>
      <c r="ABT107" s="48"/>
      <c r="ABU107" s="48"/>
      <c r="ABV107" s="48"/>
      <c r="ABW107" s="48"/>
      <c r="ABX107" s="48"/>
      <c r="ABY107" s="48"/>
      <c r="ABZ107" s="48"/>
      <c r="ACA107" s="48"/>
      <c r="ACB107" s="48"/>
      <c r="ACC107" s="48"/>
      <c r="ACD107" s="48"/>
      <c r="ACE107" s="48"/>
      <c r="ACF107" s="48"/>
      <c r="ACG107" s="48"/>
      <c r="ACH107" s="48"/>
      <c r="ACI107" s="48"/>
      <c r="ACJ107" s="48"/>
      <c r="ACK107" s="48"/>
      <c r="ACL107" s="48"/>
      <c r="ACM107" s="48"/>
      <c r="ACN107" s="48"/>
      <c r="ACO107" s="51"/>
      <c r="ACP107" s="51"/>
      <c r="ACQ107" s="51"/>
      <c r="ACR107" s="51"/>
      <c r="ACS107" s="51"/>
      <c r="ACT107" s="51"/>
      <c r="ACU107" s="51"/>
      <c r="ACV107" s="51"/>
      <c r="ACW107" s="51"/>
      <c r="ACX107" s="51"/>
      <c r="ACY107" s="51"/>
      <c r="ACZ107" s="51"/>
      <c r="ADA107" s="51"/>
      <c r="ADB107" s="51"/>
      <c r="ADC107" s="51"/>
      <c r="ADD107" s="51"/>
      <c r="ADE107" s="51"/>
      <c r="ADF107" s="51"/>
      <c r="ADG107" s="51"/>
      <c r="ADH107" s="51"/>
      <c r="ADI107" s="51"/>
      <c r="ADJ107" s="51"/>
      <c r="ADK107" s="51"/>
      <c r="ADL107" s="51"/>
      <c r="ADM107" s="51"/>
      <c r="ADN107" s="51"/>
      <c r="ADO107" s="51"/>
      <c r="ADP107" s="51"/>
      <c r="ADQ107" s="51"/>
      <c r="ADR107" s="51"/>
      <c r="ADS107" s="51"/>
      <c r="ADT107" s="51"/>
      <c r="ADU107" s="51"/>
      <c r="ADV107" s="51"/>
      <c r="ADW107" s="51"/>
      <c r="ADX107" s="51"/>
      <c r="ADY107" s="51"/>
      <c r="ADZ107" s="51"/>
      <c r="AEA107" s="51"/>
      <c r="AEB107" s="51"/>
      <c r="AEC107" s="51"/>
      <c r="AED107" s="51"/>
      <c r="AEE107" s="51"/>
      <c r="AEF107" s="51"/>
      <c r="AEG107" s="51"/>
      <c r="AEH107" s="51"/>
      <c r="AEI107" s="51"/>
      <c r="AEJ107" s="51"/>
      <c r="AEK107" s="51"/>
      <c r="AEL107" s="51"/>
      <c r="AEM107" s="51"/>
      <c r="AEN107" s="51"/>
      <c r="AEO107" s="51"/>
      <c r="AEP107" s="51"/>
      <c r="AEQ107" s="51"/>
      <c r="AER107" s="51"/>
      <c r="AES107" s="52"/>
      <c r="AET107" s="52"/>
      <c r="AEU107" s="52"/>
      <c r="AEV107" s="52"/>
      <c r="AEW107" s="52"/>
      <c r="AEX107" s="52"/>
      <c r="AEY107" s="52"/>
      <c r="AEZ107" s="52"/>
      <c r="AFA107" s="52"/>
      <c r="AFB107" s="52"/>
      <c r="AFC107" s="52"/>
      <c r="AFD107" s="52"/>
      <c r="AFE107" s="52"/>
      <c r="AFF107" s="52"/>
      <c r="AFG107" s="52"/>
      <c r="AFH107" s="52"/>
      <c r="AFI107" s="52"/>
      <c r="AFJ107" s="52"/>
      <c r="AFK107" s="52"/>
      <c r="AFL107" s="52"/>
      <c r="AFM107" s="52"/>
      <c r="AFN107" s="52"/>
      <c r="AFO107" s="52"/>
      <c r="AFP107" s="52"/>
      <c r="AFQ107" s="52"/>
      <c r="AFR107" s="52"/>
      <c r="AFS107" s="52"/>
      <c r="AFT107" s="52"/>
      <c r="AFU107" s="52"/>
      <c r="AFV107" s="55"/>
      <c r="AFW107" s="55"/>
      <c r="AFX107" s="55"/>
      <c r="AFY107" s="55"/>
      <c r="AFZ107" s="55"/>
      <c r="AGA107" s="55"/>
      <c r="AGB107" s="55"/>
      <c r="AGC107" s="55"/>
      <c r="AGD107" s="55"/>
      <c r="AGE107" s="55"/>
      <c r="AGF107" s="55"/>
      <c r="AGG107" s="55"/>
      <c r="AGH107" s="55"/>
      <c r="AGI107" s="55"/>
      <c r="AGJ107" s="55"/>
      <c r="AGK107" s="55"/>
      <c r="AGL107" s="55"/>
      <c r="AGM107" s="55"/>
      <c r="AGN107" s="55"/>
      <c r="AGO107" s="55"/>
      <c r="AGP107" s="55"/>
      <c r="AGQ107" s="55"/>
      <c r="AGR107" s="55"/>
      <c r="AGS107" s="55"/>
      <c r="AGT107" s="55"/>
      <c r="AGU107" s="58"/>
      <c r="AGV107" s="58"/>
      <c r="AGW107" s="58"/>
      <c r="AGX107" s="58"/>
      <c r="AGY107" s="58"/>
      <c r="AGZ107" s="58"/>
      <c r="AHA107" s="58"/>
      <c r="AHB107" s="58"/>
      <c r="AHC107" s="58"/>
      <c r="AHD107" s="58"/>
      <c r="AHE107" s="58"/>
      <c r="AHF107" s="58"/>
      <c r="AHG107" s="58"/>
      <c r="AHH107" s="58"/>
      <c r="AHI107" s="58"/>
      <c r="AHJ107" s="58"/>
      <c r="AHK107" s="58"/>
      <c r="AHL107" s="58"/>
      <c r="AHM107" s="58"/>
      <c r="AHN107" s="58"/>
      <c r="AHO107" s="58"/>
      <c r="AHP107" s="58"/>
      <c r="AHQ107" s="58"/>
      <c r="AHR107" s="58"/>
      <c r="AHS107" s="58"/>
      <c r="AHT107" s="58"/>
      <c r="AHU107" s="58"/>
      <c r="AHV107" s="58"/>
      <c r="AHW107" s="58"/>
      <c r="AHX107" s="58"/>
      <c r="AHY107" s="58"/>
      <c r="AHZ107" s="58"/>
      <c r="AIA107" s="58"/>
      <c r="AIB107" s="58"/>
      <c r="AIC107" s="58"/>
      <c r="AID107" s="58"/>
      <c r="AIE107" s="58"/>
      <c r="AIF107" s="58"/>
      <c r="AIG107" s="58"/>
      <c r="AIH107" s="58"/>
      <c r="AII107" s="58"/>
      <c r="AIJ107" s="58"/>
      <c r="AIK107" s="58"/>
      <c r="AIL107" s="58"/>
      <c r="AIM107" s="58"/>
      <c r="AIN107" s="58"/>
      <c r="AIO107" s="58"/>
      <c r="AIP107" s="58"/>
      <c r="AIQ107" s="58"/>
      <c r="AIR107" s="58"/>
      <c r="AIS107" s="58"/>
      <c r="AIT107" s="58"/>
      <c r="AIU107" s="58"/>
      <c r="AIV107" s="58"/>
      <c r="AIW107" s="58"/>
      <c r="AIX107" s="58"/>
      <c r="AIY107" s="58"/>
      <c r="AIZ107" s="58"/>
      <c r="AJA107" s="58"/>
      <c r="AJB107" s="58"/>
      <c r="AJC107" s="60"/>
      <c r="AJD107" s="60"/>
      <c r="AJE107" s="60"/>
      <c r="AJF107" s="60"/>
      <c r="AJG107" s="60"/>
      <c r="AJH107" s="60"/>
      <c r="AJI107" s="60"/>
      <c r="AJJ107" s="60"/>
      <c r="AJK107" s="60"/>
      <c r="AJL107" s="60"/>
      <c r="AJM107" s="60"/>
      <c r="AJN107" s="60"/>
      <c r="AJO107" s="60"/>
      <c r="AJP107" s="60"/>
      <c r="AJQ107" s="60"/>
      <c r="AJR107" s="60"/>
      <c r="AJS107" s="60"/>
      <c r="AJT107" s="60"/>
      <c r="AJU107" s="60"/>
      <c r="AJV107" s="60"/>
      <c r="AJW107" s="60"/>
      <c r="AJX107" s="60"/>
      <c r="AJY107" s="60"/>
      <c r="AJZ107" s="60"/>
      <c r="AKA107" s="60"/>
      <c r="AKB107" s="60"/>
      <c r="AKC107" s="60"/>
      <c r="AKD107" s="60"/>
      <c r="AKE107" s="60"/>
      <c r="AKF107" s="60"/>
      <c r="AKG107" s="60"/>
      <c r="AKH107" s="60"/>
      <c r="AKI107" s="60"/>
      <c r="AKJ107" s="60"/>
      <c r="AKK107" s="60"/>
      <c r="AKL107" s="60"/>
      <c r="AKM107" s="60"/>
      <c r="AKN107" s="60"/>
      <c r="AKO107" s="60"/>
      <c r="AKP107" s="60"/>
      <c r="AKQ107" s="60"/>
      <c r="AKR107" s="60"/>
      <c r="AKS107" s="60"/>
      <c r="AKT107" s="60"/>
      <c r="AKU107" s="60"/>
      <c r="AKV107" s="60"/>
      <c r="AKW107" s="60"/>
      <c r="AKX107" s="60"/>
      <c r="AKY107" s="60"/>
      <c r="AKZ107" s="60"/>
      <c r="ALA107" s="60"/>
      <c r="ALB107" s="60"/>
      <c r="ALC107" s="60"/>
      <c r="ALD107" s="60"/>
      <c r="ALE107" s="60"/>
      <c r="ALF107" s="60"/>
      <c r="ALG107" s="60"/>
      <c r="ALH107" s="60"/>
      <c r="ALI107" s="60"/>
      <c r="ALJ107" s="60"/>
      <c r="ALK107" s="60"/>
      <c r="ALL107" s="60"/>
      <c r="ALM107" s="60"/>
      <c r="ALN107" s="60"/>
      <c r="ALO107" s="60"/>
      <c r="ALP107" s="60"/>
      <c r="ALQ107" s="60"/>
      <c r="ALR107" s="60"/>
      <c r="ALS107" s="60"/>
      <c r="ALT107" s="60"/>
      <c r="ALU107" s="60"/>
      <c r="ALV107" s="60"/>
      <c r="ALW107" s="60"/>
      <c r="ALX107" s="60"/>
      <c r="ALY107" s="60"/>
      <c r="ALZ107" s="60"/>
      <c r="AMA107" s="60"/>
      <c r="AMB107" s="60"/>
      <c r="AMC107" s="60"/>
      <c r="AMD107" s="60"/>
      <c r="AME107" s="60"/>
      <c r="AMF107" s="60"/>
      <c r="AMG107" s="60"/>
      <c r="AMH107" s="60"/>
      <c r="AMI107" s="60"/>
      <c r="AMJ107" s="60"/>
      <c r="AMK107" s="60"/>
      <c r="AML107" s="60"/>
      <c r="AMM107" s="60"/>
      <c r="AMN107" s="60"/>
      <c r="AMO107" s="60"/>
      <c r="AMP107" s="60"/>
      <c r="AMQ107" s="60"/>
      <c r="AMR107" s="60"/>
      <c r="AMS107" s="60"/>
      <c r="AMT107" s="60"/>
      <c r="AMU107" s="60"/>
      <c r="AMV107" s="60"/>
      <c r="AMW107" s="60"/>
      <c r="AMX107" s="60"/>
      <c r="AMY107" s="60"/>
      <c r="AMZ107" s="60"/>
      <c r="ANA107" s="60"/>
      <c r="ANB107" s="60"/>
      <c r="ANC107" s="60"/>
      <c r="AND107" s="60"/>
      <c r="ANE107" s="60"/>
      <c r="ANF107" s="60"/>
      <c r="ANG107" s="60"/>
      <c r="ANH107" s="60"/>
      <c r="ANI107" s="60"/>
      <c r="ANJ107" s="60"/>
      <c r="ANK107" s="60"/>
      <c r="ANL107" s="60"/>
      <c r="ANM107" s="60"/>
      <c r="ANN107" s="60"/>
      <c r="ANO107" s="60"/>
      <c r="ANP107" s="60"/>
      <c r="ANQ107" s="60"/>
      <c r="ANR107" s="60"/>
      <c r="ANS107" s="60"/>
      <c r="ANT107" s="60"/>
      <c r="ANU107" s="60"/>
      <c r="ANV107" s="60"/>
      <c r="ANW107" s="60"/>
      <c r="ANX107" s="60"/>
      <c r="ANY107" s="60"/>
      <c r="ANZ107" s="60"/>
      <c r="AOA107" s="60"/>
      <c r="AOB107" s="60"/>
      <c r="AOC107" s="60"/>
      <c r="AOD107" s="60"/>
      <c r="AOE107" s="60"/>
      <c r="AOF107" s="60"/>
      <c r="AOG107" s="60"/>
      <c r="AOH107" s="60"/>
      <c r="AOI107" s="60"/>
      <c r="AOJ107" s="60"/>
      <c r="AOK107" s="60"/>
      <c r="AOL107" s="60"/>
      <c r="AOM107" s="60"/>
      <c r="AON107" s="60"/>
      <c r="AOO107" s="60"/>
      <c r="AOP107" s="60"/>
      <c r="AOQ107" s="60"/>
      <c r="AOR107" s="60"/>
      <c r="AOS107" s="60"/>
      <c r="AOT107" s="60"/>
      <c r="AOU107" s="60"/>
      <c r="AOV107" s="60"/>
      <c r="AOW107" s="60"/>
      <c r="AOX107" s="60"/>
      <c r="AOY107" s="60"/>
      <c r="AOZ107" s="60"/>
      <c r="APA107" s="60"/>
      <c r="APB107" s="60"/>
      <c r="APC107" s="60"/>
      <c r="APD107" s="60"/>
      <c r="APE107" s="60"/>
      <c r="APF107" s="60"/>
      <c r="APG107" s="60"/>
      <c r="APH107" s="60"/>
      <c r="API107" s="60"/>
      <c r="APJ107" s="60"/>
      <c r="APK107" s="60"/>
      <c r="APL107" s="60"/>
      <c r="APM107" s="60"/>
      <c r="APN107" s="60"/>
      <c r="APO107" s="60"/>
      <c r="APP107" s="60"/>
      <c r="APQ107" s="60"/>
      <c r="APR107" s="60"/>
      <c r="APS107" s="60"/>
      <c r="APT107" s="60"/>
      <c r="APU107" s="60"/>
      <c r="APV107" s="60"/>
      <c r="APW107" s="60"/>
      <c r="APX107" s="60"/>
      <c r="APY107" s="60"/>
      <c r="APZ107" s="60"/>
      <c r="AQA107" s="60"/>
      <c r="AQB107" s="60"/>
      <c r="AQC107" s="60"/>
      <c r="AQD107" s="60"/>
      <c r="AQE107" s="60"/>
      <c r="AQF107" s="60"/>
      <c r="AQG107" s="60"/>
      <c r="AQH107" s="60"/>
      <c r="AQI107" s="60"/>
      <c r="AQJ107" s="60"/>
      <c r="AQK107" s="60"/>
      <c r="AQL107" s="60"/>
      <c r="AQM107" s="60"/>
      <c r="AQN107" s="60"/>
      <c r="AQO107" s="60"/>
      <c r="AQP107" s="60"/>
      <c r="AQQ107" s="60"/>
      <c r="AQR107" s="65"/>
      <c r="AQS107" s="65"/>
      <c r="AQT107" s="65"/>
      <c r="AQU107" s="65"/>
      <c r="AQV107" s="65"/>
      <c r="AQW107" s="65"/>
      <c r="AQX107" s="65"/>
      <c r="AQY107" s="65"/>
      <c r="AQZ107" s="65"/>
      <c r="ARA107" s="65"/>
      <c r="ARB107" s="65"/>
      <c r="ARC107" s="65"/>
      <c r="ARD107" s="65"/>
      <c r="ARE107" s="65"/>
      <c r="ARF107" s="65"/>
      <c r="ARG107" s="65"/>
      <c r="ARH107" s="65"/>
      <c r="ARI107" s="65"/>
      <c r="ARJ107" s="65"/>
      <c r="ARK107" s="65"/>
      <c r="ARL107" s="65"/>
      <c r="ARM107" s="65"/>
      <c r="ARN107" s="65"/>
      <c r="ARO107" s="65"/>
      <c r="ARP107" s="65"/>
      <c r="ARQ107" s="65"/>
      <c r="ARR107" s="65"/>
      <c r="ARS107" s="65"/>
      <c r="ART107" s="65"/>
      <c r="ARU107" s="65"/>
      <c r="ARV107" s="65"/>
      <c r="ARW107" s="65"/>
      <c r="ARX107" s="65"/>
      <c r="ARY107" s="65"/>
      <c r="ARZ107" s="68"/>
      <c r="ASA107" s="68"/>
      <c r="ASB107" s="68"/>
      <c r="ASC107" s="68"/>
      <c r="ASD107" s="68"/>
      <c r="ASE107" s="68"/>
      <c r="ASF107" s="68"/>
      <c r="ASG107" s="68"/>
      <c r="ASH107" s="68"/>
      <c r="ASI107" s="68"/>
      <c r="ASJ107" s="68"/>
      <c r="ASK107" s="68"/>
      <c r="ASL107" s="68"/>
      <c r="ASM107" s="68"/>
      <c r="ASN107" s="68"/>
      <c r="ASO107" s="68"/>
      <c r="ASP107" s="68"/>
      <c r="ASQ107" s="68"/>
      <c r="ASR107" s="68"/>
      <c r="ASS107" s="68"/>
      <c r="AST107" s="68"/>
      <c r="ASU107" s="68"/>
      <c r="ASV107" s="68"/>
      <c r="ASW107" s="68"/>
      <c r="ASX107" s="68"/>
      <c r="ASY107" s="68"/>
      <c r="ASZ107" s="68"/>
      <c r="ATA107" s="68"/>
      <c r="ATB107" s="68"/>
      <c r="ATC107" s="68"/>
      <c r="ATD107" s="68"/>
      <c r="ATE107" s="68"/>
      <c r="ATF107" s="68"/>
      <c r="ATG107" s="68"/>
      <c r="ATH107" s="68"/>
      <c r="ATI107" s="68"/>
      <c r="ATJ107" s="68"/>
      <c r="ATK107" s="68"/>
      <c r="ATL107" s="70"/>
      <c r="ATM107" s="70"/>
      <c r="ATN107" s="70"/>
      <c r="ATO107" s="70"/>
      <c r="ATP107" s="70"/>
      <c r="ATQ107" s="70"/>
      <c r="ATR107" s="70"/>
      <c r="ATS107" s="70"/>
      <c r="ATT107" s="70"/>
      <c r="ATU107" s="70"/>
      <c r="ATV107" s="70"/>
      <c r="ATW107" s="70"/>
      <c r="ATX107" s="70"/>
      <c r="ATY107" s="70"/>
      <c r="ATZ107" s="70"/>
      <c r="AUA107" s="70"/>
      <c r="AUB107" s="70"/>
      <c r="AUC107" s="70"/>
      <c r="AUD107" s="70"/>
      <c r="AUE107" s="70"/>
      <c r="AUF107" s="70"/>
      <c r="AUG107" s="70"/>
      <c r="AUH107" s="70"/>
      <c r="AUI107" s="70"/>
      <c r="AUJ107" s="70"/>
      <c r="AUK107" s="70"/>
      <c r="AUL107" s="70"/>
      <c r="AUM107" s="70"/>
      <c r="AUN107" s="70"/>
      <c r="AUO107" s="70"/>
      <c r="AUP107" s="70"/>
      <c r="AUQ107" s="70"/>
      <c r="AUR107" s="70"/>
      <c r="AUS107" s="70"/>
      <c r="AUT107" s="70"/>
      <c r="AUU107" s="72"/>
      <c r="AUV107" s="72"/>
      <c r="AUW107" s="72"/>
      <c r="AUX107" s="72"/>
      <c r="AUY107" s="72"/>
      <c r="AUZ107" s="72"/>
      <c r="AVA107" s="72"/>
      <c r="AVB107" s="72"/>
      <c r="AVC107" s="72"/>
      <c r="AVD107" s="72"/>
      <c r="AVE107" s="72"/>
      <c r="AVF107" s="72"/>
      <c r="AVG107" s="72"/>
      <c r="AVH107" s="72"/>
      <c r="AVI107" s="72"/>
      <c r="AVJ107" s="72"/>
      <c r="AVK107" s="72"/>
      <c r="AVL107" s="72"/>
      <c r="AVM107" s="72"/>
      <c r="AVN107" s="72"/>
      <c r="AVO107" s="72"/>
      <c r="AVP107" s="72"/>
      <c r="AVQ107" s="72"/>
      <c r="AVR107" s="72"/>
      <c r="AVS107" s="72"/>
      <c r="AVT107" s="72"/>
      <c r="AVU107" s="72"/>
      <c r="AVV107" s="72"/>
      <c r="AVW107" s="72"/>
      <c r="AVX107" s="72"/>
      <c r="AVY107" s="72"/>
      <c r="AVZ107" s="72"/>
      <c r="AWA107" s="72"/>
      <c r="AWB107" s="74"/>
      <c r="AWC107" s="74"/>
      <c r="AWD107" s="74"/>
      <c r="AWE107" s="74"/>
      <c r="AWF107" s="74"/>
      <c r="AWG107" s="74"/>
      <c r="AWH107" s="74"/>
      <c r="AWI107" s="74"/>
      <c r="AWJ107" s="74"/>
      <c r="AWK107" s="74"/>
      <c r="AWL107" s="74"/>
      <c r="AWM107" s="74"/>
      <c r="AWN107" s="74"/>
      <c r="AWO107" s="74"/>
      <c r="AWP107" s="74"/>
      <c r="AWQ107" s="74"/>
      <c r="AWR107" s="74"/>
      <c r="AWS107" s="74"/>
      <c r="AWT107" s="74"/>
      <c r="AWU107" s="74"/>
      <c r="AWV107" s="74"/>
      <c r="AWW107" s="74"/>
      <c r="AWX107" s="74"/>
      <c r="AWY107" s="74"/>
      <c r="AWZ107" s="74"/>
      <c r="AXA107" s="74"/>
      <c r="AXB107" s="74"/>
      <c r="AXC107" s="74"/>
      <c r="AXD107" s="74"/>
      <c r="AXE107" s="74"/>
      <c r="AXF107" s="74"/>
      <c r="AXG107" s="74"/>
      <c r="AXH107" s="74"/>
      <c r="AXI107" s="74"/>
      <c r="AXJ107" s="74"/>
      <c r="AXK107" s="74"/>
      <c r="AXL107" s="76"/>
      <c r="AXM107" s="76"/>
      <c r="AXN107" s="76"/>
      <c r="AXO107" s="76"/>
      <c r="AXP107" s="76"/>
      <c r="AXQ107" s="76"/>
      <c r="AXR107" s="76"/>
      <c r="AXS107" s="76"/>
      <c r="AXT107" s="76"/>
      <c r="AXU107" s="76"/>
      <c r="AXV107" s="76"/>
      <c r="AXW107" s="76"/>
      <c r="AXX107" s="76"/>
      <c r="AXY107" s="76"/>
      <c r="AXZ107" s="76"/>
      <c r="AYA107" s="76"/>
      <c r="AYB107" s="76"/>
      <c r="AYC107" s="76"/>
      <c r="AYD107" s="76"/>
      <c r="AYE107" s="76"/>
      <c r="AYF107" s="76"/>
      <c r="AYG107" s="76"/>
      <c r="AYH107" s="76"/>
      <c r="AYI107" s="76"/>
      <c r="AYJ107" s="76"/>
      <c r="AYK107" s="76" t="s">
        <v>130</v>
      </c>
      <c r="AYL107" s="76"/>
      <c r="AYM107" s="76"/>
      <c r="AYN107" s="76"/>
      <c r="AYO107" s="76"/>
      <c r="AYP107" s="76"/>
      <c r="AYQ107" s="76"/>
      <c r="AYR107" s="76"/>
      <c r="AYS107" s="76"/>
      <c r="AYT107" s="76"/>
      <c r="AYU107" s="78"/>
      <c r="AYV107" s="78"/>
      <c r="AYW107" s="78"/>
      <c r="AYX107" s="78"/>
      <c r="AYY107" s="78"/>
      <c r="AYZ107" s="78"/>
      <c r="AZA107" s="78"/>
      <c r="AZB107" s="78"/>
      <c r="AZC107" s="78"/>
      <c r="AZD107" s="78"/>
      <c r="AZE107" s="78"/>
      <c r="AZF107" s="78"/>
      <c r="AZG107" s="78"/>
      <c r="AZH107" s="78"/>
      <c r="AZI107" s="78"/>
      <c r="AZJ107" s="84"/>
      <c r="AZK107" s="83"/>
      <c r="AZL107" s="83"/>
      <c r="AZM107" s="83"/>
      <c r="AZN107" s="83"/>
      <c r="AZO107" s="83"/>
      <c r="AZP107" s="83"/>
      <c r="AZQ107" s="83"/>
      <c r="AZR107" s="83"/>
      <c r="AZS107" s="83"/>
      <c r="AZT107" s="83"/>
      <c r="AZU107" s="83"/>
      <c r="AZV107" s="83"/>
      <c r="AZW107" s="83"/>
      <c r="AZX107" s="83"/>
      <c r="AZY107" s="83"/>
      <c r="AZZ107" s="83"/>
      <c r="BAA107" s="83"/>
      <c r="BAB107" s="83"/>
      <c r="BAC107" s="83"/>
      <c r="BAD107" s="83"/>
      <c r="BAE107" s="83"/>
      <c r="BAF107" s="83"/>
      <c r="BAG107" s="83"/>
      <c r="BAH107" s="83"/>
      <c r="BAI107" s="83"/>
      <c r="BAJ107" s="83"/>
      <c r="BAK107" s="83"/>
      <c r="BAL107" s="83"/>
      <c r="BAM107" s="83"/>
      <c r="BAN107" s="83"/>
      <c r="BAO107" s="83"/>
      <c r="BAP107" s="83"/>
      <c r="BAQ107" s="83"/>
      <c r="BAR107" s="83"/>
      <c r="BAS107" s="83"/>
      <c r="BAT107" s="83"/>
      <c r="BAU107" s="83"/>
      <c r="BAV107" s="83"/>
      <c r="BAW107" s="83"/>
      <c r="BAX107" s="83"/>
      <c r="BAY107" s="83"/>
      <c r="BAZ107" s="83"/>
      <c r="BBA107" s="83"/>
      <c r="BBB107" s="83"/>
      <c r="BBC107" s="83"/>
      <c r="BBD107" s="83"/>
      <c r="BBE107" s="83"/>
      <c r="BBF107" s="83"/>
      <c r="BBG107" s="83"/>
      <c r="BBH107" s="83"/>
      <c r="BBI107" s="83"/>
      <c r="BBJ107" s="83"/>
      <c r="BBK107" s="83"/>
      <c r="BBL107" s="83"/>
      <c r="BBM107" s="83"/>
      <c r="BBN107" s="83"/>
      <c r="BBO107" s="83"/>
      <c r="BBP107" s="83"/>
      <c r="BBQ107" s="83"/>
      <c r="BBR107" s="83"/>
      <c r="BBS107" s="83"/>
      <c r="BBT107" s="83"/>
      <c r="BBU107" s="83"/>
      <c r="BBV107" s="83"/>
      <c r="BBW107" s="83"/>
      <c r="BBX107" s="83"/>
      <c r="BBY107" s="83"/>
      <c r="BBZ107" s="83"/>
      <c r="BCA107" s="83"/>
      <c r="BCB107" s="83"/>
      <c r="BCC107" s="83"/>
      <c r="BCD107" s="83"/>
      <c r="BCE107" s="83"/>
      <c r="BCF107" s="83"/>
      <c r="BCG107" s="83"/>
      <c r="BCH107" s="83"/>
      <c r="BCI107" s="83"/>
      <c r="BCJ107" s="83"/>
      <c r="BCK107" s="83"/>
      <c r="BCL107" s="83"/>
      <c r="BCM107" s="83"/>
      <c r="BCN107" s="83"/>
      <c r="BCO107" s="83"/>
      <c r="BCP107" s="83"/>
      <c r="BCQ107" s="83"/>
      <c r="BCR107" s="83"/>
      <c r="BCS107" s="83"/>
      <c r="BCT107" s="83"/>
      <c r="BCU107" s="83"/>
      <c r="BCV107" s="83"/>
      <c r="BCW107" s="83"/>
      <c r="BCX107" s="83"/>
      <c r="BCY107" s="83"/>
      <c r="BCZ107" s="83"/>
      <c r="BDA107" s="83"/>
      <c r="BDB107" s="83"/>
      <c r="BDC107" s="83"/>
      <c r="BDD107" s="83"/>
      <c r="BDE107" s="83"/>
      <c r="BDF107" s="83"/>
      <c r="BDG107" s="83"/>
      <c r="BDH107" s="83"/>
      <c r="BDI107" s="83"/>
      <c r="BDJ107" s="83"/>
      <c r="BDK107" s="83"/>
      <c r="BDL107" s="83"/>
      <c r="BDM107" s="83"/>
      <c r="BDN107" s="83"/>
      <c r="BDO107" s="83"/>
      <c r="BDP107" s="83"/>
      <c r="BDQ107" s="83"/>
      <c r="BDR107" s="83"/>
      <c r="BDS107" s="88"/>
      <c r="BDT107" s="1"/>
      <c r="BDU107" s="1"/>
      <c r="BDV107" s="1"/>
      <c r="BDW107" s="1"/>
      <c r="BDX107" s="1"/>
      <c r="BDY107" s="1"/>
      <c r="BDZ107" s="1"/>
      <c r="BEA107" s="1"/>
      <c r="BEB107" s="1"/>
      <c r="BEC107" s="1"/>
      <c r="BED107" s="1"/>
      <c r="BEE107" s="1"/>
      <c r="BEF107" s="1"/>
      <c r="BEG107" s="1"/>
      <c r="BEH107" s="1"/>
      <c r="BEI107" s="1"/>
      <c r="BEJ107" s="1"/>
      <c r="BEK107" s="1"/>
      <c r="BEL107" s="1"/>
      <c r="BEM107" s="1"/>
      <c r="BEN107" s="1"/>
      <c r="BEO107" s="1"/>
      <c r="BEP107" s="1"/>
      <c r="BEQ107" s="1"/>
      <c r="BER107" s="1" t="s">
        <v>130</v>
      </c>
      <c r="BES107" s="1"/>
      <c r="BET107" s="1" t="s">
        <v>130</v>
      </c>
      <c r="BEU107" s="1"/>
      <c r="BEV107" s="1"/>
      <c r="BEW107" s="1"/>
      <c r="BEX107" s="1"/>
      <c r="BEY107" s="1"/>
      <c r="BEZ107" s="1"/>
      <c r="BFA107" s="1"/>
      <c r="BFB107" s="1"/>
      <c r="BFC107" s="1"/>
      <c r="BFD107" s="1"/>
      <c r="BFE107" s="1"/>
      <c r="BFF107" s="1"/>
      <c r="BFG107" s="1"/>
      <c r="BFH107" s="1"/>
      <c r="BFI107" s="1"/>
      <c r="BFJ107" s="1"/>
      <c r="BFK107" s="1"/>
      <c r="BFL107" s="1"/>
      <c r="BFM107" s="1"/>
      <c r="BFN107" s="1"/>
      <c r="BFO107" s="1"/>
      <c r="BFP107" s="1"/>
      <c r="BFQ107" s="1"/>
      <c r="BFR107" s="1"/>
      <c r="BFS107" s="1"/>
      <c r="BFT107" s="1"/>
      <c r="BFU107" s="1"/>
      <c r="BFV107" s="1"/>
      <c r="BFW107" s="1"/>
      <c r="BFX107" s="1"/>
      <c r="BFY107" s="1"/>
      <c r="BFZ107" s="1"/>
      <c r="BGA107" s="1"/>
      <c r="BGB107" s="1"/>
      <c r="BGC107" s="1"/>
      <c r="BGD107" s="1"/>
      <c r="BGE107" s="1"/>
      <c r="BGF107" s="1"/>
      <c r="BGG107" s="1"/>
      <c r="BGH107" s="1"/>
      <c r="BGI107" s="1"/>
      <c r="BGJ107" s="1"/>
      <c r="BGK107" s="1"/>
      <c r="BGL107" s="1"/>
      <c r="BGM107" s="1"/>
      <c r="BGN107" s="1"/>
      <c r="BGO107" s="1"/>
      <c r="BGP107" s="1"/>
      <c r="BGQ107" s="1"/>
      <c r="BGR107" s="1"/>
      <c r="BGS107" s="1"/>
      <c r="BGT107" s="1"/>
      <c r="BGU107" s="1"/>
      <c r="BGV107" s="1"/>
      <c r="BGW107" s="1"/>
      <c r="BGX107" s="1"/>
      <c r="BGY107" s="1"/>
      <c r="BGZ107" s="1"/>
      <c r="BHA107" s="1"/>
      <c r="BHB107" s="1"/>
      <c r="BHC107" s="1"/>
      <c r="BHD107" s="1"/>
      <c r="BHE107" s="1"/>
      <c r="BHF107" s="1"/>
      <c r="BHG107" s="1"/>
      <c r="BHH107" s="1"/>
      <c r="BHI107" s="1"/>
      <c r="BHJ107" s="1"/>
      <c r="BHK107" s="1"/>
      <c r="BHL107" s="1"/>
      <c r="BHM107" s="1"/>
      <c r="BHN107" s="1"/>
      <c r="BHO107" s="1"/>
      <c r="BHP107" s="1"/>
      <c r="BHQ107" s="1"/>
      <c r="BHR107" s="1"/>
      <c r="BHS107" s="1"/>
      <c r="BHT107" s="1"/>
      <c r="BHU107" s="1"/>
      <c r="BHV107" s="1"/>
      <c r="BHW107" s="1"/>
      <c r="BHX107" s="1"/>
      <c r="BHY107" s="1"/>
      <c r="BHZ107" s="1"/>
      <c r="BIA107" s="1"/>
      <c r="BIB107" s="1"/>
      <c r="BIC107" s="1"/>
      <c r="BID107" s="1"/>
      <c r="BIE107" s="1"/>
      <c r="BIF107" s="1"/>
      <c r="BIG107" s="1"/>
      <c r="BIH107" s="1"/>
      <c r="BII107" s="1"/>
      <c r="BIJ107" s="1"/>
      <c r="BIK107" s="1"/>
      <c r="BIL107" s="1"/>
      <c r="BIM107" s="1"/>
      <c r="BIN107" s="1"/>
      <c r="BIO107" s="1"/>
      <c r="BIP107" s="1"/>
      <c r="BIQ107" s="1"/>
      <c r="BIR107" s="1"/>
      <c r="BIS107" s="1"/>
      <c r="BIT107" s="1"/>
      <c r="BIU107" s="1"/>
      <c r="BIV107" s="1"/>
      <c r="BIW107" s="1"/>
      <c r="BIX107" s="1"/>
      <c r="BIY107" s="1"/>
      <c r="BIZ107" s="1"/>
      <c r="BJA107" s="1"/>
      <c r="BJB107" s="1"/>
      <c r="BJC107" s="1"/>
      <c r="BJD107" s="1"/>
      <c r="BJE107" s="1"/>
      <c r="BJF107" s="1"/>
      <c r="BJG107" s="1"/>
      <c r="BJH107" s="1"/>
      <c r="BJI107" s="1"/>
      <c r="BJJ107" s="1"/>
      <c r="BJK107" s="1"/>
      <c r="BJL107" s="1"/>
      <c r="BJM107" s="1"/>
      <c r="BJN107" s="1"/>
      <c r="BJO107" s="1"/>
      <c r="BJP107" s="1"/>
      <c r="BJQ107" s="1"/>
      <c r="BJR107" s="1"/>
      <c r="BJS107" s="1"/>
      <c r="BJT107" s="1"/>
      <c r="BJU107" s="1"/>
      <c r="BJV107" s="1"/>
      <c r="BJW107" s="1"/>
      <c r="BJX107" s="1"/>
      <c r="BJY107" s="1"/>
      <c r="BJZ107" s="1"/>
      <c r="BKA107" s="1"/>
      <c r="BKB107" s="1"/>
      <c r="BKC107" s="1"/>
      <c r="BKD107" s="1"/>
      <c r="BKE107" s="1"/>
      <c r="BKF107" s="1"/>
      <c r="BKG107" s="1" t="s">
        <v>130</v>
      </c>
      <c r="BKH107" s="1"/>
      <c r="BKI107" s="1"/>
      <c r="BKJ107" s="1"/>
      <c r="BKK107" s="1"/>
      <c r="BKL107" s="1"/>
      <c r="BKM107" s="1"/>
      <c r="BKN107" s="1"/>
      <c r="BKO107" s="1"/>
      <c r="BKP107" s="1"/>
      <c r="BKQ107" s="1"/>
      <c r="BKR107" s="1"/>
      <c r="BKS107" s="1"/>
      <c r="BKT107" s="1"/>
      <c r="BKU107" s="1"/>
      <c r="BKV107" s="1"/>
      <c r="BKW107" s="1"/>
      <c r="BKX107" s="1"/>
      <c r="BKY107" s="1"/>
      <c r="BKZ107" s="1"/>
      <c r="BLA107" s="1"/>
      <c r="BLB107" s="1"/>
      <c r="BLC107" s="1"/>
      <c r="BLD107" s="1"/>
      <c r="BLE107" s="1"/>
      <c r="BLF107" s="1"/>
      <c r="BLG107" s="1"/>
      <c r="BLH107" s="1"/>
      <c r="BLI107" s="1"/>
      <c r="BLJ107" s="1"/>
      <c r="BLK107" s="1"/>
      <c r="BLL107" s="1"/>
      <c r="BLM107" s="1"/>
      <c r="BLN107" s="1"/>
      <c r="BLO107" s="1"/>
      <c r="BLP107" s="1"/>
      <c r="BLQ107" s="1"/>
      <c r="BLR107" s="1"/>
      <c r="BLS107" s="1"/>
      <c r="BLT107" s="1"/>
      <c r="BLU107" s="1"/>
      <c r="BLV107" s="1"/>
      <c r="BLW107" s="1"/>
      <c r="BLX107" s="1"/>
      <c r="BLY107" s="1"/>
      <c r="BLZ107" s="1"/>
      <c r="BMA107" s="1"/>
      <c r="BMB107" s="1"/>
      <c r="BMC107" s="1"/>
      <c r="BMD107" s="1"/>
      <c r="BME107" s="1"/>
      <c r="BMF107" s="1"/>
      <c r="BMG107" s="1"/>
      <c r="BMH107" s="1"/>
      <c r="BMI107" s="1"/>
      <c r="BMJ107" s="1"/>
      <c r="BMK107" s="1"/>
      <c r="BML107" s="1"/>
      <c r="BMM107" s="1"/>
      <c r="BMN107" s="1"/>
      <c r="BMO107" s="1"/>
      <c r="BMP107" s="1"/>
      <c r="BMQ107" s="1"/>
      <c r="BMR107" s="1"/>
      <c r="BMS107" s="1"/>
      <c r="BMT107" s="1"/>
      <c r="BMU107" s="1"/>
      <c r="BMV107" s="1"/>
      <c r="BMW107" s="1"/>
      <c r="BMX107" s="1"/>
      <c r="BMY107" s="1"/>
      <c r="BMZ107" s="1"/>
      <c r="BNA107" s="1"/>
      <c r="BNB107" s="1"/>
      <c r="BNC107" s="1" t="s">
        <v>130</v>
      </c>
      <c r="BND107" s="1"/>
      <c r="BNE107" s="1"/>
      <c r="BNF107" s="1"/>
      <c r="BNG107" s="1"/>
      <c r="BNH107" s="1"/>
      <c r="BNI107" s="1"/>
      <c r="BNJ107" s="1"/>
      <c r="BNK107" s="1"/>
      <c r="BNL107" s="1"/>
      <c r="BNM107" s="1"/>
      <c r="BNN107" s="1"/>
      <c r="BNO107" s="1"/>
      <c r="BNP107" s="1"/>
      <c r="BNQ107" s="1"/>
      <c r="BNR107" s="1"/>
      <c r="BNS107" s="1"/>
      <c r="BNT107" s="1"/>
      <c r="BNU107" s="1"/>
      <c r="BNV107" s="1"/>
      <c r="BNW107" s="1"/>
      <c r="BNX107" s="1"/>
      <c r="BNY107" s="1"/>
      <c r="BNZ107" s="1"/>
      <c r="BOA107" s="1"/>
      <c r="BOB107" s="1"/>
      <c r="BOC107" s="1"/>
      <c r="BOD107" s="1"/>
      <c r="BOE107" s="1"/>
      <c r="BOF107" s="1"/>
      <c r="BOG107" s="1"/>
      <c r="BOH107" s="1"/>
      <c r="BOI107" s="1"/>
      <c r="BOJ107" s="1"/>
      <c r="BOK107" s="1"/>
      <c r="BOL107" s="1"/>
      <c r="BOM107" s="1"/>
      <c r="BON107" s="1"/>
      <c r="BOO107" s="1"/>
      <c r="BOP107" s="1"/>
      <c r="BOQ107" s="1"/>
      <c r="BOR107" s="1"/>
      <c r="BOS107" s="1"/>
      <c r="BOT107" s="1"/>
      <c r="BOU107" s="1"/>
      <c r="BOV107" s="1"/>
      <c r="BOW107" s="1"/>
      <c r="BOX107" s="1"/>
      <c r="BOY107" s="1"/>
      <c r="BOZ107" s="1"/>
      <c r="BPA107" s="1"/>
      <c r="BPB107" s="1"/>
      <c r="BPC107" s="1"/>
      <c r="BPD107" s="1"/>
      <c r="BPE107" s="1"/>
      <c r="BPF107" s="1"/>
      <c r="BPG107" s="1"/>
      <c r="BPH107" s="1"/>
      <c r="BPI107" s="1"/>
      <c r="BPJ107" s="1"/>
      <c r="BPK107" s="1"/>
      <c r="BPL107" s="1"/>
      <c r="BPM107" s="1"/>
      <c r="BPN107" s="1"/>
      <c r="BPO107" s="1"/>
      <c r="BPP107" s="1"/>
      <c r="BPQ107" s="1"/>
      <c r="BPR107" s="1"/>
      <c r="BPS107" s="1"/>
      <c r="BPT107" s="1"/>
      <c r="BPU107" s="1"/>
      <c r="BPV107" s="1"/>
      <c r="BPW107" s="1"/>
      <c r="BPX107" s="1"/>
      <c r="BPY107" s="1"/>
      <c r="BPZ107" s="1"/>
      <c r="BQA107" s="1"/>
      <c r="BQB107" s="1"/>
      <c r="BQC107" s="1"/>
      <c r="BQD107" s="1"/>
      <c r="BQE107" s="1"/>
      <c r="BQF107" s="1"/>
      <c r="BQG107" s="1"/>
      <c r="BQH107" s="1"/>
      <c r="BQI107" s="1"/>
      <c r="BQJ107" s="1"/>
      <c r="BQK107" s="1"/>
      <c r="BQL107" s="1"/>
      <c r="BQM107" s="1"/>
      <c r="BQN107" s="1"/>
      <c r="BQO107" s="1"/>
      <c r="BQP107" s="1"/>
      <c r="BQQ107" s="1"/>
      <c r="BQR107" s="1"/>
      <c r="BQS107" s="1"/>
      <c r="BQT107" s="1"/>
      <c r="BQU107" s="1"/>
      <c r="BQV107" s="1"/>
      <c r="BQW107" s="1"/>
      <c r="BQX107" s="1"/>
      <c r="BQY107" s="1"/>
      <c r="BQZ107" s="1"/>
      <c r="BRA107" s="1"/>
      <c r="BRB107" s="1"/>
      <c r="BRC107" s="1"/>
      <c r="BRD107" s="1"/>
      <c r="BRE107" s="1"/>
      <c r="BRF107" s="1"/>
      <c r="BRG107" s="1"/>
      <c r="BRH107" s="1"/>
      <c r="BRI107" s="1"/>
      <c r="BRJ107" s="1"/>
      <c r="BRK107" s="1"/>
      <c r="BRL107" s="1"/>
      <c r="BRM107" s="1"/>
      <c r="BRN107" s="1"/>
      <c r="BRO107" s="1"/>
      <c r="BRP107" s="1"/>
      <c r="BRQ107" s="1"/>
      <c r="BRR107" s="1"/>
      <c r="BRS107" s="1"/>
      <c r="BRT107" s="1"/>
      <c r="BRU107" s="1"/>
      <c r="BRV107" s="1"/>
      <c r="BRW107" s="1"/>
      <c r="BRX107" s="1"/>
      <c r="BRY107" s="1"/>
      <c r="BRZ107" s="1"/>
      <c r="BSA107" s="1"/>
      <c r="BSB107" s="1"/>
      <c r="BSC107" s="1"/>
      <c r="BSD107" s="1"/>
      <c r="BSE107" s="1"/>
      <c r="BSF107" s="1"/>
      <c r="BSG107" s="1"/>
      <c r="BSH107" s="1"/>
      <c r="BSI107" s="1"/>
      <c r="BSJ107" s="1"/>
      <c r="BSK107" s="1" t="s">
        <v>130</v>
      </c>
      <c r="BSL107" s="1"/>
      <c r="BSM107" s="1"/>
      <c r="BSN107" s="1"/>
      <c r="BSO107" s="1"/>
      <c r="BSP107" s="1"/>
      <c r="BSQ107" s="1"/>
      <c r="BSR107" s="1"/>
      <c r="BSS107" s="1"/>
      <c r="BST107" s="1"/>
      <c r="BSU107" s="1"/>
      <c r="BSV107" s="1"/>
      <c r="BSW107" s="1"/>
      <c r="BSX107" s="1"/>
      <c r="BSY107" s="1"/>
      <c r="BSZ107" s="1"/>
      <c r="BTA107" s="1"/>
      <c r="BTB107" s="1"/>
      <c r="BTC107" s="1"/>
      <c r="BTD107" s="1"/>
      <c r="BTE107" s="1"/>
      <c r="BTF107" s="1"/>
      <c r="BTG107" s="1"/>
      <c r="BTH107" s="1"/>
      <c r="BTI107" s="1"/>
      <c r="BTJ107" s="1"/>
      <c r="BTK107" s="1"/>
      <c r="BTL107" s="1"/>
      <c r="BTM107" s="1"/>
      <c r="BTN107" s="1"/>
      <c r="BTO107" s="1"/>
      <c r="BTP107" s="1"/>
      <c r="BTQ107" s="1"/>
      <c r="BTR107" s="1"/>
      <c r="BTS107" s="1"/>
      <c r="BTT107" s="1"/>
      <c r="BTU107" s="1"/>
      <c r="BTV107" s="1"/>
      <c r="BTW107" s="1"/>
      <c r="BTX107" s="1"/>
      <c r="BTY107" s="1"/>
      <c r="BTZ107" s="1"/>
      <c r="BUA107" s="1"/>
      <c r="BUB107" s="1"/>
      <c r="BUC107" s="1"/>
      <c r="BUD107" s="1"/>
      <c r="BUE107" s="1"/>
      <c r="BUF107" s="1"/>
      <c r="BUG107" s="1"/>
      <c r="BUH107" s="1"/>
      <c r="BUI107" s="1"/>
      <c r="BUJ107" s="1"/>
      <c r="BUK107" s="1"/>
      <c r="BUL107" s="1"/>
      <c r="BUM107" s="1"/>
      <c r="BUN107" s="1"/>
      <c r="BUO107" s="1"/>
      <c r="BUP107" s="1"/>
      <c r="BUQ107" s="1"/>
      <c r="BUR107" s="1"/>
      <c r="BUS107" s="1"/>
      <c r="BUT107" s="1"/>
      <c r="BUU107" s="1"/>
      <c r="BUV107" s="1"/>
      <c r="BUW107" s="1"/>
      <c r="BUX107" s="1"/>
      <c r="BUY107" s="1"/>
      <c r="BUZ107" s="1"/>
      <c r="BVA107" s="1"/>
      <c r="BVB107" s="1"/>
      <c r="BVC107" s="1"/>
      <c r="BVD107" s="1"/>
      <c r="BVE107" s="1"/>
      <c r="BVF107" s="1"/>
      <c r="BVG107" s="1"/>
      <c r="BVH107" s="1"/>
      <c r="BVI107" s="1"/>
      <c r="BVJ107" s="1"/>
      <c r="BVK107" s="1"/>
      <c r="BVL107" s="1"/>
      <c r="BVM107" s="1"/>
      <c r="BVN107" s="1"/>
      <c r="BVO107" s="1"/>
      <c r="BVP107" s="1"/>
      <c r="BVQ107" s="1"/>
      <c r="BVR107" s="1"/>
      <c r="BVS107" s="1"/>
      <c r="BVT107" s="1"/>
      <c r="BVU107" s="1"/>
      <c r="BVV107" s="1"/>
      <c r="BVW107" s="1"/>
      <c r="BVX107" s="1"/>
      <c r="BVY107" s="1"/>
      <c r="BVZ107" s="1"/>
      <c r="BWA107" s="1"/>
      <c r="BWB107" s="1"/>
      <c r="BWC107" s="1"/>
      <c r="BWD107" s="1"/>
      <c r="BWE107" s="1"/>
      <c r="BWF107" s="1"/>
      <c r="BWG107" s="1"/>
      <c r="BWH107" s="1"/>
      <c r="BWI107" s="1"/>
      <c r="BWJ107" s="1"/>
      <c r="BWK107" s="1"/>
      <c r="BWL107" s="1"/>
      <c r="BWM107" s="1"/>
      <c r="BWN107" s="1"/>
      <c r="BWO107" s="1"/>
      <c r="BWP107" s="1"/>
      <c r="BWQ107" s="1"/>
      <c r="BWR107" s="1"/>
      <c r="BWS107" s="1"/>
      <c r="BWT107" s="1"/>
      <c r="BWU107" s="1"/>
      <c r="BWV107" s="1"/>
      <c r="BWW107" s="1"/>
      <c r="BWX107" s="1"/>
      <c r="BWY107" s="1"/>
      <c r="BWZ107" s="1"/>
      <c r="BXA107" s="1"/>
      <c r="BXB107" s="1"/>
      <c r="BXC107" s="1"/>
      <c r="BXD107" s="1"/>
      <c r="BXE107" s="1"/>
      <c r="BXF107" s="1"/>
      <c r="BXG107" s="1"/>
      <c r="BXH107" s="1"/>
      <c r="BXI107" s="1"/>
      <c r="BXJ107" s="1"/>
      <c r="BXK107" s="1"/>
      <c r="BXL107" s="1"/>
      <c r="BXM107" s="1"/>
      <c r="BXN107" s="1"/>
      <c r="BXO107" s="1"/>
      <c r="BXP107" s="1"/>
      <c r="BXQ107" s="1"/>
      <c r="BXR107" s="1"/>
      <c r="BXS107" s="1"/>
      <c r="BXT107" s="1"/>
      <c r="BXU107" s="1"/>
      <c r="BXV107" s="1"/>
      <c r="BXW107" s="1"/>
      <c r="BXX107" s="1"/>
      <c r="BXY107" s="1"/>
      <c r="BXZ107" s="1"/>
      <c r="BYA107" s="1"/>
      <c r="BYB107" s="1"/>
      <c r="BYC107" s="1"/>
      <c r="BYD107" s="1"/>
      <c r="BYE107" s="1"/>
      <c r="BYF107" s="1"/>
      <c r="BYG107" s="1"/>
      <c r="BYH107" s="1"/>
      <c r="BYI107" s="1"/>
      <c r="BYJ107" s="1"/>
      <c r="BYK107" s="1"/>
      <c r="BYL107" s="1"/>
      <c r="BYM107" s="1"/>
      <c r="BYN107" s="1"/>
      <c r="BYO107" s="1"/>
      <c r="BYP107" s="1"/>
      <c r="BYQ107" s="1"/>
      <c r="BYR107" s="1"/>
      <c r="BYS107" s="1"/>
      <c r="BYT107" s="1"/>
      <c r="BYU107" s="1"/>
      <c r="BYV107" s="1"/>
      <c r="BYW107" s="1"/>
      <c r="BYX107" s="1"/>
      <c r="BYY107" s="1"/>
      <c r="BYZ107" s="1"/>
      <c r="BZA107" s="1"/>
      <c r="BZB107" s="1"/>
      <c r="BZC107" s="1"/>
      <c r="BZD107" s="1"/>
      <c r="BZE107" s="1"/>
      <c r="BZF107" s="1"/>
      <c r="BZG107" s="1"/>
      <c r="BZH107" s="1"/>
      <c r="BZI107" s="1"/>
      <c r="BZJ107" s="1"/>
      <c r="BZK107" s="1"/>
      <c r="BZL107" s="1"/>
      <c r="BZM107" s="1"/>
      <c r="BZN107" s="1"/>
      <c r="BZO107" s="1"/>
      <c r="BZP107" s="1"/>
      <c r="BZQ107" s="1"/>
      <c r="BZR107" s="1"/>
      <c r="BZS107" s="1"/>
      <c r="BZT107" s="1"/>
      <c r="BZU107" s="1"/>
      <c r="BZV107" s="1"/>
      <c r="BZW107" s="1"/>
      <c r="BZX107" s="1"/>
      <c r="BZY107" s="1"/>
      <c r="BZZ107" s="1"/>
      <c r="CAA107" s="1"/>
      <c r="CAB107" s="1"/>
      <c r="CAC107" s="1"/>
      <c r="CAD107" s="1"/>
      <c r="CAE107" s="1"/>
      <c r="CAF107" s="1"/>
      <c r="CAG107" s="1"/>
      <c r="CAH107" s="1"/>
      <c r="CAI107" s="1"/>
      <c r="CAJ107" s="1"/>
      <c r="CAK107" s="1"/>
      <c r="CAL107" s="1"/>
      <c r="CAM107" s="1"/>
      <c r="CAN107" s="1"/>
      <c r="CAO107" s="1"/>
      <c r="CAP107" s="1"/>
      <c r="CAQ107" s="1"/>
      <c r="CAR107" s="1"/>
      <c r="CAS107" s="1"/>
      <c r="CAT107" s="1"/>
      <c r="CAU107" s="1"/>
      <c r="CAV107" s="1"/>
      <c r="CAW107" s="1"/>
      <c r="CAX107" s="1"/>
      <c r="CAY107" s="1"/>
      <c r="CAZ107" s="1"/>
      <c r="CBA107" s="1"/>
      <c r="CBB107" s="1"/>
      <c r="CBC107" s="1"/>
      <c r="CBD107" s="1"/>
      <c r="CBE107" s="1"/>
      <c r="CBF107" s="1"/>
      <c r="CBG107" s="1"/>
      <c r="CBH107" s="1"/>
      <c r="CBI107" s="1"/>
      <c r="CBJ107" s="1"/>
      <c r="CBK107" s="1"/>
      <c r="CBL107" s="1"/>
      <c r="CBM107" s="1"/>
      <c r="CBN107" s="1"/>
      <c r="CBO107" s="1"/>
      <c r="CBP107" s="1"/>
      <c r="CBQ107" s="1"/>
      <c r="CBR107" s="1"/>
      <c r="CBS107" s="1"/>
      <c r="CBT107" s="1"/>
      <c r="CBU107" s="1"/>
      <c r="CBV107" s="1"/>
      <c r="CBW107" s="1"/>
      <c r="CBX107" s="1"/>
      <c r="CBY107" s="1"/>
      <c r="CBZ107" s="1"/>
      <c r="CCA107" s="1"/>
      <c r="CCB107" s="1"/>
      <c r="CCC107" s="1"/>
      <c r="CCD107" s="1"/>
      <c r="CCE107" s="1"/>
      <c r="CCF107" s="1"/>
      <c r="CCG107" s="1"/>
      <c r="CCH107" s="1"/>
      <c r="CCI107" s="1"/>
      <c r="CCJ107" s="1"/>
      <c r="CCK107" s="1"/>
      <c r="CCL107" s="1"/>
      <c r="CCM107" s="1"/>
      <c r="CCN107" s="1"/>
      <c r="CCO107" s="1"/>
      <c r="CCP107" s="1"/>
      <c r="CCQ107" s="1"/>
      <c r="CCR107" s="1"/>
      <c r="CCS107" s="1"/>
      <c r="CCT107" s="1"/>
      <c r="CCU107" s="1"/>
      <c r="CCV107" s="1"/>
      <c r="CCW107" s="1"/>
      <c r="CCX107" s="1"/>
      <c r="CCY107" s="1"/>
      <c r="CCZ107" s="1"/>
      <c r="CDA107" s="1"/>
      <c r="CDB107" s="1"/>
      <c r="CDC107" s="1"/>
      <c r="CDD107" s="1"/>
      <c r="CDE107" s="1"/>
      <c r="CDF107" s="1"/>
      <c r="CDG107" s="1"/>
      <c r="CDH107" s="1"/>
      <c r="CDI107" s="1"/>
      <c r="CDJ107" s="1"/>
      <c r="CDK107" s="1"/>
      <c r="CDL107" s="1"/>
      <c r="CDM107" s="1"/>
      <c r="CDN107" s="1"/>
      <c r="CDO107" s="1"/>
      <c r="CDP107" s="1"/>
      <c r="CDQ107" s="1"/>
      <c r="CDR107" s="1"/>
      <c r="CDS107" s="1"/>
      <c r="CDT107" s="1"/>
      <c r="CDU107" s="1"/>
      <c r="CDV107" s="1"/>
      <c r="CDW107" s="1"/>
      <c r="CDX107" s="1"/>
      <c r="CDY107" s="1"/>
      <c r="CDZ107" s="1"/>
      <c r="CEA107" s="1"/>
      <c r="CEB107" s="1"/>
      <c r="CEC107" s="1"/>
      <c r="CED107" s="1"/>
      <c r="CEE107" s="1"/>
      <c r="CEF107" s="1"/>
      <c r="CEG107" s="1"/>
      <c r="CEH107" s="1"/>
      <c r="CEI107" s="1"/>
      <c r="CEJ107" s="1"/>
      <c r="CEK107" s="1"/>
      <c r="CEL107" s="1"/>
      <c r="CEM107" s="1"/>
      <c r="CEN107" s="1"/>
      <c r="CEO107" s="1"/>
      <c r="CEP107" s="1"/>
      <c r="CEQ107" s="1"/>
      <c r="CER107" s="1"/>
      <c r="CES107" s="1"/>
      <c r="CET107" s="1"/>
      <c r="CEU107" s="1"/>
      <c r="CEV107" s="1"/>
      <c r="CEW107" s="1"/>
      <c r="CEX107" s="1"/>
      <c r="CEY107" s="1"/>
      <c r="CEZ107" s="1"/>
      <c r="CFA107" s="1"/>
      <c r="CFB107" s="1"/>
      <c r="CFC107" s="1"/>
      <c r="CFD107" s="1"/>
      <c r="CFE107" s="1"/>
      <c r="CFF107" s="1"/>
      <c r="CFG107" s="1"/>
      <c r="CFH107" s="1"/>
      <c r="CFI107" s="1"/>
      <c r="CFJ107" s="1"/>
      <c r="CFK107" s="1"/>
      <c r="CFL107" s="1"/>
      <c r="CFM107" s="1"/>
      <c r="CFN107" s="1"/>
      <c r="CFO107" s="1"/>
      <c r="CFP107" s="1"/>
      <c r="CFQ107" s="1"/>
      <c r="CFR107" s="1"/>
      <c r="CFS107" s="1"/>
      <c r="CFT107" s="1"/>
      <c r="CFU107" s="1"/>
      <c r="CFV107" s="1"/>
      <c r="CFW107" s="1"/>
      <c r="CFX107" s="1"/>
      <c r="CFY107" s="1"/>
      <c r="CFZ107" s="1"/>
      <c r="CGA107" s="1"/>
      <c r="CGB107" s="1"/>
      <c r="CGC107" s="1"/>
      <c r="CGD107" s="1"/>
      <c r="CGE107" s="1"/>
      <c r="CGF107" s="1"/>
      <c r="CGG107" s="1"/>
      <c r="CGH107" s="1"/>
      <c r="CGI107" s="1"/>
      <c r="CGJ107" s="1"/>
      <c r="CGK107" s="1"/>
      <c r="CGL107" s="1"/>
      <c r="CGM107" s="1"/>
      <c r="CGN107" s="1"/>
      <c r="CGO107" s="1"/>
      <c r="CGP107" s="1"/>
      <c r="CGQ107" s="1"/>
      <c r="CGR107" s="1"/>
      <c r="CGS107" s="1"/>
      <c r="CGT107" s="1"/>
      <c r="CGU107" s="1"/>
      <c r="CGV107" s="1"/>
      <c r="CGW107" s="1"/>
      <c r="CGX107" s="1"/>
      <c r="CGY107" s="1"/>
      <c r="CGZ107" s="1"/>
      <c r="CHA107" s="1"/>
      <c r="CHB107" s="1"/>
      <c r="CHC107" s="1"/>
      <c r="CHD107" s="1"/>
      <c r="CHE107" s="1"/>
      <c r="CHF107" s="1"/>
      <c r="CHG107" s="1"/>
      <c r="CHH107" s="1"/>
      <c r="CHI107" s="1"/>
      <c r="CHJ107" s="1"/>
      <c r="CHK107" s="1"/>
      <c r="CHL107" s="1"/>
      <c r="CHM107" s="1"/>
      <c r="CHN107" s="1"/>
      <c r="CHO107" s="1"/>
      <c r="CHP107" s="1"/>
      <c r="CHQ107" s="1"/>
      <c r="CHR107" s="1"/>
      <c r="CHS107" s="1"/>
      <c r="CHT107" s="1"/>
      <c r="CHU107" s="1"/>
      <c r="CHV107" s="1"/>
      <c r="CHW107" s="1"/>
      <c r="CHX107" s="1"/>
      <c r="CHY107" s="1"/>
      <c r="CHZ107" s="1"/>
      <c r="CIA107" s="1"/>
      <c r="CIB107" s="1"/>
      <c r="CIC107" s="1"/>
      <c r="CID107" s="1"/>
      <c r="CIE107" s="1"/>
      <c r="CIF107" s="1"/>
      <c r="CIG107" s="1"/>
      <c r="CIH107" s="1"/>
      <c r="CII107" s="1"/>
      <c r="CIJ107" s="1"/>
      <c r="CIK107" s="1"/>
      <c r="CIL107" s="1"/>
      <c r="CIM107" s="1"/>
      <c r="CIN107" s="1"/>
      <c r="CIO107" s="1"/>
      <c r="CIP107" s="1"/>
      <c r="CIQ107" s="1"/>
      <c r="CIR107" s="1"/>
      <c r="CIS107" s="1"/>
      <c r="CIT107" s="1"/>
      <c r="CIU107" s="1"/>
      <c r="CIV107" s="1"/>
      <c r="CIW107" s="1"/>
      <c r="CIX107" s="1"/>
      <c r="CIY107" s="1"/>
      <c r="CIZ107" s="1"/>
      <c r="CJA107" s="1"/>
      <c r="CJB107" s="1"/>
      <c r="CJC107" s="1"/>
      <c r="CJD107" s="1"/>
      <c r="CJE107" s="1"/>
      <c r="CJF107" s="1"/>
      <c r="CJG107" s="1"/>
      <c r="CJH107" s="1"/>
      <c r="CJI107" s="1"/>
      <c r="CJJ107" s="1"/>
      <c r="CJK107" s="1"/>
      <c r="CJL107" s="1"/>
      <c r="CJM107" s="1"/>
      <c r="CJN107" s="1"/>
      <c r="CJO107" s="1"/>
      <c r="CJP107" s="1"/>
      <c r="CJQ107" s="1"/>
      <c r="CJR107" s="1"/>
      <c r="CJS107" s="1"/>
      <c r="CJT107" s="1"/>
      <c r="CJU107" s="1"/>
      <c r="CJV107" s="1"/>
      <c r="CJW107" s="1"/>
      <c r="CJX107" s="1"/>
      <c r="CJY107" s="1"/>
      <c r="CJZ107" s="1"/>
      <c r="CKA107" s="1"/>
      <c r="CKB107" s="1"/>
      <c r="CKC107" s="1"/>
      <c r="CKD107" s="1"/>
      <c r="CKE107" s="1"/>
      <c r="CKF107" s="1"/>
      <c r="CKG107" s="1"/>
      <c r="CKH107" s="1"/>
      <c r="CKI107" s="1"/>
      <c r="CKJ107" s="1"/>
      <c r="CKK107" s="1"/>
      <c r="CKL107" s="1"/>
      <c r="CKM107" s="1"/>
      <c r="CKN107" s="1"/>
      <c r="CKO107" s="1"/>
      <c r="CKP107" s="1"/>
      <c r="CKQ107" s="1"/>
      <c r="CKR107" s="1"/>
      <c r="CKS107" s="1"/>
      <c r="CKT107" s="1"/>
      <c r="CKU107" s="1"/>
      <c r="CKV107" s="1"/>
      <c r="CKW107" s="1"/>
      <c r="CKX107" s="1"/>
      <c r="CKY107" s="1"/>
      <c r="CKZ107" s="1"/>
      <c r="CLA107" s="1"/>
      <c r="CLB107" s="1"/>
      <c r="CLC107" s="1"/>
      <c r="CLD107" s="1"/>
      <c r="CLE107" s="1"/>
      <c r="CLF107" s="1"/>
      <c r="CLG107" s="1"/>
      <c r="CLH107" s="1"/>
      <c r="CLI107" s="1"/>
      <c r="CLJ107" s="1"/>
      <c r="CLK107" s="1"/>
      <c r="CLL107" s="1"/>
      <c r="CLM107" s="1"/>
      <c r="CLN107" s="1"/>
      <c r="CLO107" s="1"/>
      <c r="CLP107" s="1"/>
      <c r="CLQ107" s="1"/>
      <c r="CLR107" s="1"/>
      <c r="CLS107" s="1"/>
      <c r="CLT107" s="1"/>
      <c r="CLU107" s="1"/>
      <c r="CLV107" s="1"/>
      <c r="CLW107" s="1"/>
      <c r="CLX107" s="1"/>
      <c r="CLY107" s="1"/>
      <c r="CLZ107" s="1"/>
      <c r="CMA107" s="1"/>
      <c r="CMB107" s="1"/>
      <c r="CMC107" s="1"/>
      <c r="CMD107" s="1"/>
      <c r="CME107" s="1"/>
      <c r="CMF107" s="1"/>
      <c r="CMG107" s="1"/>
      <c r="CMH107" s="1"/>
      <c r="CMI107" s="1"/>
      <c r="CMJ107" s="1"/>
      <c r="CMK107" s="1"/>
      <c r="CML107" s="1"/>
      <c r="CMM107" s="1"/>
      <c r="CMN107" s="1"/>
      <c r="CMO107" s="1"/>
      <c r="CMP107" s="1"/>
      <c r="CMQ107" s="1"/>
      <c r="CMR107" s="1"/>
      <c r="CMS107" s="1"/>
      <c r="CMT107" s="1"/>
      <c r="CMU107" s="1"/>
      <c r="CMV107" s="1"/>
      <c r="CMW107" s="1"/>
      <c r="CMX107" s="1"/>
      <c r="CMY107" s="1"/>
      <c r="CMZ107" s="1"/>
      <c r="CNA107" s="1"/>
      <c r="CNB107" s="1"/>
      <c r="CNC107" s="1"/>
      <c r="CND107" s="1"/>
      <c r="CNE107" s="1"/>
      <c r="CNF107" s="1"/>
      <c r="CNG107" s="1"/>
      <c r="CNH107" s="1"/>
      <c r="CNI107" s="1"/>
      <c r="CNJ107" s="1"/>
      <c r="CNK107" s="1"/>
      <c r="CNL107" s="1"/>
      <c r="CNM107" s="1"/>
      <c r="CNN107" s="1"/>
      <c r="CNO107" s="1"/>
      <c r="CNP107" s="1"/>
      <c r="CNQ107" s="1"/>
      <c r="CNR107" s="1"/>
      <c r="CNS107" s="1"/>
      <c r="CNT107" s="1"/>
      <c r="CNU107" s="1"/>
      <c r="CNV107" s="1"/>
      <c r="CNW107" s="1"/>
      <c r="CNX107" s="1"/>
      <c r="CNY107" s="1"/>
      <c r="CNZ107" s="1"/>
      <c r="COA107" s="1"/>
      <c r="COB107" s="1"/>
      <c r="COC107" s="1"/>
      <c r="COD107" s="1"/>
      <c r="COE107" s="1"/>
      <c r="COF107" s="1"/>
      <c r="COG107" s="1"/>
      <c r="COH107" s="1"/>
      <c r="COI107" s="1"/>
      <c r="COJ107" s="1"/>
      <c r="COK107" s="1"/>
      <c r="COL107" s="1"/>
      <c r="COM107" s="1"/>
      <c r="CON107" s="1"/>
      <c r="COO107" s="1"/>
      <c r="COP107" s="1"/>
      <c r="COQ107" s="1"/>
      <c r="COR107" s="1"/>
      <c r="COS107" s="1"/>
      <c r="COT107" s="1"/>
      <c r="COU107" s="1"/>
      <c r="COV107" s="1"/>
      <c r="COW107" s="1"/>
      <c r="COX107" s="1"/>
      <c r="COY107" s="1"/>
      <c r="COZ107" s="1"/>
      <c r="CPA107" s="1"/>
      <c r="CPB107" s="1"/>
      <c r="CPC107" s="1"/>
      <c r="CPD107" s="1"/>
      <c r="CPE107" s="1"/>
      <c r="CPF107" s="1"/>
      <c r="CPG107" s="1"/>
      <c r="CPH107" s="1"/>
      <c r="CPI107" s="1"/>
      <c r="CPJ107" s="1"/>
      <c r="CPK107" s="1"/>
      <c r="CPL107" s="1"/>
      <c r="CPM107" s="1"/>
      <c r="CPN107" s="1"/>
      <c r="CPO107" s="1"/>
      <c r="CPP107" s="1"/>
      <c r="CPQ107" s="1"/>
      <c r="CPR107" s="1"/>
      <c r="CPS107" s="1"/>
      <c r="CPT107" s="1"/>
      <c r="CPU107" s="1"/>
      <c r="CPV107" s="1"/>
      <c r="CPW107" s="1"/>
      <c r="CPX107" s="1"/>
      <c r="CPY107" s="1"/>
      <c r="CPZ107" s="1"/>
      <c r="CQA107" s="1"/>
      <c r="CQB107" s="1"/>
      <c r="CQC107" s="1"/>
      <c r="CQD107" s="1"/>
      <c r="CQE107" s="1"/>
      <c r="CQF107" s="1"/>
      <c r="CQG107" s="1"/>
      <c r="CQH107" s="1"/>
      <c r="CQI107" s="1"/>
      <c r="CQJ107" s="1"/>
      <c r="CQK107" s="1"/>
      <c r="CQL107" s="1"/>
      <c r="CQM107" s="1"/>
      <c r="CQN107" s="1"/>
      <c r="CQO107" s="1"/>
      <c r="CQP107" s="1"/>
      <c r="CQQ107" s="1"/>
      <c r="CQR107" s="1"/>
      <c r="CQS107" s="1"/>
      <c r="CQT107" s="1"/>
      <c r="CQU107" s="1"/>
      <c r="CQV107" s="1"/>
      <c r="CQW107" s="1"/>
      <c r="CQX107" s="1"/>
      <c r="CQY107" s="1"/>
      <c r="CQZ107" s="1"/>
      <c r="CRA107" s="1"/>
      <c r="CRB107" s="1"/>
      <c r="CRC107" s="1"/>
      <c r="CRD107" s="1"/>
      <c r="CRE107" s="1"/>
      <c r="CRF107" s="1"/>
      <c r="CRG107" s="1"/>
      <c r="CRH107" s="1"/>
      <c r="CRI107" s="1"/>
      <c r="CRJ107" s="1"/>
      <c r="CRK107" s="1"/>
      <c r="CRL107" s="1"/>
      <c r="CRM107" s="1"/>
      <c r="CRN107" s="1"/>
      <c r="CRO107" s="1"/>
      <c r="CRP107" s="1"/>
      <c r="CRQ107" s="1"/>
      <c r="CRR107" s="1"/>
      <c r="CRS107" s="1"/>
      <c r="CRT107" s="1"/>
      <c r="CRU107" s="1"/>
      <c r="CRV107" s="1"/>
      <c r="CRW107" s="1"/>
      <c r="CRX107" s="1"/>
      <c r="CRY107" s="1"/>
      <c r="CRZ107" s="1"/>
      <c r="CSA107" s="1"/>
      <c r="CSB107" s="1"/>
      <c r="CSC107" s="1"/>
      <c r="CSD107" s="1"/>
      <c r="CSE107" s="1"/>
      <c r="CSF107" s="1"/>
      <c r="CSG107" s="1"/>
      <c r="CSH107" s="1"/>
      <c r="CSI107" s="1"/>
      <c r="CSJ107" s="1"/>
      <c r="CSK107" s="1"/>
      <c r="CSL107" s="1"/>
      <c r="CSM107" s="1"/>
      <c r="CSN107" s="1"/>
      <c r="CSO107" s="1"/>
      <c r="CSP107" s="1"/>
      <c r="CSQ107" s="1"/>
      <c r="CSR107" s="1"/>
      <c r="CSS107" s="1"/>
      <c r="CST107" s="1"/>
      <c r="CSU107" s="1"/>
      <c r="CSV107" s="1"/>
      <c r="CSW107" s="1"/>
      <c r="CSX107" s="1"/>
      <c r="CSY107" s="1"/>
      <c r="CSZ107" s="1"/>
      <c r="CTA107" s="1"/>
      <c r="CTB107" s="1"/>
      <c r="CTC107" s="1"/>
      <c r="CTD107" s="1"/>
      <c r="CTE107" s="1"/>
      <c r="CTF107" s="1"/>
      <c r="CTG107" s="1"/>
      <c r="CTH107" s="1"/>
      <c r="CTI107" s="1"/>
      <c r="CTJ107" s="1"/>
      <c r="CTK107" s="1"/>
      <c r="CTL107" s="1"/>
      <c r="CTM107" s="1"/>
      <c r="CTN107" s="1"/>
      <c r="CTO107" s="1"/>
      <c r="CTP107" s="1"/>
      <c r="CTQ107" s="1"/>
      <c r="CTR107" s="1"/>
      <c r="CTS107" s="1"/>
      <c r="CTT107" s="1"/>
      <c r="CTU107" s="1"/>
      <c r="CTV107" s="1"/>
      <c r="CTW107" s="1"/>
      <c r="CTX107" s="1"/>
      <c r="CTY107" s="1"/>
      <c r="CTZ107" s="1"/>
      <c r="CUA107" s="1"/>
      <c r="CUB107" s="1"/>
      <c r="CUC107" s="1"/>
      <c r="CUD107" s="1"/>
      <c r="CUE107" s="1"/>
      <c r="CUF107" s="1"/>
      <c r="CUG107" s="1"/>
      <c r="CUH107" s="1"/>
      <c r="CUI107" s="1"/>
      <c r="CUJ107" s="1"/>
      <c r="CUK107" s="1"/>
      <c r="CUL107" s="1"/>
      <c r="CUM107" s="1"/>
      <c r="CUN107" s="1"/>
      <c r="CUO107" s="1"/>
      <c r="CUP107" s="1"/>
      <c r="CUQ107" s="1"/>
      <c r="CUR107" s="1"/>
      <c r="CUS107" s="1"/>
      <c r="CUT107" s="1"/>
      <c r="CUU107" s="1"/>
      <c r="CUV107" s="1"/>
      <c r="CUW107" s="1"/>
      <c r="CUX107" s="1"/>
      <c r="CUY107" s="1"/>
      <c r="CUZ107" s="1"/>
      <c r="CVA107" s="1"/>
      <c r="CVB107" s="1"/>
      <c r="CVC107" s="1"/>
      <c r="CVD107" s="1"/>
      <c r="CVE107" s="1"/>
      <c r="CVF107" s="1"/>
      <c r="CVG107" s="1"/>
      <c r="CVH107" s="1"/>
      <c r="CVI107" s="1"/>
      <c r="CVJ107" s="1"/>
      <c r="CVK107" s="1"/>
      <c r="CVL107" s="1"/>
      <c r="CVM107" s="1"/>
      <c r="CVN107" s="1"/>
      <c r="CVO107" s="1"/>
      <c r="CVP107" s="1"/>
      <c r="CVQ107" s="1"/>
      <c r="CVR107" s="1"/>
      <c r="CVS107" s="1"/>
      <c r="CVT107" s="1"/>
      <c r="CVU107" s="1"/>
      <c r="CVV107" s="1"/>
      <c r="CVW107" s="1"/>
      <c r="CVX107" s="1"/>
      <c r="CVY107" s="1"/>
      <c r="CVZ107" s="1"/>
      <c r="CWA107" s="1"/>
      <c r="CWB107" s="1"/>
      <c r="CWC107" s="1"/>
      <c r="CWD107" s="1"/>
      <c r="CWE107" s="1"/>
      <c r="CWF107" s="1"/>
      <c r="CWG107" s="1"/>
      <c r="CWH107" s="1"/>
      <c r="CWI107" s="1"/>
      <c r="CWJ107" s="1"/>
      <c r="CWK107" s="1"/>
      <c r="CWL107" s="1"/>
      <c r="CWM107" s="1"/>
      <c r="CWN107" s="1"/>
      <c r="CWO107" s="1"/>
      <c r="CWP107" s="1"/>
      <c r="CWQ107" s="1"/>
      <c r="CWR107" s="1"/>
      <c r="CWS107" s="1"/>
      <c r="CWT107" s="1"/>
      <c r="CWU107" s="1"/>
      <c r="CWV107" s="1"/>
      <c r="CWW107" s="1"/>
      <c r="CWX107" s="1"/>
      <c r="CWY107" s="1"/>
      <c r="CWZ107" s="1"/>
      <c r="CXA107" s="1"/>
      <c r="CXB107" s="1"/>
      <c r="CXC107" s="1"/>
      <c r="CXD107" s="1"/>
      <c r="CXE107" s="1"/>
      <c r="CXF107" s="1"/>
      <c r="CXG107" s="1"/>
      <c r="CXH107" s="1"/>
      <c r="CXI107" s="1"/>
      <c r="CXJ107" s="1"/>
      <c r="CXK107" s="1"/>
      <c r="CXL107" s="1"/>
      <c r="CXM107" s="1"/>
      <c r="CXN107" s="1"/>
      <c r="CXO107" s="1"/>
      <c r="CXP107" s="1" t="s">
        <v>130</v>
      </c>
      <c r="CXQ107" s="1"/>
      <c r="CXR107" s="1"/>
      <c r="CXS107" s="1"/>
      <c r="CXT107" s="1"/>
      <c r="CXU107" s="1"/>
      <c r="CXV107" s="1"/>
      <c r="CXW107" s="1"/>
      <c r="CXX107" s="1"/>
      <c r="CXY107" s="1"/>
      <c r="CXZ107" s="1"/>
      <c r="CYA107" s="1"/>
      <c r="CYB107" s="1"/>
      <c r="CYC107" s="1"/>
      <c r="CYD107" s="1"/>
      <c r="CYE107" s="1"/>
      <c r="CYF107" s="1"/>
      <c r="CYG107" s="1"/>
      <c r="CYH107" s="1"/>
      <c r="CYI107" s="1"/>
      <c r="CYJ107" s="1"/>
      <c r="CYK107" s="1"/>
      <c r="CYL107" s="1"/>
      <c r="CYM107" s="1"/>
      <c r="CYN107" s="1"/>
      <c r="CYO107" s="1"/>
      <c r="CYP107" s="1"/>
      <c r="CYQ107" s="1" t="s">
        <v>130</v>
      </c>
      <c r="CYR107" s="1"/>
      <c r="CYS107" s="1"/>
      <c r="CYT107" s="1"/>
      <c r="CYU107" s="1"/>
      <c r="CYV107" s="1"/>
      <c r="CYW107" s="1"/>
      <c r="CYX107" s="1"/>
      <c r="CYY107" s="1"/>
      <c r="CYZ107" s="1"/>
      <c r="CZA107" s="1"/>
      <c r="CZB107" s="1"/>
      <c r="CZC107" s="1"/>
      <c r="CZD107" s="1"/>
      <c r="CZE107" s="1"/>
      <c r="CZF107" s="1"/>
      <c r="CZG107" s="1"/>
      <c r="CZH107" s="1"/>
      <c r="CZI107" s="1"/>
      <c r="CZJ107" s="1"/>
      <c r="CZK107" s="1"/>
      <c r="CZL107" s="1"/>
      <c r="CZM107" s="1"/>
      <c r="CZN107" s="1"/>
      <c r="CZO107" s="1"/>
      <c r="CZP107" s="1"/>
      <c r="CZQ107" s="1"/>
      <c r="CZR107" s="1"/>
      <c r="CZS107" s="1"/>
      <c r="CZT107" s="1"/>
      <c r="CZU107" s="1"/>
      <c r="CZV107" s="1"/>
      <c r="CZW107" s="1"/>
      <c r="CZX107" s="1"/>
      <c r="CZY107" s="1"/>
      <c r="CZZ107" s="1"/>
      <c r="DAA107" s="1"/>
      <c r="DAB107" s="1"/>
      <c r="DAC107" s="1"/>
      <c r="DAD107" s="1"/>
      <c r="DAE107" s="1"/>
      <c r="DAF107" s="1"/>
      <c r="DAG107" s="1"/>
      <c r="DAH107" s="1"/>
      <c r="DAI107" s="1"/>
      <c r="DAJ107" s="1"/>
      <c r="DAK107" s="1"/>
      <c r="DAL107" s="1"/>
      <c r="DAM107" s="1"/>
      <c r="DAN107" s="1"/>
      <c r="DAO107" s="1"/>
      <c r="DAP107" s="1"/>
      <c r="DAQ107" s="1"/>
      <c r="DAR107" s="1"/>
      <c r="DAS107" s="1"/>
      <c r="DAT107" s="1"/>
      <c r="DAU107" s="1"/>
      <c r="DAV107" s="1"/>
      <c r="DAW107" s="1"/>
      <c r="DAX107" s="1"/>
      <c r="DAY107" s="1"/>
      <c r="DAZ107" s="1"/>
      <c r="DBA107" s="1"/>
      <c r="DBB107" s="1"/>
      <c r="DBC107" s="1"/>
      <c r="DBD107" s="1"/>
      <c r="DBE107" s="1"/>
      <c r="DBF107" s="1"/>
      <c r="DBG107" s="1"/>
      <c r="DBH107" s="1"/>
      <c r="DBI107" s="1"/>
      <c r="DBJ107" s="1"/>
      <c r="DBK107" s="1"/>
      <c r="DBL107" s="1"/>
      <c r="DBM107" s="1"/>
      <c r="DBN107" s="1"/>
      <c r="DBO107" s="1"/>
      <c r="DBP107" s="1"/>
      <c r="DBQ107" s="1"/>
      <c r="DBR107" s="1"/>
      <c r="DBS107" s="1"/>
      <c r="DBT107" s="1"/>
      <c r="DBU107" s="1"/>
      <c r="DBV107" s="1"/>
      <c r="DBW107" s="1"/>
      <c r="DBX107" s="1"/>
      <c r="DBY107" s="1"/>
      <c r="DBZ107" s="1"/>
      <c r="DCA107" s="1"/>
      <c r="DCB107" s="1"/>
      <c r="DCC107" s="1"/>
      <c r="DCD107" s="1"/>
      <c r="DCE107" s="1"/>
      <c r="DCF107" s="1"/>
      <c r="DCG107" s="1"/>
      <c r="DCH107" s="1"/>
      <c r="DCI107" s="1"/>
      <c r="DCJ107" s="1"/>
      <c r="DCK107" s="1"/>
      <c r="DCL107" s="1"/>
      <c r="DCM107" s="1"/>
      <c r="DCN107" s="1"/>
      <c r="DCO107" s="1"/>
      <c r="DCP107" s="1"/>
      <c r="DCQ107" s="1"/>
      <c r="DCR107" s="1"/>
      <c r="DCS107" s="1"/>
      <c r="DCT107" s="1"/>
      <c r="DCU107" s="1"/>
      <c r="DCV107" s="1"/>
      <c r="DCW107" s="1"/>
      <c r="DCX107" s="1"/>
      <c r="DCY107" s="1"/>
      <c r="DCZ107" s="1"/>
      <c r="DDA107" s="1"/>
      <c r="DDB107" s="1"/>
      <c r="DDC107" s="1"/>
      <c r="DDD107" s="1"/>
      <c r="DDE107" s="1"/>
      <c r="DDF107" s="1"/>
      <c r="DDG107" s="1"/>
      <c r="DDH107" s="1"/>
      <c r="DDI107" s="1"/>
      <c r="DDJ107" s="1" t="s">
        <v>130</v>
      </c>
      <c r="DDK107" s="1" t="s">
        <v>130</v>
      </c>
      <c r="DDL107" s="1" t="s">
        <v>130</v>
      </c>
      <c r="DDM107" s="1" t="s">
        <v>130</v>
      </c>
      <c r="DDN107" s="1" t="s">
        <v>130</v>
      </c>
      <c r="DDO107" s="1" t="s">
        <v>130</v>
      </c>
      <c r="DDP107" s="1" t="s">
        <v>130</v>
      </c>
      <c r="DDQ107" s="1" t="s">
        <v>130</v>
      </c>
      <c r="DDR107" s="1" t="s">
        <v>130</v>
      </c>
      <c r="DDS107" s="1" t="s">
        <v>130</v>
      </c>
      <c r="DDT107" s="1" t="s">
        <v>130</v>
      </c>
      <c r="DDU107" s="1" t="s">
        <v>130</v>
      </c>
      <c r="DDV107" s="1" t="s">
        <v>130</v>
      </c>
      <c r="DDW107" s="1" t="s">
        <v>130</v>
      </c>
      <c r="DDX107" s="1" t="s">
        <v>130</v>
      </c>
      <c r="DDY107" s="1" t="s">
        <v>130</v>
      </c>
      <c r="DDZ107" s="1" t="s">
        <v>130</v>
      </c>
      <c r="DEA107" s="1" t="s">
        <v>130</v>
      </c>
      <c r="DEB107" s="1" t="s">
        <v>130</v>
      </c>
      <c r="DEC107" s="1" t="s">
        <v>130</v>
      </c>
      <c r="DED107" s="1" t="s">
        <v>130</v>
      </c>
      <c r="DEE107" s="1" t="s">
        <v>130</v>
      </c>
      <c r="DEF107" s="1" t="s">
        <v>130</v>
      </c>
      <c r="DEG107" s="1" t="s">
        <v>130</v>
      </c>
      <c r="DEH107" s="1" t="s">
        <v>130</v>
      </c>
      <c r="DEI107" s="1" t="s">
        <v>130</v>
      </c>
      <c r="DEJ107" s="1" t="s">
        <v>130</v>
      </c>
      <c r="DEK107" s="1" t="s">
        <v>130</v>
      </c>
      <c r="DEL107" s="1" t="s">
        <v>130</v>
      </c>
      <c r="DEM107" s="1" t="s">
        <v>130</v>
      </c>
      <c r="DEN107" s="1" t="s">
        <v>130</v>
      </c>
      <c r="DEO107" s="1" t="s">
        <v>130</v>
      </c>
      <c r="DEP107" s="1" t="s">
        <v>130</v>
      </c>
      <c r="DEQ107" s="1"/>
      <c r="DER107" s="1"/>
      <c r="DES107" s="1"/>
      <c r="DET107" s="1"/>
      <c r="DEU107" s="1"/>
      <c r="DEV107" s="1"/>
      <c r="DEW107" s="1"/>
      <c r="DEX107" s="1"/>
      <c r="DEY107" s="1"/>
      <c r="DEZ107" s="1"/>
      <c r="DFA107" s="1"/>
      <c r="DFB107" s="1"/>
      <c r="DFC107" s="1"/>
      <c r="DFD107" s="1"/>
      <c r="DFE107" s="1"/>
      <c r="DFF107" s="1"/>
      <c r="DFG107" s="1"/>
      <c r="DFH107" s="1"/>
      <c r="DFI107" s="1"/>
      <c r="DFJ107" s="1"/>
      <c r="DFK107" s="1"/>
      <c r="DFL107" s="1"/>
      <c r="DFM107" s="1"/>
      <c r="DFN107" s="1"/>
      <c r="DFO107" s="1"/>
      <c r="DFP107" s="1"/>
      <c r="DFQ107" s="1"/>
      <c r="DFR107" s="1"/>
      <c r="DFS107" s="1"/>
      <c r="DFT107" s="1"/>
      <c r="DFU107" s="1"/>
      <c r="DFV107" s="1"/>
      <c r="DFW107" s="1"/>
      <c r="DFX107" s="1"/>
      <c r="DFY107" s="1"/>
      <c r="DFZ107" s="1"/>
      <c r="DGA107" s="1"/>
      <c r="DGB107" s="1"/>
      <c r="DGC107" s="1"/>
      <c r="DGD107" s="1"/>
      <c r="DGE107" s="1"/>
      <c r="DGF107" s="1"/>
      <c r="DGG107" s="1"/>
      <c r="DGH107" s="1"/>
      <c r="DGI107" s="1"/>
      <c r="DGJ107" s="1"/>
      <c r="DGK107" s="1"/>
      <c r="DGL107" s="1"/>
      <c r="DGM107" s="1"/>
      <c r="DGN107" s="1"/>
      <c r="DGO107" s="1"/>
      <c r="DGP107" s="1"/>
      <c r="DGQ107" s="1"/>
      <c r="DGR107" s="1"/>
      <c r="DGS107" s="1"/>
      <c r="DGT107" s="1"/>
      <c r="DGU107" s="1"/>
      <c r="DGV107" s="1"/>
      <c r="DGW107" s="1"/>
      <c r="DGX107" s="1"/>
      <c r="DGY107" s="1"/>
      <c r="DGZ107" s="1"/>
      <c r="DHA107" s="1"/>
      <c r="DHB107" s="1"/>
      <c r="DHC107" s="1"/>
      <c r="DHD107" s="1"/>
      <c r="DHE107" s="1"/>
      <c r="DHF107" s="1"/>
      <c r="DHG107" s="1"/>
      <c r="DHH107" s="1"/>
      <c r="DHI107" s="1"/>
      <c r="DHJ107" s="1"/>
      <c r="DHK107" s="1"/>
      <c r="DHL107" s="1"/>
      <c r="DHM107" s="1"/>
      <c r="DHN107" s="1"/>
      <c r="DHO107" s="1"/>
      <c r="DHP107" s="1"/>
      <c r="DHQ107" s="1"/>
      <c r="DHR107" s="1"/>
      <c r="DHS107" s="1"/>
      <c r="DHT107" s="1"/>
      <c r="DHU107" s="1"/>
      <c r="DHV107" s="1"/>
      <c r="DHW107" s="1"/>
      <c r="DHX107" s="1"/>
      <c r="DHY107" s="1"/>
      <c r="DHZ107" s="1"/>
      <c r="DIA107" s="1"/>
      <c r="DIB107" s="1"/>
      <c r="DIC107" s="1"/>
      <c r="DID107" s="1"/>
      <c r="DIE107" s="1"/>
      <c r="DIF107" s="1"/>
      <c r="DIG107" s="1"/>
      <c r="DIH107" s="1"/>
      <c r="DII107" s="1"/>
      <c r="DIJ107" s="1"/>
      <c r="DIK107" s="1"/>
      <c r="DIL107" s="1"/>
      <c r="DIM107" s="1"/>
      <c r="DIN107" s="1"/>
      <c r="DIO107" s="1"/>
      <c r="DIP107" s="1"/>
      <c r="DIQ107" s="1"/>
      <c r="DIR107" s="1"/>
      <c r="DIS107" s="1"/>
      <c r="DIT107" s="1"/>
      <c r="DIU107" s="1"/>
      <c r="DIV107" s="1"/>
      <c r="DIW107" s="1"/>
      <c r="DIX107" s="1"/>
      <c r="DIY107" s="1"/>
      <c r="DIZ107" s="1"/>
      <c r="DJA107" s="1"/>
      <c r="DJB107" s="1"/>
      <c r="DJC107" s="1"/>
      <c r="DJD107" s="1"/>
      <c r="DJE107" s="1"/>
      <c r="DJF107" s="1"/>
      <c r="DJG107" s="1"/>
      <c r="DJH107" s="1"/>
      <c r="DJI107" s="1"/>
      <c r="DJJ107" s="1"/>
      <c r="DJK107" s="1"/>
      <c r="DJL107" s="1"/>
      <c r="DJM107" s="1"/>
      <c r="DJN107" s="1"/>
      <c r="DJO107" s="1"/>
      <c r="DJP107" s="1"/>
      <c r="DJQ107" s="1"/>
      <c r="DJR107" s="1"/>
      <c r="DJS107" s="1"/>
      <c r="DJT107" s="1"/>
      <c r="DJU107" s="1"/>
      <c r="DJV107" s="1"/>
      <c r="DJW107" s="1"/>
      <c r="DJX107" s="1"/>
      <c r="DJY107" s="1"/>
      <c r="DJZ107" s="1"/>
      <c r="DKA107" s="1"/>
      <c r="DKB107" s="1"/>
      <c r="DKC107" s="1"/>
      <c r="DKD107" s="1"/>
      <c r="DKE107" s="1"/>
      <c r="DKF107" s="1"/>
      <c r="DKG107" s="1"/>
      <c r="DKH107" s="1"/>
      <c r="DKI107" s="1"/>
      <c r="DKJ107" s="1"/>
      <c r="DKK107" s="1"/>
      <c r="DKL107" s="1"/>
      <c r="DKM107" s="1"/>
      <c r="DKN107" s="1"/>
      <c r="DKO107" s="1"/>
      <c r="DKP107" s="1"/>
      <c r="DKQ107" s="1"/>
      <c r="DKR107" s="1"/>
      <c r="DKS107" s="1"/>
      <c r="DKT107" s="1"/>
      <c r="DKU107" s="1"/>
      <c r="DKV107" s="1"/>
      <c r="DKW107" s="1"/>
      <c r="DKX107" s="1"/>
      <c r="DKY107" s="1"/>
      <c r="DKZ107" s="1"/>
      <c r="DLA107" s="1"/>
      <c r="DLB107" s="1"/>
      <c r="DLC107" s="1"/>
      <c r="DLD107" s="1"/>
      <c r="DLE107" s="1"/>
      <c r="DLF107" s="1"/>
      <c r="DLG107" s="1"/>
      <c r="DLH107" s="1"/>
      <c r="DLI107" s="1"/>
      <c r="DLJ107" s="1"/>
      <c r="DLK107" s="1"/>
      <c r="DLL107" s="1"/>
      <c r="DLM107" s="1"/>
      <c r="DLN107" s="1"/>
      <c r="DLO107" s="1"/>
      <c r="DLP107" s="1"/>
      <c r="DLQ107" s="1"/>
      <c r="DLR107" s="1"/>
      <c r="DLS107" s="1"/>
      <c r="DLT107" s="1"/>
      <c r="DLU107" s="1"/>
      <c r="DLV107" s="1"/>
      <c r="DLW107" s="1"/>
      <c r="DLX107" s="1"/>
      <c r="DLY107" s="1"/>
      <c r="DLZ107" s="1"/>
      <c r="DMA107" s="1"/>
      <c r="DMB107" s="1"/>
      <c r="DMC107" s="1"/>
      <c r="DMD107" s="1"/>
      <c r="DME107" s="1"/>
      <c r="DMF107" s="1"/>
      <c r="DMG107" s="1"/>
      <c r="DMH107" s="1"/>
      <c r="DMI107" s="1"/>
      <c r="DMJ107" s="1"/>
      <c r="DMK107" s="1"/>
      <c r="DML107" s="1"/>
      <c r="DMM107" s="1"/>
      <c r="DMN107" s="1"/>
      <c r="DMO107" s="1"/>
      <c r="DMP107" s="1"/>
      <c r="DMQ107" s="1"/>
      <c r="DMR107" s="1"/>
      <c r="DMS107" s="1"/>
      <c r="DMT107" s="1"/>
      <c r="DMU107" s="1"/>
      <c r="DMV107" s="1"/>
      <c r="DMW107" s="1"/>
      <c r="DMX107" s="1"/>
      <c r="DMY107" s="1"/>
      <c r="DMZ107" s="1"/>
      <c r="DNA107" s="1"/>
      <c r="DNB107" s="1"/>
      <c r="DNC107" s="1"/>
      <c r="DND107" s="1"/>
      <c r="DNE107" s="1"/>
      <c r="DNF107" s="1"/>
      <c r="DNG107" s="1"/>
      <c r="DNH107" s="1"/>
      <c r="DNI107" s="1"/>
      <c r="DNJ107" s="1"/>
      <c r="DNK107" s="1"/>
      <c r="DNL107" s="1"/>
      <c r="DNM107" s="1"/>
      <c r="DNN107" s="1"/>
      <c r="DNO107" s="1"/>
      <c r="DNP107" s="1"/>
      <c r="DNQ107" s="1"/>
      <c r="DNR107" s="1"/>
      <c r="DNS107" s="1"/>
      <c r="DNT107" s="1"/>
      <c r="DNU107" s="1"/>
      <c r="DNV107" s="1"/>
      <c r="DNW107" s="1"/>
      <c r="DNX107" s="1"/>
      <c r="DNY107" s="1"/>
      <c r="DNZ107" s="1"/>
      <c r="DOA107" s="1"/>
      <c r="DOB107" s="1"/>
      <c r="DOC107" s="1"/>
      <c r="DOD107" s="1"/>
      <c r="DOE107" s="1"/>
      <c r="DOF107" s="1"/>
      <c r="DOG107" s="1"/>
      <c r="DOH107" s="1"/>
      <c r="DOI107" s="1"/>
      <c r="DOJ107" s="1"/>
      <c r="DOK107" s="1"/>
      <c r="DOL107" s="1"/>
      <c r="DOM107" s="1"/>
      <c r="DON107" s="1"/>
      <c r="DOO107" s="1"/>
      <c r="DOP107" s="1"/>
      <c r="DOQ107" s="1"/>
      <c r="DOR107" s="1"/>
      <c r="DOS107" s="1"/>
      <c r="DOT107" s="1"/>
      <c r="DOU107" s="1"/>
      <c r="DOV107" s="1"/>
      <c r="DOW107" s="1"/>
      <c r="DOX107" s="1"/>
      <c r="DOY107" s="1"/>
      <c r="DOZ107" s="1"/>
      <c r="DPA107" s="1"/>
      <c r="DPB107" s="1"/>
      <c r="DPC107" s="1"/>
      <c r="DPD107" s="1"/>
      <c r="DPE107" s="1"/>
      <c r="DPF107" s="1"/>
      <c r="DPG107" s="1"/>
      <c r="DPH107" s="1"/>
      <c r="DPI107" s="1"/>
      <c r="DPJ107" s="1"/>
      <c r="DPK107" s="1"/>
      <c r="DPL107" s="1"/>
      <c r="DPM107" s="1"/>
      <c r="DPN107" s="1"/>
      <c r="DPO107" s="1"/>
      <c r="DPP107" s="1"/>
      <c r="DPQ107" s="1"/>
      <c r="DPR107" s="1"/>
      <c r="DPS107" s="1"/>
      <c r="DPT107" s="1"/>
      <c r="DPU107" s="1"/>
      <c r="DPV107" s="1"/>
      <c r="DPW107" s="1"/>
      <c r="DPX107" s="1"/>
      <c r="DPY107" s="1"/>
      <c r="DPZ107" s="1"/>
      <c r="DQA107" s="1"/>
      <c r="DQB107" s="1"/>
      <c r="DQC107" s="1"/>
      <c r="DQD107" s="1"/>
      <c r="DQE107" s="1"/>
      <c r="DQF107" s="1"/>
      <c r="DQG107" s="1"/>
      <c r="DQH107" s="1"/>
      <c r="DQI107" s="1"/>
      <c r="DQJ107" s="1"/>
      <c r="DQK107" s="1"/>
      <c r="DQL107" s="1"/>
      <c r="DQM107" s="1"/>
      <c r="DQN107" s="1"/>
      <c r="DQO107" s="1"/>
      <c r="DQP107" s="1"/>
      <c r="DQQ107" s="1"/>
      <c r="DQR107" s="1"/>
      <c r="DQS107" s="1"/>
      <c r="DQT107" s="1"/>
      <c r="DQU107" s="1"/>
      <c r="DQV107" s="1"/>
      <c r="DQW107" s="1"/>
      <c r="DQX107" s="1"/>
      <c r="DQY107" s="1"/>
      <c r="DQZ107" s="1"/>
      <c r="DRA107" s="1"/>
      <c r="DRB107" s="1"/>
      <c r="DRC107" s="1"/>
      <c r="DRD107" s="1"/>
      <c r="DRE107" s="1"/>
      <c r="DRF107" s="1"/>
      <c r="DRG107" s="1"/>
      <c r="DRH107" s="1"/>
      <c r="DRI107" s="1"/>
      <c r="DRJ107" s="1"/>
      <c r="DRK107" s="1"/>
      <c r="DRL107" s="1"/>
      <c r="DRM107" s="1"/>
      <c r="DRN107" s="1"/>
      <c r="DRO107" s="1"/>
      <c r="DRP107" s="1"/>
      <c r="DRQ107" s="1"/>
      <c r="DRR107" s="1"/>
      <c r="DRS107" s="1"/>
      <c r="DRT107" s="1"/>
      <c r="DRU107" s="1"/>
      <c r="DRV107" s="1"/>
      <c r="DRW107" s="1"/>
      <c r="DRX107" s="1"/>
      <c r="DRY107" s="1"/>
      <c r="DRZ107" s="1"/>
      <c r="DSA107" s="1"/>
      <c r="DSB107" s="1"/>
      <c r="DSC107" s="1"/>
      <c r="DSD107" s="1"/>
      <c r="DSE107" s="1"/>
      <c r="DSF107" s="1"/>
      <c r="DSG107" s="1"/>
      <c r="DSH107" s="1"/>
      <c r="DSI107" s="1"/>
      <c r="DSJ107" s="1"/>
      <c r="DSK107" s="1"/>
      <c r="DSL107" s="1"/>
      <c r="DSM107" s="1"/>
      <c r="DSN107" s="1"/>
      <c r="DSO107" s="1"/>
      <c r="DSP107" s="1"/>
      <c r="DSQ107" s="1"/>
      <c r="DSR107" s="1"/>
      <c r="DSS107" s="1"/>
      <c r="DST107" s="1"/>
      <c r="DSU107" s="1"/>
      <c r="DSV107" s="1"/>
      <c r="DSW107" s="1"/>
      <c r="DSX107" s="1"/>
      <c r="DSY107" s="1"/>
      <c r="DSZ107" s="1"/>
      <c r="DTA107" s="1"/>
      <c r="DTB107" s="1"/>
      <c r="DTC107" s="1"/>
      <c r="DTD107" s="1"/>
      <c r="DTE107" s="1"/>
      <c r="DTF107" s="1"/>
      <c r="DTG107" s="1"/>
      <c r="DTH107" s="1"/>
      <c r="DTI107" s="1"/>
      <c r="DTJ107" s="1"/>
      <c r="DTK107" s="1"/>
      <c r="DTL107" s="1"/>
      <c r="DTM107" s="1"/>
      <c r="DTN107" s="1"/>
      <c r="DTO107" s="1"/>
      <c r="DTP107" s="1"/>
      <c r="DTQ107" s="1"/>
      <c r="DTR107" s="1"/>
      <c r="DTS107" s="1"/>
      <c r="DTT107" s="1"/>
      <c r="DTU107" s="1"/>
      <c r="DTV107" s="1"/>
      <c r="DTW107" s="1"/>
      <c r="DTX107" s="1"/>
      <c r="DTY107" s="1"/>
      <c r="DTZ107" s="1"/>
      <c r="DUA107" s="1"/>
      <c r="DUB107" s="1"/>
      <c r="DUC107" s="1"/>
      <c r="DUD107" s="1"/>
      <c r="DUE107" s="1"/>
      <c r="DUF107" s="1"/>
      <c r="DUG107" s="1"/>
      <c r="DUH107" s="1"/>
      <c r="DUI107" s="1"/>
      <c r="DUJ107" s="1"/>
      <c r="DUK107" s="1"/>
      <c r="DUL107" s="1"/>
      <c r="DUM107" s="1"/>
      <c r="DUN107" s="1"/>
      <c r="DUO107" s="1"/>
      <c r="DUP107" s="1"/>
      <c r="DUQ107" s="1"/>
      <c r="DUR107" s="1"/>
      <c r="DUS107" s="1"/>
      <c r="DUT107" s="1"/>
      <c r="DUU107" s="1"/>
      <c r="DUV107" s="1"/>
      <c r="DUW107" s="1"/>
      <c r="DUX107" s="1"/>
      <c r="DUY107" s="1"/>
      <c r="DUZ107" s="1"/>
      <c r="DVA107" s="1"/>
      <c r="DVB107" s="1"/>
      <c r="DVC107" s="1"/>
      <c r="DVD107" s="1"/>
      <c r="DVE107" s="1"/>
      <c r="DVF107" s="1"/>
      <c r="DVG107" s="1"/>
      <c r="DVH107" s="1"/>
      <c r="DVI107" s="1"/>
      <c r="DVJ107" s="1"/>
      <c r="DVK107" s="1"/>
      <c r="DVL107" s="1"/>
      <c r="DVM107" s="1"/>
      <c r="DVN107" s="1"/>
      <c r="DVO107" s="1"/>
      <c r="DVP107" s="1"/>
      <c r="DVQ107" s="1"/>
      <c r="DVR107" s="1"/>
      <c r="DVS107" s="1"/>
      <c r="DVT107" s="1"/>
      <c r="DVU107" s="1"/>
      <c r="DVV107" s="1"/>
      <c r="DVW107" s="1"/>
      <c r="DVX107" s="1"/>
      <c r="DVY107" s="1"/>
      <c r="DVZ107" s="1"/>
      <c r="DWA107" s="1"/>
      <c r="DWB107" s="1"/>
      <c r="DWC107" s="1"/>
      <c r="DWD107" s="1"/>
      <c r="DWE107" s="1"/>
      <c r="DWF107" s="1"/>
      <c r="DWG107" s="1"/>
      <c r="DWH107" s="1"/>
      <c r="DWI107" s="1"/>
      <c r="DWJ107" s="1"/>
      <c r="DWK107" s="1"/>
      <c r="DWL107" s="1"/>
      <c r="DWM107" s="1"/>
      <c r="DWN107" s="1"/>
      <c r="DWO107" s="1"/>
      <c r="DWP107" s="1"/>
      <c r="DWQ107" s="1"/>
      <c r="DWR107" s="1"/>
      <c r="DWS107" s="1"/>
      <c r="DWT107" s="1"/>
      <c r="DWU107" s="1"/>
      <c r="DWV107" s="1"/>
      <c r="DWW107" s="1"/>
      <c r="DWX107" s="1"/>
      <c r="DWY107" s="1"/>
      <c r="DWZ107" s="1"/>
      <c r="DXA107" s="1"/>
      <c r="DXB107" s="1"/>
      <c r="DXC107" s="1"/>
      <c r="DXD107" s="1"/>
      <c r="DXE107" s="1"/>
      <c r="DXF107" s="1"/>
      <c r="DXG107" s="1"/>
      <c r="DXH107" s="1"/>
      <c r="DXI107" s="1"/>
      <c r="DXJ107" s="1"/>
      <c r="DXK107" s="1"/>
      <c r="DXL107" s="1"/>
      <c r="DXM107" s="1"/>
      <c r="DXN107" s="1"/>
      <c r="DXO107" s="1"/>
      <c r="DXP107" s="1"/>
      <c r="DXQ107" s="1"/>
      <c r="DXR107" s="1"/>
      <c r="DXS107" s="1"/>
      <c r="DXT107" s="1"/>
      <c r="DXU107" s="1"/>
      <c r="DXV107" s="1"/>
      <c r="DXW107" s="1"/>
      <c r="DXX107" s="1"/>
      <c r="DXY107" s="1"/>
      <c r="DXZ107" s="1"/>
      <c r="DYA107" s="1"/>
      <c r="DYB107" s="1"/>
      <c r="DYC107" s="1"/>
      <c r="DYD107" s="1"/>
      <c r="DYE107" s="1"/>
      <c r="DYF107" s="1"/>
      <c r="DYG107" s="1"/>
      <c r="DYH107" s="1"/>
      <c r="DYI107" s="1"/>
      <c r="DYJ107" s="1"/>
      <c r="DYK107" s="1"/>
      <c r="DYL107" s="1"/>
      <c r="DYM107" s="1"/>
      <c r="DYN107" s="1"/>
      <c r="DYO107" s="1"/>
      <c r="DYP107" s="1"/>
      <c r="DYQ107" s="1"/>
      <c r="DYR107" s="1"/>
      <c r="DYS107" s="1"/>
      <c r="DYT107" s="1"/>
      <c r="DYU107" s="1"/>
      <c r="DYV107" s="1"/>
      <c r="DYW107" s="1"/>
      <c r="DYX107" s="1"/>
      <c r="DYY107" s="1"/>
      <c r="DYZ107" s="1"/>
      <c r="DZA107" s="1"/>
      <c r="DZB107" s="1"/>
      <c r="DZC107" s="1"/>
      <c r="DZD107" s="1"/>
      <c r="DZE107" s="1"/>
      <c r="DZF107" s="1"/>
      <c r="DZG107" s="1"/>
      <c r="DZH107" s="1"/>
      <c r="DZI107" s="1"/>
      <c r="DZJ107" s="1"/>
      <c r="DZK107" s="1"/>
      <c r="DZL107" s="1"/>
      <c r="DZM107" s="1"/>
      <c r="DZN107" s="1"/>
      <c r="DZO107" s="1"/>
      <c r="DZP107" s="1"/>
      <c r="DZQ107" s="1"/>
      <c r="DZR107" s="1"/>
      <c r="DZS107" s="1"/>
      <c r="DZT107" s="1"/>
      <c r="DZU107" s="1"/>
      <c r="DZV107" s="1"/>
      <c r="DZW107" s="1"/>
      <c r="DZY107" s="123">
        <f t="shared" si="256"/>
        <v>56</v>
      </c>
      <c r="DZZ107" s="32"/>
      <c r="EAA107" s="32"/>
      <c r="EAB107" s="32"/>
      <c r="EAC107" s="32">
        <v>7</v>
      </c>
      <c r="EAD107" s="62">
        <f t="shared" si="263"/>
        <v>0.125</v>
      </c>
      <c r="EAE107" s="115">
        <v>8</v>
      </c>
      <c r="EAF107" s="32">
        <f t="shared" si="264"/>
        <v>64</v>
      </c>
      <c r="EAG107" s="32">
        <f t="shared" si="257"/>
        <v>15</v>
      </c>
      <c r="EAH107" s="138">
        <f t="shared" si="258"/>
        <v>0.53333333333333333</v>
      </c>
      <c r="EAI107" s="138">
        <f t="shared" si="259"/>
        <v>0.125</v>
      </c>
      <c r="EAJ107" s="138">
        <f t="shared" si="260"/>
        <v>0.46666666666666667</v>
      </c>
      <c r="EAK107" s="139">
        <f t="shared" si="265"/>
        <v>0.875</v>
      </c>
      <c r="EAL107" s="138">
        <f t="shared" si="261"/>
        <v>0.109375</v>
      </c>
      <c r="EAM107" s="138">
        <f t="shared" si="262"/>
        <v>0.125</v>
      </c>
    </row>
    <row r="108" spans="1:3419" ht="14.65" thickBot="1" x14ac:dyDescent="0.5">
      <c r="A108" s="21">
        <v>1</v>
      </c>
      <c r="B108" s="151" t="s">
        <v>77</v>
      </c>
      <c r="C108" s="152"/>
      <c r="D108" s="152"/>
      <c r="E108" s="152"/>
      <c r="F108" s="153"/>
      <c r="G108" s="5" t="s">
        <v>130</v>
      </c>
      <c r="H108" s="5" t="s">
        <v>130</v>
      </c>
      <c r="I108" s="5"/>
      <c r="J108" s="8" t="s">
        <v>130</v>
      </c>
      <c r="K108" s="8"/>
      <c r="L108" s="8" t="s">
        <v>130</v>
      </c>
      <c r="M108" s="8"/>
      <c r="N108" s="8"/>
      <c r="O108" s="8"/>
      <c r="P108" s="8"/>
      <c r="Q108" s="8" t="s">
        <v>130</v>
      </c>
      <c r="R108" s="8"/>
      <c r="S108" s="8"/>
      <c r="T108" s="8"/>
      <c r="U108" s="8"/>
      <c r="V108" s="8"/>
      <c r="W108" s="8" t="s">
        <v>130</v>
      </c>
      <c r="X108" s="8"/>
      <c r="Y108" s="8"/>
      <c r="Z108" s="8"/>
      <c r="AA108" s="8"/>
      <c r="AB108" s="8"/>
      <c r="AC108" s="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  <c r="AY108" s="8"/>
      <c r="AZ108" s="8"/>
      <c r="BA108" s="8"/>
      <c r="BB108" s="8" t="s">
        <v>130</v>
      </c>
      <c r="BC108" s="8"/>
      <c r="BD108" s="8" t="s">
        <v>130</v>
      </c>
      <c r="BE108" s="8"/>
      <c r="BF108" s="8"/>
      <c r="BG108" s="8"/>
      <c r="BH108" s="8"/>
      <c r="BI108" s="8"/>
      <c r="BJ108" s="8"/>
      <c r="BK108" s="8" t="s">
        <v>130</v>
      </c>
      <c r="BL108" s="8"/>
      <c r="BM108" s="8"/>
      <c r="BN108" s="8"/>
      <c r="BO108" s="8"/>
      <c r="BP108" s="8"/>
      <c r="BQ108" s="8"/>
      <c r="BR108" s="8"/>
      <c r="BS108" s="8"/>
      <c r="BT108" s="8"/>
      <c r="BU108" s="8"/>
      <c r="BV108" s="8"/>
      <c r="BW108" s="8"/>
      <c r="BX108" s="8"/>
      <c r="BY108" s="8" t="s">
        <v>130</v>
      </c>
      <c r="BZ108" s="8"/>
      <c r="CA108" s="8"/>
      <c r="CB108" s="8"/>
      <c r="CC108" s="8"/>
      <c r="CD108" s="8"/>
      <c r="CE108" s="8"/>
      <c r="CF108" s="8"/>
      <c r="CG108" s="10"/>
      <c r="CH108" s="14"/>
      <c r="CI108" s="17"/>
      <c r="CJ108" s="17"/>
      <c r="CK108" s="17"/>
      <c r="CL108" s="17"/>
      <c r="CM108" s="25"/>
      <c r="CN108" s="25"/>
      <c r="CO108" s="25" t="s">
        <v>130</v>
      </c>
      <c r="CP108" s="25"/>
      <c r="CQ108" s="25"/>
      <c r="CR108" s="25"/>
      <c r="CS108" s="25"/>
      <c r="CT108" s="25"/>
      <c r="CU108" s="25"/>
      <c r="CV108" s="25"/>
      <c r="CW108" s="25"/>
      <c r="CX108" s="25"/>
      <c r="CY108" s="25"/>
      <c r="CZ108" s="25"/>
      <c r="DA108" s="25"/>
      <c r="DB108" s="25"/>
      <c r="DC108" s="25"/>
      <c r="DD108" s="25"/>
      <c r="DE108" s="25"/>
      <c r="DF108" s="25"/>
      <c r="DG108" s="25"/>
      <c r="DH108" s="25"/>
      <c r="DI108" s="25"/>
      <c r="DJ108" s="25"/>
      <c r="DK108" s="25"/>
      <c r="DL108" s="25"/>
      <c r="DM108" s="25"/>
      <c r="DN108" s="25"/>
      <c r="DO108" s="25"/>
      <c r="DP108" s="25"/>
      <c r="DQ108" s="25"/>
      <c r="DR108" s="25"/>
      <c r="DS108" s="25"/>
      <c r="DT108" s="25"/>
      <c r="DU108" s="25"/>
      <c r="DV108" s="25"/>
      <c r="DW108" s="25"/>
      <c r="DX108" s="25"/>
      <c r="DY108" s="25"/>
      <c r="DZ108" s="25"/>
      <c r="EA108" s="25"/>
      <c r="EB108" s="25"/>
      <c r="EC108" s="25"/>
      <c r="ED108" s="25"/>
      <c r="EE108" s="25"/>
      <c r="EF108" s="25"/>
      <c r="EG108" s="25"/>
      <c r="EH108" s="25"/>
      <c r="EI108" s="25"/>
      <c r="EJ108" s="25"/>
      <c r="EK108" s="25"/>
      <c r="EL108" s="25"/>
      <c r="EM108" s="25"/>
      <c r="EN108" s="25"/>
      <c r="EO108" s="25"/>
      <c r="EP108" s="25"/>
      <c r="EQ108" s="25"/>
      <c r="ER108" s="25"/>
      <c r="ES108" s="25"/>
      <c r="ET108" s="27"/>
      <c r="EU108" s="27"/>
      <c r="EV108" s="27"/>
      <c r="EW108" s="27"/>
      <c r="EX108" s="27"/>
      <c r="EY108" s="27"/>
      <c r="EZ108" s="27"/>
      <c r="FA108" s="27"/>
      <c r="FB108" s="27"/>
      <c r="FC108" s="27"/>
      <c r="FD108" s="27"/>
      <c r="FE108" s="27"/>
      <c r="FF108" s="27"/>
      <c r="FG108" s="27"/>
      <c r="FH108" s="27"/>
      <c r="FI108" s="27"/>
      <c r="FJ108" s="27"/>
      <c r="FK108" s="27"/>
      <c r="FL108" s="27"/>
      <c r="FM108" s="27"/>
      <c r="FN108" s="27"/>
      <c r="FO108" s="27"/>
      <c r="FP108" s="27"/>
      <c r="FQ108" s="27"/>
      <c r="FR108" s="27"/>
      <c r="FS108" s="27"/>
      <c r="FT108" s="27" t="s">
        <v>130</v>
      </c>
      <c r="FU108" s="27"/>
      <c r="FV108" s="27"/>
      <c r="FW108" s="27"/>
      <c r="FX108" s="27"/>
      <c r="FY108" s="27"/>
      <c r="FZ108" s="27"/>
      <c r="GA108" s="27"/>
      <c r="GB108" s="27"/>
      <c r="GC108" s="27"/>
      <c r="GD108" s="27"/>
      <c r="GE108" s="27"/>
      <c r="GF108" s="27"/>
      <c r="GG108" s="27"/>
      <c r="GH108" s="27"/>
      <c r="GI108" s="27"/>
      <c r="GJ108" s="27"/>
      <c r="GK108" s="27"/>
      <c r="GL108" s="27"/>
      <c r="GM108" s="27"/>
      <c r="GN108" s="27"/>
      <c r="GO108" s="27"/>
      <c r="GP108" s="27"/>
      <c r="GQ108" s="27"/>
      <c r="GR108" s="27"/>
      <c r="GS108" s="27"/>
      <c r="GT108" s="27"/>
      <c r="GU108" s="27"/>
      <c r="GV108" s="27"/>
      <c r="GW108" s="27"/>
      <c r="GX108" s="27"/>
      <c r="GY108" s="27"/>
      <c r="GZ108" s="27"/>
      <c r="HA108" s="27"/>
      <c r="HB108" s="27"/>
      <c r="HC108" s="27"/>
      <c r="HD108" s="27"/>
      <c r="HE108" s="27"/>
      <c r="HF108" s="27"/>
      <c r="HG108" s="27"/>
      <c r="HH108" s="27"/>
      <c r="HI108" s="27"/>
      <c r="HJ108" s="27"/>
      <c r="HK108" s="27"/>
      <c r="HL108" s="27"/>
      <c r="HM108" s="27"/>
      <c r="HN108" s="27"/>
      <c r="HO108" s="27"/>
      <c r="HP108" s="27"/>
      <c r="HQ108" s="27"/>
      <c r="HR108" s="27"/>
      <c r="HS108" s="27"/>
      <c r="HT108" s="27"/>
      <c r="HU108" s="27"/>
      <c r="HV108" s="27"/>
      <c r="HW108" s="27"/>
      <c r="HX108" s="27"/>
      <c r="HY108" s="27"/>
      <c r="HZ108" s="27"/>
      <c r="IA108" s="27"/>
      <c r="IB108" s="27"/>
      <c r="IC108" s="27"/>
      <c r="ID108" s="27"/>
      <c r="IE108" s="27"/>
      <c r="IF108" s="27"/>
      <c r="IG108" s="27"/>
      <c r="IH108" s="27"/>
      <c r="II108" s="27"/>
      <c r="IJ108" s="27"/>
      <c r="IK108" s="27"/>
      <c r="IL108" s="27"/>
      <c r="IM108" s="27"/>
      <c r="IN108" s="27"/>
      <c r="IO108" s="27"/>
      <c r="IP108" s="27"/>
      <c r="IQ108" s="27"/>
      <c r="IR108" s="27"/>
      <c r="IS108" s="27"/>
      <c r="IT108" s="27"/>
      <c r="IU108" s="27"/>
      <c r="IV108" s="27"/>
      <c r="IW108" s="27"/>
      <c r="IX108" s="27"/>
      <c r="IY108" s="27"/>
      <c r="IZ108" s="27"/>
      <c r="JA108" s="27"/>
      <c r="JB108" s="27"/>
      <c r="JC108" s="27"/>
      <c r="JD108" s="27"/>
      <c r="JE108" s="27"/>
      <c r="JF108" s="27"/>
      <c r="JG108" s="27"/>
      <c r="JH108" s="27" t="s">
        <v>130</v>
      </c>
      <c r="JI108" s="30"/>
      <c r="JJ108" s="30"/>
      <c r="JK108" s="30"/>
      <c r="JL108" s="30"/>
      <c r="JM108" s="30"/>
      <c r="JN108" s="30"/>
      <c r="JO108" s="30"/>
      <c r="JP108" s="30"/>
      <c r="JQ108" s="30"/>
      <c r="JR108" s="30"/>
      <c r="JS108" s="30"/>
      <c r="JT108" s="30"/>
      <c r="JU108" s="30"/>
      <c r="JV108" s="30"/>
      <c r="JW108" s="30"/>
      <c r="JX108" s="30"/>
      <c r="JY108" s="30"/>
      <c r="JZ108" s="30"/>
      <c r="KA108" s="30"/>
      <c r="KB108" s="30"/>
      <c r="KC108" s="30"/>
      <c r="KD108" s="30"/>
      <c r="KE108" s="30"/>
      <c r="KF108" s="30"/>
      <c r="KG108" s="30"/>
      <c r="KH108" s="30"/>
      <c r="KI108" s="30"/>
      <c r="KJ108" s="30"/>
      <c r="KK108" s="30"/>
      <c r="KL108" s="30"/>
      <c r="KM108" s="30"/>
      <c r="KN108" s="30"/>
      <c r="KO108" s="30"/>
      <c r="KP108" s="30"/>
      <c r="KQ108" s="30"/>
      <c r="KR108" s="30"/>
      <c r="KS108" s="30"/>
      <c r="KT108" s="30"/>
      <c r="KU108" s="30"/>
      <c r="KV108" s="30"/>
      <c r="KW108" s="30"/>
      <c r="KX108" s="30"/>
      <c r="KY108" s="30"/>
      <c r="KZ108" s="30"/>
      <c r="LA108" s="30"/>
      <c r="LB108" s="30"/>
      <c r="LC108" s="30"/>
      <c r="LD108" s="30"/>
      <c r="LE108" s="30"/>
      <c r="LF108" s="30"/>
      <c r="LG108" s="30" t="s">
        <v>130</v>
      </c>
      <c r="LH108" s="30"/>
      <c r="LI108" s="30" t="s">
        <v>130</v>
      </c>
      <c r="LJ108" s="30"/>
      <c r="LK108" s="30"/>
      <c r="LL108" s="30"/>
      <c r="LM108" s="30"/>
      <c r="LN108" s="30"/>
      <c r="LO108" s="30"/>
      <c r="LP108" s="30"/>
      <c r="LQ108" s="30"/>
      <c r="LR108" s="30"/>
      <c r="LS108" s="30"/>
      <c r="LT108" s="30"/>
      <c r="LU108" s="30"/>
      <c r="LV108" s="30"/>
      <c r="LW108" s="30"/>
      <c r="LX108" s="30"/>
      <c r="LY108" s="30"/>
      <c r="LZ108" s="30"/>
      <c r="MA108" s="33"/>
      <c r="MB108" s="33"/>
      <c r="MC108" s="33"/>
      <c r="MD108" s="33"/>
      <c r="ME108" s="33"/>
      <c r="MF108" s="33"/>
      <c r="MG108" s="33"/>
      <c r="MH108" s="33"/>
      <c r="MI108" s="33"/>
      <c r="MJ108" s="33"/>
      <c r="MK108" s="33"/>
      <c r="ML108" s="33"/>
      <c r="MM108" s="33"/>
      <c r="MN108" s="33"/>
      <c r="MO108" s="33"/>
      <c r="MP108" s="33"/>
      <c r="MQ108" s="33"/>
      <c r="MR108" s="33"/>
      <c r="MS108" s="33"/>
      <c r="MT108" s="33"/>
      <c r="MU108" s="33"/>
      <c r="MV108" s="33"/>
      <c r="MW108" s="33"/>
      <c r="MX108" s="33"/>
      <c r="MY108" s="36"/>
      <c r="MZ108" s="36"/>
      <c r="NA108" s="36"/>
      <c r="NB108" s="36"/>
      <c r="NC108" s="36"/>
      <c r="ND108" s="36"/>
      <c r="NE108" s="36"/>
      <c r="NF108" s="36"/>
      <c r="NG108" s="36"/>
      <c r="NH108" s="36"/>
      <c r="NI108" s="36"/>
      <c r="NJ108" s="36"/>
      <c r="NK108" s="36"/>
      <c r="NL108" s="36"/>
      <c r="NM108" s="36"/>
      <c r="NN108" s="36"/>
      <c r="NO108" s="36"/>
      <c r="NP108" s="36"/>
      <c r="NQ108" s="36"/>
      <c r="NR108" s="36"/>
      <c r="NS108" s="36"/>
      <c r="NT108" s="36"/>
      <c r="NU108" s="36"/>
      <c r="NV108" s="36"/>
      <c r="NW108" s="36"/>
      <c r="NX108" s="36"/>
      <c r="NY108" s="36"/>
      <c r="NZ108" s="36"/>
      <c r="OA108" s="36"/>
      <c r="OB108" s="36"/>
      <c r="OC108" s="36"/>
      <c r="OD108" s="36"/>
      <c r="OE108" s="36"/>
      <c r="OF108" s="36"/>
      <c r="OG108" s="36"/>
      <c r="OH108" s="36"/>
      <c r="OI108" s="36"/>
      <c r="OJ108" s="36"/>
      <c r="OK108" s="36"/>
      <c r="OL108" s="36"/>
      <c r="OM108" s="36"/>
      <c r="ON108" s="36"/>
      <c r="OO108" s="36"/>
      <c r="OP108" s="36"/>
      <c r="OQ108" s="36"/>
      <c r="OR108" s="36"/>
      <c r="OS108" s="36"/>
      <c r="OT108" s="36"/>
      <c r="OU108" s="36"/>
      <c r="OV108" s="36"/>
      <c r="OW108" s="36"/>
      <c r="OX108" s="36"/>
      <c r="OY108" s="36"/>
      <c r="OZ108" s="36"/>
      <c r="PA108" s="36"/>
      <c r="PB108" s="36"/>
      <c r="PC108" s="36"/>
      <c r="PD108" s="36"/>
      <c r="PE108" s="36"/>
      <c r="PF108" s="36"/>
      <c r="PG108" s="36"/>
      <c r="PH108" s="36"/>
      <c r="PI108" s="36"/>
      <c r="PJ108" s="36"/>
      <c r="PK108" s="36"/>
      <c r="PL108" s="36"/>
      <c r="PM108" s="36"/>
      <c r="PN108" s="36"/>
      <c r="PO108" s="36"/>
      <c r="PP108" s="36"/>
      <c r="PQ108" s="36"/>
      <c r="PR108" s="36"/>
      <c r="PS108" s="36"/>
      <c r="PT108" s="36"/>
      <c r="PU108" s="36"/>
      <c r="PV108" s="36"/>
      <c r="PW108" s="36"/>
      <c r="PX108" s="36"/>
      <c r="PY108" s="36"/>
      <c r="PZ108" s="36"/>
      <c r="QA108" s="36"/>
      <c r="QB108" s="36"/>
      <c r="QC108" s="36"/>
      <c r="QD108" s="36"/>
      <c r="QE108" s="36"/>
      <c r="QF108" s="36"/>
      <c r="QG108" s="36"/>
      <c r="QH108" s="36"/>
      <c r="QI108" s="36" t="s">
        <v>130</v>
      </c>
      <c r="QJ108" s="36"/>
      <c r="QK108" s="37"/>
      <c r="QL108" s="37"/>
      <c r="QM108" s="37"/>
      <c r="QN108" s="37"/>
      <c r="QO108" s="37"/>
      <c r="QP108" s="37"/>
      <c r="QQ108" s="37"/>
      <c r="QR108" s="37"/>
      <c r="QS108" s="37"/>
      <c r="QT108" s="37"/>
      <c r="QU108" s="37"/>
      <c r="QV108" s="37"/>
      <c r="QW108" s="37"/>
      <c r="QX108" s="37"/>
      <c r="QY108" s="37"/>
      <c r="QZ108" s="37"/>
      <c r="RA108" s="37"/>
      <c r="RB108" s="37"/>
      <c r="RC108" s="37"/>
      <c r="RD108" s="37"/>
      <c r="RE108" s="37"/>
      <c r="RF108" s="37"/>
      <c r="RG108" s="37"/>
      <c r="RH108" s="37"/>
      <c r="RI108" s="37"/>
      <c r="RJ108" s="37"/>
      <c r="RK108" s="37"/>
      <c r="RL108" s="37"/>
      <c r="RM108" s="37"/>
      <c r="RN108" s="37"/>
      <c r="RO108" s="37"/>
      <c r="RP108" s="37"/>
      <c r="RQ108" s="37"/>
      <c r="RR108" s="37"/>
      <c r="RS108" s="37"/>
      <c r="RT108" s="37"/>
      <c r="RU108" s="37"/>
      <c r="RV108" s="37"/>
      <c r="RW108" s="37"/>
      <c r="RX108" s="37"/>
      <c r="RY108" s="37"/>
      <c r="RZ108" s="37"/>
      <c r="SA108" s="37"/>
      <c r="SB108" s="37"/>
      <c r="SC108" s="37"/>
      <c r="SD108" s="37"/>
      <c r="SE108" s="37"/>
      <c r="SF108" s="37"/>
      <c r="SG108" s="37"/>
      <c r="SH108" s="37"/>
      <c r="SI108" s="37"/>
      <c r="SJ108" s="37"/>
      <c r="SK108" s="37"/>
      <c r="SL108" s="37"/>
      <c r="SM108" s="37"/>
      <c r="SN108" s="37"/>
      <c r="SO108" s="37"/>
      <c r="SP108" s="37"/>
      <c r="SQ108" s="37"/>
      <c r="SR108" s="37"/>
      <c r="SS108" s="37"/>
      <c r="ST108" s="37"/>
      <c r="SU108" s="37"/>
      <c r="SV108" s="37"/>
      <c r="SW108" s="37"/>
      <c r="SX108" s="37"/>
      <c r="SY108" s="37"/>
      <c r="SZ108" s="37"/>
      <c r="TA108" s="37"/>
      <c r="TB108" s="37"/>
      <c r="TC108" s="37"/>
      <c r="TD108" s="37"/>
      <c r="TE108" s="37"/>
      <c r="TF108" s="37"/>
      <c r="TG108" s="37"/>
      <c r="TH108" s="37"/>
      <c r="TI108" s="37"/>
      <c r="TJ108" s="37"/>
      <c r="TK108" s="37"/>
      <c r="TL108" s="37"/>
      <c r="TM108" s="37"/>
      <c r="TN108" s="37"/>
      <c r="TO108" s="37"/>
      <c r="TP108" s="37"/>
      <c r="TQ108" s="37"/>
      <c r="TR108" s="37"/>
      <c r="TS108" s="37"/>
      <c r="TT108" s="37"/>
      <c r="TU108" s="37"/>
      <c r="TV108" s="37"/>
      <c r="TW108" s="37"/>
      <c r="TX108" s="37"/>
      <c r="TY108" s="37"/>
      <c r="TZ108" s="37"/>
      <c r="UA108" s="37"/>
      <c r="UB108" s="37"/>
      <c r="UC108" s="37"/>
      <c r="UD108" s="37"/>
      <c r="UE108" s="37"/>
      <c r="UF108" s="37"/>
      <c r="UG108" s="37"/>
      <c r="UH108" s="37"/>
      <c r="UI108" s="37"/>
      <c r="UJ108" s="37"/>
      <c r="UK108" s="37"/>
      <c r="UL108" s="37"/>
      <c r="UM108" s="37"/>
      <c r="UN108" s="37"/>
      <c r="UO108" s="37"/>
      <c r="UP108" s="37"/>
      <c r="UQ108" s="37"/>
      <c r="UR108" s="37"/>
      <c r="US108" s="37"/>
      <c r="UT108" s="37"/>
      <c r="UU108" s="37"/>
      <c r="UV108" s="37"/>
      <c r="UW108" s="37"/>
      <c r="UX108" s="37"/>
      <c r="UY108" s="37"/>
      <c r="UZ108" s="37"/>
      <c r="VA108" s="37"/>
      <c r="VB108" s="37" t="s">
        <v>130</v>
      </c>
      <c r="VC108" s="37"/>
      <c r="VD108" s="37"/>
      <c r="VE108" s="37"/>
      <c r="VF108" s="37"/>
      <c r="VG108" s="37"/>
      <c r="VH108" s="37"/>
      <c r="VI108" s="37"/>
      <c r="VJ108" s="37"/>
      <c r="VK108" s="37"/>
      <c r="VL108" s="37"/>
      <c r="VM108" s="37"/>
      <c r="VN108" s="37"/>
      <c r="VO108" s="37"/>
      <c r="VP108" s="37"/>
      <c r="VQ108" s="37"/>
      <c r="VR108" s="37"/>
      <c r="VS108" s="37"/>
      <c r="VT108" s="37"/>
      <c r="VU108" s="37"/>
      <c r="VV108" s="37"/>
      <c r="VW108" s="37"/>
      <c r="VX108" s="37"/>
      <c r="VY108" s="37"/>
      <c r="VZ108" s="37"/>
      <c r="WA108" s="37"/>
      <c r="WB108" s="37"/>
      <c r="WC108" s="37"/>
      <c r="WD108" s="37"/>
      <c r="WE108" s="37"/>
      <c r="WF108" s="41"/>
      <c r="WG108" s="41"/>
      <c r="WH108" s="41"/>
      <c r="WI108" s="41"/>
      <c r="WJ108" s="41"/>
      <c r="WK108" s="41"/>
      <c r="WL108" s="41"/>
      <c r="WM108" s="41"/>
      <c r="WN108" s="41"/>
      <c r="WO108" s="41"/>
      <c r="WP108" s="41"/>
      <c r="WQ108" s="41"/>
      <c r="WR108" s="41"/>
      <c r="WS108" s="41"/>
      <c r="WT108" s="41"/>
      <c r="WU108" s="41"/>
      <c r="WV108" s="41"/>
      <c r="WW108" s="41"/>
      <c r="WX108" s="41"/>
      <c r="WY108" s="41"/>
      <c r="WZ108" s="41"/>
      <c r="XA108" s="41"/>
      <c r="XB108" s="41"/>
      <c r="XC108" s="41"/>
      <c r="XD108" s="41"/>
      <c r="XE108" s="41"/>
      <c r="XF108" s="41"/>
      <c r="XG108" s="41"/>
      <c r="XH108" s="41"/>
      <c r="XI108" s="41"/>
      <c r="XJ108" s="42"/>
      <c r="XK108" s="42"/>
      <c r="XL108" s="42"/>
      <c r="XM108" s="42"/>
      <c r="XN108" s="42"/>
      <c r="XO108" s="42"/>
      <c r="XP108" s="42"/>
      <c r="XQ108" s="42"/>
      <c r="XR108" s="42"/>
      <c r="XS108" s="42" t="s">
        <v>130</v>
      </c>
      <c r="XT108" s="42"/>
      <c r="XU108" s="42"/>
      <c r="XV108" s="42" t="s">
        <v>130</v>
      </c>
      <c r="XW108" s="42"/>
      <c r="XX108" s="42"/>
      <c r="XY108" s="42"/>
      <c r="XZ108" s="42"/>
      <c r="YA108" s="42"/>
      <c r="YB108" s="42"/>
      <c r="YC108" s="42"/>
      <c r="YD108" s="42"/>
      <c r="YE108" s="42"/>
      <c r="YF108" s="42"/>
      <c r="YG108" s="42"/>
      <c r="YH108" s="42"/>
      <c r="YI108" s="45"/>
      <c r="YJ108" s="45"/>
      <c r="YK108" s="45"/>
      <c r="YL108" s="45"/>
      <c r="YM108" s="45"/>
      <c r="YN108" s="45"/>
      <c r="YO108" s="45"/>
      <c r="YP108" s="45"/>
      <c r="YQ108" s="45"/>
      <c r="YR108" s="45"/>
      <c r="YS108" s="45"/>
      <c r="YT108" s="45"/>
      <c r="YU108" s="45"/>
      <c r="YV108" s="45"/>
      <c r="YW108" s="45"/>
      <c r="YX108" s="45"/>
      <c r="YY108" s="45"/>
      <c r="YZ108" s="45"/>
      <c r="ZA108" s="45"/>
      <c r="ZB108" s="45"/>
      <c r="ZC108" s="45"/>
      <c r="ZD108" s="45"/>
      <c r="ZE108" s="45"/>
      <c r="ZF108" s="45"/>
      <c r="ZG108" s="45"/>
      <c r="ZH108" s="45"/>
      <c r="ZI108" s="45"/>
      <c r="ZJ108" s="45"/>
      <c r="ZK108" s="45"/>
      <c r="ZL108" s="45"/>
      <c r="ZM108" s="45"/>
      <c r="ZN108" s="45"/>
      <c r="ZO108" s="45"/>
      <c r="ZP108" s="45"/>
      <c r="ZQ108" s="45"/>
      <c r="ZR108" s="45"/>
      <c r="ZS108" s="45"/>
      <c r="ZT108" s="45"/>
      <c r="ZU108" s="45"/>
      <c r="ZV108" s="45"/>
      <c r="ZW108" s="45"/>
      <c r="ZX108" s="45"/>
      <c r="ZY108" s="45"/>
      <c r="ZZ108" s="45"/>
      <c r="AAA108" s="45"/>
      <c r="AAB108" s="45"/>
      <c r="AAC108" s="45"/>
      <c r="AAD108" s="45"/>
      <c r="AAE108" s="45"/>
      <c r="AAF108" s="45"/>
      <c r="AAG108" s="45"/>
      <c r="AAH108" s="45"/>
      <c r="AAI108" s="45"/>
      <c r="AAJ108" s="45"/>
      <c r="AAK108" s="45"/>
      <c r="AAL108" s="45"/>
      <c r="AAM108" s="45"/>
      <c r="AAN108" s="45"/>
      <c r="AAO108" s="46"/>
      <c r="AAP108" s="46"/>
      <c r="AAQ108" s="46"/>
      <c r="AAR108" s="46"/>
      <c r="AAS108" s="46"/>
      <c r="AAT108" s="46"/>
      <c r="AAU108" s="46"/>
      <c r="AAV108" s="46"/>
      <c r="AAW108" s="46"/>
      <c r="AAX108" s="46"/>
      <c r="AAY108" s="46"/>
      <c r="AAZ108" s="46" t="s">
        <v>130</v>
      </c>
      <c r="ABA108" s="46"/>
      <c r="ABB108" s="46"/>
      <c r="ABC108" s="46"/>
      <c r="ABD108" s="46"/>
      <c r="ABE108" s="46"/>
      <c r="ABF108" s="46"/>
      <c r="ABG108" s="46"/>
      <c r="ABH108" s="46"/>
      <c r="ABI108" s="46"/>
      <c r="ABJ108" s="46"/>
      <c r="ABK108" s="46"/>
      <c r="ABL108" s="46"/>
      <c r="ABM108" s="46"/>
      <c r="ABN108" s="46"/>
      <c r="ABO108" s="46"/>
      <c r="ABP108" s="48"/>
      <c r="ABQ108" s="48"/>
      <c r="ABR108" s="48"/>
      <c r="ABS108" s="48"/>
      <c r="ABT108" s="48"/>
      <c r="ABU108" s="48"/>
      <c r="ABV108" s="48"/>
      <c r="ABW108" s="48"/>
      <c r="ABX108" s="48"/>
      <c r="ABY108" s="48"/>
      <c r="ABZ108" s="48"/>
      <c r="ACA108" s="48"/>
      <c r="ACB108" s="48"/>
      <c r="ACC108" s="48"/>
      <c r="ACD108" s="48"/>
      <c r="ACE108" s="48"/>
      <c r="ACF108" s="48"/>
      <c r="ACG108" s="48"/>
      <c r="ACH108" s="48"/>
      <c r="ACI108" s="48"/>
      <c r="ACJ108" s="48"/>
      <c r="ACK108" s="48"/>
      <c r="ACL108" s="48"/>
      <c r="ACM108" s="48"/>
      <c r="ACN108" s="48"/>
      <c r="ACO108" s="51"/>
      <c r="ACP108" s="51"/>
      <c r="ACQ108" s="51"/>
      <c r="ACR108" s="51"/>
      <c r="ACS108" s="51"/>
      <c r="ACT108" s="51"/>
      <c r="ACU108" s="51"/>
      <c r="ACV108" s="51"/>
      <c r="ACW108" s="51"/>
      <c r="ACX108" s="51"/>
      <c r="ACY108" s="51"/>
      <c r="ACZ108" s="51"/>
      <c r="ADA108" s="51"/>
      <c r="ADB108" s="51" t="s">
        <v>130</v>
      </c>
      <c r="ADC108" s="51"/>
      <c r="ADD108" s="51"/>
      <c r="ADE108" s="51"/>
      <c r="ADF108" s="51"/>
      <c r="ADG108" s="51"/>
      <c r="ADH108" s="51"/>
      <c r="ADI108" s="51"/>
      <c r="ADJ108" s="51"/>
      <c r="ADK108" s="51"/>
      <c r="ADL108" s="51"/>
      <c r="ADM108" s="51"/>
      <c r="ADN108" s="51"/>
      <c r="ADO108" s="51"/>
      <c r="ADP108" s="51"/>
      <c r="ADQ108" s="51"/>
      <c r="ADR108" s="51"/>
      <c r="ADS108" s="51"/>
      <c r="ADT108" s="51"/>
      <c r="ADU108" s="51"/>
      <c r="ADV108" s="51"/>
      <c r="ADW108" s="51"/>
      <c r="ADX108" s="51"/>
      <c r="ADY108" s="51"/>
      <c r="ADZ108" s="51"/>
      <c r="AEA108" s="51"/>
      <c r="AEB108" s="51"/>
      <c r="AEC108" s="51"/>
      <c r="AED108" s="51"/>
      <c r="AEE108" s="51"/>
      <c r="AEF108" s="51"/>
      <c r="AEG108" s="51"/>
      <c r="AEH108" s="51"/>
      <c r="AEI108" s="51"/>
      <c r="AEJ108" s="51"/>
      <c r="AEK108" s="51"/>
      <c r="AEL108" s="51"/>
      <c r="AEM108" s="51"/>
      <c r="AEN108" s="51"/>
      <c r="AEO108" s="51"/>
      <c r="AEP108" s="51"/>
      <c r="AEQ108" s="51"/>
      <c r="AER108" s="51"/>
      <c r="AES108" s="52"/>
      <c r="AET108" s="52"/>
      <c r="AEU108" s="52"/>
      <c r="AEV108" s="52"/>
      <c r="AEW108" s="52"/>
      <c r="AEX108" s="52"/>
      <c r="AEY108" s="52"/>
      <c r="AEZ108" s="52"/>
      <c r="AFA108" s="52"/>
      <c r="AFB108" s="52"/>
      <c r="AFC108" s="52"/>
      <c r="AFD108" s="52"/>
      <c r="AFE108" s="52"/>
      <c r="AFF108" s="52"/>
      <c r="AFG108" s="52"/>
      <c r="AFH108" s="52"/>
      <c r="AFI108" s="52"/>
      <c r="AFJ108" s="52"/>
      <c r="AFK108" s="52"/>
      <c r="AFL108" s="52"/>
      <c r="AFM108" s="52"/>
      <c r="AFN108" s="52"/>
      <c r="AFO108" s="52"/>
      <c r="AFP108" s="52"/>
      <c r="AFQ108" s="52"/>
      <c r="AFR108" s="52"/>
      <c r="AFS108" s="52"/>
      <c r="AFT108" s="52"/>
      <c r="AFU108" s="52"/>
      <c r="AFV108" s="55"/>
      <c r="AFW108" s="55"/>
      <c r="AFX108" s="55"/>
      <c r="AFY108" s="55"/>
      <c r="AFZ108" s="55"/>
      <c r="AGA108" s="55"/>
      <c r="AGB108" s="55"/>
      <c r="AGC108" s="55"/>
      <c r="AGD108" s="55"/>
      <c r="AGE108" s="55"/>
      <c r="AGF108" s="55"/>
      <c r="AGG108" s="55"/>
      <c r="AGH108" s="55"/>
      <c r="AGI108" s="55"/>
      <c r="AGJ108" s="55"/>
      <c r="AGK108" s="55"/>
      <c r="AGL108" s="55"/>
      <c r="AGM108" s="55"/>
      <c r="AGN108" s="55" t="s">
        <v>130</v>
      </c>
      <c r="AGO108" s="55"/>
      <c r="AGP108" s="55"/>
      <c r="AGQ108" s="55"/>
      <c r="AGR108" s="55"/>
      <c r="AGS108" s="55"/>
      <c r="AGT108" s="55"/>
      <c r="AGU108" s="58"/>
      <c r="AGV108" s="58"/>
      <c r="AGW108" s="58"/>
      <c r="AGX108" s="58"/>
      <c r="AGY108" s="58"/>
      <c r="AGZ108" s="58"/>
      <c r="AHA108" s="58"/>
      <c r="AHB108" s="58"/>
      <c r="AHC108" s="58"/>
      <c r="AHD108" s="58"/>
      <c r="AHE108" s="58"/>
      <c r="AHF108" s="58"/>
      <c r="AHG108" s="58"/>
      <c r="AHH108" s="58"/>
      <c r="AHI108" s="58"/>
      <c r="AHJ108" s="58"/>
      <c r="AHK108" s="58"/>
      <c r="AHL108" s="58"/>
      <c r="AHM108" s="58"/>
      <c r="AHN108" s="58"/>
      <c r="AHO108" s="58"/>
      <c r="AHP108" s="58"/>
      <c r="AHQ108" s="58"/>
      <c r="AHR108" s="58"/>
      <c r="AHS108" s="58"/>
      <c r="AHT108" s="58"/>
      <c r="AHU108" s="58"/>
      <c r="AHV108" s="58"/>
      <c r="AHW108" s="58"/>
      <c r="AHX108" s="58"/>
      <c r="AHY108" s="58"/>
      <c r="AHZ108" s="58"/>
      <c r="AIA108" s="58"/>
      <c r="AIB108" s="58"/>
      <c r="AIC108" s="58"/>
      <c r="AID108" s="58"/>
      <c r="AIE108" s="58"/>
      <c r="AIF108" s="58"/>
      <c r="AIG108" s="58"/>
      <c r="AIH108" s="58"/>
      <c r="AII108" s="58"/>
      <c r="AIJ108" s="58"/>
      <c r="AIK108" s="58"/>
      <c r="AIL108" s="58"/>
      <c r="AIM108" s="58"/>
      <c r="AIN108" s="58"/>
      <c r="AIO108" s="58"/>
      <c r="AIP108" s="58"/>
      <c r="AIQ108" s="58"/>
      <c r="AIR108" s="58"/>
      <c r="AIS108" s="58"/>
      <c r="AIT108" s="58"/>
      <c r="AIU108" s="58"/>
      <c r="AIV108" s="58"/>
      <c r="AIW108" s="58"/>
      <c r="AIX108" s="58"/>
      <c r="AIY108" s="58"/>
      <c r="AIZ108" s="58"/>
      <c r="AJA108" s="58"/>
      <c r="AJB108" s="58"/>
      <c r="AJC108" s="60"/>
      <c r="AJD108" s="60"/>
      <c r="AJE108" s="60"/>
      <c r="AJF108" s="60"/>
      <c r="AJG108" s="60"/>
      <c r="AJH108" s="60"/>
      <c r="AJI108" s="60"/>
      <c r="AJJ108" s="60"/>
      <c r="AJK108" s="60"/>
      <c r="AJL108" s="60"/>
      <c r="AJM108" s="60"/>
      <c r="AJN108" s="60"/>
      <c r="AJO108" s="60"/>
      <c r="AJP108" s="60"/>
      <c r="AJQ108" s="60"/>
      <c r="AJR108" s="60"/>
      <c r="AJS108" s="60"/>
      <c r="AJT108" s="60"/>
      <c r="AJU108" s="60"/>
      <c r="AJV108" s="60"/>
      <c r="AJW108" s="60"/>
      <c r="AJX108" s="60"/>
      <c r="AJY108" s="60"/>
      <c r="AJZ108" s="60" t="s">
        <v>130</v>
      </c>
      <c r="AKA108" s="60"/>
      <c r="AKB108" s="60"/>
      <c r="AKC108" s="60"/>
      <c r="AKD108" s="60"/>
      <c r="AKE108" s="60"/>
      <c r="AKF108" s="60"/>
      <c r="AKG108" s="60"/>
      <c r="AKH108" s="60"/>
      <c r="AKI108" s="60"/>
      <c r="AKJ108" s="60"/>
      <c r="AKK108" s="60"/>
      <c r="AKL108" s="60"/>
      <c r="AKM108" s="60"/>
      <c r="AKN108" s="60"/>
      <c r="AKO108" s="60"/>
      <c r="AKP108" s="60"/>
      <c r="AKQ108" s="60"/>
      <c r="AKR108" s="60"/>
      <c r="AKS108" s="60"/>
      <c r="AKT108" s="60"/>
      <c r="AKU108" s="60"/>
      <c r="AKV108" s="60"/>
      <c r="AKW108" s="60"/>
      <c r="AKX108" s="60"/>
      <c r="AKY108" s="60"/>
      <c r="AKZ108" s="60"/>
      <c r="ALA108" s="60"/>
      <c r="ALB108" s="60"/>
      <c r="ALC108" s="60"/>
      <c r="ALD108" s="60"/>
      <c r="ALE108" s="60"/>
      <c r="ALF108" s="60"/>
      <c r="ALG108" s="60"/>
      <c r="ALH108" s="60"/>
      <c r="ALI108" s="60"/>
      <c r="ALJ108" s="60"/>
      <c r="ALK108" s="60"/>
      <c r="ALL108" s="60"/>
      <c r="ALM108" s="60"/>
      <c r="ALN108" s="60"/>
      <c r="ALO108" s="60"/>
      <c r="ALP108" s="60"/>
      <c r="ALQ108" s="60"/>
      <c r="ALR108" s="60"/>
      <c r="ALS108" s="60"/>
      <c r="ALT108" s="60"/>
      <c r="ALU108" s="60"/>
      <c r="ALV108" s="60"/>
      <c r="ALW108" s="60"/>
      <c r="ALX108" s="60"/>
      <c r="ALY108" s="60"/>
      <c r="ALZ108" s="60"/>
      <c r="AMA108" s="60"/>
      <c r="AMB108" s="60"/>
      <c r="AMC108" s="60"/>
      <c r="AMD108" s="60"/>
      <c r="AME108" s="60"/>
      <c r="AMF108" s="60"/>
      <c r="AMG108" s="60"/>
      <c r="AMH108" s="60"/>
      <c r="AMI108" s="60"/>
      <c r="AMJ108" s="60"/>
      <c r="AMK108" s="60"/>
      <c r="AML108" s="60"/>
      <c r="AMM108" s="60"/>
      <c r="AMN108" s="60"/>
      <c r="AMO108" s="60"/>
      <c r="AMP108" s="60"/>
      <c r="AMQ108" s="60"/>
      <c r="AMR108" s="60"/>
      <c r="AMS108" s="60"/>
      <c r="AMT108" s="60"/>
      <c r="AMU108" s="60"/>
      <c r="AMV108" s="60"/>
      <c r="AMW108" s="60"/>
      <c r="AMX108" s="60"/>
      <c r="AMY108" s="60"/>
      <c r="AMZ108" s="60"/>
      <c r="ANA108" s="60"/>
      <c r="ANB108" s="60"/>
      <c r="ANC108" s="60"/>
      <c r="AND108" s="60"/>
      <c r="ANE108" s="60"/>
      <c r="ANF108" s="60"/>
      <c r="ANG108" s="60"/>
      <c r="ANH108" s="60"/>
      <c r="ANI108" s="60"/>
      <c r="ANJ108" s="60"/>
      <c r="ANK108" s="60"/>
      <c r="ANL108" s="60"/>
      <c r="ANM108" s="60"/>
      <c r="ANN108" s="60"/>
      <c r="ANO108" s="60"/>
      <c r="ANP108" s="60"/>
      <c r="ANQ108" s="60"/>
      <c r="ANR108" s="60"/>
      <c r="ANS108" s="60"/>
      <c r="ANT108" s="60"/>
      <c r="ANU108" s="60"/>
      <c r="ANV108" s="60"/>
      <c r="ANW108" s="60"/>
      <c r="ANX108" s="60"/>
      <c r="ANY108" s="60"/>
      <c r="ANZ108" s="60"/>
      <c r="AOA108" s="60"/>
      <c r="AOB108" s="60"/>
      <c r="AOC108" s="60"/>
      <c r="AOD108" s="60"/>
      <c r="AOE108" s="60"/>
      <c r="AOF108" s="60"/>
      <c r="AOG108" s="60"/>
      <c r="AOH108" s="60"/>
      <c r="AOI108" s="60"/>
      <c r="AOJ108" s="60"/>
      <c r="AOK108" s="60"/>
      <c r="AOL108" s="60"/>
      <c r="AOM108" s="60"/>
      <c r="AON108" s="60"/>
      <c r="AOO108" s="60"/>
      <c r="AOP108" s="60"/>
      <c r="AOQ108" s="60"/>
      <c r="AOR108" s="60"/>
      <c r="AOS108" s="60"/>
      <c r="AOT108" s="60"/>
      <c r="AOU108" s="60"/>
      <c r="AOV108" s="60"/>
      <c r="AOW108" s="60"/>
      <c r="AOX108" s="60"/>
      <c r="AOY108" s="60"/>
      <c r="AOZ108" s="60"/>
      <c r="APA108" s="60"/>
      <c r="APB108" s="60"/>
      <c r="APC108" s="60"/>
      <c r="APD108" s="60"/>
      <c r="APE108" s="60"/>
      <c r="APF108" s="60"/>
      <c r="APG108" s="60"/>
      <c r="APH108" s="60"/>
      <c r="API108" s="60"/>
      <c r="APJ108" s="60"/>
      <c r="APK108" s="60"/>
      <c r="APL108" s="60"/>
      <c r="APM108" s="60"/>
      <c r="APN108" s="60"/>
      <c r="APO108" s="60"/>
      <c r="APP108" s="60"/>
      <c r="APQ108" s="60"/>
      <c r="APR108" s="60"/>
      <c r="APS108" s="60"/>
      <c r="APT108" s="60"/>
      <c r="APU108" s="60"/>
      <c r="APV108" s="60"/>
      <c r="APW108" s="60"/>
      <c r="APX108" s="60"/>
      <c r="APY108" s="60" t="s">
        <v>130</v>
      </c>
      <c r="APZ108" s="60"/>
      <c r="AQA108" s="60"/>
      <c r="AQB108" s="60"/>
      <c r="AQC108" s="60"/>
      <c r="AQD108" s="60"/>
      <c r="AQE108" s="60"/>
      <c r="AQF108" s="60"/>
      <c r="AQG108" s="60"/>
      <c r="AQH108" s="60"/>
      <c r="AQI108" s="60"/>
      <c r="AQJ108" s="60"/>
      <c r="AQK108" s="60"/>
      <c r="AQL108" s="60"/>
      <c r="AQM108" s="60"/>
      <c r="AQN108" s="60"/>
      <c r="AQO108" s="60"/>
      <c r="AQP108" s="60"/>
      <c r="AQQ108" s="60"/>
      <c r="AQR108" s="65"/>
      <c r="AQS108" s="65"/>
      <c r="AQT108" s="65"/>
      <c r="AQU108" s="65"/>
      <c r="AQV108" s="65"/>
      <c r="AQW108" s="65"/>
      <c r="AQX108" s="65"/>
      <c r="AQY108" s="65"/>
      <c r="AQZ108" s="65"/>
      <c r="ARA108" s="65"/>
      <c r="ARB108" s="65"/>
      <c r="ARC108" s="65"/>
      <c r="ARD108" s="65"/>
      <c r="ARE108" s="65"/>
      <c r="ARF108" s="65"/>
      <c r="ARG108" s="65"/>
      <c r="ARH108" s="65"/>
      <c r="ARI108" s="65"/>
      <c r="ARJ108" s="65"/>
      <c r="ARK108" s="65"/>
      <c r="ARL108" s="65"/>
      <c r="ARM108" s="65"/>
      <c r="ARN108" s="65"/>
      <c r="ARO108" s="65"/>
      <c r="ARP108" s="65"/>
      <c r="ARQ108" s="65"/>
      <c r="ARR108" s="65"/>
      <c r="ARS108" s="65"/>
      <c r="ART108" s="65"/>
      <c r="ARU108" s="65"/>
      <c r="ARV108" s="65"/>
      <c r="ARW108" s="65"/>
      <c r="ARX108" s="65"/>
      <c r="ARY108" s="65"/>
      <c r="ARZ108" s="68"/>
      <c r="ASA108" s="68"/>
      <c r="ASB108" s="68"/>
      <c r="ASC108" s="68"/>
      <c r="ASD108" s="68"/>
      <c r="ASE108" s="68"/>
      <c r="ASF108" s="68"/>
      <c r="ASG108" s="68"/>
      <c r="ASH108" s="68"/>
      <c r="ASI108" s="68"/>
      <c r="ASJ108" s="68"/>
      <c r="ASK108" s="68"/>
      <c r="ASL108" s="68" t="s">
        <v>130</v>
      </c>
      <c r="ASM108" s="68"/>
      <c r="ASN108" s="68"/>
      <c r="ASO108" s="68"/>
      <c r="ASP108" s="68"/>
      <c r="ASQ108" s="68"/>
      <c r="ASR108" s="68"/>
      <c r="ASS108" s="68"/>
      <c r="AST108" s="68"/>
      <c r="ASU108" s="68"/>
      <c r="ASV108" s="68"/>
      <c r="ASW108" s="68"/>
      <c r="ASX108" s="68"/>
      <c r="ASY108" s="68"/>
      <c r="ASZ108" s="68"/>
      <c r="ATA108" s="68"/>
      <c r="ATB108" s="68"/>
      <c r="ATC108" s="68"/>
      <c r="ATD108" s="68"/>
      <c r="ATE108" s="68"/>
      <c r="ATF108" s="68"/>
      <c r="ATG108" s="68"/>
      <c r="ATH108" s="68"/>
      <c r="ATI108" s="68"/>
      <c r="ATJ108" s="68"/>
      <c r="ATK108" s="68"/>
      <c r="ATL108" s="70"/>
      <c r="ATM108" s="70"/>
      <c r="ATN108" s="70"/>
      <c r="ATO108" s="70"/>
      <c r="ATP108" s="70"/>
      <c r="ATQ108" s="70"/>
      <c r="ATR108" s="70"/>
      <c r="ATS108" s="70"/>
      <c r="ATT108" s="70"/>
      <c r="ATU108" s="70"/>
      <c r="ATV108" s="70"/>
      <c r="ATW108" s="70"/>
      <c r="ATX108" s="70"/>
      <c r="ATY108" s="70"/>
      <c r="ATZ108" s="70"/>
      <c r="AUA108" s="70" t="s">
        <v>130</v>
      </c>
      <c r="AUB108" s="70"/>
      <c r="AUC108" s="70"/>
      <c r="AUD108" s="70"/>
      <c r="AUE108" s="70"/>
      <c r="AUF108" s="70"/>
      <c r="AUG108" s="70"/>
      <c r="AUH108" s="70"/>
      <c r="AUI108" s="70"/>
      <c r="AUJ108" s="70"/>
      <c r="AUK108" s="70"/>
      <c r="AUL108" s="70"/>
      <c r="AUM108" s="70"/>
      <c r="AUN108" s="70"/>
      <c r="AUO108" s="70"/>
      <c r="AUP108" s="70"/>
      <c r="AUQ108" s="70"/>
      <c r="AUR108" s="70"/>
      <c r="AUS108" s="70"/>
      <c r="AUT108" s="70"/>
      <c r="AUU108" s="72"/>
      <c r="AUV108" s="72"/>
      <c r="AUW108" s="72"/>
      <c r="AUX108" s="72"/>
      <c r="AUY108" s="72"/>
      <c r="AUZ108" s="72"/>
      <c r="AVA108" s="72" t="s">
        <v>130</v>
      </c>
      <c r="AVB108" s="72"/>
      <c r="AVC108" s="72"/>
      <c r="AVD108" s="72"/>
      <c r="AVE108" s="72"/>
      <c r="AVF108" s="72"/>
      <c r="AVG108" s="72"/>
      <c r="AVH108" s="72"/>
      <c r="AVI108" s="72"/>
      <c r="AVJ108" s="72"/>
      <c r="AVK108" s="72"/>
      <c r="AVL108" s="72"/>
      <c r="AVM108" s="72"/>
      <c r="AVN108" s="72"/>
      <c r="AVO108" s="72"/>
      <c r="AVP108" s="72"/>
      <c r="AVQ108" s="72"/>
      <c r="AVR108" s="72"/>
      <c r="AVS108" s="72"/>
      <c r="AVT108" s="72"/>
      <c r="AVU108" s="72"/>
      <c r="AVV108" s="72"/>
      <c r="AVW108" s="72"/>
      <c r="AVX108" s="72"/>
      <c r="AVY108" s="72"/>
      <c r="AVZ108" s="72"/>
      <c r="AWA108" s="72"/>
      <c r="AWB108" s="74"/>
      <c r="AWC108" s="74"/>
      <c r="AWD108" s="74"/>
      <c r="AWE108" s="74"/>
      <c r="AWF108" s="74"/>
      <c r="AWG108" s="74"/>
      <c r="AWH108" s="74"/>
      <c r="AWI108" s="74"/>
      <c r="AWJ108" s="74"/>
      <c r="AWK108" s="74"/>
      <c r="AWL108" s="74"/>
      <c r="AWM108" s="74"/>
      <c r="AWN108" s="74" t="s">
        <v>130</v>
      </c>
      <c r="AWO108" s="74"/>
      <c r="AWP108" s="74"/>
      <c r="AWQ108" s="74"/>
      <c r="AWR108" s="74"/>
      <c r="AWS108" s="74"/>
      <c r="AWT108" s="74"/>
      <c r="AWU108" s="74"/>
      <c r="AWV108" s="74"/>
      <c r="AWW108" s="74"/>
      <c r="AWX108" s="74"/>
      <c r="AWY108" s="74"/>
      <c r="AWZ108" s="74"/>
      <c r="AXA108" s="74"/>
      <c r="AXB108" s="74"/>
      <c r="AXC108" s="74"/>
      <c r="AXD108" s="74"/>
      <c r="AXE108" s="74"/>
      <c r="AXF108" s="74"/>
      <c r="AXG108" s="74"/>
      <c r="AXH108" s="74"/>
      <c r="AXI108" s="74"/>
      <c r="AXJ108" s="74"/>
      <c r="AXK108" s="74"/>
      <c r="AXL108" s="76"/>
      <c r="AXM108" s="76"/>
      <c r="AXN108" s="76"/>
      <c r="AXO108" s="76"/>
      <c r="AXP108" s="76"/>
      <c r="AXQ108" s="76"/>
      <c r="AXR108" s="76"/>
      <c r="AXS108" s="76"/>
      <c r="AXT108" s="76"/>
      <c r="AXU108" s="76"/>
      <c r="AXV108" s="76"/>
      <c r="AXW108" s="76"/>
      <c r="AXX108" s="76" t="s">
        <v>130</v>
      </c>
      <c r="AXY108" s="76"/>
      <c r="AXZ108" s="76"/>
      <c r="AYA108" s="76"/>
      <c r="AYB108" s="76"/>
      <c r="AYC108" s="76"/>
      <c r="AYD108" s="76"/>
      <c r="AYE108" s="76"/>
      <c r="AYF108" s="76"/>
      <c r="AYG108" s="76"/>
      <c r="AYH108" s="76"/>
      <c r="AYI108" s="76"/>
      <c r="AYJ108" s="76"/>
      <c r="AYK108" s="76"/>
      <c r="AYL108" s="76"/>
      <c r="AYM108" s="76"/>
      <c r="AYN108" s="76"/>
      <c r="AYO108" s="76"/>
      <c r="AYP108" s="76"/>
      <c r="AYQ108" s="76"/>
      <c r="AYR108" s="76"/>
      <c r="AYS108" s="76"/>
      <c r="AYT108" s="76"/>
      <c r="AYU108" s="78"/>
      <c r="AYV108" s="78" t="s">
        <v>130</v>
      </c>
      <c r="AYW108" s="78"/>
      <c r="AYX108" s="78"/>
      <c r="AYY108" s="78"/>
      <c r="AYZ108" s="78"/>
      <c r="AZA108" s="78"/>
      <c r="AZB108" s="78"/>
      <c r="AZC108" s="78"/>
      <c r="AZD108" s="78"/>
      <c r="AZE108" s="78"/>
      <c r="AZF108" s="78"/>
      <c r="AZG108" s="78"/>
      <c r="AZH108" s="78"/>
      <c r="AZI108" s="78"/>
      <c r="AZJ108" s="84"/>
      <c r="AZK108" s="83"/>
      <c r="AZL108" s="83"/>
      <c r="AZM108" s="83"/>
      <c r="AZN108" s="83"/>
      <c r="AZO108" s="83"/>
      <c r="AZP108" s="83"/>
      <c r="AZQ108" s="83"/>
      <c r="AZR108" s="83"/>
      <c r="AZS108" s="83"/>
      <c r="AZT108" s="83"/>
      <c r="AZU108" s="83"/>
      <c r="AZV108" s="83"/>
      <c r="AZW108" s="83"/>
      <c r="AZX108" s="83"/>
      <c r="AZY108" s="83"/>
      <c r="AZZ108" s="83"/>
      <c r="BAA108" s="83"/>
      <c r="BAB108" s="83"/>
      <c r="BAC108" s="83"/>
      <c r="BAD108" s="83"/>
      <c r="BAE108" s="83"/>
      <c r="BAF108" s="83"/>
      <c r="BAG108" s="83"/>
      <c r="BAH108" s="83"/>
      <c r="BAI108" s="83"/>
      <c r="BAJ108" s="83"/>
      <c r="BAK108" s="83"/>
      <c r="BAL108" s="83"/>
      <c r="BAM108" s="83"/>
      <c r="BAN108" s="83"/>
      <c r="BAO108" s="83"/>
      <c r="BAP108" s="83"/>
      <c r="BAQ108" s="83"/>
      <c r="BAR108" s="83"/>
      <c r="BAS108" s="83"/>
      <c r="BAT108" s="83"/>
      <c r="BAU108" s="83"/>
      <c r="BAV108" s="83"/>
      <c r="BAW108" s="83"/>
      <c r="BAX108" s="83"/>
      <c r="BAY108" s="83"/>
      <c r="BAZ108" s="83"/>
      <c r="BBA108" s="83"/>
      <c r="BBB108" s="83"/>
      <c r="BBC108" s="83"/>
      <c r="BBD108" s="83"/>
      <c r="BBE108" s="83"/>
      <c r="BBF108" s="83"/>
      <c r="BBG108" s="83"/>
      <c r="BBH108" s="83"/>
      <c r="BBI108" s="83"/>
      <c r="BBJ108" s="83"/>
      <c r="BBK108" s="83"/>
      <c r="BBL108" s="83"/>
      <c r="BBM108" s="83"/>
      <c r="BBN108" s="83"/>
      <c r="BBO108" s="83"/>
      <c r="BBP108" s="83"/>
      <c r="BBQ108" s="83"/>
      <c r="BBR108" s="83"/>
      <c r="BBS108" s="83"/>
      <c r="BBT108" s="83"/>
      <c r="BBU108" s="83"/>
      <c r="BBV108" s="83"/>
      <c r="BBW108" s="83"/>
      <c r="BBX108" s="83"/>
      <c r="BBY108" s="83"/>
      <c r="BBZ108" s="83"/>
      <c r="BCA108" s="83"/>
      <c r="BCB108" s="83"/>
      <c r="BCC108" s="83"/>
      <c r="BCD108" s="83"/>
      <c r="BCE108" s="83"/>
      <c r="BCF108" s="83"/>
      <c r="BCG108" s="83"/>
      <c r="BCH108" s="83"/>
      <c r="BCI108" s="83"/>
      <c r="BCJ108" s="83"/>
      <c r="BCK108" s="83"/>
      <c r="BCL108" s="83"/>
      <c r="BCM108" s="83"/>
      <c r="BCN108" s="83"/>
      <c r="BCO108" s="83"/>
      <c r="BCP108" s="83"/>
      <c r="BCQ108" s="83"/>
      <c r="BCR108" s="83"/>
      <c r="BCS108" s="83"/>
      <c r="BCT108" s="83"/>
      <c r="BCU108" s="83"/>
      <c r="BCV108" s="83"/>
      <c r="BCW108" s="83"/>
      <c r="BCX108" s="83"/>
      <c r="BCY108" s="83"/>
      <c r="BCZ108" s="83"/>
      <c r="BDA108" s="83"/>
      <c r="BDB108" s="83"/>
      <c r="BDC108" s="83"/>
      <c r="BDD108" s="83"/>
      <c r="BDE108" s="83"/>
      <c r="BDF108" s="83"/>
      <c r="BDG108" s="83"/>
      <c r="BDH108" s="83"/>
      <c r="BDI108" s="83"/>
      <c r="BDJ108" s="83"/>
      <c r="BDK108" s="83"/>
      <c r="BDL108" s="83"/>
      <c r="BDM108" s="83"/>
      <c r="BDN108" s="83"/>
      <c r="BDO108" s="83"/>
      <c r="BDP108" s="83"/>
      <c r="BDQ108" s="83"/>
      <c r="BDR108" s="83"/>
      <c r="BDS108" s="88"/>
      <c r="BDT108" s="1"/>
      <c r="BDU108" s="1"/>
      <c r="BDV108" s="1"/>
      <c r="BDW108" s="1"/>
      <c r="BDX108" s="1"/>
      <c r="BDY108" s="1"/>
      <c r="BDZ108" s="1"/>
      <c r="BEA108" s="1"/>
      <c r="BEB108" s="1"/>
      <c r="BEC108" s="1"/>
      <c r="BED108" s="1"/>
      <c r="BEE108" s="1"/>
      <c r="BEF108" s="1"/>
      <c r="BEG108" s="1"/>
      <c r="BEH108" s="1"/>
      <c r="BEI108" s="1"/>
      <c r="BEJ108" s="1"/>
      <c r="BEK108" s="1"/>
      <c r="BEL108" s="1"/>
      <c r="BEM108" s="1"/>
      <c r="BEN108" s="1"/>
      <c r="BEO108" s="1"/>
      <c r="BEP108" s="1"/>
      <c r="BEQ108" s="1"/>
      <c r="BER108" s="1"/>
      <c r="BES108" s="1"/>
      <c r="BET108" s="1"/>
      <c r="BEU108" s="1"/>
      <c r="BEV108" s="1"/>
      <c r="BEW108" s="1"/>
      <c r="BEX108" s="1"/>
      <c r="BEY108" s="1"/>
      <c r="BEZ108" s="1"/>
      <c r="BFA108" s="1"/>
      <c r="BFB108" s="1"/>
      <c r="BFC108" s="1"/>
      <c r="BFD108" s="1"/>
      <c r="BFE108" s="1"/>
      <c r="BFF108" s="1"/>
      <c r="BFG108" s="1"/>
      <c r="BFH108" s="1"/>
      <c r="BFI108" s="1"/>
      <c r="BFJ108" s="1"/>
      <c r="BFK108" s="1"/>
      <c r="BFL108" s="1"/>
      <c r="BFM108" s="1"/>
      <c r="BFN108" s="1"/>
      <c r="BFO108" s="1"/>
      <c r="BFP108" s="1"/>
      <c r="BFQ108" s="1"/>
      <c r="BFR108" s="1"/>
      <c r="BFS108" s="1"/>
      <c r="BFT108" s="1"/>
      <c r="BFU108" s="1"/>
      <c r="BFV108" s="1"/>
      <c r="BFW108" s="1"/>
      <c r="BFX108" s="1"/>
      <c r="BFY108" s="1"/>
      <c r="BFZ108" s="1"/>
      <c r="BGA108" s="1"/>
      <c r="BGB108" s="1"/>
      <c r="BGC108" s="1"/>
      <c r="BGD108" s="1"/>
      <c r="BGE108" s="1"/>
      <c r="BGF108" s="1"/>
      <c r="BGG108" s="1"/>
      <c r="BGH108" s="1"/>
      <c r="BGI108" s="1"/>
      <c r="BGJ108" s="1"/>
      <c r="BGK108" s="1"/>
      <c r="BGL108" s="1"/>
      <c r="BGM108" s="1"/>
      <c r="BGN108" s="1"/>
      <c r="BGO108" s="1"/>
      <c r="BGP108" s="1"/>
      <c r="BGQ108" s="1"/>
      <c r="BGR108" s="1"/>
      <c r="BGS108" s="1"/>
      <c r="BGT108" s="1"/>
      <c r="BGU108" s="1"/>
      <c r="BGV108" s="1"/>
      <c r="BGW108" s="1"/>
      <c r="BGX108" s="1"/>
      <c r="BGY108" s="1"/>
      <c r="BGZ108" s="1"/>
      <c r="BHA108" s="1"/>
      <c r="BHB108" s="1"/>
      <c r="BHC108" s="1"/>
      <c r="BHD108" s="1"/>
      <c r="BHE108" s="1"/>
      <c r="BHF108" s="1"/>
      <c r="BHG108" s="1"/>
      <c r="BHH108" s="1"/>
      <c r="BHI108" s="1"/>
      <c r="BHJ108" s="1"/>
      <c r="BHK108" s="1"/>
      <c r="BHL108" s="1"/>
      <c r="BHM108" s="1"/>
      <c r="BHN108" s="1"/>
      <c r="BHO108" s="1"/>
      <c r="BHP108" s="1"/>
      <c r="BHQ108" s="1"/>
      <c r="BHR108" s="1"/>
      <c r="BHS108" s="1"/>
      <c r="BHT108" s="1"/>
      <c r="BHU108" s="1"/>
      <c r="BHV108" s="1"/>
      <c r="BHW108" s="1"/>
      <c r="BHX108" s="1"/>
      <c r="BHY108" s="1"/>
      <c r="BHZ108" s="1"/>
      <c r="BIA108" s="1"/>
      <c r="BIB108" s="1"/>
      <c r="BIC108" s="1"/>
      <c r="BID108" s="1"/>
      <c r="BIE108" s="1"/>
      <c r="BIF108" s="1"/>
      <c r="BIG108" s="1"/>
      <c r="BIH108" s="1"/>
      <c r="BII108" s="1"/>
      <c r="BIJ108" s="1"/>
      <c r="BIK108" s="1"/>
      <c r="BIL108" s="1"/>
      <c r="BIM108" s="1"/>
      <c r="BIN108" s="1"/>
      <c r="BIO108" s="1"/>
      <c r="BIP108" s="1"/>
      <c r="BIQ108" s="1"/>
      <c r="BIR108" s="1"/>
      <c r="BIS108" s="1"/>
      <c r="BIT108" s="1"/>
      <c r="BIU108" s="1"/>
      <c r="BIV108" s="1"/>
      <c r="BIW108" s="1"/>
      <c r="BIX108" s="1"/>
      <c r="BIY108" s="1"/>
      <c r="BIZ108" s="1"/>
      <c r="BJA108" s="1"/>
      <c r="BJB108" s="1"/>
      <c r="BJC108" s="1"/>
      <c r="BJD108" s="1"/>
      <c r="BJE108" s="1"/>
      <c r="BJF108" s="1"/>
      <c r="BJG108" s="1"/>
      <c r="BJH108" s="1"/>
      <c r="BJI108" s="1"/>
      <c r="BJJ108" s="1"/>
      <c r="BJK108" s="1"/>
      <c r="BJL108" s="1"/>
      <c r="BJM108" s="1"/>
      <c r="BJN108" s="1"/>
      <c r="BJO108" s="1"/>
      <c r="BJP108" s="1"/>
      <c r="BJQ108" s="1"/>
      <c r="BJR108" s="1"/>
      <c r="BJS108" s="1"/>
      <c r="BJT108" s="1"/>
      <c r="BJU108" s="1"/>
      <c r="BJV108" s="1"/>
      <c r="BJW108" s="1"/>
      <c r="BJX108" s="1"/>
      <c r="BJY108" s="1"/>
      <c r="BJZ108" s="1"/>
      <c r="BKA108" s="1"/>
      <c r="BKB108" s="1"/>
      <c r="BKC108" s="1"/>
      <c r="BKD108" s="1"/>
      <c r="BKE108" s="1"/>
      <c r="BKF108" s="1"/>
      <c r="BKG108" s="1"/>
      <c r="BKH108" s="1"/>
      <c r="BKI108" s="1"/>
      <c r="BKJ108" s="1"/>
      <c r="BKK108" s="1"/>
      <c r="BKL108" s="1"/>
      <c r="BKM108" s="1"/>
      <c r="BKN108" s="1"/>
      <c r="BKO108" s="1"/>
      <c r="BKP108" s="1"/>
      <c r="BKQ108" s="1"/>
      <c r="BKR108" s="1"/>
      <c r="BKS108" s="1"/>
      <c r="BKT108" s="1"/>
      <c r="BKU108" s="1"/>
      <c r="BKV108" s="1"/>
      <c r="BKW108" s="1"/>
      <c r="BKX108" s="1"/>
      <c r="BKY108" s="1"/>
      <c r="BKZ108" s="1"/>
      <c r="BLA108" s="1"/>
      <c r="BLB108" s="1"/>
      <c r="BLC108" s="1"/>
      <c r="BLD108" s="1"/>
      <c r="BLE108" s="1"/>
      <c r="BLF108" s="1"/>
      <c r="BLG108" s="1"/>
      <c r="BLH108" s="1"/>
      <c r="BLI108" s="1"/>
      <c r="BLJ108" s="1"/>
      <c r="BLK108" s="1"/>
      <c r="BLL108" s="1"/>
      <c r="BLM108" s="1"/>
      <c r="BLN108" s="1"/>
      <c r="BLO108" s="1"/>
      <c r="BLP108" s="1"/>
      <c r="BLQ108" s="1"/>
      <c r="BLR108" s="1"/>
      <c r="BLS108" s="1"/>
      <c r="BLT108" s="1"/>
      <c r="BLU108" s="1"/>
      <c r="BLV108" s="1"/>
      <c r="BLW108" s="1"/>
      <c r="BLX108" s="1"/>
      <c r="BLY108" s="1"/>
      <c r="BLZ108" s="1"/>
      <c r="BMA108" s="1"/>
      <c r="BMB108" s="1"/>
      <c r="BMC108" s="1"/>
      <c r="BMD108" s="1"/>
      <c r="BME108" s="1"/>
      <c r="BMF108" s="1"/>
      <c r="BMG108" s="1" t="s">
        <v>130</v>
      </c>
      <c r="BMH108" s="1"/>
      <c r="BMI108" s="1"/>
      <c r="BMJ108" s="1"/>
      <c r="BMK108" s="1"/>
      <c r="BML108" s="1"/>
      <c r="BMM108" s="1"/>
      <c r="BMN108" s="1"/>
      <c r="BMO108" s="1"/>
      <c r="BMP108" s="1"/>
      <c r="BMQ108" s="1"/>
      <c r="BMR108" s="1"/>
      <c r="BMS108" s="1"/>
      <c r="BMT108" s="1"/>
      <c r="BMU108" s="1"/>
      <c r="BMV108" s="1"/>
      <c r="BMW108" s="1"/>
      <c r="BMX108" s="1"/>
      <c r="BMY108" s="1"/>
      <c r="BMZ108" s="1"/>
      <c r="BNA108" s="1"/>
      <c r="BNB108" s="1"/>
      <c r="BNC108" s="1"/>
      <c r="BND108" s="1"/>
      <c r="BNE108" s="1"/>
      <c r="BNF108" s="1"/>
      <c r="BNG108" s="1"/>
      <c r="BNH108" s="1"/>
      <c r="BNI108" s="1"/>
      <c r="BNJ108" s="1"/>
      <c r="BNK108" s="1"/>
      <c r="BNL108" s="1"/>
      <c r="BNM108" s="1"/>
      <c r="BNN108" s="1"/>
      <c r="BNO108" s="1"/>
      <c r="BNP108" s="1"/>
      <c r="BNQ108" s="1"/>
      <c r="BNR108" s="1"/>
      <c r="BNS108" s="1"/>
      <c r="BNT108" s="1"/>
      <c r="BNU108" s="1"/>
      <c r="BNV108" s="1"/>
      <c r="BNW108" s="1"/>
      <c r="BNX108" s="1"/>
      <c r="BNY108" s="1"/>
      <c r="BNZ108" s="1"/>
      <c r="BOA108" s="1"/>
      <c r="BOB108" s="1"/>
      <c r="BOC108" s="1"/>
      <c r="BOD108" s="1"/>
      <c r="BOE108" s="1"/>
      <c r="BOF108" s="1"/>
      <c r="BOG108" s="1"/>
      <c r="BOH108" s="1"/>
      <c r="BOI108" s="1"/>
      <c r="BOJ108" s="1"/>
      <c r="BOK108" s="1"/>
      <c r="BOL108" s="1"/>
      <c r="BOM108" s="1"/>
      <c r="BON108" s="1"/>
      <c r="BOO108" s="1"/>
      <c r="BOP108" s="1"/>
      <c r="BOQ108" s="1"/>
      <c r="BOR108" s="1"/>
      <c r="BOS108" s="1"/>
      <c r="BOT108" s="1"/>
      <c r="BOU108" s="1"/>
      <c r="BOV108" s="1"/>
      <c r="BOW108" s="1"/>
      <c r="BOX108" s="1"/>
      <c r="BOY108" s="1"/>
      <c r="BOZ108" s="1"/>
      <c r="BPA108" s="1"/>
      <c r="BPB108" s="1"/>
      <c r="BPC108" s="1"/>
      <c r="BPD108" s="1"/>
      <c r="BPE108" s="1"/>
      <c r="BPF108" s="1"/>
      <c r="BPG108" s="1"/>
      <c r="BPH108" s="1"/>
      <c r="BPI108" s="1"/>
      <c r="BPJ108" s="1"/>
      <c r="BPK108" s="1"/>
      <c r="BPL108" s="1"/>
      <c r="BPM108" s="1"/>
      <c r="BPN108" s="1"/>
      <c r="BPO108" s="1"/>
      <c r="BPP108" s="1"/>
      <c r="BPQ108" s="1"/>
      <c r="BPR108" s="1"/>
      <c r="BPS108" s="1"/>
      <c r="BPT108" s="1"/>
      <c r="BPU108" s="1"/>
      <c r="BPV108" s="1"/>
      <c r="BPW108" s="1"/>
      <c r="BPX108" s="1"/>
      <c r="BPY108" s="1"/>
      <c r="BPZ108" s="1"/>
      <c r="BQA108" s="1"/>
      <c r="BQB108" s="1"/>
      <c r="BQC108" s="1"/>
      <c r="BQD108" s="1"/>
      <c r="BQE108" s="1"/>
      <c r="BQF108" s="1"/>
      <c r="BQG108" s="1" t="s">
        <v>130</v>
      </c>
      <c r="BQH108" s="1"/>
      <c r="BQI108" s="1"/>
      <c r="BQJ108" s="1"/>
      <c r="BQK108" s="1"/>
      <c r="BQL108" s="1"/>
      <c r="BQM108" s="1"/>
      <c r="BQN108" s="1"/>
      <c r="BQO108" s="1"/>
      <c r="BQP108" s="1"/>
      <c r="BQQ108" s="1"/>
      <c r="BQR108" s="1"/>
      <c r="BQS108" s="1"/>
      <c r="BQT108" s="1"/>
      <c r="BQU108" s="1"/>
      <c r="BQV108" s="1"/>
      <c r="BQW108" s="1"/>
      <c r="BQX108" s="1"/>
      <c r="BQY108" s="1"/>
      <c r="BQZ108" s="1"/>
      <c r="BRA108" s="1"/>
      <c r="BRB108" s="1"/>
      <c r="BRC108" s="1"/>
      <c r="BRD108" s="1"/>
      <c r="BRE108" s="1"/>
      <c r="BRF108" s="1"/>
      <c r="BRG108" s="1"/>
      <c r="BRH108" s="1"/>
      <c r="BRI108" s="1"/>
      <c r="BRJ108" s="1"/>
      <c r="BRK108" s="1"/>
      <c r="BRL108" s="1"/>
      <c r="BRM108" s="1"/>
      <c r="BRN108" s="1"/>
      <c r="BRO108" s="1"/>
      <c r="BRP108" s="1"/>
      <c r="BRQ108" s="1"/>
      <c r="BRR108" s="1"/>
      <c r="BRS108" s="1"/>
      <c r="BRT108" s="1"/>
      <c r="BRU108" s="1"/>
      <c r="BRV108" s="1"/>
      <c r="BRW108" s="1"/>
      <c r="BRX108" s="1"/>
      <c r="BRY108" s="1"/>
      <c r="BRZ108" s="1"/>
      <c r="BSA108" s="1"/>
      <c r="BSB108" s="1"/>
      <c r="BSC108" s="1"/>
      <c r="BSD108" s="1"/>
      <c r="BSE108" s="1"/>
      <c r="BSF108" s="1"/>
      <c r="BSG108" s="1"/>
      <c r="BSH108" s="1"/>
      <c r="BSI108" s="1"/>
      <c r="BSJ108" s="1"/>
      <c r="BSK108" s="1"/>
      <c r="BSL108" s="1"/>
      <c r="BSM108" s="1"/>
      <c r="BSN108" s="1"/>
      <c r="BSO108" s="1"/>
      <c r="BSP108" s="1"/>
      <c r="BSQ108" s="1"/>
      <c r="BSR108" s="1"/>
      <c r="BSS108" s="1"/>
      <c r="BST108" s="1"/>
      <c r="BSU108" s="1"/>
      <c r="BSV108" s="1"/>
      <c r="BSW108" s="1"/>
      <c r="BSX108" s="1"/>
      <c r="BSY108" s="1"/>
      <c r="BSZ108" s="1"/>
      <c r="BTA108" s="1"/>
      <c r="BTB108" s="1"/>
      <c r="BTC108" s="1"/>
      <c r="BTD108" s="1"/>
      <c r="BTE108" s="1"/>
      <c r="BTF108" s="1"/>
      <c r="BTG108" s="1"/>
      <c r="BTH108" s="1"/>
      <c r="BTI108" s="1"/>
      <c r="BTJ108" s="1"/>
      <c r="BTK108" s="1"/>
      <c r="BTL108" s="1"/>
      <c r="BTM108" s="1"/>
      <c r="BTN108" s="1"/>
      <c r="BTO108" s="1"/>
      <c r="BTP108" s="1"/>
      <c r="BTQ108" s="1"/>
      <c r="BTR108" s="1"/>
      <c r="BTS108" s="1"/>
      <c r="BTT108" s="1"/>
      <c r="BTU108" s="1"/>
      <c r="BTV108" s="1"/>
      <c r="BTW108" s="1"/>
      <c r="BTX108" s="1"/>
      <c r="BTY108" s="1"/>
      <c r="BTZ108" s="1"/>
      <c r="BUA108" s="1"/>
      <c r="BUB108" s="1"/>
      <c r="BUC108" s="1"/>
      <c r="BUD108" s="1"/>
      <c r="BUE108" s="1"/>
      <c r="BUF108" s="1"/>
      <c r="BUG108" s="1"/>
      <c r="BUH108" s="1"/>
      <c r="BUI108" s="1"/>
      <c r="BUJ108" s="1"/>
      <c r="BUK108" s="1"/>
      <c r="BUL108" s="1"/>
      <c r="BUM108" s="1"/>
      <c r="BUN108" s="1"/>
      <c r="BUO108" s="1"/>
      <c r="BUP108" s="1"/>
      <c r="BUQ108" s="1"/>
      <c r="BUR108" s="1"/>
      <c r="BUS108" s="1"/>
      <c r="BUT108" s="1"/>
      <c r="BUU108" s="1"/>
      <c r="BUV108" s="1"/>
      <c r="BUW108" s="1"/>
      <c r="BUX108" s="1"/>
      <c r="BUY108" s="1"/>
      <c r="BUZ108" s="1"/>
      <c r="BVA108" s="1"/>
      <c r="BVB108" s="1"/>
      <c r="BVC108" s="1" t="s">
        <v>130</v>
      </c>
      <c r="BVD108" s="1"/>
      <c r="BVE108" s="1"/>
      <c r="BVF108" s="1"/>
      <c r="BVG108" s="1"/>
      <c r="BVH108" s="1"/>
      <c r="BVI108" s="1"/>
      <c r="BVJ108" s="1"/>
      <c r="BVK108" s="1"/>
      <c r="BVL108" s="1"/>
      <c r="BVM108" s="1"/>
      <c r="BVN108" s="1"/>
      <c r="BVO108" s="1"/>
      <c r="BVP108" s="1"/>
      <c r="BVQ108" s="1"/>
      <c r="BVR108" s="1"/>
      <c r="BVS108" s="1"/>
      <c r="BVT108" s="1"/>
      <c r="BVU108" s="1"/>
      <c r="BVV108" s="1"/>
      <c r="BVW108" s="1"/>
      <c r="BVX108" s="1"/>
      <c r="BVY108" s="1"/>
      <c r="BVZ108" s="1"/>
      <c r="BWA108" s="1"/>
      <c r="BWB108" s="1"/>
      <c r="BWC108" s="1"/>
      <c r="BWD108" s="1"/>
      <c r="BWE108" s="1"/>
      <c r="BWF108" s="1"/>
      <c r="BWG108" s="1"/>
      <c r="BWH108" s="1"/>
      <c r="BWI108" s="1"/>
      <c r="BWJ108" s="1"/>
      <c r="BWK108" s="1"/>
      <c r="BWL108" s="1"/>
      <c r="BWM108" s="1"/>
      <c r="BWN108" s="1"/>
      <c r="BWO108" s="1"/>
      <c r="BWP108" s="1"/>
      <c r="BWQ108" s="1"/>
      <c r="BWR108" s="1"/>
      <c r="BWS108" s="1"/>
      <c r="BWT108" s="1"/>
      <c r="BWU108" s="1"/>
      <c r="BWV108" s="1"/>
      <c r="BWW108" s="1"/>
      <c r="BWX108" s="1"/>
      <c r="BWY108" s="1"/>
      <c r="BWZ108" s="1"/>
      <c r="BXA108" s="1"/>
      <c r="BXB108" s="1"/>
      <c r="BXC108" s="1"/>
      <c r="BXD108" s="1"/>
      <c r="BXE108" s="1"/>
      <c r="BXF108" s="1"/>
      <c r="BXG108" s="1"/>
      <c r="BXH108" s="1"/>
      <c r="BXI108" s="1"/>
      <c r="BXJ108" s="1"/>
      <c r="BXK108" s="1"/>
      <c r="BXL108" s="1"/>
      <c r="BXM108" s="1"/>
      <c r="BXN108" s="1"/>
      <c r="BXO108" s="1"/>
      <c r="BXP108" s="1"/>
      <c r="BXQ108" s="1"/>
      <c r="BXR108" s="1"/>
      <c r="BXS108" s="1"/>
      <c r="BXT108" s="1"/>
      <c r="BXU108" s="1"/>
      <c r="BXV108" s="1"/>
      <c r="BXW108" s="1"/>
      <c r="BXX108" s="1"/>
      <c r="BXY108" s="1"/>
      <c r="BXZ108" s="1"/>
      <c r="BYA108" s="1"/>
      <c r="BYB108" s="1"/>
      <c r="BYC108" s="1"/>
      <c r="BYD108" s="1"/>
      <c r="BYE108" s="1"/>
      <c r="BYF108" s="1"/>
      <c r="BYG108" s="1"/>
      <c r="BYH108" s="1"/>
      <c r="BYI108" s="1"/>
      <c r="BYJ108" s="1"/>
      <c r="BYK108" s="1"/>
      <c r="BYL108" s="1"/>
      <c r="BYM108" s="1"/>
      <c r="BYN108" s="1"/>
      <c r="BYO108" s="1"/>
      <c r="BYP108" s="1"/>
      <c r="BYQ108" s="1"/>
      <c r="BYR108" s="1"/>
      <c r="BYS108" s="1"/>
      <c r="BYT108" s="1"/>
      <c r="BYU108" s="1"/>
      <c r="BYV108" s="1"/>
      <c r="BYW108" s="1"/>
      <c r="BYX108" s="1"/>
      <c r="BYY108" s="1"/>
      <c r="BYZ108" s="1"/>
      <c r="BZA108" s="1" t="s">
        <v>130</v>
      </c>
      <c r="BZB108" s="1"/>
      <c r="BZC108" s="1"/>
      <c r="BZD108" s="1"/>
      <c r="BZE108" s="1"/>
      <c r="BZF108" s="1"/>
      <c r="BZG108" s="1"/>
      <c r="BZH108" s="1"/>
      <c r="BZI108" s="1"/>
      <c r="BZJ108" s="1"/>
      <c r="BZK108" s="1"/>
      <c r="BZL108" s="1"/>
      <c r="BZM108" s="1"/>
      <c r="BZN108" s="1"/>
      <c r="BZO108" s="1"/>
      <c r="BZP108" s="1"/>
      <c r="BZQ108" s="1"/>
      <c r="BZR108" s="1"/>
      <c r="BZS108" s="1"/>
      <c r="BZT108" s="1"/>
      <c r="BZU108" s="1"/>
      <c r="BZV108" s="1"/>
      <c r="BZW108" s="1"/>
      <c r="BZX108" s="1"/>
      <c r="BZY108" s="1"/>
      <c r="BZZ108" s="1"/>
      <c r="CAA108" s="1"/>
      <c r="CAB108" s="1"/>
      <c r="CAC108" s="1"/>
      <c r="CAD108" s="1"/>
      <c r="CAE108" s="1"/>
      <c r="CAF108" s="1"/>
      <c r="CAG108" s="1"/>
      <c r="CAH108" s="1"/>
      <c r="CAI108" s="1"/>
      <c r="CAJ108" s="1"/>
      <c r="CAK108" s="1"/>
      <c r="CAL108" s="1"/>
      <c r="CAM108" s="1"/>
      <c r="CAN108" s="1"/>
      <c r="CAO108" s="1"/>
      <c r="CAP108" s="1"/>
      <c r="CAQ108" s="1"/>
      <c r="CAR108" s="1"/>
      <c r="CAS108" s="1"/>
      <c r="CAT108" s="1"/>
      <c r="CAU108" s="1"/>
      <c r="CAV108" s="1"/>
      <c r="CAW108" s="1"/>
      <c r="CAX108" s="1"/>
      <c r="CAY108" s="1"/>
      <c r="CAZ108" s="1"/>
      <c r="CBA108" s="1"/>
      <c r="CBB108" s="1"/>
      <c r="CBC108" s="1"/>
      <c r="CBD108" s="1"/>
      <c r="CBE108" s="1"/>
      <c r="CBF108" s="1"/>
      <c r="CBG108" s="1"/>
      <c r="CBH108" s="1"/>
      <c r="CBI108" s="1"/>
      <c r="CBJ108" s="1"/>
      <c r="CBK108" s="1"/>
      <c r="CBL108" s="1"/>
      <c r="CBM108" s="1"/>
      <c r="CBN108" s="1"/>
      <c r="CBO108" s="1"/>
      <c r="CBP108" s="1"/>
      <c r="CBQ108" s="1"/>
      <c r="CBR108" s="1"/>
      <c r="CBS108" s="1"/>
      <c r="CBT108" s="1"/>
      <c r="CBU108" s="1"/>
      <c r="CBV108" s="1"/>
      <c r="CBW108" s="1"/>
      <c r="CBX108" s="1"/>
      <c r="CBY108" s="1"/>
      <c r="CBZ108" s="1"/>
      <c r="CCA108" s="1"/>
      <c r="CCB108" s="1"/>
      <c r="CCC108" s="1"/>
      <c r="CCD108" s="1"/>
      <c r="CCE108" s="1"/>
      <c r="CCF108" s="1"/>
      <c r="CCG108" s="1"/>
      <c r="CCH108" s="1"/>
      <c r="CCI108" s="1"/>
      <c r="CCJ108" s="1"/>
      <c r="CCK108" s="1"/>
      <c r="CCL108" s="1"/>
      <c r="CCM108" s="1"/>
      <c r="CCN108" s="1"/>
      <c r="CCO108" s="1"/>
      <c r="CCP108" s="1"/>
      <c r="CCQ108" s="1"/>
      <c r="CCR108" s="1"/>
      <c r="CCS108" s="1"/>
      <c r="CCT108" s="1"/>
      <c r="CCU108" s="1"/>
      <c r="CCV108" s="1"/>
      <c r="CCW108" s="1"/>
      <c r="CCX108" s="1"/>
      <c r="CCY108" s="1"/>
      <c r="CCZ108" s="1"/>
      <c r="CDA108" s="1"/>
      <c r="CDB108" s="1"/>
      <c r="CDC108" s="1"/>
      <c r="CDD108" s="1"/>
      <c r="CDE108" s="1"/>
      <c r="CDF108" s="1"/>
      <c r="CDG108" s="1"/>
      <c r="CDH108" s="1"/>
      <c r="CDI108" s="1"/>
      <c r="CDJ108" s="1"/>
      <c r="CDK108" s="1"/>
      <c r="CDL108" s="1"/>
      <c r="CDM108" s="1"/>
      <c r="CDN108" s="1"/>
      <c r="CDO108" s="1"/>
      <c r="CDP108" s="1"/>
      <c r="CDQ108" s="1"/>
      <c r="CDR108" s="1"/>
      <c r="CDS108" s="1"/>
      <c r="CDT108" s="1"/>
      <c r="CDU108" s="1"/>
      <c r="CDV108" s="1"/>
      <c r="CDW108" s="1"/>
      <c r="CDX108" s="1" t="s">
        <v>130</v>
      </c>
      <c r="CDY108" s="1"/>
      <c r="CDZ108" s="1"/>
      <c r="CEA108" s="1"/>
      <c r="CEB108" s="1"/>
      <c r="CEC108" s="1"/>
      <c r="CED108" s="1"/>
      <c r="CEE108" s="1"/>
      <c r="CEF108" s="1"/>
      <c r="CEG108" s="1"/>
      <c r="CEH108" s="1"/>
      <c r="CEI108" s="1"/>
      <c r="CEJ108" s="1"/>
      <c r="CEK108" s="1"/>
      <c r="CEL108" s="1"/>
      <c r="CEM108" s="1"/>
      <c r="CEN108" s="1"/>
      <c r="CEO108" s="1"/>
      <c r="CEP108" s="1"/>
      <c r="CEQ108" s="1"/>
      <c r="CER108" s="1"/>
      <c r="CES108" s="1"/>
      <c r="CET108" s="1"/>
      <c r="CEU108" s="1"/>
      <c r="CEV108" s="1"/>
      <c r="CEW108" s="1"/>
      <c r="CEX108" s="1"/>
      <c r="CEY108" s="1"/>
      <c r="CEZ108" s="1"/>
      <c r="CFA108" s="1"/>
      <c r="CFB108" s="1"/>
      <c r="CFC108" s="1"/>
      <c r="CFD108" s="1"/>
      <c r="CFE108" s="1"/>
      <c r="CFF108" s="1"/>
      <c r="CFG108" s="1"/>
      <c r="CFH108" s="1"/>
      <c r="CFI108" s="1"/>
      <c r="CFJ108" s="1"/>
      <c r="CFK108" s="1"/>
      <c r="CFL108" s="1"/>
      <c r="CFM108" s="1"/>
      <c r="CFN108" s="1"/>
      <c r="CFO108" s="1"/>
      <c r="CFP108" s="1"/>
      <c r="CFQ108" s="1"/>
      <c r="CFR108" s="1"/>
      <c r="CFS108" s="1"/>
      <c r="CFT108" s="1"/>
      <c r="CFU108" s="1"/>
      <c r="CFV108" s="1"/>
      <c r="CFW108" s="1"/>
      <c r="CFX108" s="1"/>
      <c r="CFY108" s="1"/>
      <c r="CFZ108" s="1"/>
      <c r="CGA108" s="1"/>
      <c r="CGB108" s="1"/>
      <c r="CGC108" s="1"/>
      <c r="CGD108" s="1"/>
      <c r="CGE108" s="1" t="s">
        <v>130</v>
      </c>
      <c r="CGF108" s="1"/>
      <c r="CGG108" s="1"/>
      <c r="CGH108" s="1"/>
      <c r="CGI108" s="1"/>
      <c r="CGJ108" s="1"/>
      <c r="CGK108" s="1"/>
      <c r="CGL108" s="1"/>
      <c r="CGM108" s="1"/>
      <c r="CGN108" s="1"/>
      <c r="CGO108" s="1"/>
      <c r="CGP108" s="1"/>
      <c r="CGQ108" s="1"/>
      <c r="CGR108" s="1"/>
      <c r="CGS108" s="1"/>
      <c r="CGT108" s="1"/>
      <c r="CGU108" s="1"/>
      <c r="CGV108" s="1"/>
      <c r="CGW108" s="1"/>
      <c r="CGX108" s="1"/>
      <c r="CGY108" s="1"/>
      <c r="CGZ108" s="1"/>
      <c r="CHA108" s="1"/>
      <c r="CHB108" s="1"/>
      <c r="CHC108" s="1"/>
      <c r="CHD108" s="1"/>
      <c r="CHE108" s="1"/>
      <c r="CHF108" s="1"/>
      <c r="CHG108" s="1"/>
      <c r="CHH108" s="1"/>
      <c r="CHI108" s="1"/>
      <c r="CHJ108" s="1"/>
      <c r="CHK108" s="1"/>
      <c r="CHL108" s="1"/>
      <c r="CHM108" s="1"/>
      <c r="CHN108" s="1"/>
      <c r="CHO108" s="1"/>
      <c r="CHP108" s="1"/>
      <c r="CHQ108" s="1"/>
      <c r="CHR108" s="1"/>
      <c r="CHS108" s="1"/>
      <c r="CHT108" s="1"/>
      <c r="CHU108" s="1"/>
      <c r="CHV108" s="1"/>
      <c r="CHW108" s="1"/>
      <c r="CHX108" s="1"/>
      <c r="CHY108" s="1"/>
      <c r="CHZ108" s="1"/>
      <c r="CIA108" s="1"/>
      <c r="CIB108" s="1"/>
      <c r="CIC108" s="1"/>
      <c r="CID108" s="1"/>
      <c r="CIE108" s="1"/>
      <c r="CIF108" s="1"/>
      <c r="CIG108" s="1"/>
      <c r="CIH108" s="1"/>
      <c r="CII108" s="1"/>
      <c r="CIJ108" s="1"/>
      <c r="CIK108" s="1"/>
      <c r="CIL108" s="1"/>
      <c r="CIM108" s="1"/>
      <c r="CIN108" s="1"/>
      <c r="CIO108" s="1"/>
      <c r="CIP108" s="1"/>
      <c r="CIQ108" s="1"/>
      <c r="CIR108" s="1"/>
      <c r="CIS108" s="1"/>
      <c r="CIT108" s="1"/>
      <c r="CIU108" s="1"/>
      <c r="CIV108" s="1"/>
      <c r="CIW108" s="1"/>
      <c r="CIX108" s="1"/>
      <c r="CIY108" s="1"/>
      <c r="CIZ108" s="1"/>
      <c r="CJA108" s="1"/>
      <c r="CJB108" s="1"/>
      <c r="CJC108" s="1"/>
      <c r="CJD108" s="1"/>
      <c r="CJE108" s="1" t="s">
        <v>130</v>
      </c>
      <c r="CJF108" s="1"/>
      <c r="CJG108" s="1"/>
      <c r="CJH108" s="1"/>
      <c r="CJI108" s="1"/>
      <c r="CJJ108" s="1"/>
      <c r="CJK108" s="1"/>
      <c r="CJL108" s="1"/>
      <c r="CJM108" s="1"/>
      <c r="CJN108" s="1"/>
      <c r="CJO108" s="1"/>
      <c r="CJP108" s="1"/>
      <c r="CJQ108" s="1"/>
      <c r="CJR108" s="1"/>
      <c r="CJS108" s="1"/>
      <c r="CJT108" s="1"/>
      <c r="CJU108" s="1"/>
      <c r="CJV108" s="1"/>
      <c r="CJW108" s="1"/>
      <c r="CJX108" s="1"/>
      <c r="CJY108" s="1"/>
      <c r="CJZ108" s="1"/>
      <c r="CKA108" s="1"/>
      <c r="CKB108" s="1"/>
      <c r="CKC108" s="1"/>
      <c r="CKD108" s="1"/>
      <c r="CKE108" s="1"/>
      <c r="CKF108" s="1"/>
      <c r="CKG108" s="1"/>
      <c r="CKH108" s="1"/>
      <c r="CKI108" s="1"/>
      <c r="CKJ108" s="1"/>
      <c r="CKK108" s="1"/>
      <c r="CKL108" s="1"/>
      <c r="CKM108" s="1"/>
      <c r="CKN108" s="1"/>
      <c r="CKO108" s="1"/>
      <c r="CKP108" s="1"/>
      <c r="CKQ108" s="1"/>
      <c r="CKR108" s="1"/>
      <c r="CKS108" s="1"/>
      <c r="CKT108" s="1"/>
      <c r="CKU108" s="1"/>
      <c r="CKV108" s="1"/>
      <c r="CKW108" s="1"/>
      <c r="CKX108" s="1"/>
      <c r="CKY108" s="1"/>
      <c r="CKZ108" s="1"/>
      <c r="CLA108" s="1"/>
      <c r="CLB108" s="1"/>
      <c r="CLC108" s="1"/>
      <c r="CLD108" s="1"/>
      <c r="CLE108" s="1"/>
      <c r="CLF108" s="1"/>
      <c r="CLG108" s="1"/>
      <c r="CLH108" s="1"/>
      <c r="CLI108" s="1"/>
      <c r="CLJ108" s="1"/>
      <c r="CLK108" s="1"/>
      <c r="CLL108" s="1"/>
      <c r="CLM108" s="1"/>
      <c r="CLN108" s="1"/>
      <c r="CLO108" s="1"/>
      <c r="CLP108" s="1"/>
      <c r="CLQ108" s="1"/>
      <c r="CLR108" s="1"/>
      <c r="CLS108" s="1"/>
      <c r="CLT108" s="1"/>
      <c r="CLU108" s="1"/>
      <c r="CLV108" s="1"/>
      <c r="CLW108" s="1"/>
      <c r="CLX108" s="1"/>
      <c r="CLY108" s="1"/>
      <c r="CLZ108" s="1"/>
      <c r="CMA108" s="1"/>
      <c r="CMB108" s="1"/>
      <c r="CMC108" s="1"/>
      <c r="CMD108" s="1"/>
      <c r="CME108" s="1"/>
      <c r="CMF108" s="1"/>
      <c r="CMG108" s="1"/>
      <c r="CMH108" s="1"/>
      <c r="CMI108" s="1"/>
      <c r="CMJ108" s="1"/>
      <c r="CMK108" s="1"/>
      <c r="CML108" s="1"/>
      <c r="CMM108" s="1"/>
      <c r="CMN108" s="1"/>
      <c r="CMO108" s="1"/>
      <c r="CMP108" s="1"/>
      <c r="CMQ108" s="1"/>
      <c r="CMR108" s="1"/>
      <c r="CMS108" s="1"/>
      <c r="CMT108" s="1"/>
      <c r="CMU108" s="1"/>
      <c r="CMV108" s="1"/>
      <c r="CMW108" s="1"/>
      <c r="CMX108" s="1"/>
      <c r="CMY108" s="1"/>
      <c r="CMZ108" s="1"/>
      <c r="CNA108" s="1"/>
      <c r="CNB108" s="1"/>
      <c r="CNC108" s="1"/>
      <c r="CND108" s="1"/>
      <c r="CNE108" s="1"/>
      <c r="CNF108" s="1"/>
      <c r="CNG108" s="1"/>
      <c r="CNH108" s="1"/>
      <c r="CNI108" s="1"/>
      <c r="CNJ108" s="1"/>
      <c r="CNK108" s="1"/>
      <c r="CNL108" s="1"/>
      <c r="CNM108" s="1"/>
      <c r="CNN108" s="1"/>
      <c r="CNO108" s="1"/>
      <c r="CNP108" s="1"/>
      <c r="CNQ108" s="1"/>
      <c r="CNR108" s="1"/>
      <c r="CNS108" s="1"/>
      <c r="CNT108" s="1"/>
      <c r="CNU108" s="1"/>
      <c r="CNV108" s="1"/>
      <c r="CNW108" s="1"/>
      <c r="CNX108" s="1"/>
      <c r="CNY108" s="1"/>
      <c r="CNZ108" s="1"/>
      <c r="COA108" s="1"/>
      <c r="COB108" s="1"/>
      <c r="COC108" s="1"/>
      <c r="COD108" s="1"/>
      <c r="COE108" s="1"/>
      <c r="COF108" s="1"/>
      <c r="COG108" s="1"/>
      <c r="COH108" s="1"/>
      <c r="COI108" s="1"/>
      <c r="COJ108" s="1"/>
      <c r="COK108" s="1"/>
      <c r="COL108" s="1"/>
      <c r="COM108" s="1"/>
      <c r="CON108" s="1"/>
      <c r="COO108" s="1"/>
      <c r="COP108" s="1"/>
      <c r="COQ108" s="1"/>
      <c r="COR108" s="1"/>
      <c r="COS108" s="1"/>
      <c r="COT108" s="1"/>
      <c r="COU108" s="1"/>
      <c r="COV108" s="1"/>
      <c r="COW108" s="1"/>
      <c r="COX108" s="1"/>
      <c r="COY108" s="1"/>
      <c r="COZ108" s="1"/>
      <c r="CPA108" s="1"/>
      <c r="CPB108" s="1"/>
      <c r="CPC108" s="1"/>
      <c r="CPD108" s="1"/>
      <c r="CPE108" s="1"/>
      <c r="CPF108" s="1"/>
      <c r="CPG108" s="1"/>
      <c r="CPH108" s="1"/>
      <c r="CPI108" s="1"/>
      <c r="CPJ108" s="1"/>
      <c r="CPK108" s="1"/>
      <c r="CPL108" s="1"/>
      <c r="CPM108" s="1"/>
      <c r="CPN108" s="1"/>
      <c r="CPO108" s="1"/>
      <c r="CPP108" s="1"/>
      <c r="CPQ108" s="1"/>
      <c r="CPR108" s="1"/>
      <c r="CPS108" s="1"/>
      <c r="CPT108" s="1"/>
      <c r="CPU108" s="1"/>
      <c r="CPV108" s="1"/>
      <c r="CPW108" s="1"/>
      <c r="CPX108" s="1"/>
      <c r="CPY108" s="1"/>
      <c r="CPZ108" s="1"/>
      <c r="CQA108" s="1"/>
      <c r="CQB108" s="1"/>
      <c r="CQC108" s="1" t="s">
        <v>130</v>
      </c>
      <c r="CQD108" s="1" t="s">
        <v>130</v>
      </c>
      <c r="CQE108" s="1" t="s">
        <v>130</v>
      </c>
      <c r="CQF108" s="1" t="s">
        <v>130</v>
      </c>
      <c r="CQG108" s="1"/>
      <c r="CQH108" s="1"/>
      <c r="CQI108" s="1"/>
      <c r="CQJ108" s="1"/>
      <c r="CQK108" s="1"/>
      <c r="CQL108" s="1"/>
      <c r="CQM108" s="1"/>
      <c r="CQN108" s="1"/>
      <c r="CQO108" s="1"/>
      <c r="CQP108" s="1"/>
      <c r="CQQ108" s="1"/>
      <c r="CQR108" s="1"/>
      <c r="CQS108" s="1"/>
      <c r="CQT108" s="1"/>
      <c r="CQU108" s="1" t="s">
        <v>130</v>
      </c>
      <c r="CQV108" s="1"/>
      <c r="CQW108" s="1"/>
      <c r="CQX108" s="1"/>
      <c r="CQY108" s="1"/>
      <c r="CQZ108" s="1"/>
      <c r="CRA108" s="1"/>
      <c r="CRB108" s="1"/>
      <c r="CRC108" s="1"/>
      <c r="CRD108" s="1"/>
      <c r="CRE108" s="1"/>
      <c r="CRF108" s="1"/>
      <c r="CRG108" s="1"/>
      <c r="CRH108" s="1"/>
      <c r="CRI108" s="1"/>
      <c r="CRJ108" s="1"/>
      <c r="CRK108" s="1"/>
      <c r="CRL108" s="1"/>
      <c r="CRM108" s="1"/>
      <c r="CRN108" s="1"/>
      <c r="CRO108" s="1"/>
      <c r="CRP108" s="1"/>
      <c r="CRQ108" s="1"/>
      <c r="CRR108" s="1"/>
      <c r="CRS108" s="1"/>
      <c r="CRT108" s="1"/>
      <c r="CRU108" s="1"/>
      <c r="CRV108" s="1"/>
      <c r="CRW108" s="1"/>
      <c r="CRX108" s="1"/>
      <c r="CRY108" s="1"/>
      <c r="CRZ108" s="1"/>
      <c r="CSA108" s="1"/>
      <c r="CSB108" s="1"/>
      <c r="CSC108" s="1"/>
      <c r="CSD108" s="1"/>
      <c r="CSE108" s="1"/>
      <c r="CSF108" s="1" t="s">
        <v>130</v>
      </c>
      <c r="CSG108" s="1" t="s">
        <v>130</v>
      </c>
      <c r="CSH108" s="1"/>
      <c r="CSI108" s="1"/>
      <c r="CSJ108" s="1"/>
      <c r="CSK108" s="1"/>
      <c r="CSL108" s="1"/>
      <c r="CSM108" s="1"/>
      <c r="CSN108" s="1"/>
      <c r="CSO108" s="1"/>
      <c r="CSP108" s="1"/>
      <c r="CSQ108" s="1"/>
      <c r="CSR108" s="1"/>
      <c r="CSS108" s="1"/>
      <c r="CST108" s="1"/>
      <c r="CSU108" s="1"/>
      <c r="CSV108" s="1"/>
      <c r="CSW108" s="1"/>
      <c r="CSX108" s="1"/>
      <c r="CSY108" s="1"/>
      <c r="CSZ108" s="1"/>
      <c r="CTA108" s="1"/>
      <c r="CTB108" s="1"/>
      <c r="CTC108" s="1"/>
      <c r="CTD108" s="1"/>
      <c r="CTE108" s="1"/>
      <c r="CTF108" s="1"/>
      <c r="CTG108" s="1"/>
      <c r="CTH108" s="1"/>
      <c r="CTI108" s="1"/>
      <c r="CTJ108" s="1"/>
      <c r="CTK108" s="1"/>
      <c r="CTL108" s="1"/>
      <c r="CTM108" s="1"/>
      <c r="CTN108" s="1" t="s">
        <v>130</v>
      </c>
      <c r="CTO108" s="1"/>
      <c r="CTP108" s="1"/>
      <c r="CTQ108" s="1"/>
      <c r="CTR108" s="1"/>
      <c r="CTS108" s="1"/>
      <c r="CTT108" s="1"/>
      <c r="CTU108" s="1"/>
      <c r="CTV108" s="1"/>
      <c r="CTW108" s="1"/>
      <c r="CTX108" s="1"/>
      <c r="CTY108" s="1"/>
      <c r="CTZ108" s="1"/>
      <c r="CUA108" s="1"/>
      <c r="CUB108" s="1"/>
      <c r="CUC108" s="1"/>
      <c r="CUD108" s="1"/>
      <c r="CUE108" s="1" t="s">
        <v>130</v>
      </c>
      <c r="CUF108" s="1"/>
      <c r="CUG108" s="1"/>
      <c r="CUH108" s="1"/>
      <c r="CUI108" s="1"/>
      <c r="CUJ108" s="1"/>
      <c r="CUK108" s="1"/>
      <c r="CUL108" s="1"/>
      <c r="CUM108" s="1"/>
      <c r="CUN108" s="1" t="s">
        <v>130</v>
      </c>
      <c r="CUO108" s="1"/>
      <c r="CUP108" s="1"/>
      <c r="CUQ108" s="1"/>
      <c r="CUR108" s="1"/>
      <c r="CUS108" s="1"/>
      <c r="CUT108" s="1"/>
      <c r="CUU108" s="1"/>
      <c r="CUV108" s="1"/>
      <c r="CUW108" s="1"/>
      <c r="CUX108" s="1"/>
      <c r="CUY108" s="1"/>
      <c r="CUZ108" s="1"/>
      <c r="CVA108" s="1"/>
      <c r="CVB108" s="1"/>
      <c r="CVC108" s="1"/>
      <c r="CVD108" s="1"/>
      <c r="CVE108" s="1"/>
      <c r="CVF108" s="1"/>
      <c r="CVG108" s="1"/>
      <c r="CVH108" s="1" t="s">
        <v>130</v>
      </c>
      <c r="CVI108" s="1"/>
      <c r="CVJ108" s="1"/>
      <c r="CVK108" s="1"/>
      <c r="CVL108" s="1"/>
      <c r="CVM108" s="1"/>
      <c r="CVN108" s="1" t="s">
        <v>130</v>
      </c>
      <c r="CVO108" s="1"/>
      <c r="CVP108" s="1"/>
      <c r="CVQ108" s="1"/>
      <c r="CVR108" s="1"/>
      <c r="CVS108" s="1"/>
      <c r="CVT108" s="1"/>
      <c r="CVU108" s="1"/>
      <c r="CVV108" s="1"/>
      <c r="CVW108" s="1"/>
      <c r="CVX108" s="1"/>
      <c r="CVY108" s="1"/>
      <c r="CVZ108" s="1"/>
      <c r="CWA108" s="1"/>
      <c r="CWB108" s="1"/>
      <c r="CWC108" s="1"/>
      <c r="CWD108" s="1"/>
      <c r="CWE108" s="1"/>
      <c r="CWF108" s="1"/>
      <c r="CWG108" s="1"/>
      <c r="CWH108" s="1"/>
      <c r="CWI108" s="1"/>
      <c r="CWJ108" s="1"/>
      <c r="CWK108" s="1"/>
      <c r="CWL108" s="1"/>
      <c r="CWM108" s="1"/>
      <c r="CWN108" s="1"/>
      <c r="CWO108" s="1"/>
      <c r="CWP108" s="1"/>
      <c r="CWQ108" s="1"/>
      <c r="CWR108" s="1"/>
      <c r="CWS108" s="1"/>
      <c r="CWT108" s="1"/>
      <c r="CWU108" s="1"/>
      <c r="CWV108" s="1"/>
      <c r="CWW108" s="1"/>
      <c r="CWX108" s="1"/>
      <c r="CWY108" s="1"/>
      <c r="CWZ108" s="1"/>
      <c r="CXA108" s="1"/>
      <c r="CXB108" s="1"/>
      <c r="CXC108" s="1"/>
      <c r="CXD108" s="1"/>
      <c r="CXE108" s="1"/>
      <c r="CXF108" s="1"/>
      <c r="CXG108" s="1"/>
      <c r="CXH108" s="1"/>
      <c r="CXI108" s="1"/>
      <c r="CXJ108" s="1"/>
      <c r="CXK108" s="1"/>
      <c r="CXL108" s="1"/>
      <c r="CXM108" s="1"/>
      <c r="CXN108" s="1"/>
      <c r="CXO108" s="1"/>
      <c r="CXP108" s="1"/>
      <c r="CXQ108" s="1"/>
      <c r="CXR108" s="1"/>
      <c r="CXS108" s="1"/>
      <c r="CXT108" s="1"/>
      <c r="CXU108" s="1"/>
      <c r="CXV108" s="1"/>
      <c r="CXW108" s="1"/>
      <c r="CXX108" s="1"/>
      <c r="CXY108" s="1" t="s">
        <v>130</v>
      </c>
      <c r="CXZ108" s="1"/>
      <c r="CYA108" s="1"/>
      <c r="CYB108" s="1"/>
      <c r="CYC108" s="1"/>
      <c r="CYD108" s="1"/>
      <c r="CYE108" s="1"/>
      <c r="CYF108" s="1"/>
      <c r="CYG108" s="1"/>
      <c r="CYH108" s="1"/>
      <c r="CYI108" s="1"/>
      <c r="CYJ108" s="1"/>
      <c r="CYK108" s="1"/>
      <c r="CYL108" s="1"/>
      <c r="CYM108" s="1"/>
      <c r="CYN108" s="1"/>
      <c r="CYO108" s="1"/>
      <c r="CYP108" s="1"/>
      <c r="CYQ108" s="1"/>
      <c r="CYR108" s="1"/>
      <c r="CYS108" s="1"/>
      <c r="CYT108" s="1"/>
      <c r="CYU108" s="1"/>
      <c r="CYV108" s="1"/>
      <c r="CYW108" s="1"/>
      <c r="CYX108" s="1"/>
      <c r="CYY108" s="1"/>
      <c r="CYZ108" s="1"/>
      <c r="CZA108" s="1"/>
      <c r="CZB108" s="1"/>
      <c r="CZC108" s="1"/>
      <c r="CZD108" s="1"/>
      <c r="CZE108" s="1"/>
      <c r="CZF108" s="1"/>
      <c r="CZG108" s="1"/>
      <c r="CZH108" s="1"/>
      <c r="CZI108" s="1"/>
      <c r="CZJ108" s="1"/>
      <c r="CZK108" s="1"/>
      <c r="CZL108" s="1"/>
      <c r="CZM108" s="1"/>
      <c r="CZN108" s="1"/>
      <c r="CZO108" s="1"/>
      <c r="CZP108" s="1"/>
      <c r="CZQ108" s="1"/>
      <c r="CZR108" s="1"/>
      <c r="CZS108" s="1"/>
      <c r="CZT108" s="1"/>
      <c r="CZU108" s="1"/>
      <c r="CZV108" s="1"/>
      <c r="CZW108" s="1"/>
      <c r="CZX108" s="1"/>
      <c r="CZY108" s="1"/>
      <c r="CZZ108" s="1"/>
      <c r="DAA108" s="1"/>
      <c r="DAB108" s="1"/>
      <c r="DAC108" s="1"/>
      <c r="DAD108" s="1"/>
      <c r="DAE108" s="1"/>
      <c r="DAF108" s="1"/>
      <c r="DAG108" s="1"/>
      <c r="DAH108" s="1"/>
      <c r="DAI108" s="1"/>
      <c r="DAJ108" s="1"/>
      <c r="DAK108" s="1"/>
      <c r="DAL108" s="1"/>
      <c r="DAM108" s="1"/>
      <c r="DAN108" s="1"/>
      <c r="DAO108" s="1"/>
      <c r="DAP108" s="1"/>
      <c r="DAQ108" s="1"/>
      <c r="DAR108" s="1"/>
      <c r="DAS108" s="1"/>
      <c r="DAT108" s="1"/>
      <c r="DAU108" s="1"/>
      <c r="DAV108" s="1"/>
      <c r="DAW108" s="1"/>
      <c r="DAX108" s="1"/>
      <c r="DAY108" s="1"/>
      <c r="DAZ108" s="1"/>
      <c r="DBA108" s="1"/>
      <c r="DBB108" s="1"/>
      <c r="DBC108" s="1"/>
      <c r="DBD108" s="1"/>
      <c r="DBE108" s="1"/>
      <c r="DBF108" s="1"/>
      <c r="DBG108" s="1"/>
      <c r="DBH108" s="1"/>
      <c r="DBI108" s="1"/>
      <c r="DBJ108" s="1"/>
      <c r="DBK108" s="1"/>
      <c r="DBL108" s="1"/>
      <c r="DBM108" s="1"/>
      <c r="DBN108" s="1"/>
      <c r="DBO108" s="1"/>
      <c r="DBP108" s="1"/>
      <c r="DBQ108" s="1"/>
      <c r="DBR108" s="1"/>
      <c r="DBS108" s="1"/>
      <c r="DBT108" s="1"/>
      <c r="DBU108" s="1"/>
      <c r="DBV108" s="1"/>
      <c r="DBW108" s="1"/>
      <c r="DBX108" s="1"/>
      <c r="DBY108" s="1"/>
      <c r="DBZ108" s="1"/>
      <c r="DCA108" s="1"/>
      <c r="DCB108" s="1"/>
      <c r="DCC108" s="1"/>
      <c r="DCD108" s="1"/>
      <c r="DCE108" s="1"/>
      <c r="DCF108" s="1"/>
      <c r="DCG108" s="1"/>
      <c r="DCH108" s="1"/>
      <c r="DCI108" s="1"/>
      <c r="DCJ108" s="1"/>
      <c r="DCK108" s="1"/>
      <c r="DCL108" s="1"/>
      <c r="DCM108" s="1"/>
      <c r="DCN108" s="1"/>
      <c r="DCO108" s="1"/>
      <c r="DCP108" s="1"/>
      <c r="DCQ108" s="1"/>
      <c r="DCR108" s="1"/>
      <c r="DCS108" s="1"/>
      <c r="DCT108" s="1"/>
      <c r="DCU108" s="1"/>
      <c r="DCV108" s="1"/>
      <c r="DCW108" s="1"/>
      <c r="DCX108" s="1"/>
      <c r="DCY108" s="1"/>
      <c r="DCZ108" s="1"/>
      <c r="DDA108" s="1"/>
      <c r="DDB108" s="1"/>
      <c r="DDC108" s="1"/>
      <c r="DDD108" s="1"/>
      <c r="DDE108" s="1"/>
      <c r="DDF108" s="1"/>
      <c r="DDG108" s="1"/>
      <c r="DDH108" s="1"/>
      <c r="DDI108" s="1"/>
      <c r="DDJ108" s="1"/>
      <c r="DDK108" s="1"/>
      <c r="DDL108" s="1"/>
      <c r="DDM108" s="1"/>
      <c r="DDN108" s="1"/>
      <c r="DDO108" s="1"/>
      <c r="DDP108" s="1"/>
      <c r="DDQ108" s="1"/>
      <c r="DDR108" s="1"/>
      <c r="DDS108" s="1"/>
      <c r="DDT108" s="1"/>
      <c r="DDU108" s="1"/>
      <c r="DDV108" s="1"/>
      <c r="DDW108" s="1"/>
      <c r="DDX108" s="1"/>
      <c r="DDY108" s="1"/>
      <c r="DDZ108" s="1"/>
      <c r="DEA108" s="1"/>
      <c r="DEB108" s="1"/>
      <c r="DEC108" s="1"/>
      <c r="DED108" s="1"/>
      <c r="DEE108" s="1"/>
      <c r="DEF108" s="1"/>
      <c r="DEG108" s="1"/>
      <c r="DEH108" s="1"/>
      <c r="DEI108" s="1"/>
      <c r="DEJ108" s="1"/>
      <c r="DEK108" s="1"/>
      <c r="DEL108" s="1"/>
      <c r="DEM108" s="1"/>
      <c r="DEN108" s="1" t="s">
        <v>130</v>
      </c>
      <c r="DEO108" s="1"/>
      <c r="DEP108" s="1"/>
      <c r="DEQ108" s="1" t="s">
        <v>130</v>
      </c>
      <c r="DER108" s="1" t="s">
        <v>130</v>
      </c>
      <c r="DES108" s="1" t="s">
        <v>130</v>
      </c>
      <c r="DET108" s="1" t="s">
        <v>130</v>
      </c>
      <c r="DEU108" s="1" t="s">
        <v>130</v>
      </c>
      <c r="DEV108" s="1" t="s">
        <v>130</v>
      </c>
      <c r="DEW108" s="1" t="s">
        <v>130</v>
      </c>
      <c r="DEX108" s="1" t="s">
        <v>130</v>
      </c>
      <c r="DEY108" s="1" t="s">
        <v>130</v>
      </c>
      <c r="DEZ108" s="1" t="s">
        <v>130</v>
      </c>
      <c r="DFA108" s="1" t="s">
        <v>130</v>
      </c>
      <c r="DFB108" s="1" t="s">
        <v>130</v>
      </c>
      <c r="DFC108" s="1" t="s">
        <v>130</v>
      </c>
      <c r="DFD108" s="1" t="s">
        <v>130</v>
      </c>
      <c r="DFE108" s="1" t="s">
        <v>130</v>
      </c>
      <c r="DFF108" s="1" t="s">
        <v>130</v>
      </c>
      <c r="DFG108" s="1" t="s">
        <v>130</v>
      </c>
      <c r="DFH108" s="1" t="s">
        <v>130</v>
      </c>
      <c r="DFI108" s="1" t="s">
        <v>130</v>
      </c>
      <c r="DFJ108" s="1" t="s">
        <v>130</v>
      </c>
      <c r="DFK108" s="1" t="s">
        <v>130</v>
      </c>
      <c r="DFL108" s="1" t="s">
        <v>130</v>
      </c>
      <c r="DFM108" s="1" t="s">
        <v>130</v>
      </c>
      <c r="DFN108" s="1" t="s">
        <v>130</v>
      </c>
      <c r="DFO108" s="1" t="s">
        <v>130</v>
      </c>
      <c r="DFP108" s="1" t="s">
        <v>130</v>
      </c>
      <c r="DFQ108" s="1" t="s">
        <v>130</v>
      </c>
      <c r="DFR108" s="1" t="s">
        <v>130</v>
      </c>
      <c r="DFS108" s="1" t="s">
        <v>130</v>
      </c>
      <c r="DFT108" s="1" t="s">
        <v>130</v>
      </c>
      <c r="DFU108" s="1" t="s">
        <v>130</v>
      </c>
      <c r="DFV108" s="1" t="s">
        <v>130</v>
      </c>
      <c r="DFW108" s="1" t="s">
        <v>130</v>
      </c>
      <c r="DFX108" s="1" t="s">
        <v>130</v>
      </c>
      <c r="DFY108" s="1" t="s">
        <v>130</v>
      </c>
      <c r="DFZ108" s="1" t="s">
        <v>130</v>
      </c>
      <c r="DGA108" s="1" t="s">
        <v>130</v>
      </c>
      <c r="DGB108" s="1" t="s">
        <v>130</v>
      </c>
      <c r="DGC108" s="1" t="s">
        <v>130</v>
      </c>
      <c r="DGD108" s="1" t="s">
        <v>130</v>
      </c>
      <c r="DGE108" s="1" t="s">
        <v>130</v>
      </c>
      <c r="DGF108" s="1" t="s">
        <v>130</v>
      </c>
      <c r="DGG108" s="1" t="s">
        <v>130</v>
      </c>
      <c r="DGH108" s="1" t="s">
        <v>130</v>
      </c>
      <c r="DGI108" s="1" t="s">
        <v>130</v>
      </c>
      <c r="DGJ108" s="1" t="s">
        <v>130</v>
      </c>
      <c r="DGK108" s="1" t="s">
        <v>130</v>
      </c>
      <c r="DGL108" s="1" t="s">
        <v>130</v>
      </c>
      <c r="DGM108" s="1" t="s">
        <v>130</v>
      </c>
      <c r="DGN108" s="1" t="s">
        <v>130</v>
      </c>
      <c r="DGO108" s="1" t="s">
        <v>130</v>
      </c>
      <c r="DGP108" s="1" t="s">
        <v>130</v>
      </c>
      <c r="DGQ108" s="1" t="s">
        <v>130</v>
      </c>
      <c r="DGR108" s="1" t="s">
        <v>130</v>
      </c>
      <c r="DGS108" s="1" t="s">
        <v>130</v>
      </c>
      <c r="DGT108" s="1" t="s">
        <v>130</v>
      </c>
      <c r="DGU108" s="1" t="s">
        <v>130</v>
      </c>
      <c r="DGV108" s="1" t="s">
        <v>130</v>
      </c>
      <c r="DGW108" s="1" t="s">
        <v>130</v>
      </c>
      <c r="DGX108" s="1" t="s">
        <v>130</v>
      </c>
      <c r="DGY108" s="1" t="s">
        <v>130</v>
      </c>
      <c r="DGZ108" s="1" t="s">
        <v>130</v>
      </c>
      <c r="DHA108" s="1" t="s">
        <v>130</v>
      </c>
      <c r="DHB108" s="1" t="s">
        <v>130</v>
      </c>
      <c r="DHC108" s="1" t="s">
        <v>130</v>
      </c>
      <c r="DHD108" s="1" t="s">
        <v>130</v>
      </c>
      <c r="DHE108" s="1" t="s">
        <v>130</v>
      </c>
      <c r="DHF108" s="1" t="s">
        <v>130</v>
      </c>
      <c r="DHG108" s="1" t="s">
        <v>130</v>
      </c>
      <c r="DHH108" s="1" t="s">
        <v>130</v>
      </c>
      <c r="DHI108" s="1" t="s">
        <v>130</v>
      </c>
      <c r="DHJ108" s="1" t="s">
        <v>130</v>
      </c>
      <c r="DHK108" s="1" t="s">
        <v>130</v>
      </c>
      <c r="DHL108" s="1" t="s">
        <v>130</v>
      </c>
      <c r="DHM108" s="1" t="s">
        <v>130</v>
      </c>
      <c r="DHN108" s="1" t="s">
        <v>130</v>
      </c>
      <c r="DHO108" s="1" t="s">
        <v>130</v>
      </c>
      <c r="DHP108" s="1" t="s">
        <v>130</v>
      </c>
      <c r="DHQ108" s="1" t="s">
        <v>130</v>
      </c>
      <c r="DHR108" s="1" t="s">
        <v>130</v>
      </c>
      <c r="DHS108" s="1" t="s">
        <v>130</v>
      </c>
      <c r="DHT108" s="1" t="s">
        <v>130</v>
      </c>
      <c r="DHU108" s="1" t="s">
        <v>130</v>
      </c>
      <c r="DHV108" s="1" t="s">
        <v>130</v>
      </c>
      <c r="DHW108" s="1" t="s">
        <v>130</v>
      </c>
      <c r="DHX108" s="1" t="s">
        <v>130</v>
      </c>
      <c r="DHY108" s="1" t="s">
        <v>130</v>
      </c>
      <c r="DHZ108" s="1" t="s">
        <v>130</v>
      </c>
      <c r="DIA108" s="1" t="s">
        <v>130</v>
      </c>
      <c r="DIB108" s="1" t="s">
        <v>130</v>
      </c>
      <c r="DIC108" s="1" t="s">
        <v>130</v>
      </c>
      <c r="DID108" s="1" t="s">
        <v>130</v>
      </c>
      <c r="DIE108" s="1" t="s">
        <v>130</v>
      </c>
      <c r="DIF108" s="1" t="s">
        <v>130</v>
      </c>
      <c r="DIG108" s="1" t="s">
        <v>130</v>
      </c>
      <c r="DIH108" s="1" t="s">
        <v>130</v>
      </c>
      <c r="DII108" s="1" t="s">
        <v>130</v>
      </c>
      <c r="DIJ108" s="1" t="s">
        <v>130</v>
      </c>
      <c r="DIK108" s="1" t="s">
        <v>130</v>
      </c>
      <c r="DIL108" s="1" t="s">
        <v>130</v>
      </c>
      <c r="DIM108" s="1" t="s">
        <v>130</v>
      </c>
      <c r="DIN108" s="1" t="s">
        <v>130</v>
      </c>
      <c r="DIO108" s="1" t="s">
        <v>130</v>
      </c>
      <c r="DIP108" s="1" t="s">
        <v>130</v>
      </c>
      <c r="DIQ108" s="1" t="s">
        <v>130</v>
      </c>
      <c r="DIR108" s="1" t="s">
        <v>130</v>
      </c>
      <c r="DIS108" s="1" t="s">
        <v>130</v>
      </c>
      <c r="DIT108" s="1" t="s">
        <v>130</v>
      </c>
      <c r="DIU108" s="1" t="s">
        <v>130</v>
      </c>
      <c r="DIV108" s="1" t="s">
        <v>130</v>
      </c>
      <c r="DIW108" s="1" t="s">
        <v>130</v>
      </c>
      <c r="DIX108" s="1" t="s">
        <v>130</v>
      </c>
      <c r="DIY108" s="1" t="s">
        <v>130</v>
      </c>
      <c r="DIZ108" s="1" t="s">
        <v>130</v>
      </c>
      <c r="DJA108" s="1" t="s">
        <v>130</v>
      </c>
      <c r="DJB108" s="1" t="s">
        <v>130</v>
      </c>
      <c r="DJC108" s="1" t="s">
        <v>130</v>
      </c>
      <c r="DJD108" s="1" t="s">
        <v>130</v>
      </c>
      <c r="DJE108" s="1" t="s">
        <v>130</v>
      </c>
      <c r="DJF108" s="1" t="s">
        <v>130</v>
      </c>
      <c r="DJG108" s="1" t="s">
        <v>130</v>
      </c>
      <c r="DJH108" s="1" t="s">
        <v>130</v>
      </c>
      <c r="DJI108" s="1" t="s">
        <v>130</v>
      </c>
      <c r="DJJ108" s="1" t="s">
        <v>130</v>
      </c>
      <c r="DJK108" s="1" t="s">
        <v>130</v>
      </c>
      <c r="DJL108" s="1" t="s">
        <v>130</v>
      </c>
      <c r="DJM108" s="1" t="s">
        <v>130</v>
      </c>
      <c r="DJN108" s="1" t="s">
        <v>130</v>
      </c>
      <c r="DJO108" s="1" t="s">
        <v>130</v>
      </c>
      <c r="DJP108" s="1" t="s">
        <v>130</v>
      </c>
      <c r="DJQ108" s="1" t="s">
        <v>130</v>
      </c>
      <c r="DJR108" s="1" t="s">
        <v>130</v>
      </c>
      <c r="DJS108" s="1" t="s">
        <v>130</v>
      </c>
      <c r="DJT108" s="1" t="s">
        <v>130</v>
      </c>
      <c r="DJU108" s="1" t="s">
        <v>130</v>
      </c>
      <c r="DJV108" s="1" t="s">
        <v>130</v>
      </c>
      <c r="DJW108" s="1" t="s">
        <v>130</v>
      </c>
      <c r="DJX108" s="1" t="s">
        <v>130</v>
      </c>
      <c r="DJY108" s="1" t="s">
        <v>130</v>
      </c>
      <c r="DJZ108" s="1" t="s">
        <v>130</v>
      </c>
      <c r="DKA108" s="1" t="s">
        <v>130</v>
      </c>
      <c r="DKB108" s="1" t="s">
        <v>130</v>
      </c>
      <c r="DKC108" s="1" t="s">
        <v>130</v>
      </c>
      <c r="DKD108" s="1" t="s">
        <v>130</v>
      </c>
      <c r="DKE108" s="1" t="s">
        <v>130</v>
      </c>
      <c r="DKF108" s="1" t="s">
        <v>130</v>
      </c>
      <c r="DKG108" s="1" t="s">
        <v>130</v>
      </c>
      <c r="DKH108" s="1" t="s">
        <v>130</v>
      </c>
      <c r="DKI108" s="1" t="s">
        <v>130</v>
      </c>
      <c r="DKJ108" s="1" t="s">
        <v>130</v>
      </c>
      <c r="DKK108" s="1" t="s">
        <v>130</v>
      </c>
      <c r="DKL108" s="1" t="s">
        <v>130</v>
      </c>
      <c r="DKM108" s="1" t="s">
        <v>130</v>
      </c>
      <c r="DKN108" s="1" t="s">
        <v>130</v>
      </c>
      <c r="DKO108" s="1" t="s">
        <v>130</v>
      </c>
      <c r="DKP108" s="1" t="s">
        <v>130</v>
      </c>
      <c r="DKQ108" s="1" t="s">
        <v>130</v>
      </c>
      <c r="DKR108" s="1" t="s">
        <v>130</v>
      </c>
      <c r="DKS108" s="1" t="s">
        <v>130</v>
      </c>
      <c r="DKT108" s="1" t="s">
        <v>130</v>
      </c>
      <c r="DKU108" s="1" t="s">
        <v>130</v>
      </c>
      <c r="DKV108" s="1" t="s">
        <v>130</v>
      </c>
      <c r="DKW108" s="1" t="s">
        <v>130</v>
      </c>
      <c r="DKX108" s="1" t="s">
        <v>130</v>
      </c>
      <c r="DKY108" s="1" t="s">
        <v>130</v>
      </c>
      <c r="DKZ108" s="1" t="s">
        <v>130</v>
      </c>
      <c r="DLA108" s="1" t="s">
        <v>130</v>
      </c>
      <c r="DLB108" s="1" t="s">
        <v>130</v>
      </c>
      <c r="DLC108" s="1" t="s">
        <v>130</v>
      </c>
      <c r="DLD108" s="1" t="s">
        <v>130</v>
      </c>
      <c r="DLE108" s="1" t="s">
        <v>130</v>
      </c>
      <c r="DLF108" s="1" t="s">
        <v>130</v>
      </c>
      <c r="DLG108" s="1" t="s">
        <v>130</v>
      </c>
      <c r="DLH108" s="1" t="s">
        <v>130</v>
      </c>
      <c r="DLI108" s="1" t="s">
        <v>130</v>
      </c>
      <c r="DLJ108" s="1" t="s">
        <v>130</v>
      </c>
      <c r="DLK108" s="1" t="s">
        <v>130</v>
      </c>
      <c r="DLL108" s="1" t="s">
        <v>130</v>
      </c>
      <c r="DLM108" s="1" t="s">
        <v>130</v>
      </c>
      <c r="DLN108" s="1" t="s">
        <v>130</v>
      </c>
      <c r="DLO108" s="1" t="s">
        <v>130</v>
      </c>
      <c r="DLP108" s="1" t="s">
        <v>130</v>
      </c>
      <c r="DLQ108" s="1" t="s">
        <v>130</v>
      </c>
      <c r="DLR108" s="1" t="s">
        <v>130</v>
      </c>
      <c r="DLS108" s="1" t="s">
        <v>130</v>
      </c>
      <c r="DLT108" s="1" t="s">
        <v>130</v>
      </c>
      <c r="DLU108" s="1" t="s">
        <v>130</v>
      </c>
      <c r="DLV108" s="1" t="s">
        <v>130</v>
      </c>
      <c r="DLW108" s="1" t="s">
        <v>130</v>
      </c>
      <c r="DLX108" s="1" t="s">
        <v>130</v>
      </c>
      <c r="DLY108" s="1" t="s">
        <v>130</v>
      </c>
      <c r="DLZ108" s="1" t="s">
        <v>130</v>
      </c>
      <c r="DMA108" s="1" t="s">
        <v>130</v>
      </c>
      <c r="DMB108" s="1" t="s">
        <v>130</v>
      </c>
      <c r="DMC108" s="1" t="s">
        <v>130</v>
      </c>
      <c r="DMD108" s="1" t="s">
        <v>130</v>
      </c>
      <c r="DME108" s="1" t="s">
        <v>130</v>
      </c>
      <c r="DMF108" s="1" t="s">
        <v>130</v>
      </c>
      <c r="DMG108" s="1" t="s">
        <v>130</v>
      </c>
      <c r="DMH108" s="1" t="s">
        <v>130</v>
      </c>
      <c r="DMI108" s="1" t="s">
        <v>130</v>
      </c>
      <c r="DMJ108" s="1" t="s">
        <v>130</v>
      </c>
      <c r="DMK108" s="1" t="s">
        <v>130</v>
      </c>
      <c r="DML108" s="1" t="s">
        <v>130</v>
      </c>
      <c r="DMM108" s="1" t="s">
        <v>130</v>
      </c>
      <c r="DMN108" s="1" t="s">
        <v>130</v>
      </c>
      <c r="DMO108" s="1" t="s">
        <v>130</v>
      </c>
      <c r="DMP108" s="1" t="s">
        <v>130</v>
      </c>
      <c r="DMQ108" s="1" t="s">
        <v>130</v>
      </c>
      <c r="DMR108" s="1" t="s">
        <v>130</v>
      </c>
      <c r="DMS108" s="1" t="s">
        <v>130</v>
      </c>
      <c r="DMT108" s="1" t="s">
        <v>130</v>
      </c>
      <c r="DMU108" s="1" t="s">
        <v>130</v>
      </c>
      <c r="DMV108" s="1" t="s">
        <v>130</v>
      </c>
      <c r="DMW108" s="1" t="s">
        <v>130</v>
      </c>
      <c r="DMX108" s="1" t="s">
        <v>130</v>
      </c>
      <c r="DMY108" s="1" t="s">
        <v>130</v>
      </c>
      <c r="DMZ108" s="1" t="s">
        <v>130</v>
      </c>
      <c r="DNA108" s="1" t="s">
        <v>130</v>
      </c>
      <c r="DNB108" s="1" t="s">
        <v>130</v>
      </c>
      <c r="DNC108" s="1" t="s">
        <v>130</v>
      </c>
      <c r="DND108" s="1" t="s">
        <v>130</v>
      </c>
      <c r="DNE108" s="1" t="s">
        <v>130</v>
      </c>
      <c r="DNF108" s="1" t="s">
        <v>130</v>
      </c>
      <c r="DNG108" s="1" t="s">
        <v>130</v>
      </c>
      <c r="DNH108" s="1" t="s">
        <v>130</v>
      </c>
      <c r="DNI108" s="1" t="s">
        <v>130</v>
      </c>
      <c r="DNJ108" s="1" t="s">
        <v>130</v>
      </c>
      <c r="DNK108" s="1" t="s">
        <v>130</v>
      </c>
      <c r="DNL108" s="1" t="s">
        <v>130</v>
      </c>
      <c r="DNM108" s="1" t="s">
        <v>130</v>
      </c>
      <c r="DNN108" s="1" t="s">
        <v>130</v>
      </c>
      <c r="DNO108" s="1" t="s">
        <v>130</v>
      </c>
      <c r="DNP108" s="1" t="s">
        <v>130</v>
      </c>
      <c r="DNQ108" s="1" t="s">
        <v>130</v>
      </c>
      <c r="DNR108" s="1" t="s">
        <v>130</v>
      </c>
      <c r="DNS108" s="1" t="s">
        <v>130</v>
      </c>
      <c r="DNT108" s="1" t="s">
        <v>130</v>
      </c>
      <c r="DNU108" s="1" t="s">
        <v>130</v>
      </c>
      <c r="DNV108" s="1" t="s">
        <v>130</v>
      </c>
      <c r="DNW108" s="1" t="s">
        <v>130</v>
      </c>
      <c r="DNX108" s="1" t="s">
        <v>130</v>
      </c>
      <c r="DNY108" s="1" t="s">
        <v>130</v>
      </c>
      <c r="DNZ108" s="1" t="s">
        <v>130</v>
      </c>
      <c r="DOA108" s="1" t="s">
        <v>130</v>
      </c>
      <c r="DOB108" s="1" t="s">
        <v>130</v>
      </c>
      <c r="DOC108" s="1" t="s">
        <v>130</v>
      </c>
      <c r="DOD108" s="1" t="s">
        <v>130</v>
      </c>
      <c r="DOE108" s="1" t="s">
        <v>130</v>
      </c>
      <c r="DOF108" s="1" t="s">
        <v>130</v>
      </c>
      <c r="DOG108" s="1" t="s">
        <v>130</v>
      </c>
      <c r="DOH108" s="1" t="s">
        <v>130</v>
      </c>
      <c r="DOI108" s="1" t="s">
        <v>130</v>
      </c>
      <c r="DOJ108" s="1" t="s">
        <v>130</v>
      </c>
      <c r="DOK108" s="1" t="s">
        <v>130</v>
      </c>
      <c r="DOL108" s="1" t="s">
        <v>130</v>
      </c>
      <c r="DOM108" s="1" t="s">
        <v>130</v>
      </c>
      <c r="DON108" s="1" t="s">
        <v>130</v>
      </c>
      <c r="DOO108" s="1" t="s">
        <v>130</v>
      </c>
      <c r="DOP108" s="1" t="s">
        <v>130</v>
      </c>
      <c r="DOQ108" s="1" t="s">
        <v>130</v>
      </c>
      <c r="DOR108" s="1" t="s">
        <v>130</v>
      </c>
      <c r="DOS108" s="1" t="s">
        <v>130</v>
      </c>
      <c r="DOT108" s="1" t="s">
        <v>130</v>
      </c>
      <c r="DOU108" s="1" t="s">
        <v>130</v>
      </c>
      <c r="DOV108" s="1" t="s">
        <v>130</v>
      </c>
      <c r="DOW108" s="1" t="s">
        <v>130</v>
      </c>
      <c r="DOX108" s="1" t="s">
        <v>130</v>
      </c>
      <c r="DOY108" s="1" t="s">
        <v>130</v>
      </c>
      <c r="DOZ108" s="1" t="s">
        <v>130</v>
      </c>
      <c r="DPA108" s="1" t="s">
        <v>130</v>
      </c>
      <c r="DPB108" s="1" t="s">
        <v>130</v>
      </c>
      <c r="DPC108" s="1" t="s">
        <v>130</v>
      </c>
      <c r="DPD108" s="1" t="s">
        <v>130</v>
      </c>
      <c r="DPE108" s="1" t="s">
        <v>130</v>
      </c>
      <c r="DPF108" s="1" t="s">
        <v>130</v>
      </c>
      <c r="DPG108" s="1" t="s">
        <v>130</v>
      </c>
      <c r="DPH108" s="1" t="s">
        <v>130</v>
      </c>
      <c r="DPI108" s="1" t="s">
        <v>130</v>
      </c>
      <c r="DPJ108" s="1" t="s">
        <v>130</v>
      </c>
      <c r="DPK108" s="1" t="s">
        <v>130</v>
      </c>
      <c r="DPL108" s="1" t="s">
        <v>130</v>
      </c>
      <c r="DPM108" s="1" t="s">
        <v>130</v>
      </c>
      <c r="DPN108" s="1" t="s">
        <v>130</v>
      </c>
      <c r="DPO108" s="1" t="s">
        <v>130</v>
      </c>
      <c r="DPP108" s="1" t="s">
        <v>130</v>
      </c>
      <c r="DPQ108" s="1" t="s">
        <v>130</v>
      </c>
      <c r="DPR108" s="1" t="s">
        <v>130</v>
      </c>
      <c r="DPS108" s="1" t="s">
        <v>130</v>
      </c>
      <c r="DPT108" s="1" t="s">
        <v>130</v>
      </c>
      <c r="DPU108" s="1" t="s">
        <v>130</v>
      </c>
      <c r="DPV108" s="1" t="s">
        <v>130</v>
      </c>
      <c r="DPW108" s="1" t="s">
        <v>130</v>
      </c>
      <c r="DPX108" s="1" t="s">
        <v>130</v>
      </c>
      <c r="DPY108" s="1" t="s">
        <v>130</v>
      </c>
      <c r="DPZ108" s="1" t="s">
        <v>130</v>
      </c>
      <c r="DQA108" s="1" t="s">
        <v>130</v>
      </c>
      <c r="DQB108" s="1" t="s">
        <v>130</v>
      </c>
      <c r="DQC108" s="1" t="s">
        <v>130</v>
      </c>
      <c r="DQD108" s="1" t="s">
        <v>130</v>
      </c>
      <c r="DQE108" s="1" t="s">
        <v>130</v>
      </c>
      <c r="DQF108" s="1" t="s">
        <v>130</v>
      </c>
      <c r="DQG108" s="1" t="s">
        <v>130</v>
      </c>
      <c r="DQH108" s="1" t="s">
        <v>130</v>
      </c>
      <c r="DQI108" s="1" t="s">
        <v>130</v>
      </c>
      <c r="DQJ108" s="1" t="s">
        <v>130</v>
      </c>
      <c r="DQK108" s="1" t="s">
        <v>130</v>
      </c>
      <c r="DQL108" s="1" t="s">
        <v>130</v>
      </c>
      <c r="DQM108" s="1" t="s">
        <v>130</v>
      </c>
      <c r="DQN108" s="1" t="s">
        <v>130</v>
      </c>
      <c r="DQO108" s="1" t="s">
        <v>130</v>
      </c>
      <c r="DQP108" s="1" t="s">
        <v>130</v>
      </c>
      <c r="DQQ108" s="1" t="s">
        <v>130</v>
      </c>
      <c r="DQR108" s="1" t="s">
        <v>130</v>
      </c>
      <c r="DQS108" s="1" t="s">
        <v>130</v>
      </c>
      <c r="DQT108" s="1" t="s">
        <v>130</v>
      </c>
      <c r="DQU108" s="1" t="s">
        <v>130</v>
      </c>
      <c r="DQV108" s="1" t="s">
        <v>130</v>
      </c>
      <c r="DQW108" s="1" t="s">
        <v>130</v>
      </c>
      <c r="DQX108" s="1" t="s">
        <v>130</v>
      </c>
      <c r="DQY108" s="1" t="s">
        <v>130</v>
      </c>
      <c r="DQZ108" s="1" t="s">
        <v>130</v>
      </c>
      <c r="DRA108" s="1" t="s">
        <v>130</v>
      </c>
      <c r="DRB108" s="1" t="s">
        <v>130</v>
      </c>
      <c r="DRC108" s="1" t="s">
        <v>130</v>
      </c>
      <c r="DRD108" s="1" t="s">
        <v>130</v>
      </c>
      <c r="DRE108" s="1" t="s">
        <v>130</v>
      </c>
      <c r="DRF108" s="1" t="s">
        <v>130</v>
      </c>
      <c r="DRG108" s="1" t="s">
        <v>130</v>
      </c>
      <c r="DRH108" s="1" t="s">
        <v>130</v>
      </c>
      <c r="DRI108" s="1" t="s">
        <v>130</v>
      </c>
      <c r="DRJ108" s="1" t="s">
        <v>130</v>
      </c>
      <c r="DRK108" s="1" t="s">
        <v>130</v>
      </c>
      <c r="DRL108" s="1" t="s">
        <v>130</v>
      </c>
      <c r="DRM108" s="1" t="s">
        <v>130</v>
      </c>
      <c r="DRN108" s="1" t="s">
        <v>130</v>
      </c>
      <c r="DRO108" s="1" t="s">
        <v>130</v>
      </c>
      <c r="DRP108" s="1" t="s">
        <v>130</v>
      </c>
      <c r="DRQ108" s="1" t="s">
        <v>130</v>
      </c>
      <c r="DRR108" s="1" t="s">
        <v>130</v>
      </c>
      <c r="DRS108" s="1" t="s">
        <v>130</v>
      </c>
      <c r="DRT108" s="1" t="s">
        <v>130</v>
      </c>
      <c r="DRU108" s="1" t="s">
        <v>130</v>
      </c>
      <c r="DRV108" s="1" t="s">
        <v>130</v>
      </c>
      <c r="DRW108" s="1" t="s">
        <v>130</v>
      </c>
      <c r="DRX108" s="1" t="s">
        <v>130</v>
      </c>
      <c r="DRY108" s="1" t="s">
        <v>130</v>
      </c>
      <c r="DRZ108" s="1" t="s">
        <v>130</v>
      </c>
      <c r="DSA108" s="1" t="s">
        <v>130</v>
      </c>
      <c r="DSB108" s="1" t="s">
        <v>130</v>
      </c>
      <c r="DSC108" s="1" t="s">
        <v>130</v>
      </c>
      <c r="DSD108" s="1" t="s">
        <v>130</v>
      </c>
      <c r="DSE108" s="1" t="s">
        <v>130</v>
      </c>
      <c r="DSF108" s="1" t="s">
        <v>130</v>
      </c>
      <c r="DSG108" s="1" t="s">
        <v>130</v>
      </c>
      <c r="DSH108" s="1" t="s">
        <v>130</v>
      </c>
      <c r="DSI108" s="1" t="s">
        <v>130</v>
      </c>
      <c r="DSJ108" s="1" t="s">
        <v>130</v>
      </c>
      <c r="DSK108" s="1" t="s">
        <v>130</v>
      </c>
      <c r="DSL108" s="1" t="s">
        <v>130</v>
      </c>
      <c r="DSM108" s="1" t="s">
        <v>130</v>
      </c>
      <c r="DSN108" s="1" t="s">
        <v>130</v>
      </c>
      <c r="DSO108" s="1" t="s">
        <v>130</v>
      </c>
      <c r="DSP108" s="1" t="s">
        <v>130</v>
      </c>
      <c r="DSQ108" s="1" t="s">
        <v>130</v>
      </c>
      <c r="DSR108" s="1" t="s">
        <v>130</v>
      </c>
      <c r="DSS108" s="1" t="s">
        <v>130</v>
      </c>
      <c r="DST108" s="1" t="s">
        <v>130</v>
      </c>
      <c r="DSU108" s="1" t="s">
        <v>130</v>
      </c>
      <c r="DSV108" s="1" t="s">
        <v>130</v>
      </c>
      <c r="DSW108" s="1" t="s">
        <v>130</v>
      </c>
      <c r="DSX108" s="1" t="s">
        <v>130</v>
      </c>
      <c r="DSY108" s="1" t="s">
        <v>130</v>
      </c>
      <c r="DSZ108" s="1" t="s">
        <v>130</v>
      </c>
      <c r="DTA108" s="1" t="s">
        <v>130</v>
      </c>
      <c r="DTB108" s="1" t="s">
        <v>130</v>
      </c>
      <c r="DTC108" s="1" t="s">
        <v>130</v>
      </c>
      <c r="DTD108" s="1" t="s">
        <v>130</v>
      </c>
      <c r="DTE108" s="1" t="s">
        <v>130</v>
      </c>
      <c r="DTF108" s="1" t="s">
        <v>130</v>
      </c>
      <c r="DTG108" s="1" t="s">
        <v>130</v>
      </c>
      <c r="DTH108" s="1" t="s">
        <v>130</v>
      </c>
      <c r="DTI108" s="1" t="s">
        <v>130</v>
      </c>
      <c r="DTJ108" s="1" t="s">
        <v>130</v>
      </c>
      <c r="DTK108" s="1" t="s">
        <v>130</v>
      </c>
      <c r="DTL108" s="1" t="s">
        <v>130</v>
      </c>
      <c r="DTM108" s="1" t="s">
        <v>130</v>
      </c>
      <c r="DTN108" s="1"/>
      <c r="DTO108" s="1"/>
      <c r="DTP108" s="1"/>
      <c r="DTQ108" s="1"/>
      <c r="DTR108" s="1"/>
      <c r="DTS108" s="1"/>
      <c r="DTT108" s="1"/>
      <c r="DTU108" s="1"/>
      <c r="DTV108" s="1"/>
      <c r="DTW108" s="1"/>
      <c r="DTX108" s="1"/>
      <c r="DTY108" s="1"/>
      <c r="DTZ108" s="1"/>
      <c r="DUA108" s="1"/>
      <c r="DUB108" s="1"/>
      <c r="DUC108" s="1"/>
      <c r="DUD108" s="1"/>
      <c r="DUE108" s="1"/>
      <c r="DUF108" s="1"/>
      <c r="DUG108" s="1"/>
      <c r="DUH108" s="1"/>
      <c r="DUI108" s="1"/>
      <c r="DUJ108" s="1"/>
      <c r="DUK108" s="1"/>
      <c r="DUL108" s="1"/>
      <c r="DUM108" s="1"/>
      <c r="DUN108" s="1"/>
      <c r="DUO108" s="1"/>
      <c r="DUP108" s="1"/>
      <c r="DUQ108" s="1"/>
      <c r="DUR108" s="1"/>
      <c r="DUS108" s="1"/>
      <c r="DUT108" s="1"/>
      <c r="DUU108" s="1"/>
      <c r="DUV108" s="1"/>
      <c r="DUW108" s="1"/>
      <c r="DUX108" s="1"/>
      <c r="DUY108" s="1"/>
      <c r="DUZ108" s="1"/>
      <c r="DVA108" s="1"/>
      <c r="DVB108" s="1"/>
      <c r="DVC108" s="1"/>
      <c r="DVD108" s="1"/>
      <c r="DVE108" s="1"/>
      <c r="DVF108" s="1"/>
      <c r="DVG108" s="1"/>
      <c r="DVH108" s="1"/>
      <c r="DVI108" s="1"/>
      <c r="DVJ108" s="1"/>
      <c r="DVK108" s="1"/>
      <c r="DVL108" s="1"/>
      <c r="DVM108" s="1"/>
      <c r="DVN108" s="1"/>
      <c r="DVO108" s="1"/>
      <c r="DVP108" s="1"/>
      <c r="DVQ108" s="1"/>
      <c r="DVR108" s="1"/>
      <c r="DVS108" s="1"/>
      <c r="DVT108" s="1"/>
      <c r="DVU108" s="1"/>
      <c r="DVV108" s="1"/>
      <c r="DVW108" s="1"/>
      <c r="DVX108" s="1"/>
      <c r="DVY108" s="1"/>
      <c r="DVZ108" s="1"/>
      <c r="DWA108" s="1"/>
      <c r="DWB108" s="1"/>
      <c r="DWC108" s="1"/>
      <c r="DWD108" s="1"/>
      <c r="DWE108" s="1"/>
      <c r="DWF108" s="1"/>
      <c r="DWG108" s="1"/>
      <c r="DWH108" s="1"/>
      <c r="DWI108" s="1"/>
      <c r="DWJ108" s="1"/>
      <c r="DWK108" s="1"/>
      <c r="DWL108" s="1"/>
      <c r="DWM108" s="1"/>
      <c r="DWN108" s="1"/>
      <c r="DWO108" s="1"/>
      <c r="DWP108" s="1"/>
      <c r="DWQ108" s="1"/>
      <c r="DWR108" s="1"/>
      <c r="DWS108" s="1"/>
      <c r="DWT108" s="1"/>
      <c r="DWU108" s="1"/>
      <c r="DWV108" s="1"/>
      <c r="DWW108" s="1"/>
      <c r="DWX108" s="1"/>
      <c r="DWY108" s="1"/>
      <c r="DWZ108" s="1"/>
      <c r="DXA108" s="1"/>
      <c r="DXB108" s="1"/>
      <c r="DXC108" s="1"/>
      <c r="DXD108" s="1"/>
      <c r="DXE108" s="1"/>
      <c r="DXF108" s="1"/>
      <c r="DXG108" s="1"/>
      <c r="DXH108" s="1"/>
      <c r="DXI108" s="1"/>
      <c r="DXJ108" s="1"/>
      <c r="DXK108" s="1"/>
      <c r="DXL108" s="1"/>
      <c r="DXM108" s="1"/>
      <c r="DXN108" s="1"/>
      <c r="DXO108" s="1"/>
      <c r="DXP108" s="1"/>
      <c r="DXQ108" s="1"/>
      <c r="DXR108" s="1"/>
      <c r="DXS108" s="1"/>
      <c r="DXT108" s="1"/>
      <c r="DXU108" s="1"/>
      <c r="DXV108" s="1"/>
      <c r="DXW108" s="1"/>
      <c r="DXX108" s="1"/>
      <c r="DXY108" s="1"/>
      <c r="DXZ108" s="1"/>
      <c r="DYA108" s="1"/>
      <c r="DYB108" s="1"/>
      <c r="DYC108" s="1"/>
      <c r="DYD108" s="1"/>
      <c r="DYE108" s="1"/>
      <c r="DYF108" s="1"/>
      <c r="DYG108" s="1"/>
      <c r="DYH108" s="1"/>
      <c r="DYI108" s="1"/>
      <c r="DYJ108" s="1"/>
      <c r="DYK108" s="1"/>
      <c r="DYL108" s="1"/>
      <c r="DYM108" s="1"/>
      <c r="DYN108" s="1"/>
      <c r="DYO108" s="1"/>
      <c r="DYP108" s="1"/>
      <c r="DYQ108" s="1"/>
      <c r="DYR108" s="1"/>
      <c r="DYS108" s="1"/>
      <c r="DYT108" s="1"/>
      <c r="DYU108" s="1"/>
      <c r="DYV108" s="1"/>
      <c r="DYW108" s="1"/>
      <c r="DYX108" s="1"/>
      <c r="DYY108" s="1"/>
      <c r="DYZ108" s="1"/>
      <c r="DZA108" s="1"/>
      <c r="DZB108" s="1"/>
      <c r="DZC108" s="1"/>
      <c r="DZD108" s="1"/>
      <c r="DZE108" s="1"/>
      <c r="DZF108" s="1"/>
      <c r="DZG108" s="1"/>
      <c r="DZH108" s="1"/>
      <c r="DZI108" s="1"/>
      <c r="DZJ108" s="1"/>
      <c r="DZK108" s="1"/>
      <c r="DZL108" s="1"/>
      <c r="DZM108" s="1"/>
      <c r="DZN108" s="1"/>
      <c r="DZO108" s="1"/>
      <c r="DZP108" s="1"/>
      <c r="DZQ108" s="1"/>
      <c r="DZR108" s="1"/>
      <c r="DZS108" s="1"/>
      <c r="DZT108" s="1"/>
      <c r="DZU108" s="1"/>
      <c r="DZV108" s="1"/>
      <c r="DZW108" s="1"/>
      <c r="DZY108" s="123">
        <f t="shared" si="256"/>
        <v>438</v>
      </c>
      <c r="DZZ108" s="32"/>
      <c r="EAA108" s="32"/>
      <c r="EAB108" s="32"/>
      <c r="EAC108" s="32">
        <v>4</v>
      </c>
      <c r="EAD108" s="62">
        <f t="shared" si="263"/>
        <v>9.1324200913242004E-3</v>
      </c>
      <c r="EAE108" s="115">
        <v>9</v>
      </c>
      <c r="EAF108" s="32">
        <f t="shared" si="264"/>
        <v>447</v>
      </c>
      <c r="EAG108" s="32">
        <f t="shared" si="257"/>
        <v>13</v>
      </c>
      <c r="EAH108" s="138">
        <f t="shared" si="258"/>
        <v>0.69230769230769229</v>
      </c>
      <c r="EAI108" s="138">
        <f t="shared" si="259"/>
        <v>2.0134228187919462E-2</v>
      </c>
      <c r="EAJ108" s="138">
        <f t="shared" si="260"/>
        <v>0.30769230769230771</v>
      </c>
      <c r="EAK108" s="139">
        <f t="shared" si="265"/>
        <v>0.97986577181208057</v>
      </c>
      <c r="EAL108" s="138">
        <f t="shared" si="261"/>
        <v>8.948545861297539E-3</v>
      </c>
      <c r="EAM108" s="138">
        <f t="shared" si="262"/>
        <v>2.0134228187919462E-2</v>
      </c>
    </row>
    <row r="109" spans="1:3419" ht="15.75" customHeight="1" thickBot="1" x14ac:dyDescent="0.5">
      <c r="A109" s="21">
        <v>3</v>
      </c>
      <c r="B109" s="174" t="s">
        <v>23</v>
      </c>
      <c r="C109" s="175"/>
      <c r="D109" s="175"/>
      <c r="E109" s="175"/>
      <c r="F109" s="176"/>
      <c r="G109" s="5"/>
      <c r="H109" s="5"/>
      <c r="I109" s="5" t="s">
        <v>130</v>
      </c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 t="s">
        <v>130</v>
      </c>
      <c r="Z109" s="8"/>
      <c r="AA109" s="8"/>
      <c r="AB109" s="8"/>
      <c r="AC109" s="8"/>
      <c r="AD109" s="8"/>
      <c r="AE109" s="8"/>
      <c r="AF109" s="8"/>
      <c r="AG109" s="8"/>
      <c r="AH109" s="8"/>
      <c r="AI109" s="8"/>
      <c r="AJ109" s="8" t="s">
        <v>130</v>
      </c>
      <c r="AK109" s="8"/>
      <c r="AL109" s="8"/>
      <c r="AM109" s="8" t="s">
        <v>130</v>
      </c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  <c r="AY109" s="8"/>
      <c r="AZ109" s="8"/>
      <c r="BA109" s="8" t="s">
        <v>130</v>
      </c>
      <c r="BB109" s="8"/>
      <c r="BC109" s="8"/>
      <c r="BD109" s="8"/>
      <c r="BE109" s="8"/>
      <c r="BF109" s="8"/>
      <c r="BG109" s="8"/>
      <c r="BH109" s="8"/>
      <c r="BI109" s="8"/>
      <c r="BJ109" s="8"/>
      <c r="BK109" s="8" t="s">
        <v>130</v>
      </c>
      <c r="BL109" s="8" t="s">
        <v>130</v>
      </c>
      <c r="BM109" s="8"/>
      <c r="BN109" s="8"/>
      <c r="BO109" s="8"/>
      <c r="BP109" s="8"/>
      <c r="BQ109" s="8"/>
      <c r="BR109" s="8"/>
      <c r="BS109" s="8"/>
      <c r="BT109" s="8"/>
      <c r="BU109" s="8"/>
      <c r="BV109" s="8"/>
      <c r="BW109" s="8"/>
      <c r="BX109" s="8"/>
      <c r="BY109" s="8"/>
      <c r="BZ109" s="8"/>
      <c r="CA109" s="8"/>
      <c r="CB109" s="8"/>
      <c r="CC109" s="8"/>
      <c r="CD109" s="8"/>
      <c r="CE109" s="8"/>
      <c r="CF109" s="8"/>
      <c r="CG109" s="10"/>
      <c r="CH109" s="14"/>
      <c r="CI109" s="17"/>
      <c r="CJ109" s="17"/>
      <c r="CK109" s="17"/>
      <c r="CL109" s="17"/>
      <c r="CM109" s="25"/>
      <c r="CN109" s="25"/>
      <c r="CO109" s="25"/>
      <c r="CP109" s="25"/>
      <c r="CQ109" s="25"/>
      <c r="CR109" s="25"/>
      <c r="CS109" s="25"/>
      <c r="CT109" s="25"/>
      <c r="CU109" s="25"/>
      <c r="CV109" s="25"/>
      <c r="CW109" s="25"/>
      <c r="CX109" s="25"/>
      <c r="CY109" s="25"/>
      <c r="CZ109" s="25"/>
      <c r="DA109" s="25"/>
      <c r="DB109" s="25"/>
      <c r="DC109" s="25"/>
      <c r="DD109" s="25"/>
      <c r="DE109" s="25"/>
      <c r="DF109" s="25"/>
      <c r="DG109" s="25"/>
      <c r="DH109" s="25"/>
      <c r="DI109" s="25"/>
      <c r="DJ109" s="25"/>
      <c r="DK109" s="25"/>
      <c r="DL109" s="25"/>
      <c r="DM109" s="25"/>
      <c r="DN109" s="25"/>
      <c r="DO109" s="25"/>
      <c r="DP109" s="25"/>
      <c r="DQ109" s="25"/>
      <c r="DR109" s="25"/>
      <c r="DS109" s="25"/>
      <c r="DT109" s="25"/>
      <c r="DU109" s="25"/>
      <c r="DV109" s="25"/>
      <c r="DW109" s="25"/>
      <c r="DX109" s="25"/>
      <c r="DY109" s="25"/>
      <c r="DZ109" s="25"/>
      <c r="EA109" s="25"/>
      <c r="EB109" s="25"/>
      <c r="EC109" s="25"/>
      <c r="ED109" s="25"/>
      <c r="EE109" s="25"/>
      <c r="EF109" s="25"/>
      <c r="EG109" s="25"/>
      <c r="EH109" s="25"/>
      <c r="EI109" s="25" t="s">
        <v>130</v>
      </c>
      <c r="EJ109" s="25"/>
      <c r="EK109" s="25"/>
      <c r="EL109" s="25"/>
      <c r="EM109" s="25"/>
      <c r="EN109" s="25"/>
      <c r="EO109" s="25"/>
      <c r="EP109" s="25" t="s">
        <v>130</v>
      </c>
      <c r="EQ109" s="25"/>
      <c r="ER109" s="25"/>
      <c r="ES109" s="25"/>
      <c r="ET109" s="27"/>
      <c r="EU109" s="27"/>
      <c r="EV109" s="27"/>
      <c r="EW109" s="27"/>
      <c r="EX109" s="27"/>
      <c r="EY109" s="27"/>
      <c r="EZ109" s="27"/>
      <c r="FA109" s="27"/>
      <c r="FB109" s="27"/>
      <c r="FC109" s="27"/>
      <c r="FD109" s="27"/>
      <c r="FE109" s="27"/>
      <c r="FF109" s="27"/>
      <c r="FG109" s="27"/>
      <c r="FH109" s="27"/>
      <c r="FI109" s="27"/>
      <c r="FJ109" s="27"/>
      <c r="FK109" s="27"/>
      <c r="FL109" s="27"/>
      <c r="FM109" s="27"/>
      <c r="FN109" s="27"/>
      <c r="FO109" s="27"/>
      <c r="FP109" s="27"/>
      <c r="FQ109" s="27"/>
      <c r="FR109" s="27"/>
      <c r="FS109" s="27"/>
      <c r="FT109" s="27"/>
      <c r="FU109" s="27"/>
      <c r="FV109" s="27"/>
      <c r="FW109" s="27"/>
      <c r="FX109" s="27"/>
      <c r="FY109" s="27"/>
      <c r="FZ109" s="27"/>
      <c r="GA109" s="27"/>
      <c r="GB109" s="27"/>
      <c r="GC109" s="27"/>
      <c r="GD109" s="27"/>
      <c r="GE109" s="27"/>
      <c r="GF109" s="27"/>
      <c r="GG109" s="27"/>
      <c r="GH109" s="27"/>
      <c r="GI109" s="27"/>
      <c r="GJ109" s="27"/>
      <c r="GK109" s="27"/>
      <c r="GL109" s="27"/>
      <c r="GM109" s="27"/>
      <c r="GN109" s="27"/>
      <c r="GO109" s="27"/>
      <c r="GP109" s="27"/>
      <c r="GQ109" s="27"/>
      <c r="GR109" s="27"/>
      <c r="GS109" s="27"/>
      <c r="GT109" s="27"/>
      <c r="GU109" s="27"/>
      <c r="GV109" s="27"/>
      <c r="GW109" s="27"/>
      <c r="GX109" s="27"/>
      <c r="GY109" s="27"/>
      <c r="GZ109" s="27"/>
      <c r="HA109" s="27"/>
      <c r="HB109" s="27"/>
      <c r="HC109" s="27"/>
      <c r="HD109" s="27"/>
      <c r="HE109" s="27"/>
      <c r="HF109" s="27"/>
      <c r="HG109" s="27"/>
      <c r="HH109" s="27"/>
      <c r="HI109" s="27"/>
      <c r="HJ109" s="27"/>
      <c r="HK109" s="27"/>
      <c r="HL109" s="27"/>
      <c r="HM109" s="27"/>
      <c r="HN109" s="27"/>
      <c r="HO109" s="27"/>
      <c r="HP109" s="27"/>
      <c r="HQ109" s="27"/>
      <c r="HR109" s="27"/>
      <c r="HS109" s="27"/>
      <c r="HT109" s="27"/>
      <c r="HU109" s="27"/>
      <c r="HV109" s="27"/>
      <c r="HW109" s="27"/>
      <c r="HX109" s="27"/>
      <c r="HY109" s="27"/>
      <c r="HZ109" s="27"/>
      <c r="IA109" s="27"/>
      <c r="IB109" s="27"/>
      <c r="IC109" s="27"/>
      <c r="ID109" s="27"/>
      <c r="IE109" s="27"/>
      <c r="IF109" s="27"/>
      <c r="IG109" s="27"/>
      <c r="IH109" s="27"/>
      <c r="II109" s="27"/>
      <c r="IJ109" s="27"/>
      <c r="IK109" s="27"/>
      <c r="IL109" s="27"/>
      <c r="IM109" s="27"/>
      <c r="IN109" s="27"/>
      <c r="IO109" s="27"/>
      <c r="IP109" s="27"/>
      <c r="IQ109" s="27"/>
      <c r="IR109" s="27"/>
      <c r="IS109" s="27"/>
      <c r="IT109" s="27"/>
      <c r="IU109" s="27"/>
      <c r="IV109" s="27"/>
      <c r="IW109" s="27"/>
      <c r="IX109" s="27"/>
      <c r="IY109" s="27"/>
      <c r="IZ109" s="27"/>
      <c r="JA109" s="27"/>
      <c r="JB109" s="27"/>
      <c r="JC109" s="27"/>
      <c r="JD109" s="27"/>
      <c r="JE109" s="27"/>
      <c r="JF109" s="27"/>
      <c r="JG109" s="27"/>
      <c r="JH109" s="27"/>
      <c r="JI109" s="30"/>
      <c r="JJ109" s="30"/>
      <c r="JK109" s="30"/>
      <c r="JL109" s="30"/>
      <c r="JM109" s="30"/>
      <c r="JN109" s="30"/>
      <c r="JO109" s="30"/>
      <c r="JP109" s="30"/>
      <c r="JQ109" s="30"/>
      <c r="JR109" s="30"/>
      <c r="JS109" s="30"/>
      <c r="JT109" s="30"/>
      <c r="JU109" s="30"/>
      <c r="JV109" s="30"/>
      <c r="JW109" s="30"/>
      <c r="JX109" s="30"/>
      <c r="JY109" s="30"/>
      <c r="JZ109" s="30"/>
      <c r="KA109" s="30"/>
      <c r="KB109" s="30"/>
      <c r="KC109" s="30"/>
      <c r="KD109" s="30"/>
      <c r="KE109" s="30"/>
      <c r="KF109" s="30"/>
      <c r="KG109" s="30"/>
      <c r="KH109" s="30"/>
      <c r="KI109" s="30"/>
      <c r="KJ109" s="30"/>
      <c r="KK109" s="30"/>
      <c r="KL109" s="30"/>
      <c r="KM109" s="30"/>
      <c r="KN109" s="30"/>
      <c r="KO109" s="30"/>
      <c r="KP109" s="30"/>
      <c r="KQ109" s="30"/>
      <c r="KR109" s="30"/>
      <c r="KS109" s="30"/>
      <c r="KT109" s="30"/>
      <c r="KU109" s="30"/>
      <c r="KV109" s="30"/>
      <c r="KW109" s="30"/>
      <c r="KX109" s="30"/>
      <c r="KY109" s="30"/>
      <c r="KZ109" s="30"/>
      <c r="LA109" s="30"/>
      <c r="LB109" s="30"/>
      <c r="LC109" s="30"/>
      <c r="LD109" s="30"/>
      <c r="LE109" s="30"/>
      <c r="LF109" s="30"/>
      <c r="LG109" s="30"/>
      <c r="LH109" s="30"/>
      <c r="LI109" s="30"/>
      <c r="LJ109" s="30"/>
      <c r="LK109" s="30"/>
      <c r="LL109" s="30"/>
      <c r="LM109" s="30"/>
      <c r="LN109" s="30"/>
      <c r="LO109" s="30"/>
      <c r="LP109" s="30"/>
      <c r="LQ109" s="30"/>
      <c r="LR109" s="30"/>
      <c r="LS109" s="30"/>
      <c r="LT109" s="30"/>
      <c r="LU109" s="30"/>
      <c r="LV109" s="30"/>
      <c r="LW109" s="30"/>
      <c r="LX109" s="30"/>
      <c r="LY109" s="30"/>
      <c r="LZ109" s="30"/>
      <c r="MA109" s="33"/>
      <c r="MB109" s="33"/>
      <c r="MC109" s="33"/>
      <c r="MD109" s="33"/>
      <c r="ME109" s="33"/>
      <c r="MF109" s="33"/>
      <c r="MG109" s="33"/>
      <c r="MH109" s="33"/>
      <c r="MI109" s="33"/>
      <c r="MJ109" s="33"/>
      <c r="MK109" s="33"/>
      <c r="ML109" s="33"/>
      <c r="MM109" s="33"/>
      <c r="MN109" s="33"/>
      <c r="MO109" s="33"/>
      <c r="MP109" s="33"/>
      <c r="MQ109" s="33"/>
      <c r="MR109" s="33"/>
      <c r="MS109" s="33"/>
      <c r="MT109" s="33"/>
      <c r="MU109" s="33"/>
      <c r="MV109" s="33"/>
      <c r="MW109" s="33"/>
      <c r="MX109" s="33"/>
      <c r="MY109" s="36"/>
      <c r="MZ109" s="36"/>
      <c r="NA109" s="36"/>
      <c r="NB109" s="36"/>
      <c r="NC109" s="36"/>
      <c r="ND109" s="36"/>
      <c r="NE109" s="36"/>
      <c r="NF109" s="36"/>
      <c r="NG109" s="36"/>
      <c r="NH109" s="36"/>
      <c r="NI109" s="36"/>
      <c r="NJ109" s="36"/>
      <c r="NK109" s="36"/>
      <c r="NL109" s="36"/>
      <c r="NM109" s="36"/>
      <c r="NN109" s="36"/>
      <c r="NO109" s="36"/>
      <c r="NP109" s="36"/>
      <c r="NQ109" s="36"/>
      <c r="NR109" s="36"/>
      <c r="NS109" s="36"/>
      <c r="NT109" s="36"/>
      <c r="NU109" s="36"/>
      <c r="NV109" s="36"/>
      <c r="NW109" s="36"/>
      <c r="NX109" s="36"/>
      <c r="NY109" s="36"/>
      <c r="NZ109" s="36"/>
      <c r="OA109" s="36"/>
      <c r="OB109" s="36"/>
      <c r="OC109" s="36"/>
      <c r="OD109" s="36"/>
      <c r="OE109" s="36"/>
      <c r="OF109" s="36"/>
      <c r="OG109" s="36"/>
      <c r="OH109" s="36"/>
      <c r="OI109" s="36"/>
      <c r="OJ109" s="36"/>
      <c r="OK109" s="36"/>
      <c r="OL109" s="36"/>
      <c r="OM109" s="36"/>
      <c r="ON109" s="36"/>
      <c r="OO109" s="36"/>
      <c r="OP109" s="36"/>
      <c r="OQ109" s="36"/>
      <c r="OR109" s="36"/>
      <c r="OS109" s="36"/>
      <c r="OT109" s="36"/>
      <c r="OU109" s="36"/>
      <c r="OV109" s="36"/>
      <c r="OW109" s="36"/>
      <c r="OX109" s="36"/>
      <c r="OY109" s="36"/>
      <c r="OZ109" s="36"/>
      <c r="PA109" s="36"/>
      <c r="PB109" s="36"/>
      <c r="PC109" s="36"/>
      <c r="PD109" s="36"/>
      <c r="PE109" s="36"/>
      <c r="PF109" s="36"/>
      <c r="PG109" s="36"/>
      <c r="PH109" s="36"/>
      <c r="PI109" s="36"/>
      <c r="PJ109" s="36"/>
      <c r="PK109" s="36"/>
      <c r="PL109" s="36"/>
      <c r="PM109" s="36"/>
      <c r="PN109" s="36"/>
      <c r="PO109" s="36"/>
      <c r="PP109" s="36"/>
      <c r="PQ109" s="36"/>
      <c r="PR109" s="36"/>
      <c r="PS109" s="36"/>
      <c r="PT109" s="36"/>
      <c r="PU109" s="36"/>
      <c r="PV109" s="36"/>
      <c r="PW109" s="36"/>
      <c r="PX109" s="36"/>
      <c r="PY109" s="36"/>
      <c r="PZ109" s="36"/>
      <c r="QA109" s="36"/>
      <c r="QB109" s="36"/>
      <c r="QC109" s="36"/>
      <c r="QD109" s="36"/>
      <c r="QE109" s="36"/>
      <c r="QF109" s="36"/>
      <c r="QG109" s="36"/>
      <c r="QH109" s="36"/>
      <c r="QI109" s="36"/>
      <c r="QJ109" s="36"/>
      <c r="QK109" s="37"/>
      <c r="QL109" s="37"/>
      <c r="QM109" s="37"/>
      <c r="QN109" s="37"/>
      <c r="QO109" s="37"/>
      <c r="QP109" s="37"/>
      <c r="QQ109" s="37"/>
      <c r="QR109" s="37"/>
      <c r="QS109" s="37"/>
      <c r="QT109" s="37"/>
      <c r="QU109" s="37"/>
      <c r="QV109" s="37"/>
      <c r="QW109" s="37"/>
      <c r="QX109" s="37"/>
      <c r="QY109" s="37"/>
      <c r="QZ109" s="37"/>
      <c r="RA109" s="37"/>
      <c r="RB109" s="37"/>
      <c r="RC109" s="37"/>
      <c r="RD109" s="37"/>
      <c r="RE109" s="37"/>
      <c r="RF109" s="37"/>
      <c r="RG109" s="37"/>
      <c r="RH109" s="37"/>
      <c r="RI109" s="37"/>
      <c r="RJ109" s="37"/>
      <c r="RK109" s="37"/>
      <c r="RL109" s="37"/>
      <c r="RM109" s="37"/>
      <c r="RN109" s="37"/>
      <c r="RO109" s="37"/>
      <c r="RP109" s="37"/>
      <c r="RQ109" s="37"/>
      <c r="RR109" s="37"/>
      <c r="RS109" s="37"/>
      <c r="RT109" s="37"/>
      <c r="RU109" s="37"/>
      <c r="RV109" s="37"/>
      <c r="RW109" s="37"/>
      <c r="RX109" s="37"/>
      <c r="RY109" s="37"/>
      <c r="RZ109" s="37"/>
      <c r="SA109" s="37"/>
      <c r="SB109" s="37"/>
      <c r="SC109" s="37"/>
      <c r="SD109" s="37"/>
      <c r="SE109" s="37"/>
      <c r="SF109" s="37"/>
      <c r="SG109" s="37"/>
      <c r="SH109" s="37"/>
      <c r="SI109" s="37"/>
      <c r="SJ109" s="37"/>
      <c r="SK109" s="37"/>
      <c r="SL109" s="37"/>
      <c r="SM109" s="37"/>
      <c r="SN109" s="37"/>
      <c r="SO109" s="37"/>
      <c r="SP109" s="37"/>
      <c r="SQ109" s="37"/>
      <c r="SR109" s="37"/>
      <c r="SS109" s="37"/>
      <c r="ST109" s="37"/>
      <c r="SU109" s="37"/>
      <c r="SV109" s="37"/>
      <c r="SW109" s="37"/>
      <c r="SX109" s="37"/>
      <c r="SY109" s="37"/>
      <c r="SZ109" s="37"/>
      <c r="TA109" s="37"/>
      <c r="TB109" s="37"/>
      <c r="TC109" s="37"/>
      <c r="TD109" s="37"/>
      <c r="TE109" s="37"/>
      <c r="TF109" s="37"/>
      <c r="TG109" s="37"/>
      <c r="TH109" s="37"/>
      <c r="TI109" s="37"/>
      <c r="TJ109" s="37"/>
      <c r="TK109" s="37"/>
      <c r="TL109" s="37"/>
      <c r="TM109" s="37"/>
      <c r="TN109" s="37"/>
      <c r="TO109" s="37"/>
      <c r="TP109" s="37"/>
      <c r="TQ109" s="37"/>
      <c r="TR109" s="37"/>
      <c r="TS109" s="37"/>
      <c r="TT109" s="37"/>
      <c r="TU109" s="37"/>
      <c r="TV109" s="37"/>
      <c r="TW109" s="37"/>
      <c r="TX109" s="37"/>
      <c r="TY109" s="37"/>
      <c r="TZ109" s="37"/>
      <c r="UA109" s="37"/>
      <c r="UB109" s="37"/>
      <c r="UC109" s="37"/>
      <c r="UD109" s="37"/>
      <c r="UE109" s="37"/>
      <c r="UF109" s="37"/>
      <c r="UG109" s="37"/>
      <c r="UH109" s="37"/>
      <c r="UI109" s="37"/>
      <c r="UJ109" s="37"/>
      <c r="UK109" s="37"/>
      <c r="UL109" s="37"/>
      <c r="UM109" s="37"/>
      <c r="UN109" s="37"/>
      <c r="UO109" s="37"/>
      <c r="UP109" s="37"/>
      <c r="UQ109" s="37"/>
      <c r="UR109" s="37"/>
      <c r="US109" s="37"/>
      <c r="UT109" s="37"/>
      <c r="UU109" s="37"/>
      <c r="UV109" s="37"/>
      <c r="UW109" s="37"/>
      <c r="UX109" s="37"/>
      <c r="UY109" s="37"/>
      <c r="UZ109" s="37"/>
      <c r="VA109" s="37"/>
      <c r="VB109" s="37"/>
      <c r="VC109" s="37"/>
      <c r="VD109" s="37"/>
      <c r="VE109" s="37"/>
      <c r="VF109" s="37"/>
      <c r="VG109" s="37"/>
      <c r="VH109" s="37"/>
      <c r="VI109" s="37"/>
      <c r="VJ109" s="37"/>
      <c r="VK109" s="37"/>
      <c r="VL109" s="37"/>
      <c r="VM109" s="37"/>
      <c r="VN109" s="37"/>
      <c r="VO109" s="37"/>
      <c r="VP109" s="37"/>
      <c r="VQ109" s="37"/>
      <c r="VR109" s="37"/>
      <c r="VS109" s="37"/>
      <c r="VT109" s="37"/>
      <c r="VU109" s="37"/>
      <c r="VV109" s="37"/>
      <c r="VW109" s="37"/>
      <c r="VX109" s="37"/>
      <c r="VY109" s="37"/>
      <c r="VZ109" s="37"/>
      <c r="WA109" s="37"/>
      <c r="WB109" s="37"/>
      <c r="WC109" s="37"/>
      <c r="WD109" s="37"/>
      <c r="WE109" s="37"/>
      <c r="WF109" s="41"/>
      <c r="WG109" s="41"/>
      <c r="WH109" s="41"/>
      <c r="WI109" s="41"/>
      <c r="WJ109" s="41"/>
      <c r="WK109" s="41"/>
      <c r="WL109" s="41"/>
      <c r="WM109" s="41"/>
      <c r="WN109" s="41"/>
      <c r="WO109" s="41"/>
      <c r="WP109" s="41"/>
      <c r="WQ109" s="41"/>
      <c r="WR109" s="41"/>
      <c r="WS109" s="41"/>
      <c r="WT109" s="41"/>
      <c r="WU109" s="41"/>
      <c r="WV109" s="41"/>
      <c r="WW109" s="41"/>
      <c r="WX109" s="41"/>
      <c r="WY109" s="41"/>
      <c r="WZ109" s="41"/>
      <c r="XA109" s="41"/>
      <c r="XB109" s="41"/>
      <c r="XC109" s="41"/>
      <c r="XD109" s="41"/>
      <c r="XE109" s="41"/>
      <c r="XF109" s="41"/>
      <c r="XG109" s="41"/>
      <c r="XH109" s="41"/>
      <c r="XI109" s="41"/>
      <c r="XJ109" s="42"/>
      <c r="XK109" s="42"/>
      <c r="XL109" s="42"/>
      <c r="XM109" s="42"/>
      <c r="XN109" s="42"/>
      <c r="XO109" s="42"/>
      <c r="XP109" s="42"/>
      <c r="XQ109" s="42"/>
      <c r="XR109" s="42"/>
      <c r="XS109" s="42"/>
      <c r="XT109" s="42"/>
      <c r="XU109" s="42"/>
      <c r="XV109" s="42"/>
      <c r="XW109" s="42"/>
      <c r="XX109" s="42"/>
      <c r="XY109" s="42"/>
      <c r="XZ109" s="42"/>
      <c r="YA109" s="42"/>
      <c r="YB109" s="42"/>
      <c r="YC109" s="42"/>
      <c r="YD109" s="42"/>
      <c r="YE109" s="42"/>
      <c r="YF109" s="42"/>
      <c r="YG109" s="42"/>
      <c r="YH109" s="42"/>
      <c r="YI109" s="45"/>
      <c r="YJ109" s="45"/>
      <c r="YK109" s="45"/>
      <c r="YL109" s="45"/>
      <c r="YM109" s="45"/>
      <c r="YN109" s="45"/>
      <c r="YO109" s="45"/>
      <c r="YP109" s="45"/>
      <c r="YQ109" s="45"/>
      <c r="YR109" s="45"/>
      <c r="YS109" s="45"/>
      <c r="YT109" s="45"/>
      <c r="YU109" s="45"/>
      <c r="YV109" s="45"/>
      <c r="YW109" s="45"/>
      <c r="YX109" s="45"/>
      <c r="YY109" s="45"/>
      <c r="YZ109" s="45"/>
      <c r="ZA109" s="45"/>
      <c r="ZB109" s="45"/>
      <c r="ZC109" s="45"/>
      <c r="ZD109" s="45"/>
      <c r="ZE109" s="45"/>
      <c r="ZF109" s="45"/>
      <c r="ZG109" s="45"/>
      <c r="ZH109" s="45"/>
      <c r="ZI109" s="45"/>
      <c r="ZJ109" s="45"/>
      <c r="ZK109" s="45"/>
      <c r="ZL109" s="45"/>
      <c r="ZM109" s="45"/>
      <c r="ZN109" s="45"/>
      <c r="ZO109" s="45"/>
      <c r="ZP109" s="45"/>
      <c r="ZQ109" s="45"/>
      <c r="ZR109" s="45"/>
      <c r="ZS109" s="45"/>
      <c r="ZT109" s="45"/>
      <c r="ZU109" s="45"/>
      <c r="ZV109" s="45"/>
      <c r="ZW109" s="45"/>
      <c r="ZX109" s="45"/>
      <c r="ZY109" s="45"/>
      <c r="ZZ109" s="45"/>
      <c r="AAA109" s="45"/>
      <c r="AAB109" s="45"/>
      <c r="AAC109" s="45"/>
      <c r="AAD109" s="45"/>
      <c r="AAE109" s="45"/>
      <c r="AAF109" s="45"/>
      <c r="AAG109" s="45"/>
      <c r="AAH109" s="45"/>
      <c r="AAI109" s="45"/>
      <c r="AAJ109" s="45"/>
      <c r="AAK109" s="45"/>
      <c r="AAL109" s="45"/>
      <c r="AAM109" s="45"/>
      <c r="AAN109" s="45"/>
      <c r="AAO109" s="46"/>
      <c r="AAP109" s="46"/>
      <c r="AAQ109" s="46"/>
      <c r="AAR109" s="46"/>
      <c r="AAS109" s="46"/>
      <c r="AAT109" s="46"/>
      <c r="AAU109" s="46"/>
      <c r="AAV109" s="46"/>
      <c r="AAW109" s="46"/>
      <c r="AAX109" s="46"/>
      <c r="AAY109" s="46"/>
      <c r="AAZ109" s="46"/>
      <c r="ABA109" s="46"/>
      <c r="ABB109" s="46"/>
      <c r="ABC109" s="46"/>
      <c r="ABD109" s="46"/>
      <c r="ABE109" s="46"/>
      <c r="ABF109" s="46"/>
      <c r="ABG109" s="46"/>
      <c r="ABH109" s="46"/>
      <c r="ABI109" s="46"/>
      <c r="ABJ109" s="46"/>
      <c r="ABK109" s="46"/>
      <c r="ABL109" s="46"/>
      <c r="ABM109" s="46"/>
      <c r="ABN109" s="46"/>
      <c r="ABO109" s="46"/>
      <c r="ABP109" s="48"/>
      <c r="ABQ109" s="48"/>
      <c r="ABR109" s="48"/>
      <c r="ABS109" s="48"/>
      <c r="ABT109" s="48"/>
      <c r="ABU109" s="48"/>
      <c r="ABV109" s="48"/>
      <c r="ABW109" s="48"/>
      <c r="ABX109" s="48"/>
      <c r="ABY109" s="48"/>
      <c r="ABZ109" s="48"/>
      <c r="ACA109" s="48"/>
      <c r="ACB109" s="48"/>
      <c r="ACC109" s="48"/>
      <c r="ACD109" s="48"/>
      <c r="ACE109" s="48"/>
      <c r="ACF109" s="48"/>
      <c r="ACG109" s="48"/>
      <c r="ACH109" s="48"/>
      <c r="ACI109" s="48"/>
      <c r="ACJ109" s="48"/>
      <c r="ACK109" s="48"/>
      <c r="ACL109" s="48"/>
      <c r="ACM109" s="48"/>
      <c r="ACN109" s="48"/>
      <c r="ACO109" s="51"/>
      <c r="ACP109" s="51"/>
      <c r="ACQ109" s="51"/>
      <c r="ACR109" s="51"/>
      <c r="ACS109" s="51"/>
      <c r="ACT109" s="51"/>
      <c r="ACU109" s="51"/>
      <c r="ACV109" s="51"/>
      <c r="ACW109" s="51"/>
      <c r="ACX109" s="51"/>
      <c r="ACY109" s="51"/>
      <c r="ACZ109" s="51"/>
      <c r="ADA109" s="51"/>
      <c r="ADB109" s="51"/>
      <c r="ADC109" s="51"/>
      <c r="ADD109" s="51"/>
      <c r="ADE109" s="51"/>
      <c r="ADF109" s="51"/>
      <c r="ADG109" s="51"/>
      <c r="ADH109" s="51"/>
      <c r="ADI109" s="51"/>
      <c r="ADJ109" s="51"/>
      <c r="ADK109" s="51"/>
      <c r="ADL109" s="51"/>
      <c r="ADM109" s="51"/>
      <c r="ADN109" s="51"/>
      <c r="ADO109" s="51"/>
      <c r="ADP109" s="51"/>
      <c r="ADQ109" s="51"/>
      <c r="ADR109" s="51"/>
      <c r="ADS109" s="51"/>
      <c r="ADT109" s="51"/>
      <c r="ADU109" s="51"/>
      <c r="ADV109" s="51"/>
      <c r="ADW109" s="51"/>
      <c r="ADX109" s="51"/>
      <c r="ADY109" s="51"/>
      <c r="ADZ109" s="51"/>
      <c r="AEA109" s="51"/>
      <c r="AEB109" s="51"/>
      <c r="AEC109" s="51"/>
      <c r="AED109" s="51"/>
      <c r="AEE109" s="51"/>
      <c r="AEF109" s="51"/>
      <c r="AEG109" s="51"/>
      <c r="AEH109" s="51"/>
      <c r="AEI109" s="51"/>
      <c r="AEJ109" s="51"/>
      <c r="AEK109" s="51"/>
      <c r="AEL109" s="51"/>
      <c r="AEM109" s="51"/>
      <c r="AEN109" s="51"/>
      <c r="AEO109" s="51"/>
      <c r="AEP109" s="51"/>
      <c r="AEQ109" s="51"/>
      <c r="AER109" s="51"/>
      <c r="AES109" s="52"/>
      <c r="AET109" s="52"/>
      <c r="AEU109" s="52"/>
      <c r="AEV109" s="52"/>
      <c r="AEW109" s="52"/>
      <c r="AEX109" s="52"/>
      <c r="AEY109" s="52"/>
      <c r="AEZ109" s="52"/>
      <c r="AFA109" s="52"/>
      <c r="AFB109" s="52"/>
      <c r="AFC109" s="52"/>
      <c r="AFD109" s="52"/>
      <c r="AFE109" s="52"/>
      <c r="AFF109" s="52"/>
      <c r="AFG109" s="52"/>
      <c r="AFH109" s="52"/>
      <c r="AFI109" s="52"/>
      <c r="AFJ109" s="52"/>
      <c r="AFK109" s="52"/>
      <c r="AFL109" s="52"/>
      <c r="AFM109" s="52"/>
      <c r="AFN109" s="52"/>
      <c r="AFO109" s="52"/>
      <c r="AFP109" s="52"/>
      <c r="AFQ109" s="52"/>
      <c r="AFR109" s="52"/>
      <c r="AFS109" s="52"/>
      <c r="AFT109" s="52"/>
      <c r="AFU109" s="52"/>
      <c r="AFV109" s="55"/>
      <c r="AFW109" s="55" t="s">
        <v>130</v>
      </c>
      <c r="AFX109" s="55"/>
      <c r="AFY109" s="55"/>
      <c r="AFZ109" s="55"/>
      <c r="AGA109" s="55"/>
      <c r="AGB109" s="55"/>
      <c r="AGC109" s="55"/>
      <c r="AGD109" s="55"/>
      <c r="AGE109" s="55"/>
      <c r="AGF109" s="55"/>
      <c r="AGG109" s="55"/>
      <c r="AGH109" s="55"/>
      <c r="AGI109" s="55"/>
      <c r="AGJ109" s="55"/>
      <c r="AGK109" s="55"/>
      <c r="AGL109" s="55"/>
      <c r="AGM109" s="55"/>
      <c r="AGN109" s="55"/>
      <c r="AGO109" s="55"/>
      <c r="AGP109" s="55" t="s">
        <v>130</v>
      </c>
      <c r="AGQ109" s="55"/>
      <c r="AGR109" s="55"/>
      <c r="AGS109" s="55"/>
      <c r="AGT109" s="55"/>
      <c r="AGU109" s="58"/>
      <c r="AGV109" s="58"/>
      <c r="AGW109" s="58"/>
      <c r="AGX109" s="58"/>
      <c r="AGY109" s="58"/>
      <c r="AGZ109" s="58"/>
      <c r="AHA109" s="58"/>
      <c r="AHB109" s="58"/>
      <c r="AHC109" s="58"/>
      <c r="AHD109" s="58"/>
      <c r="AHE109" s="58"/>
      <c r="AHF109" s="58"/>
      <c r="AHG109" s="58"/>
      <c r="AHH109" s="58"/>
      <c r="AHI109" s="58"/>
      <c r="AHJ109" s="58"/>
      <c r="AHK109" s="58"/>
      <c r="AHL109" s="58"/>
      <c r="AHM109" s="58"/>
      <c r="AHN109" s="58"/>
      <c r="AHO109" s="58"/>
      <c r="AHP109" s="58"/>
      <c r="AHQ109" s="58"/>
      <c r="AHR109" s="58"/>
      <c r="AHS109" s="58"/>
      <c r="AHT109" s="58"/>
      <c r="AHU109" s="58"/>
      <c r="AHV109" s="58"/>
      <c r="AHW109" s="58"/>
      <c r="AHX109" s="58"/>
      <c r="AHY109" s="58"/>
      <c r="AHZ109" s="58"/>
      <c r="AIA109" s="58"/>
      <c r="AIB109" s="58"/>
      <c r="AIC109" s="58"/>
      <c r="AID109" s="58"/>
      <c r="AIE109" s="58"/>
      <c r="AIF109" s="58"/>
      <c r="AIG109" s="58"/>
      <c r="AIH109" s="58"/>
      <c r="AII109" s="58"/>
      <c r="AIJ109" s="58"/>
      <c r="AIK109" s="58"/>
      <c r="AIL109" s="58"/>
      <c r="AIM109" s="58"/>
      <c r="AIN109" s="58"/>
      <c r="AIO109" s="58"/>
      <c r="AIP109" s="58"/>
      <c r="AIQ109" s="58"/>
      <c r="AIR109" s="58"/>
      <c r="AIS109" s="58"/>
      <c r="AIT109" s="58"/>
      <c r="AIU109" s="58"/>
      <c r="AIV109" s="58"/>
      <c r="AIW109" s="58"/>
      <c r="AIX109" s="58"/>
      <c r="AIY109" s="58"/>
      <c r="AIZ109" s="58"/>
      <c r="AJA109" s="58"/>
      <c r="AJB109" s="58"/>
      <c r="AJC109" s="60"/>
      <c r="AJD109" s="60"/>
      <c r="AJE109" s="60"/>
      <c r="AJF109" s="60"/>
      <c r="AJG109" s="60"/>
      <c r="AJH109" s="60"/>
      <c r="AJI109" s="60"/>
      <c r="AJJ109" s="60"/>
      <c r="AJK109" s="60"/>
      <c r="AJL109" s="60"/>
      <c r="AJM109" s="60"/>
      <c r="AJN109" s="60"/>
      <c r="AJO109" s="60"/>
      <c r="AJP109" s="60"/>
      <c r="AJQ109" s="60"/>
      <c r="AJR109" s="60"/>
      <c r="AJS109" s="60"/>
      <c r="AJT109" s="60"/>
      <c r="AJU109" s="60"/>
      <c r="AJV109" s="60"/>
      <c r="AJW109" s="60"/>
      <c r="AJX109" s="60"/>
      <c r="AJY109" s="60"/>
      <c r="AJZ109" s="60"/>
      <c r="AKA109" s="60"/>
      <c r="AKB109" s="60"/>
      <c r="AKC109" s="60"/>
      <c r="AKD109" s="60"/>
      <c r="AKE109" s="60"/>
      <c r="AKF109" s="60"/>
      <c r="AKG109" s="60"/>
      <c r="AKH109" s="60"/>
      <c r="AKI109" s="60"/>
      <c r="AKJ109" s="60"/>
      <c r="AKK109" s="60"/>
      <c r="AKL109" s="60"/>
      <c r="AKM109" s="60"/>
      <c r="AKN109" s="60"/>
      <c r="AKO109" s="60"/>
      <c r="AKP109" s="60"/>
      <c r="AKQ109" s="60"/>
      <c r="AKR109" s="60"/>
      <c r="AKS109" s="60"/>
      <c r="AKT109" s="60"/>
      <c r="AKU109" s="60"/>
      <c r="AKV109" s="60"/>
      <c r="AKW109" s="60"/>
      <c r="AKX109" s="60"/>
      <c r="AKY109" s="60"/>
      <c r="AKZ109" s="60"/>
      <c r="ALA109" s="60"/>
      <c r="ALB109" s="60"/>
      <c r="ALC109" s="60"/>
      <c r="ALD109" s="60"/>
      <c r="ALE109" s="60"/>
      <c r="ALF109" s="60"/>
      <c r="ALG109" s="60"/>
      <c r="ALH109" s="60"/>
      <c r="ALI109" s="60"/>
      <c r="ALJ109" s="60"/>
      <c r="ALK109" s="60"/>
      <c r="ALL109" s="60"/>
      <c r="ALM109" s="60"/>
      <c r="ALN109" s="60"/>
      <c r="ALO109" s="60"/>
      <c r="ALP109" s="60"/>
      <c r="ALQ109" s="60"/>
      <c r="ALR109" s="60"/>
      <c r="ALS109" s="60"/>
      <c r="ALT109" s="60"/>
      <c r="ALU109" s="60"/>
      <c r="ALV109" s="60"/>
      <c r="ALW109" s="60"/>
      <c r="ALX109" s="60"/>
      <c r="ALY109" s="60"/>
      <c r="ALZ109" s="60"/>
      <c r="AMA109" s="60"/>
      <c r="AMB109" s="60"/>
      <c r="AMC109" s="60"/>
      <c r="AMD109" s="60"/>
      <c r="AME109" s="60"/>
      <c r="AMF109" s="60"/>
      <c r="AMG109" s="60"/>
      <c r="AMH109" s="60"/>
      <c r="AMI109" s="60"/>
      <c r="AMJ109" s="60"/>
      <c r="AMK109" s="60"/>
      <c r="AML109" s="60"/>
      <c r="AMM109" s="60"/>
      <c r="AMN109" s="60"/>
      <c r="AMO109" s="60"/>
      <c r="AMP109" s="60"/>
      <c r="AMQ109" s="60"/>
      <c r="AMR109" s="60"/>
      <c r="AMS109" s="60"/>
      <c r="AMT109" s="60"/>
      <c r="AMU109" s="60"/>
      <c r="AMV109" s="60"/>
      <c r="AMW109" s="60"/>
      <c r="AMX109" s="60"/>
      <c r="AMY109" s="60"/>
      <c r="AMZ109" s="60"/>
      <c r="ANA109" s="60"/>
      <c r="ANB109" s="60"/>
      <c r="ANC109" s="60"/>
      <c r="AND109" s="60"/>
      <c r="ANE109" s="60" t="s">
        <v>130</v>
      </c>
      <c r="ANF109" s="60"/>
      <c r="ANG109" s="60"/>
      <c r="ANH109" s="60"/>
      <c r="ANI109" s="60"/>
      <c r="ANJ109" s="60"/>
      <c r="ANK109" s="60"/>
      <c r="ANL109" s="60"/>
      <c r="ANM109" s="60"/>
      <c r="ANN109" s="60"/>
      <c r="ANO109" s="60"/>
      <c r="ANP109" s="60"/>
      <c r="ANQ109" s="60"/>
      <c r="ANR109" s="60"/>
      <c r="ANS109" s="60"/>
      <c r="ANT109" s="60"/>
      <c r="ANU109" s="60"/>
      <c r="ANV109" s="60"/>
      <c r="ANW109" s="60"/>
      <c r="ANX109" s="60"/>
      <c r="ANY109" s="60"/>
      <c r="ANZ109" s="60"/>
      <c r="AOA109" s="60"/>
      <c r="AOB109" s="60"/>
      <c r="AOC109" s="60"/>
      <c r="AOD109" s="60"/>
      <c r="AOE109" s="60"/>
      <c r="AOF109" s="60"/>
      <c r="AOG109" s="60"/>
      <c r="AOH109" s="60"/>
      <c r="AOI109" s="60"/>
      <c r="AOJ109" s="60"/>
      <c r="AOK109" s="60"/>
      <c r="AOL109" s="60"/>
      <c r="AOM109" s="60"/>
      <c r="AON109" s="60"/>
      <c r="AOO109" s="60"/>
      <c r="AOP109" s="60"/>
      <c r="AOQ109" s="60"/>
      <c r="AOR109" s="60"/>
      <c r="AOS109" s="60"/>
      <c r="AOT109" s="60"/>
      <c r="AOU109" s="60"/>
      <c r="AOV109" s="60"/>
      <c r="AOW109" s="60"/>
      <c r="AOX109" s="60"/>
      <c r="AOY109" s="60"/>
      <c r="AOZ109" s="60"/>
      <c r="APA109" s="60"/>
      <c r="APB109" s="60"/>
      <c r="APC109" s="60"/>
      <c r="APD109" s="60"/>
      <c r="APE109" s="60"/>
      <c r="APF109" s="60"/>
      <c r="APG109" s="60"/>
      <c r="APH109" s="60"/>
      <c r="API109" s="60"/>
      <c r="APJ109" s="60"/>
      <c r="APK109" s="60"/>
      <c r="APL109" s="60"/>
      <c r="APM109" s="60"/>
      <c r="APN109" s="60"/>
      <c r="APO109" s="60"/>
      <c r="APP109" s="60"/>
      <c r="APQ109" s="60"/>
      <c r="APR109" s="60"/>
      <c r="APS109" s="60"/>
      <c r="APT109" s="60"/>
      <c r="APU109" s="60"/>
      <c r="APV109" s="60"/>
      <c r="APW109" s="60"/>
      <c r="APX109" s="60"/>
      <c r="APY109" s="60"/>
      <c r="APZ109" s="60"/>
      <c r="AQA109" s="60"/>
      <c r="AQB109" s="60"/>
      <c r="AQC109" s="60"/>
      <c r="AQD109" s="60"/>
      <c r="AQE109" s="60"/>
      <c r="AQF109" s="60"/>
      <c r="AQG109" s="60"/>
      <c r="AQH109" s="60"/>
      <c r="AQI109" s="60"/>
      <c r="AQJ109" s="60"/>
      <c r="AQK109" s="60"/>
      <c r="AQL109" s="60"/>
      <c r="AQM109" s="60"/>
      <c r="AQN109" s="60"/>
      <c r="AQO109" s="60"/>
      <c r="AQP109" s="60"/>
      <c r="AQQ109" s="60"/>
      <c r="AQR109" s="65"/>
      <c r="AQS109" s="65"/>
      <c r="AQT109" s="65"/>
      <c r="AQU109" s="65"/>
      <c r="AQV109" s="65"/>
      <c r="AQW109" s="65"/>
      <c r="AQX109" s="65"/>
      <c r="AQY109" s="65"/>
      <c r="AQZ109" s="65"/>
      <c r="ARA109" s="65"/>
      <c r="ARB109" s="65"/>
      <c r="ARC109" s="65"/>
      <c r="ARD109" s="65"/>
      <c r="ARE109" s="65"/>
      <c r="ARF109" s="65"/>
      <c r="ARG109" s="65"/>
      <c r="ARH109" s="65"/>
      <c r="ARI109" s="65"/>
      <c r="ARJ109" s="65"/>
      <c r="ARK109" s="65"/>
      <c r="ARL109" s="65"/>
      <c r="ARM109" s="65"/>
      <c r="ARN109" s="65"/>
      <c r="ARO109" s="65"/>
      <c r="ARP109" s="65"/>
      <c r="ARQ109" s="65"/>
      <c r="ARR109" s="65"/>
      <c r="ARS109" s="65"/>
      <c r="ART109" s="65"/>
      <c r="ARU109" s="65"/>
      <c r="ARV109" s="65"/>
      <c r="ARW109" s="65"/>
      <c r="ARX109" s="65"/>
      <c r="ARY109" s="65"/>
      <c r="ARZ109" s="68"/>
      <c r="ASA109" s="68"/>
      <c r="ASB109" s="68"/>
      <c r="ASC109" s="68"/>
      <c r="ASD109" s="68"/>
      <c r="ASE109" s="68"/>
      <c r="ASF109" s="68"/>
      <c r="ASG109" s="68"/>
      <c r="ASH109" s="68"/>
      <c r="ASI109" s="68"/>
      <c r="ASJ109" s="68"/>
      <c r="ASK109" s="68"/>
      <c r="ASL109" s="68" t="s">
        <v>130</v>
      </c>
      <c r="ASM109" s="68"/>
      <c r="ASN109" s="68"/>
      <c r="ASO109" s="68"/>
      <c r="ASP109" s="68"/>
      <c r="ASQ109" s="68"/>
      <c r="ASR109" s="68"/>
      <c r="ASS109" s="68"/>
      <c r="AST109" s="68"/>
      <c r="ASU109" s="68"/>
      <c r="ASV109" s="68"/>
      <c r="ASW109" s="68"/>
      <c r="ASX109" s="68"/>
      <c r="ASY109" s="68"/>
      <c r="ASZ109" s="68"/>
      <c r="ATA109" s="68"/>
      <c r="ATB109" s="68"/>
      <c r="ATC109" s="68"/>
      <c r="ATD109" s="68"/>
      <c r="ATE109" s="68"/>
      <c r="ATF109" s="68"/>
      <c r="ATG109" s="68"/>
      <c r="ATH109" s="68"/>
      <c r="ATI109" s="68" t="s">
        <v>130</v>
      </c>
      <c r="ATJ109" s="68"/>
      <c r="ATK109" s="68"/>
      <c r="ATL109" s="70"/>
      <c r="ATM109" s="70"/>
      <c r="ATN109" s="70"/>
      <c r="ATO109" s="70"/>
      <c r="ATP109" s="70"/>
      <c r="ATQ109" s="70"/>
      <c r="ATR109" s="70"/>
      <c r="ATS109" s="70"/>
      <c r="ATT109" s="70"/>
      <c r="ATU109" s="70"/>
      <c r="ATV109" s="70"/>
      <c r="ATW109" s="70"/>
      <c r="ATX109" s="70"/>
      <c r="ATY109" s="70"/>
      <c r="ATZ109" s="70"/>
      <c r="AUA109" s="70"/>
      <c r="AUB109" s="70"/>
      <c r="AUC109" s="70"/>
      <c r="AUD109" s="70"/>
      <c r="AUE109" s="70"/>
      <c r="AUF109" s="70"/>
      <c r="AUG109" s="70"/>
      <c r="AUH109" s="70"/>
      <c r="AUI109" s="70"/>
      <c r="AUJ109" s="70"/>
      <c r="AUK109" s="70"/>
      <c r="AUL109" s="70"/>
      <c r="AUM109" s="70"/>
      <c r="AUN109" s="70"/>
      <c r="AUO109" s="70"/>
      <c r="AUP109" s="70"/>
      <c r="AUQ109" s="70"/>
      <c r="AUR109" s="70"/>
      <c r="AUS109" s="70"/>
      <c r="AUT109" s="70"/>
      <c r="AUU109" s="72"/>
      <c r="AUV109" s="72"/>
      <c r="AUW109" s="72"/>
      <c r="AUX109" s="72"/>
      <c r="AUY109" s="72"/>
      <c r="AUZ109" s="72"/>
      <c r="AVA109" s="72"/>
      <c r="AVB109" s="72"/>
      <c r="AVC109" s="72"/>
      <c r="AVD109" s="72"/>
      <c r="AVE109" s="72"/>
      <c r="AVF109" s="72"/>
      <c r="AVG109" s="72"/>
      <c r="AVH109" s="72"/>
      <c r="AVI109" s="72"/>
      <c r="AVJ109" s="72"/>
      <c r="AVK109" s="72"/>
      <c r="AVL109" s="72"/>
      <c r="AVM109" s="72"/>
      <c r="AVN109" s="72"/>
      <c r="AVO109" s="72"/>
      <c r="AVP109" s="72"/>
      <c r="AVQ109" s="72"/>
      <c r="AVR109" s="72"/>
      <c r="AVS109" s="72"/>
      <c r="AVT109" s="72"/>
      <c r="AVU109" s="72"/>
      <c r="AVV109" s="72"/>
      <c r="AVW109" s="72"/>
      <c r="AVX109" s="72"/>
      <c r="AVY109" s="72"/>
      <c r="AVZ109" s="72"/>
      <c r="AWA109" s="72"/>
      <c r="AWB109" s="74"/>
      <c r="AWC109" s="74"/>
      <c r="AWD109" s="74"/>
      <c r="AWE109" s="74"/>
      <c r="AWF109" s="74"/>
      <c r="AWG109" s="74"/>
      <c r="AWH109" s="74" t="s">
        <v>130</v>
      </c>
      <c r="AWI109" s="74"/>
      <c r="AWJ109" s="74"/>
      <c r="AWK109" s="74"/>
      <c r="AWL109" s="74"/>
      <c r="AWM109" s="74"/>
      <c r="AWN109" s="74"/>
      <c r="AWO109" s="74"/>
      <c r="AWP109" s="74"/>
      <c r="AWQ109" s="74"/>
      <c r="AWR109" s="74"/>
      <c r="AWS109" s="74"/>
      <c r="AWT109" s="74"/>
      <c r="AWU109" s="74"/>
      <c r="AWV109" s="74"/>
      <c r="AWW109" s="74"/>
      <c r="AWX109" s="74"/>
      <c r="AWY109" s="74"/>
      <c r="AWZ109" s="74"/>
      <c r="AXA109" s="74"/>
      <c r="AXB109" s="74"/>
      <c r="AXC109" s="74"/>
      <c r="AXD109" s="74"/>
      <c r="AXE109" s="74"/>
      <c r="AXF109" s="74"/>
      <c r="AXG109" s="74"/>
      <c r="AXH109" s="74"/>
      <c r="AXI109" s="74"/>
      <c r="AXJ109" s="74"/>
      <c r="AXK109" s="74"/>
      <c r="AXL109" s="76"/>
      <c r="AXM109" s="76"/>
      <c r="AXN109" s="76"/>
      <c r="AXO109" s="76"/>
      <c r="AXP109" s="76"/>
      <c r="AXQ109" s="76" t="s">
        <v>130</v>
      </c>
      <c r="AXR109" s="76" t="s">
        <v>130</v>
      </c>
      <c r="AXS109" s="76"/>
      <c r="AXT109" s="76" t="s">
        <v>130</v>
      </c>
      <c r="AXU109" s="76" t="s">
        <v>130</v>
      </c>
      <c r="AXV109" s="76" t="s">
        <v>130</v>
      </c>
      <c r="AXW109" s="76"/>
      <c r="AXX109" s="76" t="s">
        <v>130</v>
      </c>
      <c r="AXY109" s="76"/>
      <c r="AXZ109" s="76" t="s">
        <v>130</v>
      </c>
      <c r="AYA109" s="76" t="s">
        <v>130</v>
      </c>
      <c r="AYB109" s="76" t="s">
        <v>130</v>
      </c>
      <c r="AYC109" s="76" t="s">
        <v>130</v>
      </c>
      <c r="AYD109" s="76" t="s">
        <v>130</v>
      </c>
      <c r="AYE109" s="76" t="s">
        <v>130</v>
      </c>
      <c r="AYF109" s="76"/>
      <c r="AYG109" s="76"/>
      <c r="AYH109" s="76" t="s">
        <v>130</v>
      </c>
      <c r="AYI109" s="76" t="s">
        <v>130</v>
      </c>
      <c r="AYJ109" s="76" t="s">
        <v>130</v>
      </c>
      <c r="AYK109" s="76" t="s">
        <v>130</v>
      </c>
      <c r="AYL109" s="76" t="s">
        <v>130</v>
      </c>
      <c r="AYM109" s="76"/>
      <c r="AYN109" s="76"/>
      <c r="AYO109" s="76"/>
      <c r="AYP109" s="76"/>
      <c r="AYQ109" s="76"/>
      <c r="AYR109" s="76"/>
      <c r="AYS109" s="76"/>
      <c r="AYT109" s="76"/>
      <c r="AYU109" s="78"/>
      <c r="AYV109" s="78"/>
      <c r="AYW109" s="78"/>
      <c r="AYX109" s="78"/>
      <c r="AYY109" s="78"/>
      <c r="AYZ109" s="78"/>
      <c r="AZA109" s="78"/>
      <c r="AZB109" s="78"/>
      <c r="AZC109" s="78"/>
      <c r="AZD109" s="78"/>
      <c r="AZE109" s="78"/>
      <c r="AZF109" s="78"/>
      <c r="AZG109" s="78"/>
      <c r="AZH109" s="78"/>
      <c r="AZI109" s="78"/>
      <c r="AZJ109" s="84"/>
      <c r="AZK109" s="83"/>
      <c r="AZL109" s="83"/>
      <c r="AZM109" s="83"/>
      <c r="AZN109" s="83"/>
      <c r="AZO109" s="83"/>
      <c r="AZP109" s="83"/>
      <c r="AZQ109" s="83"/>
      <c r="AZR109" s="83"/>
      <c r="AZS109" s="83"/>
      <c r="AZT109" s="83"/>
      <c r="AZU109" s="83"/>
      <c r="AZV109" s="83"/>
      <c r="AZW109" s="83"/>
      <c r="AZX109" s="83"/>
      <c r="AZY109" s="83"/>
      <c r="AZZ109" s="83"/>
      <c r="BAA109" s="83"/>
      <c r="BAB109" s="83"/>
      <c r="BAC109" s="83"/>
      <c r="BAD109" s="83"/>
      <c r="BAE109" s="83"/>
      <c r="BAF109" s="83"/>
      <c r="BAG109" s="83"/>
      <c r="BAH109" s="83"/>
      <c r="BAI109" s="83"/>
      <c r="BAJ109" s="83"/>
      <c r="BAK109" s="83"/>
      <c r="BAL109" s="83"/>
      <c r="BAM109" s="83"/>
      <c r="BAN109" s="83"/>
      <c r="BAO109" s="83"/>
      <c r="BAP109" s="83"/>
      <c r="BAQ109" s="83"/>
      <c r="BAR109" s="83"/>
      <c r="BAS109" s="83"/>
      <c r="BAT109" s="83"/>
      <c r="BAU109" s="83"/>
      <c r="BAV109" s="83"/>
      <c r="BAW109" s="83"/>
      <c r="BAX109" s="83"/>
      <c r="BAY109" s="83"/>
      <c r="BAZ109" s="83"/>
      <c r="BBA109" s="83"/>
      <c r="BBB109" s="83"/>
      <c r="BBC109" s="83"/>
      <c r="BBD109" s="83"/>
      <c r="BBE109" s="83"/>
      <c r="BBF109" s="83"/>
      <c r="BBG109" s="83"/>
      <c r="BBH109" s="83"/>
      <c r="BBI109" s="83"/>
      <c r="BBJ109" s="83"/>
      <c r="BBK109" s="83"/>
      <c r="BBL109" s="83"/>
      <c r="BBM109" s="83"/>
      <c r="BBN109" s="83"/>
      <c r="BBO109" s="83"/>
      <c r="BBP109" s="83"/>
      <c r="BBQ109" s="83"/>
      <c r="BBR109" s="83"/>
      <c r="BBS109" s="83"/>
      <c r="BBT109" s="83"/>
      <c r="BBU109" s="83"/>
      <c r="BBV109" s="83"/>
      <c r="BBW109" s="83"/>
      <c r="BBX109" s="83"/>
      <c r="BBY109" s="83"/>
      <c r="BBZ109" s="83"/>
      <c r="BCA109" s="83"/>
      <c r="BCB109" s="83"/>
      <c r="BCC109" s="83"/>
      <c r="BCD109" s="83"/>
      <c r="BCE109" s="83"/>
      <c r="BCF109" s="83"/>
      <c r="BCG109" s="83"/>
      <c r="BCH109" s="83"/>
      <c r="BCI109" s="83"/>
      <c r="BCJ109" s="83"/>
      <c r="BCK109" s="83"/>
      <c r="BCL109" s="83"/>
      <c r="BCM109" s="83"/>
      <c r="BCN109" s="83"/>
      <c r="BCO109" s="83"/>
      <c r="BCP109" s="83"/>
      <c r="BCQ109" s="83"/>
      <c r="BCR109" s="83"/>
      <c r="BCS109" s="83"/>
      <c r="BCT109" s="83"/>
      <c r="BCU109" s="83"/>
      <c r="BCV109" s="83"/>
      <c r="BCW109" s="83"/>
      <c r="BCX109" s="83"/>
      <c r="BCY109" s="83"/>
      <c r="BCZ109" s="83"/>
      <c r="BDA109" s="83"/>
      <c r="BDB109" s="83"/>
      <c r="BDC109" s="83"/>
      <c r="BDD109" s="83"/>
      <c r="BDE109" s="83"/>
      <c r="BDF109" s="83"/>
      <c r="BDG109" s="83"/>
      <c r="BDH109" s="83"/>
      <c r="BDI109" s="83"/>
      <c r="BDJ109" s="83"/>
      <c r="BDK109" s="83"/>
      <c r="BDL109" s="83"/>
      <c r="BDM109" s="83"/>
      <c r="BDN109" s="83"/>
      <c r="BDO109" s="83"/>
      <c r="BDP109" s="83"/>
      <c r="BDQ109" s="83"/>
      <c r="BDR109" s="83"/>
      <c r="BDS109" s="88"/>
      <c r="BDT109" s="1"/>
      <c r="BDU109" s="1"/>
      <c r="BDV109" s="1"/>
      <c r="BDW109" s="1"/>
      <c r="BDX109" s="1"/>
      <c r="BDY109" s="1"/>
      <c r="BDZ109" s="1"/>
      <c r="BEA109" s="1"/>
      <c r="BEB109" s="1"/>
      <c r="BEC109" s="1"/>
      <c r="BED109" s="1"/>
      <c r="BEE109" s="1"/>
      <c r="BEF109" s="1"/>
      <c r="BEG109" s="1"/>
      <c r="BEH109" s="1"/>
      <c r="BEI109" s="1"/>
      <c r="BEJ109" s="1"/>
      <c r="BEK109" s="1"/>
      <c r="BEL109" s="1"/>
      <c r="BEM109" s="1"/>
      <c r="BEN109" s="1"/>
      <c r="BEO109" s="1"/>
      <c r="BEP109" s="1"/>
      <c r="BEQ109" s="1"/>
      <c r="BER109" s="1"/>
      <c r="BES109" s="1"/>
      <c r="BET109" s="1"/>
      <c r="BEU109" s="1"/>
      <c r="BEV109" s="1"/>
      <c r="BEW109" s="1"/>
      <c r="BEX109" s="1"/>
      <c r="BEY109" s="1"/>
      <c r="BEZ109" s="1"/>
      <c r="BFA109" s="1"/>
      <c r="BFB109" s="1"/>
      <c r="BFC109" s="1"/>
      <c r="BFD109" s="1"/>
      <c r="BFE109" s="1"/>
      <c r="BFF109" s="1"/>
      <c r="BFG109" s="1"/>
      <c r="BFH109" s="1"/>
      <c r="BFI109" s="1"/>
      <c r="BFJ109" s="1"/>
      <c r="BFK109" s="1"/>
      <c r="BFL109" s="1"/>
      <c r="BFM109" s="1"/>
      <c r="BFN109" s="1"/>
      <c r="BFO109" s="1"/>
      <c r="BFP109" s="1"/>
      <c r="BFQ109" s="1"/>
      <c r="BFR109" s="1"/>
      <c r="BFS109" s="1"/>
      <c r="BFT109" s="1"/>
      <c r="BFU109" s="1"/>
      <c r="BFV109" s="1"/>
      <c r="BFW109" s="1"/>
      <c r="BFX109" s="1"/>
      <c r="BFY109" s="1"/>
      <c r="BFZ109" s="1"/>
      <c r="BGA109" s="1"/>
      <c r="BGB109" s="1"/>
      <c r="BGC109" s="1"/>
      <c r="BGD109" s="1"/>
      <c r="BGE109" s="1"/>
      <c r="BGF109" s="1"/>
      <c r="BGG109" s="1"/>
      <c r="BGH109" s="1"/>
      <c r="BGI109" s="1"/>
      <c r="BGJ109" s="1"/>
      <c r="BGK109" s="1"/>
      <c r="BGL109" s="1"/>
      <c r="BGM109" s="1"/>
      <c r="BGN109" s="1"/>
      <c r="BGO109" s="1"/>
      <c r="BGP109" s="1"/>
      <c r="BGQ109" s="1"/>
      <c r="BGR109" s="1"/>
      <c r="BGS109" s="1"/>
      <c r="BGT109" s="1"/>
      <c r="BGU109" s="1"/>
      <c r="BGV109" s="1"/>
      <c r="BGW109" s="1"/>
      <c r="BGX109" s="1"/>
      <c r="BGY109" s="1"/>
      <c r="BGZ109" s="1"/>
      <c r="BHA109" s="1"/>
      <c r="BHB109" s="1"/>
      <c r="BHC109" s="1"/>
      <c r="BHD109" s="1"/>
      <c r="BHE109" s="1"/>
      <c r="BHF109" s="1"/>
      <c r="BHG109" s="1"/>
      <c r="BHH109" s="1"/>
      <c r="BHI109" s="1"/>
      <c r="BHJ109" s="1"/>
      <c r="BHK109" s="1"/>
      <c r="BHL109" s="1"/>
      <c r="BHM109" s="1"/>
      <c r="BHN109" s="1"/>
      <c r="BHO109" s="1"/>
      <c r="BHP109" s="1"/>
      <c r="BHQ109" s="1"/>
      <c r="BHR109" s="1"/>
      <c r="BHS109" s="1"/>
      <c r="BHT109" s="1"/>
      <c r="BHU109" s="1"/>
      <c r="BHV109" s="1"/>
      <c r="BHW109" s="1"/>
      <c r="BHX109" s="1"/>
      <c r="BHY109" s="1"/>
      <c r="BHZ109" s="1"/>
      <c r="BIA109" s="1"/>
      <c r="BIB109" s="1"/>
      <c r="BIC109" s="1"/>
      <c r="BID109" s="1"/>
      <c r="BIE109" s="1"/>
      <c r="BIF109" s="1"/>
      <c r="BIG109" s="1"/>
      <c r="BIH109" s="1"/>
      <c r="BII109" s="1"/>
      <c r="BIJ109" s="1"/>
      <c r="BIK109" s="1"/>
      <c r="BIL109" s="1"/>
      <c r="BIM109" s="1"/>
      <c r="BIN109" s="1"/>
      <c r="BIO109" s="1"/>
      <c r="BIP109" s="1"/>
      <c r="BIQ109" s="1"/>
      <c r="BIR109" s="1"/>
      <c r="BIS109" s="1"/>
      <c r="BIT109" s="1"/>
      <c r="BIU109" s="1"/>
      <c r="BIV109" s="1"/>
      <c r="BIW109" s="1"/>
      <c r="BIX109" s="1"/>
      <c r="BIY109" s="1"/>
      <c r="BIZ109" s="1"/>
      <c r="BJA109" s="1"/>
      <c r="BJB109" s="1"/>
      <c r="BJC109" s="1"/>
      <c r="BJD109" s="1"/>
      <c r="BJE109" s="1"/>
      <c r="BJF109" s="1"/>
      <c r="BJG109" s="1"/>
      <c r="BJH109" s="1"/>
      <c r="BJI109" s="1"/>
      <c r="BJJ109" s="1"/>
      <c r="BJK109" s="1"/>
      <c r="BJL109" s="1"/>
      <c r="BJM109" s="1"/>
      <c r="BJN109" s="1"/>
      <c r="BJO109" s="1"/>
      <c r="BJP109" s="1"/>
      <c r="BJQ109" s="1"/>
      <c r="BJR109" s="1"/>
      <c r="BJS109" s="1"/>
      <c r="BJT109" s="1"/>
      <c r="BJU109" s="1"/>
      <c r="BJV109" s="1"/>
      <c r="BJW109" s="1"/>
      <c r="BJX109" s="1"/>
      <c r="BJY109" s="1"/>
      <c r="BJZ109" s="1"/>
      <c r="BKA109" s="1"/>
      <c r="BKB109" s="1"/>
      <c r="BKC109" s="1"/>
      <c r="BKD109" s="1"/>
      <c r="BKE109" s="1"/>
      <c r="BKF109" s="1"/>
      <c r="BKG109" s="1"/>
      <c r="BKH109" s="1"/>
      <c r="BKI109" s="1"/>
      <c r="BKJ109" s="1"/>
      <c r="BKK109" s="1"/>
      <c r="BKL109" s="1"/>
      <c r="BKM109" s="1"/>
      <c r="BKN109" s="1"/>
      <c r="BKO109" s="1"/>
      <c r="BKP109" s="1"/>
      <c r="BKQ109" s="1"/>
      <c r="BKR109" s="1"/>
      <c r="BKS109" s="1"/>
      <c r="BKT109" s="1"/>
      <c r="BKU109" s="1"/>
      <c r="BKV109" s="1"/>
      <c r="BKW109" s="1"/>
      <c r="BKX109" s="1"/>
      <c r="BKY109" s="1"/>
      <c r="BKZ109" s="1"/>
      <c r="BLA109" s="1"/>
      <c r="BLB109" s="1"/>
      <c r="BLC109" s="1"/>
      <c r="BLD109" s="1"/>
      <c r="BLE109" s="1"/>
      <c r="BLF109" s="1"/>
      <c r="BLG109" s="1"/>
      <c r="BLH109" s="1"/>
      <c r="BLI109" s="1"/>
      <c r="BLJ109" s="1"/>
      <c r="BLK109" s="1"/>
      <c r="BLL109" s="1"/>
      <c r="BLM109" s="1"/>
      <c r="BLN109" s="1"/>
      <c r="BLO109" s="1"/>
      <c r="BLP109" s="1"/>
      <c r="BLQ109" s="1"/>
      <c r="BLR109" s="1"/>
      <c r="BLS109" s="1"/>
      <c r="BLT109" s="1"/>
      <c r="BLU109" s="1"/>
      <c r="BLV109" s="1"/>
      <c r="BLW109" s="1"/>
      <c r="BLX109" s="1"/>
      <c r="BLY109" s="1"/>
      <c r="BLZ109" s="1"/>
      <c r="BMA109" s="1"/>
      <c r="BMB109" s="1"/>
      <c r="BMC109" s="1"/>
      <c r="BMD109" s="1"/>
      <c r="BME109" s="1"/>
      <c r="BMF109" s="1"/>
      <c r="BMG109" s="1"/>
      <c r="BMH109" s="1"/>
      <c r="BMI109" s="1"/>
      <c r="BMJ109" s="1"/>
      <c r="BMK109" s="1"/>
      <c r="BML109" s="1"/>
      <c r="BMM109" s="1"/>
      <c r="BMN109" s="1"/>
      <c r="BMO109" s="1"/>
      <c r="BMP109" s="1"/>
      <c r="BMQ109" s="1"/>
      <c r="BMR109" s="1"/>
      <c r="BMS109" s="1"/>
      <c r="BMT109" s="1"/>
      <c r="BMU109" s="1"/>
      <c r="BMV109" s="1"/>
      <c r="BMW109" s="1"/>
      <c r="BMX109" s="1"/>
      <c r="BMY109" s="1"/>
      <c r="BMZ109" s="1"/>
      <c r="BNA109" s="1"/>
      <c r="BNB109" s="1"/>
      <c r="BNC109" s="1"/>
      <c r="BND109" s="1"/>
      <c r="BNE109" s="1"/>
      <c r="BNF109" s="1"/>
      <c r="BNG109" s="1"/>
      <c r="BNH109" s="1"/>
      <c r="BNI109" s="1"/>
      <c r="BNJ109" s="1"/>
      <c r="BNK109" s="1"/>
      <c r="BNL109" s="1"/>
      <c r="BNM109" s="1"/>
      <c r="BNN109" s="1"/>
      <c r="BNO109" s="1"/>
      <c r="BNP109" s="1"/>
      <c r="BNQ109" s="1"/>
      <c r="BNR109" s="1"/>
      <c r="BNS109" s="1"/>
      <c r="BNT109" s="1"/>
      <c r="BNU109" s="1"/>
      <c r="BNV109" s="1"/>
      <c r="BNW109" s="1"/>
      <c r="BNX109" s="1"/>
      <c r="BNY109" s="1"/>
      <c r="BNZ109" s="1"/>
      <c r="BOA109" s="1"/>
      <c r="BOB109" s="1"/>
      <c r="BOC109" s="1"/>
      <c r="BOD109" s="1"/>
      <c r="BOE109" s="1"/>
      <c r="BOF109" s="1"/>
      <c r="BOG109" s="1"/>
      <c r="BOH109" s="1"/>
      <c r="BOI109" s="1"/>
      <c r="BOJ109" s="1"/>
      <c r="BOK109" s="1"/>
      <c r="BOL109" s="1"/>
      <c r="BOM109" s="1"/>
      <c r="BON109" s="1"/>
      <c r="BOO109" s="1"/>
      <c r="BOP109" s="1"/>
      <c r="BOQ109" s="1"/>
      <c r="BOR109" s="1"/>
      <c r="BOS109" s="1"/>
      <c r="BOT109" s="1"/>
      <c r="BOU109" s="1"/>
      <c r="BOV109" s="1"/>
      <c r="BOW109" s="1"/>
      <c r="BOX109" s="1"/>
      <c r="BOY109" s="1"/>
      <c r="BOZ109" s="1"/>
      <c r="BPA109" s="1"/>
      <c r="BPB109" s="1"/>
      <c r="BPC109" s="1"/>
      <c r="BPD109" s="1"/>
      <c r="BPE109" s="1"/>
      <c r="BPF109" s="1"/>
      <c r="BPG109" s="1"/>
      <c r="BPH109" s="1"/>
      <c r="BPI109" s="1"/>
      <c r="BPJ109" s="1"/>
      <c r="BPK109" s="1"/>
      <c r="BPL109" s="1"/>
      <c r="BPM109" s="1"/>
      <c r="BPN109" s="1"/>
      <c r="BPO109" s="1"/>
      <c r="BPP109" s="1"/>
      <c r="BPQ109" s="1"/>
      <c r="BPR109" s="1"/>
      <c r="BPS109" s="1"/>
      <c r="BPT109" s="1"/>
      <c r="BPU109" s="1"/>
      <c r="BPV109" s="1"/>
      <c r="BPW109" s="1"/>
      <c r="BPX109" s="1"/>
      <c r="BPY109" s="1"/>
      <c r="BPZ109" s="1"/>
      <c r="BQA109" s="1"/>
      <c r="BQB109" s="1"/>
      <c r="BQC109" s="1"/>
      <c r="BQD109" s="1"/>
      <c r="BQE109" s="1"/>
      <c r="BQF109" s="1"/>
      <c r="BQG109" s="1"/>
      <c r="BQH109" s="1"/>
      <c r="BQI109" s="1"/>
      <c r="BQJ109" s="1"/>
      <c r="BQK109" s="1"/>
      <c r="BQL109" s="1"/>
      <c r="BQM109" s="1"/>
      <c r="BQN109" s="1"/>
      <c r="BQO109" s="1"/>
      <c r="BQP109" s="1"/>
      <c r="BQQ109" s="1"/>
      <c r="BQR109" s="1"/>
      <c r="BQS109" s="1"/>
      <c r="BQT109" s="1"/>
      <c r="BQU109" s="1"/>
      <c r="BQV109" s="1"/>
      <c r="BQW109" s="1"/>
      <c r="BQX109" s="1"/>
      <c r="BQY109" s="1"/>
      <c r="BQZ109" s="1"/>
      <c r="BRA109" s="1"/>
      <c r="BRB109" s="1"/>
      <c r="BRC109" s="1"/>
      <c r="BRD109" s="1"/>
      <c r="BRE109" s="1"/>
      <c r="BRF109" s="1"/>
      <c r="BRG109" s="1"/>
      <c r="BRH109" s="1"/>
      <c r="BRI109" s="1"/>
      <c r="BRJ109" s="1"/>
      <c r="BRK109" s="1"/>
      <c r="BRL109" s="1"/>
      <c r="BRM109" s="1"/>
      <c r="BRN109" s="1"/>
      <c r="BRO109" s="1"/>
      <c r="BRP109" s="1"/>
      <c r="BRQ109" s="1"/>
      <c r="BRR109" s="1"/>
      <c r="BRS109" s="1"/>
      <c r="BRT109" s="1"/>
      <c r="BRU109" s="1"/>
      <c r="BRV109" s="1"/>
      <c r="BRW109" s="1"/>
      <c r="BRX109" s="1"/>
      <c r="BRY109" s="1"/>
      <c r="BRZ109" s="1"/>
      <c r="BSA109" s="1"/>
      <c r="BSB109" s="1"/>
      <c r="BSC109" s="1"/>
      <c r="BSD109" s="1"/>
      <c r="BSE109" s="1"/>
      <c r="BSF109" s="1"/>
      <c r="BSG109" s="1"/>
      <c r="BSH109" s="1"/>
      <c r="BSI109" s="1"/>
      <c r="BSJ109" s="1"/>
      <c r="BSK109" s="1"/>
      <c r="BSL109" s="1"/>
      <c r="BSM109" s="1"/>
      <c r="BSN109" s="1"/>
      <c r="BSO109" s="1"/>
      <c r="BSP109" s="1"/>
      <c r="BSQ109" s="1"/>
      <c r="BSR109" s="1"/>
      <c r="BSS109" s="1"/>
      <c r="BST109" s="1"/>
      <c r="BSU109" s="1"/>
      <c r="BSV109" s="1"/>
      <c r="BSW109" s="1"/>
      <c r="BSX109" s="1"/>
      <c r="BSY109" s="1"/>
      <c r="BSZ109" s="1"/>
      <c r="BTA109" s="1"/>
      <c r="BTB109" s="1"/>
      <c r="BTC109" s="1"/>
      <c r="BTD109" s="1"/>
      <c r="BTE109" s="1"/>
      <c r="BTF109" s="1"/>
      <c r="BTG109" s="1"/>
      <c r="BTH109" s="1"/>
      <c r="BTI109" s="1"/>
      <c r="BTJ109" s="1"/>
      <c r="BTK109" s="1"/>
      <c r="BTL109" s="1"/>
      <c r="BTM109" s="1"/>
      <c r="BTN109" s="1"/>
      <c r="BTO109" s="1"/>
      <c r="BTP109" s="1"/>
      <c r="BTQ109" s="1"/>
      <c r="BTR109" s="1"/>
      <c r="BTS109" s="1"/>
      <c r="BTT109" s="1"/>
      <c r="BTU109" s="1"/>
      <c r="BTV109" s="1"/>
      <c r="BTW109" s="1"/>
      <c r="BTX109" s="1"/>
      <c r="BTY109" s="1"/>
      <c r="BTZ109" s="1"/>
      <c r="BUA109" s="1"/>
      <c r="BUB109" s="1"/>
      <c r="BUC109" s="1"/>
      <c r="BUD109" s="1"/>
      <c r="BUE109" s="1"/>
      <c r="BUF109" s="1"/>
      <c r="BUG109" s="1"/>
      <c r="BUH109" s="1"/>
      <c r="BUI109" s="1"/>
      <c r="BUJ109" s="1"/>
      <c r="BUK109" s="1"/>
      <c r="BUL109" s="1"/>
      <c r="BUM109" s="1"/>
      <c r="BUN109" s="1"/>
      <c r="BUO109" s="1"/>
      <c r="BUP109" s="1"/>
      <c r="BUQ109" s="1"/>
      <c r="BUR109" s="1"/>
      <c r="BUS109" s="1"/>
      <c r="BUT109" s="1"/>
      <c r="BUU109" s="1"/>
      <c r="BUV109" s="1"/>
      <c r="BUW109" s="1"/>
      <c r="BUX109" s="1"/>
      <c r="BUY109" s="1"/>
      <c r="BUZ109" s="1"/>
      <c r="BVA109" s="1"/>
      <c r="BVB109" s="1"/>
      <c r="BVC109" s="1"/>
      <c r="BVD109" s="1"/>
      <c r="BVE109" s="1"/>
      <c r="BVF109" s="1"/>
      <c r="BVG109" s="1"/>
      <c r="BVH109" s="1"/>
      <c r="BVI109" s="1"/>
      <c r="BVJ109" s="1"/>
      <c r="BVK109" s="1"/>
      <c r="BVL109" s="1"/>
      <c r="BVM109" s="1"/>
      <c r="BVN109" s="1"/>
      <c r="BVO109" s="1"/>
      <c r="BVP109" s="1"/>
      <c r="BVQ109" s="1"/>
      <c r="BVR109" s="1"/>
      <c r="BVS109" s="1"/>
      <c r="BVT109" s="1"/>
      <c r="BVU109" s="1"/>
      <c r="BVV109" s="1"/>
      <c r="BVW109" s="1"/>
      <c r="BVX109" s="1"/>
      <c r="BVY109" s="1"/>
      <c r="BVZ109" s="1"/>
      <c r="BWA109" s="1"/>
      <c r="BWB109" s="1"/>
      <c r="BWC109" s="1"/>
      <c r="BWD109" s="1"/>
      <c r="BWE109" s="1"/>
      <c r="BWF109" s="1"/>
      <c r="BWG109" s="1"/>
      <c r="BWH109" s="1"/>
      <c r="BWI109" s="1"/>
      <c r="BWJ109" s="1"/>
      <c r="BWK109" s="1"/>
      <c r="BWL109" s="1"/>
      <c r="BWM109" s="1"/>
      <c r="BWN109" s="1"/>
      <c r="BWO109" s="1"/>
      <c r="BWP109" s="1"/>
      <c r="BWQ109" s="1"/>
      <c r="BWR109" s="1"/>
      <c r="BWS109" s="1"/>
      <c r="BWT109" s="1"/>
      <c r="BWU109" s="1"/>
      <c r="BWV109" s="1"/>
      <c r="BWW109" s="1"/>
      <c r="BWX109" s="1"/>
      <c r="BWY109" s="1"/>
      <c r="BWZ109" s="1"/>
      <c r="BXA109" s="1"/>
      <c r="BXB109" s="1"/>
      <c r="BXC109" s="1"/>
      <c r="BXD109" s="1"/>
      <c r="BXE109" s="1"/>
      <c r="BXF109" s="1"/>
      <c r="BXG109" s="1"/>
      <c r="BXH109" s="1"/>
      <c r="BXI109" s="1"/>
      <c r="BXJ109" s="1"/>
      <c r="BXK109" s="1"/>
      <c r="BXL109" s="1"/>
      <c r="BXM109" s="1"/>
      <c r="BXN109" s="1"/>
      <c r="BXO109" s="1"/>
      <c r="BXP109" s="1"/>
      <c r="BXQ109" s="1"/>
      <c r="BXR109" s="1"/>
      <c r="BXS109" s="1"/>
      <c r="BXT109" s="1"/>
      <c r="BXU109" s="1"/>
      <c r="BXV109" s="1"/>
      <c r="BXW109" s="1"/>
      <c r="BXX109" s="1"/>
      <c r="BXY109" s="1"/>
      <c r="BXZ109" s="1"/>
      <c r="BYA109" s="1"/>
      <c r="BYB109" s="1"/>
      <c r="BYC109" s="1"/>
      <c r="BYD109" s="1"/>
      <c r="BYE109" s="1"/>
      <c r="BYF109" s="1"/>
      <c r="BYG109" s="1"/>
      <c r="BYH109" s="1"/>
      <c r="BYI109" s="1"/>
      <c r="BYJ109" s="1"/>
      <c r="BYK109" s="1"/>
      <c r="BYL109" s="1"/>
      <c r="BYM109" s="1"/>
      <c r="BYN109" s="1"/>
      <c r="BYO109" s="1"/>
      <c r="BYP109" s="1"/>
      <c r="BYQ109" s="1"/>
      <c r="BYR109" s="1"/>
      <c r="BYS109" s="1"/>
      <c r="BYT109" s="1"/>
      <c r="BYU109" s="1"/>
      <c r="BYV109" s="1"/>
      <c r="BYW109" s="1"/>
      <c r="BYX109" s="1"/>
      <c r="BYY109" s="1"/>
      <c r="BYZ109" s="1"/>
      <c r="BZA109" s="1"/>
      <c r="BZB109" s="1"/>
      <c r="BZC109" s="1"/>
      <c r="BZD109" s="1"/>
      <c r="BZE109" s="1"/>
      <c r="BZF109" s="1"/>
      <c r="BZG109" s="1"/>
      <c r="BZH109" s="1"/>
      <c r="BZI109" s="1"/>
      <c r="BZJ109" s="1"/>
      <c r="BZK109" s="1"/>
      <c r="BZL109" s="1"/>
      <c r="BZM109" s="1"/>
      <c r="BZN109" s="1"/>
      <c r="BZO109" s="1"/>
      <c r="BZP109" s="1"/>
      <c r="BZQ109" s="1"/>
      <c r="BZR109" s="1"/>
      <c r="BZS109" s="1"/>
      <c r="BZT109" s="1"/>
      <c r="BZU109" s="1"/>
      <c r="BZV109" s="1"/>
      <c r="BZW109" s="1"/>
      <c r="BZX109" s="1"/>
      <c r="BZY109" s="1"/>
      <c r="BZZ109" s="1"/>
      <c r="CAA109" s="1"/>
      <c r="CAB109" s="1"/>
      <c r="CAC109" s="1"/>
      <c r="CAD109" s="1"/>
      <c r="CAE109" s="1"/>
      <c r="CAF109" s="1"/>
      <c r="CAG109" s="1"/>
      <c r="CAH109" s="1"/>
      <c r="CAI109" s="1"/>
      <c r="CAJ109" s="1"/>
      <c r="CAK109" s="1"/>
      <c r="CAL109" s="1"/>
      <c r="CAM109" s="1"/>
      <c r="CAN109" s="1"/>
      <c r="CAO109" s="1"/>
      <c r="CAP109" s="1"/>
      <c r="CAQ109" s="1"/>
      <c r="CAR109" s="1"/>
      <c r="CAS109" s="1"/>
      <c r="CAT109" s="1"/>
      <c r="CAU109" s="1"/>
      <c r="CAV109" s="1"/>
      <c r="CAW109" s="1"/>
      <c r="CAX109" s="1"/>
      <c r="CAY109" s="1"/>
      <c r="CAZ109" s="1"/>
      <c r="CBA109" s="1"/>
      <c r="CBB109" s="1"/>
      <c r="CBC109" s="1"/>
      <c r="CBD109" s="1"/>
      <c r="CBE109" s="1"/>
      <c r="CBF109" s="1"/>
      <c r="CBG109" s="1"/>
      <c r="CBH109" s="1"/>
      <c r="CBI109" s="1"/>
      <c r="CBJ109" s="1"/>
      <c r="CBK109" s="1"/>
      <c r="CBL109" s="1"/>
      <c r="CBM109" s="1"/>
      <c r="CBN109" s="1"/>
      <c r="CBO109" s="1"/>
      <c r="CBP109" s="1"/>
      <c r="CBQ109" s="1"/>
      <c r="CBR109" s="1"/>
      <c r="CBS109" s="1"/>
      <c r="CBT109" s="1"/>
      <c r="CBU109" s="1"/>
      <c r="CBV109" s="1"/>
      <c r="CBW109" s="1"/>
      <c r="CBX109" s="1"/>
      <c r="CBY109" s="1"/>
      <c r="CBZ109" s="1"/>
      <c r="CCA109" s="1"/>
      <c r="CCB109" s="1"/>
      <c r="CCC109" s="1"/>
      <c r="CCD109" s="1"/>
      <c r="CCE109" s="1"/>
      <c r="CCF109" s="1"/>
      <c r="CCG109" s="1"/>
      <c r="CCH109" s="1"/>
      <c r="CCI109" s="1"/>
      <c r="CCJ109" s="1"/>
      <c r="CCK109" s="1"/>
      <c r="CCL109" s="1"/>
      <c r="CCM109" s="1"/>
      <c r="CCN109" s="1"/>
      <c r="CCO109" s="1"/>
      <c r="CCP109" s="1"/>
      <c r="CCQ109" s="1"/>
      <c r="CCR109" s="1"/>
      <c r="CCS109" s="1"/>
      <c r="CCT109" s="1"/>
      <c r="CCU109" s="1"/>
      <c r="CCV109" s="1"/>
      <c r="CCW109" s="1"/>
      <c r="CCX109" s="1"/>
      <c r="CCY109" s="1"/>
      <c r="CCZ109" s="1"/>
      <c r="CDA109" s="1"/>
      <c r="CDB109" s="1"/>
      <c r="CDC109" s="1"/>
      <c r="CDD109" s="1"/>
      <c r="CDE109" s="1"/>
      <c r="CDF109" s="1"/>
      <c r="CDG109" s="1"/>
      <c r="CDH109" s="1"/>
      <c r="CDI109" s="1"/>
      <c r="CDJ109" s="1"/>
      <c r="CDK109" s="1"/>
      <c r="CDL109" s="1"/>
      <c r="CDM109" s="1"/>
      <c r="CDN109" s="1"/>
      <c r="CDO109" s="1"/>
      <c r="CDP109" s="1"/>
      <c r="CDQ109" s="1"/>
      <c r="CDR109" s="1"/>
      <c r="CDS109" s="1"/>
      <c r="CDT109" s="1"/>
      <c r="CDU109" s="1"/>
      <c r="CDV109" s="1"/>
      <c r="CDW109" s="1"/>
      <c r="CDX109" s="1"/>
      <c r="CDY109" s="1"/>
      <c r="CDZ109" s="1"/>
      <c r="CEA109" s="1"/>
      <c r="CEB109" s="1"/>
      <c r="CEC109" s="1"/>
      <c r="CED109" s="1"/>
      <c r="CEE109" s="1"/>
      <c r="CEF109" s="1"/>
      <c r="CEG109" s="1"/>
      <c r="CEH109" s="1"/>
      <c r="CEI109" s="1"/>
      <c r="CEJ109" s="1"/>
      <c r="CEK109" s="1"/>
      <c r="CEL109" s="1"/>
      <c r="CEM109" s="1"/>
      <c r="CEN109" s="1"/>
      <c r="CEO109" s="1"/>
      <c r="CEP109" s="1"/>
      <c r="CEQ109" s="1"/>
      <c r="CER109" s="1"/>
      <c r="CES109" s="1"/>
      <c r="CET109" s="1"/>
      <c r="CEU109" s="1"/>
      <c r="CEV109" s="1"/>
      <c r="CEW109" s="1"/>
      <c r="CEX109" s="1"/>
      <c r="CEY109" s="1"/>
      <c r="CEZ109" s="1"/>
      <c r="CFA109" s="1"/>
      <c r="CFB109" s="1"/>
      <c r="CFC109" s="1"/>
      <c r="CFD109" s="1"/>
      <c r="CFE109" s="1"/>
      <c r="CFF109" s="1"/>
      <c r="CFG109" s="1"/>
      <c r="CFH109" s="1"/>
      <c r="CFI109" s="1"/>
      <c r="CFJ109" s="1"/>
      <c r="CFK109" s="1"/>
      <c r="CFL109" s="1"/>
      <c r="CFM109" s="1"/>
      <c r="CFN109" s="1"/>
      <c r="CFO109" s="1"/>
      <c r="CFP109" s="1"/>
      <c r="CFQ109" s="1"/>
      <c r="CFR109" s="1"/>
      <c r="CFS109" s="1"/>
      <c r="CFT109" s="1"/>
      <c r="CFU109" s="1"/>
      <c r="CFV109" s="1"/>
      <c r="CFW109" s="1"/>
      <c r="CFX109" s="1"/>
      <c r="CFY109" s="1"/>
      <c r="CFZ109" s="1"/>
      <c r="CGA109" s="1"/>
      <c r="CGB109" s="1"/>
      <c r="CGC109" s="1"/>
      <c r="CGD109" s="1"/>
      <c r="CGE109" s="1"/>
      <c r="CGF109" s="1"/>
      <c r="CGG109" s="1"/>
      <c r="CGH109" s="1"/>
      <c r="CGI109" s="1"/>
      <c r="CGJ109" s="1"/>
      <c r="CGK109" s="1"/>
      <c r="CGL109" s="1"/>
      <c r="CGM109" s="1"/>
      <c r="CGN109" s="1"/>
      <c r="CGO109" s="1"/>
      <c r="CGP109" s="1"/>
      <c r="CGQ109" s="1"/>
      <c r="CGR109" s="1"/>
      <c r="CGS109" s="1"/>
      <c r="CGT109" s="1"/>
      <c r="CGU109" s="1"/>
      <c r="CGV109" s="1"/>
      <c r="CGW109" s="1"/>
      <c r="CGX109" s="1"/>
      <c r="CGY109" s="1"/>
      <c r="CGZ109" s="1"/>
      <c r="CHA109" s="1"/>
      <c r="CHB109" s="1"/>
      <c r="CHC109" s="1"/>
      <c r="CHD109" s="1"/>
      <c r="CHE109" s="1"/>
      <c r="CHF109" s="1"/>
      <c r="CHG109" s="1"/>
      <c r="CHH109" s="1"/>
      <c r="CHI109" s="1"/>
      <c r="CHJ109" s="1"/>
      <c r="CHK109" s="1"/>
      <c r="CHL109" s="1"/>
      <c r="CHM109" s="1"/>
      <c r="CHN109" s="1"/>
      <c r="CHO109" s="1"/>
      <c r="CHP109" s="1"/>
      <c r="CHQ109" s="1"/>
      <c r="CHR109" s="1"/>
      <c r="CHS109" s="1"/>
      <c r="CHT109" s="1"/>
      <c r="CHU109" s="1"/>
      <c r="CHV109" s="1"/>
      <c r="CHW109" s="1"/>
      <c r="CHX109" s="1"/>
      <c r="CHY109" s="1"/>
      <c r="CHZ109" s="1"/>
      <c r="CIA109" s="1"/>
      <c r="CIB109" s="1"/>
      <c r="CIC109" s="1"/>
      <c r="CID109" s="1"/>
      <c r="CIE109" s="1"/>
      <c r="CIF109" s="1"/>
      <c r="CIG109" s="1"/>
      <c r="CIH109" s="1"/>
      <c r="CII109" s="1"/>
      <c r="CIJ109" s="1"/>
      <c r="CIK109" s="1"/>
      <c r="CIL109" s="1"/>
      <c r="CIM109" s="1"/>
      <c r="CIN109" s="1"/>
      <c r="CIO109" s="1"/>
      <c r="CIP109" s="1"/>
      <c r="CIQ109" s="1"/>
      <c r="CIR109" s="1"/>
      <c r="CIS109" s="1"/>
      <c r="CIT109" s="1"/>
      <c r="CIU109" s="1"/>
      <c r="CIV109" s="1"/>
      <c r="CIW109" s="1"/>
      <c r="CIX109" s="1"/>
      <c r="CIY109" s="1"/>
      <c r="CIZ109" s="1"/>
      <c r="CJA109" s="1"/>
      <c r="CJB109" s="1"/>
      <c r="CJC109" s="1"/>
      <c r="CJD109" s="1"/>
      <c r="CJE109" s="1"/>
      <c r="CJF109" s="1"/>
      <c r="CJG109" s="1"/>
      <c r="CJH109" s="1"/>
      <c r="CJI109" s="1"/>
      <c r="CJJ109" s="1"/>
      <c r="CJK109" s="1"/>
      <c r="CJL109" s="1"/>
      <c r="CJM109" s="1"/>
      <c r="CJN109" s="1"/>
      <c r="CJO109" s="1"/>
      <c r="CJP109" s="1"/>
      <c r="CJQ109" s="1"/>
      <c r="CJR109" s="1"/>
      <c r="CJS109" s="1"/>
      <c r="CJT109" s="1"/>
      <c r="CJU109" s="1"/>
      <c r="CJV109" s="1"/>
      <c r="CJW109" s="1"/>
      <c r="CJX109" s="1"/>
      <c r="CJY109" s="1"/>
      <c r="CJZ109" s="1"/>
      <c r="CKA109" s="1"/>
      <c r="CKB109" s="1"/>
      <c r="CKC109" s="1"/>
      <c r="CKD109" s="1"/>
      <c r="CKE109" s="1"/>
      <c r="CKF109" s="1"/>
      <c r="CKG109" s="1"/>
      <c r="CKH109" s="1"/>
      <c r="CKI109" s="1"/>
      <c r="CKJ109" s="1"/>
      <c r="CKK109" s="1"/>
      <c r="CKL109" s="1"/>
      <c r="CKM109" s="1"/>
      <c r="CKN109" s="1"/>
      <c r="CKO109" s="1"/>
      <c r="CKP109" s="1"/>
      <c r="CKQ109" s="1"/>
      <c r="CKR109" s="1"/>
      <c r="CKS109" s="1"/>
      <c r="CKT109" s="1"/>
      <c r="CKU109" s="1"/>
      <c r="CKV109" s="1"/>
      <c r="CKW109" s="1"/>
      <c r="CKX109" s="1"/>
      <c r="CKY109" s="1"/>
      <c r="CKZ109" s="1"/>
      <c r="CLA109" s="1"/>
      <c r="CLB109" s="1"/>
      <c r="CLC109" s="1"/>
      <c r="CLD109" s="1"/>
      <c r="CLE109" s="1"/>
      <c r="CLF109" s="1"/>
      <c r="CLG109" s="1"/>
      <c r="CLH109" s="1"/>
      <c r="CLI109" s="1"/>
      <c r="CLJ109" s="1"/>
      <c r="CLK109" s="1"/>
      <c r="CLL109" s="1"/>
      <c r="CLM109" s="1"/>
      <c r="CLN109" s="1"/>
      <c r="CLO109" s="1"/>
      <c r="CLP109" s="1"/>
      <c r="CLQ109" s="1"/>
      <c r="CLR109" s="1"/>
      <c r="CLS109" s="1"/>
      <c r="CLT109" s="1"/>
      <c r="CLU109" s="1"/>
      <c r="CLV109" s="1"/>
      <c r="CLW109" s="1"/>
      <c r="CLX109" s="1"/>
      <c r="CLY109" s="1"/>
      <c r="CLZ109" s="1"/>
      <c r="CMA109" s="1"/>
      <c r="CMB109" s="1"/>
      <c r="CMC109" s="1"/>
      <c r="CMD109" s="1"/>
      <c r="CME109" s="1"/>
      <c r="CMF109" s="1"/>
      <c r="CMG109" s="1"/>
      <c r="CMH109" s="1"/>
      <c r="CMI109" s="1"/>
      <c r="CMJ109" s="1"/>
      <c r="CMK109" s="1"/>
      <c r="CML109" s="1"/>
      <c r="CMM109" s="1"/>
      <c r="CMN109" s="1"/>
      <c r="CMO109" s="1"/>
      <c r="CMP109" s="1"/>
      <c r="CMQ109" s="1"/>
      <c r="CMR109" s="1"/>
      <c r="CMS109" s="1"/>
      <c r="CMT109" s="1"/>
      <c r="CMU109" s="1"/>
      <c r="CMV109" s="1"/>
      <c r="CMW109" s="1"/>
      <c r="CMX109" s="1"/>
      <c r="CMY109" s="1"/>
      <c r="CMZ109" s="1"/>
      <c r="CNA109" s="1"/>
      <c r="CNB109" s="1"/>
      <c r="CNC109" s="1"/>
      <c r="CND109" s="1"/>
      <c r="CNE109" s="1"/>
      <c r="CNF109" s="1"/>
      <c r="CNG109" s="1"/>
      <c r="CNH109" s="1"/>
      <c r="CNI109" s="1"/>
      <c r="CNJ109" s="1"/>
      <c r="CNK109" s="1"/>
      <c r="CNL109" s="1"/>
      <c r="CNM109" s="1"/>
      <c r="CNN109" s="1"/>
      <c r="CNO109" s="1"/>
      <c r="CNP109" s="1"/>
      <c r="CNQ109" s="1"/>
      <c r="CNR109" s="1"/>
      <c r="CNS109" s="1"/>
      <c r="CNT109" s="1"/>
      <c r="CNU109" s="1"/>
      <c r="CNV109" s="1"/>
      <c r="CNW109" s="1"/>
      <c r="CNX109" s="1"/>
      <c r="CNY109" s="1"/>
      <c r="CNZ109" s="1"/>
      <c r="COA109" s="1"/>
      <c r="COB109" s="1"/>
      <c r="COC109" s="1"/>
      <c r="COD109" s="1"/>
      <c r="COE109" s="1"/>
      <c r="COF109" s="1"/>
      <c r="COG109" s="1"/>
      <c r="COH109" s="1"/>
      <c r="COI109" s="1"/>
      <c r="COJ109" s="1"/>
      <c r="COK109" s="1"/>
      <c r="COL109" s="1"/>
      <c r="COM109" s="1"/>
      <c r="CON109" s="1"/>
      <c r="COO109" s="1"/>
      <c r="COP109" s="1"/>
      <c r="COQ109" s="1"/>
      <c r="COR109" s="1"/>
      <c r="COS109" s="1"/>
      <c r="COT109" s="1"/>
      <c r="COU109" s="1"/>
      <c r="COV109" s="1"/>
      <c r="COW109" s="1"/>
      <c r="COX109" s="1"/>
      <c r="COY109" s="1"/>
      <c r="COZ109" s="1"/>
      <c r="CPA109" s="1"/>
      <c r="CPB109" s="1"/>
      <c r="CPC109" s="1"/>
      <c r="CPD109" s="1"/>
      <c r="CPE109" s="1"/>
      <c r="CPF109" s="1"/>
      <c r="CPG109" s="1"/>
      <c r="CPH109" s="1"/>
      <c r="CPI109" s="1"/>
      <c r="CPJ109" s="1"/>
      <c r="CPK109" s="1"/>
      <c r="CPL109" s="1"/>
      <c r="CPM109" s="1"/>
      <c r="CPN109" s="1"/>
      <c r="CPO109" s="1"/>
      <c r="CPP109" s="1"/>
      <c r="CPQ109" s="1"/>
      <c r="CPR109" s="1"/>
      <c r="CPS109" s="1"/>
      <c r="CPT109" s="1"/>
      <c r="CPU109" s="1"/>
      <c r="CPV109" s="1"/>
      <c r="CPW109" s="1"/>
      <c r="CPX109" s="1"/>
      <c r="CPY109" s="1"/>
      <c r="CPZ109" s="1"/>
      <c r="CQA109" s="1"/>
      <c r="CQB109" s="1"/>
      <c r="CQC109" s="1"/>
      <c r="CQD109" s="1"/>
      <c r="CQE109" s="1"/>
      <c r="CQF109" s="1"/>
      <c r="CQG109" s="1"/>
      <c r="CQH109" s="1"/>
      <c r="CQI109" s="1"/>
      <c r="CQJ109" s="1"/>
      <c r="CQK109" s="1"/>
      <c r="CQL109" s="1"/>
      <c r="CQM109" s="1"/>
      <c r="CQN109" s="1"/>
      <c r="CQO109" s="1"/>
      <c r="CQP109" s="1"/>
      <c r="CQQ109" s="1"/>
      <c r="CQR109" s="1"/>
      <c r="CQS109" s="1"/>
      <c r="CQT109" s="1"/>
      <c r="CQU109" s="1"/>
      <c r="CQV109" s="1"/>
      <c r="CQW109" s="1"/>
      <c r="CQX109" s="1"/>
      <c r="CQY109" s="1"/>
      <c r="CQZ109" s="1"/>
      <c r="CRA109" s="1"/>
      <c r="CRB109" s="1"/>
      <c r="CRC109" s="1"/>
      <c r="CRD109" s="1"/>
      <c r="CRE109" s="1"/>
      <c r="CRF109" s="1"/>
      <c r="CRG109" s="1"/>
      <c r="CRH109" s="1"/>
      <c r="CRI109" s="1"/>
      <c r="CRJ109" s="1"/>
      <c r="CRK109" s="1"/>
      <c r="CRL109" s="1"/>
      <c r="CRM109" s="1"/>
      <c r="CRN109" s="1"/>
      <c r="CRO109" s="1"/>
      <c r="CRP109" s="1"/>
      <c r="CRQ109" s="1"/>
      <c r="CRR109" s="1"/>
      <c r="CRS109" s="1"/>
      <c r="CRT109" s="1"/>
      <c r="CRU109" s="1"/>
      <c r="CRV109" s="1"/>
      <c r="CRW109" s="1"/>
      <c r="CRX109" s="1"/>
      <c r="CRY109" s="1"/>
      <c r="CRZ109" s="1"/>
      <c r="CSA109" s="1"/>
      <c r="CSB109" s="1"/>
      <c r="CSC109" s="1"/>
      <c r="CSD109" s="1"/>
      <c r="CSE109" s="1"/>
      <c r="CSF109" s="1"/>
      <c r="CSG109" s="1"/>
      <c r="CSH109" s="1"/>
      <c r="CSI109" s="1"/>
      <c r="CSJ109" s="1"/>
      <c r="CSK109" s="1"/>
      <c r="CSL109" s="1"/>
      <c r="CSM109" s="1"/>
      <c r="CSN109" s="1"/>
      <c r="CSO109" s="1"/>
      <c r="CSP109" s="1"/>
      <c r="CSQ109" s="1"/>
      <c r="CSR109" s="1"/>
      <c r="CSS109" s="1"/>
      <c r="CST109" s="1"/>
      <c r="CSU109" s="1"/>
      <c r="CSV109" s="1"/>
      <c r="CSW109" s="1"/>
      <c r="CSX109" s="1"/>
      <c r="CSY109" s="1"/>
      <c r="CSZ109" s="1"/>
      <c r="CTA109" s="1"/>
      <c r="CTB109" s="1"/>
      <c r="CTC109" s="1"/>
      <c r="CTD109" s="1"/>
      <c r="CTE109" s="1"/>
      <c r="CTF109" s="1"/>
      <c r="CTG109" s="1"/>
      <c r="CTH109" s="1"/>
      <c r="CTI109" s="1"/>
      <c r="CTJ109" s="1"/>
      <c r="CTK109" s="1"/>
      <c r="CTL109" s="1"/>
      <c r="CTM109" s="1"/>
      <c r="CTN109" s="1"/>
      <c r="CTO109" s="1"/>
      <c r="CTP109" s="1"/>
      <c r="CTQ109" s="1"/>
      <c r="CTR109" s="1"/>
      <c r="CTS109" s="1"/>
      <c r="CTT109" s="1"/>
      <c r="CTU109" s="1"/>
      <c r="CTV109" s="1"/>
      <c r="CTW109" s="1"/>
      <c r="CTX109" s="1"/>
      <c r="CTY109" s="1"/>
      <c r="CTZ109" s="1"/>
      <c r="CUA109" s="1"/>
      <c r="CUB109" s="1"/>
      <c r="CUC109" s="1"/>
      <c r="CUD109" s="1"/>
      <c r="CUE109" s="1"/>
      <c r="CUF109" s="1"/>
      <c r="CUG109" s="1"/>
      <c r="CUH109" s="1"/>
      <c r="CUI109" s="1"/>
      <c r="CUJ109" s="1"/>
      <c r="CUK109" s="1"/>
      <c r="CUL109" s="1"/>
      <c r="CUM109" s="1"/>
      <c r="CUN109" s="1"/>
      <c r="CUO109" s="1"/>
      <c r="CUP109" s="1"/>
      <c r="CUQ109" s="1"/>
      <c r="CUR109" s="1"/>
      <c r="CUS109" s="1"/>
      <c r="CUT109" s="1"/>
      <c r="CUU109" s="1"/>
      <c r="CUV109" s="1"/>
      <c r="CUW109" s="1"/>
      <c r="CUX109" s="1"/>
      <c r="CUY109" s="1"/>
      <c r="CUZ109" s="1"/>
      <c r="CVA109" s="1"/>
      <c r="CVB109" s="1"/>
      <c r="CVC109" s="1"/>
      <c r="CVD109" s="1"/>
      <c r="CVE109" s="1"/>
      <c r="CVF109" s="1"/>
      <c r="CVG109" s="1"/>
      <c r="CVH109" s="1"/>
      <c r="CVI109" s="1"/>
      <c r="CVJ109" s="1"/>
      <c r="CVK109" s="1"/>
      <c r="CVL109" s="1"/>
      <c r="CVM109" s="1"/>
      <c r="CVN109" s="1"/>
      <c r="CVO109" s="1"/>
      <c r="CVP109" s="1"/>
      <c r="CVQ109" s="1"/>
      <c r="CVR109" s="1"/>
      <c r="CVS109" s="1"/>
      <c r="CVT109" s="1"/>
      <c r="CVU109" s="1"/>
      <c r="CVV109" s="1"/>
      <c r="CVW109" s="1"/>
      <c r="CVX109" s="1"/>
      <c r="CVY109" s="1"/>
      <c r="CVZ109" s="1"/>
      <c r="CWA109" s="1"/>
      <c r="CWB109" s="1"/>
      <c r="CWC109" s="1"/>
      <c r="CWD109" s="1"/>
      <c r="CWE109" s="1"/>
      <c r="CWF109" s="1"/>
      <c r="CWG109" s="1"/>
      <c r="CWH109" s="1"/>
      <c r="CWI109" s="1"/>
      <c r="CWJ109" s="1"/>
      <c r="CWK109" s="1"/>
      <c r="CWL109" s="1"/>
      <c r="CWM109" s="1"/>
      <c r="CWN109" s="1"/>
      <c r="CWO109" s="1"/>
      <c r="CWP109" s="1"/>
      <c r="CWQ109" s="1"/>
      <c r="CWR109" s="1"/>
      <c r="CWS109" s="1"/>
      <c r="CWT109" s="1"/>
      <c r="CWU109" s="1"/>
      <c r="CWV109" s="1"/>
      <c r="CWW109" s="1"/>
      <c r="CWX109" s="1"/>
      <c r="CWY109" s="1"/>
      <c r="CWZ109" s="1"/>
      <c r="CXA109" s="1"/>
      <c r="CXB109" s="1"/>
      <c r="CXC109" s="1"/>
      <c r="CXD109" s="1"/>
      <c r="CXE109" s="1"/>
      <c r="CXF109" s="1"/>
      <c r="CXG109" s="1"/>
      <c r="CXH109" s="1"/>
      <c r="CXI109" s="1"/>
      <c r="CXJ109" s="1"/>
      <c r="CXK109" s="1"/>
      <c r="CXL109" s="1"/>
      <c r="CXM109" s="1"/>
      <c r="CXN109" s="1"/>
      <c r="CXO109" s="1"/>
      <c r="CXP109" s="1"/>
      <c r="CXQ109" s="1"/>
      <c r="CXR109" s="1"/>
      <c r="CXS109" s="1"/>
      <c r="CXT109" s="1"/>
      <c r="CXU109" s="1"/>
      <c r="CXV109" s="1"/>
      <c r="CXW109" s="1"/>
      <c r="CXX109" s="1"/>
      <c r="CXY109" s="1"/>
      <c r="CXZ109" s="1"/>
      <c r="CYA109" s="1"/>
      <c r="CYB109" s="1"/>
      <c r="CYC109" s="1"/>
      <c r="CYD109" s="1"/>
      <c r="CYE109" s="1"/>
      <c r="CYF109" s="1"/>
      <c r="CYG109" s="1"/>
      <c r="CYH109" s="1"/>
      <c r="CYI109" s="1"/>
      <c r="CYJ109" s="1"/>
      <c r="CYK109" s="1"/>
      <c r="CYL109" s="1"/>
      <c r="CYM109" s="1"/>
      <c r="CYN109" s="1"/>
      <c r="CYO109" s="1"/>
      <c r="CYP109" s="1"/>
      <c r="CYQ109" s="1"/>
      <c r="CYR109" s="1"/>
      <c r="CYS109" s="1"/>
      <c r="CYT109" s="1"/>
      <c r="CYU109" s="1"/>
      <c r="CYV109" s="1"/>
      <c r="CYW109" s="1"/>
      <c r="CYX109" s="1"/>
      <c r="CYY109" s="1"/>
      <c r="CYZ109" s="1"/>
      <c r="CZA109" s="1"/>
      <c r="CZB109" s="1"/>
      <c r="CZC109" s="1"/>
      <c r="CZD109" s="1"/>
      <c r="CZE109" s="1"/>
      <c r="CZF109" s="1"/>
      <c r="CZG109" s="1"/>
      <c r="CZH109" s="1"/>
      <c r="CZI109" s="1"/>
      <c r="CZJ109" s="1"/>
      <c r="CZK109" s="1"/>
      <c r="CZL109" s="1"/>
      <c r="CZM109" s="1"/>
      <c r="CZN109" s="1"/>
      <c r="CZO109" s="1"/>
      <c r="CZP109" s="1"/>
      <c r="CZQ109" s="1"/>
      <c r="CZR109" s="1"/>
      <c r="CZS109" s="1"/>
      <c r="CZT109" s="1"/>
      <c r="CZU109" s="1"/>
      <c r="CZV109" s="1"/>
      <c r="CZW109" s="1"/>
      <c r="CZX109" s="1"/>
      <c r="CZY109" s="1"/>
      <c r="CZZ109" s="1"/>
      <c r="DAA109" s="1"/>
      <c r="DAB109" s="1"/>
      <c r="DAC109" s="1"/>
      <c r="DAD109" s="1"/>
      <c r="DAE109" s="1"/>
      <c r="DAF109" s="1"/>
      <c r="DAG109" s="1"/>
      <c r="DAH109" s="1"/>
      <c r="DAI109" s="1"/>
      <c r="DAJ109" s="1"/>
      <c r="DAK109" s="1"/>
      <c r="DAL109" s="1"/>
      <c r="DAM109" s="1"/>
      <c r="DAN109" s="1"/>
      <c r="DAO109" s="1"/>
      <c r="DAP109" s="1"/>
      <c r="DAQ109" s="1"/>
      <c r="DAR109" s="1"/>
      <c r="DAS109" s="1"/>
      <c r="DAT109" s="1"/>
      <c r="DAU109" s="1"/>
      <c r="DAV109" s="1"/>
      <c r="DAW109" s="1"/>
      <c r="DAX109" s="1"/>
      <c r="DAY109" s="1"/>
      <c r="DAZ109" s="1"/>
      <c r="DBA109" s="1"/>
      <c r="DBB109" s="1"/>
      <c r="DBC109" s="1"/>
      <c r="DBD109" s="1"/>
      <c r="DBE109" s="1"/>
      <c r="DBF109" s="1"/>
      <c r="DBG109" s="1"/>
      <c r="DBH109" s="1"/>
      <c r="DBI109" s="1"/>
      <c r="DBJ109" s="1"/>
      <c r="DBK109" s="1"/>
      <c r="DBL109" s="1"/>
      <c r="DBM109" s="1"/>
      <c r="DBN109" s="1"/>
      <c r="DBO109" s="1"/>
      <c r="DBP109" s="1"/>
      <c r="DBQ109" s="1"/>
      <c r="DBR109" s="1"/>
      <c r="DBS109" s="1"/>
      <c r="DBT109" s="1"/>
      <c r="DBU109" s="1"/>
      <c r="DBV109" s="1"/>
      <c r="DBW109" s="1"/>
      <c r="DBX109" s="1"/>
      <c r="DBY109" s="1"/>
      <c r="DBZ109" s="1"/>
      <c r="DCA109" s="1"/>
      <c r="DCB109" s="1"/>
      <c r="DCC109" s="1"/>
      <c r="DCD109" s="1"/>
      <c r="DCE109" s="1"/>
      <c r="DCF109" s="1"/>
      <c r="DCG109" s="1"/>
      <c r="DCH109" s="1"/>
      <c r="DCI109" s="1"/>
      <c r="DCJ109" s="1"/>
      <c r="DCK109" s="1"/>
      <c r="DCL109" s="1"/>
      <c r="DCM109" s="1"/>
      <c r="DCN109" s="1"/>
      <c r="DCO109" s="1"/>
      <c r="DCP109" s="1"/>
      <c r="DCQ109" s="1"/>
      <c r="DCR109" s="1"/>
      <c r="DCS109" s="1"/>
      <c r="DCT109" s="1"/>
      <c r="DCU109" s="1"/>
      <c r="DCV109" s="1"/>
      <c r="DCW109" s="1"/>
      <c r="DCX109" s="1"/>
      <c r="DCY109" s="1"/>
      <c r="DCZ109" s="1"/>
      <c r="DDA109" s="1"/>
      <c r="DDB109" s="1"/>
      <c r="DDC109" s="1"/>
      <c r="DDD109" s="1"/>
      <c r="DDE109" s="1"/>
      <c r="DDF109" s="1"/>
      <c r="DDG109" s="1"/>
      <c r="DDH109" s="1"/>
      <c r="DDI109" s="1"/>
      <c r="DDJ109" s="1"/>
      <c r="DDK109" s="1"/>
      <c r="DDL109" s="1"/>
      <c r="DDM109" s="1"/>
      <c r="DDN109" s="1"/>
      <c r="DDO109" s="1"/>
      <c r="DDP109" s="1"/>
      <c r="DDQ109" s="1"/>
      <c r="DDR109" s="1"/>
      <c r="DDS109" s="1"/>
      <c r="DDT109" s="1"/>
      <c r="DDU109" s="1"/>
      <c r="DDV109" s="1"/>
      <c r="DDW109" s="1"/>
      <c r="DDX109" s="1"/>
      <c r="DDY109" s="1"/>
      <c r="DDZ109" s="1"/>
      <c r="DEA109" s="1"/>
      <c r="DEB109" s="1"/>
      <c r="DEC109" s="1"/>
      <c r="DED109" s="1"/>
      <c r="DEE109" s="1"/>
      <c r="DEF109" s="1"/>
      <c r="DEG109" s="1"/>
      <c r="DEH109" s="1"/>
      <c r="DEI109" s="1"/>
      <c r="DEJ109" s="1"/>
      <c r="DEK109" s="1"/>
      <c r="DEL109" s="1"/>
      <c r="DEM109" s="1"/>
      <c r="DEN109" s="1"/>
      <c r="DEO109" s="1"/>
      <c r="DEP109" s="1"/>
      <c r="DEQ109" s="1"/>
      <c r="DER109" s="1"/>
      <c r="DES109" s="1"/>
      <c r="DET109" s="1"/>
      <c r="DEU109" s="1"/>
      <c r="DEV109" s="1"/>
      <c r="DEW109" s="1"/>
      <c r="DEX109" s="1"/>
      <c r="DEY109" s="1"/>
      <c r="DEZ109" s="1"/>
      <c r="DFA109" s="1"/>
      <c r="DFB109" s="1"/>
      <c r="DFC109" s="1"/>
      <c r="DFD109" s="1"/>
      <c r="DFE109" s="1"/>
      <c r="DFF109" s="1"/>
      <c r="DFG109" s="1"/>
      <c r="DFH109" s="1"/>
      <c r="DFI109" s="1"/>
      <c r="DFJ109" s="1"/>
      <c r="DFK109" s="1"/>
      <c r="DFL109" s="1"/>
      <c r="DFM109" s="1"/>
      <c r="DFN109" s="1"/>
      <c r="DFO109" s="1"/>
      <c r="DFP109" s="1"/>
      <c r="DFQ109" s="1"/>
      <c r="DFR109" s="1"/>
      <c r="DFS109" s="1"/>
      <c r="DFT109" s="1"/>
      <c r="DFU109" s="1"/>
      <c r="DFV109" s="1"/>
      <c r="DFW109" s="1"/>
      <c r="DFX109" s="1"/>
      <c r="DFY109" s="1"/>
      <c r="DFZ109" s="1"/>
      <c r="DGA109" s="1"/>
      <c r="DGB109" s="1"/>
      <c r="DGC109" s="1"/>
      <c r="DGD109" s="1"/>
      <c r="DGE109" s="1"/>
      <c r="DGF109" s="1"/>
      <c r="DGG109" s="1"/>
      <c r="DGH109" s="1"/>
      <c r="DGI109" s="1"/>
      <c r="DGJ109" s="1"/>
      <c r="DGK109" s="1"/>
      <c r="DGL109" s="1"/>
      <c r="DGM109" s="1"/>
      <c r="DGN109" s="1"/>
      <c r="DGO109" s="1"/>
      <c r="DGP109" s="1"/>
      <c r="DGQ109" s="1"/>
      <c r="DGR109" s="1"/>
      <c r="DGS109" s="1"/>
      <c r="DGT109" s="1"/>
      <c r="DGU109" s="1"/>
      <c r="DGV109" s="1"/>
      <c r="DGW109" s="1"/>
      <c r="DGX109" s="1"/>
      <c r="DGY109" s="1"/>
      <c r="DGZ109" s="1"/>
      <c r="DHA109" s="1"/>
      <c r="DHB109" s="1"/>
      <c r="DHC109" s="1"/>
      <c r="DHD109" s="1"/>
      <c r="DHE109" s="1"/>
      <c r="DHF109" s="1"/>
      <c r="DHG109" s="1"/>
      <c r="DHH109" s="1"/>
      <c r="DHI109" s="1"/>
      <c r="DHJ109" s="1"/>
      <c r="DHK109" s="1"/>
      <c r="DHL109" s="1"/>
      <c r="DHM109" s="1"/>
      <c r="DHN109" s="1"/>
      <c r="DHO109" s="1"/>
      <c r="DHP109" s="1"/>
      <c r="DHQ109" s="1"/>
      <c r="DHR109" s="1"/>
      <c r="DHS109" s="1"/>
      <c r="DHT109" s="1"/>
      <c r="DHU109" s="1"/>
      <c r="DHV109" s="1"/>
      <c r="DHW109" s="1"/>
      <c r="DHX109" s="1"/>
      <c r="DHY109" s="1"/>
      <c r="DHZ109" s="1"/>
      <c r="DIA109" s="1"/>
      <c r="DIB109" s="1"/>
      <c r="DIC109" s="1"/>
      <c r="DID109" s="1"/>
      <c r="DIE109" s="1"/>
      <c r="DIF109" s="1"/>
      <c r="DIG109" s="1"/>
      <c r="DIH109" s="1"/>
      <c r="DII109" s="1"/>
      <c r="DIJ109" s="1"/>
      <c r="DIK109" s="1"/>
      <c r="DIL109" s="1"/>
      <c r="DIM109" s="1"/>
      <c r="DIN109" s="1"/>
      <c r="DIO109" s="1"/>
      <c r="DIP109" s="1"/>
      <c r="DIQ109" s="1"/>
      <c r="DIR109" s="1"/>
      <c r="DIS109" s="1"/>
      <c r="DIT109" s="1"/>
      <c r="DIU109" s="1"/>
      <c r="DIV109" s="1"/>
      <c r="DIW109" s="1"/>
      <c r="DIX109" s="1"/>
      <c r="DIY109" s="1"/>
      <c r="DIZ109" s="1"/>
      <c r="DJA109" s="1"/>
      <c r="DJB109" s="1"/>
      <c r="DJC109" s="1"/>
      <c r="DJD109" s="1"/>
      <c r="DJE109" s="1"/>
      <c r="DJF109" s="1"/>
      <c r="DJG109" s="1"/>
      <c r="DJH109" s="1"/>
      <c r="DJI109" s="1"/>
      <c r="DJJ109" s="1"/>
      <c r="DJK109" s="1"/>
      <c r="DJL109" s="1"/>
      <c r="DJM109" s="1"/>
      <c r="DJN109" s="1"/>
      <c r="DJO109" s="1"/>
      <c r="DJP109" s="1"/>
      <c r="DJQ109" s="1"/>
      <c r="DJR109" s="1"/>
      <c r="DJS109" s="1"/>
      <c r="DJT109" s="1"/>
      <c r="DJU109" s="1"/>
      <c r="DJV109" s="1"/>
      <c r="DJW109" s="1"/>
      <c r="DJX109" s="1"/>
      <c r="DJY109" s="1"/>
      <c r="DJZ109" s="1"/>
      <c r="DKA109" s="1"/>
      <c r="DKB109" s="1"/>
      <c r="DKC109" s="1"/>
      <c r="DKD109" s="1"/>
      <c r="DKE109" s="1"/>
      <c r="DKF109" s="1"/>
      <c r="DKG109" s="1"/>
      <c r="DKH109" s="1"/>
      <c r="DKI109" s="1"/>
      <c r="DKJ109" s="1"/>
      <c r="DKK109" s="1"/>
      <c r="DKL109" s="1"/>
      <c r="DKM109" s="1"/>
      <c r="DKN109" s="1"/>
      <c r="DKO109" s="1"/>
      <c r="DKP109" s="1"/>
      <c r="DKQ109" s="1"/>
      <c r="DKR109" s="1"/>
      <c r="DKS109" s="1"/>
      <c r="DKT109" s="1"/>
      <c r="DKU109" s="1"/>
      <c r="DKV109" s="1"/>
      <c r="DKW109" s="1"/>
      <c r="DKX109" s="1"/>
      <c r="DKY109" s="1"/>
      <c r="DKZ109" s="1"/>
      <c r="DLA109" s="1"/>
      <c r="DLB109" s="1"/>
      <c r="DLC109" s="1"/>
      <c r="DLD109" s="1"/>
      <c r="DLE109" s="1"/>
      <c r="DLF109" s="1"/>
      <c r="DLG109" s="1"/>
      <c r="DLH109" s="1"/>
      <c r="DLI109" s="1"/>
      <c r="DLJ109" s="1"/>
      <c r="DLK109" s="1"/>
      <c r="DLL109" s="1"/>
      <c r="DLM109" s="1"/>
      <c r="DLN109" s="1"/>
      <c r="DLO109" s="1"/>
      <c r="DLP109" s="1"/>
      <c r="DLQ109" s="1"/>
      <c r="DLR109" s="1"/>
      <c r="DLS109" s="1"/>
      <c r="DLT109" s="1"/>
      <c r="DLU109" s="1"/>
      <c r="DLV109" s="1"/>
      <c r="DLW109" s="1"/>
      <c r="DLX109" s="1"/>
      <c r="DLY109" s="1"/>
      <c r="DLZ109" s="1"/>
      <c r="DMA109" s="1"/>
      <c r="DMB109" s="1"/>
      <c r="DMC109" s="1"/>
      <c r="DMD109" s="1"/>
      <c r="DME109" s="1"/>
      <c r="DMF109" s="1"/>
      <c r="DMG109" s="1"/>
      <c r="DMH109" s="1"/>
      <c r="DMI109" s="1"/>
      <c r="DMJ109" s="1"/>
      <c r="DMK109" s="1"/>
      <c r="DML109" s="1"/>
      <c r="DMM109" s="1"/>
      <c r="DMN109" s="1"/>
      <c r="DMO109" s="1"/>
      <c r="DMP109" s="1"/>
      <c r="DMQ109" s="1"/>
      <c r="DMR109" s="1"/>
      <c r="DMS109" s="1"/>
      <c r="DMT109" s="1"/>
      <c r="DMU109" s="1"/>
      <c r="DMV109" s="1"/>
      <c r="DMW109" s="1"/>
      <c r="DMX109" s="1"/>
      <c r="DMY109" s="1"/>
      <c r="DMZ109" s="1"/>
      <c r="DNA109" s="1"/>
      <c r="DNB109" s="1"/>
      <c r="DNC109" s="1"/>
      <c r="DND109" s="1"/>
      <c r="DNE109" s="1"/>
      <c r="DNF109" s="1"/>
      <c r="DNG109" s="1"/>
      <c r="DNH109" s="1"/>
      <c r="DNI109" s="1"/>
      <c r="DNJ109" s="1"/>
      <c r="DNK109" s="1"/>
      <c r="DNL109" s="1"/>
      <c r="DNM109" s="1"/>
      <c r="DNN109" s="1"/>
      <c r="DNO109" s="1"/>
      <c r="DNP109" s="1"/>
      <c r="DNQ109" s="1"/>
      <c r="DNR109" s="1"/>
      <c r="DNS109" s="1"/>
      <c r="DNT109" s="1"/>
      <c r="DNU109" s="1"/>
      <c r="DNV109" s="1"/>
      <c r="DNW109" s="1"/>
      <c r="DNX109" s="1"/>
      <c r="DNY109" s="1"/>
      <c r="DNZ109" s="1"/>
      <c r="DOA109" s="1"/>
      <c r="DOB109" s="1"/>
      <c r="DOC109" s="1"/>
      <c r="DOD109" s="1"/>
      <c r="DOE109" s="1"/>
      <c r="DOF109" s="1"/>
      <c r="DOG109" s="1"/>
      <c r="DOH109" s="1"/>
      <c r="DOI109" s="1"/>
      <c r="DOJ109" s="1"/>
      <c r="DOK109" s="1"/>
      <c r="DOL109" s="1"/>
      <c r="DOM109" s="1"/>
      <c r="DON109" s="1"/>
      <c r="DOO109" s="1"/>
      <c r="DOP109" s="1"/>
      <c r="DOQ109" s="1"/>
      <c r="DOR109" s="1"/>
      <c r="DOS109" s="1"/>
      <c r="DOT109" s="1"/>
      <c r="DOU109" s="1"/>
      <c r="DOV109" s="1"/>
      <c r="DOW109" s="1"/>
      <c r="DOX109" s="1"/>
      <c r="DOY109" s="1"/>
      <c r="DOZ109" s="1"/>
      <c r="DPA109" s="1"/>
      <c r="DPB109" s="1"/>
      <c r="DPC109" s="1"/>
      <c r="DPD109" s="1"/>
      <c r="DPE109" s="1"/>
      <c r="DPF109" s="1"/>
      <c r="DPG109" s="1"/>
      <c r="DPH109" s="1"/>
      <c r="DPI109" s="1"/>
      <c r="DPJ109" s="1"/>
      <c r="DPK109" s="1"/>
      <c r="DPL109" s="1"/>
      <c r="DPM109" s="1"/>
      <c r="DPN109" s="1"/>
      <c r="DPO109" s="1"/>
      <c r="DPP109" s="1"/>
      <c r="DPQ109" s="1"/>
      <c r="DPR109" s="1"/>
      <c r="DPS109" s="1"/>
      <c r="DPT109" s="1"/>
      <c r="DPU109" s="1"/>
      <c r="DPV109" s="1"/>
      <c r="DPW109" s="1"/>
      <c r="DPX109" s="1"/>
      <c r="DPY109" s="1"/>
      <c r="DPZ109" s="1"/>
      <c r="DQA109" s="1"/>
      <c r="DQB109" s="1"/>
      <c r="DQC109" s="1"/>
      <c r="DQD109" s="1"/>
      <c r="DQE109" s="1"/>
      <c r="DQF109" s="1"/>
      <c r="DQG109" s="1"/>
      <c r="DQH109" s="1"/>
      <c r="DQI109" s="1"/>
      <c r="DQJ109" s="1"/>
      <c r="DQK109" s="1"/>
      <c r="DQL109" s="1"/>
      <c r="DQM109" s="1"/>
      <c r="DQN109" s="1"/>
      <c r="DQO109" s="1"/>
      <c r="DQP109" s="1"/>
      <c r="DQQ109" s="1"/>
      <c r="DQR109" s="1"/>
      <c r="DQS109" s="1"/>
      <c r="DQT109" s="1"/>
      <c r="DQU109" s="1"/>
      <c r="DQV109" s="1"/>
      <c r="DQW109" s="1"/>
      <c r="DQX109" s="1"/>
      <c r="DQY109" s="1"/>
      <c r="DQZ109" s="1"/>
      <c r="DRA109" s="1"/>
      <c r="DRB109" s="1"/>
      <c r="DRC109" s="1"/>
      <c r="DRD109" s="1"/>
      <c r="DRE109" s="1"/>
      <c r="DRF109" s="1"/>
      <c r="DRG109" s="1"/>
      <c r="DRH109" s="1"/>
      <c r="DRI109" s="1"/>
      <c r="DRJ109" s="1"/>
      <c r="DRK109" s="1"/>
      <c r="DRL109" s="1"/>
      <c r="DRM109" s="1"/>
      <c r="DRN109" s="1"/>
      <c r="DRO109" s="1"/>
      <c r="DRP109" s="1"/>
      <c r="DRQ109" s="1"/>
      <c r="DRR109" s="1"/>
      <c r="DRS109" s="1"/>
      <c r="DRT109" s="1"/>
      <c r="DRU109" s="1"/>
      <c r="DRV109" s="1"/>
      <c r="DRW109" s="1"/>
      <c r="DRX109" s="1"/>
      <c r="DRY109" s="1"/>
      <c r="DRZ109" s="1"/>
      <c r="DSA109" s="1"/>
      <c r="DSB109" s="1"/>
      <c r="DSC109" s="1"/>
      <c r="DSD109" s="1"/>
      <c r="DSE109" s="1"/>
      <c r="DSF109" s="1"/>
      <c r="DSG109" s="1"/>
      <c r="DSH109" s="1"/>
      <c r="DSI109" s="1"/>
      <c r="DSJ109" s="1"/>
      <c r="DSK109" s="1"/>
      <c r="DSL109" s="1"/>
      <c r="DSM109" s="1"/>
      <c r="DSN109" s="1"/>
      <c r="DSO109" s="1"/>
      <c r="DSP109" s="1"/>
      <c r="DSQ109" s="1"/>
      <c r="DSR109" s="1"/>
      <c r="DSS109" s="1"/>
      <c r="DST109" s="1"/>
      <c r="DSU109" s="1"/>
      <c r="DSV109" s="1"/>
      <c r="DSW109" s="1"/>
      <c r="DSX109" s="1"/>
      <c r="DSY109" s="1"/>
      <c r="DSZ109" s="1"/>
      <c r="DTA109" s="1"/>
      <c r="DTB109" s="1"/>
      <c r="DTC109" s="1"/>
      <c r="DTD109" s="1"/>
      <c r="DTE109" s="1"/>
      <c r="DTF109" s="1"/>
      <c r="DTG109" s="1"/>
      <c r="DTH109" s="1"/>
      <c r="DTI109" s="1"/>
      <c r="DTJ109" s="1"/>
      <c r="DTK109" s="1"/>
      <c r="DTL109" s="1"/>
      <c r="DTM109" s="1"/>
      <c r="DTN109" s="1" t="s">
        <v>130</v>
      </c>
      <c r="DTO109" s="1" t="s">
        <v>130</v>
      </c>
      <c r="DTP109" s="1" t="s">
        <v>130</v>
      </c>
      <c r="DTQ109" s="1"/>
      <c r="DTR109" s="1"/>
      <c r="DTS109" s="1"/>
      <c r="DTT109" s="1"/>
      <c r="DTU109" s="1"/>
      <c r="DTV109" s="1"/>
      <c r="DTW109" s="1"/>
      <c r="DTX109" s="1"/>
      <c r="DTY109" s="1"/>
      <c r="DTZ109" s="1"/>
      <c r="DUA109" s="1"/>
      <c r="DUB109" s="1"/>
      <c r="DUC109" s="1"/>
      <c r="DUD109" s="1"/>
      <c r="DUE109" s="1"/>
      <c r="DUF109" s="1"/>
      <c r="DUG109" s="1"/>
      <c r="DUH109" s="1"/>
      <c r="DUI109" s="1"/>
      <c r="DUJ109" s="1"/>
      <c r="DUK109" s="1"/>
      <c r="DUL109" s="1"/>
      <c r="DUM109" s="1"/>
      <c r="DUN109" s="1"/>
      <c r="DUO109" s="1"/>
      <c r="DUP109" s="1"/>
      <c r="DUQ109" s="1"/>
      <c r="DUR109" s="1"/>
      <c r="DUS109" s="1"/>
      <c r="DUT109" s="1"/>
      <c r="DUU109" s="1"/>
      <c r="DUV109" s="1"/>
      <c r="DUW109" s="1"/>
      <c r="DUX109" s="1"/>
      <c r="DUY109" s="1"/>
      <c r="DUZ109" s="1"/>
      <c r="DVA109" s="1"/>
      <c r="DVB109" s="1"/>
      <c r="DVC109" s="1"/>
      <c r="DVD109" s="1"/>
      <c r="DVE109" s="1"/>
      <c r="DVF109" s="1"/>
      <c r="DVG109" s="1"/>
      <c r="DVH109" s="1"/>
      <c r="DVI109" s="1"/>
      <c r="DVJ109" s="1"/>
      <c r="DVK109" s="1"/>
      <c r="DVL109" s="1"/>
      <c r="DVM109" s="1"/>
      <c r="DVN109" s="1"/>
      <c r="DVO109" s="1"/>
      <c r="DVP109" s="1"/>
      <c r="DVQ109" s="1"/>
      <c r="DVR109" s="1"/>
      <c r="DVS109" s="1"/>
      <c r="DVT109" s="1"/>
      <c r="DVU109" s="1"/>
      <c r="DVV109" s="1"/>
      <c r="DVW109" s="1"/>
      <c r="DVX109" s="1"/>
      <c r="DVY109" s="1"/>
      <c r="DVZ109" s="1"/>
      <c r="DWA109" s="1"/>
      <c r="DWB109" s="1"/>
      <c r="DWC109" s="1"/>
      <c r="DWD109" s="1"/>
      <c r="DWE109" s="1"/>
      <c r="DWF109" s="1"/>
      <c r="DWG109" s="1"/>
      <c r="DWH109" s="1"/>
      <c r="DWI109" s="1"/>
      <c r="DWJ109" s="1"/>
      <c r="DWK109" s="1"/>
      <c r="DWL109" s="1"/>
      <c r="DWM109" s="1"/>
      <c r="DWN109" s="1"/>
      <c r="DWO109" s="1"/>
      <c r="DWP109" s="1"/>
      <c r="DWQ109" s="1"/>
      <c r="DWR109" s="1"/>
      <c r="DWS109" s="1"/>
      <c r="DWT109" s="1"/>
      <c r="DWU109" s="1"/>
      <c r="DWV109" s="1"/>
      <c r="DWW109" s="1"/>
      <c r="DWX109" s="1"/>
      <c r="DWY109" s="1"/>
      <c r="DWZ109" s="1"/>
      <c r="DXA109" s="1"/>
      <c r="DXB109" s="1"/>
      <c r="DXC109" s="1"/>
      <c r="DXD109" s="1"/>
      <c r="DXE109" s="1"/>
      <c r="DXF109" s="1"/>
      <c r="DXG109" s="1"/>
      <c r="DXH109" s="1"/>
      <c r="DXI109" s="1"/>
      <c r="DXJ109" s="1"/>
      <c r="DXK109" s="1"/>
      <c r="DXL109" s="1"/>
      <c r="DXM109" s="1"/>
      <c r="DXN109" s="1"/>
      <c r="DXO109" s="1"/>
      <c r="DXP109" s="1"/>
      <c r="DXQ109" s="1"/>
      <c r="DXR109" s="1"/>
      <c r="DXS109" s="1"/>
      <c r="DXT109" s="1"/>
      <c r="DXU109" s="1"/>
      <c r="DXV109" s="1"/>
      <c r="DXW109" s="1"/>
      <c r="DXX109" s="1"/>
      <c r="DXY109" s="1"/>
      <c r="DXZ109" s="1"/>
      <c r="DYA109" s="1"/>
      <c r="DYB109" s="1"/>
      <c r="DYC109" s="1"/>
      <c r="DYD109" s="1"/>
      <c r="DYE109" s="1"/>
      <c r="DYF109" s="1"/>
      <c r="DYG109" s="1"/>
      <c r="DYH109" s="1"/>
      <c r="DYI109" s="1"/>
      <c r="DYJ109" s="1"/>
      <c r="DYK109" s="1"/>
      <c r="DYL109" s="1"/>
      <c r="DYM109" s="1"/>
      <c r="DYN109" s="1"/>
      <c r="DYO109" s="1"/>
      <c r="DYP109" s="1"/>
      <c r="DYQ109" s="1"/>
      <c r="DYR109" s="1"/>
      <c r="DYS109" s="1"/>
      <c r="DYT109" s="1"/>
      <c r="DYU109" s="1"/>
      <c r="DYV109" s="1"/>
      <c r="DYW109" s="1"/>
      <c r="DYX109" s="1"/>
      <c r="DYY109" s="1"/>
      <c r="DYZ109" s="1"/>
      <c r="DZA109" s="1"/>
      <c r="DZB109" s="1"/>
      <c r="DZC109" s="1"/>
      <c r="DZD109" s="1"/>
      <c r="DZE109" s="1"/>
      <c r="DZF109" s="1"/>
      <c r="DZG109" s="1"/>
      <c r="DZH109" s="1"/>
      <c r="DZI109" s="1"/>
      <c r="DZJ109" s="1"/>
      <c r="DZK109" s="1"/>
      <c r="DZL109" s="1"/>
      <c r="DZM109" s="1"/>
      <c r="DZN109" s="1"/>
      <c r="DZO109" s="1"/>
      <c r="DZP109" s="1"/>
      <c r="DZQ109" s="1"/>
      <c r="DZR109" s="1"/>
      <c r="DZS109" s="1"/>
      <c r="DZT109" s="1"/>
      <c r="DZU109" s="1"/>
      <c r="DZV109" s="1"/>
      <c r="DZW109" s="1"/>
      <c r="DZY109" s="123">
        <f t="shared" si="256"/>
        <v>35</v>
      </c>
      <c r="DZZ109" s="32"/>
      <c r="EAA109" s="32"/>
      <c r="EAB109" s="32"/>
      <c r="EAC109" s="32">
        <v>12</v>
      </c>
      <c r="EAD109" s="62">
        <f t="shared" si="263"/>
        <v>0.34285714285714286</v>
      </c>
      <c r="EAE109" s="115">
        <v>20</v>
      </c>
      <c r="EAF109" s="32">
        <f t="shared" si="264"/>
        <v>55</v>
      </c>
      <c r="EAG109" s="32">
        <f t="shared" si="257"/>
        <v>32</v>
      </c>
      <c r="EAH109" s="138">
        <f t="shared" si="258"/>
        <v>0.625</v>
      </c>
      <c r="EAI109" s="138">
        <f t="shared" si="259"/>
        <v>0.36363636363636365</v>
      </c>
      <c r="EAJ109" s="138">
        <f t="shared" si="260"/>
        <v>0.375</v>
      </c>
      <c r="EAK109" s="139">
        <f t="shared" si="265"/>
        <v>0.63636363636363635</v>
      </c>
      <c r="EAL109" s="138">
        <f t="shared" si="261"/>
        <v>0.21818181818181817</v>
      </c>
      <c r="EAM109" s="138">
        <f t="shared" si="262"/>
        <v>0.36363636363636365</v>
      </c>
    </row>
    <row r="110" spans="1:3419" ht="14.65" thickBot="1" x14ac:dyDescent="0.5">
      <c r="A110" s="21">
        <v>1</v>
      </c>
      <c r="B110" s="151" t="s">
        <v>78</v>
      </c>
      <c r="C110" s="152"/>
      <c r="D110" s="152"/>
      <c r="E110" s="152"/>
      <c r="F110" s="153"/>
      <c r="G110" s="5"/>
      <c r="H110" s="5" t="s">
        <v>130</v>
      </c>
      <c r="I110" s="5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 t="s">
        <v>130</v>
      </c>
      <c r="V110" s="8"/>
      <c r="W110" s="8"/>
      <c r="X110" s="8"/>
      <c r="Y110" s="8"/>
      <c r="Z110" s="8"/>
      <c r="AA110" s="8"/>
      <c r="AB110" s="8"/>
      <c r="AC110" s="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 t="s">
        <v>130</v>
      </c>
      <c r="AV110" s="8"/>
      <c r="AW110" s="8"/>
      <c r="AX110" s="8"/>
      <c r="AY110" s="8"/>
      <c r="AZ110" s="8"/>
      <c r="BA110" s="8"/>
      <c r="BB110" s="8" t="s">
        <v>130</v>
      </c>
      <c r="BC110" s="8"/>
      <c r="BD110" s="8"/>
      <c r="BE110" s="8"/>
      <c r="BF110" s="8"/>
      <c r="BG110" s="8"/>
      <c r="BH110" s="8"/>
      <c r="BI110" s="8"/>
      <c r="BJ110" s="8"/>
      <c r="BK110" s="8" t="s">
        <v>130</v>
      </c>
      <c r="BL110" s="8" t="s">
        <v>130</v>
      </c>
      <c r="BM110" s="8"/>
      <c r="BN110" s="8"/>
      <c r="BO110" s="8"/>
      <c r="BP110" s="8"/>
      <c r="BQ110" s="8"/>
      <c r="BR110" s="8" t="s">
        <v>130</v>
      </c>
      <c r="BS110" s="8"/>
      <c r="BT110" s="8"/>
      <c r="BU110" s="8"/>
      <c r="BV110" s="8"/>
      <c r="BW110" s="8"/>
      <c r="BX110" s="8"/>
      <c r="BY110" s="8"/>
      <c r="BZ110" s="8"/>
      <c r="CA110" s="8"/>
      <c r="CB110" s="8"/>
      <c r="CC110" s="8"/>
      <c r="CD110" s="8"/>
      <c r="CE110" s="8"/>
      <c r="CF110" s="8"/>
      <c r="CG110" s="10"/>
      <c r="CH110" s="14"/>
      <c r="CI110" s="17"/>
      <c r="CJ110" s="17"/>
      <c r="CK110" s="17"/>
      <c r="CL110" s="17"/>
      <c r="CM110" s="25"/>
      <c r="CN110" s="25"/>
      <c r="CO110" s="25"/>
      <c r="CP110" s="25"/>
      <c r="CQ110" s="25"/>
      <c r="CR110" s="25"/>
      <c r="CS110" s="25"/>
      <c r="CT110" s="25"/>
      <c r="CU110" s="25"/>
      <c r="CV110" s="25"/>
      <c r="CW110" s="25"/>
      <c r="CX110" s="25"/>
      <c r="CY110" s="25"/>
      <c r="CZ110" s="25"/>
      <c r="DA110" s="25"/>
      <c r="DB110" s="25"/>
      <c r="DC110" s="25"/>
      <c r="DD110" s="25"/>
      <c r="DE110" s="25"/>
      <c r="DF110" s="25"/>
      <c r="DG110" s="25"/>
      <c r="DH110" s="25"/>
      <c r="DI110" s="25"/>
      <c r="DJ110" s="25"/>
      <c r="DK110" s="25"/>
      <c r="DL110" s="25"/>
      <c r="DM110" s="25"/>
      <c r="DN110" s="25"/>
      <c r="DO110" s="25"/>
      <c r="DP110" s="25"/>
      <c r="DQ110" s="25"/>
      <c r="DR110" s="25"/>
      <c r="DS110" s="25"/>
      <c r="DT110" s="25"/>
      <c r="DU110" s="25"/>
      <c r="DV110" s="25"/>
      <c r="DW110" s="25"/>
      <c r="DX110" s="25"/>
      <c r="DY110" s="25"/>
      <c r="DZ110" s="25"/>
      <c r="EA110" s="25"/>
      <c r="EB110" s="25"/>
      <c r="EC110" s="25"/>
      <c r="ED110" s="25"/>
      <c r="EE110" s="25"/>
      <c r="EF110" s="25"/>
      <c r="EG110" s="25"/>
      <c r="EH110" s="25"/>
      <c r="EI110" s="25"/>
      <c r="EJ110" s="25"/>
      <c r="EK110" s="25"/>
      <c r="EL110" s="25"/>
      <c r="EM110" s="25"/>
      <c r="EN110" s="25"/>
      <c r="EO110" s="25"/>
      <c r="EP110" s="25"/>
      <c r="EQ110" s="25"/>
      <c r="ER110" s="25"/>
      <c r="ES110" s="25"/>
      <c r="ET110" s="27"/>
      <c r="EU110" s="27"/>
      <c r="EV110" s="27"/>
      <c r="EW110" s="27"/>
      <c r="EX110" s="27"/>
      <c r="EY110" s="27"/>
      <c r="EZ110" s="27"/>
      <c r="FA110" s="27"/>
      <c r="FB110" s="27"/>
      <c r="FC110" s="27"/>
      <c r="FD110" s="27"/>
      <c r="FE110" s="27"/>
      <c r="FF110" s="27"/>
      <c r="FG110" s="27"/>
      <c r="FH110" s="27"/>
      <c r="FI110" s="27"/>
      <c r="FJ110" s="27"/>
      <c r="FK110" s="27"/>
      <c r="FL110" s="27"/>
      <c r="FM110" s="27"/>
      <c r="FN110" s="27"/>
      <c r="FO110" s="27"/>
      <c r="FP110" s="27"/>
      <c r="FQ110" s="27"/>
      <c r="FR110" s="27"/>
      <c r="FS110" s="27"/>
      <c r="FT110" s="27"/>
      <c r="FU110" s="27"/>
      <c r="FV110" s="27"/>
      <c r="FW110" s="27"/>
      <c r="FX110" s="27"/>
      <c r="FY110" s="27"/>
      <c r="FZ110" s="27"/>
      <c r="GA110" s="27"/>
      <c r="GB110" s="27"/>
      <c r="GC110" s="27"/>
      <c r="GD110" s="27"/>
      <c r="GE110" s="27"/>
      <c r="GF110" s="27"/>
      <c r="GG110" s="27"/>
      <c r="GH110" s="27"/>
      <c r="GI110" s="27"/>
      <c r="GJ110" s="27"/>
      <c r="GK110" s="27"/>
      <c r="GL110" s="27"/>
      <c r="GM110" s="27"/>
      <c r="GN110" s="27"/>
      <c r="GO110" s="27"/>
      <c r="GP110" s="27"/>
      <c r="GQ110" s="27"/>
      <c r="GR110" s="27"/>
      <c r="GS110" s="27"/>
      <c r="GT110" s="27"/>
      <c r="GU110" s="27"/>
      <c r="GV110" s="27"/>
      <c r="GW110" s="27"/>
      <c r="GX110" s="27"/>
      <c r="GY110" s="27"/>
      <c r="GZ110" s="27"/>
      <c r="HA110" s="27"/>
      <c r="HB110" s="27"/>
      <c r="HC110" s="27"/>
      <c r="HD110" s="27"/>
      <c r="HE110" s="27"/>
      <c r="HF110" s="27"/>
      <c r="HG110" s="27"/>
      <c r="HH110" s="27"/>
      <c r="HI110" s="27"/>
      <c r="HJ110" s="27"/>
      <c r="HK110" s="27"/>
      <c r="HL110" s="27"/>
      <c r="HM110" s="27"/>
      <c r="HN110" s="27"/>
      <c r="HO110" s="27"/>
      <c r="HP110" s="27"/>
      <c r="HQ110" s="27"/>
      <c r="HR110" s="27"/>
      <c r="HS110" s="27"/>
      <c r="HT110" s="27"/>
      <c r="HU110" s="27"/>
      <c r="HV110" s="27"/>
      <c r="HW110" s="27"/>
      <c r="HX110" s="27" t="s">
        <v>130</v>
      </c>
      <c r="HY110" s="27"/>
      <c r="HZ110" s="27"/>
      <c r="IA110" s="27"/>
      <c r="IB110" s="27"/>
      <c r="IC110" s="27"/>
      <c r="ID110" s="27"/>
      <c r="IE110" s="27"/>
      <c r="IF110" s="27"/>
      <c r="IG110" s="27"/>
      <c r="IH110" s="27"/>
      <c r="II110" s="27"/>
      <c r="IJ110" s="27"/>
      <c r="IK110" s="27"/>
      <c r="IL110" s="27"/>
      <c r="IM110" s="27"/>
      <c r="IN110" s="27"/>
      <c r="IO110" s="27"/>
      <c r="IP110" s="27"/>
      <c r="IQ110" s="27"/>
      <c r="IR110" s="27"/>
      <c r="IS110" s="27"/>
      <c r="IT110" s="27"/>
      <c r="IU110" s="27"/>
      <c r="IV110" s="27"/>
      <c r="IW110" s="27"/>
      <c r="IX110" s="27"/>
      <c r="IY110" s="27"/>
      <c r="IZ110" s="27"/>
      <c r="JA110" s="27"/>
      <c r="JB110" s="27"/>
      <c r="JC110" s="27"/>
      <c r="JD110" s="27"/>
      <c r="JE110" s="27"/>
      <c r="JF110" s="27"/>
      <c r="JG110" s="27"/>
      <c r="JH110" s="27"/>
      <c r="JI110" s="30"/>
      <c r="JJ110" s="30"/>
      <c r="JK110" s="30"/>
      <c r="JL110" s="30"/>
      <c r="JM110" s="30"/>
      <c r="JN110" s="30"/>
      <c r="JO110" s="30"/>
      <c r="JP110" s="30"/>
      <c r="JQ110" s="30"/>
      <c r="JR110" s="30"/>
      <c r="JS110" s="30"/>
      <c r="JT110" s="30"/>
      <c r="JU110" s="30"/>
      <c r="JV110" s="30"/>
      <c r="JW110" s="30"/>
      <c r="JX110" s="30"/>
      <c r="JY110" s="30"/>
      <c r="JZ110" s="30"/>
      <c r="KA110" s="30"/>
      <c r="KB110" s="30"/>
      <c r="KC110" s="30"/>
      <c r="KD110" s="30"/>
      <c r="KE110" s="30"/>
      <c r="KF110" s="30"/>
      <c r="KG110" s="30"/>
      <c r="KH110" s="30"/>
      <c r="KI110" s="30"/>
      <c r="KJ110" s="30"/>
      <c r="KK110" s="30"/>
      <c r="KL110" s="30"/>
      <c r="KM110" s="30"/>
      <c r="KN110" s="30"/>
      <c r="KO110" s="30"/>
      <c r="KP110" s="30"/>
      <c r="KQ110" s="30"/>
      <c r="KR110" s="30"/>
      <c r="KS110" s="30"/>
      <c r="KT110" s="30"/>
      <c r="KU110" s="30"/>
      <c r="KV110" s="30"/>
      <c r="KW110" s="30"/>
      <c r="KX110" s="30"/>
      <c r="KY110" s="30"/>
      <c r="KZ110" s="30"/>
      <c r="LA110" s="30"/>
      <c r="LB110" s="30"/>
      <c r="LC110" s="30"/>
      <c r="LD110" s="30"/>
      <c r="LE110" s="30"/>
      <c r="LF110" s="30"/>
      <c r="LG110" s="30"/>
      <c r="LH110" s="30"/>
      <c r="LI110" s="30"/>
      <c r="LJ110" s="30"/>
      <c r="LK110" s="30"/>
      <c r="LL110" s="30"/>
      <c r="LM110" s="30"/>
      <c r="LN110" s="30"/>
      <c r="LO110" s="30"/>
      <c r="LP110" s="30"/>
      <c r="LQ110" s="30"/>
      <c r="LR110" s="30"/>
      <c r="LS110" s="30"/>
      <c r="LT110" s="30"/>
      <c r="LU110" s="30"/>
      <c r="LV110" s="30"/>
      <c r="LW110" s="30"/>
      <c r="LX110" s="30"/>
      <c r="LY110" s="30"/>
      <c r="LZ110" s="30"/>
      <c r="MA110" s="33"/>
      <c r="MB110" s="33"/>
      <c r="MC110" s="33"/>
      <c r="MD110" s="33"/>
      <c r="ME110" s="33"/>
      <c r="MF110" s="33"/>
      <c r="MG110" s="33"/>
      <c r="MH110" s="33"/>
      <c r="MI110" s="33"/>
      <c r="MJ110" s="33"/>
      <c r="MK110" s="33"/>
      <c r="ML110" s="33"/>
      <c r="MM110" s="33"/>
      <c r="MN110" s="33"/>
      <c r="MO110" s="33"/>
      <c r="MP110" s="33"/>
      <c r="MQ110" s="33"/>
      <c r="MR110" s="33"/>
      <c r="MS110" s="33"/>
      <c r="MT110" s="33"/>
      <c r="MU110" s="33"/>
      <c r="MV110" s="33"/>
      <c r="MW110" s="33" t="s">
        <v>130</v>
      </c>
      <c r="MX110" s="33"/>
      <c r="MY110" s="36"/>
      <c r="MZ110" s="36"/>
      <c r="NA110" s="36"/>
      <c r="NB110" s="36"/>
      <c r="NC110" s="36"/>
      <c r="ND110" s="36"/>
      <c r="NE110" s="36"/>
      <c r="NF110" s="36"/>
      <c r="NG110" s="36"/>
      <c r="NH110" s="36"/>
      <c r="NI110" s="36"/>
      <c r="NJ110" s="36"/>
      <c r="NK110" s="36"/>
      <c r="NL110" s="36"/>
      <c r="NM110" s="36"/>
      <c r="NN110" s="36"/>
      <c r="NO110" s="36"/>
      <c r="NP110" s="36"/>
      <c r="NQ110" s="36"/>
      <c r="NR110" s="36"/>
      <c r="NS110" s="36"/>
      <c r="NT110" s="36"/>
      <c r="NU110" s="36"/>
      <c r="NV110" s="36"/>
      <c r="NW110" s="36"/>
      <c r="NX110" s="36"/>
      <c r="NY110" s="36"/>
      <c r="NZ110" s="36"/>
      <c r="OA110" s="36"/>
      <c r="OB110" s="36"/>
      <c r="OC110" s="36"/>
      <c r="OD110" s="36"/>
      <c r="OE110" s="36"/>
      <c r="OF110" s="36"/>
      <c r="OG110" s="36"/>
      <c r="OH110" s="36"/>
      <c r="OI110" s="36"/>
      <c r="OJ110" s="36"/>
      <c r="OK110" s="36"/>
      <c r="OL110" s="36"/>
      <c r="OM110" s="36"/>
      <c r="ON110" s="36"/>
      <c r="OO110" s="36"/>
      <c r="OP110" s="36"/>
      <c r="OQ110" s="36"/>
      <c r="OR110" s="36"/>
      <c r="OS110" s="36"/>
      <c r="OT110" s="36"/>
      <c r="OU110" s="36"/>
      <c r="OV110" s="36"/>
      <c r="OW110" s="36"/>
      <c r="OX110" s="36"/>
      <c r="OY110" s="36"/>
      <c r="OZ110" s="36"/>
      <c r="PA110" s="36"/>
      <c r="PB110" s="36"/>
      <c r="PC110" s="36"/>
      <c r="PD110" s="36"/>
      <c r="PE110" s="36"/>
      <c r="PF110" s="36"/>
      <c r="PG110" s="36"/>
      <c r="PH110" s="36"/>
      <c r="PI110" s="36"/>
      <c r="PJ110" s="36"/>
      <c r="PK110" s="36"/>
      <c r="PL110" s="36"/>
      <c r="PM110" s="36"/>
      <c r="PN110" s="36"/>
      <c r="PO110" s="36"/>
      <c r="PP110" s="36"/>
      <c r="PQ110" s="36"/>
      <c r="PR110" s="36"/>
      <c r="PS110" s="36"/>
      <c r="PT110" s="36"/>
      <c r="PU110" s="36"/>
      <c r="PV110" s="36"/>
      <c r="PW110" s="36"/>
      <c r="PX110" s="36"/>
      <c r="PY110" s="36"/>
      <c r="PZ110" s="36"/>
      <c r="QA110" s="36"/>
      <c r="QB110" s="36"/>
      <c r="QC110" s="36"/>
      <c r="QD110" s="36"/>
      <c r="QE110" s="36"/>
      <c r="QF110" s="36"/>
      <c r="QG110" s="36"/>
      <c r="QH110" s="36"/>
      <c r="QI110" s="36"/>
      <c r="QJ110" s="36"/>
      <c r="QK110" s="37"/>
      <c r="QL110" s="37"/>
      <c r="QM110" s="37"/>
      <c r="QN110" s="37"/>
      <c r="QO110" s="37"/>
      <c r="QP110" s="37"/>
      <c r="QQ110" s="37"/>
      <c r="QR110" s="37"/>
      <c r="QS110" s="37"/>
      <c r="QT110" s="37"/>
      <c r="QU110" s="37"/>
      <c r="QV110" s="37"/>
      <c r="QW110" s="37"/>
      <c r="QX110" s="37"/>
      <c r="QY110" s="37"/>
      <c r="QZ110" s="37"/>
      <c r="RA110" s="37"/>
      <c r="RB110" s="37"/>
      <c r="RC110" s="37"/>
      <c r="RD110" s="37"/>
      <c r="RE110" s="37"/>
      <c r="RF110" s="37"/>
      <c r="RG110" s="37"/>
      <c r="RH110" s="37"/>
      <c r="RI110" s="37"/>
      <c r="RJ110" s="37"/>
      <c r="RK110" s="37"/>
      <c r="RL110" s="37"/>
      <c r="RM110" s="37"/>
      <c r="RN110" s="37"/>
      <c r="RO110" s="37"/>
      <c r="RP110" s="37"/>
      <c r="RQ110" s="37"/>
      <c r="RR110" s="37"/>
      <c r="RS110" s="37"/>
      <c r="RT110" s="37"/>
      <c r="RU110" s="37"/>
      <c r="RV110" s="37"/>
      <c r="RW110" s="37"/>
      <c r="RX110" s="37"/>
      <c r="RY110" s="37"/>
      <c r="RZ110" s="37"/>
      <c r="SA110" s="37"/>
      <c r="SB110" s="37"/>
      <c r="SC110" s="37"/>
      <c r="SD110" s="37"/>
      <c r="SE110" s="37"/>
      <c r="SF110" s="37"/>
      <c r="SG110" s="37"/>
      <c r="SH110" s="37"/>
      <c r="SI110" s="37" t="s">
        <v>130</v>
      </c>
      <c r="SJ110" s="37"/>
      <c r="SK110" s="37"/>
      <c r="SL110" s="37"/>
      <c r="SM110" s="37"/>
      <c r="SN110" s="37"/>
      <c r="SO110" s="37"/>
      <c r="SP110" s="37"/>
      <c r="SQ110" s="37"/>
      <c r="SR110" s="37"/>
      <c r="SS110" s="37"/>
      <c r="ST110" s="37"/>
      <c r="SU110" s="37"/>
      <c r="SV110" s="37"/>
      <c r="SW110" s="37"/>
      <c r="SX110" s="37"/>
      <c r="SY110" s="37"/>
      <c r="SZ110" s="37"/>
      <c r="TA110" s="37"/>
      <c r="TB110" s="37"/>
      <c r="TC110" s="37"/>
      <c r="TD110" s="37"/>
      <c r="TE110" s="37"/>
      <c r="TF110" s="37"/>
      <c r="TG110" s="37"/>
      <c r="TH110" s="37"/>
      <c r="TI110" s="37"/>
      <c r="TJ110" s="37"/>
      <c r="TK110" s="37"/>
      <c r="TL110" s="37"/>
      <c r="TM110" s="37"/>
      <c r="TN110" s="37"/>
      <c r="TO110" s="37"/>
      <c r="TP110" s="37"/>
      <c r="TQ110" s="37"/>
      <c r="TR110" s="37"/>
      <c r="TS110" s="37"/>
      <c r="TT110" s="37"/>
      <c r="TU110" s="37"/>
      <c r="TV110" s="37"/>
      <c r="TW110" s="37"/>
      <c r="TX110" s="37"/>
      <c r="TY110" s="37"/>
      <c r="TZ110" s="37"/>
      <c r="UA110" s="37"/>
      <c r="UB110" s="37"/>
      <c r="UC110" s="37"/>
      <c r="UD110" s="37"/>
      <c r="UE110" s="37"/>
      <c r="UF110" s="37"/>
      <c r="UG110" s="37"/>
      <c r="UH110" s="37"/>
      <c r="UI110" s="37"/>
      <c r="UJ110" s="37"/>
      <c r="UK110" s="37"/>
      <c r="UL110" s="37"/>
      <c r="UM110" s="37"/>
      <c r="UN110" s="37"/>
      <c r="UO110" s="37"/>
      <c r="UP110" s="37"/>
      <c r="UQ110" s="37"/>
      <c r="UR110" s="37"/>
      <c r="US110" s="37"/>
      <c r="UT110" s="37"/>
      <c r="UU110" s="37"/>
      <c r="UV110" s="37"/>
      <c r="UW110" s="37"/>
      <c r="UX110" s="37"/>
      <c r="UY110" s="37"/>
      <c r="UZ110" s="37"/>
      <c r="VA110" s="37" t="s">
        <v>130</v>
      </c>
      <c r="VB110" s="37"/>
      <c r="VC110" s="37"/>
      <c r="VD110" s="37"/>
      <c r="VE110" s="37"/>
      <c r="VF110" s="37"/>
      <c r="VG110" s="37"/>
      <c r="VH110" s="37"/>
      <c r="VI110" s="37"/>
      <c r="VJ110" s="37"/>
      <c r="VK110" s="37"/>
      <c r="VL110" s="37"/>
      <c r="VM110" s="37"/>
      <c r="VN110" s="37"/>
      <c r="VO110" s="37"/>
      <c r="VP110" s="37"/>
      <c r="VQ110" s="37"/>
      <c r="VR110" s="37"/>
      <c r="VS110" s="37"/>
      <c r="VT110" s="37"/>
      <c r="VU110" s="37"/>
      <c r="VV110" s="37"/>
      <c r="VW110" s="37"/>
      <c r="VX110" s="37"/>
      <c r="VY110" s="37"/>
      <c r="VZ110" s="37"/>
      <c r="WA110" s="37"/>
      <c r="WB110" s="37"/>
      <c r="WC110" s="37"/>
      <c r="WD110" s="37"/>
      <c r="WE110" s="37"/>
      <c r="WF110" s="41"/>
      <c r="WG110" s="41"/>
      <c r="WH110" s="41"/>
      <c r="WI110" s="41"/>
      <c r="WJ110" s="41"/>
      <c r="WK110" s="41"/>
      <c r="WL110" s="41"/>
      <c r="WM110" s="41"/>
      <c r="WN110" s="41"/>
      <c r="WO110" s="41"/>
      <c r="WP110" s="41"/>
      <c r="WQ110" s="41"/>
      <c r="WR110" s="41"/>
      <c r="WS110" s="41"/>
      <c r="WT110" s="41"/>
      <c r="WU110" s="41"/>
      <c r="WV110" s="41"/>
      <c r="WW110" s="41"/>
      <c r="WX110" s="41"/>
      <c r="WY110" s="41"/>
      <c r="WZ110" s="41"/>
      <c r="XA110" s="41"/>
      <c r="XB110" s="41"/>
      <c r="XC110" s="41"/>
      <c r="XD110" s="41"/>
      <c r="XE110" s="41"/>
      <c r="XF110" s="41"/>
      <c r="XG110" s="41"/>
      <c r="XH110" s="41"/>
      <c r="XI110" s="41"/>
      <c r="XJ110" s="42"/>
      <c r="XK110" s="42"/>
      <c r="XL110" s="42"/>
      <c r="XM110" s="42"/>
      <c r="XN110" s="42"/>
      <c r="XO110" s="42"/>
      <c r="XP110" s="42"/>
      <c r="XQ110" s="42"/>
      <c r="XR110" s="42"/>
      <c r="XS110" s="42"/>
      <c r="XT110" s="42"/>
      <c r="XU110" s="42"/>
      <c r="XV110" s="42"/>
      <c r="XW110" s="42"/>
      <c r="XX110" s="42"/>
      <c r="XY110" s="42"/>
      <c r="XZ110" s="42"/>
      <c r="YA110" s="42"/>
      <c r="YB110" s="42"/>
      <c r="YC110" s="42"/>
      <c r="YD110" s="42"/>
      <c r="YE110" s="42"/>
      <c r="YF110" s="42"/>
      <c r="YG110" s="42"/>
      <c r="YH110" s="42"/>
      <c r="YI110" s="45"/>
      <c r="YJ110" s="45"/>
      <c r="YK110" s="45"/>
      <c r="YL110" s="45"/>
      <c r="YM110" s="45"/>
      <c r="YN110" s="45"/>
      <c r="YO110" s="45"/>
      <c r="YP110" s="45"/>
      <c r="YQ110" s="45"/>
      <c r="YR110" s="45"/>
      <c r="YS110" s="45"/>
      <c r="YT110" s="45"/>
      <c r="YU110" s="45"/>
      <c r="YV110" s="45"/>
      <c r="YW110" s="45"/>
      <c r="YX110" s="45"/>
      <c r="YY110" s="45"/>
      <c r="YZ110" s="45"/>
      <c r="ZA110" s="45"/>
      <c r="ZB110" s="45"/>
      <c r="ZC110" s="45"/>
      <c r="ZD110" s="45"/>
      <c r="ZE110" s="45"/>
      <c r="ZF110" s="45"/>
      <c r="ZG110" s="45"/>
      <c r="ZH110" s="45"/>
      <c r="ZI110" s="45"/>
      <c r="ZJ110" s="45"/>
      <c r="ZK110" s="45"/>
      <c r="ZL110" s="45"/>
      <c r="ZM110" s="45"/>
      <c r="ZN110" s="45"/>
      <c r="ZO110" s="45"/>
      <c r="ZP110" s="45"/>
      <c r="ZQ110" s="45"/>
      <c r="ZR110" s="45"/>
      <c r="ZS110" s="45"/>
      <c r="ZT110" s="45"/>
      <c r="ZU110" s="45"/>
      <c r="ZV110" s="45"/>
      <c r="ZW110" s="45"/>
      <c r="ZX110" s="45"/>
      <c r="ZY110" s="45"/>
      <c r="ZZ110" s="45"/>
      <c r="AAA110" s="45"/>
      <c r="AAB110" s="45"/>
      <c r="AAC110" s="45"/>
      <c r="AAD110" s="45"/>
      <c r="AAE110" s="45"/>
      <c r="AAF110" s="45" t="s">
        <v>130</v>
      </c>
      <c r="AAG110" s="45"/>
      <c r="AAH110" s="45"/>
      <c r="AAI110" s="45"/>
      <c r="AAJ110" s="45"/>
      <c r="AAK110" s="45"/>
      <c r="AAL110" s="45"/>
      <c r="AAM110" s="45"/>
      <c r="AAN110" s="45"/>
      <c r="AAO110" s="46"/>
      <c r="AAP110" s="46"/>
      <c r="AAQ110" s="46"/>
      <c r="AAR110" s="46"/>
      <c r="AAS110" s="46"/>
      <c r="AAT110" s="46"/>
      <c r="AAU110" s="46"/>
      <c r="AAV110" s="46"/>
      <c r="AAW110" s="46"/>
      <c r="AAX110" s="46"/>
      <c r="AAY110" s="46"/>
      <c r="AAZ110" s="46"/>
      <c r="ABA110" s="46"/>
      <c r="ABB110" s="46"/>
      <c r="ABC110" s="46"/>
      <c r="ABD110" s="46"/>
      <c r="ABE110" s="46"/>
      <c r="ABF110" s="46"/>
      <c r="ABG110" s="46"/>
      <c r="ABH110" s="46"/>
      <c r="ABI110" s="46"/>
      <c r="ABJ110" s="46"/>
      <c r="ABK110" s="46"/>
      <c r="ABL110" s="46"/>
      <c r="ABM110" s="46"/>
      <c r="ABN110" s="46"/>
      <c r="ABO110" s="46"/>
      <c r="ABP110" s="48"/>
      <c r="ABQ110" s="48"/>
      <c r="ABR110" s="48"/>
      <c r="ABS110" s="48"/>
      <c r="ABT110" s="48"/>
      <c r="ABU110" s="48"/>
      <c r="ABV110" s="48"/>
      <c r="ABW110" s="48"/>
      <c r="ABX110" s="48"/>
      <c r="ABY110" s="48"/>
      <c r="ABZ110" s="48"/>
      <c r="ACA110" s="48"/>
      <c r="ACB110" s="48"/>
      <c r="ACC110" s="48"/>
      <c r="ACD110" s="48"/>
      <c r="ACE110" s="48"/>
      <c r="ACF110" s="48"/>
      <c r="ACG110" s="48"/>
      <c r="ACH110" s="48"/>
      <c r="ACI110" s="48"/>
      <c r="ACJ110" s="48"/>
      <c r="ACK110" s="48"/>
      <c r="ACL110" s="48"/>
      <c r="ACM110" s="48"/>
      <c r="ACN110" s="48"/>
      <c r="ACO110" s="51"/>
      <c r="ACP110" s="51"/>
      <c r="ACQ110" s="51"/>
      <c r="ACR110" s="51"/>
      <c r="ACS110" s="51"/>
      <c r="ACT110" s="51"/>
      <c r="ACU110" s="51"/>
      <c r="ACV110" s="51"/>
      <c r="ACW110" s="51"/>
      <c r="ACX110" s="51"/>
      <c r="ACY110" s="51"/>
      <c r="ACZ110" s="51"/>
      <c r="ADA110" s="51"/>
      <c r="ADB110" s="51"/>
      <c r="ADC110" s="51"/>
      <c r="ADD110" s="51"/>
      <c r="ADE110" s="51"/>
      <c r="ADF110" s="51"/>
      <c r="ADG110" s="51"/>
      <c r="ADH110" s="51"/>
      <c r="ADI110" s="51"/>
      <c r="ADJ110" s="51"/>
      <c r="ADK110" s="51"/>
      <c r="ADL110" s="51"/>
      <c r="ADM110" s="51"/>
      <c r="ADN110" s="51"/>
      <c r="ADO110" s="51"/>
      <c r="ADP110" s="51"/>
      <c r="ADQ110" s="51"/>
      <c r="ADR110" s="51"/>
      <c r="ADS110" s="51"/>
      <c r="ADT110" s="51"/>
      <c r="ADU110" s="51"/>
      <c r="ADV110" s="51"/>
      <c r="ADW110" s="51"/>
      <c r="ADX110" s="51"/>
      <c r="ADY110" s="51"/>
      <c r="ADZ110" s="51"/>
      <c r="AEA110" s="51"/>
      <c r="AEB110" s="51"/>
      <c r="AEC110" s="51"/>
      <c r="AED110" s="51"/>
      <c r="AEE110" s="51"/>
      <c r="AEF110" s="51"/>
      <c r="AEG110" s="51"/>
      <c r="AEH110" s="51"/>
      <c r="AEI110" s="51"/>
      <c r="AEJ110" s="51"/>
      <c r="AEK110" s="51"/>
      <c r="AEL110" s="51"/>
      <c r="AEM110" s="51"/>
      <c r="AEN110" s="51"/>
      <c r="AEO110" s="51"/>
      <c r="AEP110" s="51"/>
      <c r="AEQ110" s="51"/>
      <c r="AER110" s="51"/>
      <c r="AES110" s="52"/>
      <c r="AET110" s="52"/>
      <c r="AEU110" s="52"/>
      <c r="AEV110" s="52"/>
      <c r="AEW110" s="52"/>
      <c r="AEX110" s="52"/>
      <c r="AEY110" s="52"/>
      <c r="AEZ110" s="52"/>
      <c r="AFA110" s="52"/>
      <c r="AFB110" s="52"/>
      <c r="AFC110" s="52"/>
      <c r="AFD110" s="52"/>
      <c r="AFE110" s="52"/>
      <c r="AFF110" s="52"/>
      <c r="AFG110" s="52"/>
      <c r="AFH110" s="52"/>
      <c r="AFI110" s="52"/>
      <c r="AFJ110" s="52"/>
      <c r="AFK110" s="52"/>
      <c r="AFL110" s="52"/>
      <c r="AFM110" s="52"/>
      <c r="AFN110" s="52"/>
      <c r="AFO110" s="52"/>
      <c r="AFP110" s="52"/>
      <c r="AFQ110" s="52"/>
      <c r="AFR110" s="52"/>
      <c r="AFS110" s="52"/>
      <c r="AFT110" s="52"/>
      <c r="AFU110" s="52"/>
      <c r="AFV110" s="55"/>
      <c r="AFW110" s="55"/>
      <c r="AFX110" s="55"/>
      <c r="AFY110" s="55"/>
      <c r="AFZ110" s="55"/>
      <c r="AGA110" s="55"/>
      <c r="AGB110" s="55"/>
      <c r="AGC110" s="55"/>
      <c r="AGD110" s="55"/>
      <c r="AGE110" s="55"/>
      <c r="AGF110" s="55"/>
      <c r="AGG110" s="55"/>
      <c r="AGH110" s="55"/>
      <c r="AGI110" s="55"/>
      <c r="AGJ110" s="55"/>
      <c r="AGK110" s="55"/>
      <c r="AGL110" s="55"/>
      <c r="AGM110" s="55"/>
      <c r="AGN110" s="55"/>
      <c r="AGO110" s="55"/>
      <c r="AGP110" s="55"/>
      <c r="AGQ110" s="55"/>
      <c r="AGR110" s="55"/>
      <c r="AGS110" s="55"/>
      <c r="AGT110" s="55"/>
      <c r="AGU110" s="58"/>
      <c r="AGV110" s="58"/>
      <c r="AGW110" s="58"/>
      <c r="AGX110" s="58"/>
      <c r="AGY110" s="58"/>
      <c r="AGZ110" s="58"/>
      <c r="AHA110" s="58"/>
      <c r="AHB110" s="58"/>
      <c r="AHC110" s="58"/>
      <c r="AHD110" s="58"/>
      <c r="AHE110" s="58"/>
      <c r="AHF110" s="58"/>
      <c r="AHG110" s="58"/>
      <c r="AHH110" s="58"/>
      <c r="AHI110" s="58"/>
      <c r="AHJ110" s="58"/>
      <c r="AHK110" s="58"/>
      <c r="AHL110" s="58"/>
      <c r="AHM110" s="58"/>
      <c r="AHN110" s="58"/>
      <c r="AHO110" s="58"/>
      <c r="AHP110" s="58"/>
      <c r="AHQ110" s="58"/>
      <c r="AHR110" s="58"/>
      <c r="AHS110" s="58"/>
      <c r="AHT110" s="58"/>
      <c r="AHU110" s="58"/>
      <c r="AHV110" s="58"/>
      <c r="AHW110" s="58"/>
      <c r="AHX110" s="58"/>
      <c r="AHY110" s="58"/>
      <c r="AHZ110" s="58"/>
      <c r="AIA110" s="58"/>
      <c r="AIB110" s="58"/>
      <c r="AIC110" s="58"/>
      <c r="AID110" s="58"/>
      <c r="AIE110" s="58"/>
      <c r="AIF110" s="58"/>
      <c r="AIG110" s="58"/>
      <c r="AIH110" s="58"/>
      <c r="AII110" s="58"/>
      <c r="AIJ110" s="58"/>
      <c r="AIK110" s="58"/>
      <c r="AIL110" s="58"/>
      <c r="AIM110" s="58"/>
      <c r="AIN110" s="58"/>
      <c r="AIO110" s="58" t="s">
        <v>130</v>
      </c>
      <c r="AIP110" s="58"/>
      <c r="AIQ110" s="58"/>
      <c r="AIR110" s="58"/>
      <c r="AIS110" s="58"/>
      <c r="AIT110" s="58"/>
      <c r="AIU110" s="58"/>
      <c r="AIV110" s="58"/>
      <c r="AIW110" s="58"/>
      <c r="AIX110" s="58"/>
      <c r="AIY110" s="58"/>
      <c r="AIZ110" s="58"/>
      <c r="AJA110" s="58"/>
      <c r="AJB110" s="58"/>
      <c r="AJC110" s="60"/>
      <c r="AJD110" s="60"/>
      <c r="AJE110" s="60"/>
      <c r="AJF110" s="60"/>
      <c r="AJG110" s="60"/>
      <c r="AJH110" s="60"/>
      <c r="AJI110" s="60"/>
      <c r="AJJ110" s="60"/>
      <c r="AJK110" s="60"/>
      <c r="AJL110" s="60"/>
      <c r="AJM110" s="60"/>
      <c r="AJN110" s="60"/>
      <c r="AJO110" s="60"/>
      <c r="AJP110" s="60"/>
      <c r="AJQ110" s="60"/>
      <c r="AJR110" s="60"/>
      <c r="AJS110" s="60"/>
      <c r="AJT110" s="60"/>
      <c r="AJU110" s="60"/>
      <c r="AJV110" s="60"/>
      <c r="AJW110" s="60"/>
      <c r="AJX110" s="60"/>
      <c r="AJY110" s="60"/>
      <c r="AJZ110" s="60"/>
      <c r="AKA110" s="60"/>
      <c r="AKB110" s="60"/>
      <c r="AKC110" s="60"/>
      <c r="AKD110" s="60"/>
      <c r="AKE110" s="60"/>
      <c r="AKF110" s="60"/>
      <c r="AKG110" s="60"/>
      <c r="AKH110" s="60"/>
      <c r="AKI110" s="60"/>
      <c r="AKJ110" s="60"/>
      <c r="AKK110" s="60"/>
      <c r="AKL110" s="60"/>
      <c r="AKM110" s="60"/>
      <c r="AKN110" s="60"/>
      <c r="AKO110" s="60"/>
      <c r="AKP110" s="60"/>
      <c r="AKQ110" s="60"/>
      <c r="AKR110" s="60"/>
      <c r="AKS110" s="60"/>
      <c r="AKT110" s="60"/>
      <c r="AKU110" s="60"/>
      <c r="AKV110" s="60"/>
      <c r="AKW110" s="60"/>
      <c r="AKX110" s="60"/>
      <c r="AKY110" s="60"/>
      <c r="AKZ110" s="60"/>
      <c r="ALA110" s="60"/>
      <c r="ALB110" s="60"/>
      <c r="ALC110" s="60"/>
      <c r="ALD110" s="60"/>
      <c r="ALE110" s="60"/>
      <c r="ALF110" s="60"/>
      <c r="ALG110" s="60"/>
      <c r="ALH110" s="60"/>
      <c r="ALI110" s="60"/>
      <c r="ALJ110" s="60"/>
      <c r="ALK110" s="60"/>
      <c r="ALL110" s="60"/>
      <c r="ALM110" s="60"/>
      <c r="ALN110" s="60"/>
      <c r="ALO110" s="60"/>
      <c r="ALP110" s="60"/>
      <c r="ALQ110" s="60"/>
      <c r="ALR110" s="60"/>
      <c r="ALS110" s="60"/>
      <c r="ALT110" s="60"/>
      <c r="ALU110" s="60"/>
      <c r="ALV110" s="60"/>
      <c r="ALW110" s="60"/>
      <c r="ALX110" s="60"/>
      <c r="ALY110" s="60"/>
      <c r="ALZ110" s="60"/>
      <c r="AMA110" s="60"/>
      <c r="AMB110" s="60"/>
      <c r="AMC110" s="60"/>
      <c r="AMD110" s="60"/>
      <c r="AME110" s="60"/>
      <c r="AMF110" s="60"/>
      <c r="AMG110" s="60"/>
      <c r="AMH110" s="60"/>
      <c r="AMI110" s="60"/>
      <c r="AMJ110" s="60"/>
      <c r="AMK110" s="60"/>
      <c r="AML110" s="60"/>
      <c r="AMM110" s="60"/>
      <c r="AMN110" s="60"/>
      <c r="AMO110" s="60"/>
      <c r="AMP110" s="60"/>
      <c r="AMQ110" s="60"/>
      <c r="AMR110" s="60"/>
      <c r="AMS110" s="60"/>
      <c r="AMT110" s="60"/>
      <c r="AMU110" s="60"/>
      <c r="AMV110" s="60"/>
      <c r="AMW110" s="60"/>
      <c r="AMX110" s="60"/>
      <c r="AMY110" s="60"/>
      <c r="AMZ110" s="60"/>
      <c r="ANA110" s="60"/>
      <c r="ANB110" s="60"/>
      <c r="ANC110" s="60"/>
      <c r="AND110" s="60"/>
      <c r="ANE110" s="60"/>
      <c r="ANF110" s="60"/>
      <c r="ANG110" s="60"/>
      <c r="ANH110" s="60"/>
      <c r="ANI110" s="60"/>
      <c r="ANJ110" s="60"/>
      <c r="ANK110" s="60"/>
      <c r="ANL110" s="60"/>
      <c r="ANM110" s="60"/>
      <c r="ANN110" s="60"/>
      <c r="ANO110" s="60"/>
      <c r="ANP110" s="60"/>
      <c r="ANQ110" s="60"/>
      <c r="ANR110" s="60"/>
      <c r="ANS110" s="60"/>
      <c r="ANT110" s="60"/>
      <c r="ANU110" s="60"/>
      <c r="ANV110" s="60"/>
      <c r="ANW110" s="60"/>
      <c r="ANX110" s="60"/>
      <c r="ANY110" s="60"/>
      <c r="ANZ110" s="60"/>
      <c r="AOA110" s="60"/>
      <c r="AOB110" s="60"/>
      <c r="AOC110" s="60"/>
      <c r="AOD110" s="60"/>
      <c r="AOE110" s="60"/>
      <c r="AOF110" s="60"/>
      <c r="AOG110" s="60"/>
      <c r="AOH110" s="60"/>
      <c r="AOI110" s="60"/>
      <c r="AOJ110" s="60"/>
      <c r="AOK110" s="60"/>
      <c r="AOL110" s="60"/>
      <c r="AOM110" s="60"/>
      <c r="AON110" s="60"/>
      <c r="AOO110" s="60"/>
      <c r="AOP110" s="60"/>
      <c r="AOQ110" s="60"/>
      <c r="AOR110" s="60"/>
      <c r="AOS110" s="60"/>
      <c r="AOT110" s="60"/>
      <c r="AOU110" s="60"/>
      <c r="AOV110" s="60"/>
      <c r="AOW110" s="60"/>
      <c r="AOX110" s="60"/>
      <c r="AOY110" s="60"/>
      <c r="AOZ110" s="60"/>
      <c r="APA110" s="60"/>
      <c r="APB110" s="60"/>
      <c r="APC110" s="60"/>
      <c r="APD110" s="60"/>
      <c r="APE110" s="60"/>
      <c r="APF110" s="60"/>
      <c r="APG110" s="60"/>
      <c r="APH110" s="60"/>
      <c r="API110" s="60"/>
      <c r="APJ110" s="60"/>
      <c r="APK110" s="60"/>
      <c r="APL110" s="60"/>
      <c r="APM110" s="60"/>
      <c r="APN110" s="60"/>
      <c r="APO110" s="60"/>
      <c r="APP110" s="60"/>
      <c r="APQ110" s="60"/>
      <c r="APR110" s="60"/>
      <c r="APS110" s="60"/>
      <c r="APT110" s="60"/>
      <c r="APU110" s="60"/>
      <c r="APV110" s="60"/>
      <c r="APW110" s="60"/>
      <c r="APX110" s="60"/>
      <c r="APY110" s="60"/>
      <c r="APZ110" s="60"/>
      <c r="AQA110" s="60"/>
      <c r="AQB110" s="60"/>
      <c r="AQC110" s="60"/>
      <c r="AQD110" s="60"/>
      <c r="AQE110" s="60"/>
      <c r="AQF110" s="60"/>
      <c r="AQG110" s="60"/>
      <c r="AQH110" s="60"/>
      <c r="AQI110" s="60"/>
      <c r="AQJ110" s="60"/>
      <c r="AQK110" s="60"/>
      <c r="AQL110" s="60"/>
      <c r="AQM110" s="60"/>
      <c r="AQN110" s="60"/>
      <c r="AQO110" s="60"/>
      <c r="AQP110" s="60"/>
      <c r="AQQ110" s="60"/>
      <c r="AQR110" s="65"/>
      <c r="AQS110" s="65"/>
      <c r="AQT110" s="65"/>
      <c r="AQU110" s="65"/>
      <c r="AQV110" s="65"/>
      <c r="AQW110" s="65"/>
      <c r="AQX110" s="65"/>
      <c r="AQY110" s="65"/>
      <c r="AQZ110" s="65"/>
      <c r="ARA110" s="65"/>
      <c r="ARB110" s="65"/>
      <c r="ARC110" s="65"/>
      <c r="ARD110" s="65"/>
      <c r="ARE110" s="65"/>
      <c r="ARF110" s="65"/>
      <c r="ARG110" s="65"/>
      <c r="ARH110" s="65"/>
      <c r="ARI110" s="65"/>
      <c r="ARJ110" s="65"/>
      <c r="ARK110" s="65"/>
      <c r="ARL110" s="65"/>
      <c r="ARM110" s="65"/>
      <c r="ARN110" s="65"/>
      <c r="ARO110" s="65"/>
      <c r="ARP110" s="65"/>
      <c r="ARQ110" s="65"/>
      <c r="ARR110" s="65"/>
      <c r="ARS110" s="65"/>
      <c r="ART110" s="65"/>
      <c r="ARU110" s="65"/>
      <c r="ARV110" s="65"/>
      <c r="ARW110" s="65"/>
      <c r="ARX110" s="65"/>
      <c r="ARY110" s="65"/>
      <c r="ARZ110" s="68"/>
      <c r="ASA110" s="68"/>
      <c r="ASB110" s="68"/>
      <c r="ASC110" s="68"/>
      <c r="ASD110" s="68"/>
      <c r="ASE110" s="68"/>
      <c r="ASF110" s="68"/>
      <c r="ASG110" s="68"/>
      <c r="ASH110" s="68"/>
      <c r="ASI110" s="68"/>
      <c r="ASJ110" s="68"/>
      <c r="ASK110" s="68"/>
      <c r="ASL110" s="68" t="s">
        <v>130</v>
      </c>
      <c r="ASM110" s="68"/>
      <c r="ASN110" s="68"/>
      <c r="ASO110" s="68"/>
      <c r="ASP110" s="68"/>
      <c r="ASQ110" s="68"/>
      <c r="ASR110" s="68"/>
      <c r="ASS110" s="68"/>
      <c r="AST110" s="68"/>
      <c r="ASU110" s="68"/>
      <c r="ASV110" s="68"/>
      <c r="ASW110" s="68"/>
      <c r="ASX110" s="68"/>
      <c r="ASY110" s="68"/>
      <c r="ASZ110" s="68"/>
      <c r="ATA110" s="68"/>
      <c r="ATB110" s="68"/>
      <c r="ATC110" s="68"/>
      <c r="ATD110" s="68"/>
      <c r="ATE110" s="68"/>
      <c r="ATF110" s="68"/>
      <c r="ATG110" s="68"/>
      <c r="ATH110" s="68"/>
      <c r="ATI110" s="68"/>
      <c r="ATJ110" s="68"/>
      <c r="ATK110" s="68"/>
      <c r="ATL110" s="70"/>
      <c r="ATM110" s="70"/>
      <c r="ATN110" s="70"/>
      <c r="ATO110" s="70"/>
      <c r="ATP110" s="70"/>
      <c r="ATQ110" s="70"/>
      <c r="ATR110" s="70"/>
      <c r="ATS110" s="70"/>
      <c r="ATT110" s="70"/>
      <c r="ATU110" s="70"/>
      <c r="ATV110" s="70"/>
      <c r="ATW110" s="70"/>
      <c r="ATX110" s="70"/>
      <c r="ATY110" s="70"/>
      <c r="ATZ110" s="70"/>
      <c r="AUA110" s="70"/>
      <c r="AUB110" s="70"/>
      <c r="AUC110" s="70"/>
      <c r="AUD110" s="70"/>
      <c r="AUE110" s="70"/>
      <c r="AUF110" s="70"/>
      <c r="AUG110" s="70"/>
      <c r="AUH110" s="70"/>
      <c r="AUI110" s="70"/>
      <c r="AUJ110" s="70"/>
      <c r="AUK110" s="70"/>
      <c r="AUL110" s="70"/>
      <c r="AUM110" s="70"/>
      <c r="AUN110" s="70"/>
      <c r="AUO110" s="70"/>
      <c r="AUP110" s="70"/>
      <c r="AUQ110" s="70"/>
      <c r="AUR110" s="70"/>
      <c r="AUS110" s="70"/>
      <c r="AUT110" s="70"/>
      <c r="AUU110" s="72"/>
      <c r="AUV110" s="72"/>
      <c r="AUW110" s="72"/>
      <c r="AUX110" s="72"/>
      <c r="AUY110" s="72"/>
      <c r="AUZ110" s="72"/>
      <c r="AVA110" s="72"/>
      <c r="AVB110" s="72"/>
      <c r="AVC110" s="72"/>
      <c r="AVD110" s="72"/>
      <c r="AVE110" s="72"/>
      <c r="AVF110" s="72"/>
      <c r="AVG110" s="72"/>
      <c r="AVH110" s="72"/>
      <c r="AVI110" s="72"/>
      <c r="AVJ110" s="72"/>
      <c r="AVK110" s="72"/>
      <c r="AVL110" s="72"/>
      <c r="AVM110" s="72"/>
      <c r="AVN110" s="72"/>
      <c r="AVO110" s="72"/>
      <c r="AVP110" s="72"/>
      <c r="AVQ110" s="72"/>
      <c r="AVR110" s="72"/>
      <c r="AVS110" s="72"/>
      <c r="AVT110" s="72"/>
      <c r="AVU110" s="72"/>
      <c r="AVV110" s="72"/>
      <c r="AVW110" s="72"/>
      <c r="AVX110" s="72"/>
      <c r="AVY110" s="72"/>
      <c r="AVZ110" s="72"/>
      <c r="AWA110" s="72"/>
      <c r="AWB110" s="74"/>
      <c r="AWC110" s="74"/>
      <c r="AWD110" s="74"/>
      <c r="AWE110" s="74"/>
      <c r="AWF110" s="74"/>
      <c r="AWG110" s="74"/>
      <c r="AWH110" s="74"/>
      <c r="AWI110" s="74"/>
      <c r="AWJ110" s="74"/>
      <c r="AWK110" s="74"/>
      <c r="AWL110" s="74"/>
      <c r="AWM110" s="74"/>
      <c r="AWN110" s="74"/>
      <c r="AWO110" s="74"/>
      <c r="AWP110" s="74"/>
      <c r="AWQ110" s="74"/>
      <c r="AWR110" s="74"/>
      <c r="AWS110" s="74"/>
      <c r="AWT110" s="74"/>
      <c r="AWU110" s="74"/>
      <c r="AWV110" s="74"/>
      <c r="AWW110" s="74"/>
      <c r="AWX110" s="74"/>
      <c r="AWY110" s="74"/>
      <c r="AWZ110" s="74"/>
      <c r="AXA110" s="74"/>
      <c r="AXB110" s="74"/>
      <c r="AXC110" s="74"/>
      <c r="AXD110" s="74"/>
      <c r="AXE110" s="74"/>
      <c r="AXF110" s="74"/>
      <c r="AXG110" s="74"/>
      <c r="AXH110" s="74"/>
      <c r="AXI110" s="74"/>
      <c r="AXJ110" s="74"/>
      <c r="AXK110" s="74"/>
      <c r="AXL110" s="76"/>
      <c r="AXM110" s="76"/>
      <c r="AXN110" s="76"/>
      <c r="AXO110" s="76"/>
      <c r="AXP110" s="76"/>
      <c r="AXQ110" s="76"/>
      <c r="AXR110" s="76"/>
      <c r="AXS110" s="76"/>
      <c r="AXT110" s="76"/>
      <c r="AXU110" s="76"/>
      <c r="AXV110" s="76"/>
      <c r="AXW110" s="76"/>
      <c r="AXX110" s="76"/>
      <c r="AXY110" s="76"/>
      <c r="AXZ110" s="76"/>
      <c r="AYA110" s="76"/>
      <c r="AYB110" s="76"/>
      <c r="AYC110" s="76"/>
      <c r="AYD110" s="76"/>
      <c r="AYE110" s="76"/>
      <c r="AYF110" s="76"/>
      <c r="AYG110" s="76"/>
      <c r="AYH110" s="76"/>
      <c r="AYI110" s="76"/>
      <c r="AYJ110" s="76"/>
      <c r="AYK110" s="76"/>
      <c r="AYL110" s="76"/>
      <c r="AYM110" s="76"/>
      <c r="AYN110" s="76"/>
      <c r="AYO110" s="76"/>
      <c r="AYP110" s="76"/>
      <c r="AYQ110" s="76"/>
      <c r="AYR110" s="76"/>
      <c r="AYS110" s="76"/>
      <c r="AYT110" s="76"/>
      <c r="AYU110" s="78"/>
      <c r="AYV110" s="78" t="s">
        <v>130</v>
      </c>
      <c r="AYW110" s="78"/>
      <c r="AYX110" s="78"/>
      <c r="AYY110" s="78"/>
      <c r="AYZ110" s="78"/>
      <c r="AZA110" s="78"/>
      <c r="AZB110" s="78"/>
      <c r="AZC110" s="78"/>
      <c r="AZD110" s="78"/>
      <c r="AZE110" s="78"/>
      <c r="AZF110" s="78"/>
      <c r="AZG110" s="78"/>
      <c r="AZH110" s="78"/>
      <c r="AZI110" s="78"/>
      <c r="AZJ110" s="84"/>
      <c r="AZK110" s="83"/>
      <c r="AZL110" s="83"/>
      <c r="AZM110" s="83"/>
      <c r="AZN110" s="83"/>
      <c r="AZO110" s="83"/>
      <c r="AZP110" s="83"/>
      <c r="AZQ110" s="83"/>
      <c r="AZR110" s="83"/>
      <c r="AZS110" s="83"/>
      <c r="AZT110" s="83"/>
      <c r="AZU110" s="83"/>
      <c r="AZV110" s="83"/>
      <c r="AZW110" s="83"/>
      <c r="AZX110" s="83"/>
      <c r="AZY110" s="83"/>
      <c r="AZZ110" s="83"/>
      <c r="BAA110" s="83"/>
      <c r="BAB110" s="83"/>
      <c r="BAC110" s="83"/>
      <c r="BAD110" s="83"/>
      <c r="BAE110" s="83"/>
      <c r="BAF110" s="83"/>
      <c r="BAG110" s="83"/>
      <c r="BAH110" s="83"/>
      <c r="BAI110" s="83"/>
      <c r="BAJ110" s="83"/>
      <c r="BAK110" s="83"/>
      <c r="BAL110" s="83"/>
      <c r="BAM110" s="83"/>
      <c r="BAN110" s="83"/>
      <c r="BAO110" s="83"/>
      <c r="BAP110" s="83"/>
      <c r="BAQ110" s="83"/>
      <c r="BAR110" s="83"/>
      <c r="BAS110" s="83"/>
      <c r="BAT110" s="83"/>
      <c r="BAU110" s="83"/>
      <c r="BAV110" s="83"/>
      <c r="BAW110" s="83"/>
      <c r="BAX110" s="83"/>
      <c r="BAY110" s="83"/>
      <c r="BAZ110" s="83"/>
      <c r="BBA110" s="83"/>
      <c r="BBB110" s="83"/>
      <c r="BBC110" s="83"/>
      <c r="BBD110" s="83"/>
      <c r="BBE110" s="83"/>
      <c r="BBF110" s="83"/>
      <c r="BBG110" s="83"/>
      <c r="BBH110" s="83"/>
      <c r="BBI110" s="83"/>
      <c r="BBJ110" s="83"/>
      <c r="BBK110" s="83"/>
      <c r="BBL110" s="83"/>
      <c r="BBM110" s="83"/>
      <c r="BBN110" s="83"/>
      <c r="BBO110" s="83"/>
      <c r="BBP110" s="83"/>
      <c r="BBQ110" s="83"/>
      <c r="BBR110" s="83"/>
      <c r="BBS110" s="83"/>
      <c r="BBT110" s="83"/>
      <c r="BBU110" s="83"/>
      <c r="BBV110" s="83"/>
      <c r="BBW110" s="83"/>
      <c r="BBX110" s="83"/>
      <c r="BBY110" s="83"/>
      <c r="BBZ110" s="83"/>
      <c r="BCA110" s="83"/>
      <c r="BCB110" s="83"/>
      <c r="BCC110" s="83"/>
      <c r="BCD110" s="83"/>
      <c r="BCE110" s="83"/>
      <c r="BCF110" s="83"/>
      <c r="BCG110" s="83"/>
      <c r="BCH110" s="83"/>
      <c r="BCI110" s="83"/>
      <c r="BCJ110" s="83"/>
      <c r="BCK110" s="83"/>
      <c r="BCL110" s="83"/>
      <c r="BCM110" s="83"/>
      <c r="BCN110" s="83"/>
      <c r="BCO110" s="83"/>
      <c r="BCP110" s="83"/>
      <c r="BCQ110" s="83"/>
      <c r="BCR110" s="83"/>
      <c r="BCS110" s="83"/>
      <c r="BCT110" s="83"/>
      <c r="BCU110" s="83"/>
      <c r="BCV110" s="83"/>
      <c r="BCW110" s="83"/>
      <c r="BCX110" s="83"/>
      <c r="BCY110" s="83"/>
      <c r="BCZ110" s="83"/>
      <c r="BDA110" s="83"/>
      <c r="BDB110" s="83"/>
      <c r="BDC110" s="83"/>
      <c r="BDD110" s="83"/>
      <c r="BDE110" s="83"/>
      <c r="BDF110" s="83"/>
      <c r="BDG110" s="83"/>
      <c r="BDH110" s="83"/>
      <c r="BDI110" s="83"/>
      <c r="BDJ110" s="83"/>
      <c r="BDK110" s="83"/>
      <c r="BDL110" s="83"/>
      <c r="BDM110" s="83"/>
      <c r="BDN110" s="83"/>
      <c r="BDO110" s="83"/>
      <c r="BDP110" s="83"/>
      <c r="BDQ110" s="83"/>
      <c r="BDR110" s="83"/>
      <c r="BDS110" s="88"/>
      <c r="BDT110" s="1"/>
      <c r="BDU110" s="1"/>
      <c r="BDV110" s="1"/>
      <c r="BDW110" s="1"/>
      <c r="BDX110" s="1"/>
      <c r="BDY110" s="1"/>
      <c r="BDZ110" s="1"/>
      <c r="BEA110" s="1"/>
      <c r="BEB110" s="1"/>
      <c r="BEC110" s="1"/>
      <c r="BED110" s="1"/>
      <c r="BEE110" s="1"/>
      <c r="BEF110" s="1"/>
      <c r="BEG110" s="1"/>
      <c r="BEH110" s="1"/>
      <c r="BEI110" s="1"/>
      <c r="BEJ110" s="1"/>
      <c r="BEK110" s="1"/>
      <c r="BEL110" s="1"/>
      <c r="BEM110" s="1"/>
      <c r="BEN110" s="1"/>
      <c r="BEO110" s="1"/>
      <c r="BEP110" s="1"/>
      <c r="BEQ110" s="1"/>
      <c r="BER110" s="1"/>
      <c r="BES110" s="1"/>
      <c r="BET110" s="1"/>
      <c r="BEU110" s="1"/>
      <c r="BEV110" s="1"/>
      <c r="BEW110" s="1"/>
      <c r="BEX110" s="1"/>
      <c r="BEY110" s="1"/>
      <c r="BEZ110" s="1"/>
      <c r="BFA110" s="1"/>
      <c r="BFB110" s="1"/>
      <c r="BFC110" s="1"/>
      <c r="BFD110" s="1"/>
      <c r="BFE110" s="1"/>
      <c r="BFF110" s="1"/>
      <c r="BFG110" s="1"/>
      <c r="BFH110" s="1"/>
      <c r="BFI110" s="1"/>
      <c r="BFJ110" s="1"/>
      <c r="BFK110" s="1"/>
      <c r="BFL110" s="1"/>
      <c r="BFM110" s="1"/>
      <c r="BFN110" s="1"/>
      <c r="BFO110" s="1"/>
      <c r="BFP110" s="1"/>
      <c r="BFQ110" s="1"/>
      <c r="BFR110" s="1"/>
      <c r="BFS110" s="1"/>
      <c r="BFT110" s="1"/>
      <c r="BFU110" s="1"/>
      <c r="BFV110" s="1"/>
      <c r="BFW110" s="1"/>
      <c r="BFX110" s="1"/>
      <c r="BFY110" s="1"/>
      <c r="BFZ110" s="1"/>
      <c r="BGA110" s="1"/>
      <c r="BGB110" s="1"/>
      <c r="BGC110" s="1"/>
      <c r="BGD110" s="1"/>
      <c r="BGE110" s="1"/>
      <c r="BGF110" s="1"/>
      <c r="BGG110" s="1"/>
      <c r="BGH110" s="1"/>
      <c r="BGI110" s="1"/>
      <c r="BGJ110" s="1"/>
      <c r="BGK110" s="1"/>
      <c r="BGL110" s="1"/>
      <c r="BGM110" s="1"/>
      <c r="BGN110" s="1"/>
      <c r="BGO110" s="1"/>
      <c r="BGP110" s="1"/>
      <c r="BGQ110" s="1"/>
      <c r="BGR110" s="1"/>
      <c r="BGS110" s="1"/>
      <c r="BGT110" s="1"/>
      <c r="BGU110" s="1"/>
      <c r="BGV110" s="1"/>
      <c r="BGW110" s="1"/>
      <c r="BGX110" s="1"/>
      <c r="BGY110" s="1"/>
      <c r="BGZ110" s="1"/>
      <c r="BHA110" s="1"/>
      <c r="BHB110" s="1"/>
      <c r="BHC110" s="1"/>
      <c r="BHD110" s="1"/>
      <c r="BHE110" s="1"/>
      <c r="BHF110" s="1"/>
      <c r="BHG110" s="1"/>
      <c r="BHH110" s="1"/>
      <c r="BHI110" s="1"/>
      <c r="BHJ110" s="1"/>
      <c r="BHK110" s="1"/>
      <c r="BHL110" s="1"/>
      <c r="BHM110" s="1"/>
      <c r="BHN110" s="1"/>
      <c r="BHO110" s="1"/>
      <c r="BHP110" s="1"/>
      <c r="BHQ110" s="1"/>
      <c r="BHR110" s="1"/>
      <c r="BHS110" s="1"/>
      <c r="BHT110" s="1"/>
      <c r="BHU110" s="1"/>
      <c r="BHV110" s="1"/>
      <c r="BHW110" s="1"/>
      <c r="BHX110" s="1"/>
      <c r="BHY110" s="1"/>
      <c r="BHZ110" s="1"/>
      <c r="BIA110" s="1"/>
      <c r="BIB110" s="1"/>
      <c r="BIC110" s="1"/>
      <c r="BID110" s="1"/>
      <c r="BIE110" s="1"/>
      <c r="BIF110" s="1"/>
      <c r="BIG110" s="1"/>
      <c r="BIH110" s="1"/>
      <c r="BII110" s="1"/>
      <c r="BIJ110" s="1"/>
      <c r="BIK110" s="1"/>
      <c r="BIL110" s="1"/>
      <c r="BIM110" s="1"/>
      <c r="BIN110" s="1"/>
      <c r="BIO110" s="1"/>
      <c r="BIP110" s="1"/>
      <c r="BIQ110" s="1"/>
      <c r="BIR110" s="1"/>
      <c r="BIS110" s="1"/>
      <c r="BIT110" s="1"/>
      <c r="BIU110" s="1"/>
      <c r="BIV110" s="1"/>
      <c r="BIW110" s="1"/>
      <c r="BIX110" s="1"/>
      <c r="BIY110" s="1"/>
      <c r="BIZ110" s="1"/>
      <c r="BJA110" s="1"/>
      <c r="BJB110" s="1"/>
      <c r="BJC110" s="1"/>
      <c r="BJD110" s="1"/>
      <c r="BJE110" s="1"/>
      <c r="BJF110" s="1"/>
      <c r="BJG110" s="1"/>
      <c r="BJH110" s="1"/>
      <c r="BJI110" s="1"/>
      <c r="BJJ110" s="1"/>
      <c r="BJK110" s="1"/>
      <c r="BJL110" s="1"/>
      <c r="BJM110" s="1"/>
      <c r="BJN110" s="1"/>
      <c r="BJO110" s="1"/>
      <c r="BJP110" s="1"/>
      <c r="BJQ110" s="1"/>
      <c r="BJR110" s="1"/>
      <c r="BJS110" s="1"/>
      <c r="BJT110" s="1"/>
      <c r="BJU110" s="1"/>
      <c r="BJV110" s="1"/>
      <c r="BJW110" s="1"/>
      <c r="BJX110" s="1"/>
      <c r="BJY110" s="1"/>
      <c r="BJZ110" s="1"/>
      <c r="BKA110" s="1"/>
      <c r="BKB110" s="1"/>
      <c r="BKC110" s="1"/>
      <c r="BKD110" s="1"/>
      <c r="BKE110" s="1"/>
      <c r="BKF110" s="1"/>
      <c r="BKG110" s="1"/>
      <c r="BKH110" s="1"/>
      <c r="BKI110" s="1"/>
      <c r="BKJ110" s="1"/>
      <c r="BKK110" s="1"/>
      <c r="BKL110" s="1"/>
      <c r="BKM110" s="1"/>
      <c r="BKN110" s="1"/>
      <c r="BKO110" s="1"/>
      <c r="BKP110" s="1"/>
      <c r="BKQ110" s="1"/>
      <c r="BKR110" s="1"/>
      <c r="BKS110" s="1"/>
      <c r="BKT110" s="1"/>
      <c r="BKU110" s="1"/>
      <c r="BKV110" s="1"/>
      <c r="BKW110" s="1"/>
      <c r="BKX110" s="1"/>
      <c r="BKY110" s="1"/>
      <c r="BKZ110" s="1"/>
      <c r="BLA110" s="1"/>
      <c r="BLB110" s="1"/>
      <c r="BLC110" s="1"/>
      <c r="BLD110" s="1"/>
      <c r="BLE110" s="1"/>
      <c r="BLF110" s="1"/>
      <c r="BLG110" s="1"/>
      <c r="BLH110" s="1"/>
      <c r="BLI110" s="1"/>
      <c r="BLJ110" s="1"/>
      <c r="BLK110" s="1"/>
      <c r="BLL110" s="1"/>
      <c r="BLM110" s="1"/>
      <c r="BLN110" s="1"/>
      <c r="BLO110" s="1"/>
      <c r="BLP110" s="1"/>
      <c r="BLQ110" s="1"/>
      <c r="BLR110" s="1"/>
      <c r="BLS110" s="1"/>
      <c r="BLT110" s="1"/>
      <c r="BLU110" s="1"/>
      <c r="BLV110" s="1"/>
      <c r="BLW110" s="1"/>
      <c r="BLX110" s="1"/>
      <c r="BLY110" s="1"/>
      <c r="BLZ110" s="1"/>
      <c r="BMA110" s="1"/>
      <c r="BMB110" s="1"/>
      <c r="BMC110" s="1"/>
      <c r="BMD110" s="1"/>
      <c r="BME110" s="1"/>
      <c r="BMF110" s="1"/>
      <c r="BMG110" s="1"/>
      <c r="BMH110" s="1"/>
      <c r="BMI110" s="1"/>
      <c r="BMJ110" s="1"/>
      <c r="BMK110" s="1"/>
      <c r="BML110" s="1"/>
      <c r="BMM110" s="1"/>
      <c r="BMN110" s="1"/>
      <c r="BMO110" s="1"/>
      <c r="BMP110" s="1"/>
      <c r="BMQ110" s="1"/>
      <c r="BMR110" s="1"/>
      <c r="BMS110" s="1"/>
      <c r="BMT110" s="1"/>
      <c r="BMU110" s="1"/>
      <c r="BMV110" s="1"/>
      <c r="BMW110" s="1"/>
      <c r="BMX110" s="1"/>
      <c r="BMY110" s="1"/>
      <c r="BMZ110" s="1"/>
      <c r="BNA110" s="1"/>
      <c r="BNB110" s="1"/>
      <c r="BNC110" s="1"/>
      <c r="BND110" s="1"/>
      <c r="BNE110" s="1"/>
      <c r="BNF110" s="1"/>
      <c r="BNG110" s="1"/>
      <c r="BNH110" s="1"/>
      <c r="BNI110" s="1"/>
      <c r="BNJ110" s="1"/>
      <c r="BNK110" s="1"/>
      <c r="BNL110" s="1"/>
      <c r="BNM110" s="1"/>
      <c r="BNN110" s="1"/>
      <c r="BNO110" s="1"/>
      <c r="BNP110" s="1"/>
      <c r="BNQ110" s="1"/>
      <c r="BNR110" s="1"/>
      <c r="BNS110" s="1"/>
      <c r="BNT110" s="1"/>
      <c r="BNU110" s="1"/>
      <c r="BNV110" s="1"/>
      <c r="BNW110" s="1"/>
      <c r="BNX110" s="1"/>
      <c r="BNY110" s="1"/>
      <c r="BNZ110" s="1"/>
      <c r="BOA110" s="1"/>
      <c r="BOB110" s="1"/>
      <c r="BOC110" s="1"/>
      <c r="BOD110" s="1"/>
      <c r="BOE110" s="1"/>
      <c r="BOF110" s="1"/>
      <c r="BOG110" s="1"/>
      <c r="BOH110" s="1"/>
      <c r="BOI110" s="1"/>
      <c r="BOJ110" s="1"/>
      <c r="BOK110" s="1"/>
      <c r="BOL110" s="1"/>
      <c r="BOM110" s="1"/>
      <c r="BON110" s="1"/>
      <c r="BOO110" s="1"/>
      <c r="BOP110" s="1"/>
      <c r="BOQ110" s="1"/>
      <c r="BOR110" s="1"/>
      <c r="BOS110" s="1"/>
      <c r="BOT110" s="1"/>
      <c r="BOU110" s="1"/>
      <c r="BOV110" s="1"/>
      <c r="BOW110" s="1"/>
      <c r="BOX110" s="1"/>
      <c r="BOY110" s="1"/>
      <c r="BOZ110" s="1"/>
      <c r="BPA110" s="1"/>
      <c r="BPB110" s="1"/>
      <c r="BPC110" s="1"/>
      <c r="BPD110" s="1"/>
      <c r="BPE110" s="1"/>
      <c r="BPF110" s="1"/>
      <c r="BPG110" s="1"/>
      <c r="BPH110" s="1"/>
      <c r="BPI110" s="1"/>
      <c r="BPJ110" s="1"/>
      <c r="BPK110" s="1"/>
      <c r="BPL110" s="1"/>
      <c r="BPM110" s="1"/>
      <c r="BPN110" s="1"/>
      <c r="BPO110" s="1"/>
      <c r="BPP110" s="1"/>
      <c r="BPQ110" s="1"/>
      <c r="BPR110" s="1"/>
      <c r="BPS110" s="1"/>
      <c r="BPT110" s="1"/>
      <c r="BPU110" s="1"/>
      <c r="BPV110" s="1"/>
      <c r="BPW110" s="1"/>
      <c r="BPX110" s="1"/>
      <c r="BPY110" s="1"/>
      <c r="BPZ110" s="1"/>
      <c r="BQA110" s="1"/>
      <c r="BQB110" s="1"/>
      <c r="BQC110" s="1"/>
      <c r="BQD110" s="1"/>
      <c r="BQE110" s="1"/>
      <c r="BQF110" s="1"/>
      <c r="BQG110" s="1"/>
      <c r="BQH110" s="1"/>
      <c r="BQI110" s="1"/>
      <c r="BQJ110" s="1"/>
      <c r="BQK110" s="1"/>
      <c r="BQL110" s="1"/>
      <c r="BQM110" s="1"/>
      <c r="BQN110" s="1"/>
      <c r="BQO110" s="1"/>
      <c r="BQP110" s="1"/>
      <c r="BQQ110" s="1"/>
      <c r="BQR110" s="1"/>
      <c r="BQS110" s="1"/>
      <c r="BQT110" s="1"/>
      <c r="BQU110" s="1"/>
      <c r="BQV110" s="1"/>
      <c r="BQW110" s="1"/>
      <c r="BQX110" s="1"/>
      <c r="BQY110" s="1"/>
      <c r="BQZ110" s="1"/>
      <c r="BRA110" s="1"/>
      <c r="BRB110" s="1"/>
      <c r="BRC110" s="1"/>
      <c r="BRD110" s="1"/>
      <c r="BRE110" s="1"/>
      <c r="BRF110" s="1"/>
      <c r="BRG110" s="1"/>
      <c r="BRH110" s="1"/>
      <c r="BRI110" s="1"/>
      <c r="BRJ110" s="1"/>
      <c r="BRK110" s="1"/>
      <c r="BRL110" s="1"/>
      <c r="BRM110" s="1"/>
      <c r="BRN110" s="1"/>
      <c r="BRO110" s="1"/>
      <c r="BRP110" s="1"/>
      <c r="BRQ110" s="1"/>
      <c r="BRR110" s="1"/>
      <c r="BRS110" s="1"/>
      <c r="BRT110" s="1"/>
      <c r="BRU110" s="1"/>
      <c r="BRV110" s="1"/>
      <c r="BRW110" s="1"/>
      <c r="BRX110" s="1"/>
      <c r="BRY110" s="1"/>
      <c r="BRZ110" s="1"/>
      <c r="BSA110" s="1"/>
      <c r="BSB110" s="1"/>
      <c r="BSC110" s="1"/>
      <c r="BSD110" s="1"/>
      <c r="BSE110" s="1"/>
      <c r="BSF110" s="1"/>
      <c r="BSG110" s="1"/>
      <c r="BSH110" s="1"/>
      <c r="BSI110" s="1"/>
      <c r="BSJ110" s="1"/>
      <c r="BSK110" s="1"/>
      <c r="BSL110" s="1"/>
      <c r="BSM110" s="1"/>
      <c r="BSN110" s="1"/>
      <c r="BSO110" s="1"/>
      <c r="BSP110" s="1"/>
      <c r="BSQ110" s="1"/>
      <c r="BSR110" s="1"/>
      <c r="BSS110" s="1"/>
      <c r="BST110" s="1"/>
      <c r="BSU110" s="1"/>
      <c r="BSV110" s="1"/>
      <c r="BSW110" s="1"/>
      <c r="BSX110" s="1"/>
      <c r="BSY110" s="1"/>
      <c r="BSZ110" s="1"/>
      <c r="BTA110" s="1"/>
      <c r="BTB110" s="1"/>
      <c r="BTC110" s="1"/>
      <c r="BTD110" s="1"/>
      <c r="BTE110" s="1"/>
      <c r="BTF110" s="1"/>
      <c r="BTG110" s="1"/>
      <c r="BTH110" s="1"/>
      <c r="BTI110" s="1"/>
      <c r="BTJ110" s="1"/>
      <c r="BTK110" s="1"/>
      <c r="BTL110" s="1"/>
      <c r="BTM110" s="1"/>
      <c r="BTN110" s="1"/>
      <c r="BTO110" s="1"/>
      <c r="BTP110" s="1"/>
      <c r="BTQ110" s="1"/>
      <c r="BTR110" s="1"/>
      <c r="BTS110" s="1"/>
      <c r="BTT110" s="1"/>
      <c r="BTU110" s="1"/>
      <c r="BTV110" s="1"/>
      <c r="BTW110" s="1"/>
      <c r="BTX110" s="1"/>
      <c r="BTY110" s="1"/>
      <c r="BTZ110" s="1"/>
      <c r="BUA110" s="1"/>
      <c r="BUB110" s="1"/>
      <c r="BUC110" s="1"/>
      <c r="BUD110" s="1"/>
      <c r="BUE110" s="1"/>
      <c r="BUF110" s="1"/>
      <c r="BUG110" s="1"/>
      <c r="BUH110" s="1"/>
      <c r="BUI110" s="1"/>
      <c r="BUJ110" s="1"/>
      <c r="BUK110" s="1"/>
      <c r="BUL110" s="1"/>
      <c r="BUM110" s="1"/>
      <c r="BUN110" s="1"/>
      <c r="BUO110" s="1"/>
      <c r="BUP110" s="1"/>
      <c r="BUQ110" s="1"/>
      <c r="BUR110" s="1"/>
      <c r="BUS110" s="1"/>
      <c r="BUT110" s="1"/>
      <c r="BUU110" s="1"/>
      <c r="BUV110" s="1"/>
      <c r="BUW110" s="1"/>
      <c r="BUX110" s="1"/>
      <c r="BUY110" s="1"/>
      <c r="BUZ110" s="1"/>
      <c r="BVA110" s="1"/>
      <c r="BVB110" s="1"/>
      <c r="BVC110" s="1"/>
      <c r="BVD110" s="1"/>
      <c r="BVE110" s="1"/>
      <c r="BVF110" s="1"/>
      <c r="BVG110" s="1"/>
      <c r="BVH110" s="1"/>
      <c r="BVI110" s="1"/>
      <c r="BVJ110" s="1"/>
      <c r="BVK110" s="1"/>
      <c r="BVL110" s="1"/>
      <c r="BVM110" s="1"/>
      <c r="BVN110" s="1"/>
      <c r="BVO110" s="1" t="s">
        <v>130</v>
      </c>
      <c r="BVP110" s="1"/>
      <c r="BVQ110" s="1"/>
      <c r="BVR110" s="1"/>
      <c r="BVS110" s="1"/>
      <c r="BVT110" s="1"/>
      <c r="BVU110" s="1"/>
      <c r="BVV110" s="1"/>
      <c r="BVW110" s="1"/>
      <c r="BVX110" s="1"/>
      <c r="BVY110" s="1"/>
      <c r="BVZ110" s="1"/>
      <c r="BWA110" s="1"/>
      <c r="BWB110" s="1"/>
      <c r="BWC110" s="1"/>
      <c r="BWD110" s="1"/>
      <c r="BWE110" s="1"/>
      <c r="BWF110" s="1"/>
      <c r="BWG110" s="1"/>
      <c r="BWH110" s="1"/>
      <c r="BWI110" s="1" t="s">
        <v>130</v>
      </c>
      <c r="BWJ110" s="1" t="s">
        <v>130</v>
      </c>
      <c r="BWK110" s="1"/>
      <c r="BWL110" s="1"/>
      <c r="BWM110" s="1"/>
      <c r="BWN110" s="1"/>
      <c r="BWO110" s="1"/>
      <c r="BWP110" s="1"/>
      <c r="BWQ110" s="1"/>
      <c r="BWR110" s="1"/>
      <c r="BWS110" s="1"/>
      <c r="BWT110" s="1"/>
      <c r="BWU110" s="1"/>
      <c r="BWV110" s="1"/>
      <c r="BWW110" s="1"/>
      <c r="BWX110" s="1"/>
      <c r="BWY110" s="1"/>
      <c r="BWZ110" s="1"/>
      <c r="BXA110" s="1" t="s">
        <v>130</v>
      </c>
      <c r="BXB110" s="1"/>
      <c r="BXC110" s="1"/>
      <c r="BXD110" s="1"/>
      <c r="BXE110" s="1"/>
      <c r="BXF110" s="1"/>
      <c r="BXG110" s="1"/>
      <c r="BXH110" s="1"/>
      <c r="BXI110" s="1"/>
      <c r="BXJ110" s="1"/>
      <c r="BXK110" s="1"/>
      <c r="BXL110" s="1"/>
      <c r="BXM110" s="1"/>
      <c r="BXN110" s="1"/>
      <c r="BXO110" s="1"/>
      <c r="BXP110" s="1"/>
      <c r="BXQ110" s="1"/>
      <c r="BXR110" s="1"/>
      <c r="BXS110" s="1"/>
      <c r="BXT110" s="1"/>
      <c r="BXU110" s="1"/>
      <c r="BXV110" s="1"/>
      <c r="BXW110" s="1"/>
      <c r="BXX110" s="1"/>
      <c r="BXY110" s="1"/>
      <c r="BXZ110" s="1"/>
      <c r="BYA110" s="1"/>
      <c r="BYB110" s="1"/>
      <c r="BYC110" s="1"/>
      <c r="BYD110" s="1"/>
      <c r="BYE110" s="1"/>
      <c r="BYF110" s="1"/>
      <c r="BYG110" s="1"/>
      <c r="BYH110" s="1"/>
      <c r="BYI110" s="1"/>
      <c r="BYJ110" s="1"/>
      <c r="BYK110" s="1"/>
      <c r="BYL110" s="1"/>
      <c r="BYM110" s="1"/>
      <c r="BYN110" s="1"/>
      <c r="BYO110" s="1"/>
      <c r="BYP110" s="1"/>
      <c r="BYQ110" s="1"/>
      <c r="BYR110" s="1"/>
      <c r="BYS110" s="1"/>
      <c r="BYT110" s="1"/>
      <c r="BYU110" s="1"/>
      <c r="BYV110" s="1"/>
      <c r="BYW110" s="1"/>
      <c r="BYX110" s="1"/>
      <c r="BYY110" s="1"/>
      <c r="BYZ110" s="1"/>
      <c r="BZA110" s="1"/>
      <c r="BZB110" s="1"/>
      <c r="BZC110" s="1"/>
      <c r="BZD110" s="1"/>
      <c r="BZE110" s="1"/>
      <c r="BZF110" s="1"/>
      <c r="BZG110" s="1"/>
      <c r="BZH110" s="1"/>
      <c r="BZI110" s="1"/>
      <c r="BZJ110" s="1"/>
      <c r="BZK110" s="1"/>
      <c r="BZL110" s="1"/>
      <c r="BZM110" s="1"/>
      <c r="BZN110" s="1"/>
      <c r="BZO110" s="1"/>
      <c r="BZP110" s="1"/>
      <c r="BZQ110" s="1"/>
      <c r="BZR110" s="1"/>
      <c r="BZS110" s="1"/>
      <c r="BZT110" s="1"/>
      <c r="BZU110" s="1"/>
      <c r="BZV110" s="1"/>
      <c r="BZW110" s="1"/>
      <c r="BZX110" s="1"/>
      <c r="BZY110" s="1"/>
      <c r="BZZ110" s="1"/>
      <c r="CAA110" s="1"/>
      <c r="CAB110" s="1"/>
      <c r="CAC110" s="1"/>
      <c r="CAD110" s="1"/>
      <c r="CAE110" s="1"/>
      <c r="CAF110" s="1"/>
      <c r="CAG110" s="1"/>
      <c r="CAH110" s="1"/>
      <c r="CAI110" s="1"/>
      <c r="CAJ110" s="1"/>
      <c r="CAK110" s="1"/>
      <c r="CAL110" s="1"/>
      <c r="CAM110" s="1"/>
      <c r="CAN110" s="1"/>
      <c r="CAO110" s="1"/>
      <c r="CAP110" s="1"/>
      <c r="CAQ110" s="1"/>
      <c r="CAR110" s="1"/>
      <c r="CAS110" s="1"/>
      <c r="CAT110" s="1"/>
      <c r="CAU110" s="1"/>
      <c r="CAV110" s="1"/>
      <c r="CAW110" s="1"/>
      <c r="CAX110" s="1"/>
      <c r="CAY110" s="1"/>
      <c r="CAZ110" s="1"/>
      <c r="CBA110" s="1"/>
      <c r="CBB110" s="1"/>
      <c r="CBC110" s="1"/>
      <c r="CBD110" s="1"/>
      <c r="CBE110" s="1"/>
      <c r="CBF110" s="1"/>
      <c r="CBG110" s="1"/>
      <c r="CBH110" s="1"/>
      <c r="CBI110" s="1"/>
      <c r="CBJ110" s="1"/>
      <c r="CBK110" s="1"/>
      <c r="CBL110" s="1"/>
      <c r="CBM110" s="1"/>
      <c r="CBN110" s="1"/>
      <c r="CBO110" s="1"/>
      <c r="CBP110" s="1"/>
      <c r="CBQ110" s="1"/>
      <c r="CBR110" s="1"/>
      <c r="CBS110" s="1"/>
      <c r="CBT110" s="1"/>
      <c r="CBU110" s="1"/>
      <c r="CBV110" s="1"/>
      <c r="CBW110" s="1"/>
      <c r="CBX110" s="1"/>
      <c r="CBY110" s="1"/>
      <c r="CBZ110" s="1"/>
      <c r="CCA110" s="1"/>
      <c r="CCB110" s="1"/>
      <c r="CCC110" s="1"/>
      <c r="CCD110" s="1"/>
      <c r="CCE110" s="1"/>
      <c r="CCF110" s="1"/>
      <c r="CCG110" s="1"/>
      <c r="CCH110" s="1"/>
      <c r="CCI110" s="1"/>
      <c r="CCJ110" s="1"/>
      <c r="CCK110" s="1"/>
      <c r="CCL110" s="1"/>
      <c r="CCM110" s="1"/>
      <c r="CCN110" s="1"/>
      <c r="CCO110" s="1"/>
      <c r="CCP110" s="1"/>
      <c r="CCQ110" s="1"/>
      <c r="CCR110" s="1"/>
      <c r="CCS110" s="1"/>
      <c r="CCT110" s="1"/>
      <c r="CCU110" s="1"/>
      <c r="CCV110" s="1"/>
      <c r="CCW110" s="1"/>
      <c r="CCX110" s="1"/>
      <c r="CCY110" s="1"/>
      <c r="CCZ110" s="1"/>
      <c r="CDA110" s="1"/>
      <c r="CDB110" s="1"/>
      <c r="CDC110" s="1"/>
      <c r="CDD110" s="1"/>
      <c r="CDE110" s="1"/>
      <c r="CDF110" s="1"/>
      <c r="CDG110" s="1"/>
      <c r="CDH110" s="1"/>
      <c r="CDI110" s="1"/>
      <c r="CDJ110" s="1"/>
      <c r="CDK110" s="1"/>
      <c r="CDL110" s="1"/>
      <c r="CDM110" s="1"/>
      <c r="CDN110" s="1"/>
      <c r="CDO110" s="1"/>
      <c r="CDP110" s="1"/>
      <c r="CDQ110" s="1"/>
      <c r="CDR110" s="1"/>
      <c r="CDS110" s="1"/>
      <c r="CDT110" s="1"/>
      <c r="CDU110" s="1"/>
      <c r="CDV110" s="1"/>
      <c r="CDW110" s="1"/>
      <c r="CDX110" s="1"/>
      <c r="CDY110" s="1"/>
      <c r="CDZ110" s="1"/>
      <c r="CEA110" s="1"/>
      <c r="CEB110" s="1"/>
      <c r="CEC110" s="1"/>
      <c r="CED110" s="1"/>
      <c r="CEE110" s="1"/>
      <c r="CEF110" s="1"/>
      <c r="CEG110" s="1"/>
      <c r="CEH110" s="1"/>
      <c r="CEI110" s="1"/>
      <c r="CEJ110" s="1"/>
      <c r="CEK110" s="1"/>
      <c r="CEL110" s="1"/>
      <c r="CEM110" s="1"/>
      <c r="CEN110" s="1"/>
      <c r="CEO110" s="1"/>
      <c r="CEP110" s="1"/>
      <c r="CEQ110" s="1"/>
      <c r="CER110" s="1"/>
      <c r="CES110" s="1"/>
      <c r="CET110" s="1"/>
      <c r="CEU110" s="1"/>
      <c r="CEV110" s="1"/>
      <c r="CEW110" s="1"/>
      <c r="CEX110" s="1"/>
      <c r="CEY110" s="1"/>
      <c r="CEZ110" s="1"/>
      <c r="CFA110" s="1"/>
      <c r="CFB110" s="1"/>
      <c r="CFC110" s="1"/>
      <c r="CFD110" s="1"/>
      <c r="CFE110" s="1"/>
      <c r="CFF110" s="1"/>
      <c r="CFG110" s="1"/>
      <c r="CFH110" s="1"/>
      <c r="CFI110" s="1"/>
      <c r="CFJ110" s="1"/>
      <c r="CFK110" s="1"/>
      <c r="CFL110" s="1"/>
      <c r="CFM110" s="1"/>
      <c r="CFN110" s="1"/>
      <c r="CFO110" s="1"/>
      <c r="CFP110" s="1"/>
      <c r="CFQ110" s="1"/>
      <c r="CFR110" s="1"/>
      <c r="CFS110" s="1"/>
      <c r="CFT110" s="1"/>
      <c r="CFU110" s="1"/>
      <c r="CFV110" s="1"/>
      <c r="CFW110" s="1"/>
      <c r="CFX110" s="1"/>
      <c r="CFY110" s="1"/>
      <c r="CFZ110" s="1"/>
      <c r="CGA110" s="1"/>
      <c r="CGB110" s="1"/>
      <c r="CGC110" s="1"/>
      <c r="CGD110" s="1"/>
      <c r="CGE110" s="1"/>
      <c r="CGF110" s="1"/>
      <c r="CGG110" s="1"/>
      <c r="CGH110" s="1"/>
      <c r="CGI110" s="1"/>
      <c r="CGJ110" s="1"/>
      <c r="CGK110" s="1"/>
      <c r="CGL110" s="1"/>
      <c r="CGM110" s="1"/>
      <c r="CGN110" s="1"/>
      <c r="CGO110" s="1"/>
      <c r="CGP110" s="1"/>
      <c r="CGQ110" s="1"/>
      <c r="CGR110" s="1"/>
      <c r="CGS110" s="1"/>
      <c r="CGT110" s="1"/>
      <c r="CGU110" s="1"/>
      <c r="CGV110" s="1"/>
      <c r="CGW110" s="1"/>
      <c r="CGX110" s="1"/>
      <c r="CGY110" s="1"/>
      <c r="CGZ110" s="1"/>
      <c r="CHA110" s="1"/>
      <c r="CHB110" s="1"/>
      <c r="CHC110" s="1"/>
      <c r="CHD110" s="1"/>
      <c r="CHE110" s="1"/>
      <c r="CHF110" s="1"/>
      <c r="CHG110" s="1"/>
      <c r="CHH110" s="1"/>
      <c r="CHI110" s="1"/>
      <c r="CHJ110" s="1"/>
      <c r="CHK110" s="1"/>
      <c r="CHL110" s="1"/>
      <c r="CHM110" s="1"/>
      <c r="CHN110" s="1"/>
      <c r="CHO110" s="1"/>
      <c r="CHP110" s="1"/>
      <c r="CHQ110" s="1"/>
      <c r="CHR110" s="1"/>
      <c r="CHS110" s="1"/>
      <c r="CHT110" s="1"/>
      <c r="CHU110" s="1"/>
      <c r="CHV110" s="1"/>
      <c r="CHW110" s="1"/>
      <c r="CHX110" s="1"/>
      <c r="CHY110" s="1"/>
      <c r="CHZ110" s="1"/>
      <c r="CIA110" s="1"/>
      <c r="CIB110" s="1"/>
      <c r="CIC110" s="1"/>
      <c r="CID110" s="1"/>
      <c r="CIE110" s="1"/>
      <c r="CIF110" s="1"/>
      <c r="CIG110" s="1"/>
      <c r="CIH110" s="1"/>
      <c r="CII110" s="1"/>
      <c r="CIJ110" s="1"/>
      <c r="CIK110" s="1"/>
      <c r="CIL110" s="1"/>
      <c r="CIM110" s="1"/>
      <c r="CIN110" s="1"/>
      <c r="CIO110" s="1"/>
      <c r="CIP110" s="1"/>
      <c r="CIQ110" s="1"/>
      <c r="CIR110" s="1"/>
      <c r="CIS110" s="1"/>
      <c r="CIT110" s="1"/>
      <c r="CIU110" s="1"/>
      <c r="CIV110" s="1"/>
      <c r="CIW110" s="1"/>
      <c r="CIX110" s="1"/>
      <c r="CIY110" s="1"/>
      <c r="CIZ110" s="1"/>
      <c r="CJA110" s="1"/>
      <c r="CJB110" s="1"/>
      <c r="CJC110" s="1"/>
      <c r="CJD110" s="1"/>
      <c r="CJE110" s="1"/>
      <c r="CJF110" s="1"/>
      <c r="CJG110" s="1"/>
      <c r="CJH110" s="1"/>
      <c r="CJI110" s="1"/>
      <c r="CJJ110" s="1"/>
      <c r="CJK110" s="1"/>
      <c r="CJL110" s="1"/>
      <c r="CJM110" s="1"/>
      <c r="CJN110" s="1"/>
      <c r="CJO110" s="1"/>
      <c r="CJP110" s="1"/>
      <c r="CJQ110" s="1"/>
      <c r="CJR110" s="1"/>
      <c r="CJS110" s="1"/>
      <c r="CJT110" s="1"/>
      <c r="CJU110" s="1"/>
      <c r="CJV110" s="1"/>
      <c r="CJW110" s="1"/>
      <c r="CJX110" s="1"/>
      <c r="CJY110" s="1"/>
      <c r="CJZ110" s="1"/>
      <c r="CKA110" s="1"/>
      <c r="CKB110" s="1"/>
      <c r="CKC110" s="1"/>
      <c r="CKD110" s="1"/>
      <c r="CKE110" s="1"/>
      <c r="CKF110" s="1"/>
      <c r="CKG110" s="1"/>
      <c r="CKH110" s="1"/>
      <c r="CKI110" s="1"/>
      <c r="CKJ110" s="1"/>
      <c r="CKK110" s="1"/>
      <c r="CKL110" s="1"/>
      <c r="CKM110" s="1"/>
      <c r="CKN110" s="1"/>
      <c r="CKO110" s="1"/>
      <c r="CKP110" s="1"/>
      <c r="CKQ110" s="1"/>
      <c r="CKR110" s="1"/>
      <c r="CKS110" s="1"/>
      <c r="CKT110" s="1"/>
      <c r="CKU110" s="1"/>
      <c r="CKV110" s="1"/>
      <c r="CKW110" s="1"/>
      <c r="CKX110" s="1"/>
      <c r="CKY110" s="1"/>
      <c r="CKZ110" s="1"/>
      <c r="CLA110" s="1"/>
      <c r="CLB110" s="1"/>
      <c r="CLC110" s="1"/>
      <c r="CLD110" s="1"/>
      <c r="CLE110" s="1"/>
      <c r="CLF110" s="1"/>
      <c r="CLG110" s="1"/>
      <c r="CLH110" s="1"/>
      <c r="CLI110" s="1"/>
      <c r="CLJ110" s="1"/>
      <c r="CLK110" s="1"/>
      <c r="CLL110" s="1"/>
      <c r="CLM110" s="1"/>
      <c r="CLN110" s="1"/>
      <c r="CLO110" s="1"/>
      <c r="CLP110" s="1"/>
      <c r="CLQ110" s="1"/>
      <c r="CLR110" s="1"/>
      <c r="CLS110" s="1"/>
      <c r="CLT110" s="1"/>
      <c r="CLU110" s="1"/>
      <c r="CLV110" s="1"/>
      <c r="CLW110" s="1"/>
      <c r="CLX110" s="1"/>
      <c r="CLY110" s="1"/>
      <c r="CLZ110" s="1"/>
      <c r="CMA110" s="1"/>
      <c r="CMB110" s="1"/>
      <c r="CMC110" s="1"/>
      <c r="CMD110" s="1"/>
      <c r="CME110" s="1"/>
      <c r="CMF110" s="1"/>
      <c r="CMG110" s="1"/>
      <c r="CMH110" s="1"/>
      <c r="CMI110" s="1"/>
      <c r="CMJ110" s="1"/>
      <c r="CMK110" s="1"/>
      <c r="CML110" s="1"/>
      <c r="CMM110" s="1"/>
      <c r="CMN110" s="1"/>
      <c r="CMO110" s="1"/>
      <c r="CMP110" s="1"/>
      <c r="CMQ110" s="1"/>
      <c r="CMR110" s="1"/>
      <c r="CMS110" s="1"/>
      <c r="CMT110" s="1"/>
      <c r="CMU110" s="1"/>
      <c r="CMV110" s="1"/>
      <c r="CMW110" s="1"/>
      <c r="CMX110" s="1"/>
      <c r="CMY110" s="1"/>
      <c r="CMZ110" s="1"/>
      <c r="CNA110" s="1"/>
      <c r="CNB110" s="1"/>
      <c r="CNC110" s="1"/>
      <c r="CND110" s="1"/>
      <c r="CNE110" s="1"/>
      <c r="CNF110" s="1"/>
      <c r="CNG110" s="1"/>
      <c r="CNH110" s="1"/>
      <c r="CNI110" s="1"/>
      <c r="CNJ110" s="1"/>
      <c r="CNK110" s="1"/>
      <c r="CNL110" s="1" t="s">
        <v>130</v>
      </c>
      <c r="CNM110" s="1"/>
      <c r="CNN110" s="1"/>
      <c r="CNO110" s="1"/>
      <c r="CNP110" s="1"/>
      <c r="CNQ110" s="1"/>
      <c r="CNR110" s="1"/>
      <c r="CNS110" s="1"/>
      <c r="CNT110" s="1"/>
      <c r="CNU110" s="1"/>
      <c r="CNV110" s="1"/>
      <c r="CNW110" s="1"/>
      <c r="CNX110" s="1"/>
      <c r="CNY110" s="1"/>
      <c r="CNZ110" s="1"/>
      <c r="COA110" s="1"/>
      <c r="COB110" s="1"/>
      <c r="COC110" s="1"/>
      <c r="COD110" s="1"/>
      <c r="COE110" s="1"/>
      <c r="COF110" s="1"/>
      <c r="COG110" s="1"/>
      <c r="COH110" s="1"/>
      <c r="COI110" s="1"/>
      <c r="COJ110" s="1"/>
      <c r="COK110" s="1"/>
      <c r="COL110" s="1"/>
      <c r="COM110" s="1"/>
      <c r="CON110" s="1"/>
      <c r="COO110" s="1"/>
      <c r="COP110" s="1"/>
      <c r="COQ110" s="1"/>
      <c r="COR110" s="1"/>
      <c r="COS110" s="1"/>
      <c r="COT110" s="1"/>
      <c r="COU110" s="1"/>
      <c r="COV110" s="1"/>
      <c r="COW110" s="1"/>
      <c r="COX110" s="1"/>
      <c r="COY110" s="1"/>
      <c r="COZ110" s="1"/>
      <c r="CPA110" s="1"/>
      <c r="CPB110" s="1"/>
      <c r="CPC110" s="1"/>
      <c r="CPD110" s="1"/>
      <c r="CPE110" s="1"/>
      <c r="CPF110" s="1"/>
      <c r="CPG110" s="1"/>
      <c r="CPH110" s="1"/>
      <c r="CPI110" s="1"/>
      <c r="CPJ110" s="1"/>
      <c r="CPK110" s="1"/>
      <c r="CPL110" s="1"/>
      <c r="CPM110" s="1"/>
      <c r="CPN110" s="1"/>
      <c r="CPO110" s="1"/>
      <c r="CPP110" s="1"/>
      <c r="CPQ110" s="1"/>
      <c r="CPR110" s="1"/>
      <c r="CPS110" s="1"/>
      <c r="CPT110" s="1"/>
      <c r="CPU110" s="1"/>
      <c r="CPV110" s="1"/>
      <c r="CPW110" s="1"/>
      <c r="CPX110" s="1"/>
      <c r="CPY110" s="1"/>
      <c r="CPZ110" s="1"/>
      <c r="CQA110" s="1"/>
      <c r="CQB110" s="1"/>
      <c r="CQC110" s="1"/>
      <c r="CQD110" s="1"/>
      <c r="CQE110" s="1"/>
      <c r="CQF110" s="1"/>
      <c r="CQG110" s="1"/>
      <c r="CQH110" s="1"/>
      <c r="CQI110" s="1"/>
      <c r="CQJ110" s="1"/>
      <c r="CQK110" s="1"/>
      <c r="CQL110" s="1"/>
      <c r="CQM110" s="1"/>
      <c r="CQN110" s="1"/>
      <c r="CQO110" s="1"/>
      <c r="CQP110" s="1"/>
      <c r="CQQ110" s="1"/>
      <c r="CQR110" s="1"/>
      <c r="CQS110" s="1"/>
      <c r="CQT110" s="1"/>
      <c r="CQU110" s="1"/>
      <c r="CQV110" s="1"/>
      <c r="CQW110" s="1"/>
      <c r="CQX110" s="1"/>
      <c r="CQY110" s="1"/>
      <c r="CQZ110" s="1"/>
      <c r="CRA110" s="1"/>
      <c r="CRB110" s="1"/>
      <c r="CRC110" s="1"/>
      <c r="CRD110" s="1"/>
      <c r="CRE110" s="1"/>
      <c r="CRF110" s="1"/>
      <c r="CRG110" s="1"/>
      <c r="CRH110" s="1"/>
      <c r="CRI110" s="1"/>
      <c r="CRJ110" s="1"/>
      <c r="CRK110" s="1"/>
      <c r="CRL110" s="1"/>
      <c r="CRM110" s="1"/>
      <c r="CRN110" s="1"/>
      <c r="CRO110" s="1"/>
      <c r="CRP110" s="1"/>
      <c r="CRQ110" s="1"/>
      <c r="CRR110" s="1"/>
      <c r="CRS110" s="1"/>
      <c r="CRT110" s="1"/>
      <c r="CRU110" s="1"/>
      <c r="CRV110" s="1"/>
      <c r="CRW110" s="1"/>
      <c r="CRX110" s="1"/>
      <c r="CRY110" s="1"/>
      <c r="CRZ110" s="1"/>
      <c r="CSA110" s="1"/>
      <c r="CSB110" s="1"/>
      <c r="CSC110" s="1"/>
      <c r="CSD110" s="1"/>
      <c r="CSE110" s="1"/>
      <c r="CSF110" s="1"/>
      <c r="CSG110" s="1"/>
      <c r="CSH110" s="1"/>
      <c r="CSI110" s="1"/>
      <c r="CSJ110" s="1"/>
      <c r="CSK110" s="1"/>
      <c r="CSL110" s="1"/>
      <c r="CSM110" s="1"/>
      <c r="CSN110" s="1"/>
      <c r="CSO110" s="1"/>
      <c r="CSP110" s="1"/>
      <c r="CSQ110" s="1"/>
      <c r="CSR110" s="1"/>
      <c r="CSS110" s="1"/>
      <c r="CST110" s="1"/>
      <c r="CSU110" s="1"/>
      <c r="CSV110" s="1"/>
      <c r="CSW110" s="1"/>
      <c r="CSX110" s="1"/>
      <c r="CSY110" s="1"/>
      <c r="CSZ110" s="1"/>
      <c r="CTA110" s="1"/>
      <c r="CTB110" s="1"/>
      <c r="CTC110" s="1"/>
      <c r="CTD110" s="1"/>
      <c r="CTE110" s="1"/>
      <c r="CTF110" s="1"/>
      <c r="CTG110" s="1"/>
      <c r="CTH110" s="1"/>
      <c r="CTI110" s="1"/>
      <c r="CTJ110" s="1"/>
      <c r="CTK110" s="1"/>
      <c r="CTL110" s="1"/>
      <c r="CTM110" s="1"/>
      <c r="CTN110" s="1"/>
      <c r="CTO110" s="1"/>
      <c r="CTP110" s="1"/>
      <c r="CTQ110" s="1"/>
      <c r="CTR110" s="1"/>
      <c r="CTS110" s="1"/>
      <c r="CTT110" s="1"/>
      <c r="CTU110" s="1"/>
      <c r="CTV110" s="1"/>
      <c r="CTW110" s="1"/>
      <c r="CTX110" s="1"/>
      <c r="CTY110" s="1"/>
      <c r="CTZ110" s="1"/>
      <c r="CUA110" s="1"/>
      <c r="CUB110" s="1"/>
      <c r="CUC110" s="1"/>
      <c r="CUD110" s="1"/>
      <c r="CUE110" s="1"/>
      <c r="CUF110" s="1"/>
      <c r="CUG110" s="1"/>
      <c r="CUH110" s="1"/>
      <c r="CUI110" s="1"/>
      <c r="CUJ110" s="1"/>
      <c r="CUK110" s="1"/>
      <c r="CUL110" s="1"/>
      <c r="CUM110" s="1"/>
      <c r="CUN110" s="1"/>
      <c r="CUO110" s="1"/>
      <c r="CUP110" s="1"/>
      <c r="CUQ110" s="1"/>
      <c r="CUR110" s="1"/>
      <c r="CUS110" s="1"/>
      <c r="CUT110" s="1"/>
      <c r="CUU110" s="1"/>
      <c r="CUV110" s="1"/>
      <c r="CUW110" s="1"/>
      <c r="CUX110" s="1"/>
      <c r="CUY110" s="1"/>
      <c r="CUZ110" s="1"/>
      <c r="CVA110" s="1"/>
      <c r="CVB110" s="1"/>
      <c r="CVC110" s="1"/>
      <c r="CVD110" s="1"/>
      <c r="CVE110" s="1"/>
      <c r="CVF110" s="1"/>
      <c r="CVG110" s="1"/>
      <c r="CVH110" s="1"/>
      <c r="CVI110" s="1"/>
      <c r="CVJ110" s="1"/>
      <c r="CVK110" s="1"/>
      <c r="CVL110" s="1"/>
      <c r="CVM110" s="1"/>
      <c r="CVN110" s="1"/>
      <c r="CVO110" s="1"/>
      <c r="CVP110" s="1"/>
      <c r="CVQ110" s="1"/>
      <c r="CVR110" s="1"/>
      <c r="CVS110" s="1"/>
      <c r="CVT110" s="1"/>
      <c r="CVU110" s="1"/>
      <c r="CVV110" s="1"/>
      <c r="CVW110" s="1"/>
      <c r="CVX110" s="1"/>
      <c r="CVY110" s="1"/>
      <c r="CVZ110" s="1"/>
      <c r="CWA110" s="1"/>
      <c r="CWB110" s="1"/>
      <c r="CWC110" s="1"/>
      <c r="CWD110" s="1"/>
      <c r="CWE110" s="1"/>
      <c r="CWF110" s="1"/>
      <c r="CWG110" s="1"/>
      <c r="CWH110" s="1"/>
      <c r="CWI110" s="1"/>
      <c r="CWJ110" s="1"/>
      <c r="CWK110" s="1"/>
      <c r="CWL110" s="1"/>
      <c r="CWM110" s="1"/>
      <c r="CWN110" s="1"/>
      <c r="CWO110" s="1"/>
      <c r="CWP110" s="1"/>
      <c r="CWQ110" s="1"/>
      <c r="CWR110" s="1"/>
      <c r="CWS110" s="1"/>
      <c r="CWT110" s="1"/>
      <c r="CWU110" s="1"/>
      <c r="CWV110" s="1"/>
      <c r="CWW110" s="1"/>
      <c r="CWX110" s="1"/>
      <c r="CWY110" s="1"/>
      <c r="CWZ110" s="1"/>
      <c r="CXA110" s="1"/>
      <c r="CXB110" s="1"/>
      <c r="CXC110" s="1"/>
      <c r="CXD110" s="1"/>
      <c r="CXE110" s="1"/>
      <c r="CXF110" s="1"/>
      <c r="CXG110" s="1"/>
      <c r="CXH110" s="1"/>
      <c r="CXI110" s="1"/>
      <c r="CXJ110" s="1"/>
      <c r="CXK110" s="1"/>
      <c r="CXL110" s="1"/>
      <c r="CXM110" s="1"/>
      <c r="CXN110" s="1"/>
      <c r="CXO110" s="1"/>
      <c r="CXP110" s="1"/>
      <c r="CXQ110" s="1"/>
      <c r="CXR110" s="1"/>
      <c r="CXS110" s="1"/>
      <c r="CXT110" s="1"/>
      <c r="CXU110" s="1"/>
      <c r="CXV110" s="1"/>
      <c r="CXW110" s="1"/>
      <c r="CXX110" s="1"/>
      <c r="CXY110" s="1"/>
      <c r="CXZ110" s="1"/>
      <c r="CYA110" s="1"/>
      <c r="CYB110" s="1"/>
      <c r="CYC110" s="1"/>
      <c r="CYD110" s="1"/>
      <c r="CYE110" s="1"/>
      <c r="CYF110" s="1"/>
      <c r="CYG110" s="1"/>
      <c r="CYH110" s="1"/>
      <c r="CYI110" s="1"/>
      <c r="CYJ110" s="1"/>
      <c r="CYK110" s="1"/>
      <c r="CYL110" s="1"/>
      <c r="CYM110" s="1"/>
      <c r="CYN110" s="1"/>
      <c r="CYO110" s="1"/>
      <c r="CYP110" s="1"/>
      <c r="CYQ110" s="1"/>
      <c r="CYR110" s="1"/>
      <c r="CYS110" s="1"/>
      <c r="CYT110" s="1"/>
      <c r="CYU110" s="1"/>
      <c r="CYV110" s="1"/>
      <c r="CYW110" s="1"/>
      <c r="CYX110" s="1"/>
      <c r="CYY110" s="1"/>
      <c r="CYZ110" s="1"/>
      <c r="CZA110" s="1"/>
      <c r="CZB110" s="1"/>
      <c r="CZC110" s="1"/>
      <c r="CZD110" s="1"/>
      <c r="CZE110" s="1"/>
      <c r="CZF110" s="1"/>
      <c r="CZG110" s="1"/>
      <c r="CZH110" s="1"/>
      <c r="CZI110" s="1"/>
      <c r="CZJ110" s="1"/>
      <c r="CZK110" s="1"/>
      <c r="CZL110" s="1"/>
      <c r="CZM110" s="1"/>
      <c r="CZN110" s="1"/>
      <c r="CZO110" s="1"/>
      <c r="CZP110" s="1"/>
      <c r="CZQ110" s="1"/>
      <c r="CZR110" s="1"/>
      <c r="CZS110" s="1"/>
      <c r="CZT110" s="1"/>
      <c r="CZU110" s="1"/>
      <c r="CZV110" s="1"/>
      <c r="CZW110" s="1"/>
      <c r="CZX110" s="1"/>
      <c r="CZY110" s="1"/>
      <c r="CZZ110" s="1"/>
      <c r="DAA110" s="1"/>
      <c r="DAB110" s="1"/>
      <c r="DAC110" s="1"/>
      <c r="DAD110" s="1"/>
      <c r="DAE110" s="1"/>
      <c r="DAF110" s="1"/>
      <c r="DAG110" s="1"/>
      <c r="DAH110" s="1"/>
      <c r="DAI110" s="1"/>
      <c r="DAJ110" s="1"/>
      <c r="DAK110" s="1"/>
      <c r="DAL110" s="1"/>
      <c r="DAM110" s="1"/>
      <c r="DAN110" s="1"/>
      <c r="DAO110" s="1"/>
      <c r="DAP110" s="1"/>
      <c r="DAQ110" s="1"/>
      <c r="DAR110" s="1"/>
      <c r="DAS110" s="1"/>
      <c r="DAT110" s="1"/>
      <c r="DAU110" s="1"/>
      <c r="DAV110" s="1"/>
      <c r="DAW110" s="1"/>
      <c r="DAX110" s="1"/>
      <c r="DAY110" s="1"/>
      <c r="DAZ110" s="1"/>
      <c r="DBA110" s="1"/>
      <c r="DBB110" s="1"/>
      <c r="DBC110" s="1"/>
      <c r="DBD110" s="1"/>
      <c r="DBE110" s="1"/>
      <c r="DBF110" s="1"/>
      <c r="DBG110" s="1"/>
      <c r="DBH110" s="1"/>
      <c r="DBI110" s="1"/>
      <c r="DBJ110" s="1"/>
      <c r="DBK110" s="1"/>
      <c r="DBL110" s="1"/>
      <c r="DBM110" s="1"/>
      <c r="DBN110" s="1"/>
      <c r="DBO110" s="1"/>
      <c r="DBP110" s="1"/>
      <c r="DBQ110" s="1"/>
      <c r="DBR110" s="1"/>
      <c r="DBS110" s="1"/>
      <c r="DBT110" s="1"/>
      <c r="DBU110" s="1"/>
      <c r="DBV110" s="1"/>
      <c r="DBW110" s="1"/>
      <c r="DBX110" s="1"/>
      <c r="DBY110" s="1"/>
      <c r="DBZ110" s="1"/>
      <c r="DCA110" s="1"/>
      <c r="DCB110" s="1"/>
      <c r="DCC110" s="1"/>
      <c r="DCD110" s="1"/>
      <c r="DCE110" s="1"/>
      <c r="DCF110" s="1"/>
      <c r="DCG110" s="1"/>
      <c r="DCH110" s="1"/>
      <c r="DCI110" s="1"/>
      <c r="DCJ110" s="1"/>
      <c r="DCK110" s="1"/>
      <c r="DCL110" s="1"/>
      <c r="DCM110" s="1"/>
      <c r="DCN110" s="1"/>
      <c r="DCO110" s="1"/>
      <c r="DCP110" s="1"/>
      <c r="DCQ110" s="1"/>
      <c r="DCR110" s="1"/>
      <c r="DCS110" s="1"/>
      <c r="DCT110" s="1"/>
      <c r="DCU110" s="1"/>
      <c r="DCV110" s="1"/>
      <c r="DCW110" s="1"/>
      <c r="DCX110" s="1"/>
      <c r="DCY110" s="1"/>
      <c r="DCZ110" s="1"/>
      <c r="DDA110" s="1"/>
      <c r="DDB110" s="1"/>
      <c r="DDC110" s="1"/>
      <c r="DDD110" s="1"/>
      <c r="DDE110" s="1"/>
      <c r="DDF110" s="1"/>
      <c r="DDG110" s="1"/>
      <c r="DDH110" s="1"/>
      <c r="DDI110" s="1"/>
      <c r="DDJ110" s="1"/>
      <c r="DDK110" s="1"/>
      <c r="DDL110" s="1"/>
      <c r="DDM110" s="1"/>
      <c r="DDN110" s="1"/>
      <c r="DDO110" s="1"/>
      <c r="DDP110" s="1"/>
      <c r="DDQ110" s="1"/>
      <c r="DDR110" s="1"/>
      <c r="DDS110" s="1"/>
      <c r="DDT110" s="1"/>
      <c r="DDU110" s="1"/>
      <c r="DDV110" s="1"/>
      <c r="DDW110" s="1"/>
      <c r="DDX110" s="1"/>
      <c r="DDY110" s="1"/>
      <c r="DDZ110" s="1"/>
      <c r="DEA110" s="1"/>
      <c r="DEB110" s="1"/>
      <c r="DEC110" s="1"/>
      <c r="DED110" s="1"/>
      <c r="DEE110" s="1"/>
      <c r="DEF110" s="1"/>
      <c r="DEG110" s="1"/>
      <c r="DEH110" s="1"/>
      <c r="DEI110" s="1"/>
      <c r="DEJ110" s="1"/>
      <c r="DEK110" s="1"/>
      <c r="DEL110" s="1"/>
      <c r="DEM110" s="1"/>
      <c r="DEN110" s="1"/>
      <c r="DEO110" s="1"/>
      <c r="DEP110" s="1"/>
      <c r="DEQ110" s="1"/>
      <c r="DER110" s="1"/>
      <c r="DES110" s="1"/>
      <c r="DET110" s="1"/>
      <c r="DEU110" s="1"/>
      <c r="DEV110" s="1"/>
      <c r="DEW110" s="1"/>
      <c r="DEX110" s="1"/>
      <c r="DEY110" s="1"/>
      <c r="DEZ110" s="1"/>
      <c r="DFA110" s="1"/>
      <c r="DFB110" s="1"/>
      <c r="DFC110" s="1"/>
      <c r="DFD110" s="1"/>
      <c r="DFE110" s="1"/>
      <c r="DFF110" s="1"/>
      <c r="DFG110" s="1"/>
      <c r="DFH110" s="1"/>
      <c r="DFI110" s="1"/>
      <c r="DFJ110" s="1"/>
      <c r="DFK110" s="1"/>
      <c r="DFL110" s="1"/>
      <c r="DFM110" s="1"/>
      <c r="DFN110" s="1"/>
      <c r="DFO110" s="1"/>
      <c r="DFP110" s="1"/>
      <c r="DFQ110" s="1"/>
      <c r="DFR110" s="1"/>
      <c r="DFS110" s="1"/>
      <c r="DFT110" s="1"/>
      <c r="DFU110" s="1"/>
      <c r="DFV110" s="1"/>
      <c r="DFW110" s="1"/>
      <c r="DFX110" s="1"/>
      <c r="DFY110" s="1"/>
      <c r="DFZ110" s="1"/>
      <c r="DGA110" s="1"/>
      <c r="DGB110" s="1"/>
      <c r="DGC110" s="1"/>
      <c r="DGD110" s="1"/>
      <c r="DGE110" s="1"/>
      <c r="DGF110" s="1"/>
      <c r="DGG110" s="1"/>
      <c r="DGH110" s="1"/>
      <c r="DGI110" s="1"/>
      <c r="DGJ110" s="1"/>
      <c r="DGK110" s="1"/>
      <c r="DGL110" s="1"/>
      <c r="DGM110" s="1"/>
      <c r="DGN110" s="1"/>
      <c r="DGO110" s="1"/>
      <c r="DGP110" s="1"/>
      <c r="DGQ110" s="1"/>
      <c r="DGR110" s="1"/>
      <c r="DGS110" s="1"/>
      <c r="DGT110" s="1"/>
      <c r="DGU110" s="1"/>
      <c r="DGV110" s="1"/>
      <c r="DGW110" s="1"/>
      <c r="DGX110" s="1"/>
      <c r="DGY110" s="1"/>
      <c r="DGZ110" s="1"/>
      <c r="DHA110" s="1"/>
      <c r="DHB110" s="1"/>
      <c r="DHC110" s="1"/>
      <c r="DHD110" s="1"/>
      <c r="DHE110" s="1"/>
      <c r="DHF110" s="1"/>
      <c r="DHG110" s="1"/>
      <c r="DHH110" s="1"/>
      <c r="DHI110" s="1"/>
      <c r="DHJ110" s="1"/>
      <c r="DHK110" s="1"/>
      <c r="DHL110" s="1"/>
      <c r="DHM110" s="1"/>
      <c r="DHN110" s="1"/>
      <c r="DHO110" s="1"/>
      <c r="DHP110" s="1"/>
      <c r="DHQ110" s="1"/>
      <c r="DHR110" s="1"/>
      <c r="DHS110" s="1"/>
      <c r="DHT110" s="1"/>
      <c r="DHU110" s="1"/>
      <c r="DHV110" s="1"/>
      <c r="DHW110" s="1"/>
      <c r="DHX110" s="1"/>
      <c r="DHY110" s="1"/>
      <c r="DHZ110" s="1"/>
      <c r="DIA110" s="1"/>
      <c r="DIB110" s="1"/>
      <c r="DIC110" s="1"/>
      <c r="DID110" s="1"/>
      <c r="DIE110" s="1"/>
      <c r="DIF110" s="1"/>
      <c r="DIG110" s="1"/>
      <c r="DIH110" s="1"/>
      <c r="DII110" s="1"/>
      <c r="DIJ110" s="1"/>
      <c r="DIK110" s="1"/>
      <c r="DIL110" s="1"/>
      <c r="DIM110" s="1"/>
      <c r="DIN110" s="1"/>
      <c r="DIO110" s="1"/>
      <c r="DIP110" s="1"/>
      <c r="DIQ110" s="1"/>
      <c r="DIR110" s="1"/>
      <c r="DIS110" s="1"/>
      <c r="DIT110" s="1"/>
      <c r="DIU110" s="1"/>
      <c r="DIV110" s="1"/>
      <c r="DIW110" s="1"/>
      <c r="DIX110" s="1"/>
      <c r="DIY110" s="1"/>
      <c r="DIZ110" s="1"/>
      <c r="DJA110" s="1"/>
      <c r="DJB110" s="1"/>
      <c r="DJC110" s="1"/>
      <c r="DJD110" s="1"/>
      <c r="DJE110" s="1"/>
      <c r="DJF110" s="1"/>
      <c r="DJG110" s="1"/>
      <c r="DJH110" s="1"/>
      <c r="DJI110" s="1"/>
      <c r="DJJ110" s="1"/>
      <c r="DJK110" s="1"/>
      <c r="DJL110" s="1"/>
      <c r="DJM110" s="1"/>
      <c r="DJN110" s="1"/>
      <c r="DJO110" s="1"/>
      <c r="DJP110" s="1"/>
      <c r="DJQ110" s="1"/>
      <c r="DJR110" s="1"/>
      <c r="DJS110" s="1"/>
      <c r="DJT110" s="1"/>
      <c r="DJU110" s="1"/>
      <c r="DJV110" s="1"/>
      <c r="DJW110" s="1"/>
      <c r="DJX110" s="1"/>
      <c r="DJY110" s="1"/>
      <c r="DJZ110" s="1"/>
      <c r="DKA110" s="1"/>
      <c r="DKB110" s="1"/>
      <c r="DKC110" s="1"/>
      <c r="DKD110" s="1"/>
      <c r="DKE110" s="1"/>
      <c r="DKF110" s="1"/>
      <c r="DKG110" s="1"/>
      <c r="DKH110" s="1"/>
      <c r="DKI110" s="1"/>
      <c r="DKJ110" s="1"/>
      <c r="DKK110" s="1"/>
      <c r="DKL110" s="1"/>
      <c r="DKM110" s="1"/>
      <c r="DKN110" s="1"/>
      <c r="DKO110" s="1"/>
      <c r="DKP110" s="1"/>
      <c r="DKQ110" s="1"/>
      <c r="DKR110" s="1"/>
      <c r="DKS110" s="1"/>
      <c r="DKT110" s="1"/>
      <c r="DKU110" s="1"/>
      <c r="DKV110" s="1"/>
      <c r="DKW110" s="1"/>
      <c r="DKX110" s="1"/>
      <c r="DKY110" s="1"/>
      <c r="DKZ110" s="1"/>
      <c r="DLA110" s="1"/>
      <c r="DLB110" s="1"/>
      <c r="DLC110" s="1"/>
      <c r="DLD110" s="1"/>
      <c r="DLE110" s="1"/>
      <c r="DLF110" s="1"/>
      <c r="DLG110" s="1"/>
      <c r="DLH110" s="1"/>
      <c r="DLI110" s="1"/>
      <c r="DLJ110" s="1"/>
      <c r="DLK110" s="1"/>
      <c r="DLL110" s="1"/>
      <c r="DLM110" s="1"/>
      <c r="DLN110" s="1"/>
      <c r="DLO110" s="1"/>
      <c r="DLP110" s="1"/>
      <c r="DLQ110" s="1"/>
      <c r="DLR110" s="1"/>
      <c r="DLS110" s="1"/>
      <c r="DLT110" s="1"/>
      <c r="DLU110" s="1"/>
      <c r="DLV110" s="1"/>
      <c r="DLW110" s="1"/>
      <c r="DLX110" s="1"/>
      <c r="DLY110" s="1"/>
      <c r="DLZ110" s="1"/>
      <c r="DMA110" s="1"/>
      <c r="DMB110" s="1"/>
      <c r="DMC110" s="1"/>
      <c r="DMD110" s="1"/>
      <c r="DME110" s="1"/>
      <c r="DMF110" s="1"/>
      <c r="DMG110" s="1"/>
      <c r="DMH110" s="1"/>
      <c r="DMI110" s="1"/>
      <c r="DMJ110" s="1"/>
      <c r="DMK110" s="1"/>
      <c r="DML110" s="1"/>
      <c r="DMM110" s="1"/>
      <c r="DMN110" s="1"/>
      <c r="DMO110" s="1"/>
      <c r="DMP110" s="1"/>
      <c r="DMQ110" s="1"/>
      <c r="DMR110" s="1"/>
      <c r="DMS110" s="1"/>
      <c r="DMT110" s="1"/>
      <c r="DMU110" s="1"/>
      <c r="DMV110" s="1"/>
      <c r="DMW110" s="1"/>
      <c r="DMX110" s="1"/>
      <c r="DMY110" s="1"/>
      <c r="DMZ110" s="1"/>
      <c r="DNA110" s="1"/>
      <c r="DNB110" s="1"/>
      <c r="DNC110" s="1"/>
      <c r="DND110" s="1"/>
      <c r="DNE110" s="1"/>
      <c r="DNF110" s="1"/>
      <c r="DNG110" s="1"/>
      <c r="DNH110" s="1"/>
      <c r="DNI110" s="1"/>
      <c r="DNJ110" s="1"/>
      <c r="DNK110" s="1"/>
      <c r="DNL110" s="1"/>
      <c r="DNM110" s="1"/>
      <c r="DNN110" s="1"/>
      <c r="DNO110" s="1"/>
      <c r="DNP110" s="1"/>
      <c r="DNQ110" s="1"/>
      <c r="DNR110" s="1"/>
      <c r="DNS110" s="1"/>
      <c r="DNT110" s="1"/>
      <c r="DNU110" s="1"/>
      <c r="DNV110" s="1"/>
      <c r="DNW110" s="1"/>
      <c r="DNX110" s="1"/>
      <c r="DNY110" s="1"/>
      <c r="DNZ110" s="1"/>
      <c r="DOA110" s="1"/>
      <c r="DOB110" s="1"/>
      <c r="DOC110" s="1"/>
      <c r="DOD110" s="1"/>
      <c r="DOE110" s="1"/>
      <c r="DOF110" s="1"/>
      <c r="DOG110" s="1"/>
      <c r="DOH110" s="1"/>
      <c r="DOI110" s="1"/>
      <c r="DOJ110" s="1"/>
      <c r="DOK110" s="1"/>
      <c r="DOL110" s="1"/>
      <c r="DOM110" s="1"/>
      <c r="DON110" s="1"/>
      <c r="DOO110" s="1"/>
      <c r="DOP110" s="1"/>
      <c r="DOQ110" s="1"/>
      <c r="DOR110" s="1"/>
      <c r="DOS110" s="1"/>
      <c r="DOT110" s="1"/>
      <c r="DOU110" s="1"/>
      <c r="DOV110" s="1"/>
      <c r="DOW110" s="1"/>
      <c r="DOX110" s="1"/>
      <c r="DOY110" s="1"/>
      <c r="DOZ110" s="1"/>
      <c r="DPA110" s="1"/>
      <c r="DPB110" s="1"/>
      <c r="DPC110" s="1"/>
      <c r="DPD110" s="1"/>
      <c r="DPE110" s="1"/>
      <c r="DPF110" s="1"/>
      <c r="DPG110" s="1"/>
      <c r="DPH110" s="1"/>
      <c r="DPI110" s="1"/>
      <c r="DPJ110" s="1"/>
      <c r="DPK110" s="1"/>
      <c r="DPL110" s="1"/>
      <c r="DPM110" s="1"/>
      <c r="DPN110" s="1"/>
      <c r="DPO110" s="1"/>
      <c r="DPP110" s="1"/>
      <c r="DPQ110" s="1"/>
      <c r="DPR110" s="1"/>
      <c r="DPS110" s="1"/>
      <c r="DPT110" s="1"/>
      <c r="DPU110" s="1"/>
      <c r="DPV110" s="1"/>
      <c r="DPW110" s="1"/>
      <c r="DPX110" s="1"/>
      <c r="DPY110" s="1"/>
      <c r="DPZ110" s="1"/>
      <c r="DQA110" s="1"/>
      <c r="DQB110" s="1"/>
      <c r="DQC110" s="1"/>
      <c r="DQD110" s="1"/>
      <c r="DQE110" s="1"/>
      <c r="DQF110" s="1"/>
      <c r="DQG110" s="1"/>
      <c r="DQH110" s="1"/>
      <c r="DQI110" s="1"/>
      <c r="DQJ110" s="1"/>
      <c r="DQK110" s="1"/>
      <c r="DQL110" s="1"/>
      <c r="DQM110" s="1"/>
      <c r="DQN110" s="1"/>
      <c r="DQO110" s="1"/>
      <c r="DQP110" s="1"/>
      <c r="DQQ110" s="1"/>
      <c r="DQR110" s="1"/>
      <c r="DQS110" s="1"/>
      <c r="DQT110" s="1"/>
      <c r="DQU110" s="1"/>
      <c r="DQV110" s="1"/>
      <c r="DQW110" s="1"/>
      <c r="DQX110" s="1"/>
      <c r="DQY110" s="1"/>
      <c r="DQZ110" s="1"/>
      <c r="DRA110" s="1"/>
      <c r="DRB110" s="1"/>
      <c r="DRC110" s="1"/>
      <c r="DRD110" s="1"/>
      <c r="DRE110" s="1"/>
      <c r="DRF110" s="1"/>
      <c r="DRG110" s="1"/>
      <c r="DRH110" s="1"/>
      <c r="DRI110" s="1"/>
      <c r="DRJ110" s="1"/>
      <c r="DRK110" s="1"/>
      <c r="DRL110" s="1"/>
      <c r="DRM110" s="1"/>
      <c r="DRN110" s="1"/>
      <c r="DRO110" s="1"/>
      <c r="DRP110" s="1"/>
      <c r="DRQ110" s="1"/>
      <c r="DRR110" s="1"/>
      <c r="DRS110" s="1"/>
      <c r="DRT110" s="1"/>
      <c r="DRU110" s="1"/>
      <c r="DRV110" s="1"/>
      <c r="DRW110" s="1"/>
      <c r="DRX110" s="1"/>
      <c r="DRY110" s="1"/>
      <c r="DRZ110" s="1"/>
      <c r="DSA110" s="1"/>
      <c r="DSB110" s="1"/>
      <c r="DSC110" s="1"/>
      <c r="DSD110" s="1"/>
      <c r="DSE110" s="1"/>
      <c r="DSF110" s="1"/>
      <c r="DSG110" s="1"/>
      <c r="DSH110" s="1"/>
      <c r="DSI110" s="1"/>
      <c r="DSJ110" s="1"/>
      <c r="DSK110" s="1"/>
      <c r="DSL110" s="1"/>
      <c r="DSM110" s="1"/>
      <c r="DSN110" s="1"/>
      <c r="DSO110" s="1"/>
      <c r="DSP110" s="1"/>
      <c r="DSQ110" s="1"/>
      <c r="DSR110" s="1"/>
      <c r="DSS110" s="1"/>
      <c r="DST110" s="1"/>
      <c r="DSU110" s="1"/>
      <c r="DSV110" s="1"/>
      <c r="DSW110" s="1"/>
      <c r="DSX110" s="1"/>
      <c r="DSY110" s="1"/>
      <c r="DSZ110" s="1"/>
      <c r="DTA110" s="1"/>
      <c r="DTB110" s="1"/>
      <c r="DTC110" s="1"/>
      <c r="DTD110" s="1"/>
      <c r="DTE110" s="1"/>
      <c r="DTF110" s="1"/>
      <c r="DTG110" s="1"/>
      <c r="DTH110" s="1"/>
      <c r="DTI110" s="1"/>
      <c r="DTJ110" s="1"/>
      <c r="DTK110" s="1"/>
      <c r="DTL110" s="1"/>
      <c r="DTM110" s="1"/>
      <c r="DTN110" s="1"/>
      <c r="DTO110" s="1"/>
      <c r="DTP110" s="1"/>
      <c r="DTQ110" s="1" t="s">
        <v>130</v>
      </c>
      <c r="DTR110" s="1" t="s">
        <v>130</v>
      </c>
      <c r="DTS110" s="1" t="s">
        <v>130</v>
      </c>
      <c r="DTT110" s="1" t="s">
        <v>130</v>
      </c>
      <c r="DTU110" s="1" t="s">
        <v>130</v>
      </c>
      <c r="DTV110" s="1" t="s">
        <v>130</v>
      </c>
      <c r="DTW110" s="1" t="s">
        <v>130</v>
      </c>
      <c r="DTX110" s="1" t="s">
        <v>130</v>
      </c>
      <c r="DTY110" s="1" t="s">
        <v>130</v>
      </c>
      <c r="DTZ110" s="1" t="s">
        <v>130</v>
      </c>
      <c r="DUA110" s="1" t="s">
        <v>130</v>
      </c>
      <c r="DUB110" s="1" t="s">
        <v>130</v>
      </c>
      <c r="DUC110" s="1" t="s">
        <v>130</v>
      </c>
      <c r="DUD110" s="1" t="s">
        <v>130</v>
      </c>
      <c r="DUE110" s="1" t="s">
        <v>130</v>
      </c>
      <c r="DUF110" s="1" t="s">
        <v>130</v>
      </c>
      <c r="DUG110" s="1" t="s">
        <v>130</v>
      </c>
      <c r="DUH110" s="1" t="s">
        <v>130</v>
      </c>
      <c r="DUI110" s="1" t="s">
        <v>130</v>
      </c>
      <c r="DUJ110" s="1" t="s">
        <v>130</v>
      </c>
      <c r="DUK110" s="1" t="s">
        <v>130</v>
      </c>
      <c r="DUL110" s="1" t="s">
        <v>130</v>
      </c>
      <c r="DUM110" s="1" t="s">
        <v>130</v>
      </c>
      <c r="DUN110" s="1" t="s">
        <v>130</v>
      </c>
      <c r="DUO110" s="1" t="s">
        <v>130</v>
      </c>
      <c r="DUP110" s="1" t="s">
        <v>130</v>
      </c>
      <c r="DUQ110" s="1" t="s">
        <v>130</v>
      </c>
      <c r="DUR110" s="1" t="s">
        <v>130</v>
      </c>
      <c r="DUS110" s="1" t="s">
        <v>130</v>
      </c>
      <c r="DUT110" s="1" t="s">
        <v>130</v>
      </c>
      <c r="DUU110" s="1" t="s">
        <v>130</v>
      </c>
      <c r="DUV110" s="1" t="s">
        <v>130</v>
      </c>
      <c r="DUW110" s="1" t="s">
        <v>130</v>
      </c>
      <c r="DUX110" s="1" t="s">
        <v>130</v>
      </c>
      <c r="DUY110" s="1" t="s">
        <v>130</v>
      </c>
      <c r="DUZ110" s="1" t="s">
        <v>130</v>
      </c>
      <c r="DVA110" s="1"/>
      <c r="DVB110" s="1"/>
      <c r="DVC110" s="1"/>
      <c r="DVD110" s="1"/>
      <c r="DVE110" s="1"/>
      <c r="DVF110" s="1"/>
      <c r="DVG110" s="1"/>
      <c r="DVH110" s="1"/>
      <c r="DVI110" s="1"/>
      <c r="DVJ110" s="1"/>
      <c r="DVK110" s="1"/>
      <c r="DVL110" s="1"/>
      <c r="DVM110" s="1"/>
      <c r="DVN110" s="1"/>
      <c r="DVO110" s="1"/>
      <c r="DVP110" s="1"/>
      <c r="DVQ110" s="1"/>
      <c r="DVR110" s="1"/>
      <c r="DVS110" s="1"/>
      <c r="DVT110" s="1"/>
      <c r="DVU110" s="1"/>
      <c r="DVV110" s="1"/>
      <c r="DVW110" s="1"/>
      <c r="DVX110" s="1"/>
      <c r="DVY110" s="1"/>
      <c r="DVZ110" s="1"/>
      <c r="DWA110" s="1"/>
      <c r="DWB110" s="1"/>
      <c r="DWC110" s="1"/>
      <c r="DWD110" s="1"/>
      <c r="DWE110" s="1"/>
      <c r="DWF110" s="1"/>
      <c r="DWG110" s="1"/>
      <c r="DWH110" s="1"/>
      <c r="DWI110" s="1"/>
      <c r="DWJ110" s="1"/>
      <c r="DWK110" s="1"/>
      <c r="DWL110" s="1"/>
      <c r="DWM110" s="1"/>
      <c r="DWN110" s="1"/>
      <c r="DWO110" s="1"/>
      <c r="DWP110" s="1"/>
      <c r="DWQ110" s="1"/>
      <c r="DWR110" s="1"/>
      <c r="DWS110" s="1"/>
      <c r="DWT110" s="1"/>
      <c r="DWU110" s="1"/>
      <c r="DWV110" s="1"/>
      <c r="DWW110" s="1"/>
      <c r="DWX110" s="1"/>
      <c r="DWY110" s="1"/>
      <c r="DWZ110" s="1"/>
      <c r="DXA110" s="1"/>
      <c r="DXB110" s="1"/>
      <c r="DXC110" s="1"/>
      <c r="DXD110" s="1"/>
      <c r="DXE110" s="1"/>
      <c r="DXF110" s="1"/>
      <c r="DXG110" s="1"/>
      <c r="DXH110" s="1"/>
      <c r="DXI110" s="1"/>
      <c r="DXJ110" s="1"/>
      <c r="DXK110" s="1"/>
      <c r="DXL110" s="1"/>
      <c r="DXM110" s="1"/>
      <c r="DXN110" s="1"/>
      <c r="DXO110" s="1"/>
      <c r="DXP110" s="1"/>
      <c r="DXQ110" s="1"/>
      <c r="DXR110" s="1"/>
      <c r="DXS110" s="1"/>
      <c r="DXT110" s="1"/>
      <c r="DXU110" s="1"/>
      <c r="DXV110" s="1"/>
      <c r="DXW110" s="1"/>
      <c r="DXX110" s="1"/>
      <c r="DXY110" s="1"/>
      <c r="DXZ110" s="1"/>
      <c r="DYA110" s="1"/>
      <c r="DYB110" s="1"/>
      <c r="DYC110" s="1"/>
      <c r="DYD110" s="1"/>
      <c r="DYE110" s="1"/>
      <c r="DYF110" s="1"/>
      <c r="DYG110" s="1"/>
      <c r="DYH110" s="1"/>
      <c r="DYI110" s="1"/>
      <c r="DYJ110" s="1"/>
      <c r="DYK110" s="1"/>
      <c r="DYL110" s="1"/>
      <c r="DYM110" s="1"/>
      <c r="DYN110" s="1"/>
      <c r="DYO110" s="1"/>
      <c r="DYP110" s="1"/>
      <c r="DYQ110" s="1"/>
      <c r="DYR110" s="1"/>
      <c r="DYS110" s="1"/>
      <c r="DYT110" s="1"/>
      <c r="DYU110" s="1"/>
      <c r="DYV110" s="1"/>
      <c r="DYW110" s="1"/>
      <c r="DYX110" s="1"/>
      <c r="DYY110" s="1"/>
      <c r="DYZ110" s="1"/>
      <c r="DZA110" s="1"/>
      <c r="DZB110" s="1"/>
      <c r="DZC110" s="1"/>
      <c r="DZD110" s="1"/>
      <c r="DZE110" s="1"/>
      <c r="DZF110" s="1"/>
      <c r="DZG110" s="1"/>
      <c r="DZH110" s="1"/>
      <c r="DZI110" s="1"/>
      <c r="DZJ110" s="1"/>
      <c r="DZK110" s="1"/>
      <c r="DZL110" s="1"/>
      <c r="DZM110" s="1"/>
      <c r="DZN110" s="1"/>
      <c r="DZO110" s="1"/>
      <c r="DZP110" s="1"/>
      <c r="DZQ110" s="1"/>
      <c r="DZR110" s="1"/>
      <c r="DZS110" s="1"/>
      <c r="DZT110" s="1"/>
      <c r="DZU110" s="1"/>
      <c r="DZV110" s="1"/>
      <c r="DZW110" s="1"/>
      <c r="DZY110" s="123">
        <f t="shared" si="256"/>
        <v>56</v>
      </c>
      <c r="DZZ110" s="32"/>
      <c r="EAA110" s="32"/>
      <c r="EAB110" s="32"/>
      <c r="EAC110" s="32">
        <v>6</v>
      </c>
      <c r="EAD110" s="62">
        <f t="shared" si="263"/>
        <v>0.10714285714285714</v>
      </c>
      <c r="EAE110" s="115">
        <v>13</v>
      </c>
      <c r="EAF110" s="32">
        <f t="shared" si="264"/>
        <v>69</v>
      </c>
      <c r="EAG110" s="32">
        <f t="shared" si="257"/>
        <v>19</v>
      </c>
      <c r="EAH110" s="138">
        <f t="shared" si="258"/>
        <v>0.68421052631578949</v>
      </c>
      <c r="EAI110" s="138">
        <f t="shared" si="259"/>
        <v>0.18840579710144928</v>
      </c>
      <c r="EAJ110" s="138">
        <f t="shared" si="260"/>
        <v>0.31578947368421051</v>
      </c>
      <c r="EAK110" s="139">
        <f t="shared" si="265"/>
        <v>0.81159420289855078</v>
      </c>
      <c r="EAL110" s="138">
        <f t="shared" si="261"/>
        <v>8.6956521739130432E-2</v>
      </c>
      <c r="EAM110" s="138">
        <f t="shared" si="262"/>
        <v>0.18840579710144928</v>
      </c>
    </row>
    <row r="111" spans="1:3419" ht="15.75" customHeight="1" thickBot="1" x14ac:dyDescent="0.5">
      <c r="A111" s="21">
        <v>3</v>
      </c>
      <c r="B111" s="174" t="s">
        <v>79</v>
      </c>
      <c r="C111" s="175"/>
      <c r="D111" s="175"/>
      <c r="E111" s="175"/>
      <c r="F111" s="176"/>
      <c r="G111" s="5"/>
      <c r="H111" s="5"/>
      <c r="I111" s="5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 t="s">
        <v>130</v>
      </c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  <c r="AY111" s="8"/>
      <c r="AZ111" s="8"/>
      <c r="BA111" s="8"/>
      <c r="BB111" s="8" t="s">
        <v>130</v>
      </c>
      <c r="BC111" s="8"/>
      <c r="BD111" s="8"/>
      <c r="BE111" s="8"/>
      <c r="BF111" s="8"/>
      <c r="BG111" s="8"/>
      <c r="BH111" s="8"/>
      <c r="BI111" s="8"/>
      <c r="BJ111" s="8"/>
      <c r="BK111" s="8"/>
      <c r="BL111" s="8"/>
      <c r="BM111" s="8"/>
      <c r="BN111" s="8"/>
      <c r="BO111" s="8"/>
      <c r="BP111" s="8"/>
      <c r="BQ111" s="8"/>
      <c r="BR111" s="8"/>
      <c r="BS111" s="8"/>
      <c r="BT111" s="8"/>
      <c r="BU111" s="8"/>
      <c r="BV111" s="8"/>
      <c r="BW111" s="8"/>
      <c r="BX111" s="8"/>
      <c r="BY111" s="8"/>
      <c r="BZ111" s="8"/>
      <c r="CA111" s="8"/>
      <c r="CB111" s="8"/>
      <c r="CC111" s="8"/>
      <c r="CD111" s="8"/>
      <c r="CE111" s="8"/>
      <c r="CF111" s="8"/>
      <c r="CG111" s="10"/>
      <c r="CH111" s="14"/>
      <c r="CI111" s="17"/>
      <c r="CJ111" s="17"/>
      <c r="CK111" s="17"/>
      <c r="CL111" s="17"/>
      <c r="CM111" s="25"/>
      <c r="CN111" s="25"/>
      <c r="CO111" s="25"/>
      <c r="CP111" s="25"/>
      <c r="CQ111" s="25"/>
      <c r="CR111" s="25"/>
      <c r="CS111" s="25"/>
      <c r="CT111" s="25"/>
      <c r="CU111" s="25"/>
      <c r="CV111" s="25"/>
      <c r="CW111" s="25"/>
      <c r="CX111" s="25"/>
      <c r="CY111" s="25"/>
      <c r="CZ111" s="25"/>
      <c r="DA111" s="25"/>
      <c r="DB111" s="25"/>
      <c r="DC111" s="25"/>
      <c r="DD111" s="25"/>
      <c r="DE111" s="25"/>
      <c r="DF111" s="25"/>
      <c r="DG111" s="25"/>
      <c r="DH111" s="25"/>
      <c r="DI111" s="25"/>
      <c r="DJ111" s="25"/>
      <c r="DK111" s="25"/>
      <c r="DL111" s="25"/>
      <c r="DM111" s="25"/>
      <c r="DN111" s="25"/>
      <c r="DO111" s="25"/>
      <c r="DP111" s="25"/>
      <c r="DQ111" s="25"/>
      <c r="DR111" s="25"/>
      <c r="DS111" s="25"/>
      <c r="DT111" s="25"/>
      <c r="DU111" s="25"/>
      <c r="DV111" s="25"/>
      <c r="DW111" s="25"/>
      <c r="DX111" s="25"/>
      <c r="DY111" s="25"/>
      <c r="DZ111" s="25"/>
      <c r="EA111" s="25"/>
      <c r="EB111" s="25"/>
      <c r="EC111" s="25"/>
      <c r="ED111" s="25"/>
      <c r="EE111" s="25"/>
      <c r="EF111" s="25"/>
      <c r="EG111" s="25"/>
      <c r="EH111" s="25"/>
      <c r="EI111" s="25"/>
      <c r="EJ111" s="25"/>
      <c r="EK111" s="25"/>
      <c r="EL111" s="25"/>
      <c r="EM111" s="25"/>
      <c r="EN111" s="25"/>
      <c r="EO111" s="25"/>
      <c r="EP111" s="25"/>
      <c r="EQ111" s="25"/>
      <c r="ER111" s="25"/>
      <c r="ES111" s="25"/>
      <c r="ET111" s="27"/>
      <c r="EU111" s="27"/>
      <c r="EV111" s="27"/>
      <c r="EW111" s="27"/>
      <c r="EX111" s="27"/>
      <c r="EY111" s="27"/>
      <c r="EZ111" s="27"/>
      <c r="FA111" s="27"/>
      <c r="FB111" s="27"/>
      <c r="FC111" s="27"/>
      <c r="FD111" s="27"/>
      <c r="FE111" s="27"/>
      <c r="FF111" s="27"/>
      <c r="FG111" s="27"/>
      <c r="FH111" s="27"/>
      <c r="FI111" s="27"/>
      <c r="FJ111" s="27"/>
      <c r="FK111" s="27"/>
      <c r="FL111" s="27"/>
      <c r="FM111" s="27"/>
      <c r="FN111" s="27"/>
      <c r="FO111" s="27"/>
      <c r="FP111" s="27"/>
      <c r="FQ111" s="27"/>
      <c r="FR111" s="27"/>
      <c r="FS111" s="27"/>
      <c r="FT111" s="27"/>
      <c r="FU111" s="27"/>
      <c r="FV111" s="27"/>
      <c r="FW111" s="27"/>
      <c r="FX111" s="27"/>
      <c r="FY111" s="27"/>
      <c r="FZ111" s="27"/>
      <c r="GA111" s="27"/>
      <c r="GB111" s="27"/>
      <c r="GC111" s="27"/>
      <c r="GD111" s="27"/>
      <c r="GE111" s="27"/>
      <c r="GF111" s="27"/>
      <c r="GG111" s="27"/>
      <c r="GH111" s="27"/>
      <c r="GI111" s="27"/>
      <c r="GJ111" s="27"/>
      <c r="GK111" s="27"/>
      <c r="GL111" s="27"/>
      <c r="GM111" s="27"/>
      <c r="GN111" s="27"/>
      <c r="GO111" s="27"/>
      <c r="GP111" s="27"/>
      <c r="GQ111" s="27"/>
      <c r="GR111" s="27"/>
      <c r="GS111" s="27"/>
      <c r="GT111" s="27"/>
      <c r="GU111" s="27"/>
      <c r="GV111" s="27"/>
      <c r="GW111" s="27"/>
      <c r="GX111" s="27"/>
      <c r="GY111" s="27"/>
      <c r="GZ111" s="27"/>
      <c r="HA111" s="27"/>
      <c r="HB111" s="27"/>
      <c r="HC111" s="27"/>
      <c r="HD111" s="27"/>
      <c r="HE111" s="27"/>
      <c r="HF111" s="27"/>
      <c r="HG111" s="27"/>
      <c r="HH111" s="27"/>
      <c r="HI111" s="27"/>
      <c r="HJ111" s="27"/>
      <c r="HK111" s="27"/>
      <c r="HL111" s="27"/>
      <c r="HM111" s="27"/>
      <c r="HN111" s="27"/>
      <c r="HO111" s="27"/>
      <c r="HP111" s="27"/>
      <c r="HQ111" s="27"/>
      <c r="HR111" s="27"/>
      <c r="HS111" s="27"/>
      <c r="HT111" s="27"/>
      <c r="HU111" s="27"/>
      <c r="HV111" s="27"/>
      <c r="HW111" s="27"/>
      <c r="HX111" s="27"/>
      <c r="HY111" s="27"/>
      <c r="HZ111" s="27"/>
      <c r="IA111" s="27"/>
      <c r="IB111" s="27"/>
      <c r="IC111" s="27"/>
      <c r="ID111" s="27" t="s">
        <v>130</v>
      </c>
      <c r="IE111" s="27"/>
      <c r="IF111" s="27"/>
      <c r="IG111" s="27"/>
      <c r="IH111" s="27"/>
      <c r="II111" s="27"/>
      <c r="IJ111" s="27"/>
      <c r="IK111" s="27"/>
      <c r="IL111" s="27"/>
      <c r="IM111" s="27"/>
      <c r="IN111" s="27"/>
      <c r="IO111" s="27"/>
      <c r="IP111" s="27"/>
      <c r="IQ111" s="27"/>
      <c r="IR111" s="27"/>
      <c r="IS111" s="27"/>
      <c r="IT111" s="27"/>
      <c r="IU111" s="27"/>
      <c r="IV111" s="27"/>
      <c r="IW111" s="27"/>
      <c r="IX111" s="27"/>
      <c r="IY111" s="27"/>
      <c r="IZ111" s="27"/>
      <c r="JA111" s="27"/>
      <c r="JB111" s="27"/>
      <c r="JC111" s="27"/>
      <c r="JD111" s="27"/>
      <c r="JE111" s="27"/>
      <c r="JF111" s="27"/>
      <c r="JG111" s="27"/>
      <c r="JH111" s="27"/>
      <c r="JI111" s="30"/>
      <c r="JJ111" s="30"/>
      <c r="JK111" s="30"/>
      <c r="JL111" s="30"/>
      <c r="JM111" s="30"/>
      <c r="JN111" s="30"/>
      <c r="JO111" s="30"/>
      <c r="JP111" s="30"/>
      <c r="JQ111" s="30"/>
      <c r="JR111" s="30"/>
      <c r="JS111" s="30"/>
      <c r="JT111" s="30"/>
      <c r="JU111" s="30"/>
      <c r="JV111" s="30"/>
      <c r="JW111" s="30"/>
      <c r="JX111" s="30"/>
      <c r="JY111" s="30"/>
      <c r="JZ111" s="30"/>
      <c r="KA111" s="30"/>
      <c r="KB111" s="30"/>
      <c r="KC111" s="30"/>
      <c r="KD111" s="30"/>
      <c r="KE111" s="30"/>
      <c r="KF111" s="30"/>
      <c r="KG111" s="30"/>
      <c r="KH111" s="30"/>
      <c r="KI111" s="30"/>
      <c r="KJ111" s="30"/>
      <c r="KK111" s="30"/>
      <c r="KL111" s="30"/>
      <c r="KM111" s="30"/>
      <c r="KN111" s="30"/>
      <c r="KO111" s="30"/>
      <c r="KP111" s="30"/>
      <c r="KQ111" s="30"/>
      <c r="KR111" s="30"/>
      <c r="KS111" s="30"/>
      <c r="KT111" s="30"/>
      <c r="KU111" s="30"/>
      <c r="KV111" s="30"/>
      <c r="KW111" s="30"/>
      <c r="KX111" s="30"/>
      <c r="KY111" s="30"/>
      <c r="KZ111" s="30"/>
      <c r="LA111" s="30"/>
      <c r="LB111" s="30"/>
      <c r="LC111" s="30"/>
      <c r="LD111" s="30"/>
      <c r="LE111" s="30"/>
      <c r="LF111" s="30"/>
      <c r="LG111" s="30"/>
      <c r="LH111" s="30"/>
      <c r="LI111" s="30"/>
      <c r="LJ111" s="30"/>
      <c r="LK111" s="30"/>
      <c r="LL111" s="30"/>
      <c r="LM111" s="30"/>
      <c r="LN111" s="30"/>
      <c r="LO111" s="30"/>
      <c r="LP111" s="30"/>
      <c r="LQ111" s="30"/>
      <c r="LR111" s="30"/>
      <c r="LS111" s="30"/>
      <c r="LT111" s="30"/>
      <c r="LU111" s="30"/>
      <c r="LV111" s="30"/>
      <c r="LW111" s="30"/>
      <c r="LX111" s="30"/>
      <c r="LY111" s="30"/>
      <c r="LZ111" s="30"/>
      <c r="MA111" s="33"/>
      <c r="MB111" s="33"/>
      <c r="MC111" s="33"/>
      <c r="MD111" s="33"/>
      <c r="ME111" s="33"/>
      <c r="MF111" s="33"/>
      <c r="MG111" s="33"/>
      <c r="MH111" s="33"/>
      <c r="MI111" s="33"/>
      <c r="MJ111" s="33"/>
      <c r="MK111" s="33"/>
      <c r="ML111" s="33"/>
      <c r="MM111" s="33"/>
      <c r="MN111" s="33"/>
      <c r="MO111" s="33"/>
      <c r="MP111" s="33"/>
      <c r="MQ111" s="33"/>
      <c r="MR111" s="33"/>
      <c r="MS111" s="33"/>
      <c r="MT111" s="33"/>
      <c r="MU111" s="33"/>
      <c r="MV111" s="33"/>
      <c r="MW111" s="33"/>
      <c r="MX111" s="33"/>
      <c r="MY111" s="36"/>
      <c r="MZ111" s="36"/>
      <c r="NA111" s="36"/>
      <c r="NB111" s="36"/>
      <c r="NC111" s="36"/>
      <c r="ND111" s="36"/>
      <c r="NE111" s="36"/>
      <c r="NF111" s="36"/>
      <c r="NG111" s="36"/>
      <c r="NH111" s="36"/>
      <c r="NI111" s="36"/>
      <c r="NJ111" s="36"/>
      <c r="NK111" s="36"/>
      <c r="NL111" s="36"/>
      <c r="NM111" s="36"/>
      <c r="NN111" s="36"/>
      <c r="NO111" s="36"/>
      <c r="NP111" s="36"/>
      <c r="NQ111" s="36"/>
      <c r="NR111" s="36"/>
      <c r="NS111" s="36"/>
      <c r="NT111" s="36"/>
      <c r="NU111" s="36"/>
      <c r="NV111" s="36"/>
      <c r="NW111" s="36"/>
      <c r="NX111" s="36"/>
      <c r="NY111" s="36"/>
      <c r="NZ111" s="36"/>
      <c r="OA111" s="36"/>
      <c r="OB111" s="36"/>
      <c r="OC111" s="36"/>
      <c r="OD111" s="36"/>
      <c r="OE111" s="36"/>
      <c r="OF111" s="36"/>
      <c r="OG111" s="36"/>
      <c r="OH111" s="36"/>
      <c r="OI111" s="36"/>
      <c r="OJ111" s="36"/>
      <c r="OK111" s="36"/>
      <c r="OL111" s="36"/>
      <c r="OM111" s="36"/>
      <c r="ON111" s="36"/>
      <c r="OO111" s="36"/>
      <c r="OP111" s="36"/>
      <c r="OQ111" s="36"/>
      <c r="OR111" s="36"/>
      <c r="OS111" s="36"/>
      <c r="OT111" s="36"/>
      <c r="OU111" s="36"/>
      <c r="OV111" s="36"/>
      <c r="OW111" s="36"/>
      <c r="OX111" s="36"/>
      <c r="OY111" s="36"/>
      <c r="OZ111" s="36"/>
      <c r="PA111" s="36"/>
      <c r="PB111" s="36"/>
      <c r="PC111" s="36"/>
      <c r="PD111" s="36"/>
      <c r="PE111" s="36"/>
      <c r="PF111" s="36"/>
      <c r="PG111" s="36"/>
      <c r="PH111" s="36"/>
      <c r="PI111" s="36"/>
      <c r="PJ111" s="36"/>
      <c r="PK111" s="36"/>
      <c r="PL111" s="36"/>
      <c r="PM111" s="36"/>
      <c r="PN111" s="36"/>
      <c r="PO111" s="36"/>
      <c r="PP111" s="36"/>
      <c r="PQ111" s="36"/>
      <c r="PR111" s="36"/>
      <c r="PS111" s="36"/>
      <c r="PT111" s="36"/>
      <c r="PU111" s="36"/>
      <c r="PV111" s="36"/>
      <c r="PW111" s="36"/>
      <c r="PX111" s="36"/>
      <c r="PY111" s="36"/>
      <c r="PZ111" s="36"/>
      <c r="QA111" s="36"/>
      <c r="QB111" s="36"/>
      <c r="QC111" s="36"/>
      <c r="QD111" s="36"/>
      <c r="QE111" s="36"/>
      <c r="QF111" s="36"/>
      <c r="QG111" s="36"/>
      <c r="QH111" s="36"/>
      <c r="QI111" s="36"/>
      <c r="QJ111" s="36"/>
      <c r="QK111" s="37"/>
      <c r="QL111" s="37"/>
      <c r="QM111" s="37"/>
      <c r="QN111" s="37"/>
      <c r="QO111" s="37"/>
      <c r="QP111" s="37"/>
      <c r="QQ111" s="37"/>
      <c r="QR111" s="37"/>
      <c r="QS111" s="37"/>
      <c r="QT111" s="37"/>
      <c r="QU111" s="37"/>
      <c r="QV111" s="37"/>
      <c r="QW111" s="37"/>
      <c r="QX111" s="37"/>
      <c r="QY111" s="37"/>
      <c r="QZ111" s="37"/>
      <c r="RA111" s="37"/>
      <c r="RB111" s="37"/>
      <c r="RC111" s="37"/>
      <c r="RD111" s="37"/>
      <c r="RE111" s="37"/>
      <c r="RF111" s="37"/>
      <c r="RG111" s="37"/>
      <c r="RH111" s="37"/>
      <c r="RI111" s="37"/>
      <c r="RJ111" s="37"/>
      <c r="RK111" s="37"/>
      <c r="RL111" s="37"/>
      <c r="RM111" s="37"/>
      <c r="RN111" s="37"/>
      <c r="RO111" s="37"/>
      <c r="RP111" s="37"/>
      <c r="RQ111" s="37"/>
      <c r="RR111" s="37"/>
      <c r="RS111" s="37"/>
      <c r="RT111" s="37"/>
      <c r="RU111" s="37"/>
      <c r="RV111" s="37"/>
      <c r="RW111" s="37"/>
      <c r="RX111" s="37"/>
      <c r="RY111" s="37"/>
      <c r="RZ111" s="37"/>
      <c r="SA111" s="37"/>
      <c r="SB111" s="37"/>
      <c r="SC111" s="37"/>
      <c r="SD111" s="37"/>
      <c r="SE111" s="37"/>
      <c r="SF111" s="37"/>
      <c r="SG111" s="37"/>
      <c r="SH111" s="37"/>
      <c r="SI111" s="37"/>
      <c r="SJ111" s="37"/>
      <c r="SK111" s="37"/>
      <c r="SL111" s="37"/>
      <c r="SM111" s="37"/>
      <c r="SN111" s="37"/>
      <c r="SO111" s="37"/>
      <c r="SP111" s="37"/>
      <c r="SQ111" s="37"/>
      <c r="SR111" s="37"/>
      <c r="SS111" s="37"/>
      <c r="ST111" s="37"/>
      <c r="SU111" s="37"/>
      <c r="SV111" s="37"/>
      <c r="SW111" s="37"/>
      <c r="SX111" s="37"/>
      <c r="SY111" s="37"/>
      <c r="SZ111" s="37"/>
      <c r="TA111" s="37"/>
      <c r="TB111" s="37"/>
      <c r="TC111" s="37"/>
      <c r="TD111" s="37"/>
      <c r="TE111" s="37"/>
      <c r="TF111" s="37"/>
      <c r="TG111" s="37"/>
      <c r="TH111" s="37"/>
      <c r="TI111" s="37"/>
      <c r="TJ111" s="37"/>
      <c r="TK111" s="37"/>
      <c r="TL111" s="37"/>
      <c r="TM111" s="37"/>
      <c r="TN111" s="37"/>
      <c r="TO111" s="37"/>
      <c r="TP111" s="37"/>
      <c r="TQ111" s="37"/>
      <c r="TR111" s="37"/>
      <c r="TS111" s="37"/>
      <c r="TT111" s="37"/>
      <c r="TU111" s="37"/>
      <c r="TV111" s="37"/>
      <c r="TW111" s="37"/>
      <c r="TX111" s="37"/>
      <c r="TY111" s="37"/>
      <c r="TZ111" s="37"/>
      <c r="UA111" s="37"/>
      <c r="UB111" s="37"/>
      <c r="UC111" s="37"/>
      <c r="UD111" s="37"/>
      <c r="UE111" s="37"/>
      <c r="UF111" s="37"/>
      <c r="UG111" s="37"/>
      <c r="UH111" s="37"/>
      <c r="UI111" s="37"/>
      <c r="UJ111" s="37"/>
      <c r="UK111" s="37"/>
      <c r="UL111" s="37"/>
      <c r="UM111" s="37"/>
      <c r="UN111" s="37"/>
      <c r="UO111" s="37"/>
      <c r="UP111" s="37"/>
      <c r="UQ111" s="37"/>
      <c r="UR111" s="37"/>
      <c r="US111" s="37"/>
      <c r="UT111" s="37"/>
      <c r="UU111" s="37"/>
      <c r="UV111" s="37"/>
      <c r="UW111" s="37"/>
      <c r="UX111" s="37"/>
      <c r="UY111" s="37"/>
      <c r="UZ111" s="37"/>
      <c r="VA111" s="37"/>
      <c r="VB111" s="37"/>
      <c r="VC111" s="37"/>
      <c r="VD111" s="37"/>
      <c r="VE111" s="37"/>
      <c r="VF111" s="37"/>
      <c r="VG111" s="37"/>
      <c r="VH111" s="37"/>
      <c r="VI111" s="37"/>
      <c r="VJ111" s="37"/>
      <c r="VK111" s="37"/>
      <c r="VL111" s="37"/>
      <c r="VM111" s="37"/>
      <c r="VN111" s="37"/>
      <c r="VO111" s="37"/>
      <c r="VP111" s="37"/>
      <c r="VQ111" s="37"/>
      <c r="VR111" s="37"/>
      <c r="VS111" s="37"/>
      <c r="VT111" s="37"/>
      <c r="VU111" s="37"/>
      <c r="VV111" s="37"/>
      <c r="VW111" s="37"/>
      <c r="VX111" s="37"/>
      <c r="VY111" s="37"/>
      <c r="VZ111" s="37"/>
      <c r="WA111" s="37"/>
      <c r="WB111" s="37"/>
      <c r="WC111" s="37"/>
      <c r="WD111" s="37"/>
      <c r="WE111" s="37"/>
      <c r="WF111" s="41"/>
      <c r="WG111" s="41"/>
      <c r="WH111" s="41"/>
      <c r="WI111" s="41"/>
      <c r="WJ111" s="41"/>
      <c r="WK111" s="41"/>
      <c r="WL111" s="41"/>
      <c r="WM111" s="41"/>
      <c r="WN111" s="41"/>
      <c r="WO111" s="41"/>
      <c r="WP111" s="41"/>
      <c r="WQ111" s="41"/>
      <c r="WR111" s="41"/>
      <c r="WS111" s="41"/>
      <c r="WT111" s="41"/>
      <c r="WU111" s="41"/>
      <c r="WV111" s="41"/>
      <c r="WW111" s="41"/>
      <c r="WX111" s="41"/>
      <c r="WY111" s="41"/>
      <c r="WZ111" s="41"/>
      <c r="XA111" s="41"/>
      <c r="XB111" s="41"/>
      <c r="XC111" s="41"/>
      <c r="XD111" s="41"/>
      <c r="XE111" s="41"/>
      <c r="XF111" s="41"/>
      <c r="XG111" s="41"/>
      <c r="XH111" s="41"/>
      <c r="XI111" s="41"/>
      <c r="XJ111" s="42"/>
      <c r="XK111" s="42"/>
      <c r="XL111" s="42"/>
      <c r="XM111" s="42"/>
      <c r="XN111" s="42"/>
      <c r="XO111" s="42"/>
      <c r="XP111" s="42"/>
      <c r="XQ111" s="42"/>
      <c r="XR111" s="42"/>
      <c r="XS111" s="42"/>
      <c r="XT111" s="42"/>
      <c r="XU111" s="42"/>
      <c r="XV111" s="42"/>
      <c r="XW111" s="42"/>
      <c r="XX111" s="42"/>
      <c r="XY111" s="42"/>
      <c r="XZ111" s="42"/>
      <c r="YA111" s="42"/>
      <c r="YB111" s="42"/>
      <c r="YC111" s="42"/>
      <c r="YD111" s="42"/>
      <c r="YE111" s="42"/>
      <c r="YF111" s="42"/>
      <c r="YG111" s="42"/>
      <c r="YH111" s="42"/>
      <c r="YI111" s="45"/>
      <c r="YJ111" s="45"/>
      <c r="YK111" s="45"/>
      <c r="YL111" s="45"/>
      <c r="YM111" s="45"/>
      <c r="YN111" s="45"/>
      <c r="YO111" s="45"/>
      <c r="YP111" s="45"/>
      <c r="YQ111" s="45"/>
      <c r="YR111" s="45"/>
      <c r="YS111" s="45"/>
      <c r="YT111" s="45"/>
      <c r="YU111" s="45"/>
      <c r="YV111" s="45"/>
      <c r="YW111" s="45"/>
      <c r="YX111" s="45"/>
      <c r="YY111" s="45"/>
      <c r="YZ111" s="45"/>
      <c r="ZA111" s="45"/>
      <c r="ZB111" s="45"/>
      <c r="ZC111" s="45"/>
      <c r="ZD111" s="45"/>
      <c r="ZE111" s="45"/>
      <c r="ZF111" s="45"/>
      <c r="ZG111" s="45"/>
      <c r="ZH111" s="45"/>
      <c r="ZI111" s="45"/>
      <c r="ZJ111" s="45"/>
      <c r="ZK111" s="45"/>
      <c r="ZL111" s="45"/>
      <c r="ZM111" s="45"/>
      <c r="ZN111" s="45"/>
      <c r="ZO111" s="45"/>
      <c r="ZP111" s="45"/>
      <c r="ZQ111" s="45"/>
      <c r="ZR111" s="45"/>
      <c r="ZS111" s="45"/>
      <c r="ZT111" s="45"/>
      <c r="ZU111" s="45"/>
      <c r="ZV111" s="45"/>
      <c r="ZW111" s="45"/>
      <c r="ZX111" s="45"/>
      <c r="ZY111" s="45"/>
      <c r="ZZ111" s="45"/>
      <c r="AAA111" s="45"/>
      <c r="AAB111" s="45"/>
      <c r="AAC111" s="45"/>
      <c r="AAD111" s="45"/>
      <c r="AAE111" s="45"/>
      <c r="AAF111" s="45"/>
      <c r="AAG111" s="45"/>
      <c r="AAH111" s="45"/>
      <c r="AAI111" s="45"/>
      <c r="AAJ111" s="45"/>
      <c r="AAK111" s="45"/>
      <c r="AAL111" s="45"/>
      <c r="AAM111" s="45"/>
      <c r="AAN111" s="45"/>
      <c r="AAO111" s="46"/>
      <c r="AAP111" s="46"/>
      <c r="AAQ111" s="46"/>
      <c r="AAR111" s="46"/>
      <c r="AAS111" s="46"/>
      <c r="AAT111" s="46"/>
      <c r="AAU111" s="46"/>
      <c r="AAV111" s="46"/>
      <c r="AAW111" s="46"/>
      <c r="AAX111" s="46"/>
      <c r="AAY111" s="46"/>
      <c r="AAZ111" s="46"/>
      <c r="ABA111" s="46"/>
      <c r="ABB111" s="46"/>
      <c r="ABC111" s="46"/>
      <c r="ABD111" s="46"/>
      <c r="ABE111" s="46"/>
      <c r="ABF111" s="46"/>
      <c r="ABG111" s="46"/>
      <c r="ABH111" s="46"/>
      <c r="ABI111" s="46"/>
      <c r="ABJ111" s="46"/>
      <c r="ABK111" s="46"/>
      <c r="ABL111" s="46"/>
      <c r="ABM111" s="46"/>
      <c r="ABN111" s="46"/>
      <c r="ABO111" s="46"/>
      <c r="ABP111" s="48"/>
      <c r="ABQ111" s="48"/>
      <c r="ABR111" s="48"/>
      <c r="ABS111" s="48"/>
      <c r="ABT111" s="48"/>
      <c r="ABU111" s="48"/>
      <c r="ABV111" s="48"/>
      <c r="ABW111" s="48"/>
      <c r="ABX111" s="48"/>
      <c r="ABY111" s="48"/>
      <c r="ABZ111" s="48"/>
      <c r="ACA111" s="48"/>
      <c r="ACB111" s="48"/>
      <c r="ACC111" s="48"/>
      <c r="ACD111" s="48"/>
      <c r="ACE111" s="48"/>
      <c r="ACF111" s="48"/>
      <c r="ACG111" s="48"/>
      <c r="ACH111" s="48"/>
      <c r="ACI111" s="48"/>
      <c r="ACJ111" s="48"/>
      <c r="ACK111" s="48"/>
      <c r="ACL111" s="48"/>
      <c r="ACM111" s="48"/>
      <c r="ACN111" s="48"/>
      <c r="ACO111" s="51"/>
      <c r="ACP111" s="51"/>
      <c r="ACQ111" s="51"/>
      <c r="ACR111" s="51"/>
      <c r="ACS111" s="51"/>
      <c r="ACT111" s="51"/>
      <c r="ACU111" s="51"/>
      <c r="ACV111" s="51"/>
      <c r="ACW111" s="51"/>
      <c r="ACX111" s="51"/>
      <c r="ACY111" s="51"/>
      <c r="ACZ111" s="51"/>
      <c r="ADA111" s="51"/>
      <c r="ADB111" s="51"/>
      <c r="ADC111" s="51"/>
      <c r="ADD111" s="51"/>
      <c r="ADE111" s="51"/>
      <c r="ADF111" s="51"/>
      <c r="ADG111" s="51"/>
      <c r="ADH111" s="51"/>
      <c r="ADI111" s="51"/>
      <c r="ADJ111" s="51"/>
      <c r="ADK111" s="51"/>
      <c r="ADL111" s="51"/>
      <c r="ADM111" s="51"/>
      <c r="ADN111" s="51"/>
      <c r="ADO111" s="51"/>
      <c r="ADP111" s="51"/>
      <c r="ADQ111" s="51"/>
      <c r="ADR111" s="51"/>
      <c r="ADS111" s="51"/>
      <c r="ADT111" s="51"/>
      <c r="ADU111" s="51"/>
      <c r="ADV111" s="51"/>
      <c r="ADW111" s="51"/>
      <c r="ADX111" s="51"/>
      <c r="ADY111" s="51"/>
      <c r="ADZ111" s="51"/>
      <c r="AEA111" s="51"/>
      <c r="AEB111" s="51"/>
      <c r="AEC111" s="51"/>
      <c r="AED111" s="51"/>
      <c r="AEE111" s="51"/>
      <c r="AEF111" s="51"/>
      <c r="AEG111" s="51"/>
      <c r="AEH111" s="51"/>
      <c r="AEI111" s="51"/>
      <c r="AEJ111" s="51"/>
      <c r="AEK111" s="51"/>
      <c r="AEL111" s="51"/>
      <c r="AEM111" s="51"/>
      <c r="AEN111" s="51"/>
      <c r="AEO111" s="51"/>
      <c r="AEP111" s="51"/>
      <c r="AEQ111" s="51"/>
      <c r="AER111" s="51"/>
      <c r="AES111" s="52"/>
      <c r="AET111" s="52"/>
      <c r="AEU111" s="52"/>
      <c r="AEV111" s="52"/>
      <c r="AEW111" s="52"/>
      <c r="AEX111" s="52"/>
      <c r="AEY111" s="52"/>
      <c r="AEZ111" s="52"/>
      <c r="AFA111" s="52"/>
      <c r="AFB111" s="52"/>
      <c r="AFC111" s="52"/>
      <c r="AFD111" s="52"/>
      <c r="AFE111" s="52"/>
      <c r="AFF111" s="52"/>
      <c r="AFG111" s="52"/>
      <c r="AFH111" s="52"/>
      <c r="AFI111" s="52"/>
      <c r="AFJ111" s="52"/>
      <c r="AFK111" s="52"/>
      <c r="AFL111" s="52"/>
      <c r="AFM111" s="52"/>
      <c r="AFN111" s="52"/>
      <c r="AFO111" s="52"/>
      <c r="AFP111" s="52"/>
      <c r="AFQ111" s="52"/>
      <c r="AFR111" s="52"/>
      <c r="AFS111" s="52"/>
      <c r="AFT111" s="52"/>
      <c r="AFU111" s="52"/>
      <c r="AFV111" s="55"/>
      <c r="AFW111" s="55"/>
      <c r="AFX111" s="55"/>
      <c r="AFY111" s="55"/>
      <c r="AFZ111" s="55"/>
      <c r="AGA111" s="55"/>
      <c r="AGB111" s="55"/>
      <c r="AGC111" s="55"/>
      <c r="AGD111" s="55"/>
      <c r="AGE111" s="55"/>
      <c r="AGF111" s="55"/>
      <c r="AGG111" s="55"/>
      <c r="AGH111" s="55"/>
      <c r="AGI111" s="55"/>
      <c r="AGJ111" s="55"/>
      <c r="AGK111" s="55"/>
      <c r="AGL111" s="55"/>
      <c r="AGM111" s="55"/>
      <c r="AGN111" s="55"/>
      <c r="AGO111" s="55"/>
      <c r="AGP111" s="55"/>
      <c r="AGQ111" s="55"/>
      <c r="AGR111" s="55"/>
      <c r="AGS111" s="55"/>
      <c r="AGT111" s="55"/>
      <c r="AGU111" s="58"/>
      <c r="AGV111" s="58"/>
      <c r="AGW111" s="58"/>
      <c r="AGX111" s="58"/>
      <c r="AGY111" s="58"/>
      <c r="AGZ111" s="58"/>
      <c r="AHA111" s="58"/>
      <c r="AHB111" s="58"/>
      <c r="AHC111" s="58"/>
      <c r="AHD111" s="58"/>
      <c r="AHE111" s="58"/>
      <c r="AHF111" s="58"/>
      <c r="AHG111" s="58"/>
      <c r="AHH111" s="58"/>
      <c r="AHI111" s="58"/>
      <c r="AHJ111" s="58"/>
      <c r="AHK111" s="58"/>
      <c r="AHL111" s="58"/>
      <c r="AHM111" s="58"/>
      <c r="AHN111" s="58"/>
      <c r="AHO111" s="58"/>
      <c r="AHP111" s="58"/>
      <c r="AHQ111" s="58"/>
      <c r="AHR111" s="58"/>
      <c r="AHS111" s="58"/>
      <c r="AHT111" s="58"/>
      <c r="AHU111" s="58"/>
      <c r="AHV111" s="58"/>
      <c r="AHW111" s="58"/>
      <c r="AHX111" s="58"/>
      <c r="AHY111" s="58"/>
      <c r="AHZ111" s="58"/>
      <c r="AIA111" s="58"/>
      <c r="AIB111" s="58"/>
      <c r="AIC111" s="58"/>
      <c r="AID111" s="58"/>
      <c r="AIE111" s="58"/>
      <c r="AIF111" s="58"/>
      <c r="AIG111" s="58"/>
      <c r="AIH111" s="58"/>
      <c r="AII111" s="58"/>
      <c r="AIJ111" s="58"/>
      <c r="AIK111" s="58"/>
      <c r="AIL111" s="58"/>
      <c r="AIM111" s="58"/>
      <c r="AIN111" s="58"/>
      <c r="AIO111" s="58"/>
      <c r="AIP111" s="58"/>
      <c r="AIQ111" s="58"/>
      <c r="AIR111" s="58"/>
      <c r="AIS111" s="58"/>
      <c r="AIT111" s="58"/>
      <c r="AIU111" s="58"/>
      <c r="AIV111" s="58"/>
      <c r="AIW111" s="58"/>
      <c r="AIX111" s="58"/>
      <c r="AIY111" s="58"/>
      <c r="AIZ111" s="58"/>
      <c r="AJA111" s="58"/>
      <c r="AJB111" s="58"/>
      <c r="AJC111" s="60"/>
      <c r="AJD111" s="60"/>
      <c r="AJE111" s="60"/>
      <c r="AJF111" s="60"/>
      <c r="AJG111" s="60"/>
      <c r="AJH111" s="60"/>
      <c r="AJI111" s="60"/>
      <c r="AJJ111" s="60"/>
      <c r="AJK111" s="60"/>
      <c r="AJL111" s="60"/>
      <c r="AJM111" s="60"/>
      <c r="AJN111" s="60"/>
      <c r="AJO111" s="60"/>
      <c r="AJP111" s="60"/>
      <c r="AJQ111" s="60"/>
      <c r="AJR111" s="60"/>
      <c r="AJS111" s="60"/>
      <c r="AJT111" s="60"/>
      <c r="AJU111" s="60"/>
      <c r="AJV111" s="60"/>
      <c r="AJW111" s="60"/>
      <c r="AJX111" s="60"/>
      <c r="AJY111" s="60"/>
      <c r="AJZ111" s="60"/>
      <c r="AKA111" s="60"/>
      <c r="AKB111" s="60"/>
      <c r="AKC111" s="60"/>
      <c r="AKD111" s="60"/>
      <c r="AKE111" s="60"/>
      <c r="AKF111" s="60"/>
      <c r="AKG111" s="60"/>
      <c r="AKH111" s="60"/>
      <c r="AKI111" s="60"/>
      <c r="AKJ111" s="60"/>
      <c r="AKK111" s="60"/>
      <c r="AKL111" s="60"/>
      <c r="AKM111" s="60"/>
      <c r="AKN111" s="60"/>
      <c r="AKO111" s="60"/>
      <c r="AKP111" s="60"/>
      <c r="AKQ111" s="60"/>
      <c r="AKR111" s="60"/>
      <c r="AKS111" s="60"/>
      <c r="AKT111" s="60"/>
      <c r="AKU111" s="60"/>
      <c r="AKV111" s="60"/>
      <c r="AKW111" s="60"/>
      <c r="AKX111" s="60"/>
      <c r="AKY111" s="60"/>
      <c r="AKZ111" s="60"/>
      <c r="ALA111" s="60"/>
      <c r="ALB111" s="60"/>
      <c r="ALC111" s="60"/>
      <c r="ALD111" s="60"/>
      <c r="ALE111" s="60"/>
      <c r="ALF111" s="60"/>
      <c r="ALG111" s="60"/>
      <c r="ALH111" s="60"/>
      <c r="ALI111" s="60"/>
      <c r="ALJ111" s="60"/>
      <c r="ALK111" s="60"/>
      <c r="ALL111" s="60"/>
      <c r="ALM111" s="60"/>
      <c r="ALN111" s="60"/>
      <c r="ALO111" s="60"/>
      <c r="ALP111" s="60"/>
      <c r="ALQ111" s="60"/>
      <c r="ALR111" s="60"/>
      <c r="ALS111" s="60"/>
      <c r="ALT111" s="60"/>
      <c r="ALU111" s="60"/>
      <c r="ALV111" s="60"/>
      <c r="ALW111" s="60"/>
      <c r="ALX111" s="60"/>
      <c r="ALY111" s="60"/>
      <c r="ALZ111" s="60"/>
      <c r="AMA111" s="60"/>
      <c r="AMB111" s="60"/>
      <c r="AMC111" s="60"/>
      <c r="AMD111" s="60"/>
      <c r="AME111" s="60"/>
      <c r="AMF111" s="60"/>
      <c r="AMG111" s="60"/>
      <c r="AMH111" s="60"/>
      <c r="AMI111" s="60"/>
      <c r="AMJ111" s="60"/>
      <c r="AMK111" s="60"/>
      <c r="AML111" s="60"/>
      <c r="AMM111" s="60"/>
      <c r="AMN111" s="60"/>
      <c r="AMO111" s="60"/>
      <c r="AMP111" s="60"/>
      <c r="AMQ111" s="60"/>
      <c r="AMR111" s="60"/>
      <c r="AMS111" s="60"/>
      <c r="AMT111" s="60"/>
      <c r="AMU111" s="60"/>
      <c r="AMV111" s="60"/>
      <c r="AMW111" s="60"/>
      <c r="AMX111" s="60"/>
      <c r="AMY111" s="60"/>
      <c r="AMZ111" s="60"/>
      <c r="ANA111" s="60"/>
      <c r="ANB111" s="60"/>
      <c r="ANC111" s="60"/>
      <c r="AND111" s="60"/>
      <c r="ANE111" s="60"/>
      <c r="ANF111" s="60"/>
      <c r="ANG111" s="60"/>
      <c r="ANH111" s="60"/>
      <c r="ANI111" s="60"/>
      <c r="ANJ111" s="60"/>
      <c r="ANK111" s="60"/>
      <c r="ANL111" s="60"/>
      <c r="ANM111" s="60"/>
      <c r="ANN111" s="60"/>
      <c r="ANO111" s="60"/>
      <c r="ANP111" s="60"/>
      <c r="ANQ111" s="60"/>
      <c r="ANR111" s="60"/>
      <c r="ANS111" s="60"/>
      <c r="ANT111" s="60"/>
      <c r="ANU111" s="60"/>
      <c r="ANV111" s="60"/>
      <c r="ANW111" s="60"/>
      <c r="ANX111" s="60"/>
      <c r="ANY111" s="60"/>
      <c r="ANZ111" s="60"/>
      <c r="AOA111" s="60"/>
      <c r="AOB111" s="60"/>
      <c r="AOC111" s="60"/>
      <c r="AOD111" s="60"/>
      <c r="AOE111" s="60"/>
      <c r="AOF111" s="60"/>
      <c r="AOG111" s="60"/>
      <c r="AOH111" s="60"/>
      <c r="AOI111" s="60"/>
      <c r="AOJ111" s="60"/>
      <c r="AOK111" s="60"/>
      <c r="AOL111" s="60"/>
      <c r="AOM111" s="60"/>
      <c r="AON111" s="60"/>
      <c r="AOO111" s="60"/>
      <c r="AOP111" s="60"/>
      <c r="AOQ111" s="60"/>
      <c r="AOR111" s="60"/>
      <c r="AOS111" s="60"/>
      <c r="AOT111" s="60"/>
      <c r="AOU111" s="60"/>
      <c r="AOV111" s="60"/>
      <c r="AOW111" s="60"/>
      <c r="AOX111" s="60"/>
      <c r="AOY111" s="60"/>
      <c r="AOZ111" s="60"/>
      <c r="APA111" s="60"/>
      <c r="APB111" s="60"/>
      <c r="APC111" s="60"/>
      <c r="APD111" s="60"/>
      <c r="APE111" s="60"/>
      <c r="APF111" s="60"/>
      <c r="APG111" s="60"/>
      <c r="APH111" s="60"/>
      <c r="API111" s="60"/>
      <c r="APJ111" s="60"/>
      <c r="APK111" s="60"/>
      <c r="APL111" s="60"/>
      <c r="APM111" s="60"/>
      <c r="APN111" s="60"/>
      <c r="APO111" s="60"/>
      <c r="APP111" s="60"/>
      <c r="APQ111" s="60"/>
      <c r="APR111" s="60"/>
      <c r="APS111" s="60"/>
      <c r="APT111" s="60"/>
      <c r="APU111" s="60"/>
      <c r="APV111" s="60"/>
      <c r="APW111" s="60"/>
      <c r="APX111" s="60"/>
      <c r="APY111" s="60"/>
      <c r="APZ111" s="60"/>
      <c r="AQA111" s="60"/>
      <c r="AQB111" s="60"/>
      <c r="AQC111" s="60"/>
      <c r="AQD111" s="60"/>
      <c r="AQE111" s="60"/>
      <c r="AQF111" s="60"/>
      <c r="AQG111" s="60"/>
      <c r="AQH111" s="60"/>
      <c r="AQI111" s="60"/>
      <c r="AQJ111" s="60"/>
      <c r="AQK111" s="60"/>
      <c r="AQL111" s="60"/>
      <c r="AQM111" s="60"/>
      <c r="AQN111" s="60"/>
      <c r="AQO111" s="60"/>
      <c r="AQP111" s="60"/>
      <c r="AQQ111" s="60" t="s">
        <v>130</v>
      </c>
      <c r="AQR111" s="65"/>
      <c r="AQS111" s="65"/>
      <c r="AQT111" s="65"/>
      <c r="AQU111" s="65"/>
      <c r="AQV111" s="65"/>
      <c r="AQW111" s="65"/>
      <c r="AQX111" s="65"/>
      <c r="AQY111" s="65"/>
      <c r="AQZ111" s="65"/>
      <c r="ARA111" s="65"/>
      <c r="ARB111" s="65"/>
      <c r="ARC111" s="65"/>
      <c r="ARD111" s="65"/>
      <c r="ARE111" s="65"/>
      <c r="ARF111" s="65"/>
      <c r="ARG111" s="65"/>
      <c r="ARH111" s="65"/>
      <c r="ARI111" s="65"/>
      <c r="ARJ111" s="65"/>
      <c r="ARK111" s="65"/>
      <c r="ARL111" s="65"/>
      <c r="ARM111" s="65"/>
      <c r="ARN111" s="65"/>
      <c r="ARO111" s="65"/>
      <c r="ARP111" s="65"/>
      <c r="ARQ111" s="65"/>
      <c r="ARR111" s="65"/>
      <c r="ARS111" s="65"/>
      <c r="ART111" s="65"/>
      <c r="ARU111" s="65"/>
      <c r="ARV111" s="65"/>
      <c r="ARW111" s="65"/>
      <c r="ARX111" s="65"/>
      <c r="ARY111" s="65"/>
      <c r="ARZ111" s="68"/>
      <c r="ASA111" s="68"/>
      <c r="ASB111" s="68"/>
      <c r="ASC111" s="68"/>
      <c r="ASD111" s="68"/>
      <c r="ASE111" s="68"/>
      <c r="ASF111" s="68"/>
      <c r="ASG111" s="68"/>
      <c r="ASH111" s="68"/>
      <c r="ASI111" s="68"/>
      <c r="ASJ111" s="68"/>
      <c r="ASK111" s="68"/>
      <c r="ASL111" s="68"/>
      <c r="ASM111" s="68"/>
      <c r="ASN111" s="68"/>
      <c r="ASO111" s="68"/>
      <c r="ASP111" s="68"/>
      <c r="ASQ111" s="68"/>
      <c r="ASR111" s="68"/>
      <c r="ASS111" s="68"/>
      <c r="AST111" s="68"/>
      <c r="ASU111" s="68"/>
      <c r="ASV111" s="68"/>
      <c r="ASW111" s="68"/>
      <c r="ASX111" s="68"/>
      <c r="ASY111" s="68"/>
      <c r="ASZ111" s="68"/>
      <c r="ATA111" s="68"/>
      <c r="ATB111" s="68"/>
      <c r="ATC111" s="68"/>
      <c r="ATD111" s="68"/>
      <c r="ATE111" s="68"/>
      <c r="ATF111" s="68"/>
      <c r="ATG111" s="68"/>
      <c r="ATH111" s="68"/>
      <c r="ATI111" s="68"/>
      <c r="ATJ111" s="68"/>
      <c r="ATK111" s="68"/>
      <c r="ATL111" s="70"/>
      <c r="ATM111" s="70"/>
      <c r="ATN111" s="70"/>
      <c r="ATO111" s="70"/>
      <c r="ATP111" s="70"/>
      <c r="ATQ111" s="70"/>
      <c r="ATR111" s="70"/>
      <c r="ATS111" s="70"/>
      <c r="ATT111" s="70"/>
      <c r="ATU111" s="70"/>
      <c r="ATV111" s="70"/>
      <c r="ATW111" s="70"/>
      <c r="ATX111" s="70"/>
      <c r="ATY111" s="70"/>
      <c r="ATZ111" s="70"/>
      <c r="AUA111" s="70"/>
      <c r="AUB111" s="70"/>
      <c r="AUC111" s="70"/>
      <c r="AUD111" s="70"/>
      <c r="AUE111" s="70"/>
      <c r="AUF111" s="70"/>
      <c r="AUG111" s="70"/>
      <c r="AUH111" s="70"/>
      <c r="AUI111" s="70"/>
      <c r="AUJ111" s="70"/>
      <c r="AUK111" s="70"/>
      <c r="AUL111" s="70"/>
      <c r="AUM111" s="70"/>
      <c r="AUN111" s="70"/>
      <c r="AUO111" s="70"/>
      <c r="AUP111" s="70"/>
      <c r="AUQ111" s="70"/>
      <c r="AUR111" s="70"/>
      <c r="AUS111" s="70"/>
      <c r="AUT111" s="70"/>
      <c r="AUU111" s="72"/>
      <c r="AUV111" s="72"/>
      <c r="AUW111" s="72"/>
      <c r="AUX111" s="72"/>
      <c r="AUY111" s="72"/>
      <c r="AUZ111" s="72"/>
      <c r="AVA111" s="72"/>
      <c r="AVB111" s="72"/>
      <c r="AVC111" s="72"/>
      <c r="AVD111" s="72"/>
      <c r="AVE111" s="72"/>
      <c r="AVF111" s="72"/>
      <c r="AVG111" s="72"/>
      <c r="AVH111" s="72"/>
      <c r="AVI111" s="72"/>
      <c r="AVJ111" s="72"/>
      <c r="AVK111" s="72"/>
      <c r="AVL111" s="72"/>
      <c r="AVM111" s="72"/>
      <c r="AVN111" s="72"/>
      <c r="AVO111" s="72"/>
      <c r="AVP111" s="72"/>
      <c r="AVQ111" s="72"/>
      <c r="AVR111" s="72"/>
      <c r="AVS111" s="72"/>
      <c r="AVT111" s="72"/>
      <c r="AVU111" s="72"/>
      <c r="AVV111" s="72"/>
      <c r="AVW111" s="72"/>
      <c r="AVX111" s="72"/>
      <c r="AVY111" s="72"/>
      <c r="AVZ111" s="72"/>
      <c r="AWA111" s="72"/>
      <c r="AWB111" s="74"/>
      <c r="AWC111" s="74"/>
      <c r="AWD111" s="74"/>
      <c r="AWE111" s="74"/>
      <c r="AWF111" s="74"/>
      <c r="AWG111" s="74"/>
      <c r="AWH111" s="74"/>
      <c r="AWI111" s="74"/>
      <c r="AWJ111" s="74"/>
      <c r="AWK111" s="74"/>
      <c r="AWL111" s="74"/>
      <c r="AWM111" s="74"/>
      <c r="AWN111" s="74"/>
      <c r="AWO111" s="74"/>
      <c r="AWP111" s="74"/>
      <c r="AWQ111" s="74"/>
      <c r="AWR111" s="74"/>
      <c r="AWS111" s="74"/>
      <c r="AWT111" s="74"/>
      <c r="AWU111" s="74"/>
      <c r="AWV111" s="74"/>
      <c r="AWW111" s="74"/>
      <c r="AWX111" s="74"/>
      <c r="AWY111" s="74"/>
      <c r="AWZ111" s="74"/>
      <c r="AXA111" s="74"/>
      <c r="AXB111" s="74"/>
      <c r="AXC111" s="74"/>
      <c r="AXD111" s="74"/>
      <c r="AXE111" s="74"/>
      <c r="AXF111" s="74"/>
      <c r="AXG111" s="74"/>
      <c r="AXH111" s="74"/>
      <c r="AXI111" s="74"/>
      <c r="AXJ111" s="74"/>
      <c r="AXK111" s="74"/>
      <c r="AXL111" s="76"/>
      <c r="AXM111" s="76"/>
      <c r="AXN111" s="76"/>
      <c r="AXO111" s="76"/>
      <c r="AXP111" s="76"/>
      <c r="AXQ111" s="76"/>
      <c r="AXR111" s="76"/>
      <c r="AXS111" s="76"/>
      <c r="AXT111" s="76"/>
      <c r="AXU111" s="76"/>
      <c r="AXV111" s="76"/>
      <c r="AXW111" s="76"/>
      <c r="AXX111" s="76"/>
      <c r="AXY111" s="76"/>
      <c r="AXZ111" s="76"/>
      <c r="AYA111" s="76" t="s">
        <v>130</v>
      </c>
      <c r="AYB111" s="76"/>
      <c r="AYC111" s="76"/>
      <c r="AYD111" s="76"/>
      <c r="AYE111" s="76"/>
      <c r="AYF111" s="76"/>
      <c r="AYG111" s="76"/>
      <c r="AYH111" s="76"/>
      <c r="AYI111" s="76"/>
      <c r="AYJ111" s="76"/>
      <c r="AYK111" s="76"/>
      <c r="AYL111" s="76"/>
      <c r="AYM111" s="76"/>
      <c r="AYN111" s="76"/>
      <c r="AYO111" s="76"/>
      <c r="AYP111" s="76"/>
      <c r="AYQ111" s="76"/>
      <c r="AYR111" s="76"/>
      <c r="AYS111" s="76"/>
      <c r="AYT111" s="76"/>
      <c r="AYU111" s="78"/>
      <c r="AYV111" s="78"/>
      <c r="AYW111" s="78"/>
      <c r="AYX111" s="78"/>
      <c r="AYY111" s="78"/>
      <c r="AYZ111" s="78"/>
      <c r="AZA111" s="78"/>
      <c r="AZB111" s="78"/>
      <c r="AZC111" s="78"/>
      <c r="AZD111" s="78"/>
      <c r="AZE111" s="78"/>
      <c r="AZF111" s="78"/>
      <c r="AZG111" s="78"/>
      <c r="AZH111" s="78"/>
      <c r="AZI111" s="78"/>
      <c r="AZJ111" s="84"/>
      <c r="AZK111" s="83"/>
      <c r="AZL111" s="83"/>
      <c r="AZM111" s="83"/>
      <c r="AZN111" s="83"/>
      <c r="AZO111" s="83"/>
      <c r="AZP111" s="83"/>
      <c r="AZQ111" s="83"/>
      <c r="AZR111" s="83"/>
      <c r="AZS111" s="83"/>
      <c r="AZT111" s="83"/>
      <c r="AZU111" s="83"/>
      <c r="AZV111" s="83"/>
      <c r="AZW111" s="83"/>
      <c r="AZX111" s="83"/>
      <c r="AZY111" s="83"/>
      <c r="AZZ111" s="83"/>
      <c r="BAA111" s="83"/>
      <c r="BAB111" s="83"/>
      <c r="BAC111" s="83"/>
      <c r="BAD111" s="83"/>
      <c r="BAE111" s="83"/>
      <c r="BAF111" s="83"/>
      <c r="BAG111" s="83"/>
      <c r="BAH111" s="83"/>
      <c r="BAI111" s="83"/>
      <c r="BAJ111" s="83"/>
      <c r="BAK111" s="83"/>
      <c r="BAL111" s="83"/>
      <c r="BAM111" s="83"/>
      <c r="BAN111" s="83"/>
      <c r="BAO111" s="83"/>
      <c r="BAP111" s="83"/>
      <c r="BAQ111" s="83"/>
      <c r="BAR111" s="83"/>
      <c r="BAS111" s="83"/>
      <c r="BAT111" s="83"/>
      <c r="BAU111" s="83"/>
      <c r="BAV111" s="83"/>
      <c r="BAW111" s="83"/>
      <c r="BAX111" s="83"/>
      <c r="BAY111" s="83"/>
      <c r="BAZ111" s="83"/>
      <c r="BBA111" s="83"/>
      <c r="BBB111" s="83"/>
      <c r="BBC111" s="83"/>
      <c r="BBD111" s="83"/>
      <c r="BBE111" s="83"/>
      <c r="BBF111" s="83"/>
      <c r="BBG111" s="83"/>
      <c r="BBH111" s="83"/>
      <c r="BBI111" s="83"/>
      <c r="BBJ111" s="83"/>
      <c r="BBK111" s="83"/>
      <c r="BBL111" s="83"/>
      <c r="BBM111" s="83"/>
      <c r="BBN111" s="83"/>
      <c r="BBO111" s="83"/>
      <c r="BBP111" s="83"/>
      <c r="BBQ111" s="83"/>
      <c r="BBR111" s="83"/>
      <c r="BBS111" s="83"/>
      <c r="BBT111" s="83"/>
      <c r="BBU111" s="83"/>
      <c r="BBV111" s="83"/>
      <c r="BBW111" s="83"/>
      <c r="BBX111" s="83"/>
      <c r="BBY111" s="83"/>
      <c r="BBZ111" s="83"/>
      <c r="BCA111" s="83"/>
      <c r="BCB111" s="83"/>
      <c r="BCC111" s="83"/>
      <c r="BCD111" s="83"/>
      <c r="BCE111" s="83"/>
      <c r="BCF111" s="83"/>
      <c r="BCG111" s="83"/>
      <c r="BCH111" s="83"/>
      <c r="BCI111" s="83"/>
      <c r="BCJ111" s="83"/>
      <c r="BCK111" s="83"/>
      <c r="BCL111" s="83"/>
      <c r="BCM111" s="83"/>
      <c r="BCN111" s="83"/>
      <c r="BCO111" s="83"/>
      <c r="BCP111" s="83"/>
      <c r="BCQ111" s="83"/>
      <c r="BCR111" s="83"/>
      <c r="BCS111" s="83"/>
      <c r="BCT111" s="83"/>
      <c r="BCU111" s="83"/>
      <c r="BCV111" s="83"/>
      <c r="BCW111" s="83"/>
      <c r="BCX111" s="83"/>
      <c r="BCY111" s="83"/>
      <c r="BCZ111" s="83"/>
      <c r="BDA111" s="83"/>
      <c r="BDB111" s="83"/>
      <c r="BDC111" s="83"/>
      <c r="BDD111" s="83"/>
      <c r="BDE111" s="83"/>
      <c r="BDF111" s="83"/>
      <c r="BDG111" s="83"/>
      <c r="BDH111" s="83"/>
      <c r="BDI111" s="83"/>
      <c r="BDJ111" s="83"/>
      <c r="BDK111" s="83"/>
      <c r="BDL111" s="83"/>
      <c r="BDM111" s="83"/>
      <c r="BDN111" s="83"/>
      <c r="BDO111" s="83"/>
      <c r="BDP111" s="83"/>
      <c r="BDQ111" s="83"/>
      <c r="BDR111" s="83"/>
      <c r="BDS111" s="88"/>
      <c r="BDT111" s="1"/>
      <c r="BDU111" s="1"/>
      <c r="BDV111" s="1"/>
      <c r="BDW111" s="1"/>
      <c r="BDX111" s="1"/>
      <c r="BDY111" s="1"/>
      <c r="BDZ111" s="1"/>
      <c r="BEA111" s="1"/>
      <c r="BEB111" s="1"/>
      <c r="BEC111" s="1"/>
      <c r="BED111" s="1"/>
      <c r="BEE111" s="1"/>
      <c r="BEF111" s="1"/>
      <c r="BEG111" s="1"/>
      <c r="BEH111" s="1"/>
      <c r="BEI111" s="1"/>
      <c r="BEJ111" s="1"/>
      <c r="BEK111" s="1"/>
      <c r="BEL111" s="1"/>
      <c r="BEM111" s="1"/>
      <c r="BEN111" s="1"/>
      <c r="BEO111" s="1"/>
      <c r="BEP111" s="1"/>
      <c r="BEQ111" s="1"/>
      <c r="BER111" s="1"/>
      <c r="BES111" s="1"/>
      <c r="BET111" s="1" t="s">
        <v>130</v>
      </c>
      <c r="BEU111" s="1"/>
      <c r="BEV111" s="1"/>
      <c r="BEW111" s="1"/>
      <c r="BEX111" s="1"/>
      <c r="BEY111" s="1"/>
      <c r="BEZ111" s="1"/>
      <c r="BFA111" s="1"/>
      <c r="BFB111" s="1"/>
      <c r="BFC111" s="1"/>
      <c r="BFD111" s="1"/>
      <c r="BFE111" s="1"/>
      <c r="BFF111" s="1"/>
      <c r="BFG111" s="1"/>
      <c r="BFH111" s="1"/>
      <c r="BFI111" s="1"/>
      <c r="BFJ111" s="1"/>
      <c r="BFK111" s="1"/>
      <c r="BFL111" s="1"/>
      <c r="BFM111" s="1"/>
      <c r="BFN111" s="1"/>
      <c r="BFO111" s="1"/>
      <c r="BFP111" s="1"/>
      <c r="BFQ111" s="1"/>
      <c r="BFR111" s="1"/>
      <c r="BFS111" s="1"/>
      <c r="BFT111" s="1"/>
      <c r="BFU111" s="1"/>
      <c r="BFV111" s="1"/>
      <c r="BFW111" s="1"/>
      <c r="BFX111" s="1"/>
      <c r="BFY111" s="1"/>
      <c r="BFZ111" s="1"/>
      <c r="BGA111" s="1"/>
      <c r="BGB111" s="1"/>
      <c r="BGC111" s="1"/>
      <c r="BGD111" s="1"/>
      <c r="BGE111" s="1"/>
      <c r="BGF111" s="1"/>
      <c r="BGG111" s="1"/>
      <c r="BGH111" s="1"/>
      <c r="BGI111" s="1"/>
      <c r="BGJ111" s="1"/>
      <c r="BGK111" s="1"/>
      <c r="BGL111" s="1"/>
      <c r="BGM111" s="1"/>
      <c r="BGN111" s="1"/>
      <c r="BGO111" s="1"/>
      <c r="BGP111" s="1"/>
      <c r="BGQ111" s="1"/>
      <c r="BGR111" s="1"/>
      <c r="BGS111" s="1"/>
      <c r="BGT111" s="1"/>
      <c r="BGU111" s="1"/>
      <c r="BGV111" s="1"/>
      <c r="BGW111" s="1"/>
      <c r="BGX111" s="1"/>
      <c r="BGY111" s="1"/>
      <c r="BGZ111" s="1"/>
      <c r="BHA111" s="1"/>
      <c r="BHB111" s="1"/>
      <c r="BHC111" s="1"/>
      <c r="BHD111" s="1"/>
      <c r="BHE111" s="1"/>
      <c r="BHF111" s="1"/>
      <c r="BHG111" s="1"/>
      <c r="BHH111" s="1"/>
      <c r="BHI111" s="1"/>
      <c r="BHJ111" s="1"/>
      <c r="BHK111" s="1"/>
      <c r="BHL111" s="1"/>
      <c r="BHM111" s="1"/>
      <c r="BHN111" s="1"/>
      <c r="BHO111" s="1"/>
      <c r="BHP111" s="1"/>
      <c r="BHQ111" s="1"/>
      <c r="BHR111" s="1"/>
      <c r="BHS111" s="1"/>
      <c r="BHT111" s="1"/>
      <c r="BHU111" s="1"/>
      <c r="BHV111" s="1"/>
      <c r="BHW111" s="1"/>
      <c r="BHX111" s="1"/>
      <c r="BHY111" s="1"/>
      <c r="BHZ111" s="1"/>
      <c r="BIA111" s="1"/>
      <c r="BIB111" s="1"/>
      <c r="BIC111" s="1"/>
      <c r="BID111" s="1"/>
      <c r="BIE111" s="1"/>
      <c r="BIF111" s="1"/>
      <c r="BIG111" s="1"/>
      <c r="BIH111" s="1"/>
      <c r="BII111" s="1"/>
      <c r="BIJ111" s="1"/>
      <c r="BIK111" s="1"/>
      <c r="BIL111" s="1"/>
      <c r="BIM111" s="1"/>
      <c r="BIN111" s="1"/>
      <c r="BIO111" s="1"/>
      <c r="BIP111" s="1"/>
      <c r="BIQ111" s="1"/>
      <c r="BIR111" s="1"/>
      <c r="BIS111" s="1"/>
      <c r="BIT111" s="1"/>
      <c r="BIU111" s="1"/>
      <c r="BIV111" s="1"/>
      <c r="BIW111" s="1"/>
      <c r="BIX111" s="1"/>
      <c r="BIY111" s="1"/>
      <c r="BIZ111" s="1"/>
      <c r="BJA111" s="1"/>
      <c r="BJB111" s="1"/>
      <c r="BJC111" s="1"/>
      <c r="BJD111" s="1"/>
      <c r="BJE111" s="1"/>
      <c r="BJF111" s="1"/>
      <c r="BJG111" s="1"/>
      <c r="BJH111" s="1"/>
      <c r="BJI111" s="1"/>
      <c r="BJJ111" s="1"/>
      <c r="BJK111" s="1"/>
      <c r="BJL111" s="1"/>
      <c r="BJM111" s="1"/>
      <c r="BJN111" s="1"/>
      <c r="BJO111" s="1"/>
      <c r="BJP111" s="1"/>
      <c r="BJQ111" s="1"/>
      <c r="BJR111" s="1"/>
      <c r="BJS111" s="1"/>
      <c r="BJT111" s="1"/>
      <c r="BJU111" s="1"/>
      <c r="BJV111" s="1"/>
      <c r="BJW111" s="1"/>
      <c r="BJX111" s="1"/>
      <c r="BJY111" s="1"/>
      <c r="BJZ111" s="1"/>
      <c r="BKA111" s="1"/>
      <c r="BKB111" s="1"/>
      <c r="BKC111" s="1"/>
      <c r="BKD111" s="1"/>
      <c r="BKE111" s="1"/>
      <c r="BKF111" s="1"/>
      <c r="BKG111" s="1"/>
      <c r="BKH111" s="1"/>
      <c r="BKI111" s="1"/>
      <c r="BKJ111" s="1"/>
      <c r="BKK111" s="1"/>
      <c r="BKL111" s="1"/>
      <c r="BKM111" s="1"/>
      <c r="BKN111" s="1"/>
      <c r="BKO111" s="1"/>
      <c r="BKP111" s="1"/>
      <c r="BKQ111" s="1"/>
      <c r="BKR111" s="1"/>
      <c r="BKS111" s="1"/>
      <c r="BKT111" s="1"/>
      <c r="BKU111" s="1"/>
      <c r="BKV111" s="1"/>
      <c r="BKW111" s="1"/>
      <c r="BKX111" s="1"/>
      <c r="BKY111" s="1"/>
      <c r="BKZ111" s="1"/>
      <c r="BLA111" s="1"/>
      <c r="BLB111" s="1"/>
      <c r="BLC111" s="1"/>
      <c r="BLD111" s="1"/>
      <c r="BLE111" s="1"/>
      <c r="BLF111" s="1"/>
      <c r="BLG111" s="1"/>
      <c r="BLH111" s="1"/>
      <c r="BLI111" s="1"/>
      <c r="BLJ111" s="1"/>
      <c r="BLK111" s="1"/>
      <c r="BLL111" s="1"/>
      <c r="BLM111" s="1"/>
      <c r="BLN111" s="1"/>
      <c r="BLO111" s="1"/>
      <c r="BLP111" s="1"/>
      <c r="BLQ111" s="1"/>
      <c r="BLR111" s="1"/>
      <c r="BLS111" s="1"/>
      <c r="BLT111" s="1"/>
      <c r="BLU111" s="1"/>
      <c r="BLV111" s="1"/>
      <c r="BLW111" s="1"/>
      <c r="BLX111" s="1"/>
      <c r="BLY111" s="1"/>
      <c r="BLZ111" s="1"/>
      <c r="BMA111" s="1" t="s">
        <v>130</v>
      </c>
      <c r="BMB111" s="1"/>
      <c r="BMC111" s="1"/>
      <c r="BMD111" s="1"/>
      <c r="BME111" s="1"/>
      <c r="BMF111" s="1"/>
      <c r="BMG111" s="1"/>
      <c r="BMH111" s="1"/>
      <c r="BMI111" s="1"/>
      <c r="BMJ111" s="1"/>
      <c r="BMK111" s="1"/>
      <c r="BML111" s="1"/>
      <c r="BMM111" s="1"/>
      <c r="BMN111" s="1"/>
      <c r="BMO111" s="1"/>
      <c r="BMP111" s="1"/>
      <c r="BMQ111" s="1"/>
      <c r="BMR111" s="1"/>
      <c r="BMS111" s="1"/>
      <c r="BMT111" s="1"/>
      <c r="BMU111" s="1"/>
      <c r="BMV111" s="1"/>
      <c r="BMW111" s="1"/>
      <c r="BMX111" s="1"/>
      <c r="BMY111" s="1"/>
      <c r="BMZ111" s="1"/>
      <c r="BNA111" s="1"/>
      <c r="BNB111" s="1"/>
      <c r="BNC111" s="1"/>
      <c r="BND111" s="1"/>
      <c r="BNE111" s="1"/>
      <c r="BNF111" s="1"/>
      <c r="BNG111" s="1"/>
      <c r="BNH111" s="1"/>
      <c r="BNI111" s="1"/>
      <c r="BNJ111" s="1"/>
      <c r="BNK111" s="1"/>
      <c r="BNL111" s="1"/>
      <c r="BNM111" s="1"/>
      <c r="BNN111" s="1"/>
      <c r="BNO111" s="1"/>
      <c r="BNP111" s="1"/>
      <c r="BNQ111" s="1"/>
      <c r="BNR111" s="1"/>
      <c r="BNS111" s="1"/>
      <c r="BNT111" s="1"/>
      <c r="BNU111" s="1"/>
      <c r="BNV111" s="1"/>
      <c r="BNW111" s="1"/>
      <c r="BNX111" s="1"/>
      <c r="BNY111" s="1"/>
      <c r="BNZ111" s="1"/>
      <c r="BOA111" s="1"/>
      <c r="BOB111" s="1"/>
      <c r="BOC111" s="1"/>
      <c r="BOD111" s="1"/>
      <c r="BOE111" s="1"/>
      <c r="BOF111" s="1"/>
      <c r="BOG111" s="1"/>
      <c r="BOH111" s="1"/>
      <c r="BOI111" s="1"/>
      <c r="BOJ111" s="1"/>
      <c r="BOK111" s="1"/>
      <c r="BOL111" s="1"/>
      <c r="BOM111" s="1"/>
      <c r="BON111" s="1"/>
      <c r="BOO111" s="1"/>
      <c r="BOP111" s="1"/>
      <c r="BOQ111" s="1"/>
      <c r="BOR111" s="1"/>
      <c r="BOS111" s="1"/>
      <c r="BOT111" s="1"/>
      <c r="BOU111" s="1"/>
      <c r="BOV111" s="1"/>
      <c r="BOW111" s="1"/>
      <c r="BOX111" s="1"/>
      <c r="BOY111" s="1"/>
      <c r="BOZ111" s="1"/>
      <c r="BPA111" s="1"/>
      <c r="BPB111" s="1"/>
      <c r="BPC111" s="1"/>
      <c r="BPD111" s="1"/>
      <c r="BPE111" s="1"/>
      <c r="BPF111" s="1"/>
      <c r="BPG111" s="1"/>
      <c r="BPH111" s="1"/>
      <c r="BPI111" s="1"/>
      <c r="BPJ111" s="1"/>
      <c r="BPK111" s="1"/>
      <c r="BPL111" s="1"/>
      <c r="BPM111" s="1"/>
      <c r="BPN111" s="1"/>
      <c r="BPO111" s="1"/>
      <c r="BPP111" s="1"/>
      <c r="BPQ111" s="1"/>
      <c r="BPR111" s="1"/>
      <c r="BPS111" s="1"/>
      <c r="BPT111" s="1"/>
      <c r="BPU111" s="1"/>
      <c r="BPV111" s="1"/>
      <c r="BPW111" s="1"/>
      <c r="BPX111" s="1"/>
      <c r="BPY111" s="1"/>
      <c r="BPZ111" s="1"/>
      <c r="BQA111" s="1"/>
      <c r="BQB111" s="1"/>
      <c r="BQC111" s="1"/>
      <c r="BQD111" s="1"/>
      <c r="BQE111" s="1"/>
      <c r="BQF111" s="1"/>
      <c r="BQG111" s="1"/>
      <c r="BQH111" s="1"/>
      <c r="BQI111" s="1"/>
      <c r="BQJ111" s="1"/>
      <c r="BQK111" s="1"/>
      <c r="BQL111" s="1"/>
      <c r="BQM111" s="1"/>
      <c r="BQN111" s="1"/>
      <c r="BQO111" s="1"/>
      <c r="BQP111" s="1"/>
      <c r="BQQ111" s="1"/>
      <c r="BQR111" s="1"/>
      <c r="BQS111" s="1"/>
      <c r="BQT111" s="1"/>
      <c r="BQU111" s="1"/>
      <c r="BQV111" s="1"/>
      <c r="BQW111" s="1"/>
      <c r="BQX111" s="1"/>
      <c r="BQY111" s="1"/>
      <c r="BQZ111" s="1"/>
      <c r="BRA111" s="1"/>
      <c r="BRB111" s="1"/>
      <c r="BRC111" s="1"/>
      <c r="BRD111" s="1"/>
      <c r="BRE111" s="1"/>
      <c r="BRF111" s="1"/>
      <c r="BRG111" s="1"/>
      <c r="BRH111" s="1"/>
      <c r="BRI111" s="1"/>
      <c r="BRJ111" s="1"/>
      <c r="BRK111" s="1"/>
      <c r="BRL111" s="1"/>
      <c r="BRM111" s="1"/>
      <c r="BRN111" s="1"/>
      <c r="BRO111" s="1"/>
      <c r="BRP111" s="1"/>
      <c r="BRQ111" s="1"/>
      <c r="BRR111" s="1"/>
      <c r="BRS111" s="1"/>
      <c r="BRT111" s="1"/>
      <c r="BRU111" s="1"/>
      <c r="BRV111" s="1"/>
      <c r="BRW111" s="1"/>
      <c r="BRX111" s="1"/>
      <c r="BRY111" s="1"/>
      <c r="BRZ111" s="1"/>
      <c r="BSA111" s="1"/>
      <c r="BSB111" s="1"/>
      <c r="BSC111" s="1"/>
      <c r="BSD111" s="1"/>
      <c r="BSE111" s="1"/>
      <c r="BSF111" s="1"/>
      <c r="BSG111" s="1"/>
      <c r="BSH111" s="1"/>
      <c r="BSI111" s="1"/>
      <c r="BSJ111" s="1"/>
      <c r="BSK111" s="1"/>
      <c r="BSL111" s="1"/>
      <c r="BSM111" s="1"/>
      <c r="BSN111" s="1"/>
      <c r="BSO111" s="1"/>
      <c r="BSP111" s="1"/>
      <c r="BSQ111" s="1"/>
      <c r="BSR111" s="1"/>
      <c r="BSS111" s="1"/>
      <c r="BST111" s="1"/>
      <c r="BSU111" s="1"/>
      <c r="BSV111" s="1"/>
      <c r="BSW111" s="1"/>
      <c r="BSX111" s="1" t="s">
        <v>130</v>
      </c>
      <c r="BSY111" s="1"/>
      <c r="BSZ111" s="1"/>
      <c r="BTA111" s="1"/>
      <c r="BTB111" s="1"/>
      <c r="BTC111" s="1"/>
      <c r="BTD111" s="1"/>
      <c r="BTE111" s="1"/>
      <c r="BTF111" s="1"/>
      <c r="BTG111" s="1"/>
      <c r="BTH111" s="1"/>
      <c r="BTI111" s="1"/>
      <c r="BTJ111" s="1"/>
      <c r="BTK111" s="1"/>
      <c r="BTL111" s="1"/>
      <c r="BTM111" s="1"/>
      <c r="BTN111" s="1"/>
      <c r="BTO111" s="1"/>
      <c r="BTP111" s="1"/>
      <c r="BTQ111" s="1"/>
      <c r="BTR111" s="1"/>
      <c r="BTS111" s="1"/>
      <c r="BTT111" s="1"/>
      <c r="BTU111" s="1"/>
      <c r="BTV111" s="1"/>
      <c r="BTW111" s="1"/>
      <c r="BTX111" s="1"/>
      <c r="BTY111" s="1"/>
      <c r="BTZ111" s="1"/>
      <c r="BUA111" s="1"/>
      <c r="BUB111" s="1"/>
      <c r="BUC111" s="1"/>
      <c r="BUD111" s="1"/>
      <c r="BUE111" s="1"/>
      <c r="BUF111" s="1"/>
      <c r="BUG111" s="1"/>
      <c r="BUH111" s="1"/>
      <c r="BUI111" s="1"/>
      <c r="BUJ111" s="1"/>
      <c r="BUK111" s="1"/>
      <c r="BUL111" s="1"/>
      <c r="BUM111" s="1"/>
      <c r="BUN111" s="1"/>
      <c r="BUO111" s="1"/>
      <c r="BUP111" s="1"/>
      <c r="BUQ111" s="1"/>
      <c r="BUR111" s="1"/>
      <c r="BUS111" s="1"/>
      <c r="BUT111" s="1"/>
      <c r="BUU111" s="1"/>
      <c r="BUV111" s="1"/>
      <c r="BUW111" s="1"/>
      <c r="BUX111" s="1"/>
      <c r="BUY111" s="1"/>
      <c r="BUZ111" s="1"/>
      <c r="BVA111" s="1"/>
      <c r="BVB111" s="1"/>
      <c r="BVC111" s="1"/>
      <c r="BVD111" s="1"/>
      <c r="BVE111" s="1"/>
      <c r="BVF111" s="1"/>
      <c r="BVG111" s="1"/>
      <c r="BVH111" s="1"/>
      <c r="BVI111" s="1"/>
      <c r="BVJ111" s="1"/>
      <c r="BVK111" s="1"/>
      <c r="BVL111" s="1"/>
      <c r="BVM111" s="1"/>
      <c r="BVN111" s="1"/>
      <c r="BVO111" s="1"/>
      <c r="BVP111" s="1"/>
      <c r="BVQ111" s="1"/>
      <c r="BVR111" s="1"/>
      <c r="BVS111" s="1"/>
      <c r="BVT111" s="1"/>
      <c r="BVU111" s="1"/>
      <c r="BVV111" s="1"/>
      <c r="BVW111" s="1"/>
      <c r="BVX111" s="1"/>
      <c r="BVY111" s="1"/>
      <c r="BVZ111" s="1"/>
      <c r="BWA111" s="1"/>
      <c r="BWB111" s="1"/>
      <c r="BWC111" s="1"/>
      <c r="BWD111" s="1"/>
      <c r="BWE111" s="1"/>
      <c r="BWF111" s="1"/>
      <c r="BWG111" s="1"/>
      <c r="BWH111" s="1"/>
      <c r="BWI111" s="1"/>
      <c r="BWJ111" s="1"/>
      <c r="BWK111" s="1"/>
      <c r="BWL111" s="1"/>
      <c r="BWM111" s="1"/>
      <c r="BWN111" s="1"/>
      <c r="BWO111" s="1"/>
      <c r="BWP111" s="1"/>
      <c r="BWQ111" s="1"/>
      <c r="BWR111" s="1"/>
      <c r="BWS111" s="1"/>
      <c r="BWT111" s="1"/>
      <c r="BWU111" s="1"/>
      <c r="BWV111" s="1"/>
      <c r="BWW111" s="1"/>
      <c r="BWX111" s="1"/>
      <c r="BWY111" s="1"/>
      <c r="BWZ111" s="1"/>
      <c r="BXA111" s="1"/>
      <c r="BXB111" s="1"/>
      <c r="BXC111" s="1"/>
      <c r="BXD111" s="1"/>
      <c r="BXE111" s="1"/>
      <c r="BXF111" s="1"/>
      <c r="BXG111" s="1"/>
      <c r="BXH111" s="1"/>
      <c r="BXI111" s="1"/>
      <c r="BXJ111" s="1"/>
      <c r="BXK111" s="1"/>
      <c r="BXL111" s="1"/>
      <c r="BXM111" s="1"/>
      <c r="BXN111" s="1"/>
      <c r="BXO111" s="1"/>
      <c r="BXP111" s="1"/>
      <c r="BXQ111" s="1"/>
      <c r="BXR111" s="1"/>
      <c r="BXS111" s="1"/>
      <c r="BXT111" s="1"/>
      <c r="BXU111" s="1"/>
      <c r="BXV111" s="1"/>
      <c r="BXW111" s="1"/>
      <c r="BXX111" s="1"/>
      <c r="BXY111" s="1"/>
      <c r="BXZ111" s="1"/>
      <c r="BYA111" s="1"/>
      <c r="BYB111" s="1"/>
      <c r="BYC111" s="1"/>
      <c r="BYD111" s="1"/>
      <c r="BYE111" s="1"/>
      <c r="BYF111" s="1"/>
      <c r="BYG111" s="1"/>
      <c r="BYH111" s="1"/>
      <c r="BYI111" s="1"/>
      <c r="BYJ111" s="1"/>
      <c r="BYK111" s="1"/>
      <c r="BYL111" s="1"/>
      <c r="BYM111" s="1"/>
      <c r="BYN111" s="1"/>
      <c r="BYO111" s="1"/>
      <c r="BYP111" s="1"/>
      <c r="BYQ111" s="1"/>
      <c r="BYR111" s="1"/>
      <c r="BYS111" s="1"/>
      <c r="BYT111" s="1"/>
      <c r="BYU111" s="1"/>
      <c r="BYV111" s="1"/>
      <c r="BYW111" s="1"/>
      <c r="BYX111" s="1"/>
      <c r="BYY111" s="1"/>
      <c r="BYZ111" s="1"/>
      <c r="BZA111" s="1"/>
      <c r="BZB111" s="1"/>
      <c r="BZC111" s="1"/>
      <c r="BZD111" s="1"/>
      <c r="BZE111" s="1"/>
      <c r="BZF111" s="1"/>
      <c r="BZG111" s="1"/>
      <c r="BZH111" s="1"/>
      <c r="BZI111" s="1"/>
      <c r="BZJ111" s="1"/>
      <c r="BZK111" s="1"/>
      <c r="BZL111" s="1"/>
      <c r="BZM111" s="1"/>
      <c r="BZN111" s="1"/>
      <c r="BZO111" s="1"/>
      <c r="BZP111" s="1"/>
      <c r="BZQ111" s="1"/>
      <c r="BZR111" s="1"/>
      <c r="BZS111" s="1"/>
      <c r="BZT111" s="1"/>
      <c r="BZU111" s="1"/>
      <c r="BZV111" s="1"/>
      <c r="BZW111" s="1"/>
      <c r="BZX111" s="1"/>
      <c r="BZY111" s="1"/>
      <c r="BZZ111" s="1"/>
      <c r="CAA111" s="1"/>
      <c r="CAB111" s="1"/>
      <c r="CAC111" s="1"/>
      <c r="CAD111" s="1"/>
      <c r="CAE111" s="1"/>
      <c r="CAF111" s="1"/>
      <c r="CAG111" s="1"/>
      <c r="CAH111" s="1"/>
      <c r="CAI111" s="1"/>
      <c r="CAJ111" s="1"/>
      <c r="CAK111" s="1"/>
      <c r="CAL111" s="1"/>
      <c r="CAM111" s="1"/>
      <c r="CAN111" s="1"/>
      <c r="CAO111" s="1"/>
      <c r="CAP111" s="1"/>
      <c r="CAQ111" s="1"/>
      <c r="CAR111" s="1"/>
      <c r="CAS111" s="1"/>
      <c r="CAT111" s="1"/>
      <c r="CAU111" s="1"/>
      <c r="CAV111" s="1"/>
      <c r="CAW111" s="1"/>
      <c r="CAX111" s="1"/>
      <c r="CAY111" s="1"/>
      <c r="CAZ111" s="1"/>
      <c r="CBA111" s="1"/>
      <c r="CBB111" s="1"/>
      <c r="CBC111" s="1"/>
      <c r="CBD111" s="1"/>
      <c r="CBE111" s="1"/>
      <c r="CBF111" s="1"/>
      <c r="CBG111" s="1"/>
      <c r="CBH111" s="1"/>
      <c r="CBI111" s="1"/>
      <c r="CBJ111" s="1"/>
      <c r="CBK111" s="1"/>
      <c r="CBL111" s="1"/>
      <c r="CBM111" s="1"/>
      <c r="CBN111" s="1"/>
      <c r="CBO111" s="1"/>
      <c r="CBP111" s="1"/>
      <c r="CBQ111" s="1"/>
      <c r="CBR111" s="1"/>
      <c r="CBS111" s="1"/>
      <c r="CBT111" s="1"/>
      <c r="CBU111" s="1"/>
      <c r="CBV111" s="1"/>
      <c r="CBW111" s="1"/>
      <c r="CBX111" s="1"/>
      <c r="CBY111" s="1"/>
      <c r="CBZ111" s="1"/>
      <c r="CCA111" s="1"/>
      <c r="CCB111" s="1"/>
      <c r="CCC111" s="1"/>
      <c r="CCD111" s="1"/>
      <c r="CCE111" s="1"/>
      <c r="CCF111" s="1"/>
      <c r="CCG111" s="1"/>
      <c r="CCH111" s="1"/>
      <c r="CCI111" s="1"/>
      <c r="CCJ111" s="1"/>
      <c r="CCK111" s="1"/>
      <c r="CCL111" s="1"/>
      <c r="CCM111" s="1"/>
      <c r="CCN111" s="1"/>
      <c r="CCO111" s="1"/>
      <c r="CCP111" s="1"/>
      <c r="CCQ111" s="1"/>
      <c r="CCR111" s="1"/>
      <c r="CCS111" s="1"/>
      <c r="CCT111" s="1"/>
      <c r="CCU111" s="1"/>
      <c r="CCV111" s="1"/>
      <c r="CCW111" s="1"/>
      <c r="CCX111" s="1"/>
      <c r="CCY111" s="1"/>
      <c r="CCZ111" s="1"/>
      <c r="CDA111" s="1"/>
      <c r="CDB111" s="1"/>
      <c r="CDC111" s="1"/>
      <c r="CDD111" s="1"/>
      <c r="CDE111" s="1"/>
      <c r="CDF111" s="1"/>
      <c r="CDG111" s="1"/>
      <c r="CDH111" s="1"/>
      <c r="CDI111" s="1"/>
      <c r="CDJ111" s="1"/>
      <c r="CDK111" s="1"/>
      <c r="CDL111" s="1"/>
      <c r="CDM111" s="1"/>
      <c r="CDN111" s="1"/>
      <c r="CDO111" s="1"/>
      <c r="CDP111" s="1"/>
      <c r="CDQ111" s="1"/>
      <c r="CDR111" s="1"/>
      <c r="CDS111" s="1"/>
      <c r="CDT111" s="1"/>
      <c r="CDU111" s="1"/>
      <c r="CDV111" s="1"/>
      <c r="CDW111" s="1"/>
      <c r="CDX111" s="1"/>
      <c r="CDY111" s="1"/>
      <c r="CDZ111" s="1"/>
      <c r="CEA111" s="1"/>
      <c r="CEB111" s="1"/>
      <c r="CEC111" s="1"/>
      <c r="CED111" s="1"/>
      <c r="CEE111" s="1"/>
      <c r="CEF111" s="1"/>
      <c r="CEG111" s="1"/>
      <c r="CEH111" s="1"/>
      <c r="CEI111" s="1"/>
      <c r="CEJ111" s="1"/>
      <c r="CEK111" s="1"/>
      <c r="CEL111" s="1"/>
      <c r="CEM111" s="1"/>
      <c r="CEN111" s="1"/>
      <c r="CEO111" s="1"/>
      <c r="CEP111" s="1"/>
      <c r="CEQ111" s="1"/>
      <c r="CER111" s="1"/>
      <c r="CES111" s="1"/>
      <c r="CET111" s="1"/>
      <c r="CEU111" s="1"/>
      <c r="CEV111" s="1"/>
      <c r="CEW111" s="1"/>
      <c r="CEX111" s="1"/>
      <c r="CEY111" s="1"/>
      <c r="CEZ111" s="1"/>
      <c r="CFA111" s="1"/>
      <c r="CFB111" s="1"/>
      <c r="CFC111" s="1"/>
      <c r="CFD111" s="1"/>
      <c r="CFE111" s="1"/>
      <c r="CFF111" s="1"/>
      <c r="CFG111" s="1"/>
      <c r="CFH111" s="1"/>
      <c r="CFI111" s="1"/>
      <c r="CFJ111" s="1"/>
      <c r="CFK111" s="1"/>
      <c r="CFL111" s="1"/>
      <c r="CFM111" s="1"/>
      <c r="CFN111" s="1"/>
      <c r="CFO111" s="1"/>
      <c r="CFP111" s="1"/>
      <c r="CFQ111" s="1"/>
      <c r="CFR111" s="1"/>
      <c r="CFS111" s="1"/>
      <c r="CFT111" s="1"/>
      <c r="CFU111" s="1"/>
      <c r="CFV111" s="1"/>
      <c r="CFW111" s="1"/>
      <c r="CFX111" s="1"/>
      <c r="CFY111" s="1"/>
      <c r="CFZ111" s="1"/>
      <c r="CGA111" s="1"/>
      <c r="CGB111" s="1"/>
      <c r="CGC111" s="1"/>
      <c r="CGD111" s="1"/>
      <c r="CGE111" s="1"/>
      <c r="CGF111" s="1"/>
      <c r="CGG111" s="1"/>
      <c r="CGH111" s="1"/>
      <c r="CGI111" s="1"/>
      <c r="CGJ111" s="1"/>
      <c r="CGK111" s="1"/>
      <c r="CGL111" s="1"/>
      <c r="CGM111" s="1"/>
      <c r="CGN111" s="1"/>
      <c r="CGO111" s="1"/>
      <c r="CGP111" s="1"/>
      <c r="CGQ111" s="1"/>
      <c r="CGR111" s="1"/>
      <c r="CGS111" s="1"/>
      <c r="CGT111" s="1"/>
      <c r="CGU111" s="1"/>
      <c r="CGV111" s="1"/>
      <c r="CGW111" s="1"/>
      <c r="CGX111" s="1"/>
      <c r="CGY111" s="1"/>
      <c r="CGZ111" s="1"/>
      <c r="CHA111" s="1"/>
      <c r="CHB111" s="1"/>
      <c r="CHC111" s="1"/>
      <c r="CHD111" s="1"/>
      <c r="CHE111" s="1"/>
      <c r="CHF111" s="1"/>
      <c r="CHG111" s="1"/>
      <c r="CHH111" s="1"/>
      <c r="CHI111" s="1"/>
      <c r="CHJ111" s="1"/>
      <c r="CHK111" s="1"/>
      <c r="CHL111" s="1"/>
      <c r="CHM111" s="1"/>
      <c r="CHN111" s="1"/>
      <c r="CHO111" s="1"/>
      <c r="CHP111" s="1"/>
      <c r="CHQ111" s="1"/>
      <c r="CHR111" s="1"/>
      <c r="CHS111" s="1"/>
      <c r="CHT111" s="1"/>
      <c r="CHU111" s="1"/>
      <c r="CHV111" s="1"/>
      <c r="CHW111" s="1"/>
      <c r="CHX111" s="1"/>
      <c r="CHY111" s="1"/>
      <c r="CHZ111" s="1"/>
      <c r="CIA111" s="1"/>
      <c r="CIB111" s="1"/>
      <c r="CIC111" s="1"/>
      <c r="CID111" s="1"/>
      <c r="CIE111" s="1"/>
      <c r="CIF111" s="1"/>
      <c r="CIG111" s="1"/>
      <c r="CIH111" s="1"/>
      <c r="CII111" s="1"/>
      <c r="CIJ111" s="1"/>
      <c r="CIK111" s="1"/>
      <c r="CIL111" s="1"/>
      <c r="CIM111" s="1"/>
      <c r="CIN111" s="1"/>
      <c r="CIO111" s="1"/>
      <c r="CIP111" s="1"/>
      <c r="CIQ111" s="1"/>
      <c r="CIR111" s="1"/>
      <c r="CIS111" s="1"/>
      <c r="CIT111" s="1"/>
      <c r="CIU111" s="1"/>
      <c r="CIV111" s="1"/>
      <c r="CIW111" s="1"/>
      <c r="CIX111" s="1"/>
      <c r="CIY111" s="1"/>
      <c r="CIZ111" s="1"/>
      <c r="CJA111" s="1"/>
      <c r="CJB111" s="1"/>
      <c r="CJC111" s="1"/>
      <c r="CJD111" s="1"/>
      <c r="CJE111" s="1"/>
      <c r="CJF111" s="1"/>
      <c r="CJG111" s="1"/>
      <c r="CJH111" s="1"/>
      <c r="CJI111" s="1"/>
      <c r="CJJ111" s="1"/>
      <c r="CJK111" s="1"/>
      <c r="CJL111" s="1"/>
      <c r="CJM111" s="1"/>
      <c r="CJN111" s="1"/>
      <c r="CJO111" s="1"/>
      <c r="CJP111" s="1"/>
      <c r="CJQ111" s="1"/>
      <c r="CJR111" s="1"/>
      <c r="CJS111" s="1"/>
      <c r="CJT111" s="1"/>
      <c r="CJU111" s="1"/>
      <c r="CJV111" s="1"/>
      <c r="CJW111" s="1"/>
      <c r="CJX111" s="1"/>
      <c r="CJY111" s="1"/>
      <c r="CJZ111" s="1"/>
      <c r="CKA111" s="1"/>
      <c r="CKB111" s="1"/>
      <c r="CKC111" s="1"/>
      <c r="CKD111" s="1"/>
      <c r="CKE111" s="1"/>
      <c r="CKF111" s="1"/>
      <c r="CKG111" s="1"/>
      <c r="CKH111" s="1"/>
      <c r="CKI111" s="1"/>
      <c r="CKJ111" s="1"/>
      <c r="CKK111" s="1"/>
      <c r="CKL111" s="1"/>
      <c r="CKM111" s="1"/>
      <c r="CKN111" s="1"/>
      <c r="CKO111" s="1"/>
      <c r="CKP111" s="1"/>
      <c r="CKQ111" s="1"/>
      <c r="CKR111" s="1"/>
      <c r="CKS111" s="1"/>
      <c r="CKT111" s="1"/>
      <c r="CKU111" s="1"/>
      <c r="CKV111" s="1"/>
      <c r="CKW111" s="1"/>
      <c r="CKX111" s="1"/>
      <c r="CKY111" s="1"/>
      <c r="CKZ111" s="1"/>
      <c r="CLA111" s="1"/>
      <c r="CLB111" s="1"/>
      <c r="CLC111" s="1"/>
      <c r="CLD111" s="1"/>
      <c r="CLE111" s="1"/>
      <c r="CLF111" s="1"/>
      <c r="CLG111" s="1"/>
      <c r="CLH111" s="1"/>
      <c r="CLI111" s="1"/>
      <c r="CLJ111" s="1"/>
      <c r="CLK111" s="1"/>
      <c r="CLL111" s="1"/>
      <c r="CLM111" s="1"/>
      <c r="CLN111" s="1"/>
      <c r="CLO111" s="1"/>
      <c r="CLP111" s="1"/>
      <c r="CLQ111" s="1"/>
      <c r="CLR111" s="1"/>
      <c r="CLS111" s="1"/>
      <c r="CLT111" s="1"/>
      <c r="CLU111" s="1"/>
      <c r="CLV111" s="1"/>
      <c r="CLW111" s="1"/>
      <c r="CLX111" s="1"/>
      <c r="CLY111" s="1"/>
      <c r="CLZ111" s="1"/>
      <c r="CMA111" s="1"/>
      <c r="CMB111" s="1"/>
      <c r="CMC111" s="1"/>
      <c r="CMD111" s="1"/>
      <c r="CME111" s="1"/>
      <c r="CMF111" s="1"/>
      <c r="CMG111" s="1"/>
      <c r="CMH111" s="1"/>
      <c r="CMI111" s="1"/>
      <c r="CMJ111" s="1"/>
      <c r="CMK111" s="1"/>
      <c r="CML111" s="1"/>
      <c r="CMM111" s="1"/>
      <c r="CMN111" s="1"/>
      <c r="CMO111" s="1"/>
      <c r="CMP111" s="1"/>
      <c r="CMQ111" s="1"/>
      <c r="CMR111" s="1"/>
      <c r="CMS111" s="1"/>
      <c r="CMT111" s="1"/>
      <c r="CMU111" s="1"/>
      <c r="CMV111" s="1"/>
      <c r="CMW111" s="1"/>
      <c r="CMX111" s="1"/>
      <c r="CMY111" s="1"/>
      <c r="CMZ111" s="1"/>
      <c r="CNA111" s="1"/>
      <c r="CNB111" s="1"/>
      <c r="CNC111" s="1"/>
      <c r="CND111" s="1"/>
      <c r="CNE111" s="1"/>
      <c r="CNF111" s="1"/>
      <c r="CNG111" s="1"/>
      <c r="CNH111" s="1"/>
      <c r="CNI111" s="1"/>
      <c r="CNJ111" s="1"/>
      <c r="CNK111" s="1"/>
      <c r="CNL111" s="1"/>
      <c r="CNM111" s="1"/>
      <c r="CNN111" s="1"/>
      <c r="CNO111" s="1"/>
      <c r="CNP111" s="1"/>
      <c r="CNQ111" s="1"/>
      <c r="CNR111" s="1"/>
      <c r="CNS111" s="1"/>
      <c r="CNT111" s="1"/>
      <c r="CNU111" s="1"/>
      <c r="CNV111" s="1"/>
      <c r="CNW111" s="1"/>
      <c r="CNX111" s="1"/>
      <c r="CNY111" s="1"/>
      <c r="CNZ111" s="1"/>
      <c r="COA111" s="1"/>
      <c r="COB111" s="1"/>
      <c r="COC111" s="1"/>
      <c r="COD111" s="1"/>
      <c r="COE111" s="1"/>
      <c r="COF111" s="1"/>
      <c r="COG111" s="1"/>
      <c r="COH111" s="1"/>
      <c r="COI111" s="1"/>
      <c r="COJ111" s="1"/>
      <c r="COK111" s="1"/>
      <c r="COL111" s="1"/>
      <c r="COM111" s="1"/>
      <c r="CON111" s="1"/>
      <c r="COO111" s="1"/>
      <c r="COP111" s="1"/>
      <c r="COQ111" s="1"/>
      <c r="COR111" s="1"/>
      <c r="COS111" s="1"/>
      <c r="COT111" s="1"/>
      <c r="COU111" s="1"/>
      <c r="COV111" s="1"/>
      <c r="COW111" s="1"/>
      <c r="COX111" s="1"/>
      <c r="COY111" s="1"/>
      <c r="COZ111" s="1"/>
      <c r="CPA111" s="1"/>
      <c r="CPB111" s="1"/>
      <c r="CPC111" s="1"/>
      <c r="CPD111" s="1"/>
      <c r="CPE111" s="1"/>
      <c r="CPF111" s="1"/>
      <c r="CPG111" s="1"/>
      <c r="CPH111" s="1"/>
      <c r="CPI111" s="1"/>
      <c r="CPJ111" s="1"/>
      <c r="CPK111" s="1"/>
      <c r="CPL111" s="1"/>
      <c r="CPM111" s="1"/>
      <c r="CPN111" s="1"/>
      <c r="CPO111" s="1"/>
      <c r="CPP111" s="1"/>
      <c r="CPQ111" s="1"/>
      <c r="CPR111" s="1"/>
      <c r="CPS111" s="1"/>
      <c r="CPT111" s="1"/>
      <c r="CPU111" s="1"/>
      <c r="CPV111" s="1"/>
      <c r="CPW111" s="1"/>
      <c r="CPX111" s="1"/>
      <c r="CPY111" s="1"/>
      <c r="CPZ111" s="1"/>
      <c r="CQA111" s="1"/>
      <c r="CQB111" s="1"/>
      <c r="CQC111" s="1"/>
      <c r="CQD111" s="1"/>
      <c r="CQE111" s="1"/>
      <c r="CQF111" s="1"/>
      <c r="CQG111" s="1"/>
      <c r="CQH111" s="1"/>
      <c r="CQI111" s="1"/>
      <c r="CQJ111" s="1"/>
      <c r="CQK111" s="1"/>
      <c r="CQL111" s="1"/>
      <c r="CQM111" s="1"/>
      <c r="CQN111" s="1"/>
      <c r="CQO111" s="1"/>
      <c r="CQP111" s="1"/>
      <c r="CQQ111" s="1"/>
      <c r="CQR111" s="1"/>
      <c r="CQS111" s="1"/>
      <c r="CQT111" s="1"/>
      <c r="CQU111" s="1"/>
      <c r="CQV111" s="1"/>
      <c r="CQW111" s="1"/>
      <c r="CQX111" s="1"/>
      <c r="CQY111" s="1"/>
      <c r="CQZ111" s="1"/>
      <c r="CRA111" s="1"/>
      <c r="CRB111" s="1"/>
      <c r="CRC111" s="1"/>
      <c r="CRD111" s="1"/>
      <c r="CRE111" s="1"/>
      <c r="CRF111" s="1"/>
      <c r="CRG111" s="1"/>
      <c r="CRH111" s="1"/>
      <c r="CRI111" s="1"/>
      <c r="CRJ111" s="1"/>
      <c r="CRK111" s="1"/>
      <c r="CRL111" s="1"/>
      <c r="CRM111" s="1"/>
      <c r="CRN111" s="1"/>
      <c r="CRO111" s="1"/>
      <c r="CRP111" s="1"/>
      <c r="CRQ111" s="1"/>
      <c r="CRR111" s="1"/>
      <c r="CRS111" s="1"/>
      <c r="CRT111" s="1"/>
      <c r="CRU111" s="1"/>
      <c r="CRV111" s="1"/>
      <c r="CRW111" s="1"/>
      <c r="CRX111" s="1"/>
      <c r="CRY111" s="1"/>
      <c r="CRZ111" s="1"/>
      <c r="CSA111" s="1"/>
      <c r="CSB111" s="1"/>
      <c r="CSC111" s="1"/>
      <c r="CSD111" s="1"/>
      <c r="CSE111" s="1"/>
      <c r="CSF111" s="1"/>
      <c r="CSG111" s="1"/>
      <c r="CSH111" s="1"/>
      <c r="CSI111" s="1"/>
      <c r="CSJ111" s="1"/>
      <c r="CSK111" s="1"/>
      <c r="CSL111" s="1"/>
      <c r="CSM111" s="1"/>
      <c r="CSN111" s="1"/>
      <c r="CSO111" s="1"/>
      <c r="CSP111" s="1"/>
      <c r="CSQ111" s="1"/>
      <c r="CSR111" s="1"/>
      <c r="CSS111" s="1"/>
      <c r="CST111" s="1"/>
      <c r="CSU111" s="1"/>
      <c r="CSV111" s="1"/>
      <c r="CSW111" s="1"/>
      <c r="CSX111" s="1"/>
      <c r="CSY111" s="1"/>
      <c r="CSZ111" s="1"/>
      <c r="CTA111" s="1"/>
      <c r="CTB111" s="1"/>
      <c r="CTC111" s="1"/>
      <c r="CTD111" s="1"/>
      <c r="CTE111" s="1"/>
      <c r="CTF111" s="1"/>
      <c r="CTG111" s="1"/>
      <c r="CTH111" s="1"/>
      <c r="CTI111" s="1"/>
      <c r="CTJ111" s="1"/>
      <c r="CTK111" s="1"/>
      <c r="CTL111" s="1"/>
      <c r="CTM111" s="1"/>
      <c r="CTN111" s="1"/>
      <c r="CTO111" s="1"/>
      <c r="CTP111" s="1"/>
      <c r="CTQ111" s="1"/>
      <c r="CTR111" s="1"/>
      <c r="CTS111" s="1"/>
      <c r="CTT111" s="1"/>
      <c r="CTU111" s="1"/>
      <c r="CTV111" s="1"/>
      <c r="CTW111" s="1"/>
      <c r="CTX111" s="1"/>
      <c r="CTY111" s="1"/>
      <c r="CTZ111" s="1"/>
      <c r="CUA111" s="1"/>
      <c r="CUB111" s="1"/>
      <c r="CUC111" s="1"/>
      <c r="CUD111" s="1"/>
      <c r="CUE111" s="1"/>
      <c r="CUF111" s="1"/>
      <c r="CUG111" s="1"/>
      <c r="CUH111" s="1"/>
      <c r="CUI111" s="1"/>
      <c r="CUJ111" s="1"/>
      <c r="CUK111" s="1"/>
      <c r="CUL111" s="1"/>
      <c r="CUM111" s="1"/>
      <c r="CUN111" s="1"/>
      <c r="CUO111" s="1"/>
      <c r="CUP111" s="1"/>
      <c r="CUQ111" s="1"/>
      <c r="CUR111" s="1"/>
      <c r="CUS111" s="1"/>
      <c r="CUT111" s="1"/>
      <c r="CUU111" s="1"/>
      <c r="CUV111" s="1"/>
      <c r="CUW111" s="1"/>
      <c r="CUX111" s="1"/>
      <c r="CUY111" s="1"/>
      <c r="CUZ111" s="1"/>
      <c r="CVA111" s="1"/>
      <c r="CVB111" s="1"/>
      <c r="CVC111" s="1"/>
      <c r="CVD111" s="1"/>
      <c r="CVE111" s="1"/>
      <c r="CVF111" s="1"/>
      <c r="CVG111" s="1"/>
      <c r="CVH111" s="1"/>
      <c r="CVI111" s="1"/>
      <c r="CVJ111" s="1"/>
      <c r="CVK111" s="1"/>
      <c r="CVL111" s="1"/>
      <c r="CVM111" s="1"/>
      <c r="CVN111" s="1"/>
      <c r="CVO111" s="1"/>
      <c r="CVP111" s="1"/>
      <c r="CVQ111" s="1"/>
      <c r="CVR111" s="1"/>
      <c r="CVS111" s="1"/>
      <c r="CVT111" s="1"/>
      <c r="CVU111" s="1"/>
      <c r="CVV111" s="1"/>
      <c r="CVW111" s="1"/>
      <c r="CVX111" s="1"/>
      <c r="CVY111" s="1"/>
      <c r="CVZ111" s="1"/>
      <c r="CWA111" s="1"/>
      <c r="CWB111" s="1"/>
      <c r="CWC111" s="1"/>
      <c r="CWD111" s="1"/>
      <c r="CWE111" s="1"/>
      <c r="CWF111" s="1"/>
      <c r="CWG111" s="1"/>
      <c r="CWH111" s="1"/>
      <c r="CWI111" s="1"/>
      <c r="CWJ111" s="1"/>
      <c r="CWK111" s="1"/>
      <c r="CWL111" s="1"/>
      <c r="CWM111" s="1"/>
      <c r="CWN111" s="1"/>
      <c r="CWO111" s="1"/>
      <c r="CWP111" s="1"/>
      <c r="CWQ111" s="1"/>
      <c r="CWR111" s="1"/>
      <c r="CWS111" s="1"/>
      <c r="CWT111" s="1"/>
      <c r="CWU111" s="1"/>
      <c r="CWV111" s="1"/>
      <c r="CWW111" s="1"/>
      <c r="CWX111" s="1"/>
      <c r="CWY111" s="1"/>
      <c r="CWZ111" s="1"/>
      <c r="CXA111" s="1"/>
      <c r="CXB111" s="1"/>
      <c r="CXC111" s="1"/>
      <c r="CXD111" s="1"/>
      <c r="CXE111" s="1"/>
      <c r="CXF111" s="1"/>
      <c r="CXG111" s="1"/>
      <c r="CXH111" s="1"/>
      <c r="CXI111" s="1"/>
      <c r="CXJ111" s="1"/>
      <c r="CXK111" s="1"/>
      <c r="CXL111" s="1"/>
      <c r="CXM111" s="1"/>
      <c r="CXN111" s="1"/>
      <c r="CXO111" s="1"/>
      <c r="CXP111" s="1"/>
      <c r="CXQ111" s="1"/>
      <c r="CXR111" s="1"/>
      <c r="CXS111" s="1"/>
      <c r="CXT111" s="1"/>
      <c r="CXU111" s="1"/>
      <c r="CXV111" s="1"/>
      <c r="CXW111" s="1"/>
      <c r="CXX111" s="1"/>
      <c r="CXY111" s="1"/>
      <c r="CXZ111" s="1"/>
      <c r="CYA111" s="1"/>
      <c r="CYB111" s="1"/>
      <c r="CYC111" s="1"/>
      <c r="CYD111" s="1"/>
      <c r="CYE111" s="1"/>
      <c r="CYF111" s="1"/>
      <c r="CYG111" s="1"/>
      <c r="CYH111" s="1"/>
      <c r="CYI111" s="1"/>
      <c r="CYJ111" s="1"/>
      <c r="CYK111" s="1"/>
      <c r="CYL111" s="1"/>
      <c r="CYM111" s="1"/>
      <c r="CYN111" s="1"/>
      <c r="CYO111" s="1"/>
      <c r="CYP111" s="1"/>
      <c r="CYQ111" s="1"/>
      <c r="CYR111" s="1"/>
      <c r="CYS111" s="1"/>
      <c r="CYT111" s="1"/>
      <c r="CYU111" s="1"/>
      <c r="CYV111" s="1"/>
      <c r="CYW111" s="1"/>
      <c r="CYX111" s="1"/>
      <c r="CYY111" s="1"/>
      <c r="CYZ111" s="1"/>
      <c r="CZA111" s="1"/>
      <c r="CZB111" s="1"/>
      <c r="CZC111" s="1"/>
      <c r="CZD111" s="1"/>
      <c r="CZE111" s="1"/>
      <c r="CZF111" s="1"/>
      <c r="CZG111" s="1"/>
      <c r="CZH111" s="1"/>
      <c r="CZI111" s="1"/>
      <c r="CZJ111" s="1"/>
      <c r="CZK111" s="1"/>
      <c r="CZL111" s="1"/>
      <c r="CZM111" s="1"/>
      <c r="CZN111" s="1"/>
      <c r="CZO111" s="1"/>
      <c r="CZP111" s="1"/>
      <c r="CZQ111" s="1"/>
      <c r="CZR111" s="1"/>
      <c r="CZS111" s="1"/>
      <c r="CZT111" s="1"/>
      <c r="CZU111" s="1"/>
      <c r="CZV111" s="1"/>
      <c r="CZW111" s="1"/>
      <c r="CZX111" s="1"/>
      <c r="CZY111" s="1"/>
      <c r="CZZ111" s="1"/>
      <c r="DAA111" s="1"/>
      <c r="DAB111" s="1"/>
      <c r="DAC111" s="1"/>
      <c r="DAD111" s="1"/>
      <c r="DAE111" s="1"/>
      <c r="DAF111" s="1"/>
      <c r="DAG111" s="1"/>
      <c r="DAH111" s="1"/>
      <c r="DAI111" s="1"/>
      <c r="DAJ111" s="1"/>
      <c r="DAK111" s="1"/>
      <c r="DAL111" s="1"/>
      <c r="DAM111" s="1"/>
      <c r="DAN111" s="1"/>
      <c r="DAO111" s="1"/>
      <c r="DAP111" s="1"/>
      <c r="DAQ111" s="1"/>
      <c r="DAR111" s="1"/>
      <c r="DAS111" s="1"/>
      <c r="DAT111" s="1"/>
      <c r="DAU111" s="1"/>
      <c r="DAV111" s="1"/>
      <c r="DAW111" s="1"/>
      <c r="DAX111" s="1"/>
      <c r="DAY111" s="1"/>
      <c r="DAZ111" s="1"/>
      <c r="DBA111" s="1"/>
      <c r="DBB111" s="1"/>
      <c r="DBC111" s="1"/>
      <c r="DBD111" s="1"/>
      <c r="DBE111" s="1"/>
      <c r="DBF111" s="1"/>
      <c r="DBG111" s="1"/>
      <c r="DBH111" s="1"/>
      <c r="DBI111" s="1"/>
      <c r="DBJ111" s="1"/>
      <c r="DBK111" s="1"/>
      <c r="DBL111" s="1"/>
      <c r="DBM111" s="1"/>
      <c r="DBN111" s="1"/>
      <c r="DBO111" s="1"/>
      <c r="DBP111" s="1"/>
      <c r="DBQ111" s="1"/>
      <c r="DBR111" s="1"/>
      <c r="DBS111" s="1"/>
      <c r="DBT111" s="1"/>
      <c r="DBU111" s="1"/>
      <c r="DBV111" s="1"/>
      <c r="DBW111" s="1"/>
      <c r="DBX111" s="1"/>
      <c r="DBY111" s="1"/>
      <c r="DBZ111" s="1"/>
      <c r="DCA111" s="1"/>
      <c r="DCB111" s="1"/>
      <c r="DCC111" s="1"/>
      <c r="DCD111" s="1"/>
      <c r="DCE111" s="1"/>
      <c r="DCF111" s="1"/>
      <c r="DCG111" s="1"/>
      <c r="DCH111" s="1"/>
      <c r="DCI111" s="1"/>
      <c r="DCJ111" s="1"/>
      <c r="DCK111" s="1"/>
      <c r="DCL111" s="1"/>
      <c r="DCM111" s="1"/>
      <c r="DCN111" s="1"/>
      <c r="DCO111" s="1"/>
      <c r="DCP111" s="1"/>
      <c r="DCQ111" s="1"/>
      <c r="DCR111" s="1"/>
      <c r="DCS111" s="1"/>
      <c r="DCT111" s="1"/>
      <c r="DCU111" s="1"/>
      <c r="DCV111" s="1"/>
      <c r="DCW111" s="1"/>
      <c r="DCX111" s="1"/>
      <c r="DCY111" s="1"/>
      <c r="DCZ111" s="1"/>
      <c r="DDA111" s="1"/>
      <c r="DDB111" s="1"/>
      <c r="DDC111" s="1"/>
      <c r="DDD111" s="1"/>
      <c r="DDE111" s="1"/>
      <c r="DDF111" s="1"/>
      <c r="DDG111" s="1"/>
      <c r="DDH111" s="1"/>
      <c r="DDI111" s="1"/>
      <c r="DDJ111" s="1"/>
      <c r="DDK111" s="1"/>
      <c r="DDL111" s="1"/>
      <c r="DDM111" s="1"/>
      <c r="DDN111" s="1"/>
      <c r="DDO111" s="1"/>
      <c r="DDP111" s="1"/>
      <c r="DDQ111" s="1"/>
      <c r="DDR111" s="1"/>
      <c r="DDS111" s="1"/>
      <c r="DDT111" s="1"/>
      <c r="DDU111" s="1"/>
      <c r="DDV111" s="1"/>
      <c r="DDW111" s="1"/>
      <c r="DDX111" s="1"/>
      <c r="DDY111" s="1"/>
      <c r="DDZ111" s="1"/>
      <c r="DEA111" s="1"/>
      <c r="DEB111" s="1"/>
      <c r="DEC111" s="1"/>
      <c r="DED111" s="1"/>
      <c r="DEE111" s="1"/>
      <c r="DEF111" s="1"/>
      <c r="DEG111" s="1"/>
      <c r="DEH111" s="1"/>
      <c r="DEI111" s="1"/>
      <c r="DEJ111" s="1"/>
      <c r="DEK111" s="1"/>
      <c r="DEL111" s="1"/>
      <c r="DEM111" s="1"/>
      <c r="DEN111" s="1"/>
      <c r="DEO111" s="1"/>
      <c r="DEP111" s="1"/>
      <c r="DEQ111" s="1"/>
      <c r="DER111" s="1"/>
      <c r="DES111" s="1"/>
      <c r="DET111" s="1"/>
      <c r="DEU111" s="1"/>
      <c r="DEV111" s="1"/>
      <c r="DEW111" s="1"/>
      <c r="DEX111" s="1"/>
      <c r="DEY111" s="1"/>
      <c r="DEZ111" s="1"/>
      <c r="DFA111" s="1"/>
      <c r="DFB111" s="1"/>
      <c r="DFC111" s="1"/>
      <c r="DFD111" s="1"/>
      <c r="DFE111" s="1"/>
      <c r="DFF111" s="1"/>
      <c r="DFG111" s="1"/>
      <c r="DFH111" s="1"/>
      <c r="DFI111" s="1"/>
      <c r="DFJ111" s="1"/>
      <c r="DFK111" s="1"/>
      <c r="DFL111" s="1"/>
      <c r="DFM111" s="1"/>
      <c r="DFN111" s="1"/>
      <c r="DFO111" s="1"/>
      <c r="DFP111" s="1"/>
      <c r="DFQ111" s="1"/>
      <c r="DFR111" s="1"/>
      <c r="DFS111" s="1"/>
      <c r="DFT111" s="1"/>
      <c r="DFU111" s="1"/>
      <c r="DFV111" s="1"/>
      <c r="DFW111" s="1"/>
      <c r="DFX111" s="1"/>
      <c r="DFY111" s="1"/>
      <c r="DFZ111" s="1"/>
      <c r="DGA111" s="1"/>
      <c r="DGB111" s="1"/>
      <c r="DGC111" s="1"/>
      <c r="DGD111" s="1"/>
      <c r="DGE111" s="1"/>
      <c r="DGF111" s="1"/>
      <c r="DGG111" s="1"/>
      <c r="DGH111" s="1"/>
      <c r="DGI111" s="1"/>
      <c r="DGJ111" s="1"/>
      <c r="DGK111" s="1"/>
      <c r="DGL111" s="1"/>
      <c r="DGM111" s="1"/>
      <c r="DGN111" s="1"/>
      <c r="DGO111" s="1"/>
      <c r="DGP111" s="1"/>
      <c r="DGQ111" s="1"/>
      <c r="DGR111" s="1"/>
      <c r="DGS111" s="1"/>
      <c r="DGT111" s="1"/>
      <c r="DGU111" s="1"/>
      <c r="DGV111" s="1"/>
      <c r="DGW111" s="1"/>
      <c r="DGX111" s="1"/>
      <c r="DGY111" s="1"/>
      <c r="DGZ111" s="1"/>
      <c r="DHA111" s="1"/>
      <c r="DHB111" s="1"/>
      <c r="DHC111" s="1"/>
      <c r="DHD111" s="1"/>
      <c r="DHE111" s="1"/>
      <c r="DHF111" s="1"/>
      <c r="DHG111" s="1"/>
      <c r="DHH111" s="1"/>
      <c r="DHI111" s="1"/>
      <c r="DHJ111" s="1"/>
      <c r="DHK111" s="1"/>
      <c r="DHL111" s="1"/>
      <c r="DHM111" s="1"/>
      <c r="DHN111" s="1"/>
      <c r="DHO111" s="1"/>
      <c r="DHP111" s="1"/>
      <c r="DHQ111" s="1"/>
      <c r="DHR111" s="1"/>
      <c r="DHS111" s="1"/>
      <c r="DHT111" s="1"/>
      <c r="DHU111" s="1"/>
      <c r="DHV111" s="1"/>
      <c r="DHW111" s="1"/>
      <c r="DHX111" s="1"/>
      <c r="DHY111" s="1"/>
      <c r="DHZ111" s="1"/>
      <c r="DIA111" s="1"/>
      <c r="DIB111" s="1"/>
      <c r="DIC111" s="1"/>
      <c r="DID111" s="1"/>
      <c r="DIE111" s="1"/>
      <c r="DIF111" s="1"/>
      <c r="DIG111" s="1"/>
      <c r="DIH111" s="1"/>
      <c r="DII111" s="1"/>
      <c r="DIJ111" s="1"/>
      <c r="DIK111" s="1"/>
      <c r="DIL111" s="1"/>
      <c r="DIM111" s="1"/>
      <c r="DIN111" s="1"/>
      <c r="DIO111" s="1"/>
      <c r="DIP111" s="1"/>
      <c r="DIQ111" s="1"/>
      <c r="DIR111" s="1"/>
      <c r="DIS111" s="1"/>
      <c r="DIT111" s="1"/>
      <c r="DIU111" s="1"/>
      <c r="DIV111" s="1"/>
      <c r="DIW111" s="1"/>
      <c r="DIX111" s="1"/>
      <c r="DIY111" s="1"/>
      <c r="DIZ111" s="1"/>
      <c r="DJA111" s="1"/>
      <c r="DJB111" s="1"/>
      <c r="DJC111" s="1"/>
      <c r="DJD111" s="1"/>
      <c r="DJE111" s="1"/>
      <c r="DJF111" s="1"/>
      <c r="DJG111" s="1"/>
      <c r="DJH111" s="1"/>
      <c r="DJI111" s="1"/>
      <c r="DJJ111" s="1"/>
      <c r="DJK111" s="1"/>
      <c r="DJL111" s="1"/>
      <c r="DJM111" s="1"/>
      <c r="DJN111" s="1"/>
      <c r="DJO111" s="1"/>
      <c r="DJP111" s="1"/>
      <c r="DJQ111" s="1"/>
      <c r="DJR111" s="1"/>
      <c r="DJS111" s="1"/>
      <c r="DJT111" s="1"/>
      <c r="DJU111" s="1"/>
      <c r="DJV111" s="1"/>
      <c r="DJW111" s="1"/>
      <c r="DJX111" s="1"/>
      <c r="DJY111" s="1"/>
      <c r="DJZ111" s="1"/>
      <c r="DKA111" s="1"/>
      <c r="DKB111" s="1"/>
      <c r="DKC111" s="1"/>
      <c r="DKD111" s="1"/>
      <c r="DKE111" s="1"/>
      <c r="DKF111" s="1"/>
      <c r="DKG111" s="1"/>
      <c r="DKH111" s="1"/>
      <c r="DKI111" s="1"/>
      <c r="DKJ111" s="1"/>
      <c r="DKK111" s="1"/>
      <c r="DKL111" s="1"/>
      <c r="DKM111" s="1"/>
      <c r="DKN111" s="1"/>
      <c r="DKO111" s="1"/>
      <c r="DKP111" s="1"/>
      <c r="DKQ111" s="1"/>
      <c r="DKR111" s="1"/>
      <c r="DKS111" s="1"/>
      <c r="DKT111" s="1"/>
      <c r="DKU111" s="1"/>
      <c r="DKV111" s="1"/>
      <c r="DKW111" s="1"/>
      <c r="DKX111" s="1"/>
      <c r="DKY111" s="1"/>
      <c r="DKZ111" s="1"/>
      <c r="DLA111" s="1"/>
      <c r="DLB111" s="1"/>
      <c r="DLC111" s="1"/>
      <c r="DLD111" s="1"/>
      <c r="DLE111" s="1"/>
      <c r="DLF111" s="1"/>
      <c r="DLG111" s="1"/>
      <c r="DLH111" s="1"/>
      <c r="DLI111" s="1"/>
      <c r="DLJ111" s="1"/>
      <c r="DLK111" s="1"/>
      <c r="DLL111" s="1"/>
      <c r="DLM111" s="1"/>
      <c r="DLN111" s="1"/>
      <c r="DLO111" s="1"/>
      <c r="DLP111" s="1"/>
      <c r="DLQ111" s="1"/>
      <c r="DLR111" s="1"/>
      <c r="DLS111" s="1"/>
      <c r="DLT111" s="1"/>
      <c r="DLU111" s="1"/>
      <c r="DLV111" s="1"/>
      <c r="DLW111" s="1"/>
      <c r="DLX111" s="1"/>
      <c r="DLY111" s="1"/>
      <c r="DLZ111" s="1"/>
      <c r="DMA111" s="1"/>
      <c r="DMB111" s="1"/>
      <c r="DMC111" s="1"/>
      <c r="DMD111" s="1"/>
      <c r="DME111" s="1"/>
      <c r="DMF111" s="1"/>
      <c r="DMG111" s="1"/>
      <c r="DMH111" s="1"/>
      <c r="DMI111" s="1"/>
      <c r="DMJ111" s="1"/>
      <c r="DMK111" s="1"/>
      <c r="DML111" s="1"/>
      <c r="DMM111" s="1"/>
      <c r="DMN111" s="1"/>
      <c r="DMO111" s="1"/>
      <c r="DMP111" s="1"/>
      <c r="DMQ111" s="1"/>
      <c r="DMR111" s="1"/>
      <c r="DMS111" s="1"/>
      <c r="DMT111" s="1"/>
      <c r="DMU111" s="1"/>
      <c r="DMV111" s="1"/>
      <c r="DMW111" s="1"/>
      <c r="DMX111" s="1"/>
      <c r="DMY111" s="1"/>
      <c r="DMZ111" s="1"/>
      <c r="DNA111" s="1"/>
      <c r="DNB111" s="1"/>
      <c r="DNC111" s="1"/>
      <c r="DND111" s="1"/>
      <c r="DNE111" s="1"/>
      <c r="DNF111" s="1"/>
      <c r="DNG111" s="1"/>
      <c r="DNH111" s="1"/>
      <c r="DNI111" s="1"/>
      <c r="DNJ111" s="1"/>
      <c r="DNK111" s="1"/>
      <c r="DNL111" s="1"/>
      <c r="DNM111" s="1"/>
      <c r="DNN111" s="1"/>
      <c r="DNO111" s="1"/>
      <c r="DNP111" s="1"/>
      <c r="DNQ111" s="1"/>
      <c r="DNR111" s="1"/>
      <c r="DNS111" s="1"/>
      <c r="DNT111" s="1"/>
      <c r="DNU111" s="1"/>
      <c r="DNV111" s="1"/>
      <c r="DNW111" s="1"/>
      <c r="DNX111" s="1"/>
      <c r="DNY111" s="1"/>
      <c r="DNZ111" s="1"/>
      <c r="DOA111" s="1"/>
      <c r="DOB111" s="1"/>
      <c r="DOC111" s="1"/>
      <c r="DOD111" s="1"/>
      <c r="DOE111" s="1"/>
      <c r="DOF111" s="1"/>
      <c r="DOG111" s="1"/>
      <c r="DOH111" s="1"/>
      <c r="DOI111" s="1"/>
      <c r="DOJ111" s="1"/>
      <c r="DOK111" s="1"/>
      <c r="DOL111" s="1"/>
      <c r="DOM111" s="1"/>
      <c r="DON111" s="1"/>
      <c r="DOO111" s="1"/>
      <c r="DOP111" s="1"/>
      <c r="DOQ111" s="1"/>
      <c r="DOR111" s="1"/>
      <c r="DOS111" s="1"/>
      <c r="DOT111" s="1"/>
      <c r="DOU111" s="1"/>
      <c r="DOV111" s="1"/>
      <c r="DOW111" s="1"/>
      <c r="DOX111" s="1"/>
      <c r="DOY111" s="1"/>
      <c r="DOZ111" s="1"/>
      <c r="DPA111" s="1"/>
      <c r="DPB111" s="1"/>
      <c r="DPC111" s="1"/>
      <c r="DPD111" s="1"/>
      <c r="DPE111" s="1"/>
      <c r="DPF111" s="1"/>
      <c r="DPG111" s="1"/>
      <c r="DPH111" s="1"/>
      <c r="DPI111" s="1"/>
      <c r="DPJ111" s="1"/>
      <c r="DPK111" s="1"/>
      <c r="DPL111" s="1"/>
      <c r="DPM111" s="1"/>
      <c r="DPN111" s="1"/>
      <c r="DPO111" s="1"/>
      <c r="DPP111" s="1"/>
      <c r="DPQ111" s="1"/>
      <c r="DPR111" s="1"/>
      <c r="DPS111" s="1"/>
      <c r="DPT111" s="1"/>
      <c r="DPU111" s="1"/>
      <c r="DPV111" s="1"/>
      <c r="DPW111" s="1"/>
      <c r="DPX111" s="1"/>
      <c r="DPY111" s="1"/>
      <c r="DPZ111" s="1"/>
      <c r="DQA111" s="1"/>
      <c r="DQB111" s="1"/>
      <c r="DQC111" s="1"/>
      <c r="DQD111" s="1"/>
      <c r="DQE111" s="1"/>
      <c r="DQF111" s="1"/>
      <c r="DQG111" s="1"/>
      <c r="DQH111" s="1"/>
      <c r="DQI111" s="1"/>
      <c r="DQJ111" s="1"/>
      <c r="DQK111" s="1"/>
      <c r="DQL111" s="1"/>
      <c r="DQM111" s="1"/>
      <c r="DQN111" s="1"/>
      <c r="DQO111" s="1"/>
      <c r="DQP111" s="1"/>
      <c r="DQQ111" s="1"/>
      <c r="DQR111" s="1"/>
      <c r="DQS111" s="1"/>
      <c r="DQT111" s="1"/>
      <c r="DQU111" s="1"/>
      <c r="DQV111" s="1"/>
      <c r="DQW111" s="1"/>
      <c r="DQX111" s="1"/>
      <c r="DQY111" s="1"/>
      <c r="DQZ111" s="1"/>
      <c r="DRA111" s="1"/>
      <c r="DRB111" s="1"/>
      <c r="DRC111" s="1"/>
      <c r="DRD111" s="1"/>
      <c r="DRE111" s="1"/>
      <c r="DRF111" s="1"/>
      <c r="DRG111" s="1"/>
      <c r="DRH111" s="1"/>
      <c r="DRI111" s="1"/>
      <c r="DRJ111" s="1"/>
      <c r="DRK111" s="1"/>
      <c r="DRL111" s="1"/>
      <c r="DRM111" s="1"/>
      <c r="DRN111" s="1"/>
      <c r="DRO111" s="1"/>
      <c r="DRP111" s="1"/>
      <c r="DRQ111" s="1"/>
      <c r="DRR111" s="1"/>
      <c r="DRS111" s="1"/>
      <c r="DRT111" s="1"/>
      <c r="DRU111" s="1"/>
      <c r="DRV111" s="1"/>
      <c r="DRW111" s="1"/>
      <c r="DRX111" s="1"/>
      <c r="DRY111" s="1"/>
      <c r="DRZ111" s="1"/>
      <c r="DSA111" s="1"/>
      <c r="DSB111" s="1"/>
      <c r="DSC111" s="1"/>
      <c r="DSD111" s="1"/>
      <c r="DSE111" s="1"/>
      <c r="DSF111" s="1"/>
      <c r="DSG111" s="1"/>
      <c r="DSH111" s="1"/>
      <c r="DSI111" s="1"/>
      <c r="DSJ111" s="1"/>
      <c r="DSK111" s="1"/>
      <c r="DSL111" s="1"/>
      <c r="DSM111" s="1"/>
      <c r="DSN111" s="1"/>
      <c r="DSO111" s="1"/>
      <c r="DSP111" s="1"/>
      <c r="DSQ111" s="1"/>
      <c r="DSR111" s="1"/>
      <c r="DSS111" s="1"/>
      <c r="DST111" s="1"/>
      <c r="DSU111" s="1"/>
      <c r="DSV111" s="1"/>
      <c r="DSW111" s="1"/>
      <c r="DSX111" s="1"/>
      <c r="DSY111" s="1"/>
      <c r="DSZ111" s="1"/>
      <c r="DTA111" s="1"/>
      <c r="DTB111" s="1"/>
      <c r="DTC111" s="1"/>
      <c r="DTD111" s="1"/>
      <c r="DTE111" s="1"/>
      <c r="DTF111" s="1"/>
      <c r="DTG111" s="1"/>
      <c r="DTH111" s="1"/>
      <c r="DTI111" s="1"/>
      <c r="DTJ111" s="1"/>
      <c r="DTK111" s="1"/>
      <c r="DTL111" s="1"/>
      <c r="DTM111" s="1"/>
      <c r="DTN111" s="1"/>
      <c r="DTO111" s="1"/>
      <c r="DTP111" s="1"/>
      <c r="DTQ111" s="1"/>
      <c r="DTR111" s="1"/>
      <c r="DTS111" s="1"/>
      <c r="DTT111" s="1"/>
      <c r="DTU111" s="1"/>
      <c r="DTV111" s="1"/>
      <c r="DTW111" s="1"/>
      <c r="DTX111" s="1"/>
      <c r="DTY111" s="1"/>
      <c r="DTZ111" s="1"/>
      <c r="DUA111" s="1"/>
      <c r="DUB111" s="1"/>
      <c r="DUC111" s="1"/>
      <c r="DUD111" s="1"/>
      <c r="DUE111" s="1"/>
      <c r="DUF111" s="1"/>
      <c r="DUG111" s="1"/>
      <c r="DUH111" s="1"/>
      <c r="DUI111" s="1"/>
      <c r="DUJ111" s="1"/>
      <c r="DUK111" s="1"/>
      <c r="DUL111" s="1"/>
      <c r="DUM111" s="1"/>
      <c r="DUN111" s="1"/>
      <c r="DUO111" s="1"/>
      <c r="DUP111" s="1"/>
      <c r="DUQ111" s="1"/>
      <c r="DUR111" s="1"/>
      <c r="DUS111" s="1"/>
      <c r="DUT111" s="1"/>
      <c r="DUU111" s="1"/>
      <c r="DUV111" s="1"/>
      <c r="DUW111" s="1"/>
      <c r="DUX111" s="1"/>
      <c r="DUY111" s="1"/>
      <c r="DUZ111" s="1"/>
      <c r="DVA111" s="1" t="s">
        <v>130</v>
      </c>
      <c r="DVB111" s="1" t="s">
        <v>130</v>
      </c>
      <c r="DVC111" s="1" t="s">
        <v>130</v>
      </c>
      <c r="DVD111" s="1" t="s">
        <v>130</v>
      </c>
      <c r="DVE111" s="1" t="s">
        <v>130</v>
      </c>
      <c r="DVF111" s="1" t="s">
        <v>130</v>
      </c>
      <c r="DVG111" s="1" t="s">
        <v>130</v>
      </c>
      <c r="DVH111" s="1" t="s">
        <v>130</v>
      </c>
      <c r="DVI111" s="1" t="s">
        <v>130</v>
      </c>
      <c r="DVJ111" s="1" t="s">
        <v>130</v>
      </c>
      <c r="DVK111" s="1" t="s">
        <v>130</v>
      </c>
      <c r="DVL111" s="1" t="s">
        <v>130</v>
      </c>
      <c r="DVM111" s="1" t="s">
        <v>130</v>
      </c>
      <c r="DVN111" s="1" t="s">
        <v>130</v>
      </c>
      <c r="DVO111" s="1" t="s">
        <v>130</v>
      </c>
      <c r="DVP111" s="1" t="s">
        <v>130</v>
      </c>
      <c r="DVQ111" s="1" t="s">
        <v>130</v>
      </c>
      <c r="DVR111" s="1" t="s">
        <v>130</v>
      </c>
      <c r="DVS111" s="1" t="s">
        <v>130</v>
      </c>
      <c r="DVT111" s="1" t="s">
        <v>130</v>
      </c>
      <c r="DVU111" s="1" t="s">
        <v>130</v>
      </c>
      <c r="DVV111" s="1" t="s">
        <v>130</v>
      </c>
      <c r="DVW111" s="1" t="s">
        <v>130</v>
      </c>
      <c r="DVX111" s="1"/>
      <c r="DVY111" s="1"/>
      <c r="DVZ111" s="1"/>
      <c r="DWA111" s="1"/>
      <c r="DWB111" s="1"/>
      <c r="DWC111" s="1"/>
      <c r="DWD111" s="1"/>
      <c r="DWE111" s="1"/>
      <c r="DWF111" s="1"/>
      <c r="DWG111" s="1"/>
      <c r="DWH111" s="1"/>
      <c r="DWI111" s="1"/>
      <c r="DWJ111" s="1"/>
      <c r="DWK111" s="1"/>
      <c r="DWL111" s="1"/>
      <c r="DWM111" s="1"/>
      <c r="DWN111" s="1"/>
      <c r="DWO111" s="1"/>
      <c r="DWP111" s="1"/>
      <c r="DWQ111" s="1"/>
      <c r="DWR111" s="1"/>
      <c r="DWS111" s="1"/>
      <c r="DWT111" s="1"/>
      <c r="DWU111" s="1"/>
      <c r="DWV111" s="1"/>
      <c r="DWW111" s="1"/>
      <c r="DWX111" s="1"/>
      <c r="DWY111" s="1"/>
      <c r="DWZ111" s="1"/>
      <c r="DXA111" s="1"/>
      <c r="DXB111" s="1"/>
      <c r="DXC111" s="1"/>
      <c r="DXD111" s="1"/>
      <c r="DXE111" s="1"/>
      <c r="DXF111" s="1"/>
      <c r="DXG111" s="1"/>
      <c r="DXH111" s="1"/>
      <c r="DXI111" s="1"/>
      <c r="DXJ111" s="1"/>
      <c r="DXK111" s="1"/>
      <c r="DXL111" s="1"/>
      <c r="DXM111" s="1"/>
      <c r="DXN111" s="1"/>
      <c r="DXO111" s="1"/>
      <c r="DXP111" s="1"/>
      <c r="DXQ111" s="1"/>
      <c r="DXR111" s="1"/>
      <c r="DXS111" s="1"/>
      <c r="DXT111" s="1"/>
      <c r="DXU111" s="1"/>
      <c r="DXV111" s="1"/>
      <c r="DXW111" s="1"/>
      <c r="DXX111" s="1"/>
      <c r="DXY111" s="1"/>
      <c r="DXZ111" s="1"/>
      <c r="DYA111" s="1"/>
      <c r="DYB111" s="1"/>
      <c r="DYC111" s="1"/>
      <c r="DYD111" s="1"/>
      <c r="DYE111" s="1"/>
      <c r="DYF111" s="1"/>
      <c r="DYG111" s="1"/>
      <c r="DYH111" s="1"/>
      <c r="DYI111" s="1"/>
      <c r="DYJ111" s="1"/>
      <c r="DYK111" s="1"/>
      <c r="DYL111" s="1"/>
      <c r="DYM111" s="1"/>
      <c r="DYN111" s="1"/>
      <c r="DYO111" s="1"/>
      <c r="DYP111" s="1"/>
      <c r="DYQ111" s="1"/>
      <c r="DYR111" s="1"/>
      <c r="DYS111" s="1"/>
      <c r="DYT111" s="1"/>
      <c r="DYU111" s="1"/>
      <c r="DYV111" s="1"/>
      <c r="DYW111" s="1"/>
      <c r="DYX111" s="1"/>
      <c r="DYY111" s="1"/>
      <c r="DYZ111" s="1"/>
      <c r="DZA111" s="1"/>
      <c r="DZB111" s="1"/>
      <c r="DZC111" s="1"/>
      <c r="DZD111" s="1"/>
      <c r="DZE111" s="1"/>
      <c r="DZF111" s="1"/>
      <c r="DZG111" s="1"/>
      <c r="DZH111" s="1"/>
      <c r="DZI111" s="1"/>
      <c r="DZJ111" s="1"/>
      <c r="DZK111" s="1"/>
      <c r="DZL111" s="1"/>
      <c r="DZM111" s="1"/>
      <c r="DZN111" s="1"/>
      <c r="DZO111" s="1"/>
      <c r="DZP111" s="1"/>
      <c r="DZQ111" s="1"/>
      <c r="DZR111" s="1"/>
      <c r="DZS111" s="1"/>
      <c r="DZT111" s="1"/>
      <c r="DZU111" s="1"/>
      <c r="DZV111" s="1"/>
      <c r="DZW111" s="1"/>
      <c r="DZY111" s="123">
        <f t="shared" si="256"/>
        <v>31</v>
      </c>
      <c r="DZZ111" s="32"/>
      <c r="EAA111" s="32"/>
      <c r="EAB111" s="32"/>
      <c r="EAC111" s="32">
        <v>8</v>
      </c>
      <c r="EAD111" s="62">
        <f t="shared" si="263"/>
        <v>0.25806451612903225</v>
      </c>
      <c r="EAE111" s="115">
        <v>20</v>
      </c>
      <c r="EAF111" s="32">
        <f t="shared" si="264"/>
        <v>51</v>
      </c>
      <c r="EAG111" s="32">
        <f t="shared" si="257"/>
        <v>28</v>
      </c>
      <c r="EAH111" s="138">
        <f t="shared" si="258"/>
        <v>0.7142857142857143</v>
      </c>
      <c r="EAI111" s="138">
        <f t="shared" si="259"/>
        <v>0.39215686274509803</v>
      </c>
      <c r="EAJ111" s="138">
        <f t="shared" si="260"/>
        <v>0.2857142857142857</v>
      </c>
      <c r="EAK111" s="139">
        <f t="shared" si="265"/>
        <v>0.60784313725490191</v>
      </c>
      <c r="EAL111" s="138">
        <f t="shared" si="261"/>
        <v>0.15686274509803921</v>
      </c>
      <c r="EAM111" s="138">
        <f t="shared" si="262"/>
        <v>0.39215686274509803</v>
      </c>
    </row>
    <row r="112" spans="1:3419" ht="15.75" customHeight="1" thickBot="1" x14ac:dyDescent="0.5">
      <c r="A112" s="21">
        <v>1</v>
      </c>
      <c r="B112" s="151" t="s">
        <v>80</v>
      </c>
      <c r="C112" s="152"/>
      <c r="D112" s="152"/>
      <c r="E112" s="152"/>
      <c r="F112" s="153"/>
      <c r="G112" s="5" t="s">
        <v>130</v>
      </c>
      <c r="H112" s="5" t="s">
        <v>130</v>
      </c>
      <c r="I112" s="5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 t="s">
        <v>130</v>
      </c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 t="s">
        <v>130</v>
      </c>
      <c r="AK112" s="8"/>
      <c r="AL112" s="8"/>
      <c r="AM112" s="8"/>
      <c r="AN112" s="8"/>
      <c r="AO112" s="8"/>
      <c r="AP112" s="8"/>
      <c r="AQ112" s="8" t="s">
        <v>130</v>
      </c>
      <c r="AR112" s="8"/>
      <c r="AS112" s="8" t="s">
        <v>130</v>
      </c>
      <c r="AT112" s="8"/>
      <c r="AU112" s="8"/>
      <c r="AV112" s="8"/>
      <c r="AW112" s="8"/>
      <c r="AX112" s="8"/>
      <c r="AY112" s="8"/>
      <c r="AZ112" s="8"/>
      <c r="BA112" s="8"/>
      <c r="BB112" s="8"/>
      <c r="BC112" s="8"/>
      <c r="BD112" s="8"/>
      <c r="BE112" s="8"/>
      <c r="BF112" s="8"/>
      <c r="BG112" s="8"/>
      <c r="BH112" s="8"/>
      <c r="BI112" s="8"/>
      <c r="BJ112" s="8"/>
      <c r="BK112" s="8"/>
      <c r="BL112" s="8"/>
      <c r="BM112" s="8"/>
      <c r="BN112" s="8"/>
      <c r="BO112" s="8"/>
      <c r="BP112" s="8"/>
      <c r="BQ112" s="8"/>
      <c r="BR112" s="8"/>
      <c r="BS112" s="8"/>
      <c r="BT112" s="8"/>
      <c r="BU112" s="8"/>
      <c r="BV112" s="8"/>
      <c r="BW112" s="8"/>
      <c r="BX112" s="8"/>
      <c r="BY112" s="8"/>
      <c r="BZ112" s="8"/>
      <c r="CA112" s="8"/>
      <c r="CB112" s="8"/>
      <c r="CC112" s="8"/>
      <c r="CD112" s="8"/>
      <c r="CE112" s="8"/>
      <c r="CF112" s="8"/>
      <c r="CG112" s="10"/>
      <c r="CH112" s="14"/>
      <c r="CI112" s="17"/>
      <c r="CJ112" s="17"/>
      <c r="CK112" s="17"/>
      <c r="CL112" s="17"/>
      <c r="CM112" s="25"/>
      <c r="CN112" s="25"/>
      <c r="CO112" s="25"/>
      <c r="CP112" s="25"/>
      <c r="CQ112" s="25"/>
      <c r="CR112" s="25"/>
      <c r="CS112" s="25"/>
      <c r="CT112" s="25"/>
      <c r="CU112" s="25"/>
      <c r="CV112" s="25"/>
      <c r="CW112" s="25"/>
      <c r="CX112" s="25"/>
      <c r="CY112" s="25"/>
      <c r="CZ112" s="25"/>
      <c r="DA112" s="25"/>
      <c r="DB112" s="25"/>
      <c r="DC112" s="25"/>
      <c r="DD112" s="25"/>
      <c r="DE112" s="25"/>
      <c r="DF112" s="25"/>
      <c r="DG112" s="25"/>
      <c r="DH112" s="25"/>
      <c r="DI112" s="25"/>
      <c r="DJ112" s="25"/>
      <c r="DK112" s="25" t="s">
        <v>130</v>
      </c>
      <c r="DL112" s="25"/>
      <c r="DM112" s="25"/>
      <c r="DN112" s="25"/>
      <c r="DO112" s="25"/>
      <c r="DP112" s="25"/>
      <c r="DQ112" s="25"/>
      <c r="DR112" s="25"/>
      <c r="DS112" s="25"/>
      <c r="DT112" s="25"/>
      <c r="DU112" s="25"/>
      <c r="DV112" s="25"/>
      <c r="DW112" s="25"/>
      <c r="DX112" s="25"/>
      <c r="DY112" s="25"/>
      <c r="DZ112" s="25"/>
      <c r="EA112" s="25"/>
      <c r="EB112" s="25" t="s">
        <v>130</v>
      </c>
      <c r="EC112" s="25"/>
      <c r="ED112" s="25"/>
      <c r="EE112" s="25"/>
      <c r="EF112" s="25"/>
      <c r="EG112" s="25"/>
      <c r="EH112" s="25"/>
      <c r="EI112" s="25"/>
      <c r="EJ112" s="25"/>
      <c r="EK112" s="25"/>
      <c r="EL112" s="25"/>
      <c r="EM112" s="25"/>
      <c r="EN112" s="25"/>
      <c r="EO112" s="25"/>
      <c r="EP112" s="25"/>
      <c r="EQ112" s="25"/>
      <c r="ER112" s="25"/>
      <c r="ES112" s="25"/>
      <c r="ET112" s="27"/>
      <c r="EU112" s="27"/>
      <c r="EV112" s="27"/>
      <c r="EW112" s="27"/>
      <c r="EX112" s="27"/>
      <c r="EY112" s="27"/>
      <c r="EZ112" s="27"/>
      <c r="FA112" s="27"/>
      <c r="FB112" s="27"/>
      <c r="FC112" s="27"/>
      <c r="FD112" s="27"/>
      <c r="FE112" s="27"/>
      <c r="FF112" s="27"/>
      <c r="FG112" s="27"/>
      <c r="FH112" s="27"/>
      <c r="FI112" s="27"/>
      <c r="FJ112" s="27"/>
      <c r="FK112" s="27"/>
      <c r="FL112" s="27"/>
      <c r="FM112" s="27"/>
      <c r="FN112" s="27"/>
      <c r="FO112" s="27"/>
      <c r="FP112" s="27"/>
      <c r="FQ112" s="27"/>
      <c r="FR112" s="27"/>
      <c r="FS112" s="27"/>
      <c r="FT112" s="27"/>
      <c r="FU112" s="27"/>
      <c r="FV112" s="27"/>
      <c r="FW112" s="27"/>
      <c r="FX112" s="27"/>
      <c r="FY112" s="27"/>
      <c r="FZ112" s="27"/>
      <c r="GA112" s="27"/>
      <c r="GB112" s="27"/>
      <c r="GC112" s="27"/>
      <c r="GD112" s="27"/>
      <c r="GE112" s="27"/>
      <c r="GF112" s="27"/>
      <c r="GG112" s="27"/>
      <c r="GH112" s="27"/>
      <c r="GI112" s="27"/>
      <c r="GJ112" s="27"/>
      <c r="GK112" s="27"/>
      <c r="GL112" s="27"/>
      <c r="GM112" s="27"/>
      <c r="GN112" s="27"/>
      <c r="GO112" s="27"/>
      <c r="GP112" s="27"/>
      <c r="GQ112" s="27"/>
      <c r="GR112" s="27"/>
      <c r="GS112" s="27"/>
      <c r="GT112" s="27"/>
      <c r="GU112" s="27"/>
      <c r="GV112" s="27"/>
      <c r="GW112" s="27"/>
      <c r="GX112" s="27"/>
      <c r="GY112" s="27"/>
      <c r="GZ112" s="27"/>
      <c r="HA112" s="27"/>
      <c r="HB112" s="27"/>
      <c r="HC112" s="27"/>
      <c r="HD112" s="27"/>
      <c r="HE112" s="27"/>
      <c r="HF112" s="27"/>
      <c r="HG112" s="27"/>
      <c r="HH112" s="27"/>
      <c r="HI112" s="27"/>
      <c r="HJ112" s="27"/>
      <c r="HK112" s="27"/>
      <c r="HL112" s="27"/>
      <c r="HM112" s="27"/>
      <c r="HN112" s="27"/>
      <c r="HO112" s="27"/>
      <c r="HP112" s="27"/>
      <c r="HQ112" s="27"/>
      <c r="HR112" s="27"/>
      <c r="HS112" s="27"/>
      <c r="HT112" s="27"/>
      <c r="HU112" s="27"/>
      <c r="HV112" s="27"/>
      <c r="HW112" s="27"/>
      <c r="HX112" s="27"/>
      <c r="HY112" s="27"/>
      <c r="HZ112" s="27"/>
      <c r="IA112" s="27"/>
      <c r="IB112" s="27"/>
      <c r="IC112" s="27"/>
      <c r="ID112" s="27"/>
      <c r="IE112" s="27"/>
      <c r="IF112" s="27"/>
      <c r="IG112" s="27"/>
      <c r="IH112" s="27"/>
      <c r="II112" s="27"/>
      <c r="IJ112" s="27"/>
      <c r="IK112" s="27"/>
      <c r="IL112" s="27"/>
      <c r="IM112" s="27"/>
      <c r="IN112" s="27"/>
      <c r="IO112" s="27"/>
      <c r="IP112" s="27"/>
      <c r="IQ112" s="27"/>
      <c r="IR112" s="27"/>
      <c r="IS112" s="27"/>
      <c r="IT112" s="27"/>
      <c r="IU112" s="27"/>
      <c r="IV112" s="27"/>
      <c r="IW112" s="27"/>
      <c r="IX112" s="27"/>
      <c r="IY112" s="27"/>
      <c r="IZ112" s="27"/>
      <c r="JA112" s="27"/>
      <c r="JB112" s="27"/>
      <c r="JC112" s="27"/>
      <c r="JD112" s="27"/>
      <c r="JE112" s="27"/>
      <c r="JF112" s="27"/>
      <c r="JG112" s="27"/>
      <c r="JH112" s="27"/>
      <c r="JI112" s="30"/>
      <c r="JJ112" s="30"/>
      <c r="JK112" s="30"/>
      <c r="JL112" s="30"/>
      <c r="JM112" s="30"/>
      <c r="JN112" s="30"/>
      <c r="JO112" s="30"/>
      <c r="JP112" s="30"/>
      <c r="JQ112" s="30"/>
      <c r="JR112" s="30"/>
      <c r="JS112" s="30"/>
      <c r="JT112" s="30"/>
      <c r="JU112" s="30"/>
      <c r="JV112" s="30"/>
      <c r="JW112" s="30"/>
      <c r="JX112" s="30"/>
      <c r="JY112" s="30"/>
      <c r="JZ112" s="30"/>
      <c r="KA112" s="30"/>
      <c r="KB112" s="30"/>
      <c r="KC112" s="30"/>
      <c r="KD112" s="30"/>
      <c r="KE112" s="30"/>
      <c r="KF112" s="30"/>
      <c r="KG112" s="30"/>
      <c r="KH112" s="30"/>
      <c r="KI112" s="30"/>
      <c r="KJ112" s="30"/>
      <c r="KK112" s="30"/>
      <c r="KL112" s="30"/>
      <c r="KM112" s="30"/>
      <c r="KN112" s="30"/>
      <c r="KO112" s="30"/>
      <c r="KP112" s="30"/>
      <c r="KQ112" s="30"/>
      <c r="KR112" s="30"/>
      <c r="KS112" s="30"/>
      <c r="KT112" s="30"/>
      <c r="KU112" s="30"/>
      <c r="KV112" s="30"/>
      <c r="KW112" s="30"/>
      <c r="KX112" s="30"/>
      <c r="KY112" s="30"/>
      <c r="KZ112" s="30"/>
      <c r="LA112" s="30"/>
      <c r="LB112" s="30"/>
      <c r="LC112" s="30"/>
      <c r="LD112" s="30"/>
      <c r="LE112" s="30"/>
      <c r="LF112" s="30"/>
      <c r="LG112" s="30"/>
      <c r="LH112" s="30"/>
      <c r="LI112" s="30"/>
      <c r="LJ112" s="30"/>
      <c r="LK112" s="30"/>
      <c r="LL112" s="30"/>
      <c r="LM112" s="30"/>
      <c r="LN112" s="30"/>
      <c r="LO112" s="30"/>
      <c r="LP112" s="30"/>
      <c r="LQ112" s="30"/>
      <c r="LR112" s="30"/>
      <c r="LS112" s="30"/>
      <c r="LT112" s="30"/>
      <c r="LU112" s="30"/>
      <c r="LV112" s="30"/>
      <c r="LW112" s="30"/>
      <c r="LX112" s="30"/>
      <c r="LY112" s="30"/>
      <c r="LZ112" s="30"/>
      <c r="MA112" s="33"/>
      <c r="MB112" s="33"/>
      <c r="MC112" s="33"/>
      <c r="MD112" s="33"/>
      <c r="ME112" s="33"/>
      <c r="MF112" s="33"/>
      <c r="MG112" s="33"/>
      <c r="MH112" s="33"/>
      <c r="MI112" s="33"/>
      <c r="MJ112" s="33"/>
      <c r="MK112" s="33"/>
      <c r="ML112" s="33"/>
      <c r="MM112" s="33"/>
      <c r="MN112" s="33"/>
      <c r="MO112" s="33"/>
      <c r="MP112" s="33"/>
      <c r="MQ112" s="33"/>
      <c r="MR112" s="33"/>
      <c r="MS112" s="33"/>
      <c r="MT112" s="33"/>
      <c r="MU112" s="33"/>
      <c r="MV112" s="33"/>
      <c r="MW112" s="33"/>
      <c r="MX112" s="33"/>
      <c r="MY112" s="36"/>
      <c r="MZ112" s="36"/>
      <c r="NA112" s="36"/>
      <c r="NB112" s="36"/>
      <c r="NC112" s="36"/>
      <c r="ND112" s="36"/>
      <c r="NE112" s="36"/>
      <c r="NF112" s="36"/>
      <c r="NG112" s="36"/>
      <c r="NH112" s="36"/>
      <c r="NI112" s="36"/>
      <c r="NJ112" s="36"/>
      <c r="NK112" s="36"/>
      <c r="NL112" s="36"/>
      <c r="NM112" s="36"/>
      <c r="NN112" s="36"/>
      <c r="NO112" s="36"/>
      <c r="NP112" s="36"/>
      <c r="NQ112" s="36"/>
      <c r="NR112" s="36"/>
      <c r="NS112" s="36"/>
      <c r="NT112" s="36"/>
      <c r="NU112" s="36"/>
      <c r="NV112" s="36"/>
      <c r="NW112" s="36"/>
      <c r="NX112" s="36"/>
      <c r="NY112" s="36"/>
      <c r="NZ112" s="36"/>
      <c r="OA112" s="36"/>
      <c r="OB112" s="36"/>
      <c r="OC112" s="36"/>
      <c r="OD112" s="36"/>
      <c r="OE112" s="36"/>
      <c r="OF112" s="36"/>
      <c r="OG112" s="36"/>
      <c r="OH112" s="36"/>
      <c r="OI112" s="36"/>
      <c r="OJ112" s="36"/>
      <c r="OK112" s="36"/>
      <c r="OL112" s="36"/>
      <c r="OM112" s="36"/>
      <c r="ON112" s="36"/>
      <c r="OO112" s="36"/>
      <c r="OP112" s="36"/>
      <c r="OQ112" s="36"/>
      <c r="OR112" s="36"/>
      <c r="OS112" s="36"/>
      <c r="OT112" s="36"/>
      <c r="OU112" s="36"/>
      <c r="OV112" s="36"/>
      <c r="OW112" s="36"/>
      <c r="OX112" s="36"/>
      <c r="OY112" s="36"/>
      <c r="OZ112" s="36"/>
      <c r="PA112" s="36"/>
      <c r="PB112" s="36"/>
      <c r="PC112" s="36"/>
      <c r="PD112" s="36"/>
      <c r="PE112" s="36"/>
      <c r="PF112" s="36"/>
      <c r="PG112" s="36"/>
      <c r="PH112" s="36"/>
      <c r="PI112" s="36"/>
      <c r="PJ112" s="36"/>
      <c r="PK112" s="36"/>
      <c r="PL112" s="36"/>
      <c r="PM112" s="36"/>
      <c r="PN112" s="36"/>
      <c r="PO112" s="36"/>
      <c r="PP112" s="36"/>
      <c r="PQ112" s="36"/>
      <c r="PR112" s="36"/>
      <c r="PS112" s="36"/>
      <c r="PT112" s="36"/>
      <c r="PU112" s="36"/>
      <c r="PV112" s="36"/>
      <c r="PW112" s="36"/>
      <c r="PX112" s="36"/>
      <c r="PY112" s="36"/>
      <c r="PZ112" s="36"/>
      <c r="QA112" s="36"/>
      <c r="QB112" s="36"/>
      <c r="QC112" s="36"/>
      <c r="QD112" s="36"/>
      <c r="QE112" s="36"/>
      <c r="QF112" s="36"/>
      <c r="QG112" s="36"/>
      <c r="QH112" s="36"/>
      <c r="QI112" s="36"/>
      <c r="QJ112" s="36"/>
      <c r="QK112" s="37"/>
      <c r="QL112" s="37"/>
      <c r="QM112" s="37"/>
      <c r="QN112" s="37"/>
      <c r="QO112" s="37"/>
      <c r="QP112" s="37"/>
      <c r="QQ112" s="37"/>
      <c r="QR112" s="37"/>
      <c r="QS112" s="37"/>
      <c r="QT112" s="37"/>
      <c r="QU112" s="37"/>
      <c r="QV112" s="37"/>
      <c r="QW112" s="37"/>
      <c r="QX112" s="37"/>
      <c r="QY112" s="37"/>
      <c r="QZ112" s="37"/>
      <c r="RA112" s="37"/>
      <c r="RB112" s="37"/>
      <c r="RC112" s="37"/>
      <c r="RD112" s="37"/>
      <c r="RE112" s="37"/>
      <c r="RF112" s="37"/>
      <c r="RG112" s="37"/>
      <c r="RH112" s="37"/>
      <c r="RI112" s="37"/>
      <c r="RJ112" s="37"/>
      <c r="RK112" s="37"/>
      <c r="RL112" s="37"/>
      <c r="RM112" s="37"/>
      <c r="RN112" s="37"/>
      <c r="RO112" s="37"/>
      <c r="RP112" s="37"/>
      <c r="RQ112" s="37"/>
      <c r="RR112" s="37"/>
      <c r="RS112" s="37"/>
      <c r="RT112" s="37"/>
      <c r="RU112" s="37"/>
      <c r="RV112" s="37"/>
      <c r="RW112" s="37"/>
      <c r="RX112" s="37"/>
      <c r="RY112" s="37"/>
      <c r="RZ112" s="37"/>
      <c r="SA112" s="37"/>
      <c r="SB112" s="37"/>
      <c r="SC112" s="37"/>
      <c r="SD112" s="37"/>
      <c r="SE112" s="37"/>
      <c r="SF112" s="37"/>
      <c r="SG112" s="37"/>
      <c r="SH112" s="37"/>
      <c r="SI112" s="37"/>
      <c r="SJ112" s="37"/>
      <c r="SK112" s="37"/>
      <c r="SL112" s="37"/>
      <c r="SM112" s="37"/>
      <c r="SN112" s="37"/>
      <c r="SO112" s="37"/>
      <c r="SP112" s="37"/>
      <c r="SQ112" s="37"/>
      <c r="SR112" s="37"/>
      <c r="SS112" s="37"/>
      <c r="ST112" s="37"/>
      <c r="SU112" s="37"/>
      <c r="SV112" s="37"/>
      <c r="SW112" s="37"/>
      <c r="SX112" s="37"/>
      <c r="SY112" s="37"/>
      <c r="SZ112" s="37"/>
      <c r="TA112" s="37"/>
      <c r="TB112" s="37"/>
      <c r="TC112" s="37"/>
      <c r="TD112" s="37"/>
      <c r="TE112" s="37"/>
      <c r="TF112" s="37"/>
      <c r="TG112" s="37"/>
      <c r="TH112" s="37"/>
      <c r="TI112" s="37"/>
      <c r="TJ112" s="37"/>
      <c r="TK112" s="37"/>
      <c r="TL112" s="37"/>
      <c r="TM112" s="37"/>
      <c r="TN112" s="37"/>
      <c r="TO112" s="37"/>
      <c r="TP112" s="37"/>
      <c r="TQ112" s="37"/>
      <c r="TR112" s="37"/>
      <c r="TS112" s="37"/>
      <c r="TT112" s="37"/>
      <c r="TU112" s="37"/>
      <c r="TV112" s="37"/>
      <c r="TW112" s="37"/>
      <c r="TX112" s="37"/>
      <c r="TY112" s="37"/>
      <c r="TZ112" s="37"/>
      <c r="UA112" s="37"/>
      <c r="UB112" s="37"/>
      <c r="UC112" s="37"/>
      <c r="UD112" s="37"/>
      <c r="UE112" s="37"/>
      <c r="UF112" s="37"/>
      <c r="UG112" s="37"/>
      <c r="UH112" s="37"/>
      <c r="UI112" s="37"/>
      <c r="UJ112" s="37"/>
      <c r="UK112" s="37"/>
      <c r="UL112" s="37"/>
      <c r="UM112" s="37"/>
      <c r="UN112" s="37"/>
      <c r="UO112" s="37"/>
      <c r="UP112" s="37"/>
      <c r="UQ112" s="37"/>
      <c r="UR112" s="37"/>
      <c r="US112" s="37"/>
      <c r="UT112" s="37"/>
      <c r="UU112" s="37"/>
      <c r="UV112" s="37"/>
      <c r="UW112" s="37"/>
      <c r="UX112" s="37"/>
      <c r="UY112" s="37"/>
      <c r="UZ112" s="37"/>
      <c r="VA112" s="37"/>
      <c r="VB112" s="37"/>
      <c r="VC112" s="37"/>
      <c r="VD112" s="37"/>
      <c r="VE112" s="37"/>
      <c r="VF112" s="37"/>
      <c r="VG112" s="37"/>
      <c r="VH112" s="37"/>
      <c r="VI112" s="37"/>
      <c r="VJ112" s="37"/>
      <c r="VK112" s="37"/>
      <c r="VL112" s="37"/>
      <c r="VM112" s="37"/>
      <c r="VN112" s="37"/>
      <c r="VO112" s="37"/>
      <c r="VP112" s="37"/>
      <c r="VQ112" s="37"/>
      <c r="VR112" s="37"/>
      <c r="VS112" s="37"/>
      <c r="VT112" s="37"/>
      <c r="VU112" s="37"/>
      <c r="VV112" s="37"/>
      <c r="VW112" s="37"/>
      <c r="VX112" s="37"/>
      <c r="VY112" s="37"/>
      <c r="VZ112" s="37"/>
      <c r="WA112" s="37"/>
      <c r="WB112" s="37"/>
      <c r="WC112" s="37"/>
      <c r="WD112" s="37"/>
      <c r="WE112" s="37"/>
      <c r="WF112" s="41"/>
      <c r="WG112" s="41"/>
      <c r="WH112" s="41"/>
      <c r="WI112" s="41"/>
      <c r="WJ112" s="41"/>
      <c r="WK112" s="41"/>
      <c r="WL112" s="41"/>
      <c r="WM112" s="41"/>
      <c r="WN112" s="41"/>
      <c r="WO112" s="41"/>
      <c r="WP112" s="41"/>
      <c r="WQ112" s="41"/>
      <c r="WR112" s="41"/>
      <c r="WS112" s="41"/>
      <c r="WT112" s="41"/>
      <c r="WU112" s="41"/>
      <c r="WV112" s="41"/>
      <c r="WW112" s="41"/>
      <c r="WX112" s="41"/>
      <c r="WY112" s="41"/>
      <c r="WZ112" s="41"/>
      <c r="XA112" s="41"/>
      <c r="XB112" s="41"/>
      <c r="XC112" s="41"/>
      <c r="XD112" s="41"/>
      <c r="XE112" s="41"/>
      <c r="XF112" s="41"/>
      <c r="XG112" s="41"/>
      <c r="XH112" s="41"/>
      <c r="XI112" s="41" t="s">
        <v>130</v>
      </c>
      <c r="XJ112" s="42"/>
      <c r="XK112" s="42"/>
      <c r="XL112" s="42"/>
      <c r="XM112" s="42"/>
      <c r="XN112" s="42"/>
      <c r="XO112" s="42"/>
      <c r="XP112" s="42"/>
      <c r="XQ112" s="42"/>
      <c r="XR112" s="42"/>
      <c r="XS112" s="42"/>
      <c r="XT112" s="42" t="s">
        <v>130</v>
      </c>
      <c r="XU112" s="42" t="s">
        <v>130</v>
      </c>
      <c r="XV112" s="42"/>
      <c r="XW112" s="42"/>
      <c r="XX112" s="42"/>
      <c r="XY112" s="42"/>
      <c r="XZ112" s="42"/>
      <c r="YA112" s="42"/>
      <c r="YB112" s="42"/>
      <c r="YC112" s="42"/>
      <c r="YD112" s="42"/>
      <c r="YE112" s="42"/>
      <c r="YF112" s="42"/>
      <c r="YG112" s="42"/>
      <c r="YH112" s="42"/>
      <c r="YI112" s="45"/>
      <c r="YJ112" s="45"/>
      <c r="YK112" s="45"/>
      <c r="YL112" s="45"/>
      <c r="YM112" s="45"/>
      <c r="YN112" s="45"/>
      <c r="YO112" s="45"/>
      <c r="YP112" s="45"/>
      <c r="YQ112" s="45"/>
      <c r="YR112" s="45"/>
      <c r="YS112" s="45"/>
      <c r="YT112" s="45"/>
      <c r="YU112" s="45"/>
      <c r="YV112" s="45"/>
      <c r="YW112" s="45"/>
      <c r="YX112" s="45"/>
      <c r="YY112" s="45"/>
      <c r="YZ112" s="45"/>
      <c r="ZA112" s="45"/>
      <c r="ZB112" s="45"/>
      <c r="ZC112" s="45"/>
      <c r="ZD112" s="45"/>
      <c r="ZE112" s="45"/>
      <c r="ZF112" s="45"/>
      <c r="ZG112" s="45"/>
      <c r="ZH112" s="45"/>
      <c r="ZI112" s="45"/>
      <c r="ZJ112" s="45"/>
      <c r="ZK112" s="45"/>
      <c r="ZL112" s="45"/>
      <c r="ZM112" s="45"/>
      <c r="ZN112" s="45"/>
      <c r="ZO112" s="45"/>
      <c r="ZP112" s="45"/>
      <c r="ZQ112" s="45"/>
      <c r="ZR112" s="45"/>
      <c r="ZS112" s="45"/>
      <c r="ZT112" s="45"/>
      <c r="ZU112" s="45"/>
      <c r="ZV112" s="45"/>
      <c r="ZW112" s="45"/>
      <c r="ZX112" s="45"/>
      <c r="ZY112" s="45"/>
      <c r="ZZ112" s="45"/>
      <c r="AAA112" s="45"/>
      <c r="AAB112" s="45"/>
      <c r="AAC112" s="45"/>
      <c r="AAD112" s="45"/>
      <c r="AAE112" s="45"/>
      <c r="AAF112" s="45"/>
      <c r="AAG112" s="45"/>
      <c r="AAH112" s="45"/>
      <c r="AAI112" s="45"/>
      <c r="AAJ112" s="45"/>
      <c r="AAK112" s="45"/>
      <c r="AAL112" s="45"/>
      <c r="AAM112" s="45"/>
      <c r="AAN112" s="45"/>
      <c r="AAO112" s="46"/>
      <c r="AAP112" s="46"/>
      <c r="AAQ112" s="46"/>
      <c r="AAR112" s="46"/>
      <c r="AAS112" s="46"/>
      <c r="AAT112" s="46"/>
      <c r="AAU112" s="46"/>
      <c r="AAV112" s="46"/>
      <c r="AAW112" s="46"/>
      <c r="AAX112" s="46"/>
      <c r="AAY112" s="46"/>
      <c r="AAZ112" s="46"/>
      <c r="ABA112" s="46"/>
      <c r="ABB112" s="46"/>
      <c r="ABC112" s="46"/>
      <c r="ABD112" s="46"/>
      <c r="ABE112" s="46"/>
      <c r="ABF112" s="46"/>
      <c r="ABG112" s="46"/>
      <c r="ABH112" s="46"/>
      <c r="ABI112" s="46"/>
      <c r="ABJ112" s="46"/>
      <c r="ABK112" s="46"/>
      <c r="ABL112" s="46"/>
      <c r="ABM112" s="46"/>
      <c r="ABN112" s="46"/>
      <c r="ABO112" s="46"/>
      <c r="ABP112" s="48"/>
      <c r="ABQ112" s="48"/>
      <c r="ABR112" s="48"/>
      <c r="ABS112" s="48"/>
      <c r="ABT112" s="48"/>
      <c r="ABU112" s="48"/>
      <c r="ABV112" s="48"/>
      <c r="ABW112" s="48"/>
      <c r="ABX112" s="48"/>
      <c r="ABY112" s="48"/>
      <c r="ABZ112" s="48"/>
      <c r="ACA112" s="48"/>
      <c r="ACB112" s="48"/>
      <c r="ACC112" s="48"/>
      <c r="ACD112" s="48"/>
      <c r="ACE112" s="48"/>
      <c r="ACF112" s="48"/>
      <c r="ACG112" s="48"/>
      <c r="ACH112" s="48"/>
      <c r="ACI112" s="48"/>
      <c r="ACJ112" s="48"/>
      <c r="ACK112" s="48"/>
      <c r="ACL112" s="48"/>
      <c r="ACM112" s="48"/>
      <c r="ACN112" s="48"/>
      <c r="ACO112" s="51"/>
      <c r="ACP112" s="51"/>
      <c r="ACQ112" s="51"/>
      <c r="ACR112" s="51"/>
      <c r="ACS112" s="51"/>
      <c r="ACT112" s="51"/>
      <c r="ACU112" s="51"/>
      <c r="ACV112" s="51"/>
      <c r="ACW112" s="51"/>
      <c r="ACX112" s="51"/>
      <c r="ACY112" s="51"/>
      <c r="ACZ112" s="51"/>
      <c r="ADA112" s="51"/>
      <c r="ADB112" s="51"/>
      <c r="ADC112" s="51"/>
      <c r="ADD112" s="51"/>
      <c r="ADE112" s="51"/>
      <c r="ADF112" s="51"/>
      <c r="ADG112" s="51"/>
      <c r="ADH112" s="51"/>
      <c r="ADI112" s="51"/>
      <c r="ADJ112" s="51"/>
      <c r="ADK112" s="51"/>
      <c r="ADL112" s="51"/>
      <c r="ADM112" s="51"/>
      <c r="ADN112" s="51"/>
      <c r="ADO112" s="51"/>
      <c r="ADP112" s="51"/>
      <c r="ADQ112" s="51"/>
      <c r="ADR112" s="51"/>
      <c r="ADS112" s="51"/>
      <c r="ADT112" s="51"/>
      <c r="ADU112" s="51"/>
      <c r="ADV112" s="51"/>
      <c r="ADW112" s="51"/>
      <c r="ADX112" s="51"/>
      <c r="ADY112" s="51"/>
      <c r="ADZ112" s="51"/>
      <c r="AEA112" s="51"/>
      <c r="AEB112" s="51"/>
      <c r="AEC112" s="51"/>
      <c r="AED112" s="51"/>
      <c r="AEE112" s="51"/>
      <c r="AEF112" s="51"/>
      <c r="AEG112" s="51"/>
      <c r="AEH112" s="51"/>
      <c r="AEI112" s="51"/>
      <c r="AEJ112" s="51"/>
      <c r="AEK112" s="51"/>
      <c r="AEL112" s="51"/>
      <c r="AEM112" s="51"/>
      <c r="AEN112" s="51"/>
      <c r="AEO112" s="51"/>
      <c r="AEP112" s="51"/>
      <c r="AEQ112" s="51"/>
      <c r="AER112" s="51"/>
      <c r="AES112" s="52"/>
      <c r="AET112" s="52"/>
      <c r="AEU112" s="52"/>
      <c r="AEV112" s="52"/>
      <c r="AEW112" s="52"/>
      <c r="AEX112" s="52"/>
      <c r="AEY112" s="52"/>
      <c r="AEZ112" s="52"/>
      <c r="AFA112" s="52"/>
      <c r="AFB112" s="52"/>
      <c r="AFC112" s="52"/>
      <c r="AFD112" s="52"/>
      <c r="AFE112" s="52"/>
      <c r="AFF112" s="52"/>
      <c r="AFG112" s="52"/>
      <c r="AFH112" s="52"/>
      <c r="AFI112" s="52"/>
      <c r="AFJ112" s="52"/>
      <c r="AFK112" s="52"/>
      <c r="AFL112" s="52"/>
      <c r="AFM112" s="52"/>
      <c r="AFN112" s="52"/>
      <c r="AFO112" s="52"/>
      <c r="AFP112" s="52"/>
      <c r="AFQ112" s="52"/>
      <c r="AFR112" s="52"/>
      <c r="AFS112" s="52"/>
      <c r="AFT112" s="52"/>
      <c r="AFU112" s="52"/>
      <c r="AFV112" s="55"/>
      <c r="AFW112" s="55"/>
      <c r="AFX112" s="55"/>
      <c r="AFY112" s="55"/>
      <c r="AFZ112" s="55"/>
      <c r="AGA112" s="55"/>
      <c r="AGB112" s="55"/>
      <c r="AGC112" s="55"/>
      <c r="AGD112" s="55"/>
      <c r="AGE112" s="55"/>
      <c r="AGF112" s="55"/>
      <c r="AGG112" s="55"/>
      <c r="AGH112" s="55"/>
      <c r="AGI112" s="55"/>
      <c r="AGJ112" s="55"/>
      <c r="AGK112" s="55"/>
      <c r="AGL112" s="55"/>
      <c r="AGM112" s="55"/>
      <c r="AGN112" s="55"/>
      <c r="AGO112" s="55"/>
      <c r="AGP112" s="55"/>
      <c r="AGQ112" s="55"/>
      <c r="AGR112" s="55"/>
      <c r="AGS112" s="55"/>
      <c r="AGT112" s="55"/>
      <c r="AGU112" s="58"/>
      <c r="AGV112" s="58"/>
      <c r="AGW112" s="58"/>
      <c r="AGX112" s="58"/>
      <c r="AGY112" s="58"/>
      <c r="AGZ112" s="58"/>
      <c r="AHA112" s="58"/>
      <c r="AHB112" s="58"/>
      <c r="AHC112" s="58"/>
      <c r="AHD112" s="58"/>
      <c r="AHE112" s="58"/>
      <c r="AHF112" s="58"/>
      <c r="AHG112" s="58"/>
      <c r="AHH112" s="58"/>
      <c r="AHI112" s="58"/>
      <c r="AHJ112" s="58"/>
      <c r="AHK112" s="58"/>
      <c r="AHL112" s="58"/>
      <c r="AHM112" s="58"/>
      <c r="AHN112" s="58"/>
      <c r="AHO112" s="58"/>
      <c r="AHP112" s="58"/>
      <c r="AHQ112" s="58"/>
      <c r="AHR112" s="58"/>
      <c r="AHS112" s="58"/>
      <c r="AHT112" s="58"/>
      <c r="AHU112" s="58"/>
      <c r="AHV112" s="58"/>
      <c r="AHW112" s="58"/>
      <c r="AHX112" s="58"/>
      <c r="AHY112" s="58"/>
      <c r="AHZ112" s="58"/>
      <c r="AIA112" s="58"/>
      <c r="AIB112" s="58"/>
      <c r="AIC112" s="58"/>
      <c r="AID112" s="58"/>
      <c r="AIE112" s="58"/>
      <c r="AIF112" s="58"/>
      <c r="AIG112" s="58"/>
      <c r="AIH112" s="58"/>
      <c r="AII112" s="58"/>
      <c r="AIJ112" s="58"/>
      <c r="AIK112" s="58"/>
      <c r="AIL112" s="58"/>
      <c r="AIM112" s="58"/>
      <c r="AIN112" s="58"/>
      <c r="AIO112" s="58"/>
      <c r="AIP112" s="58"/>
      <c r="AIQ112" s="58"/>
      <c r="AIR112" s="58"/>
      <c r="AIS112" s="58"/>
      <c r="AIT112" s="58"/>
      <c r="AIU112" s="58"/>
      <c r="AIV112" s="58"/>
      <c r="AIW112" s="58"/>
      <c r="AIX112" s="58"/>
      <c r="AIY112" s="58"/>
      <c r="AIZ112" s="58"/>
      <c r="AJA112" s="58"/>
      <c r="AJB112" s="58"/>
      <c r="AJC112" s="60"/>
      <c r="AJD112" s="60"/>
      <c r="AJE112" s="60"/>
      <c r="AJF112" s="60"/>
      <c r="AJG112" s="60"/>
      <c r="AJH112" s="60"/>
      <c r="AJI112" s="60"/>
      <c r="AJJ112" s="60"/>
      <c r="AJK112" s="60"/>
      <c r="AJL112" s="60"/>
      <c r="AJM112" s="60"/>
      <c r="AJN112" s="60"/>
      <c r="AJO112" s="60"/>
      <c r="AJP112" s="60"/>
      <c r="AJQ112" s="60"/>
      <c r="AJR112" s="60"/>
      <c r="AJS112" s="60"/>
      <c r="AJT112" s="60"/>
      <c r="AJU112" s="60"/>
      <c r="AJV112" s="60"/>
      <c r="AJW112" s="60"/>
      <c r="AJX112" s="60"/>
      <c r="AJY112" s="60"/>
      <c r="AJZ112" s="60"/>
      <c r="AKA112" s="60"/>
      <c r="AKB112" s="60"/>
      <c r="AKC112" s="60" t="s">
        <v>130</v>
      </c>
      <c r="AKD112" s="60"/>
      <c r="AKE112" s="60"/>
      <c r="AKF112" s="60"/>
      <c r="AKG112" s="60"/>
      <c r="AKH112" s="60"/>
      <c r="AKI112" s="60"/>
      <c r="AKJ112" s="60"/>
      <c r="AKK112" s="60"/>
      <c r="AKL112" s="60"/>
      <c r="AKM112" s="60"/>
      <c r="AKN112" s="60"/>
      <c r="AKO112" s="60"/>
      <c r="AKP112" s="60"/>
      <c r="AKQ112" s="60"/>
      <c r="AKR112" s="60"/>
      <c r="AKS112" s="60"/>
      <c r="AKT112" s="60"/>
      <c r="AKU112" s="60"/>
      <c r="AKV112" s="60"/>
      <c r="AKW112" s="60"/>
      <c r="AKX112" s="60"/>
      <c r="AKY112" s="60"/>
      <c r="AKZ112" s="60"/>
      <c r="ALA112" s="60"/>
      <c r="ALB112" s="60"/>
      <c r="ALC112" s="60"/>
      <c r="ALD112" s="60"/>
      <c r="ALE112" s="60"/>
      <c r="ALF112" s="60"/>
      <c r="ALG112" s="60"/>
      <c r="ALH112" s="60"/>
      <c r="ALI112" s="60"/>
      <c r="ALJ112" s="60"/>
      <c r="ALK112" s="60"/>
      <c r="ALL112" s="60"/>
      <c r="ALM112" s="60"/>
      <c r="ALN112" s="60"/>
      <c r="ALO112" s="60"/>
      <c r="ALP112" s="60"/>
      <c r="ALQ112" s="60"/>
      <c r="ALR112" s="60"/>
      <c r="ALS112" s="60"/>
      <c r="ALT112" s="60"/>
      <c r="ALU112" s="60"/>
      <c r="ALV112" s="60"/>
      <c r="ALW112" s="60"/>
      <c r="ALX112" s="60"/>
      <c r="ALY112" s="60"/>
      <c r="ALZ112" s="60"/>
      <c r="AMA112" s="60"/>
      <c r="AMB112" s="60"/>
      <c r="AMC112" s="60"/>
      <c r="AMD112" s="60"/>
      <c r="AME112" s="60"/>
      <c r="AMF112" s="60"/>
      <c r="AMG112" s="60"/>
      <c r="AMH112" s="60"/>
      <c r="AMI112" s="60"/>
      <c r="AMJ112" s="60"/>
      <c r="AMK112" s="60"/>
      <c r="AML112" s="60"/>
      <c r="AMM112" s="60"/>
      <c r="AMN112" s="60"/>
      <c r="AMO112" s="60"/>
      <c r="AMP112" s="60"/>
      <c r="AMQ112" s="60"/>
      <c r="AMR112" s="60"/>
      <c r="AMS112" s="60"/>
      <c r="AMT112" s="60"/>
      <c r="AMU112" s="60"/>
      <c r="AMV112" s="60"/>
      <c r="AMW112" s="60"/>
      <c r="AMX112" s="60"/>
      <c r="AMY112" s="60"/>
      <c r="AMZ112" s="60"/>
      <c r="ANA112" s="60"/>
      <c r="ANB112" s="60"/>
      <c r="ANC112" s="60"/>
      <c r="AND112" s="60"/>
      <c r="ANE112" s="60"/>
      <c r="ANF112" s="60"/>
      <c r="ANG112" s="60"/>
      <c r="ANH112" s="60"/>
      <c r="ANI112" s="60"/>
      <c r="ANJ112" s="60"/>
      <c r="ANK112" s="60"/>
      <c r="ANL112" s="60"/>
      <c r="ANM112" s="60"/>
      <c r="ANN112" s="60"/>
      <c r="ANO112" s="60"/>
      <c r="ANP112" s="60"/>
      <c r="ANQ112" s="60"/>
      <c r="ANR112" s="60"/>
      <c r="ANS112" s="60"/>
      <c r="ANT112" s="60"/>
      <c r="ANU112" s="60"/>
      <c r="ANV112" s="60"/>
      <c r="ANW112" s="60"/>
      <c r="ANX112" s="60"/>
      <c r="ANY112" s="60"/>
      <c r="ANZ112" s="60"/>
      <c r="AOA112" s="60"/>
      <c r="AOB112" s="60"/>
      <c r="AOC112" s="60"/>
      <c r="AOD112" s="60"/>
      <c r="AOE112" s="60"/>
      <c r="AOF112" s="60"/>
      <c r="AOG112" s="60"/>
      <c r="AOH112" s="60"/>
      <c r="AOI112" s="60"/>
      <c r="AOJ112" s="60"/>
      <c r="AOK112" s="60"/>
      <c r="AOL112" s="60"/>
      <c r="AOM112" s="60"/>
      <c r="AON112" s="60"/>
      <c r="AOO112" s="60"/>
      <c r="AOP112" s="60"/>
      <c r="AOQ112" s="60"/>
      <c r="AOR112" s="60"/>
      <c r="AOS112" s="60"/>
      <c r="AOT112" s="60"/>
      <c r="AOU112" s="60"/>
      <c r="AOV112" s="60"/>
      <c r="AOW112" s="60"/>
      <c r="AOX112" s="60"/>
      <c r="AOY112" s="60"/>
      <c r="AOZ112" s="60"/>
      <c r="APA112" s="60"/>
      <c r="APB112" s="60"/>
      <c r="APC112" s="60"/>
      <c r="APD112" s="60"/>
      <c r="APE112" s="60"/>
      <c r="APF112" s="60"/>
      <c r="APG112" s="60"/>
      <c r="APH112" s="60"/>
      <c r="API112" s="60"/>
      <c r="APJ112" s="60"/>
      <c r="APK112" s="60"/>
      <c r="APL112" s="60"/>
      <c r="APM112" s="60"/>
      <c r="APN112" s="60"/>
      <c r="APO112" s="60"/>
      <c r="APP112" s="60"/>
      <c r="APQ112" s="60"/>
      <c r="APR112" s="60"/>
      <c r="APS112" s="60"/>
      <c r="APT112" s="60"/>
      <c r="APU112" s="60"/>
      <c r="APV112" s="60"/>
      <c r="APW112" s="60"/>
      <c r="APX112" s="60"/>
      <c r="APY112" s="60"/>
      <c r="APZ112" s="60"/>
      <c r="AQA112" s="60"/>
      <c r="AQB112" s="60"/>
      <c r="AQC112" s="60"/>
      <c r="AQD112" s="60"/>
      <c r="AQE112" s="60"/>
      <c r="AQF112" s="60"/>
      <c r="AQG112" s="60"/>
      <c r="AQH112" s="60"/>
      <c r="AQI112" s="60"/>
      <c r="AQJ112" s="60"/>
      <c r="AQK112" s="60"/>
      <c r="AQL112" s="60"/>
      <c r="AQM112" s="60"/>
      <c r="AQN112" s="60"/>
      <c r="AQO112" s="60"/>
      <c r="AQP112" s="60"/>
      <c r="AQQ112" s="60"/>
      <c r="AQR112" s="65"/>
      <c r="AQS112" s="65"/>
      <c r="AQT112" s="65"/>
      <c r="AQU112" s="65"/>
      <c r="AQV112" s="65"/>
      <c r="AQW112" s="65"/>
      <c r="AQX112" s="65"/>
      <c r="AQY112" s="65"/>
      <c r="AQZ112" s="65"/>
      <c r="ARA112" s="65"/>
      <c r="ARB112" s="65"/>
      <c r="ARC112" s="65"/>
      <c r="ARD112" s="65"/>
      <c r="ARE112" s="65"/>
      <c r="ARF112" s="65"/>
      <c r="ARG112" s="65"/>
      <c r="ARH112" s="65"/>
      <c r="ARI112" s="65"/>
      <c r="ARJ112" s="65"/>
      <c r="ARK112" s="65"/>
      <c r="ARL112" s="65"/>
      <c r="ARM112" s="65"/>
      <c r="ARN112" s="65"/>
      <c r="ARO112" s="65"/>
      <c r="ARP112" s="65"/>
      <c r="ARQ112" s="65"/>
      <c r="ARR112" s="65"/>
      <c r="ARS112" s="65"/>
      <c r="ART112" s="65"/>
      <c r="ARU112" s="65"/>
      <c r="ARV112" s="65"/>
      <c r="ARW112" s="65"/>
      <c r="ARX112" s="65"/>
      <c r="ARY112" s="65"/>
      <c r="ARZ112" s="68"/>
      <c r="ASA112" s="68"/>
      <c r="ASB112" s="68"/>
      <c r="ASC112" s="68"/>
      <c r="ASD112" s="68"/>
      <c r="ASE112" s="68"/>
      <c r="ASF112" s="68"/>
      <c r="ASG112" s="68"/>
      <c r="ASH112" s="68"/>
      <c r="ASI112" s="68"/>
      <c r="ASJ112" s="68"/>
      <c r="ASK112" s="68"/>
      <c r="ASL112" s="68"/>
      <c r="ASM112" s="68"/>
      <c r="ASN112" s="68"/>
      <c r="ASO112" s="68"/>
      <c r="ASP112" s="68"/>
      <c r="ASQ112" s="68"/>
      <c r="ASR112" s="68"/>
      <c r="ASS112" s="68"/>
      <c r="AST112" s="68"/>
      <c r="ASU112" s="68"/>
      <c r="ASV112" s="68"/>
      <c r="ASW112" s="68"/>
      <c r="ASX112" s="68"/>
      <c r="ASY112" s="68"/>
      <c r="ASZ112" s="68"/>
      <c r="ATA112" s="68"/>
      <c r="ATB112" s="68"/>
      <c r="ATC112" s="68"/>
      <c r="ATD112" s="68"/>
      <c r="ATE112" s="68"/>
      <c r="ATF112" s="68"/>
      <c r="ATG112" s="68"/>
      <c r="ATH112" s="68"/>
      <c r="ATI112" s="68"/>
      <c r="ATJ112" s="68"/>
      <c r="ATK112" s="68"/>
      <c r="ATL112" s="70"/>
      <c r="ATM112" s="70"/>
      <c r="ATN112" s="70"/>
      <c r="ATO112" s="70"/>
      <c r="ATP112" s="70"/>
      <c r="ATQ112" s="70"/>
      <c r="ATR112" s="70"/>
      <c r="ATS112" s="70"/>
      <c r="ATT112" s="70"/>
      <c r="ATU112" s="70"/>
      <c r="ATV112" s="70"/>
      <c r="ATW112" s="70"/>
      <c r="ATX112" s="70"/>
      <c r="ATY112" s="70"/>
      <c r="ATZ112" s="70"/>
      <c r="AUA112" s="70"/>
      <c r="AUB112" s="70"/>
      <c r="AUC112" s="70"/>
      <c r="AUD112" s="70"/>
      <c r="AUE112" s="70" t="s">
        <v>130</v>
      </c>
      <c r="AUF112" s="70"/>
      <c r="AUG112" s="70"/>
      <c r="AUH112" s="70"/>
      <c r="AUI112" s="70"/>
      <c r="AUJ112" s="70"/>
      <c r="AUK112" s="70"/>
      <c r="AUL112" s="70"/>
      <c r="AUM112" s="70"/>
      <c r="AUN112" s="70"/>
      <c r="AUO112" s="70"/>
      <c r="AUP112" s="70"/>
      <c r="AUQ112" s="70"/>
      <c r="AUR112" s="70"/>
      <c r="AUS112" s="70"/>
      <c r="AUT112" s="70"/>
      <c r="AUU112" s="72"/>
      <c r="AUV112" s="72"/>
      <c r="AUW112" s="72"/>
      <c r="AUX112" s="72"/>
      <c r="AUY112" s="72"/>
      <c r="AUZ112" s="72"/>
      <c r="AVA112" s="72"/>
      <c r="AVB112" s="72"/>
      <c r="AVC112" s="72"/>
      <c r="AVD112" s="72"/>
      <c r="AVE112" s="72"/>
      <c r="AVF112" s="72"/>
      <c r="AVG112" s="72"/>
      <c r="AVH112" s="72"/>
      <c r="AVI112" s="72"/>
      <c r="AVJ112" s="72"/>
      <c r="AVK112" s="72"/>
      <c r="AVL112" s="72"/>
      <c r="AVM112" s="72"/>
      <c r="AVN112" s="72"/>
      <c r="AVO112" s="72"/>
      <c r="AVP112" s="72"/>
      <c r="AVQ112" s="72"/>
      <c r="AVR112" s="72"/>
      <c r="AVS112" s="72"/>
      <c r="AVT112" s="72"/>
      <c r="AVU112" s="72"/>
      <c r="AVV112" s="72"/>
      <c r="AVW112" s="72"/>
      <c r="AVX112" s="72"/>
      <c r="AVY112" s="72"/>
      <c r="AVZ112" s="72"/>
      <c r="AWA112" s="72"/>
      <c r="AWB112" s="74"/>
      <c r="AWC112" s="74"/>
      <c r="AWD112" s="74"/>
      <c r="AWE112" s="74"/>
      <c r="AWF112" s="74"/>
      <c r="AWG112" s="74"/>
      <c r="AWH112" s="74"/>
      <c r="AWI112" s="74"/>
      <c r="AWJ112" s="74"/>
      <c r="AWK112" s="74"/>
      <c r="AWL112" s="74"/>
      <c r="AWM112" s="74"/>
      <c r="AWN112" s="74"/>
      <c r="AWO112" s="74"/>
      <c r="AWP112" s="74"/>
      <c r="AWQ112" s="74"/>
      <c r="AWR112" s="74"/>
      <c r="AWS112" s="74"/>
      <c r="AWT112" s="74"/>
      <c r="AWU112" s="74"/>
      <c r="AWV112" s="74"/>
      <c r="AWW112" s="74"/>
      <c r="AWX112" s="74"/>
      <c r="AWY112" s="74"/>
      <c r="AWZ112" s="74"/>
      <c r="AXA112" s="74"/>
      <c r="AXB112" s="74"/>
      <c r="AXC112" s="74"/>
      <c r="AXD112" s="74"/>
      <c r="AXE112" s="74"/>
      <c r="AXF112" s="74" t="s">
        <v>130</v>
      </c>
      <c r="AXG112" s="74"/>
      <c r="AXH112" s="74"/>
      <c r="AXI112" s="74"/>
      <c r="AXJ112" s="74"/>
      <c r="AXK112" s="74"/>
      <c r="AXL112" s="76"/>
      <c r="AXM112" s="76"/>
      <c r="AXN112" s="76"/>
      <c r="AXO112" s="76"/>
      <c r="AXP112" s="76"/>
      <c r="AXQ112" s="76"/>
      <c r="AXR112" s="76"/>
      <c r="AXS112" s="76"/>
      <c r="AXT112" s="76"/>
      <c r="AXU112" s="76"/>
      <c r="AXV112" s="76"/>
      <c r="AXW112" s="76"/>
      <c r="AXX112" s="76"/>
      <c r="AXY112" s="76"/>
      <c r="AXZ112" s="76"/>
      <c r="AYA112" s="76"/>
      <c r="AYB112" s="76"/>
      <c r="AYC112" s="76"/>
      <c r="AYD112" s="76"/>
      <c r="AYE112" s="76"/>
      <c r="AYF112" s="76"/>
      <c r="AYG112" s="76"/>
      <c r="AYH112" s="76"/>
      <c r="AYI112" s="76"/>
      <c r="AYJ112" s="76"/>
      <c r="AYK112" s="76"/>
      <c r="AYL112" s="76"/>
      <c r="AYM112" s="76"/>
      <c r="AYN112" s="76"/>
      <c r="AYO112" s="76"/>
      <c r="AYP112" s="76"/>
      <c r="AYQ112" s="76"/>
      <c r="AYR112" s="76"/>
      <c r="AYS112" s="76"/>
      <c r="AYT112" s="76"/>
      <c r="AYU112" s="78"/>
      <c r="AYV112" s="78"/>
      <c r="AYW112" s="78"/>
      <c r="AYX112" s="78"/>
      <c r="AYY112" s="78"/>
      <c r="AYZ112" s="78"/>
      <c r="AZA112" s="78"/>
      <c r="AZB112" s="78"/>
      <c r="AZC112" s="78"/>
      <c r="AZD112" s="78"/>
      <c r="AZE112" s="78"/>
      <c r="AZF112" s="78"/>
      <c r="AZG112" s="78"/>
      <c r="AZH112" s="78"/>
      <c r="AZI112" s="78"/>
      <c r="AZJ112" s="84"/>
      <c r="AZK112" s="83"/>
      <c r="AZL112" s="83"/>
      <c r="AZM112" s="83"/>
      <c r="AZN112" s="83"/>
      <c r="AZO112" s="83"/>
      <c r="AZP112" s="83"/>
      <c r="AZQ112" s="83"/>
      <c r="AZR112" s="83"/>
      <c r="AZS112" s="83"/>
      <c r="AZT112" s="83"/>
      <c r="AZU112" s="83"/>
      <c r="AZV112" s="83"/>
      <c r="AZW112" s="83"/>
      <c r="AZX112" s="83"/>
      <c r="AZY112" s="83"/>
      <c r="AZZ112" s="83"/>
      <c r="BAA112" s="83"/>
      <c r="BAB112" s="83"/>
      <c r="BAC112" s="83"/>
      <c r="BAD112" s="83"/>
      <c r="BAE112" s="83"/>
      <c r="BAF112" s="83"/>
      <c r="BAG112" s="83"/>
      <c r="BAH112" s="83"/>
      <c r="BAI112" s="83"/>
      <c r="BAJ112" s="83"/>
      <c r="BAK112" s="83"/>
      <c r="BAL112" s="83"/>
      <c r="BAM112" s="83"/>
      <c r="BAN112" s="83"/>
      <c r="BAO112" s="83"/>
      <c r="BAP112" s="83"/>
      <c r="BAQ112" s="83"/>
      <c r="BAR112" s="83"/>
      <c r="BAS112" s="83"/>
      <c r="BAT112" s="83"/>
      <c r="BAU112" s="83"/>
      <c r="BAV112" s="83"/>
      <c r="BAW112" s="83"/>
      <c r="BAX112" s="83"/>
      <c r="BAY112" s="83"/>
      <c r="BAZ112" s="83"/>
      <c r="BBA112" s="83"/>
      <c r="BBB112" s="83"/>
      <c r="BBC112" s="83"/>
      <c r="BBD112" s="83"/>
      <c r="BBE112" s="83"/>
      <c r="BBF112" s="83"/>
      <c r="BBG112" s="83"/>
      <c r="BBH112" s="83"/>
      <c r="BBI112" s="83"/>
      <c r="BBJ112" s="83"/>
      <c r="BBK112" s="83"/>
      <c r="BBL112" s="83"/>
      <c r="BBM112" s="83"/>
      <c r="BBN112" s="83"/>
      <c r="BBO112" s="83"/>
      <c r="BBP112" s="83"/>
      <c r="BBQ112" s="83"/>
      <c r="BBR112" s="83"/>
      <c r="BBS112" s="83"/>
      <c r="BBT112" s="83"/>
      <c r="BBU112" s="83"/>
      <c r="BBV112" s="83"/>
      <c r="BBW112" s="83"/>
      <c r="BBX112" s="83"/>
      <c r="BBY112" s="83"/>
      <c r="BBZ112" s="83"/>
      <c r="BCA112" s="83"/>
      <c r="BCB112" s="83"/>
      <c r="BCC112" s="83"/>
      <c r="BCD112" s="83"/>
      <c r="BCE112" s="83"/>
      <c r="BCF112" s="83"/>
      <c r="BCG112" s="83"/>
      <c r="BCH112" s="83"/>
      <c r="BCI112" s="83"/>
      <c r="BCJ112" s="83"/>
      <c r="BCK112" s="83"/>
      <c r="BCL112" s="83"/>
      <c r="BCM112" s="83"/>
      <c r="BCN112" s="83"/>
      <c r="BCO112" s="83"/>
      <c r="BCP112" s="83"/>
      <c r="BCQ112" s="83"/>
      <c r="BCR112" s="83"/>
      <c r="BCS112" s="83"/>
      <c r="BCT112" s="83"/>
      <c r="BCU112" s="83"/>
      <c r="BCV112" s="83"/>
      <c r="BCW112" s="83"/>
      <c r="BCX112" s="83"/>
      <c r="BCY112" s="83"/>
      <c r="BCZ112" s="83"/>
      <c r="BDA112" s="83"/>
      <c r="BDB112" s="83"/>
      <c r="BDC112" s="83"/>
      <c r="BDD112" s="83"/>
      <c r="BDE112" s="83"/>
      <c r="BDF112" s="83"/>
      <c r="BDG112" s="83"/>
      <c r="BDH112" s="83"/>
      <c r="BDI112" s="83"/>
      <c r="BDJ112" s="83"/>
      <c r="BDK112" s="83"/>
      <c r="BDL112" s="83"/>
      <c r="BDM112" s="83"/>
      <c r="BDN112" s="83"/>
      <c r="BDO112" s="83"/>
      <c r="BDP112" s="83"/>
      <c r="BDQ112" s="83"/>
      <c r="BDR112" s="83"/>
      <c r="BDS112" s="88"/>
      <c r="BDT112" s="1"/>
      <c r="BDU112" s="1"/>
      <c r="BDV112" s="1"/>
      <c r="BDW112" s="1"/>
      <c r="BDX112" s="1"/>
      <c r="BDY112" s="1"/>
      <c r="BDZ112" s="1"/>
      <c r="BEA112" s="1"/>
      <c r="BEB112" s="1"/>
      <c r="BEC112" s="1"/>
      <c r="BED112" s="1"/>
      <c r="BEE112" s="1"/>
      <c r="BEF112" s="1"/>
      <c r="BEG112" s="1"/>
      <c r="BEH112" s="1"/>
      <c r="BEI112" s="1"/>
      <c r="BEJ112" s="1"/>
      <c r="BEK112" s="1"/>
      <c r="BEL112" s="1"/>
      <c r="BEM112" s="1"/>
      <c r="BEN112" s="1"/>
      <c r="BEO112" s="1"/>
      <c r="BEP112" s="1"/>
      <c r="BEQ112" s="1"/>
      <c r="BER112" s="1"/>
      <c r="BES112" s="1"/>
      <c r="BET112" s="1"/>
      <c r="BEU112" s="1"/>
      <c r="BEV112" s="1"/>
      <c r="BEW112" s="1"/>
      <c r="BEX112" s="1"/>
      <c r="BEY112" s="1"/>
      <c r="BEZ112" s="1"/>
      <c r="BFA112" s="1"/>
      <c r="BFB112" s="1"/>
      <c r="BFC112" s="1"/>
      <c r="BFD112" s="1"/>
      <c r="BFE112" s="1"/>
      <c r="BFF112" s="1"/>
      <c r="BFG112" s="1"/>
      <c r="BFH112" s="1"/>
      <c r="BFI112" s="1"/>
      <c r="BFJ112" s="1"/>
      <c r="BFK112" s="1"/>
      <c r="BFL112" s="1"/>
      <c r="BFM112" s="1"/>
      <c r="BFN112" s="1"/>
      <c r="BFO112" s="1"/>
      <c r="BFP112" s="1"/>
      <c r="BFQ112" s="1"/>
      <c r="BFR112" s="1"/>
      <c r="BFS112" s="1"/>
      <c r="BFT112" s="1"/>
      <c r="BFU112" s="1"/>
      <c r="BFV112" s="1"/>
      <c r="BFW112" s="1"/>
      <c r="BFX112" s="1"/>
      <c r="BFY112" s="1"/>
      <c r="BFZ112" s="1"/>
      <c r="BGA112" s="1"/>
      <c r="BGB112" s="1"/>
      <c r="BGC112" s="1"/>
      <c r="BGD112" s="1"/>
      <c r="BGE112" s="1"/>
      <c r="BGF112" s="1"/>
      <c r="BGG112" s="1"/>
      <c r="BGH112" s="1"/>
      <c r="BGI112" s="1"/>
      <c r="BGJ112" s="1"/>
      <c r="BGK112" s="1"/>
      <c r="BGL112" s="1"/>
      <c r="BGM112" s="1"/>
      <c r="BGN112" s="1"/>
      <c r="BGO112" s="1"/>
      <c r="BGP112" s="1"/>
      <c r="BGQ112" s="1"/>
      <c r="BGR112" s="1"/>
      <c r="BGS112" s="1"/>
      <c r="BGT112" s="1"/>
      <c r="BGU112" s="1"/>
      <c r="BGV112" s="1"/>
      <c r="BGW112" s="1"/>
      <c r="BGX112" s="1"/>
      <c r="BGY112" s="1"/>
      <c r="BGZ112" s="1"/>
      <c r="BHA112" s="1"/>
      <c r="BHB112" s="1"/>
      <c r="BHC112" s="1"/>
      <c r="BHD112" s="1"/>
      <c r="BHE112" s="1"/>
      <c r="BHF112" s="1"/>
      <c r="BHG112" s="1"/>
      <c r="BHH112" s="1"/>
      <c r="BHI112" s="1"/>
      <c r="BHJ112" s="1"/>
      <c r="BHK112" s="1"/>
      <c r="BHL112" s="1"/>
      <c r="BHM112" s="1"/>
      <c r="BHN112" s="1"/>
      <c r="BHO112" s="1"/>
      <c r="BHP112" s="1"/>
      <c r="BHQ112" s="1"/>
      <c r="BHR112" s="1"/>
      <c r="BHS112" s="1"/>
      <c r="BHT112" s="1"/>
      <c r="BHU112" s="1"/>
      <c r="BHV112" s="1"/>
      <c r="BHW112" s="1"/>
      <c r="BHX112" s="1"/>
      <c r="BHY112" s="1"/>
      <c r="BHZ112" s="1"/>
      <c r="BIA112" s="1"/>
      <c r="BIB112" s="1"/>
      <c r="BIC112" s="1"/>
      <c r="BID112" s="1"/>
      <c r="BIE112" s="1"/>
      <c r="BIF112" s="1"/>
      <c r="BIG112" s="1"/>
      <c r="BIH112" s="1"/>
      <c r="BII112" s="1"/>
      <c r="BIJ112" s="1"/>
      <c r="BIK112" s="1"/>
      <c r="BIL112" s="1"/>
      <c r="BIM112" s="1"/>
      <c r="BIN112" s="1"/>
      <c r="BIO112" s="1"/>
      <c r="BIP112" s="1"/>
      <c r="BIQ112" s="1"/>
      <c r="BIR112" s="1"/>
      <c r="BIS112" s="1"/>
      <c r="BIT112" s="1"/>
      <c r="BIU112" s="1"/>
      <c r="BIV112" s="1"/>
      <c r="BIW112" s="1"/>
      <c r="BIX112" s="1"/>
      <c r="BIY112" s="1"/>
      <c r="BIZ112" s="1"/>
      <c r="BJA112" s="1"/>
      <c r="BJB112" s="1"/>
      <c r="BJC112" s="1"/>
      <c r="BJD112" s="1"/>
      <c r="BJE112" s="1"/>
      <c r="BJF112" s="1"/>
      <c r="BJG112" s="1"/>
      <c r="BJH112" s="1"/>
      <c r="BJI112" s="1"/>
      <c r="BJJ112" s="1"/>
      <c r="BJK112" s="1"/>
      <c r="BJL112" s="1"/>
      <c r="BJM112" s="1"/>
      <c r="BJN112" s="1"/>
      <c r="BJO112" s="1"/>
      <c r="BJP112" s="1"/>
      <c r="BJQ112" s="1"/>
      <c r="BJR112" s="1"/>
      <c r="BJS112" s="1"/>
      <c r="BJT112" s="1"/>
      <c r="BJU112" s="1"/>
      <c r="BJV112" s="1"/>
      <c r="BJW112" s="1"/>
      <c r="BJX112" s="1"/>
      <c r="BJY112" s="1"/>
      <c r="BJZ112" s="1"/>
      <c r="BKA112" s="1"/>
      <c r="BKB112" s="1"/>
      <c r="BKC112" s="1"/>
      <c r="BKD112" s="1"/>
      <c r="BKE112" s="1"/>
      <c r="BKF112" s="1"/>
      <c r="BKG112" s="1"/>
      <c r="BKH112" s="1"/>
      <c r="BKI112" s="1"/>
      <c r="BKJ112" s="1"/>
      <c r="BKK112" s="1"/>
      <c r="BKL112" s="1"/>
      <c r="BKM112" s="1"/>
      <c r="BKN112" s="1"/>
      <c r="BKO112" s="1"/>
      <c r="BKP112" s="1"/>
      <c r="BKQ112" s="1"/>
      <c r="BKR112" s="1"/>
      <c r="BKS112" s="1"/>
      <c r="BKT112" s="1"/>
      <c r="BKU112" s="1"/>
      <c r="BKV112" s="1"/>
      <c r="BKW112" s="1"/>
      <c r="BKX112" s="1"/>
      <c r="BKY112" s="1"/>
      <c r="BKZ112" s="1"/>
      <c r="BLA112" s="1"/>
      <c r="BLB112" s="1"/>
      <c r="BLC112" s="1"/>
      <c r="BLD112" s="1"/>
      <c r="BLE112" s="1"/>
      <c r="BLF112" s="1"/>
      <c r="BLG112" s="1"/>
      <c r="BLH112" s="1"/>
      <c r="BLI112" s="1"/>
      <c r="BLJ112" s="1"/>
      <c r="BLK112" s="1"/>
      <c r="BLL112" s="1"/>
      <c r="BLM112" s="1"/>
      <c r="BLN112" s="1"/>
      <c r="BLO112" s="1"/>
      <c r="BLP112" s="1"/>
      <c r="BLQ112" s="1"/>
      <c r="BLR112" s="1"/>
      <c r="BLS112" s="1"/>
      <c r="BLT112" s="1"/>
      <c r="BLU112" s="1"/>
      <c r="BLV112" s="1"/>
      <c r="BLW112" s="1"/>
      <c r="BLX112" s="1"/>
      <c r="BLY112" s="1"/>
      <c r="BLZ112" s="1"/>
      <c r="BMA112" s="1"/>
      <c r="BMB112" s="1"/>
      <c r="BMC112" s="1"/>
      <c r="BMD112" s="1"/>
      <c r="BME112" s="1"/>
      <c r="BMF112" s="1"/>
      <c r="BMG112" s="1"/>
      <c r="BMH112" s="1"/>
      <c r="BMI112" s="1"/>
      <c r="BMJ112" s="1"/>
      <c r="BMK112" s="1"/>
      <c r="BML112" s="1"/>
      <c r="BMM112" s="1"/>
      <c r="BMN112" s="1"/>
      <c r="BMO112" s="1"/>
      <c r="BMP112" s="1"/>
      <c r="BMQ112" s="1"/>
      <c r="BMR112" s="1"/>
      <c r="BMS112" s="1"/>
      <c r="BMT112" s="1"/>
      <c r="BMU112" s="1"/>
      <c r="BMV112" s="1"/>
      <c r="BMW112" s="1"/>
      <c r="BMX112" s="1"/>
      <c r="BMY112" s="1"/>
      <c r="BMZ112" s="1"/>
      <c r="BNA112" s="1"/>
      <c r="BNB112" s="1"/>
      <c r="BNC112" s="1"/>
      <c r="BND112" s="1"/>
      <c r="BNE112" s="1"/>
      <c r="BNF112" s="1"/>
      <c r="BNG112" s="1"/>
      <c r="BNH112" s="1"/>
      <c r="BNI112" s="1"/>
      <c r="BNJ112" s="1"/>
      <c r="BNK112" s="1"/>
      <c r="BNL112" s="1"/>
      <c r="BNM112" s="1"/>
      <c r="BNN112" s="1"/>
      <c r="BNO112" s="1"/>
      <c r="BNP112" s="1"/>
      <c r="BNQ112" s="1"/>
      <c r="BNR112" s="1"/>
      <c r="BNS112" s="1"/>
      <c r="BNT112" s="1"/>
      <c r="BNU112" s="1"/>
      <c r="BNV112" s="1"/>
      <c r="BNW112" s="1"/>
      <c r="BNX112" s="1"/>
      <c r="BNY112" s="1"/>
      <c r="BNZ112" s="1"/>
      <c r="BOA112" s="1"/>
      <c r="BOB112" s="1"/>
      <c r="BOC112" s="1"/>
      <c r="BOD112" s="1"/>
      <c r="BOE112" s="1"/>
      <c r="BOF112" s="1"/>
      <c r="BOG112" s="1"/>
      <c r="BOH112" s="1"/>
      <c r="BOI112" s="1"/>
      <c r="BOJ112" s="1"/>
      <c r="BOK112" s="1"/>
      <c r="BOL112" s="1"/>
      <c r="BOM112" s="1"/>
      <c r="BON112" s="1"/>
      <c r="BOO112" s="1"/>
      <c r="BOP112" s="1"/>
      <c r="BOQ112" s="1"/>
      <c r="BOR112" s="1"/>
      <c r="BOS112" s="1"/>
      <c r="BOT112" s="1"/>
      <c r="BOU112" s="1"/>
      <c r="BOV112" s="1"/>
      <c r="BOW112" s="1"/>
      <c r="BOX112" s="1"/>
      <c r="BOY112" s="1"/>
      <c r="BOZ112" s="1"/>
      <c r="BPA112" s="1"/>
      <c r="BPB112" s="1"/>
      <c r="BPC112" s="1"/>
      <c r="BPD112" s="1"/>
      <c r="BPE112" s="1"/>
      <c r="BPF112" s="1"/>
      <c r="BPG112" s="1"/>
      <c r="BPH112" s="1"/>
      <c r="BPI112" s="1"/>
      <c r="BPJ112" s="1"/>
      <c r="BPK112" s="1"/>
      <c r="BPL112" s="1"/>
      <c r="BPM112" s="1"/>
      <c r="BPN112" s="1"/>
      <c r="BPO112" s="1"/>
      <c r="BPP112" s="1"/>
      <c r="BPQ112" s="1"/>
      <c r="BPR112" s="1"/>
      <c r="BPS112" s="1"/>
      <c r="BPT112" s="1"/>
      <c r="BPU112" s="1"/>
      <c r="BPV112" s="1"/>
      <c r="BPW112" s="1"/>
      <c r="BPX112" s="1"/>
      <c r="BPY112" s="1"/>
      <c r="BPZ112" s="1"/>
      <c r="BQA112" s="1"/>
      <c r="BQB112" s="1"/>
      <c r="BQC112" s="1"/>
      <c r="BQD112" s="1"/>
      <c r="BQE112" s="1"/>
      <c r="BQF112" s="1"/>
      <c r="BQG112" s="1"/>
      <c r="BQH112" s="1"/>
      <c r="BQI112" s="1"/>
      <c r="BQJ112" s="1"/>
      <c r="BQK112" s="1"/>
      <c r="BQL112" s="1"/>
      <c r="BQM112" s="1"/>
      <c r="BQN112" s="1"/>
      <c r="BQO112" s="1"/>
      <c r="BQP112" s="1"/>
      <c r="BQQ112" s="1"/>
      <c r="BQR112" s="1"/>
      <c r="BQS112" s="1"/>
      <c r="BQT112" s="1"/>
      <c r="BQU112" s="1"/>
      <c r="BQV112" s="1"/>
      <c r="BQW112" s="1"/>
      <c r="BQX112" s="1"/>
      <c r="BQY112" s="1"/>
      <c r="BQZ112" s="1"/>
      <c r="BRA112" s="1"/>
      <c r="BRB112" s="1"/>
      <c r="BRC112" s="1"/>
      <c r="BRD112" s="1"/>
      <c r="BRE112" s="1"/>
      <c r="BRF112" s="1"/>
      <c r="BRG112" s="1"/>
      <c r="BRH112" s="1"/>
      <c r="BRI112" s="1"/>
      <c r="BRJ112" s="1"/>
      <c r="BRK112" s="1"/>
      <c r="BRL112" s="1"/>
      <c r="BRM112" s="1"/>
      <c r="BRN112" s="1"/>
      <c r="BRO112" s="1"/>
      <c r="BRP112" s="1"/>
      <c r="BRQ112" s="1"/>
      <c r="BRR112" s="1"/>
      <c r="BRS112" s="1"/>
      <c r="BRT112" s="1"/>
      <c r="BRU112" s="1"/>
      <c r="BRV112" s="1"/>
      <c r="BRW112" s="1"/>
      <c r="BRX112" s="1"/>
      <c r="BRY112" s="1"/>
      <c r="BRZ112" s="1"/>
      <c r="BSA112" s="1"/>
      <c r="BSB112" s="1"/>
      <c r="BSC112" s="1"/>
      <c r="BSD112" s="1"/>
      <c r="BSE112" s="1"/>
      <c r="BSF112" s="1"/>
      <c r="BSG112" s="1"/>
      <c r="BSH112" s="1"/>
      <c r="BSI112" s="1"/>
      <c r="BSJ112" s="1"/>
      <c r="BSK112" s="1" t="s">
        <v>130</v>
      </c>
      <c r="BSL112" s="1"/>
      <c r="BSM112" s="1"/>
      <c r="BSN112" s="1"/>
      <c r="BSO112" s="1"/>
      <c r="BSP112" s="1"/>
      <c r="BSQ112" s="1"/>
      <c r="BSR112" s="1"/>
      <c r="BSS112" s="1"/>
      <c r="BST112" s="1"/>
      <c r="BSU112" s="1"/>
      <c r="BSV112" s="1"/>
      <c r="BSW112" s="1"/>
      <c r="BSX112" s="1"/>
      <c r="BSY112" s="1"/>
      <c r="BSZ112" s="1"/>
      <c r="BTA112" s="1"/>
      <c r="BTB112" s="1"/>
      <c r="BTC112" s="1"/>
      <c r="BTD112" s="1"/>
      <c r="BTE112" s="1"/>
      <c r="BTF112" s="1"/>
      <c r="BTG112" s="1"/>
      <c r="BTH112" s="1"/>
      <c r="BTI112" s="1"/>
      <c r="BTJ112" s="1"/>
      <c r="BTK112" s="1"/>
      <c r="BTL112" s="1"/>
      <c r="BTM112" s="1"/>
      <c r="BTN112" s="1"/>
      <c r="BTO112" s="1"/>
      <c r="BTP112" s="1"/>
      <c r="BTQ112" s="1"/>
      <c r="BTR112" s="1"/>
      <c r="BTS112" s="1"/>
      <c r="BTT112" s="1"/>
      <c r="BTU112" s="1"/>
      <c r="BTV112" s="1"/>
      <c r="BTW112" s="1"/>
      <c r="BTX112" s="1"/>
      <c r="BTY112" s="1"/>
      <c r="BTZ112" s="1"/>
      <c r="BUA112" s="1"/>
      <c r="BUB112" s="1"/>
      <c r="BUC112" s="1"/>
      <c r="BUD112" s="1"/>
      <c r="BUE112" s="1"/>
      <c r="BUF112" s="1"/>
      <c r="BUG112" s="1"/>
      <c r="BUH112" s="1"/>
      <c r="BUI112" s="1"/>
      <c r="BUJ112" s="1"/>
      <c r="BUK112" s="1"/>
      <c r="BUL112" s="1"/>
      <c r="BUM112" s="1"/>
      <c r="BUN112" s="1"/>
      <c r="BUO112" s="1"/>
      <c r="BUP112" s="1"/>
      <c r="BUQ112" s="1"/>
      <c r="BUR112" s="1"/>
      <c r="BUS112" s="1"/>
      <c r="BUT112" s="1"/>
      <c r="BUU112" s="1"/>
      <c r="BUV112" s="1"/>
      <c r="BUW112" s="1"/>
      <c r="BUX112" s="1"/>
      <c r="BUY112" s="1"/>
      <c r="BUZ112" s="1"/>
      <c r="BVA112" s="1"/>
      <c r="BVB112" s="1"/>
      <c r="BVC112" s="1"/>
      <c r="BVD112" s="1"/>
      <c r="BVE112" s="1"/>
      <c r="BVF112" s="1"/>
      <c r="BVG112" s="1"/>
      <c r="BVH112" s="1"/>
      <c r="BVI112" s="1"/>
      <c r="BVJ112" s="1"/>
      <c r="BVK112" s="1"/>
      <c r="BVL112" s="1"/>
      <c r="BVM112" s="1"/>
      <c r="BVN112" s="1"/>
      <c r="BVO112" s="1"/>
      <c r="BVP112" s="1"/>
      <c r="BVQ112" s="1"/>
      <c r="BVR112" s="1"/>
      <c r="BVS112" s="1"/>
      <c r="BVT112" s="1"/>
      <c r="BVU112" s="1"/>
      <c r="BVV112" s="1"/>
      <c r="BVW112" s="1"/>
      <c r="BVX112" s="1"/>
      <c r="BVY112" s="1"/>
      <c r="BVZ112" s="1"/>
      <c r="BWA112" s="1"/>
      <c r="BWB112" s="1"/>
      <c r="BWC112" s="1"/>
      <c r="BWD112" s="1"/>
      <c r="BWE112" s="1"/>
      <c r="BWF112" s="1"/>
      <c r="BWG112" s="1"/>
      <c r="BWH112" s="1"/>
      <c r="BWI112" s="1"/>
      <c r="BWJ112" s="1"/>
      <c r="BWK112" s="1"/>
      <c r="BWL112" s="1"/>
      <c r="BWM112" s="1"/>
      <c r="BWN112" s="1"/>
      <c r="BWO112" s="1"/>
      <c r="BWP112" s="1"/>
      <c r="BWQ112" s="1"/>
      <c r="BWR112" s="1"/>
      <c r="BWS112" s="1"/>
      <c r="BWT112" s="1"/>
      <c r="BWU112" s="1"/>
      <c r="BWV112" s="1"/>
      <c r="BWW112" s="1"/>
      <c r="BWX112" s="1"/>
      <c r="BWY112" s="1"/>
      <c r="BWZ112" s="1"/>
      <c r="BXA112" s="1"/>
      <c r="BXB112" s="1"/>
      <c r="BXC112" s="1"/>
      <c r="BXD112" s="1"/>
      <c r="BXE112" s="1"/>
      <c r="BXF112" s="1"/>
      <c r="BXG112" s="1"/>
      <c r="BXH112" s="1"/>
      <c r="BXI112" s="1"/>
      <c r="BXJ112" s="1"/>
      <c r="BXK112" s="1"/>
      <c r="BXL112" s="1"/>
      <c r="BXM112" s="1"/>
      <c r="BXN112" s="1"/>
      <c r="BXO112" s="1"/>
      <c r="BXP112" s="1"/>
      <c r="BXQ112" s="1"/>
      <c r="BXR112" s="1"/>
      <c r="BXS112" s="1"/>
      <c r="BXT112" s="1"/>
      <c r="BXU112" s="1"/>
      <c r="BXV112" s="1"/>
      <c r="BXW112" s="1"/>
      <c r="BXX112" s="1"/>
      <c r="BXY112" s="1"/>
      <c r="BXZ112" s="1"/>
      <c r="BYA112" s="1"/>
      <c r="BYB112" s="1"/>
      <c r="BYC112" s="1"/>
      <c r="BYD112" s="1"/>
      <c r="BYE112" s="1"/>
      <c r="BYF112" s="1"/>
      <c r="BYG112" s="1"/>
      <c r="BYH112" s="1"/>
      <c r="BYI112" s="1"/>
      <c r="BYJ112" s="1"/>
      <c r="BYK112" s="1"/>
      <c r="BYL112" s="1"/>
      <c r="BYM112" s="1"/>
      <c r="BYN112" s="1"/>
      <c r="BYO112" s="1"/>
      <c r="BYP112" s="1"/>
      <c r="BYQ112" s="1"/>
      <c r="BYR112" s="1"/>
      <c r="BYS112" s="1"/>
      <c r="BYT112" s="1"/>
      <c r="BYU112" s="1"/>
      <c r="BYV112" s="1"/>
      <c r="BYW112" s="1"/>
      <c r="BYX112" s="1"/>
      <c r="BYY112" s="1"/>
      <c r="BYZ112" s="1"/>
      <c r="BZA112" s="1"/>
      <c r="BZB112" s="1"/>
      <c r="BZC112" s="1"/>
      <c r="BZD112" s="1"/>
      <c r="BZE112" s="1"/>
      <c r="BZF112" s="1"/>
      <c r="BZG112" s="1"/>
      <c r="BZH112" s="1"/>
      <c r="BZI112" s="1"/>
      <c r="BZJ112" s="1"/>
      <c r="BZK112" s="1"/>
      <c r="BZL112" s="1"/>
      <c r="BZM112" s="1"/>
      <c r="BZN112" s="1"/>
      <c r="BZO112" s="1"/>
      <c r="BZP112" s="1"/>
      <c r="BZQ112" s="1"/>
      <c r="BZR112" s="1"/>
      <c r="BZS112" s="1"/>
      <c r="BZT112" s="1"/>
      <c r="BZU112" s="1"/>
      <c r="BZV112" s="1"/>
      <c r="BZW112" s="1"/>
      <c r="BZX112" s="1"/>
      <c r="BZY112" s="1"/>
      <c r="BZZ112" s="1"/>
      <c r="CAA112" s="1"/>
      <c r="CAB112" s="1"/>
      <c r="CAC112" s="1"/>
      <c r="CAD112" s="1"/>
      <c r="CAE112" s="1"/>
      <c r="CAF112" s="1"/>
      <c r="CAG112" s="1"/>
      <c r="CAH112" s="1"/>
      <c r="CAI112" s="1"/>
      <c r="CAJ112" s="1"/>
      <c r="CAK112" s="1"/>
      <c r="CAL112" s="1"/>
      <c r="CAM112" s="1"/>
      <c r="CAN112" s="1"/>
      <c r="CAO112" s="1"/>
      <c r="CAP112" s="1"/>
      <c r="CAQ112" s="1"/>
      <c r="CAR112" s="1"/>
      <c r="CAS112" s="1"/>
      <c r="CAT112" s="1"/>
      <c r="CAU112" s="1"/>
      <c r="CAV112" s="1"/>
      <c r="CAW112" s="1"/>
      <c r="CAX112" s="1"/>
      <c r="CAY112" s="1"/>
      <c r="CAZ112" s="1"/>
      <c r="CBA112" s="1"/>
      <c r="CBB112" s="1"/>
      <c r="CBC112" s="1"/>
      <c r="CBD112" s="1"/>
      <c r="CBE112" s="1"/>
      <c r="CBF112" s="1"/>
      <c r="CBG112" s="1"/>
      <c r="CBH112" s="1"/>
      <c r="CBI112" s="1"/>
      <c r="CBJ112" s="1"/>
      <c r="CBK112" s="1"/>
      <c r="CBL112" s="1"/>
      <c r="CBM112" s="1"/>
      <c r="CBN112" s="1"/>
      <c r="CBO112" s="1"/>
      <c r="CBP112" s="1"/>
      <c r="CBQ112" s="1"/>
      <c r="CBR112" s="1"/>
      <c r="CBS112" s="1"/>
      <c r="CBT112" s="1"/>
      <c r="CBU112" s="1"/>
      <c r="CBV112" s="1"/>
      <c r="CBW112" s="1"/>
      <c r="CBX112" s="1"/>
      <c r="CBY112" s="1"/>
      <c r="CBZ112" s="1"/>
      <c r="CCA112" s="1"/>
      <c r="CCB112" s="1"/>
      <c r="CCC112" s="1"/>
      <c r="CCD112" s="1"/>
      <c r="CCE112" s="1"/>
      <c r="CCF112" s="1"/>
      <c r="CCG112" s="1"/>
      <c r="CCH112" s="1"/>
      <c r="CCI112" s="1"/>
      <c r="CCJ112" s="1"/>
      <c r="CCK112" s="1"/>
      <c r="CCL112" s="1"/>
      <c r="CCM112" s="1"/>
      <c r="CCN112" s="1"/>
      <c r="CCO112" s="1"/>
      <c r="CCP112" s="1"/>
      <c r="CCQ112" s="1"/>
      <c r="CCR112" s="1"/>
      <c r="CCS112" s="1"/>
      <c r="CCT112" s="1"/>
      <c r="CCU112" s="1"/>
      <c r="CCV112" s="1"/>
      <c r="CCW112" s="1"/>
      <c r="CCX112" s="1"/>
      <c r="CCY112" s="1"/>
      <c r="CCZ112" s="1"/>
      <c r="CDA112" s="1"/>
      <c r="CDB112" s="1"/>
      <c r="CDC112" s="1"/>
      <c r="CDD112" s="1"/>
      <c r="CDE112" s="1"/>
      <c r="CDF112" s="1"/>
      <c r="CDG112" s="1"/>
      <c r="CDH112" s="1"/>
      <c r="CDI112" s="1"/>
      <c r="CDJ112" s="1"/>
      <c r="CDK112" s="1"/>
      <c r="CDL112" s="1"/>
      <c r="CDM112" s="1"/>
      <c r="CDN112" s="1"/>
      <c r="CDO112" s="1"/>
      <c r="CDP112" s="1"/>
      <c r="CDQ112" s="1"/>
      <c r="CDR112" s="1"/>
      <c r="CDS112" s="1"/>
      <c r="CDT112" s="1"/>
      <c r="CDU112" s="1"/>
      <c r="CDV112" s="1"/>
      <c r="CDW112" s="1"/>
      <c r="CDX112" s="1"/>
      <c r="CDY112" s="1"/>
      <c r="CDZ112" s="1"/>
      <c r="CEA112" s="1"/>
      <c r="CEB112" s="1"/>
      <c r="CEC112" s="1"/>
      <c r="CED112" s="1"/>
      <c r="CEE112" s="1"/>
      <c r="CEF112" s="1"/>
      <c r="CEG112" s="1"/>
      <c r="CEH112" s="1"/>
      <c r="CEI112" s="1"/>
      <c r="CEJ112" s="1"/>
      <c r="CEK112" s="1"/>
      <c r="CEL112" s="1"/>
      <c r="CEM112" s="1"/>
      <c r="CEN112" s="1"/>
      <c r="CEO112" s="1"/>
      <c r="CEP112" s="1"/>
      <c r="CEQ112" s="1"/>
      <c r="CER112" s="1"/>
      <c r="CES112" s="1"/>
      <c r="CET112" s="1"/>
      <c r="CEU112" s="1"/>
      <c r="CEV112" s="1"/>
      <c r="CEW112" s="1"/>
      <c r="CEX112" s="1"/>
      <c r="CEY112" s="1"/>
      <c r="CEZ112" s="1"/>
      <c r="CFA112" s="1"/>
      <c r="CFB112" s="1"/>
      <c r="CFC112" s="1"/>
      <c r="CFD112" s="1"/>
      <c r="CFE112" s="1"/>
      <c r="CFF112" s="1"/>
      <c r="CFG112" s="1"/>
      <c r="CFH112" s="1"/>
      <c r="CFI112" s="1"/>
      <c r="CFJ112" s="1"/>
      <c r="CFK112" s="1"/>
      <c r="CFL112" s="1"/>
      <c r="CFM112" s="1"/>
      <c r="CFN112" s="1"/>
      <c r="CFO112" s="1"/>
      <c r="CFP112" s="1"/>
      <c r="CFQ112" s="1"/>
      <c r="CFR112" s="1"/>
      <c r="CFS112" s="1"/>
      <c r="CFT112" s="1"/>
      <c r="CFU112" s="1"/>
      <c r="CFV112" s="1"/>
      <c r="CFW112" s="1"/>
      <c r="CFX112" s="1"/>
      <c r="CFY112" s="1"/>
      <c r="CFZ112" s="1"/>
      <c r="CGA112" s="1"/>
      <c r="CGB112" s="1"/>
      <c r="CGC112" s="1"/>
      <c r="CGD112" s="1"/>
      <c r="CGE112" s="1"/>
      <c r="CGF112" s="1"/>
      <c r="CGG112" s="1"/>
      <c r="CGH112" s="1"/>
      <c r="CGI112" s="1"/>
      <c r="CGJ112" s="1"/>
      <c r="CGK112" s="1"/>
      <c r="CGL112" s="1"/>
      <c r="CGM112" s="1"/>
      <c r="CGN112" s="1"/>
      <c r="CGO112" s="1"/>
      <c r="CGP112" s="1"/>
      <c r="CGQ112" s="1"/>
      <c r="CGR112" s="1"/>
      <c r="CGS112" s="1"/>
      <c r="CGT112" s="1"/>
      <c r="CGU112" s="1"/>
      <c r="CGV112" s="1"/>
      <c r="CGW112" s="1"/>
      <c r="CGX112" s="1"/>
      <c r="CGY112" s="1"/>
      <c r="CGZ112" s="1"/>
      <c r="CHA112" s="1"/>
      <c r="CHB112" s="1"/>
      <c r="CHC112" s="1"/>
      <c r="CHD112" s="1"/>
      <c r="CHE112" s="1"/>
      <c r="CHF112" s="1"/>
      <c r="CHG112" s="1"/>
      <c r="CHH112" s="1"/>
      <c r="CHI112" s="1"/>
      <c r="CHJ112" s="1"/>
      <c r="CHK112" s="1"/>
      <c r="CHL112" s="1"/>
      <c r="CHM112" s="1"/>
      <c r="CHN112" s="1"/>
      <c r="CHO112" s="1"/>
      <c r="CHP112" s="1"/>
      <c r="CHQ112" s="1"/>
      <c r="CHR112" s="1"/>
      <c r="CHS112" s="1"/>
      <c r="CHT112" s="1"/>
      <c r="CHU112" s="1"/>
      <c r="CHV112" s="1"/>
      <c r="CHW112" s="1"/>
      <c r="CHX112" s="1"/>
      <c r="CHY112" s="1"/>
      <c r="CHZ112" s="1"/>
      <c r="CIA112" s="1"/>
      <c r="CIB112" s="1"/>
      <c r="CIC112" s="1"/>
      <c r="CID112" s="1"/>
      <c r="CIE112" s="1"/>
      <c r="CIF112" s="1"/>
      <c r="CIG112" s="1"/>
      <c r="CIH112" s="1"/>
      <c r="CII112" s="1"/>
      <c r="CIJ112" s="1"/>
      <c r="CIK112" s="1"/>
      <c r="CIL112" s="1"/>
      <c r="CIM112" s="1"/>
      <c r="CIN112" s="1"/>
      <c r="CIO112" s="1"/>
      <c r="CIP112" s="1"/>
      <c r="CIQ112" s="1"/>
      <c r="CIR112" s="1"/>
      <c r="CIS112" s="1"/>
      <c r="CIT112" s="1"/>
      <c r="CIU112" s="1"/>
      <c r="CIV112" s="1"/>
      <c r="CIW112" s="1"/>
      <c r="CIX112" s="1"/>
      <c r="CIY112" s="1"/>
      <c r="CIZ112" s="1"/>
      <c r="CJA112" s="1"/>
      <c r="CJB112" s="1"/>
      <c r="CJC112" s="1"/>
      <c r="CJD112" s="1"/>
      <c r="CJE112" s="1"/>
      <c r="CJF112" s="1"/>
      <c r="CJG112" s="1"/>
      <c r="CJH112" s="1"/>
      <c r="CJI112" s="1"/>
      <c r="CJJ112" s="1"/>
      <c r="CJK112" s="1"/>
      <c r="CJL112" s="1"/>
      <c r="CJM112" s="1"/>
      <c r="CJN112" s="1"/>
      <c r="CJO112" s="1"/>
      <c r="CJP112" s="1"/>
      <c r="CJQ112" s="1"/>
      <c r="CJR112" s="1"/>
      <c r="CJS112" s="1"/>
      <c r="CJT112" s="1"/>
      <c r="CJU112" s="1"/>
      <c r="CJV112" s="1"/>
      <c r="CJW112" s="1"/>
      <c r="CJX112" s="1"/>
      <c r="CJY112" s="1"/>
      <c r="CJZ112" s="1"/>
      <c r="CKA112" s="1"/>
      <c r="CKB112" s="1"/>
      <c r="CKC112" s="1"/>
      <c r="CKD112" s="1"/>
      <c r="CKE112" s="1"/>
      <c r="CKF112" s="1"/>
      <c r="CKG112" s="1"/>
      <c r="CKH112" s="1"/>
      <c r="CKI112" s="1"/>
      <c r="CKJ112" s="1"/>
      <c r="CKK112" s="1"/>
      <c r="CKL112" s="1"/>
      <c r="CKM112" s="1"/>
      <c r="CKN112" s="1"/>
      <c r="CKO112" s="1"/>
      <c r="CKP112" s="1"/>
      <c r="CKQ112" s="1"/>
      <c r="CKR112" s="1"/>
      <c r="CKS112" s="1"/>
      <c r="CKT112" s="1"/>
      <c r="CKU112" s="1"/>
      <c r="CKV112" s="1"/>
      <c r="CKW112" s="1"/>
      <c r="CKX112" s="1"/>
      <c r="CKY112" s="1"/>
      <c r="CKZ112" s="1"/>
      <c r="CLA112" s="1"/>
      <c r="CLB112" s="1"/>
      <c r="CLC112" s="1"/>
      <c r="CLD112" s="1"/>
      <c r="CLE112" s="1"/>
      <c r="CLF112" s="1"/>
      <c r="CLG112" s="1"/>
      <c r="CLH112" s="1"/>
      <c r="CLI112" s="1"/>
      <c r="CLJ112" s="1"/>
      <c r="CLK112" s="1"/>
      <c r="CLL112" s="1"/>
      <c r="CLM112" s="1"/>
      <c r="CLN112" s="1"/>
      <c r="CLO112" s="1"/>
      <c r="CLP112" s="1"/>
      <c r="CLQ112" s="1"/>
      <c r="CLR112" s="1"/>
      <c r="CLS112" s="1"/>
      <c r="CLT112" s="1"/>
      <c r="CLU112" s="1"/>
      <c r="CLV112" s="1"/>
      <c r="CLW112" s="1"/>
      <c r="CLX112" s="1"/>
      <c r="CLY112" s="1"/>
      <c r="CLZ112" s="1"/>
      <c r="CMA112" s="1"/>
      <c r="CMB112" s="1"/>
      <c r="CMC112" s="1"/>
      <c r="CMD112" s="1"/>
      <c r="CME112" s="1"/>
      <c r="CMF112" s="1"/>
      <c r="CMG112" s="1"/>
      <c r="CMH112" s="1"/>
      <c r="CMI112" s="1"/>
      <c r="CMJ112" s="1"/>
      <c r="CMK112" s="1"/>
      <c r="CML112" s="1"/>
      <c r="CMM112" s="1"/>
      <c r="CMN112" s="1"/>
      <c r="CMO112" s="1"/>
      <c r="CMP112" s="1"/>
      <c r="CMQ112" s="1"/>
      <c r="CMR112" s="1"/>
      <c r="CMS112" s="1"/>
      <c r="CMT112" s="1"/>
      <c r="CMU112" s="1"/>
      <c r="CMV112" s="1"/>
      <c r="CMW112" s="1"/>
      <c r="CMX112" s="1"/>
      <c r="CMY112" s="1"/>
      <c r="CMZ112" s="1"/>
      <c r="CNA112" s="1"/>
      <c r="CNB112" s="1"/>
      <c r="CNC112" s="1"/>
      <c r="CND112" s="1"/>
      <c r="CNE112" s="1"/>
      <c r="CNF112" s="1"/>
      <c r="CNG112" s="1"/>
      <c r="CNH112" s="1"/>
      <c r="CNI112" s="1"/>
      <c r="CNJ112" s="1"/>
      <c r="CNK112" s="1"/>
      <c r="CNL112" s="1"/>
      <c r="CNM112" s="1"/>
      <c r="CNN112" s="1"/>
      <c r="CNO112" s="1"/>
      <c r="CNP112" s="1"/>
      <c r="CNQ112" s="1"/>
      <c r="CNR112" s="1"/>
      <c r="CNS112" s="1"/>
      <c r="CNT112" s="1"/>
      <c r="CNU112" s="1"/>
      <c r="CNV112" s="1"/>
      <c r="CNW112" s="1"/>
      <c r="CNX112" s="1"/>
      <c r="CNY112" s="1"/>
      <c r="CNZ112" s="1"/>
      <c r="COA112" s="1"/>
      <c r="COB112" s="1"/>
      <c r="COC112" s="1"/>
      <c r="COD112" s="1"/>
      <c r="COE112" s="1"/>
      <c r="COF112" s="1"/>
      <c r="COG112" s="1"/>
      <c r="COH112" s="1"/>
      <c r="COI112" s="1"/>
      <c r="COJ112" s="1"/>
      <c r="COK112" s="1"/>
      <c r="COL112" s="1"/>
      <c r="COM112" s="1"/>
      <c r="CON112" s="1"/>
      <c r="COO112" s="1"/>
      <c r="COP112" s="1"/>
      <c r="COQ112" s="1"/>
      <c r="COR112" s="1"/>
      <c r="COS112" s="1"/>
      <c r="COT112" s="1"/>
      <c r="COU112" s="1"/>
      <c r="COV112" s="1"/>
      <c r="COW112" s="1"/>
      <c r="COX112" s="1"/>
      <c r="COY112" s="1"/>
      <c r="COZ112" s="1"/>
      <c r="CPA112" s="1"/>
      <c r="CPB112" s="1"/>
      <c r="CPC112" s="1"/>
      <c r="CPD112" s="1"/>
      <c r="CPE112" s="1"/>
      <c r="CPF112" s="1"/>
      <c r="CPG112" s="1"/>
      <c r="CPH112" s="1"/>
      <c r="CPI112" s="1"/>
      <c r="CPJ112" s="1"/>
      <c r="CPK112" s="1"/>
      <c r="CPL112" s="1"/>
      <c r="CPM112" s="1"/>
      <c r="CPN112" s="1"/>
      <c r="CPO112" s="1"/>
      <c r="CPP112" s="1"/>
      <c r="CPQ112" s="1"/>
      <c r="CPR112" s="1"/>
      <c r="CPS112" s="1"/>
      <c r="CPT112" s="1"/>
      <c r="CPU112" s="1"/>
      <c r="CPV112" s="1"/>
      <c r="CPW112" s="1"/>
      <c r="CPX112" s="1"/>
      <c r="CPY112" s="1"/>
      <c r="CPZ112" s="1"/>
      <c r="CQA112" s="1"/>
      <c r="CQB112" s="1"/>
      <c r="CQC112" s="1"/>
      <c r="CQD112" s="1"/>
      <c r="CQE112" s="1"/>
      <c r="CQF112" s="1"/>
      <c r="CQG112" s="1"/>
      <c r="CQH112" s="1"/>
      <c r="CQI112" s="1"/>
      <c r="CQJ112" s="1"/>
      <c r="CQK112" s="1"/>
      <c r="CQL112" s="1"/>
      <c r="CQM112" s="1"/>
      <c r="CQN112" s="1"/>
      <c r="CQO112" s="1"/>
      <c r="CQP112" s="1"/>
      <c r="CQQ112" s="1"/>
      <c r="CQR112" s="1"/>
      <c r="CQS112" s="1"/>
      <c r="CQT112" s="1"/>
      <c r="CQU112" s="1"/>
      <c r="CQV112" s="1"/>
      <c r="CQW112" s="1"/>
      <c r="CQX112" s="1"/>
      <c r="CQY112" s="1"/>
      <c r="CQZ112" s="1"/>
      <c r="CRA112" s="1"/>
      <c r="CRB112" s="1"/>
      <c r="CRC112" s="1"/>
      <c r="CRD112" s="1"/>
      <c r="CRE112" s="1"/>
      <c r="CRF112" s="1"/>
      <c r="CRG112" s="1"/>
      <c r="CRH112" s="1"/>
      <c r="CRI112" s="1"/>
      <c r="CRJ112" s="1"/>
      <c r="CRK112" s="1"/>
      <c r="CRL112" s="1"/>
      <c r="CRM112" s="1"/>
      <c r="CRN112" s="1"/>
      <c r="CRO112" s="1"/>
      <c r="CRP112" s="1"/>
      <c r="CRQ112" s="1"/>
      <c r="CRR112" s="1"/>
      <c r="CRS112" s="1"/>
      <c r="CRT112" s="1"/>
      <c r="CRU112" s="1"/>
      <c r="CRV112" s="1"/>
      <c r="CRW112" s="1"/>
      <c r="CRX112" s="1"/>
      <c r="CRY112" s="1"/>
      <c r="CRZ112" s="1"/>
      <c r="CSA112" s="1"/>
      <c r="CSB112" s="1"/>
      <c r="CSC112" s="1"/>
      <c r="CSD112" s="1"/>
      <c r="CSE112" s="1"/>
      <c r="CSF112" s="1"/>
      <c r="CSG112" s="1"/>
      <c r="CSH112" s="1"/>
      <c r="CSI112" s="1"/>
      <c r="CSJ112" s="1"/>
      <c r="CSK112" s="1"/>
      <c r="CSL112" s="1"/>
      <c r="CSM112" s="1"/>
      <c r="CSN112" s="1"/>
      <c r="CSO112" s="1"/>
      <c r="CSP112" s="1"/>
      <c r="CSQ112" s="1"/>
      <c r="CSR112" s="1"/>
      <c r="CSS112" s="1"/>
      <c r="CST112" s="1"/>
      <c r="CSU112" s="1"/>
      <c r="CSV112" s="1"/>
      <c r="CSW112" s="1"/>
      <c r="CSX112" s="1"/>
      <c r="CSY112" s="1"/>
      <c r="CSZ112" s="1"/>
      <c r="CTA112" s="1"/>
      <c r="CTB112" s="1"/>
      <c r="CTC112" s="1"/>
      <c r="CTD112" s="1"/>
      <c r="CTE112" s="1"/>
      <c r="CTF112" s="1"/>
      <c r="CTG112" s="1"/>
      <c r="CTH112" s="1"/>
      <c r="CTI112" s="1"/>
      <c r="CTJ112" s="1"/>
      <c r="CTK112" s="1"/>
      <c r="CTL112" s="1"/>
      <c r="CTM112" s="1"/>
      <c r="CTN112" s="1"/>
      <c r="CTO112" s="1"/>
      <c r="CTP112" s="1"/>
      <c r="CTQ112" s="1"/>
      <c r="CTR112" s="1"/>
      <c r="CTS112" s="1"/>
      <c r="CTT112" s="1"/>
      <c r="CTU112" s="1"/>
      <c r="CTV112" s="1"/>
      <c r="CTW112" s="1"/>
      <c r="CTX112" s="1"/>
      <c r="CTY112" s="1"/>
      <c r="CTZ112" s="1"/>
      <c r="CUA112" s="1"/>
      <c r="CUB112" s="1"/>
      <c r="CUC112" s="1"/>
      <c r="CUD112" s="1"/>
      <c r="CUE112" s="1"/>
      <c r="CUF112" s="1"/>
      <c r="CUG112" s="1"/>
      <c r="CUH112" s="1"/>
      <c r="CUI112" s="1"/>
      <c r="CUJ112" s="1"/>
      <c r="CUK112" s="1"/>
      <c r="CUL112" s="1"/>
      <c r="CUM112" s="1"/>
      <c r="CUN112" s="1"/>
      <c r="CUO112" s="1"/>
      <c r="CUP112" s="1"/>
      <c r="CUQ112" s="1"/>
      <c r="CUR112" s="1"/>
      <c r="CUS112" s="1"/>
      <c r="CUT112" s="1"/>
      <c r="CUU112" s="1"/>
      <c r="CUV112" s="1"/>
      <c r="CUW112" s="1"/>
      <c r="CUX112" s="1"/>
      <c r="CUY112" s="1"/>
      <c r="CUZ112" s="1"/>
      <c r="CVA112" s="1"/>
      <c r="CVB112" s="1"/>
      <c r="CVC112" s="1"/>
      <c r="CVD112" s="1"/>
      <c r="CVE112" s="1"/>
      <c r="CVF112" s="1"/>
      <c r="CVG112" s="1"/>
      <c r="CVH112" s="1"/>
      <c r="CVI112" s="1"/>
      <c r="CVJ112" s="1"/>
      <c r="CVK112" s="1"/>
      <c r="CVL112" s="1"/>
      <c r="CVM112" s="1"/>
      <c r="CVN112" s="1"/>
      <c r="CVO112" s="1"/>
      <c r="CVP112" s="1"/>
      <c r="CVQ112" s="1"/>
      <c r="CVR112" s="1"/>
      <c r="CVS112" s="1"/>
      <c r="CVT112" s="1"/>
      <c r="CVU112" s="1"/>
      <c r="CVV112" s="1"/>
      <c r="CVW112" s="1"/>
      <c r="CVX112" s="1"/>
      <c r="CVY112" s="1"/>
      <c r="CVZ112" s="1"/>
      <c r="CWA112" s="1"/>
      <c r="CWB112" s="1"/>
      <c r="CWC112" s="1"/>
      <c r="CWD112" s="1"/>
      <c r="CWE112" s="1"/>
      <c r="CWF112" s="1"/>
      <c r="CWG112" s="1"/>
      <c r="CWH112" s="1"/>
      <c r="CWI112" s="1"/>
      <c r="CWJ112" s="1"/>
      <c r="CWK112" s="1"/>
      <c r="CWL112" s="1"/>
      <c r="CWM112" s="1"/>
      <c r="CWN112" s="1"/>
      <c r="CWO112" s="1"/>
      <c r="CWP112" s="1"/>
      <c r="CWQ112" s="1"/>
      <c r="CWR112" s="1"/>
      <c r="CWS112" s="1"/>
      <c r="CWT112" s="1"/>
      <c r="CWU112" s="1"/>
      <c r="CWV112" s="1"/>
      <c r="CWW112" s="1"/>
      <c r="CWX112" s="1"/>
      <c r="CWY112" s="1"/>
      <c r="CWZ112" s="1"/>
      <c r="CXA112" s="1"/>
      <c r="CXB112" s="1"/>
      <c r="CXC112" s="1"/>
      <c r="CXD112" s="1"/>
      <c r="CXE112" s="1"/>
      <c r="CXF112" s="1"/>
      <c r="CXG112" s="1"/>
      <c r="CXH112" s="1"/>
      <c r="CXI112" s="1"/>
      <c r="CXJ112" s="1"/>
      <c r="CXK112" s="1"/>
      <c r="CXL112" s="1"/>
      <c r="CXM112" s="1"/>
      <c r="CXN112" s="1"/>
      <c r="CXO112" s="1"/>
      <c r="CXP112" s="1"/>
      <c r="CXQ112" s="1"/>
      <c r="CXR112" s="1"/>
      <c r="CXS112" s="1"/>
      <c r="CXT112" s="1"/>
      <c r="CXU112" s="1"/>
      <c r="CXV112" s="1"/>
      <c r="CXW112" s="1"/>
      <c r="CXX112" s="1"/>
      <c r="CXY112" s="1"/>
      <c r="CXZ112" s="1"/>
      <c r="CYA112" s="1"/>
      <c r="CYB112" s="1"/>
      <c r="CYC112" s="1"/>
      <c r="CYD112" s="1"/>
      <c r="CYE112" s="1"/>
      <c r="CYF112" s="1"/>
      <c r="CYG112" s="1"/>
      <c r="CYH112" s="1"/>
      <c r="CYI112" s="1"/>
      <c r="CYJ112" s="1"/>
      <c r="CYK112" s="1"/>
      <c r="CYL112" s="1"/>
      <c r="CYM112" s="1"/>
      <c r="CYN112" s="1"/>
      <c r="CYO112" s="1"/>
      <c r="CYP112" s="1"/>
      <c r="CYQ112" s="1"/>
      <c r="CYR112" s="1"/>
      <c r="CYS112" s="1"/>
      <c r="CYT112" s="1"/>
      <c r="CYU112" s="1"/>
      <c r="CYV112" s="1"/>
      <c r="CYW112" s="1"/>
      <c r="CYX112" s="1"/>
      <c r="CYY112" s="1"/>
      <c r="CYZ112" s="1"/>
      <c r="CZA112" s="1"/>
      <c r="CZB112" s="1"/>
      <c r="CZC112" s="1"/>
      <c r="CZD112" s="1"/>
      <c r="CZE112" s="1"/>
      <c r="CZF112" s="1"/>
      <c r="CZG112" s="1"/>
      <c r="CZH112" s="1"/>
      <c r="CZI112" s="1"/>
      <c r="CZJ112" s="1"/>
      <c r="CZK112" s="1"/>
      <c r="CZL112" s="1"/>
      <c r="CZM112" s="1"/>
      <c r="CZN112" s="1"/>
      <c r="CZO112" s="1"/>
      <c r="CZP112" s="1"/>
      <c r="CZQ112" s="1"/>
      <c r="CZR112" s="1"/>
      <c r="CZS112" s="1"/>
      <c r="CZT112" s="1"/>
      <c r="CZU112" s="1"/>
      <c r="CZV112" s="1"/>
      <c r="CZW112" s="1"/>
      <c r="CZX112" s="1"/>
      <c r="CZY112" s="1"/>
      <c r="CZZ112" s="1"/>
      <c r="DAA112" s="1"/>
      <c r="DAB112" s="1"/>
      <c r="DAC112" s="1"/>
      <c r="DAD112" s="1"/>
      <c r="DAE112" s="1"/>
      <c r="DAF112" s="1"/>
      <c r="DAG112" s="1"/>
      <c r="DAH112" s="1"/>
      <c r="DAI112" s="1"/>
      <c r="DAJ112" s="1"/>
      <c r="DAK112" s="1"/>
      <c r="DAL112" s="1"/>
      <c r="DAM112" s="1"/>
      <c r="DAN112" s="1"/>
      <c r="DAO112" s="1"/>
      <c r="DAP112" s="1"/>
      <c r="DAQ112" s="1"/>
      <c r="DAR112" s="1"/>
      <c r="DAS112" s="1"/>
      <c r="DAT112" s="1"/>
      <c r="DAU112" s="1"/>
      <c r="DAV112" s="1"/>
      <c r="DAW112" s="1"/>
      <c r="DAX112" s="1"/>
      <c r="DAY112" s="1"/>
      <c r="DAZ112" s="1"/>
      <c r="DBA112" s="1"/>
      <c r="DBB112" s="1"/>
      <c r="DBC112" s="1"/>
      <c r="DBD112" s="1"/>
      <c r="DBE112" s="1"/>
      <c r="DBF112" s="1"/>
      <c r="DBG112" s="1"/>
      <c r="DBH112" s="1"/>
      <c r="DBI112" s="1"/>
      <c r="DBJ112" s="1"/>
      <c r="DBK112" s="1"/>
      <c r="DBL112" s="1"/>
      <c r="DBM112" s="1"/>
      <c r="DBN112" s="1"/>
      <c r="DBO112" s="1"/>
      <c r="DBP112" s="1"/>
      <c r="DBQ112" s="1"/>
      <c r="DBR112" s="1"/>
      <c r="DBS112" s="1"/>
      <c r="DBT112" s="1"/>
      <c r="DBU112" s="1"/>
      <c r="DBV112" s="1"/>
      <c r="DBW112" s="1"/>
      <c r="DBX112" s="1"/>
      <c r="DBY112" s="1"/>
      <c r="DBZ112" s="1"/>
      <c r="DCA112" s="1"/>
      <c r="DCB112" s="1"/>
      <c r="DCC112" s="1"/>
      <c r="DCD112" s="1"/>
      <c r="DCE112" s="1"/>
      <c r="DCF112" s="1"/>
      <c r="DCG112" s="1"/>
      <c r="DCH112" s="1"/>
      <c r="DCI112" s="1"/>
      <c r="DCJ112" s="1"/>
      <c r="DCK112" s="1"/>
      <c r="DCL112" s="1"/>
      <c r="DCM112" s="1"/>
      <c r="DCN112" s="1"/>
      <c r="DCO112" s="1"/>
      <c r="DCP112" s="1"/>
      <c r="DCQ112" s="1"/>
      <c r="DCR112" s="1"/>
      <c r="DCS112" s="1"/>
      <c r="DCT112" s="1"/>
      <c r="DCU112" s="1"/>
      <c r="DCV112" s="1"/>
      <c r="DCW112" s="1"/>
      <c r="DCX112" s="1"/>
      <c r="DCY112" s="1"/>
      <c r="DCZ112" s="1"/>
      <c r="DDA112" s="1"/>
      <c r="DDB112" s="1"/>
      <c r="DDC112" s="1"/>
      <c r="DDD112" s="1"/>
      <c r="DDE112" s="1"/>
      <c r="DDF112" s="1"/>
      <c r="DDG112" s="1"/>
      <c r="DDH112" s="1"/>
      <c r="DDI112" s="1"/>
      <c r="DDJ112" s="1"/>
      <c r="DDK112" s="1"/>
      <c r="DDL112" s="1"/>
      <c r="DDM112" s="1"/>
      <c r="DDN112" s="1"/>
      <c r="DDO112" s="1"/>
      <c r="DDP112" s="1"/>
      <c r="DDQ112" s="1"/>
      <c r="DDR112" s="1"/>
      <c r="DDS112" s="1"/>
      <c r="DDT112" s="1"/>
      <c r="DDU112" s="1"/>
      <c r="DDV112" s="1"/>
      <c r="DDW112" s="1"/>
      <c r="DDX112" s="1"/>
      <c r="DDY112" s="1"/>
      <c r="DDZ112" s="1"/>
      <c r="DEA112" s="1"/>
      <c r="DEB112" s="1"/>
      <c r="DEC112" s="1"/>
      <c r="DED112" s="1"/>
      <c r="DEE112" s="1"/>
      <c r="DEF112" s="1"/>
      <c r="DEG112" s="1"/>
      <c r="DEH112" s="1"/>
      <c r="DEI112" s="1"/>
      <c r="DEJ112" s="1"/>
      <c r="DEK112" s="1"/>
      <c r="DEL112" s="1"/>
      <c r="DEM112" s="1"/>
      <c r="DEN112" s="1" t="s">
        <v>130</v>
      </c>
      <c r="DEO112" s="1"/>
      <c r="DEP112" s="1"/>
      <c r="DEQ112" s="1"/>
      <c r="DER112" s="1"/>
      <c r="DES112" s="1"/>
      <c r="DET112" s="1"/>
      <c r="DEU112" s="1"/>
      <c r="DEV112" s="1"/>
      <c r="DEW112" s="1"/>
      <c r="DEX112" s="1"/>
      <c r="DEY112" s="1"/>
      <c r="DEZ112" s="1"/>
      <c r="DFA112" s="1"/>
      <c r="DFB112" s="1"/>
      <c r="DFC112" s="1"/>
      <c r="DFD112" s="1"/>
      <c r="DFE112" s="1"/>
      <c r="DFF112" s="1"/>
      <c r="DFG112" s="1"/>
      <c r="DFH112" s="1"/>
      <c r="DFI112" s="1"/>
      <c r="DFJ112" s="1"/>
      <c r="DFK112" s="1"/>
      <c r="DFL112" s="1"/>
      <c r="DFM112" s="1"/>
      <c r="DFN112" s="1"/>
      <c r="DFO112" s="1"/>
      <c r="DFP112" s="1"/>
      <c r="DFQ112" s="1"/>
      <c r="DFR112" s="1"/>
      <c r="DFS112" s="1"/>
      <c r="DFT112" s="1"/>
      <c r="DFU112" s="1"/>
      <c r="DFV112" s="1"/>
      <c r="DFW112" s="1"/>
      <c r="DFX112" s="1"/>
      <c r="DFY112" s="1"/>
      <c r="DFZ112" s="1"/>
      <c r="DGA112" s="1"/>
      <c r="DGB112" s="1"/>
      <c r="DGC112" s="1"/>
      <c r="DGD112" s="1"/>
      <c r="DGE112" s="1"/>
      <c r="DGF112" s="1"/>
      <c r="DGG112" s="1"/>
      <c r="DGH112" s="1"/>
      <c r="DGI112" s="1"/>
      <c r="DGJ112" s="1"/>
      <c r="DGK112" s="1"/>
      <c r="DGL112" s="1"/>
      <c r="DGM112" s="1"/>
      <c r="DGN112" s="1"/>
      <c r="DGO112" s="1"/>
      <c r="DGP112" s="1"/>
      <c r="DGQ112" s="1"/>
      <c r="DGR112" s="1"/>
      <c r="DGS112" s="1"/>
      <c r="DGT112" s="1"/>
      <c r="DGU112" s="1"/>
      <c r="DGV112" s="1"/>
      <c r="DGW112" s="1"/>
      <c r="DGX112" s="1"/>
      <c r="DGY112" s="1"/>
      <c r="DGZ112" s="1"/>
      <c r="DHA112" s="1"/>
      <c r="DHB112" s="1"/>
      <c r="DHC112" s="1"/>
      <c r="DHD112" s="1"/>
      <c r="DHE112" s="1"/>
      <c r="DHF112" s="1"/>
      <c r="DHG112" s="1"/>
      <c r="DHH112" s="1"/>
      <c r="DHI112" s="1"/>
      <c r="DHJ112" s="1"/>
      <c r="DHK112" s="1"/>
      <c r="DHL112" s="1"/>
      <c r="DHM112" s="1"/>
      <c r="DHN112" s="1"/>
      <c r="DHO112" s="1"/>
      <c r="DHP112" s="1"/>
      <c r="DHQ112" s="1"/>
      <c r="DHR112" s="1"/>
      <c r="DHS112" s="1"/>
      <c r="DHT112" s="1"/>
      <c r="DHU112" s="1"/>
      <c r="DHV112" s="1"/>
      <c r="DHW112" s="1"/>
      <c r="DHX112" s="1"/>
      <c r="DHY112" s="1"/>
      <c r="DHZ112" s="1"/>
      <c r="DIA112" s="1"/>
      <c r="DIB112" s="1"/>
      <c r="DIC112" s="1"/>
      <c r="DID112" s="1"/>
      <c r="DIE112" s="1"/>
      <c r="DIF112" s="1"/>
      <c r="DIG112" s="1"/>
      <c r="DIH112" s="1"/>
      <c r="DII112" s="1"/>
      <c r="DIJ112" s="1"/>
      <c r="DIK112" s="1"/>
      <c r="DIL112" s="1"/>
      <c r="DIM112" s="1"/>
      <c r="DIN112" s="1"/>
      <c r="DIO112" s="1"/>
      <c r="DIP112" s="1"/>
      <c r="DIQ112" s="1"/>
      <c r="DIR112" s="1"/>
      <c r="DIS112" s="1"/>
      <c r="DIT112" s="1"/>
      <c r="DIU112" s="1"/>
      <c r="DIV112" s="1"/>
      <c r="DIW112" s="1"/>
      <c r="DIX112" s="1"/>
      <c r="DIY112" s="1"/>
      <c r="DIZ112" s="1"/>
      <c r="DJA112" s="1"/>
      <c r="DJB112" s="1"/>
      <c r="DJC112" s="1"/>
      <c r="DJD112" s="1"/>
      <c r="DJE112" s="1"/>
      <c r="DJF112" s="1"/>
      <c r="DJG112" s="1"/>
      <c r="DJH112" s="1"/>
      <c r="DJI112" s="1"/>
      <c r="DJJ112" s="1"/>
      <c r="DJK112" s="1"/>
      <c r="DJL112" s="1"/>
      <c r="DJM112" s="1"/>
      <c r="DJN112" s="1"/>
      <c r="DJO112" s="1"/>
      <c r="DJP112" s="1"/>
      <c r="DJQ112" s="1"/>
      <c r="DJR112" s="1"/>
      <c r="DJS112" s="1"/>
      <c r="DJT112" s="1"/>
      <c r="DJU112" s="1"/>
      <c r="DJV112" s="1"/>
      <c r="DJW112" s="1"/>
      <c r="DJX112" s="1"/>
      <c r="DJY112" s="1"/>
      <c r="DJZ112" s="1"/>
      <c r="DKA112" s="1"/>
      <c r="DKB112" s="1"/>
      <c r="DKC112" s="1"/>
      <c r="DKD112" s="1"/>
      <c r="DKE112" s="1"/>
      <c r="DKF112" s="1"/>
      <c r="DKG112" s="1"/>
      <c r="DKH112" s="1"/>
      <c r="DKI112" s="1"/>
      <c r="DKJ112" s="1"/>
      <c r="DKK112" s="1"/>
      <c r="DKL112" s="1"/>
      <c r="DKM112" s="1"/>
      <c r="DKN112" s="1"/>
      <c r="DKO112" s="1" t="s">
        <v>130</v>
      </c>
      <c r="DKP112" s="1"/>
      <c r="DKQ112" s="1"/>
      <c r="DKR112" s="1"/>
      <c r="DKS112" s="1"/>
      <c r="DKT112" s="1"/>
      <c r="DKU112" s="1"/>
      <c r="DKV112" s="1"/>
      <c r="DKW112" s="1"/>
      <c r="DKX112" s="1"/>
      <c r="DKY112" s="1"/>
      <c r="DKZ112" s="1"/>
      <c r="DLA112" s="1"/>
      <c r="DLB112" s="1"/>
      <c r="DLC112" s="1"/>
      <c r="DLD112" s="1"/>
      <c r="DLE112" s="1"/>
      <c r="DLF112" s="1"/>
      <c r="DLG112" s="1"/>
      <c r="DLH112" s="1"/>
      <c r="DLI112" s="1"/>
      <c r="DLJ112" s="1"/>
      <c r="DLK112" s="1"/>
      <c r="DLL112" s="1"/>
      <c r="DLM112" s="1"/>
      <c r="DLN112" s="1"/>
      <c r="DLO112" s="1"/>
      <c r="DLP112" s="1"/>
      <c r="DLQ112" s="1"/>
      <c r="DLR112" s="1"/>
      <c r="DLS112" s="1"/>
      <c r="DLT112" s="1"/>
      <c r="DLU112" s="1"/>
      <c r="DLV112" s="1"/>
      <c r="DLW112" s="1"/>
      <c r="DLX112" s="1"/>
      <c r="DLY112" s="1"/>
      <c r="DLZ112" s="1"/>
      <c r="DMA112" s="1"/>
      <c r="DMB112" s="1"/>
      <c r="DMC112" s="1"/>
      <c r="DMD112" s="1"/>
      <c r="DME112" s="1"/>
      <c r="DMF112" s="1"/>
      <c r="DMG112" s="1"/>
      <c r="DMH112" s="1"/>
      <c r="DMI112" s="1"/>
      <c r="DMJ112" s="1"/>
      <c r="DMK112" s="1"/>
      <c r="DML112" s="1"/>
      <c r="DMM112" s="1"/>
      <c r="DMN112" s="1"/>
      <c r="DMO112" s="1"/>
      <c r="DMP112" s="1"/>
      <c r="DMQ112" s="1"/>
      <c r="DMR112" s="1"/>
      <c r="DMS112" s="1"/>
      <c r="DMT112" s="1"/>
      <c r="DMU112" s="1"/>
      <c r="DMV112" s="1"/>
      <c r="DMW112" s="1"/>
      <c r="DMX112" s="1"/>
      <c r="DMY112" s="1"/>
      <c r="DMZ112" s="1"/>
      <c r="DNA112" s="1"/>
      <c r="DNB112" s="1"/>
      <c r="DNC112" s="1"/>
      <c r="DND112" s="1"/>
      <c r="DNE112" s="1"/>
      <c r="DNF112" s="1"/>
      <c r="DNG112" s="1"/>
      <c r="DNH112" s="1"/>
      <c r="DNI112" s="1"/>
      <c r="DNJ112" s="1"/>
      <c r="DNK112" s="1"/>
      <c r="DNL112" s="1"/>
      <c r="DNM112" s="1"/>
      <c r="DNN112" s="1"/>
      <c r="DNO112" s="1"/>
      <c r="DNP112" s="1"/>
      <c r="DNQ112" s="1"/>
      <c r="DNR112" s="1"/>
      <c r="DNS112" s="1"/>
      <c r="DNT112" s="1"/>
      <c r="DNU112" s="1"/>
      <c r="DNV112" s="1"/>
      <c r="DNW112" s="1"/>
      <c r="DNX112" s="1"/>
      <c r="DNY112" s="1"/>
      <c r="DNZ112" s="1"/>
      <c r="DOA112" s="1"/>
      <c r="DOB112" s="1"/>
      <c r="DOC112" s="1"/>
      <c r="DOD112" s="1"/>
      <c r="DOE112" s="1"/>
      <c r="DOF112" s="1"/>
      <c r="DOG112" s="1"/>
      <c r="DOH112" s="1"/>
      <c r="DOI112" s="1"/>
      <c r="DOJ112" s="1"/>
      <c r="DOK112" s="1"/>
      <c r="DOL112" s="1"/>
      <c r="DOM112" s="1"/>
      <c r="DON112" s="1"/>
      <c r="DOO112" s="1"/>
      <c r="DOP112" s="1"/>
      <c r="DOQ112" s="1"/>
      <c r="DOR112" s="1"/>
      <c r="DOS112" s="1"/>
      <c r="DOT112" s="1"/>
      <c r="DOU112" s="1"/>
      <c r="DOV112" s="1"/>
      <c r="DOW112" s="1"/>
      <c r="DOX112" s="1"/>
      <c r="DOY112" s="1"/>
      <c r="DOZ112" s="1"/>
      <c r="DPA112" s="1"/>
      <c r="DPB112" s="1"/>
      <c r="DPC112" s="1"/>
      <c r="DPD112" s="1"/>
      <c r="DPE112" s="1"/>
      <c r="DPF112" s="1"/>
      <c r="DPG112" s="1"/>
      <c r="DPH112" s="1"/>
      <c r="DPI112" s="1"/>
      <c r="DPJ112" s="1"/>
      <c r="DPK112" s="1"/>
      <c r="DPL112" s="1"/>
      <c r="DPM112" s="1"/>
      <c r="DPN112" s="1"/>
      <c r="DPO112" s="1"/>
      <c r="DPP112" s="1"/>
      <c r="DPQ112" s="1"/>
      <c r="DPR112" s="1"/>
      <c r="DPS112" s="1"/>
      <c r="DPT112" s="1"/>
      <c r="DPU112" s="1"/>
      <c r="DPV112" s="1"/>
      <c r="DPW112" s="1"/>
      <c r="DPX112" s="1"/>
      <c r="DPY112" s="1"/>
      <c r="DPZ112" s="1"/>
      <c r="DQA112" s="1"/>
      <c r="DQB112" s="1"/>
      <c r="DQC112" s="1"/>
      <c r="DQD112" s="1"/>
      <c r="DQE112" s="1"/>
      <c r="DQF112" s="1"/>
      <c r="DQG112" s="1"/>
      <c r="DQH112" s="1"/>
      <c r="DQI112" s="1"/>
      <c r="DQJ112" s="1"/>
      <c r="DQK112" s="1"/>
      <c r="DQL112" s="1"/>
      <c r="DQM112" s="1"/>
      <c r="DQN112" s="1"/>
      <c r="DQO112" s="1"/>
      <c r="DQP112" s="1"/>
      <c r="DQQ112" s="1"/>
      <c r="DQR112" s="1"/>
      <c r="DQS112" s="1"/>
      <c r="DQT112" s="1"/>
      <c r="DQU112" s="1"/>
      <c r="DQV112" s="1"/>
      <c r="DQW112" s="1"/>
      <c r="DQX112" s="1"/>
      <c r="DQY112" s="1"/>
      <c r="DQZ112" s="1"/>
      <c r="DRA112" s="1"/>
      <c r="DRB112" s="1"/>
      <c r="DRC112" s="1"/>
      <c r="DRD112" s="1"/>
      <c r="DRE112" s="1"/>
      <c r="DRF112" s="1"/>
      <c r="DRG112" s="1"/>
      <c r="DRH112" s="1"/>
      <c r="DRI112" s="1"/>
      <c r="DRJ112" s="1"/>
      <c r="DRK112" s="1"/>
      <c r="DRL112" s="1"/>
      <c r="DRM112" s="1"/>
      <c r="DRN112" s="1"/>
      <c r="DRO112" s="1"/>
      <c r="DRP112" s="1"/>
      <c r="DRQ112" s="1"/>
      <c r="DRR112" s="1"/>
      <c r="DRS112" s="1"/>
      <c r="DRT112" s="1"/>
      <c r="DRU112" s="1"/>
      <c r="DRV112" s="1"/>
      <c r="DRW112" s="1"/>
      <c r="DRX112" s="1"/>
      <c r="DRY112" s="1"/>
      <c r="DRZ112" s="1"/>
      <c r="DSA112" s="1"/>
      <c r="DSB112" s="1"/>
      <c r="DSC112" s="1"/>
      <c r="DSD112" s="1"/>
      <c r="DSE112" s="1"/>
      <c r="DSF112" s="1"/>
      <c r="DSG112" s="1"/>
      <c r="DSH112" s="1"/>
      <c r="DSI112" s="1"/>
      <c r="DSJ112" s="1"/>
      <c r="DSK112" s="1"/>
      <c r="DSL112" s="1"/>
      <c r="DSM112" s="1"/>
      <c r="DSN112" s="1"/>
      <c r="DSO112" s="1"/>
      <c r="DSP112" s="1"/>
      <c r="DSQ112" s="1"/>
      <c r="DSR112" s="1"/>
      <c r="DSS112" s="1"/>
      <c r="DST112" s="1"/>
      <c r="DSU112" s="1"/>
      <c r="DSV112" s="1"/>
      <c r="DSW112" s="1"/>
      <c r="DSX112" s="1"/>
      <c r="DSY112" s="1"/>
      <c r="DSZ112" s="1"/>
      <c r="DTA112" s="1"/>
      <c r="DTB112" s="1"/>
      <c r="DTC112" s="1"/>
      <c r="DTD112" s="1"/>
      <c r="DTE112" s="1"/>
      <c r="DTF112" s="1"/>
      <c r="DTG112" s="1"/>
      <c r="DTH112" s="1"/>
      <c r="DTI112" s="1"/>
      <c r="DTJ112" s="1"/>
      <c r="DTK112" s="1"/>
      <c r="DTL112" s="1"/>
      <c r="DTM112" s="1"/>
      <c r="DTN112" s="1"/>
      <c r="DTO112" s="1"/>
      <c r="DTP112" s="1"/>
      <c r="DTQ112" s="1"/>
      <c r="DTR112" s="1"/>
      <c r="DTS112" s="1"/>
      <c r="DTT112" s="1"/>
      <c r="DTU112" s="1"/>
      <c r="DTV112" s="1"/>
      <c r="DTW112" s="1"/>
      <c r="DTX112" s="1"/>
      <c r="DTY112" s="1"/>
      <c r="DTZ112" s="1"/>
      <c r="DUA112" s="1"/>
      <c r="DUB112" s="1"/>
      <c r="DUC112" s="1"/>
      <c r="DUD112" s="1"/>
      <c r="DUE112" s="1"/>
      <c r="DUF112" s="1"/>
      <c r="DUG112" s="1"/>
      <c r="DUH112" s="1"/>
      <c r="DUI112" s="1"/>
      <c r="DUJ112" s="1"/>
      <c r="DUK112" s="1"/>
      <c r="DUL112" s="1"/>
      <c r="DUM112" s="1"/>
      <c r="DUN112" s="1"/>
      <c r="DUO112" s="1"/>
      <c r="DUP112" s="1"/>
      <c r="DUQ112" s="1"/>
      <c r="DUR112" s="1"/>
      <c r="DUS112" s="1"/>
      <c r="DUT112" s="1"/>
      <c r="DUU112" s="1"/>
      <c r="DUV112" s="1"/>
      <c r="DUW112" s="1"/>
      <c r="DUX112" s="1"/>
      <c r="DUY112" s="1"/>
      <c r="DUZ112" s="1"/>
      <c r="DVA112" s="1"/>
      <c r="DVB112" s="1"/>
      <c r="DVC112" s="1"/>
      <c r="DVD112" s="1"/>
      <c r="DVE112" s="1"/>
      <c r="DVF112" s="1"/>
      <c r="DVG112" s="1"/>
      <c r="DVH112" s="1"/>
      <c r="DVI112" s="1"/>
      <c r="DVJ112" s="1"/>
      <c r="DVK112" s="1"/>
      <c r="DVL112" s="1"/>
      <c r="DVM112" s="1"/>
      <c r="DVN112" s="1"/>
      <c r="DVO112" s="1"/>
      <c r="DVP112" s="1"/>
      <c r="DVQ112" s="1"/>
      <c r="DVR112" s="1"/>
      <c r="DVS112" s="1"/>
      <c r="DVT112" s="1"/>
      <c r="DVU112" s="1"/>
      <c r="DVV112" s="1"/>
      <c r="DVW112" s="1"/>
      <c r="DVX112" s="1" t="s">
        <v>130</v>
      </c>
      <c r="DVY112" s="1" t="s">
        <v>130</v>
      </c>
      <c r="DVZ112" s="1" t="s">
        <v>130</v>
      </c>
      <c r="DWA112" s="1" t="s">
        <v>130</v>
      </c>
      <c r="DWB112" s="1" t="s">
        <v>130</v>
      </c>
      <c r="DWC112" s="1" t="s">
        <v>130</v>
      </c>
      <c r="DWD112" s="1" t="s">
        <v>130</v>
      </c>
      <c r="DWE112" s="1" t="s">
        <v>130</v>
      </c>
      <c r="DWF112" s="1" t="s">
        <v>130</v>
      </c>
      <c r="DWG112" s="1" t="s">
        <v>130</v>
      </c>
      <c r="DWH112" s="1" t="s">
        <v>130</v>
      </c>
      <c r="DWI112" s="1" t="s">
        <v>130</v>
      </c>
      <c r="DWJ112" s="1" t="s">
        <v>130</v>
      </c>
      <c r="DWK112" s="1" t="s">
        <v>130</v>
      </c>
      <c r="DWL112" s="1" t="s">
        <v>130</v>
      </c>
      <c r="DWM112" s="1" t="s">
        <v>130</v>
      </c>
      <c r="DWN112" s="1" t="s">
        <v>130</v>
      </c>
      <c r="DWO112" s="1" t="s">
        <v>130</v>
      </c>
      <c r="DWP112" s="1" t="s">
        <v>130</v>
      </c>
      <c r="DWQ112" s="1"/>
      <c r="DWR112" s="1"/>
      <c r="DWS112" s="1"/>
      <c r="DWT112" s="1"/>
      <c r="DWU112" s="1"/>
      <c r="DWV112" s="1"/>
      <c r="DWW112" s="1"/>
      <c r="DWX112" s="1"/>
      <c r="DWY112" s="1"/>
      <c r="DWZ112" s="1"/>
      <c r="DXA112" s="1"/>
      <c r="DXB112" s="1"/>
      <c r="DXC112" s="1"/>
      <c r="DXD112" s="1"/>
      <c r="DXE112" s="1"/>
      <c r="DXF112" s="1"/>
      <c r="DXG112" s="1"/>
      <c r="DXH112" s="1"/>
      <c r="DXI112" s="1"/>
      <c r="DXJ112" s="1"/>
      <c r="DXK112" s="1"/>
      <c r="DXL112" s="1"/>
      <c r="DXM112" s="1"/>
      <c r="DXN112" s="1"/>
      <c r="DXO112" s="1"/>
      <c r="DXP112" s="1"/>
      <c r="DXQ112" s="1"/>
      <c r="DXR112" s="1"/>
      <c r="DXS112" s="1"/>
      <c r="DXT112" s="1"/>
      <c r="DXU112" s="1"/>
      <c r="DXV112" s="1"/>
      <c r="DXW112" s="1"/>
      <c r="DXX112" s="1"/>
      <c r="DXY112" s="1"/>
      <c r="DXZ112" s="1"/>
      <c r="DYA112" s="1"/>
      <c r="DYB112" s="1"/>
      <c r="DYC112" s="1"/>
      <c r="DYD112" s="1"/>
      <c r="DYE112" s="1"/>
      <c r="DYF112" s="1"/>
      <c r="DYG112" s="1"/>
      <c r="DYH112" s="1"/>
      <c r="DYI112" s="1"/>
      <c r="DYJ112" s="1"/>
      <c r="DYK112" s="1"/>
      <c r="DYL112" s="1"/>
      <c r="DYM112" s="1"/>
      <c r="DYN112" s="1"/>
      <c r="DYO112" s="1"/>
      <c r="DYP112" s="1"/>
      <c r="DYQ112" s="1"/>
      <c r="DYR112" s="1"/>
      <c r="DYS112" s="1"/>
      <c r="DYT112" s="1"/>
      <c r="DYU112" s="1"/>
      <c r="DYV112" s="1"/>
      <c r="DYW112" s="1"/>
      <c r="DYX112" s="1"/>
      <c r="DYY112" s="1"/>
      <c r="DYZ112" s="1"/>
      <c r="DZA112" s="1"/>
      <c r="DZB112" s="1"/>
      <c r="DZC112" s="1"/>
      <c r="DZD112" s="1"/>
      <c r="DZE112" s="1"/>
      <c r="DZF112" s="1"/>
      <c r="DZG112" s="1"/>
      <c r="DZH112" s="1"/>
      <c r="DZI112" s="1"/>
      <c r="DZJ112" s="1"/>
      <c r="DZK112" s="1"/>
      <c r="DZL112" s="1"/>
      <c r="DZM112" s="1"/>
      <c r="DZN112" s="1"/>
      <c r="DZO112" s="1"/>
      <c r="DZP112" s="1"/>
      <c r="DZQ112" s="1"/>
      <c r="DZR112" s="1"/>
      <c r="DZS112" s="1"/>
      <c r="DZT112" s="1"/>
      <c r="DZU112" s="1"/>
      <c r="DZV112" s="1"/>
      <c r="DZW112" s="1"/>
      <c r="DZY112" s="123">
        <f t="shared" si="256"/>
        <v>36</v>
      </c>
      <c r="DZZ112" s="32"/>
      <c r="EAA112" s="32"/>
      <c r="EAB112" s="32"/>
      <c r="EAC112" s="32">
        <v>8</v>
      </c>
      <c r="EAD112" s="62">
        <f t="shared" si="263"/>
        <v>0.22222222222222221</v>
      </c>
      <c r="EAE112" s="115">
        <v>13</v>
      </c>
      <c r="EAF112" s="32">
        <f t="shared" si="264"/>
        <v>49</v>
      </c>
      <c r="EAG112" s="32">
        <f t="shared" si="257"/>
        <v>21</v>
      </c>
      <c r="EAH112" s="138">
        <f t="shared" si="258"/>
        <v>0.61904761904761907</v>
      </c>
      <c r="EAI112" s="138">
        <f t="shared" si="259"/>
        <v>0.26530612244897961</v>
      </c>
      <c r="EAJ112" s="138">
        <f t="shared" si="260"/>
        <v>0.38095238095238093</v>
      </c>
      <c r="EAK112" s="139">
        <f t="shared" si="265"/>
        <v>0.73469387755102045</v>
      </c>
      <c r="EAL112" s="138">
        <f t="shared" si="261"/>
        <v>0.16326530612244897</v>
      </c>
      <c r="EAM112" s="138">
        <f t="shared" si="262"/>
        <v>0.26530612244897961</v>
      </c>
    </row>
    <row r="113" spans="1:3419" ht="15.75" customHeight="1" thickBot="1" x14ac:dyDescent="0.5">
      <c r="A113" s="21">
        <v>1</v>
      </c>
      <c r="B113" s="151" t="s">
        <v>81</v>
      </c>
      <c r="C113" s="152"/>
      <c r="D113" s="152"/>
      <c r="E113" s="152"/>
      <c r="F113" s="153"/>
      <c r="G113" s="5"/>
      <c r="H113" s="5"/>
      <c r="I113" s="5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8"/>
      <c r="BD113" s="8"/>
      <c r="BE113" s="8"/>
      <c r="BF113" s="8"/>
      <c r="BG113" s="8"/>
      <c r="BH113" s="8"/>
      <c r="BI113" s="8"/>
      <c r="BJ113" s="8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8"/>
      <c r="BV113" s="8"/>
      <c r="BW113" s="8"/>
      <c r="BX113" s="8"/>
      <c r="BY113" s="8"/>
      <c r="BZ113" s="8"/>
      <c r="CA113" s="8"/>
      <c r="CB113" s="8"/>
      <c r="CC113" s="8"/>
      <c r="CD113" s="8"/>
      <c r="CE113" s="8"/>
      <c r="CF113" s="8"/>
      <c r="CG113" s="10"/>
      <c r="CH113" s="14"/>
      <c r="CI113" s="17"/>
      <c r="CJ113" s="17"/>
      <c r="CK113" s="17"/>
      <c r="CL113" s="17"/>
      <c r="CM113" s="25"/>
      <c r="CN113" s="25"/>
      <c r="CO113" s="25"/>
      <c r="CP113" s="25"/>
      <c r="CQ113" s="25"/>
      <c r="CR113" s="25"/>
      <c r="CS113" s="25"/>
      <c r="CT113" s="25"/>
      <c r="CU113" s="25"/>
      <c r="CV113" s="25"/>
      <c r="CW113" s="25"/>
      <c r="CX113" s="25"/>
      <c r="CY113" s="25"/>
      <c r="CZ113" s="25"/>
      <c r="DA113" s="25"/>
      <c r="DB113" s="25"/>
      <c r="DC113" s="25"/>
      <c r="DD113" s="25"/>
      <c r="DE113" s="25"/>
      <c r="DF113" s="25"/>
      <c r="DG113" s="25"/>
      <c r="DH113" s="25"/>
      <c r="DI113" s="25"/>
      <c r="DJ113" s="25"/>
      <c r="DK113" s="25"/>
      <c r="DL113" s="25"/>
      <c r="DM113" s="25"/>
      <c r="DN113" s="25"/>
      <c r="DO113" s="25"/>
      <c r="DP113" s="25"/>
      <c r="DQ113" s="25"/>
      <c r="DR113" s="25"/>
      <c r="DS113" s="25"/>
      <c r="DT113" s="25"/>
      <c r="DU113" s="25"/>
      <c r="DV113" s="25"/>
      <c r="DW113" s="25"/>
      <c r="DX113" s="25"/>
      <c r="DY113" s="25"/>
      <c r="DZ113" s="25"/>
      <c r="EA113" s="25"/>
      <c r="EB113" s="25"/>
      <c r="EC113" s="25"/>
      <c r="ED113" s="25"/>
      <c r="EE113" s="25"/>
      <c r="EF113" s="25"/>
      <c r="EG113" s="25"/>
      <c r="EH113" s="25"/>
      <c r="EI113" s="25"/>
      <c r="EJ113" s="25"/>
      <c r="EK113" s="25"/>
      <c r="EL113" s="25"/>
      <c r="EM113" s="25"/>
      <c r="EN113" s="25"/>
      <c r="EO113" s="25"/>
      <c r="EP113" s="25"/>
      <c r="EQ113" s="25"/>
      <c r="ER113" s="25"/>
      <c r="ES113" s="25"/>
      <c r="ET113" s="27"/>
      <c r="EU113" s="27"/>
      <c r="EV113" s="27"/>
      <c r="EW113" s="27"/>
      <c r="EX113" s="27"/>
      <c r="EY113" s="27"/>
      <c r="EZ113" s="27"/>
      <c r="FA113" s="27"/>
      <c r="FB113" s="27"/>
      <c r="FC113" s="27"/>
      <c r="FD113" s="27"/>
      <c r="FE113" s="27"/>
      <c r="FF113" s="27"/>
      <c r="FG113" s="27"/>
      <c r="FH113" s="27"/>
      <c r="FI113" s="27"/>
      <c r="FJ113" s="27"/>
      <c r="FK113" s="27"/>
      <c r="FL113" s="27"/>
      <c r="FM113" s="27"/>
      <c r="FN113" s="27"/>
      <c r="FO113" s="27"/>
      <c r="FP113" s="27"/>
      <c r="FQ113" s="27"/>
      <c r="FR113" s="27"/>
      <c r="FS113" s="27"/>
      <c r="FT113" s="27"/>
      <c r="FU113" s="27"/>
      <c r="FV113" s="27"/>
      <c r="FW113" s="27"/>
      <c r="FX113" s="27"/>
      <c r="FY113" s="27"/>
      <c r="FZ113" s="27"/>
      <c r="GA113" s="27"/>
      <c r="GB113" s="27"/>
      <c r="GC113" s="27"/>
      <c r="GD113" s="27"/>
      <c r="GE113" s="27"/>
      <c r="GF113" s="27"/>
      <c r="GG113" s="27"/>
      <c r="GH113" s="27"/>
      <c r="GI113" s="27"/>
      <c r="GJ113" s="27"/>
      <c r="GK113" s="27"/>
      <c r="GL113" s="27"/>
      <c r="GM113" s="27"/>
      <c r="GN113" s="27"/>
      <c r="GO113" s="27"/>
      <c r="GP113" s="27"/>
      <c r="GQ113" s="27"/>
      <c r="GR113" s="27"/>
      <c r="GS113" s="27"/>
      <c r="GT113" s="27"/>
      <c r="GU113" s="27"/>
      <c r="GV113" s="27"/>
      <c r="GW113" s="27"/>
      <c r="GX113" s="27"/>
      <c r="GY113" s="27"/>
      <c r="GZ113" s="27"/>
      <c r="HA113" s="27"/>
      <c r="HB113" s="27"/>
      <c r="HC113" s="27"/>
      <c r="HD113" s="27"/>
      <c r="HE113" s="27"/>
      <c r="HF113" s="27"/>
      <c r="HG113" s="27"/>
      <c r="HH113" s="27"/>
      <c r="HI113" s="27"/>
      <c r="HJ113" s="27"/>
      <c r="HK113" s="27"/>
      <c r="HL113" s="27"/>
      <c r="HM113" s="27"/>
      <c r="HN113" s="27"/>
      <c r="HO113" s="27"/>
      <c r="HP113" s="27"/>
      <c r="HQ113" s="27"/>
      <c r="HR113" s="27"/>
      <c r="HS113" s="27"/>
      <c r="HT113" s="27"/>
      <c r="HU113" s="27"/>
      <c r="HV113" s="27"/>
      <c r="HW113" s="27"/>
      <c r="HX113" s="27"/>
      <c r="HY113" s="27"/>
      <c r="HZ113" s="27"/>
      <c r="IA113" s="27"/>
      <c r="IB113" s="27"/>
      <c r="IC113" s="27"/>
      <c r="ID113" s="27"/>
      <c r="IE113" s="27"/>
      <c r="IF113" s="27"/>
      <c r="IG113" s="27"/>
      <c r="IH113" s="27"/>
      <c r="II113" s="27"/>
      <c r="IJ113" s="27"/>
      <c r="IK113" s="27"/>
      <c r="IL113" s="27"/>
      <c r="IM113" s="27"/>
      <c r="IN113" s="27"/>
      <c r="IO113" s="27"/>
      <c r="IP113" s="27"/>
      <c r="IQ113" s="27"/>
      <c r="IR113" s="27"/>
      <c r="IS113" s="27"/>
      <c r="IT113" s="27"/>
      <c r="IU113" s="27"/>
      <c r="IV113" s="27"/>
      <c r="IW113" s="27"/>
      <c r="IX113" s="27"/>
      <c r="IY113" s="27"/>
      <c r="IZ113" s="27"/>
      <c r="JA113" s="27"/>
      <c r="JB113" s="27"/>
      <c r="JC113" s="27"/>
      <c r="JD113" s="27"/>
      <c r="JE113" s="27"/>
      <c r="JF113" s="27"/>
      <c r="JG113" s="27"/>
      <c r="JH113" s="27"/>
      <c r="JI113" s="30"/>
      <c r="JJ113" s="30"/>
      <c r="JK113" s="30"/>
      <c r="JL113" s="30"/>
      <c r="JM113" s="30"/>
      <c r="JN113" s="30"/>
      <c r="JO113" s="30"/>
      <c r="JP113" s="30"/>
      <c r="JQ113" s="30"/>
      <c r="JR113" s="30"/>
      <c r="JS113" s="30"/>
      <c r="JT113" s="30"/>
      <c r="JU113" s="30"/>
      <c r="JV113" s="30"/>
      <c r="JW113" s="30"/>
      <c r="JX113" s="30"/>
      <c r="JY113" s="30"/>
      <c r="JZ113" s="30"/>
      <c r="KA113" s="30"/>
      <c r="KB113" s="30"/>
      <c r="KC113" s="30"/>
      <c r="KD113" s="30"/>
      <c r="KE113" s="30"/>
      <c r="KF113" s="30"/>
      <c r="KG113" s="30"/>
      <c r="KH113" s="30"/>
      <c r="KI113" s="30"/>
      <c r="KJ113" s="30"/>
      <c r="KK113" s="30"/>
      <c r="KL113" s="30"/>
      <c r="KM113" s="30"/>
      <c r="KN113" s="30"/>
      <c r="KO113" s="30"/>
      <c r="KP113" s="30"/>
      <c r="KQ113" s="30"/>
      <c r="KR113" s="30"/>
      <c r="KS113" s="30"/>
      <c r="KT113" s="30"/>
      <c r="KU113" s="30"/>
      <c r="KV113" s="30"/>
      <c r="KW113" s="30"/>
      <c r="KX113" s="30"/>
      <c r="KY113" s="30"/>
      <c r="KZ113" s="30"/>
      <c r="LA113" s="30"/>
      <c r="LB113" s="30"/>
      <c r="LC113" s="30"/>
      <c r="LD113" s="30"/>
      <c r="LE113" s="30"/>
      <c r="LF113" s="30"/>
      <c r="LG113" s="30"/>
      <c r="LH113" s="30"/>
      <c r="LI113" s="30"/>
      <c r="LJ113" s="30"/>
      <c r="LK113" s="30"/>
      <c r="LL113" s="30"/>
      <c r="LM113" s="30"/>
      <c r="LN113" s="30"/>
      <c r="LO113" s="30"/>
      <c r="LP113" s="30"/>
      <c r="LQ113" s="30"/>
      <c r="LR113" s="30"/>
      <c r="LS113" s="30"/>
      <c r="LT113" s="30"/>
      <c r="LU113" s="30"/>
      <c r="LV113" s="30"/>
      <c r="LW113" s="30"/>
      <c r="LX113" s="30"/>
      <c r="LY113" s="30"/>
      <c r="LZ113" s="30"/>
      <c r="MA113" s="33"/>
      <c r="MB113" s="33"/>
      <c r="MC113" s="33"/>
      <c r="MD113" s="33"/>
      <c r="ME113" s="33"/>
      <c r="MF113" s="33"/>
      <c r="MG113" s="33"/>
      <c r="MH113" s="33"/>
      <c r="MI113" s="33"/>
      <c r="MJ113" s="33"/>
      <c r="MK113" s="33"/>
      <c r="ML113" s="33"/>
      <c r="MM113" s="33"/>
      <c r="MN113" s="33"/>
      <c r="MO113" s="33"/>
      <c r="MP113" s="33"/>
      <c r="MQ113" s="33"/>
      <c r="MR113" s="33"/>
      <c r="MS113" s="33"/>
      <c r="MT113" s="33"/>
      <c r="MU113" s="33"/>
      <c r="MV113" s="33"/>
      <c r="MW113" s="33"/>
      <c r="MX113" s="33"/>
      <c r="MY113" s="36"/>
      <c r="MZ113" s="36"/>
      <c r="NA113" s="36"/>
      <c r="NB113" s="36"/>
      <c r="NC113" s="36"/>
      <c r="ND113" s="36"/>
      <c r="NE113" s="36"/>
      <c r="NF113" s="36"/>
      <c r="NG113" s="36"/>
      <c r="NH113" s="36"/>
      <c r="NI113" s="36"/>
      <c r="NJ113" s="36"/>
      <c r="NK113" s="36"/>
      <c r="NL113" s="36"/>
      <c r="NM113" s="36"/>
      <c r="NN113" s="36"/>
      <c r="NO113" s="36"/>
      <c r="NP113" s="36"/>
      <c r="NQ113" s="36"/>
      <c r="NR113" s="36"/>
      <c r="NS113" s="36"/>
      <c r="NT113" s="36"/>
      <c r="NU113" s="36"/>
      <c r="NV113" s="36"/>
      <c r="NW113" s="36"/>
      <c r="NX113" s="36"/>
      <c r="NY113" s="36"/>
      <c r="NZ113" s="36"/>
      <c r="OA113" s="36"/>
      <c r="OB113" s="36"/>
      <c r="OC113" s="36"/>
      <c r="OD113" s="36"/>
      <c r="OE113" s="36"/>
      <c r="OF113" s="36"/>
      <c r="OG113" s="36"/>
      <c r="OH113" s="36"/>
      <c r="OI113" s="36"/>
      <c r="OJ113" s="36"/>
      <c r="OK113" s="36"/>
      <c r="OL113" s="36"/>
      <c r="OM113" s="36"/>
      <c r="ON113" s="36"/>
      <c r="OO113" s="36"/>
      <c r="OP113" s="36"/>
      <c r="OQ113" s="36"/>
      <c r="OR113" s="36"/>
      <c r="OS113" s="36"/>
      <c r="OT113" s="36"/>
      <c r="OU113" s="36"/>
      <c r="OV113" s="36"/>
      <c r="OW113" s="36"/>
      <c r="OX113" s="36"/>
      <c r="OY113" s="36"/>
      <c r="OZ113" s="36"/>
      <c r="PA113" s="36"/>
      <c r="PB113" s="36"/>
      <c r="PC113" s="36"/>
      <c r="PD113" s="36"/>
      <c r="PE113" s="36"/>
      <c r="PF113" s="36"/>
      <c r="PG113" s="36"/>
      <c r="PH113" s="36"/>
      <c r="PI113" s="36"/>
      <c r="PJ113" s="36"/>
      <c r="PK113" s="36"/>
      <c r="PL113" s="36"/>
      <c r="PM113" s="36"/>
      <c r="PN113" s="36"/>
      <c r="PO113" s="36"/>
      <c r="PP113" s="36"/>
      <c r="PQ113" s="36"/>
      <c r="PR113" s="36"/>
      <c r="PS113" s="36"/>
      <c r="PT113" s="36"/>
      <c r="PU113" s="36"/>
      <c r="PV113" s="36"/>
      <c r="PW113" s="36"/>
      <c r="PX113" s="36"/>
      <c r="PY113" s="36"/>
      <c r="PZ113" s="36"/>
      <c r="QA113" s="36"/>
      <c r="QB113" s="36"/>
      <c r="QC113" s="36"/>
      <c r="QD113" s="36"/>
      <c r="QE113" s="36"/>
      <c r="QF113" s="36"/>
      <c r="QG113" s="36"/>
      <c r="QH113" s="36"/>
      <c r="QI113" s="36"/>
      <c r="QJ113" s="36"/>
      <c r="QK113" s="37"/>
      <c r="QL113" s="37"/>
      <c r="QM113" s="37"/>
      <c r="QN113" s="37"/>
      <c r="QO113" s="37"/>
      <c r="QP113" s="37"/>
      <c r="QQ113" s="37"/>
      <c r="QR113" s="37"/>
      <c r="QS113" s="37"/>
      <c r="QT113" s="37"/>
      <c r="QU113" s="37"/>
      <c r="QV113" s="37"/>
      <c r="QW113" s="37"/>
      <c r="QX113" s="37"/>
      <c r="QY113" s="37"/>
      <c r="QZ113" s="37"/>
      <c r="RA113" s="37"/>
      <c r="RB113" s="37"/>
      <c r="RC113" s="37"/>
      <c r="RD113" s="37"/>
      <c r="RE113" s="37"/>
      <c r="RF113" s="37"/>
      <c r="RG113" s="37"/>
      <c r="RH113" s="37"/>
      <c r="RI113" s="37"/>
      <c r="RJ113" s="37"/>
      <c r="RK113" s="37"/>
      <c r="RL113" s="37"/>
      <c r="RM113" s="37"/>
      <c r="RN113" s="37"/>
      <c r="RO113" s="37"/>
      <c r="RP113" s="37"/>
      <c r="RQ113" s="37"/>
      <c r="RR113" s="37"/>
      <c r="RS113" s="37"/>
      <c r="RT113" s="37"/>
      <c r="RU113" s="37"/>
      <c r="RV113" s="37"/>
      <c r="RW113" s="37"/>
      <c r="RX113" s="37"/>
      <c r="RY113" s="37"/>
      <c r="RZ113" s="37"/>
      <c r="SA113" s="37"/>
      <c r="SB113" s="37"/>
      <c r="SC113" s="37"/>
      <c r="SD113" s="37"/>
      <c r="SE113" s="37"/>
      <c r="SF113" s="37"/>
      <c r="SG113" s="37"/>
      <c r="SH113" s="37"/>
      <c r="SI113" s="37"/>
      <c r="SJ113" s="37"/>
      <c r="SK113" s="37"/>
      <c r="SL113" s="37"/>
      <c r="SM113" s="37"/>
      <c r="SN113" s="37"/>
      <c r="SO113" s="37"/>
      <c r="SP113" s="37"/>
      <c r="SQ113" s="37"/>
      <c r="SR113" s="37"/>
      <c r="SS113" s="37"/>
      <c r="ST113" s="37"/>
      <c r="SU113" s="37"/>
      <c r="SV113" s="37"/>
      <c r="SW113" s="37"/>
      <c r="SX113" s="37"/>
      <c r="SY113" s="37"/>
      <c r="SZ113" s="37"/>
      <c r="TA113" s="37"/>
      <c r="TB113" s="37"/>
      <c r="TC113" s="37"/>
      <c r="TD113" s="37"/>
      <c r="TE113" s="37"/>
      <c r="TF113" s="37"/>
      <c r="TG113" s="37"/>
      <c r="TH113" s="37"/>
      <c r="TI113" s="37"/>
      <c r="TJ113" s="37"/>
      <c r="TK113" s="37"/>
      <c r="TL113" s="37"/>
      <c r="TM113" s="37"/>
      <c r="TN113" s="37"/>
      <c r="TO113" s="37"/>
      <c r="TP113" s="37"/>
      <c r="TQ113" s="37"/>
      <c r="TR113" s="37"/>
      <c r="TS113" s="37"/>
      <c r="TT113" s="37"/>
      <c r="TU113" s="37"/>
      <c r="TV113" s="37"/>
      <c r="TW113" s="37"/>
      <c r="TX113" s="37"/>
      <c r="TY113" s="37"/>
      <c r="TZ113" s="37"/>
      <c r="UA113" s="37"/>
      <c r="UB113" s="37"/>
      <c r="UC113" s="37"/>
      <c r="UD113" s="37"/>
      <c r="UE113" s="37"/>
      <c r="UF113" s="37"/>
      <c r="UG113" s="37"/>
      <c r="UH113" s="37"/>
      <c r="UI113" s="37"/>
      <c r="UJ113" s="37"/>
      <c r="UK113" s="37"/>
      <c r="UL113" s="37"/>
      <c r="UM113" s="37"/>
      <c r="UN113" s="37"/>
      <c r="UO113" s="37"/>
      <c r="UP113" s="37"/>
      <c r="UQ113" s="37"/>
      <c r="UR113" s="37"/>
      <c r="US113" s="37"/>
      <c r="UT113" s="37"/>
      <c r="UU113" s="37"/>
      <c r="UV113" s="37"/>
      <c r="UW113" s="37"/>
      <c r="UX113" s="37"/>
      <c r="UY113" s="37"/>
      <c r="UZ113" s="37"/>
      <c r="VA113" s="37"/>
      <c r="VB113" s="37"/>
      <c r="VC113" s="37"/>
      <c r="VD113" s="37"/>
      <c r="VE113" s="37"/>
      <c r="VF113" s="37"/>
      <c r="VG113" s="37"/>
      <c r="VH113" s="37"/>
      <c r="VI113" s="37"/>
      <c r="VJ113" s="37"/>
      <c r="VK113" s="37"/>
      <c r="VL113" s="37"/>
      <c r="VM113" s="37"/>
      <c r="VN113" s="37"/>
      <c r="VO113" s="37"/>
      <c r="VP113" s="37"/>
      <c r="VQ113" s="37"/>
      <c r="VR113" s="37"/>
      <c r="VS113" s="37"/>
      <c r="VT113" s="37"/>
      <c r="VU113" s="37"/>
      <c r="VV113" s="37"/>
      <c r="VW113" s="37"/>
      <c r="VX113" s="37"/>
      <c r="VY113" s="37"/>
      <c r="VZ113" s="37"/>
      <c r="WA113" s="37"/>
      <c r="WB113" s="37"/>
      <c r="WC113" s="37"/>
      <c r="WD113" s="37"/>
      <c r="WE113" s="37"/>
      <c r="WF113" s="41"/>
      <c r="WG113" s="41"/>
      <c r="WH113" s="41"/>
      <c r="WI113" s="41"/>
      <c r="WJ113" s="41"/>
      <c r="WK113" s="41"/>
      <c r="WL113" s="41"/>
      <c r="WM113" s="41"/>
      <c r="WN113" s="41"/>
      <c r="WO113" s="41"/>
      <c r="WP113" s="41"/>
      <c r="WQ113" s="41"/>
      <c r="WR113" s="41"/>
      <c r="WS113" s="41"/>
      <c r="WT113" s="41"/>
      <c r="WU113" s="41"/>
      <c r="WV113" s="41"/>
      <c r="WW113" s="41"/>
      <c r="WX113" s="41"/>
      <c r="WY113" s="41"/>
      <c r="WZ113" s="41"/>
      <c r="XA113" s="41"/>
      <c r="XB113" s="41"/>
      <c r="XC113" s="41"/>
      <c r="XD113" s="41"/>
      <c r="XE113" s="41"/>
      <c r="XF113" s="41"/>
      <c r="XG113" s="41"/>
      <c r="XH113" s="41"/>
      <c r="XI113" s="41"/>
      <c r="XJ113" s="42"/>
      <c r="XK113" s="42"/>
      <c r="XL113" s="42"/>
      <c r="XM113" s="42"/>
      <c r="XN113" s="42"/>
      <c r="XO113" s="42"/>
      <c r="XP113" s="42"/>
      <c r="XQ113" s="42"/>
      <c r="XR113" s="42"/>
      <c r="XS113" s="42"/>
      <c r="XT113" s="42"/>
      <c r="XU113" s="42"/>
      <c r="XV113" s="42"/>
      <c r="XW113" s="42"/>
      <c r="XX113" s="42"/>
      <c r="XY113" s="42"/>
      <c r="XZ113" s="42"/>
      <c r="YA113" s="42"/>
      <c r="YB113" s="42"/>
      <c r="YC113" s="42"/>
      <c r="YD113" s="42"/>
      <c r="YE113" s="42"/>
      <c r="YF113" s="42"/>
      <c r="YG113" s="42"/>
      <c r="YH113" s="42"/>
      <c r="YI113" s="45"/>
      <c r="YJ113" s="45"/>
      <c r="YK113" s="45"/>
      <c r="YL113" s="45"/>
      <c r="YM113" s="45"/>
      <c r="YN113" s="45"/>
      <c r="YO113" s="45"/>
      <c r="YP113" s="45"/>
      <c r="YQ113" s="45"/>
      <c r="YR113" s="45"/>
      <c r="YS113" s="45"/>
      <c r="YT113" s="45"/>
      <c r="YU113" s="45"/>
      <c r="YV113" s="45"/>
      <c r="YW113" s="45"/>
      <c r="YX113" s="45"/>
      <c r="YY113" s="45"/>
      <c r="YZ113" s="45"/>
      <c r="ZA113" s="45"/>
      <c r="ZB113" s="45"/>
      <c r="ZC113" s="45"/>
      <c r="ZD113" s="45"/>
      <c r="ZE113" s="45"/>
      <c r="ZF113" s="45"/>
      <c r="ZG113" s="45"/>
      <c r="ZH113" s="45"/>
      <c r="ZI113" s="45"/>
      <c r="ZJ113" s="45"/>
      <c r="ZK113" s="45"/>
      <c r="ZL113" s="45"/>
      <c r="ZM113" s="45"/>
      <c r="ZN113" s="45"/>
      <c r="ZO113" s="45"/>
      <c r="ZP113" s="45"/>
      <c r="ZQ113" s="45"/>
      <c r="ZR113" s="45"/>
      <c r="ZS113" s="45"/>
      <c r="ZT113" s="45"/>
      <c r="ZU113" s="45"/>
      <c r="ZV113" s="45"/>
      <c r="ZW113" s="45"/>
      <c r="ZX113" s="45"/>
      <c r="ZY113" s="45"/>
      <c r="ZZ113" s="45"/>
      <c r="AAA113" s="45"/>
      <c r="AAB113" s="45"/>
      <c r="AAC113" s="45"/>
      <c r="AAD113" s="45"/>
      <c r="AAE113" s="45"/>
      <c r="AAF113" s="45"/>
      <c r="AAG113" s="45"/>
      <c r="AAH113" s="45"/>
      <c r="AAI113" s="45"/>
      <c r="AAJ113" s="45"/>
      <c r="AAK113" s="45"/>
      <c r="AAL113" s="45"/>
      <c r="AAM113" s="45"/>
      <c r="AAN113" s="45"/>
      <c r="AAO113" s="46"/>
      <c r="AAP113" s="46"/>
      <c r="AAQ113" s="46"/>
      <c r="AAR113" s="46"/>
      <c r="AAS113" s="46"/>
      <c r="AAT113" s="46"/>
      <c r="AAU113" s="46"/>
      <c r="AAV113" s="46"/>
      <c r="AAW113" s="46"/>
      <c r="AAX113" s="46"/>
      <c r="AAY113" s="46"/>
      <c r="AAZ113" s="46"/>
      <c r="ABA113" s="46"/>
      <c r="ABB113" s="46"/>
      <c r="ABC113" s="46"/>
      <c r="ABD113" s="46"/>
      <c r="ABE113" s="46"/>
      <c r="ABF113" s="46"/>
      <c r="ABG113" s="46"/>
      <c r="ABH113" s="46"/>
      <c r="ABI113" s="46"/>
      <c r="ABJ113" s="46"/>
      <c r="ABK113" s="46"/>
      <c r="ABL113" s="46"/>
      <c r="ABM113" s="46"/>
      <c r="ABN113" s="46"/>
      <c r="ABO113" s="46"/>
      <c r="ABP113" s="48"/>
      <c r="ABQ113" s="48"/>
      <c r="ABR113" s="48"/>
      <c r="ABS113" s="48"/>
      <c r="ABT113" s="48"/>
      <c r="ABU113" s="48"/>
      <c r="ABV113" s="48"/>
      <c r="ABW113" s="48"/>
      <c r="ABX113" s="48"/>
      <c r="ABY113" s="48"/>
      <c r="ABZ113" s="48"/>
      <c r="ACA113" s="48"/>
      <c r="ACB113" s="48"/>
      <c r="ACC113" s="48"/>
      <c r="ACD113" s="48"/>
      <c r="ACE113" s="48"/>
      <c r="ACF113" s="48"/>
      <c r="ACG113" s="48"/>
      <c r="ACH113" s="48"/>
      <c r="ACI113" s="48"/>
      <c r="ACJ113" s="48"/>
      <c r="ACK113" s="48"/>
      <c r="ACL113" s="48"/>
      <c r="ACM113" s="48"/>
      <c r="ACN113" s="48"/>
      <c r="ACO113" s="51"/>
      <c r="ACP113" s="51"/>
      <c r="ACQ113" s="51"/>
      <c r="ACR113" s="51"/>
      <c r="ACS113" s="51"/>
      <c r="ACT113" s="51"/>
      <c r="ACU113" s="51"/>
      <c r="ACV113" s="51"/>
      <c r="ACW113" s="51"/>
      <c r="ACX113" s="51"/>
      <c r="ACY113" s="51"/>
      <c r="ACZ113" s="51"/>
      <c r="ADA113" s="51"/>
      <c r="ADB113" s="51"/>
      <c r="ADC113" s="51"/>
      <c r="ADD113" s="51"/>
      <c r="ADE113" s="51"/>
      <c r="ADF113" s="51"/>
      <c r="ADG113" s="51"/>
      <c r="ADH113" s="51"/>
      <c r="ADI113" s="51"/>
      <c r="ADJ113" s="51"/>
      <c r="ADK113" s="51"/>
      <c r="ADL113" s="51"/>
      <c r="ADM113" s="51"/>
      <c r="ADN113" s="51"/>
      <c r="ADO113" s="51"/>
      <c r="ADP113" s="51"/>
      <c r="ADQ113" s="51"/>
      <c r="ADR113" s="51"/>
      <c r="ADS113" s="51"/>
      <c r="ADT113" s="51"/>
      <c r="ADU113" s="51"/>
      <c r="ADV113" s="51"/>
      <c r="ADW113" s="51"/>
      <c r="ADX113" s="51"/>
      <c r="ADY113" s="51"/>
      <c r="ADZ113" s="51"/>
      <c r="AEA113" s="51"/>
      <c r="AEB113" s="51"/>
      <c r="AEC113" s="51"/>
      <c r="AED113" s="51"/>
      <c r="AEE113" s="51"/>
      <c r="AEF113" s="51"/>
      <c r="AEG113" s="51"/>
      <c r="AEH113" s="51"/>
      <c r="AEI113" s="51"/>
      <c r="AEJ113" s="51"/>
      <c r="AEK113" s="51"/>
      <c r="AEL113" s="51"/>
      <c r="AEM113" s="51"/>
      <c r="AEN113" s="51"/>
      <c r="AEO113" s="51"/>
      <c r="AEP113" s="51"/>
      <c r="AEQ113" s="51"/>
      <c r="AER113" s="51"/>
      <c r="AES113" s="52"/>
      <c r="AET113" s="52"/>
      <c r="AEU113" s="52"/>
      <c r="AEV113" s="52"/>
      <c r="AEW113" s="52"/>
      <c r="AEX113" s="52"/>
      <c r="AEY113" s="52"/>
      <c r="AEZ113" s="52"/>
      <c r="AFA113" s="52"/>
      <c r="AFB113" s="52"/>
      <c r="AFC113" s="52"/>
      <c r="AFD113" s="52"/>
      <c r="AFE113" s="52"/>
      <c r="AFF113" s="52"/>
      <c r="AFG113" s="52"/>
      <c r="AFH113" s="52"/>
      <c r="AFI113" s="52"/>
      <c r="AFJ113" s="52"/>
      <c r="AFK113" s="52"/>
      <c r="AFL113" s="52"/>
      <c r="AFM113" s="52"/>
      <c r="AFN113" s="52"/>
      <c r="AFO113" s="52"/>
      <c r="AFP113" s="52"/>
      <c r="AFQ113" s="52"/>
      <c r="AFR113" s="52"/>
      <c r="AFS113" s="52"/>
      <c r="AFT113" s="52"/>
      <c r="AFU113" s="52"/>
      <c r="AFV113" s="55"/>
      <c r="AFW113" s="55"/>
      <c r="AFX113" s="55"/>
      <c r="AFY113" s="55"/>
      <c r="AFZ113" s="55"/>
      <c r="AGA113" s="55"/>
      <c r="AGB113" s="55"/>
      <c r="AGC113" s="55"/>
      <c r="AGD113" s="55"/>
      <c r="AGE113" s="55"/>
      <c r="AGF113" s="55"/>
      <c r="AGG113" s="55"/>
      <c r="AGH113" s="55"/>
      <c r="AGI113" s="55"/>
      <c r="AGJ113" s="55"/>
      <c r="AGK113" s="55"/>
      <c r="AGL113" s="55"/>
      <c r="AGM113" s="55"/>
      <c r="AGN113" s="55"/>
      <c r="AGO113" s="55"/>
      <c r="AGP113" s="55"/>
      <c r="AGQ113" s="55"/>
      <c r="AGR113" s="55"/>
      <c r="AGS113" s="55"/>
      <c r="AGT113" s="55"/>
      <c r="AGU113" s="58"/>
      <c r="AGV113" s="58"/>
      <c r="AGW113" s="58"/>
      <c r="AGX113" s="58"/>
      <c r="AGY113" s="58"/>
      <c r="AGZ113" s="58"/>
      <c r="AHA113" s="58"/>
      <c r="AHB113" s="58"/>
      <c r="AHC113" s="58"/>
      <c r="AHD113" s="58"/>
      <c r="AHE113" s="58"/>
      <c r="AHF113" s="58"/>
      <c r="AHG113" s="58"/>
      <c r="AHH113" s="58"/>
      <c r="AHI113" s="58"/>
      <c r="AHJ113" s="58"/>
      <c r="AHK113" s="58"/>
      <c r="AHL113" s="58"/>
      <c r="AHM113" s="58"/>
      <c r="AHN113" s="58"/>
      <c r="AHO113" s="58"/>
      <c r="AHP113" s="58"/>
      <c r="AHQ113" s="58"/>
      <c r="AHR113" s="58"/>
      <c r="AHS113" s="58"/>
      <c r="AHT113" s="58"/>
      <c r="AHU113" s="58"/>
      <c r="AHV113" s="58"/>
      <c r="AHW113" s="58"/>
      <c r="AHX113" s="58"/>
      <c r="AHY113" s="58"/>
      <c r="AHZ113" s="58"/>
      <c r="AIA113" s="58"/>
      <c r="AIB113" s="58"/>
      <c r="AIC113" s="58"/>
      <c r="AID113" s="58"/>
      <c r="AIE113" s="58"/>
      <c r="AIF113" s="58"/>
      <c r="AIG113" s="58"/>
      <c r="AIH113" s="58"/>
      <c r="AII113" s="58"/>
      <c r="AIJ113" s="58"/>
      <c r="AIK113" s="58"/>
      <c r="AIL113" s="58"/>
      <c r="AIM113" s="58"/>
      <c r="AIN113" s="58"/>
      <c r="AIO113" s="58"/>
      <c r="AIP113" s="58"/>
      <c r="AIQ113" s="58"/>
      <c r="AIR113" s="58"/>
      <c r="AIS113" s="58"/>
      <c r="AIT113" s="58"/>
      <c r="AIU113" s="58"/>
      <c r="AIV113" s="58"/>
      <c r="AIW113" s="58"/>
      <c r="AIX113" s="58"/>
      <c r="AIY113" s="58"/>
      <c r="AIZ113" s="58"/>
      <c r="AJA113" s="58"/>
      <c r="AJB113" s="58"/>
      <c r="AJC113" s="60"/>
      <c r="AJD113" s="60"/>
      <c r="AJE113" s="60"/>
      <c r="AJF113" s="60"/>
      <c r="AJG113" s="60"/>
      <c r="AJH113" s="60"/>
      <c r="AJI113" s="60"/>
      <c r="AJJ113" s="60"/>
      <c r="AJK113" s="60"/>
      <c r="AJL113" s="60"/>
      <c r="AJM113" s="60"/>
      <c r="AJN113" s="60"/>
      <c r="AJO113" s="60"/>
      <c r="AJP113" s="60"/>
      <c r="AJQ113" s="60"/>
      <c r="AJR113" s="60"/>
      <c r="AJS113" s="60"/>
      <c r="AJT113" s="60"/>
      <c r="AJU113" s="60"/>
      <c r="AJV113" s="60"/>
      <c r="AJW113" s="60"/>
      <c r="AJX113" s="60"/>
      <c r="AJY113" s="60"/>
      <c r="AJZ113" s="60"/>
      <c r="AKA113" s="60"/>
      <c r="AKB113" s="60"/>
      <c r="AKC113" s="60"/>
      <c r="AKD113" s="60"/>
      <c r="AKE113" s="60"/>
      <c r="AKF113" s="60"/>
      <c r="AKG113" s="60"/>
      <c r="AKH113" s="60"/>
      <c r="AKI113" s="60"/>
      <c r="AKJ113" s="60"/>
      <c r="AKK113" s="60"/>
      <c r="AKL113" s="60"/>
      <c r="AKM113" s="60"/>
      <c r="AKN113" s="60"/>
      <c r="AKO113" s="60"/>
      <c r="AKP113" s="60"/>
      <c r="AKQ113" s="60"/>
      <c r="AKR113" s="60"/>
      <c r="AKS113" s="60"/>
      <c r="AKT113" s="60"/>
      <c r="AKU113" s="60"/>
      <c r="AKV113" s="60"/>
      <c r="AKW113" s="60"/>
      <c r="AKX113" s="60"/>
      <c r="AKY113" s="60"/>
      <c r="AKZ113" s="60"/>
      <c r="ALA113" s="60"/>
      <c r="ALB113" s="60"/>
      <c r="ALC113" s="60"/>
      <c r="ALD113" s="60"/>
      <c r="ALE113" s="60"/>
      <c r="ALF113" s="60"/>
      <c r="ALG113" s="60"/>
      <c r="ALH113" s="60"/>
      <c r="ALI113" s="60"/>
      <c r="ALJ113" s="60"/>
      <c r="ALK113" s="60"/>
      <c r="ALL113" s="60"/>
      <c r="ALM113" s="60"/>
      <c r="ALN113" s="60"/>
      <c r="ALO113" s="60"/>
      <c r="ALP113" s="60"/>
      <c r="ALQ113" s="60"/>
      <c r="ALR113" s="60"/>
      <c r="ALS113" s="60"/>
      <c r="ALT113" s="60"/>
      <c r="ALU113" s="60"/>
      <c r="ALV113" s="60"/>
      <c r="ALW113" s="60"/>
      <c r="ALX113" s="60"/>
      <c r="ALY113" s="60"/>
      <c r="ALZ113" s="60"/>
      <c r="AMA113" s="60"/>
      <c r="AMB113" s="60"/>
      <c r="AMC113" s="60"/>
      <c r="AMD113" s="60"/>
      <c r="AME113" s="60"/>
      <c r="AMF113" s="60"/>
      <c r="AMG113" s="60"/>
      <c r="AMH113" s="60"/>
      <c r="AMI113" s="60"/>
      <c r="AMJ113" s="60"/>
      <c r="AMK113" s="60"/>
      <c r="AML113" s="60"/>
      <c r="AMM113" s="60"/>
      <c r="AMN113" s="60"/>
      <c r="AMO113" s="60"/>
      <c r="AMP113" s="60"/>
      <c r="AMQ113" s="60"/>
      <c r="AMR113" s="60"/>
      <c r="AMS113" s="60"/>
      <c r="AMT113" s="60"/>
      <c r="AMU113" s="60"/>
      <c r="AMV113" s="60"/>
      <c r="AMW113" s="60"/>
      <c r="AMX113" s="60"/>
      <c r="AMY113" s="60"/>
      <c r="AMZ113" s="60"/>
      <c r="ANA113" s="60"/>
      <c r="ANB113" s="60"/>
      <c r="ANC113" s="60"/>
      <c r="AND113" s="60"/>
      <c r="ANE113" s="60"/>
      <c r="ANF113" s="60"/>
      <c r="ANG113" s="60"/>
      <c r="ANH113" s="60"/>
      <c r="ANI113" s="60"/>
      <c r="ANJ113" s="60"/>
      <c r="ANK113" s="60"/>
      <c r="ANL113" s="60"/>
      <c r="ANM113" s="60"/>
      <c r="ANN113" s="60"/>
      <c r="ANO113" s="60"/>
      <c r="ANP113" s="60"/>
      <c r="ANQ113" s="60"/>
      <c r="ANR113" s="60"/>
      <c r="ANS113" s="60"/>
      <c r="ANT113" s="60"/>
      <c r="ANU113" s="60"/>
      <c r="ANV113" s="60"/>
      <c r="ANW113" s="60"/>
      <c r="ANX113" s="60"/>
      <c r="ANY113" s="60"/>
      <c r="ANZ113" s="60"/>
      <c r="AOA113" s="60"/>
      <c r="AOB113" s="60"/>
      <c r="AOC113" s="60"/>
      <c r="AOD113" s="60"/>
      <c r="AOE113" s="60"/>
      <c r="AOF113" s="60"/>
      <c r="AOG113" s="60"/>
      <c r="AOH113" s="60"/>
      <c r="AOI113" s="60"/>
      <c r="AOJ113" s="60"/>
      <c r="AOK113" s="60"/>
      <c r="AOL113" s="60"/>
      <c r="AOM113" s="60"/>
      <c r="AON113" s="60"/>
      <c r="AOO113" s="60"/>
      <c r="AOP113" s="60"/>
      <c r="AOQ113" s="60"/>
      <c r="AOR113" s="60"/>
      <c r="AOS113" s="60"/>
      <c r="AOT113" s="60"/>
      <c r="AOU113" s="60"/>
      <c r="AOV113" s="60"/>
      <c r="AOW113" s="60"/>
      <c r="AOX113" s="60"/>
      <c r="AOY113" s="60"/>
      <c r="AOZ113" s="60"/>
      <c r="APA113" s="60"/>
      <c r="APB113" s="60"/>
      <c r="APC113" s="60"/>
      <c r="APD113" s="60"/>
      <c r="APE113" s="60"/>
      <c r="APF113" s="60"/>
      <c r="APG113" s="60"/>
      <c r="APH113" s="60"/>
      <c r="API113" s="60"/>
      <c r="APJ113" s="60"/>
      <c r="APK113" s="60"/>
      <c r="APL113" s="60"/>
      <c r="APM113" s="60"/>
      <c r="APN113" s="60"/>
      <c r="APO113" s="60"/>
      <c r="APP113" s="60"/>
      <c r="APQ113" s="60"/>
      <c r="APR113" s="60"/>
      <c r="APS113" s="60"/>
      <c r="APT113" s="60"/>
      <c r="APU113" s="60"/>
      <c r="APV113" s="60"/>
      <c r="APW113" s="60"/>
      <c r="APX113" s="60"/>
      <c r="APY113" s="60"/>
      <c r="APZ113" s="60"/>
      <c r="AQA113" s="60"/>
      <c r="AQB113" s="60"/>
      <c r="AQC113" s="60"/>
      <c r="AQD113" s="60"/>
      <c r="AQE113" s="60"/>
      <c r="AQF113" s="60"/>
      <c r="AQG113" s="60"/>
      <c r="AQH113" s="60"/>
      <c r="AQI113" s="60"/>
      <c r="AQJ113" s="60"/>
      <c r="AQK113" s="60"/>
      <c r="AQL113" s="60"/>
      <c r="AQM113" s="60"/>
      <c r="AQN113" s="60"/>
      <c r="AQO113" s="60"/>
      <c r="AQP113" s="60"/>
      <c r="AQQ113" s="60"/>
      <c r="AQR113" s="65"/>
      <c r="AQS113" s="65"/>
      <c r="AQT113" s="65"/>
      <c r="AQU113" s="65"/>
      <c r="AQV113" s="65"/>
      <c r="AQW113" s="65"/>
      <c r="AQX113" s="65"/>
      <c r="AQY113" s="65"/>
      <c r="AQZ113" s="65"/>
      <c r="ARA113" s="65"/>
      <c r="ARB113" s="65"/>
      <c r="ARC113" s="65"/>
      <c r="ARD113" s="65"/>
      <c r="ARE113" s="65"/>
      <c r="ARF113" s="65"/>
      <c r="ARG113" s="65"/>
      <c r="ARH113" s="65"/>
      <c r="ARI113" s="65"/>
      <c r="ARJ113" s="65"/>
      <c r="ARK113" s="65"/>
      <c r="ARL113" s="65"/>
      <c r="ARM113" s="65"/>
      <c r="ARN113" s="65"/>
      <c r="ARO113" s="65"/>
      <c r="ARP113" s="65"/>
      <c r="ARQ113" s="65"/>
      <c r="ARR113" s="65"/>
      <c r="ARS113" s="65"/>
      <c r="ART113" s="65"/>
      <c r="ARU113" s="65"/>
      <c r="ARV113" s="65"/>
      <c r="ARW113" s="65"/>
      <c r="ARX113" s="65"/>
      <c r="ARY113" s="65"/>
      <c r="ARZ113" s="68"/>
      <c r="ASA113" s="68"/>
      <c r="ASB113" s="68"/>
      <c r="ASC113" s="68"/>
      <c r="ASD113" s="68"/>
      <c r="ASE113" s="68"/>
      <c r="ASF113" s="68"/>
      <c r="ASG113" s="68"/>
      <c r="ASH113" s="68"/>
      <c r="ASI113" s="68"/>
      <c r="ASJ113" s="68"/>
      <c r="ASK113" s="68"/>
      <c r="ASL113" s="68"/>
      <c r="ASM113" s="68"/>
      <c r="ASN113" s="68"/>
      <c r="ASO113" s="68"/>
      <c r="ASP113" s="68"/>
      <c r="ASQ113" s="68"/>
      <c r="ASR113" s="68"/>
      <c r="ASS113" s="68"/>
      <c r="AST113" s="68"/>
      <c r="ASU113" s="68"/>
      <c r="ASV113" s="68"/>
      <c r="ASW113" s="68"/>
      <c r="ASX113" s="68"/>
      <c r="ASY113" s="68"/>
      <c r="ASZ113" s="68"/>
      <c r="ATA113" s="68"/>
      <c r="ATB113" s="68"/>
      <c r="ATC113" s="68"/>
      <c r="ATD113" s="68"/>
      <c r="ATE113" s="68"/>
      <c r="ATF113" s="68"/>
      <c r="ATG113" s="68"/>
      <c r="ATH113" s="68"/>
      <c r="ATI113" s="68"/>
      <c r="ATJ113" s="68"/>
      <c r="ATK113" s="68"/>
      <c r="ATL113" s="70"/>
      <c r="ATM113" s="70"/>
      <c r="ATN113" s="70"/>
      <c r="ATO113" s="70"/>
      <c r="ATP113" s="70"/>
      <c r="ATQ113" s="70"/>
      <c r="ATR113" s="70"/>
      <c r="ATS113" s="70"/>
      <c r="ATT113" s="70"/>
      <c r="ATU113" s="70"/>
      <c r="ATV113" s="70"/>
      <c r="ATW113" s="70"/>
      <c r="ATX113" s="70"/>
      <c r="ATY113" s="70"/>
      <c r="ATZ113" s="70"/>
      <c r="AUA113" s="70"/>
      <c r="AUB113" s="70"/>
      <c r="AUC113" s="70"/>
      <c r="AUD113" s="70"/>
      <c r="AUE113" s="70"/>
      <c r="AUF113" s="70"/>
      <c r="AUG113" s="70"/>
      <c r="AUH113" s="70"/>
      <c r="AUI113" s="70"/>
      <c r="AUJ113" s="70"/>
      <c r="AUK113" s="70"/>
      <c r="AUL113" s="70"/>
      <c r="AUM113" s="70"/>
      <c r="AUN113" s="70"/>
      <c r="AUO113" s="70"/>
      <c r="AUP113" s="70"/>
      <c r="AUQ113" s="70"/>
      <c r="AUR113" s="70"/>
      <c r="AUS113" s="70"/>
      <c r="AUT113" s="70"/>
      <c r="AUU113" s="72"/>
      <c r="AUV113" s="72"/>
      <c r="AUW113" s="72"/>
      <c r="AUX113" s="72"/>
      <c r="AUY113" s="72"/>
      <c r="AUZ113" s="72"/>
      <c r="AVA113" s="72"/>
      <c r="AVB113" s="72"/>
      <c r="AVC113" s="72"/>
      <c r="AVD113" s="72"/>
      <c r="AVE113" s="72"/>
      <c r="AVF113" s="72"/>
      <c r="AVG113" s="72"/>
      <c r="AVH113" s="72"/>
      <c r="AVI113" s="72"/>
      <c r="AVJ113" s="72"/>
      <c r="AVK113" s="72"/>
      <c r="AVL113" s="72"/>
      <c r="AVM113" s="72"/>
      <c r="AVN113" s="72"/>
      <c r="AVO113" s="72"/>
      <c r="AVP113" s="72"/>
      <c r="AVQ113" s="72"/>
      <c r="AVR113" s="72"/>
      <c r="AVS113" s="72"/>
      <c r="AVT113" s="72"/>
      <c r="AVU113" s="72"/>
      <c r="AVV113" s="72"/>
      <c r="AVW113" s="72"/>
      <c r="AVX113" s="72"/>
      <c r="AVY113" s="72"/>
      <c r="AVZ113" s="72"/>
      <c r="AWA113" s="72"/>
      <c r="AWB113" s="74"/>
      <c r="AWC113" s="74"/>
      <c r="AWD113" s="74"/>
      <c r="AWE113" s="74"/>
      <c r="AWF113" s="74"/>
      <c r="AWG113" s="74"/>
      <c r="AWH113" s="74"/>
      <c r="AWI113" s="74"/>
      <c r="AWJ113" s="74"/>
      <c r="AWK113" s="74"/>
      <c r="AWL113" s="74"/>
      <c r="AWM113" s="74"/>
      <c r="AWN113" s="74"/>
      <c r="AWO113" s="74"/>
      <c r="AWP113" s="74"/>
      <c r="AWQ113" s="74"/>
      <c r="AWR113" s="74"/>
      <c r="AWS113" s="74"/>
      <c r="AWT113" s="74"/>
      <c r="AWU113" s="74"/>
      <c r="AWV113" s="74"/>
      <c r="AWW113" s="74"/>
      <c r="AWX113" s="74"/>
      <c r="AWY113" s="74"/>
      <c r="AWZ113" s="74"/>
      <c r="AXA113" s="74"/>
      <c r="AXB113" s="74"/>
      <c r="AXC113" s="74"/>
      <c r="AXD113" s="74"/>
      <c r="AXE113" s="74"/>
      <c r="AXF113" s="74"/>
      <c r="AXG113" s="74"/>
      <c r="AXH113" s="74"/>
      <c r="AXI113" s="74"/>
      <c r="AXJ113" s="74"/>
      <c r="AXK113" s="74"/>
      <c r="AXL113" s="76"/>
      <c r="AXM113" s="76"/>
      <c r="AXN113" s="76"/>
      <c r="AXO113" s="76"/>
      <c r="AXP113" s="76"/>
      <c r="AXQ113" s="76"/>
      <c r="AXR113" s="76"/>
      <c r="AXS113" s="76"/>
      <c r="AXT113" s="76"/>
      <c r="AXU113" s="76"/>
      <c r="AXV113" s="76"/>
      <c r="AXW113" s="76"/>
      <c r="AXX113" s="76"/>
      <c r="AXY113" s="76"/>
      <c r="AXZ113" s="76"/>
      <c r="AYA113" s="76"/>
      <c r="AYB113" s="76"/>
      <c r="AYC113" s="76"/>
      <c r="AYD113" s="76"/>
      <c r="AYE113" s="76"/>
      <c r="AYF113" s="76"/>
      <c r="AYG113" s="76"/>
      <c r="AYH113" s="76"/>
      <c r="AYI113" s="76"/>
      <c r="AYJ113" s="76"/>
      <c r="AYK113" s="76"/>
      <c r="AYL113" s="76"/>
      <c r="AYM113" s="76"/>
      <c r="AYN113" s="76"/>
      <c r="AYO113" s="76"/>
      <c r="AYP113" s="76"/>
      <c r="AYQ113" s="76"/>
      <c r="AYR113" s="76"/>
      <c r="AYS113" s="76"/>
      <c r="AYT113" s="76"/>
      <c r="AYU113" s="78"/>
      <c r="AYV113" s="78"/>
      <c r="AYW113" s="78"/>
      <c r="AYX113" s="78"/>
      <c r="AYY113" s="78"/>
      <c r="AYZ113" s="78"/>
      <c r="AZA113" s="78"/>
      <c r="AZB113" s="78"/>
      <c r="AZC113" s="78"/>
      <c r="AZD113" s="78"/>
      <c r="AZE113" s="78"/>
      <c r="AZF113" s="78"/>
      <c r="AZG113" s="78"/>
      <c r="AZH113" s="78"/>
      <c r="AZI113" s="78"/>
      <c r="AZJ113" s="84"/>
      <c r="AZK113" s="83"/>
      <c r="AZL113" s="83"/>
      <c r="AZM113" s="83"/>
      <c r="AZN113" s="83"/>
      <c r="AZO113" s="83"/>
      <c r="AZP113" s="83"/>
      <c r="AZQ113" s="83"/>
      <c r="AZR113" s="83"/>
      <c r="AZS113" s="83"/>
      <c r="AZT113" s="83"/>
      <c r="AZU113" s="83"/>
      <c r="AZV113" s="83"/>
      <c r="AZW113" s="83"/>
      <c r="AZX113" s="83"/>
      <c r="AZY113" s="83"/>
      <c r="AZZ113" s="83"/>
      <c r="BAA113" s="83"/>
      <c r="BAB113" s="83"/>
      <c r="BAC113" s="83"/>
      <c r="BAD113" s="83"/>
      <c r="BAE113" s="83"/>
      <c r="BAF113" s="83"/>
      <c r="BAG113" s="83"/>
      <c r="BAH113" s="83"/>
      <c r="BAI113" s="83"/>
      <c r="BAJ113" s="83"/>
      <c r="BAK113" s="83"/>
      <c r="BAL113" s="83"/>
      <c r="BAM113" s="83"/>
      <c r="BAN113" s="83"/>
      <c r="BAO113" s="83"/>
      <c r="BAP113" s="83"/>
      <c r="BAQ113" s="83"/>
      <c r="BAR113" s="83"/>
      <c r="BAS113" s="83"/>
      <c r="BAT113" s="83"/>
      <c r="BAU113" s="83"/>
      <c r="BAV113" s="83"/>
      <c r="BAW113" s="83"/>
      <c r="BAX113" s="83"/>
      <c r="BAY113" s="83"/>
      <c r="BAZ113" s="83"/>
      <c r="BBA113" s="83"/>
      <c r="BBB113" s="83"/>
      <c r="BBC113" s="83"/>
      <c r="BBD113" s="83"/>
      <c r="BBE113" s="83"/>
      <c r="BBF113" s="83"/>
      <c r="BBG113" s="83"/>
      <c r="BBH113" s="83"/>
      <c r="BBI113" s="83"/>
      <c r="BBJ113" s="83"/>
      <c r="BBK113" s="83"/>
      <c r="BBL113" s="83"/>
      <c r="BBM113" s="83"/>
      <c r="BBN113" s="83"/>
      <c r="BBO113" s="83"/>
      <c r="BBP113" s="83"/>
      <c r="BBQ113" s="83"/>
      <c r="BBR113" s="83"/>
      <c r="BBS113" s="83"/>
      <c r="BBT113" s="83"/>
      <c r="BBU113" s="83"/>
      <c r="BBV113" s="83"/>
      <c r="BBW113" s="83"/>
      <c r="BBX113" s="83"/>
      <c r="BBY113" s="83"/>
      <c r="BBZ113" s="83"/>
      <c r="BCA113" s="83"/>
      <c r="BCB113" s="83"/>
      <c r="BCC113" s="83"/>
      <c r="BCD113" s="83"/>
      <c r="BCE113" s="83"/>
      <c r="BCF113" s="83"/>
      <c r="BCG113" s="83"/>
      <c r="BCH113" s="83"/>
      <c r="BCI113" s="83"/>
      <c r="BCJ113" s="83"/>
      <c r="BCK113" s="83"/>
      <c r="BCL113" s="83"/>
      <c r="BCM113" s="83"/>
      <c r="BCN113" s="83"/>
      <c r="BCO113" s="83"/>
      <c r="BCP113" s="83"/>
      <c r="BCQ113" s="83"/>
      <c r="BCR113" s="83"/>
      <c r="BCS113" s="83"/>
      <c r="BCT113" s="83"/>
      <c r="BCU113" s="83"/>
      <c r="BCV113" s="83"/>
      <c r="BCW113" s="83"/>
      <c r="BCX113" s="83"/>
      <c r="BCY113" s="83"/>
      <c r="BCZ113" s="83"/>
      <c r="BDA113" s="83"/>
      <c r="BDB113" s="83"/>
      <c r="BDC113" s="83"/>
      <c r="BDD113" s="83"/>
      <c r="BDE113" s="83"/>
      <c r="BDF113" s="83"/>
      <c r="BDG113" s="83"/>
      <c r="BDH113" s="83"/>
      <c r="BDI113" s="83"/>
      <c r="BDJ113" s="83"/>
      <c r="BDK113" s="83"/>
      <c r="BDL113" s="83"/>
      <c r="BDM113" s="83"/>
      <c r="BDN113" s="83"/>
      <c r="BDO113" s="83"/>
      <c r="BDP113" s="83"/>
      <c r="BDQ113" s="83"/>
      <c r="BDR113" s="83"/>
      <c r="BDS113" s="88"/>
      <c r="BDT113" s="1"/>
      <c r="BDU113" s="1"/>
      <c r="BDV113" s="1"/>
      <c r="BDW113" s="1"/>
      <c r="BDX113" s="1"/>
      <c r="BDY113" s="1"/>
      <c r="BDZ113" s="1"/>
      <c r="BEA113" s="1"/>
      <c r="BEB113" s="1"/>
      <c r="BEC113" s="1"/>
      <c r="BED113" s="1"/>
      <c r="BEE113" s="1"/>
      <c r="BEF113" s="1"/>
      <c r="BEG113" s="1"/>
      <c r="BEH113" s="1"/>
      <c r="BEI113" s="1"/>
      <c r="BEJ113" s="1"/>
      <c r="BEK113" s="1"/>
      <c r="BEL113" s="1"/>
      <c r="BEM113" s="1"/>
      <c r="BEN113" s="1"/>
      <c r="BEO113" s="1"/>
      <c r="BEP113" s="1"/>
      <c r="BEQ113" s="1"/>
      <c r="BER113" s="1"/>
      <c r="BES113" s="1"/>
      <c r="BET113" s="1"/>
      <c r="BEU113" s="1"/>
      <c r="BEV113" s="1"/>
      <c r="BEW113" s="1"/>
      <c r="BEX113" s="1"/>
      <c r="BEY113" s="1"/>
      <c r="BEZ113" s="1"/>
      <c r="BFA113" s="1"/>
      <c r="BFB113" s="1"/>
      <c r="BFC113" s="1"/>
      <c r="BFD113" s="1"/>
      <c r="BFE113" s="1"/>
      <c r="BFF113" s="1"/>
      <c r="BFG113" s="1"/>
      <c r="BFH113" s="1"/>
      <c r="BFI113" s="1"/>
      <c r="BFJ113" s="1"/>
      <c r="BFK113" s="1"/>
      <c r="BFL113" s="1"/>
      <c r="BFM113" s="1"/>
      <c r="BFN113" s="1"/>
      <c r="BFO113" s="1"/>
      <c r="BFP113" s="1"/>
      <c r="BFQ113" s="1"/>
      <c r="BFR113" s="1"/>
      <c r="BFS113" s="1"/>
      <c r="BFT113" s="1"/>
      <c r="BFU113" s="1"/>
      <c r="BFV113" s="1"/>
      <c r="BFW113" s="1"/>
      <c r="BFX113" s="1"/>
      <c r="BFY113" s="1"/>
      <c r="BFZ113" s="1"/>
      <c r="BGA113" s="1"/>
      <c r="BGB113" s="1"/>
      <c r="BGC113" s="1"/>
      <c r="BGD113" s="1"/>
      <c r="BGE113" s="1"/>
      <c r="BGF113" s="1"/>
      <c r="BGG113" s="1"/>
      <c r="BGH113" s="1"/>
      <c r="BGI113" s="1"/>
      <c r="BGJ113" s="1"/>
      <c r="BGK113" s="1"/>
      <c r="BGL113" s="1"/>
      <c r="BGM113" s="1"/>
      <c r="BGN113" s="1"/>
      <c r="BGO113" s="1"/>
      <c r="BGP113" s="1"/>
      <c r="BGQ113" s="1"/>
      <c r="BGR113" s="1"/>
      <c r="BGS113" s="1"/>
      <c r="BGT113" s="1"/>
      <c r="BGU113" s="1"/>
      <c r="BGV113" s="1"/>
      <c r="BGW113" s="1"/>
      <c r="BGX113" s="1"/>
      <c r="BGY113" s="1"/>
      <c r="BGZ113" s="1"/>
      <c r="BHA113" s="1"/>
      <c r="BHB113" s="1"/>
      <c r="BHC113" s="1"/>
      <c r="BHD113" s="1"/>
      <c r="BHE113" s="1"/>
      <c r="BHF113" s="1"/>
      <c r="BHG113" s="1"/>
      <c r="BHH113" s="1"/>
      <c r="BHI113" s="1"/>
      <c r="BHJ113" s="1"/>
      <c r="BHK113" s="1"/>
      <c r="BHL113" s="1"/>
      <c r="BHM113" s="1"/>
      <c r="BHN113" s="1"/>
      <c r="BHO113" s="1"/>
      <c r="BHP113" s="1"/>
      <c r="BHQ113" s="1"/>
      <c r="BHR113" s="1"/>
      <c r="BHS113" s="1"/>
      <c r="BHT113" s="1"/>
      <c r="BHU113" s="1"/>
      <c r="BHV113" s="1"/>
      <c r="BHW113" s="1"/>
      <c r="BHX113" s="1"/>
      <c r="BHY113" s="1"/>
      <c r="BHZ113" s="1"/>
      <c r="BIA113" s="1"/>
      <c r="BIB113" s="1"/>
      <c r="BIC113" s="1"/>
      <c r="BID113" s="1"/>
      <c r="BIE113" s="1"/>
      <c r="BIF113" s="1"/>
      <c r="BIG113" s="1"/>
      <c r="BIH113" s="1"/>
      <c r="BII113" s="1"/>
      <c r="BIJ113" s="1"/>
      <c r="BIK113" s="1"/>
      <c r="BIL113" s="1"/>
      <c r="BIM113" s="1"/>
      <c r="BIN113" s="1"/>
      <c r="BIO113" s="1"/>
      <c r="BIP113" s="1"/>
      <c r="BIQ113" s="1"/>
      <c r="BIR113" s="1"/>
      <c r="BIS113" s="1"/>
      <c r="BIT113" s="1"/>
      <c r="BIU113" s="1"/>
      <c r="BIV113" s="1"/>
      <c r="BIW113" s="1"/>
      <c r="BIX113" s="1"/>
      <c r="BIY113" s="1"/>
      <c r="BIZ113" s="1"/>
      <c r="BJA113" s="1"/>
      <c r="BJB113" s="1"/>
      <c r="BJC113" s="1"/>
      <c r="BJD113" s="1"/>
      <c r="BJE113" s="1"/>
      <c r="BJF113" s="1"/>
      <c r="BJG113" s="1"/>
      <c r="BJH113" s="1"/>
      <c r="BJI113" s="1"/>
      <c r="BJJ113" s="1"/>
      <c r="BJK113" s="1"/>
      <c r="BJL113" s="1"/>
      <c r="BJM113" s="1"/>
      <c r="BJN113" s="1"/>
      <c r="BJO113" s="1"/>
      <c r="BJP113" s="1"/>
      <c r="BJQ113" s="1"/>
      <c r="BJR113" s="1"/>
      <c r="BJS113" s="1"/>
      <c r="BJT113" s="1"/>
      <c r="BJU113" s="1"/>
      <c r="BJV113" s="1"/>
      <c r="BJW113" s="1"/>
      <c r="BJX113" s="1"/>
      <c r="BJY113" s="1"/>
      <c r="BJZ113" s="1"/>
      <c r="BKA113" s="1"/>
      <c r="BKB113" s="1"/>
      <c r="BKC113" s="1"/>
      <c r="BKD113" s="1"/>
      <c r="BKE113" s="1"/>
      <c r="BKF113" s="1"/>
      <c r="BKG113" s="1"/>
      <c r="BKH113" s="1"/>
      <c r="BKI113" s="1"/>
      <c r="BKJ113" s="1"/>
      <c r="BKK113" s="1"/>
      <c r="BKL113" s="1"/>
      <c r="BKM113" s="1"/>
      <c r="BKN113" s="1"/>
      <c r="BKO113" s="1"/>
      <c r="BKP113" s="1"/>
      <c r="BKQ113" s="1"/>
      <c r="BKR113" s="1"/>
      <c r="BKS113" s="1"/>
      <c r="BKT113" s="1"/>
      <c r="BKU113" s="1"/>
      <c r="BKV113" s="1"/>
      <c r="BKW113" s="1"/>
      <c r="BKX113" s="1"/>
      <c r="BKY113" s="1"/>
      <c r="BKZ113" s="1"/>
      <c r="BLA113" s="1"/>
      <c r="BLB113" s="1"/>
      <c r="BLC113" s="1"/>
      <c r="BLD113" s="1"/>
      <c r="BLE113" s="1"/>
      <c r="BLF113" s="1"/>
      <c r="BLG113" s="1"/>
      <c r="BLH113" s="1"/>
      <c r="BLI113" s="1"/>
      <c r="BLJ113" s="1"/>
      <c r="BLK113" s="1"/>
      <c r="BLL113" s="1"/>
      <c r="BLM113" s="1"/>
      <c r="BLN113" s="1"/>
      <c r="BLO113" s="1"/>
      <c r="BLP113" s="1"/>
      <c r="BLQ113" s="1"/>
      <c r="BLR113" s="1"/>
      <c r="BLS113" s="1"/>
      <c r="BLT113" s="1"/>
      <c r="BLU113" s="1"/>
      <c r="BLV113" s="1"/>
      <c r="BLW113" s="1"/>
      <c r="BLX113" s="1"/>
      <c r="BLY113" s="1"/>
      <c r="BLZ113" s="1"/>
      <c r="BMA113" s="1"/>
      <c r="BMB113" s="1"/>
      <c r="BMC113" s="1"/>
      <c r="BMD113" s="1"/>
      <c r="BME113" s="1"/>
      <c r="BMF113" s="1"/>
      <c r="BMG113" s="1"/>
      <c r="BMH113" s="1"/>
      <c r="BMI113" s="1"/>
      <c r="BMJ113" s="1"/>
      <c r="BMK113" s="1"/>
      <c r="BML113" s="1"/>
      <c r="BMM113" s="1"/>
      <c r="BMN113" s="1"/>
      <c r="BMO113" s="1"/>
      <c r="BMP113" s="1"/>
      <c r="BMQ113" s="1"/>
      <c r="BMR113" s="1"/>
      <c r="BMS113" s="1"/>
      <c r="BMT113" s="1"/>
      <c r="BMU113" s="1"/>
      <c r="BMV113" s="1"/>
      <c r="BMW113" s="1"/>
      <c r="BMX113" s="1"/>
      <c r="BMY113" s="1"/>
      <c r="BMZ113" s="1"/>
      <c r="BNA113" s="1"/>
      <c r="BNB113" s="1"/>
      <c r="BNC113" s="1"/>
      <c r="BND113" s="1"/>
      <c r="BNE113" s="1"/>
      <c r="BNF113" s="1"/>
      <c r="BNG113" s="1"/>
      <c r="BNH113" s="1"/>
      <c r="BNI113" s="1"/>
      <c r="BNJ113" s="1"/>
      <c r="BNK113" s="1"/>
      <c r="BNL113" s="1"/>
      <c r="BNM113" s="1"/>
      <c r="BNN113" s="1"/>
      <c r="BNO113" s="1"/>
      <c r="BNP113" s="1"/>
      <c r="BNQ113" s="1"/>
      <c r="BNR113" s="1"/>
      <c r="BNS113" s="1"/>
      <c r="BNT113" s="1"/>
      <c r="BNU113" s="1"/>
      <c r="BNV113" s="1"/>
      <c r="BNW113" s="1"/>
      <c r="BNX113" s="1"/>
      <c r="BNY113" s="1"/>
      <c r="BNZ113" s="1"/>
      <c r="BOA113" s="1"/>
      <c r="BOB113" s="1"/>
      <c r="BOC113" s="1"/>
      <c r="BOD113" s="1"/>
      <c r="BOE113" s="1"/>
      <c r="BOF113" s="1"/>
      <c r="BOG113" s="1"/>
      <c r="BOH113" s="1"/>
      <c r="BOI113" s="1"/>
      <c r="BOJ113" s="1"/>
      <c r="BOK113" s="1"/>
      <c r="BOL113" s="1"/>
      <c r="BOM113" s="1"/>
      <c r="BON113" s="1"/>
      <c r="BOO113" s="1"/>
      <c r="BOP113" s="1"/>
      <c r="BOQ113" s="1"/>
      <c r="BOR113" s="1"/>
      <c r="BOS113" s="1"/>
      <c r="BOT113" s="1"/>
      <c r="BOU113" s="1"/>
      <c r="BOV113" s="1"/>
      <c r="BOW113" s="1"/>
      <c r="BOX113" s="1"/>
      <c r="BOY113" s="1"/>
      <c r="BOZ113" s="1"/>
      <c r="BPA113" s="1"/>
      <c r="BPB113" s="1"/>
      <c r="BPC113" s="1"/>
      <c r="BPD113" s="1"/>
      <c r="BPE113" s="1"/>
      <c r="BPF113" s="1"/>
      <c r="BPG113" s="1"/>
      <c r="BPH113" s="1"/>
      <c r="BPI113" s="1"/>
      <c r="BPJ113" s="1"/>
      <c r="BPK113" s="1"/>
      <c r="BPL113" s="1"/>
      <c r="BPM113" s="1"/>
      <c r="BPN113" s="1"/>
      <c r="BPO113" s="1"/>
      <c r="BPP113" s="1"/>
      <c r="BPQ113" s="1"/>
      <c r="BPR113" s="1"/>
      <c r="BPS113" s="1"/>
      <c r="BPT113" s="1"/>
      <c r="BPU113" s="1"/>
      <c r="BPV113" s="1"/>
      <c r="BPW113" s="1"/>
      <c r="BPX113" s="1"/>
      <c r="BPY113" s="1"/>
      <c r="BPZ113" s="1"/>
      <c r="BQA113" s="1"/>
      <c r="BQB113" s="1"/>
      <c r="BQC113" s="1"/>
      <c r="BQD113" s="1"/>
      <c r="BQE113" s="1"/>
      <c r="BQF113" s="1"/>
      <c r="BQG113" s="1"/>
      <c r="BQH113" s="1"/>
      <c r="BQI113" s="1"/>
      <c r="BQJ113" s="1"/>
      <c r="BQK113" s="1"/>
      <c r="BQL113" s="1"/>
      <c r="BQM113" s="1"/>
      <c r="BQN113" s="1"/>
      <c r="BQO113" s="1"/>
      <c r="BQP113" s="1"/>
      <c r="BQQ113" s="1"/>
      <c r="BQR113" s="1"/>
      <c r="BQS113" s="1"/>
      <c r="BQT113" s="1"/>
      <c r="BQU113" s="1"/>
      <c r="BQV113" s="1"/>
      <c r="BQW113" s="1"/>
      <c r="BQX113" s="1"/>
      <c r="BQY113" s="1"/>
      <c r="BQZ113" s="1"/>
      <c r="BRA113" s="1"/>
      <c r="BRB113" s="1"/>
      <c r="BRC113" s="1"/>
      <c r="BRD113" s="1"/>
      <c r="BRE113" s="1"/>
      <c r="BRF113" s="1"/>
      <c r="BRG113" s="1"/>
      <c r="BRH113" s="1"/>
      <c r="BRI113" s="1"/>
      <c r="BRJ113" s="1"/>
      <c r="BRK113" s="1"/>
      <c r="BRL113" s="1"/>
      <c r="BRM113" s="1"/>
      <c r="BRN113" s="1"/>
      <c r="BRO113" s="1"/>
      <c r="BRP113" s="1"/>
      <c r="BRQ113" s="1"/>
      <c r="BRR113" s="1"/>
      <c r="BRS113" s="1"/>
      <c r="BRT113" s="1"/>
      <c r="BRU113" s="1"/>
      <c r="BRV113" s="1"/>
      <c r="BRW113" s="1"/>
      <c r="BRX113" s="1"/>
      <c r="BRY113" s="1"/>
      <c r="BRZ113" s="1"/>
      <c r="BSA113" s="1"/>
      <c r="BSB113" s="1"/>
      <c r="BSC113" s="1"/>
      <c r="BSD113" s="1"/>
      <c r="BSE113" s="1"/>
      <c r="BSF113" s="1"/>
      <c r="BSG113" s="1"/>
      <c r="BSH113" s="1"/>
      <c r="BSI113" s="1"/>
      <c r="BSJ113" s="1"/>
      <c r="BSK113" s="1"/>
      <c r="BSL113" s="1"/>
      <c r="BSM113" s="1"/>
      <c r="BSN113" s="1"/>
      <c r="BSO113" s="1"/>
      <c r="BSP113" s="1"/>
      <c r="BSQ113" s="1"/>
      <c r="BSR113" s="1"/>
      <c r="BSS113" s="1"/>
      <c r="BST113" s="1"/>
      <c r="BSU113" s="1"/>
      <c r="BSV113" s="1"/>
      <c r="BSW113" s="1"/>
      <c r="BSX113" s="1"/>
      <c r="BSY113" s="1"/>
      <c r="BSZ113" s="1"/>
      <c r="BTA113" s="1"/>
      <c r="BTB113" s="1"/>
      <c r="BTC113" s="1"/>
      <c r="BTD113" s="1"/>
      <c r="BTE113" s="1"/>
      <c r="BTF113" s="1"/>
      <c r="BTG113" s="1"/>
      <c r="BTH113" s="1"/>
      <c r="BTI113" s="1"/>
      <c r="BTJ113" s="1"/>
      <c r="BTK113" s="1"/>
      <c r="BTL113" s="1"/>
      <c r="BTM113" s="1"/>
      <c r="BTN113" s="1"/>
      <c r="BTO113" s="1"/>
      <c r="BTP113" s="1"/>
      <c r="BTQ113" s="1"/>
      <c r="BTR113" s="1"/>
      <c r="BTS113" s="1"/>
      <c r="BTT113" s="1"/>
      <c r="BTU113" s="1"/>
      <c r="BTV113" s="1"/>
      <c r="BTW113" s="1"/>
      <c r="BTX113" s="1"/>
      <c r="BTY113" s="1"/>
      <c r="BTZ113" s="1"/>
      <c r="BUA113" s="1"/>
      <c r="BUB113" s="1"/>
      <c r="BUC113" s="1"/>
      <c r="BUD113" s="1"/>
      <c r="BUE113" s="1"/>
      <c r="BUF113" s="1"/>
      <c r="BUG113" s="1"/>
      <c r="BUH113" s="1"/>
      <c r="BUI113" s="1"/>
      <c r="BUJ113" s="1"/>
      <c r="BUK113" s="1"/>
      <c r="BUL113" s="1"/>
      <c r="BUM113" s="1"/>
      <c r="BUN113" s="1"/>
      <c r="BUO113" s="1"/>
      <c r="BUP113" s="1"/>
      <c r="BUQ113" s="1"/>
      <c r="BUR113" s="1"/>
      <c r="BUS113" s="1"/>
      <c r="BUT113" s="1"/>
      <c r="BUU113" s="1"/>
      <c r="BUV113" s="1"/>
      <c r="BUW113" s="1"/>
      <c r="BUX113" s="1"/>
      <c r="BUY113" s="1"/>
      <c r="BUZ113" s="1"/>
      <c r="BVA113" s="1"/>
      <c r="BVB113" s="1"/>
      <c r="BVC113" s="1"/>
      <c r="BVD113" s="1"/>
      <c r="BVE113" s="1"/>
      <c r="BVF113" s="1"/>
      <c r="BVG113" s="1"/>
      <c r="BVH113" s="1"/>
      <c r="BVI113" s="1"/>
      <c r="BVJ113" s="1"/>
      <c r="BVK113" s="1"/>
      <c r="BVL113" s="1"/>
      <c r="BVM113" s="1"/>
      <c r="BVN113" s="1"/>
      <c r="BVO113" s="1"/>
      <c r="BVP113" s="1"/>
      <c r="BVQ113" s="1"/>
      <c r="BVR113" s="1"/>
      <c r="BVS113" s="1"/>
      <c r="BVT113" s="1"/>
      <c r="BVU113" s="1"/>
      <c r="BVV113" s="1"/>
      <c r="BVW113" s="1"/>
      <c r="BVX113" s="1"/>
      <c r="BVY113" s="1"/>
      <c r="BVZ113" s="1"/>
      <c r="BWA113" s="1"/>
      <c r="BWB113" s="1"/>
      <c r="BWC113" s="1"/>
      <c r="BWD113" s="1"/>
      <c r="BWE113" s="1"/>
      <c r="BWF113" s="1"/>
      <c r="BWG113" s="1"/>
      <c r="BWH113" s="1"/>
      <c r="BWI113" s="1"/>
      <c r="BWJ113" s="1"/>
      <c r="BWK113" s="1"/>
      <c r="BWL113" s="1"/>
      <c r="BWM113" s="1"/>
      <c r="BWN113" s="1"/>
      <c r="BWO113" s="1"/>
      <c r="BWP113" s="1"/>
      <c r="BWQ113" s="1"/>
      <c r="BWR113" s="1"/>
      <c r="BWS113" s="1"/>
      <c r="BWT113" s="1"/>
      <c r="BWU113" s="1"/>
      <c r="BWV113" s="1"/>
      <c r="BWW113" s="1"/>
      <c r="BWX113" s="1"/>
      <c r="BWY113" s="1"/>
      <c r="BWZ113" s="1"/>
      <c r="BXA113" s="1"/>
      <c r="BXB113" s="1"/>
      <c r="BXC113" s="1"/>
      <c r="BXD113" s="1"/>
      <c r="BXE113" s="1"/>
      <c r="BXF113" s="1"/>
      <c r="BXG113" s="1"/>
      <c r="BXH113" s="1"/>
      <c r="BXI113" s="1"/>
      <c r="BXJ113" s="1"/>
      <c r="BXK113" s="1"/>
      <c r="BXL113" s="1"/>
      <c r="BXM113" s="1"/>
      <c r="BXN113" s="1"/>
      <c r="BXO113" s="1"/>
      <c r="BXP113" s="1"/>
      <c r="BXQ113" s="1"/>
      <c r="BXR113" s="1"/>
      <c r="BXS113" s="1"/>
      <c r="BXT113" s="1"/>
      <c r="BXU113" s="1"/>
      <c r="BXV113" s="1"/>
      <c r="BXW113" s="1"/>
      <c r="BXX113" s="1"/>
      <c r="BXY113" s="1"/>
      <c r="BXZ113" s="1"/>
      <c r="BYA113" s="1"/>
      <c r="BYB113" s="1"/>
      <c r="BYC113" s="1"/>
      <c r="BYD113" s="1"/>
      <c r="BYE113" s="1"/>
      <c r="BYF113" s="1"/>
      <c r="BYG113" s="1"/>
      <c r="BYH113" s="1"/>
      <c r="BYI113" s="1"/>
      <c r="BYJ113" s="1"/>
      <c r="BYK113" s="1"/>
      <c r="BYL113" s="1"/>
      <c r="BYM113" s="1"/>
      <c r="BYN113" s="1"/>
      <c r="BYO113" s="1"/>
      <c r="BYP113" s="1"/>
      <c r="BYQ113" s="1"/>
      <c r="BYR113" s="1"/>
      <c r="BYS113" s="1"/>
      <c r="BYT113" s="1"/>
      <c r="BYU113" s="1"/>
      <c r="BYV113" s="1"/>
      <c r="BYW113" s="1"/>
      <c r="BYX113" s="1"/>
      <c r="BYY113" s="1"/>
      <c r="BYZ113" s="1"/>
      <c r="BZA113" s="1"/>
      <c r="BZB113" s="1"/>
      <c r="BZC113" s="1"/>
      <c r="BZD113" s="1"/>
      <c r="BZE113" s="1"/>
      <c r="BZF113" s="1"/>
      <c r="BZG113" s="1"/>
      <c r="BZH113" s="1"/>
      <c r="BZI113" s="1"/>
      <c r="BZJ113" s="1"/>
      <c r="BZK113" s="1"/>
      <c r="BZL113" s="1"/>
      <c r="BZM113" s="1"/>
      <c r="BZN113" s="1"/>
      <c r="BZO113" s="1"/>
      <c r="BZP113" s="1"/>
      <c r="BZQ113" s="1"/>
      <c r="BZR113" s="1"/>
      <c r="BZS113" s="1"/>
      <c r="BZT113" s="1"/>
      <c r="BZU113" s="1"/>
      <c r="BZV113" s="1"/>
      <c r="BZW113" s="1"/>
      <c r="BZX113" s="1"/>
      <c r="BZY113" s="1"/>
      <c r="BZZ113" s="1"/>
      <c r="CAA113" s="1"/>
      <c r="CAB113" s="1"/>
      <c r="CAC113" s="1"/>
      <c r="CAD113" s="1"/>
      <c r="CAE113" s="1"/>
      <c r="CAF113" s="1"/>
      <c r="CAG113" s="1"/>
      <c r="CAH113" s="1"/>
      <c r="CAI113" s="1"/>
      <c r="CAJ113" s="1"/>
      <c r="CAK113" s="1"/>
      <c r="CAL113" s="1"/>
      <c r="CAM113" s="1"/>
      <c r="CAN113" s="1"/>
      <c r="CAO113" s="1"/>
      <c r="CAP113" s="1"/>
      <c r="CAQ113" s="1"/>
      <c r="CAR113" s="1"/>
      <c r="CAS113" s="1"/>
      <c r="CAT113" s="1"/>
      <c r="CAU113" s="1"/>
      <c r="CAV113" s="1"/>
      <c r="CAW113" s="1"/>
      <c r="CAX113" s="1"/>
      <c r="CAY113" s="1"/>
      <c r="CAZ113" s="1"/>
      <c r="CBA113" s="1"/>
      <c r="CBB113" s="1"/>
      <c r="CBC113" s="1"/>
      <c r="CBD113" s="1"/>
      <c r="CBE113" s="1"/>
      <c r="CBF113" s="1"/>
      <c r="CBG113" s="1"/>
      <c r="CBH113" s="1"/>
      <c r="CBI113" s="1"/>
      <c r="CBJ113" s="1"/>
      <c r="CBK113" s="1"/>
      <c r="CBL113" s="1"/>
      <c r="CBM113" s="1"/>
      <c r="CBN113" s="1"/>
      <c r="CBO113" s="1"/>
      <c r="CBP113" s="1"/>
      <c r="CBQ113" s="1"/>
      <c r="CBR113" s="1"/>
      <c r="CBS113" s="1"/>
      <c r="CBT113" s="1"/>
      <c r="CBU113" s="1"/>
      <c r="CBV113" s="1"/>
      <c r="CBW113" s="1"/>
      <c r="CBX113" s="1"/>
      <c r="CBY113" s="1"/>
      <c r="CBZ113" s="1"/>
      <c r="CCA113" s="1"/>
      <c r="CCB113" s="1"/>
      <c r="CCC113" s="1"/>
      <c r="CCD113" s="1"/>
      <c r="CCE113" s="1"/>
      <c r="CCF113" s="1"/>
      <c r="CCG113" s="1"/>
      <c r="CCH113" s="1"/>
      <c r="CCI113" s="1"/>
      <c r="CCJ113" s="1"/>
      <c r="CCK113" s="1"/>
      <c r="CCL113" s="1"/>
      <c r="CCM113" s="1"/>
      <c r="CCN113" s="1"/>
      <c r="CCO113" s="1"/>
      <c r="CCP113" s="1"/>
      <c r="CCQ113" s="1"/>
      <c r="CCR113" s="1"/>
      <c r="CCS113" s="1"/>
      <c r="CCT113" s="1"/>
      <c r="CCU113" s="1"/>
      <c r="CCV113" s="1"/>
      <c r="CCW113" s="1"/>
      <c r="CCX113" s="1"/>
      <c r="CCY113" s="1"/>
      <c r="CCZ113" s="1"/>
      <c r="CDA113" s="1"/>
      <c r="CDB113" s="1"/>
      <c r="CDC113" s="1"/>
      <c r="CDD113" s="1"/>
      <c r="CDE113" s="1"/>
      <c r="CDF113" s="1"/>
      <c r="CDG113" s="1"/>
      <c r="CDH113" s="1"/>
      <c r="CDI113" s="1"/>
      <c r="CDJ113" s="1"/>
      <c r="CDK113" s="1"/>
      <c r="CDL113" s="1"/>
      <c r="CDM113" s="1"/>
      <c r="CDN113" s="1"/>
      <c r="CDO113" s="1"/>
      <c r="CDP113" s="1"/>
      <c r="CDQ113" s="1"/>
      <c r="CDR113" s="1"/>
      <c r="CDS113" s="1"/>
      <c r="CDT113" s="1"/>
      <c r="CDU113" s="1"/>
      <c r="CDV113" s="1"/>
      <c r="CDW113" s="1"/>
      <c r="CDX113" s="1"/>
      <c r="CDY113" s="1"/>
      <c r="CDZ113" s="1"/>
      <c r="CEA113" s="1"/>
      <c r="CEB113" s="1"/>
      <c r="CEC113" s="1"/>
      <c r="CED113" s="1"/>
      <c r="CEE113" s="1"/>
      <c r="CEF113" s="1"/>
      <c r="CEG113" s="1"/>
      <c r="CEH113" s="1"/>
      <c r="CEI113" s="1"/>
      <c r="CEJ113" s="1"/>
      <c r="CEK113" s="1"/>
      <c r="CEL113" s="1"/>
      <c r="CEM113" s="1"/>
      <c r="CEN113" s="1"/>
      <c r="CEO113" s="1"/>
      <c r="CEP113" s="1"/>
      <c r="CEQ113" s="1"/>
      <c r="CER113" s="1"/>
      <c r="CES113" s="1"/>
      <c r="CET113" s="1"/>
      <c r="CEU113" s="1"/>
      <c r="CEV113" s="1"/>
      <c r="CEW113" s="1"/>
      <c r="CEX113" s="1"/>
      <c r="CEY113" s="1"/>
      <c r="CEZ113" s="1"/>
      <c r="CFA113" s="1"/>
      <c r="CFB113" s="1"/>
      <c r="CFC113" s="1"/>
      <c r="CFD113" s="1"/>
      <c r="CFE113" s="1"/>
      <c r="CFF113" s="1"/>
      <c r="CFG113" s="1"/>
      <c r="CFH113" s="1"/>
      <c r="CFI113" s="1"/>
      <c r="CFJ113" s="1"/>
      <c r="CFK113" s="1"/>
      <c r="CFL113" s="1"/>
      <c r="CFM113" s="1"/>
      <c r="CFN113" s="1"/>
      <c r="CFO113" s="1"/>
      <c r="CFP113" s="1"/>
      <c r="CFQ113" s="1"/>
      <c r="CFR113" s="1"/>
      <c r="CFS113" s="1"/>
      <c r="CFT113" s="1"/>
      <c r="CFU113" s="1"/>
      <c r="CFV113" s="1"/>
      <c r="CFW113" s="1"/>
      <c r="CFX113" s="1"/>
      <c r="CFY113" s="1"/>
      <c r="CFZ113" s="1"/>
      <c r="CGA113" s="1"/>
      <c r="CGB113" s="1"/>
      <c r="CGC113" s="1"/>
      <c r="CGD113" s="1"/>
      <c r="CGE113" s="1"/>
      <c r="CGF113" s="1"/>
      <c r="CGG113" s="1"/>
      <c r="CGH113" s="1"/>
      <c r="CGI113" s="1"/>
      <c r="CGJ113" s="1"/>
      <c r="CGK113" s="1"/>
      <c r="CGL113" s="1"/>
      <c r="CGM113" s="1"/>
      <c r="CGN113" s="1"/>
      <c r="CGO113" s="1"/>
      <c r="CGP113" s="1"/>
      <c r="CGQ113" s="1"/>
      <c r="CGR113" s="1"/>
      <c r="CGS113" s="1"/>
      <c r="CGT113" s="1"/>
      <c r="CGU113" s="1"/>
      <c r="CGV113" s="1"/>
      <c r="CGW113" s="1"/>
      <c r="CGX113" s="1"/>
      <c r="CGY113" s="1"/>
      <c r="CGZ113" s="1"/>
      <c r="CHA113" s="1"/>
      <c r="CHB113" s="1"/>
      <c r="CHC113" s="1"/>
      <c r="CHD113" s="1"/>
      <c r="CHE113" s="1"/>
      <c r="CHF113" s="1"/>
      <c r="CHG113" s="1"/>
      <c r="CHH113" s="1"/>
      <c r="CHI113" s="1"/>
      <c r="CHJ113" s="1"/>
      <c r="CHK113" s="1"/>
      <c r="CHL113" s="1"/>
      <c r="CHM113" s="1"/>
      <c r="CHN113" s="1"/>
      <c r="CHO113" s="1"/>
      <c r="CHP113" s="1"/>
      <c r="CHQ113" s="1"/>
      <c r="CHR113" s="1"/>
      <c r="CHS113" s="1"/>
      <c r="CHT113" s="1"/>
      <c r="CHU113" s="1"/>
      <c r="CHV113" s="1"/>
      <c r="CHW113" s="1"/>
      <c r="CHX113" s="1"/>
      <c r="CHY113" s="1"/>
      <c r="CHZ113" s="1"/>
      <c r="CIA113" s="1"/>
      <c r="CIB113" s="1"/>
      <c r="CIC113" s="1"/>
      <c r="CID113" s="1"/>
      <c r="CIE113" s="1"/>
      <c r="CIF113" s="1"/>
      <c r="CIG113" s="1"/>
      <c r="CIH113" s="1"/>
      <c r="CII113" s="1"/>
      <c r="CIJ113" s="1"/>
      <c r="CIK113" s="1"/>
      <c r="CIL113" s="1"/>
      <c r="CIM113" s="1"/>
      <c r="CIN113" s="1"/>
      <c r="CIO113" s="1"/>
      <c r="CIP113" s="1"/>
      <c r="CIQ113" s="1"/>
      <c r="CIR113" s="1"/>
      <c r="CIS113" s="1"/>
      <c r="CIT113" s="1"/>
      <c r="CIU113" s="1"/>
      <c r="CIV113" s="1"/>
      <c r="CIW113" s="1"/>
      <c r="CIX113" s="1"/>
      <c r="CIY113" s="1"/>
      <c r="CIZ113" s="1"/>
      <c r="CJA113" s="1"/>
      <c r="CJB113" s="1"/>
      <c r="CJC113" s="1"/>
      <c r="CJD113" s="1"/>
      <c r="CJE113" s="1"/>
      <c r="CJF113" s="1"/>
      <c r="CJG113" s="1"/>
      <c r="CJH113" s="1"/>
      <c r="CJI113" s="1"/>
      <c r="CJJ113" s="1"/>
      <c r="CJK113" s="1"/>
      <c r="CJL113" s="1"/>
      <c r="CJM113" s="1"/>
      <c r="CJN113" s="1"/>
      <c r="CJO113" s="1"/>
      <c r="CJP113" s="1"/>
      <c r="CJQ113" s="1"/>
      <c r="CJR113" s="1"/>
      <c r="CJS113" s="1"/>
      <c r="CJT113" s="1"/>
      <c r="CJU113" s="1"/>
      <c r="CJV113" s="1"/>
      <c r="CJW113" s="1"/>
      <c r="CJX113" s="1"/>
      <c r="CJY113" s="1"/>
      <c r="CJZ113" s="1"/>
      <c r="CKA113" s="1"/>
      <c r="CKB113" s="1"/>
      <c r="CKC113" s="1"/>
      <c r="CKD113" s="1"/>
      <c r="CKE113" s="1"/>
      <c r="CKF113" s="1"/>
      <c r="CKG113" s="1"/>
      <c r="CKH113" s="1"/>
      <c r="CKI113" s="1"/>
      <c r="CKJ113" s="1"/>
      <c r="CKK113" s="1"/>
      <c r="CKL113" s="1"/>
      <c r="CKM113" s="1"/>
      <c r="CKN113" s="1"/>
      <c r="CKO113" s="1"/>
      <c r="CKP113" s="1"/>
      <c r="CKQ113" s="1"/>
      <c r="CKR113" s="1"/>
      <c r="CKS113" s="1"/>
      <c r="CKT113" s="1"/>
      <c r="CKU113" s="1"/>
      <c r="CKV113" s="1"/>
      <c r="CKW113" s="1"/>
      <c r="CKX113" s="1"/>
      <c r="CKY113" s="1"/>
      <c r="CKZ113" s="1"/>
      <c r="CLA113" s="1"/>
      <c r="CLB113" s="1"/>
      <c r="CLC113" s="1"/>
      <c r="CLD113" s="1"/>
      <c r="CLE113" s="1"/>
      <c r="CLF113" s="1"/>
      <c r="CLG113" s="1"/>
      <c r="CLH113" s="1"/>
      <c r="CLI113" s="1"/>
      <c r="CLJ113" s="1"/>
      <c r="CLK113" s="1"/>
      <c r="CLL113" s="1"/>
      <c r="CLM113" s="1"/>
      <c r="CLN113" s="1"/>
      <c r="CLO113" s="1"/>
      <c r="CLP113" s="1"/>
      <c r="CLQ113" s="1"/>
      <c r="CLR113" s="1"/>
      <c r="CLS113" s="1"/>
      <c r="CLT113" s="1"/>
      <c r="CLU113" s="1"/>
      <c r="CLV113" s="1"/>
      <c r="CLW113" s="1"/>
      <c r="CLX113" s="1"/>
      <c r="CLY113" s="1"/>
      <c r="CLZ113" s="1"/>
      <c r="CMA113" s="1"/>
      <c r="CMB113" s="1"/>
      <c r="CMC113" s="1"/>
      <c r="CMD113" s="1"/>
      <c r="CME113" s="1"/>
      <c r="CMF113" s="1"/>
      <c r="CMG113" s="1"/>
      <c r="CMH113" s="1"/>
      <c r="CMI113" s="1"/>
      <c r="CMJ113" s="1"/>
      <c r="CMK113" s="1"/>
      <c r="CML113" s="1"/>
      <c r="CMM113" s="1"/>
      <c r="CMN113" s="1"/>
      <c r="CMO113" s="1"/>
      <c r="CMP113" s="1"/>
      <c r="CMQ113" s="1"/>
      <c r="CMR113" s="1"/>
      <c r="CMS113" s="1"/>
      <c r="CMT113" s="1"/>
      <c r="CMU113" s="1"/>
      <c r="CMV113" s="1"/>
      <c r="CMW113" s="1"/>
      <c r="CMX113" s="1"/>
      <c r="CMY113" s="1"/>
      <c r="CMZ113" s="1"/>
      <c r="CNA113" s="1"/>
      <c r="CNB113" s="1"/>
      <c r="CNC113" s="1"/>
      <c r="CND113" s="1"/>
      <c r="CNE113" s="1"/>
      <c r="CNF113" s="1"/>
      <c r="CNG113" s="1"/>
      <c r="CNH113" s="1"/>
      <c r="CNI113" s="1"/>
      <c r="CNJ113" s="1"/>
      <c r="CNK113" s="1"/>
      <c r="CNL113" s="1"/>
      <c r="CNM113" s="1"/>
      <c r="CNN113" s="1"/>
      <c r="CNO113" s="1"/>
      <c r="CNP113" s="1"/>
      <c r="CNQ113" s="1"/>
      <c r="CNR113" s="1"/>
      <c r="CNS113" s="1"/>
      <c r="CNT113" s="1"/>
      <c r="CNU113" s="1"/>
      <c r="CNV113" s="1"/>
      <c r="CNW113" s="1"/>
      <c r="CNX113" s="1"/>
      <c r="CNY113" s="1"/>
      <c r="CNZ113" s="1"/>
      <c r="COA113" s="1"/>
      <c r="COB113" s="1"/>
      <c r="COC113" s="1"/>
      <c r="COD113" s="1"/>
      <c r="COE113" s="1"/>
      <c r="COF113" s="1"/>
      <c r="COG113" s="1"/>
      <c r="COH113" s="1"/>
      <c r="COI113" s="1"/>
      <c r="COJ113" s="1"/>
      <c r="COK113" s="1"/>
      <c r="COL113" s="1"/>
      <c r="COM113" s="1"/>
      <c r="CON113" s="1"/>
      <c r="COO113" s="1"/>
      <c r="COP113" s="1"/>
      <c r="COQ113" s="1"/>
      <c r="COR113" s="1"/>
      <c r="COS113" s="1"/>
      <c r="COT113" s="1"/>
      <c r="COU113" s="1"/>
      <c r="COV113" s="1"/>
      <c r="COW113" s="1"/>
      <c r="COX113" s="1"/>
      <c r="COY113" s="1"/>
      <c r="COZ113" s="1"/>
      <c r="CPA113" s="1"/>
      <c r="CPB113" s="1"/>
      <c r="CPC113" s="1"/>
      <c r="CPD113" s="1"/>
      <c r="CPE113" s="1"/>
      <c r="CPF113" s="1"/>
      <c r="CPG113" s="1"/>
      <c r="CPH113" s="1"/>
      <c r="CPI113" s="1"/>
      <c r="CPJ113" s="1"/>
      <c r="CPK113" s="1"/>
      <c r="CPL113" s="1"/>
      <c r="CPM113" s="1"/>
      <c r="CPN113" s="1"/>
      <c r="CPO113" s="1"/>
      <c r="CPP113" s="1"/>
      <c r="CPQ113" s="1"/>
      <c r="CPR113" s="1"/>
      <c r="CPS113" s="1"/>
      <c r="CPT113" s="1"/>
      <c r="CPU113" s="1"/>
      <c r="CPV113" s="1"/>
      <c r="CPW113" s="1"/>
      <c r="CPX113" s="1"/>
      <c r="CPY113" s="1"/>
      <c r="CPZ113" s="1"/>
      <c r="CQA113" s="1"/>
      <c r="CQB113" s="1"/>
      <c r="CQC113" s="1"/>
      <c r="CQD113" s="1"/>
      <c r="CQE113" s="1"/>
      <c r="CQF113" s="1"/>
      <c r="CQG113" s="1"/>
      <c r="CQH113" s="1"/>
      <c r="CQI113" s="1"/>
      <c r="CQJ113" s="1"/>
      <c r="CQK113" s="1"/>
      <c r="CQL113" s="1"/>
      <c r="CQM113" s="1"/>
      <c r="CQN113" s="1"/>
      <c r="CQO113" s="1"/>
      <c r="CQP113" s="1"/>
      <c r="CQQ113" s="1"/>
      <c r="CQR113" s="1"/>
      <c r="CQS113" s="1"/>
      <c r="CQT113" s="1"/>
      <c r="CQU113" s="1"/>
      <c r="CQV113" s="1"/>
      <c r="CQW113" s="1"/>
      <c r="CQX113" s="1"/>
      <c r="CQY113" s="1"/>
      <c r="CQZ113" s="1"/>
      <c r="CRA113" s="1"/>
      <c r="CRB113" s="1"/>
      <c r="CRC113" s="1"/>
      <c r="CRD113" s="1"/>
      <c r="CRE113" s="1"/>
      <c r="CRF113" s="1"/>
      <c r="CRG113" s="1"/>
      <c r="CRH113" s="1"/>
      <c r="CRI113" s="1"/>
      <c r="CRJ113" s="1"/>
      <c r="CRK113" s="1"/>
      <c r="CRL113" s="1"/>
      <c r="CRM113" s="1"/>
      <c r="CRN113" s="1"/>
      <c r="CRO113" s="1"/>
      <c r="CRP113" s="1"/>
      <c r="CRQ113" s="1"/>
      <c r="CRR113" s="1"/>
      <c r="CRS113" s="1"/>
      <c r="CRT113" s="1"/>
      <c r="CRU113" s="1"/>
      <c r="CRV113" s="1"/>
      <c r="CRW113" s="1"/>
      <c r="CRX113" s="1"/>
      <c r="CRY113" s="1"/>
      <c r="CRZ113" s="1"/>
      <c r="CSA113" s="1"/>
      <c r="CSB113" s="1"/>
      <c r="CSC113" s="1"/>
      <c r="CSD113" s="1"/>
      <c r="CSE113" s="1"/>
      <c r="CSF113" s="1"/>
      <c r="CSG113" s="1"/>
      <c r="CSH113" s="1"/>
      <c r="CSI113" s="1"/>
      <c r="CSJ113" s="1"/>
      <c r="CSK113" s="1"/>
      <c r="CSL113" s="1"/>
      <c r="CSM113" s="1"/>
      <c r="CSN113" s="1"/>
      <c r="CSO113" s="1"/>
      <c r="CSP113" s="1"/>
      <c r="CSQ113" s="1"/>
      <c r="CSR113" s="1"/>
      <c r="CSS113" s="1"/>
      <c r="CST113" s="1"/>
      <c r="CSU113" s="1"/>
      <c r="CSV113" s="1"/>
      <c r="CSW113" s="1"/>
      <c r="CSX113" s="1"/>
      <c r="CSY113" s="1"/>
      <c r="CSZ113" s="1"/>
      <c r="CTA113" s="1"/>
      <c r="CTB113" s="1"/>
      <c r="CTC113" s="1"/>
      <c r="CTD113" s="1"/>
      <c r="CTE113" s="1"/>
      <c r="CTF113" s="1"/>
      <c r="CTG113" s="1"/>
      <c r="CTH113" s="1"/>
      <c r="CTI113" s="1"/>
      <c r="CTJ113" s="1"/>
      <c r="CTK113" s="1"/>
      <c r="CTL113" s="1"/>
      <c r="CTM113" s="1"/>
      <c r="CTN113" s="1"/>
      <c r="CTO113" s="1"/>
      <c r="CTP113" s="1"/>
      <c r="CTQ113" s="1"/>
      <c r="CTR113" s="1"/>
      <c r="CTS113" s="1"/>
      <c r="CTT113" s="1"/>
      <c r="CTU113" s="1"/>
      <c r="CTV113" s="1"/>
      <c r="CTW113" s="1"/>
      <c r="CTX113" s="1"/>
      <c r="CTY113" s="1"/>
      <c r="CTZ113" s="1"/>
      <c r="CUA113" s="1"/>
      <c r="CUB113" s="1"/>
      <c r="CUC113" s="1"/>
      <c r="CUD113" s="1"/>
      <c r="CUE113" s="1"/>
      <c r="CUF113" s="1"/>
      <c r="CUG113" s="1"/>
      <c r="CUH113" s="1"/>
      <c r="CUI113" s="1"/>
      <c r="CUJ113" s="1"/>
      <c r="CUK113" s="1"/>
      <c r="CUL113" s="1"/>
      <c r="CUM113" s="1"/>
      <c r="CUN113" s="1"/>
      <c r="CUO113" s="1"/>
      <c r="CUP113" s="1"/>
      <c r="CUQ113" s="1"/>
      <c r="CUR113" s="1"/>
      <c r="CUS113" s="1"/>
      <c r="CUT113" s="1"/>
      <c r="CUU113" s="1"/>
      <c r="CUV113" s="1"/>
      <c r="CUW113" s="1"/>
      <c r="CUX113" s="1"/>
      <c r="CUY113" s="1"/>
      <c r="CUZ113" s="1"/>
      <c r="CVA113" s="1"/>
      <c r="CVB113" s="1"/>
      <c r="CVC113" s="1"/>
      <c r="CVD113" s="1"/>
      <c r="CVE113" s="1"/>
      <c r="CVF113" s="1"/>
      <c r="CVG113" s="1"/>
      <c r="CVH113" s="1"/>
      <c r="CVI113" s="1"/>
      <c r="CVJ113" s="1"/>
      <c r="CVK113" s="1"/>
      <c r="CVL113" s="1"/>
      <c r="CVM113" s="1"/>
      <c r="CVN113" s="1"/>
      <c r="CVO113" s="1"/>
      <c r="CVP113" s="1"/>
      <c r="CVQ113" s="1"/>
      <c r="CVR113" s="1"/>
      <c r="CVS113" s="1"/>
      <c r="CVT113" s="1"/>
      <c r="CVU113" s="1"/>
      <c r="CVV113" s="1"/>
      <c r="CVW113" s="1"/>
      <c r="CVX113" s="1"/>
      <c r="CVY113" s="1"/>
      <c r="CVZ113" s="1"/>
      <c r="CWA113" s="1"/>
      <c r="CWB113" s="1"/>
      <c r="CWC113" s="1"/>
      <c r="CWD113" s="1"/>
      <c r="CWE113" s="1"/>
      <c r="CWF113" s="1"/>
      <c r="CWG113" s="1"/>
      <c r="CWH113" s="1"/>
      <c r="CWI113" s="1"/>
      <c r="CWJ113" s="1"/>
      <c r="CWK113" s="1"/>
      <c r="CWL113" s="1"/>
      <c r="CWM113" s="1"/>
      <c r="CWN113" s="1"/>
      <c r="CWO113" s="1"/>
      <c r="CWP113" s="1"/>
      <c r="CWQ113" s="1"/>
      <c r="CWR113" s="1"/>
      <c r="CWS113" s="1"/>
      <c r="CWT113" s="1"/>
      <c r="CWU113" s="1"/>
      <c r="CWV113" s="1"/>
      <c r="CWW113" s="1"/>
      <c r="CWX113" s="1"/>
      <c r="CWY113" s="1"/>
      <c r="CWZ113" s="1"/>
      <c r="CXA113" s="1"/>
      <c r="CXB113" s="1"/>
      <c r="CXC113" s="1"/>
      <c r="CXD113" s="1"/>
      <c r="CXE113" s="1"/>
      <c r="CXF113" s="1"/>
      <c r="CXG113" s="1"/>
      <c r="CXH113" s="1"/>
      <c r="CXI113" s="1"/>
      <c r="CXJ113" s="1"/>
      <c r="CXK113" s="1"/>
      <c r="CXL113" s="1"/>
      <c r="CXM113" s="1"/>
      <c r="CXN113" s="1"/>
      <c r="CXO113" s="1"/>
      <c r="CXP113" s="1"/>
      <c r="CXQ113" s="1"/>
      <c r="CXR113" s="1"/>
      <c r="CXS113" s="1"/>
      <c r="CXT113" s="1"/>
      <c r="CXU113" s="1"/>
      <c r="CXV113" s="1"/>
      <c r="CXW113" s="1"/>
      <c r="CXX113" s="1"/>
      <c r="CXY113" s="1"/>
      <c r="CXZ113" s="1"/>
      <c r="CYA113" s="1"/>
      <c r="CYB113" s="1"/>
      <c r="CYC113" s="1"/>
      <c r="CYD113" s="1"/>
      <c r="CYE113" s="1"/>
      <c r="CYF113" s="1"/>
      <c r="CYG113" s="1"/>
      <c r="CYH113" s="1"/>
      <c r="CYI113" s="1"/>
      <c r="CYJ113" s="1"/>
      <c r="CYK113" s="1"/>
      <c r="CYL113" s="1"/>
      <c r="CYM113" s="1"/>
      <c r="CYN113" s="1"/>
      <c r="CYO113" s="1"/>
      <c r="CYP113" s="1"/>
      <c r="CYQ113" s="1"/>
      <c r="CYR113" s="1"/>
      <c r="CYS113" s="1"/>
      <c r="CYT113" s="1"/>
      <c r="CYU113" s="1"/>
      <c r="CYV113" s="1"/>
      <c r="CYW113" s="1"/>
      <c r="CYX113" s="1"/>
      <c r="CYY113" s="1"/>
      <c r="CYZ113" s="1"/>
      <c r="CZA113" s="1"/>
      <c r="CZB113" s="1"/>
      <c r="CZC113" s="1"/>
      <c r="CZD113" s="1"/>
      <c r="CZE113" s="1"/>
      <c r="CZF113" s="1"/>
      <c r="CZG113" s="1"/>
      <c r="CZH113" s="1"/>
      <c r="CZI113" s="1"/>
      <c r="CZJ113" s="1"/>
      <c r="CZK113" s="1"/>
      <c r="CZL113" s="1"/>
      <c r="CZM113" s="1"/>
      <c r="CZN113" s="1"/>
      <c r="CZO113" s="1"/>
      <c r="CZP113" s="1"/>
      <c r="CZQ113" s="1"/>
      <c r="CZR113" s="1"/>
      <c r="CZS113" s="1"/>
      <c r="CZT113" s="1"/>
      <c r="CZU113" s="1"/>
      <c r="CZV113" s="1"/>
      <c r="CZW113" s="1"/>
      <c r="CZX113" s="1"/>
      <c r="CZY113" s="1"/>
      <c r="CZZ113" s="1"/>
      <c r="DAA113" s="1"/>
      <c r="DAB113" s="1"/>
      <c r="DAC113" s="1"/>
      <c r="DAD113" s="1"/>
      <c r="DAE113" s="1"/>
      <c r="DAF113" s="1"/>
      <c r="DAG113" s="1"/>
      <c r="DAH113" s="1"/>
      <c r="DAI113" s="1"/>
      <c r="DAJ113" s="1"/>
      <c r="DAK113" s="1"/>
      <c r="DAL113" s="1"/>
      <c r="DAM113" s="1"/>
      <c r="DAN113" s="1"/>
      <c r="DAO113" s="1"/>
      <c r="DAP113" s="1"/>
      <c r="DAQ113" s="1"/>
      <c r="DAR113" s="1"/>
      <c r="DAS113" s="1"/>
      <c r="DAT113" s="1"/>
      <c r="DAU113" s="1"/>
      <c r="DAV113" s="1"/>
      <c r="DAW113" s="1"/>
      <c r="DAX113" s="1"/>
      <c r="DAY113" s="1"/>
      <c r="DAZ113" s="1"/>
      <c r="DBA113" s="1"/>
      <c r="DBB113" s="1"/>
      <c r="DBC113" s="1"/>
      <c r="DBD113" s="1"/>
      <c r="DBE113" s="1"/>
      <c r="DBF113" s="1"/>
      <c r="DBG113" s="1"/>
      <c r="DBH113" s="1"/>
      <c r="DBI113" s="1"/>
      <c r="DBJ113" s="1"/>
      <c r="DBK113" s="1"/>
      <c r="DBL113" s="1"/>
      <c r="DBM113" s="1"/>
      <c r="DBN113" s="1"/>
      <c r="DBO113" s="1"/>
      <c r="DBP113" s="1"/>
      <c r="DBQ113" s="1"/>
      <c r="DBR113" s="1"/>
      <c r="DBS113" s="1"/>
      <c r="DBT113" s="1"/>
      <c r="DBU113" s="1"/>
      <c r="DBV113" s="1"/>
      <c r="DBW113" s="1"/>
      <c r="DBX113" s="1"/>
      <c r="DBY113" s="1"/>
      <c r="DBZ113" s="1"/>
      <c r="DCA113" s="1"/>
      <c r="DCB113" s="1"/>
      <c r="DCC113" s="1"/>
      <c r="DCD113" s="1"/>
      <c r="DCE113" s="1"/>
      <c r="DCF113" s="1"/>
      <c r="DCG113" s="1"/>
      <c r="DCH113" s="1"/>
      <c r="DCI113" s="1"/>
      <c r="DCJ113" s="1"/>
      <c r="DCK113" s="1"/>
      <c r="DCL113" s="1"/>
      <c r="DCM113" s="1"/>
      <c r="DCN113" s="1"/>
      <c r="DCO113" s="1"/>
      <c r="DCP113" s="1"/>
      <c r="DCQ113" s="1"/>
      <c r="DCR113" s="1"/>
      <c r="DCS113" s="1"/>
      <c r="DCT113" s="1"/>
      <c r="DCU113" s="1"/>
      <c r="DCV113" s="1"/>
      <c r="DCW113" s="1"/>
      <c r="DCX113" s="1"/>
      <c r="DCY113" s="1"/>
      <c r="DCZ113" s="1"/>
      <c r="DDA113" s="1"/>
      <c r="DDB113" s="1"/>
      <c r="DDC113" s="1"/>
      <c r="DDD113" s="1"/>
      <c r="DDE113" s="1"/>
      <c r="DDF113" s="1"/>
      <c r="DDG113" s="1"/>
      <c r="DDH113" s="1"/>
      <c r="DDI113" s="1"/>
      <c r="DDJ113" s="1"/>
      <c r="DDK113" s="1"/>
      <c r="DDL113" s="1"/>
      <c r="DDM113" s="1"/>
      <c r="DDN113" s="1"/>
      <c r="DDO113" s="1"/>
      <c r="DDP113" s="1"/>
      <c r="DDQ113" s="1"/>
      <c r="DDR113" s="1"/>
      <c r="DDS113" s="1"/>
      <c r="DDT113" s="1"/>
      <c r="DDU113" s="1"/>
      <c r="DDV113" s="1"/>
      <c r="DDW113" s="1"/>
      <c r="DDX113" s="1"/>
      <c r="DDY113" s="1"/>
      <c r="DDZ113" s="1"/>
      <c r="DEA113" s="1"/>
      <c r="DEB113" s="1"/>
      <c r="DEC113" s="1"/>
      <c r="DED113" s="1"/>
      <c r="DEE113" s="1"/>
      <c r="DEF113" s="1"/>
      <c r="DEG113" s="1"/>
      <c r="DEH113" s="1"/>
      <c r="DEI113" s="1"/>
      <c r="DEJ113" s="1"/>
      <c r="DEK113" s="1"/>
      <c r="DEL113" s="1"/>
      <c r="DEM113" s="1"/>
      <c r="DEN113" s="1"/>
      <c r="DEO113" s="1"/>
      <c r="DEP113" s="1"/>
      <c r="DEQ113" s="1"/>
      <c r="DER113" s="1"/>
      <c r="DES113" s="1"/>
      <c r="DET113" s="1"/>
      <c r="DEU113" s="1"/>
      <c r="DEV113" s="1"/>
      <c r="DEW113" s="1"/>
      <c r="DEX113" s="1"/>
      <c r="DEY113" s="1"/>
      <c r="DEZ113" s="1"/>
      <c r="DFA113" s="1"/>
      <c r="DFB113" s="1"/>
      <c r="DFC113" s="1"/>
      <c r="DFD113" s="1"/>
      <c r="DFE113" s="1"/>
      <c r="DFF113" s="1"/>
      <c r="DFG113" s="1"/>
      <c r="DFH113" s="1"/>
      <c r="DFI113" s="1"/>
      <c r="DFJ113" s="1"/>
      <c r="DFK113" s="1"/>
      <c r="DFL113" s="1"/>
      <c r="DFM113" s="1"/>
      <c r="DFN113" s="1"/>
      <c r="DFO113" s="1"/>
      <c r="DFP113" s="1"/>
      <c r="DFQ113" s="1"/>
      <c r="DFR113" s="1"/>
      <c r="DFS113" s="1"/>
      <c r="DFT113" s="1"/>
      <c r="DFU113" s="1"/>
      <c r="DFV113" s="1"/>
      <c r="DFW113" s="1"/>
      <c r="DFX113" s="1"/>
      <c r="DFY113" s="1"/>
      <c r="DFZ113" s="1"/>
      <c r="DGA113" s="1"/>
      <c r="DGB113" s="1"/>
      <c r="DGC113" s="1"/>
      <c r="DGD113" s="1"/>
      <c r="DGE113" s="1"/>
      <c r="DGF113" s="1"/>
      <c r="DGG113" s="1"/>
      <c r="DGH113" s="1"/>
      <c r="DGI113" s="1"/>
      <c r="DGJ113" s="1"/>
      <c r="DGK113" s="1"/>
      <c r="DGL113" s="1"/>
      <c r="DGM113" s="1"/>
      <c r="DGN113" s="1"/>
      <c r="DGO113" s="1"/>
      <c r="DGP113" s="1"/>
      <c r="DGQ113" s="1"/>
      <c r="DGR113" s="1"/>
      <c r="DGS113" s="1"/>
      <c r="DGT113" s="1"/>
      <c r="DGU113" s="1"/>
      <c r="DGV113" s="1"/>
      <c r="DGW113" s="1"/>
      <c r="DGX113" s="1"/>
      <c r="DGY113" s="1"/>
      <c r="DGZ113" s="1"/>
      <c r="DHA113" s="1"/>
      <c r="DHB113" s="1"/>
      <c r="DHC113" s="1"/>
      <c r="DHD113" s="1"/>
      <c r="DHE113" s="1"/>
      <c r="DHF113" s="1"/>
      <c r="DHG113" s="1"/>
      <c r="DHH113" s="1"/>
      <c r="DHI113" s="1"/>
      <c r="DHJ113" s="1"/>
      <c r="DHK113" s="1"/>
      <c r="DHL113" s="1"/>
      <c r="DHM113" s="1"/>
      <c r="DHN113" s="1"/>
      <c r="DHO113" s="1"/>
      <c r="DHP113" s="1"/>
      <c r="DHQ113" s="1"/>
      <c r="DHR113" s="1"/>
      <c r="DHS113" s="1"/>
      <c r="DHT113" s="1"/>
      <c r="DHU113" s="1"/>
      <c r="DHV113" s="1"/>
      <c r="DHW113" s="1"/>
      <c r="DHX113" s="1"/>
      <c r="DHY113" s="1"/>
      <c r="DHZ113" s="1"/>
      <c r="DIA113" s="1"/>
      <c r="DIB113" s="1"/>
      <c r="DIC113" s="1"/>
      <c r="DID113" s="1"/>
      <c r="DIE113" s="1"/>
      <c r="DIF113" s="1"/>
      <c r="DIG113" s="1"/>
      <c r="DIH113" s="1"/>
      <c r="DII113" s="1"/>
      <c r="DIJ113" s="1"/>
      <c r="DIK113" s="1"/>
      <c r="DIL113" s="1"/>
      <c r="DIM113" s="1"/>
      <c r="DIN113" s="1"/>
      <c r="DIO113" s="1"/>
      <c r="DIP113" s="1"/>
      <c r="DIQ113" s="1"/>
      <c r="DIR113" s="1"/>
      <c r="DIS113" s="1"/>
      <c r="DIT113" s="1"/>
      <c r="DIU113" s="1"/>
      <c r="DIV113" s="1"/>
      <c r="DIW113" s="1"/>
      <c r="DIX113" s="1"/>
      <c r="DIY113" s="1"/>
      <c r="DIZ113" s="1"/>
      <c r="DJA113" s="1"/>
      <c r="DJB113" s="1"/>
      <c r="DJC113" s="1"/>
      <c r="DJD113" s="1"/>
      <c r="DJE113" s="1"/>
      <c r="DJF113" s="1"/>
      <c r="DJG113" s="1"/>
      <c r="DJH113" s="1"/>
      <c r="DJI113" s="1"/>
      <c r="DJJ113" s="1"/>
      <c r="DJK113" s="1"/>
      <c r="DJL113" s="1"/>
      <c r="DJM113" s="1"/>
      <c r="DJN113" s="1"/>
      <c r="DJO113" s="1"/>
      <c r="DJP113" s="1"/>
      <c r="DJQ113" s="1"/>
      <c r="DJR113" s="1"/>
      <c r="DJS113" s="1"/>
      <c r="DJT113" s="1"/>
      <c r="DJU113" s="1"/>
      <c r="DJV113" s="1"/>
      <c r="DJW113" s="1"/>
      <c r="DJX113" s="1"/>
      <c r="DJY113" s="1"/>
      <c r="DJZ113" s="1"/>
      <c r="DKA113" s="1"/>
      <c r="DKB113" s="1"/>
      <c r="DKC113" s="1"/>
      <c r="DKD113" s="1"/>
      <c r="DKE113" s="1"/>
      <c r="DKF113" s="1"/>
      <c r="DKG113" s="1"/>
      <c r="DKH113" s="1"/>
      <c r="DKI113" s="1"/>
      <c r="DKJ113" s="1"/>
      <c r="DKK113" s="1"/>
      <c r="DKL113" s="1"/>
      <c r="DKM113" s="1"/>
      <c r="DKN113" s="1"/>
      <c r="DKO113" s="1"/>
      <c r="DKP113" s="1"/>
      <c r="DKQ113" s="1"/>
      <c r="DKR113" s="1"/>
      <c r="DKS113" s="1"/>
      <c r="DKT113" s="1"/>
      <c r="DKU113" s="1"/>
      <c r="DKV113" s="1"/>
      <c r="DKW113" s="1"/>
      <c r="DKX113" s="1"/>
      <c r="DKY113" s="1"/>
      <c r="DKZ113" s="1"/>
      <c r="DLA113" s="1"/>
      <c r="DLB113" s="1"/>
      <c r="DLC113" s="1"/>
      <c r="DLD113" s="1"/>
      <c r="DLE113" s="1"/>
      <c r="DLF113" s="1"/>
      <c r="DLG113" s="1"/>
      <c r="DLH113" s="1"/>
      <c r="DLI113" s="1"/>
      <c r="DLJ113" s="1"/>
      <c r="DLK113" s="1"/>
      <c r="DLL113" s="1"/>
      <c r="DLM113" s="1"/>
      <c r="DLN113" s="1"/>
      <c r="DLO113" s="1"/>
      <c r="DLP113" s="1"/>
      <c r="DLQ113" s="1"/>
      <c r="DLR113" s="1"/>
      <c r="DLS113" s="1"/>
      <c r="DLT113" s="1"/>
      <c r="DLU113" s="1"/>
      <c r="DLV113" s="1"/>
      <c r="DLW113" s="1"/>
      <c r="DLX113" s="1"/>
      <c r="DLY113" s="1"/>
      <c r="DLZ113" s="1"/>
      <c r="DMA113" s="1"/>
      <c r="DMB113" s="1"/>
      <c r="DMC113" s="1"/>
      <c r="DMD113" s="1"/>
      <c r="DME113" s="1"/>
      <c r="DMF113" s="1"/>
      <c r="DMG113" s="1"/>
      <c r="DMH113" s="1"/>
      <c r="DMI113" s="1"/>
      <c r="DMJ113" s="1"/>
      <c r="DMK113" s="1"/>
      <c r="DML113" s="1"/>
      <c r="DMM113" s="1"/>
      <c r="DMN113" s="1"/>
      <c r="DMO113" s="1"/>
      <c r="DMP113" s="1"/>
      <c r="DMQ113" s="1"/>
      <c r="DMR113" s="1"/>
      <c r="DMS113" s="1"/>
      <c r="DMT113" s="1"/>
      <c r="DMU113" s="1"/>
      <c r="DMV113" s="1"/>
      <c r="DMW113" s="1"/>
      <c r="DMX113" s="1"/>
      <c r="DMY113" s="1"/>
      <c r="DMZ113" s="1"/>
      <c r="DNA113" s="1"/>
      <c r="DNB113" s="1"/>
      <c r="DNC113" s="1"/>
      <c r="DND113" s="1"/>
      <c r="DNE113" s="1"/>
      <c r="DNF113" s="1"/>
      <c r="DNG113" s="1"/>
      <c r="DNH113" s="1"/>
      <c r="DNI113" s="1"/>
      <c r="DNJ113" s="1"/>
      <c r="DNK113" s="1"/>
      <c r="DNL113" s="1"/>
      <c r="DNM113" s="1"/>
      <c r="DNN113" s="1"/>
      <c r="DNO113" s="1"/>
      <c r="DNP113" s="1"/>
      <c r="DNQ113" s="1"/>
      <c r="DNR113" s="1"/>
      <c r="DNS113" s="1"/>
      <c r="DNT113" s="1"/>
      <c r="DNU113" s="1"/>
      <c r="DNV113" s="1"/>
      <c r="DNW113" s="1"/>
      <c r="DNX113" s="1"/>
      <c r="DNY113" s="1"/>
      <c r="DNZ113" s="1"/>
      <c r="DOA113" s="1"/>
      <c r="DOB113" s="1"/>
      <c r="DOC113" s="1"/>
      <c r="DOD113" s="1"/>
      <c r="DOE113" s="1"/>
      <c r="DOF113" s="1"/>
      <c r="DOG113" s="1"/>
      <c r="DOH113" s="1"/>
      <c r="DOI113" s="1"/>
      <c r="DOJ113" s="1"/>
      <c r="DOK113" s="1"/>
      <c r="DOL113" s="1"/>
      <c r="DOM113" s="1"/>
      <c r="DON113" s="1"/>
      <c r="DOO113" s="1"/>
      <c r="DOP113" s="1"/>
      <c r="DOQ113" s="1"/>
      <c r="DOR113" s="1"/>
      <c r="DOS113" s="1"/>
      <c r="DOT113" s="1"/>
      <c r="DOU113" s="1"/>
      <c r="DOV113" s="1"/>
      <c r="DOW113" s="1"/>
      <c r="DOX113" s="1"/>
      <c r="DOY113" s="1"/>
      <c r="DOZ113" s="1"/>
      <c r="DPA113" s="1"/>
      <c r="DPB113" s="1"/>
      <c r="DPC113" s="1"/>
      <c r="DPD113" s="1"/>
      <c r="DPE113" s="1"/>
      <c r="DPF113" s="1"/>
      <c r="DPG113" s="1"/>
      <c r="DPH113" s="1"/>
      <c r="DPI113" s="1"/>
      <c r="DPJ113" s="1"/>
      <c r="DPK113" s="1"/>
      <c r="DPL113" s="1"/>
      <c r="DPM113" s="1"/>
      <c r="DPN113" s="1"/>
      <c r="DPO113" s="1"/>
      <c r="DPP113" s="1"/>
      <c r="DPQ113" s="1"/>
      <c r="DPR113" s="1"/>
      <c r="DPS113" s="1"/>
      <c r="DPT113" s="1"/>
      <c r="DPU113" s="1"/>
      <c r="DPV113" s="1"/>
      <c r="DPW113" s="1"/>
      <c r="DPX113" s="1"/>
      <c r="DPY113" s="1"/>
      <c r="DPZ113" s="1"/>
      <c r="DQA113" s="1"/>
      <c r="DQB113" s="1"/>
      <c r="DQC113" s="1"/>
      <c r="DQD113" s="1"/>
      <c r="DQE113" s="1"/>
      <c r="DQF113" s="1"/>
      <c r="DQG113" s="1"/>
      <c r="DQH113" s="1"/>
      <c r="DQI113" s="1"/>
      <c r="DQJ113" s="1"/>
      <c r="DQK113" s="1"/>
      <c r="DQL113" s="1"/>
      <c r="DQM113" s="1"/>
      <c r="DQN113" s="1"/>
      <c r="DQO113" s="1"/>
      <c r="DQP113" s="1"/>
      <c r="DQQ113" s="1"/>
      <c r="DQR113" s="1"/>
      <c r="DQS113" s="1"/>
      <c r="DQT113" s="1"/>
      <c r="DQU113" s="1"/>
      <c r="DQV113" s="1"/>
      <c r="DQW113" s="1"/>
      <c r="DQX113" s="1"/>
      <c r="DQY113" s="1"/>
      <c r="DQZ113" s="1"/>
      <c r="DRA113" s="1"/>
      <c r="DRB113" s="1"/>
      <c r="DRC113" s="1"/>
      <c r="DRD113" s="1"/>
      <c r="DRE113" s="1"/>
      <c r="DRF113" s="1"/>
      <c r="DRG113" s="1"/>
      <c r="DRH113" s="1"/>
      <c r="DRI113" s="1"/>
      <c r="DRJ113" s="1"/>
      <c r="DRK113" s="1"/>
      <c r="DRL113" s="1"/>
      <c r="DRM113" s="1"/>
      <c r="DRN113" s="1"/>
      <c r="DRO113" s="1"/>
      <c r="DRP113" s="1"/>
      <c r="DRQ113" s="1"/>
      <c r="DRR113" s="1"/>
      <c r="DRS113" s="1"/>
      <c r="DRT113" s="1"/>
      <c r="DRU113" s="1" t="s">
        <v>130</v>
      </c>
      <c r="DRV113" s="1"/>
      <c r="DRW113" s="1"/>
      <c r="DRX113" s="1"/>
      <c r="DRY113" s="1"/>
      <c r="DRZ113" s="1"/>
      <c r="DSA113" s="1"/>
      <c r="DSB113" s="1"/>
      <c r="DSC113" s="1"/>
      <c r="DSD113" s="1"/>
      <c r="DSE113" s="1"/>
      <c r="DSF113" s="1"/>
      <c r="DSG113" s="1"/>
      <c r="DSH113" s="1"/>
      <c r="DSI113" s="1"/>
      <c r="DSJ113" s="1"/>
      <c r="DSK113" s="1"/>
      <c r="DSL113" s="1"/>
      <c r="DSM113" s="1"/>
      <c r="DSN113" s="1"/>
      <c r="DSO113" s="1"/>
      <c r="DSP113" s="1"/>
      <c r="DSQ113" s="1"/>
      <c r="DSR113" s="1"/>
      <c r="DSS113" s="1"/>
      <c r="DST113" s="1"/>
      <c r="DSU113" s="1"/>
      <c r="DSV113" s="1"/>
      <c r="DSW113" s="1"/>
      <c r="DSX113" s="1"/>
      <c r="DSY113" s="1"/>
      <c r="DSZ113" s="1"/>
      <c r="DTA113" s="1"/>
      <c r="DTB113" s="1"/>
      <c r="DTC113" s="1"/>
      <c r="DTD113" s="1"/>
      <c r="DTE113" s="1"/>
      <c r="DTF113" s="1"/>
      <c r="DTG113" s="1"/>
      <c r="DTH113" s="1"/>
      <c r="DTI113" s="1"/>
      <c r="DTJ113" s="1"/>
      <c r="DTK113" s="1"/>
      <c r="DTL113" s="1"/>
      <c r="DTM113" s="1"/>
      <c r="DTN113" s="1"/>
      <c r="DTO113" s="1"/>
      <c r="DTP113" s="1"/>
      <c r="DTQ113" s="1"/>
      <c r="DTR113" s="1"/>
      <c r="DTS113" s="1"/>
      <c r="DTT113" s="1"/>
      <c r="DTU113" s="1"/>
      <c r="DTV113" s="1"/>
      <c r="DTW113" s="1"/>
      <c r="DTX113" s="1"/>
      <c r="DTY113" s="1"/>
      <c r="DTZ113" s="1"/>
      <c r="DUA113" s="1"/>
      <c r="DUB113" s="1"/>
      <c r="DUC113" s="1"/>
      <c r="DUD113" s="1"/>
      <c r="DUE113" s="1"/>
      <c r="DUF113" s="1"/>
      <c r="DUG113" s="1"/>
      <c r="DUH113" s="1"/>
      <c r="DUI113" s="1"/>
      <c r="DUJ113" s="1"/>
      <c r="DUK113" s="1"/>
      <c r="DUL113" s="1"/>
      <c r="DUM113" s="1"/>
      <c r="DUN113" s="1"/>
      <c r="DUO113" s="1"/>
      <c r="DUP113" s="1"/>
      <c r="DUQ113" s="1"/>
      <c r="DUR113" s="1"/>
      <c r="DUS113" s="1"/>
      <c r="DUT113" s="1"/>
      <c r="DUU113" s="1"/>
      <c r="DUV113" s="1"/>
      <c r="DUW113" s="1"/>
      <c r="DUX113" s="1"/>
      <c r="DUY113" s="1"/>
      <c r="DUZ113" s="1"/>
      <c r="DVA113" s="1"/>
      <c r="DVB113" s="1"/>
      <c r="DVC113" s="1"/>
      <c r="DVD113" s="1"/>
      <c r="DVE113" s="1"/>
      <c r="DVF113" s="1"/>
      <c r="DVG113" s="1"/>
      <c r="DVH113" s="1"/>
      <c r="DVI113" s="1"/>
      <c r="DVJ113" s="1"/>
      <c r="DVK113" s="1"/>
      <c r="DVL113" s="1"/>
      <c r="DVM113" s="1"/>
      <c r="DVN113" s="1"/>
      <c r="DVO113" s="1"/>
      <c r="DVP113" s="1"/>
      <c r="DVQ113" s="1"/>
      <c r="DVR113" s="1"/>
      <c r="DVS113" s="1"/>
      <c r="DVT113" s="1"/>
      <c r="DVU113" s="1"/>
      <c r="DVV113" s="1"/>
      <c r="DVW113" s="1"/>
      <c r="DVX113" s="1"/>
      <c r="DVY113" s="1"/>
      <c r="DVZ113" s="1"/>
      <c r="DWA113" s="1"/>
      <c r="DWB113" s="1"/>
      <c r="DWC113" s="1"/>
      <c r="DWD113" s="1"/>
      <c r="DWE113" s="1"/>
      <c r="DWF113" s="1"/>
      <c r="DWG113" s="1"/>
      <c r="DWH113" s="1"/>
      <c r="DWI113" s="1"/>
      <c r="DWJ113" s="1"/>
      <c r="DWK113" s="1"/>
      <c r="DWL113" s="1"/>
      <c r="DWM113" s="1"/>
      <c r="DWN113" s="1"/>
      <c r="DWO113" s="1"/>
      <c r="DWP113" s="1"/>
      <c r="DWQ113" s="1" t="s">
        <v>130</v>
      </c>
      <c r="DWR113" s="1"/>
      <c r="DWS113" s="1"/>
      <c r="DWT113" s="1"/>
      <c r="DWU113" s="1"/>
      <c r="DWV113" s="1"/>
      <c r="DWW113" s="1"/>
      <c r="DWX113" s="1"/>
      <c r="DWY113" s="1"/>
      <c r="DWZ113" s="1"/>
      <c r="DXA113" s="1"/>
      <c r="DXB113" s="1"/>
      <c r="DXC113" s="1"/>
      <c r="DXD113" s="1"/>
      <c r="DXE113" s="1"/>
      <c r="DXF113" s="1"/>
      <c r="DXG113" s="1"/>
      <c r="DXH113" s="1"/>
      <c r="DXI113" s="1"/>
      <c r="DXJ113" s="1"/>
      <c r="DXK113" s="1"/>
      <c r="DXL113" s="1"/>
      <c r="DXM113" s="1"/>
      <c r="DXN113" s="1"/>
      <c r="DXO113" s="1"/>
      <c r="DXP113" s="1"/>
      <c r="DXQ113" s="1"/>
      <c r="DXR113" s="1"/>
      <c r="DXS113" s="1"/>
      <c r="DXT113" s="1"/>
      <c r="DXU113" s="1"/>
      <c r="DXV113" s="1"/>
      <c r="DXW113" s="1"/>
      <c r="DXX113" s="1"/>
      <c r="DXY113" s="1"/>
      <c r="DXZ113" s="1"/>
      <c r="DYA113" s="1"/>
      <c r="DYB113" s="1"/>
      <c r="DYC113" s="1"/>
      <c r="DYD113" s="1"/>
      <c r="DYE113" s="1"/>
      <c r="DYF113" s="1"/>
      <c r="DYG113" s="1"/>
      <c r="DYH113" s="1"/>
      <c r="DYI113" s="1"/>
      <c r="DYJ113" s="1"/>
      <c r="DYK113" s="1"/>
      <c r="DYL113" s="1"/>
      <c r="DYM113" s="1"/>
      <c r="DYN113" s="1"/>
      <c r="DYO113" s="1"/>
      <c r="DYP113" s="1"/>
      <c r="DYQ113" s="1"/>
      <c r="DYR113" s="1"/>
      <c r="DYS113" s="1"/>
      <c r="DYT113" s="1"/>
      <c r="DYU113" s="1"/>
      <c r="DYV113" s="1"/>
      <c r="DYW113" s="1"/>
      <c r="DYX113" s="1"/>
      <c r="DYY113" s="1"/>
      <c r="DYZ113" s="1"/>
      <c r="DZA113" s="1"/>
      <c r="DZB113" s="1"/>
      <c r="DZC113" s="1"/>
      <c r="DZD113" s="1"/>
      <c r="DZE113" s="1"/>
      <c r="DZF113" s="1"/>
      <c r="DZG113" s="1"/>
      <c r="DZH113" s="1"/>
      <c r="DZI113" s="1"/>
      <c r="DZJ113" s="1"/>
      <c r="DZK113" s="1"/>
      <c r="DZL113" s="1"/>
      <c r="DZM113" s="1"/>
      <c r="DZN113" s="1"/>
      <c r="DZO113" s="1"/>
      <c r="DZP113" s="1"/>
      <c r="DZQ113" s="1"/>
      <c r="DZR113" s="1"/>
      <c r="DZS113" s="1"/>
      <c r="DZT113" s="1"/>
      <c r="DZU113" s="1"/>
      <c r="DZV113" s="1"/>
      <c r="DZW113" s="1"/>
      <c r="DZY113" s="123">
        <f t="shared" si="256"/>
        <v>2</v>
      </c>
      <c r="DZZ113" s="32"/>
      <c r="EAA113" s="32"/>
      <c r="EAB113" s="32"/>
      <c r="EAC113" s="32">
        <v>1</v>
      </c>
      <c r="EAD113" s="62">
        <f t="shared" si="263"/>
        <v>0.5</v>
      </c>
      <c r="EAE113" s="115">
        <v>17</v>
      </c>
      <c r="EAF113" s="32">
        <f t="shared" si="264"/>
        <v>19</v>
      </c>
      <c r="EAG113" s="32">
        <f t="shared" si="257"/>
        <v>18</v>
      </c>
      <c r="EAH113" s="138">
        <f t="shared" si="258"/>
        <v>0.94444444444444442</v>
      </c>
      <c r="EAI113" s="138">
        <f t="shared" si="259"/>
        <v>0.89473684210526316</v>
      </c>
      <c r="EAJ113" s="138">
        <f t="shared" si="260"/>
        <v>5.5555555555555552E-2</v>
      </c>
      <c r="EAK113" s="139">
        <f t="shared" si="265"/>
        <v>0.10526315789473684</v>
      </c>
      <c r="EAL113" s="138">
        <f t="shared" si="261"/>
        <v>5.2631578947368418E-2</v>
      </c>
      <c r="EAM113" s="138">
        <f t="shared" si="262"/>
        <v>0.89473684210526316</v>
      </c>
    </row>
    <row r="114" spans="1:3419" ht="15.75" customHeight="1" thickBot="1" x14ac:dyDescent="0.5">
      <c r="A114" s="21">
        <v>1</v>
      </c>
      <c r="B114" s="151" t="s">
        <v>82</v>
      </c>
      <c r="C114" s="152"/>
      <c r="D114" s="152"/>
      <c r="E114" s="152"/>
      <c r="F114" s="153"/>
      <c r="G114" s="5"/>
      <c r="H114" s="5" t="s">
        <v>130</v>
      </c>
      <c r="I114" s="5"/>
      <c r="J114" s="8" t="s">
        <v>130</v>
      </c>
      <c r="K114" s="8"/>
      <c r="L114" s="8"/>
      <c r="M114" s="8"/>
      <c r="N114" s="8"/>
      <c r="O114" s="8"/>
      <c r="P114" s="8"/>
      <c r="Q114" s="8" t="s">
        <v>130</v>
      </c>
      <c r="R114" s="8"/>
      <c r="S114" s="8"/>
      <c r="T114" s="8"/>
      <c r="U114" s="8"/>
      <c r="V114" s="8"/>
      <c r="W114" s="8" t="s">
        <v>130</v>
      </c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 t="s">
        <v>130</v>
      </c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 t="s">
        <v>130</v>
      </c>
      <c r="BC114" s="8"/>
      <c r="BD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 t="s">
        <v>130</v>
      </c>
      <c r="BS114" s="8"/>
      <c r="BT114" s="8"/>
      <c r="BU114" s="8"/>
      <c r="BV114" s="8"/>
      <c r="BW114" s="8"/>
      <c r="BX114" s="8"/>
      <c r="BY114" s="8"/>
      <c r="BZ114" s="8"/>
      <c r="CA114" s="8"/>
      <c r="CB114" s="8"/>
      <c r="CC114" s="8"/>
      <c r="CD114" s="8"/>
      <c r="CE114" s="8"/>
      <c r="CF114" s="8"/>
      <c r="CG114" s="10"/>
      <c r="CH114" s="14"/>
      <c r="CI114" s="17"/>
      <c r="CJ114" s="17"/>
      <c r="CK114" s="17"/>
      <c r="CL114" s="17"/>
      <c r="CM114" s="25"/>
      <c r="CN114" s="25"/>
      <c r="CO114" s="25"/>
      <c r="CP114" s="25"/>
      <c r="CQ114" s="25"/>
      <c r="CR114" s="25"/>
      <c r="CS114" s="25"/>
      <c r="CT114" s="25"/>
      <c r="CU114" s="25"/>
      <c r="CV114" s="25"/>
      <c r="CW114" s="25"/>
      <c r="CX114" s="25"/>
      <c r="CY114" s="25"/>
      <c r="CZ114" s="25"/>
      <c r="DA114" s="25"/>
      <c r="DB114" s="25"/>
      <c r="DC114" s="25"/>
      <c r="DD114" s="25" t="s">
        <v>130</v>
      </c>
      <c r="DE114" s="25"/>
      <c r="DF114" s="25"/>
      <c r="DG114" s="25"/>
      <c r="DH114" s="25"/>
      <c r="DI114" s="25"/>
      <c r="DJ114" s="25"/>
      <c r="DK114" s="25"/>
      <c r="DL114" s="25"/>
      <c r="DM114" s="25"/>
      <c r="DN114" s="25"/>
      <c r="DO114" s="25"/>
      <c r="DP114" s="25"/>
      <c r="DQ114" s="25"/>
      <c r="DR114" s="25"/>
      <c r="DS114" s="25"/>
      <c r="DT114" s="25"/>
      <c r="DU114" s="25"/>
      <c r="DV114" s="25"/>
      <c r="DW114" s="25"/>
      <c r="DX114" s="25"/>
      <c r="DY114" s="25"/>
      <c r="DZ114" s="25"/>
      <c r="EA114" s="25"/>
      <c r="EB114" s="25"/>
      <c r="EC114" s="25"/>
      <c r="ED114" s="25"/>
      <c r="EE114" s="25"/>
      <c r="EF114" s="25"/>
      <c r="EG114" s="25"/>
      <c r="EH114" s="25"/>
      <c r="EI114" s="25"/>
      <c r="EJ114" s="25"/>
      <c r="EK114" s="25"/>
      <c r="EL114" s="25"/>
      <c r="EM114" s="25"/>
      <c r="EN114" s="25"/>
      <c r="EO114" s="25"/>
      <c r="EP114" s="25"/>
      <c r="EQ114" s="25"/>
      <c r="ER114" s="25"/>
      <c r="ES114" s="25"/>
      <c r="ET114" s="27"/>
      <c r="EU114" s="27"/>
      <c r="EV114" s="27"/>
      <c r="EW114" s="27"/>
      <c r="EX114" s="27"/>
      <c r="EY114" s="27"/>
      <c r="EZ114" s="27"/>
      <c r="FA114" s="27"/>
      <c r="FB114" s="27"/>
      <c r="FC114" s="27"/>
      <c r="FD114" s="27"/>
      <c r="FE114" s="27"/>
      <c r="FF114" s="27"/>
      <c r="FG114" s="27"/>
      <c r="FH114" s="27"/>
      <c r="FI114" s="27"/>
      <c r="FJ114" s="27"/>
      <c r="FK114" s="27"/>
      <c r="FL114" s="27"/>
      <c r="FM114" s="27"/>
      <c r="FN114" s="27"/>
      <c r="FO114" s="27"/>
      <c r="FP114" s="27"/>
      <c r="FQ114" s="27"/>
      <c r="FR114" s="27"/>
      <c r="FS114" s="27"/>
      <c r="FT114" s="27"/>
      <c r="FU114" s="27"/>
      <c r="FV114" s="27"/>
      <c r="FW114" s="27"/>
      <c r="FX114" s="27"/>
      <c r="FY114" s="27"/>
      <c r="FZ114" s="27"/>
      <c r="GA114" s="27"/>
      <c r="GB114" s="27"/>
      <c r="GC114" s="27"/>
      <c r="GD114" s="27"/>
      <c r="GE114" s="27"/>
      <c r="GF114" s="27"/>
      <c r="GG114" s="27"/>
      <c r="GH114" s="27"/>
      <c r="GI114" s="27"/>
      <c r="GJ114" s="27"/>
      <c r="GK114" s="27"/>
      <c r="GL114" s="27"/>
      <c r="GM114" s="27"/>
      <c r="GN114" s="27"/>
      <c r="GO114" s="27"/>
      <c r="GP114" s="27"/>
      <c r="GQ114" s="27"/>
      <c r="GR114" s="27"/>
      <c r="GS114" s="27"/>
      <c r="GT114" s="27"/>
      <c r="GU114" s="27"/>
      <c r="GV114" s="27"/>
      <c r="GW114" s="27"/>
      <c r="GX114" s="27"/>
      <c r="GY114" s="27"/>
      <c r="GZ114" s="27"/>
      <c r="HA114" s="27"/>
      <c r="HB114" s="27"/>
      <c r="HC114" s="27"/>
      <c r="HD114" s="27"/>
      <c r="HE114" s="27"/>
      <c r="HF114" s="27"/>
      <c r="HG114" s="27"/>
      <c r="HH114" s="27"/>
      <c r="HI114" s="27"/>
      <c r="HJ114" s="27"/>
      <c r="HK114" s="27"/>
      <c r="HL114" s="27"/>
      <c r="HM114" s="27"/>
      <c r="HN114" s="27"/>
      <c r="HO114" s="27"/>
      <c r="HP114" s="27"/>
      <c r="HQ114" s="27"/>
      <c r="HR114" s="27"/>
      <c r="HS114" s="27"/>
      <c r="HT114" s="27"/>
      <c r="HU114" s="27"/>
      <c r="HV114" s="27"/>
      <c r="HW114" s="27"/>
      <c r="HX114" s="27"/>
      <c r="HY114" s="27"/>
      <c r="HZ114" s="27"/>
      <c r="IA114" s="27"/>
      <c r="IB114" s="27"/>
      <c r="IC114" s="27"/>
      <c r="ID114" s="27"/>
      <c r="IE114" s="27"/>
      <c r="IF114" s="27"/>
      <c r="IG114" s="27"/>
      <c r="IH114" s="27"/>
      <c r="II114" s="27"/>
      <c r="IJ114" s="27"/>
      <c r="IK114" s="27"/>
      <c r="IL114" s="27"/>
      <c r="IM114" s="27"/>
      <c r="IN114" s="27"/>
      <c r="IO114" s="27"/>
      <c r="IP114" s="27"/>
      <c r="IQ114" s="27"/>
      <c r="IR114" s="27"/>
      <c r="IS114" s="27"/>
      <c r="IT114" s="27"/>
      <c r="IU114" s="27" t="s">
        <v>130</v>
      </c>
      <c r="IV114" s="27"/>
      <c r="IW114" s="27"/>
      <c r="IX114" s="27"/>
      <c r="IY114" s="27"/>
      <c r="IZ114" s="27"/>
      <c r="JA114" s="27"/>
      <c r="JB114" s="27"/>
      <c r="JC114" s="27"/>
      <c r="JD114" s="27"/>
      <c r="JE114" s="27"/>
      <c r="JF114" s="27"/>
      <c r="JG114" s="27"/>
      <c r="JH114" s="27"/>
      <c r="JI114" s="30"/>
      <c r="JJ114" s="30"/>
      <c r="JK114" s="30"/>
      <c r="JL114" s="30"/>
      <c r="JM114" s="30"/>
      <c r="JN114" s="30"/>
      <c r="JO114" s="30"/>
      <c r="JP114" s="30"/>
      <c r="JQ114" s="30"/>
      <c r="JR114" s="30"/>
      <c r="JS114" s="30"/>
      <c r="JT114" s="30"/>
      <c r="JU114" s="30"/>
      <c r="JV114" s="30"/>
      <c r="JW114" s="30"/>
      <c r="JX114" s="30"/>
      <c r="JY114" s="30"/>
      <c r="JZ114" s="30"/>
      <c r="KA114" s="30"/>
      <c r="KB114" s="30"/>
      <c r="KC114" s="30"/>
      <c r="KD114" s="30"/>
      <c r="KE114" s="30"/>
      <c r="KF114" s="30"/>
      <c r="KG114" s="30"/>
      <c r="KH114" s="30"/>
      <c r="KI114" s="30"/>
      <c r="KJ114" s="30"/>
      <c r="KK114" s="30"/>
      <c r="KL114" s="30"/>
      <c r="KM114" s="30"/>
      <c r="KN114" s="30"/>
      <c r="KO114" s="30"/>
      <c r="KP114" s="30"/>
      <c r="KQ114" s="30"/>
      <c r="KR114" s="30"/>
      <c r="KS114" s="30"/>
      <c r="KT114" s="30"/>
      <c r="KU114" s="30"/>
      <c r="KV114" s="30"/>
      <c r="KW114" s="30"/>
      <c r="KX114" s="30"/>
      <c r="KY114" s="30"/>
      <c r="KZ114" s="30"/>
      <c r="LA114" s="30"/>
      <c r="LB114" s="30"/>
      <c r="LC114" s="30"/>
      <c r="LD114" s="30"/>
      <c r="LE114" s="30"/>
      <c r="LF114" s="30"/>
      <c r="LG114" s="30"/>
      <c r="LH114" s="30"/>
      <c r="LI114" s="30"/>
      <c r="LJ114" s="30"/>
      <c r="LK114" s="30"/>
      <c r="LL114" s="30"/>
      <c r="LM114" s="30"/>
      <c r="LN114" s="30"/>
      <c r="LO114" s="30"/>
      <c r="LP114" s="30"/>
      <c r="LQ114" s="30"/>
      <c r="LR114" s="30"/>
      <c r="LS114" s="30"/>
      <c r="LT114" s="30"/>
      <c r="LU114" s="30"/>
      <c r="LV114" s="30"/>
      <c r="LW114" s="30"/>
      <c r="LX114" s="30"/>
      <c r="LY114" s="30"/>
      <c r="LZ114" s="30"/>
      <c r="MA114" s="33"/>
      <c r="MB114" s="33"/>
      <c r="MC114" s="33"/>
      <c r="MD114" s="33"/>
      <c r="ME114" s="33"/>
      <c r="MF114" s="33"/>
      <c r="MG114" s="33"/>
      <c r="MH114" s="33"/>
      <c r="MI114" s="33"/>
      <c r="MJ114" s="33"/>
      <c r="MK114" s="33"/>
      <c r="ML114" s="33"/>
      <c r="MM114" s="33"/>
      <c r="MN114" s="33"/>
      <c r="MO114" s="33"/>
      <c r="MP114" s="33" t="s">
        <v>130</v>
      </c>
      <c r="MQ114" s="33"/>
      <c r="MR114" s="33"/>
      <c r="MS114" s="33"/>
      <c r="MT114" s="33"/>
      <c r="MU114" s="33"/>
      <c r="MV114" s="33"/>
      <c r="MW114" s="33"/>
      <c r="MX114" s="33"/>
      <c r="MY114" s="36"/>
      <c r="MZ114" s="36"/>
      <c r="NA114" s="36"/>
      <c r="NB114" s="36"/>
      <c r="NC114" s="36"/>
      <c r="ND114" s="36"/>
      <c r="NE114" s="36"/>
      <c r="NF114" s="36"/>
      <c r="NG114" s="36"/>
      <c r="NH114" s="36"/>
      <c r="NI114" s="36"/>
      <c r="NJ114" s="36"/>
      <c r="NK114" s="36"/>
      <c r="NL114" s="36"/>
      <c r="NM114" s="36"/>
      <c r="NN114" s="36"/>
      <c r="NO114" s="36"/>
      <c r="NP114" s="36"/>
      <c r="NQ114" s="36"/>
      <c r="NR114" s="36"/>
      <c r="NS114" s="36"/>
      <c r="NT114" s="36"/>
      <c r="NU114" s="36"/>
      <c r="NV114" s="36"/>
      <c r="NW114" s="36"/>
      <c r="NX114" s="36"/>
      <c r="NY114" s="36"/>
      <c r="NZ114" s="36"/>
      <c r="OA114" s="36"/>
      <c r="OB114" s="36"/>
      <c r="OC114" s="36"/>
      <c r="OD114" s="36"/>
      <c r="OE114" s="36"/>
      <c r="OF114" s="36"/>
      <c r="OG114" s="36"/>
      <c r="OH114" s="36"/>
      <c r="OI114" s="36"/>
      <c r="OJ114" s="36"/>
      <c r="OK114" s="36"/>
      <c r="OL114" s="36"/>
      <c r="OM114" s="36"/>
      <c r="ON114" s="36"/>
      <c r="OO114" s="36"/>
      <c r="OP114" s="36"/>
      <c r="OQ114" s="36"/>
      <c r="OR114" s="36"/>
      <c r="OS114" s="36"/>
      <c r="OT114" s="36"/>
      <c r="OU114" s="36"/>
      <c r="OV114" s="36"/>
      <c r="OW114" s="36"/>
      <c r="OX114" s="36"/>
      <c r="OY114" s="36"/>
      <c r="OZ114" s="36"/>
      <c r="PA114" s="36"/>
      <c r="PB114" s="36"/>
      <c r="PC114" s="36"/>
      <c r="PD114" s="36"/>
      <c r="PE114" s="36"/>
      <c r="PF114" s="36"/>
      <c r="PG114" s="36"/>
      <c r="PH114" s="36"/>
      <c r="PI114" s="36"/>
      <c r="PJ114" s="36"/>
      <c r="PK114" s="36"/>
      <c r="PL114" s="36"/>
      <c r="PM114" s="36"/>
      <c r="PN114" s="36"/>
      <c r="PO114" s="36"/>
      <c r="PP114" s="36"/>
      <c r="PQ114" s="36"/>
      <c r="PR114" s="36"/>
      <c r="PS114" s="36"/>
      <c r="PT114" s="36"/>
      <c r="PU114" s="36"/>
      <c r="PV114" s="36"/>
      <c r="PW114" s="36"/>
      <c r="PX114" s="36"/>
      <c r="PY114" s="36"/>
      <c r="PZ114" s="36"/>
      <c r="QA114" s="36"/>
      <c r="QB114" s="36"/>
      <c r="QC114" s="36"/>
      <c r="QD114" s="36"/>
      <c r="QE114" s="36"/>
      <c r="QF114" s="36"/>
      <c r="QG114" s="36"/>
      <c r="QH114" s="36"/>
      <c r="QI114" s="36"/>
      <c r="QJ114" s="36"/>
      <c r="QK114" s="37"/>
      <c r="QL114" s="37"/>
      <c r="QM114" s="37"/>
      <c r="QN114" s="37"/>
      <c r="QO114" s="37"/>
      <c r="QP114" s="37"/>
      <c r="QQ114" s="37"/>
      <c r="QR114" s="37"/>
      <c r="QS114" s="37"/>
      <c r="QT114" s="37"/>
      <c r="QU114" s="37"/>
      <c r="QV114" s="37"/>
      <c r="QW114" s="37"/>
      <c r="QX114" s="37"/>
      <c r="QY114" s="37"/>
      <c r="QZ114" s="37"/>
      <c r="RA114" s="37"/>
      <c r="RB114" s="37"/>
      <c r="RC114" s="37"/>
      <c r="RD114" s="37"/>
      <c r="RE114" s="37"/>
      <c r="RF114" s="37"/>
      <c r="RG114" s="37"/>
      <c r="RH114" s="37"/>
      <c r="RI114" s="37"/>
      <c r="RJ114" s="37"/>
      <c r="RK114" s="37"/>
      <c r="RL114" s="37"/>
      <c r="RM114" s="37"/>
      <c r="RN114" s="37"/>
      <c r="RO114" s="37"/>
      <c r="RP114" s="37"/>
      <c r="RQ114" s="37"/>
      <c r="RR114" s="37"/>
      <c r="RS114" s="37"/>
      <c r="RT114" s="37"/>
      <c r="RU114" s="37"/>
      <c r="RV114" s="37"/>
      <c r="RW114" s="37"/>
      <c r="RX114" s="37"/>
      <c r="RY114" s="37"/>
      <c r="RZ114" s="37"/>
      <c r="SA114" s="37"/>
      <c r="SB114" s="37"/>
      <c r="SC114" s="37"/>
      <c r="SD114" s="37"/>
      <c r="SE114" s="37"/>
      <c r="SF114" s="37"/>
      <c r="SG114" s="37"/>
      <c r="SH114" s="37"/>
      <c r="SI114" s="37"/>
      <c r="SJ114" s="37"/>
      <c r="SK114" s="37"/>
      <c r="SL114" s="37"/>
      <c r="SM114" s="37"/>
      <c r="SN114" s="37"/>
      <c r="SO114" s="37"/>
      <c r="SP114" s="37"/>
      <c r="SQ114" s="37"/>
      <c r="SR114" s="37"/>
      <c r="SS114" s="37"/>
      <c r="ST114" s="37"/>
      <c r="SU114" s="37"/>
      <c r="SV114" s="37"/>
      <c r="SW114" s="37"/>
      <c r="SX114" s="37"/>
      <c r="SY114" s="37"/>
      <c r="SZ114" s="37"/>
      <c r="TA114" s="37"/>
      <c r="TB114" s="37"/>
      <c r="TC114" s="37"/>
      <c r="TD114" s="37"/>
      <c r="TE114" s="37"/>
      <c r="TF114" s="37"/>
      <c r="TG114" s="37"/>
      <c r="TH114" s="37"/>
      <c r="TI114" s="37"/>
      <c r="TJ114" s="37"/>
      <c r="TK114" s="37"/>
      <c r="TL114" s="37"/>
      <c r="TM114" s="37"/>
      <c r="TN114" s="37"/>
      <c r="TO114" s="37"/>
      <c r="TP114" s="37"/>
      <c r="TQ114" s="37"/>
      <c r="TR114" s="37"/>
      <c r="TS114" s="37"/>
      <c r="TT114" s="37"/>
      <c r="TU114" s="37"/>
      <c r="TV114" s="37"/>
      <c r="TW114" s="37"/>
      <c r="TX114" s="37"/>
      <c r="TY114" s="37"/>
      <c r="TZ114" s="37"/>
      <c r="UA114" s="37"/>
      <c r="UB114" s="37"/>
      <c r="UC114" s="37"/>
      <c r="UD114" s="37"/>
      <c r="UE114" s="37"/>
      <c r="UF114" s="37"/>
      <c r="UG114" s="37"/>
      <c r="UH114" s="37"/>
      <c r="UI114" s="37"/>
      <c r="UJ114" s="37"/>
      <c r="UK114" s="37"/>
      <c r="UL114" s="37"/>
      <c r="UM114" s="37"/>
      <c r="UN114" s="37"/>
      <c r="UO114" s="37"/>
      <c r="UP114" s="37"/>
      <c r="UQ114" s="37"/>
      <c r="UR114" s="37"/>
      <c r="US114" s="37"/>
      <c r="UT114" s="37"/>
      <c r="UU114" s="37"/>
      <c r="UV114" s="37"/>
      <c r="UW114" s="37"/>
      <c r="UX114" s="37"/>
      <c r="UY114" s="37"/>
      <c r="UZ114" s="37"/>
      <c r="VA114" s="37"/>
      <c r="VB114" s="37"/>
      <c r="VC114" s="37" t="s">
        <v>130</v>
      </c>
      <c r="VD114" s="37"/>
      <c r="VE114" s="37"/>
      <c r="VF114" s="37"/>
      <c r="VG114" s="37"/>
      <c r="VH114" s="37" t="s">
        <v>130</v>
      </c>
      <c r="VI114" s="37"/>
      <c r="VJ114" s="37"/>
      <c r="VK114" s="37"/>
      <c r="VL114" s="37"/>
      <c r="VM114" s="37"/>
      <c r="VN114" s="37"/>
      <c r="VO114" s="37"/>
      <c r="VP114" s="37"/>
      <c r="VQ114" s="37"/>
      <c r="VR114" s="37"/>
      <c r="VS114" s="37"/>
      <c r="VT114" s="37"/>
      <c r="VU114" s="37"/>
      <c r="VV114" s="37"/>
      <c r="VW114" s="37"/>
      <c r="VX114" s="37"/>
      <c r="VY114" s="37"/>
      <c r="VZ114" s="37"/>
      <c r="WA114" s="37"/>
      <c r="WB114" s="37"/>
      <c r="WC114" s="37"/>
      <c r="WD114" s="37"/>
      <c r="WE114" s="37"/>
      <c r="WF114" s="41"/>
      <c r="WG114" s="41"/>
      <c r="WH114" s="41"/>
      <c r="WI114" s="41"/>
      <c r="WJ114" s="41"/>
      <c r="WK114" s="41"/>
      <c r="WL114" s="41"/>
      <c r="WM114" s="41"/>
      <c r="WN114" s="41"/>
      <c r="WO114" s="41"/>
      <c r="WP114" s="41"/>
      <c r="WQ114" s="41"/>
      <c r="WR114" s="41"/>
      <c r="WS114" s="41"/>
      <c r="WT114" s="41"/>
      <c r="WU114" s="41"/>
      <c r="WV114" s="41"/>
      <c r="WW114" s="41"/>
      <c r="WX114" s="41"/>
      <c r="WY114" s="41"/>
      <c r="WZ114" s="41"/>
      <c r="XA114" s="41"/>
      <c r="XB114" s="41"/>
      <c r="XC114" s="41"/>
      <c r="XD114" s="41"/>
      <c r="XE114" s="41"/>
      <c r="XF114" s="41"/>
      <c r="XG114" s="41"/>
      <c r="XH114" s="41"/>
      <c r="XI114" s="41"/>
      <c r="XJ114" s="42"/>
      <c r="XK114" s="42"/>
      <c r="XL114" s="42"/>
      <c r="XM114" s="42"/>
      <c r="XN114" s="42"/>
      <c r="XO114" s="42"/>
      <c r="XP114" s="42"/>
      <c r="XQ114" s="42"/>
      <c r="XR114" s="42"/>
      <c r="XS114" s="42"/>
      <c r="XT114" s="42"/>
      <c r="XU114" s="42"/>
      <c r="XV114" s="42"/>
      <c r="XW114" s="42"/>
      <c r="XX114" s="42"/>
      <c r="XY114" s="42"/>
      <c r="XZ114" s="42"/>
      <c r="YA114" s="42" t="s">
        <v>130</v>
      </c>
      <c r="YB114" s="42"/>
      <c r="YC114" s="42"/>
      <c r="YD114" s="42"/>
      <c r="YE114" s="42"/>
      <c r="YF114" s="42"/>
      <c r="YG114" s="42"/>
      <c r="YH114" s="42"/>
      <c r="YI114" s="45"/>
      <c r="YJ114" s="45"/>
      <c r="YK114" s="45"/>
      <c r="YL114" s="45"/>
      <c r="YM114" s="45"/>
      <c r="YN114" s="45"/>
      <c r="YO114" s="45"/>
      <c r="YP114" s="45"/>
      <c r="YQ114" s="45"/>
      <c r="YR114" s="45"/>
      <c r="YS114" s="45"/>
      <c r="YT114" s="45"/>
      <c r="YU114" s="45"/>
      <c r="YV114" s="45"/>
      <c r="YW114" s="45"/>
      <c r="YX114" s="45"/>
      <c r="YY114" s="45"/>
      <c r="YZ114" s="45"/>
      <c r="ZA114" s="45"/>
      <c r="ZB114" s="45"/>
      <c r="ZC114" s="45"/>
      <c r="ZD114" s="45"/>
      <c r="ZE114" s="45"/>
      <c r="ZF114" s="45"/>
      <c r="ZG114" s="45"/>
      <c r="ZH114" s="45"/>
      <c r="ZI114" s="45"/>
      <c r="ZJ114" s="45"/>
      <c r="ZK114" s="45"/>
      <c r="ZL114" s="45"/>
      <c r="ZM114" s="45"/>
      <c r="ZN114" s="45"/>
      <c r="ZO114" s="45"/>
      <c r="ZP114" s="45"/>
      <c r="ZQ114" s="45"/>
      <c r="ZR114" s="45"/>
      <c r="ZS114" s="45"/>
      <c r="ZT114" s="45"/>
      <c r="ZU114" s="45"/>
      <c r="ZV114" s="45"/>
      <c r="ZW114" s="45"/>
      <c r="ZX114" s="45"/>
      <c r="ZY114" s="45"/>
      <c r="ZZ114" s="45"/>
      <c r="AAA114" s="45"/>
      <c r="AAB114" s="45"/>
      <c r="AAC114" s="45"/>
      <c r="AAD114" s="45"/>
      <c r="AAE114" s="45"/>
      <c r="AAF114" s="45"/>
      <c r="AAG114" s="45"/>
      <c r="AAH114" s="45"/>
      <c r="AAI114" s="45"/>
      <c r="AAJ114" s="45"/>
      <c r="AAK114" s="45"/>
      <c r="AAL114" s="45"/>
      <c r="AAM114" s="45"/>
      <c r="AAN114" s="45"/>
      <c r="AAO114" s="46"/>
      <c r="AAP114" s="46"/>
      <c r="AAQ114" s="46"/>
      <c r="AAR114" s="46"/>
      <c r="AAS114" s="46"/>
      <c r="AAT114" s="46"/>
      <c r="AAU114" s="46"/>
      <c r="AAV114" s="46"/>
      <c r="AAW114" s="46"/>
      <c r="AAX114" s="46"/>
      <c r="AAY114" s="46"/>
      <c r="AAZ114" s="46"/>
      <c r="ABA114" s="46"/>
      <c r="ABB114" s="46"/>
      <c r="ABC114" s="46"/>
      <c r="ABD114" s="46"/>
      <c r="ABE114" s="46"/>
      <c r="ABF114" s="46"/>
      <c r="ABG114" s="46"/>
      <c r="ABH114" s="46"/>
      <c r="ABI114" s="46"/>
      <c r="ABJ114" s="46"/>
      <c r="ABK114" s="46"/>
      <c r="ABL114" s="46"/>
      <c r="ABM114" s="46"/>
      <c r="ABN114" s="46"/>
      <c r="ABO114" s="46"/>
      <c r="ABP114" s="48"/>
      <c r="ABQ114" s="48"/>
      <c r="ABR114" s="48"/>
      <c r="ABS114" s="48"/>
      <c r="ABT114" s="48"/>
      <c r="ABU114" s="48"/>
      <c r="ABV114" s="48"/>
      <c r="ABW114" s="48"/>
      <c r="ABX114" s="48"/>
      <c r="ABY114" s="48"/>
      <c r="ABZ114" s="48"/>
      <c r="ACA114" s="48"/>
      <c r="ACB114" s="48"/>
      <c r="ACC114" s="48"/>
      <c r="ACD114" s="48"/>
      <c r="ACE114" s="48"/>
      <c r="ACF114" s="48"/>
      <c r="ACG114" s="48"/>
      <c r="ACH114" s="48"/>
      <c r="ACI114" s="48"/>
      <c r="ACJ114" s="48"/>
      <c r="ACK114" s="48"/>
      <c r="ACL114" s="48"/>
      <c r="ACM114" s="48"/>
      <c r="ACN114" s="48"/>
      <c r="ACO114" s="51"/>
      <c r="ACP114" s="51"/>
      <c r="ACQ114" s="51"/>
      <c r="ACR114" s="51"/>
      <c r="ACS114" s="51"/>
      <c r="ACT114" s="51"/>
      <c r="ACU114" s="51"/>
      <c r="ACV114" s="51"/>
      <c r="ACW114" s="51"/>
      <c r="ACX114" s="51"/>
      <c r="ACY114" s="51"/>
      <c r="ACZ114" s="51"/>
      <c r="ADA114" s="51"/>
      <c r="ADB114" s="51"/>
      <c r="ADC114" s="51"/>
      <c r="ADD114" s="51"/>
      <c r="ADE114" s="51"/>
      <c r="ADF114" s="51"/>
      <c r="ADG114" s="51"/>
      <c r="ADH114" s="51"/>
      <c r="ADI114" s="51"/>
      <c r="ADJ114" s="51"/>
      <c r="ADK114" s="51"/>
      <c r="ADL114" s="51"/>
      <c r="ADM114" s="51"/>
      <c r="ADN114" s="51"/>
      <c r="ADO114" s="51"/>
      <c r="ADP114" s="51"/>
      <c r="ADQ114" s="51"/>
      <c r="ADR114" s="51"/>
      <c r="ADS114" s="51"/>
      <c r="ADT114" s="51"/>
      <c r="ADU114" s="51"/>
      <c r="ADV114" s="51"/>
      <c r="ADW114" s="51"/>
      <c r="ADX114" s="51"/>
      <c r="ADY114" s="51"/>
      <c r="ADZ114" s="51"/>
      <c r="AEA114" s="51"/>
      <c r="AEB114" s="51"/>
      <c r="AEC114" s="51"/>
      <c r="AED114" s="51"/>
      <c r="AEE114" s="51"/>
      <c r="AEF114" s="51"/>
      <c r="AEG114" s="51"/>
      <c r="AEH114" s="51"/>
      <c r="AEI114" s="51"/>
      <c r="AEJ114" s="51"/>
      <c r="AEK114" s="51"/>
      <c r="AEL114" s="51"/>
      <c r="AEM114" s="51"/>
      <c r="AEN114" s="51"/>
      <c r="AEO114" s="51"/>
      <c r="AEP114" s="51"/>
      <c r="AEQ114" s="51"/>
      <c r="AER114" s="51"/>
      <c r="AES114" s="52"/>
      <c r="AET114" s="52"/>
      <c r="AEU114" s="52"/>
      <c r="AEV114" s="52"/>
      <c r="AEW114" s="52"/>
      <c r="AEX114" s="52"/>
      <c r="AEY114" s="52"/>
      <c r="AEZ114" s="52"/>
      <c r="AFA114" s="52"/>
      <c r="AFB114" s="52"/>
      <c r="AFC114" s="52"/>
      <c r="AFD114" s="52"/>
      <c r="AFE114" s="52"/>
      <c r="AFF114" s="52"/>
      <c r="AFG114" s="52"/>
      <c r="AFH114" s="52"/>
      <c r="AFI114" s="52"/>
      <c r="AFJ114" s="52"/>
      <c r="AFK114" s="52"/>
      <c r="AFL114" s="52"/>
      <c r="AFM114" s="52"/>
      <c r="AFN114" s="52"/>
      <c r="AFO114" s="52"/>
      <c r="AFP114" s="52"/>
      <c r="AFQ114" s="52"/>
      <c r="AFR114" s="52"/>
      <c r="AFS114" s="52"/>
      <c r="AFT114" s="52"/>
      <c r="AFU114" s="52"/>
      <c r="AFV114" s="55"/>
      <c r="AFW114" s="55"/>
      <c r="AFX114" s="55"/>
      <c r="AFY114" s="55"/>
      <c r="AFZ114" s="55"/>
      <c r="AGA114" s="55"/>
      <c r="AGB114" s="55"/>
      <c r="AGC114" s="55"/>
      <c r="AGD114" s="55"/>
      <c r="AGE114" s="55"/>
      <c r="AGF114" s="55"/>
      <c r="AGG114" s="55"/>
      <c r="AGH114" s="55"/>
      <c r="AGI114" s="55"/>
      <c r="AGJ114" s="55"/>
      <c r="AGK114" s="55"/>
      <c r="AGL114" s="55"/>
      <c r="AGM114" s="55"/>
      <c r="AGN114" s="55"/>
      <c r="AGO114" s="55"/>
      <c r="AGP114" s="55"/>
      <c r="AGQ114" s="55"/>
      <c r="AGR114" s="55"/>
      <c r="AGS114" s="55"/>
      <c r="AGT114" s="55"/>
      <c r="AGU114" s="58"/>
      <c r="AGV114" s="58"/>
      <c r="AGW114" s="58"/>
      <c r="AGX114" s="58"/>
      <c r="AGY114" s="58"/>
      <c r="AGZ114" s="58"/>
      <c r="AHA114" s="58"/>
      <c r="AHB114" s="58"/>
      <c r="AHC114" s="58"/>
      <c r="AHD114" s="58"/>
      <c r="AHE114" s="58"/>
      <c r="AHF114" s="58"/>
      <c r="AHG114" s="58"/>
      <c r="AHH114" s="58"/>
      <c r="AHI114" s="58"/>
      <c r="AHJ114" s="58"/>
      <c r="AHK114" s="58"/>
      <c r="AHL114" s="58"/>
      <c r="AHM114" s="58"/>
      <c r="AHN114" s="58"/>
      <c r="AHO114" s="58"/>
      <c r="AHP114" s="58"/>
      <c r="AHQ114" s="58"/>
      <c r="AHR114" s="58"/>
      <c r="AHS114" s="58"/>
      <c r="AHT114" s="58"/>
      <c r="AHU114" s="58"/>
      <c r="AHV114" s="58"/>
      <c r="AHW114" s="58"/>
      <c r="AHX114" s="58"/>
      <c r="AHY114" s="58"/>
      <c r="AHZ114" s="58"/>
      <c r="AIA114" s="58"/>
      <c r="AIB114" s="58"/>
      <c r="AIC114" s="58"/>
      <c r="AID114" s="58"/>
      <c r="AIE114" s="58"/>
      <c r="AIF114" s="58"/>
      <c r="AIG114" s="58"/>
      <c r="AIH114" s="58"/>
      <c r="AII114" s="58"/>
      <c r="AIJ114" s="58"/>
      <c r="AIK114" s="58"/>
      <c r="AIL114" s="58"/>
      <c r="AIM114" s="58"/>
      <c r="AIN114" s="58"/>
      <c r="AIO114" s="58"/>
      <c r="AIP114" s="58"/>
      <c r="AIQ114" s="58"/>
      <c r="AIR114" s="58"/>
      <c r="AIS114" s="58"/>
      <c r="AIT114" s="58"/>
      <c r="AIU114" s="58"/>
      <c r="AIV114" s="58"/>
      <c r="AIW114" s="58"/>
      <c r="AIX114" s="58"/>
      <c r="AIY114" s="58"/>
      <c r="AIZ114" s="58"/>
      <c r="AJA114" s="58"/>
      <c r="AJB114" s="58"/>
      <c r="AJC114" s="60"/>
      <c r="AJD114" s="60"/>
      <c r="AJE114" s="60"/>
      <c r="AJF114" s="60"/>
      <c r="AJG114" s="60"/>
      <c r="AJH114" s="60"/>
      <c r="AJI114" s="60"/>
      <c r="AJJ114" s="60"/>
      <c r="AJK114" s="60"/>
      <c r="AJL114" s="60"/>
      <c r="AJM114" s="60"/>
      <c r="AJN114" s="60"/>
      <c r="AJO114" s="60"/>
      <c r="AJP114" s="60"/>
      <c r="AJQ114" s="60"/>
      <c r="AJR114" s="60"/>
      <c r="AJS114" s="60"/>
      <c r="AJT114" s="60"/>
      <c r="AJU114" s="60"/>
      <c r="AJV114" s="60"/>
      <c r="AJW114" s="60"/>
      <c r="AJX114" s="60"/>
      <c r="AJY114" s="60"/>
      <c r="AJZ114" s="60"/>
      <c r="AKA114" s="60"/>
      <c r="AKB114" s="60"/>
      <c r="AKC114" s="60"/>
      <c r="AKD114" s="60"/>
      <c r="AKE114" s="60"/>
      <c r="AKF114" s="60"/>
      <c r="AKG114" s="60"/>
      <c r="AKH114" s="60"/>
      <c r="AKI114" s="60"/>
      <c r="AKJ114" s="60"/>
      <c r="AKK114" s="60"/>
      <c r="AKL114" s="60"/>
      <c r="AKM114" s="60"/>
      <c r="AKN114" s="60"/>
      <c r="AKO114" s="60"/>
      <c r="AKP114" s="60"/>
      <c r="AKQ114" s="60"/>
      <c r="AKR114" s="60"/>
      <c r="AKS114" s="60"/>
      <c r="AKT114" s="60"/>
      <c r="AKU114" s="60"/>
      <c r="AKV114" s="60"/>
      <c r="AKW114" s="60"/>
      <c r="AKX114" s="60"/>
      <c r="AKY114" s="60"/>
      <c r="AKZ114" s="60"/>
      <c r="ALA114" s="60"/>
      <c r="ALB114" s="60"/>
      <c r="ALC114" s="60"/>
      <c r="ALD114" s="60"/>
      <c r="ALE114" s="60"/>
      <c r="ALF114" s="60"/>
      <c r="ALG114" s="60"/>
      <c r="ALH114" s="60"/>
      <c r="ALI114" s="60"/>
      <c r="ALJ114" s="60"/>
      <c r="ALK114" s="60"/>
      <c r="ALL114" s="60"/>
      <c r="ALM114" s="60"/>
      <c r="ALN114" s="60"/>
      <c r="ALO114" s="60"/>
      <c r="ALP114" s="60"/>
      <c r="ALQ114" s="60"/>
      <c r="ALR114" s="60"/>
      <c r="ALS114" s="60"/>
      <c r="ALT114" s="60"/>
      <c r="ALU114" s="60"/>
      <c r="ALV114" s="60"/>
      <c r="ALW114" s="60"/>
      <c r="ALX114" s="60"/>
      <c r="ALY114" s="60"/>
      <c r="ALZ114" s="60"/>
      <c r="AMA114" s="60"/>
      <c r="AMB114" s="60"/>
      <c r="AMC114" s="60"/>
      <c r="AMD114" s="60"/>
      <c r="AME114" s="60"/>
      <c r="AMF114" s="60"/>
      <c r="AMG114" s="60"/>
      <c r="AMH114" s="60"/>
      <c r="AMI114" s="60"/>
      <c r="AMJ114" s="60"/>
      <c r="AMK114" s="60"/>
      <c r="AML114" s="60"/>
      <c r="AMM114" s="60"/>
      <c r="AMN114" s="60"/>
      <c r="AMO114" s="60"/>
      <c r="AMP114" s="60"/>
      <c r="AMQ114" s="60"/>
      <c r="AMR114" s="60"/>
      <c r="AMS114" s="60"/>
      <c r="AMT114" s="60"/>
      <c r="AMU114" s="60"/>
      <c r="AMV114" s="60"/>
      <c r="AMW114" s="60"/>
      <c r="AMX114" s="60"/>
      <c r="AMY114" s="60"/>
      <c r="AMZ114" s="60"/>
      <c r="ANA114" s="60"/>
      <c r="ANB114" s="60"/>
      <c r="ANC114" s="60"/>
      <c r="AND114" s="60"/>
      <c r="ANE114" s="60"/>
      <c r="ANF114" s="60"/>
      <c r="ANG114" s="60"/>
      <c r="ANH114" s="60"/>
      <c r="ANI114" s="60"/>
      <c r="ANJ114" s="60"/>
      <c r="ANK114" s="60"/>
      <c r="ANL114" s="60"/>
      <c r="ANM114" s="60"/>
      <c r="ANN114" s="60"/>
      <c r="ANO114" s="60"/>
      <c r="ANP114" s="60"/>
      <c r="ANQ114" s="60"/>
      <c r="ANR114" s="60"/>
      <c r="ANS114" s="60"/>
      <c r="ANT114" s="60"/>
      <c r="ANU114" s="60"/>
      <c r="ANV114" s="60"/>
      <c r="ANW114" s="60"/>
      <c r="ANX114" s="60"/>
      <c r="ANY114" s="60"/>
      <c r="ANZ114" s="60"/>
      <c r="AOA114" s="60"/>
      <c r="AOB114" s="60"/>
      <c r="AOC114" s="60"/>
      <c r="AOD114" s="60"/>
      <c r="AOE114" s="60"/>
      <c r="AOF114" s="60"/>
      <c r="AOG114" s="60"/>
      <c r="AOH114" s="60"/>
      <c r="AOI114" s="60"/>
      <c r="AOJ114" s="60"/>
      <c r="AOK114" s="60"/>
      <c r="AOL114" s="60"/>
      <c r="AOM114" s="60"/>
      <c r="AON114" s="60"/>
      <c r="AOO114" s="60"/>
      <c r="AOP114" s="60"/>
      <c r="AOQ114" s="60"/>
      <c r="AOR114" s="60"/>
      <c r="AOS114" s="60"/>
      <c r="AOT114" s="60"/>
      <c r="AOU114" s="60"/>
      <c r="AOV114" s="60"/>
      <c r="AOW114" s="60"/>
      <c r="AOX114" s="60"/>
      <c r="AOY114" s="60"/>
      <c r="AOZ114" s="60"/>
      <c r="APA114" s="60"/>
      <c r="APB114" s="60"/>
      <c r="APC114" s="60"/>
      <c r="APD114" s="60"/>
      <c r="APE114" s="60"/>
      <c r="APF114" s="60"/>
      <c r="APG114" s="60"/>
      <c r="APH114" s="60"/>
      <c r="API114" s="60"/>
      <c r="APJ114" s="60"/>
      <c r="APK114" s="60"/>
      <c r="APL114" s="60"/>
      <c r="APM114" s="60"/>
      <c r="APN114" s="60"/>
      <c r="APO114" s="60"/>
      <c r="APP114" s="60"/>
      <c r="APQ114" s="60"/>
      <c r="APR114" s="60"/>
      <c r="APS114" s="60"/>
      <c r="APT114" s="60"/>
      <c r="APU114" s="60"/>
      <c r="APV114" s="60"/>
      <c r="APW114" s="60"/>
      <c r="APX114" s="60"/>
      <c r="APY114" s="60"/>
      <c r="APZ114" s="60"/>
      <c r="AQA114" s="60"/>
      <c r="AQB114" s="60"/>
      <c r="AQC114" s="60"/>
      <c r="AQD114" s="60"/>
      <c r="AQE114" s="60"/>
      <c r="AQF114" s="60"/>
      <c r="AQG114" s="60"/>
      <c r="AQH114" s="60"/>
      <c r="AQI114" s="60"/>
      <c r="AQJ114" s="60"/>
      <c r="AQK114" s="60"/>
      <c r="AQL114" s="60"/>
      <c r="AQM114" s="60"/>
      <c r="AQN114" s="60"/>
      <c r="AQO114" s="60"/>
      <c r="AQP114" s="60"/>
      <c r="AQQ114" s="60"/>
      <c r="AQR114" s="65"/>
      <c r="AQS114" s="65"/>
      <c r="AQT114" s="65"/>
      <c r="AQU114" s="65"/>
      <c r="AQV114" s="65"/>
      <c r="AQW114" s="65"/>
      <c r="AQX114" s="65"/>
      <c r="AQY114" s="65"/>
      <c r="AQZ114" s="65"/>
      <c r="ARA114" s="65"/>
      <c r="ARB114" s="65"/>
      <c r="ARC114" s="65"/>
      <c r="ARD114" s="65"/>
      <c r="ARE114" s="65"/>
      <c r="ARF114" s="65"/>
      <c r="ARG114" s="65"/>
      <c r="ARH114" s="65"/>
      <c r="ARI114" s="65"/>
      <c r="ARJ114" s="65"/>
      <c r="ARK114" s="65"/>
      <c r="ARL114" s="65"/>
      <c r="ARM114" s="65"/>
      <c r="ARN114" s="65"/>
      <c r="ARO114" s="65"/>
      <c r="ARP114" s="65"/>
      <c r="ARQ114" s="65"/>
      <c r="ARR114" s="65"/>
      <c r="ARS114" s="65"/>
      <c r="ART114" s="65"/>
      <c r="ARU114" s="65"/>
      <c r="ARV114" s="65"/>
      <c r="ARW114" s="65"/>
      <c r="ARX114" s="65"/>
      <c r="ARY114" s="65"/>
      <c r="ARZ114" s="68"/>
      <c r="ASA114" s="68"/>
      <c r="ASB114" s="68"/>
      <c r="ASC114" s="68"/>
      <c r="ASD114" s="68"/>
      <c r="ASE114" s="68"/>
      <c r="ASF114" s="68"/>
      <c r="ASG114" s="68"/>
      <c r="ASH114" s="68"/>
      <c r="ASI114" s="68"/>
      <c r="ASJ114" s="68"/>
      <c r="ASK114" s="68"/>
      <c r="ASL114" s="68"/>
      <c r="ASM114" s="68"/>
      <c r="ASN114" s="68"/>
      <c r="ASO114" s="68"/>
      <c r="ASP114" s="68"/>
      <c r="ASQ114" s="68"/>
      <c r="ASR114" s="68"/>
      <c r="ASS114" s="68"/>
      <c r="AST114" s="68"/>
      <c r="ASU114" s="68"/>
      <c r="ASV114" s="68"/>
      <c r="ASW114" s="68"/>
      <c r="ASX114" s="68"/>
      <c r="ASY114" s="68"/>
      <c r="ASZ114" s="68"/>
      <c r="ATA114" s="68"/>
      <c r="ATB114" s="68"/>
      <c r="ATC114" s="68"/>
      <c r="ATD114" s="68"/>
      <c r="ATE114" s="68"/>
      <c r="ATF114" s="68"/>
      <c r="ATG114" s="68"/>
      <c r="ATH114" s="68"/>
      <c r="ATI114" s="68"/>
      <c r="ATJ114" s="68"/>
      <c r="ATK114" s="68"/>
      <c r="ATL114" s="70"/>
      <c r="ATM114" s="70"/>
      <c r="ATN114" s="70"/>
      <c r="ATO114" s="70"/>
      <c r="ATP114" s="70"/>
      <c r="ATQ114" s="70"/>
      <c r="ATR114" s="70"/>
      <c r="ATS114" s="70"/>
      <c r="ATT114" s="70"/>
      <c r="ATU114" s="70"/>
      <c r="ATV114" s="70"/>
      <c r="ATW114" s="70"/>
      <c r="ATX114" s="70"/>
      <c r="ATY114" s="70"/>
      <c r="ATZ114" s="70"/>
      <c r="AUA114" s="70"/>
      <c r="AUB114" s="70"/>
      <c r="AUC114" s="70"/>
      <c r="AUD114" s="70"/>
      <c r="AUE114" s="70"/>
      <c r="AUF114" s="70"/>
      <c r="AUG114" s="70"/>
      <c r="AUH114" s="70"/>
      <c r="AUI114" s="70"/>
      <c r="AUJ114" s="70"/>
      <c r="AUK114" s="70"/>
      <c r="AUL114" s="70"/>
      <c r="AUM114" s="70"/>
      <c r="AUN114" s="70"/>
      <c r="AUO114" s="70"/>
      <c r="AUP114" s="70"/>
      <c r="AUQ114" s="70"/>
      <c r="AUR114" s="70"/>
      <c r="AUS114" s="70"/>
      <c r="AUT114" s="70"/>
      <c r="AUU114" s="72"/>
      <c r="AUV114" s="72"/>
      <c r="AUW114" s="72"/>
      <c r="AUX114" s="72"/>
      <c r="AUY114" s="72"/>
      <c r="AUZ114" s="72"/>
      <c r="AVA114" s="72"/>
      <c r="AVB114" s="72"/>
      <c r="AVC114" s="72"/>
      <c r="AVD114" s="72"/>
      <c r="AVE114" s="72"/>
      <c r="AVF114" s="72"/>
      <c r="AVG114" s="72"/>
      <c r="AVH114" s="72"/>
      <c r="AVI114" s="72"/>
      <c r="AVJ114" s="72"/>
      <c r="AVK114" s="72"/>
      <c r="AVL114" s="72"/>
      <c r="AVM114" s="72"/>
      <c r="AVN114" s="72"/>
      <c r="AVO114" s="72"/>
      <c r="AVP114" s="72"/>
      <c r="AVQ114" s="72"/>
      <c r="AVR114" s="72"/>
      <c r="AVS114" s="72"/>
      <c r="AVT114" s="72"/>
      <c r="AVU114" s="72"/>
      <c r="AVV114" s="72"/>
      <c r="AVW114" s="72"/>
      <c r="AVX114" s="72"/>
      <c r="AVY114" s="72"/>
      <c r="AVZ114" s="72"/>
      <c r="AWA114" s="72"/>
      <c r="AWB114" s="74"/>
      <c r="AWC114" s="74"/>
      <c r="AWD114" s="74"/>
      <c r="AWE114" s="74"/>
      <c r="AWF114" s="74"/>
      <c r="AWG114" s="74"/>
      <c r="AWH114" s="74"/>
      <c r="AWI114" s="74"/>
      <c r="AWJ114" s="74"/>
      <c r="AWK114" s="74"/>
      <c r="AWL114" s="74"/>
      <c r="AWM114" s="74"/>
      <c r="AWN114" s="74"/>
      <c r="AWO114" s="74"/>
      <c r="AWP114" s="74"/>
      <c r="AWQ114" s="74"/>
      <c r="AWR114" s="74"/>
      <c r="AWS114" s="74"/>
      <c r="AWT114" s="74"/>
      <c r="AWU114" s="74"/>
      <c r="AWV114" s="74"/>
      <c r="AWW114" s="74"/>
      <c r="AWX114" s="74"/>
      <c r="AWY114" s="74"/>
      <c r="AWZ114" s="74"/>
      <c r="AXA114" s="74"/>
      <c r="AXB114" s="74"/>
      <c r="AXC114" s="74"/>
      <c r="AXD114" s="74"/>
      <c r="AXE114" s="74"/>
      <c r="AXF114" s="74"/>
      <c r="AXG114" s="74"/>
      <c r="AXH114" s="74"/>
      <c r="AXI114" s="74"/>
      <c r="AXJ114" s="74"/>
      <c r="AXK114" s="74"/>
      <c r="AXL114" s="76"/>
      <c r="AXM114" s="76"/>
      <c r="AXN114" s="76"/>
      <c r="AXO114" s="76"/>
      <c r="AXP114" s="76"/>
      <c r="AXQ114" s="76"/>
      <c r="AXR114" s="76"/>
      <c r="AXS114" s="76"/>
      <c r="AXT114" s="76"/>
      <c r="AXU114" s="76"/>
      <c r="AXV114" s="76"/>
      <c r="AXW114" s="76"/>
      <c r="AXX114" s="76"/>
      <c r="AXY114" s="76"/>
      <c r="AXZ114" s="76"/>
      <c r="AYA114" s="76"/>
      <c r="AYB114" s="76"/>
      <c r="AYC114" s="76"/>
      <c r="AYD114" s="76"/>
      <c r="AYE114" s="76"/>
      <c r="AYF114" s="76"/>
      <c r="AYG114" s="76"/>
      <c r="AYH114" s="76"/>
      <c r="AYI114" s="76"/>
      <c r="AYJ114" s="76"/>
      <c r="AYK114" s="76"/>
      <c r="AYL114" s="76"/>
      <c r="AYM114" s="76"/>
      <c r="AYN114" s="76"/>
      <c r="AYO114" s="76"/>
      <c r="AYP114" s="76"/>
      <c r="AYQ114" s="76"/>
      <c r="AYR114" s="76"/>
      <c r="AYS114" s="76"/>
      <c r="AYT114" s="76"/>
      <c r="AYU114" s="78"/>
      <c r="AYV114" s="78"/>
      <c r="AYW114" s="78"/>
      <c r="AYX114" s="78"/>
      <c r="AYY114" s="78"/>
      <c r="AYZ114" s="78"/>
      <c r="AZA114" s="78"/>
      <c r="AZB114" s="78"/>
      <c r="AZC114" s="78" t="s">
        <v>130</v>
      </c>
      <c r="AZD114" s="78"/>
      <c r="AZE114" s="78"/>
      <c r="AZF114" s="78"/>
      <c r="AZG114" s="78"/>
      <c r="AZH114" s="78"/>
      <c r="AZI114" s="78"/>
      <c r="AZJ114" s="84"/>
      <c r="AZK114" s="83"/>
      <c r="AZL114" s="83"/>
      <c r="AZM114" s="83"/>
      <c r="AZN114" s="83"/>
      <c r="AZO114" s="83"/>
      <c r="AZP114" s="83"/>
      <c r="AZQ114" s="83"/>
      <c r="AZR114" s="83"/>
      <c r="AZS114" s="83"/>
      <c r="AZT114" s="83"/>
      <c r="AZU114" s="83"/>
      <c r="AZV114" s="83"/>
      <c r="AZW114" s="83"/>
      <c r="AZX114" s="83"/>
      <c r="AZY114" s="83"/>
      <c r="AZZ114" s="83"/>
      <c r="BAA114" s="83"/>
      <c r="BAB114" s="83"/>
      <c r="BAC114" s="83"/>
      <c r="BAD114" s="83"/>
      <c r="BAE114" s="83"/>
      <c r="BAF114" s="83"/>
      <c r="BAG114" s="83"/>
      <c r="BAH114" s="83"/>
      <c r="BAI114" s="83"/>
      <c r="BAJ114" s="83"/>
      <c r="BAK114" s="83"/>
      <c r="BAL114" s="83"/>
      <c r="BAM114" s="83"/>
      <c r="BAN114" s="83"/>
      <c r="BAO114" s="83"/>
      <c r="BAP114" s="83"/>
      <c r="BAQ114" s="83"/>
      <c r="BAR114" s="83"/>
      <c r="BAS114" s="83"/>
      <c r="BAT114" s="83"/>
      <c r="BAU114" s="83"/>
      <c r="BAV114" s="83"/>
      <c r="BAW114" s="83"/>
      <c r="BAX114" s="83"/>
      <c r="BAY114" s="83"/>
      <c r="BAZ114" s="83"/>
      <c r="BBA114" s="83"/>
      <c r="BBB114" s="83"/>
      <c r="BBC114" s="83"/>
      <c r="BBD114" s="83"/>
      <c r="BBE114" s="83"/>
      <c r="BBF114" s="83"/>
      <c r="BBG114" s="83"/>
      <c r="BBH114" s="83"/>
      <c r="BBI114" s="83"/>
      <c r="BBJ114" s="83"/>
      <c r="BBK114" s="83"/>
      <c r="BBL114" s="83"/>
      <c r="BBM114" s="83"/>
      <c r="BBN114" s="83"/>
      <c r="BBO114" s="83"/>
      <c r="BBP114" s="83"/>
      <c r="BBQ114" s="83"/>
      <c r="BBR114" s="83"/>
      <c r="BBS114" s="83"/>
      <c r="BBT114" s="83"/>
      <c r="BBU114" s="83"/>
      <c r="BBV114" s="83"/>
      <c r="BBW114" s="83"/>
      <c r="BBX114" s="83"/>
      <c r="BBY114" s="83"/>
      <c r="BBZ114" s="83"/>
      <c r="BCA114" s="83"/>
      <c r="BCB114" s="83"/>
      <c r="BCC114" s="83"/>
      <c r="BCD114" s="83"/>
      <c r="BCE114" s="83"/>
      <c r="BCF114" s="83"/>
      <c r="BCG114" s="83"/>
      <c r="BCH114" s="83"/>
      <c r="BCI114" s="83"/>
      <c r="BCJ114" s="83"/>
      <c r="BCK114" s="83"/>
      <c r="BCL114" s="83"/>
      <c r="BCM114" s="83"/>
      <c r="BCN114" s="83"/>
      <c r="BCO114" s="83"/>
      <c r="BCP114" s="83"/>
      <c r="BCQ114" s="83"/>
      <c r="BCR114" s="83"/>
      <c r="BCS114" s="83"/>
      <c r="BCT114" s="83"/>
      <c r="BCU114" s="83"/>
      <c r="BCV114" s="83"/>
      <c r="BCW114" s="83"/>
      <c r="BCX114" s="83"/>
      <c r="BCY114" s="83"/>
      <c r="BCZ114" s="83"/>
      <c r="BDA114" s="83"/>
      <c r="BDB114" s="83"/>
      <c r="BDC114" s="83"/>
      <c r="BDD114" s="83"/>
      <c r="BDE114" s="83"/>
      <c r="BDF114" s="83"/>
      <c r="BDG114" s="83"/>
      <c r="BDH114" s="83"/>
      <c r="BDI114" s="83"/>
      <c r="BDJ114" s="83"/>
      <c r="BDK114" s="83"/>
      <c r="BDL114" s="83"/>
      <c r="BDM114" s="83"/>
      <c r="BDN114" s="83"/>
      <c r="BDO114" s="83"/>
      <c r="BDP114" s="83"/>
      <c r="BDQ114" s="83"/>
      <c r="BDR114" s="83"/>
      <c r="BDS114" s="88"/>
      <c r="BDT114" s="1"/>
      <c r="BDU114" s="1"/>
      <c r="BDV114" s="1"/>
      <c r="BDW114" s="1"/>
      <c r="BDX114" s="1"/>
      <c r="BDY114" s="1"/>
      <c r="BDZ114" s="1"/>
      <c r="BEA114" s="1"/>
      <c r="BEB114" s="1"/>
      <c r="BEC114" s="1"/>
      <c r="BED114" s="1"/>
      <c r="BEE114" s="1"/>
      <c r="BEF114" s="1"/>
      <c r="BEG114" s="1"/>
      <c r="BEH114" s="1"/>
      <c r="BEI114" s="1"/>
      <c r="BEJ114" s="1"/>
      <c r="BEK114" s="1"/>
      <c r="BEL114" s="1"/>
      <c r="BEM114" s="1"/>
      <c r="BEN114" s="1"/>
      <c r="BEO114" s="1"/>
      <c r="BEP114" s="1"/>
      <c r="BEQ114" s="1"/>
      <c r="BER114" s="1"/>
      <c r="BES114" s="1"/>
      <c r="BET114" s="1"/>
      <c r="BEU114" s="1"/>
      <c r="BEV114" s="1"/>
      <c r="BEW114" s="1"/>
      <c r="BEX114" s="1"/>
      <c r="BEY114" s="1"/>
      <c r="BEZ114" s="1"/>
      <c r="BFA114" s="1"/>
      <c r="BFB114" s="1"/>
      <c r="BFC114" s="1"/>
      <c r="BFD114" s="1"/>
      <c r="BFE114" s="1"/>
      <c r="BFF114" s="1"/>
      <c r="BFG114" s="1"/>
      <c r="BFH114" s="1"/>
      <c r="BFI114" s="1"/>
      <c r="BFJ114" s="1"/>
      <c r="BFK114" s="1"/>
      <c r="BFL114" s="1"/>
      <c r="BFM114" s="1"/>
      <c r="BFN114" s="1"/>
      <c r="BFO114" s="1"/>
      <c r="BFP114" s="1"/>
      <c r="BFQ114" s="1"/>
      <c r="BFR114" s="1"/>
      <c r="BFS114" s="1"/>
      <c r="BFT114" s="1"/>
      <c r="BFU114" s="1"/>
      <c r="BFV114" s="1"/>
      <c r="BFW114" s="1"/>
      <c r="BFX114" s="1"/>
      <c r="BFY114" s="1"/>
      <c r="BFZ114" s="1"/>
      <c r="BGA114" s="1"/>
      <c r="BGB114" s="1"/>
      <c r="BGC114" s="1"/>
      <c r="BGD114" s="1"/>
      <c r="BGE114" s="1"/>
      <c r="BGF114" s="1"/>
      <c r="BGG114" s="1"/>
      <c r="BGH114" s="1"/>
      <c r="BGI114" s="1"/>
      <c r="BGJ114" s="1"/>
      <c r="BGK114" s="1"/>
      <c r="BGL114" s="1"/>
      <c r="BGM114" s="1"/>
      <c r="BGN114" s="1"/>
      <c r="BGO114" s="1"/>
      <c r="BGP114" s="1"/>
      <c r="BGQ114" s="1"/>
      <c r="BGR114" s="1"/>
      <c r="BGS114" s="1"/>
      <c r="BGT114" s="1"/>
      <c r="BGU114" s="1"/>
      <c r="BGV114" s="1"/>
      <c r="BGW114" s="1"/>
      <c r="BGX114" s="1"/>
      <c r="BGY114" s="1"/>
      <c r="BGZ114" s="1"/>
      <c r="BHA114" s="1"/>
      <c r="BHB114" s="1"/>
      <c r="BHC114" s="1"/>
      <c r="BHD114" s="1"/>
      <c r="BHE114" s="1"/>
      <c r="BHF114" s="1"/>
      <c r="BHG114" s="1"/>
      <c r="BHH114" s="1"/>
      <c r="BHI114" s="1"/>
      <c r="BHJ114" s="1"/>
      <c r="BHK114" s="1"/>
      <c r="BHL114" s="1"/>
      <c r="BHM114" s="1"/>
      <c r="BHN114" s="1"/>
      <c r="BHO114" s="1"/>
      <c r="BHP114" s="1"/>
      <c r="BHQ114" s="1"/>
      <c r="BHR114" s="1"/>
      <c r="BHS114" s="1"/>
      <c r="BHT114" s="1"/>
      <c r="BHU114" s="1"/>
      <c r="BHV114" s="1"/>
      <c r="BHW114" s="1"/>
      <c r="BHX114" s="1"/>
      <c r="BHY114" s="1"/>
      <c r="BHZ114" s="1"/>
      <c r="BIA114" s="1"/>
      <c r="BIB114" s="1"/>
      <c r="BIC114" s="1"/>
      <c r="BID114" s="1"/>
      <c r="BIE114" s="1"/>
      <c r="BIF114" s="1"/>
      <c r="BIG114" s="1"/>
      <c r="BIH114" s="1"/>
      <c r="BII114" s="1"/>
      <c r="BIJ114" s="1"/>
      <c r="BIK114" s="1"/>
      <c r="BIL114" s="1"/>
      <c r="BIM114" s="1"/>
      <c r="BIN114" s="1"/>
      <c r="BIO114" s="1"/>
      <c r="BIP114" s="1"/>
      <c r="BIQ114" s="1"/>
      <c r="BIR114" s="1"/>
      <c r="BIS114" s="1"/>
      <c r="BIT114" s="1"/>
      <c r="BIU114" s="1"/>
      <c r="BIV114" s="1"/>
      <c r="BIW114" s="1"/>
      <c r="BIX114" s="1"/>
      <c r="BIY114" s="1"/>
      <c r="BIZ114" s="1"/>
      <c r="BJA114" s="1"/>
      <c r="BJB114" s="1"/>
      <c r="BJC114" s="1"/>
      <c r="BJD114" s="1"/>
      <c r="BJE114" s="1"/>
      <c r="BJF114" s="1"/>
      <c r="BJG114" s="1"/>
      <c r="BJH114" s="1"/>
      <c r="BJI114" s="1"/>
      <c r="BJJ114" s="1"/>
      <c r="BJK114" s="1"/>
      <c r="BJL114" s="1"/>
      <c r="BJM114" s="1"/>
      <c r="BJN114" s="1"/>
      <c r="BJO114" s="1"/>
      <c r="BJP114" s="1"/>
      <c r="BJQ114" s="1"/>
      <c r="BJR114" s="1"/>
      <c r="BJS114" s="1"/>
      <c r="BJT114" s="1"/>
      <c r="BJU114" s="1"/>
      <c r="BJV114" s="1"/>
      <c r="BJW114" s="1"/>
      <c r="BJX114" s="1"/>
      <c r="BJY114" s="1"/>
      <c r="BJZ114" s="1"/>
      <c r="BKA114" s="1"/>
      <c r="BKB114" s="1"/>
      <c r="BKC114" s="1"/>
      <c r="BKD114" s="1"/>
      <c r="BKE114" s="1"/>
      <c r="BKF114" s="1"/>
      <c r="BKG114" s="1"/>
      <c r="BKH114" s="1"/>
      <c r="BKI114" s="1"/>
      <c r="BKJ114" s="1"/>
      <c r="BKK114" s="1"/>
      <c r="BKL114" s="1"/>
      <c r="BKM114" s="1"/>
      <c r="BKN114" s="1"/>
      <c r="BKO114" s="1"/>
      <c r="BKP114" s="1"/>
      <c r="BKQ114" s="1"/>
      <c r="BKR114" s="1"/>
      <c r="BKS114" s="1"/>
      <c r="BKT114" s="1"/>
      <c r="BKU114" s="1"/>
      <c r="BKV114" s="1"/>
      <c r="BKW114" s="1"/>
      <c r="BKX114" s="1"/>
      <c r="BKY114" s="1"/>
      <c r="BKZ114" s="1"/>
      <c r="BLA114" s="1"/>
      <c r="BLB114" s="1"/>
      <c r="BLC114" s="1"/>
      <c r="BLD114" s="1"/>
      <c r="BLE114" s="1"/>
      <c r="BLF114" s="1"/>
      <c r="BLG114" s="1"/>
      <c r="BLH114" s="1"/>
      <c r="BLI114" s="1"/>
      <c r="BLJ114" s="1"/>
      <c r="BLK114" s="1"/>
      <c r="BLL114" s="1"/>
      <c r="BLM114" s="1"/>
      <c r="BLN114" s="1"/>
      <c r="BLO114" s="1"/>
      <c r="BLP114" s="1"/>
      <c r="BLQ114" s="1"/>
      <c r="BLR114" s="1"/>
      <c r="BLS114" s="1"/>
      <c r="BLT114" s="1"/>
      <c r="BLU114" s="1"/>
      <c r="BLV114" s="1"/>
      <c r="BLW114" s="1"/>
      <c r="BLX114" s="1"/>
      <c r="BLY114" s="1"/>
      <c r="BLZ114" s="1"/>
      <c r="BMA114" s="1"/>
      <c r="BMB114" s="1"/>
      <c r="BMC114" s="1"/>
      <c r="BMD114" s="1"/>
      <c r="BME114" s="1"/>
      <c r="BMF114" s="1"/>
      <c r="BMG114" s="1"/>
      <c r="BMH114" s="1"/>
      <c r="BMI114" s="1"/>
      <c r="BMJ114" s="1"/>
      <c r="BMK114" s="1"/>
      <c r="BML114" s="1"/>
      <c r="BMM114" s="1"/>
      <c r="BMN114" s="1"/>
      <c r="BMO114" s="1"/>
      <c r="BMP114" s="1"/>
      <c r="BMQ114" s="1"/>
      <c r="BMR114" s="1"/>
      <c r="BMS114" s="1"/>
      <c r="BMT114" s="1"/>
      <c r="BMU114" s="1"/>
      <c r="BMV114" s="1"/>
      <c r="BMW114" s="1"/>
      <c r="BMX114" s="1"/>
      <c r="BMY114" s="1"/>
      <c r="BMZ114" s="1"/>
      <c r="BNA114" s="1"/>
      <c r="BNB114" s="1"/>
      <c r="BNC114" s="1"/>
      <c r="BND114" s="1"/>
      <c r="BNE114" s="1"/>
      <c r="BNF114" s="1"/>
      <c r="BNG114" s="1"/>
      <c r="BNH114" s="1"/>
      <c r="BNI114" s="1"/>
      <c r="BNJ114" s="1"/>
      <c r="BNK114" s="1"/>
      <c r="BNL114" s="1"/>
      <c r="BNM114" s="1"/>
      <c r="BNN114" s="1"/>
      <c r="BNO114" s="1"/>
      <c r="BNP114" s="1"/>
      <c r="BNQ114" s="1"/>
      <c r="BNR114" s="1"/>
      <c r="BNS114" s="1"/>
      <c r="BNT114" s="1"/>
      <c r="BNU114" s="1"/>
      <c r="BNV114" s="1"/>
      <c r="BNW114" s="1"/>
      <c r="BNX114" s="1"/>
      <c r="BNY114" s="1"/>
      <c r="BNZ114" s="1"/>
      <c r="BOA114" s="1"/>
      <c r="BOB114" s="1"/>
      <c r="BOC114" s="1"/>
      <c r="BOD114" s="1"/>
      <c r="BOE114" s="1"/>
      <c r="BOF114" s="1"/>
      <c r="BOG114" s="1"/>
      <c r="BOH114" s="1"/>
      <c r="BOI114" s="1"/>
      <c r="BOJ114" s="1"/>
      <c r="BOK114" s="1"/>
      <c r="BOL114" s="1"/>
      <c r="BOM114" s="1"/>
      <c r="BON114" s="1"/>
      <c r="BOO114" s="1"/>
      <c r="BOP114" s="1"/>
      <c r="BOQ114" s="1"/>
      <c r="BOR114" s="1"/>
      <c r="BOS114" s="1"/>
      <c r="BOT114" s="1"/>
      <c r="BOU114" s="1"/>
      <c r="BOV114" s="1"/>
      <c r="BOW114" s="1"/>
      <c r="BOX114" s="1"/>
      <c r="BOY114" s="1"/>
      <c r="BOZ114" s="1"/>
      <c r="BPA114" s="1"/>
      <c r="BPB114" s="1"/>
      <c r="BPC114" s="1"/>
      <c r="BPD114" s="1"/>
      <c r="BPE114" s="1"/>
      <c r="BPF114" s="1"/>
      <c r="BPG114" s="1"/>
      <c r="BPH114" s="1"/>
      <c r="BPI114" s="1"/>
      <c r="BPJ114" s="1"/>
      <c r="BPK114" s="1"/>
      <c r="BPL114" s="1"/>
      <c r="BPM114" s="1"/>
      <c r="BPN114" s="1"/>
      <c r="BPO114" s="1"/>
      <c r="BPP114" s="1"/>
      <c r="BPQ114" s="1"/>
      <c r="BPR114" s="1"/>
      <c r="BPS114" s="1"/>
      <c r="BPT114" s="1"/>
      <c r="BPU114" s="1"/>
      <c r="BPV114" s="1"/>
      <c r="BPW114" s="1"/>
      <c r="BPX114" s="1"/>
      <c r="BPY114" s="1"/>
      <c r="BPZ114" s="1"/>
      <c r="BQA114" s="1"/>
      <c r="BQB114" s="1"/>
      <c r="BQC114" s="1"/>
      <c r="BQD114" s="1"/>
      <c r="BQE114" s="1"/>
      <c r="BQF114" s="1"/>
      <c r="BQG114" s="1"/>
      <c r="BQH114" s="1"/>
      <c r="BQI114" s="1"/>
      <c r="BQJ114" s="1"/>
      <c r="BQK114" s="1"/>
      <c r="BQL114" s="1"/>
      <c r="BQM114" s="1"/>
      <c r="BQN114" s="1"/>
      <c r="BQO114" s="1"/>
      <c r="BQP114" s="1"/>
      <c r="BQQ114" s="1"/>
      <c r="BQR114" s="1"/>
      <c r="BQS114" s="1"/>
      <c r="BQT114" s="1"/>
      <c r="BQU114" s="1"/>
      <c r="BQV114" s="1"/>
      <c r="BQW114" s="1"/>
      <c r="BQX114" s="1"/>
      <c r="BQY114" s="1"/>
      <c r="BQZ114" s="1"/>
      <c r="BRA114" s="1"/>
      <c r="BRB114" s="1"/>
      <c r="BRC114" s="1"/>
      <c r="BRD114" s="1"/>
      <c r="BRE114" s="1"/>
      <c r="BRF114" s="1"/>
      <c r="BRG114" s="1"/>
      <c r="BRH114" s="1"/>
      <c r="BRI114" s="1"/>
      <c r="BRJ114" s="1"/>
      <c r="BRK114" s="1"/>
      <c r="BRL114" s="1"/>
      <c r="BRM114" s="1"/>
      <c r="BRN114" s="1"/>
      <c r="BRO114" s="1"/>
      <c r="BRP114" s="1"/>
      <c r="BRQ114" s="1"/>
      <c r="BRR114" s="1"/>
      <c r="BRS114" s="1"/>
      <c r="BRT114" s="1"/>
      <c r="BRU114" s="1"/>
      <c r="BRV114" s="1"/>
      <c r="BRW114" s="1"/>
      <c r="BRX114" s="1"/>
      <c r="BRY114" s="1"/>
      <c r="BRZ114" s="1"/>
      <c r="BSA114" s="1"/>
      <c r="BSB114" s="1"/>
      <c r="BSC114" s="1"/>
      <c r="BSD114" s="1"/>
      <c r="BSE114" s="1"/>
      <c r="BSF114" s="1"/>
      <c r="BSG114" s="1"/>
      <c r="BSH114" s="1"/>
      <c r="BSI114" s="1"/>
      <c r="BSJ114" s="1"/>
      <c r="BSK114" s="1"/>
      <c r="BSL114" s="1"/>
      <c r="BSM114" s="1"/>
      <c r="BSN114" s="1"/>
      <c r="BSO114" s="1"/>
      <c r="BSP114" s="1"/>
      <c r="BSQ114" s="1"/>
      <c r="BSR114" s="1"/>
      <c r="BSS114" s="1"/>
      <c r="BST114" s="1"/>
      <c r="BSU114" s="1"/>
      <c r="BSV114" s="1"/>
      <c r="BSW114" s="1"/>
      <c r="BSX114" s="1"/>
      <c r="BSY114" s="1"/>
      <c r="BSZ114" s="1"/>
      <c r="BTA114" s="1"/>
      <c r="BTB114" s="1"/>
      <c r="BTC114" s="1"/>
      <c r="BTD114" s="1"/>
      <c r="BTE114" s="1"/>
      <c r="BTF114" s="1"/>
      <c r="BTG114" s="1"/>
      <c r="BTH114" s="1"/>
      <c r="BTI114" s="1"/>
      <c r="BTJ114" s="1"/>
      <c r="BTK114" s="1"/>
      <c r="BTL114" s="1"/>
      <c r="BTM114" s="1"/>
      <c r="BTN114" s="1"/>
      <c r="BTO114" s="1"/>
      <c r="BTP114" s="1"/>
      <c r="BTQ114" s="1"/>
      <c r="BTR114" s="1"/>
      <c r="BTS114" s="1"/>
      <c r="BTT114" s="1"/>
      <c r="BTU114" s="1"/>
      <c r="BTV114" s="1"/>
      <c r="BTW114" s="1"/>
      <c r="BTX114" s="1"/>
      <c r="BTY114" s="1"/>
      <c r="BTZ114" s="1"/>
      <c r="BUA114" s="1"/>
      <c r="BUB114" s="1"/>
      <c r="BUC114" s="1"/>
      <c r="BUD114" s="1"/>
      <c r="BUE114" s="1"/>
      <c r="BUF114" s="1"/>
      <c r="BUG114" s="1"/>
      <c r="BUH114" s="1"/>
      <c r="BUI114" s="1"/>
      <c r="BUJ114" s="1"/>
      <c r="BUK114" s="1"/>
      <c r="BUL114" s="1"/>
      <c r="BUM114" s="1"/>
      <c r="BUN114" s="1"/>
      <c r="BUO114" s="1"/>
      <c r="BUP114" s="1"/>
      <c r="BUQ114" s="1"/>
      <c r="BUR114" s="1"/>
      <c r="BUS114" s="1"/>
      <c r="BUT114" s="1"/>
      <c r="BUU114" s="1"/>
      <c r="BUV114" s="1"/>
      <c r="BUW114" s="1"/>
      <c r="BUX114" s="1"/>
      <c r="BUY114" s="1"/>
      <c r="BUZ114" s="1"/>
      <c r="BVA114" s="1"/>
      <c r="BVB114" s="1"/>
      <c r="BVC114" s="1"/>
      <c r="BVD114" s="1"/>
      <c r="BVE114" s="1"/>
      <c r="BVF114" s="1"/>
      <c r="BVG114" s="1"/>
      <c r="BVH114" s="1"/>
      <c r="BVI114" s="1"/>
      <c r="BVJ114" s="1"/>
      <c r="BVK114" s="1"/>
      <c r="BVL114" s="1"/>
      <c r="BVM114" s="1"/>
      <c r="BVN114" s="1"/>
      <c r="BVO114" s="1"/>
      <c r="BVP114" s="1"/>
      <c r="BVQ114" s="1"/>
      <c r="BVR114" s="1"/>
      <c r="BVS114" s="1"/>
      <c r="BVT114" s="1"/>
      <c r="BVU114" s="1"/>
      <c r="BVV114" s="1"/>
      <c r="BVW114" s="1"/>
      <c r="BVX114" s="1"/>
      <c r="BVY114" s="1"/>
      <c r="BVZ114" s="1"/>
      <c r="BWA114" s="1"/>
      <c r="BWB114" s="1"/>
      <c r="BWC114" s="1"/>
      <c r="BWD114" s="1"/>
      <c r="BWE114" s="1"/>
      <c r="BWF114" s="1"/>
      <c r="BWG114" s="1"/>
      <c r="BWH114" s="1"/>
      <c r="BWI114" s="1"/>
      <c r="BWJ114" s="1"/>
      <c r="BWK114" s="1"/>
      <c r="BWL114" s="1"/>
      <c r="BWM114" s="1"/>
      <c r="BWN114" s="1"/>
      <c r="BWO114" s="1"/>
      <c r="BWP114" s="1"/>
      <c r="BWQ114" s="1"/>
      <c r="BWR114" s="1"/>
      <c r="BWS114" s="1"/>
      <c r="BWT114" s="1"/>
      <c r="BWU114" s="1"/>
      <c r="BWV114" s="1"/>
      <c r="BWW114" s="1"/>
      <c r="BWX114" s="1"/>
      <c r="BWY114" s="1"/>
      <c r="BWZ114" s="1"/>
      <c r="BXA114" s="1"/>
      <c r="BXB114" s="1"/>
      <c r="BXC114" s="1"/>
      <c r="BXD114" s="1"/>
      <c r="BXE114" s="1"/>
      <c r="BXF114" s="1"/>
      <c r="BXG114" s="1"/>
      <c r="BXH114" s="1"/>
      <c r="BXI114" s="1"/>
      <c r="BXJ114" s="1"/>
      <c r="BXK114" s="1"/>
      <c r="BXL114" s="1"/>
      <c r="BXM114" s="1"/>
      <c r="BXN114" s="1"/>
      <c r="BXO114" s="1"/>
      <c r="BXP114" s="1"/>
      <c r="BXQ114" s="1"/>
      <c r="BXR114" s="1"/>
      <c r="BXS114" s="1"/>
      <c r="BXT114" s="1"/>
      <c r="BXU114" s="1"/>
      <c r="BXV114" s="1"/>
      <c r="BXW114" s="1"/>
      <c r="BXX114" s="1"/>
      <c r="BXY114" s="1"/>
      <c r="BXZ114" s="1"/>
      <c r="BYA114" s="1"/>
      <c r="BYB114" s="1"/>
      <c r="BYC114" s="1"/>
      <c r="BYD114" s="1"/>
      <c r="BYE114" s="1"/>
      <c r="BYF114" s="1"/>
      <c r="BYG114" s="1"/>
      <c r="BYH114" s="1"/>
      <c r="BYI114" s="1"/>
      <c r="BYJ114" s="1"/>
      <c r="BYK114" s="1"/>
      <c r="BYL114" s="1"/>
      <c r="BYM114" s="1"/>
      <c r="BYN114" s="1"/>
      <c r="BYO114" s="1"/>
      <c r="BYP114" s="1"/>
      <c r="BYQ114" s="1"/>
      <c r="BYR114" s="1"/>
      <c r="BYS114" s="1"/>
      <c r="BYT114" s="1"/>
      <c r="BYU114" s="1"/>
      <c r="BYV114" s="1"/>
      <c r="BYW114" s="1"/>
      <c r="BYX114" s="1"/>
      <c r="BYY114" s="1"/>
      <c r="BYZ114" s="1"/>
      <c r="BZA114" s="1"/>
      <c r="BZB114" s="1"/>
      <c r="BZC114" s="1"/>
      <c r="BZD114" s="1"/>
      <c r="BZE114" s="1"/>
      <c r="BZF114" s="1"/>
      <c r="BZG114" s="1"/>
      <c r="BZH114" s="1"/>
      <c r="BZI114" s="1"/>
      <c r="BZJ114" s="1"/>
      <c r="BZK114" s="1"/>
      <c r="BZL114" s="1"/>
      <c r="BZM114" s="1"/>
      <c r="BZN114" s="1"/>
      <c r="BZO114" s="1"/>
      <c r="BZP114" s="1"/>
      <c r="BZQ114" s="1"/>
      <c r="BZR114" s="1"/>
      <c r="BZS114" s="1"/>
      <c r="BZT114" s="1"/>
      <c r="BZU114" s="1"/>
      <c r="BZV114" s="1"/>
      <c r="BZW114" s="1"/>
      <c r="BZX114" s="1"/>
      <c r="BZY114" s="1"/>
      <c r="BZZ114" s="1"/>
      <c r="CAA114" s="1"/>
      <c r="CAB114" s="1"/>
      <c r="CAC114" s="1"/>
      <c r="CAD114" s="1"/>
      <c r="CAE114" s="1"/>
      <c r="CAF114" s="1"/>
      <c r="CAG114" s="1"/>
      <c r="CAH114" s="1"/>
      <c r="CAI114" s="1"/>
      <c r="CAJ114" s="1"/>
      <c r="CAK114" s="1"/>
      <c r="CAL114" s="1"/>
      <c r="CAM114" s="1"/>
      <c r="CAN114" s="1"/>
      <c r="CAO114" s="1"/>
      <c r="CAP114" s="1"/>
      <c r="CAQ114" s="1"/>
      <c r="CAR114" s="1"/>
      <c r="CAS114" s="1"/>
      <c r="CAT114" s="1"/>
      <c r="CAU114" s="1"/>
      <c r="CAV114" s="1"/>
      <c r="CAW114" s="1"/>
      <c r="CAX114" s="1"/>
      <c r="CAY114" s="1"/>
      <c r="CAZ114" s="1"/>
      <c r="CBA114" s="1"/>
      <c r="CBB114" s="1"/>
      <c r="CBC114" s="1"/>
      <c r="CBD114" s="1"/>
      <c r="CBE114" s="1"/>
      <c r="CBF114" s="1"/>
      <c r="CBG114" s="1"/>
      <c r="CBH114" s="1"/>
      <c r="CBI114" s="1"/>
      <c r="CBJ114" s="1"/>
      <c r="CBK114" s="1"/>
      <c r="CBL114" s="1"/>
      <c r="CBM114" s="1"/>
      <c r="CBN114" s="1"/>
      <c r="CBO114" s="1"/>
      <c r="CBP114" s="1"/>
      <c r="CBQ114" s="1"/>
      <c r="CBR114" s="1"/>
      <c r="CBS114" s="1"/>
      <c r="CBT114" s="1"/>
      <c r="CBU114" s="1"/>
      <c r="CBV114" s="1"/>
      <c r="CBW114" s="1"/>
      <c r="CBX114" s="1"/>
      <c r="CBY114" s="1"/>
      <c r="CBZ114" s="1"/>
      <c r="CCA114" s="1"/>
      <c r="CCB114" s="1"/>
      <c r="CCC114" s="1"/>
      <c r="CCD114" s="1"/>
      <c r="CCE114" s="1"/>
      <c r="CCF114" s="1"/>
      <c r="CCG114" s="1"/>
      <c r="CCH114" s="1"/>
      <c r="CCI114" s="1"/>
      <c r="CCJ114" s="1"/>
      <c r="CCK114" s="1"/>
      <c r="CCL114" s="1"/>
      <c r="CCM114" s="1"/>
      <c r="CCN114" s="1"/>
      <c r="CCO114" s="1"/>
      <c r="CCP114" s="1"/>
      <c r="CCQ114" s="1"/>
      <c r="CCR114" s="1"/>
      <c r="CCS114" s="1"/>
      <c r="CCT114" s="1"/>
      <c r="CCU114" s="1"/>
      <c r="CCV114" s="1"/>
      <c r="CCW114" s="1"/>
      <c r="CCX114" s="1"/>
      <c r="CCY114" s="1"/>
      <c r="CCZ114" s="1"/>
      <c r="CDA114" s="1"/>
      <c r="CDB114" s="1"/>
      <c r="CDC114" s="1"/>
      <c r="CDD114" s="1"/>
      <c r="CDE114" s="1"/>
      <c r="CDF114" s="1"/>
      <c r="CDG114" s="1"/>
      <c r="CDH114" s="1"/>
      <c r="CDI114" s="1"/>
      <c r="CDJ114" s="1"/>
      <c r="CDK114" s="1"/>
      <c r="CDL114" s="1"/>
      <c r="CDM114" s="1"/>
      <c r="CDN114" s="1"/>
      <c r="CDO114" s="1"/>
      <c r="CDP114" s="1"/>
      <c r="CDQ114" s="1"/>
      <c r="CDR114" s="1"/>
      <c r="CDS114" s="1"/>
      <c r="CDT114" s="1"/>
      <c r="CDU114" s="1"/>
      <c r="CDV114" s="1"/>
      <c r="CDW114" s="1"/>
      <c r="CDX114" s="1"/>
      <c r="CDY114" s="1"/>
      <c r="CDZ114" s="1"/>
      <c r="CEA114" s="1"/>
      <c r="CEB114" s="1"/>
      <c r="CEC114" s="1"/>
      <c r="CED114" s="1"/>
      <c r="CEE114" s="1"/>
      <c r="CEF114" s="1"/>
      <c r="CEG114" s="1"/>
      <c r="CEH114" s="1"/>
      <c r="CEI114" s="1"/>
      <c r="CEJ114" s="1"/>
      <c r="CEK114" s="1"/>
      <c r="CEL114" s="1"/>
      <c r="CEM114" s="1"/>
      <c r="CEN114" s="1"/>
      <c r="CEO114" s="1"/>
      <c r="CEP114" s="1"/>
      <c r="CEQ114" s="1"/>
      <c r="CER114" s="1"/>
      <c r="CES114" s="1"/>
      <c r="CET114" s="1"/>
      <c r="CEU114" s="1"/>
      <c r="CEV114" s="1"/>
      <c r="CEW114" s="1"/>
      <c r="CEX114" s="1"/>
      <c r="CEY114" s="1"/>
      <c r="CEZ114" s="1"/>
      <c r="CFA114" s="1"/>
      <c r="CFB114" s="1"/>
      <c r="CFC114" s="1"/>
      <c r="CFD114" s="1"/>
      <c r="CFE114" s="1"/>
      <c r="CFF114" s="1"/>
      <c r="CFG114" s="1"/>
      <c r="CFH114" s="1"/>
      <c r="CFI114" s="1"/>
      <c r="CFJ114" s="1"/>
      <c r="CFK114" s="1"/>
      <c r="CFL114" s="1"/>
      <c r="CFM114" s="1"/>
      <c r="CFN114" s="1"/>
      <c r="CFO114" s="1"/>
      <c r="CFP114" s="1"/>
      <c r="CFQ114" s="1"/>
      <c r="CFR114" s="1"/>
      <c r="CFS114" s="1"/>
      <c r="CFT114" s="1"/>
      <c r="CFU114" s="1"/>
      <c r="CFV114" s="1"/>
      <c r="CFW114" s="1"/>
      <c r="CFX114" s="1"/>
      <c r="CFY114" s="1"/>
      <c r="CFZ114" s="1"/>
      <c r="CGA114" s="1"/>
      <c r="CGB114" s="1"/>
      <c r="CGC114" s="1"/>
      <c r="CGD114" s="1"/>
      <c r="CGE114" s="1"/>
      <c r="CGF114" s="1"/>
      <c r="CGG114" s="1"/>
      <c r="CGH114" s="1"/>
      <c r="CGI114" s="1"/>
      <c r="CGJ114" s="1"/>
      <c r="CGK114" s="1"/>
      <c r="CGL114" s="1"/>
      <c r="CGM114" s="1"/>
      <c r="CGN114" s="1"/>
      <c r="CGO114" s="1"/>
      <c r="CGP114" s="1"/>
      <c r="CGQ114" s="1"/>
      <c r="CGR114" s="1"/>
      <c r="CGS114" s="1"/>
      <c r="CGT114" s="1"/>
      <c r="CGU114" s="1"/>
      <c r="CGV114" s="1"/>
      <c r="CGW114" s="1"/>
      <c r="CGX114" s="1"/>
      <c r="CGY114" s="1"/>
      <c r="CGZ114" s="1"/>
      <c r="CHA114" s="1"/>
      <c r="CHB114" s="1"/>
      <c r="CHC114" s="1"/>
      <c r="CHD114" s="1"/>
      <c r="CHE114" s="1"/>
      <c r="CHF114" s="1"/>
      <c r="CHG114" s="1"/>
      <c r="CHH114" s="1"/>
      <c r="CHI114" s="1"/>
      <c r="CHJ114" s="1"/>
      <c r="CHK114" s="1"/>
      <c r="CHL114" s="1"/>
      <c r="CHM114" s="1"/>
      <c r="CHN114" s="1"/>
      <c r="CHO114" s="1"/>
      <c r="CHP114" s="1"/>
      <c r="CHQ114" s="1"/>
      <c r="CHR114" s="1"/>
      <c r="CHS114" s="1"/>
      <c r="CHT114" s="1"/>
      <c r="CHU114" s="1"/>
      <c r="CHV114" s="1"/>
      <c r="CHW114" s="1"/>
      <c r="CHX114" s="1"/>
      <c r="CHY114" s="1"/>
      <c r="CHZ114" s="1"/>
      <c r="CIA114" s="1"/>
      <c r="CIB114" s="1"/>
      <c r="CIC114" s="1"/>
      <c r="CID114" s="1"/>
      <c r="CIE114" s="1"/>
      <c r="CIF114" s="1"/>
      <c r="CIG114" s="1"/>
      <c r="CIH114" s="1"/>
      <c r="CII114" s="1"/>
      <c r="CIJ114" s="1"/>
      <c r="CIK114" s="1"/>
      <c r="CIL114" s="1"/>
      <c r="CIM114" s="1"/>
      <c r="CIN114" s="1"/>
      <c r="CIO114" s="1"/>
      <c r="CIP114" s="1"/>
      <c r="CIQ114" s="1"/>
      <c r="CIR114" s="1"/>
      <c r="CIS114" s="1"/>
      <c r="CIT114" s="1"/>
      <c r="CIU114" s="1"/>
      <c r="CIV114" s="1"/>
      <c r="CIW114" s="1"/>
      <c r="CIX114" s="1"/>
      <c r="CIY114" s="1"/>
      <c r="CIZ114" s="1"/>
      <c r="CJA114" s="1"/>
      <c r="CJB114" s="1"/>
      <c r="CJC114" s="1"/>
      <c r="CJD114" s="1"/>
      <c r="CJE114" s="1"/>
      <c r="CJF114" s="1"/>
      <c r="CJG114" s="1"/>
      <c r="CJH114" s="1"/>
      <c r="CJI114" s="1"/>
      <c r="CJJ114" s="1"/>
      <c r="CJK114" s="1"/>
      <c r="CJL114" s="1"/>
      <c r="CJM114" s="1"/>
      <c r="CJN114" s="1"/>
      <c r="CJO114" s="1"/>
      <c r="CJP114" s="1"/>
      <c r="CJQ114" s="1"/>
      <c r="CJR114" s="1"/>
      <c r="CJS114" s="1"/>
      <c r="CJT114" s="1"/>
      <c r="CJU114" s="1"/>
      <c r="CJV114" s="1"/>
      <c r="CJW114" s="1"/>
      <c r="CJX114" s="1"/>
      <c r="CJY114" s="1"/>
      <c r="CJZ114" s="1"/>
      <c r="CKA114" s="1"/>
      <c r="CKB114" s="1"/>
      <c r="CKC114" s="1"/>
      <c r="CKD114" s="1"/>
      <c r="CKE114" s="1"/>
      <c r="CKF114" s="1"/>
      <c r="CKG114" s="1"/>
      <c r="CKH114" s="1"/>
      <c r="CKI114" s="1"/>
      <c r="CKJ114" s="1"/>
      <c r="CKK114" s="1"/>
      <c r="CKL114" s="1"/>
      <c r="CKM114" s="1"/>
      <c r="CKN114" s="1"/>
      <c r="CKO114" s="1"/>
      <c r="CKP114" s="1"/>
      <c r="CKQ114" s="1"/>
      <c r="CKR114" s="1"/>
      <c r="CKS114" s="1"/>
      <c r="CKT114" s="1"/>
      <c r="CKU114" s="1"/>
      <c r="CKV114" s="1"/>
      <c r="CKW114" s="1"/>
      <c r="CKX114" s="1"/>
      <c r="CKY114" s="1"/>
      <c r="CKZ114" s="1"/>
      <c r="CLA114" s="1"/>
      <c r="CLB114" s="1"/>
      <c r="CLC114" s="1"/>
      <c r="CLD114" s="1"/>
      <c r="CLE114" s="1"/>
      <c r="CLF114" s="1"/>
      <c r="CLG114" s="1"/>
      <c r="CLH114" s="1"/>
      <c r="CLI114" s="1"/>
      <c r="CLJ114" s="1"/>
      <c r="CLK114" s="1"/>
      <c r="CLL114" s="1"/>
      <c r="CLM114" s="1"/>
      <c r="CLN114" s="1"/>
      <c r="CLO114" s="1"/>
      <c r="CLP114" s="1"/>
      <c r="CLQ114" s="1"/>
      <c r="CLR114" s="1"/>
      <c r="CLS114" s="1"/>
      <c r="CLT114" s="1"/>
      <c r="CLU114" s="1"/>
      <c r="CLV114" s="1"/>
      <c r="CLW114" s="1"/>
      <c r="CLX114" s="1"/>
      <c r="CLY114" s="1"/>
      <c r="CLZ114" s="1"/>
      <c r="CMA114" s="1"/>
      <c r="CMB114" s="1"/>
      <c r="CMC114" s="1"/>
      <c r="CMD114" s="1"/>
      <c r="CME114" s="1"/>
      <c r="CMF114" s="1"/>
      <c r="CMG114" s="1"/>
      <c r="CMH114" s="1"/>
      <c r="CMI114" s="1"/>
      <c r="CMJ114" s="1"/>
      <c r="CMK114" s="1"/>
      <c r="CML114" s="1"/>
      <c r="CMM114" s="1"/>
      <c r="CMN114" s="1"/>
      <c r="CMO114" s="1"/>
      <c r="CMP114" s="1"/>
      <c r="CMQ114" s="1"/>
      <c r="CMR114" s="1"/>
      <c r="CMS114" s="1"/>
      <c r="CMT114" s="1"/>
      <c r="CMU114" s="1"/>
      <c r="CMV114" s="1"/>
      <c r="CMW114" s="1" t="s">
        <v>130</v>
      </c>
      <c r="CMX114" s="1"/>
      <c r="CMY114" s="1"/>
      <c r="CMZ114" s="1"/>
      <c r="CNA114" s="1"/>
      <c r="CNB114" s="1"/>
      <c r="CNC114" s="1"/>
      <c r="CND114" s="1"/>
      <c r="CNE114" s="1"/>
      <c r="CNF114" s="1"/>
      <c r="CNG114" s="1"/>
      <c r="CNH114" s="1"/>
      <c r="CNI114" s="1"/>
      <c r="CNJ114" s="1"/>
      <c r="CNK114" s="1"/>
      <c r="CNL114" s="1"/>
      <c r="CNM114" s="1"/>
      <c r="CNN114" s="1"/>
      <c r="CNO114" s="1"/>
      <c r="CNP114" s="1"/>
      <c r="CNQ114" s="1"/>
      <c r="CNR114" s="1"/>
      <c r="CNS114" s="1"/>
      <c r="CNT114" s="1"/>
      <c r="CNU114" s="1"/>
      <c r="CNV114" s="1"/>
      <c r="CNW114" s="1"/>
      <c r="CNX114" s="1"/>
      <c r="CNY114" s="1"/>
      <c r="CNZ114" s="1"/>
      <c r="COA114" s="1"/>
      <c r="COB114" s="1"/>
      <c r="COC114" s="1"/>
      <c r="COD114" s="1"/>
      <c r="COE114" s="1"/>
      <c r="COF114" s="1"/>
      <c r="COG114" s="1"/>
      <c r="COH114" s="1"/>
      <c r="COI114" s="1"/>
      <c r="COJ114" s="1"/>
      <c r="COK114" s="1"/>
      <c r="COL114" s="1"/>
      <c r="COM114" s="1"/>
      <c r="CON114" s="1"/>
      <c r="COO114" s="1"/>
      <c r="COP114" s="1"/>
      <c r="COQ114" s="1"/>
      <c r="COR114" s="1"/>
      <c r="COS114" s="1"/>
      <c r="COT114" s="1"/>
      <c r="COU114" s="1"/>
      <c r="COV114" s="1"/>
      <c r="COW114" s="1"/>
      <c r="COX114" s="1"/>
      <c r="COY114" s="1"/>
      <c r="COZ114" s="1"/>
      <c r="CPA114" s="1"/>
      <c r="CPB114" s="1"/>
      <c r="CPC114" s="1"/>
      <c r="CPD114" s="1"/>
      <c r="CPE114" s="1"/>
      <c r="CPF114" s="1"/>
      <c r="CPG114" s="1"/>
      <c r="CPH114" s="1"/>
      <c r="CPI114" s="1"/>
      <c r="CPJ114" s="1"/>
      <c r="CPK114" s="1"/>
      <c r="CPL114" s="1"/>
      <c r="CPM114" s="1"/>
      <c r="CPN114" s="1"/>
      <c r="CPO114" s="1"/>
      <c r="CPP114" s="1"/>
      <c r="CPQ114" s="1"/>
      <c r="CPR114" s="1"/>
      <c r="CPS114" s="1"/>
      <c r="CPT114" s="1"/>
      <c r="CPU114" s="1"/>
      <c r="CPV114" s="1"/>
      <c r="CPW114" s="1"/>
      <c r="CPX114" s="1"/>
      <c r="CPY114" s="1"/>
      <c r="CPZ114" s="1"/>
      <c r="CQA114" s="1"/>
      <c r="CQB114" s="1"/>
      <c r="CQC114" s="1"/>
      <c r="CQD114" s="1"/>
      <c r="CQE114" s="1"/>
      <c r="CQF114" s="1"/>
      <c r="CQG114" s="1"/>
      <c r="CQH114" s="1"/>
      <c r="CQI114" s="1"/>
      <c r="CQJ114" s="1"/>
      <c r="CQK114" s="1"/>
      <c r="CQL114" s="1"/>
      <c r="CQM114" s="1"/>
      <c r="CQN114" s="1"/>
      <c r="CQO114" s="1"/>
      <c r="CQP114" s="1"/>
      <c r="CQQ114" s="1"/>
      <c r="CQR114" s="1"/>
      <c r="CQS114" s="1"/>
      <c r="CQT114" s="1"/>
      <c r="CQU114" s="1"/>
      <c r="CQV114" s="1"/>
      <c r="CQW114" s="1"/>
      <c r="CQX114" s="1"/>
      <c r="CQY114" s="1"/>
      <c r="CQZ114" s="1"/>
      <c r="CRA114" s="1"/>
      <c r="CRB114" s="1"/>
      <c r="CRC114" s="1"/>
      <c r="CRD114" s="1"/>
      <c r="CRE114" s="1"/>
      <c r="CRF114" s="1"/>
      <c r="CRG114" s="1"/>
      <c r="CRH114" s="1"/>
      <c r="CRI114" s="1"/>
      <c r="CRJ114" s="1"/>
      <c r="CRK114" s="1"/>
      <c r="CRL114" s="1"/>
      <c r="CRM114" s="1"/>
      <c r="CRN114" s="1"/>
      <c r="CRO114" s="1"/>
      <c r="CRP114" s="1"/>
      <c r="CRQ114" s="1"/>
      <c r="CRR114" s="1"/>
      <c r="CRS114" s="1"/>
      <c r="CRT114" s="1"/>
      <c r="CRU114" s="1"/>
      <c r="CRV114" s="1"/>
      <c r="CRW114" s="1"/>
      <c r="CRX114" s="1"/>
      <c r="CRY114" s="1"/>
      <c r="CRZ114" s="1"/>
      <c r="CSA114" s="1"/>
      <c r="CSB114" s="1"/>
      <c r="CSC114" s="1"/>
      <c r="CSD114" s="1"/>
      <c r="CSE114" s="1"/>
      <c r="CSF114" s="1"/>
      <c r="CSG114" s="1"/>
      <c r="CSH114" s="1"/>
      <c r="CSI114" s="1"/>
      <c r="CSJ114" s="1"/>
      <c r="CSK114" s="1"/>
      <c r="CSL114" s="1"/>
      <c r="CSM114" s="1"/>
      <c r="CSN114" s="1"/>
      <c r="CSO114" s="1"/>
      <c r="CSP114" s="1"/>
      <c r="CSQ114" s="1"/>
      <c r="CSR114" s="1"/>
      <c r="CSS114" s="1"/>
      <c r="CST114" s="1"/>
      <c r="CSU114" s="1"/>
      <c r="CSV114" s="1"/>
      <c r="CSW114" s="1"/>
      <c r="CSX114" s="1"/>
      <c r="CSY114" s="1"/>
      <c r="CSZ114" s="1"/>
      <c r="CTA114" s="1"/>
      <c r="CTB114" s="1"/>
      <c r="CTC114" s="1"/>
      <c r="CTD114" s="1"/>
      <c r="CTE114" s="1"/>
      <c r="CTF114" s="1"/>
      <c r="CTG114" s="1"/>
      <c r="CTH114" s="1"/>
      <c r="CTI114" s="1"/>
      <c r="CTJ114" s="1"/>
      <c r="CTK114" s="1"/>
      <c r="CTL114" s="1"/>
      <c r="CTM114" s="1"/>
      <c r="CTN114" s="1"/>
      <c r="CTO114" s="1"/>
      <c r="CTP114" s="1"/>
      <c r="CTQ114" s="1"/>
      <c r="CTR114" s="1"/>
      <c r="CTS114" s="1"/>
      <c r="CTT114" s="1"/>
      <c r="CTU114" s="1"/>
      <c r="CTV114" s="1"/>
      <c r="CTW114" s="1"/>
      <c r="CTX114" s="1"/>
      <c r="CTY114" s="1"/>
      <c r="CTZ114" s="1"/>
      <c r="CUA114" s="1"/>
      <c r="CUB114" s="1"/>
      <c r="CUC114" s="1"/>
      <c r="CUD114" s="1"/>
      <c r="CUE114" s="1"/>
      <c r="CUF114" s="1"/>
      <c r="CUG114" s="1"/>
      <c r="CUH114" s="1"/>
      <c r="CUI114" s="1"/>
      <c r="CUJ114" s="1"/>
      <c r="CUK114" s="1"/>
      <c r="CUL114" s="1"/>
      <c r="CUM114" s="1"/>
      <c r="CUN114" s="1"/>
      <c r="CUO114" s="1"/>
      <c r="CUP114" s="1"/>
      <c r="CUQ114" s="1"/>
      <c r="CUR114" s="1"/>
      <c r="CUS114" s="1"/>
      <c r="CUT114" s="1"/>
      <c r="CUU114" s="1"/>
      <c r="CUV114" s="1"/>
      <c r="CUW114" s="1"/>
      <c r="CUX114" s="1"/>
      <c r="CUY114" s="1"/>
      <c r="CUZ114" s="1"/>
      <c r="CVA114" s="1"/>
      <c r="CVB114" s="1"/>
      <c r="CVC114" s="1"/>
      <c r="CVD114" s="1"/>
      <c r="CVE114" s="1"/>
      <c r="CVF114" s="1"/>
      <c r="CVG114" s="1"/>
      <c r="CVH114" s="1"/>
      <c r="CVI114" s="1"/>
      <c r="CVJ114" s="1"/>
      <c r="CVK114" s="1"/>
      <c r="CVL114" s="1"/>
      <c r="CVM114" s="1"/>
      <c r="CVN114" s="1"/>
      <c r="CVO114" s="1"/>
      <c r="CVP114" s="1"/>
      <c r="CVQ114" s="1"/>
      <c r="CVR114" s="1"/>
      <c r="CVS114" s="1"/>
      <c r="CVT114" s="1"/>
      <c r="CVU114" s="1"/>
      <c r="CVV114" s="1"/>
      <c r="CVW114" s="1"/>
      <c r="CVX114" s="1"/>
      <c r="CVY114" s="1"/>
      <c r="CVZ114" s="1"/>
      <c r="CWA114" s="1"/>
      <c r="CWB114" s="1"/>
      <c r="CWC114" s="1"/>
      <c r="CWD114" s="1"/>
      <c r="CWE114" s="1"/>
      <c r="CWF114" s="1"/>
      <c r="CWG114" s="1"/>
      <c r="CWH114" s="1"/>
      <c r="CWI114" s="1"/>
      <c r="CWJ114" s="1"/>
      <c r="CWK114" s="1"/>
      <c r="CWL114" s="1"/>
      <c r="CWM114" s="1"/>
      <c r="CWN114" s="1"/>
      <c r="CWO114" s="1"/>
      <c r="CWP114" s="1"/>
      <c r="CWQ114" s="1"/>
      <c r="CWR114" s="1"/>
      <c r="CWS114" s="1"/>
      <c r="CWT114" s="1"/>
      <c r="CWU114" s="1"/>
      <c r="CWV114" s="1"/>
      <c r="CWW114" s="1"/>
      <c r="CWX114" s="1"/>
      <c r="CWY114" s="1"/>
      <c r="CWZ114" s="1"/>
      <c r="CXA114" s="1"/>
      <c r="CXB114" s="1"/>
      <c r="CXC114" s="1"/>
      <c r="CXD114" s="1"/>
      <c r="CXE114" s="1"/>
      <c r="CXF114" s="1"/>
      <c r="CXG114" s="1"/>
      <c r="CXH114" s="1"/>
      <c r="CXI114" s="1"/>
      <c r="CXJ114" s="1"/>
      <c r="CXK114" s="1"/>
      <c r="CXL114" s="1"/>
      <c r="CXM114" s="1"/>
      <c r="CXN114" s="1"/>
      <c r="CXO114" s="1"/>
      <c r="CXP114" s="1"/>
      <c r="CXQ114" s="1"/>
      <c r="CXR114" s="1"/>
      <c r="CXS114" s="1"/>
      <c r="CXT114" s="1"/>
      <c r="CXU114" s="1"/>
      <c r="CXV114" s="1"/>
      <c r="CXW114" s="1"/>
      <c r="CXX114" s="1"/>
      <c r="CXY114" s="1"/>
      <c r="CXZ114" s="1"/>
      <c r="CYA114" s="1"/>
      <c r="CYB114" s="1"/>
      <c r="CYC114" s="1"/>
      <c r="CYD114" s="1"/>
      <c r="CYE114" s="1"/>
      <c r="CYF114" s="1"/>
      <c r="CYG114" s="1"/>
      <c r="CYH114" s="1"/>
      <c r="CYI114" s="1"/>
      <c r="CYJ114" s="1"/>
      <c r="CYK114" s="1"/>
      <c r="CYL114" s="1"/>
      <c r="CYM114" s="1"/>
      <c r="CYN114" s="1"/>
      <c r="CYO114" s="1"/>
      <c r="CYP114" s="1"/>
      <c r="CYQ114" s="1"/>
      <c r="CYR114" s="1"/>
      <c r="CYS114" s="1"/>
      <c r="CYT114" s="1"/>
      <c r="CYU114" s="1"/>
      <c r="CYV114" s="1"/>
      <c r="CYW114" s="1"/>
      <c r="CYX114" s="1"/>
      <c r="CYY114" s="1"/>
      <c r="CYZ114" s="1"/>
      <c r="CZA114" s="1"/>
      <c r="CZB114" s="1"/>
      <c r="CZC114" s="1"/>
      <c r="CZD114" s="1"/>
      <c r="CZE114" s="1"/>
      <c r="CZF114" s="1"/>
      <c r="CZG114" s="1"/>
      <c r="CZH114" s="1"/>
      <c r="CZI114" s="1"/>
      <c r="CZJ114" s="1"/>
      <c r="CZK114" s="1"/>
      <c r="CZL114" s="1"/>
      <c r="CZM114" s="1"/>
      <c r="CZN114" s="1"/>
      <c r="CZO114" s="1"/>
      <c r="CZP114" s="1"/>
      <c r="CZQ114" s="1"/>
      <c r="CZR114" s="1"/>
      <c r="CZS114" s="1"/>
      <c r="CZT114" s="1"/>
      <c r="CZU114" s="1"/>
      <c r="CZV114" s="1"/>
      <c r="CZW114" s="1"/>
      <c r="CZX114" s="1"/>
      <c r="CZY114" s="1"/>
      <c r="CZZ114" s="1"/>
      <c r="DAA114" s="1"/>
      <c r="DAB114" s="1"/>
      <c r="DAC114" s="1"/>
      <c r="DAD114" s="1"/>
      <c r="DAE114" s="1"/>
      <c r="DAF114" s="1"/>
      <c r="DAG114" s="1"/>
      <c r="DAH114" s="1"/>
      <c r="DAI114" s="1"/>
      <c r="DAJ114" s="1"/>
      <c r="DAK114" s="1"/>
      <c r="DAL114" s="1"/>
      <c r="DAM114" s="1"/>
      <c r="DAN114" s="1"/>
      <c r="DAO114" s="1"/>
      <c r="DAP114" s="1"/>
      <c r="DAQ114" s="1"/>
      <c r="DAR114" s="1"/>
      <c r="DAS114" s="1"/>
      <c r="DAT114" s="1"/>
      <c r="DAU114" s="1"/>
      <c r="DAV114" s="1"/>
      <c r="DAW114" s="1"/>
      <c r="DAX114" s="1"/>
      <c r="DAY114" s="1"/>
      <c r="DAZ114" s="1"/>
      <c r="DBA114" s="1"/>
      <c r="DBB114" s="1"/>
      <c r="DBC114" s="1"/>
      <c r="DBD114" s="1"/>
      <c r="DBE114" s="1"/>
      <c r="DBF114" s="1"/>
      <c r="DBG114" s="1"/>
      <c r="DBH114" s="1"/>
      <c r="DBI114" s="1"/>
      <c r="DBJ114" s="1"/>
      <c r="DBK114" s="1"/>
      <c r="DBL114" s="1"/>
      <c r="DBM114" s="1"/>
      <c r="DBN114" s="1"/>
      <c r="DBO114" s="1"/>
      <c r="DBP114" s="1"/>
      <c r="DBQ114" s="1"/>
      <c r="DBR114" s="1"/>
      <c r="DBS114" s="1"/>
      <c r="DBT114" s="1"/>
      <c r="DBU114" s="1"/>
      <c r="DBV114" s="1"/>
      <c r="DBW114" s="1"/>
      <c r="DBX114" s="1"/>
      <c r="DBY114" s="1"/>
      <c r="DBZ114" s="1"/>
      <c r="DCA114" s="1"/>
      <c r="DCB114" s="1"/>
      <c r="DCC114" s="1"/>
      <c r="DCD114" s="1"/>
      <c r="DCE114" s="1"/>
      <c r="DCF114" s="1"/>
      <c r="DCG114" s="1"/>
      <c r="DCH114" s="1"/>
      <c r="DCI114" s="1"/>
      <c r="DCJ114" s="1"/>
      <c r="DCK114" s="1"/>
      <c r="DCL114" s="1"/>
      <c r="DCM114" s="1"/>
      <c r="DCN114" s="1"/>
      <c r="DCO114" s="1"/>
      <c r="DCP114" s="1"/>
      <c r="DCQ114" s="1"/>
      <c r="DCR114" s="1"/>
      <c r="DCS114" s="1"/>
      <c r="DCT114" s="1"/>
      <c r="DCU114" s="1"/>
      <c r="DCV114" s="1"/>
      <c r="DCW114" s="1"/>
      <c r="DCX114" s="1"/>
      <c r="DCY114" s="1"/>
      <c r="DCZ114" s="1"/>
      <c r="DDA114" s="1"/>
      <c r="DDB114" s="1"/>
      <c r="DDC114" s="1"/>
      <c r="DDD114" s="1"/>
      <c r="DDE114" s="1"/>
      <c r="DDF114" s="1"/>
      <c r="DDG114" s="1"/>
      <c r="DDH114" s="1"/>
      <c r="DDI114" s="1"/>
      <c r="DDJ114" s="1"/>
      <c r="DDK114" s="1"/>
      <c r="DDL114" s="1"/>
      <c r="DDM114" s="1"/>
      <c r="DDN114" s="1"/>
      <c r="DDO114" s="1"/>
      <c r="DDP114" s="1"/>
      <c r="DDQ114" s="1"/>
      <c r="DDR114" s="1"/>
      <c r="DDS114" s="1"/>
      <c r="DDT114" s="1"/>
      <c r="DDU114" s="1"/>
      <c r="DDV114" s="1"/>
      <c r="DDW114" s="1"/>
      <c r="DDX114" s="1"/>
      <c r="DDY114" s="1"/>
      <c r="DDZ114" s="1"/>
      <c r="DEA114" s="1"/>
      <c r="DEB114" s="1"/>
      <c r="DEC114" s="1"/>
      <c r="DED114" s="1"/>
      <c r="DEE114" s="1"/>
      <c r="DEF114" s="1"/>
      <c r="DEG114" s="1"/>
      <c r="DEH114" s="1"/>
      <c r="DEI114" s="1"/>
      <c r="DEJ114" s="1"/>
      <c r="DEK114" s="1"/>
      <c r="DEL114" s="1"/>
      <c r="DEM114" s="1"/>
      <c r="DEN114" s="1" t="s">
        <v>130</v>
      </c>
      <c r="DEO114" s="1"/>
      <c r="DEP114" s="1"/>
      <c r="DEQ114" s="1"/>
      <c r="DER114" s="1"/>
      <c r="DES114" s="1"/>
      <c r="DET114" s="1"/>
      <c r="DEU114" s="1"/>
      <c r="DEV114" s="1"/>
      <c r="DEW114" s="1"/>
      <c r="DEX114" s="1"/>
      <c r="DEY114" s="1"/>
      <c r="DEZ114" s="1"/>
      <c r="DFA114" s="1"/>
      <c r="DFB114" s="1"/>
      <c r="DFC114" s="1"/>
      <c r="DFD114" s="1"/>
      <c r="DFE114" s="1"/>
      <c r="DFF114" s="1"/>
      <c r="DFG114" s="1"/>
      <c r="DFH114" s="1"/>
      <c r="DFI114" s="1"/>
      <c r="DFJ114" s="1"/>
      <c r="DFK114" s="1"/>
      <c r="DFL114" s="1"/>
      <c r="DFM114" s="1"/>
      <c r="DFN114" s="1"/>
      <c r="DFO114" s="1"/>
      <c r="DFP114" s="1"/>
      <c r="DFQ114" s="1"/>
      <c r="DFR114" s="1"/>
      <c r="DFS114" s="1"/>
      <c r="DFT114" s="1"/>
      <c r="DFU114" s="1"/>
      <c r="DFV114" s="1"/>
      <c r="DFW114" s="1"/>
      <c r="DFX114" s="1"/>
      <c r="DFY114" s="1"/>
      <c r="DFZ114" s="1"/>
      <c r="DGA114" s="1"/>
      <c r="DGB114" s="1"/>
      <c r="DGC114" s="1"/>
      <c r="DGD114" s="1"/>
      <c r="DGE114" s="1"/>
      <c r="DGF114" s="1"/>
      <c r="DGG114" s="1"/>
      <c r="DGH114" s="1"/>
      <c r="DGI114" s="1"/>
      <c r="DGJ114" s="1"/>
      <c r="DGK114" s="1"/>
      <c r="DGL114" s="1"/>
      <c r="DGM114" s="1"/>
      <c r="DGN114" s="1"/>
      <c r="DGO114" s="1"/>
      <c r="DGP114" s="1"/>
      <c r="DGQ114" s="1"/>
      <c r="DGR114" s="1"/>
      <c r="DGS114" s="1"/>
      <c r="DGT114" s="1"/>
      <c r="DGU114" s="1"/>
      <c r="DGV114" s="1"/>
      <c r="DGW114" s="1"/>
      <c r="DGX114" s="1"/>
      <c r="DGY114" s="1"/>
      <c r="DGZ114" s="1"/>
      <c r="DHA114" s="1"/>
      <c r="DHB114" s="1"/>
      <c r="DHC114" s="1"/>
      <c r="DHD114" s="1"/>
      <c r="DHE114" s="1"/>
      <c r="DHF114" s="1"/>
      <c r="DHG114" s="1"/>
      <c r="DHH114" s="1"/>
      <c r="DHI114" s="1"/>
      <c r="DHJ114" s="1"/>
      <c r="DHK114" s="1"/>
      <c r="DHL114" s="1"/>
      <c r="DHM114" s="1"/>
      <c r="DHN114" s="1"/>
      <c r="DHO114" s="1"/>
      <c r="DHP114" s="1"/>
      <c r="DHQ114" s="1"/>
      <c r="DHR114" s="1"/>
      <c r="DHS114" s="1"/>
      <c r="DHT114" s="1"/>
      <c r="DHU114" s="1"/>
      <c r="DHV114" s="1"/>
      <c r="DHW114" s="1"/>
      <c r="DHX114" s="1"/>
      <c r="DHY114" s="1"/>
      <c r="DHZ114" s="1"/>
      <c r="DIA114" s="1"/>
      <c r="DIB114" s="1"/>
      <c r="DIC114" s="1"/>
      <c r="DID114" s="1"/>
      <c r="DIE114" s="1"/>
      <c r="DIF114" s="1"/>
      <c r="DIG114" s="1"/>
      <c r="DIH114" s="1"/>
      <c r="DII114" s="1"/>
      <c r="DIJ114" s="1"/>
      <c r="DIK114" s="1"/>
      <c r="DIL114" s="1"/>
      <c r="DIM114" s="1"/>
      <c r="DIN114" s="1"/>
      <c r="DIO114" s="1"/>
      <c r="DIP114" s="1"/>
      <c r="DIQ114" s="1"/>
      <c r="DIR114" s="1"/>
      <c r="DIS114" s="1"/>
      <c r="DIT114" s="1"/>
      <c r="DIU114" s="1"/>
      <c r="DIV114" s="1"/>
      <c r="DIW114" s="1"/>
      <c r="DIX114" s="1"/>
      <c r="DIY114" s="1"/>
      <c r="DIZ114" s="1"/>
      <c r="DJA114" s="1"/>
      <c r="DJB114" s="1"/>
      <c r="DJC114" s="1"/>
      <c r="DJD114" s="1"/>
      <c r="DJE114" s="1"/>
      <c r="DJF114" s="1"/>
      <c r="DJG114" s="1"/>
      <c r="DJH114" s="1"/>
      <c r="DJI114" s="1"/>
      <c r="DJJ114" s="1"/>
      <c r="DJK114" s="1"/>
      <c r="DJL114" s="1"/>
      <c r="DJM114" s="1"/>
      <c r="DJN114" s="1"/>
      <c r="DJO114" s="1"/>
      <c r="DJP114" s="1"/>
      <c r="DJQ114" s="1"/>
      <c r="DJR114" s="1"/>
      <c r="DJS114" s="1"/>
      <c r="DJT114" s="1"/>
      <c r="DJU114" s="1"/>
      <c r="DJV114" s="1"/>
      <c r="DJW114" s="1"/>
      <c r="DJX114" s="1"/>
      <c r="DJY114" s="1"/>
      <c r="DJZ114" s="1"/>
      <c r="DKA114" s="1"/>
      <c r="DKB114" s="1"/>
      <c r="DKC114" s="1"/>
      <c r="DKD114" s="1"/>
      <c r="DKE114" s="1"/>
      <c r="DKF114" s="1"/>
      <c r="DKG114" s="1"/>
      <c r="DKH114" s="1"/>
      <c r="DKI114" s="1"/>
      <c r="DKJ114" s="1"/>
      <c r="DKK114" s="1"/>
      <c r="DKL114" s="1"/>
      <c r="DKM114" s="1"/>
      <c r="DKN114" s="1"/>
      <c r="DKO114" s="1"/>
      <c r="DKP114" s="1"/>
      <c r="DKQ114" s="1"/>
      <c r="DKR114" s="1"/>
      <c r="DKS114" s="1"/>
      <c r="DKT114" s="1"/>
      <c r="DKU114" s="1"/>
      <c r="DKV114" s="1"/>
      <c r="DKW114" s="1"/>
      <c r="DKX114" s="1"/>
      <c r="DKY114" s="1"/>
      <c r="DKZ114" s="1"/>
      <c r="DLA114" s="1"/>
      <c r="DLB114" s="1"/>
      <c r="DLC114" s="1"/>
      <c r="DLD114" s="1"/>
      <c r="DLE114" s="1"/>
      <c r="DLF114" s="1"/>
      <c r="DLG114" s="1"/>
      <c r="DLH114" s="1"/>
      <c r="DLI114" s="1"/>
      <c r="DLJ114" s="1"/>
      <c r="DLK114" s="1"/>
      <c r="DLL114" s="1"/>
      <c r="DLM114" s="1"/>
      <c r="DLN114" s="1"/>
      <c r="DLO114" s="1"/>
      <c r="DLP114" s="1"/>
      <c r="DLQ114" s="1"/>
      <c r="DLR114" s="1"/>
      <c r="DLS114" s="1"/>
      <c r="DLT114" s="1"/>
      <c r="DLU114" s="1"/>
      <c r="DLV114" s="1"/>
      <c r="DLW114" s="1"/>
      <c r="DLX114" s="1"/>
      <c r="DLY114" s="1"/>
      <c r="DLZ114" s="1"/>
      <c r="DMA114" s="1"/>
      <c r="DMB114" s="1"/>
      <c r="DMC114" s="1"/>
      <c r="DMD114" s="1"/>
      <c r="DME114" s="1"/>
      <c r="DMF114" s="1"/>
      <c r="DMG114" s="1"/>
      <c r="DMH114" s="1"/>
      <c r="DMI114" s="1"/>
      <c r="DMJ114" s="1"/>
      <c r="DMK114" s="1"/>
      <c r="DML114" s="1"/>
      <c r="DMM114" s="1"/>
      <c r="DMN114" s="1"/>
      <c r="DMO114" s="1"/>
      <c r="DMP114" s="1"/>
      <c r="DMQ114" s="1"/>
      <c r="DMR114" s="1"/>
      <c r="DMS114" s="1"/>
      <c r="DMT114" s="1"/>
      <c r="DMU114" s="1"/>
      <c r="DMV114" s="1"/>
      <c r="DMW114" s="1"/>
      <c r="DMX114" s="1"/>
      <c r="DMY114" s="1"/>
      <c r="DMZ114" s="1"/>
      <c r="DNA114" s="1"/>
      <c r="DNB114" s="1"/>
      <c r="DNC114" s="1"/>
      <c r="DND114" s="1"/>
      <c r="DNE114" s="1"/>
      <c r="DNF114" s="1"/>
      <c r="DNG114" s="1"/>
      <c r="DNH114" s="1"/>
      <c r="DNI114" s="1"/>
      <c r="DNJ114" s="1"/>
      <c r="DNK114" s="1"/>
      <c r="DNL114" s="1"/>
      <c r="DNM114" s="1"/>
      <c r="DNN114" s="1"/>
      <c r="DNO114" s="1"/>
      <c r="DNP114" s="1"/>
      <c r="DNQ114" s="1"/>
      <c r="DNR114" s="1"/>
      <c r="DNS114" s="1"/>
      <c r="DNT114" s="1"/>
      <c r="DNU114" s="1"/>
      <c r="DNV114" s="1"/>
      <c r="DNW114" s="1"/>
      <c r="DNX114" s="1"/>
      <c r="DNY114" s="1"/>
      <c r="DNZ114" s="1"/>
      <c r="DOA114" s="1"/>
      <c r="DOB114" s="1"/>
      <c r="DOC114" s="1"/>
      <c r="DOD114" s="1"/>
      <c r="DOE114" s="1"/>
      <c r="DOF114" s="1"/>
      <c r="DOG114" s="1"/>
      <c r="DOH114" s="1"/>
      <c r="DOI114" s="1"/>
      <c r="DOJ114" s="1"/>
      <c r="DOK114" s="1"/>
      <c r="DOL114" s="1"/>
      <c r="DOM114" s="1"/>
      <c r="DON114" s="1"/>
      <c r="DOO114" s="1"/>
      <c r="DOP114" s="1"/>
      <c r="DOQ114" s="1"/>
      <c r="DOR114" s="1"/>
      <c r="DOS114" s="1"/>
      <c r="DOT114" s="1"/>
      <c r="DOU114" s="1"/>
      <c r="DOV114" s="1"/>
      <c r="DOW114" s="1"/>
      <c r="DOX114" s="1"/>
      <c r="DOY114" s="1"/>
      <c r="DOZ114" s="1"/>
      <c r="DPA114" s="1"/>
      <c r="DPB114" s="1"/>
      <c r="DPC114" s="1"/>
      <c r="DPD114" s="1"/>
      <c r="DPE114" s="1"/>
      <c r="DPF114" s="1"/>
      <c r="DPG114" s="1"/>
      <c r="DPH114" s="1"/>
      <c r="DPI114" s="1"/>
      <c r="DPJ114" s="1"/>
      <c r="DPK114" s="1"/>
      <c r="DPL114" s="1"/>
      <c r="DPM114" s="1"/>
      <c r="DPN114" s="1"/>
      <c r="DPO114" s="1"/>
      <c r="DPP114" s="1"/>
      <c r="DPQ114" s="1"/>
      <c r="DPR114" s="1"/>
      <c r="DPS114" s="1"/>
      <c r="DPT114" s="1"/>
      <c r="DPU114" s="1"/>
      <c r="DPV114" s="1"/>
      <c r="DPW114" s="1"/>
      <c r="DPX114" s="1"/>
      <c r="DPY114" s="1"/>
      <c r="DPZ114" s="1"/>
      <c r="DQA114" s="1"/>
      <c r="DQB114" s="1"/>
      <c r="DQC114" s="1"/>
      <c r="DQD114" s="1"/>
      <c r="DQE114" s="1"/>
      <c r="DQF114" s="1"/>
      <c r="DQG114" s="1"/>
      <c r="DQH114" s="1"/>
      <c r="DQI114" s="1"/>
      <c r="DQJ114" s="1"/>
      <c r="DQK114" s="1"/>
      <c r="DQL114" s="1"/>
      <c r="DQM114" s="1"/>
      <c r="DQN114" s="1"/>
      <c r="DQO114" s="1"/>
      <c r="DQP114" s="1"/>
      <c r="DQQ114" s="1"/>
      <c r="DQR114" s="1"/>
      <c r="DQS114" s="1"/>
      <c r="DQT114" s="1"/>
      <c r="DQU114" s="1"/>
      <c r="DQV114" s="1"/>
      <c r="DQW114" s="1"/>
      <c r="DQX114" s="1"/>
      <c r="DQY114" s="1"/>
      <c r="DQZ114" s="1"/>
      <c r="DRA114" s="1"/>
      <c r="DRB114" s="1"/>
      <c r="DRC114" s="1"/>
      <c r="DRD114" s="1"/>
      <c r="DRE114" s="1"/>
      <c r="DRF114" s="1"/>
      <c r="DRG114" s="1"/>
      <c r="DRH114" s="1"/>
      <c r="DRI114" s="1"/>
      <c r="DRJ114" s="1"/>
      <c r="DRK114" s="1"/>
      <c r="DRL114" s="1"/>
      <c r="DRM114" s="1"/>
      <c r="DRN114" s="1"/>
      <c r="DRO114" s="1"/>
      <c r="DRP114" s="1"/>
      <c r="DRQ114" s="1"/>
      <c r="DRR114" s="1"/>
      <c r="DRS114" s="1"/>
      <c r="DRT114" s="1"/>
      <c r="DRU114" s="1"/>
      <c r="DRV114" s="1"/>
      <c r="DRW114" s="1"/>
      <c r="DRX114" s="1"/>
      <c r="DRY114" s="1"/>
      <c r="DRZ114" s="1"/>
      <c r="DSA114" s="1"/>
      <c r="DSB114" s="1"/>
      <c r="DSC114" s="1"/>
      <c r="DSD114" s="1"/>
      <c r="DSE114" s="1"/>
      <c r="DSF114" s="1"/>
      <c r="DSG114" s="1"/>
      <c r="DSH114" s="1"/>
      <c r="DSI114" s="1"/>
      <c r="DSJ114" s="1"/>
      <c r="DSK114" s="1"/>
      <c r="DSL114" s="1"/>
      <c r="DSM114" s="1"/>
      <c r="DSN114" s="1"/>
      <c r="DSO114" s="1"/>
      <c r="DSP114" s="1"/>
      <c r="DSQ114" s="1"/>
      <c r="DSR114" s="1"/>
      <c r="DSS114" s="1"/>
      <c r="DST114" s="1"/>
      <c r="DSU114" s="1"/>
      <c r="DSV114" s="1"/>
      <c r="DSW114" s="1"/>
      <c r="DSX114" s="1"/>
      <c r="DSY114" s="1"/>
      <c r="DSZ114" s="1"/>
      <c r="DTA114" s="1"/>
      <c r="DTB114" s="1"/>
      <c r="DTC114" s="1"/>
      <c r="DTD114" s="1"/>
      <c r="DTE114" s="1"/>
      <c r="DTF114" s="1"/>
      <c r="DTG114" s="1"/>
      <c r="DTH114" s="1"/>
      <c r="DTI114" s="1"/>
      <c r="DTJ114" s="1"/>
      <c r="DTK114" s="1"/>
      <c r="DTL114" s="1"/>
      <c r="DTM114" s="1"/>
      <c r="DTN114" s="1"/>
      <c r="DTO114" s="1"/>
      <c r="DTP114" s="1"/>
      <c r="DTQ114" s="1"/>
      <c r="DTR114" s="1"/>
      <c r="DTS114" s="1"/>
      <c r="DTT114" s="1"/>
      <c r="DTU114" s="1"/>
      <c r="DTV114" s="1"/>
      <c r="DTW114" s="1"/>
      <c r="DTX114" s="1"/>
      <c r="DTY114" s="1"/>
      <c r="DTZ114" s="1"/>
      <c r="DUA114" s="1"/>
      <c r="DUB114" s="1"/>
      <c r="DUC114" s="1"/>
      <c r="DUD114" s="1"/>
      <c r="DUE114" s="1"/>
      <c r="DUF114" s="1"/>
      <c r="DUG114" s="1"/>
      <c r="DUH114" s="1"/>
      <c r="DUI114" s="1"/>
      <c r="DUJ114" s="1"/>
      <c r="DUK114" s="1"/>
      <c r="DUL114" s="1"/>
      <c r="DUM114" s="1"/>
      <c r="DUN114" s="1"/>
      <c r="DUO114" s="1"/>
      <c r="DUP114" s="1"/>
      <c r="DUQ114" s="1"/>
      <c r="DUR114" s="1"/>
      <c r="DUS114" s="1"/>
      <c r="DUT114" s="1"/>
      <c r="DUU114" s="1"/>
      <c r="DUV114" s="1"/>
      <c r="DUW114" s="1"/>
      <c r="DUX114" s="1"/>
      <c r="DUY114" s="1"/>
      <c r="DUZ114" s="1"/>
      <c r="DVA114" s="1"/>
      <c r="DVB114" s="1"/>
      <c r="DVC114" s="1"/>
      <c r="DVD114" s="1"/>
      <c r="DVE114" s="1"/>
      <c r="DVF114" s="1"/>
      <c r="DVG114" s="1"/>
      <c r="DVH114" s="1"/>
      <c r="DVI114" s="1"/>
      <c r="DVJ114" s="1"/>
      <c r="DVK114" s="1"/>
      <c r="DVL114" s="1"/>
      <c r="DVM114" s="1"/>
      <c r="DVN114" s="1"/>
      <c r="DVO114" s="1"/>
      <c r="DVP114" s="1"/>
      <c r="DVQ114" s="1"/>
      <c r="DVR114" s="1"/>
      <c r="DVS114" s="1"/>
      <c r="DVT114" s="1"/>
      <c r="DVU114" s="1"/>
      <c r="DVV114" s="1"/>
      <c r="DVW114" s="1"/>
      <c r="DVX114" s="1"/>
      <c r="DVY114" s="1"/>
      <c r="DVZ114" s="1"/>
      <c r="DWA114" s="1"/>
      <c r="DWB114" s="1"/>
      <c r="DWC114" s="1"/>
      <c r="DWD114" s="1"/>
      <c r="DWE114" s="1"/>
      <c r="DWF114" s="1"/>
      <c r="DWG114" s="1"/>
      <c r="DWH114" s="1"/>
      <c r="DWI114" s="1"/>
      <c r="DWJ114" s="1"/>
      <c r="DWK114" s="1"/>
      <c r="DWL114" s="1"/>
      <c r="DWM114" s="1"/>
      <c r="DWN114" s="1"/>
      <c r="DWO114" s="1"/>
      <c r="DWP114" s="1"/>
      <c r="DWQ114" s="1"/>
      <c r="DWR114" s="1" t="s">
        <v>130</v>
      </c>
      <c r="DWS114" s="1" t="s">
        <v>130</v>
      </c>
      <c r="DWT114" s="1" t="s">
        <v>130</v>
      </c>
      <c r="DWU114" s="1" t="s">
        <v>130</v>
      </c>
      <c r="DWV114" s="1" t="s">
        <v>130</v>
      </c>
      <c r="DWW114" s="1" t="s">
        <v>130</v>
      </c>
      <c r="DWX114" s="1" t="s">
        <v>130</v>
      </c>
      <c r="DWY114" s="1" t="s">
        <v>130</v>
      </c>
      <c r="DWZ114" s="1" t="s">
        <v>130</v>
      </c>
      <c r="DXA114" s="1" t="s">
        <v>130</v>
      </c>
      <c r="DXB114" s="1" t="s">
        <v>130</v>
      </c>
      <c r="DXC114" s="1" t="s">
        <v>130</v>
      </c>
      <c r="DXD114" s="1" t="s">
        <v>130</v>
      </c>
      <c r="DXE114" s="1" t="s">
        <v>130</v>
      </c>
      <c r="DXF114" s="1" t="s">
        <v>130</v>
      </c>
      <c r="DXG114" s="1" t="s">
        <v>130</v>
      </c>
      <c r="DXH114" s="1" t="s">
        <v>130</v>
      </c>
      <c r="DXI114" s="1" t="s">
        <v>130</v>
      </c>
      <c r="DXJ114" s="1" t="s">
        <v>130</v>
      </c>
      <c r="DXK114" s="1"/>
      <c r="DXL114" s="1"/>
      <c r="DXM114" s="1"/>
      <c r="DXN114" s="1"/>
      <c r="DXO114" s="1"/>
      <c r="DXP114" s="1"/>
      <c r="DXQ114" s="1"/>
      <c r="DXR114" s="1"/>
      <c r="DXS114" s="1"/>
      <c r="DXT114" s="1"/>
      <c r="DXU114" s="1"/>
      <c r="DXV114" s="1"/>
      <c r="DXW114" s="1"/>
      <c r="DXX114" s="1"/>
      <c r="DXY114" s="1"/>
      <c r="DXZ114" s="1"/>
      <c r="DYA114" s="1"/>
      <c r="DYB114" s="1"/>
      <c r="DYC114" s="1"/>
      <c r="DYD114" s="1"/>
      <c r="DYE114" s="1"/>
      <c r="DYF114" s="1"/>
      <c r="DYG114" s="1"/>
      <c r="DYH114" s="1"/>
      <c r="DYI114" s="1"/>
      <c r="DYJ114" s="1"/>
      <c r="DYK114" s="1"/>
      <c r="DYL114" s="1"/>
      <c r="DYM114" s="1"/>
      <c r="DYN114" s="1"/>
      <c r="DYO114" s="1"/>
      <c r="DYP114" s="1"/>
      <c r="DYQ114" s="1"/>
      <c r="DYR114" s="1"/>
      <c r="DYS114" s="1"/>
      <c r="DYT114" s="1"/>
      <c r="DYU114" s="1"/>
      <c r="DYV114" s="1"/>
      <c r="DYW114" s="1"/>
      <c r="DYX114" s="1"/>
      <c r="DYY114" s="1"/>
      <c r="DYZ114" s="1"/>
      <c r="DZA114" s="1"/>
      <c r="DZB114" s="1"/>
      <c r="DZC114" s="1"/>
      <c r="DZD114" s="1"/>
      <c r="DZE114" s="1"/>
      <c r="DZF114" s="1"/>
      <c r="DZG114" s="1"/>
      <c r="DZH114" s="1"/>
      <c r="DZI114" s="1"/>
      <c r="DZJ114" s="1"/>
      <c r="DZK114" s="1"/>
      <c r="DZL114" s="1"/>
      <c r="DZM114" s="1"/>
      <c r="DZN114" s="1"/>
      <c r="DZO114" s="1"/>
      <c r="DZP114" s="1"/>
      <c r="DZQ114" s="1"/>
      <c r="DZR114" s="1"/>
      <c r="DZS114" s="1"/>
      <c r="DZT114" s="1"/>
      <c r="DZU114" s="1"/>
      <c r="DZV114" s="1"/>
      <c r="DZW114" s="1"/>
      <c r="DZY114" s="123">
        <f t="shared" si="256"/>
        <v>35</v>
      </c>
      <c r="DZZ114" s="32"/>
      <c r="EAA114" s="32"/>
      <c r="EAB114" s="32"/>
      <c r="EAC114" s="32">
        <v>7</v>
      </c>
      <c r="EAD114" s="62">
        <f t="shared" si="263"/>
        <v>0.2</v>
      </c>
      <c r="EAE114" s="115">
        <v>18</v>
      </c>
      <c r="EAF114" s="32">
        <f t="shared" si="264"/>
        <v>53</v>
      </c>
      <c r="EAG114" s="32">
        <f t="shared" si="257"/>
        <v>25</v>
      </c>
      <c r="EAH114" s="138">
        <f t="shared" si="258"/>
        <v>0.72</v>
      </c>
      <c r="EAI114" s="138">
        <f t="shared" si="259"/>
        <v>0.33962264150943394</v>
      </c>
      <c r="EAJ114" s="138">
        <f t="shared" si="260"/>
        <v>0.28000000000000003</v>
      </c>
      <c r="EAK114" s="139">
        <f t="shared" si="265"/>
        <v>0.660377358490566</v>
      </c>
      <c r="EAL114" s="138">
        <f t="shared" si="261"/>
        <v>0.13207547169811321</v>
      </c>
      <c r="EAM114" s="138">
        <f t="shared" si="262"/>
        <v>0.33962264150943394</v>
      </c>
    </row>
    <row r="115" spans="1:3419" ht="14.65" thickBot="1" x14ac:dyDescent="0.5">
      <c r="A115" s="21">
        <v>1</v>
      </c>
      <c r="B115" s="178" t="s">
        <v>83</v>
      </c>
      <c r="C115" s="179"/>
      <c r="D115" s="179"/>
      <c r="E115" s="179"/>
      <c r="F115" s="180"/>
      <c r="G115" s="5" t="s">
        <v>130</v>
      </c>
      <c r="H115" s="5"/>
      <c r="I115" s="5"/>
      <c r="J115" s="8"/>
      <c r="K115" s="8"/>
      <c r="L115" s="8"/>
      <c r="M115" s="8"/>
      <c r="N115" s="8"/>
      <c r="O115" s="8"/>
      <c r="P115" s="8"/>
      <c r="Q115" s="8"/>
      <c r="R115" s="8"/>
      <c r="S115" s="8" t="s">
        <v>130</v>
      </c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 t="s">
        <v>130</v>
      </c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C115" s="8" t="s">
        <v>130</v>
      </c>
      <c r="BD115" s="8"/>
      <c r="BE115" s="8"/>
      <c r="BF115" s="8"/>
      <c r="BG115" s="8"/>
      <c r="BH115" s="8"/>
      <c r="BI115" s="8" t="s">
        <v>130</v>
      </c>
      <c r="BJ115" s="8"/>
      <c r="BK115" s="8" t="s">
        <v>130</v>
      </c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 t="s">
        <v>130</v>
      </c>
      <c r="BY115" s="8"/>
      <c r="BZ115" s="8"/>
      <c r="CA115" s="8"/>
      <c r="CB115" s="8"/>
      <c r="CC115" s="8"/>
      <c r="CD115" s="8"/>
      <c r="CE115" s="8"/>
      <c r="CF115" s="8"/>
      <c r="CG115" s="10"/>
      <c r="CH115" s="14"/>
      <c r="CI115" s="17"/>
      <c r="CJ115" s="17"/>
      <c r="CK115" s="17"/>
      <c r="CL115" s="17"/>
      <c r="CM115" s="25"/>
      <c r="CN115" s="25"/>
      <c r="CO115" s="25"/>
      <c r="CP115" s="25" t="s">
        <v>130</v>
      </c>
      <c r="CQ115" s="25"/>
      <c r="CR115" s="25"/>
      <c r="CS115" s="25"/>
      <c r="CT115" s="25"/>
      <c r="CU115" s="25"/>
      <c r="CV115" s="25"/>
      <c r="CW115" s="25"/>
      <c r="CX115" s="25"/>
      <c r="CY115" s="25"/>
      <c r="CZ115" s="25"/>
      <c r="DA115" s="25"/>
      <c r="DB115" s="25"/>
      <c r="DC115" s="25"/>
      <c r="DD115" s="25" t="s">
        <v>130</v>
      </c>
      <c r="DE115" s="25"/>
      <c r="DF115" s="25"/>
      <c r="DG115" s="25"/>
      <c r="DH115" s="25"/>
      <c r="DI115" s="25"/>
      <c r="DJ115" s="25"/>
      <c r="DK115" s="25"/>
      <c r="DL115" s="25"/>
      <c r="DM115" s="25"/>
      <c r="DN115" s="25"/>
      <c r="DO115" s="25"/>
      <c r="DP115" s="25" t="s">
        <v>130</v>
      </c>
      <c r="DQ115" s="25"/>
      <c r="DR115" s="25"/>
      <c r="DS115" s="25"/>
      <c r="DT115" s="25"/>
      <c r="DU115" s="25"/>
      <c r="DV115" s="25"/>
      <c r="DW115" s="25"/>
      <c r="DX115" s="25"/>
      <c r="DY115" s="25"/>
      <c r="DZ115" s="25"/>
      <c r="EA115" s="25"/>
      <c r="EB115" s="25"/>
      <c r="EC115" s="25"/>
      <c r="ED115" s="25"/>
      <c r="EE115" s="25"/>
      <c r="EF115" s="25"/>
      <c r="EG115" s="25"/>
      <c r="EH115" s="25"/>
      <c r="EI115" s="25"/>
      <c r="EJ115" s="25"/>
      <c r="EK115" s="25"/>
      <c r="EL115" s="25"/>
      <c r="EM115" s="25"/>
      <c r="EN115" s="25"/>
      <c r="EO115" s="25"/>
      <c r="EP115" s="25"/>
      <c r="EQ115" s="25"/>
      <c r="ER115" s="25"/>
      <c r="ES115" s="25"/>
      <c r="ET115" s="27"/>
      <c r="EU115" s="27"/>
      <c r="EV115" s="27"/>
      <c r="EW115" s="27"/>
      <c r="EX115" s="27"/>
      <c r="EY115" s="27"/>
      <c r="EZ115" s="27"/>
      <c r="FA115" s="27"/>
      <c r="FB115" s="27"/>
      <c r="FC115" s="27"/>
      <c r="FD115" s="27"/>
      <c r="FE115" s="27"/>
      <c r="FF115" s="27"/>
      <c r="FG115" s="27"/>
      <c r="FH115" s="27"/>
      <c r="FI115" s="27"/>
      <c r="FJ115" s="27"/>
      <c r="FK115" s="27"/>
      <c r="FL115" s="27"/>
      <c r="FM115" s="27"/>
      <c r="FN115" s="27"/>
      <c r="FO115" s="27"/>
      <c r="FP115" s="27"/>
      <c r="FQ115" s="27"/>
      <c r="FR115" s="27"/>
      <c r="FS115" s="27"/>
      <c r="FT115" s="27"/>
      <c r="FU115" s="27" t="s">
        <v>130</v>
      </c>
      <c r="FV115" s="27"/>
      <c r="FW115" s="27"/>
      <c r="FX115" s="27"/>
      <c r="FY115" s="27"/>
      <c r="FZ115" s="27"/>
      <c r="GA115" s="27"/>
      <c r="GB115" s="27"/>
      <c r="GC115" s="27"/>
      <c r="GD115" s="27"/>
      <c r="GE115" s="27"/>
      <c r="GF115" s="27"/>
      <c r="GG115" s="27"/>
      <c r="GH115" s="27"/>
      <c r="GI115" s="27"/>
      <c r="GJ115" s="27"/>
      <c r="GK115" s="27"/>
      <c r="GL115" s="27"/>
      <c r="GM115" s="27"/>
      <c r="GN115" s="27"/>
      <c r="GO115" s="27"/>
      <c r="GP115" s="27"/>
      <c r="GQ115" s="27"/>
      <c r="GR115" s="27"/>
      <c r="GS115" s="27"/>
      <c r="GT115" s="27"/>
      <c r="GU115" s="27"/>
      <c r="GV115" s="27"/>
      <c r="GW115" s="27"/>
      <c r="GX115" s="27"/>
      <c r="GY115" s="27"/>
      <c r="GZ115" s="27"/>
      <c r="HA115" s="27"/>
      <c r="HB115" s="27"/>
      <c r="HC115" s="27"/>
      <c r="HD115" s="27"/>
      <c r="HE115" s="27"/>
      <c r="HF115" s="27"/>
      <c r="HG115" s="27"/>
      <c r="HH115" s="27"/>
      <c r="HI115" s="27"/>
      <c r="HJ115" s="27"/>
      <c r="HK115" s="27"/>
      <c r="HL115" s="27"/>
      <c r="HM115" s="27"/>
      <c r="HN115" s="27"/>
      <c r="HO115" s="27"/>
      <c r="HP115" s="27"/>
      <c r="HQ115" s="27"/>
      <c r="HR115" s="27"/>
      <c r="HS115" s="27"/>
      <c r="HT115" s="27"/>
      <c r="HU115" s="27"/>
      <c r="HV115" s="27"/>
      <c r="HW115" s="27"/>
      <c r="HX115" s="27"/>
      <c r="HY115" s="27"/>
      <c r="HZ115" s="27"/>
      <c r="IA115" s="27"/>
      <c r="IB115" s="27"/>
      <c r="IC115" s="27"/>
      <c r="ID115" s="27"/>
      <c r="IE115" s="27"/>
      <c r="IF115" s="27"/>
      <c r="IG115" s="27"/>
      <c r="IH115" s="27"/>
      <c r="II115" s="27"/>
      <c r="IJ115" s="27"/>
      <c r="IK115" s="27"/>
      <c r="IL115" s="27"/>
      <c r="IM115" s="27"/>
      <c r="IN115" s="27"/>
      <c r="IO115" s="27"/>
      <c r="IP115" s="27"/>
      <c r="IQ115" s="27"/>
      <c r="IR115" s="27"/>
      <c r="IS115" s="27"/>
      <c r="IT115" s="27"/>
      <c r="IU115" s="27"/>
      <c r="IV115" s="27"/>
      <c r="IW115" s="27"/>
      <c r="IX115" s="27"/>
      <c r="IY115" s="27"/>
      <c r="IZ115" s="27"/>
      <c r="JA115" s="27"/>
      <c r="JB115" s="27"/>
      <c r="JC115" s="27"/>
      <c r="JD115" s="27"/>
      <c r="JE115" s="27"/>
      <c r="JF115" s="27"/>
      <c r="JG115" s="27"/>
      <c r="JH115" s="27"/>
      <c r="JI115" s="30"/>
      <c r="JJ115" s="30"/>
      <c r="JK115" s="30"/>
      <c r="JL115" s="30" t="s">
        <v>130</v>
      </c>
      <c r="JM115" s="30"/>
      <c r="JN115" s="30"/>
      <c r="JO115" s="30"/>
      <c r="JP115" s="30"/>
      <c r="JQ115" s="30"/>
      <c r="JR115" s="30"/>
      <c r="JS115" s="30"/>
      <c r="JT115" s="30"/>
      <c r="JU115" s="30"/>
      <c r="JV115" s="30"/>
      <c r="JW115" s="30" t="s">
        <v>130</v>
      </c>
      <c r="JX115" s="30"/>
      <c r="JY115" s="30" t="s">
        <v>130</v>
      </c>
      <c r="JZ115" s="30"/>
      <c r="KA115" s="30"/>
      <c r="KB115" s="30"/>
      <c r="KC115" s="30"/>
      <c r="KD115" s="30"/>
      <c r="KE115" s="30"/>
      <c r="KF115" s="30" t="s">
        <v>130</v>
      </c>
      <c r="KG115" s="30" t="s">
        <v>130</v>
      </c>
      <c r="KH115" s="30"/>
      <c r="KI115" s="30"/>
      <c r="KJ115" s="30"/>
      <c r="KK115" s="30"/>
      <c r="KL115" s="30"/>
      <c r="KM115" s="30"/>
      <c r="KN115" s="30"/>
      <c r="KO115" s="30" t="s">
        <v>130</v>
      </c>
      <c r="KP115" s="30"/>
      <c r="KQ115" s="30"/>
      <c r="KR115" s="30"/>
      <c r="KS115" s="30"/>
      <c r="KT115" s="30"/>
      <c r="KU115" s="30"/>
      <c r="KV115" s="30"/>
      <c r="KW115" s="30"/>
      <c r="KX115" s="30"/>
      <c r="KY115" s="30"/>
      <c r="KZ115" s="30"/>
      <c r="LA115" s="30"/>
      <c r="LB115" s="30"/>
      <c r="LC115" s="30"/>
      <c r="LD115" s="30"/>
      <c r="LE115" s="30"/>
      <c r="LF115" s="30"/>
      <c r="LG115" s="30"/>
      <c r="LH115" s="30"/>
      <c r="LI115" s="30"/>
      <c r="LJ115" s="30"/>
      <c r="LK115" s="30"/>
      <c r="LL115" s="30"/>
      <c r="LM115" s="30"/>
      <c r="LN115" s="30" t="s">
        <v>130</v>
      </c>
      <c r="LO115" s="30"/>
      <c r="LP115" s="30"/>
      <c r="LQ115" s="30"/>
      <c r="LR115" s="30"/>
      <c r="LS115" s="30"/>
      <c r="LT115" s="30"/>
      <c r="LU115" s="30"/>
      <c r="LV115" s="30"/>
      <c r="LW115" s="30"/>
      <c r="LX115" s="30"/>
      <c r="LY115" s="30"/>
      <c r="LZ115" s="30"/>
      <c r="MA115" s="33"/>
      <c r="MB115" s="33"/>
      <c r="MC115" s="33"/>
      <c r="MD115" s="33"/>
      <c r="ME115" s="33"/>
      <c r="MF115" s="33"/>
      <c r="MG115" s="33"/>
      <c r="MH115" s="33"/>
      <c r="MI115" s="33"/>
      <c r="MJ115" s="33"/>
      <c r="MK115" s="33"/>
      <c r="ML115" s="33"/>
      <c r="MM115" s="33"/>
      <c r="MN115" s="33" t="s">
        <v>130</v>
      </c>
      <c r="MO115" s="33"/>
      <c r="MP115" s="33"/>
      <c r="MQ115" s="33"/>
      <c r="MR115" s="33"/>
      <c r="MS115" s="33"/>
      <c r="MT115" s="33"/>
      <c r="MU115" s="33"/>
      <c r="MV115" s="33"/>
      <c r="MW115" s="33"/>
      <c r="MX115" s="33"/>
      <c r="MY115" s="36"/>
      <c r="MZ115" s="36"/>
      <c r="NA115" s="36"/>
      <c r="NB115" s="36"/>
      <c r="NC115" s="36"/>
      <c r="ND115" s="36"/>
      <c r="NE115" s="36"/>
      <c r="NF115" s="36"/>
      <c r="NG115" s="36"/>
      <c r="NH115" s="36"/>
      <c r="NI115" s="36"/>
      <c r="NJ115" s="36"/>
      <c r="NK115" s="36"/>
      <c r="NL115" s="36"/>
      <c r="NM115" s="36"/>
      <c r="NN115" s="36"/>
      <c r="NO115" s="36"/>
      <c r="NP115" s="36"/>
      <c r="NQ115" s="36"/>
      <c r="NR115" s="36"/>
      <c r="NS115" s="36"/>
      <c r="NT115" s="36"/>
      <c r="NU115" s="36"/>
      <c r="NV115" s="36"/>
      <c r="NW115" s="36"/>
      <c r="NX115" s="36"/>
      <c r="NY115" s="36"/>
      <c r="NZ115" s="36"/>
      <c r="OA115" s="36"/>
      <c r="OB115" s="36"/>
      <c r="OC115" s="36"/>
      <c r="OD115" s="36"/>
      <c r="OE115" s="36"/>
      <c r="OF115" s="36"/>
      <c r="OG115" s="36"/>
      <c r="OH115" s="36"/>
      <c r="OI115" s="36"/>
      <c r="OJ115" s="36"/>
      <c r="OK115" s="36"/>
      <c r="OL115" s="36"/>
      <c r="OM115" s="36"/>
      <c r="ON115" s="36"/>
      <c r="OO115" s="36"/>
      <c r="OP115" s="36"/>
      <c r="OQ115" s="36"/>
      <c r="OR115" s="36"/>
      <c r="OS115" s="36"/>
      <c r="OT115" s="36"/>
      <c r="OU115" s="36"/>
      <c r="OV115" s="36"/>
      <c r="OW115" s="36"/>
      <c r="OX115" s="36"/>
      <c r="OY115" s="36"/>
      <c r="OZ115" s="36"/>
      <c r="PA115" s="36"/>
      <c r="PB115" s="36"/>
      <c r="PC115" s="36"/>
      <c r="PD115" s="36"/>
      <c r="PE115" s="36"/>
      <c r="PF115" s="36"/>
      <c r="PG115" s="36"/>
      <c r="PH115" s="36"/>
      <c r="PI115" s="36"/>
      <c r="PJ115" s="36"/>
      <c r="PK115" s="36"/>
      <c r="PL115" s="36"/>
      <c r="PM115" s="36"/>
      <c r="PN115" s="36"/>
      <c r="PO115" s="36"/>
      <c r="PP115" s="36"/>
      <c r="PQ115" s="36"/>
      <c r="PR115" s="36"/>
      <c r="PS115" s="36"/>
      <c r="PT115" s="36"/>
      <c r="PU115" s="36"/>
      <c r="PV115" s="36"/>
      <c r="PW115" s="36"/>
      <c r="PX115" s="36"/>
      <c r="PY115" s="36"/>
      <c r="PZ115" s="36"/>
      <c r="QA115" s="36"/>
      <c r="QB115" s="36"/>
      <c r="QC115" s="36"/>
      <c r="QD115" s="36"/>
      <c r="QE115" s="36"/>
      <c r="QF115" s="36"/>
      <c r="QG115" s="36"/>
      <c r="QH115" s="36"/>
      <c r="QI115" s="36"/>
      <c r="QJ115" s="36"/>
      <c r="QK115" s="37"/>
      <c r="QL115" s="37"/>
      <c r="QM115" s="37"/>
      <c r="QN115" s="37"/>
      <c r="QO115" s="37"/>
      <c r="QP115" s="37"/>
      <c r="QQ115" s="37"/>
      <c r="QR115" s="37"/>
      <c r="QS115" s="37"/>
      <c r="QT115" s="37"/>
      <c r="QU115" s="37"/>
      <c r="QV115" s="37"/>
      <c r="QW115" s="37"/>
      <c r="QX115" s="37"/>
      <c r="QY115" s="37"/>
      <c r="QZ115" s="37"/>
      <c r="RA115" s="37"/>
      <c r="RB115" s="37"/>
      <c r="RC115" s="37"/>
      <c r="RD115" s="37"/>
      <c r="RE115" s="37"/>
      <c r="RF115" s="37"/>
      <c r="RG115" s="37"/>
      <c r="RH115" s="37"/>
      <c r="RI115" s="37"/>
      <c r="RJ115" s="37"/>
      <c r="RK115" s="37"/>
      <c r="RL115" s="37"/>
      <c r="RM115" s="37"/>
      <c r="RN115" s="37"/>
      <c r="RO115" s="37"/>
      <c r="RP115" s="37"/>
      <c r="RQ115" s="37"/>
      <c r="RR115" s="37"/>
      <c r="RS115" s="37"/>
      <c r="RT115" s="37"/>
      <c r="RU115" s="37"/>
      <c r="RV115" s="37"/>
      <c r="RW115" s="37"/>
      <c r="RX115" s="37"/>
      <c r="RY115" s="37"/>
      <c r="RZ115" s="37"/>
      <c r="SA115" s="37"/>
      <c r="SB115" s="37"/>
      <c r="SC115" s="37"/>
      <c r="SD115" s="37"/>
      <c r="SE115" s="37"/>
      <c r="SF115" s="37"/>
      <c r="SG115" s="37"/>
      <c r="SH115" s="37"/>
      <c r="SI115" s="37"/>
      <c r="SJ115" s="37"/>
      <c r="SK115" s="37"/>
      <c r="SL115" s="37"/>
      <c r="SM115" s="37"/>
      <c r="SN115" s="37"/>
      <c r="SO115" s="37"/>
      <c r="SP115" s="37"/>
      <c r="SQ115" s="37" t="s">
        <v>130</v>
      </c>
      <c r="SR115" s="37"/>
      <c r="SS115" s="37"/>
      <c r="ST115" s="37"/>
      <c r="SU115" s="37"/>
      <c r="SV115" s="37"/>
      <c r="SW115" s="37"/>
      <c r="SX115" s="37"/>
      <c r="SY115" s="37"/>
      <c r="SZ115" s="37"/>
      <c r="TA115" s="37"/>
      <c r="TB115" s="37"/>
      <c r="TC115" s="37"/>
      <c r="TD115" s="37"/>
      <c r="TE115" s="37"/>
      <c r="TF115" s="37"/>
      <c r="TG115" s="37"/>
      <c r="TH115" s="37"/>
      <c r="TI115" s="37"/>
      <c r="TJ115" s="37"/>
      <c r="TK115" s="37"/>
      <c r="TL115" s="37"/>
      <c r="TM115" s="37" t="s">
        <v>130</v>
      </c>
      <c r="TN115" s="37"/>
      <c r="TO115" s="37"/>
      <c r="TP115" s="37"/>
      <c r="TQ115" s="37"/>
      <c r="TR115" s="37"/>
      <c r="TS115" s="37"/>
      <c r="TT115" s="37"/>
      <c r="TU115" s="37"/>
      <c r="TV115" s="37"/>
      <c r="TW115" s="37"/>
      <c r="TX115" s="37"/>
      <c r="TY115" s="37"/>
      <c r="TZ115" s="37"/>
      <c r="UA115" s="37"/>
      <c r="UB115" s="37"/>
      <c r="UC115" s="37"/>
      <c r="UD115" s="37"/>
      <c r="UE115" s="37"/>
      <c r="UF115" s="37"/>
      <c r="UG115" s="37"/>
      <c r="UH115" s="37"/>
      <c r="UI115" s="37"/>
      <c r="UJ115" s="37"/>
      <c r="UK115" s="37"/>
      <c r="UL115" s="37"/>
      <c r="UM115" s="37"/>
      <c r="UN115" s="37"/>
      <c r="UO115" s="37"/>
      <c r="UP115" s="37"/>
      <c r="UQ115" s="37"/>
      <c r="UR115" s="37"/>
      <c r="US115" s="37"/>
      <c r="UT115" s="37"/>
      <c r="UU115" s="37"/>
      <c r="UV115" s="37"/>
      <c r="UW115" s="37"/>
      <c r="UX115" s="37"/>
      <c r="UY115" s="37"/>
      <c r="UZ115" s="37"/>
      <c r="VA115" s="37"/>
      <c r="VB115" s="37"/>
      <c r="VC115" s="37"/>
      <c r="VD115" s="37"/>
      <c r="VE115" s="37"/>
      <c r="VF115" s="37"/>
      <c r="VG115" s="37"/>
      <c r="VH115" s="37" t="s">
        <v>130</v>
      </c>
      <c r="VI115" s="37"/>
      <c r="VJ115" s="37"/>
      <c r="VK115" s="37"/>
      <c r="VL115" s="37"/>
      <c r="VM115" s="37"/>
      <c r="VN115" s="37"/>
      <c r="VO115" s="37"/>
      <c r="VP115" s="37"/>
      <c r="VQ115" s="37"/>
      <c r="VR115" s="37"/>
      <c r="VS115" s="37"/>
      <c r="VT115" s="37"/>
      <c r="VU115" s="37"/>
      <c r="VV115" s="37"/>
      <c r="VW115" s="37"/>
      <c r="VX115" s="37"/>
      <c r="VY115" s="37"/>
      <c r="VZ115" s="37"/>
      <c r="WA115" s="37"/>
      <c r="WB115" s="37"/>
      <c r="WC115" s="37"/>
      <c r="WD115" s="37"/>
      <c r="WE115" s="37"/>
      <c r="WF115" s="41"/>
      <c r="WG115" s="41"/>
      <c r="WH115" s="41"/>
      <c r="WI115" s="41"/>
      <c r="WJ115" s="41"/>
      <c r="WK115" s="41"/>
      <c r="WL115" s="41"/>
      <c r="WM115" s="41"/>
      <c r="WN115" s="41"/>
      <c r="WO115" s="41"/>
      <c r="WP115" s="41"/>
      <c r="WQ115" s="41"/>
      <c r="WR115" s="41"/>
      <c r="WS115" s="41"/>
      <c r="WT115" s="41"/>
      <c r="WU115" s="41"/>
      <c r="WV115" s="41"/>
      <c r="WW115" s="41"/>
      <c r="WX115" s="41"/>
      <c r="WY115" s="41"/>
      <c r="WZ115" s="41"/>
      <c r="XA115" s="41"/>
      <c r="XB115" s="41"/>
      <c r="XC115" s="41"/>
      <c r="XD115" s="41"/>
      <c r="XE115" s="41"/>
      <c r="XF115" s="41"/>
      <c r="XG115" s="41"/>
      <c r="XH115" s="41"/>
      <c r="XI115" s="41" t="s">
        <v>130</v>
      </c>
      <c r="XJ115" s="42"/>
      <c r="XK115" s="42"/>
      <c r="XL115" s="42"/>
      <c r="XM115" s="42"/>
      <c r="XN115" s="42"/>
      <c r="XO115" s="42" t="s">
        <v>130</v>
      </c>
      <c r="XP115" s="42"/>
      <c r="XQ115" s="42"/>
      <c r="XR115" s="42"/>
      <c r="XS115" s="42"/>
      <c r="XT115" s="42"/>
      <c r="XU115" s="42"/>
      <c r="XV115" s="42"/>
      <c r="XW115" s="42"/>
      <c r="XX115" s="42"/>
      <c r="XY115" s="42"/>
      <c r="XZ115" s="42"/>
      <c r="YA115" s="42"/>
      <c r="YB115" s="42"/>
      <c r="YC115" s="42"/>
      <c r="YD115" s="42"/>
      <c r="YE115" s="42"/>
      <c r="YF115" s="42"/>
      <c r="YG115" s="42"/>
      <c r="YH115" s="42"/>
      <c r="YI115" s="45"/>
      <c r="YJ115" s="45"/>
      <c r="YK115" s="45"/>
      <c r="YL115" s="45"/>
      <c r="YM115" s="45"/>
      <c r="YN115" s="45"/>
      <c r="YO115" s="45"/>
      <c r="YP115" s="45"/>
      <c r="YQ115" s="45"/>
      <c r="YR115" s="45"/>
      <c r="YS115" s="45"/>
      <c r="YT115" s="45"/>
      <c r="YU115" s="45"/>
      <c r="YV115" s="45"/>
      <c r="YW115" s="45"/>
      <c r="YX115" s="45"/>
      <c r="YY115" s="45"/>
      <c r="YZ115" s="45"/>
      <c r="ZA115" s="45"/>
      <c r="ZB115" s="45"/>
      <c r="ZC115" s="45"/>
      <c r="ZD115" s="45"/>
      <c r="ZE115" s="45"/>
      <c r="ZF115" s="45"/>
      <c r="ZG115" s="45"/>
      <c r="ZH115" s="45"/>
      <c r="ZI115" s="45"/>
      <c r="ZJ115" s="45"/>
      <c r="ZK115" s="45"/>
      <c r="ZL115" s="45"/>
      <c r="ZM115" s="45"/>
      <c r="ZN115" s="45"/>
      <c r="ZO115" s="45"/>
      <c r="ZP115" s="45"/>
      <c r="ZQ115" s="45"/>
      <c r="ZR115" s="45"/>
      <c r="ZS115" s="45"/>
      <c r="ZT115" s="45"/>
      <c r="ZU115" s="45"/>
      <c r="ZV115" s="45"/>
      <c r="ZW115" s="45"/>
      <c r="ZX115" s="45"/>
      <c r="ZY115" s="45"/>
      <c r="ZZ115" s="45" t="s">
        <v>130</v>
      </c>
      <c r="AAA115" s="45"/>
      <c r="AAB115" s="45"/>
      <c r="AAC115" s="45"/>
      <c r="AAD115" s="45"/>
      <c r="AAE115" s="45"/>
      <c r="AAF115" s="45"/>
      <c r="AAG115" s="45"/>
      <c r="AAH115" s="45"/>
      <c r="AAI115" s="45"/>
      <c r="AAJ115" s="45"/>
      <c r="AAK115" s="45"/>
      <c r="AAL115" s="45"/>
      <c r="AAM115" s="45"/>
      <c r="AAN115" s="45"/>
      <c r="AAO115" s="46"/>
      <c r="AAP115" s="46"/>
      <c r="AAQ115" s="46"/>
      <c r="AAR115" s="46"/>
      <c r="AAS115" s="46"/>
      <c r="AAT115" s="46"/>
      <c r="AAU115" s="46"/>
      <c r="AAV115" s="46"/>
      <c r="AAW115" s="46"/>
      <c r="AAX115" s="46"/>
      <c r="AAY115" s="46"/>
      <c r="AAZ115" s="46"/>
      <c r="ABA115" s="46"/>
      <c r="ABB115" s="46"/>
      <c r="ABC115" s="46"/>
      <c r="ABD115" s="46"/>
      <c r="ABE115" s="46"/>
      <c r="ABF115" s="46"/>
      <c r="ABG115" s="46"/>
      <c r="ABH115" s="46"/>
      <c r="ABI115" s="46"/>
      <c r="ABJ115" s="46"/>
      <c r="ABK115" s="46"/>
      <c r="ABL115" s="46"/>
      <c r="ABM115" s="46"/>
      <c r="ABN115" s="46"/>
      <c r="ABO115" s="46"/>
      <c r="ABP115" s="48"/>
      <c r="ABQ115" s="48"/>
      <c r="ABR115" s="48"/>
      <c r="ABS115" s="48"/>
      <c r="ABT115" s="48"/>
      <c r="ABU115" s="48"/>
      <c r="ABV115" s="48"/>
      <c r="ABW115" s="48"/>
      <c r="ABX115" s="48"/>
      <c r="ABY115" s="48"/>
      <c r="ABZ115" s="48"/>
      <c r="ACA115" s="48"/>
      <c r="ACB115" s="48"/>
      <c r="ACC115" s="48"/>
      <c r="ACD115" s="48"/>
      <c r="ACE115" s="48"/>
      <c r="ACF115" s="48"/>
      <c r="ACG115" s="48"/>
      <c r="ACH115" s="48"/>
      <c r="ACI115" s="48"/>
      <c r="ACJ115" s="48"/>
      <c r="ACK115" s="48"/>
      <c r="ACL115" s="48"/>
      <c r="ACM115" s="48"/>
      <c r="ACN115" s="48"/>
      <c r="ACO115" s="51"/>
      <c r="ACP115" s="51"/>
      <c r="ACQ115" s="51"/>
      <c r="ACR115" s="51"/>
      <c r="ACS115" s="51"/>
      <c r="ACT115" s="51"/>
      <c r="ACU115" s="51"/>
      <c r="ACV115" s="51"/>
      <c r="ACW115" s="51"/>
      <c r="ACX115" s="51"/>
      <c r="ACY115" s="51"/>
      <c r="ACZ115" s="51"/>
      <c r="ADA115" s="51"/>
      <c r="ADB115" s="51"/>
      <c r="ADC115" s="51"/>
      <c r="ADD115" s="51"/>
      <c r="ADE115" s="51"/>
      <c r="ADF115" s="51"/>
      <c r="ADG115" s="51"/>
      <c r="ADH115" s="51"/>
      <c r="ADI115" s="51"/>
      <c r="ADJ115" s="51"/>
      <c r="ADK115" s="51"/>
      <c r="ADL115" s="51"/>
      <c r="ADM115" s="51"/>
      <c r="ADN115" s="51"/>
      <c r="ADO115" s="51"/>
      <c r="ADP115" s="51"/>
      <c r="ADQ115" s="51"/>
      <c r="ADR115" s="51"/>
      <c r="ADS115" s="51"/>
      <c r="ADT115" s="51"/>
      <c r="ADU115" s="51"/>
      <c r="ADV115" s="51"/>
      <c r="ADW115" s="51"/>
      <c r="ADX115" s="51"/>
      <c r="ADY115" s="51"/>
      <c r="ADZ115" s="51"/>
      <c r="AEA115" s="51"/>
      <c r="AEB115" s="51"/>
      <c r="AEC115" s="51"/>
      <c r="AED115" s="51"/>
      <c r="AEE115" s="51"/>
      <c r="AEF115" s="51"/>
      <c r="AEG115" s="51"/>
      <c r="AEH115" s="51"/>
      <c r="AEI115" s="51"/>
      <c r="AEJ115" s="51"/>
      <c r="AEK115" s="51"/>
      <c r="AEL115" s="51"/>
      <c r="AEM115" s="51"/>
      <c r="AEN115" s="51"/>
      <c r="AEO115" s="51"/>
      <c r="AEP115" s="51"/>
      <c r="AEQ115" s="51"/>
      <c r="AER115" s="51"/>
      <c r="AES115" s="52"/>
      <c r="AET115" s="52"/>
      <c r="AEU115" s="52"/>
      <c r="AEV115" s="52"/>
      <c r="AEW115" s="52"/>
      <c r="AEX115" s="52"/>
      <c r="AEY115" s="52"/>
      <c r="AEZ115" s="52"/>
      <c r="AFA115" s="52"/>
      <c r="AFB115" s="52"/>
      <c r="AFC115" s="52"/>
      <c r="AFD115" s="52"/>
      <c r="AFE115" s="52"/>
      <c r="AFF115" s="52"/>
      <c r="AFG115" s="52"/>
      <c r="AFH115" s="52"/>
      <c r="AFI115" s="52"/>
      <c r="AFJ115" s="52"/>
      <c r="AFK115" s="52"/>
      <c r="AFL115" s="52"/>
      <c r="AFM115" s="52"/>
      <c r="AFN115" s="52"/>
      <c r="AFO115" s="52"/>
      <c r="AFP115" s="52"/>
      <c r="AFQ115" s="52"/>
      <c r="AFR115" s="52"/>
      <c r="AFS115" s="52"/>
      <c r="AFT115" s="52"/>
      <c r="AFU115" s="52"/>
      <c r="AFV115" s="55"/>
      <c r="AFW115" s="55"/>
      <c r="AFX115" s="55"/>
      <c r="AFY115" s="55"/>
      <c r="AFZ115" s="55"/>
      <c r="AGA115" s="55"/>
      <c r="AGB115" s="55"/>
      <c r="AGC115" s="55"/>
      <c r="AGD115" s="55"/>
      <c r="AGE115" s="55" t="s">
        <v>130</v>
      </c>
      <c r="AGF115" s="55"/>
      <c r="AGG115" s="55"/>
      <c r="AGH115" s="55"/>
      <c r="AGI115" s="55"/>
      <c r="AGJ115" s="55"/>
      <c r="AGK115" s="55"/>
      <c r="AGL115" s="55"/>
      <c r="AGM115" s="55"/>
      <c r="AGN115" s="55"/>
      <c r="AGO115" s="55"/>
      <c r="AGP115" s="55"/>
      <c r="AGQ115" s="55"/>
      <c r="AGR115" s="55"/>
      <c r="AGS115" s="55"/>
      <c r="AGT115" s="55"/>
      <c r="AGU115" s="58"/>
      <c r="AGV115" s="58"/>
      <c r="AGW115" s="58"/>
      <c r="AGX115" s="58"/>
      <c r="AGY115" s="58"/>
      <c r="AGZ115" s="58"/>
      <c r="AHA115" s="58"/>
      <c r="AHB115" s="58"/>
      <c r="AHC115" s="58"/>
      <c r="AHD115" s="58"/>
      <c r="AHE115" s="58"/>
      <c r="AHF115" s="58"/>
      <c r="AHG115" s="58"/>
      <c r="AHH115" s="58"/>
      <c r="AHI115" s="58"/>
      <c r="AHJ115" s="58"/>
      <c r="AHK115" s="58"/>
      <c r="AHL115" s="58"/>
      <c r="AHM115" s="58"/>
      <c r="AHN115" s="58"/>
      <c r="AHO115" s="58"/>
      <c r="AHP115" s="58"/>
      <c r="AHQ115" s="58"/>
      <c r="AHR115" s="58"/>
      <c r="AHS115" s="58"/>
      <c r="AHT115" s="58"/>
      <c r="AHU115" s="58"/>
      <c r="AHV115" s="58"/>
      <c r="AHW115" s="58"/>
      <c r="AHX115" s="58"/>
      <c r="AHY115" s="58"/>
      <c r="AHZ115" s="58"/>
      <c r="AIA115" s="58"/>
      <c r="AIB115" s="58"/>
      <c r="AIC115" s="58"/>
      <c r="AID115" s="58"/>
      <c r="AIE115" s="58"/>
      <c r="AIF115" s="58"/>
      <c r="AIG115" s="58"/>
      <c r="AIH115" s="58"/>
      <c r="AII115" s="58"/>
      <c r="AIJ115" s="58"/>
      <c r="AIK115" s="58"/>
      <c r="AIL115" s="58"/>
      <c r="AIM115" s="58"/>
      <c r="AIN115" s="58"/>
      <c r="AIO115" s="58"/>
      <c r="AIP115" s="58"/>
      <c r="AIQ115" s="58"/>
      <c r="AIR115" s="58"/>
      <c r="AIS115" s="58"/>
      <c r="AIT115" s="58"/>
      <c r="AIU115" s="58"/>
      <c r="AIV115" s="58"/>
      <c r="AIW115" s="58"/>
      <c r="AIX115" s="58"/>
      <c r="AIY115" s="58"/>
      <c r="AIZ115" s="58"/>
      <c r="AJA115" s="58"/>
      <c r="AJB115" s="58"/>
      <c r="AJC115" s="60"/>
      <c r="AJD115" s="60"/>
      <c r="AJE115" s="60"/>
      <c r="AJF115" s="60"/>
      <c r="AJG115" s="60"/>
      <c r="AJH115" s="60"/>
      <c r="AJI115" s="60"/>
      <c r="AJJ115" s="60"/>
      <c r="AJK115" s="60"/>
      <c r="AJL115" s="60"/>
      <c r="AJM115" s="60"/>
      <c r="AJN115" s="60"/>
      <c r="AJO115" s="60"/>
      <c r="AJP115" s="60"/>
      <c r="AJQ115" s="60"/>
      <c r="AJR115" s="60"/>
      <c r="AJS115" s="60"/>
      <c r="AJT115" s="60"/>
      <c r="AJU115" s="60"/>
      <c r="AJV115" s="60"/>
      <c r="AJW115" s="60"/>
      <c r="AJX115" s="60"/>
      <c r="AJY115" s="60"/>
      <c r="AJZ115" s="60"/>
      <c r="AKA115" s="60"/>
      <c r="AKB115" s="60"/>
      <c r="AKC115" s="60"/>
      <c r="AKD115" s="60"/>
      <c r="AKE115" s="60"/>
      <c r="AKF115" s="60"/>
      <c r="AKG115" s="60"/>
      <c r="AKH115" s="60"/>
      <c r="AKI115" s="60"/>
      <c r="AKJ115" s="60"/>
      <c r="AKK115" s="60"/>
      <c r="AKL115" s="60"/>
      <c r="AKM115" s="60"/>
      <c r="AKN115" s="60"/>
      <c r="AKO115" s="60"/>
      <c r="AKP115" s="60"/>
      <c r="AKQ115" s="60"/>
      <c r="AKR115" s="60"/>
      <c r="AKS115" s="60"/>
      <c r="AKT115" s="60"/>
      <c r="AKU115" s="60"/>
      <c r="AKV115" s="60"/>
      <c r="AKW115" s="60"/>
      <c r="AKX115" s="60"/>
      <c r="AKY115" s="60"/>
      <c r="AKZ115" s="60"/>
      <c r="ALA115" s="60"/>
      <c r="ALB115" s="60"/>
      <c r="ALC115" s="60"/>
      <c r="ALD115" s="60"/>
      <c r="ALE115" s="60"/>
      <c r="ALF115" s="60"/>
      <c r="ALG115" s="60"/>
      <c r="ALH115" s="60"/>
      <c r="ALI115" s="60"/>
      <c r="ALJ115" s="60"/>
      <c r="ALK115" s="60"/>
      <c r="ALL115" s="60"/>
      <c r="ALM115" s="60"/>
      <c r="ALN115" s="60"/>
      <c r="ALO115" s="60"/>
      <c r="ALP115" s="60"/>
      <c r="ALQ115" s="60"/>
      <c r="ALR115" s="60"/>
      <c r="ALS115" s="60"/>
      <c r="ALT115" s="60"/>
      <c r="ALU115" s="60"/>
      <c r="ALV115" s="60"/>
      <c r="ALW115" s="60"/>
      <c r="ALX115" s="60"/>
      <c r="ALY115" s="60"/>
      <c r="ALZ115" s="60"/>
      <c r="AMA115" s="60"/>
      <c r="AMB115" s="60"/>
      <c r="AMC115" s="60"/>
      <c r="AMD115" s="60"/>
      <c r="AME115" s="60"/>
      <c r="AMF115" s="60"/>
      <c r="AMG115" s="60"/>
      <c r="AMH115" s="60"/>
      <c r="AMI115" s="60"/>
      <c r="AMJ115" s="60"/>
      <c r="AMK115" s="60"/>
      <c r="AML115" s="60"/>
      <c r="AMM115" s="60"/>
      <c r="AMN115" s="60"/>
      <c r="AMO115" s="60"/>
      <c r="AMP115" s="60"/>
      <c r="AMQ115" s="60"/>
      <c r="AMR115" s="60"/>
      <c r="AMS115" s="60"/>
      <c r="AMT115" s="60"/>
      <c r="AMU115" s="60"/>
      <c r="AMV115" s="60"/>
      <c r="AMW115" s="60"/>
      <c r="AMX115" s="60"/>
      <c r="AMY115" s="60"/>
      <c r="AMZ115" s="60"/>
      <c r="ANA115" s="60"/>
      <c r="ANB115" s="60"/>
      <c r="ANC115" s="60"/>
      <c r="AND115" s="60"/>
      <c r="ANE115" s="60" t="s">
        <v>130</v>
      </c>
      <c r="ANF115" s="60"/>
      <c r="ANG115" s="60"/>
      <c r="ANH115" s="60"/>
      <c r="ANI115" s="60"/>
      <c r="ANJ115" s="60"/>
      <c r="ANK115" s="60"/>
      <c r="ANL115" s="60"/>
      <c r="ANM115" s="60"/>
      <c r="ANN115" s="60"/>
      <c r="ANO115" s="60"/>
      <c r="ANP115" s="60"/>
      <c r="ANQ115" s="60"/>
      <c r="ANR115" s="60"/>
      <c r="ANS115" s="60"/>
      <c r="ANT115" s="60"/>
      <c r="ANU115" s="60"/>
      <c r="ANV115" s="60"/>
      <c r="ANW115" s="60"/>
      <c r="ANX115" s="60"/>
      <c r="ANY115" s="60"/>
      <c r="ANZ115" s="60"/>
      <c r="AOA115" s="60"/>
      <c r="AOB115" s="60"/>
      <c r="AOC115" s="60"/>
      <c r="AOD115" s="60"/>
      <c r="AOE115" s="60"/>
      <c r="AOF115" s="60"/>
      <c r="AOG115" s="60"/>
      <c r="AOH115" s="60"/>
      <c r="AOI115" s="60"/>
      <c r="AOJ115" s="60"/>
      <c r="AOK115" s="60"/>
      <c r="AOL115" s="60"/>
      <c r="AOM115" s="60"/>
      <c r="AON115" s="60"/>
      <c r="AOO115" s="60"/>
      <c r="AOP115" s="60"/>
      <c r="AOQ115" s="60"/>
      <c r="AOR115" s="60"/>
      <c r="AOS115" s="60"/>
      <c r="AOT115" s="60"/>
      <c r="AOU115" s="60"/>
      <c r="AOV115" s="60"/>
      <c r="AOW115" s="60"/>
      <c r="AOX115" s="60"/>
      <c r="AOY115" s="60"/>
      <c r="AOZ115" s="60"/>
      <c r="APA115" s="60"/>
      <c r="APB115" s="60"/>
      <c r="APC115" s="60"/>
      <c r="APD115" s="60"/>
      <c r="APE115" s="60"/>
      <c r="APF115" s="60"/>
      <c r="APG115" s="60"/>
      <c r="APH115" s="60"/>
      <c r="API115" s="60"/>
      <c r="APJ115" s="60"/>
      <c r="APK115" s="60"/>
      <c r="APL115" s="60"/>
      <c r="APM115" s="60"/>
      <c r="APN115" s="60"/>
      <c r="APO115" s="60"/>
      <c r="APP115" s="60"/>
      <c r="APQ115" s="60"/>
      <c r="APR115" s="60"/>
      <c r="APS115" s="60"/>
      <c r="APT115" s="60"/>
      <c r="APU115" s="60"/>
      <c r="APV115" s="60"/>
      <c r="APW115" s="60"/>
      <c r="APX115" s="60"/>
      <c r="APY115" s="60"/>
      <c r="APZ115" s="60"/>
      <c r="AQA115" s="60"/>
      <c r="AQB115" s="60"/>
      <c r="AQC115" s="60"/>
      <c r="AQD115" s="60"/>
      <c r="AQE115" s="60"/>
      <c r="AQF115" s="60"/>
      <c r="AQG115" s="60"/>
      <c r="AQH115" s="60"/>
      <c r="AQI115" s="60"/>
      <c r="AQJ115" s="60"/>
      <c r="AQK115" s="60"/>
      <c r="AQL115" s="60"/>
      <c r="AQM115" s="60"/>
      <c r="AQN115" s="60"/>
      <c r="AQO115" s="60"/>
      <c r="AQP115" s="60"/>
      <c r="AQQ115" s="60"/>
      <c r="AQR115" s="65"/>
      <c r="AQS115" s="65"/>
      <c r="AQT115" s="65"/>
      <c r="AQU115" s="65"/>
      <c r="AQV115" s="65"/>
      <c r="AQW115" s="65"/>
      <c r="AQX115" s="65"/>
      <c r="AQY115" s="65"/>
      <c r="AQZ115" s="65"/>
      <c r="ARA115" s="65"/>
      <c r="ARB115" s="65"/>
      <c r="ARC115" s="65"/>
      <c r="ARD115" s="65"/>
      <c r="ARE115" s="65"/>
      <c r="ARF115" s="65"/>
      <c r="ARG115" s="65"/>
      <c r="ARH115" s="65"/>
      <c r="ARI115" s="65"/>
      <c r="ARJ115" s="65"/>
      <c r="ARK115" s="65"/>
      <c r="ARL115" s="65"/>
      <c r="ARM115" s="65"/>
      <c r="ARN115" s="65"/>
      <c r="ARO115" s="65"/>
      <c r="ARP115" s="65"/>
      <c r="ARQ115" s="65"/>
      <c r="ARR115" s="65"/>
      <c r="ARS115" s="65"/>
      <c r="ART115" s="65"/>
      <c r="ARU115" s="65"/>
      <c r="ARV115" s="65"/>
      <c r="ARW115" s="65"/>
      <c r="ARX115" s="65"/>
      <c r="ARY115" s="65"/>
      <c r="ARZ115" s="68"/>
      <c r="ASA115" s="68"/>
      <c r="ASB115" s="68"/>
      <c r="ASC115" s="68"/>
      <c r="ASD115" s="68"/>
      <c r="ASE115" s="68"/>
      <c r="ASF115" s="68"/>
      <c r="ASG115" s="68"/>
      <c r="ASH115" s="68"/>
      <c r="ASI115" s="68"/>
      <c r="ASJ115" s="68"/>
      <c r="ASK115" s="68"/>
      <c r="ASL115" s="68"/>
      <c r="ASM115" s="68"/>
      <c r="ASN115" s="68"/>
      <c r="ASO115" s="68"/>
      <c r="ASP115" s="68"/>
      <c r="ASQ115" s="68"/>
      <c r="ASR115" s="68"/>
      <c r="ASS115" s="68"/>
      <c r="AST115" s="68"/>
      <c r="ASU115" s="68"/>
      <c r="ASV115" s="68"/>
      <c r="ASW115" s="68"/>
      <c r="ASX115" s="68"/>
      <c r="ASY115" s="68"/>
      <c r="ASZ115" s="68"/>
      <c r="ATA115" s="68"/>
      <c r="ATB115" s="68"/>
      <c r="ATC115" s="68"/>
      <c r="ATD115" s="68"/>
      <c r="ATE115" s="68"/>
      <c r="ATF115" s="68"/>
      <c r="ATG115" s="68"/>
      <c r="ATH115" s="68"/>
      <c r="ATI115" s="68"/>
      <c r="ATJ115" s="68"/>
      <c r="ATK115" s="68"/>
      <c r="ATL115" s="70"/>
      <c r="ATM115" s="70"/>
      <c r="ATN115" s="70"/>
      <c r="ATO115" s="70"/>
      <c r="ATP115" s="70"/>
      <c r="ATQ115" s="70"/>
      <c r="ATR115" s="70"/>
      <c r="ATS115" s="70"/>
      <c r="ATT115" s="70"/>
      <c r="ATU115" s="70"/>
      <c r="ATV115" s="70"/>
      <c r="ATW115" s="70"/>
      <c r="ATX115" s="70"/>
      <c r="ATY115" s="70"/>
      <c r="ATZ115" s="70"/>
      <c r="AUA115" s="70"/>
      <c r="AUB115" s="70"/>
      <c r="AUC115" s="70"/>
      <c r="AUD115" s="70"/>
      <c r="AUE115" s="70"/>
      <c r="AUF115" s="70"/>
      <c r="AUG115" s="70"/>
      <c r="AUH115" s="70"/>
      <c r="AUI115" s="70"/>
      <c r="AUJ115" s="70"/>
      <c r="AUK115" s="70"/>
      <c r="AUL115" s="70"/>
      <c r="AUM115" s="70"/>
      <c r="AUN115" s="70"/>
      <c r="AUO115" s="70"/>
      <c r="AUP115" s="70"/>
      <c r="AUQ115" s="70"/>
      <c r="AUR115" s="70"/>
      <c r="AUS115" s="70"/>
      <c r="AUT115" s="70"/>
      <c r="AUU115" s="72"/>
      <c r="AUV115" s="72"/>
      <c r="AUW115" s="72"/>
      <c r="AUX115" s="72"/>
      <c r="AUY115" s="72"/>
      <c r="AUZ115" s="72"/>
      <c r="AVA115" s="72"/>
      <c r="AVB115" s="72"/>
      <c r="AVC115" s="72"/>
      <c r="AVD115" s="72"/>
      <c r="AVE115" s="72"/>
      <c r="AVF115" s="72"/>
      <c r="AVG115" s="72"/>
      <c r="AVH115" s="72"/>
      <c r="AVI115" s="72"/>
      <c r="AVJ115" s="72"/>
      <c r="AVK115" s="72"/>
      <c r="AVL115" s="72"/>
      <c r="AVM115" s="72"/>
      <c r="AVN115" s="72"/>
      <c r="AVO115" s="72"/>
      <c r="AVP115" s="72"/>
      <c r="AVQ115" s="72"/>
      <c r="AVR115" s="72"/>
      <c r="AVS115" s="72"/>
      <c r="AVT115" s="72"/>
      <c r="AVU115" s="72"/>
      <c r="AVV115" s="72"/>
      <c r="AVW115" s="72"/>
      <c r="AVX115" s="72"/>
      <c r="AVY115" s="72"/>
      <c r="AVZ115" s="72"/>
      <c r="AWA115" s="72"/>
      <c r="AWB115" s="74"/>
      <c r="AWC115" s="74"/>
      <c r="AWD115" s="74"/>
      <c r="AWE115" s="74"/>
      <c r="AWF115" s="74"/>
      <c r="AWG115" s="74"/>
      <c r="AWH115" s="74"/>
      <c r="AWI115" s="74"/>
      <c r="AWJ115" s="74"/>
      <c r="AWK115" s="74"/>
      <c r="AWL115" s="74"/>
      <c r="AWM115" s="74"/>
      <c r="AWN115" s="74"/>
      <c r="AWO115" s="74"/>
      <c r="AWP115" s="74"/>
      <c r="AWQ115" s="74"/>
      <c r="AWR115" s="74"/>
      <c r="AWS115" s="74"/>
      <c r="AWT115" s="74"/>
      <c r="AWU115" s="74"/>
      <c r="AWV115" s="74"/>
      <c r="AWW115" s="74"/>
      <c r="AWX115" s="74"/>
      <c r="AWY115" s="74"/>
      <c r="AWZ115" s="74"/>
      <c r="AXA115" s="74"/>
      <c r="AXB115" s="74"/>
      <c r="AXC115" s="74"/>
      <c r="AXD115" s="74"/>
      <c r="AXE115" s="74"/>
      <c r="AXF115" s="74"/>
      <c r="AXG115" s="74"/>
      <c r="AXH115" s="74"/>
      <c r="AXI115" s="74"/>
      <c r="AXJ115" s="74"/>
      <c r="AXK115" s="74"/>
      <c r="AXL115" s="76"/>
      <c r="AXM115" s="76"/>
      <c r="AXN115" s="76"/>
      <c r="AXO115" s="76"/>
      <c r="AXP115" s="76"/>
      <c r="AXQ115" s="76"/>
      <c r="AXR115" s="76"/>
      <c r="AXS115" s="76"/>
      <c r="AXT115" s="76"/>
      <c r="AXU115" s="76"/>
      <c r="AXV115" s="76"/>
      <c r="AXW115" s="76"/>
      <c r="AXX115" s="76"/>
      <c r="AXY115" s="76"/>
      <c r="AXZ115" s="76"/>
      <c r="AYA115" s="76"/>
      <c r="AYB115" s="76"/>
      <c r="AYC115" s="76"/>
      <c r="AYD115" s="76"/>
      <c r="AYE115" s="76"/>
      <c r="AYF115" s="76"/>
      <c r="AYG115" s="76"/>
      <c r="AYH115" s="76"/>
      <c r="AYI115" s="76"/>
      <c r="AYJ115" s="76"/>
      <c r="AYK115" s="76"/>
      <c r="AYL115" s="76"/>
      <c r="AYM115" s="76"/>
      <c r="AYN115" s="76"/>
      <c r="AYO115" s="76"/>
      <c r="AYP115" s="76"/>
      <c r="AYQ115" s="76"/>
      <c r="AYR115" s="76"/>
      <c r="AYS115" s="76"/>
      <c r="AYT115" s="76"/>
      <c r="AYU115" s="78"/>
      <c r="AYV115" s="78"/>
      <c r="AYW115" s="78"/>
      <c r="AYX115" s="78"/>
      <c r="AYY115" s="78"/>
      <c r="AYZ115" s="78"/>
      <c r="AZA115" s="78"/>
      <c r="AZB115" s="78"/>
      <c r="AZC115" s="78"/>
      <c r="AZD115" s="78"/>
      <c r="AZE115" s="78"/>
      <c r="AZF115" s="78"/>
      <c r="AZG115" s="78"/>
      <c r="AZH115" s="78"/>
      <c r="AZI115" s="78"/>
      <c r="AZJ115" s="84"/>
      <c r="AZK115" s="83"/>
      <c r="AZL115" s="83"/>
      <c r="AZM115" s="83"/>
      <c r="AZN115" s="83"/>
      <c r="AZO115" s="83"/>
      <c r="AZP115" s="83"/>
      <c r="AZQ115" s="83"/>
      <c r="AZR115" s="83"/>
      <c r="AZS115" s="83"/>
      <c r="AZT115" s="83"/>
      <c r="AZU115" s="83"/>
      <c r="AZV115" s="83"/>
      <c r="AZW115" s="83"/>
      <c r="AZX115" s="83"/>
      <c r="AZY115" s="83"/>
      <c r="AZZ115" s="83"/>
      <c r="BAA115" s="83"/>
      <c r="BAB115" s="83"/>
      <c r="BAC115" s="83"/>
      <c r="BAD115" s="83"/>
      <c r="BAE115" s="83"/>
      <c r="BAF115" s="83"/>
      <c r="BAG115" s="83"/>
      <c r="BAH115" s="83"/>
      <c r="BAI115" s="83"/>
      <c r="BAJ115" s="83"/>
      <c r="BAK115" s="83"/>
      <c r="BAL115" s="83"/>
      <c r="BAM115" s="83"/>
      <c r="BAN115" s="83"/>
      <c r="BAO115" s="83"/>
      <c r="BAP115" s="83"/>
      <c r="BAQ115" s="83"/>
      <c r="BAR115" s="83"/>
      <c r="BAS115" s="83"/>
      <c r="BAT115" s="83"/>
      <c r="BAU115" s="83"/>
      <c r="BAV115" s="83"/>
      <c r="BAW115" s="83"/>
      <c r="BAX115" s="83"/>
      <c r="BAY115" s="83"/>
      <c r="BAZ115" s="83"/>
      <c r="BBA115" s="83"/>
      <c r="BBB115" s="83"/>
      <c r="BBC115" s="83"/>
      <c r="BBD115" s="83"/>
      <c r="BBE115" s="83"/>
      <c r="BBF115" s="83"/>
      <c r="BBG115" s="83"/>
      <c r="BBH115" s="83"/>
      <c r="BBI115" s="83"/>
      <c r="BBJ115" s="83"/>
      <c r="BBK115" s="83"/>
      <c r="BBL115" s="83"/>
      <c r="BBM115" s="83"/>
      <c r="BBN115" s="83"/>
      <c r="BBO115" s="83"/>
      <c r="BBP115" s="83"/>
      <c r="BBQ115" s="83"/>
      <c r="BBR115" s="83"/>
      <c r="BBS115" s="83"/>
      <c r="BBT115" s="83"/>
      <c r="BBU115" s="83"/>
      <c r="BBV115" s="83"/>
      <c r="BBW115" s="83"/>
      <c r="BBX115" s="83"/>
      <c r="BBY115" s="83"/>
      <c r="BBZ115" s="83"/>
      <c r="BCA115" s="83"/>
      <c r="BCB115" s="83"/>
      <c r="BCC115" s="83"/>
      <c r="BCD115" s="83"/>
      <c r="BCE115" s="83"/>
      <c r="BCF115" s="83"/>
      <c r="BCG115" s="83"/>
      <c r="BCH115" s="83"/>
      <c r="BCI115" s="83"/>
      <c r="BCJ115" s="83"/>
      <c r="BCK115" s="83"/>
      <c r="BCL115" s="83"/>
      <c r="BCM115" s="83"/>
      <c r="BCN115" s="83"/>
      <c r="BCO115" s="83"/>
      <c r="BCP115" s="83"/>
      <c r="BCQ115" s="83"/>
      <c r="BCR115" s="83"/>
      <c r="BCS115" s="83"/>
      <c r="BCT115" s="83"/>
      <c r="BCU115" s="83"/>
      <c r="BCV115" s="83"/>
      <c r="BCW115" s="83"/>
      <c r="BCX115" s="83"/>
      <c r="BCY115" s="83"/>
      <c r="BCZ115" s="83"/>
      <c r="BDA115" s="83"/>
      <c r="BDB115" s="83"/>
      <c r="BDC115" s="83"/>
      <c r="BDD115" s="83"/>
      <c r="BDE115" s="83"/>
      <c r="BDF115" s="83"/>
      <c r="BDG115" s="83"/>
      <c r="BDH115" s="83"/>
      <c r="BDI115" s="83"/>
      <c r="BDJ115" s="83"/>
      <c r="BDK115" s="83"/>
      <c r="BDL115" s="83"/>
      <c r="BDM115" s="83"/>
      <c r="BDN115" s="83"/>
      <c r="BDO115" s="83"/>
      <c r="BDP115" s="83"/>
      <c r="BDQ115" s="83"/>
      <c r="BDR115" s="83"/>
      <c r="BDS115" s="88"/>
      <c r="BDT115" s="1"/>
      <c r="BDU115" s="1"/>
      <c r="BDV115" s="1"/>
      <c r="BDW115" s="1"/>
      <c r="BDX115" s="1"/>
      <c r="BDY115" s="1"/>
      <c r="BDZ115" s="1"/>
      <c r="BEA115" s="1"/>
      <c r="BEB115" s="1"/>
      <c r="BEC115" s="1"/>
      <c r="BED115" s="1"/>
      <c r="BEE115" s="1"/>
      <c r="BEF115" s="1"/>
      <c r="BEG115" s="1"/>
      <c r="BEH115" s="1"/>
      <c r="BEI115" s="1"/>
      <c r="BEJ115" s="1"/>
      <c r="BEK115" s="1"/>
      <c r="BEL115" s="1"/>
      <c r="BEM115" s="1"/>
      <c r="BEN115" s="1"/>
      <c r="BEO115" s="1"/>
      <c r="BEP115" s="1"/>
      <c r="BEQ115" s="1"/>
      <c r="BER115" s="1"/>
      <c r="BES115" s="1"/>
      <c r="BET115" s="1"/>
      <c r="BEU115" s="1"/>
      <c r="BEV115" s="1"/>
      <c r="BEW115" s="1"/>
      <c r="BEX115" s="1"/>
      <c r="BEY115" s="1"/>
      <c r="BEZ115" s="1"/>
      <c r="BFA115" s="1"/>
      <c r="BFB115" s="1"/>
      <c r="BFC115" s="1"/>
      <c r="BFD115" s="1"/>
      <c r="BFE115" s="1"/>
      <c r="BFF115" s="1"/>
      <c r="BFG115" s="1"/>
      <c r="BFH115" s="1"/>
      <c r="BFI115" s="1"/>
      <c r="BFJ115" s="1"/>
      <c r="BFK115" s="1"/>
      <c r="BFL115" s="1"/>
      <c r="BFM115" s="1"/>
      <c r="BFN115" s="1"/>
      <c r="BFO115" s="1"/>
      <c r="BFP115" s="1"/>
      <c r="BFQ115" s="1"/>
      <c r="BFR115" s="1"/>
      <c r="BFS115" s="1"/>
      <c r="BFT115" s="1"/>
      <c r="BFU115" s="1"/>
      <c r="BFV115" s="1"/>
      <c r="BFW115" s="1"/>
      <c r="BFX115" s="1"/>
      <c r="BFY115" s="1"/>
      <c r="BFZ115" s="1"/>
      <c r="BGA115" s="1"/>
      <c r="BGB115" s="1"/>
      <c r="BGC115" s="1"/>
      <c r="BGD115" s="1"/>
      <c r="BGE115" s="1"/>
      <c r="BGF115" s="1"/>
      <c r="BGG115" s="1"/>
      <c r="BGH115" s="1"/>
      <c r="BGI115" s="1"/>
      <c r="BGJ115" s="1"/>
      <c r="BGK115" s="1"/>
      <c r="BGL115" s="1"/>
      <c r="BGM115" s="1"/>
      <c r="BGN115" s="1"/>
      <c r="BGO115" s="1"/>
      <c r="BGP115" s="1"/>
      <c r="BGQ115" s="1"/>
      <c r="BGR115" s="1"/>
      <c r="BGS115" s="1"/>
      <c r="BGT115" s="1"/>
      <c r="BGU115" s="1"/>
      <c r="BGV115" s="1"/>
      <c r="BGW115" s="1"/>
      <c r="BGX115" s="1"/>
      <c r="BGY115" s="1"/>
      <c r="BGZ115" s="1"/>
      <c r="BHA115" s="1"/>
      <c r="BHB115" s="1"/>
      <c r="BHC115" s="1"/>
      <c r="BHD115" s="1"/>
      <c r="BHE115" s="1"/>
      <c r="BHF115" s="1"/>
      <c r="BHG115" s="1"/>
      <c r="BHH115" s="1"/>
      <c r="BHI115" s="1"/>
      <c r="BHJ115" s="1"/>
      <c r="BHK115" s="1"/>
      <c r="BHL115" s="1"/>
      <c r="BHM115" s="1"/>
      <c r="BHN115" s="1"/>
      <c r="BHO115" s="1"/>
      <c r="BHP115" s="1"/>
      <c r="BHQ115" s="1"/>
      <c r="BHR115" s="1"/>
      <c r="BHS115" s="1"/>
      <c r="BHT115" s="1"/>
      <c r="BHU115" s="1"/>
      <c r="BHV115" s="1"/>
      <c r="BHW115" s="1"/>
      <c r="BHX115" s="1"/>
      <c r="BHY115" s="1"/>
      <c r="BHZ115" s="1"/>
      <c r="BIA115" s="1"/>
      <c r="BIB115" s="1"/>
      <c r="BIC115" s="1"/>
      <c r="BID115" s="1"/>
      <c r="BIE115" s="1"/>
      <c r="BIF115" s="1"/>
      <c r="BIG115" s="1"/>
      <c r="BIH115" s="1"/>
      <c r="BII115" s="1"/>
      <c r="BIJ115" s="1"/>
      <c r="BIK115" s="1"/>
      <c r="BIL115" s="1"/>
      <c r="BIM115" s="1"/>
      <c r="BIN115" s="1"/>
      <c r="BIO115" s="1"/>
      <c r="BIP115" s="1"/>
      <c r="BIQ115" s="1"/>
      <c r="BIR115" s="1"/>
      <c r="BIS115" s="1"/>
      <c r="BIT115" s="1"/>
      <c r="BIU115" s="1"/>
      <c r="BIV115" s="1"/>
      <c r="BIW115" s="1"/>
      <c r="BIX115" s="1"/>
      <c r="BIY115" s="1"/>
      <c r="BIZ115" s="1"/>
      <c r="BJA115" s="1"/>
      <c r="BJB115" s="1"/>
      <c r="BJC115" s="1"/>
      <c r="BJD115" s="1"/>
      <c r="BJE115" s="1"/>
      <c r="BJF115" s="1" t="s">
        <v>130</v>
      </c>
      <c r="BJG115" s="1"/>
      <c r="BJH115" s="1"/>
      <c r="BJI115" s="1"/>
      <c r="BJJ115" s="1"/>
      <c r="BJK115" s="1"/>
      <c r="BJL115" s="1"/>
      <c r="BJM115" s="1"/>
      <c r="BJN115" s="1"/>
      <c r="BJO115" s="1"/>
      <c r="BJP115" s="1"/>
      <c r="BJQ115" s="1"/>
      <c r="BJR115" s="1"/>
      <c r="BJS115" s="1"/>
      <c r="BJT115" s="1"/>
      <c r="BJU115" s="1"/>
      <c r="BJV115" s="1"/>
      <c r="BJW115" s="1"/>
      <c r="BJX115" s="1"/>
      <c r="BJY115" s="1"/>
      <c r="BJZ115" s="1"/>
      <c r="BKA115" s="1"/>
      <c r="BKB115" s="1"/>
      <c r="BKC115" s="1"/>
      <c r="BKD115" s="1"/>
      <c r="BKE115" s="1"/>
      <c r="BKF115" s="1"/>
      <c r="BKG115" s="1"/>
      <c r="BKH115" s="1"/>
      <c r="BKI115" s="1"/>
      <c r="BKJ115" s="1"/>
      <c r="BKK115" s="1"/>
      <c r="BKL115" s="1"/>
      <c r="BKM115" s="1"/>
      <c r="BKN115" s="1"/>
      <c r="BKO115" s="1"/>
      <c r="BKP115" s="1"/>
      <c r="BKQ115" s="1"/>
      <c r="BKR115" s="1"/>
      <c r="BKS115" s="1"/>
      <c r="BKT115" s="1"/>
      <c r="BKU115" s="1"/>
      <c r="BKV115" s="1"/>
      <c r="BKW115" s="1"/>
      <c r="BKX115" s="1"/>
      <c r="BKY115" s="1"/>
      <c r="BKZ115" s="1"/>
      <c r="BLA115" s="1"/>
      <c r="BLB115" s="1"/>
      <c r="BLC115" s="1"/>
      <c r="BLD115" s="1"/>
      <c r="BLE115" s="1"/>
      <c r="BLF115" s="1"/>
      <c r="BLG115" s="1"/>
      <c r="BLH115" s="1"/>
      <c r="BLI115" s="1"/>
      <c r="BLJ115" s="1"/>
      <c r="BLK115" s="1"/>
      <c r="BLL115" s="1"/>
      <c r="BLM115" s="1"/>
      <c r="BLN115" s="1"/>
      <c r="BLO115" s="1"/>
      <c r="BLP115" s="1"/>
      <c r="BLQ115" s="1"/>
      <c r="BLR115" s="1"/>
      <c r="BLS115" s="1"/>
      <c r="BLT115" s="1"/>
      <c r="BLU115" s="1"/>
      <c r="BLV115" s="1"/>
      <c r="BLW115" s="1"/>
      <c r="BLX115" s="1"/>
      <c r="BLY115" s="1"/>
      <c r="BLZ115" s="1"/>
      <c r="BMA115" s="1"/>
      <c r="BMB115" s="1"/>
      <c r="BMC115" s="1"/>
      <c r="BMD115" s="1"/>
      <c r="BME115" s="1"/>
      <c r="BMF115" s="1"/>
      <c r="BMG115" s="1"/>
      <c r="BMH115" s="1"/>
      <c r="BMI115" s="1"/>
      <c r="BMJ115" s="1"/>
      <c r="BMK115" s="1"/>
      <c r="BML115" s="1"/>
      <c r="BMM115" s="1"/>
      <c r="BMN115" s="1"/>
      <c r="BMO115" s="1"/>
      <c r="BMP115" s="1"/>
      <c r="BMQ115" s="1"/>
      <c r="BMR115" s="1"/>
      <c r="BMS115" s="1"/>
      <c r="BMT115" s="1"/>
      <c r="BMU115" s="1"/>
      <c r="BMV115" s="1"/>
      <c r="BMW115" s="1"/>
      <c r="BMX115" s="1"/>
      <c r="BMY115" s="1"/>
      <c r="BMZ115" s="1"/>
      <c r="BNA115" s="1"/>
      <c r="BNB115" s="1"/>
      <c r="BNC115" s="1"/>
      <c r="BND115" s="1"/>
      <c r="BNE115" s="1"/>
      <c r="BNF115" s="1"/>
      <c r="BNG115" s="1"/>
      <c r="BNH115" s="1"/>
      <c r="BNI115" s="1"/>
      <c r="BNJ115" s="1"/>
      <c r="BNK115" s="1"/>
      <c r="BNL115" s="1"/>
      <c r="BNM115" s="1"/>
      <c r="BNN115" s="1"/>
      <c r="BNO115" s="1"/>
      <c r="BNP115" s="1"/>
      <c r="BNQ115" s="1"/>
      <c r="BNR115" s="1"/>
      <c r="BNS115" s="1"/>
      <c r="BNT115" s="1"/>
      <c r="BNU115" s="1"/>
      <c r="BNV115" s="1"/>
      <c r="BNW115" s="1"/>
      <c r="BNX115" s="1"/>
      <c r="BNY115" s="1"/>
      <c r="BNZ115" s="1"/>
      <c r="BOA115" s="1"/>
      <c r="BOB115" s="1"/>
      <c r="BOC115" s="1"/>
      <c r="BOD115" s="1"/>
      <c r="BOE115" s="1"/>
      <c r="BOF115" s="1"/>
      <c r="BOG115" s="1"/>
      <c r="BOH115" s="1"/>
      <c r="BOI115" s="1"/>
      <c r="BOJ115" s="1"/>
      <c r="BOK115" s="1"/>
      <c r="BOL115" s="1"/>
      <c r="BOM115" s="1"/>
      <c r="BON115" s="1"/>
      <c r="BOO115" s="1"/>
      <c r="BOP115" s="1"/>
      <c r="BOQ115" s="1"/>
      <c r="BOR115" s="1"/>
      <c r="BOS115" s="1"/>
      <c r="BOT115" s="1"/>
      <c r="BOU115" s="1"/>
      <c r="BOV115" s="1"/>
      <c r="BOW115" s="1"/>
      <c r="BOX115" s="1"/>
      <c r="BOY115" s="1"/>
      <c r="BOZ115" s="1"/>
      <c r="BPA115" s="1"/>
      <c r="BPB115" s="1"/>
      <c r="BPC115" s="1"/>
      <c r="BPD115" s="1"/>
      <c r="BPE115" s="1"/>
      <c r="BPF115" s="1"/>
      <c r="BPG115" s="1"/>
      <c r="BPH115" s="1"/>
      <c r="BPI115" s="1"/>
      <c r="BPJ115" s="1"/>
      <c r="BPK115" s="1"/>
      <c r="BPL115" s="1"/>
      <c r="BPM115" s="1"/>
      <c r="BPN115" s="1"/>
      <c r="BPO115" s="1"/>
      <c r="BPP115" s="1"/>
      <c r="BPQ115" s="1"/>
      <c r="BPR115" s="1"/>
      <c r="BPS115" s="1"/>
      <c r="BPT115" s="1"/>
      <c r="BPU115" s="1"/>
      <c r="BPV115" s="1"/>
      <c r="BPW115" s="1"/>
      <c r="BPX115" s="1"/>
      <c r="BPY115" s="1"/>
      <c r="BPZ115" s="1"/>
      <c r="BQA115" s="1"/>
      <c r="BQB115" s="1"/>
      <c r="BQC115" s="1"/>
      <c r="BQD115" s="1"/>
      <c r="BQE115" s="1"/>
      <c r="BQF115" s="1"/>
      <c r="BQG115" s="1" t="s">
        <v>130</v>
      </c>
      <c r="BQH115" s="1" t="s">
        <v>130</v>
      </c>
      <c r="BQI115" s="1"/>
      <c r="BQJ115" s="1"/>
      <c r="BQK115" s="1"/>
      <c r="BQL115" s="1"/>
      <c r="BQM115" s="1"/>
      <c r="BQN115" s="1"/>
      <c r="BQO115" s="1"/>
      <c r="BQP115" s="1"/>
      <c r="BQQ115" s="1"/>
      <c r="BQR115" s="1"/>
      <c r="BQS115" s="1"/>
      <c r="BQT115" s="1"/>
      <c r="BQU115" s="1"/>
      <c r="BQV115" s="1"/>
      <c r="BQW115" s="1"/>
      <c r="BQX115" s="1"/>
      <c r="BQY115" s="1"/>
      <c r="BQZ115" s="1"/>
      <c r="BRA115" s="1"/>
      <c r="BRB115" s="1"/>
      <c r="BRC115" s="1"/>
      <c r="BRD115" s="1"/>
      <c r="BRE115" s="1"/>
      <c r="BRF115" s="1"/>
      <c r="BRG115" s="1"/>
      <c r="BRH115" s="1"/>
      <c r="BRI115" s="1"/>
      <c r="BRJ115" s="1"/>
      <c r="BRK115" s="1"/>
      <c r="BRL115" s="1"/>
      <c r="BRM115" s="1"/>
      <c r="BRN115" s="1"/>
      <c r="BRO115" s="1"/>
      <c r="BRP115" s="1"/>
      <c r="BRQ115" s="1"/>
      <c r="BRR115" s="1"/>
      <c r="BRS115" s="1"/>
      <c r="BRT115" s="1"/>
      <c r="BRU115" s="1"/>
      <c r="BRV115" s="1"/>
      <c r="BRW115" s="1"/>
      <c r="BRX115" s="1"/>
      <c r="BRY115" s="1"/>
      <c r="BRZ115" s="1"/>
      <c r="BSA115" s="1"/>
      <c r="BSB115" s="1"/>
      <c r="BSC115" s="1"/>
      <c r="BSD115" s="1"/>
      <c r="BSE115" s="1"/>
      <c r="BSF115" s="1"/>
      <c r="BSG115" s="1"/>
      <c r="BSH115" s="1"/>
      <c r="BSI115" s="1"/>
      <c r="BSJ115" s="1"/>
      <c r="BSK115" s="1"/>
      <c r="BSL115" s="1"/>
      <c r="BSM115" s="1"/>
      <c r="BSN115" s="1"/>
      <c r="BSO115" s="1"/>
      <c r="BSP115" s="1"/>
      <c r="BSQ115" s="1"/>
      <c r="BSR115" s="1"/>
      <c r="BSS115" s="1"/>
      <c r="BST115" s="1"/>
      <c r="BSU115" s="1"/>
      <c r="BSV115" s="1"/>
      <c r="BSW115" s="1"/>
      <c r="BSX115" s="1"/>
      <c r="BSY115" s="1"/>
      <c r="BSZ115" s="1"/>
      <c r="BTA115" s="1"/>
      <c r="BTB115" s="1"/>
      <c r="BTC115" s="1"/>
      <c r="BTD115" s="1"/>
      <c r="BTE115" s="1"/>
      <c r="BTF115" s="1"/>
      <c r="BTG115" s="1"/>
      <c r="BTH115" s="1"/>
      <c r="BTI115" s="1"/>
      <c r="BTJ115" s="1"/>
      <c r="BTK115" s="1"/>
      <c r="BTL115" s="1"/>
      <c r="BTM115" s="1"/>
      <c r="BTN115" s="1"/>
      <c r="BTO115" s="1"/>
      <c r="BTP115" s="1"/>
      <c r="BTQ115" s="1"/>
      <c r="BTR115" s="1"/>
      <c r="BTS115" s="1"/>
      <c r="BTT115" s="1"/>
      <c r="BTU115" s="1"/>
      <c r="BTV115" s="1"/>
      <c r="BTW115" s="1"/>
      <c r="BTX115" s="1"/>
      <c r="BTY115" s="1"/>
      <c r="BTZ115" s="1"/>
      <c r="BUA115" s="1"/>
      <c r="BUB115" s="1"/>
      <c r="BUC115" s="1"/>
      <c r="BUD115" s="1"/>
      <c r="BUE115" s="1"/>
      <c r="BUF115" s="1"/>
      <c r="BUG115" s="1"/>
      <c r="BUH115" s="1"/>
      <c r="BUI115" s="1"/>
      <c r="BUJ115" s="1"/>
      <c r="BUK115" s="1"/>
      <c r="BUL115" s="1"/>
      <c r="BUM115" s="1"/>
      <c r="BUN115" s="1"/>
      <c r="BUO115" s="1"/>
      <c r="BUP115" s="1"/>
      <c r="BUQ115" s="1"/>
      <c r="BUR115" s="1"/>
      <c r="BUS115" s="1"/>
      <c r="BUT115" s="1"/>
      <c r="BUU115" s="1"/>
      <c r="BUV115" s="1"/>
      <c r="BUW115" s="1"/>
      <c r="BUX115" s="1"/>
      <c r="BUY115" s="1"/>
      <c r="BUZ115" s="1"/>
      <c r="BVA115" s="1"/>
      <c r="BVB115" s="1"/>
      <c r="BVC115" s="1"/>
      <c r="BVD115" s="1"/>
      <c r="BVE115" s="1"/>
      <c r="BVF115" s="1"/>
      <c r="BVG115" s="1"/>
      <c r="BVH115" s="1"/>
      <c r="BVI115" s="1"/>
      <c r="BVJ115" s="1"/>
      <c r="BVK115" s="1"/>
      <c r="BVL115" s="1"/>
      <c r="BVM115" s="1"/>
      <c r="BVN115" s="1"/>
      <c r="BVO115" s="1"/>
      <c r="BVP115" s="1"/>
      <c r="BVQ115" s="1"/>
      <c r="BVR115" s="1"/>
      <c r="BVS115" s="1"/>
      <c r="BVT115" s="1"/>
      <c r="BVU115" s="1"/>
      <c r="BVV115" s="1"/>
      <c r="BVW115" s="1"/>
      <c r="BVX115" s="1"/>
      <c r="BVY115" s="1"/>
      <c r="BVZ115" s="1"/>
      <c r="BWA115" s="1"/>
      <c r="BWB115" s="1"/>
      <c r="BWC115" s="1"/>
      <c r="BWD115" s="1"/>
      <c r="BWE115" s="1"/>
      <c r="BWF115" s="1"/>
      <c r="BWG115" s="1"/>
      <c r="BWH115" s="1"/>
      <c r="BWI115" s="1"/>
      <c r="BWJ115" s="1"/>
      <c r="BWK115" s="1"/>
      <c r="BWL115" s="1"/>
      <c r="BWM115" s="1"/>
      <c r="BWN115" s="1"/>
      <c r="BWO115" s="1"/>
      <c r="BWP115" s="1"/>
      <c r="BWQ115" s="1"/>
      <c r="BWR115" s="1"/>
      <c r="BWS115" s="1"/>
      <c r="BWT115" s="1"/>
      <c r="BWU115" s="1"/>
      <c r="BWV115" s="1"/>
      <c r="BWW115" s="1"/>
      <c r="BWX115" s="1"/>
      <c r="BWY115" s="1"/>
      <c r="BWZ115" s="1"/>
      <c r="BXA115" s="1"/>
      <c r="BXB115" s="1"/>
      <c r="BXC115" s="1"/>
      <c r="BXD115" s="1"/>
      <c r="BXE115" s="1"/>
      <c r="BXF115" s="1"/>
      <c r="BXG115" s="1"/>
      <c r="BXH115" s="1"/>
      <c r="BXI115" s="1"/>
      <c r="BXJ115" s="1"/>
      <c r="BXK115" s="1"/>
      <c r="BXL115" s="1"/>
      <c r="BXM115" s="1"/>
      <c r="BXN115" s="1"/>
      <c r="BXO115" s="1"/>
      <c r="BXP115" s="1"/>
      <c r="BXQ115" s="1"/>
      <c r="BXR115" s="1"/>
      <c r="BXS115" s="1"/>
      <c r="BXT115" s="1"/>
      <c r="BXU115" s="1"/>
      <c r="BXV115" s="1"/>
      <c r="BXW115" s="1"/>
      <c r="BXX115" s="1"/>
      <c r="BXY115" s="1"/>
      <c r="BXZ115" s="1"/>
      <c r="BYA115" s="1"/>
      <c r="BYB115" s="1"/>
      <c r="BYC115" s="1"/>
      <c r="BYD115" s="1"/>
      <c r="BYE115" s="1"/>
      <c r="BYF115" s="1"/>
      <c r="BYG115" s="1"/>
      <c r="BYH115" s="1"/>
      <c r="BYI115" s="1"/>
      <c r="BYJ115" s="1"/>
      <c r="BYK115" s="1"/>
      <c r="BYL115" s="1"/>
      <c r="BYM115" s="1"/>
      <c r="BYN115" s="1"/>
      <c r="BYO115" s="1"/>
      <c r="BYP115" s="1"/>
      <c r="BYQ115" s="1"/>
      <c r="BYR115" s="1"/>
      <c r="BYS115" s="1"/>
      <c r="BYT115" s="1"/>
      <c r="BYU115" s="1"/>
      <c r="BYV115" s="1"/>
      <c r="BYW115" s="1"/>
      <c r="BYX115" s="1"/>
      <c r="BYY115" s="1"/>
      <c r="BYZ115" s="1"/>
      <c r="BZA115" s="1"/>
      <c r="BZB115" s="1"/>
      <c r="BZC115" s="1"/>
      <c r="BZD115" s="1"/>
      <c r="BZE115" s="1"/>
      <c r="BZF115" s="1"/>
      <c r="BZG115" s="1"/>
      <c r="BZH115" s="1"/>
      <c r="BZI115" s="1"/>
      <c r="BZJ115" s="1"/>
      <c r="BZK115" s="1"/>
      <c r="BZL115" s="1"/>
      <c r="BZM115" s="1"/>
      <c r="BZN115" s="1"/>
      <c r="BZO115" s="1"/>
      <c r="BZP115" s="1"/>
      <c r="BZQ115" s="1"/>
      <c r="BZR115" s="1"/>
      <c r="BZS115" s="1"/>
      <c r="BZT115" s="1"/>
      <c r="BZU115" s="1"/>
      <c r="BZV115" s="1"/>
      <c r="BZW115" s="1"/>
      <c r="BZX115" s="1"/>
      <c r="BZY115" s="1"/>
      <c r="BZZ115" s="1"/>
      <c r="CAA115" s="1"/>
      <c r="CAB115" s="1"/>
      <c r="CAC115" s="1"/>
      <c r="CAD115" s="1"/>
      <c r="CAE115" s="1"/>
      <c r="CAF115" s="1"/>
      <c r="CAG115" s="1"/>
      <c r="CAH115" s="1"/>
      <c r="CAI115" s="1"/>
      <c r="CAJ115" s="1"/>
      <c r="CAK115" s="1"/>
      <c r="CAL115" s="1"/>
      <c r="CAM115" s="1"/>
      <c r="CAN115" s="1"/>
      <c r="CAO115" s="1"/>
      <c r="CAP115" s="1"/>
      <c r="CAQ115" s="1"/>
      <c r="CAR115" s="1"/>
      <c r="CAS115" s="1"/>
      <c r="CAT115" s="1"/>
      <c r="CAU115" s="1"/>
      <c r="CAV115" s="1"/>
      <c r="CAW115" s="1"/>
      <c r="CAX115" s="1"/>
      <c r="CAY115" s="1"/>
      <c r="CAZ115" s="1"/>
      <c r="CBA115" s="1"/>
      <c r="CBB115" s="1"/>
      <c r="CBC115" s="1"/>
      <c r="CBD115" s="1"/>
      <c r="CBE115" s="1"/>
      <c r="CBF115" s="1"/>
      <c r="CBG115" s="1"/>
      <c r="CBH115" s="1"/>
      <c r="CBI115" s="1"/>
      <c r="CBJ115" s="1"/>
      <c r="CBK115" s="1"/>
      <c r="CBL115" s="1"/>
      <c r="CBM115" s="1"/>
      <c r="CBN115" s="1"/>
      <c r="CBO115" s="1"/>
      <c r="CBP115" s="1"/>
      <c r="CBQ115" s="1"/>
      <c r="CBR115" s="1"/>
      <c r="CBS115" s="1"/>
      <c r="CBT115" s="1"/>
      <c r="CBU115" s="1"/>
      <c r="CBV115" s="1"/>
      <c r="CBW115" s="1"/>
      <c r="CBX115" s="1"/>
      <c r="CBY115" s="1"/>
      <c r="CBZ115" s="1"/>
      <c r="CCA115" s="1"/>
      <c r="CCB115" s="1"/>
      <c r="CCC115" s="1"/>
      <c r="CCD115" s="1"/>
      <c r="CCE115" s="1"/>
      <c r="CCF115" s="1"/>
      <c r="CCG115" s="1"/>
      <c r="CCH115" s="1"/>
      <c r="CCI115" s="1"/>
      <c r="CCJ115" s="1"/>
      <c r="CCK115" s="1"/>
      <c r="CCL115" s="1"/>
      <c r="CCM115" s="1"/>
      <c r="CCN115" s="1"/>
      <c r="CCO115" s="1"/>
      <c r="CCP115" s="1"/>
      <c r="CCQ115" s="1"/>
      <c r="CCR115" s="1"/>
      <c r="CCS115" s="1"/>
      <c r="CCT115" s="1"/>
      <c r="CCU115" s="1"/>
      <c r="CCV115" s="1"/>
      <c r="CCW115" s="1"/>
      <c r="CCX115" s="1"/>
      <c r="CCY115" s="1"/>
      <c r="CCZ115" s="1"/>
      <c r="CDA115" s="1"/>
      <c r="CDB115" s="1"/>
      <c r="CDC115" s="1"/>
      <c r="CDD115" s="1"/>
      <c r="CDE115" s="1"/>
      <c r="CDF115" s="1"/>
      <c r="CDG115" s="1"/>
      <c r="CDH115" s="1"/>
      <c r="CDI115" s="1"/>
      <c r="CDJ115" s="1"/>
      <c r="CDK115" s="1"/>
      <c r="CDL115" s="1"/>
      <c r="CDM115" s="1"/>
      <c r="CDN115" s="1"/>
      <c r="CDO115" s="1"/>
      <c r="CDP115" s="1"/>
      <c r="CDQ115" s="1"/>
      <c r="CDR115" s="1"/>
      <c r="CDS115" s="1"/>
      <c r="CDT115" s="1"/>
      <c r="CDU115" s="1"/>
      <c r="CDV115" s="1"/>
      <c r="CDW115" s="1"/>
      <c r="CDX115" s="1"/>
      <c r="CDY115" s="1"/>
      <c r="CDZ115" s="1"/>
      <c r="CEA115" s="1"/>
      <c r="CEB115" s="1"/>
      <c r="CEC115" s="1"/>
      <c r="CED115" s="1"/>
      <c r="CEE115" s="1"/>
      <c r="CEF115" s="1"/>
      <c r="CEG115" s="1"/>
      <c r="CEH115" s="1"/>
      <c r="CEI115" s="1"/>
      <c r="CEJ115" s="1"/>
      <c r="CEK115" s="1"/>
      <c r="CEL115" s="1"/>
      <c r="CEM115" s="1"/>
      <c r="CEN115" s="1"/>
      <c r="CEO115" s="1"/>
      <c r="CEP115" s="1"/>
      <c r="CEQ115" s="1"/>
      <c r="CER115" s="1"/>
      <c r="CES115" s="1"/>
      <c r="CET115" s="1"/>
      <c r="CEU115" s="1"/>
      <c r="CEV115" s="1"/>
      <c r="CEW115" s="1"/>
      <c r="CEX115" s="1"/>
      <c r="CEY115" s="1"/>
      <c r="CEZ115" s="1"/>
      <c r="CFA115" s="1"/>
      <c r="CFB115" s="1"/>
      <c r="CFC115" s="1"/>
      <c r="CFD115" s="1"/>
      <c r="CFE115" s="1"/>
      <c r="CFF115" s="1"/>
      <c r="CFG115" s="1"/>
      <c r="CFH115" s="1"/>
      <c r="CFI115" s="1"/>
      <c r="CFJ115" s="1"/>
      <c r="CFK115" s="1"/>
      <c r="CFL115" s="1"/>
      <c r="CFM115" s="1"/>
      <c r="CFN115" s="1"/>
      <c r="CFO115" s="1"/>
      <c r="CFP115" s="1"/>
      <c r="CFQ115" s="1"/>
      <c r="CFR115" s="1"/>
      <c r="CFS115" s="1"/>
      <c r="CFT115" s="1"/>
      <c r="CFU115" s="1"/>
      <c r="CFV115" s="1"/>
      <c r="CFW115" s="1"/>
      <c r="CFX115" s="1"/>
      <c r="CFY115" s="1"/>
      <c r="CFZ115" s="1"/>
      <c r="CGA115" s="1"/>
      <c r="CGB115" s="1"/>
      <c r="CGC115" s="1"/>
      <c r="CGD115" s="1"/>
      <c r="CGE115" s="1"/>
      <c r="CGF115" s="1"/>
      <c r="CGG115" s="1"/>
      <c r="CGH115" s="1"/>
      <c r="CGI115" s="1"/>
      <c r="CGJ115" s="1"/>
      <c r="CGK115" s="1"/>
      <c r="CGL115" s="1"/>
      <c r="CGM115" s="1"/>
      <c r="CGN115" s="1"/>
      <c r="CGO115" s="1"/>
      <c r="CGP115" s="1"/>
      <c r="CGQ115" s="1"/>
      <c r="CGR115" s="1"/>
      <c r="CGS115" s="1"/>
      <c r="CGT115" s="1"/>
      <c r="CGU115" s="1"/>
      <c r="CGV115" s="1"/>
      <c r="CGW115" s="1"/>
      <c r="CGX115" s="1"/>
      <c r="CGY115" s="1"/>
      <c r="CGZ115" s="1"/>
      <c r="CHA115" s="1"/>
      <c r="CHB115" s="1"/>
      <c r="CHC115" s="1"/>
      <c r="CHD115" s="1"/>
      <c r="CHE115" s="1"/>
      <c r="CHF115" s="1"/>
      <c r="CHG115" s="1"/>
      <c r="CHH115" s="1"/>
      <c r="CHI115" s="1"/>
      <c r="CHJ115" s="1"/>
      <c r="CHK115" s="1"/>
      <c r="CHL115" s="1"/>
      <c r="CHM115" s="1"/>
      <c r="CHN115" s="1"/>
      <c r="CHO115" s="1"/>
      <c r="CHP115" s="1"/>
      <c r="CHQ115" s="1"/>
      <c r="CHR115" s="1"/>
      <c r="CHS115" s="1"/>
      <c r="CHT115" s="1"/>
      <c r="CHU115" s="1"/>
      <c r="CHV115" s="1"/>
      <c r="CHW115" s="1"/>
      <c r="CHX115" s="1"/>
      <c r="CHY115" s="1"/>
      <c r="CHZ115" s="1"/>
      <c r="CIA115" s="1"/>
      <c r="CIB115" s="1"/>
      <c r="CIC115" s="1"/>
      <c r="CID115" s="1"/>
      <c r="CIE115" s="1"/>
      <c r="CIF115" s="1"/>
      <c r="CIG115" s="1"/>
      <c r="CIH115" s="1"/>
      <c r="CII115" s="1"/>
      <c r="CIJ115" s="1"/>
      <c r="CIK115" s="1"/>
      <c r="CIL115" s="1"/>
      <c r="CIM115" s="1"/>
      <c r="CIN115" s="1"/>
      <c r="CIO115" s="1"/>
      <c r="CIP115" s="1"/>
      <c r="CIQ115" s="1"/>
      <c r="CIR115" s="1"/>
      <c r="CIS115" s="1"/>
      <c r="CIT115" s="1"/>
      <c r="CIU115" s="1"/>
      <c r="CIV115" s="1"/>
      <c r="CIW115" s="1"/>
      <c r="CIX115" s="1"/>
      <c r="CIY115" s="1"/>
      <c r="CIZ115" s="1"/>
      <c r="CJA115" s="1"/>
      <c r="CJB115" s="1"/>
      <c r="CJC115" s="1"/>
      <c r="CJD115" s="1"/>
      <c r="CJE115" s="1"/>
      <c r="CJF115" s="1"/>
      <c r="CJG115" s="1"/>
      <c r="CJH115" s="1"/>
      <c r="CJI115" s="1"/>
      <c r="CJJ115" s="1"/>
      <c r="CJK115" s="1"/>
      <c r="CJL115" s="1"/>
      <c r="CJM115" s="1"/>
      <c r="CJN115" s="1"/>
      <c r="CJO115" s="1"/>
      <c r="CJP115" s="1"/>
      <c r="CJQ115" s="1"/>
      <c r="CJR115" s="1"/>
      <c r="CJS115" s="1"/>
      <c r="CJT115" s="1"/>
      <c r="CJU115" s="1"/>
      <c r="CJV115" s="1"/>
      <c r="CJW115" s="1"/>
      <c r="CJX115" s="1"/>
      <c r="CJY115" s="1"/>
      <c r="CJZ115" s="1"/>
      <c r="CKA115" s="1"/>
      <c r="CKB115" s="1"/>
      <c r="CKC115" s="1"/>
      <c r="CKD115" s="1"/>
      <c r="CKE115" s="1"/>
      <c r="CKF115" s="1"/>
      <c r="CKG115" s="1"/>
      <c r="CKH115" s="1"/>
      <c r="CKI115" s="1"/>
      <c r="CKJ115" s="1"/>
      <c r="CKK115" s="1"/>
      <c r="CKL115" s="1"/>
      <c r="CKM115" s="1"/>
      <c r="CKN115" s="1"/>
      <c r="CKO115" s="1"/>
      <c r="CKP115" s="1"/>
      <c r="CKQ115" s="1"/>
      <c r="CKR115" s="1"/>
      <c r="CKS115" s="1"/>
      <c r="CKT115" s="1"/>
      <c r="CKU115" s="1"/>
      <c r="CKV115" s="1"/>
      <c r="CKW115" s="1"/>
      <c r="CKX115" s="1"/>
      <c r="CKY115" s="1"/>
      <c r="CKZ115" s="1"/>
      <c r="CLA115" s="1"/>
      <c r="CLB115" s="1"/>
      <c r="CLC115" s="1"/>
      <c r="CLD115" s="1"/>
      <c r="CLE115" s="1"/>
      <c r="CLF115" s="1"/>
      <c r="CLG115" s="1"/>
      <c r="CLH115" s="1"/>
      <c r="CLI115" s="1"/>
      <c r="CLJ115" s="1"/>
      <c r="CLK115" s="1"/>
      <c r="CLL115" s="1"/>
      <c r="CLM115" s="1"/>
      <c r="CLN115" s="1"/>
      <c r="CLO115" s="1"/>
      <c r="CLP115" s="1"/>
      <c r="CLQ115" s="1"/>
      <c r="CLR115" s="1"/>
      <c r="CLS115" s="1"/>
      <c r="CLT115" s="1"/>
      <c r="CLU115" s="1"/>
      <c r="CLV115" s="1"/>
      <c r="CLW115" s="1"/>
      <c r="CLX115" s="1"/>
      <c r="CLY115" s="1"/>
      <c r="CLZ115" s="1"/>
      <c r="CMA115" s="1"/>
      <c r="CMB115" s="1"/>
      <c r="CMC115" s="1"/>
      <c r="CMD115" s="1"/>
      <c r="CME115" s="1"/>
      <c r="CMF115" s="1"/>
      <c r="CMG115" s="1"/>
      <c r="CMH115" s="1"/>
      <c r="CMI115" s="1"/>
      <c r="CMJ115" s="1"/>
      <c r="CMK115" s="1"/>
      <c r="CML115" s="1"/>
      <c r="CMM115" s="1"/>
      <c r="CMN115" s="1"/>
      <c r="CMO115" s="1"/>
      <c r="CMP115" s="1"/>
      <c r="CMQ115" s="1"/>
      <c r="CMR115" s="1"/>
      <c r="CMS115" s="1"/>
      <c r="CMT115" s="1"/>
      <c r="CMU115" s="1"/>
      <c r="CMV115" s="1"/>
      <c r="CMW115" s="1"/>
      <c r="CMX115" s="1"/>
      <c r="CMY115" s="1"/>
      <c r="CMZ115" s="1"/>
      <c r="CNA115" s="1"/>
      <c r="CNB115" s="1"/>
      <c r="CNC115" s="1"/>
      <c r="CND115" s="1"/>
      <c r="CNE115" s="1"/>
      <c r="CNF115" s="1"/>
      <c r="CNG115" s="1"/>
      <c r="CNH115" s="1"/>
      <c r="CNI115" s="1"/>
      <c r="CNJ115" s="1"/>
      <c r="CNK115" s="1"/>
      <c r="CNL115" s="1"/>
      <c r="CNM115" s="1"/>
      <c r="CNN115" s="1"/>
      <c r="CNO115" s="1"/>
      <c r="CNP115" s="1"/>
      <c r="CNQ115" s="1"/>
      <c r="CNR115" s="1"/>
      <c r="CNS115" s="1"/>
      <c r="CNT115" s="1"/>
      <c r="CNU115" s="1"/>
      <c r="CNV115" s="1"/>
      <c r="CNW115" s="1"/>
      <c r="CNX115" s="1"/>
      <c r="CNY115" s="1"/>
      <c r="CNZ115" s="1"/>
      <c r="COA115" s="1"/>
      <c r="COB115" s="1"/>
      <c r="COC115" s="1"/>
      <c r="COD115" s="1"/>
      <c r="COE115" s="1"/>
      <c r="COF115" s="1"/>
      <c r="COG115" s="1"/>
      <c r="COH115" s="1"/>
      <c r="COI115" s="1"/>
      <c r="COJ115" s="1"/>
      <c r="COK115" s="1"/>
      <c r="COL115" s="1"/>
      <c r="COM115" s="1"/>
      <c r="CON115" s="1"/>
      <c r="COO115" s="1"/>
      <c r="COP115" s="1"/>
      <c r="COQ115" s="1"/>
      <c r="COR115" s="1"/>
      <c r="COS115" s="1"/>
      <c r="COT115" s="1"/>
      <c r="COU115" s="1"/>
      <c r="COV115" s="1"/>
      <c r="COW115" s="1"/>
      <c r="COX115" s="1"/>
      <c r="COY115" s="1"/>
      <c r="COZ115" s="1"/>
      <c r="CPA115" s="1"/>
      <c r="CPB115" s="1"/>
      <c r="CPC115" s="1"/>
      <c r="CPD115" s="1"/>
      <c r="CPE115" s="1"/>
      <c r="CPF115" s="1"/>
      <c r="CPG115" s="1"/>
      <c r="CPH115" s="1"/>
      <c r="CPI115" s="1"/>
      <c r="CPJ115" s="1"/>
      <c r="CPK115" s="1"/>
      <c r="CPL115" s="1"/>
      <c r="CPM115" s="1"/>
      <c r="CPN115" s="1"/>
      <c r="CPO115" s="1"/>
      <c r="CPP115" s="1"/>
      <c r="CPQ115" s="1"/>
      <c r="CPR115" s="1"/>
      <c r="CPS115" s="1"/>
      <c r="CPT115" s="1"/>
      <c r="CPU115" s="1"/>
      <c r="CPV115" s="1"/>
      <c r="CPW115" s="1"/>
      <c r="CPX115" s="1"/>
      <c r="CPY115" s="1"/>
      <c r="CPZ115" s="1"/>
      <c r="CQA115" s="1"/>
      <c r="CQB115" s="1"/>
      <c r="CQC115" s="1"/>
      <c r="CQD115" s="1"/>
      <c r="CQE115" s="1"/>
      <c r="CQF115" s="1"/>
      <c r="CQG115" s="1"/>
      <c r="CQH115" s="1"/>
      <c r="CQI115" s="1"/>
      <c r="CQJ115" s="1"/>
      <c r="CQK115" s="1"/>
      <c r="CQL115" s="1"/>
      <c r="CQM115" s="1"/>
      <c r="CQN115" s="1"/>
      <c r="CQO115" s="1"/>
      <c r="CQP115" s="1"/>
      <c r="CQQ115" s="1"/>
      <c r="CQR115" s="1"/>
      <c r="CQS115" s="1"/>
      <c r="CQT115" s="1"/>
      <c r="CQU115" s="1"/>
      <c r="CQV115" s="1"/>
      <c r="CQW115" s="1"/>
      <c r="CQX115" s="1"/>
      <c r="CQY115" s="1"/>
      <c r="CQZ115" s="1"/>
      <c r="CRA115" s="1"/>
      <c r="CRB115" s="1"/>
      <c r="CRC115" s="1"/>
      <c r="CRD115" s="1"/>
      <c r="CRE115" s="1"/>
      <c r="CRF115" s="1"/>
      <c r="CRG115" s="1"/>
      <c r="CRH115" s="1"/>
      <c r="CRI115" s="1"/>
      <c r="CRJ115" s="1"/>
      <c r="CRK115" s="1"/>
      <c r="CRL115" s="1"/>
      <c r="CRM115" s="1"/>
      <c r="CRN115" s="1"/>
      <c r="CRO115" s="1"/>
      <c r="CRP115" s="1"/>
      <c r="CRQ115" s="1"/>
      <c r="CRR115" s="1"/>
      <c r="CRS115" s="1"/>
      <c r="CRT115" s="1"/>
      <c r="CRU115" s="1"/>
      <c r="CRV115" s="1"/>
      <c r="CRW115" s="1"/>
      <c r="CRX115" s="1"/>
      <c r="CRY115" s="1"/>
      <c r="CRZ115" s="1"/>
      <c r="CSA115" s="1"/>
      <c r="CSB115" s="1"/>
      <c r="CSC115" s="1"/>
      <c r="CSD115" s="1"/>
      <c r="CSE115" s="1"/>
      <c r="CSF115" s="1"/>
      <c r="CSG115" s="1"/>
      <c r="CSH115" s="1"/>
      <c r="CSI115" s="1"/>
      <c r="CSJ115" s="1"/>
      <c r="CSK115" s="1"/>
      <c r="CSL115" s="1"/>
      <c r="CSM115" s="1"/>
      <c r="CSN115" s="1"/>
      <c r="CSO115" s="1"/>
      <c r="CSP115" s="1"/>
      <c r="CSQ115" s="1"/>
      <c r="CSR115" s="1"/>
      <c r="CSS115" s="1"/>
      <c r="CST115" s="1"/>
      <c r="CSU115" s="1"/>
      <c r="CSV115" s="1"/>
      <c r="CSW115" s="1"/>
      <c r="CSX115" s="1"/>
      <c r="CSY115" s="1"/>
      <c r="CSZ115" s="1"/>
      <c r="CTA115" s="1"/>
      <c r="CTB115" s="1"/>
      <c r="CTC115" s="1"/>
      <c r="CTD115" s="1"/>
      <c r="CTE115" s="1"/>
      <c r="CTF115" s="1"/>
      <c r="CTG115" s="1"/>
      <c r="CTH115" s="1"/>
      <c r="CTI115" s="1"/>
      <c r="CTJ115" s="1"/>
      <c r="CTK115" s="1"/>
      <c r="CTL115" s="1"/>
      <c r="CTM115" s="1"/>
      <c r="CTN115" s="1"/>
      <c r="CTO115" s="1"/>
      <c r="CTP115" s="1"/>
      <c r="CTQ115" s="1"/>
      <c r="CTR115" s="1"/>
      <c r="CTS115" s="1"/>
      <c r="CTT115" s="1"/>
      <c r="CTU115" s="1"/>
      <c r="CTV115" s="1"/>
      <c r="CTW115" s="1"/>
      <c r="CTX115" s="1"/>
      <c r="CTY115" s="1"/>
      <c r="CTZ115" s="1"/>
      <c r="CUA115" s="1"/>
      <c r="CUB115" s="1"/>
      <c r="CUC115" s="1"/>
      <c r="CUD115" s="1"/>
      <c r="CUE115" s="1"/>
      <c r="CUF115" s="1"/>
      <c r="CUG115" s="1"/>
      <c r="CUH115" s="1"/>
      <c r="CUI115" s="1"/>
      <c r="CUJ115" s="1"/>
      <c r="CUK115" s="1"/>
      <c r="CUL115" s="1"/>
      <c r="CUM115" s="1"/>
      <c r="CUN115" s="1"/>
      <c r="CUO115" s="1"/>
      <c r="CUP115" s="1"/>
      <c r="CUQ115" s="1"/>
      <c r="CUR115" s="1"/>
      <c r="CUS115" s="1"/>
      <c r="CUT115" s="1"/>
      <c r="CUU115" s="1"/>
      <c r="CUV115" s="1"/>
      <c r="CUW115" s="1"/>
      <c r="CUX115" s="1"/>
      <c r="CUY115" s="1"/>
      <c r="CUZ115" s="1"/>
      <c r="CVA115" s="1"/>
      <c r="CVB115" s="1"/>
      <c r="CVC115" s="1"/>
      <c r="CVD115" s="1"/>
      <c r="CVE115" s="1"/>
      <c r="CVF115" s="1"/>
      <c r="CVG115" s="1"/>
      <c r="CVH115" s="1"/>
      <c r="CVI115" s="1"/>
      <c r="CVJ115" s="1"/>
      <c r="CVK115" s="1"/>
      <c r="CVL115" s="1"/>
      <c r="CVM115" s="1"/>
      <c r="CVN115" s="1"/>
      <c r="CVO115" s="1"/>
      <c r="CVP115" s="1"/>
      <c r="CVQ115" s="1"/>
      <c r="CVR115" s="1"/>
      <c r="CVS115" s="1"/>
      <c r="CVT115" s="1"/>
      <c r="CVU115" s="1"/>
      <c r="CVV115" s="1"/>
      <c r="CVW115" s="1"/>
      <c r="CVX115" s="1"/>
      <c r="CVY115" s="1"/>
      <c r="CVZ115" s="1"/>
      <c r="CWA115" s="1"/>
      <c r="CWB115" s="1"/>
      <c r="CWC115" s="1"/>
      <c r="CWD115" s="1"/>
      <c r="CWE115" s="1"/>
      <c r="CWF115" s="1"/>
      <c r="CWG115" s="1"/>
      <c r="CWH115" s="1"/>
      <c r="CWI115" s="1"/>
      <c r="CWJ115" s="1"/>
      <c r="CWK115" s="1"/>
      <c r="CWL115" s="1"/>
      <c r="CWM115" s="1"/>
      <c r="CWN115" s="1"/>
      <c r="CWO115" s="1"/>
      <c r="CWP115" s="1"/>
      <c r="CWQ115" s="1"/>
      <c r="CWR115" s="1"/>
      <c r="CWS115" s="1"/>
      <c r="CWT115" s="1"/>
      <c r="CWU115" s="1"/>
      <c r="CWV115" s="1"/>
      <c r="CWW115" s="1"/>
      <c r="CWX115" s="1"/>
      <c r="CWY115" s="1"/>
      <c r="CWZ115" s="1"/>
      <c r="CXA115" s="1"/>
      <c r="CXB115" s="1"/>
      <c r="CXC115" s="1"/>
      <c r="CXD115" s="1"/>
      <c r="CXE115" s="1"/>
      <c r="CXF115" s="1"/>
      <c r="CXG115" s="1"/>
      <c r="CXH115" s="1"/>
      <c r="CXI115" s="1"/>
      <c r="CXJ115" s="1"/>
      <c r="CXK115" s="1"/>
      <c r="CXL115" s="1"/>
      <c r="CXM115" s="1"/>
      <c r="CXN115" s="1"/>
      <c r="CXO115" s="1"/>
      <c r="CXP115" s="1"/>
      <c r="CXQ115" s="1"/>
      <c r="CXR115" s="1"/>
      <c r="CXS115" s="1"/>
      <c r="CXT115" s="1"/>
      <c r="CXU115" s="1"/>
      <c r="CXV115" s="1"/>
      <c r="CXW115" s="1"/>
      <c r="CXX115" s="1"/>
      <c r="CXY115" s="1"/>
      <c r="CXZ115" s="1"/>
      <c r="CYA115" s="1"/>
      <c r="CYB115" s="1"/>
      <c r="CYC115" s="1"/>
      <c r="CYD115" s="1"/>
      <c r="CYE115" s="1"/>
      <c r="CYF115" s="1"/>
      <c r="CYG115" s="1"/>
      <c r="CYH115" s="1"/>
      <c r="CYI115" s="1"/>
      <c r="CYJ115" s="1"/>
      <c r="CYK115" s="1"/>
      <c r="CYL115" s="1"/>
      <c r="CYM115" s="1"/>
      <c r="CYN115" s="1"/>
      <c r="CYO115" s="1"/>
      <c r="CYP115" s="1"/>
      <c r="CYQ115" s="1"/>
      <c r="CYR115" s="1"/>
      <c r="CYS115" s="1"/>
      <c r="CYT115" s="1"/>
      <c r="CYU115" s="1"/>
      <c r="CYV115" s="1"/>
      <c r="CYW115" s="1"/>
      <c r="CYX115" s="1"/>
      <c r="CYY115" s="1"/>
      <c r="CYZ115" s="1"/>
      <c r="CZA115" s="1"/>
      <c r="CZB115" s="1"/>
      <c r="CZC115" s="1"/>
      <c r="CZD115" s="1"/>
      <c r="CZE115" s="1"/>
      <c r="CZF115" s="1"/>
      <c r="CZG115" s="1"/>
      <c r="CZH115" s="1"/>
      <c r="CZI115" s="1"/>
      <c r="CZJ115" s="1"/>
      <c r="CZK115" s="1"/>
      <c r="CZL115" s="1"/>
      <c r="CZM115" s="1"/>
      <c r="CZN115" s="1"/>
      <c r="CZO115" s="1"/>
      <c r="CZP115" s="1"/>
      <c r="CZQ115" s="1"/>
      <c r="CZR115" s="1"/>
      <c r="CZS115" s="1"/>
      <c r="CZT115" s="1"/>
      <c r="CZU115" s="1"/>
      <c r="CZV115" s="1"/>
      <c r="CZW115" s="1"/>
      <c r="CZX115" s="1"/>
      <c r="CZY115" s="1"/>
      <c r="CZZ115" s="1"/>
      <c r="DAA115" s="1"/>
      <c r="DAB115" s="1"/>
      <c r="DAC115" s="1"/>
      <c r="DAD115" s="1"/>
      <c r="DAE115" s="1"/>
      <c r="DAF115" s="1"/>
      <c r="DAG115" s="1"/>
      <c r="DAH115" s="1"/>
      <c r="DAI115" s="1"/>
      <c r="DAJ115" s="1"/>
      <c r="DAK115" s="1"/>
      <c r="DAL115" s="1"/>
      <c r="DAM115" s="1"/>
      <c r="DAN115" s="1"/>
      <c r="DAO115" s="1"/>
      <c r="DAP115" s="1"/>
      <c r="DAQ115" s="1"/>
      <c r="DAR115" s="1"/>
      <c r="DAS115" s="1"/>
      <c r="DAT115" s="1"/>
      <c r="DAU115" s="1"/>
      <c r="DAV115" s="1"/>
      <c r="DAW115" s="1"/>
      <c r="DAX115" s="1"/>
      <c r="DAY115" s="1"/>
      <c r="DAZ115" s="1"/>
      <c r="DBA115" s="1"/>
      <c r="DBB115" s="1"/>
      <c r="DBC115" s="1"/>
      <c r="DBD115" s="1"/>
      <c r="DBE115" s="1"/>
      <c r="DBF115" s="1"/>
      <c r="DBG115" s="1"/>
      <c r="DBH115" s="1"/>
      <c r="DBI115" s="1"/>
      <c r="DBJ115" s="1"/>
      <c r="DBK115" s="1"/>
      <c r="DBL115" s="1"/>
      <c r="DBM115" s="1"/>
      <c r="DBN115" s="1"/>
      <c r="DBO115" s="1"/>
      <c r="DBP115" s="1"/>
      <c r="DBQ115" s="1"/>
      <c r="DBR115" s="1"/>
      <c r="DBS115" s="1"/>
      <c r="DBT115" s="1"/>
      <c r="DBU115" s="1"/>
      <c r="DBV115" s="1"/>
      <c r="DBW115" s="1"/>
      <c r="DBX115" s="1"/>
      <c r="DBY115" s="1"/>
      <c r="DBZ115" s="1"/>
      <c r="DCA115" s="1"/>
      <c r="DCB115" s="1"/>
      <c r="DCC115" s="1"/>
      <c r="DCD115" s="1"/>
      <c r="DCE115" s="1"/>
      <c r="DCF115" s="1"/>
      <c r="DCG115" s="1"/>
      <c r="DCH115" s="1"/>
      <c r="DCI115" s="1"/>
      <c r="DCJ115" s="1"/>
      <c r="DCK115" s="1"/>
      <c r="DCL115" s="1"/>
      <c r="DCM115" s="1"/>
      <c r="DCN115" s="1"/>
      <c r="DCO115" s="1"/>
      <c r="DCP115" s="1"/>
      <c r="DCQ115" s="1"/>
      <c r="DCR115" s="1"/>
      <c r="DCS115" s="1"/>
      <c r="DCT115" s="1"/>
      <c r="DCU115" s="1"/>
      <c r="DCV115" s="1"/>
      <c r="DCW115" s="1"/>
      <c r="DCX115" s="1"/>
      <c r="DCY115" s="1"/>
      <c r="DCZ115" s="1"/>
      <c r="DDA115" s="1"/>
      <c r="DDB115" s="1"/>
      <c r="DDC115" s="1"/>
      <c r="DDD115" s="1"/>
      <c r="DDE115" s="1"/>
      <c r="DDF115" s="1"/>
      <c r="DDG115" s="1"/>
      <c r="DDH115" s="1"/>
      <c r="DDI115" s="1"/>
      <c r="DDJ115" s="1"/>
      <c r="DDK115" s="1"/>
      <c r="DDL115" s="1"/>
      <c r="DDM115" s="1"/>
      <c r="DDN115" s="1"/>
      <c r="DDO115" s="1"/>
      <c r="DDP115" s="1"/>
      <c r="DDQ115" s="1"/>
      <c r="DDR115" s="1"/>
      <c r="DDS115" s="1"/>
      <c r="DDT115" s="1"/>
      <c r="DDU115" s="1"/>
      <c r="DDV115" s="1"/>
      <c r="DDW115" s="1"/>
      <c r="DDX115" s="1"/>
      <c r="DDY115" s="1"/>
      <c r="DDZ115" s="1"/>
      <c r="DEA115" s="1"/>
      <c r="DEB115" s="1"/>
      <c r="DEC115" s="1"/>
      <c r="DED115" s="1"/>
      <c r="DEE115" s="1"/>
      <c r="DEF115" s="1"/>
      <c r="DEG115" s="1"/>
      <c r="DEH115" s="1"/>
      <c r="DEI115" s="1"/>
      <c r="DEJ115" s="1"/>
      <c r="DEK115" s="1"/>
      <c r="DEL115" s="1"/>
      <c r="DEM115" s="1"/>
      <c r="DEN115" s="1"/>
      <c r="DEO115" s="1"/>
      <c r="DEP115" s="1"/>
      <c r="DEQ115" s="1"/>
      <c r="DER115" s="1" t="s">
        <v>130</v>
      </c>
      <c r="DES115" s="1"/>
      <c r="DET115" s="1"/>
      <c r="DEU115" s="1"/>
      <c r="DEV115" s="1"/>
      <c r="DEW115" s="1"/>
      <c r="DEX115" s="1"/>
      <c r="DEY115" s="1"/>
      <c r="DEZ115" s="1"/>
      <c r="DFA115" s="1"/>
      <c r="DFB115" s="1"/>
      <c r="DFC115" s="1"/>
      <c r="DFD115" s="1"/>
      <c r="DFE115" s="1"/>
      <c r="DFF115" s="1"/>
      <c r="DFG115" s="1"/>
      <c r="DFH115" s="1"/>
      <c r="DFI115" s="1"/>
      <c r="DFJ115" s="1"/>
      <c r="DFK115" s="1"/>
      <c r="DFL115" s="1"/>
      <c r="DFM115" s="1"/>
      <c r="DFN115" s="1"/>
      <c r="DFO115" s="1"/>
      <c r="DFP115" s="1"/>
      <c r="DFQ115" s="1"/>
      <c r="DFR115" s="1"/>
      <c r="DFS115" s="1"/>
      <c r="DFT115" s="1"/>
      <c r="DFU115" s="1"/>
      <c r="DFV115" s="1"/>
      <c r="DFW115" s="1"/>
      <c r="DFX115" s="1"/>
      <c r="DFY115" s="1"/>
      <c r="DFZ115" s="1"/>
      <c r="DGA115" s="1"/>
      <c r="DGB115" s="1"/>
      <c r="DGC115" s="1"/>
      <c r="DGD115" s="1"/>
      <c r="DGE115" s="1"/>
      <c r="DGF115" s="1"/>
      <c r="DGG115" s="1"/>
      <c r="DGH115" s="1"/>
      <c r="DGI115" s="1"/>
      <c r="DGJ115" s="1"/>
      <c r="DGK115" s="1"/>
      <c r="DGL115" s="1"/>
      <c r="DGM115" s="1"/>
      <c r="DGN115" s="1"/>
      <c r="DGO115" s="1"/>
      <c r="DGP115" s="1"/>
      <c r="DGQ115" s="1"/>
      <c r="DGR115" s="1"/>
      <c r="DGS115" s="1"/>
      <c r="DGT115" s="1"/>
      <c r="DGU115" s="1"/>
      <c r="DGV115" s="1"/>
      <c r="DGW115" s="1"/>
      <c r="DGX115" s="1"/>
      <c r="DGY115" s="1"/>
      <c r="DGZ115" s="1"/>
      <c r="DHA115" s="1"/>
      <c r="DHB115" s="1"/>
      <c r="DHC115" s="1"/>
      <c r="DHD115" s="1"/>
      <c r="DHE115" s="1"/>
      <c r="DHF115" s="1"/>
      <c r="DHG115" s="1"/>
      <c r="DHH115" s="1"/>
      <c r="DHI115" s="1"/>
      <c r="DHJ115" s="1"/>
      <c r="DHK115" s="1"/>
      <c r="DHL115" s="1"/>
      <c r="DHM115" s="1"/>
      <c r="DHN115" s="1"/>
      <c r="DHO115" s="1"/>
      <c r="DHP115" s="1"/>
      <c r="DHQ115" s="1"/>
      <c r="DHR115" s="1"/>
      <c r="DHS115" s="1"/>
      <c r="DHT115" s="1"/>
      <c r="DHU115" s="1"/>
      <c r="DHV115" s="1"/>
      <c r="DHW115" s="1"/>
      <c r="DHX115" s="1"/>
      <c r="DHY115" s="1"/>
      <c r="DHZ115" s="1"/>
      <c r="DIA115" s="1"/>
      <c r="DIB115" s="1"/>
      <c r="DIC115" s="1"/>
      <c r="DID115" s="1"/>
      <c r="DIE115" s="1"/>
      <c r="DIF115" s="1"/>
      <c r="DIG115" s="1"/>
      <c r="DIH115" s="1"/>
      <c r="DII115" s="1"/>
      <c r="DIJ115" s="1"/>
      <c r="DIK115" s="1"/>
      <c r="DIL115" s="1"/>
      <c r="DIM115" s="1"/>
      <c r="DIN115" s="1"/>
      <c r="DIO115" s="1"/>
      <c r="DIP115" s="1"/>
      <c r="DIQ115" s="1"/>
      <c r="DIR115" s="1"/>
      <c r="DIS115" s="1"/>
      <c r="DIT115" s="1"/>
      <c r="DIU115" s="1"/>
      <c r="DIV115" s="1"/>
      <c r="DIW115" s="1"/>
      <c r="DIX115" s="1"/>
      <c r="DIY115" s="1"/>
      <c r="DIZ115" s="1"/>
      <c r="DJA115" s="1"/>
      <c r="DJB115" s="1"/>
      <c r="DJC115" s="1"/>
      <c r="DJD115" s="1"/>
      <c r="DJE115" s="1"/>
      <c r="DJF115" s="1"/>
      <c r="DJG115" s="1"/>
      <c r="DJH115" s="1"/>
      <c r="DJI115" s="1"/>
      <c r="DJJ115" s="1"/>
      <c r="DJK115" s="1"/>
      <c r="DJL115" s="1"/>
      <c r="DJM115" s="1"/>
      <c r="DJN115" s="1"/>
      <c r="DJO115" s="1"/>
      <c r="DJP115" s="1"/>
      <c r="DJQ115" s="1"/>
      <c r="DJR115" s="1"/>
      <c r="DJS115" s="1"/>
      <c r="DJT115" s="1"/>
      <c r="DJU115" s="1"/>
      <c r="DJV115" s="1"/>
      <c r="DJW115" s="1"/>
      <c r="DJX115" s="1"/>
      <c r="DJY115" s="1"/>
      <c r="DJZ115" s="1"/>
      <c r="DKA115" s="1"/>
      <c r="DKB115" s="1"/>
      <c r="DKC115" s="1"/>
      <c r="DKD115" s="1"/>
      <c r="DKE115" s="1"/>
      <c r="DKF115" s="1"/>
      <c r="DKG115" s="1"/>
      <c r="DKH115" s="1"/>
      <c r="DKI115" s="1"/>
      <c r="DKJ115" s="1"/>
      <c r="DKK115" s="1"/>
      <c r="DKL115" s="1"/>
      <c r="DKM115" s="1"/>
      <c r="DKN115" s="1"/>
      <c r="DKO115" s="1"/>
      <c r="DKP115" s="1"/>
      <c r="DKQ115" s="1"/>
      <c r="DKR115" s="1"/>
      <c r="DKS115" s="1"/>
      <c r="DKT115" s="1"/>
      <c r="DKU115" s="1"/>
      <c r="DKV115" s="1"/>
      <c r="DKW115" s="1"/>
      <c r="DKX115" s="1"/>
      <c r="DKY115" s="1"/>
      <c r="DKZ115" s="1"/>
      <c r="DLA115" s="1"/>
      <c r="DLB115" s="1"/>
      <c r="DLC115" s="1"/>
      <c r="DLD115" s="1"/>
      <c r="DLE115" s="1"/>
      <c r="DLF115" s="1"/>
      <c r="DLG115" s="1"/>
      <c r="DLH115" s="1"/>
      <c r="DLI115" s="1"/>
      <c r="DLJ115" s="1"/>
      <c r="DLK115" s="1"/>
      <c r="DLL115" s="1"/>
      <c r="DLM115" s="1"/>
      <c r="DLN115" s="1"/>
      <c r="DLO115" s="1"/>
      <c r="DLP115" s="1"/>
      <c r="DLQ115" s="1"/>
      <c r="DLR115" s="1"/>
      <c r="DLS115" s="1"/>
      <c r="DLT115" s="1"/>
      <c r="DLU115" s="1"/>
      <c r="DLV115" s="1"/>
      <c r="DLW115" s="1"/>
      <c r="DLX115" s="1"/>
      <c r="DLY115" s="1"/>
      <c r="DLZ115" s="1"/>
      <c r="DMA115" s="1"/>
      <c r="DMB115" s="1"/>
      <c r="DMC115" s="1"/>
      <c r="DMD115" s="1"/>
      <c r="DME115" s="1"/>
      <c r="DMF115" s="1"/>
      <c r="DMG115" s="1"/>
      <c r="DMH115" s="1"/>
      <c r="DMI115" s="1"/>
      <c r="DMJ115" s="1"/>
      <c r="DMK115" s="1"/>
      <c r="DML115" s="1"/>
      <c r="DMM115" s="1"/>
      <c r="DMN115" s="1"/>
      <c r="DMO115" s="1"/>
      <c r="DMP115" s="1"/>
      <c r="DMQ115" s="1"/>
      <c r="DMR115" s="1"/>
      <c r="DMS115" s="1"/>
      <c r="DMT115" s="1"/>
      <c r="DMU115" s="1"/>
      <c r="DMV115" s="1"/>
      <c r="DMW115" s="1"/>
      <c r="DMX115" s="1"/>
      <c r="DMY115" s="1"/>
      <c r="DMZ115" s="1"/>
      <c r="DNA115" s="1"/>
      <c r="DNB115" s="1"/>
      <c r="DNC115" s="1"/>
      <c r="DND115" s="1"/>
      <c r="DNE115" s="1"/>
      <c r="DNF115" s="1"/>
      <c r="DNG115" s="1"/>
      <c r="DNH115" s="1"/>
      <c r="DNI115" s="1"/>
      <c r="DNJ115" s="1"/>
      <c r="DNK115" s="1"/>
      <c r="DNL115" s="1"/>
      <c r="DNM115" s="1"/>
      <c r="DNN115" s="1"/>
      <c r="DNO115" s="1"/>
      <c r="DNP115" s="1"/>
      <c r="DNQ115" s="1"/>
      <c r="DNR115" s="1"/>
      <c r="DNS115" s="1"/>
      <c r="DNT115" s="1"/>
      <c r="DNU115" s="1"/>
      <c r="DNV115" s="1"/>
      <c r="DNW115" s="1"/>
      <c r="DNX115" s="1"/>
      <c r="DNY115" s="1"/>
      <c r="DNZ115" s="1"/>
      <c r="DOA115" s="1"/>
      <c r="DOB115" s="1"/>
      <c r="DOC115" s="1"/>
      <c r="DOD115" s="1"/>
      <c r="DOE115" s="1"/>
      <c r="DOF115" s="1"/>
      <c r="DOG115" s="1"/>
      <c r="DOH115" s="1"/>
      <c r="DOI115" s="1"/>
      <c r="DOJ115" s="1"/>
      <c r="DOK115" s="1"/>
      <c r="DOL115" s="1"/>
      <c r="DOM115" s="1"/>
      <c r="DON115" s="1"/>
      <c r="DOO115" s="1"/>
      <c r="DOP115" s="1"/>
      <c r="DOQ115" s="1"/>
      <c r="DOR115" s="1"/>
      <c r="DOS115" s="1"/>
      <c r="DOT115" s="1"/>
      <c r="DOU115" s="1"/>
      <c r="DOV115" s="1"/>
      <c r="DOW115" s="1"/>
      <c r="DOX115" s="1"/>
      <c r="DOY115" s="1"/>
      <c r="DOZ115" s="1"/>
      <c r="DPA115" s="1"/>
      <c r="DPB115" s="1"/>
      <c r="DPC115" s="1"/>
      <c r="DPD115" s="1"/>
      <c r="DPE115" s="1"/>
      <c r="DPF115" s="1"/>
      <c r="DPG115" s="1"/>
      <c r="DPH115" s="1"/>
      <c r="DPI115" s="1"/>
      <c r="DPJ115" s="1"/>
      <c r="DPK115" s="1"/>
      <c r="DPL115" s="1"/>
      <c r="DPM115" s="1"/>
      <c r="DPN115" s="1"/>
      <c r="DPO115" s="1"/>
      <c r="DPP115" s="1"/>
      <c r="DPQ115" s="1"/>
      <c r="DPR115" s="1"/>
      <c r="DPS115" s="1"/>
      <c r="DPT115" s="1"/>
      <c r="DPU115" s="1"/>
      <c r="DPV115" s="1"/>
      <c r="DPW115" s="1"/>
      <c r="DPX115" s="1"/>
      <c r="DPY115" s="1"/>
      <c r="DPZ115" s="1"/>
      <c r="DQA115" s="1"/>
      <c r="DQB115" s="1"/>
      <c r="DQC115" s="1"/>
      <c r="DQD115" s="1"/>
      <c r="DQE115" s="1"/>
      <c r="DQF115" s="1"/>
      <c r="DQG115" s="1"/>
      <c r="DQH115" s="1"/>
      <c r="DQI115" s="1"/>
      <c r="DQJ115" s="1"/>
      <c r="DQK115" s="1"/>
      <c r="DQL115" s="1"/>
      <c r="DQM115" s="1"/>
      <c r="DQN115" s="1"/>
      <c r="DQO115" s="1"/>
      <c r="DQP115" s="1"/>
      <c r="DQQ115" s="1"/>
      <c r="DQR115" s="1"/>
      <c r="DQS115" s="1"/>
      <c r="DQT115" s="1"/>
      <c r="DQU115" s="1"/>
      <c r="DQV115" s="1"/>
      <c r="DQW115" s="1"/>
      <c r="DQX115" s="1"/>
      <c r="DQY115" s="1"/>
      <c r="DQZ115" s="1"/>
      <c r="DRA115" s="1"/>
      <c r="DRB115" s="1"/>
      <c r="DRC115" s="1"/>
      <c r="DRD115" s="1"/>
      <c r="DRE115" s="1"/>
      <c r="DRF115" s="1"/>
      <c r="DRG115" s="1"/>
      <c r="DRH115" s="1"/>
      <c r="DRI115" s="1"/>
      <c r="DRJ115" s="1"/>
      <c r="DRK115" s="1"/>
      <c r="DRL115" s="1"/>
      <c r="DRM115" s="1"/>
      <c r="DRN115" s="1"/>
      <c r="DRO115" s="1"/>
      <c r="DRP115" s="1"/>
      <c r="DRQ115" s="1"/>
      <c r="DRR115" s="1"/>
      <c r="DRS115" s="1"/>
      <c r="DRT115" s="1"/>
      <c r="DRU115" s="1"/>
      <c r="DRV115" s="1"/>
      <c r="DRW115" s="1"/>
      <c r="DRX115" s="1"/>
      <c r="DRY115" s="1"/>
      <c r="DRZ115" s="1"/>
      <c r="DSA115" s="1"/>
      <c r="DSB115" s="1"/>
      <c r="DSC115" s="1"/>
      <c r="DSD115" s="1"/>
      <c r="DSE115" s="1"/>
      <c r="DSF115" s="1"/>
      <c r="DSG115" s="1"/>
      <c r="DSH115" s="1"/>
      <c r="DSI115" s="1"/>
      <c r="DSJ115" s="1"/>
      <c r="DSK115" s="1"/>
      <c r="DSL115" s="1"/>
      <c r="DSM115" s="1"/>
      <c r="DSN115" s="1"/>
      <c r="DSO115" s="1"/>
      <c r="DSP115" s="1"/>
      <c r="DSQ115" s="1"/>
      <c r="DSR115" s="1"/>
      <c r="DSS115" s="1"/>
      <c r="DST115" s="1"/>
      <c r="DSU115" s="1"/>
      <c r="DSV115" s="1"/>
      <c r="DSW115" s="1"/>
      <c r="DSX115" s="1"/>
      <c r="DSY115" s="1"/>
      <c r="DSZ115" s="1"/>
      <c r="DTA115" s="1"/>
      <c r="DTB115" s="1"/>
      <c r="DTC115" s="1"/>
      <c r="DTD115" s="1"/>
      <c r="DTE115" s="1"/>
      <c r="DTF115" s="1"/>
      <c r="DTG115" s="1"/>
      <c r="DTH115" s="1"/>
      <c r="DTI115" s="1"/>
      <c r="DTJ115" s="1"/>
      <c r="DTK115" s="1"/>
      <c r="DTL115" s="1"/>
      <c r="DTM115" s="1"/>
      <c r="DTN115" s="1"/>
      <c r="DTO115" s="1"/>
      <c r="DTP115" s="1"/>
      <c r="DTQ115" s="1"/>
      <c r="DTR115" s="1"/>
      <c r="DTS115" s="1"/>
      <c r="DTT115" s="1"/>
      <c r="DTU115" s="1"/>
      <c r="DTV115" s="1"/>
      <c r="DTW115" s="1"/>
      <c r="DTX115" s="1"/>
      <c r="DTY115" s="1"/>
      <c r="DTZ115" s="1"/>
      <c r="DUA115" s="1"/>
      <c r="DUB115" s="1"/>
      <c r="DUC115" s="1"/>
      <c r="DUD115" s="1"/>
      <c r="DUE115" s="1"/>
      <c r="DUF115" s="1"/>
      <c r="DUG115" s="1"/>
      <c r="DUH115" s="1"/>
      <c r="DUI115" s="1"/>
      <c r="DUJ115" s="1"/>
      <c r="DUK115" s="1"/>
      <c r="DUL115" s="1"/>
      <c r="DUM115" s="1"/>
      <c r="DUN115" s="1"/>
      <c r="DUO115" s="1"/>
      <c r="DUP115" s="1"/>
      <c r="DUQ115" s="1"/>
      <c r="DUR115" s="1"/>
      <c r="DUS115" s="1"/>
      <c r="DUT115" s="1"/>
      <c r="DUU115" s="1"/>
      <c r="DUV115" s="1"/>
      <c r="DUW115" s="1"/>
      <c r="DUX115" s="1"/>
      <c r="DUY115" s="1"/>
      <c r="DUZ115" s="1"/>
      <c r="DVA115" s="1"/>
      <c r="DVB115" s="1"/>
      <c r="DVC115" s="1" t="s">
        <v>130</v>
      </c>
      <c r="DVD115" s="1"/>
      <c r="DVE115" s="1"/>
      <c r="DVF115" s="1"/>
      <c r="DVG115" s="1"/>
      <c r="DVH115" s="1"/>
      <c r="DVI115" s="1"/>
      <c r="DVJ115" s="1"/>
      <c r="DVK115" s="1"/>
      <c r="DVL115" s="1"/>
      <c r="DVM115" s="1"/>
      <c r="DVN115" s="1"/>
      <c r="DVO115" s="1"/>
      <c r="DVP115" s="1"/>
      <c r="DVQ115" s="1"/>
      <c r="DVR115" s="1"/>
      <c r="DVS115" s="1"/>
      <c r="DVT115" s="1"/>
      <c r="DVU115" s="1"/>
      <c r="DVV115" s="1"/>
      <c r="DVW115" s="1"/>
      <c r="DVX115" s="1"/>
      <c r="DVY115" s="1"/>
      <c r="DVZ115" s="1"/>
      <c r="DWA115" s="1"/>
      <c r="DWB115" s="1"/>
      <c r="DWC115" s="1"/>
      <c r="DWD115" s="1"/>
      <c r="DWE115" s="1"/>
      <c r="DWF115" s="1"/>
      <c r="DWG115" s="1"/>
      <c r="DWH115" s="1"/>
      <c r="DWI115" s="1"/>
      <c r="DWJ115" s="1"/>
      <c r="DWK115" s="1"/>
      <c r="DWL115" s="1"/>
      <c r="DWM115" s="1"/>
      <c r="DWN115" s="1"/>
      <c r="DWO115" s="1"/>
      <c r="DWP115" s="1"/>
      <c r="DWQ115" s="1"/>
      <c r="DWR115" s="1"/>
      <c r="DWS115" s="1"/>
      <c r="DWT115" s="1"/>
      <c r="DWU115" s="1"/>
      <c r="DWV115" s="1"/>
      <c r="DWW115" s="1"/>
      <c r="DWX115" s="1"/>
      <c r="DWY115" s="1"/>
      <c r="DWZ115" s="1"/>
      <c r="DXA115" s="1"/>
      <c r="DXB115" s="1"/>
      <c r="DXC115" s="1"/>
      <c r="DXD115" s="1"/>
      <c r="DXE115" s="1"/>
      <c r="DXF115" s="1"/>
      <c r="DXG115" s="1"/>
      <c r="DXH115" s="1"/>
      <c r="DXI115" s="1"/>
      <c r="DXJ115" s="1"/>
      <c r="DXK115" s="1" t="s">
        <v>130</v>
      </c>
      <c r="DXL115" s="1" t="s">
        <v>130</v>
      </c>
      <c r="DXM115" s="1" t="s">
        <v>130</v>
      </c>
      <c r="DXN115" s="1" t="s">
        <v>130</v>
      </c>
      <c r="DXO115" s="1" t="s">
        <v>130</v>
      </c>
      <c r="DXP115" s="1" t="s">
        <v>130</v>
      </c>
      <c r="DXQ115" s="1" t="s">
        <v>130</v>
      </c>
      <c r="DXR115" s="1" t="s">
        <v>130</v>
      </c>
      <c r="DXS115" s="1" t="s">
        <v>130</v>
      </c>
      <c r="DXT115" s="1" t="s">
        <v>130</v>
      </c>
      <c r="DXU115" s="1" t="s">
        <v>130</v>
      </c>
      <c r="DXV115" s="1" t="s">
        <v>130</v>
      </c>
      <c r="DXW115" s="1" t="s">
        <v>130</v>
      </c>
      <c r="DXX115" s="1" t="s">
        <v>130</v>
      </c>
      <c r="DXY115" s="1" t="s">
        <v>130</v>
      </c>
      <c r="DXZ115" s="1" t="s">
        <v>130</v>
      </c>
      <c r="DYA115" s="1" t="s">
        <v>130</v>
      </c>
      <c r="DYB115" s="1" t="s">
        <v>130</v>
      </c>
      <c r="DYC115" s="1" t="s">
        <v>130</v>
      </c>
      <c r="DYD115" s="1" t="s">
        <v>130</v>
      </c>
      <c r="DYE115" s="1" t="s">
        <v>130</v>
      </c>
      <c r="DYF115" s="1" t="s">
        <v>130</v>
      </c>
      <c r="DYG115" s="1" t="s">
        <v>130</v>
      </c>
      <c r="DYH115" s="1" t="s">
        <v>130</v>
      </c>
      <c r="DYI115" s="1" t="s">
        <v>130</v>
      </c>
      <c r="DYJ115" s="1" t="s">
        <v>130</v>
      </c>
      <c r="DYK115" s="1" t="s">
        <v>130</v>
      </c>
      <c r="DYL115" s="1" t="s">
        <v>130</v>
      </c>
      <c r="DYM115" s="1" t="s">
        <v>130</v>
      </c>
      <c r="DYN115" s="1" t="s">
        <v>130</v>
      </c>
      <c r="DYO115" s="1" t="s">
        <v>130</v>
      </c>
      <c r="DYP115" s="1" t="s">
        <v>130</v>
      </c>
      <c r="DYQ115" s="1" t="s">
        <v>130</v>
      </c>
      <c r="DYR115" s="1" t="s">
        <v>130</v>
      </c>
      <c r="DYS115" s="1" t="s">
        <v>130</v>
      </c>
      <c r="DYT115" s="1" t="s">
        <v>130</v>
      </c>
      <c r="DYU115" s="1" t="s">
        <v>130</v>
      </c>
      <c r="DYV115" s="1" t="s">
        <v>130</v>
      </c>
      <c r="DYW115" s="1" t="s">
        <v>130</v>
      </c>
      <c r="DYX115" s="1" t="s">
        <v>130</v>
      </c>
      <c r="DYY115" s="1" t="s">
        <v>130</v>
      </c>
      <c r="DYZ115" s="1" t="s">
        <v>130</v>
      </c>
      <c r="DZA115" s="1" t="s">
        <v>130</v>
      </c>
      <c r="DZB115" s="1" t="s">
        <v>130</v>
      </c>
      <c r="DZC115" s="1" t="s">
        <v>130</v>
      </c>
      <c r="DZD115" s="1" t="s">
        <v>130</v>
      </c>
      <c r="DZE115" s="1" t="s">
        <v>130</v>
      </c>
      <c r="DZF115" s="1" t="s">
        <v>130</v>
      </c>
      <c r="DZG115" s="1" t="s">
        <v>130</v>
      </c>
      <c r="DZH115" s="1" t="s">
        <v>130</v>
      </c>
      <c r="DZI115" s="1" t="s">
        <v>130</v>
      </c>
      <c r="DZJ115" s="1" t="s">
        <v>130</v>
      </c>
      <c r="DZK115" s="1" t="s">
        <v>130</v>
      </c>
      <c r="DZL115" s="1" t="s">
        <v>130</v>
      </c>
      <c r="DZM115" s="1" t="s">
        <v>130</v>
      </c>
      <c r="DZN115" s="1" t="s">
        <v>130</v>
      </c>
      <c r="DZO115" s="1" t="s">
        <v>130</v>
      </c>
      <c r="DZP115" s="1" t="s">
        <v>130</v>
      </c>
      <c r="DZQ115" s="1" t="s">
        <v>130</v>
      </c>
      <c r="DZR115" s="1" t="s">
        <v>130</v>
      </c>
      <c r="DZS115" s="1" t="s">
        <v>130</v>
      </c>
      <c r="DZT115" s="1" t="s">
        <v>130</v>
      </c>
      <c r="DZU115" s="1" t="s">
        <v>130</v>
      </c>
      <c r="DZV115" s="1" t="s">
        <v>130</v>
      </c>
      <c r="DZW115" s="1" t="s">
        <v>130</v>
      </c>
      <c r="DZY115" s="123">
        <f t="shared" si="256"/>
        <v>97</v>
      </c>
      <c r="DZZ115" s="32"/>
      <c r="EAA115" s="32"/>
      <c r="EAB115" s="32"/>
      <c r="EAC115" s="32">
        <v>10</v>
      </c>
      <c r="EAD115" s="62">
        <f t="shared" si="263"/>
        <v>0.10309278350515463</v>
      </c>
      <c r="EAE115" s="115">
        <v>20</v>
      </c>
      <c r="EAF115" s="32">
        <f t="shared" si="264"/>
        <v>117</v>
      </c>
      <c r="EAG115" s="32">
        <f t="shared" si="257"/>
        <v>30</v>
      </c>
      <c r="EAH115" s="138">
        <f t="shared" si="258"/>
        <v>0.66666666666666663</v>
      </c>
      <c r="EAI115" s="138">
        <f t="shared" si="259"/>
        <v>0.17094017094017094</v>
      </c>
      <c r="EAJ115" s="138">
        <f t="shared" si="260"/>
        <v>0.33333333333333331</v>
      </c>
      <c r="EAK115" s="139">
        <f t="shared" si="265"/>
        <v>0.82905982905982911</v>
      </c>
      <c r="EAL115" s="138">
        <f t="shared" si="261"/>
        <v>8.5470085470085472E-2</v>
      </c>
      <c r="EAM115" s="138">
        <f t="shared" si="262"/>
        <v>0.17094017094017094</v>
      </c>
    </row>
    <row r="116" spans="1:3419" ht="165" customHeight="1" thickBot="1" x14ac:dyDescent="0.5">
      <c r="A116" s="21"/>
      <c r="B116" s="163" t="s">
        <v>3555</v>
      </c>
      <c r="C116" s="164"/>
      <c r="D116" s="164"/>
      <c r="E116" s="164"/>
      <c r="F116" s="165"/>
      <c r="G116" s="3" t="s">
        <v>3556</v>
      </c>
      <c r="H116" s="141" t="s">
        <v>3556</v>
      </c>
      <c r="I116" s="141" t="s">
        <v>3556</v>
      </c>
      <c r="J116" s="141" t="s">
        <v>3556</v>
      </c>
      <c r="K116" s="141" t="s">
        <v>3556</v>
      </c>
      <c r="L116" s="141" t="s">
        <v>3556</v>
      </c>
      <c r="M116" s="141" t="s">
        <v>3556</v>
      </c>
      <c r="N116" s="141" t="s">
        <v>3556</v>
      </c>
      <c r="O116" s="141" t="s">
        <v>3556</v>
      </c>
      <c r="P116" s="141" t="s">
        <v>3556</v>
      </c>
      <c r="Q116" s="141" t="s">
        <v>3556</v>
      </c>
      <c r="R116" s="141" t="s">
        <v>3556</v>
      </c>
      <c r="S116" s="141" t="s">
        <v>3556</v>
      </c>
      <c r="T116" s="141" t="s">
        <v>3556</v>
      </c>
      <c r="U116" s="141" t="s">
        <v>3556</v>
      </c>
      <c r="V116" s="141" t="s">
        <v>3556</v>
      </c>
      <c r="W116" s="141" t="s">
        <v>3556</v>
      </c>
      <c r="X116" s="141" t="s">
        <v>3556</v>
      </c>
      <c r="Y116" s="141" t="s">
        <v>3556</v>
      </c>
      <c r="Z116" s="141" t="s">
        <v>3556</v>
      </c>
      <c r="AA116" s="141" t="s">
        <v>3556</v>
      </c>
      <c r="AB116" s="141" t="s">
        <v>3556</v>
      </c>
      <c r="AC116" s="141" t="s">
        <v>3556</v>
      </c>
      <c r="AD116" s="141" t="s">
        <v>3556</v>
      </c>
      <c r="AE116" s="141" t="s">
        <v>3556</v>
      </c>
      <c r="AF116" s="141" t="s">
        <v>3556</v>
      </c>
      <c r="AG116" s="141" t="s">
        <v>3556</v>
      </c>
      <c r="AH116" s="141" t="s">
        <v>3556</v>
      </c>
      <c r="AI116" s="141" t="s">
        <v>3556</v>
      </c>
      <c r="AJ116" s="141" t="s">
        <v>3556</v>
      </c>
      <c r="AK116" s="141" t="s">
        <v>3556</v>
      </c>
      <c r="AL116" s="141" t="s">
        <v>3556</v>
      </c>
      <c r="AM116" s="141" t="s">
        <v>3556</v>
      </c>
      <c r="AN116" s="141" t="s">
        <v>3556</v>
      </c>
      <c r="AO116" s="141" t="s">
        <v>3556</v>
      </c>
      <c r="AP116" s="141" t="s">
        <v>3556</v>
      </c>
      <c r="AQ116" s="141" t="s">
        <v>3556</v>
      </c>
      <c r="AR116" s="141" t="s">
        <v>3556</v>
      </c>
      <c r="AS116" s="141" t="s">
        <v>3556</v>
      </c>
      <c r="AT116" s="141" t="s">
        <v>3556</v>
      </c>
      <c r="AU116" s="141" t="s">
        <v>3556</v>
      </c>
      <c r="AV116" s="141" t="s">
        <v>3556</v>
      </c>
      <c r="AW116" s="141" t="s">
        <v>3556</v>
      </c>
      <c r="AX116" s="141" t="s">
        <v>3556</v>
      </c>
      <c r="AY116" s="141" t="s">
        <v>3556</v>
      </c>
      <c r="AZ116" s="141" t="s">
        <v>3556</v>
      </c>
      <c r="BA116" s="141" t="s">
        <v>3556</v>
      </c>
      <c r="BB116" s="141" t="s">
        <v>3556</v>
      </c>
      <c r="BC116" s="141" t="s">
        <v>3556</v>
      </c>
      <c r="BD116" s="141" t="s">
        <v>3556</v>
      </c>
      <c r="BE116" s="141" t="s">
        <v>3556</v>
      </c>
      <c r="BF116" s="141" t="s">
        <v>3556</v>
      </c>
      <c r="BG116" s="141" t="s">
        <v>3556</v>
      </c>
      <c r="BH116" s="141" t="s">
        <v>3556</v>
      </c>
      <c r="BI116" s="141" t="s">
        <v>3556</v>
      </c>
      <c r="BJ116" s="141" t="s">
        <v>3556</v>
      </c>
      <c r="BK116" s="141" t="s">
        <v>3556</v>
      </c>
      <c r="BL116" s="141" t="s">
        <v>3556</v>
      </c>
      <c r="BM116" s="141" t="s">
        <v>3556</v>
      </c>
      <c r="BN116" s="141" t="s">
        <v>3556</v>
      </c>
      <c r="BO116" s="141" t="s">
        <v>3556</v>
      </c>
      <c r="BP116" s="141" t="s">
        <v>3556</v>
      </c>
      <c r="BQ116" s="141" t="s">
        <v>3556</v>
      </c>
      <c r="BR116" s="141" t="s">
        <v>3556</v>
      </c>
      <c r="BS116" s="141" t="s">
        <v>3556</v>
      </c>
      <c r="BT116" s="141" t="s">
        <v>3556</v>
      </c>
      <c r="BU116" s="141" t="s">
        <v>3556</v>
      </c>
      <c r="BV116" s="141" t="s">
        <v>3556</v>
      </c>
      <c r="BW116" s="141" t="s">
        <v>3556</v>
      </c>
      <c r="BX116" s="141" t="s">
        <v>3556</v>
      </c>
      <c r="BY116" s="141" t="s">
        <v>3556</v>
      </c>
      <c r="BZ116" s="141" t="s">
        <v>3556</v>
      </c>
      <c r="CA116" s="141" t="s">
        <v>3556</v>
      </c>
      <c r="CB116" s="141" t="s">
        <v>3556</v>
      </c>
      <c r="CC116" s="141" t="s">
        <v>3556</v>
      </c>
      <c r="CD116" s="141" t="s">
        <v>3556</v>
      </c>
      <c r="CE116" s="141" t="s">
        <v>3556</v>
      </c>
      <c r="CF116" s="141" t="s">
        <v>3556</v>
      </c>
      <c r="CG116" s="141" t="s">
        <v>3556</v>
      </c>
      <c r="CH116" s="141" t="s">
        <v>3556</v>
      </c>
      <c r="CI116" s="141" t="s">
        <v>3556</v>
      </c>
      <c r="CJ116" s="141" t="s">
        <v>3556</v>
      </c>
      <c r="CK116" s="141" t="s">
        <v>3556</v>
      </c>
      <c r="CL116" s="141" t="s">
        <v>3556</v>
      </c>
      <c r="CM116" s="141" t="s">
        <v>3556</v>
      </c>
      <c r="CN116" s="141" t="s">
        <v>3556</v>
      </c>
      <c r="CO116" s="141" t="s">
        <v>3556</v>
      </c>
      <c r="CP116" s="141" t="s">
        <v>3556</v>
      </c>
      <c r="CQ116" s="141" t="s">
        <v>3556</v>
      </c>
      <c r="CR116" s="141" t="s">
        <v>3556</v>
      </c>
      <c r="CS116" s="141" t="s">
        <v>3556</v>
      </c>
      <c r="CT116" s="141" t="s">
        <v>3556</v>
      </c>
      <c r="CU116" s="141" t="s">
        <v>3556</v>
      </c>
      <c r="CV116" s="141" t="s">
        <v>3556</v>
      </c>
      <c r="CW116" s="141" t="s">
        <v>3556</v>
      </c>
      <c r="CX116" s="141" t="s">
        <v>3556</v>
      </c>
      <c r="CY116" s="141" t="s">
        <v>3556</v>
      </c>
      <c r="CZ116" s="141" t="s">
        <v>3556</v>
      </c>
      <c r="DA116" s="141" t="s">
        <v>3556</v>
      </c>
      <c r="DB116" s="141" t="s">
        <v>3556</v>
      </c>
      <c r="DC116" s="141" t="s">
        <v>3556</v>
      </c>
      <c r="DD116" s="141" t="s">
        <v>3556</v>
      </c>
      <c r="DE116" s="141" t="s">
        <v>3556</v>
      </c>
      <c r="DF116" s="141" t="s">
        <v>3556</v>
      </c>
      <c r="DG116" s="141" t="s">
        <v>3556</v>
      </c>
      <c r="DH116" s="141" t="s">
        <v>3556</v>
      </c>
      <c r="DI116" s="141" t="s">
        <v>3556</v>
      </c>
      <c r="DJ116" s="141" t="s">
        <v>3556</v>
      </c>
      <c r="DK116" s="141" t="s">
        <v>3556</v>
      </c>
      <c r="DL116" s="141" t="s">
        <v>3556</v>
      </c>
      <c r="DM116" s="141" t="s">
        <v>3556</v>
      </c>
      <c r="DN116" s="141" t="s">
        <v>3556</v>
      </c>
      <c r="DO116" s="141" t="s">
        <v>3556</v>
      </c>
      <c r="DP116" s="141" t="s">
        <v>3556</v>
      </c>
      <c r="DQ116" s="141" t="s">
        <v>3556</v>
      </c>
      <c r="DR116" s="141" t="s">
        <v>3556</v>
      </c>
      <c r="DS116" s="141" t="s">
        <v>3556</v>
      </c>
      <c r="DT116" s="141" t="s">
        <v>3556</v>
      </c>
      <c r="DU116" s="141" t="s">
        <v>3556</v>
      </c>
      <c r="DV116" s="141" t="s">
        <v>3556</v>
      </c>
      <c r="DW116" s="141" t="s">
        <v>3556</v>
      </c>
      <c r="DX116" s="141" t="s">
        <v>3556</v>
      </c>
      <c r="DY116" s="141" t="s">
        <v>3556</v>
      </c>
      <c r="DZ116" s="141" t="s">
        <v>3556</v>
      </c>
      <c r="EA116" s="141" t="s">
        <v>3556</v>
      </c>
      <c r="EB116" s="141" t="s">
        <v>3556</v>
      </c>
      <c r="EC116" s="141" t="s">
        <v>3556</v>
      </c>
      <c r="ED116" s="141" t="s">
        <v>3556</v>
      </c>
      <c r="EE116" s="141" t="s">
        <v>3556</v>
      </c>
      <c r="EF116" s="141" t="s">
        <v>3556</v>
      </c>
      <c r="EG116" s="141" t="s">
        <v>3556</v>
      </c>
      <c r="EH116" s="141" t="s">
        <v>3556</v>
      </c>
      <c r="EI116" s="141" t="s">
        <v>3556</v>
      </c>
      <c r="EJ116" s="141" t="s">
        <v>3556</v>
      </c>
      <c r="EK116" s="141" t="s">
        <v>3556</v>
      </c>
      <c r="EL116" s="141" t="s">
        <v>3556</v>
      </c>
      <c r="EM116" s="141" t="s">
        <v>3556</v>
      </c>
      <c r="EN116" s="141" t="s">
        <v>3556</v>
      </c>
      <c r="EO116" s="141" t="s">
        <v>3556</v>
      </c>
      <c r="EP116" s="141" t="s">
        <v>3556</v>
      </c>
      <c r="EQ116" s="141" t="s">
        <v>3556</v>
      </c>
      <c r="ER116" s="141" t="s">
        <v>3556</v>
      </c>
      <c r="ES116" s="141" t="s">
        <v>3556</v>
      </c>
      <c r="ET116" s="141" t="s">
        <v>3556</v>
      </c>
      <c r="EU116" s="141" t="s">
        <v>3556</v>
      </c>
      <c r="EV116" s="141" t="s">
        <v>3556</v>
      </c>
      <c r="EW116" s="141" t="s">
        <v>3556</v>
      </c>
      <c r="EX116" s="141" t="s">
        <v>3556</v>
      </c>
      <c r="EY116" s="141" t="s">
        <v>3556</v>
      </c>
      <c r="EZ116" s="141" t="s">
        <v>3556</v>
      </c>
      <c r="FA116" s="141" t="s">
        <v>3556</v>
      </c>
      <c r="FB116" s="141" t="s">
        <v>3556</v>
      </c>
      <c r="FC116" s="141" t="s">
        <v>3556</v>
      </c>
      <c r="FD116" s="141" t="s">
        <v>3556</v>
      </c>
      <c r="FE116" s="141" t="s">
        <v>3556</v>
      </c>
      <c r="FF116" s="141" t="s">
        <v>3556</v>
      </c>
      <c r="FG116" s="141" t="s">
        <v>3556</v>
      </c>
      <c r="FH116" s="141" t="s">
        <v>3556</v>
      </c>
      <c r="FI116" s="141" t="s">
        <v>3556</v>
      </c>
      <c r="FJ116" s="141" t="s">
        <v>3556</v>
      </c>
      <c r="FK116" s="141" t="s">
        <v>3556</v>
      </c>
      <c r="FL116" s="141" t="s">
        <v>3556</v>
      </c>
      <c r="FM116" s="141" t="s">
        <v>3556</v>
      </c>
      <c r="FN116" s="141" t="s">
        <v>3556</v>
      </c>
      <c r="FO116" s="141" t="s">
        <v>3556</v>
      </c>
      <c r="FP116" s="141" t="s">
        <v>3556</v>
      </c>
      <c r="FQ116" s="141" t="s">
        <v>3556</v>
      </c>
      <c r="FR116" s="141" t="s">
        <v>3556</v>
      </c>
      <c r="FS116" s="141" t="s">
        <v>3556</v>
      </c>
      <c r="FT116" s="141" t="s">
        <v>3556</v>
      </c>
      <c r="FU116" s="141" t="s">
        <v>3556</v>
      </c>
      <c r="FV116" s="141" t="s">
        <v>3556</v>
      </c>
      <c r="FW116" s="141" t="s">
        <v>3556</v>
      </c>
      <c r="FX116" s="141" t="s">
        <v>3556</v>
      </c>
      <c r="FY116" s="141" t="s">
        <v>3556</v>
      </c>
      <c r="FZ116" s="141" t="s">
        <v>3556</v>
      </c>
      <c r="GA116" s="141" t="s">
        <v>3556</v>
      </c>
      <c r="GB116" s="141" t="s">
        <v>3556</v>
      </c>
      <c r="GC116" s="141" t="s">
        <v>3556</v>
      </c>
      <c r="GD116" s="141" t="s">
        <v>3556</v>
      </c>
      <c r="GE116" s="141" t="s">
        <v>3556</v>
      </c>
      <c r="GF116" s="141" t="s">
        <v>3556</v>
      </c>
      <c r="GG116" s="141" t="s">
        <v>3556</v>
      </c>
      <c r="GH116" s="141" t="s">
        <v>3556</v>
      </c>
      <c r="GI116" s="141" t="s">
        <v>3556</v>
      </c>
      <c r="GJ116" s="141" t="s">
        <v>3556</v>
      </c>
      <c r="GK116" s="141" t="s">
        <v>3556</v>
      </c>
      <c r="GL116" s="141" t="s">
        <v>3556</v>
      </c>
      <c r="GM116" s="141" t="s">
        <v>3556</v>
      </c>
      <c r="GN116" s="141" t="s">
        <v>3556</v>
      </c>
      <c r="GO116" s="141" t="s">
        <v>3556</v>
      </c>
      <c r="GP116" s="141" t="s">
        <v>3556</v>
      </c>
      <c r="GQ116" s="141" t="s">
        <v>3556</v>
      </c>
      <c r="GR116" s="141" t="s">
        <v>3556</v>
      </c>
      <c r="GS116" s="141" t="s">
        <v>3556</v>
      </c>
      <c r="GT116" s="141" t="s">
        <v>3556</v>
      </c>
      <c r="GU116" s="141" t="s">
        <v>3556</v>
      </c>
      <c r="GV116" s="141" t="s">
        <v>3556</v>
      </c>
      <c r="GW116" s="141" t="s">
        <v>3556</v>
      </c>
      <c r="GX116" s="141" t="s">
        <v>3556</v>
      </c>
      <c r="GY116" s="141" t="s">
        <v>3556</v>
      </c>
      <c r="GZ116" s="141" t="s">
        <v>3556</v>
      </c>
      <c r="HA116" s="141" t="s">
        <v>3556</v>
      </c>
      <c r="HB116" s="141" t="s">
        <v>3556</v>
      </c>
      <c r="HC116" s="141" t="s">
        <v>3556</v>
      </c>
      <c r="HD116" s="141" t="s">
        <v>3556</v>
      </c>
      <c r="HE116" s="141" t="s">
        <v>3556</v>
      </c>
      <c r="HF116" s="141" t="s">
        <v>3556</v>
      </c>
      <c r="HG116" s="141" t="s">
        <v>3556</v>
      </c>
      <c r="HH116" s="141" t="s">
        <v>3556</v>
      </c>
      <c r="HI116" s="141" t="s">
        <v>3556</v>
      </c>
      <c r="HJ116" s="141" t="s">
        <v>3556</v>
      </c>
      <c r="HK116" s="141" t="s">
        <v>3556</v>
      </c>
      <c r="HL116" s="141" t="s">
        <v>3556</v>
      </c>
      <c r="HM116" s="141" t="s">
        <v>3556</v>
      </c>
      <c r="HN116" s="141" t="s">
        <v>3556</v>
      </c>
      <c r="HO116" s="141" t="s">
        <v>3556</v>
      </c>
      <c r="HP116" s="141" t="s">
        <v>3556</v>
      </c>
      <c r="HQ116" s="141" t="s">
        <v>3556</v>
      </c>
      <c r="HR116" s="141" t="s">
        <v>3556</v>
      </c>
      <c r="HS116" s="141" t="s">
        <v>3556</v>
      </c>
      <c r="HT116" s="141" t="s">
        <v>3556</v>
      </c>
      <c r="HU116" s="141" t="s">
        <v>3556</v>
      </c>
      <c r="HV116" s="141" t="s">
        <v>3556</v>
      </c>
      <c r="HW116" s="141" t="s">
        <v>3556</v>
      </c>
      <c r="HX116" s="141" t="s">
        <v>3556</v>
      </c>
      <c r="HY116" s="141" t="s">
        <v>3556</v>
      </c>
      <c r="HZ116" s="141" t="s">
        <v>3556</v>
      </c>
      <c r="IA116" s="141" t="s">
        <v>3556</v>
      </c>
      <c r="IB116" s="141" t="s">
        <v>3556</v>
      </c>
      <c r="IC116" s="141" t="s">
        <v>3556</v>
      </c>
      <c r="ID116" s="141" t="s">
        <v>3556</v>
      </c>
      <c r="IE116" s="141" t="s">
        <v>3556</v>
      </c>
      <c r="IF116" s="141" t="s">
        <v>3556</v>
      </c>
      <c r="IG116" s="141" t="s">
        <v>3556</v>
      </c>
      <c r="IH116" s="141" t="s">
        <v>3556</v>
      </c>
      <c r="II116" s="141" t="s">
        <v>3556</v>
      </c>
      <c r="IJ116" s="141" t="s">
        <v>3556</v>
      </c>
      <c r="IK116" s="141" t="s">
        <v>3556</v>
      </c>
      <c r="IL116" s="141" t="s">
        <v>3556</v>
      </c>
      <c r="IM116" s="141" t="s">
        <v>3556</v>
      </c>
      <c r="IN116" s="141" t="s">
        <v>3556</v>
      </c>
      <c r="IO116" s="141" t="s">
        <v>3556</v>
      </c>
      <c r="IP116" s="141" t="s">
        <v>3556</v>
      </c>
      <c r="IQ116" s="141" t="s">
        <v>3556</v>
      </c>
      <c r="IR116" s="141" t="s">
        <v>3556</v>
      </c>
      <c r="IS116" s="141" t="s">
        <v>3556</v>
      </c>
      <c r="IT116" s="141" t="s">
        <v>3556</v>
      </c>
      <c r="IU116" s="141" t="s">
        <v>3556</v>
      </c>
      <c r="IV116" s="141" t="s">
        <v>3556</v>
      </c>
      <c r="IW116" s="141" t="s">
        <v>3556</v>
      </c>
      <c r="IX116" s="141" t="s">
        <v>3556</v>
      </c>
      <c r="IY116" s="141" t="s">
        <v>3556</v>
      </c>
      <c r="IZ116" s="141" t="s">
        <v>3556</v>
      </c>
      <c r="JA116" s="141" t="s">
        <v>3556</v>
      </c>
      <c r="JB116" s="141" t="s">
        <v>3556</v>
      </c>
      <c r="JC116" s="141" t="s">
        <v>3556</v>
      </c>
      <c r="JD116" s="141" t="s">
        <v>3556</v>
      </c>
      <c r="JE116" s="141" t="s">
        <v>3556</v>
      </c>
      <c r="JF116" s="141" t="s">
        <v>3556</v>
      </c>
      <c r="JG116" s="141" t="s">
        <v>3556</v>
      </c>
      <c r="JH116" s="141" t="s">
        <v>3556</v>
      </c>
      <c r="JI116" s="141" t="s">
        <v>3556</v>
      </c>
      <c r="JJ116" s="141" t="s">
        <v>3556</v>
      </c>
      <c r="JK116" s="141" t="s">
        <v>3556</v>
      </c>
      <c r="JL116" s="141" t="s">
        <v>3556</v>
      </c>
      <c r="JM116" s="141" t="s">
        <v>3556</v>
      </c>
      <c r="JN116" s="141" t="s">
        <v>3556</v>
      </c>
      <c r="JO116" s="141" t="s">
        <v>3556</v>
      </c>
      <c r="JP116" s="141" t="s">
        <v>3556</v>
      </c>
      <c r="JQ116" s="141" t="s">
        <v>3556</v>
      </c>
      <c r="JR116" s="141" t="s">
        <v>3556</v>
      </c>
      <c r="JS116" s="141" t="s">
        <v>3556</v>
      </c>
      <c r="JT116" s="141" t="s">
        <v>3556</v>
      </c>
      <c r="JU116" s="141" t="s">
        <v>3556</v>
      </c>
      <c r="JV116" s="141" t="s">
        <v>3556</v>
      </c>
      <c r="JW116" s="141" t="s">
        <v>3556</v>
      </c>
      <c r="JX116" s="141" t="s">
        <v>3556</v>
      </c>
      <c r="JY116" s="141" t="s">
        <v>3556</v>
      </c>
      <c r="JZ116" s="141" t="s">
        <v>3556</v>
      </c>
      <c r="KA116" s="141" t="s">
        <v>3556</v>
      </c>
      <c r="KB116" s="141" t="s">
        <v>3556</v>
      </c>
      <c r="KC116" s="141" t="s">
        <v>3556</v>
      </c>
      <c r="KD116" s="141" t="s">
        <v>3556</v>
      </c>
      <c r="KE116" s="141" t="s">
        <v>3556</v>
      </c>
      <c r="KF116" s="141" t="s">
        <v>3556</v>
      </c>
      <c r="KG116" s="141" t="s">
        <v>3556</v>
      </c>
      <c r="KH116" s="141" t="s">
        <v>3556</v>
      </c>
      <c r="KI116" s="141" t="s">
        <v>3556</v>
      </c>
      <c r="KJ116" s="141" t="s">
        <v>3556</v>
      </c>
      <c r="KK116" s="141" t="s">
        <v>3556</v>
      </c>
      <c r="KL116" s="141" t="s">
        <v>3556</v>
      </c>
      <c r="KM116" s="141" t="s">
        <v>3556</v>
      </c>
      <c r="KN116" s="141" t="s">
        <v>3556</v>
      </c>
      <c r="KO116" s="141" t="s">
        <v>3556</v>
      </c>
      <c r="KP116" s="141" t="s">
        <v>3556</v>
      </c>
      <c r="KQ116" s="141" t="s">
        <v>3556</v>
      </c>
      <c r="KR116" s="141" t="s">
        <v>3556</v>
      </c>
      <c r="KS116" s="141" t="s">
        <v>3556</v>
      </c>
      <c r="KT116" s="141" t="s">
        <v>3556</v>
      </c>
      <c r="KU116" s="141" t="s">
        <v>3556</v>
      </c>
      <c r="KV116" s="141" t="s">
        <v>3556</v>
      </c>
      <c r="KW116" s="141" t="s">
        <v>3556</v>
      </c>
      <c r="KX116" s="141" t="s">
        <v>3556</v>
      </c>
      <c r="KY116" s="141" t="s">
        <v>3556</v>
      </c>
      <c r="KZ116" s="141" t="s">
        <v>3556</v>
      </c>
      <c r="LA116" s="141" t="s">
        <v>3556</v>
      </c>
      <c r="LB116" s="141" t="s">
        <v>3556</v>
      </c>
      <c r="LC116" s="141" t="s">
        <v>3556</v>
      </c>
      <c r="LD116" s="141" t="s">
        <v>3556</v>
      </c>
      <c r="LE116" s="141" t="s">
        <v>3556</v>
      </c>
      <c r="LF116" s="141" t="s">
        <v>3556</v>
      </c>
      <c r="LG116" s="141" t="s">
        <v>3556</v>
      </c>
      <c r="LH116" s="141" t="s">
        <v>3556</v>
      </c>
      <c r="LI116" s="141" t="s">
        <v>3556</v>
      </c>
      <c r="LJ116" s="141" t="s">
        <v>3556</v>
      </c>
      <c r="LK116" s="141" t="s">
        <v>3556</v>
      </c>
      <c r="LL116" s="141" t="s">
        <v>3556</v>
      </c>
      <c r="LM116" s="141" t="s">
        <v>3556</v>
      </c>
      <c r="LN116" s="141" t="s">
        <v>3556</v>
      </c>
      <c r="LO116" s="141" t="s">
        <v>3556</v>
      </c>
      <c r="LP116" s="141" t="s">
        <v>3556</v>
      </c>
      <c r="LQ116" s="141" t="s">
        <v>3556</v>
      </c>
      <c r="LR116" s="141" t="s">
        <v>3556</v>
      </c>
      <c r="LS116" s="141" t="s">
        <v>3556</v>
      </c>
      <c r="LT116" s="141" t="s">
        <v>3556</v>
      </c>
      <c r="LU116" s="141" t="s">
        <v>3556</v>
      </c>
      <c r="LV116" s="141" t="s">
        <v>3556</v>
      </c>
      <c r="LW116" s="141" t="s">
        <v>3556</v>
      </c>
      <c r="LX116" s="141" t="s">
        <v>3556</v>
      </c>
      <c r="LY116" s="141" t="s">
        <v>3556</v>
      </c>
      <c r="LZ116" s="141" t="s">
        <v>3556</v>
      </c>
      <c r="MA116" s="141" t="s">
        <v>3556</v>
      </c>
      <c r="MB116" s="141" t="s">
        <v>3556</v>
      </c>
      <c r="MC116" s="141" t="s">
        <v>3556</v>
      </c>
      <c r="MD116" s="141" t="s">
        <v>3556</v>
      </c>
      <c r="ME116" s="141" t="s">
        <v>3556</v>
      </c>
      <c r="MF116" s="141" t="s">
        <v>3556</v>
      </c>
      <c r="MG116" s="141" t="s">
        <v>3556</v>
      </c>
      <c r="MH116" s="141" t="s">
        <v>3556</v>
      </c>
      <c r="MI116" s="141" t="s">
        <v>3556</v>
      </c>
      <c r="MJ116" s="141" t="s">
        <v>3556</v>
      </c>
      <c r="MK116" s="141" t="s">
        <v>3556</v>
      </c>
      <c r="ML116" s="141" t="s">
        <v>3556</v>
      </c>
      <c r="MM116" s="141" t="s">
        <v>3556</v>
      </c>
      <c r="MN116" s="141" t="s">
        <v>3556</v>
      </c>
      <c r="MO116" s="141" t="s">
        <v>3556</v>
      </c>
      <c r="MP116" s="141" t="s">
        <v>3556</v>
      </c>
      <c r="MQ116" s="141" t="s">
        <v>3556</v>
      </c>
      <c r="MR116" s="141" t="s">
        <v>3556</v>
      </c>
      <c r="MS116" s="141" t="s">
        <v>3556</v>
      </c>
      <c r="MT116" s="141" t="s">
        <v>3556</v>
      </c>
      <c r="MU116" s="141" t="s">
        <v>3556</v>
      </c>
      <c r="MV116" s="141" t="s">
        <v>3556</v>
      </c>
      <c r="MW116" s="141" t="s">
        <v>3556</v>
      </c>
      <c r="MX116" s="141" t="s">
        <v>3556</v>
      </c>
      <c r="MY116" s="141" t="s">
        <v>3556</v>
      </c>
      <c r="MZ116" s="141" t="s">
        <v>3556</v>
      </c>
      <c r="NA116" s="141" t="s">
        <v>3556</v>
      </c>
      <c r="NB116" s="141" t="s">
        <v>3556</v>
      </c>
      <c r="NC116" s="141" t="s">
        <v>3556</v>
      </c>
      <c r="ND116" s="141" t="s">
        <v>3556</v>
      </c>
      <c r="NE116" s="141" t="s">
        <v>3556</v>
      </c>
      <c r="NF116" s="141" t="s">
        <v>3556</v>
      </c>
      <c r="NG116" s="141" t="s">
        <v>3556</v>
      </c>
      <c r="NH116" s="141" t="s">
        <v>3556</v>
      </c>
      <c r="NI116" s="141" t="s">
        <v>3556</v>
      </c>
      <c r="NJ116" s="141" t="s">
        <v>3556</v>
      </c>
      <c r="NK116" s="141" t="s">
        <v>3556</v>
      </c>
      <c r="NL116" s="141" t="s">
        <v>3556</v>
      </c>
      <c r="NM116" s="141" t="s">
        <v>3556</v>
      </c>
      <c r="NN116" s="141" t="s">
        <v>3556</v>
      </c>
      <c r="NO116" s="141" t="s">
        <v>3556</v>
      </c>
      <c r="NP116" s="141" t="s">
        <v>3556</v>
      </c>
      <c r="NQ116" s="141" t="s">
        <v>3556</v>
      </c>
      <c r="NR116" s="141" t="s">
        <v>3556</v>
      </c>
      <c r="NS116" s="141" t="s">
        <v>3556</v>
      </c>
      <c r="NT116" s="141" t="s">
        <v>3556</v>
      </c>
      <c r="NU116" s="141" t="s">
        <v>3556</v>
      </c>
      <c r="NV116" s="141" t="s">
        <v>3556</v>
      </c>
      <c r="NW116" s="141" t="s">
        <v>3556</v>
      </c>
      <c r="NX116" s="141" t="s">
        <v>3556</v>
      </c>
      <c r="NY116" s="141" t="s">
        <v>3556</v>
      </c>
      <c r="NZ116" s="141" t="s">
        <v>3556</v>
      </c>
      <c r="OA116" s="141" t="s">
        <v>3556</v>
      </c>
      <c r="OB116" s="141" t="s">
        <v>3556</v>
      </c>
      <c r="OC116" s="141" t="s">
        <v>3556</v>
      </c>
      <c r="OD116" s="141" t="s">
        <v>3556</v>
      </c>
      <c r="OE116" s="141" t="s">
        <v>3556</v>
      </c>
      <c r="OF116" s="141" t="s">
        <v>3556</v>
      </c>
      <c r="OG116" s="141" t="s">
        <v>3556</v>
      </c>
      <c r="OH116" s="141" t="s">
        <v>3556</v>
      </c>
      <c r="OI116" s="141" t="s">
        <v>3556</v>
      </c>
      <c r="OJ116" s="141" t="s">
        <v>3556</v>
      </c>
      <c r="OK116" s="141" t="s">
        <v>3556</v>
      </c>
      <c r="OL116" s="141" t="s">
        <v>3556</v>
      </c>
      <c r="OM116" s="141" t="s">
        <v>3556</v>
      </c>
      <c r="ON116" s="141" t="s">
        <v>3556</v>
      </c>
      <c r="OO116" s="141" t="s">
        <v>3556</v>
      </c>
      <c r="OP116" s="141" t="s">
        <v>3556</v>
      </c>
      <c r="OQ116" s="141" t="s">
        <v>3556</v>
      </c>
      <c r="OR116" s="141" t="s">
        <v>3556</v>
      </c>
      <c r="OS116" s="141" t="s">
        <v>3556</v>
      </c>
      <c r="OT116" s="141" t="s">
        <v>3556</v>
      </c>
      <c r="OU116" s="141" t="s">
        <v>3556</v>
      </c>
      <c r="OV116" s="141" t="s">
        <v>3556</v>
      </c>
      <c r="OW116" s="141" t="s">
        <v>3556</v>
      </c>
      <c r="OX116" s="141" t="s">
        <v>3556</v>
      </c>
      <c r="OY116" s="141" t="s">
        <v>3556</v>
      </c>
      <c r="OZ116" s="141" t="s">
        <v>3556</v>
      </c>
      <c r="PA116" s="141" t="s">
        <v>3556</v>
      </c>
      <c r="PB116" s="141" t="s">
        <v>3556</v>
      </c>
      <c r="PC116" s="141" t="s">
        <v>3556</v>
      </c>
      <c r="PD116" s="141" t="s">
        <v>3556</v>
      </c>
      <c r="PE116" s="141" t="s">
        <v>3556</v>
      </c>
      <c r="PF116" s="141" t="s">
        <v>3556</v>
      </c>
      <c r="PG116" s="141" t="s">
        <v>3556</v>
      </c>
      <c r="PH116" s="141" t="s">
        <v>3556</v>
      </c>
      <c r="PI116" s="141" t="s">
        <v>3556</v>
      </c>
      <c r="PJ116" s="141" t="s">
        <v>3556</v>
      </c>
      <c r="PK116" s="141" t="s">
        <v>3556</v>
      </c>
      <c r="PL116" s="141" t="s">
        <v>3556</v>
      </c>
      <c r="PM116" s="141" t="s">
        <v>3556</v>
      </c>
      <c r="PN116" s="141" t="s">
        <v>3556</v>
      </c>
      <c r="PO116" s="141" t="s">
        <v>3556</v>
      </c>
      <c r="PP116" s="141" t="s">
        <v>3556</v>
      </c>
      <c r="PQ116" s="141" t="s">
        <v>3556</v>
      </c>
      <c r="PR116" s="141" t="s">
        <v>3556</v>
      </c>
      <c r="PS116" s="141" t="s">
        <v>3556</v>
      </c>
      <c r="PT116" s="141" t="s">
        <v>3556</v>
      </c>
      <c r="PU116" s="141" t="s">
        <v>3556</v>
      </c>
      <c r="PV116" s="141" t="s">
        <v>3556</v>
      </c>
      <c r="PW116" s="141" t="s">
        <v>3556</v>
      </c>
      <c r="PX116" s="141" t="s">
        <v>3556</v>
      </c>
      <c r="PY116" s="141" t="s">
        <v>3556</v>
      </c>
      <c r="PZ116" s="141" t="s">
        <v>3556</v>
      </c>
      <c r="QA116" s="141" t="s">
        <v>3556</v>
      </c>
      <c r="QB116" s="141" t="s">
        <v>3556</v>
      </c>
      <c r="QC116" s="141" t="s">
        <v>3556</v>
      </c>
      <c r="QD116" s="141" t="s">
        <v>3556</v>
      </c>
      <c r="QE116" s="141" t="s">
        <v>3556</v>
      </c>
      <c r="QF116" s="141" t="s">
        <v>3556</v>
      </c>
      <c r="QG116" s="141" t="s">
        <v>3556</v>
      </c>
      <c r="QH116" s="141" t="s">
        <v>3556</v>
      </c>
      <c r="QI116" s="141" t="s">
        <v>3556</v>
      </c>
      <c r="QJ116" s="141" t="s">
        <v>3556</v>
      </c>
      <c r="QK116" s="141" t="s">
        <v>3556</v>
      </c>
      <c r="QL116" s="141" t="s">
        <v>3556</v>
      </c>
      <c r="QM116" s="141" t="s">
        <v>3556</v>
      </c>
      <c r="QN116" s="141" t="s">
        <v>3556</v>
      </c>
      <c r="QO116" s="141" t="s">
        <v>3556</v>
      </c>
      <c r="QP116" s="141" t="s">
        <v>3556</v>
      </c>
      <c r="QQ116" s="141" t="s">
        <v>3556</v>
      </c>
      <c r="QR116" s="141" t="s">
        <v>3556</v>
      </c>
      <c r="QS116" s="141" t="s">
        <v>3556</v>
      </c>
      <c r="QT116" s="141" t="s">
        <v>3556</v>
      </c>
      <c r="QU116" s="141" t="s">
        <v>3556</v>
      </c>
      <c r="QV116" s="141" t="s">
        <v>3556</v>
      </c>
      <c r="QW116" s="141" t="s">
        <v>3556</v>
      </c>
      <c r="QX116" s="141" t="s">
        <v>3556</v>
      </c>
      <c r="QY116" s="141" t="s">
        <v>3556</v>
      </c>
      <c r="QZ116" s="141" t="s">
        <v>3556</v>
      </c>
      <c r="RA116" s="141" t="s">
        <v>3556</v>
      </c>
      <c r="RB116" s="141" t="s">
        <v>3556</v>
      </c>
      <c r="RC116" s="141" t="s">
        <v>3556</v>
      </c>
      <c r="RD116" s="141" t="s">
        <v>3556</v>
      </c>
      <c r="RE116" s="141" t="s">
        <v>3556</v>
      </c>
      <c r="RF116" s="141" t="s">
        <v>3556</v>
      </c>
      <c r="RG116" s="141" t="s">
        <v>3556</v>
      </c>
      <c r="RH116" s="141" t="s">
        <v>3556</v>
      </c>
      <c r="RI116" s="141" t="s">
        <v>3556</v>
      </c>
      <c r="RJ116" s="141" t="s">
        <v>3556</v>
      </c>
      <c r="RK116" s="141" t="s">
        <v>3556</v>
      </c>
      <c r="RL116" s="141" t="s">
        <v>3556</v>
      </c>
      <c r="RM116" s="141" t="s">
        <v>3556</v>
      </c>
      <c r="RN116" s="141" t="s">
        <v>3556</v>
      </c>
      <c r="RO116" s="141" t="s">
        <v>3556</v>
      </c>
      <c r="RP116" s="141" t="s">
        <v>3556</v>
      </c>
      <c r="RQ116" s="141" t="s">
        <v>3556</v>
      </c>
      <c r="RR116" s="141" t="s">
        <v>3556</v>
      </c>
      <c r="RS116" s="141" t="s">
        <v>3556</v>
      </c>
      <c r="RT116" s="141" t="s">
        <v>3556</v>
      </c>
      <c r="RU116" s="141" t="s">
        <v>3556</v>
      </c>
      <c r="RV116" s="141" t="s">
        <v>3556</v>
      </c>
      <c r="RW116" s="141" t="s">
        <v>3556</v>
      </c>
      <c r="RX116" s="141" t="s">
        <v>3556</v>
      </c>
      <c r="RY116" s="141" t="s">
        <v>3556</v>
      </c>
      <c r="RZ116" s="141" t="s">
        <v>3556</v>
      </c>
      <c r="SA116" s="141" t="s">
        <v>3556</v>
      </c>
      <c r="SB116" s="141" t="s">
        <v>3556</v>
      </c>
      <c r="SC116" s="141" t="s">
        <v>3556</v>
      </c>
      <c r="SD116" s="141" t="s">
        <v>3556</v>
      </c>
      <c r="SE116" s="141" t="s">
        <v>3556</v>
      </c>
      <c r="SF116" s="141" t="s">
        <v>3556</v>
      </c>
      <c r="SG116" s="141" t="s">
        <v>3556</v>
      </c>
      <c r="SH116" s="141" t="s">
        <v>3556</v>
      </c>
      <c r="SI116" s="141" t="s">
        <v>3556</v>
      </c>
      <c r="SJ116" s="141" t="s">
        <v>3556</v>
      </c>
      <c r="SK116" s="141" t="s">
        <v>3556</v>
      </c>
      <c r="SL116" s="141" t="s">
        <v>3556</v>
      </c>
      <c r="SM116" s="141" t="s">
        <v>3556</v>
      </c>
      <c r="SN116" s="141" t="s">
        <v>3556</v>
      </c>
      <c r="SO116" s="141" t="s">
        <v>3556</v>
      </c>
      <c r="SP116" s="141" t="s">
        <v>3556</v>
      </c>
      <c r="SQ116" s="141" t="s">
        <v>3556</v>
      </c>
      <c r="SR116" s="141" t="s">
        <v>3556</v>
      </c>
      <c r="SS116" s="141" t="s">
        <v>3556</v>
      </c>
      <c r="ST116" s="141" t="s">
        <v>3556</v>
      </c>
      <c r="SU116" s="141" t="s">
        <v>3556</v>
      </c>
      <c r="SV116" s="141" t="s">
        <v>3556</v>
      </c>
      <c r="SW116" s="141" t="s">
        <v>3556</v>
      </c>
      <c r="SX116" s="141" t="s">
        <v>3556</v>
      </c>
      <c r="SY116" s="141" t="s">
        <v>3556</v>
      </c>
      <c r="SZ116" s="141" t="s">
        <v>3556</v>
      </c>
      <c r="TA116" s="141" t="s">
        <v>3556</v>
      </c>
      <c r="TB116" s="141" t="s">
        <v>3556</v>
      </c>
      <c r="TC116" s="141" t="s">
        <v>3556</v>
      </c>
      <c r="TD116" s="141" t="s">
        <v>3556</v>
      </c>
      <c r="TE116" s="141" t="s">
        <v>3556</v>
      </c>
      <c r="TF116" s="141" t="s">
        <v>3556</v>
      </c>
      <c r="TG116" s="141" t="s">
        <v>3556</v>
      </c>
      <c r="TH116" s="141" t="s">
        <v>3556</v>
      </c>
      <c r="TI116" s="141" t="s">
        <v>3556</v>
      </c>
      <c r="TJ116" s="141" t="s">
        <v>3556</v>
      </c>
      <c r="TK116" s="141" t="s">
        <v>3556</v>
      </c>
      <c r="TL116" s="141" t="s">
        <v>3556</v>
      </c>
      <c r="TM116" s="141" t="s">
        <v>3556</v>
      </c>
      <c r="TN116" s="141" t="s">
        <v>3556</v>
      </c>
      <c r="TO116" s="141" t="s">
        <v>3556</v>
      </c>
      <c r="TP116" s="141" t="s">
        <v>3556</v>
      </c>
      <c r="TQ116" s="141" t="s">
        <v>3556</v>
      </c>
      <c r="TR116" s="141" t="s">
        <v>3556</v>
      </c>
      <c r="TS116" s="141" t="s">
        <v>3556</v>
      </c>
      <c r="TT116" s="141" t="s">
        <v>3556</v>
      </c>
      <c r="TU116" s="141" t="s">
        <v>3556</v>
      </c>
      <c r="TV116" s="141" t="s">
        <v>3556</v>
      </c>
      <c r="TW116" s="141" t="s">
        <v>3556</v>
      </c>
      <c r="TX116" s="141" t="s">
        <v>3556</v>
      </c>
      <c r="TY116" s="141" t="s">
        <v>3556</v>
      </c>
      <c r="TZ116" s="141" t="s">
        <v>3556</v>
      </c>
      <c r="UA116" s="141" t="s">
        <v>3556</v>
      </c>
      <c r="UB116" s="141" t="s">
        <v>3556</v>
      </c>
      <c r="UC116" s="141" t="s">
        <v>3556</v>
      </c>
      <c r="UD116" s="141" t="s">
        <v>3556</v>
      </c>
      <c r="UE116" s="141" t="s">
        <v>3556</v>
      </c>
      <c r="UF116" s="141" t="s">
        <v>3556</v>
      </c>
      <c r="UG116" s="141" t="s">
        <v>3556</v>
      </c>
      <c r="UH116" s="141" t="s">
        <v>3556</v>
      </c>
      <c r="UI116" s="141" t="s">
        <v>3556</v>
      </c>
      <c r="UJ116" s="141" t="s">
        <v>3556</v>
      </c>
      <c r="UK116" s="141" t="s">
        <v>3556</v>
      </c>
      <c r="UL116" s="141" t="s">
        <v>3556</v>
      </c>
      <c r="UM116" s="141" t="s">
        <v>3556</v>
      </c>
      <c r="UN116" s="141" t="s">
        <v>3556</v>
      </c>
      <c r="UO116" s="141" t="s">
        <v>3556</v>
      </c>
      <c r="UP116" s="141" t="s">
        <v>3556</v>
      </c>
      <c r="UQ116" s="141" t="s">
        <v>3556</v>
      </c>
      <c r="UR116" s="141" t="s">
        <v>3556</v>
      </c>
      <c r="US116" s="141" t="s">
        <v>3556</v>
      </c>
      <c r="UT116" s="141" t="s">
        <v>3556</v>
      </c>
      <c r="UU116" s="141" t="s">
        <v>3556</v>
      </c>
      <c r="UV116" s="141" t="s">
        <v>3556</v>
      </c>
      <c r="UW116" s="141" t="s">
        <v>3556</v>
      </c>
      <c r="UX116" s="141" t="s">
        <v>3556</v>
      </c>
      <c r="UY116" s="141" t="s">
        <v>3556</v>
      </c>
      <c r="UZ116" s="141" t="s">
        <v>3556</v>
      </c>
      <c r="VA116" s="141" t="s">
        <v>3556</v>
      </c>
      <c r="VB116" s="141" t="s">
        <v>3556</v>
      </c>
      <c r="VC116" s="141" t="s">
        <v>3556</v>
      </c>
      <c r="VD116" s="141" t="s">
        <v>3556</v>
      </c>
      <c r="VE116" s="141" t="s">
        <v>3556</v>
      </c>
      <c r="VF116" s="141" t="s">
        <v>3556</v>
      </c>
      <c r="VG116" s="141" t="s">
        <v>3556</v>
      </c>
      <c r="VH116" s="141" t="s">
        <v>3556</v>
      </c>
      <c r="VI116" s="141" t="s">
        <v>3556</v>
      </c>
      <c r="VJ116" s="141" t="s">
        <v>3556</v>
      </c>
      <c r="VK116" s="141" t="s">
        <v>3556</v>
      </c>
      <c r="VL116" s="141" t="s">
        <v>3556</v>
      </c>
      <c r="VM116" s="141" t="s">
        <v>3556</v>
      </c>
      <c r="VN116" s="141" t="s">
        <v>3556</v>
      </c>
      <c r="VO116" s="141" t="s">
        <v>3556</v>
      </c>
      <c r="VP116" s="141" t="s">
        <v>3556</v>
      </c>
      <c r="VQ116" s="141" t="s">
        <v>3556</v>
      </c>
      <c r="VR116" s="141" t="s">
        <v>3556</v>
      </c>
      <c r="VS116" s="141" t="s">
        <v>3556</v>
      </c>
      <c r="VT116" s="141" t="s">
        <v>3556</v>
      </c>
      <c r="VU116" s="141" t="s">
        <v>3556</v>
      </c>
      <c r="VV116" s="141" t="s">
        <v>3556</v>
      </c>
      <c r="VW116" s="141" t="s">
        <v>3556</v>
      </c>
      <c r="VX116" s="141" t="s">
        <v>3556</v>
      </c>
      <c r="VY116" s="141" t="s">
        <v>3556</v>
      </c>
      <c r="VZ116" s="141" t="s">
        <v>3556</v>
      </c>
      <c r="WA116" s="141" t="s">
        <v>3556</v>
      </c>
      <c r="WB116" s="141" t="s">
        <v>3556</v>
      </c>
      <c r="WC116" s="141" t="s">
        <v>3556</v>
      </c>
      <c r="WD116" s="141" t="s">
        <v>3556</v>
      </c>
      <c r="WE116" s="141" t="s">
        <v>3556</v>
      </c>
      <c r="WF116" s="141" t="s">
        <v>3556</v>
      </c>
      <c r="WG116" s="141" t="s">
        <v>3556</v>
      </c>
      <c r="WH116" s="141" t="s">
        <v>3556</v>
      </c>
      <c r="WI116" s="141" t="s">
        <v>3556</v>
      </c>
      <c r="WJ116" s="141" t="s">
        <v>3556</v>
      </c>
      <c r="WK116" s="141" t="s">
        <v>3556</v>
      </c>
      <c r="WL116" s="141" t="s">
        <v>3556</v>
      </c>
      <c r="WM116" s="141" t="s">
        <v>3556</v>
      </c>
      <c r="WN116" s="141" t="s">
        <v>3556</v>
      </c>
      <c r="WO116" s="141" t="s">
        <v>3556</v>
      </c>
      <c r="WP116" s="141" t="s">
        <v>3556</v>
      </c>
      <c r="WQ116" s="141" t="s">
        <v>3556</v>
      </c>
      <c r="WR116" s="141" t="s">
        <v>3556</v>
      </c>
      <c r="WS116" s="141" t="s">
        <v>3556</v>
      </c>
      <c r="WT116" s="141" t="s">
        <v>3556</v>
      </c>
      <c r="WU116" s="141" t="s">
        <v>3556</v>
      </c>
      <c r="WV116" s="141" t="s">
        <v>3556</v>
      </c>
      <c r="WW116" s="141" t="s">
        <v>3556</v>
      </c>
      <c r="WX116" s="141" t="s">
        <v>3556</v>
      </c>
      <c r="WY116" s="141" t="s">
        <v>3556</v>
      </c>
      <c r="WZ116" s="141" t="s">
        <v>3556</v>
      </c>
      <c r="XA116" s="141" t="s">
        <v>3556</v>
      </c>
      <c r="XB116" s="141" t="s">
        <v>3556</v>
      </c>
      <c r="XC116" s="141" t="s">
        <v>3556</v>
      </c>
      <c r="XD116" s="141" t="s">
        <v>3556</v>
      </c>
      <c r="XE116" s="141" t="s">
        <v>3556</v>
      </c>
      <c r="XF116" s="141" t="s">
        <v>3556</v>
      </c>
      <c r="XG116" s="141" t="s">
        <v>3556</v>
      </c>
      <c r="XH116" s="141" t="s">
        <v>3556</v>
      </c>
      <c r="XI116" s="141" t="s">
        <v>3556</v>
      </c>
      <c r="XJ116" s="141" t="s">
        <v>3556</v>
      </c>
      <c r="XK116" s="141" t="s">
        <v>3556</v>
      </c>
      <c r="XL116" s="141" t="s">
        <v>3556</v>
      </c>
      <c r="XM116" s="141" t="s">
        <v>3556</v>
      </c>
      <c r="XN116" s="141" t="s">
        <v>3556</v>
      </c>
      <c r="XO116" s="141" t="s">
        <v>3556</v>
      </c>
      <c r="XP116" s="141" t="s">
        <v>3556</v>
      </c>
      <c r="XQ116" s="141" t="s">
        <v>3556</v>
      </c>
      <c r="XR116" s="141" t="s">
        <v>3556</v>
      </c>
      <c r="XS116" s="141" t="s">
        <v>3556</v>
      </c>
      <c r="XT116" s="141" t="s">
        <v>3556</v>
      </c>
      <c r="XU116" s="141" t="s">
        <v>3556</v>
      </c>
      <c r="XV116" s="141" t="s">
        <v>3556</v>
      </c>
      <c r="XW116" s="141" t="s">
        <v>3556</v>
      </c>
      <c r="XX116" s="141" t="s">
        <v>3556</v>
      </c>
      <c r="XY116" s="141" t="s">
        <v>3556</v>
      </c>
      <c r="XZ116" s="141" t="s">
        <v>3556</v>
      </c>
      <c r="YA116" s="141" t="s">
        <v>3556</v>
      </c>
      <c r="YB116" s="141" t="s">
        <v>3556</v>
      </c>
      <c r="YC116" s="141" t="s">
        <v>3556</v>
      </c>
      <c r="YD116" s="141" t="s">
        <v>3556</v>
      </c>
      <c r="YE116" s="141" t="s">
        <v>3556</v>
      </c>
      <c r="YF116" s="141" t="s">
        <v>3556</v>
      </c>
      <c r="YG116" s="141" t="s">
        <v>3556</v>
      </c>
      <c r="YH116" s="141" t="s">
        <v>3556</v>
      </c>
      <c r="YI116" s="141" t="s">
        <v>3556</v>
      </c>
      <c r="YJ116" s="141" t="s">
        <v>3556</v>
      </c>
      <c r="YK116" s="141" t="s">
        <v>3556</v>
      </c>
      <c r="YL116" s="141" t="s">
        <v>3556</v>
      </c>
      <c r="YM116" s="141" t="s">
        <v>3556</v>
      </c>
      <c r="YN116" s="141" t="s">
        <v>3556</v>
      </c>
      <c r="YO116" s="141" t="s">
        <v>3556</v>
      </c>
      <c r="YP116" s="141" t="s">
        <v>3556</v>
      </c>
      <c r="YQ116" s="141" t="s">
        <v>3556</v>
      </c>
      <c r="YR116" s="141" t="s">
        <v>3556</v>
      </c>
      <c r="YS116" s="141" t="s">
        <v>3556</v>
      </c>
      <c r="YT116" s="141" t="s">
        <v>3556</v>
      </c>
      <c r="YU116" s="141" t="s">
        <v>3556</v>
      </c>
      <c r="YV116" s="141" t="s">
        <v>3556</v>
      </c>
      <c r="YW116" s="141" t="s">
        <v>3556</v>
      </c>
      <c r="YX116" s="141" t="s">
        <v>3556</v>
      </c>
      <c r="YY116" s="141" t="s">
        <v>3556</v>
      </c>
      <c r="YZ116" s="141" t="s">
        <v>3556</v>
      </c>
      <c r="ZA116" s="141" t="s">
        <v>3556</v>
      </c>
      <c r="ZB116" s="141" t="s">
        <v>3556</v>
      </c>
      <c r="ZC116" s="141" t="s">
        <v>3556</v>
      </c>
      <c r="ZD116" s="141" t="s">
        <v>3556</v>
      </c>
      <c r="ZE116" s="141" t="s">
        <v>3556</v>
      </c>
      <c r="ZF116" s="141" t="s">
        <v>3556</v>
      </c>
      <c r="ZG116" s="141" t="s">
        <v>3556</v>
      </c>
      <c r="ZH116" s="141" t="s">
        <v>3556</v>
      </c>
      <c r="ZI116" s="141" t="s">
        <v>3556</v>
      </c>
      <c r="ZJ116" s="141" t="s">
        <v>3556</v>
      </c>
      <c r="ZK116" s="141" t="s">
        <v>3556</v>
      </c>
      <c r="ZL116" s="141" t="s">
        <v>3556</v>
      </c>
      <c r="ZM116" s="141" t="s">
        <v>3556</v>
      </c>
      <c r="ZN116" s="141" t="s">
        <v>3556</v>
      </c>
      <c r="ZO116" s="141" t="s">
        <v>3556</v>
      </c>
      <c r="ZP116" s="141" t="s">
        <v>3556</v>
      </c>
      <c r="ZQ116" s="141" t="s">
        <v>3556</v>
      </c>
      <c r="ZR116" s="141" t="s">
        <v>3556</v>
      </c>
      <c r="ZS116" s="141" t="s">
        <v>3556</v>
      </c>
      <c r="ZT116" s="141" t="s">
        <v>3556</v>
      </c>
      <c r="ZU116" s="141" t="s">
        <v>3556</v>
      </c>
      <c r="ZV116" s="141" t="s">
        <v>3556</v>
      </c>
      <c r="ZW116" s="141" t="s">
        <v>3556</v>
      </c>
      <c r="ZX116" s="141" t="s">
        <v>3556</v>
      </c>
      <c r="ZY116" s="141" t="s">
        <v>3556</v>
      </c>
      <c r="ZZ116" s="141" t="s">
        <v>3556</v>
      </c>
      <c r="AAA116" s="141" t="s">
        <v>3556</v>
      </c>
      <c r="AAB116" s="141" t="s">
        <v>3556</v>
      </c>
      <c r="AAC116" s="141" t="s">
        <v>3556</v>
      </c>
      <c r="AAD116" s="141" t="s">
        <v>3556</v>
      </c>
      <c r="AAE116" s="141" t="s">
        <v>3556</v>
      </c>
      <c r="AAF116" s="141" t="s">
        <v>3556</v>
      </c>
      <c r="AAG116" s="141" t="s">
        <v>3556</v>
      </c>
      <c r="AAH116" s="141" t="s">
        <v>3556</v>
      </c>
      <c r="AAI116" s="141" t="s">
        <v>3556</v>
      </c>
      <c r="AAJ116" s="141" t="s">
        <v>3556</v>
      </c>
      <c r="AAK116" s="141" t="s">
        <v>3556</v>
      </c>
      <c r="AAL116" s="141" t="s">
        <v>3556</v>
      </c>
      <c r="AAM116" s="141" t="s">
        <v>3556</v>
      </c>
      <c r="AAN116" s="141" t="s">
        <v>3556</v>
      </c>
      <c r="AAO116" s="141" t="s">
        <v>3556</v>
      </c>
      <c r="AAP116" s="141" t="s">
        <v>3556</v>
      </c>
      <c r="AAQ116" s="141" t="s">
        <v>3556</v>
      </c>
      <c r="AAR116" s="141" t="s">
        <v>3556</v>
      </c>
      <c r="AAS116" s="141" t="s">
        <v>3556</v>
      </c>
      <c r="AAT116" s="141" t="s">
        <v>3556</v>
      </c>
      <c r="AAU116" s="141" t="s">
        <v>3556</v>
      </c>
      <c r="AAV116" s="141" t="s">
        <v>3556</v>
      </c>
      <c r="AAW116" s="141" t="s">
        <v>3556</v>
      </c>
      <c r="AAX116" s="141" t="s">
        <v>3556</v>
      </c>
      <c r="AAY116" s="141" t="s">
        <v>3556</v>
      </c>
      <c r="AAZ116" s="141" t="s">
        <v>3556</v>
      </c>
      <c r="ABA116" s="141" t="s">
        <v>3556</v>
      </c>
      <c r="ABB116" s="141" t="s">
        <v>3556</v>
      </c>
      <c r="ABC116" s="141" t="s">
        <v>3556</v>
      </c>
      <c r="ABD116" s="141" t="s">
        <v>3556</v>
      </c>
      <c r="ABE116" s="141" t="s">
        <v>3556</v>
      </c>
      <c r="ABF116" s="141" t="s">
        <v>3556</v>
      </c>
      <c r="ABG116" s="141" t="s">
        <v>3556</v>
      </c>
      <c r="ABH116" s="141" t="s">
        <v>3556</v>
      </c>
      <c r="ABI116" s="141" t="s">
        <v>3556</v>
      </c>
      <c r="ABJ116" s="141" t="s">
        <v>3556</v>
      </c>
      <c r="ABK116" s="141" t="s">
        <v>3556</v>
      </c>
      <c r="ABL116" s="141" t="s">
        <v>3556</v>
      </c>
      <c r="ABM116" s="141" t="s">
        <v>3556</v>
      </c>
      <c r="ABN116" s="141" t="s">
        <v>3556</v>
      </c>
      <c r="ABO116" s="141" t="s">
        <v>3556</v>
      </c>
      <c r="ABP116" s="141" t="s">
        <v>3556</v>
      </c>
      <c r="ABQ116" s="141" t="s">
        <v>3556</v>
      </c>
      <c r="ABR116" s="141" t="s">
        <v>3556</v>
      </c>
      <c r="ABS116" s="141" t="s">
        <v>3556</v>
      </c>
      <c r="ABT116" s="141" t="s">
        <v>3556</v>
      </c>
      <c r="ABU116" s="141" t="s">
        <v>3556</v>
      </c>
      <c r="ABV116" s="141" t="s">
        <v>3556</v>
      </c>
      <c r="ABW116" s="141" t="s">
        <v>3556</v>
      </c>
      <c r="ABX116" s="141" t="s">
        <v>3556</v>
      </c>
      <c r="ABY116" s="141" t="s">
        <v>3556</v>
      </c>
      <c r="ABZ116" s="141" t="s">
        <v>3556</v>
      </c>
      <c r="ACA116" s="141" t="s">
        <v>3556</v>
      </c>
      <c r="ACB116" s="141" t="s">
        <v>3556</v>
      </c>
      <c r="ACC116" s="141" t="s">
        <v>3556</v>
      </c>
      <c r="ACD116" s="141" t="s">
        <v>3556</v>
      </c>
      <c r="ACE116" s="141" t="s">
        <v>3556</v>
      </c>
      <c r="ACF116" s="141" t="s">
        <v>3556</v>
      </c>
      <c r="ACG116" s="141" t="s">
        <v>3556</v>
      </c>
      <c r="ACH116" s="141" t="s">
        <v>3556</v>
      </c>
      <c r="ACI116" s="141" t="s">
        <v>3556</v>
      </c>
      <c r="ACJ116" s="141" t="s">
        <v>3556</v>
      </c>
      <c r="ACK116" s="141" t="s">
        <v>3556</v>
      </c>
      <c r="ACL116" s="141" t="s">
        <v>3556</v>
      </c>
      <c r="ACM116" s="141" t="s">
        <v>3556</v>
      </c>
      <c r="ACN116" s="141" t="s">
        <v>3556</v>
      </c>
      <c r="ACO116" s="141" t="s">
        <v>3556</v>
      </c>
      <c r="ACP116" s="141" t="s">
        <v>3556</v>
      </c>
      <c r="ACQ116" s="141" t="s">
        <v>3556</v>
      </c>
      <c r="ACR116" s="141" t="s">
        <v>3556</v>
      </c>
      <c r="ACS116" s="141" t="s">
        <v>3556</v>
      </c>
      <c r="ACT116" s="141" t="s">
        <v>3556</v>
      </c>
      <c r="ACU116" s="141" t="s">
        <v>3556</v>
      </c>
      <c r="ACV116" s="141" t="s">
        <v>3556</v>
      </c>
      <c r="ACW116" s="141" t="s">
        <v>3556</v>
      </c>
      <c r="ACX116" s="141" t="s">
        <v>3556</v>
      </c>
      <c r="ACY116" s="141" t="s">
        <v>3556</v>
      </c>
      <c r="ACZ116" s="141" t="s">
        <v>3556</v>
      </c>
      <c r="ADA116" s="141" t="s">
        <v>3556</v>
      </c>
      <c r="ADB116" s="141" t="s">
        <v>3556</v>
      </c>
      <c r="ADC116" s="141" t="s">
        <v>3556</v>
      </c>
      <c r="ADD116" s="141" t="s">
        <v>3556</v>
      </c>
      <c r="ADE116" s="141" t="s">
        <v>3556</v>
      </c>
      <c r="ADF116" s="141" t="s">
        <v>3556</v>
      </c>
      <c r="ADG116" s="141" t="s">
        <v>3556</v>
      </c>
      <c r="ADH116" s="141" t="s">
        <v>3556</v>
      </c>
      <c r="ADI116" s="141" t="s">
        <v>3556</v>
      </c>
      <c r="ADJ116" s="141" t="s">
        <v>3556</v>
      </c>
      <c r="ADK116" s="141" t="s">
        <v>3556</v>
      </c>
      <c r="ADL116" s="141" t="s">
        <v>3556</v>
      </c>
      <c r="ADM116" s="141" t="s">
        <v>3556</v>
      </c>
      <c r="ADN116" s="141" t="s">
        <v>3556</v>
      </c>
      <c r="ADO116" s="141" t="s">
        <v>3556</v>
      </c>
      <c r="ADP116" s="141" t="s">
        <v>3556</v>
      </c>
      <c r="ADQ116" s="141" t="s">
        <v>3556</v>
      </c>
      <c r="ADR116" s="141" t="s">
        <v>3556</v>
      </c>
      <c r="ADS116" s="141" t="s">
        <v>3556</v>
      </c>
      <c r="ADT116" s="141" t="s">
        <v>3556</v>
      </c>
      <c r="ADU116" s="141" t="s">
        <v>3556</v>
      </c>
      <c r="ADV116" s="141" t="s">
        <v>3556</v>
      </c>
      <c r="ADW116" s="141" t="s">
        <v>3556</v>
      </c>
      <c r="ADX116" s="141" t="s">
        <v>3556</v>
      </c>
      <c r="ADY116" s="141" t="s">
        <v>3556</v>
      </c>
      <c r="ADZ116" s="141" t="s">
        <v>3556</v>
      </c>
      <c r="AEA116" s="141" t="s">
        <v>3556</v>
      </c>
      <c r="AEB116" s="141" t="s">
        <v>3556</v>
      </c>
      <c r="AEC116" s="141" t="s">
        <v>3556</v>
      </c>
      <c r="AED116" s="141" t="s">
        <v>3556</v>
      </c>
      <c r="AEE116" s="141" t="s">
        <v>3556</v>
      </c>
      <c r="AEF116" s="141" t="s">
        <v>3556</v>
      </c>
      <c r="AEG116" s="141" t="s">
        <v>3556</v>
      </c>
      <c r="AEH116" s="141" t="s">
        <v>3556</v>
      </c>
      <c r="AEI116" s="141" t="s">
        <v>3556</v>
      </c>
      <c r="AEJ116" s="141" t="s">
        <v>3556</v>
      </c>
      <c r="AEK116" s="141" t="s">
        <v>3556</v>
      </c>
      <c r="AEL116" s="141" t="s">
        <v>3556</v>
      </c>
      <c r="AEM116" s="141" t="s">
        <v>3556</v>
      </c>
      <c r="AEN116" s="141" t="s">
        <v>3556</v>
      </c>
      <c r="AEO116" s="141" t="s">
        <v>3556</v>
      </c>
      <c r="AEP116" s="141" t="s">
        <v>3556</v>
      </c>
      <c r="AEQ116" s="141" t="s">
        <v>3556</v>
      </c>
      <c r="AER116" s="141" t="s">
        <v>3556</v>
      </c>
      <c r="AES116" s="141" t="s">
        <v>3556</v>
      </c>
      <c r="AET116" s="141" t="s">
        <v>3556</v>
      </c>
      <c r="AEU116" s="141" t="s">
        <v>3556</v>
      </c>
      <c r="AEV116" s="141" t="s">
        <v>3556</v>
      </c>
      <c r="AEW116" s="141" t="s">
        <v>3556</v>
      </c>
      <c r="AEX116" s="141" t="s">
        <v>3556</v>
      </c>
      <c r="AEY116" s="141" t="s">
        <v>3556</v>
      </c>
      <c r="AEZ116" s="141" t="s">
        <v>3556</v>
      </c>
      <c r="AFA116" s="141" t="s">
        <v>3556</v>
      </c>
      <c r="AFB116" s="141" t="s">
        <v>3556</v>
      </c>
      <c r="AFC116" s="141" t="s">
        <v>3556</v>
      </c>
      <c r="AFD116" s="141" t="s">
        <v>3556</v>
      </c>
      <c r="AFE116" s="141" t="s">
        <v>3556</v>
      </c>
      <c r="AFF116" s="141" t="s">
        <v>3556</v>
      </c>
      <c r="AFG116" s="141" t="s">
        <v>3556</v>
      </c>
      <c r="AFH116" s="141" t="s">
        <v>3556</v>
      </c>
      <c r="AFI116" s="141" t="s">
        <v>3556</v>
      </c>
      <c r="AFJ116" s="141" t="s">
        <v>3556</v>
      </c>
      <c r="AFK116" s="141" t="s">
        <v>3556</v>
      </c>
      <c r="AFL116" s="141" t="s">
        <v>3556</v>
      </c>
      <c r="AFM116" s="141" t="s">
        <v>3556</v>
      </c>
      <c r="AFN116" s="141" t="s">
        <v>3556</v>
      </c>
      <c r="AFO116" s="141" t="s">
        <v>3556</v>
      </c>
      <c r="AFP116" s="141" t="s">
        <v>3556</v>
      </c>
      <c r="AFQ116" s="141" t="s">
        <v>3556</v>
      </c>
      <c r="AFR116" s="141" t="s">
        <v>3556</v>
      </c>
      <c r="AFS116" s="141" t="s">
        <v>3556</v>
      </c>
      <c r="AFT116" s="141" t="s">
        <v>3556</v>
      </c>
      <c r="AFU116" s="141" t="s">
        <v>3556</v>
      </c>
      <c r="AFV116" s="141" t="s">
        <v>3556</v>
      </c>
      <c r="AFW116" s="141" t="s">
        <v>3556</v>
      </c>
      <c r="AFX116" s="141" t="s">
        <v>3556</v>
      </c>
      <c r="AFY116" s="141" t="s">
        <v>3556</v>
      </c>
      <c r="AFZ116" s="141" t="s">
        <v>3556</v>
      </c>
      <c r="AGA116" s="141" t="s">
        <v>3556</v>
      </c>
      <c r="AGB116" s="141" t="s">
        <v>3556</v>
      </c>
      <c r="AGC116" s="141" t="s">
        <v>3556</v>
      </c>
      <c r="AGD116" s="141" t="s">
        <v>3556</v>
      </c>
      <c r="AGE116" s="141" t="s">
        <v>3556</v>
      </c>
      <c r="AGF116" s="141" t="s">
        <v>3556</v>
      </c>
      <c r="AGG116" s="141" t="s">
        <v>3556</v>
      </c>
      <c r="AGH116" s="141" t="s">
        <v>3556</v>
      </c>
      <c r="AGI116" s="141" t="s">
        <v>3556</v>
      </c>
      <c r="AGJ116" s="141" t="s">
        <v>3556</v>
      </c>
      <c r="AGK116" s="141" t="s">
        <v>3556</v>
      </c>
      <c r="AGL116" s="141" t="s">
        <v>3556</v>
      </c>
      <c r="AGM116" s="141" t="s">
        <v>3556</v>
      </c>
      <c r="AGN116" s="141" t="s">
        <v>3556</v>
      </c>
      <c r="AGO116" s="141" t="s">
        <v>3556</v>
      </c>
      <c r="AGP116" s="141" t="s">
        <v>3556</v>
      </c>
      <c r="AGQ116" s="141" t="s">
        <v>3556</v>
      </c>
      <c r="AGR116" s="141" t="s">
        <v>3556</v>
      </c>
      <c r="AGS116" s="141" t="s">
        <v>3556</v>
      </c>
      <c r="AGT116" s="141" t="s">
        <v>3556</v>
      </c>
      <c r="AGU116" s="141" t="s">
        <v>3556</v>
      </c>
      <c r="AGV116" s="141" t="s">
        <v>3556</v>
      </c>
      <c r="AGW116" s="141" t="s">
        <v>3556</v>
      </c>
      <c r="AGX116" s="141" t="s">
        <v>3556</v>
      </c>
      <c r="AGY116" s="141" t="s">
        <v>3556</v>
      </c>
      <c r="AGZ116" s="141" t="s">
        <v>3556</v>
      </c>
      <c r="AHA116" s="141" t="s">
        <v>3556</v>
      </c>
      <c r="AHB116" s="141" t="s">
        <v>3556</v>
      </c>
      <c r="AHC116" s="141" t="s">
        <v>3556</v>
      </c>
      <c r="AHD116" s="141" t="s">
        <v>3556</v>
      </c>
      <c r="AHE116" s="141" t="s">
        <v>3556</v>
      </c>
      <c r="AHF116" s="141" t="s">
        <v>3556</v>
      </c>
      <c r="AHG116" s="141" t="s">
        <v>3556</v>
      </c>
      <c r="AHH116" s="141" t="s">
        <v>3556</v>
      </c>
      <c r="AHI116" s="141" t="s">
        <v>3556</v>
      </c>
      <c r="AHJ116" s="141" t="s">
        <v>3556</v>
      </c>
      <c r="AHK116" s="141" t="s">
        <v>3556</v>
      </c>
      <c r="AHL116" s="141" t="s">
        <v>3556</v>
      </c>
      <c r="AHM116" s="141" t="s">
        <v>3556</v>
      </c>
      <c r="AHN116" s="141" t="s">
        <v>3556</v>
      </c>
      <c r="AHO116" s="141" t="s">
        <v>3556</v>
      </c>
      <c r="AHP116" s="141" t="s">
        <v>3556</v>
      </c>
      <c r="AHQ116" s="141" t="s">
        <v>3556</v>
      </c>
      <c r="AHR116" s="141" t="s">
        <v>3556</v>
      </c>
      <c r="AHS116" s="141" t="s">
        <v>3556</v>
      </c>
      <c r="AHT116" s="141" t="s">
        <v>3556</v>
      </c>
      <c r="AHU116" s="141" t="s">
        <v>3556</v>
      </c>
      <c r="AHV116" s="141" t="s">
        <v>3556</v>
      </c>
      <c r="AHW116" s="141" t="s">
        <v>3556</v>
      </c>
      <c r="AHX116" s="141" t="s">
        <v>3556</v>
      </c>
      <c r="AHY116" s="141" t="s">
        <v>3556</v>
      </c>
      <c r="AHZ116" s="141" t="s">
        <v>3556</v>
      </c>
      <c r="AIA116" s="141" t="s">
        <v>3556</v>
      </c>
      <c r="AIB116" s="141" t="s">
        <v>3556</v>
      </c>
      <c r="AIC116" s="141" t="s">
        <v>3556</v>
      </c>
      <c r="AID116" s="141" t="s">
        <v>3556</v>
      </c>
      <c r="AIE116" s="141" t="s">
        <v>3556</v>
      </c>
      <c r="AIF116" s="141" t="s">
        <v>3556</v>
      </c>
      <c r="AIG116" s="141" t="s">
        <v>3556</v>
      </c>
      <c r="AIH116" s="141" t="s">
        <v>3556</v>
      </c>
      <c r="AII116" s="141" t="s">
        <v>3556</v>
      </c>
      <c r="AIJ116" s="141" t="s">
        <v>3556</v>
      </c>
      <c r="AIK116" s="141" t="s">
        <v>3556</v>
      </c>
      <c r="AIL116" s="141" t="s">
        <v>3556</v>
      </c>
      <c r="AIM116" s="141" t="s">
        <v>3556</v>
      </c>
      <c r="AIN116" s="141" t="s">
        <v>3556</v>
      </c>
      <c r="AIO116" s="141" t="s">
        <v>3556</v>
      </c>
      <c r="AIP116" s="141" t="s">
        <v>3556</v>
      </c>
      <c r="AIQ116" s="141" t="s">
        <v>3556</v>
      </c>
      <c r="AIR116" s="141" t="s">
        <v>3556</v>
      </c>
      <c r="AIS116" s="141" t="s">
        <v>3556</v>
      </c>
      <c r="AIT116" s="141" t="s">
        <v>3556</v>
      </c>
      <c r="AIU116" s="141" t="s">
        <v>3556</v>
      </c>
      <c r="AIV116" s="141" t="s">
        <v>3556</v>
      </c>
      <c r="AIW116" s="141" t="s">
        <v>3556</v>
      </c>
      <c r="AIX116" s="141" t="s">
        <v>3556</v>
      </c>
      <c r="AIY116" s="141" t="s">
        <v>3556</v>
      </c>
      <c r="AIZ116" s="141" t="s">
        <v>3556</v>
      </c>
      <c r="AJA116" s="141" t="s">
        <v>3556</v>
      </c>
      <c r="AJB116" s="141" t="s">
        <v>3556</v>
      </c>
      <c r="AJC116" s="141" t="s">
        <v>3556</v>
      </c>
      <c r="AJD116" s="141" t="s">
        <v>3556</v>
      </c>
      <c r="AJE116" s="141" t="s">
        <v>3556</v>
      </c>
      <c r="AJF116" s="141" t="s">
        <v>3556</v>
      </c>
      <c r="AJG116" s="141" t="s">
        <v>3556</v>
      </c>
      <c r="AJH116" s="141" t="s">
        <v>3556</v>
      </c>
      <c r="AJI116" s="141" t="s">
        <v>3556</v>
      </c>
      <c r="AJJ116" s="141" t="s">
        <v>3556</v>
      </c>
      <c r="AJK116" s="141" t="s">
        <v>3556</v>
      </c>
      <c r="AJL116" s="141" t="s">
        <v>3556</v>
      </c>
      <c r="AJM116" s="141" t="s">
        <v>3556</v>
      </c>
      <c r="AJN116" s="141" t="s">
        <v>3556</v>
      </c>
      <c r="AJO116" s="141" t="s">
        <v>3556</v>
      </c>
      <c r="AJP116" s="141" t="s">
        <v>3556</v>
      </c>
      <c r="AJQ116" s="141" t="s">
        <v>3556</v>
      </c>
      <c r="AJR116" s="141" t="s">
        <v>3556</v>
      </c>
      <c r="AJS116" s="141" t="s">
        <v>3556</v>
      </c>
      <c r="AJT116" s="141" t="s">
        <v>3556</v>
      </c>
      <c r="AJU116" s="141" t="s">
        <v>3556</v>
      </c>
      <c r="AJV116" s="141" t="s">
        <v>3556</v>
      </c>
      <c r="AJW116" s="141" t="s">
        <v>3556</v>
      </c>
      <c r="AJX116" s="141" t="s">
        <v>3556</v>
      </c>
      <c r="AJY116" s="141" t="s">
        <v>3556</v>
      </c>
      <c r="AJZ116" s="141" t="s">
        <v>3556</v>
      </c>
      <c r="AKA116" s="141" t="s">
        <v>3556</v>
      </c>
      <c r="AKB116" s="141" t="s">
        <v>3556</v>
      </c>
      <c r="AKC116" s="141" t="s">
        <v>3556</v>
      </c>
      <c r="AKD116" s="141" t="s">
        <v>3556</v>
      </c>
      <c r="AKE116" s="141" t="s">
        <v>3556</v>
      </c>
      <c r="AKF116" s="141" t="s">
        <v>3556</v>
      </c>
      <c r="AKG116" s="141" t="s">
        <v>3556</v>
      </c>
      <c r="AKH116" s="141" t="s">
        <v>3556</v>
      </c>
      <c r="AKI116" s="141" t="s">
        <v>3556</v>
      </c>
      <c r="AKJ116" s="141" t="s">
        <v>3556</v>
      </c>
      <c r="AKK116" s="141" t="s">
        <v>3556</v>
      </c>
      <c r="AKL116" s="141" t="s">
        <v>3556</v>
      </c>
      <c r="AKM116" s="141" t="s">
        <v>3556</v>
      </c>
      <c r="AKN116" s="141" t="s">
        <v>3556</v>
      </c>
      <c r="AKO116" s="141" t="s">
        <v>3556</v>
      </c>
      <c r="AKP116" s="141" t="s">
        <v>3556</v>
      </c>
      <c r="AKQ116" s="141" t="s">
        <v>3556</v>
      </c>
      <c r="AKR116" s="141" t="s">
        <v>3556</v>
      </c>
      <c r="AKS116" s="141" t="s">
        <v>3556</v>
      </c>
      <c r="AKT116" s="141" t="s">
        <v>3556</v>
      </c>
      <c r="AKU116" s="141" t="s">
        <v>3556</v>
      </c>
      <c r="AKV116" s="141" t="s">
        <v>3556</v>
      </c>
      <c r="AKW116" s="141" t="s">
        <v>3556</v>
      </c>
      <c r="AKX116" s="141" t="s">
        <v>3556</v>
      </c>
      <c r="AKY116" s="141" t="s">
        <v>3556</v>
      </c>
      <c r="AKZ116" s="141" t="s">
        <v>3556</v>
      </c>
      <c r="ALA116" s="141" t="s">
        <v>3556</v>
      </c>
      <c r="ALB116" s="141" t="s">
        <v>3556</v>
      </c>
      <c r="ALC116" s="141" t="s">
        <v>3556</v>
      </c>
      <c r="ALD116" s="141" t="s">
        <v>3556</v>
      </c>
      <c r="ALE116" s="141" t="s">
        <v>3556</v>
      </c>
      <c r="ALF116" s="141" t="s">
        <v>3556</v>
      </c>
      <c r="ALG116" s="141" t="s">
        <v>3556</v>
      </c>
      <c r="ALH116" s="141" t="s">
        <v>3556</v>
      </c>
      <c r="ALI116" s="141" t="s">
        <v>3556</v>
      </c>
      <c r="ALJ116" s="141" t="s">
        <v>3556</v>
      </c>
      <c r="ALK116" s="141" t="s">
        <v>3556</v>
      </c>
      <c r="ALL116" s="141" t="s">
        <v>3556</v>
      </c>
      <c r="ALM116" s="141" t="s">
        <v>3556</v>
      </c>
      <c r="ALN116" s="141" t="s">
        <v>3556</v>
      </c>
      <c r="ALO116" s="141" t="s">
        <v>3556</v>
      </c>
      <c r="ALP116" s="141" t="s">
        <v>3556</v>
      </c>
      <c r="ALQ116" s="141" t="s">
        <v>3556</v>
      </c>
      <c r="ALR116" s="141" t="s">
        <v>3556</v>
      </c>
      <c r="ALS116" s="141" t="s">
        <v>3556</v>
      </c>
      <c r="ALT116" s="141" t="s">
        <v>3556</v>
      </c>
      <c r="ALU116" s="141" t="s">
        <v>3556</v>
      </c>
      <c r="ALV116" s="141" t="s">
        <v>3556</v>
      </c>
      <c r="ALW116" s="141" t="s">
        <v>3556</v>
      </c>
      <c r="ALX116" s="141" t="s">
        <v>3556</v>
      </c>
      <c r="ALY116" s="141" t="s">
        <v>3556</v>
      </c>
      <c r="ALZ116" s="141" t="s">
        <v>3556</v>
      </c>
      <c r="AMA116" s="141" t="s">
        <v>3556</v>
      </c>
      <c r="AMB116" s="141" t="s">
        <v>3556</v>
      </c>
      <c r="AMC116" s="141" t="s">
        <v>3556</v>
      </c>
      <c r="AMD116" s="141" t="s">
        <v>3556</v>
      </c>
      <c r="AME116" s="141" t="s">
        <v>3556</v>
      </c>
      <c r="AMF116" s="141" t="s">
        <v>3556</v>
      </c>
      <c r="AMG116" s="141" t="s">
        <v>3556</v>
      </c>
      <c r="AMH116" s="141" t="s">
        <v>3556</v>
      </c>
      <c r="AMI116" s="141" t="s">
        <v>3556</v>
      </c>
      <c r="AMJ116" s="141" t="s">
        <v>3556</v>
      </c>
      <c r="AMK116" s="141" t="s">
        <v>3556</v>
      </c>
      <c r="AML116" s="141" t="s">
        <v>3556</v>
      </c>
      <c r="AMM116" s="141" t="s">
        <v>3556</v>
      </c>
      <c r="AMN116" s="141" t="s">
        <v>3556</v>
      </c>
      <c r="AMO116" s="141" t="s">
        <v>3556</v>
      </c>
      <c r="AMP116" s="141" t="s">
        <v>3556</v>
      </c>
      <c r="AMQ116" s="141" t="s">
        <v>3556</v>
      </c>
      <c r="AMR116" s="141" t="s">
        <v>3556</v>
      </c>
      <c r="AMS116" s="141" t="s">
        <v>3556</v>
      </c>
      <c r="AMT116" s="141" t="s">
        <v>3556</v>
      </c>
      <c r="AMU116" s="141" t="s">
        <v>3556</v>
      </c>
      <c r="AMV116" s="141" t="s">
        <v>3556</v>
      </c>
      <c r="AMW116" s="141" t="s">
        <v>3556</v>
      </c>
      <c r="AMX116" s="141" t="s">
        <v>3556</v>
      </c>
      <c r="AMY116" s="141" t="s">
        <v>3556</v>
      </c>
      <c r="AMZ116" s="141" t="s">
        <v>3556</v>
      </c>
      <c r="ANA116" s="141" t="s">
        <v>3556</v>
      </c>
      <c r="ANB116" s="141" t="s">
        <v>3556</v>
      </c>
      <c r="ANC116" s="141" t="s">
        <v>3556</v>
      </c>
      <c r="AND116" s="141" t="s">
        <v>3556</v>
      </c>
      <c r="ANE116" s="141" t="s">
        <v>3556</v>
      </c>
      <c r="ANF116" s="141" t="s">
        <v>3556</v>
      </c>
      <c r="ANG116" s="141" t="s">
        <v>3556</v>
      </c>
      <c r="ANH116" s="141" t="s">
        <v>3556</v>
      </c>
      <c r="ANI116" s="141" t="s">
        <v>3556</v>
      </c>
      <c r="ANJ116" s="141" t="s">
        <v>3556</v>
      </c>
      <c r="ANK116" s="141" t="s">
        <v>3556</v>
      </c>
      <c r="ANL116" s="141" t="s">
        <v>3556</v>
      </c>
      <c r="ANM116" s="141" t="s">
        <v>3556</v>
      </c>
      <c r="ANN116" s="141" t="s">
        <v>3556</v>
      </c>
      <c r="ANO116" s="141" t="s">
        <v>3556</v>
      </c>
      <c r="ANP116" s="141" t="s">
        <v>3556</v>
      </c>
      <c r="ANQ116" s="141" t="s">
        <v>3556</v>
      </c>
      <c r="ANR116" s="141" t="s">
        <v>3556</v>
      </c>
      <c r="ANS116" s="141" t="s">
        <v>3556</v>
      </c>
      <c r="ANT116" s="141" t="s">
        <v>3556</v>
      </c>
      <c r="ANU116" s="141" t="s">
        <v>3556</v>
      </c>
      <c r="ANV116" s="141" t="s">
        <v>3556</v>
      </c>
      <c r="ANW116" s="141" t="s">
        <v>3556</v>
      </c>
      <c r="ANX116" s="141" t="s">
        <v>3556</v>
      </c>
      <c r="ANY116" s="141" t="s">
        <v>3556</v>
      </c>
      <c r="ANZ116" s="141" t="s">
        <v>3556</v>
      </c>
      <c r="AOA116" s="141" t="s">
        <v>3556</v>
      </c>
      <c r="AOB116" s="141" t="s">
        <v>3556</v>
      </c>
      <c r="AOC116" s="141" t="s">
        <v>3556</v>
      </c>
      <c r="AOD116" s="141" t="s">
        <v>3556</v>
      </c>
      <c r="AOE116" s="141" t="s">
        <v>3556</v>
      </c>
      <c r="AOF116" s="141" t="s">
        <v>3556</v>
      </c>
      <c r="AOG116" s="141" t="s">
        <v>3556</v>
      </c>
      <c r="AOH116" s="141" t="s">
        <v>3556</v>
      </c>
      <c r="AOI116" s="141" t="s">
        <v>3556</v>
      </c>
      <c r="AOJ116" s="141" t="s">
        <v>3556</v>
      </c>
      <c r="AOK116" s="141" t="s">
        <v>3556</v>
      </c>
      <c r="AOL116" s="141" t="s">
        <v>3556</v>
      </c>
      <c r="AOM116" s="141" t="s">
        <v>3556</v>
      </c>
      <c r="AON116" s="141" t="s">
        <v>3556</v>
      </c>
      <c r="AOO116" s="141" t="s">
        <v>3556</v>
      </c>
      <c r="AOP116" s="141" t="s">
        <v>3556</v>
      </c>
      <c r="AOQ116" s="141" t="s">
        <v>3556</v>
      </c>
      <c r="AOR116" s="141" t="s">
        <v>3556</v>
      </c>
      <c r="AOS116" s="141" t="s">
        <v>3556</v>
      </c>
      <c r="AOT116" s="141" t="s">
        <v>3556</v>
      </c>
      <c r="AOU116" s="141" t="s">
        <v>3556</v>
      </c>
      <c r="AOV116" s="141" t="s">
        <v>3556</v>
      </c>
      <c r="AOW116" s="141" t="s">
        <v>3556</v>
      </c>
      <c r="AOX116" s="141" t="s">
        <v>3556</v>
      </c>
      <c r="AOY116" s="141" t="s">
        <v>3556</v>
      </c>
      <c r="AOZ116" s="141" t="s">
        <v>3556</v>
      </c>
      <c r="APA116" s="141" t="s">
        <v>3556</v>
      </c>
      <c r="APB116" s="141" t="s">
        <v>3556</v>
      </c>
      <c r="APC116" s="141" t="s">
        <v>3556</v>
      </c>
      <c r="APD116" s="141" t="s">
        <v>3556</v>
      </c>
      <c r="APE116" s="141" t="s">
        <v>3556</v>
      </c>
      <c r="APF116" s="141" t="s">
        <v>3556</v>
      </c>
      <c r="APG116" s="141" t="s">
        <v>3556</v>
      </c>
      <c r="APH116" s="141" t="s">
        <v>3556</v>
      </c>
      <c r="API116" s="141" t="s">
        <v>3556</v>
      </c>
      <c r="APJ116" s="141" t="s">
        <v>3556</v>
      </c>
      <c r="APK116" s="141" t="s">
        <v>3556</v>
      </c>
      <c r="APL116" s="141" t="s">
        <v>3556</v>
      </c>
      <c r="APM116" s="141" t="s">
        <v>3556</v>
      </c>
      <c r="APN116" s="141" t="s">
        <v>3556</v>
      </c>
      <c r="APO116" s="141" t="s">
        <v>3556</v>
      </c>
      <c r="APP116" s="141" t="s">
        <v>3556</v>
      </c>
      <c r="APQ116" s="141" t="s">
        <v>3556</v>
      </c>
      <c r="APR116" s="141" t="s">
        <v>3556</v>
      </c>
      <c r="APS116" s="141" t="s">
        <v>3556</v>
      </c>
      <c r="APT116" s="141" t="s">
        <v>3556</v>
      </c>
      <c r="APU116" s="141" t="s">
        <v>3556</v>
      </c>
      <c r="APV116" s="141" t="s">
        <v>3556</v>
      </c>
      <c r="APW116" s="141" t="s">
        <v>3556</v>
      </c>
      <c r="APX116" s="141" t="s">
        <v>3556</v>
      </c>
      <c r="APY116" s="141" t="s">
        <v>3556</v>
      </c>
      <c r="APZ116" s="141" t="s">
        <v>3556</v>
      </c>
      <c r="AQA116" s="141" t="s">
        <v>3556</v>
      </c>
      <c r="AQB116" s="141" t="s">
        <v>3556</v>
      </c>
      <c r="AQC116" s="141" t="s">
        <v>3556</v>
      </c>
      <c r="AQD116" s="141" t="s">
        <v>3556</v>
      </c>
      <c r="AQE116" s="141" t="s">
        <v>3556</v>
      </c>
      <c r="AQF116" s="141" t="s">
        <v>3556</v>
      </c>
      <c r="AQG116" s="141" t="s">
        <v>3556</v>
      </c>
      <c r="AQH116" s="141" t="s">
        <v>3556</v>
      </c>
      <c r="AQI116" s="141" t="s">
        <v>3556</v>
      </c>
      <c r="AQJ116" s="141" t="s">
        <v>3556</v>
      </c>
      <c r="AQK116" s="141" t="s">
        <v>3556</v>
      </c>
      <c r="AQL116" s="141" t="s">
        <v>3556</v>
      </c>
      <c r="AQM116" s="141" t="s">
        <v>3556</v>
      </c>
      <c r="AQN116" s="141" t="s">
        <v>3556</v>
      </c>
      <c r="AQO116" s="141" t="s">
        <v>3556</v>
      </c>
      <c r="AQP116" s="141" t="s">
        <v>3556</v>
      </c>
      <c r="AQQ116" s="141" t="s">
        <v>3556</v>
      </c>
      <c r="AQR116" s="141" t="s">
        <v>3556</v>
      </c>
      <c r="AQS116" s="141" t="s">
        <v>3556</v>
      </c>
      <c r="AQT116" s="141" t="s">
        <v>3556</v>
      </c>
      <c r="AQU116" s="141" t="s">
        <v>3556</v>
      </c>
      <c r="AQV116" s="141" t="s">
        <v>3556</v>
      </c>
      <c r="AQW116" s="141" t="s">
        <v>3556</v>
      </c>
      <c r="AQX116" s="141" t="s">
        <v>3556</v>
      </c>
      <c r="AQY116" s="141" t="s">
        <v>3556</v>
      </c>
      <c r="AQZ116" s="141" t="s">
        <v>3556</v>
      </c>
      <c r="ARA116" s="141" t="s">
        <v>3556</v>
      </c>
      <c r="ARB116" s="141" t="s">
        <v>3556</v>
      </c>
      <c r="ARC116" s="141" t="s">
        <v>3556</v>
      </c>
      <c r="ARD116" s="141" t="s">
        <v>3556</v>
      </c>
      <c r="ARE116" s="141" t="s">
        <v>3556</v>
      </c>
      <c r="ARF116" s="141" t="s">
        <v>3556</v>
      </c>
      <c r="ARG116" s="141" t="s">
        <v>3556</v>
      </c>
      <c r="ARH116" s="141" t="s">
        <v>3556</v>
      </c>
      <c r="ARI116" s="141" t="s">
        <v>3556</v>
      </c>
      <c r="ARJ116" s="141" t="s">
        <v>3556</v>
      </c>
      <c r="ARK116" s="141" t="s">
        <v>3556</v>
      </c>
      <c r="ARL116" s="141" t="s">
        <v>3556</v>
      </c>
      <c r="ARM116" s="141" t="s">
        <v>3556</v>
      </c>
      <c r="ARN116" s="141" t="s">
        <v>3556</v>
      </c>
      <c r="ARO116" s="141" t="s">
        <v>3556</v>
      </c>
      <c r="ARP116" s="141" t="s">
        <v>3556</v>
      </c>
      <c r="ARQ116" s="141" t="s">
        <v>3556</v>
      </c>
      <c r="ARR116" s="141" t="s">
        <v>3556</v>
      </c>
      <c r="ARS116" s="141" t="s">
        <v>3556</v>
      </c>
      <c r="ART116" s="141" t="s">
        <v>3556</v>
      </c>
      <c r="ARU116" s="141" t="s">
        <v>3556</v>
      </c>
      <c r="ARV116" s="141" t="s">
        <v>3556</v>
      </c>
      <c r="ARW116" s="141" t="s">
        <v>3556</v>
      </c>
      <c r="ARX116" s="141" t="s">
        <v>3556</v>
      </c>
      <c r="ARY116" s="141" t="s">
        <v>3556</v>
      </c>
      <c r="ARZ116" s="141" t="s">
        <v>3556</v>
      </c>
      <c r="ASA116" s="141" t="s">
        <v>3556</v>
      </c>
      <c r="ASB116" s="141" t="s">
        <v>3556</v>
      </c>
      <c r="ASC116" s="141" t="s">
        <v>3556</v>
      </c>
      <c r="ASD116" s="141" t="s">
        <v>3556</v>
      </c>
      <c r="ASE116" s="141" t="s">
        <v>3556</v>
      </c>
      <c r="ASF116" s="141" t="s">
        <v>3556</v>
      </c>
      <c r="ASG116" s="141" t="s">
        <v>3556</v>
      </c>
      <c r="ASH116" s="141" t="s">
        <v>3556</v>
      </c>
      <c r="ASI116" s="141" t="s">
        <v>3556</v>
      </c>
      <c r="ASJ116" s="141" t="s">
        <v>3556</v>
      </c>
      <c r="ASK116" s="141" t="s">
        <v>3556</v>
      </c>
      <c r="ASL116" s="141" t="s">
        <v>3556</v>
      </c>
      <c r="ASM116" s="141" t="s">
        <v>3556</v>
      </c>
      <c r="ASN116" s="141" t="s">
        <v>3556</v>
      </c>
      <c r="ASO116" s="141" t="s">
        <v>3556</v>
      </c>
      <c r="ASP116" s="141" t="s">
        <v>3556</v>
      </c>
      <c r="ASQ116" s="141" t="s">
        <v>3556</v>
      </c>
      <c r="ASR116" s="141" t="s">
        <v>3556</v>
      </c>
      <c r="ASS116" s="141" t="s">
        <v>3556</v>
      </c>
      <c r="AST116" s="141" t="s">
        <v>3556</v>
      </c>
      <c r="ASU116" s="141" t="s">
        <v>3556</v>
      </c>
      <c r="ASV116" s="141" t="s">
        <v>3556</v>
      </c>
      <c r="ASW116" s="141" t="s">
        <v>3556</v>
      </c>
      <c r="ASX116" s="141" t="s">
        <v>3556</v>
      </c>
      <c r="ASY116" s="141" t="s">
        <v>3556</v>
      </c>
      <c r="ASZ116" s="141" t="s">
        <v>3556</v>
      </c>
      <c r="ATA116" s="141" t="s">
        <v>3556</v>
      </c>
      <c r="ATB116" s="141" t="s">
        <v>3556</v>
      </c>
      <c r="ATC116" s="141" t="s">
        <v>3556</v>
      </c>
      <c r="ATD116" s="141" t="s">
        <v>3556</v>
      </c>
      <c r="ATE116" s="141" t="s">
        <v>3556</v>
      </c>
      <c r="ATF116" s="141" t="s">
        <v>3556</v>
      </c>
      <c r="ATG116" s="141" t="s">
        <v>3556</v>
      </c>
      <c r="ATH116" s="141" t="s">
        <v>3556</v>
      </c>
      <c r="ATI116" s="141" t="s">
        <v>3556</v>
      </c>
      <c r="ATJ116" s="141" t="s">
        <v>3556</v>
      </c>
      <c r="ATK116" s="141" t="s">
        <v>3556</v>
      </c>
      <c r="ATL116" s="141" t="s">
        <v>3556</v>
      </c>
      <c r="ATM116" s="141" t="s">
        <v>3556</v>
      </c>
      <c r="ATN116" s="141" t="s">
        <v>3556</v>
      </c>
      <c r="ATO116" s="141" t="s">
        <v>3556</v>
      </c>
      <c r="ATP116" s="141" t="s">
        <v>3556</v>
      </c>
      <c r="ATQ116" s="141" t="s">
        <v>3556</v>
      </c>
      <c r="ATR116" s="141" t="s">
        <v>3556</v>
      </c>
      <c r="ATS116" s="141" t="s">
        <v>3556</v>
      </c>
      <c r="ATT116" s="141" t="s">
        <v>3556</v>
      </c>
      <c r="ATU116" s="141" t="s">
        <v>3556</v>
      </c>
      <c r="ATV116" s="141" t="s">
        <v>3556</v>
      </c>
      <c r="ATW116" s="141" t="s">
        <v>3556</v>
      </c>
      <c r="ATX116" s="141" t="s">
        <v>3556</v>
      </c>
      <c r="ATY116" s="141" t="s">
        <v>3556</v>
      </c>
      <c r="ATZ116" s="141" t="s">
        <v>3556</v>
      </c>
      <c r="AUA116" s="141" t="s">
        <v>3556</v>
      </c>
      <c r="AUB116" s="141" t="s">
        <v>3556</v>
      </c>
      <c r="AUC116" s="141" t="s">
        <v>3556</v>
      </c>
      <c r="AUD116" s="141" t="s">
        <v>3556</v>
      </c>
      <c r="AUE116" s="141" t="s">
        <v>3556</v>
      </c>
      <c r="AUF116" s="141" t="s">
        <v>3556</v>
      </c>
      <c r="AUG116" s="141" t="s">
        <v>3556</v>
      </c>
      <c r="AUH116" s="141" t="s">
        <v>3556</v>
      </c>
      <c r="AUI116" s="141" t="s">
        <v>3556</v>
      </c>
      <c r="AUJ116" s="141" t="s">
        <v>3556</v>
      </c>
      <c r="AUK116" s="141" t="s">
        <v>3556</v>
      </c>
      <c r="AUL116" s="141" t="s">
        <v>3556</v>
      </c>
      <c r="AUM116" s="141" t="s">
        <v>3556</v>
      </c>
      <c r="AUN116" s="141" t="s">
        <v>3556</v>
      </c>
      <c r="AUO116" s="141" t="s">
        <v>3556</v>
      </c>
      <c r="AUP116" s="141" t="s">
        <v>3556</v>
      </c>
      <c r="AUQ116" s="141" t="s">
        <v>3556</v>
      </c>
      <c r="AUR116" s="141" t="s">
        <v>3556</v>
      </c>
      <c r="AUS116" s="141" t="s">
        <v>3556</v>
      </c>
      <c r="AUT116" s="141" t="s">
        <v>3556</v>
      </c>
      <c r="AUU116" s="141" t="s">
        <v>3556</v>
      </c>
      <c r="AUV116" s="141" t="s">
        <v>3556</v>
      </c>
      <c r="AUW116" s="141" t="s">
        <v>3556</v>
      </c>
      <c r="AUX116" s="141" t="s">
        <v>3556</v>
      </c>
      <c r="AUY116" s="141" t="s">
        <v>3556</v>
      </c>
      <c r="AUZ116" s="141" t="s">
        <v>3556</v>
      </c>
      <c r="AVA116" s="141" t="s">
        <v>3556</v>
      </c>
      <c r="AVB116" s="141" t="s">
        <v>3556</v>
      </c>
      <c r="AVC116" s="141" t="s">
        <v>3556</v>
      </c>
      <c r="AVD116" s="141" t="s">
        <v>3556</v>
      </c>
      <c r="AVE116" s="141" t="s">
        <v>3556</v>
      </c>
      <c r="AVF116" s="141" t="s">
        <v>3556</v>
      </c>
      <c r="AVG116" s="141" t="s">
        <v>3556</v>
      </c>
      <c r="AVH116" s="141" t="s">
        <v>3556</v>
      </c>
      <c r="AVI116" s="141" t="s">
        <v>3556</v>
      </c>
      <c r="AVJ116" s="141" t="s">
        <v>3556</v>
      </c>
      <c r="AVK116" s="141" t="s">
        <v>3556</v>
      </c>
      <c r="AVL116" s="141" t="s">
        <v>3556</v>
      </c>
      <c r="AVM116" s="141" t="s">
        <v>3556</v>
      </c>
      <c r="AVN116" s="141" t="s">
        <v>3556</v>
      </c>
      <c r="AVO116" s="141" t="s">
        <v>3556</v>
      </c>
      <c r="AVP116" s="141" t="s">
        <v>3556</v>
      </c>
      <c r="AVQ116" s="141" t="s">
        <v>3556</v>
      </c>
      <c r="AVR116" s="141" t="s">
        <v>3556</v>
      </c>
      <c r="AVS116" s="141" t="s">
        <v>3556</v>
      </c>
      <c r="AVT116" s="141" t="s">
        <v>3556</v>
      </c>
      <c r="AVU116" s="141" t="s">
        <v>3556</v>
      </c>
      <c r="AVV116" s="141" t="s">
        <v>3556</v>
      </c>
      <c r="AVW116" s="141" t="s">
        <v>3556</v>
      </c>
      <c r="AVX116" s="141" t="s">
        <v>3556</v>
      </c>
      <c r="AVY116" s="141" t="s">
        <v>3556</v>
      </c>
      <c r="AVZ116" s="141" t="s">
        <v>3556</v>
      </c>
      <c r="AWA116" s="141" t="s">
        <v>3556</v>
      </c>
      <c r="AWB116" s="141" t="s">
        <v>3556</v>
      </c>
      <c r="AWC116" s="141" t="s">
        <v>3556</v>
      </c>
      <c r="AWD116" s="141" t="s">
        <v>3556</v>
      </c>
      <c r="AWE116" s="141" t="s">
        <v>3556</v>
      </c>
      <c r="AWF116" s="141" t="s">
        <v>3556</v>
      </c>
      <c r="AWG116" s="141" t="s">
        <v>3556</v>
      </c>
      <c r="AWH116" s="141" t="s">
        <v>3556</v>
      </c>
      <c r="AWI116" s="141" t="s">
        <v>3556</v>
      </c>
      <c r="AWJ116" s="141" t="s">
        <v>3556</v>
      </c>
      <c r="AWK116" s="141" t="s">
        <v>3556</v>
      </c>
      <c r="AWL116" s="141" t="s">
        <v>3556</v>
      </c>
      <c r="AWM116" s="141" t="s">
        <v>3556</v>
      </c>
      <c r="AWN116" s="141" t="s">
        <v>3556</v>
      </c>
      <c r="AWO116" s="141" t="s">
        <v>3556</v>
      </c>
      <c r="AWP116" s="141" t="s">
        <v>3556</v>
      </c>
      <c r="AWQ116" s="141" t="s">
        <v>3556</v>
      </c>
      <c r="AWR116" s="141" t="s">
        <v>3556</v>
      </c>
      <c r="AWS116" s="141" t="s">
        <v>3556</v>
      </c>
      <c r="AWT116" s="141" t="s">
        <v>3556</v>
      </c>
      <c r="AWU116" s="141" t="s">
        <v>3556</v>
      </c>
      <c r="AWV116" s="141" t="s">
        <v>3556</v>
      </c>
      <c r="AWW116" s="141" t="s">
        <v>3556</v>
      </c>
      <c r="AWX116" s="141" t="s">
        <v>3556</v>
      </c>
      <c r="AWY116" s="141" t="s">
        <v>3556</v>
      </c>
      <c r="AWZ116" s="141" t="s">
        <v>3556</v>
      </c>
      <c r="AXA116" s="141" t="s">
        <v>3556</v>
      </c>
      <c r="AXB116" s="141" t="s">
        <v>3556</v>
      </c>
      <c r="AXC116" s="141" t="s">
        <v>3556</v>
      </c>
      <c r="AXD116" s="141" t="s">
        <v>3556</v>
      </c>
      <c r="AXE116" s="141" t="s">
        <v>3556</v>
      </c>
      <c r="AXF116" s="141" t="s">
        <v>3556</v>
      </c>
      <c r="AXG116" s="141" t="s">
        <v>3556</v>
      </c>
      <c r="AXH116" s="141" t="s">
        <v>3556</v>
      </c>
      <c r="AXI116" s="141" t="s">
        <v>3556</v>
      </c>
      <c r="AXJ116" s="141" t="s">
        <v>3556</v>
      </c>
      <c r="AXK116" s="141" t="s">
        <v>3556</v>
      </c>
      <c r="AXL116" s="141" t="s">
        <v>3556</v>
      </c>
      <c r="AXM116" s="141" t="s">
        <v>3556</v>
      </c>
      <c r="AXN116" s="141" t="s">
        <v>3556</v>
      </c>
      <c r="AXO116" s="141" t="s">
        <v>3556</v>
      </c>
      <c r="AXP116" s="141" t="s">
        <v>3556</v>
      </c>
      <c r="AXQ116" s="141" t="s">
        <v>3556</v>
      </c>
      <c r="AXR116" s="141" t="s">
        <v>3556</v>
      </c>
      <c r="AXS116" s="141" t="s">
        <v>3556</v>
      </c>
      <c r="AXT116" s="141" t="s">
        <v>3556</v>
      </c>
      <c r="AXU116" s="141" t="s">
        <v>3556</v>
      </c>
      <c r="AXV116" s="141" t="s">
        <v>3556</v>
      </c>
      <c r="AXW116" s="141" t="s">
        <v>3556</v>
      </c>
      <c r="AXX116" s="141" t="s">
        <v>3556</v>
      </c>
      <c r="AXY116" s="141" t="s">
        <v>3556</v>
      </c>
      <c r="AXZ116" s="141" t="s">
        <v>3556</v>
      </c>
      <c r="AYA116" s="141" t="s">
        <v>3556</v>
      </c>
      <c r="AYB116" s="141" t="s">
        <v>3556</v>
      </c>
      <c r="AYC116" s="141" t="s">
        <v>3556</v>
      </c>
      <c r="AYD116" s="141" t="s">
        <v>3556</v>
      </c>
      <c r="AYE116" s="141" t="s">
        <v>3556</v>
      </c>
      <c r="AYF116" s="141" t="s">
        <v>3556</v>
      </c>
      <c r="AYG116" s="141" t="s">
        <v>3556</v>
      </c>
      <c r="AYH116" s="141" t="s">
        <v>3556</v>
      </c>
      <c r="AYI116" s="141" t="s">
        <v>3556</v>
      </c>
      <c r="AYJ116" s="141" t="s">
        <v>3556</v>
      </c>
      <c r="AYK116" s="141" t="s">
        <v>3556</v>
      </c>
      <c r="AYL116" s="141" t="s">
        <v>3556</v>
      </c>
      <c r="AYM116" s="141" t="s">
        <v>3556</v>
      </c>
      <c r="AYN116" s="141" t="s">
        <v>3556</v>
      </c>
      <c r="AYO116" s="141" t="s">
        <v>3556</v>
      </c>
      <c r="AYP116" s="141" t="s">
        <v>3556</v>
      </c>
      <c r="AYQ116" s="141" t="s">
        <v>3556</v>
      </c>
      <c r="AYR116" s="141" t="s">
        <v>3556</v>
      </c>
      <c r="AYS116" s="141" t="s">
        <v>3556</v>
      </c>
      <c r="AYT116" s="141" t="s">
        <v>3556</v>
      </c>
      <c r="AYU116" s="141" t="s">
        <v>3556</v>
      </c>
      <c r="AYV116" s="141" t="s">
        <v>3556</v>
      </c>
      <c r="AYW116" s="141" t="s">
        <v>3556</v>
      </c>
      <c r="AYX116" s="141" t="s">
        <v>3556</v>
      </c>
      <c r="AYY116" s="141" t="s">
        <v>3556</v>
      </c>
      <c r="AYZ116" s="141" t="s">
        <v>3556</v>
      </c>
      <c r="AZA116" s="141" t="s">
        <v>3556</v>
      </c>
      <c r="AZB116" s="141" t="s">
        <v>3556</v>
      </c>
      <c r="AZC116" s="141" t="s">
        <v>3556</v>
      </c>
      <c r="AZD116" s="141" t="s">
        <v>3556</v>
      </c>
      <c r="AZE116" s="141" t="s">
        <v>3556</v>
      </c>
      <c r="AZF116" s="141" t="s">
        <v>3556</v>
      </c>
      <c r="AZG116" s="141" t="s">
        <v>3556</v>
      </c>
      <c r="AZH116" s="141" t="s">
        <v>3556</v>
      </c>
      <c r="AZI116" s="141" t="s">
        <v>3556</v>
      </c>
      <c r="AZJ116" s="141" t="s">
        <v>3556</v>
      </c>
      <c r="AZK116" s="141" t="s">
        <v>3556</v>
      </c>
      <c r="AZL116" s="141" t="s">
        <v>3556</v>
      </c>
      <c r="AZM116" s="141" t="s">
        <v>3556</v>
      </c>
      <c r="AZN116" s="141" t="s">
        <v>3556</v>
      </c>
      <c r="AZO116" s="141" t="s">
        <v>3556</v>
      </c>
      <c r="AZP116" s="141" t="s">
        <v>3556</v>
      </c>
      <c r="AZQ116" s="141" t="s">
        <v>3556</v>
      </c>
      <c r="AZR116" s="141" t="s">
        <v>3556</v>
      </c>
      <c r="AZS116" s="141" t="s">
        <v>3556</v>
      </c>
      <c r="AZT116" s="141" t="s">
        <v>3556</v>
      </c>
      <c r="AZU116" s="141" t="s">
        <v>3556</v>
      </c>
      <c r="AZV116" s="141" t="s">
        <v>3556</v>
      </c>
      <c r="AZW116" s="141" t="s">
        <v>3556</v>
      </c>
      <c r="AZX116" s="141" t="s">
        <v>3556</v>
      </c>
      <c r="AZY116" s="141" t="s">
        <v>3556</v>
      </c>
      <c r="AZZ116" s="141" t="s">
        <v>3556</v>
      </c>
      <c r="BAA116" s="141" t="s">
        <v>3556</v>
      </c>
      <c r="BAB116" s="141" t="s">
        <v>3556</v>
      </c>
      <c r="BAC116" s="141" t="s">
        <v>3556</v>
      </c>
      <c r="BAD116" s="141" t="s">
        <v>3556</v>
      </c>
      <c r="BAE116" s="141" t="s">
        <v>3556</v>
      </c>
      <c r="BAF116" s="141" t="s">
        <v>3556</v>
      </c>
      <c r="BAG116" s="141" t="s">
        <v>3556</v>
      </c>
      <c r="BAH116" s="141" t="s">
        <v>3556</v>
      </c>
      <c r="BAI116" s="141" t="s">
        <v>3556</v>
      </c>
      <c r="BAJ116" s="141" t="s">
        <v>3556</v>
      </c>
      <c r="BAK116" s="141" t="s">
        <v>3556</v>
      </c>
      <c r="BAL116" s="141" t="s">
        <v>3556</v>
      </c>
      <c r="BAM116" s="141" t="s">
        <v>3556</v>
      </c>
      <c r="BAN116" s="141" t="s">
        <v>3556</v>
      </c>
      <c r="BAO116" s="141" t="s">
        <v>3556</v>
      </c>
      <c r="BAP116" s="141" t="s">
        <v>3556</v>
      </c>
      <c r="BAQ116" s="141" t="s">
        <v>3556</v>
      </c>
      <c r="BAR116" s="141" t="s">
        <v>3556</v>
      </c>
      <c r="BAS116" s="141" t="s">
        <v>3556</v>
      </c>
      <c r="BAT116" s="141" t="s">
        <v>3556</v>
      </c>
      <c r="BAU116" s="141" t="s">
        <v>3556</v>
      </c>
      <c r="BAV116" s="141" t="s">
        <v>3556</v>
      </c>
      <c r="BAW116" s="141" t="s">
        <v>3556</v>
      </c>
      <c r="BAX116" s="141" t="s">
        <v>3556</v>
      </c>
      <c r="BAY116" s="141" t="s">
        <v>3556</v>
      </c>
      <c r="BAZ116" s="141" t="s">
        <v>3556</v>
      </c>
      <c r="BBA116" s="141" t="s">
        <v>3556</v>
      </c>
      <c r="BBB116" s="141" t="s">
        <v>3556</v>
      </c>
      <c r="BBC116" s="141" t="s">
        <v>3556</v>
      </c>
      <c r="BBD116" s="141" t="s">
        <v>3556</v>
      </c>
      <c r="BBE116" s="141" t="s">
        <v>3556</v>
      </c>
      <c r="BBF116" s="141" t="s">
        <v>3556</v>
      </c>
      <c r="BBG116" s="141" t="s">
        <v>3556</v>
      </c>
      <c r="BBH116" s="141" t="s">
        <v>3556</v>
      </c>
      <c r="BBI116" s="141" t="s">
        <v>3556</v>
      </c>
      <c r="BBJ116" s="141" t="s">
        <v>3556</v>
      </c>
      <c r="BBK116" s="141" t="s">
        <v>3556</v>
      </c>
      <c r="BBL116" s="141" t="s">
        <v>3556</v>
      </c>
      <c r="BBM116" s="141" t="s">
        <v>3556</v>
      </c>
      <c r="BBN116" s="141" t="s">
        <v>3556</v>
      </c>
      <c r="BBO116" s="141" t="s">
        <v>3556</v>
      </c>
      <c r="BBP116" s="141" t="s">
        <v>3556</v>
      </c>
      <c r="BBQ116" s="141" t="s">
        <v>3556</v>
      </c>
      <c r="BBR116" s="141" t="s">
        <v>3556</v>
      </c>
      <c r="BBS116" s="141" t="s">
        <v>3556</v>
      </c>
      <c r="BBT116" s="141" t="s">
        <v>3556</v>
      </c>
      <c r="BBU116" s="141" t="s">
        <v>3556</v>
      </c>
      <c r="BBV116" s="141" t="s">
        <v>3556</v>
      </c>
      <c r="BBW116" s="141" t="s">
        <v>3556</v>
      </c>
      <c r="BBX116" s="141" t="s">
        <v>3556</v>
      </c>
      <c r="BBY116" s="141" t="s">
        <v>3556</v>
      </c>
      <c r="BBZ116" s="141" t="s">
        <v>3556</v>
      </c>
      <c r="BCA116" s="141" t="s">
        <v>3556</v>
      </c>
      <c r="BCB116" s="141" t="s">
        <v>3556</v>
      </c>
      <c r="BCC116" s="141" t="s">
        <v>3556</v>
      </c>
      <c r="BCD116" s="141" t="s">
        <v>3556</v>
      </c>
      <c r="BCE116" s="141" t="s">
        <v>3556</v>
      </c>
      <c r="BCF116" s="141" t="s">
        <v>3556</v>
      </c>
      <c r="BCG116" s="141" t="s">
        <v>3556</v>
      </c>
      <c r="BCH116" s="141" t="s">
        <v>3556</v>
      </c>
      <c r="BCI116" s="141" t="s">
        <v>3556</v>
      </c>
      <c r="BCJ116" s="141" t="s">
        <v>3556</v>
      </c>
      <c r="BCK116" s="141" t="s">
        <v>3556</v>
      </c>
      <c r="BCL116" s="141" t="s">
        <v>3556</v>
      </c>
      <c r="BCM116" s="141" t="s">
        <v>3556</v>
      </c>
      <c r="BCN116" s="141" t="s">
        <v>3556</v>
      </c>
      <c r="BCO116" s="141" t="s">
        <v>3556</v>
      </c>
      <c r="BCP116" s="141" t="s">
        <v>3556</v>
      </c>
      <c r="BCQ116" s="141" t="s">
        <v>3556</v>
      </c>
      <c r="BCR116" s="141" t="s">
        <v>3556</v>
      </c>
      <c r="BCS116" s="141" t="s">
        <v>3556</v>
      </c>
      <c r="BCT116" s="141" t="s">
        <v>3556</v>
      </c>
      <c r="BCU116" s="141" t="s">
        <v>3556</v>
      </c>
      <c r="BCV116" s="141" t="s">
        <v>3556</v>
      </c>
      <c r="BCW116" s="141" t="s">
        <v>3556</v>
      </c>
      <c r="BCX116" s="141" t="s">
        <v>3556</v>
      </c>
      <c r="BCY116" s="141" t="s">
        <v>3556</v>
      </c>
      <c r="BCZ116" s="141" t="s">
        <v>3556</v>
      </c>
      <c r="BDA116" s="141" t="s">
        <v>3556</v>
      </c>
      <c r="BDB116" s="141" t="s">
        <v>3556</v>
      </c>
      <c r="BDC116" s="141" t="s">
        <v>3556</v>
      </c>
      <c r="BDD116" s="141" t="s">
        <v>3556</v>
      </c>
      <c r="BDE116" s="141" t="s">
        <v>3556</v>
      </c>
      <c r="BDF116" s="141" t="s">
        <v>3556</v>
      </c>
      <c r="BDG116" s="141" t="s">
        <v>3556</v>
      </c>
      <c r="BDH116" s="141" t="s">
        <v>3556</v>
      </c>
      <c r="BDI116" s="141" t="s">
        <v>3556</v>
      </c>
      <c r="BDJ116" s="141" t="s">
        <v>3556</v>
      </c>
      <c r="BDK116" s="141" t="s">
        <v>3556</v>
      </c>
      <c r="BDL116" s="141" t="s">
        <v>3556</v>
      </c>
      <c r="BDM116" s="141" t="s">
        <v>3556</v>
      </c>
      <c r="BDN116" s="141" t="s">
        <v>3556</v>
      </c>
      <c r="BDO116" s="141" t="s">
        <v>3556</v>
      </c>
      <c r="BDP116" s="141" t="s">
        <v>3556</v>
      </c>
      <c r="BDQ116" s="141" t="s">
        <v>3556</v>
      </c>
      <c r="BDR116" s="141" t="s">
        <v>3556</v>
      </c>
      <c r="BDS116" s="141" t="s">
        <v>3556</v>
      </c>
      <c r="BDT116" s="141" t="s">
        <v>3556</v>
      </c>
      <c r="BDU116" s="141" t="s">
        <v>3556</v>
      </c>
      <c r="BDV116" s="141" t="s">
        <v>3556</v>
      </c>
      <c r="BDW116" s="141" t="s">
        <v>3556</v>
      </c>
      <c r="BDX116" s="141" t="s">
        <v>3556</v>
      </c>
      <c r="BDY116" s="141" t="s">
        <v>3556</v>
      </c>
      <c r="BDZ116" s="141" t="s">
        <v>3556</v>
      </c>
      <c r="BEA116" s="141" t="s">
        <v>3556</v>
      </c>
      <c r="BEB116" s="141" t="s">
        <v>3556</v>
      </c>
      <c r="BEC116" s="141" t="s">
        <v>3556</v>
      </c>
      <c r="BED116" s="141" t="s">
        <v>3556</v>
      </c>
      <c r="BEE116" s="141" t="s">
        <v>3556</v>
      </c>
      <c r="BEF116" s="141" t="s">
        <v>3556</v>
      </c>
      <c r="BEG116" s="141" t="s">
        <v>3556</v>
      </c>
      <c r="BEH116" s="141" t="s">
        <v>3556</v>
      </c>
      <c r="BEI116" s="141" t="s">
        <v>3556</v>
      </c>
      <c r="BEJ116" s="141" t="s">
        <v>3556</v>
      </c>
      <c r="BEK116" s="141" t="s">
        <v>3556</v>
      </c>
      <c r="BEL116" s="141" t="s">
        <v>3556</v>
      </c>
      <c r="BEM116" s="141" t="s">
        <v>3556</v>
      </c>
      <c r="BEN116" s="141" t="s">
        <v>3556</v>
      </c>
      <c r="BEO116" s="141" t="s">
        <v>3556</v>
      </c>
      <c r="BEP116" s="141" t="s">
        <v>3556</v>
      </c>
      <c r="BEQ116" s="141" t="s">
        <v>3556</v>
      </c>
      <c r="BER116" s="141" t="s">
        <v>3556</v>
      </c>
      <c r="BES116" s="141" t="s">
        <v>3556</v>
      </c>
      <c r="BET116" s="141" t="s">
        <v>3556</v>
      </c>
      <c r="BEU116" s="141" t="s">
        <v>3556</v>
      </c>
      <c r="BEV116" s="141" t="s">
        <v>3556</v>
      </c>
      <c r="BEW116" s="141" t="s">
        <v>3556</v>
      </c>
      <c r="BEX116" s="141" t="s">
        <v>3556</v>
      </c>
      <c r="BEY116" s="141" t="s">
        <v>3556</v>
      </c>
      <c r="BEZ116" s="141" t="s">
        <v>3556</v>
      </c>
      <c r="BFA116" s="141" t="s">
        <v>3556</v>
      </c>
      <c r="BFB116" s="141" t="s">
        <v>3556</v>
      </c>
      <c r="BFC116" s="141" t="s">
        <v>3556</v>
      </c>
      <c r="BFD116" s="141" t="s">
        <v>3556</v>
      </c>
      <c r="BFE116" s="141" t="s">
        <v>3556</v>
      </c>
      <c r="BFF116" s="141" t="s">
        <v>3556</v>
      </c>
      <c r="BFG116" s="141" t="s">
        <v>3556</v>
      </c>
      <c r="BFH116" s="141" t="s">
        <v>3556</v>
      </c>
      <c r="BFI116" s="141" t="s">
        <v>3556</v>
      </c>
      <c r="BFJ116" s="141" t="s">
        <v>3556</v>
      </c>
      <c r="BFK116" s="141" t="s">
        <v>3556</v>
      </c>
      <c r="BFL116" s="141" t="s">
        <v>3556</v>
      </c>
      <c r="BFM116" s="141" t="s">
        <v>3556</v>
      </c>
      <c r="BFN116" s="141" t="s">
        <v>3556</v>
      </c>
      <c r="BFO116" s="141" t="s">
        <v>3556</v>
      </c>
      <c r="BFP116" s="141" t="s">
        <v>3556</v>
      </c>
      <c r="BFQ116" s="141" t="s">
        <v>3556</v>
      </c>
      <c r="BFR116" s="141" t="s">
        <v>3556</v>
      </c>
      <c r="BFS116" s="141" t="s">
        <v>3556</v>
      </c>
      <c r="BFT116" s="141" t="s">
        <v>3556</v>
      </c>
      <c r="BFU116" s="141" t="s">
        <v>3556</v>
      </c>
      <c r="BFV116" s="141" t="s">
        <v>3556</v>
      </c>
      <c r="BFW116" s="141" t="s">
        <v>3556</v>
      </c>
      <c r="BFX116" s="141" t="s">
        <v>3556</v>
      </c>
      <c r="BFY116" s="141" t="s">
        <v>3556</v>
      </c>
      <c r="BFZ116" s="141" t="s">
        <v>3556</v>
      </c>
      <c r="BGA116" s="141" t="s">
        <v>3556</v>
      </c>
      <c r="BGB116" s="141" t="s">
        <v>3556</v>
      </c>
      <c r="BGC116" s="141" t="s">
        <v>3556</v>
      </c>
      <c r="BGD116" s="141" t="s">
        <v>3556</v>
      </c>
      <c r="BGE116" s="141" t="s">
        <v>3556</v>
      </c>
      <c r="BGF116" s="141" t="s">
        <v>3556</v>
      </c>
      <c r="BGG116" s="141" t="s">
        <v>3556</v>
      </c>
      <c r="BGH116" s="141" t="s">
        <v>3556</v>
      </c>
      <c r="BGI116" s="141" t="s">
        <v>3556</v>
      </c>
      <c r="BGJ116" s="141" t="s">
        <v>3556</v>
      </c>
      <c r="BGK116" s="141" t="s">
        <v>3556</v>
      </c>
      <c r="BGL116" s="141" t="s">
        <v>3556</v>
      </c>
      <c r="BGM116" s="141" t="s">
        <v>3556</v>
      </c>
      <c r="BGN116" s="141" t="s">
        <v>3556</v>
      </c>
      <c r="BGO116" s="141" t="s">
        <v>3556</v>
      </c>
      <c r="BGP116" s="141" t="s">
        <v>3556</v>
      </c>
      <c r="BGQ116" s="141" t="s">
        <v>3556</v>
      </c>
      <c r="BGR116" s="141" t="s">
        <v>3556</v>
      </c>
      <c r="BGS116" s="141" t="s">
        <v>3556</v>
      </c>
      <c r="BGT116" s="141" t="s">
        <v>3556</v>
      </c>
      <c r="BGU116" s="141" t="s">
        <v>3556</v>
      </c>
      <c r="BGV116" s="141" t="s">
        <v>3556</v>
      </c>
      <c r="BGW116" s="141" t="s">
        <v>3556</v>
      </c>
      <c r="BGX116" s="141" t="s">
        <v>3556</v>
      </c>
      <c r="BGY116" s="141" t="s">
        <v>3556</v>
      </c>
      <c r="BGZ116" s="141" t="s">
        <v>3556</v>
      </c>
      <c r="BHA116" s="141" t="s">
        <v>3556</v>
      </c>
      <c r="BHB116" s="141" t="s">
        <v>3556</v>
      </c>
      <c r="BHC116" s="141" t="s">
        <v>3556</v>
      </c>
      <c r="BHD116" s="141" t="s">
        <v>3556</v>
      </c>
      <c r="BHE116" s="141" t="s">
        <v>3556</v>
      </c>
      <c r="BHF116" s="141" t="s">
        <v>3556</v>
      </c>
      <c r="BHG116" s="141" t="s">
        <v>3556</v>
      </c>
      <c r="BHH116" s="141" t="s">
        <v>3556</v>
      </c>
      <c r="BHI116" s="141" t="s">
        <v>3556</v>
      </c>
      <c r="BHJ116" s="141" t="s">
        <v>3556</v>
      </c>
      <c r="BHK116" s="141" t="s">
        <v>3556</v>
      </c>
      <c r="BHL116" s="141" t="s">
        <v>3556</v>
      </c>
      <c r="BHM116" s="141" t="s">
        <v>3556</v>
      </c>
      <c r="BHN116" s="141" t="s">
        <v>3556</v>
      </c>
      <c r="BHO116" s="141" t="s">
        <v>3556</v>
      </c>
      <c r="BHP116" s="141" t="s">
        <v>3556</v>
      </c>
      <c r="BHQ116" s="141" t="s">
        <v>3556</v>
      </c>
      <c r="BHR116" s="141" t="s">
        <v>3556</v>
      </c>
      <c r="BHS116" s="141" t="s">
        <v>3556</v>
      </c>
      <c r="BHT116" s="141" t="s">
        <v>3556</v>
      </c>
      <c r="BHU116" s="141" t="s">
        <v>3556</v>
      </c>
      <c r="BHV116" s="141" t="s">
        <v>3556</v>
      </c>
      <c r="BHW116" s="141" t="s">
        <v>3556</v>
      </c>
      <c r="BHX116" s="141" t="s">
        <v>3556</v>
      </c>
      <c r="BHY116" s="141" t="s">
        <v>3556</v>
      </c>
      <c r="BHZ116" s="141" t="s">
        <v>3556</v>
      </c>
      <c r="BIA116" s="141" t="s">
        <v>3556</v>
      </c>
      <c r="BIB116" s="141" t="s">
        <v>3556</v>
      </c>
      <c r="BIC116" s="141" t="s">
        <v>3556</v>
      </c>
      <c r="BID116" s="141" t="s">
        <v>3556</v>
      </c>
      <c r="BIE116" s="141" t="s">
        <v>3556</v>
      </c>
      <c r="BIF116" s="141" t="s">
        <v>3556</v>
      </c>
      <c r="BIG116" s="141" t="s">
        <v>3556</v>
      </c>
      <c r="BIH116" s="141" t="s">
        <v>3556</v>
      </c>
      <c r="BII116" s="141" t="s">
        <v>3556</v>
      </c>
      <c r="BIJ116" s="141" t="s">
        <v>3556</v>
      </c>
      <c r="BIK116" s="141" t="s">
        <v>3556</v>
      </c>
      <c r="BIL116" s="141" t="s">
        <v>3556</v>
      </c>
      <c r="BIM116" s="141" t="s">
        <v>3556</v>
      </c>
      <c r="BIN116" s="141" t="s">
        <v>3556</v>
      </c>
      <c r="BIO116" s="141" t="s">
        <v>3556</v>
      </c>
      <c r="BIP116" s="141" t="s">
        <v>3556</v>
      </c>
      <c r="BIQ116" s="141" t="s">
        <v>3556</v>
      </c>
      <c r="BIR116" s="141" t="s">
        <v>3556</v>
      </c>
      <c r="BIS116" s="141" t="s">
        <v>3556</v>
      </c>
      <c r="BIT116" s="141" t="s">
        <v>3556</v>
      </c>
      <c r="BIU116" s="141" t="s">
        <v>3556</v>
      </c>
      <c r="BIV116" s="141" t="s">
        <v>3556</v>
      </c>
      <c r="BIW116" s="141" t="s">
        <v>3556</v>
      </c>
      <c r="BIX116" s="141" t="s">
        <v>3556</v>
      </c>
      <c r="BIY116" s="141" t="s">
        <v>3556</v>
      </c>
      <c r="BIZ116" s="141" t="s">
        <v>3556</v>
      </c>
      <c r="BJA116" s="141" t="s">
        <v>3556</v>
      </c>
      <c r="BJB116" s="141" t="s">
        <v>3556</v>
      </c>
      <c r="BJC116" s="141" t="s">
        <v>3556</v>
      </c>
      <c r="BJD116" s="141" t="s">
        <v>3556</v>
      </c>
      <c r="BJE116" s="141" t="s">
        <v>3556</v>
      </c>
      <c r="BJF116" s="141" t="s">
        <v>3556</v>
      </c>
      <c r="BJG116" s="141" t="s">
        <v>3556</v>
      </c>
      <c r="BJH116" s="141" t="s">
        <v>3556</v>
      </c>
      <c r="BJI116" s="141" t="s">
        <v>3556</v>
      </c>
      <c r="BJJ116" s="141" t="s">
        <v>3556</v>
      </c>
      <c r="BJK116" s="141" t="s">
        <v>3556</v>
      </c>
      <c r="BJL116" s="141" t="s">
        <v>3556</v>
      </c>
      <c r="BJM116" s="141" t="s">
        <v>3556</v>
      </c>
      <c r="BJN116" s="141" t="s">
        <v>3556</v>
      </c>
      <c r="BJO116" s="141" t="s">
        <v>3556</v>
      </c>
      <c r="BJP116" s="141" t="s">
        <v>3556</v>
      </c>
      <c r="BJQ116" s="141" t="s">
        <v>3556</v>
      </c>
      <c r="BJR116" s="141" t="s">
        <v>3556</v>
      </c>
      <c r="BJS116" s="141" t="s">
        <v>3556</v>
      </c>
      <c r="BJT116" s="141" t="s">
        <v>3556</v>
      </c>
      <c r="BJU116" s="141" t="s">
        <v>3556</v>
      </c>
      <c r="BJV116" s="141" t="s">
        <v>3556</v>
      </c>
      <c r="BJW116" s="141" t="s">
        <v>3556</v>
      </c>
      <c r="BJX116" s="141" t="s">
        <v>3556</v>
      </c>
      <c r="BJY116" s="141" t="s">
        <v>3556</v>
      </c>
      <c r="BJZ116" s="141" t="s">
        <v>3556</v>
      </c>
      <c r="BKA116" s="141" t="s">
        <v>3556</v>
      </c>
      <c r="BKB116" s="141" t="s">
        <v>3556</v>
      </c>
      <c r="BKC116" s="141" t="s">
        <v>3556</v>
      </c>
      <c r="BKD116" s="141" t="s">
        <v>3556</v>
      </c>
      <c r="BKE116" s="141" t="s">
        <v>3556</v>
      </c>
      <c r="BKF116" s="141" t="s">
        <v>3556</v>
      </c>
      <c r="BKG116" s="141" t="s">
        <v>3556</v>
      </c>
      <c r="BKH116" s="141" t="s">
        <v>3556</v>
      </c>
      <c r="BKI116" s="141" t="s">
        <v>3556</v>
      </c>
      <c r="BKJ116" s="141" t="s">
        <v>3556</v>
      </c>
      <c r="BKK116" s="141" t="s">
        <v>3556</v>
      </c>
      <c r="BKL116" s="141" t="s">
        <v>3556</v>
      </c>
      <c r="BKM116" s="141" t="s">
        <v>3556</v>
      </c>
      <c r="BKN116" s="141" t="s">
        <v>3556</v>
      </c>
      <c r="BKO116" s="141" t="s">
        <v>3556</v>
      </c>
      <c r="BKP116" s="141" t="s">
        <v>3556</v>
      </c>
      <c r="BKQ116" s="141" t="s">
        <v>3556</v>
      </c>
      <c r="BKR116" s="141" t="s">
        <v>3556</v>
      </c>
      <c r="BKS116" s="141" t="s">
        <v>3556</v>
      </c>
      <c r="BKT116" s="141" t="s">
        <v>3556</v>
      </c>
      <c r="BKU116" s="141" t="s">
        <v>3556</v>
      </c>
      <c r="BKV116" s="141" t="s">
        <v>3556</v>
      </c>
      <c r="BKW116" s="141" t="s">
        <v>3556</v>
      </c>
      <c r="BKX116" s="141" t="s">
        <v>3556</v>
      </c>
      <c r="BKY116" s="141" t="s">
        <v>3556</v>
      </c>
      <c r="BKZ116" s="141" t="s">
        <v>3556</v>
      </c>
      <c r="BLA116" s="141" t="s">
        <v>3556</v>
      </c>
      <c r="BLB116" s="141" t="s">
        <v>3556</v>
      </c>
      <c r="BLC116" s="141" t="s">
        <v>3556</v>
      </c>
      <c r="BLD116" s="141" t="s">
        <v>3556</v>
      </c>
      <c r="BLE116" s="141" t="s">
        <v>3556</v>
      </c>
      <c r="BLF116" s="141" t="s">
        <v>3556</v>
      </c>
      <c r="BLG116" s="141" t="s">
        <v>3556</v>
      </c>
      <c r="BLH116" s="141" t="s">
        <v>3556</v>
      </c>
      <c r="BLI116" s="141" t="s">
        <v>3556</v>
      </c>
      <c r="BLJ116" s="141" t="s">
        <v>3556</v>
      </c>
      <c r="BLK116" s="141" t="s">
        <v>3556</v>
      </c>
      <c r="BLL116" s="141" t="s">
        <v>3556</v>
      </c>
      <c r="BLM116" s="141" t="s">
        <v>3556</v>
      </c>
      <c r="BLN116" s="141" t="s">
        <v>3556</v>
      </c>
      <c r="BLO116" s="141" t="s">
        <v>3556</v>
      </c>
      <c r="BLP116" s="141" t="s">
        <v>3556</v>
      </c>
      <c r="BLQ116" s="141" t="s">
        <v>3556</v>
      </c>
      <c r="BLR116" s="141" t="s">
        <v>3556</v>
      </c>
      <c r="BLS116" s="141" t="s">
        <v>3556</v>
      </c>
      <c r="BLT116" s="141" t="s">
        <v>3556</v>
      </c>
      <c r="BLU116" s="141" t="s">
        <v>3556</v>
      </c>
      <c r="BLV116" s="141" t="s">
        <v>3556</v>
      </c>
      <c r="BLW116" s="141" t="s">
        <v>3556</v>
      </c>
      <c r="BLX116" s="141" t="s">
        <v>3556</v>
      </c>
      <c r="BLY116" s="141" t="s">
        <v>3556</v>
      </c>
      <c r="BLZ116" s="141" t="s">
        <v>3556</v>
      </c>
      <c r="BMA116" s="141" t="s">
        <v>3556</v>
      </c>
      <c r="BMB116" s="141" t="s">
        <v>3556</v>
      </c>
      <c r="BMC116" s="141" t="s">
        <v>3556</v>
      </c>
      <c r="BMD116" s="141" t="s">
        <v>3556</v>
      </c>
      <c r="BME116" s="141" t="s">
        <v>3556</v>
      </c>
      <c r="BMF116" s="141" t="s">
        <v>3556</v>
      </c>
      <c r="BMG116" s="141" t="s">
        <v>3556</v>
      </c>
      <c r="BMH116" s="141" t="s">
        <v>3556</v>
      </c>
      <c r="BMI116" s="141" t="s">
        <v>3556</v>
      </c>
      <c r="BMJ116" s="141" t="s">
        <v>3556</v>
      </c>
      <c r="BMK116" s="141" t="s">
        <v>3556</v>
      </c>
      <c r="BML116" s="141" t="s">
        <v>3556</v>
      </c>
      <c r="BMM116" s="141" t="s">
        <v>3556</v>
      </c>
      <c r="BMN116" s="141" t="s">
        <v>3556</v>
      </c>
      <c r="BMO116" s="141" t="s">
        <v>3556</v>
      </c>
      <c r="BMP116" s="141" t="s">
        <v>3556</v>
      </c>
      <c r="BMQ116" s="141" t="s">
        <v>3556</v>
      </c>
      <c r="BMR116" s="141" t="s">
        <v>3556</v>
      </c>
      <c r="BMS116" s="141" t="s">
        <v>3556</v>
      </c>
      <c r="BMT116" s="141" t="s">
        <v>3556</v>
      </c>
      <c r="BMU116" s="141" t="s">
        <v>3556</v>
      </c>
      <c r="BMV116" s="141" t="s">
        <v>3556</v>
      </c>
      <c r="BMW116" s="141" t="s">
        <v>3556</v>
      </c>
      <c r="BMX116" s="141" t="s">
        <v>3556</v>
      </c>
      <c r="BMY116" s="141" t="s">
        <v>3556</v>
      </c>
      <c r="BMZ116" s="141" t="s">
        <v>3556</v>
      </c>
      <c r="BNA116" s="141" t="s">
        <v>3556</v>
      </c>
      <c r="BNB116" s="141" t="s">
        <v>3556</v>
      </c>
      <c r="BNC116" s="141" t="s">
        <v>3556</v>
      </c>
      <c r="BND116" s="141" t="s">
        <v>3556</v>
      </c>
      <c r="BNE116" s="141" t="s">
        <v>3556</v>
      </c>
      <c r="BNF116" s="141" t="s">
        <v>3556</v>
      </c>
      <c r="BNG116" s="141" t="s">
        <v>3556</v>
      </c>
      <c r="BNH116" s="141" t="s">
        <v>3556</v>
      </c>
      <c r="BNI116" s="141" t="s">
        <v>3556</v>
      </c>
      <c r="BNJ116" s="141" t="s">
        <v>3556</v>
      </c>
      <c r="BNK116" s="141" t="s">
        <v>3556</v>
      </c>
      <c r="BNL116" s="141" t="s">
        <v>3556</v>
      </c>
      <c r="BNM116" s="141" t="s">
        <v>3556</v>
      </c>
      <c r="BNN116" s="141" t="s">
        <v>3556</v>
      </c>
      <c r="BNO116" s="141" t="s">
        <v>3556</v>
      </c>
      <c r="BNP116" s="141" t="s">
        <v>3556</v>
      </c>
      <c r="BNQ116" s="141" t="s">
        <v>3556</v>
      </c>
      <c r="BNR116" s="141" t="s">
        <v>3556</v>
      </c>
      <c r="BNS116" s="141" t="s">
        <v>3556</v>
      </c>
      <c r="BNT116" s="141" t="s">
        <v>3556</v>
      </c>
      <c r="BNU116" s="141" t="s">
        <v>3556</v>
      </c>
      <c r="BNV116" s="141" t="s">
        <v>3556</v>
      </c>
      <c r="BNW116" s="141" t="s">
        <v>3556</v>
      </c>
      <c r="BNX116" s="141" t="s">
        <v>3556</v>
      </c>
      <c r="BNY116" s="141" t="s">
        <v>3556</v>
      </c>
      <c r="BNZ116" s="141" t="s">
        <v>3556</v>
      </c>
      <c r="BOA116" s="141" t="s">
        <v>3556</v>
      </c>
      <c r="BOB116" s="141" t="s">
        <v>3556</v>
      </c>
      <c r="BOC116" s="141" t="s">
        <v>3556</v>
      </c>
      <c r="BOD116" s="141" t="s">
        <v>3556</v>
      </c>
      <c r="BOE116" s="141" t="s">
        <v>3556</v>
      </c>
      <c r="BOF116" s="141" t="s">
        <v>3556</v>
      </c>
      <c r="BOG116" s="141" t="s">
        <v>3556</v>
      </c>
      <c r="BOH116" s="141" t="s">
        <v>3556</v>
      </c>
      <c r="BOI116" s="141" t="s">
        <v>3556</v>
      </c>
      <c r="BOJ116" s="141" t="s">
        <v>3556</v>
      </c>
      <c r="BOK116" s="141" t="s">
        <v>3556</v>
      </c>
      <c r="BOL116" s="141" t="s">
        <v>3556</v>
      </c>
      <c r="BOM116" s="141" t="s">
        <v>3556</v>
      </c>
      <c r="BON116" s="141" t="s">
        <v>3556</v>
      </c>
      <c r="BOO116" s="141" t="s">
        <v>3556</v>
      </c>
      <c r="BOP116" s="141" t="s">
        <v>3556</v>
      </c>
      <c r="BOQ116" s="141" t="s">
        <v>3556</v>
      </c>
      <c r="BOR116" s="141" t="s">
        <v>3556</v>
      </c>
      <c r="BOS116" s="141" t="s">
        <v>3556</v>
      </c>
      <c r="BOT116" s="141" t="s">
        <v>3556</v>
      </c>
      <c r="BOU116" s="141" t="s">
        <v>3556</v>
      </c>
      <c r="BOV116" s="141" t="s">
        <v>3556</v>
      </c>
      <c r="BOW116" s="141" t="s">
        <v>3556</v>
      </c>
      <c r="BOX116" s="141" t="s">
        <v>3556</v>
      </c>
      <c r="BOY116" s="141" t="s">
        <v>3556</v>
      </c>
      <c r="BOZ116" s="141" t="s">
        <v>3556</v>
      </c>
      <c r="BPA116" s="141" t="s">
        <v>3556</v>
      </c>
      <c r="BPB116" s="141" t="s">
        <v>3556</v>
      </c>
      <c r="BPC116" s="141" t="s">
        <v>3556</v>
      </c>
      <c r="BPD116" s="141" t="s">
        <v>3556</v>
      </c>
      <c r="BPE116" s="141" t="s">
        <v>3556</v>
      </c>
      <c r="BPF116" s="141" t="s">
        <v>3556</v>
      </c>
      <c r="BPG116" s="141" t="s">
        <v>3556</v>
      </c>
      <c r="BPH116" s="141" t="s">
        <v>3556</v>
      </c>
      <c r="BPI116" s="141" t="s">
        <v>3556</v>
      </c>
      <c r="BPJ116" s="141" t="s">
        <v>3556</v>
      </c>
      <c r="BPK116" s="141" t="s">
        <v>3556</v>
      </c>
      <c r="BPL116" s="141" t="s">
        <v>3556</v>
      </c>
      <c r="BPM116" s="141" t="s">
        <v>3556</v>
      </c>
      <c r="BPN116" s="141" t="s">
        <v>3556</v>
      </c>
      <c r="BPO116" s="141" t="s">
        <v>3556</v>
      </c>
      <c r="BPP116" s="141" t="s">
        <v>3556</v>
      </c>
      <c r="BPQ116" s="141" t="s">
        <v>3556</v>
      </c>
      <c r="BPR116" s="141" t="s">
        <v>3556</v>
      </c>
      <c r="BPS116" s="141" t="s">
        <v>3556</v>
      </c>
      <c r="BPT116" s="141" t="s">
        <v>3556</v>
      </c>
      <c r="BPU116" s="141" t="s">
        <v>3556</v>
      </c>
      <c r="BPV116" s="141" t="s">
        <v>3556</v>
      </c>
      <c r="BPW116" s="141" t="s">
        <v>3556</v>
      </c>
      <c r="BPX116" s="141" t="s">
        <v>3556</v>
      </c>
      <c r="BPY116" s="141" t="s">
        <v>3556</v>
      </c>
      <c r="BPZ116" s="141" t="s">
        <v>3556</v>
      </c>
      <c r="BQA116" s="141" t="s">
        <v>3556</v>
      </c>
      <c r="BQB116" s="141" t="s">
        <v>3556</v>
      </c>
      <c r="BQC116" s="141" t="s">
        <v>3556</v>
      </c>
      <c r="BQD116" s="141" t="s">
        <v>3556</v>
      </c>
      <c r="BQE116" s="141" t="s">
        <v>3556</v>
      </c>
      <c r="BQF116" s="141" t="s">
        <v>3556</v>
      </c>
      <c r="BQG116" s="141" t="s">
        <v>3556</v>
      </c>
      <c r="BQH116" s="141" t="s">
        <v>3556</v>
      </c>
      <c r="BQI116" s="141" t="s">
        <v>3556</v>
      </c>
      <c r="BQJ116" s="141" t="s">
        <v>3556</v>
      </c>
      <c r="BQK116" s="141" t="s">
        <v>3556</v>
      </c>
      <c r="BQL116" s="141" t="s">
        <v>3556</v>
      </c>
      <c r="BQM116" s="141" t="s">
        <v>3556</v>
      </c>
      <c r="BQN116" s="141" t="s">
        <v>3556</v>
      </c>
      <c r="BQO116" s="141" t="s">
        <v>3556</v>
      </c>
      <c r="BQP116" s="141" t="s">
        <v>3556</v>
      </c>
      <c r="BQQ116" s="141" t="s">
        <v>3556</v>
      </c>
      <c r="BQR116" s="141" t="s">
        <v>3556</v>
      </c>
      <c r="BQS116" s="141" t="s">
        <v>3556</v>
      </c>
      <c r="BQT116" s="141" t="s">
        <v>3556</v>
      </c>
      <c r="BQU116" s="141" t="s">
        <v>3556</v>
      </c>
      <c r="BQV116" s="141" t="s">
        <v>3556</v>
      </c>
      <c r="BQW116" s="141" t="s">
        <v>3556</v>
      </c>
      <c r="BQX116" s="141" t="s">
        <v>3556</v>
      </c>
      <c r="BQY116" s="141" t="s">
        <v>3556</v>
      </c>
      <c r="BQZ116" s="141" t="s">
        <v>3556</v>
      </c>
      <c r="BRA116" s="141" t="s">
        <v>3556</v>
      </c>
      <c r="BRB116" s="141" t="s">
        <v>3556</v>
      </c>
      <c r="BRC116" s="141" t="s">
        <v>3556</v>
      </c>
      <c r="BRD116" s="141" t="s">
        <v>3556</v>
      </c>
      <c r="BRE116" s="141" t="s">
        <v>3556</v>
      </c>
      <c r="BRF116" s="141" t="s">
        <v>3556</v>
      </c>
      <c r="BRG116" s="141" t="s">
        <v>3556</v>
      </c>
      <c r="BRH116" s="141" t="s">
        <v>3556</v>
      </c>
      <c r="BRI116" s="141" t="s">
        <v>3556</v>
      </c>
      <c r="BRJ116" s="141" t="s">
        <v>3556</v>
      </c>
      <c r="BRK116" s="141" t="s">
        <v>3556</v>
      </c>
      <c r="BRL116" s="141" t="s">
        <v>3556</v>
      </c>
      <c r="BRM116" s="141" t="s">
        <v>3556</v>
      </c>
      <c r="BRN116" s="141" t="s">
        <v>3556</v>
      </c>
      <c r="BRO116" s="141" t="s">
        <v>3556</v>
      </c>
      <c r="BRP116" s="141" t="s">
        <v>3556</v>
      </c>
      <c r="BRQ116" s="141" t="s">
        <v>3556</v>
      </c>
      <c r="BRR116" s="141" t="s">
        <v>3556</v>
      </c>
      <c r="BRS116" s="141" t="s">
        <v>3556</v>
      </c>
      <c r="BRT116" s="141" t="s">
        <v>3556</v>
      </c>
      <c r="BRU116" s="141" t="s">
        <v>3556</v>
      </c>
      <c r="BRV116" s="141" t="s">
        <v>3556</v>
      </c>
      <c r="BRW116" s="141" t="s">
        <v>3556</v>
      </c>
      <c r="BRX116" s="141" t="s">
        <v>3556</v>
      </c>
      <c r="BRY116" s="141" t="s">
        <v>3556</v>
      </c>
      <c r="BRZ116" s="141" t="s">
        <v>3556</v>
      </c>
      <c r="BSA116" s="141" t="s">
        <v>3556</v>
      </c>
      <c r="BSB116" s="141" t="s">
        <v>3556</v>
      </c>
      <c r="BSC116" s="141" t="s">
        <v>3556</v>
      </c>
      <c r="BSD116" s="141" t="s">
        <v>3556</v>
      </c>
      <c r="BSE116" s="141" t="s">
        <v>3556</v>
      </c>
      <c r="BSF116" s="141" t="s">
        <v>3556</v>
      </c>
      <c r="BSG116" s="141" t="s">
        <v>3556</v>
      </c>
      <c r="BSH116" s="141" t="s">
        <v>3556</v>
      </c>
      <c r="BSI116" s="141" t="s">
        <v>3556</v>
      </c>
      <c r="BSJ116" s="141" t="s">
        <v>3556</v>
      </c>
      <c r="BSK116" s="141" t="s">
        <v>3556</v>
      </c>
      <c r="BSL116" s="141" t="s">
        <v>3556</v>
      </c>
      <c r="BSM116" s="141" t="s">
        <v>3556</v>
      </c>
      <c r="BSN116" s="141" t="s">
        <v>3556</v>
      </c>
      <c r="BSO116" s="141" t="s">
        <v>3556</v>
      </c>
      <c r="BSP116" s="141" t="s">
        <v>3556</v>
      </c>
      <c r="BSQ116" s="141" t="s">
        <v>3556</v>
      </c>
      <c r="BSR116" s="141" t="s">
        <v>3556</v>
      </c>
      <c r="BSS116" s="141" t="s">
        <v>3556</v>
      </c>
      <c r="BST116" s="141" t="s">
        <v>3556</v>
      </c>
      <c r="BSU116" s="141" t="s">
        <v>3556</v>
      </c>
      <c r="BSV116" s="141" t="s">
        <v>3556</v>
      </c>
      <c r="BSW116" s="141" t="s">
        <v>3556</v>
      </c>
      <c r="BSX116" s="141" t="s">
        <v>3556</v>
      </c>
      <c r="BSY116" s="141" t="s">
        <v>3556</v>
      </c>
      <c r="BSZ116" s="141" t="s">
        <v>3556</v>
      </c>
      <c r="BTA116" s="141" t="s">
        <v>3556</v>
      </c>
      <c r="BTB116" s="141" t="s">
        <v>3556</v>
      </c>
      <c r="BTC116" s="141" t="s">
        <v>3556</v>
      </c>
      <c r="BTD116" s="141" t="s">
        <v>3556</v>
      </c>
      <c r="BTE116" s="141" t="s">
        <v>3556</v>
      </c>
      <c r="BTF116" s="141" t="s">
        <v>3556</v>
      </c>
      <c r="BTG116" s="141" t="s">
        <v>3556</v>
      </c>
      <c r="BTH116" s="141" t="s">
        <v>3556</v>
      </c>
      <c r="BTI116" s="141" t="s">
        <v>3556</v>
      </c>
      <c r="BTJ116" s="141" t="s">
        <v>3556</v>
      </c>
      <c r="BTK116" s="141" t="s">
        <v>3556</v>
      </c>
      <c r="BTL116" s="141" t="s">
        <v>3556</v>
      </c>
      <c r="BTM116" s="141" t="s">
        <v>3556</v>
      </c>
      <c r="BTN116" s="141" t="s">
        <v>3556</v>
      </c>
      <c r="BTO116" s="141" t="s">
        <v>3556</v>
      </c>
      <c r="BTP116" s="141" t="s">
        <v>3556</v>
      </c>
      <c r="BTQ116" s="141" t="s">
        <v>3556</v>
      </c>
      <c r="BTR116" s="141" t="s">
        <v>3556</v>
      </c>
      <c r="BTS116" s="141" t="s">
        <v>3556</v>
      </c>
      <c r="BTT116" s="141" t="s">
        <v>3556</v>
      </c>
      <c r="BTU116" s="141" t="s">
        <v>3556</v>
      </c>
      <c r="BTV116" s="141" t="s">
        <v>3556</v>
      </c>
      <c r="BTW116" s="141" t="s">
        <v>3556</v>
      </c>
      <c r="BTX116" s="141" t="s">
        <v>3556</v>
      </c>
      <c r="BTY116" s="141" t="s">
        <v>3556</v>
      </c>
      <c r="BTZ116" s="141" t="s">
        <v>3556</v>
      </c>
      <c r="BUA116" s="141" t="s">
        <v>3556</v>
      </c>
      <c r="BUB116" s="141" t="s">
        <v>3556</v>
      </c>
      <c r="BUC116" s="141" t="s">
        <v>3556</v>
      </c>
      <c r="BUD116" s="141" t="s">
        <v>3556</v>
      </c>
      <c r="BUE116" s="141" t="s">
        <v>3556</v>
      </c>
      <c r="BUF116" s="141" t="s">
        <v>3556</v>
      </c>
      <c r="BUG116" s="141" t="s">
        <v>3556</v>
      </c>
      <c r="BUH116" s="141" t="s">
        <v>3556</v>
      </c>
      <c r="BUI116" s="141" t="s">
        <v>3556</v>
      </c>
      <c r="BUJ116" s="141" t="s">
        <v>3556</v>
      </c>
      <c r="BUK116" s="141" t="s">
        <v>3556</v>
      </c>
      <c r="BUL116" s="141" t="s">
        <v>3556</v>
      </c>
      <c r="BUM116" s="141" t="s">
        <v>3556</v>
      </c>
      <c r="BUN116" s="141" t="s">
        <v>3556</v>
      </c>
      <c r="BUO116" s="141" t="s">
        <v>3556</v>
      </c>
      <c r="BUP116" s="141" t="s">
        <v>3556</v>
      </c>
      <c r="BUQ116" s="141" t="s">
        <v>3556</v>
      </c>
      <c r="BUR116" s="141" t="s">
        <v>3556</v>
      </c>
      <c r="BUS116" s="141" t="s">
        <v>3556</v>
      </c>
      <c r="BUT116" s="141" t="s">
        <v>3556</v>
      </c>
      <c r="BUU116" s="141" t="s">
        <v>3556</v>
      </c>
      <c r="BUV116" s="141" t="s">
        <v>3556</v>
      </c>
      <c r="BUW116" s="141" t="s">
        <v>3556</v>
      </c>
      <c r="BUX116" s="141" t="s">
        <v>3556</v>
      </c>
      <c r="BUY116" s="141" t="s">
        <v>3556</v>
      </c>
      <c r="BUZ116" s="141" t="s">
        <v>3556</v>
      </c>
      <c r="BVA116" s="141" t="s">
        <v>3556</v>
      </c>
      <c r="BVB116" s="141" t="s">
        <v>3556</v>
      </c>
      <c r="BVC116" s="141" t="s">
        <v>3556</v>
      </c>
      <c r="BVD116" s="141" t="s">
        <v>3556</v>
      </c>
      <c r="BVE116" s="141" t="s">
        <v>3556</v>
      </c>
      <c r="BVF116" s="141" t="s">
        <v>3556</v>
      </c>
      <c r="BVG116" s="141" t="s">
        <v>3556</v>
      </c>
      <c r="BVH116" s="141" t="s">
        <v>3556</v>
      </c>
      <c r="BVI116" s="141" t="s">
        <v>3556</v>
      </c>
      <c r="BVJ116" s="141" t="s">
        <v>3556</v>
      </c>
      <c r="BVK116" s="141" t="s">
        <v>3556</v>
      </c>
      <c r="BVL116" s="141" t="s">
        <v>3556</v>
      </c>
      <c r="BVM116" s="141" t="s">
        <v>3556</v>
      </c>
      <c r="BVN116" s="141" t="s">
        <v>3556</v>
      </c>
      <c r="BVO116" s="141" t="s">
        <v>3556</v>
      </c>
      <c r="BVP116" s="141" t="s">
        <v>3556</v>
      </c>
      <c r="BVQ116" s="141" t="s">
        <v>3556</v>
      </c>
      <c r="BVR116" s="141" t="s">
        <v>3556</v>
      </c>
      <c r="BVS116" s="141" t="s">
        <v>3556</v>
      </c>
      <c r="BVT116" s="141" t="s">
        <v>3556</v>
      </c>
      <c r="BVU116" s="141" t="s">
        <v>3556</v>
      </c>
      <c r="BVV116" s="141" t="s">
        <v>3556</v>
      </c>
      <c r="BVW116" s="141" t="s">
        <v>3556</v>
      </c>
      <c r="BVX116" s="141" t="s">
        <v>3556</v>
      </c>
      <c r="BVY116" s="141" t="s">
        <v>3556</v>
      </c>
      <c r="BVZ116" s="141" t="s">
        <v>3556</v>
      </c>
      <c r="BWA116" s="141" t="s">
        <v>3556</v>
      </c>
      <c r="BWB116" s="141" t="s">
        <v>3556</v>
      </c>
      <c r="BWC116" s="141" t="s">
        <v>3556</v>
      </c>
      <c r="BWD116" s="141" t="s">
        <v>3556</v>
      </c>
      <c r="BWE116" s="141" t="s">
        <v>3556</v>
      </c>
      <c r="BWF116" s="141" t="s">
        <v>3556</v>
      </c>
      <c r="BWG116" s="141" t="s">
        <v>3556</v>
      </c>
      <c r="BWH116" s="141" t="s">
        <v>3556</v>
      </c>
      <c r="BWI116" s="141" t="s">
        <v>3556</v>
      </c>
      <c r="BWJ116" s="141" t="s">
        <v>3556</v>
      </c>
      <c r="BWK116" s="141" t="s">
        <v>3556</v>
      </c>
      <c r="BWL116" s="141" t="s">
        <v>3556</v>
      </c>
      <c r="BWM116" s="141" t="s">
        <v>3556</v>
      </c>
      <c r="BWN116" s="141" t="s">
        <v>3556</v>
      </c>
      <c r="BWO116" s="141" t="s">
        <v>3556</v>
      </c>
      <c r="BWP116" s="141" t="s">
        <v>3556</v>
      </c>
      <c r="BWQ116" s="141" t="s">
        <v>3556</v>
      </c>
      <c r="BWR116" s="141" t="s">
        <v>3556</v>
      </c>
      <c r="BWS116" s="141" t="s">
        <v>3556</v>
      </c>
      <c r="BWT116" s="141" t="s">
        <v>3556</v>
      </c>
      <c r="BWU116" s="141" t="s">
        <v>3556</v>
      </c>
      <c r="BWV116" s="141" t="s">
        <v>3556</v>
      </c>
      <c r="BWW116" s="141" t="s">
        <v>3556</v>
      </c>
      <c r="BWX116" s="141" t="s">
        <v>3556</v>
      </c>
      <c r="BWY116" s="141" t="s">
        <v>3556</v>
      </c>
      <c r="BWZ116" s="141" t="s">
        <v>3556</v>
      </c>
      <c r="BXA116" s="141" t="s">
        <v>3556</v>
      </c>
      <c r="BXB116" s="141" t="s">
        <v>3556</v>
      </c>
      <c r="BXC116" s="141" t="s">
        <v>3556</v>
      </c>
      <c r="BXD116" s="141" t="s">
        <v>3556</v>
      </c>
      <c r="BXE116" s="141" t="s">
        <v>3556</v>
      </c>
      <c r="BXF116" s="141" t="s">
        <v>3556</v>
      </c>
      <c r="BXG116" s="141" t="s">
        <v>3556</v>
      </c>
      <c r="BXH116" s="141" t="s">
        <v>3556</v>
      </c>
      <c r="BXI116" s="141" t="s">
        <v>3556</v>
      </c>
      <c r="BXJ116" s="141" t="s">
        <v>3556</v>
      </c>
      <c r="BXK116" s="141" t="s">
        <v>3556</v>
      </c>
      <c r="BXL116" s="141" t="s">
        <v>3556</v>
      </c>
      <c r="BXM116" s="141" t="s">
        <v>3556</v>
      </c>
      <c r="BXN116" s="141" t="s">
        <v>3556</v>
      </c>
      <c r="BXO116" s="141" t="s">
        <v>3556</v>
      </c>
      <c r="BXP116" s="141" t="s">
        <v>3556</v>
      </c>
      <c r="BXQ116" s="141" t="s">
        <v>3556</v>
      </c>
      <c r="BXR116" s="141" t="s">
        <v>3556</v>
      </c>
      <c r="BXS116" s="141" t="s">
        <v>3556</v>
      </c>
      <c r="BXT116" s="141" t="s">
        <v>3556</v>
      </c>
      <c r="BXU116" s="141" t="s">
        <v>3556</v>
      </c>
      <c r="BXV116" s="141" t="s">
        <v>3556</v>
      </c>
      <c r="BXW116" s="141" t="s">
        <v>3556</v>
      </c>
      <c r="BXX116" s="141" t="s">
        <v>3556</v>
      </c>
      <c r="BXY116" s="141" t="s">
        <v>3556</v>
      </c>
      <c r="BXZ116" s="141" t="s">
        <v>3556</v>
      </c>
      <c r="BYA116" s="141" t="s">
        <v>3556</v>
      </c>
      <c r="BYB116" s="141" t="s">
        <v>3556</v>
      </c>
      <c r="BYC116" s="141" t="s">
        <v>3556</v>
      </c>
      <c r="BYD116" s="141" t="s">
        <v>3556</v>
      </c>
      <c r="BYE116" s="141" t="s">
        <v>3556</v>
      </c>
      <c r="BYF116" s="141" t="s">
        <v>3556</v>
      </c>
      <c r="BYG116" s="141" t="s">
        <v>3556</v>
      </c>
      <c r="BYH116" s="141" t="s">
        <v>3556</v>
      </c>
      <c r="BYI116" s="141" t="s">
        <v>3556</v>
      </c>
      <c r="BYJ116" s="141" t="s">
        <v>3556</v>
      </c>
      <c r="BYK116" s="141" t="s">
        <v>3556</v>
      </c>
      <c r="BYL116" s="141" t="s">
        <v>3556</v>
      </c>
      <c r="BYM116" s="141" t="s">
        <v>3556</v>
      </c>
      <c r="BYN116" s="141" t="s">
        <v>3556</v>
      </c>
      <c r="BYO116" s="141" t="s">
        <v>3556</v>
      </c>
      <c r="BYP116" s="141" t="s">
        <v>3556</v>
      </c>
      <c r="BYQ116" s="141" t="s">
        <v>3556</v>
      </c>
      <c r="BYR116" s="141" t="s">
        <v>3556</v>
      </c>
      <c r="BYS116" s="141" t="s">
        <v>3556</v>
      </c>
      <c r="BYT116" s="141" t="s">
        <v>3556</v>
      </c>
      <c r="BYU116" s="141" t="s">
        <v>3556</v>
      </c>
      <c r="BYV116" s="141" t="s">
        <v>3556</v>
      </c>
      <c r="BYW116" s="141" t="s">
        <v>3556</v>
      </c>
      <c r="BYX116" s="141" t="s">
        <v>3556</v>
      </c>
      <c r="BYY116" s="141" t="s">
        <v>3556</v>
      </c>
      <c r="BYZ116" s="141" t="s">
        <v>3556</v>
      </c>
      <c r="BZA116" s="141" t="s">
        <v>3556</v>
      </c>
      <c r="BZB116" s="141" t="s">
        <v>3556</v>
      </c>
      <c r="BZC116" s="141" t="s">
        <v>3556</v>
      </c>
      <c r="BZD116" s="141" t="s">
        <v>3556</v>
      </c>
      <c r="BZE116" s="141" t="s">
        <v>3556</v>
      </c>
      <c r="BZF116" s="141" t="s">
        <v>3556</v>
      </c>
      <c r="BZG116" s="141" t="s">
        <v>3556</v>
      </c>
      <c r="BZH116" s="141" t="s">
        <v>3556</v>
      </c>
      <c r="BZI116" s="141" t="s">
        <v>3556</v>
      </c>
      <c r="BZJ116" s="141" t="s">
        <v>3556</v>
      </c>
      <c r="BZK116" s="141" t="s">
        <v>3556</v>
      </c>
      <c r="BZL116" s="141" t="s">
        <v>3556</v>
      </c>
      <c r="BZM116" s="141" t="s">
        <v>3556</v>
      </c>
      <c r="BZN116" s="141" t="s">
        <v>3556</v>
      </c>
      <c r="BZO116" s="141" t="s">
        <v>3556</v>
      </c>
      <c r="BZP116" s="141" t="s">
        <v>3556</v>
      </c>
      <c r="BZQ116" s="141" t="s">
        <v>3556</v>
      </c>
      <c r="BZR116" s="141" t="s">
        <v>3556</v>
      </c>
      <c r="BZS116" s="141" t="s">
        <v>3556</v>
      </c>
      <c r="BZT116" s="141" t="s">
        <v>3556</v>
      </c>
      <c r="BZU116" s="141" t="s">
        <v>3556</v>
      </c>
      <c r="BZV116" s="141" t="s">
        <v>3556</v>
      </c>
      <c r="BZW116" s="141" t="s">
        <v>3556</v>
      </c>
      <c r="BZX116" s="141" t="s">
        <v>3556</v>
      </c>
      <c r="BZY116" s="141" t="s">
        <v>3556</v>
      </c>
      <c r="BZZ116" s="141" t="s">
        <v>3556</v>
      </c>
      <c r="CAA116" s="141" t="s">
        <v>3556</v>
      </c>
      <c r="CAB116" s="141" t="s">
        <v>3556</v>
      </c>
      <c r="CAC116" s="141" t="s">
        <v>3556</v>
      </c>
      <c r="CAD116" s="141" t="s">
        <v>3556</v>
      </c>
      <c r="CAE116" s="141" t="s">
        <v>3556</v>
      </c>
      <c r="CAF116" s="141" t="s">
        <v>3556</v>
      </c>
      <c r="CAG116" s="141" t="s">
        <v>3556</v>
      </c>
      <c r="CAH116" s="141" t="s">
        <v>3556</v>
      </c>
      <c r="CAI116" s="141" t="s">
        <v>3556</v>
      </c>
      <c r="CAJ116" s="141" t="s">
        <v>3556</v>
      </c>
      <c r="CAK116" s="141" t="s">
        <v>3556</v>
      </c>
      <c r="CAL116" s="141" t="s">
        <v>3556</v>
      </c>
      <c r="CAM116" s="141" t="s">
        <v>3556</v>
      </c>
      <c r="CAN116" s="141" t="s">
        <v>3556</v>
      </c>
      <c r="CAO116" s="141" t="s">
        <v>3556</v>
      </c>
      <c r="CAP116" s="141" t="s">
        <v>3556</v>
      </c>
      <c r="CAQ116" s="141" t="s">
        <v>3556</v>
      </c>
      <c r="CAR116" s="141" t="s">
        <v>3556</v>
      </c>
      <c r="CAS116" s="141" t="s">
        <v>3556</v>
      </c>
      <c r="CAT116" s="141" t="s">
        <v>3556</v>
      </c>
      <c r="CAU116" s="141" t="s">
        <v>3556</v>
      </c>
      <c r="CAV116" s="141" t="s">
        <v>3556</v>
      </c>
      <c r="CAW116" s="141" t="s">
        <v>3556</v>
      </c>
      <c r="CAX116" s="141" t="s">
        <v>3556</v>
      </c>
      <c r="CAY116" s="141" t="s">
        <v>3556</v>
      </c>
      <c r="CAZ116" s="141" t="s">
        <v>3556</v>
      </c>
      <c r="CBA116" s="141" t="s">
        <v>3556</v>
      </c>
      <c r="CBB116" s="141" t="s">
        <v>3556</v>
      </c>
      <c r="CBC116" s="141" t="s">
        <v>3556</v>
      </c>
      <c r="CBD116" s="141" t="s">
        <v>3556</v>
      </c>
      <c r="CBE116" s="141" t="s">
        <v>3556</v>
      </c>
      <c r="CBF116" s="141" t="s">
        <v>3556</v>
      </c>
      <c r="CBG116" s="141" t="s">
        <v>3556</v>
      </c>
      <c r="CBH116" s="141" t="s">
        <v>3556</v>
      </c>
      <c r="CBI116" s="141" t="s">
        <v>3556</v>
      </c>
      <c r="CBJ116" s="141" t="s">
        <v>3556</v>
      </c>
      <c r="CBK116" s="141" t="s">
        <v>3556</v>
      </c>
      <c r="CBL116" s="141" t="s">
        <v>3556</v>
      </c>
      <c r="CBM116" s="141" t="s">
        <v>3556</v>
      </c>
      <c r="CBN116" s="141" t="s">
        <v>3556</v>
      </c>
      <c r="CBO116" s="141" t="s">
        <v>3556</v>
      </c>
      <c r="CBP116" s="141" t="s">
        <v>3556</v>
      </c>
      <c r="CBQ116" s="141" t="s">
        <v>3556</v>
      </c>
      <c r="CBR116" s="141" t="s">
        <v>3556</v>
      </c>
      <c r="CBS116" s="141" t="s">
        <v>3556</v>
      </c>
      <c r="CBT116" s="141" t="s">
        <v>3556</v>
      </c>
      <c r="CBU116" s="141" t="s">
        <v>3556</v>
      </c>
      <c r="CBV116" s="141" t="s">
        <v>3556</v>
      </c>
      <c r="CBW116" s="141" t="s">
        <v>3556</v>
      </c>
      <c r="CBX116" s="141" t="s">
        <v>3556</v>
      </c>
      <c r="CBY116" s="141" t="s">
        <v>3556</v>
      </c>
      <c r="CBZ116" s="141" t="s">
        <v>3556</v>
      </c>
      <c r="CCA116" s="141" t="s">
        <v>3556</v>
      </c>
      <c r="CCB116" s="141" t="s">
        <v>3556</v>
      </c>
      <c r="CCC116" s="141" t="s">
        <v>3556</v>
      </c>
      <c r="CCD116" s="141" t="s">
        <v>3556</v>
      </c>
      <c r="CCE116" s="141" t="s">
        <v>3556</v>
      </c>
      <c r="CCF116" s="141" t="s">
        <v>3556</v>
      </c>
      <c r="CCG116" s="141" t="s">
        <v>3556</v>
      </c>
      <c r="CCH116" s="141" t="s">
        <v>3556</v>
      </c>
      <c r="CCI116" s="141" t="s">
        <v>3556</v>
      </c>
      <c r="CCJ116" s="141" t="s">
        <v>3556</v>
      </c>
      <c r="CCK116" s="141" t="s">
        <v>3556</v>
      </c>
      <c r="CCL116" s="141" t="s">
        <v>3556</v>
      </c>
      <c r="CCM116" s="141" t="s">
        <v>3556</v>
      </c>
      <c r="CCN116" s="141" t="s">
        <v>3556</v>
      </c>
      <c r="CCO116" s="141" t="s">
        <v>3556</v>
      </c>
      <c r="CCP116" s="141" t="s">
        <v>3556</v>
      </c>
      <c r="CCQ116" s="141" t="s">
        <v>3556</v>
      </c>
      <c r="CCR116" s="141" t="s">
        <v>3556</v>
      </c>
      <c r="CCS116" s="141" t="s">
        <v>3556</v>
      </c>
      <c r="CCT116" s="141" t="s">
        <v>3556</v>
      </c>
      <c r="CCU116" s="141" t="s">
        <v>3556</v>
      </c>
      <c r="CCV116" s="141" t="s">
        <v>3556</v>
      </c>
      <c r="CCW116" s="141" t="s">
        <v>3556</v>
      </c>
      <c r="CCX116" s="141" t="s">
        <v>3556</v>
      </c>
      <c r="CCY116" s="141" t="s">
        <v>3556</v>
      </c>
      <c r="CCZ116" s="141" t="s">
        <v>3556</v>
      </c>
      <c r="CDA116" s="141" t="s">
        <v>3556</v>
      </c>
      <c r="CDB116" s="141" t="s">
        <v>3556</v>
      </c>
      <c r="CDC116" s="141" t="s">
        <v>3556</v>
      </c>
      <c r="CDD116" s="141" t="s">
        <v>3556</v>
      </c>
      <c r="CDE116" s="141" t="s">
        <v>3556</v>
      </c>
      <c r="CDF116" s="141" t="s">
        <v>3556</v>
      </c>
      <c r="CDG116" s="141" t="s">
        <v>3556</v>
      </c>
      <c r="CDH116" s="141" t="s">
        <v>3556</v>
      </c>
      <c r="CDI116" s="141" t="s">
        <v>3556</v>
      </c>
      <c r="CDJ116" s="141" t="s">
        <v>3556</v>
      </c>
      <c r="CDK116" s="141" t="s">
        <v>3556</v>
      </c>
      <c r="CDL116" s="141" t="s">
        <v>3556</v>
      </c>
      <c r="CDM116" s="141" t="s">
        <v>3556</v>
      </c>
      <c r="CDN116" s="141" t="s">
        <v>3556</v>
      </c>
      <c r="CDO116" s="141" t="s">
        <v>3556</v>
      </c>
      <c r="CDP116" s="141" t="s">
        <v>3556</v>
      </c>
      <c r="CDQ116" s="141" t="s">
        <v>3556</v>
      </c>
      <c r="CDR116" s="141" t="s">
        <v>3556</v>
      </c>
      <c r="CDS116" s="141" t="s">
        <v>3556</v>
      </c>
      <c r="CDT116" s="141" t="s">
        <v>3556</v>
      </c>
      <c r="CDU116" s="141" t="s">
        <v>3556</v>
      </c>
      <c r="CDV116" s="141" t="s">
        <v>3556</v>
      </c>
      <c r="CDW116" s="141" t="s">
        <v>3556</v>
      </c>
      <c r="CDX116" s="141" t="s">
        <v>3556</v>
      </c>
      <c r="CDY116" s="141" t="s">
        <v>3556</v>
      </c>
      <c r="CDZ116" s="141" t="s">
        <v>3556</v>
      </c>
      <c r="CEA116" s="141" t="s">
        <v>3556</v>
      </c>
      <c r="CEB116" s="141" t="s">
        <v>3556</v>
      </c>
      <c r="CEC116" s="141" t="s">
        <v>3556</v>
      </c>
      <c r="CED116" s="141" t="s">
        <v>3556</v>
      </c>
      <c r="CEE116" s="141" t="s">
        <v>3556</v>
      </c>
      <c r="CEF116" s="141" t="s">
        <v>3556</v>
      </c>
      <c r="CEG116" s="141" t="s">
        <v>3556</v>
      </c>
      <c r="CEH116" s="141" t="s">
        <v>3556</v>
      </c>
      <c r="CEI116" s="141" t="s">
        <v>3556</v>
      </c>
      <c r="CEJ116" s="141" t="s">
        <v>3556</v>
      </c>
      <c r="CEK116" s="141" t="s">
        <v>3556</v>
      </c>
      <c r="CEL116" s="141" t="s">
        <v>3556</v>
      </c>
      <c r="CEM116" s="141" t="s">
        <v>3556</v>
      </c>
      <c r="CEN116" s="141" t="s">
        <v>3556</v>
      </c>
      <c r="CEO116" s="141" t="s">
        <v>3556</v>
      </c>
      <c r="CEP116" s="141" t="s">
        <v>3556</v>
      </c>
      <c r="CEQ116" s="141" t="s">
        <v>3556</v>
      </c>
      <c r="CER116" s="141" t="s">
        <v>3556</v>
      </c>
      <c r="CES116" s="141" t="s">
        <v>3556</v>
      </c>
      <c r="CET116" s="141" t="s">
        <v>3556</v>
      </c>
      <c r="CEU116" s="141" t="s">
        <v>3556</v>
      </c>
      <c r="CEV116" s="141" t="s">
        <v>3556</v>
      </c>
      <c r="CEW116" s="141" t="s">
        <v>3556</v>
      </c>
      <c r="CEX116" s="141" t="s">
        <v>3556</v>
      </c>
      <c r="CEY116" s="141" t="s">
        <v>3556</v>
      </c>
      <c r="CEZ116" s="141" t="s">
        <v>3556</v>
      </c>
      <c r="CFA116" s="141" t="s">
        <v>3556</v>
      </c>
      <c r="CFB116" s="141" t="s">
        <v>3556</v>
      </c>
      <c r="CFC116" s="141" t="s">
        <v>3556</v>
      </c>
      <c r="CFD116" s="141" t="s">
        <v>3556</v>
      </c>
      <c r="CFE116" s="141" t="s">
        <v>3556</v>
      </c>
      <c r="CFF116" s="141" t="s">
        <v>3556</v>
      </c>
      <c r="CFG116" s="141" t="s">
        <v>3556</v>
      </c>
      <c r="CFH116" s="141" t="s">
        <v>3556</v>
      </c>
      <c r="CFI116" s="141" t="s">
        <v>3556</v>
      </c>
      <c r="CFJ116" s="141" t="s">
        <v>3556</v>
      </c>
      <c r="CFK116" s="141" t="s">
        <v>3556</v>
      </c>
      <c r="CFL116" s="141" t="s">
        <v>3556</v>
      </c>
      <c r="CFM116" s="141" t="s">
        <v>3556</v>
      </c>
      <c r="CFN116" s="141" t="s">
        <v>3556</v>
      </c>
      <c r="CFO116" s="141" t="s">
        <v>3556</v>
      </c>
      <c r="CFP116" s="141" t="s">
        <v>3556</v>
      </c>
      <c r="CFQ116" s="141" t="s">
        <v>3556</v>
      </c>
      <c r="CFR116" s="141" t="s">
        <v>3556</v>
      </c>
      <c r="CFS116" s="141" t="s">
        <v>3556</v>
      </c>
      <c r="CFT116" s="141" t="s">
        <v>3556</v>
      </c>
      <c r="CFU116" s="141" t="s">
        <v>3556</v>
      </c>
      <c r="CFV116" s="141" t="s">
        <v>3556</v>
      </c>
      <c r="CFW116" s="141" t="s">
        <v>3556</v>
      </c>
      <c r="CFX116" s="141" t="s">
        <v>3556</v>
      </c>
      <c r="CFY116" s="141" t="s">
        <v>3556</v>
      </c>
      <c r="CFZ116" s="141" t="s">
        <v>3556</v>
      </c>
      <c r="CGA116" s="141" t="s">
        <v>3556</v>
      </c>
      <c r="CGB116" s="141" t="s">
        <v>3556</v>
      </c>
      <c r="CGC116" s="141" t="s">
        <v>3556</v>
      </c>
      <c r="CGD116" s="141" t="s">
        <v>3556</v>
      </c>
      <c r="CGE116" s="141" t="s">
        <v>3556</v>
      </c>
      <c r="CGF116" s="141" t="s">
        <v>3556</v>
      </c>
      <c r="CGG116" s="141" t="s">
        <v>3556</v>
      </c>
      <c r="CGH116" s="141" t="s">
        <v>3556</v>
      </c>
      <c r="CGI116" s="141" t="s">
        <v>3556</v>
      </c>
      <c r="CGJ116" s="141" t="s">
        <v>3556</v>
      </c>
      <c r="CGK116" s="141" t="s">
        <v>3556</v>
      </c>
      <c r="CGL116" s="141" t="s">
        <v>3556</v>
      </c>
      <c r="CGM116" s="141" t="s">
        <v>3556</v>
      </c>
      <c r="CGN116" s="141" t="s">
        <v>3556</v>
      </c>
      <c r="CGO116" s="141" t="s">
        <v>3556</v>
      </c>
      <c r="CGP116" s="141" t="s">
        <v>3556</v>
      </c>
      <c r="CGQ116" s="141" t="s">
        <v>3556</v>
      </c>
      <c r="CGR116" s="141" t="s">
        <v>3556</v>
      </c>
      <c r="CGS116" s="141" t="s">
        <v>3556</v>
      </c>
      <c r="CGT116" s="141" t="s">
        <v>3556</v>
      </c>
      <c r="CGU116" s="141" t="s">
        <v>3556</v>
      </c>
      <c r="CGV116" s="141" t="s">
        <v>3556</v>
      </c>
      <c r="CGW116" s="141" t="s">
        <v>3556</v>
      </c>
      <c r="CGX116" s="141" t="s">
        <v>3556</v>
      </c>
      <c r="CGY116" s="141" t="s">
        <v>3556</v>
      </c>
      <c r="CGZ116" s="141" t="s">
        <v>3556</v>
      </c>
      <c r="CHA116" s="141" t="s">
        <v>3556</v>
      </c>
      <c r="CHB116" s="141" t="s">
        <v>3556</v>
      </c>
      <c r="CHC116" s="141" t="s">
        <v>3556</v>
      </c>
      <c r="CHD116" s="141" t="s">
        <v>3556</v>
      </c>
      <c r="CHE116" s="141" t="s">
        <v>3556</v>
      </c>
      <c r="CHF116" s="141" t="s">
        <v>3556</v>
      </c>
      <c r="CHG116" s="141" t="s">
        <v>3556</v>
      </c>
      <c r="CHH116" s="141" t="s">
        <v>3556</v>
      </c>
      <c r="CHI116" s="141" t="s">
        <v>3556</v>
      </c>
      <c r="CHJ116" s="141" t="s">
        <v>3556</v>
      </c>
      <c r="CHK116" s="141" t="s">
        <v>3556</v>
      </c>
      <c r="CHL116" s="141" t="s">
        <v>3556</v>
      </c>
      <c r="CHM116" s="141" t="s">
        <v>3556</v>
      </c>
      <c r="CHN116" s="141" t="s">
        <v>3556</v>
      </c>
      <c r="CHO116" s="141" t="s">
        <v>3556</v>
      </c>
      <c r="CHP116" s="141" t="s">
        <v>3556</v>
      </c>
      <c r="CHQ116" s="141" t="s">
        <v>3556</v>
      </c>
      <c r="CHR116" s="141" t="s">
        <v>3556</v>
      </c>
      <c r="CHS116" s="141" t="s">
        <v>3556</v>
      </c>
      <c r="CHT116" s="141" t="s">
        <v>3556</v>
      </c>
      <c r="CHU116" s="141" t="s">
        <v>3556</v>
      </c>
      <c r="CHV116" s="141" t="s">
        <v>3556</v>
      </c>
      <c r="CHW116" s="141" t="s">
        <v>3556</v>
      </c>
      <c r="CHX116" s="141" t="s">
        <v>3556</v>
      </c>
      <c r="CHY116" s="141" t="s">
        <v>3556</v>
      </c>
      <c r="CHZ116" s="141" t="s">
        <v>3556</v>
      </c>
      <c r="CIA116" s="141" t="s">
        <v>3556</v>
      </c>
      <c r="CIB116" s="141" t="s">
        <v>3556</v>
      </c>
      <c r="CIC116" s="141" t="s">
        <v>3556</v>
      </c>
      <c r="CID116" s="141" t="s">
        <v>3556</v>
      </c>
      <c r="CIE116" s="141" t="s">
        <v>3556</v>
      </c>
      <c r="CIF116" s="141" t="s">
        <v>3556</v>
      </c>
      <c r="CIG116" s="141" t="s">
        <v>3556</v>
      </c>
      <c r="CIH116" s="141" t="s">
        <v>3556</v>
      </c>
      <c r="CII116" s="141" t="s">
        <v>3556</v>
      </c>
      <c r="CIJ116" s="141" t="s">
        <v>3556</v>
      </c>
      <c r="CIK116" s="141" t="s">
        <v>3556</v>
      </c>
      <c r="CIL116" s="141" t="s">
        <v>3556</v>
      </c>
      <c r="CIM116" s="141" t="s">
        <v>3556</v>
      </c>
      <c r="CIN116" s="141" t="s">
        <v>3556</v>
      </c>
      <c r="CIO116" s="141" t="s">
        <v>3556</v>
      </c>
      <c r="CIP116" s="141" t="s">
        <v>3556</v>
      </c>
      <c r="CIQ116" s="141" t="s">
        <v>3556</v>
      </c>
      <c r="CIR116" s="141" t="s">
        <v>3556</v>
      </c>
      <c r="CIS116" s="141" t="s">
        <v>3556</v>
      </c>
      <c r="CIT116" s="141" t="s">
        <v>3556</v>
      </c>
      <c r="CIU116" s="141" t="s">
        <v>3556</v>
      </c>
      <c r="CIV116" s="141" t="s">
        <v>3556</v>
      </c>
      <c r="CIW116" s="141" t="s">
        <v>3556</v>
      </c>
      <c r="CIX116" s="141" t="s">
        <v>3556</v>
      </c>
      <c r="CIY116" s="141" t="s">
        <v>3556</v>
      </c>
      <c r="CIZ116" s="141" t="s">
        <v>3556</v>
      </c>
      <c r="CJA116" s="141" t="s">
        <v>3556</v>
      </c>
      <c r="CJB116" s="141" t="s">
        <v>3556</v>
      </c>
      <c r="CJC116" s="141" t="s">
        <v>3556</v>
      </c>
      <c r="CJD116" s="141" t="s">
        <v>3556</v>
      </c>
      <c r="CJE116" s="141" t="s">
        <v>3556</v>
      </c>
      <c r="CJF116" s="141" t="s">
        <v>3556</v>
      </c>
      <c r="CJG116" s="141" t="s">
        <v>3556</v>
      </c>
      <c r="CJH116" s="141" t="s">
        <v>3556</v>
      </c>
      <c r="CJI116" s="141" t="s">
        <v>3556</v>
      </c>
      <c r="CJJ116" s="141" t="s">
        <v>3556</v>
      </c>
      <c r="CJK116" s="141" t="s">
        <v>3556</v>
      </c>
      <c r="CJL116" s="141" t="s">
        <v>3556</v>
      </c>
      <c r="CJM116" s="141" t="s">
        <v>3556</v>
      </c>
      <c r="CJN116" s="141" t="s">
        <v>3556</v>
      </c>
      <c r="CJO116" s="141" t="s">
        <v>3556</v>
      </c>
      <c r="CJP116" s="141" t="s">
        <v>3556</v>
      </c>
      <c r="CJQ116" s="141" t="s">
        <v>3556</v>
      </c>
      <c r="CJR116" s="141" t="s">
        <v>3556</v>
      </c>
      <c r="CJS116" s="141" t="s">
        <v>3556</v>
      </c>
      <c r="CJT116" s="141" t="s">
        <v>3556</v>
      </c>
      <c r="CJU116" s="141" t="s">
        <v>3556</v>
      </c>
      <c r="CJV116" s="141" t="s">
        <v>3556</v>
      </c>
      <c r="CJW116" s="141" t="s">
        <v>3556</v>
      </c>
      <c r="CJX116" s="141" t="s">
        <v>3556</v>
      </c>
      <c r="CJY116" s="141" t="s">
        <v>3556</v>
      </c>
      <c r="CJZ116" s="141" t="s">
        <v>3556</v>
      </c>
      <c r="CKA116" s="141" t="s">
        <v>3556</v>
      </c>
      <c r="CKB116" s="141" t="s">
        <v>3556</v>
      </c>
      <c r="CKC116" s="141" t="s">
        <v>3556</v>
      </c>
      <c r="CKD116" s="141" t="s">
        <v>3556</v>
      </c>
      <c r="CKE116" s="141" t="s">
        <v>3556</v>
      </c>
      <c r="CKF116" s="141" t="s">
        <v>3556</v>
      </c>
      <c r="CKG116" s="141" t="s">
        <v>3556</v>
      </c>
      <c r="CKH116" s="141" t="s">
        <v>3556</v>
      </c>
      <c r="CKI116" s="141" t="s">
        <v>3556</v>
      </c>
      <c r="CKJ116" s="141" t="s">
        <v>3556</v>
      </c>
      <c r="CKK116" s="141" t="s">
        <v>3556</v>
      </c>
      <c r="CKL116" s="141" t="s">
        <v>3556</v>
      </c>
      <c r="CKM116" s="141" t="s">
        <v>3556</v>
      </c>
      <c r="CKN116" s="141" t="s">
        <v>3556</v>
      </c>
      <c r="CKO116" s="141" t="s">
        <v>3556</v>
      </c>
      <c r="CKP116" s="141" t="s">
        <v>3556</v>
      </c>
      <c r="CKQ116" s="141" t="s">
        <v>3556</v>
      </c>
      <c r="CKR116" s="141" t="s">
        <v>3556</v>
      </c>
      <c r="CKS116" s="141" t="s">
        <v>3556</v>
      </c>
      <c r="CKT116" s="141" t="s">
        <v>3556</v>
      </c>
      <c r="CKU116" s="141" t="s">
        <v>3556</v>
      </c>
      <c r="CKV116" s="141" t="s">
        <v>3556</v>
      </c>
      <c r="CKW116" s="141" t="s">
        <v>3556</v>
      </c>
      <c r="CKX116" s="141" t="s">
        <v>3556</v>
      </c>
      <c r="CKY116" s="141" t="s">
        <v>3556</v>
      </c>
      <c r="CKZ116" s="141" t="s">
        <v>3556</v>
      </c>
      <c r="CLA116" s="141" t="s">
        <v>3556</v>
      </c>
      <c r="CLB116" s="141" t="s">
        <v>3556</v>
      </c>
      <c r="CLC116" s="141" t="s">
        <v>3556</v>
      </c>
      <c r="CLD116" s="141" t="s">
        <v>3556</v>
      </c>
      <c r="CLE116" s="141" t="s">
        <v>3556</v>
      </c>
      <c r="CLF116" s="141" t="s">
        <v>3556</v>
      </c>
      <c r="CLG116" s="141" t="s">
        <v>3556</v>
      </c>
      <c r="CLH116" s="141" t="s">
        <v>3556</v>
      </c>
      <c r="CLI116" s="141" t="s">
        <v>3556</v>
      </c>
      <c r="CLJ116" s="141" t="s">
        <v>3556</v>
      </c>
      <c r="CLK116" s="141" t="s">
        <v>3556</v>
      </c>
      <c r="CLL116" s="141" t="s">
        <v>3556</v>
      </c>
      <c r="CLM116" s="141" t="s">
        <v>3556</v>
      </c>
      <c r="CLN116" s="141" t="s">
        <v>3556</v>
      </c>
      <c r="CLO116" s="141" t="s">
        <v>3556</v>
      </c>
      <c r="CLP116" s="141" t="s">
        <v>3556</v>
      </c>
      <c r="CLQ116" s="141" t="s">
        <v>3556</v>
      </c>
      <c r="CLR116" s="141" t="s">
        <v>3556</v>
      </c>
      <c r="CLS116" s="141" t="s">
        <v>3556</v>
      </c>
      <c r="CLT116" s="141" t="s">
        <v>3556</v>
      </c>
      <c r="CLU116" s="141" t="s">
        <v>3556</v>
      </c>
      <c r="CLV116" s="141" t="s">
        <v>3556</v>
      </c>
      <c r="CLW116" s="141" t="s">
        <v>3556</v>
      </c>
      <c r="CLX116" s="141" t="s">
        <v>3556</v>
      </c>
      <c r="CLY116" s="141" t="s">
        <v>3556</v>
      </c>
      <c r="CLZ116" s="141" t="s">
        <v>3556</v>
      </c>
      <c r="CMA116" s="141" t="s">
        <v>3556</v>
      </c>
      <c r="CMB116" s="141" t="s">
        <v>3556</v>
      </c>
      <c r="CMC116" s="141" t="s">
        <v>3556</v>
      </c>
      <c r="CMD116" s="141" t="s">
        <v>3556</v>
      </c>
      <c r="CME116" s="141" t="s">
        <v>3556</v>
      </c>
      <c r="CMF116" s="141" t="s">
        <v>3556</v>
      </c>
      <c r="CMG116" s="141" t="s">
        <v>3556</v>
      </c>
      <c r="CMH116" s="141" t="s">
        <v>3556</v>
      </c>
      <c r="CMI116" s="141" t="s">
        <v>3556</v>
      </c>
      <c r="CMJ116" s="141" t="s">
        <v>3556</v>
      </c>
      <c r="CMK116" s="141" t="s">
        <v>3556</v>
      </c>
      <c r="CML116" s="141" t="s">
        <v>3556</v>
      </c>
      <c r="CMM116" s="141" t="s">
        <v>3556</v>
      </c>
      <c r="CMN116" s="141" t="s">
        <v>3556</v>
      </c>
      <c r="CMO116" s="141" t="s">
        <v>3556</v>
      </c>
      <c r="CMP116" s="141" t="s">
        <v>3556</v>
      </c>
      <c r="CMQ116" s="141" t="s">
        <v>3556</v>
      </c>
      <c r="CMR116" s="141" t="s">
        <v>3556</v>
      </c>
      <c r="CMS116" s="141" t="s">
        <v>3556</v>
      </c>
      <c r="CMT116" s="141" t="s">
        <v>3556</v>
      </c>
      <c r="CMU116" s="141" t="s">
        <v>3556</v>
      </c>
      <c r="CMV116" s="141" t="s">
        <v>3556</v>
      </c>
      <c r="CMW116" s="141" t="s">
        <v>3556</v>
      </c>
      <c r="CMX116" s="141" t="s">
        <v>3556</v>
      </c>
      <c r="CMY116" s="141" t="s">
        <v>3556</v>
      </c>
      <c r="CMZ116" s="141" t="s">
        <v>3556</v>
      </c>
      <c r="CNA116" s="141" t="s">
        <v>3556</v>
      </c>
      <c r="CNB116" s="141" t="s">
        <v>3556</v>
      </c>
      <c r="CNC116" s="141" t="s">
        <v>3556</v>
      </c>
      <c r="CND116" s="141" t="s">
        <v>3556</v>
      </c>
      <c r="CNE116" s="141" t="s">
        <v>3556</v>
      </c>
      <c r="CNF116" s="141" t="s">
        <v>3556</v>
      </c>
      <c r="CNG116" s="141" t="s">
        <v>3556</v>
      </c>
      <c r="CNH116" s="141" t="s">
        <v>3556</v>
      </c>
      <c r="CNI116" s="141" t="s">
        <v>3556</v>
      </c>
      <c r="CNJ116" s="141" t="s">
        <v>3556</v>
      </c>
      <c r="CNK116" s="141" t="s">
        <v>3556</v>
      </c>
      <c r="CNL116" s="141" t="s">
        <v>3556</v>
      </c>
      <c r="CNM116" s="141" t="s">
        <v>3556</v>
      </c>
      <c r="CNN116" s="141" t="s">
        <v>3556</v>
      </c>
      <c r="CNO116" s="141" t="s">
        <v>3556</v>
      </c>
      <c r="CNP116" s="141" t="s">
        <v>3556</v>
      </c>
      <c r="CNQ116" s="141" t="s">
        <v>3556</v>
      </c>
      <c r="CNR116" s="141" t="s">
        <v>3556</v>
      </c>
      <c r="CNS116" s="141" t="s">
        <v>3556</v>
      </c>
      <c r="CNT116" s="141" t="s">
        <v>3556</v>
      </c>
      <c r="CNU116" s="141" t="s">
        <v>3556</v>
      </c>
      <c r="CNV116" s="141" t="s">
        <v>3556</v>
      </c>
      <c r="CNW116" s="141" t="s">
        <v>3556</v>
      </c>
      <c r="CNX116" s="141" t="s">
        <v>3556</v>
      </c>
      <c r="CNY116" s="141" t="s">
        <v>3556</v>
      </c>
      <c r="CNZ116" s="141" t="s">
        <v>3556</v>
      </c>
      <c r="COA116" s="141" t="s">
        <v>3556</v>
      </c>
      <c r="COB116" s="141" t="s">
        <v>3556</v>
      </c>
      <c r="COC116" s="141" t="s">
        <v>3556</v>
      </c>
      <c r="COD116" s="141" t="s">
        <v>3556</v>
      </c>
      <c r="COE116" s="141" t="s">
        <v>3556</v>
      </c>
      <c r="COF116" s="141" t="s">
        <v>3556</v>
      </c>
      <c r="COG116" s="141" t="s">
        <v>3556</v>
      </c>
      <c r="COH116" s="141" t="s">
        <v>3556</v>
      </c>
      <c r="COI116" s="141" t="s">
        <v>3556</v>
      </c>
      <c r="COJ116" s="141" t="s">
        <v>3556</v>
      </c>
      <c r="COK116" s="141" t="s">
        <v>3556</v>
      </c>
      <c r="COL116" s="141" t="s">
        <v>3556</v>
      </c>
      <c r="COM116" s="141" t="s">
        <v>3556</v>
      </c>
      <c r="CON116" s="141" t="s">
        <v>3556</v>
      </c>
      <c r="COO116" s="141" t="s">
        <v>3556</v>
      </c>
      <c r="COP116" s="141" t="s">
        <v>3556</v>
      </c>
      <c r="COQ116" s="141" t="s">
        <v>3556</v>
      </c>
      <c r="COR116" s="141" t="s">
        <v>3556</v>
      </c>
      <c r="COS116" s="141" t="s">
        <v>3556</v>
      </c>
      <c r="COT116" s="141" t="s">
        <v>3556</v>
      </c>
      <c r="COU116" s="141" t="s">
        <v>3556</v>
      </c>
      <c r="COV116" s="141" t="s">
        <v>3556</v>
      </c>
      <c r="COW116" s="141" t="s">
        <v>3556</v>
      </c>
      <c r="COX116" s="141" t="s">
        <v>3556</v>
      </c>
      <c r="COY116" s="141" t="s">
        <v>3556</v>
      </c>
      <c r="COZ116" s="141" t="s">
        <v>3556</v>
      </c>
      <c r="CPA116" s="141" t="s">
        <v>3556</v>
      </c>
      <c r="CPB116" s="141" t="s">
        <v>3556</v>
      </c>
      <c r="CPC116" s="141" t="s">
        <v>3556</v>
      </c>
      <c r="CPD116" s="141" t="s">
        <v>3556</v>
      </c>
      <c r="CPE116" s="141" t="s">
        <v>3556</v>
      </c>
      <c r="CPF116" s="141" t="s">
        <v>3556</v>
      </c>
      <c r="CPG116" s="141" t="s">
        <v>3556</v>
      </c>
      <c r="CPH116" s="141" t="s">
        <v>3556</v>
      </c>
      <c r="CPI116" s="141" t="s">
        <v>3556</v>
      </c>
      <c r="CPJ116" s="141" t="s">
        <v>3556</v>
      </c>
      <c r="CPK116" s="141" t="s">
        <v>3556</v>
      </c>
      <c r="CPL116" s="141" t="s">
        <v>3556</v>
      </c>
      <c r="CPM116" s="141" t="s">
        <v>3556</v>
      </c>
      <c r="CPN116" s="141" t="s">
        <v>3556</v>
      </c>
      <c r="CPO116" s="141" t="s">
        <v>3556</v>
      </c>
      <c r="CPP116" s="141" t="s">
        <v>3556</v>
      </c>
      <c r="CPQ116" s="141" t="s">
        <v>3556</v>
      </c>
      <c r="CPR116" s="141" t="s">
        <v>3556</v>
      </c>
      <c r="CPS116" s="141" t="s">
        <v>3556</v>
      </c>
      <c r="CPT116" s="141" t="s">
        <v>3556</v>
      </c>
      <c r="CPU116" s="141" t="s">
        <v>3556</v>
      </c>
      <c r="CPV116" s="141" t="s">
        <v>3556</v>
      </c>
      <c r="CPW116" s="141" t="s">
        <v>3556</v>
      </c>
      <c r="CPX116" s="141" t="s">
        <v>3556</v>
      </c>
      <c r="CPY116" s="141" t="s">
        <v>3556</v>
      </c>
      <c r="CPZ116" s="141" t="s">
        <v>3556</v>
      </c>
      <c r="CQA116" s="141" t="s">
        <v>3556</v>
      </c>
      <c r="CQB116" s="141" t="s">
        <v>3556</v>
      </c>
      <c r="CQC116" s="141" t="s">
        <v>3556</v>
      </c>
      <c r="CQD116" s="141" t="s">
        <v>3556</v>
      </c>
      <c r="CQE116" s="141" t="s">
        <v>3556</v>
      </c>
      <c r="CQF116" s="141" t="s">
        <v>3556</v>
      </c>
      <c r="CQG116" s="141" t="s">
        <v>3556</v>
      </c>
      <c r="CQH116" s="141" t="s">
        <v>3556</v>
      </c>
      <c r="CQI116" s="141" t="s">
        <v>3556</v>
      </c>
      <c r="CQJ116" s="141" t="s">
        <v>3556</v>
      </c>
      <c r="CQK116" s="141" t="s">
        <v>3556</v>
      </c>
      <c r="CQL116" s="141" t="s">
        <v>3556</v>
      </c>
      <c r="CQM116" s="141" t="s">
        <v>3556</v>
      </c>
      <c r="CQN116" s="141" t="s">
        <v>3556</v>
      </c>
      <c r="CQO116" s="141" t="s">
        <v>3556</v>
      </c>
      <c r="CQP116" s="141" t="s">
        <v>3556</v>
      </c>
      <c r="CQQ116" s="141" t="s">
        <v>3556</v>
      </c>
      <c r="CQR116" s="141" t="s">
        <v>3556</v>
      </c>
      <c r="CQS116" s="141" t="s">
        <v>3556</v>
      </c>
      <c r="CQT116" s="141" t="s">
        <v>3556</v>
      </c>
      <c r="CQU116" s="141" t="s">
        <v>3556</v>
      </c>
      <c r="CQV116" s="141" t="s">
        <v>3556</v>
      </c>
      <c r="CQW116" s="141" t="s">
        <v>3556</v>
      </c>
      <c r="CQX116" s="141" t="s">
        <v>3556</v>
      </c>
      <c r="CQY116" s="141" t="s">
        <v>3556</v>
      </c>
      <c r="CQZ116" s="141" t="s">
        <v>3556</v>
      </c>
      <c r="CRA116" s="141" t="s">
        <v>3556</v>
      </c>
      <c r="CRB116" s="141" t="s">
        <v>3556</v>
      </c>
      <c r="CRC116" s="141" t="s">
        <v>3556</v>
      </c>
      <c r="CRD116" s="141" t="s">
        <v>3556</v>
      </c>
      <c r="CRE116" s="141" t="s">
        <v>3556</v>
      </c>
      <c r="CRF116" s="141" t="s">
        <v>3556</v>
      </c>
      <c r="CRG116" s="141" t="s">
        <v>3556</v>
      </c>
      <c r="CRH116" s="141" t="s">
        <v>3556</v>
      </c>
      <c r="CRI116" s="141" t="s">
        <v>3556</v>
      </c>
      <c r="CRJ116" s="141" t="s">
        <v>3556</v>
      </c>
      <c r="CRK116" s="141" t="s">
        <v>3556</v>
      </c>
      <c r="CRL116" s="141" t="s">
        <v>3556</v>
      </c>
      <c r="CRM116" s="141" t="s">
        <v>3556</v>
      </c>
      <c r="CRN116" s="141" t="s">
        <v>3556</v>
      </c>
      <c r="CRO116" s="141" t="s">
        <v>3556</v>
      </c>
      <c r="CRP116" s="141" t="s">
        <v>3556</v>
      </c>
      <c r="CRQ116" s="141" t="s">
        <v>3556</v>
      </c>
      <c r="CRR116" s="141" t="s">
        <v>3556</v>
      </c>
      <c r="CRS116" s="141" t="s">
        <v>3556</v>
      </c>
      <c r="CRT116" s="141" t="s">
        <v>3556</v>
      </c>
      <c r="CRU116" s="141" t="s">
        <v>3556</v>
      </c>
      <c r="CRV116" s="141" t="s">
        <v>3556</v>
      </c>
      <c r="CRW116" s="141" t="s">
        <v>3556</v>
      </c>
      <c r="CRX116" s="141" t="s">
        <v>3556</v>
      </c>
      <c r="CRY116" s="141" t="s">
        <v>3556</v>
      </c>
      <c r="CRZ116" s="141" t="s">
        <v>3556</v>
      </c>
      <c r="CSA116" s="141" t="s">
        <v>3556</v>
      </c>
      <c r="CSB116" s="141" t="s">
        <v>3556</v>
      </c>
      <c r="CSC116" s="141" t="s">
        <v>3556</v>
      </c>
      <c r="CSD116" s="141" t="s">
        <v>3556</v>
      </c>
      <c r="CSE116" s="141" t="s">
        <v>3556</v>
      </c>
      <c r="CSF116" s="141" t="s">
        <v>3556</v>
      </c>
      <c r="CSG116" s="141" t="s">
        <v>3556</v>
      </c>
      <c r="CSH116" s="141" t="s">
        <v>3556</v>
      </c>
      <c r="CSI116" s="141" t="s">
        <v>3556</v>
      </c>
      <c r="CSJ116" s="141" t="s">
        <v>3556</v>
      </c>
      <c r="CSK116" s="141" t="s">
        <v>3556</v>
      </c>
      <c r="CSL116" s="141" t="s">
        <v>3556</v>
      </c>
      <c r="CSM116" s="141" t="s">
        <v>3556</v>
      </c>
      <c r="CSN116" s="141" t="s">
        <v>3556</v>
      </c>
      <c r="CSO116" s="141" t="s">
        <v>3556</v>
      </c>
      <c r="CSP116" s="141" t="s">
        <v>3556</v>
      </c>
      <c r="CSQ116" s="141" t="s">
        <v>3556</v>
      </c>
      <c r="CSR116" s="141" t="s">
        <v>3556</v>
      </c>
      <c r="CSS116" s="141" t="s">
        <v>3556</v>
      </c>
      <c r="CST116" s="141" t="s">
        <v>3556</v>
      </c>
      <c r="CSU116" s="141" t="s">
        <v>3556</v>
      </c>
      <c r="CSV116" s="141" t="s">
        <v>3556</v>
      </c>
      <c r="CSW116" s="141" t="s">
        <v>3556</v>
      </c>
      <c r="CSX116" s="141" t="s">
        <v>3556</v>
      </c>
      <c r="CSY116" s="141" t="s">
        <v>3556</v>
      </c>
      <c r="CSZ116" s="141" t="s">
        <v>3556</v>
      </c>
      <c r="CTA116" s="141" t="s">
        <v>3556</v>
      </c>
      <c r="CTB116" s="141" t="s">
        <v>3556</v>
      </c>
      <c r="CTC116" s="141" t="s">
        <v>3556</v>
      </c>
      <c r="CTD116" s="141" t="s">
        <v>3556</v>
      </c>
      <c r="CTE116" s="141" t="s">
        <v>3556</v>
      </c>
      <c r="CTF116" s="141" t="s">
        <v>3556</v>
      </c>
      <c r="CTG116" s="141" t="s">
        <v>3556</v>
      </c>
      <c r="CTH116" s="141" t="s">
        <v>3556</v>
      </c>
      <c r="CTI116" s="141" t="s">
        <v>3556</v>
      </c>
      <c r="CTJ116" s="141" t="s">
        <v>3556</v>
      </c>
      <c r="CTK116" s="141" t="s">
        <v>3556</v>
      </c>
      <c r="CTL116" s="141" t="s">
        <v>3556</v>
      </c>
      <c r="CTM116" s="141" t="s">
        <v>3556</v>
      </c>
      <c r="CTN116" s="141" t="s">
        <v>3556</v>
      </c>
      <c r="CTO116" s="141" t="s">
        <v>3556</v>
      </c>
      <c r="CTP116" s="141" t="s">
        <v>3556</v>
      </c>
      <c r="CTQ116" s="141" t="s">
        <v>3556</v>
      </c>
      <c r="CTR116" s="141" t="s">
        <v>3556</v>
      </c>
      <c r="CTS116" s="141" t="s">
        <v>3556</v>
      </c>
      <c r="CTT116" s="141" t="s">
        <v>3556</v>
      </c>
      <c r="CTU116" s="141" t="s">
        <v>3556</v>
      </c>
      <c r="CTV116" s="141" t="s">
        <v>3556</v>
      </c>
      <c r="CTW116" s="141" t="s">
        <v>3556</v>
      </c>
      <c r="CTX116" s="141" t="s">
        <v>3556</v>
      </c>
      <c r="CTY116" s="141" t="s">
        <v>3556</v>
      </c>
      <c r="CTZ116" s="141" t="s">
        <v>3556</v>
      </c>
      <c r="CUA116" s="141" t="s">
        <v>3556</v>
      </c>
      <c r="CUB116" s="141" t="s">
        <v>3556</v>
      </c>
      <c r="CUC116" s="141" t="s">
        <v>3556</v>
      </c>
      <c r="CUD116" s="141" t="s">
        <v>3556</v>
      </c>
      <c r="CUE116" s="141" t="s">
        <v>3556</v>
      </c>
      <c r="CUF116" s="141" t="s">
        <v>3556</v>
      </c>
      <c r="CUG116" s="141" t="s">
        <v>3556</v>
      </c>
      <c r="CUH116" s="141" t="s">
        <v>3556</v>
      </c>
      <c r="CUI116" s="141" t="s">
        <v>3556</v>
      </c>
      <c r="CUJ116" s="141" t="s">
        <v>3556</v>
      </c>
      <c r="CUK116" s="141" t="s">
        <v>3556</v>
      </c>
      <c r="CUL116" s="141" t="s">
        <v>3556</v>
      </c>
      <c r="CUM116" s="141" t="s">
        <v>3556</v>
      </c>
      <c r="CUN116" s="141" t="s">
        <v>3556</v>
      </c>
      <c r="CUO116" s="141" t="s">
        <v>3556</v>
      </c>
      <c r="CUP116" s="141" t="s">
        <v>3556</v>
      </c>
      <c r="CUQ116" s="141" t="s">
        <v>3556</v>
      </c>
      <c r="CUR116" s="141" t="s">
        <v>3556</v>
      </c>
      <c r="CUS116" s="141" t="s">
        <v>3556</v>
      </c>
      <c r="CUT116" s="141" t="s">
        <v>3556</v>
      </c>
      <c r="CUU116" s="141" t="s">
        <v>3556</v>
      </c>
      <c r="CUV116" s="141" t="s">
        <v>3556</v>
      </c>
      <c r="CUW116" s="141" t="s">
        <v>3556</v>
      </c>
      <c r="CUX116" s="141" t="s">
        <v>3556</v>
      </c>
      <c r="CUY116" s="141" t="s">
        <v>3556</v>
      </c>
      <c r="CUZ116" s="141" t="s">
        <v>3556</v>
      </c>
      <c r="CVA116" s="141" t="s">
        <v>3556</v>
      </c>
      <c r="CVB116" s="141" t="s">
        <v>3556</v>
      </c>
      <c r="CVC116" s="141" t="s">
        <v>3556</v>
      </c>
      <c r="CVD116" s="141" t="s">
        <v>3556</v>
      </c>
      <c r="CVE116" s="141" t="s">
        <v>3556</v>
      </c>
      <c r="CVF116" s="141" t="s">
        <v>3556</v>
      </c>
      <c r="CVG116" s="141" t="s">
        <v>3556</v>
      </c>
      <c r="CVH116" s="141" t="s">
        <v>3556</v>
      </c>
      <c r="CVI116" s="141" t="s">
        <v>3556</v>
      </c>
      <c r="CVJ116" s="141" t="s">
        <v>3556</v>
      </c>
      <c r="CVK116" s="141" t="s">
        <v>3556</v>
      </c>
      <c r="CVL116" s="141" t="s">
        <v>3556</v>
      </c>
      <c r="CVM116" s="141" t="s">
        <v>3556</v>
      </c>
      <c r="CVN116" s="141" t="s">
        <v>3556</v>
      </c>
      <c r="CVO116" s="141" t="s">
        <v>3556</v>
      </c>
      <c r="CVP116" s="141" t="s">
        <v>3556</v>
      </c>
      <c r="CVQ116" s="141" t="s">
        <v>3556</v>
      </c>
      <c r="CVR116" s="141" t="s">
        <v>3556</v>
      </c>
      <c r="CVS116" s="141" t="s">
        <v>3556</v>
      </c>
      <c r="CVT116" s="141" t="s">
        <v>3556</v>
      </c>
      <c r="CVU116" s="141" t="s">
        <v>3556</v>
      </c>
      <c r="CVV116" s="141" t="s">
        <v>3556</v>
      </c>
      <c r="CVW116" s="141" t="s">
        <v>3556</v>
      </c>
      <c r="CVX116" s="141" t="s">
        <v>3556</v>
      </c>
      <c r="CVY116" s="141" t="s">
        <v>3556</v>
      </c>
      <c r="CVZ116" s="141" t="s">
        <v>3556</v>
      </c>
      <c r="CWA116" s="141" t="s">
        <v>3556</v>
      </c>
      <c r="CWB116" s="141" t="s">
        <v>3556</v>
      </c>
      <c r="CWC116" s="141" t="s">
        <v>3556</v>
      </c>
      <c r="CWD116" s="141" t="s">
        <v>3556</v>
      </c>
      <c r="CWE116" s="141" t="s">
        <v>3556</v>
      </c>
      <c r="CWF116" s="141" t="s">
        <v>3556</v>
      </c>
      <c r="CWG116" s="141" t="s">
        <v>3556</v>
      </c>
      <c r="CWH116" s="141" t="s">
        <v>3556</v>
      </c>
      <c r="CWI116" s="141" t="s">
        <v>3556</v>
      </c>
      <c r="CWJ116" s="141" t="s">
        <v>3556</v>
      </c>
      <c r="CWK116" s="141" t="s">
        <v>3556</v>
      </c>
      <c r="CWL116" s="141" t="s">
        <v>3556</v>
      </c>
      <c r="CWM116" s="141" t="s">
        <v>3556</v>
      </c>
      <c r="CWN116" s="141" t="s">
        <v>3556</v>
      </c>
      <c r="CWO116" s="141" t="s">
        <v>3556</v>
      </c>
      <c r="CWP116" s="141" t="s">
        <v>3556</v>
      </c>
      <c r="CWQ116" s="141" t="s">
        <v>3556</v>
      </c>
      <c r="CWR116" s="141" t="s">
        <v>3556</v>
      </c>
      <c r="CWS116" s="141" t="s">
        <v>3556</v>
      </c>
      <c r="CWT116" s="141" t="s">
        <v>3556</v>
      </c>
      <c r="CWU116" s="141" t="s">
        <v>3556</v>
      </c>
      <c r="CWV116" s="141" t="s">
        <v>3556</v>
      </c>
      <c r="CWW116" s="141" t="s">
        <v>3556</v>
      </c>
      <c r="CWX116" s="141" t="s">
        <v>3556</v>
      </c>
      <c r="CWY116" s="141" t="s">
        <v>3556</v>
      </c>
      <c r="CWZ116" s="141" t="s">
        <v>3556</v>
      </c>
      <c r="CXA116" s="141" t="s">
        <v>3556</v>
      </c>
      <c r="CXB116" s="141" t="s">
        <v>3556</v>
      </c>
      <c r="CXC116" s="141" t="s">
        <v>3556</v>
      </c>
      <c r="CXD116" s="141" t="s">
        <v>3556</v>
      </c>
      <c r="CXE116" s="141" t="s">
        <v>3556</v>
      </c>
      <c r="CXF116" s="141" t="s">
        <v>3556</v>
      </c>
      <c r="CXG116" s="141" t="s">
        <v>3556</v>
      </c>
      <c r="CXH116" s="141" t="s">
        <v>3556</v>
      </c>
      <c r="CXI116" s="141" t="s">
        <v>3556</v>
      </c>
      <c r="CXJ116" s="141" t="s">
        <v>3556</v>
      </c>
      <c r="CXK116" s="141" t="s">
        <v>3556</v>
      </c>
      <c r="CXL116" s="141" t="s">
        <v>3556</v>
      </c>
      <c r="CXM116" s="141" t="s">
        <v>3556</v>
      </c>
      <c r="CXN116" s="141" t="s">
        <v>3556</v>
      </c>
      <c r="CXO116" s="141" t="s">
        <v>3556</v>
      </c>
      <c r="CXP116" s="141" t="s">
        <v>3556</v>
      </c>
      <c r="CXQ116" s="141" t="s">
        <v>3556</v>
      </c>
      <c r="CXR116" s="141" t="s">
        <v>3556</v>
      </c>
      <c r="CXS116" s="141" t="s">
        <v>3556</v>
      </c>
      <c r="CXT116" s="141" t="s">
        <v>3556</v>
      </c>
      <c r="CXU116" s="141" t="s">
        <v>3556</v>
      </c>
      <c r="CXV116" s="141" t="s">
        <v>3556</v>
      </c>
      <c r="CXW116" s="141" t="s">
        <v>3556</v>
      </c>
      <c r="CXX116" s="141" t="s">
        <v>3556</v>
      </c>
      <c r="CXY116" s="141" t="s">
        <v>3556</v>
      </c>
      <c r="CXZ116" s="141" t="s">
        <v>3556</v>
      </c>
      <c r="CYA116" s="141" t="s">
        <v>3556</v>
      </c>
      <c r="CYB116" s="141" t="s">
        <v>3556</v>
      </c>
      <c r="CYC116" s="141" t="s">
        <v>3556</v>
      </c>
      <c r="CYD116" s="141" t="s">
        <v>3556</v>
      </c>
      <c r="CYE116" s="141" t="s">
        <v>3556</v>
      </c>
      <c r="CYF116" s="141" t="s">
        <v>3556</v>
      </c>
      <c r="CYG116" s="141" t="s">
        <v>3556</v>
      </c>
      <c r="CYH116" s="141" t="s">
        <v>3556</v>
      </c>
      <c r="CYI116" s="141" t="s">
        <v>3556</v>
      </c>
      <c r="CYJ116" s="141" t="s">
        <v>3556</v>
      </c>
      <c r="CYK116" s="141" t="s">
        <v>3556</v>
      </c>
      <c r="CYL116" s="141" t="s">
        <v>3556</v>
      </c>
      <c r="CYM116" s="141" t="s">
        <v>3556</v>
      </c>
      <c r="CYN116" s="141" t="s">
        <v>3556</v>
      </c>
      <c r="CYO116" s="141" t="s">
        <v>3556</v>
      </c>
      <c r="CYP116" s="141" t="s">
        <v>3556</v>
      </c>
      <c r="CYQ116" s="141" t="s">
        <v>3556</v>
      </c>
      <c r="CYR116" s="141" t="s">
        <v>3556</v>
      </c>
      <c r="CYS116" s="141" t="s">
        <v>3556</v>
      </c>
      <c r="CYT116" s="141" t="s">
        <v>3556</v>
      </c>
      <c r="CYU116" s="141" t="s">
        <v>3556</v>
      </c>
      <c r="CYV116" s="141" t="s">
        <v>3556</v>
      </c>
      <c r="CYW116" s="141" t="s">
        <v>3556</v>
      </c>
      <c r="CYX116" s="141" t="s">
        <v>3556</v>
      </c>
      <c r="CYY116" s="141" t="s">
        <v>3556</v>
      </c>
      <c r="CYZ116" s="141" t="s">
        <v>3556</v>
      </c>
      <c r="CZA116" s="141" t="s">
        <v>3556</v>
      </c>
      <c r="CZB116" s="141" t="s">
        <v>3556</v>
      </c>
      <c r="CZC116" s="141" t="s">
        <v>3556</v>
      </c>
      <c r="CZD116" s="141" t="s">
        <v>3556</v>
      </c>
      <c r="CZE116" s="141" t="s">
        <v>3556</v>
      </c>
      <c r="CZF116" s="141" t="s">
        <v>3556</v>
      </c>
      <c r="CZG116" s="141" t="s">
        <v>3556</v>
      </c>
      <c r="CZH116" s="141" t="s">
        <v>3556</v>
      </c>
      <c r="CZI116" s="141" t="s">
        <v>3556</v>
      </c>
      <c r="CZJ116" s="141" t="s">
        <v>3556</v>
      </c>
      <c r="CZK116" s="141" t="s">
        <v>3556</v>
      </c>
      <c r="CZL116" s="141" t="s">
        <v>3556</v>
      </c>
      <c r="CZM116" s="141" t="s">
        <v>3556</v>
      </c>
      <c r="CZN116" s="141" t="s">
        <v>3556</v>
      </c>
      <c r="CZO116" s="141" t="s">
        <v>3556</v>
      </c>
      <c r="CZP116" s="141" t="s">
        <v>3556</v>
      </c>
      <c r="CZQ116" s="141" t="s">
        <v>3556</v>
      </c>
      <c r="CZR116" s="141" t="s">
        <v>3556</v>
      </c>
      <c r="CZS116" s="141" t="s">
        <v>3556</v>
      </c>
      <c r="CZT116" s="141" t="s">
        <v>3556</v>
      </c>
      <c r="CZU116" s="141" t="s">
        <v>3556</v>
      </c>
      <c r="CZV116" s="141" t="s">
        <v>3556</v>
      </c>
      <c r="CZW116" s="141" t="s">
        <v>3556</v>
      </c>
      <c r="CZX116" s="141" t="s">
        <v>3556</v>
      </c>
      <c r="CZY116" s="141" t="s">
        <v>3556</v>
      </c>
      <c r="CZZ116" s="141" t="s">
        <v>3556</v>
      </c>
      <c r="DAA116" s="141" t="s">
        <v>3556</v>
      </c>
      <c r="DAB116" s="141" t="s">
        <v>3556</v>
      </c>
      <c r="DAC116" s="141" t="s">
        <v>3556</v>
      </c>
      <c r="DAD116" s="141" t="s">
        <v>3556</v>
      </c>
      <c r="DAE116" s="141" t="s">
        <v>3556</v>
      </c>
      <c r="DAF116" s="141" t="s">
        <v>3556</v>
      </c>
      <c r="DAG116" s="141" t="s">
        <v>3556</v>
      </c>
      <c r="DAH116" s="141" t="s">
        <v>3556</v>
      </c>
      <c r="DAI116" s="141" t="s">
        <v>3556</v>
      </c>
      <c r="DAJ116" s="141" t="s">
        <v>3556</v>
      </c>
      <c r="DAK116" s="141" t="s">
        <v>3556</v>
      </c>
      <c r="DAL116" s="141" t="s">
        <v>3556</v>
      </c>
      <c r="DAM116" s="141" t="s">
        <v>3556</v>
      </c>
      <c r="DAN116" s="141" t="s">
        <v>3556</v>
      </c>
      <c r="DAO116" s="141" t="s">
        <v>3556</v>
      </c>
      <c r="DAP116" s="141" t="s">
        <v>3556</v>
      </c>
      <c r="DAQ116" s="141" t="s">
        <v>3556</v>
      </c>
      <c r="DAR116" s="141" t="s">
        <v>3556</v>
      </c>
      <c r="DAS116" s="141" t="s">
        <v>3556</v>
      </c>
      <c r="DAT116" s="141" t="s">
        <v>3556</v>
      </c>
      <c r="DAU116" s="141" t="s">
        <v>3556</v>
      </c>
      <c r="DAV116" s="141" t="s">
        <v>3556</v>
      </c>
      <c r="DAW116" s="141" t="s">
        <v>3556</v>
      </c>
      <c r="DAX116" s="141" t="s">
        <v>3556</v>
      </c>
      <c r="DAY116" s="141" t="s">
        <v>3556</v>
      </c>
      <c r="DAZ116" s="141" t="s">
        <v>3556</v>
      </c>
      <c r="DBA116" s="141" t="s">
        <v>3556</v>
      </c>
      <c r="DBB116" s="141" t="s">
        <v>3556</v>
      </c>
      <c r="DBC116" s="141" t="s">
        <v>3556</v>
      </c>
      <c r="DBD116" s="141" t="s">
        <v>3556</v>
      </c>
      <c r="DBE116" s="141" t="s">
        <v>3556</v>
      </c>
      <c r="DBF116" s="141" t="s">
        <v>3556</v>
      </c>
      <c r="DBG116" s="141" t="s">
        <v>3556</v>
      </c>
      <c r="DBH116" s="141" t="s">
        <v>3556</v>
      </c>
      <c r="DBI116" s="141" t="s">
        <v>3556</v>
      </c>
      <c r="DBJ116" s="141" t="s">
        <v>3556</v>
      </c>
      <c r="DBK116" s="141" t="s">
        <v>3556</v>
      </c>
      <c r="DBL116" s="141" t="s">
        <v>3556</v>
      </c>
      <c r="DBM116" s="141" t="s">
        <v>3556</v>
      </c>
      <c r="DBN116" s="141" t="s">
        <v>3556</v>
      </c>
      <c r="DBO116" s="141" t="s">
        <v>3556</v>
      </c>
      <c r="DBP116" s="141" t="s">
        <v>3556</v>
      </c>
      <c r="DBQ116" s="141" t="s">
        <v>3556</v>
      </c>
      <c r="DBR116" s="141" t="s">
        <v>3556</v>
      </c>
      <c r="DBS116" s="141" t="s">
        <v>3556</v>
      </c>
      <c r="DBT116" s="141" t="s">
        <v>3556</v>
      </c>
      <c r="DBU116" s="141" t="s">
        <v>3556</v>
      </c>
      <c r="DBV116" s="141" t="s">
        <v>3556</v>
      </c>
      <c r="DBW116" s="141" t="s">
        <v>3556</v>
      </c>
      <c r="DBX116" s="141" t="s">
        <v>3556</v>
      </c>
      <c r="DBY116" s="141" t="s">
        <v>3556</v>
      </c>
      <c r="DBZ116" s="141" t="s">
        <v>3556</v>
      </c>
      <c r="DCA116" s="141" t="s">
        <v>3556</v>
      </c>
      <c r="DCB116" s="141" t="s">
        <v>3556</v>
      </c>
      <c r="DCC116" s="141" t="s">
        <v>3556</v>
      </c>
      <c r="DCD116" s="141" t="s">
        <v>3556</v>
      </c>
      <c r="DCE116" s="141" t="s">
        <v>3556</v>
      </c>
      <c r="DCF116" s="141" t="s">
        <v>3556</v>
      </c>
      <c r="DCG116" s="141" t="s">
        <v>3556</v>
      </c>
      <c r="DCH116" s="141" t="s">
        <v>3556</v>
      </c>
      <c r="DCI116" s="141" t="s">
        <v>3556</v>
      </c>
      <c r="DCJ116" s="141" t="s">
        <v>3556</v>
      </c>
      <c r="DCK116" s="141" t="s">
        <v>3556</v>
      </c>
      <c r="DCL116" s="141" t="s">
        <v>3556</v>
      </c>
      <c r="DCM116" s="141" t="s">
        <v>3556</v>
      </c>
      <c r="DCN116" s="141" t="s">
        <v>3556</v>
      </c>
      <c r="DCO116" s="141" t="s">
        <v>3556</v>
      </c>
      <c r="DCP116" s="141" t="s">
        <v>3556</v>
      </c>
      <c r="DCQ116" s="141" t="s">
        <v>3556</v>
      </c>
      <c r="DCR116" s="141" t="s">
        <v>3556</v>
      </c>
      <c r="DCS116" s="141" t="s">
        <v>3556</v>
      </c>
      <c r="DCT116" s="141" t="s">
        <v>3556</v>
      </c>
      <c r="DCU116" s="141" t="s">
        <v>3556</v>
      </c>
      <c r="DCV116" s="141" t="s">
        <v>3556</v>
      </c>
      <c r="DCW116" s="141" t="s">
        <v>3556</v>
      </c>
      <c r="DCX116" s="141" t="s">
        <v>3556</v>
      </c>
      <c r="DCY116" s="141" t="s">
        <v>3556</v>
      </c>
      <c r="DCZ116" s="141" t="s">
        <v>3556</v>
      </c>
      <c r="DDA116" s="141" t="s">
        <v>3556</v>
      </c>
      <c r="DDB116" s="141" t="s">
        <v>3556</v>
      </c>
      <c r="DDC116" s="141" t="s">
        <v>3556</v>
      </c>
      <c r="DDD116" s="141" t="s">
        <v>3556</v>
      </c>
      <c r="DDE116" s="141" t="s">
        <v>3556</v>
      </c>
      <c r="DDF116" s="141" t="s">
        <v>3556</v>
      </c>
      <c r="DDG116" s="141" t="s">
        <v>3556</v>
      </c>
      <c r="DDH116" s="141" t="s">
        <v>3556</v>
      </c>
      <c r="DDI116" s="141" t="s">
        <v>3556</v>
      </c>
      <c r="DDJ116" s="141" t="s">
        <v>3556</v>
      </c>
      <c r="DDK116" s="141" t="s">
        <v>3556</v>
      </c>
      <c r="DDL116" s="141" t="s">
        <v>3556</v>
      </c>
      <c r="DDM116" s="141" t="s">
        <v>3556</v>
      </c>
      <c r="DDN116" s="141" t="s">
        <v>3556</v>
      </c>
      <c r="DDO116" s="141" t="s">
        <v>3556</v>
      </c>
      <c r="DDP116" s="141" t="s">
        <v>3556</v>
      </c>
      <c r="DDQ116" s="141" t="s">
        <v>3556</v>
      </c>
      <c r="DDR116" s="141" t="s">
        <v>3556</v>
      </c>
      <c r="DDS116" s="141" t="s">
        <v>3556</v>
      </c>
      <c r="DDT116" s="141" t="s">
        <v>3556</v>
      </c>
      <c r="DDU116" s="141" t="s">
        <v>3556</v>
      </c>
      <c r="DDV116" s="141" t="s">
        <v>3556</v>
      </c>
      <c r="DDW116" s="141" t="s">
        <v>3556</v>
      </c>
      <c r="DDX116" s="141" t="s">
        <v>3556</v>
      </c>
      <c r="DDY116" s="141" t="s">
        <v>3556</v>
      </c>
      <c r="DDZ116" s="141" t="s">
        <v>3556</v>
      </c>
      <c r="DEA116" s="141" t="s">
        <v>3556</v>
      </c>
      <c r="DEB116" s="141" t="s">
        <v>3556</v>
      </c>
      <c r="DEC116" s="141" t="s">
        <v>3556</v>
      </c>
      <c r="DED116" s="141" t="s">
        <v>3556</v>
      </c>
      <c r="DEE116" s="141" t="s">
        <v>3556</v>
      </c>
      <c r="DEF116" s="141" t="s">
        <v>3556</v>
      </c>
      <c r="DEG116" s="141" t="s">
        <v>3556</v>
      </c>
      <c r="DEH116" s="141" t="s">
        <v>3556</v>
      </c>
      <c r="DEI116" s="141" t="s">
        <v>3556</v>
      </c>
      <c r="DEJ116" s="141" t="s">
        <v>3556</v>
      </c>
      <c r="DEK116" s="141" t="s">
        <v>3556</v>
      </c>
      <c r="DEL116" s="141" t="s">
        <v>3556</v>
      </c>
      <c r="DEM116" s="141" t="s">
        <v>3556</v>
      </c>
      <c r="DEN116" s="141" t="s">
        <v>3556</v>
      </c>
      <c r="DEO116" s="141" t="s">
        <v>3556</v>
      </c>
      <c r="DEP116" s="141" t="s">
        <v>3556</v>
      </c>
      <c r="DEQ116" s="141" t="s">
        <v>3556</v>
      </c>
      <c r="DER116" s="141" t="s">
        <v>3556</v>
      </c>
      <c r="DES116" s="141" t="s">
        <v>3556</v>
      </c>
      <c r="DET116" s="141" t="s">
        <v>3556</v>
      </c>
      <c r="DEU116" s="141" t="s">
        <v>3556</v>
      </c>
      <c r="DEV116" s="141" t="s">
        <v>3556</v>
      </c>
      <c r="DEW116" s="141" t="s">
        <v>3556</v>
      </c>
      <c r="DEX116" s="141" t="s">
        <v>3556</v>
      </c>
      <c r="DEY116" s="141" t="s">
        <v>3556</v>
      </c>
      <c r="DEZ116" s="141" t="s">
        <v>3556</v>
      </c>
      <c r="DFA116" s="141" t="s">
        <v>3556</v>
      </c>
      <c r="DFB116" s="141" t="s">
        <v>3556</v>
      </c>
      <c r="DFC116" s="141" t="s">
        <v>3556</v>
      </c>
      <c r="DFD116" s="141" t="s">
        <v>3556</v>
      </c>
      <c r="DFE116" s="141" t="s">
        <v>3556</v>
      </c>
      <c r="DFF116" s="141" t="s">
        <v>3556</v>
      </c>
      <c r="DFG116" s="141" t="s">
        <v>3556</v>
      </c>
      <c r="DFH116" s="141" t="s">
        <v>3556</v>
      </c>
      <c r="DFI116" s="141" t="s">
        <v>3556</v>
      </c>
      <c r="DFJ116" s="141" t="s">
        <v>3556</v>
      </c>
      <c r="DFK116" s="141" t="s">
        <v>3556</v>
      </c>
      <c r="DFL116" s="141" t="s">
        <v>3556</v>
      </c>
      <c r="DFM116" s="141" t="s">
        <v>3556</v>
      </c>
      <c r="DFN116" s="141" t="s">
        <v>3556</v>
      </c>
      <c r="DFO116" s="141" t="s">
        <v>3556</v>
      </c>
      <c r="DFP116" s="141" t="s">
        <v>3556</v>
      </c>
      <c r="DFQ116" s="141" t="s">
        <v>3556</v>
      </c>
      <c r="DFR116" s="141" t="s">
        <v>3556</v>
      </c>
      <c r="DFS116" s="141" t="s">
        <v>3556</v>
      </c>
      <c r="DFT116" s="141" t="s">
        <v>3556</v>
      </c>
      <c r="DFU116" s="141" t="s">
        <v>3556</v>
      </c>
      <c r="DFV116" s="141" t="s">
        <v>3556</v>
      </c>
      <c r="DFW116" s="141" t="s">
        <v>3556</v>
      </c>
      <c r="DFX116" s="141" t="s">
        <v>3556</v>
      </c>
      <c r="DFY116" s="141" t="s">
        <v>3556</v>
      </c>
      <c r="DFZ116" s="141" t="s">
        <v>3556</v>
      </c>
      <c r="DGA116" s="141" t="s">
        <v>3556</v>
      </c>
      <c r="DGB116" s="141" t="s">
        <v>3556</v>
      </c>
      <c r="DGC116" s="141" t="s">
        <v>3556</v>
      </c>
      <c r="DGD116" s="141" t="s">
        <v>3556</v>
      </c>
      <c r="DGE116" s="141" t="s">
        <v>3556</v>
      </c>
      <c r="DGF116" s="141" t="s">
        <v>3556</v>
      </c>
      <c r="DGG116" s="141" t="s">
        <v>3556</v>
      </c>
      <c r="DGH116" s="141" t="s">
        <v>3556</v>
      </c>
      <c r="DGI116" s="141" t="s">
        <v>3556</v>
      </c>
      <c r="DGJ116" s="141" t="s">
        <v>3556</v>
      </c>
      <c r="DGK116" s="141" t="s">
        <v>3556</v>
      </c>
      <c r="DGL116" s="141" t="s">
        <v>3556</v>
      </c>
      <c r="DGM116" s="141" t="s">
        <v>3556</v>
      </c>
      <c r="DGN116" s="141" t="s">
        <v>3556</v>
      </c>
      <c r="DGO116" s="141" t="s">
        <v>3556</v>
      </c>
      <c r="DGP116" s="141" t="s">
        <v>3556</v>
      </c>
      <c r="DGQ116" s="141" t="s">
        <v>3556</v>
      </c>
      <c r="DGR116" s="141" t="s">
        <v>3556</v>
      </c>
      <c r="DGS116" s="141" t="s">
        <v>3556</v>
      </c>
      <c r="DGT116" s="141" t="s">
        <v>3556</v>
      </c>
      <c r="DGU116" s="141" t="s">
        <v>3556</v>
      </c>
      <c r="DGV116" s="141" t="s">
        <v>3556</v>
      </c>
      <c r="DGW116" s="141" t="s">
        <v>3556</v>
      </c>
      <c r="DGX116" s="141" t="s">
        <v>3556</v>
      </c>
      <c r="DGY116" s="141" t="s">
        <v>3556</v>
      </c>
      <c r="DGZ116" s="141" t="s">
        <v>3556</v>
      </c>
      <c r="DHA116" s="141" t="s">
        <v>3556</v>
      </c>
      <c r="DHB116" s="141" t="s">
        <v>3556</v>
      </c>
      <c r="DHC116" s="141" t="s">
        <v>3556</v>
      </c>
      <c r="DHD116" s="141" t="s">
        <v>3556</v>
      </c>
      <c r="DHE116" s="141" t="s">
        <v>3556</v>
      </c>
      <c r="DHF116" s="141" t="s">
        <v>3556</v>
      </c>
      <c r="DHG116" s="141" t="s">
        <v>3556</v>
      </c>
      <c r="DHH116" s="141" t="s">
        <v>3556</v>
      </c>
      <c r="DHI116" s="141" t="s">
        <v>3556</v>
      </c>
      <c r="DHJ116" s="141" t="s">
        <v>3556</v>
      </c>
      <c r="DHK116" s="141" t="s">
        <v>3556</v>
      </c>
      <c r="DHL116" s="141" t="s">
        <v>3556</v>
      </c>
      <c r="DHM116" s="141" t="s">
        <v>3556</v>
      </c>
      <c r="DHN116" s="141" t="s">
        <v>3556</v>
      </c>
      <c r="DHO116" s="141" t="s">
        <v>3556</v>
      </c>
      <c r="DHP116" s="141" t="s">
        <v>3556</v>
      </c>
      <c r="DHQ116" s="141" t="s">
        <v>3556</v>
      </c>
      <c r="DHR116" s="141" t="s">
        <v>3556</v>
      </c>
      <c r="DHS116" s="141" t="s">
        <v>3556</v>
      </c>
      <c r="DHT116" s="141" t="s">
        <v>3556</v>
      </c>
      <c r="DHU116" s="141" t="s">
        <v>3556</v>
      </c>
      <c r="DHV116" s="141" t="s">
        <v>3556</v>
      </c>
      <c r="DHW116" s="141" t="s">
        <v>3556</v>
      </c>
      <c r="DHX116" s="141" t="s">
        <v>3556</v>
      </c>
      <c r="DHY116" s="141" t="s">
        <v>3556</v>
      </c>
      <c r="DHZ116" s="141" t="s">
        <v>3556</v>
      </c>
      <c r="DIA116" s="141" t="s">
        <v>3556</v>
      </c>
      <c r="DIB116" s="141" t="s">
        <v>3556</v>
      </c>
      <c r="DIC116" s="141" t="s">
        <v>3556</v>
      </c>
      <c r="DID116" s="141" t="s">
        <v>3556</v>
      </c>
      <c r="DIE116" s="141" t="s">
        <v>3556</v>
      </c>
      <c r="DIF116" s="141" t="s">
        <v>3556</v>
      </c>
      <c r="DIG116" s="141" t="s">
        <v>3556</v>
      </c>
      <c r="DIH116" s="141" t="s">
        <v>3556</v>
      </c>
      <c r="DII116" s="141" t="s">
        <v>3556</v>
      </c>
      <c r="DIJ116" s="141" t="s">
        <v>3556</v>
      </c>
      <c r="DIK116" s="141" t="s">
        <v>3556</v>
      </c>
      <c r="DIL116" s="141" t="s">
        <v>3556</v>
      </c>
      <c r="DIM116" s="141" t="s">
        <v>3556</v>
      </c>
      <c r="DIN116" s="141" t="s">
        <v>3556</v>
      </c>
      <c r="DIO116" s="141" t="s">
        <v>3556</v>
      </c>
      <c r="DIP116" s="141" t="s">
        <v>3556</v>
      </c>
      <c r="DIQ116" s="141" t="s">
        <v>3556</v>
      </c>
      <c r="DIR116" s="141" t="s">
        <v>3556</v>
      </c>
      <c r="DIS116" s="141" t="s">
        <v>3556</v>
      </c>
      <c r="DIT116" s="141" t="s">
        <v>3556</v>
      </c>
      <c r="DIU116" s="141" t="s">
        <v>3556</v>
      </c>
      <c r="DIV116" s="141" t="s">
        <v>3556</v>
      </c>
      <c r="DIW116" s="141" t="s">
        <v>3556</v>
      </c>
      <c r="DIX116" s="141" t="s">
        <v>3556</v>
      </c>
      <c r="DIY116" s="141" t="s">
        <v>3556</v>
      </c>
      <c r="DIZ116" s="141" t="s">
        <v>3556</v>
      </c>
      <c r="DJA116" s="141" t="s">
        <v>3556</v>
      </c>
      <c r="DJB116" s="141" t="s">
        <v>3556</v>
      </c>
      <c r="DJC116" s="141" t="s">
        <v>3556</v>
      </c>
      <c r="DJD116" s="141" t="s">
        <v>3556</v>
      </c>
      <c r="DJE116" s="141" t="s">
        <v>3556</v>
      </c>
      <c r="DJF116" s="141" t="s">
        <v>3556</v>
      </c>
      <c r="DJG116" s="141" t="s">
        <v>3556</v>
      </c>
      <c r="DJH116" s="141" t="s">
        <v>3556</v>
      </c>
      <c r="DJI116" s="141" t="s">
        <v>3556</v>
      </c>
      <c r="DJJ116" s="141" t="s">
        <v>3556</v>
      </c>
      <c r="DJK116" s="141" t="s">
        <v>3556</v>
      </c>
      <c r="DJL116" s="141" t="s">
        <v>3556</v>
      </c>
      <c r="DJM116" s="141" t="s">
        <v>3556</v>
      </c>
      <c r="DJN116" s="141" t="s">
        <v>3556</v>
      </c>
      <c r="DJO116" s="141" t="s">
        <v>3556</v>
      </c>
      <c r="DJP116" s="141" t="s">
        <v>3556</v>
      </c>
      <c r="DJQ116" s="141" t="s">
        <v>3556</v>
      </c>
      <c r="DJR116" s="141" t="s">
        <v>3556</v>
      </c>
      <c r="DJS116" s="141" t="s">
        <v>3556</v>
      </c>
      <c r="DJT116" s="141" t="s">
        <v>3556</v>
      </c>
      <c r="DJU116" s="141" t="s">
        <v>3556</v>
      </c>
      <c r="DJV116" s="141" t="s">
        <v>3556</v>
      </c>
      <c r="DJW116" s="141" t="s">
        <v>3556</v>
      </c>
      <c r="DJX116" s="141" t="s">
        <v>3556</v>
      </c>
      <c r="DJY116" s="141" t="s">
        <v>3556</v>
      </c>
      <c r="DJZ116" s="141" t="s">
        <v>3556</v>
      </c>
      <c r="DKA116" s="141" t="s">
        <v>3556</v>
      </c>
      <c r="DKB116" s="141" t="s">
        <v>3556</v>
      </c>
      <c r="DKC116" s="141" t="s">
        <v>3556</v>
      </c>
      <c r="DKD116" s="141" t="s">
        <v>3556</v>
      </c>
      <c r="DKE116" s="141" t="s">
        <v>3556</v>
      </c>
      <c r="DKF116" s="141" t="s">
        <v>3556</v>
      </c>
      <c r="DKG116" s="141" t="s">
        <v>3556</v>
      </c>
      <c r="DKH116" s="141" t="s">
        <v>3556</v>
      </c>
      <c r="DKI116" s="141" t="s">
        <v>3556</v>
      </c>
      <c r="DKJ116" s="141" t="s">
        <v>3556</v>
      </c>
      <c r="DKK116" s="141" t="s">
        <v>3556</v>
      </c>
      <c r="DKL116" s="141" t="s">
        <v>3556</v>
      </c>
      <c r="DKM116" s="141" t="s">
        <v>3556</v>
      </c>
      <c r="DKN116" s="141" t="s">
        <v>3556</v>
      </c>
      <c r="DKO116" s="141" t="s">
        <v>3556</v>
      </c>
      <c r="DKP116" s="141" t="s">
        <v>3556</v>
      </c>
      <c r="DKQ116" s="141" t="s">
        <v>3556</v>
      </c>
      <c r="DKR116" s="141" t="s">
        <v>3556</v>
      </c>
      <c r="DKS116" s="141" t="s">
        <v>3556</v>
      </c>
      <c r="DKT116" s="141" t="s">
        <v>3556</v>
      </c>
      <c r="DKU116" s="141" t="s">
        <v>3556</v>
      </c>
      <c r="DKV116" s="141" t="s">
        <v>3556</v>
      </c>
      <c r="DKW116" s="141" t="s">
        <v>3556</v>
      </c>
      <c r="DKX116" s="141" t="s">
        <v>3556</v>
      </c>
      <c r="DKY116" s="141" t="s">
        <v>3556</v>
      </c>
      <c r="DKZ116" s="141" t="s">
        <v>3556</v>
      </c>
      <c r="DLA116" s="141" t="s">
        <v>3556</v>
      </c>
      <c r="DLB116" s="141" t="s">
        <v>3556</v>
      </c>
      <c r="DLC116" s="141" t="s">
        <v>3556</v>
      </c>
      <c r="DLD116" s="141" t="s">
        <v>3556</v>
      </c>
      <c r="DLE116" s="141" t="s">
        <v>3556</v>
      </c>
      <c r="DLF116" s="141" t="s">
        <v>3556</v>
      </c>
      <c r="DLG116" s="141" t="s">
        <v>3556</v>
      </c>
      <c r="DLH116" s="141" t="s">
        <v>3556</v>
      </c>
      <c r="DLI116" s="141" t="s">
        <v>3556</v>
      </c>
      <c r="DLJ116" s="141" t="s">
        <v>3556</v>
      </c>
      <c r="DLK116" s="141" t="s">
        <v>3556</v>
      </c>
      <c r="DLL116" s="141" t="s">
        <v>3556</v>
      </c>
      <c r="DLM116" s="141" t="s">
        <v>3556</v>
      </c>
      <c r="DLN116" s="141" t="s">
        <v>3556</v>
      </c>
      <c r="DLO116" s="141" t="s">
        <v>3556</v>
      </c>
      <c r="DLP116" s="141" t="s">
        <v>3556</v>
      </c>
      <c r="DLQ116" s="141" t="s">
        <v>3556</v>
      </c>
      <c r="DLR116" s="141" t="s">
        <v>3556</v>
      </c>
      <c r="DLS116" s="141" t="s">
        <v>3556</v>
      </c>
      <c r="DLT116" s="141" t="s">
        <v>3556</v>
      </c>
      <c r="DLU116" s="141" t="s">
        <v>3556</v>
      </c>
      <c r="DLV116" s="141" t="s">
        <v>3556</v>
      </c>
      <c r="DLW116" s="141" t="s">
        <v>3556</v>
      </c>
      <c r="DLX116" s="141" t="s">
        <v>3556</v>
      </c>
      <c r="DLY116" s="141" t="s">
        <v>3556</v>
      </c>
      <c r="DLZ116" s="141" t="s">
        <v>3556</v>
      </c>
      <c r="DMA116" s="141" t="s">
        <v>3556</v>
      </c>
      <c r="DMB116" s="141" t="s">
        <v>3556</v>
      </c>
      <c r="DMC116" s="141" t="s">
        <v>3556</v>
      </c>
      <c r="DMD116" s="141" t="s">
        <v>3556</v>
      </c>
      <c r="DME116" s="141" t="s">
        <v>3556</v>
      </c>
      <c r="DMF116" s="141" t="s">
        <v>3556</v>
      </c>
      <c r="DMG116" s="141" t="s">
        <v>3556</v>
      </c>
      <c r="DMH116" s="141" t="s">
        <v>3556</v>
      </c>
      <c r="DMI116" s="141" t="s">
        <v>3556</v>
      </c>
      <c r="DMJ116" s="141" t="s">
        <v>3556</v>
      </c>
      <c r="DMK116" s="141" t="s">
        <v>3556</v>
      </c>
      <c r="DML116" s="141" t="s">
        <v>3556</v>
      </c>
      <c r="DMM116" s="141" t="s">
        <v>3556</v>
      </c>
      <c r="DMN116" s="141" t="s">
        <v>3556</v>
      </c>
      <c r="DMO116" s="141" t="s">
        <v>3556</v>
      </c>
      <c r="DMP116" s="141" t="s">
        <v>3556</v>
      </c>
      <c r="DMQ116" s="141" t="s">
        <v>3556</v>
      </c>
      <c r="DMR116" s="141" t="s">
        <v>3556</v>
      </c>
      <c r="DMS116" s="141" t="s">
        <v>3556</v>
      </c>
      <c r="DMT116" s="141" t="s">
        <v>3556</v>
      </c>
      <c r="DMU116" s="141" t="s">
        <v>3556</v>
      </c>
      <c r="DMV116" s="141" t="s">
        <v>3556</v>
      </c>
      <c r="DMW116" s="141" t="s">
        <v>3556</v>
      </c>
      <c r="DMX116" s="141" t="s">
        <v>3556</v>
      </c>
      <c r="DMY116" s="141" t="s">
        <v>3556</v>
      </c>
      <c r="DMZ116" s="141" t="s">
        <v>3556</v>
      </c>
      <c r="DNA116" s="141" t="s">
        <v>3556</v>
      </c>
      <c r="DNB116" s="141" t="s">
        <v>3556</v>
      </c>
      <c r="DNC116" s="141" t="s">
        <v>3556</v>
      </c>
      <c r="DND116" s="141" t="s">
        <v>3556</v>
      </c>
      <c r="DNE116" s="141" t="s">
        <v>3556</v>
      </c>
      <c r="DNF116" s="141" t="s">
        <v>3556</v>
      </c>
      <c r="DNG116" s="141" t="s">
        <v>3556</v>
      </c>
      <c r="DNH116" s="141" t="s">
        <v>3556</v>
      </c>
      <c r="DNI116" s="141" t="s">
        <v>3556</v>
      </c>
      <c r="DNJ116" s="141" t="s">
        <v>3556</v>
      </c>
      <c r="DNK116" s="141" t="s">
        <v>3556</v>
      </c>
      <c r="DNL116" s="141" t="s">
        <v>3556</v>
      </c>
      <c r="DNM116" s="141" t="s">
        <v>3556</v>
      </c>
      <c r="DNN116" s="141" t="s">
        <v>3556</v>
      </c>
      <c r="DNO116" s="141" t="s">
        <v>3556</v>
      </c>
      <c r="DNP116" s="141" t="s">
        <v>3556</v>
      </c>
      <c r="DNQ116" s="141" t="s">
        <v>3556</v>
      </c>
      <c r="DNR116" s="141" t="s">
        <v>3556</v>
      </c>
      <c r="DNS116" s="141" t="s">
        <v>3556</v>
      </c>
      <c r="DNT116" s="141" t="s">
        <v>3556</v>
      </c>
      <c r="DNU116" s="141" t="s">
        <v>3556</v>
      </c>
      <c r="DNV116" s="141" t="s">
        <v>3556</v>
      </c>
      <c r="DNW116" s="141" t="s">
        <v>3556</v>
      </c>
      <c r="DNX116" s="141" t="s">
        <v>3556</v>
      </c>
      <c r="DNY116" s="141" t="s">
        <v>3556</v>
      </c>
      <c r="DNZ116" s="141" t="s">
        <v>3556</v>
      </c>
      <c r="DOA116" s="141" t="s">
        <v>3556</v>
      </c>
      <c r="DOB116" s="141" t="s">
        <v>3556</v>
      </c>
      <c r="DOC116" s="141" t="s">
        <v>3556</v>
      </c>
      <c r="DOD116" s="141" t="s">
        <v>3556</v>
      </c>
      <c r="DOE116" s="141" t="s">
        <v>3556</v>
      </c>
      <c r="DOF116" s="141" t="s">
        <v>3556</v>
      </c>
      <c r="DOG116" s="141" t="s">
        <v>3556</v>
      </c>
      <c r="DOH116" s="141" t="s">
        <v>3556</v>
      </c>
      <c r="DOI116" s="141" t="s">
        <v>3556</v>
      </c>
      <c r="DOJ116" s="141" t="s">
        <v>3556</v>
      </c>
      <c r="DOK116" s="141" t="s">
        <v>3556</v>
      </c>
      <c r="DOL116" s="141" t="s">
        <v>3556</v>
      </c>
      <c r="DOM116" s="141" t="s">
        <v>3556</v>
      </c>
      <c r="DON116" s="141" t="s">
        <v>3556</v>
      </c>
      <c r="DOO116" s="141" t="s">
        <v>3556</v>
      </c>
      <c r="DOP116" s="141" t="s">
        <v>3556</v>
      </c>
      <c r="DOQ116" s="141" t="s">
        <v>3556</v>
      </c>
      <c r="DOR116" s="141" t="s">
        <v>3556</v>
      </c>
      <c r="DOS116" s="141" t="s">
        <v>3556</v>
      </c>
      <c r="DOT116" s="141" t="s">
        <v>3556</v>
      </c>
      <c r="DOU116" s="141" t="s">
        <v>3556</v>
      </c>
      <c r="DOV116" s="141" t="s">
        <v>3556</v>
      </c>
      <c r="DOW116" s="141" t="s">
        <v>3556</v>
      </c>
      <c r="DOX116" s="141" t="s">
        <v>3556</v>
      </c>
      <c r="DOY116" s="141" t="s">
        <v>3556</v>
      </c>
      <c r="DOZ116" s="141" t="s">
        <v>3556</v>
      </c>
      <c r="DPA116" s="141" t="s">
        <v>3556</v>
      </c>
      <c r="DPB116" s="141" t="s">
        <v>3556</v>
      </c>
      <c r="DPC116" s="141" t="s">
        <v>3556</v>
      </c>
      <c r="DPD116" s="141" t="s">
        <v>3556</v>
      </c>
      <c r="DPE116" s="141" t="s">
        <v>3556</v>
      </c>
      <c r="DPF116" s="141" t="s">
        <v>3556</v>
      </c>
      <c r="DPG116" s="141" t="s">
        <v>3556</v>
      </c>
      <c r="DPH116" s="141" t="s">
        <v>3556</v>
      </c>
      <c r="DPI116" s="141" t="s">
        <v>3556</v>
      </c>
      <c r="DPJ116" s="141" t="s">
        <v>3556</v>
      </c>
      <c r="DPK116" s="141" t="s">
        <v>3556</v>
      </c>
      <c r="DPL116" s="141" t="s">
        <v>3556</v>
      </c>
      <c r="DPM116" s="141" t="s">
        <v>3556</v>
      </c>
      <c r="DPN116" s="141" t="s">
        <v>3556</v>
      </c>
      <c r="DPO116" s="141" t="s">
        <v>3556</v>
      </c>
      <c r="DPP116" s="141" t="s">
        <v>3556</v>
      </c>
      <c r="DPQ116" s="141" t="s">
        <v>3556</v>
      </c>
      <c r="DPR116" s="141" t="s">
        <v>3556</v>
      </c>
      <c r="DPS116" s="141" t="s">
        <v>3556</v>
      </c>
      <c r="DPT116" s="141" t="s">
        <v>3556</v>
      </c>
      <c r="DPU116" s="141" t="s">
        <v>3556</v>
      </c>
      <c r="DPV116" s="141" t="s">
        <v>3556</v>
      </c>
      <c r="DPW116" s="141" t="s">
        <v>3556</v>
      </c>
      <c r="DPX116" s="141" t="s">
        <v>3556</v>
      </c>
      <c r="DPY116" s="141" t="s">
        <v>3556</v>
      </c>
      <c r="DPZ116" s="141" t="s">
        <v>3556</v>
      </c>
      <c r="DQA116" s="141" t="s">
        <v>3556</v>
      </c>
      <c r="DQB116" s="141" t="s">
        <v>3556</v>
      </c>
      <c r="DQC116" s="141" t="s">
        <v>3556</v>
      </c>
      <c r="DQD116" s="141" t="s">
        <v>3556</v>
      </c>
      <c r="DQE116" s="141" t="s">
        <v>3556</v>
      </c>
      <c r="DQF116" s="141" t="s">
        <v>3556</v>
      </c>
      <c r="DQG116" s="141" t="s">
        <v>3556</v>
      </c>
      <c r="DQH116" s="141" t="s">
        <v>3556</v>
      </c>
      <c r="DQI116" s="141" t="s">
        <v>3556</v>
      </c>
      <c r="DQJ116" s="141" t="s">
        <v>3556</v>
      </c>
      <c r="DQK116" s="141" t="s">
        <v>3556</v>
      </c>
      <c r="DQL116" s="141" t="s">
        <v>3556</v>
      </c>
      <c r="DQM116" s="141" t="s">
        <v>3556</v>
      </c>
      <c r="DQN116" s="141" t="s">
        <v>3556</v>
      </c>
      <c r="DQO116" s="141" t="s">
        <v>3556</v>
      </c>
      <c r="DQP116" s="141" t="s">
        <v>3556</v>
      </c>
      <c r="DQQ116" s="141" t="s">
        <v>3556</v>
      </c>
      <c r="DQR116" s="141" t="s">
        <v>3556</v>
      </c>
      <c r="DQS116" s="141" t="s">
        <v>3556</v>
      </c>
      <c r="DQT116" s="141" t="s">
        <v>3556</v>
      </c>
      <c r="DQU116" s="141" t="s">
        <v>3556</v>
      </c>
      <c r="DQV116" s="141" t="s">
        <v>3556</v>
      </c>
      <c r="DQW116" s="141" t="s">
        <v>3556</v>
      </c>
      <c r="DQX116" s="141" t="s">
        <v>3556</v>
      </c>
      <c r="DQY116" s="141" t="s">
        <v>3556</v>
      </c>
      <c r="DQZ116" s="141" t="s">
        <v>3556</v>
      </c>
      <c r="DRA116" s="141" t="s">
        <v>3556</v>
      </c>
      <c r="DRB116" s="141" t="s">
        <v>3556</v>
      </c>
      <c r="DRC116" s="141" t="s">
        <v>3556</v>
      </c>
      <c r="DRD116" s="141" t="s">
        <v>3556</v>
      </c>
      <c r="DRE116" s="141" t="s">
        <v>3556</v>
      </c>
      <c r="DRF116" s="141" t="s">
        <v>3556</v>
      </c>
      <c r="DRG116" s="141" t="s">
        <v>3556</v>
      </c>
      <c r="DRH116" s="141" t="s">
        <v>3556</v>
      </c>
      <c r="DRI116" s="141" t="s">
        <v>3556</v>
      </c>
      <c r="DRJ116" s="141" t="s">
        <v>3556</v>
      </c>
      <c r="DRK116" s="141" t="s">
        <v>3556</v>
      </c>
      <c r="DRL116" s="141" t="s">
        <v>3556</v>
      </c>
      <c r="DRM116" s="141" t="s">
        <v>3556</v>
      </c>
      <c r="DRN116" s="141" t="s">
        <v>3556</v>
      </c>
      <c r="DRO116" s="141" t="s">
        <v>3556</v>
      </c>
      <c r="DRP116" s="141" t="s">
        <v>3556</v>
      </c>
      <c r="DRQ116" s="141" t="s">
        <v>3556</v>
      </c>
      <c r="DRR116" s="141" t="s">
        <v>3556</v>
      </c>
      <c r="DRS116" s="141" t="s">
        <v>3556</v>
      </c>
      <c r="DRT116" s="141" t="s">
        <v>3556</v>
      </c>
      <c r="DRU116" s="141" t="s">
        <v>3556</v>
      </c>
      <c r="DRV116" s="141" t="s">
        <v>3556</v>
      </c>
      <c r="DRW116" s="141" t="s">
        <v>3556</v>
      </c>
      <c r="DRX116" s="141" t="s">
        <v>3556</v>
      </c>
      <c r="DRY116" s="141" t="s">
        <v>3556</v>
      </c>
      <c r="DRZ116" s="141" t="s">
        <v>3556</v>
      </c>
      <c r="DSA116" s="141" t="s">
        <v>3556</v>
      </c>
      <c r="DSB116" s="141" t="s">
        <v>3556</v>
      </c>
      <c r="DSC116" s="141" t="s">
        <v>3556</v>
      </c>
      <c r="DSD116" s="141" t="s">
        <v>3556</v>
      </c>
      <c r="DSE116" s="141" t="s">
        <v>3556</v>
      </c>
      <c r="DSF116" s="141" t="s">
        <v>3556</v>
      </c>
      <c r="DSG116" s="141" t="s">
        <v>3556</v>
      </c>
      <c r="DSH116" s="141" t="s">
        <v>3556</v>
      </c>
      <c r="DSI116" s="141" t="s">
        <v>3556</v>
      </c>
      <c r="DSJ116" s="141" t="s">
        <v>3556</v>
      </c>
      <c r="DSK116" s="141" t="s">
        <v>3556</v>
      </c>
      <c r="DSL116" s="141" t="s">
        <v>3556</v>
      </c>
      <c r="DSM116" s="141" t="s">
        <v>3556</v>
      </c>
      <c r="DSN116" s="141" t="s">
        <v>3556</v>
      </c>
      <c r="DSO116" s="141" t="s">
        <v>3556</v>
      </c>
      <c r="DSP116" s="141" t="s">
        <v>3556</v>
      </c>
      <c r="DSQ116" s="141" t="s">
        <v>3556</v>
      </c>
      <c r="DSR116" s="141" t="s">
        <v>3556</v>
      </c>
      <c r="DSS116" s="141" t="s">
        <v>3556</v>
      </c>
      <c r="DST116" s="141" t="s">
        <v>3556</v>
      </c>
      <c r="DSU116" s="141" t="s">
        <v>3556</v>
      </c>
      <c r="DSV116" s="141" t="s">
        <v>3556</v>
      </c>
      <c r="DSW116" s="141" t="s">
        <v>3556</v>
      </c>
      <c r="DSX116" s="141" t="s">
        <v>3556</v>
      </c>
      <c r="DSY116" s="141" t="s">
        <v>3556</v>
      </c>
      <c r="DSZ116" s="141" t="s">
        <v>3556</v>
      </c>
      <c r="DTA116" s="141" t="s">
        <v>3556</v>
      </c>
      <c r="DTB116" s="141" t="s">
        <v>3556</v>
      </c>
      <c r="DTC116" s="141" t="s">
        <v>3556</v>
      </c>
      <c r="DTD116" s="141" t="s">
        <v>3556</v>
      </c>
      <c r="DTE116" s="141" t="s">
        <v>3556</v>
      </c>
      <c r="DTF116" s="141" t="s">
        <v>3556</v>
      </c>
      <c r="DTG116" s="141" t="s">
        <v>3556</v>
      </c>
      <c r="DTH116" s="141" t="s">
        <v>3556</v>
      </c>
      <c r="DTI116" s="141" t="s">
        <v>3556</v>
      </c>
      <c r="DTJ116" s="141" t="s">
        <v>3556</v>
      </c>
      <c r="DTK116" s="141" t="s">
        <v>3556</v>
      </c>
      <c r="DTL116" s="141" t="s">
        <v>3556</v>
      </c>
      <c r="DTM116" s="141" t="s">
        <v>3556</v>
      </c>
      <c r="DTN116" s="141" t="s">
        <v>3556</v>
      </c>
      <c r="DTO116" s="141" t="s">
        <v>3556</v>
      </c>
      <c r="DTP116" s="141" t="s">
        <v>3556</v>
      </c>
      <c r="DTQ116" s="141" t="s">
        <v>3556</v>
      </c>
      <c r="DTR116" s="141" t="s">
        <v>3556</v>
      </c>
      <c r="DTS116" s="141" t="s">
        <v>3556</v>
      </c>
      <c r="DTT116" s="141" t="s">
        <v>3556</v>
      </c>
      <c r="DTU116" s="141" t="s">
        <v>3556</v>
      </c>
      <c r="DTV116" s="141" t="s">
        <v>3556</v>
      </c>
      <c r="DTW116" s="141" t="s">
        <v>3556</v>
      </c>
      <c r="DTX116" s="141" t="s">
        <v>3556</v>
      </c>
      <c r="DTY116" s="141" t="s">
        <v>3556</v>
      </c>
      <c r="DTZ116" s="141" t="s">
        <v>3556</v>
      </c>
      <c r="DUA116" s="141" t="s">
        <v>3556</v>
      </c>
      <c r="DUB116" s="141" t="s">
        <v>3556</v>
      </c>
      <c r="DUC116" s="141" t="s">
        <v>3556</v>
      </c>
      <c r="DUD116" s="141" t="s">
        <v>3556</v>
      </c>
      <c r="DUE116" s="141" t="s">
        <v>3556</v>
      </c>
      <c r="DUF116" s="141" t="s">
        <v>3556</v>
      </c>
      <c r="DUG116" s="141" t="s">
        <v>3556</v>
      </c>
      <c r="DUH116" s="141" t="s">
        <v>3556</v>
      </c>
      <c r="DUI116" s="141" t="s">
        <v>3556</v>
      </c>
      <c r="DUJ116" s="141" t="s">
        <v>3556</v>
      </c>
      <c r="DUK116" s="141" t="s">
        <v>3556</v>
      </c>
      <c r="DUL116" s="141" t="s">
        <v>3556</v>
      </c>
      <c r="DUM116" s="141" t="s">
        <v>3556</v>
      </c>
      <c r="DUN116" s="141" t="s">
        <v>3556</v>
      </c>
      <c r="DUO116" s="141" t="s">
        <v>3556</v>
      </c>
      <c r="DUP116" s="141" t="s">
        <v>3556</v>
      </c>
      <c r="DUQ116" s="141" t="s">
        <v>3556</v>
      </c>
      <c r="DUR116" s="141" t="s">
        <v>3556</v>
      </c>
      <c r="DUS116" s="141" t="s">
        <v>3556</v>
      </c>
      <c r="DUT116" s="141" t="s">
        <v>3556</v>
      </c>
      <c r="DUU116" s="141" t="s">
        <v>3556</v>
      </c>
      <c r="DUV116" s="141" t="s">
        <v>3556</v>
      </c>
      <c r="DUW116" s="141" t="s">
        <v>3556</v>
      </c>
      <c r="DUX116" s="141" t="s">
        <v>3556</v>
      </c>
      <c r="DUY116" s="141" t="s">
        <v>3556</v>
      </c>
      <c r="DUZ116" s="141" t="s">
        <v>3556</v>
      </c>
      <c r="DVA116" s="141" t="s">
        <v>3556</v>
      </c>
      <c r="DVB116" s="141" t="s">
        <v>3556</v>
      </c>
      <c r="DVC116" s="141" t="s">
        <v>3556</v>
      </c>
      <c r="DVD116" s="141" t="s">
        <v>3556</v>
      </c>
      <c r="DVE116" s="141" t="s">
        <v>3556</v>
      </c>
      <c r="DVF116" s="141" t="s">
        <v>3556</v>
      </c>
      <c r="DVG116" s="141" t="s">
        <v>3556</v>
      </c>
      <c r="DVH116" s="141" t="s">
        <v>3556</v>
      </c>
      <c r="DVI116" s="141" t="s">
        <v>3556</v>
      </c>
      <c r="DVJ116" s="141" t="s">
        <v>3556</v>
      </c>
      <c r="DVK116" s="141" t="s">
        <v>3556</v>
      </c>
      <c r="DVL116" s="141" t="s">
        <v>3556</v>
      </c>
      <c r="DVM116" s="141" t="s">
        <v>3556</v>
      </c>
      <c r="DVN116" s="141" t="s">
        <v>3556</v>
      </c>
      <c r="DVO116" s="141" t="s">
        <v>3556</v>
      </c>
      <c r="DVP116" s="141" t="s">
        <v>3556</v>
      </c>
      <c r="DVQ116" s="141" t="s">
        <v>3556</v>
      </c>
      <c r="DVR116" s="141" t="s">
        <v>3556</v>
      </c>
      <c r="DVS116" s="141" t="s">
        <v>3556</v>
      </c>
      <c r="DVT116" s="141" t="s">
        <v>3556</v>
      </c>
      <c r="DVU116" s="141" t="s">
        <v>3556</v>
      </c>
      <c r="DVV116" s="141" t="s">
        <v>3556</v>
      </c>
      <c r="DVW116" s="141" t="s">
        <v>3556</v>
      </c>
      <c r="DVX116" s="141" t="s">
        <v>3556</v>
      </c>
      <c r="DVY116" s="141" t="s">
        <v>3556</v>
      </c>
      <c r="DVZ116" s="141" t="s">
        <v>3556</v>
      </c>
      <c r="DWA116" s="141" t="s">
        <v>3556</v>
      </c>
      <c r="DWB116" s="141" t="s">
        <v>3556</v>
      </c>
      <c r="DWC116" s="141" t="s">
        <v>3556</v>
      </c>
      <c r="DWD116" s="141" t="s">
        <v>3556</v>
      </c>
      <c r="DWE116" s="141" t="s">
        <v>3556</v>
      </c>
      <c r="DWF116" s="141" t="s">
        <v>3556</v>
      </c>
      <c r="DWG116" s="141" t="s">
        <v>3556</v>
      </c>
      <c r="DWH116" s="141" t="s">
        <v>3556</v>
      </c>
      <c r="DWI116" s="141" t="s">
        <v>3556</v>
      </c>
      <c r="DWJ116" s="141" t="s">
        <v>3556</v>
      </c>
      <c r="DWK116" s="141" t="s">
        <v>3556</v>
      </c>
      <c r="DWL116" s="141" t="s">
        <v>3556</v>
      </c>
      <c r="DWM116" s="141" t="s">
        <v>3556</v>
      </c>
      <c r="DWN116" s="141" t="s">
        <v>3556</v>
      </c>
      <c r="DWO116" s="141" t="s">
        <v>3556</v>
      </c>
      <c r="DWP116" s="141" t="s">
        <v>3556</v>
      </c>
      <c r="DWQ116" s="141" t="s">
        <v>3556</v>
      </c>
      <c r="DWR116" s="141" t="s">
        <v>3556</v>
      </c>
      <c r="DWS116" s="141" t="s">
        <v>3556</v>
      </c>
      <c r="DWT116" s="141" t="s">
        <v>3556</v>
      </c>
      <c r="DWU116" s="141" t="s">
        <v>3556</v>
      </c>
      <c r="DWV116" s="141" t="s">
        <v>3556</v>
      </c>
      <c r="DWW116" s="141" t="s">
        <v>3556</v>
      </c>
      <c r="DWX116" s="141" t="s">
        <v>3556</v>
      </c>
      <c r="DWY116" s="141" t="s">
        <v>3556</v>
      </c>
      <c r="DWZ116" s="141" t="s">
        <v>3556</v>
      </c>
      <c r="DXA116" s="141" t="s">
        <v>3556</v>
      </c>
      <c r="DXB116" s="141" t="s">
        <v>3556</v>
      </c>
      <c r="DXC116" s="141" t="s">
        <v>3556</v>
      </c>
      <c r="DXD116" s="141" t="s">
        <v>3556</v>
      </c>
      <c r="DXE116" s="141" t="s">
        <v>3556</v>
      </c>
      <c r="DXF116" s="141" t="s">
        <v>3556</v>
      </c>
      <c r="DXG116" s="141" t="s">
        <v>3556</v>
      </c>
      <c r="DXH116" s="141" t="s">
        <v>3556</v>
      </c>
      <c r="DXI116" s="141" t="s">
        <v>3556</v>
      </c>
      <c r="DXJ116" s="141" t="s">
        <v>3556</v>
      </c>
      <c r="DXK116" s="141" t="s">
        <v>3556</v>
      </c>
      <c r="DXL116" s="141" t="s">
        <v>3556</v>
      </c>
      <c r="DXM116" s="141" t="s">
        <v>3556</v>
      </c>
      <c r="DXN116" s="141" t="s">
        <v>3556</v>
      </c>
      <c r="DXO116" s="141" t="s">
        <v>3556</v>
      </c>
      <c r="DXP116" s="141" t="s">
        <v>3556</v>
      </c>
      <c r="DXQ116" s="141" t="s">
        <v>3556</v>
      </c>
      <c r="DXR116" s="141" t="s">
        <v>3556</v>
      </c>
      <c r="DXS116" s="141" t="s">
        <v>3556</v>
      </c>
      <c r="DXT116" s="141" t="s">
        <v>3556</v>
      </c>
      <c r="DXU116" s="141" t="s">
        <v>3556</v>
      </c>
      <c r="DXV116" s="141" t="s">
        <v>3556</v>
      </c>
      <c r="DXW116" s="141" t="s">
        <v>3556</v>
      </c>
      <c r="DXX116" s="141" t="s">
        <v>3556</v>
      </c>
      <c r="DXY116" s="141" t="s">
        <v>3556</v>
      </c>
      <c r="DXZ116" s="141" t="s">
        <v>3556</v>
      </c>
      <c r="DYA116" s="141" t="s">
        <v>3556</v>
      </c>
      <c r="DYB116" s="141" t="s">
        <v>3556</v>
      </c>
      <c r="DYC116" s="141" t="s">
        <v>3556</v>
      </c>
      <c r="DYD116" s="141" t="s">
        <v>3556</v>
      </c>
      <c r="DYE116" s="141" t="s">
        <v>3556</v>
      </c>
      <c r="DYF116" s="141" t="s">
        <v>3556</v>
      </c>
      <c r="DYG116" s="141" t="s">
        <v>3556</v>
      </c>
      <c r="DYH116" s="141" t="s">
        <v>3556</v>
      </c>
      <c r="DYI116" s="141" t="s">
        <v>3556</v>
      </c>
      <c r="DYJ116" s="141" t="s">
        <v>3556</v>
      </c>
      <c r="DYK116" s="141" t="s">
        <v>3556</v>
      </c>
      <c r="DYL116" s="141" t="s">
        <v>3556</v>
      </c>
      <c r="DYM116" s="141" t="s">
        <v>3556</v>
      </c>
      <c r="DYN116" s="141" t="s">
        <v>3556</v>
      </c>
      <c r="DYO116" s="141" t="s">
        <v>3556</v>
      </c>
      <c r="DYP116" s="141" t="s">
        <v>3556</v>
      </c>
      <c r="DYQ116" s="141" t="s">
        <v>3556</v>
      </c>
      <c r="DYR116" s="141" t="s">
        <v>3556</v>
      </c>
      <c r="DYS116" s="141" t="s">
        <v>3556</v>
      </c>
      <c r="DYT116" s="141" t="s">
        <v>3556</v>
      </c>
      <c r="DYU116" s="141" t="s">
        <v>3556</v>
      </c>
      <c r="DYV116" s="141" t="s">
        <v>3556</v>
      </c>
      <c r="DYW116" s="141" t="s">
        <v>3556</v>
      </c>
      <c r="DYX116" s="141" t="s">
        <v>3556</v>
      </c>
      <c r="DYY116" s="141" t="s">
        <v>3556</v>
      </c>
      <c r="DYZ116" s="141" t="s">
        <v>3556</v>
      </c>
      <c r="DZA116" s="141" t="s">
        <v>3556</v>
      </c>
      <c r="DZB116" s="141" t="s">
        <v>3556</v>
      </c>
      <c r="DZC116" s="141" t="s">
        <v>3556</v>
      </c>
      <c r="DZD116" s="141" t="s">
        <v>3556</v>
      </c>
      <c r="DZE116" s="141" t="s">
        <v>3556</v>
      </c>
      <c r="DZF116" s="141" t="s">
        <v>3556</v>
      </c>
      <c r="DZG116" s="141" t="s">
        <v>3556</v>
      </c>
      <c r="DZH116" s="141" t="s">
        <v>3556</v>
      </c>
      <c r="DZI116" s="141" t="s">
        <v>3556</v>
      </c>
      <c r="DZJ116" s="141" t="s">
        <v>3556</v>
      </c>
      <c r="DZK116" s="141" t="s">
        <v>3556</v>
      </c>
      <c r="DZL116" s="141" t="s">
        <v>3556</v>
      </c>
      <c r="DZM116" s="141" t="s">
        <v>3556</v>
      </c>
      <c r="DZN116" s="141" t="s">
        <v>3556</v>
      </c>
      <c r="DZO116" s="141" t="s">
        <v>3556</v>
      </c>
      <c r="DZP116" s="141" t="s">
        <v>3556</v>
      </c>
      <c r="DZQ116" s="141" t="s">
        <v>3556</v>
      </c>
      <c r="DZR116" s="141" t="s">
        <v>3556</v>
      </c>
      <c r="DZS116" s="141" t="s">
        <v>3556</v>
      </c>
      <c r="DZT116" s="141" t="s">
        <v>3556</v>
      </c>
      <c r="DZU116" s="141" t="s">
        <v>3556</v>
      </c>
      <c r="DZV116" s="141" t="s">
        <v>3556</v>
      </c>
      <c r="DZW116" s="141" t="s">
        <v>3556</v>
      </c>
    </row>
    <row r="117" spans="1:3419" ht="15.75" customHeight="1" thickBot="1" x14ac:dyDescent="0.5">
      <c r="B117" s="163">
        <f>(COUNTA(B66:F115))</f>
        <v>50</v>
      </c>
      <c r="C117" s="164"/>
      <c r="D117" s="164"/>
      <c r="E117" s="164"/>
      <c r="F117" s="165"/>
      <c r="G117" s="3">
        <f t="shared" ref="G117:BR117" si="266">COUNTA(G66:G115)</f>
        <v>6</v>
      </c>
      <c r="H117" s="8">
        <f t="shared" si="266"/>
        <v>20</v>
      </c>
      <c r="I117" s="8">
        <f t="shared" si="266"/>
        <v>10</v>
      </c>
      <c r="J117" s="8">
        <f t="shared" si="266"/>
        <v>7</v>
      </c>
      <c r="K117" s="8">
        <f t="shared" si="266"/>
        <v>8</v>
      </c>
      <c r="L117" s="8">
        <f t="shared" si="266"/>
        <v>9</v>
      </c>
      <c r="M117" s="8">
        <f t="shared" si="266"/>
        <v>1</v>
      </c>
      <c r="N117" s="8">
        <f t="shared" si="266"/>
        <v>0</v>
      </c>
      <c r="O117" s="8">
        <f t="shared" si="266"/>
        <v>0</v>
      </c>
      <c r="P117" s="8">
        <f t="shared" si="266"/>
        <v>0</v>
      </c>
      <c r="Q117" s="8">
        <f t="shared" si="266"/>
        <v>16</v>
      </c>
      <c r="R117" s="8">
        <f t="shared" si="266"/>
        <v>2</v>
      </c>
      <c r="S117" s="8">
        <f t="shared" si="266"/>
        <v>6</v>
      </c>
      <c r="T117" s="8">
        <f t="shared" si="266"/>
        <v>8</v>
      </c>
      <c r="U117" s="8">
        <f t="shared" si="266"/>
        <v>11</v>
      </c>
      <c r="V117" s="8">
        <f t="shared" si="266"/>
        <v>3</v>
      </c>
      <c r="W117" s="8">
        <f t="shared" si="266"/>
        <v>8</v>
      </c>
      <c r="X117" s="8">
        <f t="shared" si="266"/>
        <v>1</v>
      </c>
      <c r="Y117" s="8">
        <f t="shared" si="266"/>
        <v>4</v>
      </c>
      <c r="Z117" s="8">
        <f t="shared" si="266"/>
        <v>0</v>
      </c>
      <c r="AA117" s="8">
        <f t="shared" si="266"/>
        <v>0</v>
      </c>
      <c r="AB117" s="8">
        <f t="shared" si="266"/>
        <v>4</v>
      </c>
      <c r="AC117" s="8">
        <f t="shared" si="266"/>
        <v>4</v>
      </c>
      <c r="AD117" s="8">
        <f t="shared" si="266"/>
        <v>0</v>
      </c>
      <c r="AE117" s="8">
        <f t="shared" si="266"/>
        <v>0</v>
      </c>
      <c r="AF117" s="8">
        <f t="shared" si="266"/>
        <v>10</v>
      </c>
      <c r="AG117" s="8">
        <f t="shared" si="266"/>
        <v>0</v>
      </c>
      <c r="AH117" s="8">
        <f t="shared" si="266"/>
        <v>0</v>
      </c>
      <c r="AI117" s="8">
        <f t="shared" si="266"/>
        <v>0</v>
      </c>
      <c r="AJ117" s="8">
        <f t="shared" si="266"/>
        <v>14</v>
      </c>
      <c r="AK117" s="8">
        <f t="shared" si="266"/>
        <v>3</v>
      </c>
      <c r="AL117" s="8">
        <f t="shared" si="266"/>
        <v>0</v>
      </c>
      <c r="AM117" s="8">
        <f t="shared" si="266"/>
        <v>7</v>
      </c>
      <c r="AN117" s="8">
        <f t="shared" si="266"/>
        <v>4</v>
      </c>
      <c r="AO117" s="8">
        <f t="shared" si="266"/>
        <v>0</v>
      </c>
      <c r="AP117" s="8">
        <f t="shared" si="266"/>
        <v>0</v>
      </c>
      <c r="AQ117" s="8">
        <f t="shared" si="266"/>
        <v>3</v>
      </c>
      <c r="AR117" s="8">
        <f t="shared" si="266"/>
        <v>1</v>
      </c>
      <c r="AS117" s="8">
        <f t="shared" si="266"/>
        <v>1</v>
      </c>
      <c r="AT117" s="8">
        <f t="shared" si="266"/>
        <v>0</v>
      </c>
      <c r="AU117" s="8">
        <f t="shared" si="266"/>
        <v>1</v>
      </c>
      <c r="AV117" s="8">
        <f t="shared" si="266"/>
        <v>0</v>
      </c>
      <c r="AW117" s="8">
        <f t="shared" si="266"/>
        <v>0</v>
      </c>
      <c r="AX117" s="8">
        <f t="shared" si="266"/>
        <v>0</v>
      </c>
      <c r="AY117" s="8">
        <f t="shared" si="266"/>
        <v>11</v>
      </c>
      <c r="AZ117" s="8">
        <f t="shared" si="266"/>
        <v>0</v>
      </c>
      <c r="BA117" s="8">
        <f t="shared" si="266"/>
        <v>7</v>
      </c>
      <c r="BB117" s="8">
        <f t="shared" si="266"/>
        <v>16</v>
      </c>
      <c r="BC117" s="8">
        <f t="shared" si="266"/>
        <v>3</v>
      </c>
      <c r="BD117" s="8">
        <f t="shared" si="266"/>
        <v>4</v>
      </c>
      <c r="BE117" s="8">
        <f t="shared" si="266"/>
        <v>0</v>
      </c>
      <c r="BF117" s="8">
        <f t="shared" si="266"/>
        <v>0</v>
      </c>
      <c r="BG117" s="8">
        <f t="shared" si="266"/>
        <v>0</v>
      </c>
      <c r="BH117" s="8">
        <f t="shared" si="266"/>
        <v>0</v>
      </c>
      <c r="BI117" s="8">
        <f t="shared" si="266"/>
        <v>8</v>
      </c>
      <c r="BJ117" s="8">
        <f t="shared" si="266"/>
        <v>0</v>
      </c>
      <c r="BK117" s="8">
        <f t="shared" si="266"/>
        <v>14</v>
      </c>
      <c r="BL117" s="8">
        <f t="shared" si="266"/>
        <v>8</v>
      </c>
      <c r="BM117" s="8">
        <f t="shared" si="266"/>
        <v>1</v>
      </c>
      <c r="BN117" s="8">
        <f t="shared" si="266"/>
        <v>2</v>
      </c>
      <c r="BO117" s="8">
        <f t="shared" si="266"/>
        <v>3</v>
      </c>
      <c r="BP117" s="8">
        <f t="shared" si="266"/>
        <v>0</v>
      </c>
      <c r="BQ117" s="8">
        <f t="shared" si="266"/>
        <v>0</v>
      </c>
      <c r="BR117" s="8">
        <f t="shared" si="266"/>
        <v>7</v>
      </c>
      <c r="BS117" s="8">
        <f t="shared" ref="BS117:ED117" si="267">COUNTA(BS66:BS115)</f>
        <v>0</v>
      </c>
      <c r="BT117" s="8">
        <f t="shared" si="267"/>
        <v>0</v>
      </c>
      <c r="BU117" s="8">
        <f t="shared" si="267"/>
        <v>0</v>
      </c>
      <c r="BV117" s="8">
        <f t="shared" si="267"/>
        <v>0</v>
      </c>
      <c r="BW117" s="8">
        <f t="shared" si="267"/>
        <v>1</v>
      </c>
      <c r="BX117" s="8">
        <f t="shared" si="267"/>
        <v>2</v>
      </c>
      <c r="BY117" s="8">
        <f t="shared" si="267"/>
        <v>1</v>
      </c>
      <c r="BZ117" s="8">
        <f t="shared" si="267"/>
        <v>0</v>
      </c>
      <c r="CA117" s="8">
        <f t="shared" si="267"/>
        <v>0</v>
      </c>
      <c r="CB117" s="8">
        <f t="shared" si="267"/>
        <v>0</v>
      </c>
      <c r="CC117" s="8">
        <f t="shared" si="267"/>
        <v>0</v>
      </c>
      <c r="CD117" s="8">
        <f t="shared" si="267"/>
        <v>0</v>
      </c>
      <c r="CE117" s="8">
        <f t="shared" si="267"/>
        <v>0</v>
      </c>
      <c r="CF117" s="8">
        <f t="shared" si="267"/>
        <v>0</v>
      </c>
      <c r="CG117" s="10">
        <f t="shared" si="267"/>
        <v>0</v>
      </c>
      <c r="CH117" s="14">
        <f t="shared" si="267"/>
        <v>0</v>
      </c>
      <c r="CI117" s="17">
        <f t="shared" si="267"/>
        <v>0</v>
      </c>
      <c r="CJ117" s="17">
        <f t="shared" si="267"/>
        <v>0</v>
      </c>
      <c r="CK117" s="17">
        <f t="shared" si="267"/>
        <v>0</v>
      </c>
      <c r="CL117" s="17">
        <f t="shared" si="267"/>
        <v>0</v>
      </c>
      <c r="CM117" s="25">
        <f t="shared" si="267"/>
        <v>0</v>
      </c>
      <c r="CN117" s="25">
        <f t="shared" si="267"/>
        <v>3</v>
      </c>
      <c r="CO117" s="25">
        <f t="shared" si="267"/>
        <v>2</v>
      </c>
      <c r="CP117" s="25">
        <f t="shared" si="267"/>
        <v>3</v>
      </c>
      <c r="CQ117" s="25">
        <f t="shared" si="267"/>
        <v>0</v>
      </c>
      <c r="CR117" s="25">
        <f t="shared" si="267"/>
        <v>0</v>
      </c>
      <c r="CS117" s="25">
        <f t="shared" si="267"/>
        <v>0</v>
      </c>
      <c r="CT117" s="25">
        <f t="shared" si="267"/>
        <v>0</v>
      </c>
      <c r="CU117" s="25">
        <f t="shared" si="267"/>
        <v>0</v>
      </c>
      <c r="CV117" s="25">
        <f t="shared" si="267"/>
        <v>1</v>
      </c>
      <c r="CW117" s="25">
        <f t="shared" si="267"/>
        <v>0</v>
      </c>
      <c r="CX117" s="25">
        <f t="shared" si="267"/>
        <v>0</v>
      </c>
      <c r="CY117" s="25">
        <f t="shared" si="267"/>
        <v>0</v>
      </c>
      <c r="CZ117" s="25">
        <f t="shared" si="267"/>
        <v>0</v>
      </c>
      <c r="DA117" s="25">
        <f t="shared" si="267"/>
        <v>1</v>
      </c>
      <c r="DB117" s="25">
        <f t="shared" si="267"/>
        <v>0</v>
      </c>
      <c r="DC117" s="25">
        <f t="shared" si="267"/>
        <v>5</v>
      </c>
      <c r="DD117" s="25">
        <f t="shared" si="267"/>
        <v>3</v>
      </c>
      <c r="DE117" s="25">
        <f t="shared" si="267"/>
        <v>0</v>
      </c>
      <c r="DF117" s="25">
        <f t="shared" si="267"/>
        <v>0</v>
      </c>
      <c r="DG117" s="25">
        <f t="shared" si="267"/>
        <v>0</v>
      </c>
      <c r="DH117" s="25">
        <f t="shared" si="267"/>
        <v>0</v>
      </c>
      <c r="DI117" s="25">
        <f t="shared" si="267"/>
        <v>0</v>
      </c>
      <c r="DJ117" s="25">
        <f t="shared" si="267"/>
        <v>0</v>
      </c>
      <c r="DK117" s="25">
        <f t="shared" si="267"/>
        <v>2</v>
      </c>
      <c r="DL117" s="25">
        <f t="shared" si="267"/>
        <v>0</v>
      </c>
      <c r="DM117" s="25">
        <f t="shared" si="267"/>
        <v>4</v>
      </c>
      <c r="DN117" s="25">
        <f t="shared" si="267"/>
        <v>0</v>
      </c>
      <c r="DO117" s="25">
        <f t="shared" si="267"/>
        <v>1</v>
      </c>
      <c r="DP117" s="25">
        <f t="shared" si="267"/>
        <v>3</v>
      </c>
      <c r="DQ117" s="25">
        <f t="shared" si="267"/>
        <v>2</v>
      </c>
      <c r="DR117" s="25">
        <f t="shared" si="267"/>
        <v>0</v>
      </c>
      <c r="DS117" s="25">
        <f t="shared" si="267"/>
        <v>2</v>
      </c>
      <c r="DT117" s="25">
        <f t="shared" si="267"/>
        <v>0</v>
      </c>
      <c r="DU117" s="25">
        <f t="shared" si="267"/>
        <v>0</v>
      </c>
      <c r="DV117" s="25">
        <f t="shared" si="267"/>
        <v>0</v>
      </c>
      <c r="DW117" s="25">
        <f t="shared" si="267"/>
        <v>7</v>
      </c>
      <c r="DX117" s="25">
        <f t="shared" si="267"/>
        <v>2</v>
      </c>
      <c r="DY117" s="25">
        <f t="shared" si="267"/>
        <v>0</v>
      </c>
      <c r="DZ117" s="25">
        <f t="shared" si="267"/>
        <v>1</v>
      </c>
      <c r="EA117" s="25">
        <f t="shared" si="267"/>
        <v>0</v>
      </c>
      <c r="EB117" s="25">
        <f t="shared" si="267"/>
        <v>2</v>
      </c>
      <c r="EC117" s="25">
        <f t="shared" si="267"/>
        <v>1</v>
      </c>
      <c r="ED117" s="25">
        <f t="shared" si="267"/>
        <v>0</v>
      </c>
      <c r="EE117" s="25">
        <f t="shared" ref="EE117:GP117" si="268">COUNTA(EE66:EE115)</f>
        <v>5</v>
      </c>
      <c r="EF117" s="25">
        <f t="shared" si="268"/>
        <v>0</v>
      </c>
      <c r="EG117" s="25">
        <f t="shared" si="268"/>
        <v>2</v>
      </c>
      <c r="EH117" s="25">
        <f t="shared" si="268"/>
        <v>2</v>
      </c>
      <c r="EI117" s="25">
        <f t="shared" si="268"/>
        <v>1</v>
      </c>
      <c r="EJ117" s="25">
        <f t="shared" si="268"/>
        <v>1</v>
      </c>
      <c r="EK117" s="25">
        <f t="shared" si="268"/>
        <v>0</v>
      </c>
      <c r="EL117" s="25">
        <f t="shared" si="268"/>
        <v>1</v>
      </c>
      <c r="EM117" s="25">
        <f t="shared" si="268"/>
        <v>0</v>
      </c>
      <c r="EN117" s="25">
        <f t="shared" si="268"/>
        <v>0</v>
      </c>
      <c r="EO117" s="25">
        <f t="shared" si="268"/>
        <v>0</v>
      </c>
      <c r="EP117" s="25">
        <f t="shared" si="268"/>
        <v>2</v>
      </c>
      <c r="EQ117" s="25">
        <f t="shared" si="268"/>
        <v>0</v>
      </c>
      <c r="ER117" s="25">
        <f t="shared" si="268"/>
        <v>0</v>
      </c>
      <c r="ES117" s="25">
        <f t="shared" si="268"/>
        <v>1</v>
      </c>
      <c r="ET117" s="27">
        <f t="shared" si="268"/>
        <v>0</v>
      </c>
      <c r="EU117" s="27">
        <f t="shared" si="268"/>
        <v>0</v>
      </c>
      <c r="EV117" s="27">
        <f t="shared" si="268"/>
        <v>0</v>
      </c>
      <c r="EW117" s="27">
        <f t="shared" si="268"/>
        <v>0</v>
      </c>
      <c r="EX117" s="27">
        <f t="shared" si="268"/>
        <v>0</v>
      </c>
      <c r="EY117" s="27">
        <f t="shared" si="268"/>
        <v>0</v>
      </c>
      <c r="EZ117" s="27">
        <f t="shared" si="268"/>
        <v>0</v>
      </c>
      <c r="FA117" s="27">
        <f t="shared" si="268"/>
        <v>0</v>
      </c>
      <c r="FB117" s="27">
        <f t="shared" si="268"/>
        <v>0</v>
      </c>
      <c r="FC117" s="27">
        <f t="shared" si="268"/>
        <v>0</v>
      </c>
      <c r="FD117" s="27">
        <f t="shared" si="268"/>
        <v>0</v>
      </c>
      <c r="FE117" s="27">
        <f t="shared" si="268"/>
        <v>0</v>
      </c>
      <c r="FF117" s="27">
        <f t="shared" si="268"/>
        <v>0</v>
      </c>
      <c r="FG117" s="27">
        <f t="shared" si="268"/>
        <v>0</v>
      </c>
      <c r="FH117" s="27">
        <f t="shared" si="268"/>
        <v>0</v>
      </c>
      <c r="FI117" s="27">
        <f t="shared" si="268"/>
        <v>0</v>
      </c>
      <c r="FJ117" s="27">
        <f t="shared" si="268"/>
        <v>0</v>
      </c>
      <c r="FK117" s="27">
        <f t="shared" si="268"/>
        <v>0</v>
      </c>
      <c r="FL117" s="27">
        <f t="shared" si="268"/>
        <v>0</v>
      </c>
      <c r="FM117" s="27">
        <f t="shared" si="268"/>
        <v>0</v>
      </c>
      <c r="FN117" s="27">
        <f t="shared" si="268"/>
        <v>0</v>
      </c>
      <c r="FO117" s="27">
        <f t="shared" si="268"/>
        <v>0</v>
      </c>
      <c r="FP117" s="27">
        <f t="shared" si="268"/>
        <v>0</v>
      </c>
      <c r="FQ117" s="27">
        <f t="shared" si="268"/>
        <v>0</v>
      </c>
      <c r="FR117" s="27">
        <f t="shared" si="268"/>
        <v>0</v>
      </c>
      <c r="FS117" s="27">
        <f t="shared" si="268"/>
        <v>0</v>
      </c>
      <c r="FT117" s="27">
        <f t="shared" si="268"/>
        <v>1</v>
      </c>
      <c r="FU117" s="27">
        <f t="shared" si="268"/>
        <v>2</v>
      </c>
      <c r="FV117" s="27">
        <f t="shared" si="268"/>
        <v>0</v>
      </c>
      <c r="FW117" s="27">
        <f t="shared" si="268"/>
        <v>0</v>
      </c>
      <c r="FX117" s="27">
        <f t="shared" si="268"/>
        <v>0</v>
      </c>
      <c r="FY117" s="27">
        <f t="shared" si="268"/>
        <v>0</v>
      </c>
      <c r="FZ117" s="27">
        <f t="shared" si="268"/>
        <v>0</v>
      </c>
      <c r="GA117" s="27">
        <f t="shared" si="268"/>
        <v>0</v>
      </c>
      <c r="GB117" s="27">
        <f t="shared" si="268"/>
        <v>0</v>
      </c>
      <c r="GC117" s="27">
        <f t="shared" si="268"/>
        <v>0</v>
      </c>
      <c r="GD117" s="27">
        <f t="shared" si="268"/>
        <v>0</v>
      </c>
      <c r="GE117" s="27">
        <f t="shared" si="268"/>
        <v>0</v>
      </c>
      <c r="GF117" s="27">
        <f t="shared" si="268"/>
        <v>0</v>
      </c>
      <c r="GG117" s="27">
        <f t="shared" si="268"/>
        <v>0</v>
      </c>
      <c r="GH117" s="27">
        <f t="shared" si="268"/>
        <v>0</v>
      </c>
      <c r="GI117" s="27">
        <f t="shared" si="268"/>
        <v>0</v>
      </c>
      <c r="GJ117" s="27">
        <f t="shared" si="268"/>
        <v>0</v>
      </c>
      <c r="GK117" s="27">
        <f t="shared" si="268"/>
        <v>0</v>
      </c>
      <c r="GL117" s="27">
        <f t="shared" si="268"/>
        <v>0</v>
      </c>
      <c r="GM117" s="27">
        <f t="shared" si="268"/>
        <v>0</v>
      </c>
      <c r="GN117" s="27">
        <f t="shared" si="268"/>
        <v>0</v>
      </c>
      <c r="GO117" s="27">
        <f t="shared" si="268"/>
        <v>0</v>
      </c>
      <c r="GP117" s="27">
        <f t="shared" si="268"/>
        <v>1</v>
      </c>
      <c r="GQ117" s="27">
        <f t="shared" ref="GQ117:JB117" si="269">COUNTA(GQ66:GQ115)</f>
        <v>1</v>
      </c>
      <c r="GR117" s="27">
        <f t="shared" si="269"/>
        <v>1</v>
      </c>
      <c r="GS117" s="27">
        <f t="shared" si="269"/>
        <v>0</v>
      </c>
      <c r="GT117" s="27">
        <f t="shared" si="269"/>
        <v>0</v>
      </c>
      <c r="GU117" s="27">
        <f t="shared" si="269"/>
        <v>0</v>
      </c>
      <c r="GV117" s="27">
        <f t="shared" si="269"/>
        <v>0</v>
      </c>
      <c r="GW117" s="27">
        <f t="shared" si="269"/>
        <v>1</v>
      </c>
      <c r="GX117" s="27">
        <f t="shared" si="269"/>
        <v>0</v>
      </c>
      <c r="GY117" s="27">
        <f t="shared" si="269"/>
        <v>0</v>
      </c>
      <c r="GZ117" s="27">
        <f t="shared" si="269"/>
        <v>1</v>
      </c>
      <c r="HA117" s="27">
        <f t="shared" si="269"/>
        <v>1</v>
      </c>
      <c r="HB117" s="27">
        <f t="shared" si="269"/>
        <v>0</v>
      </c>
      <c r="HC117" s="27">
        <f t="shared" si="269"/>
        <v>1</v>
      </c>
      <c r="HD117" s="27">
        <f t="shared" si="269"/>
        <v>1</v>
      </c>
      <c r="HE117" s="27">
        <f t="shared" si="269"/>
        <v>2</v>
      </c>
      <c r="HF117" s="27">
        <f t="shared" si="269"/>
        <v>0</v>
      </c>
      <c r="HG117" s="27">
        <f t="shared" si="269"/>
        <v>0</v>
      </c>
      <c r="HH117" s="27">
        <f t="shared" si="269"/>
        <v>1</v>
      </c>
      <c r="HI117" s="27">
        <f t="shared" si="269"/>
        <v>0</v>
      </c>
      <c r="HJ117" s="27">
        <f t="shared" si="269"/>
        <v>2</v>
      </c>
      <c r="HK117" s="27">
        <f t="shared" si="269"/>
        <v>1</v>
      </c>
      <c r="HL117" s="27">
        <f t="shared" si="269"/>
        <v>0</v>
      </c>
      <c r="HM117" s="27">
        <f t="shared" si="269"/>
        <v>0</v>
      </c>
      <c r="HN117" s="27">
        <f t="shared" si="269"/>
        <v>1</v>
      </c>
      <c r="HO117" s="27">
        <f t="shared" si="269"/>
        <v>2</v>
      </c>
      <c r="HP117" s="27">
        <f t="shared" si="269"/>
        <v>0</v>
      </c>
      <c r="HQ117" s="27">
        <f t="shared" si="269"/>
        <v>0</v>
      </c>
      <c r="HR117" s="27">
        <f t="shared" si="269"/>
        <v>0</v>
      </c>
      <c r="HS117" s="27">
        <f t="shared" si="269"/>
        <v>0</v>
      </c>
      <c r="HT117" s="27">
        <f t="shared" si="269"/>
        <v>1</v>
      </c>
      <c r="HU117" s="27">
        <f t="shared" si="269"/>
        <v>0</v>
      </c>
      <c r="HV117" s="27">
        <f t="shared" si="269"/>
        <v>0</v>
      </c>
      <c r="HW117" s="27">
        <f t="shared" si="269"/>
        <v>0</v>
      </c>
      <c r="HX117" s="27">
        <f t="shared" si="269"/>
        <v>3</v>
      </c>
      <c r="HY117" s="27">
        <f t="shared" si="269"/>
        <v>0</v>
      </c>
      <c r="HZ117" s="27">
        <f t="shared" si="269"/>
        <v>0</v>
      </c>
      <c r="IA117" s="27">
        <f t="shared" si="269"/>
        <v>2</v>
      </c>
      <c r="IB117" s="27">
        <f t="shared" si="269"/>
        <v>2</v>
      </c>
      <c r="IC117" s="27">
        <f t="shared" si="269"/>
        <v>0</v>
      </c>
      <c r="ID117" s="27">
        <f t="shared" si="269"/>
        <v>5</v>
      </c>
      <c r="IE117" s="27">
        <f t="shared" si="269"/>
        <v>0</v>
      </c>
      <c r="IF117" s="27">
        <f t="shared" si="269"/>
        <v>0</v>
      </c>
      <c r="IG117" s="27">
        <f t="shared" si="269"/>
        <v>0</v>
      </c>
      <c r="IH117" s="27">
        <f t="shared" si="269"/>
        <v>5</v>
      </c>
      <c r="II117" s="27">
        <f t="shared" si="269"/>
        <v>0</v>
      </c>
      <c r="IJ117" s="27">
        <f t="shared" si="269"/>
        <v>0</v>
      </c>
      <c r="IK117" s="27">
        <f t="shared" si="269"/>
        <v>0</v>
      </c>
      <c r="IL117" s="27">
        <f t="shared" si="269"/>
        <v>1</v>
      </c>
      <c r="IM117" s="27">
        <f t="shared" si="269"/>
        <v>0</v>
      </c>
      <c r="IN117" s="27">
        <f t="shared" si="269"/>
        <v>0</v>
      </c>
      <c r="IO117" s="27">
        <f t="shared" si="269"/>
        <v>0</v>
      </c>
      <c r="IP117" s="27">
        <f t="shared" si="269"/>
        <v>0</v>
      </c>
      <c r="IQ117" s="27">
        <f t="shared" si="269"/>
        <v>0</v>
      </c>
      <c r="IR117" s="27">
        <f t="shared" si="269"/>
        <v>0</v>
      </c>
      <c r="IS117" s="27">
        <f t="shared" si="269"/>
        <v>0</v>
      </c>
      <c r="IT117" s="27">
        <f t="shared" si="269"/>
        <v>0</v>
      </c>
      <c r="IU117" s="27">
        <f t="shared" si="269"/>
        <v>7</v>
      </c>
      <c r="IV117" s="27">
        <f t="shared" si="269"/>
        <v>0</v>
      </c>
      <c r="IW117" s="27">
        <f t="shared" si="269"/>
        <v>0</v>
      </c>
      <c r="IX117" s="27">
        <f t="shared" si="269"/>
        <v>0</v>
      </c>
      <c r="IY117" s="27">
        <f t="shared" si="269"/>
        <v>1</v>
      </c>
      <c r="IZ117" s="27">
        <f t="shared" si="269"/>
        <v>0</v>
      </c>
      <c r="JA117" s="27">
        <f t="shared" si="269"/>
        <v>4</v>
      </c>
      <c r="JB117" s="27">
        <f t="shared" si="269"/>
        <v>0</v>
      </c>
      <c r="JC117" s="27">
        <f t="shared" ref="JC117:LN117" si="270">COUNTA(JC66:JC115)</f>
        <v>0</v>
      </c>
      <c r="JD117" s="27">
        <f t="shared" si="270"/>
        <v>0</v>
      </c>
      <c r="JE117" s="27">
        <f t="shared" si="270"/>
        <v>0</v>
      </c>
      <c r="JF117" s="27">
        <f t="shared" si="270"/>
        <v>1</v>
      </c>
      <c r="JG117" s="27">
        <f t="shared" si="270"/>
        <v>1</v>
      </c>
      <c r="JH117" s="27">
        <f t="shared" si="270"/>
        <v>1</v>
      </c>
      <c r="JI117" s="30">
        <f t="shared" si="270"/>
        <v>1</v>
      </c>
      <c r="JJ117" s="30">
        <f t="shared" si="270"/>
        <v>6</v>
      </c>
      <c r="JK117" s="30">
        <f t="shared" si="270"/>
        <v>0</v>
      </c>
      <c r="JL117" s="30">
        <f t="shared" si="270"/>
        <v>5</v>
      </c>
      <c r="JM117" s="30">
        <f t="shared" si="270"/>
        <v>0</v>
      </c>
      <c r="JN117" s="30">
        <f t="shared" si="270"/>
        <v>0</v>
      </c>
      <c r="JO117" s="30">
        <f t="shared" si="270"/>
        <v>0</v>
      </c>
      <c r="JP117" s="30">
        <f t="shared" si="270"/>
        <v>0</v>
      </c>
      <c r="JQ117" s="30">
        <f t="shared" si="270"/>
        <v>1</v>
      </c>
      <c r="JR117" s="30">
        <f t="shared" si="270"/>
        <v>0</v>
      </c>
      <c r="JS117" s="30">
        <f t="shared" si="270"/>
        <v>0</v>
      </c>
      <c r="JT117" s="30">
        <f t="shared" si="270"/>
        <v>0</v>
      </c>
      <c r="JU117" s="30">
        <f t="shared" si="270"/>
        <v>0</v>
      </c>
      <c r="JV117" s="30">
        <f t="shared" si="270"/>
        <v>0</v>
      </c>
      <c r="JW117" s="30">
        <f t="shared" si="270"/>
        <v>4</v>
      </c>
      <c r="JX117" s="30">
        <f t="shared" si="270"/>
        <v>0</v>
      </c>
      <c r="JY117" s="30">
        <f t="shared" si="270"/>
        <v>5</v>
      </c>
      <c r="JZ117" s="30">
        <f t="shared" si="270"/>
        <v>0</v>
      </c>
      <c r="KA117" s="30">
        <f t="shared" si="270"/>
        <v>0</v>
      </c>
      <c r="KB117" s="30">
        <f t="shared" si="270"/>
        <v>0</v>
      </c>
      <c r="KC117" s="30">
        <f t="shared" si="270"/>
        <v>0</v>
      </c>
      <c r="KD117" s="30">
        <f t="shared" si="270"/>
        <v>0</v>
      </c>
      <c r="KE117" s="30">
        <f t="shared" si="270"/>
        <v>0</v>
      </c>
      <c r="KF117" s="30">
        <f t="shared" si="270"/>
        <v>2</v>
      </c>
      <c r="KG117" s="30">
        <f t="shared" si="270"/>
        <v>1</v>
      </c>
      <c r="KH117" s="30">
        <f t="shared" si="270"/>
        <v>0</v>
      </c>
      <c r="KI117" s="30">
        <f t="shared" si="270"/>
        <v>0</v>
      </c>
      <c r="KJ117" s="30">
        <f t="shared" si="270"/>
        <v>0</v>
      </c>
      <c r="KK117" s="30">
        <f t="shared" si="270"/>
        <v>0</v>
      </c>
      <c r="KL117" s="30">
        <f t="shared" si="270"/>
        <v>1</v>
      </c>
      <c r="KM117" s="30">
        <f t="shared" si="270"/>
        <v>0</v>
      </c>
      <c r="KN117" s="30">
        <f t="shared" si="270"/>
        <v>0</v>
      </c>
      <c r="KO117" s="30">
        <f t="shared" si="270"/>
        <v>1</v>
      </c>
      <c r="KP117" s="30">
        <f t="shared" si="270"/>
        <v>3</v>
      </c>
      <c r="KQ117" s="30">
        <f t="shared" si="270"/>
        <v>1</v>
      </c>
      <c r="KR117" s="30">
        <f t="shared" si="270"/>
        <v>2</v>
      </c>
      <c r="KS117" s="30">
        <f t="shared" si="270"/>
        <v>4</v>
      </c>
      <c r="KT117" s="30">
        <f t="shared" si="270"/>
        <v>0</v>
      </c>
      <c r="KU117" s="30">
        <f t="shared" si="270"/>
        <v>1</v>
      </c>
      <c r="KV117" s="30">
        <f t="shared" si="270"/>
        <v>0</v>
      </c>
      <c r="KW117" s="30">
        <f t="shared" si="270"/>
        <v>0</v>
      </c>
      <c r="KX117" s="30">
        <f t="shared" si="270"/>
        <v>0</v>
      </c>
      <c r="KY117" s="30">
        <f t="shared" si="270"/>
        <v>0</v>
      </c>
      <c r="KZ117" s="30">
        <f t="shared" si="270"/>
        <v>0</v>
      </c>
      <c r="LA117" s="30">
        <f t="shared" si="270"/>
        <v>0</v>
      </c>
      <c r="LB117" s="30">
        <f t="shared" si="270"/>
        <v>0</v>
      </c>
      <c r="LC117" s="30">
        <f t="shared" si="270"/>
        <v>0</v>
      </c>
      <c r="LD117" s="30">
        <f t="shared" si="270"/>
        <v>0</v>
      </c>
      <c r="LE117" s="30">
        <f t="shared" si="270"/>
        <v>2</v>
      </c>
      <c r="LF117" s="30">
        <f t="shared" si="270"/>
        <v>1</v>
      </c>
      <c r="LG117" s="30">
        <f t="shared" si="270"/>
        <v>1</v>
      </c>
      <c r="LH117" s="30">
        <f t="shared" si="270"/>
        <v>0</v>
      </c>
      <c r="LI117" s="30">
        <f t="shared" si="270"/>
        <v>1</v>
      </c>
      <c r="LJ117" s="30">
        <f t="shared" si="270"/>
        <v>0</v>
      </c>
      <c r="LK117" s="30">
        <f t="shared" si="270"/>
        <v>0</v>
      </c>
      <c r="LL117" s="30">
        <f t="shared" si="270"/>
        <v>0</v>
      </c>
      <c r="LM117" s="30">
        <f t="shared" si="270"/>
        <v>0</v>
      </c>
      <c r="LN117" s="30">
        <f t="shared" si="270"/>
        <v>2</v>
      </c>
      <c r="LO117" s="30">
        <f t="shared" ref="LO117:NZ117" si="271">COUNTA(LO66:LO115)</f>
        <v>0</v>
      </c>
      <c r="LP117" s="30">
        <f t="shared" si="271"/>
        <v>0</v>
      </c>
      <c r="LQ117" s="30">
        <f t="shared" si="271"/>
        <v>0</v>
      </c>
      <c r="LR117" s="30">
        <f t="shared" si="271"/>
        <v>0</v>
      </c>
      <c r="LS117" s="30">
        <f t="shared" si="271"/>
        <v>0</v>
      </c>
      <c r="LT117" s="30">
        <f t="shared" si="271"/>
        <v>0</v>
      </c>
      <c r="LU117" s="30">
        <f t="shared" si="271"/>
        <v>0</v>
      </c>
      <c r="LV117" s="30">
        <f t="shared" si="271"/>
        <v>0</v>
      </c>
      <c r="LW117" s="30">
        <f t="shared" si="271"/>
        <v>0</v>
      </c>
      <c r="LX117" s="30">
        <f t="shared" si="271"/>
        <v>0</v>
      </c>
      <c r="LY117" s="30">
        <f t="shared" si="271"/>
        <v>0</v>
      </c>
      <c r="LZ117" s="30">
        <f t="shared" si="271"/>
        <v>0</v>
      </c>
      <c r="MA117" s="33">
        <f t="shared" si="271"/>
        <v>2</v>
      </c>
      <c r="MB117" s="33">
        <f t="shared" si="271"/>
        <v>0</v>
      </c>
      <c r="MC117" s="33">
        <f t="shared" si="271"/>
        <v>0</v>
      </c>
      <c r="MD117" s="33">
        <f t="shared" si="271"/>
        <v>0</v>
      </c>
      <c r="ME117" s="33">
        <f t="shared" si="271"/>
        <v>0</v>
      </c>
      <c r="MF117" s="33">
        <f t="shared" si="271"/>
        <v>0</v>
      </c>
      <c r="MG117" s="33">
        <f t="shared" si="271"/>
        <v>0</v>
      </c>
      <c r="MH117" s="33">
        <f t="shared" si="271"/>
        <v>0</v>
      </c>
      <c r="MI117" s="33">
        <f t="shared" si="271"/>
        <v>0</v>
      </c>
      <c r="MJ117" s="33">
        <f t="shared" si="271"/>
        <v>0</v>
      </c>
      <c r="MK117" s="33">
        <f t="shared" si="271"/>
        <v>0</v>
      </c>
      <c r="ML117" s="33">
        <f t="shared" si="271"/>
        <v>0</v>
      </c>
      <c r="MM117" s="33">
        <f t="shared" si="271"/>
        <v>0</v>
      </c>
      <c r="MN117" s="33">
        <f t="shared" si="271"/>
        <v>3</v>
      </c>
      <c r="MO117" s="33">
        <f t="shared" si="271"/>
        <v>3</v>
      </c>
      <c r="MP117" s="33">
        <f t="shared" si="271"/>
        <v>4</v>
      </c>
      <c r="MQ117" s="33">
        <f t="shared" si="271"/>
        <v>0</v>
      </c>
      <c r="MR117" s="33">
        <f t="shared" si="271"/>
        <v>0</v>
      </c>
      <c r="MS117" s="33">
        <f t="shared" si="271"/>
        <v>0</v>
      </c>
      <c r="MT117" s="33">
        <f t="shared" si="271"/>
        <v>0</v>
      </c>
      <c r="MU117" s="33">
        <f t="shared" si="271"/>
        <v>0</v>
      </c>
      <c r="MV117" s="33">
        <f t="shared" si="271"/>
        <v>3</v>
      </c>
      <c r="MW117" s="33">
        <f t="shared" si="271"/>
        <v>4</v>
      </c>
      <c r="MX117" s="33">
        <f t="shared" si="271"/>
        <v>0</v>
      </c>
      <c r="MY117" s="36">
        <f t="shared" si="271"/>
        <v>0</v>
      </c>
      <c r="MZ117" s="36">
        <f t="shared" si="271"/>
        <v>0</v>
      </c>
      <c r="NA117" s="36">
        <f t="shared" si="271"/>
        <v>0</v>
      </c>
      <c r="NB117" s="36">
        <f t="shared" si="271"/>
        <v>0</v>
      </c>
      <c r="NC117" s="36">
        <f t="shared" si="271"/>
        <v>1</v>
      </c>
      <c r="ND117" s="36">
        <f t="shared" si="271"/>
        <v>3</v>
      </c>
      <c r="NE117" s="36">
        <f t="shared" si="271"/>
        <v>0</v>
      </c>
      <c r="NF117" s="36">
        <f t="shared" si="271"/>
        <v>0</v>
      </c>
      <c r="NG117" s="36">
        <f t="shared" si="271"/>
        <v>0</v>
      </c>
      <c r="NH117" s="36">
        <f t="shared" si="271"/>
        <v>0</v>
      </c>
      <c r="NI117" s="36">
        <f t="shared" si="271"/>
        <v>0</v>
      </c>
      <c r="NJ117" s="36">
        <f t="shared" si="271"/>
        <v>0</v>
      </c>
      <c r="NK117" s="36">
        <f t="shared" si="271"/>
        <v>0</v>
      </c>
      <c r="NL117" s="36">
        <f t="shared" si="271"/>
        <v>0</v>
      </c>
      <c r="NM117" s="36">
        <f t="shared" si="271"/>
        <v>0</v>
      </c>
      <c r="NN117" s="36">
        <f t="shared" si="271"/>
        <v>0</v>
      </c>
      <c r="NO117" s="36">
        <f t="shared" si="271"/>
        <v>0</v>
      </c>
      <c r="NP117" s="36">
        <f t="shared" si="271"/>
        <v>0</v>
      </c>
      <c r="NQ117" s="36">
        <f t="shared" si="271"/>
        <v>1</v>
      </c>
      <c r="NR117" s="36">
        <f t="shared" si="271"/>
        <v>0</v>
      </c>
      <c r="NS117" s="36">
        <f t="shared" si="271"/>
        <v>0</v>
      </c>
      <c r="NT117" s="36">
        <f t="shared" si="271"/>
        <v>1</v>
      </c>
      <c r="NU117" s="36">
        <f t="shared" si="271"/>
        <v>0</v>
      </c>
      <c r="NV117" s="36">
        <f t="shared" si="271"/>
        <v>0</v>
      </c>
      <c r="NW117" s="36">
        <f t="shared" si="271"/>
        <v>0</v>
      </c>
      <c r="NX117" s="36">
        <f t="shared" si="271"/>
        <v>0</v>
      </c>
      <c r="NY117" s="36">
        <f t="shared" si="271"/>
        <v>0</v>
      </c>
      <c r="NZ117" s="36">
        <f t="shared" si="271"/>
        <v>0</v>
      </c>
      <c r="OA117" s="36">
        <f t="shared" ref="OA117:QL117" si="272">COUNTA(OA66:OA115)</f>
        <v>2</v>
      </c>
      <c r="OB117" s="36">
        <f t="shared" si="272"/>
        <v>0</v>
      </c>
      <c r="OC117" s="36">
        <f t="shared" si="272"/>
        <v>2</v>
      </c>
      <c r="OD117" s="36">
        <f t="shared" si="272"/>
        <v>0</v>
      </c>
      <c r="OE117" s="36">
        <f t="shared" si="272"/>
        <v>0</v>
      </c>
      <c r="OF117" s="36">
        <f t="shared" si="272"/>
        <v>0</v>
      </c>
      <c r="OG117" s="36">
        <f t="shared" si="272"/>
        <v>0</v>
      </c>
      <c r="OH117" s="36">
        <f t="shared" si="272"/>
        <v>0</v>
      </c>
      <c r="OI117" s="36">
        <f t="shared" si="272"/>
        <v>0</v>
      </c>
      <c r="OJ117" s="36">
        <f t="shared" si="272"/>
        <v>0</v>
      </c>
      <c r="OK117" s="36">
        <f t="shared" si="272"/>
        <v>0</v>
      </c>
      <c r="OL117" s="36">
        <f t="shared" si="272"/>
        <v>0</v>
      </c>
      <c r="OM117" s="36">
        <f t="shared" si="272"/>
        <v>0</v>
      </c>
      <c r="ON117" s="36">
        <f t="shared" si="272"/>
        <v>0</v>
      </c>
      <c r="OO117" s="36">
        <f t="shared" si="272"/>
        <v>2</v>
      </c>
      <c r="OP117" s="36">
        <f t="shared" si="272"/>
        <v>2</v>
      </c>
      <c r="OQ117" s="36">
        <f t="shared" si="272"/>
        <v>0</v>
      </c>
      <c r="OR117" s="36">
        <f t="shared" si="272"/>
        <v>0</v>
      </c>
      <c r="OS117" s="36">
        <f t="shared" si="272"/>
        <v>0</v>
      </c>
      <c r="OT117" s="36">
        <f t="shared" si="272"/>
        <v>0</v>
      </c>
      <c r="OU117" s="36">
        <f t="shared" si="272"/>
        <v>0</v>
      </c>
      <c r="OV117" s="36">
        <f t="shared" si="272"/>
        <v>0</v>
      </c>
      <c r="OW117" s="36">
        <f t="shared" si="272"/>
        <v>0</v>
      </c>
      <c r="OX117" s="36">
        <f t="shared" si="272"/>
        <v>0</v>
      </c>
      <c r="OY117" s="36">
        <f t="shared" si="272"/>
        <v>0</v>
      </c>
      <c r="OZ117" s="36">
        <f t="shared" si="272"/>
        <v>0</v>
      </c>
      <c r="PA117" s="36">
        <f t="shared" si="272"/>
        <v>0</v>
      </c>
      <c r="PB117" s="36">
        <f t="shared" si="272"/>
        <v>0</v>
      </c>
      <c r="PC117" s="36">
        <f t="shared" si="272"/>
        <v>0</v>
      </c>
      <c r="PD117" s="36">
        <f t="shared" si="272"/>
        <v>0</v>
      </c>
      <c r="PE117" s="36">
        <f t="shared" si="272"/>
        <v>0</v>
      </c>
      <c r="PF117" s="36">
        <f t="shared" si="272"/>
        <v>0</v>
      </c>
      <c r="PG117" s="36">
        <f t="shared" si="272"/>
        <v>0</v>
      </c>
      <c r="PH117" s="36">
        <f t="shared" si="272"/>
        <v>0</v>
      </c>
      <c r="PI117" s="36">
        <f t="shared" si="272"/>
        <v>0</v>
      </c>
      <c r="PJ117" s="36">
        <f t="shared" si="272"/>
        <v>0</v>
      </c>
      <c r="PK117" s="36">
        <f t="shared" si="272"/>
        <v>0</v>
      </c>
      <c r="PL117" s="36">
        <f t="shared" si="272"/>
        <v>0</v>
      </c>
      <c r="PM117" s="36">
        <f t="shared" si="272"/>
        <v>0</v>
      </c>
      <c r="PN117" s="36">
        <f t="shared" si="272"/>
        <v>0</v>
      </c>
      <c r="PO117" s="36">
        <f t="shared" si="272"/>
        <v>0</v>
      </c>
      <c r="PP117" s="36">
        <f t="shared" si="272"/>
        <v>0</v>
      </c>
      <c r="PQ117" s="36">
        <f t="shared" si="272"/>
        <v>0</v>
      </c>
      <c r="PR117" s="36">
        <f t="shared" si="272"/>
        <v>0</v>
      </c>
      <c r="PS117" s="36">
        <f t="shared" si="272"/>
        <v>0</v>
      </c>
      <c r="PT117" s="36">
        <f t="shared" si="272"/>
        <v>0</v>
      </c>
      <c r="PU117" s="36">
        <f t="shared" si="272"/>
        <v>0</v>
      </c>
      <c r="PV117" s="36">
        <f t="shared" si="272"/>
        <v>0</v>
      </c>
      <c r="PW117" s="36">
        <f t="shared" si="272"/>
        <v>0</v>
      </c>
      <c r="PX117" s="36">
        <f t="shared" si="272"/>
        <v>0</v>
      </c>
      <c r="PY117" s="36">
        <f t="shared" si="272"/>
        <v>0</v>
      </c>
      <c r="PZ117" s="36">
        <f t="shared" si="272"/>
        <v>0</v>
      </c>
      <c r="QA117" s="36">
        <f t="shared" si="272"/>
        <v>0</v>
      </c>
      <c r="QB117" s="36">
        <f t="shared" si="272"/>
        <v>0</v>
      </c>
      <c r="QC117" s="36">
        <f t="shared" si="272"/>
        <v>0</v>
      </c>
      <c r="QD117" s="36">
        <f t="shared" si="272"/>
        <v>0</v>
      </c>
      <c r="QE117" s="36">
        <f t="shared" si="272"/>
        <v>0</v>
      </c>
      <c r="QF117" s="36">
        <f t="shared" si="272"/>
        <v>0</v>
      </c>
      <c r="QG117" s="36">
        <f t="shared" si="272"/>
        <v>0</v>
      </c>
      <c r="QH117" s="36">
        <f t="shared" si="272"/>
        <v>0</v>
      </c>
      <c r="QI117" s="36">
        <f t="shared" si="272"/>
        <v>1</v>
      </c>
      <c r="QJ117" s="36">
        <f t="shared" si="272"/>
        <v>0</v>
      </c>
      <c r="QK117" s="37">
        <f t="shared" si="272"/>
        <v>0</v>
      </c>
      <c r="QL117" s="37">
        <f t="shared" si="272"/>
        <v>0</v>
      </c>
      <c r="QM117" s="37">
        <f t="shared" ref="QM117:SX117" si="273">COUNTA(QM66:QM115)</f>
        <v>0</v>
      </c>
      <c r="QN117" s="37">
        <f t="shared" si="273"/>
        <v>0</v>
      </c>
      <c r="QO117" s="37">
        <f t="shared" si="273"/>
        <v>0</v>
      </c>
      <c r="QP117" s="37">
        <f t="shared" si="273"/>
        <v>0</v>
      </c>
      <c r="QQ117" s="37">
        <f t="shared" si="273"/>
        <v>0</v>
      </c>
      <c r="QR117" s="37">
        <f t="shared" si="273"/>
        <v>0</v>
      </c>
      <c r="QS117" s="37">
        <f t="shared" si="273"/>
        <v>0</v>
      </c>
      <c r="QT117" s="37">
        <f t="shared" si="273"/>
        <v>0</v>
      </c>
      <c r="QU117" s="37">
        <f t="shared" si="273"/>
        <v>0</v>
      </c>
      <c r="QV117" s="37">
        <f t="shared" si="273"/>
        <v>0</v>
      </c>
      <c r="QW117" s="37">
        <f t="shared" si="273"/>
        <v>0</v>
      </c>
      <c r="QX117" s="37">
        <f t="shared" si="273"/>
        <v>0</v>
      </c>
      <c r="QY117" s="37">
        <f t="shared" si="273"/>
        <v>0</v>
      </c>
      <c r="QZ117" s="37">
        <f t="shared" si="273"/>
        <v>0</v>
      </c>
      <c r="RA117" s="37">
        <f t="shared" si="273"/>
        <v>0</v>
      </c>
      <c r="RB117" s="37">
        <f t="shared" si="273"/>
        <v>0</v>
      </c>
      <c r="RC117" s="37">
        <f t="shared" si="273"/>
        <v>0</v>
      </c>
      <c r="RD117" s="37">
        <f t="shared" si="273"/>
        <v>0</v>
      </c>
      <c r="RE117" s="37">
        <f t="shared" si="273"/>
        <v>0</v>
      </c>
      <c r="RF117" s="37">
        <f t="shared" si="273"/>
        <v>0</v>
      </c>
      <c r="RG117" s="37">
        <f t="shared" si="273"/>
        <v>0</v>
      </c>
      <c r="RH117" s="37">
        <f t="shared" si="273"/>
        <v>0</v>
      </c>
      <c r="RI117" s="37">
        <f t="shared" si="273"/>
        <v>0</v>
      </c>
      <c r="RJ117" s="37">
        <f t="shared" si="273"/>
        <v>0</v>
      </c>
      <c r="RK117" s="37">
        <f t="shared" si="273"/>
        <v>0</v>
      </c>
      <c r="RL117" s="37">
        <f t="shared" si="273"/>
        <v>0</v>
      </c>
      <c r="RM117" s="37">
        <f t="shared" si="273"/>
        <v>0</v>
      </c>
      <c r="RN117" s="37">
        <f t="shared" si="273"/>
        <v>0</v>
      </c>
      <c r="RO117" s="37">
        <f t="shared" si="273"/>
        <v>0</v>
      </c>
      <c r="RP117" s="37">
        <f t="shared" si="273"/>
        <v>0</v>
      </c>
      <c r="RQ117" s="37">
        <f t="shared" si="273"/>
        <v>0</v>
      </c>
      <c r="RR117" s="37">
        <f t="shared" si="273"/>
        <v>0</v>
      </c>
      <c r="RS117" s="37">
        <f t="shared" si="273"/>
        <v>0</v>
      </c>
      <c r="RT117" s="37">
        <f t="shared" si="273"/>
        <v>0</v>
      </c>
      <c r="RU117" s="37">
        <f t="shared" si="273"/>
        <v>1</v>
      </c>
      <c r="RV117" s="37">
        <f t="shared" si="273"/>
        <v>0</v>
      </c>
      <c r="RW117" s="37">
        <f t="shared" si="273"/>
        <v>0</v>
      </c>
      <c r="RX117" s="37">
        <f t="shared" si="273"/>
        <v>0</v>
      </c>
      <c r="RY117" s="37">
        <f t="shared" si="273"/>
        <v>0</v>
      </c>
      <c r="RZ117" s="37">
        <f t="shared" si="273"/>
        <v>1</v>
      </c>
      <c r="SA117" s="37">
        <f t="shared" si="273"/>
        <v>0</v>
      </c>
      <c r="SB117" s="37">
        <f t="shared" si="273"/>
        <v>0</v>
      </c>
      <c r="SC117" s="37">
        <f t="shared" si="273"/>
        <v>0</v>
      </c>
      <c r="SD117" s="37">
        <f t="shared" si="273"/>
        <v>0</v>
      </c>
      <c r="SE117" s="37">
        <f t="shared" si="273"/>
        <v>0</v>
      </c>
      <c r="SF117" s="37">
        <f t="shared" si="273"/>
        <v>0</v>
      </c>
      <c r="SG117" s="37">
        <f t="shared" si="273"/>
        <v>0</v>
      </c>
      <c r="SH117" s="37">
        <f t="shared" si="273"/>
        <v>0</v>
      </c>
      <c r="SI117" s="37">
        <f t="shared" si="273"/>
        <v>1</v>
      </c>
      <c r="SJ117" s="37">
        <f t="shared" si="273"/>
        <v>0</v>
      </c>
      <c r="SK117" s="37">
        <f t="shared" si="273"/>
        <v>0</v>
      </c>
      <c r="SL117" s="37">
        <f t="shared" si="273"/>
        <v>0</v>
      </c>
      <c r="SM117" s="37">
        <f t="shared" si="273"/>
        <v>0</v>
      </c>
      <c r="SN117" s="37">
        <f t="shared" si="273"/>
        <v>0</v>
      </c>
      <c r="SO117" s="37">
        <f t="shared" si="273"/>
        <v>0</v>
      </c>
      <c r="SP117" s="37">
        <f t="shared" si="273"/>
        <v>4</v>
      </c>
      <c r="SQ117" s="37">
        <f t="shared" si="273"/>
        <v>5</v>
      </c>
      <c r="SR117" s="37">
        <f t="shared" si="273"/>
        <v>0</v>
      </c>
      <c r="SS117" s="37">
        <f t="shared" si="273"/>
        <v>1</v>
      </c>
      <c r="ST117" s="37">
        <f t="shared" si="273"/>
        <v>1</v>
      </c>
      <c r="SU117" s="37">
        <f t="shared" si="273"/>
        <v>0</v>
      </c>
      <c r="SV117" s="37">
        <f t="shared" si="273"/>
        <v>0</v>
      </c>
      <c r="SW117" s="37">
        <f t="shared" si="273"/>
        <v>0</v>
      </c>
      <c r="SX117" s="37">
        <f t="shared" si="273"/>
        <v>0</v>
      </c>
      <c r="SY117" s="37">
        <f t="shared" ref="SY117:VJ117" si="274">COUNTA(SY66:SY115)</f>
        <v>0</v>
      </c>
      <c r="SZ117" s="37">
        <f t="shared" si="274"/>
        <v>1</v>
      </c>
      <c r="TA117" s="37">
        <f t="shared" si="274"/>
        <v>0</v>
      </c>
      <c r="TB117" s="37">
        <f t="shared" si="274"/>
        <v>0</v>
      </c>
      <c r="TC117" s="37">
        <f t="shared" si="274"/>
        <v>0</v>
      </c>
      <c r="TD117" s="37">
        <f t="shared" si="274"/>
        <v>0</v>
      </c>
      <c r="TE117" s="37">
        <f t="shared" si="274"/>
        <v>0</v>
      </c>
      <c r="TF117" s="37">
        <f t="shared" si="274"/>
        <v>0</v>
      </c>
      <c r="TG117" s="37">
        <f t="shared" si="274"/>
        <v>0</v>
      </c>
      <c r="TH117" s="37">
        <f t="shared" si="274"/>
        <v>0</v>
      </c>
      <c r="TI117" s="37">
        <f t="shared" si="274"/>
        <v>0</v>
      </c>
      <c r="TJ117" s="37">
        <f t="shared" si="274"/>
        <v>0</v>
      </c>
      <c r="TK117" s="37">
        <f t="shared" si="274"/>
        <v>0</v>
      </c>
      <c r="TL117" s="37">
        <f t="shared" si="274"/>
        <v>0</v>
      </c>
      <c r="TM117" s="37">
        <f t="shared" si="274"/>
        <v>1</v>
      </c>
      <c r="TN117" s="37">
        <f t="shared" si="274"/>
        <v>0</v>
      </c>
      <c r="TO117" s="37">
        <f t="shared" si="274"/>
        <v>0</v>
      </c>
      <c r="TP117" s="37">
        <f t="shared" si="274"/>
        <v>0</v>
      </c>
      <c r="TQ117" s="37">
        <f t="shared" si="274"/>
        <v>1</v>
      </c>
      <c r="TR117" s="37">
        <f t="shared" si="274"/>
        <v>4</v>
      </c>
      <c r="TS117" s="37">
        <f t="shared" si="274"/>
        <v>0</v>
      </c>
      <c r="TT117" s="37">
        <f t="shared" si="274"/>
        <v>3</v>
      </c>
      <c r="TU117" s="37">
        <f t="shared" si="274"/>
        <v>0</v>
      </c>
      <c r="TV117" s="37">
        <f t="shared" si="274"/>
        <v>0</v>
      </c>
      <c r="TW117" s="37">
        <f t="shared" si="274"/>
        <v>5</v>
      </c>
      <c r="TX117" s="37">
        <f t="shared" si="274"/>
        <v>0</v>
      </c>
      <c r="TY117" s="37">
        <f t="shared" si="274"/>
        <v>0</v>
      </c>
      <c r="TZ117" s="37">
        <f t="shared" si="274"/>
        <v>3</v>
      </c>
      <c r="UA117" s="37">
        <f t="shared" si="274"/>
        <v>0</v>
      </c>
      <c r="UB117" s="37">
        <f t="shared" si="274"/>
        <v>0</v>
      </c>
      <c r="UC117" s="37">
        <f t="shared" si="274"/>
        <v>0</v>
      </c>
      <c r="UD117" s="37">
        <f t="shared" si="274"/>
        <v>1</v>
      </c>
      <c r="UE117" s="37">
        <f t="shared" si="274"/>
        <v>0</v>
      </c>
      <c r="UF117" s="37">
        <f t="shared" si="274"/>
        <v>0</v>
      </c>
      <c r="UG117" s="37">
        <f t="shared" si="274"/>
        <v>0</v>
      </c>
      <c r="UH117" s="37">
        <f t="shared" si="274"/>
        <v>0</v>
      </c>
      <c r="UI117" s="37">
        <f t="shared" si="274"/>
        <v>0</v>
      </c>
      <c r="UJ117" s="37">
        <f t="shared" si="274"/>
        <v>0</v>
      </c>
      <c r="UK117" s="37">
        <f t="shared" si="274"/>
        <v>0</v>
      </c>
      <c r="UL117" s="37">
        <f t="shared" si="274"/>
        <v>0</v>
      </c>
      <c r="UM117" s="37">
        <f t="shared" si="274"/>
        <v>0</v>
      </c>
      <c r="UN117" s="37">
        <f t="shared" si="274"/>
        <v>0</v>
      </c>
      <c r="UO117" s="37">
        <f t="shared" si="274"/>
        <v>1</v>
      </c>
      <c r="UP117" s="37">
        <f t="shared" si="274"/>
        <v>0</v>
      </c>
      <c r="UQ117" s="37">
        <f t="shared" si="274"/>
        <v>0</v>
      </c>
      <c r="UR117" s="37">
        <f t="shared" si="274"/>
        <v>0</v>
      </c>
      <c r="US117" s="37">
        <f t="shared" si="274"/>
        <v>0</v>
      </c>
      <c r="UT117" s="37">
        <f t="shared" si="274"/>
        <v>0</v>
      </c>
      <c r="UU117" s="37">
        <f t="shared" si="274"/>
        <v>0</v>
      </c>
      <c r="UV117" s="37">
        <f t="shared" si="274"/>
        <v>0</v>
      </c>
      <c r="UW117" s="37">
        <f t="shared" si="274"/>
        <v>0</v>
      </c>
      <c r="UX117" s="37">
        <f t="shared" si="274"/>
        <v>0</v>
      </c>
      <c r="UY117" s="37">
        <f t="shared" si="274"/>
        <v>0</v>
      </c>
      <c r="UZ117" s="37">
        <f t="shared" si="274"/>
        <v>0</v>
      </c>
      <c r="VA117" s="37">
        <f t="shared" si="274"/>
        <v>3</v>
      </c>
      <c r="VB117" s="37">
        <f t="shared" si="274"/>
        <v>1</v>
      </c>
      <c r="VC117" s="37">
        <f t="shared" si="274"/>
        <v>3</v>
      </c>
      <c r="VD117" s="37">
        <f t="shared" si="274"/>
        <v>0</v>
      </c>
      <c r="VE117" s="37">
        <f t="shared" si="274"/>
        <v>0</v>
      </c>
      <c r="VF117" s="37">
        <f t="shared" si="274"/>
        <v>0</v>
      </c>
      <c r="VG117" s="37">
        <f t="shared" si="274"/>
        <v>0</v>
      </c>
      <c r="VH117" s="37">
        <f t="shared" si="274"/>
        <v>4</v>
      </c>
      <c r="VI117" s="37">
        <f t="shared" si="274"/>
        <v>0</v>
      </c>
      <c r="VJ117" s="37">
        <f t="shared" si="274"/>
        <v>0</v>
      </c>
      <c r="VK117" s="37">
        <f t="shared" ref="VK117:XV117" si="275">COUNTA(VK66:VK115)</f>
        <v>0</v>
      </c>
      <c r="VL117" s="37">
        <f t="shared" si="275"/>
        <v>0</v>
      </c>
      <c r="VM117" s="37">
        <f t="shared" si="275"/>
        <v>0</v>
      </c>
      <c r="VN117" s="37">
        <f t="shared" si="275"/>
        <v>0</v>
      </c>
      <c r="VO117" s="37">
        <f t="shared" si="275"/>
        <v>0</v>
      </c>
      <c r="VP117" s="37">
        <f t="shared" si="275"/>
        <v>0</v>
      </c>
      <c r="VQ117" s="37">
        <f t="shared" si="275"/>
        <v>0</v>
      </c>
      <c r="VR117" s="37">
        <f t="shared" si="275"/>
        <v>0</v>
      </c>
      <c r="VS117" s="37">
        <f t="shared" si="275"/>
        <v>0</v>
      </c>
      <c r="VT117" s="37">
        <f t="shared" si="275"/>
        <v>0</v>
      </c>
      <c r="VU117" s="37">
        <f t="shared" si="275"/>
        <v>0</v>
      </c>
      <c r="VV117" s="37">
        <f t="shared" si="275"/>
        <v>0</v>
      </c>
      <c r="VW117" s="37">
        <f t="shared" si="275"/>
        <v>0</v>
      </c>
      <c r="VX117" s="37">
        <f t="shared" si="275"/>
        <v>0</v>
      </c>
      <c r="VY117" s="37">
        <f t="shared" si="275"/>
        <v>0</v>
      </c>
      <c r="VZ117" s="37">
        <f t="shared" si="275"/>
        <v>0</v>
      </c>
      <c r="WA117" s="37">
        <f t="shared" si="275"/>
        <v>0</v>
      </c>
      <c r="WB117" s="37">
        <f t="shared" si="275"/>
        <v>0</v>
      </c>
      <c r="WC117" s="37">
        <f t="shared" si="275"/>
        <v>0</v>
      </c>
      <c r="WD117" s="37">
        <f t="shared" si="275"/>
        <v>3</v>
      </c>
      <c r="WE117" s="37">
        <f t="shared" si="275"/>
        <v>1</v>
      </c>
      <c r="WF117" s="41">
        <f t="shared" si="275"/>
        <v>1</v>
      </c>
      <c r="WG117" s="41">
        <f t="shared" si="275"/>
        <v>1</v>
      </c>
      <c r="WH117" s="41">
        <f t="shared" si="275"/>
        <v>1</v>
      </c>
      <c r="WI117" s="41">
        <f t="shared" si="275"/>
        <v>1</v>
      </c>
      <c r="WJ117" s="41">
        <f t="shared" si="275"/>
        <v>1</v>
      </c>
      <c r="WK117" s="41">
        <f t="shared" si="275"/>
        <v>1</v>
      </c>
      <c r="WL117" s="41">
        <f t="shared" si="275"/>
        <v>1</v>
      </c>
      <c r="WM117" s="41">
        <f t="shared" si="275"/>
        <v>1</v>
      </c>
      <c r="WN117" s="41">
        <f t="shared" si="275"/>
        <v>1</v>
      </c>
      <c r="WO117" s="41">
        <f t="shared" si="275"/>
        <v>1</v>
      </c>
      <c r="WP117" s="41">
        <f t="shared" si="275"/>
        <v>1</v>
      </c>
      <c r="WQ117" s="41">
        <f t="shared" si="275"/>
        <v>0</v>
      </c>
      <c r="WR117" s="41">
        <f t="shared" si="275"/>
        <v>0</v>
      </c>
      <c r="WS117" s="41">
        <f t="shared" si="275"/>
        <v>0</v>
      </c>
      <c r="WT117" s="41">
        <f t="shared" si="275"/>
        <v>0</v>
      </c>
      <c r="WU117" s="41">
        <f t="shared" si="275"/>
        <v>0</v>
      </c>
      <c r="WV117" s="41">
        <f t="shared" si="275"/>
        <v>0</v>
      </c>
      <c r="WW117" s="41">
        <f t="shared" si="275"/>
        <v>0</v>
      </c>
      <c r="WX117" s="41">
        <f t="shared" si="275"/>
        <v>0</v>
      </c>
      <c r="WY117" s="41">
        <f t="shared" si="275"/>
        <v>0</v>
      </c>
      <c r="WZ117" s="41">
        <f t="shared" si="275"/>
        <v>2</v>
      </c>
      <c r="XA117" s="41">
        <f t="shared" si="275"/>
        <v>2</v>
      </c>
      <c r="XB117" s="41">
        <f t="shared" si="275"/>
        <v>0</v>
      </c>
      <c r="XC117" s="41">
        <f t="shared" si="275"/>
        <v>0</v>
      </c>
      <c r="XD117" s="41">
        <f t="shared" si="275"/>
        <v>0</v>
      </c>
      <c r="XE117" s="41">
        <f t="shared" si="275"/>
        <v>2</v>
      </c>
      <c r="XF117" s="41">
        <f t="shared" si="275"/>
        <v>4</v>
      </c>
      <c r="XG117" s="41">
        <f t="shared" si="275"/>
        <v>1</v>
      </c>
      <c r="XH117" s="41">
        <f t="shared" si="275"/>
        <v>2</v>
      </c>
      <c r="XI117" s="41">
        <f t="shared" si="275"/>
        <v>3</v>
      </c>
      <c r="XJ117" s="42">
        <f t="shared" si="275"/>
        <v>0</v>
      </c>
      <c r="XK117" s="42">
        <f t="shared" si="275"/>
        <v>0</v>
      </c>
      <c r="XL117" s="42">
        <f t="shared" si="275"/>
        <v>4</v>
      </c>
      <c r="XM117" s="42">
        <f t="shared" si="275"/>
        <v>0</v>
      </c>
      <c r="XN117" s="42">
        <f t="shared" si="275"/>
        <v>0</v>
      </c>
      <c r="XO117" s="42">
        <f t="shared" si="275"/>
        <v>2</v>
      </c>
      <c r="XP117" s="42">
        <f t="shared" si="275"/>
        <v>2</v>
      </c>
      <c r="XQ117" s="42">
        <f t="shared" si="275"/>
        <v>0</v>
      </c>
      <c r="XR117" s="42">
        <f t="shared" si="275"/>
        <v>2</v>
      </c>
      <c r="XS117" s="42">
        <f t="shared" si="275"/>
        <v>1</v>
      </c>
      <c r="XT117" s="42">
        <f t="shared" si="275"/>
        <v>1</v>
      </c>
      <c r="XU117" s="42">
        <f t="shared" si="275"/>
        <v>1</v>
      </c>
      <c r="XV117" s="42">
        <f t="shared" si="275"/>
        <v>1</v>
      </c>
      <c r="XW117" s="42">
        <f t="shared" ref="XW117:AAH117" si="276">COUNTA(XW66:XW115)</f>
        <v>0</v>
      </c>
      <c r="XX117" s="42">
        <f t="shared" si="276"/>
        <v>0</v>
      </c>
      <c r="XY117" s="42">
        <f t="shared" si="276"/>
        <v>0</v>
      </c>
      <c r="XZ117" s="42">
        <f t="shared" si="276"/>
        <v>0</v>
      </c>
      <c r="YA117" s="42">
        <f t="shared" si="276"/>
        <v>2</v>
      </c>
      <c r="YB117" s="42">
        <f t="shared" si="276"/>
        <v>2</v>
      </c>
      <c r="YC117" s="42">
        <f t="shared" si="276"/>
        <v>0</v>
      </c>
      <c r="YD117" s="42">
        <f t="shared" si="276"/>
        <v>0</v>
      </c>
      <c r="YE117" s="42">
        <f t="shared" si="276"/>
        <v>1</v>
      </c>
      <c r="YF117" s="42">
        <f t="shared" si="276"/>
        <v>0</v>
      </c>
      <c r="YG117" s="42">
        <f t="shared" si="276"/>
        <v>1</v>
      </c>
      <c r="YH117" s="42">
        <f t="shared" si="276"/>
        <v>0</v>
      </c>
      <c r="YI117" s="45">
        <f t="shared" si="276"/>
        <v>0</v>
      </c>
      <c r="YJ117" s="45">
        <f t="shared" si="276"/>
        <v>1</v>
      </c>
      <c r="YK117" s="45">
        <f t="shared" si="276"/>
        <v>0</v>
      </c>
      <c r="YL117" s="45">
        <f t="shared" si="276"/>
        <v>0</v>
      </c>
      <c r="YM117" s="45">
        <f t="shared" si="276"/>
        <v>0</v>
      </c>
      <c r="YN117" s="45">
        <f t="shared" si="276"/>
        <v>0</v>
      </c>
      <c r="YO117" s="45">
        <f t="shared" si="276"/>
        <v>0</v>
      </c>
      <c r="YP117" s="45">
        <f t="shared" si="276"/>
        <v>0</v>
      </c>
      <c r="YQ117" s="45">
        <f t="shared" si="276"/>
        <v>0</v>
      </c>
      <c r="YR117" s="45">
        <f t="shared" si="276"/>
        <v>0</v>
      </c>
      <c r="YS117" s="45">
        <f t="shared" si="276"/>
        <v>1</v>
      </c>
      <c r="YT117" s="45">
        <f t="shared" si="276"/>
        <v>0</v>
      </c>
      <c r="YU117" s="45">
        <f t="shared" si="276"/>
        <v>0</v>
      </c>
      <c r="YV117" s="45">
        <f t="shared" si="276"/>
        <v>0</v>
      </c>
      <c r="YW117" s="45">
        <f t="shared" si="276"/>
        <v>0</v>
      </c>
      <c r="YX117" s="45">
        <f t="shared" si="276"/>
        <v>0</v>
      </c>
      <c r="YY117" s="45">
        <f t="shared" si="276"/>
        <v>0</v>
      </c>
      <c r="YZ117" s="45">
        <f t="shared" si="276"/>
        <v>0</v>
      </c>
      <c r="ZA117" s="45">
        <f t="shared" si="276"/>
        <v>0</v>
      </c>
      <c r="ZB117" s="45">
        <f t="shared" si="276"/>
        <v>1</v>
      </c>
      <c r="ZC117" s="45">
        <f t="shared" si="276"/>
        <v>0</v>
      </c>
      <c r="ZD117" s="45">
        <f t="shared" si="276"/>
        <v>0</v>
      </c>
      <c r="ZE117" s="45">
        <f t="shared" si="276"/>
        <v>0</v>
      </c>
      <c r="ZF117" s="45">
        <f t="shared" si="276"/>
        <v>0</v>
      </c>
      <c r="ZG117" s="45">
        <f t="shared" si="276"/>
        <v>0</v>
      </c>
      <c r="ZH117" s="45">
        <f t="shared" si="276"/>
        <v>0</v>
      </c>
      <c r="ZI117" s="45">
        <f t="shared" si="276"/>
        <v>0</v>
      </c>
      <c r="ZJ117" s="45">
        <f t="shared" si="276"/>
        <v>0</v>
      </c>
      <c r="ZK117" s="45">
        <f t="shared" si="276"/>
        <v>0</v>
      </c>
      <c r="ZL117" s="45">
        <f t="shared" si="276"/>
        <v>1</v>
      </c>
      <c r="ZM117" s="45">
        <f t="shared" si="276"/>
        <v>0</v>
      </c>
      <c r="ZN117" s="45">
        <f t="shared" si="276"/>
        <v>1</v>
      </c>
      <c r="ZO117" s="45">
        <f t="shared" si="276"/>
        <v>0</v>
      </c>
      <c r="ZP117" s="45">
        <f t="shared" si="276"/>
        <v>0</v>
      </c>
      <c r="ZQ117" s="45">
        <f t="shared" si="276"/>
        <v>0</v>
      </c>
      <c r="ZR117" s="45">
        <f t="shared" si="276"/>
        <v>0</v>
      </c>
      <c r="ZS117" s="45">
        <f t="shared" si="276"/>
        <v>0</v>
      </c>
      <c r="ZT117" s="45">
        <f t="shared" si="276"/>
        <v>0</v>
      </c>
      <c r="ZU117" s="45">
        <f t="shared" si="276"/>
        <v>0</v>
      </c>
      <c r="ZV117" s="45">
        <f t="shared" si="276"/>
        <v>0</v>
      </c>
      <c r="ZW117" s="45">
        <f t="shared" si="276"/>
        <v>0</v>
      </c>
      <c r="ZX117" s="45">
        <f t="shared" si="276"/>
        <v>0</v>
      </c>
      <c r="ZY117" s="45">
        <f t="shared" si="276"/>
        <v>0</v>
      </c>
      <c r="ZZ117" s="45">
        <f t="shared" si="276"/>
        <v>5</v>
      </c>
      <c r="AAA117" s="45">
        <f t="shared" si="276"/>
        <v>0</v>
      </c>
      <c r="AAB117" s="45">
        <f t="shared" si="276"/>
        <v>0</v>
      </c>
      <c r="AAC117" s="45">
        <f t="shared" si="276"/>
        <v>1</v>
      </c>
      <c r="AAD117" s="45">
        <f t="shared" si="276"/>
        <v>0</v>
      </c>
      <c r="AAE117" s="45">
        <f t="shared" si="276"/>
        <v>0</v>
      </c>
      <c r="AAF117" s="45">
        <f t="shared" si="276"/>
        <v>7</v>
      </c>
      <c r="AAG117" s="45">
        <f t="shared" si="276"/>
        <v>0</v>
      </c>
      <c r="AAH117" s="45">
        <f t="shared" si="276"/>
        <v>0</v>
      </c>
      <c r="AAI117" s="45">
        <f t="shared" ref="AAI117:ACT117" si="277">COUNTA(AAI66:AAI115)</f>
        <v>0</v>
      </c>
      <c r="AAJ117" s="45">
        <f t="shared" si="277"/>
        <v>0</v>
      </c>
      <c r="AAK117" s="45">
        <f t="shared" si="277"/>
        <v>0</v>
      </c>
      <c r="AAL117" s="45">
        <f t="shared" si="277"/>
        <v>0</v>
      </c>
      <c r="AAM117" s="45">
        <f t="shared" si="277"/>
        <v>0</v>
      </c>
      <c r="AAN117" s="45">
        <f t="shared" si="277"/>
        <v>0</v>
      </c>
      <c r="AAO117" s="46">
        <f t="shared" si="277"/>
        <v>0</v>
      </c>
      <c r="AAP117" s="46">
        <f t="shared" si="277"/>
        <v>0</v>
      </c>
      <c r="AAQ117" s="46">
        <f t="shared" si="277"/>
        <v>0</v>
      </c>
      <c r="AAR117" s="46">
        <f t="shared" si="277"/>
        <v>1</v>
      </c>
      <c r="AAS117" s="46">
        <f t="shared" si="277"/>
        <v>2</v>
      </c>
      <c r="AAT117" s="46">
        <f t="shared" si="277"/>
        <v>0</v>
      </c>
      <c r="AAU117" s="46">
        <f t="shared" si="277"/>
        <v>0</v>
      </c>
      <c r="AAV117" s="46">
        <f t="shared" si="277"/>
        <v>0</v>
      </c>
      <c r="AAW117" s="46">
        <f t="shared" si="277"/>
        <v>0</v>
      </c>
      <c r="AAX117" s="46">
        <f t="shared" si="277"/>
        <v>0</v>
      </c>
      <c r="AAY117" s="46">
        <f t="shared" si="277"/>
        <v>2</v>
      </c>
      <c r="AAZ117" s="46">
        <f t="shared" si="277"/>
        <v>1</v>
      </c>
      <c r="ABA117" s="46">
        <f t="shared" si="277"/>
        <v>0</v>
      </c>
      <c r="ABB117" s="46">
        <f t="shared" si="277"/>
        <v>0</v>
      </c>
      <c r="ABC117" s="46">
        <f t="shared" si="277"/>
        <v>0</v>
      </c>
      <c r="ABD117" s="46">
        <f t="shared" si="277"/>
        <v>0</v>
      </c>
      <c r="ABE117" s="46">
        <f t="shared" si="277"/>
        <v>0</v>
      </c>
      <c r="ABF117" s="46">
        <f t="shared" si="277"/>
        <v>0</v>
      </c>
      <c r="ABG117" s="46">
        <f t="shared" si="277"/>
        <v>0</v>
      </c>
      <c r="ABH117" s="46">
        <f t="shared" si="277"/>
        <v>0</v>
      </c>
      <c r="ABI117" s="46">
        <f t="shared" si="277"/>
        <v>0</v>
      </c>
      <c r="ABJ117" s="46">
        <f t="shared" si="277"/>
        <v>0</v>
      </c>
      <c r="ABK117" s="46">
        <f t="shared" si="277"/>
        <v>0</v>
      </c>
      <c r="ABL117" s="46">
        <f t="shared" si="277"/>
        <v>0</v>
      </c>
      <c r="ABM117" s="46">
        <f t="shared" si="277"/>
        <v>0</v>
      </c>
      <c r="ABN117" s="46">
        <f t="shared" si="277"/>
        <v>0</v>
      </c>
      <c r="ABO117" s="46">
        <f t="shared" si="277"/>
        <v>0</v>
      </c>
      <c r="ABP117" s="48">
        <f t="shared" si="277"/>
        <v>0</v>
      </c>
      <c r="ABQ117" s="48">
        <f t="shared" si="277"/>
        <v>2</v>
      </c>
      <c r="ABR117" s="48">
        <f t="shared" si="277"/>
        <v>0</v>
      </c>
      <c r="ABS117" s="48">
        <f t="shared" si="277"/>
        <v>0</v>
      </c>
      <c r="ABT117" s="48">
        <f t="shared" si="277"/>
        <v>0</v>
      </c>
      <c r="ABU117" s="48">
        <f t="shared" si="277"/>
        <v>0</v>
      </c>
      <c r="ABV117" s="48">
        <f t="shared" si="277"/>
        <v>0</v>
      </c>
      <c r="ABW117" s="48">
        <f t="shared" si="277"/>
        <v>0</v>
      </c>
      <c r="ABX117" s="48">
        <f t="shared" si="277"/>
        <v>0</v>
      </c>
      <c r="ABY117" s="48">
        <f t="shared" si="277"/>
        <v>0</v>
      </c>
      <c r="ABZ117" s="48">
        <f t="shared" si="277"/>
        <v>0</v>
      </c>
      <c r="ACA117" s="48">
        <f t="shared" si="277"/>
        <v>0</v>
      </c>
      <c r="ACB117" s="48">
        <f t="shared" si="277"/>
        <v>0</v>
      </c>
      <c r="ACC117" s="48">
        <f t="shared" si="277"/>
        <v>0</v>
      </c>
      <c r="ACD117" s="48">
        <f t="shared" si="277"/>
        <v>0</v>
      </c>
      <c r="ACE117" s="48">
        <f t="shared" si="277"/>
        <v>0</v>
      </c>
      <c r="ACF117" s="48">
        <f t="shared" si="277"/>
        <v>0</v>
      </c>
      <c r="ACG117" s="48">
        <f t="shared" si="277"/>
        <v>0</v>
      </c>
      <c r="ACH117" s="48">
        <f t="shared" si="277"/>
        <v>0</v>
      </c>
      <c r="ACI117" s="48">
        <f t="shared" si="277"/>
        <v>0</v>
      </c>
      <c r="ACJ117" s="48">
        <f t="shared" si="277"/>
        <v>0</v>
      </c>
      <c r="ACK117" s="48">
        <f t="shared" si="277"/>
        <v>0</v>
      </c>
      <c r="ACL117" s="48">
        <f t="shared" si="277"/>
        <v>0</v>
      </c>
      <c r="ACM117" s="48">
        <f t="shared" si="277"/>
        <v>0</v>
      </c>
      <c r="ACN117" s="48">
        <f t="shared" si="277"/>
        <v>0</v>
      </c>
      <c r="ACO117" s="51">
        <f t="shared" si="277"/>
        <v>1</v>
      </c>
      <c r="ACP117" s="51">
        <f t="shared" si="277"/>
        <v>0</v>
      </c>
      <c r="ACQ117" s="51">
        <f t="shared" si="277"/>
        <v>0</v>
      </c>
      <c r="ACR117" s="51">
        <f t="shared" si="277"/>
        <v>0</v>
      </c>
      <c r="ACS117" s="51">
        <f t="shared" si="277"/>
        <v>0</v>
      </c>
      <c r="ACT117" s="51">
        <f t="shared" si="277"/>
        <v>0</v>
      </c>
      <c r="ACU117" s="51">
        <f t="shared" ref="ACU117:AFF117" si="278">COUNTA(ACU66:ACU115)</f>
        <v>0</v>
      </c>
      <c r="ACV117" s="51">
        <f t="shared" si="278"/>
        <v>0</v>
      </c>
      <c r="ACW117" s="51">
        <f t="shared" si="278"/>
        <v>0</v>
      </c>
      <c r="ACX117" s="51">
        <f t="shared" si="278"/>
        <v>0</v>
      </c>
      <c r="ACY117" s="51">
        <f t="shared" si="278"/>
        <v>0</v>
      </c>
      <c r="ACZ117" s="51">
        <f t="shared" si="278"/>
        <v>0</v>
      </c>
      <c r="ADA117" s="51">
        <f t="shared" si="278"/>
        <v>0</v>
      </c>
      <c r="ADB117" s="51">
        <f t="shared" si="278"/>
        <v>1</v>
      </c>
      <c r="ADC117" s="51">
        <f t="shared" si="278"/>
        <v>0</v>
      </c>
      <c r="ADD117" s="51">
        <f t="shared" si="278"/>
        <v>0</v>
      </c>
      <c r="ADE117" s="51">
        <f t="shared" si="278"/>
        <v>0</v>
      </c>
      <c r="ADF117" s="51">
        <f t="shared" si="278"/>
        <v>0</v>
      </c>
      <c r="ADG117" s="51">
        <f t="shared" si="278"/>
        <v>0</v>
      </c>
      <c r="ADH117" s="51">
        <f t="shared" si="278"/>
        <v>0</v>
      </c>
      <c r="ADI117" s="51">
        <f t="shared" si="278"/>
        <v>1</v>
      </c>
      <c r="ADJ117" s="51">
        <f t="shared" si="278"/>
        <v>1</v>
      </c>
      <c r="ADK117" s="51">
        <f t="shared" si="278"/>
        <v>0</v>
      </c>
      <c r="ADL117" s="51">
        <f t="shared" si="278"/>
        <v>2</v>
      </c>
      <c r="ADM117" s="51">
        <f t="shared" si="278"/>
        <v>0</v>
      </c>
      <c r="ADN117" s="51">
        <f t="shared" si="278"/>
        <v>0</v>
      </c>
      <c r="ADO117" s="51">
        <f t="shared" si="278"/>
        <v>0</v>
      </c>
      <c r="ADP117" s="51">
        <f t="shared" si="278"/>
        <v>0</v>
      </c>
      <c r="ADQ117" s="51">
        <f t="shared" si="278"/>
        <v>0</v>
      </c>
      <c r="ADR117" s="51">
        <f t="shared" si="278"/>
        <v>0</v>
      </c>
      <c r="ADS117" s="51">
        <f t="shared" si="278"/>
        <v>0</v>
      </c>
      <c r="ADT117" s="51">
        <f t="shared" si="278"/>
        <v>0</v>
      </c>
      <c r="ADU117" s="51">
        <f t="shared" si="278"/>
        <v>0</v>
      </c>
      <c r="ADV117" s="51">
        <f t="shared" si="278"/>
        <v>0</v>
      </c>
      <c r="ADW117" s="51">
        <f t="shared" si="278"/>
        <v>0</v>
      </c>
      <c r="ADX117" s="51">
        <f t="shared" si="278"/>
        <v>0</v>
      </c>
      <c r="ADY117" s="51">
        <f t="shared" si="278"/>
        <v>0</v>
      </c>
      <c r="ADZ117" s="51">
        <f t="shared" si="278"/>
        <v>0</v>
      </c>
      <c r="AEA117" s="51">
        <f t="shared" si="278"/>
        <v>0</v>
      </c>
      <c r="AEB117" s="51">
        <f t="shared" si="278"/>
        <v>0</v>
      </c>
      <c r="AEC117" s="51">
        <f t="shared" si="278"/>
        <v>0</v>
      </c>
      <c r="AED117" s="51">
        <f t="shared" si="278"/>
        <v>0</v>
      </c>
      <c r="AEE117" s="51">
        <f t="shared" si="278"/>
        <v>0</v>
      </c>
      <c r="AEF117" s="51">
        <f t="shared" si="278"/>
        <v>3</v>
      </c>
      <c r="AEG117" s="51">
        <f t="shared" si="278"/>
        <v>0</v>
      </c>
      <c r="AEH117" s="51">
        <f t="shared" si="278"/>
        <v>0</v>
      </c>
      <c r="AEI117" s="51">
        <f t="shared" si="278"/>
        <v>0</v>
      </c>
      <c r="AEJ117" s="51">
        <f t="shared" si="278"/>
        <v>0</v>
      </c>
      <c r="AEK117" s="51">
        <f t="shared" si="278"/>
        <v>0</v>
      </c>
      <c r="AEL117" s="51">
        <f t="shared" si="278"/>
        <v>0</v>
      </c>
      <c r="AEM117" s="51">
        <f t="shared" si="278"/>
        <v>0</v>
      </c>
      <c r="AEN117" s="51">
        <f t="shared" si="278"/>
        <v>0</v>
      </c>
      <c r="AEO117" s="51">
        <f t="shared" si="278"/>
        <v>4</v>
      </c>
      <c r="AEP117" s="51">
        <f t="shared" si="278"/>
        <v>0</v>
      </c>
      <c r="AEQ117" s="51">
        <f t="shared" si="278"/>
        <v>0</v>
      </c>
      <c r="AER117" s="51">
        <f t="shared" si="278"/>
        <v>1</v>
      </c>
      <c r="AES117" s="52">
        <f t="shared" si="278"/>
        <v>0</v>
      </c>
      <c r="AET117" s="52">
        <f t="shared" si="278"/>
        <v>1</v>
      </c>
      <c r="AEU117" s="52">
        <f t="shared" si="278"/>
        <v>0</v>
      </c>
      <c r="AEV117" s="52">
        <f t="shared" si="278"/>
        <v>0</v>
      </c>
      <c r="AEW117" s="52">
        <f t="shared" si="278"/>
        <v>0</v>
      </c>
      <c r="AEX117" s="52">
        <f t="shared" si="278"/>
        <v>0</v>
      </c>
      <c r="AEY117" s="52">
        <f t="shared" si="278"/>
        <v>0</v>
      </c>
      <c r="AEZ117" s="52">
        <f t="shared" si="278"/>
        <v>1</v>
      </c>
      <c r="AFA117" s="52">
        <f t="shared" si="278"/>
        <v>0</v>
      </c>
      <c r="AFB117" s="52">
        <f t="shared" si="278"/>
        <v>0</v>
      </c>
      <c r="AFC117" s="52">
        <f t="shared" si="278"/>
        <v>0</v>
      </c>
      <c r="AFD117" s="52">
        <f t="shared" si="278"/>
        <v>0</v>
      </c>
      <c r="AFE117" s="52">
        <f t="shared" si="278"/>
        <v>0</v>
      </c>
      <c r="AFF117" s="52">
        <f t="shared" si="278"/>
        <v>0</v>
      </c>
      <c r="AFG117" s="52">
        <f t="shared" ref="AFG117:AHR117" si="279">COUNTA(AFG66:AFG115)</f>
        <v>0</v>
      </c>
      <c r="AFH117" s="52">
        <f t="shared" si="279"/>
        <v>0</v>
      </c>
      <c r="AFI117" s="52">
        <f t="shared" si="279"/>
        <v>0</v>
      </c>
      <c r="AFJ117" s="52">
        <f t="shared" si="279"/>
        <v>0</v>
      </c>
      <c r="AFK117" s="52">
        <f t="shared" si="279"/>
        <v>0</v>
      </c>
      <c r="AFL117" s="52">
        <f t="shared" si="279"/>
        <v>0</v>
      </c>
      <c r="AFM117" s="52">
        <f t="shared" si="279"/>
        <v>0</v>
      </c>
      <c r="AFN117" s="52">
        <f t="shared" si="279"/>
        <v>0</v>
      </c>
      <c r="AFO117" s="52">
        <f t="shared" si="279"/>
        <v>0</v>
      </c>
      <c r="AFP117" s="52">
        <f t="shared" si="279"/>
        <v>0</v>
      </c>
      <c r="AFQ117" s="52">
        <f t="shared" si="279"/>
        <v>0</v>
      </c>
      <c r="AFR117" s="52">
        <f t="shared" si="279"/>
        <v>3</v>
      </c>
      <c r="AFS117" s="52">
        <f t="shared" si="279"/>
        <v>0</v>
      </c>
      <c r="AFT117" s="52">
        <f t="shared" si="279"/>
        <v>0</v>
      </c>
      <c r="AFU117" s="52">
        <f t="shared" si="279"/>
        <v>0</v>
      </c>
      <c r="AFV117" s="55">
        <f t="shared" si="279"/>
        <v>0</v>
      </c>
      <c r="AFW117" s="55">
        <f t="shared" si="279"/>
        <v>7</v>
      </c>
      <c r="AFX117" s="55">
        <f t="shared" si="279"/>
        <v>0</v>
      </c>
      <c r="AFY117" s="55">
        <f t="shared" si="279"/>
        <v>0</v>
      </c>
      <c r="AFZ117" s="55">
        <f t="shared" si="279"/>
        <v>0</v>
      </c>
      <c r="AGA117" s="55">
        <f t="shared" si="279"/>
        <v>0</v>
      </c>
      <c r="AGB117" s="55">
        <f t="shared" si="279"/>
        <v>1</v>
      </c>
      <c r="AGC117" s="55">
        <f t="shared" si="279"/>
        <v>0</v>
      </c>
      <c r="AGD117" s="55">
        <f t="shared" si="279"/>
        <v>0</v>
      </c>
      <c r="AGE117" s="55">
        <f t="shared" si="279"/>
        <v>1</v>
      </c>
      <c r="AGF117" s="55">
        <f t="shared" si="279"/>
        <v>0</v>
      </c>
      <c r="AGG117" s="55">
        <f t="shared" si="279"/>
        <v>0</v>
      </c>
      <c r="AGH117" s="55">
        <f t="shared" si="279"/>
        <v>0</v>
      </c>
      <c r="AGI117" s="55">
        <f t="shared" si="279"/>
        <v>0</v>
      </c>
      <c r="AGJ117" s="55">
        <f t="shared" si="279"/>
        <v>0</v>
      </c>
      <c r="AGK117" s="55">
        <f t="shared" si="279"/>
        <v>0</v>
      </c>
      <c r="AGL117" s="55">
        <f t="shared" si="279"/>
        <v>0</v>
      </c>
      <c r="AGM117" s="55">
        <f t="shared" si="279"/>
        <v>0</v>
      </c>
      <c r="AGN117" s="55">
        <f t="shared" si="279"/>
        <v>2</v>
      </c>
      <c r="AGO117" s="55">
        <f t="shared" si="279"/>
        <v>0</v>
      </c>
      <c r="AGP117" s="55">
        <f t="shared" si="279"/>
        <v>1</v>
      </c>
      <c r="AGQ117" s="55">
        <f t="shared" si="279"/>
        <v>0</v>
      </c>
      <c r="AGR117" s="55">
        <f t="shared" si="279"/>
        <v>0</v>
      </c>
      <c r="AGS117" s="55">
        <f t="shared" si="279"/>
        <v>0</v>
      </c>
      <c r="AGT117" s="55">
        <f t="shared" si="279"/>
        <v>0</v>
      </c>
      <c r="AGU117" s="58">
        <f t="shared" si="279"/>
        <v>0</v>
      </c>
      <c r="AGV117" s="58">
        <f t="shared" si="279"/>
        <v>0</v>
      </c>
      <c r="AGW117" s="58">
        <f t="shared" si="279"/>
        <v>0</v>
      </c>
      <c r="AGX117" s="58">
        <f t="shared" si="279"/>
        <v>0</v>
      </c>
      <c r="AGY117" s="58">
        <f t="shared" si="279"/>
        <v>1</v>
      </c>
      <c r="AGZ117" s="58">
        <f t="shared" si="279"/>
        <v>0</v>
      </c>
      <c r="AHA117" s="58">
        <f t="shared" si="279"/>
        <v>0</v>
      </c>
      <c r="AHB117" s="58">
        <f t="shared" si="279"/>
        <v>0</v>
      </c>
      <c r="AHC117" s="58">
        <f t="shared" si="279"/>
        <v>0</v>
      </c>
      <c r="AHD117" s="58">
        <f t="shared" si="279"/>
        <v>0</v>
      </c>
      <c r="AHE117" s="58">
        <f t="shared" si="279"/>
        <v>1</v>
      </c>
      <c r="AHF117" s="58">
        <f t="shared" si="279"/>
        <v>0</v>
      </c>
      <c r="AHG117" s="58">
        <f t="shared" si="279"/>
        <v>0</v>
      </c>
      <c r="AHH117" s="58">
        <f t="shared" si="279"/>
        <v>0</v>
      </c>
      <c r="AHI117" s="58">
        <f t="shared" si="279"/>
        <v>0</v>
      </c>
      <c r="AHJ117" s="58">
        <f t="shared" si="279"/>
        <v>0</v>
      </c>
      <c r="AHK117" s="58">
        <f t="shared" si="279"/>
        <v>0</v>
      </c>
      <c r="AHL117" s="58">
        <f t="shared" si="279"/>
        <v>0</v>
      </c>
      <c r="AHM117" s="58">
        <f t="shared" si="279"/>
        <v>0</v>
      </c>
      <c r="AHN117" s="58">
        <f t="shared" si="279"/>
        <v>0</v>
      </c>
      <c r="AHO117" s="58">
        <f t="shared" si="279"/>
        <v>0</v>
      </c>
      <c r="AHP117" s="58">
        <f t="shared" si="279"/>
        <v>0</v>
      </c>
      <c r="AHQ117" s="58">
        <f t="shared" si="279"/>
        <v>0</v>
      </c>
      <c r="AHR117" s="58">
        <f t="shared" si="279"/>
        <v>0</v>
      </c>
      <c r="AHS117" s="58">
        <f t="shared" ref="AHS117:AKD117" si="280">COUNTA(AHS66:AHS115)</f>
        <v>0</v>
      </c>
      <c r="AHT117" s="58">
        <f t="shared" si="280"/>
        <v>0</v>
      </c>
      <c r="AHU117" s="58">
        <f t="shared" si="280"/>
        <v>0</v>
      </c>
      <c r="AHV117" s="58">
        <f t="shared" si="280"/>
        <v>0</v>
      </c>
      <c r="AHW117" s="58">
        <f t="shared" si="280"/>
        <v>0</v>
      </c>
      <c r="AHX117" s="58">
        <f t="shared" si="280"/>
        <v>0</v>
      </c>
      <c r="AHY117" s="58">
        <f t="shared" si="280"/>
        <v>0</v>
      </c>
      <c r="AHZ117" s="58">
        <f t="shared" si="280"/>
        <v>0</v>
      </c>
      <c r="AIA117" s="58">
        <f t="shared" si="280"/>
        <v>0</v>
      </c>
      <c r="AIB117" s="58">
        <f t="shared" si="280"/>
        <v>0</v>
      </c>
      <c r="AIC117" s="58">
        <f t="shared" si="280"/>
        <v>0</v>
      </c>
      <c r="AID117" s="58">
        <f t="shared" si="280"/>
        <v>0</v>
      </c>
      <c r="AIE117" s="58">
        <f t="shared" si="280"/>
        <v>0</v>
      </c>
      <c r="AIF117" s="58">
        <f t="shared" si="280"/>
        <v>0</v>
      </c>
      <c r="AIG117" s="58">
        <f t="shared" si="280"/>
        <v>0</v>
      </c>
      <c r="AIH117" s="58">
        <f t="shared" si="280"/>
        <v>0</v>
      </c>
      <c r="AII117" s="58">
        <f t="shared" si="280"/>
        <v>0</v>
      </c>
      <c r="AIJ117" s="58">
        <f t="shared" si="280"/>
        <v>0</v>
      </c>
      <c r="AIK117" s="58">
        <f t="shared" si="280"/>
        <v>6</v>
      </c>
      <c r="AIL117" s="58">
        <f t="shared" si="280"/>
        <v>2</v>
      </c>
      <c r="AIM117" s="58">
        <f t="shared" si="280"/>
        <v>0</v>
      </c>
      <c r="AIN117" s="58">
        <f t="shared" si="280"/>
        <v>0</v>
      </c>
      <c r="AIO117" s="58">
        <f t="shared" si="280"/>
        <v>1</v>
      </c>
      <c r="AIP117" s="58">
        <f t="shared" si="280"/>
        <v>0</v>
      </c>
      <c r="AIQ117" s="58">
        <f t="shared" si="280"/>
        <v>0</v>
      </c>
      <c r="AIR117" s="58">
        <f t="shared" si="280"/>
        <v>0</v>
      </c>
      <c r="AIS117" s="58">
        <f t="shared" si="280"/>
        <v>0</v>
      </c>
      <c r="AIT117" s="58">
        <f t="shared" si="280"/>
        <v>1</v>
      </c>
      <c r="AIU117" s="58">
        <f t="shared" si="280"/>
        <v>0</v>
      </c>
      <c r="AIV117" s="58">
        <f t="shared" si="280"/>
        <v>0</v>
      </c>
      <c r="AIW117" s="58">
        <f t="shared" si="280"/>
        <v>0</v>
      </c>
      <c r="AIX117" s="58">
        <f t="shared" si="280"/>
        <v>4</v>
      </c>
      <c r="AIY117" s="58">
        <f t="shared" si="280"/>
        <v>0</v>
      </c>
      <c r="AIZ117" s="58">
        <f t="shared" si="280"/>
        <v>0</v>
      </c>
      <c r="AJA117" s="58">
        <f t="shared" si="280"/>
        <v>2</v>
      </c>
      <c r="AJB117" s="58">
        <f t="shared" si="280"/>
        <v>0</v>
      </c>
      <c r="AJC117" s="60">
        <f t="shared" si="280"/>
        <v>0</v>
      </c>
      <c r="AJD117" s="60">
        <f t="shared" si="280"/>
        <v>0</v>
      </c>
      <c r="AJE117" s="60">
        <f t="shared" si="280"/>
        <v>1</v>
      </c>
      <c r="AJF117" s="60">
        <f t="shared" si="280"/>
        <v>0</v>
      </c>
      <c r="AJG117" s="60">
        <f t="shared" si="280"/>
        <v>0</v>
      </c>
      <c r="AJH117" s="60">
        <f t="shared" si="280"/>
        <v>1</v>
      </c>
      <c r="AJI117" s="60">
        <f t="shared" si="280"/>
        <v>0</v>
      </c>
      <c r="AJJ117" s="60">
        <f t="shared" si="280"/>
        <v>0</v>
      </c>
      <c r="AJK117" s="60">
        <f t="shared" si="280"/>
        <v>0</v>
      </c>
      <c r="AJL117" s="60">
        <f t="shared" si="280"/>
        <v>0</v>
      </c>
      <c r="AJM117" s="60">
        <f t="shared" si="280"/>
        <v>0</v>
      </c>
      <c r="AJN117" s="60">
        <f t="shared" si="280"/>
        <v>0</v>
      </c>
      <c r="AJO117" s="60">
        <f t="shared" si="280"/>
        <v>0</v>
      </c>
      <c r="AJP117" s="60">
        <f t="shared" si="280"/>
        <v>0</v>
      </c>
      <c r="AJQ117" s="60">
        <f t="shared" si="280"/>
        <v>0</v>
      </c>
      <c r="AJR117" s="60">
        <f t="shared" si="280"/>
        <v>0</v>
      </c>
      <c r="AJS117" s="60">
        <f t="shared" si="280"/>
        <v>0</v>
      </c>
      <c r="AJT117" s="60">
        <f t="shared" si="280"/>
        <v>0</v>
      </c>
      <c r="AJU117" s="60">
        <f t="shared" si="280"/>
        <v>0</v>
      </c>
      <c r="AJV117" s="60">
        <f t="shared" si="280"/>
        <v>0</v>
      </c>
      <c r="AJW117" s="60">
        <f t="shared" si="280"/>
        <v>0</v>
      </c>
      <c r="AJX117" s="60">
        <f t="shared" si="280"/>
        <v>0</v>
      </c>
      <c r="AJY117" s="60">
        <f t="shared" si="280"/>
        <v>0</v>
      </c>
      <c r="AJZ117" s="60">
        <f t="shared" si="280"/>
        <v>1</v>
      </c>
      <c r="AKA117" s="60">
        <f t="shared" si="280"/>
        <v>0</v>
      </c>
      <c r="AKB117" s="60">
        <f t="shared" si="280"/>
        <v>0</v>
      </c>
      <c r="AKC117" s="60">
        <f t="shared" si="280"/>
        <v>1</v>
      </c>
      <c r="AKD117" s="60">
        <f t="shared" si="280"/>
        <v>0</v>
      </c>
      <c r="AKE117" s="60">
        <f t="shared" ref="AKE117:AMP117" si="281">COUNTA(AKE66:AKE115)</f>
        <v>0</v>
      </c>
      <c r="AKF117" s="60">
        <f t="shared" si="281"/>
        <v>0</v>
      </c>
      <c r="AKG117" s="60">
        <f t="shared" si="281"/>
        <v>1</v>
      </c>
      <c r="AKH117" s="60">
        <f t="shared" si="281"/>
        <v>0</v>
      </c>
      <c r="AKI117" s="60">
        <f t="shared" si="281"/>
        <v>1</v>
      </c>
      <c r="AKJ117" s="60">
        <f t="shared" si="281"/>
        <v>1</v>
      </c>
      <c r="AKK117" s="60">
        <f t="shared" si="281"/>
        <v>0</v>
      </c>
      <c r="AKL117" s="60">
        <f t="shared" si="281"/>
        <v>0</v>
      </c>
      <c r="AKM117" s="60">
        <f t="shared" si="281"/>
        <v>0</v>
      </c>
      <c r="AKN117" s="60">
        <f t="shared" si="281"/>
        <v>0</v>
      </c>
      <c r="AKO117" s="60">
        <f t="shared" si="281"/>
        <v>0</v>
      </c>
      <c r="AKP117" s="60">
        <f t="shared" si="281"/>
        <v>1</v>
      </c>
      <c r="AKQ117" s="60">
        <f t="shared" si="281"/>
        <v>0</v>
      </c>
      <c r="AKR117" s="60">
        <f t="shared" si="281"/>
        <v>0</v>
      </c>
      <c r="AKS117" s="60">
        <f t="shared" si="281"/>
        <v>0</v>
      </c>
      <c r="AKT117" s="60">
        <f t="shared" si="281"/>
        <v>0</v>
      </c>
      <c r="AKU117" s="60">
        <f t="shared" si="281"/>
        <v>0</v>
      </c>
      <c r="AKV117" s="60">
        <f t="shared" si="281"/>
        <v>0</v>
      </c>
      <c r="AKW117" s="60">
        <f t="shared" si="281"/>
        <v>0</v>
      </c>
      <c r="AKX117" s="60">
        <f t="shared" si="281"/>
        <v>0</v>
      </c>
      <c r="AKY117" s="60">
        <f t="shared" si="281"/>
        <v>0</v>
      </c>
      <c r="AKZ117" s="60">
        <f t="shared" si="281"/>
        <v>0</v>
      </c>
      <c r="ALA117" s="60">
        <f t="shared" si="281"/>
        <v>0</v>
      </c>
      <c r="ALB117" s="60">
        <f t="shared" si="281"/>
        <v>0</v>
      </c>
      <c r="ALC117" s="60">
        <f t="shared" si="281"/>
        <v>0</v>
      </c>
      <c r="ALD117" s="60">
        <f t="shared" si="281"/>
        <v>0</v>
      </c>
      <c r="ALE117" s="60">
        <f t="shared" si="281"/>
        <v>0</v>
      </c>
      <c r="ALF117" s="60">
        <f t="shared" si="281"/>
        <v>0</v>
      </c>
      <c r="ALG117" s="60">
        <f t="shared" si="281"/>
        <v>0</v>
      </c>
      <c r="ALH117" s="60">
        <f t="shared" si="281"/>
        <v>0</v>
      </c>
      <c r="ALI117" s="60">
        <f t="shared" si="281"/>
        <v>0</v>
      </c>
      <c r="ALJ117" s="60">
        <f t="shared" si="281"/>
        <v>0</v>
      </c>
      <c r="ALK117" s="60">
        <f t="shared" si="281"/>
        <v>0</v>
      </c>
      <c r="ALL117" s="60">
        <f t="shared" si="281"/>
        <v>0</v>
      </c>
      <c r="ALM117" s="60">
        <f t="shared" si="281"/>
        <v>0</v>
      </c>
      <c r="ALN117" s="60">
        <f t="shared" si="281"/>
        <v>0</v>
      </c>
      <c r="ALO117" s="60">
        <f t="shared" si="281"/>
        <v>0</v>
      </c>
      <c r="ALP117" s="60">
        <f t="shared" si="281"/>
        <v>0</v>
      </c>
      <c r="ALQ117" s="60">
        <f t="shared" si="281"/>
        <v>2</v>
      </c>
      <c r="ALR117" s="60">
        <f t="shared" si="281"/>
        <v>0</v>
      </c>
      <c r="ALS117" s="60">
        <f t="shared" si="281"/>
        <v>0</v>
      </c>
      <c r="ALT117" s="60">
        <f t="shared" si="281"/>
        <v>1</v>
      </c>
      <c r="ALU117" s="60">
        <f t="shared" si="281"/>
        <v>1</v>
      </c>
      <c r="ALV117" s="60">
        <f t="shared" si="281"/>
        <v>1</v>
      </c>
      <c r="ALW117" s="60">
        <f t="shared" si="281"/>
        <v>0</v>
      </c>
      <c r="ALX117" s="60">
        <f t="shared" si="281"/>
        <v>0</v>
      </c>
      <c r="ALY117" s="60">
        <f t="shared" si="281"/>
        <v>0</v>
      </c>
      <c r="ALZ117" s="60">
        <f t="shared" si="281"/>
        <v>0</v>
      </c>
      <c r="AMA117" s="60">
        <f t="shared" si="281"/>
        <v>0</v>
      </c>
      <c r="AMB117" s="60">
        <f t="shared" si="281"/>
        <v>0</v>
      </c>
      <c r="AMC117" s="60">
        <f t="shared" si="281"/>
        <v>0</v>
      </c>
      <c r="AMD117" s="60">
        <f t="shared" si="281"/>
        <v>0</v>
      </c>
      <c r="AME117" s="60">
        <f t="shared" si="281"/>
        <v>0</v>
      </c>
      <c r="AMF117" s="60">
        <f t="shared" si="281"/>
        <v>0</v>
      </c>
      <c r="AMG117" s="60">
        <f t="shared" si="281"/>
        <v>0</v>
      </c>
      <c r="AMH117" s="60">
        <f t="shared" si="281"/>
        <v>0</v>
      </c>
      <c r="AMI117" s="60">
        <f t="shared" si="281"/>
        <v>0</v>
      </c>
      <c r="AMJ117" s="60">
        <f t="shared" si="281"/>
        <v>0</v>
      </c>
      <c r="AMK117" s="60">
        <f t="shared" si="281"/>
        <v>0</v>
      </c>
      <c r="AML117" s="60">
        <f t="shared" si="281"/>
        <v>0</v>
      </c>
      <c r="AMM117" s="60">
        <f t="shared" si="281"/>
        <v>0</v>
      </c>
      <c r="AMN117" s="60">
        <f t="shared" si="281"/>
        <v>0</v>
      </c>
      <c r="AMO117" s="60">
        <f t="shared" si="281"/>
        <v>0</v>
      </c>
      <c r="AMP117" s="60">
        <f t="shared" si="281"/>
        <v>0</v>
      </c>
      <c r="AMQ117" s="60">
        <f t="shared" ref="AMQ117:APB117" si="282">COUNTA(AMQ66:AMQ115)</f>
        <v>0</v>
      </c>
      <c r="AMR117" s="60">
        <f t="shared" si="282"/>
        <v>0</v>
      </c>
      <c r="AMS117" s="60">
        <f t="shared" si="282"/>
        <v>0</v>
      </c>
      <c r="AMT117" s="60">
        <f t="shared" si="282"/>
        <v>0</v>
      </c>
      <c r="AMU117" s="60">
        <f t="shared" si="282"/>
        <v>0</v>
      </c>
      <c r="AMV117" s="60">
        <f t="shared" si="282"/>
        <v>0</v>
      </c>
      <c r="AMW117" s="60">
        <f t="shared" si="282"/>
        <v>0</v>
      </c>
      <c r="AMX117" s="60">
        <f t="shared" si="282"/>
        <v>0</v>
      </c>
      <c r="AMY117" s="60">
        <f t="shared" si="282"/>
        <v>0</v>
      </c>
      <c r="AMZ117" s="60">
        <f t="shared" si="282"/>
        <v>0</v>
      </c>
      <c r="ANA117" s="60">
        <f t="shared" si="282"/>
        <v>0</v>
      </c>
      <c r="ANB117" s="60">
        <f t="shared" si="282"/>
        <v>0</v>
      </c>
      <c r="ANC117" s="60">
        <f t="shared" si="282"/>
        <v>0</v>
      </c>
      <c r="AND117" s="60">
        <f t="shared" si="282"/>
        <v>0</v>
      </c>
      <c r="ANE117" s="60">
        <f t="shared" si="282"/>
        <v>7</v>
      </c>
      <c r="ANF117" s="60">
        <f t="shared" si="282"/>
        <v>0</v>
      </c>
      <c r="ANG117" s="60">
        <f t="shared" si="282"/>
        <v>1</v>
      </c>
      <c r="ANH117" s="60">
        <f t="shared" si="282"/>
        <v>0</v>
      </c>
      <c r="ANI117" s="60">
        <f t="shared" si="282"/>
        <v>4</v>
      </c>
      <c r="ANJ117" s="60">
        <f t="shared" si="282"/>
        <v>1</v>
      </c>
      <c r="ANK117" s="60">
        <f t="shared" si="282"/>
        <v>0</v>
      </c>
      <c r="ANL117" s="60">
        <f t="shared" si="282"/>
        <v>0</v>
      </c>
      <c r="ANM117" s="60">
        <f t="shared" si="282"/>
        <v>0</v>
      </c>
      <c r="ANN117" s="60">
        <f t="shared" si="282"/>
        <v>0</v>
      </c>
      <c r="ANO117" s="60">
        <f t="shared" si="282"/>
        <v>0</v>
      </c>
      <c r="ANP117" s="60">
        <f t="shared" si="282"/>
        <v>0</v>
      </c>
      <c r="ANQ117" s="60">
        <f t="shared" si="282"/>
        <v>0</v>
      </c>
      <c r="ANR117" s="60">
        <f t="shared" si="282"/>
        <v>3</v>
      </c>
      <c r="ANS117" s="60">
        <f t="shared" si="282"/>
        <v>0</v>
      </c>
      <c r="ANT117" s="60">
        <f t="shared" si="282"/>
        <v>0</v>
      </c>
      <c r="ANU117" s="60">
        <f t="shared" si="282"/>
        <v>0</v>
      </c>
      <c r="ANV117" s="60">
        <f t="shared" si="282"/>
        <v>0</v>
      </c>
      <c r="ANW117" s="60">
        <f t="shared" si="282"/>
        <v>0</v>
      </c>
      <c r="ANX117" s="60">
        <f t="shared" si="282"/>
        <v>0</v>
      </c>
      <c r="ANY117" s="60">
        <f t="shared" si="282"/>
        <v>0</v>
      </c>
      <c r="ANZ117" s="60">
        <f t="shared" si="282"/>
        <v>0</v>
      </c>
      <c r="AOA117" s="60">
        <f t="shared" si="282"/>
        <v>0</v>
      </c>
      <c r="AOB117" s="60">
        <f t="shared" si="282"/>
        <v>0</v>
      </c>
      <c r="AOC117" s="60">
        <f t="shared" si="282"/>
        <v>0</v>
      </c>
      <c r="AOD117" s="60">
        <f t="shared" si="282"/>
        <v>0</v>
      </c>
      <c r="AOE117" s="60">
        <f t="shared" si="282"/>
        <v>0</v>
      </c>
      <c r="AOF117" s="60">
        <f t="shared" si="282"/>
        <v>2</v>
      </c>
      <c r="AOG117" s="60">
        <f t="shared" si="282"/>
        <v>0</v>
      </c>
      <c r="AOH117" s="60">
        <f t="shared" si="282"/>
        <v>0</v>
      </c>
      <c r="AOI117" s="60">
        <f t="shared" si="282"/>
        <v>0</v>
      </c>
      <c r="AOJ117" s="60">
        <f t="shared" si="282"/>
        <v>0</v>
      </c>
      <c r="AOK117" s="60">
        <f t="shared" si="282"/>
        <v>0</v>
      </c>
      <c r="AOL117" s="60">
        <f t="shared" si="282"/>
        <v>0</v>
      </c>
      <c r="AOM117" s="60">
        <f t="shared" si="282"/>
        <v>0</v>
      </c>
      <c r="AON117" s="60">
        <f t="shared" si="282"/>
        <v>0</v>
      </c>
      <c r="AOO117" s="60">
        <f t="shared" si="282"/>
        <v>0</v>
      </c>
      <c r="AOP117" s="60">
        <f t="shared" si="282"/>
        <v>0</v>
      </c>
      <c r="AOQ117" s="60">
        <f t="shared" si="282"/>
        <v>0</v>
      </c>
      <c r="AOR117" s="60">
        <f t="shared" si="282"/>
        <v>0</v>
      </c>
      <c r="AOS117" s="60">
        <f t="shared" si="282"/>
        <v>0</v>
      </c>
      <c r="AOT117" s="60">
        <f t="shared" si="282"/>
        <v>0</v>
      </c>
      <c r="AOU117" s="60">
        <f t="shared" si="282"/>
        <v>1</v>
      </c>
      <c r="AOV117" s="60">
        <f t="shared" si="282"/>
        <v>0</v>
      </c>
      <c r="AOW117" s="60">
        <f t="shared" si="282"/>
        <v>0</v>
      </c>
      <c r="AOX117" s="60">
        <f t="shared" si="282"/>
        <v>0</v>
      </c>
      <c r="AOY117" s="60">
        <f t="shared" si="282"/>
        <v>0</v>
      </c>
      <c r="AOZ117" s="60">
        <f t="shared" si="282"/>
        <v>0</v>
      </c>
      <c r="APA117" s="60">
        <f t="shared" si="282"/>
        <v>0</v>
      </c>
      <c r="APB117" s="60">
        <f t="shared" si="282"/>
        <v>0</v>
      </c>
      <c r="APC117" s="60">
        <f t="shared" ref="APC117:ARN117" si="283">COUNTA(APC66:APC115)</f>
        <v>0</v>
      </c>
      <c r="APD117" s="60">
        <f t="shared" si="283"/>
        <v>0</v>
      </c>
      <c r="APE117" s="60">
        <f t="shared" si="283"/>
        <v>0</v>
      </c>
      <c r="APF117" s="60">
        <f t="shared" si="283"/>
        <v>0</v>
      </c>
      <c r="APG117" s="60">
        <f t="shared" si="283"/>
        <v>0</v>
      </c>
      <c r="APH117" s="60">
        <f t="shared" si="283"/>
        <v>0</v>
      </c>
      <c r="API117" s="60">
        <f t="shared" si="283"/>
        <v>0</v>
      </c>
      <c r="APJ117" s="60">
        <f t="shared" si="283"/>
        <v>0</v>
      </c>
      <c r="APK117" s="60">
        <f t="shared" si="283"/>
        <v>0</v>
      </c>
      <c r="APL117" s="60">
        <f t="shared" si="283"/>
        <v>0</v>
      </c>
      <c r="APM117" s="60">
        <f t="shared" si="283"/>
        <v>2</v>
      </c>
      <c r="APN117" s="60">
        <f t="shared" si="283"/>
        <v>0</v>
      </c>
      <c r="APO117" s="60">
        <f t="shared" si="283"/>
        <v>2</v>
      </c>
      <c r="APP117" s="60">
        <f t="shared" si="283"/>
        <v>0</v>
      </c>
      <c r="APQ117" s="60">
        <f t="shared" si="283"/>
        <v>0</v>
      </c>
      <c r="APR117" s="60">
        <f t="shared" si="283"/>
        <v>0</v>
      </c>
      <c r="APS117" s="60">
        <f t="shared" si="283"/>
        <v>0</v>
      </c>
      <c r="APT117" s="60">
        <f t="shared" si="283"/>
        <v>0</v>
      </c>
      <c r="APU117" s="60">
        <f t="shared" si="283"/>
        <v>1</v>
      </c>
      <c r="APV117" s="60">
        <f t="shared" si="283"/>
        <v>3</v>
      </c>
      <c r="APW117" s="60">
        <f t="shared" si="283"/>
        <v>0</v>
      </c>
      <c r="APX117" s="60">
        <f t="shared" si="283"/>
        <v>0</v>
      </c>
      <c r="APY117" s="60">
        <f t="shared" si="283"/>
        <v>1</v>
      </c>
      <c r="APZ117" s="60">
        <f t="shared" si="283"/>
        <v>0</v>
      </c>
      <c r="AQA117" s="60">
        <f t="shared" si="283"/>
        <v>0</v>
      </c>
      <c r="AQB117" s="60">
        <f t="shared" si="283"/>
        <v>0</v>
      </c>
      <c r="AQC117" s="60">
        <f t="shared" si="283"/>
        <v>1</v>
      </c>
      <c r="AQD117" s="60">
        <f t="shared" si="283"/>
        <v>0</v>
      </c>
      <c r="AQE117" s="60">
        <f t="shared" si="283"/>
        <v>0</v>
      </c>
      <c r="AQF117" s="60">
        <f t="shared" si="283"/>
        <v>1</v>
      </c>
      <c r="AQG117" s="60">
        <f t="shared" si="283"/>
        <v>0</v>
      </c>
      <c r="AQH117" s="60">
        <f t="shared" si="283"/>
        <v>0</v>
      </c>
      <c r="AQI117" s="60">
        <f t="shared" si="283"/>
        <v>0</v>
      </c>
      <c r="AQJ117" s="60">
        <f t="shared" si="283"/>
        <v>0</v>
      </c>
      <c r="AQK117" s="60">
        <f t="shared" si="283"/>
        <v>0</v>
      </c>
      <c r="AQL117" s="60">
        <f t="shared" si="283"/>
        <v>0</v>
      </c>
      <c r="AQM117" s="60">
        <f t="shared" si="283"/>
        <v>0</v>
      </c>
      <c r="AQN117" s="60">
        <f t="shared" si="283"/>
        <v>0</v>
      </c>
      <c r="AQO117" s="60">
        <f t="shared" si="283"/>
        <v>0</v>
      </c>
      <c r="AQP117" s="60">
        <f t="shared" si="283"/>
        <v>0</v>
      </c>
      <c r="AQQ117" s="60">
        <f t="shared" si="283"/>
        <v>3</v>
      </c>
      <c r="AQR117" s="65">
        <f t="shared" si="283"/>
        <v>0</v>
      </c>
      <c r="AQS117" s="65">
        <f t="shared" si="283"/>
        <v>0</v>
      </c>
      <c r="AQT117" s="65">
        <f t="shared" si="283"/>
        <v>0</v>
      </c>
      <c r="AQU117" s="65">
        <f t="shared" si="283"/>
        <v>0</v>
      </c>
      <c r="AQV117" s="65">
        <f t="shared" si="283"/>
        <v>1</v>
      </c>
      <c r="AQW117" s="65">
        <f t="shared" si="283"/>
        <v>1</v>
      </c>
      <c r="AQX117" s="65">
        <f t="shared" si="283"/>
        <v>1</v>
      </c>
      <c r="AQY117" s="65">
        <f t="shared" si="283"/>
        <v>1</v>
      </c>
      <c r="AQZ117" s="65">
        <f t="shared" si="283"/>
        <v>0</v>
      </c>
      <c r="ARA117" s="65">
        <f t="shared" si="283"/>
        <v>0</v>
      </c>
      <c r="ARB117" s="65">
        <f t="shared" si="283"/>
        <v>0</v>
      </c>
      <c r="ARC117" s="65">
        <f t="shared" si="283"/>
        <v>0</v>
      </c>
      <c r="ARD117" s="65">
        <f t="shared" si="283"/>
        <v>0</v>
      </c>
      <c r="ARE117" s="65">
        <f t="shared" si="283"/>
        <v>0</v>
      </c>
      <c r="ARF117" s="65">
        <f t="shared" si="283"/>
        <v>0</v>
      </c>
      <c r="ARG117" s="65">
        <f t="shared" si="283"/>
        <v>1</v>
      </c>
      <c r="ARH117" s="65">
        <f t="shared" si="283"/>
        <v>1</v>
      </c>
      <c r="ARI117" s="65">
        <f t="shared" si="283"/>
        <v>0</v>
      </c>
      <c r="ARJ117" s="65">
        <f t="shared" si="283"/>
        <v>0</v>
      </c>
      <c r="ARK117" s="65">
        <f t="shared" si="283"/>
        <v>0</v>
      </c>
      <c r="ARL117" s="65">
        <f t="shared" si="283"/>
        <v>0</v>
      </c>
      <c r="ARM117" s="65">
        <f t="shared" si="283"/>
        <v>0</v>
      </c>
      <c r="ARN117" s="65">
        <f t="shared" si="283"/>
        <v>0</v>
      </c>
      <c r="ARO117" s="65">
        <f t="shared" ref="ARO117:ATZ117" si="284">COUNTA(ARO66:ARO115)</f>
        <v>0</v>
      </c>
      <c r="ARP117" s="65">
        <f t="shared" si="284"/>
        <v>0</v>
      </c>
      <c r="ARQ117" s="65">
        <f t="shared" si="284"/>
        <v>0</v>
      </c>
      <c r="ARR117" s="65">
        <f t="shared" si="284"/>
        <v>0</v>
      </c>
      <c r="ARS117" s="65">
        <f t="shared" si="284"/>
        <v>1</v>
      </c>
      <c r="ART117" s="65">
        <f t="shared" si="284"/>
        <v>0</v>
      </c>
      <c r="ARU117" s="65">
        <f t="shared" si="284"/>
        <v>0</v>
      </c>
      <c r="ARV117" s="65">
        <f t="shared" si="284"/>
        <v>0</v>
      </c>
      <c r="ARW117" s="65">
        <f t="shared" si="284"/>
        <v>0</v>
      </c>
      <c r="ARX117" s="65">
        <f t="shared" si="284"/>
        <v>2</v>
      </c>
      <c r="ARY117" s="65">
        <f t="shared" si="284"/>
        <v>0</v>
      </c>
      <c r="ARZ117" s="68">
        <f t="shared" si="284"/>
        <v>1</v>
      </c>
      <c r="ASA117" s="68">
        <f t="shared" si="284"/>
        <v>0</v>
      </c>
      <c r="ASB117" s="68">
        <f t="shared" si="284"/>
        <v>0</v>
      </c>
      <c r="ASC117" s="68">
        <f t="shared" si="284"/>
        <v>0</v>
      </c>
      <c r="ASD117" s="68">
        <f t="shared" si="284"/>
        <v>0</v>
      </c>
      <c r="ASE117" s="68">
        <f t="shared" si="284"/>
        <v>0</v>
      </c>
      <c r="ASF117" s="68">
        <f t="shared" si="284"/>
        <v>0</v>
      </c>
      <c r="ASG117" s="68">
        <f t="shared" si="284"/>
        <v>0</v>
      </c>
      <c r="ASH117" s="68">
        <f t="shared" si="284"/>
        <v>0</v>
      </c>
      <c r="ASI117" s="68">
        <f t="shared" si="284"/>
        <v>0</v>
      </c>
      <c r="ASJ117" s="68">
        <f t="shared" si="284"/>
        <v>0</v>
      </c>
      <c r="ASK117" s="68">
        <f t="shared" si="284"/>
        <v>0</v>
      </c>
      <c r="ASL117" s="68">
        <f t="shared" si="284"/>
        <v>6</v>
      </c>
      <c r="ASM117" s="68">
        <f t="shared" si="284"/>
        <v>0</v>
      </c>
      <c r="ASN117" s="68">
        <f t="shared" si="284"/>
        <v>0</v>
      </c>
      <c r="ASO117" s="68">
        <f t="shared" si="284"/>
        <v>0</v>
      </c>
      <c r="ASP117" s="68">
        <f t="shared" si="284"/>
        <v>0</v>
      </c>
      <c r="ASQ117" s="68">
        <f t="shared" si="284"/>
        <v>0</v>
      </c>
      <c r="ASR117" s="68">
        <f t="shared" si="284"/>
        <v>0</v>
      </c>
      <c r="ASS117" s="68">
        <f t="shared" si="284"/>
        <v>0</v>
      </c>
      <c r="AST117" s="68">
        <f t="shared" si="284"/>
        <v>0</v>
      </c>
      <c r="ASU117" s="68">
        <f t="shared" si="284"/>
        <v>1</v>
      </c>
      <c r="ASV117" s="68">
        <f t="shared" si="284"/>
        <v>0</v>
      </c>
      <c r="ASW117" s="68">
        <f t="shared" si="284"/>
        <v>0</v>
      </c>
      <c r="ASX117" s="68">
        <f t="shared" si="284"/>
        <v>0</v>
      </c>
      <c r="ASY117" s="68">
        <f t="shared" si="284"/>
        <v>0</v>
      </c>
      <c r="ASZ117" s="68">
        <f t="shared" si="284"/>
        <v>0</v>
      </c>
      <c r="ATA117" s="68">
        <f t="shared" si="284"/>
        <v>0</v>
      </c>
      <c r="ATB117" s="68">
        <f t="shared" si="284"/>
        <v>0</v>
      </c>
      <c r="ATC117" s="68">
        <f t="shared" si="284"/>
        <v>0</v>
      </c>
      <c r="ATD117" s="68">
        <f t="shared" si="284"/>
        <v>0</v>
      </c>
      <c r="ATE117" s="68">
        <f t="shared" si="284"/>
        <v>0</v>
      </c>
      <c r="ATF117" s="68">
        <f t="shared" si="284"/>
        <v>0</v>
      </c>
      <c r="ATG117" s="68">
        <f t="shared" si="284"/>
        <v>0</v>
      </c>
      <c r="ATH117" s="68">
        <f t="shared" si="284"/>
        <v>0</v>
      </c>
      <c r="ATI117" s="68">
        <f t="shared" si="284"/>
        <v>2</v>
      </c>
      <c r="ATJ117" s="68">
        <f t="shared" si="284"/>
        <v>0</v>
      </c>
      <c r="ATK117" s="68">
        <f t="shared" si="284"/>
        <v>1</v>
      </c>
      <c r="ATL117" s="70">
        <f t="shared" si="284"/>
        <v>0</v>
      </c>
      <c r="ATM117" s="70">
        <f t="shared" si="284"/>
        <v>0</v>
      </c>
      <c r="ATN117" s="70">
        <f t="shared" si="284"/>
        <v>0</v>
      </c>
      <c r="ATO117" s="70">
        <f t="shared" si="284"/>
        <v>0</v>
      </c>
      <c r="ATP117" s="70">
        <f t="shared" si="284"/>
        <v>0</v>
      </c>
      <c r="ATQ117" s="70">
        <f t="shared" si="284"/>
        <v>0</v>
      </c>
      <c r="ATR117" s="70">
        <f t="shared" si="284"/>
        <v>0</v>
      </c>
      <c r="ATS117" s="70">
        <f t="shared" si="284"/>
        <v>0</v>
      </c>
      <c r="ATT117" s="70">
        <f t="shared" si="284"/>
        <v>0</v>
      </c>
      <c r="ATU117" s="70">
        <f t="shared" si="284"/>
        <v>1</v>
      </c>
      <c r="ATV117" s="70">
        <f t="shared" si="284"/>
        <v>0</v>
      </c>
      <c r="ATW117" s="70">
        <f t="shared" si="284"/>
        <v>0</v>
      </c>
      <c r="ATX117" s="70">
        <f t="shared" si="284"/>
        <v>0</v>
      </c>
      <c r="ATY117" s="70">
        <f t="shared" si="284"/>
        <v>0</v>
      </c>
      <c r="ATZ117" s="70">
        <f t="shared" si="284"/>
        <v>0</v>
      </c>
      <c r="AUA117" s="70">
        <f t="shared" ref="AUA117:AWL117" si="285">COUNTA(AUA66:AUA115)</f>
        <v>1</v>
      </c>
      <c r="AUB117" s="70">
        <f t="shared" si="285"/>
        <v>0</v>
      </c>
      <c r="AUC117" s="70">
        <f t="shared" si="285"/>
        <v>0</v>
      </c>
      <c r="AUD117" s="70">
        <f t="shared" si="285"/>
        <v>0</v>
      </c>
      <c r="AUE117" s="70">
        <f t="shared" si="285"/>
        <v>1</v>
      </c>
      <c r="AUF117" s="70">
        <f t="shared" si="285"/>
        <v>0</v>
      </c>
      <c r="AUG117" s="70">
        <f t="shared" si="285"/>
        <v>0</v>
      </c>
      <c r="AUH117" s="70">
        <f t="shared" si="285"/>
        <v>0</v>
      </c>
      <c r="AUI117" s="70">
        <f t="shared" si="285"/>
        <v>0</v>
      </c>
      <c r="AUJ117" s="70">
        <f t="shared" si="285"/>
        <v>0</v>
      </c>
      <c r="AUK117" s="70">
        <f t="shared" si="285"/>
        <v>0</v>
      </c>
      <c r="AUL117" s="70">
        <f t="shared" si="285"/>
        <v>0</v>
      </c>
      <c r="AUM117" s="70">
        <f t="shared" si="285"/>
        <v>0</v>
      </c>
      <c r="AUN117" s="70">
        <f t="shared" si="285"/>
        <v>0</v>
      </c>
      <c r="AUO117" s="70">
        <f t="shared" si="285"/>
        <v>0</v>
      </c>
      <c r="AUP117" s="70">
        <f t="shared" si="285"/>
        <v>0</v>
      </c>
      <c r="AUQ117" s="70">
        <f t="shared" si="285"/>
        <v>0</v>
      </c>
      <c r="AUR117" s="70">
        <f t="shared" si="285"/>
        <v>0</v>
      </c>
      <c r="AUS117" s="70">
        <f t="shared" si="285"/>
        <v>0</v>
      </c>
      <c r="AUT117" s="70">
        <f t="shared" si="285"/>
        <v>0</v>
      </c>
      <c r="AUU117" s="72">
        <f t="shared" si="285"/>
        <v>0</v>
      </c>
      <c r="AUV117" s="72">
        <f t="shared" si="285"/>
        <v>2</v>
      </c>
      <c r="AUW117" s="72">
        <f t="shared" si="285"/>
        <v>0</v>
      </c>
      <c r="AUX117" s="72">
        <f t="shared" si="285"/>
        <v>0</v>
      </c>
      <c r="AUY117" s="72">
        <f t="shared" si="285"/>
        <v>0</v>
      </c>
      <c r="AUZ117" s="72">
        <f t="shared" si="285"/>
        <v>0</v>
      </c>
      <c r="AVA117" s="72">
        <f t="shared" si="285"/>
        <v>1</v>
      </c>
      <c r="AVB117" s="72">
        <f t="shared" si="285"/>
        <v>0</v>
      </c>
      <c r="AVC117" s="72">
        <f t="shared" si="285"/>
        <v>0</v>
      </c>
      <c r="AVD117" s="72">
        <f t="shared" si="285"/>
        <v>0</v>
      </c>
      <c r="AVE117" s="72">
        <f t="shared" si="285"/>
        <v>0</v>
      </c>
      <c r="AVF117" s="72">
        <f t="shared" si="285"/>
        <v>0</v>
      </c>
      <c r="AVG117" s="72">
        <f t="shared" si="285"/>
        <v>0</v>
      </c>
      <c r="AVH117" s="72">
        <f t="shared" si="285"/>
        <v>0</v>
      </c>
      <c r="AVI117" s="72">
        <f t="shared" si="285"/>
        <v>0</v>
      </c>
      <c r="AVJ117" s="72">
        <f t="shared" si="285"/>
        <v>0</v>
      </c>
      <c r="AVK117" s="72">
        <f t="shared" si="285"/>
        <v>1</v>
      </c>
      <c r="AVL117" s="72">
        <f t="shared" si="285"/>
        <v>0</v>
      </c>
      <c r="AVM117" s="72">
        <f t="shared" si="285"/>
        <v>0</v>
      </c>
      <c r="AVN117" s="72">
        <f t="shared" si="285"/>
        <v>0</v>
      </c>
      <c r="AVO117" s="72">
        <f t="shared" si="285"/>
        <v>0</v>
      </c>
      <c r="AVP117" s="72">
        <f t="shared" si="285"/>
        <v>0</v>
      </c>
      <c r="AVQ117" s="72">
        <f t="shared" si="285"/>
        <v>0</v>
      </c>
      <c r="AVR117" s="72">
        <f t="shared" si="285"/>
        <v>0</v>
      </c>
      <c r="AVS117" s="72">
        <f t="shared" si="285"/>
        <v>0</v>
      </c>
      <c r="AVT117" s="72">
        <f t="shared" si="285"/>
        <v>0</v>
      </c>
      <c r="AVU117" s="72">
        <f t="shared" si="285"/>
        <v>0</v>
      </c>
      <c r="AVV117" s="72">
        <f t="shared" si="285"/>
        <v>0</v>
      </c>
      <c r="AVW117" s="72">
        <f t="shared" si="285"/>
        <v>0</v>
      </c>
      <c r="AVX117" s="72">
        <f t="shared" si="285"/>
        <v>0</v>
      </c>
      <c r="AVY117" s="72">
        <f t="shared" si="285"/>
        <v>0</v>
      </c>
      <c r="AVZ117" s="72">
        <f t="shared" si="285"/>
        <v>0</v>
      </c>
      <c r="AWA117" s="72">
        <f t="shared" si="285"/>
        <v>0</v>
      </c>
      <c r="AWB117" s="74">
        <f t="shared" si="285"/>
        <v>2</v>
      </c>
      <c r="AWC117" s="74">
        <f t="shared" si="285"/>
        <v>0</v>
      </c>
      <c r="AWD117" s="74">
        <f t="shared" si="285"/>
        <v>0</v>
      </c>
      <c r="AWE117" s="74">
        <f t="shared" si="285"/>
        <v>0</v>
      </c>
      <c r="AWF117" s="74">
        <f t="shared" si="285"/>
        <v>2</v>
      </c>
      <c r="AWG117" s="74">
        <f t="shared" si="285"/>
        <v>0</v>
      </c>
      <c r="AWH117" s="74">
        <f t="shared" si="285"/>
        <v>2</v>
      </c>
      <c r="AWI117" s="74">
        <f t="shared" si="285"/>
        <v>0</v>
      </c>
      <c r="AWJ117" s="74">
        <f t="shared" si="285"/>
        <v>0</v>
      </c>
      <c r="AWK117" s="74">
        <f t="shared" si="285"/>
        <v>0</v>
      </c>
      <c r="AWL117" s="74">
        <f t="shared" si="285"/>
        <v>0</v>
      </c>
      <c r="AWM117" s="74">
        <f t="shared" ref="AWM117:AYX117" si="286">COUNTA(AWM66:AWM115)</f>
        <v>0</v>
      </c>
      <c r="AWN117" s="74">
        <f t="shared" si="286"/>
        <v>3</v>
      </c>
      <c r="AWO117" s="74">
        <f t="shared" si="286"/>
        <v>0</v>
      </c>
      <c r="AWP117" s="74">
        <f t="shared" si="286"/>
        <v>6</v>
      </c>
      <c r="AWQ117" s="74">
        <f t="shared" si="286"/>
        <v>6</v>
      </c>
      <c r="AWR117" s="74">
        <f t="shared" si="286"/>
        <v>1</v>
      </c>
      <c r="AWS117" s="74">
        <f t="shared" si="286"/>
        <v>0</v>
      </c>
      <c r="AWT117" s="74">
        <f t="shared" si="286"/>
        <v>0</v>
      </c>
      <c r="AWU117" s="74">
        <f t="shared" si="286"/>
        <v>0</v>
      </c>
      <c r="AWV117" s="74">
        <f t="shared" si="286"/>
        <v>0</v>
      </c>
      <c r="AWW117" s="74">
        <f t="shared" si="286"/>
        <v>0</v>
      </c>
      <c r="AWX117" s="74">
        <f t="shared" si="286"/>
        <v>0</v>
      </c>
      <c r="AWY117" s="74">
        <f t="shared" si="286"/>
        <v>0</v>
      </c>
      <c r="AWZ117" s="74">
        <f t="shared" si="286"/>
        <v>0</v>
      </c>
      <c r="AXA117" s="74">
        <f t="shared" si="286"/>
        <v>0</v>
      </c>
      <c r="AXB117" s="74">
        <f t="shared" si="286"/>
        <v>0</v>
      </c>
      <c r="AXC117" s="74">
        <f t="shared" si="286"/>
        <v>0</v>
      </c>
      <c r="AXD117" s="74">
        <f t="shared" si="286"/>
        <v>0</v>
      </c>
      <c r="AXE117" s="74">
        <f t="shared" si="286"/>
        <v>0</v>
      </c>
      <c r="AXF117" s="74">
        <f t="shared" si="286"/>
        <v>1</v>
      </c>
      <c r="AXG117" s="74">
        <f t="shared" si="286"/>
        <v>0</v>
      </c>
      <c r="AXH117" s="74">
        <f t="shared" si="286"/>
        <v>0</v>
      </c>
      <c r="AXI117" s="74">
        <f t="shared" si="286"/>
        <v>0</v>
      </c>
      <c r="AXJ117" s="74">
        <f t="shared" si="286"/>
        <v>0</v>
      </c>
      <c r="AXK117" s="74">
        <f t="shared" si="286"/>
        <v>0</v>
      </c>
      <c r="AXL117" s="76">
        <f t="shared" si="286"/>
        <v>0</v>
      </c>
      <c r="AXM117" s="76">
        <f t="shared" si="286"/>
        <v>0</v>
      </c>
      <c r="AXN117" s="76">
        <f t="shared" si="286"/>
        <v>0</v>
      </c>
      <c r="AXO117" s="76">
        <f t="shared" si="286"/>
        <v>3</v>
      </c>
      <c r="AXP117" s="76">
        <f t="shared" si="286"/>
        <v>0</v>
      </c>
      <c r="AXQ117" s="76">
        <f t="shared" si="286"/>
        <v>1</v>
      </c>
      <c r="AXR117" s="76">
        <f t="shared" si="286"/>
        <v>1</v>
      </c>
      <c r="AXS117" s="76">
        <f t="shared" si="286"/>
        <v>0</v>
      </c>
      <c r="AXT117" s="76">
        <f t="shared" si="286"/>
        <v>1</v>
      </c>
      <c r="AXU117" s="76">
        <f t="shared" si="286"/>
        <v>1</v>
      </c>
      <c r="AXV117" s="76">
        <f t="shared" si="286"/>
        <v>1</v>
      </c>
      <c r="AXW117" s="76">
        <f t="shared" si="286"/>
        <v>0</v>
      </c>
      <c r="AXX117" s="76">
        <f t="shared" si="286"/>
        <v>2</v>
      </c>
      <c r="AXY117" s="76">
        <f t="shared" si="286"/>
        <v>0</v>
      </c>
      <c r="AXZ117" s="76">
        <f t="shared" si="286"/>
        <v>1</v>
      </c>
      <c r="AYA117" s="76">
        <f t="shared" si="286"/>
        <v>5</v>
      </c>
      <c r="AYB117" s="76">
        <f t="shared" si="286"/>
        <v>1</v>
      </c>
      <c r="AYC117" s="76">
        <f t="shared" si="286"/>
        <v>1</v>
      </c>
      <c r="AYD117" s="76">
        <f t="shared" si="286"/>
        <v>1</v>
      </c>
      <c r="AYE117" s="76">
        <f t="shared" si="286"/>
        <v>1</v>
      </c>
      <c r="AYF117" s="76">
        <f t="shared" si="286"/>
        <v>0</v>
      </c>
      <c r="AYG117" s="76">
        <f t="shared" si="286"/>
        <v>0</v>
      </c>
      <c r="AYH117" s="76">
        <f t="shared" si="286"/>
        <v>1</v>
      </c>
      <c r="AYI117" s="76">
        <f t="shared" si="286"/>
        <v>1</v>
      </c>
      <c r="AYJ117" s="76">
        <f t="shared" si="286"/>
        <v>1</v>
      </c>
      <c r="AYK117" s="76">
        <f t="shared" si="286"/>
        <v>2</v>
      </c>
      <c r="AYL117" s="76">
        <f t="shared" si="286"/>
        <v>1</v>
      </c>
      <c r="AYM117" s="76">
        <f t="shared" si="286"/>
        <v>0</v>
      </c>
      <c r="AYN117" s="76">
        <f t="shared" si="286"/>
        <v>0</v>
      </c>
      <c r="AYO117" s="76">
        <f t="shared" si="286"/>
        <v>0</v>
      </c>
      <c r="AYP117" s="76">
        <f t="shared" si="286"/>
        <v>1</v>
      </c>
      <c r="AYQ117" s="76">
        <f t="shared" si="286"/>
        <v>0</v>
      </c>
      <c r="AYR117" s="76">
        <f t="shared" si="286"/>
        <v>0</v>
      </c>
      <c r="AYS117" s="76">
        <f t="shared" si="286"/>
        <v>0</v>
      </c>
      <c r="AYT117" s="76">
        <f t="shared" si="286"/>
        <v>0</v>
      </c>
      <c r="AYU117" s="78">
        <f t="shared" si="286"/>
        <v>0</v>
      </c>
      <c r="AYV117" s="78">
        <f t="shared" si="286"/>
        <v>3</v>
      </c>
      <c r="AYW117" s="78">
        <f t="shared" si="286"/>
        <v>2</v>
      </c>
      <c r="AYX117" s="78">
        <f t="shared" si="286"/>
        <v>0</v>
      </c>
      <c r="AYY117" s="78">
        <f t="shared" ref="AYY117:AZI117" si="287">COUNTA(AYY66:AYY115)</f>
        <v>0</v>
      </c>
      <c r="AYZ117" s="78">
        <f t="shared" si="287"/>
        <v>0</v>
      </c>
      <c r="AZA117" s="78">
        <f t="shared" si="287"/>
        <v>0</v>
      </c>
      <c r="AZB117" s="78">
        <f t="shared" si="287"/>
        <v>1</v>
      </c>
      <c r="AZC117" s="78">
        <f t="shared" si="287"/>
        <v>1</v>
      </c>
      <c r="AZD117" s="78">
        <f t="shared" si="287"/>
        <v>0</v>
      </c>
      <c r="AZE117" s="78">
        <f t="shared" si="287"/>
        <v>0</v>
      </c>
      <c r="AZF117" s="78">
        <f t="shared" si="287"/>
        <v>0</v>
      </c>
      <c r="AZG117" s="78">
        <f t="shared" si="287"/>
        <v>0</v>
      </c>
      <c r="AZH117" s="78">
        <f t="shared" si="287"/>
        <v>0</v>
      </c>
      <c r="AZI117" s="78">
        <f t="shared" si="287"/>
        <v>0</v>
      </c>
      <c r="AZJ117" s="84">
        <v>0</v>
      </c>
      <c r="AZK117" s="80">
        <v>1</v>
      </c>
      <c r="AZL117" s="80">
        <v>1</v>
      </c>
      <c r="AZM117" s="80">
        <v>1</v>
      </c>
      <c r="AZN117" s="80">
        <v>1</v>
      </c>
      <c r="AZO117" s="80">
        <v>1</v>
      </c>
      <c r="AZP117" s="80">
        <v>1</v>
      </c>
      <c r="AZQ117" s="80">
        <v>1</v>
      </c>
      <c r="AZR117" s="80">
        <v>1</v>
      </c>
      <c r="AZS117" s="80">
        <v>1</v>
      </c>
      <c r="AZT117" s="80">
        <v>1</v>
      </c>
      <c r="AZU117" s="80">
        <v>1</v>
      </c>
      <c r="AZV117" s="80">
        <v>1</v>
      </c>
      <c r="AZW117" s="80">
        <v>1</v>
      </c>
      <c r="AZX117" s="80">
        <v>1</v>
      </c>
      <c r="AZY117" s="80">
        <v>1</v>
      </c>
      <c r="AZZ117" s="80">
        <v>1</v>
      </c>
      <c r="BAA117" s="80">
        <v>1</v>
      </c>
      <c r="BAB117" s="80">
        <v>1</v>
      </c>
      <c r="BAC117" s="80">
        <v>1</v>
      </c>
      <c r="BAD117" s="80">
        <v>1</v>
      </c>
      <c r="BAE117" s="80">
        <v>1</v>
      </c>
      <c r="BAF117" s="80">
        <v>1</v>
      </c>
      <c r="BAG117" s="80">
        <v>1</v>
      </c>
      <c r="BAH117" s="80">
        <v>1</v>
      </c>
      <c r="BAI117" s="80">
        <v>1</v>
      </c>
      <c r="BAJ117" s="80">
        <v>1</v>
      </c>
      <c r="BAK117" s="80">
        <v>1</v>
      </c>
      <c r="BAL117" s="80">
        <v>1</v>
      </c>
      <c r="BAM117" s="80">
        <v>1</v>
      </c>
      <c r="BAN117" s="80">
        <v>1</v>
      </c>
      <c r="BAO117" s="80">
        <v>1</v>
      </c>
      <c r="BAP117" s="80">
        <v>1</v>
      </c>
      <c r="BAQ117" s="80">
        <v>1</v>
      </c>
      <c r="BAR117" s="80">
        <v>1</v>
      </c>
      <c r="BAS117" s="80">
        <v>1</v>
      </c>
      <c r="BAT117" s="80">
        <v>1</v>
      </c>
      <c r="BAU117" s="80">
        <v>1</v>
      </c>
      <c r="BAV117" s="80">
        <v>1</v>
      </c>
      <c r="BAW117" s="80">
        <v>1</v>
      </c>
      <c r="BAX117" s="80">
        <v>1</v>
      </c>
      <c r="BAY117" s="80">
        <v>1</v>
      </c>
      <c r="BAZ117" s="80">
        <v>1</v>
      </c>
      <c r="BBA117" s="80">
        <v>1</v>
      </c>
      <c r="BBB117" s="80">
        <v>1</v>
      </c>
      <c r="BBC117" s="80">
        <v>1</v>
      </c>
      <c r="BBD117" s="80">
        <v>1</v>
      </c>
      <c r="BBE117" s="80">
        <v>1</v>
      </c>
      <c r="BBF117" s="80">
        <v>1</v>
      </c>
      <c r="BBG117" s="80">
        <v>1</v>
      </c>
      <c r="BBH117" s="80">
        <v>1</v>
      </c>
      <c r="BBI117" s="80">
        <v>1</v>
      </c>
      <c r="BBJ117" s="80">
        <v>1</v>
      </c>
      <c r="BBK117" s="80">
        <v>1</v>
      </c>
      <c r="BBL117" s="80">
        <v>1</v>
      </c>
      <c r="BBM117" s="80">
        <v>1</v>
      </c>
      <c r="BBN117" s="80">
        <v>1</v>
      </c>
      <c r="BBO117" s="80">
        <v>1</v>
      </c>
      <c r="BBP117" s="80">
        <v>1</v>
      </c>
      <c r="BBQ117" s="80">
        <v>1</v>
      </c>
      <c r="BBR117" s="80">
        <v>1</v>
      </c>
      <c r="BBS117" s="80">
        <v>1</v>
      </c>
      <c r="BBT117" s="80">
        <v>1</v>
      </c>
      <c r="BBU117" s="80">
        <v>1</v>
      </c>
      <c r="BBV117" s="80">
        <v>1</v>
      </c>
      <c r="BBW117" s="80">
        <v>1</v>
      </c>
      <c r="BBX117" s="80">
        <v>1</v>
      </c>
      <c r="BBY117" s="80">
        <v>1</v>
      </c>
      <c r="BBZ117" s="80">
        <v>1</v>
      </c>
      <c r="BCA117" s="80">
        <v>1</v>
      </c>
      <c r="BCB117" s="80">
        <v>1</v>
      </c>
      <c r="BCC117" s="80">
        <v>1</v>
      </c>
      <c r="BCD117" s="80">
        <v>1</v>
      </c>
      <c r="BCE117" s="80">
        <v>1</v>
      </c>
      <c r="BCF117" s="80">
        <v>1</v>
      </c>
      <c r="BCG117" s="80">
        <v>1</v>
      </c>
      <c r="BCH117" s="80">
        <v>1</v>
      </c>
      <c r="BCI117" s="80">
        <v>1</v>
      </c>
      <c r="BCJ117" s="80">
        <v>1</v>
      </c>
      <c r="BCK117" s="80">
        <v>1</v>
      </c>
      <c r="BCL117" s="80">
        <v>1</v>
      </c>
      <c r="BCM117" s="80">
        <v>0</v>
      </c>
      <c r="BCN117" s="80">
        <v>0</v>
      </c>
      <c r="BCO117" s="80">
        <v>0</v>
      </c>
      <c r="BCP117" s="80">
        <v>1</v>
      </c>
      <c r="BCQ117" s="80">
        <v>1</v>
      </c>
      <c r="BCR117" s="80">
        <v>0</v>
      </c>
      <c r="BCS117" s="80">
        <v>0</v>
      </c>
      <c r="BCT117" s="80">
        <v>0</v>
      </c>
      <c r="BCU117" s="80">
        <v>0</v>
      </c>
      <c r="BCV117" s="80">
        <v>0</v>
      </c>
      <c r="BCW117" s="80">
        <v>1</v>
      </c>
      <c r="BCX117" s="80">
        <v>0</v>
      </c>
      <c r="BCY117" s="80">
        <v>0</v>
      </c>
      <c r="BCZ117" s="80">
        <v>1</v>
      </c>
      <c r="BDA117" s="80">
        <v>1</v>
      </c>
      <c r="BDB117" s="80">
        <v>1</v>
      </c>
      <c r="BDC117" s="80">
        <v>1</v>
      </c>
      <c r="BDD117" s="80">
        <v>1</v>
      </c>
      <c r="BDE117" s="80">
        <v>1</v>
      </c>
      <c r="BDF117" s="80">
        <v>1</v>
      </c>
      <c r="BDG117" s="80">
        <v>1</v>
      </c>
      <c r="BDH117" s="80">
        <v>1</v>
      </c>
      <c r="BDI117" s="80">
        <v>1</v>
      </c>
      <c r="BDJ117" s="80">
        <v>1</v>
      </c>
      <c r="BDK117" s="80">
        <v>1</v>
      </c>
      <c r="BDL117" s="80">
        <v>1</v>
      </c>
      <c r="BDM117" s="80">
        <v>1</v>
      </c>
      <c r="BDN117" s="80">
        <v>1</v>
      </c>
      <c r="BDO117" s="80">
        <v>1</v>
      </c>
      <c r="BDP117" s="80">
        <v>1</v>
      </c>
      <c r="BDQ117" s="80">
        <v>1</v>
      </c>
      <c r="BDR117" s="80">
        <v>1</v>
      </c>
      <c r="BDS117" s="84">
        <v>1</v>
      </c>
      <c r="BDT117" s="84">
        <v>1</v>
      </c>
      <c r="BDU117" s="84">
        <v>1</v>
      </c>
      <c r="BDV117" s="84">
        <v>1</v>
      </c>
      <c r="BDW117" s="84">
        <v>1</v>
      </c>
      <c r="BDX117" s="84">
        <v>1</v>
      </c>
      <c r="BDY117" s="84">
        <v>1</v>
      </c>
      <c r="BDZ117" s="84">
        <v>1</v>
      </c>
      <c r="BEA117" s="84">
        <v>1</v>
      </c>
      <c r="BEB117" s="84">
        <v>1</v>
      </c>
      <c r="BEC117" s="84">
        <v>1</v>
      </c>
      <c r="BED117" s="84">
        <v>1</v>
      </c>
      <c r="BEE117" s="84">
        <v>1</v>
      </c>
      <c r="BEF117" s="84">
        <v>1</v>
      </c>
      <c r="BEG117" s="84">
        <v>1</v>
      </c>
      <c r="BEH117" s="84">
        <v>1</v>
      </c>
      <c r="BEI117" s="84">
        <v>1</v>
      </c>
      <c r="BEJ117" s="84">
        <v>1</v>
      </c>
      <c r="BEK117" s="84">
        <v>1</v>
      </c>
      <c r="BEL117" s="84">
        <v>1</v>
      </c>
      <c r="BEM117" s="84">
        <v>1</v>
      </c>
      <c r="BEN117" s="84">
        <v>1</v>
      </c>
      <c r="BEO117" s="84">
        <v>1</v>
      </c>
      <c r="BEP117" s="84">
        <v>1</v>
      </c>
      <c r="BEQ117" s="84">
        <v>1</v>
      </c>
      <c r="BER117" s="84">
        <v>1</v>
      </c>
      <c r="BES117" s="84">
        <v>1</v>
      </c>
      <c r="BET117" s="84">
        <v>1</v>
      </c>
      <c r="BEU117" s="84">
        <v>1</v>
      </c>
      <c r="BEV117" s="84">
        <v>1</v>
      </c>
      <c r="BEW117" s="84">
        <v>1</v>
      </c>
      <c r="BEX117" s="84">
        <v>1</v>
      </c>
      <c r="BEY117" s="84">
        <v>1</v>
      </c>
      <c r="BEZ117" s="84">
        <v>1</v>
      </c>
      <c r="BFA117" s="84">
        <v>1</v>
      </c>
      <c r="BFB117" s="84">
        <v>1</v>
      </c>
      <c r="BFC117" s="84">
        <v>1</v>
      </c>
      <c r="BFD117" s="84">
        <v>1</v>
      </c>
      <c r="BFE117" s="84">
        <v>1</v>
      </c>
      <c r="BFF117" s="84">
        <v>1</v>
      </c>
      <c r="BFG117" s="84">
        <v>1</v>
      </c>
      <c r="BFH117" s="84">
        <v>1</v>
      </c>
      <c r="BFI117" s="84">
        <v>1</v>
      </c>
      <c r="BFJ117" s="84">
        <v>1</v>
      </c>
      <c r="BFK117" s="84">
        <v>1</v>
      </c>
      <c r="BFL117" s="84">
        <v>1</v>
      </c>
      <c r="BFM117" s="84">
        <v>1</v>
      </c>
      <c r="BFN117" s="84">
        <v>1</v>
      </c>
      <c r="BFO117" s="84">
        <v>1</v>
      </c>
      <c r="BFP117" s="84">
        <v>1</v>
      </c>
      <c r="BFQ117" s="84">
        <v>1</v>
      </c>
      <c r="BFR117" s="84">
        <v>1</v>
      </c>
      <c r="BFS117" s="84">
        <v>1</v>
      </c>
      <c r="BFT117" s="84">
        <v>1</v>
      </c>
      <c r="BFU117" s="84">
        <v>1</v>
      </c>
      <c r="BFV117" s="84">
        <v>1</v>
      </c>
      <c r="BFW117" s="84">
        <v>1</v>
      </c>
      <c r="BFX117" s="84">
        <v>1</v>
      </c>
      <c r="BFY117" s="84">
        <v>1</v>
      </c>
      <c r="BFZ117" s="84">
        <v>1</v>
      </c>
      <c r="BGA117" s="84">
        <v>1</v>
      </c>
      <c r="BGB117" s="84">
        <v>1</v>
      </c>
      <c r="BGC117" s="84">
        <v>1</v>
      </c>
      <c r="BGD117" s="84">
        <v>1</v>
      </c>
      <c r="BGE117" s="84">
        <v>1</v>
      </c>
      <c r="BGF117" s="84">
        <v>1</v>
      </c>
      <c r="BGG117" s="84">
        <v>1</v>
      </c>
      <c r="BGH117" s="84">
        <v>1</v>
      </c>
      <c r="BGI117" s="84">
        <v>1</v>
      </c>
      <c r="BGJ117" s="84">
        <v>1</v>
      </c>
      <c r="BGK117" s="84">
        <v>1</v>
      </c>
      <c r="BGL117" s="84">
        <v>1</v>
      </c>
      <c r="BGM117" s="84">
        <v>1</v>
      </c>
      <c r="BGN117" s="84">
        <v>1</v>
      </c>
      <c r="BGO117" s="84">
        <v>1</v>
      </c>
      <c r="BGP117" s="84">
        <v>1</v>
      </c>
      <c r="BGQ117" s="84">
        <v>1</v>
      </c>
      <c r="BGR117" s="84">
        <v>1</v>
      </c>
      <c r="BGS117" s="84">
        <v>1</v>
      </c>
      <c r="BGT117" s="84">
        <v>1</v>
      </c>
      <c r="BGU117" s="84">
        <v>1</v>
      </c>
      <c r="BGV117" s="84">
        <v>1</v>
      </c>
      <c r="BGW117" s="84">
        <v>1</v>
      </c>
      <c r="BGX117" s="84">
        <v>1</v>
      </c>
      <c r="BGY117" s="84">
        <v>1</v>
      </c>
      <c r="BGZ117" s="84">
        <v>1</v>
      </c>
      <c r="BHA117" s="84">
        <v>1</v>
      </c>
      <c r="BHB117" s="84">
        <v>1</v>
      </c>
      <c r="BHC117" s="84">
        <v>1</v>
      </c>
      <c r="BHD117" s="84">
        <v>1</v>
      </c>
      <c r="BHE117" s="84">
        <v>1</v>
      </c>
      <c r="BHF117" s="84">
        <v>1</v>
      </c>
      <c r="BHG117" s="84">
        <v>1</v>
      </c>
      <c r="BHH117" s="84">
        <v>1</v>
      </c>
      <c r="BHI117" s="84">
        <v>1</v>
      </c>
      <c r="BHJ117" s="84">
        <v>1</v>
      </c>
      <c r="BHK117" s="84">
        <v>1</v>
      </c>
      <c r="BHL117" s="84">
        <v>1</v>
      </c>
      <c r="BHM117" s="84">
        <v>1</v>
      </c>
      <c r="BHN117" s="84">
        <v>1</v>
      </c>
      <c r="BHO117" s="84">
        <v>1</v>
      </c>
      <c r="BHP117" s="84">
        <v>1</v>
      </c>
      <c r="BHQ117" s="84">
        <v>1</v>
      </c>
      <c r="BHR117" s="84">
        <v>1</v>
      </c>
      <c r="BHS117" s="84">
        <v>1</v>
      </c>
      <c r="BHT117" s="84">
        <v>1</v>
      </c>
      <c r="BHU117" s="84">
        <v>1</v>
      </c>
      <c r="BHV117" s="84">
        <v>1</v>
      </c>
      <c r="BHW117" s="84">
        <v>1</v>
      </c>
      <c r="BHX117" s="84">
        <v>1</v>
      </c>
      <c r="BHY117" s="84">
        <v>1</v>
      </c>
      <c r="BHZ117" s="84">
        <v>1</v>
      </c>
      <c r="BIA117" s="84">
        <v>1</v>
      </c>
      <c r="BIB117" s="84">
        <v>1</v>
      </c>
      <c r="BIC117" s="84">
        <v>1</v>
      </c>
      <c r="BID117" s="84">
        <v>1</v>
      </c>
      <c r="BIE117" s="84">
        <v>1</v>
      </c>
      <c r="BIF117" s="84">
        <v>1</v>
      </c>
      <c r="BIG117" s="84">
        <v>1</v>
      </c>
      <c r="BIH117" s="84">
        <v>1</v>
      </c>
      <c r="BII117" s="84">
        <v>1</v>
      </c>
      <c r="BIJ117" s="84">
        <v>1</v>
      </c>
      <c r="BIK117" s="84">
        <v>1</v>
      </c>
      <c r="BIL117" s="84">
        <v>1</v>
      </c>
      <c r="BIM117" s="84">
        <v>1</v>
      </c>
      <c r="BIN117" s="84">
        <v>1</v>
      </c>
      <c r="BIO117" s="84">
        <v>1</v>
      </c>
      <c r="BIP117" s="84">
        <v>1</v>
      </c>
      <c r="BIQ117" s="84">
        <v>1</v>
      </c>
      <c r="BIR117" s="84">
        <v>1</v>
      </c>
      <c r="BIS117" s="84">
        <v>1</v>
      </c>
      <c r="BIT117" s="84">
        <v>1</v>
      </c>
      <c r="BIU117" s="84">
        <v>1</v>
      </c>
      <c r="BIV117" s="84">
        <v>1</v>
      </c>
      <c r="BIW117" s="84">
        <v>1</v>
      </c>
      <c r="BIX117" s="84">
        <v>1</v>
      </c>
      <c r="BIY117" s="84">
        <v>1</v>
      </c>
      <c r="BIZ117" s="84">
        <v>1</v>
      </c>
      <c r="BJA117" s="84">
        <v>1</v>
      </c>
      <c r="BJB117" s="84">
        <v>1</v>
      </c>
      <c r="BJC117" s="84">
        <v>1</v>
      </c>
      <c r="BJD117" s="84">
        <v>1</v>
      </c>
      <c r="BJE117" s="84">
        <v>1</v>
      </c>
      <c r="BJF117" s="84">
        <v>1</v>
      </c>
      <c r="BJG117" s="84">
        <v>1</v>
      </c>
      <c r="BJH117" s="84">
        <v>1</v>
      </c>
      <c r="BJI117" s="84">
        <v>1</v>
      </c>
      <c r="BJJ117" s="84">
        <v>1</v>
      </c>
      <c r="BJK117" s="84">
        <v>1</v>
      </c>
      <c r="BJL117" s="84">
        <v>1</v>
      </c>
      <c r="BJM117" s="84">
        <v>1</v>
      </c>
      <c r="BJN117" s="84">
        <v>1</v>
      </c>
      <c r="BJO117" s="84">
        <v>1</v>
      </c>
      <c r="BJP117" s="84">
        <v>1</v>
      </c>
      <c r="BJQ117" s="84">
        <v>1</v>
      </c>
      <c r="BJR117" s="84">
        <v>1</v>
      </c>
      <c r="BJS117" s="84">
        <v>1</v>
      </c>
      <c r="BJT117" s="84">
        <v>1</v>
      </c>
      <c r="BJU117" s="84">
        <v>1</v>
      </c>
      <c r="BJV117" s="84">
        <v>1</v>
      </c>
      <c r="BJW117" s="84">
        <v>1</v>
      </c>
      <c r="BJX117" s="84">
        <v>1</v>
      </c>
      <c r="BJY117" s="84">
        <v>1</v>
      </c>
      <c r="BJZ117" s="84">
        <v>1</v>
      </c>
      <c r="BKA117" s="84">
        <v>1</v>
      </c>
      <c r="BKB117" s="84">
        <v>1</v>
      </c>
      <c r="BKC117" s="84">
        <v>1</v>
      </c>
      <c r="BKD117" s="84">
        <v>1</v>
      </c>
      <c r="BKE117" s="84">
        <v>1</v>
      </c>
      <c r="BKF117" s="84">
        <v>1</v>
      </c>
      <c r="BKG117" s="84">
        <v>1</v>
      </c>
      <c r="BKH117" s="84">
        <v>1</v>
      </c>
      <c r="BKI117" s="84">
        <v>1</v>
      </c>
      <c r="BKJ117" s="84">
        <v>1</v>
      </c>
      <c r="BKK117" s="84">
        <v>1</v>
      </c>
      <c r="BKL117" s="84">
        <v>1</v>
      </c>
      <c r="BKM117" s="84">
        <v>1</v>
      </c>
      <c r="BKN117" s="84">
        <v>1</v>
      </c>
      <c r="BKO117" s="84">
        <v>1</v>
      </c>
      <c r="BKP117" s="84">
        <v>1</v>
      </c>
      <c r="BKQ117" s="84">
        <v>1</v>
      </c>
      <c r="BKR117" s="84">
        <v>1</v>
      </c>
      <c r="BKS117" s="84">
        <v>1</v>
      </c>
      <c r="BKT117" s="84">
        <v>1</v>
      </c>
      <c r="BKU117" s="84">
        <v>1</v>
      </c>
      <c r="BKV117" s="84">
        <v>1</v>
      </c>
      <c r="BKW117" s="84">
        <v>1</v>
      </c>
      <c r="BKX117" s="84">
        <v>1</v>
      </c>
      <c r="BKY117" s="84">
        <v>1</v>
      </c>
      <c r="BKZ117" s="84">
        <v>1</v>
      </c>
      <c r="BLA117" s="84">
        <v>1</v>
      </c>
      <c r="BLB117" s="84">
        <v>1</v>
      </c>
      <c r="BLC117" s="84">
        <v>1</v>
      </c>
      <c r="BLD117" s="84">
        <v>1</v>
      </c>
      <c r="BLE117" s="84">
        <v>1</v>
      </c>
      <c r="BLF117" s="84">
        <v>1</v>
      </c>
      <c r="BLG117" s="84">
        <v>1</v>
      </c>
      <c r="BLH117" s="84">
        <v>1</v>
      </c>
      <c r="BLI117" s="84">
        <v>1</v>
      </c>
      <c r="BLJ117" s="84">
        <v>1</v>
      </c>
      <c r="BLK117" s="84">
        <v>1</v>
      </c>
      <c r="BLL117" s="84">
        <v>1</v>
      </c>
      <c r="BLM117" s="84">
        <v>1</v>
      </c>
      <c r="BLN117" s="84">
        <v>1</v>
      </c>
      <c r="BLO117" s="84">
        <v>1</v>
      </c>
      <c r="BLP117" s="84">
        <v>1</v>
      </c>
      <c r="BLQ117" s="84">
        <v>1</v>
      </c>
      <c r="BLR117" s="84">
        <v>1</v>
      </c>
      <c r="BLS117" s="84">
        <v>1</v>
      </c>
      <c r="BLT117" s="84">
        <v>1</v>
      </c>
      <c r="BLU117" s="84">
        <v>1</v>
      </c>
      <c r="BLV117" s="84">
        <v>1</v>
      </c>
      <c r="BLW117" s="84">
        <v>1</v>
      </c>
      <c r="BLX117" s="84">
        <v>1</v>
      </c>
      <c r="BLY117" s="84">
        <v>1</v>
      </c>
      <c r="BLZ117" s="84">
        <v>1</v>
      </c>
      <c r="BMA117" s="84">
        <v>1</v>
      </c>
      <c r="BMB117" s="84">
        <v>1</v>
      </c>
      <c r="BMC117" s="84">
        <v>1</v>
      </c>
      <c r="BMD117" s="84">
        <v>1</v>
      </c>
      <c r="BME117" s="84">
        <v>1</v>
      </c>
      <c r="BMF117" s="84">
        <v>1</v>
      </c>
      <c r="BMG117" s="84">
        <v>1</v>
      </c>
      <c r="BMH117" s="84">
        <v>1</v>
      </c>
      <c r="BMI117" s="84">
        <v>1</v>
      </c>
      <c r="BMJ117" s="84">
        <v>1</v>
      </c>
      <c r="BMK117" s="84">
        <v>1</v>
      </c>
      <c r="BML117" s="84">
        <v>1</v>
      </c>
      <c r="BMM117" s="84">
        <v>1</v>
      </c>
      <c r="BMN117" s="84">
        <v>1</v>
      </c>
      <c r="BMO117" s="84">
        <v>1</v>
      </c>
      <c r="BMP117" s="84">
        <v>1</v>
      </c>
      <c r="BMQ117" s="84">
        <v>1</v>
      </c>
      <c r="BMR117" s="84">
        <v>1</v>
      </c>
      <c r="BMS117" s="84">
        <v>1</v>
      </c>
      <c r="BMT117" s="84">
        <v>1</v>
      </c>
      <c r="BMU117" s="84">
        <v>1</v>
      </c>
      <c r="BMV117" s="84">
        <v>1</v>
      </c>
      <c r="BMW117" s="84">
        <v>1</v>
      </c>
      <c r="BMX117" s="84">
        <v>1</v>
      </c>
      <c r="BMY117" s="84">
        <v>1</v>
      </c>
      <c r="BMZ117" s="84">
        <v>1</v>
      </c>
      <c r="BNA117" s="84">
        <v>1</v>
      </c>
      <c r="BNB117" s="84">
        <v>1</v>
      </c>
      <c r="BNC117" s="84">
        <v>1</v>
      </c>
      <c r="BND117" s="84">
        <v>1</v>
      </c>
      <c r="BNE117" s="84">
        <v>1</v>
      </c>
      <c r="BNF117" s="84">
        <v>1</v>
      </c>
      <c r="BNG117" s="84">
        <v>1</v>
      </c>
      <c r="BNH117" s="84">
        <v>1</v>
      </c>
      <c r="BNI117" s="84">
        <v>1</v>
      </c>
      <c r="BNJ117" s="84">
        <v>1</v>
      </c>
      <c r="BNK117" s="84">
        <v>1</v>
      </c>
      <c r="BNL117" s="84">
        <v>1</v>
      </c>
      <c r="BNM117" s="84">
        <v>1</v>
      </c>
      <c r="BNN117" s="84">
        <v>1</v>
      </c>
      <c r="BNO117" s="84">
        <v>1</v>
      </c>
      <c r="BNP117" s="84">
        <v>1</v>
      </c>
      <c r="BNQ117" s="84">
        <v>1</v>
      </c>
      <c r="BNR117" s="84">
        <v>1</v>
      </c>
      <c r="BNS117" s="84">
        <v>1</v>
      </c>
      <c r="BNT117" s="84">
        <v>1</v>
      </c>
      <c r="BNU117" s="84">
        <v>1</v>
      </c>
      <c r="BNV117" s="84">
        <v>1</v>
      </c>
      <c r="BNW117" s="84">
        <v>1</v>
      </c>
      <c r="BNX117" s="84">
        <v>1</v>
      </c>
      <c r="BNY117" s="84">
        <v>1</v>
      </c>
      <c r="BNZ117" s="84">
        <v>1</v>
      </c>
      <c r="BOA117" s="84">
        <v>1</v>
      </c>
      <c r="BOB117" s="84">
        <v>1</v>
      </c>
      <c r="BOC117" s="84">
        <v>1</v>
      </c>
      <c r="BOD117" s="84">
        <v>1</v>
      </c>
      <c r="BOE117" s="84">
        <v>1</v>
      </c>
      <c r="BOF117" s="84">
        <v>1</v>
      </c>
      <c r="BOG117" s="84">
        <v>1</v>
      </c>
      <c r="BOH117" s="84">
        <v>1</v>
      </c>
      <c r="BOI117" s="84">
        <v>1</v>
      </c>
      <c r="BOJ117" s="84">
        <v>1</v>
      </c>
      <c r="BOK117" s="84">
        <v>1</v>
      </c>
      <c r="BOL117" s="84">
        <v>1</v>
      </c>
      <c r="BOM117" s="84">
        <v>1</v>
      </c>
      <c r="BON117" s="84">
        <v>1</v>
      </c>
      <c r="BOO117" s="84">
        <v>1</v>
      </c>
      <c r="BOP117" s="84">
        <v>1</v>
      </c>
      <c r="BOQ117" s="84">
        <v>1</v>
      </c>
      <c r="BOR117" s="84">
        <v>1</v>
      </c>
      <c r="BOS117" s="84">
        <v>1</v>
      </c>
      <c r="BOT117" s="84">
        <v>1</v>
      </c>
      <c r="BOU117" s="84">
        <v>1</v>
      </c>
      <c r="BOV117" s="84">
        <v>1</v>
      </c>
      <c r="BOW117" s="84">
        <v>1</v>
      </c>
      <c r="BOX117" s="84">
        <v>1</v>
      </c>
      <c r="BOY117" s="84">
        <v>1</v>
      </c>
      <c r="BOZ117" s="84">
        <v>1</v>
      </c>
      <c r="BPA117" s="84">
        <v>1</v>
      </c>
      <c r="BPB117" s="84">
        <v>1</v>
      </c>
      <c r="BPC117" s="84">
        <v>1</v>
      </c>
      <c r="BPD117" s="84">
        <v>1</v>
      </c>
      <c r="BPE117" s="84">
        <v>1</v>
      </c>
      <c r="BPF117" s="84">
        <v>1</v>
      </c>
      <c r="BPG117" s="84">
        <v>1</v>
      </c>
      <c r="BPH117" s="84">
        <v>1</v>
      </c>
      <c r="BPI117" s="84">
        <v>1</v>
      </c>
      <c r="BPJ117" s="84">
        <v>1</v>
      </c>
      <c r="BPK117" s="84">
        <v>1</v>
      </c>
      <c r="BPL117" s="84">
        <v>1</v>
      </c>
      <c r="BPM117" s="84">
        <v>1</v>
      </c>
      <c r="BPN117" s="84">
        <v>1</v>
      </c>
      <c r="BPO117" s="84">
        <v>1</v>
      </c>
      <c r="BPP117" s="84">
        <v>1</v>
      </c>
      <c r="BPQ117" s="84">
        <v>1</v>
      </c>
      <c r="BPR117" s="84">
        <v>1</v>
      </c>
      <c r="BPS117" s="84">
        <v>1</v>
      </c>
      <c r="BPT117" s="84">
        <v>1</v>
      </c>
      <c r="BPU117" s="84">
        <v>1</v>
      </c>
      <c r="BPV117" s="84">
        <v>1</v>
      </c>
      <c r="BPW117" s="84">
        <v>1</v>
      </c>
      <c r="BPX117" s="84">
        <v>1</v>
      </c>
      <c r="BPY117" s="84">
        <v>1</v>
      </c>
      <c r="BPZ117" s="84">
        <v>1</v>
      </c>
      <c r="BQA117" s="84">
        <v>1</v>
      </c>
      <c r="BQB117" s="84">
        <v>1</v>
      </c>
      <c r="BQC117" s="84">
        <v>1</v>
      </c>
      <c r="BQD117" s="84">
        <v>1</v>
      </c>
      <c r="BQE117" s="84">
        <v>1</v>
      </c>
      <c r="BQF117" s="84">
        <v>1</v>
      </c>
      <c r="BQG117" s="84">
        <v>1</v>
      </c>
      <c r="BQH117" s="84">
        <v>1</v>
      </c>
      <c r="BQI117" s="84">
        <v>1</v>
      </c>
      <c r="BQJ117" s="84">
        <v>1</v>
      </c>
      <c r="BQK117" s="84">
        <v>1</v>
      </c>
      <c r="BQL117" s="84">
        <v>1</v>
      </c>
      <c r="BQM117" s="84">
        <v>1</v>
      </c>
      <c r="BQN117" s="84">
        <v>1</v>
      </c>
      <c r="BQO117" s="84">
        <v>1</v>
      </c>
      <c r="BQP117" s="84">
        <v>1</v>
      </c>
      <c r="BQQ117" s="84">
        <v>1</v>
      </c>
      <c r="BQR117" s="84">
        <v>1</v>
      </c>
      <c r="BQS117" s="84">
        <v>1</v>
      </c>
      <c r="BQT117" s="84">
        <v>1</v>
      </c>
      <c r="BQU117" s="84">
        <v>1</v>
      </c>
      <c r="BQV117" s="84">
        <v>1</v>
      </c>
      <c r="BQW117" s="84">
        <v>1</v>
      </c>
      <c r="BQX117" s="84">
        <v>1</v>
      </c>
      <c r="BQY117" s="84">
        <v>1</v>
      </c>
      <c r="BQZ117" s="84">
        <v>1</v>
      </c>
      <c r="BRA117" s="84">
        <v>1</v>
      </c>
      <c r="BRB117" s="84">
        <v>1</v>
      </c>
      <c r="BRC117" s="84">
        <v>1</v>
      </c>
      <c r="BRD117" s="84">
        <v>1</v>
      </c>
      <c r="BRE117" s="84">
        <v>1</v>
      </c>
      <c r="BRF117" s="84">
        <v>1</v>
      </c>
      <c r="BRG117" s="84">
        <v>1</v>
      </c>
      <c r="BRH117" s="84">
        <v>1</v>
      </c>
      <c r="BRI117" s="84">
        <v>1</v>
      </c>
      <c r="BRJ117" s="84">
        <v>1</v>
      </c>
      <c r="BRK117" s="84">
        <v>1</v>
      </c>
      <c r="BRL117" s="84">
        <v>1</v>
      </c>
      <c r="BRM117" s="84">
        <v>1</v>
      </c>
      <c r="BRN117" s="84">
        <v>1</v>
      </c>
      <c r="BRO117" s="84">
        <v>1</v>
      </c>
      <c r="BRP117" s="84">
        <v>1</v>
      </c>
      <c r="BRQ117" s="84">
        <v>1</v>
      </c>
      <c r="BRR117" s="84">
        <v>1</v>
      </c>
      <c r="BRS117" s="84">
        <v>1</v>
      </c>
      <c r="BRT117" s="84">
        <v>1</v>
      </c>
      <c r="BRU117" s="84">
        <v>1</v>
      </c>
      <c r="BRV117" s="84">
        <v>1</v>
      </c>
      <c r="BRW117" s="84">
        <v>1</v>
      </c>
      <c r="BRX117" s="84">
        <v>1</v>
      </c>
      <c r="BRY117" s="84">
        <v>1</v>
      </c>
      <c r="BRZ117" s="84">
        <v>1</v>
      </c>
      <c r="BSA117" s="84">
        <v>1</v>
      </c>
      <c r="BSB117" s="84">
        <v>1</v>
      </c>
      <c r="BSC117" s="84">
        <v>1</v>
      </c>
      <c r="BSD117" s="84">
        <v>1</v>
      </c>
      <c r="BSE117" s="84">
        <v>1</v>
      </c>
      <c r="BSF117" s="84">
        <v>1</v>
      </c>
      <c r="BSG117" s="84">
        <v>1</v>
      </c>
      <c r="BSH117" s="84">
        <v>1</v>
      </c>
      <c r="BSI117" s="84">
        <v>1</v>
      </c>
      <c r="BSJ117" s="84">
        <v>1</v>
      </c>
      <c r="BSK117" s="84">
        <v>1</v>
      </c>
      <c r="BSL117" s="84">
        <v>1</v>
      </c>
      <c r="BSM117" s="84">
        <v>1</v>
      </c>
      <c r="BSN117" s="84">
        <v>1</v>
      </c>
      <c r="BSO117" s="84">
        <v>1</v>
      </c>
      <c r="BSP117" s="84">
        <v>1</v>
      </c>
      <c r="BSQ117" s="84">
        <v>1</v>
      </c>
      <c r="BSR117" s="84">
        <v>1</v>
      </c>
      <c r="BSS117" s="84">
        <v>1</v>
      </c>
      <c r="BST117" s="84">
        <v>1</v>
      </c>
      <c r="BSU117" s="84">
        <v>1</v>
      </c>
      <c r="BSV117" s="84">
        <v>1</v>
      </c>
      <c r="BSW117" s="84">
        <v>1</v>
      </c>
      <c r="BSX117" s="84">
        <v>1</v>
      </c>
      <c r="BSY117" s="84">
        <v>1</v>
      </c>
      <c r="BSZ117" s="84">
        <v>1</v>
      </c>
      <c r="BTA117" s="84">
        <v>1</v>
      </c>
      <c r="BTB117" s="84">
        <v>1</v>
      </c>
      <c r="BTC117" s="84">
        <v>1</v>
      </c>
      <c r="BTD117" s="84">
        <v>1</v>
      </c>
      <c r="BTE117" s="84">
        <v>1</v>
      </c>
      <c r="BTF117" s="84">
        <v>1</v>
      </c>
      <c r="BTG117" s="84">
        <v>1</v>
      </c>
      <c r="BTH117" s="84">
        <v>1</v>
      </c>
      <c r="BTI117" s="84">
        <v>1</v>
      </c>
      <c r="BTJ117" s="84">
        <v>1</v>
      </c>
      <c r="BTK117" s="84">
        <v>1</v>
      </c>
      <c r="BTL117" s="84">
        <v>1</v>
      </c>
      <c r="BTM117" s="84">
        <v>1</v>
      </c>
      <c r="BTN117" s="84">
        <v>1</v>
      </c>
      <c r="BTO117" s="84">
        <v>1</v>
      </c>
      <c r="BTP117" s="84">
        <v>1</v>
      </c>
      <c r="BTQ117" s="84">
        <v>1</v>
      </c>
      <c r="BTR117" s="84">
        <v>1</v>
      </c>
      <c r="BTS117" s="84">
        <v>1</v>
      </c>
      <c r="BTT117" s="84">
        <v>1</v>
      </c>
      <c r="BTU117" s="84">
        <v>1</v>
      </c>
      <c r="BTV117" s="84">
        <v>1</v>
      </c>
      <c r="BTW117" s="84">
        <v>1</v>
      </c>
      <c r="BTX117" s="84">
        <v>1</v>
      </c>
      <c r="BTY117" s="84">
        <v>1</v>
      </c>
      <c r="BTZ117" s="84">
        <v>1</v>
      </c>
      <c r="BUA117" s="84">
        <v>1</v>
      </c>
      <c r="BUB117" s="84">
        <v>1</v>
      </c>
      <c r="BUC117" s="84">
        <v>1</v>
      </c>
      <c r="BUD117" s="84">
        <v>1</v>
      </c>
      <c r="BUE117" s="84">
        <v>1</v>
      </c>
      <c r="BUF117" s="84">
        <v>1</v>
      </c>
      <c r="BUG117" s="84">
        <v>1</v>
      </c>
      <c r="BUH117" s="84">
        <v>1</v>
      </c>
      <c r="BUI117" s="84">
        <v>1</v>
      </c>
      <c r="BUJ117" s="84">
        <v>1</v>
      </c>
      <c r="BUK117" s="84">
        <v>1</v>
      </c>
      <c r="BUL117" s="84">
        <v>1</v>
      </c>
      <c r="BUM117" s="84">
        <v>1</v>
      </c>
      <c r="BUN117" s="84">
        <v>1</v>
      </c>
      <c r="BUO117" s="84">
        <v>1</v>
      </c>
      <c r="BUP117" s="84">
        <v>1</v>
      </c>
      <c r="BUQ117" s="84">
        <v>1</v>
      </c>
      <c r="BUR117" s="84">
        <v>1</v>
      </c>
      <c r="BUS117" s="84">
        <v>1</v>
      </c>
      <c r="BUT117" s="84">
        <v>1</v>
      </c>
      <c r="BUU117" s="84">
        <v>1</v>
      </c>
      <c r="BUV117" s="84">
        <v>1</v>
      </c>
      <c r="BUW117" s="84">
        <v>1</v>
      </c>
      <c r="BUX117" s="84">
        <v>1</v>
      </c>
      <c r="BUY117" s="84">
        <v>1</v>
      </c>
      <c r="BUZ117" s="84">
        <v>1</v>
      </c>
      <c r="BVA117" s="84">
        <v>1</v>
      </c>
      <c r="BVB117" s="84">
        <v>1</v>
      </c>
      <c r="BVC117" s="84">
        <v>1</v>
      </c>
      <c r="BVD117" s="84">
        <v>1</v>
      </c>
      <c r="BVE117" s="84">
        <v>1</v>
      </c>
      <c r="BVF117" s="84">
        <v>1</v>
      </c>
      <c r="BVG117" s="84">
        <v>1</v>
      </c>
      <c r="BVH117" s="84">
        <v>1</v>
      </c>
      <c r="BVI117" s="84">
        <v>1</v>
      </c>
      <c r="BVJ117" s="84">
        <v>1</v>
      </c>
      <c r="BVK117" s="84">
        <v>1</v>
      </c>
      <c r="BVL117" s="84">
        <v>1</v>
      </c>
      <c r="BVM117" s="84">
        <v>1</v>
      </c>
      <c r="BVN117" s="84">
        <v>1</v>
      </c>
      <c r="BVO117" s="84">
        <v>1</v>
      </c>
      <c r="BVP117" s="84">
        <v>1</v>
      </c>
      <c r="BVQ117" s="84">
        <v>1</v>
      </c>
      <c r="BVR117" s="84">
        <v>1</v>
      </c>
      <c r="BVS117" s="84">
        <v>1</v>
      </c>
      <c r="BVT117" s="84">
        <v>1</v>
      </c>
      <c r="BVU117" s="84">
        <v>1</v>
      </c>
      <c r="BVV117" s="84">
        <v>1</v>
      </c>
      <c r="BVW117" s="84">
        <v>1</v>
      </c>
      <c r="BVX117" s="84">
        <v>1</v>
      </c>
      <c r="BVY117" s="84">
        <v>1</v>
      </c>
      <c r="BVZ117" s="84">
        <v>1</v>
      </c>
      <c r="BWA117" s="84">
        <v>1</v>
      </c>
      <c r="BWB117" s="84">
        <v>1</v>
      </c>
      <c r="BWC117" s="84">
        <v>1</v>
      </c>
      <c r="BWD117" s="84">
        <v>1</v>
      </c>
      <c r="BWE117" s="84">
        <v>1</v>
      </c>
      <c r="BWF117" s="84">
        <v>1</v>
      </c>
      <c r="BWG117" s="84">
        <v>1</v>
      </c>
      <c r="BWH117" s="84">
        <v>1</v>
      </c>
      <c r="BWI117" s="84">
        <v>1</v>
      </c>
      <c r="BWJ117" s="84">
        <v>1</v>
      </c>
      <c r="BWK117" s="84">
        <v>1</v>
      </c>
      <c r="BWL117" s="84">
        <v>1</v>
      </c>
      <c r="BWM117" s="84">
        <v>1</v>
      </c>
      <c r="BWN117" s="84">
        <v>1</v>
      </c>
      <c r="BWO117" s="84">
        <v>1</v>
      </c>
      <c r="BWP117" s="84">
        <v>1</v>
      </c>
      <c r="BWQ117" s="84">
        <v>1</v>
      </c>
      <c r="BWR117" s="84">
        <v>1</v>
      </c>
      <c r="BWS117" s="84">
        <v>1</v>
      </c>
      <c r="BWT117" s="84">
        <v>1</v>
      </c>
      <c r="BWU117" s="84">
        <v>1</v>
      </c>
      <c r="BWV117" s="84">
        <v>1</v>
      </c>
      <c r="BWW117" s="84">
        <v>1</v>
      </c>
      <c r="BWX117" s="84">
        <v>1</v>
      </c>
      <c r="BWY117" s="84">
        <v>1</v>
      </c>
      <c r="BWZ117" s="84">
        <v>1</v>
      </c>
      <c r="BXA117" s="84">
        <v>1</v>
      </c>
      <c r="BXB117" s="84">
        <v>1</v>
      </c>
      <c r="BXC117" s="84">
        <v>1</v>
      </c>
      <c r="BXD117" s="84">
        <v>1</v>
      </c>
      <c r="BXE117" s="84">
        <v>1</v>
      </c>
      <c r="BXF117" s="84">
        <v>1</v>
      </c>
      <c r="BXG117" s="84">
        <v>1</v>
      </c>
      <c r="BXH117" s="84">
        <v>1</v>
      </c>
      <c r="BXI117" s="84">
        <v>1</v>
      </c>
      <c r="BXJ117" s="84">
        <v>1</v>
      </c>
      <c r="BXK117" s="84">
        <v>1</v>
      </c>
      <c r="BXL117" s="84">
        <v>1</v>
      </c>
      <c r="BXM117" s="84">
        <v>1</v>
      </c>
      <c r="BXN117" s="84">
        <v>1</v>
      </c>
      <c r="BXO117" s="84">
        <v>1</v>
      </c>
      <c r="BXP117" s="84">
        <v>1</v>
      </c>
      <c r="BXQ117" s="84">
        <v>1</v>
      </c>
      <c r="BXR117" s="84">
        <v>1</v>
      </c>
      <c r="BXS117" s="84">
        <v>1</v>
      </c>
      <c r="BXT117" s="84">
        <v>1</v>
      </c>
      <c r="BXU117" s="84">
        <v>1</v>
      </c>
      <c r="BXV117" s="84">
        <v>1</v>
      </c>
      <c r="BXW117" s="84">
        <v>1</v>
      </c>
      <c r="BXX117" s="84">
        <v>1</v>
      </c>
      <c r="BXY117" s="84">
        <v>1</v>
      </c>
      <c r="BXZ117" s="84">
        <v>1</v>
      </c>
      <c r="BYA117" s="84">
        <v>1</v>
      </c>
      <c r="BYB117" s="84">
        <v>1</v>
      </c>
      <c r="BYC117" s="84">
        <v>1</v>
      </c>
      <c r="BYD117" s="84">
        <v>1</v>
      </c>
      <c r="BYE117" s="84">
        <v>1</v>
      </c>
      <c r="BYF117" s="84">
        <v>1</v>
      </c>
      <c r="BYG117" s="84">
        <v>1</v>
      </c>
      <c r="BYH117" s="84">
        <v>1</v>
      </c>
      <c r="BYI117" s="84">
        <v>1</v>
      </c>
      <c r="BYJ117" s="84">
        <v>1</v>
      </c>
      <c r="BYK117" s="84">
        <v>1</v>
      </c>
      <c r="BYL117" s="84">
        <v>1</v>
      </c>
      <c r="BYM117" s="84">
        <v>1</v>
      </c>
      <c r="BYN117" s="84">
        <v>1</v>
      </c>
      <c r="BYO117" s="84">
        <v>1</v>
      </c>
      <c r="BYP117" s="84">
        <v>1</v>
      </c>
      <c r="BYQ117" s="84">
        <v>1</v>
      </c>
      <c r="BYR117" s="84">
        <v>1</v>
      </c>
      <c r="BYS117" s="84">
        <v>1</v>
      </c>
      <c r="BYT117" s="84">
        <v>1</v>
      </c>
      <c r="BYU117" s="84">
        <v>1</v>
      </c>
      <c r="BYV117" s="84">
        <v>1</v>
      </c>
      <c r="BYW117" s="84">
        <v>1</v>
      </c>
      <c r="BYX117" s="84">
        <v>1</v>
      </c>
      <c r="BYY117" s="84">
        <v>1</v>
      </c>
      <c r="BYZ117" s="84">
        <v>1</v>
      </c>
      <c r="BZA117" s="84">
        <v>1</v>
      </c>
      <c r="BZB117" s="84">
        <v>1</v>
      </c>
      <c r="BZC117" s="84">
        <v>1</v>
      </c>
      <c r="BZD117" s="84">
        <v>1</v>
      </c>
      <c r="BZE117" s="84">
        <v>1</v>
      </c>
      <c r="BZF117" s="84">
        <v>1</v>
      </c>
      <c r="BZG117" s="84">
        <v>1</v>
      </c>
      <c r="BZH117" s="84">
        <v>1</v>
      </c>
      <c r="BZI117" s="84">
        <v>1</v>
      </c>
      <c r="BZJ117" s="84">
        <v>1</v>
      </c>
      <c r="BZK117" s="84">
        <v>1</v>
      </c>
      <c r="BZL117" s="84">
        <v>1</v>
      </c>
      <c r="BZM117" s="84">
        <v>1</v>
      </c>
      <c r="BZN117" s="84">
        <v>1</v>
      </c>
      <c r="BZO117" s="84">
        <v>1</v>
      </c>
      <c r="BZP117" s="84">
        <v>1</v>
      </c>
      <c r="BZQ117" s="84">
        <v>1</v>
      </c>
      <c r="BZR117" s="84">
        <v>1</v>
      </c>
      <c r="BZS117" s="84">
        <v>1</v>
      </c>
      <c r="BZT117" s="84">
        <v>1</v>
      </c>
      <c r="BZU117" s="84">
        <v>1</v>
      </c>
      <c r="BZV117" s="84">
        <v>1</v>
      </c>
      <c r="BZW117" s="84">
        <v>1</v>
      </c>
      <c r="BZX117" s="84">
        <v>1</v>
      </c>
      <c r="BZY117" s="84">
        <v>1</v>
      </c>
      <c r="BZZ117" s="84">
        <v>1</v>
      </c>
      <c r="CAA117" s="84">
        <v>1</v>
      </c>
      <c r="CAB117" s="84">
        <v>1</v>
      </c>
      <c r="CAC117" s="84">
        <v>1</v>
      </c>
      <c r="CAD117" s="84">
        <v>1</v>
      </c>
      <c r="CAE117" s="84">
        <v>1</v>
      </c>
      <c r="CAF117" s="84">
        <v>1</v>
      </c>
      <c r="CAG117" s="84">
        <v>1</v>
      </c>
      <c r="CAH117" s="84">
        <v>1</v>
      </c>
      <c r="CAI117" s="84">
        <v>1</v>
      </c>
      <c r="CAJ117" s="84">
        <v>1</v>
      </c>
      <c r="CAK117" s="84">
        <v>1</v>
      </c>
      <c r="CAL117" s="84">
        <v>1</v>
      </c>
      <c r="CAM117" s="84">
        <v>1</v>
      </c>
      <c r="CAN117" s="84">
        <v>1</v>
      </c>
      <c r="CAO117" s="84">
        <v>1</v>
      </c>
      <c r="CAP117" s="84">
        <v>1</v>
      </c>
      <c r="CAQ117" s="84">
        <v>1</v>
      </c>
      <c r="CAR117" s="84">
        <v>1</v>
      </c>
      <c r="CAS117" s="84">
        <v>1</v>
      </c>
      <c r="CAT117" s="84">
        <v>1</v>
      </c>
      <c r="CAU117" s="84">
        <v>1</v>
      </c>
      <c r="CAV117" s="84">
        <v>1</v>
      </c>
      <c r="CAW117" s="84">
        <v>1</v>
      </c>
      <c r="CAX117" s="84">
        <v>1</v>
      </c>
      <c r="CAY117" s="84">
        <v>1</v>
      </c>
      <c r="CAZ117" s="84">
        <v>1</v>
      </c>
      <c r="CBA117" s="84">
        <v>1</v>
      </c>
      <c r="CBB117" s="84">
        <v>1</v>
      </c>
      <c r="CBC117" s="84">
        <v>1</v>
      </c>
      <c r="CBD117" s="84">
        <v>1</v>
      </c>
      <c r="CBE117" s="84">
        <v>1</v>
      </c>
      <c r="CBF117" s="84">
        <v>1</v>
      </c>
      <c r="CBG117" s="84">
        <v>1</v>
      </c>
      <c r="CBH117" s="84">
        <v>1</v>
      </c>
      <c r="CBI117" s="84">
        <v>1</v>
      </c>
      <c r="CBJ117" s="84">
        <v>1</v>
      </c>
      <c r="CBK117" s="84">
        <v>1</v>
      </c>
      <c r="CBL117" s="84">
        <v>1</v>
      </c>
      <c r="CBM117" s="84">
        <v>1</v>
      </c>
      <c r="CBN117" s="84">
        <v>1</v>
      </c>
      <c r="CBO117" s="84">
        <v>1</v>
      </c>
      <c r="CBP117" s="84">
        <v>1</v>
      </c>
      <c r="CBQ117" s="84">
        <v>1</v>
      </c>
      <c r="CBR117" s="84">
        <v>1</v>
      </c>
      <c r="CBS117" s="84">
        <v>1</v>
      </c>
      <c r="CBT117" s="84">
        <v>1</v>
      </c>
      <c r="CBU117" s="84">
        <v>1</v>
      </c>
      <c r="CBV117" s="84">
        <v>1</v>
      </c>
      <c r="CBW117" s="84">
        <v>1</v>
      </c>
      <c r="CBX117" s="84">
        <v>1</v>
      </c>
      <c r="CBY117" s="84">
        <v>1</v>
      </c>
      <c r="CBZ117" s="84">
        <v>1</v>
      </c>
      <c r="CCA117" s="84">
        <v>1</v>
      </c>
      <c r="CCB117" s="84">
        <v>1</v>
      </c>
      <c r="CCC117" s="84">
        <v>1</v>
      </c>
      <c r="CCD117" s="84">
        <v>1</v>
      </c>
      <c r="CCE117" s="84">
        <v>1</v>
      </c>
      <c r="CCF117" s="84">
        <v>1</v>
      </c>
      <c r="CCG117" s="84">
        <v>1</v>
      </c>
      <c r="CCH117" s="84">
        <v>1</v>
      </c>
      <c r="CCI117" s="84">
        <v>1</v>
      </c>
      <c r="CCJ117" s="84">
        <v>1</v>
      </c>
      <c r="CCK117" s="84">
        <v>1</v>
      </c>
      <c r="CCL117" s="84">
        <v>1</v>
      </c>
      <c r="CCM117" s="84">
        <v>1</v>
      </c>
      <c r="CCN117" s="84">
        <v>1</v>
      </c>
      <c r="CCO117" s="84">
        <v>1</v>
      </c>
      <c r="CCP117" s="84">
        <v>1</v>
      </c>
      <c r="CCQ117" s="84">
        <v>1</v>
      </c>
      <c r="CCR117" s="84">
        <v>1</v>
      </c>
      <c r="CCS117" s="84">
        <v>1</v>
      </c>
      <c r="CCT117" s="84">
        <v>1</v>
      </c>
      <c r="CCU117" s="84">
        <v>1</v>
      </c>
      <c r="CCV117" s="84">
        <v>1</v>
      </c>
      <c r="CCW117" s="84">
        <v>1</v>
      </c>
      <c r="CCX117" s="84">
        <v>1</v>
      </c>
      <c r="CCY117" s="84">
        <v>1</v>
      </c>
      <c r="CCZ117" s="84">
        <v>1</v>
      </c>
      <c r="CDA117" s="84">
        <v>1</v>
      </c>
      <c r="CDB117" s="84">
        <v>1</v>
      </c>
      <c r="CDC117" s="84">
        <v>1</v>
      </c>
      <c r="CDD117" s="84">
        <v>1</v>
      </c>
      <c r="CDE117" s="84">
        <v>1</v>
      </c>
      <c r="CDF117" s="84">
        <v>1</v>
      </c>
      <c r="CDG117" s="84">
        <v>1</v>
      </c>
      <c r="CDH117" s="84">
        <v>1</v>
      </c>
      <c r="CDI117" s="84">
        <v>1</v>
      </c>
      <c r="CDJ117" s="84">
        <v>1</v>
      </c>
      <c r="CDK117" s="84">
        <v>1</v>
      </c>
      <c r="CDL117" s="84">
        <v>1</v>
      </c>
      <c r="CDM117" s="84">
        <v>1</v>
      </c>
      <c r="CDN117" s="84">
        <v>1</v>
      </c>
      <c r="CDO117" s="84">
        <v>1</v>
      </c>
      <c r="CDP117" s="84">
        <v>1</v>
      </c>
      <c r="CDQ117" s="84">
        <v>1</v>
      </c>
      <c r="CDR117" s="84">
        <v>1</v>
      </c>
      <c r="CDS117" s="84">
        <v>1</v>
      </c>
      <c r="CDT117" s="84">
        <v>1</v>
      </c>
      <c r="CDU117" s="84">
        <v>1</v>
      </c>
      <c r="CDV117" s="84">
        <v>1</v>
      </c>
      <c r="CDW117" s="84">
        <v>1</v>
      </c>
      <c r="CDX117" s="84">
        <v>1</v>
      </c>
      <c r="CDY117" s="84">
        <v>1</v>
      </c>
      <c r="CDZ117" s="84">
        <v>1</v>
      </c>
      <c r="CEA117" s="84">
        <v>1</v>
      </c>
      <c r="CEB117" s="84">
        <v>1</v>
      </c>
      <c r="CEC117" s="84">
        <v>1</v>
      </c>
      <c r="CED117" s="84">
        <v>1</v>
      </c>
      <c r="CEE117" s="84">
        <v>1</v>
      </c>
      <c r="CEF117" s="84">
        <v>1</v>
      </c>
      <c r="CEG117" s="84">
        <v>1</v>
      </c>
      <c r="CEH117" s="84">
        <v>1</v>
      </c>
      <c r="CEI117" s="84">
        <v>1</v>
      </c>
      <c r="CEJ117" s="84">
        <v>1</v>
      </c>
      <c r="CEK117" s="84">
        <v>1</v>
      </c>
      <c r="CEL117" s="84">
        <v>1</v>
      </c>
      <c r="CEM117" s="84">
        <v>1</v>
      </c>
      <c r="CEN117" s="84">
        <v>1</v>
      </c>
      <c r="CEO117" s="84">
        <v>1</v>
      </c>
      <c r="CEP117" s="84">
        <v>1</v>
      </c>
      <c r="CEQ117" s="84">
        <v>1</v>
      </c>
      <c r="CER117" s="84">
        <v>1</v>
      </c>
      <c r="CES117" s="84">
        <v>1</v>
      </c>
      <c r="CET117" s="84">
        <v>1</v>
      </c>
      <c r="CEU117" s="84">
        <v>1</v>
      </c>
      <c r="CEV117" s="84">
        <v>1</v>
      </c>
      <c r="CEW117" s="84">
        <v>1</v>
      </c>
      <c r="CEX117" s="84">
        <v>1</v>
      </c>
      <c r="CEY117" s="84">
        <v>1</v>
      </c>
      <c r="CEZ117" s="84">
        <v>1</v>
      </c>
      <c r="CFA117" s="84">
        <v>1</v>
      </c>
      <c r="CFB117" s="84">
        <v>1</v>
      </c>
      <c r="CFC117" s="84">
        <v>1</v>
      </c>
      <c r="CFD117" s="84">
        <v>1</v>
      </c>
      <c r="CFE117" s="84">
        <v>1</v>
      </c>
      <c r="CFF117" s="84">
        <v>1</v>
      </c>
      <c r="CFG117" s="84">
        <v>1</v>
      </c>
      <c r="CFH117" s="84">
        <v>1</v>
      </c>
      <c r="CFI117" s="84">
        <v>1</v>
      </c>
      <c r="CFJ117" s="84">
        <v>1</v>
      </c>
      <c r="CFK117" s="84">
        <v>1</v>
      </c>
      <c r="CFL117" s="84">
        <v>1</v>
      </c>
      <c r="CFM117" s="84">
        <v>1</v>
      </c>
      <c r="CFN117" s="84">
        <v>1</v>
      </c>
      <c r="CFO117" s="84">
        <v>1</v>
      </c>
      <c r="CFP117" s="84">
        <v>1</v>
      </c>
      <c r="CFQ117" s="84">
        <v>1</v>
      </c>
      <c r="CFR117" s="84">
        <v>1</v>
      </c>
      <c r="CFS117" s="84">
        <v>1</v>
      </c>
      <c r="CFT117" s="84">
        <v>1</v>
      </c>
      <c r="CFU117" s="84">
        <v>1</v>
      </c>
      <c r="CFV117" s="84">
        <v>1</v>
      </c>
      <c r="CFW117" s="84">
        <v>1</v>
      </c>
      <c r="CFX117" s="84">
        <v>1</v>
      </c>
      <c r="CFY117" s="84">
        <v>1</v>
      </c>
      <c r="CFZ117" s="84">
        <v>1</v>
      </c>
      <c r="CGA117" s="84">
        <v>1</v>
      </c>
      <c r="CGB117" s="84">
        <v>1</v>
      </c>
      <c r="CGC117" s="84">
        <v>1</v>
      </c>
      <c r="CGD117" s="84">
        <v>1</v>
      </c>
      <c r="CGE117" s="84">
        <v>1</v>
      </c>
      <c r="CGF117" s="84">
        <v>1</v>
      </c>
      <c r="CGG117" s="84">
        <v>1</v>
      </c>
      <c r="CGH117" s="84">
        <v>1</v>
      </c>
      <c r="CGI117" s="84">
        <v>1</v>
      </c>
      <c r="CGJ117" s="84">
        <v>1</v>
      </c>
      <c r="CGK117" s="84">
        <v>1</v>
      </c>
      <c r="CGL117" s="84">
        <v>1</v>
      </c>
      <c r="CGM117" s="84">
        <v>1</v>
      </c>
      <c r="CGN117" s="84">
        <v>1</v>
      </c>
      <c r="CGO117" s="84">
        <v>1</v>
      </c>
      <c r="CGP117" s="84">
        <v>1</v>
      </c>
      <c r="CGQ117" s="84">
        <v>1</v>
      </c>
      <c r="CGR117" s="84">
        <v>1</v>
      </c>
      <c r="CGS117" s="84">
        <v>1</v>
      </c>
      <c r="CGT117" s="84">
        <v>1</v>
      </c>
      <c r="CGU117" s="84">
        <v>1</v>
      </c>
      <c r="CGV117" s="84">
        <v>1</v>
      </c>
      <c r="CGW117" s="84">
        <v>1</v>
      </c>
      <c r="CGX117" s="84">
        <v>1</v>
      </c>
      <c r="CGY117" s="84">
        <v>1</v>
      </c>
      <c r="CGZ117" s="84">
        <v>1</v>
      </c>
      <c r="CHA117" s="84">
        <v>1</v>
      </c>
      <c r="CHB117" s="84">
        <v>1</v>
      </c>
      <c r="CHC117" s="84">
        <v>1</v>
      </c>
      <c r="CHD117" s="84">
        <v>1</v>
      </c>
      <c r="CHE117" s="84">
        <v>1</v>
      </c>
      <c r="CHF117" s="84">
        <v>1</v>
      </c>
      <c r="CHG117" s="84">
        <v>1</v>
      </c>
      <c r="CHH117" s="84">
        <v>1</v>
      </c>
      <c r="CHI117" s="84">
        <v>1</v>
      </c>
      <c r="CHJ117" s="84">
        <v>1</v>
      </c>
      <c r="CHK117" s="84">
        <v>1</v>
      </c>
      <c r="CHL117" s="84">
        <v>1</v>
      </c>
      <c r="CHM117" s="84">
        <v>1</v>
      </c>
      <c r="CHN117" s="84">
        <v>1</v>
      </c>
      <c r="CHO117" s="84">
        <v>1</v>
      </c>
      <c r="CHP117" s="84">
        <v>1</v>
      </c>
      <c r="CHQ117" s="84">
        <v>1</v>
      </c>
      <c r="CHR117" s="84">
        <v>1</v>
      </c>
      <c r="CHS117" s="84">
        <v>1</v>
      </c>
      <c r="CHT117" s="84">
        <v>1</v>
      </c>
      <c r="CHU117" s="84">
        <v>1</v>
      </c>
      <c r="CHV117" s="84">
        <v>1</v>
      </c>
      <c r="CHW117" s="84">
        <v>1</v>
      </c>
      <c r="CHX117" s="84">
        <v>1</v>
      </c>
      <c r="CHY117" s="84">
        <v>1</v>
      </c>
      <c r="CHZ117" s="84">
        <v>1</v>
      </c>
      <c r="CIA117" s="84">
        <v>1</v>
      </c>
      <c r="CIB117" s="84">
        <v>1</v>
      </c>
      <c r="CIC117" s="84">
        <v>1</v>
      </c>
      <c r="CID117" s="84">
        <v>1</v>
      </c>
      <c r="CIE117" s="84">
        <v>1</v>
      </c>
      <c r="CIF117" s="84">
        <v>1</v>
      </c>
      <c r="CIG117" s="84">
        <v>1</v>
      </c>
      <c r="CIH117" s="84">
        <v>1</v>
      </c>
      <c r="CII117" s="84">
        <v>1</v>
      </c>
      <c r="CIJ117" s="84">
        <v>1</v>
      </c>
      <c r="CIK117" s="84">
        <v>1</v>
      </c>
      <c r="CIL117" s="84">
        <v>1</v>
      </c>
      <c r="CIM117" s="84">
        <v>1</v>
      </c>
      <c r="CIN117" s="84">
        <v>1</v>
      </c>
      <c r="CIO117" s="84">
        <v>1</v>
      </c>
      <c r="CIP117" s="84">
        <v>1</v>
      </c>
      <c r="CIQ117" s="84">
        <v>1</v>
      </c>
      <c r="CIR117" s="84">
        <v>1</v>
      </c>
      <c r="CIS117" s="84">
        <v>1</v>
      </c>
      <c r="CIT117" s="84">
        <v>1</v>
      </c>
      <c r="CIU117" s="84">
        <v>1</v>
      </c>
      <c r="CIV117" s="84">
        <v>1</v>
      </c>
      <c r="CIW117" s="84">
        <v>1</v>
      </c>
      <c r="CIX117" s="84">
        <v>1</v>
      </c>
      <c r="CIY117" s="84">
        <v>1</v>
      </c>
      <c r="CIZ117" s="84">
        <v>1</v>
      </c>
      <c r="CJA117" s="84">
        <v>1</v>
      </c>
      <c r="CJB117" s="84">
        <v>1</v>
      </c>
      <c r="CJC117" s="84">
        <v>1</v>
      </c>
      <c r="CJD117" s="84">
        <v>1</v>
      </c>
      <c r="CJE117" s="84">
        <v>1</v>
      </c>
      <c r="CJF117" s="84">
        <v>1</v>
      </c>
      <c r="CJG117" s="84">
        <v>1</v>
      </c>
      <c r="CJH117" s="84">
        <v>1</v>
      </c>
      <c r="CJI117" s="84">
        <v>1</v>
      </c>
      <c r="CJJ117" s="84">
        <v>1</v>
      </c>
      <c r="CJK117" s="84">
        <v>1</v>
      </c>
      <c r="CJL117" s="84">
        <v>1</v>
      </c>
      <c r="CJM117" s="84">
        <v>1</v>
      </c>
      <c r="CJN117" s="84">
        <v>1</v>
      </c>
      <c r="CJO117" s="84">
        <v>1</v>
      </c>
      <c r="CJP117" s="84">
        <v>1</v>
      </c>
      <c r="CJQ117" s="84">
        <v>1</v>
      </c>
      <c r="CJR117" s="84">
        <v>1</v>
      </c>
      <c r="CJS117" s="84">
        <v>1</v>
      </c>
      <c r="CJT117" s="84">
        <v>1</v>
      </c>
      <c r="CJU117" s="84">
        <v>1</v>
      </c>
      <c r="CJV117" s="84">
        <v>1</v>
      </c>
      <c r="CJW117" s="84">
        <v>1</v>
      </c>
      <c r="CJX117" s="84">
        <v>1</v>
      </c>
      <c r="CJY117" s="84">
        <v>1</v>
      </c>
      <c r="CJZ117" s="84">
        <v>1</v>
      </c>
      <c r="CKA117" s="84">
        <v>1</v>
      </c>
      <c r="CKB117" s="84">
        <v>1</v>
      </c>
      <c r="CKC117" s="84">
        <v>1</v>
      </c>
      <c r="CKD117" s="84">
        <v>1</v>
      </c>
      <c r="CKE117" s="84">
        <v>1</v>
      </c>
      <c r="CKF117" s="84">
        <v>1</v>
      </c>
      <c r="CKG117" s="84">
        <v>1</v>
      </c>
      <c r="CKH117" s="84">
        <v>1</v>
      </c>
      <c r="CKI117" s="84">
        <v>1</v>
      </c>
      <c r="CKJ117" s="84">
        <v>1</v>
      </c>
      <c r="CKK117" s="84">
        <v>1</v>
      </c>
      <c r="CKL117" s="84">
        <v>1</v>
      </c>
      <c r="CKM117" s="84">
        <v>1</v>
      </c>
      <c r="CKN117" s="84">
        <v>1</v>
      </c>
      <c r="CKO117" s="84">
        <v>1</v>
      </c>
      <c r="CKP117" s="84">
        <v>1</v>
      </c>
      <c r="CKQ117" s="84">
        <v>1</v>
      </c>
      <c r="CKR117" s="84">
        <v>1</v>
      </c>
      <c r="CKS117" s="84">
        <v>1</v>
      </c>
      <c r="CKT117" s="84">
        <v>1</v>
      </c>
      <c r="CKU117" s="84">
        <v>1</v>
      </c>
      <c r="CKV117" s="84">
        <v>1</v>
      </c>
      <c r="CKW117" s="84">
        <v>1</v>
      </c>
      <c r="CKX117" s="84">
        <v>1</v>
      </c>
      <c r="CKY117" s="84">
        <v>1</v>
      </c>
      <c r="CKZ117" s="84">
        <v>1</v>
      </c>
      <c r="CLA117" s="84">
        <v>1</v>
      </c>
      <c r="CLB117" s="84">
        <v>1</v>
      </c>
      <c r="CLC117" s="84">
        <v>1</v>
      </c>
      <c r="CLD117" s="84">
        <v>1</v>
      </c>
      <c r="CLE117" s="84">
        <v>1</v>
      </c>
      <c r="CLF117" s="84">
        <v>1</v>
      </c>
      <c r="CLG117" s="84">
        <v>1</v>
      </c>
      <c r="CLH117" s="84">
        <v>1</v>
      </c>
      <c r="CLI117" s="84">
        <v>1</v>
      </c>
      <c r="CLJ117" s="84">
        <v>1</v>
      </c>
      <c r="CLK117" s="84">
        <v>1</v>
      </c>
      <c r="CLL117" s="84">
        <v>1</v>
      </c>
      <c r="CLM117" s="84">
        <v>1</v>
      </c>
      <c r="CLN117" s="84">
        <v>1</v>
      </c>
      <c r="CLO117" s="84">
        <v>1</v>
      </c>
      <c r="CLP117" s="84">
        <v>1</v>
      </c>
      <c r="CLQ117" s="84">
        <v>1</v>
      </c>
      <c r="CLR117" s="84">
        <v>1</v>
      </c>
      <c r="CLS117" s="84">
        <v>1</v>
      </c>
      <c r="CLT117" s="84">
        <v>1</v>
      </c>
      <c r="CLU117" s="84">
        <v>1</v>
      </c>
      <c r="CLV117" s="84">
        <v>1</v>
      </c>
      <c r="CLW117" s="84">
        <v>1</v>
      </c>
      <c r="CLX117" s="84">
        <v>1</v>
      </c>
      <c r="CLY117" s="84">
        <v>1</v>
      </c>
      <c r="CLZ117" s="84">
        <v>1</v>
      </c>
      <c r="CMA117" s="84">
        <v>1</v>
      </c>
      <c r="CMB117" s="84">
        <v>1</v>
      </c>
      <c r="CMC117" s="84">
        <v>1</v>
      </c>
      <c r="CMD117" s="84">
        <v>1</v>
      </c>
      <c r="CME117" s="84">
        <v>1</v>
      </c>
      <c r="CMF117" s="84">
        <v>1</v>
      </c>
      <c r="CMG117" s="84">
        <v>1</v>
      </c>
      <c r="CMH117" s="84">
        <v>1</v>
      </c>
      <c r="CMI117" s="84">
        <v>1</v>
      </c>
      <c r="CMJ117" s="84">
        <v>1</v>
      </c>
      <c r="CMK117" s="84">
        <v>1</v>
      </c>
      <c r="CML117" s="84">
        <v>1</v>
      </c>
      <c r="CMM117" s="84">
        <v>1</v>
      </c>
      <c r="CMN117" s="84">
        <v>1</v>
      </c>
      <c r="CMO117" s="84">
        <v>1</v>
      </c>
      <c r="CMP117" s="84">
        <v>1</v>
      </c>
      <c r="CMQ117" s="84">
        <v>1</v>
      </c>
      <c r="CMR117" s="84">
        <v>1</v>
      </c>
      <c r="CMS117" s="84">
        <v>1</v>
      </c>
      <c r="CMT117" s="84">
        <v>1</v>
      </c>
      <c r="CMU117" s="84">
        <v>1</v>
      </c>
      <c r="CMV117" s="84">
        <v>1</v>
      </c>
      <c r="CMW117" s="84">
        <v>1</v>
      </c>
      <c r="CMX117" s="84">
        <v>1</v>
      </c>
      <c r="CMY117" s="84">
        <v>1</v>
      </c>
      <c r="CMZ117" s="84">
        <v>1</v>
      </c>
      <c r="CNA117" s="84">
        <v>1</v>
      </c>
      <c r="CNB117" s="84">
        <v>1</v>
      </c>
      <c r="CNC117" s="84">
        <v>1</v>
      </c>
      <c r="CND117" s="84">
        <v>1</v>
      </c>
      <c r="CNE117" s="84">
        <v>1</v>
      </c>
      <c r="CNF117" s="84">
        <v>1</v>
      </c>
      <c r="CNG117" s="84">
        <v>1</v>
      </c>
      <c r="CNH117" s="84">
        <v>1</v>
      </c>
      <c r="CNI117" s="84">
        <v>1</v>
      </c>
      <c r="CNJ117" s="84">
        <v>1</v>
      </c>
      <c r="CNK117" s="84">
        <v>1</v>
      </c>
      <c r="CNL117" s="84">
        <v>1</v>
      </c>
      <c r="CNM117" s="84">
        <v>1</v>
      </c>
      <c r="CNN117" s="84">
        <v>1</v>
      </c>
      <c r="CNO117" s="84">
        <v>1</v>
      </c>
      <c r="CNP117" s="84">
        <v>1</v>
      </c>
      <c r="CNQ117" s="84">
        <v>1</v>
      </c>
      <c r="CNR117" s="84">
        <v>1</v>
      </c>
      <c r="CNS117" s="84">
        <v>1</v>
      </c>
      <c r="CNT117" s="84">
        <v>1</v>
      </c>
      <c r="CNU117" s="84">
        <v>1</v>
      </c>
      <c r="CNV117" s="84">
        <v>1</v>
      </c>
      <c r="CNW117" s="84">
        <v>1</v>
      </c>
      <c r="CNX117" s="84">
        <v>1</v>
      </c>
      <c r="CNY117" s="84">
        <v>1</v>
      </c>
      <c r="CNZ117" s="84">
        <v>1</v>
      </c>
      <c r="COA117" s="84">
        <v>1</v>
      </c>
      <c r="COB117" s="84">
        <v>1</v>
      </c>
      <c r="COC117" s="84">
        <v>1</v>
      </c>
      <c r="COD117" s="84">
        <v>1</v>
      </c>
      <c r="COE117" s="84">
        <v>1</v>
      </c>
      <c r="COF117" s="84">
        <v>1</v>
      </c>
      <c r="COG117" s="84">
        <v>1</v>
      </c>
      <c r="COH117" s="84">
        <v>1</v>
      </c>
      <c r="COI117" s="84">
        <v>1</v>
      </c>
      <c r="COJ117" s="84">
        <v>1</v>
      </c>
      <c r="COK117" s="84">
        <v>1</v>
      </c>
      <c r="COL117" s="84">
        <v>1</v>
      </c>
      <c r="COM117" s="84">
        <v>1</v>
      </c>
      <c r="CON117" s="84">
        <v>1</v>
      </c>
      <c r="COO117" s="84">
        <v>1</v>
      </c>
      <c r="COP117" s="84">
        <v>1</v>
      </c>
      <c r="COQ117" s="84">
        <v>1</v>
      </c>
      <c r="COR117" s="84">
        <v>1</v>
      </c>
      <c r="COS117" s="84">
        <v>1</v>
      </c>
      <c r="COT117" s="84">
        <v>1</v>
      </c>
      <c r="COU117" s="84">
        <v>1</v>
      </c>
      <c r="COV117" s="84">
        <v>1</v>
      </c>
      <c r="COW117" s="84">
        <v>1</v>
      </c>
      <c r="COX117" s="84">
        <v>1</v>
      </c>
      <c r="COY117" s="84">
        <v>1</v>
      </c>
      <c r="COZ117" s="84">
        <v>1</v>
      </c>
      <c r="CPA117" s="84">
        <v>1</v>
      </c>
      <c r="CPB117" s="84">
        <v>1</v>
      </c>
      <c r="CPC117" s="84">
        <v>1</v>
      </c>
      <c r="CPD117" s="84">
        <v>1</v>
      </c>
      <c r="CPE117" s="84">
        <v>1</v>
      </c>
      <c r="CPF117" s="84">
        <v>1</v>
      </c>
      <c r="CPG117" s="84">
        <v>1</v>
      </c>
      <c r="CPH117" s="84">
        <v>1</v>
      </c>
      <c r="CPI117" s="84">
        <v>1</v>
      </c>
      <c r="CPJ117" s="84">
        <v>1</v>
      </c>
      <c r="CPK117" s="84">
        <v>1</v>
      </c>
      <c r="CPL117" s="84">
        <v>1</v>
      </c>
      <c r="CPM117" s="84">
        <v>1</v>
      </c>
      <c r="CPN117" s="84">
        <v>1</v>
      </c>
      <c r="CPO117" s="84">
        <v>1</v>
      </c>
      <c r="CPP117" s="84">
        <v>1</v>
      </c>
      <c r="CPQ117" s="84">
        <v>1</v>
      </c>
      <c r="CPR117" s="84">
        <v>1</v>
      </c>
      <c r="CPS117" s="84">
        <v>1</v>
      </c>
      <c r="CPT117" s="84">
        <v>1</v>
      </c>
      <c r="CPU117" s="84">
        <v>1</v>
      </c>
      <c r="CPV117" s="84">
        <v>1</v>
      </c>
      <c r="CPW117" s="84">
        <v>1</v>
      </c>
      <c r="CPX117" s="84">
        <v>1</v>
      </c>
      <c r="CPY117" s="84">
        <v>1</v>
      </c>
      <c r="CPZ117" s="84">
        <v>1</v>
      </c>
      <c r="CQA117" s="84">
        <v>1</v>
      </c>
      <c r="CQB117" s="84">
        <v>1</v>
      </c>
      <c r="CQC117" s="84">
        <v>1</v>
      </c>
      <c r="CQD117" s="84">
        <v>1</v>
      </c>
      <c r="CQE117" s="84">
        <v>1</v>
      </c>
      <c r="CQF117" s="84">
        <v>1</v>
      </c>
      <c r="CQG117" s="84">
        <v>1</v>
      </c>
      <c r="CQH117" s="84">
        <v>1</v>
      </c>
      <c r="CQI117" s="84">
        <v>1</v>
      </c>
      <c r="CQJ117" s="84">
        <v>1</v>
      </c>
      <c r="CQK117" s="84">
        <v>1</v>
      </c>
      <c r="CQL117" s="84">
        <v>1</v>
      </c>
      <c r="CQM117" s="84">
        <v>1</v>
      </c>
      <c r="CQN117" s="84">
        <v>1</v>
      </c>
      <c r="CQO117" s="84">
        <v>1</v>
      </c>
      <c r="CQP117" s="84">
        <v>1</v>
      </c>
      <c r="CQQ117" s="84">
        <v>1</v>
      </c>
      <c r="CQR117" s="84">
        <v>1</v>
      </c>
      <c r="CQS117" s="84">
        <v>1</v>
      </c>
      <c r="CQT117" s="84">
        <v>1</v>
      </c>
      <c r="CQU117" s="84">
        <v>1</v>
      </c>
      <c r="CQV117" s="84">
        <v>1</v>
      </c>
      <c r="CQW117" s="84">
        <v>1</v>
      </c>
      <c r="CQX117" s="84">
        <v>1</v>
      </c>
      <c r="CQY117" s="84">
        <v>1</v>
      </c>
      <c r="CQZ117" s="84">
        <v>1</v>
      </c>
      <c r="CRA117" s="84">
        <v>1</v>
      </c>
      <c r="CRB117" s="84">
        <v>1</v>
      </c>
      <c r="CRC117" s="84">
        <v>1</v>
      </c>
      <c r="CRD117" s="84">
        <v>1</v>
      </c>
      <c r="CRE117" s="84">
        <v>1</v>
      </c>
      <c r="CRF117" s="84">
        <v>1</v>
      </c>
      <c r="CRG117" s="84">
        <v>1</v>
      </c>
      <c r="CRH117" s="84">
        <v>1</v>
      </c>
      <c r="CRI117" s="84">
        <v>1</v>
      </c>
      <c r="CRJ117" s="84">
        <v>1</v>
      </c>
      <c r="CRK117" s="84">
        <v>1</v>
      </c>
      <c r="CRL117" s="84">
        <v>1</v>
      </c>
      <c r="CRM117" s="84">
        <v>1</v>
      </c>
      <c r="CRN117" s="84">
        <v>1</v>
      </c>
      <c r="CRO117" s="84">
        <v>1</v>
      </c>
      <c r="CRP117" s="84">
        <v>1</v>
      </c>
      <c r="CRQ117" s="84">
        <v>1</v>
      </c>
      <c r="CRR117" s="84">
        <v>1</v>
      </c>
      <c r="CRS117" s="84">
        <v>1</v>
      </c>
      <c r="CRT117" s="84">
        <v>1</v>
      </c>
      <c r="CRU117" s="84">
        <v>1</v>
      </c>
      <c r="CRV117" s="84">
        <v>1</v>
      </c>
      <c r="CRW117" s="84">
        <v>1</v>
      </c>
      <c r="CRX117" s="84">
        <v>1</v>
      </c>
      <c r="CRY117" s="84">
        <v>1</v>
      </c>
      <c r="CRZ117" s="84">
        <v>1</v>
      </c>
      <c r="CSA117" s="84">
        <v>1</v>
      </c>
      <c r="CSB117" s="84">
        <v>1</v>
      </c>
      <c r="CSC117" s="84">
        <v>1</v>
      </c>
      <c r="CSD117" s="84">
        <v>1</v>
      </c>
      <c r="CSE117" s="84">
        <v>1</v>
      </c>
      <c r="CSF117" s="84">
        <v>1</v>
      </c>
      <c r="CSG117" s="84">
        <v>1</v>
      </c>
      <c r="CSH117" s="84">
        <v>1</v>
      </c>
      <c r="CSI117" s="84">
        <v>1</v>
      </c>
      <c r="CSJ117" s="84">
        <v>1</v>
      </c>
      <c r="CSK117" s="84">
        <v>1</v>
      </c>
      <c r="CSL117" s="84">
        <v>1</v>
      </c>
      <c r="CSM117" s="84">
        <v>1</v>
      </c>
      <c r="CSN117" s="84">
        <v>1</v>
      </c>
      <c r="CSO117" s="84">
        <v>1</v>
      </c>
      <c r="CSP117" s="84">
        <v>1</v>
      </c>
      <c r="CSQ117" s="84">
        <v>1</v>
      </c>
      <c r="CSR117" s="84">
        <v>1</v>
      </c>
      <c r="CSS117" s="84">
        <v>1</v>
      </c>
      <c r="CST117" s="84">
        <v>1</v>
      </c>
      <c r="CSU117" s="84">
        <v>1</v>
      </c>
      <c r="CSV117" s="84">
        <v>1</v>
      </c>
      <c r="CSW117" s="84">
        <v>1</v>
      </c>
      <c r="CSX117" s="84">
        <v>1</v>
      </c>
      <c r="CSY117" s="84">
        <v>1</v>
      </c>
      <c r="CSZ117" s="84">
        <v>1</v>
      </c>
      <c r="CTA117" s="84">
        <v>1</v>
      </c>
      <c r="CTB117" s="84">
        <v>1</v>
      </c>
      <c r="CTC117" s="84">
        <v>1</v>
      </c>
      <c r="CTD117" s="84">
        <v>1</v>
      </c>
      <c r="CTE117" s="84">
        <v>1</v>
      </c>
      <c r="CTF117" s="84">
        <v>1</v>
      </c>
      <c r="CTG117" s="84">
        <v>1</v>
      </c>
      <c r="CTH117" s="84">
        <v>1</v>
      </c>
      <c r="CTI117" s="84">
        <v>1</v>
      </c>
      <c r="CTJ117" s="84">
        <v>1</v>
      </c>
      <c r="CTK117" s="84">
        <v>1</v>
      </c>
      <c r="CTL117" s="84">
        <v>1</v>
      </c>
      <c r="CTM117" s="84">
        <v>1</v>
      </c>
      <c r="CTN117" s="84">
        <v>1</v>
      </c>
      <c r="CTO117" s="84">
        <v>1</v>
      </c>
      <c r="CTP117" s="84">
        <v>1</v>
      </c>
      <c r="CTQ117" s="84">
        <v>1</v>
      </c>
      <c r="CTR117" s="84">
        <v>1</v>
      </c>
      <c r="CTS117" s="84">
        <v>1</v>
      </c>
      <c r="CTT117" s="84">
        <v>1</v>
      </c>
      <c r="CTU117" s="84">
        <v>1</v>
      </c>
      <c r="CTV117" s="84">
        <v>1</v>
      </c>
      <c r="CTW117" s="84">
        <v>1</v>
      </c>
      <c r="CTX117" s="84">
        <v>1</v>
      </c>
      <c r="CTY117" s="84">
        <v>1</v>
      </c>
      <c r="CTZ117" s="84">
        <v>1</v>
      </c>
      <c r="CUA117" s="84">
        <v>1</v>
      </c>
      <c r="CUB117" s="84">
        <v>1</v>
      </c>
      <c r="CUC117" s="84">
        <v>1</v>
      </c>
      <c r="CUD117" s="84">
        <v>1</v>
      </c>
      <c r="CUE117" s="84">
        <v>1</v>
      </c>
      <c r="CUF117" s="84">
        <v>1</v>
      </c>
      <c r="CUG117" s="84">
        <v>1</v>
      </c>
      <c r="CUH117" s="84">
        <v>1</v>
      </c>
      <c r="CUI117" s="84">
        <v>1</v>
      </c>
      <c r="CUJ117" s="84">
        <v>1</v>
      </c>
      <c r="CUK117" s="84">
        <v>1</v>
      </c>
      <c r="CUL117" s="84">
        <v>1</v>
      </c>
      <c r="CUM117" s="84">
        <v>1</v>
      </c>
      <c r="CUN117" s="84">
        <v>1</v>
      </c>
      <c r="CUO117" s="84">
        <v>1</v>
      </c>
      <c r="CUP117" s="84">
        <v>1</v>
      </c>
      <c r="CUQ117" s="84">
        <v>1</v>
      </c>
      <c r="CUR117" s="84">
        <v>1</v>
      </c>
      <c r="CUS117" s="84">
        <v>1</v>
      </c>
      <c r="CUT117" s="84">
        <v>1</v>
      </c>
      <c r="CUU117" s="84">
        <v>1</v>
      </c>
      <c r="CUV117" s="84">
        <v>1</v>
      </c>
      <c r="CUW117" s="84">
        <v>1</v>
      </c>
      <c r="CUX117" s="84">
        <v>1</v>
      </c>
      <c r="CUY117" s="84">
        <v>1</v>
      </c>
      <c r="CUZ117" s="84">
        <v>1</v>
      </c>
      <c r="CVA117" s="84">
        <v>1</v>
      </c>
      <c r="CVB117" s="84">
        <v>1</v>
      </c>
      <c r="CVC117" s="84">
        <v>1</v>
      </c>
      <c r="CVD117" s="84">
        <v>1</v>
      </c>
      <c r="CVE117" s="84">
        <v>1</v>
      </c>
      <c r="CVF117" s="84">
        <v>1</v>
      </c>
      <c r="CVG117" s="84">
        <v>1</v>
      </c>
      <c r="CVH117" s="84">
        <v>1</v>
      </c>
      <c r="CVI117" s="84">
        <v>1</v>
      </c>
      <c r="CVJ117" s="84">
        <v>1</v>
      </c>
      <c r="CVK117" s="84">
        <v>1</v>
      </c>
      <c r="CVL117" s="84">
        <v>1</v>
      </c>
      <c r="CVM117" s="84">
        <v>1</v>
      </c>
      <c r="CVN117" s="84">
        <v>1</v>
      </c>
      <c r="CVO117" s="84">
        <v>1</v>
      </c>
      <c r="CVP117" s="84">
        <v>1</v>
      </c>
      <c r="CVQ117" s="84">
        <v>1</v>
      </c>
      <c r="CVR117" s="84">
        <v>1</v>
      </c>
      <c r="CVS117" s="84">
        <v>1</v>
      </c>
      <c r="CVT117" s="84">
        <v>1</v>
      </c>
      <c r="CVU117" s="84">
        <v>1</v>
      </c>
      <c r="CVV117" s="84">
        <v>1</v>
      </c>
      <c r="CVW117" s="84">
        <v>1</v>
      </c>
      <c r="CVX117" s="84">
        <v>1</v>
      </c>
      <c r="CVY117" s="84">
        <v>1</v>
      </c>
      <c r="CVZ117" s="84">
        <v>1</v>
      </c>
      <c r="CWA117" s="84">
        <v>1</v>
      </c>
      <c r="CWB117" s="84">
        <v>1</v>
      </c>
      <c r="CWC117" s="84">
        <v>1</v>
      </c>
      <c r="CWD117" s="84">
        <v>1</v>
      </c>
      <c r="CWE117" s="84">
        <v>1</v>
      </c>
      <c r="CWF117" s="84">
        <v>1</v>
      </c>
      <c r="CWG117" s="84">
        <v>1</v>
      </c>
      <c r="CWH117" s="84">
        <v>1</v>
      </c>
      <c r="CWI117" s="84">
        <v>1</v>
      </c>
      <c r="CWJ117" s="84">
        <v>1</v>
      </c>
      <c r="CWK117" s="84">
        <v>1</v>
      </c>
      <c r="CWL117" s="84">
        <v>1</v>
      </c>
      <c r="CWM117" s="84">
        <v>1</v>
      </c>
      <c r="CWN117" s="84">
        <v>1</v>
      </c>
      <c r="CWO117" s="84">
        <v>1</v>
      </c>
      <c r="CWP117" s="84">
        <v>1</v>
      </c>
      <c r="CWQ117" s="84">
        <v>1</v>
      </c>
      <c r="CWR117" s="84">
        <v>1</v>
      </c>
      <c r="CWS117" s="84">
        <v>1</v>
      </c>
      <c r="CWT117" s="84">
        <v>1</v>
      </c>
      <c r="CWU117" s="84">
        <v>1</v>
      </c>
      <c r="CWV117" s="84">
        <v>1</v>
      </c>
      <c r="CWW117" s="84">
        <v>1</v>
      </c>
      <c r="CWX117" s="84">
        <v>1</v>
      </c>
      <c r="CWY117" s="84">
        <v>1</v>
      </c>
      <c r="CWZ117" s="84">
        <v>1</v>
      </c>
      <c r="CXA117" s="84">
        <v>1</v>
      </c>
      <c r="CXB117" s="84">
        <v>1</v>
      </c>
      <c r="CXC117" s="84">
        <v>1</v>
      </c>
      <c r="CXD117" s="84">
        <v>1</v>
      </c>
      <c r="CXE117" s="84">
        <v>1</v>
      </c>
      <c r="CXF117" s="84">
        <v>1</v>
      </c>
      <c r="CXG117" s="84">
        <v>1</v>
      </c>
      <c r="CXH117" s="84">
        <v>1</v>
      </c>
      <c r="CXI117" s="84">
        <v>1</v>
      </c>
      <c r="CXJ117" s="84">
        <v>1</v>
      </c>
      <c r="CXK117" s="84">
        <v>1</v>
      </c>
      <c r="CXL117" s="84">
        <v>1</v>
      </c>
      <c r="CXM117" s="84">
        <v>1</v>
      </c>
      <c r="CXN117" s="84">
        <v>1</v>
      </c>
      <c r="CXO117" s="84">
        <v>1</v>
      </c>
      <c r="CXP117" s="84">
        <v>1</v>
      </c>
      <c r="CXQ117" s="84">
        <v>1</v>
      </c>
      <c r="CXR117" s="84">
        <v>1</v>
      </c>
      <c r="CXS117" s="84">
        <v>1</v>
      </c>
      <c r="CXT117" s="84">
        <v>1</v>
      </c>
      <c r="CXU117" s="84">
        <v>1</v>
      </c>
      <c r="CXV117" s="84">
        <v>1</v>
      </c>
      <c r="CXW117" s="84">
        <v>1</v>
      </c>
      <c r="CXX117" s="84">
        <v>1</v>
      </c>
      <c r="CXY117" s="84">
        <v>1</v>
      </c>
      <c r="CXZ117" s="84">
        <v>1</v>
      </c>
      <c r="CYA117" s="84">
        <v>1</v>
      </c>
      <c r="CYB117" s="84">
        <v>1</v>
      </c>
      <c r="CYC117" s="84">
        <v>1</v>
      </c>
      <c r="CYD117" s="84">
        <v>1</v>
      </c>
      <c r="CYE117" s="84">
        <v>1</v>
      </c>
      <c r="CYF117" s="84">
        <v>1</v>
      </c>
      <c r="CYG117" s="84">
        <v>1</v>
      </c>
      <c r="CYH117" s="84">
        <v>1</v>
      </c>
      <c r="CYI117" s="84">
        <v>1</v>
      </c>
      <c r="CYJ117" s="84">
        <v>1</v>
      </c>
      <c r="CYK117" s="84">
        <v>1</v>
      </c>
      <c r="CYL117" s="84">
        <v>1</v>
      </c>
      <c r="CYM117" s="84">
        <v>1</v>
      </c>
      <c r="CYN117" s="84">
        <v>1</v>
      </c>
      <c r="CYO117" s="84">
        <v>1</v>
      </c>
      <c r="CYP117" s="84">
        <v>1</v>
      </c>
      <c r="CYQ117" s="84">
        <v>1</v>
      </c>
      <c r="CYR117" s="84">
        <v>1</v>
      </c>
      <c r="CYS117" s="84">
        <v>1</v>
      </c>
      <c r="CYT117" s="84">
        <v>1</v>
      </c>
      <c r="CYU117" s="84">
        <v>1</v>
      </c>
      <c r="CYV117" s="84">
        <v>1</v>
      </c>
      <c r="CYW117" s="84">
        <v>1</v>
      </c>
      <c r="CYX117" s="84">
        <v>1</v>
      </c>
      <c r="CYY117" s="84">
        <v>1</v>
      </c>
      <c r="CYZ117" s="84">
        <v>1</v>
      </c>
      <c r="CZA117" s="84">
        <v>1</v>
      </c>
      <c r="CZB117" s="84">
        <v>1</v>
      </c>
      <c r="CZC117" s="84">
        <v>1</v>
      </c>
      <c r="CZD117" s="84">
        <v>1</v>
      </c>
      <c r="CZE117" s="84">
        <v>1</v>
      </c>
      <c r="CZF117" s="84">
        <v>1</v>
      </c>
      <c r="CZG117" s="84">
        <v>1</v>
      </c>
      <c r="CZH117" s="84">
        <v>1</v>
      </c>
      <c r="CZI117" s="84">
        <v>1</v>
      </c>
      <c r="CZJ117" s="84">
        <v>1</v>
      </c>
      <c r="CZK117" s="84">
        <v>1</v>
      </c>
      <c r="CZL117" s="84">
        <v>1</v>
      </c>
      <c r="CZM117" s="84">
        <v>1</v>
      </c>
      <c r="CZN117" s="84">
        <v>1</v>
      </c>
      <c r="CZO117" s="84">
        <v>1</v>
      </c>
      <c r="CZP117" s="84">
        <v>1</v>
      </c>
      <c r="CZQ117" s="84">
        <v>1</v>
      </c>
      <c r="CZR117" s="84">
        <v>1</v>
      </c>
      <c r="CZS117" s="84">
        <v>1</v>
      </c>
      <c r="CZT117" s="84">
        <v>1</v>
      </c>
      <c r="CZU117" s="84">
        <v>1</v>
      </c>
      <c r="CZV117" s="84">
        <v>1</v>
      </c>
      <c r="CZW117" s="84">
        <v>1</v>
      </c>
      <c r="CZX117" s="84">
        <v>1</v>
      </c>
      <c r="CZY117" s="84">
        <v>1</v>
      </c>
      <c r="CZZ117" s="84">
        <v>1</v>
      </c>
      <c r="DAA117" s="84">
        <v>1</v>
      </c>
      <c r="DAB117" s="84">
        <v>1</v>
      </c>
      <c r="DAC117" s="84">
        <v>1</v>
      </c>
      <c r="DAD117" s="84">
        <v>1</v>
      </c>
      <c r="DAE117" s="84">
        <v>1</v>
      </c>
      <c r="DAF117" s="84">
        <v>1</v>
      </c>
      <c r="DAG117" s="84">
        <v>1</v>
      </c>
      <c r="DAH117" s="84">
        <v>1</v>
      </c>
      <c r="DAI117" s="84">
        <v>1</v>
      </c>
      <c r="DAJ117" s="84">
        <v>1</v>
      </c>
      <c r="DAK117" s="84">
        <v>1</v>
      </c>
      <c r="DAL117" s="84">
        <v>1</v>
      </c>
      <c r="DAM117" s="84">
        <v>1</v>
      </c>
      <c r="DAN117" s="84">
        <v>1</v>
      </c>
      <c r="DAO117" s="84">
        <v>1</v>
      </c>
      <c r="DAP117" s="84">
        <v>1</v>
      </c>
      <c r="DAQ117" s="84">
        <v>1</v>
      </c>
      <c r="DAR117" s="84">
        <v>1</v>
      </c>
      <c r="DAS117" s="84">
        <v>1</v>
      </c>
      <c r="DAT117" s="84">
        <v>1</v>
      </c>
      <c r="DAU117" s="84">
        <v>1</v>
      </c>
      <c r="DAV117" s="84">
        <v>1</v>
      </c>
      <c r="DAW117" s="84">
        <v>1</v>
      </c>
      <c r="DAX117" s="84">
        <v>1</v>
      </c>
      <c r="DAY117" s="84">
        <v>1</v>
      </c>
      <c r="DAZ117" s="84">
        <v>1</v>
      </c>
      <c r="DBA117" s="84">
        <v>1</v>
      </c>
      <c r="DBB117" s="84">
        <v>1</v>
      </c>
      <c r="DBC117" s="84">
        <v>1</v>
      </c>
      <c r="DBD117" s="84">
        <v>1</v>
      </c>
      <c r="DBE117" s="84">
        <v>1</v>
      </c>
      <c r="DBF117" s="84">
        <v>1</v>
      </c>
      <c r="DBG117" s="84">
        <v>1</v>
      </c>
      <c r="DBH117" s="84">
        <v>1</v>
      </c>
      <c r="DBI117" s="84">
        <v>1</v>
      </c>
      <c r="DBJ117" s="84">
        <v>1</v>
      </c>
      <c r="DBK117" s="84">
        <v>1</v>
      </c>
      <c r="DBL117" s="84">
        <v>1</v>
      </c>
      <c r="DBM117" s="84">
        <v>1</v>
      </c>
      <c r="DBN117" s="84">
        <v>1</v>
      </c>
      <c r="DBO117" s="84">
        <v>1</v>
      </c>
      <c r="DBP117" s="84">
        <v>1</v>
      </c>
      <c r="DBQ117" s="84">
        <v>1</v>
      </c>
      <c r="DBR117" s="84">
        <v>1</v>
      </c>
      <c r="DBS117" s="84">
        <v>1</v>
      </c>
      <c r="DBT117" s="84">
        <v>1</v>
      </c>
      <c r="DBU117" s="84">
        <v>1</v>
      </c>
      <c r="DBV117" s="84">
        <v>1</v>
      </c>
      <c r="DBW117" s="84">
        <v>1</v>
      </c>
      <c r="DBX117" s="84">
        <v>1</v>
      </c>
      <c r="DBY117" s="84">
        <v>1</v>
      </c>
      <c r="DBZ117" s="84">
        <v>1</v>
      </c>
      <c r="DCA117" s="84">
        <v>1</v>
      </c>
      <c r="DCB117" s="84">
        <v>1</v>
      </c>
      <c r="DCC117" s="84">
        <v>1</v>
      </c>
      <c r="DCD117" s="84">
        <v>1</v>
      </c>
      <c r="DCE117" s="84">
        <v>1</v>
      </c>
      <c r="DCF117" s="84">
        <v>1</v>
      </c>
      <c r="DCG117" s="84">
        <v>1</v>
      </c>
      <c r="DCH117" s="84">
        <v>1</v>
      </c>
      <c r="DCI117" s="84">
        <v>1</v>
      </c>
      <c r="DCJ117" s="84">
        <v>1</v>
      </c>
      <c r="DCK117" s="84">
        <v>1</v>
      </c>
      <c r="DCL117" s="84">
        <v>1</v>
      </c>
      <c r="DCM117" s="84">
        <v>1</v>
      </c>
      <c r="DCN117" s="84">
        <v>1</v>
      </c>
      <c r="DCO117" s="84">
        <v>1</v>
      </c>
      <c r="DCP117" s="84">
        <v>1</v>
      </c>
      <c r="DCQ117" s="84">
        <v>1</v>
      </c>
      <c r="DCR117" s="84">
        <v>1</v>
      </c>
      <c r="DCS117" s="84">
        <v>1</v>
      </c>
      <c r="DCT117" s="84">
        <v>1</v>
      </c>
      <c r="DCU117" s="84">
        <v>1</v>
      </c>
      <c r="DCV117" s="84">
        <v>1</v>
      </c>
      <c r="DCW117" s="84">
        <v>1</v>
      </c>
      <c r="DCX117" s="84">
        <v>1</v>
      </c>
      <c r="DCY117" s="84">
        <v>1</v>
      </c>
      <c r="DCZ117" s="84">
        <v>1</v>
      </c>
      <c r="DDA117" s="84">
        <v>1</v>
      </c>
      <c r="DDB117" s="84">
        <v>1</v>
      </c>
      <c r="DDC117" s="84">
        <v>1</v>
      </c>
      <c r="DDD117" s="84">
        <v>1</v>
      </c>
      <c r="DDE117" s="84">
        <v>1</v>
      </c>
      <c r="DDF117" s="84">
        <v>1</v>
      </c>
      <c r="DDG117" s="84">
        <v>1</v>
      </c>
      <c r="DDH117" s="84">
        <v>1</v>
      </c>
      <c r="DDI117" s="84">
        <v>1</v>
      </c>
      <c r="DDJ117" s="84">
        <v>1</v>
      </c>
      <c r="DDK117" s="84">
        <v>1</v>
      </c>
      <c r="DDL117" s="84">
        <v>1</v>
      </c>
      <c r="DDM117" s="84">
        <v>1</v>
      </c>
      <c r="DDN117" s="84">
        <v>1</v>
      </c>
      <c r="DDO117" s="84">
        <v>1</v>
      </c>
      <c r="DDP117" s="84">
        <v>1</v>
      </c>
      <c r="DDQ117" s="84">
        <v>1</v>
      </c>
      <c r="DDR117" s="84">
        <v>1</v>
      </c>
      <c r="DDS117" s="84">
        <v>1</v>
      </c>
      <c r="DDT117" s="84">
        <v>1</v>
      </c>
      <c r="DDU117" s="84">
        <v>1</v>
      </c>
      <c r="DDV117" s="84">
        <v>1</v>
      </c>
      <c r="DDW117" s="84">
        <v>1</v>
      </c>
      <c r="DDX117" s="84">
        <v>1</v>
      </c>
      <c r="DDY117" s="84">
        <v>1</v>
      </c>
      <c r="DDZ117" s="84">
        <v>1</v>
      </c>
      <c r="DEA117" s="84">
        <v>1</v>
      </c>
      <c r="DEB117" s="84">
        <v>1</v>
      </c>
      <c r="DEC117" s="84">
        <v>1</v>
      </c>
      <c r="DED117" s="84">
        <v>1</v>
      </c>
      <c r="DEE117" s="84">
        <v>1</v>
      </c>
      <c r="DEF117" s="84">
        <v>1</v>
      </c>
      <c r="DEG117" s="84">
        <v>1</v>
      </c>
      <c r="DEH117" s="84">
        <v>1</v>
      </c>
      <c r="DEI117" s="84">
        <v>1</v>
      </c>
      <c r="DEJ117" s="84">
        <v>1</v>
      </c>
      <c r="DEK117" s="84">
        <v>1</v>
      </c>
      <c r="DEL117" s="84">
        <v>1</v>
      </c>
      <c r="DEM117" s="84">
        <v>1</v>
      </c>
      <c r="DEN117" s="84">
        <v>1</v>
      </c>
      <c r="DEO117" s="84">
        <v>1</v>
      </c>
      <c r="DEP117" s="84">
        <v>1</v>
      </c>
      <c r="DEQ117" s="84">
        <v>1</v>
      </c>
      <c r="DER117" s="84">
        <v>1</v>
      </c>
      <c r="DES117" s="84">
        <v>1</v>
      </c>
      <c r="DET117" s="84">
        <v>1</v>
      </c>
      <c r="DEU117" s="84">
        <v>1</v>
      </c>
      <c r="DEV117" s="84">
        <v>1</v>
      </c>
      <c r="DEW117" s="84">
        <v>1</v>
      </c>
      <c r="DEX117" s="84">
        <v>1</v>
      </c>
      <c r="DEY117" s="84">
        <v>1</v>
      </c>
      <c r="DEZ117" s="84">
        <v>1</v>
      </c>
      <c r="DFA117" s="84">
        <v>1</v>
      </c>
      <c r="DFB117" s="84">
        <v>1</v>
      </c>
      <c r="DFC117" s="84">
        <v>1</v>
      </c>
      <c r="DFD117" s="84">
        <v>1</v>
      </c>
      <c r="DFE117" s="84">
        <v>1</v>
      </c>
      <c r="DFF117" s="84">
        <v>1</v>
      </c>
      <c r="DFG117" s="84">
        <v>1</v>
      </c>
      <c r="DFH117" s="84">
        <v>1</v>
      </c>
      <c r="DFI117" s="84">
        <v>1</v>
      </c>
      <c r="DFJ117" s="84">
        <v>1</v>
      </c>
      <c r="DFK117" s="84">
        <v>1</v>
      </c>
      <c r="DFL117" s="84">
        <v>1</v>
      </c>
      <c r="DFM117" s="84">
        <v>1</v>
      </c>
      <c r="DFN117" s="84">
        <v>1</v>
      </c>
      <c r="DFO117" s="84">
        <v>1</v>
      </c>
      <c r="DFP117" s="84">
        <v>1</v>
      </c>
      <c r="DFQ117" s="84">
        <v>1</v>
      </c>
      <c r="DFR117" s="84">
        <v>1</v>
      </c>
      <c r="DFS117" s="84">
        <v>1</v>
      </c>
      <c r="DFT117" s="84">
        <v>1</v>
      </c>
      <c r="DFU117" s="84">
        <v>1</v>
      </c>
      <c r="DFV117" s="84">
        <v>1</v>
      </c>
      <c r="DFW117" s="84">
        <v>1</v>
      </c>
      <c r="DFX117" s="84">
        <v>1</v>
      </c>
      <c r="DFY117" s="84">
        <v>1</v>
      </c>
      <c r="DFZ117" s="84">
        <v>1</v>
      </c>
      <c r="DGA117" s="84">
        <v>1</v>
      </c>
      <c r="DGB117" s="84">
        <v>1</v>
      </c>
      <c r="DGC117" s="84">
        <v>1</v>
      </c>
      <c r="DGD117" s="84">
        <v>1</v>
      </c>
      <c r="DGE117" s="84">
        <v>1</v>
      </c>
      <c r="DGF117" s="84">
        <v>1</v>
      </c>
      <c r="DGG117" s="84">
        <v>1</v>
      </c>
      <c r="DGH117" s="84">
        <v>1</v>
      </c>
      <c r="DGI117" s="84">
        <v>1</v>
      </c>
      <c r="DGJ117" s="84">
        <v>1</v>
      </c>
      <c r="DGK117" s="84">
        <v>1</v>
      </c>
      <c r="DGL117" s="84">
        <v>1</v>
      </c>
      <c r="DGM117" s="84">
        <v>1</v>
      </c>
      <c r="DGN117" s="84">
        <v>1</v>
      </c>
      <c r="DGO117" s="84">
        <v>1</v>
      </c>
      <c r="DGP117" s="84">
        <v>1</v>
      </c>
      <c r="DGQ117" s="84">
        <v>1</v>
      </c>
      <c r="DGR117" s="84">
        <v>1</v>
      </c>
      <c r="DGS117" s="84">
        <v>1</v>
      </c>
      <c r="DGT117" s="84">
        <v>1</v>
      </c>
      <c r="DGU117" s="84">
        <v>1</v>
      </c>
      <c r="DGV117" s="84">
        <v>1</v>
      </c>
      <c r="DGW117" s="84">
        <v>1</v>
      </c>
      <c r="DGX117" s="84">
        <v>1</v>
      </c>
      <c r="DGY117" s="84">
        <v>1</v>
      </c>
      <c r="DGZ117" s="84">
        <v>1</v>
      </c>
      <c r="DHA117" s="84">
        <v>1</v>
      </c>
      <c r="DHB117" s="84">
        <v>1</v>
      </c>
      <c r="DHC117" s="84">
        <v>1</v>
      </c>
      <c r="DHD117" s="84">
        <v>1</v>
      </c>
      <c r="DHE117" s="84">
        <v>1</v>
      </c>
      <c r="DHF117" s="84">
        <v>1</v>
      </c>
      <c r="DHG117" s="84">
        <v>1</v>
      </c>
      <c r="DHH117" s="84">
        <v>1</v>
      </c>
      <c r="DHI117" s="84">
        <v>1</v>
      </c>
      <c r="DHJ117" s="84">
        <v>1</v>
      </c>
      <c r="DHK117" s="84">
        <v>1</v>
      </c>
      <c r="DHL117" s="84">
        <v>1</v>
      </c>
      <c r="DHM117" s="84">
        <v>1</v>
      </c>
      <c r="DHN117" s="84">
        <v>1</v>
      </c>
      <c r="DHO117" s="84">
        <v>1</v>
      </c>
      <c r="DHP117" s="84">
        <v>1</v>
      </c>
      <c r="DHQ117" s="84">
        <v>1</v>
      </c>
      <c r="DHR117" s="84">
        <v>1</v>
      </c>
      <c r="DHS117" s="84">
        <v>1</v>
      </c>
      <c r="DHT117" s="84">
        <v>1</v>
      </c>
      <c r="DHU117" s="84">
        <v>1</v>
      </c>
      <c r="DHV117" s="84">
        <v>1</v>
      </c>
      <c r="DHW117" s="84">
        <v>1</v>
      </c>
      <c r="DHX117" s="84">
        <v>1</v>
      </c>
      <c r="DHY117" s="84">
        <v>1</v>
      </c>
      <c r="DHZ117" s="84">
        <v>1</v>
      </c>
      <c r="DIA117" s="84">
        <v>1</v>
      </c>
      <c r="DIB117" s="84">
        <v>1</v>
      </c>
      <c r="DIC117" s="84">
        <v>1</v>
      </c>
      <c r="DID117" s="84">
        <v>1</v>
      </c>
      <c r="DIE117" s="84">
        <v>1</v>
      </c>
      <c r="DIF117" s="84">
        <v>1</v>
      </c>
      <c r="DIG117" s="84">
        <v>1</v>
      </c>
      <c r="DIH117" s="84">
        <v>1</v>
      </c>
      <c r="DII117" s="84">
        <v>1</v>
      </c>
      <c r="DIJ117" s="84">
        <v>1</v>
      </c>
      <c r="DIK117" s="84">
        <v>1</v>
      </c>
      <c r="DIL117" s="84">
        <v>1</v>
      </c>
      <c r="DIM117" s="84">
        <v>1</v>
      </c>
      <c r="DIN117" s="84">
        <v>1</v>
      </c>
      <c r="DIO117" s="84">
        <v>1</v>
      </c>
      <c r="DIP117" s="84">
        <v>1</v>
      </c>
      <c r="DIQ117" s="84">
        <v>1</v>
      </c>
      <c r="DIR117" s="84">
        <v>1</v>
      </c>
      <c r="DIS117" s="84">
        <v>1</v>
      </c>
      <c r="DIT117" s="84">
        <v>1</v>
      </c>
      <c r="DIU117" s="84">
        <v>1</v>
      </c>
      <c r="DIV117" s="84">
        <v>1</v>
      </c>
      <c r="DIW117" s="84">
        <v>1</v>
      </c>
      <c r="DIX117" s="84">
        <v>1</v>
      </c>
      <c r="DIY117" s="84">
        <v>1</v>
      </c>
      <c r="DIZ117" s="84">
        <v>1</v>
      </c>
      <c r="DJA117" s="84">
        <v>1</v>
      </c>
      <c r="DJB117" s="84">
        <v>1</v>
      </c>
      <c r="DJC117" s="84">
        <v>1</v>
      </c>
      <c r="DJD117" s="84">
        <v>1</v>
      </c>
      <c r="DJE117" s="84">
        <v>1</v>
      </c>
      <c r="DJF117" s="84">
        <v>1</v>
      </c>
      <c r="DJG117" s="84">
        <v>1</v>
      </c>
      <c r="DJH117" s="84">
        <v>1</v>
      </c>
      <c r="DJI117" s="84">
        <v>1</v>
      </c>
      <c r="DJJ117" s="84">
        <v>1</v>
      </c>
      <c r="DJK117" s="84">
        <v>1</v>
      </c>
      <c r="DJL117" s="84">
        <v>1</v>
      </c>
      <c r="DJM117" s="84">
        <v>1</v>
      </c>
      <c r="DJN117" s="84">
        <v>1</v>
      </c>
      <c r="DJO117" s="84">
        <v>1</v>
      </c>
      <c r="DJP117" s="84">
        <v>1</v>
      </c>
      <c r="DJQ117" s="84">
        <v>1</v>
      </c>
      <c r="DJR117" s="84">
        <v>1</v>
      </c>
      <c r="DJS117" s="84">
        <v>1</v>
      </c>
      <c r="DJT117" s="84">
        <v>1</v>
      </c>
      <c r="DJU117" s="84">
        <v>1</v>
      </c>
      <c r="DJV117" s="84">
        <v>1</v>
      </c>
      <c r="DJW117" s="84">
        <v>1</v>
      </c>
      <c r="DJX117" s="84">
        <v>1</v>
      </c>
      <c r="DJY117" s="84">
        <v>1</v>
      </c>
      <c r="DJZ117" s="84">
        <v>1</v>
      </c>
      <c r="DKA117" s="84">
        <v>1</v>
      </c>
      <c r="DKB117" s="84">
        <v>1</v>
      </c>
      <c r="DKC117" s="84">
        <v>1</v>
      </c>
      <c r="DKD117" s="84">
        <v>1</v>
      </c>
      <c r="DKE117" s="84">
        <v>1</v>
      </c>
      <c r="DKF117" s="84">
        <v>1</v>
      </c>
      <c r="DKG117" s="84">
        <v>1</v>
      </c>
      <c r="DKH117" s="84">
        <v>1</v>
      </c>
      <c r="DKI117" s="84">
        <v>1</v>
      </c>
      <c r="DKJ117" s="84">
        <v>1</v>
      </c>
      <c r="DKK117" s="84">
        <v>1</v>
      </c>
      <c r="DKL117" s="84">
        <v>1</v>
      </c>
      <c r="DKM117" s="84">
        <v>1</v>
      </c>
      <c r="DKN117" s="84">
        <v>1</v>
      </c>
      <c r="DKO117" s="84">
        <v>1</v>
      </c>
      <c r="DKP117" s="84">
        <v>1</v>
      </c>
      <c r="DKQ117" s="84">
        <v>1</v>
      </c>
      <c r="DKR117" s="84">
        <v>1</v>
      </c>
      <c r="DKS117" s="84">
        <v>1</v>
      </c>
      <c r="DKT117" s="84">
        <v>1</v>
      </c>
      <c r="DKU117" s="84">
        <v>1</v>
      </c>
      <c r="DKV117" s="84">
        <v>1</v>
      </c>
      <c r="DKW117" s="84">
        <v>1</v>
      </c>
      <c r="DKX117" s="84">
        <v>1</v>
      </c>
      <c r="DKY117" s="84">
        <v>1</v>
      </c>
      <c r="DKZ117" s="84">
        <v>1</v>
      </c>
      <c r="DLA117" s="84">
        <v>1</v>
      </c>
      <c r="DLB117" s="84">
        <v>1</v>
      </c>
      <c r="DLC117" s="84">
        <v>1</v>
      </c>
      <c r="DLD117" s="84">
        <v>1</v>
      </c>
      <c r="DLE117" s="84">
        <v>1</v>
      </c>
      <c r="DLF117" s="84">
        <v>1</v>
      </c>
      <c r="DLG117" s="84">
        <v>1</v>
      </c>
      <c r="DLH117" s="84">
        <v>1</v>
      </c>
      <c r="DLI117" s="84">
        <v>1</v>
      </c>
      <c r="DLJ117" s="84">
        <v>1</v>
      </c>
      <c r="DLK117" s="84">
        <v>1</v>
      </c>
      <c r="DLL117" s="84">
        <v>1</v>
      </c>
      <c r="DLM117" s="84">
        <v>1</v>
      </c>
      <c r="DLN117" s="84">
        <v>1</v>
      </c>
      <c r="DLO117" s="84">
        <v>1</v>
      </c>
      <c r="DLP117" s="84">
        <v>1</v>
      </c>
      <c r="DLQ117" s="84">
        <v>1</v>
      </c>
      <c r="DLR117" s="84">
        <v>1</v>
      </c>
      <c r="DLS117" s="84">
        <v>1</v>
      </c>
      <c r="DLT117" s="84">
        <v>1</v>
      </c>
      <c r="DLU117" s="84">
        <v>1</v>
      </c>
      <c r="DLV117" s="84">
        <v>1</v>
      </c>
      <c r="DLW117" s="84">
        <v>1</v>
      </c>
      <c r="DLX117" s="84">
        <v>1</v>
      </c>
      <c r="DLY117" s="84">
        <v>1</v>
      </c>
      <c r="DLZ117" s="84">
        <v>1</v>
      </c>
      <c r="DMA117" s="84">
        <v>1</v>
      </c>
      <c r="DMB117" s="84">
        <v>1</v>
      </c>
      <c r="DMC117" s="84">
        <v>1</v>
      </c>
      <c r="DMD117" s="84">
        <v>1</v>
      </c>
      <c r="DME117" s="84">
        <v>1</v>
      </c>
      <c r="DMF117" s="84">
        <v>1</v>
      </c>
      <c r="DMG117" s="84">
        <v>1</v>
      </c>
      <c r="DMH117" s="84">
        <v>1</v>
      </c>
      <c r="DMI117" s="84">
        <v>1</v>
      </c>
      <c r="DMJ117" s="84">
        <v>1</v>
      </c>
      <c r="DMK117" s="84">
        <v>1</v>
      </c>
      <c r="DML117" s="84">
        <v>1</v>
      </c>
      <c r="DMM117" s="84">
        <v>1</v>
      </c>
      <c r="DMN117" s="84">
        <v>1</v>
      </c>
      <c r="DMO117" s="84">
        <v>1</v>
      </c>
      <c r="DMP117" s="84">
        <v>1</v>
      </c>
      <c r="DMQ117" s="84">
        <v>1</v>
      </c>
      <c r="DMR117" s="84">
        <v>1</v>
      </c>
      <c r="DMS117" s="84">
        <v>1</v>
      </c>
      <c r="DMT117" s="84">
        <v>1</v>
      </c>
      <c r="DMU117" s="84">
        <v>1</v>
      </c>
      <c r="DMV117" s="84">
        <v>1</v>
      </c>
      <c r="DMW117" s="84">
        <v>1</v>
      </c>
      <c r="DMX117" s="84">
        <v>1</v>
      </c>
      <c r="DMY117" s="84">
        <v>1</v>
      </c>
      <c r="DMZ117" s="84">
        <v>1</v>
      </c>
      <c r="DNA117" s="84">
        <v>1</v>
      </c>
      <c r="DNB117" s="84">
        <v>1</v>
      </c>
      <c r="DNC117" s="84">
        <v>1</v>
      </c>
      <c r="DND117" s="84">
        <v>1</v>
      </c>
      <c r="DNE117" s="84">
        <v>1</v>
      </c>
      <c r="DNF117" s="84">
        <v>1</v>
      </c>
      <c r="DNG117" s="84">
        <v>1</v>
      </c>
      <c r="DNH117" s="84">
        <v>1</v>
      </c>
      <c r="DNI117" s="84">
        <v>1</v>
      </c>
      <c r="DNJ117" s="84">
        <v>1</v>
      </c>
      <c r="DNK117" s="84">
        <v>1</v>
      </c>
      <c r="DNL117" s="84">
        <v>1</v>
      </c>
      <c r="DNM117" s="84">
        <v>1</v>
      </c>
      <c r="DNN117" s="84">
        <v>1</v>
      </c>
      <c r="DNO117" s="84">
        <v>1</v>
      </c>
      <c r="DNP117" s="84">
        <v>1</v>
      </c>
      <c r="DNQ117" s="84">
        <v>1</v>
      </c>
      <c r="DNR117" s="84">
        <v>1</v>
      </c>
      <c r="DNS117" s="84">
        <v>1</v>
      </c>
      <c r="DNT117" s="84">
        <v>1</v>
      </c>
      <c r="DNU117" s="84">
        <v>1</v>
      </c>
      <c r="DNV117" s="84">
        <v>1</v>
      </c>
      <c r="DNW117" s="84">
        <v>1</v>
      </c>
      <c r="DNX117" s="84">
        <v>1</v>
      </c>
      <c r="DNY117" s="84">
        <v>1</v>
      </c>
      <c r="DNZ117" s="84">
        <v>1</v>
      </c>
      <c r="DOA117" s="84">
        <v>1</v>
      </c>
      <c r="DOB117" s="84">
        <v>1</v>
      </c>
      <c r="DOC117" s="84">
        <v>1</v>
      </c>
      <c r="DOD117" s="84">
        <v>1</v>
      </c>
      <c r="DOE117" s="84">
        <v>1</v>
      </c>
      <c r="DOF117" s="84">
        <v>1</v>
      </c>
      <c r="DOG117" s="84">
        <v>1</v>
      </c>
      <c r="DOH117" s="84">
        <v>1</v>
      </c>
      <c r="DOI117" s="84">
        <v>1</v>
      </c>
      <c r="DOJ117" s="84">
        <v>1</v>
      </c>
      <c r="DOK117" s="84">
        <v>1</v>
      </c>
      <c r="DOL117" s="84">
        <v>1</v>
      </c>
      <c r="DOM117" s="84">
        <v>1</v>
      </c>
      <c r="DON117" s="84">
        <v>1</v>
      </c>
      <c r="DOO117" s="84">
        <v>1</v>
      </c>
      <c r="DOP117" s="84">
        <v>1</v>
      </c>
      <c r="DOQ117" s="84">
        <v>1</v>
      </c>
      <c r="DOR117" s="84">
        <v>1</v>
      </c>
      <c r="DOS117" s="84">
        <v>1</v>
      </c>
      <c r="DOT117" s="84">
        <v>1</v>
      </c>
      <c r="DOU117" s="84">
        <v>1</v>
      </c>
      <c r="DOV117" s="84">
        <v>1</v>
      </c>
      <c r="DOW117" s="84">
        <v>1</v>
      </c>
      <c r="DOX117" s="84">
        <v>1</v>
      </c>
      <c r="DOY117" s="84">
        <v>1</v>
      </c>
      <c r="DOZ117" s="84">
        <v>1</v>
      </c>
      <c r="DPA117" s="84">
        <v>1</v>
      </c>
      <c r="DPB117" s="84">
        <v>1</v>
      </c>
      <c r="DPC117" s="84">
        <v>1</v>
      </c>
      <c r="DPD117" s="84">
        <v>1</v>
      </c>
      <c r="DPE117" s="84">
        <v>1</v>
      </c>
      <c r="DPF117" s="84">
        <v>1</v>
      </c>
      <c r="DPG117" s="84">
        <v>1</v>
      </c>
      <c r="DPH117" s="84">
        <v>1</v>
      </c>
      <c r="DPI117" s="84">
        <v>1</v>
      </c>
      <c r="DPJ117" s="84">
        <v>1</v>
      </c>
      <c r="DPK117" s="84">
        <v>1</v>
      </c>
      <c r="DPL117" s="84">
        <v>1</v>
      </c>
      <c r="DPM117" s="84">
        <v>1</v>
      </c>
      <c r="DPN117" s="84">
        <v>1</v>
      </c>
      <c r="DPO117" s="84">
        <v>1</v>
      </c>
      <c r="DPP117" s="84">
        <v>1</v>
      </c>
      <c r="DPQ117" s="84">
        <v>1</v>
      </c>
      <c r="DPR117" s="84">
        <v>1</v>
      </c>
      <c r="DPS117" s="84">
        <v>1</v>
      </c>
      <c r="DPT117" s="84">
        <v>1</v>
      </c>
      <c r="DPU117" s="84">
        <v>1</v>
      </c>
      <c r="DPV117" s="84">
        <v>1</v>
      </c>
      <c r="DPW117" s="84">
        <v>1</v>
      </c>
      <c r="DPX117" s="84">
        <v>1</v>
      </c>
      <c r="DPY117" s="84">
        <v>1</v>
      </c>
      <c r="DPZ117" s="84">
        <v>1</v>
      </c>
      <c r="DQA117" s="84">
        <v>1</v>
      </c>
      <c r="DQB117" s="84">
        <v>1</v>
      </c>
      <c r="DQC117" s="84">
        <v>1</v>
      </c>
      <c r="DQD117" s="84">
        <v>1</v>
      </c>
      <c r="DQE117" s="84">
        <v>1</v>
      </c>
      <c r="DQF117" s="84">
        <v>1</v>
      </c>
      <c r="DQG117" s="84">
        <v>1</v>
      </c>
      <c r="DQH117" s="84">
        <v>1</v>
      </c>
      <c r="DQI117" s="84">
        <v>1</v>
      </c>
      <c r="DQJ117" s="84">
        <v>1</v>
      </c>
      <c r="DQK117" s="84">
        <v>1</v>
      </c>
      <c r="DQL117" s="84">
        <v>1</v>
      </c>
      <c r="DQM117" s="84">
        <v>1</v>
      </c>
      <c r="DQN117" s="84">
        <v>1</v>
      </c>
      <c r="DQO117" s="84">
        <v>1</v>
      </c>
      <c r="DQP117" s="84">
        <v>1</v>
      </c>
      <c r="DQQ117" s="84">
        <v>1</v>
      </c>
      <c r="DQR117" s="84">
        <v>1</v>
      </c>
      <c r="DQS117" s="84">
        <v>1</v>
      </c>
      <c r="DQT117" s="84">
        <v>1</v>
      </c>
      <c r="DQU117" s="84">
        <v>1</v>
      </c>
      <c r="DQV117" s="84">
        <v>1</v>
      </c>
      <c r="DQW117" s="84">
        <v>1</v>
      </c>
      <c r="DQX117" s="84">
        <v>1</v>
      </c>
      <c r="DQY117" s="84">
        <v>1</v>
      </c>
      <c r="DQZ117" s="84">
        <v>1</v>
      </c>
      <c r="DRA117" s="84">
        <v>1</v>
      </c>
      <c r="DRB117" s="84">
        <v>1</v>
      </c>
      <c r="DRC117" s="84">
        <v>1</v>
      </c>
      <c r="DRD117" s="84">
        <v>1</v>
      </c>
      <c r="DRE117" s="84">
        <v>1</v>
      </c>
      <c r="DRF117" s="84">
        <v>1</v>
      </c>
      <c r="DRG117" s="84">
        <v>1</v>
      </c>
      <c r="DRH117" s="84">
        <v>1</v>
      </c>
      <c r="DRI117" s="84">
        <v>1</v>
      </c>
      <c r="DRJ117" s="84">
        <v>1</v>
      </c>
      <c r="DRK117" s="84">
        <v>1</v>
      </c>
      <c r="DRL117" s="84">
        <v>1</v>
      </c>
      <c r="DRM117" s="84">
        <v>1</v>
      </c>
      <c r="DRN117" s="84">
        <v>1</v>
      </c>
      <c r="DRO117" s="84">
        <v>1</v>
      </c>
      <c r="DRP117" s="84">
        <v>1</v>
      </c>
      <c r="DRQ117" s="84">
        <v>1</v>
      </c>
      <c r="DRR117" s="84">
        <v>1</v>
      </c>
      <c r="DRS117" s="84">
        <v>1</v>
      </c>
      <c r="DRT117" s="84">
        <v>1</v>
      </c>
      <c r="DRU117" s="84">
        <v>1</v>
      </c>
      <c r="DRV117" s="84">
        <v>1</v>
      </c>
      <c r="DRW117" s="84">
        <v>1</v>
      </c>
      <c r="DRX117" s="84">
        <v>1</v>
      </c>
      <c r="DRY117" s="84">
        <v>1</v>
      </c>
      <c r="DRZ117" s="84">
        <v>1</v>
      </c>
      <c r="DSA117" s="84">
        <v>1</v>
      </c>
      <c r="DSB117" s="84">
        <v>1</v>
      </c>
      <c r="DSC117" s="84">
        <v>1</v>
      </c>
      <c r="DSD117" s="84">
        <v>1</v>
      </c>
      <c r="DSE117" s="84">
        <v>1</v>
      </c>
      <c r="DSF117" s="84">
        <v>1</v>
      </c>
      <c r="DSG117" s="84">
        <v>1</v>
      </c>
      <c r="DSH117" s="84">
        <v>1</v>
      </c>
      <c r="DSI117" s="84">
        <v>1</v>
      </c>
      <c r="DSJ117" s="84">
        <v>1</v>
      </c>
      <c r="DSK117" s="84">
        <v>1</v>
      </c>
      <c r="DSL117" s="84">
        <v>1</v>
      </c>
      <c r="DSM117" s="84">
        <v>1</v>
      </c>
      <c r="DSN117" s="84">
        <v>1</v>
      </c>
      <c r="DSO117" s="84">
        <v>1</v>
      </c>
      <c r="DSP117" s="84">
        <v>1</v>
      </c>
      <c r="DSQ117" s="84">
        <v>1</v>
      </c>
      <c r="DSR117" s="84">
        <v>1</v>
      </c>
      <c r="DSS117" s="84">
        <v>1</v>
      </c>
      <c r="DST117" s="84">
        <v>1</v>
      </c>
      <c r="DSU117" s="84">
        <v>1</v>
      </c>
      <c r="DSV117" s="84">
        <v>1</v>
      </c>
      <c r="DSW117" s="84">
        <v>1</v>
      </c>
      <c r="DSX117" s="84">
        <v>1</v>
      </c>
      <c r="DSY117" s="84">
        <v>1</v>
      </c>
      <c r="DSZ117" s="84">
        <v>1</v>
      </c>
      <c r="DTA117" s="84">
        <v>1</v>
      </c>
      <c r="DTB117" s="84">
        <v>1</v>
      </c>
      <c r="DTC117" s="84">
        <v>1</v>
      </c>
      <c r="DTD117" s="84">
        <v>1</v>
      </c>
      <c r="DTE117" s="84">
        <v>1</v>
      </c>
      <c r="DTF117" s="84">
        <v>1</v>
      </c>
      <c r="DTG117" s="84">
        <v>1</v>
      </c>
      <c r="DTH117" s="84">
        <v>1</v>
      </c>
      <c r="DTI117" s="84">
        <v>1</v>
      </c>
      <c r="DTJ117" s="84">
        <v>1</v>
      </c>
      <c r="DTK117" s="84">
        <v>1</v>
      </c>
      <c r="DTL117" s="84">
        <v>1</v>
      </c>
      <c r="DTM117" s="84">
        <v>1</v>
      </c>
      <c r="DTN117" s="84">
        <v>1</v>
      </c>
      <c r="DTO117" s="84">
        <v>1</v>
      </c>
      <c r="DTP117" s="84">
        <v>1</v>
      </c>
      <c r="DTQ117" s="84">
        <v>1</v>
      </c>
      <c r="DTR117" s="84">
        <v>1</v>
      </c>
      <c r="DTS117" s="84">
        <v>1</v>
      </c>
      <c r="DTT117" s="84">
        <v>1</v>
      </c>
      <c r="DTU117" s="84">
        <v>1</v>
      </c>
      <c r="DTV117" s="84">
        <v>1</v>
      </c>
      <c r="DTW117" s="84">
        <v>1</v>
      </c>
      <c r="DTX117" s="84">
        <v>1</v>
      </c>
      <c r="DTY117" s="84">
        <v>1</v>
      </c>
      <c r="DTZ117" s="84">
        <v>1</v>
      </c>
      <c r="DUA117" s="84">
        <v>1</v>
      </c>
      <c r="DUB117" s="84">
        <v>1</v>
      </c>
      <c r="DUC117" s="84">
        <v>1</v>
      </c>
      <c r="DUD117" s="84">
        <v>1</v>
      </c>
      <c r="DUE117" s="84">
        <v>1</v>
      </c>
      <c r="DUF117" s="84">
        <v>1</v>
      </c>
      <c r="DUG117" s="84">
        <v>1</v>
      </c>
      <c r="DUH117" s="84">
        <v>1</v>
      </c>
      <c r="DUI117" s="84">
        <v>1</v>
      </c>
      <c r="DUJ117" s="84">
        <v>1</v>
      </c>
      <c r="DUK117" s="84">
        <v>1</v>
      </c>
      <c r="DUL117" s="84">
        <v>1</v>
      </c>
      <c r="DUM117" s="84">
        <v>1</v>
      </c>
      <c r="DUN117" s="84">
        <v>1</v>
      </c>
      <c r="DUO117" s="84">
        <v>1</v>
      </c>
      <c r="DUP117" s="84">
        <v>1</v>
      </c>
      <c r="DUQ117" s="84">
        <v>1</v>
      </c>
      <c r="DUR117" s="84">
        <v>1</v>
      </c>
      <c r="DUS117" s="84">
        <v>1</v>
      </c>
      <c r="DUT117" s="84">
        <v>1</v>
      </c>
      <c r="DUU117" s="84">
        <v>1</v>
      </c>
      <c r="DUV117" s="84">
        <v>1</v>
      </c>
      <c r="DUW117" s="84">
        <v>1</v>
      </c>
      <c r="DUX117" s="84">
        <v>1</v>
      </c>
      <c r="DUY117" s="84">
        <v>1</v>
      </c>
      <c r="DUZ117" s="84">
        <v>1</v>
      </c>
      <c r="DVA117" s="84">
        <v>1</v>
      </c>
      <c r="DVB117" s="84">
        <v>1</v>
      </c>
      <c r="DVC117" s="84">
        <v>1</v>
      </c>
      <c r="DVD117" s="84">
        <v>1</v>
      </c>
      <c r="DVE117" s="84">
        <v>1</v>
      </c>
      <c r="DVF117" s="84">
        <v>1</v>
      </c>
      <c r="DVG117" s="84">
        <v>1</v>
      </c>
      <c r="DVH117" s="84">
        <v>1</v>
      </c>
      <c r="DVI117" s="84">
        <v>1</v>
      </c>
      <c r="DVJ117" s="84">
        <v>1</v>
      </c>
      <c r="DVK117" s="84">
        <v>1</v>
      </c>
      <c r="DVL117" s="84">
        <v>1</v>
      </c>
      <c r="DVM117" s="84">
        <v>1</v>
      </c>
      <c r="DVN117" s="84">
        <v>1</v>
      </c>
      <c r="DVO117" s="84">
        <v>1</v>
      </c>
      <c r="DVP117" s="84">
        <v>1</v>
      </c>
      <c r="DVQ117" s="84">
        <v>1</v>
      </c>
      <c r="DVR117" s="84">
        <v>1</v>
      </c>
      <c r="DVS117" s="84">
        <v>1</v>
      </c>
      <c r="DVT117" s="84">
        <v>1</v>
      </c>
      <c r="DVU117" s="84">
        <v>1</v>
      </c>
      <c r="DVV117" s="84">
        <v>1</v>
      </c>
      <c r="DVW117" s="84">
        <v>1</v>
      </c>
      <c r="DVX117" s="84">
        <v>1</v>
      </c>
      <c r="DVY117" s="84">
        <v>1</v>
      </c>
      <c r="DVZ117" s="84">
        <v>1</v>
      </c>
      <c r="DWA117" s="84">
        <v>1</v>
      </c>
      <c r="DWB117" s="84">
        <v>1</v>
      </c>
      <c r="DWC117" s="84">
        <v>1</v>
      </c>
      <c r="DWD117" s="84">
        <v>1</v>
      </c>
      <c r="DWE117" s="84">
        <v>1</v>
      </c>
      <c r="DWF117" s="84">
        <v>1</v>
      </c>
      <c r="DWG117" s="84">
        <v>1</v>
      </c>
      <c r="DWH117" s="84">
        <v>1</v>
      </c>
      <c r="DWI117" s="84">
        <v>1</v>
      </c>
      <c r="DWJ117" s="84">
        <v>1</v>
      </c>
      <c r="DWK117" s="84">
        <v>1</v>
      </c>
      <c r="DWL117" s="84">
        <v>1</v>
      </c>
      <c r="DWM117" s="84">
        <v>1</v>
      </c>
      <c r="DWN117" s="84">
        <v>1</v>
      </c>
      <c r="DWO117" s="84">
        <v>1</v>
      </c>
      <c r="DWP117" s="84">
        <v>1</v>
      </c>
      <c r="DWQ117" s="84">
        <v>1</v>
      </c>
      <c r="DWR117" s="84">
        <v>1</v>
      </c>
      <c r="DWS117" s="84">
        <v>1</v>
      </c>
      <c r="DWT117" s="84">
        <v>1</v>
      </c>
      <c r="DWU117" s="84">
        <v>1</v>
      </c>
      <c r="DWV117" s="84">
        <v>1</v>
      </c>
      <c r="DWW117" s="84">
        <v>1</v>
      </c>
      <c r="DWX117" s="84">
        <v>1</v>
      </c>
      <c r="DWY117" s="84">
        <v>1</v>
      </c>
      <c r="DWZ117" s="84">
        <v>1</v>
      </c>
      <c r="DXA117" s="84">
        <v>1</v>
      </c>
      <c r="DXB117" s="84">
        <v>1</v>
      </c>
      <c r="DXC117" s="84">
        <v>1</v>
      </c>
      <c r="DXD117" s="84">
        <v>1</v>
      </c>
      <c r="DXE117" s="84">
        <v>1</v>
      </c>
      <c r="DXF117" s="84">
        <v>1</v>
      </c>
      <c r="DXG117" s="84">
        <v>1</v>
      </c>
      <c r="DXH117" s="84">
        <v>1</v>
      </c>
      <c r="DXI117" s="84">
        <v>1</v>
      </c>
      <c r="DXJ117" s="84">
        <v>1</v>
      </c>
      <c r="DXK117" s="84">
        <v>1</v>
      </c>
      <c r="DXL117" s="84">
        <v>1</v>
      </c>
      <c r="DXM117" s="84">
        <v>1</v>
      </c>
      <c r="DXN117" s="84">
        <v>1</v>
      </c>
      <c r="DXO117" s="84">
        <v>1</v>
      </c>
      <c r="DXP117" s="84">
        <v>1</v>
      </c>
      <c r="DXQ117" s="84">
        <v>1</v>
      </c>
      <c r="DXR117" s="84">
        <v>1</v>
      </c>
      <c r="DXS117" s="84">
        <v>1</v>
      </c>
      <c r="DXT117" s="84">
        <v>1</v>
      </c>
      <c r="DXU117" s="84">
        <v>1</v>
      </c>
      <c r="DXV117" s="84">
        <v>1</v>
      </c>
      <c r="DXW117" s="84">
        <v>1</v>
      </c>
      <c r="DXX117" s="84">
        <v>1</v>
      </c>
      <c r="DXY117" s="84">
        <v>1</v>
      </c>
      <c r="DXZ117" s="84">
        <v>1</v>
      </c>
      <c r="DYA117" s="84">
        <v>1</v>
      </c>
      <c r="DYB117" s="84">
        <v>1</v>
      </c>
      <c r="DYC117" s="84">
        <v>1</v>
      </c>
      <c r="DYD117" s="84">
        <v>1</v>
      </c>
      <c r="DYE117" s="84">
        <v>1</v>
      </c>
      <c r="DYF117" s="84">
        <v>1</v>
      </c>
      <c r="DYG117" s="84">
        <v>1</v>
      </c>
      <c r="DYH117" s="84">
        <v>1</v>
      </c>
      <c r="DYI117" s="84">
        <v>1</v>
      </c>
      <c r="DYJ117" s="84">
        <v>1</v>
      </c>
      <c r="DYK117" s="84">
        <v>1</v>
      </c>
      <c r="DYL117" s="84">
        <v>1</v>
      </c>
      <c r="DYM117" s="84">
        <v>1</v>
      </c>
      <c r="DYN117" s="84">
        <v>1</v>
      </c>
      <c r="DYO117" s="84">
        <v>1</v>
      </c>
      <c r="DYP117" s="84">
        <v>1</v>
      </c>
      <c r="DYQ117" s="84">
        <v>1</v>
      </c>
      <c r="DYR117" s="84">
        <v>1</v>
      </c>
      <c r="DYS117" s="84">
        <v>1</v>
      </c>
      <c r="DYT117" s="84">
        <v>1</v>
      </c>
      <c r="DYU117" s="84">
        <v>1</v>
      </c>
      <c r="DYV117" s="84">
        <v>1</v>
      </c>
      <c r="DYW117" s="84">
        <v>1</v>
      </c>
      <c r="DYX117" s="84">
        <v>1</v>
      </c>
      <c r="DYY117" s="84">
        <v>1</v>
      </c>
      <c r="DYZ117" s="84">
        <v>1</v>
      </c>
      <c r="DZA117" s="84">
        <v>1</v>
      </c>
      <c r="DZB117" s="84">
        <v>1</v>
      </c>
      <c r="DZC117" s="84">
        <v>1</v>
      </c>
      <c r="DZD117" s="84">
        <v>1</v>
      </c>
      <c r="DZE117" s="84">
        <v>1</v>
      </c>
      <c r="DZF117" s="84">
        <v>1</v>
      </c>
      <c r="DZG117" s="84">
        <v>1</v>
      </c>
      <c r="DZH117" s="84">
        <v>1</v>
      </c>
      <c r="DZI117" s="84">
        <v>1</v>
      </c>
      <c r="DZJ117" s="84">
        <v>1</v>
      </c>
      <c r="DZK117" s="84">
        <v>1</v>
      </c>
      <c r="DZL117" s="84">
        <v>1</v>
      </c>
      <c r="DZM117" s="84">
        <v>1</v>
      </c>
      <c r="DZN117" s="84">
        <v>1</v>
      </c>
      <c r="DZO117" s="84">
        <v>1</v>
      </c>
      <c r="DZP117" s="84">
        <v>1</v>
      </c>
      <c r="DZQ117" s="84">
        <v>1</v>
      </c>
      <c r="DZR117" s="84">
        <v>1</v>
      </c>
      <c r="DZS117" s="84">
        <v>1</v>
      </c>
      <c r="DZT117" s="84">
        <v>1</v>
      </c>
      <c r="DZU117" s="84">
        <v>1</v>
      </c>
      <c r="DZV117" s="84">
        <v>1</v>
      </c>
      <c r="DZW117" s="84">
        <v>1</v>
      </c>
    </row>
    <row r="118" spans="1:3419" ht="132.75" customHeight="1" thickBot="1" x14ac:dyDescent="0.5">
      <c r="B118" s="163" t="s">
        <v>30</v>
      </c>
      <c r="C118" s="164"/>
      <c r="D118" s="164"/>
      <c r="E118" s="164"/>
      <c r="F118" s="165"/>
      <c r="G118" s="3" t="s">
        <v>3556</v>
      </c>
      <c r="H118" s="141" t="s">
        <v>3556</v>
      </c>
      <c r="I118" s="141" t="s">
        <v>3556</v>
      </c>
      <c r="J118" s="141" t="s">
        <v>3556</v>
      </c>
      <c r="K118" s="141" t="s">
        <v>3556</v>
      </c>
      <c r="L118" s="141" t="s">
        <v>3556</v>
      </c>
      <c r="M118" s="141" t="s">
        <v>3556</v>
      </c>
      <c r="N118" s="141" t="s">
        <v>3556</v>
      </c>
      <c r="O118" s="141" t="s">
        <v>3556</v>
      </c>
      <c r="P118" s="141" t="s">
        <v>3556</v>
      </c>
      <c r="Q118" s="141" t="s">
        <v>3556</v>
      </c>
      <c r="R118" s="141" t="s">
        <v>3556</v>
      </c>
      <c r="S118" s="141" t="s">
        <v>3556</v>
      </c>
      <c r="T118" s="141" t="s">
        <v>3556</v>
      </c>
      <c r="U118" s="141" t="s">
        <v>3556</v>
      </c>
      <c r="V118" s="141" t="s">
        <v>3556</v>
      </c>
      <c r="W118" s="141" t="s">
        <v>3556</v>
      </c>
      <c r="X118" s="141" t="s">
        <v>3556</v>
      </c>
      <c r="Y118" s="141" t="s">
        <v>3556</v>
      </c>
      <c r="Z118" s="141" t="s">
        <v>3556</v>
      </c>
      <c r="AA118" s="141" t="s">
        <v>3556</v>
      </c>
      <c r="AB118" s="141" t="s">
        <v>3556</v>
      </c>
      <c r="AC118" s="141" t="s">
        <v>3556</v>
      </c>
      <c r="AD118" s="141" t="s">
        <v>3556</v>
      </c>
      <c r="AE118" s="141" t="s">
        <v>3556</v>
      </c>
      <c r="AF118" s="141" t="s">
        <v>3556</v>
      </c>
      <c r="AG118" s="141" t="s">
        <v>3556</v>
      </c>
      <c r="AH118" s="141" t="s">
        <v>3556</v>
      </c>
      <c r="AI118" s="141" t="s">
        <v>3556</v>
      </c>
      <c r="AJ118" s="141" t="s">
        <v>3556</v>
      </c>
      <c r="AK118" s="141" t="s">
        <v>3556</v>
      </c>
      <c r="AL118" s="141" t="s">
        <v>3556</v>
      </c>
      <c r="AM118" s="141" t="s">
        <v>3556</v>
      </c>
      <c r="AN118" s="141" t="s">
        <v>3556</v>
      </c>
      <c r="AO118" s="141" t="s">
        <v>3556</v>
      </c>
      <c r="AP118" s="141" t="s">
        <v>3556</v>
      </c>
      <c r="AQ118" s="141" t="s">
        <v>3556</v>
      </c>
      <c r="AR118" s="141" t="s">
        <v>3556</v>
      </c>
      <c r="AS118" s="141" t="s">
        <v>3556</v>
      </c>
      <c r="AT118" s="141" t="s">
        <v>3556</v>
      </c>
      <c r="AU118" s="141" t="s">
        <v>3556</v>
      </c>
      <c r="AV118" s="141" t="s">
        <v>3556</v>
      </c>
      <c r="AW118" s="141" t="s">
        <v>3556</v>
      </c>
      <c r="AX118" s="141" t="s">
        <v>3556</v>
      </c>
      <c r="AY118" s="141" t="s">
        <v>3556</v>
      </c>
      <c r="AZ118" s="141" t="s">
        <v>3556</v>
      </c>
      <c r="BA118" s="141" t="s">
        <v>3556</v>
      </c>
      <c r="BB118" s="141" t="s">
        <v>3556</v>
      </c>
      <c r="BC118" s="141" t="s">
        <v>3556</v>
      </c>
      <c r="BD118" s="141" t="s">
        <v>3556</v>
      </c>
      <c r="BE118" s="141" t="s">
        <v>3556</v>
      </c>
      <c r="BF118" s="141" t="s">
        <v>3556</v>
      </c>
      <c r="BG118" s="141" t="s">
        <v>3556</v>
      </c>
      <c r="BH118" s="141" t="s">
        <v>3556</v>
      </c>
      <c r="BI118" s="141" t="s">
        <v>3556</v>
      </c>
      <c r="BJ118" s="141" t="s">
        <v>3556</v>
      </c>
      <c r="BK118" s="141" t="s">
        <v>3556</v>
      </c>
      <c r="BL118" s="141" t="s">
        <v>3556</v>
      </c>
      <c r="BM118" s="141" t="s">
        <v>3556</v>
      </c>
      <c r="BN118" s="141" t="s">
        <v>3556</v>
      </c>
      <c r="BO118" s="141" t="s">
        <v>3556</v>
      </c>
      <c r="BP118" s="141" t="s">
        <v>3556</v>
      </c>
      <c r="BQ118" s="141" t="s">
        <v>3556</v>
      </c>
      <c r="BR118" s="141" t="s">
        <v>3556</v>
      </c>
      <c r="BS118" s="141" t="s">
        <v>3556</v>
      </c>
      <c r="BT118" s="141" t="s">
        <v>3556</v>
      </c>
      <c r="BU118" s="141" t="s">
        <v>3556</v>
      </c>
      <c r="BV118" s="141" t="s">
        <v>3556</v>
      </c>
      <c r="BW118" s="141" t="s">
        <v>3556</v>
      </c>
      <c r="BX118" s="141" t="s">
        <v>3556</v>
      </c>
      <c r="BY118" s="141" t="s">
        <v>3556</v>
      </c>
      <c r="BZ118" s="141" t="s">
        <v>3556</v>
      </c>
      <c r="CA118" s="141" t="s">
        <v>3556</v>
      </c>
      <c r="CB118" s="141" t="s">
        <v>3556</v>
      </c>
      <c r="CC118" s="141" t="s">
        <v>3556</v>
      </c>
      <c r="CD118" s="141" t="s">
        <v>3556</v>
      </c>
      <c r="CE118" s="141" t="s">
        <v>3556</v>
      </c>
      <c r="CF118" s="141" t="s">
        <v>3556</v>
      </c>
      <c r="CG118" s="141" t="s">
        <v>3556</v>
      </c>
      <c r="CH118" s="141" t="s">
        <v>3556</v>
      </c>
      <c r="CI118" s="141" t="s">
        <v>3556</v>
      </c>
      <c r="CJ118" s="141" t="s">
        <v>3556</v>
      </c>
      <c r="CK118" s="141" t="s">
        <v>3556</v>
      </c>
      <c r="CL118" s="141" t="s">
        <v>3556</v>
      </c>
      <c r="CM118" s="141" t="s">
        <v>3556</v>
      </c>
      <c r="CN118" s="141" t="s">
        <v>3556</v>
      </c>
      <c r="CO118" s="141" t="s">
        <v>3556</v>
      </c>
      <c r="CP118" s="141" t="s">
        <v>3556</v>
      </c>
      <c r="CQ118" s="141" t="s">
        <v>3556</v>
      </c>
      <c r="CR118" s="141" t="s">
        <v>3556</v>
      </c>
      <c r="CS118" s="141" t="s">
        <v>3556</v>
      </c>
      <c r="CT118" s="141" t="s">
        <v>3556</v>
      </c>
      <c r="CU118" s="141" t="s">
        <v>3556</v>
      </c>
      <c r="CV118" s="141" t="s">
        <v>3556</v>
      </c>
      <c r="CW118" s="141" t="s">
        <v>3556</v>
      </c>
      <c r="CX118" s="141" t="s">
        <v>3556</v>
      </c>
      <c r="CY118" s="141" t="s">
        <v>3556</v>
      </c>
      <c r="CZ118" s="141" t="s">
        <v>3556</v>
      </c>
      <c r="DA118" s="141" t="s">
        <v>3556</v>
      </c>
      <c r="DB118" s="141" t="s">
        <v>3556</v>
      </c>
      <c r="DC118" s="141" t="s">
        <v>3556</v>
      </c>
      <c r="DD118" s="141" t="s">
        <v>3556</v>
      </c>
      <c r="DE118" s="141" t="s">
        <v>3556</v>
      </c>
      <c r="DF118" s="141" t="s">
        <v>3556</v>
      </c>
      <c r="DG118" s="141" t="s">
        <v>3556</v>
      </c>
      <c r="DH118" s="141" t="s">
        <v>3556</v>
      </c>
      <c r="DI118" s="141" t="s">
        <v>3556</v>
      </c>
      <c r="DJ118" s="141" t="s">
        <v>3556</v>
      </c>
      <c r="DK118" s="141" t="s">
        <v>3556</v>
      </c>
      <c r="DL118" s="141" t="s">
        <v>3556</v>
      </c>
      <c r="DM118" s="141" t="s">
        <v>3556</v>
      </c>
      <c r="DN118" s="141" t="s">
        <v>3556</v>
      </c>
      <c r="DO118" s="141" t="s">
        <v>3556</v>
      </c>
      <c r="DP118" s="141" t="s">
        <v>3556</v>
      </c>
      <c r="DQ118" s="141" t="s">
        <v>3556</v>
      </c>
      <c r="DR118" s="141" t="s">
        <v>3556</v>
      </c>
      <c r="DS118" s="141" t="s">
        <v>3556</v>
      </c>
      <c r="DT118" s="141" t="s">
        <v>3556</v>
      </c>
      <c r="DU118" s="141" t="s">
        <v>3556</v>
      </c>
      <c r="DV118" s="141" t="s">
        <v>3556</v>
      </c>
      <c r="DW118" s="141" t="s">
        <v>3556</v>
      </c>
      <c r="DX118" s="141" t="s">
        <v>3556</v>
      </c>
      <c r="DY118" s="141" t="s">
        <v>3556</v>
      </c>
      <c r="DZ118" s="141" t="s">
        <v>3556</v>
      </c>
      <c r="EA118" s="141" t="s">
        <v>3556</v>
      </c>
      <c r="EB118" s="141" t="s">
        <v>3556</v>
      </c>
      <c r="EC118" s="141" t="s">
        <v>3556</v>
      </c>
      <c r="ED118" s="141" t="s">
        <v>3556</v>
      </c>
      <c r="EE118" s="141" t="s">
        <v>3556</v>
      </c>
      <c r="EF118" s="141" t="s">
        <v>3556</v>
      </c>
      <c r="EG118" s="141" t="s">
        <v>3556</v>
      </c>
      <c r="EH118" s="141" t="s">
        <v>3556</v>
      </c>
      <c r="EI118" s="141" t="s">
        <v>3556</v>
      </c>
      <c r="EJ118" s="141" t="s">
        <v>3556</v>
      </c>
      <c r="EK118" s="141" t="s">
        <v>3556</v>
      </c>
      <c r="EL118" s="141" t="s">
        <v>3556</v>
      </c>
      <c r="EM118" s="141" t="s">
        <v>3556</v>
      </c>
      <c r="EN118" s="141" t="s">
        <v>3556</v>
      </c>
      <c r="EO118" s="141" t="s">
        <v>3556</v>
      </c>
      <c r="EP118" s="141" t="s">
        <v>3556</v>
      </c>
      <c r="EQ118" s="141" t="s">
        <v>3556</v>
      </c>
      <c r="ER118" s="141" t="s">
        <v>3556</v>
      </c>
      <c r="ES118" s="141" t="s">
        <v>3556</v>
      </c>
      <c r="ET118" s="141" t="s">
        <v>3556</v>
      </c>
      <c r="EU118" s="141" t="s">
        <v>3556</v>
      </c>
      <c r="EV118" s="141" t="s">
        <v>3556</v>
      </c>
      <c r="EW118" s="141" t="s">
        <v>3556</v>
      </c>
      <c r="EX118" s="141" t="s">
        <v>3556</v>
      </c>
      <c r="EY118" s="141" t="s">
        <v>3556</v>
      </c>
      <c r="EZ118" s="141" t="s">
        <v>3556</v>
      </c>
      <c r="FA118" s="141" t="s">
        <v>3556</v>
      </c>
      <c r="FB118" s="141" t="s">
        <v>3556</v>
      </c>
      <c r="FC118" s="141" t="s">
        <v>3556</v>
      </c>
      <c r="FD118" s="141" t="s">
        <v>3556</v>
      </c>
      <c r="FE118" s="141" t="s">
        <v>3556</v>
      </c>
      <c r="FF118" s="141" t="s">
        <v>3556</v>
      </c>
      <c r="FG118" s="141" t="s">
        <v>3556</v>
      </c>
      <c r="FH118" s="141" t="s">
        <v>3556</v>
      </c>
      <c r="FI118" s="141" t="s">
        <v>3556</v>
      </c>
      <c r="FJ118" s="141" t="s">
        <v>3556</v>
      </c>
      <c r="FK118" s="141" t="s">
        <v>3556</v>
      </c>
      <c r="FL118" s="141" t="s">
        <v>3556</v>
      </c>
      <c r="FM118" s="141" t="s">
        <v>3556</v>
      </c>
      <c r="FN118" s="141" t="s">
        <v>3556</v>
      </c>
      <c r="FO118" s="141" t="s">
        <v>3556</v>
      </c>
      <c r="FP118" s="141" t="s">
        <v>3556</v>
      </c>
      <c r="FQ118" s="141" t="s">
        <v>3556</v>
      </c>
      <c r="FR118" s="141" t="s">
        <v>3556</v>
      </c>
      <c r="FS118" s="141" t="s">
        <v>3556</v>
      </c>
      <c r="FT118" s="141" t="s">
        <v>3556</v>
      </c>
      <c r="FU118" s="141" t="s">
        <v>3556</v>
      </c>
      <c r="FV118" s="141" t="s">
        <v>3556</v>
      </c>
      <c r="FW118" s="141" t="s">
        <v>3556</v>
      </c>
      <c r="FX118" s="141" t="s">
        <v>3556</v>
      </c>
      <c r="FY118" s="141" t="s">
        <v>3556</v>
      </c>
      <c r="FZ118" s="141" t="s">
        <v>3556</v>
      </c>
      <c r="GA118" s="141" t="s">
        <v>3556</v>
      </c>
      <c r="GB118" s="141" t="s">
        <v>3556</v>
      </c>
      <c r="GC118" s="141" t="s">
        <v>3556</v>
      </c>
      <c r="GD118" s="141" t="s">
        <v>3556</v>
      </c>
      <c r="GE118" s="141" t="s">
        <v>3556</v>
      </c>
      <c r="GF118" s="141" t="s">
        <v>3556</v>
      </c>
      <c r="GG118" s="141" t="s">
        <v>3556</v>
      </c>
      <c r="GH118" s="141" t="s">
        <v>3556</v>
      </c>
      <c r="GI118" s="141" t="s">
        <v>3556</v>
      </c>
      <c r="GJ118" s="141" t="s">
        <v>3556</v>
      </c>
      <c r="GK118" s="141" t="s">
        <v>3556</v>
      </c>
      <c r="GL118" s="141" t="s">
        <v>3556</v>
      </c>
      <c r="GM118" s="141" t="s">
        <v>3556</v>
      </c>
      <c r="GN118" s="141" t="s">
        <v>3556</v>
      </c>
      <c r="GO118" s="141" t="s">
        <v>3556</v>
      </c>
      <c r="GP118" s="141" t="s">
        <v>3556</v>
      </c>
      <c r="GQ118" s="141" t="s">
        <v>3556</v>
      </c>
      <c r="GR118" s="141" t="s">
        <v>3556</v>
      </c>
      <c r="GS118" s="141" t="s">
        <v>3556</v>
      </c>
      <c r="GT118" s="141" t="s">
        <v>3556</v>
      </c>
      <c r="GU118" s="141" t="s">
        <v>3556</v>
      </c>
      <c r="GV118" s="141" t="s">
        <v>3556</v>
      </c>
      <c r="GW118" s="141" t="s">
        <v>3556</v>
      </c>
      <c r="GX118" s="141" t="s">
        <v>3556</v>
      </c>
      <c r="GY118" s="141" t="s">
        <v>3556</v>
      </c>
      <c r="GZ118" s="141" t="s">
        <v>3556</v>
      </c>
      <c r="HA118" s="141" t="s">
        <v>3556</v>
      </c>
      <c r="HB118" s="141" t="s">
        <v>3556</v>
      </c>
      <c r="HC118" s="141" t="s">
        <v>3556</v>
      </c>
      <c r="HD118" s="141" t="s">
        <v>3556</v>
      </c>
      <c r="HE118" s="141" t="s">
        <v>3556</v>
      </c>
      <c r="HF118" s="141" t="s">
        <v>3556</v>
      </c>
      <c r="HG118" s="141" t="s">
        <v>3556</v>
      </c>
      <c r="HH118" s="141" t="s">
        <v>3556</v>
      </c>
      <c r="HI118" s="141" t="s">
        <v>3556</v>
      </c>
      <c r="HJ118" s="141" t="s">
        <v>3556</v>
      </c>
      <c r="HK118" s="141" t="s">
        <v>3556</v>
      </c>
      <c r="HL118" s="141" t="s">
        <v>3556</v>
      </c>
      <c r="HM118" s="141" t="s">
        <v>3556</v>
      </c>
      <c r="HN118" s="141" t="s">
        <v>3556</v>
      </c>
      <c r="HO118" s="141" t="s">
        <v>3556</v>
      </c>
      <c r="HP118" s="141" t="s">
        <v>3556</v>
      </c>
      <c r="HQ118" s="141" t="s">
        <v>3556</v>
      </c>
      <c r="HR118" s="141" t="s">
        <v>3556</v>
      </c>
      <c r="HS118" s="141" t="s">
        <v>3556</v>
      </c>
      <c r="HT118" s="141" t="s">
        <v>3556</v>
      </c>
      <c r="HU118" s="141" t="s">
        <v>3556</v>
      </c>
      <c r="HV118" s="141" t="s">
        <v>3556</v>
      </c>
      <c r="HW118" s="141" t="s">
        <v>3556</v>
      </c>
      <c r="HX118" s="141" t="s">
        <v>3556</v>
      </c>
      <c r="HY118" s="141" t="s">
        <v>3556</v>
      </c>
      <c r="HZ118" s="141" t="s">
        <v>3556</v>
      </c>
      <c r="IA118" s="141" t="s">
        <v>3556</v>
      </c>
      <c r="IB118" s="141" t="s">
        <v>3556</v>
      </c>
      <c r="IC118" s="141" t="s">
        <v>3556</v>
      </c>
      <c r="ID118" s="141" t="s">
        <v>3556</v>
      </c>
      <c r="IE118" s="141" t="s">
        <v>3556</v>
      </c>
      <c r="IF118" s="141" t="s">
        <v>3556</v>
      </c>
      <c r="IG118" s="141" t="s">
        <v>3556</v>
      </c>
      <c r="IH118" s="141" t="s">
        <v>3556</v>
      </c>
      <c r="II118" s="141" t="s">
        <v>3556</v>
      </c>
      <c r="IJ118" s="141" t="s">
        <v>3556</v>
      </c>
      <c r="IK118" s="141" t="s">
        <v>3556</v>
      </c>
      <c r="IL118" s="141" t="s">
        <v>3556</v>
      </c>
      <c r="IM118" s="141" t="s">
        <v>3556</v>
      </c>
      <c r="IN118" s="141" t="s">
        <v>3556</v>
      </c>
      <c r="IO118" s="141" t="s">
        <v>3556</v>
      </c>
      <c r="IP118" s="141" t="s">
        <v>3556</v>
      </c>
      <c r="IQ118" s="141" t="s">
        <v>3556</v>
      </c>
      <c r="IR118" s="141" t="s">
        <v>3556</v>
      </c>
      <c r="IS118" s="141" t="s">
        <v>3556</v>
      </c>
      <c r="IT118" s="141" t="s">
        <v>3556</v>
      </c>
      <c r="IU118" s="141" t="s">
        <v>3556</v>
      </c>
      <c r="IV118" s="141" t="s">
        <v>3556</v>
      </c>
      <c r="IW118" s="141" t="s">
        <v>3556</v>
      </c>
      <c r="IX118" s="141" t="s">
        <v>3556</v>
      </c>
      <c r="IY118" s="141" t="s">
        <v>3556</v>
      </c>
      <c r="IZ118" s="141" t="s">
        <v>3556</v>
      </c>
      <c r="JA118" s="141" t="s">
        <v>3556</v>
      </c>
      <c r="JB118" s="141" t="s">
        <v>3556</v>
      </c>
      <c r="JC118" s="141" t="s">
        <v>3556</v>
      </c>
      <c r="JD118" s="141" t="s">
        <v>3556</v>
      </c>
      <c r="JE118" s="141" t="s">
        <v>3556</v>
      </c>
      <c r="JF118" s="141" t="s">
        <v>3556</v>
      </c>
      <c r="JG118" s="141" t="s">
        <v>3556</v>
      </c>
      <c r="JH118" s="141" t="s">
        <v>3556</v>
      </c>
      <c r="JI118" s="141" t="s">
        <v>3556</v>
      </c>
      <c r="JJ118" s="141" t="s">
        <v>3556</v>
      </c>
      <c r="JK118" s="141" t="s">
        <v>3556</v>
      </c>
      <c r="JL118" s="141" t="s">
        <v>3556</v>
      </c>
      <c r="JM118" s="141" t="s">
        <v>3556</v>
      </c>
      <c r="JN118" s="141" t="s">
        <v>3556</v>
      </c>
      <c r="JO118" s="141" t="s">
        <v>3556</v>
      </c>
      <c r="JP118" s="141" t="s">
        <v>3556</v>
      </c>
      <c r="JQ118" s="141" t="s">
        <v>3556</v>
      </c>
      <c r="JR118" s="141" t="s">
        <v>3556</v>
      </c>
      <c r="JS118" s="141" t="s">
        <v>3556</v>
      </c>
      <c r="JT118" s="141" t="s">
        <v>3556</v>
      </c>
      <c r="JU118" s="141" t="s">
        <v>3556</v>
      </c>
      <c r="JV118" s="141" t="s">
        <v>3556</v>
      </c>
      <c r="JW118" s="141" t="s">
        <v>3556</v>
      </c>
      <c r="JX118" s="141" t="s">
        <v>3556</v>
      </c>
      <c r="JY118" s="141" t="s">
        <v>3556</v>
      </c>
      <c r="JZ118" s="141" t="s">
        <v>3556</v>
      </c>
      <c r="KA118" s="141" t="s">
        <v>3556</v>
      </c>
      <c r="KB118" s="141" t="s">
        <v>3556</v>
      </c>
      <c r="KC118" s="141" t="s">
        <v>3556</v>
      </c>
      <c r="KD118" s="141" t="s">
        <v>3556</v>
      </c>
      <c r="KE118" s="141" t="s">
        <v>3556</v>
      </c>
      <c r="KF118" s="141" t="s">
        <v>3556</v>
      </c>
      <c r="KG118" s="141" t="s">
        <v>3556</v>
      </c>
      <c r="KH118" s="141" t="s">
        <v>3556</v>
      </c>
      <c r="KI118" s="141" t="s">
        <v>3556</v>
      </c>
      <c r="KJ118" s="141" t="s">
        <v>3556</v>
      </c>
      <c r="KK118" s="141" t="s">
        <v>3556</v>
      </c>
      <c r="KL118" s="141" t="s">
        <v>3556</v>
      </c>
      <c r="KM118" s="141" t="s">
        <v>3556</v>
      </c>
      <c r="KN118" s="141" t="s">
        <v>3556</v>
      </c>
      <c r="KO118" s="141" t="s">
        <v>3556</v>
      </c>
      <c r="KP118" s="141" t="s">
        <v>3556</v>
      </c>
      <c r="KQ118" s="141" t="s">
        <v>3556</v>
      </c>
      <c r="KR118" s="141" t="s">
        <v>3556</v>
      </c>
      <c r="KS118" s="141" t="s">
        <v>3556</v>
      </c>
      <c r="KT118" s="141" t="s">
        <v>3556</v>
      </c>
      <c r="KU118" s="141" t="s">
        <v>3556</v>
      </c>
      <c r="KV118" s="141" t="s">
        <v>3556</v>
      </c>
      <c r="KW118" s="141" t="s">
        <v>3556</v>
      </c>
      <c r="KX118" s="141" t="s">
        <v>3556</v>
      </c>
      <c r="KY118" s="141" t="s">
        <v>3556</v>
      </c>
      <c r="KZ118" s="141" t="s">
        <v>3556</v>
      </c>
      <c r="LA118" s="141" t="s">
        <v>3556</v>
      </c>
      <c r="LB118" s="141" t="s">
        <v>3556</v>
      </c>
      <c r="LC118" s="141" t="s">
        <v>3556</v>
      </c>
      <c r="LD118" s="141" t="s">
        <v>3556</v>
      </c>
      <c r="LE118" s="141" t="s">
        <v>3556</v>
      </c>
      <c r="LF118" s="141" t="s">
        <v>3556</v>
      </c>
      <c r="LG118" s="141" t="s">
        <v>3556</v>
      </c>
      <c r="LH118" s="141" t="s">
        <v>3556</v>
      </c>
      <c r="LI118" s="141" t="s">
        <v>3556</v>
      </c>
      <c r="LJ118" s="141" t="s">
        <v>3556</v>
      </c>
      <c r="LK118" s="141" t="s">
        <v>3556</v>
      </c>
      <c r="LL118" s="141" t="s">
        <v>3556</v>
      </c>
      <c r="LM118" s="141" t="s">
        <v>3556</v>
      </c>
      <c r="LN118" s="141" t="s">
        <v>3556</v>
      </c>
      <c r="LO118" s="141" t="s">
        <v>3556</v>
      </c>
      <c r="LP118" s="141" t="s">
        <v>3556</v>
      </c>
      <c r="LQ118" s="141" t="s">
        <v>3556</v>
      </c>
      <c r="LR118" s="141" t="s">
        <v>3556</v>
      </c>
      <c r="LS118" s="141" t="s">
        <v>3556</v>
      </c>
      <c r="LT118" s="141" t="s">
        <v>3556</v>
      </c>
      <c r="LU118" s="141" t="s">
        <v>3556</v>
      </c>
      <c r="LV118" s="141" t="s">
        <v>3556</v>
      </c>
      <c r="LW118" s="141" t="s">
        <v>3556</v>
      </c>
      <c r="LX118" s="141" t="s">
        <v>3556</v>
      </c>
      <c r="LY118" s="141" t="s">
        <v>3556</v>
      </c>
      <c r="LZ118" s="141" t="s">
        <v>3556</v>
      </c>
      <c r="MA118" s="141" t="s">
        <v>3556</v>
      </c>
      <c r="MB118" s="141" t="s">
        <v>3556</v>
      </c>
      <c r="MC118" s="141" t="s">
        <v>3556</v>
      </c>
      <c r="MD118" s="141" t="s">
        <v>3556</v>
      </c>
      <c r="ME118" s="141" t="s">
        <v>3556</v>
      </c>
      <c r="MF118" s="141" t="s">
        <v>3556</v>
      </c>
      <c r="MG118" s="141" t="s">
        <v>3556</v>
      </c>
      <c r="MH118" s="141" t="s">
        <v>3556</v>
      </c>
      <c r="MI118" s="141" t="s">
        <v>3556</v>
      </c>
      <c r="MJ118" s="141" t="s">
        <v>3556</v>
      </c>
      <c r="MK118" s="141" t="s">
        <v>3556</v>
      </c>
      <c r="ML118" s="141" t="s">
        <v>3556</v>
      </c>
      <c r="MM118" s="141" t="s">
        <v>3556</v>
      </c>
      <c r="MN118" s="141" t="s">
        <v>3556</v>
      </c>
      <c r="MO118" s="141" t="s">
        <v>3556</v>
      </c>
      <c r="MP118" s="141" t="s">
        <v>3556</v>
      </c>
      <c r="MQ118" s="141" t="s">
        <v>3556</v>
      </c>
      <c r="MR118" s="141" t="s">
        <v>3556</v>
      </c>
      <c r="MS118" s="141" t="s">
        <v>3556</v>
      </c>
      <c r="MT118" s="141" t="s">
        <v>3556</v>
      </c>
      <c r="MU118" s="141" t="s">
        <v>3556</v>
      </c>
      <c r="MV118" s="141" t="s">
        <v>3556</v>
      </c>
      <c r="MW118" s="141" t="s">
        <v>3556</v>
      </c>
      <c r="MX118" s="141" t="s">
        <v>3556</v>
      </c>
      <c r="MY118" s="141" t="s">
        <v>3556</v>
      </c>
      <c r="MZ118" s="141" t="s">
        <v>3556</v>
      </c>
      <c r="NA118" s="141" t="s">
        <v>3556</v>
      </c>
      <c r="NB118" s="141" t="s">
        <v>3556</v>
      </c>
      <c r="NC118" s="141" t="s">
        <v>3556</v>
      </c>
      <c r="ND118" s="141" t="s">
        <v>3556</v>
      </c>
      <c r="NE118" s="141" t="s">
        <v>3556</v>
      </c>
      <c r="NF118" s="141" t="s">
        <v>3556</v>
      </c>
      <c r="NG118" s="141" t="s">
        <v>3556</v>
      </c>
      <c r="NH118" s="141" t="s">
        <v>3556</v>
      </c>
      <c r="NI118" s="141" t="s">
        <v>3556</v>
      </c>
      <c r="NJ118" s="141" t="s">
        <v>3556</v>
      </c>
      <c r="NK118" s="141" t="s">
        <v>3556</v>
      </c>
      <c r="NL118" s="141" t="s">
        <v>3556</v>
      </c>
      <c r="NM118" s="141" t="s">
        <v>3556</v>
      </c>
      <c r="NN118" s="141" t="s">
        <v>3556</v>
      </c>
      <c r="NO118" s="141" t="s">
        <v>3556</v>
      </c>
      <c r="NP118" s="141" t="s">
        <v>3556</v>
      </c>
      <c r="NQ118" s="141" t="s">
        <v>3556</v>
      </c>
      <c r="NR118" s="141" t="s">
        <v>3556</v>
      </c>
      <c r="NS118" s="141" t="s">
        <v>3556</v>
      </c>
      <c r="NT118" s="141" t="s">
        <v>3556</v>
      </c>
      <c r="NU118" s="141" t="s">
        <v>3556</v>
      </c>
      <c r="NV118" s="141" t="s">
        <v>3556</v>
      </c>
      <c r="NW118" s="141" t="s">
        <v>3556</v>
      </c>
      <c r="NX118" s="141" t="s">
        <v>3556</v>
      </c>
      <c r="NY118" s="141" t="s">
        <v>3556</v>
      </c>
      <c r="NZ118" s="141" t="s">
        <v>3556</v>
      </c>
      <c r="OA118" s="141" t="s">
        <v>3556</v>
      </c>
      <c r="OB118" s="141" t="s">
        <v>3556</v>
      </c>
      <c r="OC118" s="141" t="s">
        <v>3556</v>
      </c>
      <c r="OD118" s="141" t="s">
        <v>3556</v>
      </c>
      <c r="OE118" s="141" t="s">
        <v>3556</v>
      </c>
      <c r="OF118" s="141" t="s">
        <v>3556</v>
      </c>
      <c r="OG118" s="141" t="s">
        <v>3556</v>
      </c>
      <c r="OH118" s="141" t="s">
        <v>3556</v>
      </c>
      <c r="OI118" s="141" t="s">
        <v>3556</v>
      </c>
      <c r="OJ118" s="141" t="s">
        <v>3556</v>
      </c>
      <c r="OK118" s="141" t="s">
        <v>3556</v>
      </c>
      <c r="OL118" s="141" t="s">
        <v>3556</v>
      </c>
      <c r="OM118" s="141" t="s">
        <v>3556</v>
      </c>
      <c r="ON118" s="141" t="s">
        <v>3556</v>
      </c>
      <c r="OO118" s="141" t="s">
        <v>3556</v>
      </c>
      <c r="OP118" s="141" t="s">
        <v>3556</v>
      </c>
      <c r="OQ118" s="141" t="s">
        <v>3556</v>
      </c>
      <c r="OR118" s="141" t="s">
        <v>3556</v>
      </c>
      <c r="OS118" s="141" t="s">
        <v>3556</v>
      </c>
      <c r="OT118" s="141" t="s">
        <v>3556</v>
      </c>
      <c r="OU118" s="141" t="s">
        <v>3556</v>
      </c>
      <c r="OV118" s="141" t="s">
        <v>3556</v>
      </c>
      <c r="OW118" s="141" t="s">
        <v>3556</v>
      </c>
      <c r="OX118" s="141" t="s">
        <v>3556</v>
      </c>
      <c r="OY118" s="141" t="s">
        <v>3556</v>
      </c>
      <c r="OZ118" s="141" t="s">
        <v>3556</v>
      </c>
      <c r="PA118" s="141" t="s">
        <v>3556</v>
      </c>
      <c r="PB118" s="141" t="s">
        <v>3556</v>
      </c>
      <c r="PC118" s="141" t="s">
        <v>3556</v>
      </c>
      <c r="PD118" s="141" t="s">
        <v>3556</v>
      </c>
      <c r="PE118" s="141" t="s">
        <v>3556</v>
      </c>
      <c r="PF118" s="141" t="s">
        <v>3556</v>
      </c>
      <c r="PG118" s="141" t="s">
        <v>3556</v>
      </c>
      <c r="PH118" s="141" t="s">
        <v>3556</v>
      </c>
      <c r="PI118" s="141" t="s">
        <v>3556</v>
      </c>
      <c r="PJ118" s="141" t="s">
        <v>3556</v>
      </c>
      <c r="PK118" s="141" t="s">
        <v>3556</v>
      </c>
      <c r="PL118" s="141" t="s">
        <v>3556</v>
      </c>
      <c r="PM118" s="141" t="s">
        <v>3556</v>
      </c>
      <c r="PN118" s="141" t="s">
        <v>3556</v>
      </c>
      <c r="PO118" s="141" t="s">
        <v>3556</v>
      </c>
      <c r="PP118" s="141" t="s">
        <v>3556</v>
      </c>
      <c r="PQ118" s="141" t="s">
        <v>3556</v>
      </c>
      <c r="PR118" s="141" t="s">
        <v>3556</v>
      </c>
      <c r="PS118" s="141" t="s">
        <v>3556</v>
      </c>
      <c r="PT118" s="141" t="s">
        <v>3556</v>
      </c>
      <c r="PU118" s="141" t="s">
        <v>3556</v>
      </c>
      <c r="PV118" s="141" t="s">
        <v>3556</v>
      </c>
      <c r="PW118" s="141" t="s">
        <v>3556</v>
      </c>
      <c r="PX118" s="141" t="s">
        <v>3556</v>
      </c>
      <c r="PY118" s="141" t="s">
        <v>3556</v>
      </c>
      <c r="PZ118" s="141" t="s">
        <v>3556</v>
      </c>
      <c r="QA118" s="141" t="s">
        <v>3556</v>
      </c>
      <c r="QB118" s="141" t="s">
        <v>3556</v>
      </c>
      <c r="QC118" s="141" t="s">
        <v>3556</v>
      </c>
      <c r="QD118" s="141" t="s">
        <v>3556</v>
      </c>
      <c r="QE118" s="141" t="s">
        <v>3556</v>
      </c>
      <c r="QF118" s="141" t="s">
        <v>3556</v>
      </c>
      <c r="QG118" s="141" t="s">
        <v>3556</v>
      </c>
      <c r="QH118" s="141" t="s">
        <v>3556</v>
      </c>
      <c r="QI118" s="141" t="s">
        <v>3556</v>
      </c>
      <c r="QJ118" s="141" t="s">
        <v>3556</v>
      </c>
      <c r="QK118" s="141" t="s">
        <v>3556</v>
      </c>
      <c r="QL118" s="141" t="s">
        <v>3556</v>
      </c>
      <c r="QM118" s="141" t="s">
        <v>3556</v>
      </c>
      <c r="QN118" s="141" t="s">
        <v>3556</v>
      </c>
      <c r="QO118" s="141" t="s">
        <v>3556</v>
      </c>
      <c r="QP118" s="141" t="s">
        <v>3556</v>
      </c>
      <c r="QQ118" s="141" t="s">
        <v>3556</v>
      </c>
      <c r="QR118" s="141" t="s">
        <v>3556</v>
      </c>
      <c r="QS118" s="141" t="s">
        <v>3556</v>
      </c>
      <c r="QT118" s="141" t="s">
        <v>3556</v>
      </c>
      <c r="QU118" s="141" t="s">
        <v>3556</v>
      </c>
      <c r="QV118" s="141" t="s">
        <v>3556</v>
      </c>
      <c r="QW118" s="141" t="s">
        <v>3556</v>
      </c>
      <c r="QX118" s="141" t="s">
        <v>3556</v>
      </c>
      <c r="QY118" s="141" t="s">
        <v>3556</v>
      </c>
      <c r="QZ118" s="141" t="s">
        <v>3556</v>
      </c>
      <c r="RA118" s="141" t="s">
        <v>3556</v>
      </c>
      <c r="RB118" s="141" t="s">
        <v>3556</v>
      </c>
      <c r="RC118" s="141" t="s">
        <v>3556</v>
      </c>
      <c r="RD118" s="141" t="s">
        <v>3556</v>
      </c>
      <c r="RE118" s="141" t="s">
        <v>3556</v>
      </c>
      <c r="RF118" s="141" t="s">
        <v>3556</v>
      </c>
      <c r="RG118" s="141" t="s">
        <v>3556</v>
      </c>
      <c r="RH118" s="141" t="s">
        <v>3556</v>
      </c>
      <c r="RI118" s="141" t="s">
        <v>3556</v>
      </c>
      <c r="RJ118" s="141" t="s">
        <v>3556</v>
      </c>
      <c r="RK118" s="141" t="s">
        <v>3556</v>
      </c>
      <c r="RL118" s="141" t="s">
        <v>3556</v>
      </c>
      <c r="RM118" s="141" t="s">
        <v>3556</v>
      </c>
      <c r="RN118" s="141" t="s">
        <v>3556</v>
      </c>
      <c r="RO118" s="141" t="s">
        <v>3556</v>
      </c>
      <c r="RP118" s="141" t="s">
        <v>3556</v>
      </c>
      <c r="RQ118" s="141" t="s">
        <v>3556</v>
      </c>
      <c r="RR118" s="141" t="s">
        <v>3556</v>
      </c>
      <c r="RS118" s="141" t="s">
        <v>3556</v>
      </c>
      <c r="RT118" s="141" t="s">
        <v>3556</v>
      </c>
      <c r="RU118" s="141" t="s">
        <v>3556</v>
      </c>
      <c r="RV118" s="141" t="s">
        <v>3556</v>
      </c>
      <c r="RW118" s="141" t="s">
        <v>3556</v>
      </c>
      <c r="RX118" s="141" t="s">
        <v>3556</v>
      </c>
      <c r="RY118" s="141" t="s">
        <v>3556</v>
      </c>
      <c r="RZ118" s="141" t="s">
        <v>3556</v>
      </c>
      <c r="SA118" s="141" t="s">
        <v>3556</v>
      </c>
      <c r="SB118" s="141" t="s">
        <v>3556</v>
      </c>
      <c r="SC118" s="141" t="s">
        <v>3556</v>
      </c>
      <c r="SD118" s="141" t="s">
        <v>3556</v>
      </c>
      <c r="SE118" s="141" t="s">
        <v>3556</v>
      </c>
      <c r="SF118" s="141" t="s">
        <v>3556</v>
      </c>
      <c r="SG118" s="141" t="s">
        <v>3556</v>
      </c>
      <c r="SH118" s="141" t="s">
        <v>3556</v>
      </c>
      <c r="SI118" s="141" t="s">
        <v>3556</v>
      </c>
      <c r="SJ118" s="141" t="s">
        <v>3556</v>
      </c>
      <c r="SK118" s="141" t="s">
        <v>3556</v>
      </c>
      <c r="SL118" s="141" t="s">
        <v>3556</v>
      </c>
      <c r="SM118" s="141" t="s">
        <v>3556</v>
      </c>
      <c r="SN118" s="141" t="s">
        <v>3556</v>
      </c>
      <c r="SO118" s="141" t="s">
        <v>3556</v>
      </c>
      <c r="SP118" s="141" t="s">
        <v>3556</v>
      </c>
      <c r="SQ118" s="141" t="s">
        <v>3556</v>
      </c>
      <c r="SR118" s="141" t="s">
        <v>3556</v>
      </c>
      <c r="SS118" s="141" t="s">
        <v>3556</v>
      </c>
      <c r="ST118" s="141" t="s">
        <v>3556</v>
      </c>
      <c r="SU118" s="141" t="s">
        <v>3556</v>
      </c>
      <c r="SV118" s="141" t="s">
        <v>3556</v>
      </c>
      <c r="SW118" s="141" t="s">
        <v>3556</v>
      </c>
      <c r="SX118" s="141" t="s">
        <v>3556</v>
      </c>
      <c r="SY118" s="141" t="s">
        <v>3556</v>
      </c>
      <c r="SZ118" s="141" t="s">
        <v>3556</v>
      </c>
      <c r="TA118" s="141" t="s">
        <v>3556</v>
      </c>
      <c r="TB118" s="141" t="s">
        <v>3556</v>
      </c>
      <c r="TC118" s="141" t="s">
        <v>3556</v>
      </c>
      <c r="TD118" s="141" t="s">
        <v>3556</v>
      </c>
      <c r="TE118" s="141" t="s">
        <v>3556</v>
      </c>
      <c r="TF118" s="141" t="s">
        <v>3556</v>
      </c>
      <c r="TG118" s="141" t="s">
        <v>3556</v>
      </c>
      <c r="TH118" s="141" t="s">
        <v>3556</v>
      </c>
      <c r="TI118" s="141" t="s">
        <v>3556</v>
      </c>
      <c r="TJ118" s="141" t="s">
        <v>3556</v>
      </c>
      <c r="TK118" s="141" t="s">
        <v>3556</v>
      </c>
      <c r="TL118" s="141" t="s">
        <v>3556</v>
      </c>
      <c r="TM118" s="141" t="s">
        <v>3556</v>
      </c>
      <c r="TN118" s="141" t="s">
        <v>3556</v>
      </c>
      <c r="TO118" s="141" t="s">
        <v>3556</v>
      </c>
      <c r="TP118" s="141" t="s">
        <v>3556</v>
      </c>
      <c r="TQ118" s="141" t="s">
        <v>3556</v>
      </c>
      <c r="TR118" s="141" t="s">
        <v>3556</v>
      </c>
      <c r="TS118" s="141" t="s">
        <v>3556</v>
      </c>
      <c r="TT118" s="141" t="s">
        <v>3556</v>
      </c>
      <c r="TU118" s="141" t="s">
        <v>3556</v>
      </c>
      <c r="TV118" s="141" t="s">
        <v>3556</v>
      </c>
      <c r="TW118" s="141" t="s">
        <v>3556</v>
      </c>
      <c r="TX118" s="141" t="s">
        <v>3556</v>
      </c>
      <c r="TY118" s="141" t="s">
        <v>3556</v>
      </c>
      <c r="TZ118" s="141" t="s">
        <v>3556</v>
      </c>
      <c r="UA118" s="141" t="s">
        <v>3556</v>
      </c>
      <c r="UB118" s="141" t="s">
        <v>3556</v>
      </c>
      <c r="UC118" s="141" t="s">
        <v>3556</v>
      </c>
      <c r="UD118" s="141" t="s">
        <v>3556</v>
      </c>
      <c r="UE118" s="141" t="s">
        <v>3556</v>
      </c>
      <c r="UF118" s="141" t="s">
        <v>3556</v>
      </c>
      <c r="UG118" s="141" t="s">
        <v>3556</v>
      </c>
      <c r="UH118" s="141" t="s">
        <v>3556</v>
      </c>
      <c r="UI118" s="141" t="s">
        <v>3556</v>
      </c>
      <c r="UJ118" s="141" t="s">
        <v>3556</v>
      </c>
      <c r="UK118" s="141" t="s">
        <v>3556</v>
      </c>
      <c r="UL118" s="141" t="s">
        <v>3556</v>
      </c>
      <c r="UM118" s="141" t="s">
        <v>3556</v>
      </c>
      <c r="UN118" s="141" t="s">
        <v>3556</v>
      </c>
      <c r="UO118" s="141" t="s">
        <v>3556</v>
      </c>
      <c r="UP118" s="141" t="s">
        <v>3556</v>
      </c>
      <c r="UQ118" s="141" t="s">
        <v>3556</v>
      </c>
      <c r="UR118" s="141" t="s">
        <v>3556</v>
      </c>
      <c r="US118" s="141" t="s">
        <v>3556</v>
      </c>
      <c r="UT118" s="141" t="s">
        <v>3556</v>
      </c>
      <c r="UU118" s="141" t="s">
        <v>3556</v>
      </c>
      <c r="UV118" s="141" t="s">
        <v>3556</v>
      </c>
      <c r="UW118" s="141" t="s">
        <v>3556</v>
      </c>
      <c r="UX118" s="141" t="s">
        <v>3556</v>
      </c>
      <c r="UY118" s="141" t="s">
        <v>3556</v>
      </c>
      <c r="UZ118" s="141" t="s">
        <v>3556</v>
      </c>
      <c r="VA118" s="141" t="s">
        <v>3556</v>
      </c>
      <c r="VB118" s="141" t="s">
        <v>3556</v>
      </c>
      <c r="VC118" s="141" t="s">
        <v>3556</v>
      </c>
      <c r="VD118" s="141" t="s">
        <v>3556</v>
      </c>
      <c r="VE118" s="141" t="s">
        <v>3556</v>
      </c>
      <c r="VF118" s="141" t="s">
        <v>3556</v>
      </c>
      <c r="VG118" s="141" t="s">
        <v>3556</v>
      </c>
      <c r="VH118" s="141" t="s">
        <v>3556</v>
      </c>
      <c r="VI118" s="141" t="s">
        <v>3556</v>
      </c>
      <c r="VJ118" s="141" t="s">
        <v>3556</v>
      </c>
      <c r="VK118" s="141" t="s">
        <v>3556</v>
      </c>
      <c r="VL118" s="141" t="s">
        <v>3556</v>
      </c>
      <c r="VM118" s="141" t="s">
        <v>3556</v>
      </c>
      <c r="VN118" s="141" t="s">
        <v>3556</v>
      </c>
      <c r="VO118" s="141" t="s">
        <v>3556</v>
      </c>
      <c r="VP118" s="141" t="s">
        <v>3556</v>
      </c>
      <c r="VQ118" s="141" t="s">
        <v>3556</v>
      </c>
      <c r="VR118" s="141" t="s">
        <v>3556</v>
      </c>
      <c r="VS118" s="141" t="s">
        <v>3556</v>
      </c>
      <c r="VT118" s="141" t="s">
        <v>3556</v>
      </c>
      <c r="VU118" s="141" t="s">
        <v>3556</v>
      </c>
      <c r="VV118" s="141" t="s">
        <v>3556</v>
      </c>
      <c r="VW118" s="141" t="s">
        <v>3556</v>
      </c>
      <c r="VX118" s="141" t="s">
        <v>3556</v>
      </c>
      <c r="VY118" s="141" t="s">
        <v>3556</v>
      </c>
      <c r="VZ118" s="141" t="s">
        <v>3556</v>
      </c>
      <c r="WA118" s="141" t="s">
        <v>3556</v>
      </c>
      <c r="WB118" s="141" t="s">
        <v>3556</v>
      </c>
      <c r="WC118" s="141" t="s">
        <v>3556</v>
      </c>
      <c r="WD118" s="141" t="s">
        <v>3556</v>
      </c>
      <c r="WE118" s="141" t="s">
        <v>3556</v>
      </c>
      <c r="WF118" s="141" t="s">
        <v>3556</v>
      </c>
      <c r="WG118" s="141" t="s">
        <v>3556</v>
      </c>
      <c r="WH118" s="141" t="s">
        <v>3556</v>
      </c>
      <c r="WI118" s="141" t="s">
        <v>3556</v>
      </c>
      <c r="WJ118" s="141" t="s">
        <v>3556</v>
      </c>
      <c r="WK118" s="141" t="s">
        <v>3556</v>
      </c>
      <c r="WL118" s="141" t="s">
        <v>3556</v>
      </c>
      <c r="WM118" s="141" t="s">
        <v>3556</v>
      </c>
      <c r="WN118" s="141" t="s">
        <v>3556</v>
      </c>
      <c r="WO118" s="141" t="s">
        <v>3556</v>
      </c>
      <c r="WP118" s="141" t="s">
        <v>3556</v>
      </c>
      <c r="WQ118" s="141" t="s">
        <v>3556</v>
      </c>
      <c r="WR118" s="141" t="s">
        <v>3556</v>
      </c>
      <c r="WS118" s="141" t="s">
        <v>3556</v>
      </c>
      <c r="WT118" s="141" t="s">
        <v>3556</v>
      </c>
      <c r="WU118" s="141" t="s">
        <v>3556</v>
      </c>
      <c r="WV118" s="141" t="s">
        <v>3556</v>
      </c>
      <c r="WW118" s="141" t="s">
        <v>3556</v>
      </c>
      <c r="WX118" s="141" t="s">
        <v>3556</v>
      </c>
      <c r="WY118" s="141" t="s">
        <v>3556</v>
      </c>
      <c r="WZ118" s="141" t="s">
        <v>3556</v>
      </c>
      <c r="XA118" s="141" t="s">
        <v>3556</v>
      </c>
      <c r="XB118" s="141" t="s">
        <v>3556</v>
      </c>
      <c r="XC118" s="141" t="s">
        <v>3556</v>
      </c>
      <c r="XD118" s="141" t="s">
        <v>3556</v>
      </c>
      <c r="XE118" s="141" t="s">
        <v>3556</v>
      </c>
      <c r="XF118" s="141" t="s">
        <v>3556</v>
      </c>
      <c r="XG118" s="141" t="s">
        <v>3556</v>
      </c>
      <c r="XH118" s="141" t="s">
        <v>3556</v>
      </c>
      <c r="XI118" s="141" t="s">
        <v>3556</v>
      </c>
      <c r="XJ118" s="141" t="s">
        <v>3556</v>
      </c>
      <c r="XK118" s="141" t="s">
        <v>3556</v>
      </c>
      <c r="XL118" s="141" t="s">
        <v>3556</v>
      </c>
      <c r="XM118" s="141" t="s">
        <v>3556</v>
      </c>
      <c r="XN118" s="141" t="s">
        <v>3556</v>
      </c>
      <c r="XO118" s="141" t="s">
        <v>3556</v>
      </c>
      <c r="XP118" s="141" t="s">
        <v>3556</v>
      </c>
      <c r="XQ118" s="141" t="s">
        <v>3556</v>
      </c>
      <c r="XR118" s="141" t="s">
        <v>3556</v>
      </c>
      <c r="XS118" s="141" t="s">
        <v>3556</v>
      </c>
      <c r="XT118" s="141" t="s">
        <v>3556</v>
      </c>
      <c r="XU118" s="141" t="s">
        <v>3556</v>
      </c>
      <c r="XV118" s="141" t="s">
        <v>3556</v>
      </c>
      <c r="XW118" s="141" t="s">
        <v>3556</v>
      </c>
      <c r="XX118" s="141" t="s">
        <v>3556</v>
      </c>
      <c r="XY118" s="141" t="s">
        <v>3556</v>
      </c>
      <c r="XZ118" s="141" t="s">
        <v>3556</v>
      </c>
      <c r="YA118" s="141" t="s">
        <v>3556</v>
      </c>
      <c r="YB118" s="141" t="s">
        <v>3556</v>
      </c>
      <c r="YC118" s="141" t="s">
        <v>3556</v>
      </c>
      <c r="YD118" s="141" t="s">
        <v>3556</v>
      </c>
      <c r="YE118" s="141" t="s">
        <v>3556</v>
      </c>
      <c r="YF118" s="141" t="s">
        <v>3556</v>
      </c>
      <c r="YG118" s="141" t="s">
        <v>3556</v>
      </c>
      <c r="YH118" s="141" t="s">
        <v>3556</v>
      </c>
      <c r="YI118" s="141" t="s">
        <v>3556</v>
      </c>
      <c r="YJ118" s="141" t="s">
        <v>3556</v>
      </c>
      <c r="YK118" s="141" t="s">
        <v>3556</v>
      </c>
      <c r="YL118" s="141" t="s">
        <v>3556</v>
      </c>
      <c r="YM118" s="141" t="s">
        <v>3556</v>
      </c>
      <c r="YN118" s="141" t="s">
        <v>3556</v>
      </c>
      <c r="YO118" s="141" t="s">
        <v>3556</v>
      </c>
      <c r="YP118" s="141" t="s">
        <v>3556</v>
      </c>
      <c r="YQ118" s="141" t="s">
        <v>3556</v>
      </c>
      <c r="YR118" s="141" t="s">
        <v>3556</v>
      </c>
      <c r="YS118" s="141" t="s">
        <v>3556</v>
      </c>
      <c r="YT118" s="141" t="s">
        <v>3556</v>
      </c>
      <c r="YU118" s="141" t="s">
        <v>3556</v>
      </c>
      <c r="YV118" s="141" t="s">
        <v>3556</v>
      </c>
      <c r="YW118" s="141" t="s">
        <v>3556</v>
      </c>
      <c r="YX118" s="141" t="s">
        <v>3556</v>
      </c>
      <c r="YY118" s="141" t="s">
        <v>3556</v>
      </c>
      <c r="YZ118" s="141" t="s">
        <v>3556</v>
      </c>
      <c r="ZA118" s="141" t="s">
        <v>3556</v>
      </c>
      <c r="ZB118" s="141" t="s">
        <v>3556</v>
      </c>
      <c r="ZC118" s="141" t="s">
        <v>3556</v>
      </c>
      <c r="ZD118" s="141" t="s">
        <v>3556</v>
      </c>
      <c r="ZE118" s="141" t="s">
        <v>3556</v>
      </c>
      <c r="ZF118" s="141" t="s">
        <v>3556</v>
      </c>
      <c r="ZG118" s="141" t="s">
        <v>3556</v>
      </c>
      <c r="ZH118" s="141" t="s">
        <v>3556</v>
      </c>
      <c r="ZI118" s="141" t="s">
        <v>3556</v>
      </c>
      <c r="ZJ118" s="141" t="s">
        <v>3556</v>
      </c>
      <c r="ZK118" s="141" t="s">
        <v>3556</v>
      </c>
      <c r="ZL118" s="141" t="s">
        <v>3556</v>
      </c>
      <c r="ZM118" s="141" t="s">
        <v>3556</v>
      </c>
      <c r="ZN118" s="141" t="s">
        <v>3556</v>
      </c>
      <c r="ZO118" s="141" t="s">
        <v>3556</v>
      </c>
      <c r="ZP118" s="141" t="s">
        <v>3556</v>
      </c>
      <c r="ZQ118" s="141" t="s">
        <v>3556</v>
      </c>
      <c r="ZR118" s="141" t="s">
        <v>3556</v>
      </c>
      <c r="ZS118" s="141" t="s">
        <v>3556</v>
      </c>
      <c r="ZT118" s="141" t="s">
        <v>3556</v>
      </c>
      <c r="ZU118" s="141" t="s">
        <v>3556</v>
      </c>
      <c r="ZV118" s="141" t="s">
        <v>3556</v>
      </c>
      <c r="ZW118" s="141" t="s">
        <v>3556</v>
      </c>
      <c r="ZX118" s="141" t="s">
        <v>3556</v>
      </c>
      <c r="ZY118" s="141" t="s">
        <v>3556</v>
      </c>
      <c r="ZZ118" s="141" t="s">
        <v>3556</v>
      </c>
      <c r="AAA118" s="141" t="s">
        <v>3556</v>
      </c>
      <c r="AAB118" s="141" t="s">
        <v>3556</v>
      </c>
      <c r="AAC118" s="141" t="s">
        <v>3556</v>
      </c>
      <c r="AAD118" s="141" t="s">
        <v>3556</v>
      </c>
      <c r="AAE118" s="141" t="s">
        <v>3556</v>
      </c>
      <c r="AAF118" s="141" t="s">
        <v>3556</v>
      </c>
      <c r="AAG118" s="141" t="s">
        <v>3556</v>
      </c>
      <c r="AAH118" s="141" t="s">
        <v>3556</v>
      </c>
      <c r="AAI118" s="141" t="s">
        <v>3556</v>
      </c>
      <c r="AAJ118" s="141" t="s">
        <v>3556</v>
      </c>
      <c r="AAK118" s="141" t="s">
        <v>3556</v>
      </c>
      <c r="AAL118" s="141" t="s">
        <v>3556</v>
      </c>
      <c r="AAM118" s="141" t="s">
        <v>3556</v>
      </c>
      <c r="AAN118" s="141" t="s">
        <v>3556</v>
      </c>
      <c r="AAO118" s="141" t="s">
        <v>3556</v>
      </c>
      <c r="AAP118" s="141" t="s">
        <v>3556</v>
      </c>
      <c r="AAQ118" s="141" t="s">
        <v>3556</v>
      </c>
      <c r="AAR118" s="141" t="s">
        <v>3556</v>
      </c>
      <c r="AAS118" s="141" t="s">
        <v>3556</v>
      </c>
      <c r="AAT118" s="141" t="s">
        <v>3556</v>
      </c>
      <c r="AAU118" s="141" t="s">
        <v>3556</v>
      </c>
      <c r="AAV118" s="141" t="s">
        <v>3556</v>
      </c>
      <c r="AAW118" s="141" t="s">
        <v>3556</v>
      </c>
      <c r="AAX118" s="141" t="s">
        <v>3556</v>
      </c>
      <c r="AAY118" s="141" t="s">
        <v>3556</v>
      </c>
      <c r="AAZ118" s="141" t="s">
        <v>3556</v>
      </c>
      <c r="ABA118" s="141" t="s">
        <v>3556</v>
      </c>
      <c r="ABB118" s="141" t="s">
        <v>3556</v>
      </c>
      <c r="ABC118" s="141" t="s">
        <v>3556</v>
      </c>
      <c r="ABD118" s="141" t="s">
        <v>3556</v>
      </c>
      <c r="ABE118" s="141" t="s">
        <v>3556</v>
      </c>
      <c r="ABF118" s="141" t="s">
        <v>3556</v>
      </c>
      <c r="ABG118" s="141" t="s">
        <v>3556</v>
      </c>
      <c r="ABH118" s="141" t="s">
        <v>3556</v>
      </c>
      <c r="ABI118" s="141" t="s">
        <v>3556</v>
      </c>
      <c r="ABJ118" s="141" t="s">
        <v>3556</v>
      </c>
      <c r="ABK118" s="141" t="s">
        <v>3556</v>
      </c>
      <c r="ABL118" s="141" t="s">
        <v>3556</v>
      </c>
      <c r="ABM118" s="141" t="s">
        <v>3556</v>
      </c>
      <c r="ABN118" s="141" t="s">
        <v>3556</v>
      </c>
      <c r="ABO118" s="141" t="s">
        <v>3556</v>
      </c>
      <c r="ABP118" s="141" t="s">
        <v>3556</v>
      </c>
      <c r="ABQ118" s="141" t="s">
        <v>3556</v>
      </c>
      <c r="ABR118" s="141" t="s">
        <v>3556</v>
      </c>
      <c r="ABS118" s="141" t="s">
        <v>3556</v>
      </c>
      <c r="ABT118" s="141" t="s">
        <v>3556</v>
      </c>
      <c r="ABU118" s="141" t="s">
        <v>3556</v>
      </c>
      <c r="ABV118" s="141" t="s">
        <v>3556</v>
      </c>
      <c r="ABW118" s="141" t="s">
        <v>3556</v>
      </c>
      <c r="ABX118" s="141" t="s">
        <v>3556</v>
      </c>
      <c r="ABY118" s="141" t="s">
        <v>3556</v>
      </c>
      <c r="ABZ118" s="141" t="s">
        <v>3556</v>
      </c>
      <c r="ACA118" s="141" t="s">
        <v>3556</v>
      </c>
      <c r="ACB118" s="141" t="s">
        <v>3556</v>
      </c>
      <c r="ACC118" s="141" t="s">
        <v>3556</v>
      </c>
      <c r="ACD118" s="141" t="s">
        <v>3556</v>
      </c>
      <c r="ACE118" s="141" t="s">
        <v>3556</v>
      </c>
      <c r="ACF118" s="141" t="s">
        <v>3556</v>
      </c>
      <c r="ACG118" s="141" t="s">
        <v>3556</v>
      </c>
      <c r="ACH118" s="141" t="s">
        <v>3556</v>
      </c>
      <c r="ACI118" s="141" t="s">
        <v>3556</v>
      </c>
      <c r="ACJ118" s="141" t="s">
        <v>3556</v>
      </c>
      <c r="ACK118" s="141" t="s">
        <v>3556</v>
      </c>
      <c r="ACL118" s="141" t="s">
        <v>3556</v>
      </c>
      <c r="ACM118" s="141" t="s">
        <v>3556</v>
      </c>
      <c r="ACN118" s="141" t="s">
        <v>3556</v>
      </c>
      <c r="ACO118" s="141" t="s">
        <v>3556</v>
      </c>
      <c r="ACP118" s="141" t="s">
        <v>3556</v>
      </c>
      <c r="ACQ118" s="141" t="s">
        <v>3556</v>
      </c>
      <c r="ACR118" s="141" t="s">
        <v>3556</v>
      </c>
      <c r="ACS118" s="141" t="s">
        <v>3556</v>
      </c>
      <c r="ACT118" s="141" t="s">
        <v>3556</v>
      </c>
      <c r="ACU118" s="141" t="s">
        <v>3556</v>
      </c>
      <c r="ACV118" s="141" t="s">
        <v>3556</v>
      </c>
      <c r="ACW118" s="141" t="s">
        <v>3556</v>
      </c>
      <c r="ACX118" s="141" t="s">
        <v>3556</v>
      </c>
      <c r="ACY118" s="141" t="s">
        <v>3556</v>
      </c>
      <c r="ACZ118" s="141" t="s">
        <v>3556</v>
      </c>
      <c r="ADA118" s="141" t="s">
        <v>3556</v>
      </c>
      <c r="ADB118" s="141" t="s">
        <v>3556</v>
      </c>
      <c r="ADC118" s="141" t="s">
        <v>3556</v>
      </c>
      <c r="ADD118" s="141" t="s">
        <v>3556</v>
      </c>
      <c r="ADE118" s="141" t="s">
        <v>3556</v>
      </c>
      <c r="ADF118" s="141" t="s">
        <v>3556</v>
      </c>
      <c r="ADG118" s="141" t="s">
        <v>3556</v>
      </c>
      <c r="ADH118" s="141" t="s">
        <v>3556</v>
      </c>
      <c r="ADI118" s="141" t="s">
        <v>3556</v>
      </c>
      <c r="ADJ118" s="141" t="s">
        <v>3556</v>
      </c>
      <c r="ADK118" s="141" t="s">
        <v>3556</v>
      </c>
      <c r="ADL118" s="141" t="s">
        <v>3556</v>
      </c>
      <c r="ADM118" s="141" t="s">
        <v>3556</v>
      </c>
      <c r="ADN118" s="141" t="s">
        <v>3556</v>
      </c>
      <c r="ADO118" s="141" t="s">
        <v>3556</v>
      </c>
      <c r="ADP118" s="141" t="s">
        <v>3556</v>
      </c>
      <c r="ADQ118" s="141" t="s">
        <v>3556</v>
      </c>
      <c r="ADR118" s="141" t="s">
        <v>3556</v>
      </c>
      <c r="ADS118" s="141" t="s">
        <v>3556</v>
      </c>
      <c r="ADT118" s="141" t="s">
        <v>3556</v>
      </c>
      <c r="ADU118" s="141" t="s">
        <v>3556</v>
      </c>
      <c r="ADV118" s="141" t="s">
        <v>3556</v>
      </c>
      <c r="ADW118" s="141" t="s">
        <v>3556</v>
      </c>
      <c r="ADX118" s="141" t="s">
        <v>3556</v>
      </c>
      <c r="ADY118" s="141" t="s">
        <v>3556</v>
      </c>
      <c r="ADZ118" s="141" t="s">
        <v>3556</v>
      </c>
      <c r="AEA118" s="141" t="s">
        <v>3556</v>
      </c>
      <c r="AEB118" s="141" t="s">
        <v>3556</v>
      </c>
      <c r="AEC118" s="141" t="s">
        <v>3556</v>
      </c>
      <c r="AED118" s="141" t="s">
        <v>3556</v>
      </c>
      <c r="AEE118" s="141" t="s">
        <v>3556</v>
      </c>
      <c r="AEF118" s="141" t="s">
        <v>3556</v>
      </c>
      <c r="AEG118" s="141" t="s">
        <v>3556</v>
      </c>
      <c r="AEH118" s="141" t="s">
        <v>3556</v>
      </c>
      <c r="AEI118" s="141" t="s">
        <v>3556</v>
      </c>
      <c r="AEJ118" s="141" t="s">
        <v>3556</v>
      </c>
      <c r="AEK118" s="141" t="s">
        <v>3556</v>
      </c>
      <c r="AEL118" s="141" t="s">
        <v>3556</v>
      </c>
      <c r="AEM118" s="141" t="s">
        <v>3556</v>
      </c>
      <c r="AEN118" s="141" t="s">
        <v>3556</v>
      </c>
      <c r="AEO118" s="141" t="s">
        <v>3556</v>
      </c>
      <c r="AEP118" s="141" t="s">
        <v>3556</v>
      </c>
      <c r="AEQ118" s="141" t="s">
        <v>3556</v>
      </c>
      <c r="AER118" s="141" t="s">
        <v>3556</v>
      </c>
      <c r="AES118" s="141" t="s">
        <v>3556</v>
      </c>
      <c r="AET118" s="141" t="s">
        <v>3556</v>
      </c>
      <c r="AEU118" s="141" t="s">
        <v>3556</v>
      </c>
      <c r="AEV118" s="141" t="s">
        <v>3556</v>
      </c>
      <c r="AEW118" s="141" t="s">
        <v>3556</v>
      </c>
      <c r="AEX118" s="141" t="s">
        <v>3556</v>
      </c>
      <c r="AEY118" s="141" t="s">
        <v>3556</v>
      </c>
      <c r="AEZ118" s="141" t="s">
        <v>3556</v>
      </c>
      <c r="AFA118" s="141" t="s">
        <v>3556</v>
      </c>
      <c r="AFB118" s="141" t="s">
        <v>3556</v>
      </c>
      <c r="AFC118" s="141" t="s">
        <v>3556</v>
      </c>
      <c r="AFD118" s="141" t="s">
        <v>3556</v>
      </c>
      <c r="AFE118" s="141" t="s">
        <v>3556</v>
      </c>
      <c r="AFF118" s="141" t="s">
        <v>3556</v>
      </c>
      <c r="AFG118" s="141" t="s">
        <v>3556</v>
      </c>
      <c r="AFH118" s="141" t="s">
        <v>3556</v>
      </c>
      <c r="AFI118" s="141" t="s">
        <v>3556</v>
      </c>
      <c r="AFJ118" s="141" t="s">
        <v>3556</v>
      </c>
      <c r="AFK118" s="141" t="s">
        <v>3556</v>
      </c>
      <c r="AFL118" s="141" t="s">
        <v>3556</v>
      </c>
      <c r="AFM118" s="141" t="s">
        <v>3556</v>
      </c>
      <c r="AFN118" s="141" t="s">
        <v>3556</v>
      </c>
      <c r="AFO118" s="141" t="s">
        <v>3556</v>
      </c>
      <c r="AFP118" s="141" t="s">
        <v>3556</v>
      </c>
      <c r="AFQ118" s="141" t="s">
        <v>3556</v>
      </c>
      <c r="AFR118" s="141" t="s">
        <v>3556</v>
      </c>
      <c r="AFS118" s="141" t="s">
        <v>3556</v>
      </c>
      <c r="AFT118" s="141" t="s">
        <v>3556</v>
      </c>
      <c r="AFU118" s="141" t="s">
        <v>3556</v>
      </c>
      <c r="AFV118" s="141" t="s">
        <v>3556</v>
      </c>
      <c r="AFW118" s="141" t="s">
        <v>3556</v>
      </c>
      <c r="AFX118" s="141" t="s">
        <v>3556</v>
      </c>
      <c r="AFY118" s="141" t="s">
        <v>3556</v>
      </c>
      <c r="AFZ118" s="141" t="s">
        <v>3556</v>
      </c>
      <c r="AGA118" s="141" t="s">
        <v>3556</v>
      </c>
      <c r="AGB118" s="141" t="s">
        <v>3556</v>
      </c>
      <c r="AGC118" s="141" t="s">
        <v>3556</v>
      </c>
      <c r="AGD118" s="141" t="s">
        <v>3556</v>
      </c>
      <c r="AGE118" s="141" t="s">
        <v>3556</v>
      </c>
      <c r="AGF118" s="141" t="s">
        <v>3556</v>
      </c>
      <c r="AGG118" s="141" t="s">
        <v>3556</v>
      </c>
      <c r="AGH118" s="141" t="s">
        <v>3556</v>
      </c>
      <c r="AGI118" s="141" t="s">
        <v>3556</v>
      </c>
      <c r="AGJ118" s="141" t="s">
        <v>3556</v>
      </c>
      <c r="AGK118" s="141" t="s">
        <v>3556</v>
      </c>
      <c r="AGL118" s="141" t="s">
        <v>3556</v>
      </c>
      <c r="AGM118" s="141" t="s">
        <v>3556</v>
      </c>
      <c r="AGN118" s="141" t="s">
        <v>3556</v>
      </c>
      <c r="AGO118" s="141" t="s">
        <v>3556</v>
      </c>
      <c r="AGP118" s="141" t="s">
        <v>3556</v>
      </c>
      <c r="AGQ118" s="141" t="s">
        <v>3556</v>
      </c>
      <c r="AGR118" s="141" t="s">
        <v>3556</v>
      </c>
      <c r="AGS118" s="141" t="s">
        <v>3556</v>
      </c>
      <c r="AGT118" s="141" t="s">
        <v>3556</v>
      </c>
      <c r="AGU118" s="141" t="s">
        <v>3556</v>
      </c>
      <c r="AGV118" s="141" t="s">
        <v>3556</v>
      </c>
      <c r="AGW118" s="141" t="s">
        <v>3556</v>
      </c>
      <c r="AGX118" s="141" t="s">
        <v>3556</v>
      </c>
      <c r="AGY118" s="141" t="s">
        <v>3556</v>
      </c>
      <c r="AGZ118" s="141" t="s">
        <v>3556</v>
      </c>
      <c r="AHA118" s="141" t="s">
        <v>3556</v>
      </c>
      <c r="AHB118" s="141" t="s">
        <v>3556</v>
      </c>
      <c r="AHC118" s="141" t="s">
        <v>3556</v>
      </c>
      <c r="AHD118" s="141" t="s">
        <v>3556</v>
      </c>
      <c r="AHE118" s="141" t="s">
        <v>3556</v>
      </c>
      <c r="AHF118" s="141" t="s">
        <v>3556</v>
      </c>
      <c r="AHG118" s="141" t="s">
        <v>3556</v>
      </c>
      <c r="AHH118" s="141" t="s">
        <v>3556</v>
      </c>
      <c r="AHI118" s="141" t="s">
        <v>3556</v>
      </c>
      <c r="AHJ118" s="141" t="s">
        <v>3556</v>
      </c>
      <c r="AHK118" s="141" t="s">
        <v>3556</v>
      </c>
      <c r="AHL118" s="141" t="s">
        <v>3556</v>
      </c>
      <c r="AHM118" s="141" t="s">
        <v>3556</v>
      </c>
      <c r="AHN118" s="141" t="s">
        <v>3556</v>
      </c>
      <c r="AHO118" s="141" t="s">
        <v>3556</v>
      </c>
      <c r="AHP118" s="141" t="s">
        <v>3556</v>
      </c>
      <c r="AHQ118" s="141" t="s">
        <v>3556</v>
      </c>
      <c r="AHR118" s="141" t="s">
        <v>3556</v>
      </c>
      <c r="AHS118" s="141" t="s">
        <v>3556</v>
      </c>
      <c r="AHT118" s="141" t="s">
        <v>3556</v>
      </c>
      <c r="AHU118" s="141" t="s">
        <v>3556</v>
      </c>
      <c r="AHV118" s="141" t="s">
        <v>3556</v>
      </c>
      <c r="AHW118" s="141" t="s">
        <v>3556</v>
      </c>
      <c r="AHX118" s="141" t="s">
        <v>3556</v>
      </c>
      <c r="AHY118" s="141" t="s">
        <v>3556</v>
      </c>
      <c r="AHZ118" s="141" t="s">
        <v>3556</v>
      </c>
      <c r="AIA118" s="141" t="s">
        <v>3556</v>
      </c>
      <c r="AIB118" s="141" t="s">
        <v>3556</v>
      </c>
      <c r="AIC118" s="141" t="s">
        <v>3556</v>
      </c>
      <c r="AID118" s="141" t="s">
        <v>3556</v>
      </c>
      <c r="AIE118" s="141" t="s">
        <v>3556</v>
      </c>
      <c r="AIF118" s="141" t="s">
        <v>3556</v>
      </c>
      <c r="AIG118" s="141" t="s">
        <v>3556</v>
      </c>
      <c r="AIH118" s="141" t="s">
        <v>3556</v>
      </c>
      <c r="AII118" s="141" t="s">
        <v>3556</v>
      </c>
      <c r="AIJ118" s="141" t="s">
        <v>3556</v>
      </c>
      <c r="AIK118" s="141" t="s">
        <v>3556</v>
      </c>
      <c r="AIL118" s="141" t="s">
        <v>3556</v>
      </c>
      <c r="AIM118" s="141" t="s">
        <v>3556</v>
      </c>
      <c r="AIN118" s="141" t="s">
        <v>3556</v>
      </c>
      <c r="AIO118" s="141" t="s">
        <v>3556</v>
      </c>
      <c r="AIP118" s="141" t="s">
        <v>3556</v>
      </c>
      <c r="AIQ118" s="141" t="s">
        <v>3556</v>
      </c>
      <c r="AIR118" s="141" t="s">
        <v>3556</v>
      </c>
      <c r="AIS118" s="141" t="s">
        <v>3556</v>
      </c>
      <c r="AIT118" s="141" t="s">
        <v>3556</v>
      </c>
      <c r="AIU118" s="141" t="s">
        <v>3556</v>
      </c>
      <c r="AIV118" s="141" t="s">
        <v>3556</v>
      </c>
      <c r="AIW118" s="141" t="s">
        <v>3556</v>
      </c>
      <c r="AIX118" s="141" t="s">
        <v>3556</v>
      </c>
      <c r="AIY118" s="141" t="s">
        <v>3556</v>
      </c>
      <c r="AIZ118" s="141" t="s">
        <v>3556</v>
      </c>
      <c r="AJA118" s="141" t="s">
        <v>3556</v>
      </c>
      <c r="AJB118" s="141" t="s">
        <v>3556</v>
      </c>
      <c r="AJC118" s="141" t="s">
        <v>3556</v>
      </c>
      <c r="AJD118" s="141" t="s">
        <v>3556</v>
      </c>
      <c r="AJE118" s="141" t="s">
        <v>3556</v>
      </c>
      <c r="AJF118" s="141" t="s">
        <v>3556</v>
      </c>
      <c r="AJG118" s="141" t="s">
        <v>3556</v>
      </c>
      <c r="AJH118" s="141" t="s">
        <v>3556</v>
      </c>
      <c r="AJI118" s="141" t="s">
        <v>3556</v>
      </c>
      <c r="AJJ118" s="141" t="s">
        <v>3556</v>
      </c>
      <c r="AJK118" s="141" t="s">
        <v>3556</v>
      </c>
      <c r="AJL118" s="141" t="s">
        <v>3556</v>
      </c>
      <c r="AJM118" s="141" t="s">
        <v>3556</v>
      </c>
      <c r="AJN118" s="141" t="s">
        <v>3556</v>
      </c>
      <c r="AJO118" s="141" t="s">
        <v>3556</v>
      </c>
      <c r="AJP118" s="141" t="s">
        <v>3556</v>
      </c>
      <c r="AJQ118" s="141" t="s">
        <v>3556</v>
      </c>
      <c r="AJR118" s="141" t="s">
        <v>3556</v>
      </c>
      <c r="AJS118" s="141" t="s">
        <v>3556</v>
      </c>
      <c r="AJT118" s="141" t="s">
        <v>3556</v>
      </c>
      <c r="AJU118" s="141" t="s">
        <v>3556</v>
      </c>
      <c r="AJV118" s="141" t="s">
        <v>3556</v>
      </c>
      <c r="AJW118" s="141" t="s">
        <v>3556</v>
      </c>
      <c r="AJX118" s="141" t="s">
        <v>3556</v>
      </c>
      <c r="AJY118" s="141" t="s">
        <v>3556</v>
      </c>
      <c r="AJZ118" s="141" t="s">
        <v>3556</v>
      </c>
      <c r="AKA118" s="141" t="s">
        <v>3556</v>
      </c>
      <c r="AKB118" s="141" t="s">
        <v>3556</v>
      </c>
      <c r="AKC118" s="141" t="s">
        <v>3556</v>
      </c>
      <c r="AKD118" s="141" t="s">
        <v>3556</v>
      </c>
      <c r="AKE118" s="141" t="s">
        <v>3556</v>
      </c>
      <c r="AKF118" s="141" t="s">
        <v>3556</v>
      </c>
      <c r="AKG118" s="141" t="s">
        <v>3556</v>
      </c>
      <c r="AKH118" s="141" t="s">
        <v>3556</v>
      </c>
      <c r="AKI118" s="141" t="s">
        <v>3556</v>
      </c>
      <c r="AKJ118" s="141" t="s">
        <v>3556</v>
      </c>
      <c r="AKK118" s="141" t="s">
        <v>3556</v>
      </c>
      <c r="AKL118" s="141" t="s">
        <v>3556</v>
      </c>
      <c r="AKM118" s="141" t="s">
        <v>3556</v>
      </c>
      <c r="AKN118" s="141" t="s">
        <v>3556</v>
      </c>
      <c r="AKO118" s="141" t="s">
        <v>3556</v>
      </c>
      <c r="AKP118" s="141" t="s">
        <v>3556</v>
      </c>
      <c r="AKQ118" s="141" t="s">
        <v>3556</v>
      </c>
      <c r="AKR118" s="141" t="s">
        <v>3556</v>
      </c>
      <c r="AKS118" s="141" t="s">
        <v>3556</v>
      </c>
      <c r="AKT118" s="141" t="s">
        <v>3556</v>
      </c>
      <c r="AKU118" s="141" t="s">
        <v>3556</v>
      </c>
      <c r="AKV118" s="141" t="s">
        <v>3556</v>
      </c>
      <c r="AKW118" s="141" t="s">
        <v>3556</v>
      </c>
      <c r="AKX118" s="141" t="s">
        <v>3556</v>
      </c>
      <c r="AKY118" s="141" t="s">
        <v>3556</v>
      </c>
      <c r="AKZ118" s="141" t="s">
        <v>3556</v>
      </c>
      <c r="ALA118" s="141" t="s">
        <v>3556</v>
      </c>
      <c r="ALB118" s="141" t="s">
        <v>3556</v>
      </c>
      <c r="ALC118" s="141" t="s">
        <v>3556</v>
      </c>
      <c r="ALD118" s="141" t="s">
        <v>3556</v>
      </c>
      <c r="ALE118" s="141" t="s">
        <v>3556</v>
      </c>
      <c r="ALF118" s="141" t="s">
        <v>3556</v>
      </c>
      <c r="ALG118" s="141" t="s">
        <v>3556</v>
      </c>
      <c r="ALH118" s="141" t="s">
        <v>3556</v>
      </c>
      <c r="ALI118" s="141" t="s">
        <v>3556</v>
      </c>
      <c r="ALJ118" s="141" t="s">
        <v>3556</v>
      </c>
      <c r="ALK118" s="141" t="s">
        <v>3556</v>
      </c>
      <c r="ALL118" s="141" t="s">
        <v>3556</v>
      </c>
      <c r="ALM118" s="141" t="s">
        <v>3556</v>
      </c>
      <c r="ALN118" s="141" t="s">
        <v>3556</v>
      </c>
      <c r="ALO118" s="141" t="s">
        <v>3556</v>
      </c>
      <c r="ALP118" s="141" t="s">
        <v>3556</v>
      </c>
      <c r="ALQ118" s="141" t="s">
        <v>3556</v>
      </c>
      <c r="ALR118" s="141" t="s">
        <v>3556</v>
      </c>
      <c r="ALS118" s="141" t="s">
        <v>3556</v>
      </c>
      <c r="ALT118" s="141" t="s">
        <v>3556</v>
      </c>
      <c r="ALU118" s="141" t="s">
        <v>3556</v>
      </c>
      <c r="ALV118" s="141" t="s">
        <v>3556</v>
      </c>
      <c r="ALW118" s="141" t="s">
        <v>3556</v>
      </c>
      <c r="ALX118" s="141" t="s">
        <v>3556</v>
      </c>
      <c r="ALY118" s="141" t="s">
        <v>3556</v>
      </c>
      <c r="ALZ118" s="141" t="s">
        <v>3556</v>
      </c>
      <c r="AMA118" s="141" t="s">
        <v>3556</v>
      </c>
      <c r="AMB118" s="141" t="s">
        <v>3556</v>
      </c>
      <c r="AMC118" s="141" t="s">
        <v>3556</v>
      </c>
      <c r="AMD118" s="141" t="s">
        <v>3556</v>
      </c>
      <c r="AME118" s="141" t="s">
        <v>3556</v>
      </c>
      <c r="AMF118" s="141" t="s">
        <v>3556</v>
      </c>
      <c r="AMG118" s="141" t="s">
        <v>3556</v>
      </c>
      <c r="AMH118" s="141" t="s">
        <v>3556</v>
      </c>
      <c r="AMI118" s="141" t="s">
        <v>3556</v>
      </c>
      <c r="AMJ118" s="141" t="s">
        <v>3556</v>
      </c>
      <c r="AMK118" s="141" t="s">
        <v>3556</v>
      </c>
      <c r="AML118" s="141" t="s">
        <v>3556</v>
      </c>
      <c r="AMM118" s="141" t="s">
        <v>3556</v>
      </c>
      <c r="AMN118" s="141" t="s">
        <v>3556</v>
      </c>
      <c r="AMO118" s="141" t="s">
        <v>3556</v>
      </c>
      <c r="AMP118" s="141" t="s">
        <v>3556</v>
      </c>
      <c r="AMQ118" s="141" t="s">
        <v>3556</v>
      </c>
      <c r="AMR118" s="141" t="s">
        <v>3556</v>
      </c>
      <c r="AMS118" s="141" t="s">
        <v>3556</v>
      </c>
      <c r="AMT118" s="141" t="s">
        <v>3556</v>
      </c>
      <c r="AMU118" s="141" t="s">
        <v>3556</v>
      </c>
      <c r="AMV118" s="141" t="s">
        <v>3556</v>
      </c>
      <c r="AMW118" s="141" t="s">
        <v>3556</v>
      </c>
      <c r="AMX118" s="141" t="s">
        <v>3556</v>
      </c>
      <c r="AMY118" s="141" t="s">
        <v>3556</v>
      </c>
      <c r="AMZ118" s="141" t="s">
        <v>3556</v>
      </c>
      <c r="ANA118" s="141" t="s">
        <v>3556</v>
      </c>
      <c r="ANB118" s="141" t="s">
        <v>3556</v>
      </c>
      <c r="ANC118" s="141" t="s">
        <v>3556</v>
      </c>
      <c r="AND118" s="141" t="s">
        <v>3556</v>
      </c>
      <c r="ANE118" s="141" t="s">
        <v>3556</v>
      </c>
      <c r="ANF118" s="141" t="s">
        <v>3556</v>
      </c>
      <c r="ANG118" s="141" t="s">
        <v>3556</v>
      </c>
      <c r="ANH118" s="141" t="s">
        <v>3556</v>
      </c>
      <c r="ANI118" s="141" t="s">
        <v>3556</v>
      </c>
      <c r="ANJ118" s="141" t="s">
        <v>3556</v>
      </c>
      <c r="ANK118" s="141" t="s">
        <v>3556</v>
      </c>
      <c r="ANL118" s="141" t="s">
        <v>3556</v>
      </c>
      <c r="ANM118" s="141" t="s">
        <v>3556</v>
      </c>
      <c r="ANN118" s="141" t="s">
        <v>3556</v>
      </c>
      <c r="ANO118" s="141" t="s">
        <v>3556</v>
      </c>
      <c r="ANP118" s="141" t="s">
        <v>3556</v>
      </c>
      <c r="ANQ118" s="141" t="s">
        <v>3556</v>
      </c>
      <c r="ANR118" s="141" t="s">
        <v>3556</v>
      </c>
      <c r="ANS118" s="141" t="s">
        <v>3556</v>
      </c>
      <c r="ANT118" s="141" t="s">
        <v>3556</v>
      </c>
      <c r="ANU118" s="141" t="s">
        <v>3556</v>
      </c>
      <c r="ANV118" s="141" t="s">
        <v>3556</v>
      </c>
      <c r="ANW118" s="141" t="s">
        <v>3556</v>
      </c>
      <c r="ANX118" s="141" t="s">
        <v>3556</v>
      </c>
      <c r="ANY118" s="141" t="s">
        <v>3556</v>
      </c>
      <c r="ANZ118" s="141" t="s">
        <v>3556</v>
      </c>
      <c r="AOA118" s="141" t="s">
        <v>3556</v>
      </c>
      <c r="AOB118" s="141" t="s">
        <v>3556</v>
      </c>
      <c r="AOC118" s="141" t="s">
        <v>3556</v>
      </c>
      <c r="AOD118" s="141" t="s">
        <v>3556</v>
      </c>
      <c r="AOE118" s="141" t="s">
        <v>3556</v>
      </c>
      <c r="AOF118" s="141" t="s">
        <v>3556</v>
      </c>
      <c r="AOG118" s="141" t="s">
        <v>3556</v>
      </c>
      <c r="AOH118" s="141" t="s">
        <v>3556</v>
      </c>
      <c r="AOI118" s="141" t="s">
        <v>3556</v>
      </c>
      <c r="AOJ118" s="141" t="s">
        <v>3556</v>
      </c>
      <c r="AOK118" s="141" t="s">
        <v>3556</v>
      </c>
      <c r="AOL118" s="141" t="s">
        <v>3556</v>
      </c>
      <c r="AOM118" s="141" t="s">
        <v>3556</v>
      </c>
      <c r="AON118" s="141" t="s">
        <v>3556</v>
      </c>
      <c r="AOO118" s="141" t="s">
        <v>3556</v>
      </c>
      <c r="AOP118" s="141" t="s">
        <v>3556</v>
      </c>
      <c r="AOQ118" s="141" t="s">
        <v>3556</v>
      </c>
      <c r="AOR118" s="141" t="s">
        <v>3556</v>
      </c>
      <c r="AOS118" s="141" t="s">
        <v>3556</v>
      </c>
      <c r="AOT118" s="141" t="s">
        <v>3556</v>
      </c>
      <c r="AOU118" s="141" t="s">
        <v>3556</v>
      </c>
      <c r="AOV118" s="141" t="s">
        <v>3556</v>
      </c>
      <c r="AOW118" s="141" t="s">
        <v>3556</v>
      </c>
      <c r="AOX118" s="141" t="s">
        <v>3556</v>
      </c>
      <c r="AOY118" s="141" t="s">
        <v>3556</v>
      </c>
      <c r="AOZ118" s="141" t="s">
        <v>3556</v>
      </c>
      <c r="APA118" s="141" t="s">
        <v>3556</v>
      </c>
      <c r="APB118" s="141" t="s">
        <v>3556</v>
      </c>
      <c r="APC118" s="141" t="s">
        <v>3556</v>
      </c>
      <c r="APD118" s="141" t="s">
        <v>3556</v>
      </c>
      <c r="APE118" s="141" t="s">
        <v>3556</v>
      </c>
      <c r="APF118" s="141" t="s">
        <v>3556</v>
      </c>
      <c r="APG118" s="141" t="s">
        <v>3556</v>
      </c>
      <c r="APH118" s="141" t="s">
        <v>3556</v>
      </c>
      <c r="API118" s="141" t="s">
        <v>3556</v>
      </c>
      <c r="APJ118" s="141" t="s">
        <v>3556</v>
      </c>
      <c r="APK118" s="141" t="s">
        <v>3556</v>
      </c>
      <c r="APL118" s="141" t="s">
        <v>3556</v>
      </c>
      <c r="APM118" s="141" t="s">
        <v>3556</v>
      </c>
      <c r="APN118" s="141" t="s">
        <v>3556</v>
      </c>
      <c r="APO118" s="141" t="s">
        <v>3556</v>
      </c>
      <c r="APP118" s="141" t="s">
        <v>3556</v>
      </c>
      <c r="APQ118" s="141" t="s">
        <v>3556</v>
      </c>
      <c r="APR118" s="141" t="s">
        <v>3556</v>
      </c>
      <c r="APS118" s="141" t="s">
        <v>3556</v>
      </c>
      <c r="APT118" s="141" t="s">
        <v>3556</v>
      </c>
      <c r="APU118" s="141" t="s">
        <v>3556</v>
      </c>
      <c r="APV118" s="141" t="s">
        <v>3556</v>
      </c>
      <c r="APW118" s="141" t="s">
        <v>3556</v>
      </c>
      <c r="APX118" s="141" t="s">
        <v>3556</v>
      </c>
      <c r="APY118" s="141" t="s">
        <v>3556</v>
      </c>
      <c r="APZ118" s="141" t="s">
        <v>3556</v>
      </c>
      <c r="AQA118" s="141" t="s">
        <v>3556</v>
      </c>
      <c r="AQB118" s="141" t="s">
        <v>3556</v>
      </c>
      <c r="AQC118" s="141" t="s">
        <v>3556</v>
      </c>
      <c r="AQD118" s="141" t="s">
        <v>3556</v>
      </c>
      <c r="AQE118" s="141" t="s">
        <v>3556</v>
      </c>
      <c r="AQF118" s="141" t="s">
        <v>3556</v>
      </c>
      <c r="AQG118" s="141" t="s">
        <v>3556</v>
      </c>
      <c r="AQH118" s="141" t="s">
        <v>3556</v>
      </c>
      <c r="AQI118" s="141" t="s">
        <v>3556</v>
      </c>
      <c r="AQJ118" s="141" t="s">
        <v>3556</v>
      </c>
      <c r="AQK118" s="141" t="s">
        <v>3556</v>
      </c>
      <c r="AQL118" s="141" t="s">
        <v>3556</v>
      </c>
      <c r="AQM118" s="141" t="s">
        <v>3556</v>
      </c>
      <c r="AQN118" s="141" t="s">
        <v>3556</v>
      </c>
      <c r="AQO118" s="141" t="s">
        <v>3556</v>
      </c>
      <c r="AQP118" s="141" t="s">
        <v>3556</v>
      </c>
      <c r="AQQ118" s="141" t="s">
        <v>3556</v>
      </c>
      <c r="AQR118" s="141" t="s">
        <v>3556</v>
      </c>
      <c r="AQS118" s="141" t="s">
        <v>3556</v>
      </c>
      <c r="AQT118" s="141" t="s">
        <v>3556</v>
      </c>
      <c r="AQU118" s="141" t="s">
        <v>3556</v>
      </c>
      <c r="AQV118" s="141" t="s">
        <v>3556</v>
      </c>
      <c r="AQW118" s="141" t="s">
        <v>3556</v>
      </c>
      <c r="AQX118" s="141" t="s">
        <v>3556</v>
      </c>
      <c r="AQY118" s="141" t="s">
        <v>3556</v>
      </c>
      <c r="AQZ118" s="141" t="s">
        <v>3556</v>
      </c>
      <c r="ARA118" s="141" t="s">
        <v>3556</v>
      </c>
      <c r="ARB118" s="141" t="s">
        <v>3556</v>
      </c>
      <c r="ARC118" s="141" t="s">
        <v>3556</v>
      </c>
      <c r="ARD118" s="141" t="s">
        <v>3556</v>
      </c>
      <c r="ARE118" s="141" t="s">
        <v>3556</v>
      </c>
      <c r="ARF118" s="141" t="s">
        <v>3556</v>
      </c>
      <c r="ARG118" s="141" t="s">
        <v>3556</v>
      </c>
      <c r="ARH118" s="141" t="s">
        <v>3556</v>
      </c>
      <c r="ARI118" s="141" t="s">
        <v>3556</v>
      </c>
      <c r="ARJ118" s="141" t="s">
        <v>3556</v>
      </c>
      <c r="ARK118" s="141" t="s">
        <v>3556</v>
      </c>
      <c r="ARL118" s="141" t="s">
        <v>3556</v>
      </c>
      <c r="ARM118" s="141" t="s">
        <v>3556</v>
      </c>
      <c r="ARN118" s="141" t="s">
        <v>3556</v>
      </c>
      <c r="ARO118" s="141" t="s">
        <v>3556</v>
      </c>
      <c r="ARP118" s="141" t="s">
        <v>3556</v>
      </c>
      <c r="ARQ118" s="141" t="s">
        <v>3556</v>
      </c>
      <c r="ARR118" s="141" t="s">
        <v>3556</v>
      </c>
      <c r="ARS118" s="141" t="s">
        <v>3556</v>
      </c>
      <c r="ART118" s="141" t="s">
        <v>3556</v>
      </c>
      <c r="ARU118" s="141" t="s">
        <v>3556</v>
      </c>
      <c r="ARV118" s="141" t="s">
        <v>3556</v>
      </c>
      <c r="ARW118" s="141" t="s">
        <v>3556</v>
      </c>
      <c r="ARX118" s="141" t="s">
        <v>3556</v>
      </c>
      <c r="ARY118" s="141" t="s">
        <v>3556</v>
      </c>
      <c r="ARZ118" s="141" t="s">
        <v>3556</v>
      </c>
      <c r="ASA118" s="141" t="s">
        <v>3556</v>
      </c>
      <c r="ASB118" s="141" t="s">
        <v>3556</v>
      </c>
      <c r="ASC118" s="141" t="s">
        <v>3556</v>
      </c>
      <c r="ASD118" s="141" t="s">
        <v>3556</v>
      </c>
      <c r="ASE118" s="141" t="s">
        <v>3556</v>
      </c>
      <c r="ASF118" s="141" t="s">
        <v>3556</v>
      </c>
      <c r="ASG118" s="141" t="s">
        <v>3556</v>
      </c>
      <c r="ASH118" s="141" t="s">
        <v>3556</v>
      </c>
      <c r="ASI118" s="141" t="s">
        <v>3556</v>
      </c>
      <c r="ASJ118" s="141" t="s">
        <v>3556</v>
      </c>
      <c r="ASK118" s="141" t="s">
        <v>3556</v>
      </c>
      <c r="ASL118" s="141" t="s">
        <v>3556</v>
      </c>
      <c r="ASM118" s="141" t="s">
        <v>3556</v>
      </c>
      <c r="ASN118" s="141" t="s">
        <v>3556</v>
      </c>
      <c r="ASO118" s="141" t="s">
        <v>3556</v>
      </c>
      <c r="ASP118" s="141" t="s">
        <v>3556</v>
      </c>
      <c r="ASQ118" s="141" t="s">
        <v>3556</v>
      </c>
      <c r="ASR118" s="141" t="s">
        <v>3556</v>
      </c>
      <c r="ASS118" s="141" t="s">
        <v>3556</v>
      </c>
      <c r="AST118" s="141" t="s">
        <v>3556</v>
      </c>
      <c r="ASU118" s="141" t="s">
        <v>3556</v>
      </c>
      <c r="ASV118" s="141" t="s">
        <v>3556</v>
      </c>
      <c r="ASW118" s="141" t="s">
        <v>3556</v>
      </c>
      <c r="ASX118" s="141" t="s">
        <v>3556</v>
      </c>
      <c r="ASY118" s="141" t="s">
        <v>3556</v>
      </c>
      <c r="ASZ118" s="141" t="s">
        <v>3556</v>
      </c>
      <c r="ATA118" s="141" t="s">
        <v>3556</v>
      </c>
      <c r="ATB118" s="141" t="s">
        <v>3556</v>
      </c>
      <c r="ATC118" s="141" t="s">
        <v>3556</v>
      </c>
      <c r="ATD118" s="141" t="s">
        <v>3556</v>
      </c>
      <c r="ATE118" s="141" t="s">
        <v>3556</v>
      </c>
      <c r="ATF118" s="141" t="s">
        <v>3556</v>
      </c>
      <c r="ATG118" s="141" t="s">
        <v>3556</v>
      </c>
      <c r="ATH118" s="141" t="s">
        <v>3556</v>
      </c>
      <c r="ATI118" s="141" t="s">
        <v>3556</v>
      </c>
      <c r="ATJ118" s="141" t="s">
        <v>3556</v>
      </c>
      <c r="ATK118" s="141" t="s">
        <v>3556</v>
      </c>
      <c r="ATL118" s="141" t="s">
        <v>3556</v>
      </c>
      <c r="ATM118" s="141" t="s">
        <v>3556</v>
      </c>
      <c r="ATN118" s="141" t="s">
        <v>3556</v>
      </c>
      <c r="ATO118" s="141" t="s">
        <v>3556</v>
      </c>
      <c r="ATP118" s="141" t="s">
        <v>3556</v>
      </c>
      <c r="ATQ118" s="141" t="s">
        <v>3556</v>
      </c>
      <c r="ATR118" s="141" t="s">
        <v>3556</v>
      </c>
      <c r="ATS118" s="141" t="s">
        <v>3556</v>
      </c>
      <c r="ATT118" s="141" t="s">
        <v>3556</v>
      </c>
      <c r="ATU118" s="141" t="s">
        <v>3556</v>
      </c>
      <c r="ATV118" s="141" t="s">
        <v>3556</v>
      </c>
      <c r="ATW118" s="141" t="s">
        <v>3556</v>
      </c>
      <c r="ATX118" s="141" t="s">
        <v>3556</v>
      </c>
      <c r="ATY118" s="141" t="s">
        <v>3556</v>
      </c>
      <c r="ATZ118" s="141" t="s">
        <v>3556</v>
      </c>
      <c r="AUA118" s="141" t="s">
        <v>3556</v>
      </c>
      <c r="AUB118" s="141" t="s">
        <v>3556</v>
      </c>
      <c r="AUC118" s="141" t="s">
        <v>3556</v>
      </c>
      <c r="AUD118" s="141" t="s">
        <v>3556</v>
      </c>
      <c r="AUE118" s="141" t="s">
        <v>3556</v>
      </c>
      <c r="AUF118" s="141" t="s">
        <v>3556</v>
      </c>
      <c r="AUG118" s="141" t="s">
        <v>3556</v>
      </c>
      <c r="AUH118" s="141" t="s">
        <v>3556</v>
      </c>
      <c r="AUI118" s="141" t="s">
        <v>3556</v>
      </c>
      <c r="AUJ118" s="141" t="s">
        <v>3556</v>
      </c>
      <c r="AUK118" s="141" t="s">
        <v>3556</v>
      </c>
      <c r="AUL118" s="141" t="s">
        <v>3556</v>
      </c>
      <c r="AUM118" s="141" t="s">
        <v>3556</v>
      </c>
      <c r="AUN118" s="141" t="s">
        <v>3556</v>
      </c>
      <c r="AUO118" s="141" t="s">
        <v>3556</v>
      </c>
      <c r="AUP118" s="141" t="s">
        <v>3556</v>
      </c>
      <c r="AUQ118" s="141" t="s">
        <v>3556</v>
      </c>
      <c r="AUR118" s="141" t="s">
        <v>3556</v>
      </c>
      <c r="AUS118" s="141" t="s">
        <v>3556</v>
      </c>
      <c r="AUT118" s="141" t="s">
        <v>3556</v>
      </c>
      <c r="AUU118" s="141" t="s">
        <v>3556</v>
      </c>
      <c r="AUV118" s="141" t="s">
        <v>3556</v>
      </c>
      <c r="AUW118" s="141" t="s">
        <v>3556</v>
      </c>
      <c r="AUX118" s="141" t="s">
        <v>3556</v>
      </c>
      <c r="AUY118" s="141" t="s">
        <v>3556</v>
      </c>
      <c r="AUZ118" s="141" t="s">
        <v>3556</v>
      </c>
      <c r="AVA118" s="141" t="s">
        <v>3556</v>
      </c>
      <c r="AVB118" s="141" t="s">
        <v>3556</v>
      </c>
      <c r="AVC118" s="141" t="s">
        <v>3556</v>
      </c>
      <c r="AVD118" s="141" t="s">
        <v>3556</v>
      </c>
      <c r="AVE118" s="141" t="s">
        <v>3556</v>
      </c>
      <c r="AVF118" s="141" t="s">
        <v>3556</v>
      </c>
      <c r="AVG118" s="141" t="s">
        <v>3556</v>
      </c>
      <c r="AVH118" s="141" t="s">
        <v>3556</v>
      </c>
      <c r="AVI118" s="141" t="s">
        <v>3556</v>
      </c>
      <c r="AVJ118" s="141" t="s">
        <v>3556</v>
      </c>
      <c r="AVK118" s="141" t="s">
        <v>3556</v>
      </c>
      <c r="AVL118" s="141" t="s">
        <v>3556</v>
      </c>
      <c r="AVM118" s="141" t="s">
        <v>3556</v>
      </c>
      <c r="AVN118" s="141" t="s">
        <v>3556</v>
      </c>
      <c r="AVO118" s="141" t="s">
        <v>3556</v>
      </c>
      <c r="AVP118" s="141" t="s">
        <v>3556</v>
      </c>
      <c r="AVQ118" s="141" t="s">
        <v>3556</v>
      </c>
      <c r="AVR118" s="141" t="s">
        <v>3556</v>
      </c>
      <c r="AVS118" s="141" t="s">
        <v>3556</v>
      </c>
      <c r="AVT118" s="141" t="s">
        <v>3556</v>
      </c>
      <c r="AVU118" s="141" t="s">
        <v>3556</v>
      </c>
      <c r="AVV118" s="141" t="s">
        <v>3556</v>
      </c>
      <c r="AVW118" s="141" t="s">
        <v>3556</v>
      </c>
      <c r="AVX118" s="141" t="s">
        <v>3556</v>
      </c>
      <c r="AVY118" s="141" t="s">
        <v>3556</v>
      </c>
      <c r="AVZ118" s="141" t="s">
        <v>3556</v>
      </c>
      <c r="AWA118" s="141" t="s">
        <v>3556</v>
      </c>
      <c r="AWB118" s="141" t="s">
        <v>3556</v>
      </c>
      <c r="AWC118" s="141" t="s">
        <v>3556</v>
      </c>
      <c r="AWD118" s="141" t="s">
        <v>3556</v>
      </c>
      <c r="AWE118" s="141" t="s">
        <v>3556</v>
      </c>
      <c r="AWF118" s="141" t="s">
        <v>3556</v>
      </c>
      <c r="AWG118" s="141" t="s">
        <v>3556</v>
      </c>
      <c r="AWH118" s="141" t="s">
        <v>3556</v>
      </c>
      <c r="AWI118" s="141" t="s">
        <v>3556</v>
      </c>
      <c r="AWJ118" s="141" t="s">
        <v>3556</v>
      </c>
      <c r="AWK118" s="141" t="s">
        <v>3556</v>
      </c>
      <c r="AWL118" s="141" t="s">
        <v>3556</v>
      </c>
      <c r="AWM118" s="141" t="s">
        <v>3556</v>
      </c>
      <c r="AWN118" s="141" t="s">
        <v>3556</v>
      </c>
      <c r="AWO118" s="141" t="s">
        <v>3556</v>
      </c>
      <c r="AWP118" s="141" t="s">
        <v>3556</v>
      </c>
      <c r="AWQ118" s="141" t="s">
        <v>3556</v>
      </c>
      <c r="AWR118" s="141" t="s">
        <v>3556</v>
      </c>
      <c r="AWS118" s="141" t="s">
        <v>3556</v>
      </c>
      <c r="AWT118" s="141" t="s">
        <v>3556</v>
      </c>
      <c r="AWU118" s="141" t="s">
        <v>3556</v>
      </c>
      <c r="AWV118" s="141" t="s">
        <v>3556</v>
      </c>
      <c r="AWW118" s="141" t="s">
        <v>3556</v>
      </c>
      <c r="AWX118" s="141" t="s">
        <v>3556</v>
      </c>
      <c r="AWY118" s="141" t="s">
        <v>3556</v>
      </c>
      <c r="AWZ118" s="141" t="s">
        <v>3556</v>
      </c>
      <c r="AXA118" s="141" t="s">
        <v>3556</v>
      </c>
      <c r="AXB118" s="141" t="s">
        <v>3556</v>
      </c>
      <c r="AXC118" s="141" t="s">
        <v>3556</v>
      </c>
      <c r="AXD118" s="141" t="s">
        <v>3556</v>
      </c>
      <c r="AXE118" s="141" t="s">
        <v>3556</v>
      </c>
      <c r="AXF118" s="141" t="s">
        <v>3556</v>
      </c>
      <c r="AXG118" s="141" t="s">
        <v>3556</v>
      </c>
      <c r="AXH118" s="141" t="s">
        <v>3556</v>
      </c>
      <c r="AXI118" s="141" t="s">
        <v>3556</v>
      </c>
      <c r="AXJ118" s="141" t="s">
        <v>3556</v>
      </c>
      <c r="AXK118" s="141" t="s">
        <v>3556</v>
      </c>
      <c r="AXL118" s="141" t="s">
        <v>3556</v>
      </c>
      <c r="AXM118" s="141" t="s">
        <v>3556</v>
      </c>
      <c r="AXN118" s="141" t="s">
        <v>3556</v>
      </c>
      <c r="AXO118" s="141" t="s">
        <v>3556</v>
      </c>
      <c r="AXP118" s="141" t="s">
        <v>3556</v>
      </c>
      <c r="AXQ118" s="141" t="s">
        <v>3556</v>
      </c>
      <c r="AXR118" s="141" t="s">
        <v>3556</v>
      </c>
      <c r="AXS118" s="141" t="s">
        <v>3556</v>
      </c>
      <c r="AXT118" s="141" t="s">
        <v>3556</v>
      </c>
      <c r="AXU118" s="141" t="s">
        <v>3556</v>
      </c>
      <c r="AXV118" s="141" t="s">
        <v>3556</v>
      </c>
      <c r="AXW118" s="141" t="s">
        <v>3556</v>
      </c>
      <c r="AXX118" s="141" t="s">
        <v>3556</v>
      </c>
      <c r="AXY118" s="141" t="s">
        <v>3556</v>
      </c>
      <c r="AXZ118" s="141" t="s">
        <v>3556</v>
      </c>
      <c r="AYA118" s="141" t="s">
        <v>3556</v>
      </c>
      <c r="AYB118" s="141" t="s">
        <v>3556</v>
      </c>
      <c r="AYC118" s="141" t="s">
        <v>3556</v>
      </c>
      <c r="AYD118" s="141" t="s">
        <v>3556</v>
      </c>
      <c r="AYE118" s="141" t="s">
        <v>3556</v>
      </c>
      <c r="AYF118" s="141" t="s">
        <v>3556</v>
      </c>
      <c r="AYG118" s="141" t="s">
        <v>3556</v>
      </c>
      <c r="AYH118" s="141" t="s">
        <v>3556</v>
      </c>
      <c r="AYI118" s="141" t="s">
        <v>3556</v>
      </c>
      <c r="AYJ118" s="141" t="s">
        <v>3556</v>
      </c>
      <c r="AYK118" s="141" t="s">
        <v>3556</v>
      </c>
      <c r="AYL118" s="141" t="s">
        <v>3556</v>
      </c>
      <c r="AYM118" s="141" t="s">
        <v>3556</v>
      </c>
      <c r="AYN118" s="141" t="s">
        <v>3556</v>
      </c>
      <c r="AYO118" s="141" t="s">
        <v>3556</v>
      </c>
      <c r="AYP118" s="141" t="s">
        <v>3556</v>
      </c>
      <c r="AYQ118" s="141" t="s">
        <v>3556</v>
      </c>
      <c r="AYR118" s="141" t="s">
        <v>3556</v>
      </c>
      <c r="AYS118" s="141" t="s">
        <v>3556</v>
      </c>
      <c r="AYT118" s="141" t="s">
        <v>3556</v>
      </c>
      <c r="AYU118" s="141" t="s">
        <v>3556</v>
      </c>
      <c r="AYV118" s="141" t="s">
        <v>3556</v>
      </c>
      <c r="AYW118" s="141" t="s">
        <v>3556</v>
      </c>
      <c r="AYX118" s="141" t="s">
        <v>3556</v>
      </c>
      <c r="AYY118" s="141" t="s">
        <v>3556</v>
      </c>
      <c r="AYZ118" s="141" t="s">
        <v>3556</v>
      </c>
      <c r="AZA118" s="141" t="s">
        <v>3556</v>
      </c>
      <c r="AZB118" s="141" t="s">
        <v>3556</v>
      </c>
      <c r="AZC118" s="141" t="s">
        <v>3556</v>
      </c>
      <c r="AZD118" s="141" t="s">
        <v>3556</v>
      </c>
      <c r="AZE118" s="141" t="s">
        <v>3556</v>
      </c>
      <c r="AZF118" s="141" t="s">
        <v>3556</v>
      </c>
      <c r="AZG118" s="141" t="s">
        <v>3556</v>
      </c>
      <c r="AZH118" s="141" t="s">
        <v>3556</v>
      </c>
      <c r="AZI118" s="141" t="s">
        <v>3556</v>
      </c>
      <c r="AZJ118" s="141" t="s">
        <v>3556</v>
      </c>
      <c r="AZK118" s="141" t="s">
        <v>3556</v>
      </c>
      <c r="AZL118" s="141" t="s">
        <v>3556</v>
      </c>
      <c r="AZM118" s="141" t="s">
        <v>3556</v>
      </c>
      <c r="AZN118" s="141" t="s">
        <v>3556</v>
      </c>
      <c r="AZO118" s="141" t="s">
        <v>3556</v>
      </c>
      <c r="AZP118" s="141" t="s">
        <v>3556</v>
      </c>
      <c r="AZQ118" s="141" t="s">
        <v>3556</v>
      </c>
      <c r="AZR118" s="141" t="s">
        <v>3556</v>
      </c>
      <c r="AZS118" s="141" t="s">
        <v>3556</v>
      </c>
      <c r="AZT118" s="141" t="s">
        <v>3556</v>
      </c>
      <c r="AZU118" s="141" t="s">
        <v>3556</v>
      </c>
      <c r="AZV118" s="141" t="s">
        <v>3556</v>
      </c>
      <c r="AZW118" s="141" t="s">
        <v>3556</v>
      </c>
      <c r="AZX118" s="141" t="s">
        <v>3556</v>
      </c>
      <c r="AZY118" s="141" t="s">
        <v>3556</v>
      </c>
      <c r="AZZ118" s="141" t="s">
        <v>3556</v>
      </c>
      <c r="BAA118" s="141" t="s">
        <v>3556</v>
      </c>
      <c r="BAB118" s="141" t="s">
        <v>3556</v>
      </c>
      <c r="BAC118" s="141" t="s">
        <v>3556</v>
      </c>
      <c r="BAD118" s="141" t="s">
        <v>3556</v>
      </c>
      <c r="BAE118" s="141" t="s">
        <v>3556</v>
      </c>
      <c r="BAF118" s="141" t="s">
        <v>3556</v>
      </c>
      <c r="BAG118" s="141" t="s">
        <v>3556</v>
      </c>
      <c r="BAH118" s="141" t="s">
        <v>3556</v>
      </c>
      <c r="BAI118" s="141" t="s">
        <v>3556</v>
      </c>
      <c r="BAJ118" s="141" t="s">
        <v>3556</v>
      </c>
      <c r="BAK118" s="141" t="s">
        <v>3556</v>
      </c>
      <c r="BAL118" s="141" t="s">
        <v>3556</v>
      </c>
      <c r="BAM118" s="141" t="s">
        <v>3556</v>
      </c>
      <c r="BAN118" s="141" t="s">
        <v>3556</v>
      </c>
      <c r="BAO118" s="141" t="s">
        <v>3556</v>
      </c>
      <c r="BAP118" s="141" t="s">
        <v>3556</v>
      </c>
      <c r="BAQ118" s="141" t="s">
        <v>3556</v>
      </c>
      <c r="BAR118" s="141" t="s">
        <v>3556</v>
      </c>
      <c r="BAS118" s="141" t="s">
        <v>3556</v>
      </c>
      <c r="BAT118" s="141" t="s">
        <v>3556</v>
      </c>
      <c r="BAU118" s="141" t="s">
        <v>3556</v>
      </c>
      <c r="BAV118" s="141" t="s">
        <v>3556</v>
      </c>
      <c r="BAW118" s="141" t="s">
        <v>3556</v>
      </c>
      <c r="BAX118" s="141" t="s">
        <v>3556</v>
      </c>
      <c r="BAY118" s="141" t="s">
        <v>3556</v>
      </c>
      <c r="BAZ118" s="141" t="s">
        <v>3556</v>
      </c>
      <c r="BBA118" s="141" t="s">
        <v>3556</v>
      </c>
      <c r="BBB118" s="141" t="s">
        <v>3556</v>
      </c>
      <c r="BBC118" s="141" t="s">
        <v>3556</v>
      </c>
      <c r="BBD118" s="141" t="s">
        <v>3556</v>
      </c>
      <c r="BBE118" s="141" t="s">
        <v>3556</v>
      </c>
      <c r="BBF118" s="141" t="s">
        <v>3556</v>
      </c>
      <c r="BBG118" s="141" t="s">
        <v>3556</v>
      </c>
      <c r="BBH118" s="141" t="s">
        <v>3556</v>
      </c>
      <c r="BBI118" s="141" t="s">
        <v>3556</v>
      </c>
      <c r="BBJ118" s="141" t="s">
        <v>3556</v>
      </c>
      <c r="BBK118" s="141" t="s">
        <v>3556</v>
      </c>
      <c r="BBL118" s="141" t="s">
        <v>3556</v>
      </c>
      <c r="BBM118" s="141" t="s">
        <v>3556</v>
      </c>
      <c r="BBN118" s="141" t="s">
        <v>3556</v>
      </c>
      <c r="BBO118" s="141" t="s">
        <v>3556</v>
      </c>
      <c r="BBP118" s="141" t="s">
        <v>3556</v>
      </c>
      <c r="BBQ118" s="141" t="s">
        <v>3556</v>
      </c>
      <c r="BBR118" s="141" t="s">
        <v>3556</v>
      </c>
      <c r="BBS118" s="141" t="s">
        <v>3556</v>
      </c>
      <c r="BBT118" s="141" t="s">
        <v>3556</v>
      </c>
      <c r="BBU118" s="141" t="s">
        <v>3556</v>
      </c>
      <c r="BBV118" s="141" t="s">
        <v>3556</v>
      </c>
      <c r="BBW118" s="141" t="s">
        <v>3556</v>
      </c>
      <c r="BBX118" s="141" t="s">
        <v>3556</v>
      </c>
      <c r="BBY118" s="141" t="s">
        <v>3556</v>
      </c>
      <c r="BBZ118" s="141" t="s">
        <v>3556</v>
      </c>
      <c r="BCA118" s="141" t="s">
        <v>3556</v>
      </c>
      <c r="BCB118" s="141" t="s">
        <v>3556</v>
      </c>
      <c r="BCC118" s="141" t="s">
        <v>3556</v>
      </c>
      <c r="BCD118" s="141" t="s">
        <v>3556</v>
      </c>
      <c r="BCE118" s="141" t="s">
        <v>3556</v>
      </c>
      <c r="BCF118" s="141" t="s">
        <v>3556</v>
      </c>
      <c r="BCG118" s="141" t="s">
        <v>3556</v>
      </c>
      <c r="BCH118" s="141" t="s">
        <v>3556</v>
      </c>
      <c r="BCI118" s="141" t="s">
        <v>3556</v>
      </c>
      <c r="BCJ118" s="141" t="s">
        <v>3556</v>
      </c>
      <c r="BCK118" s="141" t="s">
        <v>3556</v>
      </c>
      <c r="BCL118" s="141" t="s">
        <v>3556</v>
      </c>
      <c r="BCM118" s="141" t="s">
        <v>3556</v>
      </c>
      <c r="BCN118" s="141" t="s">
        <v>3556</v>
      </c>
      <c r="BCO118" s="141" t="s">
        <v>3556</v>
      </c>
      <c r="BCP118" s="141" t="s">
        <v>3556</v>
      </c>
      <c r="BCQ118" s="141" t="s">
        <v>3556</v>
      </c>
      <c r="BCR118" s="141" t="s">
        <v>3556</v>
      </c>
      <c r="BCS118" s="141" t="s">
        <v>3556</v>
      </c>
      <c r="BCT118" s="141" t="s">
        <v>3556</v>
      </c>
      <c r="BCU118" s="141" t="s">
        <v>3556</v>
      </c>
      <c r="BCV118" s="141" t="s">
        <v>3556</v>
      </c>
      <c r="BCW118" s="141" t="s">
        <v>3556</v>
      </c>
      <c r="BCX118" s="141" t="s">
        <v>3556</v>
      </c>
      <c r="BCY118" s="141" t="s">
        <v>3556</v>
      </c>
      <c r="BCZ118" s="141" t="s">
        <v>3556</v>
      </c>
      <c r="BDA118" s="141" t="s">
        <v>3556</v>
      </c>
      <c r="BDB118" s="141" t="s">
        <v>3556</v>
      </c>
      <c r="BDC118" s="141" t="s">
        <v>3556</v>
      </c>
      <c r="BDD118" s="141" t="s">
        <v>3556</v>
      </c>
      <c r="BDE118" s="141" t="s">
        <v>3556</v>
      </c>
      <c r="BDF118" s="141" t="s">
        <v>3556</v>
      </c>
      <c r="BDG118" s="141" t="s">
        <v>3556</v>
      </c>
      <c r="BDH118" s="141" t="s">
        <v>3556</v>
      </c>
      <c r="BDI118" s="141" t="s">
        <v>3556</v>
      </c>
      <c r="BDJ118" s="141" t="s">
        <v>3556</v>
      </c>
      <c r="BDK118" s="141" t="s">
        <v>3556</v>
      </c>
      <c r="BDL118" s="141" t="s">
        <v>3556</v>
      </c>
      <c r="BDM118" s="141" t="s">
        <v>3556</v>
      </c>
      <c r="BDN118" s="141" t="s">
        <v>3556</v>
      </c>
      <c r="BDO118" s="141" t="s">
        <v>3556</v>
      </c>
      <c r="BDP118" s="141" t="s">
        <v>3556</v>
      </c>
      <c r="BDQ118" s="141" t="s">
        <v>3556</v>
      </c>
      <c r="BDR118" s="141" t="s">
        <v>3556</v>
      </c>
      <c r="BDS118" s="141" t="s">
        <v>3556</v>
      </c>
      <c r="BDT118" s="141" t="s">
        <v>3556</v>
      </c>
      <c r="BDU118" s="141" t="s">
        <v>3556</v>
      </c>
      <c r="BDV118" s="141" t="s">
        <v>3556</v>
      </c>
      <c r="BDW118" s="141" t="s">
        <v>3556</v>
      </c>
      <c r="BDX118" s="141" t="s">
        <v>3556</v>
      </c>
      <c r="BDY118" s="141" t="s">
        <v>3556</v>
      </c>
      <c r="BDZ118" s="141" t="s">
        <v>3556</v>
      </c>
      <c r="BEA118" s="141" t="s">
        <v>3556</v>
      </c>
      <c r="BEB118" s="141" t="s">
        <v>3556</v>
      </c>
      <c r="BEC118" s="141" t="s">
        <v>3556</v>
      </c>
      <c r="BED118" s="141" t="s">
        <v>3556</v>
      </c>
      <c r="BEE118" s="141" t="s">
        <v>3556</v>
      </c>
      <c r="BEF118" s="141" t="s">
        <v>3556</v>
      </c>
      <c r="BEG118" s="141" t="s">
        <v>3556</v>
      </c>
      <c r="BEH118" s="141" t="s">
        <v>3556</v>
      </c>
      <c r="BEI118" s="141" t="s">
        <v>3556</v>
      </c>
      <c r="BEJ118" s="141" t="s">
        <v>3556</v>
      </c>
      <c r="BEK118" s="141" t="s">
        <v>3556</v>
      </c>
      <c r="BEL118" s="141" t="s">
        <v>3556</v>
      </c>
      <c r="BEM118" s="141" t="s">
        <v>3556</v>
      </c>
      <c r="BEN118" s="141" t="s">
        <v>3556</v>
      </c>
      <c r="BEO118" s="141" t="s">
        <v>3556</v>
      </c>
      <c r="BEP118" s="141" t="s">
        <v>3556</v>
      </c>
      <c r="BEQ118" s="141" t="s">
        <v>3556</v>
      </c>
      <c r="BER118" s="141" t="s">
        <v>3556</v>
      </c>
      <c r="BES118" s="141" t="s">
        <v>3556</v>
      </c>
      <c r="BET118" s="141" t="s">
        <v>3556</v>
      </c>
      <c r="BEU118" s="141" t="s">
        <v>3556</v>
      </c>
      <c r="BEV118" s="141" t="s">
        <v>3556</v>
      </c>
      <c r="BEW118" s="141" t="s">
        <v>3556</v>
      </c>
      <c r="BEX118" s="141" t="s">
        <v>3556</v>
      </c>
      <c r="BEY118" s="141" t="s">
        <v>3556</v>
      </c>
      <c r="BEZ118" s="141" t="s">
        <v>3556</v>
      </c>
      <c r="BFA118" s="141" t="s">
        <v>3556</v>
      </c>
      <c r="BFB118" s="141" t="s">
        <v>3556</v>
      </c>
      <c r="BFC118" s="141" t="s">
        <v>3556</v>
      </c>
      <c r="BFD118" s="141" t="s">
        <v>3556</v>
      </c>
      <c r="BFE118" s="141" t="s">
        <v>3556</v>
      </c>
      <c r="BFF118" s="141" t="s">
        <v>3556</v>
      </c>
      <c r="BFG118" s="141" t="s">
        <v>3556</v>
      </c>
      <c r="BFH118" s="141" t="s">
        <v>3556</v>
      </c>
      <c r="BFI118" s="141" t="s">
        <v>3556</v>
      </c>
      <c r="BFJ118" s="141" t="s">
        <v>3556</v>
      </c>
      <c r="BFK118" s="141" t="s">
        <v>3556</v>
      </c>
      <c r="BFL118" s="141" t="s">
        <v>3556</v>
      </c>
      <c r="BFM118" s="141" t="s">
        <v>3556</v>
      </c>
      <c r="BFN118" s="141" t="s">
        <v>3556</v>
      </c>
      <c r="BFO118" s="141" t="s">
        <v>3556</v>
      </c>
      <c r="BFP118" s="141" t="s">
        <v>3556</v>
      </c>
      <c r="BFQ118" s="141" t="s">
        <v>3556</v>
      </c>
      <c r="BFR118" s="141" t="s">
        <v>3556</v>
      </c>
      <c r="BFS118" s="141" t="s">
        <v>3556</v>
      </c>
      <c r="BFT118" s="141" t="s">
        <v>3556</v>
      </c>
      <c r="BFU118" s="141" t="s">
        <v>3556</v>
      </c>
      <c r="BFV118" s="141" t="s">
        <v>3556</v>
      </c>
      <c r="BFW118" s="141" t="s">
        <v>3556</v>
      </c>
      <c r="BFX118" s="141" t="s">
        <v>3556</v>
      </c>
      <c r="BFY118" s="141" t="s">
        <v>3556</v>
      </c>
      <c r="BFZ118" s="141" t="s">
        <v>3556</v>
      </c>
      <c r="BGA118" s="141" t="s">
        <v>3556</v>
      </c>
      <c r="BGB118" s="141" t="s">
        <v>3556</v>
      </c>
      <c r="BGC118" s="141" t="s">
        <v>3556</v>
      </c>
      <c r="BGD118" s="141" t="s">
        <v>3556</v>
      </c>
      <c r="BGE118" s="141" t="s">
        <v>3556</v>
      </c>
      <c r="BGF118" s="141" t="s">
        <v>3556</v>
      </c>
      <c r="BGG118" s="141" t="s">
        <v>3556</v>
      </c>
      <c r="BGH118" s="141" t="s">
        <v>3556</v>
      </c>
      <c r="BGI118" s="141" t="s">
        <v>3556</v>
      </c>
      <c r="BGJ118" s="141" t="s">
        <v>3556</v>
      </c>
      <c r="BGK118" s="141" t="s">
        <v>3556</v>
      </c>
      <c r="BGL118" s="141" t="s">
        <v>3556</v>
      </c>
      <c r="BGM118" s="141" t="s">
        <v>3556</v>
      </c>
      <c r="BGN118" s="141" t="s">
        <v>3556</v>
      </c>
      <c r="BGO118" s="141" t="s">
        <v>3556</v>
      </c>
      <c r="BGP118" s="141" t="s">
        <v>3556</v>
      </c>
      <c r="BGQ118" s="141" t="s">
        <v>3556</v>
      </c>
      <c r="BGR118" s="141" t="s">
        <v>3556</v>
      </c>
      <c r="BGS118" s="141" t="s">
        <v>3556</v>
      </c>
      <c r="BGT118" s="141" t="s">
        <v>3556</v>
      </c>
      <c r="BGU118" s="141" t="s">
        <v>3556</v>
      </c>
      <c r="BGV118" s="141" t="s">
        <v>3556</v>
      </c>
      <c r="BGW118" s="141" t="s">
        <v>3556</v>
      </c>
      <c r="BGX118" s="141" t="s">
        <v>3556</v>
      </c>
      <c r="BGY118" s="141" t="s">
        <v>3556</v>
      </c>
      <c r="BGZ118" s="141" t="s">
        <v>3556</v>
      </c>
      <c r="BHA118" s="141" t="s">
        <v>3556</v>
      </c>
      <c r="BHB118" s="141" t="s">
        <v>3556</v>
      </c>
      <c r="BHC118" s="141" t="s">
        <v>3556</v>
      </c>
      <c r="BHD118" s="141" t="s">
        <v>3556</v>
      </c>
      <c r="BHE118" s="141" t="s">
        <v>3556</v>
      </c>
      <c r="BHF118" s="141" t="s">
        <v>3556</v>
      </c>
      <c r="BHG118" s="141" t="s">
        <v>3556</v>
      </c>
      <c r="BHH118" s="141" t="s">
        <v>3556</v>
      </c>
      <c r="BHI118" s="141" t="s">
        <v>3556</v>
      </c>
      <c r="BHJ118" s="141" t="s">
        <v>3556</v>
      </c>
      <c r="BHK118" s="141" t="s">
        <v>3556</v>
      </c>
      <c r="BHL118" s="141" t="s">
        <v>3556</v>
      </c>
      <c r="BHM118" s="141" t="s">
        <v>3556</v>
      </c>
      <c r="BHN118" s="141" t="s">
        <v>3556</v>
      </c>
      <c r="BHO118" s="141" t="s">
        <v>3556</v>
      </c>
      <c r="BHP118" s="141" t="s">
        <v>3556</v>
      </c>
      <c r="BHQ118" s="141" t="s">
        <v>3556</v>
      </c>
      <c r="BHR118" s="141" t="s">
        <v>3556</v>
      </c>
      <c r="BHS118" s="141" t="s">
        <v>3556</v>
      </c>
      <c r="BHT118" s="141" t="s">
        <v>3556</v>
      </c>
      <c r="BHU118" s="141" t="s">
        <v>3556</v>
      </c>
      <c r="BHV118" s="141" t="s">
        <v>3556</v>
      </c>
      <c r="BHW118" s="141" t="s">
        <v>3556</v>
      </c>
      <c r="BHX118" s="141" t="s">
        <v>3556</v>
      </c>
      <c r="BHY118" s="141" t="s">
        <v>3556</v>
      </c>
      <c r="BHZ118" s="141" t="s">
        <v>3556</v>
      </c>
      <c r="BIA118" s="141" t="s">
        <v>3556</v>
      </c>
      <c r="BIB118" s="141" t="s">
        <v>3556</v>
      </c>
      <c r="BIC118" s="141" t="s">
        <v>3556</v>
      </c>
      <c r="BID118" s="141" t="s">
        <v>3556</v>
      </c>
      <c r="BIE118" s="141" t="s">
        <v>3556</v>
      </c>
      <c r="BIF118" s="141" t="s">
        <v>3556</v>
      </c>
      <c r="BIG118" s="141" t="s">
        <v>3556</v>
      </c>
      <c r="BIH118" s="141" t="s">
        <v>3556</v>
      </c>
      <c r="BII118" s="141" t="s">
        <v>3556</v>
      </c>
      <c r="BIJ118" s="141" t="s">
        <v>3556</v>
      </c>
      <c r="BIK118" s="141" t="s">
        <v>3556</v>
      </c>
      <c r="BIL118" s="141" t="s">
        <v>3556</v>
      </c>
      <c r="BIM118" s="141" t="s">
        <v>3556</v>
      </c>
      <c r="BIN118" s="141" t="s">
        <v>3556</v>
      </c>
      <c r="BIO118" s="141" t="s">
        <v>3556</v>
      </c>
      <c r="BIP118" s="141" t="s">
        <v>3556</v>
      </c>
      <c r="BIQ118" s="141" t="s">
        <v>3556</v>
      </c>
      <c r="BIR118" s="141" t="s">
        <v>3556</v>
      </c>
      <c r="BIS118" s="141" t="s">
        <v>3556</v>
      </c>
      <c r="BIT118" s="141" t="s">
        <v>3556</v>
      </c>
      <c r="BIU118" s="141" t="s">
        <v>3556</v>
      </c>
      <c r="BIV118" s="141" t="s">
        <v>3556</v>
      </c>
      <c r="BIW118" s="141" t="s">
        <v>3556</v>
      </c>
      <c r="BIX118" s="141" t="s">
        <v>3556</v>
      </c>
      <c r="BIY118" s="141" t="s">
        <v>3556</v>
      </c>
      <c r="BIZ118" s="141" t="s">
        <v>3556</v>
      </c>
      <c r="BJA118" s="141" t="s">
        <v>3556</v>
      </c>
      <c r="BJB118" s="141" t="s">
        <v>3556</v>
      </c>
      <c r="BJC118" s="141" t="s">
        <v>3556</v>
      </c>
      <c r="BJD118" s="141" t="s">
        <v>3556</v>
      </c>
      <c r="BJE118" s="141" t="s">
        <v>3556</v>
      </c>
      <c r="BJF118" s="141" t="s">
        <v>3556</v>
      </c>
      <c r="BJG118" s="141" t="s">
        <v>3556</v>
      </c>
      <c r="BJH118" s="141" t="s">
        <v>3556</v>
      </c>
      <c r="BJI118" s="141" t="s">
        <v>3556</v>
      </c>
      <c r="BJJ118" s="141" t="s">
        <v>3556</v>
      </c>
      <c r="BJK118" s="141" t="s">
        <v>3556</v>
      </c>
      <c r="BJL118" s="141" t="s">
        <v>3556</v>
      </c>
      <c r="BJM118" s="141" t="s">
        <v>3556</v>
      </c>
      <c r="BJN118" s="141" t="s">
        <v>3556</v>
      </c>
      <c r="BJO118" s="141" t="s">
        <v>3556</v>
      </c>
      <c r="BJP118" s="141" t="s">
        <v>3556</v>
      </c>
      <c r="BJQ118" s="141" t="s">
        <v>3556</v>
      </c>
      <c r="BJR118" s="141" t="s">
        <v>3556</v>
      </c>
      <c r="BJS118" s="141" t="s">
        <v>3556</v>
      </c>
      <c r="BJT118" s="141" t="s">
        <v>3556</v>
      </c>
      <c r="BJU118" s="141" t="s">
        <v>3556</v>
      </c>
      <c r="BJV118" s="141" t="s">
        <v>3556</v>
      </c>
      <c r="BJW118" s="141" t="s">
        <v>3556</v>
      </c>
      <c r="BJX118" s="141" t="s">
        <v>3556</v>
      </c>
      <c r="BJY118" s="141" t="s">
        <v>3556</v>
      </c>
      <c r="BJZ118" s="141" t="s">
        <v>3556</v>
      </c>
      <c r="BKA118" s="141" t="s">
        <v>3556</v>
      </c>
      <c r="BKB118" s="141" t="s">
        <v>3556</v>
      </c>
      <c r="BKC118" s="141" t="s">
        <v>3556</v>
      </c>
      <c r="BKD118" s="141" t="s">
        <v>3556</v>
      </c>
      <c r="BKE118" s="141" t="s">
        <v>3556</v>
      </c>
      <c r="BKF118" s="141" t="s">
        <v>3556</v>
      </c>
      <c r="BKG118" s="141" t="s">
        <v>3556</v>
      </c>
      <c r="BKH118" s="141" t="s">
        <v>3556</v>
      </c>
      <c r="BKI118" s="141" t="s">
        <v>3556</v>
      </c>
      <c r="BKJ118" s="141" t="s">
        <v>3556</v>
      </c>
      <c r="BKK118" s="141" t="s">
        <v>3556</v>
      </c>
      <c r="BKL118" s="141" t="s">
        <v>3556</v>
      </c>
      <c r="BKM118" s="141" t="s">
        <v>3556</v>
      </c>
      <c r="BKN118" s="141" t="s">
        <v>3556</v>
      </c>
      <c r="BKO118" s="141" t="s">
        <v>3556</v>
      </c>
      <c r="BKP118" s="141" t="s">
        <v>3556</v>
      </c>
      <c r="BKQ118" s="141" t="s">
        <v>3556</v>
      </c>
      <c r="BKR118" s="141" t="s">
        <v>3556</v>
      </c>
      <c r="BKS118" s="141" t="s">
        <v>3556</v>
      </c>
      <c r="BKT118" s="141" t="s">
        <v>3556</v>
      </c>
      <c r="BKU118" s="141" t="s">
        <v>3556</v>
      </c>
      <c r="BKV118" s="141" t="s">
        <v>3556</v>
      </c>
      <c r="BKW118" s="141" t="s">
        <v>3556</v>
      </c>
      <c r="BKX118" s="141" t="s">
        <v>3556</v>
      </c>
      <c r="BKY118" s="141" t="s">
        <v>3556</v>
      </c>
      <c r="BKZ118" s="141" t="s">
        <v>3556</v>
      </c>
      <c r="BLA118" s="141" t="s">
        <v>3556</v>
      </c>
      <c r="BLB118" s="141" t="s">
        <v>3556</v>
      </c>
      <c r="BLC118" s="141" t="s">
        <v>3556</v>
      </c>
      <c r="BLD118" s="141" t="s">
        <v>3556</v>
      </c>
      <c r="BLE118" s="141" t="s">
        <v>3556</v>
      </c>
      <c r="BLF118" s="141" t="s">
        <v>3556</v>
      </c>
      <c r="BLG118" s="141" t="s">
        <v>3556</v>
      </c>
      <c r="BLH118" s="141" t="s">
        <v>3556</v>
      </c>
      <c r="BLI118" s="141" t="s">
        <v>3556</v>
      </c>
      <c r="BLJ118" s="141" t="s">
        <v>3556</v>
      </c>
      <c r="BLK118" s="141" t="s">
        <v>3556</v>
      </c>
      <c r="BLL118" s="141" t="s">
        <v>3556</v>
      </c>
      <c r="BLM118" s="141" t="s">
        <v>3556</v>
      </c>
      <c r="BLN118" s="141" t="s">
        <v>3556</v>
      </c>
      <c r="BLO118" s="141" t="s">
        <v>3556</v>
      </c>
      <c r="BLP118" s="141" t="s">
        <v>3556</v>
      </c>
      <c r="BLQ118" s="141" t="s">
        <v>3556</v>
      </c>
      <c r="BLR118" s="141" t="s">
        <v>3556</v>
      </c>
      <c r="BLS118" s="141" t="s">
        <v>3556</v>
      </c>
      <c r="BLT118" s="141" t="s">
        <v>3556</v>
      </c>
      <c r="BLU118" s="141" t="s">
        <v>3556</v>
      </c>
      <c r="BLV118" s="141" t="s">
        <v>3556</v>
      </c>
      <c r="BLW118" s="141" t="s">
        <v>3556</v>
      </c>
      <c r="BLX118" s="141" t="s">
        <v>3556</v>
      </c>
      <c r="BLY118" s="141" t="s">
        <v>3556</v>
      </c>
      <c r="BLZ118" s="141" t="s">
        <v>3556</v>
      </c>
      <c r="BMA118" s="141" t="s">
        <v>3556</v>
      </c>
      <c r="BMB118" s="141" t="s">
        <v>3556</v>
      </c>
      <c r="BMC118" s="141" t="s">
        <v>3556</v>
      </c>
      <c r="BMD118" s="141" t="s">
        <v>3556</v>
      </c>
      <c r="BME118" s="141" t="s">
        <v>3556</v>
      </c>
      <c r="BMF118" s="141" t="s">
        <v>3556</v>
      </c>
      <c r="BMG118" s="141" t="s">
        <v>3556</v>
      </c>
      <c r="BMH118" s="141" t="s">
        <v>3556</v>
      </c>
      <c r="BMI118" s="141" t="s">
        <v>3556</v>
      </c>
      <c r="BMJ118" s="141" t="s">
        <v>3556</v>
      </c>
      <c r="BMK118" s="141" t="s">
        <v>3556</v>
      </c>
      <c r="BML118" s="141" t="s">
        <v>3556</v>
      </c>
      <c r="BMM118" s="141" t="s">
        <v>3556</v>
      </c>
      <c r="BMN118" s="141" t="s">
        <v>3556</v>
      </c>
      <c r="BMO118" s="141" t="s">
        <v>3556</v>
      </c>
      <c r="BMP118" s="141" t="s">
        <v>3556</v>
      </c>
      <c r="BMQ118" s="141" t="s">
        <v>3556</v>
      </c>
      <c r="BMR118" s="141" t="s">
        <v>3556</v>
      </c>
      <c r="BMS118" s="141" t="s">
        <v>3556</v>
      </c>
      <c r="BMT118" s="141" t="s">
        <v>3556</v>
      </c>
      <c r="BMU118" s="141" t="s">
        <v>3556</v>
      </c>
      <c r="BMV118" s="141" t="s">
        <v>3556</v>
      </c>
      <c r="BMW118" s="141" t="s">
        <v>3556</v>
      </c>
      <c r="BMX118" s="141" t="s">
        <v>3556</v>
      </c>
      <c r="BMY118" s="141" t="s">
        <v>3556</v>
      </c>
      <c r="BMZ118" s="141" t="s">
        <v>3556</v>
      </c>
      <c r="BNA118" s="141" t="s">
        <v>3556</v>
      </c>
      <c r="BNB118" s="141" t="s">
        <v>3556</v>
      </c>
      <c r="BNC118" s="141" t="s">
        <v>3556</v>
      </c>
      <c r="BND118" s="141" t="s">
        <v>3556</v>
      </c>
      <c r="BNE118" s="141" t="s">
        <v>3556</v>
      </c>
      <c r="BNF118" s="141" t="s">
        <v>3556</v>
      </c>
      <c r="BNG118" s="141" t="s">
        <v>3556</v>
      </c>
      <c r="BNH118" s="141" t="s">
        <v>3556</v>
      </c>
      <c r="BNI118" s="141" t="s">
        <v>3556</v>
      </c>
      <c r="BNJ118" s="141" t="s">
        <v>3556</v>
      </c>
      <c r="BNK118" s="141" t="s">
        <v>3556</v>
      </c>
      <c r="BNL118" s="141" t="s">
        <v>3556</v>
      </c>
      <c r="BNM118" s="141" t="s">
        <v>3556</v>
      </c>
      <c r="BNN118" s="141" t="s">
        <v>3556</v>
      </c>
      <c r="BNO118" s="141" t="s">
        <v>3556</v>
      </c>
      <c r="BNP118" s="141" t="s">
        <v>3556</v>
      </c>
      <c r="BNQ118" s="141" t="s">
        <v>3556</v>
      </c>
      <c r="BNR118" s="141" t="s">
        <v>3556</v>
      </c>
      <c r="BNS118" s="141" t="s">
        <v>3556</v>
      </c>
      <c r="BNT118" s="141" t="s">
        <v>3556</v>
      </c>
      <c r="BNU118" s="141" t="s">
        <v>3556</v>
      </c>
      <c r="BNV118" s="141" t="s">
        <v>3556</v>
      </c>
      <c r="BNW118" s="141" t="s">
        <v>3556</v>
      </c>
      <c r="BNX118" s="141" t="s">
        <v>3556</v>
      </c>
      <c r="BNY118" s="141" t="s">
        <v>3556</v>
      </c>
      <c r="BNZ118" s="141" t="s">
        <v>3556</v>
      </c>
      <c r="BOA118" s="141" t="s">
        <v>3556</v>
      </c>
      <c r="BOB118" s="141" t="s">
        <v>3556</v>
      </c>
      <c r="BOC118" s="141" t="s">
        <v>3556</v>
      </c>
      <c r="BOD118" s="141" t="s">
        <v>3556</v>
      </c>
      <c r="BOE118" s="141" t="s">
        <v>3556</v>
      </c>
      <c r="BOF118" s="141" t="s">
        <v>3556</v>
      </c>
      <c r="BOG118" s="141" t="s">
        <v>3556</v>
      </c>
      <c r="BOH118" s="141" t="s">
        <v>3556</v>
      </c>
      <c r="BOI118" s="141" t="s">
        <v>3556</v>
      </c>
      <c r="BOJ118" s="141" t="s">
        <v>3556</v>
      </c>
      <c r="BOK118" s="141" t="s">
        <v>3556</v>
      </c>
      <c r="BOL118" s="141" t="s">
        <v>3556</v>
      </c>
      <c r="BOM118" s="141" t="s">
        <v>3556</v>
      </c>
      <c r="BON118" s="141" t="s">
        <v>3556</v>
      </c>
      <c r="BOO118" s="141" t="s">
        <v>3556</v>
      </c>
      <c r="BOP118" s="141" t="s">
        <v>3556</v>
      </c>
      <c r="BOQ118" s="141" t="s">
        <v>3556</v>
      </c>
      <c r="BOR118" s="141" t="s">
        <v>3556</v>
      </c>
      <c r="BOS118" s="141" t="s">
        <v>3556</v>
      </c>
      <c r="BOT118" s="141" t="s">
        <v>3556</v>
      </c>
      <c r="BOU118" s="141" t="s">
        <v>3556</v>
      </c>
      <c r="BOV118" s="141" t="s">
        <v>3556</v>
      </c>
      <c r="BOW118" s="141" t="s">
        <v>3556</v>
      </c>
      <c r="BOX118" s="141" t="s">
        <v>3556</v>
      </c>
      <c r="BOY118" s="141" t="s">
        <v>3556</v>
      </c>
      <c r="BOZ118" s="141" t="s">
        <v>3556</v>
      </c>
      <c r="BPA118" s="141" t="s">
        <v>3556</v>
      </c>
      <c r="BPB118" s="141" t="s">
        <v>3556</v>
      </c>
      <c r="BPC118" s="141" t="s">
        <v>3556</v>
      </c>
      <c r="BPD118" s="141" t="s">
        <v>3556</v>
      </c>
      <c r="BPE118" s="141" t="s">
        <v>3556</v>
      </c>
      <c r="BPF118" s="141" t="s">
        <v>3556</v>
      </c>
      <c r="BPG118" s="141" t="s">
        <v>3556</v>
      </c>
      <c r="BPH118" s="141" t="s">
        <v>3556</v>
      </c>
      <c r="BPI118" s="141" t="s">
        <v>3556</v>
      </c>
      <c r="BPJ118" s="141" t="s">
        <v>3556</v>
      </c>
      <c r="BPK118" s="141" t="s">
        <v>3556</v>
      </c>
      <c r="BPL118" s="141" t="s">
        <v>3556</v>
      </c>
      <c r="BPM118" s="141" t="s">
        <v>3556</v>
      </c>
      <c r="BPN118" s="141" t="s">
        <v>3556</v>
      </c>
      <c r="BPO118" s="141" t="s">
        <v>3556</v>
      </c>
      <c r="BPP118" s="141" t="s">
        <v>3556</v>
      </c>
      <c r="BPQ118" s="141" t="s">
        <v>3556</v>
      </c>
      <c r="BPR118" s="141" t="s">
        <v>3556</v>
      </c>
      <c r="BPS118" s="141" t="s">
        <v>3556</v>
      </c>
      <c r="BPT118" s="141" t="s">
        <v>3556</v>
      </c>
      <c r="BPU118" s="141" t="s">
        <v>3556</v>
      </c>
      <c r="BPV118" s="141" t="s">
        <v>3556</v>
      </c>
      <c r="BPW118" s="141" t="s">
        <v>3556</v>
      </c>
      <c r="BPX118" s="141" t="s">
        <v>3556</v>
      </c>
      <c r="BPY118" s="141" t="s">
        <v>3556</v>
      </c>
      <c r="BPZ118" s="141" t="s">
        <v>3556</v>
      </c>
      <c r="BQA118" s="141" t="s">
        <v>3556</v>
      </c>
      <c r="BQB118" s="141" t="s">
        <v>3556</v>
      </c>
      <c r="BQC118" s="141" t="s">
        <v>3556</v>
      </c>
      <c r="BQD118" s="141" t="s">
        <v>3556</v>
      </c>
      <c r="BQE118" s="141" t="s">
        <v>3556</v>
      </c>
      <c r="BQF118" s="141" t="s">
        <v>3556</v>
      </c>
      <c r="BQG118" s="141" t="s">
        <v>3556</v>
      </c>
      <c r="BQH118" s="141" t="s">
        <v>3556</v>
      </c>
      <c r="BQI118" s="141" t="s">
        <v>3556</v>
      </c>
      <c r="BQJ118" s="141" t="s">
        <v>3556</v>
      </c>
      <c r="BQK118" s="141" t="s">
        <v>3556</v>
      </c>
      <c r="BQL118" s="141" t="s">
        <v>3556</v>
      </c>
      <c r="BQM118" s="141" t="s">
        <v>3556</v>
      </c>
      <c r="BQN118" s="141" t="s">
        <v>3556</v>
      </c>
      <c r="BQO118" s="141" t="s">
        <v>3556</v>
      </c>
      <c r="BQP118" s="141" t="s">
        <v>3556</v>
      </c>
      <c r="BQQ118" s="141" t="s">
        <v>3556</v>
      </c>
      <c r="BQR118" s="141" t="s">
        <v>3556</v>
      </c>
      <c r="BQS118" s="141" t="s">
        <v>3556</v>
      </c>
      <c r="BQT118" s="141" t="s">
        <v>3556</v>
      </c>
      <c r="BQU118" s="141" t="s">
        <v>3556</v>
      </c>
      <c r="BQV118" s="141" t="s">
        <v>3556</v>
      </c>
      <c r="BQW118" s="141" t="s">
        <v>3556</v>
      </c>
      <c r="BQX118" s="141" t="s">
        <v>3556</v>
      </c>
      <c r="BQY118" s="141" t="s">
        <v>3556</v>
      </c>
      <c r="BQZ118" s="141" t="s">
        <v>3556</v>
      </c>
      <c r="BRA118" s="141" t="s">
        <v>3556</v>
      </c>
      <c r="BRB118" s="141" t="s">
        <v>3556</v>
      </c>
      <c r="BRC118" s="141" t="s">
        <v>3556</v>
      </c>
      <c r="BRD118" s="141" t="s">
        <v>3556</v>
      </c>
      <c r="BRE118" s="141" t="s">
        <v>3556</v>
      </c>
      <c r="BRF118" s="141" t="s">
        <v>3556</v>
      </c>
      <c r="BRG118" s="141" t="s">
        <v>3556</v>
      </c>
      <c r="BRH118" s="141" t="s">
        <v>3556</v>
      </c>
      <c r="BRI118" s="141" t="s">
        <v>3556</v>
      </c>
      <c r="BRJ118" s="141" t="s">
        <v>3556</v>
      </c>
      <c r="BRK118" s="141" t="s">
        <v>3556</v>
      </c>
      <c r="BRL118" s="141" t="s">
        <v>3556</v>
      </c>
      <c r="BRM118" s="141" t="s">
        <v>3556</v>
      </c>
      <c r="BRN118" s="141" t="s">
        <v>3556</v>
      </c>
      <c r="BRO118" s="141" t="s">
        <v>3556</v>
      </c>
      <c r="BRP118" s="141" t="s">
        <v>3556</v>
      </c>
      <c r="BRQ118" s="141" t="s">
        <v>3556</v>
      </c>
      <c r="BRR118" s="141" t="s">
        <v>3556</v>
      </c>
      <c r="BRS118" s="141" t="s">
        <v>3556</v>
      </c>
      <c r="BRT118" s="141" t="s">
        <v>3556</v>
      </c>
      <c r="BRU118" s="141" t="s">
        <v>3556</v>
      </c>
      <c r="BRV118" s="141" t="s">
        <v>3556</v>
      </c>
      <c r="BRW118" s="141" t="s">
        <v>3556</v>
      </c>
      <c r="BRX118" s="141" t="s">
        <v>3556</v>
      </c>
      <c r="BRY118" s="141" t="s">
        <v>3556</v>
      </c>
      <c r="BRZ118" s="141" t="s">
        <v>3556</v>
      </c>
      <c r="BSA118" s="141" t="s">
        <v>3556</v>
      </c>
      <c r="BSB118" s="141" t="s">
        <v>3556</v>
      </c>
      <c r="BSC118" s="141" t="s">
        <v>3556</v>
      </c>
      <c r="BSD118" s="141" t="s">
        <v>3556</v>
      </c>
      <c r="BSE118" s="141" t="s">
        <v>3556</v>
      </c>
      <c r="BSF118" s="141" t="s">
        <v>3556</v>
      </c>
      <c r="BSG118" s="141" t="s">
        <v>3556</v>
      </c>
      <c r="BSH118" s="141" t="s">
        <v>3556</v>
      </c>
      <c r="BSI118" s="141" t="s">
        <v>3556</v>
      </c>
      <c r="BSJ118" s="141" t="s">
        <v>3556</v>
      </c>
      <c r="BSK118" s="141" t="s">
        <v>3556</v>
      </c>
      <c r="BSL118" s="141" t="s">
        <v>3556</v>
      </c>
      <c r="BSM118" s="141" t="s">
        <v>3556</v>
      </c>
      <c r="BSN118" s="141" t="s">
        <v>3556</v>
      </c>
      <c r="BSO118" s="141" t="s">
        <v>3556</v>
      </c>
      <c r="BSP118" s="141" t="s">
        <v>3556</v>
      </c>
      <c r="BSQ118" s="141" t="s">
        <v>3556</v>
      </c>
      <c r="BSR118" s="141" t="s">
        <v>3556</v>
      </c>
      <c r="BSS118" s="141" t="s">
        <v>3556</v>
      </c>
      <c r="BST118" s="141" t="s">
        <v>3556</v>
      </c>
      <c r="BSU118" s="141" t="s">
        <v>3556</v>
      </c>
      <c r="BSV118" s="141" t="s">
        <v>3556</v>
      </c>
      <c r="BSW118" s="141" t="s">
        <v>3556</v>
      </c>
      <c r="BSX118" s="141" t="s">
        <v>3556</v>
      </c>
      <c r="BSY118" s="141" t="s">
        <v>3556</v>
      </c>
      <c r="BSZ118" s="141" t="s">
        <v>3556</v>
      </c>
      <c r="BTA118" s="141" t="s">
        <v>3556</v>
      </c>
      <c r="BTB118" s="141" t="s">
        <v>3556</v>
      </c>
      <c r="BTC118" s="141" t="s">
        <v>3556</v>
      </c>
      <c r="BTD118" s="141" t="s">
        <v>3556</v>
      </c>
      <c r="BTE118" s="141" t="s">
        <v>3556</v>
      </c>
      <c r="BTF118" s="141" t="s">
        <v>3556</v>
      </c>
      <c r="BTG118" s="141" t="s">
        <v>3556</v>
      </c>
      <c r="BTH118" s="141" t="s">
        <v>3556</v>
      </c>
      <c r="BTI118" s="141" t="s">
        <v>3556</v>
      </c>
      <c r="BTJ118" s="141" t="s">
        <v>3556</v>
      </c>
      <c r="BTK118" s="141" t="s">
        <v>3556</v>
      </c>
      <c r="BTL118" s="141" t="s">
        <v>3556</v>
      </c>
      <c r="BTM118" s="141" t="s">
        <v>3556</v>
      </c>
      <c r="BTN118" s="141" t="s">
        <v>3556</v>
      </c>
      <c r="BTO118" s="141" t="s">
        <v>3556</v>
      </c>
      <c r="BTP118" s="141" t="s">
        <v>3556</v>
      </c>
      <c r="BTQ118" s="141" t="s">
        <v>3556</v>
      </c>
      <c r="BTR118" s="141" t="s">
        <v>3556</v>
      </c>
      <c r="BTS118" s="141" t="s">
        <v>3556</v>
      </c>
      <c r="BTT118" s="141" t="s">
        <v>3556</v>
      </c>
      <c r="BTU118" s="141" t="s">
        <v>3556</v>
      </c>
      <c r="BTV118" s="141" t="s">
        <v>3556</v>
      </c>
      <c r="BTW118" s="141" t="s">
        <v>3556</v>
      </c>
      <c r="BTX118" s="141" t="s">
        <v>3556</v>
      </c>
      <c r="BTY118" s="141" t="s">
        <v>3556</v>
      </c>
      <c r="BTZ118" s="141" t="s">
        <v>3556</v>
      </c>
      <c r="BUA118" s="141" t="s">
        <v>3556</v>
      </c>
      <c r="BUB118" s="141" t="s">
        <v>3556</v>
      </c>
      <c r="BUC118" s="141" t="s">
        <v>3556</v>
      </c>
      <c r="BUD118" s="141" t="s">
        <v>3556</v>
      </c>
      <c r="BUE118" s="141" t="s">
        <v>3556</v>
      </c>
      <c r="BUF118" s="141" t="s">
        <v>3556</v>
      </c>
      <c r="BUG118" s="141" t="s">
        <v>3556</v>
      </c>
      <c r="BUH118" s="141" t="s">
        <v>3556</v>
      </c>
      <c r="BUI118" s="141" t="s">
        <v>3556</v>
      </c>
      <c r="BUJ118" s="141" t="s">
        <v>3556</v>
      </c>
      <c r="BUK118" s="141" t="s">
        <v>3556</v>
      </c>
      <c r="BUL118" s="141" t="s">
        <v>3556</v>
      </c>
      <c r="BUM118" s="141" t="s">
        <v>3556</v>
      </c>
      <c r="BUN118" s="141" t="s">
        <v>3556</v>
      </c>
      <c r="BUO118" s="141" t="s">
        <v>3556</v>
      </c>
      <c r="BUP118" s="141" t="s">
        <v>3556</v>
      </c>
      <c r="BUQ118" s="141" t="s">
        <v>3556</v>
      </c>
      <c r="BUR118" s="141" t="s">
        <v>3556</v>
      </c>
      <c r="BUS118" s="141" t="s">
        <v>3556</v>
      </c>
      <c r="BUT118" s="141" t="s">
        <v>3556</v>
      </c>
      <c r="BUU118" s="141" t="s">
        <v>3556</v>
      </c>
      <c r="BUV118" s="141" t="s">
        <v>3556</v>
      </c>
      <c r="BUW118" s="141" t="s">
        <v>3556</v>
      </c>
      <c r="BUX118" s="141" t="s">
        <v>3556</v>
      </c>
      <c r="BUY118" s="141" t="s">
        <v>3556</v>
      </c>
      <c r="BUZ118" s="141" t="s">
        <v>3556</v>
      </c>
      <c r="BVA118" s="141" t="s">
        <v>3556</v>
      </c>
      <c r="BVB118" s="141" t="s">
        <v>3556</v>
      </c>
      <c r="BVC118" s="141" t="s">
        <v>3556</v>
      </c>
      <c r="BVD118" s="141" t="s">
        <v>3556</v>
      </c>
      <c r="BVE118" s="141" t="s">
        <v>3556</v>
      </c>
      <c r="BVF118" s="141" t="s">
        <v>3556</v>
      </c>
      <c r="BVG118" s="141" t="s">
        <v>3556</v>
      </c>
      <c r="BVH118" s="141" t="s">
        <v>3556</v>
      </c>
      <c r="BVI118" s="141" t="s">
        <v>3556</v>
      </c>
      <c r="BVJ118" s="141" t="s">
        <v>3556</v>
      </c>
      <c r="BVK118" s="141" t="s">
        <v>3556</v>
      </c>
      <c r="BVL118" s="141" t="s">
        <v>3556</v>
      </c>
      <c r="BVM118" s="141" t="s">
        <v>3556</v>
      </c>
      <c r="BVN118" s="141" t="s">
        <v>3556</v>
      </c>
      <c r="BVO118" s="141" t="s">
        <v>3556</v>
      </c>
      <c r="BVP118" s="141" t="s">
        <v>3556</v>
      </c>
      <c r="BVQ118" s="141" t="s">
        <v>3556</v>
      </c>
      <c r="BVR118" s="141" t="s">
        <v>3556</v>
      </c>
      <c r="BVS118" s="141" t="s">
        <v>3556</v>
      </c>
      <c r="BVT118" s="141" t="s">
        <v>3556</v>
      </c>
      <c r="BVU118" s="141" t="s">
        <v>3556</v>
      </c>
      <c r="BVV118" s="141" t="s">
        <v>3556</v>
      </c>
      <c r="BVW118" s="141" t="s">
        <v>3556</v>
      </c>
      <c r="BVX118" s="141" t="s">
        <v>3556</v>
      </c>
      <c r="BVY118" s="141" t="s">
        <v>3556</v>
      </c>
      <c r="BVZ118" s="141" t="s">
        <v>3556</v>
      </c>
      <c r="BWA118" s="141" t="s">
        <v>3556</v>
      </c>
      <c r="BWB118" s="141" t="s">
        <v>3556</v>
      </c>
      <c r="BWC118" s="141" t="s">
        <v>3556</v>
      </c>
      <c r="BWD118" s="141" t="s">
        <v>3556</v>
      </c>
      <c r="BWE118" s="141" t="s">
        <v>3556</v>
      </c>
      <c r="BWF118" s="141" t="s">
        <v>3556</v>
      </c>
      <c r="BWG118" s="141" t="s">
        <v>3556</v>
      </c>
      <c r="BWH118" s="141" t="s">
        <v>3556</v>
      </c>
      <c r="BWI118" s="141" t="s">
        <v>3556</v>
      </c>
      <c r="BWJ118" s="141" t="s">
        <v>3556</v>
      </c>
      <c r="BWK118" s="141" t="s">
        <v>3556</v>
      </c>
      <c r="BWL118" s="141" t="s">
        <v>3556</v>
      </c>
      <c r="BWM118" s="141" t="s">
        <v>3556</v>
      </c>
      <c r="BWN118" s="141" t="s">
        <v>3556</v>
      </c>
      <c r="BWO118" s="141" t="s">
        <v>3556</v>
      </c>
      <c r="BWP118" s="141" t="s">
        <v>3556</v>
      </c>
      <c r="BWQ118" s="141" t="s">
        <v>3556</v>
      </c>
      <c r="BWR118" s="141" t="s">
        <v>3556</v>
      </c>
      <c r="BWS118" s="141" t="s">
        <v>3556</v>
      </c>
      <c r="BWT118" s="141" t="s">
        <v>3556</v>
      </c>
      <c r="BWU118" s="141" t="s">
        <v>3556</v>
      </c>
      <c r="BWV118" s="141" t="s">
        <v>3556</v>
      </c>
      <c r="BWW118" s="141" t="s">
        <v>3556</v>
      </c>
      <c r="BWX118" s="141" t="s">
        <v>3556</v>
      </c>
      <c r="BWY118" s="141" t="s">
        <v>3556</v>
      </c>
      <c r="BWZ118" s="141" t="s">
        <v>3556</v>
      </c>
      <c r="BXA118" s="141" t="s">
        <v>3556</v>
      </c>
      <c r="BXB118" s="141" t="s">
        <v>3556</v>
      </c>
      <c r="BXC118" s="141" t="s">
        <v>3556</v>
      </c>
      <c r="BXD118" s="141" t="s">
        <v>3556</v>
      </c>
      <c r="BXE118" s="141" t="s">
        <v>3556</v>
      </c>
      <c r="BXF118" s="141" t="s">
        <v>3556</v>
      </c>
      <c r="BXG118" s="141" t="s">
        <v>3556</v>
      </c>
      <c r="BXH118" s="141" t="s">
        <v>3556</v>
      </c>
      <c r="BXI118" s="141" t="s">
        <v>3556</v>
      </c>
      <c r="BXJ118" s="141" t="s">
        <v>3556</v>
      </c>
      <c r="BXK118" s="141" t="s">
        <v>3556</v>
      </c>
      <c r="BXL118" s="141" t="s">
        <v>3556</v>
      </c>
      <c r="BXM118" s="141" t="s">
        <v>3556</v>
      </c>
      <c r="BXN118" s="141" t="s">
        <v>3556</v>
      </c>
      <c r="BXO118" s="141" t="s">
        <v>3556</v>
      </c>
      <c r="BXP118" s="141" t="s">
        <v>3556</v>
      </c>
      <c r="BXQ118" s="141" t="s">
        <v>3556</v>
      </c>
      <c r="BXR118" s="141" t="s">
        <v>3556</v>
      </c>
      <c r="BXS118" s="141" t="s">
        <v>3556</v>
      </c>
      <c r="BXT118" s="141" t="s">
        <v>3556</v>
      </c>
      <c r="BXU118" s="141" t="s">
        <v>3556</v>
      </c>
      <c r="BXV118" s="141" t="s">
        <v>3556</v>
      </c>
      <c r="BXW118" s="141" t="s">
        <v>3556</v>
      </c>
      <c r="BXX118" s="141" t="s">
        <v>3556</v>
      </c>
      <c r="BXY118" s="141" t="s">
        <v>3556</v>
      </c>
      <c r="BXZ118" s="141" t="s">
        <v>3556</v>
      </c>
      <c r="BYA118" s="141" t="s">
        <v>3556</v>
      </c>
      <c r="BYB118" s="141" t="s">
        <v>3556</v>
      </c>
      <c r="BYC118" s="141" t="s">
        <v>3556</v>
      </c>
      <c r="BYD118" s="141" t="s">
        <v>3556</v>
      </c>
      <c r="BYE118" s="141" t="s">
        <v>3556</v>
      </c>
      <c r="BYF118" s="141" t="s">
        <v>3556</v>
      </c>
      <c r="BYG118" s="141" t="s">
        <v>3556</v>
      </c>
      <c r="BYH118" s="141" t="s">
        <v>3556</v>
      </c>
      <c r="BYI118" s="141" t="s">
        <v>3556</v>
      </c>
      <c r="BYJ118" s="141" t="s">
        <v>3556</v>
      </c>
      <c r="BYK118" s="141" t="s">
        <v>3556</v>
      </c>
      <c r="BYL118" s="141" t="s">
        <v>3556</v>
      </c>
      <c r="BYM118" s="141" t="s">
        <v>3556</v>
      </c>
      <c r="BYN118" s="141" t="s">
        <v>3556</v>
      </c>
      <c r="BYO118" s="141" t="s">
        <v>3556</v>
      </c>
      <c r="BYP118" s="141" t="s">
        <v>3556</v>
      </c>
      <c r="BYQ118" s="141" t="s">
        <v>3556</v>
      </c>
      <c r="BYR118" s="141" t="s">
        <v>3556</v>
      </c>
      <c r="BYS118" s="141" t="s">
        <v>3556</v>
      </c>
      <c r="BYT118" s="141" t="s">
        <v>3556</v>
      </c>
      <c r="BYU118" s="141" t="s">
        <v>3556</v>
      </c>
      <c r="BYV118" s="141" t="s">
        <v>3556</v>
      </c>
      <c r="BYW118" s="141" t="s">
        <v>3556</v>
      </c>
      <c r="BYX118" s="141" t="s">
        <v>3556</v>
      </c>
      <c r="BYY118" s="141" t="s">
        <v>3556</v>
      </c>
      <c r="BYZ118" s="141" t="s">
        <v>3556</v>
      </c>
      <c r="BZA118" s="141" t="s">
        <v>3556</v>
      </c>
      <c r="BZB118" s="141" t="s">
        <v>3556</v>
      </c>
      <c r="BZC118" s="141" t="s">
        <v>3556</v>
      </c>
      <c r="BZD118" s="141" t="s">
        <v>3556</v>
      </c>
      <c r="BZE118" s="141" t="s">
        <v>3556</v>
      </c>
      <c r="BZF118" s="141" t="s">
        <v>3556</v>
      </c>
      <c r="BZG118" s="141" t="s">
        <v>3556</v>
      </c>
      <c r="BZH118" s="141" t="s">
        <v>3556</v>
      </c>
      <c r="BZI118" s="141" t="s">
        <v>3556</v>
      </c>
      <c r="BZJ118" s="141" t="s">
        <v>3556</v>
      </c>
      <c r="BZK118" s="141" t="s">
        <v>3556</v>
      </c>
      <c r="BZL118" s="141" t="s">
        <v>3556</v>
      </c>
      <c r="BZM118" s="141" t="s">
        <v>3556</v>
      </c>
      <c r="BZN118" s="141" t="s">
        <v>3556</v>
      </c>
      <c r="BZO118" s="141" t="s">
        <v>3556</v>
      </c>
      <c r="BZP118" s="141" t="s">
        <v>3556</v>
      </c>
      <c r="BZQ118" s="141" t="s">
        <v>3556</v>
      </c>
      <c r="BZR118" s="141" t="s">
        <v>3556</v>
      </c>
      <c r="BZS118" s="141" t="s">
        <v>3556</v>
      </c>
      <c r="BZT118" s="141" t="s">
        <v>3556</v>
      </c>
      <c r="BZU118" s="141" t="s">
        <v>3556</v>
      </c>
      <c r="BZV118" s="141" t="s">
        <v>3556</v>
      </c>
      <c r="BZW118" s="141" t="s">
        <v>3556</v>
      </c>
      <c r="BZX118" s="141" t="s">
        <v>3556</v>
      </c>
      <c r="BZY118" s="141" t="s">
        <v>3556</v>
      </c>
      <c r="BZZ118" s="141" t="s">
        <v>3556</v>
      </c>
      <c r="CAA118" s="141" t="s">
        <v>3556</v>
      </c>
      <c r="CAB118" s="141" t="s">
        <v>3556</v>
      </c>
      <c r="CAC118" s="141" t="s">
        <v>3556</v>
      </c>
      <c r="CAD118" s="141" t="s">
        <v>3556</v>
      </c>
      <c r="CAE118" s="141" t="s">
        <v>3556</v>
      </c>
      <c r="CAF118" s="141" t="s">
        <v>3556</v>
      </c>
      <c r="CAG118" s="141" t="s">
        <v>3556</v>
      </c>
      <c r="CAH118" s="141" t="s">
        <v>3556</v>
      </c>
      <c r="CAI118" s="141" t="s">
        <v>3556</v>
      </c>
      <c r="CAJ118" s="141" t="s">
        <v>3556</v>
      </c>
      <c r="CAK118" s="141" t="s">
        <v>3556</v>
      </c>
      <c r="CAL118" s="141" t="s">
        <v>3556</v>
      </c>
      <c r="CAM118" s="141" t="s">
        <v>3556</v>
      </c>
      <c r="CAN118" s="141" t="s">
        <v>3556</v>
      </c>
      <c r="CAO118" s="141" t="s">
        <v>3556</v>
      </c>
      <c r="CAP118" s="141" t="s">
        <v>3556</v>
      </c>
      <c r="CAQ118" s="141" t="s">
        <v>3556</v>
      </c>
      <c r="CAR118" s="141" t="s">
        <v>3556</v>
      </c>
      <c r="CAS118" s="141" t="s">
        <v>3556</v>
      </c>
      <c r="CAT118" s="141" t="s">
        <v>3556</v>
      </c>
      <c r="CAU118" s="141" t="s">
        <v>3556</v>
      </c>
      <c r="CAV118" s="141" t="s">
        <v>3556</v>
      </c>
      <c r="CAW118" s="141" t="s">
        <v>3556</v>
      </c>
      <c r="CAX118" s="141" t="s">
        <v>3556</v>
      </c>
      <c r="CAY118" s="141" t="s">
        <v>3556</v>
      </c>
      <c r="CAZ118" s="141" t="s">
        <v>3556</v>
      </c>
      <c r="CBA118" s="141" t="s">
        <v>3556</v>
      </c>
      <c r="CBB118" s="141" t="s">
        <v>3556</v>
      </c>
      <c r="CBC118" s="141" t="s">
        <v>3556</v>
      </c>
      <c r="CBD118" s="141" t="s">
        <v>3556</v>
      </c>
      <c r="CBE118" s="141" t="s">
        <v>3556</v>
      </c>
      <c r="CBF118" s="141" t="s">
        <v>3556</v>
      </c>
      <c r="CBG118" s="141" t="s">
        <v>3556</v>
      </c>
      <c r="CBH118" s="141" t="s">
        <v>3556</v>
      </c>
      <c r="CBI118" s="141" t="s">
        <v>3556</v>
      </c>
      <c r="CBJ118" s="141" t="s">
        <v>3556</v>
      </c>
      <c r="CBK118" s="141" t="s">
        <v>3556</v>
      </c>
      <c r="CBL118" s="141" t="s">
        <v>3556</v>
      </c>
      <c r="CBM118" s="141" t="s">
        <v>3556</v>
      </c>
      <c r="CBN118" s="141" t="s">
        <v>3556</v>
      </c>
      <c r="CBO118" s="141" t="s">
        <v>3556</v>
      </c>
      <c r="CBP118" s="141" t="s">
        <v>3556</v>
      </c>
      <c r="CBQ118" s="141" t="s">
        <v>3556</v>
      </c>
      <c r="CBR118" s="141" t="s">
        <v>3556</v>
      </c>
      <c r="CBS118" s="141" t="s">
        <v>3556</v>
      </c>
      <c r="CBT118" s="141" t="s">
        <v>3556</v>
      </c>
      <c r="CBU118" s="141" t="s">
        <v>3556</v>
      </c>
      <c r="CBV118" s="141" t="s">
        <v>3556</v>
      </c>
      <c r="CBW118" s="141" t="s">
        <v>3556</v>
      </c>
      <c r="CBX118" s="141" t="s">
        <v>3556</v>
      </c>
      <c r="CBY118" s="141" t="s">
        <v>3556</v>
      </c>
      <c r="CBZ118" s="141" t="s">
        <v>3556</v>
      </c>
      <c r="CCA118" s="141" t="s">
        <v>3556</v>
      </c>
      <c r="CCB118" s="141" t="s">
        <v>3556</v>
      </c>
      <c r="CCC118" s="141" t="s">
        <v>3556</v>
      </c>
      <c r="CCD118" s="141" t="s">
        <v>3556</v>
      </c>
      <c r="CCE118" s="141" t="s">
        <v>3556</v>
      </c>
      <c r="CCF118" s="141" t="s">
        <v>3556</v>
      </c>
      <c r="CCG118" s="141" t="s">
        <v>3556</v>
      </c>
      <c r="CCH118" s="141" t="s">
        <v>3556</v>
      </c>
      <c r="CCI118" s="141" t="s">
        <v>3556</v>
      </c>
      <c r="CCJ118" s="141" t="s">
        <v>3556</v>
      </c>
      <c r="CCK118" s="141" t="s">
        <v>3556</v>
      </c>
      <c r="CCL118" s="141" t="s">
        <v>3556</v>
      </c>
      <c r="CCM118" s="141" t="s">
        <v>3556</v>
      </c>
      <c r="CCN118" s="141" t="s">
        <v>3556</v>
      </c>
      <c r="CCO118" s="141" t="s">
        <v>3556</v>
      </c>
      <c r="CCP118" s="141" t="s">
        <v>3556</v>
      </c>
      <c r="CCQ118" s="141" t="s">
        <v>3556</v>
      </c>
      <c r="CCR118" s="141" t="s">
        <v>3556</v>
      </c>
      <c r="CCS118" s="141" t="s">
        <v>3556</v>
      </c>
      <c r="CCT118" s="141" t="s">
        <v>3556</v>
      </c>
      <c r="CCU118" s="141" t="s">
        <v>3556</v>
      </c>
      <c r="CCV118" s="141" t="s">
        <v>3556</v>
      </c>
      <c r="CCW118" s="141" t="s">
        <v>3556</v>
      </c>
      <c r="CCX118" s="141" t="s">
        <v>3556</v>
      </c>
      <c r="CCY118" s="141" t="s">
        <v>3556</v>
      </c>
      <c r="CCZ118" s="141" t="s">
        <v>3556</v>
      </c>
      <c r="CDA118" s="141" t="s">
        <v>3556</v>
      </c>
      <c r="CDB118" s="141" t="s">
        <v>3556</v>
      </c>
      <c r="CDC118" s="141" t="s">
        <v>3556</v>
      </c>
      <c r="CDD118" s="141" t="s">
        <v>3556</v>
      </c>
      <c r="CDE118" s="141" t="s">
        <v>3556</v>
      </c>
      <c r="CDF118" s="141" t="s">
        <v>3556</v>
      </c>
      <c r="CDG118" s="141" t="s">
        <v>3556</v>
      </c>
      <c r="CDH118" s="141" t="s">
        <v>3556</v>
      </c>
      <c r="CDI118" s="141" t="s">
        <v>3556</v>
      </c>
      <c r="CDJ118" s="141" t="s">
        <v>3556</v>
      </c>
      <c r="CDK118" s="141" t="s">
        <v>3556</v>
      </c>
      <c r="CDL118" s="141" t="s">
        <v>3556</v>
      </c>
      <c r="CDM118" s="141" t="s">
        <v>3556</v>
      </c>
      <c r="CDN118" s="141" t="s">
        <v>3556</v>
      </c>
      <c r="CDO118" s="141" t="s">
        <v>3556</v>
      </c>
      <c r="CDP118" s="141" t="s">
        <v>3556</v>
      </c>
      <c r="CDQ118" s="141" t="s">
        <v>3556</v>
      </c>
      <c r="CDR118" s="141" t="s">
        <v>3556</v>
      </c>
      <c r="CDS118" s="141" t="s">
        <v>3556</v>
      </c>
      <c r="CDT118" s="141" t="s">
        <v>3556</v>
      </c>
      <c r="CDU118" s="141" t="s">
        <v>3556</v>
      </c>
      <c r="CDV118" s="141" t="s">
        <v>3556</v>
      </c>
      <c r="CDW118" s="141" t="s">
        <v>3556</v>
      </c>
      <c r="CDX118" s="141" t="s">
        <v>3556</v>
      </c>
      <c r="CDY118" s="141" t="s">
        <v>3556</v>
      </c>
      <c r="CDZ118" s="141" t="s">
        <v>3556</v>
      </c>
      <c r="CEA118" s="141" t="s">
        <v>3556</v>
      </c>
      <c r="CEB118" s="141" t="s">
        <v>3556</v>
      </c>
      <c r="CEC118" s="141" t="s">
        <v>3556</v>
      </c>
      <c r="CED118" s="141" t="s">
        <v>3556</v>
      </c>
      <c r="CEE118" s="141" t="s">
        <v>3556</v>
      </c>
      <c r="CEF118" s="141" t="s">
        <v>3556</v>
      </c>
      <c r="CEG118" s="141" t="s">
        <v>3556</v>
      </c>
      <c r="CEH118" s="141" t="s">
        <v>3556</v>
      </c>
      <c r="CEI118" s="141" t="s">
        <v>3556</v>
      </c>
      <c r="CEJ118" s="141" t="s">
        <v>3556</v>
      </c>
      <c r="CEK118" s="141" t="s">
        <v>3556</v>
      </c>
      <c r="CEL118" s="141" t="s">
        <v>3556</v>
      </c>
      <c r="CEM118" s="141" t="s">
        <v>3556</v>
      </c>
      <c r="CEN118" s="141" t="s">
        <v>3556</v>
      </c>
      <c r="CEO118" s="141" t="s">
        <v>3556</v>
      </c>
      <c r="CEP118" s="141" t="s">
        <v>3556</v>
      </c>
      <c r="CEQ118" s="141" t="s">
        <v>3556</v>
      </c>
      <c r="CER118" s="141" t="s">
        <v>3556</v>
      </c>
      <c r="CES118" s="141" t="s">
        <v>3556</v>
      </c>
      <c r="CET118" s="141" t="s">
        <v>3556</v>
      </c>
      <c r="CEU118" s="141" t="s">
        <v>3556</v>
      </c>
      <c r="CEV118" s="141" t="s">
        <v>3556</v>
      </c>
      <c r="CEW118" s="141" t="s">
        <v>3556</v>
      </c>
      <c r="CEX118" s="141" t="s">
        <v>3556</v>
      </c>
      <c r="CEY118" s="141" t="s">
        <v>3556</v>
      </c>
      <c r="CEZ118" s="141" t="s">
        <v>3556</v>
      </c>
      <c r="CFA118" s="141" t="s">
        <v>3556</v>
      </c>
      <c r="CFB118" s="141" t="s">
        <v>3556</v>
      </c>
      <c r="CFC118" s="141" t="s">
        <v>3556</v>
      </c>
      <c r="CFD118" s="141" t="s">
        <v>3556</v>
      </c>
      <c r="CFE118" s="141" t="s">
        <v>3556</v>
      </c>
      <c r="CFF118" s="141" t="s">
        <v>3556</v>
      </c>
      <c r="CFG118" s="141" t="s">
        <v>3556</v>
      </c>
      <c r="CFH118" s="141" t="s">
        <v>3556</v>
      </c>
      <c r="CFI118" s="141" t="s">
        <v>3556</v>
      </c>
      <c r="CFJ118" s="141" t="s">
        <v>3556</v>
      </c>
      <c r="CFK118" s="141" t="s">
        <v>3556</v>
      </c>
      <c r="CFL118" s="141" t="s">
        <v>3556</v>
      </c>
      <c r="CFM118" s="141" t="s">
        <v>3556</v>
      </c>
      <c r="CFN118" s="141" t="s">
        <v>3556</v>
      </c>
      <c r="CFO118" s="141" t="s">
        <v>3556</v>
      </c>
      <c r="CFP118" s="141" t="s">
        <v>3556</v>
      </c>
      <c r="CFQ118" s="141" t="s">
        <v>3556</v>
      </c>
      <c r="CFR118" s="141" t="s">
        <v>3556</v>
      </c>
      <c r="CFS118" s="141" t="s">
        <v>3556</v>
      </c>
      <c r="CFT118" s="141" t="s">
        <v>3556</v>
      </c>
      <c r="CFU118" s="141" t="s">
        <v>3556</v>
      </c>
      <c r="CFV118" s="141" t="s">
        <v>3556</v>
      </c>
      <c r="CFW118" s="141" t="s">
        <v>3556</v>
      </c>
      <c r="CFX118" s="141" t="s">
        <v>3556</v>
      </c>
      <c r="CFY118" s="141" t="s">
        <v>3556</v>
      </c>
      <c r="CFZ118" s="141" t="s">
        <v>3556</v>
      </c>
      <c r="CGA118" s="141" t="s">
        <v>3556</v>
      </c>
      <c r="CGB118" s="141" t="s">
        <v>3556</v>
      </c>
      <c r="CGC118" s="141" t="s">
        <v>3556</v>
      </c>
      <c r="CGD118" s="141" t="s">
        <v>3556</v>
      </c>
      <c r="CGE118" s="141" t="s">
        <v>3556</v>
      </c>
      <c r="CGF118" s="141" t="s">
        <v>3556</v>
      </c>
      <c r="CGG118" s="141" t="s">
        <v>3556</v>
      </c>
      <c r="CGH118" s="141" t="s">
        <v>3556</v>
      </c>
      <c r="CGI118" s="141" t="s">
        <v>3556</v>
      </c>
      <c r="CGJ118" s="141" t="s">
        <v>3556</v>
      </c>
      <c r="CGK118" s="141" t="s">
        <v>3556</v>
      </c>
      <c r="CGL118" s="141" t="s">
        <v>3556</v>
      </c>
      <c r="CGM118" s="141" t="s">
        <v>3556</v>
      </c>
      <c r="CGN118" s="141" t="s">
        <v>3556</v>
      </c>
      <c r="CGO118" s="141" t="s">
        <v>3556</v>
      </c>
      <c r="CGP118" s="141" t="s">
        <v>3556</v>
      </c>
      <c r="CGQ118" s="141" t="s">
        <v>3556</v>
      </c>
      <c r="CGR118" s="141" t="s">
        <v>3556</v>
      </c>
      <c r="CGS118" s="141" t="s">
        <v>3556</v>
      </c>
      <c r="CGT118" s="141" t="s">
        <v>3556</v>
      </c>
      <c r="CGU118" s="141" t="s">
        <v>3556</v>
      </c>
      <c r="CGV118" s="141" t="s">
        <v>3556</v>
      </c>
      <c r="CGW118" s="141" t="s">
        <v>3556</v>
      </c>
      <c r="CGX118" s="141" t="s">
        <v>3556</v>
      </c>
      <c r="CGY118" s="141" t="s">
        <v>3556</v>
      </c>
      <c r="CGZ118" s="141" t="s">
        <v>3556</v>
      </c>
      <c r="CHA118" s="141" t="s">
        <v>3556</v>
      </c>
      <c r="CHB118" s="141" t="s">
        <v>3556</v>
      </c>
      <c r="CHC118" s="141" t="s">
        <v>3556</v>
      </c>
      <c r="CHD118" s="141" t="s">
        <v>3556</v>
      </c>
      <c r="CHE118" s="141" t="s">
        <v>3556</v>
      </c>
      <c r="CHF118" s="141" t="s">
        <v>3556</v>
      </c>
      <c r="CHG118" s="141" t="s">
        <v>3556</v>
      </c>
      <c r="CHH118" s="141" t="s">
        <v>3556</v>
      </c>
      <c r="CHI118" s="141" t="s">
        <v>3556</v>
      </c>
      <c r="CHJ118" s="141" t="s">
        <v>3556</v>
      </c>
      <c r="CHK118" s="141" t="s">
        <v>3556</v>
      </c>
      <c r="CHL118" s="141" t="s">
        <v>3556</v>
      </c>
      <c r="CHM118" s="141" t="s">
        <v>3556</v>
      </c>
      <c r="CHN118" s="141" t="s">
        <v>3556</v>
      </c>
      <c r="CHO118" s="141" t="s">
        <v>3556</v>
      </c>
      <c r="CHP118" s="141" t="s">
        <v>3556</v>
      </c>
      <c r="CHQ118" s="141" t="s">
        <v>3556</v>
      </c>
      <c r="CHR118" s="141" t="s">
        <v>3556</v>
      </c>
      <c r="CHS118" s="141" t="s">
        <v>3556</v>
      </c>
      <c r="CHT118" s="141" t="s">
        <v>3556</v>
      </c>
      <c r="CHU118" s="141" t="s">
        <v>3556</v>
      </c>
      <c r="CHV118" s="141" t="s">
        <v>3556</v>
      </c>
      <c r="CHW118" s="141" t="s">
        <v>3556</v>
      </c>
      <c r="CHX118" s="141" t="s">
        <v>3556</v>
      </c>
      <c r="CHY118" s="141" t="s">
        <v>3556</v>
      </c>
      <c r="CHZ118" s="141" t="s">
        <v>3556</v>
      </c>
      <c r="CIA118" s="141" t="s">
        <v>3556</v>
      </c>
      <c r="CIB118" s="141" t="s">
        <v>3556</v>
      </c>
      <c r="CIC118" s="141" t="s">
        <v>3556</v>
      </c>
      <c r="CID118" s="141" t="s">
        <v>3556</v>
      </c>
      <c r="CIE118" s="141" t="s">
        <v>3556</v>
      </c>
      <c r="CIF118" s="141" t="s">
        <v>3556</v>
      </c>
      <c r="CIG118" s="141" t="s">
        <v>3556</v>
      </c>
      <c r="CIH118" s="141" t="s">
        <v>3556</v>
      </c>
      <c r="CII118" s="141" t="s">
        <v>3556</v>
      </c>
      <c r="CIJ118" s="141" t="s">
        <v>3556</v>
      </c>
      <c r="CIK118" s="141" t="s">
        <v>3556</v>
      </c>
      <c r="CIL118" s="141" t="s">
        <v>3556</v>
      </c>
      <c r="CIM118" s="141" t="s">
        <v>3556</v>
      </c>
      <c r="CIN118" s="141" t="s">
        <v>3556</v>
      </c>
      <c r="CIO118" s="141" t="s">
        <v>3556</v>
      </c>
      <c r="CIP118" s="141" t="s">
        <v>3556</v>
      </c>
      <c r="CIQ118" s="141" t="s">
        <v>3556</v>
      </c>
      <c r="CIR118" s="141" t="s">
        <v>3556</v>
      </c>
      <c r="CIS118" s="141" t="s">
        <v>3556</v>
      </c>
      <c r="CIT118" s="141" t="s">
        <v>3556</v>
      </c>
      <c r="CIU118" s="141" t="s">
        <v>3556</v>
      </c>
      <c r="CIV118" s="141" t="s">
        <v>3556</v>
      </c>
      <c r="CIW118" s="141" t="s">
        <v>3556</v>
      </c>
      <c r="CIX118" s="141" t="s">
        <v>3556</v>
      </c>
      <c r="CIY118" s="141" t="s">
        <v>3556</v>
      </c>
      <c r="CIZ118" s="141" t="s">
        <v>3556</v>
      </c>
      <c r="CJA118" s="141" t="s">
        <v>3556</v>
      </c>
      <c r="CJB118" s="141" t="s">
        <v>3556</v>
      </c>
      <c r="CJC118" s="141" t="s">
        <v>3556</v>
      </c>
      <c r="CJD118" s="141" t="s">
        <v>3556</v>
      </c>
      <c r="CJE118" s="141" t="s">
        <v>3556</v>
      </c>
      <c r="CJF118" s="141" t="s">
        <v>3556</v>
      </c>
      <c r="CJG118" s="141" t="s">
        <v>3556</v>
      </c>
      <c r="CJH118" s="141" t="s">
        <v>3556</v>
      </c>
      <c r="CJI118" s="141" t="s">
        <v>3556</v>
      </c>
      <c r="CJJ118" s="141" t="s">
        <v>3556</v>
      </c>
      <c r="CJK118" s="141" t="s">
        <v>3556</v>
      </c>
      <c r="CJL118" s="141" t="s">
        <v>3556</v>
      </c>
      <c r="CJM118" s="141" t="s">
        <v>3556</v>
      </c>
      <c r="CJN118" s="141" t="s">
        <v>3556</v>
      </c>
      <c r="CJO118" s="141" t="s">
        <v>3556</v>
      </c>
      <c r="CJP118" s="141" t="s">
        <v>3556</v>
      </c>
      <c r="CJQ118" s="141" t="s">
        <v>3556</v>
      </c>
      <c r="CJR118" s="141" t="s">
        <v>3556</v>
      </c>
      <c r="CJS118" s="141" t="s">
        <v>3556</v>
      </c>
      <c r="CJT118" s="141" t="s">
        <v>3556</v>
      </c>
      <c r="CJU118" s="141" t="s">
        <v>3556</v>
      </c>
      <c r="CJV118" s="141" t="s">
        <v>3556</v>
      </c>
      <c r="CJW118" s="141" t="s">
        <v>3556</v>
      </c>
      <c r="CJX118" s="141" t="s">
        <v>3556</v>
      </c>
      <c r="CJY118" s="141" t="s">
        <v>3556</v>
      </c>
      <c r="CJZ118" s="141" t="s">
        <v>3556</v>
      </c>
      <c r="CKA118" s="141" t="s">
        <v>3556</v>
      </c>
      <c r="CKB118" s="141" t="s">
        <v>3556</v>
      </c>
      <c r="CKC118" s="141" t="s">
        <v>3556</v>
      </c>
      <c r="CKD118" s="141" t="s">
        <v>3556</v>
      </c>
      <c r="CKE118" s="141" t="s">
        <v>3556</v>
      </c>
      <c r="CKF118" s="141" t="s">
        <v>3556</v>
      </c>
      <c r="CKG118" s="141" t="s">
        <v>3556</v>
      </c>
      <c r="CKH118" s="141" t="s">
        <v>3556</v>
      </c>
      <c r="CKI118" s="141" t="s">
        <v>3556</v>
      </c>
      <c r="CKJ118" s="141" t="s">
        <v>3556</v>
      </c>
      <c r="CKK118" s="141" t="s">
        <v>3556</v>
      </c>
      <c r="CKL118" s="141" t="s">
        <v>3556</v>
      </c>
      <c r="CKM118" s="141" t="s">
        <v>3556</v>
      </c>
      <c r="CKN118" s="141" t="s">
        <v>3556</v>
      </c>
      <c r="CKO118" s="141" t="s">
        <v>3556</v>
      </c>
      <c r="CKP118" s="141" t="s">
        <v>3556</v>
      </c>
      <c r="CKQ118" s="141" t="s">
        <v>3556</v>
      </c>
      <c r="CKR118" s="141" t="s">
        <v>3556</v>
      </c>
      <c r="CKS118" s="141" t="s">
        <v>3556</v>
      </c>
      <c r="CKT118" s="141" t="s">
        <v>3556</v>
      </c>
      <c r="CKU118" s="141" t="s">
        <v>3556</v>
      </c>
      <c r="CKV118" s="141" t="s">
        <v>3556</v>
      </c>
      <c r="CKW118" s="141" t="s">
        <v>3556</v>
      </c>
      <c r="CKX118" s="141" t="s">
        <v>3556</v>
      </c>
      <c r="CKY118" s="141" t="s">
        <v>3556</v>
      </c>
      <c r="CKZ118" s="141" t="s">
        <v>3556</v>
      </c>
      <c r="CLA118" s="141" t="s">
        <v>3556</v>
      </c>
      <c r="CLB118" s="141" t="s">
        <v>3556</v>
      </c>
      <c r="CLC118" s="141" t="s">
        <v>3556</v>
      </c>
      <c r="CLD118" s="141" t="s">
        <v>3556</v>
      </c>
      <c r="CLE118" s="141" t="s">
        <v>3556</v>
      </c>
      <c r="CLF118" s="141" t="s">
        <v>3556</v>
      </c>
      <c r="CLG118" s="141" t="s">
        <v>3556</v>
      </c>
      <c r="CLH118" s="141" t="s">
        <v>3556</v>
      </c>
      <c r="CLI118" s="141" t="s">
        <v>3556</v>
      </c>
      <c r="CLJ118" s="141" t="s">
        <v>3556</v>
      </c>
      <c r="CLK118" s="141" t="s">
        <v>3556</v>
      </c>
      <c r="CLL118" s="141" t="s">
        <v>3556</v>
      </c>
      <c r="CLM118" s="141" t="s">
        <v>3556</v>
      </c>
      <c r="CLN118" s="141" t="s">
        <v>3556</v>
      </c>
      <c r="CLO118" s="141" t="s">
        <v>3556</v>
      </c>
      <c r="CLP118" s="141" t="s">
        <v>3556</v>
      </c>
      <c r="CLQ118" s="141" t="s">
        <v>3556</v>
      </c>
      <c r="CLR118" s="141" t="s">
        <v>3556</v>
      </c>
      <c r="CLS118" s="141" t="s">
        <v>3556</v>
      </c>
      <c r="CLT118" s="141" t="s">
        <v>3556</v>
      </c>
      <c r="CLU118" s="141" t="s">
        <v>3556</v>
      </c>
      <c r="CLV118" s="141" t="s">
        <v>3556</v>
      </c>
      <c r="CLW118" s="141" t="s">
        <v>3556</v>
      </c>
      <c r="CLX118" s="141" t="s">
        <v>3556</v>
      </c>
      <c r="CLY118" s="141" t="s">
        <v>3556</v>
      </c>
      <c r="CLZ118" s="141" t="s">
        <v>3556</v>
      </c>
      <c r="CMA118" s="141" t="s">
        <v>3556</v>
      </c>
      <c r="CMB118" s="141" t="s">
        <v>3556</v>
      </c>
      <c r="CMC118" s="141" t="s">
        <v>3556</v>
      </c>
      <c r="CMD118" s="141" t="s">
        <v>3556</v>
      </c>
      <c r="CME118" s="141" t="s">
        <v>3556</v>
      </c>
      <c r="CMF118" s="141" t="s">
        <v>3556</v>
      </c>
      <c r="CMG118" s="141" t="s">
        <v>3556</v>
      </c>
      <c r="CMH118" s="141" t="s">
        <v>3556</v>
      </c>
      <c r="CMI118" s="141" t="s">
        <v>3556</v>
      </c>
      <c r="CMJ118" s="141" t="s">
        <v>3556</v>
      </c>
      <c r="CMK118" s="141" t="s">
        <v>3556</v>
      </c>
      <c r="CML118" s="141" t="s">
        <v>3556</v>
      </c>
      <c r="CMM118" s="141" t="s">
        <v>3556</v>
      </c>
      <c r="CMN118" s="141" t="s">
        <v>3556</v>
      </c>
      <c r="CMO118" s="141" t="s">
        <v>3556</v>
      </c>
      <c r="CMP118" s="141" t="s">
        <v>3556</v>
      </c>
      <c r="CMQ118" s="141" t="s">
        <v>3556</v>
      </c>
      <c r="CMR118" s="141" t="s">
        <v>3556</v>
      </c>
      <c r="CMS118" s="141" t="s">
        <v>3556</v>
      </c>
      <c r="CMT118" s="141" t="s">
        <v>3556</v>
      </c>
      <c r="CMU118" s="141" t="s">
        <v>3556</v>
      </c>
      <c r="CMV118" s="141" t="s">
        <v>3556</v>
      </c>
      <c r="CMW118" s="141" t="s">
        <v>3556</v>
      </c>
      <c r="CMX118" s="141" t="s">
        <v>3556</v>
      </c>
      <c r="CMY118" s="141" t="s">
        <v>3556</v>
      </c>
      <c r="CMZ118" s="141" t="s">
        <v>3556</v>
      </c>
      <c r="CNA118" s="141" t="s">
        <v>3556</v>
      </c>
      <c r="CNB118" s="141" t="s">
        <v>3556</v>
      </c>
      <c r="CNC118" s="141" t="s">
        <v>3556</v>
      </c>
      <c r="CND118" s="141" t="s">
        <v>3556</v>
      </c>
      <c r="CNE118" s="141" t="s">
        <v>3556</v>
      </c>
      <c r="CNF118" s="141" t="s">
        <v>3556</v>
      </c>
      <c r="CNG118" s="141" t="s">
        <v>3556</v>
      </c>
      <c r="CNH118" s="141" t="s">
        <v>3556</v>
      </c>
      <c r="CNI118" s="141" t="s">
        <v>3556</v>
      </c>
      <c r="CNJ118" s="141" t="s">
        <v>3556</v>
      </c>
      <c r="CNK118" s="141" t="s">
        <v>3556</v>
      </c>
      <c r="CNL118" s="141" t="s">
        <v>3556</v>
      </c>
      <c r="CNM118" s="141" t="s">
        <v>3556</v>
      </c>
      <c r="CNN118" s="141" t="s">
        <v>3556</v>
      </c>
      <c r="CNO118" s="141" t="s">
        <v>3556</v>
      </c>
      <c r="CNP118" s="141" t="s">
        <v>3556</v>
      </c>
      <c r="CNQ118" s="141" t="s">
        <v>3556</v>
      </c>
      <c r="CNR118" s="141" t="s">
        <v>3556</v>
      </c>
      <c r="CNS118" s="141" t="s">
        <v>3556</v>
      </c>
      <c r="CNT118" s="141" t="s">
        <v>3556</v>
      </c>
      <c r="CNU118" s="141" t="s">
        <v>3556</v>
      </c>
      <c r="CNV118" s="141" t="s">
        <v>3556</v>
      </c>
      <c r="CNW118" s="141" t="s">
        <v>3556</v>
      </c>
      <c r="CNX118" s="141" t="s">
        <v>3556</v>
      </c>
      <c r="CNY118" s="141" t="s">
        <v>3556</v>
      </c>
      <c r="CNZ118" s="141" t="s">
        <v>3556</v>
      </c>
      <c r="COA118" s="141" t="s">
        <v>3556</v>
      </c>
      <c r="COB118" s="141" t="s">
        <v>3556</v>
      </c>
      <c r="COC118" s="141" t="s">
        <v>3556</v>
      </c>
      <c r="COD118" s="141" t="s">
        <v>3556</v>
      </c>
      <c r="COE118" s="141" t="s">
        <v>3556</v>
      </c>
      <c r="COF118" s="141" t="s">
        <v>3556</v>
      </c>
      <c r="COG118" s="141" t="s">
        <v>3556</v>
      </c>
      <c r="COH118" s="141" t="s">
        <v>3556</v>
      </c>
      <c r="COI118" s="141" t="s">
        <v>3556</v>
      </c>
      <c r="COJ118" s="141" t="s">
        <v>3556</v>
      </c>
      <c r="COK118" s="141" t="s">
        <v>3556</v>
      </c>
      <c r="COL118" s="141" t="s">
        <v>3556</v>
      </c>
      <c r="COM118" s="141" t="s">
        <v>3556</v>
      </c>
      <c r="CON118" s="141" t="s">
        <v>3556</v>
      </c>
      <c r="COO118" s="141" t="s">
        <v>3556</v>
      </c>
      <c r="COP118" s="141" t="s">
        <v>3556</v>
      </c>
      <c r="COQ118" s="141" t="s">
        <v>3556</v>
      </c>
      <c r="COR118" s="141" t="s">
        <v>3556</v>
      </c>
      <c r="COS118" s="141" t="s">
        <v>3556</v>
      </c>
      <c r="COT118" s="141" t="s">
        <v>3556</v>
      </c>
      <c r="COU118" s="141" t="s">
        <v>3556</v>
      </c>
      <c r="COV118" s="141" t="s">
        <v>3556</v>
      </c>
      <c r="COW118" s="141" t="s">
        <v>3556</v>
      </c>
      <c r="COX118" s="141" t="s">
        <v>3556</v>
      </c>
      <c r="COY118" s="141" t="s">
        <v>3556</v>
      </c>
      <c r="COZ118" s="141" t="s">
        <v>3556</v>
      </c>
      <c r="CPA118" s="141" t="s">
        <v>3556</v>
      </c>
      <c r="CPB118" s="141" t="s">
        <v>3556</v>
      </c>
      <c r="CPC118" s="141" t="s">
        <v>3556</v>
      </c>
      <c r="CPD118" s="141" t="s">
        <v>3556</v>
      </c>
      <c r="CPE118" s="141" t="s">
        <v>3556</v>
      </c>
      <c r="CPF118" s="141" t="s">
        <v>3556</v>
      </c>
      <c r="CPG118" s="141" t="s">
        <v>3556</v>
      </c>
      <c r="CPH118" s="141" t="s">
        <v>3556</v>
      </c>
      <c r="CPI118" s="141" t="s">
        <v>3556</v>
      </c>
      <c r="CPJ118" s="141" t="s">
        <v>3556</v>
      </c>
      <c r="CPK118" s="141" t="s">
        <v>3556</v>
      </c>
      <c r="CPL118" s="141" t="s">
        <v>3556</v>
      </c>
      <c r="CPM118" s="141" t="s">
        <v>3556</v>
      </c>
      <c r="CPN118" s="141" t="s">
        <v>3556</v>
      </c>
      <c r="CPO118" s="141" t="s">
        <v>3556</v>
      </c>
      <c r="CPP118" s="141" t="s">
        <v>3556</v>
      </c>
      <c r="CPQ118" s="141" t="s">
        <v>3556</v>
      </c>
      <c r="CPR118" s="141" t="s">
        <v>3556</v>
      </c>
      <c r="CPS118" s="141" t="s">
        <v>3556</v>
      </c>
      <c r="CPT118" s="141" t="s">
        <v>3556</v>
      </c>
      <c r="CPU118" s="141" t="s">
        <v>3556</v>
      </c>
      <c r="CPV118" s="141" t="s">
        <v>3556</v>
      </c>
      <c r="CPW118" s="141" t="s">
        <v>3556</v>
      </c>
      <c r="CPX118" s="141" t="s">
        <v>3556</v>
      </c>
      <c r="CPY118" s="141" t="s">
        <v>3556</v>
      </c>
      <c r="CPZ118" s="141" t="s">
        <v>3556</v>
      </c>
      <c r="CQA118" s="141" t="s">
        <v>3556</v>
      </c>
      <c r="CQB118" s="141" t="s">
        <v>3556</v>
      </c>
      <c r="CQC118" s="141" t="s">
        <v>3556</v>
      </c>
      <c r="CQD118" s="141" t="s">
        <v>3556</v>
      </c>
      <c r="CQE118" s="141" t="s">
        <v>3556</v>
      </c>
      <c r="CQF118" s="141" t="s">
        <v>3556</v>
      </c>
      <c r="CQG118" s="141" t="s">
        <v>3556</v>
      </c>
      <c r="CQH118" s="141" t="s">
        <v>3556</v>
      </c>
      <c r="CQI118" s="141" t="s">
        <v>3556</v>
      </c>
      <c r="CQJ118" s="141" t="s">
        <v>3556</v>
      </c>
      <c r="CQK118" s="141" t="s">
        <v>3556</v>
      </c>
      <c r="CQL118" s="141" t="s">
        <v>3556</v>
      </c>
      <c r="CQM118" s="141" t="s">
        <v>3556</v>
      </c>
      <c r="CQN118" s="141" t="s">
        <v>3556</v>
      </c>
      <c r="CQO118" s="141" t="s">
        <v>3556</v>
      </c>
      <c r="CQP118" s="141" t="s">
        <v>3556</v>
      </c>
      <c r="CQQ118" s="141" t="s">
        <v>3556</v>
      </c>
      <c r="CQR118" s="141" t="s">
        <v>3556</v>
      </c>
      <c r="CQS118" s="141" t="s">
        <v>3556</v>
      </c>
      <c r="CQT118" s="141" t="s">
        <v>3556</v>
      </c>
      <c r="CQU118" s="141" t="s">
        <v>3556</v>
      </c>
      <c r="CQV118" s="141" t="s">
        <v>3556</v>
      </c>
      <c r="CQW118" s="141" t="s">
        <v>3556</v>
      </c>
      <c r="CQX118" s="141" t="s">
        <v>3556</v>
      </c>
      <c r="CQY118" s="141" t="s">
        <v>3556</v>
      </c>
      <c r="CQZ118" s="141" t="s">
        <v>3556</v>
      </c>
      <c r="CRA118" s="141" t="s">
        <v>3556</v>
      </c>
      <c r="CRB118" s="141" t="s">
        <v>3556</v>
      </c>
      <c r="CRC118" s="141" t="s">
        <v>3556</v>
      </c>
      <c r="CRD118" s="141" t="s">
        <v>3556</v>
      </c>
      <c r="CRE118" s="141" t="s">
        <v>3556</v>
      </c>
      <c r="CRF118" s="141" t="s">
        <v>3556</v>
      </c>
      <c r="CRG118" s="141" t="s">
        <v>3556</v>
      </c>
      <c r="CRH118" s="141" t="s">
        <v>3556</v>
      </c>
      <c r="CRI118" s="141" t="s">
        <v>3556</v>
      </c>
      <c r="CRJ118" s="141" t="s">
        <v>3556</v>
      </c>
      <c r="CRK118" s="141" t="s">
        <v>3556</v>
      </c>
      <c r="CRL118" s="141" t="s">
        <v>3556</v>
      </c>
      <c r="CRM118" s="141" t="s">
        <v>3556</v>
      </c>
      <c r="CRN118" s="141" t="s">
        <v>3556</v>
      </c>
      <c r="CRO118" s="141" t="s">
        <v>3556</v>
      </c>
      <c r="CRP118" s="141" t="s">
        <v>3556</v>
      </c>
      <c r="CRQ118" s="141" t="s">
        <v>3556</v>
      </c>
      <c r="CRR118" s="141" t="s">
        <v>3556</v>
      </c>
      <c r="CRS118" s="141" t="s">
        <v>3556</v>
      </c>
      <c r="CRT118" s="141" t="s">
        <v>3556</v>
      </c>
      <c r="CRU118" s="141" t="s">
        <v>3556</v>
      </c>
      <c r="CRV118" s="141" t="s">
        <v>3556</v>
      </c>
      <c r="CRW118" s="141" t="s">
        <v>3556</v>
      </c>
      <c r="CRX118" s="141" t="s">
        <v>3556</v>
      </c>
      <c r="CRY118" s="141" t="s">
        <v>3556</v>
      </c>
      <c r="CRZ118" s="141" t="s">
        <v>3556</v>
      </c>
      <c r="CSA118" s="141" t="s">
        <v>3556</v>
      </c>
      <c r="CSB118" s="141" t="s">
        <v>3556</v>
      </c>
      <c r="CSC118" s="141" t="s">
        <v>3556</v>
      </c>
      <c r="CSD118" s="141" t="s">
        <v>3556</v>
      </c>
      <c r="CSE118" s="141" t="s">
        <v>3556</v>
      </c>
      <c r="CSF118" s="141" t="s">
        <v>3556</v>
      </c>
      <c r="CSG118" s="141" t="s">
        <v>3556</v>
      </c>
      <c r="CSH118" s="141" t="s">
        <v>3556</v>
      </c>
      <c r="CSI118" s="141" t="s">
        <v>3556</v>
      </c>
      <c r="CSJ118" s="141" t="s">
        <v>3556</v>
      </c>
      <c r="CSK118" s="141" t="s">
        <v>3556</v>
      </c>
      <c r="CSL118" s="141" t="s">
        <v>3556</v>
      </c>
      <c r="CSM118" s="141" t="s">
        <v>3556</v>
      </c>
      <c r="CSN118" s="141" t="s">
        <v>3556</v>
      </c>
      <c r="CSO118" s="141" t="s">
        <v>3556</v>
      </c>
      <c r="CSP118" s="141" t="s">
        <v>3556</v>
      </c>
      <c r="CSQ118" s="141" t="s">
        <v>3556</v>
      </c>
      <c r="CSR118" s="141" t="s">
        <v>3556</v>
      </c>
      <c r="CSS118" s="141" t="s">
        <v>3556</v>
      </c>
      <c r="CST118" s="141" t="s">
        <v>3556</v>
      </c>
      <c r="CSU118" s="141" t="s">
        <v>3556</v>
      </c>
      <c r="CSV118" s="141" t="s">
        <v>3556</v>
      </c>
      <c r="CSW118" s="141" t="s">
        <v>3556</v>
      </c>
      <c r="CSX118" s="141" t="s">
        <v>3556</v>
      </c>
      <c r="CSY118" s="141" t="s">
        <v>3556</v>
      </c>
      <c r="CSZ118" s="141" t="s">
        <v>3556</v>
      </c>
      <c r="CTA118" s="141" t="s">
        <v>3556</v>
      </c>
      <c r="CTB118" s="141" t="s">
        <v>3556</v>
      </c>
      <c r="CTC118" s="141" t="s">
        <v>3556</v>
      </c>
      <c r="CTD118" s="141" t="s">
        <v>3556</v>
      </c>
      <c r="CTE118" s="141" t="s">
        <v>3556</v>
      </c>
      <c r="CTF118" s="141" t="s">
        <v>3556</v>
      </c>
      <c r="CTG118" s="141" t="s">
        <v>3556</v>
      </c>
      <c r="CTH118" s="141" t="s">
        <v>3556</v>
      </c>
      <c r="CTI118" s="141" t="s">
        <v>3556</v>
      </c>
      <c r="CTJ118" s="141" t="s">
        <v>3556</v>
      </c>
      <c r="CTK118" s="141" t="s">
        <v>3556</v>
      </c>
      <c r="CTL118" s="141" t="s">
        <v>3556</v>
      </c>
      <c r="CTM118" s="141" t="s">
        <v>3556</v>
      </c>
      <c r="CTN118" s="141" t="s">
        <v>3556</v>
      </c>
      <c r="CTO118" s="141" t="s">
        <v>3556</v>
      </c>
      <c r="CTP118" s="141" t="s">
        <v>3556</v>
      </c>
      <c r="CTQ118" s="141" t="s">
        <v>3556</v>
      </c>
      <c r="CTR118" s="141" t="s">
        <v>3556</v>
      </c>
      <c r="CTS118" s="141" t="s">
        <v>3556</v>
      </c>
      <c r="CTT118" s="141" t="s">
        <v>3556</v>
      </c>
      <c r="CTU118" s="141" t="s">
        <v>3556</v>
      </c>
      <c r="CTV118" s="141" t="s">
        <v>3556</v>
      </c>
      <c r="CTW118" s="141" t="s">
        <v>3556</v>
      </c>
      <c r="CTX118" s="141" t="s">
        <v>3556</v>
      </c>
      <c r="CTY118" s="141" t="s">
        <v>3556</v>
      </c>
      <c r="CTZ118" s="141" t="s">
        <v>3556</v>
      </c>
      <c r="CUA118" s="141" t="s">
        <v>3556</v>
      </c>
      <c r="CUB118" s="141" t="s">
        <v>3556</v>
      </c>
      <c r="CUC118" s="141" t="s">
        <v>3556</v>
      </c>
      <c r="CUD118" s="141" t="s">
        <v>3556</v>
      </c>
      <c r="CUE118" s="141" t="s">
        <v>3556</v>
      </c>
      <c r="CUF118" s="141" t="s">
        <v>3556</v>
      </c>
      <c r="CUG118" s="141" t="s">
        <v>3556</v>
      </c>
      <c r="CUH118" s="141" t="s">
        <v>3556</v>
      </c>
      <c r="CUI118" s="141" t="s">
        <v>3556</v>
      </c>
      <c r="CUJ118" s="141" t="s">
        <v>3556</v>
      </c>
      <c r="CUK118" s="141" t="s">
        <v>3556</v>
      </c>
      <c r="CUL118" s="141" t="s">
        <v>3556</v>
      </c>
      <c r="CUM118" s="141" t="s">
        <v>3556</v>
      </c>
      <c r="CUN118" s="141" t="s">
        <v>3556</v>
      </c>
      <c r="CUO118" s="141" t="s">
        <v>3556</v>
      </c>
      <c r="CUP118" s="141" t="s">
        <v>3556</v>
      </c>
      <c r="CUQ118" s="141" t="s">
        <v>3556</v>
      </c>
      <c r="CUR118" s="141" t="s">
        <v>3556</v>
      </c>
      <c r="CUS118" s="141" t="s">
        <v>3556</v>
      </c>
      <c r="CUT118" s="141" t="s">
        <v>3556</v>
      </c>
      <c r="CUU118" s="141" t="s">
        <v>3556</v>
      </c>
      <c r="CUV118" s="141" t="s">
        <v>3556</v>
      </c>
      <c r="CUW118" s="141" t="s">
        <v>3556</v>
      </c>
      <c r="CUX118" s="141" t="s">
        <v>3556</v>
      </c>
      <c r="CUY118" s="141" t="s">
        <v>3556</v>
      </c>
      <c r="CUZ118" s="141" t="s">
        <v>3556</v>
      </c>
      <c r="CVA118" s="141" t="s">
        <v>3556</v>
      </c>
      <c r="CVB118" s="141" t="s">
        <v>3556</v>
      </c>
      <c r="CVC118" s="141" t="s">
        <v>3556</v>
      </c>
      <c r="CVD118" s="141" t="s">
        <v>3556</v>
      </c>
      <c r="CVE118" s="141" t="s">
        <v>3556</v>
      </c>
      <c r="CVF118" s="141" t="s">
        <v>3556</v>
      </c>
      <c r="CVG118" s="141" t="s">
        <v>3556</v>
      </c>
      <c r="CVH118" s="141" t="s">
        <v>3556</v>
      </c>
      <c r="CVI118" s="141" t="s">
        <v>3556</v>
      </c>
      <c r="CVJ118" s="141" t="s">
        <v>3556</v>
      </c>
      <c r="CVK118" s="141" t="s">
        <v>3556</v>
      </c>
      <c r="CVL118" s="141" t="s">
        <v>3556</v>
      </c>
      <c r="CVM118" s="141" t="s">
        <v>3556</v>
      </c>
      <c r="CVN118" s="141" t="s">
        <v>3556</v>
      </c>
      <c r="CVO118" s="141" t="s">
        <v>3556</v>
      </c>
      <c r="CVP118" s="141" t="s">
        <v>3556</v>
      </c>
      <c r="CVQ118" s="141" t="s">
        <v>3556</v>
      </c>
      <c r="CVR118" s="141" t="s">
        <v>3556</v>
      </c>
      <c r="CVS118" s="141" t="s">
        <v>3556</v>
      </c>
      <c r="CVT118" s="141" t="s">
        <v>3556</v>
      </c>
      <c r="CVU118" s="141" t="s">
        <v>3556</v>
      </c>
      <c r="CVV118" s="141" t="s">
        <v>3556</v>
      </c>
      <c r="CVW118" s="141" t="s">
        <v>3556</v>
      </c>
      <c r="CVX118" s="141" t="s">
        <v>3556</v>
      </c>
      <c r="CVY118" s="141" t="s">
        <v>3556</v>
      </c>
      <c r="CVZ118" s="141" t="s">
        <v>3556</v>
      </c>
      <c r="CWA118" s="141" t="s">
        <v>3556</v>
      </c>
      <c r="CWB118" s="141" t="s">
        <v>3556</v>
      </c>
      <c r="CWC118" s="141" t="s">
        <v>3556</v>
      </c>
      <c r="CWD118" s="141" t="s">
        <v>3556</v>
      </c>
      <c r="CWE118" s="141" t="s">
        <v>3556</v>
      </c>
      <c r="CWF118" s="141" t="s">
        <v>3556</v>
      </c>
      <c r="CWG118" s="141" t="s">
        <v>3556</v>
      </c>
      <c r="CWH118" s="141" t="s">
        <v>3556</v>
      </c>
      <c r="CWI118" s="141" t="s">
        <v>3556</v>
      </c>
      <c r="CWJ118" s="141" t="s">
        <v>3556</v>
      </c>
      <c r="CWK118" s="141" t="s">
        <v>3556</v>
      </c>
      <c r="CWL118" s="141" t="s">
        <v>3556</v>
      </c>
      <c r="CWM118" s="141" t="s">
        <v>3556</v>
      </c>
      <c r="CWN118" s="141" t="s">
        <v>3556</v>
      </c>
      <c r="CWO118" s="141" t="s">
        <v>3556</v>
      </c>
      <c r="CWP118" s="141" t="s">
        <v>3556</v>
      </c>
      <c r="CWQ118" s="141" t="s">
        <v>3556</v>
      </c>
      <c r="CWR118" s="141" t="s">
        <v>3556</v>
      </c>
      <c r="CWS118" s="141" t="s">
        <v>3556</v>
      </c>
      <c r="CWT118" s="141" t="s">
        <v>3556</v>
      </c>
      <c r="CWU118" s="141" t="s">
        <v>3556</v>
      </c>
      <c r="CWV118" s="141" t="s">
        <v>3556</v>
      </c>
      <c r="CWW118" s="141" t="s">
        <v>3556</v>
      </c>
      <c r="CWX118" s="141" t="s">
        <v>3556</v>
      </c>
      <c r="CWY118" s="141" t="s">
        <v>3556</v>
      </c>
      <c r="CWZ118" s="141" t="s">
        <v>3556</v>
      </c>
      <c r="CXA118" s="141" t="s">
        <v>3556</v>
      </c>
      <c r="CXB118" s="141" t="s">
        <v>3556</v>
      </c>
      <c r="CXC118" s="141" t="s">
        <v>3556</v>
      </c>
      <c r="CXD118" s="141" t="s">
        <v>3556</v>
      </c>
      <c r="CXE118" s="141" t="s">
        <v>3556</v>
      </c>
      <c r="CXF118" s="141" t="s">
        <v>3556</v>
      </c>
      <c r="CXG118" s="141" t="s">
        <v>3556</v>
      </c>
      <c r="CXH118" s="141" t="s">
        <v>3556</v>
      </c>
      <c r="CXI118" s="141" t="s">
        <v>3556</v>
      </c>
      <c r="CXJ118" s="141" t="s">
        <v>3556</v>
      </c>
      <c r="CXK118" s="141" t="s">
        <v>3556</v>
      </c>
      <c r="CXL118" s="141" t="s">
        <v>3556</v>
      </c>
      <c r="CXM118" s="141" t="s">
        <v>3556</v>
      </c>
      <c r="CXN118" s="141" t="s">
        <v>3556</v>
      </c>
      <c r="CXO118" s="141" t="s">
        <v>3556</v>
      </c>
      <c r="CXP118" s="141" t="s">
        <v>3556</v>
      </c>
      <c r="CXQ118" s="141" t="s">
        <v>3556</v>
      </c>
      <c r="CXR118" s="141" t="s">
        <v>3556</v>
      </c>
      <c r="CXS118" s="141" t="s">
        <v>3556</v>
      </c>
      <c r="CXT118" s="141" t="s">
        <v>3556</v>
      </c>
      <c r="CXU118" s="141" t="s">
        <v>3556</v>
      </c>
      <c r="CXV118" s="141" t="s">
        <v>3556</v>
      </c>
      <c r="CXW118" s="141" t="s">
        <v>3556</v>
      </c>
      <c r="CXX118" s="141" t="s">
        <v>3556</v>
      </c>
      <c r="CXY118" s="141" t="s">
        <v>3556</v>
      </c>
      <c r="CXZ118" s="141" t="s">
        <v>3556</v>
      </c>
      <c r="CYA118" s="141" t="s">
        <v>3556</v>
      </c>
      <c r="CYB118" s="141" t="s">
        <v>3556</v>
      </c>
      <c r="CYC118" s="141" t="s">
        <v>3556</v>
      </c>
      <c r="CYD118" s="141" t="s">
        <v>3556</v>
      </c>
      <c r="CYE118" s="141" t="s">
        <v>3556</v>
      </c>
      <c r="CYF118" s="141" t="s">
        <v>3556</v>
      </c>
      <c r="CYG118" s="141" t="s">
        <v>3556</v>
      </c>
      <c r="CYH118" s="141" t="s">
        <v>3556</v>
      </c>
      <c r="CYI118" s="141" t="s">
        <v>3556</v>
      </c>
      <c r="CYJ118" s="141" t="s">
        <v>3556</v>
      </c>
      <c r="CYK118" s="141" t="s">
        <v>3556</v>
      </c>
      <c r="CYL118" s="141" t="s">
        <v>3556</v>
      </c>
      <c r="CYM118" s="141" t="s">
        <v>3556</v>
      </c>
      <c r="CYN118" s="141" t="s">
        <v>3556</v>
      </c>
      <c r="CYO118" s="141" t="s">
        <v>3556</v>
      </c>
      <c r="CYP118" s="141" t="s">
        <v>3556</v>
      </c>
      <c r="CYQ118" s="141" t="s">
        <v>3556</v>
      </c>
      <c r="CYR118" s="141" t="s">
        <v>3556</v>
      </c>
      <c r="CYS118" s="141" t="s">
        <v>3556</v>
      </c>
      <c r="CYT118" s="141" t="s">
        <v>3556</v>
      </c>
      <c r="CYU118" s="141" t="s">
        <v>3556</v>
      </c>
      <c r="CYV118" s="141" t="s">
        <v>3556</v>
      </c>
      <c r="CYW118" s="141" t="s">
        <v>3556</v>
      </c>
      <c r="CYX118" s="141" t="s">
        <v>3556</v>
      </c>
      <c r="CYY118" s="141" t="s">
        <v>3556</v>
      </c>
      <c r="CYZ118" s="141" t="s">
        <v>3556</v>
      </c>
      <c r="CZA118" s="141" t="s">
        <v>3556</v>
      </c>
      <c r="CZB118" s="141" t="s">
        <v>3556</v>
      </c>
      <c r="CZC118" s="141" t="s">
        <v>3556</v>
      </c>
      <c r="CZD118" s="141" t="s">
        <v>3556</v>
      </c>
      <c r="CZE118" s="141" t="s">
        <v>3556</v>
      </c>
      <c r="CZF118" s="141" t="s">
        <v>3556</v>
      </c>
      <c r="CZG118" s="141" t="s">
        <v>3556</v>
      </c>
      <c r="CZH118" s="141" t="s">
        <v>3556</v>
      </c>
      <c r="CZI118" s="141" t="s">
        <v>3556</v>
      </c>
      <c r="CZJ118" s="141" t="s">
        <v>3556</v>
      </c>
      <c r="CZK118" s="141" t="s">
        <v>3556</v>
      </c>
      <c r="CZL118" s="141" t="s">
        <v>3556</v>
      </c>
      <c r="CZM118" s="141" t="s">
        <v>3556</v>
      </c>
      <c r="CZN118" s="141" t="s">
        <v>3556</v>
      </c>
      <c r="CZO118" s="141" t="s">
        <v>3556</v>
      </c>
      <c r="CZP118" s="141" t="s">
        <v>3556</v>
      </c>
      <c r="CZQ118" s="141" t="s">
        <v>3556</v>
      </c>
      <c r="CZR118" s="141" t="s">
        <v>3556</v>
      </c>
      <c r="CZS118" s="141" t="s">
        <v>3556</v>
      </c>
      <c r="CZT118" s="141" t="s">
        <v>3556</v>
      </c>
      <c r="CZU118" s="141" t="s">
        <v>3556</v>
      </c>
      <c r="CZV118" s="141" t="s">
        <v>3556</v>
      </c>
      <c r="CZW118" s="141" t="s">
        <v>3556</v>
      </c>
      <c r="CZX118" s="141" t="s">
        <v>3556</v>
      </c>
      <c r="CZY118" s="141" t="s">
        <v>3556</v>
      </c>
      <c r="CZZ118" s="141" t="s">
        <v>3556</v>
      </c>
      <c r="DAA118" s="141" t="s">
        <v>3556</v>
      </c>
      <c r="DAB118" s="141" t="s">
        <v>3556</v>
      </c>
      <c r="DAC118" s="141" t="s">
        <v>3556</v>
      </c>
      <c r="DAD118" s="141" t="s">
        <v>3556</v>
      </c>
      <c r="DAE118" s="141" t="s">
        <v>3556</v>
      </c>
      <c r="DAF118" s="141" t="s">
        <v>3556</v>
      </c>
      <c r="DAG118" s="141" t="s">
        <v>3556</v>
      </c>
      <c r="DAH118" s="141" t="s">
        <v>3556</v>
      </c>
      <c r="DAI118" s="141" t="s">
        <v>3556</v>
      </c>
      <c r="DAJ118" s="141" t="s">
        <v>3556</v>
      </c>
      <c r="DAK118" s="141" t="s">
        <v>3556</v>
      </c>
      <c r="DAL118" s="141" t="s">
        <v>3556</v>
      </c>
      <c r="DAM118" s="141" t="s">
        <v>3556</v>
      </c>
      <c r="DAN118" s="141" t="s">
        <v>3556</v>
      </c>
      <c r="DAO118" s="141" t="s">
        <v>3556</v>
      </c>
      <c r="DAP118" s="141" t="s">
        <v>3556</v>
      </c>
      <c r="DAQ118" s="141" t="s">
        <v>3556</v>
      </c>
      <c r="DAR118" s="141" t="s">
        <v>3556</v>
      </c>
      <c r="DAS118" s="141" t="s">
        <v>3556</v>
      </c>
      <c r="DAT118" s="141" t="s">
        <v>3556</v>
      </c>
      <c r="DAU118" s="141" t="s">
        <v>3556</v>
      </c>
      <c r="DAV118" s="141" t="s">
        <v>3556</v>
      </c>
      <c r="DAW118" s="141" t="s">
        <v>3556</v>
      </c>
      <c r="DAX118" s="141" t="s">
        <v>3556</v>
      </c>
      <c r="DAY118" s="141" t="s">
        <v>3556</v>
      </c>
      <c r="DAZ118" s="141" t="s">
        <v>3556</v>
      </c>
      <c r="DBA118" s="141" t="s">
        <v>3556</v>
      </c>
      <c r="DBB118" s="141" t="s">
        <v>3556</v>
      </c>
      <c r="DBC118" s="141" t="s">
        <v>3556</v>
      </c>
      <c r="DBD118" s="141" t="s">
        <v>3556</v>
      </c>
      <c r="DBE118" s="141" t="s">
        <v>3556</v>
      </c>
      <c r="DBF118" s="141" t="s">
        <v>3556</v>
      </c>
      <c r="DBG118" s="141" t="s">
        <v>3556</v>
      </c>
      <c r="DBH118" s="141" t="s">
        <v>3556</v>
      </c>
      <c r="DBI118" s="141" t="s">
        <v>3556</v>
      </c>
      <c r="DBJ118" s="141" t="s">
        <v>3556</v>
      </c>
      <c r="DBK118" s="141" t="s">
        <v>3556</v>
      </c>
      <c r="DBL118" s="141" t="s">
        <v>3556</v>
      </c>
      <c r="DBM118" s="141" t="s">
        <v>3556</v>
      </c>
      <c r="DBN118" s="141" t="s">
        <v>3556</v>
      </c>
      <c r="DBO118" s="141" t="s">
        <v>3556</v>
      </c>
      <c r="DBP118" s="141" t="s">
        <v>3556</v>
      </c>
      <c r="DBQ118" s="141" t="s">
        <v>3556</v>
      </c>
      <c r="DBR118" s="141" t="s">
        <v>3556</v>
      </c>
      <c r="DBS118" s="141" t="s">
        <v>3556</v>
      </c>
      <c r="DBT118" s="141" t="s">
        <v>3556</v>
      </c>
      <c r="DBU118" s="141" t="s">
        <v>3556</v>
      </c>
      <c r="DBV118" s="141" t="s">
        <v>3556</v>
      </c>
      <c r="DBW118" s="141" t="s">
        <v>3556</v>
      </c>
      <c r="DBX118" s="141" t="s">
        <v>3556</v>
      </c>
      <c r="DBY118" s="141" t="s">
        <v>3556</v>
      </c>
      <c r="DBZ118" s="141" t="s">
        <v>3556</v>
      </c>
      <c r="DCA118" s="141" t="s">
        <v>3556</v>
      </c>
      <c r="DCB118" s="141" t="s">
        <v>3556</v>
      </c>
      <c r="DCC118" s="141" t="s">
        <v>3556</v>
      </c>
      <c r="DCD118" s="141" t="s">
        <v>3556</v>
      </c>
      <c r="DCE118" s="141" t="s">
        <v>3556</v>
      </c>
      <c r="DCF118" s="141" t="s">
        <v>3556</v>
      </c>
      <c r="DCG118" s="141" t="s">
        <v>3556</v>
      </c>
      <c r="DCH118" s="141" t="s">
        <v>3556</v>
      </c>
      <c r="DCI118" s="141" t="s">
        <v>3556</v>
      </c>
      <c r="DCJ118" s="141" t="s">
        <v>3556</v>
      </c>
      <c r="DCK118" s="141" t="s">
        <v>3556</v>
      </c>
      <c r="DCL118" s="141" t="s">
        <v>3556</v>
      </c>
      <c r="DCM118" s="141" t="s">
        <v>3556</v>
      </c>
      <c r="DCN118" s="141" t="s">
        <v>3556</v>
      </c>
      <c r="DCO118" s="141" t="s">
        <v>3556</v>
      </c>
      <c r="DCP118" s="141" t="s">
        <v>3556</v>
      </c>
      <c r="DCQ118" s="141" t="s">
        <v>3556</v>
      </c>
      <c r="DCR118" s="141" t="s">
        <v>3556</v>
      </c>
      <c r="DCS118" s="141" t="s">
        <v>3556</v>
      </c>
      <c r="DCT118" s="141" t="s">
        <v>3556</v>
      </c>
      <c r="DCU118" s="141" t="s">
        <v>3556</v>
      </c>
      <c r="DCV118" s="141" t="s">
        <v>3556</v>
      </c>
      <c r="DCW118" s="141" t="s">
        <v>3556</v>
      </c>
      <c r="DCX118" s="141" t="s">
        <v>3556</v>
      </c>
      <c r="DCY118" s="141" t="s">
        <v>3556</v>
      </c>
      <c r="DCZ118" s="141" t="s">
        <v>3556</v>
      </c>
      <c r="DDA118" s="141" t="s">
        <v>3556</v>
      </c>
      <c r="DDB118" s="141" t="s">
        <v>3556</v>
      </c>
      <c r="DDC118" s="141" t="s">
        <v>3556</v>
      </c>
      <c r="DDD118" s="141" t="s">
        <v>3556</v>
      </c>
      <c r="DDE118" s="141" t="s">
        <v>3556</v>
      </c>
      <c r="DDF118" s="141" t="s">
        <v>3556</v>
      </c>
      <c r="DDG118" s="141" t="s">
        <v>3556</v>
      </c>
      <c r="DDH118" s="141" t="s">
        <v>3556</v>
      </c>
      <c r="DDI118" s="141" t="s">
        <v>3556</v>
      </c>
      <c r="DDJ118" s="141" t="s">
        <v>3556</v>
      </c>
      <c r="DDK118" s="141" t="s">
        <v>3556</v>
      </c>
      <c r="DDL118" s="141" t="s">
        <v>3556</v>
      </c>
      <c r="DDM118" s="141" t="s">
        <v>3556</v>
      </c>
      <c r="DDN118" s="141" t="s">
        <v>3556</v>
      </c>
      <c r="DDO118" s="141" t="s">
        <v>3556</v>
      </c>
      <c r="DDP118" s="141" t="s">
        <v>3556</v>
      </c>
      <c r="DDQ118" s="141" t="s">
        <v>3556</v>
      </c>
      <c r="DDR118" s="141" t="s">
        <v>3556</v>
      </c>
      <c r="DDS118" s="141" t="s">
        <v>3556</v>
      </c>
      <c r="DDT118" s="141" t="s">
        <v>3556</v>
      </c>
      <c r="DDU118" s="141" t="s">
        <v>3556</v>
      </c>
      <c r="DDV118" s="141" t="s">
        <v>3556</v>
      </c>
      <c r="DDW118" s="141" t="s">
        <v>3556</v>
      </c>
      <c r="DDX118" s="141" t="s">
        <v>3556</v>
      </c>
      <c r="DDY118" s="141" t="s">
        <v>3556</v>
      </c>
      <c r="DDZ118" s="141" t="s">
        <v>3556</v>
      </c>
      <c r="DEA118" s="141" t="s">
        <v>3556</v>
      </c>
      <c r="DEB118" s="141" t="s">
        <v>3556</v>
      </c>
      <c r="DEC118" s="141" t="s">
        <v>3556</v>
      </c>
      <c r="DED118" s="141" t="s">
        <v>3556</v>
      </c>
      <c r="DEE118" s="141" t="s">
        <v>3556</v>
      </c>
      <c r="DEF118" s="141" t="s">
        <v>3556</v>
      </c>
      <c r="DEG118" s="141" t="s">
        <v>3556</v>
      </c>
      <c r="DEH118" s="141" t="s">
        <v>3556</v>
      </c>
      <c r="DEI118" s="141" t="s">
        <v>3556</v>
      </c>
      <c r="DEJ118" s="141" t="s">
        <v>3556</v>
      </c>
      <c r="DEK118" s="141" t="s">
        <v>3556</v>
      </c>
      <c r="DEL118" s="141" t="s">
        <v>3556</v>
      </c>
      <c r="DEM118" s="141" t="s">
        <v>3556</v>
      </c>
      <c r="DEN118" s="141" t="s">
        <v>3556</v>
      </c>
      <c r="DEO118" s="141" t="s">
        <v>3556</v>
      </c>
      <c r="DEP118" s="141" t="s">
        <v>3556</v>
      </c>
      <c r="DEQ118" s="141" t="s">
        <v>3556</v>
      </c>
      <c r="DER118" s="141" t="s">
        <v>3556</v>
      </c>
      <c r="DES118" s="141" t="s">
        <v>3556</v>
      </c>
      <c r="DET118" s="141" t="s">
        <v>3556</v>
      </c>
      <c r="DEU118" s="141" t="s">
        <v>3556</v>
      </c>
      <c r="DEV118" s="141" t="s">
        <v>3556</v>
      </c>
      <c r="DEW118" s="141" t="s">
        <v>3556</v>
      </c>
      <c r="DEX118" s="141" t="s">
        <v>3556</v>
      </c>
      <c r="DEY118" s="141" t="s">
        <v>3556</v>
      </c>
      <c r="DEZ118" s="141" t="s">
        <v>3556</v>
      </c>
      <c r="DFA118" s="141" t="s">
        <v>3556</v>
      </c>
      <c r="DFB118" s="141" t="s">
        <v>3556</v>
      </c>
      <c r="DFC118" s="141" t="s">
        <v>3556</v>
      </c>
      <c r="DFD118" s="141" t="s">
        <v>3556</v>
      </c>
      <c r="DFE118" s="141" t="s">
        <v>3556</v>
      </c>
      <c r="DFF118" s="141" t="s">
        <v>3556</v>
      </c>
      <c r="DFG118" s="141" t="s">
        <v>3556</v>
      </c>
      <c r="DFH118" s="141" t="s">
        <v>3556</v>
      </c>
      <c r="DFI118" s="141" t="s">
        <v>3556</v>
      </c>
      <c r="DFJ118" s="141" t="s">
        <v>3556</v>
      </c>
      <c r="DFK118" s="141" t="s">
        <v>3556</v>
      </c>
      <c r="DFL118" s="141" t="s">
        <v>3556</v>
      </c>
      <c r="DFM118" s="141" t="s">
        <v>3556</v>
      </c>
      <c r="DFN118" s="141" t="s">
        <v>3556</v>
      </c>
      <c r="DFO118" s="141" t="s">
        <v>3556</v>
      </c>
      <c r="DFP118" s="141" t="s">
        <v>3556</v>
      </c>
      <c r="DFQ118" s="141" t="s">
        <v>3556</v>
      </c>
      <c r="DFR118" s="141" t="s">
        <v>3556</v>
      </c>
      <c r="DFS118" s="141" t="s">
        <v>3556</v>
      </c>
      <c r="DFT118" s="141" t="s">
        <v>3556</v>
      </c>
      <c r="DFU118" s="141" t="s">
        <v>3556</v>
      </c>
      <c r="DFV118" s="141" t="s">
        <v>3556</v>
      </c>
      <c r="DFW118" s="141" t="s">
        <v>3556</v>
      </c>
      <c r="DFX118" s="141" t="s">
        <v>3556</v>
      </c>
      <c r="DFY118" s="141" t="s">
        <v>3556</v>
      </c>
      <c r="DFZ118" s="141" t="s">
        <v>3556</v>
      </c>
      <c r="DGA118" s="141" t="s">
        <v>3556</v>
      </c>
      <c r="DGB118" s="141" t="s">
        <v>3556</v>
      </c>
      <c r="DGC118" s="141" t="s">
        <v>3556</v>
      </c>
      <c r="DGD118" s="141" t="s">
        <v>3556</v>
      </c>
      <c r="DGE118" s="141" t="s">
        <v>3556</v>
      </c>
      <c r="DGF118" s="141" t="s">
        <v>3556</v>
      </c>
      <c r="DGG118" s="141" t="s">
        <v>3556</v>
      </c>
      <c r="DGH118" s="141" t="s">
        <v>3556</v>
      </c>
      <c r="DGI118" s="141" t="s">
        <v>3556</v>
      </c>
      <c r="DGJ118" s="141" t="s">
        <v>3556</v>
      </c>
      <c r="DGK118" s="141" t="s">
        <v>3556</v>
      </c>
      <c r="DGL118" s="141" t="s">
        <v>3556</v>
      </c>
      <c r="DGM118" s="141" t="s">
        <v>3556</v>
      </c>
      <c r="DGN118" s="141" t="s">
        <v>3556</v>
      </c>
      <c r="DGO118" s="141" t="s">
        <v>3556</v>
      </c>
      <c r="DGP118" s="141" t="s">
        <v>3556</v>
      </c>
      <c r="DGQ118" s="141" t="s">
        <v>3556</v>
      </c>
      <c r="DGR118" s="141" t="s">
        <v>3556</v>
      </c>
      <c r="DGS118" s="141" t="s">
        <v>3556</v>
      </c>
      <c r="DGT118" s="141" t="s">
        <v>3556</v>
      </c>
      <c r="DGU118" s="141" t="s">
        <v>3556</v>
      </c>
      <c r="DGV118" s="141" t="s">
        <v>3556</v>
      </c>
      <c r="DGW118" s="141" t="s">
        <v>3556</v>
      </c>
      <c r="DGX118" s="141" t="s">
        <v>3556</v>
      </c>
      <c r="DGY118" s="141" t="s">
        <v>3556</v>
      </c>
      <c r="DGZ118" s="141" t="s">
        <v>3556</v>
      </c>
      <c r="DHA118" s="141" t="s">
        <v>3556</v>
      </c>
      <c r="DHB118" s="141" t="s">
        <v>3556</v>
      </c>
      <c r="DHC118" s="141" t="s">
        <v>3556</v>
      </c>
      <c r="DHD118" s="141" t="s">
        <v>3556</v>
      </c>
      <c r="DHE118" s="141" t="s">
        <v>3556</v>
      </c>
      <c r="DHF118" s="141" t="s">
        <v>3556</v>
      </c>
      <c r="DHG118" s="141" t="s">
        <v>3556</v>
      </c>
      <c r="DHH118" s="141" t="s">
        <v>3556</v>
      </c>
      <c r="DHI118" s="141" t="s">
        <v>3556</v>
      </c>
      <c r="DHJ118" s="141" t="s">
        <v>3556</v>
      </c>
      <c r="DHK118" s="141" t="s">
        <v>3556</v>
      </c>
      <c r="DHL118" s="141" t="s">
        <v>3556</v>
      </c>
      <c r="DHM118" s="141" t="s">
        <v>3556</v>
      </c>
      <c r="DHN118" s="141" t="s">
        <v>3556</v>
      </c>
      <c r="DHO118" s="141" t="s">
        <v>3556</v>
      </c>
      <c r="DHP118" s="141" t="s">
        <v>3556</v>
      </c>
      <c r="DHQ118" s="141" t="s">
        <v>3556</v>
      </c>
      <c r="DHR118" s="141" t="s">
        <v>3556</v>
      </c>
      <c r="DHS118" s="141" t="s">
        <v>3556</v>
      </c>
      <c r="DHT118" s="141" t="s">
        <v>3556</v>
      </c>
      <c r="DHU118" s="141" t="s">
        <v>3556</v>
      </c>
      <c r="DHV118" s="141" t="s">
        <v>3556</v>
      </c>
      <c r="DHW118" s="141" t="s">
        <v>3556</v>
      </c>
      <c r="DHX118" s="141" t="s">
        <v>3556</v>
      </c>
      <c r="DHY118" s="141" t="s">
        <v>3556</v>
      </c>
      <c r="DHZ118" s="141" t="s">
        <v>3556</v>
      </c>
      <c r="DIA118" s="141" t="s">
        <v>3556</v>
      </c>
      <c r="DIB118" s="141" t="s">
        <v>3556</v>
      </c>
      <c r="DIC118" s="141" t="s">
        <v>3556</v>
      </c>
      <c r="DID118" s="141" t="s">
        <v>3556</v>
      </c>
      <c r="DIE118" s="141" t="s">
        <v>3556</v>
      </c>
      <c r="DIF118" s="141" t="s">
        <v>3556</v>
      </c>
      <c r="DIG118" s="141" t="s">
        <v>3556</v>
      </c>
      <c r="DIH118" s="141" t="s">
        <v>3556</v>
      </c>
      <c r="DII118" s="141" t="s">
        <v>3556</v>
      </c>
      <c r="DIJ118" s="141" t="s">
        <v>3556</v>
      </c>
      <c r="DIK118" s="141" t="s">
        <v>3556</v>
      </c>
      <c r="DIL118" s="141" t="s">
        <v>3556</v>
      </c>
      <c r="DIM118" s="141" t="s">
        <v>3556</v>
      </c>
      <c r="DIN118" s="141" t="s">
        <v>3556</v>
      </c>
      <c r="DIO118" s="141" t="s">
        <v>3556</v>
      </c>
      <c r="DIP118" s="141" t="s">
        <v>3556</v>
      </c>
      <c r="DIQ118" s="141" t="s">
        <v>3556</v>
      </c>
      <c r="DIR118" s="141" t="s">
        <v>3556</v>
      </c>
      <c r="DIS118" s="141" t="s">
        <v>3556</v>
      </c>
      <c r="DIT118" s="141" t="s">
        <v>3556</v>
      </c>
      <c r="DIU118" s="141" t="s">
        <v>3556</v>
      </c>
      <c r="DIV118" s="141" t="s">
        <v>3556</v>
      </c>
      <c r="DIW118" s="141" t="s">
        <v>3556</v>
      </c>
      <c r="DIX118" s="141" t="s">
        <v>3556</v>
      </c>
      <c r="DIY118" s="141" t="s">
        <v>3556</v>
      </c>
      <c r="DIZ118" s="141" t="s">
        <v>3556</v>
      </c>
      <c r="DJA118" s="141" t="s">
        <v>3556</v>
      </c>
      <c r="DJB118" s="141" t="s">
        <v>3556</v>
      </c>
      <c r="DJC118" s="141" t="s">
        <v>3556</v>
      </c>
      <c r="DJD118" s="141" t="s">
        <v>3556</v>
      </c>
      <c r="DJE118" s="141" t="s">
        <v>3556</v>
      </c>
      <c r="DJF118" s="141" t="s">
        <v>3556</v>
      </c>
      <c r="DJG118" s="141" t="s">
        <v>3556</v>
      </c>
      <c r="DJH118" s="141" t="s">
        <v>3556</v>
      </c>
      <c r="DJI118" s="141" t="s">
        <v>3556</v>
      </c>
      <c r="DJJ118" s="141" t="s">
        <v>3556</v>
      </c>
      <c r="DJK118" s="141" t="s">
        <v>3556</v>
      </c>
      <c r="DJL118" s="141" t="s">
        <v>3556</v>
      </c>
      <c r="DJM118" s="141" t="s">
        <v>3556</v>
      </c>
      <c r="DJN118" s="141" t="s">
        <v>3556</v>
      </c>
      <c r="DJO118" s="141" t="s">
        <v>3556</v>
      </c>
      <c r="DJP118" s="141" t="s">
        <v>3556</v>
      </c>
      <c r="DJQ118" s="141" t="s">
        <v>3556</v>
      </c>
      <c r="DJR118" s="141" t="s">
        <v>3556</v>
      </c>
      <c r="DJS118" s="141" t="s">
        <v>3556</v>
      </c>
      <c r="DJT118" s="141" t="s">
        <v>3556</v>
      </c>
      <c r="DJU118" s="141" t="s">
        <v>3556</v>
      </c>
      <c r="DJV118" s="141" t="s">
        <v>3556</v>
      </c>
      <c r="DJW118" s="141" t="s">
        <v>3556</v>
      </c>
      <c r="DJX118" s="141" t="s">
        <v>3556</v>
      </c>
      <c r="DJY118" s="141" t="s">
        <v>3556</v>
      </c>
      <c r="DJZ118" s="141" t="s">
        <v>3556</v>
      </c>
      <c r="DKA118" s="141" t="s">
        <v>3556</v>
      </c>
      <c r="DKB118" s="141" t="s">
        <v>3556</v>
      </c>
      <c r="DKC118" s="141" t="s">
        <v>3556</v>
      </c>
      <c r="DKD118" s="141" t="s">
        <v>3556</v>
      </c>
      <c r="DKE118" s="141" t="s">
        <v>3556</v>
      </c>
      <c r="DKF118" s="141" t="s">
        <v>3556</v>
      </c>
      <c r="DKG118" s="141" t="s">
        <v>3556</v>
      </c>
      <c r="DKH118" s="141" t="s">
        <v>3556</v>
      </c>
      <c r="DKI118" s="141" t="s">
        <v>3556</v>
      </c>
      <c r="DKJ118" s="141" t="s">
        <v>3556</v>
      </c>
      <c r="DKK118" s="141" t="s">
        <v>3556</v>
      </c>
      <c r="DKL118" s="141" t="s">
        <v>3556</v>
      </c>
      <c r="DKM118" s="141" t="s">
        <v>3556</v>
      </c>
      <c r="DKN118" s="141" t="s">
        <v>3556</v>
      </c>
      <c r="DKO118" s="141" t="s">
        <v>3556</v>
      </c>
      <c r="DKP118" s="141" t="s">
        <v>3556</v>
      </c>
      <c r="DKQ118" s="141" t="s">
        <v>3556</v>
      </c>
      <c r="DKR118" s="141" t="s">
        <v>3556</v>
      </c>
      <c r="DKS118" s="141" t="s">
        <v>3556</v>
      </c>
      <c r="DKT118" s="141" t="s">
        <v>3556</v>
      </c>
      <c r="DKU118" s="141" t="s">
        <v>3556</v>
      </c>
      <c r="DKV118" s="141" t="s">
        <v>3556</v>
      </c>
      <c r="DKW118" s="141" t="s">
        <v>3556</v>
      </c>
      <c r="DKX118" s="141" t="s">
        <v>3556</v>
      </c>
      <c r="DKY118" s="141" t="s">
        <v>3556</v>
      </c>
      <c r="DKZ118" s="141" t="s">
        <v>3556</v>
      </c>
      <c r="DLA118" s="141" t="s">
        <v>3556</v>
      </c>
      <c r="DLB118" s="141" t="s">
        <v>3556</v>
      </c>
      <c r="DLC118" s="141" t="s">
        <v>3556</v>
      </c>
      <c r="DLD118" s="141" t="s">
        <v>3556</v>
      </c>
      <c r="DLE118" s="141" t="s">
        <v>3556</v>
      </c>
      <c r="DLF118" s="141" t="s">
        <v>3556</v>
      </c>
      <c r="DLG118" s="141" t="s">
        <v>3556</v>
      </c>
      <c r="DLH118" s="141" t="s">
        <v>3556</v>
      </c>
      <c r="DLI118" s="141" t="s">
        <v>3556</v>
      </c>
      <c r="DLJ118" s="141" t="s">
        <v>3556</v>
      </c>
      <c r="DLK118" s="141" t="s">
        <v>3556</v>
      </c>
      <c r="DLL118" s="141" t="s">
        <v>3556</v>
      </c>
      <c r="DLM118" s="141" t="s">
        <v>3556</v>
      </c>
      <c r="DLN118" s="141" t="s">
        <v>3556</v>
      </c>
      <c r="DLO118" s="141" t="s">
        <v>3556</v>
      </c>
      <c r="DLP118" s="141" t="s">
        <v>3556</v>
      </c>
      <c r="DLQ118" s="141" t="s">
        <v>3556</v>
      </c>
      <c r="DLR118" s="141" t="s">
        <v>3556</v>
      </c>
      <c r="DLS118" s="141" t="s">
        <v>3556</v>
      </c>
      <c r="DLT118" s="141" t="s">
        <v>3556</v>
      </c>
      <c r="DLU118" s="141" t="s">
        <v>3556</v>
      </c>
      <c r="DLV118" s="141" t="s">
        <v>3556</v>
      </c>
      <c r="DLW118" s="141" t="s">
        <v>3556</v>
      </c>
      <c r="DLX118" s="141" t="s">
        <v>3556</v>
      </c>
      <c r="DLY118" s="141" t="s">
        <v>3556</v>
      </c>
      <c r="DLZ118" s="141" t="s">
        <v>3556</v>
      </c>
      <c r="DMA118" s="141" t="s">
        <v>3556</v>
      </c>
      <c r="DMB118" s="141" t="s">
        <v>3556</v>
      </c>
      <c r="DMC118" s="141" t="s">
        <v>3556</v>
      </c>
      <c r="DMD118" s="141" t="s">
        <v>3556</v>
      </c>
      <c r="DME118" s="141" t="s">
        <v>3556</v>
      </c>
      <c r="DMF118" s="141" t="s">
        <v>3556</v>
      </c>
      <c r="DMG118" s="141" t="s">
        <v>3556</v>
      </c>
      <c r="DMH118" s="141" t="s">
        <v>3556</v>
      </c>
      <c r="DMI118" s="141" t="s">
        <v>3556</v>
      </c>
      <c r="DMJ118" s="141" t="s">
        <v>3556</v>
      </c>
      <c r="DMK118" s="141" t="s">
        <v>3556</v>
      </c>
      <c r="DML118" s="141" t="s">
        <v>3556</v>
      </c>
      <c r="DMM118" s="141" t="s">
        <v>3556</v>
      </c>
      <c r="DMN118" s="141" t="s">
        <v>3556</v>
      </c>
      <c r="DMO118" s="141" t="s">
        <v>3556</v>
      </c>
      <c r="DMP118" s="141" t="s">
        <v>3556</v>
      </c>
      <c r="DMQ118" s="141" t="s">
        <v>3556</v>
      </c>
      <c r="DMR118" s="141" t="s">
        <v>3556</v>
      </c>
      <c r="DMS118" s="141" t="s">
        <v>3556</v>
      </c>
      <c r="DMT118" s="141" t="s">
        <v>3556</v>
      </c>
      <c r="DMU118" s="141" t="s">
        <v>3556</v>
      </c>
      <c r="DMV118" s="141" t="s">
        <v>3556</v>
      </c>
      <c r="DMW118" s="141" t="s">
        <v>3556</v>
      </c>
      <c r="DMX118" s="141" t="s">
        <v>3556</v>
      </c>
      <c r="DMY118" s="141" t="s">
        <v>3556</v>
      </c>
      <c r="DMZ118" s="141" t="s">
        <v>3556</v>
      </c>
      <c r="DNA118" s="141" t="s">
        <v>3556</v>
      </c>
      <c r="DNB118" s="141" t="s">
        <v>3556</v>
      </c>
      <c r="DNC118" s="141" t="s">
        <v>3556</v>
      </c>
      <c r="DND118" s="141" t="s">
        <v>3556</v>
      </c>
      <c r="DNE118" s="141" t="s">
        <v>3556</v>
      </c>
      <c r="DNF118" s="141" t="s">
        <v>3556</v>
      </c>
      <c r="DNG118" s="141" t="s">
        <v>3556</v>
      </c>
      <c r="DNH118" s="141" t="s">
        <v>3556</v>
      </c>
      <c r="DNI118" s="141" t="s">
        <v>3556</v>
      </c>
      <c r="DNJ118" s="141" t="s">
        <v>3556</v>
      </c>
      <c r="DNK118" s="141" t="s">
        <v>3556</v>
      </c>
      <c r="DNL118" s="141" t="s">
        <v>3556</v>
      </c>
      <c r="DNM118" s="141" t="s">
        <v>3556</v>
      </c>
      <c r="DNN118" s="141" t="s">
        <v>3556</v>
      </c>
      <c r="DNO118" s="141" t="s">
        <v>3556</v>
      </c>
      <c r="DNP118" s="141" t="s">
        <v>3556</v>
      </c>
      <c r="DNQ118" s="141" t="s">
        <v>3556</v>
      </c>
      <c r="DNR118" s="141" t="s">
        <v>3556</v>
      </c>
      <c r="DNS118" s="141" t="s">
        <v>3556</v>
      </c>
      <c r="DNT118" s="141" t="s">
        <v>3556</v>
      </c>
      <c r="DNU118" s="141" t="s">
        <v>3556</v>
      </c>
      <c r="DNV118" s="141" t="s">
        <v>3556</v>
      </c>
      <c r="DNW118" s="141" t="s">
        <v>3556</v>
      </c>
      <c r="DNX118" s="141" t="s">
        <v>3556</v>
      </c>
      <c r="DNY118" s="141" t="s">
        <v>3556</v>
      </c>
      <c r="DNZ118" s="141" t="s">
        <v>3556</v>
      </c>
      <c r="DOA118" s="141" t="s">
        <v>3556</v>
      </c>
      <c r="DOB118" s="141" t="s">
        <v>3556</v>
      </c>
      <c r="DOC118" s="141" t="s">
        <v>3556</v>
      </c>
      <c r="DOD118" s="141" t="s">
        <v>3556</v>
      </c>
      <c r="DOE118" s="141" t="s">
        <v>3556</v>
      </c>
      <c r="DOF118" s="141" t="s">
        <v>3556</v>
      </c>
      <c r="DOG118" s="141" t="s">
        <v>3556</v>
      </c>
      <c r="DOH118" s="141" t="s">
        <v>3556</v>
      </c>
      <c r="DOI118" s="141" t="s">
        <v>3556</v>
      </c>
      <c r="DOJ118" s="141" t="s">
        <v>3556</v>
      </c>
      <c r="DOK118" s="141" t="s">
        <v>3556</v>
      </c>
      <c r="DOL118" s="141" t="s">
        <v>3556</v>
      </c>
      <c r="DOM118" s="141" t="s">
        <v>3556</v>
      </c>
      <c r="DON118" s="141" t="s">
        <v>3556</v>
      </c>
      <c r="DOO118" s="141" t="s">
        <v>3556</v>
      </c>
      <c r="DOP118" s="141" t="s">
        <v>3556</v>
      </c>
      <c r="DOQ118" s="141" t="s">
        <v>3556</v>
      </c>
      <c r="DOR118" s="141" t="s">
        <v>3556</v>
      </c>
      <c r="DOS118" s="141" t="s">
        <v>3556</v>
      </c>
      <c r="DOT118" s="141" t="s">
        <v>3556</v>
      </c>
      <c r="DOU118" s="141" t="s">
        <v>3556</v>
      </c>
      <c r="DOV118" s="141" t="s">
        <v>3556</v>
      </c>
      <c r="DOW118" s="141" t="s">
        <v>3556</v>
      </c>
      <c r="DOX118" s="141" t="s">
        <v>3556</v>
      </c>
      <c r="DOY118" s="141" t="s">
        <v>3556</v>
      </c>
      <c r="DOZ118" s="141" t="s">
        <v>3556</v>
      </c>
      <c r="DPA118" s="141" t="s">
        <v>3556</v>
      </c>
      <c r="DPB118" s="141" t="s">
        <v>3556</v>
      </c>
      <c r="DPC118" s="141" t="s">
        <v>3556</v>
      </c>
      <c r="DPD118" s="141" t="s">
        <v>3556</v>
      </c>
      <c r="DPE118" s="141" t="s">
        <v>3556</v>
      </c>
      <c r="DPF118" s="141" t="s">
        <v>3556</v>
      </c>
      <c r="DPG118" s="141" t="s">
        <v>3556</v>
      </c>
      <c r="DPH118" s="141" t="s">
        <v>3556</v>
      </c>
      <c r="DPI118" s="141" t="s">
        <v>3556</v>
      </c>
      <c r="DPJ118" s="141" t="s">
        <v>3556</v>
      </c>
      <c r="DPK118" s="141" t="s">
        <v>3556</v>
      </c>
      <c r="DPL118" s="141" t="s">
        <v>3556</v>
      </c>
      <c r="DPM118" s="141" t="s">
        <v>3556</v>
      </c>
      <c r="DPN118" s="141" t="s">
        <v>3556</v>
      </c>
      <c r="DPO118" s="141" t="s">
        <v>3556</v>
      </c>
      <c r="DPP118" s="141" t="s">
        <v>3556</v>
      </c>
      <c r="DPQ118" s="141" t="s">
        <v>3556</v>
      </c>
      <c r="DPR118" s="141" t="s">
        <v>3556</v>
      </c>
      <c r="DPS118" s="141" t="s">
        <v>3556</v>
      </c>
      <c r="DPT118" s="141" t="s">
        <v>3556</v>
      </c>
      <c r="DPU118" s="141" t="s">
        <v>3556</v>
      </c>
      <c r="DPV118" s="141" t="s">
        <v>3556</v>
      </c>
      <c r="DPW118" s="141" t="s">
        <v>3556</v>
      </c>
      <c r="DPX118" s="141" t="s">
        <v>3556</v>
      </c>
      <c r="DPY118" s="141" t="s">
        <v>3556</v>
      </c>
      <c r="DPZ118" s="141" t="s">
        <v>3556</v>
      </c>
      <c r="DQA118" s="141" t="s">
        <v>3556</v>
      </c>
      <c r="DQB118" s="141" t="s">
        <v>3556</v>
      </c>
      <c r="DQC118" s="141" t="s">
        <v>3556</v>
      </c>
      <c r="DQD118" s="141" t="s">
        <v>3556</v>
      </c>
      <c r="DQE118" s="141" t="s">
        <v>3556</v>
      </c>
      <c r="DQF118" s="141" t="s">
        <v>3556</v>
      </c>
      <c r="DQG118" s="141" t="s">
        <v>3556</v>
      </c>
      <c r="DQH118" s="141" t="s">
        <v>3556</v>
      </c>
      <c r="DQI118" s="141" t="s">
        <v>3556</v>
      </c>
      <c r="DQJ118" s="141" t="s">
        <v>3556</v>
      </c>
      <c r="DQK118" s="141" t="s">
        <v>3556</v>
      </c>
      <c r="DQL118" s="141" t="s">
        <v>3556</v>
      </c>
      <c r="DQM118" s="141" t="s">
        <v>3556</v>
      </c>
      <c r="DQN118" s="141" t="s">
        <v>3556</v>
      </c>
      <c r="DQO118" s="141" t="s">
        <v>3556</v>
      </c>
      <c r="DQP118" s="141" t="s">
        <v>3556</v>
      </c>
      <c r="DQQ118" s="141" t="s">
        <v>3556</v>
      </c>
      <c r="DQR118" s="141" t="s">
        <v>3556</v>
      </c>
      <c r="DQS118" s="141" t="s">
        <v>3556</v>
      </c>
      <c r="DQT118" s="141" t="s">
        <v>3556</v>
      </c>
      <c r="DQU118" s="141" t="s">
        <v>3556</v>
      </c>
      <c r="DQV118" s="141" t="s">
        <v>3556</v>
      </c>
      <c r="DQW118" s="141" t="s">
        <v>3556</v>
      </c>
      <c r="DQX118" s="141" t="s">
        <v>3556</v>
      </c>
      <c r="DQY118" s="141" t="s">
        <v>3556</v>
      </c>
      <c r="DQZ118" s="141" t="s">
        <v>3556</v>
      </c>
      <c r="DRA118" s="141" t="s">
        <v>3556</v>
      </c>
      <c r="DRB118" s="141" t="s">
        <v>3556</v>
      </c>
      <c r="DRC118" s="141" t="s">
        <v>3556</v>
      </c>
      <c r="DRD118" s="141" t="s">
        <v>3556</v>
      </c>
      <c r="DRE118" s="141" t="s">
        <v>3556</v>
      </c>
      <c r="DRF118" s="141" t="s">
        <v>3556</v>
      </c>
      <c r="DRG118" s="141" t="s">
        <v>3556</v>
      </c>
      <c r="DRH118" s="141" t="s">
        <v>3556</v>
      </c>
      <c r="DRI118" s="141" t="s">
        <v>3556</v>
      </c>
      <c r="DRJ118" s="141" t="s">
        <v>3556</v>
      </c>
      <c r="DRK118" s="141" t="s">
        <v>3556</v>
      </c>
      <c r="DRL118" s="141" t="s">
        <v>3556</v>
      </c>
      <c r="DRM118" s="141" t="s">
        <v>3556</v>
      </c>
      <c r="DRN118" s="141" t="s">
        <v>3556</v>
      </c>
      <c r="DRO118" s="141" t="s">
        <v>3556</v>
      </c>
      <c r="DRP118" s="141" t="s">
        <v>3556</v>
      </c>
      <c r="DRQ118" s="141" t="s">
        <v>3556</v>
      </c>
      <c r="DRR118" s="141" t="s">
        <v>3556</v>
      </c>
      <c r="DRS118" s="141" t="s">
        <v>3556</v>
      </c>
      <c r="DRT118" s="141" t="s">
        <v>3556</v>
      </c>
      <c r="DRU118" s="141" t="s">
        <v>3556</v>
      </c>
      <c r="DRV118" s="141" t="s">
        <v>3556</v>
      </c>
      <c r="DRW118" s="141" t="s">
        <v>3556</v>
      </c>
      <c r="DRX118" s="141" t="s">
        <v>3556</v>
      </c>
      <c r="DRY118" s="141" t="s">
        <v>3556</v>
      </c>
      <c r="DRZ118" s="141" t="s">
        <v>3556</v>
      </c>
      <c r="DSA118" s="141" t="s">
        <v>3556</v>
      </c>
      <c r="DSB118" s="141" t="s">
        <v>3556</v>
      </c>
      <c r="DSC118" s="141" t="s">
        <v>3556</v>
      </c>
      <c r="DSD118" s="141" t="s">
        <v>3556</v>
      </c>
      <c r="DSE118" s="141" t="s">
        <v>3556</v>
      </c>
      <c r="DSF118" s="141" t="s">
        <v>3556</v>
      </c>
      <c r="DSG118" s="141" t="s">
        <v>3556</v>
      </c>
      <c r="DSH118" s="141" t="s">
        <v>3556</v>
      </c>
      <c r="DSI118" s="141" t="s">
        <v>3556</v>
      </c>
      <c r="DSJ118" s="141" t="s">
        <v>3556</v>
      </c>
      <c r="DSK118" s="141" t="s">
        <v>3556</v>
      </c>
      <c r="DSL118" s="141" t="s">
        <v>3556</v>
      </c>
      <c r="DSM118" s="141" t="s">
        <v>3556</v>
      </c>
      <c r="DSN118" s="141" t="s">
        <v>3556</v>
      </c>
      <c r="DSO118" s="141" t="s">
        <v>3556</v>
      </c>
      <c r="DSP118" s="141" t="s">
        <v>3556</v>
      </c>
      <c r="DSQ118" s="141" t="s">
        <v>3556</v>
      </c>
      <c r="DSR118" s="141" t="s">
        <v>3556</v>
      </c>
      <c r="DSS118" s="141" t="s">
        <v>3556</v>
      </c>
      <c r="DST118" s="141" t="s">
        <v>3556</v>
      </c>
      <c r="DSU118" s="141" t="s">
        <v>3556</v>
      </c>
      <c r="DSV118" s="141" t="s">
        <v>3556</v>
      </c>
      <c r="DSW118" s="141" t="s">
        <v>3556</v>
      </c>
      <c r="DSX118" s="141" t="s">
        <v>3556</v>
      </c>
      <c r="DSY118" s="141" t="s">
        <v>3556</v>
      </c>
      <c r="DSZ118" s="141" t="s">
        <v>3556</v>
      </c>
      <c r="DTA118" s="141" t="s">
        <v>3556</v>
      </c>
      <c r="DTB118" s="141" t="s">
        <v>3556</v>
      </c>
      <c r="DTC118" s="141" t="s">
        <v>3556</v>
      </c>
      <c r="DTD118" s="141" t="s">
        <v>3556</v>
      </c>
      <c r="DTE118" s="141" t="s">
        <v>3556</v>
      </c>
      <c r="DTF118" s="141" t="s">
        <v>3556</v>
      </c>
      <c r="DTG118" s="141" t="s">
        <v>3556</v>
      </c>
      <c r="DTH118" s="141" t="s">
        <v>3556</v>
      </c>
      <c r="DTI118" s="141" t="s">
        <v>3556</v>
      </c>
      <c r="DTJ118" s="141" t="s">
        <v>3556</v>
      </c>
      <c r="DTK118" s="141" t="s">
        <v>3556</v>
      </c>
      <c r="DTL118" s="141" t="s">
        <v>3556</v>
      </c>
      <c r="DTM118" s="141" t="s">
        <v>3556</v>
      </c>
      <c r="DTN118" s="141" t="s">
        <v>3556</v>
      </c>
      <c r="DTO118" s="141" t="s">
        <v>3556</v>
      </c>
      <c r="DTP118" s="141" t="s">
        <v>3556</v>
      </c>
      <c r="DTQ118" s="141" t="s">
        <v>3556</v>
      </c>
      <c r="DTR118" s="141" t="s">
        <v>3556</v>
      </c>
      <c r="DTS118" s="141" t="s">
        <v>3556</v>
      </c>
      <c r="DTT118" s="141" t="s">
        <v>3556</v>
      </c>
      <c r="DTU118" s="141" t="s">
        <v>3556</v>
      </c>
      <c r="DTV118" s="141" t="s">
        <v>3556</v>
      </c>
      <c r="DTW118" s="141" t="s">
        <v>3556</v>
      </c>
      <c r="DTX118" s="141" t="s">
        <v>3556</v>
      </c>
      <c r="DTY118" s="141" t="s">
        <v>3556</v>
      </c>
      <c r="DTZ118" s="141" t="s">
        <v>3556</v>
      </c>
      <c r="DUA118" s="141" t="s">
        <v>3556</v>
      </c>
      <c r="DUB118" s="141" t="s">
        <v>3556</v>
      </c>
      <c r="DUC118" s="141" t="s">
        <v>3556</v>
      </c>
      <c r="DUD118" s="141" t="s">
        <v>3556</v>
      </c>
      <c r="DUE118" s="141" t="s">
        <v>3556</v>
      </c>
      <c r="DUF118" s="141" t="s">
        <v>3556</v>
      </c>
      <c r="DUG118" s="141" t="s">
        <v>3556</v>
      </c>
      <c r="DUH118" s="141" t="s">
        <v>3556</v>
      </c>
      <c r="DUI118" s="141" t="s">
        <v>3556</v>
      </c>
      <c r="DUJ118" s="141" t="s">
        <v>3556</v>
      </c>
      <c r="DUK118" s="141" t="s">
        <v>3556</v>
      </c>
      <c r="DUL118" s="141" t="s">
        <v>3556</v>
      </c>
      <c r="DUM118" s="141" t="s">
        <v>3556</v>
      </c>
      <c r="DUN118" s="141" t="s">
        <v>3556</v>
      </c>
      <c r="DUO118" s="141" t="s">
        <v>3556</v>
      </c>
      <c r="DUP118" s="141" t="s">
        <v>3556</v>
      </c>
      <c r="DUQ118" s="141" t="s">
        <v>3556</v>
      </c>
      <c r="DUR118" s="141" t="s">
        <v>3556</v>
      </c>
      <c r="DUS118" s="141" t="s">
        <v>3556</v>
      </c>
      <c r="DUT118" s="141" t="s">
        <v>3556</v>
      </c>
      <c r="DUU118" s="141" t="s">
        <v>3556</v>
      </c>
      <c r="DUV118" s="141" t="s">
        <v>3556</v>
      </c>
      <c r="DUW118" s="141" t="s">
        <v>3556</v>
      </c>
      <c r="DUX118" s="141" t="s">
        <v>3556</v>
      </c>
      <c r="DUY118" s="141" t="s">
        <v>3556</v>
      </c>
      <c r="DUZ118" s="141" t="s">
        <v>3556</v>
      </c>
      <c r="DVA118" s="141" t="s">
        <v>3556</v>
      </c>
      <c r="DVB118" s="141" t="s">
        <v>3556</v>
      </c>
      <c r="DVC118" s="141" t="s">
        <v>3556</v>
      </c>
      <c r="DVD118" s="141" t="s">
        <v>3556</v>
      </c>
      <c r="DVE118" s="141" t="s">
        <v>3556</v>
      </c>
      <c r="DVF118" s="141" t="s">
        <v>3556</v>
      </c>
      <c r="DVG118" s="141" t="s">
        <v>3556</v>
      </c>
      <c r="DVH118" s="141" t="s">
        <v>3556</v>
      </c>
      <c r="DVI118" s="141" t="s">
        <v>3556</v>
      </c>
      <c r="DVJ118" s="141" t="s">
        <v>3556</v>
      </c>
      <c r="DVK118" s="141" t="s">
        <v>3556</v>
      </c>
      <c r="DVL118" s="141" t="s">
        <v>3556</v>
      </c>
      <c r="DVM118" s="141" t="s">
        <v>3556</v>
      </c>
      <c r="DVN118" s="141" t="s">
        <v>3556</v>
      </c>
      <c r="DVO118" s="141" t="s">
        <v>3556</v>
      </c>
      <c r="DVP118" s="141" t="s">
        <v>3556</v>
      </c>
      <c r="DVQ118" s="141" t="s">
        <v>3556</v>
      </c>
      <c r="DVR118" s="141" t="s">
        <v>3556</v>
      </c>
      <c r="DVS118" s="141" t="s">
        <v>3556</v>
      </c>
      <c r="DVT118" s="141" t="s">
        <v>3556</v>
      </c>
      <c r="DVU118" s="141" t="s">
        <v>3556</v>
      </c>
      <c r="DVV118" s="141" t="s">
        <v>3556</v>
      </c>
      <c r="DVW118" s="141" t="s">
        <v>3556</v>
      </c>
      <c r="DVX118" s="141" t="s">
        <v>3556</v>
      </c>
      <c r="DVY118" s="141" t="s">
        <v>3556</v>
      </c>
      <c r="DVZ118" s="141" t="s">
        <v>3556</v>
      </c>
      <c r="DWA118" s="141" t="s">
        <v>3556</v>
      </c>
      <c r="DWB118" s="141" t="s">
        <v>3556</v>
      </c>
      <c r="DWC118" s="141" t="s">
        <v>3556</v>
      </c>
      <c r="DWD118" s="141" t="s">
        <v>3556</v>
      </c>
      <c r="DWE118" s="141" t="s">
        <v>3556</v>
      </c>
      <c r="DWF118" s="141" t="s">
        <v>3556</v>
      </c>
      <c r="DWG118" s="141" t="s">
        <v>3556</v>
      </c>
      <c r="DWH118" s="141" t="s">
        <v>3556</v>
      </c>
      <c r="DWI118" s="141" t="s">
        <v>3556</v>
      </c>
      <c r="DWJ118" s="141" t="s">
        <v>3556</v>
      </c>
      <c r="DWK118" s="141" t="s">
        <v>3556</v>
      </c>
      <c r="DWL118" s="141" t="s">
        <v>3556</v>
      </c>
      <c r="DWM118" s="141" t="s">
        <v>3556</v>
      </c>
      <c r="DWN118" s="141" t="s">
        <v>3556</v>
      </c>
      <c r="DWO118" s="141" t="s">
        <v>3556</v>
      </c>
      <c r="DWP118" s="141" t="s">
        <v>3556</v>
      </c>
      <c r="DWQ118" s="141" t="s">
        <v>3556</v>
      </c>
      <c r="DWR118" s="141" t="s">
        <v>3556</v>
      </c>
      <c r="DWS118" s="141" t="s">
        <v>3556</v>
      </c>
      <c r="DWT118" s="141" t="s">
        <v>3556</v>
      </c>
      <c r="DWU118" s="141" t="s">
        <v>3556</v>
      </c>
      <c r="DWV118" s="141" t="s">
        <v>3556</v>
      </c>
      <c r="DWW118" s="141" t="s">
        <v>3556</v>
      </c>
      <c r="DWX118" s="141" t="s">
        <v>3556</v>
      </c>
      <c r="DWY118" s="141" t="s">
        <v>3556</v>
      </c>
      <c r="DWZ118" s="141" t="s">
        <v>3556</v>
      </c>
      <c r="DXA118" s="141" t="s">
        <v>3556</v>
      </c>
      <c r="DXB118" s="141" t="s">
        <v>3556</v>
      </c>
      <c r="DXC118" s="141" t="s">
        <v>3556</v>
      </c>
      <c r="DXD118" s="141" t="s">
        <v>3556</v>
      </c>
      <c r="DXE118" s="141" t="s">
        <v>3556</v>
      </c>
      <c r="DXF118" s="141" t="s">
        <v>3556</v>
      </c>
      <c r="DXG118" s="141" t="s">
        <v>3556</v>
      </c>
      <c r="DXH118" s="141" t="s">
        <v>3556</v>
      </c>
      <c r="DXI118" s="141" t="s">
        <v>3556</v>
      </c>
      <c r="DXJ118" s="141" t="s">
        <v>3556</v>
      </c>
      <c r="DXK118" s="141" t="s">
        <v>3556</v>
      </c>
      <c r="DXL118" s="141" t="s">
        <v>3556</v>
      </c>
      <c r="DXM118" s="141" t="s">
        <v>3556</v>
      </c>
      <c r="DXN118" s="141" t="s">
        <v>3556</v>
      </c>
      <c r="DXO118" s="141" t="s">
        <v>3556</v>
      </c>
      <c r="DXP118" s="141" t="s">
        <v>3556</v>
      </c>
      <c r="DXQ118" s="141" t="s">
        <v>3556</v>
      </c>
      <c r="DXR118" s="141" t="s">
        <v>3556</v>
      </c>
      <c r="DXS118" s="141" t="s">
        <v>3556</v>
      </c>
      <c r="DXT118" s="141" t="s">
        <v>3556</v>
      </c>
      <c r="DXU118" s="141" t="s">
        <v>3556</v>
      </c>
      <c r="DXV118" s="141" t="s">
        <v>3556</v>
      </c>
      <c r="DXW118" s="141" t="s">
        <v>3556</v>
      </c>
      <c r="DXX118" s="141" t="s">
        <v>3556</v>
      </c>
      <c r="DXY118" s="141" t="s">
        <v>3556</v>
      </c>
      <c r="DXZ118" s="141" t="s">
        <v>3556</v>
      </c>
      <c r="DYA118" s="141" t="s">
        <v>3556</v>
      </c>
      <c r="DYB118" s="141" t="s">
        <v>3556</v>
      </c>
      <c r="DYC118" s="141" t="s">
        <v>3556</v>
      </c>
      <c r="DYD118" s="141" t="s">
        <v>3556</v>
      </c>
      <c r="DYE118" s="141" t="s">
        <v>3556</v>
      </c>
      <c r="DYF118" s="141" t="s">
        <v>3556</v>
      </c>
      <c r="DYG118" s="141" t="s">
        <v>3556</v>
      </c>
      <c r="DYH118" s="141" t="s">
        <v>3556</v>
      </c>
      <c r="DYI118" s="141" t="s">
        <v>3556</v>
      </c>
      <c r="DYJ118" s="141" t="s">
        <v>3556</v>
      </c>
      <c r="DYK118" s="141" t="s">
        <v>3556</v>
      </c>
      <c r="DYL118" s="141" t="s">
        <v>3556</v>
      </c>
      <c r="DYM118" s="141" t="s">
        <v>3556</v>
      </c>
      <c r="DYN118" s="141" t="s">
        <v>3556</v>
      </c>
      <c r="DYO118" s="141" t="s">
        <v>3556</v>
      </c>
      <c r="DYP118" s="141" t="s">
        <v>3556</v>
      </c>
      <c r="DYQ118" s="141" t="s">
        <v>3556</v>
      </c>
      <c r="DYR118" s="141" t="s">
        <v>3556</v>
      </c>
      <c r="DYS118" s="141" t="s">
        <v>3556</v>
      </c>
      <c r="DYT118" s="141" t="s">
        <v>3556</v>
      </c>
      <c r="DYU118" s="141" t="s">
        <v>3556</v>
      </c>
      <c r="DYV118" s="141" t="s">
        <v>3556</v>
      </c>
      <c r="DYW118" s="141" t="s">
        <v>3556</v>
      </c>
      <c r="DYX118" s="141" t="s">
        <v>3556</v>
      </c>
      <c r="DYY118" s="141" t="s">
        <v>3556</v>
      </c>
      <c r="DYZ118" s="141" t="s">
        <v>3556</v>
      </c>
      <c r="DZA118" s="141" t="s">
        <v>3556</v>
      </c>
      <c r="DZB118" s="141" t="s">
        <v>3556</v>
      </c>
      <c r="DZC118" s="141" t="s">
        <v>3556</v>
      </c>
      <c r="DZD118" s="141" t="s">
        <v>3556</v>
      </c>
      <c r="DZE118" s="141" t="s">
        <v>3556</v>
      </c>
      <c r="DZF118" s="141" t="s">
        <v>3556</v>
      </c>
      <c r="DZG118" s="141" t="s">
        <v>3556</v>
      </c>
      <c r="DZH118" s="141" t="s">
        <v>3556</v>
      </c>
      <c r="DZI118" s="141" t="s">
        <v>3556</v>
      </c>
      <c r="DZJ118" s="141" t="s">
        <v>3556</v>
      </c>
      <c r="DZK118" s="141" t="s">
        <v>3556</v>
      </c>
      <c r="DZL118" s="141" t="s">
        <v>3556</v>
      </c>
      <c r="DZM118" s="141" t="s">
        <v>3556</v>
      </c>
      <c r="DZN118" s="141" t="s">
        <v>3556</v>
      </c>
      <c r="DZO118" s="141" t="s">
        <v>3556</v>
      </c>
      <c r="DZP118" s="141" t="s">
        <v>3556</v>
      </c>
      <c r="DZQ118" s="141" t="s">
        <v>3556</v>
      </c>
      <c r="DZR118" s="141" t="s">
        <v>3556</v>
      </c>
      <c r="DZS118" s="141" t="s">
        <v>3556</v>
      </c>
      <c r="DZT118" s="141" t="s">
        <v>3556</v>
      </c>
      <c r="DZU118" s="141" t="s">
        <v>3556</v>
      </c>
      <c r="DZV118" s="141" t="s">
        <v>3556</v>
      </c>
      <c r="DZW118" s="141" t="s">
        <v>3556</v>
      </c>
    </row>
    <row r="119" spans="1:3419" ht="15.75" customHeight="1" thickBot="1" x14ac:dyDescent="0.5">
      <c r="B119" s="160">
        <f>(B117/B117)</f>
        <v>1</v>
      </c>
      <c r="C119" s="161"/>
      <c r="D119" s="161"/>
      <c r="E119" s="161"/>
      <c r="F119" s="162"/>
      <c r="G119" s="4">
        <f>(G117/$B117)</f>
        <v>0.12</v>
      </c>
      <c r="H119" s="119">
        <f t="shared" ref="H119:BS119" si="288">(H117/$B117)</f>
        <v>0.4</v>
      </c>
      <c r="I119" s="119">
        <f t="shared" si="288"/>
        <v>0.2</v>
      </c>
      <c r="J119" s="119">
        <f t="shared" si="288"/>
        <v>0.14000000000000001</v>
      </c>
      <c r="K119" s="119">
        <f t="shared" si="288"/>
        <v>0.16</v>
      </c>
      <c r="L119" s="119">
        <f t="shared" si="288"/>
        <v>0.18</v>
      </c>
      <c r="M119" s="119">
        <f t="shared" si="288"/>
        <v>0.02</v>
      </c>
      <c r="N119" s="119">
        <f t="shared" si="288"/>
        <v>0</v>
      </c>
      <c r="O119" s="119">
        <f t="shared" si="288"/>
        <v>0</v>
      </c>
      <c r="P119" s="119">
        <f t="shared" si="288"/>
        <v>0</v>
      </c>
      <c r="Q119" s="119">
        <f t="shared" si="288"/>
        <v>0.32</v>
      </c>
      <c r="R119" s="119">
        <f t="shared" si="288"/>
        <v>0.04</v>
      </c>
      <c r="S119" s="119">
        <f t="shared" si="288"/>
        <v>0.12</v>
      </c>
      <c r="T119" s="119">
        <f t="shared" si="288"/>
        <v>0.16</v>
      </c>
      <c r="U119" s="119">
        <f t="shared" si="288"/>
        <v>0.22</v>
      </c>
      <c r="V119" s="119">
        <f t="shared" si="288"/>
        <v>0.06</v>
      </c>
      <c r="W119" s="119">
        <f t="shared" si="288"/>
        <v>0.16</v>
      </c>
      <c r="X119" s="119">
        <f t="shared" si="288"/>
        <v>0.02</v>
      </c>
      <c r="Y119" s="119">
        <f t="shared" si="288"/>
        <v>0.08</v>
      </c>
      <c r="Z119" s="119">
        <f t="shared" si="288"/>
        <v>0</v>
      </c>
      <c r="AA119" s="119">
        <f t="shared" si="288"/>
        <v>0</v>
      </c>
      <c r="AB119" s="119">
        <f t="shared" si="288"/>
        <v>0.08</v>
      </c>
      <c r="AC119" s="119">
        <f t="shared" si="288"/>
        <v>0.08</v>
      </c>
      <c r="AD119" s="119">
        <f t="shared" si="288"/>
        <v>0</v>
      </c>
      <c r="AE119" s="119">
        <f t="shared" si="288"/>
        <v>0</v>
      </c>
      <c r="AF119" s="119">
        <f t="shared" si="288"/>
        <v>0.2</v>
      </c>
      <c r="AG119" s="119">
        <f t="shared" si="288"/>
        <v>0</v>
      </c>
      <c r="AH119" s="119">
        <f t="shared" si="288"/>
        <v>0</v>
      </c>
      <c r="AI119" s="119">
        <f t="shared" si="288"/>
        <v>0</v>
      </c>
      <c r="AJ119" s="119">
        <f t="shared" si="288"/>
        <v>0.28000000000000003</v>
      </c>
      <c r="AK119" s="119">
        <f t="shared" si="288"/>
        <v>0.06</v>
      </c>
      <c r="AL119" s="119">
        <f t="shared" si="288"/>
        <v>0</v>
      </c>
      <c r="AM119" s="119">
        <f t="shared" si="288"/>
        <v>0.14000000000000001</v>
      </c>
      <c r="AN119" s="119">
        <f t="shared" si="288"/>
        <v>0.08</v>
      </c>
      <c r="AO119" s="119">
        <f t="shared" si="288"/>
        <v>0</v>
      </c>
      <c r="AP119" s="119">
        <f t="shared" si="288"/>
        <v>0</v>
      </c>
      <c r="AQ119" s="119">
        <f t="shared" si="288"/>
        <v>0.06</v>
      </c>
      <c r="AR119" s="119">
        <f t="shared" si="288"/>
        <v>0.02</v>
      </c>
      <c r="AS119" s="119">
        <f t="shared" si="288"/>
        <v>0.02</v>
      </c>
      <c r="AT119" s="119">
        <f t="shared" si="288"/>
        <v>0</v>
      </c>
      <c r="AU119" s="119">
        <f t="shared" si="288"/>
        <v>0.02</v>
      </c>
      <c r="AV119" s="119">
        <f t="shared" si="288"/>
        <v>0</v>
      </c>
      <c r="AW119" s="119">
        <f t="shared" si="288"/>
        <v>0</v>
      </c>
      <c r="AX119" s="119">
        <f t="shared" si="288"/>
        <v>0</v>
      </c>
      <c r="AY119" s="119">
        <f t="shared" si="288"/>
        <v>0.22</v>
      </c>
      <c r="AZ119" s="119">
        <f t="shared" si="288"/>
        <v>0</v>
      </c>
      <c r="BA119" s="119">
        <f t="shared" si="288"/>
        <v>0.14000000000000001</v>
      </c>
      <c r="BB119" s="119">
        <f t="shared" si="288"/>
        <v>0.32</v>
      </c>
      <c r="BC119" s="119">
        <f t="shared" si="288"/>
        <v>0.06</v>
      </c>
      <c r="BD119" s="119">
        <f t="shared" si="288"/>
        <v>0.08</v>
      </c>
      <c r="BE119" s="119">
        <f t="shared" si="288"/>
        <v>0</v>
      </c>
      <c r="BF119" s="119">
        <f t="shared" si="288"/>
        <v>0</v>
      </c>
      <c r="BG119" s="119">
        <f t="shared" si="288"/>
        <v>0</v>
      </c>
      <c r="BH119" s="119">
        <f t="shared" si="288"/>
        <v>0</v>
      </c>
      <c r="BI119" s="119">
        <f t="shared" si="288"/>
        <v>0.16</v>
      </c>
      <c r="BJ119" s="119">
        <f t="shared" si="288"/>
        <v>0</v>
      </c>
      <c r="BK119" s="119">
        <f t="shared" si="288"/>
        <v>0.28000000000000003</v>
      </c>
      <c r="BL119" s="119">
        <f t="shared" si="288"/>
        <v>0.16</v>
      </c>
      <c r="BM119" s="119">
        <f t="shared" si="288"/>
        <v>0.02</v>
      </c>
      <c r="BN119" s="119">
        <f t="shared" si="288"/>
        <v>0.04</v>
      </c>
      <c r="BO119" s="119">
        <f t="shared" si="288"/>
        <v>0.06</v>
      </c>
      <c r="BP119" s="119">
        <f t="shared" si="288"/>
        <v>0</v>
      </c>
      <c r="BQ119" s="119">
        <f t="shared" si="288"/>
        <v>0</v>
      </c>
      <c r="BR119" s="119">
        <f t="shared" si="288"/>
        <v>0.14000000000000001</v>
      </c>
      <c r="BS119" s="119">
        <f t="shared" si="288"/>
        <v>0</v>
      </c>
      <c r="BT119" s="119">
        <f t="shared" ref="BT119:EE119" si="289">(BT117/$B117)</f>
        <v>0</v>
      </c>
      <c r="BU119" s="119">
        <f t="shared" si="289"/>
        <v>0</v>
      </c>
      <c r="BV119" s="119">
        <f t="shared" si="289"/>
        <v>0</v>
      </c>
      <c r="BW119" s="119">
        <f t="shared" si="289"/>
        <v>0.02</v>
      </c>
      <c r="BX119" s="119">
        <f t="shared" si="289"/>
        <v>0.04</v>
      </c>
      <c r="BY119" s="119">
        <f t="shared" si="289"/>
        <v>0.02</v>
      </c>
      <c r="BZ119" s="119">
        <f t="shared" si="289"/>
        <v>0</v>
      </c>
      <c r="CA119" s="119">
        <f t="shared" si="289"/>
        <v>0</v>
      </c>
      <c r="CB119" s="119">
        <f t="shared" si="289"/>
        <v>0</v>
      </c>
      <c r="CC119" s="119">
        <f t="shared" si="289"/>
        <v>0</v>
      </c>
      <c r="CD119" s="119">
        <f t="shared" si="289"/>
        <v>0</v>
      </c>
      <c r="CE119" s="119">
        <f t="shared" si="289"/>
        <v>0</v>
      </c>
      <c r="CF119" s="119">
        <f t="shared" si="289"/>
        <v>0</v>
      </c>
      <c r="CG119" s="119">
        <f t="shared" si="289"/>
        <v>0</v>
      </c>
      <c r="CH119" s="119">
        <f t="shared" si="289"/>
        <v>0</v>
      </c>
      <c r="CI119" s="119">
        <f t="shared" si="289"/>
        <v>0</v>
      </c>
      <c r="CJ119" s="119">
        <f t="shared" si="289"/>
        <v>0</v>
      </c>
      <c r="CK119" s="119">
        <f t="shared" si="289"/>
        <v>0</v>
      </c>
      <c r="CL119" s="119">
        <f t="shared" si="289"/>
        <v>0</v>
      </c>
      <c r="CM119" s="119">
        <f t="shared" si="289"/>
        <v>0</v>
      </c>
      <c r="CN119" s="119">
        <f t="shared" si="289"/>
        <v>0.06</v>
      </c>
      <c r="CO119" s="119">
        <f t="shared" si="289"/>
        <v>0.04</v>
      </c>
      <c r="CP119" s="119">
        <f t="shared" si="289"/>
        <v>0.06</v>
      </c>
      <c r="CQ119" s="119">
        <f t="shared" si="289"/>
        <v>0</v>
      </c>
      <c r="CR119" s="119">
        <f t="shared" si="289"/>
        <v>0</v>
      </c>
      <c r="CS119" s="119">
        <f t="shared" si="289"/>
        <v>0</v>
      </c>
      <c r="CT119" s="119">
        <f t="shared" si="289"/>
        <v>0</v>
      </c>
      <c r="CU119" s="119">
        <f t="shared" si="289"/>
        <v>0</v>
      </c>
      <c r="CV119" s="119">
        <f t="shared" si="289"/>
        <v>0.02</v>
      </c>
      <c r="CW119" s="119">
        <f t="shared" si="289"/>
        <v>0</v>
      </c>
      <c r="CX119" s="119">
        <f t="shared" si="289"/>
        <v>0</v>
      </c>
      <c r="CY119" s="119">
        <f t="shared" si="289"/>
        <v>0</v>
      </c>
      <c r="CZ119" s="119">
        <f t="shared" si="289"/>
        <v>0</v>
      </c>
      <c r="DA119" s="119">
        <f t="shared" si="289"/>
        <v>0.02</v>
      </c>
      <c r="DB119" s="119">
        <f t="shared" si="289"/>
        <v>0</v>
      </c>
      <c r="DC119" s="119">
        <f t="shared" si="289"/>
        <v>0.1</v>
      </c>
      <c r="DD119" s="119">
        <f t="shared" si="289"/>
        <v>0.06</v>
      </c>
      <c r="DE119" s="119">
        <f t="shared" si="289"/>
        <v>0</v>
      </c>
      <c r="DF119" s="119">
        <f t="shared" si="289"/>
        <v>0</v>
      </c>
      <c r="DG119" s="119">
        <f t="shared" si="289"/>
        <v>0</v>
      </c>
      <c r="DH119" s="119">
        <f t="shared" si="289"/>
        <v>0</v>
      </c>
      <c r="DI119" s="119">
        <f t="shared" si="289"/>
        <v>0</v>
      </c>
      <c r="DJ119" s="119">
        <f t="shared" si="289"/>
        <v>0</v>
      </c>
      <c r="DK119" s="119">
        <f t="shared" si="289"/>
        <v>0.04</v>
      </c>
      <c r="DL119" s="119">
        <f t="shared" si="289"/>
        <v>0</v>
      </c>
      <c r="DM119" s="119">
        <f t="shared" si="289"/>
        <v>0.08</v>
      </c>
      <c r="DN119" s="119">
        <f t="shared" si="289"/>
        <v>0</v>
      </c>
      <c r="DO119" s="119">
        <f t="shared" si="289"/>
        <v>0.02</v>
      </c>
      <c r="DP119" s="119">
        <f t="shared" si="289"/>
        <v>0.06</v>
      </c>
      <c r="DQ119" s="119">
        <f t="shared" si="289"/>
        <v>0.04</v>
      </c>
      <c r="DR119" s="119">
        <f t="shared" si="289"/>
        <v>0</v>
      </c>
      <c r="DS119" s="119">
        <f t="shared" si="289"/>
        <v>0.04</v>
      </c>
      <c r="DT119" s="119">
        <f t="shared" si="289"/>
        <v>0</v>
      </c>
      <c r="DU119" s="119">
        <f t="shared" si="289"/>
        <v>0</v>
      </c>
      <c r="DV119" s="119">
        <f t="shared" si="289"/>
        <v>0</v>
      </c>
      <c r="DW119" s="119">
        <f t="shared" si="289"/>
        <v>0.14000000000000001</v>
      </c>
      <c r="DX119" s="119">
        <f t="shared" si="289"/>
        <v>0.04</v>
      </c>
      <c r="DY119" s="119">
        <f t="shared" si="289"/>
        <v>0</v>
      </c>
      <c r="DZ119" s="119">
        <f t="shared" si="289"/>
        <v>0.02</v>
      </c>
      <c r="EA119" s="119">
        <f t="shared" si="289"/>
        <v>0</v>
      </c>
      <c r="EB119" s="119">
        <f t="shared" si="289"/>
        <v>0.04</v>
      </c>
      <c r="EC119" s="119">
        <f t="shared" si="289"/>
        <v>0.02</v>
      </c>
      <c r="ED119" s="119">
        <f t="shared" si="289"/>
        <v>0</v>
      </c>
      <c r="EE119" s="119">
        <f t="shared" si="289"/>
        <v>0.1</v>
      </c>
      <c r="EF119" s="119">
        <f t="shared" ref="EF119:GQ119" si="290">(EF117/$B117)</f>
        <v>0</v>
      </c>
      <c r="EG119" s="119">
        <f t="shared" si="290"/>
        <v>0.04</v>
      </c>
      <c r="EH119" s="119">
        <f t="shared" si="290"/>
        <v>0.04</v>
      </c>
      <c r="EI119" s="119">
        <f t="shared" si="290"/>
        <v>0.02</v>
      </c>
      <c r="EJ119" s="119">
        <f t="shared" si="290"/>
        <v>0.02</v>
      </c>
      <c r="EK119" s="119">
        <f t="shared" si="290"/>
        <v>0</v>
      </c>
      <c r="EL119" s="119">
        <f t="shared" si="290"/>
        <v>0.02</v>
      </c>
      <c r="EM119" s="119">
        <f t="shared" si="290"/>
        <v>0</v>
      </c>
      <c r="EN119" s="119">
        <f t="shared" si="290"/>
        <v>0</v>
      </c>
      <c r="EO119" s="119">
        <f t="shared" si="290"/>
        <v>0</v>
      </c>
      <c r="EP119" s="119">
        <f t="shared" si="290"/>
        <v>0.04</v>
      </c>
      <c r="EQ119" s="119">
        <f t="shared" si="290"/>
        <v>0</v>
      </c>
      <c r="ER119" s="119">
        <f t="shared" si="290"/>
        <v>0</v>
      </c>
      <c r="ES119" s="119">
        <f t="shared" si="290"/>
        <v>0.02</v>
      </c>
      <c r="ET119" s="119">
        <f t="shared" si="290"/>
        <v>0</v>
      </c>
      <c r="EU119" s="119">
        <f t="shared" si="290"/>
        <v>0</v>
      </c>
      <c r="EV119" s="119">
        <f t="shared" si="290"/>
        <v>0</v>
      </c>
      <c r="EW119" s="119">
        <f t="shared" si="290"/>
        <v>0</v>
      </c>
      <c r="EX119" s="119">
        <f t="shared" si="290"/>
        <v>0</v>
      </c>
      <c r="EY119" s="119">
        <f t="shared" si="290"/>
        <v>0</v>
      </c>
      <c r="EZ119" s="119">
        <f t="shared" si="290"/>
        <v>0</v>
      </c>
      <c r="FA119" s="119">
        <f t="shared" si="290"/>
        <v>0</v>
      </c>
      <c r="FB119" s="119">
        <f t="shared" si="290"/>
        <v>0</v>
      </c>
      <c r="FC119" s="119">
        <f t="shared" si="290"/>
        <v>0</v>
      </c>
      <c r="FD119" s="119">
        <f t="shared" si="290"/>
        <v>0</v>
      </c>
      <c r="FE119" s="119">
        <f t="shared" si="290"/>
        <v>0</v>
      </c>
      <c r="FF119" s="119">
        <f t="shared" si="290"/>
        <v>0</v>
      </c>
      <c r="FG119" s="119">
        <f t="shared" si="290"/>
        <v>0</v>
      </c>
      <c r="FH119" s="119">
        <f t="shared" si="290"/>
        <v>0</v>
      </c>
      <c r="FI119" s="119">
        <f t="shared" si="290"/>
        <v>0</v>
      </c>
      <c r="FJ119" s="119">
        <f t="shared" si="290"/>
        <v>0</v>
      </c>
      <c r="FK119" s="119">
        <f t="shared" si="290"/>
        <v>0</v>
      </c>
      <c r="FL119" s="119">
        <f t="shared" si="290"/>
        <v>0</v>
      </c>
      <c r="FM119" s="119">
        <f t="shared" si="290"/>
        <v>0</v>
      </c>
      <c r="FN119" s="119">
        <f t="shared" si="290"/>
        <v>0</v>
      </c>
      <c r="FO119" s="119">
        <f t="shared" si="290"/>
        <v>0</v>
      </c>
      <c r="FP119" s="119">
        <f t="shared" si="290"/>
        <v>0</v>
      </c>
      <c r="FQ119" s="119">
        <f t="shared" si="290"/>
        <v>0</v>
      </c>
      <c r="FR119" s="119">
        <f t="shared" si="290"/>
        <v>0</v>
      </c>
      <c r="FS119" s="119">
        <f t="shared" si="290"/>
        <v>0</v>
      </c>
      <c r="FT119" s="119">
        <f t="shared" si="290"/>
        <v>0.02</v>
      </c>
      <c r="FU119" s="119">
        <f t="shared" si="290"/>
        <v>0.04</v>
      </c>
      <c r="FV119" s="119">
        <f t="shared" si="290"/>
        <v>0</v>
      </c>
      <c r="FW119" s="119">
        <f t="shared" si="290"/>
        <v>0</v>
      </c>
      <c r="FX119" s="119">
        <f t="shared" si="290"/>
        <v>0</v>
      </c>
      <c r="FY119" s="119">
        <f t="shared" si="290"/>
        <v>0</v>
      </c>
      <c r="FZ119" s="119">
        <f t="shared" si="290"/>
        <v>0</v>
      </c>
      <c r="GA119" s="119">
        <f t="shared" si="290"/>
        <v>0</v>
      </c>
      <c r="GB119" s="119">
        <f t="shared" si="290"/>
        <v>0</v>
      </c>
      <c r="GC119" s="119">
        <f t="shared" si="290"/>
        <v>0</v>
      </c>
      <c r="GD119" s="119">
        <f t="shared" si="290"/>
        <v>0</v>
      </c>
      <c r="GE119" s="119">
        <f t="shared" si="290"/>
        <v>0</v>
      </c>
      <c r="GF119" s="119">
        <f t="shared" si="290"/>
        <v>0</v>
      </c>
      <c r="GG119" s="119">
        <f t="shared" si="290"/>
        <v>0</v>
      </c>
      <c r="GH119" s="119">
        <f t="shared" si="290"/>
        <v>0</v>
      </c>
      <c r="GI119" s="119">
        <f t="shared" si="290"/>
        <v>0</v>
      </c>
      <c r="GJ119" s="119">
        <f t="shared" si="290"/>
        <v>0</v>
      </c>
      <c r="GK119" s="119">
        <f t="shared" si="290"/>
        <v>0</v>
      </c>
      <c r="GL119" s="119">
        <f t="shared" si="290"/>
        <v>0</v>
      </c>
      <c r="GM119" s="119">
        <f t="shared" si="290"/>
        <v>0</v>
      </c>
      <c r="GN119" s="119">
        <f t="shared" si="290"/>
        <v>0</v>
      </c>
      <c r="GO119" s="119">
        <f t="shared" si="290"/>
        <v>0</v>
      </c>
      <c r="GP119" s="119">
        <f t="shared" si="290"/>
        <v>0.02</v>
      </c>
      <c r="GQ119" s="119">
        <f t="shared" si="290"/>
        <v>0.02</v>
      </c>
      <c r="GR119" s="119">
        <f t="shared" ref="GR119:JC119" si="291">(GR117/$B117)</f>
        <v>0.02</v>
      </c>
      <c r="GS119" s="119">
        <f t="shared" si="291"/>
        <v>0</v>
      </c>
      <c r="GT119" s="119">
        <f t="shared" si="291"/>
        <v>0</v>
      </c>
      <c r="GU119" s="119">
        <f t="shared" si="291"/>
        <v>0</v>
      </c>
      <c r="GV119" s="119">
        <f t="shared" si="291"/>
        <v>0</v>
      </c>
      <c r="GW119" s="119">
        <f t="shared" si="291"/>
        <v>0.02</v>
      </c>
      <c r="GX119" s="119">
        <f t="shared" si="291"/>
        <v>0</v>
      </c>
      <c r="GY119" s="119">
        <f t="shared" si="291"/>
        <v>0</v>
      </c>
      <c r="GZ119" s="119">
        <f t="shared" si="291"/>
        <v>0.02</v>
      </c>
      <c r="HA119" s="119">
        <f t="shared" si="291"/>
        <v>0.02</v>
      </c>
      <c r="HB119" s="119">
        <f t="shared" si="291"/>
        <v>0</v>
      </c>
      <c r="HC119" s="119">
        <f t="shared" si="291"/>
        <v>0.02</v>
      </c>
      <c r="HD119" s="119">
        <f t="shared" si="291"/>
        <v>0.02</v>
      </c>
      <c r="HE119" s="119">
        <f t="shared" si="291"/>
        <v>0.04</v>
      </c>
      <c r="HF119" s="119">
        <f t="shared" si="291"/>
        <v>0</v>
      </c>
      <c r="HG119" s="119">
        <f t="shared" si="291"/>
        <v>0</v>
      </c>
      <c r="HH119" s="119">
        <f t="shared" si="291"/>
        <v>0.02</v>
      </c>
      <c r="HI119" s="119">
        <f t="shared" si="291"/>
        <v>0</v>
      </c>
      <c r="HJ119" s="119">
        <f t="shared" si="291"/>
        <v>0.04</v>
      </c>
      <c r="HK119" s="119">
        <f t="shared" si="291"/>
        <v>0.02</v>
      </c>
      <c r="HL119" s="119">
        <f t="shared" si="291"/>
        <v>0</v>
      </c>
      <c r="HM119" s="119">
        <f t="shared" si="291"/>
        <v>0</v>
      </c>
      <c r="HN119" s="119">
        <f t="shared" si="291"/>
        <v>0.02</v>
      </c>
      <c r="HO119" s="119">
        <f t="shared" si="291"/>
        <v>0.04</v>
      </c>
      <c r="HP119" s="119">
        <f t="shared" si="291"/>
        <v>0</v>
      </c>
      <c r="HQ119" s="119">
        <f t="shared" si="291"/>
        <v>0</v>
      </c>
      <c r="HR119" s="119">
        <f t="shared" si="291"/>
        <v>0</v>
      </c>
      <c r="HS119" s="119">
        <f t="shared" si="291"/>
        <v>0</v>
      </c>
      <c r="HT119" s="119">
        <f t="shared" si="291"/>
        <v>0.02</v>
      </c>
      <c r="HU119" s="119">
        <f t="shared" si="291"/>
        <v>0</v>
      </c>
      <c r="HV119" s="119">
        <f t="shared" si="291"/>
        <v>0</v>
      </c>
      <c r="HW119" s="119">
        <f t="shared" si="291"/>
        <v>0</v>
      </c>
      <c r="HX119" s="119">
        <f t="shared" si="291"/>
        <v>0.06</v>
      </c>
      <c r="HY119" s="119">
        <f t="shared" si="291"/>
        <v>0</v>
      </c>
      <c r="HZ119" s="119">
        <f t="shared" si="291"/>
        <v>0</v>
      </c>
      <c r="IA119" s="119">
        <f t="shared" si="291"/>
        <v>0.04</v>
      </c>
      <c r="IB119" s="119">
        <f t="shared" si="291"/>
        <v>0.04</v>
      </c>
      <c r="IC119" s="119">
        <f t="shared" si="291"/>
        <v>0</v>
      </c>
      <c r="ID119" s="119">
        <f t="shared" si="291"/>
        <v>0.1</v>
      </c>
      <c r="IE119" s="119">
        <f t="shared" si="291"/>
        <v>0</v>
      </c>
      <c r="IF119" s="119">
        <f t="shared" si="291"/>
        <v>0</v>
      </c>
      <c r="IG119" s="119">
        <f t="shared" si="291"/>
        <v>0</v>
      </c>
      <c r="IH119" s="119">
        <f t="shared" si="291"/>
        <v>0.1</v>
      </c>
      <c r="II119" s="119">
        <f t="shared" si="291"/>
        <v>0</v>
      </c>
      <c r="IJ119" s="119">
        <f t="shared" si="291"/>
        <v>0</v>
      </c>
      <c r="IK119" s="119">
        <f t="shared" si="291"/>
        <v>0</v>
      </c>
      <c r="IL119" s="119">
        <f t="shared" si="291"/>
        <v>0.02</v>
      </c>
      <c r="IM119" s="119">
        <f t="shared" si="291"/>
        <v>0</v>
      </c>
      <c r="IN119" s="119">
        <f t="shared" si="291"/>
        <v>0</v>
      </c>
      <c r="IO119" s="119">
        <f t="shared" si="291"/>
        <v>0</v>
      </c>
      <c r="IP119" s="119">
        <f t="shared" si="291"/>
        <v>0</v>
      </c>
      <c r="IQ119" s="119">
        <f t="shared" si="291"/>
        <v>0</v>
      </c>
      <c r="IR119" s="119">
        <f t="shared" si="291"/>
        <v>0</v>
      </c>
      <c r="IS119" s="119">
        <f t="shared" si="291"/>
        <v>0</v>
      </c>
      <c r="IT119" s="119">
        <f t="shared" si="291"/>
        <v>0</v>
      </c>
      <c r="IU119" s="119">
        <f t="shared" si="291"/>
        <v>0.14000000000000001</v>
      </c>
      <c r="IV119" s="119">
        <f t="shared" si="291"/>
        <v>0</v>
      </c>
      <c r="IW119" s="119">
        <f t="shared" si="291"/>
        <v>0</v>
      </c>
      <c r="IX119" s="119">
        <f t="shared" si="291"/>
        <v>0</v>
      </c>
      <c r="IY119" s="119">
        <f t="shared" si="291"/>
        <v>0.02</v>
      </c>
      <c r="IZ119" s="119">
        <f t="shared" si="291"/>
        <v>0</v>
      </c>
      <c r="JA119" s="119">
        <f t="shared" si="291"/>
        <v>0.08</v>
      </c>
      <c r="JB119" s="119">
        <f t="shared" si="291"/>
        <v>0</v>
      </c>
      <c r="JC119" s="119">
        <f t="shared" si="291"/>
        <v>0</v>
      </c>
      <c r="JD119" s="119">
        <f t="shared" ref="JD119:LO119" si="292">(JD117/$B117)</f>
        <v>0</v>
      </c>
      <c r="JE119" s="119">
        <f t="shared" si="292"/>
        <v>0</v>
      </c>
      <c r="JF119" s="119">
        <f t="shared" si="292"/>
        <v>0.02</v>
      </c>
      <c r="JG119" s="119">
        <f t="shared" si="292"/>
        <v>0.02</v>
      </c>
      <c r="JH119" s="119">
        <f t="shared" si="292"/>
        <v>0.02</v>
      </c>
      <c r="JI119" s="119">
        <f t="shared" si="292"/>
        <v>0.02</v>
      </c>
      <c r="JJ119" s="119">
        <f t="shared" si="292"/>
        <v>0.12</v>
      </c>
      <c r="JK119" s="119">
        <f t="shared" si="292"/>
        <v>0</v>
      </c>
      <c r="JL119" s="119">
        <f t="shared" si="292"/>
        <v>0.1</v>
      </c>
      <c r="JM119" s="119">
        <f t="shared" si="292"/>
        <v>0</v>
      </c>
      <c r="JN119" s="119">
        <f t="shared" si="292"/>
        <v>0</v>
      </c>
      <c r="JO119" s="119">
        <f t="shared" si="292"/>
        <v>0</v>
      </c>
      <c r="JP119" s="119">
        <f t="shared" si="292"/>
        <v>0</v>
      </c>
      <c r="JQ119" s="119">
        <f t="shared" si="292"/>
        <v>0.02</v>
      </c>
      <c r="JR119" s="119">
        <f t="shared" si="292"/>
        <v>0</v>
      </c>
      <c r="JS119" s="119">
        <f t="shared" si="292"/>
        <v>0</v>
      </c>
      <c r="JT119" s="119">
        <f t="shared" si="292"/>
        <v>0</v>
      </c>
      <c r="JU119" s="119">
        <f t="shared" si="292"/>
        <v>0</v>
      </c>
      <c r="JV119" s="119">
        <f t="shared" si="292"/>
        <v>0</v>
      </c>
      <c r="JW119" s="119">
        <f t="shared" si="292"/>
        <v>0.08</v>
      </c>
      <c r="JX119" s="119">
        <f t="shared" si="292"/>
        <v>0</v>
      </c>
      <c r="JY119" s="119">
        <f t="shared" si="292"/>
        <v>0.1</v>
      </c>
      <c r="JZ119" s="119">
        <f t="shared" si="292"/>
        <v>0</v>
      </c>
      <c r="KA119" s="119">
        <f t="shared" si="292"/>
        <v>0</v>
      </c>
      <c r="KB119" s="119">
        <f t="shared" si="292"/>
        <v>0</v>
      </c>
      <c r="KC119" s="119">
        <f t="shared" si="292"/>
        <v>0</v>
      </c>
      <c r="KD119" s="119">
        <f t="shared" si="292"/>
        <v>0</v>
      </c>
      <c r="KE119" s="119">
        <f t="shared" si="292"/>
        <v>0</v>
      </c>
      <c r="KF119" s="119">
        <f t="shared" si="292"/>
        <v>0.04</v>
      </c>
      <c r="KG119" s="119">
        <f t="shared" si="292"/>
        <v>0.02</v>
      </c>
      <c r="KH119" s="119">
        <f t="shared" si="292"/>
        <v>0</v>
      </c>
      <c r="KI119" s="119">
        <f t="shared" si="292"/>
        <v>0</v>
      </c>
      <c r="KJ119" s="119">
        <f t="shared" si="292"/>
        <v>0</v>
      </c>
      <c r="KK119" s="119">
        <f t="shared" si="292"/>
        <v>0</v>
      </c>
      <c r="KL119" s="119">
        <f t="shared" si="292"/>
        <v>0.02</v>
      </c>
      <c r="KM119" s="119">
        <f t="shared" si="292"/>
        <v>0</v>
      </c>
      <c r="KN119" s="119">
        <f t="shared" si="292"/>
        <v>0</v>
      </c>
      <c r="KO119" s="119">
        <f t="shared" si="292"/>
        <v>0.02</v>
      </c>
      <c r="KP119" s="119">
        <f t="shared" si="292"/>
        <v>0.06</v>
      </c>
      <c r="KQ119" s="119">
        <f t="shared" si="292"/>
        <v>0.02</v>
      </c>
      <c r="KR119" s="119">
        <f t="shared" si="292"/>
        <v>0.04</v>
      </c>
      <c r="KS119" s="119">
        <f t="shared" si="292"/>
        <v>0.08</v>
      </c>
      <c r="KT119" s="119">
        <f t="shared" si="292"/>
        <v>0</v>
      </c>
      <c r="KU119" s="119">
        <f t="shared" si="292"/>
        <v>0.02</v>
      </c>
      <c r="KV119" s="119">
        <f t="shared" si="292"/>
        <v>0</v>
      </c>
      <c r="KW119" s="119">
        <f t="shared" si="292"/>
        <v>0</v>
      </c>
      <c r="KX119" s="119">
        <f t="shared" si="292"/>
        <v>0</v>
      </c>
      <c r="KY119" s="119">
        <f t="shared" si="292"/>
        <v>0</v>
      </c>
      <c r="KZ119" s="119">
        <f t="shared" si="292"/>
        <v>0</v>
      </c>
      <c r="LA119" s="119">
        <f t="shared" si="292"/>
        <v>0</v>
      </c>
      <c r="LB119" s="119">
        <f t="shared" si="292"/>
        <v>0</v>
      </c>
      <c r="LC119" s="119">
        <f t="shared" si="292"/>
        <v>0</v>
      </c>
      <c r="LD119" s="119">
        <f t="shared" si="292"/>
        <v>0</v>
      </c>
      <c r="LE119" s="119">
        <f t="shared" si="292"/>
        <v>0.04</v>
      </c>
      <c r="LF119" s="119">
        <f t="shared" si="292"/>
        <v>0.02</v>
      </c>
      <c r="LG119" s="119">
        <f t="shared" si="292"/>
        <v>0.02</v>
      </c>
      <c r="LH119" s="119">
        <f t="shared" si="292"/>
        <v>0</v>
      </c>
      <c r="LI119" s="119">
        <f t="shared" si="292"/>
        <v>0.02</v>
      </c>
      <c r="LJ119" s="119">
        <f t="shared" si="292"/>
        <v>0</v>
      </c>
      <c r="LK119" s="119">
        <f t="shared" si="292"/>
        <v>0</v>
      </c>
      <c r="LL119" s="119">
        <f t="shared" si="292"/>
        <v>0</v>
      </c>
      <c r="LM119" s="119">
        <f t="shared" si="292"/>
        <v>0</v>
      </c>
      <c r="LN119" s="119">
        <f t="shared" si="292"/>
        <v>0.04</v>
      </c>
      <c r="LO119" s="119">
        <f t="shared" si="292"/>
        <v>0</v>
      </c>
      <c r="LP119" s="119">
        <f t="shared" ref="LP119:OA119" si="293">(LP117/$B117)</f>
        <v>0</v>
      </c>
      <c r="LQ119" s="119">
        <f t="shared" si="293"/>
        <v>0</v>
      </c>
      <c r="LR119" s="119">
        <f t="shared" si="293"/>
        <v>0</v>
      </c>
      <c r="LS119" s="119">
        <f t="shared" si="293"/>
        <v>0</v>
      </c>
      <c r="LT119" s="119">
        <f t="shared" si="293"/>
        <v>0</v>
      </c>
      <c r="LU119" s="119">
        <f t="shared" si="293"/>
        <v>0</v>
      </c>
      <c r="LV119" s="119">
        <f t="shared" si="293"/>
        <v>0</v>
      </c>
      <c r="LW119" s="119">
        <f t="shared" si="293"/>
        <v>0</v>
      </c>
      <c r="LX119" s="119">
        <f t="shared" si="293"/>
        <v>0</v>
      </c>
      <c r="LY119" s="119">
        <f t="shared" si="293"/>
        <v>0</v>
      </c>
      <c r="LZ119" s="119">
        <f t="shared" si="293"/>
        <v>0</v>
      </c>
      <c r="MA119" s="119">
        <f t="shared" si="293"/>
        <v>0.04</v>
      </c>
      <c r="MB119" s="119">
        <f t="shared" si="293"/>
        <v>0</v>
      </c>
      <c r="MC119" s="119">
        <f t="shared" si="293"/>
        <v>0</v>
      </c>
      <c r="MD119" s="119">
        <f t="shared" si="293"/>
        <v>0</v>
      </c>
      <c r="ME119" s="119">
        <f t="shared" si="293"/>
        <v>0</v>
      </c>
      <c r="MF119" s="119">
        <f t="shared" si="293"/>
        <v>0</v>
      </c>
      <c r="MG119" s="119">
        <f t="shared" si="293"/>
        <v>0</v>
      </c>
      <c r="MH119" s="119">
        <f t="shared" si="293"/>
        <v>0</v>
      </c>
      <c r="MI119" s="119">
        <f t="shared" si="293"/>
        <v>0</v>
      </c>
      <c r="MJ119" s="119">
        <f t="shared" si="293"/>
        <v>0</v>
      </c>
      <c r="MK119" s="119">
        <f t="shared" si="293"/>
        <v>0</v>
      </c>
      <c r="ML119" s="119">
        <f t="shared" si="293"/>
        <v>0</v>
      </c>
      <c r="MM119" s="119">
        <f t="shared" si="293"/>
        <v>0</v>
      </c>
      <c r="MN119" s="119">
        <f t="shared" si="293"/>
        <v>0.06</v>
      </c>
      <c r="MO119" s="119">
        <f t="shared" si="293"/>
        <v>0.06</v>
      </c>
      <c r="MP119" s="119">
        <f t="shared" si="293"/>
        <v>0.08</v>
      </c>
      <c r="MQ119" s="119">
        <f t="shared" si="293"/>
        <v>0</v>
      </c>
      <c r="MR119" s="119">
        <f t="shared" si="293"/>
        <v>0</v>
      </c>
      <c r="MS119" s="119">
        <f t="shared" si="293"/>
        <v>0</v>
      </c>
      <c r="MT119" s="119">
        <f t="shared" si="293"/>
        <v>0</v>
      </c>
      <c r="MU119" s="119">
        <f t="shared" si="293"/>
        <v>0</v>
      </c>
      <c r="MV119" s="119">
        <f t="shared" si="293"/>
        <v>0.06</v>
      </c>
      <c r="MW119" s="119">
        <f t="shared" si="293"/>
        <v>0.08</v>
      </c>
      <c r="MX119" s="119">
        <f t="shared" si="293"/>
        <v>0</v>
      </c>
      <c r="MY119" s="119">
        <f t="shared" si="293"/>
        <v>0</v>
      </c>
      <c r="MZ119" s="119">
        <f t="shared" si="293"/>
        <v>0</v>
      </c>
      <c r="NA119" s="119">
        <f t="shared" si="293"/>
        <v>0</v>
      </c>
      <c r="NB119" s="119">
        <f t="shared" si="293"/>
        <v>0</v>
      </c>
      <c r="NC119" s="119">
        <f t="shared" si="293"/>
        <v>0.02</v>
      </c>
      <c r="ND119" s="119">
        <f t="shared" si="293"/>
        <v>0.06</v>
      </c>
      <c r="NE119" s="119">
        <f t="shared" si="293"/>
        <v>0</v>
      </c>
      <c r="NF119" s="119">
        <f t="shared" si="293"/>
        <v>0</v>
      </c>
      <c r="NG119" s="119">
        <f t="shared" si="293"/>
        <v>0</v>
      </c>
      <c r="NH119" s="119">
        <f t="shared" si="293"/>
        <v>0</v>
      </c>
      <c r="NI119" s="119">
        <f t="shared" si="293"/>
        <v>0</v>
      </c>
      <c r="NJ119" s="119">
        <f t="shared" si="293"/>
        <v>0</v>
      </c>
      <c r="NK119" s="119">
        <f t="shared" si="293"/>
        <v>0</v>
      </c>
      <c r="NL119" s="119">
        <f t="shared" si="293"/>
        <v>0</v>
      </c>
      <c r="NM119" s="119">
        <f t="shared" si="293"/>
        <v>0</v>
      </c>
      <c r="NN119" s="119">
        <f t="shared" si="293"/>
        <v>0</v>
      </c>
      <c r="NO119" s="119">
        <f t="shared" si="293"/>
        <v>0</v>
      </c>
      <c r="NP119" s="119">
        <f t="shared" si="293"/>
        <v>0</v>
      </c>
      <c r="NQ119" s="119">
        <f t="shared" si="293"/>
        <v>0.02</v>
      </c>
      <c r="NR119" s="119">
        <f t="shared" si="293"/>
        <v>0</v>
      </c>
      <c r="NS119" s="119">
        <f t="shared" si="293"/>
        <v>0</v>
      </c>
      <c r="NT119" s="119">
        <f t="shared" si="293"/>
        <v>0.02</v>
      </c>
      <c r="NU119" s="119">
        <f t="shared" si="293"/>
        <v>0</v>
      </c>
      <c r="NV119" s="119">
        <f t="shared" si="293"/>
        <v>0</v>
      </c>
      <c r="NW119" s="119">
        <f t="shared" si="293"/>
        <v>0</v>
      </c>
      <c r="NX119" s="119">
        <f t="shared" si="293"/>
        <v>0</v>
      </c>
      <c r="NY119" s="119">
        <f t="shared" si="293"/>
        <v>0</v>
      </c>
      <c r="NZ119" s="119">
        <f t="shared" si="293"/>
        <v>0</v>
      </c>
      <c r="OA119" s="119">
        <f t="shared" si="293"/>
        <v>0.04</v>
      </c>
      <c r="OB119" s="119">
        <f t="shared" ref="OB119:QM119" si="294">(OB117/$B117)</f>
        <v>0</v>
      </c>
      <c r="OC119" s="119">
        <f t="shared" si="294"/>
        <v>0.04</v>
      </c>
      <c r="OD119" s="119">
        <f t="shared" si="294"/>
        <v>0</v>
      </c>
      <c r="OE119" s="119">
        <f t="shared" si="294"/>
        <v>0</v>
      </c>
      <c r="OF119" s="119">
        <f t="shared" si="294"/>
        <v>0</v>
      </c>
      <c r="OG119" s="119">
        <f t="shared" si="294"/>
        <v>0</v>
      </c>
      <c r="OH119" s="119">
        <f t="shared" si="294"/>
        <v>0</v>
      </c>
      <c r="OI119" s="119">
        <f t="shared" si="294"/>
        <v>0</v>
      </c>
      <c r="OJ119" s="119">
        <f t="shared" si="294"/>
        <v>0</v>
      </c>
      <c r="OK119" s="119">
        <f t="shared" si="294"/>
        <v>0</v>
      </c>
      <c r="OL119" s="119">
        <f t="shared" si="294"/>
        <v>0</v>
      </c>
      <c r="OM119" s="119">
        <f t="shared" si="294"/>
        <v>0</v>
      </c>
      <c r="ON119" s="119">
        <f t="shared" si="294"/>
        <v>0</v>
      </c>
      <c r="OO119" s="119">
        <f t="shared" si="294"/>
        <v>0.04</v>
      </c>
      <c r="OP119" s="119">
        <f t="shared" si="294"/>
        <v>0.04</v>
      </c>
      <c r="OQ119" s="119">
        <f t="shared" si="294"/>
        <v>0</v>
      </c>
      <c r="OR119" s="119">
        <f t="shared" si="294"/>
        <v>0</v>
      </c>
      <c r="OS119" s="119">
        <f t="shared" si="294"/>
        <v>0</v>
      </c>
      <c r="OT119" s="119">
        <f t="shared" si="294"/>
        <v>0</v>
      </c>
      <c r="OU119" s="119">
        <f t="shared" si="294"/>
        <v>0</v>
      </c>
      <c r="OV119" s="119">
        <f t="shared" si="294"/>
        <v>0</v>
      </c>
      <c r="OW119" s="119">
        <f t="shared" si="294"/>
        <v>0</v>
      </c>
      <c r="OX119" s="119">
        <f t="shared" si="294"/>
        <v>0</v>
      </c>
      <c r="OY119" s="119">
        <f t="shared" si="294"/>
        <v>0</v>
      </c>
      <c r="OZ119" s="119">
        <f t="shared" si="294"/>
        <v>0</v>
      </c>
      <c r="PA119" s="119">
        <f t="shared" si="294"/>
        <v>0</v>
      </c>
      <c r="PB119" s="119">
        <f t="shared" si="294"/>
        <v>0</v>
      </c>
      <c r="PC119" s="119">
        <f t="shared" si="294"/>
        <v>0</v>
      </c>
      <c r="PD119" s="119">
        <f t="shared" si="294"/>
        <v>0</v>
      </c>
      <c r="PE119" s="119">
        <f t="shared" si="294"/>
        <v>0</v>
      </c>
      <c r="PF119" s="119">
        <f t="shared" si="294"/>
        <v>0</v>
      </c>
      <c r="PG119" s="119">
        <f t="shared" si="294"/>
        <v>0</v>
      </c>
      <c r="PH119" s="119">
        <f t="shared" si="294"/>
        <v>0</v>
      </c>
      <c r="PI119" s="119">
        <f t="shared" si="294"/>
        <v>0</v>
      </c>
      <c r="PJ119" s="119">
        <f t="shared" si="294"/>
        <v>0</v>
      </c>
      <c r="PK119" s="119">
        <f t="shared" si="294"/>
        <v>0</v>
      </c>
      <c r="PL119" s="119">
        <f t="shared" si="294"/>
        <v>0</v>
      </c>
      <c r="PM119" s="119">
        <f t="shared" si="294"/>
        <v>0</v>
      </c>
      <c r="PN119" s="119">
        <f t="shared" si="294"/>
        <v>0</v>
      </c>
      <c r="PO119" s="119">
        <f t="shared" si="294"/>
        <v>0</v>
      </c>
      <c r="PP119" s="119">
        <f t="shared" si="294"/>
        <v>0</v>
      </c>
      <c r="PQ119" s="119">
        <f t="shared" si="294"/>
        <v>0</v>
      </c>
      <c r="PR119" s="119">
        <f t="shared" si="294"/>
        <v>0</v>
      </c>
      <c r="PS119" s="119">
        <f t="shared" si="294"/>
        <v>0</v>
      </c>
      <c r="PT119" s="119">
        <f t="shared" si="294"/>
        <v>0</v>
      </c>
      <c r="PU119" s="119">
        <f t="shared" si="294"/>
        <v>0</v>
      </c>
      <c r="PV119" s="119">
        <f t="shared" si="294"/>
        <v>0</v>
      </c>
      <c r="PW119" s="119">
        <f t="shared" si="294"/>
        <v>0</v>
      </c>
      <c r="PX119" s="119">
        <f t="shared" si="294"/>
        <v>0</v>
      </c>
      <c r="PY119" s="119">
        <f t="shared" si="294"/>
        <v>0</v>
      </c>
      <c r="PZ119" s="119">
        <f t="shared" si="294"/>
        <v>0</v>
      </c>
      <c r="QA119" s="119">
        <f t="shared" si="294"/>
        <v>0</v>
      </c>
      <c r="QB119" s="119">
        <f t="shared" si="294"/>
        <v>0</v>
      </c>
      <c r="QC119" s="119">
        <f t="shared" si="294"/>
        <v>0</v>
      </c>
      <c r="QD119" s="119">
        <f t="shared" si="294"/>
        <v>0</v>
      </c>
      <c r="QE119" s="119">
        <f t="shared" si="294"/>
        <v>0</v>
      </c>
      <c r="QF119" s="119">
        <f t="shared" si="294"/>
        <v>0</v>
      </c>
      <c r="QG119" s="119">
        <f t="shared" si="294"/>
        <v>0</v>
      </c>
      <c r="QH119" s="119">
        <f t="shared" si="294"/>
        <v>0</v>
      </c>
      <c r="QI119" s="119">
        <f t="shared" si="294"/>
        <v>0.02</v>
      </c>
      <c r="QJ119" s="119">
        <f t="shared" si="294"/>
        <v>0</v>
      </c>
      <c r="QK119" s="119">
        <f t="shared" si="294"/>
        <v>0</v>
      </c>
      <c r="QL119" s="119">
        <f t="shared" si="294"/>
        <v>0</v>
      </c>
      <c r="QM119" s="119">
        <f t="shared" si="294"/>
        <v>0</v>
      </c>
      <c r="QN119" s="119">
        <f t="shared" ref="QN119:SY119" si="295">(QN117/$B117)</f>
        <v>0</v>
      </c>
      <c r="QO119" s="119">
        <f t="shared" si="295"/>
        <v>0</v>
      </c>
      <c r="QP119" s="119">
        <f t="shared" si="295"/>
        <v>0</v>
      </c>
      <c r="QQ119" s="119">
        <f t="shared" si="295"/>
        <v>0</v>
      </c>
      <c r="QR119" s="119">
        <f t="shared" si="295"/>
        <v>0</v>
      </c>
      <c r="QS119" s="119">
        <f t="shared" si="295"/>
        <v>0</v>
      </c>
      <c r="QT119" s="119">
        <f t="shared" si="295"/>
        <v>0</v>
      </c>
      <c r="QU119" s="119">
        <f t="shared" si="295"/>
        <v>0</v>
      </c>
      <c r="QV119" s="119">
        <f t="shared" si="295"/>
        <v>0</v>
      </c>
      <c r="QW119" s="119">
        <f t="shared" si="295"/>
        <v>0</v>
      </c>
      <c r="QX119" s="119">
        <f t="shared" si="295"/>
        <v>0</v>
      </c>
      <c r="QY119" s="119">
        <f t="shared" si="295"/>
        <v>0</v>
      </c>
      <c r="QZ119" s="119">
        <f t="shared" si="295"/>
        <v>0</v>
      </c>
      <c r="RA119" s="119">
        <f t="shared" si="295"/>
        <v>0</v>
      </c>
      <c r="RB119" s="119">
        <f t="shared" si="295"/>
        <v>0</v>
      </c>
      <c r="RC119" s="119">
        <f t="shared" si="295"/>
        <v>0</v>
      </c>
      <c r="RD119" s="119">
        <f t="shared" si="295"/>
        <v>0</v>
      </c>
      <c r="RE119" s="119">
        <f t="shared" si="295"/>
        <v>0</v>
      </c>
      <c r="RF119" s="119">
        <f t="shared" si="295"/>
        <v>0</v>
      </c>
      <c r="RG119" s="119">
        <f t="shared" si="295"/>
        <v>0</v>
      </c>
      <c r="RH119" s="119">
        <f t="shared" si="295"/>
        <v>0</v>
      </c>
      <c r="RI119" s="119">
        <f t="shared" si="295"/>
        <v>0</v>
      </c>
      <c r="RJ119" s="119">
        <f t="shared" si="295"/>
        <v>0</v>
      </c>
      <c r="RK119" s="119">
        <f t="shared" si="295"/>
        <v>0</v>
      </c>
      <c r="RL119" s="119">
        <f t="shared" si="295"/>
        <v>0</v>
      </c>
      <c r="RM119" s="119">
        <f t="shared" si="295"/>
        <v>0</v>
      </c>
      <c r="RN119" s="119">
        <f t="shared" si="295"/>
        <v>0</v>
      </c>
      <c r="RO119" s="119">
        <f t="shared" si="295"/>
        <v>0</v>
      </c>
      <c r="RP119" s="119">
        <f t="shared" si="295"/>
        <v>0</v>
      </c>
      <c r="RQ119" s="119">
        <f t="shared" si="295"/>
        <v>0</v>
      </c>
      <c r="RR119" s="119">
        <f t="shared" si="295"/>
        <v>0</v>
      </c>
      <c r="RS119" s="119">
        <f t="shared" si="295"/>
        <v>0</v>
      </c>
      <c r="RT119" s="119">
        <f t="shared" si="295"/>
        <v>0</v>
      </c>
      <c r="RU119" s="119">
        <f t="shared" si="295"/>
        <v>0.02</v>
      </c>
      <c r="RV119" s="119">
        <f t="shared" si="295"/>
        <v>0</v>
      </c>
      <c r="RW119" s="119">
        <f t="shared" si="295"/>
        <v>0</v>
      </c>
      <c r="RX119" s="119">
        <f t="shared" si="295"/>
        <v>0</v>
      </c>
      <c r="RY119" s="119">
        <f t="shared" si="295"/>
        <v>0</v>
      </c>
      <c r="RZ119" s="119">
        <f t="shared" si="295"/>
        <v>0.02</v>
      </c>
      <c r="SA119" s="119">
        <f t="shared" si="295"/>
        <v>0</v>
      </c>
      <c r="SB119" s="119">
        <f t="shared" si="295"/>
        <v>0</v>
      </c>
      <c r="SC119" s="119">
        <f t="shared" si="295"/>
        <v>0</v>
      </c>
      <c r="SD119" s="119">
        <f t="shared" si="295"/>
        <v>0</v>
      </c>
      <c r="SE119" s="119">
        <f t="shared" si="295"/>
        <v>0</v>
      </c>
      <c r="SF119" s="119">
        <f t="shared" si="295"/>
        <v>0</v>
      </c>
      <c r="SG119" s="119">
        <f t="shared" si="295"/>
        <v>0</v>
      </c>
      <c r="SH119" s="119">
        <f t="shared" si="295"/>
        <v>0</v>
      </c>
      <c r="SI119" s="119">
        <f t="shared" si="295"/>
        <v>0.02</v>
      </c>
      <c r="SJ119" s="119">
        <f t="shared" si="295"/>
        <v>0</v>
      </c>
      <c r="SK119" s="119">
        <f t="shared" si="295"/>
        <v>0</v>
      </c>
      <c r="SL119" s="119">
        <f t="shared" si="295"/>
        <v>0</v>
      </c>
      <c r="SM119" s="119">
        <f t="shared" si="295"/>
        <v>0</v>
      </c>
      <c r="SN119" s="119">
        <f t="shared" si="295"/>
        <v>0</v>
      </c>
      <c r="SO119" s="119">
        <f t="shared" si="295"/>
        <v>0</v>
      </c>
      <c r="SP119" s="119">
        <f t="shared" si="295"/>
        <v>0.08</v>
      </c>
      <c r="SQ119" s="119">
        <f t="shared" si="295"/>
        <v>0.1</v>
      </c>
      <c r="SR119" s="119">
        <f t="shared" si="295"/>
        <v>0</v>
      </c>
      <c r="SS119" s="119">
        <f t="shared" si="295"/>
        <v>0.02</v>
      </c>
      <c r="ST119" s="119">
        <f t="shared" si="295"/>
        <v>0.02</v>
      </c>
      <c r="SU119" s="119">
        <f t="shared" si="295"/>
        <v>0</v>
      </c>
      <c r="SV119" s="119">
        <f t="shared" si="295"/>
        <v>0</v>
      </c>
      <c r="SW119" s="119">
        <f t="shared" si="295"/>
        <v>0</v>
      </c>
      <c r="SX119" s="119">
        <f t="shared" si="295"/>
        <v>0</v>
      </c>
      <c r="SY119" s="119">
        <f t="shared" si="295"/>
        <v>0</v>
      </c>
      <c r="SZ119" s="119">
        <f t="shared" ref="SZ119:VK119" si="296">(SZ117/$B117)</f>
        <v>0.02</v>
      </c>
      <c r="TA119" s="119">
        <f t="shared" si="296"/>
        <v>0</v>
      </c>
      <c r="TB119" s="119">
        <f t="shared" si="296"/>
        <v>0</v>
      </c>
      <c r="TC119" s="119">
        <f t="shared" si="296"/>
        <v>0</v>
      </c>
      <c r="TD119" s="119">
        <f t="shared" si="296"/>
        <v>0</v>
      </c>
      <c r="TE119" s="119">
        <f t="shared" si="296"/>
        <v>0</v>
      </c>
      <c r="TF119" s="119">
        <f t="shared" si="296"/>
        <v>0</v>
      </c>
      <c r="TG119" s="119">
        <f t="shared" si="296"/>
        <v>0</v>
      </c>
      <c r="TH119" s="119">
        <f t="shared" si="296"/>
        <v>0</v>
      </c>
      <c r="TI119" s="119">
        <f t="shared" si="296"/>
        <v>0</v>
      </c>
      <c r="TJ119" s="119">
        <f t="shared" si="296"/>
        <v>0</v>
      </c>
      <c r="TK119" s="119">
        <f t="shared" si="296"/>
        <v>0</v>
      </c>
      <c r="TL119" s="119">
        <f t="shared" si="296"/>
        <v>0</v>
      </c>
      <c r="TM119" s="119">
        <f t="shared" si="296"/>
        <v>0.02</v>
      </c>
      <c r="TN119" s="119">
        <f t="shared" si="296"/>
        <v>0</v>
      </c>
      <c r="TO119" s="119">
        <f t="shared" si="296"/>
        <v>0</v>
      </c>
      <c r="TP119" s="119">
        <f t="shared" si="296"/>
        <v>0</v>
      </c>
      <c r="TQ119" s="119">
        <f t="shared" si="296"/>
        <v>0.02</v>
      </c>
      <c r="TR119" s="119">
        <f t="shared" si="296"/>
        <v>0.08</v>
      </c>
      <c r="TS119" s="119">
        <f t="shared" si="296"/>
        <v>0</v>
      </c>
      <c r="TT119" s="119">
        <f t="shared" si="296"/>
        <v>0.06</v>
      </c>
      <c r="TU119" s="119">
        <f t="shared" si="296"/>
        <v>0</v>
      </c>
      <c r="TV119" s="119">
        <f t="shared" si="296"/>
        <v>0</v>
      </c>
      <c r="TW119" s="119">
        <f t="shared" si="296"/>
        <v>0.1</v>
      </c>
      <c r="TX119" s="119">
        <f t="shared" si="296"/>
        <v>0</v>
      </c>
      <c r="TY119" s="119">
        <f t="shared" si="296"/>
        <v>0</v>
      </c>
      <c r="TZ119" s="119">
        <f t="shared" si="296"/>
        <v>0.06</v>
      </c>
      <c r="UA119" s="119">
        <f t="shared" si="296"/>
        <v>0</v>
      </c>
      <c r="UB119" s="119">
        <f t="shared" si="296"/>
        <v>0</v>
      </c>
      <c r="UC119" s="119">
        <f t="shared" si="296"/>
        <v>0</v>
      </c>
      <c r="UD119" s="119">
        <f t="shared" si="296"/>
        <v>0.02</v>
      </c>
      <c r="UE119" s="119">
        <f t="shared" si="296"/>
        <v>0</v>
      </c>
      <c r="UF119" s="119">
        <f t="shared" si="296"/>
        <v>0</v>
      </c>
      <c r="UG119" s="119">
        <f t="shared" si="296"/>
        <v>0</v>
      </c>
      <c r="UH119" s="119">
        <f t="shared" si="296"/>
        <v>0</v>
      </c>
      <c r="UI119" s="119">
        <f t="shared" si="296"/>
        <v>0</v>
      </c>
      <c r="UJ119" s="119">
        <f t="shared" si="296"/>
        <v>0</v>
      </c>
      <c r="UK119" s="119">
        <f t="shared" si="296"/>
        <v>0</v>
      </c>
      <c r="UL119" s="119">
        <f t="shared" si="296"/>
        <v>0</v>
      </c>
      <c r="UM119" s="119">
        <f t="shared" si="296"/>
        <v>0</v>
      </c>
      <c r="UN119" s="119">
        <f t="shared" si="296"/>
        <v>0</v>
      </c>
      <c r="UO119" s="119">
        <f t="shared" si="296"/>
        <v>0.02</v>
      </c>
      <c r="UP119" s="119">
        <f t="shared" si="296"/>
        <v>0</v>
      </c>
      <c r="UQ119" s="119">
        <f t="shared" si="296"/>
        <v>0</v>
      </c>
      <c r="UR119" s="119">
        <f t="shared" si="296"/>
        <v>0</v>
      </c>
      <c r="US119" s="119">
        <f t="shared" si="296"/>
        <v>0</v>
      </c>
      <c r="UT119" s="119">
        <f t="shared" si="296"/>
        <v>0</v>
      </c>
      <c r="UU119" s="119">
        <f t="shared" si="296"/>
        <v>0</v>
      </c>
      <c r="UV119" s="119">
        <f t="shared" si="296"/>
        <v>0</v>
      </c>
      <c r="UW119" s="119">
        <f t="shared" si="296"/>
        <v>0</v>
      </c>
      <c r="UX119" s="119">
        <f t="shared" si="296"/>
        <v>0</v>
      </c>
      <c r="UY119" s="119">
        <f t="shared" si="296"/>
        <v>0</v>
      </c>
      <c r="UZ119" s="119">
        <f t="shared" si="296"/>
        <v>0</v>
      </c>
      <c r="VA119" s="119">
        <f t="shared" si="296"/>
        <v>0.06</v>
      </c>
      <c r="VB119" s="119">
        <f t="shared" si="296"/>
        <v>0.02</v>
      </c>
      <c r="VC119" s="119">
        <f t="shared" si="296"/>
        <v>0.06</v>
      </c>
      <c r="VD119" s="119">
        <f t="shared" si="296"/>
        <v>0</v>
      </c>
      <c r="VE119" s="119">
        <f t="shared" si="296"/>
        <v>0</v>
      </c>
      <c r="VF119" s="119">
        <f t="shared" si="296"/>
        <v>0</v>
      </c>
      <c r="VG119" s="119">
        <f t="shared" si="296"/>
        <v>0</v>
      </c>
      <c r="VH119" s="119">
        <f t="shared" si="296"/>
        <v>0.08</v>
      </c>
      <c r="VI119" s="119">
        <f t="shared" si="296"/>
        <v>0</v>
      </c>
      <c r="VJ119" s="119">
        <f t="shared" si="296"/>
        <v>0</v>
      </c>
      <c r="VK119" s="119">
        <f t="shared" si="296"/>
        <v>0</v>
      </c>
      <c r="VL119" s="119">
        <f t="shared" ref="VL119:XW119" si="297">(VL117/$B117)</f>
        <v>0</v>
      </c>
      <c r="VM119" s="119">
        <f t="shared" si="297"/>
        <v>0</v>
      </c>
      <c r="VN119" s="119">
        <f t="shared" si="297"/>
        <v>0</v>
      </c>
      <c r="VO119" s="119">
        <f t="shared" si="297"/>
        <v>0</v>
      </c>
      <c r="VP119" s="119">
        <f t="shared" si="297"/>
        <v>0</v>
      </c>
      <c r="VQ119" s="119">
        <f t="shared" si="297"/>
        <v>0</v>
      </c>
      <c r="VR119" s="119">
        <f t="shared" si="297"/>
        <v>0</v>
      </c>
      <c r="VS119" s="119">
        <f t="shared" si="297"/>
        <v>0</v>
      </c>
      <c r="VT119" s="119">
        <f t="shared" si="297"/>
        <v>0</v>
      </c>
      <c r="VU119" s="119">
        <f t="shared" si="297"/>
        <v>0</v>
      </c>
      <c r="VV119" s="119">
        <f t="shared" si="297"/>
        <v>0</v>
      </c>
      <c r="VW119" s="119">
        <f t="shared" si="297"/>
        <v>0</v>
      </c>
      <c r="VX119" s="119">
        <f t="shared" si="297"/>
        <v>0</v>
      </c>
      <c r="VY119" s="119">
        <f t="shared" si="297"/>
        <v>0</v>
      </c>
      <c r="VZ119" s="119">
        <f t="shared" si="297"/>
        <v>0</v>
      </c>
      <c r="WA119" s="119">
        <f t="shared" si="297"/>
        <v>0</v>
      </c>
      <c r="WB119" s="119">
        <f t="shared" si="297"/>
        <v>0</v>
      </c>
      <c r="WC119" s="119">
        <f t="shared" si="297"/>
        <v>0</v>
      </c>
      <c r="WD119" s="119">
        <f t="shared" si="297"/>
        <v>0.06</v>
      </c>
      <c r="WE119" s="119">
        <f t="shared" si="297"/>
        <v>0.02</v>
      </c>
      <c r="WF119" s="119">
        <f t="shared" si="297"/>
        <v>0.02</v>
      </c>
      <c r="WG119" s="119">
        <f t="shared" si="297"/>
        <v>0.02</v>
      </c>
      <c r="WH119" s="119">
        <f t="shared" si="297"/>
        <v>0.02</v>
      </c>
      <c r="WI119" s="119">
        <f t="shared" si="297"/>
        <v>0.02</v>
      </c>
      <c r="WJ119" s="119">
        <f t="shared" si="297"/>
        <v>0.02</v>
      </c>
      <c r="WK119" s="119">
        <f t="shared" si="297"/>
        <v>0.02</v>
      </c>
      <c r="WL119" s="119">
        <f t="shared" si="297"/>
        <v>0.02</v>
      </c>
      <c r="WM119" s="119">
        <f t="shared" si="297"/>
        <v>0.02</v>
      </c>
      <c r="WN119" s="119">
        <f t="shared" si="297"/>
        <v>0.02</v>
      </c>
      <c r="WO119" s="119">
        <f t="shared" si="297"/>
        <v>0.02</v>
      </c>
      <c r="WP119" s="119">
        <f t="shared" si="297"/>
        <v>0.02</v>
      </c>
      <c r="WQ119" s="119">
        <f t="shared" si="297"/>
        <v>0</v>
      </c>
      <c r="WR119" s="119">
        <f t="shared" si="297"/>
        <v>0</v>
      </c>
      <c r="WS119" s="119">
        <f t="shared" si="297"/>
        <v>0</v>
      </c>
      <c r="WT119" s="119">
        <f t="shared" si="297"/>
        <v>0</v>
      </c>
      <c r="WU119" s="119">
        <f t="shared" si="297"/>
        <v>0</v>
      </c>
      <c r="WV119" s="119">
        <f t="shared" si="297"/>
        <v>0</v>
      </c>
      <c r="WW119" s="119">
        <f t="shared" si="297"/>
        <v>0</v>
      </c>
      <c r="WX119" s="119">
        <f t="shared" si="297"/>
        <v>0</v>
      </c>
      <c r="WY119" s="119">
        <f t="shared" si="297"/>
        <v>0</v>
      </c>
      <c r="WZ119" s="119">
        <f t="shared" si="297"/>
        <v>0.04</v>
      </c>
      <c r="XA119" s="119">
        <f t="shared" si="297"/>
        <v>0.04</v>
      </c>
      <c r="XB119" s="119">
        <f t="shared" si="297"/>
        <v>0</v>
      </c>
      <c r="XC119" s="119">
        <f t="shared" si="297"/>
        <v>0</v>
      </c>
      <c r="XD119" s="119">
        <f t="shared" si="297"/>
        <v>0</v>
      </c>
      <c r="XE119" s="119">
        <f t="shared" si="297"/>
        <v>0.04</v>
      </c>
      <c r="XF119" s="119">
        <f t="shared" si="297"/>
        <v>0.08</v>
      </c>
      <c r="XG119" s="119">
        <f t="shared" si="297"/>
        <v>0.02</v>
      </c>
      <c r="XH119" s="119">
        <f t="shared" si="297"/>
        <v>0.04</v>
      </c>
      <c r="XI119" s="119">
        <f t="shared" si="297"/>
        <v>0.06</v>
      </c>
      <c r="XJ119" s="119">
        <f t="shared" si="297"/>
        <v>0</v>
      </c>
      <c r="XK119" s="119">
        <f t="shared" si="297"/>
        <v>0</v>
      </c>
      <c r="XL119" s="119">
        <f t="shared" si="297"/>
        <v>0.08</v>
      </c>
      <c r="XM119" s="119">
        <f t="shared" si="297"/>
        <v>0</v>
      </c>
      <c r="XN119" s="119">
        <f t="shared" si="297"/>
        <v>0</v>
      </c>
      <c r="XO119" s="119">
        <f t="shared" si="297"/>
        <v>0.04</v>
      </c>
      <c r="XP119" s="119">
        <f t="shared" si="297"/>
        <v>0.04</v>
      </c>
      <c r="XQ119" s="119">
        <f t="shared" si="297"/>
        <v>0</v>
      </c>
      <c r="XR119" s="119">
        <f t="shared" si="297"/>
        <v>0.04</v>
      </c>
      <c r="XS119" s="119">
        <f t="shared" si="297"/>
        <v>0.02</v>
      </c>
      <c r="XT119" s="119">
        <f t="shared" si="297"/>
        <v>0.02</v>
      </c>
      <c r="XU119" s="119">
        <f t="shared" si="297"/>
        <v>0.02</v>
      </c>
      <c r="XV119" s="119">
        <f t="shared" si="297"/>
        <v>0.02</v>
      </c>
      <c r="XW119" s="119">
        <f t="shared" si="297"/>
        <v>0</v>
      </c>
      <c r="XX119" s="119">
        <f t="shared" ref="XX119:AAI119" si="298">(XX117/$B117)</f>
        <v>0</v>
      </c>
      <c r="XY119" s="119">
        <f t="shared" si="298"/>
        <v>0</v>
      </c>
      <c r="XZ119" s="119">
        <f t="shared" si="298"/>
        <v>0</v>
      </c>
      <c r="YA119" s="119">
        <f t="shared" si="298"/>
        <v>0.04</v>
      </c>
      <c r="YB119" s="119">
        <f t="shared" si="298"/>
        <v>0.04</v>
      </c>
      <c r="YC119" s="119">
        <f t="shared" si="298"/>
        <v>0</v>
      </c>
      <c r="YD119" s="119">
        <f t="shared" si="298"/>
        <v>0</v>
      </c>
      <c r="YE119" s="119">
        <f t="shared" si="298"/>
        <v>0.02</v>
      </c>
      <c r="YF119" s="119">
        <f t="shared" si="298"/>
        <v>0</v>
      </c>
      <c r="YG119" s="119">
        <f t="shared" si="298"/>
        <v>0.02</v>
      </c>
      <c r="YH119" s="119">
        <f t="shared" si="298"/>
        <v>0</v>
      </c>
      <c r="YI119" s="119">
        <f t="shared" si="298"/>
        <v>0</v>
      </c>
      <c r="YJ119" s="119">
        <f t="shared" si="298"/>
        <v>0.02</v>
      </c>
      <c r="YK119" s="119">
        <f t="shared" si="298"/>
        <v>0</v>
      </c>
      <c r="YL119" s="119">
        <f t="shared" si="298"/>
        <v>0</v>
      </c>
      <c r="YM119" s="119">
        <f t="shared" si="298"/>
        <v>0</v>
      </c>
      <c r="YN119" s="119">
        <f t="shared" si="298"/>
        <v>0</v>
      </c>
      <c r="YO119" s="119">
        <f t="shared" si="298"/>
        <v>0</v>
      </c>
      <c r="YP119" s="119">
        <f t="shared" si="298"/>
        <v>0</v>
      </c>
      <c r="YQ119" s="119">
        <f t="shared" si="298"/>
        <v>0</v>
      </c>
      <c r="YR119" s="119">
        <f t="shared" si="298"/>
        <v>0</v>
      </c>
      <c r="YS119" s="119">
        <f t="shared" si="298"/>
        <v>0.02</v>
      </c>
      <c r="YT119" s="119">
        <f t="shared" si="298"/>
        <v>0</v>
      </c>
      <c r="YU119" s="119">
        <f t="shared" si="298"/>
        <v>0</v>
      </c>
      <c r="YV119" s="119">
        <f t="shared" si="298"/>
        <v>0</v>
      </c>
      <c r="YW119" s="119">
        <f t="shared" si="298"/>
        <v>0</v>
      </c>
      <c r="YX119" s="119">
        <f t="shared" si="298"/>
        <v>0</v>
      </c>
      <c r="YY119" s="119">
        <f t="shared" si="298"/>
        <v>0</v>
      </c>
      <c r="YZ119" s="119">
        <f t="shared" si="298"/>
        <v>0</v>
      </c>
      <c r="ZA119" s="119">
        <f t="shared" si="298"/>
        <v>0</v>
      </c>
      <c r="ZB119" s="119">
        <f t="shared" si="298"/>
        <v>0.02</v>
      </c>
      <c r="ZC119" s="119">
        <f t="shared" si="298"/>
        <v>0</v>
      </c>
      <c r="ZD119" s="119">
        <f t="shared" si="298"/>
        <v>0</v>
      </c>
      <c r="ZE119" s="119">
        <f t="shared" si="298"/>
        <v>0</v>
      </c>
      <c r="ZF119" s="119">
        <f t="shared" si="298"/>
        <v>0</v>
      </c>
      <c r="ZG119" s="119">
        <f t="shared" si="298"/>
        <v>0</v>
      </c>
      <c r="ZH119" s="119">
        <f t="shared" si="298"/>
        <v>0</v>
      </c>
      <c r="ZI119" s="119">
        <f t="shared" si="298"/>
        <v>0</v>
      </c>
      <c r="ZJ119" s="119">
        <f t="shared" si="298"/>
        <v>0</v>
      </c>
      <c r="ZK119" s="119">
        <f t="shared" si="298"/>
        <v>0</v>
      </c>
      <c r="ZL119" s="119">
        <f t="shared" si="298"/>
        <v>0.02</v>
      </c>
      <c r="ZM119" s="119">
        <f t="shared" si="298"/>
        <v>0</v>
      </c>
      <c r="ZN119" s="119">
        <f t="shared" si="298"/>
        <v>0.02</v>
      </c>
      <c r="ZO119" s="119">
        <f t="shared" si="298"/>
        <v>0</v>
      </c>
      <c r="ZP119" s="119">
        <f t="shared" si="298"/>
        <v>0</v>
      </c>
      <c r="ZQ119" s="119">
        <f t="shared" si="298"/>
        <v>0</v>
      </c>
      <c r="ZR119" s="119">
        <f t="shared" si="298"/>
        <v>0</v>
      </c>
      <c r="ZS119" s="119">
        <f t="shared" si="298"/>
        <v>0</v>
      </c>
      <c r="ZT119" s="119">
        <f t="shared" si="298"/>
        <v>0</v>
      </c>
      <c r="ZU119" s="119">
        <f t="shared" si="298"/>
        <v>0</v>
      </c>
      <c r="ZV119" s="119">
        <f t="shared" si="298"/>
        <v>0</v>
      </c>
      <c r="ZW119" s="119">
        <f t="shared" si="298"/>
        <v>0</v>
      </c>
      <c r="ZX119" s="119">
        <f t="shared" si="298"/>
        <v>0</v>
      </c>
      <c r="ZY119" s="119">
        <f t="shared" si="298"/>
        <v>0</v>
      </c>
      <c r="ZZ119" s="119">
        <f t="shared" si="298"/>
        <v>0.1</v>
      </c>
      <c r="AAA119" s="119">
        <f t="shared" si="298"/>
        <v>0</v>
      </c>
      <c r="AAB119" s="119">
        <f t="shared" si="298"/>
        <v>0</v>
      </c>
      <c r="AAC119" s="119">
        <f t="shared" si="298"/>
        <v>0.02</v>
      </c>
      <c r="AAD119" s="119">
        <f t="shared" si="298"/>
        <v>0</v>
      </c>
      <c r="AAE119" s="119">
        <f t="shared" si="298"/>
        <v>0</v>
      </c>
      <c r="AAF119" s="119">
        <f t="shared" si="298"/>
        <v>0.14000000000000001</v>
      </c>
      <c r="AAG119" s="119">
        <f t="shared" si="298"/>
        <v>0</v>
      </c>
      <c r="AAH119" s="119">
        <f t="shared" si="298"/>
        <v>0</v>
      </c>
      <c r="AAI119" s="119">
        <f t="shared" si="298"/>
        <v>0</v>
      </c>
      <c r="AAJ119" s="119">
        <f t="shared" ref="AAJ119:ACU119" si="299">(AAJ117/$B117)</f>
        <v>0</v>
      </c>
      <c r="AAK119" s="119">
        <f t="shared" si="299"/>
        <v>0</v>
      </c>
      <c r="AAL119" s="119">
        <f t="shared" si="299"/>
        <v>0</v>
      </c>
      <c r="AAM119" s="119">
        <f t="shared" si="299"/>
        <v>0</v>
      </c>
      <c r="AAN119" s="119">
        <f t="shared" si="299"/>
        <v>0</v>
      </c>
      <c r="AAO119" s="119">
        <f t="shared" si="299"/>
        <v>0</v>
      </c>
      <c r="AAP119" s="119">
        <f t="shared" si="299"/>
        <v>0</v>
      </c>
      <c r="AAQ119" s="119">
        <f t="shared" si="299"/>
        <v>0</v>
      </c>
      <c r="AAR119" s="119">
        <f t="shared" si="299"/>
        <v>0.02</v>
      </c>
      <c r="AAS119" s="119">
        <f t="shared" si="299"/>
        <v>0.04</v>
      </c>
      <c r="AAT119" s="119">
        <f t="shared" si="299"/>
        <v>0</v>
      </c>
      <c r="AAU119" s="119">
        <f t="shared" si="299"/>
        <v>0</v>
      </c>
      <c r="AAV119" s="119">
        <f t="shared" si="299"/>
        <v>0</v>
      </c>
      <c r="AAW119" s="119">
        <f t="shared" si="299"/>
        <v>0</v>
      </c>
      <c r="AAX119" s="119">
        <f t="shared" si="299"/>
        <v>0</v>
      </c>
      <c r="AAY119" s="119">
        <f t="shared" si="299"/>
        <v>0.04</v>
      </c>
      <c r="AAZ119" s="119">
        <f t="shared" si="299"/>
        <v>0.02</v>
      </c>
      <c r="ABA119" s="119">
        <f t="shared" si="299"/>
        <v>0</v>
      </c>
      <c r="ABB119" s="119">
        <f t="shared" si="299"/>
        <v>0</v>
      </c>
      <c r="ABC119" s="119">
        <f t="shared" si="299"/>
        <v>0</v>
      </c>
      <c r="ABD119" s="119">
        <f t="shared" si="299"/>
        <v>0</v>
      </c>
      <c r="ABE119" s="119">
        <f t="shared" si="299"/>
        <v>0</v>
      </c>
      <c r="ABF119" s="119">
        <f t="shared" si="299"/>
        <v>0</v>
      </c>
      <c r="ABG119" s="119">
        <f t="shared" si="299"/>
        <v>0</v>
      </c>
      <c r="ABH119" s="119">
        <f t="shared" si="299"/>
        <v>0</v>
      </c>
      <c r="ABI119" s="119">
        <f t="shared" si="299"/>
        <v>0</v>
      </c>
      <c r="ABJ119" s="119">
        <f t="shared" si="299"/>
        <v>0</v>
      </c>
      <c r="ABK119" s="119">
        <f t="shared" si="299"/>
        <v>0</v>
      </c>
      <c r="ABL119" s="119">
        <f t="shared" si="299"/>
        <v>0</v>
      </c>
      <c r="ABM119" s="119">
        <f t="shared" si="299"/>
        <v>0</v>
      </c>
      <c r="ABN119" s="119">
        <f t="shared" si="299"/>
        <v>0</v>
      </c>
      <c r="ABO119" s="119">
        <f t="shared" si="299"/>
        <v>0</v>
      </c>
      <c r="ABP119" s="119">
        <f t="shared" si="299"/>
        <v>0</v>
      </c>
      <c r="ABQ119" s="119">
        <f t="shared" si="299"/>
        <v>0.04</v>
      </c>
      <c r="ABR119" s="119">
        <f t="shared" si="299"/>
        <v>0</v>
      </c>
      <c r="ABS119" s="119">
        <f t="shared" si="299"/>
        <v>0</v>
      </c>
      <c r="ABT119" s="119">
        <f t="shared" si="299"/>
        <v>0</v>
      </c>
      <c r="ABU119" s="119">
        <f t="shared" si="299"/>
        <v>0</v>
      </c>
      <c r="ABV119" s="119">
        <f t="shared" si="299"/>
        <v>0</v>
      </c>
      <c r="ABW119" s="119">
        <f t="shared" si="299"/>
        <v>0</v>
      </c>
      <c r="ABX119" s="119">
        <f t="shared" si="299"/>
        <v>0</v>
      </c>
      <c r="ABY119" s="119">
        <f t="shared" si="299"/>
        <v>0</v>
      </c>
      <c r="ABZ119" s="119">
        <f t="shared" si="299"/>
        <v>0</v>
      </c>
      <c r="ACA119" s="119">
        <f t="shared" si="299"/>
        <v>0</v>
      </c>
      <c r="ACB119" s="119">
        <f t="shared" si="299"/>
        <v>0</v>
      </c>
      <c r="ACC119" s="119">
        <f t="shared" si="299"/>
        <v>0</v>
      </c>
      <c r="ACD119" s="119">
        <f t="shared" si="299"/>
        <v>0</v>
      </c>
      <c r="ACE119" s="119">
        <f t="shared" si="299"/>
        <v>0</v>
      </c>
      <c r="ACF119" s="119">
        <f t="shared" si="299"/>
        <v>0</v>
      </c>
      <c r="ACG119" s="119">
        <f t="shared" si="299"/>
        <v>0</v>
      </c>
      <c r="ACH119" s="119">
        <f t="shared" si="299"/>
        <v>0</v>
      </c>
      <c r="ACI119" s="119">
        <f t="shared" si="299"/>
        <v>0</v>
      </c>
      <c r="ACJ119" s="119">
        <f t="shared" si="299"/>
        <v>0</v>
      </c>
      <c r="ACK119" s="119">
        <f t="shared" si="299"/>
        <v>0</v>
      </c>
      <c r="ACL119" s="119">
        <f t="shared" si="299"/>
        <v>0</v>
      </c>
      <c r="ACM119" s="119">
        <f t="shared" si="299"/>
        <v>0</v>
      </c>
      <c r="ACN119" s="119">
        <f t="shared" si="299"/>
        <v>0</v>
      </c>
      <c r="ACO119" s="119">
        <f t="shared" si="299"/>
        <v>0.02</v>
      </c>
      <c r="ACP119" s="119">
        <f t="shared" si="299"/>
        <v>0</v>
      </c>
      <c r="ACQ119" s="119">
        <f t="shared" si="299"/>
        <v>0</v>
      </c>
      <c r="ACR119" s="119">
        <f t="shared" si="299"/>
        <v>0</v>
      </c>
      <c r="ACS119" s="119">
        <f t="shared" si="299"/>
        <v>0</v>
      </c>
      <c r="ACT119" s="119">
        <f t="shared" si="299"/>
        <v>0</v>
      </c>
      <c r="ACU119" s="119">
        <f t="shared" si="299"/>
        <v>0</v>
      </c>
      <c r="ACV119" s="119">
        <f t="shared" ref="ACV119:AFG119" si="300">(ACV117/$B117)</f>
        <v>0</v>
      </c>
      <c r="ACW119" s="119">
        <f t="shared" si="300"/>
        <v>0</v>
      </c>
      <c r="ACX119" s="119">
        <f t="shared" si="300"/>
        <v>0</v>
      </c>
      <c r="ACY119" s="119">
        <f t="shared" si="300"/>
        <v>0</v>
      </c>
      <c r="ACZ119" s="119">
        <f t="shared" si="300"/>
        <v>0</v>
      </c>
      <c r="ADA119" s="119">
        <f t="shared" si="300"/>
        <v>0</v>
      </c>
      <c r="ADB119" s="119">
        <f t="shared" si="300"/>
        <v>0.02</v>
      </c>
      <c r="ADC119" s="119">
        <f t="shared" si="300"/>
        <v>0</v>
      </c>
      <c r="ADD119" s="119">
        <f t="shared" si="300"/>
        <v>0</v>
      </c>
      <c r="ADE119" s="119">
        <f t="shared" si="300"/>
        <v>0</v>
      </c>
      <c r="ADF119" s="119">
        <f t="shared" si="300"/>
        <v>0</v>
      </c>
      <c r="ADG119" s="119">
        <f t="shared" si="300"/>
        <v>0</v>
      </c>
      <c r="ADH119" s="119">
        <f t="shared" si="300"/>
        <v>0</v>
      </c>
      <c r="ADI119" s="119">
        <f t="shared" si="300"/>
        <v>0.02</v>
      </c>
      <c r="ADJ119" s="119">
        <f t="shared" si="300"/>
        <v>0.02</v>
      </c>
      <c r="ADK119" s="119">
        <f t="shared" si="300"/>
        <v>0</v>
      </c>
      <c r="ADL119" s="119">
        <f t="shared" si="300"/>
        <v>0.04</v>
      </c>
      <c r="ADM119" s="119">
        <f t="shared" si="300"/>
        <v>0</v>
      </c>
      <c r="ADN119" s="119">
        <f t="shared" si="300"/>
        <v>0</v>
      </c>
      <c r="ADO119" s="119">
        <f t="shared" si="300"/>
        <v>0</v>
      </c>
      <c r="ADP119" s="119">
        <f t="shared" si="300"/>
        <v>0</v>
      </c>
      <c r="ADQ119" s="119">
        <f t="shared" si="300"/>
        <v>0</v>
      </c>
      <c r="ADR119" s="119">
        <f t="shared" si="300"/>
        <v>0</v>
      </c>
      <c r="ADS119" s="119">
        <f t="shared" si="300"/>
        <v>0</v>
      </c>
      <c r="ADT119" s="119">
        <f t="shared" si="300"/>
        <v>0</v>
      </c>
      <c r="ADU119" s="119">
        <f t="shared" si="300"/>
        <v>0</v>
      </c>
      <c r="ADV119" s="119">
        <f t="shared" si="300"/>
        <v>0</v>
      </c>
      <c r="ADW119" s="119">
        <f t="shared" si="300"/>
        <v>0</v>
      </c>
      <c r="ADX119" s="119">
        <f t="shared" si="300"/>
        <v>0</v>
      </c>
      <c r="ADY119" s="119">
        <f t="shared" si="300"/>
        <v>0</v>
      </c>
      <c r="ADZ119" s="119">
        <f t="shared" si="300"/>
        <v>0</v>
      </c>
      <c r="AEA119" s="119">
        <f t="shared" si="300"/>
        <v>0</v>
      </c>
      <c r="AEB119" s="119">
        <f t="shared" si="300"/>
        <v>0</v>
      </c>
      <c r="AEC119" s="119">
        <f t="shared" si="300"/>
        <v>0</v>
      </c>
      <c r="AED119" s="119">
        <f t="shared" si="300"/>
        <v>0</v>
      </c>
      <c r="AEE119" s="119">
        <f t="shared" si="300"/>
        <v>0</v>
      </c>
      <c r="AEF119" s="119">
        <f t="shared" si="300"/>
        <v>0.06</v>
      </c>
      <c r="AEG119" s="119">
        <f t="shared" si="300"/>
        <v>0</v>
      </c>
      <c r="AEH119" s="119">
        <f t="shared" si="300"/>
        <v>0</v>
      </c>
      <c r="AEI119" s="119">
        <f t="shared" si="300"/>
        <v>0</v>
      </c>
      <c r="AEJ119" s="119">
        <f t="shared" si="300"/>
        <v>0</v>
      </c>
      <c r="AEK119" s="119">
        <f t="shared" si="300"/>
        <v>0</v>
      </c>
      <c r="AEL119" s="119">
        <f t="shared" si="300"/>
        <v>0</v>
      </c>
      <c r="AEM119" s="119">
        <f t="shared" si="300"/>
        <v>0</v>
      </c>
      <c r="AEN119" s="119">
        <f t="shared" si="300"/>
        <v>0</v>
      </c>
      <c r="AEO119" s="119">
        <f t="shared" si="300"/>
        <v>0.08</v>
      </c>
      <c r="AEP119" s="119">
        <f t="shared" si="300"/>
        <v>0</v>
      </c>
      <c r="AEQ119" s="119">
        <f t="shared" si="300"/>
        <v>0</v>
      </c>
      <c r="AER119" s="119">
        <f t="shared" si="300"/>
        <v>0.02</v>
      </c>
      <c r="AES119" s="119">
        <f t="shared" si="300"/>
        <v>0</v>
      </c>
      <c r="AET119" s="119">
        <f t="shared" si="300"/>
        <v>0.02</v>
      </c>
      <c r="AEU119" s="119">
        <f t="shared" si="300"/>
        <v>0</v>
      </c>
      <c r="AEV119" s="119">
        <f t="shared" si="300"/>
        <v>0</v>
      </c>
      <c r="AEW119" s="119">
        <f t="shared" si="300"/>
        <v>0</v>
      </c>
      <c r="AEX119" s="119">
        <f t="shared" si="300"/>
        <v>0</v>
      </c>
      <c r="AEY119" s="119">
        <f t="shared" si="300"/>
        <v>0</v>
      </c>
      <c r="AEZ119" s="119">
        <f t="shared" si="300"/>
        <v>0.02</v>
      </c>
      <c r="AFA119" s="119">
        <f t="shared" si="300"/>
        <v>0</v>
      </c>
      <c r="AFB119" s="119">
        <f t="shared" si="300"/>
        <v>0</v>
      </c>
      <c r="AFC119" s="119">
        <f t="shared" si="300"/>
        <v>0</v>
      </c>
      <c r="AFD119" s="119">
        <f t="shared" si="300"/>
        <v>0</v>
      </c>
      <c r="AFE119" s="119">
        <f t="shared" si="300"/>
        <v>0</v>
      </c>
      <c r="AFF119" s="119">
        <f t="shared" si="300"/>
        <v>0</v>
      </c>
      <c r="AFG119" s="119">
        <f t="shared" si="300"/>
        <v>0</v>
      </c>
      <c r="AFH119" s="119">
        <f t="shared" ref="AFH119:AHS119" si="301">(AFH117/$B117)</f>
        <v>0</v>
      </c>
      <c r="AFI119" s="119">
        <f t="shared" si="301"/>
        <v>0</v>
      </c>
      <c r="AFJ119" s="119">
        <f t="shared" si="301"/>
        <v>0</v>
      </c>
      <c r="AFK119" s="119">
        <f t="shared" si="301"/>
        <v>0</v>
      </c>
      <c r="AFL119" s="119">
        <f t="shared" si="301"/>
        <v>0</v>
      </c>
      <c r="AFM119" s="119">
        <f t="shared" si="301"/>
        <v>0</v>
      </c>
      <c r="AFN119" s="119">
        <f t="shared" si="301"/>
        <v>0</v>
      </c>
      <c r="AFO119" s="119">
        <f t="shared" si="301"/>
        <v>0</v>
      </c>
      <c r="AFP119" s="119">
        <f t="shared" si="301"/>
        <v>0</v>
      </c>
      <c r="AFQ119" s="119">
        <f t="shared" si="301"/>
        <v>0</v>
      </c>
      <c r="AFR119" s="119">
        <f t="shared" si="301"/>
        <v>0.06</v>
      </c>
      <c r="AFS119" s="119">
        <f t="shared" si="301"/>
        <v>0</v>
      </c>
      <c r="AFT119" s="119">
        <f t="shared" si="301"/>
        <v>0</v>
      </c>
      <c r="AFU119" s="119">
        <f t="shared" si="301"/>
        <v>0</v>
      </c>
      <c r="AFV119" s="119">
        <f t="shared" si="301"/>
        <v>0</v>
      </c>
      <c r="AFW119" s="119">
        <f t="shared" si="301"/>
        <v>0.14000000000000001</v>
      </c>
      <c r="AFX119" s="119">
        <f t="shared" si="301"/>
        <v>0</v>
      </c>
      <c r="AFY119" s="119">
        <f t="shared" si="301"/>
        <v>0</v>
      </c>
      <c r="AFZ119" s="119">
        <f t="shared" si="301"/>
        <v>0</v>
      </c>
      <c r="AGA119" s="119">
        <f t="shared" si="301"/>
        <v>0</v>
      </c>
      <c r="AGB119" s="119">
        <f t="shared" si="301"/>
        <v>0.02</v>
      </c>
      <c r="AGC119" s="119">
        <f t="shared" si="301"/>
        <v>0</v>
      </c>
      <c r="AGD119" s="119">
        <f t="shared" si="301"/>
        <v>0</v>
      </c>
      <c r="AGE119" s="119">
        <f t="shared" si="301"/>
        <v>0.02</v>
      </c>
      <c r="AGF119" s="119">
        <f t="shared" si="301"/>
        <v>0</v>
      </c>
      <c r="AGG119" s="119">
        <f t="shared" si="301"/>
        <v>0</v>
      </c>
      <c r="AGH119" s="119">
        <f t="shared" si="301"/>
        <v>0</v>
      </c>
      <c r="AGI119" s="119">
        <f t="shared" si="301"/>
        <v>0</v>
      </c>
      <c r="AGJ119" s="119">
        <f t="shared" si="301"/>
        <v>0</v>
      </c>
      <c r="AGK119" s="119">
        <f t="shared" si="301"/>
        <v>0</v>
      </c>
      <c r="AGL119" s="119">
        <f t="shared" si="301"/>
        <v>0</v>
      </c>
      <c r="AGM119" s="119">
        <f t="shared" si="301"/>
        <v>0</v>
      </c>
      <c r="AGN119" s="119">
        <f t="shared" si="301"/>
        <v>0.04</v>
      </c>
      <c r="AGO119" s="119">
        <f t="shared" si="301"/>
        <v>0</v>
      </c>
      <c r="AGP119" s="119">
        <f t="shared" si="301"/>
        <v>0.02</v>
      </c>
      <c r="AGQ119" s="119">
        <f t="shared" si="301"/>
        <v>0</v>
      </c>
      <c r="AGR119" s="119">
        <f t="shared" si="301"/>
        <v>0</v>
      </c>
      <c r="AGS119" s="119">
        <f t="shared" si="301"/>
        <v>0</v>
      </c>
      <c r="AGT119" s="119">
        <f t="shared" si="301"/>
        <v>0</v>
      </c>
      <c r="AGU119" s="119">
        <f t="shared" si="301"/>
        <v>0</v>
      </c>
      <c r="AGV119" s="119">
        <f t="shared" si="301"/>
        <v>0</v>
      </c>
      <c r="AGW119" s="119">
        <f t="shared" si="301"/>
        <v>0</v>
      </c>
      <c r="AGX119" s="119">
        <f t="shared" si="301"/>
        <v>0</v>
      </c>
      <c r="AGY119" s="119">
        <f t="shared" si="301"/>
        <v>0.02</v>
      </c>
      <c r="AGZ119" s="119">
        <f t="shared" si="301"/>
        <v>0</v>
      </c>
      <c r="AHA119" s="119">
        <f t="shared" si="301"/>
        <v>0</v>
      </c>
      <c r="AHB119" s="119">
        <f t="shared" si="301"/>
        <v>0</v>
      </c>
      <c r="AHC119" s="119">
        <f t="shared" si="301"/>
        <v>0</v>
      </c>
      <c r="AHD119" s="119">
        <f t="shared" si="301"/>
        <v>0</v>
      </c>
      <c r="AHE119" s="119">
        <f t="shared" si="301"/>
        <v>0.02</v>
      </c>
      <c r="AHF119" s="119">
        <f t="shared" si="301"/>
        <v>0</v>
      </c>
      <c r="AHG119" s="119">
        <f t="shared" si="301"/>
        <v>0</v>
      </c>
      <c r="AHH119" s="119">
        <f t="shared" si="301"/>
        <v>0</v>
      </c>
      <c r="AHI119" s="119">
        <f t="shared" si="301"/>
        <v>0</v>
      </c>
      <c r="AHJ119" s="119">
        <f t="shared" si="301"/>
        <v>0</v>
      </c>
      <c r="AHK119" s="119">
        <f t="shared" si="301"/>
        <v>0</v>
      </c>
      <c r="AHL119" s="119">
        <f t="shared" si="301"/>
        <v>0</v>
      </c>
      <c r="AHM119" s="119">
        <f t="shared" si="301"/>
        <v>0</v>
      </c>
      <c r="AHN119" s="119">
        <f t="shared" si="301"/>
        <v>0</v>
      </c>
      <c r="AHO119" s="119">
        <f t="shared" si="301"/>
        <v>0</v>
      </c>
      <c r="AHP119" s="119">
        <f t="shared" si="301"/>
        <v>0</v>
      </c>
      <c r="AHQ119" s="119">
        <f t="shared" si="301"/>
        <v>0</v>
      </c>
      <c r="AHR119" s="119">
        <f t="shared" si="301"/>
        <v>0</v>
      </c>
      <c r="AHS119" s="119">
        <f t="shared" si="301"/>
        <v>0</v>
      </c>
      <c r="AHT119" s="119">
        <f t="shared" ref="AHT119:AKE119" si="302">(AHT117/$B117)</f>
        <v>0</v>
      </c>
      <c r="AHU119" s="119">
        <f t="shared" si="302"/>
        <v>0</v>
      </c>
      <c r="AHV119" s="119">
        <f t="shared" si="302"/>
        <v>0</v>
      </c>
      <c r="AHW119" s="119">
        <f t="shared" si="302"/>
        <v>0</v>
      </c>
      <c r="AHX119" s="119">
        <f t="shared" si="302"/>
        <v>0</v>
      </c>
      <c r="AHY119" s="119">
        <f t="shared" si="302"/>
        <v>0</v>
      </c>
      <c r="AHZ119" s="119">
        <f t="shared" si="302"/>
        <v>0</v>
      </c>
      <c r="AIA119" s="119">
        <f t="shared" si="302"/>
        <v>0</v>
      </c>
      <c r="AIB119" s="119">
        <f t="shared" si="302"/>
        <v>0</v>
      </c>
      <c r="AIC119" s="119">
        <f t="shared" si="302"/>
        <v>0</v>
      </c>
      <c r="AID119" s="119">
        <f t="shared" si="302"/>
        <v>0</v>
      </c>
      <c r="AIE119" s="119">
        <f t="shared" si="302"/>
        <v>0</v>
      </c>
      <c r="AIF119" s="119">
        <f t="shared" si="302"/>
        <v>0</v>
      </c>
      <c r="AIG119" s="119">
        <f t="shared" si="302"/>
        <v>0</v>
      </c>
      <c r="AIH119" s="119">
        <f t="shared" si="302"/>
        <v>0</v>
      </c>
      <c r="AII119" s="119">
        <f t="shared" si="302"/>
        <v>0</v>
      </c>
      <c r="AIJ119" s="119">
        <f t="shared" si="302"/>
        <v>0</v>
      </c>
      <c r="AIK119" s="119">
        <f t="shared" si="302"/>
        <v>0.12</v>
      </c>
      <c r="AIL119" s="119">
        <f t="shared" si="302"/>
        <v>0.04</v>
      </c>
      <c r="AIM119" s="119">
        <f t="shared" si="302"/>
        <v>0</v>
      </c>
      <c r="AIN119" s="119">
        <f t="shared" si="302"/>
        <v>0</v>
      </c>
      <c r="AIO119" s="119">
        <f t="shared" si="302"/>
        <v>0.02</v>
      </c>
      <c r="AIP119" s="119">
        <f t="shared" si="302"/>
        <v>0</v>
      </c>
      <c r="AIQ119" s="119">
        <f t="shared" si="302"/>
        <v>0</v>
      </c>
      <c r="AIR119" s="119">
        <f t="shared" si="302"/>
        <v>0</v>
      </c>
      <c r="AIS119" s="119">
        <f t="shared" si="302"/>
        <v>0</v>
      </c>
      <c r="AIT119" s="119">
        <f t="shared" si="302"/>
        <v>0.02</v>
      </c>
      <c r="AIU119" s="119">
        <f t="shared" si="302"/>
        <v>0</v>
      </c>
      <c r="AIV119" s="119">
        <f t="shared" si="302"/>
        <v>0</v>
      </c>
      <c r="AIW119" s="119">
        <f t="shared" si="302"/>
        <v>0</v>
      </c>
      <c r="AIX119" s="119">
        <f t="shared" si="302"/>
        <v>0.08</v>
      </c>
      <c r="AIY119" s="119">
        <f t="shared" si="302"/>
        <v>0</v>
      </c>
      <c r="AIZ119" s="119">
        <f t="shared" si="302"/>
        <v>0</v>
      </c>
      <c r="AJA119" s="119">
        <f t="shared" si="302"/>
        <v>0.04</v>
      </c>
      <c r="AJB119" s="119">
        <f t="shared" si="302"/>
        <v>0</v>
      </c>
      <c r="AJC119" s="119">
        <f t="shared" si="302"/>
        <v>0</v>
      </c>
      <c r="AJD119" s="119">
        <f t="shared" si="302"/>
        <v>0</v>
      </c>
      <c r="AJE119" s="119">
        <f t="shared" si="302"/>
        <v>0.02</v>
      </c>
      <c r="AJF119" s="119">
        <f t="shared" si="302"/>
        <v>0</v>
      </c>
      <c r="AJG119" s="119">
        <f t="shared" si="302"/>
        <v>0</v>
      </c>
      <c r="AJH119" s="119">
        <f t="shared" si="302"/>
        <v>0.02</v>
      </c>
      <c r="AJI119" s="119">
        <f t="shared" si="302"/>
        <v>0</v>
      </c>
      <c r="AJJ119" s="119">
        <f t="shared" si="302"/>
        <v>0</v>
      </c>
      <c r="AJK119" s="119">
        <f t="shared" si="302"/>
        <v>0</v>
      </c>
      <c r="AJL119" s="119">
        <f t="shared" si="302"/>
        <v>0</v>
      </c>
      <c r="AJM119" s="119">
        <f t="shared" si="302"/>
        <v>0</v>
      </c>
      <c r="AJN119" s="119">
        <f t="shared" si="302"/>
        <v>0</v>
      </c>
      <c r="AJO119" s="119">
        <f t="shared" si="302"/>
        <v>0</v>
      </c>
      <c r="AJP119" s="119">
        <f t="shared" si="302"/>
        <v>0</v>
      </c>
      <c r="AJQ119" s="119">
        <f t="shared" si="302"/>
        <v>0</v>
      </c>
      <c r="AJR119" s="119">
        <f t="shared" si="302"/>
        <v>0</v>
      </c>
      <c r="AJS119" s="119">
        <f t="shared" si="302"/>
        <v>0</v>
      </c>
      <c r="AJT119" s="119">
        <f t="shared" si="302"/>
        <v>0</v>
      </c>
      <c r="AJU119" s="119">
        <f t="shared" si="302"/>
        <v>0</v>
      </c>
      <c r="AJV119" s="119">
        <f t="shared" si="302"/>
        <v>0</v>
      </c>
      <c r="AJW119" s="119">
        <f t="shared" si="302"/>
        <v>0</v>
      </c>
      <c r="AJX119" s="119">
        <f t="shared" si="302"/>
        <v>0</v>
      </c>
      <c r="AJY119" s="119">
        <f t="shared" si="302"/>
        <v>0</v>
      </c>
      <c r="AJZ119" s="119">
        <f t="shared" si="302"/>
        <v>0.02</v>
      </c>
      <c r="AKA119" s="119">
        <f t="shared" si="302"/>
        <v>0</v>
      </c>
      <c r="AKB119" s="119">
        <f t="shared" si="302"/>
        <v>0</v>
      </c>
      <c r="AKC119" s="119">
        <f t="shared" si="302"/>
        <v>0.02</v>
      </c>
      <c r="AKD119" s="119">
        <f t="shared" si="302"/>
        <v>0</v>
      </c>
      <c r="AKE119" s="119">
        <f t="shared" si="302"/>
        <v>0</v>
      </c>
      <c r="AKF119" s="119">
        <f t="shared" ref="AKF119:AMQ119" si="303">(AKF117/$B117)</f>
        <v>0</v>
      </c>
      <c r="AKG119" s="119">
        <f t="shared" si="303"/>
        <v>0.02</v>
      </c>
      <c r="AKH119" s="119">
        <f t="shared" si="303"/>
        <v>0</v>
      </c>
      <c r="AKI119" s="119">
        <f t="shared" si="303"/>
        <v>0.02</v>
      </c>
      <c r="AKJ119" s="119">
        <f t="shared" si="303"/>
        <v>0.02</v>
      </c>
      <c r="AKK119" s="119">
        <f t="shared" si="303"/>
        <v>0</v>
      </c>
      <c r="AKL119" s="119">
        <f t="shared" si="303"/>
        <v>0</v>
      </c>
      <c r="AKM119" s="119">
        <f t="shared" si="303"/>
        <v>0</v>
      </c>
      <c r="AKN119" s="119">
        <f t="shared" si="303"/>
        <v>0</v>
      </c>
      <c r="AKO119" s="119">
        <f t="shared" si="303"/>
        <v>0</v>
      </c>
      <c r="AKP119" s="119">
        <f t="shared" si="303"/>
        <v>0.02</v>
      </c>
      <c r="AKQ119" s="119">
        <f t="shared" si="303"/>
        <v>0</v>
      </c>
      <c r="AKR119" s="119">
        <f t="shared" si="303"/>
        <v>0</v>
      </c>
      <c r="AKS119" s="119">
        <f t="shared" si="303"/>
        <v>0</v>
      </c>
      <c r="AKT119" s="119">
        <f t="shared" si="303"/>
        <v>0</v>
      </c>
      <c r="AKU119" s="119">
        <f t="shared" si="303"/>
        <v>0</v>
      </c>
      <c r="AKV119" s="119">
        <f t="shared" si="303"/>
        <v>0</v>
      </c>
      <c r="AKW119" s="119">
        <f t="shared" si="303"/>
        <v>0</v>
      </c>
      <c r="AKX119" s="119">
        <f t="shared" si="303"/>
        <v>0</v>
      </c>
      <c r="AKY119" s="119">
        <f t="shared" si="303"/>
        <v>0</v>
      </c>
      <c r="AKZ119" s="119">
        <f t="shared" si="303"/>
        <v>0</v>
      </c>
      <c r="ALA119" s="119">
        <f t="shared" si="303"/>
        <v>0</v>
      </c>
      <c r="ALB119" s="119">
        <f t="shared" si="303"/>
        <v>0</v>
      </c>
      <c r="ALC119" s="119">
        <f t="shared" si="303"/>
        <v>0</v>
      </c>
      <c r="ALD119" s="119">
        <f t="shared" si="303"/>
        <v>0</v>
      </c>
      <c r="ALE119" s="119">
        <f t="shared" si="303"/>
        <v>0</v>
      </c>
      <c r="ALF119" s="119">
        <f t="shared" si="303"/>
        <v>0</v>
      </c>
      <c r="ALG119" s="119">
        <f t="shared" si="303"/>
        <v>0</v>
      </c>
      <c r="ALH119" s="119">
        <f t="shared" si="303"/>
        <v>0</v>
      </c>
      <c r="ALI119" s="119">
        <f t="shared" si="303"/>
        <v>0</v>
      </c>
      <c r="ALJ119" s="119">
        <f t="shared" si="303"/>
        <v>0</v>
      </c>
      <c r="ALK119" s="119">
        <f t="shared" si="303"/>
        <v>0</v>
      </c>
      <c r="ALL119" s="119">
        <f t="shared" si="303"/>
        <v>0</v>
      </c>
      <c r="ALM119" s="119">
        <f t="shared" si="303"/>
        <v>0</v>
      </c>
      <c r="ALN119" s="119">
        <f t="shared" si="303"/>
        <v>0</v>
      </c>
      <c r="ALO119" s="119">
        <f t="shared" si="303"/>
        <v>0</v>
      </c>
      <c r="ALP119" s="119">
        <f t="shared" si="303"/>
        <v>0</v>
      </c>
      <c r="ALQ119" s="119">
        <f t="shared" si="303"/>
        <v>0.04</v>
      </c>
      <c r="ALR119" s="119">
        <f t="shared" si="303"/>
        <v>0</v>
      </c>
      <c r="ALS119" s="119">
        <f t="shared" si="303"/>
        <v>0</v>
      </c>
      <c r="ALT119" s="119">
        <f t="shared" si="303"/>
        <v>0.02</v>
      </c>
      <c r="ALU119" s="119">
        <f t="shared" si="303"/>
        <v>0.02</v>
      </c>
      <c r="ALV119" s="119">
        <f t="shared" si="303"/>
        <v>0.02</v>
      </c>
      <c r="ALW119" s="119">
        <f t="shared" si="303"/>
        <v>0</v>
      </c>
      <c r="ALX119" s="119">
        <f t="shared" si="303"/>
        <v>0</v>
      </c>
      <c r="ALY119" s="119">
        <f t="shared" si="303"/>
        <v>0</v>
      </c>
      <c r="ALZ119" s="119">
        <f t="shared" si="303"/>
        <v>0</v>
      </c>
      <c r="AMA119" s="119">
        <f t="shared" si="303"/>
        <v>0</v>
      </c>
      <c r="AMB119" s="119">
        <f t="shared" si="303"/>
        <v>0</v>
      </c>
      <c r="AMC119" s="119">
        <f t="shared" si="303"/>
        <v>0</v>
      </c>
      <c r="AMD119" s="119">
        <f t="shared" si="303"/>
        <v>0</v>
      </c>
      <c r="AME119" s="119">
        <f t="shared" si="303"/>
        <v>0</v>
      </c>
      <c r="AMF119" s="119">
        <f t="shared" si="303"/>
        <v>0</v>
      </c>
      <c r="AMG119" s="119">
        <f t="shared" si="303"/>
        <v>0</v>
      </c>
      <c r="AMH119" s="119">
        <f t="shared" si="303"/>
        <v>0</v>
      </c>
      <c r="AMI119" s="119">
        <f t="shared" si="303"/>
        <v>0</v>
      </c>
      <c r="AMJ119" s="119">
        <f t="shared" si="303"/>
        <v>0</v>
      </c>
      <c r="AMK119" s="119">
        <f t="shared" si="303"/>
        <v>0</v>
      </c>
      <c r="AML119" s="119">
        <f t="shared" si="303"/>
        <v>0</v>
      </c>
      <c r="AMM119" s="119">
        <f t="shared" si="303"/>
        <v>0</v>
      </c>
      <c r="AMN119" s="119">
        <f t="shared" si="303"/>
        <v>0</v>
      </c>
      <c r="AMO119" s="119">
        <f t="shared" si="303"/>
        <v>0</v>
      </c>
      <c r="AMP119" s="119">
        <f t="shared" si="303"/>
        <v>0</v>
      </c>
      <c r="AMQ119" s="119">
        <f t="shared" si="303"/>
        <v>0</v>
      </c>
      <c r="AMR119" s="119">
        <f t="shared" ref="AMR119:APC119" si="304">(AMR117/$B117)</f>
        <v>0</v>
      </c>
      <c r="AMS119" s="119">
        <f t="shared" si="304"/>
        <v>0</v>
      </c>
      <c r="AMT119" s="119">
        <f t="shared" si="304"/>
        <v>0</v>
      </c>
      <c r="AMU119" s="119">
        <f t="shared" si="304"/>
        <v>0</v>
      </c>
      <c r="AMV119" s="119">
        <f t="shared" si="304"/>
        <v>0</v>
      </c>
      <c r="AMW119" s="119">
        <f t="shared" si="304"/>
        <v>0</v>
      </c>
      <c r="AMX119" s="119">
        <f t="shared" si="304"/>
        <v>0</v>
      </c>
      <c r="AMY119" s="119">
        <f t="shared" si="304"/>
        <v>0</v>
      </c>
      <c r="AMZ119" s="119">
        <f t="shared" si="304"/>
        <v>0</v>
      </c>
      <c r="ANA119" s="119">
        <f t="shared" si="304"/>
        <v>0</v>
      </c>
      <c r="ANB119" s="119">
        <f t="shared" si="304"/>
        <v>0</v>
      </c>
      <c r="ANC119" s="119">
        <f t="shared" si="304"/>
        <v>0</v>
      </c>
      <c r="AND119" s="119">
        <f t="shared" si="304"/>
        <v>0</v>
      </c>
      <c r="ANE119" s="119">
        <f t="shared" si="304"/>
        <v>0.14000000000000001</v>
      </c>
      <c r="ANF119" s="119">
        <f t="shared" si="304"/>
        <v>0</v>
      </c>
      <c r="ANG119" s="119">
        <f t="shared" si="304"/>
        <v>0.02</v>
      </c>
      <c r="ANH119" s="119">
        <f t="shared" si="304"/>
        <v>0</v>
      </c>
      <c r="ANI119" s="119">
        <f t="shared" si="304"/>
        <v>0.08</v>
      </c>
      <c r="ANJ119" s="119">
        <f t="shared" si="304"/>
        <v>0.02</v>
      </c>
      <c r="ANK119" s="119">
        <f t="shared" si="304"/>
        <v>0</v>
      </c>
      <c r="ANL119" s="119">
        <f t="shared" si="304"/>
        <v>0</v>
      </c>
      <c r="ANM119" s="119">
        <f t="shared" si="304"/>
        <v>0</v>
      </c>
      <c r="ANN119" s="119">
        <f t="shared" si="304"/>
        <v>0</v>
      </c>
      <c r="ANO119" s="119">
        <f t="shared" si="304"/>
        <v>0</v>
      </c>
      <c r="ANP119" s="119">
        <f t="shared" si="304"/>
        <v>0</v>
      </c>
      <c r="ANQ119" s="119">
        <f t="shared" si="304"/>
        <v>0</v>
      </c>
      <c r="ANR119" s="119">
        <f t="shared" si="304"/>
        <v>0.06</v>
      </c>
      <c r="ANS119" s="119">
        <f t="shared" si="304"/>
        <v>0</v>
      </c>
      <c r="ANT119" s="119">
        <f t="shared" si="304"/>
        <v>0</v>
      </c>
      <c r="ANU119" s="119">
        <f t="shared" si="304"/>
        <v>0</v>
      </c>
      <c r="ANV119" s="119">
        <f t="shared" si="304"/>
        <v>0</v>
      </c>
      <c r="ANW119" s="119">
        <f t="shared" si="304"/>
        <v>0</v>
      </c>
      <c r="ANX119" s="119">
        <f t="shared" si="304"/>
        <v>0</v>
      </c>
      <c r="ANY119" s="119">
        <f t="shared" si="304"/>
        <v>0</v>
      </c>
      <c r="ANZ119" s="119">
        <f t="shared" si="304"/>
        <v>0</v>
      </c>
      <c r="AOA119" s="119">
        <f t="shared" si="304"/>
        <v>0</v>
      </c>
      <c r="AOB119" s="119">
        <f t="shared" si="304"/>
        <v>0</v>
      </c>
      <c r="AOC119" s="119">
        <f t="shared" si="304"/>
        <v>0</v>
      </c>
      <c r="AOD119" s="119">
        <f t="shared" si="304"/>
        <v>0</v>
      </c>
      <c r="AOE119" s="119">
        <f t="shared" si="304"/>
        <v>0</v>
      </c>
      <c r="AOF119" s="119">
        <f t="shared" si="304"/>
        <v>0.04</v>
      </c>
      <c r="AOG119" s="119">
        <f t="shared" si="304"/>
        <v>0</v>
      </c>
      <c r="AOH119" s="119">
        <f t="shared" si="304"/>
        <v>0</v>
      </c>
      <c r="AOI119" s="119">
        <f t="shared" si="304"/>
        <v>0</v>
      </c>
      <c r="AOJ119" s="119">
        <f t="shared" si="304"/>
        <v>0</v>
      </c>
      <c r="AOK119" s="119">
        <f t="shared" si="304"/>
        <v>0</v>
      </c>
      <c r="AOL119" s="119">
        <f t="shared" si="304"/>
        <v>0</v>
      </c>
      <c r="AOM119" s="119">
        <f t="shared" si="304"/>
        <v>0</v>
      </c>
      <c r="AON119" s="119">
        <f t="shared" si="304"/>
        <v>0</v>
      </c>
      <c r="AOO119" s="119">
        <f t="shared" si="304"/>
        <v>0</v>
      </c>
      <c r="AOP119" s="119">
        <f t="shared" si="304"/>
        <v>0</v>
      </c>
      <c r="AOQ119" s="119">
        <f t="shared" si="304"/>
        <v>0</v>
      </c>
      <c r="AOR119" s="119">
        <f t="shared" si="304"/>
        <v>0</v>
      </c>
      <c r="AOS119" s="119">
        <f t="shared" si="304"/>
        <v>0</v>
      </c>
      <c r="AOT119" s="119">
        <f t="shared" si="304"/>
        <v>0</v>
      </c>
      <c r="AOU119" s="119">
        <f t="shared" si="304"/>
        <v>0.02</v>
      </c>
      <c r="AOV119" s="119">
        <f t="shared" si="304"/>
        <v>0</v>
      </c>
      <c r="AOW119" s="119">
        <f t="shared" si="304"/>
        <v>0</v>
      </c>
      <c r="AOX119" s="119">
        <f t="shared" si="304"/>
        <v>0</v>
      </c>
      <c r="AOY119" s="119">
        <f t="shared" si="304"/>
        <v>0</v>
      </c>
      <c r="AOZ119" s="119">
        <f t="shared" si="304"/>
        <v>0</v>
      </c>
      <c r="APA119" s="119">
        <f t="shared" si="304"/>
        <v>0</v>
      </c>
      <c r="APB119" s="119">
        <f t="shared" si="304"/>
        <v>0</v>
      </c>
      <c r="APC119" s="119">
        <f t="shared" si="304"/>
        <v>0</v>
      </c>
      <c r="APD119" s="119">
        <f t="shared" ref="APD119:ARO119" si="305">(APD117/$B117)</f>
        <v>0</v>
      </c>
      <c r="APE119" s="119">
        <f t="shared" si="305"/>
        <v>0</v>
      </c>
      <c r="APF119" s="119">
        <f t="shared" si="305"/>
        <v>0</v>
      </c>
      <c r="APG119" s="119">
        <f t="shared" si="305"/>
        <v>0</v>
      </c>
      <c r="APH119" s="119">
        <f t="shared" si="305"/>
        <v>0</v>
      </c>
      <c r="API119" s="119">
        <f t="shared" si="305"/>
        <v>0</v>
      </c>
      <c r="APJ119" s="119">
        <f t="shared" si="305"/>
        <v>0</v>
      </c>
      <c r="APK119" s="119">
        <f t="shared" si="305"/>
        <v>0</v>
      </c>
      <c r="APL119" s="119">
        <f t="shared" si="305"/>
        <v>0</v>
      </c>
      <c r="APM119" s="119">
        <f t="shared" si="305"/>
        <v>0.04</v>
      </c>
      <c r="APN119" s="119">
        <f t="shared" si="305"/>
        <v>0</v>
      </c>
      <c r="APO119" s="119">
        <f t="shared" si="305"/>
        <v>0.04</v>
      </c>
      <c r="APP119" s="119">
        <f t="shared" si="305"/>
        <v>0</v>
      </c>
      <c r="APQ119" s="119">
        <f t="shared" si="305"/>
        <v>0</v>
      </c>
      <c r="APR119" s="119">
        <f t="shared" si="305"/>
        <v>0</v>
      </c>
      <c r="APS119" s="119">
        <f t="shared" si="305"/>
        <v>0</v>
      </c>
      <c r="APT119" s="119">
        <f t="shared" si="305"/>
        <v>0</v>
      </c>
      <c r="APU119" s="119">
        <f t="shared" si="305"/>
        <v>0.02</v>
      </c>
      <c r="APV119" s="119">
        <f t="shared" si="305"/>
        <v>0.06</v>
      </c>
      <c r="APW119" s="119">
        <f t="shared" si="305"/>
        <v>0</v>
      </c>
      <c r="APX119" s="119">
        <f t="shared" si="305"/>
        <v>0</v>
      </c>
      <c r="APY119" s="119">
        <f t="shared" si="305"/>
        <v>0.02</v>
      </c>
      <c r="APZ119" s="119">
        <f t="shared" si="305"/>
        <v>0</v>
      </c>
      <c r="AQA119" s="119">
        <f t="shared" si="305"/>
        <v>0</v>
      </c>
      <c r="AQB119" s="119">
        <f t="shared" si="305"/>
        <v>0</v>
      </c>
      <c r="AQC119" s="119">
        <f t="shared" si="305"/>
        <v>0.02</v>
      </c>
      <c r="AQD119" s="119">
        <f t="shared" si="305"/>
        <v>0</v>
      </c>
      <c r="AQE119" s="119">
        <f t="shared" si="305"/>
        <v>0</v>
      </c>
      <c r="AQF119" s="119">
        <f t="shared" si="305"/>
        <v>0.02</v>
      </c>
      <c r="AQG119" s="119">
        <f t="shared" si="305"/>
        <v>0</v>
      </c>
      <c r="AQH119" s="119">
        <f t="shared" si="305"/>
        <v>0</v>
      </c>
      <c r="AQI119" s="119">
        <f t="shared" si="305"/>
        <v>0</v>
      </c>
      <c r="AQJ119" s="119">
        <f t="shared" si="305"/>
        <v>0</v>
      </c>
      <c r="AQK119" s="119">
        <f t="shared" si="305"/>
        <v>0</v>
      </c>
      <c r="AQL119" s="119">
        <f t="shared" si="305"/>
        <v>0</v>
      </c>
      <c r="AQM119" s="119">
        <f t="shared" si="305"/>
        <v>0</v>
      </c>
      <c r="AQN119" s="119">
        <f t="shared" si="305"/>
        <v>0</v>
      </c>
      <c r="AQO119" s="119">
        <f t="shared" si="305"/>
        <v>0</v>
      </c>
      <c r="AQP119" s="119">
        <f t="shared" si="305"/>
        <v>0</v>
      </c>
      <c r="AQQ119" s="119">
        <f t="shared" si="305"/>
        <v>0.06</v>
      </c>
      <c r="AQR119" s="119">
        <f t="shared" si="305"/>
        <v>0</v>
      </c>
      <c r="AQS119" s="119">
        <f t="shared" si="305"/>
        <v>0</v>
      </c>
      <c r="AQT119" s="119">
        <f t="shared" si="305"/>
        <v>0</v>
      </c>
      <c r="AQU119" s="119">
        <f t="shared" si="305"/>
        <v>0</v>
      </c>
      <c r="AQV119" s="119">
        <f t="shared" si="305"/>
        <v>0.02</v>
      </c>
      <c r="AQW119" s="119">
        <f t="shared" si="305"/>
        <v>0.02</v>
      </c>
      <c r="AQX119" s="119">
        <f t="shared" si="305"/>
        <v>0.02</v>
      </c>
      <c r="AQY119" s="119">
        <f t="shared" si="305"/>
        <v>0.02</v>
      </c>
      <c r="AQZ119" s="119">
        <f t="shared" si="305"/>
        <v>0</v>
      </c>
      <c r="ARA119" s="119">
        <f t="shared" si="305"/>
        <v>0</v>
      </c>
      <c r="ARB119" s="119">
        <f t="shared" si="305"/>
        <v>0</v>
      </c>
      <c r="ARC119" s="119">
        <f t="shared" si="305"/>
        <v>0</v>
      </c>
      <c r="ARD119" s="119">
        <f t="shared" si="305"/>
        <v>0</v>
      </c>
      <c r="ARE119" s="119">
        <f t="shared" si="305"/>
        <v>0</v>
      </c>
      <c r="ARF119" s="119">
        <f t="shared" si="305"/>
        <v>0</v>
      </c>
      <c r="ARG119" s="119">
        <f t="shared" si="305"/>
        <v>0.02</v>
      </c>
      <c r="ARH119" s="119">
        <f t="shared" si="305"/>
        <v>0.02</v>
      </c>
      <c r="ARI119" s="119">
        <f t="shared" si="305"/>
        <v>0</v>
      </c>
      <c r="ARJ119" s="119">
        <f t="shared" si="305"/>
        <v>0</v>
      </c>
      <c r="ARK119" s="119">
        <f t="shared" si="305"/>
        <v>0</v>
      </c>
      <c r="ARL119" s="119">
        <f t="shared" si="305"/>
        <v>0</v>
      </c>
      <c r="ARM119" s="119">
        <f t="shared" si="305"/>
        <v>0</v>
      </c>
      <c r="ARN119" s="119">
        <f t="shared" si="305"/>
        <v>0</v>
      </c>
      <c r="ARO119" s="119">
        <f t="shared" si="305"/>
        <v>0</v>
      </c>
      <c r="ARP119" s="119">
        <f t="shared" ref="ARP119:AUA119" si="306">(ARP117/$B117)</f>
        <v>0</v>
      </c>
      <c r="ARQ119" s="119">
        <f t="shared" si="306"/>
        <v>0</v>
      </c>
      <c r="ARR119" s="119">
        <f t="shared" si="306"/>
        <v>0</v>
      </c>
      <c r="ARS119" s="119">
        <f t="shared" si="306"/>
        <v>0.02</v>
      </c>
      <c r="ART119" s="119">
        <f t="shared" si="306"/>
        <v>0</v>
      </c>
      <c r="ARU119" s="119">
        <f t="shared" si="306"/>
        <v>0</v>
      </c>
      <c r="ARV119" s="119">
        <f t="shared" si="306"/>
        <v>0</v>
      </c>
      <c r="ARW119" s="119">
        <f t="shared" si="306"/>
        <v>0</v>
      </c>
      <c r="ARX119" s="119">
        <f t="shared" si="306"/>
        <v>0.04</v>
      </c>
      <c r="ARY119" s="119">
        <f t="shared" si="306"/>
        <v>0</v>
      </c>
      <c r="ARZ119" s="119">
        <f t="shared" si="306"/>
        <v>0.02</v>
      </c>
      <c r="ASA119" s="119">
        <f t="shared" si="306"/>
        <v>0</v>
      </c>
      <c r="ASB119" s="119">
        <f t="shared" si="306"/>
        <v>0</v>
      </c>
      <c r="ASC119" s="119">
        <f t="shared" si="306"/>
        <v>0</v>
      </c>
      <c r="ASD119" s="119">
        <f t="shared" si="306"/>
        <v>0</v>
      </c>
      <c r="ASE119" s="119">
        <f t="shared" si="306"/>
        <v>0</v>
      </c>
      <c r="ASF119" s="119">
        <f t="shared" si="306"/>
        <v>0</v>
      </c>
      <c r="ASG119" s="119">
        <f t="shared" si="306"/>
        <v>0</v>
      </c>
      <c r="ASH119" s="119">
        <f t="shared" si="306"/>
        <v>0</v>
      </c>
      <c r="ASI119" s="119">
        <f t="shared" si="306"/>
        <v>0</v>
      </c>
      <c r="ASJ119" s="119">
        <f t="shared" si="306"/>
        <v>0</v>
      </c>
      <c r="ASK119" s="119">
        <f t="shared" si="306"/>
        <v>0</v>
      </c>
      <c r="ASL119" s="119">
        <f t="shared" si="306"/>
        <v>0.12</v>
      </c>
      <c r="ASM119" s="119">
        <f t="shared" si="306"/>
        <v>0</v>
      </c>
      <c r="ASN119" s="119">
        <f t="shared" si="306"/>
        <v>0</v>
      </c>
      <c r="ASO119" s="119">
        <f t="shared" si="306"/>
        <v>0</v>
      </c>
      <c r="ASP119" s="119">
        <f t="shared" si="306"/>
        <v>0</v>
      </c>
      <c r="ASQ119" s="119">
        <f t="shared" si="306"/>
        <v>0</v>
      </c>
      <c r="ASR119" s="119">
        <f t="shared" si="306"/>
        <v>0</v>
      </c>
      <c r="ASS119" s="119">
        <f t="shared" si="306"/>
        <v>0</v>
      </c>
      <c r="AST119" s="119">
        <f t="shared" si="306"/>
        <v>0</v>
      </c>
      <c r="ASU119" s="119">
        <f t="shared" si="306"/>
        <v>0.02</v>
      </c>
      <c r="ASV119" s="119">
        <f t="shared" si="306"/>
        <v>0</v>
      </c>
      <c r="ASW119" s="119">
        <f t="shared" si="306"/>
        <v>0</v>
      </c>
      <c r="ASX119" s="119">
        <f t="shared" si="306"/>
        <v>0</v>
      </c>
      <c r="ASY119" s="119">
        <f t="shared" si="306"/>
        <v>0</v>
      </c>
      <c r="ASZ119" s="119">
        <f t="shared" si="306"/>
        <v>0</v>
      </c>
      <c r="ATA119" s="119">
        <f t="shared" si="306"/>
        <v>0</v>
      </c>
      <c r="ATB119" s="119">
        <f t="shared" si="306"/>
        <v>0</v>
      </c>
      <c r="ATC119" s="119">
        <f t="shared" si="306"/>
        <v>0</v>
      </c>
      <c r="ATD119" s="119">
        <f t="shared" si="306"/>
        <v>0</v>
      </c>
      <c r="ATE119" s="119">
        <f t="shared" si="306"/>
        <v>0</v>
      </c>
      <c r="ATF119" s="119">
        <f t="shared" si="306"/>
        <v>0</v>
      </c>
      <c r="ATG119" s="119">
        <f t="shared" si="306"/>
        <v>0</v>
      </c>
      <c r="ATH119" s="119">
        <f t="shared" si="306"/>
        <v>0</v>
      </c>
      <c r="ATI119" s="119">
        <f t="shared" si="306"/>
        <v>0.04</v>
      </c>
      <c r="ATJ119" s="119">
        <f t="shared" si="306"/>
        <v>0</v>
      </c>
      <c r="ATK119" s="119">
        <f t="shared" si="306"/>
        <v>0.02</v>
      </c>
      <c r="ATL119" s="119">
        <f t="shared" si="306"/>
        <v>0</v>
      </c>
      <c r="ATM119" s="119">
        <f t="shared" si="306"/>
        <v>0</v>
      </c>
      <c r="ATN119" s="119">
        <f t="shared" si="306"/>
        <v>0</v>
      </c>
      <c r="ATO119" s="119">
        <f t="shared" si="306"/>
        <v>0</v>
      </c>
      <c r="ATP119" s="119">
        <f t="shared" si="306"/>
        <v>0</v>
      </c>
      <c r="ATQ119" s="119">
        <f t="shared" si="306"/>
        <v>0</v>
      </c>
      <c r="ATR119" s="119">
        <f t="shared" si="306"/>
        <v>0</v>
      </c>
      <c r="ATS119" s="119">
        <f t="shared" si="306"/>
        <v>0</v>
      </c>
      <c r="ATT119" s="119">
        <f t="shared" si="306"/>
        <v>0</v>
      </c>
      <c r="ATU119" s="119">
        <f t="shared" si="306"/>
        <v>0.02</v>
      </c>
      <c r="ATV119" s="119">
        <f t="shared" si="306"/>
        <v>0</v>
      </c>
      <c r="ATW119" s="119">
        <f t="shared" si="306"/>
        <v>0</v>
      </c>
      <c r="ATX119" s="119">
        <f t="shared" si="306"/>
        <v>0</v>
      </c>
      <c r="ATY119" s="119">
        <f t="shared" si="306"/>
        <v>0</v>
      </c>
      <c r="ATZ119" s="119">
        <f t="shared" si="306"/>
        <v>0</v>
      </c>
      <c r="AUA119" s="119">
        <f t="shared" si="306"/>
        <v>0.02</v>
      </c>
      <c r="AUB119" s="119">
        <f t="shared" ref="AUB119:AWM119" si="307">(AUB117/$B117)</f>
        <v>0</v>
      </c>
      <c r="AUC119" s="119">
        <f t="shared" si="307"/>
        <v>0</v>
      </c>
      <c r="AUD119" s="119">
        <f t="shared" si="307"/>
        <v>0</v>
      </c>
      <c r="AUE119" s="119">
        <f t="shared" si="307"/>
        <v>0.02</v>
      </c>
      <c r="AUF119" s="119">
        <f t="shared" si="307"/>
        <v>0</v>
      </c>
      <c r="AUG119" s="119">
        <f t="shared" si="307"/>
        <v>0</v>
      </c>
      <c r="AUH119" s="119">
        <f t="shared" si="307"/>
        <v>0</v>
      </c>
      <c r="AUI119" s="119">
        <f t="shared" si="307"/>
        <v>0</v>
      </c>
      <c r="AUJ119" s="119">
        <f t="shared" si="307"/>
        <v>0</v>
      </c>
      <c r="AUK119" s="119">
        <f t="shared" si="307"/>
        <v>0</v>
      </c>
      <c r="AUL119" s="119">
        <f t="shared" si="307"/>
        <v>0</v>
      </c>
      <c r="AUM119" s="119">
        <f t="shared" si="307"/>
        <v>0</v>
      </c>
      <c r="AUN119" s="119">
        <f t="shared" si="307"/>
        <v>0</v>
      </c>
      <c r="AUO119" s="119">
        <f t="shared" si="307"/>
        <v>0</v>
      </c>
      <c r="AUP119" s="119">
        <f t="shared" si="307"/>
        <v>0</v>
      </c>
      <c r="AUQ119" s="119">
        <f t="shared" si="307"/>
        <v>0</v>
      </c>
      <c r="AUR119" s="119">
        <f t="shared" si="307"/>
        <v>0</v>
      </c>
      <c r="AUS119" s="119">
        <f t="shared" si="307"/>
        <v>0</v>
      </c>
      <c r="AUT119" s="119">
        <f t="shared" si="307"/>
        <v>0</v>
      </c>
      <c r="AUU119" s="119">
        <f t="shared" si="307"/>
        <v>0</v>
      </c>
      <c r="AUV119" s="119">
        <f t="shared" si="307"/>
        <v>0.04</v>
      </c>
      <c r="AUW119" s="119">
        <f t="shared" si="307"/>
        <v>0</v>
      </c>
      <c r="AUX119" s="119">
        <f t="shared" si="307"/>
        <v>0</v>
      </c>
      <c r="AUY119" s="119">
        <f t="shared" si="307"/>
        <v>0</v>
      </c>
      <c r="AUZ119" s="119">
        <f t="shared" si="307"/>
        <v>0</v>
      </c>
      <c r="AVA119" s="119">
        <f t="shared" si="307"/>
        <v>0.02</v>
      </c>
      <c r="AVB119" s="119">
        <f t="shared" si="307"/>
        <v>0</v>
      </c>
      <c r="AVC119" s="119">
        <f t="shared" si="307"/>
        <v>0</v>
      </c>
      <c r="AVD119" s="119">
        <f t="shared" si="307"/>
        <v>0</v>
      </c>
      <c r="AVE119" s="119">
        <f t="shared" si="307"/>
        <v>0</v>
      </c>
      <c r="AVF119" s="119">
        <f t="shared" si="307"/>
        <v>0</v>
      </c>
      <c r="AVG119" s="119">
        <f t="shared" si="307"/>
        <v>0</v>
      </c>
      <c r="AVH119" s="119">
        <f t="shared" si="307"/>
        <v>0</v>
      </c>
      <c r="AVI119" s="119">
        <f t="shared" si="307"/>
        <v>0</v>
      </c>
      <c r="AVJ119" s="119">
        <f t="shared" si="307"/>
        <v>0</v>
      </c>
      <c r="AVK119" s="119">
        <f t="shared" si="307"/>
        <v>0.02</v>
      </c>
      <c r="AVL119" s="119">
        <f t="shared" si="307"/>
        <v>0</v>
      </c>
      <c r="AVM119" s="119">
        <f t="shared" si="307"/>
        <v>0</v>
      </c>
      <c r="AVN119" s="119">
        <f t="shared" si="307"/>
        <v>0</v>
      </c>
      <c r="AVO119" s="119">
        <f t="shared" si="307"/>
        <v>0</v>
      </c>
      <c r="AVP119" s="119">
        <f t="shared" si="307"/>
        <v>0</v>
      </c>
      <c r="AVQ119" s="119">
        <f t="shared" si="307"/>
        <v>0</v>
      </c>
      <c r="AVR119" s="119">
        <f t="shared" si="307"/>
        <v>0</v>
      </c>
      <c r="AVS119" s="119">
        <f t="shared" si="307"/>
        <v>0</v>
      </c>
      <c r="AVT119" s="119">
        <f t="shared" si="307"/>
        <v>0</v>
      </c>
      <c r="AVU119" s="119">
        <f t="shared" si="307"/>
        <v>0</v>
      </c>
      <c r="AVV119" s="119">
        <f t="shared" si="307"/>
        <v>0</v>
      </c>
      <c r="AVW119" s="119">
        <f t="shared" si="307"/>
        <v>0</v>
      </c>
      <c r="AVX119" s="119">
        <f t="shared" si="307"/>
        <v>0</v>
      </c>
      <c r="AVY119" s="119">
        <f t="shared" si="307"/>
        <v>0</v>
      </c>
      <c r="AVZ119" s="119">
        <f t="shared" si="307"/>
        <v>0</v>
      </c>
      <c r="AWA119" s="119">
        <f t="shared" si="307"/>
        <v>0</v>
      </c>
      <c r="AWB119" s="119">
        <f t="shared" si="307"/>
        <v>0.04</v>
      </c>
      <c r="AWC119" s="119">
        <f t="shared" si="307"/>
        <v>0</v>
      </c>
      <c r="AWD119" s="119">
        <f t="shared" si="307"/>
        <v>0</v>
      </c>
      <c r="AWE119" s="119">
        <f t="shared" si="307"/>
        <v>0</v>
      </c>
      <c r="AWF119" s="119">
        <f t="shared" si="307"/>
        <v>0.04</v>
      </c>
      <c r="AWG119" s="119">
        <f t="shared" si="307"/>
        <v>0</v>
      </c>
      <c r="AWH119" s="119">
        <f t="shared" si="307"/>
        <v>0.04</v>
      </c>
      <c r="AWI119" s="119">
        <f t="shared" si="307"/>
        <v>0</v>
      </c>
      <c r="AWJ119" s="119">
        <f t="shared" si="307"/>
        <v>0</v>
      </c>
      <c r="AWK119" s="119">
        <f t="shared" si="307"/>
        <v>0</v>
      </c>
      <c r="AWL119" s="119">
        <f t="shared" si="307"/>
        <v>0</v>
      </c>
      <c r="AWM119" s="119">
        <f t="shared" si="307"/>
        <v>0</v>
      </c>
      <c r="AWN119" s="119">
        <f t="shared" ref="AWN119:AYY119" si="308">(AWN117/$B117)</f>
        <v>0.06</v>
      </c>
      <c r="AWO119" s="119">
        <f t="shared" si="308"/>
        <v>0</v>
      </c>
      <c r="AWP119" s="119">
        <f t="shared" si="308"/>
        <v>0.12</v>
      </c>
      <c r="AWQ119" s="119">
        <f t="shared" si="308"/>
        <v>0.12</v>
      </c>
      <c r="AWR119" s="119">
        <f t="shared" si="308"/>
        <v>0.02</v>
      </c>
      <c r="AWS119" s="119">
        <f t="shared" si="308"/>
        <v>0</v>
      </c>
      <c r="AWT119" s="119">
        <f t="shared" si="308"/>
        <v>0</v>
      </c>
      <c r="AWU119" s="119">
        <f t="shared" si="308"/>
        <v>0</v>
      </c>
      <c r="AWV119" s="119">
        <f t="shared" si="308"/>
        <v>0</v>
      </c>
      <c r="AWW119" s="119">
        <f t="shared" si="308"/>
        <v>0</v>
      </c>
      <c r="AWX119" s="119">
        <f t="shared" si="308"/>
        <v>0</v>
      </c>
      <c r="AWY119" s="119">
        <f t="shared" si="308"/>
        <v>0</v>
      </c>
      <c r="AWZ119" s="119">
        <f t="shared" si="308"/>
        <v>0</v>
      </c>
      <c r="AXA119" s="119">
        <f t="shared" si="308"/>
        <v>0</v>
      </c>
      <c r="AXB119" s="119">
        <f t="shared" si="308"/>
        <v>0</v>
      </c>
      <c r="AXC119" s="119">
        <f t="shared" si="308"/>
        <v>0</v>
      </c>
      <c r="AXD119" s="119">
        <f t="shared" si="308"/>
        <v>0</v>
      </c>
      <c r="AXE119" s="119">
        <f t="shared" si="308"/>
        <v>0</v>
      </c>
      <c r="AXF119" s="119">
        <f t="shared" si="308"/>
        <v>0.02</v>
      </c>
      <c r="AXG119" s="119">
        <f t="shared" si="308"/>
        <v>0</v>
      </c>
      <c r="AXH119" s="119">
        <f t="shared" si="308"/>
        <v>0</v>
      </c>
      <c r="AXI119" s="119">
        <f t="shared" si="308"/>
        <v>0</v>
      </c>
      <c r="AXJ119" s="119">
        <f t="shared" si="308"/>
        <v>0</v>
      </c>
      <c r="AXK119" s="119">
        <f t="shared" si="308"/>
        <v>0</v>
      </c>
      <c r="AXL119" s="119">
        <f t="shared" si="308"/>
        <v>0</v>
      </c>
      <c r="AXM119" s="119">
        <f t="shared" si="308"/>
        <v>0</v>
      </c>
      <c r="AXN119" s="119">
        <f t="shared" si="308"/>
        <v>0</v>
      </c>
      <c r="AXO119" s="119">
        <f t="shared" si="308"/>
        <v>0.06</v>
      </c>
      <c r="AXP119" s="119">
        <f t="shared" si="308"/>
        <v>0</v>
      </c>
      <c r="AXQ119" s="119">
        <f t="shared" si="308"/>
        <v>0.02</v>
      </c>
      <c r="AXR119" s="119">
        <f t="shared" si="308"/>
        <v>0.02</v>
      </c>
      <c r="AXS119" s="119">
        <f t="shared" si="308"/>
        <v>0</v>
      </c>
      <c r="AXT119" s="119">
        <f t="shared" si="308"/>
        <v>0.02</v>
      </c>
      <c r="AXU119" s="119">
        <f t="shared" si="308"/>
        <v>0.02</v>
      </c>
      <c r="AXV119" s="119">
        <f t="shared" si="308"/>
        <v>0.02</v>
      </c>
      <c r="AXW119" s="119">
        <f t="shared" si="308"/>
        <v>0</v>
      </c>
      <c r="AXX119" s="119">
        <f t="shared" si="308"/>
        <v>0.04</v>
      </c>
      <c r="AXY119" s="119">
        <f t="shared" si="308"/>
        <v>0</v>
      </c>
      <c r="AXZ119" s="119">
        <f t="shared" si="308"/>
        <v>0.02</v>
      </c>
      <c r="AYA119" s="119">
        <f t="shared" si="308"/>
        <v>0.1</v>
      </c>
      <c r="AYB119" s="119">
        <f t="shared" si="308"/>
        <v>0.02</v>
      </c>
      <c r="AYC119" s="119">
        <f t="shared" si="308"/>
        <v>0.02</v>
      </c>
      <c r="AYD119" s="119">
        <f t="shared" si="308"/>
        <v>0.02</v>
      </c>
      <c r="AYE119" s="119">
        <f t="shared" si="308"/>
        <v>0.02</v>
      </c>
      <c r="AYF119" s="119">
        <f t="shared" si="308"/>
        <v>0</v>
      </c>
      <c r="AYG119" s="119">
        <f t="shared" si="308"/>
        <v>0</v>
      </c>
      <c r="AYH119" s="119">
        <f t="shared" si="308"/>
        <v>0.02</v>
      </c>
      <c r="AYI119" s="119">
        <f t="shared" si="308"/>
        <v>0.02</v>
      </c>
      <c r="AYJ119" s="119">
        <f t="shared" si="308"/>
        <v>0.02</v>
      </c>
      <c r="AYK119" s="119">
        <f t="shared" si="308"/>
        <v>0.04</v>
      </c>
      <c r="AYL119" s="119">
        <f t="shared" si="308"/>
        <v>0.02</v>
      </c>
      <c r="AYM119" s="119">
        <f t="shared" si="308"/>
        <v>0</v>
      </c>
      <c r="AYN119" s="119">
        <f t="shared" si="308"/>
        <v>0</v>
      </c>
      <c r="AYO119" s="119">
        <f t="shared" si="308"/>
        <v>0</v>
      </c>
      <c r="AYP119" s="119">
        <f t="shared" si="308"/>
        <v>0.02</v>
      </c>
      <c r="AYQ119" s="119">
        <f t="shared" si="308"/>
        <v>0</v>
      </c>
      <c r="AYR119" s="119">
        <f t="shared" si="308"/>
        <v>0</v>
      </c>
      <c r="AYS119" s="119">
        <f t="shared" si="308"/>
        <v>0</v>
      </c>
      <c r="AYT119" s="119">
        <f t="shared" si="308"/>
        <v>0</v>
      </c>
      <c r="AYU119" s="119">
        <f t="shared" si="308"/>
        <v>0</v>
      </c>
      <c r="AYV119" s="119">
        <f t="shared" si="308"/>
        <v>0.06</v>
      </c>
      <c r="AYW119" s="119">
        <f t="shared" si="308"/>
        <v>0.04</v>
      </c>
      <c r="AYX119" s="119">
        <f t="shared" si="308"/>
        <v>0</v>
      </c>
      <c r="AYY119" s="119">
        <f t="shared" si="308"/>
        <v>0</v>
      </c>
      <c r="AYZ119" s="119">
        <f t="shared" ref="AYZ119:BBK119" si="309">(AYZ117/$B117)</f>
        <v>0</v>
      </c>
      <c r="AZA119" s="119">
        <f t="shared" si="309"/>
        <v>0</v>
      </c>
      <c r="AZB119" s="119">
        <f t="shared" si="309"/>
        <v>0.02</v>
      </c>
      <c r="AZC119" s="119">
        <f t="shared" si="309"/>
        <v>0.02</v>
      </c>
      <c r="AZD119" s="119">
        <f t="shared" si="309"/>
        <v>0</v>
      </c>
      <c r="AZE119" s="119">
        <f t="shared" si="309"/>
        <v>0</v>
      </c>
      <c r="AZF119" s="119">
        <f t="shared" si="309"/>
        <v>0</v>
      </c>
      <c r="AZG119" s="119">
        <f t="shared" si="309"/>
        <v>0</v>
      </c>
      <c r="AZH119" s="119">
        <f t="shared" si="309"/>
        <v>0</v>
      </c>
      <c r="AZI119" s="119">
        <f t="shared" si="309"/>
        <v>0</v>
      </c>
      <c r="AZJ119" s="119">
        <f t="shared" si="309"/>
        <v>0</v>
      </c>
      <c r="AZK119" s="119">
        <f t="shared" si="309"/>
        <v>0.02</v>
      </c>
      <c r="AZL119" s="119">
        <f t="shared" si="309"/>
        <v>0.02</v>
      </c>
      <c r="AZM119" s="119">
        <f t="shared" si="309"/>
        <v>0.02</v>
      </c>
      <c r="AZN119" s="119">
        <f t="shared" si="309"/>
        <v>0.02</v>
      </c>
      <c r="AZO119" s="119">
        <f t="shared" si="309"/>
        <v>0.02</v>
      </c>
      <c r="AZP119" s="119">
        <f t="shared" si="309"/>
        <v>0.02</v>
      </c>
      <c r="AZQ119" s="119">
        <f t="shared" si="309"/>
        <v>0.02</v>
      </c>
      <c r="AZR119" s="119">
        <f t="shared" si="309"/>
        <v>0.02</v>
      </c>
      <c r="AZS119" s="119">
        <f t="shared" si="309"/>
        <v>0.02</v>
      </c>
      <c r="AZT119" s="119">
        <f t="shared" si="309"/>
        <v>0.02</v>
      </c>
      <c r="AZU119" s="119">
        <f t="shared" si="309"/>
        <v>0.02</v>
      </c>
      <c r="AZV119" s="119">
        <f t="shared" si="309"/>
        <v>0.02</v>
      </c>
      <c r="AZW119" s="119">
        <f t="shared" si="309"/>
        <v>0.02</v>
      </c>
      <c r="AZX119" s="119">
        <f t="shared" si="309"/>
        <v>0.02</v>
      </c>
      <c r="AZY119" s="119">
        <f t="shared" si="309"/>
        <v>0.02</v>
      </c>
      <c r="AZZ119" s="119">
        <f t="shared" si="309"/>
        <v>0.02</v>
      </c>
      <c r="BAA119" s="119">
        <f t="shared" si="309"/>
        <v>0.02</v>
      </c>
      <c r="BAB119" s="119">
        <f t="shared" si="309"/>
        <v>0.02</v>
      </c>
      <c r="BAC119" s="119">
        <f t="shared" si="309"/>
        <v>0.02</v>
      </c>
      <c r="BAD119" s="119">
        <f t="shared" si="309"/>
        <v>0.02</v>
      </c>
      <c r="BAE119" s="119">
        <f t="shared" si="309"/>
        <v>0.02</v>
      </c>
      <c r="BAF119" s="119">
        <f t="shared" si="309"/>
        <v>0.02</v>
      </c>
      <c r="BAG119" s="119">
        <f t="shared" si="309"/>
        <v>0.02</v>
      </c>
      <c r="BAH119" s="119">
        <f t="shared" si="309"/>
        <v>0.02</v>
      </c>
      <c r="BAI119" s="119">
        <f t="shared" si="309"/>
        <v>0.02</v>
      </c>
      <c r="BAJ119" s="119">
        <f t="shared" si="309"/>
        <v>0.02</v>
      </c>
      <c r="BAK119" s="119">
        <f t="shared" si="309"/>
        <v>0.02</v>
      </c>
      <c r="BAL119" s="119">
        <f t="shared" si="309"/>
        <v>0.02</v>
      </c>
      <c r="BAM119" s="119">
        <f t="shared" si="309"/>
        <v>0.02</v>
      </c>
      <c r="BAN119" s="119">
        <f t="shared" si="309"/>
        <v>0.02</v>
      </c>
      <c r="BAO119" s="119">
        <f t="shared" si="309"/>
        <v>0.02</v>
      </c>
      <c r="BAP119" s="119">
        <f t="shared" si="309"/>
        <v>0.02</v>
      </c>
      <c r="BAQ119" s="119">
        <f t="shared" si="309"/>
        <v>0.02</v>
      </c>
      <c r="BAR119" s="119">
        <f t="shared" si="309"/>
        <v>0.02</v>
      </c>
      <c r="BAS119" s="119">
        <f t="shared" si="309"/>
        <v>0.02</v>
      </c>
      <c r="BAT119" s="119">
        <f t="shared" si="309"/>
        <v>0.02</v>
      </c>
      <c r="BAU119" s="119">
        <f t="shared" si="309"/>
        <v>0.02</v>
      </c>
      <c r="BAV119" s="119">
        <f t="shared" si="309"/>
        <v>0.02</v>
      </c>
      <c r="BAW119" s="119">
        <f t="shared" si="309"/>
        <v>0.02</v>
      </c>
      <c r="BAX119" s="119">
        <f t="shared" si="309"/>
        <v>0.02</v>
      </c>
      <c r="BAY119" s="119">
        <f t="shared" si="309"/>
        <v>0.02</v>
      </c>
      <c r="BAZ119" s="119">
        <f t="shared" si="309"/>
        <v>0.02</v>
      </c>
      <c r="BBA119" s="119">
        <f t="shared" si="309"/>
        <v>0.02</v>
      </c>
      <c r="BBB119" s="119">
        <f t="shared" si="309"/>
        <v>0.02</v>
      </c>
      <c r="BBC119" s="119">
        <f t="shared" si="309"/>
        <v>0.02</v>
      </c>
      <c r="BBD119" s="119">
        <f t="shared" si="309"/>
        <v>0.02</v>
      </c>
      <c r="BBE119" s="119">
        <f t="shared" si="309"/>
        <v>0.02</v>
      </c>
      <c r="BBF119" s="119">
        <f t="shared" si="309"/>
        <v>0.02</v>
      </c>
      <c r="BBG119" s="119">
        <f t="shared" si="309"/>
        <v>0.02</v>
      </c>
      <c r="BBH119" s="119">
        <f t="shared" si="309"/>
        <v>0.02</v>
      </c>
      <c r="BBI119" s="119">
        <f t="shared" si="309"/>
        <v>0.02</v>
      </c>
      <c r="BBJ119" s="119">
        <f t="shared" si="309"/>
        <v>0.02</v>
      </c>
      <c r="BBK119" s="119">
        <f t="shared" si="309"/>
        <v>0.02</v>
      </c>
      <c r="BBL119" s="119">
        <f t="shared" ref="BBL119:BDW119" si="310">(BBL117/$B117)</f>
        <v>0.02</v>
      </c>
      <c r="BBM119" s="119">
        <f t="shared" si="310"/>
        <v>0.02</v>
      </c>
      <c r="BBN119" s="119">
        <f t="shared" si="310"/>
        <v>0.02</v>
      </c>
      <c r="BBO119" s="119">
        <f t="shared" si="310"/>
        <v>0.02</v>
      </c>
      <c r="BBP119" s="119">
        <f t="shared" si="310"/>
        <v>0.02</v>
      </c>
      <c r="BBQ119" s="119">
        <f t="shared" si="310"/>
        <v>0.02</v>
      </c>
      <c r="BBR119" s="119">
        <f t="shared" si="310"/>
        <v>0.02</v>
      </c>
      <c r="BBS119" s="119">
        <f t="shared" si="310"/>
        <v>0.02</v>
      </c>
      <c r="BBT119" s="119">
        <f t="shared" si="310"/>
        <v>0.02</v>
      </c>
      <c r="BBU119" s="119">
        <f t="shared" si="310"/>
        <v>0.02</v>
      </c>
      <c r="BBV119" s="119">
        <f t="shared" si="310"/>
        <v>0.02</v>
      </c>
      <c r="BBW119" s="119">
        <f t="shared" si="310"/>
        <v>0.02</v>
      </c>
      <c r="BBX119" s="119">
        <f t="shared" si="310"/>
        <v>0.02</v>
      </c>
      <c r="BBY119" s="119">
        <f t="shared" si="310"/>
        <v>0.02</v>
      </c>
      <c r="BBZ119" s="119">
        <f t="shared" si="310"/>
        <v>0.02</v>
      </c>
      <c r="BCA119" s="119">
        <f t="shared" si="310"/>
        <v>0.02</v>
      </c>
      <c r="BCB119" s="119">
        <f t="shared" si="310"/>
        <v>0.02</v>
      </c>
      <c r="BCC119" s="119">
        <f t="shared" si="310"/>
        <v>0.02</v>
      </c>
      <c r="BCD119" s="119">
        <f t="shared" si="310"/>
        <v>0.02</v>
      </c>
      <c r="BCE119" s="119">
        <f t="shared" si="310"/>
        <v>0.02</v>
      </c>
      <c r="BCF119" s="119">
        <f t="shared" si="310"/>
        <v>0.02</v>
      </c>
      <c r="BCG119" s="119">
        <f t="shared" si="310"/>
        <v>0.02</v>
      </c>
      <c r="BCH119" s="119">
        <f t="shared" si="310"/>
        <v>0.02</v>
      </c>
      <c r="BCI119" s="119">
        <f t="shared" si="310"/>
        <v>0.02</v>
      </c>
      <c r="BCJ119" s="119">
        <f t="shared" si="310"/>
        <v>0.02</v>
      </c>
      <c r="BCK119" s="119">
        <f t="shared" si="310"/>
        <v>0.02</v>
      </c>
      <c r="BCL119" s="119">
        <f t="shared" si="310"/>
        <v>0.02</v>
      </c>
      <c r="BCM119" s="119">
        <f t="shared" si="310"/>
        <v>0</v>
      </c>
      <c r="BCN119" s="119">
        <f t="shared" si="310"/>
        <v>0</v>
      </c>
      <c r="BCO119" s="119">
        <f t="shared" si="310"/>
        <v>0</v>
      </c>
      <c r="BCP119" s="119">
        <f t="shared" si="310"/>
        <v>0.02</v>
      </c>
      <c r="BCQ119" s="119">
        <f t="shared" si="310"/>
        <v>0.02</v>
      </c>
      <c r="BCR119" s="119">
        <f t="shared" si="310"/>
        <v>0</v>
      </c>
      <c r="BCS119" s="119">
        <f t="shared" si="310"/>
        <v>0</v>
      </c>
      <c r="BCT119" s="119">
        <f t="shared" si="310"/>
        <v>0</v>
      </c>
      <c r="BCU119" s="119">
        <f t="shared" si="310"/>
        <v>0</v>
      </c>
      <c r="BCV119" s="119">
        <f t="shared" si="310"/>
        <v>0</v>
      </c>
      <c r="BCW119" s="119">
        <f t="shared" si="310"/>
        <v>0.02</v>
      </c>
      <c r="BCX119" s="119">
        <f t="shared" si="310"/>
        <v>0</v>
      </c>
      <c r="BCY119" s="119">
        <f t="shared" si="310"/>
        <v>0</v>
      </c>
      <c r="BCZ119" s="119">
        <f t="shared" si="310"/>
        <v>0.02</v>
      </c>
      <c r="BDA119" s="119">
        <f t="shared" si="310"/>
        <v>0.02</v>
      </c>
      <c r="BDB119" s="119">
        <f t="shared" si="310"/>
        <v>0.02</v>
      </c>
      <c r="BDC119" s="119">
        <f t="shared" si="310"/>
        <v>0.02</v>
      </c>
      <c r="BDD119" s="119">
        <f t="shared" si="310"/>
        <v>0.02</v>
      </c>
      <c r="BDE119" s="119">
        <f t="shared" si="310"/>
        <v>0.02</v>
      </c>
      <c r="BDF119" s="119">
        <f t="shared" si="310"/>
        <v>0.02</v>
      </c>
      <c r="BDG119" s="119">
        <f t="shared" si="310"/>
        <v>0.02</v>
      </c>
      <c r="BDH119" s="119">
        <f t="shared" si="310"/>
        <v>0.02</v>
      </c>
      <c r="BDI119" s="119">
        <f t="shared" si="310"/>
        <v>0.02</v>
      </c>
      <c r="BDJ119" s="119">
        <f t="shared" si="310"/>
        <v>0.02</v>
      </c>
      <c r="BDK119" s="119">
        <f t="shared" si="310"/>
        <v>0.02</v>
      </c>
      <c r="BDL119" s="119">
        <f t="shared" si="310"/>
        <v>0.02</v>
      </c>
      <c r="BDM119" s="119">
        <f t="shared" si="310"/>
        <v>0.02</v>
      </c>
      <c r="BDN119" s="119">
        <f t="shared" si="310"/>
        <v>0.02</v>
      </c>
      <c r="BDO119" s="119">
        <f t="shared" si="310"/>
        <v>0.02</v>
      </c>
      <c r="BDP119" s="119">
        <f t="shared" si="310"/>
        <v>0.02</v>
      </c>
      <c r="BDQ119" s="119">
        <f t="shared" si="310"/>
        <v>0.02</v>
      </c>
      <c r="BDR119" s="119">
        <f t="shared" si="310"/>
        <v>0.02</v>
      </c>
      <c r="BDS119" s="119">
        <f t="shared" si="310"/>
        <v>0.02</v>
      </c>
      <c r="BDT119" s="119">
        <f t="shared" si="310"/>
        <v>0.02</v>
      </c>
      <c r="BDU119" s="119">
        <f t="shared" si="310"/>
        <v>0.02</v>
      </c>
      <c r="BDV119" s="119">
        <f t="shared" si="310"/>
        <v>0.02</v>
      </c>
      <c r="BDW119" s="119">
        <f t="shared" si="310"/>
        <v>0.02</v>
      </c>
      <c r="BDX119" s="119">
        <f t="shared" ref="BDX119:BGI119" si="311">(BDX117/$B117)</f>
        <v>0.02</v>
      </c>
      <c r="BDY119" s="119">
        <f t="shared" si="311"/>
        <v>0.02</v>
      </c>
      <c r="BDZ119" s="119">
        <f t="shared" si="311"/>
        <v>0.02</v>
      </c>
      <c r="BEA119" s="119">
        <f t="shared" si="311"/>
        <v>0.02</v>
      </c>
      <c r="BEB119" s="119">
        <f t="shared" si="311"/>
        <v>0.02</v>
      </c>
      <c r="BEC119" s="119">
        <f t="shared" si="311"/>
        <v>0.02</v>
      </c>
      <c r="BED119" s="119">
        <f t="shared" si="311"/>
        <v>0.02</v>
      </c>
      <c r="BEE119" s="119">
        <f t="shared" si="311"/>
        <v>0.02</v>
      </c>
      <c r="BEF119" s="119">
        <f t="shared" si="311"/>
        <v>0.02</v>
      </c>
      <c r="BEG119" s="119">
        <f t="shared" si="311"/>
        <v>0.02</v>
      </c>
      <c r="BEH119" s="119">
        <f t="shared" si="311"/>
        <v>0.02</v>
      </c>
      <c r="BEI119" s="119">
        <f t="shared" si="311"/>
        <v>0.02</v>
      </c>
      <c r="BEJ119" s="119">
        <f t="shared" si="311"/>
        <v>0.02</v>
      </c>
      <c r="BEK119" s="119">
        <f t="shared" si="311"/>
        <v>0.02</v>
      </c>
      <c r="BEL119" s="119">
        <f t="shared" si="311"/>
        <v>0.02</v>
      </c>
      <c r="BEM119" s="119">
        <f t="shared" si="311"/>
        <v>0.02</v>
      </c>
      <c r="BEN119" s="119">
        <f t="shared" si="311"/>
        <v>0.02</v>
      </c>
      <c r="BEO119" s="119">
        <f t="shared" si="311"/>
        <v>0.02</v>
      </c>
      <c r="BEP119" s="119">
        <f t="shared" si="311"/>
        <v>0.02</v>
      </c>
      <c r="BEQ119" s="119">
        <f t="shared" si="311"/>
        <v>0.02</v>
      </c>
      <c r="BER119" s="119">
        <f t="shared" si="311"/>
        <v>0.02</v>
      </c>
      <c r="BES119" s="119">
        <f t="shared" si="311"/>
        <v>0.02</v>
      </c>
      <c r="BET119" s="119">
        <f t="shared" si="311"/>
        <v>0.02</v>
      </c>
      <c r="BEU119" s="119">
        <f t="shared" si="311"/>
        <v>0.02</v>
      </c>
      <c r="BEV119" s="119">
        <f t="shared" si="311"/>
        <v>0.02</v>
      </c>
      <c r="BEW119" s="119">
        <f t="shared" si="311"/>
        <v>0.02</v>
      </c>
      <c r="BEX119" s="119">
        <f t="shared" si="311"/>
        <v>0.02</v>
      </c>
      <c r="BEY119" s="119">
        <f t="shared" si="311"/>
        <v>0.02</v>
      </c>
      <c r="BEZ119" s="119">
        <f t="shared" si="311"/>
        <v>0.02</v>
      </c>
      <c r="BFA119" s="119">
        <f t="shared" si="311"/>
        <v>0.02</v>
      </c>
      <c r="BFB119" s="119">
        <f t="shared" si="311"/>
        <v>0.02</v>
      </c>
      <c r="BFC119" s="119">
        <f t="shared" si="311"/>
        <v>0.02</v>
      </c>
      <c r="BFD119" s="119">
        <f t="shared" si="311"/>
        <v>0.02</v>
      </c>
      <c r="BFE119" s="119">
        <f t="shared" si="311"/>
        <v>0.02</v>
      </c>
      <c r="BFF119" s="119">
        <f t="shared" si="311"/>
        <v>0.02</v>
      </c>
      <c r="BFG119" s="119">
        <f t="shared" si="311"/>
        <v>0.02</v>
      </c>
      <c r="BFH119" s="119">
        <f t="shared" si="311"/>
        <v>0.02</v>
      </c>
      <c r="BFI119" s="119">
        <f t="shared" si="311"/>
        <v>0.02</v>
      </c>
      <c r="BFJ119" s="119">
        <f t="shared" si="311"/>
        <v>0.02</v>
      </c>
      <c r="BFK119" s="119">
        <f t="shared" si="311"/>
        <v>0.02</v>
      </c>
      <c r="BFL119" s="119">
        <f t="shared" si="311"/>
        <v>0.02</v>
      </c>
      <c r="BFM119" s="119">
        <f t="shared" si="311"/>
        <v>0.02</v>
      </c>
      <c r="BFN119" s="119">
        <f t="shared" si="311"/>
        <v>0.02</v>
      </c>
      <c r="BFO119" s="119">
        <f t="shared" si="311"/>
        <v>0.02</v>
      </c>
      <c r="BFP119" s="119">
        <f t="shared" si="311"/>
        <v>0.02</v>
      </c>
      <c r="BFQ119" s="119">
        <f t="shared" si="311"/>
        <v>0.02</v>
      </c>
      <c r="BFR119" s="119">
        <f t="shared" si="311"/>
        <v>0.02</v>
      </c>
      <c r="BFS119" s="119">
        <f t="shared" si="311"/>
        <v>0.02</v>
      </c>
      <c r="BFT119" s="119">
        <f t="shared" si="311"/>
        <v>0.02</v>
      </c>
      <c r="BFU119" s="119">
        <f t="shared" si="311"/>
        <v>0.02</v>
      </c>
      <c r="BFV119" s="119">
        <f t="shared" si="311"/>
        <v>0.02</v>
      </c>
      <c r="BFW119" s="119">
        <f t="shared" si="311"/>
        <v>0.02</v>
      </c>
      <c r="BFX119" s="119">
        <f t="shared" si="311"/>
        <v>0.02</v>
      </c>
      <c r="BFY119" s="119">
        <f t="shared" si="311"/>
        <v>0.02</v>
      </c>
      <c r="BFZ119" s="119">
        <f t="shared" si="311"/>
        <v>0.02</v>
      </c>
      <c r="BGA119" s="119">
        <f t="shared" si="311"/>
        <v>0.02</v>
      </c>
      <c r="BGB119" s="119">
        <f t="shared" si="311"/>
        <v>0.02</v>
      </c>
      <c r="BGC119" s="119">
        <f t="shared" si="311"/>
        <v>0.02</v>
      </c>
      <c r="BGD119" s="119">
        <f t="shared" si="311"/>
        <v>0.02</v>
      </c>
      <c r="BGE119" s="119">
        <f t="shared" si="311"/>
        <v>0.02</v>
      </c>
      <c r="BGF119" s="119">
        <f t="shared" si="311"/>
        <v>0.02</v>
      </c>
      <c r="BGG119" s="119">
        <f t="shared" si="311"/>
        <v>0.02</v>
      </c>
      <c r="BGH119" s="119">
        <f t="shared" si="311"/>
        <v>0.02</v>
      </c>
      <c r="BGI119" s="119">
        <f t="shared" si="311"/>
        <v>0.02</v>
      </c>
      <c r="BGJ119" s="119">
        <f t="shared" ref="BGJ119:BIU119" si="312">(BGJ117/$B117)</f>
        <v>0.02</v>
      </c>
      <c r="BGK119" s="119">
        <f t="shared" si="312"/>
        <v>0.02</v>
      </c>
      <c r="BGL119" s="119">
        <f t="shared" si="312"/>
        <v>0.02</v>
      </c>
      <c r="BGM119" s="119">
        <f t="shared" si="312"/>
        <v>0.02</v>
      </c>
      <c r="BGN119" s="119">
        <f t="shared" si="312"/>
        <v>0.02</v>
      </c>
      <c r="BGO119" s="119">
        <f t="shared" si="312"/>
        <v>0.02</v>
      </c>
      <c r="BGP119" s="119">
        <f t="shared" si="312"/>
        <v>0.02</v>
      </c>
      <c r="BGQ119" s="119">
        <f t="shared" si="312"/>
        <v>0.02</v>
      </c>
      <c r="BGR119" s="119">
        <f t="shared" si="312"/>
        <v>0.02</v>
      </c>
      <c r="BGS119" s="119">
        <f t="shared" si="312"/>
        <v>0.02</v>
      </c>
      <c r="BGT119" s="119">
        <f t="shared" si="312"/>
        <v>0.02</v>
      </c>
      <c r="BGU119" s="119">
        <f t="shared" si="312"/>
        <v>0.02</v>
      </c>
      <c r="BGV119" s="119">
        <f t="shared" si="312"/>
        <v>0.02</v>
      </c>
      <c r="BGW119" s="119">
        <f t="shared" si="312"/>
        <v>0.02</v>
      </c>
      <c r="BGX119" s="119">
        <f t="shared" si="312"/>
        <v>0.02</v>
      </c>
      <c r="BGY119" s="119">
        <f t="shared" si="312"/>
        <v>0.02</v>
      </c>
      <c r="BGZ119" s="119">
        <f t="shared" si="312"/>
        <v>0.02</v>
      </c>
      <c r="BHA119" s="119">
        <f t="shared" si="312"/>
        <v>0.02</v>
      </c>
      <c r="BHB119" s="119">
        <f t="shared" si="312"/>
        <v>0.02</v>
      </c>
      <c r="BHC119" s="119">
        <f t="shared" si="312"/>
        <v>0.02</v>
      </c>
      <c r="BHD119" s="119">
        <f t="shared" si="312"/>
        <v>0.02</v>
      </c>
      <c r="BHE119" s="119">
        <f t="shared" si="312"/>
        <v>0.02</v>
      </c>
      <c r="BHF119" s="119">
        <f t="shared" si="312"/>
        <v>0.02</v>
      </c>
      <c r="BHG119" s="119">
        <f t="shared" si="312"/>
        <v>0.02</v>
      </c>
      <c r="BHH119" s="119">
        <f t="shared" si="312"/>
        <v>0.02</v>
      </c>
      <c r="BHI119" s="119">
        <f t="shared" si="312"/>
        <v>0.02</v>
      </c>
      <c r="BHJ119" s="119">
        <f t="shared" si="312"/>
        <v>0.02</v>
      </c>
      <c r="BHK119" s="119">
        <f t="shared" si="312"/>
        <v>0.02</v>
      </c>
      <c r="BHL119" s="119">
        <f t="shared" si="312"/>
        <v>0.02</v>
      </c>
      <c r="BHM119" s="119">
        <f t="shared" si="312"/>
        <v>0.02</v>
      </c>
      <c r="BHN119" s="119">
        <f t="shared" si="312"/>
        <v>0.02</v>
      </c>
      <c r="BHO119" s="119">
        <f t="shared" si="312"/>
        <v>0.02</v>
      </c>
      <c r="BHP119" s="119">
        <f t="shared" si="312"/>
        <v>0.02</v>
      </c>
      <c r="BHQ119" s="119">
        <f t="shared" si="312"/>
        <v>0.02</v>
      </c>
      <c r="BHR119" s="119">
        <f t="shared" si="312"/>
        <v>0.02</v>
      </c>
      <c r="BHS119" s="119">
        <f t="shared" si="312"/>
        <v>0.02</v>
      </c>
      <c r="BHT119" s="119">
        <f t="shared" si="312"/>
        <v>0.02</v>
      </c>
      <c r="BHU119" s="119">
        <f t="shared" si="312"/>
        <v>0.02</v>
      </c>
      <c r="BHV119" s="119">
        <f t="shared" si="312"/>
        <v>0.02</v>
      </c>
      <c r="BHW119" s="119">
        <f t="shared" si="312"/>
        <v>0.02</v>
      </c>
      <c r="BHX119" s="119">
        <f t="shared" si="312"/>
        <v>0.02</v>
      </c>
      <c r="BHY119" s="119">
        <f t="shared" si="312"/>
        <v>0.02</v>
      </c>
      <c r="BHZ119" s="119">
        <f t="shared" si="312"/>
        <v>0.02</v>
      </c>
      <c r="BIA119" s="119">
        <f t="shared" si="312"/>
        <v>0.02</v>
      </c>
      <c r="BIB119" s="119">
        <f t="shared" si="312"/>
        <v>0.02</v>
      </c>
      <c r="BIC119" s="119">
        <f t="shared" si="312"/>
        <v>0.02</v>
      </c>
      <c r="BID119" s="119">
        <f t="shared" si="312"/>
        <v>0.02</v>
      </c>
      <c r="BIE119" s="119">
        <f t="shared" si="312"/>
        <v>0.02</v>
      </c>
      <c r="BIF119" s="119">
        <f t="shared" si="312"/>
        <v>0.02</v>
      </c>
      <c r="BIG119" s="119">
        <f t="shared" si="312"/>
        <v>0.02</v>
      </c>
      <c r="BIH119" s="119">
        <f t="shared" si="312"/>
        <v>0.02</v>
      </c>
      <c r="BII119" s="119">
        <f t="shared" si="312"/>
        <v>0.02</v>
      </c>
      <c r="BIJ119" s="119">
        <f t="shared" si="312"/>
        <v>0.02</v>
      </c>
      <c r="BIK119" s="119">
        <f t="shared" si="312"/>
        <v>0.02</v>
      </c>
      <c r="BIL119" s="119">
        <f t="shared" si="312"/>
        <v>0.02</v>
      </c>
      <c r="BIM119" s="119">
        <f t="shared" si="312"/>
        <v>0.02</v>
      </c>
      <c r="BIN119" s="119">
        <f t="shared" si="312"/>
        <v>0.02</v>
      </c>
      <c r="BIO119" s="119">
        <f t="shared" si="312"/>
        <v>0.02</v>
      </c>
      <c r="BIP119" s="119">
        <f t="shared" si="312"/>
        <v>0.02</v>
      </c>
      <c r="BIQ119" s="119">
        <f t="shared" si="312"/>
        <v>0.02</v>
      </c>
      <c r="BIR119" s="119">
        <f t="shared" si="312"/>
        <v>0.02</v>
      </c>
      <c r="BIS119" s="119">
        <f t="shared" si="312"/>
        <v>0.02</v>
      </c>
      <c r="BIT119" s="119">
        <f t="shared" si="312"/>
        <v>0.02</v>
      </c>
      <c r="BIU119" s="119">
        <f t="shared" si="312"/>
        <v>0.02</v>
      </c>
      <c r="BIV119" s="119">
        <f t="shared" ref="BIV119:BLG119" si="313">(BIV117/$B117)</f>
        <v>0.02</v>
      </c>
      <c r="BIW119" s="119">
        <f t="shared" si="313"/>
        <v>0.02</v>
      </c>
      <c r="BIX119" s="119">
        <f t="shared" si="313"/>
        <v>0.02</v>
      </c>
      <c r="BIY119" s="119">
        <f t="shared" si="313"/>
        <v>0.02</v>
      </c>
      <c r="BIZ119" s="119">
        <f t="shared" si="313"/>
        <v>0.02</v>
      </c>
      <c r="BJA119" s="119">
        <f t="shared" si="313"/>
        <v>0.02</v>
      </c>
      <c r="BJB119" s="119">
        <f t="shared" si="313"/>
        <v>0.02</v>
      </c>
      <c r="BJC119" s="119">
        <f t="shared" si="313"/>
        <v>0.02</v>
      </c>
      <c r="BJD119" s="119">
        <f t="shared" si="313"/>
        <v>0.02</v>
      </c>
      <c r="BJE119" s="119">
        <f t="shared" si="313"/>
        <v>0.02</v>
      </c>
      <c r="BJF119" s="119">
        <f t="shared" si="313"/>
        <v>0.02</v>
      </c>
      <c r="BJG119" s="119">
        <f t="shared" si="313"/>
        <v>0.02</v>
      </c>
      <c r="BJH119" s="119">
        <f t="shared" si="313"/>
        <v>0.02</v>
      </c>
      <c r="BJI119" s="119">
        <f t="shared" si="313"/>
        <v>0.02</v>
      </c>
      <c r="BJJ119" s="119">
        <f t="shared" si="313"/>
        <v>0.02</v>
      </c>
      <c r="BJK119" s="119">
        <f t="shared" si="313"/>
        <v>0.02</v>
      </c>
      <c r="BJL119" s="119">
        <f t="shared" si="313"/>
        <v>0.02</v>
      </c>
      <c r="BJM119" s="119">
        <f t="shared" si="313"/>
        <v>0.02</v>
      </c>
      <c r="BJN119" s="119">
        <f t="shared" si="313"/>
        <v>0.02</v>
      </c>
      <c r="BJO119" s="119">
        <f t="shared" si="313"/>
        <v>0.02</v>
      </c>
      <c r="BJP119" s="119">
        <f t="shared" si="313"/>
        <v>0.02</v>
      </c>
      <c r="BJQ119" s="119">
        <f t="shared" si="313"/>
        <v>0.02</v>
      </c>
      <c r="BJR119" s="119">
        <f t="shared" si="313"/>
        <v>0.02</v>
      </c>
      <c r="BJS119" s="119">
        <f t="shared" si="313"/>
        <v>0.02</v>
      </c>
      <c r="BJT119" s="119">
        <f t="shared" si="313"/>
        <v>0.02</v>
      </c>
      <c r="BJU119" s="119">
        <f t="shared" si="313"/>
        <v>0.02</v>
      </c>
      <c r="BJV119" s="119">
        <f t="shared" si="313"/>
        <v>0.02</v>
      </c>
      <c r="BJW119" s="119">
        <f t="shared" si="313"/>
        <v>0.02</v>
      </c>
      <c r="BJX119" s="119">
        <f t="shared" si="313"/>
        <v>0.02</v>
      </c>
      <c r="BJY119" s="119">
        <f t="shared" si="313"/>
        <v>0.02</v>
      </c>
      <c r="BJZ119" s="119">
        <f t="shared" si="313"/>
        <v>0.02</v>
      </c>
      <c r="BKA119" s="119">
        <f t="shared" si="313"/>
        <v>0.02</v>
      </c>
      <c r="BKB119" s="119">
        <f t="shared" si="313"/>
        <v>0.02</v>
      </c>
      <c r="BKC119" s="119">
        <f t="shared" si="313"/>
        <v>0.02</v>
      </c>
      <c r="BKD119" s="119">
        <f t="shared" si="313"/>
        <v>0.02</v>
      </c>
      <c r="BKE119" s="119">
        <f t="shared" si="313"/>
        <v>0.02</v>
      </c>
      <c r="BKF119" s="119">
        <f t="shared" si="313"/>
        <v>0.02</v>
      </c>
      <c r="BKG119" s="119">
        <f t="shared" si="313"/>
        <v>0.02</v>
      </c>
      <c r="BKH119" s="119">
        <f t="shared" si="313"/>
        <v>0.02</v>
      </c>
      <c r="BKI119" s="119">
        <f t="shared" si="313"/>
        <v>0.02</v>
      </c>
      <c r="BKJ119" s="119">
        <f t="shared" si="313"/>
        <v>0.02</v>
      </c>
      <c r="BKK119" s="119">
        <f t="shared" si="313"/>
        <v>0.02</v>
      </c>
      <c r="BKL119" s="119">
        <f t="shared" si="313"/>
        <v>0.02</v>
      </c>
      <c r="BKM119" s="119">
        <f t="shared" si="313"/>
        <v>0.02</v>
      </c>
      <c r="BKN119" s="119">
        <f t="shared" si="313"/>
        <v>0.02</v>
      </c>
      <c r="BKO119" s="119">
        <f t="shared" si="313"/>
        <v>0.02</v>
      </c>
      <c r="BKP119" s="119">
        <f t="shared" si="313"/>
        <v>0.02</v>
      </c>
      <c r="BKQ119" s="119">
        <f t="shared" si="313"/>
        <v>0.02</v>
      </c>
      <c r="BKR119" s="119">
        <f t="shared" si="313"/>
        <v>0.02</v>
      </c>
      <c r="BKS119" s="119">
        <f t="shared" si="313"/>
        <v>0.02</v>
      </c>
      <c r="BKT119" s="119">
        <f t="shared" si="313"/>
        <v>0.02</v>
      </c>
      <c r="BKU119" s="119">
        <f t="shared" si="313"/>
        <v>0.02</v>
      </c>
      <c r="BKV119" s="119">
        <f t="shared" si="313"/>
        <v>0.02</v>
      </c>
      <c r="BKW119" s="119">
        <f t="shared" si="313"/>
        <v>0.02</v>
      </c>
      <c r="BKX119" s="119">
        <f t="shared" si="313"/>
        <v>0.02</v>
      </c>
      <c r="BKY119" s="119">
        <f t="shared" si="313"/>
        <v>0.02</v>
      </c>
      <c r="BKZ119" s="119">
        <f t="shared" si="313"/>
        <v>0.02</v>
      </c>
      <c r="BLA119" s="119">
        <f t="shared" si="313"/>
        <v>0.02</v>
      </c>
      <c r="BLB119" s="119">
        <f t="shared" si="313"/>
        <v>0.02</v>
      </c>
      <c r="BLC119" s="119">
        <f t="shared" si="313"/>
        <v>0.02</v>
      </c>
      <c r="BLD119" s="119">
        <f t="shared" si="313"/>
        <v>0.02</v>
      </c>
      <c r="BLE119" s="119">
        <f t="shared" si="313"/>
        <v>0.02</v>
      </c>
      <c r="BLF119" s="119">
        <f t="shared" si="313"/>
        <v>0.02</v>
      </c>
      <c r="BLG119" s="119">
        <f t="shared" si="313"/>
        <v>0.02</v>
      </c>
      <c r="BLH119" s="119">
        <f t="shared" ref="BLH119:BNS119" si="314">(BLH117/$B117)</f>
        <v>0.02</v>
      </c>
      <c r="BLI119" s="119">
        <f t="shared" si="314"/>
        <v>0.02</v>
      </c>
      <c r="BLJ119" s="119">
        <f t="shared" si="314"/>
        <v>0.02</v>
      </c>
      <c r="BLK119" s="119">
        <f t="shared" si="314"/>
        <v>0.02</v>
      </c>
      <c r="BLL119" s="119">
        <f t="shared" si="314"/>
        <v>0.02</v>
      </c>
      <c r="BLM119" s="119">
        <f t="shared" si="314"/>
        <v>0.02</v>
      </c>
      <c r="BLN119" s="119">
        <f t="shared" si="314"/>
        <v>0.02</v>
      </c>
      <c r="BLO119" s="119">
        <f t="shared" si="314"/>
        <v>0.02</v>
      </c>
      <c r="BLP119" s="119">
        <f t="shared" si="314"/>
        <v>0.02</v>
      </c>
      <c r="BLQ119" s="119">
        <f t="shared" si="314"/>
        <v>0.02</v>
      </c>
      <c r="BLR119" s="119">
        <f t="shared" si="314"/>
        <v>0.02</v>
      </c>
      <c r="BLS119" s="119">
        <f t="shared" si="314"/>
        <v>0.02</v>
      </c>
      <c r="BLT119" s="119">
        <f t="shared" si="314"/>
        <v>0.02</v>
      </c>
      <c r="BLU119" s="119">
        <f t="shared" si="314"/>
        <v>0.02</v>
      </c>
      <c r="BLV119" s="119">
        <f t="shared" si="314"/>
        <v>0.02</v>
      </c>
      <c r="BLW119" s="119">
        <f t="shared" si="314"/>
        <v>0.02</v>
      </c>
      <c r="BLX119" s="119">
        <f t="shared" si="314"/>
        <v>0.02</v>
      </c>
      <c r="BLY119" s="119">
        <f t="shared" si="314"/>
        <v>0.02</v>
      </c>
      <c r="BLZ119" s="119">
        <f t="shared" si="314"/>
        <v>0.02</v>
      </c>
      <c r="BMA119" s="119">
        <f t="shared" si="314"/>
        <v>0.02</v>
      </c>
      <c r="BMB119" s="119">
        <f t="shared" si="314"/>
        <v>0.02</v>
      </c>
      <c r="BMC119" s="119">
        <f t="shared" si="314"/>
        <v>0.02</v>
      </c>
      <c r="BMD119" s="119">
        <f t="shared" si="314"/>
        <v>0.02</v>
      </c>
      <c r="BME119" s="119">
        <f t="shared" si="314"/>
        <v>0.02</v>
      </c>
      <c r="BMF119" s="119">
        <f t="shared" si="314"/>
        <v>0.02</v>
      </c>
      <c r="BMG119" s="119">
        <f t="shared" si="314"/>
        <v>0.02</v>
      </c>
      <c r="BMH119" s="119">
        <f t="shared" si="314"/>
        <v>0.02</v>
      </c>
      <c r="BMI119" s="119">
        <f t="shared" si="314"/>
        <v>0.02</v>
      </c>
      <c r="BMJ119" s="119">
        <f t="shared" si="314"/>
        <v>0.02</v>
      </c>
      <c r="BMK119" s="119">
        <f t="shared" si="314"/>
        <v>0.02</v>
      </c>
      <c r="BML119" s="119">
        <f t="shared" si="314"/>
        <v>0.02</v>
      </c>
      <c r="BMM119" s="119">
        <f t="shared" si="314"/>
        <v>0.02</v>
      </c>
      <c r="BMN119" s="119">
        <f t="shared" si="314"/>
        <v>0.02</v>
      </c>
      <c r="BMO119" s="119">
        <f t="shared" si="314"/>
        <v>0.02</v>
      </c>
      <c r="BMP119" s="119">
        <f t="shared" si="314"/>
        <v>0.02</v>
      </c>
      <c r="BMQ119" s="119">
        <f t="shared" si="314"/>
        <v>0.02</v>
      </c>
      <c r="BMR119" s="119">
        <f t="shared" si="314"/>
        <v>0.02</v>
      </c>
      <c r="BMS119" s="119">
        <f t="shared" si="314"/>
        <v>0.02</v>
      </c>
      <c r="BMT119" s="119">
        <f t="shared" si="314"/>
        <v>0.02</v>
      </c>
      <c r="BMU119" s="119">
        <f t="shared" si="314"/>
        <v>0.02</v>
      </c>
      <c r="BMV119" s="119">
        <f t="shared" si="314"/>
        <v>0.02</v>
      </c>
      <c r="BMW119" s="119">
        <f t="shared" si="314"/>
        <v>0.02</v>
      </c>
      <c r="BMX119" s="119">
        <f t="shared" si="314"/>
        <v>0.02</v>
      </c>
      <c r="BMY119" s="119">
        <f t="shared" si="314"/>
        <v>0.02</v>
      </c>
      <c r="BMZ119" s="119">
        <f t="shared" si="314"/>
        <v>0.02</v>
      </c>
      <c r="BNA119" s="119">
        <f t="shared" si="314"/>
        <v>0.02</v>
      </c>
      <c r="BNB119" s="119">
        <f t="shared" si="314"/>
        <v>0.02</v>
      </c>
      <c r="BNC119" s="119">
        <f t="shared" si="314"/>
        <v>0.02</v>
      </c>
      <c r="BND119" s="119">
        <f t="shared" si="314"/>
        <v>0.02</v>
      </c>
      <c r="BNE119" s="119">
        <f t="shared" si="314"/>
        <v>0.02</v>
      </c>
      <c r="BNF119" s="119">
        <f t="shared" si="314"/>
        <v>0.02</v>
      </c>
      <c r="BNG119" s="119">
        <f t="shared" si="314"/>
        <v>0.02</v>
      </c>
      <c r="BNH119" s="119">
        <f t="shared" si="314"/>
        <v>0.02</v>
      </c>
      <c r="BNI119" s="119">
        <f t="shared" si="314"/>
        <v>0.02</v>
      </c>
      <c r="BNJ119" s="119">
        <f t="shared" si="314"/>
        <v>0.02</v>
      </c>
      <c r="BNK119" s="119">
        <f t="shared" si="314"/>
        <v>0.02</v>
      </c>
      <c r="BNL119" s="119">
        <f t="shared" si="314"/>
        <v>0.02</v>
      </c>
      <c r="BNM119" s="119">
        <f t="shared" si="314"/>
        <v>0.02</v>
      </c>
      <c r="BNN119" s="119">
        <f t="shared" si="314"/>
        <v>0.02</v>
      </c>
      <c r="BNO119" s="119">
        <f t="shared" si="314"/>
        <v>0.02</v>
      </c>
      <c r="BNP119" s="119">
        <f t="shared" si="314"/>
        <v>0.02</v>
      </c>
      <c r="BNQ119" s="119">
        <f t="shared" si="314"/>
        <v>0.02</v>
      </c>
      <c r="BNR119" s="119">
        <f t="shared" si="314"/>
        <v>0.02</v>
      </c>
      <c r="BNS119" s="119">
        <f t="shared" si="314"/>
        <v>0.02</v>
      </c>
      <c r="BNT119" s="119">
        <f t="shared" ref="BNT119:BQE119" si="315">(BNT117/$B117)</f>
        <v>0.02</v>
      </c>
      <c r="BNU119" s="119">
        <f t="shared" si="315"/>
        <v>0.02</v>
      </c>
      <c r="BNV119" s="119">
        <f t="shared" si="315"/>
        <v>0.02</v>
      </c>
      <c r="BNW119" s="119">
        <f t="shared" si="315"/>
        <v>0.02</v>
      </c>
      <c r="BNX119" s="119">
        <f t="shared" si="315"/>
        <v>0.02</v>
      </c>
      <c r="BNY119" s="119">
        <f t="shared" si="315"/>
        <v>0.02</v>
      </c>
      <c r="BNZ119" s="119">
        <f t="shared" si="315"/>
        <v>0.02</v>
      </c>
      <c r="BOA119" s="119">
        <f t="shared" si="315"/>
        <v>0.02</v>
      </c>
      <c r="BOB119" s="119">
        <f t="shared" si="315"/>
        <v>0.02</v>
      </c>
      <c r="BOC119" s="119">
        <f t="shared" si="315"/>
        <v>0.02</v>
      </c>
      <c r="BOD119" s="119">
        <f t="shared" si="315"/>
        <v>0.02</v>
      </c>
      <c r="BOE119" s="119">
        <f t="shared" si="315"/>
        <v>0.02</v>
      </c>
      <c r="BOF119" s="119">
        <f t="shared" si="315"/>
        <v>0.02</v>
      </c>
      <c r="BOG119" s="119">
        <f t="shared" si="315"/>
        <v>0.02</v>
      </c>
      <c r="BOH119" s="119">
        <f t="shared" si="315"/>
        <v>0.02</v>
      </c>
      <c r="BOI119" s="119">
        <f t="shared" si="315"/>
        <v>0.02</v>
      </c>
      <c r="BOJ119" s="119">
        <f t="shared" si="315"/>
        <v>0.02</v>
      </c>
      <c r="BOK119" s="119">
        <f t="shared" si="315"/>
        <v>0.02</v>
      </c>
      <c r="BOL119" s="119">
        <f t="shared" si="315"/>
        <v>0.02</v>
      </c>
      <c r="BOM119" s="119">
        <f t="shared" si="315"/>
        <v>0.02</v>
      </c>
      <c r="BON119" s="119">
        <f t="shared" si="315"/>
        <v>0.02</v>
      </c>
      <c r="BOO119" s="119">
        <f t="shared" si="315"/>
        <v>0.02</v>
      </c>
      <c r="BOP119" s="119">
        <f t="shared" si="315"/>
        <v>0.02</v>
      </c>
      <c r="BOQ119" s="119">
        <f t="shared" si="315"/>
        <v>0.02</v>
      </c>
      <c r="BOR119" s="119">
        <f t="shared" si="315"/>
        <v>0.02</v>
      </c>
      <c r="BOS119" s="119">
        <f t="shared" si="315"/>
        <v>0.02</v>
      </c>
      <c r="BOT119" s="119">
        <f t="shared" si="315"/>
        <v>0.02</v>
      </c>
      <c r="BOU119" s="119">
        <f t="shared" si="315"/>
        <v>0.02</v>
      </c>
      <c r="BOV119" s="119">
        <f t="shared" si="315"/>
        <v>0.02</v>
      </c>
      <c r="BOW119" s="119">
        <f t="shared" si="315"/>
        <v>0.02</v>
      </c>
      <c r="BOX119" s="119">
        <f t="shared" si="315"/>
        <v>0.02</v>
      </c>
      <c r="BOY119" s="119">
        <f t="shared" si="315"/>
        <v>0.02</v>
      </c>
      <c r="BOZ119" s="119">
        <f t="shared" si="315"/>
        <v>0.02</v>
      </c>
      <c r="BPA119" s="119">
        <f t="shared" si="315"/>
        <v>0.02</v>
      </c>
      <c r="BPB119" s="119">
        <f t="shared" si="315"/>
        <v>0.02</v>
      </c>
      <c r="BPC119" s="119">
        <f t="shared" si="315"/>
        <v>0.02</v>
      </c>
      <c r="BPD119" s="119">
        <f t="shared" si="315"/>
        <v>0.02</v>
      </c>
      <c r="BPE119" s="119">
        <f t="shared" si="315"/>
        <v>0.02</v>
      </c>
      <c r="BPF119" s="119">
        <f t="shared" si="315"/>
        <v>0.02</v>
      </c>
      <c r="BPG119" s="119">
        <f t="shared" si="315"/>
        <v>0.02</v>
      </c>
      <c r="BPH119" s="119">
        <f t="shared" si="315"/>
        <v>0.02</v>
      </c>
      <c r="BPI119" s="119">
        <f t="shared" si="315"/>
        <v>0.02</v>
      </c>
      <c r="BPJ119" s="119">
        <f t="shared" si="315"/>
        <v>0.02</v>
      </c>
      <c r="BPK119" s="119">
        <f t="shared" si="315"/>
        <v>0.02</v>
      </c>
      <c r="BPL119" s="119">
        <f t="shared" si="315"/>
        <v>0.02</v>
      </c>
      <c r="BPM119" s="119">
        <f t="shared" si="315"/>
        <v>0.02</v>
      </c>
      <c r="BPN119" s="119">
        <f t="shared" si="315"/>
        <v>0.02</v>
      </c>
      <c r="BPO119" s="119">
        <f t="shared" si="315"/>
        <v>0.02</v>
      </c>
      <c r="BPP119" s="119">
        <f t="shared" si="315"/>
        <v>0.02</v>
      </c>
      <c r="BPQ119" s="119">
        <f t="shared" si="315"/>
        <v>0.02</v>
      </c>
      <c r="BPR119" s="119">
        <f t="shared" si="315"/>
        <v>0.02</v>
      </c>
      <c r="BPS119" s="119">
        <f t="shared" si="315"/>
        <v>0.02</v>
      </c>
      <c r="BPT119" s="119">
        <f t="shared" si="315"/>
        <v>0.02</v>
      </c>
      <c r="BPU119" s="119">
        <f t="shared" si="315"/>
        <v>0.02</v>
      </c>
      <c r="BPV119" s="119">
        <f t="shared" si="315"/>
        <v>0.02</v>
      </c>
      <c r="BPW119" s="119">
        <f t="shared" si="315"/>
        <v>0.02</v>
      </c>
      <c r="BPX119" s="119">
        <f t="shared" si="315"/>
        <v>0.02</v>
      </c>
      <c r="BPY119" s="119">
        <f t="shared" si="315"/>
        <v>0.02</v>
      </c>
      <c r="BPZ119" s="119">
        <f t="shared" si="315"/>
        <v>0.02</v>
      </c>
      <c r="BQA119" s="119">
        <f t="shared" si="315"/>
        <v>0.02</v>
      </c>
      <c r="BQB119" s="119">
        <f t="shared" si="315"/>
        <v>0.02</v>
      </c>
      <c r="BQC119" s="119">
        <f t="shared" si="315"/>
        <v>0.02</v>
      </c>
      <c r="BQD119" s="119">
        <f t="shared" si="315"/>
        <v>0.02</v>
      </c>
      <c r="BQE119" s="119">
        <f t="shared" si="315"/>
        <v>0.02</v>
      </c>
      <c r="BQF119" s="119">
        <f t="shared" ref="BQF119:BSQ119" si="316">(BQF117/$B117)</f>
        <v>0.02</v>
      </c>
      <c r="BQG119" s="119">
        <f t="shared" si="316"/>
        <v>0.02</v>
      </c>
      <c r="BQH119" s="119">
        <f t="shared" si="316"/>
        <v>0.02</v>
      </c>
      <c r="BQI119" s="119">
        <f t="shared" si="316"/>
        <v>0.02</v>
      </c>
      <c r="BQJ119" s="119">
        <f t="shared" si="316"/>
        <v>0.02</v>
      </c>
      <c r="BQK119" s="119">
        <f t="shared" si="316"/>
        <v>0.02</v>
      </c>
      <c r="BQL119" s="119">
        <f t="shared" si="316"/>
        <v>0.02</v>
      </c>
      <c r="BQM119" s="119">
        <f t="shared" si="316"/>
        <v>0.02</v>
      </c>
      <c r="BQN119" s="119">
        <f t="shared" si="316"/>
        <v>0.02</v>
      </c>
      <c r="BQO119" s="119">
        <f t="shared" si="316"/>
        <v>0.02</v>
      </c>
      <c r="BQP119" s="119">
        <f t="shared" si="316"/>
        <v>0.02</v>
      </c>
      <c r="BQQ119" s="119">
        <f t="shared" si="316"/>
        <v>0.02</v>
      </c>
      <c r="BQR119" s="119">
        <f t="shared" si="316"/>
        <v>0.02</v>
      </c>
      <c r="BQS119" s="119">
        <f t="shared" si="316"/>
        <v>0.02</v>
      </c>
      <c r="BQT119" s="119">
        <f t="shared" si="316"/>
        <v>0.02</v>
      </c>
      <c r="BQU119" s="119">
        <f t="shared" si="316"/>
        <v>0.02</v>
      </c>
      <c r="BQV119" s="119">
        <f t="shared" si="316"/>
        <v>0.02</v>
      </c>
      <c r="BQW119" s="119">
        <f t="shared" si="316"/>
        <v>0.02</v>
      </c>
      <c r="BQX119" s="119">
        <f t="shared" si="316"/>
        <v>0.02</v>
      </c>
      <c r="BQY119" s="119">
        <f t="shared" si="316"/>
        <v>0.02</v>
      </c>
      <c r="BQZ119" s="119">
        <f t="shared" si="316"/>
        <v>0.02</v>
      </c>
      <c r="BRA119" s="119">
        <f t="shared" si="316"/>
        <v>0.02</v>
      </c>
      <c r="BRB119" s="119">
        <f t="shared" si="316"/>
        <v>0.02</v>
      </c>
      <c r="BRC119" s="119">
        <f t="shared" si="316"/>
        <v>0.02</v>
      </c>
      <c r="BRD119" s="119">
        <f t="shared" si="316"/>
        <v>0.02</v>
      </c>
      <c r="BRE119" s="119">
        <f t="shared" si="316"/>
        <v>0.02</v>
      </c>
      <c r="BRF119" s="119">
        <f t="shared" si="316"/>
        <v>0.02</v>
      </c>
      <c r="BRG119" s="119">
        <f t="shared" si="316"/>
        <v>0.02</v>
      </c>
      <c r="BRH119" s="119">
        <f t="shared" si="316"/>
        <v>0.02</v>
      </c>
      <c r="BRI119" s="119">
        <f t="shared" si="316"/>
        <v>0.02</v>
      </c>
      <c r="BRJ119" s="119">
        <f t="shared" si="316"/>
        <v>0.02</v>
      </c>
      <c r="BRK119" s="119">
        <f t="shared" si="316"/>
        <v>0.02</v>
      </c>
      <c r="BRL119" s="119">
        <f t="shared" si="316"/>
        <v>0.02</v>
      </c>
      <c r="BRM119" s="119">
        <f t="shared" si="316"/>
        <v>0.02</v>
      </c>
      <c r="BRN119" s="119">
        <f t="shared" si="316"/>
        <v>0.02</v>
      </c>
      <c r="BRO119" s="119">
        <f t="shared" si="316"/>
        <v>0.02</v>
      </c>
      <c r="BRP119" s="119">
        <f t="shared" si="316"/>
        <v>0.02</v>
      </c>
      <c r="BRQ119" s="119">
        <f t="shared" si="316"/>
        <v>0.02</v>
      </c>
      <c r="BRR119" s="119">
        <f t="shared" si="316"/>
        <v>0.02</v>
      </c>
      <c r="BRS119" s="119">
        <f t="shared" si="316"/>
        <v>0.02</v>
      </c>
      <c r="BRT119" s="119">
        <f t="shared" si="316"/>
        <v>0.02</v>
      </c>
      <c r="BRU119" s="119">
        <f t="shared" si="316"/>
        <v>0.02</v>
      </c>
      <c r="BRV119" s="119">
        <f t="shared" si="316"/>
        <v>0.02</v>
      </c>
      <c r="BRW119" s="119">
        <f t="shared" si="316"/>
        <v>0.02</v>
      </c>
      <c r="BRX119" s="119">
        <f t="shared" si="316"/>
        <v>0.02</v>
      </c>
      <c r="BRY119" s="119">
        <f t="shared" si="316"/>
        <v>0.02</v>
      </c>
      <c r="BRZ119" s="119">
        <f t="shared" si="316"/>
        <v>0.02</v>
      </c>
      <c r="BSA119" s="119">
        <f t="shared" si="316"/>
        <v>0.02</v>
      </c>
      <c r="BSB119" s="119">
        <f t="shared" si="316"/>
        <v>0.02</v>
      </c>
      <c r="BSC119" s="119">
        <f t="shared" si="316"/>
        <v>0.02</v>
      </c>
      <c r="BSD119" s="119">
        <f t="shared" si="316"/>
        <v>0.02</v>
      </c>
      <c r="BSE119" s="119">
        <f t="shared" si="316"/>
        <v>0.02</v>
      </c>
      <c r="BSF119" s="119">
        <f t="shared" si="316"/>
        <v>0.02</v>
      </c>
      <c r="BSG119" s="119">
        <f t="shared" si="316"/>
        <v>0.02</v>
      </c>
      <c r="BSH119" s="119">
        <f t="shared" si="316"/>
        <v>0.02</v>
      </c>
      <c r="BSI119" s="119">
        <f t="shared" si="316"/>
        <v>0.02</v>
      </c>
      <c r="BSJ119" s="119">
        <f t="shared" si="316"/>
        <v>0.02</v>
      </c>
      <c r="BSK119" s="119">
        <f t="shared" si="316"/>
        <v>0.02</v>
      </c>
      <c r="BSL119" s="119">
        <f t="shared" si="316"/>
        <v>0.02</v>
      </c>
      <c r="BSM119" s="119">
        <f t="shared" si="316"/>
        <v>0.02</v>
      </c>
      <c r="BSN119" s="119">
        <f t="shared" si="316"/>
        <v>0.02</v>
      </c>
      <c r="BSO119" s="119">
        <f t="shared" si="316"/>
        <v>0.02</v>
      </c>
      <c r="BSP119" s="119">
        <f t="shared" si="316"/>
        <v>0.02</v>
      </c>
      <c r="BSQ119" s="119">
        <f t="shared" si="316"/>
        <v>0.02</v>
      </c>
      <c r="BSR119" s="119">
        <f t="shared" ref="BSR119:BVC119" si="317">(BSR117/$B117)</f>
        <v>0.02</v>
      </c>
      <c r="BSS119" s="119">
        <f t="shared" si="317"/>
        <v>0.02</v>
      </c>
      <c r="BST119" s="119">
        <f t="shared" si="317"/>
        <v>0.02</v>
      </c>
      <c r="BSU119" s="119">
        <f t="shared" si="317"/>
        <v>0.02</v>
      </c>
      <c r="BSV119" s="119">
        <f t="shared" si="317"/>
        <v>0.02</v>
      </c>
      <c r="BSW119" s="119">
        <f t="shared" si="317"/>
        <v>0.02</v>
      </c>
      <c r="BSX119" s="119">
        <f t="shared" si="317"/>
        <v>0.02</v>
      </c>
      <c r="BSY119" s="119">
        <f t="shared" si="317"/>
        <v>0.02</v>
      </c>
      <c r="BSZ119" s="119">
        <f t="shared" si="317"/>
        <v>0.02</v>
      </c>
      <c r="BTA119" s="119">
        <f t="shared" si="317"/>
        <v>0.02</v>
      </c>
      <c r="BTB119" s="119">
        <f t="shared" si="317"/>
        <v>0.02</v>
      </c>
      <c r="BTC119" s="119">
        <f t="shared" si="317"/>
        <v>0.02</v>
      </c>
      <c r="BTD119" s="119">
        <f t="shared" si="317"/>
        <v>0.02</v>
      </c>
      <c r="BTE119" s="119">
        <f t="shared" si="317"/>
        <v>0.02</v>
      </c>
      <c r="BTF119" s="119">
        <f t="shared" si="317"/>
        <v>0.02</v>
      </c>
      <c r="BTG119" s="119">
        <f t="shared" si="317"/>
        <v>0.02</v>
      </c>
      <c r="BTH119" s="119">
        <f t="shared" si="317"/>
        <v>0.02</v>
      </c>
      <c r="BTI119" s="119">
        <f t="shared" si="317"/>
        <v>0.02</v>
      </c>
      <c r="BTJ119" s="119">
        <f t="shared" si="317"/>
        <v>0.02</v>
      </c>
      <c r="BTK119" s="119">
        <f t="shared" si="317"/>
        <v>0.02</v>
      </c>
      <c r="BTL119" s="119">
        <f t="shared" si="317"/>
        <v>0.02</v>
      </c>
      <c r="BTM119" s="119">
        <f t="shared" si="317"/>
        <v>0.02</v>
      </c>
      <c r="BTN119" s="119">
        <f t="shared" si="317"/>
        <v>0.02</v>
      </c>
      <c r="BTO119" s="119">
        <f t="shared" si="317"/>
        <v>0.02</v>
      </c>
      <c r="BTP119" s="119">
        <f t="shared" si="317"/>
        <v>0.02</v>
      </c>
      <c r="BTQ119" s="119">
        <f t="shared" si="317"/>
        <v>0.02</v>
      </c>
      <c r="BTR119" s="119">
        <f t="shared" si="317"/>
        <v>0.02</v>
      </c>
      <c r="BTS119" s="119">
        <f t="shared" si="317"/>
        <v>0.02</v>
      </c>
      <c r="BTT119" s="119">
        <f t="shared" si="317"/>
        <v>0.02</v>
      </c>
      <c r="BTU119" s="119">
        <f t="shared" si="317"/>
        <v>0.02</v>
      </c>
      <c r="BTV119" s="119">
        <f t="shared" si="317"/>
        <v>0.02</v>
      </c>
      <c r="BTW119" s="119">
        <f t="shared" si="317"/>
        <v>0.02</v>
      </c>
      <c r="BTX119" s="119">
        <f t="shared" si="317"/>
        <v>0.02</v>
      </c>
      <c r="BTY119" s="119">
        <f t="shared" si="317"/>
        <v>0.02</v>
      </c>
      <c r="BTZ119" s="119">
        <f t="shared" si="317"/>
        <v>0.02</v>
      </c>
      <c r="BUA119" s="119">
        <f t="shared" si="317"/>
        <v>0.02</v>
      </c>
      <c r="BUB119" s="119">
        <f t="shared" si="317"/>
        <v>0.02</v>
      </c>
      <c r="BUC119" s="119">
        <f t="shared" si="317"/>
        <v>0.02</v>
      </c>
      <c r="BUD119" s="119">
        <f t="shared" si="317"/>
        <v>0.02</v>
      </c>
      <c r="BUE119" s="119">
        <f t="shared" si="317"/>
        <v>0.02</v>
      </c>
      <c r="BUF119" s="119">
        <f t="shared" si="317"/>
        <v>0.02</v>
      </c>
      <c r="BUG119" s="119">
        <f t="shared" si="317"/>
        <v>0.02</v>
      </c>
      <c r="BUH119" s="119">
        <f t="shared" si="317"/>
        <v>0.02</v>
      </c>
      <c r="BUI119" s="119">
        <f t="shared" si="317"/>
        <v>0.02</v>
      </c>
      <c r="BUJ119" s="119">
        <f t="shared" si="317"/>
        <v>0.02</v>
      </c>
      <c r="BUK119" s="119">
        <f t="shared" si="317"/>
        <v>0.02</v>
      </c>
      <c r="BUL119" s="119">
        <f t="shared" si="317"/>
        <v>0.02</v>
      </c>
      <c r="BUM119" s="119">
        <f t="shared" si="317"/>
        <v>0.02</v>
      </c>
      <c r="BUN119" s="119">
        <f t="shared" si="317"/>
        <v>0.02</v>
      </c>
      <c r="BUO119" s="119">
        <f t="shared" si="317"/>
        <v>0.02</v>
      </c>
      <c r="BUP119" s="119">
        <f t="shared" si="317"/>
        <v>0.02</v>
      </c>
      <c r="BUQ119" s="119">
        <f t="shared" si="317"/>
        <v>0.02</v>
      </c>
      <c r="BUR119" s="119">
        <f t="shared" si="317"/>
        <v>0.02</v>
      </c>
      <c r="BUS119" s="119">
        <f t="shared" si="317"/>
        <v>0.02</v>
      </c>
      <c r="BUT119" s="119">
        <f t="shared" si="317"/>
        <v>0.02</v>
      </c>
      <c r="BUU119" s="119">
        <f t="shared" si="317"/>
        <v>0.02</v>
      </c>
      <c r="BUV119" s="119">
        <f t="shared" si="317"/>
        <v>0.02</v>
      </c>
      <c r="BUW119" s="119">
        <f t="shared" si="317"/>
        <v>0.02</v>
      </c>
      <c r="BUX119" s="119">
        <f t="shared" si="317"/>
        <v>0.02</v>
      </c>
      <c r="BUY119" s="119">
        <f t="shared" si="317"/>
        <v>0.02</v>
      </c>
      <c r="BUZ119" s="119">
        <f t="shared" si="317"/>
        <v>0.02</v>
      </c>
      <c r="BVA119" s="119">
        <f t="shared" si="317"/>
        <v>0.02</v>
      </c>
      <c r="BVB119" s="119">
        <f t="shared" si="317"/>
        <v>0.02</v>
      </c>
      <c r="BVC119" s="119">
        <f t="shared" si="317"/>
        <v>0.02</v>
      </c>
      <c r="BVD119" s="119">
        <f t="shared" ref="BVD119:BXO119" si="318">(BVD117/$B117)</f>
        <v>0.02</v>
      </c>
      <c r="BVE119" s="119">
        <f t="shared" si="318"/>
        <v>0.02</v>
      </c>
      <c r="BVF119" s="119">
        <f t="shared" si="318"/>
        <v>0.02</v>
      </c>
      <c r="BVG119" s="119">
        <f t="shared" si="318"/>
        <v>0.02</v>
      </c>
      <c r="BVH119" s="119">
        <f t="shared" si="318"/>
        <v>0.02</v>
      </c>
      <c r="BVI119" s="119">
        <f t="shared" si="318"/>
        <v>0.02</v>
      </c>
      <c r="BVJ119" s="119">
        <f t="shared" si="318"/>
        <v>0.02</v>
      </c>
      <c r="BVK119" s="119">
        <f t="shared" si="318"/>
        <v>0.02</v>
      </c>
      <c r="BVL119" s="119">
        <f t="shared" si="318"/>
        <v>0.02</v>
      </c>
      <c r="BVM119" s="119">
        <f t="shared" si="318"/>
        <v>0.02</v>
      </c>
      <c r="BVN119" s="119">
        <f t="shared" si="318"/>
        <v>0.02</v>
      </c>
      <c r="BVO119" s="119">
        <f t="shared" si="318"/>
        <v>0.02</v>
      </c>
      <c r="BVP119" s="119">
        <f t="shared" si="318"/>
        <v>0.02</v>
      </c>
      <c r="BVQ119" s="119">
        <f t="shared" si="318"/>
        <v>0.02</v>
      </c>
      <c r="BVR119" s="119">
        <f t="shared" si="318"/>
        <v>0.02</v>
      </c>
      <c r="BVS119" s="119">
        <f t="shared" si="318"/>
        <v>0.02</v>
      </c>
      <c r="BVT119" s="119">
        <f t="shared" si="318"/>
        <v>0.02</v>
      </c>
      <c r="BVU119" s="119">
        <f t="shared" si="318"/>
        <v>0.02</v>
      </c>
      <c r="BVV119" s="119">
        <f t="shared" si="318"/>
        <v>0.02</v>
      </c>
      <c r="BVW119" s="119">
        <f t="shared" si="318"/>
        <v>0.02</v>
      </c>
      <c r="BVX119" s="119">
        <f t="shared" si="318"/>
        <v>0.02</v>
      </c>
      <c r="BVY119" s="119">
        <f t="shared" si="318"/>
        <v>0.02</v>
      </c>
      <c r="BVZ119" s="119">
        <f t="shared" si="318"/>
        <v>0.02</v>
      </c>
      <c r="BWA119" s="119">
        <f t="shared" si="318"/>
        <v>0.02</v>
      </c>
      <c r="BWB119" s="119">
        <f t="shared" si="318"/>
        <v>0.02</v>
      </c>
      <c r="BWC119" s="119">
        <f t="shared" si="318"/>
        <v>0.02</v>
      </c>
      <c r="BWD119" s="119">
        <f t="shared" si="318"/>
        <v>0.02</v>
      </c>
      <c r="BWE119" s="119">
        <f t="shared" si="318"/>
        <v>0.02</v>
      </c>
      <c r="BWF119" s="119">
        <f t="shared" si="318"/>
        <v>0.02</v>
      </c>
      <c r="BWG119" s="119">
        <f t="shared" si="318"/>
        <v>0.02</v>
      </c>
      <c r="BWH119" s="119">
        <f t="shared" si="318"/>
        <v>0.02</v>
      </c>
      <c r="BWI119" s="119">
        <f t="shared" si="318"/>
        <v>0.02</v>
      </c>
      <c r="BWJ119" s="119">
        <f t="shared" si="318"/>
        <v>0.02</v>
      </c>
      <c r="BWK119" s="119">
        <f t="shared" si="318"/>
        <v>0.02</v>
      </c>
      <c r="BWL119" s="119">
        <f t="shared" si="318"/>
        <v>0.02</v>
      </c>
      <c r="BWM119" s="119">
        <f t="shared" si="318"/>
        <v>0.02</v>
      </c>
      <c r="BWN119" s="119">
        <f t="shared" si="318"/>
        <v>0.02</v>
      </c>
      <c r="BWO119" s="119">
        <f t="shared" si="318"/>
        <v>0.02</v>
      </c>
      <c r="BWP119" s="119">
        <f t="shared" si="318"/>
        <v>0.02</v>
      </c>
      <c r="BWQ119" s="119">
        <f t="shared" si="318"/>
        <v>0.02</v>
      </c>
      <c r="BWR119" s="119">
        <f t="shared" si="318"/>
        <v>0.02</v>
      </c>
      <c r="BWS119" s="119">
        <f t="shared" si="318"/>
        <v>0.02</v>
      </c>
      <c r="BWT119" s="119">
        <f t="shared" si="318"/>
        <v>0.02</v>
      </c>
      <c r="BWU119" s="119">
        <f t="shared" si="318"/>
        <v>0.02</v>
      </c>
      <c r="BWV119" s="119">
        <f t="shared" si="318"/>
        <v>0.02</v>
      </c>
      <c r="BWW119" s="119">
        <f t="shared" si="318"/>
        <v>0.02</v>
      </c>
      <c r="BWX119" s="119">
        <f t="shared" si="318"/>
        <v>0.02</v>
      </c>
      <c r="BWY119" s="119">
        <f t="shared" si="318"/>
        <v>0.02</v>
      </c>
      <c r="BWZ119" s="119">
        <f t="shared" si="318"/>
        <v>0.02</v>
      </c>
      <c r="BXA119" s="119">
        <f t="shared" si="318"/>
        <v>0.02</v>
      </c>
      <c r="BXB119" s="119">
        <f t="shared" si="318"/>
        <v>0.02</v>
      </c>
      <c r="BXC119" s="119">
        <f t="shared" si="318"/>
        <v>0.02</v>
      </c>
      <c r="BXD119" s="119">
        <f t="shared" si="318"/>
        <v>0.02</v>
      </c>
      <c r="BXE119" s="119">
        <f t="shared" si="318"/>
        <v>0.02</v>
      </c>
      <c r="BXF119" s="119">
        <f t="shared" si="318"/>
        <v>0.02</v>
      </c>
      <c r="BXG119" s="119">
        <f t="shared" si="318"/>
        <v>0.02</v>
      </c>
      <c r="BXH119" s="119">
        <f t="shared" si="318"/>
        <v>0.02</v>
      </c>
      <c r="BXI119" s="119">
        <f t="shared" si="318"/>
        <v>0.02</v>
      </c>
      <c r="BXJ119" s="119">
        <f t="shared" si="318"/>
        <v>0.02</v>
      </c>
      <c r="BXK119" s="119">
        <f t="shared" si="318"/>
        <v>0.02</v>
      </c>
      <c r="BXL119" s="119">
        <f t="shared" si="318"/>
        <v>0.02</v>
      </c>
      <c r="BXM119" s="119">
        <f t="shared" si="318"/>
        <v>0.02</v>
      </c>
      <c r="BXN119" s="119">
        <f t="shared" si="318"/>
        <v>0.02</v>
      </c>
      <c r="BXO119" s="119">
        <f t="shared" si="318"/>
        <v>0.02</v>
      </c>
      <c r="BXP119" s="119">
        <f t="shared" ref="BXP119:CAA119" si="319">(BXP117/$B117)</f>
        <v>0.02</v>
      </c>
      <c r="BXQ119" s="119">
        <f t="shared" si="319"/>
        <v>0.02</v>
      </c>
      <c r="BXR119" s="119">
        <f t="shared" si="319"/>
        <v>0.02</v>
      </c>
      <c r="BXS119" s="119">
        <f t="shared" si="319"/>
        <v>0.02</v>
      </c>
      <c r="BXT119" s="119">
        <f t="shared" si="319"/>
        <v>0.02</v>
      </c>
      <c r="BXU119" s="119">
        <f t="shared" si="319"/>
        <v>0.02</v>
      </c>
      <c r="BXV119" s="119">
        <f t="shared" si="319"/>
        <v>0.02</v>
      </c>
      <c r="BXW119" s="119">
        <f t="shared" si="319"/>
        <v>0.02</v>
      </c>
      <c r="BXX119" s="119">
        <f t="shared" si="319"/>
        <v>0.02</v>
      </c>
      <c r="BXY119" s="119">
        <f t="shared" si="319"/>
        <v>0.02</v>
      </c>
      <c r="BXZ119" s="119">
        <f t="shared" si="319"/>
        <v>0.02</v>
      </c>
      <c r="BYA119" s="119">
        <f t="shared" si="319"/>
        <v>0.02</v>
      </c>
      <c r="BYB119" s="119">
        <f t="shared" si="319"/>
        <v>0.02</v>
      </c>
      <c r="BYC119" s="119">
        <f t="shared" si="319"/>
        <v>0.02</v>
      </c>
      <c r="BYD119" s="119">
        <f t="shared" si="319"/>
        <v>0.02</v>
      </c>
      <c r="BYE119" s="119">
        <f t="shared" si="319"/>
        <v>0.02</v>
      </c>
      <c r="BYF119" s="119">
        <f t="shared" si="319"/>
        <v>0.02</v>
      </c>
      <c r="BYG119" s="119">
        <f t="shared" si="319"/>
        <v>0.02</v>
      </c>
      <c r="BYH119" s="119">
        <f t="shared" si="319"/>
        <v>0.02</v>
      </c>
      <c r="BYI119" s="119">
        <f t="shared" si="319"/>
        <v>0.02</v>
      </c>
      <c r="BYJ119" s="119">
        <f t="shared" si="319"/>
        <v>0.02</v>
      </c>
      <c r="BYK119" s="119">
        <f t="shared" si="319"/>
        <v>0.02</v>
      </c>
      <c r="BYL119" s="119">
        <f t="shared" si="319"/>
        <v>0.02</v>
      </c>
      <c r="BYM119" s="119">
        <f t="shared" si="319"/>
        <v>0.02</v>
      </c>
      <c r="BYN119" s="119">
        <f t="shared" si="319"/>
        <v>0.02</v>
      </c>
      <c r="BYO119" s="119">
        <f t="shared" si="319"/>
        <v>0.02</v>
      </c>
      <c r="BYP119" s="119">
        <f t="shared" si="319"/>
        <v>0.02</v>
      </c>
      <c r="BYQ119" s="119">
        <f t="shared" si="319"/>
        <v>0.02</v>
      </c>
      <c r="BYR119" s="119">
        <f t="shared" si="319"/>
        <v>0.02</v>
      </c>
      <c r="BYS119" s="119">
        <f t="shared" si="319"/>
        <v>0.02</v>
      </c>
      <c r="BYT119" s="119">
        <f t="shared" si="319"/>
        <v>0.02</v>
      </c>
      <c r="BYU119" s="119">
        <f t="shared" si="319"/>
        <v>0.02</v>
      </c>
      <c r="BYV119" s="119">
        <f t="shared" si="319"/>
        <v>0.02</v>
      </c>
      <c r="BYW119" s="119">
        <f t="shared" si="319"/>
        <v>0.02</v>
      </c>
      <c r="BYX119" s="119">
        <f t="shared" si="319"/>
        <v>0.02</v>
      </c>
      <c r="BYY119" s="119">
        <f t="shared" si="319"/>
        <v>0.02</v>
      </c>
      <c r="BYZ119" s="119">
        <f t="shared" si="319"/>
        <v>0.02</v>
      </c>
      <c r="BZA119" s="119">
        <f t="shared" si="319"/>
        <v>0.02</v>
      </c>
      <c r="BZB119" s="119">
        <f t="shared" si="319"/>
        <v>0.02</v>
      </c>
      <c r="BZC119" s="119">
        <f t="shared" si="319"/>
        <v>0.02</v>
      </c>
      <c r="BZD119" s="119">
        <f t="shared" si="319"/>
        <v>0.02</v>
      </c>
      <c r="BZE119" s="119">
        <f t="shared" si="319"/>
        <v>0.02</v>
      </c>
      <c r="BZF119" s="119">
        <f t="shared" si="319"/>
        <v>0.02</v>
      </c>
      <c r="BZG119" s="119">
        <f t="shared" si="319"/>
        <v>0.02</v>
      </c>
      <c r="BZH119" s="119">
        <f t="shared" si="319"/>
        <v>0.02</v>
      </c>
      <c r="BZI119" s="119">
        <f t="shared" si="319"/>
        <v>0.02</v>
      </c>
      <c r="BZJ119" s="119">
        <f t="shared" si="319"/>
        <v>0.02</v>
      </c>
      <c r="BZK119" s="119">
        <f t="shared" si="319"/>
        <v>0.02</v>
      </c>
      <c r="BZL119" s="119">
        <f t="shared" si="319"/>
        <v>0.02</v>
      </c>
      <c r="BZM119" s="119">
        <f t="shared" si="319"/>
        <v>0.02</v>
      </c>
      <c r="BZN119" s="119">
        <f t="shared" si="319"/>
        <v>0.02</v>
      </c>
      <c r="BZO119" s="119">
        <f t="shared" si="319"/>
        <v>0.02</v>
      </c>
      <c r="BZP119" s="119">
        <f t="shared" si="319"/>
        <v>0.02</v>
      </c>
      <c r="BZQ119" s="119">
        <f t="shared" si="319"/>
        <v>0.02</v>
      </c>
      <c r="BZR119" s="119">
        <f t="shared" si="319"/>
        <v>0.02</v>
      </c>
      <c r="BZS119" s="119">
        <f t="shared" si="319"/>
        <v>0.02</v>
      </c>
      <c r="BZT119" s="119">
        <f t="shared" si="319"/>
        <v>0.02</v>
      </c>
      <c r="BZU119" s="119">
        <f t="shared" si="319"/>
        <v>0.02</v>
      </c>
      <c r="BZV119" s="119">
        <f t="shared" si="319"/>
        <v>0.02</v>
      </c>
      <c r="BZW119" s="119">
        <f t="shared" si="319"/>
        <v>0.02</v>
      </c>
      <c r="BZX119" s="119">
        <f t="shared" si="319"/>
        <v>0.02</v>
      </c>
      <c r="BZY119" s="119">
        <f t="shared" si="319"/>
        <v>0.02</v>
      </c>
      <c r="BZZ119" s="119">
        <f t="shared" si="319"/>
        <v>0.02</v>
      </c>
      <c r="CAA119" s="119">
        <f t="shared" si="319"/>
        <v>0.02</v>
      </c>
      <c r="CAB119" s="119">
        <f t="shared" ref="CAB119:CCM119" si="320">(CAB117/$B117)</f>
        <v>0.02</v>
      </c>
      <c r="CAC119" s="119">
        <f t="shared" si="320"/>
        <v>0.02</v>
      </c>
      <c r="CAD119" s="119">
        <f t="shared" si="320"/>
        <v>0.02</v>
      </c>
      <c r="CAE119" s="119">
        <f t="shared" si="320"/>
        <v>0.02</v>
      </c>
      <c r="CAF119" s="119">
        <f t="shared" si="320"/>
        <v>0.02</v>
      </c>
      <c r="CAG119" s="119">
        <f t="shared" si="320"/>
        <v>0.02</v>
      </c>
      <c r="CAH119" s="119">
        <f t="shared" si="320"/>
        <v>0.02</v>
      </c>
      <c r="CAI119" s="119">
        <f t="shared" si="320"/>
        <v>0.02</v>
      </c>
      <c r="CAJ119" s="119">
        <f t="shared" si="320"/>
        <v>0.02</v>
      </c>
      <c r="CAK119" s="119">
        <f t="shared" si="320"/>
        <v>0.02</v>
      </c>
      <c r="CAL119" s="119">
        <f t="shared" si="320"/>
        <v>0.02</v>
      </c>
      <c r="CAM119" s="119">
        <f t="shared" si="320"/>
        <v>0.02</v>
      </c>
      <c r="CAN119" s="119">
        <f t="shared" si="320"/>
        <v>0.02</v>
      </c>
      <c r="CAO119" s="119">
        <f t="shared" si="320"/>
        <v>0.02</v>
      </c>
      <c r="CAP119" s="119">
        <f t="shared" si="320"/>
        <v>0.02</v>
      </c>
      <c r="CAQ119" s="119">
        <f t="shared" si="320"/>
        <v>0.02</v>
      </c>
      <c r="CAR119" s="119">
        <f t="shared" si="320"/>
        <v>0.02</v>
      </c>
      <c r="CAS119" s="119">
        <f t="shared" si="320"/>
        <v>0.02</v>
      </c>
      <c r="CAT119" s="119">
        <f t="shared" si="320"/>
        <v>0.02</v>
      </c>
      <c r="CAU119" s="119">
        <f t="shared" si="320"/>
        <v>0.02</v>
      </c>
      <c r="CAV119" s="119">
        <f t="shared" si="320"/>
        <v>0.02</v>
      </c>
      <c r="CAW119" s="119">
        <f t="shared" si="320"/>
        <v>0.02</v>
      </c>
      <c r="CAX119" s="119">
        <f t="shared" si="320"/>
        <v>0.02</v>
      </c>
      <c r="CAY119" s="119">
        <f t="shared" si="320"/>
        <v>0.02</v>
      </c>
      <c r="CAZ119" s="119">
        <f t="shared" si="320"/>
        <v>0.02</v>
      </c>
      <c r="CBA119" s="119">
        <f t="shared" si="320"/>
        <v>0.02</v>
      </c>
      <c r="CBB119" s="119">
        <f t="shared" si="320"/>
        <v>0.02</v>
      </c>
      <c r="CBC119" s="119">
        <f t="shared" si="320"/>
        <v>0.02</v>
      </c>
      <c r="CBD119" s="119">
        <f t="shared" si="320"/>
        <v>0.02</v>
      </c>
      <c r="CBE119" s="119">
        <f t="shared" si="320"/>
        <v>0.02</v>
      </c>
      <c r="CBF119" s="119">
        <f t="shared" si="320"/>
        <v>0.02</v>
      </c>
      <c r="CBG119" s="119">
        <f t="shared" si="320"/>
        <v>0.02</v>
      </c>
      <c r="CBH119" s="119">
        <f t="shared" si="320"/>
        <v>0.02</v>
      </c>
      <c r="CBI119" s="119">
        <f t="shared" si="320"/>
        <v>0.02</v>
      </c>
      <c r="CBJ119" s="119">
        <f t="shared" si="320"/>
        <v>0.02</v>
      </c>
      <c r="CBK119" s="119">
        <f t="shared" si="320"/>
        <v>0.02</v>
      </c>
      <c r="CBL119" s="119">
        <f t="shared" si="320"/>
        <v>0.02</v>
      </c>
      <c r="CBM119" s="119">
        <f t="shared" si="320"/>
        <v>0.02</v>
      </c>
      <c r="CBN119" s="119">
        <f t="shared" si="320"/>
        <v>0.02</v>
      </c>
      <c r="CBO119" s="119">
        <f t="shared" si="320"/>
        <v>0.02</v>
      </c>
      <c r="CBP119" s="119">
        <f t="shared" si="320"/>
        <v>0.02</v>
      </c>
      <c r="CBQ119" s="119">
        <f t="shared" si="320"/>
        <v>0.02</v>
      </c>
      <c r="CBR119" s="119">
        <f t="shared" si="320"/>
        <v>0.02</v>
      </c>
      <c r="CBS119" s="119">
        <f t="shared" si="320"/>
        <v>0.02</v>
      </c>
      <c r="CBT119" s="119">
        <f t="shared" si="320"/>
        <v>0.02</v>
      </c>
      <c r="CBU119" s="119">
        <f t="shared" si="320"/>
        <v>0.02</v>
      </c>
      <c r="CBV119" s="119">
        <f t="shared" si="320"/>
        <v>0.02</v>
      </c>
      <c r="CBW119" s="119">
        <f t="shared" si="320"/>
        <v>0.02</v>
      </c>
      <c r="CBX119" s="119">
        <f t="shared" si="320"/>
        <v>0.02</v>
      </c>
      <c r="CBY119" s="119">
        <f t="shared" si="320"/>
        <v>0.02</v>
      </c>
      <c r="CBZ119" s="119">
        <f t="shared" si="320"/>
        <v>0.02</v>
      </c>
      <c r="CCA119" s="119">
        <f t="shared" si="320"/>
        <v>0.02</v>
      </c>
      <c r="CCB119" s="119">
        <f t="shared" si="320"/>
        <v>0.02</v>
      </c>
      <c r="CCC119" s="119">
        <f t="shared" si="320"/>
        <v>0.02</v>
      </c>
      <c r="CCD119" s="119">
        <f t="shared" si="320"/>
        <v>0.02</v>
      </c>
      <c r="CCE119" s="119">
        <f t="shared" si="320"/>
        <v>0.02</v>
      </c>
      <c r="CCF119" s="119">
        <f t="shared" si="320"/>
        <v>0.02</v>
      </c>
      <c r="CCG119" s="119">
        <f t="shared" si="320"/>
        <v>0.02</v>
      </c>
      <c r="CCH119" s="119">
        <f t="shared" si="320"/>
        <v>0.02</v>
      </c>
      <c r="CCI119" s="119">
        <f t="shared" si="320"/>
        <v>0.02</v>
      </c>
      <c r="CCJ119" s="119">
        <f t="shared" si="320"/>
        <v>0.02</v>
      </c>
      <c r="CCK119" s="119">
        <f t="shared" si="320"/>
        <v>0.02</v>
      </c>
      <c r="CCL119" s="119">
        <f t="shared" si="320"/>
        <v>0.02</v>
      </c>
      <c r="CCM119" s="119">
        <f t="shared" si="320"/>
        <v>0.02</v>
      </c>
      <c r="CCN119" s="119">
        <f t="shared" ref="CCN119:CEY119" si="321">(CCN117/$B117)</f>
        <v>0.02</v>
      </c>
      <c r="CCO119" s="119">
        <f t="shared" si="321"/>
        <v>0.02</v>
      </c>
      <c r="CCP119" s="119">
        <f t="shared" si="321"/>
        <v>0.02</v>
      </c>
      <c r="CCQ119" s="119">
        <f t="shared" si="321"/>
        <v>0.02</v>
      </c>
      <c r="CCR119" s="119">
        <f t="shared" si="321"/>
        <v>0.02</v>
      </c>
      <c r="CCS119" s="119">
        <f t="shared" si="321"/>
        <v>0.02</v>
      </c>
      <c r="CCT119" s="119">
        <f t="shared" si="321"/>
        <v>0.02</v>
      </c>
      <c r="CCU119" s="119">
        <f t="shared" si="321"/>
        <v>0.02</v>
      </c>
      <c r="CCV119" s="119">
        <f t="shared" si="321"/>
        <v>0.02</v>
      </c>
      <c r="CCW119" s="119">
        <f t="shared" si="321"/>
        <v>0.02</v>
      </c>
      <c r="CCX119" s="119">
        <f t="shared" si="321"/>
        <v>0.02</v>
      </c>
      <c r="CCY119" s="119">
        <f t="shared" si="321"/>
        <v>0.02</v>
      </c>
      <c r="CCZ119" s="119">
        <f t="shared" si="321"/>
        <v>0.02</v>
      </c>
      <c r="CDA119" s="119">
        <f t="shared" si="321"/>
        <v>0.02</v>
      </c>
      <c r="CDB119" s="119">
        <f t="shared" si="321"/>
        <v>0.02</v>
      </c>
      <c r="CDC119" s="119">
        <f t="shared" si="321"/>
        <v>0.02</v>
      </c>
      <c r="CDD119" s="119">
        <f t="shared" si="321"/>
        <v>0.02</v>
      </c>
      <c r="CDE119" s="119">
        <f t="shared" si="321"/>
        <v>0.02</v>
      </c>
      <c r="CDF119" s="119">
        <f t="shared" si="321"/>
        <v>0.02</v>
      </c>
      <c r="CDG119" s="119">
        <f t="shared" si="321"/>
        <v>0.02</v>
      </c>
      <c r="CDH119" s="119">
        <f t="shared" si="321"/>
        <v>0.02</v>
      </c>
      <c r="CDI119" s="119">
        <f t="shared" si="321"/>
        <v>0.02</v>
      </c>
      <c r="CDJ119" s="119">
        <f t="shared" si="321"/>
        <v>0.02</v>
      </c>
      <c r="CDK119" s="119">
        <f t="shared" si="321"/>
        <v>0.02</v>
      </c>
      <c r="CDL119" s="119">
        <f t="shared" si="321"/>
        <v>0.02</v>
      </c>
      <c r="CDM119" s="119">
        <f t="shared" si="321"/>
        <v>0.02</v>
      </c>
      <c r="CDN119" s="119">
        <f t="shared" si="321"/>
        <v>0.02</v>
      </c>
      <c r="CDO119" s="119">
        <f t="shared" si="321"/>
        <v>0.02</v>
      </c>
      <c r="CDP119" s="119">
        <f t="shared" si="321"/>
        <v>0.02</v>
      </c>
      <c r="CDQ119" s="119">
        <f t="shared" si="321"/>
        <v>0.02</v>
      </c>
      <c r="CDR119" s="119">
        <f t="shared" si="321"/>
        <v>0.02</v>
      </c>
      <c r="CDS119" s="119">
        <f t="shared" si="321"/>
        <v>0.02</v>
      </c>
      <c r="CDT119" s="119">
        <f t="shared" si="321"/>
        <v>0.02</v>
      </c>
      <c r="CDU119" s="119">
        <f t="shared" si="321"/>
        <v>0.02</v>
      </c>
      <c r="CDV119" s="119">
        <f t="shared" si="321"/>
        <v>0.02</v>
      </c>
      <c r="CDW119" s="119">
        <f t="shared" si="321"/>
        <v>0.02</v>
      </c>
      <c r="CDX119" s="119">
        <f t="shared" si="321"/>
        <v>0.02</v>
      </c>
      <c r="CDY119" s="119">
        <f t="shared" si="321"/>
        <v>0.02</v>
      </c>
      <c r="CDZ119" s="119">
        <f t="shared" si="321"/>
        <v>0.02</v>
      </c>
      <c r="CEA119" s="119">
        <f t="shared" si="321"/>
        <v>0.02</v>
      </c>
      <c r="CEB119" s="119">
        <f t="shared" si="321"/>
        <v>0.02</v>
      </c>
      <c r="CEC119" s="119">
        <f t="shared" si="321"/>
        <v>0.02</v>
      </c>
      <c r="CED119" s="119">
        <f t="shared" si="321"/>
        <v>0.02</v>
      </c>
      <c r="CEE119" s="119">
        <f t="shared" si="321"/>
        <v>0.02</v>
      </c>
      <c r="CEF119" s="119">
        <f t="shared" si="321"/>
        <v>0.02</v>
      </c>
      <c r="CEG119" s="119">
        <f t="shared" si="321"/>
        <v>0.02</v>
      </c>
      <c r="CEH119" s="119">
        <f t="shared" si="321"/>
        <v>0.02</v>
      </c>
      <c r="CEI119" s="119">
        <f t="shared" si="321"/>
        <v>0.02</v>
      </c>
      <c r="CEJ119" s="119">
        <f t="shared" si="321"/>
        <v>0.02</v>
      </c>
      <c r="CEK119" s="119">
        <f t="shared" si="321"/>
        <v>0.02</v>
      </c>
      <c r="CEL119" s="119">
        <f t="shared" si="321"/>
        <v>0.02</v>
      </c>
      <c r="CEM119" s="119">
        <f t="shared" si="321"/>
        <v>0.02</v>
      </c>
      <c r="CEN119" s="119">
        <f t="shared" si="321"/>
        <v>0.02</v>
      </c>
      <c r="CEO119" s="119">
        <f t="shared" si="321"/>
        <v>0.02</v>
      </c>
      <c r="CEP119" s="119">
        <f t="shared" si="321"/>
        <v>0.02</v>
      </c>
      <c r="CEQ119" s="119">
        <f t="shared" si="321"/>
        <v>0.02</v>
      </c>
      <c r="CER119" s="119">
        <f t="shared" si="321"/>
        <v>0.02</v>
      </c>
      <c r="CES119" s="119">
        <f t="shared" si="321"/>
        <v>0.02</v>
      </c>
      <c r="CET119" s="119">
        <f t="shared" si="321"/>
        <v>0.02</v>
      </c>
      <c r="CEU119" s="119">
        <f t="shared" si="321"/>
        <v>0.02</v>
      </c>
      <c r="CEV119" s="119">
        <f t="shared" si="321"/>
        <v>0.02</v>
      </c>
      <c r="CEW119" s="119">
        <f t="shared" si="321"/>
        <v>0.02</v>
      </c>
      <c r="CEX119" s="119">
        <f t="shared" si="321"/>
        <v>0.02</v>
      </c>
      <c r="CEY119" s="119">
        <f t="shared" si="321"/>
        <v>0.02</v>
      </c>
      <c r="CEZ119" s="119">
        <f t="shared" ref="CEZ119:CHK119" si="322">(CEZ117/$B117)</f>
        <v>0.02</v>
      </c>
      <c r="CFA119" s="119">
        <f t="shared" si="322"/>
        <v>0.02</v>
      </c>
      <c r="CFB119" s="119">
        <f t="shared" si="322"/>
        <v>0.02</v>
      </c>
      <c r="CFC119" s="119">
        <f t="shared" si="322"/>
        <v>0.02</v>
      </c>
      <c r="CFD119" s="119">
        <f t="shared" si="322"/>
        <v>0.02</v>
      </c>
      <c r="CFE119" s="119">
        <f t="shared" si="322"/>
        <v>0.02</v>
      </c>
      <c r="CFF119" s="119">
        <f t="shared" si="322"/>
        <v>0.02</v>
      </c>
      <c r="CFG119" s="119">
        <f t="shared" si="322"/>
        <v>0.02</v>
      </c>
      <c r="CFH119" s="119">
        <f t="shared" si="322"/>
        <v>0.02</v>
      </c>
      <c r="CFI119" s="119">
        <f t="shared" si="322"/>
        <v>0.02</v>
      </c>
      <c r="CFJ119" s="119">
        <f t="shared" si="322"/>
        <v>0.02</v>
      </c>
      <c r="CFK119" s="119">
        <f t="shared" si="322"/>
        <v>0.02</v>
      </c>
      <c r="CFL119" s="119">
        <f t="shared" si="322"/>
        <v>0.02</v>
      </c>
      <c r="CFM119" s="119">
        <f t="shared" si="322"/>
        <v>0.02</v>
      </c>
      <c r="CFN119" s="119">
        <f t="shared" si="322"/>
        <v>0.02</v>
      </c>
      <c r="CFO119" s="119">
        <f t="shared" si="322"/>
        <v>0.02</v>
      </c>
      <c r="CFP119" s="119">
        <f t="shared" si="322"/>
        <v>0.02</v>
      </c>
      <c r="CFQ119" s="119">
        <f t="shared" si="322"/>
        <v>0.02</v>
      </c>
      <c r="CFR119" s="119">
        <f t="shared" si="322"/>
        <v>0.02</v>
      </c>
      <c r="CFS119" s="119">
        <f t="shared" si="322"/>
        <v>0.02</v>
      </c>
      <c r="CFT119" s="119">
        <f t="shared" si="322"/>
        <v>0.02</v>
      </c>
      <c r="CFU119" s="119">
        <f t="shared" si="322"/>
        <v>0.02</v>
      </c>
      <c r="CFV119" s="119">
        <f t="shared" si="322"/>
        <v>0.02</v>
      </c>
      <c r="CFW119" s="119">
        <f t="shared" si="322"/>
        <v>0.02</v>
      </c>
      <c r="CFX119" s="119">
        <f t="shared" si="322"/>
        <v>0.02</v>
      </c>
      <c r="CFY119" s="119">
        <f t="shared" si="322"/>
        <v>0.02</v>
      </c>
      <c r="CFZ119" s="119">
        <f t="shared" si="322"/>
        <v>0.02</v>
      </c>
      <c r="CGA119" s="119">
        <f t="shared" si="322"/>
        <v>0.02</v>
      </c>
      <c r="CGB119" s="119">
        <f t="shared" si="322"/>
        <v>0.02</v>
      </c>
      <c r="CGC119" s="119">
        <f t="shared" si="322"/>
        <v>0.02</v>
      </c>
      <c r="CGD119" s="119">
        <f t="shared" si="322"/>
        <v>0.02</v>
      </c>
      <c r="CGE119" s="119">
        <f t="shared" si="322"/>
        <v>0.02</v>
      </c>
      <c r="CGF119" s="119">
        <f t="shared" si="322"/>
        <v>0.02</v>
      </c>
      <c r="CGG119" s="119">
        <f t="shared" si="322"/>
        <v>0.02</v>
      </c>
      <c r="CGH119" s="119">
        <f t="shared" si="322"/>
        <v>0.02</v>
      </c>
      <c r="CGI119" s="119">
        <f t="shared" si="322"/>
        <v>0.02</v>
      </c>
      <c r="CGJ119" s="119">
        <f t="shared" si="322"/>
        <v>0.02</v>
      </c>
      <c r="CGK119" s="119">
        <f t="shared" si="322"/>
        <v>0.02</v>
      </c>
      <c r="CGL119" s="119">
        <f t="shared" si="322"/>
        <v>0.02</v>
      </c>
      <c r="CGM119" s="119">
        <f t="shared" si="322"/>
        <v>0.02</v>
      </c>
      <c r="CGN119" s="119">
        <f t="shared" si="322"/>
        <v>0.02</v>
      </c>
      <c r="CGO119" s="119">
        <f t="shared" si="322"/>
        <v>0.02</v>
      </c>
      <c r="CGP119" s="119">
        <f t="shared" si="322"/>
        <v>0.02</v>
      </c>
      <c r="CGQ119" s="119">
        <f t="shared" si="322"/>
        <v>0.02</v>
      </c>
      <c r="CGR119" s="119">
        <f t="shared" si="322"/>
        <v>0.02</v>
      </c>
      <c r="CGS119" s="119">
        <f t="shared" si="322"/>
        <v>0.02</v>
      </c>
      <c r="CGT119" s="119">
        <f t="shared" si="322"/>
        <v>0.02</v>
      </c>
      <c r="CGU119" s="119">
        <f t="shared" si="322"/>
        <v>0.02</v>
      </c>
      <c r="CGV119" s="119">
        <f t="shared" si="322"/>
        <v>0.02</v>
      </c>
      <c r="CGW119" s="119">
        <f t="shared" si="322"/>
        <v>0.02</v>
      </c>
      <c r="CGX119" s="119">
        <f t="shared" si="322"/>
        <v>0.02</v>
      </c>
      <c r="CGY119" s="119">
        <f t="shared" si="322"/>
        <v>0.02</v>
      </c>
      <c r="CGZ119" s="119">
        <f t="shared" si="322"/>
        <v>0.02</v>
      </c>
      <c r="CHA119" s="119">
        <f t="shared" si="322"/>
        <v>0.02</v>
      </c>
      <c r="CHB119" s="119">
        <f t="shared" si="322"/>
        <v>0.02</v>
      </c>
      <c r="CHC119" s="119">
        <f t="shared" si="322"/>
        <v>0.02</v>
      </c>
      <c r="CHD119" s="119">
        <f t="shared" si="322"/>
        <v>0.02</v>
      </c>
      <c r="CHE119" s="119">
        <f t="shared" si="322"/>
        <v>0.02</v>
      </c>
      <c r="CHF119" s="119">
        <f t="shared" si="322"/>
        <v>0.02</v>
      </c>
      <c r="CHG119" s="119">
        <f t="shared" si="322"/>
        <v>0.02</v>
      </c>
      <c r="CHH119" s="119">
        <f t="shared" si="322"/>
        <v>0.02</v>
      </c>
      <c r="CHI119" s="119">
        <f t="shared" si="322"/>
        <v>0.02</v>
      </c>
      <c r="CHJ119" s="119">
        <f t="shared" si="322"/>
        <v>0.02</v>
      </c>
      <c r="CHK119" s="119">
        <f t="shared" si="322"/>
        <v>0.02</v>
      </c>
      <c r="CHL119" s="119">
        <f t="shared" ref="CHL119:CJW119" si="323">(CHL117/$B117)</f>
        <v>0.02</v>
      </c>
      <c r="CHM119" s="119">
        <f t="shared" si="323"/>
        <v>0.02</v>
      </c>
      <c r="CHN119" s="119">
        <f t="shared" si="323"/>
        <v>0.02</v>
      </c>
      <c r="CHO119" s="119">
        <f t="shared" si="323"/>
        <v>0.02</v>
      </c>
      <c r="CHP119" s="119">
        <f t="shared" si="323"/>
        <v>0.02</v>
      </c>
      <c r="CHQ119" s="119">
        <f t="shared" si="323"/>
        <v>0.02</v>
      </c>
      <c r="CHR119" s="119">
        <f t="shared" si="323"/>
        <v>0.02</v>
      </c>
      <c r="CHS119" s="119">
        <f t="shared" si="323"/>
        <v>0.02</v>
      </c>
      <c r="CHT119" s="119">
        <f t="shared" si="323"/>
        <v>0.02</v>
      </c>
      <c r="CHU119" s="119">
        <f t="shared" si="323"/>
        <v>0.02</v>
      </c>
      <c r="CHV119" s="119">
        <f t="shared" si="323"/>
        <v>0.02</v>
      </c>
      <c r="CHW119" s="119">
        <f t="shared" si="323"/>
        <v>0.02</v>
      </c>
      <c r="CHX119" s="119">
        <f t="shared" si="323"/>
        <v>0.02</v>
      </c>
      <c r="CHY119" s="119">
        <f t="shared" si="323"/>
        <v>0.02</v>
      </c>
      <c r="CHZ119" s="119">
        <f t="shared" si="323"/>
        <v>0.02</v>
      </c>
      <c r="CIA119" s="119">
        <f t="shared" si="323"/>
        <v>0.02</v>
      </c>
      <c r="CIB119" s="119">
        <f t="shared" si="323"/>
        <v>0.02</v>
      </c>
      <c r="CIC119" s="119">
        <f t="shared" si="323"/>
        <v>0.02</v>
      </c>
      <c r="CID119" s="119">
        <f t="shared" si="323"/>
        <v>0.02</v>
      </c>
      <c r="CIE119" s="119">
        <f t="shared" si="323"/>
        <v>0.02</v>
      </c>
      <c r="CIF119" s="119">
        <f t="shared" si="323"/>
        <v>0.02</v>
      </c>
      <c r="CIG119" s="119">
        <f t="shared" si="323"/>
        <v>0.02</v>
      </c>
      <c r="CIH119" s="119">
        <f t="shared" si="323"/>
        <v>0.02</v>
      </c>
      <c r="CII119" s="119">
        <f t="shared" si="323"/>
        <v>0.02</v>
      </c>
      <c r="CIJ119" s="119">
        <f t="shared" si="323"/>
        <v>0.02</v>
      </c>
      <c r="CIK119" s="119">
        <f t="shared" si="323"/>
        <v>0.02</v>
      </c>
      <c r="CIL119" s="119">
        <f t="shared" si="323"/>
        <v>0.02</v>
      </c>
      <c r="CIM119" s="119">
        <f t="shared" si="323"/>
        <v>0.02</v>
      </c>
      <c r="CIN119" s="119">
        <f t="shared" si="323"/>
        <v>0.02</v>
      </c>
      <c r="CIO119" s="119">
        <f t="shared" si="323"/>
        <v>0.02</v>
      </c>
      <c r="CIP119" s="119">
        <f t="shared" si="323"/>
        <v>0.02</v>
      </c>
      <c r="CIQ119" s="119">
        <f t="shared" si="323"/>
        <v>0.02</v>
      </c>
      <c r="CIR119" s="119">
        <f t="shared" si="323"/>
        <v>0.02</v>
      </c>
      <c r="CIS119" s="119">
        <f t="shared" si="323"/>
        <v>0.02</v>
      </c>
      <c r="CIT119" s="119">
        <f t="shared" si="323"/>
        <v>0.02</v>
      </c>
      <c r="CIU119" s="119">
        <f t="shared" si="323"/>
        <v>0.02</v>
      </c>
      <c r="CIV119" s="119">
        <f t="shared" si="323"/>
        <v>0.02</v>
      </c>
      <c r="CIW119" s="119">
        <f t="shared" si="323"/>
        <v>0.02</v>
      </c>
      <c r="CIX119" s="119">
        <f t="shared" si="323"/>
        <v>0.02</v>
      </c>
      <c r="CIY119" s="119">
        <f t="shared" si="323"/>
        <v>0.02</v>
      </c>
      <c r="CIZ119" s="119">
        <f t="shared" si="323"/>
        <v>0.02</v>
      </c>
      <c r="CJA119" s="119">
        <f t="shared" si="323"/>
        <v>0.02</v>
      </c>
      <c r="CJB119" s="119">
        <f t="shared" si="323"/>
        <v>0.02</v>
      </c>
      <c r="CJC119" s="119">
        <f t="shared" si="323"/>
        <v>0.02</v>
      </c>
      <c r="CJD119" s="119">
        <f t="shared" si="323"/>
        <v>0.02</v>
      </c>
      <c r="CJE119" s="119">
        <f t="shared" si="323"/>
        <v>0.02</v>
      </c>
      <c r="CJF119" s="119">
        <f t="shared" si="323"/>
        <v>0.02</v>
      </c>
      <c r="CJG119" s="119">
        <f t="shared" si="323"/>
        <v>0.02</v>
      </c>
      <c r="CJH119" s="119">
        <f t="shared" si="323"/>
        <v>0.02</v>
      </c>
      <c r="CJI119" s="119">
        <f t="shared" si="323"/>
        <v>0.02</v>
      </c>
      <c r="CJJ119" s="119">
        <f t="shared" si="323"/>
        <v>0.02</v>
      </c>
      <c r="CJK119" s="119">
        <f t="shared" si="323"/>
        <v>0.02</v>
      </c>
      <c r="CJL119" s="119">
        <f t="shared" si="323"/>
        <v>0.02</v>
      </c>
      <c r="CJM119" s="119">
        <f t="shared" si="323"/>
        <v>0.02</v>
      </c>
      <c r="CJN119" s="119">
        <f t="shared" si="323"/>
        <v>0.02</v>
      </c>
      <c r="CJO119" s="119">
        <f t="shared" si="323"/>
        <v>0.02</v>
      </c>
      <c r="CJP119" s="119">
        <f t="shared" si="323"/>
        <v>0.02</v>
      </c>
      <c r="CJQ119" s="119">
        <f t="shared" si="323"/>
        <v>0.02</v>
      </c>
      <c r="CJR119" s="119">
        <f t="shared" si="323"/>
        <v>0.02</v>
      </c>
      <c r="CJS119" s="119">
        <f t="shared" si="323"/>
        <v>0.02</v>
      </c>
      <c r="CJT119" s="119">
        <f t="shared" si="323"/>
        <v>0.02</v>
      </c>
      <c r="CJU119" s="119">
        <f t="shared" si="323"/>
        <v>0.02</v>
      </c>
      <c r="CJV119" s="119">
        <f t="shared" si="323"/>
        <v>0.02</v>
      </c>
      <c r="CJW119" s="119">
        <f t="shared" si="323"/>
        <v>0.02</v>
      </c>
      <c r="CJX119" s="119">
        <f t="shared" ref="CJX119:CMI119" si="324">(CJX117/$B117)</f>
        <v>0.02</v>
      </c>
      <c r="CJY119" s="119">
        <f t="shared" si="324"/>
        <v>0.02</v>
      </c>
      <c r="CJZ119" s="119">
        <f t="shared" si="324"/>
        <v>0.02</v>
      </c>
      <c r="CKA119" s="119">
        <f t="shared" si="324"/>
        <v>0.02</v>
      </c>
      <c r="CKB119" s="119">
        <f t="shared" si="324"/>
        <v>0.02</v>
      </c>
      <c r="CKC119" s="119">
        <f t="shared" si="324"/>
        <v>0.02</v>
      </c>
      <c r="CKD119" s="119">
        <f t="shared" si="324"/>
        <v>0.02</v>
      </c>
      <c r="CKE119" s="119">
        <f t="shared" si="324"/>
        <v>0.02</v>
      </c>
      <c r="CKF119" s="119">
        <f t="shared" si="324"/>
        <v>0.02</v>
      </c>
      <c r="CKG119" s="119">
        <f t="shared" si="324"/>
        <v>0.02</v>
      </c>
      <c r="CKH119" s="119">
        <f t="shared" si="324"/>
        <v>0.02</v>
      </c>
      <c r="CKI119" s="119">
        <f t="shared" si="324"/>
        <v>0.02</v>
      </c>
      <c r="CKJ119" s="119">
        <f t="shared" si="324"/>
        <v>0.02</v>
      </c>
      <c r="CKK119" s="119">
        <f t="shared" si="324"/>
        <v>0.02</v>
      </c>
      <c r="CKL119" s="119">
        <f t="shared" si="324"/>
        <v>0.02</v>
      </c>
      <c r="CKM119" s="119">
        <f t="shared" si="324"/>
        <v>0.02</v>
      </c>
      <c r="CKN119" s="119">
        <f t="shared" si="324"/>
        <v>0.02</v>
      </c>
      <c r="CKO119" s="119">
        <f t="shared" si="324"/>
        <v>0.02</v>
      </c>
      <c r="CKP119" s="119">
        <f t="shared" si="324"/>
        <v>0.02</v>
      </c>
      <c r="CKQ119" s="119">
        <f t="shared" si="324"/>
        <v>0.02</v>
      </c>
      <c r="CKR119" s="119">
        <f t="shared" si="324"/>
        <v>0.02</v>
      </c>
      <c r="CKS119" s="119">
        <f t="shared" si="324"/>
        <v>0.02</v>
      </c>
      <c r="CKT119" s="119">
        <f t="shared" si="324"/>
        <v>0.02</v>
      </c>
      <c r="CKU119" s="119">
        <f t="shared" si="324"/>
        <v>0.02</v>
      </c>
      <c r="CKV119" s="119">
        <f t="shared" si="324"/>
        <v>0.02</v>
      </c>
      <c r="CKW119" s="119">
        <f t="shared" si="324"/>
        <v>0.02</v>
      </c>
      <c r="CKX119" s="119">
        <f t="shared" si="324"/>
        <v>0.02</v>
      </c>
      <c r="CKY119" s="119">
        <f t="shared" si="324"/>
        <v>0.02</v>
      </c>
      <c r="CKZ119" s="119">
        <f t="shared" si="324"/>
        <v>0.02</v>
      </c>
      <c r="CLA119" s="119">
        <f t="shared" si="324"/>
        <v>0.02</v>
      </c>
      <c r="CLB119" s="119">
        <f t="shared" si="324"/>
        <v>0.02</v>
      </c>
      <c r="CLC119" s="119">
        <f t="shared" si="324"/>
        <v>0.02</v>
      </c>
      <c r="CLD119" s="119">
        <f t="shared" si="324"/>
        <v>0.02</v>
      </c>
      <c r="CLE119" s="119">
        <f t="shared" si="324"/>
        <v>0.02</v>
      </c>
      <c r="CLF119" s="119">
        <f t="shared" si="324"/>
        <v>0.02</v>
      </c>
      <c r="CLG119" s="119">
        <f t="shared" si="324"/>
        <v>0.02</v>
      </c>
      <c r="CLH119" s="119">
        <f t="shared" si="324"/>
        <v>0.02</v>
      </c>
      <c r="CLI119" s="119">
        <f t="shared" si="324"/>
        <v>0.02</v>
      </c>
      <c r="CLJ119" s="119">
        <f t="shared" si="324"/>
        <v>0.02</v>
      </c>
      <c r="CLK119" s="119">
        <f t="shared" si="324"/>
        <v>0.02</v>
      </c>
      <c r="CLL119" s="119">
        <f t="shared" si="324"/>
        <v>0.02</v>
      </c>
      <c r="CLM119" s="119">
        <f t="shared" si="324"/>
        <v>0.02</v>
      </c>
      <c r="CLN119" s="119">
        <f t="shared" si="324"/>
        <v>0.02</v>
      </c>
      <c r="CLO119" s="119">
        <f t="shared" si="324"/>
        <v>0.02</v>
      </c>
      <c r="CLP119" s="119">
        <f t="shared" si="324"/>
        <v>0.02</v>
      </c>
      <c r="CLQ119" s="119">
        <f t="shared" si="324"/>
        <v>0.02</v>
      </c>
      <c r="CLR119" s="119">
        <f t="shared" si="324"/>
        <v>0.02</v>
      </c>
      <c r="CLS119" s="119">
        <f t="shared" si="324"/>
        <v>0.02</v>
      </c>
      <c r="CLT119" s="119">
        <f t="shared" si="324"/>
        <v>0.02</v>
      </c>
      <c r="CLU119" s="119">
        <f t="shared" si="324"/>
        <v>0.02</v>
      </c>
      <c r="CLV119" s="119">
        <f t="shared" si="324"/>
        <v>0.02</v>
      </c>
      <c r="CLW119" s="119">
        <f t="shared" si="324"/>
        <v>0.02</v>
      </c>
      <c r="CLX119" s="119">
        <f t="shared" si="324"/>
        <v>0.02</v>
      </c>
      <c r="CLY119" s="119">
        <f t="shared" si="324"/>
        <v>0.02</v>
      </c>
      <c r="CLZ119" s="119">
        <f t="shared" si="324"/>
        <v>0.02</v>
      </c>
      <c r="CMA119" s="119">
        <f t="shared" si="324"/>
        <v>0.02</v>
      </c>
      <c r="CMB119" s="119">
        <f t="shared" si="324"/>
        <v>0.02</v>
      </c>
      <c r="CMC119" s="119">
        <f t="shared" si="324"/>
        <v>0.02</v>
      </c>
      <c r="CMD119" s="119">
        <f t="shared" si="324"/>
        <v>0.02</v>
      </c>
      <c r="CME119" s="119">
        <f t="shared" si="324"/>
        <v>0.02</v>
      </c>
      <c r="CMF119" s="119">
        <f t="shared" si="324"/>
        <v>0.02</v>
      </c>
      <c r="CMG119" s="119">
        <f t="shared" si="324"/>
        <v>0.02</v>
      </c>
      <c r="CMH119" s="119">
        <f t="shared" si="324"/>
        <v>0.02</v>
      </c>
      <c r="CMI119" s="119">
        <f t="shared" si="324"/>
        <v>0.02</v>
      </c>
      <c r="CMJ119" s="119">
        <f t="shared" ref="CMJ119:COU119" si="325">(CMJ117/$B117)</f>
        <v>0.02</v>
      </c>
      <c r="CMK119" s="119">
        <f t="shared" si="325"/>
        <v>0.02</v>
      </c>
      <c r="CML119" s="119">
        <f t="shared" si="325"/>
        <v>0.02</v>
      </c>
      <c r="CMM119" s="119">
        <f t="shared" si="325"/>
        <v>0.02</v>
      </c>
      <c r="CMN119" s="119">
        <f t="shared" si="325"/>
        <v>0.02</v>
      </c>
      <c r="CMO119" s="119">
        <f t="shared" si="325"/>
        <v>0.02</v>
      </c>
      <c r="CMP119" s="119">
        <f t="shared" si="325"/>
        <v>0.02</v>
      </c>
      <c r="CMQ119" s="119">
        <f t="shared" si="325"/>
        <v>0.02</v>
      </c>
      <c r="CMR119" s="119">
        <f t="shared" si="325"/>
        <v>0.02</v>
      </c>
      <c r="CMS119" s="119">
        <f t="shared" si="325"/>
        <v>0.02</v>
      </c>
      <c r="CMT119" s="119">
        <f t="shared" si="325"/>
        <v>0.02</v>
      </c>
      <c r="CMU119" s="119">
        <f t="shared" si="325"/>
        <v>0.02</v>
      </c>
      <c r="CMV119" s="119">
        <f t="shared" si="325"/>
        <v>0.02</v>
      </c>
      <c r="CMW119" s="119">
        <f t="shared" si="325"/>
        <v>0.02</v>
      </c>
      <c r="CMX119" s="119">
        <f t="shared" si="325"/>
        <v>0.02</v>
      </c>
      <c r="CMY119" s="119">
        <f t="shared" si="325"/>
        <v>0.02</v>
      </c>
      <c r="CMZ119" s="119">
        <f t="shared" si="325"/>
        <v>0.02</v>
      </c>
      <c r="CNA119" s="119">
        <f t="shared" si="325"/>
        <v>0.02</v>
      </c>
      <c r="CNB119" s="119">
        <f t="shared" si="325"/>
        <v>0.02</v>
      </c>
      <c r="CNC119" s="119">
        <f t="shared" si="325"/>
        <v>0.02</v>
      </c>
      <c r="CND119" s="119">
        <f t="shared" si="325"/>
        <v>0.02</v>
      </c>
      <c r="CNE119" s="119">
        <f t="shared" si="325"/>
        <v>0.02</v>
      </c>
      <c r="CNF119" s="119">
        <f t="shared" si="325"/>
        <v>0.02</v>
      </c>
      <c r="CNG119" s="119">
        <f t="shared" si="325"/>
        <v>0.02</v>
      </c>
      <c r="CNH119" s="119">
        <f t="shared" si="325"/>
        <v>0.02</v>
      </c>
      <c r="CNI119" s="119">
        <f t="shared" si="325"/>
        <v>0.02</v>
      </c>
      <c r="CNJ119" s="119">
        <f t="shared" si="325"/>
        <v>0.02</v>
      </c>
      <c r="CNK119" s="119">
        <f t="shared" si="325"/>
        <v>0.02</v>
      </c>
      <c r="CNL119" s="119">
        <f t="shared" si="325"/>
        <v>0.02</v>
      </c>
      <c r="CNM119" s="119">
        <f t="shared" si="325"/>
        <v>0.02</v>
      </c>
      <c r="CNN119" s="119">
        <f t="shared" si="325"/>
        <v>0.02</v>
      </c>
      <c r="CNO119" s="119">
        <f t="shared" si="325"/>
        <v>0.02</v>
      </c>
      <c r="CNP119" s="119">
        <f t="shared" si="325"/>
        <v>0.02</v>
      </c>
      <c r="CNQ119" s="119">
        <f t="shared" si="325"/>
        <v>0.02</v>
      </c>
      <c r="CNR119" s="119">
        <f t="shared" si="325"/>
        <v>0.02</v>
      </c>
      <c r="CNS119" s="119">
        <f t="shared" si="325"/>
        <v>0.02</v>
      </c>
      <c r="CNT119" s="119">
        <f t="shared" si="325"/>
        <v>0.02</v>
      </c>
      <c r="CNU119" s="119">
        <f t="shared" si="325"/>
        <v>0.02</v>
      </c>
      <c r="CNV119" s="119">
        <f t="shared" si="325"/>
        <v>0.02</v>
      </c>
      <c r="CNW119" s="119">
        <f t="shared" si="325"/>
        <v>0.02</v>
      </c>
      <c r="CNX119" s="119">
        <f t="shared" si="325"/>
        <v>0.02</v>
      </c>
      <c r="CNY119" s="119">
        <f t="shared" si="325"/>
        <v>0.02</v>
      </c>
      <c r="CNZ119" s="119">
        <f t="shared" si="325"/>
        <v>0.02</v>
      </c>
      <c r="COA119" s="119">
        <f t="shared" si="325"/>
        <v>0.02</v>
      </c>
      <c r="COB119" s="119">
        <f t="shared" si="325"/>
        <v>0.02</v>
      </c>
      <c r="COC119" s="119">
        <f t="shared" si="325"/>
        <v>0.02</v>
      </c>
      <c r="COD119" s="119">
        <f t="shared" si="325"/>
        <v>0.02</v>
      </c>
      <c r="COE119" s="119">
        <f t="shared" si="325"/>
        <v>0.02</v>
      </c>
      <c r="COF119" s="119">
        <f t="shared" si="325"/>
        <v>0.02</v>
      </c>
      <c r="COG119" s="119">
        <f t="shared" si="325"/>
        <v>0.02</v>
      </c>
      <c r="COH119" s="119">
        <f t="shared" si="325"/>
        <v>0.02</v>
      </c>
      <c r="COI119" s="119">
        <f t="shared" si="325"/>
        <v>0.02</v>
      </c>
      <c r="COJ119" s="119">
        <f t="shared" si="325"/>
        <v>0.02</v>
      </c>
      <c r="COK119" s="119">
        <f t="shared" si="325"/>
        <v>0.02</v>
      </c>
      <c r="COL119" s="119">
        <f t="shared" si="325"/>
        <v>0.02</v>
      </c>
      <c r="COM119" s="119">
        <f t="shared" si="325"/>
        <v>0.02</v>
      </c>
      <c r="CON119" s="119">
        <f t="shared" si="325"/>
        <v>0.02</v>
      </c>
      <c r="COO119" s="119">
        <f t="shared" si="325"/>
        <v>0.02</v>
      </c>
      <c r="COP119" s="119">
        <f t="shared" si="325"/>
        <v>0.02</v>
      </c>
      <c r="COQ119" s="119">
        <f t="shared" si="325"/>
        <v>0.02</v>
      </c>
      <c r="COR119" s="119">
        <f t="shared" si="325"/>
        <v>0.02</v>
      </c>
      <c r="COS119" s="119">
        <f t="shared" si="325"/>
        <v>0.02</v>
      </c>
      <c r="COT119" s="119">
        <f t="shared" si="325"/>
        <v>0.02</v>
      </c>
      <c r="COU119" s="119">
        <f t="shared" si="325"/>
        <v>0.02</v>
      </c>
      <c r="COV119" s="119">
        <f t="shared" ref="COV119:CRG119" si="326">(COV117/$B117)</f>
        <v>0.02</v>
      </c>
      <c r="COW119" s="119">
        <f t="shared" si="326"/>
        <v>0.02</v>
      </c>
      <c r="COX119" s="119">
        <f t="shared" si="326"/>
        <v>0.02</v>
      </c>
      <c r="COY119" s="119">
        <f t="shared" si="326"/>
        <v>0.02</v>
      </c>
      <c r="COZ119" s="119">
        <f t="shared" si="326"/>
        <v>0.02</v>
      </c>
      <c r="CPA119" s="119">
        <f t="shared" si="326"/>
        <v>0.02</v>
      </c>
      <c r="CPB119" s="119">
        <f t="shared" si="326"/>
        <v>0.02</v>
      </c>
      <c r="CPC119" s="119">
        <f t="shared" si="326"/>
        <v>0.02</v>
      </c>
      <c r="CPD119" s="119">
        <f t="shared" si="326"/>
        <v>0.02</v>
      </c>
      <c r="CPE119" s="119">
        <f t="shared" si="326"/>
        <v>0.02</v>
      </c>
      <c r="CPF119" s="119">
        <f t="shared" si="326"/>
        <v>0.02</v>
      </c>
      <c r="CPG119" s="119">
        <f t="shared" si="326"/>
        <v>0.02</v>
      </c>
      <c r="CPH119" s="119">
        <f t="shared" si="326"/>
        <v>0.02</v>
      </c>
      <c r="CPI119" s="119">
        <f t="shared" si="326"/>
        <v>0.02</v>
      </c>
      <c r="CPJ119" s="119">
        <f t="shared" si="326"/>
        <v>0.02</v>
      </c>
      <c r="CPK119" s="119">
        <f t="shared" si="326"/>
        <v>0.02</v>
      </c>
      <c r="CPL119" s="119">
        <f t="shared" si="326"/>
        <v>0.02</v>
      </c>
      <c r="CPM119" s="119">
        <f t="shared" si="326"/>
        <v>0.02</v>
      </c>
      <c r="CPN119" s="119">
        <f t="shared" si="326"/>
        <v>0.02</v>
      </c>
      <c r="CPO119" s="119">
        <f t="shared" si="326"/>
        <v>0.02</v>
      </c>
      <c r="CPP119" s="119">
        <f t="shared" si="326"/>
        <v>0.02</v>
      </c>
      <c r="CPQ119" s="119">
        <f t="shared" si="326"/>
        <v>0.02</v>
      </c>
      <c r="CPR119" s="119">
        <f t="shared" si="326"/>
        <v>0.02</v>
      </c>
      <c r="CPS119" s="119">
        <f t="shared" si="326"/>
        <v>0.02</v>
      </c>
      <c r="CPT119" s="119">
        <f t="shared" si="326"/>
        <v>0.02</v>
      </c>
      <c r="CPU119" s="119">
        <f t="shared" si="326"/>
        <v>0.02</v>
      </c>
      <c r="CPV119" s="119">
        <f t="shared" si="326"/>
        <v>0.02</v>
      </c>
      <c r="CPW119" s="119">
        <f t="shared" si="326"/>
        <v>0.02</v>
      </c>
      <c r="CPX119" s="119">
        <f t="shared" si="326"/>
        <v>0.02</v>
      </c>
      <c r="CPY119" s="119">
        <f t="shared" si="326"/>
        <v>0.02</v>
      </c>
      <c r="CPZ119" s="119">
        <f t="shared" si="326"/>
        <v>0.02</v>
      </c>
      <c r="CQA119" s="119">
        <f t="shared" si="326"/>
        <v>0.02</v>
      </c>
      <c r="CQB119" s="119">
        <f t="shared" si="326"/>
        <v>0.02</v>
      </c>
      <c r="CQC119" s="119">
        <f t="shared" si="326"/>
        <v>0.02</v>
      </c>
      <c r="CQD119" s="119">
        <f t="shared" si="326"/>
        <v>0.02</v>
      </c>
      <c r="CQE119" s="119">
        <f t="shared" si="326"/>
        <v>0.02</v>
      </c>
      <c r="CQF119" s="119">
        <f t="shared" si="326"/>
        <v>0.02</v>
      </c>
      <c r="CQG119" s="119">
        <f t="shared" si="326"/>
        <v>0.02</v>
      </c>
      <c r="CQH119" s="119">
        <f t="shared" si="326"/>
        <v>0.02</v>
      </c>
      <c r="CQI119" s="119">
        <f t="shared" si="326"/>
        <v>0.02</v>
      </c>
      <c r="CQJ119" s="119">
        <f t="shared" si="326"/>
        <v>0.02</v>
      </c>
      <c r="CQK119" s="119">
        <f t="shared" si="326"/>
        <v>0.02</v>
      </c>
      <c r="CQL119" s="119">
        <f t="shared" si="326"/>
        <v>0.02</v>
      </c>
      <c r="CQM119" s="119">
        <f t="shared" si="326"/>
        <v>0.02</v>
      </c>
      <c r="CQN119" s="119">
        <f t="shared" si="326"/>
        <v>0.02</v>
      </c>
      <c r="CQO119" s="119">
        <f t="shared" si="326"/>
        <v>0.02</v>
      </c>
      <c r="CQP119" s="119">
        <f t="shared" si="326"/>
        <v>0.02</v>
      </c>
      <c r="CQQ119" s="119">
        <f t="shared" si="326"/>
        <v>0.02</v>
      </c>
      <c r="CQR119" s="119">
        <f t="shared" si="326"/>
        <v>0.02</v>
      </c>
      <c r="CQS119" s="119">
        <f t="shared" si="326"/>
        <v>0.02</v>
      </c>
      <c r="CQT119" s="119">
        <f t="shared" si="326"/>
        <v>0.02</v>
      </c>
      <c r="CQU119" s="119">
        <f t="shared" si="326"/>
        <v>0.02</v>
      </c>
      <c r="CQV119" s="119">
        <f t="shared" si="326"/>
        <v>0.02</v>
      </c>
      <c r="CQW119" s="119">
        <f t="shared" si="326"/>
        <v>0.02</v>
      </c>
      <c r="CQX119" s="119">
        <f t="shared" si="326"/>
        <v>0.02</v>
      </c>
      <c r="CQY119" s="119">
        <f t="shared" si="326"/>
        <v>0.02</v>
      </c>
      <c r="CQZ119" s="119">
        <f t="shared" si="326"/>
        <v>0.02</v>
      </c>
      <c r="CRA119" s="119">
        <f t="shared" si="326"/>
        <v>0.02</v>
      </c>
      <c r="CRB119" s="119">
        <f t="shared" si="326"/>
        <v>0.02</v>
      </c>
      <c r="CRC119" s="119">
        <f t="shared" si="326"/>
        <v>0.02</v>
      </c>
      <c r="CRD119" s="119">
        <f t="shared" si="326"/>
        <v>0.02</v>
      </c>
      <c r="CRE119" s="119">
        <f t="shared" si="326"/>
        <v>0.02</v>
      </c>
      <c r="CRF119" s="119">
        <f t="shared" si="326"/>
        <v>0.02</v>
      </c>
      <c r="CRG119" s="119">
        <f t="shared" si="326"/>
        <v>0.02</v>
      </c>
      <c r="CRH119" s="119">
        <f t="shared" ref="CRH119:CTS119" si="327">(CRH117/$B117)</f>
        <v>0.02</v>
      </c>
      <c r="CRI119" s="119">
        <f t="shared" si="327"/>
        <v>0.02</v>
      </c>
      <c r="CRJ119" s="119">
        <f t="shared" si="327"/>
        <v>0.02</v>
      </c>
      <c r="CRK119" s="119">
        <f t="shared" si="327"/>
        <v>0.02</v>
      </c>
      <c r="CRL119" s="119">
        <f t="shared" si="327"/>
        <v>0.02</v>
      </c>
      <c r="CRM119" s="119">
        <f t="shared" si="327"/>
        <v>0.02</v>
      </c>
      <c r="CRN119" s="119">
        <f t="shared" si="327"/>
        <v>0.02</v>
      </c>
      <c r="CRO119" s="119">
        <f t="shared" si="327"/>
        <v>0.02</v>
      </c>
      <c r="CRP119" s="119">
        <f t="shared" si="327"/>
        <v>0.02</v>
      </c>
      <c r="CRQ119" s="119">
        <f t="shared" si="327"/>
        <v>0.02</v>
      </c>
      <c r="CRR119" s="119">
        <f t="shared" si="327"/>
        <v>0.02</v>
      </c>
      <c r="CRS119" s="119">
        <f t="shared" si="327"/>
        <v>0.02</v>
      </c>
      <c r="CRT119" s="119">
        <f t="shared" si="327"/>
        <v>0.02</v>
      </c>
      <c r="CRU119" s="119">
        <f t="shared" si="327"/>
        <v>0.02</v>
      </c>
      <c r="CRV119" s="119">
        <f t="shared" si="327"/>
        <v>0.02</v>
      </c>
      <c r="CRW119" s="119">
        <f t="shared" si="327"/>
        <v>0.02</v>
      </c>
      <c r="CRX119" s="119">
        <f t="shared" si="327"/>
        <v>0.02</v>
      </c>
      <c r="CRY119" s="119">
        <f t="shared" si="327"/>
        <v>0.02</v>
      </c>
      <c r="CRZ119" s="119">
        <f t="shared" si="327"/>
        <v>0.02</v>
      </c>
      <c r="CSA119" s="119">
        <f t="shared" si="327"/>
        <v>0.02</v>
      </c>
      <c r="CSB119" s="119">
        <f t="shared" si="327"/>
        <v>0.02</v>
      </c>
      <c r="CSC119" s="119">
        <f t="shared" si="327"/>
        <v>0.02</v>
      </c>
      <c r="CSD119" s="119">
        <f t="shared" si="327"/>
        <v>0.02</v>
      </c>
      <c r="CSE119" s="119">
        <f t="shared" si="327"/>
        <v>0.02</v>
      </c>
      <c r="CSF119" s="119">
        <f t="shared" si="327"/>
        <v>0.02</v>
      </c>
      <c r="CSG119" s="119">
        <f t="shared" si="327"/>
        <v>0.02</v>
      </c>
      <c r="CSH119" s="119">
        <f t="shared" si="327"/>
        <v>0.02</v>
      </c>
      <c r="CSI119" s="119">
        <f t="shared" si="327"/>
        <v>0.02</v>
      </c>
      <c r="CSJ119" s="119">
        <f t="shared" si="327"/>
        <v>0.02</v>
      </c>
      <c r="CSK119" s="119">
        <f t="shared" si="327"/>
        <v>0.02</v>
      </c>
      <c r="CSL119" s="119">
        <f t="shared" si="327"/>
        <v>0.02</v>
      </c>
      <c r="CSM119" s="119">
        <f t="shared" si="327"/>
        <v>0.02</v>
      </c>
      <c r="CSN119" s="119">
        <f t="shared" si="327"/>
        <v>0.02</v>
      </c>
      <c r="CSO119" s="119">
        <f t="shared" si="327"/>
        <v>0.02</v>
      </c>
      <c r="CSP119" s="119">
        <f t="shared" si="327"/>
        <v>0.02</v>
      </c>
      <c r="CSQ119" s="119">
        <f t="shared" si="327"/>
        <v>0.02</v>
      </c>
      <c r="CSR119" s="119">
        <f t="shared" si="327"/>
        <v>0.02</v>
      </c>
      <c r="CSS119" s="119">
        <f t="shared" si="327"/>
        <v>0.02</v>
      </c>
      <c r="CST119" s="119">
        <f t="shared" si="327"/>
        <v>0.02</v>
      </c>
      <c r="CSU119" s="119">
        <f t="shared" si="327"/>
        <v>0.02</v>
      </c>
      <c r="CSV119" s="119">
        <f t="shared" si="327"/>
        <v>0.02</v>
      </c>
      <c r="CSW119" s="119">
        <f t="shared" si="327"/>
        <v>0.02</v>
      </c>
      <c r="CSX119" s="119">
        <f t="shared" si="327"/>
        <v>0.02</v>
      </c>
      <c r="CSY119" s="119">
        <f t="shared" si="327"/>
        <v>0.02</v>
      </c>
      <c r="CSZ119" s="119">
        <f t="shared" si="327"/>
        <v>0.02</v>
      </c>
      <c r="CTA119" s="119">
        <f t="shared" si="327"/>
        <v>0.02</v>
      </c>
      <c r="CTB119" s="119">
        <f t="shared" si="327"/>
        <v>0.02</v>
      </c>
      <c r="CTC119" s="119">
        <f t="shared" si="327"/>
        <v>0.02</v>
      </c>
      <c r="CTD119" s="119">
        <f t="shared" si="327"/>
        <v>0.02</v>
      </c>
      <c r="CTE119" s="119">
        <f t="shared" si="327"/>
        <v>0.02</v>
      </c>
      <c r="CTF119" s="119">
        <f t="shared" si="327"/>
        <v>0.02</v>
      </c>
      <c r="CTG119" s="119">
        <f t="shared" si="327"/>
        <v>0.02</v>
      </c>
      <c r="CTH119" s="119">
        <f t="shared" si="327"/>
        <v>0.02</v>
      </c>
      <c r="CTI119" s="119">
        <f t="shared" si="327"/>
        <v>0.02</v>
      </c>
      <c r="CTJ119" s="119">
        <f t="shared" si="327"/>
        <v>0.02</v>
      </c>
      <c r="CTK119" s="119">
        <f t="shared" si="327"/>
        <v>0.02</v>
      </c>
      <c r="CTL119" s="119">
        <f t="shared" si="327"/>
        <v>0.02</v>
      </c>
      <c r="CTM119" s="119">
        <f t="shared" si="327"/>
        <v>0.02</v>
      </c>
      <c r="CTN119" s="119">
        <f t="shared" si="327"/>
        <v>0.02</v>
      </c>
      <c r="CTO119" s="119">
        <f t="shared" si="327"/>
        <v>0.02</v>
      </c>
      <c r="CTP119" s="119">
        <f t="shared" si="327"/>
        <v>0.02</v>
      </c>
      <c r="CTQ119" s="119">
        <f t="shared" si="327"/>
        <v>0.02</v>
      </c>
      <c r="CTR119" s="119">
        <f t="shared" si="327"/>
        <v>0.02</v>
      </c>
      <c r="CTS119" s="119">
        <f t="shared" si="327"/>
        <v>0.02</v>
      </c>
      <c r="CTT119" s="119">
        <f t="shared" ref="CTT119:CWE119" si="328">(CTT117/$B117)</f>
        <v>0.02</v>
      </c>
      <c r="CTU119" s="119">
        <f t="shared" si="328"/>
        <v>0.02</v>
      </c>
      <c r="CTV119" s="119">
        <f t="shared" si="328"/>
        <v>0.02</v>
      </c>
      <c r="CTW119" s="119">
        <f t="shared" si="328"/>
        <v>0.02</v>
      </c>
      <c r="CTX119" s="119">
        <f t="shared" si="328"/>
        <v>0.02</v>
      </c>
      <c r="CTY119" s="119">
        <f t="shared" si="328"/>
        <v>0.02</v>
      </c>
      <c r="CTZ119" s="119">
        <f t="shared" si="328"/>
        <v>0.02</v>
      </c>
      <c r="CUA119" s="119">
        <f t="shared" si="328"/>
        <v>0.02</v>
      </c>
      <c r="CUB119" s="119">
        <f t="shared" si="328"/>
        <v>0.02</v>
      </c>
      <c r="CUC119" s="119">
        <f t="shared" si="328"/>
        <v>0.02</v>
      </c>
      <c r="CUD119" s="119">
        <f t="shared" si="328"/>
        <v>0.02</v>
      </c>
      <c r="CUE119" s="119">
        <f t="shared" si="328"/>
        <v>0.02</v>
      </c>
      <c r="CUF119" s="119">
        <f t="shared" si="328"/>
        <v>0.02</v>
      </c>
      <c r="CUG119" s="119">
        <f t="shared" si="328"/>
        <v>0.02</v>
      </c>
      <c r="CUH119" s="119">
        <f t="shared" si="328"/>
        <v>0.02</v>
      </c>
      <c r="CUI119" s="119">
        <f t="shared" si="328"/>
        <v>0.02</v>
      </c>
      <c r="CUJ119" s="119">
        <f t="shared" si="328"/>
        <v>0.02</v>
      </c>
      <c r="CUK119" s="119">
        <f t="shared" si="328"/>
        <v>0.02</v>
      </c>
      <c r="CUL119" s="119">
        <f t="shared" si="328"/>
        <v>0.02</v>
      </c>
      <c r="CUM119" s="119">
        <f t="shared" si="328"/>
        <v>0.02</v>
      </c>
      <c r="CUN119" s="119">
        <f t="shared" si="328"/>
        <v>0.02</v>
      </c>
      <c r="CUO119" s="119">
        <f t="shared" si="328"/>
        <v>0.02</v>
      </c>
      <c r="CUP119" s="119">
        <f t="shared" si="328"/>
        <v>0.02</v>
      </c>
      <c r="CUQ119" s="119">
        <f t="shared" si="328"/>
        <v>0.02</v>
      </c>
      <c r="CUR119" s="119">
        <f t="shared" si="328"/>
        <v>0.02</v>
      </c>
      <c r="CUS119" s="119">
        <f t="shared" si="328"/>
        <v>0.02</v>
      </c>
      <c r="CUT119" s="119">
        <f t="shared" si="328"/>
        <v>0.02</v>
      </c>
      <c r="CUU119" s="119">
        <f t="shared" si="328"/>
        <v>0.02</v>
      </c>
      <c r="CUV119" s="119">
        <f t="shared" si="328"/>
        <v>0.02</v>
      </c>
      <c r="CUW119" s="119">
        <f t="shared" si="328"/>
        <v>0.02</v>
      </c>
      <c r="CUX119" s="119">
        <f t="shared" si="328"/>
        <v>0.02</v>
      </c>
      <c r="CUY119" s="119">
        <f t="shared" si="328"/>
        <v>0.02</v>
      </c>
      <c r="CUZ119" s="119">
        <f t="shared" si="328"/>
        <v>0.02</v>
      </c>
      <c r="CVA119" s="119">
        <f t="shared" si="328"/>
        <v>0.02</v>
      </c>
      <c r="CVB119" s="119">
        <f t="shared" si="328"/>
        <v>0.02</v>
      </c>
      <c r="CVC119" s="119">
        <f t="shared" si="328"/>
        <v>0.02</v>
      </c>
      <c r="CVD119" s="119">
        <f t="shared" si="328"/>
        <v>0.02</v>
      </c>
      <c r="CVE119" s="119">
        <f t="shared" si="328"/>
        <v>0.02</v>
      </c>
      <c r="CVF119" s="119">
        <f t="shared" si="328"/>
        <v>0.02</v>
      </c>
      <c r="CVG119" s="119">
        <f t="shared" si="328"/>
        <v>0.02</v>
      </c>
      <c r="CVH119" s="119">
        <f t="shared" si="328"/>
        <v>0.02</v>
      </c>
      <c r="CVI119" s="119">
        <f t="shared" si="328"/>
        <v>0.02</v>
      </c>
      <c r="CVJ119" s="119">
        <f t="shared" si="328"/>
        <v>0.02</v>
      </c>
      <c r="CVK119" s="119">
        <f t="shared" si="328"/>
        <v>0.02</v>
      </c>
      <c r="CVL119" s="119">
        <f t="shared" si="328"/>
        <v>0.02</v>
      </c>
      <c r="CVM119" s="119">
        <f t="shared" si="328"/>
        <v>0.02</v>
      </c>
      <c r="CVN119" s="119">
        <f t="shared" si="328"/>
        <v>0.02</v>
      </c>
      <c r="CVO119" s="119">
        <f t="shared" si="328"/>
        <v>0.02</v>
      </c>
      <c r="CVP119" s="119">
        <f t="shared" si="328"/>
        <v>0.02</v>
      </c>
      <c r="CVQ119" s="119">
        <f t="shared" si="328"/>
        <v>0.02</v>
      </c>
      <c r="CVR119" s="119">
        <f t="shared" si="328"/>
        <v>0.02</v>
      </c>
      <c r="CVS119" s="119">
        <f t="shared" si="328"/>
        <v>0.02</v>
      </c>
      <c r="CVT119" s="119">
        <f t="shared" si="328"/>
        <v>0.02</v>
      </c>
      <c r="CVU119" s="119">
        <f t="shared" si="328"/>
        <v>0.02</v>
      </c>
      <c r="CVV119" s="119">
        <f t="shared" si="328"/>
        <v>0.02</v>
      </c>
      <c r="CVW119" s="119">
        <f t="shared" si="328"/>
        <v>0.02</v>
      </c>
      <c r="CVX119" s="119">
        <f t="shared" si="328"/>
        <v>0.02</v>
      </c>
      <c r="CVY119" s="119">
        <f t="shared" si="328"/>
        <v>0.02</v>
      </c>
      <c r="CVZ119" s="119">
        <f t="shared" si="328"/>
        <v>0.02</v>
      </c>
      <c r="CWA119" s="119">
        <f t="shared" si="328"/>
        <v>0.02</v>
      </c>
      <c r="CWB119" s="119">
        <f t="shared" si="328"/>
        <v>0.02</v>
      </c>
      <c r="CWC119" s="119">
        <f t="shared" si="328"/>
        <v>0.02</v>
      </c>
      <c r="CWD119" s="119">
        <f t="shared" si="328"/>
        <v>0.02</v>
      </c>
      <c r="CWE119" s="119">
        <f t="shared" si="328"/>
        <v>0.02</v>
      </c>
      <c r="CWF119" s="119">
        <f t="shared" ref="CWF119:CYQ119" si="329">(CWF117/$B117)</f>
        <v>0.02</v>
      </c>
      <c r="CWG119" s="119">
        <f t="shared" si="329"/>
        <v>0.02</v>
      </c>
      <c r="CWH119" s="119">
        <f t="shared" si="329"/>
        <v>0.02</v>
      </c>
      <c r="CWI119" s="119">
        <f t="shared" si="329"/>
        <v>0.02</v>
      </c>
      <c r="CWJ119" s="119">
        <f t="shared" si="329"/>
        <v>0.02</v>
      </c>
      <c r="CWK119" s="119">
        <f t="shared" si="329"/>
        <v>0.02</v>
      </c>
      <c r="CWL119" s="119">
        <f t="shared" si="329"/>
        <v>0.02</v>
      </c>
      <c r="CWM119" s="119">
        <f t="shared" si="329"/>
        <v>0.02</v>
      </c>
      <c r="CWN119" s="119">
        <f t="shared" si="329"/>
        <v>0.02</v>
      </c>
      <c r="CWO119" s="119">
        <f t="shared" si="329"/>
        <v>0.02</v>
      </c>
      <c r="CWP119" s="119">
        <f t="shared" si="329"/>
        <v>0.02</v>
      </c>
      <c r="CWQ119" s="119">
        <f t="shared" si="329"/>
        <v>0.02</v>
      </c>
      <c r="CWR119" s="119">
        <f t="shared" si="329"/>
        <v>0.02</v>
      </c>
      <c r="CWS119" s="119">
        <f t="shared" si="329"/>
        <v>0.02</v>
      </c>
      <c r="CWT119" s="119">
        <f t="shared" si="329"/>
        <v>0.02</v>
      </c>
      <c r="CWU119" s="119">
        <f t="shared" si="329"/>
        <v>0.02</v>
      </c>
      <c r="CWV119" s="119">
        <f t="shared" si="329"/>
        <v>0.02</v>
      </c>
      <c r="CWW119" s="119">
        <f t="shared" si="329"/>
        <v>0.02</v>
      </c>
      <c r="CWX119" s="119">
        <f t="shared" si="329"/>
        <v>0.02</v>
      </c>
      <c r="CWY119" s="119">
        <f t="shared" si="329"/>
        <v>0.02</v>
      </c>
      <c r="CWZ119" s="119">
        <f t="shared" si="329"/>
        <v>0.02</v>
      </c>
      <c r="CXA119" s="119">
        <f t="shared" si="329"/>
        <v>0.02</v>
      </c>
      <c r="CXB119" s="119">
        <f t="shared" si="329"/>
        <v>0.02</v>
      </c>
      <c r="CXC119" s="119">
        <f t="shared" si="329"/>
        <v>0.02</v>
      </c>
      <c r="CXD119" s="119">
        <f t="shared" si="329"/>
        <v>0.02</v>
      </c>
      <c r="CXE119" s="119">
        <f t="shared" si="329"/>
        <v>0.02</v>
      </c>
      <c r="CXF119" s="119">
        <f t="shared" si="329"/>
        <v>0.02</v>
      </c>
      <c r="CXG119" s="119">
        <f t="shared" si="329"/>
        <v>0.02</v>
      </c>
      <c r="CXH119" s="119">
        <f t="shared" si="329"/>
        <v>0.02</v>
      </c>
      <c r="CXI119" s="119">
        <f t="shared" si="329"/>
        <v>0.02</v>
      </c>
      <c r="CXJ119" s="119">
        <f t="shared" si="329"/>
        <v>0.02</v>
      </c>
      <c r="CXK119" s="119">
        <f t="shared" si="329"/>
        <v>0.02</v>
      </c>
      <c r="CXL119" s="119">
        <f t="shared" si="329"/>
        <v>0.02</v>
      </c>
      <c r="CXM119" s="119">
        <f t="shared" si="329"/>
        <v>0.02</v>
      </c>
      <c r="CXN119" s="119">
        <f t="shared" si="329"/>
        <v>0.02</v>
      </c>
      <c r="CXO119" s="119">
        <f t="shared" si="329"/>
        <v>0.02</v>
      </c>
      <c r="CXP119" s="119">
        <f t="shared" si="329"/>
        <v>0.02</v>
      </c>
      <c r="CXQ119" s="119">
        <f t="shared" si="329"/>
        <v>0.02</v>
      </c>
      <c r="CXR119" s="119">
        <f t="shared" si="329"/>
        <v>0.02</v>
      </c>
      <c r="CXS119" s="119">
        <f t="shared" si="329"/>
        <v>0.02</v>
      </c>
      <c r="CXT119" s="119">
        <f t="shared" si="329"/>
        <v>0.02</v>
      </c>
      <c r="CXU119" s="119">
        <f t="shared" si="329"/>
        <v>0.02</v>
      </c>
      <c r="CXV119" s="119">
        <f t="shared" si="329"/>
        <v>0.02</v>
      </c>
      <c r="CXW119" s="119">
        <f t="shared" si="329"/>
        <v>0.02</v>
      </c>
      <c r="CXX119" s="119">
        <f t="shared" si="329"/>
        <v>0.02</v>
      </c>
      <c r="CXY119" s="119">
        <f t="shared" si="329"/>
        <v>0.02</v>
      </c>
      <c r="CXZ119" s="119">
        <f t="shared" si="329"/>
        <v>0.02</v>
      </c>
      <c r="CYA119" s="119">
        <f t="shared" si="329"/>
        <v>0.02</v>
      </c>
      <c r="CYB119" s="119">
        <f t="shared" si="329"/>
        <v>0.02</v>
      </c>
      <c r="CYC119" s="119">
        <f t="shared" si="329"/>
        <v>0.02</v>
      </c>
      <c r="CYD119" s="119">
        <f t="shared" si="329"/>
        <v>0.02</v>
      </c>
      <c r="CYE119" s="119">
        <f t="shared" si="329"/>
        <v>0.02</v>
      </c>
      <c r="CYF119" s="119">
        <f t="shared" si="329"/>
        <v>0.02</v>
      </c>
      <c r="CYG119" s="119">
        <f t="shared" si="329"/>
        <v>0.02</v>
      </c>
      <c r="CYH119" s="119">
        <f t="shared" si="329"/>
        <v>0.02</v>
      </c>
      <c r="CYI119" s="119">
        <f t="shared" si="329"/>
        <v>0.02</v>
      </c>
      <c r="CYJ119" s="119">
        <f t="shared" si="329"/>
        <v>0.02</v>
      </c>
      <c r="CYK119" s="119">
        <f t="shared" si="329"/>
        <v>0.02</v>
      </c>
      <c r="CYL119" s="119">
        <f t="shared" si="329"/>
        <v>0.02</v>
      </c>
      <c r="CYM119" s="119">
        <f t="shared" si="329"/>
        <v>0.02</v>
      </c>
      <c r="CYN119" s="119">
        <f t="shared" si="329"/>
        <v>0.02</v>
      </c>
      <c r="CYO119" s="119">
        <f t="shared" si="329"/>
        <v>0.02</v>
      </c>
      <c r="CYP119" s="119">
        <f t="shared" si="329"/>
        <v>0.02</v>
      </c>
      <c r="CYQ119" s="119">
        <f t="shared" si="329"/>
        <v>0.02</v>
      </c>
      <c r="CYR119" s="119">
        <f t="shared" ref="CYR119:DBC119" si="330">(CYR117/$B117)</f>
        <v>0.02</v>
      </c>
      <c r="CYS119" s="119">
        <f t="shared" si="330"/>
        <v>0.02</v>
      </c>
      <c r="CYT119" s="119">
        <f t="shared" si="330"/>
        <v>0.02</v>
      </c>
      <c r="CYU119" s="119">
        <f t="shared" si="330"/>
        <v>0.02</v>
      </c>
      <c r="CYV119" s="119">
        <f t="shared" si="330"/>
        <v>0.02</v>
      </c>
      <c r="CYW119" s="119">
        <f t="shared" si="330"/>
        <v>0.02</v>
      </c>
      <c r="CYX119" s="119">
        <f t="shared" si="330"/>
        <v>0.02</v>
      </c>
      <c r="CYY119" s="119">
        <f t="shared" si="330"/>
        <v>0.02</v>
      </c>
      <c r="CYZ119" s="119">
        <f t="shared" si="330"/>
        <v>0.02</v>
      </c>
      <c r="CZA119" s="119">
        <f t="shared" si="330"/>
        <v>0.02</v>
      </c>
      <c r="CZB119" s="119">
        <f t="shared" si="330"/>
        <v>0.02</v>
      </c>
      <c r="CZC119" s="119">
        <f t="shared" si="330"/>
        <v>0.02</v>
      </c>
      <c r="CZD119" s="119">
        <f t="shared" si="330"/>
        <v>0.02</v>
      </c>
      <c r="CZE119" s="119">
        <f t="shared" si="330"/>
        <v>0.02</v>
      </c>
      <c r="CZF119" s="119">
        <f t="shared" si="330"/>
        <v>0.02</v>
      </c>
      <c r="CZG119" s="119">
        <f t="shared" si="330"/>
        <v>0.02</v>
      </c>
      <c r="CZH119" s="119">
        <f t="shared" si="330"/>
        <v>0.02</v>
      </c>
      <c r="CZI119" s="119">
        <f t="shared" si="330"/>
        <v>0.02</v>
      </c>
      <c r="CZJ119" s="119">
        <f t="shared" si="330"/>
        <v>0.02</v>
      </c>
      <c r="CZK119" s="119">
        <f t="shared" si="330"/>
        <v>0.02</v>
      </c>
      <c r="CZL119" s="119">
        <f t="shared" si="330"/>
        <v>0.02</v>
      </c>
      <c r="CZM119" s="119">
        <f t="shared" si="330"/>
        <v>0.02</v>
      </c>
      <c r="CZN119" s="119">
        <f t="shared" si="330"/>
        <v>0.02</v>
      </c>
      <c r="CZO119" s="119">
        <f t="shared" si="330"/>
        <v>0.02</v>
      </c>
      <c r="CZP119" s="119">
        <f t="shared" si="330"/>
        <v>0.02</v>
      </c>
      <c r="CZQ119" s="119">
        <f t="shared" si="330"/>
        <v>0.02</v>
      </c>
      <c r="CZR119" s="119">
        <f t="shared" si="330"/>
        <v>0.02</v>
      </c>
      <c r="CZS119" s="119">
        <f t="shared" si="330"/>
        <v>0.02</v>
      </c>
      <c r="CZT119" s="119">
        <f t="shared" si="330"/>
        <v>0.02</v>
      </c>
      <c r="CZU119" s="119">
        <f t="shared" si="330"/>
        <v>0.02</v>
      </c>
      <c r="CZV119" s="119">
        <f t="shared" si="330"/>
        <v>0.02</v>
      </c>
      <c r="CZW119" s="119">
        <f t="shared" si="330"/>
        <v>0.02</v>
      </c>
      <c r="CZX119" s="119">
        <f t="shared" si="330"/>
        <v>0.02</v>
      </c>
      <c r="CZY119" s="119">
        <f t="shared" si="330"/>
        <v>0.02</v>
      </c>
      <c r="CZZ119" s="119">
        <f t="shared" si="330"/>
        <v>0.02</v>
      </c>
      <c r="DAA119" s="119">
        <f t="shared" si="330"/>
        <v>0.02</v>
      </c>
      <c r="DAB119" s="119">
        <f t="shared" si="330"/>
        <v>0.02</v>
      </c>
      <c r="DAC119" s="119">
        <f t="shared" si="330"/>
        <v>0.02</v>
      </c>
      <c r="DAD119" s="119">
        <f t="shared" si="330"/>
        <v>0.02</v>
      </c>
      <c r="DAE119" s="119">
        <f t="shared" si="330"/>
        <v>0.02</v>
      </c>
      <c r="DAF119" s="119">
        <f t="shared" si="330"/>
        <v>0.02</v>
      </c>
      <c r="DAG119" s="119">
        <f t="shared" si="330"/>
        <v>0.02</v>
      </c>
      <c r="DAH119" s="119">
        <f t="shared" si="330"/>
        <v>0.02</v>
      </c>
      <c r="DAI119" s="119">
        <f t="shared" si="330"/>
        <v>0.02</v>
      </c>
      <c r="DAJ119" s="119">
        <f t="shared" si="330"/>
        <v>0.02</v>
      </c>
      <c r="DAK119" s="119">
        <f t="shared" si="330"/>
        <v>0.02</v>
      </c>
      <c r="DAL119" s="119">
        <f t="shared" si="330"/>
        <v>0.02</v>
      </c>
      <c r="DAM119" s="119">
        <f t="shared" si="330"/>
        <v>0.02</v>
      </c>
      <c r="DAN119" s="119">
        <f t="shared" si="330"/>
        <v>0.02</v>
      </c>
      <c r="DAO119" s="119">
        <f t="shared" si="330"/>
        <v>0.02</v>
      </c>
      <c r="DAP119" s="119">
        <f t="shared" si="330"/>
        <v>0.02</v>
      </c>
      <c r="DAQ119" s="119">
        <f t="shared" si="330"/>
        <v>0.02</v>
      </c>
      <c r="DAR119" s="119">
        <f t="shared" si="330"/>
        <v>0.02</v>
      </c>
      <c r="DAS119" s="119">
        <f t="shared" si="330"/>
        <v>0.02</v>
      </c>
      <c r="DAT119" s="119">
        <f t="shared" si="330"/>
        <v>0.02</v>
      </c>
      <c r="DAU119" s="119">
        <f t="shared" si="330"/>
        <v>0.02</v>
      </c>
      <c r="DAV119" s="119">
        <f t="shared" si="330"/>
        <v>0.02</v>
      </c>
      <c r="DAW119" s="119">
        <f t="shared" si="330"/>
        <v>0.02</v>
      </c>
      <c r="DAX119" s="119">
        <f t="shared" si="330"/>
        <v>0.02</v>
      </c>
      <c r="DAY119" s="119">
        <f t="shared" si="330"/>
        <v>0.02</v>
      </c>
      <c r="DAZ119" s="119">
        <f t="shared" si="330"/>
        <v>0.02</v>
      </c>
      <c r="DBA119" s="119">
        <f t="shared" si="330"/>
        <v>0.02</v>
      </c>
      <c r="DBB119" s="119">
        <f t="shared" si="330"/>
        <v>0.02</v>
      </c>
      <c r="DBC119" s="119">
        <f t="shared" si="330"/>
        <v>0.02</v>
      </c>
      <c r="DBD119" s="119">
        <f t="shared" ref="DBD119:DDO119" si="331">(DBD117/$B117)</f>
        <v>0.02</v>
      </c>
      <c r="DBE119" s="119">
        <f t="shared" si="331"/>
        <v>0.02</v>
      </c>
      <c r="DBF119" s="119">
        <f t="shared" si="331"/>
        <v>0.02</v>
      </c>
      <c r="DBG119" s="119">
        <f t="shared" si="331"/>
        <v>0.02</v>
      </c>
      <c r="DBH119" s="119">
        <f t="shared" si="331"/>
        <v>0.02</v>
      </c>
      <c r="DBI119" s="119">
        <f t="shared" si="331"/>
        <v>0.02</v>
      </c>
      <c r="DBJ119" s="119">
        <f t="shared" si="331"/>
        <v>0.02</v>
      </c>
      <c r="DBK119" s="119">
        <f t="shared" si="331"/>
        <v>0.02</v>
      </c>
      <c r="DBL119" s="119">
        <f t="shared" si="331"/>
        <v>0.02</v>
      </c>
      <c r="DBM119" s="119">
        <f t="shared" si="331"/>
        <v>0.02</v>
      </c>
      <c r="DBN119" s="119">
        <f t="shared" si="331"/>
        <v>0.02</v>
      </c>
      <c r="DBO119" s="119">
        <f t="shared" si="331"/>
        <v>0.02</v>
      </c>
      <c r="DBP119" s="119">
        <f t="shared" si="331"/>
        <v>0.02</v>
      </c>
      <c r="DBQ119" s="119">
        <f t="shared" si="331"/>
        <v>0.02</v>
      </c>
      <c r="DBR119" s="119">
        <f t="shared" si="331"/>
        <v>0.02</v>
      </c>
      <c r="DBS119" s="119">
        <f t="shared" si="331"/>
        <v>0.02</v>
      </c>
      <c r="DBT119" s="119">
        <f t="shared" si="331"/>
        <v>0.02</v>
      </c>
      <c r="DBU119" s="119">
        <f t="shared" si="331"/>
        <v>0.02</v>
      </c>
      <c r="DBV119" s="119">
        <f t="shared" si="331"/>
        <v>0.02</v>
      </c>
      <c r="DBW119" s="119">
        <f t="shared" si="331"/>
        <v>0.02</v>
      </c>
      <c r="DBX119" s="119">
        <f t="shared" si="331"/>
        <v>0.02</v>
      </c>
      <c r="DBY119" s="119">
        <f t="shared" si="331"/>
        <v>0.02</v>
      </c>
      <c r="DBZ119" s="119">
        <f t="shared" si="331"/>
        <v>0.02</v>
      </c>
      <c r="DCA119" s="119">
        <f t="shared" si="331"/>
        <v>0.02</v>
      </c>
      <c r="DCB119" s="119">
        <f t="shared" si="331"/>
        <v>0.02</v>
      </c>
      <c r="DCC119" s="119">
        <f t="shared" si="331"/>
        <v>0.02</v>
      </c>
      <c r="DCD119" s="119">
        <f t="shared" si="331"/>
        <v>0.02</v>
      </c>
      <c r="DCE119" s="119">
        <f t="shared" si="331"/>
        <v>0.02</v>
      </c>
      <c r="DCF119" s="119">
        <f t="shared" si="331"/>
        <v>0.02</v>
      </c>
      <c r="DCG119" s="119">
        <f t="shared" si="331"/>
        <v>0.02</v>
      </c>
      <c r="DCH119" s="119">
        <f t="shared" si="331"/>
        <v>0.02</v>
      </c>
      <c r="DCI119" s="119">
        <f t="shared" si="331"/>
        <v>0.02</v>
      </c>
      <c r="DCJ119" s="119">
        <f t="shared" si="331"/>
        <v>0.02</v>
      </c>
      <c r="DCK119" s="119">
        <f t="shared" si="331"/>
        <v>0.02</v>
      </c>
      <c r="DCL119" s="119">
        <f t="shared" si="331"/>
        <v>0.02</v>
      </c>
      <c r="DCM119" s="119">
        <f t="shared" si="331"/>
        <v>0.02</v>
      </c>
      <c r="DCN119" s="119">
        <f t="shared" si="331"/>
        <v>0.02</v>
      </c>
      <c r="DCO119" s="119">
        <f t="shared" si="331"/>
        <v>0.02</v>
      </c>
      <c r="DCP119" s="119">
        <f t="shared" si="331"/>
        <v>0.02</v>
      </c>
      <c r="DCQ119" s="119">
        <f t="shared" si="331"/>
        <v>0.02</v>
      </c>
      <c r="DCR119" s="119">
        <f t="shared" si="331"/>
        <v>0.02</v>
      </c>
      <c r="DCS119" s="119">
        <f t="shared" si="331"/>
        <v>0.02</v>
      </c>
      <c r="DCT119" s="119">
        <f t="shared" si="331"/>
        <v>0.02</v>
      </c>
      <c r="DCU119" s="119">
        <f t="shared" si="331"/>
        <v>0.02</v>
      </c>
      <c r="DCV119" s="119">
        <f t="shared" si="331"/>
        <v>0.02</v>
      </c>
      <c r="DCW119" s="119">
        <f t="shared" si="331"/>
        <v>0.02</v>
      </c>
      <c r="DCX119" s="119">
        <f t="shared" si="331"/>
        <v>0.02</v>
      </c>
      <c r="DCY119" s="119">
        <f t="shared" si="331"/>
        <v>0.02</v>
      </c>
      <c r="DCZ119" s="119">
        <f t="shared" si="331"/>
        <v>0.02</v>
      </c>
      <c r="DDA119" s="119">
        <f t="shared" si="331"/>
        <v>0.02</v>
      </c>
      <c r="DDB119" s="119">
        <f t="shared" si="331"/>
        <v>0.02</v>
      </c>
      <c r="DDC119" s="119">
        <f t="shared" si="331"/>
        <v>0.02</v>
      </c>
      <c r="DDD119" s="119">
        <f t="shared" si="331"/>
        <v>0.02</v>
      </c>
      <c r="DDE119" s="119">
        <f t="shared" si="331"/>
        <v>0.02</v>
      </c>
      <c r="DDF119" s="119">
        <f t="shared" si="331"/>
        <v>0.02</v>
      </c>
      <c r="DDG119" s="119">
        <f t="shared" si="331"/>
        <v>0.02</v>
      </c>
      <c r="DDH119" s="119">
        <f t="shared" si="331"/>
        <v>0.02</v>
      </c>
      <c r="DDI119" s="119">
        <f t="shared" si="331"/>
        <v>0.02</v>
      </c>
      <c r="DDJ119" s="119">
        <f t="shared" si="331"/>
        <v>0.02</v>
      </c>
      <c r="DDK119" s="119">
        <f t="shared" si="331"/>
        <v>0.02</v>
      </c>
      <c r="DDL119" s="119">
        <f t="shared" si="331"/>
        <v>0.02</v>
      </c>
      <c r="DDM119" s="119">
        <f t="shared" si="331"/>
        <v>0.02</v>
      </c>
      <c r="DDN119" s="119">
        <f t="shared" si="331"/>
        <v>0.02</v>
      </c>
      <c r="DDO119" s="119">
        <f t="shared" si="331"/>
        <v>0.02</v>
      </c>
      <c r="DDP119" s="119">
        <f t="shared" ref="DDP119:DGA119" si="332">(DDP117/$B117)</f>
        <v>0.02</v>
      </c>
      <c r="DDQ119" s="119">
        <f t="shared" si="332"/>
        <v>0.02</v>
      </c>
      <c r="DDR119" s="119">
        <f t="shared" si="332"/>
        <v>0.02</v>
      </c>
      <c r="DDS119" s="119">
        <f t="shared" si="332"/>
        <v>0.02</v>
      </c>
      <c r="DDT119" s="119">
        <f t="shared" si="332"/>
        <v>0.02</v>
      </c>
      <c r="DDU119" s="119">
        <f t="shared" si="332"/>
        <v>0.02</v>
      </c>
      <c r="DDV119" s="119">
        <f t="shared" si="332"/>
        <v>0.02</v>
      </c>
      <c r="DDW119" s="119">
        <f t="shared" si="332"/>
        <v>0.02</v>
      </c>
      <c r="DDX119" s="119">
        <f t="shared" si="332"/>
        <v>0.02</v>
      </c>
      <c r="DDY119" s="119">
        <f t="shared" si="332"/>
        <v>0.02</v>
      </c>
      <c r="DDZ119" s="119">
        <f t="shared" si="332"/>
        <v>0.02</v>
      </c>
      <c r="DEA119" s="119">
        <f t="shared" si="332"/>
        <v>0.02</v>
      </c>
      <c r="DEB119" s="119">
        <f t="shared" si="332"/>
        <v>0.02</v>
      </c>
      <c r="DEC119" s="119">
        <f t="shared" si="332"/>
        <v>0.02</v>
      </c>
      <c r="DED119" s="119">
        <f t="shared" si="332"/>
        <v>0.02</v>
      </c>
      <c r="DEE119" s="119">
        <f t="shared" si="332"/>
        <v>0.02</v>
      </c>
      <c r="DEF119" s="119">
        <f t="shared" si="332"/>
        <v>0.02</v>
      </c>
      <c r="DEG119" s="119">
        <f t="shared" si="332"/>
        <v>0.02</v>
      </c>
      <c r="DEH119" s="119">
        <f t="shared" si="332"/>
        <v>0.02</v>
      </c>
      <c r="DEI119" s="119">
        <f t="shared" si="332"/>
        <v>0.02</v>
      </c>
      <c r="DEJ119" s="119">
        <f t="shared" si="332"/>
        <v>0.02</v>
      </c>
      <c r="DEK119" s="119">
        <f t="shared" si="332"/>
        <v>0.02</v>
      </c>
      <c r="DEL119" s="119">
        <f t="shared" si="332"/>
        <v>0.02</v>
      </c>
      <c r="DEM119" s="119">
        <f t="shared" si="332"/>
        <v>0.02</v>
      </c>
      <c r="DEN119" s="119">
        <f t="shared" si="332"/>
        <v>0.02</v>
      </c>
      <c r="DEO119" s="119">
        <f t="shared" si="332"/>
        <v>0.02</v>
      </c>
      <c r="DEP119" s="119">
        <f t="shared" si="332"/>
        <v>0.02</v>
      </c>
      <c r="DEQ119" s="119">
        <f t="shared" si="332"/>
        <v>0.02</v>
      </c>
      <c r="DER119" s="119">
        <f t="shared" si="332"/>
        <v>0.02</v>
      </c>
      <c r="DES119" s="119">
        <f t="shared" si="332"/>
        <v>0.02</v>
      </c>
      <c r="DET119" s="119">
        <f t="shared" si="332"/>
        <v>0.02</v>
      </c>
      <c r="DEU119" s="119">
        <f t="shared" si="332"/>
        <v>0.02</v>
      </c>
      <c r="DEV119" s="119">
        <f t="shared" si="332"/>
        <v>0.02</v>
      </c>
      <c r="DEW119" s="119">
        <f t="shared" si="332"/>
        <v>0.02</v>
      </c>
      <c r="DEX119" s="119">
        <f t="shared" si="332"/>
        <v>0.02</v>
      </c>
      <c r="DEY119" s="119">
        <f t="shared" si="332"/>
        <v>0.02</v>
      </c>
      <c r="DEZ119" s="119">
        <f t="shared" si="332"/>
        <v>0.02</v>
      </c>
      <c r="DFA119" s="119">
        <f t="shared" si="332"/>
        <v>0.02</v>
      </c>
      <c r="DFB119" s="119">
        <f t="shared" si="332"/>
        <v>0.02</v>
      </c>
      <c r="DFC119" s="119">
        <f t="shared" si="332"/>
        <v>0.02</v>
      </c>
      <c r="DFD119" s="119">
        <f t="shared" si="332"/>
        <v>0.02</v>
      </c>
      <c r="DFE119" s="119">
        <f t="shared" si="332"/>
        <v>0.02</v>
      </c>
      <c r="DFF119" s="119">
        <f t="shared" si="332"/>
        <v>0.02</v>
      </c>
      <c r="DFG119" s="119">
        <f t="shared" si="332"/>
        <v>0.02</v>
      </c>
      <c r="DFH119" s="119">
        <f t="shared" si="332"/>
        <v>0.02</v>
      </c>
      <c r="DFI119" s="119">
        <f t="shared" si="332"/>
        <v>0.02</v>
      </c>
      <c r="DFJ119" s="119">
        <f t="shared" si="332"/>
        <v>0.02</v>
      </c>
      <c r="DFK119" s="119">
        <f t="shared" si="332"/>
        <v>0.02</v>
      </c>
      <c r="DFL119" s="119">
        <f t="shared" si="332"/>
        <v>0.02</v>
      </c>
      <c r="DFM119" s="119">
        <f t="shared" si="332"/>
        <v>0.02</v>
      </c>
      <c r="DFN119" s="119">
        <f t="shared" si="332"/>
        <v>0.02</v>
      </c>
      <c r="DFO119" s="119">
        <f t="shared" si="332"/>
        <v>0.02</v>
      </c>
      <c r="DFP119" s="119">
        <f t="shared" si="332"/>
        <v>0.02</v>
      </c>
      <c r="DFQ119" s="119">
        <f t="shared" si="332"/>
        <v>0.02</v>
      </c>
      <c r="DFR119" s="119">
        <f t="shared" si="332"/>
        <v>0.02</v>
      </c>
      <c r="DFS119" s="119">
        <f t="shared" si="332"/>
        <v>0.02</v>
      </c>
      <c r="DFT119" s="119">
        <f t="shared" si="332"/>
        <v>0.02</v>
      </c>
      <c r="DFU119" s="119">
        <f t="shared" si="332"/>
        <v>0.02</v>
      </c>
      <c r="DFV119" s="119">
        <f t="shared" si="332"/>
        <v>0.02</v>
      </c>
      <c r="DFW119" s="119">
        <f t="shared" si="332"/>
        <v>0.02</v>
      </c>
      <c r="DFX119" s="119">
        <f t="shared" si="332"/>
        <v>0.02</v>
      </c>
      <c r="DFY119" s="119">
        <f t="shared" si="332"/>
        <v>0.02</v>
      </c>
      <c r="DFZ119" s="119">
        <f t="shared" si="332"/>
        <v>0.02</v>
      </c>
      <c r="DGA119" s="119">
        <f t="shared" si="332"/>
        <v>0.02</v>
      </c>
      <c r="DGB119" s="119">
        <f t="shared" ref="DGB119:DIM119" si="333">(DGB117/$B117)</f>
        <v>0.02</v>
      </c>
      <c r="DGC119" s="119">
        <f t="shared" si="333"/>
        <v>0.02</v>
      </c>
      <c r="DGD119" s="119">
        <f t="shared" si="333"/>
        <v>0.02</v>
      </c>
      <c r="DGE119" s="119">
        <f t="shared" si="333"/>
        <v>0.02</v>
      </c>
      <c r="DGF119" s="119">
        <f t="shared" si="333"/>
        <v>0.02</v>
      </c>
      <c r="DGG119" s="119">
        <f t="shared" si="333"/>
        <v>0.02</v>
      </c>
      <c r="DGH119" s="119">
        <f t="shared" si="333"/>
        <v>0.02</v>
      </c>
      <c r="DGI119" s="119">
        <f t="shared" si="333"/>
        <v>0.02</v>
      </c>
      <c r="DGJ119" s="119">
        <f t="shared" si="333"/>
        <v>0.02</v>
      </c>
      <c r="DGK119" s="119">
        <f t="shared" si="333"/>
        <v>0.02</v>
      </c>
      <c r="DGL119" s="119">
        <f t="shared" si="333"/>
        <v>0.02</v>
      </c>
      <c r="DGM119" s="119">
        <f t="shared" si="333"/>
        <v>0.02</v>
      </c>
      <c r="DGN119" s="119">
        <f t="shared" si="333"/>
        <v>0.02</v>
      </c>
      <c r="DGO119" s="119">
        <f t="shared" si="333"/>
        <v>0.02</v>
      </c>
      <c r="DGP119" s="119">
        <f t="shared" si="333"/>
        <v>0.02</v>
      </c>
      <c r="DGQ119" s="119">
        <f t="shared" si="333"/>
        <v>0.02</v>
      </c>
      <c r="DGR119" s="119">
        <f t="shared" si="333"/>
        <v>0.02</v>
      </c>
      <c r="DGS119" s="119">
        <f t="shared" si="333"/>
        <v>0.02</v>
      </c>
      <c r="DGT119" s="119">
        <f t="shared" si="333"/>
        <v>0.02</v>
      </c>
      <c r="DGU119" s="119">
        <f t="shared" si="333"/>
        <v>0.02</v>
      </c>
      <c r="DGV119" s="119">
        <f t="shared" si="333"/>
        <v>0.02</v>
      </c>
      <c r="DGW119" s="119">
        <f t="shared" si="333"/>
        <v>0.02</v>
      </c>
      <c r="DGX119" s="119">
        <f t="shared" si="333"/>
        <v>0.02</v>
      </c>
      <c r="DGY119" s="119">
        <f t="shared" si="333"/>
        <v>0.02</v>
      </c>
      <c r="DGZ119" s="119">
        <f t="shared" si="333"/>
        <v>0.02</v>
      </c>
      <c r="DHA119" s="119">
        <f t="shared" si="333"/>
        <v>0.02</v>
      </c>
      <c r="DHB119" s="119">
        <f t="shared" si="333"/>
        <v>0.02</v>
      </c>
      <c r="DHC119" s="119">
        <f t="shared" si="333"/>
        <v>0.02</v>
      </c>
      <c r="DHD119" s="119">
        <f t="shared" si="333"/>
        <v>0.02</v>
      </c>
      <c r="DHE119" s="119">
        <f t="shared" si="333"/>
        <v>0.02</v>
      </c>
      <c r="DHF119" s="119">
        <f t="shared" si="333"/>
        <v>0.02</v>
      </c>
      <c r="DHG119" s="119">
        <f t="shared" si="333"/>
        <v>0.02</v>
      </c>
      <c r="DHH119" s="119">
        <f t="shared" si="333"/>
        <v>0.02</v>
      </c>
      <c r="DHI119" s="119">
        <f t="shared" si="333"/>
        <v>0.02</v>
      </c>
      <c r="DHJ119" s="119">
        <f t="shared" si="333"/>
        <v>0.02</v>
      </c>
      <c r="DHK119" s="119">
        <f t="shared" si="333"/>
        <v>0.02</v>
      </c>
      <c r="DHL119" s="119">
        <f t="shared" si="333"/>
        <v>0.02</v>
      </c>
      <c r="DHM119" s="119">
        <f t="shared" si="333"/>
        <v>0.02</v>
      </c>
      <c r="DHN119" s="119">
        <f t="shared" si="333"/>
        <v>0.02</v>
      </c>
      <c r="DHO119" s="119">
        <f t="shared" si="333"/>
        <v>0.02</v>
      </c>
      <c r="DHP119" s="119">
        <f t="shared" si="333"/>
        <v>0.02</v>
      </c>
      <c r="DHQ119" s="119">
        <f t="shared" si="333"/>
        <v>0.02</v>
      </c>
      <c r="DHR119" s="119">
        <f t="shared" si="333"/>
        <v>0.02</v>
      </c>
      <c r="DHS119" s="119">
        <f t="shared" si="333"/>
        <v>0.02</v>
      </c>
      <c r="DHT119" s="119">
        <f t="shared" si="333"/>
        <v>0.02</v>
      </c>
      <c r="DHU119" s="119">
        <f t="shared" si="333"/>
        <v>0.02</v>
      </c>
      <c r="DHV119" s="119">
        <f t="shared" si="333"/>
        <v>0.02</v>
      </c>
      <c r="DHW119" s="119">
        <f t="shared" si="333"/>
        <v>0.02</v>
      </c>
      <c r="DHX119" s="119">
        <f t="shared" si="333"/>
        <v>0.02</v>
      </c>
      <c r="DHY119" s="119">
        <f t="shared" si="333"/>
        <v>0.02</v>
      </c>
      <c r="DHZ119" s="119">
        <f t="shared" si="333"/>
        <v>0.02</v>
      </c>
      <c r="DIA119" s="119">
        <f t="shared" si="333"/>
        <v>0.02</v>
      </c>
      <c r="DIB119" s="119">
        <f t="shared" si="333"/>
        <v>0.02</v>
      </c>
      <c r="DIC119" s="119">
        <f t="shared" si="333"/>
        <v>0.02</v>
      </c>
      <c r="DID119" s="119">
        <f t="shared" si="333"/>
        <v>0.02</v>
      </c>
      <c r="DIE119" s="119">
        <f t="shared" si="333"/>
        <v>0.02</v>
      </c>
      <c r="DIF119" s="119">
        <f t="shared" si="333"/>
        <v>0.02</v>
      </c>
      <c r="DIG119" s="119">
        <f t="shared" si="333"/>
        <v>0.02</v>
      </c>
      <c r="DIH119" s="119">
        <f t="shared" si="333"/>
        <v>0.02</v>
      </c>
      <c r="DII119" s="119">
        <f t="shared" si="333"/>
        <v>0.02</v>
      </c>
      <c r="DIJ119" s="119">
        <f t="shared" si="333"/>
        <v>0.02</v>
      </c>
      <c r="DIK119" s="119">
        <f t="shared" si="333"/>
        <v>0.02</v>
      </c>
      <c r="DIL119" s="119">
        <f t="shared" si="333"/>
        <v>0.02</v>
      </c>
      <c r="DIM119" s="119">
        <f t="shared" si="333"/>
        <v>0.02</v>
      </c>
      <c r="DIN119" s="119">
        <f t="shared" ref="DIN119:DKY119" si="334">(DIN117/$B117)</f>
        <v>0.02</v>
      </c>
      <c r="DIO119" s="119">
        <f t="shared" si="334"/>
        <v>0.02</v>
      </c>
      <c r="DIP119" s="119">
        <f t="shared" si="334"/>
        <v>0.02</v>
      </c>
      <c r="DIQ119" s="119">
        <f t="shared" si="334"/>
        <v>0.02</v>
      </c>
      <c r="DIR119" s="119">
        <f t="shared" si="334"/>
        <v>0.02</v>
      </c>
      <c r="DIS119" s="119">
        <f t="shared" si="334"/>
        <v>0.02</v>
      </c>
      <c r="DIT119" s="119">
        <f t="shared" si="334"/>
        <v>0.02</v>
      </c>
      <c r="DIU119" s="119">
        <f t="shared" si="334"/>
        <v>0.02</v>
      </c>
      <c r="DIV119" s="119">
        <f t="shared" si="334"/>
        <v>0.02</v>
      </c>
      <c r="DIW119" s="119">
        <f t="shared" si="334"/>
        <v>0.02</v>
      </c>
      <c r="DIX119" s="119">
        <f t="shared" si="334"/>
        <v>0.02</v>
      </c>
      <c r="DIY119" s="119">
        <f t="shared" si="334"/>
        <v>0.02</v>
      </c>
      <c r="DIZ119" s="119">
        <f t="shared" si="334"/>
        <v>0.02</v>
      </c>
      <c r="DJA119" s="119">
        <f t="shared" si="334"/>
        <v>0.02</v>
      </c>
      <c r="DJB119" s="119">
        <f t="shared" si="334"/>
        <v>0.02</v>
      </c>
      <c r="DJC119" s="119">
        <f t="shared" si="334"/>
        <v>0.02</v>
      </c>
      <c r="DJD119" s="119">
        <f t="shared" si="334"/>
        <v>0.02</v>
      </c>
      <c r="DJE119" s="119">
        <f t="shared" si="334"/>
        <v>0.02</v>
      </c>
      <c r="DJF119" s="119">
        <f t="shared" si="334"/>
        <v>0.02</v>
      </c>
      <c r="DJG119" s="119">
        <f t="shared" si="334"/>
        <v>0.02</v>
      </c>
      <c r="DJH119" s="119">
        <f t="shared" si="334"/>
        <v>0.02</v>
      </c>
      <c r="DJI119" s="119">
        <f t="shared" si="334"/>
        <v>0.02</v>
      </c>
      <c r="DJJ119" s="119">
        <f t="shared" si="334"/>
        <v>0.02</v>
      </c>
      <c r="DJK119" s="119">
        <f t="shared" si="334"/>
        <v>0.02</v>
      </c>
      <c r="DJL119" s="119">
        <f t="shared" si="334"/>
        <v>0.02</v>
      </c>
      <c r="DJM119" s="119">
        <f t="shared" si="334"/>
        <v>0.02</v>
      </c>
      <c r="DJN119" s="119">
        <f t="shared" si="334"/>
        <v>0.02</v>
      </c>
      <c r="DJO119" s="119">
        <f t="shared" si="334"/>
        <v>0.02</v>
      </c>
      <c r="DJP119" s="119">
        <f t="shared" si="334"/>
        <v>0.02</v>
      </c>
      <c r="DJQ119" s="119">
        <f t="shared" si="334"/>
        <v>0.02</v>
      </c>
      <c r="DJR119" s="119">
        <f t="shared" si="334"/>
        <v>0.02</v>
      </c>
      <c r="DJS119" s="119">
        <f t="shared" si="334"/>
        <v>0.02</v>
      </c>
      <c r="DJT119" s="119">
        <f t="shared" si="334"/>
        <v>0.02</v>
      </c>
      <c r="DJU119" s="119">
        <f t="shared" si="334"/>
        <v>0.02</v>
      </c>
      <c r="DJV119" s="119">
        <f t="shared" si="334"/>
        <v>0.02</v>
      </c>
      <c r="DJW119" s="119">
        <f t="shared" si="334"/>
        <v>0.02</v>
      </c>
      <c r="DJX119" s="119">
        <f t="shared" si="334"/>
        <v>0.02</v>
      </c>
      <c r="DJY119" s="119">
        <f t="shared" si="334"/>
        <v>0.02</v>
      </c>
      <c r="DJZ119" s="119">
        <f t="shared" si="334"/>
        <v>0.02</v>
      </c>
      <c r="DKA119" s="119">
        <f t="shared" si="334"/>
        <v>0.02</v>
      </c>
      <c r="DKB119" s="119">
        <f t="shared" si="334"/>
        <v>0.02</v>
      </c>
      <c r="DKC119" s="119">
        <f t="shared" si="334"/>
        <v>0.02</v>
      </c>
      <c r="DKD119" s="119">
        <f t="shared" si="334"/>
        <v>0.02</v>
      </c>
      <c r="DKE119" s="119">
        <f t="shared" si="334"/>
        <v>0.02</v>
      </c>
      <c r="DKF119" s="119">
        <f t="shared" si="334"/>
        <v>0.02</v>
      </c>
      <c r="DKG119" s="119">
        <f t="shared" si="334"/>
        <v>0.02</v>
      </c>
      <c r="DKH119" s="119">
        <f t="shared" si="334"/>
        <v>0.02</v>
      </c>
      <c r="DKI119" s="119">
        <f t="shared" si="334"/>
        <v>0.02</v>
      </c>
      <c r="DKJ119" s="119">
        <f t="shared" si="334"/>
        <v>0.02</v>
      </c>
      <c r="DKK119" s="119">
        <f t="shared" si="334"/>
        <v>0.02</v>
      </c>
      <c r="DKL119" s="119">
        <f t="shared" si="334"/>
        <v>0.02</v>
      </c>
      <c r="DKM119" s="119">
        <f t="shared" si="334"/>
        <v>0.02</v>
      </c>
      <c r="DKN119" s="119">
        <f t="shared" si="334"/>
        <v>0.02</v>
      </c>
      <c r="DKO119" s="119">
        <f t="shared" si="334"/>
        <v>0.02</v>
      </c>
      <c r="DKP119" s="119">
        <f t="shared" si="334"/>
        <v>0.02</v>
      </c>
      <c r="DKQ119" s="119">
        <f t="shared" si="334"/>
        <v>0.02</v>
      </c>
      <c r="DKR119" s="119">
        <f t="shared" si="334"/>
        <v>0.02</v>
      </c>
      <c r="DKS119" s="119">
        <f t="shared" si="334"/>
        <v>0.02</v>
      </c>
      <c r="DKT119" s="119">
        <f t="shared" si="334"/>
        <v>0.02</v>
      </c>
      <c r="DKU119" s="119">
        <f t="shared" si="334"/>
        <v>0.02</v>
      </c>
      <c r="DKV119" s="119">
        <f t="shared" si="334"/>
        <v>0.02</v>
      </c>
      <c r="DKW119" s="119">
        <f t="shared" si="334"/>
        <v>0.02</v>
      </c>
      <c r="DKX119" s="119">
        <f t="shared" si="334"/>
        <v>0.02</v>
      </c>
      <c r="DKY119" s="119">
        <f t="shared" si="334"/>
        <v>0.02</v>
      </c>
      <c r="DKZ119" s="119">
        <f t="shared" ref="DKZ119:DNK119" si="335">(DKZ117/$B117)</f>
        <v>0.02</v>
      </c>
      <c r="DLA119" s="119">
        <f t="shared" si="335"/>
        <v>0.02</v>
      </c>
      <c r="DLB119" s="119">
        <f t="shared" si="335"/>
        <v>0.02</v>
      </c>
      <c r="DLC119" s="119">
        <f t="shared" si="335"/>
        <v>0.02</v>
      </c>
      <c r="DLD119" s="119">
        <f t="shared" si="335"/>
        <v>0.02</v>
      </c>
      <c r="DLE119" s="119">
        <f t="shared" si="335"/>
        <v>0.02</v>
      </c>
      <c r="DLF119" s="119">
        <f t="shared" si="335"/>
        <v>0.02</v>
      </c>
      <c r="DLG119" s="119">
        <f t="shared" si="335"/>
        <v>0.02</v>
      </c>
      <c r="DLH119" s="119">
        <f t="shared" si="335"/>
        <v>0.02</v>
      </c>
      <c r="DLI119" s="119">
        <f t="shared" si="335"/>
        <v>0.02</v>
      </c>
      <c r="DLJ119" s="119">
        <f t="shared" si="335"/>
        <v>0.02</v>
      </c>
      <c r="DLK119" s="119">
        <f t="shared" si="335"/>
        <v>0.02</v>
      </c>
      <c r="DLL119" s="119">
        <f t="shared" si="335"/>
        <v>0.02</v>
      </c>
      <c r="DLM119" s="119">
        <f t="shared" si="335"/>
        <v>0.02</v>
      </c>
      <c r="DLN119" s="119">
        <f t="shared" si="335"/>
        <v>0.02</v>
      </c>
      <c r="DLO119" s="119">
        <f t="shared" si="335"/>
        <v>0.02</v>
      </c>
      <c r="DLP119" s="119">
        <f t="shared" si="335"/>
        <v>0.02</v>
      </c>
      <c r="DLQ119" s="119">
        <f t="shared" si="335"/>
        <v>0.02</v>
      </c>
      <c r="DLR119" s="119">
        <f t="shared" si="335"/>
        <v>0.02</v>
      </c>
      <c r="DLS119" s="119">
        <f t="shared" si="335"/>
        <v>0.02</v>
      </c>
      <c r="DLT119" s="119">
        <f t="shared" si="335"/>
        <v>0.02</v>
      </c>
      <c r="DLU119" s="119">
        <f t="shared" si="335"/>
        <v>0.02</v>
      </c>
      <c r="DLV119" s="119">
        <f t="shared" si="335"/>
        <v>0.02</v>
      </c>
      <c r="DLW119" s="119">
        <f t="shared" si="335"/>
        <v>0.02</v>
      </c>
      <c r="DLX119" s="119">
        <f t="shared" si="335"/>
        <v>0.02</v>
      </c>
      <c r="DLY119" s="119">
        <f t="shared" si="335"/>
        <v>0.02</v>
      </c>
      <c r="DLZ119" s="119">
        <f t="shared" si="335"/>
        <v>0.02</v>
      </c>
      <c r="DMA119" s="119">
        <f t="shared" si="335"/>
        <v>0.02</v>
      </c>
      <c r="DMB119" s="119">
        <f t="shared" si="335"/>
        <v>0.02</v>
      </c>
      <c r="DMC119" s="119">
        <f t="shared" si="335"/>
        <v>0.02</v>
      </c>
      <c r="DMD119" s="119">
        <f t="shared" si="335"/>
        <v>0.02</v>
      </c>
      <c r="DME119" s="119">
        <f t="shared" si="335"/>
        <v>0.02</v>
      </c>
      <c r="DMF119" s="119">
        <f t="shared" si="335"/>
        <v>0.02</v>
      </c>
      <c r="DMG119" s="119">
        <f t="shared" si="335"/>
        <v>0.02</v>
      </c>
      <c r="DMH119" s="119">
        <f t="shared" si="335"/>
        <v>0.02</v>
      </c>
      <c r="DMI119" s="119">
        <f t="shared" si="335"/>
        <v>0.02</v>
      </c>
      <c r="DMJ119" s="119">
        <f t="shared" si="335"/>
        <v>0.02</v>
      </c>
      <c r="DMK119" s="119">
        <f t="shared" si="335"/>
        <v>0.02</v>
      </c>
      <c r="DML119" s="119">
        <f t="shared" si="335"/>
        <v>0.02</v>
      </c>
      <c r="DMM119" s="119">
        <f t="shared" si="335"/>
        <v>0.02</v>
      </c>
      <c r="DMN119" s="119">
        <f t="shared" si="335"/>
        <v>0.02</v>
      </c>
      <c r="DMO119" s="119">
        <f t="shared" si="335"/>
        <v>0.02</v>
      </c>
      <c r="DMP119" s="119">
        <f t="shared" si="335"/>
        <v>0.02</v>
      </c>
      <c r="DMQ119" s="119">
        <f t="shared" si="335"/>
        <v>0.02</v>
      </c>
      <c r="DMR119" s="119">
        <f t="shared" si="335"/>
        <v>0.02</v>
      </c>
      <c r="DMS119" s="119">
        <f t="shared" si="335"/>
        <v>0.02</v>
      </c>
      <c r="DMT119" s="119">
        <f t="shared" si="335"/>
        <v>0.02</v>
      </c>
      <c r="DMU119" s="119">
        <f t="shared" si="335"/>
        <v>0.02</v>
      </c>
      <c r="DMV119" s="119">
        <f t="shared" si="335"/>
        <v>0.02</v>
      </c>
      <c r="DMW119" s="119">
        <f t="shared" si="335"/>
        <v>0.02</v>
      </c>
      <c r="DMX119" s="119">
        <f t="shared" si="335"/>
        <v>0.02</v>
      </c>
      <c r="DMY119" s="119">
        <f t="shared" si="335"/>
        <v>0.02</v>
      </c>
      <c r="DMZ119" s="119">
        <f t="shared" si="335"/>
        <v>0.02</v>
      </c>
      <c r="DNA119" s="119">
        <f t="shared" si="335"/>
        <v>0.02</v>
      </c>
      <c r="DNB119" s="119">
        <f t="shared" si="335"/>
        <v>0.02</v>
      </c>
      <c r="DNC119" s="119">
        <f t="shared" si="335"/>
        <v>0.02</v>
      </c>
      <c r="DND119" s="119">
        <f t="shared" si="335"/>
        <v>0.02</v>
      </c>
      <c r="DNE119" s="119">
        <f t="shared" si="335"/>
        <v>0.02</v>
      </c>
      <c r="DNF119" s="119">
        <f t="shared" si="335"/>
        <v>0.02</v>
      </c>
      <c r="DNG119" s="119">
        <f t="shared" si="335"/>
        <v>0.02</v>
      </c>
      <c r="DNH119" s="119">
        <f t="shared" si="335"/>
        <v>0.02</v>
      </c>
      <c r="DNI119" s="119">
        <f t="shared" si="335"/>
        <v>0.02</v>
      </c>
      <c r="DNJ119" s="119">
        <f t="shared" si="335"/>
        <v>0.02</v>
      </c>
      <c r="DNK119" s="119">
        <f t="shared" si="335"/>
        <v>0.02</v>
      </c>
      <c r="DNL119" s="119">
        <f t="shared" ref="DNL119:DPW119" si="336">(DNL117/$B117)</f>
        <v>0.02</v>
      </c>
      <c r="DNM119" s="119">
        <f t="shared" si="336"/>
        <v>0.02</v>
      </c>
      <c r="DNN119" s="119">
        <f t="shared" si="336"/>
        <v>0.02</v>
      </c>
      <c r="DNO119" s="119">
        <f t="shared" si="336"/>
        <v>0.02</v>
      </c>
      <c r="DNP119" s="119">
        <f t="shared" si="336"/>
        <v>0.02</v>
      </c>
      <c r="DNQ119" s="119">
        <f t="shared" si="336"/>
        <v>0.02</v>
      </c>
      <c r="DNR119" s="119">
        <f t="shared" si="336"/>
        <v>0.02</v>
      </c>
      <c r="DNS119" s="119">
        <f t="shared" si="336"/>
        <v>0.02</v>
      </c>
      <c r="DNT119" s="119">
        <f t="shared" si="336"/>
        <v>0.02</v>
      </c>
      <c r="DNU119" s="119">
        <f t="shared" si="336"/>
        <v>0.02</v>
      </c>
      <c r="DNV119" s="119">
        <f t="shared" si="336"/>
        <v>0.02</v>
      </c>
      <c r="DNW119" s="119">
        <f t="shared" si="336"/>
        <v>0.02</v>
      </c>
      <c r="DNX119" s="119">
        <f t="shared" si="336"/>
        <v>0.02</v>
      </c>
      <c r="DNY119" s="119">
        <f t="shared" si="336"/>
        <v>0.02</v>
      </c>
      <c r="DNZ119" s="119">
        <f t="shared" si="336"/>
        <v>0.02</v>
      </c>
      <c r="DOA119" s="119">
        <f t="shared" si="336"/>
        <v>0.02</v>
      </c>
      <c r="DOB119" s="119">
        <f t="shared" si="336"/>
        <v>0.02</v>
      </c>
      <c r="DOC119" s="119">
        <f t="shared" si="336"/>
        <v>0.02</v>
      </c>
      <c r="DOD119" s="119">
        <f t="shared" si="336"/>
        <v>0.02</v>
      </c>
      <c r="DOE119" s="119">
        <f t="shared" si="336"/>
        <v>0.02</v>
      </c>
      <c r="DOF119" s="119">
        <f t="shared" si="336"/>
        <v>0.02</v>
      </c>
      <c r="DOG119" s="119">
        <f t="shared" si="336"/>
        <v>0.02</v>
      </c>
      <c r="DOH119" s="119">
        <f t="shared" si="336"/>
        <v>0.02</v>
      </c>
      <c r="DOI119" s="119">
        <f t="shared" si="336"/>
        <v>0.02</v>
      </c>
      <c r="DOJ119" s="119">
        <f t="shared" si="336"/>
        <v>0.02</v>
      </c>
      <c r="DOK119" s="119">
        <f t="shared" si="336"/>
        <v>0.02</v>
      </c>
      <c r="DOL119" s="119">
        <f t="shared" si="336"/>
        <v>0.02</v>
      </c>
      <c r="DOM119" s="119">
        <f t="shared" si="336"/>
        <v>0.02</v>
      </c>
      <c r="DON119" s="119">
        <f t="shared" si="336"/>
        <v>0.02</v>
      </c>
      <c r="DOO119" s="119">
        <f t="shared" si="336"/>
        <v>0.02</v>
      </c>
      <c r="DOP119" s="119">
        <f t="shared" si="336"/>
        <v>0.02</v>
      </c>
      <c r="DOQ119" s="119">
        <f t="shared" si="336"/>
        <v>0.02</v>
      </c>
      <c r="DOR119" s="119">
        <f t="shared" si="336"/>
        <v>0.02</v>
      </c>
      <c r="DOS119" s="119">
        <f t="shared" si="336"/>
        <v>0.02</v>
      </c>
      <c r="DOT119" s="119">
        <f t="shared" si="336"/>
        <v>0.02</v>
      </c>
      <c r="DOU119" s="119">
        <f t="shared" si="336"/>
        <v>0.02</v>
      </c>
      <c r="DOV119" s="119">
        <f t="shared" si="336"/>
        <v>0.02</v>
      </c>
      <c r="DOW119" s="119">
        <f t="shared" si="336"/>
        <v>0.02</v>
      </c>
      <c r="DOX119" s="119">
        <f t="shared" si="336"/>
        <v>0.02</v>
      </c>
      <c r="DOY119" s="119">
        <f t="shared" si="336"/>
        <v>0.02</v>
      </c>
      <c r="DOZ119" s="119">
        <f t="shared" si="336"/>
        <v>0.02</v>
      </c>
      <c r="DPA119" s="119">
        <f t="shared" si="336"/>
        <v>0.02</v>
      </c>
      <c r="DPB119" s="119">
        <f t="shared" si="336"/>
        <v>0.02</v>
      </c>
      <c r="DPC119" s="119">
        <f t="shared" si="336"/>
        <v>0.02</v>
      </c>
      <c r="DPD119" s="119">
        <f t="shared" si="336"/>
        <v>0.02</v>
      </c>
      <c r="DPE119" s="119">
        <f t="shared" si="336"/>
        <v>0.02</v>
      </c>
      <c r="DPF119" s="119">
        <f t="shared" si="336"/>
        <v>0.02</v>
      </c>
      <c r="DPG119" s="119">
        <f t="shared" si="336"/>
        <v>0.02</v>
      </c>
      <c r="DPH119" s="119">
        <f t="shared" si="336"/>
        <v>0.02</v>
      </c>
      <c r="DPI119" s="119">
        <f t="shared" si="336"/>
        <v>0.02</v>
      </c>
      <c r="DPJ119" s="119">
        <f t="shared" si="336"/>
        <v>0.02</v>
      </c>
      <c r="DPK119" s="119">
        <f t="shared" si="336"/>
        <v>0.02</v>
      </c>
      <c r="DPL119" s="119">
        <f t="shared" si="336"/>
        <v>0.02</v>
      </c>
      <c r="DPM119" s="119">
        <f t="shared" si="336"/>
        <v>0.02</v>
      </c>
      <c r="DPN119" s="119">
        <f t="shared" si="336"/>
        <v>0.02</v>
      </c>
      <c r="DPO119" s="119">
        <f t="shared" si="336"/>
        <v>0.02</v>
      </c>
      <c r="DPP119" s="119">
        <f t="shared" si="336"/>
        <v>0.02</v>
      </c>
      <c r="DPQ119" s="119">
        <f t="shared" si="336"/>
        <v>0.02</v>
      </c>
      <c r="DPR119" s="119">
        <f t="shared" si="336"/>
        <v>0.02</v>
      </c>
      <c r="DPS119" s="119">
        <f t="shared" si="336"/>
        <v>0.02</v>
      </c>
      <c r="DPT119" s="119">
        <f t="shared" si="336"/>
        <v>0.02</v>
      </c>
      <c r="DPU119" s="119">
        <f t="shared" si="336"/>
        <v>0.02</v>
      </c>
      <c r="DPV119" s="119">
        <f t="shared" si="336"/>
        <v>0.02</v>
      </c>
      <c r="DPW119" s="119">
        <f t="shared" si="336"/>
        <v>0.02</v>
      </c>
      <c r="DPX119" s="119">
        <f t="shared" ref="DPX119:DSI119" si="337">(DPX117/$B117)</f>
        <v>0.02</v>
      </c>
      <c r="DPY119" s="119">
        <f t="shared" si="337"/>
        <v>0.02</v>
      </c>
      <c r="DPZ119" s="119">
        <f t="shared" si="337"/>
        <v>0.02</v>
      </c>
      <c r="DQA119" s="119">
        <f t="shared" si="337"/>
        <v>0.02</v>
      </c>
      <c r="DQB119" s="119">
        <f t="shared" si="337"/>
        <v>0.02</v>
      </c>
      <c r="DQC119" s="119">
        <f t="shared" si="337"/>
        <v>0.02</v>
      </c>
      <c r="DQD119" s="119">
        <f t="shared" si="337"/>
        <v>0.02</v>
      </c>
      <c r="DQE119" s="119">
        <f t="shared" si="337"/>
        <v>0.02</v>
      </c>
      <c r="DQF119" s="119">
        <f t="shared" si="337"/>
        <v>0.02</v>
      </c>
      <c r="DQG119" s="119">
        <f t="shared" si="337"/>
        <v>0.02</v>
      </c>
      <c r="DQH119" s="119">
        <f t="shared" si="337"/>
        <v>0.02</v>
      </c>
      <c r="DQI119" s="119">
        <f t="shared" si="337"/>
        <v>0.02</v>
      </c>
      <c r="DQJ119" s="119">
        <f t="shared" si="337"/>
        <v>0.02</v>
      </c>
      <c r="DQK119" s="119">
        <f t="shared" si="337"/>
        <v>0.02</v>
      </c>
      <c r="DQL119" s="119">
        <f t="shared" si="337"/>
        <v>0.02</v>
      </c>
      <c r="DQM119" s="119">
        <f t="shared" si="337"/>
        <v>0.02</v>
      </c>
      <c r="DQN119" s="119">
        <f t="shared" si="337"/>
        <v>0.02</v>
      </c>
      <c r="DQO119" s="119">
        <f t="shared" si="337"/>
        <v>0.02</v>
      </c>
      <c r="DQP119" s="119">
        <f t="shared" si="337"/>
        <v>0.02</v>
      </c>
      <c r="DQQ119" s="119">
        <f t="shared" si="337"/>
        <v>0.02</v>
      </c>
      <c r="DQR119" s="119">
        <f t="shared" si="337"/>
        <v>0.02</v>
      </c>
      <c r="DQS119" s="119">
        <f t="shared" si="337"/>
        <v>0.02</v>
      </c>
      <c r="DQT119" s="119">
        <f t="shared" si="337"/>
        <v>0.02</v>
      </c>
      <c r="DQU119" s="119">
        <f t="shared" si="337"/>
        <v>0.02</v>
      </c>
      <c r="DQV119" s="119">
        <f t="shared" si="337"/>
        <v>0.02</v>
      </c>
      <c r="DQW119" s="119">
        <f t="shared" si="337"/>
        <v>0.02</v>
      </c>
      <c r="DQX119" s="119">
        <f t="shared" si="337"/>
        <v>0.02</v>
      </c>
      <c r="DQY119" s="119">
        <f t="shared" si="337"/>
        <v>0.02</v>
      </c>
      <c r="DQZ119" s="119">
        <f t="shared" si="337"/>
        <v>0.02</v>
      </c>
      <c r="DRA119" s="119">
        <f t="shared" si="337"/>
        <v>0.02</v>
      </c>
      <c r="DRB119" s="119">
        <f t="shared" si="337"/>
        <v>0.02</v>
      </c>
      <c r="DRC119" s="119">
        <f t="shared" si="337"/>
        <v>0.02</v>
      </c>
      <c r="DRD119" s="119">
        <f t="shared" si="337"/>
        <v>0.02</v>
      </c>
      <c r="DRE119" s="119">
        <f t="shared" si="337"/>
        <v>0.02</v>
      </c>
      <c r="DRF119" s="119">
        <f t="shared" si="337"/>
        <v>0.02</v>
      </c>
      <c r="DRG119" s="119">
        <f t="shared" si="337"/>
        <v>0.02</v>
      </c>
      <c r="DRH119" s="119">
        <f t="shared" si="337"/>
        <v>0.02</v>
      </c>
      <c r="DRI119" s="119">
        <f t="shared" si="337"/>
        <v>0.02</v>
      </c>
      <c r="DRJ119" s="119">
        <f t="shared" si="337"/>
        <v>0.02</v>
      </c>
      <c r="DRK119" s="119">
        <f t="shared" si="337"/>
        <v>0.02</v>
      </c>
      <c r="DRL119" s="119">
        <f t="shared" si="337"/>
        <v>0.02</v>
      </c>
      <c r="DRM119" s="119">
        <f t="shared" si="337"/>
        <v>0.02</v>
      </c>
      <c r="DRN119" s="119">
        <f t="shared" si="337"/>
        <v>0.02</v>
      </c>
      <c r="DRO119" s="119">
        <f t="shared" si="337"/>
        <v>0.02</v>
      </c>
      <c r="DRP119" s="119">
        <f t="shared" si="337"/>
        <v>0.02</v>
      </c>
      <c r="DRQ119" s="119">
        <f t="shared" si="337"/>
        <v>0.02</v>
      </c>
      <c r="DRR119" s="119">
        <f t="shared" si="337"/>
        <v>0.02</v>
      </c>
      <c r="DRS119" s="119">
        <f t="shared" si="337"/>
        <v>0.02</v>
      </c>
      <c r="DRT119" s="119">
        <f t="shared" si="337"/>
        <v>0.02</v>
      </c>
      <c r="DRU119" s="119">
        <f t="shared" si="337"/>
        <v>0.02</v>
      </c>
      <c r="DRV119" s="119">
        <f t="shared" si="337"/>
        <v>0.02</v>
      </c>
      <c r="DRW119" s="119">
        <f t="shared" si="337"/>
        <v>0.02</v>
      </c>
      <c r="DRX119" s="119">
        <f t="shared" si="337"/>
        <v>0.02</v>
      </c>
      <c r="DRY119" s="119">
        <f t="shared" si="337"/>
        <v>0.02</v>
      </c>
      <c r="DRZ119" s="119">
        <f t="shared" si="337"/>
        <v>0.02</v>
      </c>
      <c r="DSA119" s="119">
        <f t="shared" si="337"/>
        <v>0.02</v>
      </c>
      <c r="DSB119" s="119">
        <f t="shared" si="337"/>
        <v>0.02</v>
      </c>
      <c r="DSC119" s="119">
        <f t="shared" si="337"/>
        <v>0.02</v>
      </c>
      <c r="DSD119" s="119">
        <f t="shared" si="337"/>
        <v>0.02</v>
      </c>
      <c r="DSE119" s="119">
        <f t="shared" si="337"/>
        <v>0.02</v>
      </c>
      <c r="DSF119" s="119">
        <f t="shared" si="337"/>
        <v>0.02</v>
      </c>
      <c r="DSG119" s="119">
        <f t="shared" si="337"/>
        <v>0.02</v>
      </c>
      <c r="DSH119" s="119">
        <f t="shared" si="337"/>
        <v>0.02</v>
      </c>
      <c r="DSI119" s="119">
        <f t="shared" si="337"/>
        <v>0.02</v>
      </c>
      <c r="DSJ119" s="119">
        <f t="shared" ref="DSJ119:DUU119" si="338">(DSJ117/$B117)</f>
        <v>0.02</v>
      </c>
      <c r="DSK119" s="119">
        <f t="shared" si="338"/>
        <v>0.02</v>
      </c>
      <c r="DSL119" s="119">
        <f t="shared" si="338"/>
        <v>0.02</v>
      </c>
      <c r="DSM119" s="119">
        <f t="shared" si="338"/>
        <v>0.02</v>
      </c>
      <c r="DSN119" s="119">
        <f t="shared" si="338"/>
        <v>0.02</v>
      </c>
      <c r="DSO119" s="119">
        <f t="shared" si="338"/>
        <v>0.02</v>
      </c>
      <c r="DSP119" s="119">
        <f t="shared" si="338"/>
        <v>0.02</v>
      </c>
      <c r="DSQ119" s="119">
        <f t="shared" si="338"/>
        <v>0.02</v>
      </c>
      <c r="DSR119" s="119">
        <f t="shared" si="338"/>
        <v>0.02</v>
      </c>
      <c r="DSS119" s="119">
        <f t="shared" si="338"/>
        <v>0.02</v>
      </c>
      <c r="DST119" s="119">
        <f t="shared" si="338"/>
        <v>0.02</v>
      </c>
      <c r="DSU119" s="119">
        <f t="shared" si="338"/>
        <v>0.02</v>
      </c>
      <c r="DSV119" s="119">
        <f t="shared" si="338"/>
        <v>0.02</v>
      </c>
      <c r="DSW119" s="119">
        <f t="shared" si="338"/>
        <v>0.02</v>
      </c>
      <c r="DSX119" s="119">
        <f t="shared" si="338"/>
        <v>0.02</v>
      </c>
      <c r="DSY119" s="119">
        <f t="shared" si="338"/>
        <v>0.02</v>
      </c>
      <c r="DSZ119" s="119">
        <f t="shared" si="338"/>
        <v>0.02</v>
      </c>
      <c r="DTA119" s="119">
        <f t="shared" si="338"/>
        <v>0.02</v>
      </c>
      <c r="DTB119" s="119">
        <f t="shared" si="338"/>
        <v>0.02</v>
      </c>
      <c r="DTC119" s="119">
        <f t="shared" si="338"/>
        <v>0.02</v>
      </c>
      <c r="DTD119" s="119">
        <f t="shared" si="338"/>
        <v>0.02</v>
      </c>
      <c r="DTE119" s="119">
        <f t="shared" si="338"/>
        <v>0.02</v>
      </c>
      <c r="DTF119" s="119">
        <f t="shared" si="338"/>
        <v>0.02</v>
      </c>
      <c r="DTG119" s="119">
        <f t="shared" si="338"/>
        <v>0.02</v>
      </c>
      <c r="DTH119" s="119">
        <f t="shared" si="338"/>
        <v>0.02</v>
      </c>
      <c r="DTI119" s="119">
        <f t="shared" si="338"/>
        <v>0.02</v>
      </c>
      <c r="DTJ119" s="119">
        <f t="shared" si="338"/>
        <v>0.02</v>
      </c>
      <c r="DTK119" s="119">
        <f t="shared" si="338"/>
        <v>0.02</v>
      </c>
      <c r="DTL119" s="119">
        <f t="shared" si="338"/>
        <v>0.02</v>
      </c>
      <c r="DTM119" s="119">
        <f t="shared" si="338"/>
        <v>0.02</v>
      </c>
      <c r="DTN119" s="119">
        <f t="shared" si="338"/>
        <v>0.02</v>
      </c>
      <c r="DTO119" s="119">
        <f t="shared" si="338"/>
        <v>0.02</v>
      </c>
      <c r="DTP119" s="119">
        <f t="shared" si="338"/>
        <v>0.02</v>
      </c>
      <c r="DTQ119" s="119">
        <f t="shared" si="338"/>
        <v>0.02</v>
      </c>
      <c r="DTR119" s="119">
        <f t="shared" si="338"/>
        <v>0.02</v>
      </c>
      <c r="DTS119" s="119">
        <f t="shared" si="338"/>
        <v>0.02</v>
      </c>
      <c r="DTT119" s="119">
        <f t="shared" si="338"/>
        <v>0.02</v>
      </c>
      <c r="DTU119" s="119">
        <f t="shared" si="338"/>
        <v>0.02</v>
      </c>
      <c r="DTV119" s="119">
        <f t="shared" si="338"/>
        <v>0.02</v>
      </c>
      <c r="DTW119" s="119">
        <f t="shared" si="338"/>
        <v>0.02</v>
      </c>
      <c r="DTX119" s="119">
        <f t="shared" si="338"/>
        <v>0.02</v>
      </c>
      <c r="DTY119" s="119">
        <f t="shared" si="338"/>
        <v>0.02</v>
      </c>
      <c r="DTZ119" s="119">
        <f t="shared" si="338"/>
        <v>0.02</v>
      </c>
      <c r="DUA119" s="119">
        <f t="shared" si="338"/>
        <v>0.02</v>
      </c>
      <c r="DUB119" s="119">
        <f t="shared" si="338"/>
        <v>0.02</v>
      </c>
      <c r="DUC119" s="119">
        <f t="shared" si="338"/>
        <v>0.02</v>
      </c>
      <c r="DUD119" s="119">
        <f t="shared" si="338"/>
        <v>0.02</v>
      </c>
      <c r="DUE119" s="119">
        <f t="shared" si="338"/>
        <v>0.02</v>
      </c>
      <c r="DUF119" s="119">
        <f t="shared" si="338"/>
        <v>0.02</v>
      </c>
      <c r="DUG119" s="119">
        <f t="shared" si="338"/>
        <v>0.02</v>
      </c>
      <c r="DUH119" s="119">
        <f t="shared" si="338"/>
        <v>0.02</v>
      </c>
      <c r="DUI119" s="119">
        <f t="shared" si="338"/>
        <v>0.02</v>
      </c>
      <c r="DUJ119" s="119">
        <f t="shared" si="338"/>
        <v>0.02</v>
      </c>
      <c r="DUK119" s="119">
        <f t="shared" si="338"/>
        <v>0.02</v>
      </c>
      <c r="DUL119" s="119">
        <f t="shared" si="338"/>
        <v>0.02</v>
      </c>
      <c r="DUM119" s="119">
        <f t="shared" si="338"/>
        <v>0.02</v>
      </c>
      <c r="DUN119" s="119">
        <f t="shared" si="338"/>
        <v>0.02</v>
      </c>
      <c r="DUO119" s="119">
        <f t="shared" si="338"/>
        <v>0.02</v>
      </c>
      <c r="DUP119" s="119">
        <f t="shared" si="338"/>
        <v>0.02</v>
      </c>
      <c r="DUQ119" s="119">
        <f t="shared" si="338"/>
        <v>0.02</v>
      </c>
      <c r="DUR119" s="119">
        <f t="shared" si="338"/>
        <v>0.02</v>
      </c>
      <c r="DUS119" s="119">
        <f t="shared" si="338"/>
        <v>0.02</v>
      </c>
      <c r="DUT119" s="119">
        <f t="shared" si="338"/>
        <v>0.02</v>
      </c>
      <c r="DUU119" s="119">
        <f t="shared" si="338"/>
        <v>0.02</v>
      </c>
      <c r="DUV119" s="119">
        <f t="shared" ref="DUV119:DXG119" si="339">(DUV117/$B117)</f>
        <v>0.02</v>
      </c>
      <c r="DUW119" s="119">
        <f t="shared" si="339"/>
        <v>0.02</v>
      </c>
      <c r="DUX119" s="119">
        <f t="shared" si="339"/>
        <v>0.02</v>
      </c>
      <c r="DUY119" s="119">
        <f t="shared" si="339"/>
        <v>0.02</v>
      </c>
      <c r="DUZ119" s="119">
        <f t="shared" si="339"/>
        <v>0.02</v>
      </c>
      <c r="DVA119" s="119">
        <f t="shared" si="339"/>
        <v>0.02</v>
      </c>
      <c r="DVB119" s="119">
        <f t="shared" si="339"/>
        <v>0.02</v>
      </c>
      <c r="DVC119" s="119">
        <f t="shared" si="339"/>
        <v>0.02</v>
      </c>
      <c r="DVD119" s="119">
        <f t="shared" si="339"/>
        <v>0.02</v>
      </c>
      <c r="DVE119" s="119">
        <f t="shared" si="339"/>
        <v>0.02</v>
      </c>
      <c r="DVF119" s="119">
        <f t="shared" si="339"/>
        <v>0.02</v>
      </c>
      <c r="DVG119" s="119">
        <f t="shared" si="339"/>
        <v>0.02</v>
      </c>
      <c r="DVH119" s="119">
        <f t="shared" si="339"/>
        <v>0.02</v>
      </c>
      <c r="DVI119" s="119">
        <f t="shared" si="339"/>
        <v>0.02</v>
      </c>
      <c r="DVJ119" s="119">
        <f t="shared" si="339"/>
        <v>0.02</v>
      </c>
      <c r="DVK119" s="119">
        <f t="shared" si="339"/>
        <v>0.02</v>
      </c>
      <c r="DVL119" s="119">
        <f t="shared" si="339"/>
        <v>0.02</v>
      </c>
      <c r="DVM119" s="119">
        <f t="shared" si="339"/>
        <v>0.02</v>
      </c>
      <c r="DVN119" s="119">
        <f t="shared" si="339"/>
        <v>0.02</v>
      </c>
      <c r="DVO119" s="119">
        <f t="shared" si="339"/>
        <v>0.02</v>
      </c>
      <c r="DVP119" s="119">
        <f t="shared" si="339"/>
        <v>0.02</v>
      </c>
      <c r="DVQ119" s="119">
        <f t="shared" si="339"/>
        <v>0.02</v>
      </c>
      <c r="DVR119" s="119">
        <f t="shared" si="339"/>
        <v>0.02</v>
      </c>
      <c r="DVS119" s="119">
        <f t="shared" si="339"/>
        <v>0.02</v>
      </c>
      <c r="DVT119" s="119">
        <f t="shared" si="339"/>
        <v>0.02</v>
      </c>
      <c r="DVU119" s="119">
        <f t="shared" si="339"/>
        <v>0.02</v>
      </c>
      <c r="DVV119" s="119">
        <f t="shared" si="339"/>
        <v>0.02</v>
      </c>
      <c r="DVW119" s="119">
        <f t="shared" si="339"/>
        <v>0.02</v>
      </c>
      <c r="DVX119" s="119">
        <f t="shared" si="339"/>
        <v>0.02</v>
      </c>
      <c r="DVY119" s="119">
        <f t="shared" si="339"/>
        <v>0.02</v>
      </c>
      <c r="DVZ119" s="119">
        <f t="shared" si="339"/>
        <v>0.02</v>
      </c>
      <c r="DWA119" s="119">
        <f t="shared" si="339"/>
        <v>0.02</v>
      </c>
      <c r="DWB119" s="119">
        <f t="shared" si="339"/>
        <v>0.02</v>
      </c>
      <c r="DWC119" s="119">
        <f t="shared" si="339"/>
        <v>0.02</v>
      </c>
      <c r="DWD119" s="119">
        <f t="shared" si="339"/>
        <v>0.02</v>
      </c>
      <c r="DWE119" s="119">
        <f t="shared" si="339"/>
        <v>0.02</v>
      </c>
      <c r="DWF119" s="119">
        <f t="shared" si="339"/>
        <v>0.02</v>
      </c>
      <c r="DWG119" s="119">
        <f t="shared" si="339"/>
        <v>0.02</v>
      </c>
      <c r="DWH119" s="119">
        <f t="shared" si="339"/>
        <v>0.02</v>
      </c>
      <c r="DWI119" s="119">
        <f t="shared" si="339"/>
        <v>0.02</v>
      </c>
      <c r="DWJ119" s="119">
        <f t="shared" si="339"/>
        <v>0.02</v>
      </c>
      <c r="DWK119" s="119">
        <f t="shared" si="339"/>
        <v>0.02</v>
      </c>
      <c r="DWL119" s="119">
        <f t="shared" si="339"/>
        <v>0.02</v>
      </c>
      <c r="DWM119" s="119">
        <f t="shared" si="339"/>
        <v>0.02</v>
      </c>
      <c r="DWN119" s="119">
        <f t="shared" si="339"/>
        <v>0.02</v>
      </c>
      <c r="DWO119" s="119">
        <f t="shared" si="339"/>
        <v>0.02</v>
      </c>
      <c r="DWP119" s="119">
        <f t="shared" si="339"/>
        <v>0.02</v>
      </c>
      <c r="DWQ119" s="119">
        <f t="shared" si="339"/>
        <v>0.02</v>
      </c>
      <c r="DWR119" s="119">
        <f t="shared" si="339"/>
        <v>0.02</v>
      </c>
      <c r="DWS119" s="119">
        <f t="shared" si="339"/>
        <v>0.02</v>
      </c>
      <c r="DWT119" s="119">
        <f t="shared" si="339"/>
        <v>0.02</v>
      </c>
      <c r="DWU119" s="119">
        <f t="shared" si="339"/>
        <v>0.02</v>
      </c>
      <c r="DWV119" s="119">
        <f t="shared" si="339"/>
        <v>0.02</v>
      </c>
      <c r="DWW119" s="119">
        <f t="shared" si="339"/>
        <v>0.02</v>
      </c>
      <c r="DWX119" s="119">
        <f t="shared" si="339"/>
        <v>0.02</v>
      </c>
      <c r="DWY119" s="119">
        <f t="shared" si="339"/>
        <v>0.02</v>
      </c>
      <c r="DWZ119" s="119">
        <f t="shared" si="339"/>
        <v>0.02</v>
      </c>
      <c r="DXA119" s="119">
        <f t="shared" si="339"/>
        <v>0.02</v>
      </c>
      <c r="DXB119" s="119">
        <f t="shared" si="339"/>
        <v>0.02</v>
      </c>
      <c r="DXC119" s="119">
        <f t="shared" si="339"/>
        <v>0.02</v>
      </c>
      <c r="DXD119" s="119">
        <f t="shared" si="339"/>
        <v>0.02</v>
      </c>
      <c r="DXE119" s="119">
        <f t="shared" si="339"/>
        <v>0.02</v>
      </c>
      <c r="DXF119" s="119">
        <f t="shared" si="339"/>
        <v>0.02</v>
      </c>
      <c r="DXG119" s="119">
        <f t="shared" si="339"/>
        <v>0.02</v>
      </c>
      <c r="DXH119" s="119">
        <f t="shared" ref="DXH119:DZS119" si="340">(DXH117/$B117)</f>
        <v>0.02</v>
      </c>
      <c r="DXI119" s="119">
        <f t="shared" si="340"/>
        <v>0.02</v>
      </c>
      <c r="DXJ119" s="119">
        <f t="shared" si="340"/>
        <v>0.02</v>
      </c>
      <c r="DXK119" s="119">
        <f t="shared" si="340"/>
        <v>0.02</v>
      </c>
      <c r="DXL119" s="119">
        <f t="shared" si="340"/>
        <v>0.02</v>
      </c>
      <c r="DXM119" s="119">
        <f t="shared" si="340"/>
        <v>0.02</v>
      </c>
      <c r="DXN119" s="119">
        <f t="shared" si="340"/>
        <v>0.02</v>
      </c>
      <c r="DXO119" s="119">
        <f t="shared" si="340"/>
        <v>0.02</v>
      </c>
      <c r="DXP119" s="119">
        <f t="shared" si="340"/>
        <v>0.02</v>
      </c>
      <c r="DXQ119" s="119">
        <f t="shared" si="340"/>
        <v>0.02</v>
      </c>
      <c r="DXR119" s="119">
        <f t="shared" si="340"/>
        <v>0.02</v>
      </c>
      <c r="DXS119" s="119">
        <f t="shared" si="340"/>
        <v>0.02</v>
      </c>
      <c r="DXT119" s="119">
        <f t="shared" si="340"/>
        <v>0.02</v>
      </c>
      <c r="DXU119" s="119">
        <f t="shared" si="340"/>
        <v>0.02</v>
      </c>
      <c r="DXV119" s="119">
        <f t="shared" si="340"/>
        <v>0.02</v>
      </c>
      <c r="DXW119" s="119">
        <f t="shared" si="340"/>
        <v>0.02</v>
      </c>
      <c r="DXX119" s="119">
        <f t="shared" si="340"/>
        <v>0.02</v>
      </c>
      <c r="DXY119" s="119">
        <f t="shared" si="340"/>
        <v>0.02</v>
      </c>
      <c r="DXZ119" s="119">
        <f t="shared" si="340"/>
        <v>0.02</v>
      </c>
      <c r="DYA119" s="119">
        <f t="shared" si="340"/>
        <v>0.02</v>
      </c>
      <c r="DYB119" s="119">
        <f t="shared" si="340"/>
        <v>0.02</v>
      </c>
      <c r="DYC119" s="119">
        <f t="shared" si="340"/>
        <v>0.02</v>
      </c>
      <c r="DYD119" s="119">
        <f t="shared" si="340"/>
        <v>0.02</v>
      </c>
      <c r="DYE119" s="119">
        <f t="shared" si="340"/>
        <v>0.02</v>
      </c>
      <c r="DYF119" s="119">
        <f t="shared" si="340"/>
        <v>0.02</v>
      </c>
      <c r="DYG119" s="119">
        <f t="shared" si="340"/>
        <v>0.02</v>
      </c>
      <c r="DYH119" s="119">
        <f t="shared" si="340"/>
        <v>0.02</v>
      </c>
      <c r="DYI119" s="119">
        <f t="shared" si="340"/>
        <v>0.02</v>
      </c>
      <c r="DYJ119" s="119">
        <f t="shared" si="340"/>
        <v>0.02</v>
      </c>
      <c r="DYK119" s="119">
        <f t="shared" si="340"/>
        <v>0.02</v>
      </c>
      <c r="DYL119" s="119">
        <f t="shared" si="340"/>
        <v>0.02</v>
      </c>
      <c r="DYM119" s="119">
        <f t="shared" si="340"/>
        <v>0.02</v>
      </c>
      <c r="DYN119" s="119">
        <f t="shared" si="340"/>
        <v>0.02</v>
      </c>
      <c r="DYO119" s="119">
        <f t="shared" si="340"/>
        <v>0.02</v>
      </c>
      <c r="DYP119" s="119">
        <f t="shared" si="340"/>
        <v>0.02</v>
      </c>
      <c r="DYQ119" s="119">
        <f t="shared" si="340"/>
        <v>0.02</v>
      </c>
      <c r="DYR119" s="119">
        <f t="shared" si="340"/>
        <v>0.02</v>
      </c>
      <c r="DYS119" s="119">
        <f t="shared" si="340"/>
        <v>0.02</v>
      </c>
      <c r="DYT119" s="119">
        <f t="shared" si="340"/>
        <v>0.02</v>
      </c>
      <c r="DYU119" s="119">
        <f t="shared" si="340"/>
        <v>0.02</v>
      </c>
      <c r="DYV119" s="119">
        <f t="shared" si="340"/>
        <v>0.02</v>
      </c>
      <c r="DYW119" s="119">
        <f t="shared" si="340"/>
        <v>0.02</v>
      </c>
      <c r="DYX119" s="119">
        <f t="shared" si="340"/>
        <v>0.02</v>
      </c>
      <c r="DYY119" s="119">
        <f t="shared" si="340"/>
        <v>0.02</v>
      </c>
      <c r="DYZ119" s="119">
        <f t="shared" si="340"/>
        <v>0.02</v>
      </c>
      <c r="DZA119" s="119">
        <f t="shared" si="340"/>
        <v>0.02</v>
      </c>
      <c r="DZB119" s="119">
        <f t="shared" si="340"/>
        <v>0.02</v>
      </c>
      <c r="DZC119" s="119">
        <f t="shared" si="340"/>
        <v>0.02</v>
      </c>
      <c r="DZD119" s="119">
        <f t="shared" si="340"/>
        <v>0.02</v>
      </c>
      <c r="DZE119" s="119">
        <f t="shared" si="340"/>
        <v>0.02</v>
      </c>
      <c r="DZF119" s="119">
        <f t="shared" si="340"/>
        <v>0.02</v>
      </c>
      <c r="DZG119" s="119">
        <f t="shared" si="340"/>
        <v>0.02</v>
      </c>
      <c r="DZH119" s="119">
        <f t="shared" si="340"/>
        <v>0.02</v>
      </c>
      <c r="DZI119" s="119">
        <f t="shared" si="340"/>
        <v>0.02</v>
      </c>
      <c r="DZJ119" s="119">
        <f t="shared" si="340"/>
        <v>0.02</v>
      </c>
      <c r="DZK119" s="119">
        <f t="shared" si="340"/>
        <v>0.02</v>
      </c>
      <c r="DZL119" s="119">
        <f t="shared" si="340"/>
        <v>0.02</v>
      </c>
      <c r="DZM119" s="119">
        <f t="shared" si="340"/>
        <v>0.02</v>
      </c>
      <c r="DZN119" s="119">
        <f t="shared" si="340"/>
        <v>0.02</v>
      </c>
      <c r="DZO119" s="119">
        <f t="shared" si="340"/>
        <v>0.02</v>
      </c>
      <c r="DZP119" s="119">
        <f t="shared" si="340"/>
        <v>0.02</v>
      </c>
      <c r="DZQ119" s="119">
        <f t="shared" si="340"/>
        <v>0.02</v>
      </c>
      <c r="DZR119" s="119">
        <f t="shared" si="340"/>
        <v>0.02</v>
      </c>
      <c r="DZS119" s="119">
        <f t="shared" si="340"/>
        <v>0.02</v>
      </c>
      <c r="DZT119" s="119">
        <f t="shared" ref="DZT119:DZW119" si="341">(DZT117/$B117)</f>
        <v>0.02</v>
      </c>
      <c r="DZU119" s="119">
        <f t="shared" si="341"/>
        <v>0.02</v>
      </c>
      <c r="DZV119" s="119">
        <f t="shared" si="341"/>
        <v>0.02</v>
      </c>
      <c r="DZW119" s="119">
        <f t="shared" si="341"/>
        <v>0.02</v>
      </c>
    </row>
    <row r="120" spans="1:3419" ht="15.75" customHeight="1" thickBot="1" x14ac:dyDescent="0.5">
      <c r="B120" s="160" t="s">
        <v>97</v>
      </c>
      <c r="C120" s="161"/>
      <c r="D120" s="161"/>
      <c r="E120" s="161"/>
      <c r="F120" s="162"/>
      <c r="G120" s="6">
        <f>COUNTIFS($A$66:$A$115,1,G66:G115,"X")</f>
        <v>6</v>
      </c>
      <c r="H120" s="120">
        <f t="shared" ref="H120:BS120" si="342">COUNTIFS($A$66:$A$115,1,H66:H115,"X")</f>
        <v>19</v>
      </c>
      <c r="I120" s="120">
        <f t="shared" si="342"/>
        <v>8</v>
      </c>
      <c r="J120" s="120">
        <f t="shared" si="342"/>
        <v>6</v>
      </c>
      <c r="K120" s="120">
        <f t="shared" si="342"/>
        <v>8</v>
      </c>
      <c r="L120" s="120">
        <f t="shared" si="342"/>
        <v>9</v>
      </c>
      <c r="M120" s="120">
        <f t="shared" si="342"/>
        <v>1</v>
      </c>
      <c r="N120" s="120">
        <f t="shared" si="342"/>
        <v>0</v>
      </c>
      <c r="O120" s="120">
        <f t="shared" si="342"/>
        <v>0</v>
      </c>
      <c r="P120" s="120">
        <f t="shared" si="342"/>
        <v>0</v>
      </c>
      <c r="Q120" s="120">
        <f t="shared" si="342"/>
        <v>13</v>
      </c>
      <c r="R120" s="120">
        <f t="shared" si="342"/>
        <v>2</v>
      </c>
      <c r="S120" s="120">
        <f t="shared" si="342"/>
        <v>6</v>
      </c>
      <c r="T120" s="120">
        <f t="shared" si="342"/>
        <v>8</v>
      </c>
      <c r="U120" s="120">
        <f t="shared" si="342"/>
        <v>9</v>
      </c>
      <c r="V120" s="120">
        <f t="shared" si="342"/>
        <v>3</v>
      </c>
      <c r="W120" s="120">
        <f t="shared" si="342"/>
        <v>8</v>
      </c>
      <c r="X120" s="120">
        <f t="shared" si="342"/>
        <v>1</v>
      </c>
      <c r="Y120" s="120">
        <f t="shared" si="342"/>
        <v>3</v>
      </c>
      <c r="Z120" s="120">
        <f t="shared" si="342"/>
        <v>0</v>
      </c>
      <c r="AA120" s="120">
        <f t="shared" si="342"/>
        <v>0</v>
      </c>
      <c r="AB120" s="120">
        <f t="shared" si="342"/>
        <v>4</v>
      </c>
      <c r="AC120" s="120">
        <f t="shared" si="342"/>
        <v>4</v>
      </c>
      <c r="AD120" s="120">
        <f t="shared" si="342"/>
        <v>0</v>
      </c>
      <c r="AE120" s="120">
        <f t="shared" si="342"/>
        <v>0</v>
      </c>
      <c r="AF120" s="120">
        <f t="shared" si="342"/>
        <v>9</v>
      </c>
      <c r="AG120" s="120">
        <f t="shared" si="342"/>
        <v>0</v>
      </c>
      <c r="AH120" s="120">
        <f t="shared" si="342"/>
        <v>0</v>
      </c>
      <c r="AI120" s="120">
        <f t="shared" si="342"/>
        <v>0</v>
      </c>
      <c r="AJ120" s="120">
        <f t="shared" si="342"/>
        <v>13</v>
      </c>
      <c r="AK120" s="120">
        <f t="shared" si="342"/>
        <v>3</v>
      </c>
      <c r="AL120" s="120">
        <f t="shared" si="342"/>
        <v>0</v>
      </c>
      <c r="AM120" s="120">
        <f t="shared" si="342"/>
        <v>5</v>
      </c>
      <c r="AN120" s="120">
        <f t="shared" si="342"/>
        <v>4</v>
      </c>
      <c r="AO120" s="120">
        <f t="shared" si="342"/>
        <v>0</v>
      </c>
      <c r="AP120" s="120">
        <f t="shared" si="342"/>
        <v>0</v>
      </c>
      <c r="AQ120" s="120">
        <f t="shared" si="342"/>
        <v>3</v>
      </c>
      <c r="AR120" s="120">
        <f t="shared" si="342"/>
        <v>1</v>
      </c>
      <c r="AS120" s="120">
        <f t="shared" si="342"/>
        <v>1</v>
      </c>
      <c r="AT120" s="120">
        <f t="shared" si="342"/>
        <v>0</v>
      </c>
      <c r="AU120" s="120">
        <f t="shared" si="342"/>
        <v>1</v>
      </c>
      <c r="AV120" s="120">
        <f t="shared" si="342"/>
        <v>0</v>
      </c>
      <c r="AW120" s="120">
        <f t="shared" si="342"/>
        <v>0</v>
      </c>
      <c r="AX120" s="120">
        <f t="shared" si="342"/>
        <v>0</v>
      </c>
      <c r="AY120" s="120">
        <f t="shared" si="342"/>
        <v>11</v>
      </c>
      <c r="AZ120" s="120">
        <f t="shared" si="342"/>
        <v>0</v>
      </c>
      <c r="BA120" s="120">
        <f t="shared" si="342"/>
        <v>6</v>
      </c>
      <c r="BB120" s="120">
        <f t="shared" si="342"/>
        <v>15</v>
      </c>
      <c r="BC120" s="120">
        <f t="shared" si="342"/>
        <v>3</v>
      </c>
      <c r="BD120" s="120">
        <f t="shared" si="342"/>
        <v>4</v>
      </c>
      <c r="BE120" s="120">
        <f t="shared" si="342"/>
        <v>0</v>
      </c>
      <c r="BF120" s="120">
        <f t="shared" si="342"/>
        <v>0</v>
      </c>
      <c r="BG120" s="120">
        <f t="shared" si="342"/>
        <v>0</v>
      </c>
      <c r="BH120" s="120">
        <f t="shared" si="342"/>
        <v>0</v>
      </c>
      <c r="BI120" s="120">
        <f t="shared" si="342"/>
        <v>7</v>
      </c>
      <c r="BJ120" s="120">
        <f t="shared" si="342"/>
        <v>0</v>
      </c>
      <c r="BK120" s="120">
        <f t="shared" si="342"/>
        <v>12</v>
      </c>
      <c r="BL120" s="120">
        <f t="shared" si="342"/>
        <v>7</v>
      </c>
      <c r="BM120" s="120">
        <f t="shared" si="342"/>
        <v>1</v>
      </c>
      <c r="BN120" s="120">
        <f t="shared" si="342"/>
        <v>2</v>
      </c>
      <c r="BO120" s="120">
        <f t="shared" si="342"/>
        <v>3</v>
      </c>
      <c r="BP120" s="120">
        <f t="shared" si="342"/>
        <v>0</v>
      </c>
      <c r="BQ120" s="120">
        <f t="shared" si="342"/>
        <v>0</v>
      </c>
      <c r="BR120" s="120">
        <f t="shared" si="342"/>
        <v>7</v>
      </c>
      <c r="BS120" s="120">
        <f t="shared" si="342"/>
        <v>0</v>
      </c>
      <c r="BT120" s="120">
        <f t="shared" ref="BT120:EE120" si="343">COUNTIFS($A$66:$A$115,1,BT66:BT115,"X")</f>
        <v>0</v>
      </c>
      <c r="BU120" s="120">
        <f t="shared" si="343"/>
        <v>0</v>
      </c>
      <c r="BV120" s="120">
        <f t="shared" si="343"/>
        <v>0</v>
      </c>
      <c r="BW120" s="120">
        <f t="shared" si="343"/>
        <v>1</v>
      </c>
      <c r="BX120" s="120">
        <f t="shared" si="343"/>
        <v>1</v>
      </c>
      <c r="BY120" s="120">
        <f t="shared" si="343"/>
        <v>1</v>
      </c>
      <c r="BZ120" s="120">
        <f t="shared" si="343"/>
        <v>0</v>
      </c>
      <c r="CA120" s="120">
        <f t="shared" si="343"/>
        <v>0</v>
      </c>
      <c r="CB120" s="120">
        <f t="shared" si="343"/>
        <v>0</v>
      </c>
      <c r="CC120" s="120">
        <f t="shared" si="343"/>
        <v>0</v>
      </c>
      <c r="CD120" s="120">
        <f t="shared" si="343"/>
        <v>0</v>
      </c>
      <c r="CE120" s="120">
        <f t="shared" si="343"/>
        <v>0</v>
      </c>
      <c r="CF120" s="120">
        <f t="shared" si="343"/>
        <v>0</v>
      </c>
      <c r="CG120" s="120">
        <f t="shared" si="343"/>
        <v>0</v>
      </c>
      <c r="CH120" s="120">
        <f t="shared" si="343"/>
        <v>0</v>
      </c>
      <c r="CI120" s="120">
        <f t="shared" si="343"/>
        <v>0</v>
      </c>
      <c r="CJ120" s="120">
        <f t="shared" si="343"/>
        <v>0</v>
      </c>
      <c r="CK120" s="120">
        <f t="shared" si="343"/>
        <v>0</v>
      </c>
      <c r="CL120" s="120">
        <f t="shared" si="343"/>
        <v>0</v>
      </c>
      <c r="CM120" s="120">
        <f t="shared" si="343"/>
        <v>0</v>
      </c>
      <c r="CN120" s="120">
        <f t="shared" si="343"/>
        <v>3</v>
      </c>
      <c r="CO120" s="120">
        <f t="shared" si="343"/>
        <v>2</v>
      </c>
      <c r="CP120" s="120">
        <f t="shared" si="343"/>
        <v>3</v>
      </c>
      <c r="CQ120" s="120">
        <f t="shared" si="343"/>
        <v>0</v>
      </c>
      <c r="CR120" s="120">
        <f t="shared" si="343"/>
        <v>0</v>
      </c>
      <c r="CS120" s="120">
        <f t="shared" si="343"/>
        <v>0</v>
      </c>
      <c r="CT120" s="120">
        <f t="shared" si="343"/>
        <v>0</v>
      </c>
      <c r="CU120" s="120">
        <f t="shared" si="343"/>
        <v>0</v>
      </c>
      <c r="CV120" s="120">
        <f t="shared" si="343"/>
        <v>1</v>
      </c>
      <c r="CW120" s="120">
        <f t="shared" si="343"/>
        <v>0</v>
      </c>
      <c r="CX120" s="120">
        <f t="shared" si="343"/>
        <v>0</v>
      </c>
      <c r="CY120" s="120">
        <f t="shared" si="343"/>
        <v>0</v>
      </c>
      <c r="CZ120" s="120">
        <f t="shared" si="343"/>
        <v>0</v>
      </c>
      <c r="DA120" s="120">
        <f t="shared" si="343"/>
        <v>1</v>
      </c>
      <c r="DB120" s="120">
        <f t="shared" si="343"/>
        <v>0</v>
      </c>
      <c r="DC120" s="120">
        <f t="shared" si="343"/>
        <v>4</v>
      </c>
      <c r="DD120" s="120">
        <f t="shared" si="343"/>
        <v>3</v>
      </c>
      <c r="DE120" s="120">
        <f t="shared" si="343"/>
        <v>0</v>
      </c>
      <c r="DF120" s="120">
        <f t="shared" si="343"/>
        <v>0</v>
      </c>
      <c r="DG120" s="120">
        <f t="shared" si="343"/>
        <v>0</v>
      </c>
      <c r="DH120" s="120">
        <f t="shared" si="343"/>
        <v>0</v>
      </c>
      <c r="DI120" s="120">
        <f t="shared" si="343"/>
        <v>0</v>
      </c>
      <c r="DJ120" s="120">
        <f t="shared" si="343"/>
        <v>0</v>
      </c>
      <c r="DK120" s="120">
        <f t="shared" si="343"/>
        <v>2</v>
      </c>
      <c r="DL120" s="120">
        <f t="shared" si="343"/>
        <v>0</v>
      </c>
      <c r="DM120" s="120">
        <f t="shared" si="343"/>
        <v>4</v>
      </c>
      <c r="DN120" s="120">
        <f t="shared" si="343"/>
        <v>0</v>
      </c>
      <c r="DO120" s="120">
        <f t="shared" si="343"/>
        <v>1</v>
      </c>
      <c r="DP120" s="120">
        <f t="shared" si="343"/>
        <v>3</v>
      </c>
      <c r="DQ120" s="120">
        <f t="shared" si="343"/>
        <v>2</v>
      </c>
      <c r="DR120" s="120">
        <f t="shared" si="343"/>
        <v>0</v>
      </c>
      <c r="DS120" s="120">
        <f t="shared" si="343"/>
        <v>1</v>
      </c>
      <c r="DT120" s="120">
        <f t="shared" si="343"/>
        <v>0</v>
      </c>
      <c r="DU120" s="120">
        <f t="shared" si="343"/>
        <v>0</v>
      </c>
      <c r="DV120" s="120">
        <f t="shared" si="343"/>
        <v>0</v>
      </c>
      <c r="DW120" s="120">
        <f t="shared" si="343"/>
        <v>7</v>
      </c>
      <c r="DX120" s="120">
        <f t="shared" si="343"/>
        <v>2</v>
      </c>
      <c r="DY120" s="120">
        <f t="shared" si="343"/>
        <v>0</v>
      </c>
      <c r="DZ120" s="120">
        <f t="shared" si="343"/>
        <v>1</v>
      </c>
      <c r="EA120" s="120">
        <f t="shared" si="343"/>
        <v>0</v>
      </c>
      <c r="EB120" s="120">
        <f t="shared" si="343"/>
        <v>2</v>
      </c>
      <c r="EC120" s="120">
        <f t="shared" si="343"/>
        <v>1</v>
      </c>
      <c r="ED120" s="120">
        <f t="shared" si="343"/>
        <v>0</v>
      </c>
      <c r="EE120" s="120">
        <f t="shared" si="343"/>
        <v>5</v>
      </c>
      <c r="EF120" s="120">
        <f t="shared" ref="EF120:GQ120" si="344">COUNTIFS($A$66:$A$115,1,EF66:EF115,"X")</f>
        <v>0</v>
      </c>
      <c r="EG120" s="120">
        <f t="shared" si="344"/>
        <v>2</v>
      </c>
      <c r="EH120" s="120">
        <f t="shared" si="344"/>
        <v>2</v>
      </c>
      <c r="EI120" s="120">
        <f t="shared" si="344"/>
        <v>0</v>
      </c>
      <c r="EJ120" s="120">
        <f t="shared" si="344"/>
        <v>1</v>
      </c>
      <c r="EK120" s="120">
        <f t="shared" si="344"/>
        <v>0</v>
      </c>
      <c r="EL120" s="120">
        <f t="shared" si="344"/>
        <v>1</v>
      </c>
      <c r="EM120" s="120">
        <f t="shared" si="344"/>
        <v>0</v>
      </c>
      <c r="EN120" s="120">
        <f t="shared" si="344"/>
        <v>0</v>
      </c>
      <c r="EO120" s="120">
        <f t="shared" si="344"/>
        <v>0</v>
      </c>
      <c r="EP120" s="120">
        <f t="shared" si="344"/>
        <v>1</v>
      </c>
      <c r="EQ120" s="120">
        <f t="shared" si="344"/>
        <v>0</v>
      </c>
      <c r="ER120" s="120">
        <f t="shared" si="344"/>
        <v>0</v>
      </c>
      <c r="ES120" s="120">
        <f t="shared" si="344"/>
        <v>1</v>
      </c>
      <c r="ET120" s="120">
        <f t="shared" si="344"/>
        <v>0</v>
      </c>
      <c r="EU120" s="120">
        <f t="shared" si="344"/>
        <v>0</v>
      </c>
      <c r="EV120" s="120">
        <f t="shared" si="344"/>
        <v>0</v>
      </c>
      <c r="EW120" s="120">
        <f t="shared" si="344"/>
        <v>0</v>
      </c>
      <c r="EX120" s="120">
        <f t="shared" si="344"/>
        <v>0</v>
      </c>
      <c r="EY120" s="120">
        <f t="shared" si="344"/>
        <v>0</v>
      </c>
      <c r="EZ120" s="120">
        <f t="shared" si="344"/>
        <v>0</v>
      </c>
      <c r="FA120" s="120">
        <f t="shared" si="344"/>
        <v>0</v>
      </c>
      <c r="FB120" s="120">
        <f t="shared" si="344"/>
        <v>0</v>
      </c>
      <c r="FC120" s="120">
        <f t="shared" si="344"/>
        <v>0</v>
      </c>
      <c r="FD120" s="120">
        <f t="shared" si="344"/>
        <v>0</v>
      </c>
      <c r="FE120" s="120">
        <f t="shared" si="344"/>
        <v>0</v>
      </c>
      <c r="FF120" s="120">
        <f t="shared" si="344"/>
        <v>0</v>
      </c>
      <c r="FG120" s="120">
        <f t="shared" si="344"/>
        <v>0</v>
      </c>
      <c r="FH120" s="120">
        <f t="shared" si="344"/>
        <v>0</v>
      </c>
      <c r="FI120" s="120">
        <f t="shared" si="344"/>
        <v>0</v>
      </c>
      <c r="FJ120" s="120">
        <f t="shared" si="344"/>
        <v>0</v>
      </c>
      <c r="FK120" s="120">
        <f t="shared" si="344"/>
        <v>0</v>
      </c>
      <c r="FL120" s="120">
        <f t="shared" si="344"/>
        <v>0</v>
      </c>
      <c r="FM120" s="120">
        <f t="shared" si="344"/>
        <v>0</v>
      </c>
      <c r="FN120" s="120">
        <f t="shared" si="344"/>
        <v>0</v>
      </c>
      <c r="FO120" s="120">
        <f t="shared" si="344"/>
        <v>0</v>
      </c>
      <c r="FP120" s="120">
        <f t="shared" si="344"/>
        <v>0</v>
      </c>
      <c r="FQ120" s="120">
        <f t="shared" si="344"/>
        <v>0</v>
      </c>
      <c r="FR120" s="120">
        <f t="shared" si="344"/>
        <v>0</v>
      </c>
      <c r="FS120" s="120">
        <f t="shared" si="344"/>
        <v>0</v>
      </c>
      <c r="FT120" s="120">
        <f t="shared" si="344"/>
        <v>1</v>
      </c>
      <c r="FU120" s="120">
        <f t="shared" si="344"/>
        <v>1</v>
      </c>
      <c r="FV120" s="120">
        <f t="shared" si="344"/>
        <v>0</v>
      </c>
      <c r="FW120" s="120">
        <f t="shared" si="344"/>
        <v>0</v>
      </c>
      <c r="FX120" s="120">
        <f t="shared" si="344"/>
        <v>0</v>
      </c>
      <c r="FY120" s="120">
        <f t="shared" si="344"/>
        <v>0</v>
      </c>
      <c r="FZ120" s="120">
        <f t="shared" si="344"/>
        <v>0</v>
      </c>
      <c r="GA120" s="120">
        <f t="shared" si="344"/>
        <v>0</v>
      </c>
      <c r="GB120" s="120">
        <f t="shared" si="344"/>
        <v>0</v>
      </c>
      <c r="GC120" s="120">
        <f t="shared" si="344"/>
        <v>0</v>
      </c>
      <c r="GD120" s="120">
        <f t="shared" si="344"/>
        <v>0</v>
      </c>
      <c r="GE120" s="120">
        <f t="shared" si="344"/>
        <v>0</v>
      </c>
      <c r="GF120" s="120">
        <f t="shared" si="344"/>
        <v>0</v>
      </c>
      <c r="GG120" s="120">
        <f t="shared" si="344"/>
        <v>0</v>
      </c>
      <c r="GH120" s="120">
        <f t="shared" si="344"/>
        <v>0</v>
      </c>
      <c r="GI120" s="120">
        <f t="shared" si="344"/>
        <v>0</v>
      </c>
      <c r="GJ120" s="120">
        <f t="shared" si="344"/>
        <v>0</v>
      </c>
      <c r="GK120" s="120">
        <f t="shared" si="344"/>
        <v>0</v>
      </c>
      <c r="GL120" s="120">
        <f t="shared" si="344"/>
        <v>0</v>
      </c>
      <c r="GM120" s="120">
        <f t="shared" si="344"/>
        <v>0</v>
      </c>
      <c r="GN120" s="120">
        <f t="shared" si="344"/>
        <v>0</v>
      </c>
      <c r="GO120" s="120">
        <f t="shared" si="344"/>
        <v>0</v>
      </c>
      <c r="GP120" s="120">
        <f t="shared" si="344"/>
        <v>1</v>
      </c>
      <c r="GQ120" s="120">
        <f t="shared" si="344"/>
        <v>1</v>
      </c>
      <c r="GR120" s="120">
        <f t="shared" ref="GR120:JC120" si="345">COUNTIFS($A$66:$A$115,1,GR66:GR115,"X")</f>
        <v>1</v>
      </c>
      <c r="GS120" s="120">
        <f t="shared" si="345"/>
        <v>0</v>
      </c>
      <c r="GT120" s="120">
        <f t="shared" si="345"/>
        <v>0</v>
      </c>
      <c r="GU120" s="120">
        <f t="shared" si="345"/>
        <v>0</v>
      </c>
      <c r="GV120" s="120">
        <f t="shared" si="345"/>
        <v>0</v>
      </c>
      <c r="GW120" s="120">
        <f t="shared" si="345"/>
        <v>1</v>
      </c>
      <c r="GX120" s="120">
        <f t="shared" si="345"/>
        <v>0</v>
      </c>
      <c r="GY120" s="120">
        <f t="shared" si="345"/>
        <v>0</v>
      </c>
      <c r="GZ120" s="120">
        <f t="shared" si="345"/>
        <v>1</v>
      </c>
      <c r="HA120" s="120">
        <f t="shared" si="345"/>
        <v>1</v>
      </c>
      <c r="HB120" s="120">
        <f t="shared" si="345"/>
        <v>0</v>
      </c>
      <c r="HC120" s="120">
        <f t="shared" si="345"/>
        <v>1</v>
      </c>
      <c r="HD120" s="120">
        <f t="shared" si="345"/>
        <v>1</v>
      </c>
      <c r="HE120" s="120">
        <f t="shared" si="345"/>
        <v>2</v>
      </c>
      <c r="HF120" s="120">
        <f t="shared" si="345"/>
        <v>0</v>
      </c>
      <c r="HG120" s="120">
        <f t="shared" si="345"/>
        <v>0</v>
      </c>
      <c r="HH120" s="120">
        <f t="shared" si="345"/>
        <v>1</v>
      </c>
      <c r="HI120" s="120">
        <f t="shared" si="345"/>
        <v>0</v>
      </c>
      <c r="HJ120" s="120">
        <f t="shared" si="345"/>
        <v>2</v>
      </c>
      <c r="HK120" s="120">
        <f t="shared" si="345"/>
        <v>1</v>
      </c>
      <c r="HL120" s="120">
        <f t="shared" si="345"/>
        <v>0</v>
      </c>
      <c r="HM120" s="120">
        <f t="shared" si="345"/>
        <v>0</v>
      </c>
      <c r="HN120" s="120">
        <f t="shared" si="345"/>
        <v>1</v>
      </c>
      <c r="HO120" s="120">
        <f t="shared" si="345"/>
        <v>2</v>
      </c>
      <c r="HP120" s="120">
        <f t="shared" si="345"/>
        <v>0</v>
      </c>
      <c r="HQ120" s="120">
        <f t="shared" si="345"/>
        <v>0</v>
      </c>
      <c r="HR120" s="120">
        <f t="shared" si="345"/>
        <v>0</v>
      </c>
      <c r="HS120" s="120">
        <f t="shared" si="345"/>
        <v>0</v>
      </c>
      <c r="HT120" s="120">
        <f t="shared" si="345"/>
        <v>1</v>
      </c>
      <c r="HU120" s="120">
        <f t="shared" si="345"/>
        <v>0</v>
      </c>
      <c r="HV120" s="120">
        <f t="shared" si="345"/>
        <v>0</v>
      </c>
      <c r="HW120" s="120">
        <f t="shared" si="345"/>
        <v>0</v>
      </c>
      <c r="HX120" s="120">
        <f t="shared" si="345"/>
        <v>3</v>
      </c>
      <c r="HY120" s="120">
        <f t="shared" si="345"/>
        <v>0</v>
      </c>
      <c r="HZ120" s="120">
        <f t="shared" si="345"/>
        <v>0</v>
      </c>
      <c r="IA120" s="120">
        <f t="shared" si="345"/>
        <v>2</v>
      </c>
      <c r="IB120" s="120">
        <f t="shared" si="345"/>
        <v>2</v>
      </c>
      <c r="IC120" s="120">
        <f t="shared" si="345"/>
        <v>0</v>
      </c>
      <c r="ID120" s="120">
        <f t="shared" si="345"/>
        <v>4</v>
      </c>
      <c r="IE120" s="120">
        <f t="shared" si="345"/>
        <v>0</v>
      </c>
      <c r="IF120" s="120">
        <f t="shared" si="345"/>
        <v>0</v>
      </c>
      <c r="IG120" s="120">
        <f t="shared" si="345"/>
        <v>0</v>
      </c>
      <c r="IH120" s="120">
        <f t="shared" si="345"/>
        <v>5</v>
      </c>
      <c r="II120" s="120">
        <f t="shared" si="345"/>
        <v>0</v>
      </c>
      <c r="IJ120" s="120">
        <f t="shared" si="345"/>
        <v>0</v>
      </c>
      <c r="IK120" s="120">
        <f t="shared" si="345"/>
        <v>0</v>
      </c>
      <c r="IL120" s="120">
        <f t="shared" si="345"/>
        <v>1</v>
      </c>
      <c r="IM120" s="120">
        <f t="shared" si="345"/>
        <v>0</v>
      </c>
      <c r="IN120" s="120">
        <f t="shared" si="345"/>
        <v>0</v>
      </c>
      <c r="IO120" s="120">
        <f t="shared" si="345"/>
        <v>0</v>
      </c>
      <c r="IP120" s="120">
        <f t="shared" si="345"/>
        <v>0</v>
      </c>
      <c r="IQ120" s="120">
        <f t="shared" si="345"/>
        <v>0</v>
      </c>
      <c r="IR120" s="120">
        <f t="shared" si="345"/>
        <v>0</v>
      </c>
      <c r="IS120" s="120">
        <f t="shared" si="345"/>
        <v>0</v>
      </c>
      <c r="IT120" s="120">
        <f t="shared" si="345"/>
        <v>0</v>
      </c>
      <c r="IU120" s="120">
        <f t="shared" si="345"/>
        <v>7</v>
      </c>
      <c r="IV120" s="120">
        <f t="shared" si="345"/>
        <v>0</v>
      </c>
      <c r="IW120" s="120">
        <f t="shared" si="345"/>
        <v>0</v>
      </c>
      <c r="IX120" s="120">
        <f t="shared" si="345"/>
        <v>0</v>
      </c>
      <c r="IY120" s="120">
        <f t="shared" si="345"/>
        <v>1</v>
      </c>
      <c r="IZ120" s="120">
        <f t="shared" si="345"/>
        <v>0</v>
      </c>
      <c r="JA120" s="120">
        <f t="shared" si="345"/>
        <v>4</v>
      </c>
      <c r="JB120" s="120">
        <f t="shared" si="345"/>
        <v>0</v>
      </c>
      <c r="JC120" s="120">
        <f t="shared" si="345"/>
        <v>0</v>
      </c>
      <c r="JD120" s="120">
        <f t="shared" ref="JD120:LO120" si="346">COUNTIFS($A$66:$A$115,1,JD66:JD115,"X")</f>
        <v>0</v>
      </c>
      <c r="JE120" s="120">
        <f t="shared" si="346"/>
        <v>0</v>
      </c>
      <c r="JF120" s="120">
        <f t="shared" si="346"/>
        <v>1</v>
      </c>
      <c r="JG120" s="120">
        <f t="shared" si="346"/>
        <v>1</v>
      </c>
      <c r="JH120" s="120">
        <f t="shared" si="346"/>
        <v>1</v>
      </c>
      <c r="JI120" s="120">
        <f t="shared" si="346"/>
        <v>1</v>
      </c>
      <c r="JJ120" s="120">
        <f t="shared" si="346"/>
        <v>6</v>
      </c>
      <c r="JK120" s="120">
        <f t="shared" si="346"/>
        <v>0</v>
      </c>
      <c r="JL120" s="120">
        <f t="shared" si="346"/>
        <v>5</v>
      </c>
      <c r="JM120" s="120">
        <f t="shared" si="346"/>
        <v>0</v>
      </c>
      <c r="JN120" s="120">
        <f t="shared" si="346"/>
        <v>0</v>
      </c>
      <c r="JO120" s="120">
        <f t="shared" si="346"/>
        <v>0</v>
      </c>
      <c r="JP120" s="120">
        <f t="shared" si="346"/>
        <v>0</v>
      </c>
      <c r="JQ120" s="120">
        <f t="shared" si="346"/>
        <v>1</v>
      </c>
      <c r="JR120" s="120">
        <f t="shared" si="346"/>
        <v>0</v>
      </c>
      <c r="JS120" s="120">
        <f t="shared" si="346"/>
        <v>0</v>
      </c>
      <c r="JT120" s="120">
        <f t="shared" si="346"/>
        <v>0</v>
      </c>
      <c r="JU120" s="120">
        <f t="shared" si="346"/>
        <v>0</v>
      </c>
      <c r="JV120" s="120">
        <f t="shared" si="346"/>
        <v>0</v>
      </c>
      <c r="JW120" s="120">
        <f t="shared" si="346"/>
        <v>4</v>
      </c>
      <c r="JX120" s="120">
        <f t="shared" si="346"/>
        <v>0</v>
      </c>
      <c r="JY120" s="120">
        <f t="shared" si="346"/>
        <v>5</v>
      </c>
      <c r="JZ120" s="120">
        <f t="shared" si="346"/>
        <v>0</v>
      </c>
      <c r="KA120" s="120">
        <f t="shared" si="346"/>
        <v>0</v>
      </c>
      <c r="KB120" s="120">
        <f t="shared" si="346"/>
        <v>0</v>
      </c>
      <c r="KC120" s="120">
        <f t="shared" si="346"/>
        <v>0</v>
      </c>
      <c r="KD120" s="120">
        <f t="shared" si="346"/>
        <v>0</v>
      </c>
      <c r="KE120" s="120">
        <f t="shared" si="346"/>
        <v>0</v>
      </c>
      <c r="KF120" s="120">
        <f t="shared" si="346"/>
        <v>2</v>
      </c>
      <c r="KG120" s="120">
        <f t="shared" si="346"/>
        <v>1</v>
      </c>
      <c r="KH120" s="120">
        <f t="shared" si="346"/>
        <v>0</v>
      </c>
      <c r="KI120" s="120">
        <f t="shared" si="346"/>
        <v>0</v>
      </c>
      <c r="KJ120" s="120">
        <f t="shared" si="346"/>
        <v>0</v>
      </c>
      <c r="KK120" s="120">
        <f t="shared" si="346"/>
        <v>0</v>
      </c>
      <c r="KL120" s="120">
        <f t="shared" si="346"/>
        <v>1</v>
      </c>
      <c r="KM120" s="120">
        <f t="shared" si="346"/>
        <v>0</v>
      </c>
      <c r="KN120" s="120">
        <f t="shared" si="346"/>
        <v>0</v>
      </c>
      <c r="KO120" s="120">
        <f t="shared" si="346"/>
        <v>1</v>
      </c>
      <c r="KP120" s="120">
        <f t="shared" si="346"/>
        <v>3</v>
      </c>
      <c r="KQ120" s="120">
        <f t="shared" si="346"/>
        <v>1</v>
      </c>
      <c r="KR120" s="120">
        <f t="shared" si="346"/>
        <v>2</v>
      </c>
      <c r="KS120" s="120">
        <f t="shared" si="346"/>
        <v>4</v>
      </c>
      <c r="KT120" s="120">
        <f t="shared" si="346"/>
        <v>0</v>
      </c>
      <c r="KU120" s="120">
        <f t="shared" si="346"/>
        <v>1</v>
      </c>
      <c r="KV120" s="120">
        <f t="shared" si="346"/>
        <v>0</v>
      </c>
      <c r="KW120" s="120">
        <f t="shared" si="346"/>
        <v>0</v>
      </c>
      <c r="KX120" s="120">
        <f t="shared" si="346"/>
        <v>0</v>
      </c>
      <c r="KY120" s="120">
        <f t="shared" si="346"/>
        <v>0</v>
      </c>
      <c r="KZ120" s="120">
        <f t="shared" si="346"/>
        <v>0</v>
      </c>
      <c r="LA120" s="120">
        <f t="shared" si="346"/>
        <v>0</v>
      </c>
      <c r="LB120" s="120">
        <f t="shared" si="346"/>
        <v>0</v>
      </c>
      <c r="LC120" s="120">
        <f t="shared" si="346"/>
        <v>0</v>
      </c>
      <c r="LD120" s="120">
        <f t="shared" si="346"/>
        <v>0</v>
      </c>
      <c r="LE120" s="120">
        <f t="shared" si="346"/>
        <v>2</v>
      </c>
      <c r="LF120" s="120">
        <f t="shared" si="346"/>
        <v>1</v>
      </c>
      <c r="LG120" s="120">
        <f t="shared" si="346"/>
        <v>1</v>
      </c>
      <c r="LH120" s="120">
        <f t="shared" si="346"/>
        <v>0</v>
      </c>
      <c r="LI120" s="120">
        <f t="shared" si="346"/>
        <v>1</v>
      </c>
      <c r="LJ120" s="120">
        <f t="shared" si="346"/>
        <v>0</v>
      </c>
      <c r="LK120" s="120">
        <f t="shared" si="346"/>
        <v>0</v>
      </c>
      <c r="LL120" s="120">
        <f t="shared" si="346"/>
        <v>0</v>
      </c>
      <c r="LM120" s="120">
        <f t="shared" si="346"/>
        <v>0</v>
      </c>
      <c r="LN120" s="120">
        <f t="shared" si="346"/>
        <v>2</v>
      </c>
      <c r="LO120" s="120">
        <f t="shared" si="346"/>
        <v>0</v>
      </c>
      <c r="LP120" s="120">
        <f t="shared" ref="LP120:OA120" si="347">COUNTIFS($A$66:$A$115,1,LP66:LP115,"X")</f>
        <v>0</v>
      </c>
      <c r="LQ120" s="120">
        <f t="shared" si="347"/>
        <v>0</v>
      </c>
      <c r="LR120" s="120">
        <f t="shared" si="347"/>
        <v>0</v>
      </c>
      <c r="LS120" s="120">
        <f t="shared" si="347"/>
        <v>0</v>
      </c>
      <c r="LT120" s="120">
        <f t="shared" si="347"/>
        <v>0</v>
      </c>
      <c r="LU120" s="120">
        <f t="shared" si="347"/>
        <v>0</v>
      </c>
      <c r="LV120" s="120">
        <f t="shared" si="347"/>
        <v>0</v>
      </c>
      <c r="LW120" s="120">
        <f t="shared" si="347"/>
        <v>0</v>
      </c>
      <c r="LX120" s="120">
        <f t="shared" si="347"/>
        <v>0</v>
      </c>
      <c r="LY120" s="120">
        <f t="shared" si="347"/>
        <v>0</v>
      </c>
      <c r="LZ120" s="120">
        <f t="shared" si="347"/>
        <v>0</v>
      </c>
      <c r="MA120" s="120">
        <f t="shared" si="347"/>
        <v>2</v>
      </c>
      <c r="MB120" s="120">
        <f t="shared" si="347"/>
        <v>0</v>
      </c>
      <c r="MC120" s="120">
        <f t="shared" si="347"/>
        <v>0</v>
      </c>
      <c r="MD120" s="120">
        <f t="shared" si="347"/>
        <v>0</v>
      </c>
      <c r="ME120" s="120">
        <f t="shared" si="347"/>
        <v>0</v>
      </c>
      <c r="MF120" s="120">
        <f t="shared" si="347"/>
        <v>0</v>
      </c>
      <c r="MG120" s="120">
        <f t="shared" si="347"/>
        <v>0</v>
      </c>
      <c r="MH120" s="120">
        <f t="shared" si="347"/>
        <v>0</v>
      </c>
      <c r="MI120" s="120">
        <f t="shared" si="347"/>
        <v>0</v>
      </c>
      <c r="MJ120" s="120">
        <f t="shared" si="347"/>
        <v>0</v>
      </c>
      <c r="MK120" s="120">
        <f t="shared" si="347"/>
        <v>0</v>
      </c>
      <c r="ML120" s="120">
        <f t="shared" si="347"/>
        <v>0</v>
      </c>
      <c r="MM120" s="120">
        <f t="shared" si="347"/>
        <v>0</v>
      </c>
      <c r="MN120" s="120">
        <f t="shared" si="347"/>
        <v>3</v>
      </c>
      <c r="MO120" s="120">
        <f t="shared" si="347"/>
        <v>2</v>
      </c>
      <c r="MP120" s="120">
        <f t="shared" si="347"/>
        <v>4</v>
      </c>
      <c r="MQ120" s="120">
        <f t="shared" si="347"/>
        <v>0</v>
      </c>
      <c r="MR120" s="120">
        <f t="shared" si="347"/>
        <v>0</v>
      </c>
      <c r="MS120" s="120">
        <f t="shared" si="347"/>
        <v>0</v>
      </c>
      <c r="MT120" s="120">
        <f t="shared" si="347"/>
        <v>0</v>
      </c>
      <c r="MU120" s="120">
        <f t="shared" si="347"/>
        <v>0</v>
      </c>
      <c r="MV120" s="120">
        <f t="shared" si="347"/>
        <v>3</v>
      </c>
      <c r="MW120" s="120">
        <f t="shared" si="347"/>
        <v>3</v>
      </c>
      <c r="MX120" s="120">
        <f t="shared" si="347"/>
        <v>0</v>
      </c>
      <c r="MY120" s="120">
        <f t="shared" si="347"/>
        <v>0</v>
      </c>
      <c r="MZ120" s="120">
        <f t="shared" si="347"/>
        <v>0</v>
      </c>
      <c r="NA120" s="120">
        <f t="shared" si="347"/>
        <v>0</v>
      </c>
      <c r="NB120" s="120">
        <f t="shared" si="347"/>
        <v>0</v>
      </c>
      <c r="NC120" s="120">
        <f t="shared" si="347"/>
        <v>1</v>
      </c>
      <c r="ND120" s="120">
        <f t="shared" si="347"/>
        <v>3</v>
      </c>
      <c r="NE120" s="120">
        <f t="shared" si="347"/>
        <v>0</v>
      </c>
      <c r="NF120" s="120">
        <f t="shared" si="347"/>
        <v>0</v>
      </c>
      <c r="NG120" s="120">
        <f t="shared" si="347"/>
        <v>0</v>
      </c>
      <c r="NH120" s="120">
        <f t="shared" si="347"/>
        <v>0</v>
      </c>
      <c r="NI120" s="120">
        <f t="shared" si="347"/>
        <v>0</v>
      </c>
      <c r="NJ120" s="120">
        <f t="shared" si="347"/>
        <v>0</v>
      </c>
      <c r="NK120" s="120">
        <f t="shared" si="347"/>
        <v>0</v>
      </c>
      <c r="NL120" s="120">
        <f t="shared" si="347"/>
        <v>0</v>
      </c>
      <c r="NM120" s="120">
        <f t="shared" si="347"/>
        <v>0</v>
      </c>
      <c r="NN120" s="120">
        <f t="shared" si="347"/>
        <v>0</v>
      </c>
      <c r="NO120" s="120">
        <f t="shared" si="347"/>
        <v>0</v>
      </c>
      <c r="NP120" s="120">
        <f t="shared" si="347"/>
        <v>0</v>
      </c>
      <c r="NQ120" s="120">
        <f t="shared" si="347"/>
        <v>1</v>
      </c>
      <c r="NR120" s="120">
        <f t="shared" si="347"/>
        <v>0</v>
      </c>
      <c r="NS120" s="120">
        <f t="shared" si="347"/>
        <v>0</v>
      </c>
      <c r="NT120" s="120">
        <f t="shared" si="347"/>
        <v>1</v>
      </c>
      <c r="NU120" s="120">
        <f t="shared" si="347"/>
        <v>0</v>
      </c>
      <c r="NV120" s="120">
        <f t="shared" si="347"/>
        <v>0</v>
      </c>
      <c r="NW120" s="120">
        <f t="shared" si="347"/>
        <v>0</v>
      </c>
      <c r="NX120" s="120">
        <f t="shared" si="347"/>
        <v>0</v>
      </c>
      <c r="NY120" s="120">
        <f t="shared" si="347"/>
        <v>0</v>
      </c>
      <c r="NZ120" s="120">
        <f t="shared" si="347"/>
        <v>0</v>
      </c>
      <c r="OA120" s="120">
        <f t="shared" si="347"/>
        <v>2</v>
      </c>
      <c r="OB120" s="120">
        <f t="shared" ref="OB120:QM120" si="348">COUNTIFS($A$66:$A$115,1,OB66:OB115,"X")</f>
        <v>0</v>
      </c>
      <c r="OC120" s="120">
        <f t="shared" si="348"/>
        <v>2</v>
      </c>
      <c r="OD120" s="120">
        <f t="shared" si="348"/>
        <v>0</v>
      </c>
      <c r="OE120" s="120">
        <f t="shared" si="348"/>
        <v>0</v>
      </c>
      <c r="OF120" s="120">
        <f t="shared" si="348"/>
        <v>0</v>
      </c>
      <c r="OG120" s="120">
        <f t="shared" si="348"/>
        <v>0</v>
      </c>
      <c r="OH120" s="120">
        <f t="shared" si="348"/>
        <v>0</v>
      </c>
      <c r="OI120" s="120">
        <f t="shared" si="348"/>
        <v>0</v>
      </c>
      <c r="OJ120" s="120">
        <f t="shared" si="348"/>
        <v>0</v>
      </c>
      <c r="OK120" s="120">
        <f t="shared" si="348"/>
        <v>0</v>
      </c>
      <c r="OL120" s="120">
        <f t="shared" si="348"/>
        <v>0</v>
      </c>
      <c r="OM120" s="120">
        <f t="shared" si="348"/>
        <v>0</v>
      </c>
      <c r="ON120" s="120">
        <f t="shared" si="348"/>
        <v>0</v>
      </c>
      <c r="OO120" s="120">
        <f t="shared" si="348"/>
        <v>2</v>
      </c>
      <c r="OP120" s="120">
        <f t="shared" si="348"/>
        <v>2</v>
      </c>
      <c r="OQ120" s="120">
        <f t="shared" si="348"/>
        <v>0</v>
      </c>
      <c r="OR120" s="120">
        <f t="shared" si="348"/>
        <v>0</v>
      </c>
      <c r="OS120" s="120">
        <f t="shared" si="348"/>
        <v>0</v>
      </c>
      <c r="OT120" s="120">
        <f t="shared" si="348"/>
        <v>0</v>
      </c>
      <c r="OU120" s="120">
        <f t="shared" si="348"/>
        <v>0</v>
      </c>
      <c r="OV120" s="120">
        <f t="shared" si="348"/>
        <v>0</v>
      </c>
      <c r="OW120" s="120">
        <f t="shared" si="348"/>
        <v>0</v>
      </c>
      <c r="OX120" s="120">
        <f t="shared" si="348"/>
        <v>0</v>
      </c>
      <c r="OY120" s="120">
        <f t="shared" si="348"/>
        <v>0</v>
      </c>
      <c r="OZ120" s="120">
        <f t="shared" si="348"/>
        <v>0</v>
      </c>
      <c r="PA120" s="120">
        <f t="shared" si="348"/>
        <v>0</v>
      </c>
      <c r="PB120" s="120">
        <f t="shared" si="348"/>
        <v>0</v>
      </c>
      <c r="PC120" s="120">
        <f t="shared" si="348"/>
        <v>0</v>
      </c>
      <c r="PD120" s="120">
        <f t="shared" si="348"/>
        <v>0</v>
      </c>
      <c r="PE120" s="120">
        <f t="shared" si="348"/>
        <v>0</v>
      </c>
      <c r="PF120" s="120">
        <f t="shared" si="348"/>
        <v>0</v>
      </c>
      <c r="PG120" s="120">
        <f t="shared" si="348"/>
        <v>0</v>
      </c>
      <c r="PH120" s="120">
        <f t="shared" si="348"/>
        <v>0</v>
      </c>
      <c r="PI120" s="120">
        <f t="shared" si="348"/>
        <v>0</v>
      </c>
      <c r="PJ120" s="120">
        <f t="shared" si="348"/>
        <v>0</v>
      </c>
      <c r="PK120" s="120">
        <f t="shared" si="348"/>
        <v>0</v>
      </c>
      <c r="PL120" s="120">
        <f t="shared" si="348"/>
        <v>0</v>
      </c>
      <c r="PM120" s="120">
        <f t="shared" si="348"/>
        <v>0</v>
      </c>
      <c r="PN120" s="120">
        <f t="shared" si="348"/>
        <v>0</v>
      </c>
      <c r="PO120" s="120">
        <f t="shared" si="348"/>
        <v>0</v>
      </c>
      <c r="PP120" s="120">
        <f t="shared" si="348"/>
        <v>0</v>
      </c>
      <c r="PQ120" s="120">
        <f t="shared" si="348"/>
        <v>0</v>
      </c>
      <c r="PR120" s="120">
        <f t="shared" si="348"/>
        <v>0</v>
      </c>
      <c r="PS120" s="120">
        <f t="shared" si="348"/>
        <v>0</v>
      </c>
      <c r="PT120" s="120">
        <f t="shared" si="348"/>
        <v>0</v>
      </c>
      <c r="PU120" s="120">
        <f t="shared" si="348"/>
        <v>0</v>
      </c>
      <c r="PV120" s="120">
        <f t="shared" si="348"/>
        <v>0</v>
      </c>
      <c r="PW120" s="120">
        <f t="shared" si="348"/>
        <v>0</v>
      </c>
      <c r="PX120" s="120">
        <f t="shared" si="348"/>
        <v>0</v>
      </c>
      <c r="PY120" s="120">
        <f t="shared" si="348"/>
        <v>0</v>
      </c>
      <c r="PZ120" s="120">
        <f t="shared" si="348"/>
        <v>0</v>
      </c>
      <c r="QA120" s="120">
        <f t="shared" si="348"/>
        <v>0</v>
      </c>
      <c r="QB120" s="120">
        <f t="shared" si="348"/>
        <v>0</v>
      </c>
      <c r="QC120" s="120">
        <f t="shared" si="348"/>
        <v>0</v>
      </c>
      <c r="QD120" s="120">
        <f t="shared" si="348"/>
        <v>0</v>
      </c>
      <c r="QE120" s="120">
        <f t="shared" si="348"/>
        <v>0</v>
      </c>
      <c r="QF120" s="120">
        <f t="shared" si="348"/>
        <v>0</v>
      </c>
      <c r="QG120" s="120">
        <f t="shared" si="348"/>
        <v>0</v>
      </c>
      <c r="QH120" s="120">
        <f t="shared" si="348"/>
        <v>0</v>
      </c>
      <c r="QI120" s="120">
        <f t="shared" si="348"/>
        <v>1</v>
      </c>
      <c r="QJ120" s="120">
        <f t="shared" si="348"/>
        <v>0</v>
      </c>
      <c r="QK120" s="120">
        <f t="shared" si="348"/>
        <v>0</v>
      </c>
      <c r="QL120" s="120">
        <f t="shared" si="348"/>
        <v>0</v>
      </c>
      <c r="QM120" s="120">
        <f t="shared" si="348"/>
        <v>0</v>
      </c>
      <c r="QN120" s="120">
        <f t="shared" ref="QN120:SY120" si="349">COUNTIFS($A$66:$A$115,1,QN66:QN115,"X")</f>
        <v>0</v>
      </c>
      <c r="QO120" s="120">
        <f t="shared" si="349"/>
        <v>0</v>
      </c>
      <c r="QP120" s="120">
        <f t="shared" si="349"/>
        <v>0</v>
      </c>
      <c r="QQ120" s="120">
        <f t="shared" si="349"/>
        <v>0</v>
      </c>
      <c r="QR120" s="120">
        <f t="shared" si="349"/>
        <v>0</v>
      </c>
      <c r="QS120" s="120">
        <f t="shared" si="349"/>
        <v>0</v>
      </c>
      <c r="QT120" s="120">
        <f t="shared" si="349"/>
        <v>0</v>
      </c>
      <c r="QU120" s="120">
        <f t="shared" si="349"/>
        <v>0</v>
      </c>
      <c r="QV120" s="120">
        <f t="shared" si="349"/>
        <v>0</v>
      </c>
      <c r="QW120" s="120">
        <f t="shared" si="349"/>
        <v>0</v>
      </c>
      <c r="QX120" s="120">
        <f t="shared" si="349"/>
        <v>0</v>
      </c>
      <c r="QY120" s="120">
        <f t="shared" si="349"/>
        <v>0</v>
      </c>
      <c r="QZ120" s="120">
        <f t="shared" si="349"/>
        <v>0</v>
      </c>
      <c r="RA120" s="120">
        <f t="shared" si="349"/>
        <v>0</v>
      </c>
      <c r="RB120" s="120">
        <f t="shared" si="349"/>
        <v>0</v>
      </c>
      <c r="RC120" s="120">
        <f t="shared" si="349"/>
        <v>0</v>
      </c>
      <c r="RD120" s="120">
        <f t="shared" si="349"/>
        <v>0</v>
      </c>
      <c r="RE120" s="120">
        <f t="shared" si="349"/>
        <v>0</v>
      </c>
      <c r="RF120" s="120">
        <f t="shared" si="349"/>
        <v>0</v>
      </c>
      <c r="RG120" s="120">
        <f t="shared" si="349"/>
        <v>0</v>
      </c>
      <c r="RH120" s="120">
        <f t="shared" si="349"/>
        <v>0</v>
      </c>
      <c r="RI120" s="120">
        <f t="shared" si="349"/>
        <v>0</v>
      </c>
      <c r="RJ120" s="120">
        <f t="shared" si="349"/>
        <v>0</v>
      </c>
      <c r="RK120" s="120">
        <f t="shared" si="349"/>
        <v>0</v>
      </c>
      <c r="RL120" s="120">
        <f t="shared" si="349"/>
        <v>0</v>
      </c>
      <c r="RM120" s="120">
        <f t="shared" si="349"/>
        <v>0</v>
      </c>
      <c r="RN120" s="120">
        <f t="shared" si="349"/>
        <v>0</v>
      </c>
      <c r="RO120" s="120">
        <f t="shared" si="349"/>
        <v>0</v>
      </c>
      <c r="RP120" s="120">
        <f t="shared" si="349"/>
        <v>0</v>
      </c>
      <c r="RQ120" s="120">
        <f t="shared" si="349"/>
        <v>0</v>
      </c>
      <c r="RR120" s="120">
        <f t="shared" si="349"/>
        <v>0</v>
      </c>
      <c r="RS120" s="120">
        <f t="shared" si="349"/>
        <v>0</v>
      </c>
      <c r="RT120" s="120">
        <f t="shared" si="349"/>
        <v>0</v>
      </c>
      <c r="RU120" s="120">
        <f t="shared" si="349"/>
        <v>1</v>
      </c>
      <c r="RV120" s="120">
        <f t="shared" si="349"/>
        <v>0</v>
      </c>
      <c r="RW120" s="120">
        <f t="shared" si="349"/>
        <v>0</v>
      </c>
      <c r="RX120" s="120">
        <f t="shared" si="349"/>
        <v>0</v>
      </c>
      <c r="RY120" s="120">
        <f t="shared" si="349"/>
        <v>0</v>
      </c>
      <c r="RZ120" s="120">
        <f t="shared" si="349"/>
        <v>1</v>
      </c>
      <c r="SA120" s="120">
        <f t="shared" si="349"/>
        <v>0</v>
      </c>
      <c r="SB120" s="120">
        <f t="shared" si="349"/>
        <v>0</v>
      </c>
      <c r="SC120" s="120">
        <f t="shared" si="349"/>
        <v>0</v>
      </c>
      <c r="SD120" s="120">
        <f t="shared" si="349"/>
        <v>0</v>
      </c>
      <c r="SE120" s="120">
        <f t="shared" si="349"/>
        <v>0</v>
      </c>
      <c r="SF120" s="120">
        <f t="shared" si="349"/>
        <v>0</v>
      </c>
      <c r="SG120" s="120">
        <f t="shared" si="349"/>
        <v>0</v>
      </c>
      <c r="SH120" s="120">
        <f t="shared" si="349"/>
        <v>0</v>
      </c>
      <c r="SI120" s="120">
        <f t="shared" si="349"/>
        <v>1</v>
      </c>
      <c r="SJ120" s="120">
        <f t="shared" si="349"/>
        <v>0</v>
      </c>
      <c r="SK120" s="120">
        <f t="shared" si="349"/>
        <v>0</v>
      </c>
      <c r="SL120" s="120">
        <f t="shared" si="349"/>
        <v>0</v>
      </c>
      <c r="SM120" s="120">
        <f t="shared" si="349"/>
        <v>0</v>
      </c>
      <c r="SN120" s="120">
        <f t="shared" si="349"/>
        <v>0</v>
      </c>
      <c r="SO120" s="120">
        <f t="shared" si="349"/>
        <v>0</v>
      </c>
      <c r="SP120" s="120">
        <f t="shared" si="349"/>
        <v>4</v>
      </c>
      <c r="SQ120" s="120">
        <f t="shared" si="349"/>
        <v>4</v>
      </c>
      <c r="SR120" s="120">
        <f t="shared" si="349"/>
        <v>0</v>
      </c>
      <c r="SS120" s="120">
        <f t="shared" si="349"/>
        <v>1</v>
      </c>
      <c r="ST120" s="120">
        <f t="shared" si="349"/>
        <v>1</v>
      </c>
      <c r="SU120" s="120">
        <f t="shared" si="349"/>
        <v>0</v>
      </c>
      <c r="SV120" s="120">
        <f t="shared" si="349"/>
        <v>0</v>
      </c>
      <c r="SW120" s="120">
        <f t="shared" si="349"/>
        <v>0</v>
      </c>
      <c r="SX120" s="120">
        <f t="shared" si="349"/>
        <v>0</v>
      </c>
      <c r="SY120" s="120">
        <f t="shared" si="349"/>
        <v>0</v>
      </c>
      <c r="SZ120" s="120">
        <f t="shared" ref="SZ120:VK120" si="350">COUNTIFS($A$66:$A$115,1,SZ66:SZ115,"X")</f>
        <v>1</v>
      </c>
      <c r="TA120" s="120">
        <f t="shared" si="350"/>
        <v>0</v>
      </c>
      <c r="TB120" s="120">
        <f t="shared" si="350"/>
        <v>0</v>
      </c>
      <c r="TC120" s="120">
        <f t="shared" si="350"/>
        <v>0</v>
      </c>
      <c r="TD120" s="120">
        <f t="shared" si="350"/>
        <v>0</v>
      </c>
      <c r="TE120" s="120">
        <f t="shared" si="350"/>
        <v>0</v>
      </c>
      <c r="TF120" s="120">
        <f t="shared" si="350"/>
        <v>0</v>
      </c>
      <c r="TG120" s="120">
        <f t="shared" si="350"/>
        <v>0</v>
      </c>
      <c r="TH120" s="120">
        <f t="shared" si="350"/>
        <v>0</v>
      </c>
      <c r="TI120" s="120">
        <f t="shared" si="350"/>
        <v>0</v>
      </c>
      <c r="TJ120" s="120">
        <f t="shared" si="350"/>
        <v>0</v>
      </c>
      <c r="TK120" s="120">
        <f t="shared" si="350"/>
        <v>0</v>
      </c>
      <c r="TL120" s="120">
        <f t="shared" si="350"/>
        <v>0</v>
      </c>
      <c r="TM120" s="120">
        <f t="shared" si="350"/>
        <v>1</v>
      </c>
      <c r="TN120" s="120">
        <f t="shared" si="350"/>
        <v>0</v>
      </c>
      <c r="TO120" s="120">
        <f t="shared" si="350"/>
        <v>0</v>
      </c>
      <c r="TP120" s="120">
        <f t="shared" si="350"/>
        <v>0</v>
      </c>
      <c r="TQ120" s="120">
        <f t="shared" si="350"/>
        <v>1</v>
      </c>
      <c r="TR120" s="120">
        <f t="shared" si="350"/>
        <v>3</v>
      </c>
      <c r="TS120" s="120">
        <f t="shared" si="350"/>
        <v>0</v>
      </c>
      <c r="TT120" s="120">
        <f t="shared" si="350"/>
        <v>3</v>
      </c>
      <c r="TU120" s="120">
        <f t="shared" si="350"/>
        <v>0</v>
      </c>
      <c r="TV120" s="120">
        <f t="shared" si="350"/>
        <v>0</v>
      </c>
      <c r="TW120" s="120">
        <f t="shared" si="350"/>
        <v>5</v>
      </c>
      <c r="TX120" s="120">
        <f t="shared" si="350"/>
        <v>0</v>
      </c>
      <c r="TY120" s="120">
        <f t="shared" si="350"/>
        <v>0</v>
      </c>
      <c r="TZ120" s="120">
        <f t="shared" si="350"/>
        <v>2</v>
      </c>
      <c r="UA120" s="120">
        <f t="shared" si="350"/>
        <v>0</v>
      </c>
      <c r="UB120" s="120">
        <f t="shared" si="350"/>
        <v>0</v>
      </c>
      <c r="UC120" s="120">
        <f t="shared" si="350"/>
        <v>0</v>
      </c>
      <c r="UD120" s="120">
        <f t="shared" si="350"/>
        <v>1</v>
      </c>
      <c r="UE120" s="120">
        <f t="shared" si="350"/>
        <v>0</v>
      </c>
      <c r="UF120" s="120">
        <f t="shared" si="350"/>
        <v>0</v>
      </c>
      <c r="UG120" s="120">
        <f t="shared" si="350"/>
        <v>0</v>
      </c>
      <c r="UH120" s="120">
        <f t="shared" si="350"/>
        <v>0</v>
      </c>
      <c r="UI120" s="120">
        <f t="shared" si="350"/>
        <v>0</v>
      </c>
      <c r="UJ120" s="120">
        <f t="shared" si="350"/>
        <v>0</v>
      </c>
      <c r="UK120" s="120">
        <f t="shared" si="350"/>
        <v>0</v>
      </c>
      <c r="UL120" s="120">
        <f t="shared" si="350"/>
        <v>0</v>
      </c>
      <c r="UM120" s="120">
        <f t="shared" si="350"/>
        <v>0</v>
      </c>
      <c r="UN120" s="120">
        <f t="shared" si="350"/>
        <v>0</v>
      </c>
      <c r="UO120" s="120">
        <f t="shared" si="350"/>
        <v>1</v>
      </c>
      <c r="UP120" s="120">
        <f t="shared" si="350"/>
        <v>0</v>
      </c>
      <c r="UQ120" s="120">
        <f t="shared" si="350"/>
        <v>0</v>
      </c>
      <c r="UR120" s="120">
        <f t="shared" si="350"/>
        <v>0</v>
      </c>
      <c r="US120" s="120">
        <f t="shared" si="350"/>
        <v>0</v>
      </c>
      <c r="UT120" s="120">
        <f t="shared" si="350"/>
        <v>0</v>
      </c>
      <c r="UU120" s="120">
        <f t="shared" si="350"/>
        <v>0</v>
      </c>
      <c r="UV120" s="120">
        <f t="shared" si="350"/>
        <v>0</v>
      </c>
      <c r="UW120" s="120">
        <f t="shared" si="350"/>
        <v>0</v>
      </c>
      <c r="UX120" s="120">
        <f t="shared" si="350"/>
        <v>0</v>
      </c>
      <c r="UY120" s="120">
        <f t="shared" si="350"/>
        <v>0</v>
      </c>
      <c r="UZ120" s="120">
        <f t="shared" si="350"/>
        <v>0</v>
      </c>
      <c r="VA120" s="120">
        <f t="shared" si="350"/>
        <v>2</v>
      </c>
      <c r="VB120" s="120">
        <f t="shared" si="350"/>
        <v>1</v>
      </c>
      <c r="VC120" s="120">
        <f t="shared" si="350"/>
        <v>3</v>
      </c>
      <c r="VD120" s="120">
        <f t="shared" si="350"/>
        <v>0</v>
      </c>
      <c r="VE120" s="120">
        <f t="shared" si="350"/>
        <v>0</v>
      </c>
      <c r="VF120" s="120">
        <f t="shared" si="350"/>
        <v>0</v>
      </c>
      <c r="VG120" s="120">
        <f t="shared" si="350"/>
        <v>0</v>
      </c>
      <c r="VH120" s="120">
        <f t="shared" si="350"/>
        <v>4</v>
      </c>
      <c r="VI120" s="120">
        <f t="shared" si="350"/>
        <v>0</v>
      </c>
      <c r="VJ120" s="120">
        <f t="shared" si="350"/>
        <v>0</v>
      </c>
      <c r="VK120" s="120">
        <f t="shared" si="350"/>
        <v>0</v>
      </c>
      <c r="VL120" s="120">
        <f t="shared" ref="VL120:XW120" si="351">COUNTIFS($A$66:$A$115,1,VL66:VL115,"X")</f>
        <v>0</v>
      </c>
      <c r="VM120" s="120">
        <f t="shared" si="351"/>
        <v>0</v>
      </c>
      <c r="VN120" s="120">
        <f t="shared" si="351"/>
        <v>0</v>
      </c>
      <c r="VO120" s="120">
        <f t="shared" si="351"/>
        <v>0</v>
      </c>
      <c r="VP120" s="120">
        <f t="shared" si="351"/>
        <v>0</v>
      </c>
      <c r="VQ120" s="120">
        <f t="shared" si="351"/>
        <v>0</v>
      </c>
      <c r="VR120" s="120">
        <f t="shared" si="351"/>
        <v>0</v>
      </c>
      <c r="VS120" s="120">
        <f t="shared" si="351"/>
        <v>0</v>
      </c>
      <c r="VT120" s="120">
        <f t="shared" si="351"/>
        <v>0</v>
      </c>
      <c r="VU120" s="120">
        <f t="shared" si="351"/>
        <v>0</v>
      </c>
      <c r="VV120" s="120">
        <f t="shared" si="351"/>
        <v>0</v>
      </c>
      <c r="VW120" s="120">
        <f t="shared" si="351"/>
        <v>0</v>
      </c>
      <c r="VX120" s="120">
        <f t="shared" si="351"/>
        <v>0</v>
      </c>
      <c r="VY120" s="120">
        <f t="shared" si="351"/>
        <v>0</v>
      </c>
      <c r="VZ120" s="120">
        <f t="shared" si="351"/>
        <v>0</v>
      </c>
      <c r="WA120" s="120">
        <f t="shared" si="351"/>
        <v>0</v>
      </c>
      <c r="WB120" s="120">
        <f t="shared" si="351"/>
        <v>0</v>
      </c>
      <c r="WC120" s="120">
        <f t="shared" si="351"/>
        <v>0</v>
      </c>
      <c r="WD120" s="120">
        <f t="shared" si="351"/>
        <v>3</v>
      </c>
      <c r="WE120" s="120">
        <f t="shared" si="351"/>
        <v>1</v>
      </c>
      <c r="WF120" s="120">
        <f t="shared" si="351"/>
        <v>1</v>
      </c>
      <c r="WG120" s="120">
        <f t="shared" si="351"/>
        <v>1</v>
      </c>
      <c r="WH120" s="120">
        <f t="shared" si="351"/>
        <v>1</v>
      </c>
      <c r="WI120" s="120">
        <f t="shared" si="351"/>
        <v>1</v>
      </c>
      <c r="WJ120" s="120">
        <f t="shared" si="351"/>
        <v>1</v>
      </c>
      <c r="WK120" s="120">
        <f t="shared" si="351"/>
        <v>1</v>
      </c>
      <c r="WL120" s="120">
        <f t="shared" si="351"/>
        <v>1</v>
      </c>
      <c r="WM120" s="120">
        <f t="shared" si="351"/>
        <v>1</v>
      </c>
      <c r="WN120" s="120">
        <f t="shared" si="351"/>
        <v>1</v>
      </c>
      <c r="WO120" s="120">
        <f t="shared" si="351"/>
        <v>1</v>
      </c>
      <c r="WP120" s="120">
        <f t="shared" si="351"/>
        <v>1</v>
      </c>
      <c r="WQ120" s="120">
        <f t="shared" si="351"/>
        <v>0</v>
      </c>
      <c r="WR120" s="120">
        <f t="shared" si="351"/>
        <v>0</v>
      </c>
      <c r="WS120" s="120">
        <f t="shared" si="351"/>
        <v>0</v>
      </c>
      <c r="WT120" s="120">
        <f t="shared" si="351"/>
        <v>0</v>
      </c>
      <c r="WU120" s="120">
        <f t="shared" si="351"/>
        <v>0</v>
      </c>
      <c r="WV120" s="120">
        <f t="shared" si="351"/>
        <v>0</v>
      </c>
      <c r="WW120" s="120">
        <f t="shared" si="351"/>
        <v>0</v>
      </c>
      <c r="WX120" s="120">
        <f t="shared" si="351"/>
        <v>0</v>
      </c>
      <c r="WY120" s="120">
        <f t="shared" si="351"/>
        <v>0</v>
      </c>
      <c r="WZ120" s="120">
        <f t="shared" si="351"/>
        <v>2</v>
      </c>
      <c r="XA120" s="120">
        <f t="shared" si="351"/>
        <v>2</v>
      </c>
      <c r="XB120" s="120">
        <f t="shared" si="351"/>
        <v>0</v>
      </c>
      <c r="XC120" s="120">
        <f t="shared" si="351"/>
        <v>0</v>
      </c>
      <c r="XD120" s="120">
        <f t="shared" si="351"/>
        <v>0</v>
      </c>
      <c r="XE120" s="120">
        <f t="shared" si="351"/>
        <v>2</v>
      </c>
      <c r="XF120" s="120">
        <f t="shared" si="351"/>
        <v>4</v>
      </c>
      <c r="XG120" s="120">
        <f t="shared" si="351"/>
        <v>1</v>
      </c>
      <c r="XH120" s="120">
        <f t="shared" si="351"/>
        <v>2</v>
      </c>
      <c r="XI120" s="120">
        <f t="shared" si="351"/>
        <v>2</v>
      </c>
      <c r="XJ120" s="120">
        <f t="shared" si="351"/>
        <v>0</v>
      </c>
      <c r="XK120" s="120">
        <f t="shared" si="351"/>
        <v>0</v>
      </c>
      <c r="XL120" s="120">
        <f t="shared" si="351"/>
        <v>4</v>
      </c>
      <c r="XM120" s="120">
        <f t="shared" si="351"/>
        <v>0</v>
      </c>
      <c r="XN120" s="120">
        <f t="shared" si="351"/>
        <v>0</v>
      </c>
      <c r="XO120" s="120">
        <f t="shared" si="351"/>
        <v>1</v>
      </c>
      <c r="XP120" s="120">
        <f t="shared" si="351"/>
        <v>2</v>
      </c>
      <c r="XQ120" s="120">
        <f t="shared" si="351"/>
        <v>0</v>
      </c>
      <c r="XR120" s="120">
        <f t="shared" si="351"/>
        <v>2</v>
      </c>
      <c r="XS120" s="120">
        <f t="shared" si="351"/>
        <v>1</v>
      </c>
      <c r="XT120" s="120">
        <f t="shared" si="351"/>
        <v>1</v>
      </c>
      <c r="XU120" s="120">
        <f t="shared" si="351"/>
        <v>1</v>
      </c>
      <c r="XV120" s="120">
        <f t="shared" si="351"/>
        <v>1</v>
      </c>
      <c r="XW120" s="120">
        <f t="shared" si="351"/>
        <v>0</v>
      </c>
      <c r="XX120" s="120">
        <f t="shared" ref="XX120:AAI120" si="352">COUNTIFS($A$66:$A$115,1,XX66:XX115,"X")</f>
        <v>0</v>
      </c>
      <c r="XY120" s="120">
        <f t="shared" si="352"/>
        <v>0</v>
      </c>
      <c r="XZ120" s="120">
        <f t="shared" si="352"/>
        <v>0</v>
      </c>
      <c r="YA120" s="120">
        <f t="shared" si="352"/>
        <v>2</v>
      </c>
      <c r="YB120" s="120">
        <f t="shared" si="352"/>
        <v>2</v>
      </c>
      <c r="YC120" s="120">
        <f t="shared" si="352"/>
        <v>0</v>
      </c>
      <c r="YD120" s="120">
        <f t="shared" si="352"/>
        <v>0</v>
      </c>
      <c r="YE120" s="120">
        <f t="shared" si="352"/>
        <v>1</v>
      </c>
      <c r="YF120" s="120">
        <f t="shared" si="352"/>
        <v>0</v>
      </c>
      <c r="YG120" s="120">
        <f t="shared" si="352"/>
        <v>1</v>
      </c>
      <c r="YH120" s="120">
        <f t="shared" si="352"/>
        <v>0</v>
      </c>
      <c r="YI120" s="120">
        <f t="shared" si="352"/>
        <v>0</v>
      </c>
      <c r="YJ120" s="120">
        <f t="shared" si="352"/>
        <v>1</v>
      </c>
      <c r="YK120" s="120">
        <f t="shared" si="352"/>
        <v>0</v>
      </c>
      <c r="YL120" s="120">
        <f t="shared" si="352"/>
        <v>0</v>
      </c>
      <c r="YM120" s="120">
        <f t="shared" si="352"/>
        <v>0</v>
      </c>
      <c r="YN120" s="120">
        <f t="shared" si="352"/>
        <v>0</v>
      </c>
      <c r="YO120" s="120">
        <f t="shared" si="352"/>
        <v>0</v>
      </c>
      <c r="YP120" s="120">
        <f t="shared" si="352"/>
        <v>0</v>
      </c>
      <c r="YQ120" s="120">
        <f t="shared" si="352"/>
        <v>0</v>
      </c>
      <c r="YR120" s="120">
        <f t="shared" si="352"/>
        <v>0</v>
      </c>
      <c r="YS120" s="120">
        <f t="shared" si="352"/>
        <v>1</v>
      </c>
      <c r="YT120" s="120">
        <f t="shared" si="352"/>
        <v>0</v>
      </c>
      <c r="YU120" s="120">
        <f t="shared" si="352"/>
        <v>0</v>
      </c>
      <c r="YV120" s="120">
        <f t="shared" si="352"/>
        <v>0</v>
      </c>
      <c r="YW120" s="120">
        <f t="shared" si="352"/>
        <v>0</v>
      </c>
      <c r="YX120" s="120">
        <f t="shared" si="352"/>
        <v>0</v>
      </c>
      <c r="YY120" s="120">
        <f t="shared" si="352"/>
        <v>0</v>
      </c>
      <c r="YZ120" s="120">
        <f t="shared" si="352"/>
        <v>0</v>
      </c>
      <c r="ZA120" s="120">
        <f t="shared" si="352"/>
        <v>0</v>
      </c>
      <c r="ZB120" s="120">
        <f t="shared" si="352"/>
        <v>1</v>
      </c>
      <c r="ZC120" s="120">
        <f t="shared" si="352"/>
        <v>0</v>
      </c>
      <c r="ZD120" s="120">
        <f t="shared" si="352"/>
        <v>0</v>
      </c>
      <c r="ZE120" s="120">
        <f t="shared" si="352"/>
        <v>0</v>
      </c>
      <c r="ZF120" s="120">
        <f t="shared" si="352"/>
        <v>0</v>
      </c>
      <c r="ZG120" s="120">
        <f t="shared" si="352"/>
        <v>0</v>
      </c>
      <c r="ZH120" s="120">
        <f t="shared" si="352"/>
        <v>0</v>
      </c>
      <c r="ZI120" s="120">
        <f t="shared" si="352"/>
        <v>0</v>
      </c>
      <c r="ZJ120" s="120">
        <f t="shared" si="352"/>
        <v>0</v>
      </c>
      <c r="ZK120" s="120">
        <f t="shared" si="352"/>
        <v>0</v>
      </c>
      <c r="ZL120" s="120">
        <f t="shared" si="352"/>
        <v>1</v>
      </c>
      <c r="ZM120" s="120">
        <f t="shared" si="352"/>
        <v>0</v>
      </c>
      <c r="ZN120" s="120">
        <f t="shared" si="352"/>
        <v>1</v>
      </c>
      <c r="ZO120" s="120">
        <f t="shared" si="352"/>
        <v>0</v>
      </c>
      <c r="ZP120" s="120">
        <f t="shared" si="352"/>
        <v>0</v>
      </c>
      <c r="ZQ120" s="120">
        <f t="shared" si="352"/>
        <v>0</v>
      </c>
      <c r="ZR120" s="120">
        <f t="shared" si="352"/>
        <v>0</v>
      </c>
      <c r="ZS120" s="120">
        <f t="shared" si="352"/>
        <v>0</v>
      </c>
      <c r="ZT120" s="120">
        <f t="shared" si="352"/>
        <v>0</v>
      </c>
      <c r="ZU120" s="120">
        <f t="shared" si="352"/>
        <v>0</v>
      </c>
      <c r="ZV120" s="120">
        <f t="shared" si="352"/>
        <v>0</v>
      </c>
      <c r="ZW120" s="120">
        <f t="shared" si="352"/>
        <v>0</v>
      </c>
      <c r="ZX120" s="120">
        <f t="shared" si="352"/>
        <v>0</v>
      </c>
      <c r="ZY120" s="120">
        <f t="shared" si="352"/>
        <v>0</v>
      </c>
      <c r="ZZ120" s="120">
        <f t="shared" si="352"/>
        <v>5</v>
      </c>
      <c r="AAA120" s="120">
        <f t="shared" si="352"/>
        <v>0</v>
      </c>
      <c r="AAB120" s="120">
        <f t="shared" si="352"/>
        <v>0</v>
      </c>
      <c r="AAC120" s="120">
        <f t="shared" si="352"/>
        <v>1</v>
      </c>
      <c r="AAD120" s="120">
        <f t="shared" si="352"/>
        <v>0</v>
      </c>
      <c r="AAE120" s="120">
        <f t="shared" si="352"/>
        <v>0</v>
      </c>
      <c r="AAF120" s="120">
        <f t="shared" si="352"/>
        <v>7</v>
      </c>
      <c r="AAG120" s="120">
        <f t="shared" si="352"/>
        <v>0</v>
      </c>
      <c r="AAH120" s="120">
        <f t="shared" si="352"/>
        <v>0</v>
      </c>
      <c r="AAI120" s="120">
        <f t="shared" si="352"/>
        <v>0</v>
      </c>
      <c r="AAJ120" s="120">
        <f t="shared" ref="AAJ120:ACU120" si="353">COUNTIFS($A$66:$A$115,1,AAJ66:AAJ115,"X")</f>
        <v>0</v>
      </c>
      <c r="AAK120" s="120">
        <f t="shared" si="353"/>
        <v>0</v>
      </c>
      <c r="AAL120" s="120">
        <f t="shared" si="353"/>
        <v>0</v>
      </c>
      <c r="AAM120" s="120">
        <f t="shared" si="353"/>
        <v>0</v>
      </c>
      <c r="AAN120" s="120">
        <f t="shared" si="353"/>
        <v>0</v>
      </c>
      <c r="AAO120" s="120">
        <f t="shared" si="353"/>
        <v>0</v>
      </c>
      <c r="AAP120" s="120">
        <f t="shared" si="353"/>
        <v>0</v>
      </c>
      <c r="AAQ120" s="120">
        <f t="shared" si="353"/>
        <v>0</v>
      </c>
      <c r="AAR120" s="120">
        <f t="shared" si="353"/>
        <v>1</v>
      </c>
      <c r="AAS120" s="120">
        <f t="shared" si="353"/>
        <v>2</v>
      </c>
      <c r="AAT120" s="120">
        <f t="shared" si="353"/>
        <v>0</v>
      </c>
      <c r="AAU120" s="120">
        <f t="shared" si="353"/>
        <v>0</v>
      </c>
      <c r="AAV120" s="120">
        <f t="shared" si="353"/>
        <v>0</v>
      </c>
      <c r="AAW120" s="120">
        <f t="shared" si="353"/>
        <v>0</v>
      </c>
      <c r="AAX120" s="120">
        <f t="shared" si="353"/>
        <v>0</v>
      </c>
      <c r="AAY120" s="120">
        <f t="shared" si="353"/>
        <v>2</v>
      </c>
      <c r="AAZ120" s="120">
        <f t="shared" si="353"/>
        <v>1</v>
      </c>
      <c r="ABA120" s="120">
        <f t="shared" si="353"/>
        <v>0</v>
      </c>
      <c r="ABB120" s="120">
        <f t="shared" si="353"/>
        <v>0</v>
      </c>
      <c r="ABC120" s="120">
        <f t="shared" si="353"/>
        <v>0</v>
      </c>
      <c r="ABD120" s="120">
        <f t="shared" si="353"/>
        <v>0</v>
      </c>
      <c r="ABE120" s="120">
        <f t="shared" si="353"/>
        <v>0</v>
      </c>
      <c r="ABF120" s="120">
        <f t="shared" si="353"/>
        <v>0</v>
      </c>
      <c r="ABG120" s="120">
        <f t="shared" si="353"/>
        <v>0</v>
      </c>
      <c r="ABH120" s="120">
        <f t="shared" si="353"/>
        <v>0</v>
      </c>
      <c r="ABI120" s="120">
        <f t="shared" si="353"/>
        <v>0</v>
      </c>
      <c r="ABJ120" s="120">
        <f t="shared" si="353"/>
        <v>0</v>
      </c>
      <c r="ABK120" s="120">
        <f t="shared" si="353"/>
        <v>0</v>
      </c>
      <c r="ABL120" s="120">
        <f t="shared" si="353"/>
        <v>0</v>
      </c>
      <c r="ABM120" s="120">
        <f t="shared" si="353"/>
        <v>0</v>
      </c>
      <c r="ABN120" s="120">
        <f t="shared" si="353"/>
        <v>0</v>
      </c>
      <c r="ABO120" s="120">
        <f t="shared" si="353"/>
        <v>0</v>
      </c>
      <c r="ABP120" s="120">
        <f t="shared" si="353"/>
        <v>0</v>
      </c>
      <c r="ABQ120" s="120">
        <f t="shared" si="353"/>
        <v>2</v>
      </c>
      <c r="ABR120" s="120">
        <f t="shared" si="353"/>
        <v>0</v>
      </c>
      <c r="ABS120" s="120">
        <f t="shared" si="353"/>
        <v>0</v>
      </c>
      <c r="ABT120" s="120">
        <f t="shared" si="353"/>
        <v>0</v>
      </c>
      <c r="ABU120" s="120">
        <f t="shared" si="353"/>
        <v>0</v>
      </c>
      <c r="ABV120" s="120">
        <f t="shared" si="353"/>
        <v>0</v>
      </c>
      <c r="ABW120" s="120">
        <f t="shared" si="353"/>
        <v>0</v>
      </c>
      <c r="ABX120" s="120">
        <f t="shared" si="353"/>
        <v>0</v>
      </c>
      <c r="ABY120" s="120">
        <f t="shared" si="353"/>
        <v>0</v>
      </c>
      <c r="ABZ120" s="120">
        <f t="shared" si="353"/>
        <v>0</v>
      </c>
      <c r="ACA120" s="120">
        <f t="shared" si="353"/>
        <v>0</v>
      </c>
      <c r="ACB120" s="120">
        <f t="shared" si="353"/>
        <v>0</v>
      </c>
      <c r="ACC120" s="120">
        <f t="shared" si="353"/>
        <v>0</v>
      </c>
      <c r="ACD120" s="120">
        <f t="shared" si="353"/>
        <v>0</v>
      </c>
      <c r="ACE120" s="120">
        <f t="shared" si="353"/>
        <v>0</v>
      </c>
      <c r="ACF120" s="120">
        <f t="shared" si="353"/>
        <v>0</v>
      </c>
      <c r="ACG120" s="120">
        <f t="shared" si="353"/>
        <v>0</v>
      </c>
      <c r="ACH120" s="120">
        <f t="shared" si="353"/>
        <v>0</v>
      </c>
      <c r="ACI120" s="120">
        <f t="shared" si="353"/>
        <v>0</v>
      </c>
      <c r="ACJ120" s="120">
        <f t="shared" si="353"/>
        <v>0</v>
      </c>
      <c r="ACK120" s="120">
        <f t="shared" si="353"/>
        <v>0</v>
      </c>
      <c r="ACL120" s="120">
        <f t="shared" si="353"/>
        <v>0</v>
      </c>
      <c r="ACM120" s="120">
        <f t="shared" si="353"/>
        <v>0</v>
      </c>
      <c r="ACN120" s="120">
        <f t="shared" si="353"/>
        <v>0</v>
      </c>
      <c r="ACO120" s="120">
        <f t="shared" si="353"/>
        <v>1</v>
      </c>
      <c r="ACP120" s="120">
        <f t="shared" si="353"/>
        <v>0</v>
      </c>
      <c r="ACQ120" s="120">
        <f t="shared" si="353"/>
        <v>0</v>
      </c>
      <c r="ACR120" s="120">
        <f t="shared" si="353"/>
        <v>0</v>
      </c>
      <c r="ACS120" s="120">
        <f t="shared" si="353"/>
        <v>0</v>
      </c>
      <c r="ACT120" s="120">
        <f t="shared" si="353"/>
        <v>0</v>
      </c>
      <c r="ACU120" s="120">
        <f t="shared" si="353"/>
        <v>0</v>
      </c>
      <c r="ACV120" s="120">
        <f t="shared" ref="ACV120:AFG120" si="354">COUNTIFS($A$66:$A$115,1,ACV66:ACV115,"X")</f>
        <v>0</v>
      </c>
      <c r="ACW120" s="120">
        <f t="shared" si="354"/>
        <v>0</v>
      </c>
      <c r="ACX120" s="120">
        <f t="shared" si="354"/>
        <v>0</v>
      </c>
      <c r="ACY120" s="120">
        <f t="shared" si="354"/>
        <v>0</v>
      </c>
      <c r="ACZ120" s="120">
        <f t="shared" si="354"/>
        <v>0</v>
      </c>
      <c r="ADA120" s="120">
        <f t="shared" si="354"/>
        <v>0</v>
      </c>
      <c r="ADB120" s="120">
        <f t="shared" si="354"/>
        <v>1</v>
      </c>
      <c r="ADC120" s="120">
        <f t="shared" si="354"/>
        <v>0</v>
      </c>
      <c r="ADD120" s="120">
        <f t="shared" si="354"/>
        <v>0</v>
      </c>
      <c r="ADE120" s="120">
        <f t="shared" si="354"/>
        <v>0</v>
      </c>
      <c r="ADF120" s="120">
        <f t="shared" si="354"/>
        <v>0</v>
      </c>
      <c r="ADG120" s="120">
        <f t="shared" si="354"/>
        <v>0</v>
      </c>
      <c r="ADH120" s="120">
        <f t="shared" si="354"/>
        <v>0</v>
      </c>
      <c r="ADI120" s="120">
        <f t="shared" si="354"/>
        <v>1</v>
      </c>
      <c r="ADJ120" s="120">
        <f t="shared" si="354"/>
        <v>1</v>
      </c>
      <c r="ADK120" s="120">
        <f t="shared" si="354"/>
        <v>0</v>
      </c>
      <c r="ADL120" s="120">
        <f t="shared" si="354"/>
        <v>2</v>
      </c>
      <c r="ADM120" s="120">
        <f t="shared" si="354"/>
        <v>0</v>
      </c>
      <c r="ADN120" s="120">
        <f t="shared" si="354"/>
        <v>0</v>
      </c>
      <c r="ADO120" s="120">
        <f t="shared" si="354"/>
        <v>0</v>
      </c>
      <c r="ADP120" s="120">
        <f t="shared" si="354"/>
        <v>0</v>
      </c>
      <c r="ADQ120" s="120">
        <f t="shared" si="354"/>
        <v>0</v>
      </c>
      <c r="ADR120" s="120">
        <f t="shared" si="354"/>
        <v>0</v>
      </c>
      <c r="ADS120" s="120">
        <f t="shared" si="354"/>
        <v>0</v>
      </c>
      <c r="ADT120" s="120">
        <f t="shared" si="354"/>
        <v>0</v>
      </c>
      <c r="ADU120" s="120">
        <f t="shared" si="354"/>
        <v>0</v>
      </c>
      <c r="ADV120" s="120">
        <f t="shared" si="354"/>
        <v>0</v>
      </c>
      <c r="ADW120" s="120">
        <f t="shared" si="354"/>
        <v>0</v>
      </c>
      <c r="ADX120" s="120">
        <f t="shared" si="354"/>
        <v>0</v>
      </c>
      <c r="ADY120" s="120">
        <f t="shared" si="354"/>
        <v>0</v>
      </c>
      <c r="ADZ120" s="120">
        <f t="shared" si="354"/>
        <v>0</v>
      </c>
      <c r="AEA120" s="120">
        <f t="shared" si="354"/>
        <v>0</v>
      </c>
      <c r="AEB120" s="120">
        <f t="shared" si="354"/>
        <v>0</v>
      </c>
      <c r="AEC120" s="120">
        <f t="shared" si="354"/>
        <v>0</v>
      </c>
      <c r="AED120" s="120">
        <f t="shared" si="354"/>
        <v>0</v>
      </c>
      <c r="AEE120" s="120">
        <f t="shared" si="354"/>
        <v>0</v>
      </c>
      <c r="AEF120" s="120">
        <f t="shared" si="354"/>
        <v>3</v>
      </c>
      <c r="AEG120" s="120">
        <f t="shared" si="354"/>
        <v>0</v>
      </c>
      <c r="AEH120" s="120">
        <f t="shared" si="354"/>
        <v>0</v>
      </c>
      <c r="AEI120" s="120">
        <f t="shared" si="354"/>
        <v>0</v>
      </c>
      <c r="AEJ120" s="120">
        <f t="shared" si="354"/>
        <v>0</v>
      </c>
      <c r="AEK120" s="120">
        <f t="shared" si="354"/>
        <v>0</v>
      </c>
      <c r="AEL120" s="120">
        <f t="shared" si="354"/>
        <v>0</v>
      </c>
      <c r="AEM120" s="120">
        <f t="shared" si="354"/>
        <v>0</v>
      </c>
      <c r="AEN120" s="120">
        <f t="shared" si="354"/>
        <v>0</v>
      </c>
      <c r="AEO120" s="120">
        <f t="shared" si="354"/>
        <v>4</v>
      </c>
      <c r="AEP120" s="120">
        <f t="shared" si="354"/>
        <v>0</v>
      </c>
      <c r="AEQ120" s="120">
        <f t="shared" si="354"/>
        <v>0</v>
      </c>
      <c r="AER120" s="120">
        <f t="shared" si="354"/>
        <v>1</v>
      </c>
      <c r="AES120" s="120">
        <f t="shared" si="354"/>
        <v>0</v>
      </c>
      <c r="AET120" s="120">
        <f t="shared" si="354"/>
        <v>0</v>
      </c>
      <c r="AEU120" s="120">
        <f t="shared" si="354"/>
        <v>0</v>
      </c>
      <c r="AEV120" s="120">
        <f t="shared" si="354"/>
        <v>0</v>
      </c>
      <c r="AEW120" s="120">
        <f t="shared" si="354"/>
        <v>0</v>
      </c>
      <c r="AEX120" s="120">
        <f t="shared" si="354"/>
        <v>0</v>
      </c>
      <c r="AEY120" s="120">
        <f t="shared" si="354"/>
        <v>0</v>
      </c>
      <c r="AEZ120" s="120">
        <f t="shared" si="354"/>
        <v>1</v>
      </c>
      <c r="AFA120" s="120">
        <f t="shared" si="354"/>
        <v>0</v>
      </c>
      <c r="AFB120" s="120">
        <f t="shared" si="354"/>
        <v>0</v>
      </c>
      <c r="AFC120" s="120">
        <f t="shared" si="354"/>
        <v>0</v>
      </c>
      <c r="AFD120" s="120">
        <f t="shared" si="354"/>
        <v>0</v>
      </c>
      <c r="AFE120" s="120">
        <f t="shared" si="354"/>
        <v>0</v>
      </c>
      <c r="AFF120" s="120">
        <f t="shared" si="354"/>
        <v>0</v>
      </c>
      <c r="AFG120" s="120">
        <f t="shared" si="354"/>
        <v>0</v>
      </c>
      <c r="AFH120" s="120">
        <f t="shared" ref="AFH120:AHS120" si="355">COUNTIFS($A$66:$A$115,1,AFH66:AFH115,"X")</f>
        <v>0</v>
      </c>
      <c r="AFI120" s="120">
        <f t="shared" si="355"/>
        <v>0</v>
      </c>
      <c r="AFJ120" s="120">
        <f t="shared" si="355"/>
        <v>0</v>
      </c>
      <c r="AFK120" s="120">
        <f t="shared" si="355"/>
        <v>0</v>
      </c>
      <c r="AFL120" s="120">
        <f t="shared" si="355"/>
        <v>0</v>
      </c>
      <c r="AFM120" s="120">
        <f t="shared" si="355"/>
        <v>0</v>
      </c>
      <c r="AFN120" s="120">
        <f t="shared" si="355"/>
        <v>0</v>
      </c>
      <c r="AFO120" s="120">
        <f t="shared" si="355"/>
        <v>0</v>
      </c>
      <c r="AFP120" s="120">
        <f t="shared" si="355"/>
        <v>0</v>
      </c>
      <c r="AFQ120" s="120">
        <f t="shared" si="355"/>
        <v>0</v>
      </c>
      <c r="AFR120" s="120">
        <f t="shared" si="355"/>
        <v>2</v>
      </c>
      <c r="AFS120" s="120">
        <f t="shared" si="355"/>
        <v>0</v>
      </c>
      <c r="AFT120" s="120">
        <f t="shared" si="355"/>
        <v>0</v>
      </c>
      <c r="AFU120" s="120">
        <f t="shared" si="355"/>
        <v>0</v>
      </c>
      <c r="AFV120" s="120">
        <f t="shared" si="355"/>
        <v>0</v>
      </c>
      <c r="AFW120" s="120">
        <f t="shared" si="355"/>
        <v>6</v>
      </c>
      <c r="AFX120" s="120">
        <f t="shared" si="355"/>
        <v>0</v>
      </c>
      <c r="AFY120" s="120">
        <f t="shared" si="355"/>
        <v>0</v>
      </c>
      <c r="AFZ120" s="120">
        <f t="shared" si="355"/>
        <v>0</v>
      </c>
      <c r="AGA120" s="120">
        <f t="shared" si="355"/>
        <v>0</v>
      </c>
      <c r="AGB120" s="120">
        <f t="shared" si="355"/>
        <v>1</v>
      </c>
      <c r="AGC120" s="120">
        <f t="shared" si="355"/>
        <v>0</v>
      </c>
      <c r="AGD120" s="120">
        <f t="shared" si="355"/>
        <v>0</v>
      </c>
      <c r="AGE120" s="120">
        <f t="shared" si="355"/>
        <v>1</v>
      </c>
      <c r="AGF120" s="120">
        <f t="shared" si="355"/>
        <v>0</v>
      </c>
      <c r="AGG120" s="120">
        <f t="shared" si="355"/>
        <v>0</v>
      </c>
      <c r="AGH120" s="120">
        <f t="shared" si="355"/>
        <v>0</v>
      </c>
      <c r="AGI120" s="120">
        <f t="shared" si="355"/>
        <v>0</v>
      </c>
      <c r="AGJ120" s="120">
        <f t="shared" si="355"/>
        <v>0</v>
      </c>
      <c r="AGK120" s="120">
        <f t="shared" si="355"/>
        <v>0</v>
      </c>
      <c r="AGL120" s="120">
        <f t="shared" si="355"/>
        <v>0</v>
      </c>
      <c r="AGM120" s="120">
        <f t="shared" si="355"/>
        <v>0</v>
      </c>
      <c r="AGN120" s="120">
        <f t="shared" si="355"/>
        <v>1</v>
      </c>
      <c r="AGO120" s="120">
        <f t="shared" si="355"/>
        <v>0</v>
      </c>
      <c r="AGP120" s="120">
        <f t="shared" si="355"/>
        <v>0</v>
      </c>
      <c r="AGQ120" s="120">
        <f t="shared" si="355"/>
        <v>0</v>
      </c>
      <c r="AGR120" s="120">
        <f t="shared" si="355"/>
        <v>0</v>
      </c>
      <c r="AGS120" s="120">
        <f t="shared" si="355"/>
        <v>0</v>
      </c>
      <c r="AGT120" s="120">
        <f t="shared" si="355"/>
        <v>0</v>
      </c>
      <c r="AGU120" s="120">
        <f t="shared" si="355"/>
        <v>0</v>
      </c>
      <c r="AGV120" s="120">
        <f t="shared" si="355"/>
        <v>0</v>
      </c>
      <c r="AGW120" s="120">
        <f t="shared" si="355"/>
        <v>0</v>
      </c>
      <c r="AGX120" s="120">
        <f t="shared" si="355"/>
        <v>0</v>
      </c>
      <c r="AGY120" s="120">
        <f t="shared" si="355"/>
        <v>1</v>
      </c>
      <c r="AGZ120" s="120">
        <f t="shared" si="355"/>
        <v>0</v>
      </c>
      <c r="AHA120" s="120">
        <f t="shared" si="355"/>
        <v>0</v>
      </c>
      <c r="AHB120" s="120">
        <f t="shared" si="355"/>
        <v>0</v>
      </c>
      <c r="AHC120" s="120">
        <f t="shared" si="355"/>
        <v>0</v>
      </c>
      <c r="AHD120" s="120">
        <f t="shared" si="355"/>
        <v>0</v>
      </c>
      <c r="AHE120" s="120">
        <f t="shared" si="355"/>
        <v>1</v>
      </c>
      <c r="AHF120" s="120">
        <f t="shared" si="355"/>
        <v>0</v>
      </c>
      <c r="AHG120" s="120">
        <f t="shared" si="355"/>
        <v>0</v>
      </c>
      <c r="AHH120" s="120">
        <f t="shared" si="355"/>
        <v>0</v>
      </c>
      <c r="AHI120" s="120">
        <f t="shared" si="355"/>
        <v>0</v>
      </c>
      <c r="AHJ120" s="120">
        <f t="shared" si="355"/>
        <v>0</v>
      </c>
      <c r="AHK120" s="120">
        <f t="shared" si="355"/>
        <v>0</v>
      </c>
      <c r="AHL120" s="120">
        <f t="shared" si="355"/>
        <v>0</v>
      </c>
      <c r="AHM120" s="120">
        <f t="shared" si="355"/>
        <v>0</v>
      </c>
      <c r="AHN120" s="120">
        <f t="shared" si="355"/>
        <v>0</v>
      </c>
      <c r="AHO120" s="120">
        <f t="shared" si="355"/>
        <v>0</v>
      </c>
      <c r="AHP120" s="120">
        <f t="shared" si="355"/>
        <v>0</v>
      </c>
      <c r="AHQ120" s="120">
        <f t="shared" si="355"/>
        <v>0</v>
      </c>
      <c r="AHR120" s="120">
        <f t="shared" si="355"/>
        <v>0</v>
      </c>
      <c r="AHS120" s="120">
        <f t="shared" si="355"/>
        <v>0</v>
      </c>
      <c r="AHT120" s="120">
        <f t="shared" ref="AHT120:AKE120" si="356">COUNTIFS($A$66:$A$115,1,AHT66:AHT115,"X")</f>
        <v>0</v>
      </c>
      <c r="AHU120" s="120">
        <f t="shared" si="356"/>
        <v>0</v>
      </c>
      <c r="AHV120" s="120">
        <f t="shared" si="356"/>
        <v>0</v>
      </c>
      <c r="AHW120" s="120">
        <f t="shared" si="356"/>
        <v>0</v>
      </c>
      <c r="AHX120" s="120">
        <f t="shared" si="356"/>
        <v>0</v>
      </c>
      <c r="AHY120" s="120">
        <f t="shared" si="356"/>
        <v>0</v>
      </c>
      <c r="AHZ120" s="120">
        <f t="shared" si="356"/>
        <v>0</v>
      </c>
      <c r="AIA120" s="120">
        <f t="shared" si="356"/>
        <v>0</v>
      </c>
      <c r="AIB120" s="120">
        <f t="shared" si="356"/>
        <v>0</v>
      </c>
      <c r="AIC120" s="120">
        <f t="shared" si="356"/>
        <v>0</v>
      </c>
      <c r="AID120" s="120">
        <f t="shared" si="356"/>
        <v>0</v>
      </c>
      <c r="AIE120" s="120">
        <f t="shared" si="356"/>
        <v>0</v>
      </c>
      <c r="AIF120" s="120">
        <f t="shared" si="356"/>
        <v>0</v>
      </c>
      <c r="AIG120" s="120">
        <f t="shared" si="356"/>
        <v>0</v>
      </c>
      <c r="AIH120" s="120">
        <f t="shared" si="356"/>
        <v>0</v>
      </c>
      <c r="AII120" s="120">
        <f t="shared" si="356"/>
        <v>0</v>
      </c>
      <c r="AIJ120" s="120">
        <f t="shared" si="356"/>
        <v>0</v>
      </c>
      <c r="AIK120" s="120">
        <f t="shared" si="356"/>
        <v>6</v>
      </c>
      <c r="AIL120" s="120">
        <f t="shared" si="356"/>
        <v>2</v>
      </c>
      <c r="AIM120" s="120">
        <f t="shared" si="356"/>
        <v>0</v>
      </c>
      <c r="AIN120" s="120">
        <f t="shared" si="356"/>
        <v>0</v>
      </c>
      <c r="AIO120" s="120">
        <f t="shared" si="356"/>
        <v>1</v>
      </c>
      <c r="AIP120" s="120">
        <f t="shared" si="356"/>
        <v>0</v>
      </c>
      <c r="AIQ120" s="120">
        <f t="shared" si="356"/>
        <v>0</v>
      </c>
      <c r="AIR120" s="120">
        <f t="shared" si="356"/>
        <v>0</v>
      </c>
      <c r="AIS120" s="120">
        <f t="shared" si="356"/>
        <v>0</v>
      </c>
      <c r="AIT120" s="120">
        <f t="shared" si="356"/>
        <v>1</v>
      </c>
      <c r="AIU120" s="120">
        <f t="shared" si="356"/>
        <v>0</v>
      </c>
      <c r="AIV120" s="120">
        <f t="shared" si="356"/>
        <v>0</v>
      </c>
      <c r="AIW120" s="120">
        <f t="shared" si="356"/>
        <v>0</v>
      </c>
      <c r="AIX120" s="120">
        <f t="shared" si="356"/>
        <v>4</v>
      </c>
      <c r="AIY120" s="120">
        <f t="shared" si="356"/>
        <v>0</v>
      </c>
      <c r="AIZ120" s="120">
        <f t="shared" si="356"/>
        <v>0</v>
      </c>
      <c r="AJA120" s="120">
        <f t="shared" si="356"/>
        <v>2</v>
      </c>
      <c r="AJB120" s="120">
        <f t="shared" si="356"/>
        <v>0</v>
      </c>
      <c r="AJC120" s="120">
        <f t="shared" si="356"/>
        <v>0</v>
      </c>
      <c r="AJD120" s="120">
        <f t="shared" si="356"/>
        <v>0</v>
      </c>
      <c r="AJE120" s="120">
        <f t="shared" si="356"/>
        <v>1</v>
      </c>
      <c r="AJF120" s="120">
        <f t="shared" si="356"/>
        <v>0</v>
      </c>
      <c r="AJG120" s="120">
        <f t="shared" si="356"/>
        <v>0</v>
      </c>
      <c r="AJH120" s="120">
        <f t="shared" si="356"/>
        <v>1</v>
      </c>
      <c r="AJI120" s="120">
        <f t="shared" si="356"/>
        <v>0</v>
      </c>
      <c r="AJJ120" s="120">
        <f t="shared" si="356"/>
        <v>0</v>
      </c>
      <c r="AJK120" s="120">
        <f t="shared" si="356"/>
        <v>0</v>
      </c>
      <c r="AJL120" s="120">
        <f t="shared" si="356"/>
        <v>0</v>
      </c>
      <c r="AJM120" s="120">
        <f t="shared" si="356"/>
        <v>0</v>
      </c>
      <c r="AJN120" s="120">
        <f t="shared" si="356"/>
        <v>0</v>
      </c>
      <c r="AJO120" s="120">
        <f t="shared" si="356"/>
        <v>0</v>
      </c>
      <c r="AJP120" s="120">
        <f t="shared" si="356"/>
        <v>0</v>
      </c>
      <c r="AJQ120" s="120">
        <f t="shared" si="356"/>
        <v>0</v>
      </c>
      <c r="AJR120" s="120">
        <f t="shared" si="356"/>
        <v>0</v>
      </c>
      <c r="AJS120" s="120">
        <f t="shared" si="356"/>
        <v>0</v>
      </c>
      <c r="AJT120" s="120">
        <f t="shared" si="356"/>
        <v>0</v>
      </c>
      <c r="AJU120" s="120">
        <f t="shared" si="356"/>
        <v>0</v>
      </c>
      <c r="AJV120" s="120">
        <f t="shared" si="356"/>
        <v>0</v>
      </c>
      <c r="AJW120" s="120">
        <f t="shared" si="356"/>
        <v>0</v>
      </c>
      <c r="AJX120" s="120">
        <f t="shared" si="356"/>
        <v>0</v>
      </c>
      <c r="AJY120" s="120">
        <f t="shared" si="356"/>
        <v>0</v>
      </c>
      <c r="AJZ120" s="120">
        <f t="shared" si="356"/>
        <v>1</v>
      </c>
      <c r="AKA120" s="120">
        <f t="shared" si="356"/>
        <v>0</v>
      </c>
      <c r="AKB120" s="120">
        <f t="shared" si="356"/>
        <v>0</v>
      </c>
      <c r="AKC120" s="120">
        <f t="shared" si="356"/>
        <v>1</v>
      </c>
      <c r="AKD120" s="120">
        <f t="shared" si="356"/>
        <v>0</v>
      </c>
      <c r="AKE120" s="120">
        <f t="shared" si="356"/>
        <v>0</v>
      </c>
      <c r="AKF120" s="120">
        <f t="shared" ref="AKF120:AMQ120" si="357">COUNTIFS($A$66:$A$115,1,AKF66:AKF115,"X")</f>
        <v>0</v>
      </c>
      <c r="AKG120" s="120">
        <f t="shared" si="357"/>
        <v>1</v>
      </c>
      <c r="AKH120" s="120">
        <f t="shared" si="357"/>
        <v>0</v>
      </c>
      <c r="AKI120" s="120">
        <f t="shared" si="357"/>
        <v>1</v>
      </c>
      <c r="AKJ120" s="120">
        <f t="shared" si="357"/>
        <v>1</v>
      </c>
      <c r="AKK120" s="120">
        <f t="shared" si="357"/>
        <v>0</v>
      </c>
      <c r="AKL120" s="120">
        <f t="shared" si="357"/>
        <v>0</v>
      </c>
      <c r="AKM120" s="120">
        <f t="shared" si="357"/>
        <v>0</v>
      </c>
      <c r="AKN120" s="120">
        <f t="shared" si="357"/>
        <v>0</v>
      </c>
      <c r="AKO120" s="120">
        <f t="shared" si="357"/>
        <v>0</v>
      </c>
      <c r="AKP120" s="120">
        <f t="shared" si="357"/>
        <v>1</v>
      </c>
      <c r="AKQ120" s="120">
        <f t="shared" si="357"/>
        <v>0</v>
      </c>
      <c r="AKR120" s="120">
        <f t="shared" si="357"/>
        <v>0</v>
      </c>
      <c r="AKS120" s="120">
        <f t="shared" si="357"/>
        <v>0</v>
      </c>
      <c r="AKT120" s="120">
        <f t="shared" si="357"/>
        <v>0</v>
      </c>
      <c r="AKU120" s="120">
        <f t="shared" si="357"/>
        <v>0</v>
      </c>
      <c r="AKV120" s="120">
        <f t="shared" si="357"/>
        <v>0</v>
      </c>
      <c r="AKW120" s="120">
        <f t="shared" si="357"/>
        <v>0</v>
      </c>
      <c r="AKX120" s="120">
        <f t="shared" si="357"/>
        <v>0</v>
      </c>
      <c r="AKY120" s="120">
        <f t="shared" si="357"/>
        <v>0</v>
      </c>
      <c r="AKZ120" s="120">
        <f t="shared" si="357"/>
        <v>0</v>
      </c>
      <c r="ALA120" s="120">
        <f t="shared" si="357"/>
        <v>0</v>
      </c>
      <c r="ALB120" s="120">
        <f t="shared" si="357"/>
        <v>0</v>
      </c>
      <c r="ALC120" s="120">
        <f t="shared" si="357"/>
        <v>0</v>
      </c>
      <c r="ALD120" s="120">
        <f t="shared" si="357"/>
        <v>0</v>
      </c>
      <c r="ALE120" s="120">
        <f t="shared" si="357"/>
        <v>0</v>
      </c>
      <c r="ALF120" s="120">
        <f t="shared" si="357"/>
        <v>0</v>
      </c>
      <c r="ALG120" s="120">
        <f t="shared" si="357"/>
        <v>0</v>
      </c>
      <c r="ALH120" s="120">
        <f t="shared" si="357"/>
        <v>0</v>
      </c>
      <c r="ALI120" s="120">
        <f t="shared" si="357"/>
        <v>0</v>
      </c>
      <c r="ALJ120" s="120">
        <f t="shared" si="357"/>
        <v>0</v>
      </c>
      <c r="ALK120" s="120">
        <f t="shared" si="357"/>
        <v>0</v>
      </c>
      <c r="ALL120" s="120">
        <f t="shared" si="357"/>
        <v>0</v>
      </c>
      <c r="ALM120" s="120">
        <f t="shared" si="357"/>
        <v>0</v>
      </c>
      <c r="ALN120" s="120">
        <f t="shared" si="357"/>
        <v>0</v>
      </c>
      <c r="ALO120" s="120">
        <f t="shared" si="357"/>
        <v>0</v>
      </c>
      <c r="ALP120" s="120">
        <f t="shared" si="357"/>
        <v>0</v>
      </c>
      <c r="ALQ120" s="120">
        <f t="shared" si="357"/>
        <v>1</v>
      </c>
      <c r="ALR120" s="120">
        <f t="shared" si="357"/>
        <v>0</v>
      </c>
      <c r="ALS120" s="120">
        <f t="shared" si="357"/>
        <v>0</v>
      </c>
      <c r="ALT120" s="120">
        <f t="shared" si="357"/>
        <v>0</v>
      </c>
      <c r="ALU120" s="120">
        <f t="shared" si="357"/>
        <v>0</v>
      </c>
      <c r="ALV120" s="120">
        <f t="shared" si="357"/>
        <v>0</v>
      </c>
      <c r="ALW120" s="120">
        <f t="shared" si="357"/>
        <v>0</v>
      </c>
      <c r="ALX120" s="120">
        <f t="shared" si="357"/>
        <v>0</v>
      </c>
      <c r="ALY120" s="120">
        <f t="shared" si="357"/>
        <v>0</v>
      </c>
      <c r="ALZ120" s="120">
        <f t="shared" si="357"/>
        <v>0</v>
      </c>
      <c r="AMA120" s="120">
        <f t="shared" si="357"/>
        <v>0</v>
      </c>
      <c r="AMB120" s="120">
        <f t="shared" si="357"/>
        <v>0</v>
      </c>
      <c r="AMC120" s="120">
        <f t="shared" si="357"/>
        <v>0</v>
      </c>
      <c r="AMD120" s="120">
        <f t="shared" si="357"/>
        <v>0</v>
      </c>
      <c r="AME120" s="120">
        <f t="shared" si="357"/>
        <v>0</v>
      </c>
      <c r="AMF120" s="120">
        <f t="shared" si="357"/>
        <v>0</v>
      </c>
      <c r="AMG120" s="120">
        <f t="shared" si="357"/>
        <v>0</v>
      </c>
      <c r="AMH120" s="120">
        <f t="shared" si="357"/>
        <v>0</v>
      </c>
      <c r="AMI120" s="120">
        <f t="shared" si="357"/>
        <v>0</v>
      </c>
      <c r="AMJ120" s="120">
        <f t="shared" si="357"/>
        <v>0</v>
      </c>
      <c r="AMK120" s="120">
        <f t="shared" si="357"/>
        <v>0</v>
      </c>
      <c r="AML120" s="120">
        <f t="shared" si="357"/>
        <v>0</v>
      </c>
      <c r="AMM120" s="120">
        <f t="shared" si="357"/>
        <v>0</v>
      </c>
      <c r="AMN120" s="120">
        <f t="shared" si="357"/>
        <v>0</v>
      </c>
      <c r="AMO120" s="120">
        <f t="shared" si="357"/>
        <v>0</v>
      </c>
      <c r="AMP120" s="120">
        <f t="shared" si="357"/>
        <v>0</v>
      </c>
      <c r="AMQ120" s="120">
        <f t="shared" si="357"/>
        <v>0</v>
      </c>
      <c r="AMR120" s="120">
        <f t="shared" ref="AMR120:APC120" si="358">COUNTIFS($A$66:$A$115,1,AMR66:AMR115,"X")</f>
        <v>0</v>
      </c>
      <c r="AMS120" s="120">
        <f t="shared" si="358"/>
        <v>0</v>
      </c>
      <c r="AMT120" s="120">
        <f t="shared" si="358"/>
        <v>0</v>
      </c>
      <c r="AMU120" s="120">
        <f t="shared" si="358"/>
        <v>0</v>
      </c>
      <c r="AMV120" s="120">
        <f t="shared" si="358"/>
        <v>0</v>
      </c>
      <c r="AMW120" s="120">
        <f t="shared" si="358"/>
        <v>0</v>
      </c>
      <c r="AMX120" s="120">
        <f t="shared" si="358"/>
        <v>0</v>
      </c>
      <c r="AMY120" s="120">
        <f t="shared" si="358"/>
        <v>0</v>
      </c>
      <c r="AMZ120" s="120">
        <f t="shared" si="358"/>
        <v>0</v>
      </c>
      <c r="ANA120" s="120">
        <f t="shared" si="358"/>
        <v>0</v>
      </c>
      <c r="ANB120" s="120">
        <f t="shared" si="358"/>
        <v>0</v>
      </c>
      <c r="ANC120" s="120">
        <f t="shared" si="358"/>
        <v>0</v>
      </c>
      <c r="AND120" s="120">
        <f t="shared" si="358"/>
        <v>0</v>
      </c>
      <c r="ANE120" s="120">
        <f t="shared" si="358"/>
        <v>6</v>
      </c>
      <c r="ANF120" s="120">
        <f t="shared" si="358"/>
        <v>0</v>
      </c>
      <c r="ANG120" s="120">
        <f t="shared" si="358"/>
        <v>1</v>
      </c>
      <c r="ANH120" s="120">
        <f t="shared" si="358"/>
        <v>0</v>
      </c>
      <c r="ANI120" s="120">
        <f t="shared" si="358"/>
        <v>4</v>
      </c>
      <c r="ANJ120" s="120">
        <f t="shared" si="358"/>
        <v>1</v>
      </c>
      <c r="ANK120" s="120">
        <f t="shared" si="358"/>
        <v>0</v>
      </c>
      <c r="ANL120" s="120">
        <f t="shared" si="358"/>
        <v>0</v>
      </c>
      <c r="ANM120" s="120">
        <f t="shared" si="358"/>
        <v>0</v>
      </c>
      <c r="ANN120" s="120">
        <f t="shared" si="358"/>
        <v>0</v>
      </c>
      <c r="ANO120" s="120">
        <f t="shared" si="358"/>
        <v>0</v>
      </c>
      <c r="ANP120" s="120">
        <f t="shared" si="358"/>
        <v>0</v>
      </c>
      <c r="ANQ120" s="120">
        <f t="shared" si="358"/>
        <v>0</v>
      </c>
      <c r="ANR120" s="120">
        <f t="shared" si="358"/>
        <v>3</v>
      </c>
      <c r="ANS120" s="120">
        <f t="shared" si="358"/>
        <v>0</v>
      </c>
      <c r="ANT120" s="120">
        <f t="shared" si="358"/>
        <v>0</v>
      </c>
      <c r="ANU120" s="120">
        <f t="shared" si="358"/>
        <v>0</v>
      </c>
      <c r="ANV120" s="120">
        <f t="shared" si="358"/>
        <v>0</v>
      </c>
      <c r="ANW120" s="120">
        <f t="shared" si="358"/>
        <v>0</v>
      </c>
      <c r="ANX120" s="120">
        <f t="shared" si="358"/>
        <v>0</v>
      </c>
      <c r="ANY120" s="120">
        <f t="shared" si="358"/>
        <v>0</v>
      </c>
      <c r="ANZ120" s="120">
        <f t="shared" si="358"/>
        <v>0</v>
      </c>
      <c r="AOA120" s="120">
        <f t="shared" si="358"/>
        <v>0</v>
      </c>
      <c r="AOB120" s="120">
        <f t="shared" si="358"/>
        <v>0</v>
      </c>
      <c r="AOC120" s="120">
        <f t="shared" si="358"/>
        <v>0</v>
      </c>
      <c r="AOD120" s="120">
        <f t="shared" si="358"/>
        <v>0</v>
      </c>
      <c r="AOE120" s="120">
        <f t="shared" si="358"/>
        <v>0</v>
      </c>
      <c r="AOF120" s="120">
        <f t="shared" si="358"/>
        <v>1</v>
      </c>
      <c r="AOG120" s="120">
        <f t="shared" si="358"/>
        <v>0</v>
      </c>
      <c r="AOH120" s="120">
        <f t="shared" si="358"/>
        <v>0</v>
      </c>
      <c r="AOI120" s="120">
        <f t="shared" si="358"/>
        <v>0</v>
      </c>
      <c r="AOJ120" s="120">
        <f t="shared" si="358"/>
        <v>0</v>
      </c>
      <c r="AOK120" s="120">
        <f t="shared" si="358"/>
        <v>0</v>
      </c>
      <c r="AOL120" s="120">
        <f t="shared" si="358"/>
        <v>0</v>
      </c>
      <c r="AOM120" s="120">
        <f t="shared" si="358"/>
        <v>0</v>
      </c>
      <c r="AON120" s="120">
        <f t="shared" si="358"/>
        <v>0</v>
      </c>
      <c r="AOO120" s="120">
        <f t="shared" si="358"/>
        <v>0</v>
      </c>
      <c r="AOP120" s="120">
        <f t="shared" si="358"/>
        <v>0</v>
      </c>
      <c r="AOQ120" s="120">
        <f t="shared" si="358"/>
        <v>0</v>
      </c>
      <c r="AOR120" s="120">
        <f t="shared" si="358"/>
        <v>0</v>
      </c>
      <c r="AOS120" s="120">
        <f t="shared" si="358"/>
        <v>0</v>
      </c>
      <c r="AOT120" s="120">
        <f t="shared" si="358"/>
        <v>0</v>
      </c>
      <c r="AOU120" s="120">
        <f t="shared" si="358"/>
        <v>0</v>
      </c>
      <c r="AOV120" s="120">
        <f t="shared" si="358"/>
        <v>0</v>
      </c>
      <c r="AOW120" s="120">
        <f t="shared" si="358"/>
        <v>0</v>
      </c>
      <c r="AOX120" s="120">
        <f t="shared" si="358"/>
        <v>0</v>
      </c>
      <c r="AOY120" s="120">
        <f t="shared" si="358"/>
        <v>0</v>
      </c>
      <c r="AOZ120" s="120">
        <f t="shared" si="358"/>
        <v>0</v>
      </c>
      <c r="APA120" s="120">
        <f t="shared" si="358"/>
        <v>0</v>
      </c>
      <c r="APB120" s="120">
        <f t="shared" si="358"/>
        <v>0</v>
      </c>
      <c r="APC120" s="120">
        <f t="shared" si="358"/>
        <v>0</v>
      </c>
      <c r="APD120" s="120">
        <f t="shared" ref="APD120:ARO120" si="359">COUNTIFS($A$66:$A$115,1,APD66:APD115,"X")</f>
        <v>0</v>
      </c>
      <c r="APE120" s="120">
        <f t="shared" si="359"/>
        <v>0</v>
      </c>
      <c r="APF120" s="120">
        <f t="shared" si="359"/>
        <v>0</v>
      </c>
      <c r="APG120" s="120">
        <f t="shared" si="359"/>
        <v>0</v>
      </c>
      <c r="APH120" s="120">
        <f t="shared" si="359"/>
        <v>0</v>
      </c>
      <c r="API120" s="120">
        <f t="shared" si="359"/>
        <v>0</v>
      </c>
      <c r="APJ120" s="120">
        <f t="shared" si="359"/>
        <v>0</v>
      </c>
      <c r="APK120" s="120">
        <f t="shared" si="359"/>
        <v>0</v>
      </c>
      <c r="APL120" s="120">
        <f t="shared" si="359"/>
        <v>0</v>
      </c>
      <c r="APM120" s="120">
        <f t="shared" si="359"/>
        <v>2</v>
      </c>
      <c r="APN120" s="120">
        <f t="shared" si="359"/>
        <v>0</v>
      </c>
      <c r="APO120" s="120">
        <f t="shared" si="359"/>
        <v>1</v>
      </c>
      <c r="APP120" s="120">
        <f t="shared" si="359"/>
        <v>0</v>
      </c>
      <c r="APQ120" s="120">
        <f t="shared" si="359"/>
        <v>0</v>
      </c>
      <c r="APR120" s="120">
        <f t="shared" si="359"/>
        <v>0</v>
      </c>
      <c r="APS120" s="120">
        <f t="shared" si="359"/>
        <v>0</v>
      </c>
      <c r="APT120" s="120">
        <f t="shared" si="359"/>
        <v>0</v>
      </c>
      <c r="APU120" s="120">
        <f t="shared" si="359"/>
        <v>1</v>
      </c>
      <c r="APV120" s="120">
        <f t="shared" si="359"/>
        <v>3</v>
      </c>
      <c r="APW120" s="120">
        <f t="shared" si="359"/>
        <v>0</v>
      </c>
      <c r="APX120" s="120">
        <f t="shared" si="359"/>
        <v>0</v>
      </c>
      <c r="APY120" s="120">
        <f t="shared" si="359"/>
        <v>1</v>
      </c>
      <c r="APZ120" s="120">
        <f t="shared" si="359"/>
        <v>0</v>
      </c>
      <c r="AQA120" s="120">
        <f t="shared" si="359"/>
        <v>0</v>
      </c>
      <c r="AQB120" s="120">
        <f t="shared" si="359"/>
        <v>0</v>
      </c>
      <c r="AQC120" s="120">
        <f t="shared" si="359"/>
        <v>1</v>
      </c>
      <c r="AQD120" s="120">
        <f t="shared" si="359"/>
        <v>0</v>
      </c>
      <c r="AQE120" s="120">
        <f t="shared" si="359"/>
        <v>0</v>
      </c>
      <c r="AQF120" s="120">
        <f t="shared" si="359"/>
        <v>1</v>
      </c>
      <c r="AQG120" s="120">
        <f t="shared" si="359"/>
        <v>0</v>
      </c>
      <c r="AQH120" s="120">
        <f t="shared" si="359"/>
        <v>0</v>
      </c>
      <c r="AQI120" s="120">
        <f t="shared" si="359"/>
        <v>0</v>
      </c>
      <c r="AQJ120" s="120">
        <f t="shared" si="359"/>
        <v>0</v>
      </c>
      <c r="AQK120" s="120">
        <f t="shared" si="359"/>
        <v>0</v>
      </c>
      <c r="AQL120" s="120">
        <f t="shared" si="359"/>
        <v>0</v>
      </c>
      <c r="AQM120" s="120">
        <f t="shared" si="359"/>
        <v>0</v>
      </c>
      <c r="AQN120" s="120">
        <f t="shared" si="359"/>
        <v>0</v>
      </c>
      <c r="AQO120" s="120">
        <f t="shared" si="359"/>
        <v>0</v>
      </c>
      <c r="AQP120" s="120">
        <f t="shared" si="359"/>
        <v>0</v>
      </c>
      <c r="AQQ120" s="120">
        <f t="shared" si="359"/>
        <v>2</v>
      </c>
      <c r="AQR120" s="120">
        <f t="shared" si="359"/>
        <v>0</v>
      </c>
      <c r="AQS120" s="120">
        <f t="shared" si="359"/>
        <v>0</v>
      </c>
      <c r="AQT120" s="120">
        <f t="shared" si="359"/>
        <v>0</v>
      </c>
      <c r="AQU120" s="120">
        <f t="shared" si="359"/>
        <v>0</v>
      </c>
      <c r="AQV120" s="120">
        <f t="shared" si="359"/>
        <v>1</v>
      </c>
      <c r="AQW120" s="120">
        <f t="shared" si="359"/>
        <v>1</v>
      </c>
      <c r="AQX120" s="120">
        <f t="shared" si="359"/>
        <v>1</v>
      </c>
      <c r="AQY120" s="120">
        <f t="shared" si="359"/>
        <v>1</v>
      </c>
      <c r="AQZ120" s="120">
        <f t="shared" si="359"/>
        <v>0</v>
      </c>
      <c r="ARA120" s="120">
        <f t="shared" si="359"/>
        <v>0</v>
      </c>
      <c r="ARB120" s="120">
        <f t="shared" si="359"/>
        <v>0</v>
      </c>
      <c r="ARC120" s="120">
        <f t="shared" si="359"/>
        <v>0</v>
      </c>
      <c r="ARD120" s="120">
        <f t="shared" si="359"/>
        <v>0</v>
      </c>
      <c r="ARE120" s="120">
        <f t="shared" si="359"/>
        <v>0</v>
      </c>
      <c r="ARF120" s="120">
        <f t="shared" si="359"/>
        <v>0</v>
      </c>
      <c r="ARG120" s="120">
        <f t="shared" si="359"/>
        <v>1</v>
      </c>
      <c r="ARH120" s="120">
        <f t="shared" si="359"/>
        <v>1</v>
      </c>
      <c r="ARI120" s="120">
        <f t="shared" si="359"/>
        <v>0</v>
      </c>
      <c r="ARJ120" s="120">
        <f t="shared" si="359"/>
        <v>0</v>
      </c>
      <c r="ARK120" s="120">
        <f t="shared" si="359"/>
        <v>0</v>
      </c>
      <c r="ARL120" s="120">
        <f t="shared" si="359"/>
        <v>0</v>
      </c>
      <c r="ARM120" s="120">
        <f t="shared" si="359"/>
        <v>0</v>
      </c>
      <c r="ARN120" s="120">
        <f t="shared" si="359"/>
        <v>0</v>
      </c>
      <c r="ARO120" s="120">
        <f t="shared" si="359"/>
        <v>0</v>
      </c>
      <c r="ARP120" s="120">
        <f t="shared" ref="ARP120:AUA120" si="360">COUNTIFS($A$66:$A$115,1,ARP66:ARP115,"X")</f>
        <v>0</v>
      </c>
      <c r="ARQ120" s="120">
        <f t="shared" si="360"/>
        <v>0</v>
      </c>
      <c r="ARR120" s="120">
        <f t="shared" si="360"/>
        <v>0</v>
      </c>
      <c r="ARS120" s="120">
        <f t="shared" si="360"/>
        <v>1</v>
      </c>
      <c r="ART120" s="120">
        <f t="shared" si="360"/>
        <v>0</v>
      </c>
      <c r="ARU120" s="120">
        <f t="shared" si="360"/>
        <v>0</v>
      </c>
      <c r="ARV120" s="120">
        <f t="shared" si="360"/>
        <v>0</v>
      </c>
      <c r="ARW120" s="120">
        <f t="shared" si="360"/>
        <v>0</v>
      </c>
      <c r="ARX120" s="120">
        <f t="shared" si="360"/>
        <v>2</v>
      </c>
      <c r="ARY120" s="120">
        <f t="shared" si="360"/>
        <v>0</v>
      </c>
      <c r="ARZ120" s="120">
        <f t="shared" si="360"/>
        <v>0</v>
      </c>
      <c r="ASA120" s="120">
        <f t="shared" si="360"/>
        <v>0</v>
      </c>
      <c r="ASB120" s="120">
        <f t="shared" si="360"/>
        <v>0</v>
      </c>
      <c r="ASC120" s="120">
        <f t="shared" si="360"/>
        <v>0</v>
      </c>
      <c r="ASD120" s="120">
        <f t="shared" si="360"/>
        <v>0</v>
      </c>
      <c r="ASE120" s="120">
        <f t="shared" si="360"/>
        <v>0</v>
      </c>
      <c r="ASF120" s="120">
        <f t="shared" si="360"/>
        <v>0</v>
      </c>
      <c r="ASG120" s="120">
        <f t="shared" si="360"/>
        <v>0</v>
      </c>
      <c r="ASH120" s="120">
        <f t="shared" si="360"/>
        <v>0</v>
      </c>
      <c r="ASI120" s="120">
        <f t="shared" si="360"/>
        <v>0</v>
      </c>
      <c r="ASJ120" s="120">
        <f t="shared" si="360"/>
        <v>0</v>
      </c>
      <c r="ASK120" s="120">
        <f t="shared" si="360"/>
        <v>0</v>
      </c>
      <c r="ASL120" s="120">
        <f t="shared" si="360"/>
        <v>5</v>
      </c>
      <c r="ASM120" s="120">
        <f t="shared" si="360"/>
        <v>0</v>
      </c>
      <c r="ASN120" s="120">
        <f t="shared" si="360"/>
        <v>0</v>
      </c>
      <c r="ASO120" s="120">
        <f t="shared" si="360"/>
        <v>0</v>
      </c>
      <c r="ASP120" s="120">
        <f t="shared" si="360"/>
        <v>0</v>
      </c>
      <c r="ASQ120" s="120">
        <f t="shared" si="360"/>
        <v>0</v>
      </c>
      <c r="ASR120" s="120">
        <f t="shared" si="360"/>
        <v>0</v>
      </c>
      <c r="ASS120" s="120">
        <f t="shared" si="360"/>
        <v>0</v>
      </c>
      <c r="AST120" s="120">
        <f t="shared" si="360"/>
        <v>0</v>
      </c>
      <c r="ASU120" s="120">
        <f t="shared" si="360"/>
        <v>1</v>
      </c>
      <c r="ASV120" s="120">
        <f t="shared" si="360"/>
        <v>0</v>
      </c>
      <c r="ASW120" s="120">
        <f t="shared" si="360"/>
        <v>0</v>
      </c>
      <c r="ASX120" s="120">
        <f t="shared" si="360"/>
        <v>0</v>
      </c>
      <c r="ASY120" s="120">
        <f t="shared" si="360"/>
        <v>0</v>
      </c>
      <c r="ASZ120" s="120">
        <f t="shared" si="360"/>
        <v>0</v>
      </c>
      <c r="ATA120" s="120">
        <f t="shared" si="360"/>
        <v>0</v>
      </c>
      <c r="ATB120" s="120">
        <f t="shared" si="360"/>
        <v>0</v>
      </c>
      <c r="ATC120" s="120">
        <f t="shared" si="360"/>
        <v>0</v>
      </c>
      <c r="ATD120" s="120">
        <f t="shared" si="360"/>
        <v>0</v>
      </c>
      <c r="ATE120" s="120">
        <f t="shared" si="360"/>
        <v>0</v>
      </c>
      <c r="ATF120" s="120">
        <f t="shared" si="360"/>
        <v>0</v>
      </c>
      <c r="ATG120" s="120">
        <f t="shared" si="360"/>
        <v>0</v>
      </c>
      <c r="ATH120" s="120">
        <f t="shared" si="360"/>
        <v>0</v>
      </c>
      <c r="ATI120" s="120">
        <f t="shared" si="360"/>
        <v>1</v>
      </c>
      <c r="ATJ120" s="120">
        <f t="shared" si="360"/>
        <v>0</v>
      </c>
      <c r="ATK120" s="120">
        <f t="shared" si="360"/>
        <v>0</v>
      </c>
      <c r="ATL120" s="120">
        <f t="shared" si="360"/>
        <v>0</v>
      </c>
      <c r="ATM120" s="120">
        <f t="shared" si="360"/>
        <v>0</v>
      </c>
      <c r="ATN120" s="120">
        <f t="shared" si="360"/>
        <v>0</v>
      </c>
      <c r="ATO120" s="120">
        <f t="shared" si="360"/>
        <v>0</v>
      </c>
      <c r="ATP120" s="120">
        <f t="shared" si="360"/>
        <v>0</v>
      </c>
      <c r="ATQ120" s="120">
        <f t="shared" si="360"/>
        <v>0</v>
      </c>
      <c r="ATR120" s="120">
        <f t="shared" si="360"/>
        <v>0</v>
      </c>
      <c r="ATS120" s="120">
        <f t="shared" si="360"/>
        <v>0</v>
      </c>
      <c r="ATT120" s="120">
        <f t="shared" si="360"/>
        <v>0</v>
      </c>
      <c r="ATU120" s="120">
        <f t="shared" si="360"/>
        <v>1</v>
      </c>
      <c r="ATV120" s="120">
        <f t="shared" si="360"/>
        <v>0</v>
      </c>
      <c r="ATW120" s="120">
        <f t="shared" si="360"/>
        <v>0</v>
      </c>
      <c r="ATX120" s="120">
        <f t="shared" si="360"/>
        <v>0</v>
      </c>
      <c r="ATY120" s="120">
        <f t="shared" si="360"/>
        <v>0</v>
      </c>
      <c r="ATZ120" s="120">
        <f t="shared" si="360"/>
        <v>0</v>
      </c>
      <c r="AUA120" s="120">
        <f t="shared" si="360"/>
        <v>1</v>
      </c>
      <c r="AUB120" s="120">
        <f t="shared" ref="AUB120:AWM120" si="361">COUNTIFS($A$66:$A$115,1,AUB66:AUB115,"X")</f>
        <v>0</v>
      </c>
      <c r="AUC120" s="120">
        <f t="shared" si="361"/>
        <v>0</v>
      </c>
      <c r="AUD120" s="120">
        <f t="shared" si="361"/>
        <v>0</v>
      </c>
      <c r="AUE120" s="120">
        <f t="shared" si="361"/>
        <v>1</v>
      </c>
      <c r="AUF120" s="120">
        <f t="shared" si="361"/>
        <v>0</v>
      </c>
      <c r="AUG120" s="120">
        <f t="shared" si="361"/>
        <v>0</v>
      </c>
      <c r="AUH120" s="120">
        <f t="shared" si="361"/>
        <v>0</v>
      </c>
      <c r="AUI120" s="120">
        <f t="shared" si="361"/>
        <v>0</v>
      </c>
      <c r="AUJ120" s="120">
        <f t="shared" si="361"/>
        <v>0</v>
      </c>
      <c r="AUK120" s="120">
        <f t="shared" si="361"/>
        <v>0</v>
      </c>
      <c r="AUL120" s="120">
        <f t="shared" si="361"/>
        <v>0</v>
      </c>
      <c r="AUM120" s="120">
        <f t="shared" si="361"/>
        <v>0</v>
      </c>
      <c r="AUN120" s="120">
        <f t="shared" si="361"/>
        <v>0</v>
      </c>
      <c r="AUO120" s="120">
        <f t="shared" si="361"/>
        <v>0</v>
      </c>
      <c r="AUP120" s="120">
        <f t="shared" si="361"/>
        <v>0</v>
      </c>
      <c r="AUQ120" s="120">
        <f t="shared" si="361"/>
        <v>0</v>
      </c>
      <c r="AUR120" s="120">
        <f t="shared" si="361"/>
        <v>0</v>
      </c>
      <c r="AUS120" s="120">
        <f t="shared" si="361"/>
        <v>0</v>
      </c>
      <c r="AUT120" s="120">
        <f t="shared" si="361"/>
        <v>0</v>
      </c>
      <c r="AUU120" s="120">
        <f t="shared" si="361"/>
        <v>0</v>
      </c>
      <c r="AUV120" s="120">
        <f t="shared" si="361"/>
        <v>2</v>
      </c>
      <c r="AUW120" s="120">
        <f t="shared" si="361"/>
        <v>0</v>
      </c>
      <c r="AUX120" s="120">
        <f t="shared" si="361"/>
        <v>0</v>
      </c>
      <c r="AUY120" s="120">
        <f t="shared" si="361"/>
        <v>0</v>
      </c>
      <c r="AUZ120" s="120">
        <f t="shared" si="361"/>
        <v>0</v>
      </c>
      <c r="AVA120" s="120">
        <f t="shared" si="361"/>
        <v>1</v>
      </c>
      <c r="AVB120" s="120">
        <f t="shared" si="361"/>
        <v>0</v>
      </c>
      <c r="AVC120" s="120">
        <f t="shared" si="361"/>
        <v>0</v>
      </c>
      <c r="AVD120" s="120">
        <f t="shared" si="361"/>
        <v>0</v>
      </c>
      <c r="AVE120" s="120">
        <f t="shared" si="361"/>
        <v>0</v>
      </c>
      <c r="AVF120" s="120">
        <f t="shared" si="361"/>
        <v>0</v>
      </c>
      <c r="AVG120" s="120">
        <f t="shared" si="361"/>
        <v>0</v>
      </c>
      <c r="AVH120" s="120">
        <f t="shared" si="361"/>
        <v>0</v>
      </c>
      <c r="AVI120" s="120">
        <f t="shared" si="361"/>
        <v>0</v>
      </c>
      <c r="AVJ120" s="120">
        <f t="shared" si="361"/>
        <v>0</v>
      </c>
      <c r="AVK120" s="120">
        <f t="shared" si="361"/>
        <v>1</v>
      </c>
      <c r="AVL120" s="120">
        <f t="shared" si="361"/>
        <v>0</v>
      </c>
      <c r="AVM120" s="120">
        <f t="shared" si="361"/>
        <v>0</v>
      </c>
      <c r="AVN120" s="120">
        <f t="shared" si="361"/>
        <v>0</v>
      </c>
      <c r="AVO120" s="120">
        <f t="shared" si="361"/>
        <v>0</v>
      </c>
      <c r="AVP120" s="120">
        <f t="shared" si="361"/>
        <v>0</v>
      </c>
      <c r="AVQ120" s="120">
        <f t="shared" si="361"/>
        <v>0</v>
      </c>
      <c r="AVR120" s="120">
        <f t="shared" si="361"/>
        <v>0</v>
      </c>
      <c r="AVS120" s="120">
        <f t="shared" si="361"/>
        <v>0</v>
      </c>
      <c r="AVT120" s="120">
        <f t="shared" si="361"/>
        <v>0</v>
      </c>
      <c r="AVU120" s="120">
        <f t="shared" si="361"/>
        <v>0</v>
      </c>
      <c r="AVV120" s="120">
        <f t="shared" si="361"/>
        <v>0</v>
      </c>
      <c r="AVW120" s="120">
        <f t="shared" si="361"/>
        <v>0</v>
      </c>
      <c r="AVX120" s="120">
        <f t="shared" si="361"/>
        <v>0</v>
      </c>
      <c r="AVY120" s="120">
        <f t="shared" si="361"/>
        <v>0</v>
      </c>
      <c r="AVZ120" s="120">
        <f t="shared" si="361"/>
        <v>0</v>
      </c>
      <c r="AWA120" s="120">
        <f t="shared" si="361"/>
        <v>0</v>
      </c>
      <c r="AWB120" s="120">
        <f t="shared" si="361"/>
        <v>2</v>
      </c>
      <c r="AWC120" s="120">
        <f t="shared" si="361"/>
        <v>0</v>
      </c>
      <c r="AWD120" s="120">
        <f t="shared" si="361"/>
        <v>0</v>
      </c>
      <c r="AWE120" s="120">
        <f t="shared" si="361"/>
        <v>0</v>
      </c>
      <c r="AWF120" s="120">
        <f t="shared" si="361"/>
        <v>2</v>
      </c>
      <c r="AWG120" s="120">
        <f t="shared" si="361"/>
        <v>0</v>
      </c>
      <c r="AWH120" s="120">
        <f t="shared" si="361"/>
        <v>1</v>
      </c>
      <c r="AWI120" s="120">
        <f t="shared" si="361"/>
        <v>0</v>
      </c>
      <c r="AWJ120" s="120">
        <f t="shared" si="361"/>
        <v>0</v>
      </c>
      <c r="AWK120" s="120">
        <f t="shared" si="361"/>
        <v>0</v>
      </c>
      <c r="AWL120" s="120">
        <f t="shared" si="361"/>
        <v>0</v>
      </c>
      <c r="AWM120" s="120">
        <f t="shared" si="361"/>
        <v>0</v>
      </c>
      <c r="AWN120" s="120">
        <f t="shared" ref="AWN120:AYY120" si="362">COUNTIFS($A$66:$A$115,1,AWN66:AWN115,"X")</f>
        <v>3</v>
      </c>
      <c r="AWO120" s="120">
        <f t="shared" si="362"/>
        <v>0</v>
      </c>
      <c r="AWP120" s="120">
        <f t="shared" si="362"/>
        <v>6</v>
      </c>
      <c r="AWQ120" s="120">
        <f t="shared" si="362"/>
        <v>6</v>
      </c>
      <c r="AWR120" s="120">
        <f t="shared" si="362"/>
        <v>1</v>
      </c>
      <c r="AWS120" s="120">
        <f t="shared" si="362"/>
        <v>0</v>
      </c>
      <c r="AWT120" s="120">
        <f t="shared" si="362"/>
        <v>0</v>
      </c>
      <c r="AWU120" s="120">
        <f t="shared" si="362"/>
        <v>0</v>
      </c>
      <c r="AWV120" s="120">
        <f t="shared" si="362"/>
        <v>0</v>
      </c>
      <c r="AWW120" s="120">
        <f t="shared" si="362"/>
        <v>0</v>
      </c>
      <c r="AWX120" s="120">
        <f t="shared" si="362"/>
        <v>0</v>
      </c>
      <c r="AWY120" s="120">
        <f t="shared" si="362"/>
        <v>0</v>
      </c>
      <c r="AWZ120" s="120">
        <f t="shared" si="362"/>
        <v>0</v>
      </c>
      <c r="AXA120" s="120">
        <f t="shared" si="362"/>
        <v>0</v>
      </c>
      <c r="AXB120" s="120">
        <f t="shared" si="362"/>
        <v>0</v>
      </c>
      <c r="AXC120" s="120">
        <f t="shared" si="362"/>
        <v>0</v>
      </c>
      <c r="AXD120" s="120">
        <f t="shared" si="362"/>
        <v>0</v>
      </c>
      <c r="AXE120" s="120">
        <f t="shared" si="362"/>
        <v>0</v>
      </c>
      <c r="AXF120" s="120">
        <f t="shared" si="362"/>
        <v>1</v>
      </c>
      <c r="AXG120" s="120">
        <f t="shared" si="362"/>
        <v>0</v>
      </c>
      <c r="AXH120" s="120">
        <f t="shared" si="362"/>
        <v>0</v>
      </c>
      <c r="AXI120" s="120">
        <f t="shared" si="362"/>
        <v>0</v>
      </c>
      <c r="AXJ120" s="120">
        <f t="shared" si="362"/>
        <v>0</v>
      </c>
      <c r="AXK120" s="120">
        <f t="shared" si="362"/>
        <v>0</v>
      </c>
      <c r="AXL120" s="120">
        <f t="shared" si="362"/>
        <v>0</v>
      </c>
      <c r="AXM120" s="120">
        <f t="shared" si="362"/>
        <v>0</v>
      </c>
      <c r="AXN120" s="120">
        <f t="shared" si="362"/>
        <v>0</v>
      </c>
      <c r="AXO120" s="120">
        <f t="shared" si="362"/>
        <v>3</v>
      </c>
      <c r="AXP120" s="120">
        <f t="shared" si="362"/>
        <v>0</v>
      </c>
      <c r="AXQ120" s="120">
        <f t="shared" si="362"/>
        <v>0</v>
      </c>
      <c r="AXR120" s="120">
        <f t="shared" si="362"/>
        <v>0</v>
      </c>
      <c r="AXS120" s="120">
        <f t="shared" si="362"/>
        <v>0</v>
      </c>
      <c r="AXT120" s="120">
        <f t="shared" si="362"/>
        <v>0</v>
      </c>
      <c r="AXU120" s="120">
        <f t="shared" si="362"/>
        <v>0</v>
      </c>
      <c r="AXV120" s="120">
        <f t="shared" si="362"/>
        <v>0</v>
      </c>
      <c r="AXW120" s="120">
        <f t="shared" si="362"/>
        <v>0</v>
      </c>
      <c r="AXX120" s="120">
        <f t="shared" si="362"/>
        <v>1</v>
      </c>
      <c r="AXY120" s="120">
        <f t="shared" si="362"/>
        <v>0</v>
      </c>
      <c r="AXZ120" s="120">
        <f t="shared" si="362"/>
        <v>0</v>
      </c>
      <c r="AYA120" s="120">
        <f t="shared" si="362"/>
        <v>3</v>
      </c>
      <c r="AYB120" s="120">
        <f t="shared" si="362"/>
        <v>0</v>
      </c>
      <c r="AYC120" s="120">
        <f t="shared" si="362"/>
        <v>0</v>
      </c>
      <c r="AYD120" s="120">
        <f t="shared" si="362"/>
        <v>0</v>
      </c>
      <c r="AYE120" s="120">
        <f t="shared" si="362"/>
        <v>0</v>
      </c>
      <c r="AYF120" s="120">
        <f t="shared" si="362"/>
        <v>0</v>
      </c>
      <c r="AYG120" s="120">
        <f t="shared" si="362"/>
        <v>0</v>
      </c>
      <c r="AYH120" s="120">
        <f t="shared" si="362"/>
        <v>0</v>
      </c>
      <c r="AYI120" s="120">
        <f t="shared" si="362"/>
        <v>0</v>
      </c>
      <c r="AYJ120" s="120">
        <f t="shared" si="362"/>
        <v>0</v>
      </c>
      <c r="AYK120" s="120">
        <f t="shared" si="362"/>
        <v>1</v>
      </c>
      <c r="AYL120" s="120">
        <f t="shared" si="362"/>
        <v>0</v>
      </c>
      <c r="AYM120" s="120">
        <f t="shared" si="362"/>
        <v>0</v>
      </c>
      <c r="AYN120" s="120">
        <f t="shared" si="362"/>
        <v>0</v>
      </c>
      <c r="AYO120" s="120">
        <f t="shared" si="362"/>
        <v>0</v>
      </c>
      <c r="AYP120" s="120">
        <f t="shared" si="362"/>
        <v>1</v>
      </c>
      <c r="AYQ120" s="120">
        <f t="shared" si="362"/>
        <v>0</v>
      </c>
      <c r="AYR120" s="120">
        <f t="shared" si="362"/>
        <v>0</v>
      </c>
      <c r="AYS120" s="120">
        <f t="shared" si="362"/>
        <v>0</v>
      </c>
      <c r="AYT120" s="120">
        <f t="shared" si="362"/>
        <v>0</v>
      </c>
      <c r="AYU120" s="120">
        <f t="shared" si="362"/>
        <v>0</v>
      </c>
      <c r="AYV120" s="120">
        <f t="shared" si="362"/>
        <v>3</v>
      </c>
      <c r="AYW120" s="120">
        <f t="shared" si="362"/>
        <v>1</v>
      </c>
      <c r="AYX120" s="120">
        <f t="shared" si="362"/>
        <v>0</v>
      </c>
      <c r="AYY120" s="120">
        <f t="shared" si="362"/>
        <v>0</v>
      </c>
      <c r="AYZ120" s="120">
        <f t="shared" ref="AYZ120:BBK120" si="363">COUNTIFS($A$66:$A$115,1,AYZ66:AYZ115,"X")</f>
        <v>0</v>
      </c>
      <c r="AZA120" s="120">
        <f t="shared" si="363"/>
        <v>0</v>
      </c>
      <c r="AZB120" s="120">
        <f t="shared" si="363"/>
        <v>1</v>
      </c>
      <c r="AZC120" s="120">
        <f t="shared" si="363"/>
        <v>1</v>
      </c>
      <c r="AZD120" s="120">
        <f t="shared" si="363"/>
        <v>0</v>
      </c>
      <c r="AZE120" s="120">
        <f t="shared" si="363"/>
        <v>0</v>
      </c>
      <c r="AZF120" s="120">
        <f t="shared" si="363"/>
        <v>0</v>
      </c>
      <c r="AZG120" s="120">
        <f t="shared" si="363"/>
        <v>0</v>
      </c>
      <c r="AZH120" s="120">
        <f t="shared" si="363"/>
        <v>0</v>
      </c>
      <c r="AZI120" s="120">
        <f t="shared" si="363"/>
        <v>0</v>
      </c>
      <c r="AZJ120" s="120">
        <f t="shared" si="363"/>
        <v>1</v>
      </c>
      <c r="AZK120" s="120">
        <f t="shared" si="363"/>
        <v>0</v>
      </c>
      <c r="AZL120" s="120">
        <f t="shared" si="363"/>
        <v>0</v>
      </c>
      <c r="AZM120" s="120">
        <f t="shared" si="363"/>
        <v>0</v>
      </c>
      <c r="AZN120" s="120">
        <f t="shared" si="363"/>
        <v>0</v>
      </c>
      <c r="AZO120" s="120">
        <f t="shared" si="363"/>
        <v>0</v>
      </c>
      <c r="AZP120" s="120">
        <f t="shared" si="363"/>
        <v>0</v>
      </c>
      <c r="AZQ120" s="120">
        <f t="shared" si="363"/>
        <v>0</v>
      </c>
      <c r="AZR120" s="120">
        <f t="shared" si="363"/>
        <v>0</v>
      </c>
      <c r="AZS120" s="120">
        <f t="shared" si="363"/>
        <v>0</v>
      </c>
      <c r="AZT120" s="120">
        <f t="shared" si="363"/>
        <v>0</v>
      </c>
      <c r="AZU120" s="120">
        <f t="shared" si="363"/>
        <v>0</v>
      </c>
      <c r="AZV120" s="120">
        <f t="shared" si="363"/>
        <v>0</v>
      </c>
      <c r="AZW120" s="120">
        <f t="shared" si="363"/>
        <v>0</v>
      </c>
      <c r="AZX120" s="120">
        <f t="shared" si="363"/>
        <v>0</v>
      </c>
      <c r="AZY120" s="120">
        <f t="shared" si="363"/>
        <v>0</v>
      </c>
      <c r="AZZ120" s="120">
        <f t="shared" si="363"/>
        <v>0</v>
      </c>
      <c r="BAA120" s="120">
        <f t="shared" si="363"/>
        <v>0</v>
      </c>
      <c r="BAB120" s="120">
        <f t="shared" si="363"/>
        <v>0</v>
      </c>
      <c r="BAC120" s="120">
        <f t="shared" si="363"/>
        <v>0</v>
      </c>
      <c r="BAD120" s="120">
        <f t="shared" si="363"/>
        <v>0</v>
      </c>
      <c r="BAE120" s="120">
        <f t="shared" si="363"/>
        <v>0</v>
      </c>
      <c r="BAF120" s="120">
        <f t="shared" si="363"/>
        <v>0</v>
      </c>
      <c r="BAG120" s="120">
        <f t="shared" si="363"/>
        <v>0</v>
      </c>
      <c r="BAH120" s="120">
        <f t="shared" si="363"/>
        <v>0</v>
      </c>
      <c r="BAI120" s="120">
        <f t="shared" si="363"/>
        <v>0</v>
      </c>
      <c r="BAJ120" s="120">
        <f t="shared" si="363"/>
        <v>0</v>
      </c>
      <c r="BAK120" s="120">
        <f t="shared" si="363"/>
        <v>0</v>
      </c>
      <c r="BAL120" s="120">
        <f t="shared" si="363"/>
        <v>0</v>
      </c>
      <c r="BAM120" s="120">
        <f t="shared" si="363"/>
        <v>0</v>
      </c>
      <c r="BAN120" s="120">
        <f t="shared" si="363"/>
        <v>0</v>
      </c>
      <c r="BAO120" s="120">
        <f t="shared" si="363"/>
        <v>0</v>
      </c>
      <c r="BAP120" s="120">
        <f t="shared" si="363"/>
        <v>0</v>
      </c>
      <c r="BAQ120" s="120">
        <f t="shared" si="363"/>
        <v>0</v>
      </c>
      <c r="BAR120" s="120">
        <f t="shared" si="363"/>
        <v>0</v>
      </c>
      <c r="BAS120" s="120">
        <f t="shared" si="363"/>
        <v>0</v>
      </c>
      <c r="BAT120" s="120">
        <f t="shared" si="363"/>
        <v>0</v>
      </c>
      <c r="BAU120" s="120">
        <f t="shared" si="363"/>
        <v>0</v>
      </c>
      <c r="BAV120" s="120">
        <f t="shared" si="363"/>
        <v>0</v>
      </c>
      <c r="BAW120" s="120">
        <f t="shared" si="363"/>
        <v>0</v>
      </c>
      <c r="BAX120" s="120">
        <f t="shared" si="363"/>
        <v>0</v>
      </c>
      <c r="BAY120" s="120">
        <f t="shared" si="363"/>
        <v>0</v>
      </c>
      <c r="BAZ120" s="120">
        <f t="shared" si="363"/>
        <v>0</v>
      </c>
      <c r="BBA120" s="120">
        <f t="shared" si="363"/>
        <v>0</v>
      </c>
      <c r="BBB120" s="120">
        <f t="shared" si="363"/>
        <v>0</v>
      </c>
      <c r="BBC120" s="120">
        <f t="shared" si="363"/>
        <v>0</v>
      </c>
      <c r="BBD120" s="120">
        <f t="shared" si="363"/>
        <v>0</v>
      </c>
      <c r="BBE120" s="120">
        <f t="shared" si="363"/>
        <v>0</v>
      </c>
      <c r="BBF120" s="120">
        <f t="shared" si="363"/>
        <v>0</v>
      </c>
      <c r="BBG120" s="120">
        <f t="shared" si="363"/>
        <v>0</v>
      </c>
      <c r="BBH120" s="120">
        <f t="shared" si="363"/>
        <v>0</v>
      </c>
      <c r="BBI120" s="120">
        <f t="shared" si="363"/>
        <v>0</v>
      </c>
      <c r="BBJ120" s="120">
        <f t="shared" si="363"/>
        <v>0</v>
      </c>
      <c r="BBK120" s="120">
        <f t="shared" si="363"/>
        <v>0</v>
      </c>
      <c r="BBL120" s="120">
        <f t="shared" ref="BBL120:BDW120" si="364">COUNTIFS($A$66:$A$115,1,BBL66:BBL115,"X")</f>
        <v>0</v>
      </c>
      <c r="BBM120" s="120">
        <f t="shared" si="364"/>
        <v>0</v>
      </c>
      <c r="BBN120" s="120">
        <f t="shared" si="364"/>
        <v>0</v>
      </c>
      <c r="BBO120" s="120">
        <f t="shared" si="364"/>
        <v>0</v>
      </c>
      <c r="BBP120" s="120">
        <f t="shared" si="364"/>
        <v>0</v>
      </c>
      <c r="BBQ120" s="120">
        <f t="shared" si="364"/>
        <v>0</v>
      </c>
      <c r="BBR120" s="120">
        <f t="shared" si="364"/>
        <v>0</v>
      </c>
      <c r="BBS120" s="120">
        <f t="shared" si="364"/>
        <v>0</v>
      </c>
      <c r="BBT120" s="120">
        <f t="shared" si="364"/>
        <v>0</v>
      </c>
      <c r="BBU120" s="120">
        <f t="shared" si="364"/>
        <v>0</v>
      </c>
      <c r="BBV120" s="120">
        <f t="shared" si="364"/>
        <v>0</v>
      </c>
      <c r="BBW120" s="120">
        <f t="shared" si="364"/>
        <v>0</v>
      </c>
      <c r="BBX120" s="120">
        <f t="shared" si="364"/>
        <v>0</v>
      </c>
      <c r="BBY120" s="120">
        <f t="shared" si="364"/>
        <v>0</v>
      </c>
      <c r="BBZ120" s="120">
        <f t="shared" si="364"/>
        <v>0</v>
      </c>
      <c r="BCA120" s="120">
        <f t="shared" si="364"/>
        <v>0</v>
      </c>
      <c r="BCB120" s="120">
        <f t="shared" si="364"/>
        <v>0</v>
      </c>
      <c r="BCC120" s="120">
        <f t="shared" si="364"/>
        <v>0</v>
      </c>
      <c r="BCD120" s="120">
        <f t="shared" si="364"/>
        <v>0</v>
      </c>
      <c r="BCE120" s="120">
        <f t="shared" si="364"/>
        <v>0</v>
      </c>
      <c r="BCF120" s="120">
        <f t="shared" si="364"/>
        <v>0</v>
      </c>
      <c r="BCG120" s="120">
        <f t="shared" si="364"/>
        <v>0</v>
      </c>
      <c r="BCH120" s="120">
        <f t="shared" si="364"/>
        <v>0</v>
      </c>
      <c r="BCI120" s="120">
        <f t="shared" si="364"/>
        <v>0</v>
      </c>
      <c r="BCJ120" s="120">
        <f t="shared" si="364"/>
        <v>0</v>
      </c>
      <c r="BCK120" s="120">
        <f t="shared" si="364"/>
        <v>0</v>
      </c>
      <c r="BCL120" s="120">
        <f t="shared" si="364"/>
        <v>0</v>
      </c>
      <c r="BCM120" s="120">
        <f t="shared" si="364"/>
        <v>3</v>
      </c>
      <c r="BCN120" s="120">
        <f t="shared" si="364"/>
        <v>1</v>
      </c>
      <c r="BCO120" s="120">
        <f t="shared" si="364"/>
        <v>0</v>
      </c>
      <c r="BCP120" s="120">
        <f t="shared" si="364"/>
        <v>4</v>
      </c>
      <c r="BCQ120" s="120">
        <f t="shared" si="364"/>
        <v>1</v>
      </c>
      <c r="BCR120" s="120">
        <f t="shared" si="364"/>
        <v>1</v>
      </c>
      <c r="BCS120" s="120">
        <f t="shared" si="364"/>
        <v>0</v>
      </c>
      <c r="BCT120" s="120">
        <f t="shared" si="364"/>
        <v>0</v>
      </c>
      <c r="BCU120" s="120">
        <f t="shared" si="364"/>
        <v>0</v>
      </c>
      <c r="BCV120" s="120">
        <f t="shared" si="364"/>
        <v>0</v>
      </c>
      <c r="BCW120" s="120">
        <f t="shared" si="364"/>
        <v>1</v>
      </c>
      <c r="BCX120" s="120">
        <f t="shared" si="364"/>
        <v>1</v>
      </c>
      <c r="BCY120" s="120">
        <f t="shared" si="364"/>
        <v>0</v>
      </c>
      <c r="BCZ120" s="120">
        <f t="shared" si="364"/>
        <v>1</v>
      </c>
      <c r="BDA120" s="120">
        <f t="shared" si="364"/>
        <v>1</v>
      </c>
      <c r="BDB120" s="120">
        <f t="shared" si="364"/>
        <v>1</v>
      </c>
      <c r="BDC120" s="120">
        <f t="shared" si="364"/>
        <v>1</v>
      </c>
      <c r="BDD120" s="120">
        <f t="shared" si="364"/>
        <v>1</v>
      </c>
      <c r="BDE120" s="120">
        <f t="shared" si="364"/>
        <v>1</v>
      </c>
      <c r="BDF120" s="120">
        <f t="shared" si="364"/>
        <v>1</v>
      </c>
      <c r="BDG120" s="120">
        <f t="shared" si="364"/>
        <v>2</v>
      </c>
      <c r="BDH120" s="120">
        <f t="shared" si="364"/>
        <v>1</v>
      </c>
      <c r="BDI120" s="120">
        <f t="shared" si="364"/>
        <v>1</v>
      </c>
      <c r="BDJ120" s="120">
        <f t="shared" si="364"/>
        <v>1</v>
      </c>
      <c r="BDK120" s="120">
        <f t="shared" si="364"/>
        <v>1</v>
      </c>
      <c r="BDL120" s="120">
        <f t="shared" si="364"/>
        <v>1</v>
      </c>
      <c r="BDM120" s="120">
        <f t="shared" si="364"/>
        <v>1</v>
      </c>
      <c r="BDN120" s="120">
        <f t="shared" si="364"/>
        <v>1</v>
      </c>
      <c r="BDO120" s="120">
        <f t="shared" si="364"/>
        <v>1</v>
      </c>
      <c r="BDP120" s="120">
        <f t="shared" si="364"/>
        <v>1</v>
      </c>
      <c r="BDQ120" s="120">
        <f t="shared" si="364"/>
        <v>1</v>
      </c>
      <c r="BDR120" s="120">
        <f t="shared" si="364"/>
        <v>1</v>
      </c>
      <c r="BDS120" s="120">
        <f t="shared" si="364"/>
        <v>1</v>
      </c>
      <c r="BDT120" s="120">
        <f t="shared" si="364"/>
        <v>1</v>
      </c>
      <c r="BDU120" s="120">
        <f t="shared" si="364"/>
        <v>1</v>
      </c>
      <c r="BDV120" s="120">
        <f t="shared" si="364"/>
        <v>1</v>
      </c>
      <c r="BDW120" s="120">
        <f t="shared" si="364"/>
        <v>1</v>
      </c>
      <c r="BDX120" s="120">
        <f t="shared" ref="BDX120:BGI120" si="365">COUNTIFS($A$66:$A$115,1,BDX66:BDX115,"X")</f>
        <v>1</v>
      </c>
      <c r="BDY120" s="120">
        <f t="shared" si="365"/>
        <v>1</v>
      </c>
      <c r="BDZ120" s="120">
        <f t="shared" si="365"/>
        <v>1</v>
      </c>
      <c r="BEA120" s="120">
        <f t="shared" si="365"/>
        <v>1</v>
      </c>
      <c r="BEB120" s="120">
        <f t="shared" si="365"/>
        <v>1</v>
      </c>
      <c r="BEC120" s="120">
        <f t="shared" si="365"/>
        <v>1</v>
      </c>
      <c r="BED120" s="120">
        <f t="shared" si="365"/>
        <v>1</v>
      </c>
      <c r="BEE120" s="120">
        <f t="shared" si="365"/>
        <v>1</v>
      </c>
      <c r="BEF120" s="120">
        <f t="shared" si="365"/>
        <v>1</v>
      </c>
      <c r="BEG120" s="120">
        <f t="shared" si="365"/>
        <v>1</v>
      </c>
      <c r="BEH120" s="120">
        <f t="shared" si="365"/>
        <v>1</v>
      </c>
      <c r="BEI120" s="120">
        <f t="shared" si="365"/>
        <v>1</v>
      </c>
      <c r="BEJ120" s="120">
        <f t="shared" si="365"/>
        <v>1</v>
      </c>
      <c r="BEK120" s="120">
        <f t="shared" si="365"/>
        <v>1</v>
      </c>
      <c r="BEL120" s="120">
        <f t="shared" si="365"/>
        <v>1</v>
      </c>
      <c r="BEM120" s="120">
        <f t="shared" si="365"/>
        <v>1</v>
      </c>
      <c r="BEN120" s="120">
        <f t="shared" si="365"/>
        <v>2</v>
      </c>
      <c r="BEO120" s="120">
        <f t="shared" si="365"/>
        <v>1</v>
      </c>
      <c r="BEP120" s="120">
        <f t="shared" si="365"/>
        <v>1</v>
      </c>
      <c r="BEQ120" s="120">
        <f t="shared" si="365"/>
        <v>1</v>
      </c>
      <c r="BER120" s="120">
        <f t="shared" si="365"/>
        <v>3</v>
      </c>
      <c r="BES120" s="120">
        <f t="shared" si="365"/>
        <v>1</v>
      </c>
      <c r="BET120" s="120">
        <f t="shared" si="365"/>
        <v>2</v>
      </c>
      <c r="BEU120" s="120">
        <f t="shared" si="365"/>
        <v>1</v>
      </c>
      <c r="BEV120" s="120">
        <f t="shared" si="365"/>
        <v>1</v>
      </c>
      <c r="BEW120" s="120">
        <f t="shared" si="365"/>
        <v>1</v>
      </c>
      <c r="BEX120" s="120">
        <f t="shared" si="365"/>
        <v>1</v>
      </c>
      <c r="BEY120" s="120">
        <f t="shared" si="365"/>
        <v>2</v>
      </c>
      <c r="BEZ120" s="120">
        <f t="shared" si="365"/>
        <v>2</v>
      </c>
      <c r="BFA120" s="120">
        <f t="shared" si="365"/>
        <v>2</v>
      </c>
      <c r="BFB120" s="120">
        <f t="shared" si="365"/>
        <v>1</v>
      </c>
      <c r="BFC120" s="120">
        <f t="shared" si="365"/>
        <v>1</v>
      </c>
      <c r="BFD120" s="120">
        <f t="shared" si="365"/>
        <v>1</v>
      </c>
      <c r="BFE120" s="120">
        <f t="shared" si="365"/>
        <v>1</v>
      </c>
      <c r="BFF120" s="120">
        <f t="shared" si="365"/>
        <v>1</v>
      </c>
      <c r="BFG120" s="120">
        <f t="shared" si="365"/>
        <v>1</v>
      </c>
      <c r="BFH120" s="120">
        <f t="shared" si="365"/>
        <v>1</v>
      </c>
      <c r="BFI120" s="120">
        <f t="shared" si="365"/>
        <v>1</v>
      </c>
      <c r="BFJ120" s="120">
        <f t="shared" si="365"/>
        <v>1</v>
      </c>
      <c r="BFK120" s="120">
        <f t="shared" si="365"/>
        <v>1</v>
      </c>
      <c r="BFL120" s="120">
        <f t="shared" si="365"/>
        <v>1</v>
      </c>
      <c r="BFM120" s="120">
        <f t="shared" si="365"/>
        <v>1</v>
      </c>
      <c r="BFN120" s="120">
        <f t="shared" si="365"/>
        <v>3</v>
      </c>
      <c r="BFO120" s="120">
        <f t="shared" si="365"/>
        <v>1</v>
      </c>
      <c r="BFP120" s="120">
        <f t="shared" si="365"/>
        <v>1</v>
      </c>
      <c r="BFQ120" s="120">
        <f t="shared" si="365"/>
        <v>2</v>
      </c>
      <c r="BFR120" s="120">
        <f t="shared" si="365"/>
        <v>1</v>
      </c>
      <c r="BFS120" s="120">
        <f t="shared" si="365"/>
        <v>1</v>
      </c>
      <c r="BFT120" s="120">
        <f t="shared" si="365"/>
        <v>1</v>
      </c>
      <c r="BFU120" s="120">
        <f t="shared" si="365"/>
        <v>1</v>
      </c>
      <c r="BFV120" s="120">
        <f t="shared" si="365"/>
        <v>1</v>
      </c>
      <c r="BFW120" s="120">
        <f t="shared" si="365"/>
        <v>1</v>
      </c>
      <c r="BFX120" s="120">
        <f t="shared" si="365"/>
        <v>1</v>
      </c>
      <c r="BFY120" s="120">
        <f t="shared" si="365"/>
        <v>1</v>
      </c>
      <c r="BFZ120" s="120">
        <f t="shared" si="365"/>
        <v>1</v>
      </c>
      <c r="BGA120" s="120">
        <f t="shared" si="365"/>
        <v>1</v>
      </c>
      <c r="BGB120" s="120">
        <f t="shared" si="365"/>
        <v>1</v>
      </c>
      <c r="BGC120" s="120">
        <f t="shared" si="365"/>
        <v>1</v>
      </c>
      <c r="BGD120" s="120">
        <f t="shared" si="365"/>
        <v>1</v>
      </c>
      <c r="BGE120" s="120">
        <f t="shared" si="365"/>
        <v>1</v>
      </c>
      <c r="BGF120" s="120">
        <f t="shared" si="365"/>
        <v>1</v>
      </c>
      <c r="BGG120" s="120">
        <f t="shared" si="365"/>
        <v>0</v>
      </c>
      <c r="BGH120" s="120">
        <f t="shared" si="365"/>
        <v>0</v>
      </c>
      <c r="BGI120" s="120">
        <f t="shared" si="365"/>
        <v>0</v>
      </c>
      <c r="BGJ120" s="120">
        <f t="shared" ref="BGJ120:BIU120" si="366">COUNTIFS($A$66:$A$115,1,BGJ66:BGJ115,"X")</f>
        <v>0</v>
      </c>
      <c r="BGK120" s="120">
        <f t="shared" si="366"/>
        <v>0</v>
      </c>
      <c r="BGL120" s="120">
        <f t="shared" si="366"/>
        <v>0</v>
      </c>
      <c r="BGM120" s="120">
        <f t="shared" si="366"/>
        <v>0</v>
      </c>
      <c r="BGN120" s="120">
        <f t="shared" si="366"/>
        <v>0</v>
      </c>
      <c r="BGO120" s="120">
        <f t="shared" si="366"/>
        <v>0</v>
      </c>
      <c r="BGP120" s="120">
        <f t="shared" si="366"/>
        <v>0</v>
      </c>
      <c r="BGQ120" s="120">
        <f t="shared" si="366"/>
        <v>0</v>
      </c>
      <c r="BGR120" s="120">
        <f t="shared" si="366"/>
        <v>0</v>
      </c>
      <c r="BGS120" s="120">
        <f t="shared" si="366"/>
        <v>0</v>
      </c>
      <c r="BGT120" s="120">
        <f t="shared" si="366"/>
        <v>0</v>
      </c>
      <c r="BGU120" s="120">
        <f t="shared" si="366"/>
        <v>0</v>
      </c>
      <c r="BGV120" s="120">
        <f t="shared" si="366"/>
        <v>0</v>
      </c>
      <c r="BGW120" s="120">
        <f t="shared" si="366"/>
        <v>0</v>
      </c>
      <c r="BGX120" s="120">
        <f t="shared" si="366"/>
        <v>0</v>
      </c>
      <c r="BGY120" s="120">
        <f t="shared" si="366"/>
        <v>0</v>
      </c>
      <c r="BGZ120" s="120">
        <f t="shared" si="366"/>
        <v>0</v>
      </c>
      <c r="BHA120" s="120">
        <f t="shared" si="366"/>
        <v>0</v>
      </c>
      <c r="BHB120" s="120">
        <f t="shared" si="366"/>
        <v>0</v>
      </c>
      <c r="BHC120" s="120">
        <f t="shared" si="366"/>
        <v>0</v>
      </c>
      <c r="BHD120" s="120">
        <f t="shared" si="366"/>
        <v>0</v>
      </c>
      <c r="BHE120" s="120">
        <f t="shared" si="366"/>
        <v>0</v>
      </c>
      <c r="BHF120" s="120">
        <f t="shared" si="366"/>
        <v>0</v>
      </c>
      <c r="BHG120" s="120">
        <f t="shared" si="366"/>
        <v>0</v>
      </c>
      <c r="BHH120" s="120">
        <f t="shared" si="366"/>
        <v>0</v>
      </c>
      <c r="BHI120" s="120">
        <f t="shared" si="366"/>
        <v>0</v>
      </c>
      <c r="BHJ120" s="120">
        <f t="shared" si="366"/>
        <v>0</v>
      </c>
      <c r="BHK120" s="120">
        <f t="shared" si="366"/>
        <v>0</v>
      </c>
      <c r="BHL120" s="120">
        <f t="shared" si="366"/>
        <v>0</v>
      </c>
      <c r="BHM120" s="120">
        <f t="shared" si="366"/>
        <v>0</v>
      </c>
      <c r="BHN120" s="120">
        <f t="shared" si="366"/>
        <v>0</v>
      </c>
      <c r="BHO120" s="120">
        <f t="shared" si="366"/>
        <v>0</v>
      </c>
      <c r="BHP120" s="120">
        <f t="shared" si="366"/>
        <v>0</v>
      </c>
      <c r="BHQ120" s="120">
        <f t="shared" si="366"/>
        <v>0</v>
      </c>
      <c r="BHR120" s="120">
        <f t="shared" si="366"/>
        <v>0</v>
      </c>
      <c r="BHS120" s="120">
        <f t="shared" si="366"/>
        <v>0</v>
      </c>
      <c r="BHT120" s="120">
        <f t="shared" si="366"/>
        <v>0</v>
      </c>
      <c r="BHU120" s="120">
        <f t="shared" si="366"/>
        <v>1</v>
      </c>
      <c r="BHV120" s="120">
        <f t="shared" si="366"/>
        <v>2</v>
      </c>
      <c r="BHW120" s="120">
        <f t="shared" si="366"/>
        <v>2</v>
      </c>
      <c r="BHX120" s="120">
        <f t="shared" si="366"/>
        <v>0</v>
      </c>
      <c r="BHY120" s="120">
        <f t="shared" si="366"/>
        <v>0</v>
      </c>
      <c r="BHZ120" s="120">
        <f t="shared" si="366"/>
        <v>0</v>
      </c>
      <c r="BIA120" s="120">
        <f t="shared" si="366"/>
        <v>0</v>
      </c>
      <c r="BIB120" s="120">
        <f t="shared" si="366"/>
        <v>0</v>
      </c>
      <c r="BIC120" s="120">
        <f t="shared" si="366"/>
        <v>0</v>
      </c>
      <c r="BID120" s="120">
        <f t="shared" si="366"/>
        <v>0</v>
      </c>
      <c r="BIE120" s="120">
        <f t="shared" si="366"/>
        <v>0</v>
      </c>
      <c r="BIF120" s="120">
        <f t="shared" si="366"/>
        <v>0</v>
      </c>
      <c r="BIG120" s="120">
        <f t="shared" si="366"/>
        <v>0</v>
      </c>
      <c r="BIH120" s="120">
        <f t="shared" si="366"/>
        <v>0</v>
      </c>
      <c r="BII120" s="120">
        <f t="shared" si="366"/>
        <v>0</v>
      </c>
      <c r="BIJ120" s="120">
        <f t="shared" si="366"/>
        <v>0</v>
      </c>
      <c r="BIK120" s="120">
        <f t="shared" si="366"/>
        <v>0</v>
      </c>
      <c r="BIL120" s="120">
        <f t="shared" si="366"/>
        <v>0</v>
      </c>
      <c r="BIM120" s="120">
        <f t="shared" si="366"/>
        <v>0</v>
      </c>
      <c r="BIN120" s="120">
        <f t="shared" si="366"/>
        <v>0</v>
      </c>
      <c r="BIO120" s="120">
        <f t="shared" si="366"/>
        <v>0</v>
      </c>
      <c r="BIP120" s="120">
        <f t="shared" si="366"/>
        <v>0</v>
      </c>
      <c r="BIQ120" s="120">
        <f t="shared" si="366"/>
        <v>0</v>
      </c>
      <c r="BIR120" s="120">
        <f t="shared" si="366"/>
        <v>0</v>
      </c>
      <c r="BIS120" s="120">
        <f t="shared" si="366"/>
        <v>0</v>
      </c>
      <c r="BIT120" s="120">
        <f t="shared" si="366"/>
        <v>0</v>
      </c>
      <c r="BIU120" s="120">
        <f t="shared" si="366"/>
        <v>0</v>
      </c>
      <c r="BIV120" s="120">
        <f t="shared" ref="BIV120:BLG120" si="367">COUNTIFS($A$66:$A$115,1,BIV66:BIV115,"X")</f>
        <v>0</v>
      </c>
      <c r="BIW120" s="120">
        <f t="shared" si="367"/>
        <v>0</v>
      </c>
      <c r="BIX120" s="120">
        <f t="shared" si="367"/>
        <v>0</v>
      </c>
      <c r="BIY120" s="120">
        <f t="shared" si="367"/>
        <v>0</v>
      </c>
      <c r="BIZ120" s="120">
        <f t="shared" si="367"/>
        <v>0</v>
      </c>
      <c r="BJA120" s="120">
        <f t="shared" si="367"/>
        <v>0</v>
      </c>
      <c r="BJB120" s="120">
        <f t="shared" si="367"/>
        <v>0</v>
      </c>
      <c r="BJC120" s="120">
        <f t="shared" si="367"/>
        <v>0</v>
      </c>
      <c r="BJD120" s="120">
        <f t="shared" si="367"/>
        <v>0</v>
      </c>
      <c r="BJE120" s="120">
        <f t="shared" si="367"/>
        <v>0</v>
      </c>
      <c r="BJF120" s="120">
        <f t="shared" si="367"/>
        <v>2</v>
      </c>
      <c r="BJG120" s="120">
        <f t="shared" si="367"/>
        <v>0</v>
      </c>
      <c r="BJH120" s="120">
        <f t="shared" si="367"/>
        <v>0</v>
      </c>
      <c r="BJI120" s="120">
        <f t="shared" si="367"/>
        <v>0</v>
      </c>
      <c r="BJJ120" s="120">
        <f t="shared" si="367"/>
        <v>0</v>
      </c>
      <c r="BJK120" s="120">
        <f t="shared" si="367"/>
        <v>0</v>
      </c>
      <c r="BJL120" s="120">
        <f t="shared" si="367"/>
        <v>0</v>
      </c>
      <c r="BJM120" s="120">
        <f t="shared" si="367"/>
        <v>0</v>
      </c>
      <c r="BJN120" s="120">
        <f t="shared" si="367"/>
        <v>0</v>
      </c>
      <c r="BJO120" s="120">
        <f t="shared" si="367"/>
        <v>0</v>
      </c>
      <c r="BJP120" s="120">
        <f t="shared" si="367"/>
        <v>0</v>
      </c>
      <c r="BJQ120" s="120">
        <f t="shared" si="367"/>
        <v>0</v>
      </c>
      <c r="BJR120" s="120">
        <f t="shared" si="367"/>
        <v>0</v>
      </c>
      <c r="BJS120" s="120">
        <f t="shared" si="367"/>
        <v>0</v>
      </c>
      <c r="BJT120" s="120">
        <f t="shared" si="367"/>
        <v>0</v>
      </c>
      <c r="BJU120" s="120">
        <f t="shared" si="367"/>
        <v>0</v>
      </c>
      <c r="BJV120" s="120">
        <f t="shared" si="367"/>
        <v>0</v>
      </c>
      <c r="BJW120" s="120">
        <f t="shared" si="367"/>
        <v>0</v>
      </c>
      <c r="BJX120" s="120">
        <f t="shared" si="367"/>
        <v>0</v>
      </c>
      <c r="BJY120" s="120">
        <f t="shared" si="367"/>
        <v>0</v>
      </c>
      <c r="BJZ120" s="120">
        <f t="shared" si="367"/>
        <v>0</v>
      </c>
      <c r="BKA120" s="120">
        <f t="shared" si="367"/>
        <v>0</v>
      </c>
      <c r="BKB120" s="120">
        <f t="shared" si="367"/>
        <v>0</v>
      </c>
      <c r="BKC120" s="120">
        <f t="shared" si="367"/>
        <v>0</v>
      </c>
      <c r="BKD120" s="120">
        <f t="shared" si="367"/>
        <v>0</v>
      </c>
      <c r="BKE120" s="120">
        <f t="shared" si="367"/>
        <v>0</v>
      </c>
      <c r="BKF120" s="120">
        <f t="shared" si="367"/>
        <v>0</v>
      </c>
      <c r="BKG120" s="120">
        <f t="shared" si="367"/>
        <v>1</v>
      </c>
      <c r="BKH120" s="120">
        <f t="shared" si="367"/>
        <v>0</v>
      </c>
      <c r="BKI120" s="120">
        <f t="shared" si="367"/>
        <v>1</v>
      </c>
      <c r="BKJ120" s="120">
        <f t="shared" si="367"/>
        <v>1</v>
      </c>
      <c r="BKK120" s="120">
        <f t="shared" si="367"/>
        <v>1</v>
      </c>
      <c r="BKL120" s="120">
        <f t="shared" si="367"/>
        <v>1</v>
      </c>
      <c r="BKM120" s="120">
        <f t="shared" si="367"/>
        <v>1</v>
      </c>
      <c r="BKN120" s="120">
        <f t="shared" si="367"/>
        <v>1</v>
      </c>
      <c r="BKO120" s="120">
        <f t="shared" si="367"/>
        <v>1</v>
      </c>
      <c r="BKP120" s="120">
        <f t="shared" si="367"/>
        <v>1</v>
      </c>
      <c r="BKQ120" s="120">
        <f t="shared" si="367"/>
        <v>1</v>
      </c>
      <c r="BKR120" s="120">
        <f t="shared" si="367"/>
        <v>1</v>
      </c>
      <c r="BKS120" s="120">
        <f t="shared" si="367"/>
        <v>1</v>
      </c>
      <c r="BKT120" s="120">
        <f t="shared" si="367"/>
        <v>1</v>
      </c>
      <c r="BKU120" s="120">
        <f t="shared" si="367"/>
        <v>1</v>
      </c>
      <c r="BKV120" s="120">
        <f t="shared" si="367"/>
        <v>1</v>
      </c>
      <c r="BKW120" s="120">
        <f t="shared" si="367"/>
        <v>1</v>
      </c>
      <c r="BKX120" s="120">
        <f t="shared" si="367"/>
        <v>1</v>
      </c>
      <c r="BKY120" s="120">
        <f t="shared" si="367"/>
        <v>1</v>
      </c>
      <c r="BKZ120" s="120">
        <f t="shared" si="367"/>
        <v>1</v>
      </c>
      <c r="BLA120" s="120">
        <f t="shared" si="367"/>
        <v>2</v>
      </c>
      <c r="BLB120" s="120">
        <f t="shared" si="367"/>
        <v>2</v>
      </c>
      <c r="BLC120" s="120">
        <f t="shared" si="367"/>
        <v>1</v>
      </c>
      <c r="BLD120" s="120">
        <f t="shared" si="367"/>
        <v>1</v>
      </c>
      <c r="BLE120" s="120">
        <f t="shared" si="367"/>
        <v>1</v>
      </c>
      <c r="BLF120" s="120">
        <f t="shared" si="367"/>
        <v>1</v>
      </c>
      <c r="BLG120" s="120">
        <f t="shared" si="367"/>
        <v>2</v>
      </c>
      <c r="BLH120" s="120">
        <f t="shared" ref="BLH120:BNS120" si="368">COUNTIFS($A$66:$A$115,1,BLH66:BLH115,"X")</f>
        <v>1</v>
      </c>
      <c r="BLI120" s="120">
        <f t="shared" si="368"/>
        <v>2</v>
      </c>
      <c r="BLJ120" s="120">
        <f t="shared" si="368"/>
        <v>2</v>
      </c>
      <c r="BLK120" s="120">
        <f t="shared" si="368"/>
        <v>1</v>
      </c>
      <c r="BLL120" s="120">
        <f t="shared" si="368"/>
        <v>1</v>
      </c>
      <c r="BLM120" s="120">
        <f t="shared" si="368"/>
        <v>1</v>
      </c>
      <c r="BLN120" s="120">
        <f t="shared" si="368"/>
        <v>1</v>
      </c>
      <c r="BLO120" s="120">
        <f t="shared" si="368"/>
        <v>1</v>
      </c>
      <c r="BLP120" s="120">
        <f t="shared" si="368"/>
        <v>1</v>
      </c>
      <c r="BLQ120" s="120">
        <f t="shared" si="368"/>
        <v>1</v>
      </c>
      <c r="BLR120" s="120">
        <f t="shared" si="368"/>
        <v>1</v>
      </c>
      <c r="BLS120" s="120">
        <f t="shared" si="368"/>
        <v>1</v>
      </c>
      <c r="BLT120" s="120">
        <f t="shared" si="368"/>
        <v>1</v>
      </c>
      <c r="BLU120" s="120">
        <f t="shared" si="368"/>
        <v>1</v>
      </c>
      <c r="BLV120" s="120">
        <f t="shared" si="368"/>
        <v>1</v>
      </c>
      <c r="BLW120" s="120">
        <f t="shared" si="368"/>
        <v>1</v>
      </c>
      <c r="BLX120" s="120">
        <f t="shared" si="368"/>
        <v>1</v>
      </c>
      <c r="BLY120" s="120">
        <f t="shared" si="368"/>
        <v>1</v>
      </c>
      <c r="BLZ120" s="120">
        <f t="shared" si="368"/>
        <v>1</v>
      </c>
      <c r="BMA120" s="120">
        <f t="shared" si="368"/>
        <v>1</v>
      </c>
      <c r="BMB120" s="120">
        <f t="shared" si="368"/>
        <v>1</v>
      </c>
      <c r="BMC120" s="120">
        <f t="shared" si="368"/>
        <v>1</v>
      </c>
      <c r="BMD120" s="120">
        <f t="shared" si="368"/>
        <v>1</v>
      </c>
      <c r="BME120" s="120">
        <f t="shared" si="368"/>
        <v>1</v>
      </c>
      <c r="BMF120" s="120">
        <f t="shared" si="368"/>
        <v>1</v>
      </c>
      <c r="BMG120" s="120">
        <f t="shared" si="368"/>
        <v>2</v>
      </c>
      <c r="BMH120" s="120">
        <f t="shared" si="368"/>
        <v>1</v>
      </c>
      <c r="BMI120" s="120">
        <f t="shared" si="368"/>
        <v>1</v>
      </c>
      <c r="BMJ120" s="120">
        <f t="shared" si="368"/>
        <v>2</v>
      </c>
      <c r="BMK120" s="120">
        <f t="shared" si="368"/>
        <v>1</v>
      </c>
      <c r="BML120" s="120">
        <f t="shared" si="368"/>
        <v>1</v>
      </c>
      <c r="BMM120" s="120">
        <f t="shared" si="368"/>
        <v>1</v>
      </c>
      <c r="BMN120" s="120">
        <f t="shared" si="368"/>
        <v>1</v>
      </c>
      <c r="BMO120" s="120">
        <f t="shared" si="368"/>
        <v>1</v>
      </c>
      <c r="BMP120" s="120">
        <f t="shared" si="368"/>
        <v>1</v>
      </c>
      <c r="BMQ120" s="120">
        <f t="shared" si="368"/>
        <v>1</v>
      </c>
      <c r="BMR120" s="120">
        <f t="shared" si="368"/>
        <v>1</v>
      </c>
      <c r="BMS120" s="120">
        <f t="shared" si="368"/>
        <v>1</v>
      </c>
      <c r="BMT120" s="120">
        <f t="shared" si="368"/>
        <v>1</v>
      </c>
      <c r="BMU120" s="120">
        <f t="shared" si="368"/>
        <v>1</v>
      </c>
      <c r="BMV120" s="120">
        <f t="shared" si="368"/>
        <v>1</v>
      </c>
      <c r="BMW120" s="120">
        <f t="shared" si="368"/>
        <v>1</v>
      </c>
      <c r="BMX120" s="120">
        <f t="shared" si="368"/>
        <v>1</v>
      </c>
      <c r="BMY120" s="120">
        <f t="shared" si="368"/>
        <v>1</v>
      </c>
      <c r="BMZ120" s="120">
        <f t="shared" si="368"/>
        <v>1</v>
      </c>
      <c r="BNA120" s="120">
        <f t="shared" si="368"/>
        <v>1</v>
      </c>
      <c r="BNB120" s="120">
        <f t="shared" si="368"/>
        <v>1</v>
      </c>
      <c r="BNC120" s="120">
        <f t="shared" si="368"/>
        <v>3</v>
      </c>
      <c r="BND120" s="120">
        <f t="shared" si="368"/>
        <v>1</v>
      </c>
      <c r="BNE120" s="120">
        <f t="shared" si="368"/>
        <v>1</v>
      </c>
      <c r="BNF120" s="120">
        <f t="shared" si="368"/>
        <v>1</v>
      </c>
      <c r="BNG120" s="120">
        <f t="shared" si="368"/>
        <v>1</v>
      </c>
      <c r="BNH120" s="120">
        <f t="shared" si="368"/>
        <v>1</v>
      </c>
      <c r="BNI120" s="120">
        <f t="shared" si="368"/>
        <v>1</v>
      </c>
      <c r="BNJ120" s="120">
        <f t="shared" si="368"/>
        <v>1</v>
      </c>
      <c r="BNK120" s="120">
        <f t="shared" si="368"/>
        <v>1</v>
      </c>
      <c r="BNL120" s="120">
        <f t="shared" si="368"/>
        <v>1</v>
      </c>
      <c r="BNM120" s="120">
        <f t="shared" si="368"/>
        <v>1</v>
      </c>
      <c r="BNN120" s="120">
        <f t="shared" si="368"/>
        <v>1</v>
      </c>
      <c r="BNO120" s="120">
        <f t="shared" si="368"/>
        <v>1</v>
      </c>
      <c r="BNP120" s="120">
        <f t="shared" si="368"/>
        <v>1</v>
      </c>
      <c r="BNQ120" s="120">
        <f t="shared" si="368"/>
        <v>1</v>
      </c>
      <c r="BNR120" s="120">
        <f t="shared" si="368"/>
        <v>1</v>
      </c>
      <c r="BNS120" s="120">
        <f t="shared" si="368"/>
        <v>1</v>
      </c>
      <c r="BNT120" s="120">
        <f t="shared" ref="BNT120:BQE120" si="369">COUNTIFS($A$66:$A$115,1,BNT66:BNT115,"X")</f>
        <v>1</v>
      </c>
      <c r="BNU120" s="120">
        <f t="shared" si="369"/>
        <v>1</v>
      </c>
      <c r="BNV120" s="120">
        <f t="shared" si="369"/>
        <v>1</v>
      </c>
      <c r="BNW120" s="120">
        <f t="shared" si="369"/>
        <v>1</v>
      </c>
      <c r="BNX120" s="120">
        <f t="shared" si="369"/>
        <v>1</v>
      </c>
      <c r="BNY120" s="120">
        <f t="shared" si="369"/>
        <v>1</v>
      </c>
      <c r="BNZ120" s="120">
        <f t="shared" si="369"/>
        <v>1</v>
      </c>
      <c r="BOA120" s="120">
        <f t="shared" si="369"/>
        <v>1</v>
      </c>
      <c r="BOB120" s="120">
        <f t="shared" si="369"/>
        <v>2</v>
      </c>
      <c r="BOC120" s="120">
        <f t="shared" si="369"/>
        <v>2</v>
      </c>
      <c r="BOD120" s="120">
        <f t="shared" si="369"/>
        <v>2</v>
      </c>
      <c r="BOE120" s="120">
        <f t="shared" si="369"/>
        <v>2</v>
      </c>
      <c r="BOF120" s="120">
        <f t="shared" si="369"/>
        <v>2</v>
      </c>
      <c r="BOG120" s="120">
        <f t="shared" si="369"/>
        <v>3</v>
      </c>
      <c r="BOH120" s="120">
        <f t="shared" si="369"/>
        <v>2</v>
      </c>
      <c r="BOI120" s="120">
        <f t="shared" si="369"/>
        <v>2</v>
      </c>
      <c r="BOJ120" s="120">
        <f t="shared" si="369"/>
        <v>2</v>
      </c>
      <c r="BOK120" s="120">
        <f t="shared" si="369"/>
        <v>2</v>
      </c>
      <c r="BOL120" s="120">
        <f t="shared" si="369"/>
        <v>2</v>
      </c>
      <c r="BOM120" s="120">
        <f t="shared" si="369"/>
        <v>2</v>
      </c>
      <c r="BON120" s="120">
        <f t="shared" si="369"/>
        <v>2</v>
      </c>
      <c r="BOO120" s="120">
        <f t="shared" si="369"/>
        <v>2</v>
      </c>
      <c r="BOP120" s="120">
        <f t="shared" si="369"/>
        <v>2</v>
      </c>
      <c r="BOQ120" s="120">
        <f t="shared" si="369"/>
        <v>2</v>
      </c>
      <c r="BOR120" s="120">
        <f t="shared" si="369"/>
        <v>2</v>
      </c>
      <c r="BOS120" s="120">
        <f t="shared" si="369"/>
        <v>2</v>
      </c>
      <c r="BOT120" s="120">
        <f t="shared" si="369"/>
        <v>2</v>
      </c>
      <c r="BOU120" s="120">
        <f t="shared" si="369"/>
        <v>2</v>
      </c>
      <c r="BOV120" s="120">
        <f t="shared" si="369"/>
        <v>2</v>
      </c>
      <c r="BOW120" s="120">
        <f t="shared" si="369"/>
        <v>2</v>
      </c>
      <c r="BOX120" s="120">
        <f t="shared" si="369"/>
        <v>2</v>
      </c>
      <c r="BOY120" s="120">
        <f t="shared" si="369"/>
        <v>2</v>
      </c>
      <c r="BOZ120" s="120">
        <f t="shared" si="369"/>
        <v>2</v>
      </c>
      <c r="BPA120" s="120">
        <f t="shared" si="369"/>
        <v>2</v>
      </c>
      <c r="BPB120" s="120">
        <f t="shared" si="369"/>
        <v>2</v>
      </c>
      <c r="BPC120" s="120">
        <f t="shared" si="369"/>
        <v>2</v>
      </c>
      <c r="BPD120" s="120">
        <f t="shared" si="369"/>
        <v>2</v>
      </c>
      <c r="BPE120" s="120">
        <f t="shared" si="369"/>
        <v>2</v>
      </c>
      <c r="BPF120" s="120">
        <f t="shared" si="369"/>
        <v>2</v>
      </c>
      <c r="BPG120" s="120">
        <f t="shared" si="369"/>
        <v>2</v>
      </c>
      <c r="BPH120" s="120">
        <f t="shared" si="369"/>
        <v>2</v>
      </c>
      <c r="BPI120" s="120">
        <f t="shared" si="369"/>
        <v>2</v>
      </c>
      <c r="BPJ120" s="120">
        <f t="shared" si="369"/>
        <v>2</v>
      </c>
      <c r="BPK120" s="120">
        <f t="shared" si="369"/>
        <v>2</v>
      </c>
      <c r="BPL120" s="120">
        <f t="shared" si="369"/>
        <v>2</v>
      </c>
      <c r="BPM120" s="120">
        <f t="shared" si="369"/>
        <v>2</v>
      </c>
      <c r="BPN120" s="120">
        <f t="shared" si="369"/>
        <v>2</v>
      </c>
      <c r="BPO120" s="120">
        <f t="shared" si="369"/>
        <v>3</v>
      </c>
      <c r="BPP120" s="120">
        <f t="shared" si="369"/>
        <v>2</v>
      </c>
      <c r="BPQ120" s="120">
        <f t="shared" si="369"/>
        <v>2</v>
      </c>
      <c r="BPR120" s="120">
        <f t="shared" si="369"/>
        <v>2</v>
      </c>
      <c r="BPS120" s="120">
        <f t="shared" si="369"/>
        <v>2</v>
      </c>
      <c r="BPT120" s="120">
        <f t="shared" si="369"/>
        <v>2</v>
      </c>
      <c r="BPU120" s="120">
        <f t="shared" si="369"/>
        <v>2</v>
      </c>
      <c r="BPV120" s="120">
        <f t="shared" si="369"/>
        <v>2</v>
      </c>
      <c r="BPW120" s="120">
        <f t="shared" si="369"/>
        <v>2</v>
      </c>
      <c r="BPX120" s="120">
        <f t="shared" si="369"/>
        <v>2</v>
      </c>
      <c r="BPY120" s="120">
        <f t="shared" si="369"/>
        <v>2</v>
      </c>
      <c r="BPZ120" s="120">
        <f t="shared" si="369"/>
        <v>2</v>
      </c>
      <c r="BQA120" s="120">
        <f t="shared" si="369"/>
        <v>2</v>
      </c>
      <c r="BQB120" s="120">
        <f t="shared" si="369"/>
        <v>2</v>
      </c>
      <c r="BQC120" s="120">
        <f t="shared" si="369"/>
        <v>2</v>
      </c>
      <c r="BQD120" s="120">
        <f t="shared" si="369"/>
        <v>2</v>
      </c>
      <c r="BQE120" s="120">
        <f t="shared" si="369"/>
        <v>2</v>
      </c>
      <c r="BQF120" s="120">
        <f t="shared" ref="BQF120:BSQ120" si="370">COUNTIFS($A$66:$A$115,1,BQF66:BQF115,"X")</f>
        <v>2</v>
      </c>
      <c r="BQG120" s="120">
        <f t="shared" si="370"/>
        <v>6</v>
      </c>
      <c r="BQH120" s="120">
        <f t="shared" si="370"/>
        <v>3</v>
      </c>
      <c r="BQI120" s="120">
        <f t="shared" si="370"/>
        <v>2</v>
      </c>
      <c r="BQJ120" s="120">
        <f t="shared" si="370"/>
        <v>2</v>
      </c>
      <c r="BQK120" s="120">
        <f t="shared" si="370"/>
        <v>2</v>
      </c>
      <c r="BQL120" s="120">
        <f t="shared" si="370"/>
        <v>2</v>
      </c>
      <c r="BQM120" s="120">
        <f t="shared" si="370"/>
        <v>2</v>
      </c>
      <c r="BQN120" s="120">
        <f t="shared" si="370"/>
        <v>2</v>
      </c>
      <c r="BQO120" s="120">
        <f t="shared" si="370"/>
        <v>2</v>
      </c>
      <c r="BQP120" s="120">
        <f t="shared" si="370"/>
        <v>2</v>
      </c>
      <c r="BQQ120" s="120">
        <f t="shared" si="370"/>
        <v>2</v>
      </c>
      <c r="BQR120" s="120">
        <f t="shared" si="370"/>
        <v>2</v>
      </c>
      <c r="BQS120" s="120">
        <f t="shared" si="370"/>
        <v>2</v>
      </c>
      <c r="BQT120" s="120">
        <f t="shared" si="370"/>
        <v>2</v>
      </c>
      <c r="BQU120" s="120">
        <f t="shared" si="370"/>
        <v>2</v>
      </c>
      <c r="BQV120" s="120">
        <f t="shared" si="370"/>
        <v>2</v>
      </c>
      <c r="BQW120" s="120">
        <f t="shared" si="370"/>
        <v>2</v>
      </c>
      <c r="BQX120" s="120">
        <f t="shared" si="370"/>
        <v>2</v>
      </c>
      <c r="BQY120" s="120">
        <f t="shared" si="370"/>
        <v>2</v>
      </c>
      <c r="BQZ120" s="120">
        <f t="shared" si="370"/>
        <v>2</v>
      </c>
      <c r="BRA120" s="120">
        <f t="shared" si="370"/>
        <v>2</v>
      </c>
      <c r="BRB120" s="120">
        <f t="shared" si="370"/>
        <v>2</v>
      </c>
      <c r="BRC120" s="120">
        <f t="shared" si="370"/>
        <v>2</v>
      </c>
      <c r="BRD120" s="120">
        <f t="shared" si="370"/>
        <v>2</v>
      </c>
      <c r="BRE120" s="120">
        <f t="shared" si="370"/>
        <v>2</v>
      </c>
      <c r="BRF120" s="120">
        <f t="shared" si="370"/>
        <v>2</v>
      </c>
      <c r="BRG120" s="120">
        <f t="shared" si="370"/>
        <v>1</v>
      </c>
      <c r="BRH120" s="120">
        <f t="shared" si="370"/>
        <v>1</v>
      </c>
      <c r="BRI120" s="120">
        <f t="shared" si="370"/>
        <v>1</v>
      </c>
      <c r="BRJ120" s="120">
        <f t="shared" si="370"/>
        <v>1</v>
      </c>
      <c r="BRK120" s="120">
        <f t="shared" si="370"/>
        <v>1</v>
      </c>
      <c r="BRL120" s="120">
        <f t="shared" si="370"/>
        <v>1</v>
      </c>
      <c r="BRM120" s="120">
        <f t="shared" si="370"/>
        <v>1</v>
      </c>
      <c r="BRN120" s="120">
        <f t="shared" si="370"/>
        <v>1</v>
      </c>
      <c r="BRO120" s="120">
        <f t="shared" si="370"/>
        <v>1</v>
      </c>
      <c r="BRP120" s="120">
        <f t="shared" si="370"/>
        <v>1</v>
      </c>
      <c r="BRQ120" s="120">
        <f t="shared" si="370"/>
        <v>1</v>
      </c>
      <c r="BRR120" s="120">
        <f t="shared" si="370"/>
        <v>1</v>
      </c>
      <c r="BRS120" s="120">
        <f t="shared" si="370"/>
        <v>1</v>
      </c>
      <c r="BRT120" s="120">
        <f t="shared" si="370"/>
        <v>1</v>
      </c>
      <c r="BRU120" s="120">
        <f t="shared" si="370"/>
        <v>1</v>
      </c>
      <c r="BRV120" s="120">
        <f t="shared" si="370"/>
        <v>1</v>
      </c>
      <c r="BRW120" s="120">
        <f t="shared" si="370"/>
        <v>1</v>
      </c>
      <c r="BRX120" s="120">
        <f t="shared" si="370"/>
        <v>1</v>
      </c>
      <c r="BRY120" s="120">
        <f t="shared" si="370"/>
        <v>1</v>
      </c>
      <c r="BRZ120" s="120">
        <f t="shared" si="370"/>
        <v>1</v>
      </c>
      <c r="BSA120" s="120">
        <f t="shared" si="370"/>
        <v>1</v>
      </c>
      <c r="BSB120" s="120">
        <f t="shared" si="370"/>
        <v>1</v>
      </c>
      <c r="BSC120" s="120">
        <f t="shared" si="370"/>
        <v>1</v>
      </c>
      <c r="BSD120" s="120">
        <f t="shared" si="370"/>
        <v>1</v>
      </c>
      <c r="BSE120" s="120">
        <f t="shared" si="370"/>
        <v>1</v>
      </c>
      <c r="BSF120" s="120">
        <f t="shared" si="370"/>
        <v>1</v>
      </c>
      <c r="BSG120" s="120">
        <f t="shared" si="370"/>
        <v>1</v>
      </c>
      <c r="BSH120" s="120">
        <f t="shared" si="370"/>
        <v>1</v>
      </c>
      <c r="BSI120" s="120">
        <f t="shared" si="370"/>
        <v>0</v>
      </c>
      <c r="BSJ120" s="120">
        <f t="shared" si="370"/>
        <v>0</v>
      </c>
      <c r="BSK120" s="120">
        <f t="shared" si="370"/>
        <v>2</v>
      </c>
      <c r="BSL120" s="120">
        <f t="shared" si="370"/>
        <v>0</v>
      </c>
      <c r="BSM120" s="120">
        <f t="shared" si="370"/>
        <v>0</v>
      </c>
      <c r="BSN120" s="120">
        <f t="shared" si="370"/>
        <v>0</v>
      </c>
      <c r="BSO120" s="120">
        <f t="shared" si="370"/>
        <v>0</v>
      </c>
      <c r="BSP120" s="120">
        <f t="shared" si="370"/>
        <v>0</v>
      </c>
      <c r="BSQ120" s="120">
        <f t="shared" si="370"/>
        <v>0</v>
      </c>
      <c r="BSR120" s="120">
        <f t="shared" ref="BSR120:BVC120" si="371">COUNTIFS($A$66:$A$115,1,BSR66:BSR115,"X")</f>
        <v>0</v>
      </c>
      <c r="BSS120" s="120">
        <f t="shared" si="371"/>
        <v>0</v>
      </c>
      <c r="BST120" s="120">
        <f t="shared" si="371"/>
        <v>0</v>
      </c>
      <c r="BSU120" s="120">
        <f t="shared" si="371"/>
        <v>0</v>
      </c>
      <c r="BSV120" s="120">
        <f t="shared" si="371"/>
        <v>0</v>
      </c>
      <c r="BSW120" s="120">
        <f t="shared" si="371"/>
        <v>0</v>
      </c>
      <c r="BSX120" s="120">
        <f t="shared" si="371"/>
        <v>1</v>
      </c>
      <c r="BSY120" s="120">
        <f t="shared" si="371"/>
        <v>1</v>
      </c>
      <c r="BSZ120" s="120">
        <f t="shared" si="371"/>
        <v>1</v>
      </c>
      <c r="BTA120" s="120">
        <f t="shared" si="371"/>
        <v>1</v>
      </c>
      <c r="BTB120" s="120">
        <f t="shared" si="371"/>
        <v>1</v>
      </c>
      <c r="BTC120" s="120">
        <f t="shared" si="371"/>
        <v>1</v>
      </c>
      <c r="BTD120" s="120">
        <f t="shared" si="371"/>
        <v>1</v>
      </c>
      <c r="BTE120" s="120">
        <f t="shared" si="371"/>
        <v>1</v>
      </c>
      <c r="BTF120" s="120">
        <f t="shared" si="371"/>
        <v>1</v>
      </c>
      <c r="BTG120" s="120">
        <f t="shared" si="371"/>
        <v>2</v>
      </c>
      <c r="BTH120" s="120">
        <f t="shared" si="371"/>
        <v>2</v>
      </c>
      <c r="BTI120" s="120">
        <f t="shared" si="371"/>
        <v>1</v>
      </c>
      <c r="BTJ120" s="120">
        <f t="shared" si="371"/>
        <v>1</v>
      </c>
      <c r="BTK120" s="120">
        <f t="shared" si="371"/>
        <v>1</v>
      </c>
      <c r="BTL120" s="120">
        <f t="shared" si="371"/>
        <v>1</v>
      </c>
      <c r="BTM120" s="120">
        <f t="shared" si="371"/>
        <v>1</v>
      </c>
      <c r="BTN120" s="120">
        <f t="shared" si="371"/>
        <v>1</v>
      </c>
      <c r="BTO120" s="120">
        <f t="shared" si="371"/>
        <v>1</v>
      </c>
      <c r="BTP120" s="120">
        <f t="shared" si="371"/>
        <v>1</v>
      </c>
      <c r="BTQ120" s="120">
        <f t="shared" si="371"/>
        <v>1</v>
      </c>
      <c r="BTR120" s="120">
        <f t="shared" si="371"/>
        <v>1</v>
      </c>
      <c r="BTS120" s="120">
        <f t="shared" si="371"/>
        <v>1</v>
      </c>
      <c r="BTT120" s="120">
        <f t="shared" si="371"/>
        <v>1</v>
      </c>
      <c r="BTU120" s="120">
        <f t="shared" si="371"/>
        <v>1</v>
      </c>
      <c r="BTV120" s="120">
        <f t="shared" si="371"/>
        <v>1</v>
      </c>
      <c r="BTW120" s="120">
        <f t="shared" si="371"/>
        <v>1</v>
      </c>
      <c r="BTX120" s="120">
        <f t="shared" si="371"/>
        <v>1</v>
      </c>
      <c r="BTY120" s="120">
        <f t="shared" si="371"/>
        <v>1</v>
      </c>
      <c r="BTZ120" s="120">
        <f t="shared" si="371"/>
        <v>1</v>
      </c>
      <c r="BUA120" s="120">
        <f t="shared" si="371"/>
        <v>1</v>
      </c>
      <c r="BUB120" s="120">
        <f t="shared" si="371"/>
        <v>1</v>
      </c>
      <c r="BUC120" s="120">
        <f t="shared" si="371"/>
        <v>1</v>
      </c>
      <c r="BUD120" s="120">
        <f t="shared" si="371"/>
        <v>1</v>
      </c>
      <c r="BUE120" s="120">
        <f t="shared" si="371"/>
        <v>1</v>
      </c>
      <c r="BUF120" s="120">
        <f t="shared" si="371"/>
        <v>1</v>
      </c>
      <c r="BUG120" s="120">
        <f t="shared" si="371"/>
        <v>1</v>
      </c>
      <c r="BUH120" s="120">
        <f t="shared" si="371"/>
        <v>1</v>
      </c>
      <c r="BUI120" s="120">
        <f t="shared" si="371"/>
        <v>1</v>
      </c>
      <c r="BUJ120" s="120">
        <f t="shared" si="371"/>
        <v>1</v>
      </c>
      <c r="BUK120" s="120">
        <f t="shared" si="371"/>
        <v>1</v>
      </c>
      <c r="BUL120" s="120">
        <f t="shared" si="371"/>
        <v>1</v>
      </c>
      <c r="BUM120" s="120">
        <f t="shared" si="371"/>
        <v>1</v>
      </c>
      <c r="BUN120" s="120">
        <f t="shared" si="371"/>
        <v>1</v>
      </c>
      <c r="BUO120" s="120">
        <f t="shared" si="371"/>
        <v>1</v>
      </c>
      <c r="BUP120" s="120">
        <f t="shared" si="371"/>
        <v>1</v>
      </c>
      <c r="BUQ120" s="120">
        <f t="shared" si="371"/>
        <v>2</v>
      </c>
      <c r="BUR120" s="120">
        <f t="shared" si="371"/>
        <v>2</v>
      </c>
      <c r="BUS120" s="120">
        <f t="shared" si="371"/>
        <v>2</v>
      </c>
      <c r="BUT120" s="120">
        <f t="shared" si="371"/>
        <v>1</v>
      </c>
      <c r="BUU120" s="120">
        <f t="shared" si="371"/>
        <v>2</v>
      </c>
      <c r="BUV120" s="120">
        <f t="shared" si="371"/>
        <v>3</v>
      </c>
      <c r="BUW120" s="120">
        <f t="shared" si="371"/>
        <v>1</v>
      </c>
      <c r="BUX120" s="120">
        <f t="shared" si="371"/>
        <v>1</v>
      </c>
      <c r="BUY120" s="120">
        <f t="shared" si="371"/>
        <v>1</v>
      </c>
      <c r="BUZ120" s="120">
        <f t="shared" si="371"/>
        <v>1</v>
      </c>
      <c r="BVA120" s="120">
        <f t="shared" si="371"/>
        <v>1</v>
      </c>
      <c r="BVB120" s="120">
        <f t="shared" si="371"/>
        <v>1</v>
      </c>
      <c r="BVC120" s="120">
        <f t="shared" si="371"/>
        <v>2</v>
      </c>
      <c r="BVD120" s="120">
        <f t="shared" ref="BVD120:BXO120" si="372">COUNTIFS($A$66:$A$115,1,BVD66:BVD115,"X")</f>
        <v>1</v>
      </c>
      <c r="BVE120" s="120">
        <f t="shared" si="372"/>
        <v>1</v>
      </c>
      <c r="BVF120" s="120">
        <f t="shared" si="372"/>
        <v>1</v>
      </c>
      <c r="BVG120" s="120">
        <f t="shared" si="372"/>
        <v>3</v>
      </c>
      <c r="BVH120" s="120">
        <f t="shared" si="372"/>
        <v>1</v>
      </c>
      <c r="BVI120" s="120">
        <f t="shared" si="372"/>
        <v>1</v>
      </c>
      <c r="BVJ120" s="120">
        <f t="shared" si="372"/>
        <v>1</v>
      </c>
      <c r="BVK120" s="120">
        <f t="shared" si="372"/>
        <v>2</v>
      </c>
      <c r="BVL120" s="120">
        <f t="shared" si="372"/>
        <v>0</v>
      </c>
      <c r="BVM120" s="120">
        <f t="shared" si="372"/>
        <v>1</v>
      </c>
      <c r="BVN120" s="120">
        <f t="shared" si="372"/>
        <v>1</v>
      </c>
      <c r="BVO120" s="120">
        <f t="shared" si="372"/>
        <v>2</v>
      </c>
      <c r="BVP120" s="120">
        <f t="shared" si="372"/>
        <v>1</v>
      </c>
      <c r="BVQ120" s="120">
        <f t="shared" si="372"/>
        <v>1</v>
      </c>
      <c r="BVR120" s="120">
        <f t="shared" si="372"/>
        <v>1</v>
      </c>
      <c r="BVS120" s="120">
        <f t="shared" si="372"/>
        <v>1</v>
      </c>
      <c r="BVT120" s="120">
        <f t="shared" si="372"/>
        <v>1</v>
      </c>
      <c r="BVU120" s="120">
        <f t="shared" si="372"/>
        <v>1</v>
      </c>
      <c r="BVV120" s="120">
        <f t="shared" si="372"/>
        <v>1</v>
      </c>
      <c r="BVW120" s="120">
        <f t="shared" si="372"/>
        <v>1</v>
      </c>
      <c r="BVX120" s="120">
        <f t="shared" si="372"/>
        <v>1</v>
      </c>
      <c r="BVY120" s="120">
        <f t="shared" si="372"/>
        <v>1</v>
      </c>
      <c r="BVZ120" s="120">
        <f t="shared" si="372"/>
        <v>1</v>
      </c>
      <c r="BWA120" s="120">
        <f t="shared" si="372"/>
        <v>2</v>
      </c>
      <c r="BWB120" s="120">
        <f t="shared" si="372"/>
        <v>1</v>
      </c>
      <c r="BWC120" s="120">
        <f t="shared" si="372"/>
        <v>1</v>
      </c>
      <c r="BWD120" s="120">
        <f t="shared" si="372"/>
        <v>1</v>
      </c>
      <c r="BWE120" s="120">
        <f t="shared" si="372"/>
        <v>1</v>
      </c>
      <c r="BWF120" s="120">
        <f t="shared" si="372"/>
        <v>1</v>
      </c>
      <c r="BWG120" s="120">
        <f t="shared" si="372"/>
        <v>1</v>
      </c>
      <c r="BWH120" s="120">
        <f t="shared" si="372"/>
        <v>1</v>
      </c>
      <c r="BWI120" s="120">
        <f t="shared" si="372"/>
        <v>2</v>
      </c>
      <c r="BWJ120" s="120">
        <f t="shared" si="372"/>
        <v>2</v>
      </c>
      <c r="BWK120" s="120">
        <f t="shared" si="372"/>
        <v>1</v>
      </c>
      <c r="BWL120" s="120">
        <f t="shared" si="372"/>
        <v>1</v>
      </c>
      <c r="BWM120" s="120">
        <f t="shared" si="372"/>
        <v>1</v>
      </c>
      <c r="BWN120" s="120">
        <f t="shared" si="372"/>
        <v>1</v>
      </c>
      <c r="BWO120" s="120">
        <f t="shared" si="372"/>
        <v>1</v>
      </c>
      <c r="BWP120" s="120">
        <f t="shared" si="372"/>
        <v>1</v>
      </c>
      <c r="BWQ120" s="120">
        <f t="shared" si="372"/>
        <v>1</v>
      </c>
      <c r="BWR120" s="120">
        <f t="shared" si="372"/>
        <v>1</v>
      </c>
      <c r="BWS120" s="120">
        <f t="shared" si="372"/>
        <v>1</v>
      </c>
      <c r="BWT120" s="120">
        <f t="shared" si="372"/>
        <v>0</v>
      </c>
      <c r="BWU120" s="120">
        <f t="shared" si="372"/>
        <v>0</v>
      </c>
      <c r="BWV120" s="120">
        <f t="shared" si="372"/>
        <v>0</v>
      </c>
      <c r="BWW120" s="120">
        <f t="shared" si="372"/>
        <v>1</v>
      </c>
      <c r="BWX120" s="120">
        <f t="shared" si="372"/>
        <v>1</v>
      </c>
      <c r="BWY120" s="120">
        <f t="shared" si="372"/>
        <v>1</v>
      </c>
      <c r="BWZ120" s="120">
        <f t="shared" si="372"/>
        <v>1</v>
      </c>
      <c r="BXA120" s="120">
        <f t="shared" si="372"/>
        <v>2</v>
      </c>
      <c r="BXB120" s="120">
        <f t="shared" si="372"/>
        <v>1</v>
      </c>
      <c r="BXC120" s="120">
        <f t="shared" si="372"/>
        <v>1</v>
      </c>
      <c r="BXD120" s="120">
        <f t="shared" si="372"/>
        <v>1</v>
      </c>
      <c r="BXE120" s="120">
        <f t="shared" si="372"/>
        <v>1</v>
      </c>
      <c r="BXF120" s="120">
        <f t="shared" si="372"/>
        <v>1</v>
      </c>
      <c r="BXG120" s="120">
        <f t="shared" si="372"/>
        <v>1</v>
      </c>
      <c r="BXH120" s="120">
        <f t="shared" si="372"/>
        <v>1</v>
      </c>
      <c r="BXI120" s="120">
        <f t="shared" si="372"/>
        <v>1</v>
      </c>
      <c r="BXJ120" s="120">
        <f t="shared" si="372"/>
        <v>1</v>
      </c>
      <c r="BXK120" s="120">
        <f t="shared" si="372"/>
        <v>1</v>
      </c>
      <c r="BXL120" s="120">
        <f t="shared" si="372"/>
        <v>1</v>
      </c>
      <c r="BXM120" s="120">
        <f t="shared" si="372"/>
        <v>1</v>
      </c>
      <c r="BXN120" s="120">
        <f t="shared" si="372"/>
        <v>1</v>
      </c>
      <c r="BXO120" s="120">
        <f t="shared" si="372"/>
        <v>1</v>
      </c>
      <c r="BXP120" s="120">
        <f t="shared" ref="BXP120:CAA120" si="373">COUNTIFS($A$66:$A$115,1,BXP66:BXP115,"X")</f>
        <v>1</v>
      </c>
      <c r="BXQ120" s="120">
        <f t="shared" si="373"/>
        <v>1</v>
      </c>
      <c r="BXR120" s="120">
        <f t="shared" si="373"/>
        <v>1</v>
      </c>
      <c r="BXS120" s="120">
        <f t="shared" si="373"/>
        <v>1</v>
      </c>
      <c r="BXT120" s="120">
        <f t="shared" si="373"/>
        <v>1</v>
      </c>
      <c r="BXU120" s="120">
        <f t="shared" si="373"/>
        <v>1</v>
      </c>
      <c r="BXV120" s="120">
        <f t="shared" si="373"/>
        <v>1</v>
      </c>
      <c r="BXW120" s="120">
        <f t="shared" si="373"/>
        <v>1</v>
      </c>
      <c r="BXX120" s="120">
        <f t="shared" si="373"/>
        <v>1</v>
      </c>
      <c r="BXY120" s="120">
        <f t="shared" si="373"/>
        <v>1</v>
      </c>
      <c r="BXZ120" s="120">
        <f t="shared" si="373"/>
        <v>1</v>
      </c>
      <c r="BYA120" s="120">
        <f t="shared" si="373"/>
        <v>1</v>
      </c>
      <c r="BYB120" s="120">
        <f t="shared" si="373"/>
        <v>1</v>
      </c>
      <c r="BYC120" s="120">
        <f t="shared" si="373"/>
        <v>1</v>
      </c>
      <c r="BYD120" s="120">
        <f t="shared" si="373"/>
        <v>1</v>
      </c>
      <c r="BYE120" s="120">
        <f t="shared" si="373"/>
        <v>1</v>
      </c>
      <c r="BYF120" s="120">
        <f t="shared" si="373"/>
        <v>1</v>
      </c>
      <c r="BYG120" s="120">
        <f t="shared" si="373"/>
        <v>1</v>
      </c>
      <c r="BYH120" s="120">
        <f t="shared" si="373"/>
        <v>1</v>
      </c>
      <c r="BYI120" s="120">
        <f t="shared" si="373"/>
        <v>1</v>
      </c>
      <c r="BYJ120" s="120">
        <f t="shared" si="373"/>
        <v>1</v>
      </c>
      <c r="BYK120" s="120">
        <f t="shared" si="373"/>
        <v>1</v>
      </c>
      <c r="BYL120" s="120">
        <f t="shared" si="373"/>
        <v>1</v>
      </c>
      <c r="BYM120" s="120">
        <f t="shared" si="373"/>
        <v>1</v>
      </c>
      <c r="BYN120" s="120">
        <f t="shared" si="373"/>
        <v>1</v>
      </c>
      <c r="BYO120" s="120">
        <f t="shared" si="373"/>
        <v>1</v>
      </c>
      <c r="BYP120" s="120">
        <f t="shared" si="373"/>
        <v>1</v>
      </c>
      <c r="BYQ120" s="120">
        <f t="shared" si="373"/>
        <v>1</v>
      </c>
      <c r="BYR120" s="120">
        <f t="shared" si="373"/>
        <v>1</v>
      </c>
      <c r="BYS120" s="120">
        <f t="shared" si="373"/>
        <v>1</v>
      </c>
      <c r="BYT120" s="120">
        <f t="shared" si="373"/>
        <v>1</v>
      </c>
      <c r="BYU120" s="120">
        <f t="shared" si="373"/>
        <v>1</v>
      </c>
      <c r="BYV120" s="120">
        <f t="shared" si="373"/>
        <v>1</v>
      </c>
      <c r="BYW120" s="120">
        <f t="shared" si="373"/>
        <v>1</v>
      </c>
      <c r="BYX120" s="120">
        <f t="shared" si="373"/>
        <v>1</v>
      </c>
      <c r="BYY120" s="120">
        <f t="shared" si="373"/>
        <v>1</v>
      </c>
      <c r="BYZ120" s="120">
        <f t="shared" si="373"/>
        <v>1</v>
      </c>
      <c r="BZA120" s="120">
        <f t="shared" si="373"/>
        <v>2</v>
      </c>
      <c r="BZB120" s="120">
        <f t="shared" si="373"/>
        <v>1</v>
      </c>
      <c r="BZC120" s="120">
        <f t="shared" si="373"/>
        <v>1</v>
      </c>
      <c r="BZD120" s="120">
        <f t="shared" si="373"/>
        <v>1</v>
      </c>
      <c r="BZE120" s="120">
        <f t="shared" si="373"/>
        <v>1</v>
      </c>
      <c r="BZF120" s="120">
        <f t="shared" si="373"/>
        <v>1</v>
      </c>
      <c r="BZG120" s="120">
        <f t="shared" si="373"/>
        <v>1</v>
      </c>
      <c r="BZH120" s="120">
        <f t="shared" si="373"/>
        <v>1</v>
      </c>
      <c r="BZI120" s="120">
        <f t="shared" si="373"/>
        <v>1</v>
      </c>
      <c r="BZJ120" s="120">
        <f t="shared" si="373"/>
        <v>1</v>
      </c>
      <c r="BZK120" s="120">
        <f t="shared" si="373"/>
        <v>1</v>
      </c>
      <c r="BZL120" s="120">
        <f t="shared" si="373"/>
        <v>1</v>
      </c>
      <c r="BZM120" s="120">
        <f t="shared" si="373"/>
        <v>1</v>
      </c>
      <c r="BZN120" s="120">
        <f t="shared" si="373"/>
        <v>1</v>
      </c>
      <c r="BZO120" s="120">
        <f t="shared" si="373"/>
        <v>1</v>
      </c>
      <c r="BZP120" s="120">
        <f t="shared" si="373"/>
        <v>1</v>
      </c>
      <c r="BZQ120" s="120">
        <f t="shared" si="373"/>
        <v>1</v>
      </c>
      <c r="BZR120" s="120">
        <f t="shared" si="373"/>
        <v>1</v>
      </c>
      <c r="BZS120" s="120">
        <f t="shared" si="373"/>
        <v>1</v>
      </c>
      <c r="BZT120" s="120">
        <f t="shared" si="373"/>
        <v>1</v>
      </c>
      <c r="BZU120" s="120">
        <f t="shared" si="373"/>
        <v>1</v>
      </c>
      <c r="BZV120" s="120">
        <f t="shared" si="373"/>
        <v>1</v>
      </c>
      <c r="BZW120" s="120">
        <f t="shared" si="373"/>
        <v>1</v>
      </c>
      <c r="BZX120" s="120">
        <f t="shared" si="373"/>
        <v>1</v>
      </c>
      <c r="BZY120" s="120">
        <f t="shared" si="373"/>
        <v>1</v>
      </c>
      <c r="BZZ120" s="120">
        <f t="shared" si="373"/>
        <v>1</v>
      </c>
      <c r="CAA120" s="120">
        <f t="shared" si="373"/>
        <v>1</v>
      </c>
      <c r="CAB120" s="120">
        <f t="shared" ref="CAB120:CCM120" si="374">COUNTIFS($A$66:$A$115,1,CAB66:CAB115,"X")</f>
        <v>1</v>
      </c>
      <c r="CAC120" s="120">
        <f t="shared" si="374"/>
        <v>1</v>
      </c>
      <c r="CAD120" s="120">
        <f t="shared" si="374"/>
        <v>1</v>
      </c>
      <c r="CAE120" s="120">
        <f t="shared" si="374"/>
        <v>1</v>
      </c>
      <c r="CAF120" s="120">
        <f t="shared" si="374"/>
        <v>1</v>
      </c>
      <c r="CAG120" s="120">
        <f t="shared" si="374"/>
        <v>1</v>
      </c>
      <c r="CAH120" s="120">
        <f t="shared" si="374"/>
        <v>1</v>
      </c>
      <c r="CAI120" s="120">
        <f t="shared" si="374"/>
        <v>1</v>
      </c>
      <c r="CAJ120" s="120">
        <f t="shared" si="374"/>
        <v>1</v>
      </c>
      <c r="CAK120" s="120">
        <f t="shared" si="374"/>
        <v>1</v>
      </c>
      <c r="CAL120" s="120">
        <f t="shared" si="374"/>
        <v>1</v>
      </c>
      <c r="CAM120" s="120">
        <f t="shared" si="374"/>
        <v>1</v>
      </c>
      <c r="CAN120" s="120">
        <f t="shared" si="374"/>
        <v>1</v>
      </c>
      <c r="CAO120" s="120">
        <f t="shared" si="374"/>
        <v>1</v>
      </c>
      <c r="CAP120" s="120">
        <f t="shared" si="374"/>
        <v>1</v>
      </c>
      <c r="CAQ120" s="120">
        <f t="shared" si="374"/>
        <v>1</v>
      </c>
      <c r="CAR120" s="120">
        <f t="shared" si="374"/>
        <v>1</v>
      </c>
      <c r="CAS120" s="120">
        <f t="shared" si="374"/>
        <v>1</v>
      </c>
      <c r="CAT120" s="120">
        <f t="shared" si="374"/>
        <v>1</v>
      </c>
      <c r="CAU120" s="120">
        <f t="shared" si="374"/>
        <v>1</v>
      </c>
      <c r="CAV120" s="120">
        <f t="shared" si="374"/>
        <v>1</v>
      </c>
      <c r="CAW120" s="120">
        <f t="shared" si="374"/>
        <v>1</v>
      </c>
      <c r="CAX120" s="120">
        <f t="shared" si="374"/>
        <v>1</v>
      </c>
      <c r="CAY120" s="120">
        <f t="shared" si="374"/>
        <v>1</v>
      </c>
      <c r="CAZ120" s="120">
        <f t="shared" si="374"/>
        <v>1</v>
      </c>
      <c r="CBA120" s="120">
        <f t="shared" si="374"/>
        <v>1</v>
      </c>
      <c r="CBB120" s="120">
        <f t="shared" si="374"/>
        <v>1</v>
      </c>
      <c r="CBC120" s="120">
        <f t="shared" si="374"/>
        <v>1</v>
      </c>
      <c r="CBD120" s="120">
        <f t="shared" si="374"/>
        <v>1</v>
      </c>
      <c r="CBE120" s="120">
        <f t="shared" si="374"/>
        <v>1</v>
      </c>
      <c r="CBF120" s="120">
        <f t="shared" si="374"/>
        <v>1</v>
      </c>
      <c r="CBG120" s="120">
        <f t="shared" si="374"/>
        <v>1</v>
      </c>
      <c r="CBH120" s="120">
        <f t="shared" si="374"/>
        <v>1</v>
      </c>
      <c r="CBI120" s="120">
        <f t="shared" si="374"/>
        <v>1</v>
      </c>
      <c r="CBJ120" s="120">
        <f t="shared" si="374"/>
        <v>1</v>
      </c>
      <c r="CBK120" s="120">
        <f t="shared" si="374"/>
        <v>1</v>
      </c>
      <c r="CBL120" s="120">
        <f t="shared" si="374"/>
        <v>1</v>
      </c>
      <c r="CBM120" s="120">
        <f t="shared" si="374"/>
        <v>1</v>
      </c>
      <c r="CBN120" s="120">
        <f t="shared" si="374"/>
        <v>1</v>
      </c>
      <c r="CBO120" s="120">
        <f t="shared" si="374"/>
        <v>1</v>
      </c>
      <c r="CBP120" s="120">
        <f t="shared" si="374"/>
        <v>1</v>
      </c>
      <c r="CBQ120" s="120">
        <f t="shared" si="374"/>
        <v>1</v>
      </c>
      <c r="CBR120" s="120">
        <f t="shared" si="374"/>
        <v>1</v>
      </c>
      <c r="CBS120" s="120">
        <f t="shared" si="374"/>
        <v>1</v>
      </c>
      <c r="CBT120" s="120">
        <f t="shared" si="374"/>
        <v>1</v>
      </c>
      <c r="CBU120" s="120">
        <f t="shared" si="374"/>
        <v>1</v>
      </c>
      <c r="CBV120" s="120">
        <f t="shared" si="374"/>
        <v>1</v>
      </c>
      <c r="CBW120" s="120">
        <f t="shared" si="374"/>
        <v>1</v>
      </c>
      <c r="CBX120" s="120">
        <f t="shared" si="374"/>
        <v>1</v>
      </c>
      <c r="CBY120" s="120">
        <f t="shared" si="374"/>
        <v>1</v>
      </c>
      <c r="CBZ120" s="120">
        <f t="shared" si="374"/>
        <v>1</v>
      </c>
      <c r="CCA120" s="120">
        <f t="shared" si="374"/>
        <v>1</v>
      </c>
      <c r="CCB120" s="120">
        <f t="shared" si="374"/>
        <v>1</v>
      </c>
      <c r="CCC120" s="120">
        <f t="shared" si="374"/>
        <v>1</v>
      </c>
      <c r="CCD120" s="120">
        <f t="shared" si="374"/>
        <v>1</v>
      </c>
      <c r="CCE120" s="120">
        <f t="shared" si="374"/>
        <v>1</v>
      </c>
      <c r="CCF120" s="120">
        <f t="shared" si="374"/>
        <v>1</v>
      </c>
      <c r="CCG120" s="120">
        <f t="shared" si="374"/>
        <v>1</v>
      </c>
      <c r="CCH120" s="120">
        <f t="shared" si="374"/>
        <v>1</v>
      </c>
      <c r="CCI120" s="120">
        <f t="shared" si="374"/>
        <v>1</v>
      </c>
      <c r="CCJ120" s="120">
        <f t="shared" si="374"/>
        <v>1</v>
      </c>
      <c r="CCK120" s="120">
        <f t="shared" si="374"/>
        <v>1</v>
      </c>
      <c r="CCL120" s="120">
        <f t="shared" si="374"/>
        <v>1</v>
      </c>
      <c r="CCM120" s="120">
        <f t="shared" si="374"/>
        <v>1</v>
      </c>
      <c r="CCN120" s="120">
        <f t="shared" ref="CCN120:CEY120" si="375">COUNTIFS($A$66:$A$115,1,CCN66:CCN115,"X")</f>
        <v>1</v>
      </c>
      <c r="CCO120" s="120">
        <f t="shared" si="375"/>
        <v>1</v>
      </c>
      <c r="CCP120" s="120">
        <f t="shared" si="375"/>
        <v>1</v>
      </c>
      <c r="CCQ120" s="120">
        <f t="shared" si="375"/>
        <v>1</v>
      </c>
      <c r="CCR120" s="120">
        <f t="shared" si="375"/>
        <v>1</v>
      </c>
      <c r="CCS120" s="120">
        <f t="shared" si="375"/>
        <v>1</v>
      </c>
      <c r="CCT120" s="120">
        <f t="shared" si="375"/>
        <v>1</v>
      </c>
      <c r="CCU120" s="120">
        <f t="shared" si="375"/>
        <v>1</v>
      </c>
      <c r="CCV120" s="120">
        <f t="shared" si="375"/>
        <v>1</v>
      </c>
      <c r="CCW120" s="120">
        <f t="shared" si="375"/>
        <v>1</v>
      </c>
      <c r="CCX120" s="120">
        <f t="shared" si="375"/>
        <v>1</v>
      </c>
      <c r="CCY120" s="120">
        <f t="shared" si="375"/>
        <v>1</v>
      </c>
      <c r="CCZ120" s="120">
        <f t="shared" si="375"/>
        <v>1</v>
      </c>
      <c r="CDA120" s="120">
        <f t="shared" si="375"/>
        <v>1</v>
      </c>
      <c r="CDB120" s="120">
        <f t="shared" si="375"/>
        <v>1</v>
      </c>
      <c r="CDC120" s="120">
        <f t="shared" si="375"/>
        <v>1</v>
      </c>
      <c r="CDD120" s="120">
        <f t="shared" si="375"/>
        <v>1</v>
      </c>
      <c r="CDE120" s="120">
        <f t="shared" si="375"/>
        <v>1</v>
      </c>
      <c r="CDF120" s="120">
        <f t="shared" si="375"/>
        <v>1</v>
      </c>
      <c r="CDG120" s="120">
        <f t="shared" si="375"/>
        <v>1</v>
      </c>
      <c r="CDH120" s="120">
        <f t="shared" si="375"/>
        <v>1</v>
      </c>
      <c r="CDI120" s="120">
        <f t="shared" si="375"/>
        <v>1</v>
      </c>
      <c r="CDJ120" s="120">
        <f t="shared" si="375"/>
        <v>1</v>
      </c>
      <c r="CDK120" s="120">
        <f t="shared" si="375"/>
        <v>1</v>
      </c>
      <c r="CDL120" s="120">
        <f t="shared" si="375"/>
        <v>1</v>
      </c>
      <c r="CDM120" s="120">
        <f t="shared" si="375"/>
        <v>1</v>
      </c>
      <c r="CDN120" s="120">
        <f t="shared" si="375"/>
        <v>1</v>
      </c>
      <c r="CDO120" s="120">
        <f t="shared" si="375"/>
        <v>1</v>
      </c>
      <c r="CDP120" s="120">
        <f t="shared" si="375"/>
        <v>1</v>
      </c>
      <c r="CDQ120" s="120">
        <f t="shared" si="375"/>
        <v>1</v>
      </c>
      <c r="CDR120" s="120">
        <f t="shared" si="375"/>
        <v>1</v>
      </c>
      <c r="CDS120" s="120">
        <f t="shared" si="375"/>
        <v>1</v>
      </c>
      <c r="CDT120" s="120">
        <f t="shared" si="375"/>
        <v>1</v>
      </c>
      <c r="CDU120" s="120">
        <f t="shared" si="375"/>
        <v>1</v>
      </c>
      <c r="CDV120" s="120">
        <f t="shared" si="375"/>
        <v>1</v>
      </c>
      <c r="CDW120" s="120">
        <f t="shared" si="375"/>
        <v>1</v>
      </c>
      <c r="CDX120" s="120">
        <f t="shared" si="375"/>
        <v>2</v>
      </c>
      <c r="CDY120" s="120">
        <f t="shared" si="375"/>
        <v>1</v>
      </c>
      <c r="CDZ120" s="120">
        <f t="shared" si="375"/>
        <v>1</v>
      </c>
      <c r="CEA120" s="120">
        <f t="shared" si="375"/>
        <v>1</v>
      </c>
      <c r="CEB120" s="120">
        <f t="shared" si="375"/>
        <v>1</v>
      </c>
      <c r="CEC120" s="120">
        <f t="shared" si="375"/>
        <v>1</v>
      </c>
      <c r="CED120" s="120">
        <f t="shared" si="375"/>
        <v>1</v>
      </c>
      <c r="CEE120" s="120">
        <f t="shared" si="375"/>
        <v>1</v>
      </c>
      <c r="CEF120" s="120">
        <f t="shared" si="375"/>
        <v>1</v>
      </c>
      <c r="CEG120" s="120">
        <f t="shared" si="375"/>
        <v>1</v>
      </c>
      <c r="CEH120" s="120">
        <f t="shared" si="375"/>
        <v>1</v>
      </c>
      <c r="CEI120" s="120">
        <f t="shared" si="375"/>
        <v>1</v>
      </c>
      <c r="CEJ120" s="120">
        <f t="shared" si="375"/>
        <v>1</v>
      </c>
      <c r="CEK120" s="120">
        <f t="shared" si="375"/>
        <v>1</v>
      </c>
      <c r="CEL120" s="120">
        <f t="shared" si="375"/>
        <v>1</v>
      </c>
      <c r="CEM120" s="120">
        <f t="shared" si="375"/>
        <v>1</v>
      </c>
      <c r="CEN120" s="120">
        <f t="shared" si="375"/>
        <v>1</v>
      </c>
      <c r="CEO120" s="120">
        <f t="shared" si="375"/>
        <v>1</v>
      </c>
      <c r="CEP120" s="120">
        <f t="shared" si="375"/>
        <v>1</v>
      </c>
      <c r="CEQ120" s="120">
        <f t="shared" si="375"/>
        <v>1</v>
      </c>
      <c r="CER120" s="120">
        <f t="shared" si="375"/>
        <v>1</v>
      </c>
      <c r="CES120" s="120">
        <f t="shared" si="375"/>
        <v>1</v>
      </c>
      <c r="CET120" s="120">
        <f t="shared" si="375"/>
        <v>1</v>
      </c>
      <c r="CEU120" s="120">
        <f t="shared" si="375"/>
        <v>1</v>
      </c>
      <c r="CEV120" s="120">
        <f t="shared" si="375"/>
        <v>1</v>
      </c>
      <c r="CEW120" s="120">
        <f t="shared" si="375"/>
        <v>1</v>
      </c>
      <c r="CEX120" s="120">
        <f t="shared" si="375"/>
        <v>1</v>
      </c>
      <c r="CEY120" s="120">
        <f t="shared" si="375"/>
        <v>1</v>
      </c>
      <c r="CEZ120" s="120">
        <f t="shared" ref="CEZ120:CHK120" si="376">COUNTIFS($A$66:$A$115,1,CEZ66:CEZ115,"X")</f>
        <v>1</v>
      </c>
      <c r="CFA120" s="120">
        <f t="shared" si="376"/>
        <v>1</v>
      </c>
      <c r="CFB120" s="120">
        <f t="shared" si="376"/>
        <v>1</v>
      </c>
      <c r="CFC120" s="120">
        <f t="shared" si="376"/>
        <v>1</v>
      </c>
      <c r="CFD120" s="120">
        <f t="shared" si="376"/>
        <v>1</v>
      </c>
      <c r="CFE120" s="120">
        <f t="shared" si="376"/>
        <v>1</v>
      </c>
      <c r="CFF120" s="120">
        <f t="shared" si="376"/>
        <v>1</v>
      </c>
      <c r="CFG120" s="120">
        <f t="shared" si="376"/>
        <v>1</v>
      </c>
      <c r="CFH120" s="120">
        <f t="shared" si="376"/>
        <v>1</v>
      </c>
      <c r="CFI120" s="120">
        <f t="shared" si="376"/>
        <v>1</v>
      </c>
      <c r="CFJ120" s="120">
        <f t="shared" si="376"/>
        <v>1</v>
      </c>
      <c r="CFK120" s="120">
        <f t="shared" si="376"/>
        <v>1</v>
      </c>
      <c r="CFL120" s="120">
        <f t="shared" si="376"/>
        <v>1</v>
      </c>
      <c r="CFM120" s="120">
        <f t="shared" si="376"/>
        <v>1</v>
      </c>
      <c r="CFN120" s="120">
        <f t="shared" si="376"/>
        <v>1</v>
      </c>
      <c r="CFO120" s="120">
        <f t="shared" si="376"/>
        <v>1</v>
      </c>
      <c r="CFP120" s="120">
        <f t="shared" si="376"/>
        <v>1</v>
      </c>
      <c r="CFQ120" s="120">
        <f t="shared" si="376"/>
        <v>1</v>
      </c>
      <c r="CFR120" s="120">
        <f t="shared" si="376"/>
        <v>1</v>
      </c>
      <c r="CFS120" s="120">
        <f t="shared" si="376"/>
        <v>1</v>
      </c>
      <c r="CFT120" s="120">
        <f t="shared" si="376"/>
        <v>1</v>
      </c>
      <c r="CFU120" s="120">
        <f t="shared" si="376"/>
        <v>1</v>
      </c>
      <c r="CFV120" s="120">
        <f t="shared" si="376"/>
        <v>1</v>
      </c>
      <c r="CFW120" s="120">
        <f t="shared" si="376"/>
        <v>1</v>
      </c>
      <c r="CFX120" s="120">
        <f t="shared" si="376"/>
        <v>1</v>
      </c>
      <c r="CFY120" s="120">
        <f t="shared" si="376"/>
        <v>1</v>
      </c>
      <c r="CFZ120" s="120">
        <f t="shared" si="376"/>
        <v>1</v>
      </c>
      <c r="CGA120" s="120">
        <f t="shared" si="376"/>
        <v>1</v>
      </c>
      <c r="CGB120" s="120">
        <f t="shared" si="376"/>
        <v>1</v>
      </c>
      <c r="CGC120" s="120">
        <f t="shared" si="376"/>
        <v>1</v>
      </c>
      <c r="CGD120" s="120">
        <f t="shared" si="376"/>
        <v>1</v>
      </c>
      <c r="CGE120" s="120">
        <f t="shared" si="376"/>
        <v>2</v>
      </c>
      <c r="CGF120" s="120">
        <f t="shared" si="376"/>
        <v>1</v>
      </c>
      <c r="CGG120" s="120">
        <f t="shared" si="376"/>
        <v>1</v>
      </c>
      <c r="CGH120" s="120">
        <f t="shared" si="376"/>
        <v>1</v>
      </c>
      <c r="CGI120" s="120">
        <f t="shared" si="376"/>
        <v>1</v>
      </c>
      <c r="CGJ120" s="120">
        <f t="shared" si="376"/>
        <v>1</v>
      </c>
      <c r="CGK120" s="120">
        <f t="shared" si="376"/>
        <v>1</v>
      </c>
      <c r="CGL120" s="120">
        <f t="shared" si="376"/>
        <v>1</v>
      </c>
      <c r="CGM120" s="120">
        <f t="shared" si="376"/>
        <v>1</v>
      </c>
      <c r="CGN120" s="120">
        <f t="shared" si="376"/>
        <v>1</v>
      </c>
      <c r="CGO120" s="120">
        <f t="shared" si="376"/>
        <v>1</v>
      </c>
      <c r="CGP120" s="120">
        <f t="shared" si="376"/>
        <v>1</v>
      </c>
      <c r="CGQ120" s="120">
        <f t="shared" si="376"/>
        <v>1</v>
      </c>
      <c r="CGR120" s="120">
        <f t="shared" si="376"/>
        <v>1</v>
      </c>
      <c r="CGS120" s="120">
        <f t="shared" si="376"/>
        <v>1</v>
      </c>
      <c r="CGT120" s="120">
        <f t="shared" si="376"/>
        <v>1</v>
      </c>
      <c r="CGU120" s="120">
        <f t="shared" si="376"/>
        <v>1</v>
      </c>
      <c r="CGV120" s="120">
        <f t="shared" si="376"/>
        <v>1</v>
      </c>
      <c r="CGW120" s="120">
        <f t="shared" si="376"/>
        <v>1</v>
      </c>
      <c r="CGX120" s="120">
        <f t="shared" si="376"/>
        <v>1</v>
      </c>
      <c r="CGY120" s="120">
        <f t="shared" si="376"/>
        <v>1</v>
      </c>
      <c r="CGZ120" s="120">
        <f t="shared" si="376"/>
        <v>1</v>
      </c>
      <c r="CHA120" s="120">
        <f t="shared" si="376"/>
        <v>1</v>
      </c>
      <c r="CHB120" s="120">
        <f t="shared" si="376"/>
        <v>1</v>
      </c>
      <c r="CHC120" s="120">
        <f t="shared" si="376"/>
        <v>1</v>
      </c>
      <c r="CHD120" s="120">
        <f t="shared" si="376"/>
        <v>1</v>
      </c>
      <c r="CHE120" s="120">
        <f t="shared" si="376"/>
        <v>1</v>
      </c>
      <c r="CHF120" s="120">
        <f t="shared" si="376"/>
        <v>1</v>
      </c>
      <c r="CHG120" s="120">
        <f t="shared" si="376"/>
        <v>1</v>
      </c>
      <c r="CHH120" s="120">
        <f t="shared" si="376"/>
        <v>1</v>
      </c>
      <c r="CHI120" s="120">
        <f t="shared" si="376"/>
        <v>1</v>
      </c>
      <c r="CHJ120" s="120">
        <f t="shared" si="376"/>
        <v>1</v>
      </c>
      <c r="CHK120" s="120">
        <f t="shared" si="376"/>
        <v>1</v>
      </c>
      <c r="CHL120" s="120">
        <f t="shared" ref="CHL120:CJW120" si="377">COUNTIFS($A$66:$A$115,1,CHL66:CHL115,"X")</f>
        <v>1</v>
      </c>
      <c r="CHM120" s="120">
        <f t="shared" si="377"/>
        <v>1</v>
      </c>
      <c r="CHN120" s="120">
        <f t="shared" si="377"/>
        <v>1</v>
      </c>
      <c r="CHO120" s="120">
        <f t="shared" si="377"/>
        <v>1</v>
      </c>
      <c r="CHP120" s="120">
        <f t="shared" si="377"/>
        <v>1</v>
      </c>
      <c r="CHQ120" s="120">
        <f t="shared" si="377"/>
        <v>1</v>
      </c>
      <c r="CHR120" s="120">
        <f t="shared" si="377"/>
        <v>1</v>
      </c>
      <c r="CHS120" s="120">
        <f t="shared" si="377"/>
        <v>1</v>
      </c>
      <c r="CHT120" s="120">
        <f t="shared" si="377"/>
        <v>1</v>
      </c>
      <c r="CHU120" s="120">
        <f t="shared" si="377"/>
        <v>1</v>
      </c>
      <c r="CHV120" s="120">
        <f t="shared" si="377"/>
        <v>1</v>
      </c>
      <c r="CHW120" s="120">
        <f t="shared" si="377"/>
        <v>1</v>
      </c>
      <c r="CHX120" s="120">
        <f t="shared" si="377"/>
        <v>1</v>
      </c>
      <c r="CHY120" s="120">
        <f t="shared" si="377"/>
        <v>1</v>
      </c>
      <c r="CHZ120" s="120">
        <f t="shared" si="377"/>
        <v>1</v>
      </c>
      <c r="CIA120" s="120">
        <f t="shared" si="377"/>
        <v>1</v>
      </c>
      <c r="CIB120" s="120">
        <f t="shared" si="377"/>
        <v>1</v>
      </c>
      <c r="CIC120" s="120">
        <f t="shared" si="377"/>
        <v>1</v>
      </c>
      <c r="CID120" s="120">
        <f t="shared" si="377"/>
        <v>1</v>
      </c>
      <c r="CIE120" s="120">
        <f t="shared" si="377"/>
        <v>1</v>
      </c>
      <c r="CIF120" s="120">
        <f t="shared" si="377"/>
        <v>1</v>
      </c>
      <c r="CIG120" s="120">
        <f t="shared" si="377"/>
        <v>1</v>
      </c>
      <c r="CIH120" s="120">
        <f t="shared" si="377"/>
        <v>1</v>
      </c>
      <c r="CII120" s="120">
        <f t="shared" si="377"/>
        <v>1</v>
      </c>
      <c r="CIJ120" s="120">
        <f t="shared" si="377"/>
        <v>1</v>
      </c>
      <c r="CIK120" s="120">
        <f t="shared" si="377"/>
        <v>1</v>
      </c>
      <c r="CIL120" s="120">
        <f t="shared" si="377"/>
        <v>1</v>
      </c>
      <c r="CIM120" s="120">
        <f t="shared" si="377"/>
        <v>1</v>
      </c>
      <c r="CIN120" s="120">
        <f t="shared" si="377"/>
        <v>1</v>
      </c>
      <c r="CIO120" s="120">
        <f t="shared" si="377"/>
        <v>1</v>
      </c>
      <c r="CIP120" s="120">
        <f t="shared" si="377"/>
        <v>1</v>
      </c>
      <c r="CIQ120" s="120">
        <f t="shared" si="377"/>
        <v>1</v>
      </c>
      <c r="CIR120" s="120">
        <f t="shared" si="377"/>
        <v>1</v>
      </c>
      <c r="CIS120" s="120">
        <f t="shared" si="377"/>
        <v>1</v>
      </c>
      <c r="CIT120" s="120">
        <f t="shared" si="377"/>
        <v>1</v>
      </c>
      <c r="CIU120" s="120">
        <f t="shared" si="377"/>
        <v>1</v>
      </c>
      <c r="CIV120" s="120">
        <f t="shared" si="377"/>
        <v>1</v>
      </c>
      <c r="CIW120" s="120">
        <f t="shared" si="377"/>
        <v>1</v>
      </c>
      <c r="CIX120" s="120">
        <f t="shared" si="377"/>
        <v>1</v>
      </c>
      <c r="CIY120" s="120">
        <f t="shared" si="377"/>
        <v>1</v>
      </c>
      <c r="CIZ120" s="120">
        <f t="shared" si="377"/>
        <v>1</v>
      </c>
      <c r="CJA120" s="120">
        <f t="shared" si="377"/>
        <v>1</v>
      </c>
      <c r="CJB120" s="120">
        <f t="shared" si="377"/>
        <v>1</v>
      </c>
      <c r="CJC120" s="120">
        <f t="shared" si="377"/>
        <v>1</v>
      </c>
      <c r="CJD120" s="120">
        <f t="shared" si="377"/>
        <v>1</v>
      </c>
      <c r="CJE120" s="120">
        <f t="shared" si="377"/>
        <v>2</v>
      </c>
      <c r="CJF120" s="120">
        <f t="shared" si="377"/>
        <v>1</v>
      </c>
      <c r="CJG120" s="120">
        <f t="shared" si="377"/>
        <v>1</v>
      </c>
      <c r="CJH120" s="120">
        <f t="shared" si="377"/>
        <v>1</v>
      </c>
      <c r="CJI120" s="120">
        <f t="shared" si="377"/>
        <v>1</v>
      </c>
      <c r="CJJ120" s="120">
        <f t="shared" si="377"/>
        <v>1</v>
      </c>
      <c r="CJK120" s="120">
        <f t="shared" si="377"/>
        <v>1</v>
      </c>
      <c r="CJL120" s="120">
        <f t="shared" si="377"/>
        <v>1</v>
      </c>
      <c r="CJM120" s="120">
        <f t="shared" si="377"/>
        <v>1</v>
      </c>
      <c r="CJN120" s="120">
        <f t="shared" si="377"/>
        <v>1</v>
      </c>
      <c r="CJO120" s="120">
        <f t="shared" si="377"/>
        <v>1</v>
      </c>
      <c r="CJP120" s="120">
        <f t="shared" si="377"/>
        <v>1</v>
      </c>
      <c r="CJQ120" s="120">
        <f t="shared" si="377"/>
        <v>1</v>
      </c>
      <c r="CJR120" s="120">
        <f t="shared" si="377"/>
        <v>1</v>
      </c>
      <c r="CJS120" s="120">
        <f t="shared" si="377"/>
        <v>1</v>
      </c>
      <c r="CJT120" s="120">
        <f t="shared" si="377"/>
        <v>1</v>
      </c>
      <c r="CJU120" s="120">
        <f t="shared" si="377"/>
        <v>1</v>
      </c>
      <c r="CJV120" s="120">
        <f t="shared" si="377"/>
        <v>1</v>
      </c>
      <c r="CJW120" s="120">
        <f t="shared" si="377"/>
        <v>1</v>
      </c>
      <c r="CJX120" s="120">
        <f t="shared" ref="CJX120:CMI120" si="378">COUNTIFS($A$66:$A$115,1,CJX66:CJX115,"X")</f>
        <v>1</v>
      </c>
      <c r="CJY120" s="120">
        <f t="shared" si="378"/>
        <v>1</v>
      </c>
      <c r="CJZ120" s="120">
        <f t="shared" si="378"/>
        <v>1</v>
      </c>
      <c r="CKA120" s="120">
        <f t="shared" si="378"/>
        <v>1</v>
      </c>
      <c r="CKB120" s="120">
        <f t="shared" si="378"/>
        <v>1</v>
      </c>
      <c r="CKC120" s="120">
        <f t="shared" si="378"/>
        <v>1</v>
      </c>
      <c r="CKD120" s="120">
        <f t="shared" si="378"/>
        <v>1</v>
      </c>
      <c r="CKE120" s="120">
        <f t="shared" si="378"/>
        <v>1</v>
      </c>
      <c r="CKF120" s="120">
        <f t="shared" si="378"/>
        <v>1</v>
      </c>
      <c r="CKG120" s="120">
        <f t="shared" si="378"/>
        <v>1</v>
      </c>
      <c r="CKH120" s="120">
        <f t="shared" si="378"/>
        <v>1</v>
      </c>
      <c r="CKI120" s="120">
        <f t="shared" si="378"/>
        <v>1</v>
      </c>
      <c r="CKJ120" s="120">
        <f t="shared" si="378"/>
        <v>1</v>
      </c>
      <c r="CKK120" s="120">
        <f t="shared" si="378"/>
        <v>1</v>
      </c>
      <c r="CKL120" s="120">
        <f t="shared" si="378"/>
        <v>1</v>
      </c>
      <c r="CKM120" s="120">
        <f t="shared" si="378"/>
        <v>1</v>
      </c>
      <c r="CKN120" s="120">
        <f t="shared" si="378"/>
        <v>1</v>
      </c>
      <c r="CKO120" s="120">
        <f t="shared" si="378"/>
        <v>1</v>
      </c>
      <c r="CKP120" s="120">
        <f t="shared" si="378"/>
        <v>1</v>
      </c>
      <c r="CKQ120" s="120">
        <f t="shared" si="378"/>
        <v>1</v>
      </c>
      <c r="CKR120" s="120">
        <f t="shared" si="378"/>
        <v>1</v>
      </c>
      <c r="CKS120" s="120">
        <f t="shared" si="378"/>
        <v>1</v>
      </c>
      <c r="CKT120" s="120">
        <f t="shared" si="378"/>
        <v>1</v>
      </c>
      <c r="CKU120" s="120">
        <f t="shared" si="378"/>
        <v>1</v>
      </c>
      <c r="CKV120" s="120">
        <f t="shared" si="378"/>
        <v>1</v>
      </c>
      <c r="CKW120" s="120">
        <f t="shared" si="378"/>
        <v>1</v>
      </c>
      <c r="CKX120" s="120">
        <f t="shared" si="378"/>
        <v>1</v>
      </c>
      <c r="CKY120" s="120">
        <f t="shared" si="378"/>
        <v>1</v>
      </c>
      <c r="CKZ120" s="120">
        <f t="shared" si="378"/>
        <v>1</v>
      </c>
      <c r="CLA120" s="120">
        <f t="shared" si="378"/>
        <v>1</v>
      </c>
      <c r="CLB120" s="120">
        <f t="shared" si="378"/>
        <v>1</v>
      </c>
      <c r="CLC120" s="120">
        <f t="shared" si="378"/>
        <v>1</v>
      </c>
      <c r="CLD120" s="120">
        <f t="shared" si="378"/>
        <v>1</v>
      </c>
      <c r="CLE120" s="120">
        <f t="shared" si="378"/>
        <v>1</v>
      </c>
      <c r="CLF120" s="120">
        <f t="shared" si="378"/>
        <v>1</v>
      </c>
      <c r="CLG120" s="120">
        <f t="shared" si="378"/>
        <v>1</v>
      </c>
      <c r="CLH120" s="120">
        <f t="shared" si="378"/>
        <v>1</v>
      </c>
      <c r="CLI120" s="120">
        <f t="shared" si="378"/>
        <v>1</v>
      </c>
      <c r="CLJ120" s="120">
        <f t="shared" si="378"/>
        <v>1</v>
      </c>
      <c r="CLK120" s="120">
        <f t="shared" si="378"/>
        <v>1</v>
      </c>
      <c r="CLL120" s="120">
        <f t="shared" si="378"/>
        <v>1</v>
      </c>
      <c r="CLM120" s="120">
        <f t="shared" si="378"/>
        <v>1</v>
      </c>
      <c r="CLN120" s="120">
        <f t="shared" si="378"/>
        <v>1</v>
      </c>
      <c r="CLO120" s="120">
        <f t="shared" si="378"/>
        <v>1</v>
      </c>
      <c r="CLP120" s="120">
        <f t="shared" si="378"/>
        <v>1</v>
      </c>
      <c r="CLQ120" s="120">
        <f t="shared" si="378"/>
        <v>1</v>
      </c>
      <c r="CLR120" s="120">
        <f t="shared" si="378"/>
        <v>1</v>
      </c>
      <c r="CLS120" s="120">
        <f t="shared" si="378"/>
        <v>1</v>
      </c>
      <c r="CLT120" s="120">
        <f t="shared" si="378"/>
        <v>1</v>
      </c>
      <c r="CLU120" s="120">
        <f t="shared" si="378"/>
        <v>1</v>
      </c>
      <c r="CLV120" s="120">
        <f t="shared" si="378"/>
        <v>1</v>
      </c>
      <c r="CLW120" s="120">
        <f t="shared" si="378"/>
        <v>1</v>
      </c>
      <c r="CLX120" s="120">
        <f t="shared" si="378"/>
        <v>1</v>
      </c>
      <c r="CLY120" s="120">
        <f t="shared" si="378"/>
        <v>1</v>
      </c>
      <c r="CLZ120" s="120">
        <f t="shared" si="378"/>
        <v>1</v>
      </c>
      <c r="CMA120" s="120">
        <f t="shared" si="378"/>
        <v>1</v>
      </c>
      <c r="CMB120" s="120">
        <f t="shared" si="378"/>
        <v>1</v>
      </c>
      <c r="CMC120" s="120">
        <f t="shared" si="378"/>
        <v>1</v>
      </c>
      <c r="CMD120" s="120">
        <f t="shared" si="378"/>
        <v>1</v>
      </c>
      <c r="CME120" s="120">
        <f t="shared" si="378"/>
        <v>1</v>
      </c>
      <c r="CMF120" s="120">
        <f t="shared" si="378"/>
        <v>1</v>
      </c>
      <c r="CMG120" s="120">
        <f t="shared" si="378"/>
        <v>1</v>
      </c>
      <c r="CMH120" s="120">
        <f t="shared" si="378"/>
        <v>1</v>
      </c>
      <c r="CMI120" s="120">
        <f t="shared" si="378"/>
        <v>1</v>
      </c>
      <c r="CMJ120" s="120">
        <f t="shared" ref="CMJ120:COU120" si="379">COUNTIFS($A$66:$A$115,1,CMJ66:CMJ115,"X")</f>
        <v>1</v>
      </c>
      <c r="CMK120" s="120">
        <f t="shared" si="379"/>
        <v>1</v>
      </c>
      <c r="CML120" s="120">
        <f t="shared" si="379"/>
        <v>1</v>
      </c>
      <c r="CMM120" s="120">
        <f t="shared" si="379"/>
        <v>1</v>
      </c>
      <c r="CMN120" s="120">
        <f t="shared" si="379"/>
        <v>1</v>
      </c>
      <c r="CMO120" s="120">
        <f t="shared" si="379"/>
        <v>1</v>
      </c>
      <c r="CMP120" s="120">
        <f t="shared" si="379"/>
        <v>1</v>
      </c>
      <c r="CMQ120" s="120">
        <f t="shared" si="379"/>
        <v>1</v>
      </c>
      <c r="CMR120" s="120">
        <f t="shared" si="379"/>
        <v>1</v>
      </c>
      <c r="CMS120" s="120">
        <f t="shared" si="379"/>
        <v>1</v>
      </c>
      <c r="CMT120" s="120">
        <f t="shared" si="379"/>
        <v>1</v>
      </c>
      <c r="CMU120" s="120">
        <f t="shared" si="379"/>
        <v>1</v>
      </c>
      <c r="CMV120" s="120">
        <f t="shared" si="379"/>
        <v>1</v>
      </c>
      <c r="CMW120" s="120">
        <f t="shared" si="379"/>
        <v>2</v>
      </c>
      <c r="CMX120" s="120">
        <f t="shared" si="379"/>
        <v>1</v>
      </c>
      <c r="CMY120" s="120">
        <f t="shared" si="379"/>
        <v>1</v>
      </c>
      <c r="CMZ120" s="120">
        <f t="shared" si="379"/>
        <v>1</v>
      </c>
      <c r="CNA120" s="120">
        <f t="shared" si="379"/>
        <v>1</v>
      </c>
      <c r="CNB120" s="120">
        <f t="shared" si="379"/>
        <v>1</v>
      </c>
      <c r="CNC120" s="120">
        <f t="shared" si="379"/>
        <v>1</v>
      </c>
      <c r="CND120" s="120">
        <f t="shared" si="379"/>
        <v>1</v>
      </c>
      <c r="CNE120" s="120">
        <f t="shared" si="379"/>
        <v>1</v>
      </c>
      <c r="CNF120" s="120">
        <f t="shared" si="379"/>
        <v>1</v>
      </c>
      <c r="CNG120" s="120">
        <f t="shared" si="379"/>
        <v>1</v>
      </c>
      <c r="CNH120" s="120">
        <f t="shared" si="379"/>
        <v>1</v>
      </c>
      <c r="CNI120" s="120">
        <f t="shared" si="379"/>
        <v>1</v>
      </c>
      <c r="CNJ120" s="120">
        <f t="shared" si="379"/>
        <v>1</v>
      </c>
      <c r="CNK120" s="120">
        <f t="shared" si="379"/>
        <v>1</v>
      </c>
      <c r="CNL120" s="120">
        <f t="shared" si="379"/>
        <v>2</v>
      </c>
      <c r="CNM120" s="120">
        <f t="shared" si="379"/>
        <v>1</v>
      </c>
      <c r="CNN120" s="120">
        <f t="shared" si="379"/>
        <v>1</v>
      </c>
      <c r="CNO120" s="120">
        <f t="shared" si="379"/>
        <v>1</v>
      </c>
      <c r="CNP120" s="120">
        <f t="shared" si="379"/>
        <v>1</v>
      </c>
      <c r="CNQ120" s="120">
        <f t="shared" si="379"/>
        <v>1</v>
      </c>
      <c r="CNR120" s="120">
        <f t="shared" si="379"/>
        <v>1</v>
      </c>
      <c r="CNS120" s="120">
        <f t="shared" si="379"/>
        <v>1</v>
      </c>
      <c r="CNT120" s="120">
        <f t="shared" si="379"/>
        <v>1</v>
      </c>
      <c r="CNU120" s="120">
        <f t="shared" si="379"/>
        <v>1</v>
      </c>
      <c r="CNV120" s="120">
        <f t="shared" si="379"/>
        <v>1</v>
      </c>
      <c r="CNW120" s="120">
        <f t="shared" si="379"/>
        <v>1</v>
      </c>
      <c r="CNX120" s="120">
        <f t="shared" si="379"/>
        <v>1</v>
      </c>
      <c r="CNY120" s="120">
        <f t="shared" si="379"/>
        <v>1</v>
      </c>
      <c r="CNZ120" s="120">
        <f t="shared" si="379"/>
        <v>1</v>
      </c>
      <c r="COA120" s="120">
        <f t="shared" si="379"/>
        <v>1</v>
      </c>
      <c r="COB120" s="120">
        <f t="shared" si="379"/>
        <v>1</v>
      </c>
      <c r="COC120" s="120">
        <f t="shared" si="379"/>
        <v>1</v>
      </c>
      <c r="COD120" s="120">
        <f t="shared" si="379"/>
        <v>1</v>
      </c>
      <c r="COE120" s="120">
        <f t="shared" si="379"/>
        <v>1</v>
      </c>
      <c r="COF120" s="120">
        <f t="shared" si="379"/>
        <v>1</v>
      </c>
      <c r="COG120" s="120">
        <f t="shared" si="379"/>
        <v>1</v>
      </c>
      <c r="COH120" s="120">
        <f t="shared" si="379"/>
        <v>1</v>
      </c>
      <c r="COI120" s="120">
        <f t="shared" si="379"/>
        <v>1</v>
      </c>
      <c r="COJ120" s="120">
        <f t="shared" si="379"/>
        <v>1</v>
      </c>
      <c r="COK120" s="120">
        <f t="shared" si="379"/>
        <v>1</v>
      </c>
      <c r="COL120" s="120">
        <f t="shared" si="379"/>
        <v>1</v>
      </c>
      <c r="COM120" s="120">
        <f t="shared" si="379"/>
        <v>1</v>
      </c>
      <c r="CON120" s="120">
        <f t="shared" si="379"/>
        <v>1</v>
      </c>
      <c r="COO120" s="120">
        <f t="shared" si="379"/>
        <v>1</v>
      </c>
      <c r="COP120" s="120">
        <f t="shared" si="379"/>
        <v>1</v>
      </c>
      <c r="COQ120" s="120">
        <f t="shared" si="379"/>
        <v>1</v>
      </c>
      <c r="COR120" s="120">
        <f t="shared" si="379"/>
        <v>1</v>
      </c>
      <c r="COS120" s="120">
        <f t="shared" si="379"/>
        <v>1</v>
      </c>
      <c r="COT120" s="120">
        <f t="shared" si="379"/>
        <v>1</v>
      </c>
      <c r="COU120" s="120">
        <f t="shared" si="379"/>
        <v>1</v>
      </c>
      <c r="COV120" s="120">
        <f t="shared" ref="COV120:CRG120" si="380">COUNTIFS($A$66:$A$115,1,COV66:COV115,"X")</f>
        <v>1</v>
      </c>
      <c r="COW120" s="120">
        <f t="shared" si="380"/>
        <v>1</v>
      </c>
      <c r="COX120" s="120">
        <f t="shared" si="380"/>
        <v>1</v>
      </c>
      <c r="COY120" s="120">
        <f t="shared" si="380"/>
        <v>1</v>
      </c>
      <c r="COZ120" s="120">
        <f t="shared" si="380"/>
        <v>1</v>
      </c>
      <c r="CPA120" s="120">
        <f t="shared" si="380"/>
        <v>1</v>
      </c>
      <c r="CPB120" s="120">
        <f t="shared" si="380"/>
        <v>1</v>
      </c>
      <c r="CPC120" s="120">
        <f t="shared" si="380"/>
        <v>1</v>
      </c>
      <c r="CPD120" s="120">
        <f t="shared" si="380"/>
        <v>1</v>
      </c>
      <c r="CPE120" s="120">
        <f t="shared" si="380"/>
        <v>1</v>
      </c>
      <c r="CPF120" s="120">
        <f t="shared" si="380"/>
        <v>1</v>
      </c>
      <c r="CPG120" s="120">
        <f t="shared" si="380"/>
        <v>1</v>
      </c>
      <c r="CPH120" s="120">
        <f t="shared" si="380"/>
        <v>1</v>
      </c>
      <c r="CPI120" s="120">
        <f t="shared" si="380"/>
        <v>1</v>
      </c>
      <c r="CPJ120" s="120">
        <f t="shared" si="380"/>
        <v>1</v>
      </c>
      <c r="CPK120" s="120">
        <f t="shared" si="380"/>
        <v>1</v>
      </c>
      <c r="CPL120" s="120">
        <f t="shared" si="380"/>
        <v>1</v>
      </c>
      <c r="CPM120" s="120">
        <f t="shared" si="380"/>
        <v>1</v>
      </c>
      <c r="CPN120" s="120">
        <f t="shared" si="380"/>
        <v>1</v>
      </c>
      <c r="CPO120" s="120">
        <f t="shared" si="380"/>
        <v>1</v>
      </c>
      <c r="CPP120" s="120">
        <f t="shared" si="380"/>
        <v>1</v>
      </c>
      <c r="CPQ120" s="120">
        <f t="shared" si="380"/>
        <v>1</v>
      </c>
      <c r="CPR120" s="120">
        <f t="shared" si="380"/>
        <v>1</v>
      </c>
      <c r="CPS120" s="120">
        <f t="shared" si="380"/>
        <v>1</v>
      </c>
      <c r="CPT120" s="120">
        <f t="shared" si="380"/>
        <v>1</v>
      </c>
      <c r="CPU120" s="120">
        <f t="shared" si="380"/>
        <v>1</v>
      </c>
      <c r="CPV120" s="120">
        <f t="shared" si="380"/>
        <v>1</v>
      </c>
      <c r="CPW120" s="120">
        <f t="shared" si="380"/>
        <v>1</v>
      </c>
      <c r="CPX120" s="120">
        <f t="shared" si="380"/>
        <v>1</v>
      </c>
      <c r="CPY120" s="120">
        <f t="shared" si="380"/>
        <v>1</v>
      </c>
      <c r="CPZ120" s="120">
        <f t="shared" si="380"/>
        <v>1</v>
      </c>
      <c r="CQA120" s="120">
        <f t="shared" si="380"/>
        <v>1</v>
      </c>
      <c r="CQB120" s="120">
        <f t="shared" si="380"/>
        <v>1</v>
      </c>
      <c r="CQC120" s="120">
        <f t="shared" si="380"/>
        <v>2</v>
      </c>
      <c r="CQD120" s="120">
        <f t="shared" si="380"/>
        <v>2</v>
      </c>
      <c r="CQE120" s="120">
        <f t="shared" si="380"/>
        <v>2</v>
      </c>
      <c r="CQF120" s="120">
        <f t="shared" si="380"/>
        <v>2</v>
      </c>
      <c r="CQG120" s="120">
        <f t="shared" si="380"/>
        <v>1</v>
      </c>
      <c r="CQH120" s="120">
        <f t="shared" si="380"/>
        <v>1</v>
      </c>
      <c r="CQI120" s="120">
        <f t="shared" si="380"/>
        <v>1</v>
      </c>
      <c r="CQJ120" s="120">
        <f t="shared" si="380"/>
        <v>1</v>
      </c>
      <c r="CQK120" s="120">
        <f t="shared" si="380"/>
        <v>1</v>
      </c>
      <c r="CQL120" s="120">
        <f t="shared" si="380"/>
        <v>1</v>
      </c>
      <c r="CQM120" s="120">
        <f t="shared" si="380"/>
        <v>1</v>
      </c>
      <c r="CQN120" s="120">
        <f t="shared" si="380"/>
        <v>1</v>
      </c>
      <c r="CQO120" s="120">
        <f t="shared" si="380"/>
        <v>1</v>
      </c>
      <c r="CQP120" s="120">
        <f t="shared" si="380"/>
        <v>1</v>
      </c>
      <c r="CQQ120" s="120">
        <f t="shared" si="380"/>
        <v>1</v>
      </c>
      <c r="CQR120" s="120">
        <f t="shared" si="380"/>
        <v>1</v>
      </c>
      <c r="CQS120" s="120">
        <f t="shared" si="380"/>
        <v>1</v>
      </c>
      <c r="CQT120" s="120">
        <f t="shared" si="380"/>
        <v>1</v>
      </c>
      <c r="CQU120" s="120">
        <f t="shared" si="380"/>
        <v>2</v>
      </c>
      <c r="CQV120" s="120">
        <f t="shared" si="380"/>
        <v>1</v>
      </c>
      <c r="CQW120" s="120">
        <f t="shared" si="380"/>
        <v>1</v>
      </c>
      <c r="CQX120" s="120">
        <f t="shared" si="380"/>
        <v>1</v>
      </c>
      <c r="CQY120" s="120">
        <f t="shared" si="380"/>
        <v>1</v>
      </c>
      <c r="CQZ120" s="120">
        <f t="shared" si="380"/>
        <v>1</v>
      </c>
      <c r="CRA120" s="120">
        <f t="shared" si="380"/>
        <v>1</v>
      </c>
      <c r="CRB120" s="120">
        <f t="shared" si="380"/>
        <v>1</v>
      </c>
      <c r="CRC120" s="120">
        <f t="shared" si="380"/>
        <v>1</v>
      </c>
      <c r="CRD120" s="120">
        <f t="shared" si="380"/>
        <v>1</v>
      </c>
      <c r="CRE120" s="120">
        <f t="shared" si="380"/>
        <v>1</v>
      </c>
      <c r="CRF120" s="120">
        <f t="shared" si="380"/>
        <v>1</v>
      </c>
      <c r="CRG120" s="120">
        <f t="shared" si="380"/>
        <v>1</v>
      </c>
      <c r="CRH120" s="120">
        <f t="shared" ref="CRH120:CTS120" si="381">COUNTIFS($A$66:$A$115,1,CRH66:CRH115,"X")</f>
        <v>1</v>
      </c>
      <c r="CRI120" s="120">
        <f t="shared" si="381"/>
        <v>1</v>
      </c>
      <c r="CRJ120" s="120">
        <f t="shared" si="381"/>
        <v>1</v>
      </c>
      <c r="CRK120" s="120">
        <f t="shared" si="381"/>
        <v>1</v>
      </c>
      <c r="CRL120" s="120">
        <f t="shared" si="381"/>
        <v>1</v>
      </c>
      <c r="CRM120" s="120">
        <f t="shared" si="381"/>
        <v>1</v>
      </c>
      <c r="CRN120" s="120">
        <f t="shared" si="381"/>
        <v>1</v>
      </c>
      <c r="CRO120" s="120">
        <f t="shared" si="381"/>
        <v>1</v>
      </c>
      <c r="CRP120" s="120">
        <f t="shared" si="381"/>
        <v>1</v>
      </c>
      <c r="CRQ120" s="120">
        <f t="shared" si="381"/>
        <v>1</v>
      </c>
      <c r="CRR120" s="120">
        <f t="shared" si="381"/>
        <v>1</v>
      </c>
      <c r="CRS120" s="120">
        <f t="shared" si="381"/>
        <v>1</v>
      </c>
      <c r="CRT120" s="120">
        <f t="shared" si="381"/>
        <v>1</v>
      </c>
      <c r="CRU120" s="120">
        <f t="shared" si="381"/>
        <v>1</v>
      </c>
      <c r="CRV120" s="120">
        <f t="shared" si="381"/>
        <v>1</v>
      </c>
      <c r="CRW120" s="120">
        <f t="shared" si="381"/>
        <v>1</v>
      </c>
      <c r="CRX120" s="120">
        <f t="shared" si="381"/>
        <v>1</v>
      </c>
      <c r="CRY120" s="120">
        <f t="shared" si="381"/>
        <v>1</v>
      </c>
      <c r="CRZ120" s="120">
        <f t="shared" si="381"/>
        <v>1</v>
      </c>
      <c r="CSA120" s="120">
        <f t="shared" si="381"/>
        <v>1</v>
      </c>
      <c r="CSB120" s="120">
        <f t="shared" si="381"/>
        <v>1</v>
      </c>
      <c r="CSC120" s="120">
        <f t="shared" si="381"/>
        <v>1</v>
      </c>
      <c r="CSD120" s="120">
        <f t="shared" si="381"/>
        <v>1</v>
      </c>
      <c r="CSE120" s="120">
        <f t="shared" si="381"/>
        <v>1</v>
      </c>
      <c r="CSF120" s="120">
        <f t="shared" si="381"/>
        <v>2</v>
      </c>
      <c r="CSG120" s="120">
        <f t="shared" si="381"/>
        <v>2</v>
      </c>
      <c r="CSH120" s="120">
        <f t="shared" si="381"/>
        <v>1</v>
      </c>
      <c r="CSI120" s="120">
        <f t="shared" si="381"/>
        <v>1</v>
      </c>
      <c r="CSJ120" s="120">
        <f t="shared" si="381"/>
        <v>1</v>
      </c>
      <c r="CSK120" s="120">
        <f t="shared" si="381"/>
        <v>1</v>
      </c>
      <c r="CSL120" s="120">
        <f t="shared" si="381"/>
        <v>1</v>
      </c>
      <c r="CSM120" s="120">
        <f t="shared" si="381"/>
        <v>1</v>
      </c>
      <c r="CSN120" s="120">
        <f t="shared" si="381"/>
        <v>1</v>
      </c>
      <c r="CSO120" s="120">
        <f t="shared" si="381"/>
        <v>1</v>
      </c>
      <c r="CSP120" s="120">
        <f t="shared" si="381"/>
        <v>1</v>
      </c>
      <c r="CSQ120" s="120">
        <f t="shared" si="381"/>
        <v>1</v>
      </c>
      <c r="CSR120" s="120">
        <f t="shared" si="381"/>
        <v>1</v>
      </c>
      <c r="CSS120" s="120">
        <f t="shared" si="381"/>
        <v>1</v>
      </c>
      <c r="CST120" s="120">
        <f t="shared" si="381"/>
        <v>1</v>
      </c>
      <c r="CSU120" s="120">
        <f t="shared" si="381"/>
        <v>1</v>
      </c>
      <c r="CSV120" s="120">
        <f t="shared" si="381"/>
        <v>1</v>
      </c>
      <c r="CSW120" s="120">
        <f t="shared" si="381"/>
        <v>1</v>
      </c>
      <c r="CSX120" s="120">
        <f t="shared" si="381"/>
        <v>1</v>
      </c>
      <c r="CSY120" s="120">
        <f t="shared" si="381"/>
        <v>1</v>
      </c>
      <c r="CSZ120" s="120">
        <f t="shared" si="381"/>
        <v>1</v>
      </c>
      <c r="CTA120" s="120">
        <f t="shared" si="381"/>
        <v>1</v>
      </c>
      <c r="CTB120" s="120">
        <f t="shared" si="381"/>
        <v>1</v>
      </c>
      <c r="CTC120" s="120">
        <f t="shared" si="381"/>
        <v>1</v>
      </c>
      <c r="CTD120" s="120">
        <f t="shared" si="381"/>
        <v>1</v>
      </c>
      <c r="CTE120" s="120">
        <f t="shared" si="381"/>
        <v>1</v>
      </c>
      <c r="CTF120" s="120">
        <f t="shared" si="381"/>
        <v>1</v>
      </c>
      <c r="CTG120" s="120">
        <f t="shared" si="381"/>
        <v>1</v>
      </c>
      <c r="CTH120" s="120">
        <f t="shared" si="381"/>
        <v>1</v>
      </c>
      <c r="CTI120" s="120">
        <f t="shared" si="381"/>
        <v>1</v>
      </c>
      <c r="CTJ120" s="120">
        <f t="shared" si="381"/>
        <v>1</v>
      </c>
      <c r="CTK120" s="120">
        <f t="shared" si="381"/>
        <v>1</v>
      </c>
      <c r="CTL120" s="120">
        <f t="shared" si="381"/>
        <v>1</v>
      </c>
      <c r="CTM120" s="120">
        <f t="shared" si="381"/>
        <v>1</v>
      </c>
      <c r="CTN120" s="120">
        <f t="shared" si="381"/>
        <v>2</v>
      </c>
      <c r="CTO120" s="120">
        <f t="shared" si="381"/>
        <v>1</v>
      </c>
      <c r="CTP120" s="120">
        <f t="shared" si="381"/>
        <v>1</v>
      </c>
      <c r="CTQ120" s="120">
        <f t="shared" si="381"/>
        <v>1</v>
      </c>
      <c r="CTR120" s="120">
        <f t="shared" si="381"/>
        <v>1</v>
      </c>
      <c r="CTS120" s="120">
        <f t="shared" si="381"/>
        <v>1</v>
      </c>
      <c r="CTT120" s="120">
        <f t="shared" ref="CTT120:CWE120" si="382">COUNTIFS($A$66:$A$115,1,CTT66:CTT115,"X")</f>
        <v>1</v>
      </c>
      <c r="CTU120" s="120">
        <f t="shared" si="382"/>
        <v>1</v>
      </c>
      <c r="CTV120" s="120">
        <f t="shared" si="382"/>
        <v>1</v>
      </c>
      <c r="CTW120" s="120">
        <f t="shared" si="382"/>
        <v>1</v>
      </c>
      <c r="CTX120" s="120">
        <f t="shared" si="382"/>
        <v>1</v>
      </c>
      <c r="CTY120" s="120">
        <f t="shared" si="382"/>
        <v>1</v>
      </c>
      <c r="CTZ120" s="120">
        <f t="shared" si="382"/>
        <v>1</v>
      </c>
      <c r="CUA120" s="120">
        <f t="shared" si="382"/>
        <v>1</v>
      </c>
      <c r="CUB120" s="120">
        <f t="shared" si="382"/>
        <v>1</v>
      </c>
      <c r="CUC120" s="120">
        <f t="shared" si="382"/>
        <v>1</v>
      </c>
      <c r="CUD120" s="120">
        <f t="shared" si="382"/>
        <v>1</v>
      </c>
      <c r="CUE120" s="120">
        <f t="shared" si="382"/>
        <v>2</v>
      </c>
      <c r="CUF120" s="120">
        <f t="shared" si="382"/>
        <v>1</v>
      </c>
      <c r="CUG120" s="120">
        <f t="shared" si="382"/>
        <v>1</v>
      </c>
      <c r="CUH120" s="120">
        <f t="shared" si="382"/>
        <v>1</v>
      </c>
      <c r="CUI120" s="120">
        <f t="shared" si="382"/>
        <v>1</v>
      </c>
      <c r="CUJ120" s="120">
        <f t="shared" si="382"/>
        <v>1</v>
      </c>
      <c r="CUK120" s="120">
        <f t="shared" si="382"/>
        <v>1</v>
      </c>
      <c r="CUL120" s="120">
        <f t="shared" si="382"/>
        <v>1</v>
      </c>
      <c r="CUM120" s="120">
        <f t="shared" si="382"/>
        <v>1</v>
      </c>
      <c r="CUN120" s="120">
        <f t="shared" si="382"/>
        <v>2</v>
      </c>
      <c r="CUO120" s="120">
        <f t="shared" si="382"/>
        <v>1</v>
      </c>
      <c r="CUP120" s="120">
        <f t="shared" si="382"/>
        <v>1</v>
      </c>
      <c r="CUQ120" s="120">
        <f t="shared" si="382"/>
        <v>1</v>
      </c>
      <c r="CUR120" s="120">
        <f t="shared" si="382"/>
        <v>1</v>
      </c>
      <c r="CUS120" s="120">
        <f t="shared" si="382"/>
        <v>1</v>
      </c>
      <c r="CUT120" s="120">
        <f t="shared" si="382"/>
        <v>1</v>
      </c>
      <c r="CUU120" s="120">
        <f t="shared" si="382"/>
        <v>1</v>
      </c>
      <c r="CUV120" s="120">
        <f t="shared" si="382"/>
        <v>1</v>
      </c>
      <c r="CUW120" s="120">
        <f t="shared" si="382"/>
        <v>1</v>
      </c>
      <c r="CUX120" s="120">
        <f t="shared" si="382"/>
        <v>1</v>
      </c>
      <c r="CUY120" s="120">
        <f t="shared" si="382"/>
        <v>1</v>
      </c>
      <c r="CUZ120" s="120">
        <f t="shared" si="382"/>
        <v>1</v>
      </c>
      <c r="CVA120" s="120">
        <f t="shared" si="382"/>
        <v>1</v>
      </c>
      <c r="CVB120" s="120">
        <f t="shared" si="382"/>
        <v>1</v>
      </c>
      <c r="CVC120" s="120">
        <f t="shared" si="382"/>
        <v>1</v>
      </c>
      <c r="CVD120" s="120">
        <f t="shared" si="382"/>
        <v>1</v>
      </c>
      <c r="CVE120" s="120">
        <f t="shared" si="382"/>
        <v>1</v>
      </c>
      <c r="CVF120" s="120">
        <f t="shared" si="382"/>
        <v>1</v>
      </c>
      <c r="CVG120" s="120">
        <f t="shared" si="382"/>
        <v>1</v>
      </c>
      <c r="CVH120" s="120">
        <f t="shared" si="382"/>
        <v>2</v>
      </c>
      <c r="CVI120" s="120">
        <f t="shared" si="382"/>
        <v>1</v>
      </c>
      <c r="CVJ120" s="120">
        <f t="shared" si="382"/>
        <v>1</v>
      </c>
      <c r="CVK120" s="120">
        <f t="shared" si="382"/>
        <v>1</v>
      </c>
      <c r="CVL120" s="120">
        <f t="shared" si="382"/>
        <v>1</v>
      </c>
      <c r="CVM120" s="120">
        <f t="shared" si="382"/>
        <v>1</v>
      </c>
      <c r="CVN120" s="120">
        <f t="shared" si="382"/>
        <v>2</v>
      </c>
      <c r="CVO120" s="120">
        <f t="shared" si="382"/>
        <v>1</v>
      </c>
      <c r="CVP120" s="120">
        <f t="shared" si="382"/>
        <v>1</v>
      </c>
      <c r="CVQ120" s="120">
        <f t="shared" si="382"/>
        <v>1</v>
      </c>
      <c r="CVR120" s="120">
        <f t="shared" si="382"/>
        <v>1</v>
      </c>
      <c r="CVS120" s="120">
        <f t="shared" si="382"/>
        <v>1</v>
      </c>
      <c r="CVT120" s="120">
        <f t="shared" si="382"/>
        <v>1</v>
      </c>
      <c r="CVU120" s="120">
        <f t="shared" si="382"/>
        <v>1</v>
      </c>
      <c r="CVV120" s="120">
        <f t="shared" si="382"/>
        <v>1</v>
      </c>
      <c r="CVW120" s="120">
        <f t="shared" si="382"/>
        <v>1</v>
      </c>
      <c r="CVX120" s="120">
        <f t="shared" si="382"/>
        <v>1</v>
      </c>
      <c r="CVY120" s="120">
        <f t="shared" si="382"/>
        <v>1</v>
      </c>
      <c r="CVZ120" s="120">
        <f t="shared" si="382"/>
        <v>1</v>
      </c>
      <c r="CWA120" s="120">
        <f t="shared" si="382"/>
        <v>1</v>
      </c>
      <c r="CWB120" s="120">
        <f t="shared" si="382"/>
        <v>1</v>
      </c>
      <c r="CWC120" s="120">
        <f t="shared" si="382"/>
        <v>1</v>
      </c>
      <c r="CWD120" s="120">
        <f t="shared" si="382"/>
        <v>1</v>
      </c>
      <c r="CWE120" s="120">
        <f t="shared" si="382"/>
        <v>1</v>
      </c>
      <c r="CWF120" s="120">
        <f t="shared" ref="CWF120:CYQ120" si="383">COUNTIFS($A$66:$A$115,1,CWF66:CWF115,"X")</f>
        <v>1</v>
      </c>
      <c r="CWG120" s="120">
        <f t="shared" si="383"/>
        <v>1</v>
      </c>
      <c r="CWH120" s="120">
        <f t="shared" si="383"/>
        <v>1</v>
      </c>
      <c r="CWI120" s="120">
        <f t="shared" si="383"/>
        <v>1</v>
      </c>
      <c r="CWJ120" s="120">
        <f t="shared" si="383"/>
        <v>1</v>
      </c>
      <c r="CWK120" s="120">
        <f t="shared" si="383"/>
        <v>1</v>
      </c>
      <c r="CWL120" s="120">
        <f t="shared" si="383"/>
        <v>1</v>
      </c>
      <c r="CWM120" s="120">
        <f t="shared" si="383"/>
        <v>1</v>
      </c>
      <c r="CWN120" s="120">
        <f t="shared" si="383"/>
        <v>1</v>
      </c>
      <c r="CWO120" s="120">
        <f t="shared" si="383"/>
        <v>1</v>
      </c>
      <c r="CWP120" s="120">
        <f t="shared" si="383"/>
        <v>1</v>
      </c>
      <c r="CWQ120" s="120">
        <f t="shared" si="383"/>
        <v>1</v>
      </c>
      <c r="CWR120" s="120">
        <f t="shared" si="383"/>
        <v>1</v>
      </c>
      <c r="CWS120" s="120">
        <f t="shared" si="383"/>
        <v>1</v>
      </c>
      <c r="CWT120" s="120">
        <f t="shared" si="383"/>
        <v>1</v>
      </c>
      <c r="CWU120" s="120">
        <f t="shared" si="383"/>
        <v>1</v>
      </c>
      <c r="CWV120" s="120">
        <f t="shared" si="383"/>
        <v>1</v>
      </c>
      <c r="CWW120" s="120">
        <f t="shared" si="383"/>
        <v>1</v>
      </c>
      <c r="CWX120" s="120">
        <f t="shared" si="383"/>
        <v>1</v>
      </c>
      <c r="CWY120" s="120">
        <f t="shared" si="383"/>
        <v>1</v>
      </c>
      <c r="CWZ120" s="120">
        <f t="shared" si="383"/>
        <v>1</v>
      </c>
      <c r="CXA120" s="120">
        <f t="shared" si="383"/>
        <v>1</v>
      </c>
      <c r="CXB120" s="120">
        <f t="shared" si="383"/>
        <v>1</v>
      </c>
      <c r="CXC120" s="120">
        <f t="shared" si="383"/>
        <v>1</v>
      </c>
      <c r="CXD120" s="120">
        <f t="shared" si="383"/>
        <v>1</v>
      </c>
      <c r="CXE120" s="120">
        <f t="shared" si="383"/>
        <v>1</v>
      </c>
      <c r="CXF120" s="120">
        <f t="shared" si="383"/>
        <v>1</v>
      </c>
      <c r="CXG120" s="120">
        <f t="shared" si="383"/>
        <v>1</v>
      </c>
      <c r="CXH120" s="120">
        <f t="shared" si="383"/>
        <v>1</v>
      </c>
      <c r="CXI120" s="120">
        <f t="shared" si="383"/>
        <v>1</v>
      </c>
      <c r="CXJ120" s="120">
        <f t="shared" si="383"/>
        <v>1</v>
      </c>
      <c r="CXK120" s="120">
        <f t="shared" si="383"/>
        <v>1</v>
      </c>
      <c r="CXL120" s="120">
        <f t="shared" si="383"/>
        <v>1</v>
      </c>
      <c r="CXM120" s="120">
        <f t="shared" si="383"/>
        <v>1</v>
      </c>
      <c r="CXN120" s="120">
        <f t="shared" si="383"/>
        <v>1</v>
      </c>
      <c r="CXO120" s="120">
        <f t="shared" si="383"/>
        <v>1</v>
      </c>
      <c r="CXP120" s="120">
        <f t="shared" si="383"/>
        <v>2</v>
      </c>
      <c r="CXQ120" s="120">
        <f t="shared" si="383"/>
        <v>1</v>
      </c>
      <c r="CXR120" s="120">
        <f t="shared" si="383"/>
        <v>1</v>
      </c>
      <c r="CXS120" s="120">
        <f t="shared" si="383"/>
        <v>1</v>
      </c>
      <c r="CXT120" s="120">
        <f t="shared" si="383"/>
        <v>1</v>
      </c>
      <c r="CXU120" s="120">
        <f t="shared" si="383"/>
        <v>1</v>
      </c>
      <c r="CXV120" s="120">
        <f t="shared" si="383"/>
        <v>1</v>
      </c>
      <c r="CXW120" s="120">
        <f t="shared" si="383"/>
        <v>1</v>
      </c>
      <c r="CXX120" s="120">
        <f t="shared" si="383"/>
        <v>1</v>
      </c>
      <c r="CXY120" s="120">
        <f t="shared" si="383"/>
        <v>3</v>
      </c>
      <c r="CXZ120" s="120">
        <f t="shared" si="383"/>
        <v>0</v>
      </c>
      <c r="CYA120" s="120">
        <f t="shared" si="383"/>
        <v>0</v>
      </c>
      <c r="CYB120" s="120">
        <f t="shared" si="383"/>
        <v>0</v>
      </c>
      <c r="CYC120" s="120">
        <f t="shared" si="383"/>
        <v>0</v>
      </c>
      <c r="CYD120" s="120">
        <f t="shared" si="383"/>
        <v>0</v>
      </c>
      <c r="CYE120" s="120">
        <f t="shared" si="383"/>
        <v>0</v>
      </c>
      <c r="CYF120" s="120">
        <f t="shared" si="383"/>
        <v>0</v>
      </c>
      <c r="CYG120" s="120">
        <f t="shared" si="383"/>
        <v>0</v>
      </c>
      <c r="CYH120" s="120">
        <f t="shared" si="383"/>
        <v>0</v>
      </c>
      <c r="CYI120" s="120">
        <f t="shared" si="383"/>
        <v>0</v>
      </c>
      <c r="CYJ120" s="120">
        <f t="shared" si="383"/>
        <v>0</v>
      </c>
      <c r="CYK120" s="120">
        <f t="shared" si="383"/>
        <v>0</v>
      </c>
      <c r="CYL120" s="120">
        <f t="shared" si="383"/>
        <v>1</v>
      </c>
      <c r="CYM120" s="120">
        <f t="shared" si="383"/>
        <v>1</v>
      </c>
      <c r="CYN120" s="120">
        <f t="shared" si="383"/>
        <v>1</v>
      </c>
      <c r="CYO120" s="120">
        <f t="shared" si="383"/>
        <v>1</v>
      </c>
      <c r="CYP120" s="120">
        <f t="shared" si="383"/>
        <v>3</v>
      </c>
      <c r="CYQ120" s="120">
        <f t="shared" si="383"/>
        <v>2</v>
      </c>
      <c r="CYR120" s="120">
        <f t="shared" ref="CYR120:DBC120" si="384">COUNTIFS($A$66:$A$115,1,CYR66:CYR115,"X")</f>
        <v>1</v>
      </c>
      <c r="CYS120" s="120">
        <f t="shared" si="384"/>
        <v>1</v>
      </c>
      <c r="CYT120" s="120">
        <f t="shared" si="384"/>
        <v>1</v>
      </c>
      <c r="CYU120" s="120">
        <f t="shared" si="384"/>
        <v>1</v>
      </c>
      <c r="CYV120" s="120">
        <f t="shared" si="384"/>
        <v>1</v>
      </c>
      <c r="CYW120" s="120">
        <f t="shared" si="384"/>
        <v>1</v>
      </c>
      <c r="CYX120" s="120">
        <f t="shared" si="384"/>
        <v>1</v>
      </c>
      <c r="CYY120" s="120">
        <f t="shared" si="384"/>
        <v>1</v>
      </c>
      <c r="CYZ120" s="120">
        <f t="shared" si="384"/>
        <v>1</v>
      </c>
      <c r="CZA120" s="120">
        <f t="shared" si="384"/>
        <v>1</v>
      </c>
      <c r="CZB120" s="120">
        <f t="shared" si="384"/>
        <v>1</v>
      </c>
      <c r="CZC120" s="120">
        <f t="shared" si="384"/>
        <v>1</v>
      </c>
      <c r="CZD120" s="120">
        <f t="shared" si="384"/>
        <v>1</v>
      </c>
      <c r="CZE120" s="120">
        <f t="shared" si="384"/>
        <v>1</v>
      </c>
      <c r="CZF120" s="120">
        <f t="shared" si="384"/>
        <v>1</v>
      </c>
      <c r="CZG120" s="120">
        <f t="shared" si="384"/>
        <v>1</v>
      </c>
      <c r="CZH120" s="120">
        <f t="shared" si="384"/>
        <v>1</v>
      </c>
      <c r="CZI120" s="120">
        <f t="shared" si="384"/>
        <v>1</v>
      </c>
      <c r="CZJ120" s="120">
        <f t="shared" si="384"/>
        <v>1</v>
      </c>
      <c r="CZK120" s="120">
        <f t="shared" si="384"/>
        <v>1</v>
      </c>
      <c r="CZL120" s="120">
        <f t="shared" si="384"/>
        <v>1</v>
      </c>
      <c r="CZM120" s="120">
        <f t="shared" si="384"/>
        <v>1</v>
      </c>
      <c r="CZN120" s="120">
        <f t="shared" si="384"/>
        <v>1</v>
      </c>
      <c r="CZO120" s="120">
        <f t="shared" si="384"/>
        <v>1</v>
      </c>
      <c r="CZP120" s="120">
        <f t="shared" si="384"/>
        <v>1</v>
      </c>
      <c r="CZQ120" s="120">
        <f t="shared" si="384"/>
        <v>1</v>
      </c>
      <c r="CZR120" s="120">
        <f t="shared" si="384"/>
        <v>1</v>
      </c>
      <c r="CZS120" s="120">
        <f t="shared" si="384"/>
        <v>1</v>
      </c>
      <c r="CZT120" s="120">
        <f t="shared" si="384"/>
        <v>1</v>
      </c>
      <c r="CZU120" s="120">
        <f t="shared" si="384"/>
        <v>1</v>
      </c>
      <c r="CZV120" s="120">
        <f t="shared" si="384"/>
        <v>1</v>
      </c>
      <c r="CZW120" s="120">
        <f t="shared" si="384"/>
        <v>1</v>
      </c>
      <c r="CZX120" s="120">
        <f t="shared" si="384"/>
        <v>1</v>
      </c>
      <c r="CZY120" s="120">
        <f t="shared" si="384"/>
        <v>1</v>
      </c>
      <c r="CZZ120" s="120">
        <f t="shared" si="384"/>
        <v>1</v>
      </c>
      <c r="DAA120" s="120">
        <f t="shared" si="384"/>
        <v>1</v>
      </c>
      <c r="DAB120" s="120">
        <f t="shared" si="384"/>
        <v>1</v>
      </c>
      <c r="DAC120" s="120">
        <f t="shared" si="384"/>
        <v>1</v>
      </c>
      <c r="DAD120" s="120">
        <f t="shared" si="384"/>
        <v>1</v>
      </c>
      <c r="DAE120" s="120">
        <f t="shared" si="384"/>
        <v>1</v>
      </c>
      <c r="DAF120" s="120">
        <f t="shared" si="384"/>
        <v>1</v>
      </c>
      <c r="DAG120" s="120">
        <f t="shared" si="384"/>
        <v>1</v>
      </c>
      <c r="DAH120" s="120">
        <f t="shared" si="384"/>
        <v>1</v>
      </c>
      <c r="DAI120" s="120">
        <f t="shared" si="384"/>
        <v>1</v>
      </c>
      <c r="DAJ120" s="120">
        <f t="shared" si="384"/>
        <v>1</v>
      </c>
      <c r="DAK120" s="120">
        <f t="shared" si="384"/>
        <v>1</v>
      </c>
      <c r="DAL120" s="120">
        <f t="shared" si="384"/>
        <v>1</v>
      </c>
      <c r="DAM120" s="120">
        <f t="shared" si="384"/>
        <v>1</v>
      </c>
      <c r="DAN120" s="120">
        <f t="shared" si="384"/>
        <v>2</v>
      </c>
      <c r="DAO120" s="120">
        <f t="shared" si="384"/>
        <v>1</v>
      </c>
      <c r="DAP120" s="120">
        <f t="shared" si="384"/>
        <v>1</v>
      </c>
      <c r="DAQ120" s="120">
        <f t="shared" si="384"/>
        <v>1</v>
      </c>
      <c r="DAR120" s="120">
        <f t="shared" si="384"/>
        <v>1</v>
      </c>
      <c r="DAS120" s="120">
        <f t="shared" si="384"/>
        <v>1</v>
      </c>
      <c r="DAT120" s="120">
        <f t="shared" si="384"/>
        <v>1</v>
      </c>
      <c r="DAU120" s="120">
        <f t="shared" si="384"/>
        <v>1</v>
      </c>
      <c r="DAV120" s="120">
        <f t="shared" si="384"/>
        <v>1</v>
      </c>
      <c r="DAW120" s="120">
        <f t="shared" si="384"/>
        <v>0</v>
      </c>
      <c r="DAX120" s="120">
        <f t="shared" si="384"/>
        <v>0</v>
      </c>
      <c r="DAY120" s="120">
        <f t="shared" si="384"/>
        <v>0</v>
      </c>
      <c r="DAZ120" s="120">
        <f t="shared" si="384"/>
        <v>0</v>
      </c>
      <c r="DBA120" s="120">
        <f t="shared" si="384"/>
        <v>0</v>
      </c>
      <c r="DBB120" s="120">
        <f t="shared" si="384"/>
        <v>0</v>
      </c>
      <c r="DBC120" s="120">
        <f t="shared" si="384"/>
        <v>0</v>
      </c>
      <c r="DBD120" s="120">
        <f t="shared" ref="DBD120:DDO120" si="385">COUNTIFS($A$66:$A$115,1,DBD66:DBD115,"X")</f>
        <v>0</v>
      </c>
      <c r="DBE120" s="120">
        <f t="shared" si="385"/>
        <v>0</v>
      </c>
      <c r="DBF120" s="120">
        <f t="shared" si="385"/>
        <v>0</v>
      </c>
      <c r="DBG120" s="120">
        <f t="shared" si="385"/>
        <v>0</v>
      </c>
      <c r="DBH120" s="120">
        <f t="shared" si="385"/>
        <v>0</v>
      </c>
      <c r="DBI120" s="120">
        <f t="shared" si="385"/>
        <v>0</v>
      </c>
      <c r="DBJ120" s="120">
        <f t="shared" si="385"/>
        <v>0</v>
      </c>
      <c r="DBK120" s="120">
        <f t="shared" si="385"/>
        <v>0</v>
      </c>
      <c r="DBL120" s="120">
        <f t="shared" si="385"/>
        <v>0</v>
      </c>
      <c r="DBM120" s="120">
        <f t="shared" si="385"/>
        <v>0</v>
      </c>
      <c r="DBN120" s="120">
        <f t="shared" si="385"/>
        <v>0</v>
      </c>
      <c r="DBO120" s="120">
        <f t="shared" si="385"/>
        <v>0</v>
      </c>
      <c r="DBP120" s="120">
        <f t="shared" si="385"/>
        <v>0</v>
      </c>
      <c r="DBQ120" s="120">
        <f t="shared" si="385"/>
        <v>0</v>
      </c>
      <c r="DBR120" s="120">
        <f t="shared" si="385"/>
        <v>0</v>
      </c>
      <c r="DBS120" s="120">
        <f t="shared" si="385"/>
        <v>0</v>
      </c>
      <c r="DBT120" s="120">
        <f t="shared" si="385"/>
        <v>0</v>
      </c>
      <c r="DBU120" s="120">
        <f t="shared" si="385"/>
        <v>0</v>
      </c>
      <c r="DBV120" s="120">
        <f t="shared" si="385"/>
        <v>0</v>
      </c>
      <c r="DBW120" s="120">
        <f t="shared" si="385"/>
        <v>0</v>
      </c>
      <c r="DBX120" s="120">
        <f t="shared" si="385"/>
        <v>0</v>
      </c>
      <c r="DBY120" s="120">
        <f t="shared" si="385"/>
        <v>0</v>
      </c>
      <c r="DBZ120" s="120">
        <f t="shared" si="385"/>
        <v>0</v>
      </c>
      <c r="DCA120" s="120">
        <f t="shared" si="385"/>
        <v>0</v>
      </c>
      <c r="DCB120" s="120">
        <f t="shared" si="385"/>
        <v>0</v>
      </c>
      <c r="DCC120" s="120">
        <f t="shared" si="385"/>
        <v>0</v>
      </c>
      <c r="DCD120" s="120">
        <f t="shared" si="385"/>
        <v>0</v>
      </c>
      <c r="DCE120" s="120">
        <f t="shared" si="385"/>
        <v>0</v>
      </c>
      <c r="DCF120" s="120">
        <f t="shared" si="385"/>
        <v>0</v>
      </c>
      <c r="DCG120" s="120">
        <f t="shared" si="385"/>
        <v>0</v>
      </c>
      <c r="DCH120" s="120">
        <f t="shared" si="385"/>
        <v>2</v>
      </c>
      <c r="DCI120" s="120">
        <f t="shared" si="385"/>
        <v>2</v>
      </c>
      <c r="DCJ120" s="120">
        <f t="shared" si="385"/>
        <v>2</v>
      </c>
      <c r="DCK120" s="120">
        <f t="shared" si="385"/>
        <v>1</v>
      </c>
      <c r="DCL120" s="120">
        <f t="shared" si="385"/>
        <v>1</v>
      </c>
      <c r="DCM120" s="120">
        <f t="shared" si="385"/>
        <v>1</v>
      </c>
      <c r="DCN120" s="120">
        <f t="shared" si="385"/>
        <v>1</v>
      </c>
      <c r="DCO120" s="120">
        <f t="shared" si="385"/>
        <v>1</v>
      </c>
      <c r="DCP120" s="120">
        <f t="shared" si="385"/>
        <v>1</v>
      </c>
      <c r="DCQ120" s="120">
        <f t="shared" si="385"/>
        <v>1</v>
      </c>
      <c r="DCR120" s="120">
        <f t="shared" si="385"/>
        <v>1</v>
      </c>
      <c r="DCS120" s="120">
        <f t="shared" si="385"/>
        <v>1</v>
      </c>
      <c r="DCT120" s="120">
        <f t="shared" si="385"/>
        <v>1</v>
      </c>
      <c r="DCU120" s="120">
        <f t="shared" si="385"/>
        <v>1</v>
      </c>
      <c r="DCV120" s="120">
        <f t="shared" si="385"/>
        <v>1</v>
      </c>
      <c r="DCW120" s="120">
        <f t="shared" si="385"/>
        <v>1</v>
      </c>
      <c r="DCX120" s="120">
        <f t="shared" si="385"/>
        <v>1</v>
      </c>
      <c r="DCY120" s="120">
        <f t="shared" si="385"/>
        <v>1</v>
      </c>
      <c r="DCZ120" s="120">
        <f t="shared" si="385"/>
        <v>1</v>
      </c>
      <c r="DDA120" s="120">
        <f t="shared" si="385"/>
        <v>1</v>
      </c>
      <c r="DDB120" s="120">
        <f t="shared" si="385"/>
        <v>1</v>
      </c>
      <c r="DDC120" s="120">
        <f t="shared" si="385"/>
        <v>1</v>
      </c>
      <c r="DDD120" s="120">
        <f t="shared" si="385"/>
        <v>1</v>
      </c>
      <c r="DDE120" s="120">
        <f t="shared" si="385"/>
        <v>1</v>
      </c>
      <c r="DDF120" s="120">
        <f t="shared" si="385"/>
        <v>1</v>
      </c>
      <c r="DDG120" s="120">
        <f t="shared" si="385"/>
        <v>1</v>
      </c>
      <c r="DDH120" s="120">
        <f t="shared" si="385"/>
        <v>1</v>
      </c>
      <c r="DDI120" s="120">
        <f t="shared" si="385"/>
        <v>1</v>
      </c>
      <c r="DDJ120" s="120">
        <f t="shared" si="385"/>
        <v>1</v>
      </c>
      <c r="DDK120" s="120">
        <f t="shared" si="385"/>
        <v>1</v>
      </c>
      <c r="DDL120" s="120">
        <f t="shared" si="385"/>
        <v>1</v>
      </c>
      <c r="DDM120" s="120">
        <f t="shared" si="385"/>
        <v>1</v>
      </c>
      <c r="DDN120" s="120">
        <f t="shared" si="385"/>
        <v>1</v>
      </c>
      <c r="DDO120" s="120">
        <f t="shared" si="385"/>
        <v>1</v>
      </c>
      <c r="DDP120" s="120">
        <f t="shared" ref="DDP120:DGA120" si="386">COUNTIFS($A$66:$A$115,1,DDP66:DDP115,"X")</f>
        <v>1</v>
      </c>
      <c r="DDQ120" s="120">
        <f t="shared" si="386"/>
        <v>1</v>
      </c>
      <c r="DDR120" s="120">
        <f t="shared" si="386"/>
        <v>1</v>
      </c>
      <c r="DDS120" s="120">
        <f t="shared" si="386"/>
        <v>1</v>
      </c>
      <c r="DDT120" s="120">
        <f t="shared" si="386"/>
        <v>1</v>
      </c>
      <c r="DDU120" s="120">
        <f t="shared" si="386"/>
        <v>1</v>
      </c>
      <c r="DDV120" s="120">
        <f t="shared" si="386"/>
        <v>1</v>
      </c>
      <c r="DDW120" s="120">
        <f t="shared" si="386"/>
        <v>1</v>
      </c>
      <c r="DDX120" s="120">
        <f t="shared" si="386"/>
        <v>1</v>
      </c>
      <c r="DDY120" s="120">
        <f t="shared" si="386"/>
        <v>1</v>
      </c>
      <c r="DDZ120" s="120">
        <f t="shared" si="386"/>
        <v>1</v>
      </c>
      <c r="DEA120" s="120">
        <f t="shared" si="386"/>
        <v>1</v>
      </c>
      <c r="DEB120" s="120">
        <f t="shared" si="386"/>
        <v>1</v>
      </c>
      <c r="DEC120" s="120">
        <f t="shared" si="386"/>
        <v>1</v>
      </c>
      <c r="DED120" s="120">
        <f t="shared" si="386"/>
        <v>1</v>
      </c>
      <c r="DEE120" s="120">
        <f t="shared" si="386"/>
        <v>1</v>
      </c>
      <c r="DEF120" s="120">
        <f t="shared" si="386"/>
        <v>1</v>
      </c>
      <c r="DEG120" s="120">
        <f t="shared" si="386"/>
        <v>1</v>
      </c>
      <c r="DEH120" s="120">
        <f t="shared" si="386"/>
        <v>1</v>
      </c>
      <c r="DEI120" s="120">
        <f t="shared" si="386"/>
        <v>1</v>
      </c>
      <c r="DEJ120" s="120">
        <f t="shared" si="386"/>
        <v>1</v>
      </c>
      <c r="DEK120" s="120">
        <f t="shared" si="386"/>
        <v>1</v>
      </c>
      <c r="DEL120" s="120">
        <f t="shared" si="386"/>
        <v>1</v>
      </c>
      <c r="DEM120" s="120">
        <f t="shared" si="386"/>
        <v>1</v>
      </c>
      <c r="DEN120" s="120">
        <f t="shared" si="386"/>
        <v>4</v>
      </c>
      <c r="DEO120" s="120">
        <f t="shared" si="386"/>
        <v>1</v>
      </c>
      <c r="DEP120" s="120">
        <f t="shared" si="386"/>
        <v>1</v>
      </c>
      <c r="DEQ120" s="120">
        <f t="shared" si="386"/>
        <v>1</v>
      </c>
      <c r="DER120" s="120">
        <f t="shared" si="386"/>
        <v>2</v>
      </c>
      <c r="DES120" s="120">
        <f t="shared" si="386"/>
        <v>1</v>
      </c>
      <c r="DET120" s="120">
        <f t="shared" si="386"/>
        <v>1</v>
      </c>
      <c r="DEU120" s="120">
        <f t="shared" si="386"/>
        <v>1</v>
      </c>
      <c r="DEV120" s="120">
        <f t="shared" si="386"/>
        <v>1</v>
      </c>
      <c r="DEW120" s="120">
        <f t="shared" si="386"/>
        <v>1</v>
      </c>
      <c r="DEX120" s="120">
        <f t="shared" si="386"/>
        <v>1</v>
      </c>
      <c r="DEY120" s="120">
        <f t="shared" si="386"/>
        <v>1</v>
      </c>
      <c r="DEZ120" s="120">
        <f t="shared" si="386"/>
        <v>1</v>
      </c>
      <c r="DFA120" s="120">
        <f t="shared" si="386"/>
        <v>1</v>
      </c>
      <c r="DFB120" s="120">
        <f t="shared" si="386"/>
        <v>1</v>
      </c>
      <c r="DFC120" s="120">
        <f t="shared" si="386"/>
        <v>1</v>
      </c>
      <c r="DFD120" s="120">
        <f t="shared" si="386"/>
        <v>1</v>
      </c>
      <c r="DFE120" s="120">
        <f t="shared" si="386"/>
        <v>1</v>
      </c>
      <c r="DFF120" s="120">
        <f t="shared" si="386"/>
        <v>1</v>
      </c>
      <c r="DFG120" s="120">
        <f t="shared" si="386"/>
        <v>1</v>
      </c>
      <c r="DFH120" s="120">
        <f t="shared" si="386"/>
        <v>1</v>
      </c>
      <c r="DFI120" s="120">
        <f t="shared" si="386"/>
        <v>1</v>
      </c>
      <c r="DFJ120" s="120">
        <f t="shared" si="386"/>
        <v>1</v>
      </c>
      <c r="DFK120" s="120">
        <f t="shared" si="386"/>
        <v>1</v>
      </c>
      <c r="DFL120" s="120">
        <f t="shared" si="386"/>
        <v>1</v>
      </c>
      <c r="DFM120" s="120">
        <f t="shared" si="386"/>
        <v>1</v>
      </c>
      <c r="DFN120" s="120">
        <f t="shared" si="386"/>
        <v>1</v>
      </c>
      <c r="DFO120" s="120">
        <f t="shared" si="386"/>
        <v>1</v>
      </c>
      <c r="DFP120" s="120">
        <f t="shared" si="386"/>
        <v>1</v>
      </c>
      <c r="DFQ120" s="120">
        <f t="shared" si="386"/>
        <v>1</v>
      </c>
      <c r="DFR120" s="120">
        <f t="shared" si="386"/>
        <v>1</v>
      </c>
      <c r="DFS120" s="120">
        <f t="shared" si="386"/>
        <v>1</v>
      </c>
      <c r="DFT120" s="120">
        <f t="shared" si="386"/>
        <v>1</v>
      </c>
      <c r="DFU120" s="120">
        <f t="shared" si="386"/>
        <v>1</v>
      </c>
      <c r="DFV120" s="120">
        <f t="shared" si="386"/>
        <v>1</v>
      </c>
      <c r="DFW120" s="120">
        <f t="shared" si="386"/>
        <v>1</v>
      </c>
      <c r="DFX120" s="120">
        <f t="shared" si="386"/>
        <v>1</v>
      </c>
      <c r="DFY120" s="120">
        <f t="shared" si="386"/>
        <v>1</v>
      </c>
      <c r="DFZ120" s="120">
        <f t="shared" si="386"/>
        <v>1</v>
      </c>
      <c r="DGA120" s="120">
        <f t="shared" si="386"/>
        <v>1</v>
      </c>
      <c r="DGB120" s="120">
        <f t="shared" ref="DGB120:DIM120" si="387">COUNTIFS($A$66:$A$115,1,DGB66:DGB115,"X")</f>
        <v>1</v>
      </c>
      <c r="DGC120" s="120">
        <f t="shared" si="387"/>
        <v>1</v>
      </c>
      <c r="DGD120" s="120">
        <f t="shared" si="387"/>
        <v>1</v>
      </c>
      <c r="DGE120" s="120">
        <f t="shared" si="387"/>
        <v>1</v>
      </c>
      <c r="DGF120" s="120">
        <f t="shared" si="387"/>
        <v>1</v>
      </c>
      <c r="DGG120" s="120">
        <f t="shared" si="387"/>
        <v>1</v>
      </c>
      <c r="DGH120" s="120">
        <f t="shared" si="387"/>
        <v>1</v>
      </c>
      <c r="DGI120" s="120">
        <f t="shared" si="387"/>
        <v>1</v>
      </c>
      <c r="DGJ120" s="120">
        <f t="shared" si="387"/>
        <v>1</v>
      </c>
      <c r="DGK120" s="120">
        <f t="shared" si="387"/>
        <v>1</v>
      </c>
      <c r="DGL120" s="120">
        <f t="shared" si="387"/>
        <v>1</v>
      </c>
      <c r="DGM120" s="120">
        <f t="shared" si="387"/>
        <v>1</v>
      </c>
      <c r="DGN120" s="120">
        <f t="shared" si="387"/>
        <v>1</v>
      </c>
      <c r="DGO120" s="120">
        <f t="shared" si="387"/>
        <v>1</v>
      </c>
      <c r="DGP120" s="120">
        <f t="shared" si="387"/>
        <v>1</v>
      </c>
      <c r="DGQ120" s="120">
        <f t="shared" si="387"/>
        <v>1</v>
      </c>
      <c r="DGR120" s="120">
        <f t="shared" si="387"/>
        <v>1</v>
      </c>
      <c r="DGS120" s="120">
        <f t="shared" si="387"/>
        <v>1</v>
      </c>
      <c r="DGT120" s="120">
        <f t="shared" si="387"/>
        <v>1</v>
      </c>
      <c r="DGU120" s="120">
        <f t="shared" si="387"/>
        <v>1</v>
      </c>
      <c r="DGV120" s="120">
        <f t="shared" si="387"/>
        <v>1</v>
      </c>
      <c r="DGW120" s="120">
        <f t="shared" si="387"/>
        <v>1</v>
      </c>
      <c r="DGX120" s="120">
        <f t="shared" si="387"/>
        <v>1</v>
      </c>
      <c r="DGY120" s="120">
        <f t="shared" si="387"/>
        <v>1</v>
      </c>
      <c r="DGZ120" s="120">
        <f t="shared" si="387"/>
        <v>1</v>
      </c>
      <c r="DHA120" s="120">
        <f t="shared" si="387"/>
        <v>1</v>
      </c>
      <c r="DHB120" s="120">
        <f t="shared" si="387"/>
        <v>1</v>
      </c>
      <c r="DHC120" s="120">
        <f t="shared" si="387"/>
        <v>1</v>
      </c>
      <c r="DHD120" s="120">
        <f t="shared" si="387"/>
        <v>1</v>
      </c>
      <c r="DHE120" s="120">
        <f t="shared" si="387"/>
        <v>1</v>
      </c>
      <c r="DHF120" s="120">
        <f t="shared" si="387"/>
        <v>1</v>
      </c>
      <c r="DHG120" s="120">
        <f t="shared" si="387"/>
        <v>1</v>
      </c>
      <c r="DHH120" s="120">
        <f t="shared" si="387"/>
        <v>1</v>
      </c>
      <c r="DHI120" s="120">
        <f t="shared" si="387"/>
        <v>1</v>
      </c>
      <c r="DHJ120" s="120">
        <f t="shared" si="387"/>
        <v>1</v>
      </c>
      <c r="DHK120" s="120">
        <f t="shared" si="387"/>
        <v>1</v>
      </c>
      <c r="DHL120" s="120">
        <f t="shared" si="387"/>
        <v>1</v>
      </c>
      <c r="DHM120" s="120">
        <f t="shared" si="387"/>
        <v>1</v>
      </c>
      <c r="DHN120" s="120">
        <f t="shared" si="387"/>
        <v>1</v>
      </c>
      <c r="DHO120" s="120">
        <f t="shared" si="387"/>
        <v>1</v>
      </c>
      <c r="DHP120" s="120">
        <f t="shared" si="387"/>
        <v>1</v>
      </c>
      <c r="DHQ120" s="120">
        <f t="shared" si="387"/>
        <v>1</v>
      </c>
      <c r="DHR120" s="120">
        <f t="shared" si="387"/>
        <v>1</v>
      </c>
      <c r="DHS120" s="120">
        <f t="shared" si="387"/>
        <v>1</v>
      </c>
      <c r="DHT120" s="120">
        <f t="shared" si="387"/>
        <v>1</v>
      </c>
      <c r="DHU120" s="120">
        <f t="shared" si="387"/>
        <v>1</v>
      </c>
      <c r="DHV120" s="120">
        <f t="shared" si="387"/>
        <v>1</v>
      </c>
      <c r="DHW120" s="120">
        <f t="shared" si="387"/>
        <v>1</v>
      </c>
      <c r="DHX120" s="120">
        <f t="shared" si="387"/>
        <v>1</v>
      </c>
      <c r="DHY120" s="120">
        <f t="shared" si="387"/>
        <v>1</v>
      </c>
      <c r="DHZ120" s="120">
        <f t="shared" si="387"/>
        <v>1</v>
      </c>
      <c r="DIA120" s="120">
        <f t="shared" si="387"/>
        <v>1</v>
      </c>
      <c r="DIB120" s="120">
        <f t="shared" si="387"/>
        <v>1</v>
      </c>
      <c r="DIC120" s="120">
        <f t="shared" si="387"/>
        <v>1</v>
      </c>
      <c r="DID120" s="120">
        <f t="shared" si="387"/>
        <v>1</v>
      </c>
      <c r="DIE120" s="120">
        <f t="shared" si="387"/>
        <v>1</v>
      </c>
      <c r="DIF120" s="120">
        <f t="shared" si="387"/>
        <v>1</v>
      </c>
      <c r="DIG120" s="120">
        <f t="shared" si="387"/>
        <v>1</v>
      </c>
      <c r="DIH120" s="120">
        <f t="shared" si="387"/>
        <v>1</v>
      </c>
      <c r="DII120" s="120">
        <f t="shared" si="387"/>
        <v>1</v>
      </c>
      <c r="DIJ120" s="120">
        <f t="shared" si="387"/>
        <v>1</v>
      </c>
      <c r="DIK120" s="120">
        <f t="shared" si="387"/>
        <v>1</v>
      </c>
      <c r="DIL120" s="120">
        <f t="shared" si="387"/>
        <v>1</v>
      </c>
      <c r="DIM120" s="120">
        <f t="shared" si="387"/>
        <v>1</v>
      </c>
      <c r="DIN120" s="120">
        <f t="shared" ref="DIN120:DKY120" si="388">COUNTIFS($A$66:$A$115,1,DIN66:DIN115,"X")</f>
        <v>1</v>
      </c>
      <c r="DIO120" s="120">
        <f t="shared" si="388"/>
        <v>1</v>
      </c>
      <c r="DIP120" s="120">
        <f t="shared" si="388"/>
        <v>1</v>
      </c>
      <c r="DIQ120" s="120">
        <f t="shared" si="388"/>
        <v>1</v>
      </c>
      <c r="DIR120" s="120">
        <f t="shared" si="388"/>
        <v>1</v>
      </c>
      <c r="DIS120" s="120">
        <f t="shared" si="388"/>
        <v>1</v>
      </c>
      <c r="DIT120" s="120">
        <f t="shared" si="388"/>
        <v>1</v>
      </c>
      <c r="DIU120" s="120">
        <f t="shared" si="388"/>
        <v>1</v>
      </c>
      <c r="DIV120" s="120">
        <f t="shared" si="388"/>
        <v>1</v>
      </c>
      <c r="DIW120" s="120">
        <f t="shared" si="388"/>
        <v>1</v>
      </c>
      <c r="DIX120" s="120">
        <f t="shared" si="388"/>
        <v>1</v>
      </c>
      <c r="DIY120" s="120">
        <f t="shared" si="388"/>
        <v>1</v>
      </c>
      <c r="DIZ120" s="120">
        <f t="shared" si="388"/>
        <v>1</v>
      </c>
      <c r="DJA120" s="120">
        <f t="shared" si="388"/>
        <v>1</v>
      </c>
      <c r="DJB120" s="120">
        <f t="shared" si="388"/>
        <v>1</v>
      </c>
      <c r="DJC120" s="120">
        <f t="shared" si="388"/>
        <v>1</v>
      </c>
      <c r="DJD120" s="120">
        <f t="shared" si="388"/>
        <v>1</v>
      </c>
      <c r="DJE120" s="120">
        <f t="shared" si="388"/>
        <v>1</v>
      </c>
      <c r="DJF120" s="120">
        <f t="shared" si="388"/>
        <v>1</v>
      </c>
      <c r="DJG120" s="120">
        <f t="shared" si="388"/>
        <v>1</v>
      </c>
      <c r="DJH120" s="120">
        <f t="shared" si="388"/>
        <v>1</v>
      </c>
      <c r="DJI120" s="120">
        <f t="shared" si="388"/>
        <v>1</v>
      </c>
      <c r="DJJ120" s="120">
        <f t="shared" si="388"/>
        <v>1</v>
      </c>
      <c r="DJK120" s="120">
        <f t="shared" si="388"/>
        <v>1</v>
      </c>
      <c r="DJL120" s="120">
        <f t="shared" si="388"/>
        <v>1</v>
      </c>
      <c r="DJM120" s="120">
        <f t="shared" si="388"/>
        <v>1</v>
      </c>
      <c r="DJN120" s="120">
        <f t="shared" si="388"/>
        <v>1</v>
      </c>
      <c r="DJO120" s="120">
        <f t="shared" si="388"/>
        <v>1</v>
      </c>
      <c r="DJP120" s="120">
        <f t="shared" si="388"/>
        <v>1</v>
      </c>
      <c r="DJQ120" s="120">
        <f t="shared" si="388"/>
        <v>1</v>
      </c>
      <c r="DJR120" s="120">
        <f t="shared" si="388"/>
        <v>1</v>
      </c>
      <c r="DJS120" s="120">
        <f t="shared" si="388"/>
        <v>1</v>
      </c>
      <c r="DJT120" s="120">
        <f t="shared" si="388"/>
        <v>1</v>
      </c>
      <c r="DJU120" s="120">
        <f t="shared" si="388"/>
        <v>1</v>
      </c>
      <c r="DJV120" s="120">
        <f t="shared" si="388"/>
        <v>1</v>
      </c>
      <c r="DJW120" s="120">
        <f t="shared" si="388"/>
        <v>1</v>
      </c>
      <c r="DJX120" s="120">
        <f t="shared" si="388"/>
        <v>1</v>
      </c>
      <c r="DJY120" s="120">
        <f t="shared" si="388"/>
        <v>1</v>
      </c>
      <c r="DJZ120" s="120">
        <f t="shared" si="388"/>
        <v>1</v>
      </c>
      <c r="DKA120" s="120">
        <f t="shared" si="388"/>
        <v>1</v>
      </c>
      <c r="DKB120" s="120">
        <f t="shared" si="388"/>
        <v>1</v>
      </c>
      <c r="DKC120" s="120">
        <f t="shared" si="388"/>
        <v>1</v>
      </c>
      <c r="DKD120" s="120">
        <f t="shared" si="388"/>
        <v>1</v>
      </c>
      <c r="DKE120" s="120">
        <f t="shared" si="388"/>
        <v>1</v>
      </c>
      <c r="DKF120" s="120">
        <f t="shared" si="388"/>
        <v>1</v>
      </c>
      <c r="DKG120" s="120">
        <f t="shared" si="388"/>
        <v>1</v>
      </c>
      <c r="DKH120" s="120">
        <f t="shared" si="388"/>
        <v>1</v>
      </c>
      <c r="DKI120" s="120">
        <f t="shared" si="388"/>
        <v>1</v>
      </c>
      <c r="DKJ120" s="120">
        <f t="shared" si="388"/>
        <v>1</v>
      </c>
      <c r="DKK120" s="120">
        <f t="shared" si="388"/>
        <v>1</v>
      </c>
      <c r="DKL120" s="120">
        <f t="shared" si="388"/>
        <v>1</v>
      </c>
      <c r="DKM120" s="120">
        <f t="shared" si="388"/>
        <v>1</v>
      </c>
      <c r="DKN120" s="120">
        <f t="shared" si="388"/>
        <v>1</v>
      </c>
      <c r="DKO120" s="120">
        <f t="shared" si="388"/>
        <v>2</v>
      </c>
      <c r="DKP120" s="120">
        <f t="shared" si="388"/>
        <v>1</v>
      </c>
      <c r="DKQ120" s="120">
        <f t="shared" si="388"/>
        <v>1</v>
      </c>
      <c r="DKR120" s="120">
        <f t="shared" si="388"/>
        <v>1</v>
      </c>
      <c r="DKS120" s="120">
        <f t="shared" si="388"/>
        <v>1</v>
      </c>
      <c r="DKT120" s="120">
        <f t="shared" si="388"/>
        <v>1</v>
      </c>
      <c r="DKU120" s="120">
        <f t="shared" si="388"/>
        <v>1</v>
      </c>
      <c r="DKV120" s="120">
        <f t="shared" si="388"/>
        <v>1</v>
      </c>
      <c r="DKW120" s="120">
        <f t="shared" si="388"/>
        <v>1</v>
      </c>
      <c r="DKX120" s="120">
        <f t="shared" si="388"/>
        <v>1</v>
      </c>
      <c r="DKY120" s="120">
        <f t="shared" si="388"/>
        <v>1</v>
      </c>
      <c r="DKZ120" s="120">
        <f t="shared" ref="DKZ120:DNK120" si="389">COUNTIFS($A$66:$A$115,1,DKZ66:DKZ115,"X")</f>
        <v>1</v>
      </c>
      <c r="DLA120" s="120">
        <f t="shared" si="389"/>
        <v>1</v>
      </c>
      <c r="DLB120" s="120">
        <f t="shared" si="389"/>
        <v>1</v>
      </c>
      <c r="DLC120" s="120">
        <f t="shared" si="389"/>
        <v>1</v>
      </c>
      <c r="DLD120" s="120">
        <f t="shared" si="389"/>
        <v>1</v>
      </c>
      <c r="DLE120" s="120">
        <f t="shared" si="389"/>
        <v>1</v>
      </c>
      <c r="DLF120" s="120">
        <f t="shared" si="389"/>
        <v>1</v>
      </c>
      <c r="DLG120" s="120">
        <f t="shared" si="389"/>
        <v>1</v>
      </c>
      <c r="DLH120" s="120">
        <f t="shared" si="389"/>
        <v>1</v>
      </c>
      <c r="DLI120" s="120">
        <f t="shared" si="389"/>
        <v>1</v>
      </c>
      <c r="DLJ120" s="120">
        <f t="shared" si="389"/>
        <v>1</v>
      </c>
      <c r="DLK120" s="120">
        <f t="shared" si="389"/>
        <v>1</v>
      </c>
      <c r="DLL120" s="120">
        <f t="shared" si="389"/>
        <v>1</v>
      </c>
      <c r="DLM120" s="120">
        <f t="shared" si="389"/>
        <v>1</v>
      </c>
      <c r="DLN120" s="120">
        <f t="shared" si="389"/>
        <v>1</v>
      </c>
      <c r="DLO120" s="120">
        <f t="shared" si="389"/>
        <v>1</v>
      </c>
      <c r="DLP120" s="120">
        <f t="shared" si="389"/>
        <v>1</v>
      </c>
      <c r="DLQ120" s="120">
        <f t="shared" si="389"/>
        <v>1</v>
      </c>
      <c r="DLR120" s="120">
        <f t="shared" si="389"/>
        <v>1</v>
      </c>
      <c r="DLS120" s="120">
        <f t="shared" si="389"/>
        <v>1</v>
      </c>
      <c r="DLT120" s="120">
        <f t="shared" si="389"/>
        <v>1</v>
      </c>
      <c r="DLU120" s="120">
        <f t="shared" si="389"/>
        <v>1</v>
      </c>
      <c r="DLV120" s="120">
        <f t="shared" si="389"/>
        <v>1</v>
      </c>
      <c r="DLW120" s="120">
        <f t="shared" si="389"/>
        <v>1</v>
      </c>
      <c r="DLX120" s="120">
        <f t="shared" si="389"/>
        <v>1</v>
      </c>
      <c r="DLY120" s="120">
        <f t="shared" si="389"/>
        <v>1</v>
      </c>
      <c r="DLZ120" s="120">
        <f t="shared" si="389"/>
        <v>1</v>
      </c>
      <c r="DMA120" s="120">
        <f t="shared" si="389"/>
        <v>1</v>
      </c>
      <c r="DMB120" s="120">
        <f t="shared" si="389"/>
        <v>1</v>
      </c>
      <c r="DMC120" s="120">
        <f t="shared" si="389"/>
        <v>1</v>
      </c>
      <c r="DMD120" s="120">
        <f t="shared" si="389"/>
        <v>1</v>
      </c>
      <c r="DME120" s="120">
        <f t="shared" si="389"/>
        <v>1</v>
      </c>
      <c r="DMF120" s="120">
        <f t="shared" si="389"/>
        <v>1</v>
      </c>
      <c r="DMG120" s="120">
        <f t="shared" si="389"/>
        <v>1</v>
      </c>
      <c r="DMH120" s="120">
        <f t="shared" si="389"/>
        <v>1</v>
      </c>
      <c r="DMI120" s="120">
        <f t="shared" si="389"/>
        <v>1</v>
      </c>
      <c r="DMJ120" s="120">
        <f t="shared" si="389"/>
        <v>1</v>
      </c>
      <c r="DMK120" s="120">
        <f t="shared" si="389"/>
        <v>1</v>
      </c>
      <c r="DML120" s="120">
        <f t="shared" si="389"/>
        <v>1</v>
      </c>
      <c r="DMM120" s="120">
        <f t="shared" si="389"/>
        <v>1</v>
      </c>
      <c r="DMN120" s="120">
        <f t="shared" si="389"/>
        <v>1</v>
      </c>
      <c r="DMO120" s="120">
        <f t="shared" si="389"/>
        <v>1</v>
      </c>
      <c r="DMP120" s="120">
        <f t="shared" si="389"/>
        <v>1</v>
      </c>
      <c r="DMQ120" s="120">
        <f t="shared" si="389"/>
        <v>1</v>
      </c>
      <c r="DMR120" s="120">
        <f t="shared" si="389"/>
        <v>1</v>
      </c>
      <c r="DMS120" s="120">
        <f t="shared" si="389"/>
        <v>1</v>
      </c>
      <c r="DMT120" s="120">
        <f t="shared" si="389"/>
        <v>1</v>
      </c>
      <c r="DMU120" s="120">
        <f t="shared" si="389"/>
        <v>1</v>
      </c>
      <c r="DMV120" s="120">
        <f t="shared" si="389"/>
        <v>1</v>
      </c>
      <c r="DMW120" s="120">
        <f t="shared" si="389"/>
        <v>1</v>
      </c>
      <c r="DMX120" s="120">
        <f t="shared" si="389"/>
        <v>1</v>
      </c>
      <c r="DMY120" s="120">
        <f t="shared" si="389"/>
        <v>1</v>
      </c>
      <c r="DMZ120" s="120">
        <f t="shared" si="389"/>
        <v>1</v>
      </c>
      <c r="DNA120" s="120">
        <f t="shared" si="389"/>
        <v>1</v>
      </c>
      <c r="DNB120" s="120">
        <f t="shared" si="389"/>
        <v>1</v>
      </c>
      <c r="DNC120" s="120">
        <f t="shared" si="389"/>
        <v>1</v>
      </c>
      <c r="DND120" s="120">
        <f t="shared" si="389"/>
        <v>1</v>
      </c>
      <c r="DNE120" s="120">
        <f t="shared" si="389"/>
        <v>1</v>
      </c>
      <c r="DNF120" s="120">
        <f t="shared" si="389"/>
        <v>1</v>
      </c>
      <c r="DNG120" s="120">
        <f t="shared" si="389"/>
        <v>1</v>
      </c>
      <c r="DNH120" s="120">
        <f t="shared" si="389"/>
        <v>1</v>
      </c>
      <c r="DNI120" s="120">
        <f t="shared" si="389"/>
        <v>1</v>
      </c>
      <c r="DNJ120" s="120">
        <f t="shared" si="389"/>
        <v>1</v>
      </c>
      <c r="DNK120" s="120">
        <f t="shared" si="389"/>
        <v>1</v>
      </c>
      <c r="DNL120" s="120">
        <f t="shared" ref="DNL120:DPW120" si="390">COUNTIFS($A$66:$A$115,1,DNL66:DNL115,"X")</f>
        <v>1</v>
      </c>
      <c r="DNM120" s="120">
        <f t="shared" si="390"/>
        <v>1</v>
      </c>
      <c r="DNN120" s="120">
        <f t="shared" si="390"/>
        <v>1</v>
      </c>
      <c r="DNO120" s="120">
        <f t="shared" si="390"/>
        <v>1</v>
      </c>
      <c r="DNP120" s="120">
        <f t="shared" si="390"/>
        <v>1</v>
      </c>
      <c r="DNQ120" s="120">
        <f t="shared" si="390"/>
        <v>1</v>
      </c>
      <c r="DNR120" s="120">
        <f t="shared" si="390"/>
        <v>1</v>
      </c>
      <c r="DNS120" s="120">
        <f t="shared" si="390"/>
        <v>1</v>
      </c>
      <c r="DNT120" s="120">
        <f t="shared" si="390"/>
        <v>1</v>
      </c>
      <c r="DNU120" s="120">
        <f t="shared" si="390"/>
        <v>1</v>
      </c>
      <c r="DNV120" s="120">
        <f t="shared" si="390"/>
        <v>1</v>
      </c>
      <c r="DNW120" s="120">
        <f t="shared" si="390"/>
        <v>1</v>
      </c>
      <c r="DNX120" s="120">
        <f t="shared" si="390"/>
        <v>1</v>
      </c>
      <c r="DNY120" s="120">
        <f t="shared" si="390"/>
        <v>1</v>
      </c>
      <c r="DNZ120" s="120">
        <f t="shared" si="390"/>
        <v>1</v>
      </c>
      <c r="DOA120" s="120">
        <f t="shared" si="390"/>
        <v>1</v>
      </c>
      <c r="DOB120" s="120">
        <f t="shared" si="390"/>
        <v>1</v>
      </c>
      <c r="DOC120" s="120">
        <f t="shared" si="390"/>
        <v>1</v>
      </c>
      <c r="DOD120" s="120">
        <f t="shared" si="390"/>
        <v>1</v>
      </c>
      <c r="DOE120" s="120">
        <f t="shared" si="390"/>
        <v>1</v>
      </c>
      <c r="DOF120" s="120">
        <f t="shared" si="390"/>
        <v>1</v>
      </c>
      <c r="DOG120" s="120">
        <f t="shared" si="390"/>
        <v>1</v>
      </c>
      <c r="DOH120" s="120">
        <f t="shared" si="390"/>
        <v>1</v>
      </c>
      <c r="DOI120" s="120">
        <f t="shared" si="390"/>
        <v>1</v>
      </c>
      <c r="DOJ120" s="120">
        <f t="shared" si="390"/>
        <v>1</v>
      </c>
      <c r="DOK120" s="120">
        <f t="shared" si="390"/>
        <v>1</v>
      </c>
      <c r="DOL120" s="120">
        <f t="shared" si="390"/>
        <v>1</v>
      </c>
      <c r="DOM120" s="120">
        <f t="shared" si="390"/>
        <v>1</v>
      </c>
      <c r="DON120" s="120">
        <f t="shared" si="390"/>
        <v>1</v>
      </c>
      <c r="DOO120" s="120">
        <f t="shared" si="390"/>
        <v>1</v>
      </c>
      <c r="DOP120" s="120">
        <f t="shared" si="390"/>
        <v>1</v>
      </c>
      <c r="DOQ120" s="120">
        <f t="shared" si="390"/>
        <v>1</v>
      </c>
      <c r="DOR120" s="120">
        <f t="shared" si="390"/>
        <v>1</v>
      </c>
      <c r="DOS120" s="120">
        <f t="shared" si="390"/>
        <v>1</v>
      </c>
      <c r="DOT120" s="120">
        <f t="shared" si="390"/>
        <v>1</v>
      </c>
      <c r="DOU120" s="120">
        <f t="shared" si="390"/>
        <v>1</v>
      </c>
      <c r="DOV120" s="120">
        <f t="shared" si="390"/>
        <v>1</v>
      </c>
      <c r="DOW120" s="120">
        <f t="shared" si="390"/>
        <v>1</v>
      </c>
      <c r="DOX120" s="120">
        <f t="shared" si="390"/>
        <v>1</v>
      </c>
      <c r="DOY120" s="120">
        <f t="shared" si="390"/>
        <v>1</v>
      </c>
      <c r="DOZ120" s="120">
        <f t="shared" si="390"/>
        <v>1</v>
      </c>
      <c r="DPA120" s="120">
        <f t="shared" si="390"/>
        <v>1</v>
      </c>
      <c r="DPB120" s="120">
        <f t="shared" si="390"/>
        <v>1</v>
      </c>
      <c r="DPC120" s="120">
        <f t="shared" si="390"/>
        <v>1</v>
      </c>
      <c r="DPD120" s="120">
        <f t="shared" si="390"/>
        <v>1</v>
      </c>
      <c r="DPE120" s="120">
        <f t="shared" si="390"/>
        <v>1</v>
      </c>
      <c r="DPF120" s="120">
        <f t="shared" si="390"/>
        <v>1</v>
      </c>
      <c r="DPG120" s="120">
        <f t="shared" si="390"/>
        <v>1</v>
      </c>
      <c r="DPH120" s="120">
        <f t="shared" si="390"/>
        <v>1</v>
      </c>
      <c r="DPI120" s="120">
        <f t="shared" si="390"/>
        <v>1</v>
      </c>
      <c r="DPJ120" s="120">
        <f t="shared" si="390"/>
        <v>1</v>
      </c>
      <c r="DPK120" s="120">
        <f t="shared" si="390"/>
        <v>1</v>
      </c>
      <c r="DPL120" s="120">
        <f t="shared" si="390"/>
        <v>1</v>
      </c>
      <c r="DPM120" s="120">
        <f t="shared" si="390"/>
        <v>1</v>
      </c>
      <c r="DPN120" s="120">
        <f t="shared" si="390"/>
        <v>1</v>
      </c>
      <c r="DPO120" s="120">
        <f t="shared" si="390"/>
        <v>1</v>
      </c>
      <c r="DPP120" s="120">
        <f t="shared" si="390"/>
        <v>1</v>
      </c>
      <c r="DPQ120" s="120">
        <f t="shared" si="390"/>
        <v>1</v>
      </c>
      <c r="DPR120" s="120">
        <f t="shared" si="390"/>
        <v>1</v>
      </c>
      <c r="DPS120" s="120">
        <f t="shared" si="390"/>
        <v>1</v>
      </c>
      <c r="DPT120" s="120">
        <f t="shared" si="390"/>
        <v>1</v>
      </c>
      <c r="DPU120" s="120">
        <f t="shared" si="390"/>
        <v>1</v>
      </c>
      <c r="DPV120" s="120">
        <f t="shared" si="390"/>
        <v>1</v>
      </c>
      <c r="DPW120" s="120">
        <f t="shared" si="390"/>
        <v>1</v>
      </c>
      <c r="DPX120" s="120">
        <f t="shared" ref="DPX120:DSI120" si="391">COUNTIFS($A$66:$A$115,1,DPX66:DPX115,"X")</f>
        <v>1</v>
      </c>
      <c r="DPY120" s="120">
        <f t="shared" si="391"/>
        <v>1</v>
      </c>
      <c r="DPZ120" s="120">
        <f t="shared" si="391"/>
        <v>1</v>
      </c>
      <c r="DQA120" s="120">
        <f t="shared" si="391"/>
        <v>1</v>
      </c>
      <c r="DQB120" s="120">
        <f t="shared" si="391"/>
        <v>1</v>
      </c>
      <c r="DQC120" s="120">
        <f t="shared" si="391"/>
        <v>1</v>
      </c>
      <c r="DQD120" s="120">
        <f t="shared" si="391"/>
        <v>1</v>
      </c>
      <c r="DQE120" s="120">
        <f t="shared" si="391"/>
        <v>1</v>
      </c>
      <c r="DQF120" s="120">
        <f t="shared" si="391"/>
        <v>1</v>
      </c>
      <c r="DQG120" s="120">
        <f t="shared" si="391"/>
        <v>1</v>
      </c>
      <c r="DQH120" s="120">
        <f t="shared" si="391"/>
        <v>1</v>
      </c>
      <c r="DQI120" s="120">
        <f t="shared" si="391"/>
        <v>1</v>
      </c>
      <c r="DQJ120" s="120">
        <f t="shared" si="391"/>
        <v>1</v>
      </c>
      <c r="DQK120" s="120">
        <f t="shared" si="391"/>
        <v>1</v>
      </c>
      <c r="DQL120" s="120">
        <f t="shared" si="391"/>
        <v>1</v>
      </c>
      <c r="DQM120" s="120">
        <f t="shared" si="391"/>
        <v>1</v>
      </c>
      <c r="DQN120" s="120">
        <f t="shared" si="391"/>
        <v>1</v>
      </c>
      <c r="DQO120" s="120">
        <f t="shared" si="391"/>
        <v>1</v>
      </c>
      <c r="DQP120" s="120">
        <f t="shared" si="391"/>
        <v>1</v>
      </c>
      <c r="DQQ120" s="120">
        <f t="shared" si="391"/>
        <v>1</v>
      </c>
      <c r="DQR120" s="120">
        <f t="shared" si="391"/>
        <v>1</v>
      </c>
      <c r="DQS120" s="120">
        <f t="shared" si="391"/>
        <v>1</v>
      </c>
      <c r="DQT120" s="120">
        <f t="shared" si="391"/>
        <v>1</v>
      </c>
      <c r="DQU120" s="120">
        <f t="shared" si="391"/>
        <v>1</v>
      </c>
      <c r="DQV120" s="120">
        <f t="shared" si="391"/>
        <v>1</v>
      </c>
      <c r="DQW120" s="120">
        <f t="shared" si="391"/>
        <v>1</v>
      </c>
      <c r="DQX120" s="120">
        <f t="shared" si="391"/>
        <v>1</v>
      </c>
      <c r="DQY120" s="120">
        <f t="shared" si="391"/>
        <v>1</v>
      </c>
      <c r="DQZ120" s="120">
        <f t="shared" si="391"/>
        <v>1</v>
      </c>
      <c r="DRA120" s="120">
        <f t="shared" si="391"/>
        <v>1</v>
      </c>
      <c r="DRB120" s="120">
        <f t="shared" si="391"/>
        <v>1</v>
      </c>
      <c r="DRC120" s="120">
        <f t="shared" si="391"/>
        <v>1</v>
      </c>
      <c r="DRD120" s="120">
        <f t="shared" si="391"/>
        <v>1</v>
      </c>
      <c r="DRE120" s="120">
        <f t="shared" si="391"/>
        <v>1</v>
      </c>
      <c r="DRF120" s="120">
        <f t="shared" si="391"/>
        <v>1</v>
      </c>
      <c r="DRG120" s="120">
        <f t="shared" si="391"/>
        <v>1</v>
      </c>
      <c r="DRH120" s="120">
        <f t="shared" si="391"/>
        <v>1</v>
      </c>
      <c r="DRI120" s="120">
        <f t="shared" si="391"/>
        <v>1</v>
      </c>
      <c r="DRJ120" s="120">
        <f t="shared" si="391"/>
        <v>1</v>
      </c>
      <c r="DRK120" s="120">
        <f t="shared" si="391"/>
        <v>1</v>
      </c>
      <c r="DRL120" s="120">
        <f t="shared" si="391"/>
        <v>1</v>
      </c>
      <c r="DRM120" s="120">
        <f t="shared" si="391"/>
        <v>1</v>
      </c>
      <c r="DRN120" s="120">
        <f t="shared" si="391"/>
        <v>1</v>
      </c>
      <c r="DRO120" s="120">
        <f t="shared" si="391"/>
        <v>1</v>
      </c>
      <c r="DRP120" s="120">
        <f t="shared" si="391"/>
        <v>1</v>
      </c>
      <c r="DRQ120" s="120">
        <f t="shared" si="391"/>
        <v>1</v>
      </c>
      <c r="DRR120" s="120">
        <f t="shared" si="391"/>
        <v>1</v>
      </c>
      <c r="DRS120" s="120">
        <f t="shared" si="391"/>
        <v>1</v>
      </c>
      <c r="DRT120" s="120">
        <f t="shared" si="391"/>
        <v>1</v>
      </c>
      <c r="DRU120" s="120">
        <f t="shared" si="391"/>
        <v>2</v>
      </c>
      <c r="DRV120" s="120">
        <f t="shared" si="391"/>
        <v>1</v>
      </c>
      <c r="DRW120" s="120">
        <f t="shared" si="391"/>
        <v>1</v>
      </c>
      <c r="DRX120" s="120">
        <f t="shared" si="391"/>
        <v>1</v>
      </c>
      <c r="DRY120" s="120">
        <f t="shared" si="391"/>
        <v>1</v>
      </c>
      <c r="DRZ120" s="120">
        <f t="shared" si="391"/>
        <v>1</v>
      </c>
      <c r="DSA120" s="120">
        <f t="shared" si="391"/>
        <v>1</v>
      </c>
      <c r="DSB120" s="120">
        <f t="shared" si="391"/>
        <v>1</v>
      </c>
      <c r="DSC120" s="120">
        <f t="shared" si="391"/>
        <v>1</v>
      </c>
      <c r="DSD120" s="120">
        <f t="shared" si="391"/>
        <v>1</v>
      </c>
      <c r="DSE120" s="120">
        <f t="shared" si="391"/>
        <v>1</v>
      </c>
      <c r="DSF120" s="120">
        <f t="shared" si="391"/>
        <v>1</v>
      </c>
      <c r="DSG120" s="120">
        <f t="shared" si="391"/>
        <v>1</v>
      </c>
      <c r="DSH120" s="120">
        <f t="shared" si="391"/>
        <v>1</v>
      </c>
      <c r="DSI120" s="120">
        <f t="shared" si="391"/>
        <v>1</v>
      </c>
      <c r="DSJ120" s="120">
        <f t="shared" ref="DSJ120:DUU120" si="392">COUNTIFS($A$66:$A$115,1,DSJ66:DSJ115,"X")</f>
        <v>1</v>
      </c>
      <c r="DSK120" s="120">
        <f t="shared" si="392"/>
        <v>1</v>
      </c>
      <c r="DSL120" s="120">
        <f t="shared" si="392"/>
        <v>1</v>
      </c>
      <c r="DSM120" s="120">
        <f t="shared" si="392"/>
        <v>1</v>
      </c>
      <c r="DSN120" s="120">
        <f t="shared" si="392"/>
        <v>1</v>
      </c>
      <c r="DSO120" s="120">
        <f t="shared" si="392"/>
        <v>1</v>
      </c>
      <c r="DSP120" s="120">
        <f t="shared" si="392"/>
        <v>1</v>
      </c>
      <c r="DSQ120" s="120">
        <f t="shared" si="392"/>
        <v>1</v>
      </c>
      <c r="DSR120" s="120">
        <f t="shared" si="392"/>
        <v>1</v>
      </c>
      <c r="DSS120" s="120">
        <f t="shared" si="392"/>
        <v>1</v>
      </c>
      <c r="DST120" s="120">
        <f t="shared" si="392"/>
        <v>1</v>
      </c>
      <c r="DSU120" s="120">
        <f t="shared" si="392"/>
        <v>1</v>
      </c>
      <c r="DSV120" s="120">
        <f t="shared" si="392"/>
        <v>1</v>
      </c>
      <c r="DSW120" s="120">
        <f t="shared" si="392"/>
        <v>1</v>
      </c>
      <c r="DSX120" s="120">
        <f t="shared" si="392"/>
        <v>1</v>
      </c>
      <c r="DSY120" s="120">
        <f t="shared" si="392"/>
        <v>1</v>
      </c>
      <c r="DSZ120" s="120">
        <f t="shared" si="392"/>
        <v>1</v>
      </c>
      <c r="DTA120" s="120">
        <f t="shared" si="392"/>
        <v>1</v>
      </c>
      <c r="DTB120" s="120">
        <f t="shared" si="392"/>
        <v>1</v>
      </c>
      <c r="DTC120" s="120">
        <f t="shared" si="392"/>
        <v>1</v>
      </c>
      <c r="DTD120" s="120">
        <f t="shared" si="392"/>
        <v>1</v>
      </c>
      <c r="DTE120" s="120">
        <f t="shared" si="392"/>
        <v>1</v>
      </c>
      <c r="DTF120" s="120">
        <f t="shared" si="392"/>
        <v>1</v>
      </c>
      <c r="DTG120" s="120">
        <f t="shared" si="392"/>
        <v>1</v>
      </c>
      <c r="DTH120" s="120">
        <f t="shared" si="392"/>
        <v>1</v>
      </c>
      <c r="DTI120" s="120">
        <f t="shared" si="392"/>
        <v>1</v>
      </c>
      <c r="DTJ120" s="120">
        <f t="shared" si="392"/>
        <v>1</v>
      </c>
      <c r="DTK120" s="120">
        <f t="shared" si="392"/>
        <v>1</v>
      </c>
      <c r="DTL120" s="120">
        <f t="shared" si="392"/>
        <v>1</v>
      </c>
      <c r="DTM120" s="120">
        <f t="shared" si="392"/>
        <v>1</v>
      </c>
      <c r="DTN120" s="120">
        <f t="shared" si="392"/>
        <v>0</v>
      </c>
      <c r="DTO120" s="120">
        <f t="shared" si="392"/>
        <v>0</v>
      </c>
      <c r="DTP120" s="120">
        <f t="shared" si="392"/>
        <v>0</v>
      </c>
      <c r="DTQ120" s="120">
        <f t="shared" si="392"/>
        <v>1</v>
      </c>
      <c r="DTR120" s="120">
        <f t="shared" si="392"/>
        <v>1</v>
      </c>
      <c r="DTS120" s="120">
        <f t="shared" si="392"/>
        <v>1</v>
      </c>
      <c r="DTT120" s="120">
        <f t="shared" si="392"/>
        <v>1</v>
      </c>
      <c r="DTU120" s="120">
        <f t="shared" si="392"/>
        <v>1</v>
      </c>
      <c r="DTV120" s="120">
        <f t="shared" si="392"/>
        <v>1</v>
      </c>
      <c r="DTW120" s="120">
        <f t="shared" si="392"/>
        <v>1</v>
      </c>
      <c r="DTX120" s="120">
        <f t="shared" si="392"/>
        <v>1</v>
      </c>
      <c r="DTY120" s="120">
        <f t="shared" si="392"/>
        <v>1</v>
      </c>
      <c r="DTZ120" s="120">
        <f t="shared" si="392"/>
        <v>1</v>
      </c>
      <c r="DUA120" s="120">
        <f t="shared" si="392"/>
        <v>1</v>
      </c>
      <c r="DUB120" s="120">
        <f t="shared" si="392"/>
        <v>1</v>
      </c>
      <c r="DUC120" s="120">
        <f t="shared" si="392"/>
        <v>1</v>
      </c>
      <c r="DUD120" s="120">
        <f t="shared" si="392"/>
        <v>1</v>
      </c>
      <c r="DUE120" s="120">
        <f t="shared" si="392"/>
        <v>1</v>
      </c>
      <c r="DUF120" s="120">
        <f t="shared" si="392"/>
        <v>1</v>
      </c>
      <c r="DUG120" s="120">
        <f t="shared" si="392"/>
        <v>1</v>
      </c>
      <c r="DUH120" s="120">
        <f t="shared" si="392"/>
        <v>1</v>
      </c>
      <c r="DUI120" s="120">
        <f t="shared" si="392"/>
        <v>1</v>
      </c>
      <c r="DUJ120" s="120">
        <f t="shared" si="392"/>
        <v>1</v>
      </c>
      <c r="DUK120" s="120">
        <f t="shared" si="392"/>
        <v>1</v>
      </c>
      <c r="DUL120" s="120">
        <f t="shared" si="392"/>
        <v>1</v>
      </c>
      <c r="DUM120" s="120">
        <f t="shared" si="392"/>
        <v>1</v>
      </c>
      <c r="DUN120" s="120">
        <f t="shared" si="392"/>
        <v>1</v>
      </c>
      <c r="DUO120" s="120">
        <f t="shared" si="392"/>
        <v>1</v>
      </c>
      <c r="DUP120" s="120">
        <f t="shared" si="392"/>
        <v>1</v>
      </c>
      <c r="DUQ120" s="120">
        <f t="shared" si="392"/>
        <v>1</v>
      </c>
      <c r="DUR120" s="120">
        <f t="shared" si="392"/>
        <v>1</v>
      </c>
      <c r="DUS120" s="120">
        <f t="shared" si="392"/>
        <v>1</v>
      </c>
      <c r="DUT120" s="120">
        <f t="shared" si="392"/>
        <v>1</v>
      </c>
      <c r="DUU120" s="120">
        <f t="shared" si="392"/>
        <v>1</v>
      </c>
      <c r="DUV120" s="120">
        <f t="shared" ref="DUV120:DXG120" si="393">COUNTIFS($A$66:$A$115,1,DUV66:DUV115,"X")</f>
        <v>1</v>
      </c>
      <c r="DUW120" s="120">
        <f t="shared" si="393"/>
        <v>1</v>
      </c>
      <c r="DUX120" s="120">
        <f t="shared" si="393"/>
        <v>1</v>
      </c>
      <c r="DUY120" s="120">
        <f t="shared" si="393"/>
        <v>1</v>
      </c>
      <c r="DUZ120" s="120">
        <f t="shared" si="393"/>
        <v>1</v>
      </c>
      <c r="DVA120" s="120">
        <f t="shared" si="393"/>
        <v>0</v>
      </c>
      <c r="DVB120" s="120">
        <f t="shared" si="393"/>
        <v>0</v>
      </c>
      <c r="DVC120" s="120">
        <f t="shared" si="393"/>
        <v>1</v>
      </c>
      <c r="DVD120" s="120">
        <f t="shared" si="393"/>
        <v>0</v>
      </c>
      <c r="DVE120" s="120">
        <f t="shared" si="393"/>
        <v>0</v>
      </c>
      <c r="DVF120" s="120">
        <f t="shared" si="393"/>
        <v>0</v>
      </c>
      <c r="DVG120" s="120">
        <f t="shared" si="393"/>
        <v>0</v>
      </c>
      <c r="DVH120" s="120">
        <f t="shared" si="393"/>
        <v>0</v>
      </c>
      <c r="DVI120" s="120">
        <f t="shared" si="393"/>
        <v>0</v>
      </c>
      <c r="DVJ120" s="120">
        <f t="shared" si="393"/>
        <v>0</v>
      </c>
      <c r="DVK120" s="120">
        <f t="shared" si="393"/>
        <v>0</v>
      </c>
      <c r="DVL120" s="120">
        <f t="shared" si="393"/>
        <v>0</v>
      </c>
      <c r="DVM120" s="120">
        <f t="shared" si="393"/>
        <v>0</v>
      </c>
      <c r="DVN120" s="120">
        <f t="shared" si="393"/>
        <v>0</v>
      </c>
      <c r="DVO120" s="120">
        <f t="shared" si="393"/>
        <v>0</v>
      </c>
      <c r="DVP120" s="120">
        <f t="shared" si="393"/>
        <v>0</v>
      </c>
      <c r="DVQ120" s="120">
        <f t="shared" si="393"/>
        <v>0</v>
      </c>
      <c r="DVR120" s="120">
        <f t="shared" si="393"/>
        <v>0</v>
      </c>
      <c r="DVS120" s="120">
        <f t="shared" si="393"/>
        <v>0</v>
      </c>
      <c r="DVT120" s="120">
        <f t="shared" si="393"/>
        <v>0</v>
      </c>
      <c r="DVU120" s="120">
        <f t="shared" si="393"/>
        <v>0</v>
      </c>
      <c r="DVV120" s="120">
        <f t="shared" si="393"/>
        <v>0</v>
      </c>
      <c r="DVW120" s="120">
        <f t="shared" si="393"/>
        <v>0</v>
      </c>
      <c r="DVX120" s="120">
        <f t="shared" si="393"/>
        <v>1</v>
      </c>
      <c r="DVY120" s="120">
        <f t="shared" si="393"/>
        <v>1</v>
      </c>
      <c r="DVZ120" s="120">
        <f t="shared" si="393"/>
        <v>1</v>
      </c>
      <c r="DWA120" s="120">
        <f t="shared" si="393"/>
        <v>1</v>
      </c>
      <c r="DWB120" s="120">
        <f t="shared" si="393"/>
        <v>1</v>
      </c>
      <c r="DWC120" s="120">
        <f t="shared" si="393"/>
        <v>1</v>
      </c>
      <c r="DWD120" s="120">
        <f t="shared" si="393"/>
        <v>1</v>
      </c>
      <c r="DWE120" s="120">
        <f t="shared" si="393"/>
        <v>1</v>
      </c>
      <c r="DWF120" s="120">
        <f t="shared" si="393"/>
        <v>1</v>
      </c>
      <c r="DWG120" s="120">
        <f t="shared" si="393"/>
        <v>1</v>
      </c>
      <c r="DWH120" s="120">
        <f t="shared" si="393"/>
        <v>1</v>
      </c>
      <c r="DWI120" s="120">
        <f t="shared" si="393"/>
        <v>1</v>
      </c>
      <c r="DWJ120" s="120">
        <f t="shared" si="393"/>
        <v>1</v>
      </c>
      <c r="DWK120" s="120">
        <f t="shared" si="393"/>
        <v>1</v>
      </c>
      <c r="DWL120" s="120">
        <f t="shared" si="393"/>
        <v>1</v>
      </c>
      <c r="DWM120" s="120">
        <f t="shared" si="393"/>
        <v>1</v>
      </c>
      <c r="DWN120" s="120">
        <f t="shared" si="393"/>
        <v>1</v>
      </c>
      <c r="DWO120" s="120">
        <f t="shared" si="393"/>
        <v>1</v>
      </c>
      <c r="DWP120" s="120">
        <f t="shared" si="393"/>
        <v>1</v>
      </c>
      <c r="DWQ120" s="120">
        <f t="shared" si="393"/>
        <v>1</v>
      </c>
      <c r="DWR120" s="120">
        <f t="shared" si="393"/>
        <v>1</v>
      </c>
      <c r="DWS120" s="120">
        <f t="shared" si="393"/>
        <v>1</v>
      </c>
      <c r="DWT120" s="120">
        <f t="shared" si="393"/>
        <v>1</v>
      </c>
      <c r="DWU120" s="120">
        <f t="shared" si="393"/>
        <v>1</v>
      </c>
      <c r="DWV120" s="120">
        <f t="shared" si="393"/>
        <v>1</v>
      </c>
      <c r="DWW120" s="120">
        <f t="shared" si="393"/>
        <v>1</v>
      </c>
      <c r="DWX120" s="120">
        <f t="shared" si="393"/>
        <v>1</v>
      </c>
      <c r="DWY120" s="120">
        <f t="shared" si="393"/>
        <v>1</v>
      </c>
      <c r="DWZ120" s="120">
        <f t="shared" si="393"/>
        <v>1</v>
      </c>
      <c r="DXA120" s="120">
        <f t="shared" si="393"/>
        <v>1</v>
      </c>
      <c r="DXB120" s="120">
        <f t="shared" si="393"/>
        <v>1</v>
      </c>
      <c r="DXC120" s="120">
        <f t="shared" si="393"/>
        <v>1</v>
      </c>
      <c r="DXD120" s="120">
        <f t="shared" si="393"/>
        <v>1</v>
      </c>
      <c r="DXE120" s="120">
        <f t="shared" si="393"/>
        <v>1</v>
      </c>
      <c r="DXF120" s="120">
        <f t="shared" si="393"/>
        <v>1</v>
      </c>
      <c r="DXG120" s="120">
        <f t="shared" si="393"/>
        <v>1</v>
      </c>
      <c r="DXH120" s="120">
        <f t="shared" ref="DXH120:DZS120" si="394">COUNTIFS($A$66:$A$115,1,DXH66:DXH115,"X")</f>
        <v>1</v>
      </c>
      <c r="DXI120" s="120">
        <f t="shared" si="394"/>
        <v>1</v>
      </c>
      <c r="DXJ120" s="120">
        <f t="shared" si="394"/>
        <v>1</v>
      </c>
      <c r="DXK120" s="120">
        <f t="shared" si="394"/>
        <v>1</v>
      </c>
      <c r="DXL120" s="120">
        <f t="shared" si="394"/>
        <v>1</v>
      </c>
      <c r="DXM120" s="120">
        <f t="shared" si="394"/>
        <v>1</v>
      </c>
      <c r="DXN120" s="120">
        <f t="shared" si="394"/>
        <v>1</v>
      </c>
      <c r="DXO120" s="120">
        <f t="shared" si="394"/>
        <v>1</v>
      </c>
      <c r="DXP120" s="120">
        <f t="shared" si="394"/>
        <v>1</v>
      </c>
      <c r="DXQ120" s="120">
        <f t="shared" si="394"/>
        <v>1</v>
      </c>
      <c r="DXR120" s="120">
        <f t="shared" si="394"/>
        <v>1</v>
      </c>
      <c r="DXS120" s="120">
        <f t="shared" si="394"/>
        <v>1</v>
      </c>
      <c r="DXT120" s="120">
        <f t="shared" si="394"/>
        <v>1</v>
      </c>
      <c r="DXU120" s="120">
        <f t="shared" si="394"/>
        <v>1</v>
      </c>
      <c r="DXV120" s="120">
        <f t="shared" si="394"/>
        <v>1</v>
      </c>
      <c r="DXW120" s="120">
        <f t="shared" si="394"/>
        <v>1</v>
      </c>
      <c r="DXX120" s="120">
        <f t="shared" si="394"/>
        <v>1</v>
      </c>
      <c r="DXY120" s="120">
        <f t="shared" si="394"/>
        <v>1</v>
      </c>
      <c r="DXZ120" s="120">
        <f t="shared" si="394"/>
        <v>1</v>
      </c>
      <c r="DYA120" s="120">
        <f t="shared" si="394"/>
        <v>1</v>
      </c>
      <c r="DYB120" s="120">
        <f t="shared" si="394"/>
        <v>1</v>
      </c>
      <c r="DYC120" s="120">
        <f t="shared" si="394"/>
        <v>1</v>
      </c>
      <c r="DYD120" s="120">
        <f t="shared" si="394"/>
        <v>1</v>
      </c>
      <c r="DYE120" s="120">
        <f t="shared" si="394"/>
        <v>1</v>
      </c>
      <c r="DYF120" s="120">
        <f t="shared" si="394"/>
        <v>1</v>
      </c>
      <c r="DYG120" s="120">
        <f t="shared" si="394"/>
        <v>1</v>
      </c>
      <c r="DYH120" s="120">
        <f t="shared" si="394"/>
        <v>1</v>
      </c>
      <c r="DYI120" s="120">
        <f t="shared" si="394"/>
        <v>1</v>
      </c>
      <c r="DYJ120" s="120">
        <f t="shared" si="394"/>
        <v>1</v>
      </c>
      <c r="DYK120" s="120">
        <f t="shared" si="394"/>
        <v>1</v>
      </c>
      <c r="DYL120" s="120">
        <f t="shared" si="394"/>
        <v>1</v>
      </c>
      <c r="DYM120" s="120">
        <f t="shared" si="394"/>
        <v>1</v>
      </c>
      <c r="DYN120" s="120">
        <f t="shared" si="394"/>
        <v>1</v>
      </c>
      <c r="DYO120" s="120">
        <f t="shared" si="394"/>
        <v>1</v>
      </c>
      <c r="DYP120" s="120">
        <f t="shared" si="394"/>
        <v>1</v>
      </c>
      <c r="DYQ120" s="120">
        <f t="shared" si="394"/>
        <v>1</v>
      </c>
      <c r="DYR120" s="120">
        <f t="shared" si="394"/>
        <v>1</v>
      </c>
      <c r="DYS120" s="120">
        <f t="shared" si="394"/>
        <v>1</v>
      </c>
      <c r="DYT120" s="120">
        <f t="shared" si="394"/>
        <v>1</v>
      </c>
      <c r="DYU120" s="120">
        <f t="shared" si="394"/>
        <v>1</v>
      </c>
      <c r="DYV120" s="120">
        <f t="shared" si="394"/>
        <v>1</v>
      </c>
      <c r="DYW120" s="120">
        <f t="shared" si="394"/>
        <v>1</v>
      </c>
      <c r="DYX120" s="120">
        <f t="shared" si="394"/>
        <v>1</v>
      </c>
      <c r="DYY120" s="120">
        <f t="shared" si="394"/>
        <v>1</v>
      </c>
      <c r="DYZ120" s="120">
        <f t="shared" si="394"/>
        <v>1</v>
      </c>
      <c r="DZA120" s="120">
        <f t="shared" si="394"/>
        <v>1</v>
      </c>
      <c r="DZB120" s="120">
        <f t="shared" si="394"/>
        <v>1</v>
      </c>
      <c r="DZC120" s="120">
        <f t="shared" si="394"/>
        <v>1</v>
      </c>
      <c r="DZD120" s="120">
        <f t="shared" si="394"/>
        <v>1</v>
      </c>
      <c r="DZE120" s="120">
        <f t="shared" si="394"/>
        <v>1</v>
      </c>
      <c r="DZF120" s="120">
        <f t="shared" si="394"/>
        <v>1</v>
      </c>
      <c r="DZG120" s="120">
        <f t="shared" si="394"/>
        <v>1</v>
      </c>
      <c r="DZH120" s="120">
        <f t="shared" si="394"/>
        <v>1</v>
      </c>
      <c r="DZI120" s="120">
        <f t="shared" si="394"/>
        <v>1</v>
      </c>
      <c r="DZJ120" s="120">
        <f t="shared" si="394"/>
        <v>1</v>
      </c>
      <c r="DZK120" s="120">
        <f t="shared" si="394"/>
        <v>1</v>
      </c>
      <c r="DZL120" s="120">
        <f t="shared" si="394"/>
        <v>1</v>
      </c>
      <c r="DZM120" s="120">
        <f t="shared" si="394"/>
        <v>1</v>
      </c>
      <c r="DZN120" s="120">
        <f t="shared" si="394"/>
        <v>1</v>
      </c>
      <c r="DZO120" s="120">
        <f t="shared" si="394"/>
        <v>1</v>
      </c>
      <c r="DZP120" s="120">
        <f t="shared" si="394"/>
        <v>1</v>
      </c>
      <c r="DZQ120" s="120">
        <f t="shared" si="394"/>
        <v>1</v>
      </c>
      <c r="DZR120" s="120">
        <f t="shared" si="394"/>
        <v>1</v>
      </c>
      <c r="DZS120" s="120">
        <f t="shared" si="394"/>
        <v>1</v>
      </c>
      <c r="DZT120" s="120">
        <f t="shared" ref="DZT120:DZW120" si="395">COUNTIFS($A$66:$A$115,1,DZT66:DZT115,"X")</f>
        <v>1</v>
      </c>
      <c r="DZU120" s="120">
        <f t="shared" si="395"/>
        <v>1</v>
      </c>
      <c r="DZV120" s="120">
        <f t="shared" si="395"/>
        <v>1</v>
      </c>
      <c r="DZW120" s="120">
        <f t="shared" si="395"/>
        <v>1</v>
      </c>
    </row>
    <row r="121" spans="1:3419" ht="15.75" customHeight="1" thickBot="1" x14ac:dyDescent="0.5">
      <c r="B121" s="160" t="s">
        <v>98</v>
      </c>
      <c r="C121" s="161"/>
      <c r="D121" s="161"/>
      <c r="E121" s="161"/>
      <c r="F121" s="162"/>
      <c r="G121" s="7">
        <f>G120/COUNTIFS($A$66:$A$115,1)</f>
        <v>0.15</v>
      </c>
      <c r="H121" s="119">
        <f t="shared" ref="H121:BS121" si="396">H120/COUNTIFS($A$66:$A$115,1)</f>
        <v>0.47499999999999998</v>
      </c>
      <c r="I121" s="119">
        <f t="shared" si="396"/>
        <v>0.2</v>
      </c>
      <c r="J121" s="119">
        <f t="shared" si="396"/>
        <v>0.15</v>
      </c>
      <c r="K121" s="119">
        <f t="shared" si="396"/>
        <v>0.2</v>
      </c>
      <c r="L121" s="119">
        <f t="shared" si="396"/>
        <v>0.22500000000000001</v>
      </c>
      <c r="M121" s="119">
        <f t="shared" si="396"/>
        <v>2.5000000000000001E-2</v>
      </c>
      <c r="N121" s="119">
        <f t="shared" si="396"/>
        <v>0</v>
      </c>
      <c r="O121" s="119">
        <f t="shared" si="396"/>
        <v>0</v>
      </c>
      <c r="P121" s="119">
        <f t="shared" si="396"/>
        <v>0</v>
      </c>
      <c r="Q121" s="119">
        <f t="shared" si="396"/>
        <v>0.32500000000000001</v>
      </c>
      <c r="R121" s="119">
        <f t="shared" si="396"/>
        <v>0.05</v>
      </c>
      <c r="S121" s="119">
        <f t="shared" si="396"/>
        <v>0.15</v>
      </c>
      <c r="T121" s="119">
        <f t="shared" si="396"/>
        <v>0.2</v>
      </c>
      <c r="U121" s="119">
        <f t="shared" si="396"/>
        <v>0.22500000000000001</v>
      </c>
      <c r="V121" s="119">
        <f t="shared" si="396"/>
        <v>7.4999999999999997E-2</v>
      </c>
      <c r="W121" s="119">
        <f t="shared" si="396"/>
        <v>0.2</v>
      </c>
      <c r="X121" s="119">
        <f t="shared" si="396"/>
        <v>2.5000000000000001E-2</v>
      </c>
      <c r="Y121" s="119">
        <f t="shared" si="396"/>
        <v>7.4999999999999997E-2</v>
      </c>
      <c r="Z121" s="119">
        <f t="shared" si="396"/>
        <v>0</v>
      </c>
      <c r="AA121" s="119">
        <f t="shared" si="396"/>
        <v>0</v>
      </c>
      <c r="AB121" s="119">
        <f t="shared" si="396"/>
        <v>0.1</v>
      </c>
      <c r="AC121" s="119">
        <f t="shared" si="396"/>
        <v>0.1</v>
      </c>
      <c r="AD121" s="119">
        <f t="shared" si="396"/>
        <v>0</v>
      </c>
      <c r="AE121" s="119">
        <f t="shared" si="396"/>
        <v>0</v>
      </c>
      <c r="AF121" s="119">
        <f t="shared" si="396"/>
        <v>0.22500000000000001</v>
      </c>
      <c r="AG121" s="119">
        <f t="shared" si="396"/>
        <v>0</v>
      </c>
      <c r="AH121" s="119">
        <f t="shared" si="396"/>
        <v>0</v>
      </c>
      <c r="AI121" s="119">
        <f t="shared" si="396"/>
        <v>0</v>
      </c>
      <c r="AJ121" s="119">
        <f t="shared" si="396"/>
        <v>0.32500000000000001</v>
      </c>
      <c r="AK121" s="119">
        <f t="shared" si="396"/>
        <v>7.4999999999999997E-2</v>
      </c>
      <c r="AL121" s="119">
        <f t="shared" si="396"/>
        <v>0</v>
      </c>
      <c r="AM121" s="119">
        <f t="shared" si="396"/>
        <v>0.125</v>
      </c>
      <c r="AN121" s="119">
        <f t="shared" si="396"/>
        <v>0.1</v>
      </c>
      <c r="AO121" s="119">
        <f t="shared" si="396"/>
        <v>0</v>
      </c>
      <c r="AP121" s="119">
        <f t="shared" si="396"/>
        <v>0</v>
      </c>
      <c r="AQ121" s="119">
        <f t="shared" si="396"/>
        <v>7.4999999999999997E-2</v>
      </c>
      <c r="AR121" s="119">
        <f t="shared" si="396"/>
        <v>2.5000000000000001E-2</v>
      </c>
      <c r="AS121" s="119">
        <f t="shared" si="396"/>
        <v>2.5000000000000001E-2</v>
      </c>
      <c r="AT121" s="119">
        <f t="shared" si="396"/>
        <v>0</v>
      </c>
      <c r="AU121" s="119">
        <f t="shared" si="396"/>
        <v>2.5000000000000001E-2</v>
      </c>
      <c r="AV121" s="119">
        <f t="shared" si="396"/>
        <v>0</v>
      </c>
      <c r="AW121" s="119">
        <f t="shared" si="396"/>
        <v>0</v>
      </c>
      <c r="AX121" s="119">
        <f t="shared" si="396"/>
        <v>0</v>
      </c>
      <c r="AY121" s="119">
        <f t="shared" si="396"/>
        <v>0.27500000000000002</v>
      </c>
      <c r="AZ121" s="119">
        <f t="shared" si="396"/>
        <v>0</v>
      </c>
      <c r="BA121" s="119">
        <f t="shared" si="396"/>
        <v>0.15</v>
      </c>
      <c r="BB121" s="119">
        <f t="shared" si="396"/>
        <v>0.375</v>
      </c>
      <c r="BC121" s="119">
        <f t="shared" si="396"/>
        <v>7.4999999999999997E-2</v>
      </c>
      <c r="BD121" s="119">
        <f t="shared" si="396"/>
        <v>0.1</v>
      </c>
      <c r="BE121" s="119">
        <f t="shared" si="396"/>
        <v>0</v>
      </c>
      <c r="BF121" s="119">
        <f t="shared" si="396"/>
        <v>0</v>
      </c>
      <c r="BG121" s="119">
        <f t="shared" si="396"/>
        <v>0</v>
      </c>
      <c r="BH121" s="119">
        <f t="shared" si="396"/>
        <v>0</v>
      </c>
      <c r="BI121" s="119">
        <f t="shared" si="396"/>
        <v>0.17499999999999999</v>
      </c>
      <c r="BJ121" s="119">
        <f t="shared" si="396"/>
        <v>0</v>
      </c>
      <c r="BK121" s="119">
        <f t="shared" si="396"/>
        <v>0.3</v>
      </c>
      <c r="BL121" s="119">
        <f t="shared" si="396"/>
        <v>0.17499999999999999</v>
      </c>
      <c r="BM121" s="119">
        <f t="shared" si="396"/>
        <v>2.5000000000000001E-2</v>
      </c>
      <c r="BN121" s="119">
        <f t="shared" si="396"/>
        <v>0.05</v>
      </c>
      <c r="BO121" s="119">
        <f t="shared" si="396"/>
        <v>7.4999999999999997E-2</v>
      </c>
      <c r="BP121" s="119">
        <f t="shared" si="396"/>
        <v>0</v>
      </c>
      <c r="BQ121" s="119">
        <f t="shared" si="396"/>
        <v>0</v>
      </c>
      <c r="BR121" s="119">
        <f t="shared" si="396"/>
        <v>0.17499999999999999</v>
      </c>
      <c r="BS121" s="119">
        <f t="shared" si="396"/>
        <v>0</v>
      </c>
      <c r="BT121" s="119">
        <f t="shared" ref="BT121:EE121" si="397">BT120/COUNTIFS($A$66:$A$115,1)</f>
        <v>0</v>
      </c>
      <c r="BU121" s="119">
        <f t="shared" si="397"/>
        <v>0</v>
      </c>
      <c r="BV121" s="119">
        <f t="shared" si="397"/>
        <v>0</v>
      </c>
      <c r="BW121" s="119">
        <f t="shared" si="397"/>
        <v>2.5000000000000001E-2</v>
      </c>
      <c r="BX121" s="119">
        <f t="shared" si="397"/>
        <v>2.5000000000000001E-2</v>
      </c>
      <c r="BY121" s="119">
        <f t="shared" si="397"/>
        <v>2.5000000000000001E-2</v>
      </c>
      <c r="BZ121" s="119">
        <f t="shared" si="397"/>
        <v>0</v>
      </c>
      <c r="CA121" s="119">
        <f t="shared" si="397"/>
        <v>0</v>
      </c>
      <c r="CB121" s="119">
        <f t="shared" si="397"/>
        <v>0</v>
      </c>
      <c r="CC121" s="119">
        <f t="shared" si="397"/>
        <v>0</v>
      </c>
      <c r="CD121" s="119">
        <f t="shared" si="397"/>
        <v>0</v>
      </c>
      <c r="CE121" s="119">
        <f t="shared" si="397"/>
        <v>0</v>
      </c>
      <c r="CF121" s="119">
        <f t="shared" si="397"/>
        <v>0</v>
      </c>
      <c r="CG121" s="119">
        <f t="shared" si="397"/>
        <v>0</v>
      </c>
      <c r="CH121" s="119">
        <f t="shared" si="397"/>
        <v>0</v>
      </c>
      <c r="CI121" s="119">
        <f t="shared" si="397"/>
        <v>0</v>
      </c>
      <c r="CJ121" s="119">
        <f t="shared" si="397"/>
        <v>0</v>
      </c>
      <c r="CK121" s="119">
        <f t="shared" si="397"/>
        <v>0</v>
      </c>
      <c r="CL121" s="119">
        <f t="shared" si="397"/>
        <v>0</v>
      </c>
      <c r="CM121" s="119">
        <f t="shared" si="397"/>
        <v>0</v>
      </c>
      <c r="CN121" s="119">
        <f t="shared" si="397"/>
        <v>7.4999999999999997E-2</v>
      </c>
      <c r="CO121" s="119">
        <f t="shared" si="397"/>
        <v>0.05</v>
      </c>
      <c r="CP121" s="119">
        <f t="shared" si="397"/>
        <v>7.4999999999999997E-2</v>
      </c>
      <c r="CQ121" s="119">
        <f t="shared" si="397"/>
        <v>0</v>
      </c>
      <c r="CR121" s="119">
        <f t="shared" si="397"/>
        <v>0</v>
      </c>
      <c r="CS121" s="119">
        <f t="shared" si="397"/>
        <v>0</v>
      </c>
      <c r="CT121" s="119">
        <f t="shared" si="397"/>
        <v>0</v>
      </c>
      <c r="CU121" s="119">
        <f t="shared" si="397"/>
        <v>0</v>
      </c>
      <c r="CV121" s="119">
        <f t="shared" si="397"/>
        <v>2.5000000000000001E-2</v>
      </c>
      <c r="CW121" s="119">
        <f t="shared" si="397"/>
        <v>0</v>
      </c>
      <c r="CX121" s="119">
        <f t="shared" si="397"/>
        <v>0</v>
      </c>
      <c r="CY121" s="119">
        <f t="shared" si="397"/>
        <v>0</v>
      </c>
      <c r="CZ121" s="119">
        <f t="shared" si="397"/>
        <v>0</v>
      </c>
      <c r="DA121" s="119">
        <f t="shared" si="397"/>
        <v>2.5000000000000001E-2</v>
      </c>
      <c r="DB121" s="119">
        <f t="shared" si="397"/>
        <v>0</v>
      </c>
      <c r="DC121" s="119">
        <f t="shared" si="397"/>
        <v>0.1</v>
      </c>
      <c r="DD121" s="119">
        <f t="shared" si="397"/>
        <v>7.4999999999999997E-2</v>
      </c>
      <c r="DE121" s="119">
        <f t="shared" si="397"/>
        <v>0</v>
      </c>
      <c r="DF121" s="119">
        <f t="shared" si="397"/>
        <v>0</v>
      </c>
      <c r="DG121" s="119">
        <f t="shared" si="397"/>
        <v>0</v>
      </c>
      <c r="DH121" s="119">
        <f t="shared" si="397"/>
        <v>0</v>
      </c>
      <c r="DI121" s="119">
        <f t="shared" si="397"/>
        <v>0</v>
      </c>
      <c r="DJ121" s="119">
        <f t="shared" si="397"/>
        <v>0</v>
      </c>
      <c r="DK121" s="119">
        <f t="shared" si="397"/>
        <v>0.05</v>
      </c>
      <c r="DL121" s="119">
        <f t="shared" si="397"/>
        <v>0</v>
      </c>
      <c r="DM121" s="119">
        <f t="shared" si="397"/>
        <v>0.1</v>
      </c>
      <c r="DN121" s="119">
        <f t="shared" si="397"/>
        <v>0</v>
      </c>
      <c r="DO121" s="119">
        <f t="shared" si="397"/>
        <v>2.5000000000000001E-2</v>
      </c>
      <c r="DP121" s="119">
        <f t="shared" si="397"/>
        <v>7.4999999999999997E-2</v>
      </c>
      <c r="DQ121" s="119">
        <f t="shared" si="397"/>
        <v>0.05</v>
      </c>
      <c r="DR121" s="119">
        <f t="shared" si="397"/>
        <v>0</v>
      </c>
      <c r="DS121" s="119">
        <f t="shared" si="397"/>
        <v>2.5000000000000001E-2</v>
      </c>
      <c r="DT121" s="119">
        <f t="shared" si="397"/>
        <v>0</v>
      </c>
      <c r="DU121" s="119">
        <f t="shared" si="397"/>
        <v>0</v>
      </c>
      <c r="DV121" s="119">
        <f t="shared" si="397"/>
        <v>0</v>
      </c>
      <c r="DW121" s="119">
        <f t="shared" si="397"/>
        <v>0.17499999999999999</v>
      </c>
      <c r="DX121" s="119">
        <f t="shared" si="397"/>
        <v>0.05</v>
      </c>
      <c r="DY121" s="119">
        <f t="shared" si="397"/>
        <v>0</v>
      </c>
      <c r="DZ121" s="119">
        <f t="shared" si="397"/>
        <v>2.5000000000000001E-2</v>
      </c>
      <c r="EA121" s="119">
        <f t="shared" si="397"/>
        <v>0</v>
      </c>
      <c r="EB121" s="119">
        <f t="shared" si="397"/>
        <v>0.05</v>
      </c>
      <c r="EC121" s="119">
        <f t="shared" si="397"/>
        <v>2.5000000000000001E-2</v>
      </c>
      <c r="ED121" s="119">
        <f t="shared" si="397"/>
        <v>0</v>
      </c>
      <c r="EE121" s="119">
        <f t="shared" si="397"/>
        <v>0.125</v>
      </c>
      <c r="EF121" s="119">
        <f t="shared" ref="EF121:GQ121" si="398">EF120/COUNTIFS($A$66:$A$115,1)</f>
        <v>0</v>
      </c>
      <c r="EG121" s="119">
        <f t="shared" si="398"/>
        <v>0.05</v>
      </c>
      <c r="EH121" s="119">
        <f t="shared" si="398"/>
        <v>0.05</v>
      </c>
      <c r="EI121" s="119">
        <f t="shared" si="398"/>
        <v>0</v>
      </c>
      <c r="EJ121" s="119">
        <f t="shared" si="398"/>
        <v>2.5000000000000001E-2</v>
      </c>
      <c r="EK121" s="119">
        <f t="shared" si="398"/>
        <v>0</v>
      </c>
      <c r="EL121" s="119">
        <f t="shared" si="398"/>
        <v>2.5000000000000001E-2</v>
      </c>
      <c r="EM121" s="119">
        <f t="shared" si="398"/>
        <v>0</v>
      </c>
      <c r="EN121" s="119">
        <f t="shared" si="398"/>
        <v>0</v>
      </c>
      <c r="EO121" s="119">
        <f t="shared" si="398"/>
        <v>0</v>
      </c>
      <c r="EP121" s="119">
        <f t="shared" si="398"/>
        <v>2.5000000000000001E-2</v>
      </c>
      <c r="EQ121" s="119">
        <f t="shared" si="398"/>
        <v>0</v>
      </c>
      <c r="ER121" s="119">
        <f t="shared" si="398"/>
        <v>0</v>
      </c>
      <c r="ES121" s="119">
        <f t="shared" si="398"/>
        <v>2.5000000000000001E-2</v>
      </c>
      <c r="ET121" s="119">
        <f t="shared" si="398"/>
        <v>0</v>
      </c>
      <c r="EU121" s="119">
        <f t="shared" si="398"/>
        <v>0</v>
      </c>
      <c r="EV121" s="119">
        <f t="shared" si="398"/>
        <v>0</v>
      </c>
      <c r="EW121" s="119">
        <f t="shared" si="398"/>
        <v>0</v>
      </c>
      <c r="EX121" s="119">
        <f t="shared" si="398"/>
        <v>0</v>
      </c>
      <c r="EY121" s="119">
        <f t="shared" si="398"/>
        <v>0</v>
      </c>
      <c r="EZ121" s="119">
        <f t="shared" si="398"/>
        <v>0</v>
      </c>
      <c r="FA121" s="119">
        <f t="shared" si="398"/>
        <v>0</v>
      </c>
      <c r="FB121" s="119">
        <f t="shared" si="398"/>
        <v>0</v>
      </c>
      <c r="FC121" s="119">
        <f t="shared" si="398"/>
        <v>0</v>
      </c>
      <c r="FD121" s="119">
        <f t="shared" si="398"/>
        <v>0</v>
      </c>
      <c r="FE121" s="119">
        <f t="shared" si="398"/>
        <v>0</v>
      </c>
      <c r="FF121" s="119">
        <f t="shared" si="398"/>
        <v>0</v>
      </c>
      <c r="FG121" s="119">
        <f t="shared" si="398"/>
        <v>0</v>
      </c>
      <c r="FH121" s="119">
        <f t="shared" si="398"/>
        <v>0</v>
      </c>
      <c r="FI121" s="119">
        <f t="shared" si="398"/>
        <v>0</v>
      </c>
      <c r="FJ121" s="119">
        <f t="shared" si="398"/>
        <v>0</v>
      </c>
      <c r="FK121" s="119">
        <f t="shared" si="398"/>
        <v>0</v>
      </c>
      <c r="FL121" s="119">
        <f t="shared" si="398"/>
        <v>0</v>
      </c>
      <c r="FM121" s="119">
        <f t="shared" si="398"/>
        <v>0</v>
      </c>
      <c r="FN121" s="119">
        <f t="shared" si="398"/>
        <v>0</v>
      </c>
      <c r="FO121" s="119">
        <f t="shared" si="398"/>
        <v>0</v>
      </c>
      <c r="FP121" s="119">
        <f t="shared" si="398"/>
        <v>0</v>
      </c>
      <c r="FQ121" s="119">
        <f t="shared" si="398"/>
        <v>0</v>
      </c>
      <c r="FR121" s="119">
        <f t="shared" si="398"/>
        <v>0</v>
      </c>
      <c r="FS121" s="119">
        <f t="shared" si="398"/>
        <v>0</v>
      </c>
      <c r="FT121" s="119">
        <f t="shared" si="398"/>
        <v>2.5000000000000001E-2</v>
      </c>
      <c r="FU121" s="119">
        <f t="shared" si="398"/>
        <v>2.5000000000000001E-2</v>
      </c>
      <c r="FV121" s="119">
        <f t="shared" si="398"/>
        <v>0</v>
      </c>
      <c r="FW121" s="119">
        <f t="shared" si="398"/>
        <v>0</v>
      </c>
      <c r="FX121" s="119">
        <f t="shared" si="398"/>
        <v>0</v>
      </c>
      <c r="FY121" s="119">
        <f t="shared" si="398"/>
        <v>0</v>
      </c>
      <c r="FZ121" s="119">
        <f t="shared" si="398"/>
        <v>0</v>
      </c>
      <c r="GA121" s="119">
        <f t="shared" si="398"/>
        <v>0</v>
      </c>
      <c r="GB121" s="119">
        <f t="shared" si="398"/>
        <v>0</v>
      </c>
      <c r="GC121" s="119">
        <f t="shared" si="398"/>
        <v>0</v>
      </c>
      <c r="GD121" s="119">
        <f t="shared" si="398"/>
        <v>0</v>
      </c>
      <c r="GE121" s="119">
        <f t="shared" si="398"/>
        <v>0</v>
      </c>
      <c r="GF121" s="119">
        <f t="shared" si="398"/>
        <v>0</v>
      </c>
      <c r="GG121" s="119">
        <f t="shared" si="398"/>
        <v>0</v>
      </c>
      <c r="GH121" s="119">
        <f t="shared" si="398"/>
        <v>0</v>
      </c>
      <c r="GI121" s="119">
        <f t="shared" si="398"/>
        <v>0</v>
      </c>
      <c r="GJ121" s="119">
        <f t="shared" si="398"/>
        <v>0</v>
      </c>
      <c r="GK121" s="119">
        <f t="shared" si="398"/>
        <v>0</v>
      </c>
      <c r="GL121" s="119">
        <f t="shared" si="398"/>
        <v>0</v>
      </c>
      <c r="GM121" s="119">
        <f t="shared" si="398"/>
        <v>0</v>
      </c>
      <c r="GN121" s="119">
        <f t="shared" si="398"/>
        <v>0</v>
      </c>
      <c r="GO121" s="119">
        <f t="shared" si="398"/>
        <v>0</v>
      </c>
      <c r="GP121" s="119">
        <f t="shared" si="398"/>
        <v>2.5000000000000001E-2</v>
      </c>
      <c r="GQ121" s="119">
        <f t="shared" si="398"/>
        <v>2.5000000000000001E-2</v>
      </c>
      <c r="GR121" s="119">
        <f t="shared" ref="GR121:JC121" si="399">GR120/COUNTIFS($A$66:$A$115,1)</f>
        <v>2.5000000000000001E-2</v>
      </c>
      <c r="GS121" s="119">
        <f t="shared" si="399"/>
        <v>0</v>
      </c>
      <c r="GT121" s="119">
        <f t="shared" si="399"/>
        <v>0</v>
      </c>
      <c r="GU121" s="119">
        <f t="shared" si="399"/>
        <v>0</v>
      </c>
      <c r="GV121" s="119">
        <f t="shared" si="399"/>
        <v>0</v>
      </c>
      <c r="GW121" s="119">
        <f t="shared" si="399"/>
        <v>2.5000000000000001E-2</v>
      </c>
      <c r="GX121" s="119">
        <f t="shared" si="399"/>
        <v>0</v>
      </c>
      <c r="GY121" s="119">
        <f t="shared" si="399"/>
        <v>0</v>
      </c>
      <c r="GZ121" s="119">
        <f t="shared" si="399"/>
        <v>2.5000000000000001E-2</v>
      </c>
      <c r="HA121" s="119">
        <f t="shared" si="399"/>
        <v>2.5000000000000001E-2</v>
      </c>
      <c r="HB121" s="119">
        <f t="shared" si="399"/>
        <v>0</v>
      </c>
      <c r="HC121" s="119">
        <f t="shared" si="399"/>
        <v>2.5000000000000001E-2</v>
      </c>
      <c r="HD121" s="119">
        <f t="shared" si="399"/>
        <v>2.5000000000000001E-2</v>
      </c>
      <c r="HE121" s="119">
        <f t="shared" si="399"/>
        <v>0.05</v>
      </c>
      <c r="HF121" s="119">
        <f t="shared" si="399"/>
        <v>0</v>
      </c>
      <c r="HG121" s="119">
        <f t="shared" si="399"/>
        <v>0</v>
      </c>
      <c r="HH121" s="119">
        <f t="shared" si="399"/>
        <v>2.5000000000000001E-2</v>
      </c>
      <c r="HI121" s="119">
        <f t="shared" si="399"/>
        <v>0</v>
      </c>
      <c r="HJ121" s="119">
        <f t="shared" si="399"/>
        <v>0.05</v>
      </c>
      <c r="HK121" s="119">
        <f t="shared" si="399"/>
        <v>2.5000000000000001E-2</v>
      </c>
      <c r="HL121" s="119">
        <f t="shared" si="399"/>
        <v>0</v>
      </c>
      <c r="HM121" s="119">
        <f t="shared" si="399"/>
        <v>0</v>
      </c>
      <c r="HN121" s="119">
        <f t="shared" si="399"/>
        <v>2.5000000000000001E-2</v>
      </c>
      <c r="HO121" s="119">
        <f t="shared" si="399"/>
        <v>0.05</v>
      </c>
      <c r="HP121" s="119">
        <f t="shared" si="399"/>
        <v>0</v>
      </c>
      <c r="HQ121" s="119">
        <f t="shared" si="399"/>
        <v>0</v>
      </c>
      <c r="HR121" s="119">
        <f t="shared" si="399"/>
        <v>0</v>
      </c>
      <c r="HS121" s="119">
        <f t="shared" si="399"/>
        <v>0</v>
      </c>
      <c r="HT121" s="119">
        <f t="shared" si="399"/>
        <v>2.5000000000000001E-2</v>
      </c>
      <c r="HU121" s="119">
        <f t="shared" si="399"/>
        <v>0</v>
      </c>
      <c r="HV121" s="119">
        <f t="shared" si="399"/>
        <v>0</v>
      </c>
      <c r="HW121" s="119">
        <f t="shared" si="399"/>
        <v>0</v>
      </c>
      <c r="HX121" s="119">
        <f t="shared" si="399"/>
        <v>7.4999999999999997E-2</v>
      </c>
      <c r="HY121" s="119">
        <f t="shared" si="399"/>
        <v>0</v>
      </c>
      <c r="HZ121" s="119">
        <f t="shared" si="399"/>
        <v>0</v>
      </c>
      <c r="IA121" s="119">
        <f t="shared" si="399"/>
        <v>0.05</v>
      </c>
      <c r="IB121" s="119">
        <f t="shared" si="399"/>
        <v>0.05</v>
      </c>
      <c r="IC121" s="119">
        <f t="shared" si="399"/>
        <v>0</v>
      </c>
      <c r="ID121" s="119">
        <f t="shared" si="399"/>
        <v>0.1</v>
      </c>
      <c r="IE121" s="119">
        <f t="shared" si="399"/>
        <v>0</v>
      </c>
      <c r="IF121" s="119">
        <f t="shared" si="399"/>
        <v>0</v>
      </c>
      <c r="IG121" s="119">
        <f t="shared" si="399"/>
        <v>0</v>
      </c>
      <c r="IH121" s="119">
        <f t="shared" si="399"/>
        <v>0.125</v>
      </c>
      <c r="II121" s="119">
        <f t="shared" si="399"/>
        <v>0</v>
      </c>
      <c r="IJ121" s="119">
        <f t="shared" si="399"/>
        <v>0</v>
      </c>
      <c r="IK121" s="119">
        <f t="shared" si="399"/>
        <v>0</v>
      </c>
      <c r="IL121" s="119">
        <f t="shared" si="399"/>
        <v>2.5000000000000001E-2</v>
      </c>
      <c r="IM121" s="119">
        <f t="shared" si="399"/>
        <v>0</v>
      </c>
      <c r="IN121" s="119">
        <f t="shared" si="399"/>
        <v>0</v>
      </c>
      <c r="IO121" s="119">
        <f t="shared" si="399"/>
        <v>0</v>
      </c>
      <c r="IP121" s="119">
        <f t="shared" si="399"/>
        <v>0</v>
      </c>
      <c r="IQ121" s="119">
        <f t="shared" si="399"/>
        <v>0</v>
      </c>
      <c r="IR121" s="119">
        <f t="shared" si="399"/>
        <v>0</v>
      </c>
      <c r="IS121" s="119">
        <f t="shared" si="399"/>
        <v>0</v>
      </c>
      <c r="IT121" s="119">
        <f t="shared" si="399"/>
        <v>0</v>
      </c>
      <c r="IU121" s="119">
        <f t="shared" si="399"/>
        <v>0.17499999999999999</v>
      </c>
      <c r="IV121" s="119">
        <f t="shared" si="399"/>
        <v>0</v>
      </c>
      <c r="IW121" s="119">
        <f t="shared" si="399"/>
        <v>0</v>
      </c>
      <c r="IX121" s="119">
        <f t="shared" si="399"/>
        <v>0</v>
      </c>
      <c r="IY121" s="119">
        <f t="shared" si="399"/>
        <v>2.5000000000000001E-2</v>
      </c>
      <c r="IZ121" s="119">
        <f t="shared" si="399"/>
        <v>0</v>
      </c>
      <c r="JA121" s="119">
        <f t="shared" si="399"/>
        <v>0.1</v>
      </c>
      <c r="JB121" s="119">
        <f t="shared" si="399"/>
        <v>0</v>
      </c>
      <c r="JC121" s="119">
        <f t="shared" si="399"/>
        <v>0</v>
      </c>
      <c r="JD121" s="119">
        <f t="shared" ref="JD121:LO121" si="400">JD120/COUNTIFS($A$66:$A$115,1)</f>
        <v>0</v>
      </c>
      <c r="JE121" s="119">
        <f t="shared" si="400"/>
        <v>0</v>
      </c>
      <c r="JF121" s="119">
        <f t="shared" si="400"/>
        <v>2.5000000000000001E-2</v>
      </c>
      <c r="JG121" s="119">
        <f t="shared" si="400"/>
        <v>2.5000000000000001E-2</v>
      </c>
      <c r="JH121" s="119">
        <f t="shared" si="400"/>
        <v>2.5000000000000001E-2</v>
      </c>
      <c r="JI121" s="119">
        <f t="shared" si="400"/>
        <v>2.5000000000000001E-2</v>
      </c>
      <c r="JJ121" s="119">
        <f t="shared" si="400"/>
        <v>0.15</v>
      </c>
      <c r="JK121" s="119">
        <f t="shared" si="400"/>
        <v>0</v>
      </c>
      <c r="JL121" s="119">
        <f t="shared" si="400"/>
        <v>0.125</v>
      </c>
      <c r="JM121" s="119">
        <f t="shared" si="400"/>
        <v>0</v>
      </c>
      <c r="JN121" s="119">
        <f t="shared" si="400"/>
        <v>0</v>
      </c>
      <c r="JO121" s="119">
        <f t="shared" si="400"/>
        <v>0</v>
      </c>
      <c r="JP121" s="119">
        <f t="shared" si="400"/>
        <v>0</v>
      </c>
      <c r="JQ121" s="119">
        <f t="shared" si="400"/>
        <v>2.5000000000000001E-2</v>
      </c>
      <c r="JR121" s="119">
        <f t="shared" si="400"/>
        <v>0</v>
      </c>
      <c r="JS121" s="119">
        <f t="shared" si="400"/>
        <v>0</v>
      </c>
      <c r="JT121" s="119">
        <f t="shared" si="400"/>
        <v>0</v>
      </c>
      <c r="JU121" s="119">
        <f t="shared" si="400"/>
        <v>0</v>
      </c>
      <c r="JV121" s="119">
        <f t="shared" si="400"/>
        <v>0</v>
      </c>
      <c r="JW121" s="119">
        <f t="shared" si="400"/>
        <v>0.1</v>
      </c>
      <c r="JX121" s="119">
        <f t="shared" si="400"/>
        <v>0</v>
      </c>
      <c r="JY121" s="119">
        <f t="shared" si="400"/>
        <v>0.125</v>
      </c>
      <c r="JZ121" s="119">
        <f t="shared" si="400"/>
        <v>0</v>
      </c>
      <c r="KA121" s="119">
        <f t="shared" si="400"/>
        <v>0</v>
      </c>
      <c r="KB121" s="119">
        <f t="shared" si="400"/>
        <v>0</v>
      </c>
      <c r="KC121" s="119">
        <f t="shared" si="400"/>
        <v>0</v>
      </c>
      <c r="KD121" s="119">
        <f t="shared" si="400"/>
        <v>0</v>
      </c>
      <c r="KE121" s="119">
        <f t="shared" si="400"/>
        <v>0</v>
      </c>
      <c r="KF121" s="119">
        <f t="shared" si="400"/>
        <v>0.05</v>
      </c>
      <c r="KG121" s="119">
        <f t="shared" si="400"/>
        <v>2.5000000000000001E-2</v>
      </c>
      <c r="KH121" s="119">
        <f t="shared" si="400"/>
        <v>0</v>
      </c>
      <c r="KI121" s="119">
        <f t="shared" si="400"/>
        <v>0</v>
      </c>
      <c r="KJ121" s="119">
        <f t="shared" si="400"/>
        <v>0</v>
      </c>
      <c r="KK121" s="119">
        <f t="shared" si="400"/>
        <v>0</v>
      </c>
      <c r="KL121" s="119">
        <f t="shared" si="400"/>
        <v>2.5000000000000001E-2</v>
      </c>
      <c r="KM121" s="119">
        <f t="shared" si="400"/>
        <v>0</v>
      </c>
      <c r="KN121" s="119">
        <f t="shared" si="400"/>
        <v>0</v>
      </c>
      <c r="KO121" s="119">
        <f t="shared" si="400"/>
        <v>2.5000000000000001E-2</v>
      </c>
      <c r="KP121" s="119">
        <f t="shared" si="400"/>
        <v>7.4999999999999997E-2</v>
      </c>
      <c r="KQ121" s="119">
        <f t="shared" si="400"/>
        <v>2.5000000000000001E-2</v>
      </c>
      <c r="KR121" s="119">
        <f t="shared" si="400"/>
        <v>0.05</v>
      </c>
      <c r="KS121" s="119">
        <f t="shared" si="400"/>
        <v>0.1</v>
      </c>
      <c r="KT121" s="119">
        <f t="shared" si="400"/>
        <v>0</v>
      </c>
      <c r="KU121" s="119">
        <f t="shared" si="400"/>
        <v>2.5000000000000001E-2</v>
      </c>
      <c r="KV121" s="119">
        <f t="shared" si="400"/>
        <v>0</v>
      </c>
      <c r="KW121" s="119">
        <f t="shared" si="400"/>
        <v>0</v>
      </c>
      <c r="KX121" s="119">
        <f t="shared" si="400"/>
        <v>0</v>
      </c>
      <c r="KY121" s="119">
        <f t="shared" si="400"/>
        <v>0</v>
      </c>
      <c r="KZ121" s="119">
        <f t="shared" si="400"/>
        <v>0</v>
      </c>
      <c r="LA121" s="119">
        <f t="shared" si="400"/>
        <v>0</v>
      </c>
      <c r="LB121" s="119">
        <f t="shared" si="400"/>
        <v>0</v>
      </c>
      <c r="LC121" s="119">
        <f t="shared" si="400"/>
        <v>0</v>
      </c>
      <c r="LD121" s="119">
        <f t="shared" si="400"/>
        <v>0</v>
      </c>
      <c r="LE121" s="119">
        <f t="shared" si="400"/>
        <v>0.05</v>
      </c>
      <c r="LF121" s="119">
        <f t="shared" si="400"/>
        <v>2.5000000000000001E-2</v>
      </c>
      <c r="LG121" s="119">
        <f t="shared" si="400"/>
        <v>2.5000000000000001E-2</v>
      </c>
      <c r="LH121" s="119">
        <f t="shared" si="400"/>
        <v>0</v>
      </c>
      <c r="LI121" s="119">
        <f t="shared" si="400"/>
        <v>2.5000000000000001E-2</v>
      </c>
      <c r="LJ121" s="119">
        <f t="shared" si="400"/>
        <v>0</v>
      </c>
      <c r="LK121" s="119">
        <f t="shared" si="400"/>
        <v>0</v>
      </c>
      <c r="LL121" s="119">
        <f t="shared" si="400"/>
        <v>0</v>
      </c>
      <c r="LM121" s="119">
        <f t="shared" si="400"/>
        <v>0</v>
      </c>
      <c r="LN121" s="119">
        <f t="shared" si="400"/>
        <v>0.05</v>
      </c>
      <c r="LO121" s="119">
        <f t="shared" si="400"/>
        <v>0</v>
      </c>
      <c r="LP121" s="119">
        <f t="shared" ref="LP121:OA121" si="401">LP120/COUNTIFS($A$66:$A$115,1)</f>
        <v>0</v>
      </c>
      <c r="LQ121" s="119">
        <f t="shared" si="401"/>
        <v>0</v>
      </c>
      <c r="LR121" s="119">
        <f t="shared" si="401"/>
        <v>0</v>
      </c>
      <c r="LS121" s="119">
        <f t="shared" si="401"/>
        <v>0</v>
      </c>
      <c r="LT121" s="119">
        <f t="shared" si="401"/>
        <v>0</v>
      </c>
      <c r="LU121" s="119">
        <f t="shared" si="401"/>
        <v>0</v>
      </c>
      <c r="LV121" s="119">
        <f t="shared" si="401"/>
        <v>0</v>
      </c>
      <c r="LW121" s="119">
        <f t="shared" si="401"/>
        <v>0</v>
      </c>
      <c r="LX121" s="119">
        <f t="shared" si="401"/>
        <v>0</v>
      </c>
      <c r="LY121" s="119">
        <f t="shared" si="401"/>
        <v>0</v>
      </c>
      <c r="LZ121" s="119">
        <f t="shared" si="401"/>
        <v>0</v>
      </c>
      <c r="MA121" s="119">
        <f t="shared" si="401"/>
        <v>0.05</v>
      </c>
      <c r="MB121" s="119">
        <f t="shared" si="401"/>
        <v>0</v>
      </c>
      <c r="MC121" s="119">
        <f t="shared" si="401"/>
        <v>0</v>
      </c>
      <c r="MD121" s="119">
        <f t="shared" si="401"/>
        <v>0</v>
      </c>
      <c r="ME121" s="119">
        <f t="shared" si="401"/>
        <v>0</v>
      </c>
      <c r="MF121" s="119">
        <f t="shared" si="401"/>
        <v>0</v>
      </c>
      <c r="MG121" s="119">
        <f t="shared" si="401"/>
        <v>0</v>
      </c>
      <c r="MH121" s="119">
        <f t="shared" si="401"/>
        <v>0</v>
      </c>
      <c r="MI121" s="119">
        <f t="shared" si="401"/>
        <v>0</v>
      </c>
      <c r="MJ121" s="119">
        <f t="shared" si="401"/>
        <v>0</v>
      </c>
      <c r="MK121" s="119">
        <f t="shared" si="401"/>
        <v>0</v>
      </c>
      <c r="ML121" s="119">
        <f t="shared" si="401"/>
        <v>0</v>
      </c>
      <c r="MM121" s="119">
        <f t="shared" si="401"/>
        <v>0</v>
      </c>
      <c r="MN121" s="119">
        <f t="shared" si="401"/>
        <v>7.4999999999999997E-2</v>
      </c>
      <c r="MO121" s="119">
        <f t="shared" si="401"/>
        <v>0.05</v>
      </c>
      <c r="MP121" s="119">
        <f t="shared" si="401"/>
        <v>0.1</v>
      </c>
      <c r="MQ121" s="119">
        <f t="shared" si="401"/>
        <v>0</v>
      </c>
      <c r="MR121" s="119">
        <f t="shared" si="401"/>
        <v>0</v>
      </c>
      <c r="MS121" s="119">
        <f t="shared" si="401"/>
        <v>0</v>
      </c>
      <c r="MT121" s="119">
        <f t="shared" si="401"/>
        <v>0</v>
      </c>
      <c r="MU121" s="119">
        <f t="shared" si="401"/>
        <v>0</v>
      </c>
      <c r="MV121" s="119">
        <f t="shared" si="401"/>
        <v>7.4999999999999997E-2</v>
      </c>
      <c r="MW121" s="119">
        <f t="shared" si="401"/>
        <v>7.4999999999999997E-2</v>
      </c>
      <c r="MX121" s="119">
        <f t="shared" si="401"/>
        <v>0</v>
      </c>
      <c r="MY121" s="119">
        <f t="shared" si="401"/>
        <v>0</v>
      </c>
      <c r="MZ121" s="119">
        <f t="shared" si="401"/>
        <v>0</v>
      </c>
      <c r="NA121" s="119">
        <f t="shared" si="401"/>
        <v>0</v>
      </c>
      <c r="NB121" s="119">
        <f t="shared" si="401"/>
        <v>0</v>
      </c>
      <c r="NC121" s="119">
        <f t="shared" si="401"/>
        <v>2.5000000000000001E-2</v>
      </c>
      <c r="ND121" s="119">
        <f t="shared" si="401"/>
        <v>7.4999999999999997E-2</v>
      </c>
      <c r="NE121" s="119">
        <f t="shared" si="401"/>
        <v>0</v>
      </c>
      <c r="NF121" s="119">
        <f t="shared" si="401"/>
        <v>0</v>
      </c>
      <c r="NG121" s="119">
        <f t="shared" si="401"/>
        <v>0</v>
      </c>
      <c r="NH121" s="119">
        <f t="shared" si="401"/>
        <v>0</v>
      </c>
      <c r="NI121" s="119">
        <f t="shared" si="401"/>
        <v>0</v>
      </c>
      <c r="NJ121" s="119">
        <f t="shared" si="401"/>
        <v>0</v>
      </c>
      <c r="NK121" s="119">
        <f t="shared" si="401"/>
        <v>0</v>
      </c>
      <c r="NL121" s="119">
        <f t="shared" si="401"/>
        <v>0</v>
      </c>
      <c r="NM121" s="119">
        <f t="shared" si="401"/>
        <v>0</v>
      </c>
      <c r="NN121" s="119">
        <f t="shared" si="401"/>
        <v>0</v>
      </c>
      <c r="NO121" s="119">
        <f t="shared" si="401"/>
        <v>0</v>
      </c>
      <c r="NP121" s="119">
        <f t="shared" si="401"/>
        <v>0</v>
      </c>
      <c r="NQ121" s="119">
        <f t="shared" si="401"/>
        <v>2.5000000000000001E-2</v>
      </c>
      <c r="NR121" s="119">
        <f t="shared" si="401"/>
        <v>0</v>
      </c>
      <c r="NS121" s="119">
        <f t="shared" si="401"/>
        <v>0</v>
      </c>
      <c r="NT121" s="119">
        <f t="shared" si="401"/>
        <v>2.5000000000000001E-2</v>
      </c>
      <c r="NU121" s="119">
        <f t="shared" si="401"/>
        <v>0</v>
      </c>
      <c r="NV121" s="119">
        <f t="shared" si="401"/>
        <v>0</v>
      </c>
      <c r="NW121" s="119">
        <f t="shared" si="401"/>
        <v>0</v>
      </c>
      <c r="NX121" s="119">
        <f t="shared" si="401"/>
        <v>0</v>
      </c>
      <c r="NY121" s="119">
        <f t="shared" si="401"/>
        <v>0</v>
      </c>
      <c r="NZ121" s="119">
        <f t="shared" si="401"/>
        <v>0</v>
      </c>
      <c r="OA121" s="119">
        <f t="shared" si="401"/>
        <v>0.05</v>
      </c>
      <c r="OB121" s="119">
        <f t="shared" ref="OB121:QM121" si="402">OB120/COUNTIFS($A$66:$A$115,1)</f>
        <v>0</v>
      </c>
      <c r="OC121" s="119">
        <f t="shared" si="402"/>
        <v>0.05</v>
      </c>
      <c r="OD121" s="119">
        <f t="shared" si="402"/>
        <v>0</v>
      </c>
      <c r="OE121" s="119">
        <f t="shared" si="402"/>
        <v>0</v>
      </c>
      <c r="OF121" s="119">
        <f t="shared" si="402"/>
        <v>0</v>
      </c>
      <c r="OG121" s="119">
        <f t="shared" si="402"/>
        <v>0</v>
      </c>
      <c r="OH121" s="119">
        <f t="shared" si="402"/>
        <v>0</v>
      </c>
      <c r="OI121" s="119">
        <f t="shared" si="402"/>
        <v>0</v>
      </c>
      <c r="OJ121" s="119">
        <f t="shared" si="402"/>
        <v>0</v>
      </c>
      <c r="OK121" s="119">
        <f t="shared" si="402"/>
        <v>0</v>
      </c>
      <c r="OL121" s="119">
        <f t="shared" si="402"/>
        <v>0</v>
      </c>
      <c r="OM121" s="119">
        <f t="shared" si="402"/>
        <v>0</v>
      </c>
      <c r="ON121" s="119">
        <f t="shared" si="402"/>
        <v>0</v>
      </c>
      <c r="OO121" s="119">
        <f t="shared" si="402"/>
        <v>0.05</v>
      </c>
      <c r="OP121" s="119">
        <f t="shared" si="402"/>
        <v>0.05</v>
      </c>
      <c r="OQ121" s="119">
        <f t="shared" si="402"/>
        <v>0</v>
      </c>
      <c r="OR121" s="119">
        <f t="shared" si="402"/>
        <v>0</v>
      </c>
      <c r="OS121" s="119">
        <f t="shared" si="402"/>
        <v>0</v>
      </c>
      <c r="OT121" s="119">
        <f t="shared" si="402"/>
        <v>0</v>
      </c>
      <c r="OU121" s="119">
        <f t="shared" si="402"/>
        <v>0</v>
      </c>
      <c r="OV121" s="119">
        <f t="shared" si="402"/>
        <v>0</v>
      </c>
      <c r="OW121" s="119">
        <f t="shared" si="402"/>
        <v>0</v>
      </c>
      <c r="OX121" s="119">
        <f t="shared" si="402"/>
        <v>0</v>
      </c>
      <c r="OY121" s="119">
        <f t="shared" si="402"/>
        <v>0</v>
      </c>
      <c r="OZ121" s="119">
        <f t="shared" si="402"/>
        <v>0</v>
      </c>
      <c r="PA121" s="119">
        <f t="shared" si="402"/>
        <v>0</v>
      </c>
      <c r="PB121" s="119">
        <f t="shared" si="402"/>
        <v>0</v>
      </c>
      <c r="PC121" s="119">
        <f t="shared" si="402"/>
        <v>0</v>
      </c>
      <c r="PD121" s="119">
        <f t="shared" si="402"/>
        <v>0</v>
      </c>
      <c r="PE121" s="119">
        <f t="shared" si="402"/>
        <v>0</v>
      </c>
      <c r="PF121" s="119">
        <f t="shared" si="402"/>
        <v>0</v>
      </c>
      <c r="PG121" s="119">
        <f t="shared" si="402"/>
        <v>0</v>
      </c>
      <c r="PH121" s="119">
        <f t="shared" si="402"/>
        <v>0</v>
      </c>
      <c r="PI121" s="119">
        <f t="shared" si="402"/>
        <v>0</v>
      </c>
      <c r="PJ121" s="119">
        <f t="shared" si="402"/>
        <v>0</v>
      </c>
      <c r="PK121" s="119">
        <f t="shared" si="402"/>
        <v>0</v>
      </c>
      <c r="PL121" s="119">
        <f t="shared" si="402"/>
        <v>0</v>
      </c>
      <c r="PM121" s="119">
        <f t="shared" si="402"/>
        <v>0</v>
      </c>
      <c r="PN121" s="119">
        <f t="shared" si="402"/>
        <v>0</v>
      </c>
      <c r="PO121" s="119">
        <f t="shared" si="402"/>
        <v>0</v>
      </c>
      <c r="PP121" s="119">
        <f t="shared" si="402"/>
        <v>0</v>
      </c>
      <c r="PQ121" s="119">
        <f t="shared" si="402"/>
        <v>0</v>
      </c>
      <c r="PR121" s="119">
        <f t="shared" si="402"/>
        <v>0</v>
      </c>
      <c r="PS121" s="119">
        <f t="shared" si="402"/>
        <v>0</v>
      </c>
      <c r="PT121" s="119">
        <f t="shared" si="402"/>
        <v>0</v>
      </c>
      <c r="PU121" s="119">
        <f t="shared" si="402"/>
        <v>0</v>
      </c>
      <c r="PV121" s="119">
        <f t="shared" si="402"/>
        <v>0</v>
      </c>
      <c r="PW121" s="119">
        <f t="shared" si="402"/>
        <v>0</v>
      </c>
      <c r="PX121" s="119">
        <f t="shared" si="402"/>
        <v>0</v>
      </c>
      <c r="PY121" s="119">
        <f t="shared" si="402"/>
        <v>0</v>
      </c>
      <c r="PZ121" s="119">
        <f t="shared" si="402"/>
        <v>0</v>
      </c>
      <c r="QA121" s="119">
        <f t="shared" si="402"/>
        <v>0</v>
      </c>
      <c r="QB121" s="119">
        <f t="shared" si="402"/>
        <v>0</v>
      </c>
      <c r="QC121" s="119">
        <f t="shared" si="402"/>
        <v>0</v>
      </c>
      <c r="QD121" s="119">
        <f t="shared" si="402"/>
        <v>0</v>
      </c>
      <c r="QE121" s="119">
        <f t="shared" si="402"/>
        <v>0</v>
      </c>
      <c r="QF121" s="119">
        <f t="shared" si="402"/>
        <v>0</v>
      </c>
      <c r="QG121" s="119">
        <f t="shared" si="402"/>
        <v>0</v>
      </c>
      <c r="QH121" s="119">
        <f t="shared" si="402"/>
        <v>0</v>
      </c>
      <c r="QI121" s="119">
        <f t="shared" si="402"/>
        <v>2.5000000000000001E-2</v>
      </c>
      <c r="QJ121" s="119">
        <f t="shared" si="402"/>
        <v>0</v>
      </c>
      <c r="QK121" s="119">
        <f t="shared" si="402"/>
        <v>0</v>
      </c>
      <c r="QL121" s="119">
        <f t="shared" si="402"/>
        <v>0</v>
      </c>
      <c r="QM121" s="119">
        <f t="shared" si="402"/>
        <v>0</v>
      </c>
      <c r="QN121" s="119">
        <f t="shared" ref="QN121:SY121" si="403">QN120/COUNTIFS($A$66:$A$115,1)</f>
        <v>0</v>
      </c>
      <c r="QO121" s="119">
        <f t="shared" si="403"/>
        <v>0</v>
      </c>
      <c r="QP121" s="119">
        <f t="shared" si="403"/>
        <v>0</v>
      </c>
      <c r="QQ121" s="119">
        <f t="shared" si="403"/>
        <v>0</v>
      </c>
      <c r="QR121" s="119">
        <f t="shared" si="403"/>
        <v>0</v>
      </c>
      <c r="QS121" s="119">
        <f t="shared" si="403"/>
        <v>0</v>
      </c>
      <c r="QT121" s="119">
        <f t="shared" si="403"/>
        <v>0</v>
      </c>
      <c r="QU121" s="119">
        <f t="shared" si="403"/>
        <v>0</v>
      </c>
      <c r="QV121" s="119">
        <f t="shared" si="403"/>
        <v>0</v>
      </c>
      <c r="QW121" s="119">
        <f t="shared" si="403"/>
        <v>0</v>
      </c>
      <c r="QX121" s="119">
        <f t="shared" si="403"/>
        <v>0</v>
      </c>
      <c r="QY121" s="119">
        <f t="shared" si="403"/>
        <v>0</v>
      </c>
      <c r="QZ121" s="119">
        <f t="shared" si="403"/>
        <v>0</v>
      </c>
      <c r="RA121" s="119">
        <f t="shared" si="403"/>
        <v>0</v>
      </c>
      <c r="RB121" s="119">
        <f t="shared" si="403"/>
        <v>0</v>
      </c>
      <c r="RC121" s="119">
        <f t="shared" si="403"/>
        <v>0</v>
      </c>
      <c r="RD121" s="119">
        <f t="shared" si="403"/>
        <v>0</v>
      </c>
      <c r="RE121" s="119">
        <f t="shared" si="403"/>
        <v>0</v>
      </c>
      <c r="RF121" s="119">
        <f t="shared" si="403"/>
        <v>0</v>
      </c>
      <c r="RG121" s="119">
        <f t="shared" si="403"/>
        <v>0</v>
      </c>
      <c r="RH121" s="119">
        <f t="shared" si="403"/>
        <v>0</v>
      </c>
      <c r="RI121" s="119">
        <f t="shared" si="403"/>
        <v>0</v>
      </c>
      <c r="RJ121" s="119">
        <f t="shared" si="403"/>
        <v>0</v>
      </c>
      <c r="RK121" s="119">
        <f t="shared" si="403"/>
        <v>0</v>
      </c>
      <c r="RL121" s="119">
        <f t="shared" si="403"/>
        <v>0</v>
      </c>
      <c r="RM121" s="119">
        <f t="shared" si="403"/>
        <v>0</v>
      </c>
      <c r="RN121" s="119">
        <f t="shared" si="403"/>
        <v>0</v>
      </c>
      <c r="RO121" s="119">
        <f t="shared" si="403"/>
        <v>0</v>
      </c>
      <c r="RP121" s="119">
        <f t="shared" si="403"/>
        <v>0</v>
      </c>
      <c r="RQ121" s="119">
        <f t="shared" si="403"/>
        <v>0</v>
      </c>
      <c r="RR121" s="119">
        <f t="shared" si="403"/>
        <v>0</v>
      </c>
      <c r="RS121" s="119">
        <f t="shared" si="403"/>
        <v>0</v>
      </c>
      <c r="RT121" s="119">
        <f t="shared" si="403"/>
        <v>0</v>
      </c>
      <c r="RU121" s="119">
        <f t="shared" si="403"/>
        <v>2.5000000000000001E-2</v>
      </c>
      <c r="RV121" s="119">
        <f t="shared" si="403"/>
        <v>0</v>
      </c>
      <c r="RW121" s="119">
        <f t="shared" si="403"/>
        <v>0</v>
      </c>
      <c r="RX121" s="119">
        <f t="shared" si="403"/>
        <v>0</v>
      </c>
      <c r="RY121" s="119">
        <f t="shared" si="403"/>
        <v>0</v>
      </c>
      <c r="RZ121" s="119">
        <f t="shared" si="403"/>
        <v>2.5000000000000001E-2</v>
      </c>
      <c r="SA121" s="119">
        <f t="shared" si="403"/>
        <v>0</v>
      </c>
      <c r="SB121" s="119">
        <f t="shared" si="403"/>
        <v>0</v>
      </c>
      <c r="SC121" s="119">
        <f t="shared" si="403"/>
        <v>0</v>
      </c>
      <c r="SD121" s="119">
        <f t="shared" si="403"/>
        <v>0</v>
      </c>
      <c r="SE121" s="119">
        <f t="shared" si="403"/>
        <v>0</v>
      </c>
      <c r="SF121" s="119">
        <f t="shared" si="403"/>
        <v>0</v>
      </c>
      <c r="SG121" s="119">
        <f t="shared" si="403"/>
        <v>0</v>
      </c>
      <c r="SH121" s="119">
        <f t="shared" si="403"/>
        <v>0</v>
      </c>
      <c r="SI121" s="119">
        <f t="shared" si="403"/>
        <v>2.5000000000000001E-2</v>
      </c>
      <c r="SJ121" s="119">
        <f t="shared" si="403"/>
        <v>0</v>
      </c>
      <c r="SK121" s="119">
        <f t="shared" si="403"/>
        <v>0</v>
      </c>
      <c r="SL121" s="119">
        <f t="shared" si="403"/>
        <v>0</v>
      </c>
      <c r="SM121" s="119">
        <f t="shared" si="403"/>
        <v>0</v>
      </c>
      <c r="SN121" s="119">
        <f t="shared" si="403"/>
        <v>0</v>
      </c>
      <c r="SO121" s="119">
        <f t="shared" si="403"/>
        <v>0</v>
      </c>
      <c r="SP121" s="119">
        <f t="shared" si="403"/>
        <v>0.1</v>
      </c>
      <c r="SQ121" s="119">
        <f t="shared" si="403"/>
        <v>0.1</v>
      </c>
      <c r="SR121" s="119">
        <f t="shared" si="403"/>
        <v>0</v>
      </c>
      <c r="SS121" s="119">
        <f t="shared" si="403"/>
        <v>2.5000000000000001E-2</v>
      </c>
      <c r="ST121" s="119">
        <f t="shared" si="403"/>
        <v>2.5000000000000001E-2</v>
      </c>
      <c r="SU121" s="119">
        <f t="shared" si="403"/>
        <v>0</v>
      </c>
      <c r="SV121" s="119">
        <f t="shared" si="403"/>
        <v>0</v>
      </c>
      <c r="SW121" s="119">
        <f t="shared" si="403"/>
        <v>0</v>
      </c>
      <c r="SX121" s="119">
        <f t="shared" si="403"/>
        <v>0</v>
      </c>
      <c r="SY121" s="119">
        <f t="shared" si="403"/>
        <v>0</v>
      </c>
      <c r="SZ121" s="119">
        <f t="shared" ref="SZ121:VK121" si="404">SZ120/COUNTIFS($A$66:$A$115,1)</f>
        <v>2.5000000000000001E-2</v>
      </c>
      <c r="TA121" s="119">
        <f t="shared" si="404"/>
        <v>0</v>
      </c>
      <c r="TB121" s="119">
        <f t="shared" si="404"/>
        <v>0</v>
      </c>
      <c r="TC121" s="119">
        <f t="shared" si="404"/>
        <v>0</v>
      </c>
      <c r="TD121" s="119">
        <f t="shared" si="404"/>
        <v>0</v>
      </c>
      <c r="TE121" s="119">
        <f t="shared" si="404"/>
        <v>0</v>
      </c>
      <c r="TF121" s="119">
        <f t="shared" si="404"/>
        <v>0</v>
      </c>
      <c r="TG121" s="119">
        <f t="shared" si="404"/>
        <v>0</v>
      </c>
      <c r="TH121" s="119">
        <f t="shared" si="404"/>
        <v>0</v>
      </c>
      <c r="TI121" s="119">
        <f t="shared" si="404"/>
        <v>0</v>
      </c>
      <c r="TJ121" s="119">
        <f t="shared" si="404"/>
        <v>0</v>
      </c>
      <c r="TK121" s="119">
        <f t="shared" si="404"/>
        <v>0</v>
      </c>
      <c r="TL121" s="119">
        <f t="shared" si="404"/>
        <v>0</v>
      </c>
      <c r="TM121" s="119">
        <f t="shared" si="404"/>
        <v>2.5000000000000001E-2</v>
      </c>
      <c r="TN121" s="119">
        <f t="shared" si="404"/>
        <v>0</v>
      </c>
      <c r="TO121" s="119">
        <f t="shared" si="404"/>
        <v>0</v>
      </c>
      <c r="TP121" s="119">
        <f t="shared" si="404"/>
        <v>0</v>
      </c>
      <c r="TQ121" s="119">
        <f t="shared" si="404"/>
        <v>2.5000000000000001E-2</v>
      </c>
      <c r="TR121" s="119">
        <f t="shared" si="404"/>
        <v>7.4999999999999997E-2</v>
      </c>
      <c r="TS121" s="119">
        <f t="shared" si="404"/>
        <v>0</v>
      </c>
      <c r="TT121" s="119">
        <f t="shared" si="404"/>
        <v>7.4999999999999997E-2</v>
      </c>
      <c r="TU121" s="119">
        <f t="shared" si="404"/>
        <v>0</v>
      </c>
      <c r="TV121" s="119">
        <f t="shared" si="404"/>
        <v>0</v>
      </c>
      <c r="TW121" s="119">
        <f t="shared" si="404"/>
        <v>0.125</v>
      </c>
      <c r="TX121" s="119">
        <f t="shared" si="404"/>
        <v>0</v>
      </c>
      <c r="TY121" s="119">
        <f t="shared" si="404"/>
        <v>0</v>
      </c>
      <c r="TZ121" s="119">
        <f t="shared" si="404"/>
        <v>0.05</v>
      </c>
      <c r="UA121" s="119">
        <f t="shared" si="404"/>
        <v>0</v>
      </c>
      <c r="UB121" s="119">
        <f t="shared" si="404"/>
        <v>0</v>
      </c>
      <c r="UC121" s="119">
        <f t="shared" si="404"/>
        <v>0</v>
      </c>
      <c r="UD121" s="119">
        <f t="shared" si="404"/>
        <v>2.5000000000000001E-2</v>
      </c>
      <c r="UE121" s="119">
        <f t="shared" si="404"/>
        <v>0</v>
      </c>
      <c r="UF121" s="119">
        <f t="shared" si="404"/>
        <v>0</v>
      </c>
      <c r="UG121" s="119">
        <f t="shared" si="404"/>
        <v>0</v>
      </c>
      <c r="UH121" s="119">
        <f t="shared" si="404"/>
        <v>0</v>
      </c>
      <c r="UI121" s="119">
        <f t="shared" si="404"/>
        <v>0</v>
      </c>
      <c r="UJ121" s="119">
        <f t="shared" si="404"/>
        <v>0</v>
      </c>
      <c r="UK121" s="119">
        <f t="shared" si="404"/>
        <v>0</v>
      </c>
      <c r="UL121" s="119">
        <f t="shared" si="404"/>
        <v>0</v>
      </c>
      <c r="UM121" s="119">
        <f t="shared" si="404"/>
        <v>0</v>
      </c>
      <c r="UN121" s="119">
        <f t="shared" si="404"/>
        <v>0</v>
      </c>
      <c r="UO121" s="119">
        <f t="shared" si="404"/>
        <v>2.5000000000000001E-2</v>
      </c>
      <c r="UP121" s="119">
        <f t="shared" si="404"/>
        <v>0</v>
      </c>
      <c r="UQ121" s="119">
        <f t="shared" si="404"/>
        <v>0</v>
      </c>
      <c r="UR121" s="119">
        <f t="shared" si="404"/>
        <v>0</v>
      </c>
      <c r="US121" s="119">
        <f t="shared" si="404"/>
        <v>0</v>
      </c>
      <c r="UT121" s="119">
        <f t="shared" si="404"/>
        <v>0</v>
      </c>
      <c r="UU121" s="119">
        <f t="shared" si="404"/>
        <v>0</v>
      </c>
      <c r="UV121" s="119">
        <f t="shared" si="404"/>
        <v>0</v>
      </c>
      <c r="UW121" s="119">
        <f t="shared" si="404"/>
        <v>0</v>
      </c>
      <c r="UX121" s="119">
        <f t="shared" si="404"/>
        <v>0</v>
      </c>
      <c r="UY121" s="119">
        <f t="shared" si="404"/>
        <v>0</v>
      </c>
      <c r="UZ121" s="119">
        <f t="shared" si="404"/>
        <v>0</v>
      </c>
      <c r="VA121" s="119">
        <f t="shared" si="404"/>
        <v>0.05</v>
      </c>
      <c r="VB121" s="119">
        <f t="shared" si="404"/>
        <v>2.5000000000000001E-2</v>
      </c>
      <c r="VC121" s="119">
        <f t="shared" si="404"/>
        <v>7.4999999999999997E-2</v>
      </c>
      <c r="VD121" s="119">
        <f t="shared" si="404"/>
        <v>0</v>
      </c>
      <c r="VE121" s="119">
        <f t="shared" si="404"/>
        <v>0</v>
      </c>
      <c r="VF121" s="119">
        <f t="shared" si="404"/>
        <v>0</v>
      </c>
      <c r="VG121" s="119">
        <f t="shared" si="404"/>
        <v>0</v>
      </c>
      <c r="VH121" s="119">
        <f t="shared" si="404"/>
        <v>0.1</v>
      </c>
      <c r="VI121" s="119">
        <f t="shared" si="404"/>
        <v>0</v>
      </c>
      <c r="VJ121" s="119">
        <f t="shared" si="404"/>
        <v>0</v>
      </c>
      <c r="VK121" s="119">
        <f t="shared" si="404"/>
        <v>0</v>
      </c>
      <c r="VL121" s="119">
        <f t="shared" ref="VL121:XW121" si="405">VL120/COUNTIFS($A$66:$A$115,1)</f>
        <v>0</v>
      </c>
      <c r="VM121" s="119">
        <f t="shared" si="405"/>
        <v>0</v>
      </c>
      <c r="VN121" s="119">
        <f t="shared" si="405"/>
        <v>0</v>
      </c>
      <c r="VO121" s="119">
        <f t="shared" si="405"/>
        <v>0</v>
      </c>
      <c r="VP121" s="119">
        <f t="shared" si="405"/>
        <v>0</v>
      </c>
      <c r="VQ121" s="119">
        <f t="shared" si="405"/>
        <v>0</v>
      </c>
      <c r="VR121" s="119">
        <f t="shared" si="405"/>
        <v>0</v>
      </c>
      <c r="VS121" s="119">
        <f t="shared" si="405"/>
        <v>0</v>
      </c>
      <c r="VT121" s="119">
        <f t="shared" si="405"/>
        <v>0</v>
      </c>
      <c r="VU121" s="119">
        <f t="shared" si="405"/>
        <v>0</v>
      </c>
      <c r="VV121" s="119">
        <f t="shared" si="405"/>
        <v>0</v>
      </c>
      <c r="VW121" s="119">
        <f t="shared" si="405"/>
        <v>0</v>
      </c>
      <c r="VX121" s="119">
        <f t="shared" si="405"/>
        <v>0</v>
      </c>
      <c r="VY121" s="119">
        <f t="shared" si="405"/>
        <v>0</v>
      </c>
      <c r="VZ121" s="119">
        <f t="shared" si="405"/>
        <v>0</v>
      </c>
      <c r="WA121" s="119">
        <f t="shared" si="405"/>
        <v>0</v>
      </c>
      <c r="WB121" s="119">
        <f t="shared" si="405"/>
        <v>0</v>
      </c>
      <c r="WC121" s="119">
        <f t="shared" si="405"/>
        <v>0</v>
      </c>
      <c r="WD121" s="119">
        <f t="shared" si="405"/>
        <v>7.4999999999999997E-2</v>
      </c>
      <c r="WE121" s="119">
        <f t="shared" si="405"/>
        <v>2.5000000000000001E-2</v>
      </c>
      <c r="WF121" s="119">
        <f t="shared" si="405"/>
        <v>2.5000000000000001E-2</v>
      </c>
      <c r="WG121" s="119">
        <f t="shared" si="405"/>
        <v>2.5000000000000001E-2</v>
      </c>
      <c r="WH121" s="119">
        <f t="shared" si="405"/>
        <v>2.5000000000000001E-2</v>
      </c>
      <c r="WI121" s="119">
        <f t="shared" si="405"/>
        <v>2.5000000000000001E-2</v>
      </c>
      <c r="WJ121" s="119">
        <f t="shared" si="405"/>
        <v>2.5000000000000001E-2</v>
      </c>
      <c r="WK121" s="119">
        <f t="shared" si="405"/>
        <v>2.5000000000000001E-2</v>
      </c>
      <c r="WL121" s="119">
        <f t="shared" si="405"/>
        <v>2.5000000000000001E-2</v>
      </c>
      <c r="WM121" s="119">
        <f t="shared" si="405"/>
        <v>2.5000000000000001E-2</v>
      </c>
      <c r="WN121" s="119">
        <f t="shared" si="405"/>
        <v>2.5000000000000001E-2</v>
      </c>
      <c r="WO121" s="119">
        <f t="shared" si="405"/>
        <v>2.5000000000000001E-2</v>
      </c>
      <c r="WP121" s="119">
        <f t="shared" si="405"/>
        <v>2.5000000000000001E-2</v>
      </c>
      <c r="WQ121" s="119">
        <f t="shared" si="405"/>
        <v>0</v>
      </c>
      <c r="WR121" s="119">
        <f t="shared" si="405"/>
        <v>0</v>
      </c>
      <c r="WS121" s="119">
        <f t="shared" si="405"/>
        <v>0</v>
      </c>
      <c r="WT121" s="119">
        <f t="shared" si="405"/>
        <v>0</v>
      </c>
      <c r="WU121" s="119">
        <f t="shared" si="405"/>
        <v>0</v>
      </c>
      <c r="WV121" s="119">
        <f t="shared" si="405"/>
        <v>0</v>
      </c>
      <c r="WW121" s="119">
        <f t="shared" si="405"/>
        <v>0</v>
      </c>
      <c r="WX121" s="119">
        <f t="shared" si="405"/>
        <v>0</v>
      </c>
      <c r="WY121" s="119">
        <f t="shared" si="405"/>
        <v>0</v>
      </c>
      <c r="WZ121" s="119">
        <f t="shared" si="405"/>
        <v>0.05</v>
      </c>
      <c r="XA121" s="119">
        <f t="shared" si="405"/>
        <v>0.05</v>
      </c>
      <c r="XB121" s="119">
        <f t="shared" si="405"/>
        <v>0</v>
      </c>
      <c r="XC121" s="119">
        <f t="shared" si="405"/>
        <v>0</v>
      </c>
      <c r="XD121" s="119">
        <f t="shared" si="405"/>
        <v>0</v>
      </c>
      <c r="XE121" s="119">
        <f t="shared" si="405"/>
        <v>0.05</v>
      </c>
      <c r="XF121" s="119">
        <f t="shared" si="405"/>
        <v>0.1</v>
      </c>
      <c r="XG121" s="119">
        <f t="shared" si="405"/>
        <v>2.5000000000000001E-2</v>
      </c>
      <c r="XH121" s="119">
        <f t="shared" si="405"/>
        <v>0.05</v>
      </c>
      <c r="XI121" s="119">
        <f t="shared" si="405"/>
        <v>0.05</v>
      </c>
      <c r="XJ121" s="119">
        <f t="shared" si="405"/>
        <v>0</v>
      </c>
      <c r="XK121" s="119">
        <f t="shared" si="405"/>
        <v>0</v>
      </c>
      <c r="XL121" s="119">
        <f t="shared" si="405"/>
        <v>0.1</v>
      </c>
      <c r="XM121" s="119">
        <f t="shared" si="405"/>
        <v>0</v>
      </c>
      <c r="XN121" s="119">
        <f t="shared" si="405"/>
        <v>0</v>
      </c>
      <c r="XO121" s="119">
        <f t="shared" si="405"/>
        <v>2.5000000000000001E-2</v>
      </c>
      <c r="XP121" s="119">
        <f t="shared" si="405"/>
        <v>0.05</v>
      </c>
      <c r="XQ121" s="119">
        <f t="shared" si="405"/>
        <v>0</v>
      </c>
      <c r="XR121" s="119">
        <f t="shared" si="405"/>
        <v>0.05</v>
      </c>
      <c r="XS121" s="119">
        <f t="shared" si="405"/>
        <v>2.5000000000000001E-2</v>
      </c>
      <c r="XT121" s="119">
        <f t="shared" si="405"/>
        <v>2.5000000000000001E-2</v>
      </c>
      <c r="XU121" s="119">
        <f t="shared" si="405"/>
        <v>2.5000000000000001E-2</v>
      </c>
      <c r="XV121" s="119">
        <f t="shared" si="405"/>
        <v>2.5000000000000001E-2</v>
      </c>
      <c r="XW121" s="119">
        <f t="shared" si="405"/>
        <v>0</v>
      </c>
      <c r="XX121" s="119">
        <f t="shared" ref="XX121:AAI121" si="406">XX120/COUNTIFS($A$66:$A$115,1)</f>
        <v>0</v>
      </c>
      <c r="XY121" s="119">
        <f t="shared" si="406"/>
        <v>0</v>
      </c>
      <c r="XZ121" s="119">
        <f t="shared" si="406"/>
        <v>0</v>
      </c>
      <c r="YA121" s="119">
        <f t="shared" si="406"/>
        <v>0.05</v>
      </c>
      <c r="YB121" s="119">
        <f t="shared" si="406"/>
        <v>0.05</v>
      </c>
      <c r="YC121" s="119">
        <f t="shared" si="406"/>
        <v>0</v>
      </c>
      <c r="YD121" s="119">
        <f t="shared" si="406"/>
        <v>0</v>
      </c>
      <c r="YE121" s="119">
        <f t="shared" si="406"/>
        <v>2.5000000000000001E-2</v>
      </c>
      <c r="YF121" s="119">
        <f t="shared" si="406"/>
        <v>0</v>
      </c>
      <c r="YG121" s="119">
        <f t="shared" si="406"/>
        <v>2.5000000000000001E-2</v>
      </c>
      <c r="YH121" s="119">
        <f t="shared" si="406"/>
        <v>0</v>
      </c>
      <c r="YI121" s="119">
        <f t="shared" si="406"/>
        <v>0</v>
      </c>
      <c r="YJ121" s="119">
        <f t="shared" si="406"/>
        <v>2.5000000000000001E-2</v>
      </c>
      <c r="YK121" s="119">
        <f t="shared" si="406"/>
        <v>0</v>
      </c>
      <c r="YL121" s="119">
        <f t="shared" si="406"/>
        <v>0</v>
      </c>
      <c r="YM121" s="119">
        <f t="shared" si="406"/>
        <v>0</v>
      </c>
      <c r="YN121" s="119">
        <f t="shared" si="406"/>
        <v>0</v>
      </c>
      <c r="YO121" s="119">
        <f t="shared" si="406"/>
        <v>0</v>
      </c>
      <c r="YP121" s="119">
        <f t="shared" si="406"/>
        <v>0</v>
      </c>
      <c r="YQ121" s="119">
        <f t="shared" si="406"/>
        <v>0</v>
      </c>
      <c r="YR121" s="119">
        <f t="shared" si="406"/>
        <v>0</v>
      </c>
      <c r="YS121" s="119">
        <f t="shared" si="406"/>
        <v>2.5000000000000001E-2</v>
      </c>
      <c r="YT121" s="119">
        <f t="shared" si="406"/>
        <v>0</v>
      </c>
      <c r="YU121" s="119">
        <f t="shared" si="406"/>
        <v>0</v>
      </c>
      <c r="YV121" s="119">
        <f t="shared" si="406"/>
        <v>0</v>
      </c>
      <c r="YW121" s="119">
        <f t="shared" si="406"/>
        <v>0</v>
      </c>
      <c r="YX121" s="119">
        <f t="shared" si="406"/>
        <v>0</v>
      </c>
      <c r="YY121" s="119">
        <f t="shared" si="406"/>
        <v>0</v>
      </c>
      <c r="YZ121" s="119">
        <f t="shared" si="406"/>
        <v>0</v>
      </c>
      <c r="ZA121" s="119">
        <f t="shared" si="406"/>
        <v>0</v>
      </c>
      <c r="ZB121" s="119">
        <f t="shared" si="406"/>
        <v>2.5000000000000001E-2</v>
      </c>
      <c r="ZC121" s="119">
        <f t="shared" si="406"/>
        <v>0</v>
      </c>
      <c r="ZD121" s="119">
        <f t="shared" si="406"/>
        <v>0</v>
      </c>
      <c r="ZE121" s="119">
        <f t="shared" si="406"/>
        <v>0</v>
      </c>
      <c r="ZF121" s="119">
        <f t="shared" si="406"/>
        <v>0</v>
      </c>
      <c r="ZG121" s="119">
        <f t="shared" si="406"/>
        <v>0</v>
      </c>
      <c r="ZH121" s="119">
        <f t="shared" si="406"/>
        <v>0</v>
      </c>
      <c r="ZI121" s="119">
        <f t="shared" si="406"/>
        <v>0</v>
      </c>
      <c r="ZJ121" s="119">
        <f t="shared" si="406"/>
        <v>0</v>
      </c>
      <c r="ZK121" s="119">
        <f t="shared" si="406"/>
        <v>0</v>
      </c>
      <c r="ZL121" s="119">
        <f t="shared" si="406"/>
        <v>2.5000000000000001E-2</v>
      </c>
      <c r="ZM121" s="119">
        <f t="shared" si="406"/>
        <v>0</v>
      </c>
      <c r="ZN121" s="119">
        <f t="shared" si="406"/>
        <v>2.5000000000000001E-2</v>
      </c>
      <c r="ZO121" s="119">
        <f t="shared" si="406"/>
        <v>0</v>
      </c>
      <c r="ZP121" s="119">
        <f t="shared" si="406"/>
        <v>0</v>
      </c>
      <c r="ZQ121" s="119">
        <f t="shared" si="406"/>
        <v>0</v>
      </c>
      <c r="ZR121" s="119">
        <f t="shared" si="406"/>
        <v>0</v>
      </c>
      <c r="ZS121" s="119">
        <f t="shared" si="406"/>
        <v>0</v>
      </c>
      <c r="ZT121" s="119">
        <f t="shared" si="406"/>
        <v>0</v>
      </c>
      <c r="ZU121" s="119">
        <f t="shared" si="406"/>
        <v>0</v>
      </c>
      <c r="ZV121" s="119">
        <f t="shared" si="406"/>
        <v>0</v>
      </c>
      <c r="ZW121" s="119">
        <f t="shared" si="406"/>
        <v>0</v>
      </c>
      <c r="ZX121" s="119">
        <f t="shared" si="406"/>
        <v>0</v>
      </c>
      <c r="ZY121" s="119">
        <f t="shared" si="406"/>
        <v>0</v>
      </c>
      <c r="ZZ121" s="119">
        <f t="shared" si="406"/>
        <v>0.125</v>
      </c>
      <c r="AAA121" s="119">
        <f t="shared" si="406"/>
        <v>0</v>
      </c>
      <c r="AAB121" s="119">
        <f t="shared" si="406"/>
        <v>0</v>
      </c>
      <c r="AAC121" s="119">
        <f t="shared" si="406"/>
        <v>2.5000000000000001E-2</v>
      </c>
      <c r="AAD121" s="119">
        <f t="shared" si="406"/>
        <v>0</v>
      </c>
      <c r="AAE121" s="119">
        <f t="shared" si="406"/>
        <v>0</v>
      </c>
      <c r="AAF121" s="119">
        <f t="shared" si="406"/>
        <v>0.17499999999999999</v>
      </c>
      <c r="AAG121" s="119">
        <f t="shared" si="406"/>
        <v>0</v>
      </c>
      <c r="AAH121" s="119">
        <f t="shared" si="406"/>
        <v>0</v>
      </c>
      <c r="AAI121" s="119">
        <f t="shared" si="406"/>
        <v>0</v>
      </c>
      <c r="AAJ121" s="119">
        <f t="shared" ref="AAJ121:ACU121" si="407">AAJ120/COUNTIFS($A$66:$A$115,1)</f>
        <v>0</v>
      </c>
      <c r="AAK121" s="119">
        <f t="shared" si="407"/>
        <v>0</v>
      </c>
      <c r="AAL121" s="119">
        <f t="shared" si="407"/>
        <v>0</v>
      </c>
      <c r="AAM121" s="119">
        <f t="shared" si="407"/>
        <v>0</v>
      </c>
      <c r="AAN121" s="119">
        <f t="shared" si="407"/>
        <v>0</v>
      </c>
      <c r="AAO121" s="119">
        <f t="shared" si="407"/>
        <v>0</v>
      </c>
      <c r="AAP121" s="119">
        <f t="shared" si="407"/>
        <v>0</v>
      </c>
      <c r="AAQ121" s="119">
        <f t="shared" si="407"/>
        <v>0</v>
      </c>
      <c r="AAR121" s="119">
        <f t="shared" si="407"/>
        <v>2.5000000000000001E-2</v>
      </c>
      <c r="AAS121" s="119">
        <f t="shared" si="407"/>
        <v>0.05</v>
      </c>
      <c r="AAT121" s="119">
        <f t="shared" si="407"/>
        <v>0</v>
      </c>
      <c r="AAU121" s="119">
        <f t="shared" si="407"/>
        <v>0</v>
      </c>
      <c r="AAV121" s="119">
        <f t="shared" si="407"/>
        <v>0</v>
      </c>
      <c r="AAW121" s="119">
        <f t="shared" si="407"/>
        <v>0</v>
      </c>
      <c r="AAX121" s="119">
        <f t="shared" si="407"/>
        <v>0</v>
      </c>
      <c r="AAY121" s="119">
        <f t="shared" si="407"/>
        <v>0.05</v>
      </c>
      <c r="AAZ121" s="119">
        <f t="shared" si="407"/>
        <v>2.5000000000000001E-2</v>
      </c>
      <c r="ABA121" s="119">
        <f t="shared" si="407"/>
        <v>0</v>
      </c>
      <c r="ABB121" s="119">
        <f t="shared" si="407"/>
        <v>0</v>
      </c>
      <c r="ABC121" s="119">
        <f t="shared" si="407"/>
        <v>0</v>
      </c>
      <c r="ABD121" s="119">
        <f t="shared" si="407"/>
        <v>0</v>
      </c>
      <c r="ABE121" s="119">
        <f t="shared" si="407"/>
        <v>0</v>
      </c>
      <c r="ABF121" s="119">
        <f t="shared" si="407"/>
        <v>0</v>
      </c>
      <c r="ABG121" s="119">
        <f t="shared" si="407"/>
        <v>0</v>
      </c>
      <c r="ABH121" s="119">
        <f t="shared" si="407"/>
        <v>0</v>
      </c>
      <c r="ABI121" s="119">
        <f t="shared" si="407"/>
        <v>0</v>
      </c>
      <c r="ABJ121" s="119">
        <f t="shared" si="407"/>
        <v>0</v>
      </c>
      <c r="ABK121" s="119">
        <f t="shared" si="407"/>
        <v>0</v>
      </c>
      <c r="ABL121" s="119">
        <f t="shared" si="407"/>
        <v>0</v>
      </c>
      <c r="ABM121" s="119">
        <f t="shared" si="407"/>
        <v>0</v>
      </c>
      <c r="ABN121" s="119">
        <f t="shared" si="407"/>
        <v>0</v>
      </c>
      <c r="ABO121" s="119">
        <f t="shared" si="407"/>
        <v>0</v>
      </c>
      <c r="ABP121" s="119">
        <f t="shared" si="407"/>
        <v>0</v>
      </c>
      <c r="ABQ121" s="119">
        <f t="shared" si="407"/>
        <v>0.05</v>
      </c>
      <c r="ABR121" s="119">
        <f t="shared" si="407"/>
        <v>0</v>
      </c>
      <c r="ABS121" s="119">
        <f t="shared" si="407"/>
        <v>0</v>
      </c>
      <c r="ABT121" s="119">
        <f t="shared" si="407"/>
        <v>0</v>
      </c>
      <c r="ABU121" s="119">
        <f t="shared" si="407"/>
        <v>0</v>
      </c>
      <c r="ABV121" s="119">
        <f t="shared" si="407"/>
        <v>0</v>
      </c>
      <c r="ABW121" s="119">
        <f t="shared" si="407"/>
        <v>0</v>
      </c>
      <c r="ABX121" s="119">
        <f t="shared" si="407"/>
        <v>0</v>
      </c>
      <c r="ABY121" s="119">
        <f t="shared" si="407"/>
        <v>0</v>
      </c>
      <c r="ABZ121" s="119">
        <f t="shared" si="407"/>
        <v>0</v>
      </c>
      <c r="ACA121" s="119">
        <f t="shared" si="407"/>
        <v>0</v>
      </c>
      <c r="ACB121" s="119">
        <f t="shared" si="407"/>
        <v>0</v>
      </c>
      <c r="ACC121" s="119">
        <f t="shared" si="407"/>
        <v>0</v>
      </c>
      <c r="ACD121" s="119">
        <f t="shared" si="407"/>
        <v>0</v>
      </c>
      <c r="ACE121" s="119">
        <f t="shared" si="407"/>
        <v>0</v>
      </c>
      <c r="ACF121" s="119">
        <f t="shared" si="407"/>
        <v>0</v>
      </c>
      <c r="ACG121" s="119">
        <f t="shared" si="407"/>
        <v>0</v>
      </c>
      <c r="ACH121" s="119">
        <f t="shared" si="407"/>
        <v>0</v>
      </c>
      <c r="ACI121" s="119">
        <f t="shared" si="407"/>
        <v>0</v>
      </c>
      <c r="ACJ121" s="119">
        <f t="shared" si="407"/>
        <v>0</v>
      </c>
      <c r="ACK121" s="119">
        <f t="shared" si="407"/>
        <v>0</v>
      </c>
      <c r="ACL121" s="119">
        <f t="shared" si="407"/>
        <v>0</v>
      </c>
      <c r="ACM121" s="119">
        <f t="shared" si="407"/>
        <v>0</v>
      </c>
      <c r="ACN121" s="119">
        <f t="shared" si="407"/>
        <v>0</v>
      </c>
      <c r="ACO121" s="119">
        <f t="shared" si="407"/>
        <v>2.5000000000000001E-2</v>
      </c>
      <c r="ACP121" s="119">
        <f t="shared" si="407"/>
        <v>0</v>
      </c>
      <c r="ACQ121" s="119">
        <f t="shared" si="407"/>
        <v>0</v>
      </c>
      <c r="ACR121" s="119">
        <f t="shared" si="407"/>
        <v>0</v>
      </c>
      <c r="ACS121" s="119">
        <f t="shared" si="407"/>
        <v>0</v>
      </c>
      <c r="ACT121" s="119">
        <f t="shared" si="407"/>
        <v>0</v>
      </c>
      <c r="ACU121" s="119">
        <f t="shared" si="407"/>
        <v>0</v>
      </c>
      <c r="ACV121" s="119">
        <f t="shared" ref="ACV121:AFG121" si="408">ACV120/COUNTIFS($A$66:$A$115,1)</f>
        <v>0</v>
      </c>
      <c r="ACW121" s="119">
        <f t="shared" si="408"/>
        <v>0</v>
      </c>
      <c r="ACX121" s="119">
        <f t="shared" si="408"/>
        <v>0</v>
      </c>
      <c r="ACY121" s="119">
        <f t="shared" si="408"/>
        <v>0</v>
      </c>
      <c r="ACZ121" s="119">
        <f t="shared" si="408"/>
        <v>0</v>
      </c>
      <c r="ADA121" s="119">
        <f t="shared" si="408"/>
        <v>0</v>
      </c>
      <c r="ADB121" s="119">
        <f t="shared" si="408"/>
        <v>2.5000000000000001E-2</v>
      </c>
      <c r="ADC121" s="119">
        <f t="shared" si="408"/>
        <v>0</v>
      </c>
      <c r="ADD121" s="119">
        <f t="shared" si="408"/>
        <v>0</v>
      </c>
      <c r="ADE121" s="119">
        <f t="shared" si="408"/>
        <v>0</v>
      </c>
      <c r="ADF121" s="119">
        <f t="shared" si="408"/>
        <v>0</v>
      </c>
      <c r="ADG121" s="119">
        <f t="shared" si="408"/>
        <v>0</v>
      </c>
      <c r="ADH121" s="119">
        <f t="shared" si="408"/>
        <v>0</v>
      </c>
      <c r="ADI121" s="119">
        <f t="shared" si="408"/>
        <v>2.5000000000000001E-2</v>
      </c>
      <c r="ADJ121" s="119">
        <f t="shared" si="408"/>
        <v>2.5000000000000001E-2</v>
      </c>
      <c r="ADK121" s="119">
        <f t="shared" si="408"/>
        <v>0</v>
      </c>
      <c r="ADL121" s="119">
        <f t="shared" si="408"/>
        <v>0.05</v>
      </c>
      <c r="ADM121" s="119">
        <f t="shared" si="408"/>
        <v>0</v>
      </c>
      <c r="ADN121" s="119">
        <f t="shared" si="408"/>
        <v>0</v>
      </c>
      <c r="ADO121" s="119">
        <f t="shared" si="408"/>
        <v>0</v>
      </c>
      <c r="ADP121" s="119">
        <f t="shared" si="408"/>
        <v>0</v>
      </c>
      <c r="ADQ121" s="119">
        <f t="shared" si="408"/>
        <v>0</v>
      </c>
      <c r="ADR121" s="119">
        <f t="shared" si="408"/>
        <v>0</v>
      </c>
      <c r="ADS121" s="119">
        <f t="shared" si="408"/>
        <v>0</v>
      </c>
      <c r="ADT121" s="119">
        <f t="shared" si="408"/>
        <v>0</v>
      </c>
      <c r="ADU121" s="119">
        <f t="shared" si="408"/>
        <v>0</v>
      </c>
      <c r="ADV121" s="119">
        <f t="shared" si="408"/>
        <v>0</v>
      </c>
      <c r="ADW121" s="119">
        <f t="shared" si="408"/>
        <v>0</v>
      </c>
      <c r="ADX121" s="119">
        <f t="shared" si="408"/>
        <v>0</v>
      </c>
      <c r="ADY121" s="119">
        <f t="shared" si="408"/>
        <v>0</v>
      </c>
      <c r="ADZ121" s="119">
        <f t="shared" si="408"/>
        <v>0</v>
      </c>
      <c r="AEA121" s="119">
        <f t="shared" si="408"/>
        <v>0</v>
      </c>
      <c r="AEB121" s="119">
        <f t="shared" si="408"/>
        <v>0</v>
      </c>
      <c r="AEC121" s="119">
        <f t="shared" si="408"/>
        <v>0</v>
      </c>
      <c r="AED121" s="119">
        <f t="shared" si="408"/>
        <v>0</v>
      </c>
      <c r="AEE121" s="119">
        <f t="shared" si="408"/>
        <v>0</v>
      </c>
      <c r="AEF121" s="119">
        <f t="shared" si="408"/>
        <v>7.4999999999999997E-2</v>
      </c>
      <c r="AEG121" s="119">
        <f t="shared" si="408"/>
        <v>0</v>
      </c>
      <c r="AEH121" s="119">
        <f t="shared" si="408"/>
        <v>0</v>
      </c>
      <c r="AEI121" s="119">
        <f t="shared" si="408"/>
        <v>0</v>
      </c>
      <c r="AEJ121" s="119">
        <f t="shared" si="408"/>
        <v>0</v>
      </c>
      <c r="AEK121" s="119">
        <f t="shared" si="408"/>
        <v>0</v>
      </c>
      <c r="AEL121" s="119">
        <f t="shared" si="408"/>
        <v>0</v>
      </c>
      <c r="AEM121" s="119">
        <f t="shared" si="408"/>
        <v>0</v>
      </c>
      <c r="AEN121" s="119">
        <f t="shared" si="408"/>
        <v>0</v>
      </c>
      <c r="AEO121" s="119">
        <f t="shared" si="408"/>
        <v>0.1</v>
      </c>
      <c r="AEP121" s="119">
        <f t="shared" si="408"/>
        <v>0</v>
      </c>
      <c r="AEQ121" s="119">
        <f t="shared" si="408"/>
        <v>0</v>
      </c>
      <c r="AER121" s="119">
        <f t="shared" si="408"/>
        <v>2.5000000000000001E-2</v>
      </c>
      <c r="AES121" s="119">
        <f t="shared" si="408"/>
        <v>0</v>
      </c>
      <c r="AET121" s="119">
        <f t="shared" si="408"/>
        <v>0</v>
      </c>
      <c r="AEU121" s="119">
        <f t="shared" si="408"/>
        <v>0</v>
      </c>
      <c r="AEV121" s="119">
        <f t="shared" si="408"/>
        <v>0</v>
      </c>
      <c r="AEW121" s="119">
        <f t="shared" si="408"/>
        <v>0</v>
      </c>
      <c r="AEX121" s="119">
        <f t="shared" si="408"/>
        <v>0</v>
      </c>
      <c r="AEY121" s="119">
        <f t="shared" si="408"/>
        <v>0</v>
      </c>
      <c r="AEZ121" s="119">
        <f t="shared" si="408"/>
        <v>2.5000000000000001E-2</v>
      </c>
      <c r="AFA121" s="119">
        <f t="shared" si="408"/>
        <v>0</v>
      </c>
      <c r="AFB121" s="119">
        <f t="shared" si="408"/>
        <v>0</v>
      </c>
      <c r="AFC121" s="119">
        <f t="shared" si="408"/>
        <v>0</v>
      </c>
      <c r="AFD121" s="119">
        <f t="shared" si="408"/>
        <v>0</v>
      </c>
      <c r="AFE121" s="119">
        <f t="shared" si="408"/>
        <v>0</v>
      </c>
      <c r="AFF121" s="119">
        <f t="shared" si="408"/>
        <v>0</v>
      </c>
      <c r="AFG121" s="119">
        <f t="shared" si="408"/>
        <v>0</v>
      </c>
      <c r="AFH121" s="119">
        <f t="shared" ref="AFH121:AHS121" si="409">AFH120/COUNTIFS($A$66:$A$115,1)</f>
        <v>0</v>
      </c>
      <c r="AFI121" s="119">
        <f t="shared" si="409"/>
        <v>0</v>
      </c>
      <c r="AFJ121" s="119">
        <f t="shared" si="409"/>
        <v>0</v>
      </c>
      <c r="AFK121" s="119">
        <f t="shared" si="409"/>
        <v>0</v>
      </c>
      <c r="AFL121" s="119">
        <f t="shared" si="409"/>
        <v>0</v>
      </c>
      <c r="AFM121" s="119">
        <f t="shared" si="409"/>
        <v>0</v>
      </c>
      <c r="AFN121" s="119">
        <f t="shared" si="409"/>
        <v>0</v>
      </c>
      <c r="AFO121" s="119">
        <f t="shared" si="409"/>
        <v>0</v>
      </c>
      <c r="AFP121" s="119">
        <f t="shared" si="409"/>
        <v>0</v>
      </c>
      <c r="AFQ121" s="119">
        <f t="shared" si="409"/>
        <v>0</v>
      </c>
      <c r="AFR121" s="119">
        <f t="shared" si="409"/>
        <v>0.05</v>
      </c>
      <c r="AFS121" s="119">
        <f t="shared" si="409"/>
        <v>0</v>
      </c>
      <c r="AFT121" s="119">
        <f t="shared" si="409"/>
        <v>0</v>
      </c>
      <c r="AFU121" s="119">
        <f t="shared" si="409"/>
        <v>0</v>
      </c>
      <c r="AFV121" s="119">
        <f t="shared" si="409"/>
        <v>0</v>
      </c>
      <c r="AFW121" s="119">
        <f t="shared" si="409"/>
        <v>0.15</v>
      </c>
      <c r="AFX121" s="119">
        <f t="shared" si="409"/>
        <v>0</v>
      </c>
      <c r="AFY121" s="119">
        <f t="shared" si="409"/>
        <v>0</v>
      </c>
      <c r="AFZ121" s="119">
        <f t="shared" si="409"/>
        <v>0</v>
      </c>
      <c r="AGA121" s="119">
        <f t="shared" si="409"/>
        <v>0</v>
      </c>
      <c r="AGB121" s="119">
        <f t="shared" si="409"/>
        <v>2.5000000000000001E-2</v>
      </c>
      <c r="AGC121" s="119">
        <f t="shared" si="409"/>
        <v>0</v>
      </c>
      <c r="AGD121" s="119">
        <f t="shared" si="409"/>
        <v>0</v>
      </c>
      <c r="AGE121" s="119">
        <f t="shared" si="409"/>
        <v>2.5000000000000001E-2</v>
      </c>
      <c r="AGF121" s="119">
        <f t="shared" si="409"/>
        <v>0</v>
      </c>
      <c r="AGG121" s="119">
        <f t="shared" si="409"/>
        <v>0</v>
      </c>
      <c r="AGH121" s="119">
        <f t="shared" si="409"/>
        <v>0</v>
      </c>
      <c r="AGI121" s="119">
        <f t="shared" si="409"/>
        <v>0</v>
      </c>
      <c r="AGJ121" s="119">
        <f t="shared" si="409"/>
        <v>0</v>
      </c>
      <c r="AGK121" s="119">
        <f t="shared" si="409"/>
        <v>0</v>
      </c>
      <c r="AGL121" s="119">
        <f t="shared" si="409"/>
        <v>0</v>
      </c>
      <c r="AGM121" s="119">
        <f t="shared" si="409"/>
        <v>0</v>
      </c>
      <c r="AGN121" s="119">
        <f t="shared" si="409"/>
        <v>2.5000000000000001E-2</v>
      </c>
      <c r="AGO121" s="119">
        <f t="shared" si="409"/>
        <v>0</v>
      </c>
      <c r="AGP121" s="119">
        <f t="shared" si="409"/>
        <v>0</v>
      </c>
      <c r="AGQ121" s="119">
        <f t="shared" si="409"/>
        <v>0</v>
      </c>
      <c r="AGR121" s="119">
        <f t="shared" si="409"/>
        <v>0</v>
      </c>
      <c r="AGS121" s="119">
        <f t="shared" si="409"/>
        <v>0</v>
      </c>
      <c r="AGT121" s="119">
        <f t="shared" si="409"/>
        <v>0</v>
      </c>
      <c r="AGU121" s="119">
        <f t="shared" si="409"/>
        <v>0</v>
      </c>
      <c r="AGV121" s="119">
        <f t="shared" si="409"/>
        <v>0</v>
      </c>
      <c r="AGW121" s="119">
        <f t="shared" si="409"/>
        <v>0</v>
      </c>
      <c r="AGX121" s="119">
        <f t="shared" si="409"/>
        <v>0</v>
      </c>
      <c r="AGY121" s="119">
        <f t="shared" si="409"/>
        <v>2.5000000000000001E-2</v>
      </c>
      <c r="AGZ121" s="119">
        <f t="shared" si="409"/>
        <v>0</v>
      </c>
      <c r="AHA121" s="119">
        <f t="shared" si="409"/>
        <v>0</v>
      </c>
      <c r="AHB121" s="119">
        <f t="shared" si="409"/>
        <v>0</v>
      </c>
      <c r="AHC121" s="119">
        <f t="shared" si="409"/>
        <v>0</v>
      </c>
      <c r="AHD121" s="119">
        <f t="shared" si="409"/>
        <v>0</v>
      </c>
      <c r="AHE121" s="119">
        <f t="shared" si="409"/>
        <v>2.5000000000000001E-2</v>
      </c>
      <c r="AHF121" s="119">
        <f t="shared" si="409"/>
        <v>0</v>
      </c>
      <c r="AHG121" s="119">
        <f t="shared" si="409"/>
        <v>0</v>
      </c>
      <c r="AHH121" s="119">
        <f t="shared" si="409"/>
        <v>0</v>
      </c>
      <c r="AHI121" s="119">
        <f t="shared" si="409"/>
        <v>0</v>
      </c>
      <c r="AHJ121" s="119">
        <f t="shared" si="409"/>
        <v>0</v>
      </c>
      <c r="AHK121" s="119">
        <f t="shared" si="409"/>
        <v>0</v>
      </c>
      <c r="AHL121" s="119">
        <f t="shared" si="409"/>
        <v>0</v>
      </c>
      <c r="AHM121" s="119">
        <f t="shared" si="409"/>
        <v>0</v>
      </c>
      <c r="AHN121" s="119">
        <f t="shared" si="409"/>
        <v>0</v>
      </c>
      <c r="AHO121" s="119">
        <f t="shared" si="409"/>
        <v>0</v>
      </c>
      <c r="AHP121" s="119">
        <f t="shared" si="409"/>
        <v>0</v>
      </c>
      <c r="AHQ121" s="119">
        <f t="shared" si="409"/>
        <v>0</v>
      </c>
      <c r="AHR121" s="119">
        <f t="shared" si="409"/>
        <v>0</v>
      </c>
      <c r="AHS121" s="119">
        <f t="shared" si="409"/>
        <v>0</v>
      </c>
      <c r="AHT121" s="119">
        <f t="shared" ref="AHT121:AKE121" si="410">AHT120/COUNTIFS($A$66:$A$115,1)</f>
        <v>0</v>
      </c>
      <c r="AHU121" s="119">
        <f t="shared" si="410"/>
        <v>0</v>
      </c>
      <c r="AHV121" s="119">
        <f t="shared" si="410"/>
        <v>0</v>
      </c>
      <c r="AHW121" s="119">
        <f t="shared" si="410"/>
        <v>0</v>
      </c>
      <c r="AHX121" s="119">
        <f t="shared" si="410"/>
        <v>0</v>
      </c>
      <c r="AHY121" s="119">
        <f t="shared" si="410"/>
        <v>0</v>
      </c>
      <c r="AHZ121" s="119">
        <f t="shared" si="410"/>
        <v>0</v>
      </c>
      <c r="AIA121" s="119">
        <f t="shared" si="410"/>
        <v>0</v>
      </c>
      <c r="AIB121" s="119">
        <f t="shared" si="410"/>
        <v>0</v>
      </c>
      <c r="AIC121" s="119">
        <f t="shared" si="410"/>
        <v>0</v>
      </c>
      <c r="AID121" s="119">
        <f t="shared" si="410"/>
        <v>0</v>
      </c>
      <c r="AIE121" s="119">
        <f t="shared" si="410"/>
        <v>0</v>
      </c>
      <c r="AIF121" s="119">
        <f t="shared" si="410"/>
        <v>0</v>
      </c>
      <c r="AIG121" s="119">
        <f t="shared" si="410"/>
        <v>0</v>
      </c>
      <c r="AIH121" s="119">
        <f t="shared" si="410"/>
        <v>0</v>
      </c>
      <c r="AII121" s="119">
        <f t="shared" si="410"/>
        <v>0</v>
      </c>
      <c r="AIJ121" s="119">
        <f t="shared" si="410"/>
        <v>0</v>
      </c>
      <c r="AIK121" s="119">
        <f t="shared" si="410"/>
        <v>0.15</v>
      </c>
      <c r="AIL121" s="119">
        <f t="shared" si="410"/>
        <v>0.05</v>
      </c>
      <c r="AIM121" s="119">
        <f t="shared" si="410"/>
        <v>0</v>
      </c>
      <c r="AIN121" s="119">
        <f t="shared" si="410"/>
        <v>0</v>
      </c>
      <c r="AIO121" s="119">
        <f t="shared" si="410"/>
        <v>2.5000000000000001E-2</v>
      </c>
      <c r="AIP121" s="119">
        <f t="shared" si="410"/>
        <v>0</v>
      </c>
      <c r="AIQ121" s="119">
        <f t="shared" si="410"/>
        <v>0</v>
      </c>
      <c r="AIR121" s="119">
        <f t="shared" si="410"/>
        <v>0</v>
      </c>
      <c r="AIS121" s="119">
        <f t="shared" si="410"/>
        <v>0</v>
      </c>
      <c r="AIT121" s="119">
        <f t="shared" si="410"/>
        <v>2.5000000000000001E-2</v>
      </c>
      <c r="AIU121" s="119">
        <f t="shared" si="410"/>
        <v>0</v>
      </c>
      <c r="AIV121" s="119">
        <f t="shared" si="410"/>
        <v>0</v>
      </c>
      <c r="AIW121" s="119">
        <f t="shared" si="410"/>
        <v>0</v>
      </c>
      <c r="AIX121" s="119">
        <f t="shared" si="410"/>
        <v>0.1</v>
      </c>
      <c r="AIY121" s="119">
        <f t="shared" si="410"/>
        <v>0</v>
      </c>
      <c r="AIZ121" s="119">
        <f t="shared" si="410"/>
        <v>0</v>
      </c>
      <c r="AJA121" s="119">
        <f t="shared" si="410"/>
        <v>0.05</v>
      </c>
      <c r="AJB121" s="119">
        <f t="shared" si="410"/>
        <v>0</v>
      </c>
      <c r="AJC121" s="119">
        <f t="shared" si="410"/>
        <v>0</v>
      </c>
      <c r="AJD121" s="119">
        <f t="shared" si="410"/>
        <v>0</v>
      </c>
      <c r="AJE121" s="119">
        <f t="shared" si="410"/>
        <v>2.5000000000000001E-2</v>
      </c>
      <c r="AJF121" s="119">
        <f t="shared" si="410"/>
        <v>0</v>
      </c>
      <c r="AJG121" s="119">
        <f t="shared" si="410"/>
        <v>0</v>
      </c>
      <c r="AJH121" s="119">
        <f t="shared" si="410"/>
        <v>2.5000000000000001E-2</v>
      </c>
      <c r="AJI121" s="119">
        <f t="shared" si="410"/>
        <v>0</v>
      </c>
      <c r="AJJ121" s="119">
        <f t="shared" si="410"/>
        <v>0</v>
      </c>
      <c r="AJK121" s="119">
        <f t="shared" si="410"/>
        <v>0</v>
      </c>
      <c r="AJL121" s="119">
        <f t="shared" si="410"/>
        <v>0</v>
      </c>
      <c r="AJM121" s="119">
        <f t="shared" si="410"/>
        <v>0</v>
      </c>
      <c r="AJN121" s="119">
        <f t="shared" si="410"/>
        <v>0</v>
      </c>
      <c r="AJO121" s="119">
        <f t="shared" si="410"/>
        <v>0</v>
      </c>
      <c r="AJP121" s="119">
        <f t="shared" si="410"/>
        <v>0</v>
      </c>
      <c r="AJQ121" s="119">
        <f t="shared" si="410"/>
        <v>0</v>
      </c>
      <c r="AJR121" s="119">
        <f t="shared" si="410"/>
        <v>0</v>
      </c>
      <c r="AJS121" s="119">
        <f t="shared" si="410"/>
        <v>0</v>
      </c>
      <c r="AJT121" s="119">
        <f t="shared" si="410"/>
        <v>0</v>
      </c>
      <c r="AJU121" s="119">
        <f t="shared" si="410"/>
        <v>0</v>
      </c>
      <c r="AJV121" s="119">
        <f t="shared" si="410"/>
        <v>0</v>
      </c>
      <c r="AJW121" s="119">
        <f t="shared" si="410"/>
        <v>0</v>
      </c>
      <c r="AJX121" s="119">
        <f t="shared" si="410"/>
        <v>0</v>
      </c>
      <c r="AJY121" s="119">
        <f t="shared" si="410"/>
        <v>0</v>
      </c>
      <c r="AJZ121" s="119">
        <f t="shared" si="410"/>
        <v>2.5000000000000001E-2</v>
      </c>
      <c r="AKA121" s="119">
        <f t="shared" si="410"/>
        <v>0</v>
      </c>
      <c r="AKB121" s="119">
        <f t="shared" si="410"/>
        <v>0</v>
      </c>
      <c r="AKC121" s="119">
        <f t="shared" si="410"/>
        <v>2.5000000000000001E-2</v>
      </c>
      <c r="AKD121" s="119">
        <f t="shared" si="410"/>
        <v>0</v>
      </c>
      <c r="AKE121" s="119">
        <f t="shared" si="410"/>
        <v>0</v>
      </c>
      <c r="AKF121" s="119">
        <f t="shared" ref="AKF121:AMQ121" si="411">AKF120/COUNTIFS($A$66:$A$115,1)</f>
        <v>0</v>
      </c>
      <c r="AKG121" s="119">
        <f t="shared" si="411"/>
        <v>2.5000000000000001E-2</v>
      </c>
      <c r="AKH121" s="119">
        <f t="shared" si="411"/>
        <v>0</v>
      </c>
      <c r="AKI121" s="119">
        <f t="shared" si="411"/>
        <v>2.5000000000000001E-2</v>
      </c>
      <c r="AKJ121" s="119">
        <f t="shared" si="411"/>
        <v>2.5000000000000001E-2</v>
      </c>
      <c r="AKK121" s="119">
        <f t="shared" si="411"/>
        <v>0</v>
      </c>
      <c r="AKL121" s="119">
        <f t="shared" si="411"/>
        <v>0</v>
      </c>
      <c r="AKM121" s="119">
        <f t="shared" si="411"/>
        <v>0</v>
      </c>
      <c r="AKN121" s="119">
        <f t="shared" si="411"/>
        <v>0</v>
      </c>
      <c r="AKO121" s="119">
        <f t="shared" si="411"/>
        <v>0</v>
      </c>
      <c r="AKP121" s="119">
        <f t="shared" si="411"/>
        <v>2.5000000000000001E-2</v>
      </c>
      <c r="AKQ121" s="119">
        <f t="shared" si="411"/>
        <v>0</v>
      </c>
      <c r="AKR121" s="119">
        <f t="shared" si="411"/>
        <v>0</v>
      </c>
      <c r="AKS121" s="119">
        <f t="shared" si="411"/>
        <v>0</v>
      </c>
      <c r="AKT121" s="119">
        <f t="shared" si="411"/>
        <v>0</v>
      </c>
      <c r="AKU121" s="119">
        <f t="shared" si="411"/>
        <v>0</v>
      </c>
      <c r="AKV121" s="119">
        <f t="shared" si="411"/>
        <v>0</v>
      </c>
      <c r="AKW121" s="119">
        <f t="shared" si="411"/>
        <v>0</v>
      </c>
      <c r="AKX121" s="119">
        <f t="shared" si="411"/>
        <v>0</v>
      </c>
      <c r="AKY121" s="119">
        <f t="shared" si="411"/>
        <v>0</v>
      </c>
      <c r="AKZ121" s="119">
        <f t="shared" si="411"/>
        <v>0</v>
      </c>
      <c r="ALA121" s="119">
        <f t="shared" si="411"/>
        <v>0</v>
      </c>
      <c r="ALB121" s="119">
        <f t="shared" si="411"/>
        <v>0</v>
      </c>
      <c r="ALC121" s="119">
        <f t="shared" si="411"/>
        <v>0</v>
      </c>
      <c r="ALD121" s="119">
        <f t="shared" si="411"/>
        <v>0</v>
      </c>
      <c r="ALE121" s="119">
        <f t="shared" si="411"/>
        <v>0</v>
      </c>
      <c r="ALF121" s="119">
        <f t="shared" si="411"/>
        <v>0</v>
      </c>
      <c r="ALG121" s="119">
        <f t="shared" si="411"/>
        <v>0</v>
      </c>
      <c r="ALH121" s="119">
        <f t="shared" si="411"/>
        <v>0</v>
      </c>
      <c r="ALI121" s="119">
        <f t="shared" si="411"/>
        <v>0</v>
      </c>
      <c r="ALJ121" s="119">
        <f t="shared" si="411"/>
        <v>0</v>
      </c>
      <c r="ALK121" s="119">
        <f t="shared" si="411"/>
        <v>0</v>
      </c>
      <c r="ALL121" s="119">
        <f t="shared" si="411"/>
        <v>0</v>
      </c>
      <c r="ALM121" s="119">
        <f t="shared" si="411"/>
        <v>0</v>
      </c>
      <c r="ALN121" s="119">
        <f t="shared" si="411"/>
        <v>0</v>
      </c>
      <c r="ALO121" s="119">
        <f t="shared" si="411"/>
        <v>0</v>
      </c>
      <c r="ALP121" s="119">
        <f t="shared" si="411"/>
        <v>0</v>
      </c>
      <c r="ALQ121" s="119">
        <f t="shared" si="411"/>
        <v>2.5000000000000001E-2</v>
      </c>
      <c r="ALR121" s="119">
        <f t="shared" si="411"/>
        <v>0</v>
      </c>
      <c r="ALS121" s="119">
        <f t="shared" si="411"/>
        <v>0</v>
      </c>
      <c r="ALT121" s="119">
        <f t="shared" si="411"/>
        <v>0</v>
      </c>
      <c r="ALU121" s="119">
        <f t="shared" si="411"/>
        <v>0</v>
      </c>
      <c r="ALV121" s="119">
        <f t="shared" si="411"/>
        <v>0</v>
      </c>
      <c r="ALW121" s="119">
        <f t="shared" si="411"/>
        <v>0</v>
      </c>
      <c r="ALX121" s="119">
        <f t="shared" si="411"/>
        <v>0</v>
      </c>
      <c r="ALY121" s="119">
        <f t="shared" si="411"/>
        <v>0</v>
      </c>
      <c r="ALZ121" s="119">
        <f t="shared" si="411"/>
        <v>0</v>
      </c>
      <c r="AMA121" s="119">
        <f t="shared" si="411"/>
        <v>0</v>
      </c>
      <c r="AMB121" s="119">
        <f t="shared" si="411"/>
        <v>0</v>
      </c>
      <c r="AMC121" s="119">
        <f t="shared" si="411"/>
        <v>0</v>
      </c>
      <c r="AMD121" s="119">
        <f t="shared" si="411"/>
        <v>0</v>
      </c>
      <c r="AME121" s="119">
        <f t="shared" si="411"/>
        <v>0</v>
      </c>
      <c r="AMF121" s="119">
        <f t="shared" si="411"/>
        <v>0</v>
      </c>
      <c r="AMG121" s="119">
        <f t="shared" si="411"/>
        <v>0</v>
      </c>
      <c r="AMH121" s="119">
        <f t="shared" si="411"/>
        <v>0</v>
      </c>
      <c r="AMI121" s="119">
        <f t="shared" si="411"/>
        <v>0</v>
      </c>
      <c r="AMJ121" s="119">
        <f t="shared" si="411"/>
        <v>0</v>
      </c>
      <c r="AMK121" s="119">
        <f t="shared" si="411"/>
        <v>0</v>
      </c>
      <c r="AML121" s="119">
        <f t="shared" si="411"/>
        <v>0</v>
      </c>
      <c r="AMM121" s="119">
        <f t="shared" si="411"/>
        <v>0</v>
      </c>
      <c r="AMN121" s="119">
        <f t="shared" si="411"/>
        <v>0</v>
      </c>
      <c r="AMO121" s="119">
        <f t="shared" si="411"/>
        <v>0</v>
      </c>
      <c r="AMP121" s="119">
        <f t="shared" si="411"/>
        <v>0</v>
      </c>
      <c r="AMQ121" s="119">
        <f t="shared" si="411"/>
        <v>0</v>
      </c>
      <c r="AMR121" s="119">
        <f t="shared" ref="AMR121:APC121" si="412">AMR120/COUNTIFS($A$66:$A$115,1)</f>
        <v>0</v>
      </c>
      <c r="AMS121" s="119">
        <f t="shared" si="412"/>
        <v>0</v>
      </c>
      <c r="AMT121" s="119">
        <f t="shared" si="412"/>
        <v>0</v>
      </c>
      <c r="AMU121" s="119">
        <f t="shared" si="412"/>
        <v>0</v>
      </c>
      <c r="AMV121" s="119">
        <f t="shared" si="412"/>
        <v>0</v>
      </c>
      <c r="AMW121" s="119">
        <f t="shared" si="412"/>
        <v>0</v>
      </c>
      <c r="AMX121" s="119">
        <f t="shared" si="412"/>
        <v>0</v>
      </c>
      <c r="AMY121" s="119">
        <f t="shared" si="412"/>
        <v>0</v>
      </c>
      <c r="AMZ121" s="119">
        <f t="shared" si="412"/>
        <v>0</v>
      </c>
      <c r="ANA121" s="119">
        <f t="shared" si="412"/>
        <v>0</v>
      </c>
      <c r="ANB121" s="119">
        <f t="shared" si="412"/>
        <v>0</v>
      </c>
      <c r="ANC121" s="119">
        <f t="shared" si="412"/>
        <v>0</v>
      </c>
      <c r="AND121" s="119">
        <f t="shared" si="412"/>
        <v>0</v>
      </c>
      <c r="ANE121" s="119">
        <f t="shared" si="412"/>
        <v>0.15</v>
      </c>
      <c r="ANF121" s="119">
        <f t="shared" si="412"/>
        <v>0</v>
      </c>
      <c r="ANG121" s="119">
        <f t="shared" si="412"/>
        <v>2.5000000000000001E-2</v>
      </c>
      <c r="ANH121" s="119">
        <f t="shared" si="412"/>
        <v>0</v>
      </c>
      <c r="ANI121" s="119">
        <f t="shared" si="412"/>
        <v>0.1</v>
      </c>
      <c r="ANJ121" s="119">
        <f t="shared" si="412"/>
        <v>2.5000000000000001E-2</v>
      </c>
      <c r="ANK121" s="119">
        <f t="shared" si="412"/>
        <v>0</v>
      </c>
      <c r="ANL121" s="119">
        <f t="shared" si="412"/>
        <v>0</v>
      </c>
      <c r="ANM121" s="119">
        <f t="shared" si="412"/>
        <v>0</v>
      </c>
      <c r="ANN121" s="119">
        <f t="shared" si="412"/>
        <v>0</v>
      </c>
      <c r="ANO121" s="119">
        <f t="shared" si="412"/>
        <v>0</v>
      </c>
      <c r="ANP121" s="119">
        <f t="shared" si="412"/>
        <v>0</v>
      </c>
      <c r="ANQ121" s="119">
        <f t="shared" si="412"/>
        <v>0</v>
      </c>
      <c r="ANR121" s="119">
        <f t="shared" si="412"/>
        <v>7.4999999999999997E-2</v>
      </c>
      <c r="ANS121" s="119">
        <f t="shared" si="412"/>
        <v>0</v>
      </c>
      <c r="ANT121" s="119">
        <f t="shared" si="412"/>
        <v>0</v>
      </c>
      <c r="ANU121" s="119">
        <f t="shared" si="412"/>
        <v>0</v>
      </c>
      <c r="ANV121" s="119">
        <f t="shared" si="412"/>
        <v>0</v>
      </c>
      <c r="ANW121" s="119">
        <f t="shared" si="412"/>
        <v>0</v>
      </c>
      <c r="ANX121" s="119">
        <f t="shared" si="412"/>
        <v>0</v>
      </c>
      <c r="ANY121" s="119">
        <f t="shared" si="412"/>
        <v>0</v>
      </c>
      <c r="ANZ121" s="119">
        <f t="shared" si="412"/>
        <v>0</v>
      </c>
      <c r="AOA121" s="119">
        <f t="shared" si="412"/>
        <v>0</v>
      </c>
      <c r="AOB121" s="119">
        <f t="shared" si="412"/>
        <v>0</v>
      </c>
      <c r="AOC121" s="119">
        <f t="shared" si="412"/>
        <v>0</v>
      </c>
      <c r="AOD121" s="119">
        <f t="shared" si="412"/>
        <v>0</v>
      </c>
      <c r="AOE121" s="119">
        <f t="shared" si="412"/>
        <v>0</v>
      </c>
      <c r="AOF121" s="119">
        <f t="shared" si="412"/>
        <v>2.5000000000000001E-2</v>
      </c>
      <c r="AOG121" s="119">
        <f t="shared" si="412"/>
        <v>0</v>
      </c>
      <c r="AOH121" s="119">
        <f t="shared" si="412"/>
        <v>0</v>
      </c>
      <c r="AOI121" s="119">
        <f t="shared" si="412"/>
        <v>0</v>
      </c>
      <c r="AOJ121" s="119">
        <f t="shared" si="412"/>
        <v>0</v>
      </c>
      <c r="AOK121" s="119">
        <f t="shared" si="412"/>
        <v>0</v>
      </c>
      <c r="AOL121" s="119">
        <f t="shared" si="412"/>
        <v>0</v>
      </c>
      <c r="AOM121" s="119">
        <f t="shared" si="412"/>
        <v>0</v>
      </c>
      <c r="AON121" s="119">
        <f t="shared" si="412"/>
        <v>0</v>
      </c>
      <c r="AOO121" s="119">
        <f t="shared" si="412"/>
        <v>0</v>
      </c>
      <c r="AOP121" s="119">
        <f t="shared" si="412"/>
        <v>0</v>
      </c>
      <c r="AOQ121" s="119">
        <f t="shared" si="412"/>
        <v>0</v>
      </c>
      <c r="AOR121" s="119">
        <f t="shared" si="412"/>
        <v>0</v>
      </c>
      <c r="AOS121" s="119">
        <f t="shared" si="412"/>
        <v>0</v>
      </c>
      <c r="AOT121" s="119">
        <f t="shared" si="412"/>
        <v>0</v>
      </c>
      <c r="AOU121" s="119">
        <f t="shared" si="412"/>
        <v>0</v>
      </c>
      <c r="AOV121" s="119">
        <f t="shared" si="412"/>
        <v>0</v>
      </c>
      <c r="AOW121" s="119">
        <f t="shared" si="412"/>
        <v>0</v>
      </c>
      <c r="AOX121" s="119">
        <f t="shared" si="412"/>
        <v>0</v>
      </c>
      <c r="AOY121" s="119">
        <f t="shared" si="412"/>
        <v>0</v>
      </c>
      <c r="AOZ121" s="119">
        <f t="shared" si="412"/>
        <v>0</v>
      </c>
      <c r="APA121" s="119">
        <f t="shared" si="412"/>
        <v>0</v>
      </c>
      <c r="APB121" s="119">
        <f t="shared" si="412"/>
        <v>0</v>
      </c>
      <c r="APC121" s="119">
        <f t="shared" si="412"/>
        <v>0</v>
      </c>
      <c r="APD121" s="119">
        <f t="shared" ref="APD121:ARO121" si="413">APD120/COUNTIFS($A$66:$A$115,1)</f>
        <v>0</v>
      </c>
      <c r="APE121" s="119">
        <f t="shared" si="413"/>
        <v>0</v>
      </c>
      <c r="APF121" s="119">
        <f t="shared" si="413"/>
        <v>0</v>
      </c>
      <c r="APG121" s="119">
        <f t="shared" si="413"/>
        <v>0</v>
      </c>
      <c r="APH121" s="119">
        <f t="shared" si="413"/>
        <v>0</v>
      </c>
      <c r="API121" s="119">
        <f t="shared" si="413"/>
        <v>0</v>
      </c>
      <c r="APJ121" s="119">
        <f t="shared" si="413"/>
        <v>0</v>
      </c>
      <c r="APK121" s="119">
        <f t="shared" si="413"/>
        <v>0</v>
      </c>
      <c r="APL121" s="119">
        <f t="shared" si="413"/>
        <v>0</v>
      </c>
      <c r="APM121" s="119">
        <f t="shared" si="413"/>
        <v>0.05</v>
      </c>
      <c r="APN121" s="119">
        <f t="shared" si="413"/>
        <v>0</v>
      </c>
      <c r="APO121" s="119">
        <f t="shared" si="413"/>
        <v>2.5000000000000001E-2</v>
      </c>
      <c r="APP121" s="119">
        <f t="shared" si="413"/>
        <v>0</v>
      </c>
      <c r="APQ121" s="119">
        <f t="shared" si="413"/>
        <v>0</v>
      </c>
      <c r="APR121" s="119">
        <f t="shared" si="413"/>
        <v>0</v>
      </c>
      <c r="APS121" s="119">
        <f t="shared" si="413"/>
        <v>0</v>
      </c>
      <c r="APT121" s="119">
        <f t="shared" si="413"/>
        <v>0</v>
      </c>
      <c r="APU121" s="119">
        <f t="shared" si="413"/>
        <v>2.5000000000000001E-2</v>
      </c>
      <c r="APV121" s="119">
        <f t="shared" si="413"/>
        <v>7.4999999999999997E-2</v>
      </c>
      <c r="APW121" s="119">
        <f t="shared" si="413"/>
        <v>0</v>
      </c>
      <c r="APX121" s="119">
        <f t="shared" si="413"/>
        <v>0</v>
      </c>
      <c r="APY121" s="119">
        <f t="shared" si="413"/>
        <v>2.5000000000000001E-2</v>
      </c>
      <c r="APZ121" s="119">
        <f t="shared" si="413"/>
        <v>0</v>
      </c>
      <c r="AQA121" s="119">
        <f t="shared" si="413"/>
        <v>0</v>
      </c>
      <c r="AQB121" s="119">
        <f t="shared" si="413"/>
        <v>0</v>
      </c>
      <c r="AQC121" s="119">
        <f t="shared" si="413"/>
        <v>2.5000000000000001E-2</v>
      </c>
      <c r="AQD121" s="119">
        <f t="shared" si="413"/>
        <v>0</v>
      </c>
      <c r="AQE121" s="119">
        <f t="shared" si="413"/>
        <v>0</v>
      </c>
      <c r="AQF121" s="119">
        <f t="shared" si="413"/>
        <v>2.5000000000000001E-2</v>
      </c>
      <c r="AQG121" s="119">
        <f t="shared" si="413"/>
        <v>0</v>
      </c>
      <c r="AQH121" s="119">
        <f t="shared" si="413"/>
        <v>0</v>
      </c>
      <c r="AQI121" s="119">
        <f t="shared" si="413"/>
        <v>0</v>
      </c>
      <c r="AQJ121" s="119">
        <f t="shared" si="413"/>
        <v>0</v>
      </c>
      <c r="AQK121" s="119">
        <f t="shared" si="413"/>
        <v>0</v>
      </c>
      <c r="AQL121" s="119">
        <f t="shared" si="413"/>
        <v>0</v>
      </c>
      <c r="AQM121" s="119">
        <f t="shared" si="413"/>
        <v>0</v>
      </c>
      <c r="AQN121" s="119">
        <f t="shared" si="413"/>
        <v>0</v>
      </c>
      <c r="AQO121" s="119">
        <f t="shared" si="413"/>
        <v>0</v>
      </c>
      <c r="AQP121" s="119">
        <f t="shared" si="413"/>
        <v>0</v>
      </c>
      <c r="AQQ121" s="119">
        <f t="shared" si="413"/>
        <v>0.05</v>
      </c>
      <c r="AQR121" s="119">
        <f t="shared" si="413"/>
        <v>0</v>
      </c>
      <c r="AQS121" s="119">
        <f t="shared" si="413"/>
        <v>0</v>
      </c>
      <c r="AQT121" s="119">
        <f t="shared" si="413"/>
        <v>0</v>
      </c>
      <c r="AQU121" s="119">
        <f t="shared" si="413"/>
        <v>0</v>
      </c>
      <c r="AQV121" s="119">
        <f t="shared" si="413"/>
        <v>2.5000000000000001E-2</v>
      </c>
      <c r="AQW121" s="119">
        <f t="shared" si="413"/>
        <v>2.5000000000000001E-2</v>
      </c>
      <c r="AQX121" s="119">
        <f t="shared" si="413"/>
        <v>2.5000000000000001E-2</v>
      </c>
      <c r="AQY121" s="119">
        <f t="shared" si="413"/>
        <v>2.5000000000000001E-2</v>
      </c>
      <c r="AQZ121" s="119">
        <f t="shared" si="413"/>
        <v>0</v>
      </c>
      <c r="ARA121" s="119">
        <f t="shared" si="413"/>
        <v>0</v>
      </c>
      <c r="ARB121" s="119">
        <f t="shared" si="413"/>
        <v>0</v>
      </c>
      <c r="ARC121" s="119">
        <f t="shared" si="413"/>
        <v>0</v>
      </c>
      <c r="ARD121" s="119">
        <f t="shared" si="413"/>
        <v>0</v>
      </c>
      <c r="ARE121" s="119">
        <f t="shared" si="413"/>
        <v>0</v>
      </c>
      <c r="ARF121" s="119">
        <f t="shared" si="413"/>
        <v>0</v>
      </c>
      <c r="ARG121" s="119">
        <f t="shared" si="413"/>
        <v>2.5000000000000001E-2</v>
      </c>
      <c r="ARH121" s="119">
        <f t="shared" si="413"/>
        <v>2.5000000000000001E-2</v>
      </c>
      <c r="ARI121" s="119">
        <f t="shared" si="413"/>
        <v>0</v>
      </c>
      <c r="ARJ121" s="119">
        <f t="shared" si="413"/>
        <v>0</v>
      </c>
      <c r="ARK121" s="119">
        <f t="shared" si="413"/>
        <v>0</v>
      </c>
      <c r="ARL121" s="119">
        <f t="shared" si="413"/>
        <v>0</v>
      </c>
      <c r="ARM121" s="119">
        <f t="shared" si="413"/>
        <v>0</v>
      </c>
      <c r="ARN121" s="119">
        <f t="shared" si="413"/>
        <v>0</v>
      </c>
      <c r="ARO121" s="119">
        <f t="shared" si="413"/>
        <v>0</v>
      </c>
      <c r="ARP121" s="119">
        <f t="shared" ref="ARP121:AUA121" si="414">ARP120/COUNTIFS($A$66:$A$115,1)</f>
        <v>0</v>
      </c>
      <c r="ARQ121" s="119">
        <f t="shared" si="414"/>
        <v>0</v>
      </c>
      <c r="ARR121" s="119">
        <f t="shared" si="414"/>
        <v>0</v>
      </c>
      <c r="ARS121" s="119">
        <f t="shared" si="414"/>
        <v>2.5000000000000001E-2</v>
      </c>
      <c r="ART121" s="119">
        <f t="shared" si="414"/>
        <v>0</v>
      </c>
      <c r="ARU121" s="119">
        <f t="shared" si="414"/>
        <v>0</v>
      </c>
      <c r="ARV121" s="119">
        <f t="shared" si="414"/>
        <v>0</v>
      </c>
      <c r="ARW121" s="119">
        <f t="shared" si="414"/>
        <v>0</v>
      </c>
      <c r="ARX121" s="119">
        <f t="shared" si="414"/>
        <v>0.05</v>
      </c>
      <c r="ARY121" s="119">
        <f t="shared" si="414"/>
        <v>0</v>
      </c>
      <c r="ARZ121" s="119">
        <f t="shared" si="414"/>
        <v>0</v>
      </c>
      <c r="ASA121" s="119">
        <f t="shared" si="414"/>
        <v>0</v>
      </c>
      <c r="ASB121" s="119">
        <f t="shared" si="414"/>
        <v>0</v>
      </c>
      <c r="ASC121" s="119">
        <f t="shared" si="414"/>
        <v>0</v>
      </c>
      <c r="ASD121" s="119">
        <f t="shared" si="414"/>
        <v>0</v>
      </c>
      <c r="ASE121" s="119">
        <f t="shared" si="414"/>
        <v>0</v>
      </c>
      <c r="ASF121" s="119">
        <f t="shared" si="414"/>
        <v>0</v>
      </c>
      <c r="ASG121" s="119">
        <f t="shared" si="414"/>
        <v>0</v>
      </c>
      <c r="ASH121" s="119">
        <f t="shared" si="414"/>
        <v>0</v>
      </c>
      <c r="ASI121" s="119">
        <f t="shared" si="414"/>
        <v>0</v>
      </c>
      <c r="ASJ121" s="119">
        <f t="shared" si="414"/>
        <v>0</v>
      </c>
      <c r="ASK121" s="119">
        <f t="shared" si="414"/>
        <v>0</v>
      </c>
      <c r="ASL121" s="119">
        <f t="shared" si="414"/>
        <v>0.125</v>
      </c>
      <c r="ASM121" s="119">
        <f t="shared" si="414"/>
        <v>0</v>
      </c>
      <c r="ASN121" s="119">
        <f t="shared" si="414"/>
        <v>0</v>
      </c>
      <c r="ASO121" s="119">
        <f t="shared" si="414"/>
        <v>0</v>
      </c>
      <c r="ASP121" s="119">
        <f t="shared" si="414"/>
        <v>0</v>
      </c>
      <c r="ASQ121" s="119">
        <f t="shared" si="414"/>
        <v>0</v>
      </c>
      <c r="ASR121" s="119">
        <f t="shared" si="414"/>
        <v>0</v>
      </c>
      <c r="ASS121" s="119">
        <f t="shared" si="414"/>
        <v>0</v>
      </c>
      <c r="AST121" s="119">
        <f t="shared" si="414"/>
        <v>0</v>
      </c>
      <c r="ASU121" s="119">
        <f t="shared" si="414"/>
        <v>2.5000000000000001E-2</v>
      </c>
      <c r="ASV121" s="119">
        <f t="shared" si="414"/>
        <v>0</v>
      </c>
      <c r="ASW121" s="119">
        <f t="shared" si="414"/>
        <v>0</v>
      </c>
      <c r="ASX121" s="119">
        <f t="shared" si="414"/>
        <v>0</v>
      </c>
      <c r="ASY121" s="119">
        <f t="shared" si="414"/>
        <v>0</v>
      </c>
      <c r="ASZ121" s="119">
        <f t="shared" si="414"/>
        <v>0</v>
      </c>
      <c r="ATA121" s="119">
        <f t="shared" si="414"/>
        <v>0</v>
      </c>
      <c r="ATB121" s="119">
        <f t="shared" si="414"/>
        <v>0</v>
      </c>
      <c r="ATC121" s="119">
        <f t="shared" si="414"/>
        <v>0</v>
      </c>
      <c r="ATD121" s="119">
        <f t="shared" si="414"/>
        <v>0</v>
      </c>
      <c r="ATE121" s="119">
        <f t="shared" si="414"/>
        <v>0</v>
      </c>
      <c r="ATF121" s="119">
        <f t="shared" si="414"/>
        <v>0</v>
      </c>
      <c r="ATG121" s="119">
        <f t="shared" si="414"/>
        <v>0</v>
      </c>
      <c r="ATH121" s="119">
        <f t="shared" si="414"/>
        <v>0</v>
      </c>
      <c r="ATI121" s="119">
        <f t="shared" si="414"/>
        <v>2.5000000000000001E-2</v>
      </c>
      <c r="ATJ121" s="119">
        <f t="shared" si="414"/>
        <v>0</v>
      </c>
      <c r="ATK121" s="119">
        <f t="shared" si="414"/>
        <v>0</v>
      </c>
      <c r="ATL121" s="119">
        <f t="shared" si="414"/>
        <v>0</v>
      </c>
      <c r="ATM121" s="119">
        <f t="shared" si="414"/>
        <v>0</v>
      </c>
      <c r="ATN121" s="119">
        <f t="shared" si="414"/>
        <v>0</v>
      </c>
      <c r="ATO121" s="119">
        <f t="shared" si="414"/>
        <v>0</v>
      </c>
      <c r="ATP121" s="119">
        <f t="shared" si="414"/>
        <v>0</v>
      </c>
      <c r="ATQ121" s="119">
        <f t="shared" si="414"/>
        <v>0</v>
      </c>
      <c r="ATR121" s="119">
        <f t="shared" si="414"/>
        <v>0</v>
      </c>
      <c r="ATS121" s="119">
        <f t="shared" si="414"/>
        <v>0</v>
      </c>
      <c r="ATT121" s="119">
        <f t="shared" si="414"/>
        <v>0</v>
      </c>
      <c r="ATU121" s="119">
        <f t="shared" si="414"/>
        <v>2.5000000000000001E-2</v>
      </c>
      <c r="ATV121" s="119">
        <f t="shared" si="414"/>
        <v>0</v>
      </c>
      <c r="ATW121" s="119">
        <f t="shared" si="414"/>
        <v>0</v>
      </c>
      <c r="ATX121" s="119">
        <f t="shared" si="414"/>
        <v>0</v>
      </c>
      <c r="ATY121" s="119">
        <f t="shared" si="414"/>
        <v>0</v>
      </c>
      <c r="ATZ121" s="119">
        <f t="shared" si="414"/>
        <v>0</v>
      </c>
      <c r="AUA121" s="119">
        <f t="shared" si="414"/>
        <v>2.5000000000000001E-2</v>
      </c>
      <c r="AUB121" s="119">
        <f t="shared" ref="AUB121:AWM121" si="415">AUB120/COUNTIFS($A$66:$A$115,1)</f>
        <v>0</v>
      </c>
      <c r="AUC121" s="119">
        <f t="shared" si="415"/>
        <v>0</v>
      </c>
      <c r="AUD121" s="119">
        <f t="shared" si="415"/>
        <v>0</v>
      </c>
      <c r="AUE121" s="119">
        <f t="shared" si="415"/>
        <v>2.5000000000000001E-2</v>
      </c>
      <c r="AUF121" s="119">
        <f t="shared" si="415"/>
        <v>0</v>
      </c>
      <c r="AUG121" s="119">
        <f t="shared" si="415"/>
        <v>0</v>
      </c>
      <c r="AUH121" s="119">
        <f t="shared" si="415"/>
        <v>0</v>
      </c>
      <c r="AUI121" s="119">
        <f t="shared" si="415"/>
        <v>0</v>
      </c>
      <c r="AUJ121" s="119">
        <f t="shared" si="415"/>
        <v>0</v>
      </c>
      <c r="AUK121" s="119">
        <f t="shared" si="415"/>
        <v>0</v>
      </c>
      <c r="AUL121" s="119">
        <f t="shared" si="415"/>
        <v>0</v>
      </c>
      <c r="AUM121" s="119">
        <f t="shared" si="415"/>
        <v>0</v>
      </c>
      <c r="AUN121" s="119">
        <f t="shared" si="415"/>
        <v>0</v>
      </c>
      <c r="AUO121" s="119">
        <f t="shared" si="415"/>
        <v>0</v>
      </c>
      <c r="AUP121" s="119">
        <f t="shared" si="415"/>
        <v>0</v>
      </c>
      <c r="AUQ121" s="119">
        <f t="shared" si="415"/>
        <v>0</v>
      </c>
      <c r="AUR121" s="119">
        <f t="shared" si="415"/>
        <v>0</v>
      </c>
      <c r="AUS121" s="119">
        <f t="shared" si="415"/>
        <v>0</v>
      </c>
      <c r="AUT121" s="119">
        <f t="shared" si="415"/>
        <v>0</v>
      </c>
      <c r="AUU121" s="119">
        <f t="shared" si="415"/>
        <v>0</v>
      </c>
      <c r="AUV121" s="119">
        <f t="shared" si="415"/>
        <v>0.05</v>
      </c>
      <c r="AUW121" s="119">
        <f t="shared" si="415"/>
        <v>0</v>
      </c>
      <c r="AUX121" s="119">
        <f t="shared" si="415"/>
        <v>0</v>
      </c>
      <c r="AUY121" s="119">
        <f t="shared" si="415"/>
        <v>0</v>
      </c>
      <c r="AUZ121" s="119">
        <f t="shared" si="415"/>
        <v>0</v>
      </c>
      <c r="AVA121" s="119">
        <f t="shared" si="415"/>
        <v>2.5000000000000001E-2</v>
      </c>
      <c r="AVB121" s="119">
        <f t="shared" si="415"/>
        <v>0</v>
      </c>
      <c r="AVC121" s="119">
        <f t="shared" si="415"/>
        <v>0</v>
      </c>
      <c r="AVD121" s="119">
        <f t="shared" si="415"/>
        <v>0</v>
      </c>
      <c r="AVE121" s="119">
        <f t="shared" si="415"/>
        <v>0</v>
      </c>
      <c r="AVF121" s="119">
        <f t="shared" si="415"/>
        <v>0</v>
      </c>
      <c r="AVG121" s="119">
        <f t="shared" si="415"/>
        <v>0</v>
      </c>
      <c r="AVH121" s="119">
        <f t="shared" si="415"/>
        <v>0</v>
      </c>
      <c r="AVI121" s="119">
        <f t="shared" si="415"/>
        <v>0</v>
      </c>
      <c r="AVJ121" s="119">
        <f t="shared" si="415"/>
        <v>0</v>
      </c>
      <c r="AVK121" s="119">
        <f t="shared" si="415"/>
        <v>2.5000000000000001E-2</v>
      </c>
      <c r="AVL121" s="119">
        <f t="shared" si="415"/>
        <v>0</v>
      </c>
      <c r="AVM121" s="119">
        <f t="shared" si="415"/>
        <v>0</v>
      </c>
      <c r="AVN121" s="119">
        <f t="shared" si="415"/>
        <v>0</v>
      </c>
      <c r="AVO121" s="119">
        <f t="shared" si="415"/>
        <v>0</v>
      </c>
      <c r="AVP121" s="119">
        <f t="shared" si="415"/>
        <v>0</v>
      </c>
      <c r="AVQ121" s="119">
        <f t="shared" si="415"/>
        <v>0</v>
      </c>
      <c r="AVR121" s="119">
        <f t="shared" si="415"/>
        <v>0</v>
      </c>
      <c r="AVS121" s="119">
        <f t="shared" si="415"/>
        <v>0</v>
      </c>
      <c r="AVT121" s="119">
        <f t="shared" si="415"/>
        <v>0</v>
      </c>
      <c r="AVU121" s="119">
        <f t="shared" si="415"/>
        <v>0</v>
      </c>
      <c r="AVV121" s="119">
        <f t="shared" si="415"/>
        <v>0</v>
      </c>
      <c r="AVW121" s="119">
        <f t="shared" si="415"/>
        <v>0</v>
      </c>
      <c r="AVX121" s="119">
        <f t="shared" si="415"/>
        <v>0</v>
      </c>
      <c r="AVY121" s="119">
        <f t="shared" si="415"/>
        <v>0</v>
      </c>
      <c r="AVZ121" s="119">
        <f t="shared" si="415"/>
        <v>0</v>
      </c>
      <c r="AWA121" s="119">
        <f t="shared" si="415"/>
        <v>0</v>
      </c>
      <c r="AWB121" s="119">
        <f t="shared" si="415"/>
        <v>0.05</v>
      </c>
      <c r="AWC121" s="119">
        <f t="shared" si="415"/>
        <v>0</v>
      </c>
      <c r="AWD121" s="119">
        <f t="shared" si="415"/>
        <v>0</v>
      </c>
      <c r="AWE121" s="119">
        <f t="shared" si="415"/>
        <v>0</v>
      </c>
      <c r="AWF121" s="119">
        <f t="shared" si="415"/>
        <v>0.05</v>
      </c>
      <c r="AWG121" s="119">
        <f t="shared" si="415"/>
        <v>0</v>
      </c>
      <c r="AWH121" s="119">
        <f t="shared" si="415"/>
        <v>2.5000000000000001E-2</v>
      </c>
      <c r="AWI121" s="119">
        <f t="shared" si="415"/>
        <v>0</v>
      </c>
      <c r="AWJ121" s="119">
        <f t="shared" si="415"/>
        <v>0</v>
      </c>
      <c r="AWK121" s="119">
        <f t="shared" si="415"/>
        <v>0</v>
      </c>
      <c r="AWL121" s="119">
        <f t="shared" si="415"/>
        <v>0</v>
      </c>
      <c r="AWM121" s="119">
        <f t="shared" si="415"/>
        <v>0</v>
      </c>
      <c r="AWN121" s="119">
        <f t="shared" ref="AWN121:AYY121" si="416">AWN120/COUNTIFS($A$66:$A$115,1)</f>
        <v>7.4999999999999997E-2</v>
      </c>
      <c r="AWO121" s="119">
        <f t="shared" si="416"/>
        <v>0</v>
      </c>
      <c r="AWP121" s="119">
        <f t="shared" si="416"/>
        <v>0.15</v>
      </c>
      <c r="AWQ121" s="119">
        <f t="shared" si="416"/>
        <v>0.15</v>
      </c>
      <c r="AWR121" s="119">
        <f t="shared" si="416"/>
        <v>2.5000000000000001E-2</v>
      </c>
      <c r="AWS121" s="119">
        <f t="shared" si="416"/>
        <v>0</v>
      </c>
      <c r="AWT121" s="119">
        <f t="shared" si="416"/>
        <v>0</v>
      </c>
      <c r="AWU121" s="119">
        <f t="shared" si="416"/>
        <v>0</v>
      </c>
      <c r="AWV121" s="119">
        <f t="shared" si="416"/>
        <v>0</v>
      </c>
      <c r="AWW121" s="119">
        <f t="shared" si="416"/>
        <v>0</v>
      </c>
      <c r="AWX121" s="119">
        <f t="shared" si="416"/>
        <v>0</v>
      </c>
      <c r="AWY121" s="119">
        <f t="shared" si="416"/>
        <v>0</v>
      </c>
      <c r="AWZ121" s="119">
        <f t="shared" si="416"/>
        <v>0</v>
      </c>
      <c r="AXA121" s="119">
        <f t="shared" si="416"/>
        <v>0</v>
      </c>
      <c r="AXB121" s="119">
        <f t="shared" si="416"/>
        <v>0</v>
      </c>
      <c r="AXC121" s="119">
        <f t="shared" si="416"/>
        <v>0</v>
      </c>
      <c r="AXD121" s="119">
        <f t="shared" si="416"/>
        <v>0</v>
      </c>
      <c r="AXE121" s="119">
        <f t="shared" si="416"/>
        <v>0</v>
      </c>
      <c r="AXF121" s="119">
        <f t="shared" si="416"/>
        <v>2.5000000000000001E-2</v>
      </c>
      <c r="AXG121" s="119">
        <f t="shared" si="416"/>
        <v>0</v>
      </c>
      <c r="AXH121" s="119">
        <f t="shared" si="416"/>
        <v>0</v>
      </c>
      <c r="AXI121" s="119">
        <f t="shared" si="416"/>
        <v>0</v>
      </c>
      <c r="AXJ121" s="119">
        <f t="shared" si="416"/>
        <v>0</v>
      </c>
      <c r="AXK121" s="119">
        <f t="shared" si="416"/>
        <v>0</v>
      </c>
      <c r="AXL121" s="119">
        <f t="shared" si="416"/>
        <v>0</v>
      </c>
      <c r="AXM121" s="119">
        <f t="shared" si="416"/>
        <v>0</v>
      </c>
      <c r="AXN121" s="119">
        <f t="shared" si="416"/>
        <v>0</v>
      </c>
      <c r="AXO121" s="119">
        <f t="shared" si="416"/>
        <v>7.4999999999999997E-2</v>
      </c>
      <c r="AXP121" s="119">
        <f t="shared" si="416"/>
        <v>0</v>
      </c>
      <c r="AXQ121" s="119">
        <f t="shared" si="416"/>
        <v>0</v>
      </c>
      <c r="AXR121" s="119">
        <f t="shared" si="416"/>
        <v>0</v>
      </c>
      <c r="AXS121" s="119">
        <f t="shared" si="416"/>
        <v>0</v>
      </c>
      <c r="AXT121" s="119">
        <f t="shared" si="416"/>
        <v>0</v>
      </c>
      <c r="AXU121" s="119">
        <f t="shared" si="416"/>
        <v>0</v>
      </c>
      <c r="AXV121" s="119">
        <f t="shared" si="416"/>
        <v>0</v>
      </c>
      <c r="AXW121" s="119">
        <f t="shared" si="416"/>
        <v>0</v>
      </c>
      <c r="AXX121" s="119">
        <f t="shared" si="416"/>
        <v>2.5000000000000001E-2</v>
      </c>
      <c r="AXY121" s="119">
        <f t="shared" si="416"/>
        <v>0</v>
      </c>
      <c r="AXZ121" s="119">
        <f t="shared" si="416"/>
        <v>0</v>
      </c>
      <c r="AYA121" s="119">
        <f t="shared" si="416"/>
        <v>7.4999999999999997E-2</v>
      </c>
      <c r="AYB121" s="119">
        <f t="shared" si="416"/>
        <v>0</v>
      </c>
      <c r="AYC121" s="119">
        <f t="shared" si="416"/>
        <v>0</v>
      </c>
      <c r="AYD121" s="119">
        <f t="shared" si="416"/>
        <v>0</v>
      </c>
      <c r="AYE121" s="119">
        <f t="shared" si="416"/>
        <v>0</v>
      </c>
      <c r="AYF121" s="119">
        <f t="shared" si="416"/>
        <v>0</v>
      </c>
      <c r="AYG121" s="119">
        <f t="shared" si="416"/>
        <v>0</v>
      </c>
      <c r="AYH121" s="119">
        <f t="shared" si="416"/>
        <v>0</v>
      </c>
      <c r="AYI121" s="119">
        <f t="shared" si="416"/>
        <v>0</v>
      </c>
      <c r="AYJ121" s="119">
        <f t="shared" si="416"/>
        <v>0</v>
      </c>
      <c r="AYK121" s="119">
        <f t="shared" si="416"/>
        <v>2.5000000000000001E-2</v>
      </c>
      <c r="AYL121" s="119">
        <f t="shared" si="416"/>
        <v>0</v>
      </c>
      <c r="AYM121" s="119">
        <f t="shared" si="416"/>
        <v>0</v>
      </c>
      <c r="AYN121" s="119">
        <f t="shared" si="416"/>
        <v>0</v>
      </c>
      <c r="AYO121" s="119">
        <f t="shared" si="416"/>
        <v>0</v>
      </c>
      <c r="AYP121" s="119">
        <f t="shared" si="416"/>
        <v>2.5000000000000001E-2</v>
      </c>
      <c r="AYQ121" s="119">
        <f t="shared" si="416"/>
        <v>0</v>
      </c>
      <c r="AYR121" s="119">
        <f t="shared" si="416"/>
        <v>0</v>
      </c>
      <c r="AYS121" s="119">
        <f t="shared" si="416"/>
        <v>0</v>
      </c>
      <c r="AYT121" s="119">
        <f t="shared" si="416"/>
        <v>0</v>
      </c>
      <c r="AYU121" s="119">
        <f t="shared" si="416"/>
        <v>0</v>
      </c>
      <c r="AYV121" s="119">
        <f t="shared" si="416"/>
        <v>7.4999999999999997E-2</v>
      </c>
      <c r="AYW121" s="119">
        <f t="shared" si="416"/>
        <v>2.5000000000000001E-2</v>
      </c>
      <c r="AYX121" s="119">
        <f t="shared" si="416"/>
        <v>0</v>
      </c>
      <c r="AYY121" s="119">
        <f t="shared" si="416"/>
        <v>0</v>
      </c>
      <c r="AYZ121" s="119">
        <f t="shared" ref="AYZ121:BBK121" si="417">AYZ120/COUNTIFS($A$66:$A$115,1)</f>
        <v>0</v>
      </c>
      <c r="AZA121" s="119">
        <f t="shared" si="417"/>
        <v>0</v>
      </c>
      <c r="AZB121" s="119">
        <f t="shared" si="417"/>
        <v>2.5000000000000001E-2</v>
      </c>
      <c r="AZC121" s="119">
        <f t="shared" si="417"/>
        <v>2.5000000000000001E-2</v>
      </c>
      <c r="AZD121" s="119">
        <f t="shared" si="417"/>
        <v>0</v>
      </c>
      <c r="AZE121" s="119">
        <f t="shared" si="417"/>
        <v>0</v>
      </c>
      <c r="AZF121" s="119">
        <f t="shared" si="417"/>
        <v>0</v>
      </c>
      <c r="AZG121" s="119">
        <f t="shared" si="417"/>
        <v>0</v>
      </c>
      <c r="AZH121" s="119">
        <f t="shared" si="417"/>
        <v>0</v>
      </c>
      <c r="AZI121" s="119">
        <f t="shared" si="417"/>
        <v>0</v>
      </c>
      <c r="AZJ121" s="119">
        <f t="shared" si="417"/>
        <v>2.5000000000000001E-2</v>
      </c>
      <c r="AZK121" s="119">
        <f t="shared" si="417"/>
        <v>0</v>
      </c>
      <c r="AZL121" s="119">
        <f t="shared" si="417"/>
        <v>0</v>
      </c>
      <c r="AZM121" s="119">
        <f t="shared" si="417"/>
        <v>0</v>
      </c>
      <c r="AZN121" s="119">
        <f t="shared" si="417"/>
        <v>0</v>
      </c>
      <c r="AZO121" s="119">
        <f t="shared" si="417"/>
        <v>0</v>
      </c>
      <c r="AZP121" s="119">
        <f t="shared" si="417"/>
        <v>0</v>
      </c>
      <c r="AZQ121" s="119">
        <f t="shared" si="417"/>
        <v>0</v>
      </c>
      <c r="AZR121" s="119">
        <f t="shared" si="417"/>
        <v>0</v>
      </c>
      <c r="AZS121" s="119">
        <f t="shared" si="417"/>
        <v>0</v>
      </c>
      <c r="AZT121" s="119">
        <f t="shared" si="417"/>
        <v>0</v>
      </c>
      <c r="AZU121" s="119">
        <f t="shared" si="417"/>
        <v>0</v>
      </c>
      <c r="AZV121" s="119">
        <f t="shared" si="417"/>
        <v>0</v>
      </c>
      <c r="AZW121" s="119">
        <f t="shared" si="417"/>
        <v>0</v>
      </c>
      <c r="AZX121" s="119">
        <f t="shared" si="417"/>
        <v>0</v>
      </c>
      <c r="AZY121" s="119">
        <f t="shared" si="417"/>
        <v>0</v>
      </c>
      <c r="AZZ121" s="119">
        <f t="shared" si="417"/>
        <v>0</v>
      </c>
      <c r="BAA121" s="119">
        <f t="shared" si="417"/>
        <v>0</v>
      </c>
      <c r="BAB121" s="119">
        <f t="shared" si="417"/>
        <v>0</v>
      </c>
      <c r="BAC121" s="119">
        <f t="shared" si="417"/>
        <v>0</v>
      </c>
      <c r="BAD121" s="119">
        <f t="shared" si="417"/>
        <v>0</v>
      </c>
      <c r="BAE121" s="119">
        <f t="shared" si="417"/>
        <v>0</v>
      </c>
      <c r="BAF121" s="119">
        <f t="shared" si="417"/>
        <v>0</v>
      </c>
      <c r="BAG121" s="119">
        <f t="shared" si="417"/>
        <v>0</v>
      </c>
      <c r="BAH121" s="119">
        <f t="shared" si="417"/>
        <v>0</v>
      </c>
      <c r="BAI121" s="119">
        <f t="shared" si="417"/>
        <v>0</v>
      </c>
      <c r="BAJ121" s="119">
        <f t="shared" si="417"/>
        <v>0</v>
      </c>
      <c r="BAK121" s="119">
        <f t="shared" si="417"/>
        <v>0</v>
      </c>
      <c r="BAL121" s="119">
        <f t="shared" si="417"/>
        <v>0</v>
      </c>
      <c r="BAM121" s="119">
        <f t="shared" si="417"/>
        <v>0</v>
      </c>
      <c r="BAN121" s="119">
        <f t="shared" si="417"/>
        <v>0</v>
      </c>
      <c r="BAO121" s="119">
        <f t="shared" si="417"/>
        <v>0</v>
      </c>
      <c r="BAP121" s="119">
        <f t="shared" si="417"/>
        <v>0</v>
      </c>
      <c r="BAQ121" s="119">
        <f t="shared" si="417"/>
        <v>0</v>
      </c>
      <c r="BAR121" s="119">
        <f t="shared" si="417"/>
        <v>0</v>
      </c>
      <c r="BAS121" s="119">
        <f t="shared" si="417"/>
        <v>0</v>
      </c>
      <c r="BAT121" s="119">
        <f t="shared" si="417"/>
        <v>0</v>
      </c>
      <c r="BAU121" s="119">
        <f t="shared" si="417"/>
        <v>0</v>
      </c>
      <c r="BAV121" s="119">
        <f t="shared" si="417"/>
        <v>0</v>
      </c>
      <c r="BAW121" s="119">
        <f t="shared" si="417"/>
        <v>0</v>
      </c>
      <c r="BAX121" s="119">
        <f t="shared" si="417"/>
        <v>0</v>
      </c>
      <c r="BAY121" s="119">
        <f t="shared" si="417"/>
        <v>0</v>
      </c>
      <c r="BAZ121" s="119">
        <f t="shared" si="417"/>
        <v>0</v>
      </c>
      <c r="BBA121" s="119">
        <f t="shared" si="417"/>
        <v>0</v>
      </c>
      <c r="BBB121" s="119">
        <f t="shared" si="417"/>
        <v>0</v>
      </c>
      <c r="BBC121" s="119">
        <f t="shared" si="417"/>
        <v>0</v>
      </c>
      <c r="BBD121" s="119">
        <f t="shared" si="417"/>
        <v>0</v>
      </c>
      <c r="BBE121" s="119">
        <f t="shared" si="417"/>
        <v>0</v>
      </c>
      <c r="BBF121" s="119">
        <f t="shared" si="417"/>
        <v>0</v>
      </c>
      <c r="BBG121" s="119">
        <f t="shared" si="417"/>
        <v>0</v>
      </c>
      <c r="BBH121" s="119">
        <f t="shared" si="417"/>
        <v>0</v>
      </c>
      <c r="BBI121" s="119">
        <f t="shared" si="417"/>
        <v>0</v>
      </c>
      <c r="BBJ121" s="119">
        <f t="shared" si="417"/>
        <v>0</v>
      </c>
      <c r="BBK121" s="119">
        <f t="shared" si="417"/>
        <v>0</v>
      </c>
      <c r="BBL121" s="119">
        <f t="shared" ref="BBL121:BDW121" si="418">BBL120/COUNTIFS($A$66:$A$115,1)</f>
        <v>0</v>
      </c>
      <c r="BBM121" s="119">
        <f t="shared" si="418"/>
        <v>0</v>
      </c>
      <c r="BBN121" s="119">
        <f t="shared" si="418"/>
        <v>0</v>
      </c>
      <c r="BBO121" s="119">
        <f t="shared" si="418"/>
        <v>0</v>
      </c>
      <c r="BBP121" s="119">
        <f t="shared" si="418"/>
        <v>0</v>
      </c>
      <c r="BBQ121" s="119">
        <f t="shared" si="418"/>
        <v>0</v>
      </c>
      <c r="BBR121" s="119">
        <f t="shared" si="418"/>
        <v>0</v>
      </c>
      <c r="BBS121" s="119">
        <f t="shared" si="418"/>
        <v>0</v>
      </c>
      <c r="BBT121" s="119">
        <f t="shared" si="418"/>
        <v>0</v>
      </c>
      <c r="BBU121" s="119">
        <f t="shared" si="418"/>
        <v>0</v>
      </c>
      <c r="BBV121" s="119">
        <f t="shared" si="418"/>
        <v>0</v>
      </c>
      <c r="BBW121" s="119">
        <f t="shared" si="418"/>
        <v>0</v>
      </c>
      <c r="BBX121" s="119">
        <f t="shared" si="418"/>
        <v>0</v>
      </c>
      <c r="BBY121" s="119">
        <f t="shared" si="418"/>
        <v>0</v>
      </c>
      <c r="BBZ121" s="119">
        <f t="shared" si="418"/>
        <v>0</v>
      </c>
      <c r="BCA121" s="119">
        <f t="shared" si="418"/>
        <v>0</v>
      </c>
      <c r="BCB121" s="119">
        <f t="shared" si="418"/>
        <v>0</v>
      </c>
      <c r="BCC121" s="119">
        <f t="shared" si="418"/>
        <v>0</v>
      </c>
      <c r="BCD121" s="119">
        <f t="shared" si="418"/>
        <v>0</v>
      </c>
      <c r="BCE121" s="119">
        <f t="shared" si="418"/>
        <v>0</v>
      </c>
      <c r="BCF121" s="119">
        <f t="shared" si="418"/>
        <v>0</v>
      </c>
      <c r="BCG121" s="119">
        <f t="shared" si="418"/>
        <v>0</v>
      </c>
      <c r="BCH121" s="119">
        <f t="shared" si="418"/>
        <v>0</v>
      </c>
      <c r="BCI121" s="119">
        <f t="shared" si="418"/>
        <v>0</v>
      </c>
      <c r="BCJ121" s="119">
        <f t="shared" si="418"/>
        <v>0</v>
      </c>
      <c r="BCK121" s="119">
        <f t="shared" si="418"/>
        <v>0</v>
      </c>
      <c r="BCL121" s="119">
        <f t="shared" si="418"/>
        <v>0</v>
      </c>
      <c r="BCM121" s="119">
        <f t="shared" si="418"/>
        <v>7.4999999999999997E-2</v>
      </c>
      <c r="BCN121" s="119">
        <f t="shared" si="418"/>
        <v>2.5000000000000001E-2</v>
      </c>
      <c r="BCO121" s="119">
        <f t="shared" si="418"/>
        <v>0</v>
      </c>
      <c r="BCP121" s="119">
        <f t="shared" si="418"/>
        <v>0.1</v>
      </c>
      <c r="BCQ121" s="119">
        <f t="shared" si="418"/>
        <v>2.5000000000000001E-2</v>
      </c>
      <c r="BCR121" s="119">
        <f t="shared" si="418"/>
        <v>2.5000000000000001E-2</v>
      </c>
      <c r="BCS121" s="119">
        <f t="shared" si="418"/>
        <v>0</v>
      </c>
      <c r="BCT121" s="119">
        <f t="shared" si="418"/>
        <v>0</v>
      </c>
      <c r="BCU121" s="119">
        <f t="shared" si="418"/>
        <v>0</v>
      </c>
      <c r="BCV121" s="119">
        <f t="shared" si="418"/>
        <v>0</v>
      </c>
      <c r="BCW121" s="119">
        <f t="shared" si="418"/>
        <v>2.5000000000000001E-2</v>
      </c>
      <c r="BCX121" s="119">
        <f t="shared" si="418"/>
        <v>2.5000000000000001E-2</v>
      </c>
      <c r="BCY121" s="119">
        <f t="shared" si="418"/>
        <v>0</v>
      </c>
      <c r="BCZ121" s="119">
        <f t="shared" si="418"/>
        <v>2.5000000000000001E-2</v>
      </c>
      <c r="BDA121" s="119">
        <f t="shared" si="418"/>
        <v>2.5000000000000001E-2</v>
      </c>
      <c r="BDB121" s="119">
        <f t="shared" si="418"/>
        <v>2.5000000000000001E-2</v>
      </c>
      <c r="BDC121" s="119">
        <f t="shared" si="418"/>
        <v>2.5000000000000001E-2</v>
      </c>
      <c r="BDD121" s="119">
        <f t="shared" si="418"/>
        <v>2.5000000000000001E-2</v>
      </c>
      <c r="BDE121" s="119">
        <f t="shared" si="418"/>
        <v>2.5000000000000001E-2</v>
      </c>
      <c r="BDF121" s="119">
        <f t="shared" si="418"/>
        <v>2.5000000000000001E-2</v>
      </c>
      <c r="BDG121" s="119">
        <f t="shared" si="418"/>
        <v>0.05</v>
      </c>
      <c r="BDH121" s="119">
        <f t="shared" si="418"/>
        <v>2.5000000000000001E-2</v>
      </c>
      <c r="BDI121" s="119">
        <f t="shared" si="418"/>
        <v>2.5000000000000001E-2</v>
      </c>
      <c r="BDJ121" s="119">
        <f t="shared" si="418"/>
        <v>2.5000000000000001E-2</v>
      </c>
      <c r="BDK121" s="119">
        <f t="shared" si="418"/>
        <v>2.5000000000000001E-2</v>
      </c>
      <c r="BDL121" s="119">
        <f t="shared" si="418"/>
        <v>2.5000000000000001E-2</v>
      </c>
      <c r="BDM121" s="119">
        <f t="shared" si="418"/>
        <v>2.5000000000000001E-2</v>
      </c>
      <c r="BDN121" s="119">
        <f t="shared" si="418"/>
        <v>2.5000000000000001E-2</v>
      </c>
      <c r="BDO121" s="119">
        <f t="shared" si="418"/>
        <v>2.5000000000000001E-2</v>
      </c>
      <c r="BDP121" s="119">
        <f t="shared" si="418"/>
        <v>2.5000000000000001E-2</v>
      </c>
      <c r="BDQ121" s="119">
        <f t="shared" si="418"/>
        <v>2.5000000000000001E-2</v>
      </c>
      <c r="BDR121" s="119">
        <f t="shared" si="418"/>
        <v>2.5000000000000001E-2</v>
      </c>
      <c r="BDS121" s="119">
        <f t="shared" si="418"/>
        <v>2.5000000000000001E-2</v>
      </c>
      <c r="BDT121" s="119">
        <f t="shared" si="418"/>
        <v>2.5000000000000001E-2</v>
      </c>
      <c r="BDU121" s="119">
        <f t="shared" si="418"/>
        <v>2.5000000000000001E-2</v>
      </c>
      <c r="BDV121" s="119">
        <f t="shared" si="418"/>
        <v>2.5000000000000001E-2</v>
      </c>
      <c r="BDW121" s="119">
        <f t="shared" si="418"/>
        <v>2.5000000000000001E-2</v>
      </c>
      <c r="BDX121" s="119">
        <f t="shared" ref="BDX121:BGI121" si="419">BDX120/COUNTIFS($A$66:$A$115,1)</f>
        <v>2.5000000000000001E-2</v>
      </c>
      <c r="BDY121" s="119">
        <f t="shared" si="419"/>
        <v>2.5000000000000001E-2</v>
      </c>
      <c r="BDZ121" s="119">
        <f t="shared" si="419"/>
        <v>2.5000000000000001E-2</v>
      </c>
      <c r="BEA121" s="119">
        <f t="shared" si="419"/>
        <v>2.5000000000000001E-2</v>
      </c>
      <c r="BEB121" s="119">
        <f t="shared" si="419"/>
        <v>2.5000000000000001E-2</v>
      </c>
      <c r="BEC121" s="119">
        <f t="shared" si="419"/>
        <v>2.5000000000000001E-2</v>
      </c>
      <c r="BED121" s="119">
        <f t="shared" si="419"/>
        <v>2.5000000000000001E-2</v>
      </c>
      <c r="BEE121" s="119">
        <f t="shared" si="419"/>
        <v>2.5000000000000001E-2</v>
      </c>
      <c r="BEF121" s="119">
        <f t="shared" si="419"/>
        <v>2.5000000000000001E-2</v>
      </c>
      <c r="BEG121" s="119">
        <f t="shared" si="419"/>
        <v>2.5000000000000001E-2</v>
      </c>
      <c r="BEH121" s="119">
        <f t="shared" si="419"/>
        <v>2.5000000000000001E-2</v>
      </c>
      <c r="BEI121" s="119">
        <f t="shared" si="419"/>
        <v>2.5000000000000001E-2</v>
      </c>
      <c r="BEJ121" s="119">
        <f t="shared" si="419"/>
        <v>2.5000000000000001E-2</v>
      </c>
      <c r="BEK121" s="119">
        <f t="shared" si="419"/>
        <v>2.5000000000000001E-2</v>
      </c>
      <c r="BEL121" s="119">
        <f t="shared" si="419"/>
        <v>2.5000000000000001E-2</v>
      </c>
      <c r="BEM121" s="119">
        <f t="shared" si="419"/>
        <v>2.5000000000000001E-2</v>
      </c>
      <c r="BEN121" s="119">
        <f t="shared" si="419"/>
        <v>0.05</v>
      </c>
      <c r="BEO121" s="119">
        <f t="shared" si="419"/>
        <v>2.5000000000000001E-2</v>
      </c>
      <c r="BEP121" s="119">
        <f t="shared" si="419"/>
        <v>2.5000000000000001E-2</v>
      </c>
      <c r="BEQ121" s="119">
        <f t="shared" si="419"/>
        <v>2.5000000000000001E-2</v>
      </c>
      <c r="BER121" s="119">
        <f t="shared" si="419"/>
        <v>7.4999999999999997E-2</v>
      </c>
      <c r="BES121" s="119">
        <f t="shared" si="419"/>
        <v>2.5000000000000001E-2</v>
      </c>
      <c r="BET121" s="119">
        <f t="shared" si="419"/>
        <v>0.05</v>
      </c>
      <c r="BEU121" s="119">
        <f t="shared" si="419"/>
        <v>2.5000000000000001E-2</v>
      </c>
      <c r="BEV121" s="119">
        <f t="shared" si="419"/>
        <v>2.5000000000000001E-2</v>
      </c>
      <c r="BEW121" s="119">
        <f t="shared" si="419"/>
        <v>2.5000000000000001E-2</v>
      </c>
      <c r="BEX121" s="119">
        <f t="shared" si="419"/>
        <v>2.5000000000000001E-2</v>
      </c>
      <c r="BEY121" s="119">
        <f t="shared" si="419"/>
        <v>0.05</v>
      </c>
      <c r="BEZ121" s="119">
        <f t="shared" si="419"/>
        <v>0.05</v>
      </c>
      <c r="BFA121" s="119">
        <f t="shared" si="419"/>
        <v>0.05</v>
      </c>
      <c r="BFB121" s="119">
        <f t="shared" si="419"/>
        <v>2.5000000000000001E-2</v>
      </c>
      <c r="BFC121" s="119">
        <f t="shared" si="419"/>
        <v>2.5000000000000001E-2</v>
      </c>
      <c r="BFD121" s="119">
        <f t="shared" si="419"/>
        <v>2.5000000000000001E-2</v>
      </c>
      <c r="BFE121" s="119">
        <f t="shared" si="419"/>
        <v>2.5000000000000001E-2</v>
      </c>
      <c r="BFF121" s="119">
        <f t="shared" si="419"/>
        <v>2.5000000000000001E-2</v>
      </c>
      <c r="BFG121" s="119">
        <f t="shared" si="419"/>
        <v>2.5000000000000001E-2</v>
      </c>
      <c r="BFH121" s="119">
        <f t="shared" si="419"/>
        <v>2.5000000000000001E-2</v>
      </c>
      <c r="BFI121" s="119">
        <f t="shared" si="419"/>
        <v>2.5000000000000001E-2</v>
      </c>
      <c r="BFJ121" s="119">
        <f t="shared" si="419"/>
        <v>2.5000000000000001E-2</v>
      </c>
      <c r="BFK121" s="119">
        <f t="shared" si="419"/>
        <v>2.5000000000000001E-2</v>
      </c>
      <c r="BFL121" s="119">
        <f t="shared" si="419"/>
        <v>2.5000000000000001E-2</v>
      </c>
      <c r="BFM121" s="119">
        <f t="shared" si="419"/>
        <v>2.5000000000000001E-2</v>
      </c>
      <c r="BFN121" s="119">
        <f t="shared" si="419"/>
        <v>7.4999999999999997E-2</v>
      </c>
      <c r="BFO121" s="119">
        <f t="shared" si="419"/>
        <v>2.5000000000000001E-2</v>
      </c>
      <c r="BFP121" s="119">
        <f t="shared" si="419"/>
        <v>2.5000000000000001E-2</v>
      </c>
      <c r="BFQ121" s="119">
        <f t="shared" si="419"/>
        <v>0.05</v>
      </c>
      <c r="BFR121" s="119">
        <f t="shared" si="419"/>
        <v>2.5000000000000001E-2</v>
      </c>
      <c r="BFS121" s="119">
        <f t="shared" si="419"/>
        <v>2.5000000000000001E-2</v>
      </c>
      <c r="BFT121" s="119">
        <f t="shared" si="419"/>
        <v>2.5000000000000001E-2</v>
      </c>
      <c r="BFU121" s="119">
        <f t="shared" si="419"/>
        <v>2.5000000000000001E-2</v>
      </c>
      <c r="BFV121" s="119">
        <f t="shared" si="419"/>
        <v>2.5000000000000001E-2</v>
      </c>
      <c r="BFW121" s="119">
        <f t="shared" si="419"/>
        <v>2.5000000000000001E-2</v>
      </c>
      <c r="BFX121" s="119">
        <f t="shared" si="419"/>
        <v>2.5000000000000001E-2</v>
      </c>
      <c r="BFY121" s="119">
        <f t="shared" si="419"/>
        <v>2.5000000000000001E-2</v>
      </c>
      <c r="BFZ121" s="119">
        <f t="shared" si="419"/>
        <v>2.5000000000000001E-2</v>
      </c>
      <c r="BGA121" s="119">
        <f t="shared" si="419"/>
        <v>2.5000000000000001E-2</v>
      </c>
      <c r="BGB121" s="119">
        <f t="shared" si="419"/>
        <v>2.5000000000000001E-2</v>
      </c>
      <c r="BGC121" s="119">
        <f t="shared" si="419"/>
        <v>2.5000000000000001E-2</v>
      </c>
      <c r="BGD121" s="119">
        <f t="shared" si="419"/>
        <v>2.5000000000000001E-2</v>
      </c>
      <c r="BGE121" s="119">
        <f t="shared" si="419"/>
        <v>2.5000000000000001E-2</v>
      </c>
      <c r="BGF121" s="119">
        <f t="shared" si="419"/>
        <v>2.5000000000000001E-2</v>
      </c>
      <c r="BGG121" s="119">
        <f t="shared" si="419"/>
        <v>0</v>
      </c>
      <c r="BGH121" s="119">
        <f t="shared" si="419"/>
        <v>0</v>
      </c>
      <c r="BGI121" s="119">
        <f t="shared" si="419"/>
        <v>0</v>
      </c>
      <c r="BGJ121" s="119">
        <f t="shared" ref="BGJ121:BIU121" si="420">BGJ120/COUNTIFS($A$66:$A$115,1)</f>
        <v>0</v>
      </c>
      <c r="BGK121" s="119">
        <f t="shared" si="420"/>
        <v>0</v>
      </c>
      <c r="BGL121" s="119">
        <f t="shared" si="420"/>
        <v>0</v>
      </c>
      <c r="BGM121" s="119">
        <f t="shared" si="420"/>
        <v>0</v>
      </c>
      <c r="BGN121" s="119">
        <f t="shared" si="420"/>
        <v>0</v>
      </c>
      <c r="BGO121" s="119">
        <f t="shared" si="420"/>
        <v>0</v>
      </c>
      <c r="BGP121" s="119">
        <f t="shared" si="420"/>
        <v>0</v>
      </c>
      <c r="BGQ121" s="119">
        <f t="shared" si="420"/>
        <v>0</v>
      </c>
      <c r="BGR121" s="119">
        <f t="shared" si="420"/>
        <v>0</v>
      </c>
      <c r="BGS121" s="119">
        <f t="shared" si="420"/>
        <v>0</v>
      </c>
      <c r="BGT121" s="119">
        <f t="shared" si="420"/>
        <v>0</v>
      </c>
      <c r="BGU121" s="119">
        <f t="shared" si="420"/>
        <v>0</v>
      </c>
      <c r="BGV121" s="119">
        <f t="shared" si="420"/>
        <v>0</v>
      </c>
      <c r="BGW121" s="119">
        <f t="shared" si="420"/>
        <v>0</v>
      </c>
      <c r="BGX121" s="119">
        <f t="shared" si="420"/>
        <v>0</v>
      </c>
      <c r="BGY121" s="119">
        <f t="shared" si="420"/>
        <v>0</v>
      </c>
      <c r="BGZ121" s="119">
        <f t="shared" si="420"/>
        <v>0</v>
      </c>
      <c r="BHA121" s="119">
        <f t="shared" si="420"/>
        <v>0</v>
      </c>
      <c r="BHB121" s="119">
        <f t="shared" si="420"/>
        <v>0</v>
      </c>
      <c r="BHC121" s="119">
        <f t="shared" si="420"/>
        <v>0</v>
      </c>
      <c r="BHD121" s="119">
        <f t="shared" si="420"/>
        <v>0</v>
      </c>
      <c r="BHE121" s="119">
        <f t="shared" si="420"/>
        <v>0</v>
      </c>
      <c r="BHF121" s="119">
        <f t="shared" si="420"/>
        <v>0</v>
      </c>
      <c r="BHG121" s="119">
        <f t="shared" si="420"/>
        <v>0</v>
      </c>
      <c r="BHH121" s="119">
        <f t="shared" si="420"/>
        <v>0</v>
      </c>
      <c r="BHI121" s="119">
        <f t="shared" si="420"/>
        <v>0</v>
      </c>
      <c r="BHJ121" s="119">
        <f t="shared" si="420"/>
        <v>0</v>
      </c>
      <c r="BHK121" s="119">
        <f t="shared" si="420"/>
        <v>0</v>
      </c>
      <c r="BHL121" s="119">
        <f t="shared" si="420"/>
        <v>0</v>
      </c>
      <c r="BHM121" s="119">
        <f t="shared" si="420"/>
        <v>0</v>
      </c>
      <c r="BHN121" s="119">
        <f t="shared" si="420"/>
        <v>0</v>
      </c>
      <c r="BHO121" s="119">
        <f t="shared" si="420"/>
        <v>0</v>
      </c>
      <c r="BHP121" s="119">
        <f t="shared" si="420"/>
        <v>0</v>
      </c>
      <c r="BHQ121" s="119">
        <f t="shared" si="420"/>
        <v>0</v>
      </c>
      <c r="BHR121" s="119">
        <f t="shared" si="420"/>
        <v>0</v>
      </c>
      <c r="BHS121" s="119">
        <f t="shared" si="420"/>
        <v>0</v>
      </c>
      <c r="BHT121" s="119">
        <f t="shared" si="420"/>
        <v>0</v>
      </c>
      <c r="BHU121" s="119">
        <f t="shared" si="420"/>
        <v>2.5000000000000001E-2</v>
      </c>
      <c r="BHV121" s="119">
        <f t="shared" si="420"/>
        <v>0.05</v>
      </c>
      <c r="BHW121" s="119">
        <f t="shared" si="420"/>
        <v>0.05</v>
      </c>
      <c r="BHX121" s="119">
        <f t="shared" si="420"/>
        <v>0</v>
      </c>
      <c r="BHY121" s="119">
        <f t="shared" si="420"/>
        <v>0</v>
      </c>
      <c r="BHZ121" s="119">
        <f t="shared" si="420"/>
        <v>0</v>
      </c>
      <c r="BIA121" s="119">
        <f t="shared" si="420"/>
        <v>0</v>
      </c>
      <c r="BIB121" s="119">
        <f t="shared" si="420"/>
        <v>0</v>
      </c>
      <c r="BIC121" s="119">
        <f t="shared" si="420"/>
        <v>0</v>
      </c>
      <c r="BID121" s="119">
        <f t="shared" si="420"/>
        <v>0</v>
      </c>
      <c r="BIE121" s="119">
        <f t="shared" si="420"/>
        <v>0</v>
      </c>
      <c r="BIF121" s="119">
        <f t="shared" si="420"/>
        <v>0</v>
      </c>
      <c r="BIG121" s="119">
        <f t="shared" si="420"/>
        <v>0</v>
      </c>
      <c r="BIH121" s="119">
        <f t="shared" si="420"/>
        <v>0</v>
      </c>
      <c r="BII121" s="119">
        <f t="shared" si="420"/>
        <v>0</v>
      </c>
      <c r="BIJ121" s="119">
        <f t="shared" si="420"/>
        <v>0</v>
      </c>
      <c r="BIK121" s="119">
        <f t="shared" si="420"/>
        <v>0</v>
      </c>
      <c r="BIL121" s="119">
        <f t="shared" si="420"/>
        <v>0</v>
      </c>
      <c r="BIM121" s="119">
        <f t="shared" si="420"/>
        <v>0</v>
      </c>
      <c r="BIN121" s="119">
        <f t="shared" si="420"/>
        <v>0</v>
      </c>
      <c r="BIO121" s="119">
        <f t="shared" si="420"/>
        <v>0</v>
      </c>
      <c r="BIP121" s="119">
        <f t="shared" si="420"/>
        <v>0</v>
      </c>
      <c r="BIQ121" s="119">
        <f t="shared" si="420"/>
        <v>0</v>
      </c>
      <c r="BIR121" s="119">
        <f t="shared" si="420"/>
        <v>0</v>
      </c>
      <c r="BIS121" s="119">
        <f t="shared" si="420"/>
        <v>0</v>
      </c>
      <c r="BIT121" s="119">
        <f t="shared" si="420"/>
        <v>0</v>
      </c>
      <c r="BIU121" s="119">
        <f t="shared" si="420"/>
        <v>0</v>
      </c>
      <c r="BIV121" s="119">
        <f t="shared" ref="BIV121:BLG121" si="421">BIV120/COUNTIFS($A$66:$A$115,1)</f>
        <v>0</v>
      </c>
      <c r="BIW121" s="119">
        <f t="shared" si="421"/>
        <v>0</v>
      </c>
      <c r="BIX121" s="119">
        <f t="shared" si="421"/>
        <v>0</v>
      </c>
      <c r="BIY121" s="119">
        <f t="shared" si="421"/>
        <v>0</v>
      </c>
      <c r="BIZ121" s="119">
        <f t="shared" si="421"/>
        <v>0</v>
      </c>
      <c r="BJA121" s="119">
        <f t="shared" si="421"/>
        <v>0</v>
      </c>
      <c r="BJB121" s="119">
        <f t="shared" si="421"/>
        <v>0</v>
      </c>
      <c r="BJC121" s="119">
        <f t="shared" si="421"/>
        <v>0</v>
      </c>
      <c r="BJD121" s="119">
        <f t="shared" si="421"/>
        <v>0</v>
      </c>
      <c r="BJE121" s="119">
        <f t="shared" si="421"/>
        <v>0</v>
      </c>
      <c r="BJF121" s="119">
        <f t="shared" si="421"/>
        <v>0.05</v>
      </c>
      <c r="BJG121" s="119">
        <f t="shared" si="421"/>
        <v>0</v>
      </c>
      <c r="BJH121" s="119">
        <f t="shared" si="421"/>
        <v>0</v>
      </c>
      <c r="BJI121" s="119">
        <f t="shared" si="421"/>
        <v>0</v>
      </c>
      <c r="BJJ121" s="119">
        <f t="shared" si="421"/>
        <v>0</v>
      </c>
      <c r="BJK121" s="119">
        <f t="shared" si="421"/>
        <v>0</v>
      </c>
      <c r="BJL121" s="119">
        <f t="shared" si="421"/>
        <v>0</v>
      </c>
      <c r="BJM121" s="119">
        <f t="shared" si="421"/>
        <v>0</v>
      </c>
      <c r="BJN121" s="119">
        <f t="shared" si="421"/>
        <v>0</v>
      </c>
      <c r="BJO121" s="119">
        <f t="shared" si="421"/>
        <v>0</v>
      </c>
      <c r="BJP121" s="119">
        <f t="shared" si="421"/>
        <v>0</v>
      </c>
      <c r="BJQ121" s="119">
        <f t="shared" si="421"/>
        <v>0</v>
      </c>
      <c r="BJR121" s="119">
        <f t="shared" si="421"/>
        <v>0</v>
      </c>
      <c r="BJS121" s="119">
        <f t="shared" si="421"/>
        <v>0</v>
      </c>
      <c r="BJT121" s="119">
        <f t="shared" si="421"/>
        <v>0</v>
      </c>
      <c r="BJU121" s="119">
        <f t="shared" si="421"/>
        <v>0</v>
      </c>
      <c r="BJV121" s="119">
        <f t="shared" si="421"/>
        <v>0</v>
      </c>
      <c r="BJW121" s="119">
        <f t="shared" si="421"/>
        <v>0</v>
      </c>
      <c r="BJX121" s="119">
        <f t="shared" si="421"/>
        <v>0</v>
      </c>
      <c r="BJY121" s="119">
        <f t="shared" si="421"/>
        <v>0</v>
      </c>
      <c r="BJZ121" s="119">
        <f t="shared" si="421"/>
        <v>0</v>
      </c>
      <c r="BKA121" s="119">
        <f t="shared" si="421"/>
        <v>0</v>
      </c>
      <c r="BKB121" s="119">
        <f t="shared" si="421"/>
        <v>0</v>
      </c>
      <c r="BKC121" s="119">
        <f t="shared" si="421"/>
        <v>0</v>
      </c>
      <c r="BKD121" s="119">
        <f t="shared" si="421"/>
        <v>0</v>
      </c>
      <c r="BKE121" s="119">
        <f t="shared" si="421"/>
        <v>0</v>
      </c>
      <c r="BKF121" s="119">
        <f t="shared" si="421"/>
        <v>0</v>
      </c>
      <c r="BKG121" s="119">
        <f t="shared" si="421"/>
        <v>2.5000000000000001E-2</v>
      </c>
      <c r="BKH121" s="119">
        <f t="shared" si="421"/>
        <v>0</v>
      </c>
      <c r="BKI121" s="119">
        <f t="shared" si="421"/>
        <v>2.5000000000000001E-2</v>
      </c>
      <c r="BKJ121" s="119">
        <f t="shared" si="421"/>
        <v>2.5000000000000001E-2</v>
      </c>
      <c r="BKK121" s="119">
        <f t="shared" si="421"/>
        <v>2.5000000000000001E-2</v>
      </c>
      <c r="BKL121" s="119">
        <f t="shared" si="421"/>
        <v>2.5000000000000001E-2</v>
      </c>
      <c r="BKM121" s="119">
        <f t="shared" si="421"/>
        <v>2.5000000000000001E-2</v>
      </c>
      <c r="BKN121" s="119">
        <f t="shared" si="421"/>
        <v>2.5000000000000001E-2</v>
      </c>
      <c r="BKO121" s="119">
        <f t="shared" si="421"/>
        <v>2.5000000000000001E-2</v>
      </c>
      <c r="BKP121" s="119">
        <f t="shared" si="421"/>
        <v>2.5000000000000001E-2</v>
      </c>
      <c r="BKQ121" s="119">
        <f t="shared" si="421"/>
        <v>2.5000000000000001E-2</v>
      </c>
      <c r="BKR121" s="119">
        <f t="shared" si="421"/>
        <v>2.5000000000000001E-2</v>
      </c>
      <c r="BKS121" s="119">
        <f t="shared" si="421"/>
        <v>2.5000000000000001E-2</v>
      </c>
      <c r="BKT121" s="119">
        <f t="shared" si="421"/>
        <v>2.5000000000000001E-2</v>
      </c>
      <c r="BKU121" s="119">
        <f t="shared" si="421"/>
        <v>2.5000000000000001E-2</v>
      </c>
      <c r="BKV121" s="119">
        <f t="shared" si="421"/>
        <v>2.5000000000000001E-2</v>
      </c>
      <c r="BKW121" s="119">
        <f t="shared" si="421"/>
        <v>2.5000000000000001E-2</v>
      </c>
      <c r="BKX121" s="119">
        <f t="shared" si="421"/>
        <v>2.5000000000000001E-2</v>
      </c>
      <c r="BKY121" s="119">
        <f t="shared" si="421"/>
        <v>2.5000000000000001E-2</v>
      </c>
      <c r="BKZ121" s="119">
        <f t="shared" si="421"/>
        <v>2.5000000000000001E-2</v>
      </c>
      <c r="BLA121" s="119">
        <f t="shared" si="421"/>
        <v>0.05</v>
      </c>
      <c r="BLB121" s="119">
        <f t="shared" si="421"/>
        <v>0.05</v>
      </c>
      <c r="BLC121" s="119">
        <f t="shared" si="421"/>
        <v>2.5000000000000001E-2</v>
      </c>
      <c r="BLD121" s="119">
        <f t="shared" si="421"/>
        <v>2.5000000000000001E-2</v>
      </c>
      <c r="BLE121" s="119">
        <f t="shared" si="421"/>
        <v>2.5000000000000001E-2</v>
      </c>
      <c r="BLF121" s="119">
        <f t="shared" si="421"/>
        <v>2.5000000000000001E-2</v>
      </c>
      <c r="BLG121" s="119">
        <f t="shared" si="421"/>
        <v>0.05</v>
      </c>
      <c r="BLH121" s="119">
        <f t="shared" ref="BLH121:BNS121" si="422">BLH120/COUNTIFS($A$66:$A$115,1)</f>
        <v>2.5000000000000001E-2</v>
      </c>
      <c r="BLI121" s="119">
        <f t="shared" si="422"/>
        <v>0.05</v>
      </c>
      <c r="BLJ121" s="119">
        <f t="shared" si="422"/>
        <v>0.05</v>
      </c>
      <c r="BLK121" s="119">
        <f t="shared" si="422"/>
        <v>2.5000000000000001E-2</v>
      </c>
      <c r="BLL121" s="119">
        <f t="shared" si="422"/>
        <v>2.5000000000000001E-2</v>
      </c>
      <c r="BLM121" s="119">
        <f t="shared" si="422"/>
        <v>2.5000000000000001E-2</v>
      </c>
      <c r="BLN121" s="119">
        <f t="shared" si="422"/>
        <v>2.5000000000000001E-2</v>
      </c>
      <c r="BLO121" s="119">
        <f t="shared" si="422"/>
        <v>2.5000000000000001E-2</v>
      </c>
      <c r="BLP121" s="119">
        <f t="shared" si="422"/>
        <v>2.5000000000000001E-2</v>
      </c>
      <c r="BLQ121" s="119">
        <f t="shared" si="422"/>
        <v>2.5000000000000001E-2</v>
      </c>
      <c r="BLR121" s="119">
        <f t="shared" si="422"/>
        <v>2.5000000000000001E-2</v>
      </c>
      <c r="BLS121" s="119">
        <f t="shared" si="422"/>
        <v>2.5000000000000001E-2</v>
      </c>
      <c r="BLT121" s="119">
        <f t="shared" si="422"/>
        <v>2.5000000000000001E-2</v>
      </c>
      <c r="BLU121" s="119">
        <f t="shared" si="422"/>
        <v>2.5000000000000001E-2</v>
      </c>
      <c r="BLV121" s="119">
        <f t="shared" si="422"/>
        <v>2.5000000000000001E-2</v>
      </c>
      <c r="BLW121" s="119">
        <f t="shared" si="422"/>
        <v>2.5000000000000001E-2</v>
      </c>
      <c r="BLX121" s="119">
        <f t="shared" si="422"/>
        <v>2.5000000000000001E-2</v>
      </c>
      <c r="BLY121" s="119">
        <f t="shared" si="422"/>
        <v>2.5000000000000001E-2</v>
      </c>
      <c r="BLZ121" s="119">
        <f t="shared" si="422"/>
        <v>2.5000000000000001E-2</v>
      </c>
      <c r="BMA121" s="119">
        <f t="shared" si="422"/>
        <v>2.5000000000000001E-2</v>
      </c>
      <c r="BMB121" s="119">
        <f t="shared" si="422"/>
        <v>2.5000000000000001E-2</v>
      </c>
      <c r="BMC121" s="119">
        <f t="shared" si="422"/>
        <v>2.5000000000000001E-2</v>
      </c>
      <c r="BMD121" s="119">
        <f t="shared" si="422"/>
        <v>2.5000000000000001E-2</v>
      </c>
      <c r="BME121" s="119">
        <f t="shared" si="422"/>
        <v>2.5000000000000001E-2</v>
      </c>
      <c r="BMF121" s="119">
        <f t="shared" si="422"/>
        <v>2.5000000000000001E-2</v>
      </c>
      <c r="BMG121" s="119">
        <f t="shared" si="422"/>
        <v>0.05</v>
      </c>
      <c r="BMH121" s="119">
        <f t="shared" si="422"/>
        <v>2.5000000000000001E-2</v>
      </c>
      <c r="BMI121" s="119">
        <f t="shared" si="422"/>
        <v>2.5000000000000001E-2</v>
      </c>
      <c r="BMJ121" s="119">
        <f t="shared" si="422"/>
        <v>0.05</v>
      </c>
      <c r="BMK121" s="119">
        <f t="shared" si="422"/>
        <v>2.5000000000000001E-2</v>
      </c>
      <c r="BML121" s="119">
        <f t="shared" si="422"/>
        <v>2.5000000000000001E-2</v>
      </c>
      <c r="BMM121" s="119">
        <f t="shared" si="422"/>
        <v>2.5000000000000001E-2</v>
      </c>
      <c r="BMN121" s="119">
        <f t="shared" si="422"/>
        <v>2.5000000000000001E-2</v>
      </c>
      <c r="BMO121" s="119">
        <f t="shared" si="422"/>
        <v>2.5000000000000001E-2</v>
      </c>
      <c r="BMP121" s="119">
        <f t="shared" si="422"/>
        <v>2.5000000000000001E-2</v>
      </c>
      <c r="BMQ121" s="119">
        <f t="shared" si="422"/>
        <v>2.5000000000000001E-2</v>
      </c>
      <c r="BMR121" s="119">
        <f t="shared" si="422"/>
        <v>2.5000000000000001E-2</v>
      </c>
      <c r="BMS121" s="119">
        <f t="shared" si="422"/>
        <v>2.5000000000000001E-2</v>
      </c>
      <c r="BMT121" s="119">
        <f t="shared" si="422"/>
        <v>2.5000000000000001E-2</v>
      </c>
      <c r="BMU121" s="119">
        <f t="shared" si="422"/>
        <v>2.5000000000000001E-2</v>
      </c>
      <c r="BMV121" s="119">
        <f t="shared" si="422"/>
        <v>2.5000000000000001E-2</v>
      </c>
      <c r="BMW121" s="119">
        <f t="shared" si="422"/>
        <v>2.5000000000000001E-2</v>
      </c>
      <c r="BMX121" s="119">
        <f t="shared" si="422"/>
        <v>2.5000000000000001E-2</v>
      </c>
      <c r="BMY121" s="119">
        <f t="shared" si="422"/>
        <v>2.5000000000000001E-2</v>
      </c>
      <c r="BMZ121" s="119">
        <f t="shared" si="422"/>
        <v>2.5000000000000001E-2</v>
      </c>
      <c r="BNA121" s="119">
        <f t="shared" si="422"/>
        <v>2.5000000000000001E-2</v>
      </c>
      <c r="BNB121" s="119">
        <f t="shared" si="422"/>
        <v>2.5000000000000001E-2</v>
      </c>
      <c r="BNC121" s="119">
        <f t="shared" si="422"/>
        <v>7.4999999999999997E-2</v>
      </c>
      <c r="BND121" s="119">
        <f t="shared" si="422"/>
        <v>2.5000000000000001E-2</v>
      </c>
      <c r="BNE121" s="119">
        <f t="shared" si="422"/>
        <v>2.5000000000000001E-2</v>
      </c>
      <c r="BNF121" s="119">
        <f t="shared" si="422"/>
        <v>2.5000000000000001E-2</v>
      </c>
      <c r="BNG121" s="119">
        <f t="shared" si="422"/>
        <v>2.5000000000000001E-2</v>
      </c>
      <c r="BNH121" s="119">
        <f t="shared" si="422"/>
        <v>2.5000000000000001E-2</v>
      </c>
      <c r="BNI121" s="119">
        <f t="shared" si="422"/>
        <v>2.5000000000000001E-2</v>
      </c>
      <c r="BNJ121" s="119">
        <f t="shared" si="422"/>
        <v>2.5000000000000001E-2</v>
      </c>
      <c r="BNK121" s="119">
        <f t="shared" si="422"/>
        <v>2.5000000000000001E-2</v>
      </c>
      <c r="BNL121" s="119">
        <f t="shared" si="422"/>
        <v>2.5000000000000001E-2</v>
      </c>
      <c r="BNM121" s="119">
        <f t="shared" si="422"/>
        <v>2.5000000000000001E-2</v>
      </c>
      <c r="BNN121" s="119">
        <f t="shared" si="422"/>
        <v>2.5000000000000001E-2</v>
      </c>
      <c r="BNO121" s="119">
        <f t="shared" si="422"/>
        <v>2.5000000000000001E-2</v>
      </c>
      <c r="BNP121" s="119">
        <f t="shared" si="422"/>
        <v>2.5000000000000001E-2</v>
      </c>
      <c r="BNQ121" s="119">
        <f t="shared" si="422"/>
        <v>2.5000000000000001E-2</v>
      </c>
      <c r="BNR121" s="119">
        <f t="shared" si="422"/>
        <v>2.5000000000000001E-2</v>
      </c>
      <c r="BNS121" s="119">
        <f t="shared" si="422"/>
        <v>2.5000000000000001E-2</v>
      </c>
      <c r="BNT121" s="119">
        <f t="shared" ref="BNT121:BQE121" si="423">BNT120/COUNTIFS($A$66:$A$115,1)</f>
        <v>2.5000000000000001E-2</v>
      </c>
      <c r="BNU121" s="119">
        <f t="shared" si="423"/>
        <v>2.5000000000000001E-2</v>
      </c>
      <c r="BNV121" s="119">
        <f t="shared" si="423"/>
        <v>2.5000000000000001E-2</v>
      </c>
      <c r="BNW121" s="119">
        <f t="shared" si="423"/>
        <v>2.5000000000000001E-2</v>
      </c>
      <c r="BNX121" s="119">
        <f t="shared" si="423"/>
        <v>2.5000000000000001E-2</v>
      </c>
      <c r="BNY121" s="119">
        <f t="shared" si="423"/>
        <v>2.5000000000000001E-2</v>
      </c>
      <c r="BNZ121" s="119">
        <f t="shared" si="423"/>
        <v>2.5000000000000001E-2</v>
      </c>
      <c r="BOA121" s="119">
        <f t="shared" si="423"/>
        <v>2.5000000000000001E-2</v>
      </c>
      <c r="BOB121" s="119">
        <f t="shared" si="423"/>
        <v>0.05</v>
      </c>
      <c r="BOC121" s="119">
        <f t="shared" si="423"/>
        <v>0.05</v>
      </c>
      <c r="BOD121" s="119">
        <f t="shared" si="423"/>
        <v>0.05</v>
      </c>
      <c r="BOE121" s="119">
        <f t="shared" si="423"/>
        <v>0.05</v>
      </c>
      <c r="BOF121" s="119">
        <f t="shared" si="423"/>
        <v>0.05</v>
      </c>
      <c r="BOG121" s="119">
        <f t="shared" si="423"/>
        <v>7.4999999999999997E-2</v>
      </c>
      <c r="BOH121" s="119">
        <f t="shared" si="423"/>
        <v>0.05</v>
      </c>
      <c r="BOI121" s="119">
        <f t="shared" si="423"/>
        <v>0.05</v>
      </c>
      <c r="BOJ121" s="119">
        <f t="shared" si="423"/>
        <v>0.05</v>
      </c>
      <c r="BOK121" s="119">
        <f t="shared" si="423"/>
        <v>0.05</v>
      </c>
      <c r="BOL121" s="119">
        <f t="shared" si="423"/>
        <v>0.05</v>
      </c>
      <c r="BOM121" s="119">
        <f t="shared" si="423"/>
        <v>0.05</v>
      </c>
      <c r="BON121" s="119">
        <f t="shared" si="423"/>
        <v>0.05</v>
      </c>
      <c r="BOO121" s="119">
        <f t="shared" si="423"/>
        <v>0.05</v>
      </c>
      <c r="BOP121" s="119">
        <f t="shared" si="423"/>
        <v>0.05</v>
      </c>
      <c r="BOQ121" s="119">
        <f t="shared" si="423"/>
        <v>0.05</v>
      </c>
      <c r="BOR121" s="119">
        <f t="shared" si="423"/>
        <v>0.05</v>
      </c>
      <c r="BOS121" s="119">
        <f t="shared" si="423"/>
        <v>0.05</v>
      </c>
      <c r="BOT121" s="119">
        <f t="shared" si="423"/>
        <v>0.05</v>
      </c>
      <c r="BOU121" s="119">
        <f t="shared" si="423"/>
        <v>0.05</v>
      </c>
      <c r="BOV121" s="119">
        <f t="shared" si="423"/>
        <v>0.05</v>
      </c>
      <c r="BOW121" s="119">
        <f t="shared" si="423"/>
        <v>0.05</v>
      </c>
      <c r="BOX121" s="119">
        <f t="shared" si="423"/>
        <v>0.05</v>
      </c>
      <c r="BOY121" s="119">
        <f t="shared" si="423"/>
        <v>0.05</v>
      </c>
      <c r="BOZ121" s="119">
        <f t="shared" si="423"/>
        <v>0.05</v>
      </c>
      <c r="BPA121" s="119">
        <f t="shared" si="423"/>
        <v>0.05</v>
      </c>
      <c r="BPB121" s="119">
        <f t="shared" si="423"/>
        <v>0.05</v>
      </c>
      <c r="BPC121" s="119">
        <f t="shared" si="423"/>
        <v>0.05</v>
      </c>
      <c r="BPD121" s="119">
        <f t="shared" si="423"/>
        <v>0.05</v>
      </c>
      <c r="BPE121" s="119">
        <f t="shared" si="423"/>
        <v>0.05</v>
      </c>
      <c r="BPF121" s="119">
        <f t="shared" si="423"/>
        <v>0.05</v>
      </c>
      <c r="BPG121" s="119">
        <f t="shared" si="423"/>
        <v>0.05</v>
      </c>
      <c r="BPH121" s="119">
        <f t="shared" si="423"/>
        <v>0.05</v>
      </c>
      <c r="BPI121" s="119">
        <f t="shared" si="423"/>
        <v>0.05</v>
      </c>
      <c r="BPJ121" s="119">
        <f t="shared" si="423"/>
        <v>0.05</v>
      </c>
      <c r="BPK121" s="119">
        <f t="shared" si="423"/>
        <v>0.05</v>
      </c>
      <c r="BPL121" s="119">
        <f t="shared" si="423"/>
        <v>0.05</v>
      </c>
      <c r="BPM121" s="119">
        <f t="shared" si="423"/>
        <v>0.05</v>
      </c>
      <c r="BPN121" s="119">
        <f t="shared" si="423"/>
        <v>0.05</v>
      </c>
      <c r="BPO121" s="119">
        <f t="shared" si="423"/>
        <v>7.4999999999999997E-2</v>
      </c>
      <c r="BPP121" s="119">
        <f t="shared" si="423"/>
        <v>0.05</v>
      </c>
      <c r="BPQ121" s="119">
        <f t="shared" si="423"/>
        <v>0.05</v>
      </c>
      <c r="BPR121" s="119">
        <f t="shared" si="423"/>
        <v>0.05</v>
      </c>
      <c r="BPS121" s="119">
        <f t="shared" si="423"/>
        <v>0.05</v>
      </c>
      <c r="BPT121" s="119">
        <f t="shared" si="423"/>
        <v>0.05</v>
      </c>
      <c r="BPU121" s="119">
        <f t="shared" si="423"/>
        <v>0.05</v>
      </c>
      <c r="BPV121" s="119">
        <f t="shared" si="423"/>
        <v>0.05</v>
      </c>
      <c r="BPW121" s="119">
        <f t="shared" si="423"/>
        <v>0.05</v>
      </c>
      <c r="BPX121" s="119">
        <f t="shared" si="423"/>
        <v>0.05</v>
      </c>
      <c r="BPY121" s="119">
        <f t="shared" si="423"/>
        <v>0.05</v>
      </c>
      <c r="BPZ121" s="119">
        <f t="shared" si="423"/>
        <v>0.05</v>
      </c>
      <c r="BQA121" s="119">
        <f t="shared" si="423"/>
        <v>0.05</v>
      </c>
      <c r="BQB121" s="119">
        <f t="shared" si="423"/>
        <v>0.05</v>
      </c>
      <c r="BQC121" s="119">
        <f t="shared" si="423"/>
        <v>0.05</v>
      </c>
      <c r="BQD121" s="119">
        <f t="shared" si="423"/>
        <v>0.05</v>
      </c>
      <c r="BQE121" s="119">
        <f t="shared" si="423"/>
        <v>0.05</v>
      </c>
      <c r="BQF121" s="119">
        <f t="shared" ref="BQF121:BSQ121" si="424">BQF120/COUNTIFS($A$66:$A$115,1)</f>
        <v>0.05</v>
      </c>
      <c r="BQG121" s="119">
        <f t="shared" si="424"/>
        <v>0.15</v>
      </c>
      <c r="BQH121" s="119">
        <f t="shared" si="424"/>
        <v>7.4999999999999997E-2</v>
      </c>
      <c r="BQI121" s="119">
        <f t="shared" si="424"/>
        <v>0.05</v>
      </c>
      <c r="BQJ121" s="119">
        <f t="shared" si="424"/>
        <v>0.05</v>
      </c>
      <c r="BQK121" s="119">
        <f t="shared" si="424"/>
        <v>0.05</v>
      </c>
      <c r="BQL121" s="119">
        <f t="shared" si="424"/>
        <v>0.05</v>
      </c>
      <c r="BQM121" s="119">
        <f t="shared" si="424"/>
        <v>0.05</v>
      </c>
      <c r="BQN121" s="119">
        <f t="shared" si="424"/>
        <v>0.05</v>
      </c>
      <c r="BQO121" s="119">
        <f t="shared" si="424"/>
        <v>0.05</v>
      </c>
      <c r="BQP121" s="119">
        <f t="shared" si="424"/>
        <v>0.05</v>
      </c>
      <c r="BQQ121" s="119">
        <f t="shared" si="424"/>
        <v>0.05</v>
      </c>
      <c r="BQR121" s="119">
        <f t="shared" si="424"/>
        <v>0.05</v>
      </c>
      <c r="BQS121" s="119">
        <f t="shared" si="424"/>
        <v>0.05</v>
      </c>
      <c r="BQT121" s="119">
        <f t="shared" si="424"/>
        <v>0.05</v>
      </c>
      <c r="BQU121" s="119">
        <f t="shared" si="424"/>
        <v>0.05</v>
      </c>
      <c r="BQV121" s="119">
        <f t="shared" si="424"/>
        <v>0.05</v>
      </c>
      <c r="BQW121" s="119">
        <f t="shared" si="424"/>
        <v>0.05</v>
      </c>
      <c r="BQX121" s="119">
        <f t="shared" si="424"/>
        <v>0.05</v>
      </c>
      <c r="BQY121" s="119">
        <f t="shared" si="424"/>
        <v>0.05</v>
      </c>
      <c r="BQZ121" s="119">
        <f t="shared" si="424"/>
        <v>0.05</v>
      </c>
      <c r="BRA121" s="119">
        <f t="shared" si="424"/>
        <v>0.05</v>
      </c>
      <c r="BRB121" s="119">
        <f t="shared" si="424"/>
        <v>0.05</v>
      </c>
      <c r="BRC121" s="119">
        <f t="shared" si="424"/>
        <v>0.05</v>
      </c>
      <c r="BRD121" s="119">
        <f t="shared" si="424"/>
        <v>0.05</v>
      </c>
      <c r="BRE121" s="119">
        <f t="shared" si="424"/>
        <v>0.05</v>
      </c>
      <c r="BRF121" s="119">
        <f t="shared" si="424"/>
        <v>0.05</v>
      </c>
      <c r="BRG121" s="119">
        <f t="shared" si="424"/>
        <v>2.5000000000000001E-2</v>
      </c>
      <c r="BRH121" s="119">
        <f t="shared" si="424"/>
        <v>2.5000000000000001E-2</v>
      </c>
      <c r="BRI121" s="119">
        <f t="shared" si="424"/>
        <v>2.5000000000000001E-2</v>
      </c>
      <c r="BRJ121" s="119">
        <f t="shared" si="424"/>
        <v>2.5000000000000001E-2</v>
      </c>
      <c r="BRK121" s="119">
        <f t="shared" si="424"/>
        <v>2.5000000000000001E-2</v>
      </c>
      <c r="BRL121" s="119">
        <f t="shared" si="424"/>
        <v>2.5000000000000001E-2</v>
      </c>
      <c r="BRM121" s="119">
        <f t="shared" si="424"/>
        <v>2.5000000000000001E-2</v>
      </c>
      <c r="BRN121" s="119">
        <f t="shared" si="424"/>
        <v>2.5000000000000001E-2</v>
      </c>
      <c r="BRO121" s="119">
        <f t="shared" si="424"/>
        <v>2.5000000000000001E-2</v>
      </c>
      <c r="BRP121" s="119">
        <f t="shared" si="424"/>
        <v>2.5000000000000001E-2</v>
      </c>
      <c r="BRQ121" s="119">
        <f t="shared" si="424"/>
        <v>2.5000000000000001E-2</v>
      </c>
      <c r="BRR121" s="119">
        <f t="shared" si="424"/>
        <v>2.5000000000000001E-2</v>
      </c>
      <c r="BRS121" s="119">
        <f t="shared" si="424"/>
        <v>2.5000000000000001E-2</v>
      </c>
      <c r="BRT121" s="119">
        <f t="shared" si="424"/>
        <v>2.5000000000000001E-2</v>
      </c>
      <c r="BRU121" s="119">
        <f t="shared" si="424"/>
        <v>2.5000000000000001E-2</v>
      </c>
      <c r="BRV121" s="119">
        <f t="shared" si="424"/>
        <v>2.5000000000000001E-2</v>
      </c>
      <c r="BRW121" s="119">
        <f t="shared" si="424"/>
        <v>2.5000000000000001E-2</v>
      </c>
      <c r="BRX121" s="119">
        <f t="shared" si="424"/>
        <v>2.5000000000000001E-2</v>
      </c>
      <c r="BRY121" s="119">
        <f t="shared" si="424"/>
        <v>2.5000000000000001E-2</v>
      </c>
      <c r="BRZ121" s="119">
        <f t="shared" si="424"/>
        <v>2.5000000000000001E-2</v>
      </c>
      <c r="BSA121" s="119">
        <f t="shared" si="424"/>
        <v>2.5000000000000001E-2</v>
      </c>
      <c r="BSB121" s="119">
        <f t="shared" si="424"/>
        <v>2.5000000000000001E-2</v>
      </c>
      <c r="BSC121" s="119">
        <f t="shared" si="424"/>
        <v>2.5000000000000001E-2</v>
      </c>
      <c r="BSD121" s="119">
        <f t="shared" si="424"/>
        <v>2.5000000000000001E-2</v>
      </c>
      <c r="BSE121" s="119">
        <f t="shared" si="424"/>
        <v>2.5000000000000001E-2</v>
      </c>
      <c r="BSF121" s="119">
        <f t="shared" si="424"/>
        <v>2.5000000000000001E-2</v>
      </c>
      <c r="BSG121" s="119">
        <f t="shared" si="424"/>
        <v>2.5000000000000001E-2</v>
      </c>
      <c r="BSH121" s="119">
        <f t="shared" si="424"/>
        <v>2.5000000000000001E-2</v>
      </c>
      <c r="BSI121" s="119">
        <f t="shared" si="424"/>
        <v>0</v>
      </c>
      <c r="BSJ121" s="119">
        <f t="shared" si="424"/>
        <v>0</v>
      </c>
      <c r="BSK121" s="119">
        <f t="shared" si="424"/>
        <v>0.05</v>
      </c>
      <c r="BSL121" s="119">
        <f t="shared" si="424"/>
        <v>0</v>
      </c>
      <c r="BSM121" s="119">
        <f t="shared" si="424"/>
        <v>0</v>
      </c>
      <c r="BSN121" s="119">
        <f t="shared" si="424"/>
        <v>0</v>
      </c>
      <c r="BSO121" s="119">
        <f t="shared" si="424"/>
        <v>0</v>
      </c>
      <c r="BSP121" s="119">
        <f t="shared" si="424"/>
        <v>0</v>
      </c>
      <c r="BSQ121" s="119">
        <f t="shared" si="424"/>
        <v>0</v>
      </c>
      <c r="BSR121" s="119">
        <f t="shared" ref="BSR121:BVC121" si="425">BSR120/COUNTIFS($A$66:$A$115,1)</f>
        <v>0</v>
      </c>
      <c r="BSS121" s="119">
        <f t="shared" si="425"/>
        <v>0</v>
      </c>
      <c r="BST121" s="119">
        <f t="shared" si="425"/>
        <v>0</v>
      </c>
      <c r="BSU121" s="119">
        <f t="shared" si="425"/>
        <v>0</v>
      </c>
      <c r="BSV121" s="119">
        <f t="shared" si="425"/>
        <v>0</v>
      </c>
      <c r="BSW121" s="119">
        <f t="shared" si="425"/>
        <v>0</v>
      </c>
      <c r="BSX121" s="119">
        <f t="shared" si="425"/>
        <v>2.5000000000000001E-2</v>
      </c>
      <c r="BSY121" s="119">
        <f t="shared" si="425"/>
        <v>2.5000000000000001E-2</v>
      </c>
      <c r="BSZ121" s="119">
        <f t="shared" si="425"/>
        <v>2.5000000000000001E-2</v>
      </c>
      <c r="BTA121" s="119">
        <f t="shared" si="425"/>
        <v>2.5000000000000001E-2</v>
      </c>
      <c r="BTB121" s="119">
        <f t="shared" si="425"/>
        <v>2.5000000000000001E-2</v>
      </c>
      <c r="BTC121" s="119">
        <f t="shared" si="425"/>
        <v>2.5000000000000001E-2</v>
      </c>
      <c r="BTD121" s="119">
        <f t="shared" si="425"/>
        <v>2.5000000000000001E-2</v>
      </c>
      <c r="BTE121" s="119">
        <f t="shared" si="425"/>
        <v>2.5000000000000001E-2</v>
      </c>
      <c r="BTF121" s="119">
        <f t="shared" si="425"/>
        <v>2.5000000000000001E-2</v>
      </c>
      <c r="BTG121" s="119">
        <f t="shared" si="425"/>
        <v>0.05</v>
      </c>
      <c r="BTH121" s="119">
        <f t="shared" si="425"/>
        <v>0.05</v>
      </c>
      <c r="BTI121" s="119">
        <f t="shared" si="425"/>
        <v>2.5000000000000001E-2</v>
      </c>
      <c r="BTJ121" s="119">
        <f t="shared" si="425"/>
        <v>2.5000000000000001E-2</v>
      </c>
      <c r="BTK121" s="119">
        <f t="shared" si="425"/>
        <v>2.5000000000000001E-2</v>
      </c>
      <c r="BTL121" s="119">
        <f t="shared" si="425"/>
        <v>2.5000000000000001E-2</v>
      </c>
      <c r="BTM121" s="119">
        <f t="shared" si="425"/>
        <v>2.5000000000000001E-2</v>
      </c>
      <c r="BTN121" s="119">
        <f t="shared" si="425"/>
        <v>2.5000000000000001E-2</v>
      </c>
      <c r="BTO121" s="119">
        <f t="shared" si="425"/>
        <v>2.5000000000000001E-2</v>
      </c>
      <c r="BTP121" s="119">
        <f t="shared" si="425"/>
        <v>2.5000000000000001E-2</v>
      </c>
      <c r="BTQ121" s="119">
        <f t="shared" si="425"/>
        <v>2.5000000000000001E-2</v>
      </c>
      <c r="BTR121" s="119">
        <f t="shared" si="425"/>
        <v>2.5000000000000001E-2</v>
      </c>
      <c r="BTS121" s="119">
        <f t="shared" si="425"/>
        <v>2.5000000000000001E-2</v>
      </c>
      <c r="BTT121" s="119">
        <f t="shared" si="425"/>
        <v>2.5000000000000001E-2</v>
      </c>
      <c r="BTU121" s="119">
        <f t="shared" si="425"/>
        <v>2.5000000000000001E-2</v>
      </c>
      <c r="BTV121" s="119">
        <f t="shared" si="425"/>
        <v>2.5000000000000001E-2</v>
      </c>
      <c r="BTW121" s="119">
        <f t="shared" si="425"/>
        <v>2.5000000000000001E-2</v>
      </c>
      <c r="BTX121" s="119">
        <f t="shared" si="425"/>
        <v>2.5000000000000001E-2</v>
      </c>
      <c r="BTY121" s="119">
        <f t="shared" si="425"/>
        <v>2.5000000000000001E-2</v>
      </c>
      <c r="BTZ121" s="119">
        <f t="shared" si="425"/>
        <v>2.5000000000000001E-2</v>
      </c>
      <c r="BUA121" s="119">
        <f t="shared" si="425"/>
        <v>2.5000000000000001E-2</v>
      </c>
      <c r="BUB121" s="119">
        <f t="shared" si="425"/>
        <v>2.5000000000000001E-2</v>
      </c>
      <c r="BUC121" s="119">
        <f t="shared" si="425"/>
        <v>2.5000000000000001E-2</v>
      </c>
      <c r="BUD121" s="119">
        <f t="shared" si="425"/>
        <v>2.5000000000000001E-2</v>
      </c>
      <c r="BUE121" s="119">
        <f t="shared" si="425"/>
        <v>2.5000000000000001E-2</v>
      </c>
      <c r="BUF121" s="119">
        <f t="shared" si="425"/>
        <v>2.5000000000000001E-2</v>
      </c>
      <c r="BUG121" s="119">
        <f t="shared" si="425"/>
        <v>2.5000000000000001E-2</v>
      </c>
      <c r="BUH121" s="119">
        <f t="shared" si="425"/>
        <v>2.5000000000000001E-2</v>
      </c>
      <c r="BUI121" s="119">
        <f t="shared" si="425"/>
        <v>2.5000000000000001E-2</v>
      </c>
      <c r="BUJ121" s="119">
        <f t="shared" si="425"/>
        <v>2.5000000000000001E-2</v>
      </c>
      <c r="BUK121" s="119">
        <f t="shared" si="425"/>
        <v>2.5000000000000001E-2</v>
      </c>
      <c r="BUL121" s="119">
        <f t="shared" si="425"/>
        <v>2.5000000000000001E-2</v>
      </c>
      <c r="BUM121" s="119">
        <f t="shared" si="425"/>
        <v>2.5000000000000001E-2</v>
      </c>
      <c r="BUN121" s="119">
        <f t="shared" si="425"/>
        <v>2.5000000000000001E-2</v>
      </c>
      <c r="BUO121" s="119">
        <f t="shared" si="425"/>
        <v>2.5000000000000001E-2</v>
      </c>
      <c r="BUP121" s="119">
        <f t="shared" si="425"/>
        <v>2.5000000000000001E-2</v>
      </c>
      <c r="BUQ121" s="119">
        <f t="shared" si="425"/>
        <v>0.05</v>
      </c>
      <c r="BUR121" s="119">
        <f t="shared" si="425"/>
        <v>0.05</v>
      </c>
      <c r="BUS121" s="119">
        <f t="shared" si="425"/>
        <v>0.05</v>
      </c>
      <c r="BUT121" s="119">
        <f t="shared" si="425"/>
        <v>2.5000000000000001E-2</v>
      </c>
      <c r="BUU121" s="119">
        <f t="shared" si="425"/>
        <v>0.05</v>
      </c>
      <c r="BUV121" s="119">
        <f t="shared" si="425"/>
        <v>7.4999999999999997E-2</v>
      </c>
      <c r="BUW121" s="119">
        <f t="shared" si="425"/>
        <v>2.5000000000000001E-2</v>
      </c>
      <c r="BUX121" s="119">
        <f t="shared" si="425"/>
        <v>2.5000000000000001E-2</v>
      </c>
      <c r="BUY121" s="119">
        <f t="shared" si="425"/>
        <v>2.5000000000000001E-2</v>
      </c>
      <c r="BUZ121" s="119">
        <f t="shared" si="425"/>
        <v>2.5000000000000001E-2</v>
      </c>
      <c r="BVA121" s="119">
        <f t="shared" si="425"/>
        <v>2.5000000000000001E-2</v>
      </c>
      <c r="BVB121" s="119">
        <f t="shared" si="425"/>
        <v>2.5000000000000001E-2</v>
      </c>
      <c r="BVC121" s="119">
        <f t="shared" si="425"/>
        <v>0.05</v>
      </c>
      <c r="BVD121" s="119">
        <f t="shared" ref="BVD121:BXO121" si="426">BVD120/COUNTIFS($A$66:$A$115,1)</f>
        <v>2.5000000000000001E-2</v>
      </c>
      <c r="BVE121" s="119">
        <f t="shared" si="426"/>
        <v>2.5000000000000001E-2</v>
      </c>
      <c r="BVF121" s="119">
        <f t="shared" si="426"/>
        <v>2.5000000000000001E-2</v>
      </c>
      <c r="BVG121" s="119">
        <f t="shared" si="426"/>
        <v>7.4999999999999997E-2</v>
      </c>
      <c r="BVH121" s="119">
        <f t="shared" si="426"/>
        <v>2.5000000000000001E-2</v>
      </c>
      <c r="BVI121" s="119">
        <f t="shared" si="426"/>
        <v>2.5000000000000001E-2</v>
      </c>
      <c r="BVJ121" s="119">
        <f t="shared" si="426"/>
        <v>2.5000000000000001E-2</v>
      </c>
      <c r="BVK121" s="119">
        <f t="shared" si="426"/>
        <v>0.05</v>
      </c>
      <c r="BVL121" s="119">
        <f t="shared" si="426"/>
        <v>0</v>
      </c>
      <c r="BVM121" s="119">
        <f t="shared" si="426"/>
        <v>2.5000000000000001E-2</v>
      </c>
      <c r="BVN121" s="119">
        <f t="shared" si="426"/>
        <v>2.5000000000000001E-2</v>
      </c>
      <c r="BVO121" s="119">
        <f t="shared" si="426"/>
        <v>0.05</v>
      </c>
      <c r="BVP121" s="119">
        <f t="shared" si="426"/>
        <v>2.5000000000000001E-2</v>
      </c>
      <c r="BVQ121" s="119">
        <f t="shared" si="426"/>
        <v>2.5000000000000001E-2</v>
      </c>
      <c r="BVR121" s="119">
        <f t="shared" si="426"/>
        <v>2.5000000000000001E-2</v>
      </c>
      <c r="BVS121" s="119">
        <f t="shared" si="426"/>
        <v>2.5000000000000001E-2</v>
      </c>
      <c r="BVT121" s="119">
        <f t="shared" si="426"/>
        <v>2.5000000000000001E-2</v>
      </c>
      <c r="BVU121" s="119">
        <f t="shared" si="426"/>
        <v>2.5000000000000001E-2</v>
      </c>
      <c r="BVV121" s="119">
        <f t="shared" si="426"/>
        <v>2.5000000000000001E-2</v>
      </c>
      <c r="BVW121" s="119">
        <f t="shared" si="426"/>
        <v>2.5000000000000001E-2</v>
      </c>
      <c r="BVX121" s="119">
        <f t="shared" si="426"/>
        <v>2.5000000000000001E-2</v>
      </c>
      <c r="BVY121" s="119">
        <f t="shared" si="426"/>
        <v>2.5000000000000001E-2</v>
      </c>
      <c r="BVZ121" s="119">
        <f t="shared" si="426"/>
        <v>2.5000000000000001E-2</v>
      </c>
      <c r="BWA121" s="119">
        <f t="shared" si="426"/>
        <v>0.05</v>
      </c>
      <c r="BWB121" s="119">
        <f t="shared" si="426"/>
        <v>2.5000000000000001E-2</v>
      </c>
      <c r="BWC121" s="119">
        <f t="shared" si="426"/>
        <v>2.5000000000000001E-2</v>
      </c>
      <c r="BWD121" s="119">
        <f t="shared" si="426"/>
        <v>2.5000000000000001E-2</v>
      </c>
      <c r="BWE121" s="119">
        <f t="shared" si="426"/>
        <v>2.5000000000000001E-2</v>
      </c>
      <c r="BWF121" s="119">
        <f t="shared" si="426"/>
        <v>2.5000000000000001E-2</v>
      </c>
      <c r="BWG121" s="119">
        <f t="shared" si="426"/>
        <v>2.5000000000000001E-2</v>
      </c>
      <c r="BWH121" s="119">
        <f t="shared" si="426"/>
        <v>2.5000000000000001E-2</v>
      </c>
      <c r="BWI121" s="119">
        <f t="shared" si="426"/>
        <v>0.05</v>
      </c>
      <c r="BWJ121" s="119">
        <f t="shared" si="426"/>
        <v>0.05</v>
      </c>
      <c r="BWK121" s="119">
        <f t="shared" si="426"/>
        <v>2.5000000000000001E-2</v>
      </c>
      <c r="BWL121" s="119">
        <f t="shared" si="426"/>
        <v>2.5000000000000001E-2</v>
      </c>
      <c r="BWM121" s="119">
        <f t="shared" si="426"/>
        <v>2.5000000000000001E-2</v>
      </c>
      <c r="BWN121" s="119">
        <f t="shared" si="426"/>
        <v>2.5000000000000001E-2</v>
      </c>
      <c r="BWO121" s="119">
        <f t="shared" si="426"/>
        <v>2.5000000000000001E-2</v>
      </c>
      <c r="BWP121" s="119">
        <f t="shared" si="426"/>
        <v>2.5000000000000001E-2</v>
      </c>
      <c r="BWQ121" s="119">
        <f t="shared" si="426"/>
        <v>2.5000000000000001E-2</v>
      </c>
      <c r="BWR121" s="119">
        <f t="shared" si="426"/>
        <v>2.5000000000000001E-2</v>
      </c>
      <c r="BWS121" s="119">
        <f t="shared" si="426"/>
        <v>2.5000000000000001E-2</v>
      </c>
      <c r="BWT121" s="119">
        <f t="shared" si="426"/>
        <v>0</v>
      </c>
      <c r="BWU121" s="119">
        <f t="shared" si="426"/>
        <v>0</v>
      </c>
      <c r="BWV121" s="119">
        <f t="shared" si="426"/>
        <v>0</v>
      </c>
      <c r="BWW121" s="119">
        <f t="shared" si="426"/>
        <v>2.5000000000000001E-2</v>
      </c>
      <c r="BWX121" s="119">
        <f t="shared" si="426"/>
        <v>2.5000000000000001E-2</v>
      </c>
      <c r="BWY121" s="119">
        <f t="shared" si="426"/>
        <v>2.5000000000000001E-2</v>
      </c>
      <c r="BWZ121" s="119">
        <f t="shared" si="426"/>
        <v>2.5000000000000001E-2</v>
      </c>
      <c r="BXA121" s="119">
        <f t="shared" si="426"/>
        <v>0.05</v>
      </c>
      <c r="BXB121" s="119">
        <f t="shared" si="426"/>
        <v>2.5000000000000001E-2</v>
      </c>
      <c r="BXC121" s="119">
        <f t="shared" si="426"/>
        <v>2.5000000000000001E-2</v>
      </c>
      <c r="BXD121" s="119">
        <f t="shared" si="426"/>
        <v>2.5000000000000001E-2</v>
      </c>
      <c r="BXE121" s="119">
        <f t="shared" si="426"/>
        <v>2.5000000000000001E-2</v>
      </c>
      <c r="BXF121" s="119">
        <f t="shared" si="426"/>
        <v>2.5000000000000001E-2</v>
      </c>
      <c r="BXG121" s="119">
        <f t="shared" si="426"/>
        <v>2.5000000000000001E-2</v>
      </c>
      <c r="BXH121" s="119">
        <f t="shared" si="426"/>
        <v>2.5000000000000001E-2</v>
      </c>
      <c r="BXI121" s="119">
        <f t="shared" si="426"/>
        <v>2.5000000000000001E-2</v>
      </c>
      <c r="BXJ121" s="119">
        <f t="shared" si="426"/>
        <v>2.5000000000000001E-2</v>
      </c>
      <c r="BXK121" s="119">
        <f t="shared" si="426"/>
        <v>2.5000000000000001E-2</v>
      </c>
      <c r="BXL121" s="119">
        <f t="shared" si="426"/>
        <v>2.5000000000000001E-2</v>
      </c>
      <c r="BXM121" s="119">
        <f t="shared" si="426"/>
        <v>2.5000000000000001E-2</v>
      </c>
      <c r="BXN121" s="119">
        <f t="shared" si="426"/>
        <v>2.5000000000000001E-2</v>
      </c>
      <c r="BXO121" s="119">
        <f t="shared" si="426"/>
        <v>2.5000000000000001E-2</v>
      </c>
      <c r="BXP121" s="119">
        <f t="shared" ref="BXP121:CAA121" si="427">BXP120/COUNTIFS($A$66:$A$115,1)</f>
        <v>2.5000000000000001E-2</v>
      </c>
      <c r="BXQ121" s="119">
        <f t="shared" si="427"/>
        <v>2.5000000000000001E-2</v>
      </c>
      <c r="BXR121" s="119">
        <f t="shared" si="427"/>
        <v>2.5000000000000001E-2</v>
      </c>
      <c r="BXS121" s="119">
        <f t="shared" si="427"/>
        <v>2.5000000000000001E-2</v>
      </c>
      <c r="BXT121" s="119">
        <f t="shared" si="427"/>
        <v>2.5000000000000001E-2</v>
      </c>
      <c r="BXU121" s="119">
        <f t="shared" si="427"/>
        <v>2.5000000000000001E-2</v>
      </c>
      <c r="BXV121" s="119">
        <f t="shared" si="427"/>
        <v>2.5000000000000001E-2</v>
      </c>
      <c r="BXW121" s="119">
        <f t="shared" si="427"/>
        <v>2.5000000000000001E-2</v>
      </c>
      <c r="BXX121" s="119">
        <f t="shared" si="427"/>
        <v>2.5000000000000001E-2</v>
      </c>
      <c r="BXY121" s="119">
        <f t="shared" si="427"/>
        <v>2.5000000000000001E-2</v>
      </c>
      <c r="BXZ121" s="119">
        <f t="shared" si="427"/>
        <v>2.5000000000000001E-2</v>
      </c>
      <c r="BYA121" s="119">
        <f t="shared" si="427"/>
        <v>2.5000000000000001E-2</v>
      </c>
      <c r="BYB121" s="119">
        <f t="shared" si="427"/>
        <v>2.5000000000000001E-2</v>
      </c>
      <c r="BYC121" s="119">
        <f t="shared" si="427"/>
        <v>2.5000000000000001E-2</v>
      </c>
      <c r="BYD121" s="119">
        <f t="shared" si="427"/>
        <v>2.5000000000000001E-2</v>
      </c>
      <c r="BYE121" s="119">
        <f t="shared" si="427"/>
        <v>2.5000000000000001E-2</v>
      </c>
      <c r="BYF121" s="119">
        <f t="shared" si="427"/>
        <v>2.5000000000000001E-2</v>
      </c>
      <c r="BYG121" s="119">
        <f t="shared" si="427"/>
        <v>2.5000000000000001E-2</v>
      </c>
      <c r="BYH121" s="119">
        <f t="shared" si="427"/>
        <v>2.5000000000000001E-2</v>
      </c>
      <c r="BYI121" s="119">
        <f t="shared" si="427"/>
        <v>2.5000000000000001E-2</v>
      </c>
      <c r="BYJ121" s="119">
        <f t="shared" si="427"/>
        <v>2.5000000000000001E-2</v>
      </c>
      <c r="BYK121" s="119">
        <f t="shared" si="427"/>
        <v>2.5000000000000001E-2</v>
      </c>
      <c r="BYL121" s="119">
        <f t="shared" si="427"/>
        <v>2.5000000000000001E-2</v>
      </c>
      <c r="BYM121" s="119">
        <f t="shared" si="427"/>
        <v>2.5000000000000001E-2</v>
      </c>
      <c r="BYN121" s="119">
        <f t="shared" si="427"/>
        <v>2.5000000000000001E-2</v>
      </c>
      <c r="BYO121" s="119">
        <f t="shared" si="427"/>
        <v>2.5000000000000001E-2</v>
      </c>
      <c r="BYP121" s="119">
        <f t="shared" si="427"/>
        <v>2.5000000000000001E-2</v>
      </c>
      <c r="BYQ121" s="119">
        <f t="shared" si="427"/>
        <v>2.5000000000000001E-2</v>
      </c>
      <c r="BYR121" s="119">
        <f t="shared" si="427"/>
        <v>2.5000000000000001E-2</v>
      </c>
      <c r="BYS121" s="119">
        <f t="shared" si="427"/>
        <v>2.5000000000000001E-2</v>
      </c>
      <c r="BYT121" s="119">
        <f t="shared" si="427"/>
        <v>2.5000000000000001E-2</v>
      </c>
      <c r="BYU121" s="119">
        <f t="shared" si="427"/>
        <v>2.5000000000000001E-2</v>
      </c>
      <c r="BYV121" s="119">
        <f t="shared" si="427"/>
        <v>2.5000000000000001E-2</v>
      </c>
      <c r="BYW121" s="119">
        <f t="shared" si="427"/>
        <v>2.5000000000000001E-2</v>
      </c>
      <c r="BYX121" s="119">
        <f t="shared" si="427"/>
        <v>2.5000000000000001E-2</v>
      </c>
      <c r="BYY121" s="119">
        <f t="shared" si="427"/>
        <v>2.5000000000000001E-2</v>
      </c>
      <c r="BYZ121" s="119">
        <f t="shared" si="427"/>
        <v>2.5000000000000001E-2</v>
      </c>
      <c r="BZA121" s="119">
        <f t="shared" si="427"/>
        <v>0.05</v>
      </c>
      <c r="BZB121" s="119">
        <f t="shared" si="427"/>
        <v>2.5000000000000001E-2</v>
      </c>
      <c r="BZC121" s="119">
        <f t="shared" si="427"/>
        <v>2.5000000000000001E-2</v>
      </c>
      <c r="BZD121" s="119">
        <f t="shared" si="427"/>
        <v>2.5000000000000001E-2</v>
      </c>
      <c r="BZE121" s="119">
        <f t="shared" si="427"/>
        <v>2.5000000000000001E-2</v>
      </c>
      <c r="BZF121" s="119">
        <f t="shared" si="427"/>
        <v>2.5000000000000001E-2</v>
      </c>
      <c r="BZG121" s="119">
        <f t="shared" si="427"/>
        <v>2.5000000000000001E-2</v>
      </c>
      <c r="BZH121" s="119">
        <f t="shared" si="427"/>
        <v>2.5000000000000001E-2</v>
      </c>
      <c r="BZI121" s="119">
        <f t="shared" si="427"/>
        <v>2.5000000000000001E-2</v>
      </c>
      <c r="BZJ121" s="119">
        <f t="shared" si="427"/>
        <v>2.5000000000000001E-2</v>
      </c>
      <c r="BZK121" s="119">
        <f t="shared" si="427"/>
        <v>2.5000000000000001E-2</v>
      </c>
      <c r="BZL121" s="119">
        <f t="shared" si="427"/>
        <v>2.5000000000000001E-2</v>
      </c>
      <c r="BZM121" s="119">
        <f t="shared" si="427"/>
        <v>2.5000000000000001E-2</v>
      </c>
      <c r="BZN121" s="119">
        <f t="shared" si="427"/>
        <v>2.5000000000000001E-2</v>
      </c>
      <c r="BZO121" s="119">
        <f t="shared" si="427"/>
        <v>2.5000000000000001E-2</v>
      </c>
      <c r="BZP121" s="119">
        <f t="shared" si="427"/>
        <v>2.5000000000000001E-2</v>
      </c>
      <c r="BZQ121" s="119">
        <f t="shared" si="427"/>
        <v>2.5000000000000001E-2</v>
      </c>
      <c r="BZR121" s="119">
        <f t="shared" si="427"/>
        <v>2.5000000000000001E-2</v>
      </c>
      <c r="BZS121" s="119">
        <f t="shared" si="427"/>
        <v>2.5000000000000001E-2</v>
      </c>
      <c r="BZT121" s="119">
        <f t="shared" si="427"/>
        <v>2.5000000000000001E-2</v>
      </c>
      <c r="BZU121" s="119">
        <f t="shared" si="427"/>
        <v>2.5000000000000001E-2</v>
      </c>
      <c r="BZV121" s="119">
        <f t="shared" si="427"/>
        <v>2.5000000000000001E-2</v>
      </c>
      <c r="BZW121" s="119">
        <f t="shared" si="427"/>
        <v>2.5000000000000001E-2</v>
      </c>
      <c r="BZX121" s="119">
        <f t="shared" si="427"/>
        <v>2.5000000000000001E-2</v>
      </c>
      <c r="BZY121" s="119">
        <f t="shared" si="427"/>
        <v>2.5000000000000001E-2</v>
      </c>
      <c r="BZZ121" s="119">
        <f t="shared" si="427"/>
        <v>2.5000000000000001E-2</v>
      </c>
      <c r="CAA121" s="119">
        <f t="shared" si="427"/>
        <v>2.5000000000000001E-2</v>
      </c>
      <c r="CAB121" s="119">
        <f t="shared" ref="CAB121:CCM121" si="428">CAB120/COUNTIFS($A$66:$A$115,1)</f>
        <v>2.5000000000000001E-2</v>
      </c>
      <c r="CAC121" s="119">
        <f t="shared" si="428"/>
        <v>2.5000000000000001E-2</v>
      </c>
      <c r="CAD121" s="119">
        <f t="shared" si="428"/>
        <v>2.5000000000000001E-2</v>
      </c>
      <c r="CAE121" s="119">
        <f t="shared" si="428"/>
        <v>2.5000000000000001E-2</v>
      </c>
      <c r="CAF121" s="119">
        <f t="shared" si="428"/>
        <v>2.5000000000000001E-2</v>
      </c>
      <c r="CAG121" s="119">
        <f t="shared" si="428"/>
        <v>2.5000000000000001E-2</v>
      </c>
      <c r="CAH121" s="119">
        <f t="shared" si="428"/>
        <v>2.5000000000000001E-2</v>
      </c>
      <c r="CAI121" s="119">
        <f t="shared" si="428"/>
        <v>2.5000000000000001E-2</v>
      </c>
      <c r="CAJ121" s="119">
        <f t="shared" si="428"/>
        <v>2.5000000000000001E-2</v>
      </c>
      <c r="CAK121" s="119">
        <f t="shared" si="428"/>
        <v>2.5000000000000001E-2</v>
      </c>
      <c r="CAL121" s="119">
        <f t="shared" si="428"/>
        <v>2.5000000000000001E-2</v>
      </c>
      <c r="CAM121" s="119">
        <f t="shared" si="428"/>
        <v>2.5000000000000001E-2</v>
      </c>
      <c r="CAN121" s="119">
        <f t="shared" si="428"/>
        <v>2.5000000000000001E-2</v>
      </c>
      <c r="CAO121" s="119">
        <f t="shared" si="428"/>
        <v>2.5000000000000001E-2</v>
      </c>
      <c r="CAP121" s="119">
        <f t="shared" si="428"/>
        <v>2.5000000000000001E-2</v>
      </c>
      <c r="CAQ121" s="119">
        <f t="shared" si="428"/>
        <v>2.5000000000000001E-2</v>
      </c>
      <c r="CAR121" s="119">
        <f t="shared" si="428"/>
        <v>2.5000000000000001E-2</v>
      </c>
      <c r="CAS121" s="119">
        <f t="shared" si="428"/>
        <v>2.5000000000000001E-2</v>
      </c>
      <c r="CAT121" s="119">
        <f t="shared" si="428"/>
        <v>2.5000000000000001E-2</v>
      </c>
      <c r="CAU121" s="119">
        <f t="shared" si="428"/>
        <v>2.5000000000000001E-2</v>
      </c>
      <c r="CAV121" s="119">
        <f t="shared" si="428"/>
        <v>2.5000000000000001E-2</v>
      </c>
      <c r="CAW121" s="119">
        <f t="shared" si="428"/>
        <v>2.5000000000000001E-2</v>
      </c>
      <c r="CAX121" s="119">
        <f t="shared" si="428"/>
        <v>2.5000000000000001E-2</v>
      </c>
      <c r="CAY121" s="119">
        <f t="shared" si="428"/>
        <v>2.5000000000000001E-2</v>
      </c>
      <c r="CAZ121" s="119">
        <f t="shared" si="428"/>
        <v>2.5000000000000001E-2</v>
      </c>
      <c r="CBA121" s="119">
        <f t="shared" si="428"/>
        <v>2.5000000000000001E-2</v>
      </c>
      <c r="CBB121" s="119">
        <f t="shared" si="428"/>
        <v>2.5000000000000001E-2</v>
      </c>
      <c r="CBC121" s="119">
        <f t="shared" si="428"/>
        <v>2.5000000000000001E-2</v>
      </c>
      <c r="CBD121" s="119">
        <f t="shared" si="428"/>
        <v>2.5000000000000001E-2</v>
      </c>
      <c r="CBE121" s="119">
        <f t="shared" si="428"/>
        <v>2.5000000000000001E-2</v>
      </c>
      <c r="CBF121" s="119">
        <f t="shared" si="428"/>
        <v>2.5000000000000001E-2</v>
      </c>
      <c r="CBG121" s="119">
        <f t="shared" si="428"/>
        <v>2.5000000000000001E-2</v>
      </c>
      <c r="CBH121" s="119">
        <f t="shared" si="428"/>
        <v>2.5000000000000001E-2</v>
      </c>
      <c r="CBI121" s="119">
        <f t="shared" si="428"/>
        <v>2.5000000000000001E-2</v>
      </c>
      <c r="CBJ121" s="119">
        <f t="shared" si="428"/>
        <v>2.5000000000000001E-2</v>
      </c>
      <c r="CBK121" s="119">
        <f t="shared" si="428"/>
        <v>2.5000000000000001E-2</v>
      </c>
      <c r="CBL121" s="119">
        <f t="shared" si="428"/>
        <v>2.5000000000000001E-2</v>
      </c>
      <c r="CBM121" s="119">
        <f t="shared" si="428"/>
        <v>2.5000000000000001E-2</v>
      </c>
      <c r="CBN121" s="119">
        <f t="shared" si="428"/>
        <v>2.5000000000000001E-2</v>
      </c>
      <c r="CBO121" s="119">
        <f t="shared" si="428"/>
        <v>2.5000000000000001E-2</v>
      </c>
      <c r="CBP121" s="119">
        <f t="shared" si="428"/>
        <v>2.5000000000000001E-2</v>
      </c>
      <c r="CBQ121" s="119">
        <f t="shared" si="428"/>
        <v>2.5000000000000001E-2</v>
      </c>
      <c r="CBR121" s="119">
        <f t="shared" si="428"/>
        <v>2.5000000000000001E-2</v>
      </c>
      <c r="CBS121" s="119">
        <f t="shared" si="428"/>
        <v>2.5000000000000001E-2</v>
      </c>
      <c r="CBT121" s="119">
        <f t="shared" si="428"/>
        <v>2.5000000000000001E-2</v>
      </c>
      <c r="CBU121" s="119">
        <f t="shared" si="428"/>
        <v>2.5000000000000001E-2</v>
      </c>
      <c r="CBV121" s="119">
        <f t="shared" si="428"/>
        <v>2.5000000000000001E-2</v>
      </c>
      <c r="CBW121" s="119">
        <f t="shared" si="428"/>
        <v>2.5000000000000001E-2</v>
      </c>
      <c r="CBX121" s="119">
        <f t="shared" si="428"/>
        <v>2.5000000000000001E-2</v>
      </c>
      <c r="CBY121" s="119">
        <f t="shared" si="428"/>
        <v>2.5000000000000001E-2</v>
      </c>
      <c r="CBZ121" s="119">
        <f t="shared" si="428"/>
        <v>2.5000000000000001E-2</v>
      </c>
      <c r="CCA121" s="119">
        <f t="shared" si="428"/>
        <v>2.5000000000000001E-2</v>
      </c>
      <c r="CCB121" s="119">
        <f t="shared" si="428"/>
        <v>2.5000000000000001E-2</v>
      </c>
      <c r="CCC121" s="119">
        <f t="shared" si="428"/>
        <v>2.5000000000000001E-2</v>
      </c>
      <c r="CCD121" s="119">
        <f t="shared" si="428"/>
        <v>2.5000000000000001E-2</v>
      </c>
      <c r="CCE121" s="119">
        <f t="shared" si="428"/>
        <v>2.5000000000000001E-2</v>
      </c>
      <c r="CCF121" s="119">
        <f t="shared" si="428"/>
        <v>2.5000000000000001E-2</v>
      </c>
      <c r="CCG121" s="119">
        <f t="shared" si="428"/>
        <v>2.5000000000000001E-2</v>
      </c>
      <c r="CCH121" s="119">
        <f t="shared" si="428"/>
        <v>2.5000000000000001E-2</v>
      </c>
      <c r="CCI121" s="119">
        <f t="shared" si="428"/>
        <v>2.5000000000000001E-2</v>
      </c>
      <c r="CCJ121" s="119">
        <f t="shared" si="428"/>
        <v>2.5000000000000001E-2</v>
      </c>
      <c r="CCK121" s="119">
        <f t="shared" si="428"/>
        <v>2.5000000000000001E-2</v>
      </c>
      <c r="CCL121" s="119">
        <f t="shared" si="428"/>
        <v>2.5000000000000001E-2</v>
      </c>
      <c r="CCM121" s="119">
        <f t="shared" si="428"/>
        <v>2.5000000000000001E-2</v>
      </c>
      <c r="CCN121" s="119">
        <f t="shared" ref="CCN121:CEY121" si="429">CCN120/COUNTIFS($A$66:$A$115,1)</f>
        <v>2.5000000000000001E-2</v>
      </c>
      <c r="CCO121" s="119">
        <f t="shared" si="429"/>
        <v>2.5000000000000001E-2</v>
      </c>
      <c r="CCP121" s="119">
        <f t="shared" si="429"/>
        <v>2.5000000000000001E-2</v>
      </c>
      <c r="CCQ121" s="119">
        <f t="shared" si="429"/>
        <v>2.5000000000000001E-2</v>
      </c>
      <c r="CCR121" s="119">
        <f t="shared" si="429"/>
        <v>2.5000000000000001E-2</v>
      </c>
      <c r="CCS121" s="119">
        <f t="shared" si="429"/>
        <v>2.5000000000000001E-2</v>
      </c>
      <c r="CCT121" s="119">
        <f t="shared" si="429"/>
        <v>2.5000000000000001E-2</v>
      </c>
      <c r="CCU121" s="119">
        <f t="shared" si="429"/>
        <v>2.5000000000000001E-2</v>
      </c>
      <c r="CCV121" s="119">
        <f t="shared" si="429"/>
        <v>2.5000000000000001E-2</v>
      </c>
      <c r="CCW121" s="119">
        <f t="shared" si="429"/>
        <v>2.5000000000000001E-2</v>
      </c>
      <c r="CCX121" s="119">
        <f t="shared" si="429"/>
        <v>2.5000000000000001E-2</v>
      </c>
      <c r="CCY121" s="119">
        <f t="shared" si="429"/>
        <v>2.5000000000000001E-2</v>
      </c>
      <c r="CCZ121" s="119">
        <f t="shared" si="429"/>
        <v>2.5000000000000001E-2</v>
      </c>
      <c r="CDA121" s="119">
        <f t="shared" si="429"/>
        <v>2.5000000000000001E-2</v>
      </c>
      <c r="CDB121" s="119">
        <f t="shared" si="429"/>
        <v>2.5000000000000001E-2</v>
      </c>
      <c r="CDC121" s="119">
        <f t="shared" si="429"/>
        <v>2.5000000000000001E-2</v>
      </c>
      <c r="CDD121" s="119">
        <f t="shared" si="429"/>
        <v>2.5000000000000001E-2</v>
      </c>
      <c r="CDE121" s="119">
        <f t="shared" si="429"/>
        <v>2.5000000000000001E-2</v>
      </c>
      <c r="CDF121" s="119">
        <f t="shared" si="429"/>
        <v>2.5000000000000001E-2</v>
      </c>
      <c r="CDG121" s="119">
        <f t="shared" si="429"/>
        <v>2.5000000000000001E-2</v>
      </c>
      <c r="CDH121" s="119">
        <f t="shared" si="429"/>
        <v>2.5000000000000001E-2</v>
      </c>
      <c r="CDI121" s="119">
        <f t="shared" si="429"/>
        <v>2.5000000000000001E-2</v>
      </c>
      <c r="CDJ121" s="119">
        <f t="shared" si="429"/>
        <v>2.5000000000000001E-2</v>
      </c>
      <c r="CDK121" s="119">
        <f t="shared" si="429"/>
        <v>2.5000000000000001E-2</v>
      </c>
      <c r="CDL121" s="119">
        <f t="shared" si="429"/>
        <v>2.5000000000000001E-2</v>
      </c>
      <c r="CDM121" s="119">
        <f t="shared" si="429"/>
        <v>2.5000000000000001E-2</v>
      </c>
      <c r="CDN121" s="119">
        <f t="shared" si="429"/>
        <v>2.5000000000000001E-2</v>
      </c>
      <c r="CDO121" s="119">
        <f t="shared" si="429"/>
        <v>2.5000000000000001E-2</v>
      </c>
      <c r="CDP121" s="119">
        <f t="shared" si="429"/>
        <v>2.5000000000000001E-2</v>
      </c>
      <c r="CDQ121" s="119">
        <f t="shared" si="429"/>
        <v>2.5000000000000001E-2</v>
      </c>
      <c r="CDR121" s="119">
        <f t="shared" si="429"/>
        <v>2.5000000000000001E-2</v>
      </c>
      <c r="CDS121" s="119">
        <f t="shared" si="429"/>
        <v>2.5000000000000001E-2</v>
      </c>
      <c r="CDT121" s="119">
        <f t="shared" si="429"/>
        <v>2.5000000000000001E-2</v>
      </c>
      <c r="CDU121" s="119">
        <f t="shared" si="429"/>
        <v>2.5000000000000001E-2</v>
      </c>
      <c r="CDV121" s="119">
        <f t="shared" si="429"/>
        <v>2.5000000000000001E-2</v>
      </c>
      <c r="CDW121" s="119">
        <f t="shared" si="429"/>
        <v>2.5000000000000001E-2</v>
      </c>
      <c r="CDX121" s="119">
        <f t="shared" si="429"/>
        <v>0.05</v>
      </c>
      <c r="CDY121" s="119">
        <f t="shared" si="429"/>
        <v>2.5000000000000001E-2</v>
      </c>
      <c r="CDZ121" s="119">
        <f t="shared" si="429"/>
        <v>2.5000000000000001E-2</v>
      </c>
      <c r="CEA121" s="119">
        <f t="shared" si="429"/>
        <v>2.5000000000000001E-2</v>
      </c>
      <c r="CEB121" s="119">
        <f t="shared" si="429"/>
        <v>2.5000000000000001E-2</v>
      </c>
      <c r="CEC121" s="119">
        <f t="shared" si="429"/>
        <v>2.5000000000000001E-2</v>
      </c>
      <c r="CED121" s="119">
        <f t="shared" si="429"/>
        <v>2.5000000000000001E-2</v>
      </c>
      <c r="CEE121" s="119">
        <f t="shared" si="429"/>
        <v>2.5000000000000001E-2</v>
      </c>
      <c r="CEF121" s="119">
        <f t="shared" si="429"/>
        <v>2.5000000000000001E-2</v>
      </c>
      <c r="CEG121" s="119">
        <f t="shared" si="429"/>
        <v>2.5000000000000001E-2</v>
      </c>
      <c r="CEH121" s="119">
        <f t="shared" si="429"/>
        <v>2.5000000000000001E-2</v>
      </c>
      <c r="CEI121" s="119">
        <f t="shared" si="429"/>
        <v>2.5000000000000001E-2</v>
      </c>
      <c r="CEJ121" s="119">
        <f t="shared" si="429"/>
        <v>2.5000000000000001E-2</v>
      </c>
      <c r="CEK121" s="119">
        <f t="shared" si="429"/>
        <v>2.5000000000000001E-2</v>
      </c>
      <c r="CEL121" s="119">
        <f t="shared" si="429"/>
        <v>2.5000000000000001E-2</v>
      </c>
      <c r="CEM121" s="119">
        <f t="shared" si="429"/>
        <v>2.5000000000000001E-2</v>
      </c>
      <c r="CEN121" s="119">
        <f t="shared" si="429"/>
        <v>2.5000000000000001E-2</v>
      </c>
      <c r="CEO121" s="119">
        <f t="shared" si="429"/>
        <v>2.5000000000000001E-2</v>
      </c>
      <c r="CEP121" s="119">
        <f t="shared" si="429"/>
        <v>2.5000000000000001E-2</v>
      </c>
      <c r="CEQ121" s="119">
        <f t="shared" si="429"/>
        <v>2.5000000000000001E-2</v>
      </c>
      <c r="CER121" s="119">
        <f t="shared" si="429"/>
        <v>2.5000000000000001E-2</v>
      </c>
      <c r="CES121" s="119">
        <f t="shared" si="429"/>
        <v>2.5000000000000001E-2</v>
      </c>
      <c r="CET121" s="119">
        <f t="shared" si="429"/>
        <v>2.5000000000000001E-2</v>
      </c>
      <c r="CEU121" s="119">
        <f t="shared" si="429"/>
        <v>2.5000000000000001E-2</v>
      </c>
      <c r="CEV121" s="119">
        <f t="shared" si="429"/>
        <v>2.5000000000000001E-2</v>
      </c>
      <c r="CEW121" s="119">
        <f t="shared" si="429"/>
        <v>2.5000000000000001E-2</v>
      </c>
      <c r="CEX121" s="119">
        <f t="shared" si="429"/>
        <v>2.5000000000000001E-2</v>
      </c>
      <c r="CEY121" s="119">
        <f t="shared" si="429"/>
        <v>2.5000000000000001E-2</v>
      </c>
      <c r="CEZ121" s="119">
        <f t="shared" ref="CEZ121:CHK121" si="430">CEZ120/COUNTIFS($A$66:$A$115,1)</f>
        <v>2.5000000000000001E-2</v>
      </c>
      <c r="CFA121" s="119">
        <f t="shared" si="430"/>
        <v>2.5000000000000001E-2</v>
      </c>
      <c r="CFB121" s="119">
        <f t="shared" si="430"/>
        <v>2.5000000000000001E-2</v>
      </c>
      <c r="CFC121" s="119">
        <f t="shared" si="430"/>
        <v>2.5000000000000001E-2</v>
      </c>
      <c r="CFD121" s="119">
        <f t="shared" si="430"/>
        <v>2.5000000000000001E-2</v>
      </c>
      <c r="CFE121" s="119">
        <f t="shared" si="430"/>
        <v>2.5000000000000001E-2</v>
      </c>
      <c r="CFF121" s="119">
        <f t="shared" si="430"/>
        <v>2.5000000000000001E-2</v>
      </c>
      <c r="CFG121" s="119">
        <f t="shared" si="430"/>
        <v>2.5000000000000001E-2</v>
      </c>
      <c r="CFH121" s="119">
        <f t="shared" si="430"/>
        <v>2.5000000000000001E-2</v>
      </c>
      <c r="CFI121" s="119">
        <f t="shared" si="430"/>
        <v>2.5000000000000001E-2</v>
      </c>
      <c r="CFJ121" s="119">
        <f t="shared" si="430"/>
        <v>2.5000000000000001E-2</v>
      </c>
      <c r="CFK121" s="119">
        <f t="shared" si="430"/>
        <v>2.5000000000000001E-2</v>
      </c>
      <c r="CFL121" s="119">
        <f t="shared" si="430"/>
        <v>2.5000000000000001E-2</v>
      </c>
      <c r="CFM121" s="119">
        <f t="shared" si="430"/>
        <v>2.5000000000000001E-2</v>
      </c>
      <c r="CFN121" s="119">
        <f t="shared" si="430"/>
        <v>2.5000000000000001E-2</v>
      </c>
      <c r="CFO121" s="119">
        <f t="shared" si="430"/>
        <v>2.5000000000000001E-2</v>
      </c>
      <c r="CFP121" s="119">
        <f t="shared" si="430"/>
        <v>2.5000000000000001E-2</v>
      </c>
      <c r="CFQ121" s="119">
        <f t="shared" si="430"/>
        <v>2.5000000000000001E-2</v>
      </c>
      <c r="CFR121" s="119">
        <f t="shared" si="430"/>
        <v>2.5000000000000001E-2</v>
      </c>
      <c r="CFS121" s="119">
        <f t="shared" si="430"/>
        <v>2.5000000000000001E-2</v>
      </c>
      <c r="CFT121" s="119">
        <f t="shared" si="430"/>
        <v>2.5000000000000001E-2</v>
      </c>
      <c r="CFU121" s="119">
        <f t="shared" si="430"/>
        <v>2.5000000000000001E-2</v>
      </c>
      <c r="CFV121" s="119">
        <f t="shared" si="430"/>
        <v>2.5000000000000001E-2</v>
      </c>
      <c r="CFW121" s="119">
        <f t="shared" si="430"/>
        <v>2.5000000000000001E-2</v>
      </c>
      <c r="CFX121" s="119">
        <f t="shared" si="430"/>
        <v>2.5000000000000001E-2</v>
      </c>
      <c r="CFY121" s="119">
        <f t="shared" si="430"/>
        <v>2.5000000000000001E-2</v>
      </c>
      <c r="CFZ121" s="119">
        <f t="shared" si="430"/>
        <v>2.5000000000000001E-2</v>
      </c>
      <c r="CGA121" s="119">
        <f t="shared" si="430"/>
        <v>2.5000000000000001E-2</v>
      </c>
      <c r="CGB121" s="119">
        <f t="shared" si="430"/>
        <v>2.5000000000000001E-2</v>
      </c>
      <c r="CGC121" s="119">
        <f t="shared" si="430"/>
        <v>2.5000000000000001E-2</v>
      </c>
      <c r="CGD121" s="119">
        <f t="shared" si="430"/>
        <v>2.5000000000000001E-2</v>
      </c>
      <c r="CGE121" s="119">
        <f t="shared" si="430"/>
        <v>0.05</v>
      </c>
      <c r="CGF121" s="119">
        <f t="shared" si="430"/>
        <v>2.5000000000000001E-2</v>
      </c>
      <c r="CGG121" s="119">
        <f t="shared" si="430"/>
        <v>2.5000000000000001E-2</v>
      </c>
      <c r="CGH121" s="119">
        <f t="shared" si="430"/>
        <v>2.5000000000000001E-2</v>
      </c>
      <c r="CGI121" s="119">
        <f t="shared" si="430"/>
        <v>2.5000000000000001E-2</v>
      </c>
      <c r="CGJ121" s="119">
        <f t="shared" si="430"/>
        <v>2.5000000000000001E-2</v>
      </c>
      <c r="CGK121" s="119">
        <f t="shared" si="430"/>
        <v>2.5000000000000001E-2</v>
      </c>
      <c r="CGL121" s="119">
        <f t="shared" si="430"/>
        <v>2.5000000000000001E-2</v>
      </c>
      <c r="CGM121" s="119">
        <f t="shared" si="430"/>
        <v>2.5000000000000001E-2</v>
      </c>
      <c r="CGN121" s="119">
        <f t="shared" si="430"/>
        <v>2.5000000000000001E-2</v>
      </c>
      <c r="CGO121" s="119">
        <f t="shared" si="430"/>
        <v>2.5000000000000001E-2</v>
      </c>
      <c r="CGP121" s="119">
        <f t="shared" si="430"/>
        <v>2.5000000000000001E-2</v>
      </c>
      <c r="CGQ121" s="119">
        <f t="shared" si="430"/>
        <v>2.5000000000000001E-2</v>
      </c>
      <c r="CGR121" s="119">
        <f t="shared" si="430"/>
        <v>2.5000000000000001E-2</v>
      </c>
      <c r="CGS121" s="119">
        <f t="shared" si="430"/>
        <v>2.5000000000000001E-2</v>
      </c>
      <c r="CGT121" s="119">
        <f t="shared" si="430"/>
        <v>2.5000000000000001E-2</v>
      </c>
      <c r="CGU121" s="119">
        <f t="shared" si="430"/>
        <v>2.5000000000000001E-2</v>
      </c>
      <c r="CGV121" s="119">
        <f t="shared" si="430"/>
        <v>2.5000000000000001E-2</v>
      </c>
      <c r="CGW121" s="119">
        <f t="shared" si="430"/>
        <v>2.5000000000000001E-2</v>
      </c>
      <c r="CGX121" s="119">
        <f t="shared" si="430"/>
        <v>2.5000000000000001E-2</v>
      </c>
      <c r="CGY121" s="119">
        <f t="shared" si="430"/>
        <v>2.5000000000000001E-2</v>
      </c>
      <c r="CGZ121" s="119">
        <f t="shared" si="430"/>
        <v>2.5000000000000001E-2</v>
      </c>
      <c r="CHA121" s="119">
        <f t="shared" si="430"/>
        <v>2.5000000000000001E-2</v>
      </c>
      <c r="CHB121" s="119">
        <f t="shared" si="430"/>
        <v>2.5000000000000001E-2</v>
      </c>
      <c r="CHC121" s="119">
        <f t="shared" si="430"/>
        <v>2.5000000000000001E-2</v>
      </c>
      <c r="CHD121" s="119">
        <f t="shared" si="430"/>
        <v>2.5000000000000001E-2</v>
      </c>
      <c r="CHE121" s="119">
        <f t="shared" si="430"/>
        <v>2.5000000000000001E-2</v>
      </c>
      <c r="CHF121" s="119">
        <f t="shared" si="430"/>
        <v>2.5000000000000001E-2</v>
      </c>
      <c r="CHG121" s="119">
        <f t="shared" si="430"/>
        <v>2.5000000000000001E-2</v>
      </c>
      <c r="CHH121" s="119">
        <f t="shared" si="430"/>
        <v>2.5000000000000001E-2</v>
      </c>
      <c r="CHI121" s="119">
        <f t="shared" si="430"/>
        <v>2.5000000000000001E-2</v>
      </c>
      <c r="CHJ121" s="119">
        <f t="shared" si="430"/>
        <v>2.5000000000000001E-2</v>
      </c>
      <c r="CHK121" s="119">
        <f t="shared" si="430"/>
        <v>2.5000000000000001E-2</v>
      </c>
      <c r="CHL121" s="119">
        <f t="shared" ref="CHL121:CJW121" si="431">CHL120/COUNTIFS($A$66:$A$115,1)</f>
        <v>2.5000000000000001E-2</v>
      </c>
      <c r="CHM121" s="119">
        <f t="shared" si="431"/>
        <v>2.5000000000000001E-2</v>
      </c>
      <c r="CHN121" s="119">
        <f t="shared" si="431"/>
        <v>2.5000000000000001E-2</v>
      </c>
      <c r="CHO121" s="119">
        <f t="shared" si="431"/>
        <v>2.5000000000000001E-2</v>
      </c>
      <c r="CHP121" s="119">
        <f t="shared" si="431"/>
        <v>2.5000000000000001E-2</v>
      </c>
      <c r="CHQ121" s="119">
        <f t="shared" si="431"/>
        <v>2.5000000000000001E-2</v>
      </c>
      <c r="CHR121" s="119">
        <f t="shared" si="431"/>
        <v>2.5000000000000001E-2</v>
      </c>
      <c r="CHS121" s="119">
        <f t="shared" si="431"/>
        <v>2.5000000000000001E-2</v>
      </c>
      <c r="CHT121" s="119">
        <f t="shared" si="431"/>
        <v>2.5000000000000001E-2</v>
      </c>
      <c r="CHU121" s="119">
        <f t="shared" si="431"/>
        <v>2.5000000000000001E-2</v>
      </c>
      <c r="CHV121" s="119">
        <f t="shared" si="431"/>
        <v>2.5000000000000001E-2</v>
      </c>
      <c r="CHW121" s="119">
        <f t="shared" si="431"/>
        <v>2.5000000000000001E-2</v>
      </c>
      <c r="CHX121" s="119">
        <f t="shared" si="431"/>
        <v>2.5000000000000001E-2</v>
      </c>
      <c r="CHY121" s="119">
        <f t="shared" si="431"/>
        <v>2.5000000000000001E-2</v>
      </c>
      <c r="CHZ121" s="119">
        <f t="shared" si="431"/>
        <v>2.5000000000000001E-2</v>
      </c>
      <c r="CIA121" s="119">
        <f t="shared" si="431"/>
        <v>2.5000000000000001E-2</v>
      </c>
      <c r="CIB121" s="119">
        <f t="shared" si="431"/>
        <v>2.5000000000000001E-2</v>
      </c>
      <c r="CIC121" s="119">
        <f t="shared" si="431"/>
        <v>2.5000000000000001E-2</v>
      </c>
      <c r="CID121" s="119">
        <f t="shared" si="431"/>
        <v>2.5000000000000001E-2</v>
      </c>
      <c r="CIE121" s="119">
        <f t="shared" si="431"/>
        <v>2.5000000000000001E-2</v>
      </c>
      <c r="CIF121" s="119">
        <f t="shared" si="431"/>
        <v>2.5000000000000001E-2</v>
      </c>
      <c r="CIG121" s="119">
        <f t="shared" si="431"/>
        <v>2.5000000000000001E-2</v>
      </c>
      <c r="CIH121" s="119">
        <f t="shared" si="431"/>
        <v>2.5000000000000001E-2</v>
      </c>
      <c r="CII121" s="119">
        <f t="shared" si="431"/>
        <v>2.5000000000000001E-2</v>
      </c>
      <c r="CIJ121" s="119">
        <f t="shared" si="431"/>
        <v>2.5000000000000001E-2</v>
      </c>
      <c r="CIK121" s="119">
        <f t="shared" si="431"/>
        <v>2.5000000000000001E-2</v>
      </c>
      <c r="CIL121" s="119">
        <f t="shared" si="431"/>
        <v>2.5000000000000001E-2</v>
      </c>
      <c r="CIM121" s="119">
        <f t="shared" si="431"/>
        <v>2.5000000000000001E-2</v>
      </c>
      <c r="CIN121" s="119">
        <f t="shared" si="431"/>
        <v>2.5000000000000001E-2</v>
      </c>
      <c r="CIO121" s="119">
        <f t="shared" si="431"/>
        <v>2.5000000000000001E-2</v>
      </c>
      <c r="CIP121" s="119">
        <f t="shared" si="431"/>
        <v>2.5000000000000001E-2</v>
      </c>
      <c r="CIQ121" s="119">
        <f t="shared" si="431"/>
        <v>2.5000000000000001E-2</v>
      </c>
      <c r="CIR121" s="119">
        <f t="shared" si="431"/>
        <v>2.5000000000000001E-2</v>
      </c>
      <c r="CIS121" s="119">
        <f t="shared" si="431"/>
        <v>2.5000000000000001E-2</v>
      </c>
      <c r="CIT121" s="119">
        <f t="shared" si="431"/>
        <v>2.5000000000000001E-2</v>
      </c>
      <c r="CIU121" s="119">
        <f t="shared" si="431"/>
        <v>2.5000000000000001E-2</v>
      </c>
      <c r="CIV121" s="119">
        <f t="shared" si="431"/>
        <v>2.5000000000000001E-2</v>
      </c>
      <c r="CIW121" s="119">
        <f t="shared" si="431"/>
        <v>2.5000000000000001E-2</v>
      </c>
      <c r="CIX121" s="119">
        <f t="shared" si="431"/>
        <v>2.5000000000000001E-2</v>
      </c>
      <c r="CIY121" s="119">
        <f t="shared" si="431"/>
        <v>2.5000000000000001E-2</v>
      </c>
      <c r="CIZ121" s="119">
        <f t="shared" si="431"/>
        <v>2.5000000000000001E-2</v>
      </c>
      <c r="CJA121" s="119">
        <f t="shared" si="431"/>
        <v>2.5000000000000001E-2</v>
      </c>
      <c r="CJB121" s="119">
        <f t="shared" si="431"/>
        <v>2.5000000000000001E-2</v>
      </c>
      <c r="CJC121" s="119">
        <f t="shared" si="431"/>
        <v>2.5000000000000001E-2</v>
      </c>
      <c r="CJD121" s="119">
        <f t="shared" si="431"/>
        <v>2.5000000000000001E-2</v>
      </c>
      <c r="CJE121" s="119">
        <f t="shared" si="431"/>
        <v>0.05</v>
      </c>
      <c r="CJF121" s="119">
        <f t="shared" si="431"/>
        <v>2.5000000000000001E-2</v>
      </c>
      <c r="CJG121" s="119">
        <f t="shared" si="431"/>
        <v>2.5000000000000001E-2</v>
      </c>
      <c r="CJH121" s="119">
        <f t="shared" si="431"/>
        <v>2.5000000000000001E-2</v>
      </c>
      <c r="CJI121" s="119">
        <f t="shared" si="431"/>
        <v>2.5000000000000001E-2</v>
      </c>
      <c r="CJJ121" s="119">
        <f t="shared" si="431"/>
        <v>2.5000000000000001E-2</v>
      </c>
      <c r="CJK121" s="119">
        <f t="shared" si="431"/>
        <v>2.5000000000000001E-2</v>
      </c>
      <c r="CJL121" s="119">
        <f t="shared" si="431"/>
        <v>2.5000000000000001E-2</v>
      </c>
      <c r="CJM121" s="119">
        <f t="shared" si="431"/>
        <v>2.5000000000000001E-2</v>
      </c>
      <c r="CJN121" s="119">
        <f t="shared" si="431"/>
        <v>2.5000000000000001E-2</v>
      </c>
      <c r="CJO121" s="119">
        <f t="shared" si="431"/>
        <v>2.5000000000000001E-2</v>
      </c>
      <c r="CJP121" s="119">
        <f t="shared" si="431"/>
        <v>2.5000000000000001E-2</v>
      </c>
      <c r="CJQ121" s="119">
        <f t="shared" si="431"/>
        <v>2.5000000000000001E-2</v>
      </c>
      <c r="CJR121" s="119">
        <f t="shared" si="431"/>
        <v>2.5000000000000001E-2</v>
      </c>
      <c r="CJS121" s="119">
        <f t="shared" si="431"/>
        <v>2.5000000000000001E-2</v>
      </c>
      <c r="CJT121" s="119">
        <f t="shared" si="431"/>
        <v>2.5000000000000001E-2</v>
      </c>
      <c r="CJU121" s="119">
        <f t="shared" si="431"/>
        <v>2.5000000000000001E-2</v>
      </c>
      <c r="CJV121" s="119">
        <f t="shared" si="431"/>
        <v>2.5000000000000001E-2</v>
      </c>
      <c r="CJW121" s="119">
        <f t="shared" si="431"/>
        <v>2.5000000000000001E-2</v>
      </c>
      <c r="CJX121" s="119">
        <f t="shared" ref="CJX121:CMI121" si="432">CJX120/COUNTIFS($A$66:$A$115,1)</f>
        <v>2.5000000000000001E-2</v>
      </c>
      <c r="CJY121" s="119">
        <f t="shared" si="432"/>
        <v>2.5000000000000001E-2</v>
      </c>
      <c r="CJZ121" s="119">
        <f t="shared" si="432"/>
        <v>2.5000000000000001E-2</v>
      </c>
      <c r="CKA121" s="119">
        <f t="shared" si="432"/>
        <v>2.5000000000000001E-2</v>
      </c>
      <c r="CKB121" s="119">
        <f t="shared" si="432"/>
        <v>2.5000000000000001E-2</v>
      </c>
      <c r="CKC121" s="119">
        <f t="shared" si="432"/>
        <v>2.5000000000000001E-2</v>
      </c>
      <c r="CKD121" s="119">
        <f t="shared" si="432"/>
        <v>2.5000000000000001E-2</v>
      </c>
      <c r="CKE121" s="119">
        <f t="shared" si="432"/>
        <v>2.5000000000000001E-2</v>
      </c>
      <c r="CKF121" s="119">
        <f t="shared" si="432"/>
        <v>2.5000000000000001E-2</v>
      </c>
      <c r="CKG121" s="119">
        <f t="shared" si="432"/>
        <v>2.5000000000000001E-2</v>
      </c>
      <c r="CKH121" s="119">
        <f t="shared" si="432"/>
        <v>2.5000000000000001E-2</v>
      </c>
      <c r="CKI121" s="119">
        <f t="shared" si="432"/>
        <v>2.5000000000000001E-2</v>
      </c>
      <c r="CKJ121" s="119">
        <f t="shared" si="432"/>
        <v>2.5000000000000001E-2</v>
      </c>
      <c r="CKK121" s="119">
        <f t="shared" si="432"/>
        <v>2.5000000000000001E-2</v>
      </c>
      <c r="CKL121" s="119">
        <f t="shared" si="432"/>
        <v>2.5000000000000001E-2</v>
      </c>
      <c r="CKM121" s="119">
        <f t="shared" si="432"/>
        <v>2.5000000000000001E-2</v>
      </c>
      <c r="CKN121" s="119">
        <f t="shared" si="432"/>
        <v>2.5000000000000001E-2</v>
      </c>
      <c r="CKO121" s="119">
        <f t="shared" si="432"/>
        <v>2.5000000000000001E-2</v>
      </c>
      <c r="CKP121" s="119">
        <f t="shared" si="432"/>
        <v>2.5000000000000001E-2</v>
      </c>
      <c r="CKQ121" s="119">
        <f t="shared" si="432"/>
        <v>2.5000000000000001E-2</v>
      </c>
      <c r="CKR121" s="119">
        <f t="shared" si="432"/>
        <v>2.5000000000000001E-2</v>
      </c>
      <c r="CKS121" s="119">
        <f t="shared" si="432"/>
        <v>2.5000000000000001E-2</v>
      </c>
      <c r="CKT121" s="119">
        <f t="shared" si="432"/>
        <v>2.5000000000000001E-2</v>
      </c>
      <c r="CKU121" s="119">
        <f t="shared" si="432"/>
        <v>2.5000000000000001E-2</v>
      </c>
      <c r="CKV121" s="119">
        <f t="shared" si="432"/>
        <v>2.5000000000000001E-2</v>
      </c>
      <c r="CKW121" s="119">
        <f t="shared" si="432"/>
        <v>2.5000000000000001E-2</v>
      </c>
      <c r="CKX121" s="119">
        <f t="shared" si="432"/>
        <v>2.5000000000000001E-2</v>
      </c>
      <c r="CKY121" s="119">
        <f t="shared" si="432"/>
        <v>2.5000000000000001E-2</v>
      </c>
      <c r="CKZ121" s="119">
        <f t="shared" si="432"/>
        <v>2.5000000000000001E-2</v>
      </c>
      <c r="CLA121" s="119">
        <f t="shared" si="432"/>
        <v>2.5000000000000001E-2</v>
      </c>
      <c r="CLB121" s="119">
        <f t="shared" si="432"/>
        <v>2.5000000000000001E-2</v>
      </c>
      <c r="CLC121" s="119">
        <f t="shared" si="432"/>
        <v>2.5000000000000001E-2</v>
      </c>
      <c r="CLD121" s="119">
        <f t="shared" si="432"/>
        <v>2.5000000000000001E-2</v>
      </c>
      <c r="CLE121" s="119">
        <f t="shared" si="432"/>
        <v>2.5000000000000001E-2</v>
      </c>
      <c r="CLF121" s="119">
        <f t="shared" si="432"/>
        <v>2.5000000000000001E-2</v>
      </c>
      <c r="CLG121" s="119">
        <f t="shared" si="432"/>
        <v>2.5000000000000001E-2</v>
      </c>
      <c r="CLH121" s="119">
        <f t="shared" si="432"/>
        <v>2.5000000000000001E-2</v>
      </c>
      <c r="CLI121" s="119">
        <f t="shared" si="432"/>
        <v>2.5000000000000001E-2</v>
      </c>
      <c r="CLJ121" s="119">
        <f t="shared" si="432"/>
        <v>2.5000000000000001E-2</v>
      </c>
      <c r="CLK121" s="119">
        <f t="shared" si="432"/>
        <v>2.5000000000000001E-2</v>
      </c>
      <c r="CLL121" s="119">
        <f t="shared" si="432"/>
        <v>2.5000000000000001E-2</v>
      </c>
      <c r="CLM121" s="119">
        <f t="shared" si="432"/>
        <v>2.5000000000000001E-2</v>
      </c>
      <c r="CLN121" s="119">
        <f t="shared" si="432"/>
        <v>2.5000000000000001E-2</v>
      </c>
      <c r="CLO121" s="119">
        <f t="shared" si="432"/>
        <v>2.5000000000000001E-2</v>
      </c>
      <c r="CLP121" s="119">
        <f t="shared" si="432"/>
        <v>2.5000000000000001E-2</v>
      </c>
      <c r="CLQ121" s="119">
        <f t="shared" si="432"/>
        <v>2.5000000000000001E-2</v>
      </c>
      <c r="CLR121" s="119">
        <f t="shared" si="432"/>
        <v>2.5000000000000001E-2</v>
      </c>
      <c r="CLS121" s="119">
        <f t="shared" si="432"/>
        <v>2.5000000000000001E-2</v>
      </c>
      <c r="CLT121" s="119">
        <f t="shared" si="432"/>
        <v>2.5000000000000001E-2</v>
      </c>
      <c r="CLU121" s="119">
        <f t="shared" si="432"/>
        <v>2.5000000000000001E-2</v>
      </c>
      <c r="CLV121" s="119">
        <f t="shared" si="432"/>
        <v>2.5000000000000001E-2</v>
      </c>
      <c r="CLW121" s="119">
        <f t="shared" si="432"/>
        <v>2.5000000000000001E-2</v>
      </c>
      <c r="CLX121" s="119">
        <f t="shared" si="432"/>
        <v>2.5000000000000001E-2</v>
      </c>
      <c r="CLY121" s="119">
        <f t="shared" si="432"/>
        <v>2.5000000000000001E-2</v>
      </c>
      <c r="CLZ121" s="119">
        <f t="shared" si="432"/>
        <v>2.5000000000000001E-2</v>
      </c>
      <c r="CMA121" s="119">
        <f t="shared" si="432"/>
        <v>2.5000000000000001E-2</v>
      </c>
      <c r="CMB121" s="119">
        <f t="shared" si="432"/>
        <v>2.5000000000000001E-2</v>
      </c>
      <c r="CMC121" s="119">
        <f t="shared" si="432"/>
        <v>2.5000000000000001E-2</v>
      </c>
      <c r="CMD121" s="119">
        <f t="shared" si="432"/>
        <v>2.5000000000000001E-2</v>
      </c>
      <c r="CME121" s="119">
        <f t="shared" si="432"/>
        <v>2.5000000000000001E-2</v>
      </c>
      <c r="CMF121" s="119">
        <f t="shared" si="432"/>
        <v>2.5000000000000001E-2</v>
      </c>
      <c r="CMG121" s="119">
        <f t="shared" si="432"/>
        <v>2.5000000000000001E-2</v>
      </c>
      <c r="CMH121" s="119">
        <f t="shared" si="432"/>
        <v>2.5000000000000001E-2</v>
      </c>
      <c r="CMI121" s="119">
        <f t="shared" si="432"/>
        <v>2.5000000000000001E-2</v>
      </c>
      <c r="CMJ121" s="119">
        <f t="shared" ref="CMJ121:COU121" si="433">CMJ120/COUNTIFS($A$66:$A$115,1)</f>
        <v>2.5000000000000001E-2</v>
      </c>
      <c r="CMK121" s="119">
        <f t="shared" si="433"/>
        <v>2.5000000000000001E-2</v>
      </c>
      <c r="CML121" s="119">
        <f t="shared" si="433"/>
        <v>2.5000000000000001E-2</v>
      </c>
      <c r="CMM121" s="119">
        <f t="shared" si="433"/>
        <v>2.5000000000000001E-2</v>
      </c>
      <c r="CMN121" s="119">
        <f t="shared" si="433"/>
        <v>2.5000000000000001E-2</v>
      </c>
      <c r="CMO121" s="119">
        <f t="shared" si="433"/>
        <v>2.5000000000000001E-2</v>
      </c>
      <c r="CMP121" s="119">
        <f t="shared" si="433"/>
        <v>2.5000000000000001E-2</v>
      </c>
      <c r="CMQ121" s="119">
        <f t="shared" si="433"/>
        <v>2.5000000000000001E-2</v>
      </c>
      <c r="CMR121" s="119">
        <f t="shared" si="433"/>
        <v>2.5000000000000001E-2</v>
      </c>
      <c r="CMS121" s="119">
        <f t="shared" si="433"/>
        <v>2.5000000000000001E-2</v>
      </c>
      <c r="CMT121" s="119">
        <f t="shared" si="433"/>
        <v>2.5000000000000001E-2</v>
      </c>
      <c r="CMU121" s="119">
        <f t="shared" si="433"/>
        <v>2.5000000000000001E-2</v>
      </c>
      <c r="CMV121" s="119">
        <f t="shared" si="433"/>
        <v>2.5000000000000001E-2</v>
      </c>
      <c r="CMW121" s="119">
        <f t="shared" si="433"/>
        <v>0.05</v>
      </c>
      <c r="CMX121" s="119">
        <f t="shared" si="433"/>
        <v>2.5000000000000001E-2</v>
      </c>
      <c r="CMY121" s="119">
        <f t="shared" si="433"/>
        <v>2.5000000000000001E-2</v>
      </c>
      <c r="CMZ121" s="119">
        <f t="shared" si="433"/>
        <v>2.5000000000000001E-2</v>
      </c>
      <c r="CNA121" s="119">
        <f t="shared" si="433"/>
        <v>2.5000000000000001E-2</v>
      </c>
      <c r="CNB121" s="119">
        <f t="shared" si="433"/>
        <v>2.5000000000000001E-2</v>
      </c>
      <c r="CNC121" s="119">
        <f t="shared" si="433"/>
        <v>2.5000000000000001E-2</v>
      </c>
      <c r="CND121" s="119">
        <f t="shared" si="433"/>
        <v>2.5000000000000001E-2</v>
      </c>
      <c r="CNE121" s="119">
        <f t="shared" si="433"/>
        <v>2.5000000000000001E-2</v>
      </c>
      <c r="CNF121" s="119">
        <f t="shared" si="433"/>
        <v>2.5000000000000001E-2</v>
      </c>
      <c r="CNG121" s="119">
        <f t="shared" si="433"/>
        <v>2.5000000000000001E-2</v>
      </c>
      <c r="CNH121" s="119">
        <f t="shared" si="433"/>
        <v>2.5000000000000001E-2</v>
      </c>
      <c r="CNI121" s="119">
        <f t="shared" si="433"/>
        <v>2.5000000000000001E-2</v>
      </c>
      <c r="CNJ121" s="119">
        <f t="shared" si="433"/>
        <v>2.5000000000000001E-2</v>
      </c>
      <c r="CNK121" s="119">
        <f t="shared" si="433"/>
        <v>2.5000000000000001E-2</v>
      </c>
      <c r="CNL121" s="119">
        <f t="shared" si="433"/>
        <v>0.05</v>
      </c>
      <c r="CNM121" s="119">
        <f t="shared" si="433"/>
        <v>2.5000000000000001E-2</v>
      </c>
      <c r="CNN121" s="119">
        <f t="shared" si="433"/>
        <v>2.5000000000000001E-2</v>
      </c>
      <c r="CNO121" s="119">
        <f t="shared" si="433"/>
        <v>2.5000000000000001E-2</v>
      </c>
      <c r="CNP121" s="119">
        <f t="shared" si="433"/>
        <v>2.5000000000000001E-2</v>
      </c>
      <c r="CNQ121" s="119">
        <f t="shared" si="433"/>
        <v>2.5000000000000001E-2</v>
      </c>
      <c r="CNR121" s="119">
        <f t="shared" si="433"/>
        <v>2.5000000000000001E-2</v>
      </c>
      <c r="CNS121" s="119">
        <f t="shared" si="433"/>
        <v>2.5000000000000001E-2</v>
      </c>
      <c r="CNT121" s="119">
        <f t="shared" si="433"/>
        <v>2.5000000000000001E-2</v>
      </c>
      <c r="CNU121" s="119">
        <f t="shared" si="433"/>
        <v>2.5000000000000001E-2</v>
      </c>
      <c r="CNV121" s="119">
        <f t="shared" si="433"/>
        <v>2.5000000000000001E-2</v>
      </c>
      <c r="CNW121" s="119">
        <f t="shared" si="433"/>
        <v>2.5000000000000001E-2</v>
      </c>
      <c r="CNX121" s="119">
        <f t="shared" si="433"/>
        <v>2.5000000000000001E-2</v>
      </c>
      <c r="CNY121" s="119">
        <f t="shared" si="433"/>
        <v>2.5000000000000001E-2</v>
      </c>
      <c r="CNZ121" s="119">
        <f t="shared" si="433"/>
        <v>2.5000000000000001E-2</v>
      </c>
      <c r="COA121" s="119">
        <f t="shared" si="433"/>
        <v>2.5000000000000001E-2</v>
      </c>
      <c r="COB121" s="119">
        <f t="shared" si="433"/>
        <v>2.5000000000000001E-2</v>
      </c>
      <c r="COC121" s="119">
        <f t="shared" si="433"/>
        <v>2.5000000000000001E-2</v>
      </c>
      <c r="COD121" s="119">
        <f t="shared" si="433"/>
        <v>2.5000000000000001E-2</v>
      </c>
      <c r="COE121" s="119">
        <f t="shared" si="433"/>
        <v>2.5000000000000001E-2</v>
      </c>
      <c r="COF121" s="119">
        <f t="shared" si="433"/>
        <v>2.5000000000000001E-2</v>
      </c>
      <c r="COG121" s="119">
        <f t="shared" si="433"/>
        <v>2.5000000000000001E-2</v>
      </c>
      <c r="COH121" s="119">
        <f t="shared" si="433"/>
        <v>2.5000000000000001E-2</v>
      </c>
      <c r="COI121" s="119">
        <f t="shared" si="433"/>
        <v>2.5000000000000001E-2</v>
      </c>
      <c r="COJ121" s="119">
        <f t="shared" si="433"/>
        <v>2.5000000000000001E-2</v>
      </c>
      <c r="COK121" s="119">
        <f t="shared" si="433"/>
        <v>2.5000000000000001E-2</v>
      </c>
      <c r="COL121" s="119">
        <f t="shared" si="433"/>
        <v>2.5000000000000001E-2</v>
      </c>
      <c r="COM121" s="119">
        <f t="shared" si="433"/>
        <v>2.5000000000000001E-2</v>
      </c>
      <c r="CON121" s="119">
        <f t="shared" si="433"/>
        <v>2.5000000000000001E-2</v>
      </c>
      <c r="COO121" s="119">
        <f t="shared" si="433"/>
        <v>2.5000000000000001E-2</v>
      </c>
      <c r="COP121" s="119">
        <f t="shared" si="433"/>
        <v>2.5000000000000001E-2</v>
      </c>
      <c r="COQ121" s="119">
        <f t="shared" si="433"/>
        <v>2.5000000000000001E-2</v>
      </c>
      <c r="COR121" s="119">
        <f t="shared" si="433"/>
        <v>2.5000000000000001E-2</v>
      </c>
      <c r="COS121" s="119">
        <f t="shared" si="433"/>
        <v>2.5000000000000001E-2</v>
      </c>
      <c r="COT121" s="119">
        <f t="shared" si="433"/>
        <v>2.5000000000000001E-2</v>
      </c>
      <c r="COU121" s="119">
        <f t="shared" si="433"/>
        <v>2.5000000000000001E-2</v>
      </c>
      <c r="COV121" s="119">
        <f t="shared" ref="COV121:CRG121" si="434">COV120/COUNTIFS($A$66:$A$115,1)</f>
        <v>2.5000000000000001E-2</v>
      </c>
      <c r="COW121" s="119">
        <f t="shared" si="434"/>
        <v>2.5000000000000001E-2</v>
      </c>
      <c r="COX121" s="119">
        <f t="shared" si="434"/>
        <v>2.5000000000000001E-2</v>
      </c>
      <c r="COY121" s="119">
        <f t="shared" si="434"/>
        <v>2.5000000000000001E-2</v>
      </c>
      <c r="COZ121" s="119">
        <f t="shared" si="434"/>
        <v>2.5000000000000001E-2</v>
      </c>
      <c r="CPA121" s="119">
        <f t="shared" si="434"/>
        <v>2.5000000000000001E-2</v>
      </c>
      <c r="CPB121" s="119">
        <f t="shared" si="434"/>
        <v>2.5000000000000001E-2</v>
      </c>
      <c r="CPC121" s="119">
        <f t="shared" si="434"/>
        <v>2.5000000000000001E-2</v>
      </c>
      <c r="CPD121" s="119">
        <f t="shared" si="434"/>
        <v>2.5000000000000001E-2</v>
      </c>
      <c r="CPE121" s="119">
        <f t="shared" si="434"/>
        <v>2.5000000000000001E-2</v>
      </c>
      <c r="CPF121" s="119">
        <f t="shared" si="434"/>
        <v>2.5000000000000001E-2</v>
      </c>
      <c r="CPG121" s="119">
        <f t="shared" si="434"/>
        <v>2.5000000000000001E-2</v>
      </c>
      <c r="CPH121" s="119">
        <f t="shared" si="434"/>
        <v>2.5000000000000001E-2</v>
      </c>
      <c r="CPI121" s="119">
        <f t="shared" si="434"/>
        <v>2.5000000000000001E-2</v>
      </c>
      <c r="CPJ121" s="119">
        <f t="shared" si="434"/>
        <v>2.5000000000000001E-2</v>
      </c>
      <c r="CPK121" s="119">
        <f t="shared" si="434"/>
        <v>2.5000000000000001E-2</v>
      </c>
      <c r="CPL121" s="119">
        <f t="shared" si="434"/>
        <v>2.5000000000000001E-2</v>
      </c>
      <c r="CPM121" s="119">
        <f t="shared" si="434"/>
        <v>2.5000000000000001E-2</v>
      </c>
      <c r="CPN121" s="119">
        <f t="shared" si="434"/>
        <v>2.5000000000000001E-2</v>
      </c>
      <c r="CPO121" s="119">
        <f t="shared" si="434"/>
        <v>2.5000000000000001E-2</v>
      </c>
      <c r="CPP121" s="119">
        <f t="shared" si="434"/>
        <v>2.5000000000000001E-2</v>
      </c>
      <c r="CPQ121" s="119">
        <f t="shared" si="434"/>
        <v>2.5000000000000001E-2</v>
      </c>
      <c r="CPR121" s="119">
        <f t="shared" si="434"/>
        <v>2.5000000000000001E-2</v>
      </c>
      <c r="CPS121" s="119">
        <f t="shared" si="434"/>
        <v>2.5000000000000001E-2</v>
      </c>
      <c r="CPT121" s="119">
        <f t="shared" si="434"/>
        <v>2.5000000000000001E-2</v>
      </c>
      <c r="CPU121" s="119">
        <f t="shared" si="434"/>
        <v>2.5000000000000001E-2</v>
      </c>
      <c r="CPV121" s="119">
        <f t="shared" si="434"/>
        <v>2.5000000000000001E-2</v>
      </c>
      <c r="CPW121" s="119">
        <f t="shared" si="434"/>
        <v>2.5000000000000001E-2</v>
      </c>
      <c r="CPX121" s="119">
        <f t="shared" si="434"/>
        <v>2.5000000000000001E-2</v>
      </c>
      <c r="CPY121" s="119">
        <f t="shared" si="434"/>
        <v>2.5000000000000001E-2</v>
      </c>
      <c r="CPZ121" s="119">
        <f t="shared" si="434"/>
        <v>2.5000000000000001E-2</v>
      </c>
      <c r="CQA121" s="119">
        <f t="shared" si="434"/>
        <v>2.5000000000000001E-2</v>
      </c>
      <c r="CQB121" s="119">
        <f t="shared" si="434"/>
        <v>2.5000000000000001E-2</v>
      </c>
      <c r="CQC121" s="119">
        <f t="shared" si="434"/>
        <v>0.05</v>
      </c>
      <c r="CQD121" s="119">
        <f t="shared" si="434"/>
        <v>0.05</v>
      </c>
      <c r="CQE121" s="119">
        <f t="shared" si="434"/>
        <v>0.05</v>
      </c>
      <c r="CQF121" s="119">
        <f t="shared" si="434"/>
        <v>0.05</v>
      </c>
      <c r="CQG121" s="119">
        <f t="shared" si="434"/>
        <v>2.5000000000000001E-2</v>
      </c>
      <c r="CQH121" s="119">
        <f t="shared" si="434"/>
        <v>2.5000000000000001E-2</v>
      </c>
      <c r="CQI121" s="119">
        <f t="shared" si="434"/>
        <v>2.5000000000000001E-2</v>
      </c>
      <c r="CQJ121" s="119">
        <f t="shared" si="434"/>
        <v>2.5000000000000001E-2</v>
      </c>
      <c r="CQK121" s="119">
        <f t="shared" si="434"/>
        <v>2.5000000000000001E-2</v>
      </c>
      <c r="CQL121" s="119">
        <f t="shared" si="434"/>
        <v>2.5000000000000001E-2</v>
      </c>
      <c r="CQM121" s="119">
        <f t="shared" si="434"/>
        <v>2.5000000000000001E-2</v>
      </c>
      <c r="CQN121" s="119">
        <f t="shared" si="434"/>
        <v>2.5000000000000001E-2</v>
      </c>
      <c r="CQO121" s="119">
        <f t="shared" si="434"/>
        <v>2.5000000000000001E-2</v>
      </c>
      <c r="CQP121" s="119">
        <f t="shared" si="434"/>
        <v>2.5000000000000001E-2</v>
      </c>
      <c r="CQQ121" s="119">
        <f t="shared" si="434"/>
        <v>2.5000000000000001E-2</v>
      </c>
      <c r="CQR121" s="119">
        <f t="shared" si="434"/>
        <v>2.5000000000000001E-2</v>
      </c>
      <c r="CQS121" s="119">
        <f t="shared" si="434"/>
        <v>2.5000000000000001E-2</v>
      </c>
      <c r="CQT121" s="119">
        <f t="shared" si="434"/>
        <v>2.5000000000000001E-2</v>
      </c>
      <c r="CQU121" s="119">
        <f t="shared" si="434"/>
        <v>0.05</v>
      </c>
      <c r="CQV121" s="119">
        <f t="shared" si="434"/>
        <v>2.5000000000000001E-2</v>
      </c>
      <c r="CQW121" s="119">
        <f t="shared" si="434"/>
        <v>2.5000000000000001E-2</v>
      </c>
      <c r="CQX121" s="119">
        <f t="shared" si="434"/>
        <v>2.5000000000000001E-2</v>
      </c>
      <c r="CQY121" s="119">
        <f t="shared" si="434"/>
        <v>2.5000000000000001E-2</v>
      </c>
      <c r="CQZ121" s="119">
        <f t="shared" si="434"/>
        <v>2.5000000000000001E-2</v>
      </c>
      <c r="CRA121" s="119">
        <f t="shared" si="434"/>
        <v>2.5000000000000001E-2</v>
      </c>
      <c r="CRB121" s="119">
        <f t="shared" si="434"/>
        <v>2.5000000000000001E-2</v>
      </c>
      <c r="CRC121" s="119">
        <f t="shared" si="434"/>
        <v>2.5000000000000001E-2</v>
      </c>
      <c r="CRD121" s="119">
        <f t="shared" si="434"/>
        <v>2.5000000000000001E-2</v>
      </c>
      <c r="CRE121" s="119">
        <f t="shared" si="434"/>
        <v>2.5000000000000001E-2</v>
      </c>
      <c r="CRF121" s="119">
        <f t="shared" si="434"/>
        <v>2.5000000000000001E-2</v>
      </c>
      <c r="CRG121" s="119">
        <f t="shared" si="434"/>
        <v>2.5000000000000001E-2</v>
      </c>
      <c r="CRH121" s="119">
        <f t="shared" ref="CRH121:CTS121" si="435">CRH120/COUNTIFS($A$66:$A$115,1)</f>
        <v>2.5000000000000001E-2</v>
      </c>
      <c r="CRI121" s="119">
        <f t="shared" si="435"/>
        <v>2.5000000000000001E-2</v>
      </c>
      <c r="CRJ121" s="119">
        <f t="shared" si="435"/>
        <v>2.5000000000000001E-2</v>
      </c>
      <c r="CRK121" s="119">
        <f t="shared" si="435"/>
        <v>2.5000000000000001E-2</v>
      </c>
      <c r="CRL121" s="119">
        <f t="shared" si="435"/>
        <v>2.5000000000000001E-2</v>
      </c>
      <c r="CRM121" s="119">
        <f t="shared" si="435"/>
        <v>2.5000000000000001E-2</v>
      </c>
      <c r="CRN121" s="119">
        <f t="shared" si="435"/>
        <v>2.5000000000000001E-2</v>
      </c>
      <c r="CRO121" s="119">
        <f t="shared" si="435"/>
        <v>2.5000000000000001E-2</v>
      </c>
      <c r="CRP121" s="119">
        <f t="shared" si="435"/>
        <v>2.5000000000000001E-2</v>
      </c>
      <c r="CRQ121" s="119">
        <f t="shared" si="435"/>
        <v>2.5000000000000001E-2</v>
      </c>
      <c r="CRR121" s="119">
        <f t="shared" si="435"/>
        <v>2.5000000000000001E-2</v>
      </c>
      <c r="CRS121" s="119">
        <f t="shared" si="435"/>
        <v>2.5000000000000001E-2</v>
      </c>
      <c r="CRT121" s="119">
        <f t="shared" si="435"/>
        <v>2.5000000000000001E-2</v>
      </c>
      <c r="CRU121" s="119">
        <f t="shared" si="435"/>
        <v>2.5000000000000001E-2</v>
      </c>
      <c r="CRV121" s="119">
        <f t="shared" si="435"/>
        <v>2.5000000000000001E-2</v>
      </c>
      <c r="CRW121" s="119">
        <f t="shared" si="435"/>
        <v>2.5000000000000001E-2</v>
      </c>
      <c r="CRX121" s="119">
        <f t="shared" si="435"/>
        <v>2.5000000000000001E-2</v>
      </c>
      <c r="CRY121" s="119">
        <f t="shared" si="435"/>
        <v>2.5000000000000001E-2</v>
      </c>
      <c r="CRZ121" s="119">
        <f t="shared" si="435"/>
        <v>2.5000000000000001E-2</v>
      </c>
      <c r="CSA121" s="119">
        <f t="shared" si="435"/>
        <v>2.5000000000000001E-2</v>
      </c>
      <c r="CSB121" s="119">
        <f t="shared" si="435"/>
        <v>2.5000000000000001E-2</v>
      </c>
      <c r="CSC121" s="119">
        <f t="shared" si="435"/>
        <v>2.5000000000000001E-2</v>
      </c>
      <c r="CSD121" s="119">
        <f t="shared" si="435"/>
        <v>2.5000000000000001E-2</v>
      </c>
      <c r="CSE121" s="119">
        <f t="shared" si="435"/>
        <v>2.5000000000000001E-2</v>
      </c>
      <c r="CSF121" s="119">
        <f t="shared" si="435"/>
        <v>0.05</v>
      </c>
      <c r="CSG121" s="119">
        <f t="shared" si="435"/>
        <v>0.05</v>
      </c>
      <c r="CSH121" s="119">
        <f t="shared" si="435"/>
        <v>2.5000000000000001E-2</v>
      </c>
      <c r="CSI121" s="119">
        <f t="shared" si="435"/>
        <v>2.5000000000000001E-2</v>
      </c>
      <c r="CSJ121" s="119">
        <f t="shared" si="435"/>
        <v>2.5000000000000001E-2</v>
      </c>
      <c r="CSK121" s="119">
        <f t="shared" si="435"/>
        <v>2.5000000000000001E-2</v>
      </c>
      <c r="CSL121" s="119">
        <f t="shared" si="435"/>
        <v>2.5000000000000001E-2</v>
      </c>
      <c r="CSM121" s="119">
        <f t="shared" si="435"/>
        <v>2.5000000000000001E-2</v>
      </c>
      <c r="CSN121" s="119">
        <f t="shared" si="435"/>
        <v>2.5000000000000001E-2</v>
      </c>
      <c r="CSO121" s="119">
        <f t="shared" si="435"/>
        <v>2.5000000000000001E-2</v>
      </c>
      <c r="CSP121" s="119">
        <f t="shared" si="435"/>
        <v>2.5000000000000001E-2</v>
      </c>
      <c r="CSQ121" s="119">
        <f t="shared" si="435"/>
        <v>2.5000000000000001E-2</v>
      </c>
      <c r="CSR121" s="119">
        <f t="shared" si="435"/>
        <v>2.5000000000000001E-2</v>
      </c>
      <c r="CSS121" s="119">
        <f t="shared" si="435"/>
        <v>2.5000000000000001E-2</v>
      </c>
      <c r="CST121" s="119">
        <f t="shared" si="435"/>
        <v>2.5000000000000001E-2</v>
      </c>
      <c r="CSU121" s="119">
        <f t="shared" si="435"/>
        <v>2.5000000000000001E-2</v>
      </c>
      <c r="CSV121" s="119">
        <f t="shared" si="435"/>
        <v>2.5000000000000001E-2</v>
      </c>
      <c r="CSW121" s="119">
        <f t="shared" si="435"/>
        <v>2.5000000000000001E-2</v>
      </c>
      <c r="CSX121" s="119">
        <f t="shared" si="435"/>
        <v>2.5000000000000001E-2</v>
      </c>
      <c r="CSY121" s="119">
        <f t="shared" si="435"/>
        <v>2.5000000000000001E-2</v>
      </c>
      <c r="CSZ121" s="119">
        <f t="shared" si="435"/>
        <v>2.5000000000000001E-2</v>
      </c>
      <c r="CTA121" s="119">
        <f t="shared" si="435"/>
        <v>2.5000000000000001E-2</v>
      </c>
      <c r="CTB121" s="119">
        <f t="shared" si="435"/>
        <v>2.5000000000000001E-2</v>
      </c>
      <c r="CTC121" s="119">
        <f t="shared" si="435"/>
        <v>2.5000000000000001E-2</v>
      </c>
      <c r="CTD121" s="119">
        <f t="shared" si="435"/>
        <v>2.5000000000000001E-2</v>
      </c>
      <c r="CTE121" s="119">
        <f t="shared" si="435"/>
        <v>2.5000000000000001E-2</v>
      </c>
      <c r="CTF121" s="119">
        <f t="shared" si="435"/>
        <v>2.5000000000000001E-2</v>
      </c>
      <c r="CTG121" s="119">
        <f t="shared" si="435"/>
        <v>2.5000000000000001E-2</v>
      </c>
      <c r="CTH121" s="119">
        <f t="shared" si="435"/>
        <v>2.5000000000000001E-2</v>
      </c>
      <c r="CTI121" s="119">
        <f t="shared" si="435"/>
        <v>2.5000000000000001E-2</v>
      </c>
      <c r="CTJ121" s="119">
        <f t="shared" si="435"/>
        <v>2.5000000000000001E-2</v>
      </c>
      <c r="CTK121" s="119">
        <f t="shared" si="435"/>
        <v>2.5000000000000001E-2</v>
      </c>
      <c r="CTL121" s="119">
        <f t="shared" si="435"/>
        <v>2.5000000000000001E-2</v>
      </c>
      <c r="CTM121" s="119">
        <f t="shared" si="435"/>
        <v>2.5000000000000001E-2</v>
      </c>
      <c r="CTN121" s="119">
        <f t="shared" si="435"/>
        <v>0.05</v>
      </c>
      <c r="CTO121" s="119">
        <f t="shared" si="435"/>
        <v>2.5000000000000001E-2</v>
      </c>
      <c r="CTP121" s="119">
        <f t="shared" si="435"/>
        <v>2.5000000000000001E-2</v>
      </c>
      <c r="CTQ121" s="119">
        <f t="shared" si="435"/>
        <v>2.5000000000000001E-2</v>
      </c>
      <c r="CTR121" s="119">
        <f t="shared" si="435"/>
        <v>2.5000000000000001E-2</v>
      </c>
      <c r="CTS121" s="119">
        <f t="shared" si="435"/>
        <v>2.5000000000000001E-2</v>
      </c>
      <c r="CTT121" s="119">
        <f t="shared" ref="CTT121:CWE121" si="436">CTT120/COUNTIFS($A$66:$A$115,1)</f>
        <v>2.5000000000000001E-2</v>
      </c>
      <c r="CTU121" s="119">
        <f t="shared" si="436"/>
        <v>2.5000000000000001E-2</v>
      </c>
      <c r="CTV121" s="119">
        <f t="shared" si="436"/>
        <v>2.5000000000000001E-2</v>
      </c>
      <c r="CTW121" s="119">
        <f t="shared" si="436"/>
        <v>2.5000000000000001E-2</v>
      </c>
      <c r="CTX121" s="119">
        <f t="shared" si="436"/>
        <v>2.5000000000000001E-2</v>
      </c>
      <c r="CTY121" s="119">
        <f t="shared" si="436"/>
        <v>2.5000000000000001E-2</v>
      </c>
      <c r="CTZ121" s="119">
        <f t="shared" si="436"/>
        <v>2.5000000000000001E-2</v>
      </c>
      <c r="CUA121" s="119">
        <f t="shared" si="436"/>
        <v>2.5000000000000001E-2</v>
      </c>
      <c r="CUB121" s="119">
        <f t="shared" si="436"/>
        <v>2.5000000000000001E-2</v>
      </c>
      <c r="CUC121" s="119">
        <f t="shared" si="436"/>
        <v>2.5000000000000001E-2</v>
      </c>
      <c r="CUD121" s="119">
        <f t="shared" si="436"/>
        <v>2.5000000000000001E-2</v>
      </c>
      <c r="CUE121" s="119">
        <f t="shared" si="436"/>
        <v>0.05</v>
      </c>
      <c r="CUF121" s="119">
        <f t="shared" si="436"/>
        <v>2.5000000000000001E-2</v>
      </c>
      <c r="CUG121" s="119">
        <f t="shared" si="436"/>
        <v>2.5000000000000001E-2</v>
      </c>
      <c r="CUH121" s="119">
        <f t="shared" si="436"/>
        <v>2.5000000000000001E-2</v>
      </c>
      <c r="CUI121" s="119">
        <f t="shared" si="436"/>
        <v>2.5000000000000001E-2</v>
      </c>
      <c r="CUJ121" s="119">
        <f t="shared" si="436"/>
        <v>2.5000000000000001E-2</v>
      </c>
      <c r="CUK121" s="119">
        <f t="shared" si="436"/>
        <v>2.5000000000000001E-2</v>
      </c>
      <c r="CUL121" s="119">
        <f t="shared" si="436"/>
        <v>2.5000000000000001E-2</v>
      </c>
      <c r="CUM121" s="119">
        <f t="shared" si="436"/>
        <v>2.5000000000000001E-2</v>
      </c>
      <c r="CUN121" s="119">
        <f t="shared" si="436"/>
        <v>0.05</v>
      </c>
      <c r="CUO121" s="119">
        <f t="shared" si="436"/>
        <v>2.5000000000000001E-2</v>
      </c>
      <c r="CUP121" s="119">
        <f t="shared" si="436"/>
        <v>2.5000000000000001E-2</v>
      </c>
      <c r="CUQ121" s="119">
        <f t="shared" si="436"/>
        <v>2.5000000000000001E-2</v>
      </c>
      <c r="CUR121" s="119">
        <f t="shared" si="436"/>
        <v>2.5000000000000001E-2</v>
      </c>
      <c r="CUS121" s="119">
        <f t="shared" si="436"/>
        <v>2.5000000000000001E-2</v>
      </c>
      <c r="CUT121" s="119">
        <f t="shared" si="436"/>
        <v>2.5000000000000001E-2</v>
      </c>
      <c r="CUU121" s="119">
        <f t="shared" si="436"/>
        <v>2.5000000000000001E-2</v>
      </c>
      <c r="CUV121" s="119">
        <f t="shared" si="436"/>
        <v>2.5000000000000001E-2</v>
      </c>
      <c r="CUW121" s="119">
        <f t="shared" si="436"/>
        <v>2.5000000000000001E-2</v>
      </c>
      <c r="CUX121" s="119">
        <f t="shared" si="436"/>
        <v>2.5000000000000001E-2</v>
      </c>
      <c r="CUY121" s="119">
        <f t="shared" si="436"/>
        <v>2.5000000000000001E-2</v>
      </c>
      <c r="CUZ121" s="119">
        <f t="shared" si="436"/>
        <v>2.5000000000000001E-2</v>
      </c>
      <c r="CVA121" s="119">
        <f t="shared" si="436"/>
        <v>2.5000000000000001E-2</v>
      </c>
      <c r="CVB121" s="119">
        <f t="shared" si="436"/>
        <v>2.5000000000000001E-2</v>
      </c>
      <c r="CVC121" s="119">
        <f t="shared" si="436"/>
        <v>2.5000000000000001E-2</v>
      </c>
      <c r="CVD121" s="119">
        <f t="shared" si="436"/>
        <v>2.5000000000000001E-2</v>
      </c>
      <c r="CVE121" s="119">
        <f t="shared" si="436"/>
        <v>2.5000000000000001E-2</v>
      </c>
      <c r="CVF121" s="119">
        <f t="shared" si="436"/>
        <v>2.5000000000000001E-2</v>
      </c>
      <c r="CVG121" s="119">
        <f t="shared" si="436"/>
        <v>2.5000000000000001E-2</v>
      </c>
      <c r="CVH121" s="119">
        <f t="shared" si="436"/>
        <v>0.05</v>
      </c>
      <c r="CVI121" s="119">
        <f t="shared" si="436"/>
        <v>2.5000000000000001E-2</v>
      </c>
      <c r="CVJ121" s="119">
        <f t="shared" si="436"/>
        <v>2.5000000000000001E-2</v>
      </c>
      <c r="CVK121" s="119">
        <f t="shared" si="436"/>
        <v>2.5000000000000001E-2</v>
      </c>
      <c r="CVL121" s="119">
        <f t="shared" si="436"/>
        <v>2.5000000000000001E-2</v>
      </c>
      <c r="CVM121" s="119">
        <f t="shared" si="436"/>
        <v>2.5000000000000001E-2</v>
      </c>
      <c r="CVN121" s="119">
        <f t="shared" si="436"/>
        <v>0.05</v>
      </c>
      <c r="CVO121" s="119">
        <f t="shared" si="436"/>
        <v>2.5000000000000001E-2</v>
      </c>
      <c r="CVP121" s="119">
        <f t="shared" si="436"/>
        <v>2.5000000000000001E-2</v>
      </c>
      <c r="CVQ121" s="119">
        <f t="shared" si="436"/>
        <v>2.5000000000000001E-2</v>
      </c>
      <c r="CVR121" s="119">
        <f t="shared" si="436"/>
        <v>2.5000000000000001E-2</v>
      </c>
      <c r="CVS121" s="119">
        <f t="shared" si="436"/>
        <v>2.5000000000000001E-2</v>
      </c>
      <c r="CVT121" s="119">
        <f t="shared" si="436"/>
        <v>2.5000000000000001E-2</v>
      </c>
      <c r="CVU121" s="119">
        <f t="shared" si="436"/>
        <v>2.5000000000000001E-2</v>
      </c>
      <c r="CVV121" s="119">
        <f t="shared" si="436"/>
        <v>2.5000000000000001E-2</v>
      </c>
      <c r="CVW121" s="119">
        <f t="shared" si="436"/>
        <v>2.5000000000000001E-2</v>
      </c>
      <c r="CVX121" s="119">
        <f t="shared" si="436"/>
        <v>2.5000000000000001E-2</v>
      </c>
      <c r="CVY121" s="119">
        <f t="shared" si="436"/>
        <v>2.5000000000000001E-2</v>
      </c>
      <c r="CVZ121" s="119">
        <f t="shared" si="436"/>
        <v>2.5000000000000001E-2</v>
      </c>
      <c r="CWA121" s="119">
        <f t="shared" si="436"/>
        <v>2.5000000000000001E-2</v>
      </c>
      <c r="CWB121" s="119">
        <f t="shared" si="436"/>
        <v>2.5000000000000001E-2</v>
      </c>
      <c r="CWC121" s="119">
        <f t="shared" si="436"/>
        <v>2.5000000000000001E-2</v>
      </c>
      <c r="CWD121" s="119">
        <f t="shared" si="436"/>
        <v>2.5000000000000001E-2</v>
      </c>
      <c r="CWE121" s="119">
        <f t="shared" si="436"/>
        <v>2.5000000000000001E-2</v>
      </c>
      <c r="CWF121" s="119">
        <f t="shared" ref="CWF121:CYQ121" si="437">CWF120/COUNTIFS($A$66:$A$115,1)</f>
        <v>2.5000000000000001E-2</v>
      </c>
      <c r="CWG121" s="119">
        <f t="shared" si="437"/>
        <v>2.5000000000000001E-2</v>
      </c>
      <c r="CWH121" s="119">
        <f t="shared" si="437"/>
        <v>2.5000000000000001E-2</v>
      </c>
      <c r="CWI121" s="119">
        <f t="shared" si="437"/>
        <v>2.5000000000000001E-2</v>
      </c>
      <c r="CWJ121" s="119">
        <f t="shared" si="437"/>
        <v>2.5000000000000001E-2</v>
      </c>
      <c r="CWK121" s="119">
        <f t="shared" si="437"/>
        <v>2.5000000000000001E-2</v>
      </c>
      <c r="CWL121" s="119">
        <f t="shared" si="437"/>
        <v>2.5000000000000001E-2</v>
      </c>
      <c r="CWM121" s="119">
        <f t="shared" si="437"/>
        <v>2.5000000000000001E-2</v>
      </c>
      <c r="CWN121" s="119">
        <f t="shared" si="437"/>
        <v>2.5000000000000001E-2</v>
      </c>
      <c r="CWO121" s="119">
        <f t="shared" si="437"/>
        <v>2.5000000000000001E-2</v>
      </c>
      <c r="CWP121" s="119">
        <f t="shared" si="437"/>
        <v>2.5000000000000001E-2</v>
      </c>
      <c r="CWQ121" s="119">
        <f t="shared" si="437"/>
        <v>2.5000000000000001E-2</v>
      </c>
      <c r="CWR121" s="119">
        <f t="shared" si="437"/>
        <v>2.5000000000000001E-2</v>
      </c>
      <c r="CWS121" s="119">
        <f t="shared" si="437"/>
        <v>2.5000000000000001E-2</v>
      </c>
      <c r="CWT121" s="119">
        <f t="shared" si="437"/>
        <v>2.5000000000000001E-2</v>
      </c>
      <c r="CWU121" s="119">
        <f t="shared" si="437"/>
        <v>2.5000000000000001E-2</v>
      </c>
      <c r="CWV121" s="119">
        <f t="shared" si="437"/>
        <v>2.5000000000000001E-2</v>
      </c>
      <c r="CWW121" s="119">
        <f t="shared" si="437"/>
        <v>2.5000000000000001E-2</v>
      </c>
      <c r="CWX121" s="119">
        <f t="shared" si="437"/>
        <v>2.5000000000000001E-2</v>
      </c>
      <c r="CWY121" s="119">
        <f t="shared" si="437"/>
        <v>2.5000000000000001E-2</v>
      </c>
      <c r="CWZ121" s="119">
        <f t="shared" si="437"/>
        <v>2.5000000000000001E-2</v>
      </c>
      <c r="CXA121" s="119">
        <f t="shared" si="437"/>
        <v>2.5000000000000001E-2</v>
      </c>
      <c r="CXB121" s="119">
        <f t="shared" si="437"/>
        <v>2.5000000000000001E-2</v>
      </c>
      <c r="CXC121" s="119">
        <f t="shared" si="437"/>
        <v>2.5000000000000001E-2</v>
      </c>
      <c r="CXD121" s="119">
        <f t="shared" si="437"/>
        <v>2.5000000000000001E-2</v>
      </c>
      <c r="CXE121" s="119">
        <f t="shared" si="437"/>
        <v>2.5000000000000001E-2</v>
      </c>
      <c r="CXF121" s="119">
        <f t="shared" si="437"/>
        <v>2.5000000000000001E-2</v>
      </c>
      <c r="CXG121" s="119">
        <f t="shared" si="437"/>
        <v>2.5000000000000001E-2</v>
      </c>
      <c r="CXH121" s="119">
        <f t="shared" si="437"/>
        <v>2.5000000000000001E-2</v>
      </c>
      <c r="CXI121" s="119">
        <f t="shared" si="437"/>
        <v>2.5000000000000001E-2</v>
      </c>
      <c r="CXJ121" s="119">
        <f t="shared" si="437"/>
        <v>2.5000000000000001E-2</v>
      </c>
      <c r="CXK121" s="119">
        <f t="shared" si="437"/>
        <v>2.5000000000000001E-2</v>
      </c>
      <c r="CXL121" s="119">
        <f t="shared" si="437"/>
        <v>2.5000000000000001E-2</v>
      </c>
      <c r="CXM121" s="119">
        <f t="shared" si="437"/>
        <v>2.5000000000000001E-2</v>
      </c>
      <c r="CXN121" s="119">
        <f t="shared" si="437"/>
        <v>2.5000000000000001E-2</v>
      </c>
      <c r="CXO121" s="119">
        <f t="shared" si="437"/>
        <v>2.5000000000000001E-2</v>
      </c>
      <c r="CXP121" s="119">
        <f t="shared" si="437"/>
        <v>0.05</v>
      </c>
      <c r="CXQ121" s="119">
        <f t="shared" si="437"/>
        <v>2.5000000000000001E-2</v>
      </c>
      <c r="CXR121" s="119">
        <f t="shared" si="437"/>
        <v>2.5000000000000001E-2</v>
      </c>
      <c r="CXS121" s="119">
        <f t="shared" si="437"/>
        <v>2.5000000000000001E-2</v>
      </c>
      <c r="CXT121" s="119">
        <f t="shared" si="437"/>
        <v>2.5000000000000001E-2</v>
      </c>
      <c r="CXU121" s="119">
        <f t="shared" si="437"/>
        <v>2.5000000000000001E-2</v>
      </c>
      <c r="CXV121" s="119">
        <f t="shared" si="437"/>
        <v>2.5000000000000001E-2</v>
      </c>
      <c r="CXW121" s="119">
        <f t="shared" si="437"/>
        <v>2.5000000000000001E-2</v>
      </c>
      <c r="CXX121" s="119">
        <f t="shared" si="437"/>
        <v>2.5000000000000001E-2</v>
      </c>
      <c r="CXY121" s="119">
        <f t="shared" si="437"/>
        <v>7.4999999999999997E-2</v>
      </c>
      <c r="CXZ121" s="119">
        <f t="shared" si="437"/>
        <v>0</v>
      </c>
      <c r="CYA121" s="119">
        <f t="shared" si="437"/>
        <v>0</v>
      </c>
      <c r="CYB121" s="119">
        <f t="shared" si="437"/>
        <v>0</v>
      </c>
      <c r="CYC121" s="119">
        <f t="shared" si="437"/>
        <v>0</v>
      </c>
      <c r="CYD121" s="119">
        <f t="shared" si="437"/>
        <v>0</v>
      </c>
      <c r="CYE121" s="119">
        <f t="shared" si="437"/>
        <v>0</v>
      </c>
      <c r="CYF121" s="119">
        <f t="shared" si="437"/>
        <v>0</v>
      </c>
      <c r="CYG121" s="119">
        <f t="shared" si="437"/>
        <v>0</v>
      </c>
      <c r="CYH121" s="119">
        <f t="shared" si="437"/>
        <v>0</v>
      </c>
      <c r="CYI121" s="119">
        <f t="shared" si="437"/>
        <v>0</v>
      </c>
      <c r="CYJ121" s="119">
        <f t="shared" si="437"/>
        <v>0</v>
      </c>
      <c r="CYK121" s="119">
        <f t="shared" si="437"/>
        <v>0</v>
      </c>
      <c r="CYL121" s="119">
        <f t="shared" si="437"/>
        <v>2.5000000000000001E-2</v>
      </c>
      <c r="CYM121" s="119">
        <f t="shared" si="437"/>
        <v>2.5000000000000001E-2</v>
      </c>
      <c r="CYN121" s="119">
        <f t="shared" si="437"/>
        <v>2.5000000000000001E-2</v>
      </c>
      <c r="CYO121" s="119">
        <f t="shared" si="437"/>
        <v>2.5000000000000001E-2</v>
      </c>
      <c r="CYP121" s="119">
        <f t="shared" si="437"/>
        <v>7.4999999999999997E-2</v>
      </c>
      <c r="CYQ121" s="119">
        <f t="shared" si="437"/>
        <v>0.05</v>
      </c>
      <c r="CYR121" s="119">
        <f t="shared" ref="CYR121:DBC121" si="438">CYR120/COUNTIFS($A$66:$A$115,1)</f>
        <v>2.5000000000000001E-2</v>
      </c>
      <c r="CYS121" s="119">
        <f t="shared" si="438"/>
        <v>2.5000000000000001E-2</v>
      </c>
      <c r="CYT121" s="119">
        <f t="shared" si="438"/>
        <v>2.5000000000000001E-2</v>
      </c>
      <c r="CYU121" s="119">
        <f t="shared" si="438"/>
        <v>2.5000000000000001E-2</v>
      </c>
      <c r="CYV121" s="119">
        <f t="shared" si="438"/>
        <v>2.5000000000000001E-2</v>
      </c>
      <c r="CYW121" s="119">
        <f t="shared" si="438"/>
        <v>2.5000000000000001E-2</v>
      </c>
      <c r="CYX121" s="119">
        <f t="shared" si="438"/>
        <v>2.5000000000000001E-2</v>
      </c>
      <c r="CYY121" s="119">
        <f t="shared" si="438"/>
        <v>2.5000000000000001E-2</v>
      </c>
      <c r="CYZ121" s="119">
        <f t="shared" si="438"/>
        <v>2.5000000000000001E-2</v>
      </c>
      <c r="CZA121" s="119">
        <f t="shared" si="438"/>
        <v>2.5000000000000001E-2</v>
      </c>
      <c r="CZB121" s="119">
        <f t="shared" si="438"/>
        <v>2.5000000000000001E-2</v>
      </c>
      <c r="CZC121" s="119">
        <f t="shared" si="438"/>
        <v>2.5000000000000001E-2</v>
      </c>
      <c r="CZD121" s="119">
        <f t="shared" si="438"/>
        <v>2.5000000000000001E-2</v>
      </c>
      <c r="CZE121" s="119">
        <f t="shared" si="438"/>
        <v>2.5000000000000001E-2</v>
      </c>
      <c r="CZF121" s="119">
        <f t="shared" si="438"/>
        <v>2.5000000000000001E-2</v>
      </c>
      <c r="CZG121" s="119">
        <f t="shared" si="438"/>
        <v>2.5000000000000001E-2</v>
      </c>
      <c r="CZH121" s="119">
        <f t="shared" si="438"/>
        <v>2.5000000000000001E-2</v>
      </c>
      <c r="CZI121" s="119">
        <f t="shared" si="438"/>
        <v>2.5000000000000001E-2</v>
      </c>
      <c r="CZJ121" s="119">
        <f t="shared" si="438"/>
        <v>2.5000000000000001E-2</v>
      </c>
      <c r="CZK121" s="119">
        <f t="shared" si="438"/>
        <v>2.5000000000000001E-2</v>
      </c>
      <c r="CZL121" s="119">
        <f t="shared" si="438"/>
        <v>2.5000000000000001E-2</v>
      </c>
      <c r="CZM121" s="119">
        <f t="shared" si="438"/>
        <v>2.5000000000000001E-2</v>
      </c>
      <c r="CZN121" s="119">
        <f t="shared" si="438"/>
        <v>2.5000000000000001E-2</v>
      </c>
      <c r="CZO121" s="119">
        <f t="shared" si="438"/>
        <v>2.5000000000000001E-2</v>
      </c>
      <c r="CZP121" s="119">
        <f t="shared" si="438"/>
        <v>2.5000000000000001E-2</v>
      </c>
      <c r="CZQ121" s="119">
        <f t="shared" si="438"/>
        <v>2.5000000000000001E-2</v>
      </c>
      <c r="CZR121" s="119">
        <f t="shared" si="438"/>
        <v>2.5000000000000001E-2</v>
      </c>
      <c r="CZS121" s="119">
        <f t="shared" si="438"/>
        <v>2.5000000000000001E-2</v>
      </c>
      <c r="CZT121" s="119">
        <f t="shared" si="438"/>
        <v>2.5000000000000001E-2</v>
      </c>
      <c r="CZU121" s="119">
        <f t="shared" si="438"/>
        <v>2.5000000000000001E-2</v>
      </c>
      <c r="CZV121" s="119">
        <f t="shared" si="438"/>
        <v>2.5000000000000001E-2</v>
      </c>
      <c r="CZW121" s="119">
        <f t="shared" si="438"/>
        <v>2.5000000000000001E-2</v>
      </c>
      <c r="CZX121" s="119">
        <f t="shared" si="438"/>
        <v>2.5000000000000001E-2</v>
      </c>
      <c r="CZY121" s="119">
        <f t="shared" si="438"/>
        <v>2.5000000000000001E-2</v>
      </c>
      <c r="CZZ121" s="119">
        <f t="shared" si="438"/>
        <v>2.5000000000000001E-2</v>
      </c>
      <c r="DAA121" s="119">
        <f t="shared" si="438"/>
        <v>2.5000000000000001E-2</v>
      </c>
      <c r="DAB121" s="119">
        <f t="shared" si="438"/>
        <v>2.5000000000000001E-2</v>
      </c>
      <c r="DAC121" s="119">
        <f t="shared" si="438"/>
        <v>2.5000000000000001E-2</v>
      </c>
      <c r="DAD121" s="119">
        <f t="shared" si="438"/>
        <v>2.5000000000000001E-2</v>
      </c>
      <c r="DAE121" s="119">
        <f t="shared" si="438"/>
        <v>2.5000000000000001E-2</v>
      </c>
      <c r="DAF121" s="119">
        <f t="shared" si="438"/>
        <v>2.5000000000000001E-2</v>
      </c>
      <c r="DAG121" s="119">
        <f t="shared" si="438"/>
        <v>2.5000000000000001E-2</v>
      </c>
      <c r="DAH121" s="119">
        <f t="shared" si="438"/>
        <v>2.5000000000000001E-2</v>
      </c>
      <c r="DAI121" s="119">
        <f t="shared" si="438"/>
        <v>2.5000000000000001E-2</v>
      </c>
      <c r="DAJ121" s="119">
        <f t="shared" si="438"/>
        <v>2.5000000000000001E-2</v>
      </c>
      <c r="DAK121" s="119">
        <f t="shared" si="438"/>
        <v>2.5000000000000001E-2</v>
      </c>
      <c r="DAL121" s="119">
        <f t="shared" si="438"/>
        <v>2.5000000000000001E-2</v>
      </c>
      <c r="DAM121" s="119">
        <f t="shared" si="438"/>
        <v>2.5000000000000001E-2</v>
      </c>
      <c r="DAN121" s="119">
        <f t="shared" si="438"/>
        <v>0.05</v>
      </c>
      <c r="DAO121" s="119">
        <f t="shared" si="438"/>
        <v>2.5000000000000001E-2</v>
      </c>
      <c r="DAP121" s="119">
        <f t="shared" si="438"/>
        <v>2.5000000000000001E-2</v>
      </c>
      <c r="DAQ121" s="119">
        <f t="shared" si="438"/>
        <v>2.5000000000000001E-2</v>
      </c>
      <c r="DAR121" s="119">
        <f t="shared" si="438"/>
        <v>2.5000000000000001E-2</v>
      </c>
      <c r="DAS121" s="119">
        <f t="shared" si="438"/>
        <v>2.5000000000000001E-2</v>
      </c>
      <c r="DAT121" s="119">
        <f t="shared" si="438"/>
        <v>2.5000000000000001E-2</v>
      </c>
      <c r="DAU121" s="119">
        <f t="shared" si="438"/>
        <v>2.5000000000000001E-2</v>
      </c>
      <c r="DAV121" s="119">
        <f t="shared" si="438"/>
        <v>2.5000000000000001E-2</v>
      </c>
      <c r="DAW121" s="119">
        <f t="shared" si="438"/>
        <v>0</v>
      </c>
      <c r="DAX121" s="119">
        <f t="shared" si="438"/>
        <v>0</v>
      </c>
      <c r="DAY121" s="119">
        <f t="shared" si="438"/>
        <v>0</v>
      </c>
      <c r="DAZ121" s="119">
        <f t="shared" si="438"/>
        <v>0</v>
      </c>
      <c r="DBA121" s="119">
        <f t="shared" si="438"/>
        <v>0</v>
      </c>
      <c r="DBB121" s="119">
        <f t="shared" si="438"/>
        <v>0</v>
      </c>
      <c r="DBC121" s="119">
        <f t="shared" si="438"/>
        <v>0</v>
      </c>
      <c r="DBD121" s="119">
        <f t="shared" ref="DBD121:DDO121" si="439">DBD120/COUNTIFS($A$66:$A$115,1)</f>
        <v>0</v>
      </c>
      <c r="DBE121" s="119">
        <f t="shared" si="439"/>
        <v>0</v>
      </c>
      <c r="DBF121" s="119">
        <f t="shared" si="439"/>
        <v>0</v>
      </c>
      <c r="DBG121" s="119">
        <f t="shared" si="439"/>
        <v>0</v>
      </c>
      <c r="DBH121" s="119">
        <f t="shared" si="439"/>
        <v>0</v>
      </c>
      <c r="DBI121" s="119">
        <f t="shared" si="439"/>
        <v>0</v>
      </c>
      <c r="DBJ121" s="119">
        <f t="shared" si="439"/>
        <v>0</v>
      </c>
      <c r="DBK121" s="119">
        <f t="shared" si="439"/>
        <v>0</v>
      </c>
      <c r="DBL121" s="119">
        <f t="shared" si="439"/>
        <v>0</v>
      </c>
      <c r="DBM121" s="119">
        <f t="shared" si="439"/>
        <v>0</v>
      </c>
      <c r="DBN121" s="119">
        <f t="shared" si="439"/>
        <v>0</v>
      </c>
      <c r="DBO121" s="119">
        <f t="shared" si="439"/>
        <v>0</v>
      </c>
      <c r="DBP121" s="119">
        <f t="shared" si="439"/>
        <v>0</v>
      </c>
      <c r="DBQ121" s="119">
        <f t="shared" si="439"/>
        <v>0</v>
      </c>
      <c r="DBR121" s="119">
        <f t="shared" si="439"/>
        <v>0</v>
      </c>
      <c r="DBS121" s="119">
        <f t="shared" si="439"/>
        <v>0</v>
      </c>
      <c r="DBT121" s="119">
        <f t="shared" si="439"/>
        <v>0</v>
      </c>
      <c r="DBU121" s="119">
        <f t="shared" si="439"/>
        <v>0</v>
      </c>
      <c r="DBV121" s="119">
        <f t="shared" si="439"/>
        <v>0</v>
      </c>
      <c r="DBW121" s="119">
        <f t="shared" si="439"/>
        <v>0</v>
      </c>
      <c r="DBX121" s="119">
        <f t="shared" si="439"/>
        <v>0</v>
      </c>
      <c r="DBY121" s="119">
        <f t="shared" si="439"/>
        <v>0</v>
      </c>
      <c r="DBZ121" s="119">
        <f t="shared" si="439"/>
        <v>0</v>
      </c>
      <c r="DCA121" s="119">
        <f t="shared" si="439"/>
        <v>0</v>
      </c>
      <c r="DCB121" s="119">
        <f t="shared" si="439"/>
        <v>0</v>
      </c>
      <c r="DCC121" s="119">
        <f t="shared" si="439"/>
        <v>0</v>
      </c>
      <c r="DCD121" s="119">
        <f t="shared" si="439"/>
        <v>0</v>
      </c>
      <c r="DCE121" s="119">
        <f t="shared" si="439"/>
        <v>0</v>
      </c>
      <c r="DCF121" s="119">
        <f t="shared" si="439"/>
        <v>0</v>
      </c>
      <c r="DCG121" s="119">
        <f t="shared" si="439"/>
        <v>0</v>
      </c>
      <c r="DCH121" s="119">
        <f t="shared" si="439"/>
        <v>0.05</v>
      </c>
      <c r="DCI121" s="119">
        <f t="shared" si="439"/>
        <v>0.05</v>
      </c>
      <c r="DCJ121" s="119">
        <f t="shared" si="439"/>
        <v>0.05</v>
      </c>
      <c r="DCK121" s="119">
        <f t="shared" si="439"/>
        <v>2.5000000000000001E-2</v>
      </c>
      <c r="DCL121" s="119">
        <f t="shared" si="439"/>
        <v>2.5000000000000001E-2</v>
      </c>
      <c r="DCM121" s="119">
        <f t="shared" si="439"/>
        <v>2.5000000000000001E-2</v>
      </c>
      <c r="DCN121" s="119">
        <f t="shared" si="439"/>
        <v>2.5000000000000001E-2</v>
      </c>
      <c r="DCO121" s="119">
        <f t="shared" si="439"/>
        <v>2.5000000000000001E-2</v>
      </c>
      <c r="DCP121" s="119">
        <f t="shared" si="439"/>
        <v>2.5000000000000001E-2</v>
      </c>
      <c r="DCQ121" s="119">
        <f t="shared" si="439"/>
        <v>2.5000000000000001E-2</v>
      </c>
      <c r="DCR121" s="119">
        <f t="shared" si="439"/>
        <v>2.5000000000000001E-2</v>
      </c>
      <c r="DCS121" s="119">
        <f t="shared" si="439"/>
        <v>2.5000000000000001E-2</v>
      </c>
      <c r="DCT121" s="119">
        <f t="shared" si="439"/>
        <v>2.5000000000000001E-2</v>
      </c>
      <c r="DCU121" s="119">
        <f t="shared" si="439"/>
        <v>2.5000000000000001E-2</v>
      </c>
      <c r="DCV121" s="119">
        <f t="shared" si="439"/>
        <v>2.5000000000000001E-2</v>
      </c>
      <c r="DCW121" s="119">
        <f t="shared" si="439"/>
        <v>2.5000000000000001E-2</v>
      </c>
      <c r="DCX121" s="119">
        <f t="shared" si="439"/>
        <v>2.5000000000000001E-2</v>
      </c>
      <c r="DCY121" s="119">
        <f t="shared" si="439"/>
        <v>2.5000000000000001E-2</v>
      </c>
      <c r="DCZ121" s="119">
        <f t="shared" si="439"/>
        <v>2.5000000000000001E-2</v>
      </c>
      <c r="DDA121" s="119">
        <f t="shared" si="439"/>
        <v>2.5000000000000001E-2</v>
      </c>
      <c r="DDB121" s="119">
        <f t="shared" si="439"/>
        <v>2.5000000000000001E-2</v>
      </c>
      <c r="DDC121" s="119">
        <f t="shared" si="439"/>
        <v>2.5000000000000001E-2</v>
      </c>
      <c r="DDD121" s="119">
        <f t="shared" si="439"/>
        <v>2.5000000000000001E-2</v>
      </c>
      <c r="DDE121" s="119">
        <f t="shared" si="439"/>
        <v>2.5000000000000001E-2</v>
      </c>
      <c r="DDF121" s="119">
        <f t="shared" si="439"/>
        <v>2.5000000000000001E-2</v>
      </c>
      <c r="DDG121" s="119">
        <f t="shared" si="439"/>
        <v>2.5000000000000001E-2</v>
      </c>
      <c r="DDH121" s="119">
        <f t="shared" si="439"/>
        <v>2.5000000000000001E-2</v>
      </c>
      <c r="DDI121" s="119">
        <f t="shared" si="439"/>
        <v>2.5000000000000001E-2</v>
      </c>
      <c r="DDJ121" s="119">
        <f t="shared" si="439"/>
        <v>2.5000000000000001E-2</v>
      </c>
      <c r="DDK121" s="119">
        <f t="shared" si="439"/>
        <v>2.5000000000000001E-2</v>
      </c>
      <c r="DDL121" s="119">
        <f t="shared" si="439"/>
        <v>2.5000000000000001E-2</v>
      </c>
      <c r="DDM121" s="119">
        <f t="shared" si="439"/>
        <v>2.5000000000000001E-2</v>
      </c>
      <c r="DDN121" s="119">
        <f t="shared" si="439"/>
        <v>2.5000000000000001E-2</v>
      </c>
      <c r="DDO121" s="119">
        <f t="shared" si="439"/>
        <v>2.5000000000000001E-2</v>
      </c>
      <c r="DDP121" s="119">
        <f t="shared" ref="DDP121:DGA121" si="440">DDP120/COUNTIFS($A$66:$A$115,1)</f>
        <v>2.5000000000000001E-2</v>
      </c>
      <c r="DDQ121" s="119">
        <f t="shared" si="440"/>
        <v>2.5000000000000001E-2</v>
      </c>
      <c r="DDR121" s="119">
        <f t="shared" si="440"/>
        <v>2.5000000000000001E-2</v>
      </c>
      <c r="DDS121" s="119">
        <f t="shared" si="440"/>
        <v>2.5000000000000001E-2</v>
      </c>
      <c r="DDT121" s="119">
        <f t="shared" si="440"/>
        <v>2.5000000000000001E-2</v>
      </c>
      <c r="DDU121" s="119">
        <f t="shared" si="440"/>
        <v>2.5000000000000001E-2</v>
      </c>
      <c r="DDV121" s="119">
        <f t="shared" si="440"/>
        <v>2.5000000000000001E-2</v>
      </c>
      <c r="DDW121" s="119">
        <f t="shared" si="440"/>
        <v>2.5000000000000001E-2</v>
      </c>
      <c r="DDX121" s="119">
        <f t="shared" si="440"/>
        <v>2.5000000000000001E-2</v>
      </c>
      <c r="DDY121" s="119">
        <f t="shared" si="440"/>
        <v>2.5000000000000001E-2</v>
      </c>
      <c r="DDZ121" s="119">
        <f t="shared" si="440"/>
        <v>2.5000000000000001E-2</v>
      </c>
      <c r="DEA121" s="119">
        <f t="shared" si="440"/>
        <v>2.5000000000000001E-2</v>
      </c>
      <c r="DEB121" s="119">
        <f t="shared" si="440"/>
        <v>2.5000000000000001E-2</v>
      </c>
      <c r="DEC121" s="119">
        <f t="shared" si="440"/>
        <v>2.5000000000000001E-2</v>
      </c>
      <c r="DED121" s="119">
        <f t="shared" si="440"/>
        <v>2.5000000000000001E-2</v>
      </c>
      <c r="DEE121" s="119">
        <f t="shared" si="440"/>
        <v>2.5000000000000001E-2</v>
      </c>
      <c r="DEF121" s="119">
        <f t="shared" si="440"/>
        <v>2.5000000000000001E-2</v>
      </c>
      <c r="DEG121" s="119">
        <f t="shared" si="440"/>
        <v>2.5000000000000001E-2</v>
      </c>
      <c r="DEH121" s="119">
        <f t="shared" si="440"/>
        <v>2.5000000000000001E-2</v>
      </c>
      <c r="DEI121" s="119">
        <f t="shared" si="440"/>
        <v>2.5000000000000001E-2</v>
      </c>
      <c r="DEJ121" s="119">
        <f t="shared" si="440"/>
        <v>2.5000000000000001E-2</v>
      </c>
      <c r="DEK121" s="119">
        <f t="shared" si="440"/>
        <v>2.5000000000000001E-2</v>
      </c>
      <c r="DEL121" s="119">
        <f t="shared" si="440"/>
        <v>2.5000000000000001E-2</v>
      </c>
      <c r="DEM121" s="119">
        <f t="shared" si="440"/>
        <v>2.5000000000000001E-2</v>
      </c>
      <c r="DEN121" s="119">
        <f t="shared" si="440"/>
        <v>0.1</v>
      </c>
      <c r="DEO121" s="119">
        <f t="shared" si="440"/>
        <v>2.5000000000000001E-2</v>
      </c>
      <c r="DEP121" s="119">
        <f t="shared" si="440"/>
        <v>2.5000000000000001E-2</v>
      </c>
      <c r="DEQ121" s="119">
        <f t="shared" si="440"/>
        <v>2.5000000000000001E-2</v>
      </c>
      <c r="DER121" s="119">
        <f t="shared" si="440"/>
        <v>0.05</v>
      </c>
      <c r="DES121" s="119">
        <f t="shared" si="440"/>
        <v>2.5000000000000001E-2</v>
      </c>
      <c r="DET121" s="119">
        <f t="shared" si="440"/>
        <v>2.5000000000000001E-2</v>
      </c>
      <c r="DEU121" s="119">
        <f t="shared" si="440"/>
        <v>2.5000000000000001E-2</v>
      </c>
      <c r="DEV121" s="119">
        <f t="shared" si="440"/>
        <v>2.5000000000000001E-2</v>
      </c>
      <c r="DEW121" s="119">
        <f t="shared" si="440"/>
        <v>2.5000000000000001E-2</v>
      </c>
      <c r="DEX121" s="119">
        <f t="shared" si="440"/>
        <v>2.5000000000000001E-2</v>
      </c>
      <c r="DEY121" s="119">
        <f t="shared" si="440"/>
        <v>2.5000000000000001E-2</v>
      </c>
      <c r="DEZ121" s="119">
        <f t="shared" si="440"/>
        <v>2.5000000000000001E-2</v>
      </c>
      <c r="DFA121" s="119">
        <f t="shared" si="440"/>
        <v>2.5000000000000001E-2</v>
      </c>
      <c r="DFB121" s="119">
        <f t="shared" si="440"/>
        <v>2.5000000000000001E-2</v>
      </c>
      <c r="DFC121" s="119">
        <f t="shared" si="440"/>
        <v>2.5000000000000001E-2</v>
      </c>
      <c r="DFD121" s="119">
        <f t="shared" si="440"/>
        <v>2.5000000000000001E-2</v>
      </c>
      <c r="DFE121" s="119">
        <f t="shared" si="440"/>
        <v>2.5000000000000001E-2</v>
      </c>
      <c r="DFF121" s="119">
        <f t="shared" si="440"/>
        <v>2.5000000000000001E-2</v>
      </c>
      <c r="DFG121" s="119">
        <f t="shared" si="440"/>
        <v>2.5000000000000001E-2</v>
      </c>
      <c r="DFH121" s="119">
        <f t="shared" si="440"/>
        <v>2.5000000000000001E-2</v>
      </c>
      <c r="DFI121" s="119">
        <f t="shared" si="440"/>
        <v>2.5000000000000001E-2</v>
      </c>
      <c r="DFJ121" s="119">
        <f t="shared" si="440"/>
        <v>2.5000000000000001E-2</v>
      </c>
      <c r="DFK121" s="119">
        <f t="shared" si="440"/>
        <v>2.5000000000000001E-2</v>
      </c>
      <c r="DFL121" s="119">
        <f t="shared" si="440"/>
        <v>2.5000000000000001E-2</v>
      </c>
      <c r="DFM121" s="119">
        <f t="shared" si="440"/>
        <v>2.5000000000000001E-2</v>
      </c>
      <c r="DFN121" s="119">
        <f t="shared" si="440"/>
        <v>2.5000000000000001E-2</v>
      </c>
      <c r="DFO121" s="119">
        <f t="shared" si="440"/>
        <v>2.5000000000000001E-2</v>
      </c>
      <c r="DFP121" s="119">
        <f t="shared" si="440"/>
        <v>2.5000000000000001E-2</v>
      </c>
      <c r="DFQ121" s="119">
        <f t="shared" si="440"/>
        <v>2.5000000000000001E-2</v>
      </c>
      <c r="DFR121" s="119">
        <f t="shared" si="440"/>
        <v>2.5000000000000001E-2</v>
      </c>
      <c r="DFS121" s="119">
        <f t="shared" si="440"/>
        <v>2.5000000000000001E-2</v>
      </c>
      <c r="DFT121" s="119">
        <f t="shared" si="440"/>
        <v>2.5000000000000001E-2</v>
      </c>
      <c r="DFU121" s="119">
        <f t="shared" si="440"/>
        <v>2.5000000000000001E-2</v>
      </c>
      <c r="DFV121" s="119">
        <f t="shared" si="440"/>
        <v>2.5000000000000001E-2</v>
      </c>
      <c r="DFW121" s="119">
        <f t="shared" si="440"/>
        <v>2.5000000000000001E-2</v>
      </c>
      <c r="DFX121" s="119">
        <f t="shared" si="440"/>
        <v>2.5000000000000001E-2</v>
      </c>
      <c r="DFY121" s="119">
        <f t="shared" si="440"/>
        <v>2.5000000000000001E-2</v>
      </c>
      <c r="DFZ121" s="119">
        <f t="shared" si="440"/>
        <v>2.5000000000000001E-2</v>
      </c>
      <c r="DGA121" s="119">
        <f t="shared" si="440"/>
        <v>2.5000000000000001E-2</v>
      </c>
      <c r="DGB121" s="119">
        <f t="shared" ref="DGB121:DIM121" si="441">DGB120/COUNTIFS($A$66:$A$115,1)</f>
        <v>2.5000000000000001E-2</v>
      </c>
      <c r="DGC121" s="119">
        <f t="shared" si="441"/>
        <v>2.5000000000000001E-2</v>
      </c>
      <c r="DGD121" s="119">
        <f t="shared" si="441"/>
        <v>2.5000000000000001E-2</v>
      </c>
      <c r="DGE121" s="119">
        <f t="shared" si="441"/>
        <v>2.5000000000000001E-2</v>
      </c>
      <c r="DGF121" s="119">
        <f t="shared" si="441"/>
        <v>2.5000000000000001E-2</v>
      </c>
      <c r="DGG121" s="119">
        <f t="shared" si="441"/>
        <v>2.5000000000000001E-2</v>
      </c>
      <c r="DGH121" s="119">
        <f t="shared" si="441"/>
        <v>2.5000000000000001E-2</v>
      </c>
      <c r="DGI121" s="119">
        <f t="shared" si="441"/>
        <v>2.5000000000000001E-2</v>
      </c>
      <c r="DGJ121" s="119">
        <f t="shared" si="441"/>
        <v>2.5000000000000001E-2</v>
      </c>
      <c r="DGK121" s="119">
        <f t="shared" si="441"/>
        <v>2.5000000000000001E-2</v>
      </c>
      <c r="DGL121" s="119">
        <f t="shared" si="441"/>
        <v>2.5000000000000001E-2</v>
      </c>
      <c r="DGM121" s="119">
        <f t="shared" si="441"/>
        <v>2.5000000000000001E-2</v>
      </c>
      <c r="DGN121" s="119">
        <f t="shared" si="441"/>
        <v>2.5000000000000001E-2</v>
      </c>
      <c r="DGO121" s="119">
        <f t="shared" si="441"/>
        <v>2.5000000000000001E-2</v>
      </c>
      <c r="DGP121" s="119">
        <f t="shared" si="441"/>
        <v>2.5000000000000001E-2</v>
      </c>
      <c r="DGQ121" s="119">
        <f t="shared" si="441"/>
        <v>2.5000000000000001E-2</v>
      </c>
      <c r="DGR121" s="119">
        <f t="shared" si="441"/>
        <v>2.5000000000000001E-2</v>
      </c>
      <c r="DGS121" s="119">
        <f t="shared" si="441"/>
        <v>2.5000000000000001E-2</v>
      </c>
      <c r="DGT121" s="119">
        <f t="shared" si="441"/>
        <v>2.5000000000000001E-2</v>
      </c>
      <c r="DGU121" s="119">
        <f t="shared" si="441"/>
        <v>2.5000000000000001E-2</v>
      </c>
      <c r="DGV121" s="119">
        <f t="shared" si="441"/>
        <v>2.5000000000000001E-2</v>
      </c>
      <c r="DGW121" s="119">
        <f t="shared" si="441"/>
        <v>2.5000000000000001E-2</v>
      </c>
      <c r="DGX121" s="119">
        <f t="shared" si="441"/>
        <v>2.5000000000000001E-2</v>
      </c>
      <c r="DGY121" s="119">
        <f t="shared" si="441"/>
        <v>2.5000000000000001E-2</v>
      </c>
      <c r="DGZ121" s="119">
        <f t="shared" si="441"/>
        <v>2.5000000000000001E-2</v>
      </c>
      <c r="DHA121" s="119">
        <f t="shared" si="441"/>
        <v>2.5000000000000001E-2</v>
      </c>
      <c r="DHB121" s="119">
        <f t="shared" si="441"/>
        <v>2.5000000000000001E-2</v>
      </c>
      <c r="DHC121" s="119">
        <f t="shared" si="441"/>
        <v>2.5000000000000001E-2</v>
      </c>
      <c r="DHD121" s="119">
        <f t="shared" si="441"/>
        <v>2.5000000000000001E-2</v>
      </c>
      <c r="DHE121" s="119">
        <f t="shared" si="441"/>
        <v>2.5000000000000001E-2</v>
      </c>
      <c r="DHF121" s="119">
        <f t="shared" si="441"/>
        <v>2.5000000000000001E-2</v>
      </c>
      <c r="DHG121" s="119">
        <f t="shared" si="441"/>
        <v>2.5000000000000001E-2</v>
      </c>
      <c r="DHH121" s="119">
        <f t="shared" si="441"/>
        <v>2.5000000000000001E-2</v>
      </c>
      <c r="DHI121" s="119">
        <f t="shared" si="441"/>
        <v>2.5000000000000001E-2</v>
      </c>
      <c r="DHJ121" s="119">
        <f t="shared" si="441"/>
        <v>2.5000000000000001E-2</v>
      </c>
      <c r="DHK121" s="119">
        <f t="shared" si="441"/>
        <v>2.5000000000000001E-2</v>
      </c>
      <c r="DHL121" s="119">
        <f t="shared" si="441"/>
        <v>2.5000000000000001E-2</v>
      </c>
      <c r="DHM121" s="119">
        <f t="shared" si="441"/>
        <v>2.5000000000000001E-2</v>
      </c>
      <c r="DHN121" s="119">
        <f t="shared" si="441"/>
        <v>2.5000000000000001E-2</v>
      </c>
      <c r="DHO121" s="119">
        <f t="shared" si="441"/>
        <v>2.5000000000000001E-2</v>
      </c>
      <c r="DHP121" s="119">
        <f t="shared" si="441"/>
        <v>2.5000000000000001E-2</v>
      </c>
      <c r="DHQ121" s="119">
        <f t="shared" si="441"/>
        <v>2.5000000000000001E-2</v>
      </c>
      <c r="DHR121" s="119">
        <f t="shared" si="441"/>
        <v>2.5000000000000001E-2</v>
      </c>
      <c r="DHS121" s="119">
        <f t="shared" si="441"/>
        <v>2.5000000000000001E-2</v>
      </c>
      <c r="DHT121" s="119">
        <f t="shared" si="441"/>
        <v>2.5000000000000001E-2</v>
      </c>
      <c r="DHU121" s="119">
        <f t="shared" si="441"/>
        <v>2.5000000000000001E-2</v>
      </c>
      <c r="DHV121" s="119">
        <f t="shared" si="441"/>
        <v>2.5000000000000001E-2</v>
      </c>
      <c r="DHW121" s="119">
        <f t="shared" si="441"/>
        <v>2.5000000000000001E-2</v>
      </c>
      <c r="DHX121" s="119">
        <f t="shared" si="441"/>
        <v>2.5000000000000001E-2</v>
      </c>
      <c r="DHY121" s="119">
        <f t="shared" si="441"/>
        <v>2.5000000000000001E-2</v>
      </c>
      <c r="DHZ121" s="119">
        <f t="shared" si="441"/>
        <v>2.5000000000000001E-2</v>
      </c>
      <c r="DIA121" s="119">
        <f t="shared" si="441"/>
        <v>2.5000000000000001E-2</v>
      </c>
      <c r="DIB121" s="119">
        <f t="shared" si="441"/>
        <v>2.5000000000000001E-2</v>
      </c>
      <c r="DIC121" s="119">
        <f t="shared" si="441"/>
        <v>2.5000000000000001E-2</v>
      </c>
      <c r="DID121" s="119">
        <f t="shared" si="441"/>
        <v>2.5000000000000001E-2</v>
      </c>
      <c r="DIE121" s="119">
        <f t="shared" si="441"/>
        <v>2.5000000000000001E-2</v>
      </c>
      <c r="DIF121" s="119">
        <f t="shared" si="441"/>
        <v>2.5000000000000001E-2</v>
      </c>
      <c r="DIG121" s="119">
        <f t="shared" si="441"/>
        <v>2.5000000000000001E-2</v>
      </c>
      <c r="DIH121" s="119">
        <f t="shared" si="441"/>
        <v>2.5000000000000001E-2</v>
      </c>
      <c r="DII121" s="119">
        <f t="shared" si="441"/>
        <v>2.5000000000000001E-2</v>
      </c>
      <c r="DIJ121" s="119">
        <f t="shared" si="441"/>
        <v>2.5000000000000001E-2</v>
      </c>
      <c r="DIK121" s="119">
        <f t="shared" si="441"/>
        <v>2.5000000000000001E-2</v>
      </c>
      <c r="DIL121" s="119">
        <f t="shared" si="441"/>
        <v>2.5000000000000001E-2</v>
      </c>
      <c r="DIM121" s="119">
        <f t="shared" si="441"/>
        <v>2.5000000000000001E-2</v>
      </c>
      <c r="DIN121" s="119">
        <f t="shared" ref="DIN121:DKY121" si="442">DIN120/COUNTIFS($A$66:$A$115,1)</f>
        <v>2.5000000000000001E-2</v>
      </c>
      <c r="DIO121" s="119">
        <f t="shared" si="442"/>
        <v>2.5000000000000001E-2</v>
      </c>
      <c r="DIP121" s="119">
        <f t="shared" si="442"/>
        <v>2.5000000000000001E-2</v>
      </c>
      <c r="DIQ121" s="119">
        <f t="shared" si="442"/>
        <v>2.5000000000000001E-2</v>
      </c>
      <c r="DIR121" s="119">
        <f t="shared" si="442"/>
        <v>2.5000000000000001E-2</v>
      </c>
      <c r="DIS121" s="119">
        <f t="shared" si="442"/>
        <v>2.5000000000000001E-2</v>
      </c>
      <c r="DIT121" s="119">
        <f t="shared" si="442"/>
        <v>2.5000000000000001E-2</v>
      </c>
      <c r="DIU121" s="119">
        <f t="shared" si="442"/>
        <v>2.5000000000000001E-2</v>
      </c>
      <c r="DIV121" s="119">
        <f t="shared" si="442"/>
        <v>2.5000000000000001E-2</v>
      </c>
      <c r="DIW121" s="119">
        <f t="shared" si="442"/>
        <v>2.5000000000000001E-2</v>
      </c>
      <c r="DIX121" s="119">
        <f t="shared" si="442"/>
        <v>2.5000000000000001E-2</v>
      </c>
      <c r="DIY121" s="119">
        <f t="shared" si="442"/>
        <v>2.5000000000000001E-2</v>
      </c>
      <c r="DIZ121" s="119">
        <f t="shared" si="442"/>
        <v>2.5000000000000001E-2</v>
      </c>
      <c r="DJA121" s="119">
        <f t="shared" si="442"/>
        <v>2.5000000000000001E-2</v>
      </c>
      <c r="DJB121" s="119">
        <f t="shared" si="442"/>
        <v>2.5000000000000001E-2</v>
      </c>
      <c r="DJC121" s="119">
        <f t="shared" si="442"/>
        <v>2.5000000000000001E-2</v>
      </c>
      <c r="DJD121" s="119">
        <f t="shared" si="442"/>
        <v>2.5000000000000001E-2</v>
      </c>
      <c r="DJE121" s="119">
        <f t="shared" si="442"/>
        <v>2.5000000000000001E-2</v>
      </c>
      <c r="DJF121" s="119">
        <f t="shared" si="442"/>
        <v>2.5000000000000001E-2</v>
      </c>
      <c r="DJG121" s="119">
        <f t="shared" si="442"/>
        <v>2.5000000000000001E-2</v>
      </c>
      <c r="DJH121" s="119">
        <f t="shared" si="442"/>
        <v>2.5000000000000001E-2</v>
      </c>
      <c r="DJI121" s="119">
        <f t="shared" si="442"/>
        <v>2.5000000000000001E-2</v>
      </c>
      <c r="DJJ121" s="119">
        <f t="shared" si="442"/>
        <v>2.5000000000000001E-2</v>
      </c>
      <c r="DJK121" s="119">
        <f t="shared" si="442"/>
        <v>2.5000000000000001E-2</v>
      </c>
      <c r="DJL121" s="119">
        <f t="shared" si="442"/>
        <v>2.5000000000000001E-2</v>
      </c>
      <c r="DJM121" s="119">
        <f t="shared" si="442"/>
        <v>2.5000000000000001E-2</v>
      </c>
      <c r="DJN121" s="119">
        <f t="shared" si="442"/>
        <v>2.5000000000000001E-2</v>
      </c>
      <c r="DJO121" s="119">
        <f t="shared" si="442"/>
        <v>2.5000000000000001E-2</v>
      </c>
      <c r="DJP121" s="119">
        <f t="shared" si="442"/>
        <v>2.5000000000000001E-2</v>
      </c>
      <c r="DJQ121" s="119">
        <f t="shared" si="442"/>
        <v>2.5000000000000001E-2</v>
      </c>
      <c r="DJR121" s="119">
        <f t="shared" si="442"/>
        <v>2.5000000000000001E-2</v>
      </c>
      <c r="DJS121" s="119">
        <f t="shared" si="442"/>
        <v>2.5000000000000001E-2</v>
      </c>
      <c r="DJT121" s="119">
        <f t="shared" si="442"/>
        <v>2.5000000000000001E-2</v>
      </c>
      <c r="DJU121" s="119">
        <f t="shared" si="442"/>
        <v>2.5000000000000001E-2</v>
      </c>
      <c r="DJV121" s="119">
        <f t="shared" si="442"/>
        <v>2.5000000000000001E-2</v>
      </c>
      <c r="DJW121" s="119">
        <f t="shared" si="442"/>
        <v>2.5000000000000001E-2</v>
      </c>
      <c r="DJX121" s="119">
        <f t="shared" si="442"/>
        <v>2.5000000000000001E-2</v>
      </c>
      <c r="DJY121" s="119">
        <f t="shared" si="442"/>
        <v>2.5000000000000001E-2</v>
      </c>
      <c r="DJZ121" s="119">
        <f t="shared" si="442"/>
        <v>2.5000000000000001E-2</v>
      </c>
      <c r="DKA121" s="119">
        <f t="shared" si="442"/>
        <v>2.5000000000000001E-2</v>
      </c>
      <c r="DKB121" s="119">
        <f t="shared" si="442"/>
        <v>2.5000000000000001E-2</v>
      </c>
      <c r="DKC121" s="119">
        <f t="shared" si="442"/>
        <v>2.5000000000000001E-2</v>
      </c>
      <c r="DKD121" s="119">
        <f t="shared" si="442"/>
        <v>2.5000000000000001E-2</v>
      </c>
      <c r="DKE121" s="119">
        <f t="shared" si="442"/>
        <v>2.5000000000000001E-2</v>
      </c>
      <c r="DKF121" s="119">
        <f t="shared" si="442"/>
        <v>2.5000000000000001E-2</v>
      </c>
      <c r="DKG121" s="119">
        <f t="shared" si="442"/>
        <v>2.5000000000000001E-2</v>
      </c>
      <c r="DKH121" s="119">
        <f t="shared" si="442"/>
        <v>2.5000000000000001E-2</v>
      </c>
      <c r="DKI121" s="119">
        <f t="shared" si="442"/>
        <v>2.5000000000000001E-2</v>
      </c>
      <c r="DKJ121" s="119">
        <f t="shared" si="442"/>
        <v>2.5000000000000001E-2</v>
      </c>
      <c r="DKK121" s="119">
        <f t="shared" si="442"/>
        <v>2.5000000000000001E-2</v>
      </c>
      <c r="DKL121" s="119">
        <f t="shared" si="442"/>
        <v>2.5000000000000001E-2</v>
      </c>
      <c r="DKM121" s="119">
        <f t="shared" si="442"/>
        <v>2.5000000000000001E-2</v>
      </c>
      <c r="DKN121" s="119">
        <f t="shared" si="442"/>
        <v>2.5000000000000001E-2</v>
      </c>
      <c r="DKO121" s="119">
        <f t="shared" si="442"/>
        <v>0.05</v>
      </c>
      <c r="DKP121" s="119">
        <f t="shared" si="442"/>
        <v>2.5000000000000001E-2</v>
      </c>
      <c r="DKQ121" s="119">
        <f t="shared" si="442"/>
        <v>2.5000000000000001E-2</v>
      </c>
      <c r="DKR121" s="119">
        <f t="shared" si="442"/>
        <v>2.5000000000000001E-2</v>
      </c>
      <c r="DKS121" s="119">
        <f t="shared" si="442"/>
        <v>2.5000000000000001E-2</v>
      </c>
      <c r="DKT121" s="119">
        <f t="shared" si="442"/>
        <v>2.5000000000000001E-2</v>
      </c>
      <c r="DKU121" s="119">
        <f t="shared" si="442"/>
        <v>2.5000000000000001E-2</v>
      </c>
      <c r="DKV121" s="119">
        <f t="shared" si="442"/>
        <v>2.5000000000000001E-2</v>
      </c>
      <c r="DKW121" s="119">
        <f t="shared" si="442"/>
        <v>2.5000000000000001E-2</v>
      </c>
      <c r="DKX121" s="119">
        <f t="shared" si="442"/>
        <v>2.5000000000000001E-2</v>
      </c>
      <c r="DKY121" s="119">
        <f t="shared" si="442"/>
        <v>2.5000000000000001E-2</v>
      </c>
      <c r="DKZ121" s="119">
        <f t="shared" ref="DKZ121:DNK121" si="443">DKZ120/COUNTIFS($A$66:$A$115,1)</f>
        <v>2.5000000000000001E-2</v>
      </c>
      <c r="DLA121" s="119">
        <f t="shared" si="443"/>
        <v>2.5000000000000001E-2</v>
      </c>
      <c r="DLB121" s="119">
        <f t="shared" si="443"/>
        <v>2.5000000000000001E-2</v>
      </c>
      <c r="DLC121" s="119">
        <f t="shared" si="443"/>
        <v>2.5000000000000001E-2</v>
      </c>
      <c r="DLD121" s="119">
        <f t="shared" si="443"/>
        <v>2.5000000000000001E-2</v>
      </c>
      <c r="DLE121" s="119">
        <f t="shared" si="443"/>
        <v>2.5000000000000001E-2</v>
      </c>
      <c r="DLF121" s="119">
        <f t="shared" si="443"/>
        <v>2.5000000000000001E-2</v>
      </c>
      <c r="DLG121" s="119">
        <f t="shared" si="443"/>
        <v>2.5000000000000001E-2</v>
      </c>
      <c r="DLH121" s="119">
        <f t="shared" si="443"/>
        <v>2.5000000000000001E-2</v>
      </c>
      <c r="DLI121" s="119">
        <f t="shared" si="443"/>
        <v>2.5000000000000001E-2</v>
      </c>
      <c r="DLJ121" s="119">
        <f t="shared" si="443"/>
        <v>2.5000000000000001E-2</v>
      </c>
      <c r="DLK121" s="119">
        <f t="shared" si="443"/>
        <v>2.5000000000000001E-2</v>
      </c>
      <c r="DLL121" s="119">
        <f t="shared" si="443"/>
        <v>2.5000000000000001E-2</v>
      </c>
      <c r="DLM121" s="119">
        <f t="shared" si="443"/>
        <v>2.5000000000000001E-2</v>
      </c>
      <c r="DLN121" s="119">
        <f t="shared" si="443"/>
        <v>2.5000000000000001E-2</v>
      </c>
      <c r="DLO121" s="119">
        <f t="shared" si="443"/>
        <v>2.5000000000000001E-2</v>
      </c>
      <c r="DLP121" s="119">
        <f t="shared" si="443"/>
        <v>2.5000000000000001E-2</v>
      </c>
      <c r="DLQ121" s="119">
        <f t="shared" si="443"/>
        <v>2.5000000000000001E-2</v>
      </c>
      <c r="DLR121" s="119">
        <f t="shared" si="443"/>
        <v>2.5000000000000001E-2</v>
      </c>
      <c r="DLS121" s="119">
        <f t="shared" si="443"/>
        <v>2.5000000000000001E-2</v>
      </c>
      <c r="DLT121" s="119">
        <f t="shared" si="443"/>
        <v>2.5000000000000001E-2</v>
      </c>
      <c r="DLU121" s="119">
        <f t="shared" si="443"/>
        <v>2.5000000000000001E-2</v>
      </c>
      <c r="DLV121" s="119">
        <f t="shared" si="443"/>
        <v>2.5000000000000001E-2</v>
      </c>
      <c r="DLW121" s="119">
        <f t="shared" si="443"/>
        <v>2.5000000000000001E-2</v>
      </c>
      <c r="DLX121" s="119">
        <f t="shared" si="443"/>
        <v>2.5000000000000001E-2</v>
      </c>
      <c r="DLY121" s="119">
        <f t="shared" si="443"/>
        <v>2.5000000000000001E-2</v>
      </c>
      <c r="DLZ121" s="119">
        <f t="shared" si="443"/>
        <v>2.5000000000000001E-2</v>
      </c>
      <c r="DMA121" s="119">
        <f t="shared" si="443"/>
        <v>2.5000000000000001E-2</v>
      </c>
      <c r="DMB121" s="119">
        <f t="shared" si="443"/>
        <v>2.5000000000000001E-2</v>
      </c>
      <c r="DMC121" s="119">
        <f t="shared" si="443"/>
        <v>2.5000000000000001E-2</v>
      </c>
      <c r="DMD121" s="119">
        <f t="shared" si="443"/>
        <v>2.5000000000000001E-2</v>
      </c>
      <c r="DME121" s="119">
        <f t="shared" si="443"/>
        <v>2.5000000000000001E-2</v>
      </c>
      <c r="DMF121" s="119">
        <f t="shared" si="443"/>
        <v>2.5000000000000001E-2</v>
      </c>
      <c r="DMG121" s="119">
        <f t="shared" si="443"/>
        <v>2.5000000000000001E-2</v>
      </c>
      <c r="DMH121" s="119">
        <f t="shared" si="443"/>
        <v>2.5000000000000001E-2</v>
      </c>
      <c r="DMI121" s="119">
        <f t="shared" si="443"/>
        <v>2.5000000000000001E-2</v>
      </c>
      <c r="DMJ121" s="119">
        <f t="shared" si="443"/>
        <v>2.5000000000000001E-2</v>
      </c>
      <c r="DMK121" s="119">
        <f t="shared" si="443"/>
        <v>2.5000000000000001E-2</v>
      </c>
      <c r="DML121" s="119">
        <f t="shared" si="443"/>
        <v>2.5000000000000001E-2</v>
      </c>
      <c r="DMM121" s="119">
        <f t="shared" si="443"/>
        <v>2.5000000000000001E-2</v>
      </c>
      <c r="DMN121" s="119">
        <f t="shared" si="443"/>
        <v>2.5000000000000001E-2</v>
      </c>
      <c r="DMO121" s="119">
        <f t="shared" si="443"/>
        <v>2.5000000000000001E-2</v>
      </c>
      <c r="DMP121" s="119">
        <f t="shared" si="443"/>
        <v>2.5000000000000001E-2</v>
      </c>
      <c r="DMQ121" s="119">
        <f t="shared" si="443"/>
        <v>2.5000000000000001E-2</v>
      </c>
      <c r="DMR121" s="119">
        <f t="shared" si="443"/>
        <v>2.5000000000000001E-2</v>
      </c>
      <c r="DMS121" s="119">
        <f t="shared" si="443"/>
        <v>2.5000000000000001E-2</v>
      </c>
      <c r="DMT121" s="119">
        <f t="shared" si="443"/>
        <v>2.5000000000000001E-2</v>
      </c>
      <c r="DMU121" s="119">
        <f t="shared" si="443"/>
        <v>2.5000000000000001E-2</v>
      </c>
      <c r="DMV121" s="119">
        <f t="shared" si="443"/>
        <v>2.5000000000000001E-2</v>
      </c>
      <c r="DMW121" s="119">
        <f t="shared" si="443"/>
        <v>2.5000000000000001E-2</v>
      </c>
      <c r="DMX121" s="119">
        <f t="shared" si="443"/>
        <v>2.5000000000000001E-2</v>
      </c>
      <c r="DMY121" s="119">
        <f t="shared" si="443"/>
        <v>2.5000000000000001E-2</v>
      </c>
      <c r="DMZ121" s="119">
        <f t="shared" si="443"/>
        <v>2.5000000000000001E-2</v>
      </c>
      <c r="DNA121" s="119">
        <f t="shared" si="443"/>
        <v>2.5000000000000001E-2</v>
      </c>
      <c r="DNB121" s="119">
        <f t="shared" si="443"/>
        <v>2.5000000000000001E-2</v>
      </c>
      <c r="DNC121" s="119">
        <f t="shared" si="443"/>
        <v>2.5000000000000001E-2</v>
      </c>
      <c r="DND121" s="119">
        <f t="shared" si="443"/>
        <v>2.5000000000000001E-2</v>
      </c>
      <c r="DNE121" s="119">
        <f t="shared" si="443"/>
        <v>2.5000000000000001E-2</v>
      </c>
      <c r="DNF121" s="119">
        <f t="shared" si="443"/>
        <v>2.5000000000000001E-2</v>
      </c>
      <c r="DNG121" s="119">
        <f t="shared" si="443"/>
        <v>2.5000000000000001E-2</v>
      </c>
      <c r="DNH121" s="119">
        <f t="shared" si="443"/>
        <v>2.5000000000000001E-2</v>
      </c>
      <c r="DNI121" s="119">
        <f t="shared" si="443"/>
        <v>2.5000000000000001E-2</v>
      </c>
      <c r="DNJ121" s="119">
        <f t="shared" si="443"/>
        <v>2.5000000000000001E-2</v>
      </c>
      <c r="DNK121" s="119">
        <f t="shared" si="443"/>
        <v>2.5000000000000001E-2</v>
      </c>
      <c r="DNL121" s="119">
        <f t="shared" ref="DNL121:DPW121" si="444">DNL120/COUNTIFS($A$66:$A$115,1)</f>
        <v>2.5000000000000001E-2</v>
      </c>
      <c r="DNM121" s="119">
        <f t="shared" si="444"/>
        <v>2.5000000000000001E-2</v>
      </c>
      <c r="DNN121" s="119">
        <f t="shared" si="444"/>
        <v>2.5000000000000001E-2</v>
      </c>
      <c r="DNO121" s="119">
        <f t="shared" si="444"/>
        <v>2.5000000000000001E-2</v>
      </c>
      <c r="DNP121" s="119">
        <f t="shared" si="444"/>
        <v>2.5000000000000001E-2</v>
      </c>
      <c r="DNQ121" s="119">
        <f t="shared" si="444"/>
        <v>2.5000000000000001E-2</v>
      </c>
      <c r="DNR121" s="119">
        <f t="shared" si="444"/>
        <v>2.5000000000000001E-2</v>
      </c>
      <c r="DNS121" s="119">
        <f t="shared" si="444"/>
        <v>2.5000000000000001E-2</v>
      </c>
      <c r="DNT121" s="119">
        <f t="shared" si="444"/>
        <v>2.5000000000000001E-2</v>
      </c>
      <c r="DNU121" s="119">
        <f t="shared" si="444"/>
        <v>2.5000000000000001E-2</v>
      </c>
      <c r="DNV121" s="119">
        <f t="shared" si="444"/>
        <v>2.5000000000000001E-2</v>
      </c>
      <c r="DNW121" s="119">
        <f t="shared" si="444"/>
        <v>2.5000000000000001E-2</v>
      </c>
      <c r="DNX121" s="119">
        <f t="shared" si="444"/>
        <v>2.5000000000000001E-2</v>
      </c>
      <c r="DNY121" s="119">
        <f t="shared" si="444"/>
        <v>2.5000000000000001E-2</v>
      </c>
      <c r="DNZ121" s="119">
        <f t="shared" si="444"/>
        <v>2.5000000000000001E-2</v>
      </c>
      <c r="DOA121" s="119">
        <f t="shared" si="444"/>
        <v>2.5000000000000001E-2</v>
      </c>
      <c r="DOB121" s="119">
        <f t="shared" si="444"/>
        <v>2.5000000000000001E-2</v>
      </c>
      <c r="DOC121" s="119">
        <f t="shared" si="444"/>
        <v>2.5000000000000001E-2</v>
      </c>
      <c r="DOD121" s="119">
        <f t="shared" si="444"/>
        <v>2.5000000000000001E-2</v>
      </c>
      <c r="DOE121" s="119">
        <f t="shared" si="444"/>
        <v>2.5000000000000001E-2</v>
      </c>
      <c r="DOF121" s="119">
        <f t="shared" si="444"/>
        <v>2.5000000000000001E-2</v>
      </c>
      <c r="DOG121" s="119">
        <f t="shared" si="444"/>
        <v>2.5000000000000001E-2</v>
      </c>
      <c r="DOH121" s="119">
        <f t="shared" si="444"/>
        <v>2.5000000000000001E-2</v>
      </c>
      <c r="DOI121" s="119">
        <f t="shared" si="444"/>
        <v>2.5000000000000001E-2</v>
      </c>
      <c r="DOJ121" s="119">
        <f t="shared" si="444"/>
        <v>2.5000000000000001E-2</v>
      </c>
      <c r="DOK121" s="119">
        <f t="shared" si="444"/>
        <v>2.5000000000000001E-2</v>
      </c>
      <c r="DOL121" s="119">
        <f t="shared" si="444"/>
        <v>2.5000000000000001E-2</v>
      </c>
      <c r="DOM121" s="119">
        <f t="shared" si="444"/>
        <v>2.5000000000000001E-2</v>
      </c>
      <c r="DON121" s="119">
        <f t="shared" si="444"/>
        <v>2.5000000000000001E-2</v>
      </c>
      <c r="DOO121" s="119">
        <f t="shared" si="444"/>
        <v>2.5000000000000001E-2</v>
      </c>
      <c r="DOP121" s="119">
        <f t="shared" si="444"/>
        <v>2.5000000000000001E-2</v>
      </c>
      <c r="DOQ121" s="119">
        <f t="shared" si="444"/>
        <v>2.5000000000000001E-2</v>
      </c>
      <c r="DOR121" s="119">
        <f t="shared" si="444"/>
        <v>2.5000000000000001E-2</v>
      </c>
      <c r="DOS121" s="119">
        <f t="shared" si="444"/>
        <v>2.5000000000000001E-2</v>
      </c>
      <c r="DOT121" s="119">
        <f t="shared" si="444"/>
        <v>2.5000000000000001E-2</v>
      </c>
      <c r="DOU121" s="119">
        <f t="shared" si="444"/>
        <v>2.5000000000000001E-2</v>
      </c>
      <c r="DOV121" s="119">
        <f t="shared" si="444"/>
        <v>2.5000000000000001E-2</v>
      </c>
      <c r="DOW121" s="119">
        <f t="shared" si="444"/>
        <v>2.5000000000000001E-2</v>
      </c>
      <c r="DOX121" s="119">
        <f t="shared" si="444"/>
        <v>2.5000000000000001E-2</v>
      </c>
      <c r="DOY121" s="119">
        <f t="shared" si="444"/>
        <v>2.5000000000000001E-2</v>
      </c>
      <c r="DOZ121" s="119">
        <f t="shared" si="444"/>
        <v>2.5000000000000001E-2</v>
      </c>
      <c r="DPA121" s="119">
        <f t="shared" si="444"/>
        <v>2.5000000000000001E-2</v>
      </c>
      <c r="DPB121" s="119">
        <f t="shared" si="444"/>
        <v>2.5000000000000001E-2</v>
      </c>
      <c r="DPC121" s="119">
        <f t="shared" si="444"/>
        <v>2.5000000000000001E-2</v>
      </c>
      <c r="DPD121" s="119">
        <f t="shared" si="444"/>
        <v>2.5000000000000001E-2</v>
      </c>
      <c r="DPE121" s="119">
        <f t="shared" si="444"/>
        <v>2.5000000000000001E-2</v>
      </c>
      <c r="DPF121" s="119">
        <f t="shared" si="444"/>
        <v>2.5000000000000001E-2</v>
      </c>
      <c r="DPG121" s="119">
        <f t="shared" si="444"/>
        <v>2.5000000000000001E-2</v>
      </c>
      <c r="DPH121" s="119">
        <f t="shared" si="444"/>
        <v>2.5000000000000001E-2</v>
      </c>
      <c r="DPI121" s="119">
        <f t="shared" si="444"/>
        <v>2.5000000000000001E-2</v>
      </c>
      <c r="DPJ121" s="119">
        <f t="shared" si="444"/>
        <v>2.5000000000000001E-2</v>
      </c>
      <c r="DPK121" s="119">
        <f t="shared" si="444"/>
        <v>2.5000000000000001E-2</v>
      </c>
      <c r="DPL121" s="119">
        <f t="shared" si="444"/>
        <v>2.5000000000000001E-2</v>
      </c>
      <c r="DPM121" s="119">
        <f t="shared" si="444"/>
        <v>2.5000000000000001E-2</v>
      </c>
      <c r="DPN121" s="119">
        <f t="shared" si="444"/>
        <v>2.5000000000000001E-2</v>
      </c>
      <c r="DPO121" s="119">
        <f t="shared" si="444"/>
        <v>2.5000000000000001E-2</v>
      </c>
      <c r="DPP121" s="119">
        <f t="shared" si="444"/>
        <v>2.5000000000000001E-2</v>
      </c>
      <c r="DPQ121" s="119">
        <f t="shared" si="444"/>
        <v>2.5000000000000001E-2</v>
      </c>
      <c r="DPR121" s="119">
        <f t="shared" si="444"/>
        <v>2.5000000000000001E-2</v>
      </c>
      <c r="DPS121" s="119">
        <f t="shared" si="444"/>
        <v>2.5000000000000001E-2</v>
      </c>
      <c r="DPT121" s="119">
        <f t="shared" si="444"/>
        <v>2.5000000000000001E-2</v>
      </c>
      <c r="DPU121" s="119">
        <f t="shared" si="444"/>
        <v>2.5000000000000001E-2</v>
      </c>
      <c r="DPV121" s="119">
        <f t="shared" si="444"/>
        <v>2.5000000000000001E-2</v>
      </c>
      <c r="DPW121" s="119">
        <f t="shared" si="444"/>
        <v>2.5000000000000001E-2</v>
      </c>
      <c r="DPX121" s="119">
        <f t="shared" ref="DPX121:DSI121" si="445">DPX120/COUNTIFS($A$66:$A$115,1)</f>
        <v>2.5000000000000001E-2</v>
      </c>
      <c r="DPY121" s="119">
        <f t="shared" si="445"/>
        <v>2.5000000000000001E-2</v>
      </c>
      <c r="DPZ121" s="119">
        <f t="shared" si="445"/>
        <v>2.5000000000000001E-2</v>
      </c>
      <c r="DQA121" s="119">
        <f t="shared" si="445"/>
        <v>2.5000000000000001E-2</v>
      </c>
      <c r="DQB121" s="119">
        <f t="shared" si="445"/>
        <v>2.5000000000000001E-2</v>
      </c>
      <c r="DQC121" s="119">
        <f t="shared" si="445"/>
        <v>2.5000000000000001E-2</v>
      </c>
      <c r="DQD121" s="119">
        <f t="shared" si="445"/>
        <v>2.5000000000000001E-2</v>
      </c>
      <c r="DQE121" s="119">
        <f t="shared" si="445"/>
        <v>2.5000000000000001E-2</v>
      </c>
      <c r="DQF121" s="119">
        <f t="shared" si="445"/>
        <v>2.5000000000000001E-2</v>
      </c>
      <c r="DQG121" s="119">
        <f t="shared" si="445"/>
        <v>2.5000000000000001E-2</v>
      </c>
      <c r="DQH121" s="119">
        <f t="shared" si="445"/>
        <v>2.5000000000000001E-2</v>
      </c>
      <c r="DQI121" s="119">
        <f t="shared" si="445"/>
        <v>2.5000000000000001E-2</v>
      </c>
      <c r="DQJ121" s="119">
        <f t="shared" si="445"/>
        <v>2.5000000000000001E-2</v>
      </c>
      <c r="DQK121" s="119">
        <f t="shared" si="445"/>
        <v>2.5000000000000001E-2</v>
      </c>
      <c r="DQL121" s="119">
        <f t="shared" si="445"/>
        <v>2.5000000000000001E-2</v>
      </c>
      <c r="DQM121" s="119">
        <f t="shared" si="445"/>
        <v>2.5000000000000001E-2</v>
      </c>
      <c r="DQN121" s="119">
        <f t="shared" si="445"/>
        <v>2.5000000000000001E-2</v>
      </c>
      <c r="DQO121" s="119">
        <f t="shared" si="445"/>
        <v>2.5000000000000001E-2</v>
      </c>
      <c r="DQP121" s="119">
        <f t="shared" si="445"/>
        <v>2.5000000000000001E-2</v>
      </c>
      <c r="DQQ121" s="119">
        <f t="shared" si="445"/>
        <v>2.5000000000000001E-2</v>
      </c>
      <c r="DQR121" s="119">
        <f t="shared" si="445"/>
        <v>2.5000000000000001E-2</v>
      </c>
      <c r="DQS121" s="119">
        <f t="shared" si="445"/>
        <v>2.5000000000000001E-2</v>
      </c>
      <c r="DQT121" s="119">
        <f t="shared" si="445"/>
        <v>2.5000000000000001E-2</v>
      </c>
      <c r="DQU121" s="119">
        <f t="shared" si="445"/>
        <v>2.5000000000000001E-2</v>
      </c>
      <c r="DQV121" s="119">
        <f t="shared" si="445"/>
        <v>2.5000000000000001E-2</v>
      </c>
      <c r="DQW121" s="119">
        <f t="shared" si="445"/>
        <v>2.5000000000000001E-2</v>
      </c>
      <c r="DQX121" s="119">
        <f t="shared" si="445"/>
        <v>2.5000000000000001E-2</v>
      </c>
      <c r="DQY121" s="119">
        <f t="shared" si="445"/>
        <v>2.5000000000000001E-2</v>
      </c>
      <c r="DQZ121" s="119">
        <f t="shared" si="445"/>
        <v>2.5000000000000001E-2</v>
      </c>
      <c r="DRA121" s="119">
        <f t="shared" si="445"/>
        <v>2.5000000000000001E-2</v>
      </c>
      <c r="DRB121" s="119">
        <f t="shared" si="445"/>
        <v>2.5000000000000001E-2</v>
      </c>
      <c r="DRC121" s="119">
        <f t="shared" si="445"/>
        <v>2.5000000000000001E-2</v>
      </c>
      <c r="DRD121" s="119">
        <f t="shared" si="445"/>
        <v>2.5000000000000001E-2</v>
      </c>
      <c r="DRE121" s="119">
        <f t="shared" si="445"/>
        <v>2.5000000000000001E-2</v>
      </c>
      <c r="DRF121" s="119">
        <f t="shared" si="445"/>
        <v>2.5000000000000001E-2</v>
      </c>
      <c r="DRG121" s="119">
        <f t="shared" si="445"/>
        <v>2.5000000000000001E-2</v>
      </c>
      <c r="DRH121" s="119">
        <f t="shared" si="445"/>
        <v>2.5000000000000001E-2</v>
      </c>
      <c r="DRI121" s="119">
        <f t="shared" si="445"/>
        <v>2.5000000000000001E-2</v>
      </c>
      <c r="DRJ121" s="119">
        <f t="shared" si="445"/>
        <v>2.5000000000000001E-2</v>
      </c>
      <c r="DRK121" s="119">
        <f t="shared" si="445"/>
        <v>2.5000000000000001E-2</v>
      </c>
      <c r="DRL121" s="119">
        <f t="shared" si="445"/>
        <v>2.5000000000000001E-2</v>
      </c>
      <c r="DRM121" s="119">
        <f t="shared" si="445"/>
        <v>2.5000000000000001E-2</v>
      </c>
      <c r="DRN121" s="119">
        <f t="shared" si="445"/>
        <v>2.5000000000000001E-2</v>
      </c>
      <c r="DRO121" s="119">
        <f t="shared" si="445"/>
        <v>2.5000000000000001E-2</v>
      </c>
      <c r="DRP121" s="119">
        <f t="shared" si="445"/>
        <v>2.5000000000000001E-2</v>
      </c>
      <c r="DRQ121" s="119">
        <f t="shared" si="445"/>
        <v>2.5000000000000001E-2</v>
      </c>
      <c r="DRR121" s="119">
        <f t="shared" si="445"/>
        <v>2.5000000000000001E-2</v>
      </c>
      <c r="DRS121" s="119">
        <f t="shared" si="445"/>
        <v>2.5000000000000001E-2</v>
      </c>
      <c r="DRT121" s="119">
        <f t="shared" si="445"/>
        <v>2.5000000000000001E-2</v>
      </c>
      <c r="DRU121" s="119">
        <f t="shared" si="445"/>
        <v>0.05</v>
      </c>
      <c r="DRV121" s="119">
        <f t="shared" si="445"/>
        <v>2.5000000000000001E-2</v>
      </c>
      <c r="DRW121" s="119">
        <f t="shared" si="445"/>
        <v>2.5000000000000001E-2</v>
      </c>
      <c r="DRX121" s="119">
        <f t="shared" si="445"/>
        <v>2.5000000000000001E-2</v>
      </c>
      <c r="DRY121" s="119">
        <f t="shared" si="445"/>
        <v>2.5000000000000001E-2</v>
      </c>
      <c r="DRZ121" s="119">
        <f t="shared" si="445"/>
        <v>2.5000000000000001E-2</v>
      </c>
      <c r="DSA121" s="119">
        <f t="shared" si="445"/>
        <v>2.5000000000000001E-2</v>
      </c>
      <c r="DSB121" s="119">
        <f t="shared" si="445"/>
        <v>2.5000000000000001E-2</v>
      </c>
      <c r="DSC121" s="119">
        <f t="shared" si="445"/>
        <v>2.5000000000000001E-2</v>
      </c>
      <c r="DSD121" s="119">
        <f t="shared" si="445"/>
        <v>2.5000000000000001E-2</v>
      </c>
      <c r="DSE121" s="119">
        <f t="shared" si="445"/>
        <v>2.5000000000000001E-2</v>
      </c>
      <c r="DSF121" s="119">
        <f t="shared" si="445"/>
        <v>2.5000000000000001E-2</v>
      </c>
      <c r="DSG121" s="119">
        <f t="shared" si="445"/>
        <v>2.5000000000000001E-2</v>
      </c>
      <c r="DSH121" s="119">
        <f t="shared" si="445"/>
        <v>2.5000000000000001E-2</v>
      </c>
      <c r="DSI121" s="119">
        <f t="shared" si="445"/>
        <v>2.5000000000000001E-2</v>
      </c>
      <c r="DSJ121" s="119">
        <f t="shared" ref="DSJ121:DUU121" si="446">DSJ120/COUNTIFS($A$66:$A$115,1)</f>
        <v>2.5000000000000001E-2</v>
      </c>
      <c r="DSK121" s="119">
        <f t="shared" si="446"/>
        <v>2.5000000000000001E-2</v>
      </c>
      <c r="DSL121" s="119">
        <f t="shared" si="446"/>
        <v>2.5000000000000001E-2</v>
      </c>
      <c r="DSM121" s="119">
        <f t="shared" si="446"/>
        <v>2.5000000000000001E-2</v>
      </c>
      <c r="DSN121" s="119">
        <f t="shared" si="446"/>
        <v>2.5000000000000001E-2</v>
      </c>
      <c r="DSO121" s="119">
        <f t="shared" si="446"/>
        <v>2.5000000000000001E-2</v>
      </c>
      <c r="DSP121" s="119">
        <f t="shared" si="446"/>
        <v>2.5000000000000001E-2</v>
      </c>
      <c r="DSQ121" s="119">
        <f t="shared" si="446"/>
        <v>2.5000000000000001E-2</v>
      </c>
      <c r="DSR121" s="119">
        <f t="shared" si="446"/>
        <v>2.5000000000000001E-2</v>
      </c>
      <c r="DSS121" s="119">
        <f t="shared" si="446"/>
        <v>2.5000000000000001E-2</v>
      </c>
      <c r="DST121" s="119">
        <f t="shared" si="446"/>
        <v>2.5000000000000001E-2</v>
      </c>
      <c r="DSU121" s="119">
        <f t="shared" si="446"/>
        <v>2.5000000000000001E-2</v>
      </c>
      <c r="DSV121" s="119">
        <f t="shared" si="446"/>
        <v>2.5000000000000001E-2</v>
      </c>
      <c r="DSW121" s="119">
        <f t="shared" si="446"/>
        <v>2.5000000000000001E-2</v>
      </c>
      <c r="DSX121" s="119">
        <f t="shared" si="446"/>
        <v>2.5000000000000001E-2</v>
      </c>
      <c r="DSY121" s="119">
        <f t="shared" si="446"/>
        <v>2.5000000000000001E-2</v>
      </c>
      <c r="DSZ121" s="119">
        <f t="shared" si="446"/>
        <v>2.5000000000000001E-2</v>
      </c>
      <c r="DTA121" s="119">
        <f t="shared" si="446"/>
        <v>2.5000000000000001E-2</v>
      </c>
      <c r="DTB121" s="119">
        <f t="shared" si="446"/>
        <v>2.5000000000000001E-2</v>
      </c>
      <c r="DTC121" s="119">
        <f t="shared" si="446"/>
        <v>2.5000000000000001E-2</v>
      </c>
      <c r="DTD121" s="119">
        <f t="shared" si="446"/>
        <v>2.5000000000000001E-2</v>
      </c>
      <c r="DTE121" s="119">
        <f t="shared" si="446"/>
        <v>2.5000000000000001E-2</v>
      </c>
      <c r="DTF121" s="119">
        <f t="shared" si="446"/>
        <v>2.5000000000000001E-2</v>
      </c>
      <c r="DTG121" s="119">
        <f t="shared" si="446"/>
        <v>2.5000000000000001E-2</v>
      </c>
      <c r="DTH121" s="119">
        <f t="shared" si="446"/>
        <v>2.5000000000000001E-2</v>
      </c>
      <c r="DTI121" s="119">
        <f t="shared" si="446"/>
        <v>2.5000000000000001E-2</v>
      </c>
      <c r="DTJ121" s="119">
        <f t="shared" si="446"/>
        <v>2.5000000000000001E-2</v>
      </c>
      <c r="DTK121" s="119">
        <f t="shared" si="446"/>
        <v>2.5000000000000001E-2</v>
      </c>
      <c r="DTL121" s="119">
        <f t="shared" si="446"/>
        <v>2.5000000000000001E-2</v>
      </c>
      <c r="DTM121" s="119">
        <f t="shared" si="446"/>
        <v>2.5000000000000001E-2</v>
      </c>
      <c r="DTN121" s="119">
        <f t="shared" si="446"/>
        <v>0</v>
      </c>
      <c r="DTO121" s="119">
        <f t="shared" si="446"/>
        <v>0</v>
      </c>
      <c r="DTP121" s="119">
        <f t="shared" si="446"/>
        <v>0</v>
      </c>
      <c r="DTQ121" s="119">
        <f t="shared" si="446"/>
        <v>2.5000000000000001E-2</v>
      </c>
      <c r="DTR121" s="119">
        <f t="shared" si="446"/>
        <v>2.5000000000000001E-2</v>
      </c>
      <c r="DTS121" s="119">
        <f t="shared" si="446"/>
        <v>2.5000000000000001E-2</v>
      </c>
      <c r="DTT121" s="119">
        <f t="shared" si="446"/>
        <v>2.5000000000000001E-2</v>
      </c>
      <c r="DTU121" s="119">
        <f t="shared" si="446"/>
        <v>2.5000000000000001E-2</v>
      </c>
      <c r="DTV121" s="119">
        <f t="shared" si="446"/>
        <v>2.5000000000000001E-2</v>
      </c>
      <c r="DTW121" s="119">
        <f t="shared" si="446"/>
        <v>2.5000000000000001E-2</v>
      </c>
      <c r="DTX121" s="119">
        <f t="shared" si="446"/>
        <v>2.5000000000000001E-2</v>
      </c>
      <c r="DTY121" s="119">
        <f t="shared" si="446"/>
        <v>2.5000000000000001E-2</v>
      </c>
      <c r="DTZ121" s="119">
        <f t="shared" si="446"/>
        <v>2.5000000000000001E-2</v>
      </c>
      <c r="DUA121" s="119">
        <f t="shared" si="446"/>
        <v>2.5000000000000001E-2</v>
      </c>
      <c r="DUB121" s="119">
        <f t="shared" si="446"/>
        <v>2.5000000000000001E-2</v>
      </c>
      <c r="DUC121" s="119">
        <f t="shared" si="446"/>
        <v>2.5000000000000001E-2</v>
      </c>
      <c r="DUD121" s="119">
        <f t="shared" si="446"/>
        <v>2.5000000000000001E-2</v>
      </c>
      <c r="DUE121" s="119">
        <f t="shared" si="446"/>
        <v>2.5000000000000001E-2</v>
      </c>
      <c r="DUF121" s="119">
        <f t="shared" si="446"/>
        <v>2.5000000000000001E-2</v>
      </c>
      <c r="DUG121" s="119">
        <f t="shared" si="446"/>
        <v>2.5000000000000001E-2</v>
      </c>
      <c r="DUH121" s="119">
        <f t="shared" si="446"/>
        <v>2.5000000000000001E-2</v>
      </c>
      <c r="DUI121" s="119">
        <f t="shared" si="446"/>
        <v>2.5000000000000001E-2</v>
      </c>
      <c r="DUJ121" s="119">
        <f t="shared" si="446"/>
        <v>2.5000000000000001E-2</v>
      </c>
      <c r="DUK121" s="119">
        <f t="shared" si="446"/>
        <v>2.5000000000000001E-2</v>
      </c>
      <c r="DUL121" s="119">
        <f t="shared" si="446"/>
        <v>2.5000000000000001E-2</v>
      </c>
      <c r="DUM121" s="119">
        <f t="shared" si="446"/>
        <v>2.5000000000000001E-2</v>
      </c>
      <c r="DUN121" s="119">
        <f t="shared" si="446"/>
        <v>2.5000000000000001E-2</v>
      </c>
      <c r="DUO121" s="119">
        <f t="shared" si="446"/>
        <v>2.5000000000000001E-2</v>
      </c>
      <c r="DUP121" s="119">
        <f t="shared" si="446"/>
        <v>2.5000000000000001E-2</v>
      </c>
      <c r="DUQ121" s="119">
        <f t="shared" si="446"/>
        <v>2.5000000000000001E-2</v>
      </c>
      <c r="DUR121" s="119">
        <f t="shared" si="446"/>
        <v>2.5000000000000001E-2</v>
      </c>
      <c r="DUS121" s="119">
        <f t="shared" si="446"/>
        <v>2.5000000000000001E-2</v>
      </c>
      <c r="DUT121" s="119">
        <f t="shared" si="446"/>
        <v>2.5000000000000001E-2</v>
      </c>
      <c r="DUU121" s="119">
        <f t="shared" si="446"/>
        <v>2.5000000000000001E-2</v>
      </c>
      <c r="DUV121" s="119">
        <f t="shared" ref="DUV121:DXG121" si="447">DUV120/COUNTIFS($A$66:$A$115,1)</f>
        <v>2.5000000000000001E-2</v>
      </c>
      <c r="DUW121" s="119">
        <f t="shared" si="447"/>
        <v>2.5000000000000001E-2</v>
      </c>
      <c r="DUX121" s="119">
        <f t="shared" si="447"/>
        <v>2.5000000000000001E-2</v>
      </c>
      <c r="DUY121" s="119">
        <f t="shared" si="447"/>
        <v>2.5000000000000001E-2</v>
      </c>
      <c r="DUZ121" s="119">
        <f t="shared" si="447"/>
        <v>2.5000000000000001E-2</v>
      </c>
      <c r="DVA121" s="119">
        <f t="shared" si="447"/>
        <v>0</v>
      </c>
      <c r="DVB121" s="119">
        <f t="shared" si="447"/>
        <v>0</v>
      </c>
      <c r="DVC121" s="119">
        <f t="shared" si="447"/>
        <v>2.5000000000000001E-2</v>
      </c>
      <c r="DVD121" s="119">
        <f t="shared" si="447"/>
        <v>0</v>
      </c>
      <c r="DVE121" s="119">
        <f t="shared" si="447"/>
        <v>0</v>
      </c>
      <c r="DVF121" s="119">
        <f t="shared" si="447"/>
        <v>0</v>
      </c>
      <c r="DVG121" s="119">
        <f t="shared" si="447"/>
        <v>0</v>
      </c>
      <c r="DVH121" s="119">
        <f t="shared" si="447"/>
        <v>0</v>
      </c>
      <c r="DVI121" s="119">
        <f t="shared" si="447"/>
        <v>0</v>
      </c>
      <c r="DVJ121" s="119">
        <f t="shared" si="447"/>
        <v>0</v>
      </c>
      <c r="DVK121" s="119">
        <f t="shared" si="447"/>
        <v>0</v>
      </c>
      <c r="DVL121" s="119">
        <f t="shared" si="447"/>
        <v>0</v>
      </c>
      <c r="DVM121" s="119">
        <f t="shared" si="447"/>
        <v>0</v>
      </c>
      <c r="DVN121" s="119">
        <f t="shared" si="447"/>
        <v>0</v>
      </c>
      <c r="DVO121" s="119">
        <f t="shared" si="447"/>
        <v>0</v>
      </c>
      <c r="DVP121" s="119">
        <f t="shared" si="447"/>
        <v>0</v>
      </c>
      <c r="DVQ121" s="119">
        <f t="shared" si="447"/>
        <v>0</v>
      </c>
      <c r="DVR121" s="119">
        <f t="shared" si="447"/>
        <v>0</v>
      </c>
      <c r="DVS121" s="119">
        <f t="shared" si="447"/>
        <v>0</v>
      </c>
      <c r="DVT121" s="119">
        <f t="shared" si="447"/>
        <v>0</v>
      </c>
      <c r="DVU121" s="119">
        <f t="shared" si="447"/>
        <v>0</v>
      </c>
      <c r="DVV121" s="119">
        <f t="shared" si="447"/>
        <v>0</v>
      </c>
      <c r="DVW121" s="119">
        <f t="shared" si="447"/>
        <v>0</v>
      </c>
      <c r="DVX121" s="119">
        <f t="shared" si="447"/>
        <v>2.5000000000000001E-2</v>
      </c>
      <c r="DVY121" s="119">
        <f t="shared" si="447"/>
        <v>2.5000000000000001E-2</v>
      </c>
      <c r="DVZ121" s="119">
        <f t="shared" si="447"/>
        <v>2.5000000000000001E-2</v>
      </c>
      <c r="DWA121" s="119">
        <f t="shared" si="447"/>
        <v>2.5000000000000001E-2</v>
      </c>
      <c r="DWB121" s="119">
        <f t="shared" si="447"/>
        <v>2.5000000000000001E-2</v>
      </c>
      <c r="DWC121" s="119">
        <f t="shared" si="447"/>
        <v>2.5000000000000001E-2</v>
      </c>
      <c r="DWD121" s="119">
        <f t="shared" si="447"/>
        <v>2.5000000000000001E-2</v>
      </c>
      <c r="DWE121" s="119">
        <f t="shared" si="447"/>
        <v>2.5000000000000001E-2</v>
      </c>
      <c r="DWF121" s="119">
        <f t="shared" si="447"/>
        <v>2.5000000000000001E-2</v>
      </c>
      <c r="DWG121" s="119">
        <f t="shared" si="447"/>
        <v>2.5000000000000001E-2</v>
      </c>
      <c r="DWH121" s="119">
        <f t="shared" si="447"/>
        <v>2.5000000000000001E-2</v>
      </c>
      <c r="DWI121" s="119">
        <f t="shared" si="447"/>
        <v>2.5000000000000001E-2</v>
      </c>
      <c r="DWJ121" s="119">
        <f t="shared" si="447"/>
        <v>2.5000000000000001E-2</v>
      </c>
      <c r="DWK121" s="119">
        <f t="shared" si="447"/>
        <v>2.5000000000000001E-2</v>
      </c>
      <c r="DWL121" s="119">
        <f t="shared" si="447"/>
        <v>2.5000000000000001E-2</v>
      </c>
      <c r="DWM121" s="119">
        <f t="shared" si="447"/>
        <v>2.5000000000000001E-2</v>
      </c>
      <c r="DWN121" s="119">
        <f t="shared" si="447"/>
        <v>2.5000000000000001E-2</v>
      </c>
      <c r="DWO121" s="119">
        <f t="shared" si="447"/>
        <v>2.5000000000000001E-2</v>
      </c>
      <c r="DWP121" s="119">
        <f t="shared" si="447"/>
        <v>2.5000000000000001E-2</v>
      </c>
      <c r="DWQ121" s="119">
        <f t="shared" si="447"/>
        <v>2.5000000000000001E-2</v>
      </c>
      <c r="DWR121" s="119">
        <f t="shared" si="447"/>
        <v>2.5000000000000001E-2</v>
      </c>
      <c r="DWS121" s="119">
        <f t="shared" si="447"/>
        <v>2.5000000000000001E-2</v>
      </c>
      <c r="DWT121" s="119">
        <f t="shared" si="447"/>
        <v>2.5000000000000001E-2</v>
      </c>
      <c r="DWU121" s="119">
        <f t="shared" si="447"/>
        <v>2.5000000000000001E-2</v>
      </c>
      <c r="DWV121" s="119">
        <f t="shared" si="447"/>
        <v>2.5000000000000001E-2</v>
      </c>
      <c r="DWW121" s="119">
        <f t="shared" si="447"/>
        <v>2.5000000000000001E-2</v>
      </c>
      <c r="DWX121" s="119">
        <f t="shared" si="447"/>
        <v>2.5000000000000001E-2</v>
      </c>
      <c r="DWY121" s="119">
        <f t="shared" si="447"/>
        <v>2.5000000000000001E-2</v>
      </c>
      <c r="DWZ121" s="119">
        <f t="shared" si="447"/>
        <v>2.5000000000000001E-2</v>
      </c>
      <c r="DXA121" s="119">
        <f t="shared" si="447"/>
        <v>2.5000000000000001E-2</v>
      </c>
      <c r="DXB121" s="119">
        <f t="shared" si="447"/>
        <v>2.5000000000000001E-2</v>
      </c>
      <c r="DXC121" s="119">
        <f t="shared" si="447"/>
        <v>2.5000000000000001E-2</v>
      </c>
      <c r="DXD121" s="119">
        <f t="shared" si="447"/>
        <v>2.5000000000000001E-2</v>
      </c>
      <c r="DXE121" s="119">
        <f t="shared" si="447"/>
        <v>2.5000000000000001E-2</v>
      </c>
      <c r="DXF121" s="119">
        <f t="shared" si="447"/>
        <v>2.5000000000000001E-2</v>
      </c>
      <c r="DXG121" s="119">
        <f t="shared" si="447"/>
        <v>2.5000000000000001E-2</v>
      </c>
      <c r="DXH121" s="119">
        <f t="shared" ref="DXH121:DZS121" si="448">DXH120/COUNTIFS($A$66:$A$115,1)</f>
        <v>2.5000000000000001E-2</v>
      </c>
      <c r="DXI121" s="119">
        <f t="shared" si="448"/>
        <v>2.5000000000000001E-2</v>
      </c>
      <c r="DXJ121" s="119">
        <f t="shared" si="448"/>
        <v>2.5000000000000001E-2</v>
      </c>
      <c r="DXK121" s="119">
        <f t="shared" si="448"/>
        <v>2.5000000000000001E-2</v>
      </c>
      <c r="DXL121" s="119">
        <f t="shared" si="448"/>
        <v>2.5000000000000001E-2</v>
      </c>
      <c r="DXM121" s="119">
        <f t="shared" si="448"/>
        <v>2.5000000000000001E-2</v>
      </c>
      <c r="DXN121" s="119">
        <f t="shared" si="448"/>
        <v>2.5000000000000001E-2</v>
      </c>
      <c r="DXO121" s="119">
        <f t="shared" si="448"/>
        <v>2.5000000000000001E-2</v>
      </c>
      <c r="DXP121" s="119">
        <f t="shared" si="448"/>
        <v>2.5000000000000001E-2</v>
      </c>
      <c r="DXQ121" s="119">
        <f t="shared" si="448"/>
        <v>2.5000000000000001E-2</v>
      </c>
      <c r="DXR121" s="119">
        <f t="shared" si="448"/>
        <v>2.5000000000000001E-2</v>
      </c>
      <c r="DXS121" s="119">
        <f t="shared" si="448"/>
        <v>2.5000000000000001E-2</v>
      </c>
      <c r="DXT121" s="119">
        <f t="shared" si="448"/>
        <v>2.5000000000000001E-2</v>
      </c>
      <c r="DXU121" s="119">
        <f t="shared" si="448"/>
        <v>2.5000000000000001E-2</v>
      </c>
      <c r="DXV121" s="119">
        <f t="shared" si="448"/>
        <v>2.5000000000000001E-2</v>
      </c>
      <c r="DXW121" s="119">
        <f t="shared" si="448"/>
        <v>2.5000000000000001E-2</v>
      </c>
      <c r="DXX121" s="119">
        <f t="shared" si="448"/>
        <v>2.5000000000000001E-2</v>
      </c>
      <c r="DXY121" s="119">
        <f t="shared" si="448"/>
        <v>2.5000000000000001E-2</v>
      </c>
      <c r="DXZ121" s="119">
        <f t="shared" si="448"/>
        <v>2.5000000000000001E-2</v>
      </c>
      <c r="DYA121" s="119">
        <f t="shared" si="448"/>
        <v>2.5000000000000001E-2</v>
      </c>
      <c r="DYB121" s="119">
        <f t="shared" si="448"/>
        <v>2.5000000000000001E-2</v>
      </c>
      <c r="DYC121" s="119">
        <f t="shared" si="448"/>
        <v>2.5000000000000001E-2</v>
      </c>
      <c r="DYD121" s="119">
        <f t="shared" si="448"/>
        <v>2.5000000000000001E-2</v>
      </c>
      <c r="DYE121" s="119">
        <f t="shared" si="448"/>
        <v>2.5000000000000001E-2</v>
      </c>
      <c r="DYF121" s="119">
        <f t="shared" si="448"/>
        <v>2.5000000000000001E-2</v>
      </c>
      <c r="DYG121" s="119">
        <f t="shared" si="448"/>
        <v>2.5000000000000001E-2</v>
      </c>
      <c r="DYH121" s="119">
        <f t="shared" si="448"/>
        <v>2.5000000000000001E-2</v>
      </c>
      <c r="DYI121" s="119">
        <f t="shared" si="448"/>
        <v>2.5000000000000001E-2</v>
      </c>
      <c r="DYJ121" s="119">
        <f t="shared" si="448"/>
        <v>2.5000000000000001E-2</v>
      </c>
      <c r="DYK121" s="119">
        <f t="shared" si="448"/>
        <v>2.5000000000000001E-2</v>
      </c>
      <c r="DYL121" s="119">
        <f t="shared" si="448"/>
        <v>2.5000000000000001E-2</v>
      </c>
      <c r="DYM121" s="119">
        <f t="shared" si="448"/>
        <v>2.5000000000000001E-2</v>
      </c>
      <c r="DYN121" s="119">
        <f t="shared" si="448"/>
        <v>2.5000000000000001E-2</v>
      </c>
      <c r="DYO121" s="119">
        <f t="shared" si="448"/>
        <v>2.5000000000000001E-2</v>
      </c>
      <c r="DYP121" s="119">
        <f t="shared" si="448"/>
        <v>2.5000000000000001E-2</v>
      </c>
      <c r="DYQ121" s="119">
        <f t="shared" si="448"/>
        <v>2.5000000000000001E-2</v>
      </c>
      <c r="DYR121" s="119">
        <f t="shared" si="448"/>
        <v>2.5000000000000001E-2</v>
      </c>
      <c r="DYS121" s="119">
        <f t="shared" si="448"/>
        <v>2.5000000000000001E-2</v>
      </c>
      <c r="DYT121" s="119">
        <f t="shared" si="448"/>
        <v>2.5000000000000001E-2</v>
      </c>
      <c r="DYU121" s="119">
        <f t="shared" si="448"/>
        <v>2.5000000000000001E-2</v>
      </c>
      <c r="DYV121" s="119">
        <f t="shared" si="448"/>
        <v>2.5000000000000001E-2</v>
      </c>
      <c r="DYW121" s="119">
        <f t="shared" si="448"/>
        <v>2.5000000000000001E-2</v>
      </c>
      <c r="DYX121" s="119">
        <f t="shared" si="448"/>
        <v>2.5000000000000001E-2</v>
      </c>
      <c r="DYY121" s="119">
        <f t="shared" si="448"/>
        <v>2.5000000000000001E-2</v>
      </c>
      <c r="DYZ121" s="119">
        <f t="shared" si="448"/>
        <v>2.5000000000000001E-2</v>
      </c>
      <c r="DZA121" s="119">
        <f t="shared" si="448"/>
        <v>2.5000000000000001E-2</v>
      </c>
      <c r="DZB121" s="119">
        <f t="shared" si="448"/>
        <v>2.5000000000000001E-2</v>
      </c>
      <c r="DZC121" s="119">
        <f t="shared" si="448"/>
        <v>2.5000000000000001E-2</v>
      </c>
      <c r="DZD121" s="119">
        <f t="shared" si="448"/>
        <v>2.5000000000000001E-2</v>
      </c>
      <c r="DZE121" s="119">
        <f t="shared" si="448"/>
        <v>2.5000000000000001E-2</v>
      </c>
      <c r="DZF121" s="119">
        <f t="shared" si="448"/>
        <v>2.5000000000000001E-2</v>
      </c>
      <c r="DZG121" s="119">
        <f t="shared" si="448"/>
        <v>2.5000000000000001E-2</v>
      </c>
      <c r="DZH121" s="119">
        <f t="shared" si="448"/>
        <v>2.5000000000000001E-2</v>
      </c>
      <c r="DZI121" s="119">
        <f t="shared" si="448"/>
        <v>2.5000000000000001E-2</v>
      </c>
      <c r="DZJ121" s="119">
        <f t="shared" si="448"/>
        <v>2.5000000000000001E-2</v>
      </c>
      <c r="DZK121" s="119">
        <f t="shared" si="448"/>
        <v>2.5000000000000001E-2</v>
      </c>
      <c r="DZL121" s="119">
        <f t="shared" si="448"/>
        <v>2.5000000000000001E-2</v>
      </c>
      <c r="DZM121" s="119">
        <f t="shared" si="448"/>
        <v>2.5000000000000001E-2</v>
      </c>
      <c r="DZN121" s="119">
        <f t="shared" si="448"/>
        <v>2.5000000000000001E-2</v>
      </c>
      <c r="DZO121" s="119">
        <f t="shared" si="448"/>
        <v>2.5000000000000001E-2</v>
      </c>
      <c r="DZP121" s="119">
        <f t="shared" si="448"/>
        <v>2.5000000000000001E-2</v>
      </c>
      <c r="DZQ121" s="119">
        <f t="shared" si="448"/>
        <v>2.5000000000000001E-2</v>
      </c>
      <c r="DZR121" s="119">
        <f t="shared" si="448"/>
        <v>2.5000000000000001E-2</v>
      </c>
      <c r="DZS121" s="119">
        <f t="shared" si="448"/>
        <v>2.5000000000000001E-2</v>
      </c>
      <c r="DZT121" s="119">
        <f t="shared" ref="DZT121:DZW121" si="449">DZT120/COUNTIFS($A$66:$A$115,1)</f>
        <v>2.5000000000000001E-2</v>
      </c>
      <c r="DZU121" s="119">
        <f t="shared" si="449"/>
        <v>2.5000000000000001E-2</v>
      </c>
      <c r="DZV121" s="119">
        <f t="shared" si="449"/>
        <v>2.5000000000000001E-2</v>
      </c>
      <c r="DZW121" s="119">
        <f t="shared" si="449"/>
        <v>2.5000000000000001E-2</v>
      </c>
    </row>
    <row r="122" spans="1:3419" ht="15.75" customHeight="1" thickBot="1" x14ac:dyDescent="0.5">
      <c r="B122" s="163" t="s">
        <v>99</v>
      </c>
      <c r="C122" s="164"/>
      <c r="D122" s="164"/>
      <c r="E122" s="164"/>
      <c r="F122" s="165"/>
      <c r="G122" s="6">
        <f t="shared" ref="G122:BR122" si="450">COUNTIFS($A$66:$A$115,2,G66:G115,"X")</f>
        <v>0</v>
      </c>
      <c r="H122" s="120">
        <f t="shared" si="450"/>
        <v>0</v>
      </c>
      <c r="I122" s="120">
        <f t="shared" si="450"/>
        <v>1</v>
      </c>
      <c r="J122" s="120">
        <f t="shared" si="450"/>
        <v>1</v>
      </c>
      <c r="K122" s="120">
        <f t="shared" si="450"/>
        <v>0</v>
      </c>
      <c r="L122" s="120">
        <f t="shared" si="450"/>
        <v>0</v>
      </c>
      <c r="M122" s="120">
        <f t="shared" si="450"/>
        <v>0</v>
      </c>
      <c r="N122" s="120">
        <f t="shared" si="450"/>
        <v>0</v>
      </c>
      <c r="O122" s="120">
        <f t="shared" si="450"/>
        <v>0</v>
      </c>
      <c r="P122" s="120">
        <f t="shared" si="450"/>
        <v>0</v>
      </c>
      <c r="Q122" s="120">
        <f t="shared" si="450"/>
        <v>1</v>
      </c>
      <c r="R122" s="120">
        <f t="shared" si="450"/>
        <v>0</v>
      </c>
      <c r="S122" s="120">
        <f t="shared" si="450"/>
        <v>0</v>
      </c>
      <c r="T122" s="120">
        <f t="shared" si="450"/>
        <v>0</v>
      </c>
      <c r="U122" s="120">
        <f t="shared" si="450"/>
        <v>1</v>
      </c>
      <c r="V122" s="120">
        <f t="shared" si="450"/>
        <v>0</v>
      </c>
      <c r="W122" s="120">
        <f t="shared" si="450"/>
        <v>0</v>
      </c>
      <c r="X122" s="120">
        <f t="shared" si="450"/>
        <v>0</v>
      </c>
      <c r="Y122" s="120">
        <f t="shared" si="450"/>
        <v>0</v>
      </c>
      <c r="Z122" s="120">
        <f t="shared" si="450"/>
        <v>0</v>
      </c>
      <c r="AA122" s="120">
        <f t="shared" si="450"/>
        <v>0</v>
      </c>
      <c r="AB122" s="120">
        <f t="shared" si="450"/>
        <v>0</v>
      </c>
      <c r="AC122" s="120">
        <f t="shared" si="450"/>
        <v>0</v>
      </c>
      <c r="AD122" s="120">
        <f t="shared" si="450"/>
        <v>0</v>
      </c>
      <c r="AE122" s="120">
        <f t="shared" si="450"/>
        <v>0</v>
      </c>
      <c r="AF122" s="120">
        <f t="shared" si="450"/>
        <v>1</v>
      </c>
      <c r="AG122" s="120">
        <f t="shared" si="450"/>
        <v>0</v>
      </c>
      <c r="AH122" s="120">
        <f t="shared" si="450"/>
        <v>0</v>
      </c>
      <c r="AI122" s="120">
        <f t="shared" si="450"/>
        <v>0</v>
      </c>
      <c r="AJ122" s="120">
        <f t="shared" si="450"/>
        <v>0</v>
      </c>
      <c r="AK122" s="120">
        <f t="shared" si="450"/>
        <v>0</v>
      </c>
      <c r="AL122" s="120">
        <f t="shared" si="450"/>
        <v>0</v>
      </c>
      <c r="AM122" s="120">
        <f t="shared" si="450"/>
        <v>1</v>
      </c>
      <c r="AN122" s="120">
        <f t="shared" si="450"/>
        <v>0</v>
      </c>
      <c r="AO122" s="120">
        <f t="shared" si="450"/>
        <v>0</v>
      </c>
      <c r="AP122" s="120">
        <f t="shared" si="450"/>
        <v>0</v>
      </c>
      <c r="AQ122" s="120">
        <f t="shared" si="450"/>
        <v>0</v>
      </c>
      <c r="AR122" s="120">
        <f t="shared" si="450"/>
        <v>0</v>
      </c>
      <c r="AS122" s="120">
        <f t="shared" si="450"/>
        <v>0</v>
      </c>
      <c r="AT122" s="120">
        <f t="shared" si="450"/>
        <v>0</v>
      </c>
      <c r="AU122" s="120">
        <f t="shared" si="450"/>
        <v>0</v>
      </c>
      <c r="AV122" s="120">
        <f t="shared" si="450"/>
        <v>0</v>
      </c>
      <c r="AW122" s="120">
        <f t="shared" si="450"/>
        <v>0</v>
      </c>
      <c r="AX122" s="120">
        <f t="shared" si="450"/>
        <v>0</v>
      </c>
      <c r="AY122" s="120">
        <f t="shared" si="450"/>
        <v>0</v>
      </c>
      <c r="AZ122" s="120">
        <f t="shared" si="450"/>
        <v>0</v>
      </c>
      <c r="BA122" s="120">
        <f t="shared" si="450"/>
        <v>0</v>
      </c>
      <c r="BB122" s="120">
        <f t="shared" si="450"/>
        <v>0</v>
      </c>
      <c r="BC122" s="120">
        <f t="shared" si="450"/>
        <v>0</v>
      </c>
      <c r="BD122" s="120">
        <f t="shared" si="450"/>
        <v>0</v>
      </c>
      <c r="BE122" s="120">
        <f t="shared" si="450"/>
        <v>0</v>
      </c>
      <c r="BF122" s="120">
        <f t="shared" si="450"/>
        <v>0</v>
      </c>
      <c r="BG122" s="120">
        <f t="shared" si="450"/>
        <v>0</v>
      </c>
      <c r="BH122" s="120">
        <f t="shared" si="450"/>
        <v>0</v>
      </c>
      <c r="BI122" s="120">
        <f t="shared" si="450"/>
        <v>1</v>
      </c>
      <c r="BJ122" s="120">
        <f t="shared" si="450"/>
        <v>0</v>
      </c>
      <c r="BK122" s="120">
        <f t="shared" si="450"/>
        <v>1</v>
      </c>
      <c r="BL122" s="120">
        <f t="shared" si="450"/>
        <v>0</v>
      </c>
      <c r="BM122" s="120">
        <f t="shared" si="450"/>
        <v>0</v>
      </c>
      <c r="BN122" s="120">
        <f t="shared" si="450"/>
        <v>0</v>
      </c>
      <c r="BO122" s="120">
        <f t="shared" si="450"/>
        <v>0</v>
      </c>
      <c r="BP122" s="120">
        <f t="shared" si="450"/>
        <v>0</v>
      </c>
      <c r="BQ122" s="120">
        <f t="shared" si="450"/>
        <v>0</v>
      </c>
      <c r="BR122" s="120">
        <f t="shared" si="450"/>
        <v>0</v>
      </c>
      <c r="BS122" s="120">
        <f t="shared" ref="BS122:ED122" si="451">COUNTIFS($A$66:$A$115,2,BS66:BS115,"X")</f>
        <v>0</v>
      </c>
      <c r="BT122" s="120">
        <f t="shared" si="451"/>
        <v>0</v>
      </c>
      <c r="BU122" s="120">
        <f t="shared" si="451"/>
        <v>0</v>
      </c>
      <c r="BV122" s="120">
        <f t="shared" si="451"/>
        <v>0</v>
      </c>
      <c r="BW122" s="120">
        <f t="shared" si="451"/>
        <v>0</v>
      </c>
      <c r="BX122" s="120">
        <f t="shared" si="451"/>
        <v>1</v>
      </c>
      <c r="BY122" s="120">
        <f t="shared" si="451"/>
        <v>0</v>
      </c>
      <c r="BZ122" s="120">
        <f t="shared" si="451"/>
        <v>0</v>
      </c>
      <c r="CA122" s="120">
        <f t="shared" si="451"/>
        <v>0</v>
      </c>
      <c r="CB122" s="120">
        <f t="shared" si="451"/>
        <v>0</v>
      </c>
      <c r="CC122" s="120">
        <f t="shared" si="451"/>
        <v>0</v>
      </c>
      <c r="CD122" s="120">
        <f t="shared" si="451"/>
        <v>0</v>
      </c>
      <c r="CE122" s="120">
        <f t="shared" si="451"/>
        <v>0</v>
      </c>
      <c r="CF122" s="120">
        <f t="shared" si="451"/>
        <v>0</v>
      </c>
      <c r="CG122" s="120">
        <f t="shared" si="451"/>
        <v>0</v>
      </c>
      <c r="CH122" s="120">
        <f t="shared" si="451"/>
        <v>0</v>
      </c>
      <c r="CI122" s="120">
        <f t="shared" si="451"/>
        <v>0</v>
      </c>
      <c r="CJ122" s="120">
        <f t="shared" si="451"/>
        <v>0</v>
      </c>
      <c r="CK122" s="120">
        <f t="shared" si="451"/>
        <v>0</v>
      </c>
      <c r="CL122" s="120">
        <f t="shared" si="451"/>
        <v>0</v>
      </c>
      <c r="CM122" s="120">
        <f t="shared" si="451"/>
        <v>0</v>
      </c>
      <c r="CN122" s="120">
        <f t="shared" si="451"/>
        <v>0</v>
      </c>
      <c r="CO122" s="120">
        <f t="shared" si="451"/>
        <v>0</v>
      </c>
      <c r="CP122" s="120">
        <f t="shared" si="451"/>
        <v>0</v>
      </c>
      <c r="CQ122" s="120">
        <f t="shared" si="451"/>
        <v>0</v>
      </c>
      <c r="CR122" s="120">
        <f t="shared" si="451"/>
        <v>0</v>
      </c>
      <c r="CS122" s="120">
        <f t="shared" si="451"/>
        <v>0</v>
      </c>
      <c r="CT122" s="120">
        <f t="shared" si="451"/>
        <v>0</v>
      </c>
      <c r="CU122" s="120">
        <f t="shared" si="451"/>
        <v>0</v>
      </c>
      <c r="CV122" s="120">
        <f t="shared" si="451"/>
        <v>0</v>
      </c>
      <c r="CW122" s="120">
        <f t="shared" si="451"/>
        <v>0</v>
      </c>
      <c r="CX122" s="120">
        <f t="shared" si="451"/>
        <v>0</v>
      </c>
      <c r="CY122" s="120">
        <f t="shared" si="451"/>
        <v>0</v>
      </c>
      <c r="CZ122" s="120">
        <f t="shared" si="451"/>
        <v>0</v>
      </c>
      <c r="DA122" s="120">
        <f t="shared" si="451"/>
        <v>0</v>
      </c>
      <c r="DB122" s="120">
        <f t="shared" si="451"/>
        <v>0</v>
      </c>
      <c r="DC122" s="120">
        <f t="shared" si="451"/>
        <v>1</v>
      </c>
      <c r="DD122" s="120">
        <f t="shared" si="451"/>
        <v>0</v>
      </c>
      <c r="DE122" s="120">
        <f t="shared" si="451"/>
        <v>0</v>
      </c>
      <c r="DF122" s="120">
        <f t="shared" si="451"/>
        <v>0</v>
      </c>
      <c r="DG122" s="120">
        <f t="shared" si="451"/>
        <v>0</v>
      </c>
      <c r="DH122" s="120">
        <f t="shared" si="451"/>
        <v>0</v>
      </c>
      <c r="DI122" s="120">
        <f t="shared" si="451"/>
        <v>0</v>
      </c>
      <c r="DJ122" s="120">
        <f t="shared" si="451"/>
        <v>0</v>
      </c>
      <c r="DK122" s="120">
        <f t="shared" si="451"/>
        <v>0</v>
      </c>
      <c r="DL122" s="120">
        <f t="shared" si="451"/>
        <v>0</v>
      </c>
      <c r="DM122" s="120">
        <f t="shared" si="451"/>
        <v>0</v>
      </c>
      <c r="DN122" s="120">
        <f t="shared" si="451"/>
        <v>0</v>
      </c>
      <c r="DO122" s="120">
        <f t="shared" si="451"/>
        <v>0</v>
      </c>
      <c r="DP122" s="120">
        <f t="shared" si="451"/>
        <v>0</v>
      </c>
      <c r="DQ122" s="120">
        <f t="shared" si="451"/>
        <v>0</v>
      </c>
      <c r="DR122" s="120">
        <f t="shared" si="451"/>
        <v>0</v>
      </c>
      <c r="DS122" s="120">
        <f t="shared" si="451"/>
        <v>1</v>
      </c>
      <c r="DT122" s="120">
        <f t="shared" si="451"/>
        <v>0</v>
      </c>
      <c r="DU122" s="120">
        <f t="shared" si="451"/>
        <v>0</v>
      </c>
      <c r="DV122" s="120">
        <f t="shared" si="451"/>
        <v>0</v>
      </c>
      <c r="DW122" s="120">
        <f t="shared" si="451"/>
        <v>0</v>
      </c>
      <c r="DX122" s="120">
        <f t="shared" si="451"/>
        <v>0</v>
      </c>
      <c r="DY122" s="120">
        <f t="shared" si="451"/>
        <v>0</v>
      </c>
      <c r="DZ122" s="120">
        <f t="shared" si="451"/>
        <v>0</v>
      </c>
      <c r="EA122" s="120">
        <f t="shared" si="451"/>
        <v>0</v>
      </c>
      <c r="EB122" s="120">
        <f t="shared" si="451"/>
        <v>0</v>
      </c>
      <c r="EC122" s="120">
        <f t="shared" si="451"/>
        <v>0</v>
      </c>
      <c r="ED122" s="120">
        <f t="shared" si="451"/>
        <v>0</v>
      </c>
      <c r="EE122" s="120">
        <f t="shared" ref="EE122:GP122" si="452">COUNTIFS($A$66:$A$115,2,EE66:EE115,"X")</f>
        <v>0</v>
      </c>
      <c r="EF122" s="120">
        <f t="shared" si="452"/>
        <v>0</v>
      </c>
      <c r="EG122" s="120">
        <f t="shared" si="452"/>
        <v>0</v>
      </c>
      <c r="EH122" s="120">
        <f t="shared" si="452"/>
        <v>0</v>
      </c>
      <c r="EI122" s="120">
        <f t="shared" si="452"/>
        <v>0</v>
      </c>
      <c r="EJ122" s="120">
        <f t="shared" si="452"/>
        <v>0</v>
      </c>
      <c r="EK122" s="120">
        <f t="shared" si="452"/>
        <v>0</v>
      </c>
      <c r="EL122" s="120">
        <f t="shared" si="452"/>
        <v>0</v>
      </c>
      <c r="EM122" s="120">
        <f t="shared" si="452"/>
        <v>0</v>
      </c>
      <c r="EN122" s="120">
        <f t="shared" si="452"/>
        <v>0</v>
      </c>
      <c r="EO122" s="120">
        <f t="shared" si="452"/>
        <v>0</v>
      </c>
      <c r="EP122" s="120">
        <f t="shared" si="452"/>
        <v>0</v>
      </c>
      <c r="EQ122" s="120">
        <f t="shared" si="452"/>
        <v>0</v>
      </c>
      <c r="ER122" s="120">
        <f t="shared" si="452"/>
        <v>0</v>
      </c>
      <c r="ES122" s="120">
        <f t="shared" si="452"/>
        <v>0</v>
      </c>
      <c r="ET122" s="120">
        <f t="shared" si="452"/>
        <v>0</v>
      </c>
      <c r="EU122" s="120">
        <f t="shared" si="452"/>
        <v>0</v>
      </c>
      <c r="EV122" s="120">
        <f t="shared" si="452"/>
        <v>0</v>
      </c>
      <c r="EW122" s="120">
        <f t="shared" si="452"/>
        <v>0</v>
      </c>
      <c r="EX122" s="120">
        <f t="shared" si="452"/>
        <v>0</v>
      </c>
      <c r="EY122" s="120">
        <f t="shared" si="452"/>
        <v>0</v>
      </c>
      <c r="EZ122" s="120">
        <f t="shared" si="452"/>
        <v>0</v>
      </c>
      <c r="FA122" s="120">
        <f t="shared" si="452"/>
        <v>0</v>
      </c>
      <c r="FB122" s="120">
        <f t="shared" si="452"/>
        <v>0</v>
      </c>
      <c r="FC122" s="120">
        <f t="shared" si="452"/>
        <v>0</v>
      </c>
      <c r="FD122" s="120">
        <f t="shared" si="452"/>
        <v>0</v>
      </c>
      <c r="FE122" s="120">
        <f t="shared" si="452"/>
        <v>0</v>
      </c>
      <c r="FF122" s="120">
        <f t="shared" si="452"/>
        <v>0</v>
      </c>
      <c r="FG122" s="120">
        <f t="shared" si="452"/>
        <v>0</v>
      </c>
      <c r="FH122" s="120">
        <f t="shared" si="452"/>
        <v>0</v>
      </c>
      <c r="FI122" s="120">
        <f t="shared" si="452"/>
        <v>0</v>
      </c>
      <c r="FJ122" s="120">
        <f t="shared" si="452"/>
        <v>0</v>
      </c>
      <c r="FK122" s="120">
        <f t="shared" si="452"/>
        <v>0</v>
      </c>
      <c r="FL122" s="120">
        <f t="shared" si="452"/>
        <v>0</v>
      </c>
      <c r="FM122" s="120">
        <f t="shared" si="452"/>
        <v>0</v>
      </c>
      <c r="FN122" s="120">
        <f t="shared" si="452"/>
        <v>0</v>
      </c>
      <c r="FO122" s="120">
        <f t="shared" si="452"/>
        <v>0</v>
      </c>
      <c r="FP122" s="120">
        <f t="shared" si="452"/>
        <v>0</v>
      </c>
      <c r="FQ122" s="120">
        <f t="shared" si="452"/>
        <v>0</v>
      </c>
      <c r="FR122" s="120">
        <f t="shared" si="452"/>
        <v>0</v>
      </c>
      <c r="FS122" s="120">
        <f t="shared" si="452"/>
        <v>0</v>
      </c>
      <c r="FT122" s="120">
        <f t="shared" si="452"/>
        <v>0</v>
      </c>
      <c r="FU122" s="120">
        <f t="shared" si="452"/>
        <v>1</v>
      </c>
      <c r="FV122" s="120">
        <f t="shared" si="452"/>
        <v>0</v>
      </c>
      <c r="FW122" s="120">
        <f t="shared" si="452"/>
        <v>0</v>
      </c>
      <c r="FX122" s="120">
        <f t="shared" si="452"/>
        <v>0</v>
      </c>
      <c r="FY122" s="120">
        <f t="shared" si="452"/>
        <v>0</v>
      </c>
      <c r="FZ122" s="120">
        <f t="shared" si="452"/>
        <v>0</v>
      </c>
      <c r="GA122" s="120">
        <f t="shared" si="452"/>
        <v>0</v>
      </c>
      <c r="GB122" s="120">
        <f t="shared" si="452"/>
        <v>0</v>
      </c>
      <c r="GC122" s="120">
        <f t="shared" si="452"/>
        <v>0</v>
      </c>
      <c r="GD122" s="120">
        <f t="shared" si="452"/>
        <v>0</v>
      </c>
      <c r="GE122" s="120">
        <f t="shared" si="452"/>
        <v>0</v>
      </c>
      <c r="GF122" s="120">
        <f t="shared" si="452"/>
        <v>0</v>
      </c>
      <c r="GG122" s="120">
        <f t="shared" si="452"/>
        <v>0</v>
      </c>
      <c r="GH122" s="120">
        <f t="shared" si="452"/>
        <v>0</v>
      </c>
      <c r="GI122" s="120">
        <f t="shared" si="452"/>
        <v>0</v>
      </c>
      <c r="GJ122" s="120">
        <f t="shared" si="452"/>
        <v>0</v>
      </c>
      <c r="GK122" s="120">
        <f t="shared" si="452"/>
        <v>0</v>
      </c>
      <c r="GL122" s="120">
        <f t="shared" si="452"/>
        <v>0</v>
      </c>
      <c r="GM122" s="120">
        <f t="shared" si="452"/>
        <v>0</v>
      </c>
      <c r="GN122" s="120">
        <f t="shared" si="452"/>
        <v>0</v>
      </c>
      <c r="GO122" s="120">
        <f t="shared" si="452"/>
        <v>0</v>
      </c>
      <c r="GP122" s="120">
        <f t="shared" si="452"/>
        <v>0</v>
      </c>
      <c r="GQ122" s="120">
        <f t="shared" ref="GQ122:JB122" si="453">COUNTIFS($A$66:$A$115,2,GQ66:GQ115,"X")</f>
        <v>0</v>
      </c>
      <c r="GR122" s="120">
        <f t="shared" si="453"/>
        <v>0</v>
      </c>
      <c r="GS122" s="120">
        <f t="shared" si="453"/>
        <v>0</v>
      </c>
      <c r="GT122" s="120">
        <f t="shared" si="453"/>
        <v>0</v>
      </c>
      <c r="GU122" s="120">
        <f t="shared" si="453"/>
        <v>0</v>
      </c>
      <c r="GV122" s="120">
        <f t="shared" si="453"/>
        <v>0</v>
      </c>
      <c r="GW122" s="120">
        <f t="shared" si="453"/>
        <v>0</v>
      </c>
      <c r="GX122" s="120">
        <f t="shared" si="453"/>
        <v>0</v>
      </c>
      <c r="GY122" s="120">
        <f t="shared" si="453"/>
        <v>0</v>
      </c>
      <c r="GZ122" s="120">
        <f t="shared" si="453"/>
        <v>0</v>
      </c>
      <c r="HA122" s="120">
        <f t="shared" si="453"/>
        <v>0</v>
      </c>
      <c r="HB122" s="120">
        <f t="shared" si="453"/>
        <v>0</v>
      </c>
      <c r="HC122" s="120">
        <f t="shared" si="453"/>
        <v>0</v>
      </c>
      <c r="HD122" s="120">
        <f t="shared" si="453"/>
        <v>0</v>
      </c>
      <c r="HE122" s="120">
        <f t="shared" si="453"/>
        <v>0</v>
      </c>
      <c r="HF122" s="120">
        <f t="shared" si="453"/>
        <v>0</v>
      </c>
      <c r="HG122" s="120">
        <f t="shared" si="453"/>
        <v>0</v>
      </c>
      <c r="HH122" s="120">
        <f t="shared" si="453"/>
        <v>0</v>
      </c>
      <c r="HI122" s="120">
        <f t="shared" si="453"/>
        <v>0</v>
      </c>
      <c r="HJ122" s="120">
        <f t="shared" si="453"/>
        <v>0</v>
      </c>
      <c r="HK122" s="120">
        <f t="shared" si="453"/>
        <v>0</v>
      </c>
      <c r="HL122" s="120">
        <f t="shared" si="453"/>
        <v>0</v>
      </c>
      <c r="HM122" s="120">
        <f t="shared" si="453"/>
        <v>0</v>
      </c>
      <c r="HN122" s="120">
        <f t="shared" si="453"/>
        <v>0</v>
      </c>
      <c r="HO122" s="120">
        <f t="shared" si="453"/>
        <v>0</v>
      </c>
      <c r="HP122" s="120">
        <f t="shared" si="453"/>
        <v>0</v>
      </c>
      <c r="HQ122" s="120">
        <f t="shared" si="453"/>
        <v>0</v>
      </c>
      <c r="HR122" s="120">
        <f t="shared" si="453"/>
        <v>0</v>
      </c>
      <c r="HS122" s="120">
        <f t="shared" si="453"/>
        <v>0</v>
      </c>
      <c r="HT122" s="120">
        <f t="shared" si="453"/>
        <v>0</v>
      </c>
      <c r="HU122" s="120">
        <f t="shared" si="453"/>
        <v>0</v>
      </c>
      <c r="HV122" s="120">
        <f t="shared" si="453"/>
        <v>0</v>
      </c>
      <c r="HW122" s="120">
        <f t="shared" si="453"/>
        <v>0</v>
      </c>
      <c r="HX122" s="120">
        <f t="shared" si="453"/>
        <v>0</v>
      </c>
      <c r="HY122" s="120">
        <f t="shared" si="453"/>
        <v>0</v>
      </c>
      <c r="HZ122" s="120">
        <f t="shared" si="453"/>
        <v>0</v>
      </c>
      <c r="IA122" s="120">
        <f t="shared" si="453"/>
        <v>0</v>
      </c>
      <c r="IB122" s="120">
        <f t="shared" si="453"/>
        <v>0</v>
      </c>
      <c r="IC122" s="120">
        <f t="shared" si="453"/>
        <v>0</v>
      </c>
      <c r="ID122" s="120">
        <f t="shared" si="453"/>
        <v>0</v>
      </c>
      <c r="IE122" s="120">
        <f t="shared" si="453"/>
        <v>0</v>
      </c>
      <c r="IF122" s="120">
        <f t="shared" si="453"/>
        <v>0</v>
      </c>
      <c r="IG122" s="120">
        <f t="shared" si="453"/>
        <v>0</v>
      </c>
      <c r="IH122" s="120">
        <f t="shared" si="453"/>
        <v>0</v>
      </c>
      <c r="II122" s="120">
        <f t="shared" si="453"/>
        <v>0</v>
      </c>
      <c r="IJ122" s="120">
        <f t="shared" si="453"/>
        <v>0</v>
      </c>
      <c r="IK122" s="120">
        <f t="shared" si="453"/>
        <v>0</v>
      </c>
      <c r="IL122" s="120">
        <f t="shared" si="453"/>
        <v>0</v>
      </c>
      <c r="IM122" s="120">
        <f t="shared" si="453"/>
        <v>0</v>
      </c>
      <c r="IN122" s="120">
        <f t="shared" si="453"/>
        <v>0</v>
      </c>
      <c r="IO122" s="120">
        <f t="shared" si="453"/>
        <v>0</v>
      </c>
      <c r="IP122" s="120">
        <f t="shared" si="453"/>
        <v>0</v>
      </c>
      <c r="IQ122" s="120">
        <f t="shared" si="453"/>
        <v>0</v>
      </c>
      <c r="IR122" s="120">
        <f t="shared" si="453"/>
        <v>0</v>
      </c>
      <c r="IS122" s="120">
        <f t="shared" si="453"/>
        <v>0</v>
      </c>
      <c r="IT122" s="120">
        <f t="shared" si="453"/>
        <v>0</v>
      </c>
      <c r="IU122" s="120">
        <f t="shared" si="453"/>
        <v>0</v>
      </c>
      <c r="IV122" s="120">
        <f t="shared" si="453"/>
        <v>0</v>
      </c>
      <c r="IW122" s="120">
        <f t="shared" si="453"/>
        <v>0</v>
      </c>
      <c r="IX122" s="120">
        <f t="shared" si="453"/>
        <v>0</v>
      </c>
      <c r="IY122" s="120">
        <f t="shared" si="453"/>
        <v>0</v>
      </c>
      <c r="IZ122" s="120">
        <f t="shared" si="453"/>
        <v>0</v>
      </c>
      <c r="JA122" s="120">
        <f t="shared" si="453"/>
        <v>0</v>
      </c>
      <c r="JB122" s="120">
        <f t="shared" si="453"/>
        <v>0</v>
      </c>
      <c r="JC122" s="120">
        <f t="shared" ref="JC122:LN122" si="454">COUNTIFS($A$66:$A$115,2,JC66:JC115,"X")</f>
        <v>0</v>
      </c>
      <c r="JD122" s="120">
        <f t="shared" si="454"/>
        <v>0</v>
      </c>
      <c r="JE122" s="120">
        <f t="shared" si="454"/>
        <v>0</v>
      </c>
      <c r="JF122" s="120">
        <f t="shared" si="454"/>
        <v>0</v>
      </c>
      <c r="JG122" s="120">
        <f t="shared" si="454"/>
        <v>0</v>
      </c>
      <c r="JH122" s="120">
        <f t="shared" si="454"/>
        <v>0</v>
      </c>
      <c r="JI122" s="120">
        <f t="shared" si="454"/>
        <v>0</v>
      </c>
      <c r="JJ122" s="120">
        <f t="shared" si="454"/>
        <v>0</v>
      </c>
      <c r="JK122" s="120">
        <f t="shared" si="454"/>
        <v>0</v>
      </c>
      <c r="JL122" s="120">
        <f t="shared" si="454"/>
        <v>0</v>
      </c>
      <c r="JM122" s="120">
        <f t="shared" si="454"/>
        <v>0</v>
      </c>
      <c r="JN122" s="120">
        <f t="shared" si="454"/>
        <v>0</v>
      </c>
      <c r="JO122" s="120">
        <f t="shared" si="454"/>
        <v>0</v>
      </c>
      <c r="JP122" s="120">
        <f t="shared" si="454"/>
        <v>0</v>
      </c>
      <c r="JQ122" s="120">
        <f t="shared" si="454"/>
        <v>0</v>
      </c>
      <c r="JR122" s="120">
        <f t="shared" si="454"/>
        <v>0</v>
      </c>
      <c r="JS122" s="120">
        <f t="shared" si="454"/>
        <v>0</v>
      </c>
      <c r="JT122" s="120">
        <f t="shared" si="454"/>
        <v>0</v>
      </c>
      <c r="JU122" s="120">
        <f t="shared" si="454"/>
        <v>0</v>
      </c>
      <c r="JV122" s="120">
        <f t="shared" si="454"/>
        <v>0</v>
      </c>
      <c r="JW122" s="120">
        <f t="shared" si="454"/>
        <v>0</v>
      </c>
      <c r="JX122" s="120">
        <f t="shared" si="454"/>
        <v>0</v>
      </c>
      <c r="JY122" s="120">
        <f t="shared" si="454"/>
        <v>0</v>
      </c>
      <c r="JZ122" s="120">
        <f t="shared" si="454"/>
        <v>0</v>
      </c>
      <c r="KA122" s="120">
        <f t="shared" si="454"/>
        <v>0</v>
      </c>
      <c r="KB122" s="120">
        <f t="shared" si="454"/>
        <v>0</v>
      </c>
      <c r="KC122" s="120">
        <f t="shared" si="454"/>
        <v>0</v>
      </c>
      <c r="KD122" s="120">
        <f t="shared" si="454"/>
        <v>0</v>
      </c>
      <c r="KE122" s="120">
        <f t="shared" si="454"/>
        <v>0</v>
      </c>
      <c r="KF122" s="120">
        <f t="shared" si="454"/>
        <v>0</v>
      </c>
      <c r="KG122" s="120">
        <f t="shared" si="454"/>
        <v>0</v>
      </c>
      <c r="KH122" s="120">
        <f t="shared" si="454"/>
        <v>0</v>
      </c>
      <c r="KI122" s="120">
        <f t="shared" si="454"/>
        <v>0</v>
      </c>
      <c r="KJ122" s="120">
        <f t="shared" si="454"/>
        <v>0</v>
      </c>
      <c r="KK122" s="120">
        <f t="shared" si="454"/>
        <v>0</v>
      </c>
      <c r="KL122" s="120">
        <f t="shared" si="454"/>
        <v>0</v>
      </c>
      <c r="KM122" s="120">
        <f t="shared" si="454"/>
        <v>0</v>
      </c>
      <c r="KN122" s="120">
        <f t="shared" si="454"/>
        <v>0</v>
      </c>
      <c r="KO122" s="120">
        <f t="shared" si="454"/>
        <v>0</v>
      </c>
      <c r="KP122" s="120">
        <f t="shared" si="454"/>
        <v>0</v>
      </c>
      <c r="KQ122" s="120">
        <f t="shared" si="454"/>
        <v>0</v>
      </c>
      <c r="KR122" s="120">
        <f t="shared" si="454"/>
        <v>0</v>
      </c>
      <c r="KS122" s="120">
        <f t="shared" si="454"/>
        <v>0</v>
      </c>
      <c r="KT122" s="120">
        <f t="shared" si="454"/>
        <v>0</v>
      </c>
      <c r="KU122" s="120">
        <f t="shared" si="454"/>
        <v>0</v>
      </c>
      <c r="KV122" s="120">
        <f t="shared" si="454"/>
        <v>0</v>
      </c>
      <c r="KW122" s="120">
        <f t="shared" si="454"/>
        <v>0</v>
      </c>
      <c r="KX122" s="120">
        <f t="shared" si="454"/>
        <v>0</v>
      </c>
      <c r="KY122" s="120">
        <f t="shared" si="454"/>
        <v>0</v>
      </c>
      <c r="KZ122" s="120">
        <f t="shared" si="454"/>
        <v>0</v>
      </c>
      <c r="LA122" s="120">
        <f t="shared" si="454"/>
        <v>0</v>
      </c>
      <c r="LB122" s="120">
        <f t="shared" si="454"/>
        <v>0</v>
      </c>
      <c r="LC122" s="120">
        <f t="shared" si="454"/>
        <v>0</v>
      </c>
      <c r="LD122" s="120">
        <f t="shared" si="454"/>
        <v>0</v>
      </c>
      <c r="LE122" s="120">
        <f t="shared" si="454"/>
        <v>0</v>
      </c>
      <c r="LF122" s="120">
        <f t="shared" si="454"/>
        <v>0</v>
      </c>
      <c r="LG122" s="120">
        <f t="shared" si="454"/>
        <v>0</v>
      </c>
      <c r="LH122" s="120">
        <f t="shared" si="454"/>
        <v>0</v>
      </c>
      <c r="LI122" s="120">
        <f t="shared" si="454"/>
        <v>0</v>
      </c>
      <c r="LJ122" s="120">
        <f t="shared" si="454"/>
        <v>0</v>
      </c>
      <c r="LK122" s="120">
        <f t="shared" si="454"/>
        <v>0</v>
      </c>
      <c r="LL122" s="120">
        <f t="shared" si="454"/>
        <v>0</v>
      </c>
      <c r="LM122" s="120">
        <f t="shared" si="454"/>
        <v>0</v>
      </c>
      <c r="LN122" s="120">
        <f t="shared" si="454"/>
        <v>0</v>
      </c>
      <c r="LO122" s="120">
        <f t="shared" ref="LO122:NZ122" si="455">COUNTIFS($A$66:$A$115,2,LO66:LO115,"X")</f>
        <v>0</v>
      </c>
      <c r="LP122" s="120">
        <f t="shared" si="455"/>
        <v>0</v>
      </c>
      <c r="LQ122" s="120">
        <f t="shared" si="455"/>
        <v>0</v>
      </c>
      <c r="LR122" s="120">
        <f t="shared" si="455"/>
        <v>0</v>
      </c>
      <c r="LS122" s="120">
        <f t="shared" si="455"/>
        <v>0</v>
      </c>
      <c r="LT122" s="120">
        <f t="shared" si="455"/>
        <v>0</v>
      </c>
      <c r="LU122" s="120">
        <f t="shared" si="455"/>
        <v>0</v>
      </c>
      <c r="LV122" s="120">
        <f t="shared" si="455"/>
        <v>0</v>
      </c>
      <c r="LW122" s="120">
        <f t="shared" si="455"/>
        <v>0</v>
      </c>
      <c r="LX122" s="120">
        <f t="shared" si="455"/>
        <v>0</v>
      </c>
      <c r="LY122" s="120">
        <f t="shared" si="455"/>
        <v>0</v>
      </c>
      <c r="LZ122" s="120">
        <f t="shared" si="455"/>
        <v>0</v>
      </c>
      <c r="MA122" s="120">
        <f t="shared" si="455"/>
        <v>0</v>
      </c>
      <c r="MB122" s="120">
        <f t="shared" si="455"/>
        <v>0</v>
      </c>
      <c r="MC122" s="120">
        <f t="shared" si="455"/>
        <v>0</v>
      </c>
      <c r="MD122" s="120">
        <f t="shared" si="455"/>
        <v>0</v>
      </c>
      <c r="ME122" s="120">
        <f t="shared" si="455"/>
        <v>0</v>
      </c>
      <c r="MF122" s="120">
        <f t="shared" si="455"/>
        <v>0</v>
      </c>
      <c r="MG122" s="120">
        <f t="shared" si="455"/>
        <v>0</v>
      </c>
      <c r="MH122" s="120">
        <f t="shared" si="455"/>
        <v>0</v>
      </c>
      <c r="MI122" s="120">
        <f t="shared" si="455"/>
        <v>0</v>
      </c>
      <c r="MJ122" s="120">
        <f t="shared" si="455"/>
        <v>0</v>
      </c>
      <c r="MK122" s="120">
        <f t="shared" si="455"/>
        <v>0</v>
      </c>
      <c r="ML122" s="120">
        <f t="shared" si="455"/>
        <v>0</v>
      </c>
      <c r="MM122" s="120">
        <f t="shared" si="455"/>
        <v>0</v>
      </c>
      <c r="MN122" s="120">
        <f t="shared" si="455"/>
        <v>0</v>
      </c>
      <c r="MO122" s="120">
        <f t="shared" si="455"/>
        <v>1</v>
      </c>
      <c r="MP122" s="120">
        <f t="shared" si="455"/>
        <v>0</v>
      </c>
      <c r="MQ122" s="120">
        <f t="shared" si="455"/>
        <v>0</v>
      </c>
      <c r="MR122" s="120">
        <f t="shared" si="455"/>
        <v>0</v>
      </c>
      <c r="MS122" s="120">
        <f t="shared" si="455"/>
        <v>0</v>
      </c>
      <c r="MT122" s="120">
        <f t="shared" si="455"/>
        <v>0</v>
      </c>
      <c r="MU122" s="120">
        <f t="shared" si="455"/>
        <v>0</v>
      </c>
      <c r="MV122" s="120">
        <f t="shared" si="455"/>
        <v>0</v>
      </c>
      <c r="MW122" s="120">
        <f t="shared" si="455"/>
        <v>1</v>
      </c>
      <c r="MX122" s="120">
        <f t="shared" si="455"/>
        <v>0</v>
      </c>
      <c r="MY122" s="120">
        <f t="shared" si="455"/>
        <v>0</v>
      </c>
      <c r="MZ122" s="120">
        <f t="shared" si="455"/>
        <v>0</v>
      </c>
      <c r="NA122" s="120">
        <f t="shared" si="455"/>
        <v>0</v>
      </c>
      <c r="NB122" s="120">
        <f t="shared" si="455"/>
        <v>0</v>
      </c>
      <c r="NC122" s="120">
        <f t="shared" si="455"/>
        <v>0</v>
      </c>
      <c r="ND122" s="120">
        <f t="shared" si="455"/>
        <v>0</v>
      </c>
      <c r="NE122" s="120">
        <f t="shared" si="455"/>
        <v>0</v>
      </c>
      <c r="NF122" s="120">
        <f t="shared" si="455"/>
        <v>0</v>
      </c>
      <c r="NG122" s="120">
        <f t="shared" si="455"/>
        <v>0</v>
      </c>
      <c r="NH122" s="120">
        <f t="shared" si="455"/>
        <v>0</v>
      </c>
      <c r="NI122" s="120">
        <f t="shared" si="455"/>
        <v>0</v>
      </c>
      <c r="NJ122" s="120">
        <f t="shared" si="455"/>
        <v>0</v>
      </c>
      <c r="NK122" s="120">
        <f t="shared" si="455"/>
        <v>0</v>
      </c>
      <c r="NL122" s="120">
        <f t="shared" si="455"/>
        <v>0</v>
      </c>
      <c r="NM122" s="120">
        <f t="shared" si="455"/>
        <v>0</v>
      </c>
      <c r="NN122" s="120">
        <f t="shared" si="455"/>
        <v>0</v>
      </c>
      <c r="NO122" s="120">
        <f t="shared" si="455"/>
        <v>0</v>
      </c>
      <c r="NP122" s="120">
        <f t="shared" si="455"/>
        <v>0</v>
      </c>
      <c r="NQ122" s="120">
        <f t="shared" si="455"/>
        <v>0</v>
      </c>
      <c r="NR122" s="120">
        <f t="shared" si="455"/>
        <v>0</v>
      </c>
      <c r="NS122" s="120">
        <f t="shared" si="455"/>
        <v>0</v>
      </c>
      <c r="NT122" s="120">
        <f t="shared" si="455"/>
        <v>0</v>
      </c>
      <c r="NU122" s="120">
        <f t="shared" si="455"/>
        <v>0</v>
      </c>
      <c r="NV122" s="120">
        <f t="shared" si="455"/>
        <v>0</v>
      </c>
      <c r="NW122" s="120">
        <f t="shared" si="455"/>
        <v>0</v>
      </c>
      <c r="NX122" s="120">
        <f t="shared" si="455"/>
        <v>0</v>
      </c>
      <c r="NY122" s="120">
        <f t="shared" si="455"/>
        <v>0</v>
      </c>
      <c r="NZ122" s="120">
        <f t="shared" si="455"/>
        <v>0</v>
      </c>
      <c r="OA122" s="120">
        <f t="shared" ref="OA122:QL122" si="456">COUNTIFS($A$66:$A$115,2,OA66:OA115,"X")</f>
        <v>0</v>
      </c>
      <c r="OB122" s="120">
        <f t="shared" si="456"/>
        <v>0</v>
      </c>
      <c r="OC122" s="120">
        <f t="shared" si="456"/>
        <v>0</v>
      </c>
      <c r="OD122" s="120">
        <f t="shared" si="456"/>
        <v>0</v>
      </c>
      <c r="OE122" s="120">
        <f t="shared" si="456"/>
        <v>0</v>
      </c>
      <c r="OF122" s="120">
        <f t="shared" si="456"/>
        <v>0</v>
      </c>
      <c r="OG122" s="120">
        <f t="shared" si="456"/>
        <v>0</v>
      </c>
      <c r="OH122" s="120">
        <f t="shared" si="456"/>
        <v>0</v>
      </c>
      <c r="OI122" s="120">
        <f t="shared" si="456"/>
        <v>0</v>
      </c>
      <c r="OJ122" s="120">
        <f t="shared" si="456"/>
        <v>0</v>
      </c>
      <c r="OK122" s="120">
        <f t="shared" si="456"/>
        <v>0</v>
      </c>
      <c r="OL122" s="120">
        <f t="shared" si="456"/>
        <v>0</v>
      </c>
      <c r="OM122" s="120">
        <f t="shared" si="456"/>
        <v>0</v>
      </c>
      <c r="ON122" s="120">
        <f t="shared" si="456"/>
        <v>0</v>
      </c>
      <c r="OO122" s="120">
        <f t="shared" si="456"/>
        <v>0</v>
      </c>
      <c r="OP122" s="120">
        <f t="shared" si="456"/>
        <v>0</v>
      </c>
      <c r="OQ122" s="120">
        <f t="shared" si="456"/>
        <v>0</v>
      </c>
      <c r="OR122" s="120">
        <f t="shared" si="456"/>
        <v>0</v>
      </c>
      <c r="OS122" s="120">
        <f t="shared" si="456"/>
        <v>0</v>
      </c>
      <c r="OT122" s="120">
        <f t="shared" si="456"/>
        <v>0</v>
      </c>
      <c r="OU122" s="120">
        <f t="shared" si="456"/>
        <v>0</v>
      </c>
      <c r="OV122" s="120">
        <f t="shared" si="456"/>
        <v>0</v>
      </c>
      <c r="OW122" s="120">
        <f t="shared" si="456"/>
        <v>0</v>
      </c>
      <c r="OX122" s="120">
        <f t="shared" si="456"/>
        <v>0</v>
      </c>
      <c r="OY122" s="120">
        <f t="shared" si="456"/>
        <v>0</v>
      </c>
      <c r="OZ122" s="120">
        <f t="shared" si="456"/>
        <v>0</v>
      </c>
      <c r="PA122" s="120">
        <f t="shared" si="456"/>
        <v>0</v>
      </c>
      <c r="PB122" s="120">
        <f t="shared" si="456"/>
        <v>0</v>
      </c>
      <c r="PC122" s="120">
        <f t="shared" si="456"/>
        <v>0</v>
      </c>
      <c r="PD122" s="120">
        <f t="shared" si="456"/>
        <v>0</v>
      </c>
      <c r="PE122" s="120">
        <f t="shared" si="456"/>
        <v>0</v>
      </c>
      <c r="PF122" s="120">
        <f t="shared" si="456"/>
        <v>0</v>
      </c>
      <c r="PG122" s="120">
        <f t="shared" si="456"/>
        <v>0</v>
      </c>
      <c r="PH122" s="120">
        <f t="shared" si="456"/>
        <v>0</v>
      </c>
      <c r="PI122" s="120">
        <f t="shared" si="456"/>
        <v>0</v>
      </c>
      <c r="PJ122" s="120">
        <f t="shared" si="456"/>
        <v>0</v>
      </c>
      <c r="PK122" s="120">
        <f t="shared" si="456"/>
        <v>0</v>
      </c>
      <c r="PL122" s="120">
        <f t="shared" si="456"/>
        <v>0</v>
      </c>
      <c r="PM122" s="120">
        <f t="shared" si="456"/>
        <v>0</v>
      </c>
      <c r="PN122" s="120">
        <f t="shared" si="456"/>
        <v>0</v>
      </c>
      <c r="PO122" s="120">
        <f t="shared" si="456"/>
        <v>0</v>
      </c>
      <c r="PP122" s="120">
        <f t="shared" si="456"/>
        <v>0</v>
      </c>
      <c r="PQ122" s="120">
        <f t="shared" si="456"/>
        <v>0</v>
      </c>
      <c r="PR122" s="120">
        <f t="shared" si="456"/>
        <v>0</v>
      </c>
      <c r="PS122" s="120">
        <f t="shared" si="456"/>
        <v>0</v>
      </c>
      <c r="PT122" s="120">
        <f t="shared" si="456"/>
        <v>0</v>
      </c>
      <c r="PU122" s="120">
        <f t="shared" si="456"/>
        <v>0</v>
      </c>
      <c r="PV122" s="120">
        <f t="shared" si="456"/>
        <v>0</v>
      </c>
      <c r="PW122" s="120">
        <f t="shared" si="456"/>
        <v>0</v>
      </c>
      <c r="PX122" s="120">
        <f t="shared" si="456"/>
        <v>0</v>
      </c>
      <c r="PY122" s="120">
        <f t="shared" si="456"/>
        <v>0</v>
      </c>
      <c r="PZ122" s="120">
        <f t="shared" si="456"/>
        <v>0</v>
      </c>
      <c r="QA122" s="120">
        <f t="shared" si="456"/>
        <v>0</v>
      </c>
      <c r="QB122" s="120">
        <f t="shared" si="456"/>
        <v>0</v>
      </c>
      <c r="QC122" s="120">
        <f t="shared" si="456"/>
        <v>0</v>
      </c>
      <c r="QD122" s="120">
        <f t="shared" si="456"/>
        <v>0</v>
      </c>
      <c r="QE122" s="120">
        <f t="shared" si="456"/>
        <v>0</v>
      </c>
      <c r="QF122" s="120">
        <f t="shared" si="456"/>
        <v>0</v>
      </c>
      <c r="QG122" s="120">
        <f t="shared" si="456"/>
        <v>0</v>
      </c>
      <c r="QH122" s="120">
        <f t="shared" si="456"/>
        <v>0</v>
      </c>
      <c r="QI122" s="120">
        <f t="shared" si="456"/>
        <v>0</v>
      </c>
      <c r="QJ122" s="120">
        <f t="shared" si="456"/>
        <v>0</v>
      </c>
      <c r="QK122" s="120">
        <f t="shared" si="456"/>
        <v>0</v>
      </c>
      <c r="QL122" s="120">
        <f t="shared" si="456"/>
        <v>0</v>
      </c>
      <c r="QM122" s="120">
        <f t="shared" ref="QM122:SX122" si="457">COUNTIFS($A$66:$A$115,2,QM66:QM115,"X")</f>
        <v>0</v>
      </c>
      <c r="QN122" s="120">
        <f t="shared" si="457"/>
        <v>0</v>
      </c>
      <c r="QO122" s="120">
        <f t="shared" si="457"/>
        <v>0</v>
      </c>
      <c r="QP122" s="120">
        <f t="shared" si="457"/>
        <v>0</v>
      </c>
      <c r="QQ122" s="120">
        <f t="shared" si="457"/>
        <v>0</v>
      </c>
      <c r="QR122" s="120">
        <f t="shared" si="457"/>
        <v>0</v>
      </c>
      <c r="QS122" s="120">
        <f t="shared" si="457"/>
        <v>0</v>
      </c>
      <c r="QT122" s="120">
        <f t="shared" si="457"/>
        <v>0</v>
      </c>
      <c r="QU122" s="120">
        <f t="shared" si="457"/>
        <v>0</v>
      </c>
      <c r="QV122" s="120">
        <f t="shared" si="457"/>
        <v>0</v>
      </c>
      <c r="QW122" s="120">
        <f t="shared" si="457"/>
        <v>0</v>
      </c>
      <c r="QX122" s="120">
        <f t="shared" si="457"/>
        <v>0</v>
      </c>
      <c r="QY122" s="120">
        <f t="shared" si="457"/>
        <v>0</v>
      </c>
      <c r="QZ122" s="120">
        <f t="shared" si="457"/>
        <v>0</v>
      </c>
      <c r="RA122" s="120">
        <f t="shared" si="457"/>
        <v>0</v>
      </c>
      <c r="RB122" s="120">
        <f t="shared" si="457"/>
        <v>0</v>
      </c>
      <c r="RC122" s="120">
        <f t="shared" si="457"/>
        <v>0</v>
      </c>
      <c r="RD122" s="120">
        <f t="shared" si="457"/>
        <v>0</v>
      </c>
      <c r="RE122" s="120">
        <f t="shared" si="457"/>
        <v>0</v>
      </c>
      <c r="RF122" s="120">
        <f t="shared" si="457"/>
        <v>0</v>
      </c>
      <c r="RG122" s="120">
        <f t="shared" si="457"/>
        <v>0</v>
      </c>
      <c r="RH122" s="120">
        <f t="shared" si="457"/>
        <v>0</v>
      </c>
      <c r="RI122" s="120">
        <f t="shared" si="457"/>
        <v>0</v>
      </c>
      <c r="RJ122" s="120">
        <f t="shared" si="457"/>
        <v>0</v>
      </c>
      <c r="RK122" s="120">
        <f t="shared" si="457"/>
        <v>0</v>
      </c>
      <c r="RL122" s="120">
        <f t="shared" si="457"/>
        <v>0</v>
      </c>
      <c r="RM122" s="120">
        <f t="shared" si="457"/>
        <v>0</v>
      </c>
      <c r="RN122" s="120">
        <f t="shared" si="457"/>
        <v>0</v>
      </c>
      <c r="RO122" s="120">
        <f t="shared" si="457"/>
        <v>0</v>
      </c>
      <c r="RP122" s="120">
        <f t="shared" si="457"/>
        <v>0</v>
      </c>
      <c r="RQ122" s="120">
        <f t="shared" si="457"/>
        <v>0</v>
      </c>
      <c r="RR122" s="120">
        <f t="shared" si="457"/>
        <v>0</v>
      </c>
      <c r="RS122" s="120">
        <f t="shared" si="457"/>
        <v>0</v>
      </c>
      <c r="RT122" s="120">
        <f t="shared" si="457"/>
        <v>0</v>
      </c>
      <c r="RU122" s="120">
        <f t="shared" si="457"/>
        <v>0</v>
      </c>
      <c r="RV122" s="120">
        <f t="shared" si="457"/>
        <v>0</v>
      </c>
      <c r="RW122" s="120">
        <f t="shared" si="457"/>
        <v>0</v>
      </c>
      <c r="RX122" s="120">
        <f t="shared" si="457"/>
        <v>0</v>
      </c>
      <c r="RY122" s="120">
        <f t="shared" si="457"/>
        <v>0</v>
      </c>
      <c r="RZ122" s="120">
        <f t="shared" si="457"/>
        <v>0</v>
      </c>
      <c r="SA122" s="120">
        <f t="shared" si="457"/>
        <v>0</v>
      </c>
      <c r="SB122" s="120">
        <f t="shared" si="457"/>
        <v>0</v>
      </c>
      <c r="SC122" s="120">
        <f t="shared" si="457"/>
        <v>0</v>
      </c>
      <c r="SD122" s="120">
        <f t="shared" si="457"/>
        <v>0</v>
      </c>
      <c r="SE122" s="120">
        <f t="shared" si="457"/>
        <v>0</v>
      </c>
      <c r="SF122" s="120">
        <f t="shared" si="457"/>
        <v>0</v>
      </c>
      <c r="SG122" s="120">
        <f t="shared" si="457"/>
        <v>0</v>
      </c>
      <c r="SH122" s="120">
        <f t="shared" si="457"/>
        <v>0</v>
      </c>
      <c r="SI122" s="120">
        <f t="shared" si="457"/>
        <v>0</v>
      </c>
      <c r="SJ122" s="120">
        <f t="shared" si="457"/>
        <v>0</v>
      </c>
      <c r="SK122" s="120">
        <f t="shared" si="457"/>
        <v>0</v>
      </c>
      <c r="SL122" s="120">
        <f t="shared" si="457"/>
        <v>0</v>
      </c>
      <c r="SM122" s="120">
        <f t="shared" si="457"/>
        <v>0</v>
      </c>
      <c r="SN122" s="120">
        <f t="shared" si="457"/>
        <v>0</v>
      </c>
      <c r="SO122" s="120">
        <f t="shared" si="457"/>
        <v>0</v>
      </c>
      <c r="SP122" s="120">
        <f t="shared" si="457"/>
        <v>0</v>
      </c>
      <c r="SQ122" s="120">
        <f t="shared" si="457"/>
        <v>1</v>
      </c>
      <c r="SR122" s="120">
        <f t="shared" si="457"/>
        <v>0</v>
      </c>
      <c r="SS122" s="120">
        <f t="shared" si="457"/>
        <v>0</v>
      </c>
      <c r="ST122" s="120">
        <f t="shared" si="457"/>
        <v>0</v>
      </c>
      <c r="SU122" s="120">
        <f t="shared" si="457"/>
        <v>0</v>
      </c>
      <c r="SV122" s="120">
        <f t="shared" si="457"/>
        <v>0</v>
      </c>
      <c r="SW122" s="120">
        <f t="shared" si="457"/>
        <v>0</v>
      </c>
      <c r="SX122" s="120">
        <f t="shared" si="457"/>
        <v>0</v>
      </c>
      <c r="SY122" s="120">
        <f t="shared" ref="SY122:VJ122" si="458">COUNTIFS($A$66:$A$115,2,SY66:SY115,"X")</f>
        <v>0</v>
      </c>
      <c r="SZ122" s="120">
        <f t="shared" si="458"/>
        <v>0</v>
      </c>
      <c r="TA122" s="120">
        <f t="shared" si="458"/>
        <v>0</v>
      </c>
      <c r="TB122" s="120">
        <f t="shared" si="458"/>
        <v>0</v>
      </c>
      <c r="TC122" s="120">
        <f t="shared" si="458"/>
        <v>0</v>
      </c>
      <c r="TD122" s="120">
        <f t="shared" si="458"/>
        <v>0</v>
      </c>
      <c r="TE122" s="120">
        <f t="shared" si="458"/>
        <v>0</v>
      </c>
      <c r="TF122" s="120">
        <f t="shared" si="458"/>
        <v>0</v>
      </c>
      <c r="TG122" s="120">
        <f t="shared" si="458"/>
        <v>0</v>
      </c>
      <c r="TH122" s="120">
        <f t="shared" si="458"/>
        <v>0</v>
      </c>
      <c r="TI122" s="120">
        <f t="shared" si="458"/>
        <v>0</v>
      </c>
      <c r="TJ122" s="120">
        <f t="shared" si="458"/>
        <v>0</v>
      </c>
      <c r="TK122" s="120">
        <f t="shared" si="458"/>
        <v>0</v>
      </c>
      <c r="TL122" s="120">
        <f t="shared" si="458"/>
        <v>0</v>
      </c>
      <c r="TM122" s="120">
        <f t="shared" si="458"/>
        <v>0</v>
      </c>
      <c r="TN122" s="120">
        <f t="shared" si="458"/>
        <v>0</v>
      </c>
      <c r="TO122" s="120">
        <f t="shared" si="458"/>
        <v>0</v>
      </c>
      <c r="TP122" s="120">
        <f t="shared" si="458"/>
        <v>0</v>
      </c>
      <c r="TQ122" s="120">
        <f t="shared" si="458"/>
        <v>0</v>
      </c>
      <c r="TR122" s="120">
        <f t="shared" si="458"/>
        <v>1</v>
      </c>
      <c r="TS122" s="120">
        <f t="shared" si="458"/>
        <v>0</v>
      </c>
      <c r="TT122" s="120">
        <f t="shared" si="458"/>
        <v>0</v>
      </c>
      <c r="TU122" s="120">
        <f t="shared" si="458"/>
        <v>0</v>
      </c>
      <c r="TV122" s="120">
        <f t="shared" si="458"/>
        <v>0</v>
      </c>
      <c r="TW122" s="120">
        <f t="shared" si="458"/>
        <v>0</v>
      </c>
      <c r="TX122" s="120">
        <f t="shared" si="458"/>
        <v>0</v>
      </c>
      <c r="TY122" s="120">
        <f t="shared" si="458"/>
        <v>0</v>
      </c>
      <c r="TZ122" s="120">
        <f t="shared" si="458"/>
        <v>0</v>
      </c>
      <c r="UA122" s="120">
        <f t="shared" si="458"/>
        <v>0</v>
      </c>
      <c r="UB122" s="120">
        <f t="shared" si="458"/>
        <v>0</v>
      </c>
      <c r="UC122" s="120">
        <f t="shared" si="458"/>
        <v>0</v>
      </c>
      <c r="UD122" s="120">
        <f t="shared" si="458"/>
        <v>0</v>
      </c>
      <c r="UE122" s="120">
        <f t="shared" si="458"/>
        <v>0</v>
      </c>
      <c r="UF122" s="120">
        <f t="shared" si="458"/>
        <v>0</v>
      </c>
      <c r="UG122" s="120">
        <f t="shared" si="458"/>
        <v>0</v>
      </c>
      <c r="UH122" s="120">
        <f t="shared" si="458"/>
        <v>0</v>
      </c>
      <c r="UI122" s="120">
        <f t="shared" si="458"/>
        <v>0</v>
      </c>
      <c r="UJ122" s="120">
        <f t="shared" si="458"/>
        <v>0</v>
      </c>
      <c r="UK122" s="120">
        <f t="shared" si="458"/>
        <v>0</v>
      </c>
      <c r="UL122" s="120">
        <f t="shared" si="458"/>
        <v>0</v>
      </c>
      <c r="UM122" s="120">
        <f t="shared" si="458"/>
        <v>0</v>
      </c>
      <c r="UN122" s="120">
        <f t="shared" si="458"/>
        <v>0</v>
      </c>
      <c r="UO122" s="120">
        <f t="shared" si="458"/>
        <v>0</v>
      </c>
      <c r="UP122" s="120">
        <f t="shared" si="458"/>
        <v>0</v>
      </c>
      <c r="UQ122" s="120">
        <f t="shared" si="458"/>
        <v>0</v>
      </c>
      <c r="UR122" s="120">
        <f t="shared" si="458"/>
        <v>0</v>
      </c>
      <c r="US122" s="120">
        <f t="shared" si="458"/>
        <v>0</v>
      </c>
      <c r="UT122" s="120">
        <f t="shared" si="458"/>
        <v>0</v>
      </c>
      <c r="UU122" s="120">
        <f t="shared" si="458"/>
        <v>0</v>
      </c>
      <c r="UV122" s="120">
        <f t="shared" si="458"/>
        <v>0</v>
      </c>
      <c r="UW122" s="120">
        <f t="shared" si="458"/>
        <v>0</v>
      </c>
      <c r="UX122" s="120">
        <f t="shared" si="458"/>
        <v>0</v>
      </c>
      <c r="UY122" s="120">
        <f t="shared" si="458"/>
        <v>0</v>
      </c>
      <c r="UZ122" s="120">
        <f t="shared" si="458"/>
        <v>0</v>
      </c>
      <c r="VA122" s="120">
        <f t="shared" si="458"/>
        <v>1</v>
      </c>
      <c r="VB122" s="120">
        <f t="shared" si="458"/>
        <v>0</v>
      </c>
      <c r="VC122" s="120">
        <f t="shared" si="458"/>
        <v>0</v>
      </c>
      <c r="VD122" s="120">
        <f t="shared" si="458"/>
        <v>0</v>
      </c>
      <c r="VE122" s="120">
        <f t="shared" si="458"/>
        <v>0</v>
      </c>
      <c r="VF122" s="120">
        <f t="shared" si="458"/>
        <v>0</v>
      </c>
      <c r="VG122" s="120">
        <f t="shared" si="458"/>
        <v>0</v>
      </c>
      <c r="VH122" s="120">
        <f t="shared" si="458"/>
        <v>0</v>
      </c>
      <c r="VI122" s="120">
        <f t="shared" si="458"/>
        <v>0</v>
      </c>
      <c r="VJ122" s="120">
        <f t="shared" si="458"/>
        <v>0</v>
      </c>
      <c r="VK122" s="120">
        <f t="shared" ref="VK122:XV122" si="459">COUNTIFS($A$66:$A$115,2,VK66:VK115,"X")</f>
        <v>0</v>
      </c>
      <c r="VL122" s="120">
        <f t="shared" si="459"/>
        <v>0</v>
      </c>
      <c r="VM122" s="120">
        <f t="shared" si="459"/>
        <v>0</v>
      </c>
      <c r="VN122" s="120">
        <f t="shared" si="459"/>
        <v>0</v>
      </c>
      <c r="VO122" s="120">
        <f t="shared" si="459"/>
        <v>0</v>
      </c>
      <c r="VP122" s="120">
        <f t="shared" si="459"/>
        <v>0</v>
      </c>
      <c r="VQ122" s="120">
        <f t="shared" si="459"/>
        <v>0</v>
      </c>
      <c r="VR122" s="120">
        <f t="shared" si="459"/>
        <v>0</v>
      </c>
      <c r="VS122" s="120">
        <f t="shared" si="459"/>
        <v>0</v>
      </c>
      <c r="VT122" s="120">
        <f t="shared" si="459"/>
        <v>0</v>
      </c>
      <c r="VU122" s="120">
        <f t="shared" si="459"/>
        <v>0</v>
      </c>
      <c r="VV122" s="120">
        <f t="shared" si="459"/>
        <v>0</v>
      </c>
      <c r="VW122" s="120">
        <f t="shared" si="459"/>
        <v>0</v>
      </c>
      <c r="VX122" s="120">
        <f t="shared" si="459"/>
        <v>0</v>
      </c>
      <c r="VY122" s="120">
        <f t="shared" si="459"/>
        <v>0</v>
      </c>
      <c r="VZ122" s="120">
        <f t="shared" si="459"/>
        <v>0</v>
      </c>
      <c r="WA122" s="120">
        <f t="shared" si="459"/>
        <v>0</v>
      </c>
      <c r="WB122" s="120">
        <f t="shared" si="459"/>
        <v>0</v>
      </c>
      <c r="WC122" s="120">
        <f t="shared" si="459"/>
        <v>0</v>
      </c>
      <c r="WD122" s="120">
        <f t="shared" si="459"/>
        <v>0</v>
      </c>
      <c r="WE122" s="120">
        <f t="shared" si="459"/>
        <v>0</v>
      </c>
      <c r="WF122" s="120">
        <f t="shared" si="459"/>
        <v>0</v>
      </c>
      <c r="WG122" s="120">
        <f t="shared" si="459"/>
        <v>0</v>
      </c>
      <c r="WH122" s="120">
        <f t="shared" si="459"/>
        <v>0</v>
      </c>
      <c r="WI122" s="120">
        <f t="shared" si="459"/>
        <v>0</v>
      </c>
      <c r="WJ122" s="120">
        <f t="shared" si="459"/>
        <v>0</v>
      </c>
      <c r="WK122" s="120">
        <f t="shared" si="459"/>
        <v>0</v>
      </c>
      <c r="WL122" s="120">
        <f t="shared" si="459"/>
        <v>0</v>
      </c>
      <c r="WM122" s="120">
        <f t="shared" si="459"/>
        <v>0</v>
      </c>
      <c r="WN122" s="120">
        <f t="shared" si="459"/>
        <v>0</v>
      </c>
      <c r="WO122" s="120">
        <f t="shared" si="459"/>
        <v>0</v>
      </c>
      <c r="WP122" s="120">
        <f t="shared" si="459"/>
        <v>0</v>
      </c>
      <c r="WQ122" s="120">
        <f t="shared" si="459"/>
        <v>0</v>
      </c>
      <c r="WR122" s="120">
        <f t="shared" si="459"/>
        <v>0</v>
      </c>
      <c r="WS122" s="120">
        <f t="shared" si="459"/>
        <v>0</v>
      </c>
      <c r="WT122" s="120">
        <f t="shared" si="459"/>
        <v>0</v>
      </c>
      <c r="WU122" s="120">
        <f t="shared" si="459"/>
        <v>0</v>
      </c>
      <c r="WV122" s="120">
        <f t="shared" si="459"/>
        <v>0</v>
      </c>
      <c r="WW122" s="120">
        <f t="shared" si="459"/>
        <v>0</v>
      </c>
      <c r="WX122" s="120">
        <f t="shared" si="459"/>
        <v>0</v>
      </c>
      <c r="WY122" s="120">
        <f t="shared" si="459"/>
        <v>0</v>
      </c>
      <c r="WZ122" s="120">
        <f t="shared" si="459"/>
        <v>0</v>
      </c>
      <c r="XA122" s="120">
        <f t="shared" si="459"/>
        <v>0</v>
      </c>
      <c r="XB122" s="120">
        <f t="shared" si="459"/>
        <v>0</v>
      </c>
      <c r="XC122" s="120">
        <f t="shared" si="459"/>
        <v>0</v>
      </c>
      <c r="XD122" s="120">
        <f t="shared" si="459"/>
        <v>0</v>
      </c>
      <c r="XE122" s="120">
        <f t="shared" si="459"/>
        <v>0</v>
      </c>
      <c r="XF122" s="120">
        <f t="shared" si="459"/>
        <v>0</v>
      </c>
      <c r="XG122" s="120">
        <f t="shared" si="459"/>
        <v>0</v>
      </c>
      <c r="XH122" s="120">
        <f t="shared" si="459"/>
        <v>0</v>
      </c>
      <c r="XI122" s="120">
        <f t="shared" si="459"/>
        <v>1</v>
      </c>
      <c r="XJ122" s="120">
        <f t="shared" si="459"/>
        <v>0</v>
      </c>
      <c r="XK122" s="120">
        <f t="shared" si="459"/>
        <v>0</v>
      </c>
      <c r="XL122" s="120">
        <f t="shared" si="459"/>
        <v>0</v>
      </c>
      <c r="XM122" s="120">
        <f t="shared" si="459"/>
        <v>0</v>
      </c>
      <c r="XN122" s="120">
        <f t="shared" si="459"/>
        <v>0</v>
      </c>
      <c r="XO122" s="120">
        <f t="shared" si="459"/>
        <v>1</v>
      </c>
      <c r="XP122" s="120">
        <f t="shared" si="459"/>
        <v>0</v>
      </c>
      <c r="XQ122" s="120">
        <f t="shared" si="459"/>
        <v>0</v>
      </c>
      <c r="XR122" s="120">
        <f t="shared" si="459"/>
        <v>0</v>
      </c>
      <c r="XS122" s="120">
        <f t="shared" si="459"/>
        <v>0</v>
      </c>
      <c r="XT122" s="120">
        <f t="shared" si="459"/>
        <v>0</v>
      </c>
      <c r="XU122" s="120">
        <f t="shared" si="459"/>
        <v>0</v>
      </c>
      <c r="XV122" s="120">
        <f t="shared" si="459"/>
        <v>0</v>
      </c>
      <c r="XW122" s="120">
        <f t="shared" ref="XW122:AAH122" si="460">COUNTIFS($A$66:$A$115,2,XW66:XW115,"X")</f>
        <v>0</v>
      </c>
      <c r="XX122" s="120">
        <f t="shared" si="460"/>
        <v>0</v>
      </c>
      <c r="XY122" s="120">
        <f t="shared" si="460"/>
        <v>0</v>
      </c>
      <c r="XZ122" s="120">
        <f t="shared" si="460"/>
        <v>0</v>
      </c>
      <c r="YA122" s="120">
        <f t="shared" si="460"/>
        <v>0</v>
      </c>
      <c r="YB122" s="120">
        <f t="shared" si="460"/>
        <v>0</v>
      </c>
      <c r="YC122" s="120">
        <f t="shared" si="460"/>
        <v>0</v>
      </c>
      <c r="YD122" s="120">
        <f t="shared" si="460"/>
        <v>0</v>
      </c>
      <c r="YE122" s="120">
        <f t="shared" si="460"/>
        <v>0</v>
      </c>
      <c r="YF122" s="120">
        <f t="shared" si="460"/>
        <v>0</v>
      </c>
      <c r="YG122" s="120">
        <f t="shared" si="460"/>
        <v>0</v>
      </c>
      <c r="YH122" s="120">
        <f t="shared" si="460"/>
        <v>0</v>
      </c>
      <c r="YI122" s="120">
        <f t="shared" si="460"/>
        <v>0</v>
      </c>
      <c r="YJ122" s="120">
        <f t="shared" si="460"/>
        <v>0</v>
      </c>
      <c r="YK122" s="120">
        <f t="shared" si="460"/>
        <v>0</v>
      </c>
      <c r="YL122" s="120">
        <f t="shared" si="460"/>
        <v>0</v>
      </c>
      <c r="YM122" s="120">
        <f t="shared" si="460"/>
        <v>0</v>
      </c>
      <c r="YN122" s="120">
        <f t="shared" si="460"/>
        <v>0</v>
      </c>
      <c r="YO122" s="120">
        <f t="shared" si="460"/>
        <v>0</v>
      </c>
      <c r="YP122" s="120">
        <f t="shared" si="460"/>
        <v>0</v>
      </c>
      <c r="YQ122" s="120">
        <f t="shared" si="460"/>
        <v>0</v>
      </c>
      <c r="YR122" s="120">
        <f t="shared" si="460"/>
        <v>0</v>
      </c>
      <c r="YS122" s="120">
        <f t="shared" si="460"/>
        <v>0</v>
      </c>
      <c r="YT122" s="120">
        <f t="shared" si="460"/>
        <v>0</v>
      </c>
      <c r="YU122" s="120">
        <f t="shared" si="460"/>
        <v>0</v>
      </c>
      <c r="YV122" s="120">
        <f t="shared" si="460"/>
        <v>0</v>
      </c>
      <c r="YW122" s="120">
        <f t="shared" si="460"/>
        <v>0</v>
      </c>
      <c r="YX122" s="120">
        <f t="shared" si="460"/>
        <v>0</v>
      </c>
      <c r="YY122" s="120">
        <f t="shared" si="460"/>
        <v>0</v>
      </c>
      <c r="YZ122" s="120">
        <f t="shared" si="460"/>
        <v>0</v>
      </c>
      <c r="ZA122" s="120">
        <f t="shared" si="460"/>
        <v>0</v>
      </c>
      <c r="ZB122" s="120">
        <f t="shared" si="460"/>
        <v>0</v>
      </c>
      <c r="ZC122" s="120">
        <f t="shared" si="460"/>
        <v>0</v>
      </c>
      <c r="ZD122" s="120">
        <f t="shared" si="460"/>
        <v>0</v>
      </c>
      <c r="ZE122" s="120">
        <f t="shared" si="460"/>
        <v>0</v>
      </c>
      <c r="ZF122" s="120">
        <f t="shared" si="460"/>
        <v>0</v>
      </c>
      <c r="ZG122" s="120">
        <f t="shared" si="460"/>
        <v>0</v>
      </c>
      <c r="ZH122" s="120">
        <f t="shared" si="460"/>
        <v>0</v>
      </c>
      <c r="ZI122" s="120">
        <f t="shared" si="460"/>
        <v>0</v>
      </c>
      <c r="ZJ122" s="120">
        <f t="shared" si="460"/>
        <v>0</v>
      </c>
      <c r="ZK122" s="120">
        <f t="shared" si="460"/>
        <v>0</v>
      </c>
      <c r="ZL122" s="120">
        <f t="shared" si="460"/>
        <v>0</v>
      </c>
      <c r="ZM122" s="120">
        <f t="shared" si="460"/>
        <v>0</v>
      </c>
      <c r="ZN122" s="120">
        <f t="shared" si="460"/>
        <v>0</v>
      </c>
      <c r="ZO122" s="120">
        <f t="shared" si="460"/>
        <v>0</v>
      </c>
      <c r="ZP122" s="120">
        <f t="shared" si="460"/>
        <v>0</v>
      </c>
      <c r="ZQ122" s="120">
        <f t="shared" si="460"/>
        <v>0</v>
      </c>
      <c r="ZR122" s="120">
        <f t="shared" si="460"/>
        <v>0</v>
      </c>
      <c r="ZS122" s="120">
        <f t="shared" si="460"/>
        <v>0</v>
      </c>
      <c r="ZT122" s="120">
        <f t="shared" si="460"/>
        <v>0</v>
      </c>
      <c r="ZU122" s="120">
        <f t="shared" si="460"/>
        <v>0</v>
      </c>
      <c r="ZV122" s="120">
        <f t="shared" si="460"/>
        <v>0</v>
      </c>
      <c r="ZW122" s="120">
        <f t="shared" si="460"/>
        <v>0</v>
      </c>
      <c r="ZX122" s="120">
        <f t="shared" si="460"/>
        <v>0</v>
      </c>
      <c r="ZY122" s="120">
        <f t="shared" si="460"/>
        <v>0</v>
      </c>
      <c r="ZZ122" s="120">
        <f t="shared" si="460"/>
        <v>0</v>
      </c>
      <c r="AAA122" s="120">
        <f t="shared" si="460"/>
        <v>0</v>
      </c>
      <c r="AAB122" s="120">
        <f t="shared" si="460"/>
        <v>0</v>
      </c>
      <c r="AAC122" s="120">
        <f t="shared" si="460"/>
        <v>0</v>
      </c>
      <c r="AAD122" s="120">
        <f t="shared" si="460"/>
        <v>0</v>
      </c>
      <c r="AAE122" s="120">
        <f t="shared" si="460"/>
        <v>0</v>
      </c>
      <c r="AAF122" s="120">
        <f t="shared" si="460"/>
        <v>0</v>
      </c>
      <c r="AAG122" s="120">
        <f t="shared" si="460"/>
        <v>0</v>
      </c>
      <c r="AAH122" s="120">
        <f t="shared" si="460"/>
        <v>0</v>
      </c>
      <c r="AAI122" s="120">
        <f t="shared" ref="AAI122:ACT122" si="461">COUNTIFS($A$66:$A$115,2,AAI66:AAI115,"X")</f>
        <v>0</v>
      </c>
      <c r="AAJ122" s="120">
        <f t="shared" si="461"/>
        <v>0</v>
      </c>
      <c r="AAK122" s="120">
        <f t="shared" si="461"/>
        <v>0</v>
      </c>
      <c r="AAL122" s="120">
        <f t="shared" si="461"/>
        <v>0</v>
      </c>
      <c r="AAM122" s="120">
        <f t="shared" si="461"/>
        <v>0</v>
      </c>
      <c r="AAN122" s="120">
        <f t="shared" si="461"/>
        <v>0</v>
      </c>
      <c r="AAO122" s="120">
        <f t="shared" si="461"/>
        <v>0</v>
      </c>
      <c r="AAP122" s="120">
        <f t="shared" si="461"/>
        <v>0</v>
      </c>
      <c r="AAQ122" s="120">
        <f t="shared" si="461"/>
        <v>0</v>
      </c>
      <c r="AAR122" s="120">
        <f t="shared" si="461"/>
        <v>0</v>
      </c>
      <c r="AAS122" s="120">
        <f t="shared" si="461"/>
        <v>0</v>
      </c>
      <c r="AAT122" s="120">
        <f t="shared" si="461"/>
        <v>0</v>
      </c>
      <c r="AAU122" s="120">
        <f t="shared" si="461"/>
        <v>0</v>
      </c>
      <c r="AAV122" s="120">
        <f t="shared" si="461"/>
        <v>0</v>
      </c>
      <c r="AAW122" s="120">
        <f t="shared" si="461"/>
        <v>0</v>
      </c>
      <c r="AAX122" s="120">
        <f t="shared" si="461"/>
        <v>0</v>
      </c>
      <c r="AAY122" s="120">
        <f t="shared" si="461"/>
        <v>0</v>
      </c>
      <c r="AAZ122" s="120">
        <f t="shared" si="461"/>
        <v>0</v>
      </c>
      <c r="ABA122" s="120">
        <f t="shared" si="461"/>
        <v>0</v>
      </c>
      <c r="ABB122" s="120">
        <f t="shared" si="461"/>
        <v>0</v>
      </c>
      <c r="ABC122" s="120">
        <f t="shared" si="461"/>
        <v>0</v>
      </c>
      <c r="ABD122" s="120">
        <f t="shared" si="461"/>
        <v>0</v>
      </c>
      <c r="ABE122" s="120">
        <f t="shared" si="461"/>
        <v>0</v>
      </c>
      <c r="ABF122" s="120">
        <f t="shared" si="461"/>
        <v>0</v>
      </c>
      <c r="ABG122" s="120">
        <f t="shared" si="461"/>
        <v>0</v>
      </c>
      <c r="ABH122" s="120">
        <f t="shared" si="461"/>
        <v>0</v>
      </c>
      <c r="ABI122" s="120">
        <f t="shared" si="461"/>
        <v>0</v>
      </c>
      <c r="ABJ122" s="120">
        <f t="shared" si="461"/>
        <v>0</v>
      </c>
      <c r="ABK122" s="120">
        <f t="shared" si="461"/>
        <v>0</v>
      </c>
      <c r="ABL122" s="120">
        <f t="shared" si="461"/>
        <v>0</v>
      </c>
      <c r="ABM122" s="120">
        <f t="shared" si="461"/>
        <v>0</v>
      </c>
      <c r="ABN122" s="120">
        <f t="shared" si="461"/>
        <v>0</v>
      </c>
      <c r="ABO122" s="120">
        <f t="shared" si="461"/>
        <v>0</v>
      </c>
      <c r="ABP122" s="120">
        <f t="shared" si="461"/>
        <v>0</v>
      </c>
      <c r="ABQ122" s="120">
        <f t="shared" si="461"/>
        <v>0</v>
      </c>
      <c r="ABR122" s="120">
        <f t="shared" si="461"/>
        <v>0</v>
      </c>
      <c r="ABS122" s="120">
        <f t="shared" si="461"/>
        <v>0</v>
      </c>
      <c r="ABT122" s="120">
        <f t="shared" si="461"/>
        <v>0</v>
      </c>
      <c r="ABU122" s="120">
        <f t="shared" si="461"/>
        <v>0</v>
      </c>
      <c r="ABV122" s="120">
        <f t="shared" si="461"/>
        <v>0</v>
      </c>
      <c r="ABW122" s="120">
        <f t="shared" si="461"/>
        <v>0</v>
      </c>
      <c r="ABX122" s="120">
        <f t="shared" si="461"/>
        <v>0</v>
      </c>
      <c r="ABY122" s="120">
        <f t="shared" si="461"/>
        <v>0</v>
      </c>
      <c r="ABZ122" s="120">
        <f t="shared" si="461"/>
        <v>0</v>
      </c>
      <c r="ACA122" s="120">
        <f t="shared" si="461"/>
        <v>0</v>
      </c>
      <c r="ACB122" s="120">
        <f t="shared" si="461"/>
        <v>0</v>
      </c>
      <c r="ACC122" s="120">
        <f t="shared" si="461"/>
        <v>0</v>
      </c>
      <c r="ACD122" s="120">
        <f t="shared" si="461"/>
        <v>0</v>
      </c>
      <c r="ACE122" s="120">
        <f t="shared" si="461"/>
        <v>0</v>
      </c>
      <c r="ACF122" s="120">
        <f t="shared" si="461"/>
        <v>0</v>
      </c>
      <c r="ACG122" s="120">
        <f t="shared" si="461"/>
        <v>0</v>
      </c>
      <c r="ACH122" s="120">
        <f t="shared" si="461"/>
        <v>0</v>
      </c>
      <c r="ACI122" s="120">
        <f t="shared" si="461"/>
        <v>0</v>
      </c>
      <c r="ACJ122" s="120">
        <f t="shared" si="461"/>
        <v>0</v>
      </c>
      <c r="ACK122" s="120">
        <f t="shared" si="461"/>
        <v>0</v>
      </c>
      <c r="ACL122" s="120">
        <f t="shared" si="461"/>
        <v>0</v>
      </c>
      <c r="ACM122" s="120">
        <f t="shared" si="461"/>
        <v>0</v>
      </c>
      <c r="ACN122" s="120">
        <f t="shared" si="461"/>
        <v>0</v>
      </c>
      <c r="ACO122" s="120">
        <f t="shared" si="461"/>
        <v>0</v>
      </c>
      <c r="ACP122" s="120">
        <f t="shared" si="461"/>
        <v>0</v>
      </c>
      <c r="ACQ122" s="120">
        <f t="shared" si="461"/>
        <v>0</v>
      </c>
      <c r="ACR122" s="120">
        <f t="shared" si="461"/>
        <v>0</v>
      </c>
      <c r="ACS122" s="120">
        <f t="shared" si="461"/>
        <v>0</v>
      </c>
      <c r="ACT122" s="120">
        <f t="shared" si="461"/>
        <v>0</v>
      </c>
      <c r="ACU122" s="120">
        <f t="shared" ref="ACU122:AFF122" si="462">COUNTIFS($A$66:$A$115,2,ACU66:ACU115,"X")</f>
        <v>0</v>
      </c>
      <c r="ACV122" s="120">
        <f t="shared" si="462"/>
        <v>0</v>
      </c>
      <c r="ACW122" s="120">
        <f t="shared" si="462"/>
        <v>0</v>
      </c>
      <c r="ACX122" s="120">
        <f t="shared" si="462"/>
        <v>0</v>
      </c>
      <c r="ACY122" s="120">
        <f t="shared" si="462"/>
        <v>0</v>
      </c>
      <c r="ACZ122" s="120">
        <f t="shared" si="462"/>
        <v>0</v>
      </c>
      <c r="ADA122" s="120">
        <f t="shared" si="462"/>
        <v>0</v>
      </c>
      <c r="ADB122" s="120">
        <f t="shared" si="462"/>
        <v>0</v>
      </c>
      <c r="ADC122" s="120">
        <f t="shared" si="462"/>
        <v>0</v>
      </c>
      <c r="ADD122" s="120">
        <f t="shared" si="462"/>
        <v>0</v>
      </c>
      <c r="ADE122" s="120">
        <f t="shared" si="462"/>
        <v>0</v>
      </c>
      <c r="ADF122" s="120">
        <f t="shared" si="462"/>
        <v>0</v>
      </c>
      <c r="ADG122" s="120">
        <f t="shared" si="462"/>
        <v>0</v>
      </c>
      <c r="ADH122" s="120">
        <f t="shared" si="462"/>
        <v>0</v>
      </c>
      <c r="ADI122" s="120">
        <f t="shared" si="462"/>
        <v>0</v>
      </c>
      <c r="ADJ122" s="120">
        <f t="shared" si="462"/>
        <v>0</v>
      </c>
      <c r="ADK122" s="120">
        <f t="shared" si="462"/>
        <v>0</v>
      </c>
      <c r="ADL122" s="120">
        <f t="shared" si="462"/>
        <v>0</v>
      </c>
      <c r="ADM122" s="120">
        <f t="shared" si="462"/>
        <v>0</v>
      </c>
      <c r="ADN122" s="120">
        <f t="shared" si="462"/>
        <v>0</v>
      </c>
      <c r="ADO122" s="120">
        <f t="shared" si="462"/>
        <v>0</v>
      </c>
      <c r="ADP122" s="120">
        <f t="shared" si="462"/>
        <v>0</v>
      </c>
      <c r="ADQ122" s="120">
        <f t="shared" si="462"/>
        <v>0</v>
      </c>
      <c r="ADR122" s="120">
        <f t="shared" si="462"/>
        <v>0</v>
      </c>
      <c r="ADS122" s="120">
        <f t="shared" si="462"/>
        <v>0</v>
      </c>
      <c r="ADT122" s="120">
        <f t="shared" si="462"/>
        <v>0</v>
      </c>
      <c r="ADU122" s="120">
        <f t="shared" si="462"/>
        <v>0</v>
      </c>
      <c r="ADV122" s="120">
        <f t="shared" si="462"/>
        <v>0</v>
      </c>
      <c r="ADW122" s="120">
        <f t="shared" si="462"/>
        <v>0</v>
      </c>
      <c r="ADX122" s="120">
        <f t="shared" si="462"/>
        <v>0</v>
      </c>
      <c r="ADY122" s="120">
        <f t="shared" si="462"/>
        <v>0</v>
      </c>
      <c r="ADZ122" s="120">
        <f t="shared" si="462"/>
        <v>0</v>
      </c>
      <c r="AEA122" s="120">
        <f t="shared" si="462"/>
        <v>0</v>
      </c>
      <c r="AEB122" s="120">
        <f t="shared" si="462"/>
        <v>0</v>
      </c>
      <c r="AEC122" s="120">
        <f t="shared" si="462"/>
        <v>0</v>
      </c>
      <c r="AED122" s="120">
        <f t="shared" si="462"/>
        <v>0</v>
      </c>
      <c r="AEE122" s="120">
        <f t="shared" si="462"/>
        <v>0</v>
      </c>
      <c r="AEF122" s="120">
        <f t="shared" si="462"/>
        <v>0</v>
      </c>
      <c r="AEG122" s="120">
        <f t="shared" si="462"/>
        <v>0</v>
      </c>
      <c r="AEH122" s="120">
        <f t="shared" si="462"/>
        <v>0</v>
      </c>
      <c r="AEI122" s="120">
        <f t="shared" si="462"/>
        <v>0</v>
      </c>
      <c r="AEJ122" s="120">
        <f t="shared" si="462"/>
        <v>0</v>
      </c>
      <c r="AEK122" s="120">
        <f t="shared" si="462"/>
        <v>0</v>
      </c>
      <c r="AEL122" s="120">
        <f t="shared" si="462"/>
        <v>0</v>
      </c>
      <c r="AEM122" s="120">
        <f t="shared" si="462"/>
        <v>0</v>
      </c>
      <c r="AEN122" s="120">
        <f t="shared" si="462"/>
        <v>0</v>
      </c>
      <c r="AEO122" s="120">
        <f t="shared" si="462"/>
        <v>0</v>
      </c>
      <c r="AEP122" s="120">
        <f t="shared" si="462"/>
        <v>0</v>
      </c>
      <c r="AEQ122" s="120">
        <f t="shared" si="462"/>
        <v>0</v>
      </c>
      <c r="AER122" s="120">
        <f t="shared" si="462"/>
        <v>0</v>
      </c>
      <c r="AES122" s="120">
        <f t="shared" si="462"/>
        <v>0</v>
      </c>
      <c r="AET122" s="120">
        <f t="shared" si="462"/>
        <v>0</v>
      </c>
      <c r="AEU122" s="120">
        <f t="shared" si="462"/>
        <v>0</v>
      </c>
      <c r="AEV122" s="120">
        <f t="shared" si="462"/>
        <v>0</v>
      </c>
      <c r="AEW122" s="120">
        <f t="shared" si="462"/>
        <v>0</v>
      </c>
      <c r="AEX122" s="120">
        <f t="shared" si="462"/>
        <v>0</v>
      </c>
      <c r="AEY122" s="120">
        <f t="shared" si="462"/>
        <v>0</v>
      </c>
      <c r="AEZ122" s="120">
        <f t="shared" si="462"/>
        <v>0</v>
      </c>
      <c r="AFA122" s="120">
        <f t="shared" si="462"/>
        <v>0</v>
      </c>
      <c r="AFB122" s="120">
        <f t="shared" si="462"/>
        <v>0</v>
      </c>
      <c r="AFC122" s="120">
        <f t="shared" si="462"/>
        <v>0</v>
      </c>
      <c r="AFD122" s="120">
        <f t="shared" si="462"/>
        <v>0</v>
      </c>
      <c r="AFE122" s="120">
        <f t="shared" si="462"/>
        <v>0</v>
      </c>
      <c r="AFF122" s="120">
        <f t="shared" si="462"/>
        <v>0</v>
      </c>
      <c r="AFG122" s="120">
        <f t="shared" ref="AFG122:AHR122" si="463">COUNTIFS($A$66:$A$115,2,AFG66:AFG115,"X")</f>
        <v>0</v>
      </c>
      <c r="AFH122" s="120">
        <f t="shared" si="463"/>
        <v>0</v>
      </c>
      <c r="AFI122" s="120">
        <f t="shared" si="463"/>
        <v>0</v>
      </c>
      <c r="AFJ122" s="120">
        <f t="shared" si="463"/>
        <v>0</v>
      </c>
      <c r="AFK122" s="120">
        <f t="shared" si="463"/>
        <v>0</v>
      </c>
      <c r="AFL122" s="120">
        <f t="shared" si="463"/>
        <v>0</v>
      </c>
      <c r="AFM122" s="120">
        <f t="shared" si="463"/>
        <v>0</v>
      </c>
      <c r="AFN122" s="120">
        <f t="shared" si="463"/>
        <v>0</v>
      </c>
      <c r="AFO122" s="120">
        <f t="shared" si="463"/>
        <v>0</v>
      </c>
      <c r="AFP122" s="120">
        <f t="shared" si="463"/>
        <v>0</v>
      </c>
      <c r="AFQ122" s="120">
        <f t="shared" si="463"/>
        <v>0</v>
      </c>
      <c r="AFR122" s="120">
        <f t="shared" si="463"/>
        <v>1</v>
      </c>
      <c r="AFS122" s="120">
        <f t="shared" si="463"/>
        <v>0</v>
      </c>
      <c r="AFT122" s="120">
        <f t="shared" si="463"/>
        <v>0</v>
      </c>
      <c r="AFU122" s="120">
        <f t="shared" si="463"/>
        <v>0</v>
      </c>
      <c r="AFV122" s="120">
        <f t="shared" si="463"/>
        <v>0</v>
      </c>
      <c r="AFW122" s="120">
        <f t="shared" si="463"/>
        <v>0</v>
      </c>
      <c r="AFX122" s="120">
        <f t="shared" si="463"/>
        <v>0</v>
      </c>
      <c r="AFY122" s="120">
        <f t="shared" si="463"/>
        <v>0</v>
      </c>
      <c r="AFZ122" s="120">
        <f t="shared" si="463"/>
        <v>0</v>
      </c>
      <c r="AGA122" s="120">
        <f t="shared" si="463"/>
        <v>0</v>
      </c>
      <c r="AGB122" s="120">
        <f t="shared" si="463"/>
        <v>0</v>
      </c>
      <c r="AGC122" s="120">
        <f t="shared" si="463"/>
        <v>0</v>
      </c>
      <c r="AGD122" s="120">
        <f t="shared" si="463"/>
        <v>0</v>
      </c>
      <c r="AGE122" s="120">
        <f t="shared" si="463"/>
        <v>0</v>
      </c>
      <c r="AGF122" s="120">
        <f t="shared" si="463"/>
        <v>0</v>
      </c>
      <c r="AGG122" s="120">
        <f t="shared" si="463"/>
        <v>0</v>
      </c>
      <c r="AGH122" s="120">
        <f t="shared" si="463"/>
        <v>0</v>
      </c>
      <c r="AGI122" s="120">
        <f t="shared" si="463"/>
        <v>0</v>
      </c>
      <c r="AGJ122" s="120">
        <f t="shared" si="463"/>
        <v>0</v>
      </c>
      <c r="AGK122" s="120">
        <f t="shared" si="463"/>
        <v>0</v>
      </c>
      <c r="AGL122" s="120">
        <f t="shared" si="463"/>
        <v>0</v>
      </c>
      <c r="AGM122" s="120">
        <f t="shared" si="463"/>
        <v>0</v>
      </c>
      <c r="AGN122" s="120">
        <f t="shared" si="463"/>
        <v>1</v>
      </c>
      <c r="AGO122" s="120">
        <f t="shared" si="463"/>
        <v>0</v>
      </c>
      <c r="AGP122" s="120">
        <f t="shared" si="463"/>
        <v>0</v>
      </c>
      <c r="AGQ122" s="120">
        <f t="shared" si="463"/>
        <v>0</v>
      </c>
      <c r="AGR122" s="120">
        <f t="shared" si="463"/>
        <v>0</v>
      </c>
      <c r="AGS122" s="120">
        <f t="shared" si="463"/>
        <v>0</v>
      </c>
      <c r="AGT122" s="120">
        <f t="shared" si="463"/>
        <v>0</v>
      </c>
      <c r="AGU122" s="120">
        <f t="shared" si="463"/>
        <v>0</v>
      </c>
      <c r="AGV122" s="120">
        <f t="shared" si="463"/>
        <v>0</v>
      </c>
      <c r="AGW122" s="120">
        <f t="shared" si="463"/>
        <v>0</v>
      </c>
      <c r="AGX122" s="120">
        <f t="shared" si="463"/>
        <v>0</v>
      </c>
      <c r="AGY122" s="120">
        <f t="shared" si="463"/>
        <v>0</v>
      </c>
      <c r="AGZ122" s="120">
        <f t="shared" si="463"/>
        <v>0</v>
      </c>
      <c r="AHA122" s="120">
        <f t="shared" si="463"/>
        <v>0</v>
      </c>
      <c r="AHB122" s="120">
        <f t="shared" si="463"/>
        <v>0</v>
      </c>
      <c r="AHC122" s="120">
        <f t="shared" si="463"/>
        <v>0</v>
      </c>
      <c r="AHD122" s="120">
        <f t="shared" si="463"/>
        <v>0</v>
      </c>
      <c r="AHE122" s="120">
        <f t="shared" si="463"/>
        <v>0</v>
      </c>
      <c r="AHF122" s="120">
        <f t="shared" si="463"/>
        <v>0</v>
      </c>
      <c r="AHG122" s="120">
        <f t="shared" si="463"/>
        <v>0</v>
      </c>
      <c r="AHH122" s="120">
        <f t="shared" si="463"/>
        <v>0</v>
      </c>
      <c r="AHI122" s="120">
        <f t="shared" si="463"/>
        <v>0</v>
      </c>
      <c r="AHJ122" s="120">
        <f t="shared" si="463"/>
        <v>0</v>
      </c>
      <c r="AHK122" s="120">
        <f t="shared" si="463"/>
        <v>0</v>
      </c>
      <c r="AHL122" s="120">
        <f t="shared" si="463"/>
        <v>0</v>
      </c>
      <c r="AHM122" s="120">
        <f t="shared" si="463"/>
        <v>0</v>
      </c>
      <c r="AHN122" s="120">
        <f t="shared" si="463"/>
        <v>0</v>
      </c>
      <c r="AHO122" s="120">
        <f t="shared" si="463"/>
        <v>0</v>
      </c>
      <c r="AHP122" s="120">
        <f t="shared" si="463"/>
        <v>0</v>
      </c>
      <c r="AHQ122" s="120">
        <f t="shared" si="463"/>
        <v>0</v>
      </c>
      <c r="AHR122" s="120">
        <f t="shared" si="463"/>
        <v>0</v>
      </c>
      <c r="AHS122" s="120">
        <f t="shared" ref="AHS122:AKD122" si="464">COUNTIFS($A$66:$A$115,2,AHS66:AHS115,"X")</f>
        <v>0</v>
      </c>
      <c r="AHT122" s="120">
        <f t="shared" si="464"/>
        <v>0</v>
      </c>
      <c r="AHU122" s="120">
        <f t="shared" si="464"/>
        <v>0</v>
      </c>
      <c r="AHV122" s="120">
        <f t="shared" si="464"/>
        <v>0</v>
      </c>
      <c r="AHW122" s="120">
        <f t="shared" si="464"/>
        <v>0</v>
      </c>
      <c r="AHX122" s="120">
        <f t="shared" si="464"/>
        <v>0</v>
      </c>
      <c r="AHY122" s="120">
        <f t="shared" si="464"/>
        <v>0</v>
      </c>
      <c r="AHZ122" s="120">
        <f t="shared" si="464"/>
        <v>0</v>
      </c>
      <c r="AIA122" s="120">
        <f t="shared" si="464"/>
        <v>0</v>
      </c>
      <c r="AIB122" s="120">
        <f t="shared" si="464"/>
        <v>0</v>
      </c>
      <c r="AIC122" s="120">
        <f t="shared" si="464"/>
        <v>0</v>
      </c>
      <c r="AID122" s="120">
        <f t="shared" si="464"/>
        <v>0</v>
      </c>
      <c r="AIE122" s="120">
        <f t="shared" si="464"/>
        <v>0</v>
      </c>
      <c r="AIF122" s="120">
        <f t="shared" si="464"/>
        <v>0</v>
      </c>
      <c r="AIG122" s="120">
        <f t="shared" si="464"/>
        <v>0</v>
      </c>
      <c r="AIH122" s="120">
        <f t="shared" si="464"/>
        <v>0</v>
      </c>
      <c r="AII122" s="120">
        <f t="shared" si="464"/>
        <v>0</v>
      </c>
      <c r="AIJ122" s="120">
        <f t="shared" si="464"/>
        <v>0</v>
      </c>
      <c r="AIK122" s="120">
        <f t="shared" si="464"/>
        <v>0</v>
      </c>
      <c r="AIL122" s="120">
        <f t="shared" si="464"/>
        <v>0</v>
      </c>
      <c r="AIM122" s="120">
        <f t="shared" si="464"/>
        <v>0</v>
      </c>
      <c r="AIN122" s="120">
        <f t="shared" si="464"/>
        <v>0</v>
      </c>
      <c r="AIO122" s="120">
        <f t="shared" si="464"/>
        <v>0</v>
      </c>
      <c r="AIP122" s="120">
        <f t="shared" si="464"/>
        <v>0</v>
      </c>
      <c r="AIQ122" s="120">
        <f t="shared" si="464"/>
        <v>0</v>
      </c>
      <c r="AIR122" s="120">
        <f t="shared" si="464"/>
        <v>0</v>
      </c>
      <c r="AIS122" s="120">
        <f t="shared" si="464"/>
        <v>0</v>
      </c>
      <c r="AIT122" s="120">
        <f t="shared" si="464"/>
        <v>0</v>
      </c>
      <c r="AIU122" s="120">
        <f t="shared" si="464"/>
        <v>0</v>
      </c>
      <c r="AIV122" s="120">
        <f t="shared" si="464"/>
        <v>0</v>
      </c>
      <c r="AIW122" s="120">
        <f t="shared" si="464"/>
        <v>0</v>
      </c>
      <c r="AIX122" s="120">
        <f t="shared" si="464"/>
        <v>0</v>
      </c>
      <c r="AIY122" s="120">
        <f t="shared" si="464"/>
        <v>0</v>
      </c>
      <c r="AIZ122" s="120">
        <f t="shared" si="464"/>
        <v>0</v>
      </c>
      <c r="AJA122" s="120">
        <f t="shared" si="464"/>
        <v>0</v>
      </c>
      <c r="AJB122" s="120">
        <f t="shared" si="464"/>
        <v>0</v>
      </c>
      <c r="AJC122" s="120">
        <f t="shared" si="464"/>
        <v>0</v>
      </c>
      <c r="AJD122" s="120">
        <f t="shared" si="464"/>
        <v>0</v>
      </c>
      <c r="AJE122" s="120">
        <f t="shared" si="464"/>
        <v>0</v>
      </c>
      <c r="AJF122" s="120">
        <f t="shared" si="464"/>
        <v>0</v>
      </c>
      <c r="AJG122" s="120">
        <f t="shared" si="464"/>
        <v>0</v>
      </c>
      <c r="AJH122" s="120">
        <f t="shared" si="464"/>
        <v>0</v>
      </c>
      <c r="AJI122" s="120">
        <f t="shared" si="464"/>
        <v>0</v>
      </c>
      <c r="AJJ122" s="120">
        <f t="shared" si="464"/>
        <v>0</v>
      </c>
      <c r="AJK122" s="120">
        <f t="shared" si="464"/>
        <v>0</v>
      </c>
      <c r="AJL122" s="120">
        <f t="shared" si="464"/>
        <v>0</v>
      </c>
      <c r="AJM122" s="120">
        <f t="shared" si="464"/>
        <v>0</v>
      </c>
      <c r="AJN122" s="120">
        <f t="shared" si="464"/>
        <v>0</v>
      </c>
      <c r="AJO122" s="120">
        <f t="shared" si="464"/>
        <v>0</v>
      </c>
      <c r="AJP122" s="120">
        <f t="shared" si="464"/>
        <v>0</v>
      </c>
      <c r="AJQ122" s="120">
        <f t="shared" si="464"/>
        <v>0</v>
      </c>
      <c r="AJR122" s="120">
        <f t="shared" si="464"/>
        <v>0</v>
      </c>
      <c r="AJS122" s="120">
        <f t="shared" si="464"/>
        <v>0</v>
      </c>
      <c r="AJT122" s="120">
        <f t="shared" si="464"/>
        <v>0</v>
      </c>
      <c r="AJU122" s="120">
        <f t="shared" si="464"/>
        <v>0</v>
      </c>
      <c r="AJV122" s="120">
        <f t="shared" si="464"/>
        <v>0</v>
      </c>
      <c r="AJW122" s="120">
        <f t="shared" si="464"/>
        <v>0</v>
      </c>
      <c r="AJX122" s="120">
        <f t="shared" si="464"/>
        <v>0</v>
      </c>
      <c r="AJY122" s="120">
        <f t="shared" si="464"/>
        <v>0</v>
      </c>
      <c r="AJZ122" s="120">
        <f t="shared" si="464"/>
        <v>0</v>
      </c>
      <c r="AKA122" s="120">
        <f t="shared" si="464"/>
        <v>0</v>
      </c>
      <c r="AKB122" s="120">
        <f t="shared" si="464"/>
        <v>0</v>
      </c>
      <c r="AKC122" s="120">
        <f t="shared" si="464"/>
        <v>0</v>
      </c>
      <c r="AKD122" s="120">
        <f t="shared" si="464"/>
        <v>0</v>
      </c>
      <c r="AKE122" s="120">
        <f t="shared" ref="AKE122:AMP122" si="465">COUNTIFS($A$66:$A$115,2,AKE66:AKE115,"X")</f>
        <v>0</v>
      </c>
      <c r="AKF122" s="120">
        <f t="shared" si="465"/>
        <v>0</v>
      </c>
      <c r="AKG122" s="120">
        <f t="shared" si="465"/>
        <v>0</v>
      </c>
      <c r="AKH122" s="120">
        <f t="shared" si="465"/>
        <v>0</v>
      </c>
      <c r="AKI122" s="120">
        <f t="shared" si="465"/>
        <v>0</v>
      </c>
      <c r="AKJ122" s="120">
        <f t="shared" si="465"/>
        <v>0</v>
      </c>
      <c r="AKK122" s="120">
        <f t="shared" si="465"/>
        <v>0</v>
      </c>
      <c r="AKL122" s="120">
        <f t="shared" si="465"/>
        <v>0</v>
      </c>
      <c r="AKM122" s="120">
        <f t="shared" si="465"/>
        <v>0</v>
      </c>
      <c r="AKN122" s="120">
        <f t="shared" si="465"/>
        <v>0</v>
      </c>
      <c r="AKO122" s="120">
        <f t="shared" si="465"/>
        <v>0</v>
      </c>
      <c r="AKP122" s="120">
        <f t="shared" si="465"/>
        <v>0</v>
      </c>
      <c r="AKQ122" s="120">
        <f t="shared" si="465"/>
        <v>0</v>
      </c>
      <c r="AKR122" s="120">
        <f t="shared" si="465"/>
        <v>0</v>
      </c>
      <c r="AKS122" s="120">
        <f t="shared" si="465"/>
        <v>0</v>
      </c>
      <c r="AKT122" s="120">
        <f t="shared" si="465"/>
        <v>0</v>
      </c>
      <c r="AKU122" s="120">
        <f t="shared" si="465"/>
        <v>0</v>
      </c>
      <c r="AKV122" s="120">
        <f t="shared" si="465"/>
        <v>0</v>
      </c>
      <c r="AKW122" s="120">
        <f t="shared" si="465"/>
        <v>0</v>
      </c>
      <c r="AKX122" s="120">
        <f t="shared" si="465"/>
        <v>0</v>
      </c>
      <c r="AKY122" s="120">
        <f t="shared" si="465"/>
        <v>0</v>
      </c>
      <c r="AKZ122" s="120">
        <f t="shared" si="465"/>
        <v>0</v>
      </c>
      <c r="ALA122" s="120">
        <f t="shared" si="465"/>
        <v>0</v>
      </c>
      <c r="ALB122" s="120">
        <f t="shared" si="465"/>
        <v>0</v>
      </c>
      <c r="ALC122" s="120">
        <f t="shared" si="465"/>
        <v>0</v>
      </c>
      <c r="ALD122" s="120">
        <f t="shared" si="465"/>
        <v>0</v>
      </c>
      <c r="ALE122" s="120">
        <f t="shared" si="465"/>
        <v>0</v>
      </c>
      <c r="ALF122" s="120">
        <f t="shared" si="465"/>
        <v>0</v>
      </c>
      <c r="ALG122" s="120">
        <f t="shared" si="465"/>
        <v>0</v>
      </c>
      <c r="ALH122" s="120">
        <f t="shared" si="465"/>
        <v>0</v>
      </c>
      <c r="ALI122" s="120">
        <f t="shared" si="465"/>
        <v>0</v>
      </c>
      <c r="ALJ122" s="120">
        <f t="shared" si="465"/>
        <v>0</v>
      </c>
      <c r="ALK122" s="120">
        <f t="shared" si="465"/>
        <v>0</v>
      </c>
      <c r="ALL122" s="120">
        <f t="shared" si="465"/>
        <v>0</v>
      </c>
      <c r="ALM122" s="120">
        <f t="shared" si="465"/>
        <v>0</v>
      </c>
      <c r="ALN122" s="120">
        <f t="shared" si="465"/>
        <v>0</v>
      </c>
      <c r="ALO122" s="120">
        <f t="shared" si="465"/>
        <v>0</v>
      </c>
      <c r="ALP122" s="120">
        <f t="shared" si="465"/>
        <v>0</v>
      </c>
      <c r="ALQ122" s="120">
        <f t="shared" si="465"/>
        <v>1</v>
      </c>
      <c r="ALR122" s="120">
        <f t="shared" si="465"/>
        <v>0</v>
      </c>
      <c r="ALS122" s="120">
        <f t="shared" si="465"/>
        <v>0</v>
      </c>
      <c r="ALT122" s="120">
        <f t="shared" si="465"/>
        <v>1</v>
      </c>
      <c r="ALU122" s="120">
        <f t="shared" si="465"/>
        <v>1</v>
      </c>
      <c r="ALV122" s="120">
        <f t="shared" si="465"/>
        <v>1</v>
      </c>
      <c r="ALW122" s="120">
        <f t="shared" si="465"/>
        <v>0</v>
      </c>
      <c r="ALX122" s="120">
        <f t="shared" si="465"/>
        <v>0</v>
      </c>
      <c r="ALY122" s="120">
        <f t="shared" si="465"/>
        <v>0</v>
      </c>
      <c r="ALZ122" s="120">
        <f t="shared" si="465"/>
        <v>0</v>
      </c>
      <c r="AMA122" s="120">
        <f t="shared" si="465"/>
        <v>0</v>
      </c>
      <c r="AMB122" s="120">
        <f t="shared" si="465"/>
        <v>0</v>
      </c>
      <c r="AMC122" s="120">
        <f t="shared" si="465"/>
        <v>0</v>
      </c>
      <c r="AMD122" s="120">
        <f t="shared" si="465"/>
        <v>0</v>
      </c>
      <c r="AME122" s="120">
        <f t="shared" si="465"/>
        <v>0</v>
      </c>
      <c r="AMF122" s="120">
        <f t="shared" si="465"/>
        <v>0</v>
      </c>
      <c r="AMG122" s="120">
        <f t="shared" si="465"/>
        <v>0</v>
      </c>
      <c r="AMH122" s="120">
        <f t="shared" si="465"/>
        <v>0</v>
      </c>
      <c r="AMI122" s="120">
        <f t="shared" si="465"/>
        <v>0</v>
      </c>
      <c r="AMJ122" s="120">
        <f t="shared" si="465"/>
        <v>0</v>
      </c>
      <c r="AMK122" s="120">
        <f t="shared" si="465"/>
        <v>0</v>
      </c>
      <c r="AML122" s="120">
        <f t="shared" si="465"/>
        <v>0</v>
      </c>
      <c r="AMM122" s="120">
        <f t="shared" si="465"/>
        <v>0</v>
      </c>
      <c r="AMN122" s="120">
        <f t="shared" si="465"/>
        <v>0</v>
      </c>
      <c r="AMO122" s="120">
        <f t="shared" si="465"/>
        <v>0</v>
      </c>
      <c r="AMP122" s="120">
        <f t="shared" si="465"/>
        <v>0</v>
      </c>
      <c r="AMQ122" s="120">
        <f t="shared" ref="AMQ122:APB122" si="466">COUNTIFS($A$66:$A$115,2,AMQ66:AMQ115,"X")</f>
        <v>0</v>
      </c>
      <c r="AMR122" s="120">
        <f t="shared" si="466"/>
        <v>0</v>
      </c>
      <c r="AMS122" s="120">
        <f t="shared" si="466"/>
        <v>0</v>
      </c>
      <c r="AMT122" s="120">
        <f t="shared" si="466"/>
        <v>0</v>
      </c>
      <c r="AMU122" s="120">
        <f t="shared" si="466"/>
        <v>0</v>
      </c>
      <c r="AMV122" s="120">
        <f t="shared" si="466"/>
        <v>0</v>
      </c>
      <c r="AMW122" s="120">
        <f t="shared" si="466"/>
        <v>0</v>
      </c>
      <c r="AMX122" s="120">
        <f t="shared" si="466"/>
        <v>0</v>
      </c>
      <c r="AMY122" s="120">
        <f t="shared" si="466"/>
        <v>0</v>
      </c>
      <c r="AMZ122" s="120">
        <f t="shared" si="466"/>
        <v>0</v>
      </c>
      <c r="ANA122" s="120">
        <f t="shared" si="466"/>
        <v>0</v>
      </c>
      <c r="ANB122" s="120">
        <f t="shared" si="466"/>
        <v>0</v>
      </c>
      <c r="ANC122" s="120">
        <f t="shared" si="466"/>
        <v>0</v>
      </c>
      <c r="AND122" s="120">
        <f t="shared" si="466"/>
        <v>0</v>
      </c>
      <c r="ANE122" s="120">
        <f t="shared" si="466"/>
        <v>0</v>
      </c>
      <c r="ANF122" s="120">
        <f t="shared" si="466"/>
        <v>0</v>
      </c>
      <c r="ANG122" s="120">
        <f t="shared" si="466"/>
        <v>0</v>
      </c>
      <c r="ANH122" s="120">
        <f t="shared" si="466"/>
        <v>0</v>
      </c>
      <c r="ANI122" s="120">
        <f t="shared" si="466"/>
        <v>0</v>
      </c>
      <c r="ANJ122" s="120">
        <f t="shared" si="466"/>
        <v>0</v>
      </c>
      <c r="ANK122" s="120">
        <f t="shared" si="466"/>
        <v>0</v>
      </c>
      <c r="ANL122" s="120">
        <f t="shared" si="466"/>
        <v>0</v>
      </c>
      <c r="ANM122" s="120">
        <f t="shared" si="466"/>
        <v>0</v>
      </c>
      <c r="ANN122" s="120">
        <f t="shared" si="466"/>
        <v>0</v>
      </c>
      <c r="ANO122" s="120">
        <f t="shared" si="466"/>
        <v>0</v>
      </c>
      <c r="ANP122" s="120">
        <f t="shared" si="466"/>
        <v>0</v>
      </c>
      <c r="ANQ122" s="120">
        <f t="shared" si="466"/>
        <v>0</v>
      </c>
      <c r="ANR122" s="120">
        <f t="shared" si="466"/>
        <v>0</v>
      </c>
      <c r="ANS122" s="120">
        <f t="shared" si="466"/>
        <v>0</v>
      </c>
      <c r="ANT122" s="120">
        <f t="shared" si="466"/>
        <v>0</v>
      </c>
      <c r="ANU122" s="120">
        <f t="shared" si="466"/>
        <v>0</v>
      </c>
      <c r="ANV122" s="120">
        <f t="shared" si="466"/>
        <v>0</v>
      </c>
      <c r="ANW122" s="120">
        <f t="shared" si="466"/>
        <v>0</v>
      </c>
      <c r="ANX122" s="120">
        <f t="shared" si="466"/>
        <v>0</v>
      </c>
      <c r="ANY122" s="120">
        <f t="shared" si="466"/>
        <v>0</v>
      </c>
      <c r="ANZ122" s="120">
        <f t="shared" si="466"/>
        <v>0</v>
      </c>
      <c r="AOA122" s="120">
        <f t="shared" si="466"/>
        <v>0</v>
      </c>
      <c r="AOB122" s="120">
        <f t="shared" si="466"/>
        <v>0</v>
      </c>
      <c r="AOC122" s="120">
        <f t="shared" si="466"/>
        <v>0</v>
      </c>
      <c r="AOD122" s="120">
        <f t="shared" si="466"/>
        <v>0</v>
      </c>
      <c r="AOE122" s="120">
        <f t="shared" si="466"/>
        <v>0</v>
      </c>
      <c r="AOF122" s="120">
        <f t="shared" si="466"/>
        <v>1</v>
      </c>
      <c r="AOG122" s="120">
        <f t="shared" si="466"/>
        <v>0</v>
      </c>
      <c r="AOH122" s="120">
        <f t="shared" si="466"/>
        <v>0</v>
      </c>
      <c r="AOI122" s="120">
        <f t="shared" si="466"/>
        <v>0</v>
      </c>
      <c r="AOJ122" s="120">
        <f t="shared" si="466"/>
        <v>0</v>
      </c>
      <c r="AOK122" s="120">
        <f t="shared" si="466"/>
        <v>0</v>
      </c>
      <c r="AOL122" s="120">
        <f t="shared" si="466"/>
        <v>0</v>
      </c>
      <c r="AOM122" s="120">
        <f t="shared" si="466"/>
        <v>0</v>
      </c>
      <c r="AON122" s="120">
        <f t="shared" si="466"/>
        <v>0</v>
      </c>
      <c r="AOO122" s="120">
        <f t="shared" si="466"/>
        <v>0</v>
      </c>
      <c r="AOP122" s="120">
        <f t="shared" si="466"/>
        <v>0</v>
      </c>
      <c r="AOQ122" s="120">
        <f t="shared" si="466"/>
        <v>0</v>
      </c>
      <c r="AOR122" s="120">
        <f t="shared" si="466"/>
        <v>0</v>
      </c>
      <c r="AOS122" s="120">
        <f t="shared" si="466"/>
        <v>0</v>
      </c>
      <c r="AOT122" s="120">
        <f t="shared" si="466"/>
        <v>0</v>
      </c>
      <c r="AOU122" s="120">
        <f t="shared" si="466"/>
        <v>0</v>
      </c>
      <c r="AOV122" s="120">
        <f t="shared" si="466"/>
        <v>0</v>
      </c>
      <c r="AOW122" s="120">
        <f t="shared" si="466"/>
        <v>0</v>
      </c>
      <c r="AOX122" s="120">
        <f t="shared" si="466"/>
        <v>0</v>
      </c>
      <c r="AOY122" s="120">
        <f t="shared" si="466"/>
        <v>0</v>
      </c>
      <c r="AOZ122" s="120">
        <f t="shared" si="466"/>
        <v>0</v>
      </c>
      <c r="APA122" s="120">
        <f t="shared" si="466"/>
        <v>0</v>
      </c>
      <c r="APB122" s="120">
        <f t="shared" si="466"/>
        <v>0</v>
      </c>
      <c r="APC122" s="120">
        <f t="shared" ref="APC122:ARN122" si="467">COUNTIFS($A$66:$A$115,2,APC66:APC115,"X")</f>
        <v>0</v>
      </c>
      <c r="APD122" s="120">
        <f t="shared" si="467"/>
        <v>0</v>
      </c>
      <c r="APE122" s="120">
        <f t="shared" si="467"/>
        <v>0</v>
      </c>
      <c r="APF122" s="120">
        <f t="shared" si="467"/>
        <v>0</v>
      </c>
      <c r="APG122" s="120">
        <f t="shared" si="467"/>
        <v>0</v>
      </c>
      <c r="APH122" s="120">
        <f t="shared" si="467"/>
        <v>0</v>
      </c>
      <c r="API122" s="120">
        <f t="shared" si="467"/>
        <v>0</v>
      </c>
      <c r="APJ122" s="120">
        <f t="shared" si="467"/>
        <v>0</v>
      </c>
      <c r="APK122" s="120">
        <f t="shared" si="467"/>
        <v>0</v>
      </c>
      <c r="APL122" s="120">
        <f t="shared" si="467"/>
        <v>0</v>
      </c>
      <c r="APM122" s="120">
        <f t="shared" si="467"/>
        <v>0</v>
      </c>
      <c r="APN122" s="120">
        <f t="shared" si="467"/>
        <v>0</v>
      </c>
      <c r="APO122" s="120">
        <f t="shared" si="467"/>
        <v>1</v>
      </c>
      <c r="APP122" s="120">
        <f t="shared" si="467"/>
        <v>0</v>
      </c>
      <c r="APQ122" s="120">
        <f t="shared" si="467"/>
        <v>0</v>
      </c>
      <c r="APR122" s="120">
        <f t="shared" si="467"/>
        <v>0</v>
      </c>
      <c r="APS122" s="120">
        <f t="shared" si="467"/>
        <v>0</v>
      </c>
      <c r="APT122" s="120">
        <f t="shared" si="467"/>
        <v>0</v>
      </c>
      <c r="APU122" s="120">
        <f t="shared" si="467"/>
        <v>0</v>
      </c>
      <c r="APV122" s="120">
        <f t="shared" si="467"/>
        <v>0</v>
      </c>
      <c r="APW122" s="120">
        <f t="shared" si="467"/>
        <v>0</v>
      </c>
      <c r="APX122" s="120">
        <f t="shared" si="467"/>
        <v>0</v>
      </c>
      <c r="APY122" s="120">
        <f t="shared" si="467"/>
        <v>0</v>
      </c>
      <c r="APZ122" s="120">
        <f t="shared" si="467"/>
        <v>0</v>
      </c>
      <c r="AQA122" s="120">
        <f t="shared" si="467"/>
        <v>0</v>
      </c>
      <c r="AQB122" s="120">
        <f t="shared" si="467"/>
        <v>0</v>
      </c>
      <c r="AQC122" s="120">
        <f t="shared" si="467"/>
        <v>0</v>
      </c>
      <c r="AQD122" s="120">
        <f t="shared" si="467"/>
        <v>0</v>
      </c>
      <c r="AQE122" s="120">
        <f t="shared" si="467"/>
        <v>0</v>
      </c>
      <c r="AQF122" s="120">
        <f t="shared" si="467"/>
        <v>0</v>
      </c>
      <c r="AQG122" s="120">
        <f t="shared" si="467"/>
        <v>0</v>
      </c>
      <c r="AQH122" s="120">
        <f t="shared" si="467"/>
        <v>0</v>
      </c>
      <c r="AQI122" s="120">
        <f t="shared" si="467"/>
        <v>0</v>
      </c>
      <c r="AQJ122" s="120">
        <f t="shared" si="467"/>
        <v>0</v>
      </c>
      <c r="AQK122" s="120">
        <f t="shared" si="467"/>
        <v>0</v>
      </c>
      <c r="AQL122" s="120">
        <f t="shared" si="467"/>
        <v>0</v>
      </c>
      <c r="AQM122" s="120">
        <f t="shared" si="467"/>
        <v>0</v>
      </c>
      <c r="AQN122" s="120">
        <f t="shared" si="467"/>
        <v>0</v>
      </c>
      <c r="AQO122" s="120">
        <f t="shared" si="467"/>
        <v>0</v>
      </c>
      <c r="AQP122" s="120">
        <f t="shared" si="467"/>
        <v>0</v>
      </c>
      <c r="AQQ122" s="120">
        <f t="shared" si="467"/>
        <v>0</v>
      </c>
      <c r="AQR122" s="120">
        <f t="shared" si="467"/>
        <v>0</v>
      </c>
      <c r="AQS122" s="120">
        <f t="shared" si="467"/>
        <v>0</v>
      </c>
      <c r="AQT122" s="120">
        <f t="shared" si="467"/>
        <v>0</v>
      </c>
      <c r="AQU122" s="120">
        <f t="shared" si="467"/>
        <v>0</v>
      </c>
      <c r="AQV122" s="120">
        <f t="shared" si="467"/>
        <v>0</v>
      </c>
      <c r="AQW122" s="120">
        <f t="shared" si="467"/>
        <v>0</v>
      </c>
      <c r="AQX122" s="120">
        <f t="shared" si="467"/>
        <v>0</v>
      </c>
      <c r="AQY122" s="120">
        <f t="shared" si="467"/>
        <v>0</v>
      </c>
      <c r="AQZ122" s="120">
        <f t="shared" si="467"/>
        <v>0</v>
      </c>
      <c r="ARA122" s="120">
        <f t="shared" si="467"/>
        <v>0</v>
      </c>
      <c r="ARB122" s="120">
        <f t="shared" si="467"/>
        <v>0</v>
      </c>
      <c r="ARC122" s="120">
        <f t="shared" si="467"/>
        <v>0</v>
      </c>
      <c r="ARD122" s="120">
        <f t="shared" si="467"/>
        <v>0</v>
      </c>
      <c r="ARE122" s="120">
        <f t="shared" si="467"/>
        <v>0</v>
      </c>
      <c r="ARF122" s="120">
        <f t="shared" si="467"/>
        <v>0</v>
      </c>
      <c r="ARG122" s="120">
        <f t="shared" si="467"/>
        <v>0</v>
      </c>
      <c r="ARH122" s="120">
        <f t="shared" si="467"/>
        <v>0</v>
      </c>
      <c r="ARI122" s="120">
        <f t="shared" si="467"/>
        <v>0</v>
      </c>
      <c r="ARJ122" s="120">
        <f t="shared" si="467"/>
        <v>0</v>
      </c>
      <c r="ARK122" s="120">
        <f t="shared" si="467"/>
        <v>0</v>
      </c>
      <c r="ARL122" s="120">
        <f t="shared" si="467"/>
        <v>0</v>
      </c>
      <c r="ARM122" s="120">
        <f t="shared" si="467"/>
        <v>0</v>
      </c>
      <c r="ARN122" s="120">
        <f t="shared" si="467"/>
        <v>0</v>
      </c>
      <c r="ARO122" s="120">
        <f t="shared" ref="ARO122:ATZ122" si="468">COUNTIFS($A$66:$A$115,2,ARO66:ARO115,"X")</f>
        <v>0</v>
      </c>
      <c r="ARP122" s="120">
        <f t="shared" si="468"/>
        <v>0</v>
      </c>
      <c r="ARQ122" s="120">
        <f t="shared" si="468"/>
        <v>0</v>
      </c>
      <c r="ARR122" s="120">
        <f t="shared" si="468"/>
        <v>0</v>
      </c>
      <c r="ARS122" s="120">
        <f t="shared" si="468"/>
        <v>0</v>
      </c>
      <c r="ART122" s="120">
        <f t="shared" si="468"/>
        <v>0</v>
      </c>
      <c r="ARU122" s="120">
        <f t="shared" si="468"/>
        <v>0</v>
      </c>
      <c r="ARV122" s="120">
        <f t="shared" si="468"/>
        <v>0</v>
      </c>
      <c r="ARW122" s="120">
        <f t="shared" si="468"/>
        <v>0</v>
      </c>
      <c r="ARX122" s="120">
        <f t="shared" si="468"/>
        <v>0</v>
      </c>
      <c r="ARY122" s="120">
        <f t="shared" si="468"/>
        <v>0</v>
      </c>
      <c r="ARZ122" s="120">
        <f t="shared" si="468"/>
        <v>1</v>
      </c>
      <c r="ASA122" s="120">
        <f t="shared" si="468"/>
        <v>0</v>
      </c>
      <c r="ASB122" s="120">
        <f t="shared" si="468"/>
        <v>0</v>
      </c>
      <c r="ASC122" s="120">
        <f t="shared" si="468"/>
        <v>0</v>
      </c>
      <c r="ASD122" s="120">
        <f t="shared" si="468"/>
        <v>0</v>
      </c>
      <c r="ASE122" s="120">
        <f t="shared" si="468"/>
        <v>0</v>
      </c>
      <c r="ASF122" s="120">
        <f t="shared" si="468"/>
        <v>0</v>
      </c>
      <c r="ASG122" s="120">
        <f t="shared" si="468"/>
        <v>0</v>
      </c>
      <c r="ASH122" s="120">
        <f t="shared" si="468"/>
        <v>0</v>
      </c>
      <c r="ASI122" s="120">
        <f t="shared" si="468"/>
        <v>0</v>
      </c>
      <c r="ASJ122" s="120">
        <f t="shared" si="468"/>
        <v>0</v>
      </c>
      <c r="ASK122" s="120">
        <f t="shared" si="468"/>
        <v>0</v>
      </c>
      <c r="ASL122" s="120">
        <f t="shared" si="468"/>
        <v>0</v>
      </c>
      <c r="ASM122" s="120">
        <f t="shared" si="468"/>
        <v>0</v>
      </c>
      <c r="ASN122" s="120">
        <f t="shared" si="468"/>
        <v>0</v>
      </c>
      <c r="ASO122" s="120">
        <f t="shared" si="468"/>
        <v>0</v>
      </c>
      <c r="ASP122" s="120">
        <f t="shared" si="468"/>
        <v>0</v>
      </c>
      <c r="ASQ122" s="120">
        <f t="shared" si="468"/>
        <v>0</v>
      </c>
      <c r="ASR122" s="120">
        <f t="shared" si="468"/>
        <v>0</v>
      </c>
      <c r="ASS122" s="120">
        <f t="shared" si="468"/>
        <v>0</v>
      </c>
      <c r="AST122" s="120">
        <f t="shared" si="468"/>
        <v>0</v>
      </c>
      <c r="ASU122" s="120">
        <f t="shared" si="468"/>
        <v>0</v>
      </c>
      <c r="ASV122" s="120">
        <f t="shared" si="468"/>
        <v>0</v>
      </c>
      <c r="ASW122" s="120">
        <f t="shared" si="468"/>
        <v>0</v>
      </c>
      <c r="ASX122" s="120">
        <f t="shared" si="468"/>
        <v>0</v>
      </c>
      <c r="ASY122" s="120">
        <f t="shared" si="468"/>
        <v>0</v>
      </c>
      <c r="ASZ122" s="120">
        <f t="shared" si="468"/>
        <v>0</v>
      </c>
      <c r="ATA122" s="120">
        <f t="shared" si="468"/>
        <v>0</v>
      </c>
      <c r="ATB122" s="120">
        <f t="shared" si="468"/>
        <v>0</v>
      </c>
      <c r="ATC122" s="120">
        <f t="shared" si="468"/>
        <v>0</v>
      </c>
      <c r="ATD122" s="120">
        <f t="shared" si="468"/>
        <v>0</v>
      </c>
      <c r="ATE122" s="120">
        <f t="shared" si="468"/>
        <v>0</v>
      </c>
      <c r="ATF122" s="120">
        <f t="shared" si="468"/>
        <v>0</v>
      </c>
      <c r="ATG122" s="120">
        <f t="shared" si="468"/>
        <v>0</v>
      </c>
      <c r="ATH122" s="120">
        <f t="shared" si="468"/>
        <v>0</v>
      </c>
      <c r="ATI122" s="120">
        <f t="shared" si="468"/>
        <v>0</v>
      </c>
      <c r="ATJ122" s="120">
        <f t="shared" si="468"/>
        <v>0</v>
      </c>
      <c r="ATK122" s="120">
        <f t="shared" si="468"/>
        <v>0</v>
      </c>
      <c r="ATL122" s="120">
        <f t="shared" si="468"/>
        <v>0</v>
      </c>
      <c r="ATM122" s="120">
        <f t="shared" si="468"/>
        <v>0</v>
      </c>
      <c r="ATN122" s="120">
        <f t="shared" si="468"/>
        <v>0</v>
      </c>
      <c r="ATO122" s="120">
        <f t="shared" si="468"/>
        <v>0</v>
      </c>
      <c r="ATP122" s="120">
        <f t="shared" si="468"/>
        <v>0</v>
      </c>
      <c r="ATQ122" s="120">
        <f t="shared" si="468"/>
        <v>0</v>
      </c>
      <c r="ATR122" s="120">
        <f t="shared" si="468"/>
        <v>0</v>
      </c>
      <c r="ATS122" s="120">
        <f t="shared" si="468"/>
        <v>0</v>
      </c>
      <c r="ATT122" s="120">
        <f t="shared" si="468"/>
        <v>0</v>
      </c>
      <c r="ATU122" s="120">
        <f t="shared" si="468"/>
        <v>0</v>
      </c>
      <c r="ATV122" s="120">
        <f t="shared" si="468"/>
        <v>0</v>
      </c>
      <c r="ATW122" s="120">
        <f t="shared" si="468"/>
        <v>0</v>
      </c>
      <c r="ATX122" s="120">
        <f t="shared" si="468"/>
        <v>0</v>
      </c>
      <c r="ATY122" s="120">
        <f t="shared" si="468"/>
        <v>0</v>
      </c>
      <c r="ATZ122" s="120">
        <f t="shared" si="468"/>
        <v>0</v>
      </c>
      <c r="AUA122" s="120">
        <f t="shared" ref="AUA122:AWL122" si="469">COUNTIFS($A$66:$A$115,2,AUA66:AUA115,"X")</f>
        <v>0</v>
      </c>
      <c r="AUB122" s="120">
        <f t="shared" si="469"/>
        <v>0</v>
      </c>
      <c r="AUC122" s="120">
        <f t="shared" si="469"/>
        <v>0</v>
      </c>
      <c r="AUD122" s="120">
        <f t="shared" si="469"/>
        <v>0</v>
      </c>
      <c r="AUE122" s="120">
        <f t="shared" si="469"/>
        <v>0</v>
      </c>
      <c r="AUF122" s="120">
        <f t="shared" si="469"/>
        <v>0</v>
      </c>
      <c r="AUG122" s="120">
        <f t="shared" si="469"/>
        <v>0</v>
      </c>
      <c r="AUH122" s="120">
        <f t="shared" si="469"/>
        <v>0</v>
      </c>
      <c r="AUI122" s="120">
        <f t="shared" si="469"/>
        <v>0</v>
      </c>
      <c r="AUJ122" s="120">
        <f t="shared" si="469"/>
        <v>0</v>
      </c>
      <c r="AUK122" s="120">
        <f t="shared" si="469"/>
        <v>0</v>
      </c>
      <c r="AUL122" s="120">
        <f t="shared" si="469"/>
        <v>0</v>
      </c>
      <c r="AUM122" s="120">
        <f t="shared" si="469"/>
        <v>0</v>
      </c>
      <c r="AUN122" s="120">
        <f t="shared" si="469"/>
        <v>0</v>
      </c>
      <c r="AUO122" s="120">
        <f t="shared" si="469"/>
        <v>0</v>
      </c>
      <c r="AUP122" s="120">
        <f t="shared" si="469"/>
        <v>0</v>
      </c>
      <c r="AUQ122" s="120">
        <f t="shared" si="469"/>
        <v>0</v>
      </c>
      <c r="AUR122" s="120">
        <f t="shared" si="469"/>
        <v>0</v>
      </c>
      <c r="AUS122" s="120">
        <f t="shared" si="469"/>
        <v>0</v>
      </c>
      <c r="AUT122" s="120">
        <f t="shared" si="469"/>
        <v>0</v>
      </c>
      <c r="AUU122" s="120">
        <f t="shared" si="469"/>
        <v>0</v>
      </c>
      <c r="AUV122" s="120">
        <f t="shared" si="469"/>
        <v>0</v>
      </c>
      <c r="AUW122" s="120">
        <f t="shared" si="469"/>
        <v>0</v>
      </c>
      <c r="AUX122" s="120">
        <f t="shared" si="469"/>
        <v>0</v>
      </c>
      <c r="AUY122" s="120">
        <f t="shared" si="469"/>
        <v>0</v>
      </c>
      <c r="AUZ122" s="120">
        <f t="shared" si="469"/>
        <v>0</v>
      </c>
      <c r="AVA122" s="120">
        <f t="shared" si="469"/>
        <v>0</v>
      </c>
      <c r="AVB122" s="120">
        <f t="shared" si="469"/>
        <v>0</v>
      </c>
      <c r="AVC122" s="120">
        <f t="shared" si="469"/>
        <v>0</v>
      </c>
      <c r="AVD122" s="120">
        <f t="shared" si="469"/>
        <v>0</v>
      </c>
      <c r="AVE122" s="120">
        <f t="shared" si="469"/>
        <v>0</v>
      </c>
      <c r="AVF122" s="120">
        <f t="shared" si="469"/>
        <v>0</v>
      </c>
      <c r="AVG122" s="120">
        <f t="shared" si="469"/>
        <v>0</v>
      </c>
      <c r="AVH122" s="120">
        <f t="shared" si="469"/>
        <v>0</v>
      </c>
      <c r="AVI122" s="120">
        <f t="shared" si="469"/>
        <v>0</v>
      </c>
      <c r="AVJ122" s="120">
        <f t="shared" si="469"/>
        <v>0</v>
      </c>
      <c r="AVK122" s="120">
        <f t="shared" si="469"/>
        <v>0</v>
      </c>
      <c r="AVL122" s="120">
        <f t="shared" si="469"/>
        <v>0</v>
      </c>
      <c r="AVM122" s="120">
        <f t="shared" si="469"/>
        <v>0</v>
      </c>
      <c r="AVN122" s="120">
        <f t="shared" si="469"/>
        <v>0</v>
      </c>
      <c r="AVO122" s="120">
        <f t="shared" si="469"/>
        <v>0</v>
      </c>
      <c r="AVP122" s="120">
        <f t="shared" si="469"/>
        <v>0</v>
      </c>
      <c r="AVQ122" s="120">
        <f t="shared" si="469"/>
        <v>0</v>
      </c>
      <c r="AVR122" s="120">
        <f t="shared" si="469"/>
        <v>0</v>
      </c>
      <c r="AVS122" s="120">
        <f t="shared" si="469"/>
        <v>0</v>
      </c>
      <c r="AVT122" s="120">
        <f t="shared" si="469"/>
        <v>0</v>
      </c>
      <c r="AVU122" s="120">
        <f t="shared" si="469"/>
        <v>0</v>
      </c>
      <c r="AVV122" s="120">
        <f t="shared" si="469"/>
        <v>0</v>
      </c>
      <c r="AVW122" s="120">
        <f t="shared" si="469"/>
        <v>0</v>
      </c>
      <c r="AVX122" s="120">
        <f t="shared" si="469"/>
        <v>0</v>
      </c>
      <c r="AVY122" s="120">
        <f t="shared" si="469"/>
        <v>0</v>
      </c>
      <c r="AVZ122" s="120">
        <f t="shared" si="469"/>
        <v>0</v>
      </c>
      <c r="AWA122" s="120">
        <f t="shared" si="469"/>
        <v>0</v>
      </c>
      <c r="AWB122" s="120">
        <f t="shared" si="469"/>
        <v>0</v>
      </c>
      <c r="AWC122" s="120">
        <f t="shared" si="469"/>
        <v>0</v>
      </c>
      <c r="AWD122" s="120">
        <f t="shared" si="469"/>
        <v>0</v>
      </c>
      <c r="AWE122" s="120">
        <f t="shared" si="469"/>
        <v>0</v>
      </c>
      <c r="AWF122" s="120">
        <f t="shared" si="469"/>
        <v>0</v>
      </c>
      <c r="AWG122" s="120">
        <f t="shared" si="469"/>
        <v>0</v>
      </c>
      <c r="AWH122" s="120">
        <f t="shared" si="469"/>
        <v>0</v>
      </c>
      <c r="AWI122" s="120">
        <f t="shared" si="469"/>
        <v>0</v>
      </c>
      <c r="AWJ122" s="120">
        <f t="shared" si="469"/>
        <v>0</v>
      </c>
      <c r="AWK122" s="120">
        <f t="shared" si="469"/>
        <v>0</v>
      </c>
      <c r="AWL122" s="120">
        <f t="shared" si="469"/>
        <v>0</v>
      </c>
      <c r="AWM122" s="120">
        <f t="shared" ref="AWM122:AYX122" si="470">COUNTIFS($A$66:$A$115,2,AWM66:AWM115,"X")</f>
        <v>0</v>
      </c>
      <c r="AWN122" s="120">
        <f t="shared" si="470"/>
        <v>0</v>
      </c>
      <c r="AWO122" s="120">
        <f t="shared" si="470"/>
        <v>0</v>
      </c>
      <c r="AWP122" s="120">
        <f t="shared" si="470"/>
        <v>0</v>
      </c>
      <c r="AWQ122" s="120">
        <f t="shared" si="470"/>
        <v>0</v>
      </c>
      <c r="AWR122" s="120">
        <f t="shared" si="470"/>
        <v>0</v>
      </c>
      <c r="AWS122" s="120">
        <f t="shared" si="470"/>
        <v>0</v>
      </c>
      <c r="AWT122" s="120">
        <f t="shared" si="470"/>
        <v>0</v>
      </c>
      <c r="AWU122" s="120">
        <f t="shared" si="470"/>
        <v>0</v>
      </c>
      <c r="AWV122" s="120">
        <f t="shared" si="470"/>
        <v>0</v>
      </c>
      <c r="AWW122" s="120">
        <f t="shared" si="470"/>
        <v>0</v>
      </c>
      <c r="AWX122" s="120">
        <f t="shared" si="470"/>
        <v>0</v>
      </c>
      <c r="AWY122" s="120">
        <f t="shared" si="470"/>
        <v>0</v>
      </c>
      <c r="AWZ122" s="120">
        <f t="shared" si="470"/>
        <v>0</v>
      </c>
      <c r="AXA122" s="120">
        <f t="shared" si="470"/>
        <v>0</v>
      </c>
      <c r="AXB122" s="120">
        <f t="shared" si="470"/>
        <v>0</v>
      </c>
      <c r="AXC122" s="120">
        <f t="shared" si="470"/>
        <v>0</v>
      </c>
      <c r="AXD122" s="120">
        <f t="shared" si="470"/>
        <v>0</v>
      </c>
      <c r="AXE122" s="120">
        <f t="shared" si="470"/>
        <v>0</v>
      </c>
      <c r="AXF122" s="120">
        <f t="shared" si="470"/>
        <v>0</v>
      </c>
      <c r="AXG122" s="120">
        <f t="shared" si="470"/>
        <v>0</v>
      </c>
      <c r="AXH122" s="120">
        <f t="shared" si="470"/>
        <v>0</v>
      </c>
      <c r="AXI122" s="120">
        <f t="shared" si="470"/>
        <v>0</v>
      </c>
      <c r="AXJ122" s="120">
        <f t="shared" si="470"/>
        <v>0</v>
      </c>
      <c r="AXK122" s="120">
        <f t="shared" si="470"/>
        <v>0</v>
      </c>
      <c r="AXL122" s="120">
        <f t="shared" si="470"/>
        <v>0</v>
      </c>
      <c r="AXM122" s="120">
        <f t="shared" si="470"/>
        <v>0</v>
      </c>
      <c r="AXN122" s="120">
        <f t="shared" si="470"/>
        <v>0</v>
      </c>
      <c r="AXO122" s="120">
        <f t="shared" si="470"/>
        <v>0</v>
      </c>
      <c r="AXP122" s="120">
        <f t="shared" si="470"/>
        <v>0</v>
      </c>
      <c r="AXQ122" s="120">
        <f t="shared" si="470"/>
        <v>0</v>
      </c>
      <c r="AXR122" s="120">
        <f t="shared" si="470"/>
        <v>0</v>
      </c>
      <c r="AXS122" s="120">
        <f t="shared" si="470"/>
        <v>0</v>
      </c>
      <c r="AXT122" s="120">
        <f t="shared" si="470"/>
        <v>0</v>
      </c>
      <c r="AXU122" s="120">
        <f t="shared" si="470"/>
        <v>0</v>
      </c>
      <c r="AXV122" s="120">
        <f t="shared" si="470"/>
        <v>0</v>
      </c>
      <c r="AXW122" s="120">
        <f t="shared" si="470"/>
        <v>0</v>
      </c>
      <c r="AXX122" s="120">
        <f t="shared" si="470"/>
        <v>0</v>
      </c>
      <c r="AXY122" s="120">
        <f t="shared" si="470"/>
        <v>0</v>
      </c>
      <c r="AXZ122" s="120">
        <f t="shared" si="470"/>
        <v>0</v>
      </c>
      <c r="AYA122" s="120">
        <f t="shared" si="470"/>
        <v>0</v>
      </c>
      <c r="AYB122" s="120">
        <f t="shared" si="470"/>
        <v>0</v>
      </c>
      <c r="AYC122" s="120">
        <f t="shared" si="470"/>
        <v>0</v>
      </c>
      <c r="AYD122" s="120">
        <f t="shared" si="470"/>
        <v>0</v>
      </c>
      <c r="AYE122" s="120">
        <f t="shared" si="470"/>
        <v>0</v>
      </c>
      <c r="AYF122" s="120">
        <f t="shared" si="470"/>
        <v>0</v>
      </c>
      <c r="AYG122" s="120">
        <f t="shared" si="470"/>
        <v>0</v>
      </c>
      <c r="AYH122" s="120">
        <f t="shared" si="470"/>
        <v>0</v>
      </c>
      <c r="AYI122" s="120">
        <f t="shared" si="470"/>
        <v>0</v>
      </c>
      <c r="AYJ122" s="120">
        <f t="shared" si="470"/>
        <v>0</v>
      </c>
      <c r="AYK122" s="120">
        <f t="shared" si="470"/>
        <v>0</v>
      </c>
      <c r="AYL122" s="120">
        <f t="shared" si="470"/>
        <v>0</v>
      </c>
      <c r="AYM122" s="120">
        <f t="shared" si="470"/>
        <v>0</v>
      </c>
      <c r="AYN122" s="120">
        <f t="shared" si="470"/>
        <v>0</v>
      </c>
      <c r="AYO122" s="120">
        <f t="shared" si="470"/>
        <v>0</v>
      </c>
      <c r="AYP122" s="120">
        <f t="shared" si="470"/>
        <v>0</v>
      </c>
      <c r="AYQ122" s="120">
        <f t="shared" si="470"/>
        <v>0</v>
      </c>
      <c r="AYR122" s="120">
        <f t="shared" si="470"/>
        <v>0</v>
      </c>
      <c r="AYS122" s="120">
        <f t="shared" si="470"/>
        <v>0</v>
      </c>
      <c r="AYT122" s="120">
        <f t="shared" si="470"/>
        <v>0</v>
      </c>
      <c r="AYU122" s="120">
        <f t="shared" si="470"/>
        <v>0</v>
      </c>
      <c r="AYV122" s="120">
        <f t="shared" si="470"/>
        <v>0</v>
      </c>
      <c r="AYW122" s="120">
        <f t="shared" si="470"/>
        <v>1</v>
      </c>
      <c r="AYX122" s="120">
        <f t="shared" si="470"/>
        <v>0</v>
      </c>
      <c r="AYY122" s="120">
        <f t="shared" ref="AYY122:BBJ122" si="471">COUNTIFS($A$66:$A$115,2,AYY66:AYY115,"X")</f>
        <v>0</v>
      </c>
      <c r="AYZ122" s="120">
        <f t="shared" si="471"/>
        <v>0</v>
      </c>
      <c r="AZA122" s="120">
        <f t="shared" si="471"/>
        <v>0</v>
      </c>
      <c r="AZB122" s="120">
        <f t="shared" si="471"/>
        <v>0</v>
      </c>
      <c r="AZC122" s="120">
        <f t="shared" si="471"/>
        <v>0</v>
      </c>
      <c r="AZD122" s="120">
        <f t="shared" si="471"/>
        <v>0</v>
      </c>
      <c r="AZE122" s="120">
        <f t="shared" si="471"/>
        <v>0</v>
      </c>
      <c r="AZF122" s="120">
        <f t="shared" si="471"/>
        <v>0</v>
      </c>
      <c r="AZG122" s="120">
        <f t="shared" si="471"/>
        <v>0</v>
      </c>
      <c r="AZH122" s="120">
        <f t="shared" si="471"/>
        <v>0</v>
      </c>
      <c r="AZI122" s="120">
        <f t="shared" si="471"/>
        <v>0</v>
      </c>
      <c r="AZJ122" s="120">
        <f t="shared" si="471"/>
        <v>0</v>
      </c>
      <c r="AZK122" s="120">
        <f t="shared" si="471"/>
        <v>0</v>
      </c>
      <c r="AZL122" s="120">
        <f t="shared" si="471"/>
        <v>0</v>
      </c>
      <c r="AZM122" s="120">
        <f t="shared" si="471"/>
        <v>0</v>
      </c>
      <c r="AZN122" s="120">
        <f t="shared" si="471"/>
        <v>0</v>
      </c>
      <c r="AZO122" s="120">
        <f t="shared" si="471"/>
        <v>0</v>
      </c>
      <c r="AZP122" s="120">
        <f t="shared" si="471"/>
        <v>0</v>
      </c>
      <c r="AZQ122" s="120">
        <f t="shared" si="471"/>
        <v>0</v>
      </c>
      <c r="AZR122" s="120">
        <f t="shared" si="471"/>
        <v>0</v>
      </c>
      <c r="AZS122" s="120">
        <f t="shared" si="471"/>
        <v>0</v>
      </c>
      <c r="AZT122" s="120">
        <f t="shared" si="471"/>
        <v>0</v>
      </c>
      <c r="AZU122" s="120">
        <f t="shared" si="471"/>
        <v>0</v>
      </c>
      <c r="AZV122" s="120">
        <f t="shared" si="471"/>
        <v>0</v>
      </c>
      <c r="AZW122" s="120">
        <f t="shared" si="471"/>
        <v>0</v>
      </c>
      <c r="AZX122" s="120">
        <f t="shared" si="471"/>
        <v>0</v>
      </c>
      <c r="AZY122" s="120">
        <f t="shared" si="471"/>
        <v>0</v>
      </c>
      <c r="AZZ122" s="120">
        <f t="shared" si="471"/>
        <v>0</v>
      </c>
      <c r="BAA122" s="120">
        <f t="shared" si="471"/>
        <v>0</v>
      </c>
      <c r="BAB122" s="120">
        <f t="shared" si="471"/>
        <v>0</v>
      </c>
      <c r="BAC122" s="120">
        <f t="shared" si="471"/>
        <v>0</v>
      </c>
      <c r="BAD122" s="120">
        <f t="shared" si="471"/>
        <v>0</v>
      </c>
      <c r="BAE122" s="120">
        <f t="shared" si="471"/>
        <v>0</v>
      </c>
      <c r="BAF122" s="120">
        <f t="shared" si="471"/>
        <v>0</v>
      </c>
      <c r="BAG122" s="120">
        <f t="shared" si="471"/>
        <v>0</v>
      </c>
      <c r="BAH122" s="120">
        <f t="shared" si="471"/>
        <v>0</v>
      </c>
      <c r="BAI122" s="120">
        <f t="shared" si="471"/>
        <v>0</v>
      </c>
      <c r="BAJ122" s="120">
        <f t="shared" si="471"/>
        <v>0</v>
      </c>
      <c r="BAK122" s="120">
        <f t="shared" si="471"/>
        <v>0</v>
      </c>
      <c r="BAL122" s="120">
        <f t="shared" si="471"/>
        <v>0</v>
      </c>
      <c r="BAM122" s="120">
        <f t="shared" si="471"/>
        <v>0</v>
      </c>
      <c r="BAN122" s="120">
        <f t="shared" si="471"/>
        <v>0</v>
      </c>
      <c r="BAO122" s="120">
        <f t="shared" si="471"/>
        <v>0</v>
      </c>
      <c r="BAP122" s="120">
        <f t="shared" si="471"/>
        <v>0</v>
      </c>
      <c r="BAQ122" s="120">
        <f t="shared" si="471"/>
        <v>0</v>
      </c>
      <c r="BAR122" s="120">
        <f t="shared" si="471"/>
        <v>0</v>
      </c>
      <c r="BAS122" s="120">
        <f t="shared" si="471"/>
        <v>0</v>
      </c>
      <c r="BAT122" s="120">
        <f t="shared" si="471"/>
        <v>0</v>
      </c>
      <c r="BAU122" s="120">
        <f t="shared" si="471"/>
        <v>0</v>
      </c>
      <c r="BAV122" s="120">
        <f t="shared" si="471"/>
        <v>0</v>
      </c>
      <c r="BAW122" s="120">
        <f t="shared" si="471"/>
        <v>0</v>
      </c>
      <c r="BAX122" s="120">
        <f t="shared" si="471"/>
        <v>0</v>
      </c>
      <c r="BAY122" s="120">
        <f t="shared" si="471"/>
        <v>0</v>
      </c>
      <c r="BAZ122" s="120">
        <f t="shared" si="471"/>
        <v>0</v>
      </c>
      <c r="BBA122" s="120">
        <f t="shared" si="471"/>
        <v>0</v>
      </c>
      <c r="BBB122" s="120">
        <f t="shared" si="471"/>
        <v>0</v>
      </c>
      <c r="BBC122" s="120">
        <f t="shared" si="471"/>
        <v>0</v>
      </c>
      <c r="BBD122" s="120">
        <f t="shared" si="471"/>
        <v>0</v>
      </c>
      <c r="BBE122" s="120">
        <f t="shared" si="471"/>
        <v>0</v>
      </c>
      <c r="BBF122" s="120">
        <f t="shared" si="471"/>
        <v>0</v>
      </c>
      <c r="BBG122" s="120">
        <f t="shared" si="471"/>
        <v>0</v>
      </c>
      <c r="BBH122" s="120">
        <f t="shared" si="471"/>
        <v>0</v>
      </c>
      <c r="BBI122" s="120">
        <f t="shared" si="471"/>
        <v>0</v>
      </c>
      <c r="BBJ122" s="120">
        <f t="shared" si="471"/>
        <v>0</v>
      </c>
      <c r="BBK122" s="120">
        <f t="shared" ref="BBK122:BDV122" si="472">COUNTIFS($A$66:$A$115,2,BBK66:BBK115,"X")</f>
        <v>0</v>
      </c>
      <c r="BBL122" s="120">
        <f t="shared" si="472"/>
        <v>0</v>
      </c>
      <c r="BBM122" s="120">
        <f t="shared" si="472"/>
        <v>0</v>
      </c>
      <c r="BBN122" s="120">
        <f t="shared" si="472"/>
        <v>0</v>
      </c>
      <c r="BBO122" s="120">
        <f t="shared" si="472"/>
        <v>0</v>
      </c>
      <c r="BBP122" s="120">
        <f t="shared" si="472"/>
        <v>0</v>
      </c>
      <c r="BBQ122" s="120">
        <f t="shared" si="472"/>
        <v>0</v>
      </c>
      <c r="BBR122" s="120">
        <f t="shared" si="472"/>
        <v>0</v>
      </c>
      <c r="BBS122" s="120">
        <f t="shared" si="472"/>
        <v>0</v>
      </c>
      <c r="BBT122" s="120">
        <f t="shared" si="472"/>
        <v>0</v>
      </c>
      <c r="BBU122" s="120">
        <f t="shared" si="472"/>
        <v>0</v>
      </c>
      <c r="BBV122" s="120">
        <f t="shared" si="472"/>
        <v>0</v>
      </c>
      <c r="BBW122" s="120">
        <f t="shared" si="472"/>
        <v>0</v>
      </c>
      <c r="BBX122" s="120">
        <f t="shared" si="472"/>
        <v>0</v>
      </c>
      <c r="BBY122" s="120">
        <f t="shared" si="472"/>
        <v>0</v>
      </c>
      <c r="BBZ122" s="120">
        <f t="shared" si="472"/>
        <v>0</v>
      </c>
      <c r="BCA122" s="120">
        <f t="shared" si="472"/>
        <v>0</v>
      </c>
      <c r="BCB122" s="120">
        <f t="shared" si="472"/>
        <v>0</v>
      </c>
      <c r="BCC122" s="120">
        <f t="shared" si="472"/>
        <v>0</v>
      </c>
      <c r="BCD122" s="120">
        <f t="shared" si="472"/>
        <v>0</v>
      </c>
      <c r="BCE122" s="120">
        <f t="shared" si="472"/>
        <v>0</v>
      </c>
      <c r="BCF122" s="120">
        <f t="shared" si="472"/>
        <v>0</v>
      </c>
      <c r="BCG122" s="120">
        <f t="shared" si="472"/>
        <v>0</v>
      </c>
      <c r="BCH122" s="120">
        <f t="shared" si="472"/>
        <v>0</v>
      </c>
      <c r="BCI122" s="120">
        <f t="shared" si="472"/>
        <v>0</v>
      </c>
      <c r="BCJ122" s="120">
        <f t="shared" si="472"/>
        <v>0</v>
      </c>
      <c r="BCK122" s="120">
        <f t="shared" si="472"/>
        <v>0</v>
      </c>
      <c r="BCL122" s="120">
        <f t="shared" si="472"/>
        <v>0</v>
      </c>
      <c r="BCM122" s="120">
        <f t="shared" si="472"/>
        <v>0</v>
      </c>
      <c r="BCN122" s="120">
        <f t="shared" si="472"/>
        <v>0</v>
      </c>
      <c r="BCO122" s="120">
        <f t="shared" si="472"/>
        <v>0</v>
      </c>
      <c r="BCP122" s="120">
        <f t="shared" si="472"/>
        <v>0</v>
      </c>
      <c r="BCQ122" s="120">
        <f t="shared" si="472"/>
        <v>0</v>
      </c>
      <c r="BCR122" s="120">
        <f t="shared" si="472"/>
        <v>0</v>
      </c>
      <c r="BCS122" s="120">
        <f t="shared" si="472"/>
        <v>0</v>
      </c>
      <c r="BCT122" s="120">
        <f t="shared" si="472"/>
        <v>0</v>
      </c>
      <c r="BCU122" s="120">
        <f t="shared" si="472"/>
        <v>0</v>
      </c>
      <c r="BCV122" s="120">
        <f t="shared" si="472"/>
        <v>0</v>
      </c>
      <c r="BCW122" s="120">
        <f t="shared" si="472"/>
        <v>0</v>
      </c>
      <c r="BCX122" s="120">
        <f t="shared" si="472"/>
        <v>0</v>
      </c>
      <c r="BCY122" s="120">
        <f t="shared" si="472"/>
        <v>0</v>
      </c>
      <c r="BCZ122" s="120">
        <f t="shared" si="472"/>
        <v>0</v>
      </c>
      <c r="BDA122" s="120">
        <f t="shared" si="472"/>
        <v>0</v>
      </c>
      <c r="BDB122" s="120">
        <f t="shared" si="472"/>
        <v>0</v>
      </c>
      <c r="BDC122" s="120">
        <f t="shared" si="472"/>
        <v>0</v>
      </c>
      <c r="BDD122" s="120">
        <f t="shared" si="472"/>
        <v>0</v>
      </c>
      <c r="BDE122" s="120">
        <f t="shared" si="472"/>
        <v>0</v>
      </c>
      <c r="BDF122" s="120">
        <f t="shared" si="472"/>
        <v>0</v>
      </c>
      <c r="BDG122" s="120">
        <f t="shared" si="472"/>
        <v>0</v>
      </c>
      <c r="BDH122" s="120">
        <f t="shared" si="472"/>
        <v>0</v>
      </c>
      <c r="BDI122" s="120">
        <f t="shared" si="472"/>
        <v>0</v>
      </c>
      <c r="BDJ122" s="120">
        <f t="shared" si="472"/>
        <v>0</v>
      </c>
      <c r="BDK122" s="120">
        <f t="shared" si="472"/>
        <v>0</v>
      </c>
      <c r="BDL122" s="120">
        <f t="shared" si="472"/>
        <v>0</v>
      </c>
      <c r="BDM122" s="120">
        <f t="shared" si="472"/>
        <v>0</v>
      </c>
      <c r="BDN122" s="120">
        <f t="shared" si="472"/>
        <v>0</v>
      </c>
      <c r="BDO122" s="120">
        <f t="shared" si="472"/>
        <v>0</v>
      </c>
      <c r="BDP122" s="120">
        <f t="shared" si="472"/>
        <v>0</v>
      </c>
      <c r="BDQ122" s="120">
        <f t="shared" si="472"/>
        <v>0</v>
      </c>
      <c r="BDR122" s="120">
        <f t="shared" si="472"/>
        <v>0</v>
      </c>
      <c r="BDS122" s="120">
        <f t="shared" si="472"/>
        <v>0</v>
      </c>
      <c r="BDT122" s="120">
        <f t="shared" si="472"/>
        <v>0</v>
      </c>
      <c r="BDU122" s="120">
        <f t="shared" si="472"/>
        <v>0</v>
      </c>
      <c r="BDV122" s="120">
        <f t="shared" si="472"/>
        <v>0</v>
      </c>
      <c r="BDW122" s="120">
        <f t="shared" ref="BDW122:BGH122" si="473">COUNTIFS($A$66:$A$115,2,BDW66:BDW115,"X")</f>
        <v>0</v>
      </c>
      <c r="BDX122" s="120">
        <f t="shared" si="473"/>
        <v>0</v>
      </c>
      <c r="BDY122" s="120">
        <f t="shared" si="473"/>
        <v>0</v>
      </c>
      <c r="BDZ122" s="120">
        <f t="shared" si="473"/>
        <v>0</v>
      </c>
      <c r="BEA122" s="120">
        <f t="shared" si="473"/>
        <v>0</v>
      </c>
      <c r="BEB122" s="120">
        <f t="shared" si="473"/>
        <v>0</v>
      </c>
      <c r="BEC122" s="120">
        <f t="shared" si="473"/>
        <v>0</v>
      </c>
      <c r="BED122" s="120">
        <f t="shared" si="473"/>
        <v>0</v>
      </c>
      <c r="BEE122" s="120">
        <f t="shared" si="473"/>
        <v>0</v>
      </c>
      <c r="BEF122" s="120">
        <f t="shared" si="473"/>
        <v>0</v>
      </c>
      <c r="BEG122" s="120">
        <f t="shared" si="473"/>
        <v>0</v>
      </c>
      <c r="BEH122" s="120">
        <f t="shared" si="473"/>
        <v>0</v>
      </c>
      <c r="BEI122" s="120">
        <f t="shared" si="473"/>
        <v>0</v>
      </c>
      <c r="BEJ122" s="120">
        <f t="shared" si="473"/>
        <v>0</v>
      </c>
      <c r="BEK122" s="120">
        <f t="shared" si="473"/>
        <v>0</v>
      </c>
      <c r="BEL122" s="120">
        <f t="shared" si="473"/>
        <v>0</v>
      </c>
      <c r="BEM122" s="120">
        <f t="shared" si="473"/>
        <v>0</v>
      </c>
      <c r="BEN122" s="120">
        <f t="shared" si="473"/>
        <v>0</v>
      </c>
      <c r="BEO122" s="120">
        <f t="shared" si="473"/>
        <v>0</v>
      </c>
      <c r="BEP122" s="120">
        <f t="shared" si="473"/>
        <v>0</v>
      </c>
      <c r="BEQ122" s="120">
        <f t="shared" si="473"/>
        <v>0</v>
      </c>
      <c r="BER122" s="120">
        <f t="shared" si="473"/>
        <v>0</v>
      </c>
      <c r="BES122" s="120">
        <f t="shared" si="473"/>
        <v>0</v>
      </c>
      <c r="BET122" s="120">
        <f t="shared" si="473"/>
        <v>0</v>
      </c>
      <c r="BEU122" s="120">
        <f t="shared" si="473"/>
        <v>0</v>
      </c>
      <c r="BEV122" s="120">
        <f t="shared" si="473"/>
        <v>0</v>
      </c>
      <c r="BEW122" s="120">
        <f t="shared" si="473"/>
        <v>0</v>
      </c>
      <c r="BEX122" s="120">
        <f t="shared" si="473"/>
        <v>0</v>
      </c>
      <c r="BEY122" s="120">
        <f t="shared" si="473"/>
        <v>0</v>
      </c>
      <c r="BEZ122" s="120">
        <f t="shared" si="473"/>
        <v>0</v>
      </c>
      <c r="BFA122" s="120">
        <f t="shared" si="473"/>
        <v>0</v>
      </c>
      <c r="BFB122" s="120">
        <f t="shared" si="473"/>
        <v>0</v>
      </c>
      <c r="BFC122" s="120">
        <f t="shared" si="473"/>
        <v>0</v>
      </c>
      <c r="BFD122" s="120">
        <f t="shared" si="473"/>
        <v>0</v>
      </c>
      <c r="BFE122" s="120">
        <f t="shared" si="473"/>
        <v>0</v>
      </c>
      <c r="BFF122" s="120">
        <f t="shared" si="473"/>
        <v>0</v>
      </c>
      <c r="BFG122" s="120">
        <f t="shared" si="473"/>
        <v>0</v>
      </c>
      <c r="BFH122" s="120">
        <f t="shared" si="473"/>
        <v>0</v>
      </c>
      <c r="BFI122" s="120">
        <f t="shared" si="473"/>
        <v>0</v>
      </c>
      <c r="BFJ122" s="120">
        <f t="shared" si="473"/>
        <v>0</v>
      </c>
      <c r="BFK122" s="120">
        <f t="shared" si="473"/>
        <v>0</v>
      </c>
      <c r="BFL122" s="120">
        <f t="shared" si="473"/>
        <v>0</v>
      </c>
      <c r="BFM122" s="120">
        <f t="shared" si="473"/>
        <v>0</v>
      </c>
      <c r="BFN122" s="120">
        <f t="shared" si="473"/>
        <v>1</v>
      </c>
      <c r="BFO122" s="120">
        <f t="shared" si="473"/>
        <v>0</v>
      </c>
      <c r="BFP122" s="120">
        <f t="shared" si="473"/>
        <v>0</v>
      </c>
      <c r="BFQ122" s="120">
        <f t="shared" si="473"/>
        <v>0</v>
      </c>
      <c r="BFR122" s="120">
        <f t="shared" si="473"/>
        <v>0</v>
      </c>
      <c r="BFS122" s="120">
        <f t="shared" si="473"/>
        <v>0</v>
      </c>
      <c r="BFT122" s="120">
        <f t="shared" si="473"/>
        <v>0</v>
      </c>
      <c r="BFU122" s="120">
        <f t="shared" si="473"/>
        <v>0</v>
      </c>
      <c r="BFV122" s="120">
        <f t="shared" si="473"/>
        <v>0</v>
      </c>
      <c r="BFW122" s="120">
        <f t="shared" si="473"/>
        <v>0</v>
      </c>
      <c r="BFX122" s="120">
        <f t="shared" si="473"/>
        <v>0</v>
      </c>
      <c r="BFY122" s="120">
        <f t="shared" si="473"/>
        <v>0</v>
      </c>
      <c r="BFZ122" s="120">
        <f t="shared" si="473"/>
        <v>0</v>
      </c>
      <c r="BGA122" s="120">
        <f t="shared" si="473"/>
        <v>0</v>
      </c>
      <c r="BGB122" s="120">
        <f t="shared" si="473"/>
        <v>0</v>
      </c>
      <c r="BGC122" s="120">
        <f t="shared" si="473"/>
        <v>0</v>
      </c>
      <c r="BGD122" s="120">
        <f t="shared" si="473"/>
        <v>0</v>
      </c>
      <c r="BGE122" s="120">
        <f t="shared" si="473"/>
        <v>0</v>
      </c>
      <c r="BGF122" s="120">
        <f t="shared" si="473"/>
        <v>0</v>
      </c>
      <c r="BGG122" s="120">
        <f t="shared" si="473"/>
        <v>1</v>
      </c>
      <c r="BGH122" s="120">
        <f t="shared" si="473"/>
        <v>1</v>
      </c>
      <c r="BGI122" s="120">
        <f t="shared" ref="BGI122:BIT122" si="474">COUNTIFS($A$66:$A$115,2,BGI66:BGI115,"X")</f>
        <v>1</v>
      </c>
      <c r="BGJ122" s="120">
        <f t="shared" si="474"/>
        <v>1</v>
      </c>
      <c r="BGK122" s="120">
        <f t="shared" si="474"/>
        <v>1</v>
      </c>
      <c r="BGL122" s="120">
        <f t="shared" si="474"/>
        <v>1</v>
      </c>
      <c r="BGM122" s="120">
        <f t="shared" si="474"/>
        <v>1</v>
      </c>
      <c r="BGN122" s="120">
        <f t="shared" si="474"/>
        <v>1</v>
      </c>
      <c r="BGO122" s="120">
        <f t="shared" si="474"/>
        <v>1</v>
      </c>
      <c r="BGP122" s="120">
        <f t="shared" si="474"/>
        <v>1</v>
      </c>
      <c r="BGQ122" s="120">
        <f t="shared" si="474"/>
        <v>1</v>
      </c>
      <c r="BGR122" s="120">
        <f t="shared" si="474"/>
        <v>1</v>
      </c>
      <c r="BGS122" s="120">
        <f t="shared" si="474"/>
        <v>1</v>
      </c>
      <c r="BGT122" s="120">
        <f t="shared" si="474"/>
        <v>1</v>
      </c>
      <c r="BGU122" s="120">
        <f t="shared" si="474"/>
        <v>1</v>
      </c>
      <c r="BGV122" s="120">
        <f t="shared" si="474"/>
        <v>1</v>
      </c>
      <c r="BGW122" s="120">
        <f t="shared" si="474"/>
        <v>1</v>
      </c>
      <c r="BGX122" s="120">
        <f t="shared" si="474"/>
        <v>1</v>
      </c>
      <c r="BGY122" s="120">
        <f t="shared" si="474"/>
        <v>1</v>
      </c>
      <c r="BGZ122" s="120">
        <f t="shared" si="474"/>
        <v>1</v>
      </c>
      <c r="BHA122" s="120">
        <f t="shared" si="474"/>
        <v>1</v>
      </c>
      <c r="BHB122" s="120">
        <f t="shared" si="474"/>
        <v>1</v>
      </c>
      <c r="BHC122" s="120">
        <f t="shared" si="474"/>
        <v>1</v>
      </c>
      <c r="BHD122" s="120">
        <f t="shared" si="474"/>
        <v>1</v>
      </c>
      <c r="BHE122" s="120">
        <f t="shared" si="474"/>
        <v>1</v>
      </c>
      <c r="BHF122" s="120">
        <f t="shared" si="474"/>
        <v>1</v>
      </c>
      <c r="BHG122" s="120">
        <f t="shared" si="474"/>
        <v>1</v>
      </c>
      <c r="BHH122" s="120">
        <f t="shared" si="474"/>
        <v>1</v>
      </c>
      <c r="BHI122" s="120">
        <f t="shared" si="474"/>
        <v>1</v>
      </c>
      <c r="BHJ122" s="120">
        <f t="shared" si="474"/>
        <v>1</v>
      </c>
      <c r="BHK122" s="120">
        <f t="shared" si="474"/>
        <v>1</v>
      </c>
      <c r="BHL122" s="120">
        <f t="shared" si="474"/>
        <v>1</v>
      </c>
      <c r="BHM122" s="120">
        <f t="shared" si="474"/>
        <v>1</v>
      </c>
      <c r="BHN122" s="120">
        <f t="shared" si="474"/>
        <v>1</v>
      </c>
      <c r="BHO122" s="120">
        <f t="shared" si="474"/>
        <v>1</v>
      </c>
      <c r="BHP122" s="120">
        <f t="shared" si="474"/>
        <v>1</v>
      </c>
      <c r="BHQ122" s="120">
        <f t="shared" si="474"/>
        <v>1</v>
      </c>
      <c r="BHR122" s="120">
        <f t="shared" si="474"/>
        <v>1</v>
      </c>
      <c r="BHS122" s="120">
        <f t="shared" si="474"/>
        <v>1</v>
      </c>
      <c r="BHT122" s="120">
        <f t="shared" si="474"/>
        <v>1</v>
      </c>
      <c r="BHU122" s="120">
        <f t="shared" si="474"/>
        <v>1</v>
      </c>
      <c r="BHV122" s="120">
        <f t="shared" si="474"/>
        <v>1</v>
      </c>
      <c r="BHW122" s="120">
        <f t="shared" si="474"/>
        <v>1</v>
      </c>
      <c r="BHX122" s="120">
        <f t="shared" si="474"/>
        <v>1</v>
      </c>
      <c r="BHY122" s="120">
        <f t="shared" si="474"/>
        <v>1</v>
      </c>
      <c r="BHZ122" s="120">
        <f t="shared" si="474"/>
        <v>1</v>
      </c>
      <c r="BIA122" s="120">
        <f t="shared" si="474"/>
        <v>1</v>
      </c>
      <c r="BIB122" s="120">
        <f t="shared" si="474"/>
        <v>1</v>
      </c>
      <c r="BIC122" s="120">
        <f t="shared" si="474"/>
        <v>1</v>
      </c>
      <c r="BID122" s="120">
        <f t="shared" si="474"/>
        <v>1</v>
      </c>
      <c r="BIE122" s="120">
        <f t="shared" si="474"/>
        <v>1</v>
      </c>
      <c r="BIF122" s="120">
        <f t="shared" si="474"/>
        <v>1</v>
      </c>
      <c r="BIG122" s="120">
        <f t="shared" si="474"/>
        <v>1</v>
      </c>
      <c r="BIH122" s="120">
        <f t="shared" si="474"/>
        <v>1</v>
      </c>
      <c r="BII122" s="120">
        <f t="shared" si="474"/>
        <v>1</v>
      </c>
      <c r="BIJ122" s="120">
        <f t="shared" si="474"/>
        <v>1</v>
      </c>
      <c r="BIK122" s="120">
        <f t="shared" si="474"/>
        <v>1</v>
      </c>
      <c r="BIL122" s="120">
        <f t="shared" si="474"/>
        <v>1</v>
      </c>
      <c r="BIM122" s="120">
        <f t="shared" si="474"/>
        <v>1</v>
      </c>
      <c r="BIN122" s="120">
        <f t="shared" si="474"/>
        <v>1</v>
      </c>
      <c r="BIO122" s="120">
        <f t="shared" si="474"/>
        <v>1</v>
      </c>
      <c r="BIP122" s="120">
        <f t="shared" si="474"/>
        <v>1</v>
      </c>
      <c r="BIQ122" s="120">
        <f t="shared" si="474"/>
        <v>1</v>
      </c>
      <c r="BIR122" s="120">
        <f t="shared" si="474"/>
        <v>1</v>
      </c>
      <c r="BIS122" s="120">
        <f t="shared" si="474"/>
        <v>1</v>
      </c>
      <c r="BIT122" s="120">
        <f t="shared" si="474"/>
        <v>1</v>
      </c>
      <c r="BIU122" s="120">
        <f t="shared" ref="BIU122:BLF122" si="475">COUNTIFS($A$66:$A$115,2,BIU66:BIU115,"X")</f>
        <v>1</v>
      </c>
      <c r="BIV122" s="120">
        <f t="shared" si="475"/>
        <v>1</v>
      </c>
      <c r="BIW122" s="120">
        <f t="shared" si="475"/>
        <v>1</v>
      </c>
      <c r="BIX122" s="120">
        <f t="shared" si="475"/>
        <v>1</v>
      </c>
      <c r="BIY122" s="120">
        <f t="shared" si="475"/>
        <v>1</v>
      </c>
      <c r="BIZ122" s="120">
        <f t="shared" si="475"/>
        <v>1</v>
      </c>
      <c r="BJA122" s="120">
        <f t="shared" si="475"/>
        <v>1</v>
      </c>
      <c r="BJB122" s="120">
        <f t="shared" si="475"/>
        <v>1</v>
      </c>
      <c r="BJC122" s="120">
        <f t="shared" si="475"/>
        <v>1</v>
      </c>
      <c r="BJD122" s="120">
        <f t="shared" si="475"/>
        <v>1</v>
      </c>
      <c r="BJE122" s="120">
        <f t="shared" si="475"/>
        <v>1</v>
      </c>
      <c r="BJF122" s="120">
        <f t="shared" si="475"/>
        <v>1</v>
      </c>
      <c r="BJG122" s="120">
        <f t="shared" si="475"/>
        <v>1</v>
      </c>
      <c r="BJH122" s="120">
        <f t="shared" si="475"/>
        <v>1</v>
      </c>
      <c r="BJI122" s="120">
        <f t="shared" si="475"/>
        <v>1</v>
      </c>
      <c r="BJJ122" s="120">
        <f t="shared" si="475"/>
        <v>1</v>
      </c>
      <c r="BJK122" s="120">
        <f t="shared" si="475"/>
        <v>1</v>
      </c>
      <c r="BJL122" s="120">
        <f t="shared" si="475"/>
        <v>1</v>
      </c>
      <c r="BJM122" s="120">
        <f t="shared" si="475"/>
        <v>1</v>
      </c>
      <c r="BJN122" s="120">
        <f t="shared" si="475"/>
        <v>1</v>
      </c>
      <c r="BJO122" s="120">
        <f t="shared" si="475"/>
        <v>1</v>
      </c>
      <c r="BJP122" s="120">
        <f t="shared" si="475"/>
        <v>1</v>
      </c>
      <c r="BJQ122" s="120">
        <f t="shared" si="475"/>
        <v>1</v>
      </c>
      <c r="BJR122" s="120">
        <f t="shared" si="475"/>
        <v>1</v>
      </c>
      <c r="BJS122" s="120">
        <f t="shared" si="475"/>
        <v>1</v>
      </c>
      <c r="BJT122" s="120">
        <f t="shared" si="475"/>
        <v>1</v>
      </c>
      <c r="BJU122" s="120">
        <f t="shared" si="475"/>
        <v>1</v>
      </c>
      <c r="BJV122" s="120">
        <f t="shared" si="475"/>
        <v>1</v>
      </c>
      <c r="BJW122" s="120">
        <f t="shared" si="475"/>
        <v>1</v>
      </c>
      <c r="BJX122" s="120">
        <f t="shared" si="475"/>
        <v>1</v>
      </c>
      <c r="BJY122" s="120">
        <f t="shared" si="475"/>
        <v>1</v>
      </c>
      <c r="BJZ122" s="120">
        <f t="shared" si="475"/>
        <v>1</v>
      </c>
      <c r="BKA122" s="120">
        <f t="shared" si="475"/>
        <v>1</v>
      </c>
      <c r="BKB122" s="120">
        <f t="shared" si="475"/>
        <v>1</v>
      </c>
      <c r="BKC122" s="120">
        <f t="shared" si="475"/>
        <v>1</v>
      </c>
      <c r="BKD122" s="120">
        <f t="shared" si="475"/>
        <v>1</v>
      </c>
      <c r="BKE122" s="120">
        <f t="shared" si="475"/>
        <v>1</v>
      </c>
      <c r="BKF122" s="120">
        <f t="shared" si="475"/>
        <v>1</v>
      </c>
      <c r="BKG122" s="120">
        <f t="shared" si="475"/>
        <v>1</v>
      </c>
      <c r="BKH122" s="120">
        <f t="shared" si="475"/>
        <v>1</v>
      </c>
      <c r="BKI122" s="120">
        <f t="shared" si="475"/>
        <v>0</v>
      </c>
      <c r="BKJ122" s="120">
        <f t="shared" si="475"/>
        <v>0</v>
      </c>
      <c r="BKK122" s="120">
        <f t="shared" si="475"/>
        <v>0</v>
      </c>
      <c r="BKL122" s="120">
        <f t="shared" si="475"/>
        <v>0</v>
      </c>
      <c r="BKM122" s="120">
        <f t="shared" si="475"/>
        <v>0</v>
      </c>
      <c r="BKN122" s="120">
        <f t="shared" si="475"/>
        <v>0</v>
      </c>
      <c r="BKO122" s="120">
        <f t="shared" si="475"/>
        <v>0</v>
      </c>
      <c r="BKP122" s="120">
        <f t="shared" si="475"/>
        <v>0</v>
      </c>
      <c r="BKQ122" s="120">
        <f t="shared" si="475"/>
        <v>0</v>
      </c>
      <c r="BKR122" s="120">
        <f t="shared" si="475"/>
        <v>0</v>
      </c>
      <c r="BKS122" s="120">
        <f t="shared" si="475"/>
        <v>0</v>
      </c>
      <c r="BKT122" s="120">
        <f t="shared" si="475"/>
        <v>0</v>
      </c>
      <c r="BKU122" s="120">
        <f t="shared" si="475"/>
        <v>0</v>
      </c>
      <c r="BKV122" s="120">
        <f t="shared" si="475"/>
        <v>0</v>
      </c>
      <c r="BKW122" s="120">
        <f t="shared" si="475"/>
        <v>0</v>
      </c>
      <c r="BKX122" s="120">
        <f t="shared" si="475"/>
        <v>0</v>
      </c>
      <c r="BKY122" s="120">
        <f t="shared" si="475"/>
        <v>0</v>
      </c>
      <c r="BKZ122" s="120">
        <f t="shared" si="475"/>
        <v>0</v>
      </c>
      <c r="BLA122" s="120">
        <f t="shared" si="475"/>
        <v>0</v>
      </c>
      <c r="BLB122" s="120">
        <f t="shared" si="475"/>
        <v>0</v>
      </c>
      <c r="BLC122" s="120">
        <f t="shared" si="475"/>
        <v>0</v>
      </c>
      <c r="BLD122" s="120">
        <f t="shared" si="475"/>
        <v>0</v>
      </c>
      <c r="BLE122" s="120">
        <f t="shared" si="475"/>
        <v>0</v>
      </c>
      <c r="BLF122" s="120">
        <f t="shared" si="475"/>
        <v>0</v>
      </c>
      <c r="BLG122" s="120">
        <f t="shared" ref="BLG122:BNR122" si="476">COUNTIFS($A$66:$A$115,2,BLG66:BLG115,"X")</f>
        <v>0</v>
      </c>
      <c r="BLH122" s="120">
        <f t="shared" si="476"/>
        <v>0</v>
      </c>
      <c r="BLI122" s="120">
        <f t="shared" si="476"/>
        <v>0</v>
      </c>
      <c r="BLJ122" s="120">
        <f t="shared" si="476"/>
        <v>0</v>
      </c>
      <c r="BLK122" s="120">
        <f t="shared" si="476"/>
        <v>0</v>
      </c>
      <c r="BLL122" s="120">
        <f t="shared" si="476"/>
        <v>0</v>
      </c>
      <c r="BLM122" s="120">
        <f t="shared" si="476"/>
        <v>0</v>
      </c>
      <c r="BLN122" s="120">
        <f t="shared" si="476"/>
        <v>0</v>
      </c>
      <c r="BLO122" s="120">
        <f t="shared" si="476"/>
        <v>0</v>
      </c>
      <c r="BLP122" s="120">
        <f t="shared" si="476"/>
        <v>0</v>
      </c>
      <c r="BLQ122" s="120">
        <f t="shared" si="476"/>
        <v>0</v>
      </c>
      <c r="BLR122" s="120">
        <f t="shared" si="476"/>
        <v>0</v>
      </c>
      <c r="BLS122" s="120">
        <f t="shared" si="476"/>
        <v>0</v>
      </c>
      <c r="BLT122" s="120">
        <f t="shared" si="476"/>
        <v>0</v>
      </c>
      <c r="BLU122" s="120">
        <f t="shared" si="476"/>
        <v>0</v>
      </c>
      <c r="BLV122" s="120">
        <f t="shared" si="476"/>
        <v>0</v>
      </c>
      <c r="BLW122" s="120">
        <f t="shared" si="476"/>
        <v>0</v>
      </c>
      <c r="BLX122" s="120">
        <f t="shared" si="476"/>
        <v>0</v>
      </c>
      <c r="BLY122" s="120">
        <f t="shared" si="476"/>
        <v>0</v>
      </c>
      <c r="BLZ122" s="120">
        <f t="shared" si="476"/>
        <v>0</v>
      </c>
      <c r="BMA122" s="120">
        <f t="shared" si="476"/>
        <v>0</v>
      </c>
      <c r="BMB122" s="120">
        <f t="shared" si="476"/>
        <v>0</v>
      </c>
      <c r="BMC122" s="120">
        <f t="shared" si="476"/>
        <v>0</v>
      </c>
      <c r="BMD122" s="120">
        <f t="shared" si="476"/>
        <v>0</v>
      </c>
      <c r="BME122" s="120">
        <f t="shared" si="476"/>
        <v>0</v>
      </c>
      <c r="BMF122" s="120">
        <f t="shared" si="476"/>
        <v>0</v>
      </c>
      <c r="BMG122" s="120">
        <f t="shared" si="476"/>
        <v>0</v>
      </c>
      <c r="BMH122" s="120">
        <f t="shared" si="476"/>
        <v>0</v>
      </c>
      <c r="BMI122" s="120">
        <f t="shared" si="476"/>
        <v>0</v>
      </c>
      <c r="BMJ122" s="120">
        <f t="shared" si="476"/>
        <v>0</v>
      </c>
      <c r="BMK122" s="120">
        <f t="shared" si="476"/>
        <v>0</v>
      </c>
      <c r="BML122" s="120">
        <f t="shared" si="476"/>
        <v>0</v>
      </c>
      <c r="BMM122" s="120">
        <f t="shared" si="476"/>
        <v>0</v>
      </c>
      <c r="BMN122" s="120">
        <f t="shared" si="476"/>
        <v>0</v>
      </c>
      <c r="BMO122" s="120">
        <f t="shared" si="476"/>
        <v>0</v>
      </c>
      <c r="BMP122" s="120">
        <f t="shared" si="476"/>
        <v>0</v>
      </c>
      <c r="BMQ122" s="120">
        <f t="shared" si="476"/>
        <v>0</v>
      </c>
      <c r="BMR122" s="120">
        <f t="shared" si="476"/>
        <v>0</v>
      </c>
      <c r="BMS122" s="120">
        <f t="shared" si="476"/>
        <v>0</v>
      </c>
      <c r="BMT122" s="120">
        <f t="shared" si="476"/>
        <v>0</v>
      </c>
      <c r="BMU122" s="120">
        <f t="shared" si="476"/>
        <v>0</v>
      </c>
      <c r="BMV122" s="120">
        <f t="shared" si="476"/>
        <v>0</v>
      </c>
      <c r="BMW122" s="120">
        <f t="shared" si="476"/>
        <v>0</v>
      </c>
      <c r="BMX122" s="120">
        <f t="shared" si="476"/>
        <v>0</v>
      </c>
      <c r="BMY122" s="120">
        <f t="shared" si="476"/>
        <v>0</v>
      </c>
      <c r="BMZ122" s="120">
        <f t="shared" si="476"/>
        <v>0</v>
      </c>
      <c r="BNA122" s="120">
        <f t="shared" si="476"/>
        <v>1</v>
      </c>
      <c r="BNB122" s="120">
        <f t="shared" si="476"/>
        <v>0</v>
      </c>
      <c r="BNC122" s="120">
        <f t="shared" si="476"/>
        <v>0</v>
      </c>
      <c r="BND122" s="120">
        <f t="shared" si="476"/>
        <v>0</v>
      </c>
      <c r="BNE122" s="120">
        <f t="shared" si="476"/>
        <v>0</v>
      </c>
      <c r="BNF122" s="120">
        <f t="shared" si="476"/>
        <v>0</v>
      </c>
      <c r="BNG122" s="120">
        <f t="shared" si="476"/>
        <v>0</v>
      </c>
      <c r="BNH122" s="120">
        <f t="shared" si="476"/>
        <v>0</v>
      </c>
      <c r="BNI122" s="120">
        <f t="shared" si="476"/>
        <v>0</v>
      </c>
      <c r="BNJ122" s="120">
        <f t="shared" si="476"/>
        <v>0</v>
      </c>
      <c r="BNK122" s="120">
        <f t="shared" si="476"/>
        <v>0</v>
      </c>
      <c r="BNL122" s="120">
        <f t="shared" si="476"/>
        <v>0</v>
      </c>
      <c r="BNM122" s="120">
        <f t="shared" si="476"/>
        <v>0</v>
      </c>
      <c r="BNN122" s="120">
        <f t="shared" si="476"/>
        <v>0</v>
      </c>
      <c r="BNO122" s="120">
        <f t="shared" si="476"/>
        <v>0</v>
      </c>
      <c r="BNP122" s="120">
        <f t="shared" si="476"/>
        <v>0</v>
      </c>
      <c r="BNQ122" s="120">
        <f t="shared" si="476"/>
        <v>0</v>
      </c>
      <c r="BNR122" s="120">
        <f t="shared" si="476"/>
        <v>0</v>
      </c>
      <c r="BNS122" s="120">
        <f t="shared" ref="BNS122:BQD122" si="477">COUNTIFS($A$66:$A$115,2,BNS66:BNS115,"X")</f>
        <v>0</v>
      </c>
      <c r="BNT122" s="120">
        <f t="shared" si="477"/>
        <v>0</v>
      </c>
      <c r="BNU122" s="120">
        <f t="shared" si="477"/>
        <v>0</v>
      </c>
      <c r="BNV122" s="120">
        <f t="shared" si="477"/>
        <v>0</v>
      </c>
      <c r="BNW122" s="120">
        <f t="shared" si="477"/>
        <v>0</v>
      </c>
      <c r="BNX122" s="120">
        <f t="shared" si="477"/>
        <v>0</v>
      </c>
      <c r="BNY122" s="120">
        <f t="shared" si="477"/>
        <v>0</v>
      </c>
      <c r="BNZ122" s="120">
        <f t="shared" si="477"/>
        <v>0</v>
      </c>
      <c r="BOA122" s="120">
        <f t="shared" si="477"/>
        <v>0</v>
      </c>
      <c r="BOB122" s="120">
        <f t="shared" si="477"/>
        <v>0</v>
      </c>
      <c r="BOC122" s="120">
        <f t="shared" si="477"/>
        <v>0</v>
      </c>
      <c r="BOD122" s="120">
        <f t="shared" si="477"/>
        <v>0</v>
      </c>
      <c r="BOE122" s="120">
        <f t="shared" si="477"/>
        <v>0</v>
      </c>
      <c r="BOF122" s="120">
        <f t="shared" si="477"/>
        <v>0</v>
      </c>
      <c r="BOG122" s="120">
        <f t="shared" si="477"/>
        <v>0</v>
      </c>
      <c r="BOH122" s="120">
        <f t="shared" si="477"/>
        <v>0</v>
      </c>
      <c r="BOI122" s="120">
        <f t="shared" si="477"/>
        <v>0</v>
      </c>
      <c r="BOJ122" s="120">
        <f t="shared" si="477"/>
        <v>0</v>
      </c>
      <c r="BOK122" s="120">
        <f t="shared" si="477"/>
        <v>0</v>
      </c>
      <c r="BOL122" s="120">
        <f t="shared" si="477"/>
        <v>0</v>
      </c>
      <c r="BOM122" s="120">
        <f t="shared" si="477"/>
        <v>0</v>
      </c>
      <c r="BON122" s="120">
        <f t="shared" si="477"/>
        <v>0</v>
      </c>
      <c r="BOO122" s="120">
        <f t="shared" si="477"/>
        <v>0</v>
      </c>
      <c r="BOP122" s="120">
        <f t="shared" si="477"/>
        <v>0</v>
      </c>
      <c r="BOQ122" s="120">
        <f t="shared" si="477"/>
        <v>0</v>
      </c>
      <c r="BOR122" s="120">
        <f t="shared" si="477"/>
        <v>0</v>
      </c>
      <c r="BOS122" s="120">
        <f t="shared" si="477"/>
        <v>0</v>
      </c>
      <c r="BOT122" s="120">
        <f t="shared" si="477"/>
        <v>0</v>
      </c>
      <c r="BOU122" s="120">
        <f t="shared" si="477"/>
        <v>0</v>
      </c>
      <c r="BOV122" s="120">
        <f t="shared" si="477"/>
        <v>0</v>
      </c>
      <c r="BOW122" s="120">
        <f t="shared" si="477"/>
        <v>0</v>
      </c>
      <c r="BOX122" s="120">
        <f t="shared" si="477"/>
        <v>0</v>
      </c>
      <c r="BOY122" s="120">
        <f t="shared" si="477"/>
        <v>0</v>
      </c>
      <c r="BOZ122" s="120">
        <f t="shared" si="477"/>
        <v>0</v>
      </c>
      <c r="BPA122" s="120">
        <f t="shared" si="477"/>
        <v>0</v>
      </c>
      <c r="BPB122" s="120">
        <f t="shared" si="477"/>
        <v>0</v>
      </c>
      <c r="BPC122" s="120">
        <f t="shared" si="477"/>
        <v>0</v>
      </c>
      <c r="BPD122" s="120">
        <f t="shared" si="477"/>
        <v>0</v>
      </c>
      <c r="BPE122" s="120">
        <f t="shared" si="477"/>
        <v>0</v>
      </c>
      <c r="BPF122" s="120">
        <f t="shared" si="477"/>
        <v>0</v>
      </c>
      <c r="BPG122" s="120">
        <f t="shared" si="477"/>
        <v>0</v>
      </c>
      <c r="BPH122" s="120">
        <f t="shared" si="477"/>
        <v>0</v>
      </c>
      <c r="BPI122" s="120">
        <f t="shared" si="477"/>
        <v>0</v>
      </c>
      <c r="BPJ122" s="120">
        <f t="shared" si="477"/>
        <v>0</v>
      </c>
      <c r="BPK122" s="120">
        <f t="shared" si="477"/>
        <v>0</v>
      </c>
      <c r="BPL122" s="120">
        <f t="shared" si="477"/>
        <v>0</v>
      </c>
      <c r="BPM122" s="120">
        <f t="shared" si="477"/>
        <v>0</v>
      </c>
      <c r="BPN122" s="120">
        <f t="shared" si="477"/>
        <v>0</v>
      </c>
      <c r="BPO122" s="120">
        <f t="shared" si="477"/>
        <v>0</v>
      </c>
      <c r="BPP122" s="120">
        <f t="shared" si="477"/>
        <v>0</v>
      </c>
      <c r="BPQ122" s="120">
        <f t="shared" si="477"/>
        <v>0</v>
      </c>
      <c r="BPR122" s="120">
        <f t="shared" si="477"/>
        <v>0</v>
      </c>
      <c r="BPS122" s="120">
        <f t="shared" si="477"/>
        <v>0</v>
      </c>
      <c r="BPT122" s="120">
        <f t="shared" si="477"/>
        <v>0</v>
      </c>
      <c r="BPU122" s="120">
        <f t="shared" si="477"/>
        <v>0</v>
      </c>
      <c r="BPV122" s="120">
        <f t="shared" si="477"/>
        <v>0</v>
      </c>
      <c r="BPW122" s="120">
        <f t="shared" si="477"/>
        <v>0</v>
      </c>
      <c r="BPX122" s="120">
        <f t="shared" si="477"/>
        <v>0</v>
      </c>
      <c r="BPY122" s="120">
        <f t="shared" si="477"/>
        <v>0</v>
      </c>
      <c r="BPZ122" s="120">
        <f t="shared" si="477"/>
        <v>0</v>
      </c>
      <c r="BQA122" s="120">
        <f t="shared" si="477"/>
        <v>0</v>
      </c>
      <c r="BQB122" s="120">
        <f t="shared" si="477"/>
        <v>0</v>
      </c>
      <c r="BQC122" s="120">
        <f t="shared" si="477"/>
        <v>0</v>
      </c>
      <c r="BQD122" s="120">
        <f t="shared" si="477"/>
        <v>0</v>
      </c>
      <c r="BQE122" s="120">
        <f t="shared" ref="BQE122:BSP122" si="478">COUNTIFS($A$66:$A$115,2,BQE66:BQE115,"X")</f>
        <v>0</v>
      </c>
      <c r="BQF122" s="120">
        <f t="shared" si="478"/>
        <v>0</v>
      </c>
      <c r="BQG122" s="120">
        <f t="shared" si="478"/>
        <v>0</v>
      </c>
      <c r="BQH122" s="120">
        <f t="shared" si="478"/>
        <v>0</v>
      </c>
      <c r="BQI122" s="120">
        <f t="shared" si="478"/>
        <v>0</v>
      </c>
      <c r="BQJ122" s="120">
        <f t="shared" si="478"/>
        <v>0</v>
      </c>
      <c r="BQK122" s="120">
        <f t="shared" si="478"/>
        <v>0</v>
      </c>
      <c r="BQL122" s="120">
        <f t="shared" si="478"/>
        <v>0</v>
      </c>
      <c r="BQM122" s="120">
        <f t="shared" si="478"/>
        <v>0</v>
      </c>
      <c r="BQN122" s="120">
        <f t="shared" si="478"/>
        <v>0</v>
      </c>
      <c r="BQO122" s="120">
        <f t="shared" si="478"/>
        <v>0</v>
      </c>
      <c r="BQP122" s="120">
        <f t="shared" si="478"/>
        <v>0</v>
      </c>
      <c r="BQQ122" s="120">
        <f t="shared" si="478"/>
        <v>0</v>
      </c>
      <c r="BQR122" s="120">
        <f t="shared" si="478"/>
        <v>0</v>
      </c>
      <c r="BQS122" s="120">
        <f t="shared" si="478"/>
        <v>0</v>
      </c>
      <c r="BQT122" s="120">
        <f t="shared" si="478"/>
        <v>0</v>
      </c>
      <c r="BQU122" s="120">
        <f t="shared" si="478"/>
        <v>0</v>
      </c>
      <c r="BQV122" s="120">
        <f t="shared" si="478"/>
        <v>0</v>
      </c>
      <c r="BQW122" s="120">
        <f t="shared" si="478"/>
        <v>0</v>
      </c>
      <c r="BQX122" s="120">
        <f t="shared" si="478"/>
        <v>0</v>
      </c>
      <c r="BQY122" s="120">
        <f t="shared" si="478"/>
        <v>0</v>
      </c>
      <c r="BQZ122" s="120">
        <f t="shared" si="478"/>
        <v>0</v>
      </c>
      <c r="BRA122" s="120">
        <f t="shared" si="478"/>
        <v>0</v>
      </c>
      <c r="BRB122" s="120">
        <f t="shared" si="478"/>
        <v>0</v>
      </c>
      <c r="BRC122" s="120">
        <f t="shared" si="478"/>
        <v>0</v>
      </c>
      <c r="BRD122" s="120">
        <f t="shared" si="478"/>
        <v>0</v>
      </c>
      <c r="BRE122" s="120">
        <f t="shared" si="478"/>
        <v>0</v>
      </c>
      <c r="BRF122" s="120">
        <f t="shared" si="478"/>
        <v>0</v>
      </c>
      <c r="BRG122" s="120">
        <f t="shared" si="478"/>
        <v>0</v>
      </c>
      <c r="BRH122" s="120">
        <f t="shared" si="478"/>
        <v>0</v>
      </c>
      <c r="BRI122" s="120">
        <f t="shared" si="478"/>
        <v>0</v>
      </c>
      <c r="BRJ122" s="120">
        <f t="shared" si="478"/>
        <v>0</v>
      </c>
      <c r="BRK122" s="120">
        <f t="shared" si="478"/>
        <v>0</v>
      </c>
      <c r="BRL122" s="120">
        <f t="shared" si="478"/>
        <v>0</v>
      </c>
      <c r="BRM122" s="120">
        <f t="shared" si="478"/>
        <v>0</v>
      </c>
      <c r="BRN122" s="120">
        <f t="shared" si="478"/>
        <v>0</v>
      </c>
      <c r="BRO122" s="120">
        <f t="shared" si="478"/>
        <v>0</v>
      </c>
      <c r="BRP122" s="120">
        <f t="shared" si="478"/>
        <v>0</v>
      </c>
      <c r="BRQ122" s="120">
        <f t="shared" si="478"/>
        <v>0</v>
      </c>
      <c r="BRR122" s="120">
        <f t="shared" si="478"/>
        <v>0</v>
      </c>
      <c r="BRS122" s="120">
        <f t="shared" si="478"/>
        <v>0</v>
      </c>
      <c r="BRT122" s="120">
        <f t="shared" si="478"/>
        <v>0</v>
      </c>
      <c r="BRU122" s="120">
        <f t="shared" si="478"/>
        <v>0</v>
      </c>
      <c r="BRV122" s="120">
        <f t="shared" si="478"/>
        <v>0</v>
      </c>
      <c r="BRW122" s="120">
        <f t="shared" si="478"/>
        <v>0</v>
      </c>
      <c r="BRX122" s="120">
        <f t="shared" si="478"/>
        <v>0</v>
      </c>
      <c r="BRY122" s="120">
        <f t="shared" si="478"/>
        <v>0</v>
      </c>
      <c r="BRZ122" s="120">
        <f t="shared" si="478"/>
        <v>0</v>
      </c>
      <c r="BSA122" s="120">
        <f t="shared" si="478"/>
        <v>0</v>
      </c>
      <c r="BSB122" s="120">
        <f t="shared" si="478"/>
        <v>0</v>
      </c>
      <c r="BSC122" s="120">
        <f t="shared" si="478"/>
        <v>0</v>
      </c>
      <c r="BSD122" s="120">
        <f t="shared" si="478"/>
        <v>0</v>
      </c>
      <c r="BSE122" s="120">
        <f t="shared" si="478"/>
        <v>0</v>
      </c>
      <c r="BSF122" s="120">
        <f t="shared" si="478"/>
        <v>0</v>
      </c>
      <c r="BSG122" s="120">
        <f t="shared" si="478"/>
        <v>0</v>
      </c>
      <c r="BSH122" s="120">
        <f t="shared" si="478"/>
        <v>0</v>
      </c>
      <c r="BSI122" s="120">
        <f t="shared" si="478"/>
        <v>1</v>
      </c>
      <c r="BSJ122" s="120">
        <f t="shared" si="478"/>
        <v>1</v>
      </c>
      <c r="BSK122" s="120">
        <f t="shared" si="478"/>
        <v>1</v>
      </c>
      <c r="BSL122" s="120">
        <f t="shared" si="478"/>
        <v>1</v>
      </c>
      <c r="BSM122" s="120">
        <f t="shared" si="478"/>
        <v>1</v>
      </c>
      <c r="BSN122" s="120">
        <f t="shared" si="478"/>
        <v>1</v>
      </c>
      <c r="BSO122" s="120">
        <f t="shared" si="478"/>
        <v>1</v>
      </c>
      <c r="BSP122" s="120">
        <f t="shared" si="478"/>
        <v>1</v>
      </c>
      <c r="BSQ122" s="120">
        <f t="shared" ref="BSQ122:BVB122" si="479">COUNTIFS($A$66:$A$115,2,BSQ66:BSQ115,"X")</f>
        <v>1</v>
      </c>
      <c r="BSR122" s="120">
        <f t="shared" si="479"/>
        <v>1</v>
      </c>
      <c r="BSS122" s="120">
        <f t="shared" si="479"/>
        <v>1</v>
      </c>
      <c r="BST122" s="120">
        <f t="shared" si="479"/>
        <v>1</v>
      </c>
      <c r="BSU122" s="120">
        <f t="shared" si="479"/>
        <v>1</v>
      </c>
      <c r="BSV122" s="120">
        <f t="shared" si="479"/>
        <v>1</v>
      </c>
      <c r="BSW122" s="120">
        <f t="shared" si="479"/>
        <v>1</v>
      </c>
      <c r="BSX122" s="120">
        <f t="shared" si="479"/>
        <v>0</v>
      </c>
      <c r="BSY122" s="120">
        <f t="shared" si="479"/>
        <v>0</v>
      </c>
      <c r="BSZ122" s="120">
        <f t="shared" si="479"/>
        <v>0</v>
      </c>
      <c r="BTA122" s="120">
        <f t="shared" si="479"/>
        <v>0</v>
      </c>
      <c r="BTB122" s="120">
        <f t="shared" si="479"/>
        <v>0</v>
      </c>
      <c r="BTC122" s="120">
        <f t="shared" si="479"/>
        <v>0</v>
      </c>
      <c r="BTD122" s="120">
        <f t="shared" si="479"/>
        <v>0</v>
      </c>
      <c r="BTE122" s="120">
        <f t="shared" si="479"/>
        <v>0</v>
      </c>
      <c r="BTF122" s="120">
        <f t="shared" si="479"/>
        <v>0</v>
      </c>
      <c r="BTG122" s="120">
        <f t="shared" si="479"/>
        <v>0</v>
      </c>
      <c r="BTH122" s="120">
        <f t="shared" si="479"/>
        <v>0</v>
      </c>
      <c r="BTI122" s="120">
        <f t="shared" si="479"/>
        <v>0</v>
      </c>
      <c r="BTJ122" s="120">
        <f t="shared" si="479"/>
        <v>0</v>
      </c>
      <c r="BTK122" s="120">
        <f t="shared" si="479"/>
        <v>0</v>
      </c>
      <c r="BTL122" s="120">
        <f t="shared" si="479"/>
        <v>0</v>
      </c>
      <c r="BTM122" s="120">
        <f t="shared" si="479"/>
        <v>0</v>
      </c>
      <c r="BTN122" s="120">
        <f t="shared" si="479"/>
        <v>0</v>
      </c>
      <c r="BTO122" s="120">
        <f t="shared" si="479"/>
        <v>0</v>
      </c>
      <c r="BTP122" s="120">
        <f t="shared" si="479"/>
        <v>0</v>
      </c>
      <c r="BTQ122" s="120">
        <f t="shared" si="479"/>
        <v>0</v>
      </c>
      <c r="BTR122" s="120">
        <f t="shared" si="479"/>
        <v>0</v>
      </c>
      <c r="BTS122" s="120">
        <f t="shared" si="479"/>
        <v>0</v>
      </c>
      <c r="BTT122" s="120">
        <f t="shared" si="479"/>
        <v>0</v>
      </c>
      <c r="BTU122" s="120">
        <f t="shared" si="479"/>
        <v>0</v>
      </c>
      <c r="BTV122" s="120">
        <f t="shared" si="479"/>
        <v>0</v>
      </c>
      <c r="BTW122" s="120">
        <f t="shared" si="479"/>
        <v>0</v>
      </c>
      <c r="BTX122" s="120">
        <f t="shared" si="479"/>
        <v>0</v>
      </c>
      <c r="BTY122" s="120">
        <f t="shared" si="479"/>
        <v>0</v>
      </c>
      <c r="BTZ122" s="120">
        <f t="shared" si="479"/>
        <v>0</v>
      </c>
      <c r="BUA122" s="120">
        <f t="shared" si="479"/>
        <v>0</v>
      </c>
      <c r="BUB122" s="120">
        <f t="shared" si="479"/>
        <v>0</v>
      </c>
      <c r="BUC122" s="120">
        <f t="shared" si="479"/>
        <v>0</v>
      </c>
      <c r="BUD122" s="120">
        <f t="shared" si="479"/>
        <v>0</v>
      </c>
      <c r="BUE122" s="120">
        <f t="shared" si="479"/>
        <v>0</v>
      </c>
      <c r="BUF122" s="120">
        <f t="shared" si="479"/>
        <v>0</v>
      </c>
      <c r="BUG122" s="120">
        <f t="shared" si="479"/>
        <v>0</v>
      </c>
      <c r="BUH122" s="120">
        <f t="shared" si="479"/>
        <v>0</v>
      </c>
      <c r="BUI122" s="120">
        <f t="shared" si="479"/>
        <v>0</v>
      </c>
      <c r="BUJ122" s="120">
        <f t="shared" si="479"/>
        <v>0</v>
      </c>
      <c r="BUK122" s="120">
        <f t="shared" si="479"/>
        <v>0</v>
      </c>
      <c r="BUL122" s="120">
        <f t="shared" si="479"/>
        <v>0</v>
      </c>
      <c r="BUM122" s="120">
        <f t="shared" si="479"/>
        <v>0</v>
      </c>
      <c r="BUN122" s="120">
        <f t="shared" si="479"/>
        <v>0</v>
      </c>
      <c r="BUO122" s="120">
        <f t="shared" si="479"/>
        <v>0</v>
      </c>
      <c r="BUP122" s="120">
        <f t="shared" si="479"/>
        <v>0</v>
      </c>
      <c r="BUQ122" s="120">
        <f t="shared" si="479"/>
        <v>0</v>
      </c>
      <c r="BUR122" s="120">
        <f t="shared" si="479"/>
        <v>0</v>
      </c>
      <c r="BUS122" s="120">
        <f t="shared" si="479"/>
        <v>0</v>
      </c>
      <c r="BUT122" s="120">
        <f t="shared" si="479"/>
        <v>0</v>
      </c>
      <c r="BUU122" s="120">
        <f t="shared" si="479"/>
        <v>0</v>
      </c>
      <c r="BUV122" s="120">
        <f t="shared" si="479"/>
        <v>0</v>
      </c>
      <c r="BUW122" s="120">
        <f t="shared" si="479"/>
        <v>0</v>
      </c>
      <c r="BUX122" s="120">
        <f t="shared" si="479"/>
        <v>0</v>
      </c>
      <c r="BUY122" s="120">
        <f t="shared" si="479"/>
        <v>0</v>
      </c>
      <c r="BUZ122" s="120">
        <f t="shared" si="479"/>
        <v>0</v>
      </c>
      <c r="BVA122" s="120">
        <f t="shared" si="479"/>
        <v>0</v>
      </c>
      <c r="BVB122" s="120">
        <f t="shared" si="479"/>
        <v>0</v>
      </c>
      <c r="BVC122" s="120">
        <f t="shared" ref="BVC122:BXN122" si="480">COUNTIFS($A$66:$A$115,2,BVC66:BVC115,"X")</f>
        <v>0</v>
      </c>
      <c r="BVD122" s="120">
        <f t="shared" si="480"/>
        <v>0</v>
      </c>
      <c r="BVE122" s="120">
        <f t="shared" si="480"/>
        <v>0</v>
      </c>
      <c r="BVF122" s="120">
        <f t="shared" si="480"/>
        <v>0</v>
      </c>
      <c r="BVG122" s="120">
        <f t="shared" si="480"/>
        <v>0</v>
      </c>
      <c r="BVH122" s="120">
        <f t="shared" si="480"/>
        <v>0</v>
      </c>
      <c r="BVI122" s="120">
        <f t="shared" si="480"/>
        <v>0</v>
      </c>
      <c r="BVJ122" s="120">
        <f t="shared" si="480"/>
        <v>0</v>
      </c>
      <c r="BVK122" s="120">
        <f t="shared" si="480"/>
        <v>0</v>
      </c>
      <c r="BVL122" s="120">
        <f t="shared" si="480"/>
        <v>0</v>
      </c>
      <c r="BVM122" s="120">
        <f t="shared" si="480"/>
        <v>0</v>
      </c>
      <c r="BVN122" s="120">
        <f t="shared" si="480"/>
        <v>0</v>
      </c>
      <c r="BVO122" s="120">
        <f t="shared" si="480"/>
        <v>0</v>
      </c>
      <c r="BVP122" s="120">
        <f t="shared" si="480"/>
        <v>0</v>
      </c>
      <c r="BVQ122" s="120">
        <f t="shared" si="480"/>
        <v>0</v>
      </c>
      <c r="BVR122" s="120">
        <f t="shared" si="480"/>
        <v>0</v>
      </c>
      <c r="BVS122" s="120">
        <f t="shared" si="480"/>
        <v>0</v>
      </c>
      <c r="BVT122" s="120">
        <f t="shared" si="480"/>
        <v>0</v>
      </c>
      <c r="BVU122" s="120">
        <f t="shared" si="480"/>
        <v>0</v>
      </c>
      <c r="BVV122" s="120">
        <f t="shared" si="480"/>
        <v>0</v>
      </c>
      <c r="BVW122" s="120">
        <f t="shared" si="480"/>
        <v>0</v>
      </c>
      <c r="BVX122" s="120">
        <f t="shared" si="480"/>
        <v>0</v>
      </c>
      <c r="BVY122" s="120">
        <f t="shared" si="480"/>
        <v>0</v>
      </c>
      <c r="BVZ122" s="120">
        <f t="shared" si="480"/>
        <v>0</v>
      </c>
      <c r="BWA122" s="120">
        <f t="shared" si="480"/>
        <v>0</v>
      </c>
      <c r="BWB122" s="120">
        <f t="shared" si="480"/>
        <v>0</v>
      </c>
      <c r="BWC122" s="120">
        <f t="shared" si="480"/>
        <v>0</v>
      </c>
      <c r="BWD122" s="120">
        <f t="shared" si="480"/>
        <v>0</v>
      </c>
      <c r="BWE122" s="120">
        <f t="shared" si="480"/>
        <v>0</v>
      </c>
      <c r="BWF122" s="120">
        <f t="shared" si="480"/>
        <v>0</v>
      </c>
      <c r="BWG122" s="120">
        <f t="shared" si="480"/>
        <v>0</v>
      </c>
      <c r="BWH122" s="120">
        <f t="shared" si="480"/>
        <v>0</v>
      </c>
      <c r="BWI122" s="120">
        <f t="shared" si="480"/>
        <v>0</v>
      </c>
      <c r="BWJ122" s="120">
        <f t="shared" si="480"/>
        <v>0</v>
      </c>
      <c r="BWK122" s="120">
        <f t="shared" si="480"/>
        <v>0</v>
      </c>
      <c r="BWL122" s="120">
        <f t="shared" si="480"/>
        <v>0</v>
      </c>
      <c r="BWM122" s="120">
        <f t="shared" si="480"/>
        <v>0</v>
      </c>
      <c r="BWN122" s="120">
        <f t="shared" si="480"/>
        <v>0</v>
      </c>
      <c r="BWO122" s="120">
        <f t="shared" si="480"/>
        <v>0</v>
      </c>
      <c r="BWP122" s="120">
        <f t="shared" si="480"/>
        <v>0</v>
      </c>
      <c r="BWQ122" s="120">
        <f t="shared" si="480"/>
        <v>0</v>
      </c>
      <c r="BWR122" s="120">
        <f t="shared" si="480"/>
        <v>0</v>
      </c>
      <c r="BWS122" s="120">
        <f t="shared" si="480"/>
        <v>0</v>
      </c>
      <c r="BWT122" s="120">
        <f t="shared" si="480"/>
        <v>0</v>
      </c>
      <c r="BWU122" s="120">
        <f t="shared" si="480"/>
        <v>0</v>
      </c>
      <c r="BWV122" s="120">
        <f t="shared" si="480"/>
        <v>0</v>
      </c>
      <c r="BWW122" s="120">
        <f t="shared" si="480"/>
        <v>0</v>
      </c>
      <c r="BWX122" s="120">
        <f t="shared" si="480"/>
        <v>0</v>
      </c>
      <c r="BWY122" s="120">
        <f t="shared" si="480"/>
        <v>0</v>
      </c>
      <c r="BWZ122" s="120">
        <f t="shared" si="480"/>
        <v>0</v>
      </c>
      <c r="BXA122" s="120">
        <f t="shared" si="480"/>
        <v>0</v>
      </c>
      <c r="BXB122" s="120">
        <f t="shared" si="480"/>
        <v>0</v>
      </c>
      <c r="BXC122" s="120">
        <f t="shared" si="480"/>
        <v>0</v>
      </c>
      <c r="BXD122" s="120">
        <f t="shared" si="480"/>
        <v>0</v>
      </c>
      <c r="BXE122" s="120">
        <f t="shared" si="480"/>
        <v>0</v>
      </c>
      <c r="BXF122" s="120">
        <f t="shared" si="480"/>
        <v>0</v>
      </c>
      <c r="BXG122" s="120">
        <f t="shared" si="480"/>
        <v>0</v>
      </c>
      <c r="BXH122" s="120">
        <f t="shared" si="480"/>
        <v>0</v>
      </c>
      <c r="BXI122" s="120">
        <f t="shared" si="480"/>
        <v>0</v>
      </c>
      <c r="BXJ122" s="120">
        <f t="shared" si="480"/>
        <v>0</v>
      </c>
      <c r="BXK122" s="120">
        <f t="shared" si="480"/>
        <v>0</v>
      </c>
      <c r="BXL122" s="120">
        <f t="shared" si="480"/>
        <v>0</v>
      </c>
      <c r="BXM122" s="120">
        <f t="shared" si="480"/>
        <v>0</v>
      </c>
      <c r="BXN122" s="120">
        <f t="shared" si="480"/>
        <v>0</v>
      </c>
      <c r="BXO122" s="120">
        <f t="shared" ref="BXO122:BZZ122" si="481">COUNTIFS($A$66:$A$115,2,BXO66:BXO115,"X")</f>
        <v>0</v>
      </c>
      <c r="BXP122" s="120">
        <f t="shared" si="481"/>
        <v>0</v>
      </c>
      <c r="BXQ122" s="120">
        <f t="shared" si="481"/>
        <v>0</v>
      </c>
      <c r="BXR122" s="120">
        <f t="shared" si="481"/>
        <v>0</v>
      </c>
      <c r="BXS122" s="120">
        <f t="shared" si="481"/>
        <v>0</v>
      </c>
      <c r="BXT122" s="120">
        <f t="shared" si="481"/>
        <v>0</v>
      </c>
      <c r="BXU122" s="120">
        <f t="shared" si="481"/>
        <v>0</v>
      </c>
      <c r="BXV122" s="120">
        <f t="shared" si="481"/>
        <v>0</v>
      </c>
      <c r="BXW122" s="120">
        <f t="shared" si="481"/>
        <v>0</v>
      </c>
      <c r="BXX122" s="120">
        <f t="shared" si="481"/>
        <v>0</v>
      </c>
      <c r="BXY122" s="120">
        <f t="shared" si="481"/>
        <v>0</v>
      </c>
      <c r="BXZ122" s="120">
        <f t="shared" si="481"/>
        <v>0</v>
      </c>
      <c r="BYA122" s="120">
        <f t="shared" si="481"/>
        <v>0</v>
      </c>
      <c r="BYB122" s="120">
        <f t="shared" si="481"/>
        <v>0</v>
      </c>
      <c r="BYC122" s="120">
        <f t="shared" si="481"/>
        <v>0</v>
      </c>
      <c r="BYD122" s="120">
        <f t="shared" si="481"/>
        <v>0</v>
      </c>
      <c r="BYE122" s="120">
        <f t="shared" si="481"/>
        <v>0</v>
      </c>
      <c r="BYF122" s="120">
        <f t="shared" si="481"/>
        <v>0</v>
      </c>
      <c r="BYG122" s="120">
        <f t="shared" si="481"/>
        <v>0</v>
      </c>
      <c r="BYH122" s="120">
        <f t="shared" si="481"/>
        <v>0</v>
      </c>
      <c r="BYI122" s="120">
        <f t="shared" si="481"/>
        <v>0</v>
      </c>
      <c r="BYJ122" s="120">
        <f t="shared" si="481"/>
        <v>0</v>
      </c>
      <c r="BYK122" s="120">
        <f t="shared" si="481"/>
        <v>0</v>
      </c>
      <c r="BYL122" s="120">
        <f t="shared" si="481"/>
        <v>0</v>
      </c>
      <c r="BYM122" s="120">
        <f t="shared" si="481"/>
        <v>0</v>
      </c>
      <c r="BYN122" s="120">
        <f t="shared" si="481"/>
        <v>0</v>
      </c>
      <c r="BYO122" s="120">
        <f t="shared" si="481"/>
        <v>0</v>
      </c>
      <c r="BYP122" s="120">
        <f t="shared" si="481"/>
        <v>0</v>
      </c>
      <c r="BYQ122" s="120">
        <f t="shared" si="481"/>
        <v>0</v>
      </c>
      <c r="BYR122" s="120">
        <f t="shared" si="481"/>
        <v>0</v>
      </c>
      <c r="BYS122" s="120">
        <f t="shared" si="481"/>
        <v>0</v>
      </c>
      <c r="BYT122" s="120">
        <f t="shared" si="481"/>
        <v>0</v>
      </c>
      <c r="BYU122" s="120">
        <f t="shared" si="481"/>
        <v>0</v>
      </c>
      <c r="BYV122" s="120">
        <f t="shared" si="481"/>
        <v>0</v>
      </c>
      <c r="BYW122" s="120">
        <f t="shared" si="481"/>
        <v>0</v>
      </c>
      <c r="BYX122" s="120">
        <f t="shared" si="481"/>
        <v>0</v>
      </c>
      <c r="BYY122" s="120">
        <f t="shared" si="481"/>
        <v>0</v>
      </c>
      <c r="BYZ122" s="120">
        <f t="shared" si="481"/>
        <v>0</v>
      </c>
      <c r="BZA122" s="120">
        <f t="shared" si="481"/>
        <v>0</v>
      </c>
      <c r="BZB122" s="120">
        <f t="shared" si="481"/>
        <v>0</v>
      </c>
      <c r="BZC122" s="120">
        <f t="shared" si="481"/>
        <v>0</v>
      </c>
      <c r="BZD122" s="120">
        <f t="shared" si="481"/>
        <v>0</v>
      </c>
      <c r="BZE122" s="120">
        <f t="shared" si="481"/>
        <v>0</v>
      </c>
      <c r="BZF122" s="120">
        <f t="shared" si="481"/>
        <v>0</v>
      </c>
      <c r="BZG122" s="120">
        <f t="shared" si="481"/>
        <v>0</v>
      </c>
      <c r="BZH122" s="120">
        <f t="shared" si="481"/>
        <v>0</v>
      </c>
      <c r="BZI122" s="120">
        <f t="shared" si="481"/>
        <v>0</v>
      </c>
      <c r="BZJ122" s="120">
        <f t="shared" si="481"/>
        <v>0</v>
      </c>
      <c r="BZK122" s="120">
        <f t="shared" si="481"/>
        <v>0</v>
      </c>
      <c r="BZL122" s="120">
        <f t="shared" si="481"/>
        <v>0</v>
      </c>
      <c r="BZM122" s="120">
        <f t="shared" si="481"/>
        <v>0</v>
      </c>
      <c r="BZN122" s="120">
        <f t="shared" si="481"/>
        <v>0</v>
      </c>
      <c r="BZO122" s="120">
        <f t="shared" si="481"/>
        <v>0</v>
      </c>
      <c r="BZP122" s="120">
        <f t="shared" si="481"/>
        <v>0</v>
      </c>
      <c r="BZQ122" s="120">
        <f t="shared" si="481"/>
        <v>0</v>
      </c>
      <c r="BZR122" s="120">
        <f t="shared" si="481"/>
        <v>0</v>
      </c>
      <c r="BZS122" s="120">
        <f t="shared" si="481"/>
        <v>0</v>
      </c>
      <c r="BZT122" s="120">
        <f t="shared" si="481"/>
        <v>0</v>
      </c>
      <c r="BZU122" s="120">
        <f t="shared" si="481"/>
        <v>0</v>
      </c>
      <c r="BZV122" s="120">
        <f t="shared" si="481"/>
        <v>0</v>
      </c>
      <c r="BZW122" s="120">
        <f t="shared" si="481"/>
        <v>0</v>
      </c>
      <c r="BZX122" s="120">
        <f t="shared" si="481"/>
        <v>0</v>
      </c>
      <c r="BZY122" s="120">
        <f t="shared" si="481"/>
        <v>0</v>
      </c>
      <c r="BZZ122" s="120">
        <f t="shared" si="481"/>
        <v>0</v>
      </c>
      <c r="CAA122" s="120">
        <f t="shared" ref="CAA122:CCL122" si="482">COUNTIFS($A$66:$A$115,2,CAA66:CAA115,"X")</f>
        <v>0</v>
      </c>
      <c r="CAB122" s="120">
        <f t="shared" si="482"/>
        <v>0</v>
      </c>
      <c r="CAC122" s="120">
        <f t="shared" si="482"/>
        <v>0</v>
      </c>
      <c r="CAD122" s="120">
        <f t="shared" si="482"/>
        <v>0</v>
      </c>
      <c r="CAE122" s="120">
        <f t="shared" si="482"/>
        <v>0</v>
      </c>
      <c r="CAF122" s="120">
        <f t="shared" si="482"/>
        <v>0</v>
      </c>
      <c r="CAG122" s="120">
        <f t="shared" si="482"/>
        <v>0</v>
      </c>
      <c r="CAH122" s="120">
        <f t="shared" si="482"/>
        <v>0</v>
      </c>
      <c r="CAI122" s="120">
        <f t="shared" si="482"/>
        <v>0</v>
      </c>
      <c r="CAJ122" s="120">
        <f t="shared" si="482"/>
        <v>0</v>
      </c>
      <c r="CAK122" s="120">
        <f t="shared" si="482"/>
        <v>0</v>
      </c>
      <c r="CAL122" s="120">
        <f t="shared" si="482"/>
        <v>0</v>
      </c>
      <c r="CAM122" s="120">
        <f t="shared" si="482"/>
        <v>0</v>
      </c>
      <c r="CAN122" s="120">
        <f t="shared" si="482"/>
        <v>0</v>
      </c>
      <c r="CAO122" s="120">
        <f t="shared" si="482"/>
        <v>0</v>
      </c>
      <c r="CAP122" s="120">
        <f t="shared" si="482"/>
        <v>0</v>
      </c>
      <c r="CAQ122" s="120">
        <f t="shared" si="482"/>
        <v>0</v>
      </c>
      <c r="CAR122" s="120">
        <f t="shared" si="482"/>
        <v>0</v>
      </c>
      <c r="CAS122" s="120">
        <f t="shared" si="482"/>
        <v>0</v>
      </c>
      <c r="CAT122" s="120">
        <f t="shared" si="482"/>
        <v>0</v>
      </c>
      <c r="CAU122" s="120">
        <f t="shared" si="482"/>
        <v>0</v>
      </c>
      <c r="CAV122" s="120">
        <f t="shared" si="482"/>
        <v>0</v>
      </c>
      <c r="CAW122" s="120">
        <f t="shared" si="482"/>
        <v>0</v>
      </c>
      <c r="CAX122" s="120">
        <f t="shared" si="482"/>
        <v>0</v>
      </c>
      <c r="CAY122" s="120">
        <f t="shared" si="482"/>
        <v>0</v>
      </c>
      <c r="CAZ122" s="120">
        <f t="shared" si="482"/>
        <v>0</v>
      </c>
      <c r="CBA122" s="120">
        <f t="shared" si="482"/>
        <v>0</v>
      </c>
      <c r="CBB122" s="120">
        <f t="shared" si="482"/>
        <v>0</v>
      </c>
      <c r="CBC122" s="120">
        <f t="shared" si="482"/>
        <v>0</v>
      </c>
      <c r="CBD122" s="120">
        <f t="shared" si="482"/>
        <v>0</v>
      </c>
      <c r="CBE122" s="120">
        <f t="shared" si="482"/>
        <v>0</v>
      </c>
      <c r="CBF122" s="120">
        <f t="shared" si="482"/>
        <v>0</v>
      </c>
      <c r="CBG122" s="120">
        <f t="shared" si="482"/>
        <v>0</v>
      </c>
      <c r="CBH122" s="120">
        <f t="shared" si="482"/>
        <v>0</v>
      </c>
      <c r="CBI122" s="120">
        <f t="shared" si="482"/>
        <v>0</v>
      </c>
      <c r="CBJ122" s="120">
        <f t="shared" si="482"/>
        <v>0</v>
      </c>
      <c r="CBK122" s="120">
        <f t="shared" si="482"/>
        <v>0</v>
      </c>
      <c r="CBL122" s="120">
        <f t="shared" si="482"/>
        <v>0</v>
      </c>
      <c r="CBM122" s="120">
        <f t="shared" si="482"/>
        <v>0</v>
      </c>
      <c r="CBN122" s="120">
        <f t="shared" si="482"/>
        <v>0</v>
      </c>
      <c r="CBO122" s="120">
        <f t="shared" si="482"/>
        <v>0</v>
      </c>
      <c r="CBP122" s="120">
        <f t="shared" si="482"/>
        <v>0</v>
      </c>
      <c r="CBQ122" s="120">
        <f t="shared" si="482"/>
        <v>0</v>
      </c>
      <c r="CBR122" s="120">
        <f t="shared" si="482"/>
        <v>0</v>
      </c>
      <c r="CBS122" s="120">
        <f t="shared" si="482"/>
        <v>0</v>
      </c>
      <c r="CBT122" s="120">
        <f t="shared" si="482"/>
        <v>0</v>
      </c>
      <c r="CBU122" s="120">
        <f t="shared" si="482"/>
        <v>0</v>
      </c>
      <c r="CBV122" s="120">
        <f t="shared" si="482"/>
        <v>0</v>
      </c>
      <c r="CBW122" s="120">
        <f t="shared" si="482"/>
        <v>0</v>
      </c>
      <c r="CBX122" s="120">
        <f t="shared" si="482"/>
        <v>0</v>
      </c>
      <c r="CBY122" s="120">
        <f t="shared" si="482"/>
        <v>0</v>
      </c>
      <c r="CBZ122" s="120">
        <f t="shared" si="482"/>
        <v>0</v>
      </c>
      <c r="CCA122" s="120">
        <f t="shared" si="482"/>
        <v>0</v>
      </c>
      <c r="CCB122" s="120">
        <f t="shared" si="482"/>
        <v>0</v>
      </c>
      <c r="CCC122" s="120">
        <f t="shared" si="482"/>
        <v>0</v>
      </c>
      <c r="CCD122" s="120">
        <f t="shared" si="482"/>
        <v>0</v>
      </c>
      <c r="CCE122" s="120">
        <f t="shared" si="482"/>
        <v>0</v>
      </c>
      <c r="CCF122" s="120">
        <f t="shared" si="482"/>
        <v>0</v>
      </c>
      <c r="CCG122" s="120">
        <f t="shared" si="482"/>
        <v>0</v>
      </c>
      <c r="CCH122" s="120">
        <f t="shared" si="482"/>
        <v>0</v>
      </c>
      <c r="CCI122" s="120">
        <f t="shared" si="482"/>
        <v>0</v>
      </c>
      <c r="CCJ122" s="120">
        <f t="shared" si="482"/>
        <v>0</v>
      </c>
      <c r="CCK122" s="120">
        <f t="shared" si="482"/>
        <v>0</v>
      </c>
      <c r="CCL122" s="120">
        <f t="shared" si="482"/>
        <v>0</v>
      </c>
      <c r="CCM122" s="120">
        <f t="shared" ref="CCM122:CEX122" si="483">COUNTIFS($A$66:$A$115,2,CCM66:CCM115,"X")</f>
        <v>0</v>
      </c>
      <c r="CCN122" s="120">
        <f t="shared" si="483"/>
        <v>0</v>
      </c>
      <c r="CCO122" s="120">
        <f t="shared" si="483"/>
        <v>0</v>
      </c>
      <c r="CCP122" s="120">
        <f t="shared" si="483"/>
        <v>0</v>
      </c>
      <c r="CCQ122" s="120">
        <f t="shared" si="483"/>
        <v>0</v>
      </c>
      <c r="CCR122" s="120">
        <f t="shared" si="483"/>
        <v>0</v>
      </c>
      <c r="CCS122" s="120">
        <f t="shared" si="483"/>
        <v>0</v>
      </c>
      <c r="CCT122" s="120">
        <f t="shared" si="483"/>
        <v>0</v>
      </c>
      <c r="CCU122" s="120">
        <f t="shared" si="483"/>
        <v>0</v>
      </c>
      <c r="CCV122" s="120">
        <f t="shared" si="483"/>
        <v>0</v>
      </c>
      <c r="CCW122" s="120">
        <f t="shared" si="483"/>
        <v>0</v>
      </c>
      <c r="CCX122" s="120">
        <f t="shared" si="483"/>
        <v>0</v>
      </c>
      <c r="CCY122" s="120">
        <f t="shared" si="483"/>
        <v>0</v>
      </c>
      <c r="CCZ122" s="120">
        <f t="shared" si="483"/>
        <v>0</v>
      </c>
      <c r="CDA122" s="120">
        <f t="shared" si="483"/>
        <v>0</v>
      </c>
      <c r="CDB122" s="120">
        <f t="shared" si="483"/>
        <v>0</v>
      </c>
      <c r="CDC122" s="120">
        <f t="shared" si="483"/>
        <v>0</v>
      </c>
      <c r="CDD122" s="120">
        <f t="shared" si="483"/>
        <v>0</v>
      </c>
      <c r="CDE122" s="120">
        <f t="shared" si="483"/>
        <v>0</v>
      </c>
      <c r="CDF122" s="120">
        <f t="shared" si="483"/>
        <v>0</v>
      </c>
      <c r="CDG122" s="120">
        <f t="shared" si="483"/>
        <v>0</v>
      </c>
      <c r="CDH122" s="120">
        <f t="shared" si="483"/>
        <v>0</v>
      </c>
      <c r="CDI122" s="120">
        <f t="shared" si="483"/>
        <v>0</v>
      </c>
      <c r="CDJ122" s="120">
        <f t="shared" si="483"/>
        <v>0</v>
      </c>
      <c r="CDK122" s="120">
        <f t="shared" si="483"/>
        <v>0</v>
      </c>
      <c r="CDL122" s="120">
        <f t="shared" si="483"/>
        <v>0</v>
      </c>
      <c r="CDM122" s="120">
        <f t="shared" si="483"/>
        <v>0</v>
      </c>
      <c r="CDN122" s="120">
        <f t="shared" si="483"/>
        <v>0</v>
      </c>
      <c r="CDO122" s="120">
        <f t="shared" si="483"/>
        <v>0</v>
      </c>
      <c r="CDP122" s="120">
        <f t="shared" si="483"/>
        <v>0</v>
      </c>
      <c r="CDQ122" s="120">
        <f t="shared" si="483"/>
        <v>0</v>
      </c>
      <c r="CDR122" s="120">
        <f t="shared" si="483"/>
        <v>0</v>
      </c>
      <c r="CDS122" s="120">
        <f t="shared" si="483"/>
        <v>0</v>
      </c>
      <c r="CDT122" s="120">
        <f t="shared" si="483"/>
        <v>0</v>
      </c>
      <c r="CDU122" s="120">
        <f t="shared" si="483"/>
        <v>0</v>
      </c>
      <c r="CDV122" s="120">
        <f t="shared" si="483"/>
        <v>0</v>
      </c>
      <c r="CDW122" s="120">
        <f t="shared" si="483"/>
        <v>0</v>
      </c>
      <c r="CDX122" s="120">
        <f t="shared" si="483"/>
        <v>0</v>
      </c>
      <c r="CDY122" s="120">
        <f t="shared" si="483"/>
        <v>0</v>
      </c>
      <c r="CDZ122" s="120">
        <f t="shared" si="483"/>
        <v>0</v>
      </c>
      <c r="CEA122" s="120">
        <f t="shared" si="483"/>
        <v>0</v>
      </c>
      <c r="CEB122" s="120">
        <f t="shared" si="483"/>
        <v>0</v>
      </c>
      <c r="CEC122" s="120">
        <f t="shared" si="483"/>
        <v>0</v>
      </c>
      <c r="CED122" s="120">
        <f t="shared" si="483"/>
        <v>0</v>
      </c>
      <c r="CEE122" s="120">
        <f t="shared" si="483"/>
        <v>0</v>
      </c>
      <c r="CEF122" s="120">
        <f t="shared" si="483"/>
        <v>0</v>
      </c>
      <c r="CEG122" s="120">
        <f t="shared" si="483"/>
        <v>0</v>
      </c>
      <c r="CEH122" s="120">
        <f t="shared" si="483"/>
        <v>0</v>
      </c>
      <c r="CEI122" s="120">
        <f t="shared" si="483"/>
        <v>0</v>
      </c>
      <c r="CEJ122" s="120">
        <f t="shared" si="483"/>
        <v>0</v>
      </c>
      <c r="CEK122" s="120">
        <f t="shared" si="483"/>
        <v>0</v>
      </c>
      <c r="CEL122" s="120">
        <f t="shared" si="483"/>
        <v>0</v>
      </c>
      <c r="CEM122" s="120">
        <f t="shared" si="483"/>
        <v>0</v>
      </c>
      <c r="CEN122" s="120">
        <f t="shared" si="483"/>
        <v>0</v>
      </c>
      <c r="CEO122" s="120">
        <f t="shared" si="483"/>
        <v>0</v>
      </c>
      <c r="CEP122" s="120">
        <f t="shared" si="483"/>
        <v>0</v>
      </c>
      <c r="CEQ122" s="120">
        <f t="shared" si="483"/>
        <v>0</v>
      </c>
      <c r="CER122" s="120">
        <f t="shared" si="483"/>
        <v>0</v>
      </c>
      <c r="CES122" s="120">
        <f t="shared" si="483"/>
        <v>0</v>
      </c>
      <c r="CET122" s="120">
        <f t="shared" si="483"/>
        <v>0</v>
      </c>
      <c r="CEU122" s="120">
        <f t="shared" si="483"/>
        <v>0</v>
      </c>
      <c r="CEV122" s="120">
        <f t="shared" si="483"/>
        <v>0</v>
      </c>
      <c r="CEW122" s="120">
        <f t="shared" si="483"/>
        <v>0</v>
      </c>
      <c r="CEX122" s="120">
        <f t="shared" si="483"/>
        <v>0</v>
      </c>
      <c r="CEY122" s="120">
        <f t="shared" ref="CEY122:CHJ122" si="484">COUNTIFS($A$66:$A$115,2,CEY66:CEY115,"X")</f>
        <v>0</v>
      </c>
      <c r="CEZ122" s="120">
        <f t="shared" si="484"/>
        <v>0</v>
      </c>
      <c r="CFA122" s="120">
        <f t="shared" si="484"/>
        <v>0</v>
      </c>
      <c r="CFB122" s="120">
        <f t="shared" si="484"/>
        <v>0</v>
      </c>
      <c r="CFC122" s="120">
        <f t="shared" si="484"/>
        <v>0</v>
      </c>
      <c r="CFD122" s="120">
        <f t="shared" si="484"/>
        <v>0</v>
      </c>
      <c r="CFE122" s="120">
        <f t="shared" si="484"/>
        <v>0</v>
      </c>
      <c r="CFF122" s="120">
        <f t="shared" si="484"/>
        <v>0</v>
      </c>
      <c r="CFG122" s="120">
        <f t="shared" si="484"/>
        <v>0</v>
      </c>
      <c r="CFH122" s="120">
        <f t="shared" si="484"/>
        <v>0</v>
      </c>
      <c r="CFI122" s="120">
        <f t="shared" si="484"/>
        <v>0</v>
      </c>
      <c r="CFJ122" s="120">
        <f t="shared" si="484"/>
        <v>0</v>
      </c>
      <c r="CFK122" s="120">
        <f t="shared" si="484"/>
        <v>0</v>
      </c>
      <c r="CFL122" s="120">
        <f t="shared" si="484"/>
        <v>0</v>
      </c>
      <c r="CFM122" s="120">
        <f t="shared" si="484"/>
        <v>0</v>
      </c>
      <c r="CFN122" s="120">
        <f t="shared" si="484"/>
        <v>0</v>
      </c>
      <c r="CFO122" s="120">
        <f t="shared" si="484"/>
        <v>0</v>
      </c>
      <c r="CFP122" s="120">
        <f t="shared" si="484"/>
        <v>0</v>
      </c>
      <c r="CFQ122" s="120">
        <f t="shared" si="484"/>
        <v>0</v>
      </c>
      <c r="CFR122" s="120">
        <f t="shared" si="484"/>
        <v>0</v>
      </c>
      <c r="CFS122" s="120">
        <f t="shared" si="484"/>
        <v>0</v>
      </c>
      <c r="CFT122" s="120">
        <f t="shared" si="484"/>
        <v>0</v>
      </c>
      <c r="CFU122" s="120">
        <f t="shared" si="484"/>
        <v>0</v>
      </c>
      <c r="CFV122" s="120">
        <f t="shared" si="484"/>
        <v>0</v>
      </c>
      <c r="CFW122" s="120">
        <f t="shared" si="484"/>
        <v>0</v>
      </c>
      <c r="CFX122" s="120">
        <f t="shared" si="484"/>
        <v>0</v>
      </c>
      <c r="CFY122" s="120">
        <f t="shared" si="484"/>
        <v>0</v>
      </c>
      <c r="CFZ122" s="120">
        <f t="shared" si="484"/>
        <v>0</v>
      </c>
      <c r="CGA122" s="120">
        <f t="shared" si="484"/>
        <v>0</v>
      </c>
      <c r="CGB122" s="120">
        <f t="shared" si="484"/>
        <v>0</v>
      </c>
      <c r="CGC122" s="120">
        <f t="shared" si="484"/>
        <v>0</v>
      </c>
      <c r="CGD122" s="120">
        <f t="shared" si="484"/>
        <v>0</v>
      </c>
      <c r="CGE122" s="120">
        <f t="shared" si="484"/>
        <v>0</v>
      </c>
      <c r="CGF122" s="120">
        <f t="shared" si="484"/>
        <v>0</v>
      </c>
      <c r="CGG122" s="120">
        <f t="shared" si="484"/>
        <v>0</v>
      </c>
      <c r="CGH122" s="120">
        <f t="shared" si="484"/>
        <v>0</v>
      </c>
      <c r="CGI122" s="120">
        <f t="shared" si="484"/>
        <v>0</v>
      </c>
      <c r="CGJ122" s="120">
        <f t="shared" si="484"/>
        <v>0</v>
      </c>
      <c r="CGK122" s="120">
        <f t="shared" si="484"/>
        <v>0</v>
      </c>
      <c r="CGL122" s="120">
        <f t="shared" si="484"/>
        <v>0</v>
      </c>
      <c r="CGM122" s="120">
        <f t="shared" si="484"/>
        <v>0</v>
      </c>
      <c r="CGN122" s="120">
        <f t="shared" si="484"/>
        <v>0</v>
      </c>
      <c r="CGO122" s="120">
        <f t="shared" si="484"/>
        <v>0</v>
      </c>
      <c r="CGP122" s="120">
        <f t="shared" si="484"/>
        <v>0</v>
      </c>
      <c r="CGQ122" s="120">
        <f t="shared" si="484"/>
        <v>0</v>
      </c>
      <c r="CGR122" s="120">
        <f t="shared" si="484"/>
        <v>0</v>
      </c>
      <c r="CGS122" s="120">
        <f t="shared" si="484"/>
        <v>0</v>
      </c>
      <c r="CGT122" s="120">
        <f t="shared" si="484"/>
        <v>0</v>
      </c>
      <c r="CGU122" s="120">
        <f t="shared" si="484"/>
        <v>0</v>
      </c>
      <c r="CGV122" s="120">
        <f t="shared" si="484"/>
        <v>0</v>
      </c>
      <c r="CGW122" s="120">
        <f t="shared" si="484"/>
        <v>0</v>
      </c>
      <c r="CGX122" s="120">
        <f t="shared" si="484"/>
        <v>0</v>
      </c>
      <c r="CGY122" s="120">
        <f t="shared" si="484"/>
        <v>0</v>
      </c>
      <c r="CGZ122" s="120">
        <f t="shared" si="484"/>
        <v>0</v>
      </c>
      <c r="CHA122" s="120">
        <f t="shared" si="484"/>
        <v>0</v>
      </c>
      <c r="CHB122" s="120">
        <f t="shared" si="484"/>
        <v>0</v>
      </c>
      <c r="CHC122" s="120">
        <f t="shared" si="484"/>
        <v>0</v>
      </c>
      <c r="CHD122" s="120">
        <f t="shared" si="484"/>
        <v>0</v>
      </c>
      <c r="CHE122" s="120">
        <f t="shared" si="484"/>
        <v>0</v>
      </c>
      <c r="CHF122" s="120">
        <f t="shared" si="484"/>
        <v>0</v>
      </c>
      <c r="CHG122" s="120">
        <f t="shared" si="484"/>
        <v>0</v>
      </c>
      <c r="CHH122" s="120">
        <f t="shared" si="484"/>
        <v>0</v>
      </c>
      <c r="CHI122" s="120">
        <f t="shared" si="484"/>
        <v>0</v>
      </c>
      <c r="CHJ122" s="120">
        <f t="shared" si="484"/>
        <v>0</v>
      </c>
      <c r="CHK122" s="120">
        <f t="shared" ref="CHK122:CJV122" si="485">COUNTIFS($A$66:$A$115,2,CHK66:CHK115,"X")</f>
        <v>0</v>
      </c>
      <c r="CHL122" s="120">
        <f t="shared" si="485"/>
        <v>0</v>
      </c>
      <c r="CHM122" s="120">
        <f t="shared" si="485"/>
        <v>0</v>
      </c>
      <c r="CHN122" s="120">
        <f t="shared" si="485"/>
        <v>0</v>
      </c>
      <c r="CHO122" s="120">
        <f t="shared" si="485"/>
        <v>0</v>
      </c>
      <c r="CHP122" s="120">
        <f t="shared" si="485"/>
        <v>0</v>
      </c>
      <c r="CHQ122" s="120">
        <f t="shared" si="485"/>
        <v>0</v>
      </c>
      <c r="CHR122" s="120">
        <f t="shared" si="485"/>
        <v>0</v>
      </c>
      <c r="CHS122" s="120">
        <f t="shared" si="485"/>
        <v>0</v>
      </c>
      <c r="CHT122" s="120">
        <f t="shared" si="485"/>
        <v>0</v>
      </c>
      <c r="CHU122" s="120">
        <f t="shared" si="485"/>
        <v>0</v>
      </c>
      <c r="CHV122" s="120">
        <f t="shared" si="485"/>
        <v>0</v>
      </c>
      <c r="CHW122" s="120">
        <f t="shared" si="485"/>
        <v>0</v>
      </c>
      <c r="CHX122" s="120">
        <f t="shared" si="485"/>
        <v>0</v>
      </c>
      <c r="CHY122" s="120">
        <f t="shared" si="485"/>
        <v>0</v>
      </c>
      <c r="CHZ122" s="120">
        <f t="shared" si="485"/>
        <v>0</v>
      </c>
      <c r="CIA122" s="120">
        <f t="shared" si="485"/>
        <v>0</v>
      </c>
      <c r="CIB122" s="120">
        <f t="shared" si="485"/>
        <v>0</v>
      </c>
      <c r="CIC122" s="120">
        <f t="shared" si="485"/>
        <v>0</v>
      </c>
      <c r="CID122" s="120">
        <f t="shared" si="485"/>
        <v>0</v>
      </c>
      <c r="CIE122" s="120">
        <f t="shared" si="485"/>
        <v>0</v>
      </c>
      <c r="CIF122" s="120">
        <f t="shared" si="485"/>
        <v>0</v>
      </c>
      <c r="CIG122" s="120">
        <f t="shared" si="485"/>
        <v>0</v>
      </c>
      <c r="CIH122" s="120">
        <f t="shared" si="485"/>
        <v>0</v>
      </c>
      <c r="CII122" s="120">
        <f t="shared" si="485"/>
        <v>0</v>
      </c>
      <c r="CIJ122" s="120">
        <f t="shared" si="485"/>
        <v>0</v>
      </c>
      <c r="CIK122" s="120">
        <f t="shared" si="485"/>
        <v>0</v>
      </c>
      <c r="CIL122" s="120">
        <f t="shared" si="485"/>
        <v>0</v>
      </c>
      <c r="CIM122" s="120">
        <f t="shared" si="485"/>
        <v>0</v>
      </c>
      <c r="CIN122" s="120">
        <f t="shared" si="485"/>
        <v>0</v>
      </c>
      <c r="CIO122" s="120">
        <f t="shared" si="485"/>
        <v>0</v>
      </c>
      <c r="CIP122" s="120">
        <f t="shared" si="485"/>
        <v>0</v>
      </c>
      <c r="CIQ122" s="120">
        <f t="shared" si="485"/>
        <v>0</v>
      </c>
      <c r="CIR122" s="120">
        <f t="shared" si="485"/>
        <v>0</v>
      </c>
      <c r="CIS122" s="120">
        <f t="shared" si="485"/>
        <v>0</v>
      </c>
      <c r="CIT122" s="120">
        <f t="shared" si="485"/>
        <v>0</v>
      </c>
      <c r="CIU122" s="120">
        <f t="shared" si="485"/>
        <v>0</v>
      </c>
      <c r="CIV122" s="120">
        <f t="shared" si="485"/>
        <v>0</v>
      </c>
      <c r="CIW122" s="120">
        <f t="shared" si="485"/>
        <v>0</v>
      </c>
      <c r="CIX122" s="120">
        <f t="shared" si="485"/>
        <v>0</v>
      </c>
      <c r="CIY122" s="120">
        <f t="shared" si="485"/>
        <v>0</v>
      </c>
      <c r="CIZ122" s="120">
        <f t="shared" si="485"/>
        <v>0</v>
      </c>
      <c r="CJA122" s="120">
        <f t="shared" si="485"/>
        <v>0</v>
      </c>
      <c r="CJB122" s="120">
        <f t="shared" si="485"/>
        <v>0</v>
      </c>
      <c r="CJC122" s="120">
        <f t="shared" si="485"/>
        <v>0</v>
      </c>
      <c r="CJD122" s="120">
        <f t="shared" si="485"/>
        <v>0</v>
      </c>
      <c r="CJE122" s="120">
        <f t="shared" si="485"/>
        <v>0</v>
      </c>
      <c r="CJF122" s="120">
        <f t="shared" si="485"/>
        <v>0</v>
      </c>
      <c r="CJG122" s="120">
        <f t="shared" si="485"/>
        <v>0</v>
      </c>
      <c r="CJH122" s="120">
        <f t="shared" si="485"/>
        <v>0</v>
      </c>
      <c r="CJI122" s="120">
        <f t="shared" si="485"/>
        <v>0</v>
      </c>
      <c r="CJJ122" s="120">
        <f t="shared" si="485"/>
        <v>0</v>
      </c>
      <c r="CJK122" s="120">
        <f t="shared" si="485"/>
        <v>0</v>
      </c>
      <c r="CJL122" s="120">
        <f t="shared" si="485"/>
        <v>0</v>
      </c>
      <c r="CJM122" s="120">
        <f t="shared" si="485"/>
        <v>0</v>
      </c>
      <c r="CJN122" s="120">
        <f t="shared" si="485"/>
        <v>0</v>
      </c>
      <c r="CJO122" s="120">
        <f t="shared" si="485"/>
        <v>0</v>
      </c>
      <c r="CJP122" s="120">
        <f t="shared" si="485"/>
        <v>0</v>
      </c>
      <c r="CJQ122" s="120">
        <f t="shared" si="485"/>
        <v>0</v>
      </c>
      <c r="CJR122" s="120">
        <f t="shared" si="485"/>
        <v>0</v>
      </c>
      <c r="CJS122" s="120">
        <f t="shared" si="485"/>
        <v>0</v>
      </c>
      <c r="CJT122" s="120">
        <f t="shared" si="485"/>
        <v>0</v>
      </c>
      <c r="CJU122" s="120">
        <f t="shared" si="485"/>
        <v>0</v>
      </c>
      <c r="CJV122" s="120">
        <f t="shared" si="485"/>
        <v>0</v>
      </c>
      <c r="CJW122" s="120">
        <f t="shared" ref="CJW122:CMH122" si="486">COUNTIFS($A$66:$A$115,2,CJW66:CJW115,"X")</f>
        <v>0</v>
      </c>
      <c r="CJX122" s="120">
        <f t="shared" si="486"/>
        <v>0</v>
      </c>
      <c r="CJY122" s="120">
        <f t="shared" si="486"/>
        <v>0</v>
      </c>
      <c r="CJZ122" s="120">
        <f t="shared" si="486"/>
        <v>0</v>
      </c>
      <c r="CKA122" s="120">
        <f t="shared" si="486"/>
        <v>0</v>
      </c>
      <c r="CKB122" s="120">
        <f t="shared" si="486"/>
        <v>0</v>
      </c>
      <c r="CKC122" s="120">
        <f t="shared" si="486"/>
        <v>0</v>
      </c>
      <c r="CKD122" s="120">
        <f t="shared" si="486"/>
        <v>0</v>
      </c>
      <c r="CKE122" s="120">
        <f t="shared" si="486"/>
        <v>0</v>
      </c>
      <c r="CKF122" s="120">
        <f t="shared" si="486"/>
        <v>0</v>
      </c>
      <c r="CKG122" s="120">
        <f t="shared" si="486"/>
        <v>0</v>
      </c>
      <c r="CKH122" s="120">
        <f t="shared" si="486"/>
        <v>0</v>
      </c>
      <c r="CKI122" s="120">
        <f t="shared" si="486"/>
        <v>0</v>
      </c>
      <c r="CKJ122" s="120">
        <f t="shared" si="486"/>
        <v>0</v>
      </c>
      <c r="CKK122" s="120">
        <f t="shared" si="486"/>
        <v>0</v>
      </c>
      <c r="CKL122" s="120">
        <f t="shared" si="486"/>
        <v>0</v>
      </c>
      <c r="CKM122" s="120">
        <f t="shared" si="486"/>
        <v>0</v>
      </c>
      <c r="CKN122" s="120">
        <f t="shared" si="486"/>
        <v>0</v>
      </c>
      <c r="CKO122" s="120">
        <f t="shared" si="486"/>
        <v>0</v>
      </c>
      <c r="CKP122" s="120">
        <f t="shared" si="486"/>
        <v>0</v>
      </c>
      <c r="CKQ122" s="120">
        <f t="shared" si="486"/>
        <v>0</v>
      </c>
      <c r="CKR122" s="120">
        <f t="shared" si="486"/>
        <v>0</v>
      </c>
      <c r="CKS122" s="120">
        <f t="shared" si="486"/>
        <v>0</v>
      </c>
      <c r="CKT122" s="120">
        <f t="shared" si="486"/>
        <v>0</v>
      </c>
      <c r="CKU122" s="120">
        <f t="shared" si="486"/>
        <v>0</v>
      </c>
      <c r="CKV122" s="120">
        <f t="shared" si="486"/>
        <v>0</v>
      </c>
      <c r="CKW122" s="120">
        <f t="shared" si="486"/>
        <v>0</v>
      </c>
      <c r="CKX122" s="120">
        <f t="shared" si="486"/>
        <v>0</v>
      </c>
      <c r="CKY122" s="120">
        <f t="shared" si="486"/>
        <v>0</v>
      </c>
      <c r="CKZ122" s="120">
        <f t="shared" si="486"/>
        <v>0</v>
      </c>
      <c r="CLA122" s="120">
        <f t="shared" si="486"/>
        <v>0</v>
      </c>
      <c r="CLB122" s="120">
        <f t="shared" si="486"/>
        <v>0</v>
      </c>
      <c r="CLC122" s="120">
        <f t="shared" si="486"/>
        <v>0</v>
      </c>
      <c r="CLD122" s="120">
        <f t="shared" si="486"/>
        <v>0</v>
      </c>
      <c r="CLE122" s="120">
        <f t="shared" si="486"/>
        <v>0</v>
      </c>
      <c r="CLF122" s="120">
        <f t="shared" si="486"/>
        <v>0</v>
      </c>
      <c r="CLG122" s="120">
        <f t="shared" si="486"/>
        <v>0</v>
      </c>
      <c r="CLH122" s="120">
        <f t="shared" si="486"/>
        <v>0</v>
      </c>
      <c r="CLI122" s="120">
        <f t="shared" si="486"/>
        <v>0</v>
      </c>
      <c r="CLJ122" s="120">
        <f t="shared" si="486"/>
        <v>0</v>
      </c>
      <c r="CLK122" s="120">
        <f t="shared" si="486"/>
        <v>0</v>
      </c>
      <c r="CLL122" s="120">
        <f t="shared" si="486"/>
        <v>0</v>
      </c>
      <c r="CLM122" s="120">
        <f t="shared" si="486"/>
        <v>0</v>
      </c>
      <c r="CLN122" s="120">
        <f t="shared" si="486"/>
        <v>0</v>
      </c>
      <c r="CLO122" s="120">
        <f t="shared" si="486"/>
        <v>0</v>
      </c>
      <c r="CLP122" s="120">
        <f t="shared" si="486"/>
        <v>0</v>
      </c>
      <c r="CLQ122" s="120">
        <f t="shared" si="486"/>
        <v>0</v>
      </c>
      <c r="CLR122" s="120">
        <f t="shared" si="486"/>
        <v>0</v>
      </c>
      <c r="CLS122" s="120">
        <f t="shared" si="486"/>
        <v>0</v>
      </c>
      <c r="CLT122" s="120">
        <f t="shared" si="486"/>
        <v>0</v>
      </c>
      <c r="CLU122" s="120">
        <f t="shared" si="486"/>
        <v>0</v>
      </c>
      <c r="CLV122" s="120">
        <f t="shared" si="486"/>
        <v>0</v>
      </c>
      <c r="CLW122" s="120">
        <f t="shared" si="486"/>
        <v>0</v>
      </c>
      <c r="CLX122" s="120">
        <f t="shared" si="486"/>
        <v>0</v>
      </c>
      <c r="CLY122" s="120">
        <f t="shared" si="486"/>
        <v>0</v>
      </c>
      <c r="CLZ122" s="120">
        <f t="shared" si="486"/>
        <v>0</v>
      </c>
      <c r="CMA122" s="120">
        <f t="shared" si="486"/>
        <v>0</v>
      </c>
      <c r="CMB122" s="120">
        <f t="shared" si="486"/>
        <v>0</v>
      </c>
      <c r="CMC122" s="120">
        <f t="shared" si="486"/>
        <v>0</v>
      </c>
      <c r="CMD122" s="120">
        <f t="shared" si="486"/>
        <v>0</v>
      </c>
      <c r="CME122" s="120">
        <f t="shared" si="486"/>
        <v>0</v>
      </c>
      <c r="CMF122" s="120">
        <f t="shared" si="486"/>
        <v>0</v>
      </c>
      <c r="CMG122" s="120">
        <f t="shared" si="486"/>
        <v>0</v>
      </c>
      <c r="CMH122" s="120">
        <f t="shared" si="486"/>
        <v>0</v>
      </c>
      <c r="CMI122" s="120">
        <f t="shared" ref="CMI122:COT122" si="487">COUNTIFS($A$66:$A$115,2,CMI66:CMI115,"X")</f>
        <v>0</v>
      </c>
      <c r="CMJ122" s="120">
        <f t="shared" si="487"/>
        <v>0</v>
      </c>
      <c r="CMK122" s="120">
        <f t="shared" si="487"/>
        <v>0</v>
      </c>
      <c r="CML122" s="120">
        <f t="shared" si="487"/>
        <v>0</v>
      </c>
      <c r="CMM122" s="120">
        <f t="shared" si="487"/>
        <v>0</v>
      </c>
      <c r="CMN122" s="120">
        <f t="shared" si="487"/>
        <v>0</v>
      </c>
      <c r="CMO122" s="120">
        <f t="shared" si="487"/>
        <v>0</v>
      </c>
      <c r="CMP122" s="120">
        <f t="shared" si="487"/>
        <v>0</v>
      </c>
      <c r="CMQ122" s="120">
        <f t="shared" si="487"/>
        <v>0</v>
      </c>
      <c r="CMR122" s="120">
        <f t="shared" si="487"/>
        <v>0</v>
      </c>
      <c r="CMS122" s="120">
        <f t="shared" si="487"/>
        <v>0</v>
      </c>
      <c r="CMT122" s="120">
        <f t="shared" si="487"/>
        <v>0</v>
      </c>
      <c r="CMU122" s="120">
        <f t="shared" si="487"/>
        <v>0</v>
      </c>
      <c r="CMV122" s="120">
        <f t="shared" si="487"/>
        <v>0</v>
      </c>
      <c r="CMW122" s="120">
        <f t="shared" si="487"/>
        <v>0</v>
      </c>
      <c r="CMX122" s="120">
        <f t="shared" si="487"/>
        <v>0</v>
      </c>
      <c r="CMY122" s="120">
        <f t="shared" si="487"/>
        <v>0</v>
      </c>
      <c r="CMZ122" s="120">
        <f t="shared" si="487"/>
        <v>0</v>
      </c>
      <c r="CNA122" s="120">
        <f t="shared" si="487"/>
        <v>0</v>
      </c>
      <c r="CNB122" s="120">
        <f t="shared" si="487"/>
        <v>0</v>
      </c>
      <c r="CNC122" s="120">
        <f t="shared" si="487"/>
        <v>0</v>
      </c>
      <c r="CND122" s="120">
        <f t="shared" si="487"/>
        <v>0</v>
      </c>
      <c r="CNE122" s="120">
        <f t="shared" si="487"/>
        <v>0</v>
      </c>
      <c r="CNF122" s="120">
        <f t="shared" si="487"/>
        <v>0</v>
      </c>
      <c r="CNG122" s="120">
        <f t="shared" si="487"/>
        <v>0</v>
      </c>
      <c r="CNH122" s="120">
        <f t="shared" si="487"/>
        <v>0</v>
      </c>
      <c r="CNI122" s="120">
        <f t="shared" si="487"/>
        <v>0</v>
      </c>
      <c r="CNJ122" s="120">
        <f t="shared" si="487"/>
        <v>0</v>
      </c>
      <c r="CNK122" s="120">
        <f t="shared" si="487"/>
        <v>0</v>
      </c>
      <c r="CNL122" s="120">
        <f t="shared" si="487"/>
        <v>0</v>
      </c>
      <c r="CNM122" s="120">
        <f t="shared" si="487"/>
        <v>0</v>
      </c>
      <c r="CNN122" s="120">
        <f t="shared" si="487"/>
        <v>0</v>
      </c>
      <c r="CNO122" s="120">
        <f t="shared" si="487"/>
        <v>0</v>
      </c>
      <c r="CNP122" s="120">
        <f t="shared" si="487"/>
        <v>0</v>
      </c>
      <c r="CNQ122" s="120">
        <f t="shared" si="487"/>
        <v>0</v>
      </c>
      <c r="CNR122" s="120">
        <f t="shared" si="487"/>
        <v>0</v>
      </c>
      <c r="CNS122" s="120">
        <f t="shared" si="487"/>
        <v>0</v>
      </c>
      <c r="CNT122" s="120">
        <f t="shared" si="487"/>
        <v>0</v>
      </c>
      <c r="CNU122" s="120">
        <f t="shared" si="487"/>
        <v>0</v>
      </c>
      <c r="CNV122" s="120">
        <f t="shared" si="487"/>
        <v>0</v>
      </c>
      <c r="CNW122" s="120">
        <f t="shared" si="487"/>
        <v>0</v>
      </c>
      <c r="CNX122" s="120">
        <f t="shared" si="487"/>
        <v>0</v>
      </c>
      <c r="CNY122" s="120">
        <f t="shared" si="487"/>
        <v>0</v>
      </c>
      <c r="CNZ122" s="120">
        <f t="shared" si="487"/>
        <v>0</v>
      </c>
      <c r="COA122" s="120">
        <f t="shared" si="487"/>
        <v>0</v>
      </c>
      <c r="COB122" s="120">
        <f t="shared" si="487"/>
        <v>0</v>
      </c>
      <c r="COC122" s="120">
        <f t="shared" si="487"/>
        <v>0</v>
      </c>
      <c r="COD122" s="120">
        <f t="shared" si="487"/>
        <v>0</v>
      </c>
      <c r="COE122" s="120">
        <f t="shared" si="487"/>
        <v>0</v>
      </c>
      <c r="COF122" s="120">
        <f t="shared" si="487"/>
        <v>0</v>
      </c>
      <c r="COG122" s="120">
        <f t="shared" si="487"/>
        <v>0</v>
      </c>
      <c r="COH122" s="120">
        <f t="shared" si="487"/>
        <v>0</v>
      </c>
      <c r="COI122" s="120">
        <f t="shared" si="487"/>
        <v>0</v>
      </c>
      <c r="COJ122" s="120">
        <f t="shared" si="487"/>
        <v>0</v>
      </c>
      <c r="COK122" s="120">
        <f t="shared" si="487"/>
        <v>0</v>
      </c>
      <c r="COL122" s="120">
        <f t="shared" si="487"/>
        <v>0</v>
      </c>
      <c r="COM122" s="120">
        <f t="shared" si="487"/>
        <v>0</v>
      </c>
      <c r="CON122" s="120">
        <f t="shared" si="487"/>
        <v>0</v>
      </c>
      <c r="COO122" s="120">
        <f t="shared" si="487"/>
        <v>0</v>
      </c>
      <c r="COP122" s="120">
        <f t="shared" si="487"/>
        <v>0</v>
      </c>
      <c r="COQ122" s="120">
        <f t="shared" si="487"/>
        <v>0</v>
      </c>
      <c r="COR122" s="120">
        <f t="shared" si="487"/>
        <v>0</v>
      </c>
      <c r="COS122" s="120">
        <f t="shared" si="487"/>
        <v>0</v>
      </c>
      <c r="COT122" s="120">
        <f t="shared" si="487"/>
        <v>0</v>
      </c>
      <c r="COU122" s="120">
        <f t="shared" ref="COU122:CRF122" si="488">COUNTIFS($A$66:$A$115,2,COU66:COU115,"X")</f>
        <v>0</v>
      </c>
      <c r="COV122" s="120">
        <f t="shared" si="488"/>
        <v>0</v>
      </c>
      <c r="COW122" s="120">
        <f t="shared" si="488"/>
        <v>0</v>
      </c>
      <c r="COX122" s="120">
        <f t="shared" si="488"/>
        <v>0</v>
      </c>
      <c r="COY122" s="120">
        <f t="shared" si="488"/>
        <v>0</v>
      </c>
      <c r="COZ122" s="120">
        <f t="shared" si="488"/>
        <v>0</v>
      </c>
      <c r="CPA122" s="120">
        <f t="shared" si="488"/>
        <v>0</v>
      </c>
      <c r="CPB122" s="120">
        <f t="shared" si="488"/>
        <v>0</v>
      </c>
      <c r="CPC122" s="120">
        <f t="shared" si="488"/>
        <v>0</v>
      </c>
      <c r="CPD122" s="120">
        <f t="shared" si="488"/>
        <v>0</v>
      </c>
      <c r="CPE122" s="120">
        <f t="shared" si="488"/>
        <v>0</v>
      </c>
      <c r="CPF122" s="120">
        <f t="shared" si="488"/>
        <v>0</v>
      </c>
      <c r="CPG122" s="120">
        <f t="shared" si="488"/>
        <v>0</v>
      </c>
      <c r="CPH122" s="120">
        <f t="shared" si="488"/>
        <v>0</v>
      </c>
      <c r="CPI122" s="120">
        <f t="shared" si="488"/>
        <v>0</v>
      </c>
      <c r="CPJ122" s="120">
        <f t="shared" si="488"/>
        <v>0</v>
      </c>
      <c r="CPK122" s="120">
        <f t="shared" si="488"/>
        <v>0</v>
      </c>
      <c r="CPL122" s="120">
        <f t="shared" si="488"/>
        <v>0</v>
      </c>
      <c r="CPM122" s="120">
        <f t="shared" si="488"/>
        <v>0</v>
      </c>
      <c r="CPN122" s="120">
        <f t="shared" si="488"/>
        <v>0</v>
      </c>
      <c r="CPO122" s="120">
        <f t="shared" si="488"/>
        <v>0</v>
      </c>
      <c r="CPP122" s="120">
        <f t="shared" si="488"/>
        <v>0</v>
      </c>
      <c r="CPQ122" s="120">
        <f t="shared" si="488"/>
        <v>0</v>
      </c>
      <c r="CPR122" s="120">
        <f t="shared" si="488"/>
        <v>0</v>
      </c>
      <c r="CPS122" s="120">
        <f t="shared" si="488"/>
        <v>0</v>
      </c>
      <c r="CPT122" s="120">
        <f t="shared" si="488"/>
        <v>0</v>
      </c>
      <c r="CPU122" s="120">
        <f t="shared" si="488"/>
        <v>0</v>
      </c>
      <c r="CPV122" s="120">
        <f t="shared" si="488"/>
        <v>0</v>
      </c>
      <c r="CPW122" s="120">
        <f t="shared" si="488"/>
        <v>0</v>
      </c>
      <c r="CPX122" s="120">
        <f t="shared" si="488"/>
        <v>0</v>
      </c>
      <c r="CPY122" s="120">
        <f t="shared" si="488"/>
        <v>0</v>
      </c>
      <c r="CPZ122" s="120">
        <f t="shared" si="488"/>
        <v>0</v>
      </c>
      <c r="CQA122" s="120">
        <f t="shared" si="488"/>
        <v>0</v>
      </c>
      <c r="CQB122" s="120">
        <f t="shared" si="488"/>
        <v>0</v>
      </c>
      <c r="CQC122" s="120">
        <f t="shared" si="488"/>
        <v>0</v>
      </c>
      <c r="CQD122" s="120">
        <f t="shared" si="488"/>
        <v>0</v>
      </c>
      <c r="CQE122" s="120">
        <f t="shared" si="488"/>
        <v>0</v>
      </c>
      <c r="CQF122" s="120">
        <f t="shared" si="488"/>
        <v>0</v>
      </c>
      <c r="CQG122" s="120">
        <f t="shared" si="488"/>
        <v>0</v>
      </c>
      <c r="CQH122" s="120">
        <f t="shared" si="488"/>
        <v>0</v>
      </c>
      <c r="CQI122" s="120">
        <f t="shared" si="488"/>
        <v>0</v>
      </c>
      <c r="CQJ122" s="120">
        <f t="shared" si="488"/>
        <v>0</v>
      </c>
      <c r="CQK122" s="120">
        <f t="shared" si="488"/>
        <v>0</v>
      </c>
      <c r="CQL122" s="120">
        <f t="shared" si="488"/>
        <v>0</v>
      </c>
      <c r="CQM122" s="120">
        <f t="shared" si="488"/>
        <v>0</v>
      </c>
      <c r="CQN122" s="120">
        <f t="shared" si="488"/>
        <v>0</v>
      </c>
      <c r="CQO122" s="120">
        <f t="shared" si="488"/>
        <v>0</v>
      </c>
      <c r="CQP122" s="120">
        <f t="shared" si="488"/>
        <v>0</v>
      </c>
      <c r="CQQ122" s="120">
        <f t="shared" si="488"/>
        <v>0</v>
      </c>
      <c r="CQR122" s="120">
        <f t="shared" si="488"/>
        <v>0</v>
      </c>
      <c r="CQS122" s="120">
        <f t="shared" si="488"/>
        <v>0</v>
      </c>
      <c r="CQT122" s="120">
        <f t="shared" si="488"/>
        <v>0</v>
      </c>
      <c r="CQU122" s="120">
        <f t="shared" si="488"/>
        <v>0</v>
      </c>
      <c r="CQV122" s="120">
        <f t="shared" si="488"/>
        <v>0</v>
      </c>
      <c r="CQW122" s="120">
        <f t="shared" si="488"/>
        <v>0</v>
      </c>
      <c r="CQX122" s="120">
        <f t="shared" si="488"/>
        <v>0</v>
      </c>
      <c r="CQY122" s="120">
        <f t="shared" si="488"/>
        <v>0</v>
      </c>
      <c r="CQZ122" s="120">
        <f t="shared" si="488"/>
        <v>0</v>
      </c>
      <c r="CRA122" s="120">
        <f t="shared" si="488"/>
        <v>0</v>
      </c>
      <c r="CRB122" s="120">
        <f t="shared" si="488"/>
        <v>0</v>
      </c>
      <c r="CRC122" s="120">
        <f t="shared" si="488"/>
        <v>0</v>
      </c>
      <c r="CRD122" s="120">
        <f t="shared" si="488"/>
        <v>0</v>
      </c>
      <c r="CRE122" s="120">
        <f t="shared" si="488"/>
        <v>0</v>
      </c>
      <c r="CRF122" s="120">
        <f t="shared" si="488"/>
        <v>0</v>
      </c>
      <c r="CRG122" s="120">
        <f t="shared" ref="CRG122:CTR122" si="489">COUNTIFS($A$66:$A$115,2,CRG66:CRG115,"X")</f>
        <v>0</v>
      </c>
      <c r="CRH122" s="120">
        <f t="shared" si="489"/>
        <v>0</v>
      </c>
      <c r="CRI122" s="120">
        <f t="shared" si="489"/>
        <v>0</v>
      </c>
      <c r="CRJ122" s="120">
        <f t="shared" si="489"/>
        <v>0</v>
      </c>
      <c r="CRK122" s="120">
        <f t="shared" si="489"/>
        <v>0</v>
      </c>
      <c r="CRL122" s="120">
        <f t="shared" si="489"/>
        <v>0</v>
      </c>
      <c r="CRM122" s="120">
        <f t="shared" si="489"/>
        <v>0</v>
      </c>
      <c r="CRN122" s="120">
        <f t="shared" si="489"/>
        <v>0</v>
      </c>
      <c r="CRO122" s="120">
        <f t="shared" si="489"/>
        <v>0</v>
      </c>
      <c r="CRP122" s="120">
        <f t="shared" si="489"/>
        <v>0</v>
      </c>
      <c r="CRQ122" s="120">
        <f t="shared" si="489"/>
        <v>0</v>
      </c>
      <c r="CRR122" s="120">
        <f t="shared" si="489"/>
        <v>0</v>
      </c>
      <c r="CRS122" s="120">
        <f t="shared" si="489"/>
        <v>0</v>
      </c>
      <c r="CRT122" s="120">
        <f t="shared" si="489"/>
        <v>0</v>
      </c>
      <c r="CRU122" s="120">
        <f t="shared" si="489"/>
        <v>0</v>
      </c>
      <c r="CRV122" s="120">
        <f t="shared" si="489"/>
        <v>0</v>
      </c>
      <c r="CRW122" s="120">
        <f t="shared" si="489"/>
        <v>0</v>
      </c>
      <c r="CRX122" s="120">
        <f t="shared" si="489"/>
        <v>0</v>
      </c>
      <c r="CRY122" s="120">
        <f t="shared" si="489"/>
        <v>0</v>
      </c>
      <c r="CRZ122" s="120">
        <f t="shared" si="489"/>
        <v>0</v>
      </c>
      <c r="CSA122" s="120">
        <f t="shared" si="489"/>
        <v>0</v>
      </c>
      <c r="CSB122" s="120">
        <f t="shared" si="489"/>
        <v>0</v>
      </c>
      <c r="CSC122" s="120">
        <f t="shared" si="489"/>
        <v>0</v>
      </c>
      <c r="CSD122" s="120">
        <f t="shared" si="489"/>
        <v>0</v>
      </c>
      <c r="CSE122" s="120">
        <f t="shared" si="489"/>
        <v>0</v>
      </c>
      <c r="CSF122" s="120">
        <f t="shared" si="489"/>
        <v>0</v>
      </c>
      <c r="CSG122" s="120">
        <f t="shared" si="489"/>
        <v>0</v>
      </c>
      <c r="CSH122" s="120">
        <f t="shared" si="489"/>
        <v>0</v>
      </c>
      <c r="CSI122" s="120">
        <f t="shared" si="489"/>
        <v>0</v>
      </c>
      <c r="CSJ122" s="120">
        <f t="shared" si="489"/>
        <v>0</v>
      </c>
      <c r="CSK122" s="120">
        <f t="shared" si="489"/>
        <v>0</v>
      </c>
      <c r="CSL122" s="120">
        <f t="shared" si="489"/>
        <v>0</v>
      </c>
      <c r="CSM122" s="120">
        <f t="shared" si="489"/>
        <v>0</v>
      </c>
      <c r="CSN122" s="120">
        <f t="shared" si="489"/>
        <v>0</v>
      </c>
      <c r="CSO122" s="120">
        <f t="shared" si="489"/>
        <v>0</v>
      </c>
      <c r="CSP122" s="120">
        <f t="shared" si="489"/>
        <v>0</v>
      </c>
      <c r="CSQ122" s="120">
        <f t="shared" si="489"/>
        <v>0</v>
      </c>
      <c r="CSR122" s="120">
        <f t="shared" si="489"/>
        <v>0</v>
      </c>
      <c r="CSS122" s="120">
        <f t="shared" si="489"/>
        <v>0</v>
      </c>
      <c r="CST122" s="120">
        <f t="shared" si="489"/>
        <v>0</v>
      </c>
      <c r="CSU122" s="120">
        <f t="shared" si="489"/>
        <v>0</v>
      </c>
      <c r="CSV122" s="120">
        <f t="shared" si="489"/>
        <v>0</v>
      </c>
      <c r="CSW122" s="120">
        <f t="shared" si="489"/>
        <v>0</v>
      </c>
      <c r="CSX122" s="120">
        <f t="shared" si="489"/>
        <v>0</v>
      </c>
      <c r="CSY122" s="120">
        <f t="shared" si="489"/>
        <v>0</v>
      </c>
      <c r="CSZ122" s="120">
        <f t="shared" si="489"/>
        <v>0</v>
      </c>
      <c r="CTA122" s="120">
        <f t="shared" si="489"/>
        <v>0</v>
      </c>
      <c r="CTB122" s="120">
        <f t="shared" si="489"/>
        <v>0</v>
      </c>
      <c r="CTC122" s="120">
        <f t="shared" si="489"/>
        <v>0</v>
      </c>
      <c r="CTD122" s="120">
        <f t="shared" si="489"/>
        <v>0</v>
      </c>
      <c r="CTE122" s="120">
        <f t="shared" si="489"/>
        <v>0</v>
      </c>
      <c r="CTF122" s="120">
        <f t="shared" si="489"/>
        <v>0</v>
      </c>
      <c r="CTG122" s="120">
        <f t="shared" si="489"/>
        <v>0</v>
      </c>
      <c r="CTH122" s="120">
        <f t="shared" si="489"/>
        <v>0</v>
      </c>
      <c r="CTI122" s="120">
        <f t="shared" si="489"/>
        <v>0</v>
      </c>
      <c r="CTJ122" s="120">
        <f t="shared" si="489"/>
        <v>0</v>
      </c>
      <c r="CTK122" s="120">
        <f t="shared" si="489"/>
        <v>0</v>
      </c>
      <c r="CTL122" s="120">
        <f t="shared" si="489"/>
        <v>0</v>
      </c>
      <c r="CTM122" s="120">
        <f t="shared" si="489"/>
        <v>0</v>
      </c>
      <c r="CTN122" s="120">
        <f t="shared" si="489"/>
        <v>0</v>
      </c>
      <c r="CTO122" s="120">
        <f t="shared" si="489"/>
        <v>0</v>
      </c>
      <c r="CTP122" s="120">
        <f t="shared" si="489"/>
        <v>0</v>
      </c>
      <c r="CTQ122" s="120">
        <f t="shared" si="489"/>
        <v>0</v>
      </c>
      <c r="CTR122" s="120">
        <f t="shared" si="489"/>
        <v>0</v>
      </c>
      <c r="CTS122" s="120">
        <f t="shared" ref="CTS122:CWD122" si="490">COUNTIFS($A$66:$A$115,2,CTS66:CTS115,"X")</f>
        <v>0</v>
      </c>
      <c r="CTT122" s="120">
        <f t="shared" si="490"/>
        <v>0</v>
      </c>
      <c r="CTU122" s="120">
        <f t="shared" si="490"/>
        <v>0</v>
      </c>
      <c r="CTV122" s="120">
        <f t="shared" si="490"/>
        <v>0</v>
      </c>
      <c r="CTW122" s="120">
        <f t="shared" si="490"/>
        <v>0</v>
      </c>
      <c r="CTX122" s="120">
        <f t="shared" si="490"/>
        <v>0</v>
      </c>
      <c r="CTY122" s="120">
        <f t="shared" si="490"/>
        <v>0</v>
      </c>
      <c r="CTZ122" s="120">
        <f t="shared" si="490"/>
        <v>0</v>
      </c>
      <c r="CUA122" s="120">
        <f t="shared" si="490"/>
        <v>0</v>
      </c>
      <c r="CUB122" s="120">
        <f t="shared" si="490"/>
        <v>0</v>
      </c>
      <c r="CUC122" s="120">
        <f t="shared" si="490"/>
        <v>0</v>
      </c>
      <c r="CUD122" s="120">
        <f t="shared" si="490"/>
        <v>0</v>
      </c>
      <c r="CUE122" s="120">
        <f t="shared" si="490"/>
        <v>0</v>
      </c>
      <c r="CUF122" s="120">
        <f t="shared" si="490"/>
        <v>0</v>
      </c>
      <c r="CUG122" s="120">
        <f t="shared" si="490"/>
        <v>0</v>
      </c>
      <c r="CUH122" s="120">
        <f t="shared" si="490"/>
        <v>0</v>
      </c>
      <c r="CUI122" s="120">
        <f t="shared" si="490"/>
        <v>0</v>
      </c>
      <c r="CUJ122" s="120">
        <f t="shared" si="490"/>
        <v>0</v>
      </c>
      <c r="CUK122" s="120">
        <f t="shared" si="490"/>
        <v>0</v>
      </c>
      <c r="CUL122" s="120">
        <f t="shared" si="490"/>
        <v>0</v>
      </c>
      <c r="CUM122" s="120">
        <f t="shared" si="490"/>
        <v>0</v>
      </c>
      <c r="CUN122" s="120">
        <f t="shared" si="490"/>
        <v>0</v>
      </c>
      <c r="CUO122" s="120">
        <f t="shared" si="490"/>
        <v>0</v>
      </c>
      <c r="CUP122" s="120">
        <f t="shared" si="490"/>
        <v>0</v>
      </c>
      <c r="CUQ122" s="120">
        <f t="shared" si="490"/>
        <v>0</v>
      </c>
      <c r="CUR122" s="120">
        <f t="shared" si="490"/>
        <v>0</v>
      </c>
      <c r="CUS122" s="120">
        <f t="shared" si="490"/>
        <v>0</v>
      </c>
      <c r="CUT122" s="120">
        <f t="shared" si="490"/>
        <v>0</v>
      </c>
      <c r="CUU122" s="120">
        <f t="shared" si="490"/>
        <v>0</v>
      </c>
      <c r="CUV122" s="120">
        <f t="shared" si="490"/>
        <v>0</v>
      </c>
      <c r="CUW122" s="120">
        <f t="shared" si="490"/>
        <v>0</v>
      </c>
      <c r="CUX122" s="120">
        <f t="shared" si="490"/>
        <v>0</v>
      </c>
      <c r="CUY122" s="120">
        <f t="shared" si="490"/>
        <v>0</v>
      </c>
      <c r="CUZ122" s="120">
        <f t="shared" si="490"/>
        <v>0</v>
      </c>
      <c r="CVA122" s="120">
        <f t="shared" si="490"/>
        <v>0</v>
      </c>
      <c r="CVB122" s="120">
        <f t="shared" si="490"/>
        <v>0</v>
      </c>
      <c r="CVC122" s="120">
        <f t="shared" si="490"/>
        <v>0</v>
      </c>
      <c r="CVD122" s="120">
        <f t="shared" si="490"/>
        <v>0</v>
      </c>
      <c r="CVE122" s="120">
        <f t="shared" si="490"/>
        <v>0</v>
      </c>
      <c r="CVF122" s="120">
        <f t="shared" si="490"/>
        <v>0</v>
      </c>
      <c r="CVG122" s="120">
        <f t="shared" si="490"/>
        <v>0</v>
      </c>
      <c r="CVH122" s="120">
        <f t="shared" si="490"/>
        <v>0</v>
      </c>
      <c r="CVI122" s="120">
        <f t="shared" si="490"/>
        <v>0</v>
      </c>
      <c r="CVJ122" s="120">
        <f t="shared" si="490"/>
        <v>0</v>
      </c>
      <c r="CVK122" s="120">
        <f t="shared" si="490"/>
        <v>0</v>
      </c>
      <c r="CVL122" s="120">
        <f t="shared" si="490"/>
        <v>0</v>
      </c>
      <c r="CVM122" s="120">
        <f t="shared" si="490"/>
        <v>0</v>
      </c>
      <c r="CVN122" s="120">
        <f t="shared" si="490"/>
        <v>0</v>
      </c>
      <c r="CVO122" s="120">
        <f t="shared" si="490"/>
        <v>0</v>
      </c>
      <c r="CVP122" s="120">
        <f t="shared" si="490"/>
        <v>0</v>
      </c>
      <c r="CVQ122" s="120">
        <f t="shared" si="490"/>
        <v>0</v>
      </c>
      <c r="CVR122" s="120">
        <f t="shared" si="490"/>
        <v>0</v>
      </c>
      <c r="CVS122" s="120">
        <f t="shared" si="490"/>
        <v>0</v>
      </c>
      <c r="CVT122" s="120">
        <f t="shared" si="490"/>
        <v>0</v>
      </c>
      <c r="CVU122" s="120">
        <f t="shared" si="490"/>
        <v>0</v>
      </c>
      <c r="CVV122" s="120">
        <f t="shared" si="490"/>
        <v>0</v>
      </c>
      <c r="CVW122" s="120">
        <f t="shared" si="490"/>
        <v>0</v>
      </c>
      <c r="CVX122" s="120">
        <f t="shared" si="490"/>
        <v>0</v>
      </c>
      <c r="CVY122" s="120">
        <f t="shared" si="490"/>
        <v>0</v>
      </c>
      <c r="CVZ122" s="120">
        <f t="shared" si="490"/>
        <v>0</v>
      </c>
      <c r="CWA122" s="120">
        <f t="shared" si="490"/>
        <v>0</v>
      </c>
      <c r="CWB122" s="120">
        <f t="shared" si="490"/>
        <v>0</v>
      </c>
      <c r="CWC122" s="120">
        <f t="shared" si="490"/>
        <v>0</v>
      </c>
      <c r="CWD122" s="120">
        <f t="shared" si="490"/>
        <v>0</v>
      </c>
      <c r="CWE122" s="120">
        <f t="shared" ref="CWE122:CYP122" si="491">COUNTIFS($A$66:$A$115,2,CWE66:CWE115,"X")</f>
        <v>0</v>
      </c>
      <c r="CWF122" s="120">
        <f t="shared" si="491"/>
        <v>0</v>
      </c>
      <c r="CWG122" s="120">
        <f t="shared" si="491"/>
        <v>0</v>
      </c>
      <c r="CWH122" s="120">
        <f t="shared" si="491"/>
        <v>0</v>
      </c>
      <c r="CWI122" s="120">
        <f t="shared" si="491"/>
        <v>0</v>
      </c>
      <c r="CWJ122" s="120">
        <f t="shared" si="491"/>
        <v>0</v>
      </c>
      <c r="CWK122" s="120">
        <f t="shared" si="491"/>
        <v>0</v>
      </c>
      <c r="CWL122" s="120">
        <f t="shared" si="491"/>
        <v>0</v>
      </c>
      <c r="CWM122" s="120">
        <f t="shared" si="491"/>
        <v>0</v>
      </c>
      <c r="CWN122" s="120">
        <f t="shared" si="491"/>
        <v>0</v>
      </c>
      <c r="CWO122" s="120">
        <f t="shared" si="491"/>
        <v>0</v>
      </c>
      <c r="CWP122" s="120">
        <f t="shared" si="491"/>
        <v>0</v>
      </c>
      <c r="CWQ122" s="120">
        <f t="shared" si="491"/>
        <v>0</v>
      </c>
      <c r="CWR122" s="120">
        <f t="shared" si="491"/>
        <v>0</v>
      </c>
      <c r="CWS122" s="120">
        <f t="shared" si="491"/>
        <v>0</v>
      </c>
      <c r="CWT122" s="120">
        <f t="shared" si="491"/>
        <v>0</v>
      </c>
      <c r="CWU122" s="120">
        <f t="shared" si="491"/>
        <v>0</v>
      </c>
      <c r="CWV122" s="120">
        <f t="shared" si="491"/>
        <v>0</v>
      </c>
      <c r="CWW122" s="120">
        <f t="shared" si="491"/>
        <v>0</v>
      </c>
      <c r="CWX122" s="120">
        <f t="shared" si="491"/>
        <v>0</v>
      </c>
      <c r="CWY122" s="120">
        <f t="shared" si="491"/>
        <v>0</v>
      </c>
      <c r="CWZ122" s="120">
        <f t="shared" si="491"/>
        <v>0</v>
      </c>
      <c r="CXA122" s="120">
        <f t="shared" si="491"/>
        <v>0</v>
      </c>
      <c r="CXB122" s="120">
        <f t="shared" si="491"/>
        <v>0</v>
      </c>
      <c r="CXC122" s="120">
        <f t="shared" si="491"/>
        <v>0</v>
      </c>
      <c r="CXD122" s="120">
        <f t="shared" si="491"/>
        <v>0</v>
      </c>
      <c r="CXE122" s="120">
        <f t="shared" si="491"/>
        <v>0</v>
      </c>
      <c r="CXF122" s="120">
        <f t="shared" si="491"/>
        <v>0</v>
      </c>
      <c r="CXG122" s="120">
        <f t="shared" si="491"/>
        <v>0</v>
      </c>
      <c r="CXH122" s="120">
        <f t="shared" si="491"/>
        <v>0</v>
      </c>
      <c r="CXI122" s="120">
        <f t="shared" si="491"/>
        <v>0</v>
      </c>
      <c r="CXJ122" s="120">
        <f t="shared" si="491"/>
        <v>0</v>
      </c>
      <c r="CXK122" s="120">
        <f t="shared" si="491"/>
        <v>0</v>
      </c>
      <c r="CXL122" s="120">
        <f t="shared" si="491"/>
        <v>0</v>
      </c>
      <c r="CXM122" s="120">
        <f t="shared" si="491"/>
        <v>0</v>
      </c>
      <c r="CXN122" s="120">
        <f t="shared" si="491"/>
        <v>0</v>
      </c>
      <c r="CXO122" s="120">
        <f t="shared" si="491"/>
        <v>0</v>
      </c>
      <c r="CXP122" s="120">
        <f t="shared" si="491"/>
        <v>0</v>
      </c>
      <c r="CXQ122" s="120">
        <f t="shared" si="491"/>
        <v>0</v>
      </c>
      <c r="CXR122" s="120">
        <f t="shared" si="491"/>
        <v>0</v>
      </c>
      <c r="CXS122" s="120">
        <f t="shared" si="491"/>
        <v>0</v>
      </c>
      <c r="CXT122" s="120">
        <f t="shared" si="491"/>
        <v>0</v>
      </c>
      <c r="CXU122" s="120">
        <f t="shared" si="491"/>
        <v>0</v>
      </c>
      <c r="CXV122" s="120">
        <f t="shared" si="491"/>
        <v>0</v>
      </c>
      <c r="CXW122" s="120">
        <f t="shared" si="491"/>
        <v>0</v>
      </c>
      <c r="CXX122" s="120">
        <f t="shared" si="491"/>
        <v>0</v>
      </c>
      <c r="CXY122" s="120">
        <f t="shared" si="491"/>
        <v>0</v>
      </c>
      <c r="CXZ122" s="120">
        <f t="shared" si="491"/>
        <v>0</v>
      </c>
      <c r="CYA122" s="120">
        <f t="shared" si="491"/>
        <v>0</v>
      </c>
      <c r="CYB122" s="120">
        <f t="shared" si="491"/>
        <v>0</v>
      </c>
      <c r="CYC122" s="120">
        <f t="shared" si="491"/>
        <v>0</v>
      </c>
      <c r="CYD122" s="120">
        <f t="shared" si="491"/>
        <v>0</v>
      </c>
      <c r="CYE122" s="120">
        <f t="shared" si="491"/>
        <v>0</v>
      </c>
      <c r="CYF122" s="120">
        <f t="shared" si="491"/>
        <v>0</v>
      </c>
      <c r="CYG122" s="120">
        <f t="shared" si="491"/>
        <v>0</v>
      </c>
      <c r="CYH122" s="120">
        <f t="shared" si="491"/>
        <v>0</v>
      </c>
      <c r="CYI122" s="120">
        <f t="shared" si="491"/>
        <v>0</v>
      </c>
      <c r="CYJ122" s="120">
        <f t="shared" si="491"/>
        <v>0</v>
      </c>
      <c r="CYK122" s="120">
        <f t="shared" si="491"/>
        <v>0</v>
      </c>
      <c r="CYL122" s="120">
        <f t="shared" si="491"/>
        <v>0</v>
      </c>
      <c r="CYM122" s="120">
        <f t="shared" si="491"/>
        <v>0</v>
      </c>
      <c r="CYN122" s="120">
        <f t="shared" si="491"/>
        <v>0</v>
      </c>
      <c r="CYO122" s="120">
        <f t="shared" si="491"/>
        <v>0</v>
      </c>
      <c r="CYP122" s="120">
        <f t="shared" si="491"/>
        <v>0</v>
      </c>
      <c r="CYQ122" s="120">
        <f t="shared" ref="CYQ122:DBB122" si="492">COUNTIFS($A$66:$A$115,2,CYQ66:CYQ115,"X")</f>
        <v>0</v>
      </c>
      <c r="CYR122" s="120">
        <f t="shared" si="492"/>
        <v>0</v>
      </c>
      <c r="CYS122" s="120">
        <f t="shared" si="492"/>
        <v>0</v>
      </c>
      <c r="CYT122" s="120">
        <f t="shared" si="492"/>
        <v>0</v>
      </c>
      <c r="CYU122" s="120">
        <f t="shared" si="492"/>
        <v>0</v>
      </c>
      <c r="CYV122" s="120">
        <f t="shared" si="492"/>
        <v>0</v>
      </c>
      <c r="CYW122" s="120">
        <f t="shared" si="492"/>
        <v>0</v>
      </c>
      <c r="CYX122" s="120">
        <f t="shared" si="492"/>
        <v>0</v>
      </c>
      <c r="CYY122" s="120">
        <f t="shared" si="492"/>
        <v>0</v>
      </c>
      <c r="CYZ122" s="120">
        <f t="shared" si="492"/>
        <v>0</v>
      </c>
      <c r="CZA122" s="120">
        <f t="shared" si="492"/>
        <v>0</v>
      </c>
      <c r="CZB122" s="120">
        <f t="shared" si="492"/>
        <v>0</v>
      </c>
      <c r="CZC122" s="120">
        <f t="shared" si="492"/>
        <v>0</v>
      </c>
      <c r="CZD122" s="120">
        <f t="shared" si="492"/>
        <v>0</v>
      </c>
      <c r="CZE122" s="120">
        <f t="shared" si="492"/>
        <v>0</v>
      </c>
      <c r="CZF122" s="120">
        <f t="shared" si="492"/>
        <v>0</v>
      </c>
      <c r="CZG122" s="120">
        <f t="shared" si="492"/>
        <v>0</v>
      </c>
      <c r="CZH122" s="120">
        <f t="shared" si="492"/>
        <v>0</v>
      </c>
      <c r="CZI122" s="120">
        <f t="shared" si="492"/>
        <v>0</v>
      </c>
      <c r="CZJ122" s="120">
        <f t="shared" si="492"/>
        <v>0</v>
      </c>
      <c r="CZK122" s="120">
        <f t="shared" si="492"/>
        <v>0</v>
      </c>
      <c r="CZL122" s="120">
        <f t="shared" si="492"/>
        <v>0</v>
      </c>
      <c r="CZM122" s="120">
        <f t="shared" si="492"/>
        <v>0</v>
      </c>
      <c r="CZN122" s="120">
        <f t="shared" si="492"/>
        <v>0</v>
      </c>
      <c r="CZO122" s="120">
        <f t="shared" si="492"/>
        <v>0</v>
      </c>
      <c r="CZP122" s="120">
        <f t="shared" si="492"/>
        <v>0</v>
      </c>
      <c r="CZQ122" s="120">
        <f t="shared" si="492"/>
        <v>0</v>
      </c>
      <c r="CZR122" s="120">
        <f t="shared" si="492"/>
        <v>0</v>
      </c>
      <c r="CZS122" s="120">
        <f t="shared" si="492"/>
        <v>0</v>
      </c>
      <c r="CZT122" s="120">
        <f t="shared" si="492"/>
        <v>0</v>
      </c>
      <c r="CZU122" s="120">
        <f t="shared" si="492"/>
        <v>0</v>
      </c>
      <c r="CZV122" s="120">
        <f t="shared" si="492"/>
        <v>0</v>
      </c>
      <c r="CZW122" s="120">
        <f t="shared" si="492"/>
        <v>0</v>
      </c>
      <c r="CZX122" s="120">
        <f t="shared" si="492"/>
        <v>0</v>
      </c>
      <c r="CZY122" s="120">
        <f t="shared" si="492"/>
        <v>0</v>
      </c>
      <c r="CZZ122" s="120">
        <f t="shared" si="492"/>
        <v>0</v>
      </c>
      <c r="DAA122" s="120">
        <f t="shared" si="492"/>
        <v>0</v>
      </c>
      <c r="DAB122" s="120">
        <f t="shared" si="492"/>
        <v>0</v>
      </c>
      <c r="DAC122" s="120">
        <f t="shared" si="492"/>
        <v>0</v>
      </c>
      <c r="DAD122" s="120">
        <f t="shared" si="492"/>
        <v>0</v>
      </c>
      <c r="DAE122" s="120">
        <f t="shared" si="492"/>
        <v>0</v>
      </c>
      <c r="DAF122" s="120">
        <f t="shared" si="492"/>
        <v>0</v>
      </c>
      <c r="DAG122" s="120">
        <f t="shared" si="492"/>
        <v>0</v>
      </c>
      <c r="DAH122" s="120">
        <f t="shared" si="492"/>
        <v>0</v>
      </c>
      <c r="DAI122" s="120">
        <f t="shared" si="492"/>
        <v>0</v>
      </c>
      <c r="DAJ122" s="120">
        <f t="shared" si="492"/>
        <v>0</v>
      </c>
      <c r="DAK122" s="120">
        <f t="shared" si="492"/>
        <v>0</v>
      </c>
      <c r="DAL122" s="120">
        <f t="shared" si="492"/>
        <v>0</v>
      </c>
      <c r="DAM122" s="120">
        <f t="shared" si="492"/>
        <v>0</v>
      </c>
      <c r="DAN122" s="120">
        <f t="shared" si="492"/>
        <v>0</v>
      </c>
      <c r="DAO122" s="120">
        <f t="shared" si="492"/>
        <v>0</v>
      </c>
      <c r="DAP122" s="120">
        <f t="shared" si="492"/>
        <v>0</v>
      </c>
      <c r="DAQ122" s="120">
        <f t="shared" si="492"/>
        <v>0</v>
      </c>
      <c r="DAR122" s="120">
        <f t="shared" si="492"/>
        <v>0</v>
      </c>
      <c r="DAS122" s="120">
        <f t="shared" si="492"/>
        <v>0</v>
      </c>
      <c r="DAT122" s="120">
        <f t="shared" si="492"/>
        <v>0</v>
      </c>
      <c r="DAU122" s="120">
        <f t="shared" si="492"/>
        <v>0</v>
      </c>
      <c r="DAV122" s="120">
        <f t="shared" si="492"/>
        <v>0</v>
      </c>
      <c r="DAW122" s="120">
        <f t="shared" si="492"/>
        <v>0</v>
      </c>
      <c r="DAX122" s="120">
        <f t="shared" si="492"/>
        <v>0</v>
      </c>
      <c r="DAY122" s="120">
        <f t="shared" si="492"/>
        <v>0</v>
      </c>
      <c r="DAZ122" s="120">
        <f t="shared" si="492"/>
        <v>0</v>
      </c>
      <c r="DBA122" s="120">
        <f t="shared" si="492"/>
        <v>0</v>
      </c>
      <c r="DBB122" s="120">
        <f t="shared" si="492"/>
        <v>0</v>
      </c>
      <c r="DBC122" s="120">
        <f t="shared" ref="DBC122:DDN122" si="493">COUNTIFS($A$66:$A$115,2,DBC66:DBC115,"X")</f>
        <v>0</v>
      </c>
      <c r="DBD122" s="120">
        <f t="shared" si="493"/>
        <v>0</v>
      </c>
      <c r="DBE122" s="120">
        <f t="shared" si="493"/>
        <v>0</v>
      </c>
      <c r="DBF122" s="120">
        <f t="shared" si="493"/>
        <v>0</v>
      </c>
      <c r="DBG122" s="120">
        <f t="shared" si="493"/>
        <v>0</v>
      </c>
      <c r="DBH122" s="120">
        <f t="shared" si="493"/>
        <v>0</v>
      </c>
      <c r="DBI122" s="120">
        <f t="shared" si="493"/>
        <v>0</v>
      </c>
      <c r="DBJ122" s="120">
        <f t="shared" si="493"/>
        <v>0</v>
      </c>
      <c r="DBK122" s="120">
        <f t="shared" si="493"/>
        <v>0</v>
      </c>
      <c r="DBL122" s="120">
        <f t="shared" si="493"/>
        <v>0</v>
      </c>
      <c r="DBM122" s="120">
        <f t="shared" si="493"/>
        <v>0</v>
      </c>
      <c r="DBN122" s="120">
        <f t="shared" si="493"/>
        <v>0</v>
      </c>
      <c r="DBO122" s="120">
        <f t="shared" si="493"/>
        <v>0</v>
      </c>
      <c r="DBP122" s="120">
        <f t="shared" si="493"/>
        <v>0</v>
      </c>
      <c r="DBQ122" s="120">
        <f t="shared" si="493"/>
        <v>0</v>
      </c>
      <c r="DBR122" s="120">
        <f t="shared" si="493"/>
        <v>0</v>
      </c>
      <c r="DBS122" s="120">
        <f t="shared" si="493"/>
        <v>0</v>
      </c>
      <c r="DBT122" s="120">
        <f t="shared" si="493"/>
        <v>0</v>
      </c>
      <c r="DBU122" s="120">
        <f t="shared" si="493"/>
        <v>0</v>
      </c>
      <c r="DBV122" s="120">
        <f t="shared" si="493"/>
        <v>0</v>
      </c>
      <c r="DBW122" s="120">
        <f t="shared" si="493"/>
        <v>0</v>
      </c>
      <c r="DBX122" s="120">
        <f t="shared" si="493"/>
        <v>0</v>
      </c>
      <c r="DBY122" s="120">
        <f t="shared" si="493"/>
        <v>0</v>
      </c>
      <c r="DBZ122" s="120">
        <f t="shared" si="493"/>
        <v>0</v>
      </c>
      <c r="DCA122" s="120">
        <f t="shared" si="493"/>
        <v>0</v>
      </c>
      <c r="DCB122" s="120">
        <f t="shared" si="493"/>
        <v>0</v>
      </c>
      <c r="DCC122" s="120">
        <f t="shared" si="493"/>
        <v>0</v>
      </c>
      <c r="DCD122" s="120">
        <f t="shared" si="493"/>
        <v>0</v>
      </c>
      <c r="DCE122" s="120">
        <f t="shared" si="493"/>
        <v>0</v>
      </c>
      <c r="DCF122" s="120">
        <f t="shared" si="493"/>
        <v>0</v>
      </c>
      <c r="DCG122" s="120">
        <f t="shared" si="493"/>
        <v>0</v>
      </c>
      <c r="DCH122" s="120">
        <f t="shared" si="493"/>
        <v>0</v>
      </c>
      <c r="DCI122" s="120">
        <f t="shared" si="493"/>
        <v>0</v>
      </c>
      <c r="DCJ122" s="120">
        <f t="shared" si="493"/>
        <v>0</v>
      </c>
      <c r="DCK122" s="120">
        <f t="shared" si="493"/>
        <v>0</v>
      </c>
      <c r="DCL122" s="120">
        <f t="shared" si="493"/>
        <v>0</v>
      </c>
      <c r="DCM122" s="120">
        <f t="shared" si="493"/>
        <v>0</v>
      </c>
      <c r="DCN122" s="120">
        <f t="shared" si="493"/>
        <v>0</v>
      </c>
      <c r="DCO122" s="120">
        <f t="shared" si="493"/>
        <v>0</v>
      </c>
      <c r="DCP122" s="120">
        <f t="shared" si="493"/>
        <v>0</v>
      </c>
      <c r="DCQ122" s="120">
        <f t="shared" si="493"/>
        <v>0</v>
      </c>
      <c r="DCR122" s="120">
        <f t="shared" si="493"/>
        <v>0</v>
      </c>
      <c r="DCS122" s="120">
        <f t="shared" si="493"/>
        <v>0</v>
      </c>
      <c r="DCT122" s="120">
        <f t="shared" si="493"/>
        <v>0</v>
      </c>
      <c r="DCU122" s="120">
        <f t="shared" si="493"/>
        <v>0</v>
      </c>
      <c r="DCV122" s="120">
        <f t="shared" si="493"/>
        <v>0</v>
      </c>
      <c r="DCW122" s="120">
        <f t="shared" si="493"/>
        <v>0</v>
      </c>
      <c r="DCX122" s="120">
        <f t="shared" si="493"/>
        <v>0</v>
      </c>
      <c r="DCY122" s="120">
        <f t="shared" si="493"/>
        <v>0</v>
      </c>
      <c r="DCZ122" s="120">
        <f t="shared" si="493"/>
        <v>0</v>
      </c>
      <c r="DDA122" s="120">
        <f t="shared" si="493"/>
        <v>0</v>
      </c>
      <c r="DDB122" s="120">
        <f t="shared" si="493"/>
        <v>0</v>
      </c>
      <c r="DDC122" s="120">
        <f t="shared" si="493"/>
        <v>0</v>
      </c>
      <c r="DDD122" s="120">
        <f t="shared" si="493"/>
        <v>0</v>
      </c>
      <c r="DDE122" s="120">
        <f t="shared" si="493"/>
        <v>0</v>
      </c>
      <c r="DDF122" s="120">
        <f t="shared" si="493"/>
        <v>0</v>
      </c>
      <c r="DDG122" s="120">
        <f t="shared" si="493"/>
        <v>0</v>
      </c>
      <c r="DDH122" s="120">
        <f t="shared" si="493"/>
        <v>0</v>
      </c>
      <c r="DDI122" s="120">
        <f t="shared" si="493"/>
        <v>0</v>
      </c>
      <c r="DDJ122" s="120">
        <f t="shared" si="493"/>
        <v>0</v>
      </c>
      <c r="DDK122" s="120">
        <f t="shared" si="493"/>
        <v>0</v>
      </c>
      <c r="DDL122" s="120">
        <f t="shared" si="493"/>
        <v>0</v>
      </c>
      <c r="DDM122" s="120">
        <f t="shared" si="493"/>
        <v>0</v>
      </c>
      <c r="DDN122" s="120">
        <f t="shared" si="493"/>
        <v>0</v>
      </c>
      <c r="DDO122" s="120">
        <f t="shared" ref="DDO122:DFZ122" si="494">COUNTIFS($A$66:$A$115,2,DDO66:DDO115,"X")</f>
        <v>0</v>
      </c>
      <c r="DDP122" s="120">
        <f t="shared" si="494"/>
        <v>0</v>
      </c>
      <c r="DDQ122" s="120">
        <f t="shared" si="494"/>
        <v>0</v>
      </c>
      <c r="DDR122" s="120">
        <f t="shared" si="494"/>
        <v>0</v>
      </c>
      <c r="DDS122" s="120">
        <f t="shared" si="494"/>
        <v>0</v>
      </c>
      <c r="DDT122" s="120">
        <f t="shared" si="494"/>
        <v>0</v>
      </c>
      <c r="DDU122" s="120">
        <f t="shared" si="494"/>
        <v>0</v>
      </c>
      <c r="DDV122" s="120">
        <f t="shared" si="494"/>
        <v>0</v>
      </c>
      <c r="DDW122" s="120">
        <f t="shared" si="494"/>
        <v>0</v>
      </c>
      <c r="DDX122" s="120">
        <f t="shared" si="494"/>
        <v>0</v>
      </c>
      <c r="DDY122" s="120">
        <f t="shared" si="494"/>
        <v>0</v>
      </c>
      <c r="DDZ122" s="120">
        <f t="shared" si="494"/>
        <v>0</v>
      </c>
      <c r="DEA122" s="120">
        <f t="shared" si="494"/>
        <v>0</v>
      </c>
      <c r="DEB122" s="120">
        <f t="shared" si="494"/>
        <v>0</v>
      </c>
      <c r="DEC122" s="120">
        <f t="shared" si="494"/>
        <v>0</v>
      </c>
      <c r="DED122" s="120">
        <f t="shared" si="494"/>
        <v>0</v>
      </c>
      <c r="DEE122" s="120">
        <f t="shared" si="494"/>
        <v>0</v>
      </c>
      <c r="DEF122" s="120">
        <f t="shared" si="494"/>
        <v>0</v>
      </c>
      <c r="DEG122" s="120">
        <f t="shared" si="494"/>
        <v>0</v>
      </c>
      <c r="DEH122" s="120">
        <f t="shared" si="494"/>
        <v>0</v>
      </c>
      <c r="DEI122" s="120">
        <f t="shared" si="494"/>
        <v>0</v>
      </c>
      <c r="DEJ122" s="120">
        <f t="shared" si="494"/>
        <v>0</v>
      </c>
      <c r="DEK122" s="120">
        <f t="shared" si="494"/>
        <v>0</v>
      </c>
      <c r="DEL122" s="120">
        <f t="shared" si="494"/>
        <v>0</v>
      </c>
      <c r="DEM122" s="120">
        <f t="shared" si="494"/>
        <v>0</v>
      </c>
      <c r="DEN122" s="120">
        <f t="shared" si="494"/>
        <v>0</v>
      </c>
      <c r="DEO122" s="120">
        <f t="shared" si="494"/>
        <v>0</v>
      </c>
      <c r="DEP122" s="120">
        <f t="shared" si="494"/>
        <v>0</v>
      </c>
      <c r="DEQ122" s="120">
        <f t="shared" si="494"/>
        <v>0</v>
      </c>
      <c r="DER122" s="120">
        <f t="shared" si="494"/>
        <v>0</v>
      </c>
      <c r="DES122" s="120">
        <f t="shared" si="494"/>
        <v>0</v>
      </c>
      <c r="DET122" s="120">
        <f t="shared" si="494"/>
        <v>0</v>
      </c>
      <c r="DEU122" s="120">
        <f t="shared" si="494"/>
        <v>0</v>
      </c>
      <c r="DEV122" s="120">
        <f t="shared" si="494"/>
        <v>0</v>
      </c>
      <c r="DEW122" s="120">
        <f t="shared" si="494"/>
        <v>0</v>
      </c>
      <c r="DEX122" s="120">
        <f t="shared" si="494"/>
        <v>0</v>
      </c>
      <c r="DEY122" s="120">
        <f t="shared" si="494"/>
        <v>0</v>
      </c>
      <c r="DEZ122" s="120">
        <f t="shared" si="494"/>
        <v>0</v>
      </c>
      <c r="DFA122" s="120">
        <f t="shared" si="494"/>
        <v>0</v>
      </c>
      <c r="DFB122" s="120">
        <f t="shared" si="494"/>
        <v>0</v>
      </c>
      <c r="DFC122" s="120">
        <f t="shared" si="494"/>
        <v>0</v>
      </c>
      <c r="DFD122" s="120">
        <f t="shared" si="494"/>
        <v>0</v>
      </c>
      <c r="DFE122" s="120">
        <f t="shared" si="494"/>
        <v>0</v>
      </c>
      <c r="DFF122" s="120">
        <f t="shared" si="494"/>
        <v>0</v>
      </c>
      <c r="DFG122" s="120">
        <f t="shared" si="494"/>
        <v>0</v>
      </c>
      <c r="DFH122" s="120">
        <f t="shared" si="494"/>
        <v>0</v>
      </c>
      <c r="DFI122" s="120">
        <f t="shared" si="494"/>
        <v>0</v>
      </c>
      <c r="DFJ122" s="120">
        <f t="shared" si="494"/>
        <v>0</v>
      </c>
      <c r="DFK122" s="120">
        <f t="shared" si="494"/>
        <v>0</v>
      </c>
      <c r="DFL122" s="120">
        <f t="shared" si="494"/>
        <v>0</v>
      </c>
      <c r="DFM122" s="120">
        <f t="shared" si="494"/>
        <v>0</v>
      </c>
      <c r="DFN122" s="120">
        <f t="shared" si="494"/>
        <v>0</v>
      </c>
      <c r="DFO122" s="120">
        <f t="shared" si="494"/>
        <v>0</v>
      </c>
      <c r="DFP122" s="120">
        <f t="shared" si="494"/>
        <v>0</v>
      </c>
      <c r="DFQ122" s="120">
        <f t="shared" si="494"/>
        <v>0</v>
      </c>
      <c r="DFR122" s="120">
        <f t="shared" si="494"/>
        <v>0</v>
      </c>
      <c r="DFS122" s="120">
        <f t="shared" si="494"/>
        <v>0</v>
      </c>
      <c r="DFT122" s="120">
        <f t="shared" si="494"/>
        <v>0</v>
      </c>
      <c r="DFU122" s="120">
        <f t="shared" si="494"/>
        <v>0</v>
      </c>
      <c r="DFV122" s="120">
        <f t="shared" si="494"/>
        <v>0</v>
      </c>
      <c r="DFW122" s="120">
        <f t="shared" si="494"/>
        <v>0</v>
      </c>
      <c r="DFX122" s="120">
        <f t="shared" si="494"/>
        <v>0</v>
      </c>
      <c r="DFY122" s="120">
        <f t="shared" si="494"/>
        <v>0</v>
      </c>
      <c r="DFZ122" s="120">
        <f t="shared" si="494"/>
        <v>0</v>
      </c>
      <c r="DGA122" s="120">
        <f t="shared" ref="DGA122:DIL122" si="495">COUNTIFS($A$66:$A$115,2,DGA66:DGA115,"X")</f>
        <v>0</v>
      </c>
      <c r="DGB122" s="120">
        <f t="shared" si="495"/>
        <v>0</v>
      </c>
      <c r="DGC122" s="120">
        <f t="shared" si="495"/>
        <v>0</v>
      </c>
      <c r="DGD122" s="120">
        <f t="shared" si="495"/>
        <v>0</v>
      </c>
      <c r="DGE122" s="120">
        <f t="shared" si="495"/>
        <v>0</v>
      </c>
      <c r="DGF122" s="120">
        <f t="shared" si="495"/>
        <v>0</v>
      </c>
      <c r="DGG122" s="120">
        <f t="shared" si="495"/>
        <v>0</v>
      </c>
      <c r="DGH122" s="120">
        <f t="shared" si="495"/>
        <v>0</v>
      </c>
      <c r="DGI122" s="120">
        <f t="shared" si="495"/>
        <v>0</v>
      </c>
      <c r="DGJ122" s="120">
        <f t="shared" si="495"/>
        <v>0</v>
      </c>
      <c r="DGK122" s="120">
        <f t="shared" si="495"/>
        <v>0</v>
      </c>
      <c r="DGL122" s="120">
        <f t="shared" si="495"/>
        <v>0</v>
      </c>
      <c r="DGM122" s="120">
        <f t="shared" si="495"/>
        <v>0</v>
      </c>
      <c r="DGN122" s="120">
        <f t="shared" si="495"/>
        <v>0</v>
      </c>
      <c r="DGO122" s="120">
        <f t="shared" si="495"/>
        <v>0</v>
      </c>
      <c r="DGP122" s="120">
        <f t="shared" si="495"/>
        <v>0</v>
      </c>
      <c r="DGQ122" s="120">
        <f t="shared" si="495"/>
        <v>0</v>
      </c>
      <c r="DGR122" s="120">
        <f t="shared" si="495"/>
        <v>0</v>
      </c>
      <c r="DGS122" s="120">
        <f t="shared" si="495"/>
        <v>0</v>
      </c>
      <c r="DGT122" s="120">
        <f t="shared" si="495"/>
        <v>0</v>
      </c>
      <c r="DGU122" s="120">
        <f t="shared" si="495"/>
        <v>0</v>
      </c>
      <c r="DGV122" s="120">
        <f t="shared" si="495"/>
        <v>0</v>
      </c>
      <c r="DGW122" s="120">
        <f t="shared" si="495"/>
        <v>0</v>
      </c>
      <c r="DGX122" s="120">
        <f t="shared" si="495"/>
        <v>0</v>
      </c>
      <c r="DGY122" s="120">
        <f t="shared" si="495"/>
        <v>0</v>
      </c>
      <c r="DGZ122" s="120">
        <f t="shared" si="495"/>
        <v>0</v>
      </c>
      <c r="DHA122" s="120">
        <f t="shared" si="495"/>
        <v>0</v>
      </c>
      <c r="DHB122" s="120">
        <f t="shared" si="495"/>
        <v>0</v>
      </c>
      <c r="DHC122" s="120">
        <f t="shared" si="495"/>
        <v>0</v>
      </c>
      <c r="DHD122" s="120">
        <f t="shared" si="495"/>
        <v>0</v>
      </c>
      <c r="DHE122" s="120">
        <f t="shared" si="495"/>
        <v>0</v>
      </c>
      <c r="DHF122" s="120">
        <f t="shared" si="495"/>
        <v>0</v>
      </c>
      <c r="DHG122" s="120">
        <f t="shared" si="495"/>
        <v>0</v>
      </c>
      <c r="DHH122" s="120">
        <f t="shared" si="495"/>
        <v>0</v>
      </c>
      <c r="DHI122" s="120">
        <f t="shared" si="495"/>
        <v>0</v>
      </c>
      <c r="DHJ122" s="120">
        <f t="shared" si="495"/>
        <v>0</v>
      </c>
      <c r="DHK122" s="120">
        <f t="shared" si="495"/>
        <v>0</v>
      </c>
      <c r="DHL122" s="120">
        <f t="shared" si="495"/>
        <v>0</v>
      </c>
      <c r="DHM122" s="120">
        <f t="shared" si="495"/>
        <v>0</v>
      </c>
      <c r="DHN122" s="120">
        <f t="shared" si="495"/>
        <v>0</v>
      </c>
      <c r="DHO122" s="120">
        <f t="shared" si="495"/>
        <v>0</v>
      </c>
      <c r="DHP122" s="120">
        <f t="shared" si="495"/>
        <v>0</v>
      </c>
      <c r="DHQ122" s="120">
        <f t="shared" si="495"/>
        <v>0</v>
      </c>
      <c r="DHR122" s="120">
        <f t="shared" si="495"/>
        <v>0</v>
      </c>
      <c r="DHS122" s="120">
        <f t="shared" si="495"/>
        <v>0</v>
      </c>
      <c r="DHT122" s="120">
        <f t="shared" si="495"/>
        <v>0</v>
      </c>
      <c r="DHU122" s="120">
        <f t="shared" si="495"/>
        <v>0</v>
      </c>
      <c r="DHV122" s="120">
        <f t="shared" si="495"/>
        <v>0</v>
      </c>
      <c r="DHW122" s="120">
        <f t="shared" si="495"/>
        <v>0</v>
      </c>
      <c r="DHX122" s="120">
        <f t="shared" si="495"/>
        <v>0</v>
      </c>
      <c r="DHY122" s="120">
        <f t="shared" si="495"/>
        <v>0</v>
      </c>
      <c r="DHZ122" s="120">
        <f t="shared" si="495"/>
        <v>0</v>
      </c>
      <c r="DIA122" s="120">
        <f t="shared" si="495"/>
        <v>0</v>
      </c>
      <c r="DIB122" s="120">
        <f t="shared" si="495"/>
        <v>0</v>
      </c>
      <c r="DIC122" s="120">
        <f t="shared" si="495"/>
        <v>0</v>
      </c>
      <c r="DID122" s="120">
        <f t="shared" si="495"/>
        <v>0</v>
      </c>
      <c r="DIE122" s="120">
        <f t="shared" si="495"/>
        <v>0</v>
      </c>
      <c r="DIF122" s="120">
        <f t="shared" si="495"/>
        <v>0</v>
      </c>
      <c r="DIG122" s="120">
        <f t="shared" si="495"/>
        <v>0</v>
      </c>
      <c r="DIH122" s="120">
        <f t="shared" si="495"/>
        <v>0</v>
      </c>
      <c r="DII122" s="120">
        <f t="shared" si="495"/>
        <v>0</v>
      </c>
      <c r="DIJ122" s="120">
        <f t="shared" si="495"/>
        <v>0</v>
      </c>
      <c r="DIK122" s="120">
        <f t="shared" si="495"/>
        <v>0</v>
      </c>
      <c r="DIL122" s="120">
        <f t="shared" si="495"/>
        <v>0</v>
      </c>
      <c r="DIM122" s="120">
        <f t="shared" ref="DIM122:DKX122" si="496">COUNTIFS($A$66:$A$115,2,DIM66:DIM115,"X")</f>
        <v>0</v>
      </c>
      <c r="DIN122" s="120">
        <f t="shared" si="496"/>
        <v>0</v>
      </c>
      <c r="DIO122" s="120">
        <f t="shared" si="496"/>
        <v>0</v>
      </c>
      <c r="DIP122" s="120">
        <f t="shared" si="496"/>
        <v>0</v>
      </c>
      <c r="DIQ122" s="120">
        <f t="shared" si="496"/>
        <v>0</v>
      </c>
      <c r="DIR122" s="120">
        <f t="shared" si="496"/>
        <v>0</v>
      </c>
      <c r="DIS122" s="120">
        <f t="shared" si="496"/>
        <v>0</v>
      </c>
      <c r="DIT122" s="120">
        <f t="shared" si="496"/>
        <v>0</v>
      </c>
      <c r="DIU122" s="120">
        <f t="shared" si="496"/>
        <v>0</v>
      </c>
      <c r="DIV122" s="120">
        <f t="shared" si="496"/>
        <v>0</v>
      </c>
      <c r="DIW122" s="120">
        <f t="shared" si="496"/>
        <v>0</v>
      </c>
      <c r="DIX122" s="120">
        <f t="shared" si="496"/>
        <v>0</v>
      </c>
      <c r="DIY122" s="120">
        <f t="shared" si="496"/>
        <v>0</v>
      </c>
      <c r="DIZ122" s="120">
        <f t="shared" si="496"/>
        <v>0</v>
      </c>
      <c r="DJA122" s="120">
        <f t="shared" si="496"/>
        <v>0</v>
      </c>
      <c r="DJB122" s="120">
        <f t="shared" si="496"/>
        <v>0</v>
      </c>
      <c r="DJC122" s="120">
        <f t="shared" si="496"/>
        <v>0</v>
      </c>
      <c r="DJD122" s="120">
        <f t="shared" si="496"/>
        <v>0</v>
      </c>
      <c r="DJE122" s="120">
        <f t="shared" si="496"/>
        <v>0</v>
      </c>
      <c r="DJF122" s="120">
        <f t="shared" si="496"/>
        <v>0</v>
      </c>
      <c r="DJG122" s="120">
        <f t="shared" si="496"/>
        <v>0</v>
      </c>
      <c r="DJH122" s="120">
        <f t="shared" si="496"/>
        <v>0</v>
      </c>
      <c r="DJI122" s="120">
        <f t="shared" si="496"/>
        <v>0</v>
      </c>
      <c r="DJJ122" s="120">
        <f t="shared" si="496"/>
        <v>0</v>
      </c>
      <c r="DJK122" s="120">
        <f t="shared" si="496"/>
        <v>0</v>
      </c>
      <c r="DJL122" s="120">
        <f t="shared" si="496"/>
        <v>0</v>
      </c>
      <c r="DJM122" s="120">
        <f t="shared" si="496"/>
        <v>0</v>
      </c>
      <c r="DJN122" s="120">
        <f t="shared" si="496"/>
        <v>0</v>
      </c>
      <c r="DJO122" s="120">
        <f t="shared" si="496"/>
        <v>0</v>
      </c>
      <c r="DJP122" s="120">
        <f t="shared" si="496"/>
        <v>0</v>
      </c>
      <c r="DJQ122" s="120">
        <f t="shared" si="496"/>
        <v>0</v>
      </c>
      <c r="DJR122" s="120">
        <f t="shared" si="496"/>
        <v>0</v>
      </c>
      <c r="DJS122" s="120">
        <f t="shared" si="496"/>
        <v>0</v>
      </c>
      <c r="DJT122" s="120">
        <f t="shared" si="496"/>
        <v>0</v>
      </c>
      <c r="DJU122" s="120">
        <f t="shared" si="496"/>
        <v>0</v>
      </c>
      <c r="DJV122" s="120">
        <f t="shared" si="496"/>
        <v>0</v>
      </c>
      <c r="DJW122" s="120">
        <f t="shared" si="496"/>
        <v>0</v>
      </c>
      <c r="DJX122" s="120">
        <f t="shared" si="496"/>
        <v>0</v>
      </c>
      <c r="DJY122" s="120">
        <f t="shared" si="496"/>
        <v>0</v>
      </c>
      <c r="DJZ122" s="120">
        <f t="shared" si="496"/>
        <v>0</v>
      </c>
      <c r="DKA122" s="120">
        <f t="shared" si="496"/>
        <v>0</v>
      </c>
      <c r="DKB122" s="120">
        <f t="shared" si="496"/>
        <v>0</v>
      </c>
      <c r="DKC122" s="120">
        <f t="shared" si="496"/>
        <v>0</v>
      </c>
      <c r="DKD122" s="120">
        <f t="shared" si="496"/>
        <v>0</v>
      </c>
      <c r="DKE122" s="120">
        <f t="shared" si="496"/>
        <v>0</v>
      </c>
      <c r="DKF122" s="120">
        <f t="shared" si="496"/>
        <v>0</v>
      </c>
      <c r="DKG122" s="120">
        <f t="shared" si="496"/>
        <v>0</v>
      </c>
      <c r="DKH122" s="120">
        <f t="shared" si="496"/>
        <v>0</v>
      </c>
      <c r="DKI122" s="120">
        <f t="shared" si="496"/>
        <v>0</v>
      </c>
      <c r="DKJ122" s="120">
        <f t="shared" si="496"/>
        <v>0</v>
      </c>
      <c r="DKK122" s="120">
        <f t="shared" si="496"/>
        <v>0</v>
      </c>
      <c r="DKL122" s="120">
        <f t="shared" si="496"/>
        <v>0</v>
      </c>
      <c r="DKM122" s="120">
        <f t="shared" si="496"/>
        <v>0</v>
      </c>
      <c r="DKN122" s="120">
        <f t="shared" si="496"/>
        <v>0</v>
      </c>
      <c r="DKO122" s="120">
        <f t="shared" si="496"/>
        <v>0</v>
      </c>
      <c r="DKP122" s="120">
        <f t="shared" si="496"/>
        <v>0</v>
      </c>
      <c r="DKQ122" s="120">
        <f t="shared" si="496"/>
        <v>0</v>
      </c>
      <c r="DKR122" s="120">
        <f t="shared" si="496"/>
        <v>0</v>
      </c>
      <c r="DKS122" s="120">
        <f t="shared" si="496"/>
        <v>0</v>
      </c>
      <c r="DKT122" s="120">
        <f t="shared" si="496"/>
        <v>0</v>
      </c>
      <c r="DKU122" s="120">
        <f t="shared" si="496"/>
        <v>0</v>
      </c>
      <c r="DKV122" s="120">
        <f t="shared" si="496"/>
        <v>0</v>
      </c>
      <c r="DKW122" s="120">
        <f t="shared" si="496"/>
        <v>0</v>
      </c>
      <c r="DKX122" s="120">
        <f t="shared" si="496"/>
        <v>0</v>
      </c>
      <c r="DKY122" s="120">
        <f t="shared" ref="DKY122:DNJ122" si="497">COUNTIFS($A$66:$A$115,2,DKY66:DKY115,"X")</f>
        <v>0</v>
      </c>
      <c r="DKZ122" s="120">
        <f t="shared" si="497"/>
        <v>0</v>
      </c>
      <c r="DLA122" s="120">
        <f t="shared" si="497"/>
        <v>0</v>
      </c>
      <c r="DLB122" s="120">
        <f t="shared" si="497"/>
        <v>0</v>
      </c>
      <c r="DLC122" s="120">
        <f t="shared" si="497"/>
        <v>0</v>
      </c>
      <c r="DLD122" s="120">
        <f t="shared" si="497"/>
        <v>0</v>
      </c>
      <c r="DLE122" s="120">
        <f t="shared" si="497"/>
        <v>0</v>
      </c>
      <c r="DLF122" s="120">
        <f t="shared" si="497"/>
        <v>0</v>
      </c>
      <c r="DLG122" s="120">
        <f t="shared" si="497"/>
        <v>0</v>
      </c>
      <c r="DLH122" s="120">
        <f t="shared" si="497"/>
        <v>0</v>
      </c>
      <c r="DLI122" s="120">
        <f t="shared" si="497"/>
        <v>0</v>
      </c>
      <c r="DLJ122" s="120">
        <f t="shared" si="497"/>
        <v>0</v>
      </c>
      <c r="DLK122" s="120">
        <f t="shared" si="497"/>
        <v>0</v>
      </c>
      <c r="DLL122" s="120">
        <f t="shared" si="497"/>
        <v>0</v>
      </c>
      <c r="DLM122" s="120">
        <f t="shared" si="497"/>
        <v>0</v>
      </c>
      <c r="DLN122" s="120">
        <f t="shared" si="497"/>
        <v>0</v>
      </c>
      <c r="DLO122" s="120">
        <f t="shared" si="497"/>
        <v>0</v>
      </c>
      <c r="DLP122" s="120">
        <f t="shared" si="497"/>
        <v>0</v>
      </c>
      <c r="DLQ122" s="120">
        <f t="shared" si="497"/>
        <v>0</v>
      </c>
      <c r="DLR122" s="120">
        <f t="shared" si="497"/>
        <v>0</v>
      </c>
      <c r="DLS122" s="120">
        <f t="shared" si="497"/>
        <v>0</v>
      </c>
      <c r="DLT122" s="120">
        <f t="shared" si="497"/>
        <v>0</v>
      </c>
      <c r="DLU122" s="120">
        <f t="shared" si="497"/>
        <v>0</v>
      </c>
      <c r="DLV122" s="120">
        <f t="shared" si="497"/>
        <v>0</v>
      </c>
      <c r="DLW122" s="120">
        <f t="shared" si="497"/>
        <v>0</v>
      </c>
      <c r="DLX122" s="120">
        <f t="shared" si="497"/>
        <v>0</v>
      </c>
      <c r="DLY122" s="120">
        <f t="shared" si="497"/>
        <v>0</v>
      </c>
      <c r="DLZ122" s="120">
        <f t="shared" si="497"/>
        <v>0</v>
      </c>
      <c r="DMA122" s="120">
        <f t="shared" si="497"/>
        <v>0</v>
      </c>
      <c r="DMB122" s="120">
        <f t="shared" si="497"/>
        <v>0</v>
      </c>
      <c r="DMC122" s="120">
        <f t="shared" si="497"/>
        <v>0</v>
      </c>
      <c r="DMD122" s="120">
        <f t="shared" si="497"/>
        <v>0</v>
      </c>
      <c r="DME122" s="120">
        <f t="shared" si="497"/>
        <v>0</v>
      </c>
      <c r="DMF122" s="120">
        <f t="shared" si="497"/>
        <v>0</v>
      </c>
      <c r="DMG122" s="120">
        <f t="shared" si="497"/>
        <v>0</v>
      </c>
      <c r="DMH122" s="120">
        <f t="shared" si="497"/>
        <v>0</v>
      </c>
      <c r="DMI122" s="120">
        <f t="shared" si="497"/>
        <v>0</v>
      </c>
      <c r="DMJ122" s="120">
        <f t="shared" si="497"/>
        <v>0</v>
      </c>
      <c r="DMK122" s="120">
        <f t="shared" si="497"/>
        <v>0</v>
      </c>
      <c r="DML122" s="120">
        <f t="shared" si="497"/>
        <v>0</v>
      </c>
      <c r="DMM122" s="120">
        <f t="shared" si="497"/>
        <v>0</v>
      </c>
      <c r="DMN122" s="120">
        <f t="shared" si="497"/>
        <v>0</v>
      </c>
      <c r="DMO122" s="120">
        <f t="shared" si="497"/>
        <v>0</v>
      </c>
      <c r="DMP122" s="120">
        <f t="shared" si="497"/>
        <v>0</v>
      </c>
      <c r="DMQ122" s="120">
        <f t="shared" si="497"/>
        <v>0</v>
      </c>
      <c r="DMR122" s="120">
        <f t="shared" si="497"/>
        <v>0</v>
      </c>
      <c r="DMS122" s="120">
        <f t="shared" si="497"/>
        <v>0</v>
      </c>
      <c r="DMT122" s="120">
        <f t="shared" si="497"/>
        <v>0</v>
      </c>
      <c r="DMU122" s="120">
        <f t="shared" si="497"/>
        <v>0</v>
      </c>
      <c r="DMV122" s="120">
        <f t="shared" si="497"/>
        <v>0</v>
      </c>
      <c r="DMW122" s="120">
        <f t="shared" si="497"/>
        <v>0</v>
      </c>
      <c r="DMX122" s="120">
        <f t="shared" si="497"/>
        <v>0</v>
      </c>
      <c r="DMY122" s="120">
        <f t="shared" si="497"/>
        <v>0</v>
      </c>
      <c r="DMZ122" s="120">
        <f t="shared" si="497"/>
        <v>0</v>
      </c>
      <c r="DNA122" s="120">
        <f t="shared" si="497"/>
        <v>0</v>
      </c>
      <c r="DNB122" s="120">
        <f t="shared" si="497"/>
        <v>0</v>
      </c>
      <c r="DNC122" s="120">
        <f t="shared" si="497"/>
        <v>0</v>
      </c>
      <c r="DND122" s="120">
        <f t="shared" si="497"/>
        <v>0</v>
      </c>
      <c r="DNE122" s="120">
        <f t="shared" si="497"/>
        <v>0</v>
      </c>
      <c r="DNF122" s="120">
        <f t="shared" si="497"/>
        <v>0</v>
      </c>
      <c r="DNG122" s="120">
        <f t="shared" si="497"/>
        <v>0</v>
      </c>
      <c r="DNH122" s="120">
        <f t="shared" si="497"/>
        <v>0</v>
      </c>
      <c r="DNI122" s="120">
        <f t="shared" si="497"/>
        <v>0</v>
      </c>
      <c r="DNJ122" s="120">
        <f t="shared" si="497"/>
        <v>0</v>
      </c>
      <c r="DNK122" s="120">
        <f t="shared" ref="DNK122:DPV122" si="498">COUNTIFS($A$66:$A$115,2,DNK66:DNK115,"X")</f>
        <v>0</v>
      </c>
      <c r="DNL122" s="120">
        <f t="shared" si="498"/>
        <v>0</v>
      </c>
      <c r="DNM122" s="120">
        <f t="shared" si="498"/>
        <v>0</v>
      </c>
      <c r="DNN122" s="120">
        <f t="shared" si="498"/>
        <v>0</v>
      </c>
      <c r="DNO122" s="120">
        <f t="shared" si="498"/>
        <v>0</v>
      </c>
      <c r="DNP122" s="120">
        <f t="shared" si="498"/>
        <v>0</v>
      </c>
      <c r="DNQ122" s="120">
        <f t="shared" si="498"/>
        <v>0</v>
      </c>
      <c r="DNR122" s="120">
        <f t="shared" si="498"/>
        <v>0</v>
      </c>
      <c r="DNS122" s="120">
        <f t="shared" si="498"/>
        <v>0</v>
      </c>
      <c r="DNT122" s="120">
        <f t="shared" si="498"/>
        <v>0</v>
      </c>
      <c r="DNU122" s="120">
        <f t="shared" si="498"/>
        <v>0</v>
      </c>
      <c r="DNV122" s="120">
        <f t="shared" si="498"/>
        <v>0</v>
      </c>
      <c r="DNW122" s="120">
        <f t="shared" si="498"/>
        <v>0</v>
      </c>
      <c r="DNX122" s="120">
        <f t="shared" si="498"/>
        <v>0</v>
      </c>
      <c r="DNY122" s="120">
        <f t="shared" si="498"/>
        <v>0</v>
      </c>
      <c r="DNZ122" s="120">
        <f t="shared" si="498"/>
        <v>0</v>
      </c>
      <c r="DOA122" s="120">
        <f t="shared" si="498"/>
        <v>0</v>
      </c>
      <c r="DOB122" s="120">
        <f t="shared" si="498"/>
        <v>0</v>
      </c>
      <c r="DOC122" s="120">
        <f t="shared" si="498"/>
        <v>0</v>
      </c>
      <c r="DOD122" s="120">
        <f t="shared" si="498"/>
        <v>0</v>
      </c>
      <c r="DOE122" s="120">
        <f t="shared" si="498"/>
        <v>0</v>
      </c>
      <c r="DOF122" s="120">
        <f t="shared" si="498"/>
        <v>0</v>
      </c>
      <c r="DOG122" s="120">
        <f t="shared" si="498"/>
        <v>0</v>
      </c>
      <c r="DOH122" s="120">
        <f t="shared" si="498"/>
        <v>0</v>
      </c>
      <c r="DOI122" s="120">
        <f t="shared" si="498"/>
        <v>0</v>
      </c>
      <c r="DOJ122" s="120">
        <f t="shared" si="498"/>
        <v>0</v>
      </c>
      <c r="DOK122" s="120">
        <f t="shared" si="498"/>
        <v>0</v>
      </c>
      <c r="DOL122" s="120">
        <f t="shared" si="498"/>
        <v>0</v>
      </c>
      <c r="DOM122" s="120">
        <f t="shared" si="498"/>
        <v>0</v>
      </c>
      <c r="DON122" s="120">
        <f t="shared" si="498"/>
        <v>0</v>
      </c>
      <c r="DOO122" s="120">
        <f t="shared" si="498"/>
        <v>0</v>
      </c>
      <c r="DOP122" s="120">
        <f t="shared" si="498"/>
        <v>0</v>
      </c>
      <c r="DOQ122" s="120">
        <f t="shared" si="498"/>
        <v>0</v>
      </c>
      <c r="DOR122" s="120">
        <f t="shared" si="498"/>
        <v>0</v>
      </c>
      <c r="DOS122" s="120">
        <f t="shared" si="498"/>
        <v>0</v>
      </c>
      <c r="DOT122" s="120">
        <f t="shared" si="498"/>
        <v>0</v>
      </c>
      <c r="DOU122" s="120">
        <f t="shared" si="498"/>
        <v>0</v>
      </c>
      <c r="DOV122" s="120">
        <f t="shared" si="498"/>
        <v>0</v>
      </c>
      <c r="DOW122" s="120">
        <f t="shared" si="498"/>
        <v>0</v>
      </c>
      <c r="DOX122" s="120">
        <f t="shared" si="498"/>
        <v>0</v>
      </c>
      <c r="DOY122" s="120">
        <f t="shared" si="498"/>
        <v>0</v>
      </c>
      <c r="DOZ122" s="120">
        <f t="shared" si="498"/>
        <v>0</v>
      </c>
      <c r="DPA122" s="120">
        <f t="shared" si="498"/>
        <v>0</v>
      </c>
      <c r="DPB122" s="120">
        <f t="shared" si="498"/>
        <v>0</v>
      </c>
      <c r="DPC122" s="120">
        <f t="shared" si="498"/>
        <v>0</v>
      </c>
      <c r="DPD122" s="120">
        <f t="shared" si="498"/>
        <v>0</v>
      </c>
      <c r="DPE122" s="120">
        <f t="shared" si="498"/>
        <v>0</v>
      </c>
      <c r="DPF122" s="120">
        <f t="shared" si="498"/>
        <v>0</v>
      </c>
      <c r="DPG122" s="120">
        <f t="shared" si="498"/>
        <v>0</v>
      </c>
      <c r="DPH122" s="120">
        <f t="shared" si="498"/>
        <v>0</v>
      </c>
      <c r="DPI122" s="120">
        <f t="shared" si="498"/>
        <v>0</v>
      </c>
      <c r="DPJ122" s="120">
        <f t="shared" si="498"/>
        <v>0</v>
      </c>
      <c r="DPK122" s="120">
        <f t="shared" si="498"/>
        <v>0</v>
      </c>
      <c r="DPL122" s="120">
        <f t="shared" si="498"/>
        <v>0</v>
      </c>
      <c r="DPM122" s="120">
        <f t="shared" si="498"/>
        <v>0</v>
      </c>
      <c r="DPN122" s="120">
        <f t="shared" si="498"/>
        <v>0</v>
      </c>
      <c r="DPO122" s="120">
        <f t="shared" si="498"/>
        <v>0</v>
      </c>
      <c r="DPP122" s="120">
        <f t="shared" si="498"/>
        <v>0</v>
      </c>
      <c r="DPQ122" s="120">
        <f t="shared" si="498"/>
        <v>0</v>
      </c>
      <c r="DPR122" s="120">
        <f t="shared" si="498"/>
        <v>0</v>
      </c>
      <c r="DPS122" s="120">
        <f t="shared" si="498"/>
        <v>0</v>
      </c>
      <c r="DPT122" s="120">
        <f t="shared" si="498"/>
        <v>0</v>
      </c>
      <c r="DPU122" s="120">
        <f t="shared" si="498"/>
        <v>0</v>
      </c>
      <c r="DPV122" s="120">
        <f t="shared" si="498"/>
        <v>0</v>
      </c>
      <c r="DPW122" s="120">
        <f t="shared" ref="DPW122:DSH122" si="499">COUNTIFS($A$66:$A$115,2,DPW66:DPW115,"X")</f>
        <v>0</v>
      </c>
      <c r="DPX122" s="120">
        <f t="shared" si="499"/>
        <v>0</v>
      </c>
      <c r="DPY122" s="120">
        <f t="shared" si="499"/>
        <v>0</v>
      </c>
      <c r="DPZ122" s="120">
        <f t="shared" si="499"/>
        <v>0</v>
      </c>
      <c r="DQA122" s="120">
        <f t="shared" si="499"/>
        <v>0</v>
      </c>
      <c r="DQB122" s="120">
        <f t="shared" si="499"/>
        <v>0</v>
      </c>
      <c r="DQC122" s="120">
        <f t="shared" si="499"/>
        <v>0</v>
      </c>
      <c r="DQD122" s="120">
        <f t="shared" si="499"/>
        <v>0</v>
      </c>
      <c r="DQE122" s="120">
        <f t="shared" si="499"/>
        <v>0</v>
      </c>
      <c r="DQF122" s="120">
        <f t="shared" si="499"/>
        <v>0</v>
      </c>
      <c r="DQG122" s="120">
        <f t="shared" si="499"/>
        <v>0</v>
      </c>
      <c r="DQH122" s="120">
        <f t="shared" si="499"/>
        <v>0</v>
      </c>
      <c r="DQI122" s="120">
        <f t="shared" si="499"/>
        <v>0</v>
      </c>
      <c r="DQJ122" s="120">
        <f t="shared" si="499"/>
        <v>0</v>
      </c>
      <c r="DQK122" s="120">
        <f t="shared" si="499"/>
        <v>0</v>
      </c>
      <c r="DQL122" s="120">
        <f t="shared" si="499"/>
        <v>0</v>
      </c>
      <c r="DQM122" s="120">
        <f t="shared" si="499"/>
        <v>0</v>
      </c>
      <c r="DQN122" s="120">
        <f t="shared" si="499"/>
        <v>0</v>
      </c>
      <c r="DQO122" s="120">
        <f t="shared" si="499"/>
        <v>0</v>
      </c>
      <c r="DQP122" s="120">
        <f t="shared" si="499"/>
        <v>0</v>
      </c>
      <c r="DQQ122" s="120">
        <f t="shared" si="499"/>
        <v>0</v>
      </c>
      <c r="DQR122" s="120">
        <f t="shared" si="499"/>
        <v>0</v>
      </c>
      <c r="DQS122" s="120">
        <f t="shared" si="499"/>
        <v>0</v>
      </c>
      <c r="DQT122" s="120">
        <f t="shared" si="499"/>
        <v>0</v>
      </c>
      <c r="DQU122" s="120">
        <f t="shared" si="499"/>
        <v>0</v>
      </c>
      <c r="DQV122" s="120">
        <f t="shared" si="499"/>
        <v>0</v>
      </c>
      <c r="DQW122" s="120">
        <f t="shared" si="499"/>
        <v>0</v>
      </c>
      <c r="DQX122" s="120">
        <f t="shared" si="499"/>
        <v>0</v>
      </c>
      <c r="DQY122" s="120">
        <f t="shared" si="499"/>
        <v>0</v>
      </c>
      <c r="DQZ122" s="120">
        <f t="shared" si="499"/>
        <v>0</v>
      </c>
      <c r="DRA122" s="120">
        <f t="shared" si="499"/>
        <v>0</v>
      </c>
      <c r="DRB122" s="120">
        <f t="shared" si="499"/>
        <v>0</v>
      </c>
      <c r="DRC122" s="120">
        <f t="shared" si="499"/>
        <v>0</v>
      </c>
      <c r="DRD122" s="120">
        <f t="shared" si="499"/>
        <v>0</v>
      </c>
      <c r="DRE122" s="120">
        <f t="shared" si="499"/>
        <v>0</v>
      </c>
      <c r="DRF122" s="120">
        <f t="shared" si="499"/>
        <v>0</v>
      </c>
      <c r="DRG122" s="120">
        <f t="shared" si="499"/>
        <v>0</v>
      </c>
      <c r="DRH122" s="120">
        <f t="shared" si="499"/>
        <v>0</v>
      </c>
      <c r="DRI122" s="120">
        <f t="shared" si="499"/>
        <v>0</v>
      </c>
      <c r="DRJ122" s="120">
        <f t="shared" si="499"/>
        <v>0</v>
      </c>
      <c r="DRK122" s="120">
        <f t="shared" si="499"/>
        <v>0</v>
      </c>
      <c r="DRL122" s="120">
        <f t="shared" si="499"/>
        <v>0</v>
      </c>
      <c r="DRM122" s="120">
        <f t="shared" si="499"/>
        <v>0</v>
      </c>
      <c r="DRN122" s="120">
        <f t="shared" si="499"/>
        <v>0</v>
      </c>
      <c r="DRO122" s="120">
        <f t="shared" si="499"/>
        <v>0</v>
      </c>
      <c r="DRP122" s="120">
        <f t="shared" si="499"/>
        <v>0</v>
      </c>
      <c r="DRQ122" s="120">
        <f t="shared" si="499"/>
        <v>0</v>
      </c>
      <c r="DRR122" s="120">
        <f t="shared" si="499"/>
        <v>0</v>
      </c>
      <c r="DRS122" s="120">
        <f t="shared" si="499"/>
        <v>0</v>
      </c>
      <c r="DRT122" s="120">
        <f t="shared" si="499"/>
        <v>0</v>
      </c>
      <c r="DRU122" s="120">
        <f t="shared" si="499"/>
        <v>0</v>
      </c>
      <c r="DRV122" s="120">
        <f t="shared" si="499"/>
        <v>0</v>
      </c>
      <c r="DRW122" s="120">
        <f t="shared" si="499"/>
        <v>0</v>
      </c>
      <c r="DRX122" s="120">
        <f t="shared" si="499"/>
        <v>0</v>
      </c>
      <c r="DRY122" s="120">
        <f t="shared" si="499"/>
        <v>0</v>
      </c>
      <c r="DRZ122" s="120">
        <f t="shared" si="499"/>
        <v>0</v>
      </c>
      <c r="DSA122" s="120">
        <f t="shared" si="499"/>
        <v>0</v>
      </c>
      <c r="DSB122" s="120">
        <f t="shared" si="499"/>
        <v>0</v>
      </c>
      <c r="DSC122" s="120">
        <f t="shared" si="499"/>
        <v>0</v>
      </c>
      <c r="DSD122" s="120">
        <f t="shared" si="499"/>
        <v>0</v>
      </c>
      <c r="DSE122" s="120">
        <f t="shared" si="499"/>
        <v>0</v>
      </c>
      <c r="DSF122" s="120">
        <f t="shared" si="499"/>
        <v>0</v>
      </c>
      <c r="DSG122" s="120">
        <f t="shared" si="499"/>
        <v>0</v>
      </c>
      <c r="DSH122" s="120">
        <f t="shared" si="499"/>
        <v>0</v>
      </c>
      <c r="DSI122" s="120">
        <f t="shared" ref="DSI122:DUT122" si="500">COUNTIFS($A$66:$A$115,2,DSI66:DSI115,"X")</f>
        <v>0</v>
      </c>
      <c r="DSJ122" s="120">
        <f t="shared" si="500"/>
        <v>0</v>
      </c>
      <c r="DSK122" s="120">
        <f t="shared" si="500"/>
        <v>0</v>
      </c>
      <c r="DSL122" s="120">
        <f t="shared" si="500"/>
        <v>0</v>
      </c>
      <c r="DSM122" s="120">
        <f t="shared" si="500"/>
        <v>0</v>
      </c>
      <c r="DSN122" s="120">
        <f t="shared" si="500"/>
        <v>0</v>
      </c>
      <c r="DSO122" s="120">
        <f t="shared" si="500"/>
        <v>0</v>
      </c>
      <c r="DSP122" s="120">
        <f t="shared" si="500"/>
        <v>0</v>
      </c>
      <c r="DSQ122" s="120">
        <f t="shared" si="500"/>
        <v>0</v>
      </c>
      <c r="DSR122" s="120">
        <f t="shared" si="500"/>
        <v>0</v>
      </c>
      <c r="DSS122" s="120">
        <f t="shared" si="500"/>
        <v>0</v>
      </c>
      <c r="DST122" s="120">
        <f t="shared" si="500"/>
        <v>0</v>
      </c>
      <c r="DSU122" s="120">
        <f t="shared" si="500"/>
        <v>0</v>
      </c>
      <c r="DSV122" s="120">
        <f t="shared" si="500"/>
        <v>0</v>
      </c>
      <c r="DSW122" s="120">
        <f t="shared" si="500"/>
        <v>0</v>
      </c>
      <c r="DSX122" s="120">
        <f t="shared" si="500"/>
        <v>0</v>
      </c>
      <c r="DSY122" s="120">
        <f t="shared" si="500"/>
        <v>0</v>
      </c>
      <c r="DSZ122" s="120">
        <f t="shared" si="500"/>
        <v>0</v>
      </c>
      <c r="DTA122" s="120">
        <f t="shared" si="500"/>
        <v>0</v>
      </c>
      <c r="DTB122" s="120">
        <f t="shared" si="500"/>
        <v>0</v>
      </c>
      <c r="DTC122" s="120">
        <f t="shared" si="500"/>
        <v>0</v>
      </c>
      <c r="DTD122" s="120">
        <f t="shared" si="500"/>
        <v>0</v>
      </c>
      <c r="DTE122" s="120">
        <f t="shared" si="500"/>
        <v>0</v>
      </c>
      <c r="DTF122" s="120">
        <f t="shared" si="500"/>
        <v>0</v>
      </c>
      <c r="DTG122" s="120">
        <f t="shared" si="500"/>
        <v>0</v>
      </c>
      <c r="DTH122" s="120">
        <f t="shared" si="500"/>
        <v>0</v>
      </c>
      <c r="DTI122" s="120">
        <f t="shared" si="500"/>
        <v>0</v>
      </c>
      <c r="DTJ122" s="120">
        <f t="shared" si="500"/>
        <v>0</v>
      </c>
      <c r="DTK122" s="120">
        <f t="shared" si="500"/>
        <v>0</v>
      </c>
      <c r="DTL122" s="120">
        <f t="shared" si="500"/>
        <v>0</v>
      </c>
      <c r="DTM122" s="120">
        <f t="shared" si="500"/>
        <v>0</v>
      </c>
      <c r="DTN122" s="120">
        <f t="shared" si="500"/>
        <v>0</v>
      </c>
      <c r="DTO122" s="120">
        <f t="shared" si="500"/>
        <v>0</v>
      </c>
      <c r="DTP122" s="120">
        <f t="shared" si="500"/>
        <v>0</v>
      </c>
      <c r="DTQ122" s="120">
        <f t="shared" si="500"/>
        <v>0</v>
      </c>
      <c r="DTR122" s="120">
        <f t="shared" si="500"/>
        <v>0</v>
      </c>
      <c r="DTS122" s="120">
        <f t="shared" si="500"/>
        <v>0</v>
      </c>
      <c r="DTT122" s="120">
        <f t="shared" si="500"/>
        <v>0</v>
      </c>
      <c r="DTU122" s="120">
        <f t="shared" si="500"/>
        <v>0</v>
      </c>
      <c r="DTV122" s="120">
        <f t="shared" si="500"/>
        <v>0</v>
      </c>
      <c r="DTW122" s="120">
        <f t="shared" si="500"/>
        <v>0</v>
      </c>
      <c r="DTX122" s="120">
        <f t="shared" si="500"/>
        <v>0</v>
      </c>
      <c r="DTY122" s="120">
        <f t="shared" si="500"/>
        <v>0</v>
      </c>
      <c r="DTZ122" s="120">
        <f t="shared" si="500"/>
        <v>0</v>
      </c>
      <c r="DUA122" s="120">
        <f t="shared" si="500"/>
        <v>0</v>
      </c>
      <c r="DUB122" s="120">
        <f t="shared" si="500"/>
        <v>0</v>
      </c>
      <c r="DUC122" s="120">
        <f t="shared" si="500"/>
        <v>0</v>
      </c>
      <c r="DUD122" s="120">
        <f t="shared" si="500"/>
        <v>0</v>
      </c>
      <c r="DUE122" s="120">
        <f t="shared" si="500"/>
        <v>0</v>
      </c>
      <c r="DUF122" s="120">
        <f t="shared" si="500"/>
        <v>0</v>
      </c>
      <c r="DUG122" s="120">
        <f t="shared" si="500"/>
        <v>0</v>
      </c>
      <c r="DUH122" s="120">
        <f t="shared" si="500"/>
        <v>0</v>
      </c>
      <c r="DUI122" s="120">
        <f t="shared" si="500"/>
        <v>0</v>
      </c>
      <c r="DUJ122" s="120">
        <f t="shared" si="500"/>
        <v>0</v>
      </c>
      <c r="DUK122" s="120">
        <f t="shared" si="500"/>
        <v>0</v>
      </c>
      <c r="DUL122" s="120">
        <f t="shared" si="500"/>
        <v>0</v>
      </c>
      <c r="DUM122" s="120">
        <f t="shared" si="500"/>
        <v>0</v>
      </c>
      <c r="DUN122" s="120">
        <f t="shared" si="500"/>
        <v>0</v>
      </c>
      <c r="DUO122" s="120">
        <f t="shared" si="500"/>
        <v>0</v>
      </c>
      <c r="DUP122" s="120">
        <f t="shared" si="500"/>
        <v>0</v>
      </c>
      <c r="DUQ122" s="120">
        <f t="shared" si="500"/>
        <v>0</v>
      </c>
      <c r="DUR122" s="120">
        <f t="shared" si="500"/>
        <v>0</v>
      </c>
      <c r="DUS122" s="120">
        <f t="shared" si="500"/>
        <v>0</v>
      </c>
      <c r="DUT122" s="120">
        <f t="shared" si="500"/>
        <v>0</v>
      </c>
      <c r="DUU122" s="120">
        <f t="shared" ref="DUU122:DXF122" si="501">COUNTIFS($A$66:$A$115,2,DUU66:DUU115,"X")</f>
        <v>0</v>
      </c>
      <c r="DUV122" s="120">
        <f t="shared" si="501"/>
        <v>0</v>
      </c>
      <c r="DUW122" s="120">
        <f t="shared" si="501"/>
        <v>0</v>
      </c>
      <c r="DUX122" s="120">
        <f t="shared" si="501"/>
        <v>0</v>
      </c>
      <c r="DUY122" s="120">
        <f t="shared" si="501"/>
        <v>0</v>
      </c>
      <c r="DUZ122" s="120">
        <f t="shared" si="501"/>
        <v>0</v>
      </c>
      <c r="DVA122" s="120">
        <f t="shared" si="501"/>
        <v>0</v>
      </c>
      <c r="DVB122" s="120">
        <f t="shared" si="501"/>
        <v>0</v>
      </c>
      <c r="DVC122" s="120">
        <f t="shared" si="501"/>
        <v>0</v>
      </c>
      <c r="DVD122" s="120">
        <f t="shared" si="501"/>
        <v>0</v>
      </c>
      <c r="DVE122" s="120">
        <f t="shared" si="501"/>
        <v>0</v>
      </c>
      <c r="DVF122" s="120">
        <f t="shared" si="501"/>
        <v>0</v>
      </c>
      <c r="DVG122" s="120">
        <f t="shared" si="501"/>
        <v>0</v>
      </c>
      <c r="DVH122" s="120">
        <f t="shared" si="501"/>
        <v>0</v>
      </c>
      <c r="DVI122" s="120">
        <f t="shared" si="501"/>
        <v>0</v>
      </c>
      <c r="DVJ122" s="120">
        <f t="shared" si="501"/>
        <v>0</v>
      </c>
      <c r="DVK122" s="120">
        <f t="shared" si="501"/>
        <v>0</v>
      </c>
      <c r="DVL122" s="120">
        <f t="shared" si="501"/>
        <v>0</v>
      </c>
      <c r="DVM122" s="120">
        <f t="shared" si="501"/>
        <v>0</v>
      </c>
      <c r="DVN122" s="120">
        <f t="shared" si="501"/>
        <v>0</v>
      </c>
      <c r="DVO122" s="120">
        <f t="shared" si="501"/>
        <v>0</v>
      </c>
      <c r="DVP122" s="120">
        <f t="shared" si="501"/>
        <v>0</v>
      </c>
      <c r="DVQ122" s="120">
        <f t="shared" si="501"/>
        <v>0</v>
      </c>
      <c r="DVR122" s="120">
        <f t="shared" si="501"/>
        <v>0</v>
      </c>
      <c r="DVS122" s="120">
        <f t="shared" si="501"/>
        <v>0</v>
      </c>
      <c r="DVT122" s="120">
        <f t="shared" si="501"/>
        <v>0</v>
      </c>
      <c r="DVU122" s="120">
        <f t="shared" si="501"/>
        <v>0</v>
      </c>
      <c r="DVV122" s="120">
        <f t="shared" si="501"/>
        <v>0</v>
      </c>
      <c r="DVW122" s="120">
        <f t="shared" si="501"/>
        <v>0</v>
      </c>
      <c r="DVX122" s="120">
        <f t="shared" si="501"/>
        <v>0</v>
      </c>
      <c r="DVY122" s="120">
        <f t="shared" si="501"/>
        <v>0</v>
      </c>
      <c r="DVZ122" s="120">
        <f t="shared" si="501"/>
        <v>0</v>
      </c>
      <c r="DWA122" s="120">
        <f t="shared" si="501"/>
        <v>0</v>
      </c>
      <c r="DWB122" s="120">
        <f t="shared" si="501"/>
        <v>0</v>
      </c>
      <c r="DWC122" s="120">
        <f t="shared" si="501"/>
        <v>0</v>
      </c>
      <c r="DWD122" s="120">
        <f t="shared" si="501"/>
        <v>0</v>
      </c>
      <c r="DWE122" s="120">
        <f t="shared" si="501"/>
        <v>0</v>
      </c>
      <c r="DWF122" s="120">
        <f t="shared" si="501"/>
        <v>0</v>
      </c>
      <c r="DWG122" s="120">
        <f t="shared" si="501"/>
        <v>0</v>
      </c>
      <c r="DWH122" s="120">
        <f t="shared" si="501"/>
        <v>0</v>
      </c>
      <c r="DWI122" s="120">
        <f t="shared" si="501"/>
        <v>0</v>
      </c>
      <c r="DWJ122" s="120">
        <f t="shared" si="501"/>
        <v>0</v>
      </c>
      <c r="DWK122" s="120">
        <f t="shared" si="501"/>
        <v>0</v>
      </c>
      <c r="DWL122" s="120">
        <f t="shared" si="501"/>
        <v>0</v>
      </c>
      <c r="DWM122" s="120">
        <f t="shared" si="501"/>
        <v>0</v>
      </c>
      <c r="DWN122" s="120">
        <f t="shared" si="501"/>
        <v>0</v>
      </c>
      <c r="DWO122" s="120">
        <f t="shared" si="501"/>
        <v>0</v>
      </c>
      <c r="DWP122" s="120">
        <f t="shared" si="501"/>
        <v>0</v>
      </c>
      <c r="DWQ122" s="120">
        <f t="shared" si="501"/>
        <v>0</v>
      </c>
      <c r="DWR122" s="120">
        <f t="shared" si="501"/>
        <v>0</v>
      </c>
      <c r="DWS122" s="120">
        <f t="shared" si="501"/>
        <v>0</v>
      </c>
      <c r="DWT122" s="120">
        <f t="shared" si="501"/>
        <v>0</v>
      </c>
      <c r="DWU122" s="120">
        <f t="shared" si="501"/>
        <v>0</v>
      </c>
      <c r="DWV122" s="120">
        <f t="shared" si="501"/>
        <v>0</v>
      </c>
      <c r="DWW122" s="120">
        <f t="shared" si="501"/>
        <v>0</v>
      </c>
      <c r="DWX122" s="120">
        <f t="shared" si="501"/>
        <v>0</v>
      </c>
      <c r="DWY122" s="120">
        <f t="shared" si="501"/>
        <v>0</v>
      </c>
      <c r="DWZ122" s="120">
        <f t="shared" si="501"/>
        <v>0</v>
      </c>
      <c r="DXA122" s="120">
        <f t="shared" si="501"/>
        <v>0</v>
      </c>
      <c r="DXB122" s="120">
        <f t="shared" si="501"/>
        <v>0</v>
      </c>
      <c r="DXC122" s="120">
        <f t="shared" si="501"/>
        <v>0</v>
      </c>
      <c r="DXD122" s="120">
        <f t="shared" si="501"/>
        <v>0</v>
      </c>
      <c r="DXE122" s="120">
        <f t="shared" si="501"/>
        <v>0</v>
      </c>
      <c r="DXF122" s="120">
        <f t="shared" si="501"/>
        <v>0</v>
      </c>
      <c r="DXG122" s="120">
        <f t="shared" ref="DXG122:DZR122" si="502">COUNTIFS($A$66:$A$115,2,DXG66:DXG115,"X")</f>
        <v>0</v>
      </c>
      <c r="DXH122" s="120">
        <f t="shared" si="502"/>
        <v>0</v>
      </c>
      <c r="DXI122" s="120">
        <f t="shared" si="502"/>
        <v>0</v>
      </c>
      <c r="DXJ122" s="120">
        <f t="shared" si="502"/>
        <v>0</v>
      </c>
      <c r="DXK122" s="120">
        <f t="shared" si="502"/>
        <v>0</v>
      </c>
      <c r="DXL122" s="120">
        <f t="shared" si="502"/>
        <v>0</v>
      </c>
      <c r="DXM122" s="120">
        <f t="shared" si="502"/>
        <v>0</v>
      </c>
      <c r="DXN122" s="120">
        <f t="shared" si="502"/>
        <v>0</v>
      </c>
      <c r="DXO122" s="120">
        <f t="shared" si="502"/>
        <v>0</v>
      </c>
      <c r="DXP122" s="120">
        <f t="shared" si="502"/>
        <v>0</v>
      </c>
      <c r="DXQ122" s="120">
        <f t="shared" si="502"/>
        <v>0</v>
      </c>
      <c r="DXR122" s="120">
        <f t="shared" si="502"/>
        <v>0</v>
      </c>
      <c r="DXS122" s="120">
        <f t="shared" si="502"/>
        <v>0</v>
      </c>
      <c r="DXT122" s="120">
        <f t="shared" si="502"/>
        <v>0</v>
      </c>
      <c r="DXU122" s="120">
        <f t="shared" si="502"/>
        <v>0</v>
      </c>
      <c r="DXV122" s="120">
        <f t="shared" si="502"/>
        <v>0</v>
      </c>
      <c r="DXW122" s="120">
        <f t="shared" si="502"/>
        <v>0</v>
      </c>
      <c r="DXX122" s="120">
        <f t="shared" si="502"/>
        <v>0</v>
      </c>
      <c r="DXY122" s="120">
        <f t="shared" si="502"/>
        <v>0</v>
      </c>
      <c r="DXZ122" s="120">
        <f t="shared" si="502"/>
        <v>0</v>
      </c>
      <c r="DYA122" s="120">
        <f t="shared" si="502"/>
        <v>0</v>
      </c>
      <c r="DYB122" s="120">
        <f t="shared" si="502"/>
        <v>0</v>
      </c>
      <c r="DYC122" s="120">
        <f t="shared" si="502"/>
        <v>0</v>
      </c>
      <c r="DYD122" s="120">
        <f t="shared" si="502"/>
        <v>0</v>
      </c>
      <c r="DYE122" s="120">
        <f t="shared" si="502"/>
        <v>0</v>
      </c>
      <c r="DYF122" s="120">
        <f t="shared" si="502"/>
        <v>0</v>
      </c>
      <c r="DYG122" s="120">
        <f t="shared" si="502"/>
        <v>0</v>
      </c>
      <c r="DYH122" s="120">
        <f t="shared" si="502"/>
        <v>0</v>
      </c>
      <c r="DYI122" s="120">
        <f t="shared" si="502"/>
        <v>0</v>
      </c>
      <c r="DYJ122" s="120">
        <f t="shared" si="502"/>
        <v>0</v>
      </c>
      <c r="DYK122" s="120">
        <f t="shared" si="502"/>
        <v>0</v>
      </c>
      <c r="DYL122" s="120">
        <f t="shared" si="502"/>
        <v>0</v>
      </c>
      <c r="DYM122" s="120">
        <f t="shared" si="502"/>
        <v>0</v>
      </c>
      <c r="DYN122" s="120">
        <f t="shared" si="502"/>
        <v>0</v>
      </c>
      <c r="DYO122" s="120">
        <f t="shared" si="502"/>
        <v>0</v>
      </c>
      <c r="DYP122" s="120">
        <f t="shared" si="502"/>
        <v>0</v>
      </c>
      <c r="DYQ122" s="120">
        <f t="shared" si="502"/>
        <v>0</v>
      </c>
      <c r="DYR122" s="120">
        <f t="shared" si="502"/>
        <v>0</v>
      </c>
      <c r="DYS122" s="120">
        <f t="shared" si="502"/>
        <v>0</v>
      </c>
      <c r="DYT122" s="120">
        <f t="shared" si="502"/>
        <v>0</v>
      </c>
      <c r="DYU122" s="120">
        <f t="shared" si="502"/>
        <v>0</v>
      </c>
      <c r="DYV122" s="120">
        <f t="shared" si="502"/>
        <v>0</v>
      </c>
      <c r="DYW122" s="120">
        <f t="shared" si="502"/>
        <v>0</v>
      </c>
      <c r="DYX122" s="120">
        <f t="shared" si="502"/>
        <v>0</v>
      </c>
      <c r="DYY122" s="120">
        <f t="shared" si="502"/>
        <v>0</v>
      </c>
      <c r="DYZ122" s="120">
        <f t="shared" si="502"/>
        <v>0</v>
      </c>
      <c r="DZA122" s="120">
        <f t="shared" si="502"/>
        <v>0</v>
      </c>
      <c r="DZB122" s="120">
        <f t="shared" si="502"/>
        <v>0</v>
      </c>
      <c r="DZC122" s="120">
        <f t="shared" si="502"/>
        <v>0</v>
      </c>
      <c r="DZD122" s="120">
        <f t="shared" si="502"/>
        <v>0</v>
      </c>
      <c r="DZE122" s="120">
        <f t="shared" si="502"/>
        <v>0</v>
      </c>
      <c r="DZF122" s="120">
        <f t="shared" si="502"/>
        <v>0</v>
      </c>
      <c r="DZG122" s="120">
        <f t="shared" si="502"/>
        <v>0</v>
      </c>
      <c r="DZH122" s="120">
        <f t="shared" si="502"/>
        <v>0</v>
      </c>
      <c r="DZI122" s="120">
        <f t="shared" si="502"/>
        <v>0</v>
      </c>
      <c r="DZJ122" s="120">
        <f t="shared" si="502"/>
        <v>0</v>
      </c>
      <c r="DZK122" s="120">
        <f t="shared" si="502"/>
        <v>0</v>
      </c>
      <c r="DZL122" s="120">
        <f t="shared" si="502"/>
        <v>0</v>
      </c>
      <c r="DZM122" s="120">
        <f t="shared" si="502"/>
        <v>0</v>
      </c>
      <c r="DZN122" s="120">
        <f t="shared" si="502"/>
        <v>0</v>
      </c>
      <c r="DZO122" s="120">
        <f t="shared" si="502"/>
        <v>0</v>
      </c>
      <c r="DZP122" s="120">
        <f t="shared" si="502"/>
        <v>0</v>
      </c>
      <c r="DZQ122" s="120">
        <f t="shared" si="502"/>
        <v>0</v>
      </c>
      <c r="DZR122" s="120">
        <f t="shared" si="502"/>
        <v>0</v>
      </c>
      <c r="DZS122" s="120">
        <f t="shared" ref="DZS122:DZW122" si="503">COUNTIFS($A$66:$A$115,2,DZS66:DZS115,"X")</f>
        <v>0</v>
      </c>
      <c r="DZT122" s="120">
        <f t="shared" si="503"/>
        <v>0</v>
      </c>
      <c r="DZU122" s="120">
        <f t="shared" si="503"/>
        <v>0</v>
      </c>
      <c r="DZV122" s="120">
        <f t="shared" si="503"/>
        <v>0</v>
      </c>
      <c r="DZW122" s="120">
        <f t="shared" si="503"/>
        <v>0</v>
      </c>
    </row>
    <row r="123" spans="1:3419" ht="15.75" customHeight="1" thickBot="1" x14ac:dyDescent="0.5">
      <c r="B123" s="163" t="s">
        <v>100</v>
      </c>
      <c r="C123" s="164"/>
      <c r="D123" s="164"/>
      <c r="E123" s="164"/>
      <c r="F123" s="165"/>
      <c r="G123" s="7">
        <f>G122/COUNTIFS($A$66:$A$115,2)</f>
        <v>0</v>
      </c>
      <c r="H123" s="119">
        <f t="shared" ref="H123:BS123" si="504">H122/COUNTIFS($A$66:$A$115,2)</f>
        <v>0</v>
      </c>
      <c r="I123" s="119">
        <f t="shared" si="504"/>
        <v>0.5</v>
      </c>
      <c r="J123" s="119">
        <f t="shared" si="504"/>
        <v>0.5</v>
      </c>
      <c r="K123" s="119">
        <f t="shared" si="504"/>
        <v>0</v>
      </c>
      <c r="L123" s="119">
        <f t="shared" si="504"/>
        <v>0</v>
      </c>
      <c r="M123" s="119">
        <f t="shared" si="504"/>
        <v>0</v>
      </c>
      <c r="N123" s="119">
        <f t="shared" si="504"/>
        <v>0</v>
      </c>
      <c r="O123" s="119">
        <f t="shared" si="504"/>
        <v>0</v>
      </c>
      <c r="P123" s="119">
        <f t="shared" si="504"/>
        <v>0</v>
      </c>
      <c r="Q123" s="119">
        <f t="shared" si="504"/>
        <v>0.5</v>
      </c>
      <c r="R123" s="119">
        <f t="shared" si="504"/>
        <v>0</v>
      </c>
      <c r="S123" s="119">
        <f t="shared" si="504"/>
        <v>0</v>
      </c>
      <c r="T123" s="119">
        <f t="shared" si="504"/>
        <v>0</v>
      </c>
      <c r="U123" s="119">
        <f t="shared" si="504"/>
        <v>0.5</v>
      </c>
      <c r="V123" s="119">
        <f t="shared" si="504"/>
        <v>0</v>
      </c>
      <c r="W123" s="119">
        <f t="shared" si="504"/>
        <v>0</v>
      </c>
      <c r="X123" s="119">
        <f t="shared" si="504"/>
        <v>0</v>
      </c>
      <c r="Y123" s="119">
        <f t="shared" si="504"/>
        <v>0</v>
      </c>
      <c r="Z123" s="119">
        <f t="shared" si="504"/>
        <v>0</v>
      </c>
      <c r="AA123" s="119">
        <f t="shared" si="504"/>
        <v>0</v>
      </c>
      <c r="AB123" s="119">
        <f t="shared" si="504"/>
        <v>0</v>
      </c>
      <c r="AC123" s="119">
        <f t="shared" si="504"/>
        <v>0</v>
      </c>
      <c r="AD123" s="119">
        <f t="shared" si="504"/>
        <v>0</v>
      </c>
      <c r="AE123" s="119">
        <f t="shared" si="504"/>
        <v>0</v>
      </c>
      <c r="AF123" s="119">
        <f t="shared" si="504"/>
        <v>0.5</v>
      </c>
      <c r="AG123" s="119">
        <f t="shared" si="504"/>
        <v>0</v>
      </c>
      <c r="AH123" s="119">
        <f t="shared" si="504"/>
        <v>0</v>
      </c>
      <c r="AI123" s="119">
        <f t="shared" si="504"/>
        <v>0</v>
      </c>
      <c r="AJ123" s="119">
        <f t="shared" si="504"/>
        <v>0</v>
      </c>
      <c r="AK123" s="119">
        <f t="shared" si="504"/>
        <v>0</v>
      </c>
      <c r="AL123" s="119">
        <f t="shared" si="504"/>
        <v>0</v>
      </c>
      <c r="AM123" s="119">
        <f t="shared" si="504"/>
        <v>0.5</v>
      </c>
      <c r="AN123" s="119">
        <f t="shared" si="504"/>
        <v>0</v>
      </c>
      <c r="AO123" s="119">
        <f t="shared" si="504"/>
        <v>0</v>
      </c>
      <c r="AP123" s="119">
        <f t="shared" si="504"/>
        <v>0</v>
      </c>
      <c r="AQ123" s="119">
        <f t="shared" si="504"/>
        <v>0</v>
      </c>
      <c r="AR123" s="119">
        <f t="shared" si="504"/>
        <v>0</v>
      </c>
      <c r="AS123" s="119">
        <f t="shared" si="504"/>
        <v>0</v>
      </c>
      <c r="AT123" s="119">
        <f t="shared" si="504"/>
        <v>0</v>
      </c>
      <c r="AU123" s="119">
        <f t="shared" si="504"/>
        <v>0</v>
      </c>
      <c r="AV123" s="119">
        <f t="shared" si="504"/>
        <v>0</v>
      </c>
      <c r="AW123" s="119">
        <f t="shared" si="504"/>
        <v>0</v>
      </c>
      <c r="AX123" s="119">
        <f t="shared" si="504"/>
        <v>0</v>
      </c>
      <c r="AY123" s="119">
        <f t="shared" si="504"/>
        <v>0</v>
      </c>
      <c r="AZ123" s="119">
        <f t="shared" si="504"/>
        <v>0</v>
      </c>
      <c r="BA123" s="119">
        <f t="shared" si="504"/>
        <v>0</v>
      </c>
      <c r="BB123" s="119">
        <f t="shared" si="504"/>
        <v>0</v>
      </c>
      <c r="BC123" s="119">
        <f t="shared" si="504"/>
        <v>0</v>
      </c>
      <c r="BD123" s="119">
        <f t="shared" si="504"/>
        <v>0</v>
      </c>
      <c r="BE123" s="119">
        <f t="shared" si="504"/>
        <v>0</v>
      </c>
      <c r="BF123" s="119">
        <f t="shared" si="504"/>
        <v>0</v>
      </c>
      <c r="BG123" s="119">
        <f t="shared" si="504"/>
        <v>0</v>
      </c>
      <c r="BH123" s="119">
        <f t="shared" si="504"/>
        <v>0</v>
      </c>
      <c r="BI123" s="119">
        <f t="shared" si="504"/>
        <v>0.5</v>
      </c>
      <c r="BJ123" s="119">
        <f t="shared" si="504"/>
        <v>0</v>
      </c>
      <c r="BK123" s="119">
        <f t="shared" si="504"/>
        <v>0.5</v>
      </c>
      <c r="BL123" s="119">
        <f t="shared" si="504"/>
        <v>0</v>
      </c>
      <c r="BM123" s="119">
        <f t="shared" si="504"/>
        <v>0</v>
      </c>
      <c r="BN123" s="119">
        <f t="shared" si="504"/>
        <v>0</v>
      </c>
      <c r="BO123" s="119">
        <f t="shared" si="504"/>
        <v>0</v>
      </c>
      <c r="BP123" s="119">
        <f t="shared" si="504"/>
        <v>0</v>
      </c>
      <c r="BQ123" s="119">
        <f t="shared" si="504"/>
        <v>0</v>
      </c>
      <c r="BR123" s="119">
        <f t="shared" si="504"/>
        <v>0</v>
      </c>
      <c r="BS123" s="119">
        <f t="shared" si="504"/>
        <v>0</v>
      </c>
      <c r="BT123" s="119">
        <f t="shared" ref="BT123:EE123" si="505">BT122/COUNTIFS($A$66:$A$115,2)</f>
        <v>0</v>
      </c>
      <c r="BU123" s="119">
        <f t="shared" si="505"/>
        <v>0</v>
      </c>
      <c r="BV123" s="119">
        <f t="shared" si="505"/>
        <v>0</v>
      </c>
      <c r="BW123" s="119">
        <f t="shared" si="505"/>
        <v>0</v>
      </c>
      <c r="BX123" s="119">
        <f t="shared" si="505"/>
        <v>0.5</v>
      </c>
      <c r="BY123" s="119">
        <f t="shared" si="505"/>
        <v>0</v>
      </c>
      <c r="BZ123" s="119">
        <f t="shared" si="505"/>
        <v>0</v>
      </c>
      <c r="CA123" s="119">
        <f t="shared" si="505"/>
        <v>0</v>
      </c>
      <c r="CB123" s="119">
        <f t="shared" si="505"/>
        <v>0</v>
      </c>
      <c r="CC123" s="119">
        <f t="shared" si="505"/>
        <v>0</v>
      </c>
      <c r="CD123" s="119">
        <f t="shared" si="505"/>
        <v>0</v>
      </c>
      <c r="CE123" s="119">
        <f t="shared" si="505"/>
        <v>0</v>
      </c>
      <c r="CF123" s="119">
        <f t="shared" si="505"/>
        <v>0</v>
      </c>
      <c r="CG123" s="119">
        <f t="shared" si="505"/>
        <v>0</v>
      </c>
      <c r="CH123" s="119">
        <f t="shared" si="505"/>
        <v>0</v>
      </c>
      <c r="CI123" s="119">
        <f t="shared" si="505"/>
        <v>0</v>
      </c>
      <c r="CJ123" s="119">
        <f t="shared" si="505"/>
        <v>0</v>
      </c>
      <c r="CK123" s="119">
        <f t="shared" si="505"/>
        <v>0</v>
      </c>
      <c r="CL123" s="119">
        <f t="shared" si="505"/>
        <v>0</v>
      </c>
      <c r="CM123" s="119">
        <f t="shared" si="505"/>
        <v>0</v>
      </c>
      <c r="CN123" s="119">
        <f t="shared" si="505"/>
        <v>0</v>
      </c>
      <c r="CO123" s="119">
        <f t="shared" si="505"/>
        <v>0</v>
      </c>
      <c r="CP123" s="119">
        <f t="shared" si="505"/>
        <v>0</v>
      </c>
      <c r="CQ123" s="119">
        <f t="shared" si="505"/>
        <v>0</v>
      </c>
      <c r="CR123" s="119">
        <f t="shared" si="505"/>
        <v>0</v>
      </c>
      <c r="CS123" s="119">
        <f t="shared" si="505"/>
        <v>0</v>
      </c>
      <c r="CT123" s="119">
        <f t="shared" si="505"/>
        <v>0</v>
      </c>
      <c r="CU123" s="119">
        <f t="shared" si="505"/>
        <v>0</v>
      </c>
      <c r="CV123" s="119">
        <f t="shared" si="505"/>
        <v>0</v>
      </c>
      <c r="CW123" s="119">
        <f t="shared" si="505"/>
        <v>0</v>
      </c>
      <c r="CX123" s="119">
        <f t="shared" si="505"/>
        <v>0</v>
      </c>
      <c r="CY123" s="119">
        <f t="shared" si="505"/>
        <v>0</v>
      </c>
      <c r="CZ123" s="119">
        <f t="shared" si="505"/>
        <v>0</v>
      </c>
      <c r="DA123" s="119">
        <f t="shared" si="505"/>
        <v>0</v>
      </c>
      <c r="DB123" s="119">
        <f t="shared" si="505"/>
        <v>0</v>
      </c>
      <c r="DC123" s="119">
        <f t="shared" si="505"/>
        <v>0.5</v>
      </c>
      <c r="DD123" s="119">
        <f t="shared" si="505"/>
        <v>0</v>
      </c>
      <c r="DE123" s="119">
        <f t="shared" si="505"/>
        <v>0</v>
      </c>
      <c r="DF123" s="119">
        <f t="shared" si="505"/>
        <v>0</v>
      </c>
      <c r="DG123" s="119">
        <f t="shared" si="505"/>
        <v>0</v>
      </c>
      <c r="DH123" s="119">
        <f t="shared" si="505"/>
        <v>0</v>
      </c>
      <c r="DI123" s="119">
        <f t="shared" si="505"/>
        <v>0</v>
      </c>
      <c r="DJ123" s="119">
        <f t="shared" si="505"/>
        <v>0</v>
      </c>
      <c r="DK123" s="119">
        <f t="shared" si="505"/>
        <v>0</v>
      </c>
      <c r="DL123" s="119">
        <f t="shared" si="505"/>
        <v>0</v>
      </c>
      <c r="DM123" s="119">
        <f t="shared" si="505"/>
        <v>0</v>
      </c>
      <c r="DN123" s="119">
        <f t="shared" si="505"/>
        <v>0</v>
      </c>
      <c r="DO123" s="119">
        <f t="shared" si="505"/>
        <v>0</v>
      </c>
      <c r="DP123" s="119">
        <f t="shared" si="505"/>
        <v>0</v>
      </c>
      <c r="DQ123" s="119">
        <f t="shared" si="505"/>
        <v>0</v>
      </c>
      <c r="DR123" s="119">
        <f t="shared" si="505"/>
        <v>0</v>
      </c>
      <c r="DS123" s="119">
        <f t="shared" si="505"/>
        <v>0.5</v>
      </c>
      <c r="DT123" s="119">
        <f t="shared" si="505"/>
        <v>0</v>
      </c>
      <c r="DU123" s="119">
        <f t="shared" si="505"/>
        <v>0</v>
      </c>
      <c r="DV123" s="119">
        <f t="shared" si="505"/>
        <v>0</v>
      </c>
      <c r="DW123" s="119">
        <f t="shared" si="505"/>
        <v>0</v>
      </c>
      <c r="DX123" s="119">
        <f t="shared" si="505"/>
        <v>0</v>
      </c>
      <c r="DY123" s="119">
        <f t="shared" si="505"/>
        <v>0</v>
      </c>
      <c r="DZ123" s="119">
        <f t="shared" si="505"/>
        <v>0</v>
      </c>
      <c r="EA123" s="119">
        <f t="shared" si="505"/>
        <v>0</v>
      </c>
      <c r="EB123" s="119">
        <f t="shared" si="505"/>
        <v>0</v>
      </c>
      <c r="EC123" s="119">
        <f t="shared" si="505"/>
        <v>0</v>
      </c>
      <c r="ED123" s="119">
        <f t="shared" si="505"/>
        <v>0</v>
      </c>
      <c r="EE123" s="119">
        <f t="shared" si="505"/>
        <v>0</v>
      </c>
      <c r="EF123" s="119">
        <f t="shared" ref="EF123:GQ123" si="506">EF122/COUNTIFS($A$66:$A$115,2)</f>
        <v>0</v>
      </c>
      <c r="EG123" s="119">
        <f t="shared" si="506"/>
        <v>0</v>
      </c>
      <c r="EH123" s="119">
        <f t="shared" si="506"/>
        <v>0</v>
      </c>
      <c r="EI123" s="119">
        <f t="shared" si="506"/>
        <v>0</v>
      </c>
      <c r="EJ123" s="119">
        <f t="shared" si="506"/>
        <v>0</v>
      </c>
      <c r="EK123" s="119">
        <f t="shared" si="506"/>
        <v>0</v>
      </c>
      <c r="EL123" s="119">
        <f t="shared" si="506"/>
        <v>0</v>
      </c>
      <c r="EM123" s="119">
        <f t="shared" si="506"/>
        <v>0</v>
      </c>
      <c r="EN123" s="119">
        <f t="shared" si="506"/>
        <v>0</v>
      </c>
      <c r="EO123" s="119">
        <f t="shared" si="506"/>
        <v>0</v>
      </c>
      <c r="EP123" s="119">
        <f t="shared" si="506"/>
        <v>0</v>
      </c>
      <c r="EQ123" s="119">
        <f t="shared" si="506"/>
        <v>0</v>
      </c>
      <c r="ER123" s="119">
        <f t="shared" si="506"/>
        <v>0</v>
      </c>
      <c r="ES123" s="119">
        <f t="shared" si="506"/>
        <v>0</v>
      </c>
      <c r="ET123" s="119">
        <f t="shared" si="506"/>
        <v>0</v>
      </c>
      <c r="EU123" s="119">
        <f t="shared" si="506"/>
        <v>0</v>
      </c>
      <c r="EV123" s="119">
        <f t="shared" si="506"/>
        <v>0</v>
      </c>
      <c r="EW123" s="119">
        <f t="shared" si="506"/>
        <v>0</v>
      </c>
      <c r="EX123" s="119">
        <f t="shared" si="506"/>
        <v>0</v>
      </c>
      <c r="EY123" s="119">
        <f t="shared" si="506"/>
        <v>0</v>
      </c>
      <c r="EZ123" s="119">
        <f t="shared" si="506"/>
        <v>0</v>
      </c>
      <c r="FA123" s="119">
        <f t="shared" si="506"/>
        <v>0</v>
      </c>
      <c r="FB123" s="119">
        <f t="shared" si="506"/>
        <v>0</v>
      </c>
      <c r="FC123" s="119">
        <f t="shared" si="506"/>
        <v>0</v>
      </c>
      <c r="FD123" s="119">
        <f t="shared" si="506"/>
        <v>0</v>
      </c>
      <c r="FE123" s="119">
        <f t="shared" si="506"/>
        <v>0</v>
      </c>
      <c r="FF123" s="119">
        <f t="shared" si="506"/>
        <v>0</v>
      </c>
      <c r="FG123" s="119">
        <f t="shared" si="506"/>
        <v>0</v>
      </c>
      <c r="FH123" s="119">
        <f t="shared" si="506"/>
        <v>0</v>
      </c>
      <c r="FI123" s="119">
        <f t="shared" si="506"/>
        <v>0</v>
      </c>
      <c r="FJ123" s="119">
        <f t="shared" si="506"/>
        <v>0</v>
      </c>
      <c r="FK123" s="119">
        <f t="shared" si="506"/>
        <v>0</v>
      </c>
      <c r="FL123" s="119">
        <f t="shared" si="506"/>
        <v>0</v>
      </c>
      <c r="FM123" s="119">
        <f t="shared" si="506"/>
        <v>0</v>
      </c>
      <c r="FN123" s="119">
        <f t="shared" si="506"/>
        <v>0</v>
      </c>
      <c r="FO123" s="119">
        <f t="shared" si="506"/>
        <v>0</v>
      </c>
      <c r="FP123" s="119">
        <f t="shared" si="506"/>
        <v>0</v>
      </c>
      <c r="FQ123" s="119">
        <f t="shared" si="506"/>
        <v>0</v>
      </c>
      <c r="FR123" s="119">
        <f t="shared" si="506"/>
        <v>0</v>
      </c>
      <c r="FS123" s="119">
        <f t="shared" si="506"/>
        <v>0</v>
      </c>
      <c r="FT123" s="119">
        <f t="shared" si="506"/>
        <v>0</v>
      </c>
      <c r="FU123" s="119">
        <f t="shared" si="506"/>
        <v>0.5</v>
      </c>
      <c r="FV123" s="119">
        <f t="shared" si="506"/>
        <v>0</v>
      </c>
      <c r="FW123" s="119">
        <f t="shared" si="506"/>
        <v>0</v>
      </c>
      <c r="FX123" s="119">
        <f t="shared" si="506"/>
        <v>0</v>
      </c>
      <c r="FY123" s="119">
        <f t="shared" si="506"/>
        <v>0</v>
      </c>
      <c r="FZ123" s="119">
        <f t="shared" si="506"/>
        <v>0</v>
      </c>
      <c r="GA123" s="119">
        <f t="shared" si="506"/>
        <v>0</v>
      </c>
      <c r="GB123" s="119">
        <f t="shared" si="506"/>
        <v>0</v>
      </c>
      <c r="GC123" s="119">
        <f t="shared" si="506"/>
        <v>0</v>
      </c>
      <c r="GD123" s="119">
        <f t="shared" si="506"/>
        <v>0</v>
      </c>
      <c r="GE123" s="119">
        <f t="shared" si="506"/>
        <v>0</v>
      </c>
      <c r="GF123" s="119">
        <f t="shared" si="506"/>
        <v>0</v>
      </c>
      <c r="GG123" s="119">
        <f t="shared" si="506"/>
        <v>0</v>
      </c>
      <c r="GH123" s="119">
        <f t="shared" si="506"/>
        <v>0</v>
      </c>
      <c r="GI123" s="119">
        <f t="shared" si="506"/>
        <v>0</v>
      </c>
      <c r="GJ123" s="119">
        <f t="shared" si="506"/>
        <v>0</v>
      </c>
      <c r="GK123" s="119">
        <f t="shared" si="506"/>
        <v>0</v>
      </c>
      <c r="GL123" s="119">
        <f t="shared" si="506"/>
        <v>0</v>
      </c>
      <c r="GM123" s="119">
        <f t="shared" si="506"/>
        <v>0</v>
      </c>
      <c r="GN123" s="119">
        <f t="shared" si="506"/>
        <v>0</v>
      </c>
      <c r="GO123" s="119">
        <f t="shared" si="506"/>
        <v>0</v>
      </c>
      <c r="GP123" s="119">
        <f t="shared" si="506"/>
        <v>0</v>
      </c>
      <c r="GQ123" s="119">
        <f t="shared" si="506"/>
        <v>0</v>
      </c>
      <c r="GR123" s="119">
        <f t="shared" ref="GR123:JC123" si="507">GR122/COUNTIFS($A$66:$A$115,2)</f>
        <v>0</v>
      </c>
      <c r="GS123" s="119">
        <f t="shared" si="507"/>
        <v>0</v>
      </c>
      <c r="GT123" s="119">
        <f t="shared" si="507"/>
        <v>0</v>
      </c>
      <c r="GU123" s="119">
        <f t="shared" si="507"/>
        <v>0</v>
      </c>
      <c r="GV123" s="119">
        <f t="shared" si="507"/>
        <v>0</v>
      </c>
      <c r="GW123" s="119">
        <f t="shared" si="507"/>
        <v>0</v>
      </c>
      <c r="GX123" s="119">
        <f t="shared" si="507"/>
        <v>0</v>
      </c>
      <c r="GY123" s="119">
        <f t="shared" si="507"/>
        <v>0</v>
      </c>
      <c r="GZ123" s="119">
        <f t="shared" si="507"/>
        <v>0</v>
      </c>
      <c r="HA123" s="119">
        <f t="shared" si="507"/>
        <v>0</v>
      </c>
      <c r="HB123" s="119">
        <f t="shared" si="507"/>
        <v>0</v>
      </c>
      <c r="HC123" s="119">
        <f t="shared" si="507"/>
        <v>0</v>
      </c>
      <c r="HD123" s="119">
        <f t="shared" si="507"/>
        <v>0</v>
      </c>
      <c r="HE123" s="119">
        <f t="shared" si="507"/>
        <v>0</v>
      </c>
      <c r="HF123" s="119">
        <f t="shared" si="507"/>
        <v>0</v>
      </c>
      <c r="HG123" s="119">
        <f t="shared" si="507"/>
        <v>0</v>
      </c>
      <c r="HH123" s="119">
        <f t="shared" si="507"/>
        <v>0</v>
      </c>
      <c r="HI123" s="119">
        <f t="shared" si="507"/>
        <v>0</v>
      </c>
      <c r="HJ123" s="119">
        <f t="shared" si="507"/>
        <v>0</v>
      </c>
      <c r="HK123" s="119">
        <f t="shared" si="507"/>
        <v>0</v>
      </c>
      <c r="HL123" s="119">
        <f t="shared" si="507"/>
        <v>0</v>
      </c>
      <c r="HM123" s="119">
        <f t="shared" si="507"/>
        <v>0</v>
      </c>
      <c r="HN123" s="119">
        <f t="shared" si="507"/>
        <v>0</v>
      </c>
      <c r="HO123" s="119">
        <f t="shared" si="507"/>
        <v>0</v>
      </c>
      <c r="HP123" s="119">
        <f t="shared" si="507"/>
        <v>0</v>
      </c>
      <c r="HQ123" s="119">
        <f t="shared" si="507"/>
        <v>0</v>
      </c>
      <c r="HR123" s="119">
        <f t="shared" si="507"/>
        <v>0</v>
      </c>
      <c r="HS123" s="119">
        <f t="shared" si="507"/>
        <v>0</v>
      </c>
      <c r="HT123" s="119">
        <f t="shared" si="507"/>
        <v>0</v>
      </c>
      <c r="HU123" s="119">
        <f t="shared" si="507"/>
        <v>0</v>
      </c>
      <c r="HV123" s="119">
        <f t="shared" si="507"/>
        <v>0</v>
      </c>
      <c r="HW123" s="119">
        <f t="shared" si="507"/>
        <v>0</v>
      </c>
      <c r="HX123" s="119">
        <f t="shared" si="507"/>
        <v>0</v>
      </c>
      <c r="HY123" s="119">
        <f t="shared" si="507"/>
        <v>0</v>
      </c>
      <c r="HZ123" s="119">
        <f t="shared" si="507"/>
        <v>0</v>
      </c>
      <c r="IA123" s="119">
        <f t="shared" si="507"/>
        <v>0</v>
      </c>
      <c r="IB123" s="119">
        <f t="shared" si="507"/>
        <v>0</v>
      </c>
      <c r="IC123" s="119">
        <f t="shared" si="507"/>
        <v>0</v>
      </c>
      <c r="ID123" s="119">
        <f t="shared" si="507"/>
        <v>0</v>
      </c>
      <c r="IE123" s="119">
        <f t="shared" si="507"/>
        <v>0</v>
      </c>
      <c r="IF123" s="119">
        <f t="shared" si="507"/>
        <v>0</v>
      </c>
      <c r="IG123" s="119">
        <f t="shared" si="507"/>
        <v>0</v>
      </c>
      <c r="IH123" s="119">
        <f t="shared" si="507"/>
        <v>0</v>
      </c>
      <c r="II123" s="119">
        <f t="shared" si="507"/>
        <v>0</v>
      </c>
      <c r="IJ123" s="119">
        <f t="shared" si="507"/>
        <v>0</v>
      </c>
      <c r="IK123" s="119">
        <f t="shared" si="507"/>
        <v>0</v>
      </c>
      <c r="IL123" s="119">
        <f t="shared" si="507"/>
        <v>0</v>
      </c>
      <c r="IM123" s="119">
        <f t="shared" si="507"/>
        <v>0</v>
      </c>
      <c r="IN123" s="119">
        <f t="shared" si="507"/>
        <v>0</v>
      </c>
      <c r="IO123" s="119">
        <f t="shared" si="507"/>
        <v>0</v>
      </c>
      <c r="IP123" s="119">
        <f t="shared" si="507"/>
        <v>0</v>
      </c>
      <c r="IQ123" s="119">
        <f t="shared" si="507"/>
        <v>0</v>
      </c>
      <c r="IR123" s="119">
        <f t="shared" si="507"/>
        <v>0</v>
      </c>
      <c r="IS123" s="119">
        <f t="shared" si="507"/>
        <v>0</v>
      </c>
      <c r="IT123" s="119">
        <f t="shared" si="507"/>
        <v>0</v>
      </c>
      <c r="IU123" s="119">
        <f t="shared" si="507"/>
        <v>0</v>
      </c>
      <c r="IV123" s="119">
        <f t="shared" si="507"/>
        <v>0</v>
      </c>
      <c r="IW123" s="119">
        <f t="shared" si="507"/>
        <v>0</v>
      </c>
      <c r="IX123" s="119">
        <f t="shared" si="507"/>
        <v>0</v>
      </c>
      <c r="IY123" s="119">
        <f t="shared" si="507"/>
        <v>0</v>
      </c>
      <c r="IZ123" s="119">
        <f t="shared" si="507"/>
        <v>0</v>
      </c>
      <c r="JA123" s="119">
        <f t="shared" si="507"/>
        <v>0</v>
      </c>
      <c r="JB123" s="119">
        <f t="shared" si="507"/>
        <v>0</v>
      </c>
      <c r="JC123" s="119">
        <f t="shared" si="507"/>
        <v>0</v>
      </c>
      <c r="JD123" s="119">
        <f t="shared" ref="JD123:LO123" si="508">JD122/COUNTIFS($A$66:$A$115,2)</f>
        <v>0</v>
      </c>
      <c r="JE123" s="119">
        <f t="shared" si="508"/>
        <v>0</v>
      </c>
      <c r="JF123" s="119">
        <f t="shared" si="508"/>
        <v>0</v>
      </c>
      <c r="JG123" s="119">
        <f t="shared" si="508"/>
        <v>0</v>
      </c>
      <c r="JH123" s="119">
        <f t="shared" si="508"/>
        <v>0</v>
      </c>
      <c r="JI123" s="119">
        <f t="shared" si="508"/>
        <v>0</v>
      </c>
      <c r="JJ123" s="119">
        <f t="shared" si="508"/>
        <v>0</v>
      </c>
      <c r="JK123" s="119">
        <f t="shared" si="508"/>
        <v>0</v>
      </c>
      <c r="JL123" s="119">
        <f t="shared" si="508"/>
        <v>0</v>
      </c>
      <c r="JM123" s="119">
        <f t="shared" si="508"/>
        <v>0</v>
      </c>
      <c r="JN123" s="119">
        <f t="shared" si="508"/>
        <v>0</v>
      </c>
      <c r="JO123" s="119">
        <f t="shared" si="508"/>
        <v>0</v>
      </c>
      <c r="JP123" s="119">
        <f t="shared" si="508"/>
        <v>0</v>
      </c>
      <c r="JQ123" s="119">
        <f t="shared" si="508"/>
        <v>0</v>
      </c>
      <c r="JR123" s="119">
        <f t="shared" si="508"/>
        <v>0</v>
      </c>
      <c r="JS123" s="119">
        <f t="shared" si="508"/>
        <v>0</v>
      </c>
      <c r="JT123" s="119">
        <f t="shared" si="508"/>
        <v>0</v>
      </c>
      <c r="JU123" s="119">
        <f t="shared" si="508"/>
        <v>0</v>
      </c>
      <c r="JV123" s="119">
        <f t="shared" si="508"/>
        <v>0</v>
      </c>
      <c r="JW123" s="119">
        <f t="shared" si="508"/>
        <v>0</v>
      </c>
      <c r="JX123" s="119">
        <f t="shared" si="508"/>
        <v>0</v>
      </c>
      <c r="JY123" s="119">
        <f t="shared" si="508"/>
        <v>0</v>
      </c>
      <c r="JZ123" s="119">
        <f t="shared" si="508"/>
        <v>0</v>
      </c>
      <c r="KA123" s="119">
        <f t="shared" si="508"/>
        <v>0</v>
      </c>
      <c r="KB123" s="119">
        <f t="shared" si="508"/>
        <v>0</v>
      </c>
      <c r="KC123" s="119">
        <f t="shared" si="508"/>
        <v>0</v>
      </c>
      <c r="KD123" s="119">
        <f t="shared" si="508"/>
        <v>0</v>
      </c>
      <c r="KE123" s="119">
        <f t="shared" si="508"/>
        <v>0</v>
      </c>
      <c r="KF123" s="119">
        <f t="shared" si="508"/>
        <v>0</v>
      </c>
      <c r="KG123" s="119">
        <f t="shared" si="508"/>
        <v>0</v>
      </c>
      <c r="KH123" s="119">
        <f t="shared" si="508"/>
        <v>0</v>
      </c>
      <c r="KI123" s="119">
        <f t="shared" si="508"/>
        <v>0</v>
      </c>
      <c r="KJ123" s="119">
        <f t="shared" si="508"/>
        <v>0</v>
      </c>
      <c r="KK123" s="119">
        <f t="shared" si="508"/>
        <v>0</v>
      </c>
      <c r="KL123" s="119">
        <f t="shared" si="508"/>
        <v>0</v>
      </c>
      <c r="KM123" s="119">
        <f t="shared" si="508"/>
        <v>0</v>
      </c>
      <c r="KN123" s="119">
        <f t="shared" si="508"/>
        <v>0</v>
      </c>
      <c r="KO123" s="119">
        <f t="shared" si="508"/>
        <v>0</v>
      </c>
      <c r="KP123" s="119">
        <f t="shared" si="508"/>
        <v>0</v>
      </c>
      <c r="KQ123" s="119">
        <f t="shared" si="508"/>
        <v>0</v>
      </c>
      <c r="KR123" s="119">
        <f t="shared" si="508"/>
        <v>0</v>
      </c>
      <c r="KS123" s="119">
        <f t="shared" si="508"/>
        <v>0</v>
      </c>
      <c r="KT123" s="119">
        <f t="shared" si="508"/>
        <v>0</v>
      </c>
      <c r="KU123" s="119">
        <f t="shared" si="508"/>
        <v>0</v>
      </c>
      <c r="KV123" s="119">
        <f t="shared" si="508"/>
        <v>0</v>
      </c>
      <c r="KW123" s="119">
        <f t="shared" si="508"/>
        <v>0</v>
      </c>
      <c r="KX123" s="119">
        <f t="shared" si="508"/>
        <v>0</v>
      </c>
      <c r="KY123" s="119">
        <f t="shared" si="508"/>
        <v>0</v>
      </c>
      <c r="KZ123" s="119">
        <f t="shared" si="508"/>
        <v>0</v>
      </c>
      <c r="LA123" s="119">
        <f t="shared" si="508"/>
        <v>0</v>
      </c>
      <c r="LB123" s="119">
        <f t="shared" si="508"/>
        <v>0</v>
      </c>
      <c r="LC123" s="119">
        <f t="shared" si="508"/>
        <v>0</v>
      </c>
      <c r="LD123" s="119">
        <f t="shared" si="508"/>
        <v>0</v>
      </c>
      <c r="LE123" s="119">
        <f t="shared" si="508"/>
        <v>0</v>
      </c>
      <c r="LF123" s="119">
        <f t="shared" si="508"/>
        <v>0</v>
      </c>
      <c r="LG123" s="119">
        <f t="shared" si="508"/>
        <v>0</v>
      </c>
      <c r="LH123" s="119">
        <f t="shared" si="508"/>
        <v>0</v>
      </c>
      <c r="LI123" s="119">
        <f t="shared" si="508"/>
        <v>0</v>
      </c>
      <c r="LJ123" s="119">
        <f t="shared" si="508"/>
        <v>0</v>
      </c>
      <c r="LK123" s="119">
        <f t="shared" si="508"/>
        <v>0</v>
      </c>
      <c r="LL123" s="119">
        <f t="shared" si="508"/>
        <v>0</v>
      </c>
      <c r="LM123" s="119">
        <f t="shared" si="508"/>
        <v>0</v>
      </c>
      <c r="LN123" s="119">
        <f t="shared" si="508"/>
        <v>0</v>
      </c>
      <c r="LO123" s="119">
        <f t="shared" si="508"/>
        <v>0</v>
      </c>
      <c r="LP123" s="119">
        <f t="shared" ref="LP123:OA123" si="509">LP122/COUNTIFS($A$66:$A$115,2)</f>
        <v>0</v>
      </c>
      <c r="LQ123" s="119">
        <f t="shared" si="509"/>
        <v>0</v>
      </c>
      <c r="LR123" s="119">
        <f t="shared" si="509"/>
        <v>0</v>
      </c>
      <c r="LS123" s="119">
        <f t="shared" si="509"/>
        <v>0</v>
      </c>
      <c r="LT123" s="119">
        <f t="shared" si="509"/>
        <v>0</v>
      </c>
      <c r="LU123" s="119">
        <f t="shared" si="509"/>
        <v>0</v>
      </c>
      <c r="LV123" s="119">
        <f t="shared" si="509"/>
        <v>0</v>
      </c>
      <c r="LW123" s="119">
        <f t="shared" si="509"/>
        <v>0</v>
      </c>
      <c r="LX123" s="119">
        <f t="shared" si="509"/>
        <v>0</v>
      </c>
      <c r="LY123" s="119">
        <f t="shared" si="509"/>
        <v>0</v>
      </c>
      <c r="LZ123" s="119">
        <f t="shared" si="509"/>
        <v>0</v>
      </c>
      <c r="MA123" s="119">
        <f t="shared" si="509"/>
        <v>0</v>
      </c>
      <c r="MB123" s="119">
        <f t="shared" si="509"/>
        <v>0</v>
      </c>
      <c r="MC123" s="119">
        <f t="shared" si="509"/>
        <v>0</v>
      </c>
      <c r="MD123" s="119">
        <f t="shared" si="509"/>
        <v>0</v>
      </c>
      <c r="ME123" s="119">
        <f t="shared" si="509"/>
        <v>0</v>
      </c>
      <c r="MF123" s="119">
        <f t="shared" si="509"/>
        <v>0</v>
      </c>
      <c r="MG123" s="119">
        <f t="shared" si="509"/>
        <v>0</v>
      </c>
      <c r="MH123" s="119">
        <f t="shared" si="509"/>
        <v>0</v>
      </c>
      <c r="MI123" s="119">
        <f t="shared" si="509"/>
        <v>0</v>
      </c>
      <c r="MJ123" s="119">
        <f t="shared" si="509"/>
        <v>0</v>
      </c>
      <c r="MK123" s="119">
        <f t="shared" si="509"/>
        <v>0</v>
      </c>
      <c r="ML123" s="119">
        <f t="shared" si="509"/>
        <v>0</v>
      </c>
      <c r="MM123" s="119">
        <f t="shared" si="509"/>
        <v>0</v>
      </c>
      <c r="MN123" s="119">
        <f t="shared" si="509"/>
        <v>0</v>
      </c>
      <c r="MO123" s="119">
        <f t="shared" si="509"/>
        <v>0.5</v>
      </c>
      <c r="MP123" s="119">
        <f t="shared" si="509"/>
        <v>0</v>
      </c>
      <c r="MQ123" s="119">
        <f t="shared" si="509"/>
        <v>0</v>
      </c>
      <c r="MR123" s="119">
        <f t="shared" si="509"/>
        <v>0</v>
      </c>
      <c r="MS123" s="119">
        <f t="shared" si="509"/>
        <v>0</v>
      </c>
      <c r="MT123" s="119">
        <f t="shared" si="509"/>
        <v>0</v>
      </c>
      <c r="MU123" s="119">
        <f t="shared" si="509"/>
        <v>0</v>
      </c>
      <c r="MV123" s="119">
        <f t="shared" si="509"/>
        <v>0</v>
      </c>
      <c r="MW123" s="119">
        <f t="shared" si="509"/>
        <v>0.5</v>
      </c>
      <c r="MX123" s="119">
        <f t="shared" si="509"/>
        <v>0</v>
      </c>
      <c r="MY123" s="119">
        <f t="shared" si="509"/>
        <v>0</v>
      </c>
      <c r="MZ123" s="119">
        <f t="shared" si="509"/>
        <v>0</v>
      </c>
      <c r="NA123" s="119">
        <f t="shared" si="509"/>
        <v>0</v>
      </c>
      <c r="NB123" s="119">
        <f t="shared" si="509"/>
        <v>0</v>
      </c>
      <c r="NC123" s="119">
        <f t="shared" si="509"/>
        <v>0</v>
      </c>
      <c r="ND123" s="119">
        <f t="shared" si="509"/>
        <v>0</v>
      </c>
      <c r="NE123" s="119">
        <f t="shared" si="509"/>
        <v>0</v>
      </c>
      <c r="NF123" s="119">
        <f t="shared" si="509"/>
        <v>0</v>
      </c>
      <c r="NG123" s="119">
        <f t="shared" si="509"/>
        <v>0</v>
      </c>
      <c r="NH123" s="119">
        <f t="shared" si="509"/>
        <v>0</v>
      </c>
      <c r="NI123" s="119">
        <f t="shared" si="509"/>
        <v>0</v>
      </c>
      <c r="NJ123" s="119">
        <f t="shared" si="509"/>
        <v>0</v>
      </c>
      <c r="NK123" s="119">
        <f t="shared" si="509"/>
        <v>0</v>
      </c>
      <c r="NL123" s="119">
        <f t="shared" si="509"/>
        <v>0</v>
      </c>
      <c r="NM123" s="119">
        <f t="shared" si="509"/>
        <v>0</v>
      </c>
      <c r="NN123" s="119">
        <f t="shared" si="509"/>
        <v>0</v>
      </c>
      <c r="NO123" s="119">
        <f t="shared" si="509"/>
        <v>0</v>
      </c>
      <c r="NP123" s="119">
        <f t="shared" si="509"/>
        <v>0</v>
      </c>
      <c r="NQ123" s="119">
        <f t="shared" si="509"/>
        <v>0</v>
      </c>
      <c r="NR123" s="119">
        <f t="shared" si="509"/>
        <v>0</v>
      </c>
      <c r="NS123" s="119">
        <f t="shared" si="509"/>
        <v>0</v>
      </c>
      <c r="NT123" s="119">
        <f t="shared" si="509"/>
        <v>0</v>
      </c>
      <c r="NU123" s="119">
        <f t="shared" si="509"/>
        <v>0</v>
      </c>
      <c r="NV123" s="119">
        <f t="shared" si="509"/>
        <v>0</v>
      </c>
      <c r="NW123" s="119">
        <f t="shared" si="509"/>
        <v>0</v>
      </c>
      <c r="NX123" s="119">
        <f t="shared" si="509"/>
        <v>0</v>
      </c>
      <c r="NY123" s="119">
        <f t="shared" si="509"/>
        <v>0</v>
      </c>
      <c r="NZ123" s="119">
        <f t="shared" si="509"/>
        <v>0</v>
      </c>
      <c r="OA123" s="119">
        <f t="shared" si="509"/>
        <v>0</v>
      </c>
      <c r="OB123" s="119">
        <f t="shared" ref="OB123:QM123" si="510">OB122/COUNTIFS($A$66:$A$115,2)</f>
        <v>0</v>
      </c>
      <c r="OC123" s="119">
        <f t="shared" si="510"/>
        <v>0</v>
      </c>
      <c r="OD123" s="119">
        <f t="shared" si="510"/>
        <v>0</v>
      </c>
      <c r="OE123" s="119">
        <f t="shared" si="510"/>
        <v>0</v>
      </c>
      <c r="OF123" s="119">
        <f t="shared" si="510"/>
        <v>0</v>
      </c>
      <c r="OG123" s="119">
        <f t="shared" si="510"/>
        <v>0</v>
      </c>
      <c r="OH123" s="119">
        <f t="shared" si="510"/>
        <v>0</v>
      </c>
      <c r="OI123" s="119">
        <f t="shared" si="510"/>
        <v>0</v>
      </c>
      <c r="OJ123" s="119">
        <f t="shared" si="510"/>
        <v>0</v>
      </c>
      <c r="OK123" s="119">
        <f t="shared" si="510"/>
        <v>0</v>
      </c>
      <c r="OL123" s="119">
        <f t="shared" si="510"/>
        <v>0</v>
      </c>
      <c r="OM123" s="119">
        <f t="shared" si="510"/>
        <v>0</v>
      </c>
      <c r="ON123" s="119">
        <f t="shared" si="510"/>
        <v>0</v>
      </c>
      <c r="OO123" s="119">
        <f t="shared" si="510"/>
        <v>0</v>
      </c>
      <c r="OP123" s="119">
        <f t="shared" si="510"/>
        <v>0</v>
      </c>
      <c r="OQ123" s="119">
        <f t="shared" si="510"/>
        <v>0</v>
      </c>
      <c r="OR123" s="119">
        <f t="shared" si="510"/>
        <v>0</v>
      </c>
      <c r="OS123" s="119">
        <f t="shared" si="510"/>
        <v>0</v>
      </c>
      <c r="OT123" s="119">
        <f t="shared" si="510"/>
        <v>0</v>
      </c>
      <c r="OU123" s="119">
        <f t="shared" si="510"/>
        <v>0</v>
      </c>
      <c r="OV123" s="119">
        <f t="shared" si="510"/>
        <v>0</v>
      </c>
      <c r="OW123" s="119">
        <f t="shared" si="510"/>
        <v>0</v>
      </c>
      <c r="OX123" s="119">
        <f t="shared" si="510"/>
        <v>0</v>
      </c>
      <c r="OY123" s="119">
        <f t="shared" si="510"/>
        <v>0</v>
      </c>
      <c r="OZ123" s="119">
        <f t="shared" si="510"/>
        <v>0</v>
      </c>
      <c r="PA123" s="119">
        <f t="shared" si="510"/>
        <v>0</v>
      </c>
      <c r="PB123" s="119">
        <f t="shared" si="510"/>
        <v>0</v>
      </c>
      <c r="PC123" s="119">
        <f t="shared" si="510"/>
        <v>0</v>
      </c>
      <c r="PD123" s="119">
        <f t="shared" si="510"/>
        <v>0</v>
      </c>
      <c r="PE123" s="119">
        <f t="shared" si="510"/>
        <v>0</v>
      </c>
      <c r="PF123" s="119">
        <f t="shared" si="510"/>
        <v>0</v>
      </c>
      <c r="PG123" s="119">
        <f t="shared" si="510"/>
        <v>0</v>
      </c>
      <c r="PH123" s="119">
        <f t="shared" si="510"/>
        <v>0</v>
      </c>
      <c r="PI123" s="119">
        <f t="shared" si="510"/>
        <v>0</v>
      </c>
      <c r="PJ123" s="119">
        <f t="shared" si="510"/>
        <v>0</v>
      </c>
      <c r="PK123" s="119">
        <f t="shared" si="510"/>
        <v>0</v>
      </c>
      <c r="PL123" s="119">
        <f t="shared" si="510"/>
        <v>0</v>
      </c>
      <c r="PM123" s="119">
        <f t="shared" si="510"/>
        <v>0</v>
      </c>
      <c r="PN123" s="119">
        <f t="shared" si="510"/>
        <v>0</v>
      </c>
      <c r="PO123" s="119">
        <f t="shared" si="510"/>
        <v>0</v>
      </c>
      <c r="PP123" s="119">
        <f t="shared" si="510"/>
        <v>0</v>
      </c>
      <c r="PQ123" s="119">
        <f t="shared" si="510"/>
        <v>0</v>
      </c>
      <c r="PR123" s="119">
        <f t="shared" si="510"/>
        <v>0</v>
      </c>
      <c r="PS123" s="119">
        <f t="shared" si="510"/>
        <v>0</v>
      </c>
      <c r="PT123" s="119">
        <f t="shared" si="510"/>
        <v>0</v>
      </c>
      <c r="PU123" s="119">
        <f t="shared" si="510"/>
        <v>0</v>
      </c>
      <c r="PV123" s="119">
        <f t="shared" si="510"/>
        <v>0</v>
      </c>
      <c r="PW123" s="119">
        <f t="shared" si="510"/>
        <v>0</v>
      </c>
      <c r="PX123" s="119">
        <f t="shared" si="510"/>
        <v>0</v>
      </c>
      <c r="PY123" s="119">
        <f t="shared" si="510"/>
        <v>0</v>
      </c>
      <c r="PZ123" s="119">
        <f t="shared" si="510"/>
        <v>0</v>
      </c>
      <c r="QA123" s="119">
        <f t="shared" si="510"/>
        <v>0</v>
      </c>
      <c r="QB123" s="119">
        <f t="shared" si="510"/>
        <v>0</v>
      </c>
      <c r="QC123" s="119">
        <f t="shared" si="510"/>
        <v>0</v>
      </c>
      <c r="QD123" s="119">
        <f t="shared" si="510"/>
        <v>0</v>
      </c>
      <c r="QE123" s="119">
        <f t="shared" si="510"/>
        <v>0</v>
      </c>
      <c r="QF123" s="119">
        <f t="shared" si="510"/>
        <v>0</v>
      </c>
      <c r="QG123" s="119">
        <f t="shared" si="510"/>
        <v>0</v>
      </c>
      <c r="QH123" s="119">
        <f t="shared" si="510"/>
        <v>0</v>
      </c>
      <c r="QI123" s="119">
        <f t="shared" si="510"/>
        <v>0</v>
      </c>
      <c r="QJ123" s="119">
        <f t="shared" si="510"/>
        <v>0</v>
      </c>
      <c r="QK123" s="119">
        <f t="shared" si="510"/>
        <v>0</v>
      </c>
      <c r="QL123" s="119">
        <f t="shared" si="510"/>
        <v>0</v>
      </c>
      <c r="QM123" s="119">
        <f t="shared" si="510"/>
        <v>0</v>
      </c>
      <c r="QN123" s="119">
        <f t="shared" ref="QN123:SY123" si="511">QN122/COUNTIFS($A$66:$A$115,2)</f>
        <v>0</v>
      </c>
      <c r="QO123" s="119">
        <f t="shared" si="511"/>
        <v>0</v>
      </c>
      <c r="QP123" s="119">
        <f t="shared" si="511"/>
        <v>0</v>
      </c>
      <c r="QQ123" s="119">
        <f t="shared" si="511"/>
        <v>0</v>
      </c>
      <c r="QR123" s="119">
        <f t="shared" si="511"/>
        <v>0</v>
      </c>
      <c r="QS123" s="119">
        <f t="shared" si="511"/>
        <v>0</v>
      </c>
      <c r="QT123" s="119">
        <f t="shared" si="511"/>
        <v>0</v>
      </c>
      <c r="QU123" s="119">
        <f t="shared" si="511"/>
        <v>0</v>
      </c>
      <c r="QV123" s="119">
        <f t="shared" si="511"/>
        <v>0</v>
      </c>
      <c r="QW123" s="119">
        <f t="shared" si="511"/>
        <v>0</v>
      </c>
      <c r="QX123" s="119">
        <f t="shared" si="511"/>
        <v>0</v>
      </c>
      <c r="QY123" s="119">
        <f t="shared" si="511"/>
        <v>0</v>
      </c>
      <c r="QZ123" s="119">
        <f t="shared" si="511"/>
        <v>0</v>
      </c>
      <c r="RA123" s="119">
        <f t="shared" si="511"/>
        <v>0</v>
      </c>
      <c r="RB123" s="119">
        <f t="shared" si="511"/>
        <v>0</v>
      </c>
      <c r="RC123" s="119">
        <f t="shared" si="511"/>
        <v>0</v>
      </c>
      <c r="RD123" s="119">
        <f t="shared" si="511"/>
        <v>0</v>
      </c>
      <c r="RE123" s="119">
        <f t="shared" si="511"/>
        <v>0</v>
      </c>
      <c r="RF123" s="119">
        <f t="shared" si="511"/>
        <v>0</v>
      </c>
      <c r="RG123" s="119">
        <f t="shared" si="511"/>
        <v>0</v>
      </c>
      <c r="RH123" s="119">
        <f t="shared" si="511"/>
        <v>0</v>
      </c>
      <c r="RI123" s="119">
        <f t="shared" si="511"/>
        <v>0</v>
      </c>
      <c r="RJ123" s="119">
        <f t="shared" si="511"/>
        <v>0</v>
      </c>
      <c r="RK123" s="119">
        <f t="shared" si="511"/>
        <v>0</v>
      </c>
      <c r="RL123" s="119">
        <f t="shared" si="511"/>
        <v>0</v>
      </c>
      <c r="RM123" s="119">
        <f t="shared" si="511"/>
        <v>0</v>
      </c>
      <c r="RN123" s="119">
        <f t="shared" si="511"/>
        <v>0</v>
      </c>
      <c r="RO123" s="119">
        <f t="shared" si="511"/>
        <v>0</v>
      </c>
      <c r="RP123" s="119">
        <f t="shared" si="511"/>
        <v>0</v>
      </c>
      <c r="RQ123" s="119">
        <f t="shared" si="511"/>
        <v>0</v>
      </c>
      <c r="RR123" s="119">
        <f t="shared" si="511"/>
        <v>0</v>
      </c>
      <c r="RS123" s="119">
        <f t="shared" si="511"/>
        <v>0</v>
      </c>
      <c r="RT123" s="119">
        <f t="shared" si="511"/>
        <v>0</v>
      </c>
      <c r="RU123" s="119">
        <f t="shared" si="511"/>
        <v>0</v>
      </c>
      <c r="RV123" s="119">
        <f t="shared" si="511"/>
        <v>0</v>
      </c>
      <c r="RW123" s="119">
        <f t="shared" si="511"/>
        <v>0</v>
      </c>
      <c r="RX123" s="119">
        <f t="shared" si="511"/>
        <v>0</v>
      </c>
      <c r="RY123" s="119">
        <f t="shared" si="511"/>
        <v>0</v>
      </c>
      <c r="RZ123" s="119">
        <f t="shared" si="511"/>
        <v>0</v>
      </c>
      <c r="SA123" s="119">
        <f t="shared" si="511"/>
        <v>0</v>
      </c>
      <c r="SB123" s="119">
        <f t="shared" si="511"/>
        <v>0</v>
      </c>
      <c r="SC123" s="119">
        <f t="shared" si="511"/>
        <v>0</v>
      </c>
      <c r="SD123" s="119">
        <f t="shared" si="511"/>
        <v>0</v>
      </c>
      <c r="SE123" s="119">
        <f t="shared" si="511"/>
        <v>0</v>
      </c>
      <c r="SF123" s="119">
        <f t="shared" si="511"/>
        <v>0</v>
      </c>
      <c r="SG123" s="119">
        <f t="shared" si="511"/>
        <v>0</v>
      </c>
      <c r="SH123" s="119">
        <f t="shared" si="511"/>
        <v>0</v>
      </c>
      <c r="SI123" s="119">
        <f t="shared" si="511"/>
        <v>0</v>
      </c>
      <c r="SJ123" s="119">
        <f t="shared" si="511"/>
        <v>0</v>
      </c>
      <c r="SK123" s="119">
        <f t="shared" si="511"/>
        <v>0</v>
      </c>
      <c r="SL123" s="119">
        <f t="shared" si="511"/>
        <v>0</v>
      </c>
      <c r="SM123" s="119">
        <f t="shared" si="511"/>
        <v>0</v>
      </c>
      <c r="SN123" s="119">
        <f t="shared" si="511"/>
        <v>0</v>
      </c>
      <c r="SO123" s="119">
        <f t="shared" si="511"/>
        <v>0</v>
      </c>
      <c r="SP123" s="119">
        <f t="shared" si="511"/>
        <v>0</v>
      </c>
      <c r="SQ123" s="119">
        <f t="shared" si="511"/>
        <v>0.5</v>
      </c>
      <c r="SR123" s="119">
        <f t="shared" si="511"/>
        <v>0</v>
      </c>
      <c r="SS123" s="119">
        <f t="shared" si="511"/>
        <v>0</v>
      </c>
      <c r="ST123" s="119">
        <f t="shared" si="511"/>
        <v>0</v>
      </c>
      <c r="SU123" s="119">
        <f t="shared" si="511"/>
        <v>0</v>
      </c>
      <c r="SV123" s="119">
        <f t="shared" si="511"/>
        <v>0</v>
      </c>
      <c r="SW123" s="119">
        <f t="shared" si="511"/>
        <v>0</v>
      </c>
      <c r="SX123" s="119">
        <f t="shared" si="511"/>
        <v>0</v>
      </c>
      <c r="SY123" s="119">
        <f t="shared" si="511"/>
        <v>0</v>
      </c>
      <c r="SZ123" s="119">
        <f t="shared" ref="SZ123:VK123" si="512">SZ122/COUNTIFS($A$66:$A$115,2)</f>
        <v>0</v>
      </c>
      <c r="TA123" s="119">
        <f t="shared" si="512"/>
        <v>0</v>
      </c>
      <c r="TB123" s="119">
        <f t="shared" si="512"/>
        <v>0</v>
      </c>
      <c r="TC123" s="119">
        <f t="shared" si="512"/>
        <v>0</v>
      </c>
      <c r="TD123" s="119">
        <f t="shared" si="512"/>
        <v>0</v>
      </c>
      <c r="TE123" s="119">
        <f t="shared" si="512"/>
        <v>0</v>
      </c>
      <c r="TF123" s="119">
        <f t="shared" si="512"/>
        <v>0</v>
      </c>
      <c r="TG123" s="119">
        <f t="shared" si="512"/>
        <v>0</v>
      </c>
      <c r="TH123" s="119">
        <f t="shared" si="512"/>
        <v>0</v>
      </c>
      <c r="TI123" s="119">
        <f t="shared" si="512"/>
        <v>0</v>
      </c>
      <c r="TJ123" s="119">
        <f t="shared" si="512"/>
        <v>0</v>
      </c>
      <c r="TK123" s="119">
        <f t="shared" si="512"/>
        <v>0</v>
      </c>
      <c r="TL123" s="119">
        <f t="shared" si="512"/>
        <v>0</v>
      </c>
      <c r="TM123" s="119">
        <f t="shared" si="512"/>
        <v>0</v>
      </c>
      <c r="TN123" s="119">
        <f t="shared" si="512"/>
        <v>0</v>
      </c>
      <c r="TO123" s="119">
        <f t="shared" si="512"/>
        <v>0</v>
      </c>
      <c r="TP123" s="119">
        <f t="shared" si="512"/>
        <v>0</v>
      </c>
      <c r="TQ123" s="119">
        <f t="shared" si="512"/>
        <v>0</v>
      </c>
      <c r="TR123" s="119">
        <f t="shared" si="512"/>
        <v>0.5</v>
      </c>
      <c r="TS123" s="119">
        <f t="shared" si="512"/>
        <v>0</v>
      </c>
      <c r="TT123" s="119">
        <f t="shared" si="512"/>
        <v>0</v>
      </c>
      <c r="TU123" s="119">
        <f t="shared" si="512"/>
        <v>0</v>
      </c>
      <c r="TV123" s="119">
        <f t="shared" si="512"/>
        <v>0</v>
      </c>
      <c r="TW123" s="119">
        <f t="shared" si="512"/>
        <v>0</v>
      </c>
      <c r="TX123" s="119">
        <f t="shared" si="512"/>
        <v>0</v>
      </c>
      <c r="TY123" s="119">
        <f t="shared" si="512"/>
        <v>0</v>
      </c>
      <c r="TZ123" s="119">
        <f t="shared" si="512"/>
        <v>0</v>
      </c>
      <c r="UA123" s="119">
        <f t="shared" si="512"/>
        <v>0</v>
      </c>
      <c r="UB123" s="119">
        <f t="shared" si="512"/>
        <v>0</v>
      </c>
      <c r="UC123" s="119">
        <f t="shared" si="512"/>
        <v>0</v>
      </c>
      <c r="UD123" s="119">
        <f t="shared" si="512"/>
        <v>0</v>
      </c>
      <c r="UE123" s="119">
        <f t="shared" si="512"/>
        <v>0</v>
      </c>
      <c r="UF123" s="119">
        <f t="shared" si="512"/>
        <v>0</v>
      </c>
      <c r="UG123" s="119">
        <f t="shared" si="512"/>
        <v>0</v>
      </c>
      <c r="UH123" s="119">
        <f t="shared" si="512"/>
        <v>0</v>
      </c>
      <c r="UI123" s="119">
        <f t="shared" si="512"/>
        <v>0</v>
      </c>
      <c r="UJ123" s="119">
        <f t="shared" si="512"/>
        <v>0</v>
      </c>
      <c r="UK123" s="119">
        <f t="shared" si="512"/>
        <v>0</v>
      </c>
      <c r="UL123" s="119">
        <f t="shared" si="512"/>
        <v>0</v>
      </c>
      <c r="UM123" s="119">
        <f t="shared" si="512"/>
        <v>0</v>
      </c>
      <c r="UN123" s="119">
        <f t="shared" si="512"/>
        <v>0</v>
      </c>
      <c r="UO123" s="119">
        <f t="shared" si="512"/>
        <v>0</v>
      </c>
      <c r="UP123" s="119">
        <f t="shared" si="512"/>
        <v>0</v>
      </c>
      <c r="UQ123" s="119">
        <f t="shared" si="512"/>
        <v>0</v>
      </c>
      <c r="UR123" s="119">
        <f t="shared" si="512"/>
        <v>0</v>
      </c>
      <c r="US123" s="119">
        <f t="shared" si="512"/>
        <v>0</v>
      </c>
      <c r="UT123" s="119">
        <f t="shared" si="512"/>
        <v>0</v>
      </c>
      <c r="UU123" s="119">
        <f t="shared" si="512"/>
        <v>0</v>
      </c>
      <c r="UV123" s="119">
        <f t="shared" si="512"/>
        <v>0</v>
      </c>
      <c r="UW123" s="119">
        <f t="shared" si="512"/>
        <v>0</v>
      </c>
      <c r="UX123" s="119">
        <f t="shared" si="512"/>
        <v>0</v>
      </c>
      <c r="UY123" s="119">
        <f t="shared" si="512"/>
        <v>0</v>
      </c>
      <c r="UZ123" s="119">
        <f t="shared" si="512"/>
        <v>0</v>
      </c>
      <c r="VA123" s="119">
        <f t="shared" si="512"/>
        <v>0.5</v>
      </c>
      <c r="VB123" s="119">
        <f t="shared" si="512"/>
        <v>0</v>
      </c>
      <c r="VC123" s="119">
        <f t="shared" si="512"/>
        <v>0</v>
      </c>
      <c r="VD123" s="119">
        <f t="shared" si="512"/>
        <v>0</v>
      </c>
      <c r="VE123" s="119">
        <f t="shared" si="512"/>
        <v>0</v>
      </c>
      <c r="VF123" s="119">
        <f t="shared" si="512"/>
        <v>0</v>
      </c>
      <c r="VG123" s="119">
        <f t="shared" si="512"/>
        <v>0</v>
      </c>
      <c r="VH123" s="119">
        <f t="shared" si="512"/>
        <v>0</v>
      </c>
      <c r="VI123" s="119">
        <f t="shared" si="512"/>
        <v>0</v>
      </c>
      <c r="VJ123" s="119">
        <f t="shared" si="512"/>
        <v>0</v>
      </c>
      <c r="VK123" s="119">
        <f t="shared" si="512"/>
        <v>0</v>
      </c>
      <c r="VL123" s="119">
        <f t="shared" ref="VL123:XW123" si="513">VL122/COUNTIFS($A$66:$A$115,2)</f>
        <v>0</v>
      </c>
      <c r="VM123" s="119">
        <f t="shared" si="513"/>
        <v>0</v>
      </c>
      <c r="VN123" s="119">
        <f t="shared" si="513"/>
        <v>0</v>
      </c>
      <c r="VO123" s="119">
        <f t="shared" si="513"/>
        <v>0</v>
      </c>
      <c r="VP123" s="119">
        <f t="shared" si="513"/>
        <v>0</v>
      </c>
      <c r="VQ123" s="119">
        <f t="shared" si="513"/>
        <v>0</v>
      </c>
      <c r="VR123" s="119">
        <f t="shared" si="513"/>
        <v>0</v>
      </c>
      <c r="VS123" s="119">
        <f t="shared" si="513"/>
        <v>0</v>
      </c>
      <c r="VT123" s="119">
        <f t="shared" si="513"/>
        <v>0</v>
      </c>
      <c r="VU123" s="119">
        <f t="shared" si="513"/>
        <v>0</v>
      </c>
      <c r="VV123" s="119">
        <f t="shared" si="513"/>
        <v>0</v>
      </c>
      <c r="VW123" s="119">
        <f t="shared" si="513"/>
        <v>0</v>
      </c>
      <c r="VX123" s="119">
        <f t="shared" si="513"/>
        <v>0</v>
      </c>
      <c r="VY123" s="119">
        <f t="shared" si="513"/>
        <v>0</v>
      </c>
      <c r="VZ123" s="119">
        <f t="shared" si="513"/>
        <v>0</v>
      </c>
      <c r="WA123" s="119">
        <f t="shared" si="513"/>
        <v>0</v>
      </c>
      <c r="WB123" s="119">
        <f t="shared" si="513"/>
        <v>0</v>
      </c>
      <c r="WC123" s="119">
        <f t="shared" si="513"/>
        <v>0</v>
      </c>
      <c r="WD123" s="119">
        <f t="shared" si="513"/>
        <v>0</v>
      </c>
      <c r="WE123" s="119">
        <f t="shared" si="513"/>
        <v>0</v>
      </c>
      <c r="WF123" s="119">
        <f t="shared" si="513"/>
        <v>0</v>
      </c>
      <c r="WG123" s="119">
        <f t="shared" si="513"/>
        <v>0</v>
      </c>
      <c r="WH123" s="119">
        <f t="shared" si="513"/>
        <v>0</v>
      </c>
      <c r="WI123" s="119">
        <f t="shared" si="513"/>
        <v>0</v>
      </c>
      <c r="WJ123" s="119">
        <f t="shared" si="513"/>
        <v>0</v>
      </c>
      <c r="WK123" s="119">
        <f t="shared" si="513"/>
        <v>0</v>
      </c>
      <c r="WL123" s="119">
        <f t="shared" si="513"/>
        <v>0</v>
      </c>
      <c r="WM123" s="119">
        <f t="shared" si="513"/>
        <v>0</v>
      </c>
      <c r="WN123" s="119">
        <f t="shared" si="513"/>
        <v>0</v>
      </c>
      <c r="WO123" s="119">
        <f t="shared" si="513"/>
        <v>0</v>
      </c>
      <c r="WP123" s="119">
        <f t="shared" si="513"/>
        <v>0</v>
      </c>
      <c r="WQ123" s="119">
        <f t="shared" si="513"/>
        <v>0</v>
      </c>
      <c r="WR123" s="119">
        <f t="shared" si="513"/>
        <v>0</v>
      </c>
      <c r="WS123" s="119">
        <f t="shared" si="513"/>
        <v>0</v>
      </c>
      <c r="WT123" s="119">
        <f t="shared" si="513"/>
        <v>0</v>
      </c>
      <c r="WU123" s="119">
        <f t="shared" si="513"/>
        <v>0</v>
      </c>
      <c r="WV123" s="119">
        <f t="shared" si="513"/>
        <v>0</v>
      </c>
      <c r="WW123" s="119">
        <f t="shared" si="513"/>
        <v>0</v>
      </c>
      <c r="WX123" s="119">
        <f t="shared" si="513"/>
        <v>0</v>
      </c>
      <c r="WY123" s="119">
        <f t="shared" si="513"/>
        <v>0</v>
      </c>
      <c r="WZ123" s="119">
        <f t="shared" si="513"/>
        <v>0</v>
      </c>
      <c r="XA123" s="119">
        <f t="shared" si="513"/>
        <v>0</v>
      </c>
      <c r="XB123" s="119">
        <f t="shared" si="513"/>
        <v>0</v>
      </c>
      <c r="XC123" s="119">
        <f t="shared" si="513"/>
        <v>0</v>
      </c>
      <c r="XD123" s="119">
        <f t="shared" si="513"/>
        <v>0</v>
      </c>
      <c r="XE123" s="119">
        <f t="shared" si="513"/>
        <v>0</v>
      </c>
      <c r="XF123" s="119">
        <f t="shared" si="513"/>
        <v>0</v>
      </c>
      <c r="XG123" s="119">
        <f t="shared" si="513"/>
        <v>0</v>
      </c>
      <c r="XH123" s="119">
        <f t="shared" si="513"/>
        <v>0</v>
      </c>
      <c r="XI123" s="119">
        <f t="shared" si="513"/>
        <v>0.5</v>
      </c>
      <c r="XJ123" s="119">
        <f t="shared" si="513"/>
        <v>0</v>
      </c>
      <c r="XK123" s="119">
        <f t="shared" si="513"/>
        <v>0</v>
      </c>
      <c r="XL123" s="119">
        <f t="shared" si="513"/>
        <v>0</v>
      </c>
      <c r="XM123" s="119">
        <f t="shared" si="513"/>
        <v>0</v>
      </c>
      <c r="XN123" s="119">
        <f t="shared" si="513"/>
        <v>0</v>
      </c>
      <c r="XO123" s="119">
        <f t="shared" si="513"/>
        <v>0.5</v>
      </c>
      <c r="XP123" s="119">
        <f t="shared" si="513"/>
        <v>0</v>
      </c>
      <c r="XQ123" s="119">
        <f t="shared" si="513"/>
        <v>0</v>
      </c>
      <c r="XR123" s="119">
        <f t="shared" si="513"/>
        <v>0</v>
      </c>
      <c r="XS123" s="119">
        <f t="shared" si="513"/>
        <v>0</v>
      </c>
      <c r="XT123" s="119">
        <f t="shared" si="513"/>
        <v>0</v>
      </c>
      <c r="XU123" s="119">
        <f t="shared" si="513"/>
        <v>0</v>
      </c>
      <c r="XV123" s="119">
        <f t="shared" si="513"/>
        <v>0</v>
      </c>
      <c r="XW123" s="119">
        <f t="shared" si="513"/>
        <v>0</v>
      </c>
      <c r="XX123" s="119">
        <f t="shared" ref="XX123:AAI123" si="514">XX122/COUNTIFS($A$66:$A$115,2)</f>
        <v>0</v>
      </c>
      <c r="XY123" s="119">
        <f t="shared" si="514"/>
        <v>0</v>
      </c>
      <c r="XZ123" s="119">
        <f t="shared" si="514"/>
        <v>0</v>
      </c>
      <c r="YA123" s="119">
        <f t="shared" si="514"/>
        <v>0</v>
      </c>
      <c r="YB123" s="119">
        <f t="shared" si="514"/>
        <v>0</v>
      </c>
      <c r="YC123" s="119">
        <f t="shared" si="514"/>
        <v>0</v>
      </c>
      <c r="YD123" s="119">
        <f t="shared" si="514"/>
        <v>0</v>
      </c>
      <c r="YE123" s="119">
        <f t="shared" si="514"/>
        <v>0</v>
      </c>
      <c r="YF123" s="119">
        <f t="shared" si="514"/>
        <v>0</v>
      </c>
      <c r="YG123" s="119">
        <f t="shared" si="514"/>
        <v>0</v>
      </c>
      <c r="YH123" s="119">
        <f t="shared" si="514"/>
        <v>0</v>
      </c>
      <c r="YI123" s="119">
        <f t="shared" si="514"/>
        <v>0</v>
      </c>
      <c r="YJ123" s="119">
        <f t="shared" si="514"/>
        <v>0</v>
      </c>
      <c r="YK123" s="119">
        <f t="shared" si="514"/>
        <v>0</v>
      </c>
      <c r="YL123" s="119">
        <f t="shared" si="514"/>
        <v>0</v>
      </c>
      <c r="YM123" s="119">
        <f t="shared" si="514"/>
        <v>0</v>
      </c>
      <c r="YN123" s="119">
        <f t="shared" si="514"/>
        <v>0</v>
      </c>
      <c r="YO123" s="119">
        <f t="shared" si="514"/>
        <v>0</v>
      </c>
      <c r="YP123" s="119">
        <f t="shared" si="514"/>
        <v>0</v>
      </c>
      <c r="YQ123" s="119">
        <f t="shared" si="514"/>
        <v>0</v>
      </c>
      <c r="YR123" s="119">
        <f t="shared" si="514"/>
        <v>0</v>
      </c>
      <c r="YS123" s="119">
        <f t="shared" si="514"/>
        <v>0</v>
      </c>
      <c r="YT123" s="119">
        <f t="shared" si="514"/>
        <v>0</v>
      </c>
      <c r="YU123" s="119">
        <f t="shared" si="514"/>
        <v>0</v>
      </c>
      <c r="YV123" s="119">
        <f t="shared" si="514"/>
        <v>0</v>
      </c>
      <c r="YW123" s="119">
        <f t="shared" si="514"/>
        <v>0</v>
      </c>
      <c r="YX123" s="119">
        <f t="shared" si="514"/>
        <v>0</v>
      </c>
      <c r="YY123" s="119">
        <f t="shared" si="514"/>
        <v>0</v>
      </c>
      <c r="YZ123" s="119">
        <f t="shared" si="514"/>
        <v>0</v>
      </c>
      <c r="ZA123" s="119">
        <f t="shared" si="514"/>
        <v>0</v>
      </c>
      <c r="ZB123" s="119">
        <f t="shared" si="514"/>
        <v>0</v>
      </c>
      <c r="ZC123" s="119">
        <f t="shared" si="514"/>
        <v>0</v>
      </c>
      <c r="ZD123" s="119">
        <f t="shared" si="514"/>
        <v>0</v>
      </c>
      <c r="ZE123" s="119">
        <f t="shared" si="514"/>
        <v>0</v>
      </c>
      <c r="ZF123" s="119">
        <f t="shared" si="514"/>
        <v>0</v>
      </c>
      <c r="ZG123" s="119">
        <f t="shared" si="514"/>
        <v>0</v>
      </c>
      <c r="ZH123" s="119">
        <f t="shared" si="514"/>
        <v>0</v>
      </c>
      <c r="ZI123" s="119">
        <f t="shared" si="514"/>
        <v>0</v>
      </c>
      <c r="ZJ123" s="119">
        <f t="shared" si="514"/>
        <v>0</v>
      </c>
      <c r="ZK123" s="119">
        <f t="shared" si="514"/>
        <v>0</v>
      </c>
      <c r="ZL123" s="119">
        <f t="shared" si="514"/>
        <v>0</v>
      </c>
      <c r="ZM123" s="119">
        <f t="shared" si="514"/>
        <v>0</v>
      </c>
      <c r="ZN123" s="119">
        <f t="shared" si="514"/>
        <v>0</v>
      </c>
      <c r="ZO123" s="119">
        <f t="shared" si="514"/>
        <v>0</v>
      </c>
      <c r="ZP123" s="119">
        <f t="shared" si="514"/>
        <v>0</v>
      </c>
      <c r="ZQ123" s="119">
        <f t="shared" si="514"/>
        <v>0</v>
      </c>
      <c r="ZR123" s="119">
        <f t="shared" si="514"/>
        <v>0</v>
      </c>
      <c r="ZS123" s="119">
        <f t="shared" si="514"/>
        <v>0</v>
      </c>
      <c r="ZT123" s="119">
        <f t="shared" si="514"/>
        <v>0</v>
      </c>
      <c r="ZU123" s="119">
        <f t="shared" si="514"/>
        <v>0</v>
      </c>
      <c r="ZV123" s="119">
        <f t="shared" si="514"/>
        <v>0</v>
      </c>
      <c r="ZW123" s="119">
        <f t="shared" si="514"/>
        <v>0</v>
      </c>
      <c r="ZX123" s="119">
        <f t="shared" si="514"/>
        <v>0</v>
      </c>
      <c r="ZY123" s="119">
        <f t="shared" si="514"/>
        <v>0</v>
      </c>
      <c r="ZZ123" s="119">
        <f t="shared" si="514"/>
        <v>0</v>
      </c>
      <c r="AAA123" s="119">
        <f t="shared" si="514"/>
        <v>0</v>
      </c>
      <c r="AAB123" s="119">
        <f t="shared" si="514"/>
        <v>0</v>
      </c>
      <c r="AAC123" s="119">
        <f t="shared" si="514"/>
        <v>0</v>
      </c>
      <c r="AAD123" s="119">
        <f t="shared" si="514"/>
        <v>0</v>
      </c>
      <c r="AAE123" s="119">
        <f t="shared" si="514"/>
        <v>0</v>
      </c>
      <c r="AAF123" s="119">
        <f t="shared" si="514"/>
        <v>0</v>
      </c>
      <c r="AAG123" s="119">
        <f t="shared" si="514"/>
        <v>0</v>
      </c>
      <c r="AAH123" s="119">
        <f t="shared" si="514"/>
        <v>0</v>
      </c>
      <c r="AAI123" s="119">
        <f t="shared" si="514"/>
        <v>0</v>
      </c>
      <c r="AAJ123" s="119">
        <f t="shared" ref="AAJ123:ACU123" si="515">AAJ122/COUNTIFS($A$66:$A$115,2)</f>
        <v>0</v>
      </c>
      <c r="AAK123" s="119">
        <f t="shared" si="515"/>
        <v>0</v>
      </c>
      <c r="AAL123" s="119">
        <f t="shared" si="515"/>
        <v>0</v>
      </c>
      <c r="AAM123" s="119">
        <f t="shared" si="515"/>
        <v>0</v>
      </c>
      <c r="AAN123" s="119">
        <f t="shared" si="515"/>
        <v>0</v>
      </c>
      <c r="AAO123" s="119">
        <f t="shared" si="515"/>
        <v>0</v>
      </c>
      <c r="AAP123" s="119">
        <f t="shared" si="515"/>
        <v>0</v>
      </c>
      <c r="AAQ123" s="119">
        <f t="shared" si="515"/>
        <v>0</v>
      </c>
      <c r="AAR123" s="119">
        <f t="shared" si="515"/>
        <v>0</v>
      </c>
      <c r="AAS123" s="119">
        <f t="shared" si="515"/>
        <v>0</v>
      </c>
      <c r="AAT123" s="119">
        <f t="shared" si="515"/>
        <v>0</v>
      </c>
      <c r="AAU123" s="119">
        <f t="shared" si="515"/>
        <v>0</v>
      </c>
      <c r="AAV123" s="119">
        <f t="shared" si="515"/>
        <v>0</v>
      </c>
      <c r="AAW123" s="119">
        <f t="shared" si="515"/>
        <v>0</v>
      </c>
      <c r="AAX123" s="119">
        <f t="shared" si="515"/>
        <v>0</v>
      </c>
      <c r="AAY123" s="119">
        <f t="shared" si="515"/>
        <v>0</v>
      </c>
      <c r="AAZ123" s="119">
        <f t="shared" si="515"/>
        <v>0</v>
      </c>
      <c r="ABA123" s="119">
        <f t="shared" si="515"/>
        <v>0</v>
      </c>
      <c r="ABB123" s="119">
        <f t="shared" si="515"/>
        <v>0</v>
      </c>
      <c r="ABC123" s="119">
        <f t="shared" si="515"/>
        <v>0</v>
      </c>
      <c r="ABD123" s="119">
        <f t="shared" si="515"/>
        <v>0</v>
      </c>
      <c r="ABE123" s="119">
        <f t="shared" si="515"/>
        <v>0</v>
      </c>
      <c r="ABF123" s="119">
        <f t="shared" si="515"/>
        <v>0</v>
      </c>
      <c r="ABG123" s="119">
        <f t="shared" si="515"/>
        <v>0</v>
      </c>
      <c r="ABH123" s="119">
        <f t="shared" si="515"/>
        <v>0</v>
      </c>
      <c r="ABI123" s="119">
        <f t="shared" si="515"/>
        <v>0</v>
      </c>
      <c r="ABJ123" s="119">
        <f t="shared" si="515"/>
        <v>0</v>
      </c>
      <c r="ABK123" s="119">
        <f t="shared" si="515"/>
        <v>0</v>
      </c>
      <c r="ABL123" s="119">
        <f t="shared" si="515"/>
        <v>0</v>
      </c>
      <c r="ABM123" s="119">
        <f t="shared" si="515"/>
        <v>0</v>
      </c>
      <c r="ABN123" s="119">
        <f t="shared" si="515"/>
        <v>0</v>
      </c>
      <c r="ABO123" s="119">
        <f t="shared" si="515"/>
        <v>0</v>
      </c>
      <c r="ABP123" s="119">
        <f t="shared" si="515"/>
        <v>0</v>
      </c>
      <c r="ABQ123" s="119">
        <f t="shared" si="515"/>
        <v>0</v>
      </c>
      <c r="ABR123" s="119">
        <f t="shared" si="515"/>
        <v>0</v>
      </c>
      <c r="ABS123" s="119">
        <f t="shared" si="515"/>
        <v>0</v>
      </c>
      <c r="ABT123" s="119">
        <f t="shared" si="515"/>
        <v>0</v>
      </c>
      <c r="ABU123" s="119">
        <f t="shared" si="515"/>
        <v>0</v>
      </c>
      <c r="ABV123" s="119">
        <f t="shared" si="515"/>
        <v>0</v>
      </c>
      <c r="ABW123" s="119">
        <f t="shared" si="515"/>
        <v>0</v>
      </c>
      <c r="ABX123" s="119">
        <f t="shared" si="515"/>
        <v>0</v>
      </c>
      <c r="ABY123" s="119">
        <f t="shared" si="515"/>
        <v>0</v>
      </c>
      <c r="ABZ123" s="119">
        <f t="shared" si="515"/>
        <v>0</v>
      </c>
      <c r="ACA123" s="119">
        <f t="shared" si="515"/>
        <v>0</v>
      </c>
      <c r="ACB123" s="119">
        <f t="shared" si="515"/>
        <v>0</v>
      </c>
      <c r="ACC123" s="119">
        <f t="shared" si="515"/>
        <v>0</v>
      </c>
      <c r="ACD123" s="119">
        <f t="shared" si="515"/>
        <v>0</v>
      </c>
      <c r="ACE123" s="119">
        <f t="shared" si="515"/>
        <v>0</v>
      </c>
      <c r="ACF123" s="119">
        <f t="shared" si="515"/>
        <v>0</v>
      </c>
      <c r="ACG123" s="119">
        <f t="shared" si="515"/>
        <v>0</v>
      </c>
      <c r="ACH123" s="119">
        <f t="shared" si="515"/>
        <v>0</v>
      </c>
      <c r="ACI123" s="119">
        <f t="shared" si="515"/>
        <v>0</v>
      </c>
      <c r="ACJ123" s="119">
        <f t="shared" si="515"/>
        <v>0</v>
      </c>
      <c r="ACK123" s="119">
        <f t="shared" si="515"/>
        <v>0</v>
      </c>
      <c r="ACL123" s="119">
        <f t="shared" si="515"/>
        <v>0</v>
      </c>
      <c r="ACM123" s="119">
        <f t="shared" si="515"/>
        <v>0</v>
      </c>
      <c r="ACN123" s="119">
        <f t="shared" si="515"/>
        <v>0</v>
      </c>
      <c r="ACO123" s="119">
        <f t="shared" si="515"/>
        <v>0</v>
      </c>
      <c r="ACP123" s="119">
        <f t="shared" si="515"/>
        <v>0</v>
      </c>
      <c r="ACQ123" s="119">
        <f t="shared" si="515"/>
        <v>0</v>
      </c>
      <c r="ACR123" s="119">
        <f t="shared" si="515"/>
        <v>0</v>
      </c>
      <c r="ACS123" s="119">
        <f t="shared" si="515"/>
        <v>0</v>
      </c>
      <c r="ACT123" s="119">
        <f t="shared" si="515"/>
        <v>0</v>
      </c>
      <c r="ACU123" s="119">
        <f t="shared" si="515"/>
        <v>0</v>
      </c>
      <c r="ACV123" s="119">
        <f t="shared" ref="ACV123:AFG123" si="516">ACV122/COUNTIFS($A$66:$A$115,2)</f>
        <v>0</v>
      </c>
      <c r="ACW123" s="119">
        <f t="shared" si="516"/>
        <v>0</v>
      </c>
      <c r="ACX123" s="119">
        <f t="shared" si="516"/>
        <v>0</v>
      </c>
      <c r="ACY123" s="119">
        <f t="shared" si="516"/>
        <v>0</v>
      </c>
      <c r="ACZ123" s="119">
        <f t="shared" si="516"/>
        <v>0</v>
      </c>
      <c r="ADA123" s="119">
        <f t="shared" si="516"/>
        <v>0</v>
      </c>
      <c r="ADB123" s="119">
        <f t="shared" si="516"/>
        <v>0</v>
      </c>
      <c r="ADC123" s="119">
        <f t="shared" si="516"/>
        <v>0</v>
      </c>
      <c r="ADD123" s="119">
        <f t="shared" si="516"/>
        <v>0</v>
      </c>
      <c r="ADE123" s="119">
        <f t="shared" si="516"/>
        <v>0</v>
      </c>
      <c r="ADF123" s="119">
        <f t="shared" si="516"/>
        <v>0</v>
      </c>
      <c r="ADG123" s="119">
        <f t="shared" si="516"/>
        <v>0</v>
      </c>
      <c r="ADH123" s="119">
        <f t="shared" si="516"/>
        <v>0</v>
      </c>
      <c r="ADI123" s="119">
        <f t="shared" si="516"/>
        <v>0</v>
      </c>
      <c r="ADJ123" s="119">
        <f t="shared" si="516"/>
        <v>0</v>
      </c>
      <c r="ADK123" s="119">
        <f t="shared" si="516"/>
        <v>0</v>
      </c>
      <c r="ADL123" s="119">
        <f t="shared" si="516"/>
        <v>0</v>
      </c>
      <c r="ADM123" s="119">
        <f t="shared" si="516"/>
        <v>0</v>
      </c>
      <c r="ADN123" s="119">
        <f t="shared" si="516"/>
        <v>0</v>
      </c>
      <c r="ADO123" s="119">
        <f t="shared" si="516"/>
        <v>0</v>
      </c>
      <c r="ADP123" s="119">
        <f t="shared" si="516"/>
        <v>0</v>
      </c>
      <c r="ADQ123" s="119">
        <f t="shared" si="516"/>
        <v>0</v>
      </c>
      <c r="ADR123" s="119">
        <f t="shared" si="516"/>
        <v>0</v>
      </c>
      <c r="ADS123" s="119">
        <f t="shared" si="516"/>
        <v>0</v>
      </c>
      <c r="ADT123" s="119">
        <f t="shared" si="516"/>
        <v>0</v>
      </c>
      <c r="ADU123" s="119">
        <f t="shared" si="516"/>
        <v>0</v>
      </c>
      <c r="ADV123" s="119">
        <f t="shared" si="516"/>
        <v>0</v>
      </c>
      <c r="ADW123" s="119">
        <f t="shared" si="516"/>
        <v>0</v>
      </c>
      <c r="ADX123" s="119">
        <f t="shared" si="516"/>
        <v>0</v>
      </c>
      <c r="ADY123" s="119">
        <f t="shared" si="516"/>
        <v>0</v>
      </c>
      <c r="ADZ123" s="119">
        <f t="shared" si="516"/>
        <v>0</v>
      </c>
      <c r="AEA123" s="119">
        <f t="shared" si="516"/>
        <v>0</v>
      </c>
      <c r="AEB123" s="119">
        <f t="shared" si="516"/>
        <v>0</v>
      </c>
      <c r="AEC123" s="119">
        <f t="shared" si="516"/>
        <v>0</v>
      </c>
      <c r="AED123" s="119">
        <f t="shared" si="516"/>
        <v>0</v>
      </c>
      <c r="AEE123" s="119">
        <f t="shared" si="516"/>
        <v>0</v>
      </c>
      <c r="AEF123" s="119">
        <f t="shared" si="516"/>
        <v>0</v>
      </c>
      <c r="AEG123" s="119">
        <f t="shared" si="516"/>
        <v>0</v>
      </c>
      <c r="AEH123" s="119">
        <f t="shared" si="516"/>
        <v>0</v>
      </c>
      <c r="AEI123" s="119">
        <f t="shared" si="516"/>
        <v>0</v>
      </c>
      <c r="AEJ123" s="119">
        <f t="shared" si="516"/>
        <v>0</v>
      </c>
      <c r="AEK123" s="119">
        <f t="shared" si="516"/>
        <v>0</v>
      </c>
      <c r="AEL123" s="119">
        <f t="shared" si="516"/>
        <v>0</v>
      </c>
      <c r="AEM123" s="119">
        <f t="shared" si="516"/>
        <v>0</v>
      </c>
      <c r="AEN123" s="119">
        <f t="shared" si="516"/>
        <v>0</v>
      </c>
      <c r="AEO123" s="119">
        <f t="shared" si="516"/>
        <v>0</v>
      </c>
      <c r="AEP123" s="119">
        <f t="shared" si="516"/>
        <v>0</v>
      </c>
      <c r="AEQ123" s="119">
        <f t="shared" si="516"/>
        <v>0</v>
      </c>
      <c r="AER123" s="119">
        <f t="shared" si="516"/>
        <v>0</v>
      </c>
      <c r="AES123" s="119">
        <f t="shared" si="516"/>
        <v>0</v>
      </c>
      <c r="AET123" s="119">
        <f t="shared" si="516"/>
        <v>0</v>
      </c>
      <c r="AEU123" s="119">
        <f t="shared" si="516"/>
        <v>0</v>
      </c>
      <c r="AEV123" s="119">
        <f t="shared" si="516"/>
        <v>0</v>
      </c>
      <c r="AEW123" s="119">
        <f t="shared" si="516"/>
        <v>0</v>
      </c>
      <c r="AEX123" s="119">
        <f t="shared" si="516"/>
        <v>0</v>
      </c>
      <c r="AEY123" s="119">
        <f t="shared" si="516"/>
        <v>0</v>
      </c>
      <c r="AEZ123" s="119">
        <f t="shared" si="516"/>
        <v>0</v>
      </c>
      <c r="AFA123" s="119">
        <f t="shared" si="516"/>
        <v>0</v>
      </c>
      <c r="AFB123" s="119">
        <f t="shared" si="516"/>
        <v>0</v>
      </c>
      <c r="AFC123" s="119">
        <f t="shared" si="516"/>
        <v>0</v>
      </c>
      <c r="AFD123" s="119">
        <f t="shared" si="516"/>
        <v>0</v>
      </c>
      <c r="AFE123" s="119">
        <f t="shared" si="516"/>
        <v>0</v>
      </c>
      <c r="AFF123" s="119">
        <f t="shared" si="516"/>
        <v>0</v>
      </c>
      <c r="AFG123" s="119">
        <f t="shared" si="516"/>
        <v>0</v>
      </c>
      <c r="AFH123" s="119">
        <f t="shared" ref="AFH123:AHS123" si="517">AFH122/COUNTIFS($A$66:$A$115,2)</f>
        <v>0</v>
      </c>
      <c r="AFI123" s="119">
        <f t="shared" si="517"/>
        <v>0</v>
      </c>
      <c r="AFJ123" s="119">
        <f t="shared" si="517"/>
        <v>0</v>
      </c>
      <c r="AFK123" s="119">
        <f t="shared" si="517"/>
        <v>0</v>
      </c>
      <c r="AFL123" s="119">
        <f t="shared" si="517"/>
        <v>0</v>
      </c>
      <c r="AFM123" s="119">
        <f t="shared" si="517"/>
        <v>0</v>
      </c>
      <c r="AFN123" s="119">
        <f t="shared" si="517"/>
        <v>0</v>
      </c>
      <c r="AFO123" s="119">
        <f t="shared" si="517"/>
        <v>0</v>
      </c>
      <c r="AFP123" s="119">
        <f t="shared" si="517"/>
        <v>0</v>
      </c>
      <c r="AFQ123" s="119">
        <f t="shared" si="517"/>
        <v>0</v>
      </c>
      <c r="AFR123" s="119">
        <f t="shared" si="517"/>
        <v>0.5</v>
      </c>
      <c r="AFS123" s="119">
        <f t="shared" si="517"/>
        <v>0</v>
      </c>
      <c r="AFT123" s="119">
        <f t="shared" si="517"/>
        <v>0</v>
      </c>
      <c r="AFU123" s="119">
        <f t="shared" si="517"/>
        <v>0</v>
      </c>
      <c r="AFV123" s="119">
        <f t="shared" si="517"/>
        <v>0</v>
      </c>
      <c r="AFW123" s="119">
        <f t="shared" si="517"/>
        <v>0</v>
      </c>
      <c r="AFX123" s="119">
        <f t="shared" si="517"/>
        <v>0</v>
      </c>
      <c r="AFY123" s="119">
        <f t="shared" si="517"/>
        <v>0</v>
      </c>
      <c r="AFZ123" s="119">
        <f t="shared" si="517"/>
        <v>0</v>
      </c>
      <c r="AGA123" s="119">
        <f t="shared" si="517"/>
        <v>0</v>
      </c>
      <c r="AGB123" s="119">
        <f t="shared" si="517"/>
        <v>0</v>
      </c>
      <c r="AGC123" s="119">
        <f t="shared" si="517"/>
        <v>0</v>
      </c>
      <c r="AGD123" s="119">
        <f t="shared" si="517"/>
        <v>0</v>
      </c>
      <c r="AGE123" s="119">
        <f t="shared" si="517"/>
        <v>0</v>
      </c>
      <c r="AGF123" s="119">
        <f t="shared" si="517"/>
        <v>0</v>
      </c>
      <c r="AGG123" s="119">
        <f t="shared" si="517"/>
        <v>0</v>
      </c>
      <c r="AGH123" s="119">
        <f t="shared" si="517"/>
        <v>0</v>
      </c>
      <c r="AGI123" s="119">
        <f t="shared" si="517"/>
        <v>0</v>
      </c>
      <c r="AGJ123" s="119">
        <f t="shared" si="517"/>
        <v>0</v>
      </c>
      <c r="AGK123" s="119">
        <f t="shared" si="517"/>
        <v>0</v>
      </c>
      <c r="AGL123" s="119">
        <f t="shared" si="517"/>
        <v>0</v>
      </c>
      <c r="AGM123" s="119">
        <f t="shared" si="517"/>
        <v>0</v>
      </c>
      <c r="AGN123" s="119">
        <f t="shared" si="517"/>
        <v>0.5</v>
      </c>
      <c r="AGO123" s="119">
        <f t="shared" si="517"/>
        <v>0</v>
      </c>
      <c r="AGP123" s="119">
        <f t="shared" si="517"/>
        <v>0</v>
      </c>
      <c r="AGQ123" s="119">
        <f t="shared" si="517"/>
        <v>0</v>
      </c>
      <c r="AGR123" s="119">
        <f t="shared" si="517"/>
        <v>0</v>
      </c>
      <c r="AGS123" s="119">
        <f t="shared" si="517"/>
        <v>0</v>
      </c>
      <c r="AGT123" s="119">
        <f t="shared" si="517"/>
        <v>0</v>
      </c>
      <c r="AGU123" s="119">
        <f t="shared" si="517"/>
        <v>0</v>
      </c>
      <c r="AGV123" s="119">
        <f t="shared" si="517"/>
        <v>0</v>
      </c>
      <c r="AGW123" s="119">
        <f t="shared" si="517"/>
        <v>0</v>
      </c>
      <c r="AGX123" s="119">
        <f t="shared" si="517"/>
        <v>0</v>
      </c>
      <c r="AGY123" s="119">
        <f t="shared" si="517"/>
        <v>0</v>
      </c>
      <c r="AGZ123" s="119">
        <f t="shared" si="517"/>
        <v>0</v>
      </c>
      <c r="AHA123" s="119">
        <f t="shared" si="517"/>
        <v>0</v>
      </c>
      <c r="AHB123" s="119">
        <f t="shared" si="517"/>
        <v>0</v>
      </c>
      <c r="AHC123" s="119">
        <f t="shared" si="517"/>
        <v>0</v>
      </c>
      <c r="AHD123" s="119">
        <f t="shared" si="517"/>
        <v>0</v>
      </c>
      <c r="AHE123" s="119">
        <f t="shared" si="517"/>
        <v>0</v>
      </c>
      <c r="AHF123" s="119">
        <f t="shared" si="517"/>
        <v>0</v>
      </c>
      <c r="AHG123" s="119">
        <f t="shared" si="517"/>
        <v>0</v>
      </c>
      <c r="AHH123" s="119">
        <f t="shared" si="517"/>
        <v>0</v>
      </c>
      <c r="AHI123" s="119">
        <f t="shared" si="517"/>
        <v>0</v>
      </c>
      <c r="AHJ123" s="119">
        <f t="shared" si="517"/>
        <v>0</v>
      </c>
      <c r="AHK123" s="119">
        <f t="shared" si="517"/>
        <v>0</v>
      </c>
      <c r="AHL123" s="119">
        <f t="shared" si="517"/>
        <v>0</v>
      </c>
      <c r="AHM123" s="119">
        <f t="shared" si="517"/>
        <v>0</v>
      </c>
      <c r="AHN123" s="119">
        <f t="shared" si="517"/>
        <v>0</v>
      </c>
      <c r="AHO123" s="119">
        <f t="shared" si="517"/>
        <v>0</v>
      </c>
      <c r="AHP123" s="119">
        <f t="shared" si="517"/>
        <v>0</v>
      </c>
      <c r="AHQ123" s="119">
        <f t="shared" si="517"/>
        <v>0</v>
      </c>
      <c r="AHR123" s="119">
        <f t="shared" si="517"/>
        <v>0</v>
      </c>
      <c r="AHS123" s="119">
        <f t="shared" si="517"/>
        <v>0</v>
      </c>
      <c r="AHT123" s="119">
        <f t="shared" ref="AHT123:AKE123" si="518">AHT122/COUNTIFS($A$66:$A$115,2)</f>
        <v>0</v>
      </c>
      <c r="AHU123" s="119">
        <f t="shared" si="518"/>
        <v>0</v>
      </c>
      <c r="AHV123" s="119">
        <f t="shared" si="518"/>
        <v>0</v>
      </c>
      <c r="AHW123" s="119">
        <f t="shared" si="518"/>
        <v>0</v>
      </c>
      <c r="AHX123" s="119">
        <f t="shared" si="518"/>
        <v>0</v>
      </c>
      <c r="AHY123" s="119">
        <f t="shared" si="518"/>
        <v>0</v>
      </c>
      <c r="AHZ123" s="119">
        <f t="shared" si="518"/>
        <v>0</v>
      </c>
      <c r="AIA123" s="119">
        <f t="shared" si="518"/>
        <v>0</v>
      </c>
      <c r="AIB123" s="119">
        <f t="shared" si="518"/>
        <v>0</v>
      </c>
      <c r="AIC123" s="119">
        <f t="shared" si="518"/>
        <v>0</v>
      </c>
      <c r="AID123" s="119">
        <f t="shared" si="518"/>
        <v>0</v>
      </c>
      <c r="AIE123" s="119">
        <f t="shared" si="518"/>
        <v>0</v>
      </c>
      <c r="AIF123" s="119">
        <f t="shared" si="518"/>
        <v>0</v>
      </c>
      <c r="AIG123" s="119">
        <f t="shared" si="518"/>
        <v>0</v>
      </c>
      <c r="AIH123" s="119">
        <f t="shared" si="518"/>
        <v>0</v>
      </c>
      <c r="AII123" s="119">
        <f t="shared" si="518"/>
        <v>0</v>
      </c>
      <c r="AIJ123" s="119">
        <f t="shared" si="518"/>
        <v>0</v>
      </c>
      <c r="AIK123" s="119">
        <f t="shared" si="518"/>
        <v>0</v>
      </c>
      <c r="AIL123" s="119">
        <f t="shared" si="518"/>
        <v>0</v>
      </c>
      <c r="AIM123" s="119">
        <f t="shared" si="518"/>
        <v>0</v>
      </c>
      <c r="AIN123" s="119">
        <f t="shared" si="518"/>
        <v>0</v>
      </c>
      <c r="AIO123" s="119">
        <f t="shared" si="518"/>
        <v>0</v>
      </c>
      <c r="AIP123" s="119">
        <f t="shared" si="518"/>
        <v>0</v>
      </c>
      <c r="AIQ123" s="119">
        <f t="shared" si="518"/>
        <v>0</v>
      </c>
      <c r="AIR123" s="119">
        <f t="shared" si="518"/>
        <v>0</v>
      </c>
      <c r="AIS123" s="119">
        <f t="shared" si="518"/>
        <v>0</v>
      </c>
      <c r="AIT123" s="119">
        <f t="shared" si="518"/>
        <v>0</v>
      </c>
      <c r="AIU123" s="119">
        <f t="shared" si="518"/>
        <v>0</v>
      </c>
      <c r="AIV123" s="119">
        <f t="shared" si="518"/>
        <v>0</v>
      </c>
      <c r="AIW123" s="119">
        <f t="shared" si="518"/>
        <v>0</v>
      </c>
      <c r="AIX123" s="119">
        <f t="shared" si="518"/>
        <v>0</v>
      </c>
      <c r="AIY123" s="119">
        <f t="shared" si="518"/>
        <v>0</v>
      </c>
      <c r="AIZ123" s="119">
        <f t="shared" si="518"/>
        <v>0</v>
      </c>
      <c r="AJA123" s="119">
        <f t="shared" si="518"/>
        <v>0</v>
      </c>
      <c r="AJB123" s="119">
        <f t="shared" si="518"/>
        <v>0</v>
      </c>
      <c r="AJC123" s="119">
        <f t="shared" si="518"/>
        <v>0</v>
      </c>
      <c r="AJD123" s="119">
        <f t="shared" si="518"/>
        <v>0</v>
      </c>
      <c r="AJE123" s="119">
        <f t="shared" si="518"/>
        <v>0</v>
      </c>
      <c r="AJF123" s="119">
        <f t="shared" si="518"/>
        <v>0</v>
      </c>
      <c r="AJG123" s="119">
        <f t="shared" si="518"/>
        <v>0</v>
      </c>
      <c r="AJH123" s="119">
        <f t="shared" si="518"/>
        <v>0</v>
      </c>
      <c r="AJI123" s="119">
        <f t="shared" si="518"/>
        <v>0</v>
      </c>
      <c r="AJJ123" s="119">
        <f t="shared" si="518"/>
        <v>0</v>
      </c>
      <c r="AJK123" s="119">
        <f t="shared" si="518"/>
        <v>0</v>
      </c>
      <c r="AJL123" s="119">
        <f t="shared" si="518"/>
        <v>0</v>
      </c>
      <c r="AJM123" s="119">
        <f t="shared" si="518"/>
        <v>0</v>
      </c>
      <c r="AJN123" s="119">
        <f t="shared" si="518"/>
        <v>0</v>
      </c>
      <c r="AJO123" s="119">
        <f t="shared" si="518"/>
        <v>0</v>
      </c>
      <c r="AJP123" s="119">
        <f t="shared" si="518"/>
        <v>0</v>
      </c>
      <c r="AJQ123" s="119">
        <f t="shared" si="518"/>
        <v>0</v>
      </c>
      <c r="AJR123" s="119">
        <f t="shared" si="518"/>
        <v>0</v>
      </c>
      <c r="AJS123" s="119">
        <f t="shared" si="518"/>
        <v>0</v>
      </c>
      <c r="AJT123" s="119">
        <f t="shared" si="518"/>
        <v>0</v>
      </c>
      <c r="AJU123" s="119">
        <f t="shared" si="518"/>
        <v>0</v>
      </c>
      <c r="AJV123" s="119">
        <f t="shared" si="518"/>
        <v>0</v>
      </c>
      <c r="AJW123" s="119">
        <f t="shared" si="518"/>
        <v>0</v>
      </c>
      <c r="AJX123" s="119">
        <f t="shared" si="518"/>
        <v>0</v>
      </c>
      <c r="AJY123" s="119">
        <f t="shared" si="518"/>
        <v>0</v>
      </c>
      <c r="AJZ123" s="119">
        <f t="shared" si="518"/>
        <v>0</v>
      </c>
      <c r="AKA123" s="119">
        <f t="shared" si="518"/>
        <v>0</v>
      </c>
      <c r="AKB123" s="119">
        <f t="shared" si="518"/>
        <v>0</v>
      </c>
      <c r="AKC123" s="119">
        <f t="shared" si="518"/>
        <v>0</v>
      </c>
      <c r="AKD123" s="119">
        <f t="shared" si="518"/>
        <v>0</v>
      </c>
      <c r="AKE123" s="119">
        <f t="shared" si="518"/>
        <v>0</v>
      </c>
      <c r="AKF123" s="119">
        <f t="shared" ref="AKF123:AMQ123" si="519">AKF122/COUNTIFS($A$66:$A$115,2)</f>
        <v>0</v>
      </c>
      <c r="AKG123" s="119">
        <f t="shared" si="519"/>
        <v>0</v>
      </c>
      <c r="AKH123" s="119">
        <f t="shared" si="519"/>
        <v>0</v>
      </c>
      <c r="AKI123" s="119">
        <f t="shared" si="519"/>
        <v>0</v>
      </c>
      <c r="AKJ123" s="119">
        <f t="shared" si="519"/>
        <v>0</v>
      </c>
      <c r="AKK123" s="119">
        <f t="shared" si="519"/>
        <v>0</v>
      </c>
      <c r="AKL123" s="119">
        <f t="shared" si="519"/>
        <v>0</v>
      </c>
      <c r="AKM123" s="119">
        <f t="shared" si="519"/>
        <v>0</v>
      </c>
      <c r="AKN123" s="119">
        <f t="shared" si="519"/>
        <v>0</v>
      </c>
      <c r="AKO123" s="119">
        <f t="shared" si="519"/>
        <v>0</v>
      </c>
      <c r="AKP123" s="119">
        <f t="shared" si="519"/>
        <v>0</v>
      </c>
      <c r="AKQ123" s="119">
        <f t="shared" si="519"/>
        <v>0</v>
      </c>
      <c r="AKR123" s="119">
        <f t="shared" si="519"/>
        <v>0</v>
      </c>
      <c r="AKS123" s="119">
        <f t="shared" si="519"/>
        <v>0</v>
      </c>
      <c r="AKT123" s="119">
        <f t="shared" si="519"/>
        <v>0</v>
      </c>
      <c r="AKU123" s="119">
        <f t="shared" si="519"/>
        <v>0</v>
      </c>
      <c r="AKV123" s="119">
        <f t="shared" si="519"/>
        <v>0</v>
      </c>
      <c r="AKW123" s="119">
        <f t="shared" si="519"/>
        <v>0</v>
      </c>
      <c r="AKX123" s="119">
        <f t="shared" si="519"/>
        <v>0</v>
      </c>
      <c r="AKY123" s="119">
        <f t="shared" si="519"/>
        <v>0</v>
      </c>
      <c r="AKZ123" s="119">
        <f t="shared" si="519"/>
        <v>0</v>
      </c>
      <c r="ALA123" s="119">
        <f t="shared" si="519"/>
        <v>0</v>
      </c>
      <c r="ALB123" s="119">
        <f t="shared" si="519"/>
        <v>0</v>
      </c>
      <c r="ALC123" s="119">
        <f t="shared" si="519"/>
        <v>0</v>
      </c>
      <c r="ALD123" s="119">
        <f t="shared" si="519"/>
        <v>0</v>
      </c>
      <c r="ALE123" s="119">
        <f t="shared" si="519"/>
        <v>0</v>
      </c>
      <c r="ALF123" s="119">
        <f t="shared" si="519"/>
        <v>0</v>
      </c>
      <c r="ALG123" s="119">
        <f t="shared" si="519"/>
        <v>0</v>
      </c>
      <c r="ALH123" s="119">
        <f t="shared" si="519"/>
        <v>0</v>
      </c>
      <c r="ALI123" s="119">
        <f t="shared" si="519"/>
        <v>0</v>
      </c>
      <c r="ALJ123" s="119">
        <f t="shared" si="519"/>
        <v>0</v>
      </c>
      <c r="ALK123" s="119">
        <f t="shared" si="519"/>
        <v>0</v>
      </c>
      <c r="ALL123" s="119">
        <f t="shared" si="519"/>
        <v>0</v>
      </c>
      <c r="ALM123" s="119">
        <f t="shared" si="519"/>
        <v>0</v>
      </c>
      <c r="ALN123" s="119">
        <f t="shared" si="519"/>
        <v>0</v>
      </c>
      <c r="ALO123" s="119">
        <f t="shared" si="519"/>
        <v>0</v>
      </c>
      <c r="ALP123" s="119">
        <f t="shared" si="519"/>
        <v>0</v>
      </c>
      <c r="ALQ123" s="119">
        <f t="shared" si="519"/>
        <v>0.5</v>
      </c>
      <c r="ALR123" s="119">
        <f t="shared" si="519"/>
        <v>0</v>
      </c>
      <c r="ALS123" s="119">
        <f t="shared" si="519"/>
        <v>0</v>
      </c>
      <c r="ALT123" s="119">
        <f t="shared" si="519"/>
        <v>0.5</v>
      </c>
      <c r="ALU123" s="119">
        <f t="shared" si="519"/>
        <v>0.5</v>
      </c>
      <c r="ALV123" s="119">
        <f t="shared" si="519"/>
        <v>0.5</v>
      </c>
      <c r="ALW123" s="119">
        <f t="shared" si="519"/>
        <v>0</v>
      </c>
      <c r="ALX123" s="119">
        <f t="shared" si="519"/>
        <v>0</v>
      </c>
      <c r="ALY123" s="119">
        <f t="shared" si="519"/>
        <v>0</v>
      </c>
      <c r="ALZ123" s="119">
        <f t="shared" si="519"/>
        <v>0</v>
      </c>
      <c r="AMA123" s="119">
        <f t="shared" si="519"/>
        <v>0</v>
      </c>
      <c r="AMB123" s="119">
        <f t="shared" si="519"/>
        <v>0</v>
      </c>
      <c r="AMC123" s="119">
        <f t="shared" si="519"/>
        <v>0</v>
      </c>
      <c r="AMD123" s="119">
        <f t="shared" si="519"/>
        <v>0</v>
      </c>
      <c r="AME123" s="119">
        <f t="shared" si="519"/>
        <v>0</v>
      </c>
      <c r="AMF123" s="119">
        <f t="shared" si="519"/>
        <v>0</v>
      </c>
      <c r="AMG123" s="119">
        <f t="shared" si="519"/>
        <v>0</v>
      </c>
      <c r="AMH123" s="119">
        <f t="shared" si="519"/>
        <v>0</v>
      </c>
      <c r="AMI123" s="119">
        <f t="shared" si="519"/>
        <v>0</v>
      </c>
      <c r="AMJ123" s="119">
        <f t="shared" si="519"/>
        <v>0</v>
      </c>
      <c r="AMK123" s="119">
        <f t="shared" si="519"/>
        <v>0</v>
      </c>
      <c r="AML123" s="119">
        <f t="shared" si="519"/>
        <v>0</v>
      </c>
      <c r="AMM123" s="119">
        <f t="shared" si="519"/>
        <v>0</v>
      </c>
      <c r="AMN123" s="119">
        <f t="shared" si="519"/>
        <v>0</v>
      </c>
      <c r="AMO123" s="119">
        <f t="shared" si="519"/>
        <v>0</v>
      </c>
      <c r="AMP123" s="119">
        <f t="shared" si="519"/>
        <v>0</v>
      </c>
      <c r="AMQ123" s="119">
        <f t="shared" si="519"/>
        <v>0</v>
      </c>
      <c r="AMR123" s="119">
        <f t="shared" ref="AMR123:APC123" si="520">AMR122/COUNTIFS($A$66:$A$115,2)</f>
        <v>0</v>
      </c>
      <c r="AMS123" s="119">
        <f t="shared" si="520"/>
        <v>0</v>
      </c>
      <c r="AMT123" s="119">
        <f t="shared" si="520"/>
        <v>0</v>
      </c>
      <c r="AMU123" s="119">
        <f t="shared" si="520"/>
        <v>0</v>
      </c>
      <c r="AMV123" s="119">
        <f t="shared" si="520"/>
        <v>0</v>
      </c>
      <c r="AMW123" s="119">
        <f t="shared" si="520"/>
        <v>0</v>
      </c>
      <c r="AMX123" s="119">
        <f t="shared" si="520"/>
        <v>0</v>
      </c>
      <c r="AMY123" s="119">
        <f t="shared" si="520"/>
        <v>0</v>
      </c>
      <c r="AMZ123" s="119">
        <f t="shared" si="520"/>
        <v>0</v>
      </c>
      <c r="ANA123" s="119">
        <f t="shared" si="520"/>
        <v>0</v>
      </c>
      <c r="ANB123" s="119">
        <f t="shared" si="520"/>
        <v>0</v>
      </c>
      <c r="ANC123" s="119">
        <f t="shared" si="520"/>
        <v>0</v>
      </c>
      <c r="AND123" s="119">
        <f t="shared" si="520"/>
        <v>0</v>
      </c>
      <c r="ANE123" s="119">
        <f t="shared" si="520"/>
        <v>0</v>
      </c>
      <c r="ANF123" s="119">
        <f t="shared" si="520"/>
        <v>0</v>
      </c>
      <c r="ANG123" s="119">
        <f t="shared" si="520"/>
        <v>0</v>
      </c>
      <c r="ANH123" s="119">
        <f t="shared" si="520"/>
        <v>0</v>
      </c>
      <c r="ANI123" s="119">
        <f t="shared" si="520"/>
        <v>0</v>
      </c>
      <c r="ANJ123" s="119">
        <f t="shared" si="520"/>
        <v>0</v>
      </c>
      <c r="ANK123" s="119">
        <f t="shared" si="520"/>
        <v>0</v>
      </c>
      <c r="ANL123" s="119">
        <f t="shared" si="520"/>
        <v>0</v>
      </c>
      <c r="ANM123" s="119">
        <f t="shared" si="520"/>
        <v>0</v>
      </c>
      <c r="ANN123" s="119">
        <f t="shared" si="520"/>
        <v>0</v>
      </c>
      <c r="ANO123" s="119">
        <f t="shared" si="520"/>
        <v>0</v>
      </c>
      <c r="ANP123" s="119">
        <f t="shared" si="520"/>
        <v>0</v>
      </c>
      <c r="ANQ123" s="119">
        <f t="shared" si="520"/>
        <v>0</v>
      </c>
      <c r="ANR123" s="119">
        <f t="shared" si="520"/>
        <v>0</v>
      </c>
      <c r="ANS123" s="119">
        <f t="shared" si="520"/>
        <v>0</v>
      </c>
      <c r="ANT123" s="119">
        <f t="shared" si="520"/>
        <v>0</v>
      </c>
      <c r="ANU123" s="119">
        <f t="shared" si="520"/>
        <v>0</v>
      </c>
      <c r="ANV123" s="119">
        <f t="shared" si="520"/>
        <v>0</v>
      </c>
      <c r="ANW123" s="119">
        <f t="shared" si="520"/>
        <v>0</v>
      </c>
      <c r="ANX123" s="119">
        <f t="shared" si="520"/>
        <v>0</v>
      </c>
      <c r="ANY123" s="119">
        <f t="shared" si="520"/>
        <v>0</v>
      </c>
      <c r="ANZ123" s="119">
        <f t="shared" si="520"/>
        <v>0</v>
      </c>
      <c r="AOA123" s="119">
        <f t="shared" si="520"/>
        <v>0</v>
      </c>
      <c r="AOB123" s="119">
        <f t="shared" si="520"/>
        <v>0</v>
      </c>
      <c r="AOC123" s="119">
        <f t="shared" si="520"/>
        <v>0</v>
      </c>
      <c r="AOD123" s="119">
        <f t="shared" si="520"/>
        <v>0</v>
      </c>
      <c r="AOE123" s="119">
        <f t="shared" si="520"/>
        <v>0</v>
      </c>
      <c r="AOF123" s="119">
        <f t="shared" si="520"/>
        <v>0.5</v>
      </c>
      <c r="AOG123" s="119">
        <f t="shared" si="520"/>
        <v>0</v>
      </c>
      <c r="AOH123" s="119">
        <f t="shared" si="520"/>
        <v>0</v>
      </c>
      <c r="AOI123" s="119">
        <f t="shared" si="520"/>
        <v>0</v>
      </c>
      <c r="AOJ123" s="119">
        <f t="shared" si="520"/>
        <v>0</v>
      </c>
      <c r="AOK123" s="119">
        <f t="shared" si="520"/>
        <v>0</v>
      </c>
      <c r="AOL123" s="119">
        <f t="shared" si="520"/>
        <v>0</v>
      </c>
      <c r="AOM123" s="119">
        <f t="shared" si="520"/>
        <v>0</v>
      </c>
      <c r="AON123" s="119">
        <f t="shared" si="520"/>
        <v>0</v>
      </c>
      <c r="AOO123" s="119">
        <f t="shared" si="520"/>
        <v>0</v>
      </c>
      <c r="AOP123" s="119">
        <f t="shared" si="520"/>
        <v>0</v>
      </c>
      <c r="AOQ123" s="119">
        <f t="shared" si="520"/>
        <v>0</v>
      </c>
      <c r="AOR123" s="119">
        <f t="shared" si="520"/>
        <v>0</v>
      </c>
      <c r="AOS123" s="119">
        <f t="shared" si="520"/>
        <v>0</v>
      </c>
      <c r="AOT123" s="119">
        <f t="shared" si="520"/>
        <v>0</v>
      </c>
      <c r="AOU123" s="119">
        <f t="shared" si="520"/>
        <v>0</v>
      </c>
      <c r="AOV123" s="119">
        <f t="shared" si="520"/>
        <v>0</v>
      </c>
      <c r="AOW123" s="119">
        <f t="shared" si="520"/>
        <v>0</v>
      </c>
      <c r="AOX123" s="119">
        <f t="shared" si="520"/>
        <v>0</v>
      </c>
      <c r="AOY123" s="119">
        <f t="shared" si="520"/>
        <v>0</v>
      </c>
      <c r="AOZ123" s="119">
        <f t="shared" si="520"/>
        <v>0</v>
      </c>
      <c r="APA123" s="119">
        <f t="shared" si="520"/>
        <v>0</v>
      </c>
      <c r="APB123" s="119">
        <f t="shared" si="520"/>
        <v>0</v>
      </c>
      <c r="APC123" s="119">
        <f t="shared" si="520"/>
        <v>0</v>
      </c>
      <c r="APD123" s="119">
        <f t="shared" ref="APD123:ARO123" si="521">APD122/COUNTIFS($A$66:$A$115,2)</f>
        <v>0</v>
      </c>
      <c r="APE123" s="119">
        <f t="shared" si="521"/>
        <v>0</v>
      </c>
      <c r="APF123" s="119">
        <f t="shared" si="521"/>
        <v>0</v>
      </c>
      <c r="APG123" s="119">
        <f t="shared" si="521"/>
        <v>0</v>
      </c>
      <c r="APH123" s="119">
        <f t="shared" si="521"/>
        <v>0</v>
      </c>
      <c r="API123" s="119">
        <f t="shared" si="521"/>
        <v>0</v>
      </c>
      <c r="APJ123" s="119">
        <f t="shared" si="521"/>
        <v>0</v>
      </c>
      <c r="APK123" s="119">
        <f t="shared" si="521"/>
        <v>0</v>
      </c>
      <c r="APL123" s="119">
        <f t="shared" si="521"/>
        <v>0</v>
      </c>
      <c r="APM123" s="119">
        <f t="shared" si="521"/>
        <v>0</v>
      </c>
      <c r="APN123" s="119">
        <f t="shared" si="521"/>
        <v>0</v>
      </c>
      <c r="APO123" s="119">
        <f t="shared" si="521"/>
        <v>0.5</v>
      </c>
      <c r="APP123" s="119">
        <f t="shared" si="521"/>
        <v>0</v>
      </c>
      <c r="APQ123" s="119">
        <f t="shared" si="521"/>
        <v>0</v>
      </c>
      <c r="APR123" s="119">
        <f t="shared" si="521"/>
        <v>0</v>
      </c>
      <c r="APS123" s="119">
        <f t="shared" si="521"/>
        <v>0</v>
      </c>
      <c r="APT123" s="119">
        <f t="shared" si="521"/>
        <v>0</v>
      </c>
      <c r="APU123" s="119">
        <f t="shared" si="521"/>
        <v>0</v>
      </c>
      <c r="APV123" s="119">
        <f t="shared" si="521"/>
        <v>0</v>
      </c>
      <c r="APW123" s="119">
        <f t="shared" si="521"/>
        <v>0</v>
      </c>
      <c r="APX123" s="119">
        <f t="shared" si="521"/>
        <v>0</v>
      </c>
      <c r="APY123" s="119">
        <f t="shared" si="521"/>
        <v>0</v>
      </c>
      <c r="APZ123" s="119">
        <f t="shared" si="521"/>
        <v>0</v>
      </c>
      <c r="AQA123" s="119">
        <f t="shared" si="521"/>
        <v>0</v>
      </c>
      <c r="AQB123" s="119">
        <f t="shared" si="521"/>
        <v>0</v>
      </c>
      <c r="AQC123" s="119">
        <f t="shared" si="521"/>
        <v>0</v>
      </c>
      <c r="AQD123" s="119">
        <f t="shared" si="521"/>
        <v>0</v>
      </c>
      <c r="AQE123" s="119">
        <f t="shared" si="521"/>
        <v>0</v>
      </c>
      <c r="AQF123" s="119">
        <f t="shared" si="521"/>
        <v>0</v>
      </c>
      <c r="AQG123" s="119">
        <f t="shared" si="521"/>
        <v>0</v>
      </c>
      <c r="AQH123" s="119">
        <f t="shared" si="521"/>
        <v>0</v>
      </c>
      <c r="AQI123" s="119">
        <f t="shared" si="521"/>
        <v>0</v>
      </c>
      <c r="AQJ123" s="119">
        <f t="shared" si="521"/>
        <v>0</v>
      </c>
      <c r="AQK123" s="119">
        <f t="shared" si="521"/>
        <v>0</v>
      </c>
      <c r="AQL123" s="119">
        <f t="shared" si="521"/>
        <v>0</v>
      </c>
      <c r="AQM123" s="119">
        <f t="shared" si="521"/>
        <v>0</v>
      </c>
      <c r="AQN123" s="119">
        <f t="shared" si="521"/>
        <v>0</v>
      </c>
      <c r="AQO123" s="119">
        <f t="shared" si="521"/>
        <v>0</v>
      </c>
      <c r="AQP123" s="119">
        <f t="shared" si="521"/>
        <v>0</v>
      </c>
      <c r="AQQ123" s="119">
        <f t="shared" si="521"/>
        <v>0</v>
      </c>
      <c r="AQR123" s="119">
        <f t="shared" si="521"/>
        <v>0</v>
      </c>
      <c r="AQS123" s="119">
        <f t="shared" si="521"/>
        <v>0</v>
      </c>
      <c r="AQT123" s="119">
        <f t="shared" si="521"/>
        <v>0</v>
      </c>
      <c r="AQU123" s="119">
        <f t="shared" si="521"/>
        <v>0</v>
      </c>
      <c r="AQV123" s="119">
        <f t="shared" si="521"/>
        <v>0</v>
      </c>
      <c r="AQW123" s="119">
        <f t="shared" si="521"/>
        <v>0</v>
      </c>
      <c r="AQX123" s="119">
        <f t="shared" si="521"/>
        <v>0</v>
      </c>
      <c r="AQY123" s="119">
        <f t="shared" si="521"/>
        <v>0</v>
      </c>
      <c r="AQZ123" s="119">
        <f t="shared" si="521"/>
        <v>0</v>
      </c>
      <c r="ARA123" s="119">
        <f t="shared" si="521"/>
        <v>0</v>
      </c>
      <c r="ARB123" s="119">
        <f t="shared" si="521"/>
        <v>0</v>
      </c>
      <c r="ARC123" s="119">
        <f t="shared" si="521"/>
        <v>0</v>
      </c>
      <c r="ARD123" s="119">
        <f t="shared" si="521"/>
        <v>0</v>
      </c>
      <c r="ARE123" s="119">
        <f t="shared" si="521"/>
        <v>0</v>
      </c>
      <c r="ARF123" s="119">
        <f t="shared" si="521"/>
        <v>0</v>
      </c>
      <c r="ARG123" s="119">
        <f t="shared" si="521"/>
        <v>0</v>
      </c>
      <c r="ARH123" s="119">
        <f t="shared" si="521"/>
        <v>0</v>
      </c>
      <c r="ARI123" s="119">
        <f t="shared" si="521"/>
        <v>0</v>
      </c>
      <c r="ARJ123" s="119">
        <f t="shared" si="521"/>
        <v>0</v>
      </c>
      <c r="ARK123" s="119">
        <f t="shared" si="521"/>
        <v>0</v>
      </c>
      <c r="ARL123" s="119">
        <f t="shared" si="521"/>
        <v>0</v>
      </c>
      <c r="ARM123" s="119">
        <f t="shared" si="521"/>
        <v>0</v>
      </c>
      <c r="ARN123" s="119">
        <f t="shared" si="521"/>
        <v>0</v>
      </c>
      <c r="ARO123" s="119">
        <f t="shared" si="521"/>
        <v>0</v>
      </c>
      <c r="ARP123" s="119">
        <f t="shared" ref="ARP123:AUA123" si="522">ARP122/COUNTIFS($A$66:$A$115,2)</f>
        <v>0</v>
      </c>
      <c r="ARQ123" s="119">
        <f t="shared" si="522"/>
        <v>0</v>
      </c>
      <c r="ARR123" s="119">
        <f t="shared" si="522"/>
        <v>0</v>
      </c>
      <c r="ARS123" s="119">
        <f t="shared" si="522"/>
        <v>0</v>
      </c>
      <c r="ART123" s="119">
        <f t="shared" si="522"/>
        <v>0</v>
      </c>
      <c r="ARU123" s="119">
        <f t="shared" si="522"/>
        <v>0</v>
      </c>
      <c r="ARV123" s="119">
        <f t="shared" si="522"/>
        <v>0</v>
      </c>
      <c r="ARW123" s="119">
        <f t="shared" si="522"/>
        <v>0</v>
      </c>
      <c r="ARX123" s="119">
        <f t="shared" si="522"/>
        <v>0</v>
      </c>
      <c r="ARY123" s="119">
        <f t="shared" si="522"/>
        <v>0</v>
      </c>
      <c r="ARZ123" s="119">
        <f t="shared" si="522"/>
        <v>0.5</v>
      </c>
      <c r="ASA123" s="119">
        <f t="shared" si="522"/>
        <v>0</v>
      </c>
      <c r="ASB123" s="119">
        <f t="shared" si="522"/>
        <v>0</v>
      </c>
      <c r="ASC123" s="119">
        <f t="shared" si="522"/>
        <v>0</v>
      </c>
      <c r="ASD123" s="119">
        <f t="shared" si="522"/>
        <v>0</v>
      </c>
      <c r="ASE123" s="119">
        <f t="shared" si="522"/>
        <v>0</v>
      </c>
      <c r="ASF123" s="119">
        <f t="shared" si="522"/>
        <v>0</v>
      </c>
      <c r="ASG123" s="119">
        <f t="shared" si="522"/>
        <v>0</v>
      </c>
      <c r="ASH123" s="119">
        <f t="shared" si="522"/>
        <v>0</v>
      </c>
      <c r="ASI123" s="119">
        <f t="shared" si="522"/>
        <v>0</v>
      </c>
      <c r="ASJ123" s="119">
        <f t="shared" si="522"/>
        <v>0</v>
      </c>
      <c r="ASK123" s="119">
        <f t="shared" si="522"/>
        <v>0</v>
      </c>
      <c r="ASL123" s="119">
        <f t="shared" si="522"/>
        <v>0</v>
      </c>
      <c r="ASM123" s="119">
        <f t="shared" si="522"/>
        <v>0</v>
      </c>
      <c r="ASN123" s="119">
        <f t="shared" si="522"/>
        <v>0</v>
      </c>
      <c r="ASO123" s="119">
        <f t="shared" si="522"/>
        <v>0</v>
      </c>
      <c r="ASP123" s="119">
        <f t="shared" si="522"/>
        <v>0</v>
      </c>
      <c r="ASQ123" s="119">
        <f t="shared" si="522"/>
        <v>0</v>
      </c>
      <c r="ASR123" s="119">
        <f t="shared" si="522"/>
        <v>0</v>
      </c>
      <c r="ASS123" s="119">
        <f t="shared" si="522"/>
        <v>0</v>
      </c>
      <c r="AST123" s="119">
        <f t="shared" si="522"/>
        <v>0</v>
      </c>
      <c r="ASU123" s="119">
        <f t="shared" si="522"/>
        <v>0</v>
      </c>
      <c r="ASV123" s="119">
        <f t="shared" si="522"/>
        <v>0</v>
      </c>
      <c r="ASW123" s="119">
        <f t="shared" si="522"/>
        <v>0</v>
      </c>
      <c r="ASX123" s="119">
        <f t="shared" si="522"/>
        <v>0</v>
      </c>
      <c r="ASY123" s="119">
        <f t="shared" si="522"/>
        <v>0</v>
      </c>
      <c r="ASZ123" s="119">
        <f t="shared" si="522"/>
        <v>0</v>
      </c>
      <c r="ATA123" s="119">
        <f t="shared" si="522"/>
        <v>0</v>
      </c>
      <c r="ATB123" s="119">
        <f t="shared" si="522"/>
        <v>0</v>
      </c>
      <c r="ATC123" s="119">
        <f t="shared" si="522"/>
        <v>0</v>
      </c>
      <c r="ATD123" s="119">
        <f t="shared" si="522"/>
        <v>0</v>
      </c>
      <c r="ATE123" s="119">
        <f t="shared" si="522"/>
        <v>0</v>
      </c>
      <c r="ATF123" s="119">
        <f t="shared" si="522"/>
        <v>0</v>
      </c>
      <c r="ATG123" s="119">
        <f t="shared" si="522"/>
        <v>0</v>
      </c>
      <c r="ATH123" s="119">
        <f t="shared" si="522"/>
        <v>0</v>
      </c>
      <c r="ATI123" s="119">
        <f t="shared" si="522"/>
        <v>0</v>
      </c>
      <c r="ATJ123" s="119">
        <f t="shared" si="522"/>
        <v>0</v>
      </c>
      <c r="ATK123" s="119">
        <f t="shared" si="522"/>
        <v>0</v>
      </c>
      <c r="ATL123" s="119">
        <f t="shared" si="522"/>
        <v>0</v>
      </c>
      <c r="ATM123" s="119">
        <f t="shared" si="522"/>
        <v>0</v>
      </c>
      <c r="ATN123" s="119">
        <f t="shared" si="522"/>
        <v>0</v>
      </c>
      <c r="ATO123" s="119">
        <f t="shared" si="522"/>
        <v>0</v>
      </c>
      <c r="ATP123" s="119">
        <f t="shared" si="522"/>
        <v>0</v>
      </c>
      <c r="ATQ123" s="119">
        <f t="shared" si="522"/>
        <v>0</v>
      </c>
      <c r="ATR123" s="119">
        <f t="shared" si="522"/>
        <v>0</v>
      </c>
      <c r="ATS123" s="119">
        <f t="shared" si="522"/>
        <v>0</v>
      </c>
      <c r="ATT123" s="119">
        <f t="shared" si="522"/>
        <v>0</v>
      </c>
      <c r="ATU123" s="119">
        <f t="shared" si="522"/>
        <v>0</v>
      </c>
      <c r="ATV123" s="119">
        <f t="shared" si="522"/>
        <v>0</v>
      </c>
      <c r="ATW123" s="119">
        <f t="shared" si="522"/>
        <v>0</v>
      </c>
      <c r="ATX123" s="119">
        <f t="shared" si="522"/>
        <v>0</v>
      </c>
      <c r="ATY123" s="119">
        <f t="shared" si="522"/>
        <v>0</v>
      </c>
      <c r="ATZ123" s="119">
        <f t="shared" si="522"/>
        <v>0</v>
      </c>
      <c r="AUA123" s="119">
        <f t="shared" si="522"/>
        <v>0</v>
      </c>
      <c r="AUB123" s="119">
        <f t="shared" ref="AUB123:AWM123" si="523">AUB122/COUNTIFS($A$66:$A$115,2)</f>
        <v>0</v>
      </c>
      <c r="AUC123" s="119">
        <f t="shared" si="523"/>
        <v>0</v>
      </c>
      <c r="AUD123" s="119">
        <f t="shared" si="523"/>
        <v>0</v>
      </c>
      <c r="AUE123" s="119">
        <f t="shared" si="523"/>
        <v>0</v>
      </c>
      <c r="AUF123" s="119">
        <f t="shared" si="523"/>
        <v>0</v>
      </c>
      <c r="AUG123" s="119">
        <f t="shared" si="523"/>
        <v>0</v>
      </c>
      <c r="AUH123" s="119">
        <f t="shared" si="523"/>
        <v>0</v>
      </c>
      <c r="AUI123" s="119">
        <f t="shared" si="523"/>
        <v>0</v>
      </c>
      <c r="AUJ123" s="119">
        <f t="shared" si="523"/>
        <v>0</v>
      </c>
      <c r="AUK123" s="119">
        <f t="shared" si="523"/>
        <v>0</v>
      </c>
      <c r="AUL123" s="119">
        <f t="shared" si="523"/>
        <v>0</v>
      </c>
      <c r="AUM123" s="119">
        <f t="shared" si="523"/>
        <v>0</v>
      </c>
      <c r="AUN123" s="119">
        <f t="shared" si="523"/>
        <v>0</v>
      </c>
      <c r="AUO123" s="119">
        <f t="shared" si="523"/>
        <v>0</v>
      </c>
      <c r="AUP123" s="119">
        <f t="shared" si="523"/>
        <v>0</v>
      </c>
      <c r="AUQ123" s="119">
        <f t="shared" si="523"/>
        <v>0</v>
      </c>
      <c r="AUR123" s="119">
        <f t="shared" si="523"/>
        <v>0</v>
      </c>
      <c r="AUS123" s="119">
        <f t="shared" si="523"/>
        <v>0</v>
      </c>
      <c r="AUT123" s="119">
        <f t="shared" si="523"/>
        <v>0</v>
      </c>
      <c r="AUU123" s="119">
        <f t="shared" si="523"/>
        <v>0</v>
      </c>
      <c r="AUV123" s="119">
        <f t="shared" si="523"/>
        <v>0</v>
      </c>
      <c r="AUW123" s="119">
        <f t="shared" si="523"/>
        <v>0</v>
      </c>
      <c r="AUX123" s="119">
        <f t="shared" si="523"/>
        <v>0</v>
      </c>
      <c r="AUY123" s="119">
        <f t="shared" si="523"/>
        <v>0</v>
      </c>
      <c r="AUZ123" s="119">
        <f t="shared" si="523"/>
        <v>0</v>
      </c>
      <c r="AVA123" s="119">
        <f t="shared" si="523"/>
        <v>0</v>
      </c>
      <c r="AVB123" s="119">
        <f t="shared" si="523"/>
        <v>0</v>
      </c>
      <c r="AVC123" s="119">
        <f t="shared" si="523"/>
        <v>0</v>
      </c>
      <c r="AVD123" s="119">
        <f t="shared" si="523"/>
        <v>0</v>
      </c>
      <c r="AVE123" s="119">
        <f t="shared" si="523"/>
        <v>0</v>
      </c>
      <c r="AVF123" s="119">
        <f t="shared" si="523"/>
        <v>0</v>
      </c>
      <c r="AVG123" s="119">
        <f t="shared" si="523"/>
        <v>0</v>
      </c>
      <c r="AVH123" s="119">
        <f t="shared" si="523"/>
        <v>0</v>
      </c>
      <c r="AVI123" s="119">
        <f t="shared" si="523"/>
        <v>0</v>
      </c>
      <c r="AVJ123" s="119">
        <f t="shared" si="523"/>
        <v>0</v>
      </c>
      <c r="AVK123" s="119">
        <f t="shared" si="523"/>
        <v>0</v>
      </c>
      <c r="AVL123" s="119">
        <f t="shared" si="523"/>
        <v>0</v>
      </c>
      <c r="AVM123" s="119">
        <f t="shared" si="523"/>
        <v>0</v>
      </c>
      <c r="AVN123" s="119">
        <f t="shared" si="523"/>
        <v>0</v>
      </c>
      <c r="AVO123" s="119">
        <f t="shared" si="523"/>
        <v>0</v>
      </c>
      <c r="AVP123" s="119">
        <f t="shared" si="523"/>
        <v>0</v>
      </c>
      <c r="AVQ123" s="119">
        <f t="shared" si="523"/>
        <v>0</v>
      </c>
      <c r="AVR123" s="119">
        <f t="shared" si="523"/>
        <v>0</v>
      </c>
      <c r="AVS123" s="119">
        <f t="shared" si="523"/>
        <v>0</v>
      </c>
      <c r="AVT123" s="119">
        <f t="shared" si="523"/>
        <v>0</v>
      </c>
      <c r="AVU123" s="119">
        <f t="shared" si="523"/>
        <v>0</v>
      </c>
      <c r="AVV123" s="119">
        <f t="shared" si="523"/>
        <v>0</v>
      </c>
      <c r="AVW123" s="119">
        <f t="shared" si="523"/>
        <v>0</v>
      </c>
      <c r="AVX123" s="119">
        <f t="shared" si="523"/>
        <v>0</v>
      </c>
      <c r="AVY123" s="119">
        <f t="shared" si="523"/>
        <v>0</v>
      </c>
      <c r="AVZ123" s="119">
        <f t="shared" si="523"/>
        <v>0</v>
      </c>
      <c r="AWA123" s="119">
        <f t="shared" si="523"/>
        <v>0</v>
      </c>
      <c r="AWB123" s="119">
        <f t="shared" si="523"/>
        <v>0</v>
      </c>
      <c r="AWC123" s="119">
        <f t="shared" si="523"/>
        <v>0</v>
      </c>
      <c r="AWD123" s="119">
        <f t="shared" si="523"/>
        <v>0</v>
      </c>
      <c r="AWE123" s="119">
        <f t="shared" si="523"/>
        <v>0</v>
      </c>
      <c r="AWF123" s="119">
        <f t="shared" si="523"/>
        <v>0</v>
      </c>
      <c r="AWG123" s="119">
        <f t="shared" si="523"/>
        <v>0</v>
      </c>
      <c r="AWH123" s="119">
        <f t="shared" si="523"/>
        <v>0</v>
      </c>
      <c r="AWI123" s="119">
        <f t="shared" si="523"/>
        <v>0</v>
      </c>
      <c r="AWJ123" s="119">
        <f t="shared" si="523"/>
        <v>0</v>
      </c>
      <c r="AWK123" s="119">
        <f t="shared" si="523"/>
        <v>0</v>
      </c>
      <c r="AWL123" s="119">
        <f t="shared" si="523"/>
        <v>0</v>
      </c>
      <c r="AWM123" s="119">
        <f t="shared" si="523"/>
        <v>0</v>
      </c>
      <c r="AWN123" s="119">
        <f t="shared" ref="AWN123:AYY123" si="524">AWN122/COUNTIFS($A$66:$A$115,2)</f>
        <v>0</v>
      </c>
      <c r="AWO123" s="119">
        <f t="shared" si="524"/>
        <v>0</v>
      </c>
      <c r="AWP123" s="119">
        <f t="shared" si="524"/>
        <v>0</v>
      </c>
      <c r="AWQ123" s="119">
        <f t="shared" si="524"/>
        <v>0</v>
      </c>
      <c r="AWR123" s="119">
        <f t="shared" si="524"/>
        <v>0</v>
      </c>
      <c r="AWS123" s="119">
        <f t="shared" si="524"/>
        <v>0</v>
      </c>
      <c r="AWT123" s="119">
        <f t="shared" si="524"/>
        <v>0</v>
      </c>
      <c r="AWU123" s="119">
        <f t="shared" si="524"/>
        <v>0</v>
      </c>
      <c r="AWV123" s="119">
        <f t="shared" si="524"/>
        <v>0</v>
      </c>
      <c r="AWW123" s="119">
        <f t="shared" si="524"/>
        <v>0</v>
      </c>
      <c r="AWX123" s="119">
        <f t="shared" si="524"/>
        <v>0</v>
      </c>
      <c r="AWY123" s="119">
        <f t="shared" si="524"/>
        <v>0</v>
      </c>
      <c r="AWZ123" s="119">
        <f t="shared" si="524"/>
        <v>0</v>
      </c>
      <c r="AXA123" s="119">
        <f t="shared" si="524"/>
        <v>0</v>
      </c>
      <c r="AXB123" s="119">
        <f t="shared" si="524"/>
        <v>0</v>
      </c>
      <c r="AXC123" s="119">
        <f t="shared" si="524"/>
        <v>0</v>
      </c>
      <c r="AXD123" s="119">
        <f t="shared" si="524"/>
        <v>0</v>
      </c>
      <c r="AXE123" s="119">
        <f t="shared" si="524"/>
        <v>0</v>
      </c>
      <c r="AXF123" s="119">
        <f t="shared" si="524"/>
        <v>0</v>
      </c>
      <c r="AXG123" s="119">
        <f t="shared" si="524"/>
        <v>0</v>
      </c>
      <c r="AXH123" s="119">
        <f t="shared" si="524"/>
        <v>0</v>
      </c>
      <c r="AXI123" s="119">
        <f t="shared" si="524"/>
        <v>0</v>
      </c>
      <c r="AXJ123" s="119">
        <f t="shared" si="524"/>
        <v>0</v>
      </c>
      <c r="AXK123" s="119">
        <f t="shared" si="524"/>
        <v>0</v>
      </c>
      <c r="AXL123" s="119">
        <f t="shared" si="524"/>
        <v>0</v>
      </c>
      <c r="AXM123" s="119">
        <f t="shared" si="524"/>
        <v>0</v>
      </c>
      <c r="AXN123" s="119">
        <f t="shared" si="524"/>
        <v>0</v>
      </c>
      <c r="AXO123" s="119">
        <f t="shared" si="524"/>
        <v>0</v>
      </c>
      <c r="AXP123" s="119">
        <f t="shared" si="524"/>
        <v>0</v>
      </c>
      <c r="AXQ123" s="119">
        <f t="shared" si="524"/>
        <v>0</v>
      </c>
      <c r="AXR123" s="119">
        <f t="shared" si="524"/>
        <v>0</v>
      </c>
      <c r="AXS123" s="119">
        <f t="shared" si="524"/>
        <v>0</v>
      </c>
      <c r="AXT123" s="119">
        <f t="shared" si="524"/>
        <v>0</v>
      </c>
      <c r="AXU123" s="119">
        <f t="shared" si="524"/>
        <v>0</v>
      </c>
      <c r="AXV123" s="119">
        <f t="shared" si="524"/>
        <v>0</v>
      </c>
      <c r="AXW123" s="119">
        <f t="shared" si="524"/>
        <v>0</v>
      </c>
      <c r="AXX123" s="119">
        <f t="shared" si="524"/>
        <v>0</v>
      </c>
      <c r="AXY123" s="119">
        <f t="shared" si="524"/>
        <v>0</v>
      </c>
      <c r="AXZ123" s="119">
        <f t="shared" si="524"/>
        <v>0</v>
      </c>
      <c r="AYA123" s="119">
        <f t="shared" si="524"/>
        <v>0</v>
      </c>
      <c r="AYB123" s="119">
        <f t="shared" si="524"/>
        <v>0</v>
      </c>
      <c r="AYC123" s="119">
        <f t="shared" si="524"/>
        <v>0</v>
      </c>
      <c r="AYD123" s="119">
        <f t="shared" si="524"/>
        <v>0</v>
      </c>
      <c r="AYE123" s="119">
        <f t="shared" si="524"/>
        <v>0</v>
      </c>
      <c r="AYF123" s="119">
        <f t="shared" si="524"/>
        <v>0</v>
      </c>
      <c r="AYG123" s="119">
        <f t="shared" si="524"/>
        <v>0</v>
      </c>
      <c r="AYH123" s="119">
        <f t="shared" si="524"/>
        <v>0</v>
      </c>
      <c r="AYI123" s="119">
        <f t="shared" si="524"/>
        <v>0</v>
      </c>
      <c r="AYJ123" s="119">
        <f t="shared" si="524"/>
        <v>0</v>
      </c>
      <c r="AYK123" s="119">
        <f t="shared" si="524"/>
        <v>0</v>
      </c>
      <c r="AYL123" s="119">
        <f t="shared" si="524"/>
        <v>0</v>
      </c>
      <c r="AYM123" s="119">
        <f t="shared" si="524"/>
        <v>0</v>
      </c>
      <c r="AYN123" s="119">
        <f t="shared" si="524"/>
        <v>0</v>
      </c>
      <c r="AYO123" s="119">
        <f t="shared" si="524"/>
        <v>0</v>
      </c>
      <c r="AYP123" s="119">
        <f t="shared" si="524"/>
        <v>0</v>
      </c>
      <c r="AYQ123" s="119">
        <f t="shared" si="524"/>
        <v>0</v>
      </c>
      <c r="AYR123" s="119">
        <f t="shared" si="524"/>
        <v>0</v>
      </c>
      <c r="AYS123" s="119">
        <f t="shared" si="524"/>
        <v>0</v>
      </c>
      <c r="AYT123" s="119">
        <f t="shared" si="524"/>
        <v>0</v>
      </c>
      <c r="AYU123" s="119">
        <f t="shared" si="524"/>
        <v>0</v>
      </c>
      <c r="AYV123" s="119">
        <f t="shared" si="524"/>
        <v>0</v>
      </c>
      <c r="AYW123" s="119">
        <f t="shared" si="524"/>
        <v>0.5</v>
      </c>
      <c r="AYX123" s="119">
        <f t="shared" si="524"/>
        <v>0</v>
      </c>
      <c r="AYY123" s="119">
        <f t="shared" si="524"/>
        <v>0</v>
      </c>
      <c r="AYZ123" s="119">
        <f t="shared" ref="AYZ123:BBK123" si="525">AYZ122/COUNTIFS($A$66:$A$115,2)</f>
        <v>0</v>
      </c>
      <c r="AZA123" s="119">
        <f t="shared" si="525"/>
        <v>0</v>
      </c>
      <c r="AZB123" s="119">
        <f t="shared" si="525"/>
        <v>0</v>
      </c>
      <c r="AZC123" s="119">
        <f t="shared" si="525"/>
        <v>0</v>
      </c>
      <c r="AZD123" s="119">
        <f t="shared" si="525"/>
        <v>0</v>
      </c>
      <c r="AZE123" s="119">
        <f t="shared" si="525"/>
        <v>0</v>
      </c>
      <c r="AZF123" s="119">
        <f t="shared" si="525"/>
        <v>0</v>
      </c>
      <c r="AZG123" s="119">
        <f t="shared" si="525"/>
        <v>0</v>
      </c>
      <c r="AZH123" s="119">
        <f t="shared" si="525"/>
        <v>0</v>
      </c>
      <c r="AZI123" s="119">
        <f t="shared" si="525"/>
        <v>0</v>
      </c>
      <c r="AZJ123" s="119">
        <f t="shared" si="525"/>
        <v>0</v>
      </c>
      <c r="AZK123" s="119">
        <f t="shared" si="525"/>
        <v>0</v>
      </c>
      <c r="AZL123" s="119">
        <f t="shared" si="525"/>
        <v>0</v>
      </c>
      <c r="AZM123" s="119">
        <f t="shared" si="525"/>
        <v>0</v>
      </c>
      <c r="AZN123" s="119">
        <f t="shared" si="525"/>
        <v>0</v>
      </c>
      <c r="AZO123" s="119">
        <f t="shared" si="525"/>
        <v>0</v>
      </c>
      <c r="AZP123" s="119">
        <f t="shared" si="525"/>
        <v>0</v>
      </c>
      <c r="AZQ123" s="119">
        <f t="shared" si="525"/>
        <v>0</v>
      </c>
      <c r="AZR123" s="119">
        <f t="shared" si="525"/>
        <v>0</v>
      </c>
      <c r="AZS123" s="119">
        <f t="shared" si="525"/>
        <v>0</v>
      </c>
      <c r="AZT123" s="119">
        <f t="shared" si="525"/>
        <v>0</v>
      </c>
      <c r="AZU123" s="119">
        <f t="shared" si="525"/>
        <v>0</v>
      </c>
      <c r="AZV123" s="119">
        <f t="shared" si="525"/>
        <v>0</v>
      </c>
      <c r="AZW123" s="119">
        <f t="shared" si="525"/>
        <v>0</v>
      </c>
      <c r="AZX123" s="119">
        <f t="shared" si="525"/>
        <v>0</v>
      </c>
      <c r="AZY123" s="119">
        <f t="shared" si="525"/>
        <v>0</v>
      </c>
      <c r="AZZ123" s="119">
        <f t="shared" si="525"/>
        <v>0</v>
      </c>
      <c r="BAA123" s="119">
        <f t="shared" si="525"/>
        <v>0</v>
      </c>
      <c r="BAB123" s="119">
        <f t="shared" si="525"/>
        <v>0</v>
      </c>
      <c r="BAC123" s="119">
        <f t="shared" si="525"/>
        <v>0</v>
      </c>
      <c r="BAD123" s="119">
        <f t="shared" si="525"/>
        <v>0</v>
      </c>
      <c r="BAE123" s="119">
        <f t="shared" si="525"/>
        <v>0</v>
      </c>
      <c r="BAF123" s="119">
        <f t="shared" si="525"/>
        <v>0</v>
      </c>
      <c r="BAG123" s="119">
        <f t="shared" si="525"/>
        <v>0</v>
      </c>
      <c r="BAH123" s="119">
        <f t="shared" si="525"/>
        <v>0</v>
      </c>
      <c r="BAI123" s="119">
        <f t="shared" si="525"/>
        <v>0</v>
      </c>
      <c r="BAJ123" s="119">
        <f t="shared" si="525"/>
        <v>0</v>
      </c>
      <c r="BAK123" s="119">
        <f t="shared" si="525"/>
        <v>0</v>
      </c>
      <c r="BAL123" s="119">
        <f t="shared" si="525"/>
        <v>0</v>
      </c>
      <c r="BAM123" s="119">
        <f t="shared" si="525"/>
        <v>0</v>
      </c>
      <c r="BAN123" s="119">
        <f t="shared" si="525"/>
        <v>0</v>
      </c>
      <c r="BAO123" s="119">
        <f t="shared" si="525"/>
        <v>0</v>
      </c>
      <c r="BAP123" s="119">
        <f t="shared" si="525"/>
        <v>0</v>
      </c>
      <c r="BAQ123" s="119">
        <f t="shared" si="525"/>
        <v>0</v>
      </c>
      <c r="BAR123" s="119">
        <f t="shared" si="525"/>
        <v>0</v>
      </c>
      <c r="BAS123" s="119">
        <f t="shared" si="525"/>
        <v>0</v>
      </c>
      <c r="BAT123" s="119">
        <f t="shared" si="525"/>
        <v>0</v>
      </c>
      <c r="BAU123" s="119">
        <f t="shared" si="525"/>
        <v>0</v>
      </c>
      <c r="BAV123" s="119">
        <f t="shared" si="525"/>
        <v>0</v>
      </c>
      <c r="BAW123" s="119">
        <f t="shared" si="525"/>
        <v>0</v>
      </c>
      <c r="BAX123" s="119">
        <f t="shared" si="525"/>
        <v>0</v>
      </c>
      <c r="BAY123" s="119">
        <f t="shared" si="525"/>
        <v>0</v>
      </c>
      <c r="BAZ123" s="119">
        <f t="shared" si="525"/>
        <v>0</v>
      </c>
      <c r="BBA123" s="119">
        <f t="shared" si="525"/>
        <v>0</v>
      </c>
      <c r="BBB123" s="119">
        <f t="shared" si="525"/>
        <v>0</v>
      </c>
      <c r="BBC123" s="119">
        <f t="shared" si="525"/>
        <v>0</v>
      </c>
      <c r="BBD123" s="119">
        <f t="shared" si="525"/>
        <v>0</v>
      </c>
      <c r="BBE123" s="119">
        <f t="shared" si="525"/>
        <v>0</v>
      </c>
      <c r="BBF123" s="119">
        <f t="shared" si="525"/>
        <v>0</v>
      </c>
      <c r="BBG123" s="119">
        <f t="shared" si="525"/>
        <v>0</v>
      </c>
      <c r="BBH123" s="119">
        <f t="shared" si="525"/>
        <v>0</v>
      </c>
      <c r="BBI123" s="119">
        <f t="shared" si="525"/>
        <v>0</v>
      </c>
      <c r="BBJ123" s="119">
        <f t="shared" si="525"/>
        <v>0</v>
      </c>
      <c r="BBK123" s="119">
        <f t="shared" si="525"/>
        <v>0</v>
      </c>
      <c r="BBL123" s="119">
        <f t="shared" ref="BBL123:BDW123" si="526">BBL122/COUNTIFS($A$66:$A$115,2)</f>
        <v>0</v>
      </c>
      <c r="BBM123" s="119">
        <f t="shared" si="526"/>
        <v>0</v>
      </c>
      <c r="BBN123" s="119">
        <f t="shared" si="526"/>
        <v>0</v>
      </c>
      <c r="BBO123" s="119">
        <f t="shared" si="526"/>
        <v>0</v>
      </c>
      <c r="BBP123" s="119">
        <f t="shared" si="526"/>
        <v>0</v>
      </c>
      <c r="BBQ123" s="119">
        <f t="shared" si="526"/>
        <v>0</v>
      </c>
      <c r="BBR123" s="119">
        <f t="shared" si="526"/>
        <v>0</v>
      </c>
      <c r="BBS123" s="119">
        <f t="shared" si="526"/>
        <v>0</v>
      </c>
      <c r="BBT123" s="119">
        <f t="shared" si="526"/>
        <v>0</v>
      </c>
      <c r="BBU123" s="119">
        <f t="shared" si="526"/>
        <v>0</v>
      </c>
      <c r="BBV123" s="119">
        <f t="shared" si="526"/>
        <v>0</v>
      </c>
      <c r="BBW123" s="119">
        <f t="shared" si="526"/>
        <v>0</v>
      </c>
      <c r="BBX123" s="119">
        <f t="shared" si="526"/>
        <v>0</v>
      </c>
      <c r="BBY123" s="119">
        <f t="shared" si="526"/>
        <v>0</v>
      </c>
      <c r="BBZ123" s="119">
        <f t="shared" si="526"/>
        <v>0</v>
      </c>
      <c r="BCA123" s="119">
        <f t="shared" si="526"/>
        <v>0</v>
      </c>
      <c r="BCB123" s="119">
        <f t="shared" si="526"/>
        <v>0</v>
      </c>
      <c r="BCC123" s="119">
        <f t="shared" si="526"/>
        <v>0</v>
      </c>
      <c r="BCD123" s="119">
        <f t="shared" si="526"/>
        <v>0</v>
      </c>
      <c r="BCE123" s="119">
        <f t="shared" si="526"/>
        <v>0</v>
      </c>
      <c r="BCF123" s="119">
        <f t="shared" si="526"/>
        <v>0</v>
      </c>
      <c r="BCG123" s="119">
        <f t="shared" si="526"/>
        <v>0</v>
      </c>
      <c r="BCH123" s="119">
        <f t="shared" si="526"/>
        <v>0</v>
      </c>
      <c r="BCI123" s="119">
        <f t="shared" si="526"/>
        <v>0</v>
      </c>
      <c r="BCJ123" s="119">
        <f t="shared" si="526"/>
        <v>0</v>
      </c>
      <c r="BCK123" s="119">
        <f t="shared" si="526"/>
        <v>0</v>
      </c>
      <c r="BCL123" s="119">
        <f t="shared" si="526"/>
        <v>0</v>
      </c>
      <c r="BCM123" s="119">
        <f t="shared" si="526"/>
        <v>0</v>
      </c>
      <c r="BCN123" s="119">
        <f t="shared" si="526"/>
        <v>0</v>
      </c>
      <c r="BCO123" s="119">
        <f t="shared" si="526"/>
        <v>0</v>
      </c>
      <c r="BCP123" s="119">
        <f t="shared" si="526"/>
        <v>0</v>
      </c>
      <c r="BCQ123" s="119">
        <f t="shared" si="526"/>
        <v>0</v>
      </c>
      <c r="BCR123" s="119">
        <f t="shared" si="526"/>
        <v>0</v>
      </c>
      <c r="BCS123" s="119">
        <f t="shared" si="526"/>
        <v>0</v>
      </c>
      <c r="BCT123" s="119">
        <f t="shared" si="526"/>
        <v>0</v>
      </c>
      <c r="BCU123" s="119">
        <f t="shared" si="526"/>
        <v>0</v>
      </c>
      <c r="BCV123" s="119">
        <f t="shared" si="526"/>
        <v>0</v>
      </c>
      <c r="BCW123" s="119">
        <f t="shared" si="526"/>
        <v>0</v>
      </c>
      <c r="BCX123" s="119">
        <f t="shared" si="526"/>
        <v>0</v>
      </c>
      <c r="BCY123" s="119">
        <f t="shared" si="526"/>
        <v>0</v>
      </c>
      <c r="BCZ123" s="119">
        <f t="shared" si="526"/>
        <v>0</v>
      </c>
      <c r="BDA123" s="119">
        <f t="shared" si="526"/>
        <v>0</v>
      </c>
      <c r="BDB123" s="119">
        <f t="shared" si="526"/>
        <v>0</v>
      </c>
      <c r="BDC123" s="119">
        <f t="shared" si="526"/>
        <v>0</v>
      </c>
      <c r="BDD123" s="119">
        <f t="shared" si="526"/>
        <v>0</v>
      </c>
      <c r="BDE123" s="119">
        <f t="shared" si="526"/>
        <v>0</v>
      </c>
      <c r="BDF123" s="119">
        <f t="shared" si="526"/>
        <v>0</v>
      </c>
      <c r="BDG123" s="119">
        <f t="shared" si="526"/>
        <v>0</v>
      </c>
      <c r="BDH123" s="119">
        <f t="shared" si="526"/>
        <v>0</v>
      </c>
      <c r="BDI123" s="119">
        <f t="shared" si="526"/>
        <v>0</v>
      </c>
      <c r="BDJ123" s="119">
        <f t="shared" si="526"/>
        <v>0</v>
      </c>
      <c r="BDK123" s="119">
        <f t="shared" si="526"/>
        <v>0</v>
      </c>
      <c r="BDL123" s="119">
        <f t="shared" si="526"/>
        <v>0</v>
      </c>
      <c r="BDM123" s="119">
        <f t="shared" si="526"/>
        <v>0</v>
      </c>
      <c r="BDN123" s="119">
        <f t="shared" si="526"/>
        <v>0</v>
      </c>
      <c r="BDO123" s="119">
        <f t="shared" si="526"/>
        <v>0</v>
      </c>
      <c r="BDP123" s="119">
        <f t="shared" si="526"/>
        <v>0</v>
      </c>
      <c r="BDQ123" s="119">
        <f t="shared" si="526"/>
        <v>0</v>
      </c>
      <c r="BDR123" s="119">
        <f t="shared" si="526"/>
        <v>0</v>
      </c>
      <c r="BDS123" s="119">
        <f t="shared" si="526"/>
        <v>0</v>
      </c>
      <c r="BDT123" s="119">
        <f t="shared" si="526"/>
        <v>0</v>
      </c>
      <c r="BDU123" s="119">
        <f t="shared" si="526"/>
        <v>0</v>
      </c>
      <c r="BDV123" s="119">
        <f t="shared" si="526"/>
        <v>0</v>
      </c>
      <c r="BDW123" s="119">
        <f t="shared" si="526"/>
        <v>0</v>
      </c>
      <c r="BDX123" s="119">
        <f t="shared" ref="BDX123:BGI123" si="527">BDX122/COUNTIFS($A$66:$A$115,2)</f>
        <v>0</v>
      </c>
      <c r="BDY123" s="119">
        <f t="shared" si="527"/>
        <v>0</v>
      </c>
      <c r="BDZ123" s="119">
        <f t="shared" si="527"/>
        <v>0</v>
      </c>
      <c r="BEA123" s="119">
        <f t="shared" si="527"/>
        <v>0</v>
      </c>
      <c r="BEB123" s="119">
        <f t="shared" si="527"/>
        <v>0</v>
      </c>
      <c r="BEC123" s="119">
        <f t="shared" si="527"/>
        <v>0</v>
      </c>
      <c r="BED123" s="119">
        <f t="shared" si="527"/>
        <v>0</v>
      </c>
      <c r="BEE123" s="119">
        <f t="shared" si="527"/>
        <v>0</v>
      </c>
      <c r="BEF123" s="119">
        <f t="shared" si="527"/>
        <v>0</v>
      </c>
      <c r="BEG123" s="119">
        <f t="shared" si="527"/>
        <v>0</v>
      </c>
      <c r="BEH123" s="119">
        <f t="shared" si="527"/>
        <v>0</v>
      </c>
      <c r="BEI123" s="119">
        <f t="shared" si="527"/>
        <v>0</v>
      </c>
      <c r="BEJ123" s="119">
        <f t="shared" si="527"/>
        <v>0</v>
      </c>
      <c r="BEK123" s="119">
        <f t="shared" si="527"/>
        <v>0</v>
      </c>
      <c r="BEL123" s="119">
        <f t="shared" si="527"/>
        <v>0</v>
      </c>
      <c r="BEM123" s="119">
        <f t="shared" si="527"/>
        <v>0</v>
      </c>
      <c r="BEN123" s="119">
        <f t="shared" si="527"/>
        <v>0</v>
      </c>
      <c r="BEO123" s="119">
        <f t="shared" si="527"/>
        <v>0</v>
      </c>
      <c r="BEP123" s="119">
        <f t="shared" si="527"/>
        <v>0</v>
      </c>
      <c r="BEQ123" s="119">
        <f t="shared" si="527"/>
        <v>0</v>
      </c>
      <c r="BER123" s="119">
        <f t="shared" si="527"/>
        <v>0</v>
      </c>
      <c r="BES123" s="119">
        <f t="shared" si="527"/>
        <v>0</v>
      </c>
      <c r="BET123" s="119">
        <f t="shared" si="527"/>
        <v>0</v>
      </c>
      <c r="BEU123" s="119">
        <f t="shared" si="527"/>
        <v>0</v>
      </c>
      <c r="BEV123" s="119">
        <f t="shared" si="527"/>
        <v>0</v>
      </c>
      <c r="BEW123" s="119">
        <f t="shared" si="527"/>
        <v>0</v>
      </c>
      <c r="BEX123" s="119">
        <f t="shared" si="527"/>
        <v>0</v>
      </c>
      <c r="BEY123" s="119">
        <f t="shared" si="527"/>
        <v>0</v>
      </c>
      <c r="BEZ123" s="119">
        <f t="shared" si="527"/>
        <v>0</v>
      </c>
      <c r="BFA123" s="119">
        <f t="shared" si="527"/>
        <v>0</v>
      </c>
      <c r="BFB123" s="119">
        <f t="shared" si="527"/>
        <v>0</v>
      </c>
      <c r="BFC123" s="119">
        <f t="shared" si="527"/>
        <v>0</v>
      </c>
      <c r="BFD123" s="119">
        <f t="shared" si="527"/>
        <v>0</v>
      </c>
      <c r="BFE123" s="119">
        <f t="shared" si="527"/>
        <v>0</v>
      </c>
      <c r="BFF123" s="119">
        <f t="shared" si="527"/>
        <v>0</v>
      </c>
      <c r="BFG123" s="119">
        <f t="shared" si="527"/>
        <v>0</v>
      </c>
      <c r="BFH123" s="119">
        <f t="shared" si="527"/>
        <v>0</v>
      </c>
      <c r="BFI123" s="119">
        <f t="shared" si="527"/>
        <v>0</v>
      </c>
      <c r="BFJ123" s="119">
        <f t="shared" si="527"/>
        <v>0</v>
      </c>
      <c r="BFK123" s="119">
        <f t="shared" si="527"/>
        <v>0</v>
      </c>
      <c r="BFL123" s="119">
        <f t="shared" si="527"/>
        <v>0</v>
      </c>
      <c r="BFM123" s="119">
        <f t="shared" si="527"/>
        <v>0</v>
      </c>
      <c r="BFN123" s="119">
        <f t="shared" si="527"/>
        <v>0.5</v>
      </c>
      <c r="BFO123" s="119">
        <f t="shared" si="527"/>
        <v>0</v>
      </c>
      <c r="BFP123" s="119">
        <f t="shared" si="527"/>
        <v>0</v>
      </c>
      <c r="BFQ123" s="119">
        <f t="shared" si="527"/>
        <v>0</v>
      </c>
      <c r="BFR123" s="119">
        <f t="shared" si="527"/>
        <v>0</v>
      </c>
      <c r="BFS123" s="119">
        <f t="shared" si="527"/>
        <v>0</v>
      </c>
      <c r="BFT123" s="119">
        <f t="shared" si="527"/>
        <v>0</v>
      </c>
      <c r="BFU123" s="119">
        <f t="shared" si="527"/>
        <v>0</v>
      </c>
      <c r="BFV123" s="119">
        <f t="shared" si="527"/>
        <v>0</v>
      </c>
      <c r="BFW123" s="119">
        <f t="shared" si="527"/>
        <v>0</v>
      </c>
      <c r="BFX123" s="119">
        <f t="shared" si="527"/>
        <v>0</v>
      </c>
      <c r="BFY123" s="119">
        <f t="shared" si="527"/>
        <v>0</v>
      </c>
      <c r="BFZ123" s="119">
        <f t="shared" si="527"/>
        <v>0</v>
      </c>
      <c r="BGA123" s="119">
        <f t="shared" si="527"/>
        <v>0</v>
      </c>
      <c r="BGB123" s="119">
        <f t="shared" si="527"/>
        <v>0</v>
      </c>
      <c r="BGC123" s="119">
        <f t="shared" si="527"/>
        <v>0</v>
      </c>
      <c r="BGD123" s="119">
        <f t="shared" si="527"/>
        <v>0</v>
      </c>
      <c r="BGE123" s="119">
        <f t="shared" si="527"/>
        <v>0</v>
      </c>
      <c r="BGF123" s="119">
        <f t="shared" si="527"/>
        <v>0</v>
      </c>
      <c r="BGG123" s="119">
        <f t="shared" si="527"/>
        <v>0.5</v>
      </c>
      <c r="BGH123" s="119">
        <f t="shared" si="527"/>
        <v>0.5</v>
      </c>
      <c r="BGI123" s="119">
        <f t="shared" si="527"/>
        <v>0.5</v>
      </c>
      <c r="BGJ123" s="119">
        <f t="shared" ref="BGJ123:BIU123" si="528">BGJ122/COUNTIFS($A$66:$A$115,2)</f>
        <v>0.5</v>
      </c>
      <c r="BGK123" s="119">
        <f t="shared" si="528"/>
        <v>0.5</v>
      </c>
      <c r="BGL123" s="119">
        <f t="shared" si="528"/>
        <v>0.5</v>
      </c>
      <c r="BGM123" s="119">
        <f t="shared" si="528"/>
        <v>0.5</v>
      </c>
      <c r="BGN123" s="119">
        <f t="shared" si="528"/>
        <v>0.5</v>
      </c>
      <c r="BGO123" s="119">
        <f t="shared" si="528"/>
        <v>0.5</v>
      </c>
      <c r="BGP123" s="119">
        <f t="shared" si="528"/>
        <v>0.5</v>
      </c>
      <c r="BGQ123" s="119">
        <f t="shared" si="528"/>
        <v>0.5</v>
      </c>
      <c r="BGR123" s="119">
        <f t="shared" si="528"/>
        <v>0.5</v>
      </c>
      <c r="BGS123" s="119">
        <f t="shared" si="528"/>
        <v>0.5</v>
      </c>
      <c r="BGT123" s="119">
        <f t="shared" si="528"/>
        <v>0.5</v>
      </c>
      <c r="BGU123" s="119">
        <f t="shared" si="528"/>
        <v>0.5</v>
      </c>
      <c r="BGV123" s="119">
        <f t="shared" si="528"/>
        <v>0.5</v>
      </c>
      <c r="BGW123" s="119">
        <f t="shared" si="528"/>
        <v>0.5</v>
      </c>
      <c r="BGX123" s="119">
        <f t="shared" si="528"/>
        <v>0.5</v>
      </c>
      <c r="BGY123" s="119">
        <f t="shared" si="528"/>
        <v>0.5</v>
      </c>
      <c r="BGZ123" s="119">
        <f t="shared" si="528"/>
        <v>0.5</v>
      </c>
      <c r="BHA123" s="119">
        <f t="shared" si="528"/>
        <v>0.5</v>
      </c>
      <c r="BHB123" s="119">
        <f t="shared" si="528"/>
        <v>0.5</v>
      </c>
      <c r="BHC123" s="119">
        <f t="shared" si="528"/>
        <v>0.5</v>
      </c>
      <c r="BHD123" s="119">
        <f t="shared" si="528"/>
        <v>0.5</v>
      </c>
      <c r="BHE123" s="119">
        <f t="shared" si="528"/>
        <v>0.5</v>
      </c>
      <c r="BHF123" s="119">
        <f t="shared" si="528"/>
        <v>0.5</v>
      </c>
      <c r="BHG123" s="119">
        <f t="shared" si="528"/>
        <v>0.5</v>
      </c>
      <c r="BHH123" s="119">
        <f t="shared" si="528"/>
        <v>0.5</v>
      </c>
      <c r="BHI123" s="119">
        <f t="shared" si="528"/>
        <v>0.5</v>
      </c>
      <c r="BHJ123" s="119">
        <f t="shared" si="528"/>
        <v>0.5</v>
      </c>
      <c r="BHK123" s="119">
        <f t="shared" si="528"/>
        <v>0.5</v>
      </c>
      <c r="BHL123" s="119">
        <f t="shared" si="528"/>
        <v>0.5</v>
      </c>
      <c r="BHM123" s="119">
        <f t="shared" si="528"/>
        <v>0.5</v>
      </c>
      <c r="BHN123" s="119">
        <f t="shared" si="528"/>
        <v>0.5</v>
      </c>
      <c r="BHO123" s="119">
        <f t="shared" si="528"/>
        <v>0.5</v>
      </c>
      <c r="BHP123" s="119">
        <f t="shared" si="528"/>
        <v>0.5</v>
      </c>
      <c r="BHQ123" s="119">
        <f t="shared" si="528"/>
        <v>0.5</v>
      </c>
      <c r="BHR123" s="119">
        <f t="shared" si="528"/>
        <v>0.5</v>
      </c>
      <c r="BHS123" s="119">
        <f t="shared" si="528"/>
        <v>0.5</v>
      </c>
      <c r="BHT123" s="119">
        <f t="shared" si="528"/>
        <v>0.5</v>
      </c>
      <c r="BHU123" s="119">
        <f t="shared" si="528"/>
        <v>0.5</v>
      </c>
      <c r="BHV123" s="119">
        <f t="shared" si="528"/>
        <v>0.5</v>
      </c>
      <c r="BHW123" s="119">
        <f t="shared" si="528"/>
        <v>0.5</v>
      </c>
      <c r="BHX123" s="119">
        <f t="shared" si="528"/>
        <v>0.5</v>
      </c>
      <c r="BHY123" s="119">
        <f t="shared" si="528"/>
        <v>0.5</v>
      </c>
      <c r="BHZ123" s="119">
        <f t="shared" si="528"/>
        <v>0.5</v>
      </c>
      <c r="BIA123" s="119">
        <f t="shared" si="528"/>
        <v>0.5</v>
      </c>
      <c r="BIB123" s="119">
        <f t="shared" si="528"/>
        <v>0.5</v>
      </c>
      <c r="BIC123" s="119">
        <f t="shared" si="528"/>
        <v>0.5</v>
      </c>
      <c r="BID123" s="119">
        <f t="shared" si="528"/>
        <v>0.5</v>
      </c>
      <c r="BIE123" s="119">
        <f t="shared" si="528"/>
        <v>0.5</v>
      </c>
      <c r="BIF123" s="119">
        <f t="shared" si="528"/>
        <v>0.5</v>
      </c>
      <c r="BIG123" s="119">
        <f t="shared" si="528"/>
        <v>0.5</v>
      </c>
      <c r="BIH123" s="119">
        <f t="shared" si="528"/>
        <v>0.5</v>
      </c>
      <c r="BII123" s="119">
        <f t="shared" si="528"/>
        <v>0.5</v>
      </c>
      <c r="BIJ123" s="119">
        <f t="shared" si="528"/>
        <v>0.5</v>
      </c>
      <c r="BIK123" s="119">
        <f t="shared" si="528"/>
        <v>0.5</v>
      </c>
      <c r="BIL123" s="119">
        <f t="shared" si="528"/>
        <v>0.5</v>
      </c>
      <c r="BIM123" s="119">
        <f t="shared" si="528"/>
        <v>0.5</v>
      </c>
      <c r="BIN123" s="119">
        <f t="shared" si="528"/>
        <v>0.5</v>
      </c>
      <c r="BIO123" s="119">
        <f t="shared" si="528"/>
        <v>0.5</v>
      </c>
      <c r="BIP123" s="119">
        <f t="shared" si="528"/>
        <v>0.5</v>
      </c>
      <c r="BIQ123" s="119">
        <f t="shared" si="528"/>
        <v>0.5</v>
      </c>
      <c r="BIR123" s="119">
        <f t="shared" si="528"/>
        <v>0.5</v>
      </c>
      <c r="BIS123" s="119">
        <f t="shared" si="528"/>
        <v>0.5</v>
      </c>
      <c r="BIT123" s="119">
        <f t="shared" si="528"/>
        <v>0.5</v>
      </c>
      <c r="BIU123" s="119">
        <f t="shared" si="528"/>
        <v>0.5</v>
      </c>
      <c r="BIV123" s="119">
        <f t="shared" ref="BIV123:BLG123" si="529">BIV122/COUNTIFS($A$66:$A$115,2)</f>
        <v>0.5</v>
      </c>
      <c r="BIW123" s="119">
        <f t="shared" si="529"/>
        <v>0.5</v>
      </c>
      <c r="BIX123" s="119">
        <f t="shared" si="529"/>
        <v>0.5</v>
      </c>
      <c r="BIY123" s="119">
        <f t="shared" si="529"/>
        <v>0.5</v>
      </c>
      <c r="BIZ123" s="119">
        <f t="shared" si="529"/>
        <v>0.5</v>
      </c>
      <c r="BJA123" s="119">
        <f t="shared" si="529"/>
        <v>0.5</v>
      </c>
      <c r="BJB123" s="119">
        <f t="shared" si="529"/>
        <v>0.5</v>
      </c>
      <c r="BJC123" s="119">
        <f t="shared" si="529"/>
        <v>0.5</v>
      </c>
      <c r="BJD123" s="119">
        <f t="shared" si="529"/>
        <v>0.5</v>
      </c>
      <c r="BJE123" s="119">
        <f t="shared" si="529"/>
        <v>0.5</v>
      </c>
      <c r="BJF123" s="119">
        <f t="shared" si="529"/>
        <v>0.5</v>
      </c>
      <c r="BJG123" s="119">
        <f t="shared" si="529"/>
        <v>0.5</v>
      </c>
      <c r="BJH123" s="119">
        <f t="shared" si="529"/>
        <v>0.5</v>
      </c>
      <c r="BJI123" s="119">
        <f t="shared" si="529"/>
        <v>0.5</v>
      </c>
      <c r="BJJ123" s="119">
        <f t="shared" si="529"/>
        <v>0.5</v>
      </c>
      <c r="BJK123" s="119">
        <f t="shared" si="529"/>
        <v>0.5</v>
      </c>
      <c r="BJL123" s="119">
        <f t="shared" si="529"/>
        <v>0.5</v>
      </c>
      <c r="BJM123" s="119">
        <f t="shared" si="529"/>
        <v>0.5</v>
      </c>
      <c r="BJN123" s="119">
        <f t="shared" si="529"/>
        <v>0.5</v>
      </c>
      <c r="BJO123" s="119">
        <f t="shared" si="529"/>
        <v>0.5</v>
      </c>
      <c r="BJP123" s="119">
        <f t="shared" si="529"/>
        <v>0.5</v>
      </c>
      <c r="BJQ123" s="119">
        <f t="shared" si="529"/>
        <v>0.5</v>
      </c>
      <c r="BJR123" s="119">
        <f t="shared" si="529"/>
        <v>0.5</v>
      </c>
      <c r="BJS123" s="119">
        <f t="shared" si="529"/>
        <v>0.5</v>
      </c>
      <c r="BJT123" s="119">
        <f t="shared" si="529"/>
        <v>0.5</v>
      </c>
      <c r="BJU123" s="119">
        <f t="shared" si="529"/>
        <v>0.5</v>
      </c>
      <c r="BJV123" s="119">
        <f t="shared" si="529"/>
        <v>0.5</v>
      </c>
      <c r="BJW123" s="119">
        <f t="shared" si="529"/>
        <v>0.5</v>
      </c>
      <c r="BJX123" s="119">
        <f t="shared" si="529"/>
        <v>0.5</v>
      </c>
      <c r="BJY123" s="119">
        <f t="shared" si="529"/>
        <v>0.5</v>
      </c>
      <c r="BJZ123" s="119">
        <f t="shared" si="529"/>
        <v>0.5</v>
      </c>
      <c r="BKA123" s="119">
        <f t="shared" si="529"/>
        <v>0.5</v>
      </c>
      <c r="BKB123" s="119">
        <f t="shared" si="529"/>
        <v>0.5</v>
      </c>
      <c r="BKC123" s="119">
        <f t="shared" si="529"/>
        <v>0.5</v>
      </c>
      <c r="BKD123" s="119">
        <f t="shared" si="529"/>
        <v>0.5</v>
      </c>
      <c r="BKE123" s="119">
        <f t="shared" si="529"/>
        <v>0.5</v>
      </c>
      <c r="BKF123" s="119">
        <f t="shared" si="529"/>
        <v>0.5</v>
      </c>
      <c r="BKG123" s="119">
        <f t="shared" si="529"/>
        <v>0.5</v>
      </c>
      <c r="BKH123" s="119">
        <f t="shared" si="529"/>
        <v>0.5</v>
      </c>
      <c r="BKI123" s="119">
        <f t="shared" si="529"/>
        <v>0</v>
      </c>
      <c r="BKJ123" s="119">
        <f t="shared" si="529"/>
        <v>0</v>
      </c>
      <c r="BKK123" s="119">
        <f t="shared" si="529"/>
        <v>0</v>
      </c>
      <c r="BKL123" s="119">
        <f t="shared" si="529"/>
        <v>0</v>
      </c>
      <c r="BKM123" s="119">
        <f t="shared" si="529"/>
        <v>0</v>
      </c>
      <c r="BKN123" s="119">
        <f t="shared" si="529"/>
        <v>0</v>
      </c>
      <c r="BKO123" s="119">
        <f t="shared" si="529"/>
        <v>0</v>
      </c>
      <c r="BKP123" s="119">
        <f t="shared" si="529"/>
        <v>0</v>
      </c>
      <c r="BKQ123" s="119">
        <f t="shared" si="529"/>
        <v>0</v>
      </c>
      <c r="BKR123" s="119">
        <f t="shared" si="529"/>
        <v>0</v>
      </c>
      <c r="BKS123" s="119">
        <f t="shared" si="529"/>
        <v>0</v>
      </c>
      <c r="BKT123" s="119">
        <f t="shared" si="529"/>
        <v>0</v>
      </c>
      <c r="BKU123" s="119">
        <f t="shared" si="529"/>
        <v>0</v>
      </c>
      <c r="BKV123" s="119">
        <f t="shared" si="529"/>
        <v>0</v>
      </c>
      <c r="BKW123" s="119">
        <f t="shared" si="529"/>
        <v>0</v>
      </c>
      <c r="BKX123" s="119">
        <f t="shared" si="529"/>
        <v>0</v>
      </c>
      <c r="BKY123" s="119">
        <f t="shared" si="529"/>
        <v>0</v>
      </c>
      <c r="BKZ123" s="119">
        <f t="shared" si="529"/>
        <v>0</v>
      </c>
      <c r="BLA123" s="119">
        <f t="shared" si="529"/>
        <v>0</v>
      </c>
      <c r="BLB123" s="119">
        <f t="shared" si="529"/>
        <v>0</v>
      </c>
      <c r="BLC123" s="119">
        <f t="shared" si="529"/>
        <v>0</v>
      </c>
      <c r="BLD123" s="119">
        <f t="shared" si="529"/>
        <v>0</v>
      </c>
      <c r="BLE123" s="119">
        <f t="shared" si="529"/>
        <v>0</v>
      </c>
      <c r="BLF123" s="119">
        <f t="shared" si="529"/>
        <v>0</v>
      </c>
      <c r="BLG123" s="119">
        <f t="shared" si="529"/>
        <v>0</v>
      </c>
      <c r="BLH123" s="119">
        <f t="shared" ref="BLH123:BNS123" si="530">BLH122/COUNTIFS($A$66:$A$115,2)</f>
        <v>0</v>
      </c>
      <c r="BLI123" s="119">
        <f t="shared" si="530"/>
        <v>0</v>
      </c>
      <c r="BLJ123" s="119">
        <f t="shared" si="530"/>
        <v>0</v>
      </c>
      <c r="BLK123" s="119">
        <f t="shared" si="530"/>
        <v>0</v>
      </c>
      <c r="BLL123" s="119">
        <f t="shared" si="530"/>
        <v>0</v>
      </c>
      <c r="BLM123" s="119">
        <f t="shared" si="530"/>
        <v>0</v>
      </c>
      <c r="BLN123" s="119">
        <f t="shared" si="530"/>
        <v>0</v>
      </c>
      <c r="BLO123" s="119">
        <f t="shared" si="530"/>
        <v>0</v>
      </c>
      <c r="BLP123" s="119">
        <f t="shared" si="530"/>
        <v>0</v>
      </c>
      <c r="BLQ123" s="119">
        <f t="shared" si="530"/>
        <v>0</v>
      </c>
      <c r="BLR123" s="119">
        <f t="shared" si="530"/>
        <v>0</v>
      </c>
      <c r="BLS123" s="119">
        <f t="shared" si="530"/>
        <v>0</v>
      </c>
      <c r="BLT123" s="119">
        <f t="shared" si="530"/>
        <v>0</v>
      </c>
      <c r="BLU123" s="119">
        <f t="shared" si="530"/>
        <v>0</v>
      </c>
      <c r="BLV123" s="119">
        <f t="shared" si="530"/>
        <v>0</v>
      </c>
      <c r="BLW123" s="119">
        <f t="shared" si="530"/>
        <v>0</v>
      </c>
      <c r="BLX123" s="119">
        <f t="shared" si="530"/>
        <v>0</v>
      </c>
      <c r="BLY123" s="119">
        <f t="shared" si="530"/>
        <v>0</v>
      </c>
      <c r="BLZ123" s="119">
        <f t="shared" si="530"/>
        <v>0</v>
      </c>
      <c r="BMA123" s="119">
        <f t="shared" si="530"/>
        <v>0</v>
      </c>
      <c r="BMB123" s="119">
        <f t="shared" si="530"/>
        <v>0</v>
      </c>
      <c r="BMC123" s="119">
        <f t="shared" si="530"/>
        <v>0</v>
      </c>
      <c r="BMD123" s="119">
        <f t="shared" si="530"/>
        <v>0</v>
      </c>
      <c r="BME123" s="119">
        <f t="shared" si="530"/>
        <v>0</v>
      </c>
      <c r="BMF123" s="119">
        <f t="shared" si="530"/>
        <v>0</v>
      </c>
      <c r="BMG123" s="119">
        <f t="shared" si="530"/>
        <v>0</v>
      </c>
      <c r="BMH123" s="119">
        <f t="shared" si="530"/>
        <v>0</v>
      </c>
      <c r="BMI123" s="119">
        <f t="shared" si="530"/>
        <v>0</v>
      </c>
      <c r="BMJ123" s="119">
        <f t="shared" si="530"/>
        <v>0</v>
      </c>
      <c r="BMK123" s="119">
        <f t="shared" si="530"/>
        <v>0</v>
      </c>
      <c r="BML123" s="119">
        <f t="shared" si="530"/>
        <v>0</v>
      </c>
      <c r="BMM123" s="119">
        <f t="shared" si="530"/>
        <v>0</v>
      </c>
      <c r="BMN123" s="119">
        <f t="shared" si="530"/>
        <v>0</v>
      </c>
      <c r="BMO123" s="119">
        <f t="shared" si="530"/>
        <v>0</v>
      </c>
      <c r="BMP123" s="119">
        <f t="shared" si="530"/>
        <v>0</v>
      </c>
      <c r="BMQ123" s="119">
        <f t="shared" si="530"/>
        <v>0</v>
      </c>
      <c r="BMR123" s="119">
        <f t="shared" si="530"/>
        <v>0</v>
      </c>
      <c r="BMS123" s="119">
        <f t="shared" si="530"/>
        <v>0</v>
      </c>
      <c r="BMT123" s="119">
        <f t="shared" si="530"/>
        <v>0</v>
      </c>
      <c r="BMU123" s="119">
        <f t="shared" si="530"/>
        <v>0</v>
      </c>
      <c r="BMV123" s="119">
        <f t="shared" si="530"/>
        <v>0</v>
      </c>
      <c r="BMW123" s="119">
        <f t="shared" si="530"/>
        <v>0</v>
      </c>
      <c r="BMX123" s="119">
        <f t="shared" si="530"/>
        <v>0</v>
      </c>
      <c r="BMY123" s="119">
        <f t="shared" si="530"/>
        <v>0</v>
      </c>
      <c r="BMZ123" s="119">
        <f t="shared" si="530"/>
        <v>0</v>
      </c>
      <c r="BNA123" s="119">
        <f t="shared" si="530"/>
        <v>0.5</v>
      </c>
      <c r="BNB123" s="119">
        <f t="shared" si="530"/>
        <v>0</v>
      </c>
      <c r="BNC123" s="119">
        <f t="shared" si="530"/>
        <v>0</v>
      </c>
      <c r="BND123" s="119">
        <f t="shared" si="530"/>
        <v>0</v>
      </c>
      <c r="BNE123" s="119">
        <f t="shared" si="530"/>
        <v>0</v>
      </c>
      <c r="BNF123" s="119">
        <f t="shared" si="530"/>
        <v>0</v>
      </c>
      <c r="BNG123" s="119">
        <f t="shared" si="530"/>
        <v>0</v>
      </c>
      <c r="BNH123" s="119">
        <f t="shared" si="530"/>
        <v>0</v>
      </c>
      <c r="BNI123" s="119">
        <f t="shared" si="530"/>
        <v>0</v>
      </c>
      <c r="BNJ123" s="119">
        <f t="shared" si="530"/>
        <v>0</v>
      </c>
      <c r="BNK123" s="119">
        <f t="shared" si="530"/>
        <v>0</v>
      </c>
      <c r="BNL123" s="119">
        <f t="shared" si="530"/>
        <v>0</v>
      </c>
      <c r="BNM123" s="119">
        <f t="shared" si="530"/>
        <v>0</v>
      </c>
      <c r="BNN123" s="119">
        <f t="shared" si="530"/>
        <v>0</v>
      </c>
      <c r="BNO123" s="119">
        <f t="shared" si="530"/>
        <v>0</v>
      </c>
      <c r="BNP123" s="119">
        <f t="shared" si="530"/>
        <v>0</v>
      </c>
      <c r="BNQ123" s="119">
        <f t="shared" si="530"/>
        <v>0</v>
      </c>
      <c r="BNR123" s="119">
        <f t="shared" si="530"/>
        <v>0</v>
      </c>
      <c r="BNS123" s="119">
        <f t="shared" si="530"/>
        <v>0</v>
      </c>
      <c r="BNT123" s="119">
        <f t="shared" ref="BNT123:BQE123" si="531">BNT122/COUNTIFS($A$66:$A$115,2)</f>
        <v>0</v>
      </c>
      <c r="BNU123" s="119">
        <f t="shared" si="531"/>
        <v>0</v>
      </c>
      <c r="BNV123" s="119">
        <f t="shared" si="531"/>
        <v>0</v>
      </c>
      <c r="BNW123" s="119">
        <f t="shared" si="531"/>
        <v>0</v>
      </c>
      <c r="BNX123" s="119">
        <f t="shared" si="531"/>
        <v>0</v>
      </c>
      <c r="BNY123" s="119">
        <f t="shared" si="531"/>
        <v>0</v>
      </c>
      <c r="BNZ123" s="119">
        <f t="shared" si="531"/>
        <v>0</v>
      </c>
      <c r="BOA123" s="119">
        <f t="shared" si="531"/>
        <v>0</v>
      </c>
      <c r="BOB123" s="119">
        <f t="shared" si="531"/>
        <v>0</v>
      </c>
      <c r="BOC123" s="119">
        <f t="shared" si="531"/>
        <v>0</v>
      </c>
      <c r="BOD123" s="119">
        <f t="shared" si="531"/>
        <v>0</v>
      </c>
      <c r="BOE123" s="119">
        <f t="shared" si="531"/>
        <v>0</v>
      </c>
      <c r="BOF123" s="119">
        <f t="shared" si="531"/>
        <v>0</v>
      </c>
      <c r="BOG123" s="119">
        <f t="shared" si="531"/>
        <v>0</v>
      </c>
      <c r="BOH123" s="119">
        <f t="shared" si="531"/>
        <v>0</v>
      </c>
      <c r="BOI123" s="119">
        <f t="shared" si="531"/>
        <v>0</v>
      </c>
      <c r="BOJ123" s="119">
        <f t="shared" si="531"/>
        <v>0</v>
      </c>
      <c r="BOK123" s="119">
        <f t="shared" si="531"/>
        <v>0</v>
      </c>
      <c r="BOL123" s="119">
        <f t="shared" si="531"/>
        <v>0</v>
      </c>
      <c r="BOM123" s="119">
        <f t="shared" si="531"/>
        <v>0</v>
      </c>
      <c r="BON123" s="119">
        <f t="shared" si="531"/>
        <v>0</v>
      </c>
      <c r="BOO123" s="119">
        <f t="shared" si="531"/>
        <v>0</v>
      </c>
      <c r="BOP123" s="119">
        <f t="shared" si="531"/>
        <v>0</v>
      </c>
      <c r="BOQ123" s="119">
        <f t="shared" si="531"/>
        <v>0</v>
      </c>
      <c r="BOR123" s="119">
        <f t="shared" si="531"/>
        <v>0</v>
      </c>
      <c r="BOS123" s="119">
        <f t="shared" si="531"/>
        <v>0</v>
      </c>
      <c r="BOT123" s="119">
        <f t="shared" si="531"/>
        <v>0</v>
      </c>
      <c r="BOU123" s="119">
        <f t="shared" si="531"/>
        <v>0</v>
      </c>
      <c r="BOV123" s="119">
        <f t="shared" si="531"/>
        <v>0</v>
      </c>
      <c r="BOW123" s="119">
        <f t="shared" si="531"/>
        <v>0</v>
      </c>
      <c r="BOX123" s="119">
        <f t="shared" si="531"/>
        <v>0</v>
      </c>
      <c r="BOY123" s="119">
        <f t="shared" si="531"/>
        <v>0</v>
      </c>
      <c r="BOZ123" s="119">
        <f t="shared" si="531"/>
        <v>0</v>
      </c>
      <c r="BPA123" s="119">
        <f t="shared" si="531"/>
        <v>0</v>
      </c>
      <c r="BPB123" s="119">
        <f t="shared" si="531"/>
        <v>0</v>
      </c>
      <c r="BPC123" s="119">
        <f t="shared" si="531"/>
        <v>0</v>
      </c>
      <c r="BPD123" s="119">
        <f t="shared" si="531"/>
        <v>0</v>
      </c>
      <c r="BPE123" s="119">
        <f t="shared" si="531"/>
        <v>0</v>
      </c>
      <c r="BPF123" s="119">
        <f t="shared" si="531"/>
        <v>0</v>
      </c>
      <c r="BPG123" s="119">
        <f t="shared" si="531"/>
        <v>0</v>
      </c>
      <c r="BPH123" s="119">
        <f t="shared" si="531"/>
        <v>0</v>
      </c>
      <c r="BPI123" s="119">
        <f t="shared" si="531"/>
        <v>0</v>
      </c>
      <c r="BPJ123" s="119">
        <f t="shared" si="531"/>
        <v>0</v>
      </c>
      <c r="BPK123" s="119">
        <f t="shared" si="531"/>
        <v>0</v>
      </c>
      <c r="BPL123" s="119">
        <f t="shared" si="531"/>
        <v>0</v>
      </c>
      <c r="BPM123" s="119">
        <f t="shared" si="531"/>
        <v>0</v>
      </c>
      <c r="BPN123" s="119">
        <f t="shared" si="531"/>
        <v>0</v>
      </c>
      <c r="BPO123" s="119">
        <f t="shared" si="531"/>
        <v>0</v>
      </c>
      <c r="BPP123" s="119">
        <f t="shared" si="531"/>
        <v>0</v>
      </c>
      <c r="BPQ123" s="119">
        <f t="shared" si="531"/>
        <v>0</v>
      </c>
      <c r="BPR123" s="119">
        <f t="shared" si="531"/>
        <v>0</v>
      </c>
      <c r="BPS123" s="119">
        <f t="shared" si="531"/>
        <v>0</v>
      </c>
      <c r="BPT123" s="119">
        <f t="shared" si="531"/>
        <v>0</v>
      </c>
      <c r="BPU123" s="119">
        <f t="shared" si="531"/>
        <v>0</v>
      </c>
      <c r="BPV123" s="119">
        <f t="shared" si="531"/>
        <v>0</v>
      </c>
      <c r="BPW123" s="119">
        <f t="shared" si="531"/>
        <v>0</v>
      </c>
      <c r="BPX123" s="119">
        <f t="shared" si="531"/>
        <v>0</v>
      </c>
      <c r="BPY123" s="119">
        <f t="shared" si="531"/>
        <v>0</v>
      </c>
      <c r="BPZ123" s="119">
        <f t="shared" si="531"/>
        <v>0</v>
      </c>
      <c r="BQA123" s="119">
        <f t="shared" si="531"/>
        <v>0</v>
      </c>
      <c r="BQB123" s="119">
        <f t="shared" si="531"/>
        <v>0</v>
      </c>
      <c r="BQC123" s="119">
        <f t="shared" si="531"/>
        <v>0</v>
      </c>
      <c r="BQD123" s="119">
        <f t="shared" si="531"/>
        <v>0</v>
      </c>
      <c r="BQE123" s="119">
        <f t="shared" si="531"/>
        <v>0</v>
      </c>
      <c r="BQF123" s="119">
        <f t="shared" ref="BQF123:BSQ123" si="532">BQF122/COUNTIFS($A$66:$A$115,2)</f>
        <v>0</v>
      </c>
      <c r="BQG123" s="119">
        <f t="shared" si="532"/>
        <v>0</v>
      </c>
      <c r="BQH123" s="119">
        <f t="shared" si="532"/>
        <v>0</v>
      </c>
      <c r="BQI123" s="119">
        <f t="shared" si="532"/>
        <v>0</v>
      </c>
      <c r="BQJ123" s="119">
        <f t="shared" si="532"/>
        <v>0</v>
      </c>
      <c r="BQK123" s="119">
        <f t="shared" si="532"/>
        <v>0</v>
      </c>
      <c r="BQL123" s="119">
        <f t="shared" si="532"/>
        <v>0</v>
      </c>
      <c r="BQM123" s="119">
        <f t="shared" si="532"/>
        <v>0</v>
      </c>
      <c r="BQN123" s="119">
        <f t="shared" si="532"/>
        <v>0</v>
      </c>
      <c r="BQO123" s="119">
        <f t="shared" si="532"/>
        <v>0</v>
      </c>
      <c r="BQP123" s="119">
        <f t="shared" si="532"/>
        <v>0</v>
      </c>
      <c r="BQQ123" s="119">
        <f t="shared" si="532"/>
        <v>0</v>
      </c>
      <c r="BQR123" s="119">
        <f t="shared" si="532"/>
        <v>0</v>
      </c>
      <c r="BQS123" s="119">
        <f t="shared" si="532"/>
        <v>0</v>
      </c>
      <c r="BQT123" s="119">
        <f t="shared" si="532"/>
        <v>0</v>
      </c>
      <c r="BQU123" s="119">
        <f t="shared" si="532"/>
        <v>0</v>
      </c>
      <c r="BQV123" s="119">
        <f t="shared" si="532"/>
        <v>0</v>
      </c>
      <c r="BQW123" s="119">
        <f t="shared" si="532"/>
        <v>0</v>
      </c>
      <c r="BQX123" s="119">
        <f t="shared" si="532"/>
        <v>0</v>
      </c>
      <c r="BQY123" s="119">
        <f t="shared" si="532"/>
        <v>0</v>
      </c>
      <c r="BQZ123" s="119">
        <f t="shared" si="532"/>
        <v>0</v>
      </c>
      <c r="BRA123" s="119">
        <f t="shared" si="532"/>
        <v>0</v>
      </c>
      <c r="BRB123" s="119">
        <f t="shared" si="532"/>
        <v>0</v>
      </c>
      <c r="BRC123" s="119">
        <f t="shared" si="532"/>
        <v>0</v>
      </c>
      <c r="BRD123" s="119">
        <f t="shared" si="532"/>
        <v>0</v>
      </c>
      <c r="BRE123" s="119">
        <f t="shared" si="532"/>
        <v>0</v>
      </c>
      <c r="BRF123" s="119">
        <f t="shared" si="532"/>
        <v>0</v>
      </c>
      <c r="BRG123" s="119">
        <f t="shared" si="532"/>
        <v>0</v>
      </c>
      <c r="BRH123" s="119">
        <f t="shared" si="532"/>
        <v>0</v>
      </c>
      <c r="BRI123" s="119">
        <f t="shared" si="532"/>
        <v>0</v>
      </c>
      <c r="BRJ123" s="119">
        <f t="shared" si="532"/>
        <v>0</v>
      </c>
      <c r="BRK123" s="119">
        <f t="shared" si="532"/>
        <v>0</v>
      </c>
      <c r="BRL123" s="119">
        <f t="shared" si="532"/>
        <v>0</v>
      </c>
      <c r="BRM123" s="119">
        <f t="shared" si="532"/>
        <v>0</v>
      </c>
      <c r="BRN123" s="119">
        <f t="shared" si="532"/>
        <v>0</v>
      </c>
      <c r="BRO123" s="119">
        <f t="shared" si="532"/>
        <v>0</v>
      </c>
      <c r="BRP123" s="119">
        <f t="shared" si="532"/>
        <v>0</v>
      </c>
      <c r="BRQ123" s="119">
        <f t="shared" si="532"/>
        <v>0</v>
      </c>
      <c r="BRR123" s="119">
        <f t="shared" si="532"/>
        <v>0</v>
      </c>
      <c r="BRS123" s="119">
        <f t="shared" si="532"/>
        <v>0</v>
      </c>
      <c r="BRT123" s="119">
        <f t="shared" si="532"/>
        <v>0</v>
      </c>
      <c r="BRU123" s="119">
        <f t="shared" si="532"/>
        <v>0</v>
      </c>
      <c r="BRV123" s="119">
        <f t="shared" si="532"/>
        <v>0</v>
      </c>
      <c r="BRW123" s="119">
        <f t="shared" si="532"/>
        <v>0</v>
      </c>
      <c r="BRX123" s="119">
        <f t="shared" si="532"/>
        <v>0</v>
      </c>
      <c r="BRY123" s="119">
        <f t="shared" si="532"/>
        <v>0</v>
      </c>
      <c r="BRZ123" s="119">
        <f t="shared" si="532"/>
        <v>0</v>
      </c>
      <c r="BSA123" s="119">
        <f t="shared" si="532"/>
        <v>0</v>
      </c>
      <c r="BSB123" s="119">
        <f t="shared" si="532"/>
        <v>0</v>
      </c>
      <c r="BSC123" s="119">
        <f t="shared" si="532"/>
        <v>0</v>
      </c>
      <c r="BSD123" s="119">
        <f t="shared" si="532"/>
        <v>0</v>
      </c>
      <c r="BSE123" s="119">
        <f t="shared" si="532"/>
        <v>0</v>
      </c>
      <c r="BSF123" s="119">
        <f t="shared" si="532"/>
        <v>0</v>
      </c>
      <c r="BSG123" s="119">
        <f t="shared" si="532"/>
        <v>0</v>
      </c>
      <c r="BSH123" s="119">
        <f t="shared" si="532"/>
        <v>0</v>
      </c>
      <c r="BSI123" s="119">
        <f t="shared" si="532"/>
        <v>0.5</v>
      </c>
      <c r="BSJ123" s="119">
        <f t="shared" si="532"/>
        <v>0.5</v>
      </c>
      <c r="BSK123" s="119">
        <f t="shared" si="532"/>
        <v>0.5</v>
      </c>
      <c r="BSL123" s="119">
        <f t="shared" si="532"/>
        <v>0.5</v>
      </c>
      <c r="BSM123" s="119">
        <f t="shared" si="532"/>
        <v>0.5</v>
      </c>
      <c r="BSN123" s="119">
        <f t="shared" si="532"/>
        <v>0.5</v>
      </c>
      <c r="BSO123" s="119">
        <f t="shared" si="532"/>
        <v>0.5</v>
      </c>
      <c r="BSP123" s="119">
        <f t="shared" si="532"/>
        <v>0.5</v>
      </c>
      <c r="BSQ123" s="119">
        <f t="shared" si="532"/>
        <v>0.5</v>
      </c>
      <c r="BSR123" s="119">
        <f t="shared" ref="BSR123:BVC123" si="533">BSR122/COUNTIFS($A$66:$A$115,2)</f>
        <v>0.5</v>
      </c>
      <c r="BSS123" s="119">
        <f t="shared" si="533"/>
        <v>0.5</v>
      </c>
      <c r="BST123" s="119">
        <f t="shared" si="533"/>
        <v>0.5</v>
      </c>
      <c r="BSU123" s="119">
        <f t="shared" si="533"/>
        <v>0.5</v>
      </c>
      <c r="BSV123" s="119">
        <f t="shared" si="533"/>
        <v>0.5</v>
      </c>
      <c r="BSW123" s="119">
        <f t="shared" si="533"/>
        <v>0.5</v>
      </c>
      <c r="BSX123" s="119">
        <f t="shared" si="533"/>
        <v>0</v>
      </c>
      <c r="BSY123" s="119">
        <f t="shared" si="533"/>
        <v>0</v>
      </c>
      <c r="BSZ123" s="119">
        <f t="shared" si="533"/>
        <v>0</v>
      </c>
      <c r="BTA123" s="119">
        <f t="shared" si="533"/>
        <v>0</v>
      </c>
      <c r="BTB123" s="119">
        <f t="shared" si="533"/>
        <v>0</v>
      </c>
      <c r="BTC123" s="119">
        <f t="shared" si="533"/>
        <v>0</v>
      </c>
      <c r="BTD123" s="119">
        <f t="shared" si="533"/>
        <v>0</v>
      </c>
      <c r="BTE123" s="119">
        <f t="shared" si="533"/>
        <v>0</v>
      </c>
      <c r="BTF123" s="119">
        <f t="shared" si="533"/>
        <v>0</v>
      </c>
      <c r="BTG123" s="119">
        <f t="shared" si="533"/>
        <v>0</v>
      </c>
      <c r="BTH123" s="119">
        <f t="shared" si="533"/>
        <v>0</v>
      </c>
      <c r="BTI123" s="119">
        <f t="shared" si="533"/>
        <v>0</v>
      </c>
      <c r="BTJ123" s="119">
        <f t="shared" si="533"/>
        <v>0</v>
      </c>
      <c r="BTK123" s="119">
        <f t="shared" si="533"/>
        <v>0</v>
      </c>
      <c r="BTL123" s="119">
        <f t="shared" si="533"/>
        <v>0</v>
      </c>
      <c r="BTM123" s="119">
        <f t="shared" si="533"/>
        <v>0</v>
      </c>
      <c r="BTN123" s="119">
        <f t="shared" si="533"/>
        <v>0</v>
      </c>
      <c r="BTO123" s="119">
        <f t="shared" si="533"/>
        <v>0</v>
      </c>
      <c r="BTP123" s="119">
        <f t="shared" si="533"/>
        <v>0</v>
      </c>
      <c r="BTQ123" s="119">
        <f t="shared" si="533"/>
        <v>0</v>
      </c>
      <c r="BTR123" s="119">
        <f t="shared" si="533"/>
        <v>0</v>
      </c>
      <c r="BTS123" s="119">
        <f t="shared" si="533"/>
        <v>0</v>
      </c>
      <c r="BTT123" s="119">
        <f t="shared" si="533"/>
        <v>0</v>
      </c>
      <c r="BTU123" s="119">
        <f t="shared" si="533"/>
        <v>0</v>
      </c>
      <c r="BTV123" s="119">
        <f t="shared" si="533"/>
        <v>0</v>
      </c>
      <c r="BTW123" s="119">
        <f t="shared" si="533"/>
        <v>0</v>
      </c>
      <c r="BTX123" s="119">
        <f t="shared" si="533"/>
        <v>0</v>
      </c>
      <c r="BTY123" s="119">
        <f t="shared" si="533"/>
        <v>0</v>
      </c>
      <c r="BTZ123" s="119">
        <f t="shared" si="533"/>
        <v>0</v>
      </c>
      <c r="BUA123" s="119">
        <f t="shared" si="533"/>
        <v>0</v>
      </c>
      <c r="BUB123" s="119">
        <f t="shared" si="533"/>
        <v>0</v>
      </c>
      <c r="BUC123" s="119">
        <f t="shared" si="533"/>
        <v>0</v>
      </c>
      <c r="BUD123" s="119">
        <f t="shared" si="533"/>
        <v>0</v>
      </c>
      <c r="BUE123" s="119">
        <f t="shared" si="533"/>
        <v>0</v>
      </c>
      <c r="BUF123" s="119">
        <f t="shared" si="533"/>
        <v>0</v>
      </c>
      <c r="BUG123" s="119">
        <f t="shared" si="533"/>
        <v>0</v>
      </c>
      <c r="BUH123" s="119">
        <f t="shared" si="533"/>
        <v>0</v>
      </c>
      <c r="BUI123" s="119">
        <f t="shared" si="533"/>
        <v>0</v>
      </c>
      <c r="BUJ123" s="119">
        <f t="shared" si="533"/>
        <v>0</v>
      </c>
      <c r="BUK123" s="119">
        <f t="shared" si="533"/>
        <v>0</v>
      </c>
      <c r="BUL123" s="119">
        <f t="shared" si="533"/>
        <v>0</v>
      </c>
      <c r="BUM123" s="119">
        <f t="shared" si="533"/>
        <v>0</v>
      </c>
      <c r="BUN123" s="119">
        <f t="shared" si="533"/>
        <v>0</v>
      </c>
      <c r="BUO123" s="119">
        <f t="shared" si="533"/>
        <v>0</v>
      </c>
      <c r="BUP123" s="119">
        <f t="shared" si="533"/>
        <v>0</v>
      </c>
      <c r="BUQ123" s="119">
        <f t="shared" si="533"/>
        <v>0</v>
      </c>
      <c r="BUR123" s="119">
        <f t="shared" si="533"/>
        <v>0</v>
      </c>
      <c r="BUS123" s="119">
        <f t="shared" si="533"/>
        <v>0</v>
      </c>
      <c r="BUT123" s="119">
        <f t="shared" si="533"/>
        <v>0</v>
      </c>
      <c r="BUU123" s="119">
        <f t="shared" si="533"/>
        <v>0</v>
      </c>
      <c r="BUV123" s="119">
        <f t="shared" si="533"/>
        <v>0</v>
      </c>
      <c r="BUW123" s="119">
        <f t="shared" si="533"/>
        <v>0</v>
      </c>
      <c r="BUX123" s="119">
        <f t="shared" si="533"/>
        <v>0</v>
      </c>
      <c r="BUY123" s="119">
        <f t="shared" si="533"/>
        <v>0</v>
      </c>
      <c r="BUZ123" s="119">
        <f t="shared" si="533"/>
        <v>0</v>
      </c>
      <c r="BVA123" s="119">
        <f t="shared" si="533"/>
        <v>0</v>
      </c>
      <c r="BVB123" s="119">
        <f t="shared" si="533"/>
        <v>0</v>
      </c>
      <c r="BVC123" s="119">
        <f t="shared" si="533"/>
        <v>0</v>
      </c>
      <c r="BVD123" s="119">
        <f t="shared" ref="BVD123:BXO123" si="534">BVD122/COUNTIFS($A$66:$A$115,2)</f>
        <v>0</v>
      </c>
      <c r="BVE123" s="119">
        <f t="shared" si="534"/>
        <v>0</v>
      </c>
      <c r="BVF123" s="119">
        <f t="shared" si="534"/>
        <v>0</v>
      </c>
      <c r="BVG123" s="119">
        <f t="shared" si="534"/>
        <v>0</v>
      </c>
      <c r="BVH123" s="119">
        <f t="shared" si="534"/>
        <v>0</v>
      </c>
      <c r="BVI123" s="119">
        <f t="shared" si="534"/>
        <v>0</v>
      </c>
      <c r="BVJ123" s="119">
        <f t="shared" si="534"/>
        <v>0</v>
      </c>
      <c r="BVK123" s="119">
        <f t="shared" si="534"/>
        <v>0</v>
      </c>
      <c r="BVL123" s="119">
        <f t="shared" si="534"/>
        <v>0</v>
      </c>
      <c r="BVM123" s="119">
        <f t="shared" si="534"/>
        <v>0</v>
      </c>
      <c r="BVN123" s="119">
        <f t="shared" si="534"/>
        <v>0</v>
      </c>
      <c r="BVO123" s="119">
        <f t="shared" si="534"/>
        <v>0</v>
      </c>
      <c r="BVP123" s="119">
        <f t="shared" si="534"/>
        <v>0</v>
      </c>
      <c r="BVQ123" s="119">
        <f t="shared" si="534"/>
        <v>0</v>
      </c>
      <c r="BVR123" s="119">
        <f t="shared" si="534"/>
        <v>0</v>
      </c>
      <c r="BVS123" s="119">
        <f t="shared" si="534"/>
        <v>0</v>
      </c>
      <c r="BVT123" s="119">
        <f t="shared" si="534"/>
        <v>0</v>
      </c>
      <c r="BVU123" s="119">
        <f t="shared" si="534"/>
        <v>0</v>
      </c>
      <c r="BVV123" s="119">
        <f t="shared" si="534"/>
        <v>0</v>
      </c>
      <c r="BVW123" s="119">
        <f t="shared" si="534"/>
        <v>0</v>
      </c>
      <c r="BVX123" s="119">
        <f t="shared" si="534"/>
        <v>0</v>
      </c>
      <c r="BVY123" s="119">
        <f t="shared" si="534"/>
        <v>0</v>
      </c>
      <c r="BVZ123" s="119">
        <f t="shared" si="534"/>
        <v>0</v>
      </c>
      <c r="BWA123" s="119">
        <f t="shared" si="534"/>
        <v>0</v>
      </c>
      <c r="BWB123" s="119">
        <f t="shared" si="534"/>
        <v>0</v>
      </c>
      <c r="BWC123" s="119">
        <f t="shared" si="534"/>
        <v>0</v>
      </c>
      <c r="BWD123" s="119">
        <f t="shared" si="534"/>
        <v>0</v>
      </c>
      <c r="BWE123" s="119">
        <f t="shared" si="534"/>
        <v>0</v>
      </c>
      <c r="BWF123" s="119">
        <f t="shared" si="534"/>
        <v>0</v>
      </c>
      <c r="BWG123" s="119">
        <f t="shared" si="534"/>
        <v>0</v>
      </c>
      <c r="BWH123" s="119">
        <f t="shared" si="534"/>
        <v>0</v>
      </c>
      <c r="BWI123" s="119">
        <f t="shared" si="534"/>
        <v>0</v>
      </c>
      <c r="BWJ123" s="119">
        <f t="shared" si="534"/>
        <v>0</v>
      </c>
      <c r="BWK123" s="119">
        <f t="shared" si="534"/>
        <v>0</v>
      </c>
      <c r="BWL123" s="119">
        <f t="shared" si="534"/>
        <v>0</v>
      </c>
      <c r="BWM123" s="119">
        <f t="shared" si="534"/>
        <v>0</v>
      </c>
      <c r="BWN123" s="119">
        <f t="shared" si="534"/>
        <v>0</v>
      </c>
      <c r="BWO123" s="119">
        <f t="shared" si="534"/>
        <v>0</v>
      </c>
      <c r="BWP123" s="119">
        <f t="shared" si="534"/>
        <v>0</v>
      </c>
      <c r="BWQ123" s="119">
        <f t="shared" si="534"/>
        <v>0</v>
      </c>
      <c r="BWR123" s="119">
        <f t="shared" si="534"/>
        <v>0</v>
      </c>
      <c r="BWS123" s="119">
        <f t="shared" si="534"/>
        <v>0</v>
      </c>
      <c r="BWT123" s="119">
        <f t="shared" si="534"/>
        <v>0</v>
      </c>
      <c r="BWU123" s="119">
        <f t="shared" si="534"/>
        <v>0</v>
      </c>
      <c r="BWV123" s="119">
        <f t="shared" si="534"/>
        <v>0</v>
      </c>
      <c r="BWW123" s="119">
        <f t="shared" si="534"/>
        <v>0</v>
      </c>
      <c r="BWX123" s="119">
        <f t="shared" si="534"/>
        <v>0</v>
      </c>
      <c r="BWY123" s="119">
        <f t="shared" si="534"/>
        <v>0</v>
      </c>
      <c r="BWZ123" s="119">
        <f t="shared" si="534"/>
        <v>0</v>
      </c>
      <c r="BXA123" s="119">
        <f t="shared" si="534"/>
        <v>0</v>
      </c>
      <c r="BXB123" s="119">
        <f t="shared" si="534"/>
        <v>0</v>
      </c>
      <c r="BXC123" s="119">
        <f t="shared" si="534"/>
        <v>0</v>
      </c>
      <c r="BXD123" s="119">
        <f t="shared" si="534"/>
        <v>0</v>
      </c>
      <c r="BXE123" s="119">
        <f t="shared" si="534"/>
        <v>0</v>
      </c>
      <c r="BXF123" s="119">
        <f t="shared" si="534"/>
        <v>0</v>
      </c>
      <c r="BXG123" s="119">
        <f t="shared" si="534"/>
        <v>0</v>
      </c>
      <c r="BXH123" s="119">
        <f t="shared" si="534"/>
        <v>0</v>
      </c>
      <c r="BXI123" s="119">
        <f t="shared" si="534"/>
        <v>0</v>
      </c>
      <c r="BXJ123" s="119">
        <f t="shared" si="534"/>
        <v>0</v>
      </c>
      <c r="BXK123" s="119">
        <f t="shared" si="534"/>
        <v>0</v>
      </c>
      <c r="BXL123" s="119">
        <f t="shared" si="534"/>
        <v>0</v>
      </c>
      <c r="BXM123" s="119">
        <f t="shared" si="534"/>
        <v>0</v>
      </c>
      <c r="BXN123" s="119">
        <f t="shared" si="534"/>
        <v>0</v>
      </c>
      <c r="BXO123" s="119">
        <f t="shared" si="534"/>
        <v>0</v>
      </c>
      <c r="BXP123" s="119">
        <f t="shared" ref="BXP123:CAA123" si="535">BXP122/COUNTIFS($A$66:$A$115,2)</f>
        <v>0</v>
      </c>
      <c r="BXQ123" s="119">
        <f t="shared" si="535"/>
        <v>0</v>
      </c>
      <c r="BXR123" s="119">
        <f t="shared" si="535"/>
        <v>0</v>
      </c>
      <c r="BXS123" s="119">
        <f t="shared" si="535"/>
        <v>0</v>
      </c>
      <c r="BXT123" s="119">
        <f t="shared" si="535"/>
        <v>0</v>
      </c>
      <c r="BXU123" s="119">
        <f t="shared" si="535"/>
        <v>0</v>
      </c>
      <c r="BXV123" s="119">
        <f t="shared" si="535"/>
        <v>0</v>
      </c>
      <c r="BXW123" s="119">
        <f t="shared" si="535"/>
        <v>0</v>
      </c>
      <c r="BXX123" s="119">
        <f t="shared" si="535"/>
        <v>0</v>
      </c>
      <c r="BXY123" s="119">
        <f t="shared" si="535"/>
        <v>0</v>
      </c>
      <c r="BXZ123" s="119">
        <f t="shared" si="535"/>
        <v>0</v>
      </c>
      <c r="BYA123" s="119">
        <f t="shared" si="535"/>
        <v>0</v>
      </c>
      <c r="BYB123" s="119">
        <f t="shared" si="535"/>
        <v>0</v>
      </c>
      <c r="BYC123" s="119">
        <f t="shared" si="535"/>
        <v>0</v>
      </c>
      <c r="BYD123" s="119">
        <f t="shared" si="535"/>
        <v>0</v>
      </c>
      <c r="BYE123" s="119">
        <f t="shared" si="535"/>
        <v>0</v>
      </c>
      <c r="BYF123" s="119">
        <f t="shared" si="535"/>
        <v>0</v>
      </c>
      <c r="BYG123" s="119">
        <f t="shared" si="535"/>
        <v>0</v>
      </c>
      <c r="BYH123" s="119">
        <f t="shared" si="535"/>
        <v>0</v>
      </c>
      <c r="BYI123" s="119">
        <f t="shared" si="535"/>
        <v>0</v>
      </c>
      <c r="BYJ123" s="119">
        <f t="shared" si="535"/>
        <v>0</v>
      </c>
      <c r="BYK123" s="119">
        <f t="shared" si="535"/>
        <v>0</v>
      </c>
      <c r="BYL123" s="119">
        <f t="shared" si="535"/>
        <v>0</v>
      </c>
      <c r="BYM123" s="119">
        <f t="shared" si="535"/>
        <v>0</v>
      </c>
      <c r="BYN123" s="119">
        <f t="shared" si="535"/>
        <v>0</v>
      </c>
      <c r="BYO123" s="119">
        <f t="shared" si="535"/>
        <v>0</v>
      </c>
      <c r="BYP123" s="119">
        <f t="shared" si="535"/>
        <v>0</v>
      </c>
      <c r="BYQ123" s="119">
        <f t="shared" si="535"/>
        <v>0</v>
      </c>
      <c r="BYR123" s="119">
        <f t="shared" si="535"/>
        <v>0</v>
      </c>
      <c r="BYS123" s="119">
        <f t="shared" si="535"/>
        <v>0</v>
      </c>
      <c r="BYT123" s="119">
        <f t="shared" si="535"/>
        <v>0</v>
      </c>
      <c r="BYU123" s="119">
        <f t="shared" si="535"/>
        <v>0</v>
      </c>
      <c r="BYV123" s="119">
        <f t="shared" si="535"/>
        <v>0</v>
      </c>
      <c r="BYW123" s="119">
        <f t="shared" si="535"/>
        <v>0</v>
      </c>
      <c r="BYX123" s="119">
        <f t="shared" si="535"/>
        <v>0</v>
      </c>
      <c r="BYY123" s="119">
        <f t="shared" si="535"/>
        <v>0</v>
      </c>
      <c r="BYZ123" s="119">
        <f t="shared" si="535"/>
        <v>0</v>
      </c>
      <c r="BZA123" s="119">
        <f t="shared" si="535"/>
        <v>0</v>
      </c>
      <c r="BZB123" s="119">
        <f t="shared" si="535"/>
        <v>0</v>
      </c>
      <c r="BZC123" s="119">
        <f t="shared" si="535"/>
        <v>0</v>
      </c>
      <c r="BZD123" s="119">
        <f t="shared" si="535"/>
        <v>0</v>
      </c>
      <c r="BZE123" s="119">
        <f t="shared" si="535"/>
        <v>0</v>
      </c>
      <c r="BZF123" s="119">
        <f t="shared" si="535"/>
        <v>0</v>
      </c>
      <c r="BZG123" s="119">
        <f t="shared" si="535"/>
        <v>0</v>
      </c>
      <c r="BZH123" s="119">
        <f t="shared" si="535"/>
        <v>0</v>
      </c>
      <c r="BZI123" s="119">
        <f t="shared" si="535"/>
        <v>0</v>
      </c>
      <c r="BZJ123" s="119">
        <f t="shared" si="535"/>
        <v>0</v>
      </c>
      <c r="BZK123" s="119">
        <f t="shared" si="535"/>
        <v>0</v>
      </c>
      <c r="BZL123" s="119">
        <f t="shared" si="535"/>
        <v>0</v>
      </c>
      <c r="BZM123" s="119">
        <f t="shared" si="535"/>
        <v>0</v>
      </c>
      <c r="BZN123" s="119">
        <f t="shared" si="535"/>
        <v>0</v>
      </c>
      <c r="BZO123" s="119">
        <f t="shared" si="535"/>
        <v>0</v>
      </c>
      <c r="BZP123" s="119">
        <f t="shared" si="535"/>
        <v>0</v>
      </c>
      <c r="BZQ123" s="119">
        <f t="shared" si="535"/>
        <v>0</v>
      </c>
      <c r="BZR123" s="119">
        <f t="shared" si="535"/>
        <v>0</v>
      </c>
      <c r="BZS123" s="119">
        <f t="shared" si="535"/>
        <v>0</v>
      </c>
      <c r="BZT123" s="119">
        <f t="shared" si="535"/>
        <v>0</v>
      </c>
      <c r="BZU123" s="119">
        <f t="shared" si="535"/>
        <v>0</v>
      </c>
      <c r="BZV123" s="119">
        <f t="shared" si="535"/>
        <v>0</v>
      </c>
      <c r="BZW123" s="119">
        <f t="shared" si="535"/>
        <v>0</v>
      </c>
      <c r="BZX123" s="119">
        <f t="shared" si="535"/>
        <v>0</v>
      </c>
      <c r="BZY123" s="119">
        <f t="shared" si="535"/>
        <v>0</v>
      </c>
      <c r="BZZ123" s="119">
        <f t="shared" si="535"/>
        <v>0</v>
      </c>
      <c r="CAA123" s="119">
        <f t="shared" si="535"/>
        <v>0</v>
      </c>
      <c r="CAB123" s="119">
        <f t="shared" ref="CAB123:CCM123" si="536">CAB122/COUNTIFS($A$66:$A$115,2)</f>
        <v>0</v>
      </c>
      <c r="CAC123" s="119">
        <f t="shared" si="536"/>
        <v>0</v>
      </c>
      <c r="CAD123" s="119">
        <f t="shared" si="536"/>
        <v>0</v>
      </c>
      <c r="CAE123" s="119">
        <f t="shared" si="536"/>
        <v>0</v>
      </c>
      <c r="CAF123" s="119">
        <f t="shared" si="536"/>
        <v>0</v>
      </c>
      <c r="CAG123" s="119">
        <f t="shared" si="536"/>
        <v>0</v>
      </c>
      <c r="CAH123" s="119">
        <f t="shared" si="536"/>
        <v>0</v>
      </c>
      <c r="CAI123" s="119">
        <f t="shared" si="536"/>
        <v>0</v>
      </c>
      <c r="CAJ123" s="119">
        <f t="shared" si="536"/>
        <v>0</v>
      </c>
      <c r="CAK123" s="119">
        <f t="shared" si="536"/>
        <v>0</v>
      </c>
      <c r="CAL123" s="119">
        <f t="shared" si="536"/>
        <v>0</v>
      </c>
      <c r="CAM123" s="119">
        <f t="shared" si="536"/>
        <v>0</v>
      </c>
      <c r="CAN123" s="119">
        <f t="shared" si="536"/>
        <v>0</v>
      </c>
      <c r="CAO123" s="119">
        <f t="shared" si="536"/>
        <v>0</v>
      </c>
      <c r="CAP123" s="119">
        <f t="shared" si="536"/>
        <v>0</v>
      </c>
      <c r="CAQ123" s="119">
        <f t="shared" si="536"/>
        <v>0</v>
      </c>
      <c r="CAR123" s="119">
        <f t="shared" si="536"/>
        <v>0</v>
      </c>
      <c r="CAS123" s="119">
        <f t="shared" si="536"/>
        <v>0</v>
      </c>
      <c r="CAT123" s="119">
        <f t="shared" si="536"/>
        <v>0</v>
      </c>
      <c r="CAU123" s="119">
        <f t="shared" si="536"/>
        <v>0</v>
      </c>
      <c r="CAV123" s="119">
        <f t="shared" si="536"/>
        <v>0</v>
      </c>
      <c r="CAW123" s="119">
        <f t="shared" si="536"/>
        <v>0</v>
      </c>
      <c r="CAX123" s="119">
        <f t="shared" si="536"/>
        <v>0</v>
      </c>
      <c r="CAY123" s="119">
        <f t="shared" si="536"/>
        <v>0</v>
      </c>
      <c r="CAZ123" s="119">
        <f t="shared" si="536"/>
        <v>0</v>
      </c>
      <c r="CBA123" s="119">
        <f t="shared" si="536"/>
        <v>0</v>
      </c>
      <c r="CBB123" s="119">
        <f t="shared" si="536"/>
        <v>0</v>
      </c>
      <c r="CBC123" s="119">
        <f t="shared" si="536"/>
        <v>0</v>
      </c>
      <c r="CBD123" s="119">
        <f t="shared" si="536"/>
        <v>0</v>
      </c>
      <c r="CBE123" s="119">
        <f t="shared" si="536"/>
        <v>0</v>
      </c>
      <c r="CBF123" s="119">
        <f t="shared" si="536"/>
        <v>0</v>
      </c>
      <c r="CBG123" s="119">
        <f t="shared" si="536"/>
        <v>0</v>
      </c>
      <c r="CBH123" s="119">
        <f t="shared" si="536"/>
        <v>0</v>
      </c>
      <c r="CBI123" s="119">
        <f t="shared" si="536"/>
        <v>0</v>
      </c>
      <c r="CBJ123" s="119">
        <f t="shared" si="536"/>
        <v>0</v>
      </c>
      <c r="CBK123" s="119">
        <f t="shared" si="536"/>
        <v>0</v>
      </c>
      <c r="CBL123" s="119">
        <f t="shared" si="536"/>
        <v>0</v>
      </c>
      <c r="CBM123" s="119">
        <f t="shared" si="536"/>
        <v>0</v>
      </c>
      <c r="CBN123" s="119">
        <f t="shared" si="536"/>
        <v>0</v>
      </c>
      <c r="CBO123" s="119">
        <f t="shared" si="536"/>
        <v>0</v>
      </c>
      <c r="CBP123" s="119">
        <f t="shared" si="536"/>
        <v>0</v>
      </c>
      <c r="CBQ123" s="119">
        <f t="shared" si="536"/>
        <v>0</v>
      </c>
      <c r="CBR123" s="119">
        <f t="shared" si="536"/>
        <v>0</v>
      </c>
      <c r="CBS123" s="119">
        <f t="shared" si="536"/>
        <v>0</v>
      </c>
      <c r="CBT123" s="119">
        <f t="shared" si="536"/>
        <v>0</v>
      </c>
      <c r="CBU123" s="119">
        <f t="shared" si="536"/>
        <v>0</v>
      </c>
      <c r="CBV123" s="119">
        <f t="shared" si="536"/>
        <v>0</v>
      </c>
      <c r="CBW123" s="119">
        <f t="shared" si="536"/>
        <v>0</v>
      </c>
      <c r="CBX123" s="119">
        <f t="shared" si="536"/>
        <v>0</v>
      </c>
      <c r="CBY123" s="119">
        <f t="shared" si="536"/>
        <v>0</v>
      </c>
      <c r="CBZ123" s="119">
        <f t="shared" si="536"/>
        <v>0</v>
      </c>
      <c r="CCA123" s="119">
        <f t="shared" si="536"/>
        <v>0</v>
      </c>
      <c r="CCB123" s="119">
        <f t="shared" si="536"/>
        <v>0</v>
      </c>
      <c r="CCC123" s="119">
        <f t="shared" si="536"/>
        <v>0</v>
      </c>
      <c r="CCD123" s="119">
        <f t="shared" si="536"/>
        <v>0</v>
      </c>
      <c r="CCE123" s="119">
        <f t="shared" si="536"/>
        <v>0</v>
      </c>
      <c r="CCF123" s="119">
        <f t="shared" si="536"/>
        <v>0</v>
      </c>
      <c r="CCG123" s="119">
        <f t="shared" si="536"/>
        <v>0</v>
      </c>
      <c r="CCH123" s="119">
        <f t="shared" si="536"/>
        <v>0</v>
      </c>
      <c r="CCI123" s="119">
        <f t="shared" si="536"/>
        <v>0</v>
      </c>
      <c r="CCJ123" s="119">
        <f t="shared" si="536"/>
        <v>0</v>
      </c>
      <c r="CCK123" s="119">
        <f t="shared" si="536"/>
        <v>0</v>
      </c>
      <c r="CCL123" s="119">
        <f t="shared" si="536"/>
        <v>0</v>
      </c>
      <c r="CCM123" s="119">
        <f t="shared" si="536"/>
        <v>0</v>
      </c>
      <c r="CCN123" s="119">
        <f t="shared" ref="CCN123:CEY123" si="537">CCN122/COUNTIFS($A$66:$A$115,2)</f>
        <v>0</v>
      </c>
      <c r="CCO123" s="119">
        <f t="shared" si="537"/>
        <v>0</v>
      </c>
      <c r="CCP123" s="119">
        <f t="shared" si="537"/>
        <v>0</v>
      </c>
      <c r="CCQ123" s="119">
        <f t="shared" si="537"/>
        <v>0</v>
      </c>
      <c r="CCR123" s="119">
        <f t="shared" si="537"/>
        <v>0</v>
      </c>
      <c r="CCS123" s="119">
        <f t="shared" si="537"/>
        <v>0</v>
      </c>
      <c r="CCT123" s="119">
        <f t="shared" si="537"/>
        <v>0</v>
      </c>
      <c r="CCU123" s="119">
        <f t="shared" si="537"/>
        <v>0</v>
      </c>
      <c r="CCV123" s="119">
        <f t="shared" si="537"/>
        <v>0</v>
      </c>
      <c r="CCW123" s="119">
        <f t="shared" si="537"/>
        <v>0</v>
      </c>
      <c r="CCX123" s="119">
        <f t="shared" si="537"/>
        <v>0</v>
      </c>
      <c r="CCY123" s="119">
        <f t="shared" si="537"/>
        <v>0</v>
      </c>
      <c r="CCZ123" s="119">
        <f t="shared" si="537"/>
        <v>0</v>
      </c>
      <c r="CDA123" s="119">
        <f t="shared" si="537"/>
        <v>0</v>
      </c>
      <c r="CDB123" s="119">
        <f t="shared" si="537"/>
        <v>0</v>
      </c>
      <c r="CDC123" s="119">
        <f t="shared" si="537"/>
        <v>0</v>
      </c>
      <c r="CDD123" s="119">
        <f t="shared" si="537"/>
        <v>0</v>
      </c>
      <c r="CDE123" s="119">
        <f t="shared" si="537"/>
        <v>0</v>
      </c>
      <c r="CDF123" s="119">
        <f t="shared" si="537"/>
        <v>0</v>
      </c>
      <c r="CDG123" s="119">
        <f t="shared" si="537"/>
        <v>0</v>
      </c>
      <c r="CDH123" s="119">
        <f t="shared" si="537"/>
        <v>0</v>
      </c>
      <c r="CDI123" s="119">
        <f t="shared" si="537"/>
        <v>0</v>
      </c>
      <c r="CDJ123" s="119">
        <f t="shared" si="537"/>
        <v>0</v>
      </c>
      <c r="CDK123" s="119">
        <f t="shared" si="537"/>
        <v>0</v>
      </c>
      <c r="CDL123" s="119">
        <f t="shared" si="537"/>
        <v>0</v>
      </c>
      <c r="CDM123" s="119">
        <f t="shared" si="537"/>
        <v>0</v>
      </c>
      <c r="CDN123" s="119">
        <f t="shared" si="537"/>
        <v>0</v>
      </c>
      <c r="CDO123" s="119">
        <f t="shared" si="537"/>
        <v>0</v>
      </c>
      <c r="CDP123" s="119">
        <f t="shared" si="537"/>
        <v>0</v>
      </c>
      <c r="CDQ123" s="119">
        <f t="shared" si="537"/>
        <v>0</v>
      </c>
      <c r="CDR123" s="119">
        <f t="shared" si="537"/>
        <v>0</v>
      </c>
      <c r="CDS123" s="119">
        <f t="shared" si="537"/>
        <v>0</v>
      </c>
      <c r="CDT123" s="119">
        <f t="shared" si="537"/>
        <v>0</v>
      </c>
      <c r="CDU123" s="119">
        <f t="shared" si="537"/>
        <v>0</v>
      </c>
      <c r="CDV123" s="119">
        <f t="shared" si="537"/>
        <v>0</v>
      </c>
      <c r="CDW123" s="119">
        <f t="shared" si="537"/>
        <v>0</v>
      </c>
      <c r="CDX123" s="119">
        <f t="shared" si="537"/>
        <v>0</v>
      </c>
      <c r="CDY123" s="119">
        <f t="shared" si="537"/>
        <v>0</v>
      </c>
      <c r="CDZ123" s="119">
        <f t="shared" si="537"/>
        <v>0</v>
      </c>
      <c r="CEA123" s="119">
        <f t="shared" si="537"/>
        <v>0</v>
      </c>
      <c r="CEB123" s="119">
        <f t="shared" si="537"/>
        <v>0</v>
      </c>
      <c r="CEC123" s="119">
        <f t="shared" si="537"/>
        <v>0</v>
      </c>
      <c r="CED123" s="119">
        <f t="shared" si="537"/>
        <v>0</v>
      </c>
      <c r="CEE123" s="119">
        <f t="shared" si="537"/>
        <v>0</v>
      </c>
      <c r="CEF123" s="119">
        <f t="shared" si="537"/>
        <v>0</v>
      </c>
      <c r="CEG123" s="119">
        <f t="shared" si="537"/>
        <v>0</v>
      </c>
      <c r="CEH123" s="119">
        <f t="shared" si="537"/>
        <v>0</v>
      </c>
      <c r="CEI123" s="119">
        <f t="shared" si="537"/>
        <v>0</v>
      </c>
      <c r="CEJ123" s="119">
        <f t="shared" si="537"/>
        <v>0</v>
      </c>
      <c r="CEK123" s="119">
        <f t="shared" si="537"/>
        <v>0</v>
      </c>
      <c r="CEL123" s="119">
        <f t="shared" si="537"/>
        <v>0</v>
      </c>
      <c r="CEM123" s="119">
        <f t="shared" si="537"/>
        <v>0</v>
      </c>
      <c r="CEN123" s="119">
        <f t="shared" si="537"/>
        <v>0</v>
      </c>
      <c r="CEO123" s="119">
        <f t="shared" si="537"/>
        <v>0</v>
      </c>
      <c r="CEP123" s="119">
        <f t="shared" si="537"/>
        <v>0</v>
      </c>
      <c r="CEQ123" s="119">
        <f t="shared" si="537"/>
        <v>0</v>
      </c>
      <c r="CER123" s="119">
        <f t="shared" si="537"/>
        <v>0</v>
      </c>
      <c r="CES123" s="119">
        <f t="shared" si="537"/>
        <v>0</v>
      </c>
      <c r="CET123" s="119">
        <f t="shared" si="537"/>
        <v>0</v>
      </c>
      <c r="CEU123" s="119">
        <f t="shared" si="537"/>
        <v>0</v>
      </c>
      <c r="CEV123" s="119">
        <f t="shared" si="537"/>
        <v>0</v>
      </c>
      <c r="CEW123" s="119">
        <f t="shared" si="537"/>
        <v>0</v>
      </c>
      <c r="CEX123" s="119">
        <f t="shared" si="537"/>
        <v>0</v>
      </c>
      <c r="CEY123" s="119">
        <f t="shared" si="537"/>
        <v>0</v>
      </c>
      <c r="CEZ123" s="119">
        <f t="shared" ref="CEZ123:CHK123" si="538">CEZ122/COUNTIFS($A$66:$A$115,2)</f>
        <v>0</v>
      </c>
      <c r="CFA123" s="119">
        <f t="shared" si="538"/>
        <v>0</v>
      </c>
      <c r="CFB123" s="119">
        <f t="shared" si="538"/>
        <v>0</v>
      </c>
      <c r="CFC123" s="119">
        <f t="shared" si="538"/>
        <v>0</v>
      </c>
      <c r="CFD123" s="119">
        <f t="shared" si="538"/>
        <v>0</v>
      </c>
      <c r="CFE123" s="119">
        <f t="shared" si="538"/>
        <v>0</v>
      </c>
      <c r="CFF123" s="119">
        <f t="shared" si="538"/>
        <v>0</v>
      </c>
      <c r="CFG123" s="119">
        <f t="shared" si="538"/>
        <v>0</v>
      </c>
      <c r="CFH123" s="119">
        <f t="shared" si="538"/>
        <v>0</v>
      </c>
      <c r="CFI123" s="119">
        <f t="shared" si="538"/>
        <v>0</v>
      </c>
      <c r="CFJ123" s="119">
        <f t="shared" si="538"/>
        <v>0</v>
      </c>
      <c r="CFK123" s="119">
        <f t="shared" si="538"/>
        <v>0</v>
      </c>
      <c r="CFL123" s="119">
        <f t="shared" si="538"/>
        <v>0</v>
      </c>
      <c r="CFM123" s="119">
        <f t="shared" si="538"/>
        <v>0</v>
      </c>
      <c r="CFN123" s="119">
        <f t="shared" si="538"/>
        <v>0</v>
      </c>
      <c r="CFO123" s="119">
        <f t="shared" si="538"/>
        <v>0</v>
      </c>
      <c r="CFP123" s="119">
        <f t="shared" si="538"/>
        <v>0</v>
      </c>
      <c r="CFQ123" s="119">
        <f t="shared" si="538"/>
        <v>0</v>
      </c>
      <c r="CFR123" s="119">
        <f t="shared" si="538"/>
        <v>0</v>
      </c>
      <c r="CFS123" s="119">
        <f t="shared" si="538"/>
        <v>0</v>
      </c>
      <c r="CFT123" s="119">
        <f t="shared" si="538"/>
        <v>0</v>
      </c>
      <c r="CFU123" s="119">
        <f t="shared" si="538"/>
        <v>0</v>
      </c>
      <c r="CFV123" s="119">
        <f t="shared" si="538"/>
        <v>0</v>
      </c>
      <c r="CFW123" s="119">
        <f t="shared" si="538"/>
        <v>0</v>
      </c>
      <c r="CFX123" s="119">
        <f t="shared" si="538"/>
        <v>0</v>
      </c>
      <c r="CFY123" s="119">
        <f t="shared" si="538"/>
        <v>0</v>
      </c>
      <c r="CFZ123" s="119">
        <f t="shared" si="538"/>
        <v>0</v>
      </c>
      <c r="CGA123" s="119">
        <f t="shared" si="538"/>
        <v>0</v>
      </c>
      <c r="CGB123" s="119">
        <f t="shared" si="538"/>
        <v>0</v>
      </c>
      <c r="CGC123" s="119">
        <f t="shared" si="538"/>
        <v>0</v>
      </c>
      <c r="CGD123" s="119">
        <f t="shared" si="538"/>
        <v>0</v>
      </c>
      <c r="CGE123" s="119">
        <f t="shared" si="538"/>
        <v>0</v>
      </c>
      <c r="CGF123" s="119">
        <f t="shared" si="538"/>
        <v>0</v>
      </c>
      <c r="CGG123" s="119">
        <f t="shared" si="538"/>
        <v>0</v>
      </c>
      <c r="CGH123" s="119">
        <f t="shared" si="538"/>
        <v>0</v>
      </c>
      <c r="CGI123" s="119">
        <f t="shared" si="538"/>
        <v>0</v>
      </c>
      <c r="CGJ123" s="119">
        <f t="shared" si="538"/>
        <v>0</v>
      </c>
      <c r="CGK123" s="119">
        <f t="shared" si="538"/>
        <v>0</v>
      </c>
      <c r="CGL123" s="119">
        <f t="shared" si="538"/>
        <v>0</v>
      </c>
      <c r="CGM123" s="119">
        <f t="shared" si="538"/>
        <v>0</v>
      </c>
      <c r="CGN123" s="119">
        <f t="shared" si="538"/>
        <v>0</v>
      </c>
      <c r="CGO123" s="119">
        <f t="shared" si="538"/>
        <v>0</v>
      </c>
      <c r="CGP123" s="119">
        <f t="shared" si="538"/>
        <v>0</v>
      </c>
      <c r="CGQ123" s="119">
        <f t="shared" si="538"/>
        <v>0</v>
      </c>
      <c r="CGR123" s="119">
        <f t="shared" si="538"/>
        <v>0</v>
      </c>
      <c r="CGS123" s="119">
        <f t="shared" si="538"/>
        <v>0</v>
      </c>
      <c r="CGT123" s="119">
        <f t="shared" si="538"/>
        <v>0</v>
      </c>
      <c r="CGU123" s="119">
        <f t="shared" si="538"/>
        <v>0</v>
      </c>
      <c r="CGV123" s="119">
        <f t="shared" si="538"/>
        <v>0</v>
      </c>
      <c r="CGW123" s="119">
        <f t="shared" si="538"/>
        <v>0</v>
      </c>
      <c r="CGX123" s="119">
        <f t="shared" si="538"/>
        <v>0</v>
      </c>
      <c r="CGY123" s="119">
        <f t="shared" si="538"/>
        <v>0</v>
      </c>
      <c r="CGZ123" s="119">
        <f t="shared" si="538"/>
        <v>0</v>
      </c>
      <c r="CHA123" s="119">
        <f t="shared" si="538"/>
        <v>0</v>
      </c>
      <c r="CHB123" s="119">
        <f t="shared" si="538"/>
        <v>0</v>
      </c>
      <c r="CHC123" s="119">
        <f t="shared" si="538"/>
        <v>0</v>
      </c>
      <c r="CHD123" s="119">
        <f t="shared" si="538"/>
        <v>0</v>
      </c>
      <c r="CHE123" s="119">
        <f t="shared" si="538"/>
        <v>0</v>
      </c>
      <c r="CHF123" s="119">
        <f t="shared" si="538"/>
        <v>0</v>
      </c>
      <c r="CHG123" s="119">
        <f t="shared" si="538"/>
        <v>0</v>
      </c>
      <c r="CHH123" s="119">
        <f t="shared" si="538"/>
        <v>0</v>
      </c>
      <c r="CHI123" s="119">
        <f t="shared" si="538"/>
        <v>0</v>
      </c>
      <c r="CHJ123" s="119">
        <f t="shared" si="538"/>
        <v>0</v>
      </c>
      <c r="CHK123" s="119">
        <f t="shared" si="538"/>
        <v>0</v>
      </c>
      <c r="CHL123" s="119">
        <f t="shared" ref="CHL123:CJW123" si="539">CHL122/COUNTIFS($A$66:$A$115,2)</f>
        <v>0</v>
      </c>
      <c r="CHM123" s="119">
        <f t="shared" si="539"/>
        <v>0</v>
      </c>
      <c r="CHN123" s="119">
        <f t="shared" si="539"/>
        <v>0</v>
      </c>
      <c r="CHO123" s="119">
        <f t="shared" si="539"/>
        <v>0</v>
      </c>
      <c r="CHP123" s="119">
        <f t="shared" si="539"/>
        <v>0</v>
      </c>
      <c r="CHQ123" s="119">
        <f t="shared" si="539"/>
        <v>0</v>
      </c>
      <c r="CHR123" s="119">
        <f t="shared" si="539"/>
        <v>0</v>
      </c>
      <c r="CHS123" s="119">
        <f t="shared" si="539"/>
        <v>0</v>
      </c>
      <c r="CHT123" s="119">
        <f t="shared" si="539"/>
        <v>0</v>
      </c>
      <c r="CHU123" s="119">
        <f t="shared" si="539"/>
        <v>0</v>
      </c>
      <c r="CHV123" s="119">
        <f t="shared" si="539"/>
        <v>0</v>
      </c>
      <c r="CHW123" s="119">
        <f t="shared" si="539"/>
        <v>0</v>
      </c>
      <c r="CHX123" s="119">
        <f t="shared" si="539"/>
        <v>0</v>
      </c>
      <c r="CHY123" s="119">
        <f t="shared" si="539"/>
        <v>0</v>
      </c>
      <c r="CHZ123" s="119">
        <f t="shared" si="539"/>
        <v>0</v>
      </c>
      <c r="CIA123" s="119">
        <f t="shared" si="539"/>
        <v>0</v>
      </c>
      <c r="CIB123" s="119">
        <f t="shared" si="539"/>
        <v>0</v>
      </c>
      <c r="CIC123" s="119">
        <f t="shared" si="539"/>
        <v>0</v>
      </c>
      <c r="CID123" s="119">
        <f t="shared" si="539"/>
        <v>0</v>
      </c>
      <c r="CIE123" s="119">
        <f t="shared" si="539"/>
        <v>0</v>
      </c>
      <c r="CIF123" s="119">
        <f t="shared" si="539"/>
        <v>0</v>
      </c>
      <c r="CIG123" s="119">
        <f t="shared" si="539"/>
        <v>0</v>
      </c>
      <c r="CIH123" s="119">
        <f t="shared" si="539"/>
        <v>0</v>
      </c>
      <c r="CII123" s="119">
        <f t="shared" si="539"/>
        <v>0</v>
      </c>
      <c r="CIJ123" s="119">
        <f t="shared" si="539"/>
        <v>0</v>
      </c>
      <c r="CIK123" s="119">
        <f t="shared" si="539"/>
        <v>0</v>
      </c>
      <c r="CIL123" s="119">
        <f t="shared" si="539"/>
        <v>0</v>
      </c>
      <c r="CIM123" s="119">
        <f t="shared" si="539"/>
        <v>0</v>
      </c>
      <c r="CIN123" s="119">
        <f t="shared" si="539"/>
        <v>0</v>
      </c>
      <c r="CIO123" s="119">
        <f t="shared" si="539"/>
        <v>0</v>
      </c>
      <c r="CIP123" s="119">
        <f t="shared" si="539"/>
        <v>0</v>
      </c>
      <c r="CIQ123" s="119">
        <f t="shared" si="539"/>
        <v>0</v>
      </c>
      <c r="CIR123" s="119">
        <f t="shared" si="539"/>
        <v>0</v>
      </c>
      <c r="CIS123" s="119">
        <f t="shared" si="539"/>
        <v>0</v>
      </c>
      <c r="CIT123" s="119">
        <f t="shared" si="539"/>
        <v>0</v>
      </c>
      <c r="CIU123" s="119">
        <f t="shared" si="539"/>
        <v>0</v>
      </c>
      <c r="CIV123" s="119">
        <f t="shared" si="539"/>
        <v>0</v>
      </c>
      <c r="CIW123" s="119">
        <f t="shared" si="539"/>
        <v>0</v>
      </c>
      <c r="CIX123" s="119">
        <f t="shared" si="539"/>
        <v>0</v>
      </c>
      <c r="CIY123" s="119">
        <f t="shared" si="539"/>
        <v>0</v>
      </c>
      <c r="CIZ123" s="119">
        <f t="shared" si="539"/>
        <v>0</v>
      </c>
      <c r="CJA123" s="119">
        <f t="shared" si="539"/>
        <v>0</v>
      </c>
      <c r="CJB123" s="119">
        <f t="shared" si="539"/>
        <v>0</v>
      </c>
      <c r="CJC123" s="119">
        <f t="shared" si="539"/>
        <v>0</v>
      </c>
      <c r="CJD123" s="119">
        <f t="shared" si="539"/>
        <v>0</v>
      </c>
      <c r="CJE123" s="119">
        <f t="shared" si="539"/>
        <v>0</v>
      </c>
      <c r="CJF123" s="119">
        <f t="shared" si="539"/>
        <v>0</v>
      </c>
      <c r="CJG123" s="119">
        <f t="shared" si="539"/>
        <v>0</v>
      </c>
      <c r="CJH123" s="119">
        <f t="shared" si="539"/>
        <v>0</v>
      </c>
      <c r="CJI123" s="119">
        <f t="shared" si="539"/>
        <v>0</v>
      </c>
      <c r="CJJ123" s="119">
        <f t="shared" si="539"/>
        <v>0</v>
      </c>
      <c r="CJK123" s="119">
        <f t="shared" si="539"/>
        <v>0</v>
      </c>
      <c r="CJL123" s="119">
        <f t="shared" si="539"/>
        <v>0</v>
      </c>
      <c r="CJM123" s="119">
        <f t="shared" si="539"/>
        <v>0</v>
      </c>
      <c r="CJN123" s="119">
        <f t="shared" si="539"/>
        <v>0</v>
      </c>
      <c r="CJO123" s="119">
        <f t="shared" si="539"/>
        <v>0</v>
      </c>
      <c r="CJP123" s="119">
        <f t="shared" si="539"/>
        <v>0</v>
      </c>
      <c r="CJQ123" s="119">
        <f t="shared" si="539"/>
        <v>0</v>
      </c>
      <c r="CJR123" s="119">
        <f t="shared" si="539"/>
        <v>0</v>
      </c>
      <c r="CJS123" s="119">
        <f t="shared" si="539"/>
        <v>0</v>
      </c>
      <c r="CJT123" s="119">
        <f t="shared" si="539"/>
        <v>0</v>
      </c>
      <c r="CJU123" s="119">
        <f t="shared" si="539"/>
        <v>0</v>
      </c>
      <c r="CJV123" s="119">
        <f t="shared" si="539"/>
        <v>0</v>
      </c>
      <c r="CJW123" s="119">
        <f t="shared" si="539"/>
        <v>0</v>
      </c>
      <c r="CJX123" s="119">
        <f t="shared" ref="CJX123:CMI123" si="540">CJX122/COUNTIFS($A$66:$A$115,2)</f>
        <v>0</v>
      </c>
      <c r="CJY123" s="119">
        <f t="shared" si="540"/>
        <v>0</v>
      </c>
      <c r="CJZ123" s="119">
        <f t="shared" si="540"/>
        <v>0</v>
      </c>
      <c r="CKA123" s="119">
        <f t="shared" si="540"/>
        <v>0</v>
      </c>
      <c r="CKB123" s="119">
        <f t="shared" si="540"/>
        <v>0</v>
      </c>
      <c r="CKC123" s="119">
        <f t="shared" si="540"/>
        <v>0</v>
      </c>
      <c r="CKD123" s="119">
        <f t="shared" si="540"/>
        <v>0</v>
      </c>
      <c r="CKE123" s="119">
        <f t="shared" si="540"/>
        <v>0</v>
      </c>
      <c r="CKF123" s="119">
        <f t="shared" si="540"/>
        <v>0</v>
      </c>
      <c r="CKG123" s="119">
        <f t="shared" si="540"/>
        <v>0</v>
      </c>
      <c r="CKH123" s="119">
        <f t="shared" si="540"/>
        <v>0</v>
      </c>
      <c r="CKI123" s="119">
        <f t="shared" si="540"/>
        <v>0</v>
      </c>
      <c r="CKJ123" s="119">
        <f t="shared" si="540"/>
        <v>0</v>
      </c>
      <c r="CKK123" s="119">
        <f t="shared" si="540"/>
        <v>0</v>
      </c>
      <c r="CKL123" s="119">
        <f t="shared" si="540"/>
        <v>0</v>
      </c>
      <c r="CKM123" s="119">
        <f t="shared" si="540"/>
        <v>0</v>
      </c>
      <c r="CKN123" s="119">
        <f t="shared" si="540"/>
        <v>0</v>
      </c>
      <c r="CKO123" s="119">
        <f t="shared" si="540"/>
        <v>0</v>
      </c>
      <c r="CKP123" s="119">
        <f t="shared" si="540"/>
        <v>0</v>
      </c>
      <c r="CKQ123" s="119">
        <f t="shared" si="540"/>
        <v>0</v>
      </c>
      <c r="CKR123" s="119">
        <f t="shared" si="540"/>
        <v>0</v>
      </c>
      <c r="CKS123" s="119">
        <f t="shared" si="540"/>
        <v>0</v>
      </c>
      <c r="CKT123" s="119">
        <f t="shared" si="540"/>
        <v>0</v>
      </c>
      <c r="CKU123" s="119">
        <f t="shared" si="540"/>
        <v>0</v>
      </c>
      <c r="CKV123" s="119">
        <f t="shared" si="540"/>
        <v>0</v>
      </c>
      <c r="CKW123" s="119">
        <f t="shared" si="540"/>
        <v>0</v>
      </c>
      <c r="CKX123" s="119">
        <f t="shared" si="540"/>
        <v>0</v>
      </c>
      <c r="CKY123" s="119">
        <f t="shared" si="540"/>
        <v>0</v>
      </c>
      <c r="CKZ123" s="119">
        <f t="shared" si="540"/>
        <v>0</v>
      </c>
      <c r="CLA123" s="119">
        <f t="shared" si="540"/>
        <v>0</v>
      </c>
      <c r="CLB123" s="119">
        <f t="shared" si="540"/>
        <v>0</v>
      </c>
      <c r="CLC123" s="119">
        <f t="shared" si="540"/>
        <v>0</v>
      </c>
      <c r="CLD123" s="119">
        <f t="shared" si="540"/>
        <v>0</v>
      </c>
      <c r="CLE123" s="119">
        <f t="shared" si="540"/>
        <v>0</v>
      </c>
      <c r="CLF123" s="119">
        <f t="shared" si="540"/>
        <v>0</v>
      </c>
      <c r="CLG123" s="119">
        <f t="shared" si="540"/>
        <v>0</v>
      </c>
      <c r="CLH123" s="119">
        <f t="shared" si="540"/>
        <v>0</v>
      </c>
      <c r="CLI123" s="119">
        <f t="shared" si="540"/>
        <v>0</v>
      </c>
      <c r="CLJ123" s="119">
        <f t="shared" si="540"/>
        <v>0</v>
      </c>
      <c r="CLK123" s="119">
        <f t="shared" si="540"/>
        <v>0</v>
      </c>
      <c r="CLL123" s="119">
        <f t="shared" si="540"/>
        <v>0</v>
      </c>
      <c r="CLM123" s="119">
        <f t="shared" si="540"/>
        <v>0</v>
      </c>
      <c r="CLN123" s="119">
        <f t="shared" si="540"/>
        <v>0</v>
      </c>
      <c r="CLO123" s="119">
        <f t="shared" si="540"/>
        <v>0</v>
      </c>
      <c r="CLP123" s="119">
        <f t="shared" si="540"/>
        <v>0</v>
      </c>
      <c r="CLQ123" s="119">
        <f t="shared" si="540"/>
        <v>0</v>
      </c>
      <c r="CLR123" s="119">
        <f t="shared" si="540"/>
        <v>0</v>
      </c>
      <c r="CLS123" s="119">
        <f t="shared" si="540"/>
        <v>0</v>
      </c>
      <c r="CLT123" s="119">
        <f t="shared" si="540"/>
        <v>0</v>
      </c>
      <c r="CLU123" s="119">
        <f t="shared" si="540"/>
        <v>0</v>
      </c>
      <c r="CLV123" s="119">
        <f t="shared" si="540"/>
        <v>0</v>
      </c>
      <c r="CLW123" s="119">
        <f t="shared" si="540"/>
        <v>0</v>
      </c>
      <c r="CLX123" s="119">
        <f t="shared" si="540"/>
        <v>0</v>
      </c>
      <c r="CLY123" s="119">
        <f t="shared" si="540"/>
        <v>0</v>
      </c>
      <c r="CLZ123" s="119">
        <f t="shared" si="540"/>
        <v>0</v>
      </c>
      <c r="CMA123" s="119">
        <f t="shared" si="540"/>
        <v>0</v>
      </c>
      <c r="CMB123" s="119">
        <f t="shared" si="540"/>
        <v>0</v>
      </c>
      <c r="CMC123" s="119">
        <f t="shared" si="540"/>
        <v>0</v>
      </c>
      <c r="CMD123" s="119">
        <f t="shared" si="540"/>
        <v>0</v>
      </c>
      <c r="CME123" s="119">
        <f t="shared" si="540"/>
        <v>0</v>
      </c>
      <c r="CMF123" s="119">
        <f t="shared" si="540"/>
        <v>0</v>
      </c>
      <c r="CMG123" s="119">
        <f t="shared" si="540"/>
        <v>0</v>
      </c>
      <c r="CMH123" s="119">
        <f t="shared" si="540"/>
        <v>0</v>
      </c>
      <c r="CMI123" s="119">
        <f t="shared" si="540"/>
        <v>0</v>
      </c>
      <c r="CMJ123" s="119">
        <f t="shared" ref="CMJ123:COU123" si="541">CMJ122/COUNTIFS($A$66:$A$115,2)</f>
        <v>0</v>
      </c>
      <c r="CMK123" s="119">
        <f t="shared" si="541"/>
        <v>0</v>
      </c>
      <c r="CML123" s="119">
        <f t="shared" si="541"/>
        <v>0</v>
      </c>
      <c r="CMM123" s="119">
        <f t="shared" si="541"/>
        <v>0</v>
      </c>
      <c r="CMN123" s="119">
        <f t="shared" si="541"/>
        <v>0</v>
      </c>
      <c r="CMO123" s="119">
        <f t="shared" si="541"/>
        <v>0</v>
      </c>
      <c r="CMP123" s="119">
        <f t="shared" si="541"/>
        <v>0</v>
      </c>
      <c r="CMQ123" s="119">
        <f t="shared" si="541"/>
        <v>0</v>
      </c>
      <c r="CMR123" s="119">
        <f t="shared" si="541"/>
        <v>0</v>
      </c>
      <c r="CMS123" s="119">
        <f t="shared" si="541"/>
        <v>0</v>
      </c>
      <c r="CMT123" s="119">
        <f t="shared" si="541"/>
        <v>0</v>
      </c>
      <c r="CMU123" s="119">
        <f t="shared" si="541"/>
        <v>0</v>
      </c>
      <c r="CMV123" s="119">
        <f t="shared" si="541"/>
        <v>0</v>
      </c>
      <c r="CMW123" s="119">
        <f t="shared" si="541"/>
        <v>0</v>
      </c>
      <c r="CMX123" s="119">
        <f t="shared" si="541"/>
        <v>0</v>
      </c>
      <c r="CMY123" s="119">
        <f t="shared" si="541"/>
        <v>0</v>
      </c>
      <c r="CMZ123" s="119">
        <f t="shared" si="541"/>
        <v>0</v>
      </c>
      <c r="CNA123" s="119">
        <f t="shared" si="541"/>
        <v>0</v>
      </c>
      <c r="CNB123" s="119">
        <f t="shared" si="541"/>
        <v>0</v>
      </c>
      <c r="CNC123" s="119">
        <f t="shared" si="541"/>
        <v>0</v>
      </c>
      <c r="CND123" s="119">
        <f t="shared" si="541"/>
        <v>0</v>
      </c>
      <c r="CNE123" s="119">
        <f t="shared" si="541"/>
        <v>0</v>
      </c>
      <c r="CNF123" s="119">
        <f t="shared" si="541"/>
        <v>0</v>
      </c>
      <c r="CNG123" s="119">
        <f t="shared" si="541"/>
        <v>0</v>
      </c>
      <c r="CNH123" s="119">
        <f t="shared" si="541"/>
        <v>0</v>
      </c>
      <c r="CNI123" s="119">
        <f t="shared" si="541"/>
        <v>0</v>
      </c>
      <c r="CNJ123" s="119">
        <f t="shared" si="541"/>
        <v>0</v>
      </c>
      <c r="CNK123" s="119">
        <f t="shared" si="541"/>
        <v>0</v>
      </c>
      <c r="CNL123" s="119">
        <f t="shared" si="541"/>
        <v>0</v>
      </c>
      <c r="CNM123" s="119">
        <f t="shared" si="541"/>
        <v>0</v>
      </c>
      <c r="CNN123" s="119">
        <f t="shared" si="541"/>
        <v>0</v>
      </c>
      <c r="CNO123" s="119">
        <f t="shared" si="541"/>
        <v>0</v>
      </c>
      <c r="CNP123" s="119">
        <f t="shared" si="541"/>
        <v>0</v>
      </c>
      <c r="CNQ123" s="119">
        <f t="shared" si="541"/>
        <v>0</v>
      </c>
      <c r="CNR123" s="119">
        <f t="shared" si="541"/>
        <v>0</v>
      </c>
      <c r="CNS123" s="119">
        <f t="shared" si="541"/>
        <v>0</v>
      </c>
      <c r="CNT123" s="119">
        <f t="shared" si="541"/>
        <v>0</v>
      </c>
      <c r="CNU123" s="119">
        <f t="shared" si="541"/>
        <v>0</v>
      </c>
      <c r="CNV123" s="119">
        <f t="shared" si="541"/>
        <v>0</v>
      </c>
      <c r="CNW123" s="119">
        <f t="shared" si="541"/>
        <v>0</v>
      </c>
      <c r="CNX123" s="119">
        <f t="shared" si="541"/>
        <v>0</v>
      </c>
      <c r="CNY123" s="119">
        <f t="shared" si="541"/>
        <v>0</v>
      </c>
      <c r="CNZ123" s="119">
        <f t="shared" si="541"/>
        <v>0</v>
      </c>
      <c r="COA123" s="119">
        <f t="shared" si="541"/>
        <v>0</v>
      </c>
      <c r="COB123" s="119">
        <f t="shared" si="541"/>
        <v>0</v>
      </c>
      <c r="COC123" s="119">
        <f t="shared" si="541"/>
        <v>0</v>
      </c>
      <c r="COD123" s="119">
        <f t="shared" si="541"/>
        <v>0</v>
      </c>
      <c r="COE123" s="119">
        <f t="shared" si="541"/>
        <v>0</v>
      </c>
      <c r="COF123" s="119">
        <f t="shared" si="541"/>
        <v>0</v>
      </c>
      <c r="COG123" s="119">
        <f t="shared" si="541"/>
        <v>0</v>
      </c>
      <c r="COH123" s="119">
        <f t="shared" si="541"/>
        <v>0</v>
      </c>
      <c r="COI123" s="119">
        <f t="shared" si="541"/>
        <v>0</v>
      </c>
      <c r="COJ123" s="119">
        <f t="shared" si="541"/>
        <v>0</v>
      </c>
      <c r="COK123" s="119">
        <f t="shared" si="541"/>
        <v>0</v>
      </c>
      <c r="COL123" s="119">
        <f t="shared" si="541"/>
        <v>0</v>
      </c>
      <c r="COM123" s="119">
        <f t="shared" si="541"/>
        <v>0</v>
      </c>
      <c r="CON123" s="119">
        <f t="shared" si="541"/>
        <v>0</v>
      </c>
      <c r="COO123" s="119">
        <f t="shared" si="541"/>
        <v>0</v>
      </c>
      <c r="COP123" s="119">
        <f t="shared" si="541"/>
        <v>0</v>
      </c>
      <c r="COQ123" s="119">
        <f t="shared" si="541"/>
        <v>0</v>
      </c>
      <c r="COR123" s="119">
        <f t="shared" si="541"/>
        <v>0</v>
      </c>
      <c r="COS123" s="119">
        <f t="shared" si="541"/>
        <v>0</v>
      </c>
      <c r="COT123" s="119">
        <f t="shared" si="541"/>
        <v>0</v>
      </c>
      <c r="COU123" s="119">
        <f t="shared" si="541"/>
        <v>0</v>
      </c>
      <c r="COV123" s="119">
        <f t="shared" ref="COV123:CRG123" si="542">COV122/COUNTIFS($A$66:$A$115,2)</f>
        <v>0</v>
      </c>
      <c r="COW123" s="119">
        <f t="shared" si="542"/>
        <v>0</v>
      </c>
      <c r="COX123" s="119">
        <f t="shared" si="542"/>
        <v>0</v>
      </c>
      <c r="COY123" s="119">
        <f t="shared" si="542"/>
        <v>0</v>
      </c>
      <c r="COZ123" s="119">
        <f t="shared" si="542"/>
        <v>0</v>
      </c>
      <c r="CPA123" s="119">
        <f t="shared" si="542"/>
        <v>0</v>
      </c>
      <c r="CPB123" s="119">
        <f t="shared" si="542"/>
        <v>0</v>
      </c>
      <c r="CPC123" s="119">
        <f t="shared" si="542"/>
        <v>0</v>
      </c>
      <c r="CPD123" s="119">
        <f t="shared" si="542"/>
        <v>0</v>
      </c>
      <c r="CPE123" s="119">
        <f t="shared" si="542"/>
        <v>0</v>
      </c>
      <c r="CPF123" s="119">
        <f t="shared" si="542"/>
        <v>0</v>
      </c>
      <c r="CPG123" s="119">
        <f t="shared" si="542"/>
        <v>0</v>
      </c>
      <c r="CPH123" s="119">
        <f t="shared" si="542"/>
        <v>0</v>
      </c>
      <c r="CPI123" s="119">
        <f t="shared" si="542"/>
        <v>0</v>
      </c>
      <c r="CPJ123" s="119">
        <f t="shared" si="542"/>
        <v>0</v>
      </c>
      <c r="CPK123" s="119">
        <f t="shared" si="542"/>
        <v>0</v>
      </c>
      <c r="CPL123" s="119">
        <f t="shared" si="542"/>
        <v>0</v>
      </c>
      <c r="CPM123" s="119">
        <f t="shared" si="542"/>
        <v>0</v>
      </c>
      <c r="CPN123" s="119">
        <f t="shared" si="542"/>
        <v>0</v>
      </c>
      <c r="CPO123" s="119">
        <f t="shared" si="542"/>
        <v>0</v>
      </c>
      <c r="CPP123" s="119">
        <f t="shared" si="542"/>
        <v>0</v>
      </c>
      <c r="CPQ123" s="119">
        <f t="shared" si="542"/>
        <v>0</v>
      </c>
      <c r="CPR123" s="119">
        <f t="shared" si="542"/>
        <v>0</v>
      </c>
      <c r="CPS123" s="119">
        <f t="shared" si="542"/>
        <v>0</v>
      </c>
      <c r="CPT123" s="119">
        <f t="shared" si="542"/>
        <v>0</v>
      </c>
      <c r="CPU123" s="119">
        <f t="shared" si="542"/>
        <v>0</v>
      </c>
      <c r="CPV123" s="119">
        <f t="shared" si="542"/>
        <v>0</v>
      </c>
      <c r="CPW123" s="119">
        <f t="shared" si="542"/>
        <v>0</v>
      </c>
      <c r="CPX123" s="119">
        <f t="shared" si="542"/>
        <v>0</v>
      </c>
      <c r="CPY123" s="119">
        <f t="shared" si="542"/>
        <v>0</v>
      </c>
      <c r="CPZ123" s="119">
        <f t="shared" si="542"/>
        <v>0</v>
      </c>
      <c r="CQA123" s="119">
        <f t="shared" si="542"/>
        <v>0</v>
      </c>
      <c r="CQB123" s="119">
        <f t="shared" si="542"/>
        <v>0</v>
      </c>
      <c r="CQC123" s="119">
        <f t="shared" si="542"/>
        <v>0</v>
      </c>
      <c r="CQD123" s="119">
        <f t="shared" si="542"/>
        <v>0</v>
      </c>
      <c r="CQE123" s="119">
        <f t="shared" si="542"/>
        <v>0</v>
      </c>
      <c r="CQF123" s="119">
        <f t="shared" si="542"/>
        <v>0</v>
      </c>
      <c r="CQG123" s="119">
        <f t="shared" si="542"/>
        <v>0</v>
      </c>
      <c r="CQH123" s="119">
        <f t="shared" si="542"/>
        <v>0</v>
      </c>
      <c r="CQI123" s="119">
        <f t="shared" si="542"/>
        <v>0</v>
      </c>
      <c r="CQJ123" s="119">
        <f t="shared" si="542"/>
        <v>0</v>
      </c>
      <c r="CQK123" s="119">
        <f t="shared" si="542"/>
        <v>0</v>
      </c>
      <c r="CQL123" s="119">
        <f t="shared" si="542"/>
        <v>0</v>
      </c>
      <c r="CQM123" s="119">
        <f t="shared" si="542"/>
        <v>0</v>
      </c>
      <c r="CQN123" s="119">
        <f t="shared" si="542"/>
        <v>0</v>
      </c>
      <c r="CQO123" s="119">
        <f t="shared" si="542"/>
        <v>0</v>
      </c>
      <c r="CQP123" s="119">
        <f t="shared" si="542"/>
        <v>0</v>
      </c>
      <c r="CQQ123" s="119">
        <f t="shared" si="542"/>
        <v>0</v>
      </c>
      <c r="CQR123" s="119">
        <f t="shared" si="542"/>
        <v>0</v>
      </c>
      <c r="CQS123" s="119">
        <f t="shared" si="542"/>
        <v>0</v>
      </c>
      <c r="CQT123" s="119">
        <f t="shared" si="542"/>
        <v>0</v>
      </c>
      <c r="CQU123" s="119">
        <f t="shared" si="542"/>
        <v>0</v>
      </c>
      <c r="CQV123" s="119">
        <f t="shared" si="542"/>
        <v>0</v>
      </c>
      <c r="CQW123" s="119">
        <f t="shared" si="542"/>
        <v>0</v>
      </c>
      <c r="CQX123" s="119">
        <f t="shared" si="542"/>
        <v>0</v>
      </c>
      <c r="CQY123" s="119">
        <f t="shared" si="542"/>
        <v>0</v>
      </c>
      <c r="CQZ123" s="119">
        <f t="shared" si="542"/>
        <v>0</v>
      </c>
      <c r="CRA123" s="119">
        <f t="shared" si="542"/>
        <v>0</v>
      </c>
      <c r="CRB123" s="119">
        <f t="shared" si="542"/>
        <v>0</v>
      </c>
      <c r="CRC123" s="119">
        <f t="shared" si="542"/>
        <v>0</v>
      </c>
      <c r="CRD123" s="119">
        <f t="shared" si="542"/>
        <v>0</v>
      </c>
      <c r="CRE123" s="119">
        <f t="shared" si="542"/>
        <v>0</v>
      </c>
      <c r="CRF123" s="119">
        <f t="shared" si="542"/>
        <v>0</v>
      </c>
      <c r="CRG123" s="119">
        <f t="shared" si="542"/>
        <v>0</v>
      </c>
      <c r="CRH123" s="119">
        <f t="shared" ref="CRH123:CTS123" si="543">CRH122/COUNTIFS($A$66:$A$115,2)</f>
        <v>0</v>
      </c>
      <c r="CRI123" s="119">
        <f t="shared" si="543"/>
        <v>0</v>
      </c>
      <c r="CRJ123" s="119">
        <f t="shared" si="543"/>
        <v>0</v>
      </c>
      <c r="CRK123" s="119">
        <f t="shared" si="543"/>
        <v>0</v>
      </c>
      <c r="CRL123" s="119">
        <f t="shared" si="543"/>
        <v>0</v>
      </c>
      <c r="CRM123" s="119">
        <f t="shared" si="543"/>
        <v>0</v>
      </c>
      <c r="CRN123" s="119">
        <f t="shared" si="543"/>
        <v>0</v>
      </c>
      <c r="CRO123" s="119">
        <f t="shared" si="543"/>
        <v>0</v>
      </c>
      <c r="CRP123" s="119">
        <f t="shared" si="543"/>
        <v>0</v>
      </c>
      <c r="CRQ123" s="119">
        <f t="shared" si="543"/>
        <v>0</v>
      </c>
      <c r="CRR123" s="119">
        <f t="shared" si="543"/>
        <v>0</v>
      </c>
      <c r="CRS123" s="119">
        <f t="shared" si="543"/>
        <v>0</v>
      </c>
      <c r="CRT123" s="119">
        <f t="shared" si="543"/>
        <v>0</v>
      </c>
      <c r="CRU123" s="119">
        <f t="shared" si="543"/>
        <v>0</v>
      </c>
      <c r="CRV123" s="119">
        <f t="shared" si="543"/>
        <v>0</v>
      </c>
      <c r="CRW123" s="119">
        <f t="shared" si="543"/>
        <v>0</v>
      </c>
      <c r="CRX123" s="119">
        <f t="shared" si="543"/>
        <v>0</v>
      </c>
      <c r="CRY123" s="119">
        <f t="shared" si="543"/>
        <v>0</v>
      </c>
      <c r="CRZ123" s="119">
        <f t="shared" si="543"/>
        <v>0</v>
      </c>
      <c r="CSA123" s="119">
        <f t="shared" si="543"/>
        <v>0</v>
      </c>
      <c r="CSB123" s="119">
        <f t="shared" si="543"/>
        <v>0</v>
      </c>
      <c r="CSC123" s="119">
        <f t="shared" si="543"/>
        <v>0</v>
      </c>
      <c r="CSD123" s="119">
        <f t="shared" si="543"/>
        <v>0</v>
      </c>
      <c r="CSE123" s="119">
        <f t="shared" si="543"/>
        <v>0</v>
      </c>
      <c r="CSF123" s="119">
        <f t="shared" si="543"/>
        <v>0</v>
      </c>
      <c r="CSG123" s="119">
        <f t="shared" si="543"/>
        <v>0</v>
      </c>
      <c r="CSH123" s="119">
        <f t="shared" si="543"/>
        <v>0</v>
      </c>
      <c r="CSI123" s="119">
        <f t="shared" si="543"/>
        <v>0</v>
      </c>
      <c r="CSJ123" s="119">
        <f t="shared" si="543"/>
        <v>0</v>
      </c>
      <c r="CSK123" s="119">
        <f t="shared" si="543"/>
        <v>0</v>
      </c>
      <c r="CSL123" s="119">
        <f t="shared" si="543"/>
        <v>0</v>
      </c>
      <c r="CSM123" s="119">
        <f t="shared" si="543"/>
        <v>0</v>
      </c>
      <c r="CSN123" s="119">
        <f t="shared" si="543"/>
        <v>0</v>
      </c>
      <c r="CSO123" s="119">
        <f t="shared" si="543"/>
        <v>0</v>
      </c>
      <c r="CSP123" s="119">
        <f t="shared" si="543"/>
        <v>0</v>
      </c>
      <c r="CSQ123" s="119">
        <f t="shared" si="543"/>
        <v>0</v>
      </c>
      <c r="CSR123" s="119">
        <f t="shared" si="543"/>
        <v>0</v>
      </c>
      <c r="CSS123" s="119">
        <f t="shared" si="543"/>
        <v>0</v>
      </c>
      <c r="CST123" s="119">
        <f t="shared" si="543"/>
        <v>0</v>
      </c>
      <c r="CSU123" s="119">
        <f t="shared" si="543"/>
        <v>0</v>
      </c>
      <c r="CSV123" s="119">
        <f t="shared" si="543"/>
        <v>0</v>
      </c>
      <c r="CSW123" s="119">
        <f t="shared" si="543"/>
        <v>0</v>
      </c>
      <c r="CSX123" s="119">
        <f t="shared" si="543"/>
        <v>0</v>
      </c>
      <c r="CSY123" s="119">
        <f t="shared" si="543"/>
        <v>0</v>
      </c>
      <c r="CSZ123" s="119">
        <f t="shared" si="543"/>
        <v>0</v>
      </c>
      <c r="CTA123" s="119">
        <f t="shared" si="543"/>
        <v>0</v>
      </c>
      <c r="CTB123" s="119">
        <f t="shared" si="543"/>
        <v>0</v>
      </c>
      <c r="CTC123" s="119">
        <f t="shared" si="543"/>
        <v>0</v>
      </c>
      <c r="CTD123" s="119">
        <f t="shared" si="543"/>
        <v>0</v>
      </c>
      <c r="CTE123" s="119">
        <f t="shared" si="543"/>
        <v>0</v>
      </c>
      <c r="CTF123" s="119">
        <f t="shared" si="543"/>
        <v>0</v>
      </c>
      <c r="CTG123" s="119">
        <f t="shared" si="543"/>
        <v>0</v>
      </c>
      <c r="CTH123" s="119">
        <f t="shared" si="543"/>
        <v>0</v>
      </c>
      <c r="CTI123" s="119">
        <f t="shared" si="543"/>
        <v>0</v>
      </c>
      <c r="CTJ123" s="119">
        <f t="shared" si="543"/>
        <v>0</v>
      </c>
      <c r="CTK123" s="119">
        <f t="shared" si="543"/>
        <v>0</v>
      </c>
      <c r="CTL123" s="119">
        <f t="shared" si="543"/>
        <v>0</v>
      </c>
      <c r="CTM123" s="119">
        <f t="shared" si="543"/>
        <v>0</v>
      </c>
      <c r="CTN123" s="119">
        <f t="shared" si="543"/>
        <v>0</v>
      </c>
      <c r="CTO123" s="119">
        <f t="shared" si="543"/>
        <v>0</v>
      </c>
      <c r="CTP123" s="119">
        <f t="shared" si="543"/>
        <v>0</v>
      </c>
      <c r="CTQ123" s="119">
        <f t="shared" si="543"/>
        <v>0</v>
      </c>
      <c r="CTR123" s="119">
        <f t="shared" si="543"/>
        <v>0</v>
      </c>
      <c r="CTS123" s="119">
        <f t="shared" si="543"/>
        <v>0</v>
      </c>
      <c r="CTT123" s="119">
        <f t="shared" ref="CTT123:CWE123" si="544">CTT122/COUNTIFS($A$66:$A$115,2)</f>
        <v>0</v>
      </c>
      <c r="CTU123" s="119">
        <f t="shared" si="544"/>
        <v>0</v>
      </c>
      <c r="CTV123" s="119">
        <f t="shared" si="544"/>
        <v>0</v>
      </c>
      <c r="CTW123" s="119">
        <f t="shared" si="544"/>
        <v>0</v>
      </c>
      <c r="CTX123" s="119">
        <f t="shared" si="544"/>
        <v>0</v>
      </c>
      <c r="CTY123" s="119">
        <f t="shared" si="544"/>
        <v>0</v>
      </c>
      <c r="CTZ123" s="119">
        <f t="shared" si="544"/>
        <v>0</v>
      </c>
      <c r="CUA123" s="119">
        <f t="shared" si="544"/>
        <v>0</v>
      </c>
      <c r="CUB123" s="119">
        <f t="shared" si="544"/>
        <v>0</v>
      </c>
      <c r="CUC123" s="119">
        <f t="shared" si="544"/>
        <v>0</v>
      </c>
      <c r="CUD123" s="119">
        <f t="shared" si="544"/>
        <v>0</v>
      </c>
      <c r="CUE123" s="119">
        <f t="shared" si="544"/>
        <v>0</v>
      </c>
      <c r="CUF123" s="119">
        <f t="shared" si="544"/>
        <v>0</v>
      </c>
      <c r="CUG123" s="119">
        <f t="shared" si="544"/>
        <v>0</v>
      </c>
      <c r="CUH123" s="119">
        <f t="shared" si="544"/>
        <v>0</v>
      </c>
      <c r="CUI123" s="119">
        <f t="shared" si="544"/>
        <v>0</v>
      </c>
      <c r="CUJ123" s="119">
        <f t="shared" si="544"/>
        <v>0</v>
      </c>
      <c r="CUK123" s="119">
        <f t="shared" si="544"/>
        <v>0</v>
      </c>
      <c r="CUL123" s="119">
        <f t="shared" si="544"/>
        <v>0</v>
      </c>
      <c r="CUM123" s="119">
        <f t="shared" si="544"/>
        <v>0</v>
      </c>
      <c r="CUN123" s="119">
        <f t="shared" si="544"/>
        <v>0</v>
      </c>
      <c r="CUO123" s="119">
        <f t="shared" si="544"/>
        <v>0</v>
      </c>
      <c r="CUP123" s="119">
        <f t="shared" si="544"/>
        <v>0</v>
      </c>
      <c r="CUQ123" s="119">
        <f t="shared" si="544"/>
        <v>0</v>
      </c>
      <c r="CUR123" s="119">
        <f t="shared" si="544"/>
        <v>0</v>
      </c>
      <c r="CUS123" s="119">
        <f t="shared" si="544"/>
        <v>0</v>
      </c>
      <c r="CUT123" s="119">
        <f t="shared" si="544"/>
        <v>0</v>
      </c>
      <c r="CUU123" s="119">
        <f t="shared" si="544"/>
        <v>0</v>
      </c>
      <c r="CUV123" s="119">
        <f t="shared" si="544"/>
        <v>0</v>
      </c>
      <c r="CUW123" s="119">
        <f t="shared" si="544"/>
        <v>0</v>
      </c>
      <c r="CUX123" s="119">
        <f t="shared" si="544"/>
        <v>0</v>
      </c>
      <c r="CUY123" s="119">
        <f t="shared" si="544"/>
        <v>0</v>
      </c>
      <c r="CUZ123" s="119">
        <f t="shared" si="544"/>
        <v>0</v>
      </c>
      <c r="CVA123" s="119">
        <f t="shared" si="544"/>
        <v>0</v>
      </c>
      <c r="CVB123" s="119">
        <f t="shared" si="544"/>
        <v>0</v>
      </c>
      <c r="CVC123" s="119">
        <f t="shared" si="544"/>
        <v>0</v>
      </c>
      <c r="CVD123" s="119">
        <f t="shared" si="544"/>
        <v>0</v>
      </c>
      <c r="CVE123" s="119">
        <f t="shared" si="544"/>
        <v>0</v>
      </c>
      <c r="CVF123" s="119">
        <f t="shared" si="544"/>
        <v>0</v>
      </c>
      <c r="CVG123" s="119">
        <f t="shared" si="544"/>
        <v>0</v>
      </c>
      <c r="CVH123" s="119">
        <f t="shared" si="544"/>
        <v>0</v>
      </c>
      <c r="CVI123" s="119">
        <f t="shared" si="544"/>
        <v>0</v>
      </c>
      <c r="CVJ123" s="119">
        <f t="shared" si="544"/>
        <v>0</v>
      </c>
      <c r="CVK123" s="119">
        <f t="shared" si="544"/>
        <v>0</v>
      </c>
      <c r="CVL123" s="119">
        <f t="shared" si="544"/>
        <v>0</v>
      </c>
      <c r="CVM123" s="119">
        <f t="shared" si="544"/>
        <v>0</v>
      </c>
      <c r="CVN123" s="119">
        <f t="shared" si="544"/>
        <v>0</v>
      </c>
      <c r="CVO123" s="119">
        <f t="shared" si="544"/>
        <v>0</v>
      </c>
      <c r="CVP123" s="119">
        <f t="shared" si="544"/>
        <v>0</v>
      </c>
      <c r="CVQ123" s="119">
        <f t="shared" si="544"/>
        <v>0</v>
      </c>
      <c r="CVR123" s="119">
        <f t="shared" si="544"/>
        <v>0</v>
      </c>
      <c r="CVS123" s="119">
        <f t="shared" si="544"/>
        <v>0</v>
      </c>
      <c r="CVT123" s="119">
        <f t="shared" si="544"/>
        <v>0</v>
      </c>
      <c r="CVU123" s="119">
        <f t="shared" si="544"/>
        <v>0</v>
      </c>
      <c r="CVV123" s="119">
        <f t="shared" si="544"/>
        <v>0</v>
      </c>
      <c r="CVW123" s="119">
        <f t="shared" si="544"/>
        <v>0</v>
      </c>
      <c r="CVX123" s="119">
        <f t="shared" si="544"/>
        <v>0</v>
      </c>
      <c r="CVY123" s="119">
        <f t="shared" si="544"/>
        <v>0</v>
      </c>
      <c r="CVZ123" s="119">
        <f t="shared" si="544"/>
        <v>0</v>
      </c>
      <c r="CWA123" s="119">
        <f t="shared" si="544"/>
        <v>0</v>
      </c>
      <c r="CWB123" s="119">
        <f t="shared" si="544"/>
        <v>0</v>
      </c>
      <c r="CWC123" s="119">
        <f t="shared" si="544"/>
        <v>0</v>
      </c>
      <c r="CWD123" s="119">
        <f t="shared" si="544"/>
        <v>0</v>
      </c>
      <c r="CWE123" s="119">
        <f t="shared" si="544"/>
        <v>0</v>
      </c>
      <c r="CWF123" s="119">
        <f t="shared" ref="CWF123:CYQ123" si="545">CWF122/COUNTIFS($A$66:$A$115,2)</f>
        <v>0</v>
      </c>
      <c r="CWG123" s="119">
        <f t="shared" si="545"/>
        <v>0</v>
      </c>
      <c r="CWH123" s="119">
        <f t="shared" si="545"/>
        <v>0</v>
      </c>
      <c r="CWI123" s="119">
        <f t="shared" si="545"/>
        <v>0</v>
      </c>
      <c r="CWJ123" s="119">
        <f t="shared" si="545"/>
        <v>0</v>
      </c>
      <c r="CWK123" s="119">
        <f t="shared" si="545"/>
        <v>0</v>
      </c>
      <c r="CWL123" s="119">
        <f t="shared" si="545"/>
        <v>0</v>
      </c>
      <c r="CWM123" s="119">
        <f t="shared" si="545"/>
        <v>0</v>
      </c>
      <c r="CWN123" s="119">
        <f t="shared" si="545"/>
        <v>0</v>
      </c>
      <c r="CWO123" s="119">
        <f t="shared" si="545"/>
        <v>0</v>
      </c>
      <c r="CWP123" s="119">
        <f t="shared" si="545"/>
        <v>0</v>
      </c>
      <c r="CWQ123" s="119">
        <f t="shared" si="545"/>
        <v>0</v>
      </c>
      <c r="CWR123" s="119">
        <f t="shared" si="545"/>
        <v>0</v>
      </c>
      <c r="CWS123" s="119">
        <f t="shared" si="545"/>
        <v>0</v>
      </c>
      <c r="CWT123" s="119">
        <f t="shared" si="545"/>
        <v>0</v>
      </c>
      <c r="CWU123" s="119">
        <f t="shared" si="545"/>
        <v>0</v>
      </c>
      <c r="CWV123" s="119">
        <f t="shared" si="545"/>
        <v>0</v>
      </c>
      <c r="CWW123" s="119">
        <f t="shared" si="545"/>
        <v>0</v>
      </c>
      <c r="CWX123" s="119">
        <f t="shared" si="545"/>
        <v>0</v>
      </c>
      <c r="CWY123" s="119">
        <f t="shared" si="545"/>
        <v>0</v>
      </c>
      <c r="CWZ123" s="119">
        <f t="shared" si="545"/>
        <v>0</v>
      </c>
      <c r="CXA123" s="119">
        <f t="shared" si="545"/>
        <v>0</v>
      </c>
      <c r="CXB123" s="119">
        <f t="shared" si="545"/>
        <v>0</v>
      </c>
      <c r="CXC123" s="119">
        <f t="shared" si="545"/>
        <v>0</v>
      </c>
      <c r="CXD123" s="119">
        <f t="shared" si="545"/>
        <v>0</v>
      </c>
      <c r="CXE123" s="119">
        <f t="shared" si="545"/>
        <v>0</v>
      </c>
      <c r="CXF123" s="119">
        <f t="shared" si="545"/>
        <v>0</v>
      </c>
      <c r="CXG123" s="119">
        <f t="shared" si="545"/>
        <v>0</v>
      </c>
      <c r="CXH123" s="119">
        <f t="shared" si="545"/>
        <v>0</v>
      </c>
      <c r="CXI123" s="119">
        <f t="shared" si="545"/>
        <v>0</v>
      </c>
      <c r="CXJ123" s="119">
        <f t="shared" si="545"/>
        <v>0</v>
      </c>
      <c r="CXK123" s="119">
        <f t="shared" si="545"/>
        <v>0</v>
      </c>
      <c r="CXL123" s="119">
        <f t="shared" si="545"/>
        <v>0</v>
      </c>
      <c r="CXM123" s="119">
        <f t="shared" si="545"/>
        <v>0</v>
      </c>
      <c r="CXN123" s="119">
        <f t="shared" si="545"/>
        <v>0</v>
      </c>
      <c r="CXO123" s="119">
        <f t="shared" si="545"/>
        <v>0</v>
      </c>
      <c r="CXP123" s="119">
        <f t="shared" si="545"/>
        <v>0</v>
      </c>
      <c r="CXQ123" s="119">
        <f t="shared" si="545"/>
        <v>0</v>
      </c>
      <c r="CXR123" s="119">
        <f t="shared" si="545"/>
        <v>0</v>
      </c>
      <c r="CXS123" s="119">
        <f t="shared" si="545"/>
        <v>0</v>
      </c>
      <c r="CXT123" s="119">
        <f t="shared" si="545"/>
        <v>0</v>
      </c>
      <c r="CXU123" s="119">
        <f t="shared" si="545"/>
        <v>0</v>
      </c>
      <c r="CXV123" s="119">
        <f t="shared" si="545"/>
        <v>0</v>
      </c>
      <c r="CXW123" s="119">
        <f t="shared" si="545"/>
        <v>0</v>
      </c>
      <c r="CXX123" s="119">
        <f t="shared" si="545"/>
        <v>0</v>
      </c>
      <c r="CXY123" s="119">
        <f t="shared" si="545"/>
        <v>0</v>
      </c>
      <c r="CXZ123" s="119">
        <f t="shared" si="545"/>
        <v>0</v>
      </c>
      <c r="CYA123" s="119">
        <f t="shared" si="545"/>
        <v>0</v>
      </c>
      <c r="CYB123" s="119">
        <f t="shared" si="545"/>
        <v>0</v>
      </c>
      <c r="CYC123" s="119">
        <f t="shared" si="545"/>
        <v>0</v>
      </c>
      <c r="CYD123" s="119">
        <f t="shared" si="545"/>
        <v>0</v>
      </c>
      <c r="CYE123" s="119">
        <f t="shared" si="545"/>
        <v>0</v>
      </c>
      <c r="CYF123" s="119">
        <f t="shared" si="545"/>
        <v>0</v>
      </c>
      <c r="CYG123" s="119">
        <f t="shared" si="545"/>
        <v>0</v>
      </c>
      <c r="CYH123" s="119">
        <f t="shared" si="545"/>
        <v>0</v>
      </c>
      <c r="CYI123" s="119">
        <f t="shared" si="545"/>
        <v>0</v>
      </c>
      <c r="CYJ123" s="119">
        <f t="shared" si="545"/>
        <v>0</v>
      </c>
      <c r="CYK123" s="119">
        <f t="shared" si="545"/>
        <v>0</v>
      </c>
      <c r="CYL123" s="119">
        <f t="shared" si="545"/>
        <v>0</v>
      </c>
      <c r="CYM123" s="119">
        <f t="shared" si="545"/>
        <v>0</v>
      </c>
      <c r="CYN123" s="119">
        <f t="shared" si="545"/>
        <v>0</v>
      </c>
      <c r="CYO123" s="119">
        <f t="shared" si="545"/>
        <v>0</v>
      </c>
      <c r="CYP123" s="119">
        <f t="shared" si="545"/>
        <v>0</v>
      </c>
      <c r="CYQ123" s="119">
        <f t="shared" si="545"/>
        <v>0</v>
      </c>
      <c r="CYR123" s="119">
        <f t="shared" ref="CYR123:DBC123" si="546">CYR122/COUNTIFS($A$66:$A$115,2)</f>
        <v>0</v>
      </c>
      <c r="CYS123" s="119">
        <f t="shared" si="546"/>
        <v>0</v>
      </c>
      <c r="CYT123" s="119">
        <f t="shared" si="546"/>
        <v>0</v>
      </c>
      <c r="CYU123" s="119">
        <f t="shared" si="546"/>
        <v>0</v>
      </c>
      <c r="CYV123" s="119">
        <f t="shared" si="546"/>
        <v>0</v>
      </c>
      <c r="CYW123" s="119">
        <f t="shared" si="546"/>
        <v>0</v>
      </c>
      <c r="CYX123" s="119">
        <f t="shared" si="546"/>
        <v>0</v>
      </c>
      <c r="CYY123" s="119">
        <f t="shared" si="546"/>
        <v>0</v>
      </c>
      <c r="CYZ123" s="119">
        <f t="shared" si="546"/>
        <v>0</v>
      </c>
      <c r="CZA123" s="119">
        <f t="shared" si="546"/>
        <v>0</v>
      </c>
      <c r="CZB123" s="119">
        <f t="shared" si="546"/>
        <v>0</v>
      </c>
      <c r="CZC123" s="119">
        <f t="shared" si="546"/>
        <v>0</v>
      </c>
      <c r="CZD123" s="119">
        <f t="shared" si="546"/>
        <v>0</v>
      </c>
      <c r="CZE123" s="119">
        <f t="shared" si="546"/>
        <v>0</v>
      </c>
      <c r="CZF123" s="119">
        <f t="shared" si="546"/>
        <v>0</v>
      </c>
      <c r="CZG123" s="119">
        <f t="shared" si="546"/>
        <v>0</v>
      </c>
      <c r="CZH123" s="119">
        <f t="shared" si="546"/>
        <v>0</v>
      </c>
      <c r="CZI123" s="119">
        <f t="shared" si="546"/>
        <v>0</v>
      </c>
      <c r="CZJ123" s="119">
        <f t="shared" si="546"/>
        <v>0</v>
      </c>
      <c r="CZK123" s="119">
        <f t="shared" si="546"/>
        <v>0</v>
      </c>
      <c r="CZL123" s="119">
        <f t="shared" si="546"/>
        <v>0</v>
      </c>
      <c r="CZM123" s="119">
        <f t="shared" si="546"/>
        <v>0</v>
      </c>
      <c r="CZN123" s="119">
        <f t="shared" si="546"/>
        <v>0</v>
      </c>
      <c r="CZO123" s="119">
        <f t="shared" si="546"/>
        <v>0</v>
      </c>
      <c r="CZP123" s="119">
        <f t="shared" si="546"/>
        <v>0</v>
      </c>
      <c r="CZQ123" s="119">
        <f t="shared" si="546"/>
        <v>0</v>
      </c>
      <c r="CZR123" s="119">
        <f t="shared" si="546"/>
        <v>0</v>
      </c>
      <c r="CZS123" s="119">
        <f t="shared" si="546"/>
        <v>0</v>
      </c>
      <c r="CZT123" s="119">
        <f t="shared" si="546"/>
        <v>0</v>
      </c>
      <c r="CZU123" s="119">
        <f t="shared" si="546"/>
        <v>0</v>
      </c>
      <c r="CZV123" s="119">
        <f t="shared" si="546"/>
        <v>0</v>
      </c>
      <c r="CZW123" s="119">
        <f t="shared" si="546"/>
        <v>0</v>
      </c>
      <c r="CZX123" s="119">
        <f t="shared" si="546"/>
        <v>0</v>
      </c>
      <c r="CZY123" s="119">
        <f t="shared" si="546"/>
        <v>0</v>
      </c>
      <c r="CZZ123" s="119">
        <f t="shared" si="546"/>
        <v>0</v>
      </c>
      <c r="DAA123" s="119">
        <f t="shared" si="546"/>
        <v>0</v>
      </c>
      <c r="DAB123" s="119">
        <f t="shared" si="546"/>
        <v>0</v>
      </c>
      <c r="DAC123" s="119">
        <f t="shared" si="546"/>
        <v>0</v>
      </c>
      <c r="DAD123" s="119">
        <f t="shared" si="546"/>
        <v>0</v>
      </c>
      <c r="DAE123" s="119">
        <f t="shared" si="546"/>
        <v>0</v>
      </c>
      <c r="DAF123" s="119">
        <f t="shared" si="546"/>
        <v>0</v>
      </c>
      <c r="DAG123" s="119">
        <f t="shared" si="546"/>
        <v>0</v>
      </c>
      <c r="DAH123" s="119">
        <f t="shared" si="546"/>
        <v>0</v>
      </c>
      <c r="DAI123" s="119">
        <f t="shared" si="546"/>
        <v>0</v>
      </c>
      <c r="DAJ123" s="119">
        <f t="shared" si="546"/>
        <v>0</v>
      </c>
      <c r="DAK123" s="119">
        <f t="shared" si="546"/>
        <v>0</v>
      </c>
      <c r="DAL123" s="119">
        <f t="shared" si="546"/>
        <v>0</v>
      </c>
      <c r="DAM123" s="119">
        <f t="shared" si="546"/>
        <v>0</v>
      </c>
      <c r="DAN123" s="119">
        <f t="shared" si="546"/>
        <v>0</v>
      </c>
      <c r="DAO123" s="119">
        <f t="shared" si="546"/>
        <v>0</v>
      </c>
      <c r="DAP123" s="119">
        <f t="shared" si="546"/>
        <v>0</v>
      </c>
      <c r="DAQ123" s="119">
        <f t="shared" si="546"/>
        <v>0</v>
      </c>
      <c r="DAR123" s="119">
        <f t="shared" si="546"/>
        <v>0</v>
      </c>
      <c r="DAS123" s="119">
        <f t="shared" si="546"/>
        <v>0</v>
      </c>
      <c r="DAT123" s="119">
        <f t="shared" si="546"/>
        <v>0</v>
      </c>
      <c r="DAU123" s="119">
        <f t="shared" si="546"/>
        <v>0</v>
      </c>
      <c r="DAV123" s="119">
        <f t="shared" si="546"/>
        <v>0</v>
      </c>
      <c r="DAW123" s="119">
        <f t="shared" si="546"/>
        <v>0</v>
      </c>
      <c r="DAX123" s="119">
        <f t="shared" si="546"/>
        <v>0</v>
      </c>
      <c r="DAY123" s="119">
        <f t="shared" si="546"/>
        <v>0</v>
      </c>
      <c r="DAZ123" s="119">
        <f t="shared" si="546"/>
        <v>0</v>
      </c>
      <c r="DBA123" s="119">
        <f t="shared" si="546"/>
        <v>0</v>
      </c>
      <c r="DBB123" s="119">
        <f t="shared" si="546"/>
        <v>0</v>
      </c>
      <c r="DBC123" s="119">
        <f t="shared" si="546"/>
        <v>0</v>
      </c>
      <c r="DBD123" s="119">
        <f t="shared" ref="DBD123:DDO123" si="547">DBD122/COUNTIFS($A$66:$A$115,2)</f>
        <v>0</v>
      </c>
      <c r="DBE123" s="119">
        <f t="shared" si="547"/>
        <v>0</v>
      </c>
      <c r="DBF123" s="119">
        <f t="shared" si="547"/>
        <v>0</v>
      </c>
      <c r="DBG123" s="119">
        <f t="shared" si="547"/>
        <v>0</v>
      </c>
      <c r="DBH123" s="119">
        <f t="shared" si="547"/>
        <v>0</v>
      </c>
      <c r="DBI123" s="119">
        <f t="shared" si="547"/>
        <v>0</v>
      </c>
      <c r="DBJ123" s="119">
        <f t="shared" si="547"/>
        <v>0</v>
      </c>
      <c r="DBK123" s="119">
        <f t="shared" si="547"/>
        <v>0</v>
      </c>
      <c r="DBL123" s="119">
        <f t="shared" si="547"/>
        <v>0</v>
      </c>
      <c r="DBM123" s="119">
        <f t="shared" si="547"/>
        <v>0</v>
      </c>
      <c r="DBN123" s="119">
        <f t="shared" si="547"/>
        <v>0</v>
      </c>
      <c r="DBO123" s="119">
        <f t="shared" si="547"/>
        <v>0</v>
      </c>
      <c r="DBP123" s="119">
        <f t="shared" si="547"/>
        <v>0</v>
      </c>
      <c r="DBQ123" s="119">
        <f t="shared" si="547"/>
        <v>0</v>
      </c>
      <c r="DBR123" s="119">
        <f t="shared" si="547"/>
        <v>0</v>
      </c>
      <c r="DBS123" s="119">
        <f t="shared" si="547"/>
        <v>0</v>
      </c>
      <c r="DBT123" s="119">
        <f t="shared" si="547"/>
        <v>0</v>
      </c>
      <c r="DBU123" s="119">
        <f t="shared" si="547"/>
        <v>0</v>
      </c>
      <c r="DBV123" s="119">
        <f t="shared" si="547"/>
        <v>0</v>
      </c>
      <c r="DBW123" s="119">
        <f t="shared" si="547"/>
        <v>0</v>
      </c>
      <c r="DBX123" s="119">
        <f t="shared" si="547"/>
        <v>0</v>
      </c>
      <c r="DBY123" s="119">
        <f t="shared" si="547"/>
        <v>0</v>
      </c>
      <c r="DBZ123" s="119">
        <f t="shared" si="547"/>
        <v>0</v>
      </c>
      <c r="DCA123" s="119">
        <f t="shared" si="547"/>
        <v>0</v>
      </c>
      <c r="DCB123" s="119">
        <f t="shared" si="547"/>
        <v>0</v>
      </c>
      <c r="DCC123" s="119">
        <f t="shared" si="547"/>
        <v>0</v>
      </c>
      <c r="DCD123" s="119">
        <f t="shared" si="547"/>
        <v>0</v>
      </c>
      <c r="DCE123" s="119">
        <f t="shared" si="547"/>
        <v>0</v>
      </c>
      <c r="DCF123" s="119">
        <f t="shared" si="547"/>
        <v>0</v>
      </c>
      <c r="DCG123" s="119">
        <f t="shared" si="547"/>
        <v>0</v>
      </c>
      <c r="DCH123" s="119">
        <f t="shared" si="547"/>
        <v>0</v>
      </c>
      <c r="DCI123" s="119">
        <f t="shared" si="547"/>
        <v>0</v>
      </c>
      <c r="DCJ123" s="119">
        <f t="shared" si="547"/>
        <v>0</v>
      </c>
      <c r="DCK123" s="119">
        <f t="shared" si="547"/>
        <v>0</v>
      </c>
      <c r="DCL123" s="119">
        <f t="shared" si="547"/>
        <v>0</v>
      </c>
      <c r="DCM123" s="119">
        <f t="shared" si="547"/>
        <v>0</v>
      </c>
      <c r="DCN123" s="119">
        <f t="shared" si="547"/>
        <v>0</v>
      </c>
      <c r="DCO123" s="119">
        <f t="shared" si="547"/>
        <v>0</v>
      </c>
      <c r="DCP123" s="119">
        <f t="shared" si="547"/>
        <v>0</v>
      </c>
      <c r="DCQ123" s="119">
        <f t="shared" si="547"/>
        <v>0</v>
      </c>
      <c r="DCR123" s="119">
        <f t="shared" si="547"/>
        <v>0</v>
      </c>
      <c r="DCS123" s="119">
        <f t="shared" si="547"/>
        <v>0</v>
      </c>
      <c r="DCT123" s="119">
        <f t="shared" si="547"/>
        <v>0</v>
      </c>
      <c r="DCU123" s="119">
        <f t="shared" si="547"/>
        <v>0</v>
      </c>
      <c r="DCV123" s="119">
        <f t="shared" si="547"/>
        <v>0</v>
      </c>
      <c r="DCW123" s="119">
        <f t="shared" si="547"/>
        <v>0</v>
      </c>
      <c r="DCX123" s="119">
        <f t="shared" si="547"/>
        <v>0</v>
      </c>
      <c r="DCY123" s="119">
        <f t="shared" si="547"/>
        <v>0</v>
      </c>
      <c r="DCZ123" s="119">
        <f t="shared" si="547"/>
        <v>0</v>
      </c>
      <c r="DDA123" s="119">
        <f t="shared" si="547"/>
        <v>0</v>
      </c>
      <c r="DDB123" s="119">
        <f t="shared" si="547"/>
        <v>0</v>
      </c>
      <c r="DDC123" s="119">
        <f t="shared" si="547"/>
        <v>0</v>
      </c>
      <c r="DDD123" s="119">
        <f t="shared" si="547"/>
        <v>0</v>
      </c>
      <c r="DDE123" s="119">
        <f t="shared" si="547"/>
        <v>0</v>
      </c>
      <c r="DDF123" s="119">
        <f t="shared" si="547"/>
        <v>0</v>
      </c>
      <c r="DDG123" s="119">
        <f t="shared" si="547"/>
        <v>0</v>
      </c>
      <c r="DDH123" s="119">
        <f t="shared" si="547"/>
        <v>0</v>
      </c>
      <c r="DDI123" s="119">
        <f t="shared" si="547"/>
        <v>0</v>
      </c>
      <c r="DDJ123" s="119">
        <f t="shared" si="547"/>
        <v>0</v>
      </c>
      <c r="DDK123" s="119">
        <f t="shared" si="547"/>
        <v>0</v>
      </c>
      <c r="DDL123" s="119">
        <f t="shared" si="547"/>
        <v>0</v>
      </c>
      <c r="DDM123" s="119">
        <f t="shared" si="547"/>
        <v>0</v>
      </c>
      <c r="DDN123" s="119">
        <f t="shared" si="547"/>
        <v>0</v>
      </c>
      <c r="DDO123" s="119">
        <f t="shared" si="547"/>
        <v>0</v>
      </c>
      <c r="DDP123" s="119">
        <f t="shared" ref="DDP123:DGA123" si="548">DDP122/COUNTIFS($A$66:$A$115,2)</f>
        <v>0</v>
      </c>
      <c r="DDQ123" s="119">
        <f t="shared" si="548"/>
        <v>0</v>
      </c>
      <c r="DDR123" s="119">
        <f t="shared" si="548"/>
        <v>0</v>
      </c>
      <c r="DDS123" s="119">
        <f t="shared" si="548"/>
        <v>0</v>
      </c>
      <c r="DDT123" s="119">
        <f t="shared" si="548"/>
        <v>0</v>
      </c>
      <c r="DDU123" s="119">
        <f t="shared" si="548"/>
        <v>0</v>
      </c>
      <c r="DDV123" s="119">
        <f t="shared" si="548"/>
        <v>0</v>
      </c>
      <c r="DDW123" s="119">
        <f t="shared" si="548"/>
        <v>0</v>
      </c>
      <c r="DDX123" s="119">
        <f t="shared" si="548"/>
        <v>0</v>
      </c>
      <c r="DDY123" s="119">
        <f t="shared" si="548"/>
        <v>0</v>
      </c>
      <c r="DDZ123" s="119">
        <f t="shared" si="548"/>
        <v>0</v>
      </c>
      <c r="DEA123" s="119">
        <f t="shared" si="548"/>
        <v>0</v>
      </c>
      <c r="DEB123" s="119">
        <f t="shared" si="548"/>
        <v>0</v>
      </c>
      <c r="DEC123" s="119">
        <f t="shared" si="548"/>
        <v>0</v>
      </c>
      <c r="DED123" s="119">
        <f t="shared" si="548"/>
        <v>0</v>
      </c>
      <c r="DEE123" s="119">
        <f t="shared" si="548"/>
        <v>0</v>
      </c>
      <c r="DEF123" s="119">
        <f t="shared" si="548"/>
        <v>0</v>
      </c>
      <c r="DEG123" s="119">
        <f t="shared" si="548"/>
        <v>0</v>
      </c>
      <c r="DEH123" s="119">
        <f t="shared" si="548"/>
        <v>0</v>
      </c>
      <c r="DEI123" s="119">
        <f t="shared" si="548"/>
        <v>0</v>
      </c>
      <c r="DEJ123" s="119">
        <f t="shared" si="548"/>
        <v>0</v>
      </c>
      <c r="DEK123" s="119">
        <f t="shared" si="548"/>
        <v>0</v>
      </c>
      <c r="DEL123" s="119">
        <f t="shared" si="548"/>
        <v>0</v>
      </c>
      <c r="DEM123" s="119">
        <f t="shared" si="548"/>
        <v>0</v>
      </c>
      <c r="DEN123" s="119">
        <f t="shared" si="548"/>
        <v>0</v>
      </c>
      <c r="DEO123" s="119">
        <f t="shared" si="548"/>
        <v>0</v>
      </c>
      <c r="DEP123" s="119">
        <f t="shared" si="548"/>
        <v>0</v>
      </c>
      <c r="DEQ123" s="119">
        <f t="shared" si="548"/>
        <v>0</v>
      </c>
      <c r="DER123" s="119">
        <f t="shared" si="548"/>
        <v>0</v>
      </c>
      <c r="DES123" s="119">
        <f t="shared" si="548"/>
        <v>0</v>
      </c>
      <c r="DET123" s="119">
        <f t="shared" si="548"/>
        <v>0</v>
      </c>
      <c r="DEU123" s="119">
        <f t="shared" si="548"/>
        <v>0</v>
      </c>
      <c r="DEV123" s="119">
        <f t="shared" si="548"/>
        <v>0</v>
      </c>
      <c r="DEW123" s="119">
        <f t="shared" si="548"/>
        <v>0</v>
      </c>
      <c r="DEX123" s="119">
        <f t="shared" si="548"/>
        <v>0</v>
      </c>
      <c r="DEY123" s="119">
        <f t="shared" si="548"/>
        <v>0</v>
      </c>
      <c r="DEZ123" s="119">
        <f t="shared" si="548"/>
        <v>0</v>
      </c>
      <c r="DFA123" s="119">
        <f t="shared" si="548"/>
        <v>0</v>
      </c>
      <c r="DFB123" s="119">
        <f t="shared" si="548"/>
        <v>0</v>
      </c>
      <c r="DFC123" s="119">
        <f t="shared" si="548"/>
        <v>0</v>
      </c>
      <c r="DFD123" s="119">
        <f t="shared" si="548"/>
        <v>0</v>
      </c>
      <c r="DFE123" s="119">
        <f t="shared" si="548"/>
        <v>0</v>
      </c>
      <c r="DFF123" s="119">
        <f t="shared" si="548"/>
        <v>0</v>
      </c>
      <c r="DFG123" s="119">
        <f t="shared" si="548"/>
        <v>0</v>
      </c>
      <c r="DFH123" s="119">
        <f t="shared" si="548"/>
        <v>0</v>
      </c>
      <c r="DFI123" s="119">
        <f t="shared" si="548"/>
        <v>0</v>
      </c>
      <c r="DFJ123" s="119">
        <f t="shared" si="548"/>
        <v>0</v>
      </c>
      <c r="DFK123" s="119">
        <f t="shared" si="548"/>
        <v>0</v>
      </c>
      <c r="DFL123" s="119">
        <f t="shared" si="548"/>
        <v>0</v>
      </c>
      <c r="DFM123" s="119">
        <f t="shared" si="548"/>
        <v>0</v>
      </c>
      <c r="DFN123" s="119">
        <f t="shared" si="548"/>
        <v>0</v>
      </c>
      <c r="DFO123" s="119">
        <f t="shared" si="548"/>
        <v>0</v>
      </c>
      <c r="DFP123" s="119">
        <f t="shared" si="548"/>
        <v>0</v>
      </c>
      <c r="DFQ123" s="119">
        <f t="shared" si="548"/>
        <v>0</v>
      </c>
      <c r="DFR123" s="119">
        <f t="shared" si="548"/>
        <v>0</v>
      </c>
      <c r="DFS123" s="119">
        <f t="shared" si="548"/>
        <v>0</v>
      </c>
      <c r="DFT123" s="119">
        <f t="shared" si="548"/>
        <v>0</v>
      </c>
      <c r="DFU123" s="119">
        <f t="shared" si="548"/>
        <v>0</v>
      </c>
      <c r="DFV123" s="119">
        <f t="shared" si="548"/>
        <v>0</v>
      </c>
      <c r="DFW123" s="119">
        <f t="shared" si="548"/>
        <v>0</v>
      </c>
      <c r="DFX123" s="119">
        <f t="shared" si="548"/>
        <v>0</v>
      </c>
      <c r="DFY123" s="119">
        <f t="shared" si="548"/>
        <v>0</v>
      </c>
      <c r="DFZ123" s="119">
        <f t="shared" si="548"/>
        <v>0</v>
      </c>
      <c r="DGA123" s="119">
        <f t="shared" si="548"/>
        <v>0</v>
      </c>
      <c r="DGB123" s="119">
        <f t="shared" ref="DGB123:DIM123" si="549">DGB122/COUNTIFS($A$66:$A$115,2)</f>
        <v>0</v>
      </c>
      <c r="DGC123" s="119">
        <f t="shared" si="549"/>
        <v>0</v>
      </c>
      <c r="DGD123" s="119">
        <f t="shared" si="549"/>
        <v>0</v>
      </c>
      <c r="DGE123" s="119">
        <f t="shared" si="549"/>
        <v>0</v>
      </c>
      <c r="DGF123" s="119">
        <f t="shared" si="549"/>
        <v>0</v>
      </c>
      <c r="DGG123" s="119">
        <f t="shared" si="549"/>
        <v>0</v>
      </c>
      <c r="DGH123" s="119">
        <f t="shared" si="549"/>
        <v>0</v>
      </c>
      <c r="DGI123" s="119">
        <f t="shared" si="549"/>
        <v>0</v>
      </c>
      <c r="DGJ123" s="119">
        <f t="shared" si="549"/>
        <v>0</v>
      </c>
      <c r="DGK123" s="119">
        <f t="shared" si="549"/>
        <v>0</v>
      </c>
      <c r="DGL123" s="119">
        <f t="shared" si="549"/>
        <v>0</v>
      </c>
      <c r="DGM123" s="119">
        <f t="shared" si="549"/>
        <v>0</v>
      </c>
      <c r="DGN123" s="119">
        <f t="shared" si="549"/>
        <v>0</v>
      </c>
      <c r="DGO123" s="119">
        <f t="shared" si="549"/>
        <v>0</v>
      </c>
      <c r="DGP123" s="119">
        <f t="shared" si="549"/>
        <v>0</v>
      </c>
      <c r="DGQ123" s="119">
        <f t="shared" si="549"/>
        <v>0</v>
      </c>
      <c r="DGR123" s="119">
        <f t="shared" si="549"/>
        <v>0</v>
      </c>
      <c r="DGS123" s="119">
        <f t="shared" si="549"/>
        <v>0</v>
      </c>
      <c r="DGT123" s="119">
        <f t="shared" si="549"/>
        <v>0</v>
      </c>
      <c r="DGU123" s="119">
        <f t="shared" si="549"/>
        <v>0</v>
      </c>
      <c r="DGV123" s="119">
        <f t="shared" si="549"/>
        <v>0</v>
      </c>
      <c r="DGW123" s="119">
        <f t="shared" si="549"/>
        <v>0</v>
      </c>
      <c r="DGX123" s="119">
        <f t="shared" si="549"/>
        <v>0</v>
      </c>
      <c r="DGY123" s="119">
        <f t="shared" si="549"/>
        <v>0</v>
      </c>
      <c r="DGZ123" s="119">
        <f t="shared" si="549"/>
        <v>0</v>
      </c>
      <c r="DHA123" s="119">
        <f t="shared" si="549"/>
        <v>0</v>
      </c>
      <c r="DHB123" s="119">
        <f t="shared" si="549"/>
        <v>0</v>
      </c>
      <c r="DHC123" s="119">
        <f t="shared" si="549"/>
        <v>0</v>
      </c>
      <c r="DHD123" s="119">
        <f t="shared" si="549"/>
        <v>0</v>
      </c>
      <c r="DHE123" s="119">
        <f t="shared" si="549"/>
        <v>0</v>
      </c>
      <c r="DHF123" s="119">
        <f t="shared" si="549"/>
        <v>0</v>
      </c>
      <c r="DHG123" s="119">
        <f t="shared" si="549"/>
        <v>0</v>
      </c>
      <c r="DHH123" s="119">
        <f t="shared" si="549"/>
        <v>0</v>
      </c>
      <c r="DHI123" s="119">
        <f t="shared" si="549"/>
        <v>0</v>
      </c>
      <c r="DHJ123" s="119">
        <f t="shared" si="549"/>
        <v>0</v>
      </c>
      <c r="DHK123" s="119">
        <f t="shared" si="549"/>
        <v>0</v>
      </c>
      <c r="DHL123" s="119">
        <f t="shared" si="549"/>
        <v>0</v>
      </c>
      <c r="DHM123" s="119">
        <f t="shared" si="549"/>
        <v>0</v>
      </c>
      <c r="DHN123" s="119">
        <f t="shared" si="549"/>
        <v>0</v>
      </c>
      <c r="DHO123" s="119">
        <f t="shared" si="549"/>
        <v>0</v>
      </c>
      <c r="DHP123" s="119">
        <f t="shared" si="549"/>
        <v>0</v>
      </c>
      <c r="DHQ123" s="119">
        <f t="shared" si="549"/>
        <v>0</v>
      </c>
      <c r="DHR123" s="119">
        <f t="shared" si="549"/>
        <v>0</v>
      </c>
      <c r="DHS123" s="119">
        <f t="shared" si="549"/>
        <v>0</v>
      </c>
      <c r="DHT123" s="119">
        <f t="shared" si="549"/>
        <v>0</v>
      </c>
      <c r="DHU123" s="119">
        <f t="shared" si="549"/>
        <v>0</v>
      </c>
      <c r="DHV123" s="119">
        <f t="shared" si="549"/>
        <v>0</v>
      </c>
      <c r="DHW123" s="119">
        <f t="shared" si="549"/>
        <v>0</v>
      </c>
      <c r="DHX123" s="119">
        <f t="shared" si="549"/>
        <v>0</v>
      </c>
      <c r="DHY123" s="119">
        <f t="shared" si="549"/>
        <v>0</v>
      </c>
      <c r="DHZ123" s="119">
        <f t="shared" si="549"/>
        <v>0</v>
      </c>
      <c r="DIA123" s="119">
        <f t="shared" si="549"/>
        <v>0</v>
      </c>
      <c r="DIB123" s="119">
        <f t="shared" si="549"/>
        <v>0</v>
      </c>
      <c r="DIC123" s="119">
        <f t="shared" si="549"/>
        <v>0</v>
      </c>
      <c r="DID123" s="119">
        <f t="shared" si="549"/>
        <v>0</v>
      </c>
      <c r="DIE123" s="119">
        <f t="shared" si="549"/>
        <v>0</v>
      </c>
      <c r="DIF123" s="119">
        <f t="shared" si="549"/>
        <v>0</v>
      </c>
      <c r="DIG123" s="119">
        <f t="shared" si="549"/>
        <v>0</v>
      </c>
      <c r="DIH123" s="119">
        <f t="shared" si="549"/>
        <v>0</v>
      </c>
      <c r="DII123" s="119">
        <f t="shared" si="549"/>
        <v>0</v>
      </c>
      <c r="DIJ123" s="119">
        <f t="shared" si="549"/>
        <v>0</v>
      </c>
      <c r="DIK123" s="119">
        <f t="shared" si="549"/>
        <v>0</v>
      </c>
      <c r="DIL123" s="119">
        <f t="shared" si="549"/>
        <v>0</v>
      </c>
      <c r="DIM123" s="119">
        <f t="shared" si="549"/>
        <v>0</v>
      </c>
      <c r="DIN123" s="119">
        <f t="shared" ref="DIN123:DKY123" si="550">DIN122/COUNTIFS($A$66:$A$115,2)</f>
        <v>0</v>
      </c>
      <c r="DIO123" s="119">
        <f t="shared" si="550"/>
        <v>0</v>
      </c>
      <c r="DIP123" s="119">
        <f t="shared" si="550"/>
        <v>0</v>
      </c>
      <c r="DIQ123" s="119">
        <f t="shared" si="550"/>
        <v>0</v>
      </c>
      <c r="DIR123" s="119">
        <f t="shared" si="550"/>
        <v>0</v>
      </c>
      <c r="DIS123" s="119">
        <f t="shared" si="550"/>
        <v>0</v>
      </c>
      <c r="DIT123" s="119">
        <f t="shared" si="550"/>
        <v>0</v>
      </c>
      <c r="DIU123" s="119">
        <f t="shared" si="550"/>
        <v>0</v>
      </c>
      <c r="DIV123" s="119">
        <f t="shared" si="550"/>
        <v>0</v>
      </c>
      <c r="DIW123" s="119">
        <f t="shared" si="550"/>
        <v>0</v>
      </c>
      <c r="DIX123" s="119">
        <f t="shared" si="550"/>
        <v>0</v>
      </c>
      <c r="DIY123" s="119">
        <f t="shared" si="550"/>
        <v>0</v>
      </c>
      <c r="DIZ123" s="119">
        <f t="shared" si="550"/>
        <v>0</v>
      </c>
      <c r="DJA123" s="119">
        <f t="shared" si="550"/>
        <v>0</v>
      </c>
      <c r="DJB123" s="119">
        <f t="shared" si="550"/>
        <v>0</v>
      </c>
      <c r="DJC123" s="119">
        <f t="shared" si="550"/>
        <v>0</v>
      </c>
      <c r="DJD123" s="119">
        <f t="shared" si="550"/>
        <v>0</v>
      </c>
      <c r="DJE123" s="119">
        <f t="shared" si="550"/>
        <v>0</v>
      </c>
      <c r="DJF123" s="119">
        <f t="shared" si="550"/>
        <v>0</v>
      </c>
      <c r="DJG123" s="119">
        <f t="shared" si="550"/>
        <v>0</v>
      </c>
      <c r="DJH123" s="119">
        <f t="shared" si="550"/>
        <v>0</v>
      </c>
      <c r="DJI123" s="119">
        <f t="shared" si="550"/>
        <v>0</v>
      </c>
      <c r="DJJ123" s="119">
        <f t="shared" si="550"/>
        <v>0</v>
      </c>
      <c r="DJK123" s="119">
        <f t="shared" si="550"/>
        <v>0</v>
      </c>
      <c r="DJL123" s="119">
        <f t="shared" si="550"/>
        <v>0</v>
      </c>
      <c r="DJM123" s="119">
        <f t="shared" si="550"/>
        <v>0</v>
      </c>
      <c r="DJN123" s="119">
        <f t="shared" si="550"/>
        <v>0</v>
      </c>
      <c r="DJO123" s="119">
        <f t="shared" si="550"/>
        <v>0</v>
      </c>
      <c r="DJP123" s="119">
        <f t="shared" si="550"/>
        <v>0</v>
      </c>
      <c r="DJQ123" s="119">
        <f t="shared" si="550"/>
        <v>0</v>
      </c>
      <c r="DJR123" s="119">
        <f t="shared" si="550"/>
        <v>0</v>
      </c>
      <c r="DJS123" s="119">
        <f t="shared" si="550"/>
        <v>0</v>
      </c>
      <c r="DJT123" s="119">
        <f t="shared" si="550"/>
        <v>0</v>
      </c>
      <c r="DJU123" s="119">
        <f t="shared" si="550"/>
        <v>0</v>
      </c>
      <c r="DJV123" s="119">
        <f t="shared" si="550"/>
        <v>0</v>
      </c>
      <c r="DJW123" s="119">
        <f t="shared" si="550"/>
        <v>0</v>
      </c>
      <c r="DJX123" s="119">
        <f t="shared" si="550"/>
        <v>0</v>
      </c>
      <c r="DJY123" s="119">
        <f t="shared" si="550"/>
        <v>0</v>
      </c>
      <c r="DJZ123" s="119">
        <f t="shared" si="550"/>
        <v>0</v>
      </c>
      <c r="DKA123" s="119">
        <f t="shared" si="550"/>
        <v>0</v>
      </c>
      <c r="DKB123" s="119">
        <f t="shared" si="550"/>
        <v>0</v>
      </c>
      <c r="DKC123" s="119">
        <f t="shared" si="550"/>
        <v>0</v>
      </c>
      <c r="DKD123" s="119">
        <f t="shared" si="550"/>
        <v>0</v>
      </c>
      <c r="DKE123" s="119">
        <f t="shared" si="550"/>
        <v>0</v>
      </c>
      <c r="DKF123" s="119">
        <f t="shared" si="550"/>
        <v>0</v>
      </c>
      <c r="DKG123" s="119">
        <f t="shared" si="550"/>
        <v>0</v>
      </c>
      <c r="DKH123" s="119">
        <f t="shared" si="550"/>
        <v>0</v>
      </c>
      <c r="DKI123" s="119">
        <f t="shared" si="550"/>
        <v>0</v>
      </c>
      <c r="DKJ123" s="119">
        <f t="shared" si="550"/>
        <v>0</v>
      </c>
      <c r="DKK123" s="119">
        <f t="shared" si="550"/>
        <v>0</v>
      </c>
      <c r="DKL123" s="119">
        <f t="shared" si="550"/>
        <v>0</v>
      </c>
      <c r="DKM123" s="119">
        <f t="shared" si="550"/>
        <v>0</v>
      </c>
      <c r="DKN123" s="119">
        <f t="shared" si="550"/>
        <v>0</v>
      </c>
      <c r="DKO123" s="119">
        <f t="shared" si="550"/>
        <v>0</v>
      </c>
      <c r="DKP123" s="119">
        <f t="shared" si="550"/>
        <v>0</v>
      </c>
      <c r="DKQ123" s="119">
        <f t="shared" si="550"/>
        <v>0</v>
      </c>
      <c r="DKR123" s="119">
        <f t="shared" si="550"/>
        <v>0</v>
      </c>
      <c r="DKS123" s="119">
        <f t="shared" si="550"/>
        <v>0</v>
      </c>
      <c r="DKT123" s="119">
        <f t="shared" si="550"/>
        <v>0</v>
      </c>
      <c r="DKU123" s="119">
        <f t="shared" si="550"/>
        <v>0</v>
      </c>
      <c r="DKV123" s="119">
        <f t="shared" si="550"/>
        <v>0</v>
      </c>
      <c r="DKW123" s="119">
        <f t="shared" si="550"/>
        <v>0</v>
      </c>
      <c r="DKX123" s="119">
        <f t="shared" si="550"/>
        <v>0</v>
      </c>
      <c r="DKY123" s="119">
        <f t="shared" si="550"/>
        <v>0</v>
      </c>
      <c r="DKZ123" s="119">
        <f t="shared" ref="DKZ123:DNK123" si="551">DKZ122/COUNTIFS($A$66:$A$115,2)</f>
        <v>0</v>
      </c>
      <c r="DLA123" s="119">
        <f t="shared" si="551"/>
        <v>0</v>
      </c>
      <c r="DLB123" s="119">
        <f t="shared" si="551"/>
        <v>0</v>
      </c>
      <c r="DLC123" s="119">
        <f t="shared" si="551"/>
        <v>0</v>
      </c>
      <c r="DLD123" s="119">
        <f t="shared" si="551"/>
        <v>0</v>
      </c>
      <c r="DLE123" s="119">
        <f t="shared" si="551"/>
        <v>0</v>
      </c>
      <c r="DLF123" s="119">
        <f t="shared" si="551"/>
        <v>0</v>
      </c>
      <c r="DLG123" s="119">
        <f t="shared" si="551"/>
        <v>0</v>
      </c>
      <c r="DLH123" s="119">
        <f t="shared" si="551"/>
        <v>0</v>
      </c>
      <c r="DLI123" s="119">
        <f t="shared" si="551"/>
        <v>0</v>
      </c>
      <c r="DLJ123" s="119">
        <f t="shared" si="551"/>
        <v>0</v>
      </c>
      <c r="DLK123" s="119">
        <f t="shared" si="551"/>
        <v>0</v>
      </c>
      <c r="DLL123" s="119">
        <f t="shared" si="551"/>
        <v>0</v>
      </c>
      <c r="DLM123" s="119">
        <f t="shared" si="551"/>
        <v>0</v>
      </c>
      <c r="DLN123" s="119">
        <f t="shared" si="551"/>
        <v>0</v>
      </c>
      <c r="DLO123" s="119">
        <f t="shared" si="551"/>
        <v>0</v>
      </c>
      <c r="DLP123" s="119">
        <f t="shared" si="551"/>
        <v>0</v>
      </c>
      <c r="DLQ123" s="119">
        <f t="shared" si="551"/>
        <v>0</v>
      </c>
      <c r="DLR123" s="119">
        <f t="shared" si="551"/>
        <v>0</v>
      </c>
      <c r="DLS123" s="119">
        <f t="shared" si="551"/>
        <v>0</v>
      </c>
      <c r="DLT123" s="119">
        <f t="shared" si="551"/>
        <v>0</v>
      </c>
      <c r="DLU123" s="119">
        <f t="shared" si="551"/>
        <v>0</v>
      </c>
      <c r="DLV123" s="119">
        <f t="shared" si="551"/>
        <v>0</v>
      </c>
      <c r="DLW123" s="119">
        <f t="shared" si="551"/>
        <v>0</v>
      </c>
      <c r="DLX123" s="119">
        <f t="shared" si="551"/>
        <v>0</v>
      </c>
      <c r="DLY123" s="119">
        <f t="shared" si="551"/>
        <v>0</v>
      </c>
      <c r="DLZ123" s="119">
        <f t="shared" si="551"/>
        <v>0</v>
      </c>
      <c r="DMA123" s="119">
        <f t="shared" si="551"/>
        <v>0</v>
      </c>
      <c r="DMB123" s="119">
        <f t="shared" si="551"/>
        <v>0</v>
      </c>
      <c r="DMC123" s="119">
        <f t="shared" si="551"/>
        <v>0</v>
      </c>
      <c r="DMD123" s="119">
        <f t="shared" si="551"/>
        <v>0</v>
      </c>
      <c r="DME123" s="119">
        <f t="shared" si="551"/>
        <v>0</v>
      </c>
      <c r="DMF123" s="119">
        <f t="shared" si="551"/>
        <v>0</v>
      </c>
      <c r="DMG123" s="119">
        <f t="shared" si="551"/>
        <v>0</v>
      </c>
      <c r="DMH123" s="119">
        <f t="shared" si="551"/>
        <v>0</v>
      </c>
      <c r="DMI123" s="119">
        <f t="shared" si="551"/>
        <v>0</v>
      </c>
      <c r="DMJ123" s="119">
        <f t="shared" si="551"/>
        <v>0</v>
      </c>
      <c r="DMK123" s="119">
        <f t="shared" si="551"/>
        <v>0</v>
      </c>
      <c r="DML123" s="119">
        <f t="shared" si="551"/>
        <v>0</v>
      </c>
      <c r="DMM123" s="119">
        <f t="shared" si="551"/>
        <v>0</v>
      </c>
      <c r="DMN123" s="119">
        <f t="shared" si="551"/>
        <v>0</v>
      </c>
      <c r="DMO123" s="119">
        <f t="shared" si="551"/>
        <v>0</v>
      </c>
      <c r="DMP123" s="119">
        <f t="shared" si="551"/>
        <v>0</v>
      </c>
      <c r="DMQ123" s="119">
        <f t="shared" si="551"/>
        <v>0</v>
      </c>
      <c r="DMR123" s="119">
        <f t="shared" si="551"/>
        <v>0</v>
      </c>
      <c r="DMS123" s="119">
        <f t="shared" si="551"/>
        <v>0</v>
      </c>
      <c r="DMT123" s="119">
        <f t="shared" si="551"/>
        <v>0</v>
      </c>
      <c r="DMU123" s="119">
        <f t="shared" si="551"/>
        <v>0</v>
      </c>
      <c r="DMV123" s="119">
        <f t="shared" si="551"/>
        <v>0</v>
      </c>
      <c r="DMW123" s="119">
        <f t="shared" si="551"/>
        <v>0</v>
      </c>
      <c r="DMX123" s="119">
        <f t="shared" si="551"/>
        <v>0</v>
      </c>
      <c r="DMY123" s="119">
        <f t="shared" si="551"/>
        <v>0</v>
      </c>
      <c r="DMZ123" s="119">
        <f t="shared" si="551"/>
        <v>0</v>
      </c>
      <c r="DNA123" s="119">
        <f t="shared" si="551"/>
        <v>0</v>
      </c>
      <c r="DNB123" s="119">
        <f t="shared" si="551"/>
        <v>0</v>
      </c>
      <c r="DNC123" s="119">
        <f t="shared" si="551"/>
        <v>0</v>
      </c>
      <c r="DND123" s="119">
        <f t="shared" si="551"/>
        <v>0</v>
      </c>
      <c r="DNE123" s="119">
        <f t="shared" si="551"/>
        <v>0</v>
      </c>
      <c r="DNF123" s="119">
        <f t="shared" si="551"/>
        <v>0</v>
      </c>
      <c r="DNG123" s="119">
        <f t="shared" si="551"/>
        <v>0</v>
      </c>
      <c r="DNH123" s="119">
        <f t="shared" si="551"/>
        <v>0</v>
      </c>
      <c r="DNI123" s="119">
        <f t="shared" si="551"/>
        <v>0</v>
      </c>
      <c r="DNJ123" s="119">
        <f t="shared" si="551"/>
        <v>0</v>
      </c>
      <c r="DNK123" s="119">
        <f t="shared" si="551"/>
        <v>0</v>
      </c>
      <c r="DNL123" s="119">
        <f t="shared" ref="DNL123:DPW123" si="552">DNL122/COUNTIFS($A$66:$A$115,2)</f>
        <v>0</v>
      </c>
      <c r="DNM123" s="119">
        <f t="shared" si="552"/>
        <v>0</v>
      </c>
      <c r="DNN123" s="119">
        <f t="shared" si="552"/>
        <v>0</v>
      </c>
      <c r="DNO123" s="119">
        <f t="shared" si="552"/>
        <v>0</v>
      </c>
      <c r="DNP123" s="119">
        <f t="shared" si="552"/>
        <v>0</v>
      </c>
      <c r="DNQ123" s="119">
        <f t="shared" si="552"/>
        <v>0</v>
      </c>
      <c r="DNR123" s="119">
        <f t="shared" si="552"/>
        <v>0</v>
      </c>
      <c r="DNS123" s="119">
        <f t="shared" si="552"/>
        <v>0</v>
      </c>
      <c r="DNT123" s="119">
        <f t="shared" si="552"/>
        <v>0</v>
      </c>
      <c r="DNU123" s="119">
        <f t="shared" si="552"/>
        <v>0</v>
      </c>
      <c r="DNV123" s="119">
        <f t="shared" si="552"/>
        <v>0</v>
      </c>
      <c r="DNW123" s="119">
        <f t="shared" si="552"/>
        <v>0</v>
      </c>
      <c r="DNX123" s="119">
        <f t="shared" si="552"/>
        <v>0</v>
      </c>
      <c r="DNY123" s="119">
        <f t="shared" si="552"/>
        <v>0</v>
      </c>
      <c r="DNZ123" s="119">
        <f t="shared" si="552"/>
        <v>0</v>
      </c>
      <c r="DOA123" s="119">
        <f t="shared" si="552"/>
        <v>0</v>
      </c>
      <c r="DOB123" s="119">
        <f t="shared" si="552"/>
        <v>0</v>
      </c>
      <c r="DOC123" s="119">
        <f t="shared" si="552"/>
        <v>0</v>
      </c>
      <c r="DOD123" s="119">
        <f t="shared" si="552"/>
        <v>0</v>
      </c>
      <c r="DOE123" s="119">
        <f t="shared" si="552"/>
        <v>0</v>
      </c>
      <c r="DOF123" s="119">
        <f t="shared" si="552"/>
        <v>0</v>
      </c>
      <c r="DOG123" s="119">
        <f t="shared" si="552"/>
        <v>0</v>
      </c>
      <c r="DOH123" s="119">
        <f t="shared" si="552"/>
        <v>0</v>
      </c>
      <c r="DOI123" s="119">
        <f t="shared" si="552"/>
        <v>0</v>
      </c>
      <c r="DOJ123" s="119">
        <f t="shared" si="552"/>
        <v>0</v>
      </c>
      <c r="DOK123" s="119">
        <f t="shared" si="552"/>
        <v>0</v>
      </c>
      <c r="DOL123" s="119">
        <f t="shared" si="552"/>
        <v>0</v>
      </c>
      <c r="DOM123" s="119">
        <f t="shared" si="552"/>
        <v>0</v>
      </c>
      <c r="DON123" s="119">
        <f t="shared" si="552"/>
        <v>0</v>
      </c>
      <c r="DOO123" s="119">
        <f t="shared" si="552"/>
        <v>0</v>
      </c>
      <c r="DOP123" s="119">
        <f t="shared" si="552"/>
        <v>0</v>
      </c>
      <c r="DOQ123" s="119">
        <f t="shared" si="552"/>
        <v>0</v>
      </c>
      <c r="DOR123" s="119">
        <f t="shared" si="552"/>
        <v>0</v>
      </c>
      <c r="DOS123" s="119">
        <f t="shared" si="552"/>
        <v>0</v>
      </c>
      <c r="DOT123" s="119">
        <f t="shared" si="552"/>
        <v>0</v>
      </c>
      <c r="DOU123" s="119">
        <f t="shared" si="552"/>
        <v>0</v>
      </c>
      <c r="DOV123" s="119">
        <f t="shared" si="552"/>
        <v>0</v>
      </c>
      <c r="DOW123" s="119">
        <f t="shared" si="552"/>
        <v>0</v>
      </c>
      <c r="DOX123" s="119">
        <f t="shared" si="552"/>
        <v>0</v>
      </c>
      <c r="DOY123" s="119">
        <f t="shared" si="552"/>
        <v>0</v>
      </c>
      <c r="DOZ123" s="119">
        <f t="shared" si="552"/>
        <v>0</v>
      </c>
      <c r="DPA123" s="119">
        <f t="shared" si="552"/>
        <v>0</v>
      </c>
      <c r="DPB123" s="119">
        <f t="shared" si="552"/>
        <v>0</v>
      </c>
      <c r="DPC123" s="119">
        <f t="shared" si="552"/>
        <v>0</v>
      </c>
      <c r="DPD123" s="119">
        <f t="shared" si="552"/>
        <v>0</v>
      </c>
      <c r="DPE123" s="119">
        <f t="shared" si="552"/>
        <v>0</v>
      </c>
      <c r="DPF123" s="119">
        <f t="shared" si="552"/>
        <v>0</v>
      </c>
      <c r="DPG123" s="119">
        <f t="shared" si="552"/>
        <v>0</v>
      </c>
      <c r="DPH123" s="119">
        <f t="shared" si="552"/>
        <v>0</v>
      </c>
      <c r="DPI123" s="119">
        <f t="shared" si="552"/>
        <v>0</v>
      </c>
      <c r="DPJ123" s="119">
        <f t="shared" si="552"/>
        <v>0</v>
      </c>
      <c r="DPK123" s="119">
        <f t="shared" si="552"/>
        <v>0</v>
      </c>
      <c r="DPL123" s="119">
        <f t="shared" si="552"/>
        <v>0</v>
      </c>
      <c r="DPM123" s="119">
        <f t="shared" si="552"/>
        <v>0</v>
      </c>
      <c r="DPN123" s="119">
        <f t="shared" si="552"/>
        <v>0</v>
      </c>
      <c r="DPO123" s="119">
        <f t="shared" si="552"/>
        <v>0</v>
      </c>
      <c r="DPP123" s="119">
        <f t="shared" si="552"/>
        <v>0</v>
      </c>
      <c r="DPQ123" s="119">
        <f t="shared" si="552"/>
        <v>0</v>
      </c>
      <c r="DPR123" s="119">
        <f t="shared" si="552"/>
        <v>0</v>
      </c>
      <c r="DPS123" s="119">
        <f t="shared" si="552"/>
        <v>0</v>
      </c>
      <c r="DPT123" s="119">
        <f t="shared" si="552"/>
        <v>0</v>
      </c>
      <c r="DPU123" s="119">
        <f t="shared" si="552"/>
        <v>0</v>
      </c>
      <c r="DPV123" s="119">
        <f t="shared" si="552"/>
        <v>0</v>
      </c>
      <c r="DPW123" s="119">
        <f t="shared" si="552"/>
        <v>0</v>
      </c>
      <c r="DPX123" s="119">
        <f t="shared" ref="DPX123:DSI123" si="553">DPX122/COUNTIFS($A$66:$A$115,2)</f>
        <v>0</v>
      </c>
      <c r="DPY123" s="119">
        <f t="shared" si="553"/>
        <v>0</v>
      </c>
      <c r="DPZ123" s="119">
        <f t="shared" si="553"/>
        <v>0</v>
      </c>
      <c r="DQA123" s="119">
        <f t="shared" si="553"/>
        <v>0</v>
      </c>
      <c r="DQB123" s="119">
        <f t="shared" si="553"/>
        <v>0</v>
      </c>
      <c r="DQC123" s="119">
        <f t="shared" si="553"/>
        <v>0</v>
      </c>
      <c r="DQD123" s="119">
        <f t="shared" si="553"/>
        <v>0</v>
      </c>
      <c r="DQE123" s="119">
        <f t="shared" si="553"/>
        <v>0</v>
      </c>
      <c r="DQF123" s="119">
        <f t="shared" si="553"/>
        <v>0</v>
      </c>
      <c r="DQG123" s="119">
        <f t="shared" si="553"/>
        <v>0</v>
      </c>
      <c r="DQH123" s="119">
        <f t="shared" si="553"/>
        <v>0</v>
      </c>
      <c r="DQI123" s="119">
        <f t="shared" si="553"/>
        <v>0</v>
      </c>
      <c r="DQJ123" s="119">
        <f t="shared" si="553"/>
        <v>0</v>
      </c>
      <c r="DQK123" s="119">
        <f t="shared" si="553"/>
        <v>0</v>
      </c>
      <c r="DQL123" s="119">
        <f t="shared" si="553"/>
        <v>0</v>
      </c>
      <c r="DQM123" s="119">
        <f t="shared" si="553"/>
        <v>0</v>
      </c>
      <c r="DQN123" s="119">
        <f t="shared" si="553"/>
        <v>0</v>
      </c>
      <c r="DQO123" s="119">
        <f t="shared" si="553"/>
        <v>0</v>
      </c>
      <c r="DQP123" s="119">
        <f t="shared" si="553"/>
        <v>0</v>
      </c>
      <c r="DQQ123" s="119">
        <f t="shared" si="553"/>
        <v>0</v>
      </c>
      <c r="DQR123" s="119">
        <f t="shared" si="553"/>
        <v>0</v>
      </c>
      <c r="DQS123" s="119">
        <f t="shared" si="553"/>
        <v>0</v>
      </c>
      <c r="DQT123" s="119">
        <f t="shared" si="553"/>
        <v>0</v>
      </c>
      <c r="DQU123" s="119">
        <f t="shared" si="553"/>
        <v>0</v>
      </c>
      <c r="DQV123" s="119">
        <f t="shared" si="553"/>
        <v>0</v>
      </c>
      <c r="DQW123" s="119">
        <f t="shared" si="553"/>
        <v>0</v>
      </c>
      <c r="DQX123" s="119">
        <f t="shared" si="553"/>
        <v>0</v>
      </c>
      <c r="DQY123" s="119">
        <f t="shared" si="553"/>
        <v>0</v>
      </c>
      <c r="DQZ123" s="119">
        <f t="shared" si="553"/>
        <v>0</v>
      </c>
      <c r="DRA123" s="119">
        <f t="shared" si="553"/>
        <v>0</v>
      </c>
      <c r="DRB123" s="119">
        <f t="shared" si="553"/>
        <v>0</v>
      </c>
      <c r="DRC123" s="119">
        <f t="shared" si="553"/>
        <v>0</v>
      </c>
      <c r="DRD123" s="119">
        <f t="shared" si="553"/>
        <v>0</v>
      </c>
      <c r="DRE123" s="119">
        <f t="shared" si="553"/>
        <v>0</v>
      </c>
      <c r="DRF123" s="119">
        <f t="shared" si="553"/>
        <v>0</v>
      </c>
      <c r="DRG123" s="119">
        <f t="shared" si="553"/>
        <v>0</v>
      </c>
      <c r="DRH123" s="119">
        <f t="shared" si="553"/>
        <v>0</v>
      </c>
      <c r="DRI123" s="119">
        <f t="shared" si="553"/>
        <v>0</v>
      </c>
      <c r="DRJ123" s="119">
        <f t="shared" si="553"/>
        <v>0</v>
      </c>
      <c r="DRK123" s="119">
        <f t="shared" si="553"/>
        <v>0</v>
      </c>
      <c r="DRL123" s="119">
        <f t="shared" si="553"/>
        <v>0</v>
      </c>
      <c r="DRM123" s="119">
        <f t="shared" si="553"/>
        <v>0</v>
      </c>
      <c r="DRN123" s="119">
        <f t="shared" si="553"/>
        <v>0</v>
      </c>
      <c r="DRO123" s="119">
        <f t="shared" si="553"/>
        <v>0</v>
      </c>
      <c r="DRP123" s="119">
        <f t="shared" si="553"/>
        <v>0</v>
      </c>
      <c r="DRQ123" s="119">
        <f t="shared" si="553"/>
        <v>0</v>
      </c>
      <c r="DRR123" s="119">
        <f t="shared" si="553"/>
        <v>0</v>
      </c>
      <c r="DRS123" s="119">
        <f t="shared" si="553"/>
        <v>0</v>
      </c>
      <c r="DRT123" s="119">
        <f t="shared" si="553"/>
        <v>0</v>
      </c>
      <c r="DRU123" s="119">
        <f t="shared" si="553"/>
        <v>0</v>
      </c>
      <c r="DRV123" s="119">
        <f t="shared" si="553"/>
        <v>0</v>
      </c>
      <c r="DRW123" s="119">
        <f t="shared" si="553"/>
        <v>0</v>
      </c>
      <c r="DRX123" s="119">
        <f t="shared" si="553"/>
        <v>0</v>
      </c>
      <c r="DRY123" s="119">
        <f t="shared" si="553"/>
        <v>0</v>
      </c>
      <c r="DRZ123" s="119">
        <f t="shared" si="553"/>
        <v>0</v>
      </c>
      <c r="DSA123" s="119">
        <f t="shared" si="553"/>
        <v>0</v>
      </c>
      <c r="DSB123" s="119">
        <f t="shared" si="553"/>
        <v>0</v>
      </c>
      <c r="DSC123" s="119">
        <f t="shared" si="553"/>
        <v>0</v>
      </c>
      <c r="DSD123" s="119">
        <f t="shared" si="553"/>
        <v>0</v>
      </c>
      <c r="DSE123" s="119">
        <f t="shared" si="553"/>
        <v>0</v>
      </c>
      <c r="DSF123" s="119">
        <f t="shared" si="553"/>
        <v>0</v>
      </c>
      <c r="DSG123" s="119">
        <f t="shared" si="553"/>
        <v>0</v>
      </c>
      <c r="DSH123" s="119">
        <f t="shared" si="553"/>
        <v>0</v>
      </c>
      <c r="DSI123" s="119">
        <f t="shared" si="553"/>
        <v>0</v>
      </c>
      <c r="DSJ123" s="119">
        <f t="shared" ref="DSJ123:DUU123" si="554">DSJ122/COUNTIFS($A$66:$A$115,2)</f>
        <v>0</v>
      </c>
      <c r="DSK123" s="119">
        <f t="shared" si="554"/>
        <v>0</v>
      </c>
      <c r="DSL123" s="119">
        <f t="shared" si="554"/>
        <v>0</v>
      </c>
      <c r="DSM123" s="119">
        <f t="shared" si="554"/>
        <v>0</v>
      </c>
      <c r="DSN123" s="119">
        <f t="shared" si="554"/>
        <v>0</v>
      </c>
      <c r="DSO123" s="119">
        <f t="shared" si="554"/>
        <v>0</v>
      </c>
      <c r="DSP123" s="119">
        <f t="shared" si="554"/>
        <v>0</v>
      </c>
      <c r="DSQ123" s="119">
        <f t="shared" si="554"/>
        <v>0</v>
      </c>
      <c r="DSR123" s="119">
        <f t="shared" si="554"/>
        <v>0</v>
      </c>
      <c r="DSS123" s="119">
        <f t="shared" si="554"/>
        <v>0</v>
      </c>
      <c r="DST123" s="119">
        <f t="shared" si="554"/>
        <v>0</v>
      </c>
      <c r="DSU123" s="119">
        <f t="shared" si="554"/>
        <v>0</v>
      </c>
      <c r="DSV123" s="119">
        <f t="shared" si="554"/>
        <v>0</v>
      </c>
      <c r="DSW123" s="119">
        <f t="shared" si="554"/>
        <v>0</v>
      </c>
      <c r="DSX123" s="119">
        <f t="shared" si="554"/>
        <v>0</v>
      </c>
      <c r="DSY123" s="119">
        <f t="shared" si="554"/>
        <v>0</v>
      </c>
      <c r="DSZ123" s="119">
        <f t="shared" si="554"/>
        <v>0</v>
      </c>
      <c r="DTA123" s="119">
        <f t="shared" si="554"/>
        <v>0</v>
      </c>
      <c r="DTB123" s="119">
        <f t="shared" si="554"/>
        <v>0</v>
      </c>
      <c r="DTC123" s="119">
        <f t="shared" si="554"/>
        <v>0</v>
      </c>
      <c r="DTD123" s="119">
        <f t="shared" si="554"/>
        <v>0</v>
      </c>
      <c r="DTE123" s="119">
        <f t="shared" si="554"/>
        <v>0</v>
      </c>
      <c r="DTF123" s="119">
        <f t="shared" si="554"/>
        <v>0</v>
      </c>
      <c r="DTG123" s="119">
        <f t="shared" si="554"/>
        <v>0</v>
      </c>
      <c r="DTH123" s="119">
        <f t="shared" si="554"/>
        <v>0</v>
      </c>
      <c r="DTI123" s="119">
        <f t="shared" si="554"/>
        <v>0</v>
      </c>
      <c r="DTJ123" s="119">
        <f t="shared" si="554"/>
        <v>0</v>
      </c>
      <c r="DTK123" s="119">
        <f t="shared" si="554"/>
        <v>0</v>
      </c>
      <c r="DTL123" s="119">
        <f t="shared" si="554"/>
        <v>0</v>
      </c>
      <c r="DTM123" s="119">
        <f t="shared" si="554"/>
        <v>0</v>
      </c>
      <c r="DTN123" s="119">
        <f t="shared" si="554"/>
        <v>0</v>
      </c>
      <c r="DTO123" s="119">
        <f t="shared" si="554"/>
        <v>0</v>
      </c>
      <c r="DTP123" s="119">
        <f t="shared" si="554"/>
        <v>0</v>
      </c>
      <c r="DTQ123" s="119">
        <f t="shared" si="554"/>
        <v>0</v>
      </c>
      <c r="DTR123" s="119">
        <f t="shared" si="554"/>
        <v>0</v>
      </c>
      <c r="DTS123" s="119">
        <f t="shared" si="554"/>
        <v>0</v>
      </c>
      <c r="DTT123" s="119">
        <f t="shared" si="554"/>
        <v>0</v>
      </c>
      <c r="DTU123" s="119">
        <f t="shared" si="554"/>
        <v>0</v>
      </c>
      <c r="DTV123" s="119">
        <f t="shared" si="554"/>
        <v>0</v>
      </c>
      <c r="DTW123" s="119">
        <f t="shared" si="554"/>
        <v>0</v>
      </c>
      <c r="DTX123" s="119">
        <f t="shared" si="554"/>
        <v>0</v>
      </c>
      <c r="DTY123" s="119">
        <f t="shared" si="554"/>
        <v>0</v>
      </c>
      <c r="DTZ123" s="119">
        <f t="shared" si="554"/>
        <v>0</v>
      </c>
      <c r="DUA123" s="119">
        <f t="shared" si="554"/>
        <v>0</v>
      </c>
      <c r="DUB123" s="119">
        <f t="shared" si="554"/>
        <v>0</v>
      </c>
      <c r="DUC123" s="119">
        <f t="shared" si="554"/>
        <v>0</v>
      </c>
      <c r="DUD123" s="119">
        <f t="shared" si="554"/>
        <v>0</v>
      </c>
      <c r="DUE123" s="119">
        <f t="shared" si="554"/>
        <v>0</v>
      </c>
      <c r="DUF123" s="119">
        <f t="shared" si="554"/>
        <v>0</v>
      </c>
      <c r="DUG123" s="119">
        <f t="shared" si="554"/>
        <v>0</v>
      </c>
      <c r="DUH123" s="119">
        <f t="shared" si="554"/>
        <v>0</v>
      </c>
      <c r="DUI123" s="119">
        <f t="shared" si="554"/>
        <v>0</v>
      </c>
      <c r="DUJ123" s="119">
        <f t="shared" si="554"/>
        <v>0</v>
      </c>
      <c r="DUK123" s="119">
        <f t="shared" si="554"/>
        <v>0</v>
      </c>
      <c r="DUL123" s="119">
        <f t="shared" si="554"/>
        <v>0</v>
      </c>
      <c r="DUM123" s="119">
        <f t="shared" si="554"/>
        <v>0</v>
      </c>
      <c r="DUN123" s="119">
        <f t="shared" si="554"/>
        <v>0</v>
      </c>
      <c r="DUO123" s="119">
        <f t="shared" si="554"/>
        <v>0</v>
      </c>
      <c r="DUP123" s="119">
        <f t="shared" si="554"/>
        <v>0</v>
      </c>
      <c r="DUQ123" s="119">
        <f t="shared" si="554"/>
        <v>0</v>
      </c>
      <c r="DUR123" s="119">
        <f t="shared" si="554"/>
        <v>0</v>
      </c>
      <c r="DUS123" s="119">
        <f t="shared" si="554"/>
        <v>0</v>
      </c>
      <c r="DUT123" s="119">
        <f t="shared" si="554"/>
        <v>0</v>
      </c>
      <c r="DUU123" s="119">
        <f t="shared" si="554"/>
        <v>0</v>
      </c>
      <c r="DUV123" s="119">
        <f t="shared" ref="DUV123:DXG123" si="555">DUV122/COUNTIFS($A$66:$A$115,2)</f>
        <v>0</v>
      </c>
      <c r="DUW123" s="119">
        <f t="shared" si="555"/>
        <v>0</v>
      </c>
      <c r="DUX123" s="119">
        <f t="shared" si="555"/>
        <v>0</v>
      </c>
      <c r="DUY123" s="119">
        <f t="shared" si="555"/>
        <v>0</v>
      </c>
      <c r="DUZ123" s="119">
        <f t="shared" si="555"/>
        <v>0</v>
      </c>
      <c r="DVA123" s="119">
        <f t="shared" si="555"/>
        <v>0</v>
      </c>
      <c r="DVB123" s="119">
        <f t="shared" si="555"/>
        <v>0</v>
      </c>
      <c r="DVC123" s="119">
        <f t="shared" si="555"/>
        <v>0</v>
      </c>
      <c r="DVD123" s="119">
        <f t="shared" si="555"/>
        <v>0</v>
      </c>
      <c r="DVE123" s="119">
        <f t="shared" si="555"/>
        <v>0</v>
      </c>
      <c r="DVF123" s="119">
        <f t="shared" si="555"/>
        <v>0</v>
      </c>
      <c r="DVG123" s="119">
        <f t="shared" si="555"/>
        <v>0</v>
      </c>
      <c r="DVH123" s="119">
        <f t="shared" si="555"/>
        <v>0</v>
      </c>
      <c r="DVI123" s="119">
        <f t="shared" si="555"/>
        <v>0</v>
      </c>
      <c r="DVJ123" s="119">
        <f t="shared" si="555"/>
        <v>0</v>
      </c>
      <c r="DVK123" s="119">
        <f t="shared" si="555"/>
        <v>0</v>
      </c>
      <c r="DVL123" s="119">
        <f t="shared" si="555"/>
        <v>0</v>
      </c>
      <c r="DVM123" s="119">
        <f t="shared" si="555"/>
        <v>0</v>
      </c>
      <c r="DVN123" s="119">
        <f t="shared" si="555"/>
        <v>0</v>
      </c>
      <c r="DVO123" s="119">
        <f t="shared" si="555"/>
        <v>0</v>
      </c>
      <c r="DVP123" s="119">
        <f t="shared" si="555"/>
        <v>0</v>
      </c>
      <c r="DVQ123" s="119">
        <f t="shared" si="555"/>
        <v>0</v>
      </c>
      <c r="DVR123" s="119">
        <f t="shared" si="555"/>
        <v>0</v>
      </c>
      <c r="DVS123" s="119">
        <f t="shared" si="555"/>
        <v>0</v>
      </c>
      <c r="DVT123" s="119">
        <f t="shared" si="555"/>
        <v>0</v>
      </c>
      <c r="DVU123" s="119">
        <f t="shared" si="555"/>
        <v>0</v>
      </c>
      <c r="DVV123" s="119">
        <f t="shared" si="555"/>
        <v>0</v>
      </c>
      <c r="DVW123" s="119">
        <f t="shared" si="555"/>
        <v>0</v>
      </c>
      <c r="DVX123" s="119">
        <f t="shared" si="555"/>
        <v>0</v>
      </c>
      <c r="DVY123" s="119">
        <f t="shared" si="555"/>
        <v>0</v>
      </c>
      <c r="DVZ123" s="119">
        <f t="shared" si="555"/>
        <v>0</v>
      </c>
      <c r="DWA123" s="119">
        <f t="shared" si="555"/>
        <v>0</v>
      </c>
      <c r="DWB123" s="119">
        <f t="shared" si="555"/>
        <v>0</v>
      </c>
      <c r="DWC123" s="119">
        <f t="shared" si="555"/>
        <v>0</v>
      </c>
      <c r="DWD123" s="119">
        <f t="shared" si="555"/>
        <v>0</v>
      </c>
      <c r="DWE123" s="119">
        <f t="shared" si="555"/>
        <v>0</v>
      </c>
      <c r="DWF123" s="119">
        <f t="shared" si="555"/>
        <v>0</v>
      </c>
      <c r="DWG123" s="119">
        <f t="shared" si="555"/>
        <v>0</v>
      </c>
      <c r="DWH123" s="119">
        <f t="shared" si="555"/>
        <v>0</v>
      </c>
      <c r="DWI123" s="119">
        <f t="shared" si="555"/>
        <v>0</v>
      </c>
      <c r="DWJ123" s="119">
        <f t="shared" si="555"/>
        <v>0</v>
      </c>
      <c r="DWK123" s="119">
        <f t="shared" si="555"/>
        <v>0</v>
      </c>
      <c r="DWL123" s="119">
        <f t="shared" si="555"/>
        <v>0</v>
      </c>
      <c r="DWM123" s="119">
        <f t="shared" si="555"/>
        <v>0</v>
      </c>
      <c r="DWN123" s="119">
        <f t="shared" si="555"/>
        <v>0</v>
      </c>
      <c r="DWO123" s="119">
        <f t="shared" si="555"/>
        <v>0</v>
      </c>
      <c r="DWP123" s="119">
        <f t="shared" si="555"/>
        <v>0</v>
      </c>
      <c r="DWQ123" s="119">
        <f t="shared" si="555"/>
        <v>0</v>
      </c>
      <c r="DWR123" s="119">
        <f t="shared" si="555"/>
        <v>0</v>
      </c>
      <c r="DWS123" s="119">
        <f t="shared" si="555"/>
        <v>0</v>
      </c>
      <c r="DWT123" s="119">
        <f t="shared" si="555"/>
        <v>0</v>
      </c>
      <c r="DWU123" s="119">
        <f t="shared" si="555"/>
        <v>0</v>
      </c>
      <c r="DWV123" s="119">
        <f t="shared" si="555"/>
        <v>0</v>
      </c>
      <c r="DWW123" s="119">
        <f t="shared" si="555"/>
        <v>0</v>
      </c>
      <c r="DWX123" s="119">
        <f t="shared" si="555"/>
        <v>0</v>
      </c>
      <c r="DWY123" s="119">
        <f t="shared" si="555"/>
        <v>0</v>
      </c>
      <c r="DWZ123" s="119">
        <f t="shared" si="555"/>
        <v>0</v>
      </c>
      <c r="DXA123" s="119">
        <f t="shared" si="555"/>
        <v>0</v>
      </c>
      <c r="DXB123" s="119">
        <f t="shared" si="555"/>
        <v>0</v>
      </c>
      <c r="DXC123" s="119">
        <f t="shared" si="555"/>
        <v>0</v>
      </c>
      <c r="DXD123" s="119">
        <f t="shared" si="555"/>
        <v>0</v>
      </c>
      <c r="DXE123" s="119">
        <f t="shared" si="555"/>
        <v>0</v>
      </c>
      <c r="DXF123" s="119">
        <f t="shared" si="555"/>
        <v>0</v>
      </c>
      <c r="DXG123" s="119">
        <f t="shared" si="555"/>
        <v>0</v>
      </c>
      <c r="DXH123" s="119">
        <f t="shared" ref="DXH123:DZS123" si="556">DXH122/COUNTIFS($A$66:$A$115,2)</f>
        <v>0</v>
      </c>
      <c r="DXI123" s="119">
        <f t="shared" si="556"/>
        <v>0</v>
      </c>
      <c r="DXJ123" s="119">
        <f t="shared" si="556"/>
        <v>0</v>
      </c>
      <c r="DXK123" s="119">
        <f t="shared" si="556"/>
        <v>0</v>
      </c>
      <c r="DXL123" s="119">
        <f t="shared" si="556"/>
        <v>0</v>
      </c>
      <c r="DXM123" s="119">
        <f t="shared" si="556"/>
        <v>0</v>
      </c>
      <c r="DXN123" s="119">
        <f t="shared" si="556"/>
        <v>0</v>
      </c>
      <c r="DXO123" s="119">
        <f t="shared" si="556"/>
        <v>0</v>
      </c>
      <c r="DXP123" s="119">
        <f t="shared" si="556"/>
        <v>0</v>
      </c>
      <c r="DXQ123" s="119">
        <f t="shared" si="556"/>
        <v>0</v>
      </c>
      <c r="DXR123" s="119">
        <f t="shared" si="556"/>
        <v>0</v>
      </c>
      <c r="DXS123" s="119">
        <f t="shared" si="556"/>
        <v>0</v>
      </c>
      <c r="DXT123" s="119">
        <f t="shared" si="556"/>
        <v>0</v>
      </c>
      <c r="DXU123" s="119">
        <f t="shared" si="556"/>
        <v>0</v>
      </c>
      <c r="DXV123" s="119">
        <f t="shared" si="556"/>
        <v>0</v>
      </c>
      <c r="DXW123" s="119">
        <f t="shared" si="556"/>
        <v>0</v>
      </c>
      <c r="DXX123" s="119">
        <f t="shared" si="556"/>
        <v>0</v>
      </c>
      <c r="DXY123" s="119">
        <f t="shared" si="556"/>
        <v>0</v>
      </c>
      <c r="DXZ123" s="119">
        <f t="shared" si="556"/>
        <v>0</v>
      </c>
      <c r="DYA123" s="119">
        <f t="shared" si="556"/>
        <v>0</v>
      </c>
      <c r="DYB123" s="119">
        <f t="shared" si="556"/>
        <v>0</v>
      </c>
      <c r="DYC123" s="119">
        <f t="shared" si="556"/>
        <v>0</v>
      </c>
      <c r="DYD123" s="119">
        <f t="shared" si="556"/>
        <v>0</v>
      </c>
      <c r="DYE123" s="119">
        <f t="shared" si="556"/>
        <v>0</v>
      </c>
      <c r="DYF123" s="119">
        <f t="shared" si="556"/>
        <v>0</v>
      </c>
      <c r="DYG123" s="119">
        <f t="shared" si="556"/>
        <v>0</v>
      </c>
      <c r="DYH123" s="119">
        <f t="shared" si="556"/>
        <v>0</v>
      </c>
      <c r="DYI123" s="119">
        <f t="shared" si="556"/>
        <v>0</v>
      </c>
      <c r="DYJ123" s="119">
        <f t="shared" si="556"/>
        <v>0</v>
      </c>
      <c r="DYK123" s="119">
        <f t="shared" si="556"/>
        <v>0</v>
      </c>
      <c r="DYL123" s="119">
        <f t="shared" si="556"/>
        <v>0</v>
      </c>
      <c r="DYM123" s="119">
        <f t="shared" si="556"/>
        <v>0</v>
      </c>
      <c r="DYN123" s="119">
        <f t="shared" si="556"/>
        <v>0</v>
      </c>
      <c r="DYO123" s="119">
        <f t="shared" si="556"/>
        <v>0</v>
      </c>
      <c r="DYP123" s="119">
        <f t="shared" si="556"/>
        <v>0</v>
      </c>
      <c r="DYQ123" s="119">
        <f t="shared" si="556"/>
        <v>0</v>
      </c>
      <c r="DYR123" s="119">
        <f t="shared" si="556"/>
        <v>0</v>
      </c>
      <c r="DYS123" s="119">
        <f t="shared" si="556"/>
        <v>0</v>
      </c>
      <c r="DYT123" s="119">
        <f t="shared" si="556"/>
        <v>0</v>
      </c>
      <c r="DYU123" s="119">
        <f t="shared" si="556"/>
        <v>0</v>
      </c>
      <c r="DYV123" s="119">
        <f t="shared" si="556"/>
        <v>0</v>
      </c>
      <c r="DYW123" s="119">
        <f t="shared" si="556"/>
        <v>0</v>
      </c>
      <c r="DYX123" s="119">
        <f t="shared" si="556"/>
        <v>0</v>
      </c>
      <c r="DYY123" s="119">
        <f t="shared" si="556"/>
        <v>0</v>
      </c>
      <c r="DYZ123" s="119">
        <f t="shared" si="556"/>
        <v>0</v>
      </c>
      <c r="DZA123" s="119">
        <f t="shared" si="556"/>
        <v>0</v>
      </c>
      <c r="DZB123" s="119">
        <f t="shared" si="556"/>
        <v>0</v>
      </c>
      <c r="DZC123" s="119">
        <f t="shared" si="556"/>
        <v>0</v>
      </c>
      <c r="DZD123" s="119">
        <f t="shared" si="556"/>
        <v>0</v>
      </c>
      <c r="DZE123" s="119">
        <f t="shared" si="556"/>
        <v>0</v>
      </c>
      <c r="DZF123" s="119">
        <f t="shared" si="556"/>
        <v>0</v>
      </c>
      <c r="DZG123" s="119">
        <f t="shared" si="556"/>
        <v>0</v>
      </c>
      <c r="DZH123" s="119">
        <f t="shared" si="556"/>
        <v>0</v>
      </c>
      <c r="DZI123" s="119">
        <f t="shared" si="556"/>
        <v>0</v>
      </c>
      <c r="DZJ123" s="119">
        <f t="shared" si="556"/>
        <v>0</v>
      </c>
      <c r="DZK123" s="119">
        <f t="shared" si="556"/>
        <v>0</v>
      </c>
      <c r="DZL123" s="119">
        <f t="shared" si="556"/>
        <v>0</v>
      </c>
      <c r="DZM123" s="119">
        <f t="shared" si="556"/>
        <v>0</v>
      </c>
      <c r="DZN123" s="119">
        <f t="shared" si="556"/>
        <v>0</v>
      </c>
      <c r="DZO123" s="119">
        <f t="shared" si="556"/>
        <v>0</v>
      </c>
      <c r="DZP123" s="119">
        <f t="shared" si="556"/>
        <v>0</v>
      </c>
      <c r="DZQ123" s="119">
        <f t="shared" si="556"/>
        <v>0</v>
      </c>
      <c r="DZR123" s="119">
        <f t="shared" si="556"/>
        <v>0</v>
      </c>
      <c r="DZS123" s="119">
        <f t="shared" si="556"/>
        <v>0</v>
      </c>
      <c r="DZT123" s="119">
        <f t="shared" ref="DZT123:DZW123" si="557">DZT122/COUNTIFS($A$66:$A$115,2)</f>
        <v>0</v>
      </c>
      <c r="DZU123" s="119">
        <f t="shared" si="557"/>
        <v>0</v>
      </c>
      <c r="DZV123" s="119">
        <f t="shared" si="557"/>
        <v>0</v>
      </c>
      <c r="DZW123" s="119">
        <f t="shared" si="557"/>
        <v>0</v>
      </c>
    </row>
    <row r="124" spans="1:3419" ht="15.75" customHeight="1" thickBot="1" x14ac:dyDescent="0.5">
      <c r="B124" s="163" t="s">
        <v>101</v>
      </c>
      <c r="C124" s="164"/>
      <c r="D124" s="164"/>
      <c r="E124" s="164"/>
      <c r="F124" s="165"/>
      <c r="G124" s="6">
        <f t="shared" ref="G124:BR124" si="558">COUNTIFS($A$66:$A$115,3,G66:G115,"X")</f>
        <v>0</v>
      </c>
      <c r="H124" s="120">
        <f t="shared" si="558"/>
        <v>0</v>
      </c>
      <c r="I124" s="120">
        <f t="shared" si="558"/>
        <v>1</v>
      </c>
      <c r="J124" s="120">
        <f t="shared" si="558"/>
        <v>0</v>
      </c>
      <c r="K124" s="120">
        <f t="shared" si="558"/>
        <v>0</v>
      </c>
      <c r="L124" s="120">
        <f t="shared" si="558"/>
        <v>0</v>
      </c>
      <c r="M124" s="120">
        <f t="shared" si="558"/>
        <v>0</v>
      </c>
      <c r="N124" s="120">
        <f t="shared" si="558"/>
        <v>0</v>
      </c>
      <c r="O124" s="120">
        <f t="shared" si="558"/>
        <v>0</v>
      </c>
      <c r="P124" s="120">
        <f t="shared" si="558"/>
        <v>0</v>
      </c>
      <c r="Q124" s="120">
        <f t="shared" si="558"/>
        <v>1</v>
      </c>
      <c r="R124" s="120">
        <f t="shared" si="558"/>
        <v>0</v>
      </c>
      <c r="S124" s="120">
        <f t="shared" si="558"/>
        <v>0</v>
      </c>
      <c r="T124" s="120">
        <f t="shared" si="558"/>
        <v>0</v>
      </c>
      <c r="U124" s="120">
        <f t="shared" si="558"/>
        <v>1</v>
      </c>
      <c r="V124" s="120">
        <f t="shared" si="558"/>
        <v>0</v>
      </c>
      <c r="W124" s="120">
        <f t="shared" si="558"/>
        <v>0</v>
      </c>
      <c r="X124" s="120">
        <f t="shared" si="558"/>
        <v>0</v>
      </c>
      <c r="Y124" s="120">
        <f t="shared" si="558"/>
        <v>1</v>
      </c>
      <c r="Z124" s="120">
        <f t="shared" si="558"/>
        <v>0</v>
      </c>
      <c r="AA124" s="120">
        <f t="shared" si="558"/>
        <v>0</v>
      </c>
      <c r="AB124" s="120">
        <f t="shared" si="558"/>
        <v>0</v>
      </c>
      <c r="AC124" s="120">
        <f t="shared" si="558"/>
        <v>0</v>
      </c>
      <c r="AD124" s="120">
        <f t="shared" si="558"/>
        <v>0</v>
      </c>
      <c r="AE124" s="120">
        <f t="shared" si="558"/>
        <v>0</v>
      </c>
      <c r="AF124" s="120">
        <f t="shared" si="558"/>
        <v>0</v>
      </c>
      <c r="AG124" s="120">
        <f t="shared" si="558"/>
        <v>0</v>
      </c>
      <c r="AH124" s="120">
        <f t="shared" si="558"/>
        <v>0</v>
      </c>
      <c r="AI124" s="120">
        <f t="shared" si="558"/>
        <v>0</v>
      </c>
      <c r="AJ124" s="120">
        <f t="shared" si="558"/>
        <v>1</v>
      </c>
      <c r="AK124" s="120">
        <f t="shared" si="558"/>
        <v>0</v>
      </c>
      <c r="AL124" s="120">
        <f t="shared" si="558"/>
        <v>0</v>
      </c>
      <c r="AM124" s="120">
        <f t="shared" si="558"/>
        <v>1</v>
      </c>
      <c r="AN124" s="120">
        <f t="shared" si="558"/>
        <v>0</v>
      </c>
      <c r="AO124" s="120">
        <f t="shared" si="558"/>
        <v>0</v>
      </c>
      <c r="AP124" s="120">
        <f t="shared" si="558"/>
        <v>0</v>
      </c>
      <c r="AQ124" s="120">
        <f t="shared" si="558"/>
        <v>0</v>
      </c>
      <c r="AR124" s="120">
        <f t="shared" si="558"/>
        <v>0</v>
      </c>
      <c r="AS124" s="120">
        <f t="shared" si="558"/>
        <v>0</v>
      </c>
      <c r="AT124" s="120">
        <f t="shared" si="558"/>
        <v>0</v>
      </c>
      <c r="AU124" s="120">
        <f t="shared" si="558"/>
        <v>0</v>
      </c>
      <c r="AV124" s="120">
        <f t="shared" si="558"/>
        <v>0</v>
      </c>
      <c r="AW124" s="120">
        <f t="shared" si="558"/>
        <v>0</v>
      </c>
      <c r="AX124" s="120">
        <f t="shared" si="558"/>
        <v>0</v>
      </c>
      <c r="AY124" s="120">
        <f t="shared" si="558"/>
        <v>0</v>
      </c>
      <c r="AZ124" s="120">
        <f t="shared" si="558"/>
        <v>0</v>
      </c>
      <c r="BA124" s="120">
        <f t="shared" si="558"/>
        <v>1</v>
      </c>
      <c r="BB124" s="120">
        <f t="shared" si="558"/>
        <v>1</v>
      </c>
      <c r="BC124" s="120">
        <f t="shared" si="558"/>
        <v>0</v>
      </c>
      <c r="BD124" s="120">
        <f t="shared" si="558"/>
        <v>0</v>
      </c>
      <c r="BE124" s="120">
        <f t="shared" si="558"/>
        <v>0</v>
      </c>
      <c r="BF124" s="120">
        <f t="shared" si="558"/>
        <v>0</v>
      </c>
      <c r="BG124" s="120">
        <f t="shared" si="558"/>
        <v>0</v>
      </c>
      <c r="BH124" s="120">
        <f t="shared" si="558"/>
        <v>0</v>
      </c>
      <c r="BI124" s="120">
        <f t="shared" si="558"/>
        <v>0</v>
      </c>
      <c r="BJ124" s="120">
        <f t="shared" si="558"/>
        <v>0</v>
      </c>
      <c r="BK124" s="120">
        <f t="shared" si="558"/>
        <v>1</v>
      </c>
      <c r="BL124" s="120">
        <f t="shared" si="558"/>
        <v>1</v>
      </c>
      <c r="BM124" s="120">
        <f t="shared" si="558"/>
        <v>0</v>
      </c>
      <c r="BN124" s="120">
        <f t="shared" si="558"/>
        <v>0</v>
      </c>
      <c r="BO124" s="120">
        <f t="shared" si="558"/>
        <v>0</v>
      </c>
      <c r="BP124" s="120">
        <f t="shared" si="558"/>
        <v>0</v>
      </c>
      <c r="BQ124" s="120">
        <f t="shared" si="558"/>
        <v>0</v>
      </c>
      <c r="BR124" s="120">
        <f t="shared" si="558"/>
        <v>0</v>
      </c>
      <c r="BS124" s="120">
        <f t="shared" ref="BS124:ED124" si="559">COUNTIFS($A$66:$A$115,3,BS66:BS115,"X")</f>
        <v>0</v>
      </c>
      <c r="BT124" s="120">
        <f t="shared" si="559"/>
        <v>0</v>
      </c>
      <c r="BU124" s="120">
        <f t="shared" si="559"/>
        <v>0</v>
      </c>
      <c r="BV124" s="120">
        <f t="shared" si="559"/>
        <v>0</v>
      </c>
      <c r="BW124" s="120">
        <f t="shared" si="559"/>
        <v>0</v>
      </c>
      <c r="BX124" s="120">
        <f t="shared" si="559"/>
        <v>0</v>
      </c>
      <c r="BY124" s="120">
        <f t="shared" si="559"/>
        <v>0</v>
      </c>
      <c r="BZ124" s="120">
        <f t="shared" si="559"/>
        <v>0</v>
      </c>
      <c r="CA124" s="120">
        <f t="shared" si="559"/>
        <v>0</v>
      </c>
      <c r="CB124" s="120">
        <f t="shared" si="559"/>
        <v>0</v>
      </c>
      <c r="CC124" s="120">
        <f t="shared" si="559"/>
        <v>0</v>
      </c>
      <c r="CD124" s="120">
        <f t="shared" si="559"/>
        <v>0</v>
      </c>
      <c r="CE124" s="120">
        <f t="shared" si="559"/>
        <v>0</v>
      </c>
      <c r="CF124" s="120">
        <f t="shared" si="559"/>
        <v>0</v>
      </c>
      <c r="CG124" s="120">
        <f t="shared" si="559"/>
        <v>0</v>
      </c>
      <c r="CH124" s="120">
        <f t="shared" si="559"/>
        <v>0</v>
      </c>
      <c r="CI124" s="120">
        <f t="shared" si="559"/>
        <v>0</v>
      </c>
      <c r="CJ124" s="120">
        <f t="shared" si="559"/>
        <v>0</v>
      </c>
      <c r="CK124" s="120">
        <f t="shared" si="559"/>
        <v>0</v>
      </c>
      <c r="CL124" s="120">
        <f t="shared" si="559"/>
        <v>0</v>
      </c>
      <c r="CM124" s="120">
        <f t="shared" si="559"/>
        <v>0</v>
      </c>
      <c r="CN124" s="120">
        <f t="shared" si="559"/>
        <v>0</v>
      </c>
      <c r="CO124" s="120">
        <f t="shared" si="559"/>
        <v>0</v>
      </c>
      <c r="CP124" s="120">
        <f t="shared" si="559"/>
        <v>0</v>
      </c>
      <c r="CQ124" s="120">
        <f t="shared" si="559"/>
        <v>0</v>
      </c>
      <c r="CR124" s="120">
        <f t="shared" si="559"/>
        <v>0</v>
      </c>
      <c r="CS124" s="120">
        <f t="shared" si="559"/>
        <v>0</v>
      </c>
      <c r="CT124" s="120">
        <f t="shared" si="559"/>
        <v>0</v>
      </c>
      <c r="CU124" s="120">
        <f t="shared" si="559"/>
        <v>0</v>
      </c>
      <c r="CV124" s="120">
        <f t="shared" si="559"/>
        <v>0</v>
      </c>
      <c r="CW124" s="120">
        <f t="shared" si="559"/>
        <v>0</v>
      </c>
      <c r="CX124" s="120">
        <f t="shared" si="559"/>
        <v>0</v>
      </c>
      <c r="CY124" s="120">
        <f t="shared" si="559"/>
        <v>0</v>
      </c>
      <c r="CZ124" s="120">
        <f t="shared" si="559"/>
        <v>0</v>
      </c>
      <c r="DA124" s="120">
        <f t="shared" si="559"/>
        <v>0</v>
      </c>
      <c r="DB124" s="120">
        <f t="shared" si="559"/>
        <v>0</v>
      </c>
      <c r="DC124" s="120">
        <f t="shared" si="559"/>
        <v>0</v>
      </c>
      <c r="DD124" s="120">
        <f t="shared" si="559"/>
        <v>0</v>
      </c>
      <c r="DE124" s="120">
        <f t="shared" si="559"/>
        <v>0</v>
      </c>
      <c r="DF124" s="120">
        <f t="shared" si="559"/>
        <v>0</v>
      </c>
      <c r="DG124" s="120">
        <f t="shared" si="559"/>
        <v>0</v>
      </c>
      <c r="DH124" s="120">
        <f t="shared" si="559"/>
        <v>0</v>
      </c>
      <c r="DI124" s="120">
        <f t="shared" si="559"/>
        <v>0</v>
      </c>
      <c r="DJ124" s="120">
        <f t="shared" si="559"/>
        <v>0</v>
      </c>
      <c r="DK124" s="120">
        <f t="shared" si="559"/>
        <v>0</v>
      </c>
      <c r="DL124" s="120">
        <f t="shared" si="559"/>
        <v>0</v>
      </c>
      <c r="DM124" s="120">
        <f t="shared" si="559"/>
        <v>0</v>
      </c>
      <c r="DN124" s="120">
        <f t="shared" si="559"/>
        <v>0</v>
      </c>
      <c r="DO124" s="120">
        <f t="shared" si="559"/>
        <v>0</v>
      </c>
      <c r="DP124" s="120">
        <f t="shared" si="559"/>
        <v>0</v>
      </c>
      <c r="DQ124" s="120">
        <f t="shared" si="559"/>
        <v>0</v>
      </c>
      <c r="DR124" s="120">
        <f t="shared" si="559"/>
        <v>0</v>
      </c>
      <c r="DS124" s="120">
        <f t="shared" si="559"/>
        <v>0</v>
      </c>
      <c r="DT124" s="120">
        <f t="shared" si="559"/>
        <v>0</v>
      </c>
      <c r="DU124" s="120">
        <f t="shared" si="559"/>
        <v>0</v>
      </c>
      <c r="DV124" s="120">
        <f t="shared" si="559"/>
        <v>0</v>
      </c>
      <c r="DW124" s="120">
        <f t="shared" si="559"/>
        <v>0</v>
      </c>
      <c r="DX124" s="120">
        <f t="shared" si="559"/>
        <v>0</v>
      </c>
      <c r="DY124" s="120">
        <f t="shared" si="559"/>
        <v>0</v>
      </c>
      <c r="DZ124" s="120">
        <f t="shared" si="559"/>
        <v>0</v>
      </c>
      <c r="EA124" s="120">
        <f t="shared" si="559"/>
        <v>0</v>
      </c>
      <c r="EB124" s="120">
        <f t="shared" si="559"/>
        <v>0</v>
      </c>
      <c r="EC124" s="120">
        <f t="shared" si="559"/>
        <v>0</v>
      </c>
      <c r="ED124" s="120">
        <f t="shared" si="559"/>
        <v>0</v>
      </c>
      <c r="EE124" s="120">
        <f t="shared" ref="EE124:GP124" si="560">COUNTIFS($A$66:$A$115,3,EE66:EE115,"X")</f>
        <v>0</v>
      </c>
      <c r="EF124" s="120">
        <f t="shared" si="560"/>
        <v>0</v>
      </c>
      <c r="EG124" s="120">
        <f t="shared" si="560"/>
        <v>0</v>
      </c>
      <c r="EH124" s="120">
        <f t="shared" si="560"/>
        <v>0</v>
      </c>
      <c r="EI124" s="120">
        <f t="shared" si="560"/>
        <v>1</v>
      </c>
      <c r="EJ124" s="120">
        <f t="shared" si="560"/>
        <v>0</v>
      </c>
      <c r="EK124" s="120">
        <f t="shared" si="560"/>
        <v>0</v>
      </c>
      <c r="EL124" s="120">
        <f t="shared" si="560"/>
        <v>0</v>
      </c>
      <c r="EM124" s="120">
        <f t="shared" si="560"/>
        <v>0</v>
      </c>
      <c r="EN124" s="120">
        <f t="shared" si="560"/>
        <v>0</v>
      </c>
      <c r="EO124" s="120">
        <f t="shared" si="560"/>
        <v>0</v>
      </c>
      <c r="EP124" s="120">
        <f t="shared" si="560"/>
        <v>1</v>
      </c>
      <c r="EQ124" s="120">
        <f t="shared" si="560"/>
        <v>0</v>
      </c>
      <c r="ER124" s="120">
        <f t="shared" si="560"/>
        <v>0</v>
      </c>
      <c r="ES124" s="120">
        <f t="shared" si="560"/>
        <v>0</v>
      </c>
      <c r="ET124" s="120">
        <f t="shared" si="560"/>
        <v>0</v>
      </c>
      <c r="EU124" s="120">
        <f t="shared" si="560"/>
        <v>0</v>
      </c>
      <c r="EV124" s="120">
        <f t="shared" si="560"/>
        <v>0</v>
      </c>
      <c r="EW124" s="120">
        <f t="shared" si="560"/>
        <v>0</v>
      </c>
      <c r="EX124" s="120">
        <f t="shared" si="560"/>
        <v>0</v>
      </c>
      <c r="EY124" s="120">
        <f t="shared" si="560"/>
        <v>0</v>
      </c>
      <c r="EZ124" s="120">
        <f t="shared" si="560"/>
        <v>0</v>
      </c>
      <c r="FA124" s="120">
        <f t="shared" si="560"/>
        <v>0</v>
      </c>
      <c r="FB124" s="120">
        <f t="shared" si="560"/>
        <v>0</v>
      </c>
      <c r="FC124" s="120">
        <f t="shared" si="560"/>
        <v>0</v>
      </c>
      <c r="FD124" s="120">
        <f t="shared" si="560"/>
        <v>0</v>
      </c>
      <c r="FE124" s="120">
        <f t="shared" si="560"/>
        <v>0</v>
      </c>
      <c r="FF124" s="120">
        <f t="shared" si="560"/>
        <v>0</v>
      </c>
      <c r="FG124" s="120">
        <f t="shared" si="560"/>
        <v>0</v>
      </c>
      <c r="FH124" s="120">
        <f t="shared" si="560"/>
        <v>0</v>
      </c>
      <c r="FI124" s="120">
        <f t="shared" si="560"/>
        <v>0</v>
      </c>
      <c r="FJ124" s="120">
        <f t="shared" si="560"/>
        <v>0</v>
      </c>
      <c r="FK124" s="120">
        <f t="shared" si="560"/>
        <v>0</v>
      </c>
      <c r="FL124" s="120">
        <f t="shared" si="560"/>
        <v>0</v>
      </c>
      <c r="FM124" s="120">
        <f t="shared" si="560"/>
        <v>0</v>
      </c>
      <c r="FN124" s="120">
        <f t="shared" si="560"/>
        <v>0</v>
      </c>
      <c r="FO124" s="120">
        <f t="shared" si="560"/>
        <v>0</v>
      </c>
      <c r="FP124" s="120">
        <f t="shared" si="560"/>
        <v>0</v>
      </c>
      <c r="FQ124" s="120">
        <f t="shared" si="560"/>
        <v>0</v>
      </c>
      <c r="FR124" s="120">
        <f t="shared" si="560"/>
        <v>0</v>
      </c>
      <c r="FS124" s="120">
        <f t="shared" si="560"/>
        <v>0</v>
      </c>
      <c r="FT124" s="120">
        <f t="shared" si="560"/>
        <v>0</v>
      </c>
      <c r="FU124" s="120">
        <f t="shared" si="560"/>
        <v>0</v>
      </c>
      <c r="FV124" s="120">
        <f t="shared" si="560"/>
        <v>0</v>
      </c>
      <c r="FW124" s="120">
        <f t="shared" si="560"/>
        <v>0</v>
      </c>
      <c r="FX124" s="120">
        <f t="shared" si="560"/>
        <v>0</v>
      </c>
      <c r="FY124" s="120">
        <f t="shared" si="560"/>
        <v>0</v>
      </c>
      <c r="FZ124" s="120">
        <f t="shared" si="560"/>
        <v>0</v>
      </c>
      <c r="GA124" s="120">
        <f t="shared" si="560"/>
        <v>0</v>
      </c>
      <c r="GB124" s="120">
        <f t="shared" si="560"/>
        <v>0</v>
      </c>
      <c r="GC124" s="120">
        <f t="shared" si="560"/>
        <v>0</v>
      </c>
      <c r="GD124" s="120">
        <f t="shared" si="560"/>
        <v>0</v>
      </c>
      <c r="GE124" s="120">
        <f t="shared" si="560"/>
        <v>0</v>
      </c>
      <c r="GF124" s="120">
        <f t="shared" si="560"/>
        <v>0</v>
      </c>
      <c r="GG124" s="120">
        <f t="shared" si="560"/>
        <v>0</v>
      </c>
      <c r="GH124" s="120">
        <f t="shared" si="560"/>
        <v>0</v>
      </c>
      <c r="GI124" s="120">
        <f t="shared" si="560"/>
        <v>0</v>
      </c>
      <c r="GJ124" s="120">
        <f t="shared" si="560"/>
        <v>0</v>
      </c>
      <c r="GK124" s="120">
        <f t="shared" si="560"/>
        <v>0</v>
      </c>
      <c r="GL124" s="120">
        <f t="shared" si="560"/>
        <v>0</v>
      </c>
      <c r="GM124" s="120">
        <f t="shared" si="560"/>
        <v>0</v>
      </c>
      <c r="GN124" s="120">
        <f t="shared" si="560"/>
        <v>0</v>
      </c>
      <c r="GO124" s="120">
        <f t="shared" si="560"/>
        <v>0</v>
      </c>
      <c r="GP124" s="120">
        <f t="shared" si="560"/>
        <v>0</v>
      </c>
      <c r="GQ124" s="120">
        <f t="shared" ref="GQ124:JB124" si="561">COUNTIFS($A$66:$A$115,3,GQ66:GQ115,"X")</f>
        <v>0</v>
      </c>
      <c r="GR124" s="120">
        <f t="shared" si="561"/>
        <v>0</v>
      </c>
      <c r="GS124" s="120">
        <f t="shared" si="561"/>
        <v>0</v>
      </c>
      <c r="GT124" s="120">
        <f t="shared" si="561"/>
        <v>0</v>
      </c>
      <c r="GU124" s="120">
        <f t="shared" si="561"/>
        <v>0</v>
      </c>
      <c r="GV124" s="120">
        <f t="shared" si="561"/>
        <v>0</v>
      </c>
      <c r="GW124" s="120">
        <f t="shared" si="561"/>
        <v>0</v>
      </c>
      <c r="GX124" s="120">
        <f t="shared" si="561"/>
        <v>0</v>
      </c>
      <c r="GY124" s="120">
        <f t="shared" si="561"/>
        <v>0</v>
      </c>
      <c r="GZ124" s="120">
        <f t="shared" si="561"/>
        <v>0</v>
      </c>
      <c r="HA124" s="120">
        <f t="shared" si="561"/>
        <v>0</v>
      </c>
      <c r="HB124" s="120">
        <f t="shared" si="561"/>
        <v>0</v>
      </c>
      <c r="HC124" s="120">
        <f t="shared" si="561"/>
        <v>0</v>
      </c>
      <c r="HD124" s="120">
        <f t="shared" si="561"/>
        <v>0</v>
      </c>
      <c r="HE124" s="120">
        <f t="shared" si="561"/>
        <v>0</v>
      </c>
      <c r="HF124" s="120">
        <f t="shared" si="561"/>
        <v>0</v>
      </c>
      <c r="HG124" s="120">
        <f t="shared" si="561"/>
        <v>0</v>
      </c>
      <c r="HH124" s="120">
        <f t="shared" si="561"/>
        <v>0</v>
      </c>
      <c r="HI124" s="120">
        <f t="shared" si="561"/>
        <v>0</v>
      </c>
      <c r="HJ124" s="120">
        <f t="shared" si="561"/>
        <v>0</v>
      </c>
      <c r="HK124" s="120">
        <f t="shared" si="561"/>
        <v>0</v>
      </c>
      <c r="HL124" s="120">
        <f t="shared" si="561"/>
        <v>0</v>
      </c>
      <c r="HM124" s="120">
        <f t="shared" si="561"/>
        <v>0</v>
      </c>
      <c r="HN124" s="120">
        <f t="shared" si="561"/>
        <v>0</v>
      </c>
      <c r="HO124" s="120">
        <f t="shared" si="561"/>
        <v>0</v>
      </c>
      <c r="HP124" s="120">
        <f t="shared" si="561"/>
        <v>0</v>
      </c>
      <c r="HQ124" s="120">
        <f t="shared" si="561"/>
        <v>0</v>
      </c>
      <c r="HR124" s="120">
        <f t="shared" si="561"/>
        <v>0</v>
      </c>
      <c r="HS124" s="120">
        <f t="shared" si="561"/>
        <v>0</v>
      </c>
      <c r="HT124" s="120">
        <f t="shared" si="561"/>
        <v>0</v>
      </c>
      <c r="HU124" s="120">
        <f t="shared" si="561"/>
        <v>0</v>
      </c>
      <c r="HV124" s="120">
        <f t="shared" si="561"/>
        <v>0</v>
      </c>
      <c r="HW124" s="120">
        <f t="shared" si="561"/>
        <v>0</v>
      </c>
      <c r="HX124" s="120">
        <f t="shared" si="561"/>
        <v>0</v>
      </c>
      <c r="HY124" s="120">
        <f t="shared" si="561"/>
        <v>0</v>
      </c>
      <c r="HZ124" s="120">
        <f t="shared" si="561"/>
        <v>0</v>
      </c>
      <c r="IA124" s="120">
        <f t="shared" si="561"/>
        <v>0</v>
      </c>
      <c r="IB124" s="120">
        <f t="shared" si="561"/>
        <v>0</v>
      </c>
      <c r="IC124" s="120">
        <f t="shared" si="561"/>
        <v>0</v>
      </c>
      <c r="ID124" s="120">
        <f t="shared" si="561"/>
        <v>1</v>
      </c>
      <c r="IE124" s="120">
        <f t="shared" si="561"/>
        <v>0</v>
      </c>
      <c r="IF124" s="120">
        <f t="shared" si="561"/>
        <v>0</v>
      </c>
      <c r="IG124" s="120">
        <f t="shared" si="561"/>
        <v>0</v>
      </c>
      <c r="IH124" s="120">
        <f t="shared" si="561"/>
        <v>0</v>
      </c>
      <c r="II124" s="120">
        <f t="shared" si="561"/>
        <v>0</v>
      </c>
      <c r="IJ124" s="120">
        <f t="shared" si="561"/>
        <v>0</v>
      </c>
      <c r="IK124" s="120">
        <f t="shared" si="561"/>
        <v>0</v>
      </c>
      <c r="IL124" s="120">
        <f t="shared" si="561"/>
        <v>0</v>
      </c>
      <c r="IM124" s="120">
        <f t="shared" si="561"/>
        <v>0</v>
      </c>
      <c r="IN124" s="120">
        <f t="shared" si="561"/>
        <v>0</v>
      </c>
      <c r="IO124" s="120">
        <f t="shared" si="561"/>
        <v>0</v>
      </c>
      <c r="IP124" s="120">
        <f t="shared" si="561"/>
        <v>0</v>
      </c>
      <c r="IQ124" s="120">
        <f t="shared" si="561"/>
        <v>0</v>
      </c>
      <c r="IR124" s="120">
        <f t="shared" si="561"/>
        <v>0</v>
      </c>
      <c r="IS124" s="120">
        <f t="shared" si="561"/>
        <v>0</v>
      </c>
      <c r="IT124" s="120">
        <f t="shared" si="561"/>
        <v>0</v>
      </c>
      <c r="IU124" s="120">
        <f t="shared" si="561"/>
        <v>0</v>
      </c>
      <c r="IV124" s="120">
        <f t="shared" si="561"/>
        <v>0</v>
      </c>
      <c r="IW124" s="120">
        <f t="shared" si="561"/>
        <v>0</v>
      </c>
      <c r="IX124" s="120">
        <f t="shared" si="561"/>
        <v>0</v>
      </c>
      <c r="IY124" s="120">
        <f t="shared" si="561"/>
        <v>0</v>
      </c>
      <c r="IZ124" s="120">
        <f t="shared" si="561"/>
        <v>0</v>
      </c>
      <c r="JA124" s="120">
        <f t="shared" si="561"/>
        <v>0</v>
      </c>
      <c r="JB124" s="120">
        <f t="shared" si="561"/>
        <v>0</v>
      </c>
      <c r="JC124" s="120">
        <f t="shared" ref="JC124:LN124" si="562">COUNTIFS($A$66:$A$115,3,JC66:JC115,"X")</f>
        <v>0</v>
      </c>
      <c r="JD124" s="120">
        <f t="shared" si="562"/>
        <v>0</v>
      </c>
      <c r="JE124" s="120">
        <f t="shared" si="562"/>
        <v>0</v>
      </c>
      <c r="JF124" s="120">
        <f t="shared" si="562"/>
        <v>0</v>
      </c>
      <c r="JG124" s="120">
        <f t="shared" si="562"/>
        <v>0</v>
      </c>
      <c r="JH124" s="120">
        <f t="shared" si="562"/>
        <v>0</v>
      </c>
      <c r="JI124" s="120">
        <f t="shared" si="562"/>
        <v>0</v>
      </c>
      <c r="JJ124" s="120">
        <f t="shared" si="562"/>
        <v>0</v>
      </c>
      <c r="JK124" s="120">
        <f t="shared" si="562"/>
        <v>0</v>
      </c>
      <c r="JL124" s="120">
        <f t="shared" si="562"/>
        <v>0</v>
      </c>
      <c r="JM124" s="120">
        <f t="shared" si="562"/>
        <v>0</v>
      </c>
      <c r="JN124" s="120">
        <f t="shared" si="562"/>
        <v>0</v>
      </c>
      <c r="JO124" s="120">
        <f t="shared" si="562"/>
        <v>0</v>
      </c>
      <c r="JP124" s="120">
        <f t="shared" si="562"/>
        <v>0</v>
      </c>
      <c r="JQ124" s="120">
        <f t="shared" si="562"/>
        <v>0</v>
      </c>
      <c r="JR124" s="120">
        <f t="shared" si="562"/>
        <v>0</v>
      </c>
      <c r="JS124" s="120">
        <f t="shared" si="562"/>
        <v>0</v>
      </c>
      <c r="JT124" s="120">
        <f t="shared" si="562"/>
        <v>0</v>
      </c>
      <c r="JU124" s="120">
        <f t="shared" si="562"/>
        <v>0</v>
      </c>
      <c r="JV124" s="120">
        <f t="shared" si="562"/>
        <v>0</v>
      </c>
      <c r="JW124" s="120">
        <f t="shared" si="562"/>
        <v>0</v>
      </c>
      <c r="JX124" s="120">
        <f t="shared" si="562"/>
        <v>0</v>
      </c>
      <c r="JY124" s="120">
        <f t="shared" si="562"/>
        <v>0</v>
      </c>
      <c r="JZ124" s="120">
        <f t="shared" si="562"/>
        <v>0</v>
      </c>
      <c r="KA124" s="120">
        <f t="shared" si="562"/>
        <v>0</v>
      </c>
      <c r="KB124" s="120">
        <f t="shared" si="562"/>
        <v>0</v>
      </c>
      <c r="KC124" s="120">
        <f t="shared" si="562"/>
        <v>0</v>
      </c>
      <c r="KD124" s="120">
        <f t="shared" si="562"/>
        <v>0</v>
      </c>
      <c r="KE124" s="120">
        <f t="shared" si="562"/>
        <v>0</v>
      </c>
      <c r="KF124" s="120">
        <f t="shared" si="562"/>
        <v>0</v>
      </c>
      <c r="KG124" s="120">
        <f t="shared" si="562"/>
        <v>0</v>
      </c>
      <c r="KH124" s="120">
        <f t="shared" si="562"/>
        <v>0</v>
      </c>
      <c r="KI124" s="120">
        <f t="shared" si="562"/>
        <v>0</v>
      </c>
      <c r="KJ124" s="120">
        <f t="shared" si="562"/>
        <v>0</v>
      </c>
      <c r="KK124" s="120">
        <f t="shared" si="562"/>
        <v>0</v>
      </c>
      <c r="KL124" s="120">
        <f t="shared" si="562"/>
        <v>0</v>
      </c>
      <c r="KM124" s="120">
        <f t="shared" si="562"/>
        <v>0</v>
      </c>
      <c r="KN124" s="120">
        <f t="shared" si="562"/>
        <v>0</v>
      </c>
      <c r="KO124" s="120">
        <f t="shared" si="562"/>
        <v>0</v>
      </c>
      <c r="KP124" s="120">
        <f t="shared" si="562"/>
        <v>0</v>
      </c>
      <c r="KQ124" s="120">
        <f t="shared" si="562"/>
        <v>0</v>
      </c>
      <c r="KR124" s="120">
        <f t="shared" si="562"/>
        <v>0</v>
      </c>
      <c r="KS124" s="120">
        <f t="shared" si="562"/>
        <v>0</v>
      </c>
      <c r="KT124" s="120">
        <f t="shared" si="562"/>
        <v>0</v>
      </c>
      <c r="KU124" s="120">
        <f t="shared" si="562"/>
        <v>0</v>
      </c>
      <c r="KV124" s="120">
        <f t="shared" si="562"/>
        <v>0</v>
      </c>
      <c r="KW124" s="120">
        <f t="shared" si="562"/>
        <v>0</v>
      </c>
      <c r="KX124" s="120">
        <f t="shared" si="562"/>
        <v>0</v>
      </c>
      <c r="KY124" s="120">
        <f t="shared" si="562"/>
        <v>0</v>
      </c>
      <c r="KZ124" s="120">
        <f t="shared" si="562"/>
        <v>0</v>
      </c>
      <c r="LA124" s="120">
        <f t="shared" si="562"/>
        <v>0</v>
      </c>
      <c r="LB124" s="120">
        <f t="shared" si="562"/>
        <v>0</v>
      </c>
      <c r="LC124" s="120">
        <f t="shared" si="562"/>
        <v>0</v>
      </c>
      <c r="LD124" s="120">
        <f t="shared" si="562"/>
        <v>0</v>
      </c>
      <c r="LE124" s="120">
        <f t="shared" si="562"/>
        <v>0</v>
      </c>
      <c r="LF124" s="120">
        <f t="shared" si="562"/>
        <v>0</v>
      </c>
      <c r="LG124" s="120">
        <f t="shared" si="562"/>
        <v>0</v>
      </c>
      <c r="LH124" s="120">
        <f t="shared" si="562"/>
        <v>0</v>
      </c>
      <c r="LI124" s="120">
        <f t="shared" si="562"/>
        <v>0</v>
      </c>
      <c r="LJ124" s="120">
        <f t="shared" si="562"/>
        <v>0</v>
      </c>
      <c r="LK124" s="120">
        <f t="shared" si="562"/>
        <v>0</v>
      </c>
      <c r="LL124" s="120">
        <f t="shared" si="562"/>
        <v>0</v>
      </c>
      <c r="LM124" s="120">
        <f t="shared" si="562"/>
        <v>0</v>
      </c>
      <c r="LN124" s="120">
        <f t="shared" si="562"/>
        <v>0</v>
      </c>
      <c r="LO124" s="120">
        <f t="shared" ref="LO124:NZ124" si="563">COUNTIFS($A$66:$A$115,3,LO66:LO115,"X")</f>
        <v>0</v>
      </c>
      <c r="LP124" s="120">
        <f t="shared" si="563"/>
        <v>0</v>
      </c>
      <c r="LQ124" s="120">
        <f t="shared" si="563"/>
        <v>0</v>
      </c>
      <c r="LR124" s="120">
        <f t="shared" si="563"/>
        <v>0</v>
      </c>
      <c r="LS124" s="120">
        <f t="shared" si="563"/>
        <v>0</v>
      </c>
      <c r="LT124" s="120">
        <f t="shared" si="563"/>
        <v>0</v>
      </c>
      <c r="LU124" s="120">
        <f t="shared" si="563"/>
        <v>0</v>
      </c>
      <c r="LV124" s="120">
        <f t="shared" si="563"/>
        <v>0</v>
      </c>
      <c r="LW124" s="120">
        <f t="shared" si="563"/>
        <v>0</v>
      </c>
      <c r="LX124" s="120">
        <f t="shared" si="563"/>
        <v>0</v>
      </c>
      <c r="LY124" s="120">
        <f t="shared" si="563"/>
        <v>0</v>
      </c>
      <c r="LZ124" s="120">
        <f t="shared" si="563"/>
        <v>0</v>
      </c>
      <c r="MA124" s="120">
        <f t="shared" si="563"/>
        <v>0</v>
      </c>
      <c r="MB124" s="120">
        <f t="shared" si="563"/>
        <v>0</v>
      </c>
      <c r="MC124" s="120">
        <f t="shared" si="563"/>
        <v>0</v>
      </c>
      <c r="MD124" s="120">
        <f t="shared" si="563"/>
        <v>0</v>
      </c>
      <c r="ME124" s="120">
        <f t="shared" si="563"/>
        <v>0</v>
      </c>
      <c r="MF124" s="120">
        <f t="shared" si="563"/>
        <v>0</v>
      </c>
      <c r="MG124" s="120">
        <f t="shared" si="563"/>
        <v>0</v>
      </c>
      <c r="MH124" s="120">
        <f t="shared" si="563"/>
        <v>0</v>
      </c>
      <c r="MI124" s="120">
        <f t="shared" si="563"/>
        <v>0</v>
      </c>
      <c r="MJ124" s="120">
        <f t="shared" si="563"/>
        <v>0</v>
      </c>
      <c r="MK124" s="120">
        <f t="shared" si="563"/>
        <v>0</v>
      </c>
      <c r="ML124" s="120">
        <f t="shared" si="563"/>
        <v>0</v>
      </c>
      <c r="MM124" s="120">
        <f t="shared" si="563"/>
        <v>0</v>
      </c>
      <c r="MN124" s="120">
        <f t="shared" si="563"/>
        <v>0</v>
      </c>
      <c r="MO124" s="120">
        <f t="shared" si="563"/>
        <v>0</v>
      </c>
      <c r="MP124" s="120">
        <f t="shared" si="563"/>
        <v>0</v>
      </c>
      <c r="MQ124" s="120">
        <f t="shared" si="563"/>
        <v>0</v>
      </c>
      <c r="MR124" s="120">
        <f t="shared" si="563"/>
        <v>0</v>
      </c>
      <c r="MS124" s="120">
        <f t="shared" si="563"/>
        <v>0</v>
      </c>
      <c r="MT124" s="120">
        <f t="shared" si="563"/>
        <v>0</v>
      </c>
      <c r="MU124" s="120">
        <f t="shared" si="563"/>
        <v>0</v>
      </c>
      <c r="MV124" s="120">
        <f t="shared" si="563"/>
        <v>0</v>
      </c>
      <c r="MW124" s="120">
        <f t="shared" si="563"/>
        <v>0</v>
      </c>
      <c r="MX124" s="120">
        <f t="shared" si="563"/>
        <v>0</v>
      </c>
      <c r="MY124" s="120">
        <f t="shared" si="563"/>
        <v>0</v>
      </c>
      <c r="MZ124" s="120">
        <f t="shared" si="563"/>
        <v>0</v>
      </c>
      <c r="NA124" s="120">
        <f t="shared" si="563"/>
        <v>0</v>
      </c>
      <c r="NB124" s="120">
        <f t="shared" si="563"/>
        <v>0</v>
      </c>
      <c r="NC124" s="120">
        <f t="shared" si="563"/>
        <v>0</v>
      </c>
      <c r="ND124" s="120">
        <f t="shared" si="563"/>
        <v>0</v>
      </c>
      <c r="NE124" s="120">
        <f t="shared" si="563"/>
        <v>0</v>
      </c>
      <c r="NF124" s="120">
        <f t="shared" si="563"/>
        <v>0</v>
      </c>
      <c r="NG124" s="120">
        <f t="shared" si="563"/>
        <v>0</v>
      </c>
      <c r="NH124" s="120">
        <f t="shared" si="563"/>
        <v>0</v>
      </c>
      <c r="NI124" s="120">
        <f t="shared" si="563"/>
        <v>0</v>
      </c>
      <c r="NJ124" s="120">
        <f t="shared" si="563"/>
        <v>0</v>
      </c>
      <c r="NK124" s="120">
        <f t="shared" si="563"/>
        <v>0</v>
      </c>
      <c r="NL124" s="120">
        <f t="shared" si="563"/>
        <v>0</v>
      </c>
      <c r="NM124" s="120">
        <f t="shared" si="563"/>
        <v>0</v>
      </c>
      <c r="NN124" s="120">
        <f t="shared" si="563"/>
        <v>0</v>
      </c>
      <c r="NO124" s="120">
        <f t="shared" si="563"/>
        <v>0</v>
      </c>
      <c r="NP124" s="120">
        <f t="shared" si="563"/>
        <v>0</v>
      </c>
      <c r="NQ124" s="120">
        <f t="shared" si="563"/>
        <v>0</v>
      </c>
      <c r="NR124" s="120">
        <f t="shared" si="563"/>
        <v>0</v>
      </c>
      <c r="NS124" s="120">
        <f t="shared" si="563"/>
        <v>0</v>
      </c>
      <c r="NT124" s="120">
        <f t="shared" si="563"/>
        <v>0</v>
      </c>
      <c r="NU124" s="120">
        <f t="shared" si="563"/>
        <v>0</v>
      </c>
      <c r="NV124" s="120">
        <f t="shared" si="563"/>
        <v>0</v>
      </c>
      <c r="NW124" s="120">
        <f t="shared" si="563"/>
        <v>0</v>
      </c>
      <c r="NX124" s="120">
        <f t="shared" si="563"/>
        <v>0</v>
      </c>
      <c r="NY124" s="120">
        <f t="shared" si="563"/>
        <v>0</v>
      </c>
      <c r="NZ124" s="120">
        <f t="shared" si="563"/>
        <v>0</v>
      </c>
      <c r="OA124" s="120">
        <f t="shared" ref="OA124:QL124" si="564">COUNTIFS($A$66:$A$115,3,OA66:OA115,"X")</f>
        <v>0</v>
      </c>
      <c r="OB124" s="120">
        <f t="shared" si="564"/>
        <v>0</v>
      </c>
      <c r="OC124" s="120">
        <f t="shared" si="564"/>
        <v>0</v>
      </c>
      <c r="OD124" s="120">
        <f t="shared" si="564"/>
        <v>0</v>
      </c>
      <c r="OE124" s="120">
        <f t="shared" si="564"/>
        <v>0</v>
      </c>
      <c r="OF124" s="120">
        <f t="shared" si="564"/>
        <v>0</v>
      </c>
      <c r="OG124" s="120">
        <f t="shared" si="564"/>
        <v>0</v>
      </c>
      <c r="OH124" s="120">
        <f t="shared" si="564"/>
        <v>0</v>
      </c>
      <c r="OI124" s="120">
        <f t="shared" si="564"/>
        <v>0</v>
      </c>
      <c r="OJ124" s="120">
        <f t="shared" si="564"/>
        <v>0</v>
      </c>
      <c r="OK124" s="120">
        <f t="shared" si="564"/>
        <v>0</v>
      </c>
      <c r="OL124" s="120">
        <f t="shared" si="564"/>
        <v>0</v>
      </c>
      <c r="OM124" s="120">
        <f t="shared" si="564"/>
        <v>0</v>
      </c>
      <c r="ON124" s="120">
        <f t="shared" si="564"/>
        <v>0</v>
      </c>
      <c r="OO124" s="120">
        <f t="shared" si="564"/>
        <v>0</v>
      </c>
      <c r="OP124" s="120">
        <f t="shared" si="564"/>
        <v>0</v>
      </c>
      <c r="OQ124" s="120">
        <f t="shared" si="564"/>
        <v>0</v>
      </c>
      <c r="OR124" s="120">
        <f t="shared" si="564"/>
        <v>0</v>
      </c>
      <c r="OS124" s="120">
        <f t="shared" si="564"/>
        <v>0</v>
      </c>
      <c r="OT124" s="120">
        <f t="shared" si="564"/>
        <v>0</v>
      </c>
      <c r="OU124" s="120">
        <f t="shared" si="564"/>
        <v>0</v>
      </c>
      <c r="OV124" s="120">
        <f t="shared" si="564"/>
        <v>0</v>
      </c>
      <c r="OW124" s="120">
        <f t="shared" si="564"/>
        <v>0</v>
      </c>
      <c r="OX124" s="120">
        <f t="shared" si="564"/>
        <v>0</v>
      </c>
      <c r="OY124" s="120">
        <f t="shared" si="564"/>
        <v>0</v>
      </c>
      <c r="OZ124" s="120">
        <f t="shared" si="564"/>
        <v>0</v>
      </c>
      <c r="PA124" s="120">
        <f t="shared" si="564"/>
        <v>0</v>
      </c>
      <c r="PB124" s="120">
        <f t="shared" si="564"/>
        <v>0</v>
      </c>
      <c r="PC124" s="120">
        <f t="shared" si="564"/>
        <v>0</v>
      </c>
      <c r="PD124" s="120">
        <f t="shared" si="564"/>
        <v>0</v>
      </c>
      <c r="PE124" s="120">
        <f t="shared" si="564"/>
        <v>0</v>
      </c>
      <c r="PF124" s="120">
        <f t="shared" si="564"/>
        <v>0</v>
      </c>
      <c r="PG124" s="120">
        <f t="shared" si="564"/>
        <v>0</v>
      </c>
      <c r="PH124" s="120">
        <f t="shared" si="564"/>
        <v>0</v>
      </c>
      <c r="PI124" s="120">
        <f t="shared" si="564"/>
        <v>0</v>
      </c>
      <c r="PJ124" s="120">
        <f t="shared" si="564"/>
        <v>0</v>
      </c>
      <c r="PK124" s="120">
        <f t="shared" si="564"/>
        <v>0</v>
      </c>
      <c r="PL124" s="120">
        <f t="shared" si="564"/>
        <v>0</v>
      </c>
      <c r="PM124" s="120">
        <f t="shared" si="564"/>
        <v>0</v>
      </c>
      <c r="PN124" s="120">
        <f t="shared" si="564"/>
        <v>0</v>
      </c>
      <c r="PO124" s="120">
        <f t="shared" si="564"/>
        <v>0</v>
      </c>
      <c r="PP124" s="120">
        <f t="shared" si="564"/>
        <v>0</v>
      </c>
      <c r="PQ124" s="120">
        <f t="shared" si="564"/>
        <v>0</v>
      </c>
      <c r="PR124" s="120">
        <f t="shared" si="564"/>
        <v>0</v>
      </c>
      <c r="PS124" s="120">
        <f t="shared" si="564"/>
        <v>0</v>
      </c>
      <c r="PT124" s="120">
        <f t="shared" si="564"/>
        <v>0</v>
      </c>
      <c r="PU124" s="120">
        <f t="shared" si="564"/>
        <v>0</v>
      </c>
      <c r="PV124" s="120">
        <f t="shared" si="564"/>
        <v>0</v>
      </c>
      <c r="PW124" s="120">
        <f t="shared" si="564"/>
        <v>0</v>
      </c>
      <c r="PX124" s="120">
        <f t="shared" si="564"/>
        <v>0</v>
      </c>
      <c r="PY124" s="120">
        <f t="shared" si="564"/>
        <v>0</v>
      </c>
      <c r="PZ124" s="120">
        <f t="shared" si="564"/>
        <v>0</v>
      </c>
      <c r="QA124" s="120">
        <f t="shared" si="564"/>
        <v>0</v>
      </c>
      <c r="QB124" s="120">
        <f t="shared" si="564"/>
        <v>0</v>
      </c>
      <c r="QC124" s="120">
        <f t="shared" si="564"/>
        <v>0</v>
      </c>
      <c r="QD124" s="120">
        <f t="shared" si="564"/>
        <v>0</v>
      </c>
      <c r="QE124" s="120">
        <f t="shared" si="564"/>
        <v>0</v>
      </c>
      <c r="QF124" s="120">
        <f t="shared" si="564"/>
        <v>0</v>
      </c>
      <c r="QG124" s="120">
        <f t="shared" si="564"/>
        <v>0</v>
      </c>
      <c r="QH124" s="120">
        <f t="shared" si="564"/>
        <v>0</v>
      </c>
      <c r="QI124" s="120">
        <f t="shared" si="564"/>
        <v>0</v>
      </c>
      <c r="QJ124" s="120">
        <f t="shared" si="564"/>
        <v>0</v>
      </c>
      <c r="QK124" s="120">
        <f t="shared" si="564"/>
        <v>0</v>
      </c>
      <c r="QL124" s="120">
        <f t="shared" si="564"/>
        <v>0</v>
      </c>
      <c r="QM124" s="120">
        <f t="shared" ref="QM124:SX124" si="565">COUNTIFS($A$66:$A$115,3,QM66:QM115,"X")</f>
        <v>0</v>
      </c>
      <c r="QN124" s="120">
        <f t="shared" si="565"/>
        <v>0</v>
      </c>
      <c r="QO124" s="120">
        <f t="shared" si="565"/>
        <v>0</v>
      </c>
      <c r="QP124" s="120">
        <f t="shared" si="565"/>
        <v>0</v>
      </c>
      <c r="QQ124" s="120">
        <f t="shared" si="565"/>
        <v>0</v>
      </c>
      <c r="QR124" s="120">
        <f t="shared" si="565"/>
        <v>0</v>
      </c>
      <c r="QS124" s="120">
        <f t="shared" si="565"/>
        <v>0</v>
      </c>
      <c r="QT124" s="120">
        <f t="shared" si="565"/>
        <v>0</v>
      </c>
      <c r="QU124" s="120">
        <f t="shared" si="565"/>
        <v>0</v>
      </c>
      <c r="QV124" s="120">
        <f t="shared" si="565"/>
        <v>0</v>
      </c>
      <c r="QW124" s="120">
        <f t="shared" si="565"/>
        <v>0</v>
      </c>
      <c r="QX124" s="120">
        <f t="shared" si="565"/>
        <v>0</v>
      </c>
      <c r="QY124" s="120">
        <f t="shared" si="565"/>
        <v>0</v>
      </c>
      <c r="QZ124" s="120">
        <f t="shared" si="565"/>
        <v>0</v>
      </c>
      <c r="RA124" s="120">
        <f t="shared" si="565"/>
        <v>0</v>
      </c>
      <c r="RB124" s="120">
        <f t="shared" si="565"/>
        <v>0</v>
      </c>
      <c r="RC124" s="120">
        <f t="shared" si="565"/>
        <v>0</v>
      </c>
      <c r="RD124" s="120">
        <f t="shared" si="565"/>
        <v>0</v>
      </c>
      <c r="RE124" s="120">
        <f t="shared" si="565"/>
        <v>0</v>
      </c>
      <c r="RF124" s="120">
        <f t="shared" si="565"/>
        <v>0</v>
      </c>
      <c r="RG124" s="120">
        <f t="shared" si="565"/>
        <v>0</v>
      </c>
      <c r="RH124" s="120">
        <f t="shared" si="565"/>
        <v>0</v>
      </c>
      <c r="RI124" s="120">
        <f t="shared" si="565"/>
        <v>0</v>
      </c>
      <c r="RJ124" s="120">
        <f t="shared" si="565"/>
        <v>0</v>
      </c>
      <c r="RK124" s="120">
        <f t="shared" si="565"/>
        <v>0</v>
      </c>
      <c r="RL124" s="120">
        <f t="shared" si="565"/>
        <v>0</v>
      </c>
      <c r="RM124" s="120">
        <f t="shared" si="565"/>
        <v>0</v>
      </c>
      <c r="RN124" s="120">
        <f t="shared" si="565"/>
        <v>0</v>
      </c>
      <c r="RO124" s="120">
        <f t="shared" si="565"/>
        <v>0</v>
      </c>
      <c r="RP124" s="120">
        <f t="shared" si="565"/>
        <v>0</v>
      </c>
      <c r="RQ124" s="120">
        <f t="shared" si="565"/>
        <v>0</v>
      </c>
      <c r="RR124" s="120">
        <f t="shared" si="565"/>
        <v>0</v>
      </c>
      <c r="RS124" s="120">
        <f t="shared" si="565"/>
        <v>0</v>
      </c>
      <c r="RT124" s="120">
        <f t="shared" si="565"/>
        <v>0</v>
      </c>
      <c r="RU124" s="120">
        <f t="shared" si="565"/>
        <v>0</v>
      </c>
      <c r="RV124" s="120">
        <f t="shared" si="565"/>
        <v>0</v>
      </c>
      <c r="RW124" s="120">
        <f t="shared" si="565"/>
        <v>0</v>
      </c>
      <c r="RX124" s="120">
        <f t="shared" si="565"/>
        <v>0</v>
      </c>
      <c r="RY124" s="120">
        <f t="shared" si="565"/>
        <v>0</v>
      </c>
      <c r="RZ124" s="120">
        <f t="shared" si="565"/>
        <v>0</v>
      </c>
      <c r="SA124" s="120">
        <f t="shared" si="565"/>
        <v>0</v>
      </c>
      <c r="SB124" s="120">
        <f t="shared" si="565"/>
        <v>0</v>
      </c>
      <c r="SC124" s="120">
        <f t="shared" si="565"/>
        <v>0</v>
      </c>
      <c r="SD124" s="120">
        <f t="shared" si="565"/>
        <v>0</v>
      </c>
      <c r="SE124" s="120">
        <f t="shared" si="565"/>
        <v>0</v>
      </c>
      <c r="SF124" s="120">
        <f t="shared" si="565"/>
        <v>0</v>
      </c>
      <c r="SG124" s="120">
        <f t="shared" si="565"/>
        <v>0</v>
      </c>
      <c r="SH124" s="120">
        <f t="shared" si="565"/>
        <v>0</v>
      </c>
      <c r="SI124" s="120">
        <f t="shared" si="565"/>
        <v>0</v>
      </c>
      <c r="SJ124" s="120">
        <f t="shared" si="565"/>
        <v>0</v>
      </c>
      <c r="SK124" s="120">
        <f t="shared" si="565"/>
        <v>0</v>
      </c>
      <c r="SL124" s="120">
        <f t="shared" si="565"/>
        <v>0</v>
      </c>
      <c r="SM124" s="120">
        <f t="shared" si="565"/>
        <v>0</v>
      </c>
      <c r="SN124" s="120">
        <f t="shared" si="565"/>
        <v>0</v>
      </c>
      <c r="SO124" s="120">
        <f t="shared" si="565"/>
        <v>0</v>
      </c>
      <c r="SP124" s="120">
        <f t="shared" si="565"/>
        <v>0</v>
      </c>
      <c r="SQ124" s="120">
        <f t="shared" si="565"/>
        <v>0</v>
      </c>
      <c r="SR124" s="120">
        <f t="shared" si="565"/>
        <v>0</v>
      </c>
      <c r="SS124" s="120">
        <f t="shared" si="565"/>
        <v>0</v>
      </c>
      <c r="ST124" s="120">
        <f t="shared" si="565"/>
        <v>0</v>
      </c>
      <c r="SU124" s="120">
        <f t="shared" si="565"/>
        <v>0</v>
      </c>
      <c r="SV124" s="120">
        <f t="shared" si="565"/>
        <v>0</v>
      </c>
      <c r="SW124" s="120">
        <f t="shared" si="565"/>
        <v>0</v>
      </c>
      <c r="SX124" s="120">
        <f t="shared" si="565"/>
        <v>0</v>
      </c>
      <c r="SY124" s="120">
        <f t="shared" ref="SY124:VJ124" si="566">COUNTIFS($A$66:$A$115,3,SY66:SY115,"X")</f>
        <v>0</v>
      </c>
      <c r="SZ124" s="120">
        <f t="shared" si="566"/>
        <v>0</v>
      </c>
      <c r="TA124" s="120">
        <f t="shared" si="566"/>
        <v>0</v>
      </c>
      <c r="TB124" s="120">
        <f t="shared" si="566"/>
        <v>0</v>
      </c>
      <c r="TC124" s="120">
        <f t="shared" si="566"/>
        <v>0</v>
      </c>
      <c r="TD124" s="120">
        <f t="shared" si="566"/>
        <v>0</v>
      </c>
      <c r="TE124" s="120">
        <f t="shared" si="566"/>
        <v>0</v>
      </c>
      <c r="TF124" s="120">
        <f t="shared" si="566"/>
        <v>0</v>
      </c>
      <c r="TG124" s="120">
        <f t="shared" si="566"/>
        <v>0</v>
      </c>
      <c r="TH124" s="120">
        <f t="shared" si="566"/>
        <v>0</v>
      </c>
      <c r="TI124" s="120">
        <f t="shared" si="566"/>
        <v>0</v>
      </c>
      <c r="TJ124" s="120">
        <f t="shared" si="566"/>
        <v>0</v>
      </c>
      <c r="TK124" s="120">
        <f t="shared" si="566"/>
        <v>0</v>
      </c>
      <c r="TL124" s="120">
        <f t="shared" si="566"/>
        <v>0</v>
      </c>
      <c r="TM124" s="120">
        <f t="shared" si="566"/>
        <v>0</v>
      </c>
      <c r="TN124" s="120">
        <f t="shared" si="566"/>
        <v>0</v>
      </c>
      <c r="TO124" s="120">
        <f t="shared" si="566"/>
        <v>0</v>
      </c>
      <c r="TP124" s="120">
        <f t="shared" si="566"/>
        <v>0</v>
      </c>
      <c r="TQ124" s="120">
        <f t="shared" si="566"/>
        <v>0</v>
      </c>
      <c r="TR124" s="120">
        <f t="shared" si="566"/>
        <v>0</v>
      </c>
      <c r="TS124" s="120">
        <f t="shared" si="566"/>
        <v>0</v>
      </c>
      <c r="TT124" s="120">
        <f t="shared" si="566"/>
        <v>0</v>
      </c>
      <c r="TU124" s="120">
        <f t="shared" si="566"/>
        <v>0</v>
      </c>
      <c r="TV124" s="120">
        <f t="shared" si="566"/>
        <v>0</v>
      </c>
      <c r="TW124" s="120">
        <f t="shared" si="566"/>
        <v>0</v>
      </c>
      <c r="TX124" s="120">
        <f t="shared" si="566"/>
        <v>0</v>
      </c>
      <c r="TY124" s="120">
        <f t="shared" si="566"/>
        <v>0</v>
      </c>
      <c r="TZ124" s="120">
        <f t="shared" si="566"/>
        <v>0</v>
      </c>
      <c r="UA124" s="120">
        <f t="shared" si="566"/>
        <v>0</v>
      </c>
      <c r="UB124" s="120">
        <f t="shared" si="566"/>
        <v>0</v>
      </c>
      <c r="UC124" s="120">
        <f t="shared" si="566"/>
        <v>0</v>
      </c>
      <c r="UD124" s="120">
        <f t="shared" si="566"/>
        <v>0</v>
      </c>
      <c r="UE124" s="120">
        <f t="shared" si="566"/>
        <v>0</v>
      </c>
      <c r="UF124" s="120">
        <f t="shared" si="566"/>
        <v>0</v>
      </c>
      <c r="UG124" s="120">
        <f t="shared" si="566"/>
        <v>0</v>
      </c>
      <c r="UH124" s="120">
        <f t="shared" si="566"/>
        <v>0</v>
      </c>
      <c r="UI124" s="120">
        <f t="shared" si="566"/>
        <v>0</v>
      </c>
      <c r="UJ124" s="120">
        <f t="shared" si="566"/>
        <v>0</v>
      </c>
      <c r="UK124" s="120">
        <f t="shared" si="566"/>
        <v>0</v>
      </c>
      <c r="UL124" s="120">
        <f t="shared" si="566"/>
        <v>0</v>
      </c>
      <c r="UM124" s="120">
        <f t="shared" si="566"/>
        <v>0</v>
      </c>
      <c r="UN124" s="120">
        <f t="shared" si="566"/>
        <v>0</v>
      </c>
      <c r="UO124" s="120">
        <f t="shared" si="566"/>
        <v>0</v>
      </c>
      <c r="UP124" s="120">
        <f t="shared" si="566"/>
        <v>0</v>
      </c>
      <c r="UQ124" s="120">
        <f t="shared" si="566"/>
        <v>0</v>
      </c>
      <c r="UR124" s="120">
        <f t="shared" si="566"/>
        <v>0</v>
      </c>
      <c r="US124" s="120">
        <f t="shared" si="566"/>
        <v>0</v>
      </c>
      <c r="UT124" s="120">
        <f t="shared" si="566"/>
        <v>0</v>
      </c>
      <c r="UU124" s="120">
        <f t="shared" si="566"/>
        <v>0</v>
      </c>
      <c r="UV124" s="120">
        <f t="shared" si="566"/>
        <v>0</v>
      </c>
      <c r="UW124" s="120">
        <f t="shared" si="566"/>
        <v>0</v>
      </c>
      <c r="UX124" s="120">
        <f t="shared" si="566"/>
        <v>0</v>
      </c>
      <c r="UY124" s="120">
        <f t="shared" si="566"/>
        <v>0</v>
      </c>
      <c r="UZ124" s="120">
        <f t="shared" si="566"/>
        <v>0</v>
      </c>
      <c r="VA124" s="120">
        <f t="shared" si="566"/>
        <v>0</v>
      </c>
      <c r="VB124" s="120">
        <f t="shared" si="566"/>
        <v>0</v>
      </c>
      <c r="VC124" s="120">
        <f t="shared" si="566"/>
        <v>0</v>
      </c>
      <c r="VD124" s="120">
        <f t="shared" si="566"/>
        <v>0</v>
      </c>
      <c r="VE124" s="120">
        <f t="shared" si="566"/>
        <v>0</v>
      </c>
      <c r="VF124" s="120">
        <f t="shared" si="566"/>
        <v>0</v>
      </c>
      <c r="VG124" s="120">
        <f t="shared" si="566"/>
        <v>0</v>
      </c>
      <c r="VH124" s="120">
        <f t="shared" si="566"/>
        <v>0</v>
      </c>
      <c r="VI124" s="120">
        <f t="shared" si="566"/>
        <v>0</v>
      </c>
      <c r="VJ124" s="120">
        <f t="shared" si="566"/>
        <v>0</v>
      </c>
      <c r="VK124" s="120">
        <f t="shared" ref="VK124:XV124" si="567">COUNTIFS($A$66:$A$115,3,VK66:VK115,"X")</f>
        <v>0</v>
      </c>
      <c r="VL124" s="120">
        <f t="shared" si="567"/>
        <v>0</v>
      </c>
      <c r="VM124" s="120">
        <f t="shared" si="567"/>
        <v>0</v>
      </c>
      <c r="VN124" s="120">
        <f t="shared" si="567"/>
        <v>0</v>
      </c>
      <c r="VO124" s="120">
        <f t="shared" si="567"/>
        <v>0</v>
      </c>
      <c r="VP124" s="120">
        <f t="shared" si="567"/>
        <v>0</v>
      </c>
      <c r="VQ124" s="120">
        <f t="shared" si="567"/>
        <v>0</v>
      </c>
      <c r="VR124" s="120">
        <f t="shared" si="567"/>
        <v>0</v>
      </c>
      <c r="VS124" s="120">
        <f t="shared" si="567"/>
        <v>0</v>
      </c>
      <c r="VT124" s="120">
        <f t="shared" si="567"/>
        <v>0</v>
      </c>
      <c r="VU124" s="120">
        <f t="shared" si="567"/>
        <v>0</v>
      </c>
      <c r="VV124" s="120">
        <f t="shared" si="567"/>
        <v>0</v>
      </c>
      <c r="VW124" s="120">
        <f t="shared" si="567"/>
        <v>0</v>
      </c>
      <c r="VX124" s="120">
        <f t="shared" si="567"/>
        <v>0</v>
      </c>
      <c r="VY124" s="120">
        <f t="shared" si="567"/>
        <v>0</v>
      </c>
      <c r="VZ124" s="120">
        <f t="shared" si="567"/>
        <v>0</v>
      </c>
      <c r="WA124" s="120">
        <f t="shared" si="567"/>
        <v>0</v>
      </c>
      <c r="WB124" s="120">
        <f t="shared" si="567"/>
        <v>0</v>
      </c>
      <c r="WC124" s="120">
        <f t="shared" si="567"/>
        <v>0</v>
      </c>
      <c r="WD124" s="120">
        <f t="shared" si="567"/>
        <v>0</v>
      </c>
      <c r="WE124" s="120">
        <f t="shared" si="567"/>
        <v>0</v>
      </c>
      <c r="WF124" s="120">
        <f t="shared" si="567"/>
        <v>0</v>
      </c>
      <c r="WG124" s="120">
        <f t="shared" si="567"/>
        <v>0</v>
      </c>
      <c r="WH124" s="120">
        <f t="shared" si="567"/>
        <v>0</v>
      </c>
      <c r="WI124" s="120">
        <f t="shared" si="567"/>
        <v>0</v>
      </c>
      <c r="WJ124" s="120">
        <f t="shared" si="567"/>
        <v>0</v>
      </c>
      <c r="WK124" s="120">
        <f t="shared" si="567"/>
        <v>0</v>
      </c>
      <c r="WL124" s="120">
        <f t="shared" si="567"/>
        <v>0</v>
      </c>
      <c r="WM124" s="120">
        <f t="shared" si="567"/>
        <v>0</v>
      </c>
      <c r="WN124" s="120">
        <f t="shared" si="567"/>
        <v>0</v>
      </c>
      <c r="WO124" s="120">
        <f t="shared" si="567"/>
        <v>0</v>
      </c>
      <c r="WP124" s="120">
        <f t="shared" si="567"/>
        <v>0</v>
      </c>
      <c r="WQ124" s="120">
        <f t="shared" si="567"/>
        <v>0</v>
      </c>
      <c r="WR124" s="120">
        <f t="shared" si="567"/>
        <v>0</v>
      </c>
      <c r="WS124" s="120">
        <f t="shared" si="567"/>
        <v>0</v>
      </c>
      <c r="WT124" s="120">
        <f t="shared" si="567"/>
        <v>0</v>
      </c>
      <c r="WU124" s="120">
        <f t="shared" si="567"/>
        <v>0</v>
      </c>
      <c r="WV124" s="120">
        <f t="shared" si="567"/>
        <v>0</v>
      </c>
      <c r="WW124" s="120">
        <f t="shared" si="567"/>
        <v>0</v>
      </c>
      <c r="WX124" s="120">
        <f t="shared" si="567"/>
        <v>0</v>
      </c>
      <c r="WY124" s="120">
        <f t="shared" si="567"/>
        <v>0</v>
      </c>
      <c r="WZ124" s="120">
        <f t="shared" si="567"/>
        <v>0</v>
      </c>
      <c r="XA124" s="120">
        <f t="shared" si="567"/>
        <v>0</v>
      </c>
      <c r="XB124" s="120">
        <f t="shared" si="567"/>
        <v>0</v>
      </c>
      <c r="XC124" s="120">
        <f t="shared" si="567"/>
        <v>0</v>
      </c>
      <c r="XD124" s="120">
        <f t="shared" si="567"/>
        <v>0</v>
      </c>
      <c r="XE124" s="120">
        <f t="shared" si="567"/>
        <v>0</v>
      </c>
      <c r="XF124" s="120">
        <f t="shared" si="567"/>
        <v>0</v>
      </c>
      <c r="XG124" s="120">
        <f t="shared" si="567"/>
        <v>0</v>
      </c>
      <c r="XH124" s="120">
        <f t="shared" si="567"/>
        <v>0</v>
      </c>
      <c r="XI124" s="120">
        <f t="shared" si="567"/>
        <v>0</v>
      </c>
      <c r="XJ124" s="120">
        <f t="shared" si="567"/>
        <v>0</v>
      </c>
      <c r="XK124" s="120">
        <f t="shared" si="567"/>
        <v>0</v>
      </c>
      <c r="XL124" s="120">
        <f t="shared" si="567"/>
        <v>0</v>
      </c>
      <c r="XM124" s="120">
        <f t="shared" si="567"/>
        <v>0</v>
      </c>
      <c r="XN124" s="120">
        <f t="shared" si="567"/>
        <v>0</v>
      </c>
      <c r="XO124" s="120">
        <f t="shared" si="567"/>
        <v>0</v>
      </c>
      <c r="XP124" s="120">
        <f t="shared" si="567"/>
        <v>0</v>
      </c>
      <c r="XQ124" s="120">
        <f t="shared" si="567"/>
        <v>0</v>
      </c>
      <c r="XR124" s="120">
        <f t="shared" si="567"/>
        <v>0</v>
      </c>
      <c r="XS124" s="120">
        <f t="shared" si="567"/>
        <v>0</v>
      </c>
      <c r="XT124" s="120">
        <f t="shared" si="567"/>
        <v>0</v>
      </c>
      <c r="XU124" s="120">
        <f t="shared" si="567"/>
        <v>0</v>
      </c>
      <c r="XV124" s="120">
        <f t="shared" si="567"/>
        <v>0</v>
      </c>
      <c r="XW124" s="120">
        <f t="shared" ref="XW124:AAH124" si="568">COUNTIFS($A$66:$A$115,3,XW66:XW115,"X")</f>
        <v>0</v>
      </c>
      <c r="XX124" s="120">
        <f t="shared" si="568"/>
        <v>0</v>
      </c>
      <c r="XY124" s="120">
        <f t="shared" si="568"/>
        <v>0</v>
      </c>
      <c r="XZ124" s="120">
        <f t="shared" si="568"/>
        <v>0</v>
      </c>
      <c r="YA124" s="120">
        <f t="shared" si="568"/>
        <v>0</v>
      </c>
      <c r="YB124" s="120">
        <f t="shared" si="568"/>
        <v>0</v>
      </c>
      <c r="YC124" s="120">
        <f t="shared" si="568"/>
        <v>0</v>
      </c>
      <c r="YD124" s="120">
        <f t="shared" si="568"/>
        <v>0</v>
      </c>
      <c r="YE124" s="120">
        <f t="shared" si="568"/>
        <v>0</v>
      </c>
      <c r="YF124" s="120">
        <f t="shared" si="568"/>
        <v>0</v>
      </c>
      <c r="YG124" s="120">
        <f t="shared" si="568"/>
        <v>0</v>
      </c>
      <c r="YH124" s="120">
        <f t="shared" si="568"/>
        <v>0</v>
      </c>
      <c r="YI124" s="120">
        <f t="shared" si="568"/>
        <v>0</v>
      </c>
      <c r="YJ124" s="120">
        <f t="shared" si="568"/>
        <v>0</v>
      </c>
      <c r="YK124" s="120">
        <f t="shared" si="568"/>
        <v>0</v>
      </c>
      <c r="YL124" s="120">
        <f t="shared" si="568"/>
        <v>0</v>
      </c>
      <c r="YM124" s="120">
        <f t="shared" si="568"/>
        <v>0</v>
      </c>
      <c r="YN124" s="120">
        <f t="shared" si="568"/>
        <v>0</v>
      </c>
      <c r="YO124" s="120">
        <f t="shared" si="568"/>
        <v>0</v>
      </c>
      <c r="YP124" s="120">
        <f t="shared" si="568"/>
        <v>0</v>
      </c>
      <c r="YQ124" s="120">
        <f t="shared" si="568"/>
        <v>0</v>
      </c>
      <c r="YR124" s="120">
        <f t="shared" si="568"/>
        <v>0</v>
      </c>
      <c r="YS124" s="120">
        <f t="shared" si="568"/>
        <v>0</v>
      </c>
      <c r="YT124" s="120">
        <f t="shared" si="568"/>
        <v>0</v>
      </c>
      <c r="YU124" s="120">
        <f t="shared" si="568"/>
        <v>0</v>
      </c>
      <c r="YV124" s="120">
        <f t="shared" si="568"/>
        <v>0</v>
      </c>
      <c r="YW124" s="120">
        <f t="shared" si="568"/>
        <v>0</v>
      </c>
      <c r="YX124" s="120">
        <f t="shared" si="568"/>
        <v>0</v>
      </c>
      <c r="YY124" s="120">
        <f t="shared" si="568"/>
        <v>0</v>
      </c>
      <c r="YZ124" s="120">
        <f t="shared" si="568"/>
        <v>0</v>
      </c>
      <c r="ZA124" s="120">
        <f t="shared" si="568"/>
        <v>0</v>
      </c>
      <c r="ZB124" s="120">
        <f t="shared" si="568"/>
        <v>0</v>
      </c>
      <c r="ZC124" s="120">
        <f t="shared" si="568"/>
        <v>0</v>
      </c>
      <c r="ZD124" s="120">
        <f t="shared" si="568"/>
        <v>0</v>
      </c>
      <c r="ZE124" s="120">
        <f t="shared" si="568"/>
        <v>0</v>
      </c>
      <c r="ZF124" s="120">
        <f t="shared" si="568"/>
        <v>0</v>
      </c>
      <c r="ZG124" s="120">
        <f t="shared" si="568"/>
        <v>0</v>
      </c>
      <c r="ZH124" s="120">
        <f t="shared" si="568"/>
        <v>0</v>
      </c>
      <c r="ZI124" s="120">
        <f t="shared" si="568"/>
        <v>0</v>
      </c>
      <c r="ZJ124" s="120">
        <f t="shared" si="568"/>
        <v>0</v>
      </c>
      <c r="ZK124" s="120">
        <f t="shared" si="568"/>
        <v>0</v>
      </c>
      <c r="ZL124" s="120">
        <f t="shared" si="568"/>
        <v>0</v>
      </c>
      <c r="ZM124" s="120">
        <f t="shared" si="568"/>
        <v>0</v>
      </c>
      <c r="ZN124" s="120">
        <f t="shared" si="568"/>
        <v>0</v>
      </c>
      <c r="ZO124" s="120">
        <f t="shared" si="568"/>
        <v>0</v>
      </c>
      <c r="ZP124" s="120">
        <f t="shared" si="568"/>
        <v>0</v>
      </c>
      <c r="ZQ124" s="120">
        <f t="shared" si="568"/>
        <v>0</v>
      </c>
      <c r="ZR124" s="120">
        <f t="shared" si="568"/>
        <v>0</v>
      </c>
      <c r="ZS124" s="120">
        <f t="shared" si="568"/>
        <v>0</v>
      </c>
      <c r="ZT124" s="120">
        <f t="shared" si="568"/>
        <v>0</v>
      </c>
      <c r="ZU124" s="120">
        <f t="shared" si="568"/>
        <v>0</v>
      </c>
      <c r="ZV124" s="120">
        <f t="shared" si="568"/>
        <v>0</v>
      </c>
      <c r="ZW124" s="120">
        <f t="shared" si="568"/>
        <v>0</v>
      </c>
      <c r="ZX124" s="120">
        <f t="shared" si="568"/>
        <v>0</v>
      </c>
      <c r="ZY124" s="120">
        <f t="shared" si="568"/>
        <v>0</v>
      </c>
      <c r="ZZ124" s="120">
        <f t="shared" si="568"/>
        <v>0</v>
      </c>
      <c r="AAA124" s="120">
        <f t="shared" si="568"/>
        <v>0</v>
      </c>
      <c r="AAB124" s="120">
        <f t="shared" si="568"/>
        <v>0</v>
      </c>
      <c r="AAC124" s="120">
        <f t="shared" si="568"/>
        <v>0</v>
      </c>
      <c r="AAD124" s="120">
        <f t="shared" si="568"/>
        <v>0</v>
      </c>
      <c r="AAE124" s="120">
        <f t="shared" si="568"/>
        <v>0</v>
      </c>
      <c r="AAF124" s="120">
        <f t="shared" si="568"/>
        <v>0</v>
      </c>
      <c r="AAG124" s="120">
        <f t="shared" si="568"/>
        <v>0</v>
      </c>
      <c r="AAH124" s="120">
        <f t="shared" si="568"/>
        <v>0</v>
      </c>
      <c r="AAI124" s="120">
        <f t="shared" ref="AAI124:ACT124" si="569">COUNTIFS($A$66:$A$115,3,AAI66:AAI115,"X")</f>
        <v>0</v>
      </c>
      <c r="AAJ124" s="120">
        <f t="shared" si="569"/>
        <v>0</v>
      </c>
      <c r="AAK124" s="120">
        <f t="shared" si="569"/>
        <v>0</v>
      </c>
      <c r="AAL124" s="120">
        <f t="shared" si="569"/>
        <v>0</v>
      </c>
      <c r="AAM124" s="120">
        <f t="shared" si="569"/>
        <v>0</v>
      </c>
      <c r="AAN124" s="120">
        <f t="shared" si="569"/>
        <v>0</v>
      </c>
      <c r="AAO124" s="120">
        <f t="shared" si="569"/>
        <v>0</v>
      </c>
      <c r="AAP124" s="120">
        <f t="shared" si="569"/>
        <v>0</v>
      </c>
      <c r="AAQ124" s="120">
        <f t="shared" si="569"/>
        <v>0</v>
      </c>
      <c r="AAR124" s="120">
        <f t="shared" si="569"/>
        <v>0</v>
      </c>
      <c r="AAS124" s="120">
        <f t="shared" si="569"/>
        <v>0</v>
      </c>
      <c r="AAT124" s="120">
        <f t="shared" si="569"/>
        <v>0</v>
      </c>
      <c r="AAU124" s="120">
        <f t="shared" si="569"/>
        <v>0</v>
      </c>
      <c r="AAV124" s="120">
        <f t="shared" si="569"/>
        <v>0</v>
      </c>
      <c r="AAW124" s="120">
        <f t="shared" si="569"/>
        <v>0</v>
      </c>
      <c r="AAX124" s="120">
        <f t="shared" si="569"/>
        <v>0</v>
      </c>
      <c r="AAY124" s="120">
        <f t="shared" si="569"/>
        <v>0</v>
      </c>
      <c r="AAZ124" s="120">
        <f t="shared" si="569"/>
        <v>0</v>
      </c>
      <c r="ABA124" s="120">
        <f t="shared" si="569"/>
        <v>0</v>
      </c>
      <c r="ABB124" s="120">
        <f t="shared" si="569"/>
        <v>0</v>
      </c>
      <c r="ABC124" s="120">
        <f t="shared" si="569"/>
        <v>0</v>
      </c>
      <c r="ABD124" s="120">
        <f t="shared" si="569"/>
        <v>0</v>
      </c>
      <c r="ABE124" s="120">
        <f t="shared" si="569"/>
        <v>0</v>
      </c>
      <c r="ABF124" s="120">
        <f t="shared" si="569"/>
        <v>0</v>
      </c>
      <c r="ABG124" s="120">
        <f t="shared" si="569"/>
        <v>0</v>
      </c>
      <c r="ABH124" s="120">
        <f t="shared" si="569"/>
        <v>0</v>
      </c>
      <c r="ABI124" s="120">
        <f t="shared" si="569"/>
        <v>0</v>
      </c>
      <c r="ABJ124" s="120">
        <f t="shared" si="569"/>
        <v>0</v>
      </c>
      <c r="ABK124" s="120">
        <f t="shared" si="569"/>
        <v>0</v>
      </c>
      <c r="ABL124" s="120">
        <f t="shared" si="569"/>
        <v>0</v>
      </c>
      <c r="ABM124" s="120">
        <f t="shared" si="569"/>
        <v>0</v>
      </c>
      <c r="ABN124" s="120">
        <f t="shared" si="569"/>
        <v>0</v>
      </c>
      <c r="ABO124" s="120">
        <f t="shared" si="569"/>
        <v>0</v>
      </c>
      <c r="ABP124" s="120">
        <f t="shared" si="569"/>
        <v>0</v>
      </c>
      <c r="ABQ124" s="120">
        <f t="shared" si="569"/>
        <v>0</v>
      </c>
      <c r="ABR124" s="120">
        <f t="shared" si="569"/>
        <v>0</v>
      </c>
      <c r="ABS124" s="120">
        <f t="shared" si="569"/>
        <v>0</v>
      </c>
      <c r="ABT124" s="120">
        <f t="shared" si="569"/>
        <v>0</v>
      </c>
      <c r="ABU124" s="120">
        <f t="shared" si="569"/>
        <v>0</v>
      </c>
      <c r="ABV124" s="120">
        <f t="shared" si="569"/>
        <v>0</v>
      </c>
      <c r="ABW124" s="120">
        <f t="shared" si="569"/>
        <v>0</v>
      </c>
      <c r="ABX124" s="120">
        <f t="shared" si="569"/>
        <v>0</v>
      </c>
      <c r="ABY124" s="120">
        <f t="shared" si="569"/>
        <v>0</v>
      </c>
      <c r="ABZ124" s="120">
        <f t="shared" si="569"/>
        <v>0</v>
      </c>
      <c r="ACA124" s="120">
        <f t="shared" si="569"/>
        <v>0</v>
      </c>
      <c r="ACB124" s="120">
        <f t="shared" si="569"/>
        <v>0</v>
      </c>
      <c r="ACC124" s="120">
        <f t="shared" si="569"/>
        <v>0</v>
      </c>
      <c r="ACD124" s="120">
        <f t="shared" si="569"/>
        <v>0</v>
      </c>
      <c r="ACE124" s="120">
        <f t="shared" si="569"/>
        <v>0</v>
      </c>
      <c r="ACF124" s="120">
        <f t="shared" si="569"/>
        <v>0</v>
      </c>
      <c r="ACG124" s="120">
        <f t="shared" si="569"/>
        <v>0</v>
      </c>
      <c r="ACH124" s="120">
        <f t="shared" si="569"/>
        <v>0</v>
      </c>
      <c r="ACI124" s="120">
        <f t="shared" si="569"/>
        <v>0</v>
      </c>
      <c r="ACJ124" s="120">
        <f t="shared" si="569"/>
        <v>0</v>
      </c>
      <c r="ACK124" s="120">
        <f t="shared" si="569"/>
        <v>0</v>
      </c>
      <c r="ACL124" s="120">
        <f t="shared" si="569"/>
        <v>0</v>
      </c>
      <c r="ACM124" s="120">
        <f t="shared" si="569"/>
        <v>0</v>
      </c>
      <c r="ACN124" s="120">
        <f t="shared" si="569"/>
        <v>0</v>
      </c>
      <c r="ACO124" s="120">
        <f t="shared" si="569"/>
        <v>0</v>
      </c>
      <c r="ACP124" s="120">
        <f t="shared" si="569"/>
        <v>0</v>
      </c>
      <c r="ACQ124" s="120">
        <f t="shared" si="569"/>
        <v>0</v>
      </c>
      <c r="ACR124" s="120">
        <f t="shared" si="569"/>
        <v>0</v>
      </c>
      <c r="ACS124" s="120">
        <f t="shared" si="569"/>
        <v>0</v>
      </c>
      <c r="ACT124" s="120">
        <f t="shared" si="569"/>
        <v>0</v>
      </c>
      <c r="ACU124" s="120">
        <f t="shared" ref="ACU124:AFF124" si="570">COUNTIFS($A$66:$A$115,3,ACU66:ACU115,"X")</f>
        <v>0</v>
      </c>
      <c r="ACV124" s="120">
        <f t="shared" si="570"/>
        <v>0</v>
      </c>
      <c r="ACW124" s="120">
        <f t="shared" si="570"/>
        <v>0</v>
      </c>
      <c r="ACX124" s="120">
        <f t="shared" si="570"/>
        <v>0</v>
      </c>
      <c r="ACY124" s="120">
        <f t="shared" si="570"/>
        <v>0</v>
      </c>
      <c r="ACZ124" s="120">
        <f t="shared" si="570"/>
        <v>0</v>
      </c>
      <c r="ADA124" s="120">
        <f t="shared" si="570"/>
        <v>0</v>
      </c>
      <c r="ADB124" s="120">
        <f t="shared" si="570"/>
        <v>0</v>
      </c>
      <c r="ADC124" s="120">
        <f t="shared" si="570"/>
        <v>0</v>
      </c>
      <c r="ADD124" s="120">
        <f t="shared" si="570"/>
        <v>0</v>
      </c>
      <c r="ADE124" s="120">
        <f t="shared" si="570"/>
        <v>0</v>
      </c>
      <c r="ADF124" s="120">
        <f t="shared" si="570"/>
        <v>0</v>
      </c>
      <c r="ADG124" s="120">
        <f t="shared" si="570"/>
        <v>0</v>
      </c>
      <c r="ADH124" s="120">
        <f t="shared" si="570"/>
        <v>0</v>
      </c>
      <c r="ADI124" s="120">
        <f t="shared" si="570"/>
        <v>0</v>
      </c>
      <c r="ADJ124" s="120">
        <f t="shared" si="570"/>
        <v>0</v>
      </c>
      <c r="ADK124" s="120">
        <f t="shared" si="570"/>
        <v>0</v>
      </c>
      <c r="ADL124" s="120">
        <f t="shared" si="570"/>
        <v>0</v>
      </c>
      <c r="ADM124" s="120">
        <f t="shared" si="570"/>
        <v>0</v>
      </c>
      <c r="ADN124" s="120">
        <f t="shared" si="570"/>
        <v>0</v>
      </c>
      <c r="ADO124" s="120">
        <f t="shared" si="570"/>
        <v>0</v>
      </c>
      <c r="ADP124" s="120">
        <f t="shared" si="570"/>
        <v>0</v>
      </c>
      <c r="ADQ124" s="120">
        <f t="shared" si="570"/>
        <v>0</v>
      </c>
      <c r="ADR124" s="120">
        <f t="shared" si="570"/>
        <v>0</v>
      </c>
      <c r="ADS124" s="120">
        <f t="shared" si="570"/>
        <v>0</v>
      </c>
      <c r="ADT124" s="120">
        <f t="shared" si="570"/>
        <v>0</v>
      </c>
      <c r="ADU124" s="120">
        <f t="shared" si="570"/>
        <v>0</v>
      </c>
      <c r="ADV124" s="120">
        <f t="shared" si="570"/>
        <v>0</v>
      </c>
      <c r="ADW124" s="120">
        <f t="shared" si="570"/>
        <v>0</v>
      </c>
      <c r="ADX124" s="120">
        <f t="shared" si="570"/>
        <v>0</v>
      </c>
      <c r="ADY124" s="120">
        <f t="shared" si="570"/>
        <v>0</v>
      </c>
      <c r="ADZ124" s="120">
        <f t="shared" si="570"/>
        <v>0</v>
      </c>
      <c r="AEA124" s="120">
        <f t="shared" si="570"/>
        <v>0</v>
      </c>
      <c r="AEB124" s="120">
        <f t="shared" si="570"/>
        <v>0</v>
      </c>
      <c r="AEC124" s="120">
        <f t="shared" si="570"/>
        <v>0</v>
      </c>
      <c r="AED124" s="120">
        <f t="shared" si="570"/>
        <v>0</v>
      </c>
      <c r="AEE124" s="120">
        <f t="shared" si="570"/>
        <v>0</v>
      </c>
      <c r="AEF124" s="120">
        <f t="shared" si="570"/>
        <v>0</v>
      </c>
      <c r="AEG124" s="120">
        <f t="shared" si="570"/>
        <v>0</v>
      </c>
      <c r="AEH124" s="120">
        <f t="shared" si="570"/>
        <v>0</v>
      </c>
      <c r="AEI124" s="120">
        <f t="shared" si="570"/>
        <v>0</v>
      </c>
      <c r="AEJ124" s="120">
        <f t="shared" si="570"/>
        <v>0</v>
      </c>
      <c r="AEK124" s="120">
        <f t="shared" si="570"/>
        <v>0</v>
      </c>
      <c r="AEL124" s="120">
        <f t="shared" si="570"/>
        <v>0</v>
      </c>
      <c r="AEM124" s="120">
        <f t="shared" si="570"/>
        <v>0</v>
      </c>
      <c r="AEN124" s="120">
        <f t="shared" si="570"/>
        <v>0</v>
      </c>
      <c r="AEO124" s="120">
        <f t="shared" si="570"/>
        <v>0</v>
      </c>
      <c r="AEP124" s="120">
        <f t="shared" si="570"/>
        <v>0</v>
      </c>
      <c r="AEQ124" s="120">
        <f t="shared" si="570"/>
        <v>0</v>
      </c>
      <c r="AER124" s="120">
        <f t="shared" si="570"/>
        <v>0</v>
      </c>
      <c r="AES124" s="120">
        <f t="shared" si="570"/>
        <v>0</v>
      </c>
      <c r="AET124" s="120">
        <f t="shared" si="570"/>
        <v>0</v>
      </c>
      <c r="AEU124" s="120">
        <f t="shared" si="570"/>
        <v>0</v>
      </c>
      <c r="AEV124" s="120">
        <f t="shared" si="570"/>
        <v>0</v>
      </c>
      <c r="AEW124" s="120">
        <f t="shared" si="570"/>
        <v>0</v>
      </c>
      <c r="AEX124" s="120">
        <f t="shared" si="570"/>
        <v>0</v>
      </c>
      <c r="AEY124" s="120">
        <f t="shared" si="570"/>
        <v>0</v>
      </c>
      <c r="AEZ124" s="120">
        <f t="shared" si="570"/>
        <v>0</v>
      </c>
      <c r="AFA124" s="120">
        <f t="shared" si="570"/>
        <v>0</v>
      </c>
      <c r="AFB124" s="120">
        <f t="shared" si="570"/>
        <v>0</v>
      </c>
      <c r="AFC124" s="120">
        <f t="shared" si="570"/>
        <v>0</v>
      </c>
      <c r="AFD124" s="120">
        <f t="shared" si="570"/>
        <v>0</v>
      </c>
      <c r="AFE124" s="120">
        <f t="shared" si="570"/>
        <v>0</v>
      </c>
      <c r="AFF124" s="120">
        <f t="shared" si="570"/>
        <v>0</v>
      </c>
      <c r="AFG124" s="120">
        <f t="shared" ref="AFG124:AHR124" si="571">COUNTIFS($A$66:$A$115,3,AFG66:AFG115,"X")</f>
        <v>0</v>
      </c>
      <c r="AFH124" s="120">
        <f t="shared" si="571"/>
        <v>0</v>
      </c>
      <c r="AFI124" s="120">
        <f t="shared" si="571"/>
        <v>0</v>
      </c>
      <c r="AFJ124" s="120">
        <f t="shared" si="571"/>
        <v>0</v>
      </c>
      <c r="AFK124" s="120">
        <f t="shared" si="571"/>
        <v>0</v>
      </c>
      <c r="AFL124" s="120">
        <f t="shared" si="571"/>
        <v>0</v>
      </c>
      <c r="AFM124" s="120">
        <f t="shared" si="571"/>
        <v>0</v>
      </c>
      <c r="AFN124" s="120">
        <f t="shared" si="571"/>
        <v>0</v>
      </c>
      <c r="AFO124" s="120">
        <f t="shared" si="571"/>
        <v>0</v>
      </c>
      <c r="AFP124" s="120">
        <f t="shared" si="571"/>
        <v>0</v>
      </c>
      <c r="AFQ124" s="120">
        <f t="shared" si="571"/>
        <v>0</v>
      </c>
      <c r="AFR124" s="120">
        <f t="shared" si="571"/>
        <v>0</v>
      </c>
      <c r="AFS124" s="120">
        <f t="shared" si="571"/>
        <v>0</v>
      </c>
      <c r="AFT124" s="120">
        <f t="shared" si="571"/>
        <v>0</v>
      </c>
      <c r="AFU124" s="120">
        <f t="shared" si="571"/>
        <v>0</v>
      </c>
      <c r="AFV124" s="120">
        <f t="shared" si="571"/>
        <v>0</v>
      </c>
      <c r="AFW124" s="120">
        <f t="shared" si="571"/>
        <v>1</v>
      </c>
      <c r="AFX124" s="120">
        <f t="shared" si="571"/>
        <v>0</v>
      </c>
      <c r="AFY124" s="120">
        <f t="shared" si="571"/>
        <v>0</v>
      </c>
      <c r="AFZ124" s="120">
        <f t="shared" si="571"/>
        <v>0</v>
      </c>
      <c r="AGA124" s="120">
        <f t="shared" si="571"/>
        <v>0</v>
      </c>
      <c r="AGB124" s="120">
        <f t="shared" si="571"/>
        <v>0</v>
      </c>
      <c r="AGC124" s="120">
        <f t="shared" si="571"/>
        <v>0</v>
      </c>
      <c r="AGD124" s="120">
        <f t="shared" si="571"/>
        <v>0</v>
      </c>
      <c r="AGE124" s="120">
        <f t="shared" si="571"/>
        <v>0</v>
      </c>
      <c r="AGF124" s="120">
        <f t="shared" si="571"/>
        <v>0</v>
      </c>
      <c r="AGG124" s="120">
        <f t="shared" si="571"/>
        <v>0</v>
      </c>
      <c r="AGH124" s="120">
        <f t="shared" si="571"/>
        <v>0</v>
      </c>
      <c r="AGI124" s="120">
        <f t="shared" si="571"/>
        <v>0</v>
      </c>
      <c r="AGJ124" s="120">
        <f t="shared" si="571"/>
        <v>0</v>
      </c>
      <c r="AGK124" s="120">
        <f t="shared" si="571"/>
        <v>0</v>
      </c>
      <c r="AGL124" s="120">
        <f t="shared" si="571"/>
        <v>0</v>
      </c>
      <c r="AGM124" s="120">
        <f t="shared" si="571"/>
        <v>0</v>
      </c>
      <c r="AGN124" s="120">
        <f t="shared" si="571"/>
        <v>0</v>
      </c>
      <c r="AGO124" s="120">
        <f t="shared" si="571"/>
        <v>0</v>
      </c>
      <c r="AGP124" s="120">
        <f t="shared" si="571"/>
        <v>1</v>
      </c>
      <c r="AGQ124" s="120">
        <f t="shared" si="571"/>
        <v>0</v>
      </c>
      <c r="AGR124" s="120">
        <f t="shared" si="571"/>
        <v>0</v>
      </c>
      <c r="AGS124" s="120">
        <f t="shared" si="571"/>
        <v>0</v>
      </c>
      <c r="AGT124" s="120">
        <f t="shared" si="571"/>
        <v>0</v>
      </c>
      <c r="AGU124" s="120">
        <f t="shared" si="571"/>
        <v>0</v>
      </c>
      <c r="AGV124" s="120">
        <f t="shared" si="571"/>
        <v>0</v>
      </c>
      <c r="AGW124" s="120">
        <f t="shared" si="571"/>
        <v>0</v>
      </c>
      <c r="AGX124" s="120">
        <f t="shared" si="571"/>
        <v>0</v>
      </c>
      <c r="AGY124" s="120">
        <f t="shared" si="571"/>
        <v>0</v>
      </c>
      <c r="AGZ124" s="120">
        <f t="shared" si="571"/>
        <v>0</v>
      </c>
      <c r="AHA124" s="120">
        <f t="shared" si="571"/>
        <v>0</v>
      </c>
      <c r="AHB124" s="120">
        <f t="shared" si="571"/>
        <v>0</v>
      </c>
      <c r="AHC124" s="120">
        <f t="shared" si="571"/>
        <v>0</v>
      </c>
      <c r="AHD124" s="120">
        <f t="shared" si="571"/>
        <v>0</v>
      </c>
      <c r="AHE124" s="120">
        <f t="shared" si="571"/>
        <v>0</v>
      </c>
      <c r="AHF124" s="120">
        <f t="shared" si="571"/>
        <v>0</v>
      </c>
      <c r="AHG124" s="120">
        <f t="shared" si="571"/>
        <v>0</v>
      </c>
      <c r="AHH124" s="120">
        <f t="shared" si="571"/>
        <v>0</v>
      </c>
      <c r="AHI124" s="120">
        <f t="shared" si="571"/>
        <v>0</v>
      </c>
      <c r="AHJ124" s="120">
        <f t="shared" si="571"/>
        <v>0</v>
      </c>
      <c r="AHK124" s="120">
        <f t="shared" si="571"/>
        <v>0</v>
      </c>
      <c r="AHL124" s="120">
        <f t="shared" si="571"/>
        <v>0</v>
      </c>
      <c r="AHM124" s="120">
        <f t="shared" si="571"/>
        <v>0</v>
      </c>
      <c r="AHN124" s="120">
        <f t="shared" si="571"/>
        <v>0</v>
      </c>
      <c r="AHO124" s="120">
        <f t="shared" si="571"/>
        <v>0</v>
      </c>
      <c r="AHP124" s="120">
        <f t="shared" si="571"/>
        <v>0</v>
      </c>
      <c r="AHQ124" s="120">
        <f t="shared" si="571"/>
        <v>0</v>
      </c>
      <c r="AHR124" s="120">
        <f t="shared" si="571"/>
        <v>0</v>
      </c>
      <c r="AHS124" s="120">
        <f t="shared" ref="AHS124:AKD124" si="572">COUNTIFS($A$66:$A$115,3,AHS66:AHS115,"X")</f>
        <v>0</v>
      </c>
      <c r="AHT124" s="120">
        <f t="shared" si="572"/>
        <v>0</v>
      </c>
      <c r="AHU124" s="120">
        <f t="shared" si="572"/>
        <v>0</v>
      </c>
      <c r="AHV124" s="120">
        <f t="shared" si="572"/>
        <v>0</v>
      </c>
      <c r="AHW124" s="120">
        <f t="shared" si="572"/>
        <v>0</v>
      </c>
      <c r="AHX124" s="120">
        <f t="shared" si="572"/>
        <v>0</v>
      </c>
      <c r="AHY124" s="120">
        <f t="shared" si="572"/>
        <v>0</v>
      </c>
      <c r="AHZ124" s="120">
        <f t="shared" si="572"/>
        <v>0</v>
      </c>
      <c r="AIA124" s="120">
        <f t="shared" si="572"/>
        <v>0</v>
      </c>
      <c r="AIB124" s="120">
        <f t="shared" si="572"/>
        <v>0</v>
      </c>
      <c r="AIC124" s="120">
        <f t="shared" si="572"/>
        <v>0</v>
      </c>
      <c r="AID124" s="120">
        <f t="shared" si="572"/>
        <v>0</v>
      </c>
      <c r="AIE124" s="120">
        <f t="shared" si="572"/>
        <v>0</v>
      </c>
      <c r="AIF124" s="120">
        <f t="shared" si="572"/>
        <v>0</v>
      </c>
      <c r="AIG124" s="120">
        <f t="shared" si="572"/>
        <v>0</v>
      </c>
      <c r="AIH124" s="120">
        <f t="shared" si="572"/>
        <v>0</v>
      </c>
      <c r="AII124" s="120">
        <f t="shared" si="572"/>
        <v>0</v>
      </c>
      <c r="AIJ124" s="120">
        <f t="shared" si="572"/>
        <v>0</v>
      </c>
      <c r="AIK124" s="120">
        <f t="shared" si="572"/>
        <v>0</v>
      </c>
      <c r="AIL124" s="120">
        <f t="shared" si="572"/>
        <v>0</v>
      </c>
      <c r="AIM124" s="120">
        <f t="shared" si="572"/>
        <v>0</v>
      </c>
      <c r="AIN124" s="120">
        <f t="shared" si="572"/>
        <v>0</v>
      </c>
      <c r="AIO124" s="120">
        <f t="shared" si="572"/>
        <v>0</v>
      </c>
      <c r="AIP124" s="120">
        <f t="shared" si="572"/>
        <v>0</v>
      </c>
      <c r="AIQ124" s="120">
        <f t="shared" si="572"/>
        <v>0</v>
      </c>
      <c r="AIR124" s="120">
        <f t="shared" si="572"/>
        <v>0</v>
      </c>
      <c r="AIS124" s="120">
        <f t="shared" si="572"/>
        <v>0</v>
      </c>
      <c r="AIT124" s="120">
        <f t="shared" si="572"/>
        <v>0</v>
      </c>
      <c r="AIU124" s="120">
        <f t="shared" si="572"/>
        <v>0</v>
      </c>
      <c r="AIV124" s="120">
        <f t="shared" si="572"/>
        <v>0</v>
      </c>
      <c r="AIW124" s="120">
        <f t="shared" si="572"/>
        <v>0</v>
      </c>
      <c r="AIX124" s="120">
        <f t="shared" si="572"/>
        <v>0</v>
      </c>
      <c r="AIY124" s="120">
        <f t="shared" si="572"/>
        <v>0</v>
      </c>
      <c r="AIZ124" s="120">
        <f t="shared" si="572"/>
        <v>0</v>
      </c>
      <c r="AJA124" s="120">
        <f t="shared" si="572"/>
        <v>0</v>
      </c>
      <c r="AJB124" s="120">
        <f t="shared" si="572"/>
        <v>0</v>
      </c>
      <c r="AJC124" s="120">
        <f t="shared" si="572"/>
        <v>0</v>
      </c>
      <c r="AJD124" s="120">
        <f t="shared" si="572"/>
        <v>0</v>
      </c>
      <c r="AJE124" s="120">
        <f t="shared" si="572"/>
        <v>0</v>
      </c>
      <c r="AJF124" s="120">
        <f t="shared" si="572"/>
        <v>0</v>
      </c>
      <c r="AJG124" s="120">
        <f t="shared" si="572"/>
        <v>0</v>
      </c>
      <c r="AJH124" s="120">
        <f t="shared" si="572"/>
        <v>0</v>
      </c>
      <c r="AJI124" s="120">
        <f t="shared" si="572"/>
        <v>0</v>
      </c>
      <c r="AJJ124" s="120">
        <f t="shared" si="572"/>
        <v>0</v>
      </c>
      <c r="AJK124" s="120">
        <f t="shared" si="572"/>
        <v>0</v>
      </c>
      <c r="AJL124" s="120">
        <f t="shared" si="572"/>
        <v>0</v>
      </c>
      <c r="AJM124" s="120">
        <f t="shared" si="572"/>
        <v>0</v>
      </c>
      <c r="AJN124" s="120">
        <f t="shared" si="572"/>
        <v>0</v>
      </c>
      <c r="AJO124" s="120">
        <f t="shared" si="572"/>
        <v>0</v>
      </c>
      <c r="AJP124" s="120">
        <f t="shared" si="572"/>
        <v>0</v>
      </c>
      <c r="AJQ124" s="120">
        <f t="shared" si="572"/>
        <v>0</v>
      </c>
      <c r="AJR124" s="120">
        <f t="shared" si="572"/>
        <v>0</v>
      </c>
      <c r="AJS124" s="120">
        <f t="shared" si="572"/>
        <v>0</v>
      </c>
      <c r="AJT124" s="120">
        <f t="shared" si="572"/>
        <v>0</v>
      </c>
      <c r="AJU124" s="120">
        <f t="shared" si="572"/>
        <v>0</v>
      </c>
      <c r="AJV124" s="120">
        <f t="shared" si="572"/>
        <v>0</v>
      </c>
      <c r="AJW124" s="120">
        <f t="shared" si="572"/>
        <v>0</v>
      </c>
      <c r="AJX124" s="120">
        <f t="shared" si="572"/>
        <v>0</v>
      </c>
      <c r="AJY124" s="120">
        <f t="shared" si="572"/>
        <v>0</v>
      </c>
      <c r="AJZ124" s="120">
        <f t="shared" si="572"/>
        <v>0</v>
      </c>
      <c r="AKA124" s="120">
        <f t="shared" si="572"/>
        <v>0</v>
      </c>
      <c r="AKB124" s="120">
        <f t="shared" si="572"/>
        <v>0</v>
      </c>
      <c r="AKC124" s="120">
        <f t="shared" si="572"/>
        <v>0</v>
      </c>
      <c r="AKD124" s="120">
        <f t="shared" si="572"/>
        <v>0</v>
      </c>
      <c r="AKE124" s="120">
        <f t="shared" ref="AKE124:AMP124" si="573">COUNTIFS($A$66:$A$115,3,AKE66:AKE115,"X")</f>
        <v>0</v>
      </c>
      <c r="AKF124" s="120">
        <f t="shared" si="573"/>
        <v>0</v>
      </c>
      <c r="AKG124" s="120">
        <f t="shared" si="573"/>
        <v>0</v>
      </c>
      <c r="AKH124" s="120">
        <f t="shared" si="573"/>
        <v>0</v>
      </c>
      <c r="AKI124" s="120">
        <f t="shared" si="573"/>
        <v>0</v>
      </c>
      <c r="AKJ124" s="120">
        <f t="shared" si="573"/>
        <v>0</v>
      </c>
      <c r="AKK124" s="120">
        <f t="shared" si="573"/>
        <v>0</v>
      </c>
      <c r="AKL124" s="120">
        <f t="shared" si="573"/>
        <v>0</v>
      </c>
      <c r="AKM124" s="120">
        <f t="shared" si="573"/>
        <v>0</v>
      </c>
      <c r="AKN124" s="120">
        <f t="shared" si="573"/>
        <v>0</v>
      </c>
      <c r="AKO124" s="120">
        <f t="shared" si="573"/>
        <v>0</v>
      </c>
      <c r="AKP124" s="120">
        <f t="shared" si="573"/>
        <v>0</v>
      </c>
      <c r="AKQ124" s="120">
        <f t="shared" si="573"/>
        <v>0</v>
      </c>
      <c r="AKR124" s="120">
        <f t="shared" si="573"/>
        <v>0</v>
      </c>
      <c r="AKS124" s="120">
        <f t="shared" si="573"/>
        <v>0</v>
      </c>
      <c r="AKT124" s="120">
        <f t="shared" si="573"/>
        <v>0</v>
      </c>
      <c r="AKU124" s="120">
        <f t="shared" si="573"/>
        <v>0</v>
      </c>
      <c r="AKV124" s="120">
        <f t="shared" si="573"/>
        <v>0</v>
      </c>
      <c r="AKW124" s="120">
        <f t="shared" si="573"/>
        <v>0</v>
      </c>
      <c r="AKX124" s="120">
        <f t="shared" si="573"/>
        <v>0</v>
      </c>
      <c r="AKY124" s="120">
        <f t="shared" si="573"/>
        <v>0</v>
      </c>
      <c r="AKZ124" s="120">
        <f t="shared" si="573"/>
        <v>0</v>
      </c>
      <c r="ALA124" s="120">
        <f t="shared" si="573"/>
        <v>0</v>
      </c>
      <c r="ALB124" s="120">
        <f t="shared" si="573"/>
        <v>0</v>
      </c>
      <c r="ALC124" s="120">
        <f t="shared" si="573"/>
        <v>0</v>
      </c>
      <c r="ALD124" s="120">
        <f t="shared" si="573"/>
        <v>0</v>
      </c>
      <c r="ALE124" s="120">
        <f t="shared" si="573"/>
        <v>0</v>
      </c>
      <c r="ALF124" s="120">
        <f t="shared" si="573"/>
        <v>0</v>
      </c>
      <c r="ALG124" s="120">
        <f t="shared" si="573"/>
        <v>0</v>
      </c>
      <c r="ALH124" s="120">
        <f t="shared" si="573"/>
        <v>0</v>
      </c>
      <c r="ALI124" s="120">
        <f t="shared" si="573"/>
        <v>0</v>
      </c>
      <c r="ALJ124" s="120">
        <f t="shared" si="573"/>
        <v>0</v>
      </c>
      <c r="ALK124" s="120">
        <f t="shared" si="573"/>
        <v>0</v>
      </c>
      <c r="ALL124" s="120">
        <f t="shared" si="573"/>
        <v>0</v>
      </c>
      <c r="ALM124" s="120">
        <f t="shared" si="573"/>
        <v>0</v>
      </c>
      <c r="ALN124" s="120">
        <f t="shared" si="573"/>
        <v>0</v>
      </c>
      <c r="ALO124" s="120">
        <f t="shared" si="573"/>
        <v>0</v>
      </c>
      <c r="ALP124" s="120">
        <f t="shared" si="573"/>
        <v>0</v>
      </c>
      <c r="ALQ124" s="120">
        <f t="shared" si="573"/>
        <v>0</v>
      </c>
      <c r="ALR124" s="120">
        <f t="shared" si="573"/>
        <v>0</v>
      </c>
      <c r="ALS124" s="120">
        <f t="shared" si="573"/>
        <v>0</v>
      </c>
      <c r="ALT124" s="120">
        <f t="shared" si="573"/>
        <v>0</v>
      </c>
      <c r="ALU124" s="120">
        <f t="shared" si="573"/>
        <v>0</v>
      </c>
      <c r="ALV124" s="120">
        <f t="shared" si="573"/>
        <v>0</v>
      </c>
      <c r="ALW124" s="120">
        <f t="shared" si="573"/>
        <v>0</v>
      </c>
      <c r="ALX124" s="120">
        <f t="shared" si="573"/>
        <v>0</v>
      </c>
      <c r="ALY124" s="120">
        <f t="shared" si="573"/>
        <v>0</v>
      </c>
      <c r="ALZ124" s="120">
        <f t="shared" si="573"/>
        <v>0</v>
      </c>
      <c r="AMA124" s="120">
        <f t="shared" si="573"/>
        <v>0</v>
      </c>
      <c r="AMB124" s="120">
        <f t="shared" si="573"/>
        <v>0</v>
      </c>
      <c r="AMC124" s="120">
        <f t="shared" si="573"/>
        <v>0</v>
      </c>
      <c r="AMD124" s="120">
        <f t="shared" si="573"/>
        <v>0</v>
      </c>
      <c r="AME124" s="120">
        <f t="shared" si="573"/>
        <v>0</v>
      </c>
      <c r="AMF124" s="120">
        <f t="shared" si="573"/>
        <v>0</v>
      </c>
      <c r="AMG124" s="120">
        <f t="shared" si="573"/>
        <v>0</v>
      </c>
      <c r="AMH124" s="120">
        <f t="shared" si="573"/>
        <v>0</v>
      </c>
      <c r="AMI124" s="120">
        <f t="shared" si="573"/>
        <v>0</v>
      </c>
      <c r="AMJ124" s="120">
        <f t="shared" si="573"/>
        <v>0</v>
      </c>
      <c r="AMK124" s="120">
        <f t="shared" si="573"/>
        <v>0</v>
      </c>
      <c r="AML124" s="120">
        <f t="shared" si="573"/>
        <v>0</v>
      </c>
      <c r="AMM124" s="120">
        <f t="shared" si="573"/>
        <v>0</v>
      </c>
      <c r="AMN124" s="120">
        <f t="shared" si="573"/>
        <v>0</v>
      </c>
      <c r="AMO124" s="120">
        <f t="shared" si="573"/>
        <v>0</v>
      </c>
      <c r="AMP124" s="120">
        <f t="shared" si="573"/>
        <v>0</v>
      </c>
      <c r="AMQ124" s="120">
        <f t="shared" ref="AMQ124:APB124" si="574">COUNTIFS($A$66:$A$115,3,AMQ66:AMQ115,"X")</f>
        <v>0</v>
      </c>
      <c r="AMR124" s="120">
        <f t="shared" si="574"/>
        <v>0</v>
      </c>
      <c r="AMS124" s="120">
        <f t="shared" si="574"/>
        <v>0</v>
      </c>
      <c r="AMT124" s="120">
        <f t="shared" si="574"/>
        <v>0</v>
      </c>
      <c r="AMU124" s="120">
        <f t="shared" si="574"/>
        <v>0</v>
      </c>
      <c r="AMV124" s="120">
        <f t="shared" si="574"/>
        <v>0</v>
      </c>
      <c r="AMW124" s="120">
        <f t="shared" si="574"/>
        <v>0</v>
      </c>
      <c r="AMX124" s="120">
        <f t="shared" si="574"/>
        <v>0</v>
      </c>
      <c r="AMY124" s="120">
        <f t="shared" si="574"/>
        <v>0</v>
      </c>
      <c r="AMZ124" s="120">
        <f t="shared" si="574"/>
        <v>0</v>
      </c>
      <c r="ANA124" s="120">
        <f t="shared" si="574"/>
        <v>0</v>
      </c>
      <c r="ANB124" s="120">
        <f t="shared" si="574"/>
        <v>0</v>
      </c>
      <c r="ANC124" s="120">
        <f t="shared" si="574"/>
        <v>0</v>
      </c>
      <c r="AND124" s="120">
        <f t="shared" si="574"/>
        <v>0</v>
      </c>
      <c r="ANE124" s="120">
        <f t="shared" si="574"/>
        <v>1</v>
      </c>
      <c r="ANF124" s="120">
        <f t="shared" si="574"/>
        <v>0</v>
      </c>
      <c r="ANG124" s="120">
        <f t="shared" si="574"/>
        <v>0</v>
      </c>
      <c r="ANH124" s="120">
        <f t="shared" si="574"/>
        <v>0</v>
      </c>
      <c r="ANI124" s="120">
        <f t="shared" si="574"/>
        <v>0</v>
      </c>
      <c r="ANJ124" s="120">
        <f t="shared" si="574"/>
        <v>0</v>
      </c>
      <c r="ANK124" s="120">
        <f t="shared" si="574"/>
        <v>0</v>
      </c>
      <c r="ANL124" s="120">
        <f t="shared" si="574"/>
        <v>0</v>
      </c>
      <c r="ANM124" s="120">
        <f t="shared" si="574"/>
        <v>0</v>
      </c>
      <c r="ANN124" s="120">
        <f t="shared" si="574"/>
        <v>0</v>
      </c>
      <c r="ANO124" s="120">
        <f t="shared" si="574"/>
        <v>0</v>
      </c>
      <c r="ANP124" s="120">
        <f t="shared" si="574"/>
        <v>0</v>
      </c>
      <c r="ANQ124" s="120">
        <f t="shared" si="574"/>
        <v>0</v>
      </c>
      <c r="ANR124" s="120">
        <f t="shared" si="574"/>
        <v>0</v>
      </c>
      <c r="ANS124" s="120">
        <f t="shared" si="574"/>
        <v>0</v>
      </c>
      <c r="ANT124" s="120">
        <f t="shared" si="574"/>
        <v>0</v>
      </c>
      <c r="ANU124" s="120">
        <f t="shared" si="574"/>
        <v>0</v>
      </c>
      <c r="ANV124" s="120">
        <f t="shared" si="574"/>
        <v>0</v>
      </c>
      <c r="ANW124" s="120">
        <f t="shared" si="574"/>
        <v>0</v>
      </c>
      <c r="ANX124" s="120">
        <f t="shared" si="574"/>
        <v>0</v>
      </c>
      <c r="ANY124" s="120">
        <f t="shared" si="574"/>
        <v>0</v>
      </c>
      <c r="ANZ124" s="120">
        <f t="shared" si="574"/>
        <v>0</v>
      </c>
      <c r="AOA124" s="120">
        <f t="shared" si="574"/>
        <v>0</v>
      </c>
      <c r="AOB124" s="120">
        <f t="shared" si="574"/>
        <v>0</v>
      </c>
      <c r="AOC124" s="120">
        <f t="shared" si="574"/>
        <v>0</v>
      </c>
      <c r="AOD124" s="120">
        <f t="shared" si="574"/>
        <v>0</v>
      </c>
      <c r="AOE124" s="120">
        <f t="shared" si="574"/>
        <v>0</v>
      </c>
      <c r="AOF124" s="120">
        <f t="shared" si="574"/>
        <v>0</v>
      </c>
      <c r="AOG124" s="120">
        <f t="shared" si="574"/>
        <v>0</v>
      </c>
      <c r="AOH124" s="120">
        <f t="shared" si="574"/>
        <v>0</v>
      </c>
      <c r="AOI124" s="120">
        <f t="shared" si="574"/>
        <v>0</v>
      </c>
      <c r="AOJ124" s="120">
        <f t="shared" si="574"/>
        <v>0</v>
      </c>
      <c r="AOK124" s="120">
        <f t="shared" si="574"/>
        <v>0</v>
      </c>
      <c r="AOL124" s="120">
        <f t="shared" si="574"/>
        <v>0</v>
      </c>
      <c r="AOM124" s="120">
        <f t="shared" si="574"/>
        <v>0</v>
      </c>
      <c r="AON124" s="120">
        <f t="shared" si="574"/>
        <v>0</v>
      </c>
      <c r="AOO124" s="120">
        <f t="shared" si="574"/>
        <v>0</v>
      </c>
      <c r="AOP124" s="120">
        <f t="shared" si="574"/>
        <v>0</v>
      </c>
      <c r="AOQ124" s="120">
        <f t="shared" si="574"/>
        <v>0</v>
      </c>
      <c r="AOR124" s="120">
        <f t="shared" si="574"/>
        <v>0</v>
      </c>
      <c r="AOS124" s="120">
        <f t="shared" si="574"/>
        <v>0</v>
      </c>
      <c r="AOT124" s="120">
        <f t="shared" si="574"/>
        <v>0</v>
      </c>
      <c r="AOU124" s="120">
        <f t="shared" si="574"/>
        <v>0</v>
      </c>
      <c r="AOV124" s="120">
        <f t="shared" si="574"/>
        <v>0</v>
      </c>
      <c r="AOW124" s="120">
        <f t="shared" si="574"/>
        <v>0</v>
      </c>
      <c r="AOX124" s="120">
        <f t="shared" si="574"/>
        <v>0</v>
      </c>
      <c r="AOY124" s="120">
        <f t="shared" si="574"/>
        <v>0</v>
      </c>
      <c r="AOZ124" s="120">
        <f t="shared" si="574"/>
        <v>0</v>
      </c>
      <c r="APA124" s="120">
        <f t="shared" si="574"/>
        <v>0</v>
      </c>
      <c r="APB124" s="120">
        <f t="shared" si="574"/>
        <v>0</v>
      </c>
      <c r="APC124" s="120">
        <f t="shared" ref="APC124:ARN124" si="575">COUNTIFS($A$66:$A$115,3,APC66:APC115,"X")</f>
        <v>0</v>
      </c>
      <c r="APD124" s="120">
        <f t="shared" si="575"/>
        <v>0</v>
      </c>
      <c r="APE124" s="120">
        <f t="shared" si="575"/>
        <v>0</v>
      </c>
      <c r="APF124" s="120">
        <f t="shared" si="575"/>
        <v>0</v>
      </c>
      <c r="APG124" s="120">
        <f t="shared" si="575"/>
        <v>0</v>
      </c>
      <c r="APH124" s="120">
        <f t="shared" si="575"/>
        <v>0</v>
      </c>
      <c r="API124" s="120">
        <f t="shared" si="575"/>
        <v>0</v>
      </c>
      <c r="APJ124" s="120">
        <f t="shared" si="575"/>
        <v>0</v>
      </c>
      <c r="APK124" s="120">
        <f t="shared" si="575"/>
        <v>0</v>
      </c>
      <c r="APL124" s="120">
        <f t="shared" si="575"/>
        <v>0</v>
      </c>
      <c r="APM124" s="120">
        <f t="shared" si="575"/>
        <v>0</v>
      </c>
      <c r="APN124" s="120">
        <f t="shared" si="575"/>
        <v>0</v>
      </c>
      <c r="APO124" s="120">
        <f t="shared" si="575"/>
        <v>0</v>
      </c>
      <c r="APP124" s="120">
        <f t="shared" si="575"/>
        <v>0</v>
      </c>
      <c r="APQ124" s="120">
        <f t="shared" si="575"/>
        <v>0</v>
      </c>
      <c r="APR124" s="120">
        <f t="shared" si="575"/>
        <v>0</v>
      </c>
      <c r="APS124" s="120">
        <f t="shared" si="575"/>
        <v>0</v>
      </c>
      <c r="APT124" s="120">
        <f t="shared" si="575"/>
        <v>0</v>
      </c>
      <c r="APU124" s="120">
        <f t="shared" si="575"/>
        <v>0</v>
      </c>
      <c r="APV124" s="120">
        <f t="shared" si="575"/>
        <v>0</v>
      </c>
      <c r="APW124" s="120">
        <f t="shared" si="575"/>
        <v>0</v>
      </c>
      <c r="APX124" s="120">
        <f t="shared" si="575"/>
        <v>0</v>
      </c>
      <c r="APY124" s="120">
        <f t="shared" si="575"/>
        <v>0</v>
      </c>
      <c r="APZ124" s="120">
        <f t="shared" si="575"/>
        <v>0</v>
      </c>
      <c r="AQA124" s="120">
        <f t="shared" si="575"/>
        <v>0</v>
      </c>
      <c r="AQB124" s="120">
        <f t="shared" si="575"/>
        <v>0</v>
      </c>
      <c r="AQC124" s="120">
        <f t="shared" si="575"/>
        <v>0</v>
      </c>
      <c r="AQD124" s="120">
        <f t="shared" si="575"/>
        <v>0</v>
      </c>
      <c r="AQE124" s="120">
        <f t="shared" si="575"/>
        <v>0</v>
      </c>
      <c r="AQF124" s="120">
        <f t="shared" si="575"/>
        <v>0</v>
      </c>
      <c r="AQG124" s="120">
        <f t="shared" si="575"/>
        <v>0</v>
      </c>
      <c r="AQH124" s="120">
        <f t="shared" si="575"/>
        <v>0</v>
      </c>
      <c r="AQI124" s="120">
        <f t="shared" si="575"/>
        <v>0</v>
      </c>
      <c r="AQJ124" s="120">
        <f t="shared" si="575"/>
        <v>0</v>
      </c>
      <c r="AQK124" s="120">
        <f t="shared" si="575"/>
        <v>0</v>
      </c>
      <c r="AQL124" s="120">
        <f t="shared" si="575"/>
        <v>0</v>
      </c>
      <c r="AQM124" s="120">
        <f t="shared" si="575"/>
        <v>0</v>
      </c>
      <c r="AQN124" s="120">
        <f t="shared" si="575"/>
        <v>0</v>
      </c>
      <c r="AQO124" s="120">
        <f t="shared" si="575"/>
        <v>0</v>
      </c>
      <c r="AQP124" s="120">
        <f t="shared" si="575"/>
        <v>0</v>
      </c>
      <c r="AQQ124" s="120">
        <f t="shared" si="575"/>
        <v>1</v>
      </c>
      <c r="AQR124" s="120">
        <f t="shared" si="575"/>
        <v>0</v>
      </c>
      <c r="AQS124" s="120">
        <f t="shared" si="575"/>
        <v>0</v>
      </c>
      <c r="AQT124" s="120">
        <f t="shared" si="575"/>
        <v>0</v>
      </c>
      <c r="AQU124" s="120">
        <f t="shared" si="575"/>
        <v>0</v>
      </c>
      <c r="AQV124" s="120">
        <f t="shared" si="575"/>
        <v>0</v>
      </c>
      <c r="AQW124" s="120">
        <f t="shared" si="575"/>
        <v>0</v>
      </c>
      <c r="AQX124" s="120">
        <f t="shared" si="575"/>
        <v>0</v>
      </c>
      <c r="AQY124" s="120">
        <f t="shared" si="575"/>
        <v>0</v>
      </c>
      <c r="AQZ124" s="120">
        <f t="shared" si="575"/>
        <v>0</v>
      </c>
      <c r="ARA124" s="120">
        <f t="shared" si="575"/>
        <v>0</v>
      </c>
      <c r="ARB124" s="120">
        <f t="shared" si="575"/>
        <v>0</v>
      </c>
      <c r="ARC124" s="120">
        <f t="shared" si="575"/>
        <v>0</v>
      </c>
      <c r="ARD124" s="120">
        <f t="shared" si="575"/>
        <v>0</v>
      </c>
      <c r="ARE124" s="120">
        <f t="shared" si="575"/>
        <v>0</v>
      </c>
      <c r="ARF124" s="120">
        <f t="shared" si="575"/>
        <v>0</v>
      </c>
      <c r="ARG124" s="120">
        <f t="shared" si="575"/>
        <v>0</v>
      </c>
      <c r="ARH124" s="120">
        <f t="shared" si="575"/>
        <v>0</v>
      </c>
      <c r="ARI124" s="120">
        <f t="shared" si="575"/>
        <v>0</v>
      </c>
      <c r="ARJ124" s="120">
        <f t="shared" si="575"/>
        <v>0</v>
      </c>
      <c r="ARK124" s="120">
        <f t="shared" si="575"/>
        <v>0</v>
      </c>
      <c r="ARL124" s="120">
        <f t="shared" si="575"/>
        <v>0</v>
      </c>
      <c r="ARM124" s="120">
        <f t="shared" si="575"/>
        <v>0</v>
      </c>
      <c r="ARN124" s="120">
        <f t="shared" si="575"/>
        <v>0</v>
      </c>
      <c r="ARO124" s="120">
        <f t="shared" ref="ARO124:ATZ124" si="576">COUNTIFS($A$66:$A$115,3,ARO66:ARO115,"X")</f>
        <v>0</v>
      </c>
      <c r="ARP124" s="120">
        <f t="shared" si="576"/>
        <v>0</v>
      </c>
      <c r="ARQ124" s="120">
        <f t="shared" si="576"/>
        <v>0</v>
      </c>
      <c r="ARR124" s="120">
        <f t="shared" si="576"/>
        <v>0</v>
      </c>
      <c r="ARS124" s="120">
        <f t="shared" si="576"/>
        <v>0</v>
      </c>
      <c r="ART124" s="120">
        <f t="shared" si="576"/>
        <v>0</v>
      </c>
      <c r="ARU124" s="120">
        <f t="shared" si="576"/>
        <v>0</v>
      </c>
      <c r="ARV124" s="120">
        <f t="shared" si="576"/>
        <v>0</v>
      </c>
      <c r="ARW124" s="120">
        <f t="shared" si="576"/>
        <v>0</v>
      </c>
      <c r="ARX124" s="120">
        <f t="shared" si="576"/>
        <v>0</v>
      </c>
      <c r="ARY124" s="120">
        <f t="shared" si="576"/>
        <v>0</v>
      </c>
      <c r="ARZ124" s="120">
        <f t="shared" si="576"/>
        <v>0</v>
      </c>
      <c r="ASA124" s="120">
        <f t="shared" si="576"/>
        <v>0</v>
      </c>
      <c r="ASB124" s="120">
        <f t="shared" si="576"/>
        <v>0</v>
      </c>
      <c r="ASC124" s="120">
        <f t="shared" si="576"/>
        <v>0</v>
      </c>
      <c r="ASD124" s="120">
        <f t="shared" si="576"/>
        <v>0</v>
      </c>
      <c r="ASE124" s="120">
        <f t="shared" si="576"/>
        <v>0</v>
      </c>
      <c r="ASF124" s="120">
        <f t="shared" si="576"/>
        <v>0</v>
      </c>
      <c r="ASG124" s="120">
        <f t="shared" si="576"/>
        <v>0</v>
      </c>
      <c r="ASH124" s="120">
        <f t="shared" si="576"/>
        <v>0</v>
      </c>
      <c r="ASI124" s="120">
        <f t="shared" si="576"/>
        <v>0</v>
      </c>
      <c r="ASJ124" s="120">
        <f t="shared" si="576"/>
        <v>0</v>
      </c>
      <c r="ASK124" s="120">
        <f t="shared" si="576"/>
        <v>0</v>
      </c>
      <c r="ASL124" s="120">
        <f t="shared" si="576"/>
        <v>1</v>
      </c>
      <c r="ASM124" s="120">
        <f t="shared" si="576"/>
        <v>0</v>
      </c>
      <c r="ASN124" s="120">
        <f t="shared" si="576"/>
        <v>0</v>
      </c>
      <c r="ASO124" s="120">
        <f t="shared" si="576"/>
        <v>0</v>
      </c>
      <c r="ASP124" s="120">
        <f t="shared" si="576"/>
        <v>0</v>
      </c>
      <c r="ASQ124" s="120">
        <f t="shared" si="576"/>
        <v>0</v>
      </c>
      <c r="ASR124" s="120">
        <f t="shared" si="576"/>
        <v>0</v>
      </c>
      <c r="ASS124" s="120">
        <f t="shared" si="576"/>
        <v>0</v>
      </c>
      <c r="AST124" s="120">
        <f t="shared" si="576"/>
        <v>0</v>
      </c>
      <c r="ASU124" s="120">
        <f t="shared" si="576"/>
        <v>0</v>
      </c>
      <c r="ASV124" s="120">
        <f t="shared" si="576"/>
        <v>0</v>
      </c>
      <c r="ASW124" s="120">
        <f t="shared" si="576"/>
        <v>0</v>
      </c>
      <c r="ASX124" s="120">
        <f t="shared" si="576"/>
        <v>0</v>
      </c>
      <c r="ASY124" s="120">
        <f t="shared" si="576"/>
        <v>0</v>
      </c>
      <c r="ASZ124" s="120">
        <f t="shared" si="576"/>
        <v>0</v>
      </c>
      <c r="ATA124" s="120">
        <f t="shared" si="576"/>
        <v>0</v>
      </c>
      <c r="ATB124" s="120">
        <f t="shared" si="576"/>
        <v>0</v>
      </c>
      <c r="ATC124" s="120">
        <f t="shared" si="576"/>
        <v>0</v>
      </c>
      <c r="ATD124" s="120">
        <f t="shared" si="576"/>
        <v>0</v>
      </c>
      <c r="ATE124" s="120">
        <f t="shared" si="576"/>
        <v>0</v>
      </c>
      <c r="ATF124" s="120">
        <f t="shared" si="576"/>
        <v>0</v>
      </c>
      <c r="ATG124" s="120">
        <f t="shared" si="576"/>
        <v>0</v>
      </c>
      <c r="ATH124" s="120">
        <f t="shared" si="576"/>
        <v>0</v>
      </c>
      <c r="ATI124" s="120">
        <f t="shared" si="576"/>
        <v>1</v>
      </c>
      <c r="ATJ124" s="120">
        <f t="shared" si="576"/>
        <v>0</v>
      </c>
      <c r="ATK124" s="120">
        <f t="shared" si="576"/>
        <v>0</v>
      </c>
      <c r="ATL124" s="120">
        <f t="shared" si="576"/>
        <v>0</v>
      </c>
      <c r="ATM124" s="120">
        <f t="shared" si="576"/>
        <v>0</v>
      </c>
      <c r="ATN124" s="120">
        <f t="shared" si="576"/>
        <v>0</v>
      </c>
      <c r="ATO124" s="120">
        <f t="shared" si="576"/>
        <v>0</v>
      </c>
      <c r="ATP124" s="120">
        <f t="shared" si="576"/>
        <v>0</v>
      </c>
      <c r="ATQ124" s="120">
        <f t="shared" si="576"/>
        <v>0</v>
      </c>
      <c r="ATR124" s="120">
        <f t="shared" si="576"/>
        <v>0</v>
      </c>
      <c r="ATS124" s="120">
        <f t="shared" si="576"/>
        <v>0</v>
      </c>
      <c r="ATT124" s="120">
        <f t="shared" si="576"/>
        <v>0</v>
      </c>
      <c r="ATU124" s="120">
        <f t="shared" si="576"/>
        <v>0</v>
      </c>
      <c r="ATV124" s="120">
        <f t="shared" si="576"/>
        <v>0</v>
      </c>
      <c r="ATW124" s="120">
        <f t="shared" si="576"/>
        <v>0</v>
      </c>
      <c r="ATX124" s="120">
        <f t="shared" si="576"/>
        <v>0</v>
      </c>
      <c r="ATY124" s="120">
        <f t="shared" si="576"/>
        <v>0</v>
      </c>
      <c r="ATZ124" s="120">
        <f t="shared" si="576"/>
        <v>0</v>
      </c>
      <c r="AUA124" s="120">
        <f t="shared" ref="AUA124:AWL124" si="577">COUNTIFS($A$66:$A$115,3,AUA66:AUA115,"X")</f>
        <v>0</v>
      </c>
      <c r="AUB124" s="120">
        <f t="shared" si="577"/>
        <v>0</v>
      </c>
      <c r="AUC124" s="120">
        <f t="shared" si="577"/>
        <v>0</v>
      </c>
      <c r="AUD124" s="120">
        <f t="shared" si="577"/>
        <v>0</v>
      </c>
      <c r="AUE124" s="120">
        <f t="shared" si="577"/>
        <v>0</v>
      </c>
      <c r="AUF124" s="120">
        <f t="shared" si="577"/>
        <v>0</v>
      </c>
      <c r="AUG124" s="120">
        <f t="shared" si="577"/>
        <v>0</v>
      </c>
      <c r="AUH124" s="120">
        <f t="shared" si="577"/>
        <v>0</v>
      </c>
      <c r="AUI124" s="120">
        <f t="shared" si="577"/>
        <v>0</v>
      </c>
      <c r="AUJ124" s="120">
        <f t="shared" si="577"/>
        <v>0</v>
      </c>
      <c r="AUK124" s="120">
        <f t="shared" si="577"/>
        <v>0</v>
      </c>
      <c r="AUL124" s="120">
        <f t="shared" si="577"/>
        <v>0</v>
      </c>
      <c r="AUM124" s="120">
        <f t="shared" si="577"/>
        <v>0</v>
      </c>
      <c r="AUN124" s="120">
        <f t="shared" si="577"/>
        <v>0</v>
      </c>
      <c r="AUO124" s="120">
        <f t="shared" si="577"/>
        <v>0</v>
      </c>
      <c r="AUP124" s="120">
        <f t="shared" si="577"/>
        <v>0</v>
      </c>
      <c r="AUQ124" s="120">
        <f t="shared" si="577"/>
        <v>0</v>
      </c>
      <c r="AUR124" s="120">
        <f t="shared" si="577"/>
        <v>0</v>
      </c>
      <c r="AUS124" s="120">
        <f t="shared" si="577"/>
        <v>0</v>
      </c>
      <c r="AUT124" s="120">
        <f t="shared" si="577"/>
        <v>0</v>
      </c>
      <c r="AUU124" s="120">
        <f t="shared" si="577"/>
        <v>0</v>
      </c>
      <c r="AUV124" s="120">
        <f t="shared" si="577"/>
        <v>0</v>
      </c>
      <c r="AUW124" s="120">
        <f t="shared" si="577"/>
        <v>0</v>
      </c>
      <c r="AUX124" s="120">
        <f t="shared" si="577"/>
        <v>0</v>
      </c>
      <c r="AUY124" s="120">
        <f t="shared" si="577"/>
        <v>0</v>
      </c>
      <c r="AUZ124" s="120">
        <f t="shared" si="577"/>
        <v>0</v>
      </c>
      <c r="AVA124" s="120">
        <f t="shared" si="577"/>
        <v>0</v>
      </c>
      <c r="AVB124" s="120">
        <f t="shared" si="577"/>
        <v>0</v>
      </c>
      <c r="AVC124" s="120">
        <f t="shared" si="577"/>
        <v>0</v>
      </c>
      <c r="AVD124" s="120">
        <f t="shared" si="577"/>
        <v>0</v>
      </c>
      <c r="AVE124" s="120">
        <f t="shared" si="577"/>
        <v>0</v>
      </c>
      <c r="AVF124" s="120">
        <f t="shared" si="577"/>
        <v>0</v>
      </c>
      <c r="AVG124" s="120">
        <f t="shared" si="577"/>
        <v>0</v>
      </c>
      <c r="AVH124" s="120">
        <f t="shared" si="577"/>
        <v>0</v>
      </c>
      <c r="AVI124" s="120">
        <f t="shared" si="577"/>
        <v>0</v>
      </c>
      <c r="AVJ124" s="120">
        <f t="shared" si="577"/>
        <v>0</v>
      </c>
      <c r="AVK124" s="120">
        <f t="shared" si="577"/>
        <v>0</v>
      </c>
      <c r="AVL124" s="120">
        <f t="shared" si="577"/>
        <v>0</v>
      </c>
      <c r="AVM124" s="120">
        <f t="shared" si="577"/>
        <v>0</v>
      </c>
      <c r="AVN124" s="120">
        <f t="shared" si="577"/>
        <v>0</v>
      </c>
      <c r="AVO124" s="120">
        <f t="shared" si="577"/>
        <v>0</v>
      </c>
      <c r="AVP124" s="120">
        <f t="shared" si="577"/>
        <v>0</v>
      </c>
      <c r="AVQ124" s="120">
        <f t="shared" si="577"/>
        <v>0</v>
      </c>
      <c r="AVR124" s="120">
        <f t="shared" si="577"/>
        <v>0</v>
      </c>
      <c r="AVS124" s="120">
        <f t="shared" si="577"/>
        <v>0</v>
      </c>
      <c r="AVT124" s="120">
        <f t="shared" si="577"/>
        <v>0</v>
      </c>
      <c r="AVU124" s="120">
        <f t="shared" si="577"/>
        <v>0</v>
      </c>
      <c r="AVV124" s="120">
        <f t="shared" si="577"/>
        <v>0</v>
      </c>
      <c r="AVW124" s="120">
        <f t="shared" si="577"/>
        <v>0</v>
      </c>
      <c r="AVX124" s="120">
        <f t="shared" si="577"/>
        <v>0</v>
      </c>
      <c r="AVY124" s="120">
        <f t="shared" si="577"/>
        <v>0</v>
      </c>
      <c r="AVZ124" s="120">
        <f t="shared" si="577"/>
        <v>0</v>
      </c>
      <c r="AWA124" s="120">
        <f t="shared" si="577"/>
        <v>0</v>
      </c>
      <c r="AWB124" s="120">
        <f t="shared" si="577"/>
        <v>0</v>
      </c>
      <c r="AWC124" s="120">
        <f t="shared" si="577"/>
        <v>0</v>
      </c>
      <c r="AWD124" s="120">
        <f t="shared" si="577"/>
        <v>0</v>
      </c>
      <c r="AWE124" s="120">
        <f t="shared" si="577"/>
        <v>0</v>
      </c>
      <c r="AWF124" s="120">
        <f t="shared" si="577"/>
        <v>0</v>
      </c>
      <c r="AWG124" s="120">
        <f t="shared" si="577"/>
        <v>0</v>
      </c>
      <c r="AWH124" s="120">
        <f t="shared" si="577"/>
        <v>1</v>
      </c>
      <c r="AWI124" s="120">
        <f t="shared" si="577"/>
        <v>0</v>
      </c>
      <c r="AWJ124" s="120">
        <f t="shared" si="577"/>
        <v>0</v>
      </c>
      <c r="AWK124" s="120">
        <f t="shared" si="577"/>
        <v>0</v>
      </c>
      <c r="AWL124" s="120">
        <f t="shared" si="577"/>
        <v>0</v>
      </c>
      <c r="AWM124" s="120">
        <f t="shared" ref="AWM124:AYX124" si="578">COUNTIFS($A$66:$A$115,3,AWM66:AWM115,"X")</f>
        <v>0</v>
      </c>
      <c r="AWN124" s="120">
        <f t="shared" si="578"/>
        <v>0</v>
      </c>
      <c r="AWO124" s="120">
        <f t="shared" si="578"/>
        <v>0</v>
      </c>
      <c r="AWP124" s="120">
        <f t="shared" si="578"/>
        <v>0</v>
      </c>
      <c r="AWQ124" s="120">
        <f t="shared" si="578"/>
        <v>0</v>
      </c>
      <c r="AWR124" s="120">
        <f t="shared" si="578"/>
        <v>0</v>
      </c>
      <c r="AWS124" s="120">
        <f t="shared" si="578"/>
        <v>0</v>
      </c>
      <c r="AWT124" s="120">
        <f t="shared" si="578"/>
        <v>0</v>
      </c>
      <c r="AWU124" s="120">
        <f t="shared" si="578"/>
        <v>0</v>
      </c>
      <c r="AWV124" s="120">
        <f t="shared" si="578"/>
        <v>0</v>
      </c>
      <c r="AWW124" s="120">
        <f t="shared" si="578"/>
        <v>0</v>
      </c>
      <c r="AWX124" s="120">
        <f t="shared" si="578"/>
        <v>0</v>
      </c>
      <c r="AWY124" s="120">
        <f t="shared" si="578"/>
        <v>0</v>
      </c>
      <c r="AWZ124" s="120">
        <f t="shared" si="578"/>
        <v>0</v>
      </c>
      <c r="AXA124" s="120">
        <f t="shared" si="578"/>
        <v>0</v>
      </c>
      <c r="AXB124" s="120">
        <f t="shared" si="578"/>
        <v>0</v>
      </c>
      <c r="AXC124" s="120">
        <f t="shared" si="578"/>
        <v>0</v>
      </c>
      <c r="AXD124" s="120">
        <f t="shared" si="578"/>
        <v>0</v>
      </c>
      <c r="AXE124" s="120">
        <f t="shared" si="578"/>
        <v>0</v>
      </c>
      <c r="AXF124" s="120">
        <f t="shared" si="578"/>
        <v>0</v>
      </c>
      <c r="AXG124" s="120">
        <f t="shared" si="578"/>
        <v>0</v>
      </c>
      <c r="AXH124" s="120">
        <f t="shared" si="578"/>
        <v>0</v>
      </c>
      <c r="AXI124" s="120">
        <f t="shared" si="578"/>
        <v>0</v>
      </c>
      <c r="AXJ124" s="120">
        <f t="shared" si="578"/>
        <v>0</v>
      </c>
      <c r="AXK124" s="120">
        <f t="shared" si="578"/>
        <v>0</v>
      </c>
      <c r="AXL124" s="120">
        <f t="shared" si="578"/>
        <v>0</v>
      </c>
      <c r="AXM124" s="120">
        <f t="shared" si="578"/>
        <v>0</v>
      </c>
      <c r="AXN124" s="120">
        <f t="shared" si="578"/>
        <v>0</v>
      </c>
      <c r="AXO124" s="120">
        <f t="shared" si="578"/>
        <v>0</v>
      </c>
      <c r="AXP124" s="120">
        <f t="shared" si="578"/>
        <v>0</v>
      </c>
      <c r="AXQ124" s="120">
        <f t="shared" si="578"/>
        <v>1</v>
      </c>
      <c r="AXR124" s="120">
        <f t="shared" si="578"/>
        <v>1</v>
      </c>
      <c r="AXS124" s="120">
        <f t="shared" si="578"/>
        <v>0</v>
      </c>
      <c r="AXT124" s="120">
        <f t="shared" si="578"/>
        <v>1</v>
      </c>
      <c r="AXU124" s="120">
        <f t="shared" si="578"/>
        <v>1</v>
      </c>
      <c r="AXV124" s="120">
        <f t="shared" si="578"/>
        <v>1</v>
      </c>
      <c r="AXW124" s="120">
        <f t="shared" si="578"/>
        <v>0</v>
      </c>
      <c r="AXX124" s="120">
        <f t="shared" si="578"/>
        <v>1</v>
      </c>
      <c r="AXY124" s="120">
        <f t="shared" si="578"/>
        <v>0</v>
      </c>
      <c r="AXZ124" s="120">
        <f t="shared" si="578"/>
        <v>1</v>
      </c>
      <c r="AYA124" s="120">
        <f t="shared" si="578"/>
        <v>2</v>
      </c>
      <c r="AYB124" s="120">
        <f t="shared" si="578"/>
        <v>1</v>
      </c>
      <c r="AYC124" s="120">
        <f t="shared" si="578"/>
        <v>1</v>
      </c>
      <c r="AYD124" s="120">
        <f t="shared" si="578"/>
        <v>1</v>
      </c>
      <c r="AYE124" s="120">
        <f t="shared" si="578"/>
        <v>1</v>
      </c>
      <c r="AYF124" s="120">
        <f t="shared" si="578"/>
        <v>0</v>
      </c>
      <c r="AYG124" s="120">
        <f t="shared" si="578"/>
        <v>0</v>
      </c>
      <c r="AYH124" s="120">
        <f t="shared" si="578"/>
        <v>1</v>
      </c>
      <c r="AYI124" s="120">
        <f t="shared" si="578"/>
        <v>1</v>
      </c>
      <c r="AYJ124" s="120">
        <f t="shared" si="578"/>
        <v>1</v>
      </c>
      <c r="AYK124" s="120">
        <f t="shared" si="578"/>
        <v>1</v>
      </c>
      <c r="AYL124" s="120">
        <f t="shared" si="578"/>
        <v>1</v>
      </c>
      <c r="AYM124" s="120">
        <f t="shared" si="578"/>
        <v>0</v>
      </c>
      <c r="AYN124" s="120">
        <f t="shared" si="578"/>
        <v>0</v>
      </c>
      <c r="AYO124" s="120">
        <f t="shared" si="578"/>
        <v>0</v>
      </c>
      <c r="AYP124" s="120">
        <f t="shared" si="578"/>
        <v>0</v>
      </c>
      <c r="AYQ124" s="120">
        <f t="shared" si="578"/>
        <v>0</v>
      </c>
      <c r="AYR124" s="120">
        <f t="shared" si="578"/>
        <v>0</v>
      </c>
      <c r="AYS124" s="120">
        <f t="shared" si="578"/>
        <v>0</v>
      </c>
      <c r="AYT124" s="120">
        <f t="shared" si="578"/>
        <v>0</v>
      </c>
      <c r="AYU124" s="120">
        <f t="shared" si="578"/>
        <v>0</v>
      </c>
      <c r="AYV124" s="120">
        <f t="shared" si="578"/>
        <v>0</v>
      </c>
      <c r="AYW124" s="120">
        <f t="shared" si="578"/>
        <v>0</v>
      </c>
      <c r="AYX124" s="120">
        <f t="shared" si="578"/>
        <v>0</v>
      </c>
      <c r="AYY124" s="120">
        <f t="shared" ref="AYY124:BBJ124" si="579">COUNTIFS($A$66:$A$115,3,AYY66:AYY115,"X")</f>
        <v>0</v>
      </c>
      <c r="AYZ124" s="120">
        <f t="shared" si="579"/>
        <v>0</v>
      </c>
      <c r="AZA124" s="120">
        <f t="shared" si="579"/>
        <v>0</v>
      </c>
      <c r="AZB124" s="120">
        <f t="shared" si="579"/>
        <v>0</v>
      </c>
      <c r="AZC124" s="120">
        <f t="shared" si="579"/>
        <v>0</v>
      </c>
      <c r="AZD124" s="120">
        <f t="shared" si="579"/>
        <v>0</v>
      </c>
      <c r="AZE124" s="120">
        <f t="shared" si="579"/>
        <v>0</v>
      </c>
      <c r="AZF124" s="120">
        <f t="shared" si="579"/>
        <v>0</v>
      </c>
      <c r="AZG124" s="120">
        <f t="shared" si="579"/>
        <v>0</v>
      </c>
      <c r="AZH124" s="120">
        <f t="shared" si="579"/>
        <v>0</v>
      </c>
      <c r="AZI124" s="120">
        <f t="shared" si="579"/>
        <v>0</v>
      </c>
      <c r="AZJ124" s="120">
        <f t="shared" si="579"/>
        <v>0</v>
      </c>
      <c r="AZK124" s="120">
        <f t="shared" si="579"/>
        <v>0</v>
      </c>
      <c r="AZL124" s="120">
        <f t="shared" si="579"/>
        <v>0</v>
      </c>
      <c r="AZM124" s="120">
        <f t="shared" si="579"/>
        <v>0</v>
      </c>
      <c r="AZN124" s="120">
        <f t="shared" si="579"/>
        <v>0</v>
      </c>
      <c r="AZO124" s="120">
        <f t="shared" si="579"/>
        <v>0</v>
      </c>
      <c r="AZP124" s="120">
        <f t="shared" si="579"/>
        <v>0</v>
      </c>
      <c r="AZQ124" s="120">
        <f t="shared" si="579"/>
        <v>0</v>
      </c>
      <c r="AZR124" s="120">
        <f t="shared" si="579"/>
        <v>0</v>
      </c>
      <c r="AZS124" s="120">
        <f t="shared" si="579"/>
        <v>0</v>
      </c>
      <c r="AZT124" s="120">
        <f t="shared" si="579"/>
        <v>0</v>
      </c>
      <c r="AZU124" s="120">
        <f t="shared" si="579"/>
        <v>0</v>
      </c>
      <c r="AZV124" s="120">
        <f t="shared" si="579"/>
        <v>0</v>
      </c>
      <c r="AZW124" s="120">
        <f t="shared" si="579"/>
        <v>0</v>
      </c>
      <c r="AZX124" s="120">
        <f t="shared" si="579"/>
        <v>0</v>
      </c>
      <c r="AZY124" s="120">
        <f t="shared" si="579"/>
        <v>0</v>
      </c>
      <c r="AZZ124" s="120">
        <f t="shared" si="579"/>
        <v>0</v>
      </c>
      <c r="BAA124" s="120">
        <f t="shared" si="579"/>
        <v>0</v>
      </c>
      <c r="BAB124" s="120">
        <f t="shared" si="579"/>
        <v>0</v>
      </c>
      <c r="BAC124" s="120">
        <f t="shared" si="579"/>
        <v>0</v>
      </c>
      <c r="BAD124" s="120">
        <f t="shared" si="579"/>
        <v>0</v>
      </c>
      <c r="BAE124" s="120">
        <f t="shared" si="579"/>
        <v>0</v>
      </c>
      <c r="BAF124" s="120">
        <f t="shared" si="579"/>
        <v>0</v>
      </c>
      <c r="BAG124" s="120">
        <f t="shared" si="579"/>
        <v>0</v>
      </c>
      <c r="BAH124" s="120">
        <f t="shared" si="579"/>
        <v>0</v>
      </c>
      <c r="BAI124" s="120">
        <f t="shared" si="579"/>
        <v>0</v>
      </c>
      <c r="BAJ124" s="120">
        <f t="shared" si="579"/>
        <v>0</v>
      </c>
      <c r="BAK124" s="120">
        <f t="shared" si="579"/>
        <v>0</v>
      </c>
      <c r="BAL124" s="120">
        <f t="shared" si="579"/>
        <v>0</v>
      </c>
      <c r="BAM124" s="120">
        <f t="shared" si="579"/>
        <v>0</v>
      </c>
      <c r="BAN124" s="120">
        <f t="shared" si="579"/>
        <v>0</v>
      </c>
      <c r="BAO124" s="120">
        <f t="shared" si="579"/>
        <v>0</v>
      </c>
      <c r="BAP124" s="120">
        <f t="shared" si="579"/>
        <v>0</v>
      </c>
      <c r="BAQ124" s="120">
        <f t="shared" si="579"/>
        <v>0</v>
      </c>
      <c r="BAR124" s="120">
        <f t="shared" si="579"/>
        <v>0</v>
      </c>
      <c r="BAS124" s="120">
        <f t="shared" si="579"/>
        <v>0</v>
      </c>
      <c r="BAT124" s="120">
        <f t="shared" si="579"/>
        <v>0</v>
      </c>
      <c r="BAU124" s="120">
        <f t="shared" si="579"/>
        <v>0</v>
      </c>
      <c r="BAV124" s="120">
        <f t="shared" si="579"/>
        <v>0</v>
      </c>
      <c r="BAW124" s="120">
        <f t="shared" si="579"/>
        <v>0</v>
      </c>
      <c r="BAX124" s="120">
        <f t="shared" si="579"/>
        <v>0</v>
      </c>
      <c r="BAY124" s="120">
        <f t="shared" si="579"/>
        <v>0</v>
      </c>
      <c r="BAZ124" s="120">
        <f t="shared" si="579"/>
        <v>0</v>
      </c>
      <c r="BBA124" s="120">
        <f t="shared" si="579"/>
        <v>0</v>
      </c>
      <c r="BBB124" s="120">
        <f t="shared" si="579"/>
        <v>0</v>
      </c>
      <c r="BBC124" s="120">
        <f t="shared" si="579"/>
        <v>0</v>
      </c>
      <c r="BBD124" s="120">
        <f t="shared" si="579"/>
        <v>0</v>
      </c>
      <c r="BBE124" s="120">
        <f t="shared" si="579"/>
        <v>0</v>
      </c>
      <c r="BBF124" s="120">
        <f t="shared" si="579"/>
        <v>0</v>
      </c>
      <c r="BBG124" s="120">
        <f t="shared" si="579"/>
        <v>0</v>
      </c>
      <c r="BBH124" s="120">
        <f t="shared" si="579"/>
        <v>0</v>
      </c>
      <c r="BBI124" s="120">
        <f t="shared" si="579"/>
        <v>0</v>
      </c>
      <c r="BBJ124" s="120">
        <f t="shared" si="579"/>
        <v>0</v>
      </c>
      <c r="BBK124" s="120">
        <f t="shared" ref="BBK124:BDV124" si="580">COUNTIFS($A$66:$A$115,3,BBK66:BBK115,"X")</f>
        <v>0</v>
      </c>
      <c r="BBL124" s="120">
        <f t="shared" si="580"/>
        <v>0</v>
      </c>
      <c r="BBM124" s="120">
        <f t="shared" si="580"/>
        <v>0</v>
      </c>
      <c r="BBN124" s="120">
        <f t="shared" si="580"/>
        <v>0</v>
      </c>
      <c r="BBO124" s="120">
        <f t="shared" si="580"/>
        <v>0</v>
      </c>
      <c r="BBP124" s="120">
        <f t="shared" si="580"/>
        <v>0</v>
      </c>
      <c r="BBQ124" s="120">
        <f t="shared" si="580"/>
        <v>0</v>
      </c>
      <c r="BBR124" s="120">
        <f t="shared" si="580"/>
        <v>0</v>
      </c>
      <c r="BBS124" s="120">
        <f t="shared" si="580"/>
        <v>0</v>
      </c>
      <c r="BBT124" s="120">
        <f t="shared" si="580"/>
        <v>0</v>
      </c>
      <c r="BBU124" s="120">
        <f t="shared" si="580"/>
        <v>0</v>
      </c>
      <c r="BBV124" s="120">
        <f t="shared" si="580"/>
        <v>0</v>
      </c>
      <c r="BBW124" s="120">
        <f t="shared" si="580"/>
        <v>0</v>
      </c>
      <c r="BBX124" s="120">
        <f t="shared" si="580"/>
        <v>0</v>
      </c>
      <c r="BBY124" s="120">
        <f t="shared" si="580"/>
        <v>0</v>
      </c>
      <c r="BBZ124" s="120">
        <f t="shared" si="580"/>
        <v>0</v>
      </c>
      <c r="BCA124" s="120">
        <f t="shared" si="580"/>
        <v>0</v>
      </c>
      <c r="BCB124" s="120">
        <f t="shared" si="580"/>
        <v>0</v>
      </c>
      <c r="BCC124" s="120">
        <f t="shared" si="580"/>
        <v>0</v>
      </c>
      <c r="BCD124" s="120">
        <f t="shared" si="580"/>
        <v>0</v>
      </c>
      <c r="BCE124" s="120">
        <f t="shared" si="580"/>
        <v>0</v>
      </c>
      <c r="BCF124" s="120">
        <f t="shared" si="580"/>
        <v>0</v>
      </c>
      <c r="BCG124" s="120">
        <f t="shared" si="580"/>
        <v>0</v>
      </c>
      <c r="BCH124" s="120">
        <f t="shared" si="580"/>
        <v>0</v>
      </c>
      <c r="BCI124" s="120">
        <f t="shared" si="580"/>
        <v>0</v>
      </c>
      <c r="BCJ124" s="120">
        <f t="shared" si="580"/>
        <v>0</v>
      </c>
      <c r="BCK124" s="120">
        <f t="shared" si="580"/>
        <v>0</v>
      </c>
      <c r="BCL124" s="120">
        <f t="shared" si="580"/>
        <v>0</v>
      </c>
      <c r="BCM124" s="120">
        <f t="shared" si="580"/>
        <v>0</v>
      </c>
      <c r="BCN124" s="120">
        <f t="shared" si="580"/>
        <v>0</v>
      </c>
      <c r="BCO124" s="120">
        <f t="shared" si="580"/>
        <v>0</v>
      </c>
      <c r="BCP124" s="120">
        <f t="shared" si="580"/>
        <v>0</v>
      </c>
      <c r="BCQ124" s="120">
        <f t="shared" si="580"/>
        <v>0</v>
      </c>
      <c r="BCR124" s="120">
        <f t="shared" si="580"/>
        <v>0</v>
      </c>
      <c r="BCS124" s="120">
        <f t="shared" si="580"/>
        <v>0</v>
      </c>
      <c r="BCT124" s="120">
        <f t="shared" si="580"/>
        <v>0</v>
      </c>
      <c r="BCU124" s="120">
        <f t="shared" si="580"/>
        <v>0</v>
      </c>
      <c r="BCV124" s="120">
        <f t="shared" si="580"/>
        <v>0</v>
      </c>
      <c r="BCW124" s="120">
        <f t="shared" si="580"/>
        <v>0</v>
      </c>
      <c r="BCX124" s="120">
        <f t="shared" si="580"/>
        <v>0</v>
      </c>
      <c r="BCY124" s="120">
        <f t="shared" si="580"/>
        <v>0</v>
      </c>
      <c r="BCZ124" s="120">
        <f t="shared" si="580"/>
        <v>0</v>
      </c>
      <c r="BDA124" s="120">
        <f t="shared" si="580"/>
        <v>0</v>
      </c>
      <c r="BDB124" s="120">
        <f t="shared" si="580"/>
        <v>0</v>
      </c>
      <c r="BDC124" s="120">
        <f t="shared" si="580"/>
        <v>0</v>
      </c>
      <c r="BDD124" s="120">
        <f t="shared" si="580"/>
        <v>0</v>
      </c>
      <c r="BDE124" s="120">
        <f t="shared" si="580"/>
        <v>0</v>
      </c>
      <c r="BDF124" s="120">
        <f t="shared" si="580"/>
        <v>0</v>
      </c>
      <c r="BDG124" s="120">
        <f t="shared" si="580"/>
        <v>0</v>
      </c>
      <c r="BDH124" s="120">
        <f t="shared" si="580"/>
        <v>0</v>
      </c>
      <c r="BDI124" s="120">
        <f t="shared" si="580"/>
        <v>0</v>
      </c>
      <c r="BDJ124" s="120">
        <f t="shared" si="580"/>
        <v>0</v>
      </c>
      <c r="BDK124" s="120">
        <f t="shared" si="580"/>
        <v>0</v>
      </c>
      <c r="BDL124" s="120">
        <f t="shared" si="580"/>
        <v>0</v>
      </c>
      <c r="BDM124" s="120">
        <f t="shared" si="580"/>
        <v>0</v>
      </c>
      <c r="BDN124" s="120">
        <f t="shared" si="580"/>
        <v>0</v>
      </c>
      <c r="BDO124" s="120">
        <f t="shared" si="580"/>
        <v>0</v>
      </c>
      <c r="BDP124" s="120">
        <f t="shared" si="580"/>
        <v>0</v>
      </c>
      <c r="BDQ124" s="120">
        <f t="shared" si="580"/>
        <v>0</v>
      </c>
      <c r="BDR124" s="120">
        <f t="shared" si="580"/>
        <v>0</v>
      </c>
      <c r="BDS124" s="120">
        <f t="shared" si="580"/>
        <v>0</v>
      </c>
      <c r="BDT124" s="120">
        <f t="shared" si="580"/>
        <v>0</v>
      </c>
      <c r="BDU124" s="120">
        <f t="shared" si="580"/>
        <v>0</v>
      </c>
      <c r="BDV124" s="120">
        <f t="shared" si="580"/>
        <v>0</v>
      </c>
      <c r="BDW124" s="120">
        <f t="shared" ref="BDW124:BGH124" si="581">COUNTIFS($A$66:$A$115,3,BDW66:BDW115,"X")</f>
        <v>0</v>
      </c>
      <c r="BDX124" s="120">
        <f t="shared" si="581"/>
        <v>0</v>
      </c>
      <c r="BDY124" s="120">
        <f t="shared" si="581"/>
        <v>0</v>
      </c>
      <c r="BDZ124" s="120">
        <f t="shared" si="581"/>
        <v>0</v>
      </c>
      <c r="BEA124" s="120">
        <f t="shared" si="581"/>
        <v>0</v>
      </c>
      <c r="BEB124" s="120">
        <f t="shared" si="581"/>
        <v>0</v>
      </c>
      <c r="BEC124" s="120">
        <f t="shared" si="581"/>
        <v>0</v>
      </c>
      <c r="BED124" s="120">
        <f t="shared" si="581"/>
        <v>0</v>
      </c>
      <c r="BEE124" s="120">
        <f t="shared" si="581"/>
        <v>0</v>
      </c>
      <c r="BEF124" s="120">
        <f t="shared" si="581"/>
        <v>0</v>
      </c>
      <c r="BEG124" s="120">
        <f t="shared" si="581"/>
        <v>0</v>
      </c>
      <c r="BEH124" s="120">
        <f t="shared" si="581"/>
        <v>0</v>
      </c>
      <c r="BEI124" s="120">
        <f t="shared" si="581"/>
        <v>0</v>
      </c>
      <c r="BEJ124" s="120">
        <f t="shared" si="581"/>
        <v>0</v>
      </c>
      <c r="BEK124" s="120">
        <f t="shared" si="581"/>
        <v>0</v>
      </c>
      <c r="BEL124" s="120">
        <f t="shared" si="581"/>
        <v>0</v>
      </c>
      <c r="BEM124" s="120">
        <f t="shared" si="581"/>
        <v>0</v>
      </c>
      <c r="BEN124" s="120">
        <f t="shared" si="581"/>
        <v>0</v>
      </c>
      <c r="BEO124" s="120">
        <f t="shared" si="581"/>
        <v>0</v>
      </c>
      <c r="BEP124" s="120">
        <f t="shared" si="581"/>
        <v>0</v>
      </c>
      <c r="BEQ124" s="120">
        <f t="shared" si="581"/>
        <v>0</v>
      </c>
      <c r="BER124" s="120">
        <f t="shared" si="581"/>
        <v>0</v>
      </c>
      <c r="BES124" s="120">
        <f t="shared" si="581"/>
        <v>0</v>
      </c>
      <c r="BET124" s="120">
        <f t="shared" si="581"/>
        <v>1</v>
      </c>
      <c r="BEU124" s="120">
        <f t="shared" si="581"/>
        <v>0</v>
      </c>
      <c r="BEV124" s="120">
        <f t="shared" si="581"/>
        <v>0</v>
      </c>
      <c r="BEW124" s="120">
        <f t="shared" si="581"/>
        <v>0</v>
      </c>
      <c r="BEX124" s="120">
        <f t="shared" si="581"/>
        <v>0</v>
      </c>
      <c r="BEY124" s="120">
        <f t="shared" si="581"/>
        <v>0</v>
      </c>
      <c r="BEZ124" s="120">
        <f t="shared" si="581"/>
        <v>0</v>
      </c>
      <c r="BFA124" s="120">
        <f t="shared" si="581"/>
        <v>0</v>
      </c>
      <c r="BFB124" s="120">
        <f t="shared" si="581"/>
        <v>0</v>
      </c>
      <c r="BFC124" s="120">
        <f t="shared" si="581"/>
        <v>0</v>
      </c>
      <c r="BFD124" s="120">
        <f t="shared" si="581"/>
        <v>0</v>
      </c>
      <c r="BFE124" s="120">
        <f t="shared" si="581"/>
        <v>0</v>
      </c>
      <c r="BFF124" s="120">
        <f t="shared" si="581"/>
        <v>0</v>
      </c>
      <c r="BFG124" s="120">
        <f t="shared" si="581"/>
        <v>0</v>
      </c>
      <c r="BFH124" s="120">
        <f t="shared" si="581"/>
        <v>0</v>
      </c>
      <c r="BFI124" s="120">
        <f t="shared" si="581"/>
        <v>0</v>
      </c>
      <c r="BFJ124" s="120">
        <f t="shared" si="581"/>
        <v>0</v>
      </c>
      <c r="BFK124" s="120">
        <f t="shared" si="581"/>
        <v>0</v>
      </c>
      <c r="BFL124" s="120">
        <f t="shared" si="581"/>
        <v>0</v>
      </c>
      <c r="BFM124" s="120">
        <f t="shared" si="581"/>
        <v>0</v>
      </c>
      <c r="BFN124" s="120">
        <f t="shared" si="581"/>
        <v>0</v>
      </c>
      <c r="BFO124" s="120">
        <f t="shared" si="581"/>
        <v>0</v>
      </c>
      <c r="BFP124" s="120">
        <f t="shared" si="581"/>
        <v>0</v>
      </c>
      <c r="BFQ124" s="120">
        <f t="shared" si="581"/>
        <v>0</v>
      </c>
      <c r="BFR124" s="120">
        <f t="shared" si="581"/>
        <v>0</v>
      </c>
      <c r="BFS124" s="120">
        <f t="shared" si="581"/>
        <v>0</v>
      </c>
      <c r="BFT124" s="120">
        <f t="shared" si="581"/>
        <v>0</v>
      </c>
      <c r="BFU124" s="120">
        <f t="shared" si="581"/>
        <v>0</v>
      </c>
      <c r="BFV124" s="120">
        <f t="shared" si="581"/>
        <v>0</v>
      </c>
      <c r="BFW124" s="120">
        <f t="shared" si="581"/>
        <v>0</v>
      </c>
      <c r="BFX124" s="120">
        <f t="shared" si="581"/>
        <v>0</v>
      </c>
      <c r="BFY124" s="120">
        <f t="shared" si="581"/>
        <v>0</v>
      </c>
      <c r="BFZ124" s="120">
        <f t="shared" si="581"/>
        <v>0</v>
      </c>
      <c r="BGA124" s="120">
        <f t="shared" si="581"/>
        <v>0</v>
      </c>
      <c r="BGB124" s="120">
        <f t="shared" si="581"/>
        <v>0</v>
      </c>
      <c r="BGC124" s="120">
        <f t="shared" si="581"/>
        <v>0</v>
      </c>
      <c r="BGD124" s="120">
        <f t="shared" si="581"/>
        <v>0</v>
      </c>
      <c r="BGE124" s="120">
        <f t="shared" si="581"/>
        <v>0</v>
      </c>
      <c r="BGF124" s="120">
        <f t="shared" si="581"/>
        <v>0</v>
      </c>
      <c r="BGG124" s="120">
        <f t="shared" si="581"/>
        <v>0</v>
      </c>
      <c r="BGH124" s="120">
        <f t="shared" si="581"/>
        <v>0</v>
      </c>
      <c r="BGI124" s="120">
        <f t="shared" ref="BGI124:BIT124" si="582">COUNTIFS($A$66:$A$115,3,BGI66:BGI115,"X")</f>
        <v>0</v>
      </c>
      <c r="BGJ124" s="120">
        <f t="shared" si="582"/>
        <v>0</v>
      </c>
      <c r="BGK124" s="120">
        <f t="shared" si="582"/>
        <v>0</v>
      </c>
      <c r="BGL124" s="120">
        <f t="shared" si="582"/>
        <v>0</v>
      </c>
      <c r="BGM124" s="120">
        <f t="shared" si="582"/>
        <v>0</v>
      </c>
      <c r="BGN124" s="120">
        <f t="shared" si="582"/>
        <v>0</v>
      </c>
      <c r="BGO124" s="120">
        <f t="shared" si="582"/>
        <v>0</v>
      </c>
      <c r="BGP124" s="120">
        <f t="shared" si="582"/>
        <v>0</v>
      </c>
      <c r="BGQ124" s="120">
        <f t="shared" si="582"/>
        <v>0</v>
      </c>
      <c r="BGR124" s="120">
        <f t="shared" si="582"/>
        <v>0</v>
      </c>
      <c r="BGS124" s="120">
        <f t="shared" si="582"/>
        <v>0</v>
      </c>
      <c r="BGT124" s="120">
        <f t="shared" si="582"/>
        <v>0</v>
      </c>
      <c r="BGU124" s="120">
        <f t="shared" si="582"/>
        <v>0</v>
      </c>
      <c r="BGV124" s="120">
        <f t="shared" si="582"/>
        <v>0</v>
      </c>
      <c r="BGW124" s="120">
        <f t="shared" si="582"/>
        <v>0</v>
      </c>
      <c r="BGX124" s="120">
        <f t="shared" si="582"/>
        <v>0</v>
      </c>
      <c r="BGY124" s="120">
        <f t="shared" si="582"/>
        <v>0</v>
      </c>
      <c r="BGZ124" s="120">
        <f t="shared" si="582"/>
        <v>0</v>
      </c>
      <c r="BHA124" s="120">
        <f t="shared" si="582"/>
        <v>0</v>
      </c>
      <c r="BHB124" s="120">
        <f t="shared" si="582"/>
        <v>0</v>
      </c>
      <c r="BHC124" s="120">
        <f t="shared" si="582"/>
        <v>0</v>
      </c>
      <c r="BHD124" s="120">
        <f t="shared" si="582"/>
        <v>0</v>
      </c>
      <c r="BHE124" s="120">
        <f t="shared" si="582"/>
        <v>0</v>
      </c>
      <c r="BHF124" s="120">
        <f t="shared" si="582"/>
        <v>0</v>
      </c>
      <c r="BHG124" s="120">
        <f t="shared" si="582"/>
        <v>0</v>
      </c>
      <c r="BHH124" s="120">
        <f t="shared" si="582"/>
        <v>0</v>
      </c>
      <c r="BHI124" s="120">
        <f t="shared" si="582"/>
        <v>0</v>
      </c>
      <c r="BHJ124" s="120">
        <f t="shared" si="582"/>
        <v>0</v>
      </c>
      <c r="BHK124" s="120">
        <f t="shared" si="582"/>
        <v>0</v>
      </c>
      <c r="BHL124" s="120">
        <f t="shared" si="582"/>
        <v>0</v>
      </c>
      <c r="BHM124" s="120">
        <f t="shared" si="582"/>
        <v>0</v>
      </c>
      <c r="BHN124" s="120">
        <f t="shared" si="582"/>
        <v>0</v>
      </c>
      <c r="BHO124" s="120">
        <f t="shared" si="582"/>
        <v>0</v>
      </c>
      <c r="BHP124" s="120">
        <f t="shared" si="582"/>
        <v>0</v>
      </c>
      <c r="BHQ124" s="120">
        <f t="shared" si="582"/>
        <v>0</v>
      </c>
      <c r="BHR124" s="120">
        <f t="shared" si="582"/>
        <v>0</v>
      </c>
      <c r="BHS124" s="120">
        <f t="shared" si="582"/>
        <v>0</v>
      </c>
      <c r="BHT124" s="120">
        <f t="shared" si="582"/>
        <v>0</v>
      </c>
      <c r="BHU124" s="120">
        <f t="shared" si="582"/>
        <v>0</v>
      </c>
      <c r="BHV124" s="120">
        <f t="shared" si="582"/>
        <v>0</v>
      </c>
      <c r="BHW124" s="120">
        <f t="shared" si="582"/>
        <v>0</v>
      </c>
      <c r="BHX124" s="120">
        <f t="shared" si="582"/>
        <v>0</v>
      </c>
      <c r="BHY124" s="120">
        <f t="shared" si="582"/>
        <v>0</v>
      </c>
      <c r="BHZ124" s="120">
        <f t="shared" si="582"/>
        <v>0</v>
      </c>
      <c r="BIA124" s="120">
        <f t="shared" si="582"/>
        <v>0</v>
      </c>
      <c r="BIB124" s="120">
        <f t="shared" si="582"/>
        <v>0</v>
      </c>
      <c r="BIC124" s="120">
        <f t="shared" si="582"/>
        <v>0</v>
      </c>
      <c r="BID124" s="120">
        <f t="shared" si="582"/>
        <v>0</v>
      </c>
      <c r="BIE124" s="120">
        <f t="shared" si="582"/>
        <v>0</v>
      </c>
      <c r="BIF124" s="120">
        <f t="shared" si="582"/>
        <v>0</v>
      </c>
      <c r="BIG124" s="120">
        <f t="shared" si="582"/>
        <v>0</v>
      </c>
      <c r="BIH124" s="120">
        <f t="shared" si="582"/>
        <v>0</v>
      </c>
      <c r="BII124" s="120">
        <f t="shared" si="582"/>
        <v>0</v>
      </c>
      <c r="BIJ124" s="120">
        <f t="shared" si="582"/>
        <v>0</v>
      </c>
      <c r="BIK124" s="120">
        <f t="shared" si="582"/>
        <v>0</v>
      </c>
      <c r="BIL124" s="120">
        <f t="shared" si="582"/>
        <v>0</v>
      </c>
      <c r="BIM124" s="120">
        <f t="shared" si="582"/>
        <v>0</v>
      </c>
      <c r="BIN124" s="120">
        <f t="shared" si="582"/>
        <v>0</v>
      </c>
      <c r="BIO124" s="120">
        <f t="shared" si="582"/>
        <v>0</v>
      </c>
      <c r="BIP124" s="120">
        <f t="shared" si="582"/>
        <v>0</v>
      </c>
      <c r="BIQ124" s="120">
        <f t="shared" si="582"/>
        <v>0</v>
      </c>
      <c r="BIR124" s="120">
        <f t="shared" si="582"/>
        <v>0</v>
      </c>
      <c r="BIS124" s="120">
        <f t="shared" si="582"/>
        <v>0</v>
      </c>
      <c r="BIT124" s="120">
        <f t="shared" si="582"/>
        <v>0</v>
      </c>
      <c r="BIU124" s="120">
        <f t="shared" ref="BIU124:BLF124" si="583">COUNTIFS($A$66:$A$115,3,BIU66:BIU115,"X")</f>
        <v>0</v>
      </c>
      <c r="BIV124" s="120">
        <f t="shared" si="583"/>
        <v>0</v>
      </c>
      <c r="BIW124" s="120">
        <f t="shared" si="583"/>
        <v>0</v>
      </c>
      <c r="BIX124" s="120">
        <f t="shared" si="583"/>
        <v>0</v>
      </c>
      <c r="BIY124" s="120">
        <f t="shared" si="583"/>
        <v>0</v>
      </c>
      <c r="BIZ124" s="120">
        <f t="shared" si="583"/>
        <v>0</v>
      </c>
      <c r="BJA124" s="120">
        <f t="shared" si="583"/>
        <v>0</v>
      </c>
      <c r="BJB124" s="120">
        <f t="shared" si="583"/>
        <v>0</v>
      </c>
      <c r="BJC124" s="120">
        <f t="shared" si="583"/>
        <v>0</v>
      </c>
      <c r="BJD124" s="120">
        <f t="shared" si="583"/>
        <v>0</v>
      </c>
      <c r="BJE124" s="120">
        <f t="shared" si="583"/>
        <v>0</v>
      </c>
      <c r="BJF124" s="120">
        <f t="shared" si="583"/>
        <v>0</v>
      </c>
      <c r="BJG124" s="120">
        <f t="shared" si="583"/>
        <v>0</v>
      </c>
      <c r="BJH124" s="120">
        <f t="shared" si="583"/>
        <v>0</v>
      </c>
      <c r="BJI124" s="120">
        <f t="shared" si="583"/>
        <v>0</v>
      </c>
      <c r="BJJ124" s="120">
        <f t="shared" si="583"/>
        <v>0</v>
      </c>
      <c r="BJK124" s="120">
        <f t="shared" si="583"/>
        <v>0</v>
      </c>
      <c r="BJL124" s="120">
        <f t="shared" si="583"/>
        <v>0</v>
      </c>
      <c r="BJM124" s="120">
        <f t="shared" si="583"/>
        <v>0</v>
      </c>
      <c r="BJN124" s="120">
        <f t="shared" si="583"/>
        <v>0</v>
      </c>
      <c r="BJO124" s="120">
        <f t="shared" si="583"/>
        <v>0</v>
      </c>
      <c r="BJP124" s="120">
        <f t="shared" si="583"/>
        <v>0</v>
      </c>
      <c r="BJQ124" s="120">
        <f t="shared" si="583"/>
        <v>0</v>
      </c>
      <c r="BJR124" s="120">
        <f t="shared" si="583"/>
        <v>0</v>
      </c>
      <c r="BJS124" s="120">
        <f t="shared" si="583"/>
        <v>0</v>
      </c>
      <c r="BJT124" s="120">
        <f t="shared" si="583"/>
        <v>0</v>
      </c>
      <c r="BJU124" s="120">
        <f t="shared" si="583"/>
        <v>0</v>
      </c>
      <c r="BJV124" s="120">
        <f t="shared" si="583"/>
        <v>0</v>
      </c>
      <c r="BJW124" s="120">
        <f t="shared" si="583"/>
        <v>0</v>
      </c>
      <c r="BJX124" s="120">
        <f t="shared" si="583"/>
        <v>0</v>
      </c>
      <c r="BJY124" s="120">
        <f t="shared" si="583"/>
        <v>0</v>
      </c>
      <c r="BJZ124" s="120">
        <f t="shared" si="583"/>
        <v>0</v>
      </c>
      <c r="BKA124" s="120">
        <f t="shared" si="583"/>
        <v>0</v>
      </c>
      <c r="BKB124" s="120">
        <f t="shared" si="583"/>
        <v>0</v>
      </c>
      <c r="BKC124" s="120">
        <f t="shared" si="583"/>
        <v>0</v>
      </c>
      <c r="BKD124" s="120">
        <f t="shared" si="583"/>
        <v>0</v>
      </c>
      <c r="BKE124" s="120">
        <f t="shared" si="583"/>
        <v>0</v>
      </c>
      <c r="BKF124" s="120">
        <f t="shared" si="583"/>
        <v>0</v>
      </c>
      <c r="BKG124" s="120">
        <f t="shared" si="583"/>
        <v>0</v>
      </c>
      <c r="BKH124" s="120">
        <f t="shared" si="583"/>
        <v>0</v>
      </c>
      <c r="BKI124" s="120">
        <f t="shared" si="583"/>
        <v>0</v>
      </c>
      <c r="BKJ124" s="120">
        <f t="shared" si="583"/>
        <v>0</v>
      </c>
      <c r="BKK124" s="120">
        <f t="shared" si="583"/>
        <v>0</v>
      </c>
      <c r="BKL124" s="120">
        <f t="shared" si="583"/>
        <v>0</v>
      </c>
      <c r="BKM124" s="120">
        <f t="shared" si="583"/>
        <v>0</v>
      </c>
      <c r="BKN124" s="120">
        <f t="shared" si="583"/>
        <v>0</v>
      </c>
      <c r="BKO124" s="120">
        <f t="shared" si="583"/>
        <v>0</v>
      </c>
      <c r="BKP124" s="120">
        <f t="shared" si="583"/>
        <v>0</v>
      </c>
      <c r="BKQ124" s="120">
        <f t="shared" si="583"/>
        <v>0</v>
      </c>
      <c r="BKR124" s="120">
        <f t="shared" si="583"/>
        <v>0</v>
      </c>
      <c r="BKS124" s="120">
        <f t="shared" si="583"/>
        <v>0</v>
      </c>
      <c r="BKT124" s="120">
        <f t="shared" si="583"/>
        <v>0</v>
      </c>
      <c r="BKU124" s="120">
        <f t="shared" si="583"/>
        <v>0</v>
      </c>
      <c r="BKV124" s="120">
        <f t="shared" si="583"/>
        <v>0</v>
      </c>
      <c r="BKW124" s="120">
        <f t="shared" si="583"/>
        <v>0</v>
      </c>
      <c r="BKX124" s="120">
        <f t="shared" si="583"/>
        <v>0</v>
      </c>
      <c r="BKY124" s="120">
        <f t="shared" si="583"/>
        <v>0</v>
      </c>
      <c r="BKZ124" s="120">
        <f t="shared" si="583"/>
        <v>0</v>
      </c>
      <c r="BLA124" s="120">
        <f t="shared" si="583"/>
        <v>0</v>
      </c>
      <c r="BLB124" s="120">
        <f t="shared" si="583"/>
        <v>0</v>
      </c>
      <c r="BLC124" s="120">
        <f t="shared" si="583"/>
        <v>0</v>
      </c>
      <c r="BLD124" s="120">
        <f t="shared" si="583"/>
        <v>0</v>
      </c>
      <c r="BLE124" s="120">
        <f t="shared" si="583"/>
        <v>0</v>
      </c>
      <c r="BLF124" s="120">
        <f t="shared" si="583"/>
        <v>0</v>
      </c>
      <c r="BLG124" s="120">
        <f t="shared" ref="BLG124:BNR124" si="584">COUNTIFS($A$66:$A$115,3,BLG66:BLG115,"X")</f>
        <v>0</v>
      </c>
      <c r="BLH124" s="120">
        <f t="shared" si="584"/>
        <v>0</v>
      </c>
      <c r="BLI124" s="120">
        <f t="shared" si="584"/>
        <v>0</v>
      </c>
      <c r="BLJ124" s="120">
        <f t="shared" si="584"/>
        <v>0</v>
      </c>
      <c r="BLK124" s="120">
        <f t="shared" si="584"/>
        <v>0</v>
      </c>
      <c r="BLL124" s="120">
        <f t="shared" si="584"/>
        <v>0</v>
      </c>
      <c r="BLM124" s="120">
        <f t="shared" si="584"/>
        <v>0</v>
      </c>
      <c r="BLN124" s="120">
        <f t="shared" si="584"/>
        <v>0</v>
      </c>
      <c r="BLO124" s="120">
        <f t="shared" si="584"/>
        <v>0</v>
      </c>
      <c r="BLP124" s="120">
        <f t="shared" si="584"/>
        <v>0</v>
      </c>
      <c r="BLQ124" s="120">
        <f t="shared" si="584"/>
        <v>0</v>
      </c>
      <c r="BLR124" s="120">
        <f t="shared" si="584"/>
        <v>0</v>
      </c>
      <c r="BLS124" s="120">
        <f t="shared" si="584"/>
        <v>0</v>
      </c>
      <c r="BLT124" s="120">
        <f t="shared" si="584"/>
        <v>0</v>
      </c>
      <c r="BLU124" s="120">
        <f t="shared" si="584"/>
        <v>0</v>
      </c>
      <c r="BLV124" s="120">
        <f t="shared" si="584"/>
        <v>0</v>
      </c>
      <c r="BLW124" s="120">
        <f t="shared" si="584"/>
        <v>0</v>
      </c>
      <c r="BLX124" s="120">
        <f t="shared" si="584"/>
        <v>0</v>
      </c>
      <c r="BLY124" s="120">
        <f t="shared" si="584"/>
        <v>0</v>
      </c>
      <c r="BLZ124" s="120">
        <f t="shared" si="584"/>
        <v>0</v>
      </c>
      <c r="BMA124" s="120">
        <f t="shared" si="584"/>
        <v>1</v>
      </c>
      <c r="BMB124" s="120">
        <f t="shared" si="584"/>
        <v>0</v>
      </c>
      <c r="BMC124" s="120">
        <f t="shared" si="584"/>
        <v>0</v>
      </c>
      <c r="BMD124" s="120">
        <f t="shared" si="584"/>
        <v>0</v>
      </c>
      <c r="BME124" s="120">
        <f t="shared" si="584"/>
        <v>0</v>
      </c>
      <c r="BMF124" s="120">
        <f t="shared" si="584"/>
        <v>0</v>
      </c>
      <c r="BMG124" s="120">
        <f t="shared" si="584"/>
        <v>0</v>
      </c>
      <c r="BMH124" s="120">
        <f t="shared" si="584"/>
        <v>0</v>
      </c>
      <c r="BMI124" s="120">
        <f t="shared" si="584"/>
        <v>0</v>
      </c>
      <c r="BMJ124" s="120">
        <f t="shared" si="584"/>
        <v>0</v>
      </c>
      <c r="BMK124" s="120">
        <f t="shared" si="584"/>
        <v>0</v>
      </c>
      <c r="BML124" s="120">
        <f t="shared" si="584"/>
        <v>0</v>
      </c>
      <c r="BMM124" s="120">
        <f t="shared" si="584"/>
        <v>0</v>
      </c>
      <c r="BMN124" s="120">
        <f t="shared" si="584"/>
        <v>0</v>
      </c>
      <c r="BMO124" s="120">
        <f t="shared" si="584"/>
        <v>0</v>
      </c>
      <c r="BMP124" s="120">
        <f t="shared" si="584"/>
        <v>0</v>
      </c>
      <c r="BMQ124" s="120">
        <f t="shared" si="584"/>
        <v>0</v>
      </c>
      <c r="BMR124" s="120">
        <f t="shared" si="584"/>
        <v>0</v>
      </c>
      <c r="BMS124" s="120">
        <f t="shared" si="584"/>
        <v>0</v>
      </c>
      <c r="BMT124" s="120">
        <f t="shared" si="584"/>
        <v>0</v>
      </c>
      <c r="BMU124" s="120">
        <f t="shared" si="584"/>
        <v>0</v>
      </c>
      <c r="BMV124" s="120">
        <f t="shared" si="584"/>
        <v>0</v>
      </c>
      <c r="BMW124" s="120">
        <f t="shared" si="584"/>
        <v>0</v>
      </c>
      <c r="BMX124" s="120">
        <f t="shared" si="584"/>
        <v>0</v>
      </c>
      <c r="BMY124" s="120">
        <f t="shared" si="584"/>
        <v>0</v>
      </c>
      <c r="BMZ124" s="120">
        <f t="shared" si="584"/>
        <v>0</v>
      </c>
      <c r="BNA124" s="120">
        <f t="shared" si="584"/>
        <v>0</v>
      </c>
      <c r="BNB124" s="120">
        <f t="shared" si="584"/>
        <v>0</v>
      </c>
      <c r="BNC124" s="120">
        <f t="shared" si="584"/>
        <v>0</v>
      </c>
      <c r="BND124" s="120">
        <f t="shared" si="584"/>
        <v>0</v>
      </c>
      <c r="BNE124" s="120">
        <f t="shared" si="584"/>
        <v>0</v>
      </c>
      <c r="BNF124" s="120">
        <f t="shared" si="584"/>
        <v>0</v>
      </c>
      <c r="BNG124" s="120">
        <f t="shared" si="584"/>
        <v>0</v>
      </c>
      <c r="BNH124" s="120">
        <f t="shared" si="584"/>
        <v>0</v>
      </c>
      <c r="BNI124" s="120">
        <f t="shared" si="584"/>
        <v>0</v>
      </c>
      <c r="BNJ124" s="120">
        <f t="shared" si="584"/>
        <v>0</v>
      </c>
      <c r="BNK124" s="120">
        <f t="shared" si="584"/>
        <v>0</v>
      </c>
      <c r="BNL124" s="120">
        <f t="shared" si="584"/>
        <v>0</v>
      </c>
      <c r="BNM124" s="120">
        <f t="shared" si="584"/>
        <v>0</v>
      </c>
      <c r="BNN124" s="120">
        <f t="shared" si="584"/>
        <v>0</v>
      </c>
      <c r="BNO124" s="120">
        <f t="shared" si="584"/>
        <v>0</v>
      </c>
      <c r="BNP124" s="120">
        <f t="shared" si="584"/>
        <v>0</v>
      </c>
      <c r="BNQ124" s="120">
        <f t="shared" si="584"/>
        <v>0</v>
      </c>
      <c r="BNR124" s="120">
        <f t="shared" si="584"/>
        <v>0</v>
      </c>
      <c r="BNS124" s="120">
        <f t="shared" ref="BNS124:BQD124" si="585">COUNTIFS($A$66:$A$115,3,BNS66:BNS115,"X")</f>
        <v>0</v>
      </c>
      <c r="BNT124" s="120">
        <f t="shared" si="585"/>
        <v>0</v>
      </c>
      <c r="BNU124" s="120">
        <f t="shared" si="585"/>
        <v>0</v>
      </c>
      <c r="BNV124" s="120">
        <f t="shared" si="585"/>
        <v>0</v>
      </c>
      <c r="BNW124" s="120">
        <f t="shared" si="585"/>
        <v>0</v>
      </c>
      <c r="BNX124" s="120">
        <f t="shared" si="585"/>
        <v>0</v>
      </c>
      <c r="BNY124" s="120">
        <f t="shared" si="585"/>
        <v>0</v>
      </c>
      <c r="BNZ124" s="120">
        <f t="shared" si="585"/>
        <v>0</v>
      </c>
      <c r="BOA124" s="120">
        <f t="shared" si="585"/>
        <v>0</v>
      </c>
      <c r="BOB124" s="120">
        <f t="shared" si="585"/>
        <v>0</v>
      </c>
      <c r="BOC124" s="120">
        <f t="shared" si="585"/>
        <v>0</v>
      </c>
      <c r="BOD124" s="120">
        <f t="shared" si="585"/>
        <v>0</v>
      </c>
      <c r="BOE124" s="120">
        <f t="shared" si="585"/>
        <v>0</v>
      </c>
      <c r="BOF124" s="120">
        <f t="shared" si="585"/>
        <v>0</v>
      </c>
      <c r="BOG124" s="120">
        <f t="shared" si="585"/>
        <v>0</v>
      </c>
      <c r="BOH124" s="120">
        <f t="shared" si="585"/>
        <v>0</v>
      </c>
      <c r="BOI124" s="120">
        <f t="shared" si="585"/>
        <v>0</v>
      </c>
      <c r="BOJ124" s="120">
        <f t="shared" si="585"/>
        <v>0</v>
      </c>
      <c r="BOK124" s="120">
        <f t="shared" si="585"/>
        <v>0</v>
      </c>
      <c r="BOL124" s="120">
        <f t="shared" si="585"/>
        <v>0</v>
      </c>
      <c r="BOM124" s="120">
        <f t="shared" si="585"/>
        <v>0</v>
      </c>
      <c r="BON124" s="120">
        <f t="shared" si="585"/>
        <v>0</v>
      </c>
      <c r="BOO124" s="120">
        <f t="shared" si="585"/>
        <v>0</v>
      </c>
      <c r="BOP124" s="120">
        <f t="shared" si="585"/>
        <v>0</v>
      </c>
      <c r="BOQ124" s="120">
        <f t="shared" si="585"/>
        <v>0</v>
      </c>
      <c r="BOR124" s="120">
        <f t="shared" si="585"/>
        <v>0</v>
      </c>
      <c r="BOS124" s="120">
        <f t="shared" si="585"/>
        <v>0</v>
      </c>
      <c r="BOT124" s="120">
        <f t="shared" si="585"/>
        <v>0</v>
      </c>
      <c r="BOU124" s="120">
        <f t="shared" si="585"/>
        <v>0</v>
      </c>
      <c r="BOV124" s="120">
        <f t="shared" si="585"/>
        <v>0</v>
      </c>
      <c r="BOW124" s="120">
        <f t="shared" si="585"/>
        <v>0</v>
      </c>
      <c r="BOX124" s="120">
        <f t="shared" si="585"/>
        <v>0</v>
      </c>
      <c r="BOY124" s="120">
        <f t="shared" si="585"/>
        <v>0</v>
      </c>
      <c r="BOZ124" s="120">
        <f t="shared" si="585"/>
        <v>0</v>
      </c>
      <c r="BPA124" s="120">
        <f t="shared" si="585"/>
        <v>0</v>
      </c>
      <c r="BPB124" s="120">
        <f t="shared" si="585"/>
        <v>0</v>
      </c>
      <c r="BPC124" s="120">
        <f t="shared" si="585"/>
        <v>0</v>
      </c>
      <c r="BPD124" s="120">
        <f t="shared" si="585"/>
        <v>0</v>
      </c>
      <c r="BPE124" s="120">
        <f t="shared" si="585"/>
        <v>0</v>
      </c>
      <c r="BPF124" s="120">
        <f t="shared" si="585"/>
        <v>0</v>
      </c>
      <c r="BPG124" s="120">
        <f t="shared" si="585"/>
        <v>0</v>
      </c>
      <c r="BPH124" s="120">
        <f t="shared" si="585"/>
        <v>0</v>
      </c>
      <c r="BPI124" s="120">
        <f t="shared" si="585"/>
        <v>0</v>
      </c>
      <c r="BPJ124" s="120">
        <f t="shared" si="585"/>
        <v>0</v>
      </c>
      <c r="BPK124" s="120">
        <f t="shared" si="585"/>
        <v>0</v>
      </c>
      <c r="BPL124" s="120">
        <f t="shared" si="585"/>
        <v>0</v>
      </c>
      <c r="BPM124" s="120">
        <f t="shared" si="585"/>
        <v>0</v>
      </c>
      <c r="BPN124" s="120">
        <f t="shared" si="585"/>
        <v>0</v>
      </c>
      <c r="BPO124" s="120">
        <f t="shared" si="585"/>
        <v>0</v>
      </c>
      <c r="BPP124" s="120">
        <f t="shared" si="585"/>
        <v>0</v>
      </c>
      <c r="BPQ124" s="120">
        <f t="shared" si="585"/>
        <v>0</v>
      </c>
      <c r="BPR124" s="120">
        <f t="shared" si="585"/>
        <v>0</v>
      </c>
      <c r="BPS124" s="120">
        <f t="shared" si="585"/>
        <v>0</v>
      </c>
      <c r="BPT124" s="120">
        <f t="shared" si="585"/>
        <v>0</v>
      </c>
      <c r="BPU124" s="120">
        <f t="shared" si="585"/>
        <v>0</v>
      </c>
      <c r="BPV124" s="120">
        <f t="shared" si="585"/>
        <v>0</v>
      </c>
      <c r="BPW124" s="120">
        <f t="shared" si="585"/>
        <v>0</v>
      </c>
      <c r="BPX124" s="120">
        <f t="shared" si="585"/>
        <v>0</v>
      </c>
      <c r="BPY124" s="120">
        <f t="shared" si="585"/>
        <v>0</v>
      </c>
      <c r="BPZ124" s="120">
        <f t="shared" si="585"/>
        <v>0</v>
      </c>
      <c r="BQA124" s="120">
        <f t="shared" si="585"/>
        <v>0</v>
      </c>
      <c r="BQB124" s="120">
        <f t="shared" si="585"/>
        <v>0</v>
      </c>
      <c r="BQC124" s="120">
        <f t="shared" si="585"/>
        <v>0</v>
      </c>
      <c r="BQD124" s="120">
        <f t="shared" si="585"/>
        <v>0</v>
      </c>
      <c r="BQE124" s="120">
        <f t="shared" ref="BQE124:BSP124" si="586">COUNTIFS($A$66:$A$115,3,BQE66:BQE115,"X")</f>
        <v>0</v>
      </c>
      <c r="BQF124" s="120">
        <f t="shared" si="586"/>
        <v>0</v>
      </c>
      <c r="BQG124" s="120">
        <f t="shared" si="586"/>
        <v>0</v>
      </c>
      <c r="BQH124" s="120">
        <f t="shared" si="586"/>
        <v>0</v>
      </c>
      <c r="BQI124" s="120">
        <f t="shared" si="586"/>
        <v>0</v>
      </c>
      <c r="BQJ124" s="120">
        <f t="shared" si="586"/>
        <v>0</v>
      </c>
      <c r="BQK124" s="120">
        <f t="shared" si="586"/>
        <v>0</v>
      </c>
      <c r="BQL124" s="120">
        <f t="shared" si="586"/>
        <v>0</v>
      </c>
      <c r="BQM124" s="120">
        <f t="shared" si="586"/>
        <v>0</v>
      </c>
      <c r="BQN124" s="120">
        <f t="shared" si="586"/>
        <v>0</v>
      </c>
      <c r="BQO124" s="120">
        <f t="shared" si="586"/>
        <v>0</v>
      </c>
      <c r="BQP124" s="120">
        <f t="shared" si="586"/>
        <v>0</v>
      </c>
      <c r="BQQ124" s="120">
        <f t="shared" si="586"/>
        <v>0</v>
      </c>
      <c r="BQR124" s="120">
        <f t="shared" si="586"/>
        <v>0</v>
      </c>
      <c r="BQS124" s="120">
        <f t="shared" si="586"/>
        <v>0</v>
      </c>
      <c r="BQT124" s="120">
        <f t="shared" si="586"/>
        <v>0</v>
      </c>
      <c r="BQU124" s="120">
        <f t="shared" si="586"/>
        <v>0</v>
      </c>
      <c r="BQV124" s="120">
        <f t="shared" si="586"/>
        <v>0</v>
      </c>
      <c r="BQW124" s="120">
        <f t="shared" si="586"/>
        <v>0</v>
      </c>
      <c r="BQX124" s="120">
        <f t="shared" si="586"/>
        <v>0</v>
      </c>
      <c r="BQY124" s="120">
        <f t="shared" si="586"/>
        <v>0</v>
      </c>
      <c r="BQZ124" s="120">
        <f t="shared" si="586"/>
        <v>0</v>
      </c>
      <c r="BRA124" s="120">
        <f t="shared" si="586"/>
        <v>0</v>
      </c>
      <c r="BRB124" s="120">
        <f t="shared" si="586"/>
        <v>0</v>
      </c>
      <c r="BRC124" s="120">
        <f t="shared" si="586"/>
        <v>0</v>
      </c>
      <c r="BRD124" s="120">
        <f t="shared" si="586"/>
        <v>0</v>
      </c>
      <c r="BRE124" s="120">
        <f t="shared" si="586"/>
        <v>0</v>
      </c>
      <c r="BRF124" s="120">
        <f t="shared" si="586"/>
        <v>0</v>
      </c>
      <c r="BRG124" s="120">
        <f t="shared" si="586"/>
        <v>0</v>
      </c>
      <c r="BRH124" s="120">
        <f t="shared" si="586"/>
        <v>0</v>
      </c>
      <c r="BRI124" s="120">
        <f t="shared" si="586"/>
        <v>0</v>
      </c>
      <c r="BRJ124" s="120">
        <f t="shared" si="586"/>
        <v>0</v>
      </c>
      <c r="BRK124" s="120">
        <f t="shared" si="586"/>
        <v>0</v>
      </c>
      <c r="BRL124" s="120">
        <f t="shared" si="586"/>
        <v>0</v>
      </c>
      <c r="BRM124" s="120">
        <f t="shared" si="586"/>
        <v>0</v>
      </c>
      <c r="BRN124" s="120">
        <f t="shared" si="586"/>
        <v>0</v>
      </c>
      <c r="BRO124" s="120">
        <f t="shared" si="586"/>
        <v>0</v>
      </c>
      <c r="BRP124" s="120">
        <f t="shared" si="586"/>
        <v>0</v>
      </c>
      <c r="BRQ124" s="120">
        <f t="shared" si="586"/>
        <v>0</v>
      </c>
      <c r="BRR124" s="120">
        <f t="shared" si="586"/>
        <v>0</v>
      </c>
      <c r="BRS124" s="120">
        <f t="shared" si="586"/>
        <v>0</v>
      </c>
      <c r="BRT124" s="120">
        <f t="shared" si="586"/>
        <v>0</v>
      </c>
      <c r="BRU124" s="120">
        <f t="shared" si="586"/>
        <v>0</v>
      </c>
      <c r="BRV124" s="120">
        <f t="shared" si="586"/>
        <v>0</v>
      </c>
      <c r="BRW124" s="120">
        <f t="shared" si="586"/>
        <v>0</v>
      </c>
      <c r="BRX124" s="120">
        <f t="shared" si="586"/>
        <v>0</v>
      </c>
      <c r="BRY124" s="120">
        <f t="shared" si="586"/>
        <v>0</v>
      </c>
      <c r="BRZ124" s="120">
        <f t="shared" si="586"/>
        <v>0</v>
      </c>
      <c r="BSA124" s="120">
        <f t="shared" si="586"/>
        <v>0</v>
      </c>
      <c r="BSB124" s="120">
        <f t="shared" si="586"/>
        <v>0</v>
      </c>
      <c r="BSC124" s="120">
        <f t="shared" si="586"/>
        <v>0</v>
      </c>
      <c r="BSD124" s="120">
        <f t="shared" si="586"/>
        <v>0</v>
      </c>
      <c r="BSE124" s="120">
        <f t="shared" si="586"/>
        <v>0</v>
      </c>
      <c r="BSF124" s="120">
        <f t="shared" si="586"/>
        <v>0</v>
      </c>
      <c r="BSG124" s="120">
        <f t="shared" si="586"/>
        <v>0</v>
      </c>
      <c r="BSH124" s="120">
        <f t="shared" si="586"/>
        <v>0</v>
      </c>
      <c r="BSI124" s="120">
        <f t="shared" si="586"/>
        <v>0</v>
      </c>
      <c r="BSJ124" s="120">
        <f t="shared" si="586"/>
        <v>0</v>
      </c>
      <c r="BSK124" s="120">
        <f t="shared" si="586"/>
        <v>0</v>
      </c>
      <c r="BSL124" s="120">
        <f t="shared" si="586"/>
        <v>0</v>
      </c>
      <c r="BSM124" s="120">
        <f t="shared" si="586"/>
        <v>0</v>
      </c>
      <c r="BSN124" s="120">
        <f t="shared" si="586"/>
        <v>0</v>
      </c>
      <c r="BSO124" s="120">
        <f t="shared" si="586"/>
        <v>0</v>
      </c>
      <c r="BSP124" s="120">
        <f t="shared" si="586"/>
        <v>0</v>
      </c>
      <c r="BSQ124" s="120">
        <f t="shared" ref="BSQ124:BVB124" si="587">COUNTIFS($A$66:$A$115,3,BSQ66:BSQ115,"X")</f>
        <v>0</v>
      </c>
      <c r="BSR124" s="120">
        <f t="shared" si="587"/>
        <v>0</v>
      </c>
      <c r="BSS124" s="120">
        <f t="shared" si="587"/>
        <v>0</v>
      </c>
      <c r="BST124" s="120">
        <f t="shared" si="587"/>
        <v>0</v>
      </c>
      <c r="BSU124" s="120">
        <f t="shared" si="587"/>
        <v>0</v>
      </c>
      <c r="BSV124" s="120">
        <f t="shared" si="587"/>
        <v>0</v>
      </c>
      <c r="BSW124" s="120">
        <f t="shared" si="587"/>
        <v>0</v>
      </c>
      <c r="BSX124" s="120">
        <f t="shared" si="587"/>
        <v>1</v>
      </c>
      <c r="BSY124" s="120">
        <f t="shared" si="587"/>
        <v>0</v>
      </c>
      <c r="BSZ124" s="120">
        <f t="shared" si="587"/>
        <v>0</v>
      </c>
      <c r="BTA124" s="120">
        <f t="shared" si="587"/>
        <v>0</v>
      </c>
      <c r="BTB124" s="120">
        <f t="shared" si="587"/>
        <v>0</v>
      </c>
      <c r="BTC124" s="120">
        <f t="shared" si="587"/>
        <v>0</v>
      </c>
      <c r="BTD124" s="120">
        <f t="shared" si="587"/>
        <v>0</v>
      </c>
      <c r="BTE124" s="120">
        <f t="shared" si="587"/>
        <v>0</v>
      </c>
      <c r="BTF124" s="120">
        <f t="shared" si="587"/>
        <v>0</v>
      </c>
      <c r="BTG124" s="120">
        <f t="shared" si="587"/>
        <v>0</v>
      </c>
      <c r="BTH124" s="120">
        <f t="shared" si="587"/>
        <v>0</v>
      </c>
      <c r="BTI124" s="120">
        <f t="shared" si="587"/>
        <v>0</v>
      </c>
      <c r="BTJ124" s="120">
        <f t="shared" si="587"/>
        <v>0</v>
      </c>
      <c r="BTK124" s="120">
        <f t="shared" si="587"/>
        <v>0</v>
      </c>
      <c r="BTL124" s="120">
        <f t="shared" si="587"/>
        <v>0</v>
      </c>
      <c r="BTM124" s="120">
        <f t="shared" si="587"/>
        <v>0</v>
      </c>
      <c r="BTN124" s="120">
        <f t="shared" si="587"/>
        <v>0</v>
      </c>
      <c r="BTO124" s="120">
        <f t="shared" si="587"/>
        <v>0</v>
      </c>
      <c r="BTP124" s="120">
        <f t="shared" si="587"/>
        <v>0</v>
      </c>
      <c r="BTQ124" s="120">
        <f t="shared" si="587"/>
        <v>0</v>
      </c>
      <c r="BTR124" s="120">
        <f t="shared" si="587"/>
        <v>0</v>
      </c>
      <c r="BTS124" s="120">
        <f t="shared" si="587"/>
        <v>0</v>
      </c>
      <c r="BTT124" s="120">
        <f t="shared" si="587"/>
        <v>0</v>
      </c>
      <c r="BTU124" s="120">
        <f t="shared" si="587"/>
        <v>0</v>
      </c>
      <c r="BTV124" s="120">
        <f t="shared" si="587"/>
        <v>0</v>
      </c>
      <c r="BTW124" s="120">
        <f t="shared" si="587"/>
        <v>0</v>
      </c>
      <c r="BTX124" s="120">
        <f t="shared" si="587"/>
        <v>0</v>
      </c>
      <c r="BTY124" s="120">
        <f t="shared" si="587"/>
        <v>0</v>
      </c>
      <c r="BTZ124" s="120">
        <f t="shared" si="587"/>
        <v>0</v>
      </c>
      <c r="BUA124" s="120">
        <f t="shared" si="587"/>
        <v>0</v>
      </c>
      <c r="BUB124" s="120">
        <f t="shared" si="587"/>
        <v>0</v>
      </c>
      <c r="BUC124" s="120">
        <f t="shared" si="587"/>
        <v>0</v>
      </c>
      <c r="BUD124" s="120">
        <f t="shared" si="587"/>
        <v>0</v>
      </c>
      <c r="BUE124" s="120">
        <f t="shared" si="587"/>
        <v>0</v>
      </c>
      <c r="BUF124" s="120">
        <f t="shared" si="587"/>
        <v>0</v>
      </c>
      <c r="BUG124" s="120">
        <f t="shared" si="587"/>
        <v>0</v>
      </c>
      <c r="BUH124" s="120">
        <f t="shared" si="587"/>
        <v>0</v>
      </c>
      <c r="BUI124" s="120">
        <f t="shared" si="587"/>
        <v>0</v>
      </c>
      <c r="BUJ124" s="120">
        <f t="shared" si="587"/>
        <v>0</v>
      </c>
      <c r="BUK124" s="120">
        <f t="shared" si="587"/>
        <v>0</v>
      </c>
      <c r="BUL124" s="120">
        <f t="shared" si="587"/>
        <v>0</v>
      </c>
      <c r="BUM124" s="120">
        <f t="shared" si="587"/>
        <v>0</v>
      </c>
      <c r="BUN124" s="120">
        <f t="shared" si="587"/>
        <v>0</v>
      </c>
      <c r="BUO124" s="120">
        <f t="shared" si="587"/>
        <v>0</v>
      </c>
      <c r="BUP124" s="120">
        <f t="shared" si="587"/>
        <v>0</v>
      </c>
      <c r="BUQ124" s="120">
        <f t="shared" si="587"/>
        <v>0</v>
      </c>
      <c r="BUR124" s="120">
        <f t="shared" si="587"/>
        <v>0</v>
      </c>
      <c r="BUS124" s="120">
        <f t="shared" si="587"/>
        <v>0</v>
      </c>
      <c r="BUT124" s="120">
        <f t="shared" si="587"/>
        <v>0</v>
      </c>
      <c r="BUU124" s="120">
        <f t="shared" si="587"/>
        <v>0</v>
      </c>
      <c r="BUV124" s="120">
        <f t="shared" si="587"/>
        <v>0</v>
      </c>
      <c r="BUW124" s="120">
        <f t="shared" si="587"/>
        <v>0</v>
      </c>
      <c r="BUX124" s="120">
        <f t="shared" si="587"/>
        <v>0</v>
      </c>
      <c r="BUY124" s="120">
        <f t="shared" si="587"/>
        <v>0</v>
      </c>
      <c r="BUZ124" s="120">
        <f t="shared" si="587"/>
        <v>0</v>
      </c>
      <c r="BVA124" s="120">
        <f t="shared" si="587"/>
        <v>0</v>
      </c>
      <c r="BVB124" s="120">
        <f t="shared" si="587"/>
        <v>0</v>
      </c>
      <c r="BVC124" s="120">
        <f t="shared" ref="BVC124:BXN124" si="588">COUNTIFS($A$66:$A$115,3,BVC66:BVC115,"X")</f>
        <v>0</v>
      </c>
      <c r="BVD124" s="120">
        <f t="shared" si="588"/>
        <v>0</v>
      </c>
      <c r="BVE124" s="120">
        <f t="shared" si="588"/>
        <v>0</v>
      </c>
      <c r="BVF124" s="120">
        <f t="shared" si="588"/>
        <v>0</v>
      </c>
      <c r="BVG124" s="120">
        <f t="shared" si="588"/>
        <v>0</v>
      </c>
      <c r="BVH124" s="120">
        <f t="shared" si="588"/>
        <v>0</v>
      </c>
      <c r="BVI124" s="120">
        <f t="shared" si="588"/>
        <v>0</v>
      </c>
      <c r="BVJ124" s="120">
        <f t="shared" si="588"/>
        <v>0</v>
      </c>
      <c r="BVK124" s="120">
        <f t="shared" si="588"/>
        <v>0</v>
      </c>
      <c r="BVL124" s="120">
        <f t="shared" si="588"/>
        <v>0</v>
      </c>
      <c r="BVM124" s="120">
        <f t="shared" si="588"/>
        <v>0</v>
      </c>
      <c r="BVN124" s="120">
        <f t="shared" si="588"/>
        <v>0</v>
      </c>
      <c r="BVO124" s="120">
        <f t="shared" si="588"/>
        <v>0</v>
      </c>
      <c r="BVP124" s="120">
        <f t="shared" si="588"/>
        <v>0</v>
      </c>
      <c r="BVQ124" s="120">
        <f t="shared" si="588"/>
        <v>0</v>
      </c>
      <c r="BVR124" s="120">
        <f t="shared" si="588"/>
        <v>0</v>
      </c>
      <c r="BVS124" s="120">
        <f t="shared" si="588"/>
        <v>0</v>
      </c>
      <c r="BVT124" s="120">
        <f t="shared" si="588"/>
        <v>0</v>
      </c>
      <c r="BVU124" s="120">
        <f t="shared" si="588"/>
        <v>0</v>
      </c>
      <c r="BVV124" s="120">
        <f t="shared" si="588"/>
        <v>0</v>
      </c>
      <c r="BVW124" s="120">
        <f t="shared" si="588"/>
        <v>0</v>
      </c>
      <c r="BVX124" s="120">
        <f t="shared" si="588"/>
        <v>0</v>
      </c>
      <c r="BVY124" s="120">
        <f t="shared" si="588"/>
        <v>0</v>
      </c>
      <c r="BVZ124" s="120">
        <f t="shared" si="588"/>
        <v>0</v>
      </c>
      <c r="BWA124" s="120">
        <f t="shared" si="588"/>
        <v>0</v>
      </c>
      <c r="BWB124" s="120">
        <f t="shared" si="588"/>
        <v>0</v>
      </c>
      <c r="BWC124" s="120">
        <f t="shared" si="588"/>
        <v>0</v>
      </c>
      <c r="BWD124" s="120">
        <f t="shared" si="588"/>
        <v>0</v>
      </c>
      <c r="BWE124" s="120">
        <f t="shared" si="588"/>
        <v>0</v>
      </c>
      <c r="BWF124" s="120">
        <f t="shared" si="588"/>
        <v>0</v>
      </c>
      <c r="BWG124" s="120">
        <f t="shared" si="588"/>
        <v>0</v>
      </c>
      <c r="BWH124" s="120">
        <f t="shared" si="588"/>
        <v>0</v>
      </c>
      <c r="BWI124" s="120">
        <f t="shared" si="588"/>
        <v>0</v>
      </c>
      <c r="BWJ124" s="120">
        <f t="shared" si="588"/>
        <v>0</v>
      </c>
      <c r="BWK124" s="120">
        <f t="shared" si="588"/>
        <v>0</v>
      </c>
      <c r="BWL124" s="120">
        <f t="shared" si="588"/>
        <v>0</v>
      </c>
      <c r="BWM124" s="120">
        <f t="shared" si="588"/>
        <v>0</v>
      </c>
      <c r="BWN124" s="120">
        <f t="shared" si="588"/>
        <v>0</v>
      </c>
      <c r="BWO124" s="120">
        <f t="shared" si="588"/>
        <v>0</v>
      </c>
      <c r="BWP124" s="120">
        <f t="shared" si="588"/>
        <v>0</v>
      </c>
      <c r="BWQ124" s="120">
        <f t="shared" si="588"/>
        <v>0</v>
      </c>
      <c r="BWR124" s="120">
        <f t="shared" si="588"/>
        <v>0</v>
      </c>
      <c r="BWS124" s="120">
        <f t="shared" si="588"/>
        <v>0</v>
      </c>
      <c r="BWT124" s="120">
        <f t="shared" si="588"/>
        <v>0</v>
      </c>
      <c r="BWU124" s="120">
        <f t="shared" si="588"/>
        <v>0</v>
      </c>
      <c r="BWV124" s="120">
        <f t="shared" si="588"/>
        <v>0</v>
      </c>
      <c r="BWW124" s="120">
        <f t="shared" si="588"/>
        <v>0</v>
      </c>
      <c r="BWX124" s="120">
        <f t="shared" si="588"/>
        <v>0</v>
      </c>
      <c r="BWY124" s="120">
        <f t="shared" si="588"/>
        <v>0</v>
      </c>
      <c r="BWZ124" s="120">
        <f t="shared" si="588"/>
        <v>0</v>
      </c>
      <c r="BXA124" s="120">
        <f t="shared" si="588"/>
        <v>0</v>
      </c>
      <c r="BXB124" s="120">
        <f t="shared" si="588"/>
        <v>0</v>
      </c>
      <c r="BXC124" s="120">
        <f t="shared" si="588"/>
        <v>0</v>
      </c>
      <c r="BXD124" s="120">
        <f t="shared" si="588"/>
        <v>0</v>
      </c>
      <c r="BXE124" s="120">
        <f t="shared" si="588"/>
        <v>0</v>
      </c>
      <c r="BXF124" s="120">
        <f t="shared" si="588"/>
        <v>0</v>
      </c>
      <c r="BXG124" s="120">
        <f t="shared" si="588"/>
        <v>0</v>
      </c>
      <c r="BXH124" s="120">
        <f t="shared" si="588"/>
        <v>0</v>
      </c>
      <c r="BXI124" s="120">
        <f t="shared" si="588"/>
        <v>0</v>
      </c>
      <c r="BXJ124" s="120">
        <f t="shared" si="588"/>
        <v>0</v>
      </c>
      <c r="BXK124" s="120">
        <f t="shared" si="588"/>
        <v>0</v>
      </c>
      <c r="BXL124" s="120">
        <f t="shared" si="588"/>
        <v>0</v>
      </c>
      <c r="BXM124" s="120">
        <f t="shared" si="588"/>
        <v>0</v>
      </c>
      <c r="BXN124" s="120">
        <f t="shared" si="588"/>
        <v>0</v>
      </c>
      <c r="BXO124" s="120">
        <f t="shared" ref="BXO124:BZZ124" si="589">COUNTIFS($A$66:$A$115,3,BXO66:BXO115,"X")</f>
        <v>0</v>
      </c>
      <c r="BXP124" s="120">
        <f t="shared" si="589"/>
        <v>0</v>
      </c>
      <c r="BXQ124" s="120">
        <f t="shared" si="589"/>
        <v>0</v>
      </c>
      <c r="BXR124" s="120">
        <f t="shared" si="589"/>
        <v>0</v>
      </c>
      <c r="BXS124" s="120">
        <f t="shared" si="589"/>
        <v>0</v>
      </c>
      <c r="BXT124" s="120">
        <f t="shared" si="589"/>
        <v>0</v>
      </c>
      <c r="BXU124" s="120">
        <f t="shared" si="589"/>
        <v>0</v>
      </c>
      <c r="BXV124" s="120">
        <f t="shared" si="589"/>
        <v>0</v>
      </c>
      <c r="BXW124" s="120">
        <f t="shared" si="589"/>
        <v>0</v>
      </c>
      <c r="BXX124" s="120">
        <f t="shared" si="589"/>
        <v>0</v>
      </c>
      <c r="BXY124" s="120">
        <f t="shared" si="589"/>
        <v>0</v>
      </c>
      <c r="BXZ124" s="120">
        <f t="shared" si="589"/>
        <v>0</v>
      </c>
      <c r="BYA124" s="120">
        <f t="shared" si="589"/>
        <v>0</v>
      </c>
      <c r="BYB124" s="120">
        <f t="shared" si="589"/>
        <v>0</v>
      </c>
      <c r="BYC124" s="120">
        <f t="shared" si="589"/>
        <v>0</v>
      </c>
      <c r="BYD124" s="120">
        <f t="shared" si="589"/>
        <v>0</v>
      </c>
      <c r="BYE124" s="120">
        <f t="shared" si="589"/>
        <v>0</v>
      </c>
      <c r="BYF124" s="120">
        <f t="shared" si="589"/>
        <v>0</v>
      </c>
      <c r="BYG124" s="120">
        <f t="shared" si="589"/>
        <v>0</v>
      </c>
      <c r="BYH124" s="120">
        <f t="shared" si="589"/>
        <v>0</v>
      </c>
      <c r="BYI124" s="120">
        <f t="shared" si="589"/>
        <v>0</v>
      </c>
      <c r="BYJ124" s="120">
        <f t="shared" si="589"/>
        <v>0</v>
      </c>
      <c r="BYK124" s="120">
        <f t="shared" si="589"/>
        <v>0</v>
      </c>
      <c r="BYL124" s="120">
        <f t="shared" si="589"/>
        <v>0</v>
      </c>
      <c r="BYM124" s="120">
        <f t="shared" si="589"/>
        <v>0</v>
      </c>
      <c r="BYN124" s="120">
        <f t="shared" si="589"/>
        <v>0</v>
      </c>
      <c r="BYO124" s="120">
        <f t="shared" si="589"/>
        <v>0</v>
      </c>
      <c r="BYP124" s="120">
        <f t="shared" si="589"/>
        <v>0</v>
      </c>
      <c r="BYQ124" s="120">
        <f t="shared" si="589"/>
        <v>0</v>
      </c>
      <c r="BYR124" s="120">
        <f t="shared" si="589"/>
        <v>0</v>
      </c>
      <c r="BYS124" s="120">
        <f t="shared" si="589"/>
        <v>0</v>
      </c>
      <c r="BYT124" s="120">
        <f t="shared" si="589"/>
        <v>0</v>
      </c>
      <c r="BYU124" s="120">
        <f t="shared" si="589"/>
        <v>0</v>
      </c>
      <c r="BYV124" s="120">
        <f t="shared" si="589"/>
        <v>0</v>
      </c>
      <c r="BYW124" s="120">
        <f t="shared" si="589"/>
        <v>0</v>
      </c>
      <c r="BYX124" s="120">
        <f t="shared" si="589"/>
        <v>0</v>
      </c>
      <c r="BYY124" s="120">
        <f t="shared" si="589"/>
        <v>0</v>
      </c>
      <c r="BYZ124" s="120">
        <f t="shared" si="589"/>
        <v>0</v>
      </c>
      <c r="BZA124" s="120">
        <f t="shared" si="589"/>
        <v>0</v>
      </c>
      <c r="BZB124" s="120">
        <f t="shared" si="589"/>
        <v>0</v>
      </c>
      <c r="BZC124" s="120">
        <f t="shared" si="589"/>
        <v>0</v>
      </c>
      <c r="BZD124" s="120">
        <f t="shared" si="589"/>
        <v>0</v>
      </c>
      <c r="BZE124" s="120">
        <f t="shared" si="589"/>
        <v>0</v>
      </c>
      <c r="BZF124" s="120">
        <f t="shared" si="589"/>
        <v>0</v>
      </c>
      <c r="BZG124" s="120">
        <f t="shared" si="589"/>
        <v>0</v>
      </c>
      <c r="BZH124" s="120">
        <f t="shared" si="589"/>
        <v>0</v>
      </c>
      <c r="BZI124" s="120">
        <f t="shared" si="589"/>
        <v>0</v>
      </c>
      <c r="BZJ124" s="120">
        <f t="shared" si="589"/>
        <v>0</v>
      </c>
      <c r="BZK124" s="120">
        <f t="shared" si="589"/>
        <v>0</v>
      </c>
      <c r="BZL124" s="120">
        <f t="shared" si="589"/>
        <v>0</v>
      </c>
      <c r="BZM124" s="120">
        <f t="shared" si="589"/>
        <v>0</v>
      </c>
      <c r="BZN124" s="120">
        <f t="shared" si="589"/>
        <v>0</v>
      </c>
      <c r="BZO124" s="120">
        <f t="shared" si="589"/>
        <v>0</v>
      </c>
      <c r="BZP124" s="120">
        <f t="shared" si="589"/>
        <v>0</v>
      </c>
      <c r="BZQ124" s="120">
        <f t="shared" si="589"/>
        <v>0</v>
      </c>
      <c r="BZR124" s="120">
        <f t="shared" si="589"/>
        <v>0</v>
      </c>
      <c r="BZS124" s="120">
        <f t="shared" si="589"/>
        <v>0</v>
      </c>
      <c r="BZT124" s="120">
        <f t="shared" si="589"/>
        <v>0</v>
      </c>
      <c r="BZU124" s="120">
        <f t="shared" si="589"/>
        <v>0</v>
      </c>
      <c r="BZV124" s="120">
        <f t="shared" si="589"/>
        <v>0</v>
      </c>
      <c r="BZW124" s="120">
        <f t="shared" si="589"/>
        <v>0</v>
      </c>
      <c r="BZX124" s="120">
        <f t="shared" si="589"/>
        <v>0</v>
      </c>
      <c r="BZY124" s="120">
        <f t="shared" si="589"/>
        <v>0</v>
      </c>
      <c r="BZZ124" s="120">
        <f t="shared" si="589"/>
        <v>0</v>
      </c>
      <c r="CAA124" s="120">
        <f t="shared" ref="CAA124:CCL124" si="590">COUNTIFS($A$66:$A$115,3,CAA66:CAA115,"X")</f>
        <v>0</v>
      </c>
      <c r="CAB124" s="120">
        <f t="shared" si="590"/>
        <v>0</v>
      </c>
      <c r="CAC124" s="120">
        <f t="shared" si="590"/>
        <v>0</v>
      </c>
      <c r="CAD124" s="120">
        <f t="shared" si="590"/>
        <v>0</v>
      </c>
      <c r="CAE124" s="120">
        <f t="shared" si="590"/>
        <v>0</v>
      </c>
      <c r="CAF124" s="120">
        <f t="shared" si="590"/>
        <v>0</v>
      </c>
      <c r="CAG124" s="120">
        <f t="shared" si="590"/>
        <v>0</v>
      </c>
      <c r="CAH124" s="120">
        <f t="shared" si="590"/>
        <v>0</v>
      </c>
      <c r="CAI124" s="120">
        <f t="shared" si="590"/>
        <v>0</v>
      </c>
      <c r="CAJ124" s="120">
        <f t="shared" si="590"/>
        <v>0</v>
      </c>
      <c r="CAK124" s="120">
        <f t="shared" si="590"/>
        <v>0</v>
      </c>
      <c r="CAL124" s="120">
        <f t="shared" si="590"/>
        <v>0</v>
      </c>
      <c r="CAM124" s="120">
        <f t="shared" si="590"/>
        <v>0</v>
      </c>
      <c r="CAN124" s="120">
        <f t="shared" si="590"/>
        <v>0</v>
      </c>
      <c r="CAO124" s="120">
        <f t="shared" si="590"/>
        <v>0</v>
      </c>
      <c r="CAP124" s="120">
        <f t="shared" si="590"/>
        <v>0</v>
      </c>
      <c r="CAQ124" s="120">
        <f t="shared" si="590"/>
        <v>0</v>
      </c>
      <c r="CAR124" s="120">
        <f t="shared" si="590"/>
        <v>0</v>
      </c>
      <c r="CAS124" s="120">
        <f t="shared" si="590"/>
        <v>0</v>
      </c>
      <c r="CAT124" s="120">
        <f t="shared" si="590"/>
        <v>0</v>
      </c>
      <c r="CAU124" s="120">
        <f t="shared" si="590"/>
        <v>0</v>
      </c>
      <c r="CAV124" s="120">
        <f t="shared" si="590"/>
        <v>0</v>
      </c>
      <c r="CAW124" s="120">
        <f t="shared" si="590"/>
        <v>0</v>
      </c>
      <c r="CAX124" s="120">
        <f t="shared" si="590"/>
        <v>0</v>
      </c>
      <c r="CAY124" s="120">
        <f t="shared" si="590"/>
        <v>0</v>
      </c>
      <c r="CAZ124" s="120">
        <f t="shared" si="590"/>
        <v>0</v>
      </c>
      <c r="CBA124" s="120">
        <f t="shared" si="590"/>
        <v>0</v>
      </c>
      <c r="CBB124" s="120">
        <f t="shared" si="590"/>
        <v>0</v>
      </c>
      <c r="CBC124" s="120">
        <f t="shared" si="590"/>
        <v>0</v>
      </c>
      <c r="CBD124" s="120">
        <f t="shared" si="590"/>
        <v>0</v>
      </c>
      <c r="CBE124" s="120">
        <f t="shared" si="590"/>
        <v>0</v>
      </c>
      <c r="CBF124" s="120">
        <f t="shared" si="590"/>
        <v>0</v>
      </c>
      <c r="CBG124" s="120">
        <f t="shared" si="590"/>
        <v>0</v>
      </c>
      <c r="CBH124" s="120">
        <f t="shared" si="590"/>
        <v>0</v>
      </c>
      <c r="CBI124" s="120">
        <f t="shared" si="590"/>
        <v>0</v>
      </c>
      <c r="CBJ124" s="120">
        <f t="shared" si="590"/>
        <v>0</v>
      </c>
      <c r="CBK124" s="120">
        <f t="shared" si="590"/>
        <v>0</v>
      </c>
      <c r="CBL124" s="120">
        <f t="shared" si="590"/>
        <v>0</v>
      </c>
      <c r="CBM124" s="120">
        <f t="shared" si="590"/>
        <v>0</v>
      </c>
      <c r="CBN124" s="120">
        <f t="shared" si="590"/>
        <v>0</v>
      </c>
      <c r="CBO124" s="120">
        <f t="shared" si="590"/>
        <v>0</v>
      </c>
      <c r="CBP124" s="120">
        <f t="shared" si="590"/>
        <v>0</v>
      </c>
      <c r="CBQ124" s="120">
        <f t="shared" si="590"/>
        <v>0</v>
      </c>
      <c r="CBR124" s="120">
        <f t="shared" si="590"/>
        <v>0</v>
      </c>
      <c r="CBS124" s="120">
        <f t="shared" si="590"/>
        <v>0</v>
      </c>
      <c r="CBT124" s="120">
        <f t="shared" si="590"/>
        <v>0</v>
      </c>
      <c r="CBU124" s="120">
        <f t="shared" si="590"/>
        <v>0</v>
      </c>
      <c r="CBV124" s="120">
        <f t="shared" si="590"/>
        <v>0</v>
      </c>
      <c r="CBW124" s="120">
        <f t="shared" si="590"/>
        <v>0</v>
      </c>
      <c r="CBX124" s="120">
        <f t="shared" si="590"/>
        <v>0</v>
      </c>
      <c r="CBY124" s="120">
        <f t="shared" si="590"/>
        <v>0</v>
      </c>
      <c r="CBZ124" s="120">
        <f t="shared" si="590"/>
        <v>0</v>
      </c>
      <c r="CCA124" s="120">
        <f t="shared" si="590"/>
        <v>0</v>
      </c>
      <c r="CCB124" s="120">
        <f t="shared" si="590"/>
        <v>0</v>
      </c>
      <c r="CCC124" s="120">
        <f t="shared" si="590"/>
        <v>0</v>
      </c>
      <c r="CCD124" s="120">
        <f t="shared" si="590"/>
        <v>0</v>
      </c>
      <c r="CCE124" s="120">
        <f t="shared" si="590"/>
        <v>0</v>
      </c>
      <c r="CCF124" s="120">
        <f t="shared" si="590"/>
        <v>0</v>
      </c>
      <c r="CCG124" s="120">
        <f t="shared" si="590"/>
        <v>0</v>
      </c>
      <c r="CCH124" s="120">
        <f t="shared" si="590"/>
        <v>0</v>
      </c>
      <c r="CCI124" s="120">
        <f t="shared" si="590"/>
        <v>0</v>
      </c>
      <c r="CCJ124" s="120">
        <f t="shared" si="590"/>
        <v>0</v>
      </c>
      <c r="CCK124" s="120">
        <f t="shared" si="590"/>
        <v>0</v>
      </c>
      <c r="CCL124" s="120">
        <f t="shared" si="590"/>
        <v>0</v>
      </c>
      <c r="CCM124" s="120">
        <f t="shared" ref="CCM124:CEX124" si="591">COUNTIFS($A$66:$A$115,3,CCM66:CCM115,"X")</f>
        <v>0</v>
      </c>
      <c r="CCN124" s="120">
        <f t="shared" si="591"/>
        <v>0</v>
      </c>
      <c r="CCO124" s="120">
        <f t="shared" si="591"/>
        <v>0</v>
      </c>
      <c r="CCP124" s="120">
        <f t="shared" si="591"/>
        <v>0</v>
      </c>
      <c r="CCQ124" s="120">
        <f t="shared" si="591"/>
        <v>0</v>
      </c>
      <c r="CCR124" s="120">
        <f t="shared" si="591"/>
        <v>0</v>
      </c>
      <c r="CCS124" s="120">
        <f t="shared" si="591"/>
        <v>0</v>
      </c>
      <c r="CCT124" s="120">
        <f t="shared" si="591"/>
        <v>0</v>
      </c>
      <c r="CCU124" s="120">
        <f t="shared" si="591"/>
        <v>0</v>
      </c>
      <c r="CCV124" s="120">
        <f t="shared" si="591"/>
        <v>0</v>
      </c>
      <c r="CCW124" s="120">
        <f t="shared" si="591"/>
        <v>0</v>
      </c>
      <c r="CCX124" s="120">
        <f t="shared" si="591"/>
        <v>0</v>
      </c>
      <c r="CCY124" s="120">
        <f t="shared" si="591"/>
        <v>0</v>
      </c>
      <c r="CCZ124" s="120">
        <f t="shared" si="591"/>
        <v>0</v>
      </c>
      <c r="CDA124" s="120">
        <f t="shared" si="591"/>
        <v>0</v>
      </c>
      <c r="CDB124" s="120">
        <f t="shared" si="591"/>
        <v>0</v>
      </c>
      <c r="CDC124" s="120">
        <f t="shared" si="591"/>
        <v>0</v>
      </c>
      <c r="CDD124" s="120">
        <f t="shared" si="591"/>
        <v>0</v>
      </c>
      <c r="CDE124" s="120">
        <f t="shared" si="591"/>
        <v>0</v>
      </c>
      <c r="CDF124" s="120">
        <f t="shared" si="591"/>
        <v>0</v>
      </c>
      <c r="CDG124" s="120">
        <f t="shared" si="591"/>
        <v>0</v>
      </c>
      <c r="CDH124" s="120">
        <f t="shared" si="591"/>
        <v>0</v>
      </c>
      <c r="CDI124" s="120">
        <f t="shared" si="591"/>
        <v>0</v>
      </c>
      <c r="CDJ124" s="120">
        <f t="shared" si="591"/>
        <v>0</v>
      </c>
      <c r="CDK124" s="120">
        <f t="shared" si="591"/>
        <v>0</v>
      </c>
      <c r="CDL124" s="120">
        <f t="shared" si="591"/>
        <v>0</v>
      </c>
      <c r="CDM124" s="120">
        <f t="shared" si="591"/>
        <v>0</v>
      </c>
      <c r="CDN124" s="120">
        <f t="shared" si="591"/>
        <v>0</v>
      </c>
      <c r="CDO124" s="120">
        <f t="shared" si="591"/>
        <v>0</v>
      </c>
      <c r="CDP124" s="120">
        <f t="shared" si="591"/>
        <v>0</v>
      </c>
      <c r="CDQ124" s="120">
        <f t="shared" si="591"/>
        <v>0</v>
      </c>
      <c r="CDR124" s="120">
        <f t="shared" si="591"/>
        <v>0</v>
      </c>
      <c r="CDS124" s="120">
        <f t="shared" si="591"/>
        <v>0</v>
      </c>
      <c r="CDT124" s="120">
        <f t="shared" si="591"/>
        <v>0</v>
      </c>
      <c r="CDU124" s="120">
        <f t="shared" si="591"/>
        <v>0</v>
      </c>
      <c r="CDV124" s="120">
        <f t="shared" si="591"/>
        <v>0</v>
      </c>
      <c r="CDW124" s="120">
        <f t="shared" si="591"/>
        <v>0</v>
      </c>
      <c r="CDX124" s="120">
        <f t="shared" si="591"/>
        <v>0</v>
      </c>
      <c r="CDY124" s="120">
        <f t="shared" si="591"/>
        <v>0</v>
      </c>
      <c r="CDZ124" s="120">
        <f t="shared" si="591"/>
        <v>0</v>
      </c>
      <c r="CEA124" s="120">
        <f t="shared" si="591"/>
        <v>0</v>
      </c>
      <c r="CEB124" s="120">
        <f t="shared" si="591"/>
        <v>0</v>
      </c>
      <c r="CEC124" s="120">
        <f t="shared" si="591"/>
        <v>0</v>
      </c>
      <c r="CED124" s="120">
        <f t="shared" si="591"/>
        <v>0</v>
      </c>
      <c r="CEE124" s="120">
        <f t="shared" si="591"/>
        <v>0</v>
      </c>
      <c r="CEF124" s="120">
        <f t="shared" si="591"/>
        <v>0</v>
      </c>
      <c r="CEG124" s="120">
        <f t="shared" si="591"/>
        <v>0</v>
      </c>
      <c r="CEH124" s="120">
        <f t="shared" si="591"/>
        <v>0</v>
      </c>
      <c r="CEI124" s="120">
        <f t="shared" si="591"/>
        <v>0</v>
      </c>
      <c r="CEJ124" s="120">
        <f t="shared" si="591"/>
        <v>0</v>
      </c>
      <c r="CEK124" s="120">
        <f t="shared" si="591"/>
        <v>0</v>
      </c>
      <c r="CEL124" s="120">
        <f t="shared" si="591"/>
        <v>0</v>
      </c>
      <c r="CEM124" s="120">
        <f t="shared" si="591"/>
        <v>0</v>
      </c>
      <c r="CEN124" s="120">
        <f t="shared" si="591"/>
        <v>0</v>
      </c>
      <c r="CEO124" s="120">
        <f t="shared" si="591"/>
        <v>0</v>
      </c>
      <c r="CEP124" s="120">
        <f t="shared" si="591"/>
        <v>0</v>
      </c>
      <c r="CEQ124" s="120">
        <f t="shared" si="591"/>
        <v>0</v>
      </c>
      <c r="CER124" s="120">
        <f t="shared" si="591"/>
        <v>0</v>
      </c>
      <c r="CES124" s="120">
        <f t="shared" si="591"/>
        <v>0</v>
      </c>
      <c r="CET124" s="120">
        <f t="shared" si="591"/>
        <v>0</v>
      </c>
      <c r="CEU124" s="120">
        <f t="shared" si="591"/>
        <v>0</v>
      </c>
      <c r="CEV124" s="120">
        <f t="shared" si="591"/>
        <v>0</v>
      </c>
      <c r="CEW124" s="120">
        <f t="shared" si="591"/>
        <v>0</v>
      </c>
      <c r="CEX124" s="120">
        <f t="shared" si="591"/>
        <v>0</v>
      </c>
      <c r="CEY124" s="120">
        <f t="shared" ref="CEY124:CHJ124" si="592">COUNTIFS($A$66:$A$115,3,CEY66:CEY115,"X")</f>
        <v>0</v>
      </c>
      <c r="CEZ124" s="120">
        <f t="shared" si="592"/>
        <v>0</v>
      </c>
      <c r="CFA124" s="120">
        <f t="shared" si="592"/>
        <v>0</v>
      </c>
      <c r="CFB124" s="120">
        <f t="shared" si="592"/>
        <v>0</v>
      </c>
      <c r="CFC124" s="120">
        <f t="shared" si="592"/>
        <v>0</v>
      </c>
      <c r="CFD124" s="120">
        <f t="shared" si="592"/>
        <v>0</v>
      </c>
      <c r="CFE124" s="120">
        <f t="shared" si="592"/>
        <v>0</v>
      </c>
      <c r="CFF124" s="120">
        <f t="shared" si="592"/>
        <v>0</v>
      </c>
      <c r="CFG124" s="120">
        <f t="shared" si="592"/>
        <v>0</v>
      </c>
      <c r="CFH124" s="120">
        <f t="shared" si="592"/>
        <v>0</v>
      </c>
      <c r="CFI124" s="120">
        <f t="shared" si="592"/>
        <v>0</v>
      </c>
      <c r="CFJ124" s="120">
        <f t="shared" si="592"/>
        <v>0</v>
      </c>
      <c r="CFK124" s="120">
        <f t="shared" si="592"/>
        <v>0</v>
      </c>
      <c r="CFL124" s="120">
        <f t="shared" si="592"/>
        <v>0</v>
      </c>
      <c r="CFM124" s="120">
        <f t="shared" si="592"/>
        <v>0</v>
      </c>
      <c r="CFN124" s="120">
        <f t="shared" si="592"/>
        <v>0</v>
      </c>
      <c r="CFO124" s="120">
        <f t="shared" si="592"/>
        <v>0</v>
      </c>
      <c r="CFP124" s="120">
        <f t="shared" si="592"/>
        <v>0</v>
      </c>
      <c r="CFQ124" s="120">
        <f t="shared" si="592"/>
        <v>0</v>
      </c>
      <c r="CFR124" s="120">
        <f t="shared" si="592"/>
        <v>0</v>
      </c>
      <c r="CFS124" s="120">
        <f t="shared" si="592"/>
        <v>0</v>
      </c>
      <c r="CFT124" s="120">
        <f t="shared" si="592"/>
        <v>0</v>
      </c>
      <c r="CFU124" s="120">
        <f t="shared" si="592"/>
        <v>0</v>
      </c>
      <c r="CFV124" s="120">
        <f t="shared" si="592"/>
        <v>0</v>
      </c>
      <c r="CFW124" s="120">
        <f t="shared" si="592"/>
        <v>0</v>
      </c>
      <c r="CFX124" s="120">
        <f t="shared" si="592"/>
        <v>0</v>
      </c>
      <c r="CFY124" s="120">
        <f t="shared" si="592"/>
        <v>0</v>
      </c>
      <c r="CFZ124" s="120">
        <f t="shared" si="592"/>
        <v>0</v>
      </c>
      <c r="CGA124" s="120">
        <f t="shared" si="592"/>
        <v>0</v>
      </c>
      <c r="CGB124" s="120">
        <f t="shared" si="592"/>
        <v>0</v>
      </c>
      <c r="CGC124" s="120">
        <f t="shared" si="592"/>
        <v>0</v>
      </c>
      <c r="CGD124" s="120">
        <f t="shared" si="592"/>
        <v>0</v>
      </c>
      <c r="CGE124" s="120">
        <f t="shared" si="592"/>
        <v>0</v>
      </c>
      <c r="CGF124" s="120">
        <f t="shared" si="592"/>
        <v>0</v>
      </c>
      <c r="CGG124" s="120">
        <f t="shared" si="592"/>
        <v>0</v>
      </c>
      <c r="CGH124" s="120">
        <f t="shared" si="592"/>
        <v>0</v>
      </c>
      <c r="CGI124" s="120">
        <f t="shared" si="592"/>
        <v>0</v>
      </c>
      <c r="CGJ124" s="120">
        <f t="shared" si="592"/>
        <v>0</v>
      </c>
      <c r="CGK124" s="120">
        <f t="shared" si="592"/>
        <v>0</v>
      </c>
      <c r="CGL124" s="120">
        <f t="shared" si="592"/>
        <v>0</v>
      </c>
      <c r="CGM124" s="120">
        <f t="shared" si="592"/>
        <v>0</v>
      </c>
      <c r="CGN124" s="120">
        <f t="shared" si="592"/>
        <v>0</v>
      </c>
      <c r="CGO124" s="120">
        <f t="shared" si="592"/>
        <v>0</v>
      </c>
      <c r="CGP124" s="120">
        <f t="shared" si="592"/>
        <v>0</v>
      </c>
      <c r="CGQ124" s="120">
        <f t="shared" si="592"/>
        <v>0</v>
      </c>
      <c r="CGR124" s="120">
        <f t="shared" si="592"/>
        <v>0</v>
      </c>
      <c r="CGS124" s="120">
        <f t="shared" si="592"/>
        <v>0</v>
      </c>
      <c r="CGT124" s="120">
        <f t="shared" si="592"/>
        <v>0</v>
      </c>
      <c r="CGU124" s="120">
        <f t="shared" si="592"/>
        <v>0</v>
      </c>
      <c r="CGV124" s="120">
        <f t="shared" si="592"/>
        <v>0</v>
      </c>
      <c r="CGW124" s="120">
        <f t="shared" si="592"/>
        <v>0</v>
      </c>
      <c r="CGX124" s="120">
        <f t="shared" si="592"/>
        <v>0</v>
      </c>
      <c r="CGY124" s="120">
        <f t="shared" si="592"/>
        <v>0</v>
      </c>
      <c r="CGZ124" s="120">
        <f t="shared" si="592"/>
        <v>0</v>
      </c>
      <c r="CHA124" s="120">
        <f t="shared" si="592"/>
        <v>0</v>
      </c>
      <c r="CHB124" s="120">
        <f t="shared" si="592"/>
        <v>0</v>
      </c>
      <c r="CHC124" s="120">
        <f t="shared" si="592"/>
        <v>0</v>
      </c>
      <c r="CHD124" s="120">
        <f t="shared" si="592"/>
        <v>0</v>
      </c>
      <c r="CHE124" s="120">
        <f t="shared" si="592"/>
        <v>0</v>
      </c>
      <c r="CHF124" s="120">
        <f t="shared" si="592"/>
        <v>0</v>
      </c>
      <c r="CHG124" s="120">
        <f t="shared" si="592"/>
        <v>0</v>
      </c>
      <c r="CHH124" s="120">
        <f t="shared" si="592"/>
        <v>0</v>
      </c>
      <c r="CHI124" s="120">
        <f t="shared" si="592"/>
        <v>0</v>
      </c>
      <c r="CHJ124" s="120">
        <f t="shared" si="592"/>
        <v>0</v>
      </c>
      <c r="CHK124" s="120">
        <f t="shared" ref="CHK124:CJV124" si="593">COUNTIFS($A$66:$A$115,3,CHK66:CHK115,"X")</f>
        <v>0</v>
      </c>
      <c r="CHL124" s="120">
        <f t="shared" si="593"/>
        <v>0</v>
      </c>
      <c r="CHM124" s="120">
        <f t="shared" si="593"/>
        <v>0</v>
      </c>
      <c r="CHN124" s="120">
        <f t="shared" si="593"/>
        <v>0</v>
      </c>
      <c r="CHO124" s="120">
        <f t="shared" si="593"/>
        <v>0</v>
      </c>
      <c r="CHP124" s="120">
        <f t="shared" si="593"/>
        <v>0</v>
      </c>
      <c r="CHQ124" s="120">
        <f t="shared" si="593"/>
        <v>0</v>
      </c>
      <c r="CHR124" s="120">
        <f t="shared" si="593"/>
        <v>0</v>
      </c>
      <c r="CHS124" s="120">
        <f t="shared" si="593"/>
        <v>0</v>
      </c>
      <c r="CHT124" s="120">
        <f t="shared" si="593"/>
        <v>0</v>
      </c>
      <c r="CHU124" s="120">
        <f t="shared" si="593"/>
        <v>0</v>
      </c>
      <c r="CHV124" s="120">
        <f t="shared" si="593"/>
        <v>0</v>
      </c>
      <c r="CHW124" s="120">
        <f t="shared" si="593"/>
        <v>0</v>
      </c>
      <c r="CHX124" s="120">
        <f t="shared" si="593"/>
        <v>0</v>
      </c>
      <c r="CHY124" s="120">
        <f t="shared" si="593"/>
        <v>0</v>
      </c>
      <c r="CHZ124" s="120">
        <f t="shared" si="593"/>
        <v>0</v>
      </c>
      <c r="CIA124" s="120">
        <f t="shared" si="593"/>
        <v>0</v>
      </c>
      <c r="CIB124" s="120">
        <f t="shared" si="593"/>
        <v>0</v>
      </c>
      <c r="CIC124" s="120">
        <f t="shared" si="593"/>
        <v>0</v>
      </c>
      <c r="CID124" s="120">
        <f t="shared" si="593"/>
        <v>0</v>
      </c>
      <c r="CIE124" s="120">
        <f t="shared" si="593"/>
        <v>0</v>
      </c>
      <c r="CIF124" s="120">
        <f t="shared" si="593"/>
        <v>0</v>
      </c>
      <c r="CIG124" s="120">
        <f t="shared" si="593"/>
        <v>0</v>
      </c>
      <c r="CIH124" s="120">
        <f t="shared" si="593"/>
        <v>0</v>
      </c>
      <c r="CII124" s="120">
        <f t="shared" si="593"/>
        <v>0</v>
      </c>
      <c r="CIJ124" s="120">
        <f t="shared" si="593"/>
        <v>0</v>
      </c>
      <c r="CIK124" s="120">
        <f t="shared" si="593"/>
        <v>0</v>
      </c>
      <c r="CIL124" s="120">
        <f t="shared" si="593"/>
        <v>0</v>
      </c>
      <c r="CIM124" s="120">
        <f t="shared" si="593"/>
        <v>0</v>
      </c>
      <c r="CIN124" s="120">
        <f t="shared" si="593"/>
        <v>0</v>
      </c>
      <c r="CIO124" s="120">
        <f t="shared" si="593"/>
        <v>0</v>
      </c>
      <c r="CIP124" s="120">
        <f t="shared" si="593"/>
        <v>0</v>
      </c>
      <c r="CIQ124" s="120">
        <f t="shared" si="593"/>
        <v>0</v>
      </c>
      <c r="CIR124" s="120">
        <f t="shared" si="593"/>
        <v>0</v>
      </c>
      <c r="CIS124" s="120">
        <f t="shared" si="593"/>
        <v>0</v>
      </c>
      <c r="CIT124" s="120">
        <f t="shared" si="593"/>
        <v>0</v>
      </c>
      <c r="CIU124" s="120">
        <f t="shared" si="593"/>
        <v>0</v>
      </c>
      <c r="CIV124" s="120">
        <f t="shared" si="593"/>
        <v>0</v>
      </c>
      <c r="CIW124" s="120">
        <f t="shared" si="593"/>
        <v>0</v>
      </c>
      <c r="CIX124" s="120">
        <f t="shared" si="593"/>
        <v>0</v>
      </c>
      <c r="CIY124" s="120">
        <f t="shared" si="593"/>
        <v>0</v>
      </c>
      <c r="CIZ124" s="120">
        <f t="shared" si="593"/>
        <v>0</v>
      </c>
      <c r="CJA124" s="120">
        <f t="shared" si="593"/>
        <v>0</v>
      </c>
      <c r="CJB124" s="120">
        <f t="shared" si="593"/>
        <v>0</v>
      </c>
      <c r="CJC124" s="120">
        <f t="shared" si="593"/>
        <v>0</v>
      </c>
      <c r="CJD124" s="120">
        <f t="shared" si="593"/>
        <v>0</v>
      </c>
      <c r="CJE124" s="120">
        <f t="shared" si="593"/>
        <v>0</v>
      </c>
      <c r="CJF124" s="120">
        <f t="shared" si="593"/>
        <v>0</v>
      </c>
      <c r="CJG124" s="120">
        <f t="shared" si="593"/>
        <v>0</v>
      </c>
      <c r="CJH124" s="120">
        <f t="shared" si="593"/>
        <v>0</v>
      </c>
      <c r="CJI124" s="120">
        <f t="shared" si="593"/>
        <v>0</v>
      </c>
      <c r="CJJ124" s="120">
        <f t="shared" si="593"/>
        <v>0</v>
      </c>
      <c r="CJK124" s="120">
        <f t="shared" si="593"/>
        <v>0</v>
      </c>
      <c r="CJL124" s="120">
        <f t="shared" si="593"/>
        <v>0</v>
      </c>
      <c r="CJM124" s="120">
        <f t="shared" si="593"/>
        <v>0</v>
      </c>
      <c r="CJN124" s="120">
        <f t="shared" si="593"/>
        <v>0</v>
      </c>
      <c r="CJO124" s="120">
        <f t="shared" si="593"/>
        <v>0</v>
      </c>
      <c r="CJP124" s="120">
        <f t="shared" si="593"/>
        <v>0</v>
      </c>
      <c r="CJQ124" s="120">
        <f t="shared" si="593"/>
        <v>0</v>
      </c>
      <c r="CJR124" s="120">
        <f t="shared" si="593"/>
        <v>0</v>
      </c>
      <c r="CJS124" s="120">
        <f t="shared" si="593"/>
        <v>0</v>
      </c>
      <c r="CJT124" s="120">
        <f t="shared" si="593"/>
        <v>0</v>
      </c>
      <c r="CJU124" s="120">
        <f t="shared" si="593"/>
        <v>0</v>
      </c>
      <c r="CJV124" s="120">
        <f t="shared" si="593"/>
        <v>0</v>
      </c>
      <c r="CJW124" s="120">
        <f t="shared" ref="CJW124:CMH124" si="594">COUNTIFS($A$66:$A$115,3,CJW66:CJW115,"X")</f>
        <v>0</v>
      </c>
      <c r="CJX124" s="120">
        <f t="shared" si="594"/>
        <v>0</v>
      </c>
      <c r="CJY124" s="120">
        <f t="shared" si="594"/>
        <v>0</v>
      </c>
      <c r="CJZ124" s="120">
        <f t="shared" si="594"/>
        <v>0</v>
      </c>
      <c r="CKA124" s="120">
        <f t="shared" si="594"/>
        <v>0</v>
      </c>
      <c r="CKB124" s="120">
        <f t="shared" si="594"/>
        <v>0</v>
      </c>
      <c r="CKC124" s="120">
        <f t="shared" si="594"/>
        <v>0</v>
      </c>
      <c r="CKD124" s="120">
        <f t="shared" si="594"/>
        <v>0</v>
      </c>
      <c r="CKE124" s="120">
        <f t="shared" si="594"/>
        <v>0</v>
      </c>
      <c r="CKF124" s="120">
        <f t="shared" si="594"/>
        <v>0</v>
      </c>
      <c r="CKG124" s="120">
        <f t="shared" si="594"/>
        <v>0</v>
      </c>
      <c r="CKH124" s="120">
        <f t="shared" si="594"/>
        <v>0</v>
      </c>
      <c r="CKI124" s="120">
        <f t="shared" si="594"/>
        <v>0</v>
      </c>
      <c r="CKJ124" s="120">
        <f t="shared" si="594"/>
        <v>0</v>
      </c>
      <c r="CKK124" s="120">
        <f t="shared" si="594"/>
        <v>0</v>
      </c>
      <c r="CKL124" s="120">
        <f t="shared" si="594"/>
        <v>0</v>
      </c>
      <c r="CKM124" s="120">
        <f t="shared" si="594"/>
        <v>0</v>
      </c>
      <c r="CKN124" s="120">
        <f t="shared" si="594"/>
        <v>0</v>
      </c>
      <c r="CKO124" s="120">
        <f t="shared" si="594"/>
        <v>0</v>
      </c>
      <c r="CKP124" s="120">
        <f t="shared" si="594"/>
        <v>0</v>
      </c>
      <c r="CKQ124" s="120">
        <f t="shared" si="594"/>
        <v>0</v>
      </c>
      <c r="CKR124" s="120">
        <f t="shared" si="594"/>
        <v>0</v>
      </c>
      <c r="CKS124" s="120">
        <f t="shared" si="594"/>
        <v>0</v>
      </c>
      <c r="CKT124" s="120">
        <f t="shared" si="594"/>
        <v>0</v>
      </c>
      <c r="CKU124" s="120">
        <f t="shared" si="594"/>
        <v>0</v>
      </c>
      <c r="CKV124" s="120">
        <f t="shared" si="594"/>
        <v>0</v>
      </c>
      <c r="CKW124" s="120">
        <f t="shared" si="594"/>
        <v>0</v>
      </c>
      <c r="CKX124" s="120">
        <f t="shared" si="594"/>
        <v>0</v>
      </c>
      <c r="CKY124" s="120">
        <f t="shared" si="594"/>
        <v>0</v>
      </c>
      <c r="CKZ124" s="120">
        <f t="shared" si="594"/>
        <v>0</v>
      </c>
      <c r="CLA124" s="120">
        <f t="shared" si="594"/>
        <v>0</v>
      </c>
      <c r="CLB124" s="120">
        <f t="shared" si="594"/>
        <v>0</v>
      </c>
      <c r="CLC124" s="120">
        <f t="shared" si="594"/>
        <v>0</v>
      </c>
      <c r="CLD124" s="120">
        <f t="shared" si="594"/>
        <v>0</v>
      </c>
      <c r="CLE124" s="120">
        <f t="shared" si="594"/>
        <v>0</v>
      </c>
      <c r="CLF124" s="120">
        <f t="shared" si="594"/>
        <v>0</v>
      </c>
      <c r="CLG124" s="120">
        <f t="shared" si="594"/>
        <v>0</v>
      </c>
      <c r="CLH124" s="120">
        <f t="shared" si="594"/>
        <v>0</v>
      </c>
      <c r="CLI124" s="120">
        <f t="shared" si="594"/>
        <v>0</v>
      </c>
      <c r="CLJ124" s="120">
        <f t="shared" si="594"/>
        <v>0</v>
      </c>
      <c r="CLK124" s="120">
        <f t="shared" si="594"/>
        <v>0</v>
      </c>
      <c r="CLL124" s="120">
        <f t="shared" si="594"/>
        <v>0</v>
      </c>
      <c r="CLM124" s="120">
        <f t="shared" si="594"/>
        <v>0</v>
      </c>
      <c r="CLN124" s="120">
        <f t="shared" si="594"/>
        <v>0</v>
      </c>
      <c r="CLO124" s="120">
        <f t="shared" si="594"/>
        <v>0</v>
      </c>
      <c r="CLP124" s="120">
        <f t="shared" si="594"/>
        <v>0</v>
      </c>
      <c r="CLQ124" s="120">
        <f t="shared" si="594"/>
        <v>0</v>
      </c>
      <c r="CLR124" s="120">
        <f t="shared" si="594"/>
        <v>0</v>
      </c>
      <c r="CLS124" s="120">
        <f t="shared" si="594"/>
        <v>0</v>
      </c>
      <c r="CLT124" s="120">
        <f t="shared" si="594"/>
        <v>0</v>
      </c>
      <c r="CLU124" s="120">
        <f t="shared" si="594"/>
        <v>0</v>
      </c>
      <c r="CLV124" s="120">
        <f t="shared" si="594"/>
        <v>0</v>
      </c>
      <c r="CLW124" s="120">
        <f t="shared" si="594"/>
        <v>0</v>
      </c>
      <c r="CLX124" s="120">
        <f t="shared" si="594"/>
        <v>0</v>
      </c>
      <c r="CLY124" s="120">
        <f t="shared" si="594"/>
        <v>0</v>
      </c>
      <c r="CLZ124" s="120">
        <f t="shared" si="594"/>
        <v>0</v>
      </c>
      <c r="CMA124" s="120">
        <f t="shared" si="594"/>
        <v>0</v>
      </c>
      <c r="CMB124" s="120">
        <f t="shared" si="594"/>
        <v>0</v>
      </c>
      <c r="CMC124" s="120">
        <f t="shared" si="594"/>
        <v>0</v>
      </c>
      <c r="CMD124" s="120">
        <f t="shared" si="594"/>
        <v>0</v>
      </c>
      <c r="CME124" s="120">
        <f t="shared" si="594"/>
        <v>0</v>
      </c>
      <c r="CMF124" s="120">
        <f t="shared" si="594"/>
        <v>0</v>
      </c>
      <c r="CMG124" s="120">
        <f t="shared" si="594"/>
        <v>0</v>
      </c>
      <c r="CMH124" s="120">
        <f t="shared" si="594"/>
        <v>0</v>
      </c>
      <c r="CMI124" s="120">
        <f t="shared" ref="CMI124:COT124" si="595">COUNTIFS($A$66:$A$115,3,CMI66:CMI115,"X")</f>
        <v>0</v>
      </c>
      <c r="CMJ124" s="120">
        <f t="shared" si="595"/>
        <v>0</v>
      </c>
      <c r="CMK124" s="120">
        <f t="shared" si="595"/>
        <v>0</v>
      </c>
      <c r="CML124" s="120">
        <f t="shared" si="595"/>
        <v>0</v>
      </c>
      <c r="CMM124" s="120">
        <f t="shared" si="595"/>
        <v>0</v>
      </c>
      <c r="CMN124" s="120">
        <f t="shared" si="595"/>
        <v>0</v>
      </c>
      <c r="CMO124" s="120">
        <f t="shared" si="595"/>
        <v>0</v>
      </c>
      <c r="CMP124" s="120">
        <f t="shared" si="595"/>
        <v>0</v>
      </c>
      <c r="CMQ124" s="120">
        <f t="shared" si="595"/>
        <v>0</v>
      </c>
      <c r="CMR124" s="120">
        <f t="shared" si="595"/>
        <v>0</v>
      </c>
      <c r="CMS124" s="120">
        <f t="shared" si="595"/>
        <v>0</v>
      </c>
      <c r="CMT124" s="120">
        <f t="shared" si="595"/>
        <v>0</v>
      </c>
      <c r="CMU124" s="120">
        <f t="shared" si="595"/>
        <v>0</v>
      </c>
      <c r="CMV124" s="120">
        <f t="shared" si="595"/>
        <v>0</v>
      </c>
      <c r="CMW124" s="120">
        <f t="shared" si="595"/>
        <v>0</v>
      </c>
      <c r="CMX124" s="120">
        <f t="shared" si="595"/>
        <v>0</v>
      </c>
      <c r="CMY124" s="120">
        <f t="shared" si="595"/>
        <v>0</v>
      </c>
      <c r="CMZ124" s="120">
        <f t="shared" si="595"/>
        <v>0</v>
      </c>
      <c r="CNA124" s="120">
        <f t="shared" si="595"/>
        <v>0</v>
      </c>
      <c r="CNB124" s="120">
        <f t="shared" si="595"/>
        <v>0</v>
      </c>
      <c r="CNC124" s="120">
        <f t="shared" si="595"/>
        <v>0</v>
      </c>
      <c r="CND124" s="120">
        <f t="shared" si="595"/>
        <v>0</v>
      </c>
      <c r="CNE124" s="120">
        <f t="shared" si="595"/>
        <v>0</v>
      </c>
      <c r="CNF124" s="120">
        <f t="shared" si="595"/>
        <v>0</v>
      </c>
      <c r="CNG124" s="120">
        <f t="shared" si="595"/>
        <v>0</v>
      </c>
      <c r="CNH124" s="120">
        <f t="shared" si="595"/>
        <v>0</v>
      </c>
      <c r="CNI124" s="120">
        <f t="shared" si="595"/>
        <v>0</v>
      </c>
      <c r="CNJ124" s="120">
        <f t="shared" si="595"/>
        <v>0</v>
      </c>
      <c r="CNK124" s="120">
        <f t="shared" si="595"/>
        <v>0</v>
      </c>
      <c r="CNL124" s="120">
        <f t="shared" si="595"/>
        <v>0</v>
      </c>
      <c r="CNM124" s="120">
        <f t="shared" si="595"/>
        <v>0</v>
      </c>
      <c r="CNN124" s="120">
        <f t="shared" si="595"/>
        <v>0</v>
      </c>
      <c r="CNO124" s="120">
        <f t="shared" si="595"/>
        <v>0</v>
      </c>
      <c r="CNP124" s="120">
        <f t="shared" si="595"/>
        <v>0</v>
      </c>
      <c r="CNQ124" s="120">
        <f t="shared" si="595"/>
        <v>0</v>
      </c>
      <c r="CNR124" s="120">
        <f t="shared" si="595"/>
        <v>0</v>
      </c>
      <c r="CNS124" s="120">
        <f t="shared" si="595"/>
        <v>0</v>
      </c>
      <c r="CNT124" s="120">
        <f t="shared" si="595"/>
        <v>0</v>
      </c>
      <c r="CNU124" s="120">
        <f t="shared" si="595"/>
        <v>0</v>
      </c>
      <c r="CNV124" s="120">
        <f t="shared" si="595"/>
        <v>0</v>
      </c>
      <c r="CNW124" s="120">
        <f t="shared" si="595"/>
        <v>0</v>
      </c>
      <c r="CNX124" s="120">
        <f t="shared" si="595"/>
        <v>0</v>
      </c>
      <c r="CNY124" s="120">
        <f t="shared" si="595"/>
        <v>0</v>
      </c>
      <c r="CNZ124" s="120">
        <f t="shared" si="595"/>
        <v>0</v>
      </c>
      <c r="COA124" s="120">
        <f t="shared" si="595"/>
        <v>0</v>
      </c>
      <c r="COB124" s="120">
        <f t="shared" si="595"/>
        <v>0</v>
      </c>
      <c r="COC124" s="120">
        <f t="shared" si="595"/>
        <v>0</v>
      </c>
      <c r="COD124" s="120">
        <f t="shared" si="595"/>
        <v>0</v>
      </c>
      <c r="COE124" s="120">
        <f t="shared" si="595"/>
        <v>0</v>
      </c>
      <c r="COF124" s="120">
        <f t="shared" si="595"/>
        <v>0</v>
      </c>
      <c r="COG124" s="120">
        <f t="shared" si="595"/>
        <v>0</v>
      </c>
      <c r="COH124" s="120">
        <f t="shared" si="595"/>
        <v>0</v>
      </c>
      <c r="COI124" s="120">
        <f t="shared" si="595"/>
        <v>0</v>
      </c>
      <c r="COJ124" s="120">
        <f t="shared" si="595"/>
        <v>0</v>
      </c>
      <c r="COK124" s="120">
        <f t="shared" si="595"/>
        <v>0</v>
      </c>
      <c r="COL124" s="120">
        <f t="shared" si="595"/>
        <v>0</v>
      </c>
      <c r="COM124" s="120">
        <f t="shared" si="595"/>
        <v>0</v>
      </c>
      <c r="CON124" s="120">
        <f t="shared" si="595"/>
        <v>0</v>
      </c>
      <c r="COO124" s="120">
        <f t="shared" si="595"/>
        <v>0</v>
      </c>
      <c r="COP124" s="120">
        <f t="shared" si="595"/>
        <v>0</v>
      </c>
      <c r="COQ124" s="120">
        <f t="shared" si="595"/>
        <v>0</v>
      </c>
      <c r="COR124" s="120">
        <f t="shared" si="595"/>
        <v>0</v>
      </c>
      <c r="COS124" s="120">
        <f t="shared" si="595"/>
        <v>0</v>
      </c>
      <c r="COT124" s="120">
        <f t="shared" si="595"/>
        <v>0</v>
      </c>
      <c r="COU124" s="120">
        <f t="shared" ref="COU124:CRF124" si="596">COUNTIFS($A$66:$A$115,3,COU66:COU115,"X")</f>
        <v>0</v>
      </c>
      <c r="COV124" s="120">
        <f t="shared" si="596"/>
        <v>0</v>
      </c>
      <c r="COW124" s="120">
        <f t="shared" si="596"/>
        <v>0</v>
      </c>
      <c r="COX124" s="120">
        <f t="shared" si="596"/>
        <v>0</v>
      </c>
      <c r="COY124" s="120">
        <f t="shared" si="596"/>
        <v>0</v>
      </c>
      <c r="COZ124" s="120">
        <f t="shared" si="596"/>
        <v>0</v>
      </c>
      <c r="CPA124" s="120">
        <f t="shared" si="596"/>
        <v>0</v>
      </c>
      <c r="CPB124" s="120">
        <f t="shared" si="596"/>
        <v>0</v>
      </c>
      <c r="CPC124" s="120">
        <f t="shared" si="596"/>
        <v>0</v>
      </c>
      <c r="CPD124" s="120">
        <f t="shared" si="596"/>
        <v>0</v>
      </c>
      <c r="CPE124" s="120">
        <f t="shared" si="596"/>
        <v>0</v>
      </c>
      <c r="CPF124" s="120">
        <f t="shared" si="596"/>
        <v>0</v>
      </c>
      <c r="CPG124" s="120">
        <f t="shared" si="596"/>
        <v>0</v>
      </c>
      <c r="CPH124" s="120">
        <f t="shared" si="596"/>
        <v>0</v>
      </c>
      <c r="CPI124" s="120">
        <f t="shared" si="596"/>
        <v>0</v>
      </c>
      <c r="CPJ124" s="120">
        <f t="shared" si="596"/>
        <v>0</v>
      </c>
      <c r="CPK124" s="120">
        <f t="shared" si="596"/>
        <v>0</v>
      </c>
      <c r="CPL124" s="120">
        <f t="shared" si="596"/>
        <v>0</v>
      </c>
      <c r="CPM124" s="120">
        <f t="shared" si="596"/>
        <v>0</v>
      </c>
      <c r="CPN124" s="120">
        <f t="shared" si="596"/>
        <v>0</v>
      </c>
      <c r="CPO124" s="120">
        <f t="shared" si="596"/>
        <v>0</v>
      </c>
      <c r="CPP124" s="120">
        <f t="shared" si="596"/>
        <v>0</v>
      </c>
      <c r="CPQ124" s="120">
        <f t="shared" si="596"/>
        <v>0</v>
      </c>
      <c r="CPR124" s="120">
        <f t="shared" si="596"/>
        <v>0</v>
      </c>
      <c r="CPS124" s="120">
        <f t="shared" si="596"/>
        <v>0</v>
      </c>
      <c r="CPT124" s="120">
        <f t="shared" si="596"/>
        <v>0</v>
      </c>
      <c r="CPU124" s="120">
        <f t="shared" si="596"/>
        <v>0</v>
      </c>
      <c r="CPV124" s="120">
        <f t="shared" si="596"/>
        <v>0</v>
      </c>
      <c r="CPW124" s="120">
        <f t="shared" si="596"/>
        <v>0</v>
      </c>
      <c r="CPX124" s="120">
        <f t="shared" si="596"/>
        <v>0</v>
      </c>
      <c r="CPY124" s="120">
        <f t="shared" si="596"/>
        <v>0</v>
      </c>
      <c r="CPZ124" s="120">
        <f t="shared" si="596"/>
        <v>0</v>
      </c>
      <c r="CQA124" s="120">
        <f t="shared" si="596"/>
        <v>0</v>
      </c>
      <c r="CQB124" s="120">
        <f t="shared" si="596"/>
        <v>0</v>
      </c>
      <c r="CQC124" s="120">
        <f t="shared" si="596"/>
        <v>0</v>
      </c>
      <c r="CQD124" s="120">
        <f t="shared" si="596"/>
        <v>0</v>
      </c>
      <c r="CQE124" s="120">
        <f t="shared" si="596"/>
        <v>0</v>
      </c>
      <c r="CQF124" s="120">
        <f t="shared" si="596"/>
        <v>0</v>
      </c>
      <c r="CQG124" s="120">
        <f t="shared" si="596"/>
        <v>0</v>
      </c>
      <c r="CQH124" s="120">
        <f t="shared" si="596"/>
        <v>0</v>
      </c>
      <c r="CQI124" s="120">
        <f t="shared" si="596"/>
        <v>0</v>
      </c>
      <c r="CQJ124" s="120">
        <f t="shared" si="596"/>
        <v>0</v>
      </c>
      <c r="CQK124" s="120">
        <f t="shared" si="596"/>
        <v>0</v>
      </c>
      <c r="CQL124" s="120">
        <f t="shared" si="596"/>
        <v>0</v>
      </c>
      <c r="CQM124" s="120">
        <f t="shared" si="596"/>
        <v>0</v>
      </c>
      <c r="CQN124" s="120">
        <f t="shared" si="596"/>
        <v>0</v>
      </c>
      <c r="CQO124" s="120">
        <f t="shared" si="596"/>
        <v>0</v>
      </c>
      <c r="CQP124" s="120">
        <f t="shared" si="596"/>
        <v>0</v>
      </c>
      <c r="CQQ124" s="120">
        <f t="shared" si="596"/>
        <v>0</v>
      </c>
      <c r="CQR124" s="120">
        <f t="shared" si="596"/>
        <v>0</v>
      </c>
      <c r="CQS124" s="120">
        <f t="shared" si="596"/>
        <v>0</v>
      </c>
      <c r="CQT124" s="120">
        <f t="shared" si="596"/>
        <v>0</v>
      </c>
      <c r="CQU124" s="120">
        <f t="shared" si="596"/>
        <v>0</v>
      </c>
      <c r="CQV124" s="120">
        <f t="shared" si="596"/>
        <v>0</v>
      </c>
      <c r="CQW124" s="120">
        <f t="shared" si="596"/>
        <v>0</v>
      </c>
      <c r="CQX124" s="120">
        <f t="shared" si="596"/>
        <v>0</v>
      </c>
      <c r="CQY124" s="120">
        <f t="shared" si="596"/>
        <v>0</v>
      </c>
      <c r="CQZ124" s="120">
        <f t="shared" si="596"/>
        <v>0</v>
      </c>
      <c r="CRA124" s="120">
        <f t="shared" si="596"/>
        <v>0</v>
      </c>
      <c r="CRB124" s="120">
        <f t="shared" si="596"/>
        <v>0</v>
      </c>
      <c r="CRC124" s="120">
        <f t="shared" si="596"/>
        <v>0</v>
      </c>
      <c r="CRD124" s="120">
        <f t="shared" si="596"/>
        <v>0</v>
      </c>
      <c r="CRE124" s="120">
        <f t="shared" si="596"/>
        <v>0</v>
      </c>
      <c r="CRF124" s="120">
        <f t="shared" si="596"/>
        <v>0</v>
      </c>
      <c r="CRG124" s="120">
        <f t="shared" ref="CRG124:CTR124" si="597">COUNTIFS($A$66:$A$115,3,CRG66:CRG115,"X")</f>
        <v>0</v>
      </c>
      <c r="CRH124" s="120">
        <f t="shared" si="597"/>
        <v>0</v>
      </c>
      <c r="CRI124" s="120">
        <f t="shared" si="597"/>
        <v>0</v>
      </c>
      <c r="CRJ124" s="120">
        <f t="shared" si="597"/>
        <v>0</v>
      </c>
      <c r="CRK124" s="120">
        <f t="shared" si="597"/>
        <v>0</v>
      </c>
      <c r="CRL124" s="120">
        <f t="shared" si="597"/>
        <v>0</v>
      </c>
      <c r="CRM124" s="120">
        <f t="shared" si="597"/>
        <v>0</v>
      </c>
      <c r="CRN124" s="120">
        <f t="shared" si="597"/>
        <v>0</v>
      </c>
      <c r="CRO124" s="120">
        <f t="shared" si="597"/>
        <v>0</v>
      </c>
      <c r="CRP124" s="120">
        <f t="shared" si="597"/>
        <v>0</v>
      </c>
      <c r="CRQ124" s="120">
        <f t="shared" si="597"/>
        <v>0</v>
      </c>
      <c r="CRR124" s="120">
        <f t="shared" si="597"/>
        <v>0</v>
      </c>
      <c r="CRS124" s="120">
        <f t="shared" si="597"/>
        <v>0</v>
      </c>
      <c r="CRT124" s="120">
        <f t="shared" si="597"/>
        <v>0</v>
      </c>
      <c r="CRU124" s="120">
        <f t="shared" si="597"/>
        <v>0</v>
      </c>
      <c r="CRV124" s="120">
        <f t="shared" si="597"/>
        <v>0</v>
      </c>
      <c r="CRW124" s="120">
        <f t="shared" si="597"/>
        <v>0</v>
      </c>
      <c r="CRX124" s="120">
        <f t="shared" si="597"/>
        <v>0</v>
      </c>
      <c r="CRY124" s="120">
        <f t="shared" si="597"/>
        <v>0</v>
      </c>
      <c r="CRZ124" s="120">
        <f t="shared" si="597"/>
        <v>0</v>
      </c>
      <c r="CSA124" s="120">
        <f t="shared" si="597"/>
        <v>0</v>
      </c>
      <c r="CSB124" s="120">
        <f t="shared" si="597"/>
        <v>0</v>
      </c>
      <c r="CSC124" s="120">
        <f t="shared" si="597"/>
        <v>0</v>
      </c>
      <c r="CSD124" s="120">
        <f t="shared" si="597"/>
        <v>0</v>
      </c>
      <c r="CSE124" s="120">
        <f t="shared" si="597"/>
        <v>0</v>
      </c>
      <c r="CSF124" s="120">
        <f t="shared" si="597"/>
        <v>0</v>
      </c>
      <c r="CSG124" s="120">
        <f t="shared" si="597"/>
        <v>0</v>
      </c>
      <c r="CSH124" s="120">
        <f t="shared" si="597"/>
        <v>0</v>
      </c>
      <c r="CSI124" s="120">
        <f t="shared" si="597"/>
        <v>0</v>
      </c>
      <c r="CSJ124" s="120">
        <f t="shared" si="597"/>
        <v>0</v>
      </c>
      <c r="CSK124" s="120">
        <f t="shared" si="597"/>
        <v>0</v>
      </c>
      <c r="CSL124" s="120">
        <f t="shared" si="597"/>
        <v>0</v>
      </c>
      <c r="CSM124" s="120">
        <f t="shared" si="597"/>
        <v>0</v>
      </c>
      <c r="CSN124" s="120">
        <f t="shared" si="597"/>
        <v>0</v>
      </c>
      <c r="CSO124" s="120">
        <f t="shared" si="597"/>
        <v>0</v>
      </c>
      <c r="CSP124" s="120">
        <f t="shared" si="597"/>
        <v>0</v>
      </c>
      <c r="CSQ124" s="120">
        <f t="shared" si="597"/>
        <v>0</v>
      </c>
      <c r="CSR124" s="120">
        <f t="shared" si="597"/>
        <v>0</v>
      </c>
      <c r="CSS124" s="120">
        <f t="shared" si="597"/>
        <v>0</v>
      </c>
      <c r="CST124" s="120">
        <f t="shared" si="597"/>
        <v>0</v>
      </c>
      <c r="CSU124" s="120">
        <f t="shared" si="597"/>
        <v>0</v>
      </c>
      <c r="CSV124" s="120">
        <f t="shared" si="597"/>
        <v>0</v>
      </c>
      <c r="CSW124" s="120">
        <f t="shared" si="597"/>
        <v>0</v>
      </c>
      <c r="CSX124" s="120">
        <f t="shared" si="597"/>
        <v>0</v>
      </c>
      <c r="CSY124" s="120">
        <f t="shared" si="597"/>
        <v>0</v>
      </c>
      <c r="CSZ124" s="120">
        <f t="shared" si="597"/>
        <v>0</v>
      </c>
      <c r="CTA124" s="120">
        <f t="shared" si="597"/>
        <v>0</v>
      </c>
      <c r="CTB124" s="120">
        <f t="shared" si="597"/>
        <v>0</v>
      </c>
      <c r="CTC124" s="120">
        <f t="shared" si="597"/>
        <v>0</v>
      </c>
      <c r="CTD124" s="120">
        <f t="shared" si="597"/>
        <v>0</v>
      </c>
      <c r="CTE124" s="120">
        <f t="shared" si="597"/>
        <v>0</v>
      </c>
      <c r="CTF124" s="120">
        <f t="shared" si="597"/>
        <v>0</v>
      </c>
      <c r="CTG124" s="120">
        <f t="shared" si="597"/>
        <v>0</v>
      </c>
      <c r="CTH124" s="120">
        <f t="shared" si="597"/>
        <v>0</v>
      </c>
      <c r="CTI124" s="120">
        <f t="shared" si="597"/>
        <v>0</v>
      </c>
      <c r="CTJ124" s="120">
        <f t="shared" si="597"/>
        <v>0</v>
      </c>
      <c r="CTK124" s="120">
        <f t="shared" si="597"/>
        <v>0</v>
      </c>
      <c r="CTL124" s="120">
        <f t="shared" si="597"/>
        <v>0</v>
      </c>
      <c r="CTM124" s="120">
        <f t="shared" si="597"/>
        <v>0</v>
      </c>
      <c r="CTN124" s="120">
        <f t="shared" si="597"/>
        <v>0</v>
      </c>
      <c r="CTO124" s="120">
        <f t="shared" si="597"/>
        <v>0</v>
      </c>
      <c r="CTP124" s="120">
        <f t="shared" si="597"/>
        <v>0</v>
      </c>
      <c r="CTQ124" s="120">
        <f t="shared" si="597"/>
        <v>0</v>
      </c>
      <c r="CTR124" s="120">
        <f t="shared" si="597"/>
        <v>0</v>
      </c>
      <c r="CTS124" s="120">
        <f t="shared" ref="CTS124:CWD124" si="598">COUNTIFS($A$66:$A$115,3,CTS66:CTS115,"X")</f>
        <v>0</v>
      </c>
      <c r="CTT124" s="120">
        <f t="shared" si="598"/>
        <v>0</v>
      </c>
      <c r="CTU124" s="120">
        <f t="shared" si="598"/>
        <v>0</v>
      </c>
      <c r="CTV124" s="120">
        <f t="shared" si="598"/>
        <v>0</v>
      </c>
      <c r="CTW124" s="120">
        <f t="shared" si="598"/>
        <v>0</v>
      </c>
      <c r="CTX124" s="120">
        <f t="shared" si="598"/>
        <v>0</v>
      </c>
      <c r="CTY124" s="120">
        <f t="shared" si="598"/>
        <v>0</v>
      </c>
      <c r="CTZ124" s="120">
        <f t="shared" si="598"/>
        <v>0</v>
      </c>
      <c r="CUA124" s="120">
        <f t="shared" si="598"/>
        <v>0</v>
      </c>
      <c r="CUB124" s="120">
        <f t="shared" si="598"/>
        <v>0</v>
      </c>
      <c r="CUC124" s="120">
        <f t="shared" si="598"/>
        <v>0</v>
      </c>
      <c r="CUD124" s="120">
        <f t="shared" si="598"/>
        <v>0</v>
      </c>
      <c r="CUE124" s="120">
        <f t="shared" si="598"/>
        <v>0</v>
      </c>
      <c r="CUF124" s="120">
        <f t="shared" si="598"/>
        <v>0</v>
      </c>
      <c r="CUG124" s="120">
        <f t="shared" si="598"/>
        <v>0</v>
      </c>
      <c r="CUH124" s="120">
        <f t="shared" si="598"/>
        <v>0</v>
      </c>
      <c r="CUI124" s="120">
        <f t="shared" si="598"/>
        <v>0</v>
      </c>
      <c r="CUJ124" s="120">
        <f t="shared" si="598"/>
        <v>0</v>
      </c>
      <c r="CUK124" s="120">
        <f t="shared" si="598"/>
        <v>0</v>
      </c>
      <c r="CUL124" s="120">
        <f t="shared" si="598"/>
        <v>0</v>
      </c>
      <c r="CUM124" s="120">
        <f t="shared" si="598"/>
        <v>0</v>
      </c>
      <c r="CUN124" s="120">
        <f t="shared" si="598"/>
        <v>0</v>
      </c>
      <c r="CUO124" s="120">
        <f t="shared" si="598"/>
        <v>0</v>
      </c>
      <c r="CUP124" s="120">
        <f t="shared" si="598"/>
        <v>0</v>
      </c>
      <c r="CUQ124" s="120">
        <f t="shared" si="598"/>
        <v>0</v>
      </c>
      <c r="CUR124" s="120">
        <f t="shared" si="598"/>
        <v>0</v>
      </c>
      <c r="CUS124" s="120">
        <f t="shared" si="598"/>
        <v>0</v>
      </c>
      <c r="CUT124" s="120">
        <f t="shared" si="598"/>
        <v>0</v>
      </c>
      <c r="CUU124" s="120">
        <f t="shared" si="598"/>
        <v>0</v>
      </c>
      <c r="CUV124" s="120">
        <f t="shared" si="598"/>
        <v>0</v>
      </c>
      <c r="CUW124" s="120">
        <f t="shared" si="598"/>
        <v>0</v>
      </c>
      <c r="CUX124" s="120">
        <f t="shared" si="598"/>
        <v>0</v>
      </c>
      <c r="CUY124" s="120">
        <f t="shared" si="598"/>
        <v>0</v>
      </c>
      <c r="CUZ124" s="120">
        <f t="shared" si="598"/>
        <v>0</v>
      </c>
      <c r="CVA124" s="120">
        <f t="shared" si="598"/>
        <v>0</v>
      </c>
      <c r="CVB124" s="120">
        <f t="shared" si="598"/>
        <v>0</v>
      </c>
      <c r="CVC124" s="120">
        <f t="shared" si="598"/>
        <v>0</v>
      </c>
      <c r="CVD124" s="120">
        <f t="shared" si="598"/>
        <v>0</v>
      </c>
      <c r="CVE124" s="120">
        <f t="shared" si="598"/>
        <v>0</v>
      </c>
      <c r="CVF124" s="120">
        <f t="shared" si="598"/>
        <v>0</v>
      </c>
      <c r="CVG124" s="120">
        <f t="shared" si="598"/>
        <v>0</v>
      </c>
      <c r="CVH124" s="120">
        <f t="shared" si="598"/>
        <v>0</v>
      </c>
      <c r="CVI124" s="120">
        <f t="shared" si="598"/>
        <v>0</v>
      </c>
      <c r="CVJ124" s="120">
        <f t="shared" si="598"/>
        <v>0</v>
      </c>
      <c r="CVK124" s="120">
        <f t="shared" si="598"/>
        <v>0</v>
      </c>
      <c r="CVL124" s="120">
        <f t="shared" si="598"/>
        <v>0</v>
      </c>
      <c r="CVM124" s="120">
        <f t="shared" si="598"/>
        <v>0</v>
      </c>
      <c r="CVN124" s="120">
        <f t="shared" si="598"/>
        <v>0</v>
      </c>
      <c r="CVO124" s="120">
        <f t="shared" si="598"/>
        <v>0</v>
      </c>
      <c r="CVP124" s="120">
        <f t="shared" si="598"/>
        <v>0</v>
      </c>
      <c r="CVQ124" s="120">
        <f t="shared" si="598"/>
        <v>0</v>
      </c>
      <c r="CVR124" s="120">
        <f t="shared" si="598"/>
        <v>0</v>
      </c>
      <c r="CVS124" s="120">
        <f t="shared" si="598"/>
        <v>0</v>
      </c>
      <c r="CVT124" s="120">
        <f t="shared" si="598"/>
        <v>0</v>
      </c>
      <c r="CVU124" s="120">
        <f t="shared" si="598"/>
        <v>0</v>
      </c>
      <c r="CVV124" s="120">
        <f t="shared" si="598"/>
        <v>0</v>
      </c>
      <c r="CVW124" s="120">
        <f t="shared" si="598"/>
        <v>0</v>
      </c>
      <c r="CVX124" s="120">
        <f t="shared" si="598"/>
        <v>0</v>
      </c>
      <c r="CVY124" s="120">
        <f t="shared" si="598"/>
        <v>0</v>
      </c>
      <c r="CVZ124" s="120">
        <f t="shared" si="598"/>
        <v>0</v>
      </c>
      <c r="CWA124" s="120">
        <f t="shared" si="598"/>
        <v>0</v>
      </c>
      <c r="CWB124" s="120">
        <f t="shared" si="598"/>
        <v>0</v>
      </c>
      <c r="CWC124" s="120">
        <f t="shared" si="598"/>
        <v>0</v>
      </c>
      <c r="CWD124" s="120">
        <f t="shared" si="598"/>
        <v>0</v>
      </c>
      <c r="CWE124" s="120">
        <f t="shared" ref="CWE124:CYP124" si="599">COUNTIFS($A$66:$A$115,3,CWE66:CWE115,"X")</f>
        <v>0</v>
      </c>
      <c r="CWF124" s="120">
        <f t="shared" si="599"/>
        <v>0</v>
      </c>
      <c r="CWG124" s="120">
        <f t="shared" si="599"/>
        <v>0</v>
      </c>
      <c r="CWH124" s="120">
        <f t="shared" si="599"/>
        <v>0</v>
      </c>
      <c r="CWI124" s="120">
        <f t="shared" si="599"/>
        <v>0</v>
      </c>
      <c r="CWJ124" s="120">
        <f t="shared" si="599"/>
        <v>0</v>
      </c>
      <c r="CWK124" s="120">
        <f t="shared" si="599"/>
        <v>0</v>
      </c>
      <c r="CWL124" s="120">
        <f t="shared" si="599"/>
        <v>0</v>
      </c>
      <c r="CWM124" s="120">
        <f t="shared" si="599"/>
        <v>0</v>
      </c>
      <c r="CWN124" s="120">
        <f t="shared" si="599"/>
        <v>0</v>
      </c>
      <c r="CWO124" s="120">
        <f t="shared" si="599"/>
        <v>0</v>
      </c>
      <c r="CWP124" s="120">
        <f t="shared" si="599"/>
        <v>0</v>
      </c>
      <c r="CWQ124" s="120">
        <f t="shared" si="599"/>
        <v>0</v>
      </c>
      <c r="CWR124" s="120">
        <f t="shared" si="599"/>
        <v>0</v>
      </c>
      <c r="CWS124" s="120">
        <f t="shared" si="599"/>
        <v>0</v>
      </c>
      <c r="CWT124" s="120">
        <f t="shared" si="599"/>
        <v>0</v>
      </c>
      <c r="CWU124" s="120">
        <f t="shared" si="599"/>
        <v>0</v>
      </c>
      <c r="CWV124" s="120">
        <f t="shared" si="599"/>
        <v>0</v>
      </c>
      <c r="CWW124" s="120">
        <f t="shared" si="599"/>
        <v>0</v>
      </c>
      <c r="CWX124" s="120">
        <f t="shared" si="599"/>
        <v>0</v>
      </c>
      <c r="CWY124" s="120">
        <f t="shared" si="599"/>
        <v>0</v>
      </c>
      <c r="CWZ124" s="120">
        <f t="shared" si="599"/>
        <v>0</v>
      </c>
      <c r="CXA124" s="120">
        <f t="shared" si="599"/>
        <v>0</v>
      </c>
      <c r="CXB124" s="120">
        <f t="shared" si="599"/>
        <v>0</v>
      </c>
      <c r="CXC124" s="120">
        <f t="shared" si="599"/>
        <v>0</v>
      </c>
      <c r="CXD124" s="120">
        <f t="shared" si="599"/>
        <v>0</v>
      </c>
      <c r="CXE124" s="120">
        <f t="shared" si="599"/>
        <v>0</v>
      </c>
      <c r="CXF124" s="120">
        <f t="shared" si="599"/>
        <v>0</v>
      </c>
      <c r="CXG124" s="120">
        <f t="shared" si="599"/>
        <v>0</v>
      </c>
      <c r="CXH124" s="120">
        <f t="shared" si="599"/>
        <v>0</v>
      </c>
      <c r="CXI124" s="120">
        <f t="shared" si="599"/>
        <v>0</v>
      </c>
      <c r="CXJ124" s="120">
        <f t="shared" si="599"/>
        <v>0</v>
      </c>
      <c r="CXK124" s="120">
        <f t="shared" si="599"/>
        <v>0</v>
      </c>
      <c r="CXL124" s="120">
        <f t="shared" si="599"/>
        <v>0</v>
      </c>
      <c r="CXM124" s="120">
        <f t="shared" si="599"/>
        <v>0</v>
      </c>
      <c r="CXN124" s="120">
        <f t="shared" si="599"/>
        <v>0</v>
      </c>
      <c r="CXO124" s="120">
        <f t="shared" si="599"/>
        <v>0</v>
      </c>
      <c r="CXP124" s="120">
        <f t="shared" si="599"/>
        <v>0</v>
      </c>
      <c r="CXQ124" s="120">
        <f t="shared" si="599"/>
        <v>0</v>
      </c>
      <c r="CXR124" s="120">
        <f t="shared" si="599"/>
        <v>0</v>
      </c>
      <c r="CXS124" s="120">
        <f t="shared" si="599"/>
        <v>0</v>
      </c>
      <c r="CXT124" s="120">
        <f t="shared" si="599"/>
        <v>0</v>
      </c>
      <c r="CXU124" s="120">
        <f t="shared" si="599"/>
        <v>0</v>
      </c>
      <c r="CXV124" s="120">
        <f t="shared" si="599"/>
        <v>0</v>
      </c>
      <c r="CXW124" s="120">
        <f t="shared" si="599"/>
        <v>0</v>
      </c>
      <c r="CXX124" s="120">
        <f t="shared" si="599"/>
        <v>0</v>
      </c>
      <c r="CXY124" s="120">
        <f t="shared" si="599"/>
        <v>0</v>
      </c>
      <c r="CXZ124" s="120">
        <f t="shared" si="599"/>
        <v>1</v>
      </c>
      <c r="CYA124" s="120">
        <f t="shared" si="599"/>
        <v>1</v>
      </c>
      <c r="CYB124" s="120">
        <f t="shared" si="599"/>
        <v>1</v>
      </c>
      <c r="CYC124" s="120">
        <f t="shared" si="599"/>
        <v>1</v>
      </c>
      <c r="CYD124" s="120">
        <f t="shared" si="599"/>
        <v>1</v>
      </c>
      <c r="CYE124" s="120">
        <f t="shared" si="599"/>
        <v>1</v>
      </c>
      <c r="CYF124" s="120">
        <f t="shared" si="599"/>
        <v>1</v>
      </c>
      <c r="CYG124" s="120">
        <f t="shared" si="599"/>
        <v>1</v>
      </c>
      <c r="CYH124" s="120">
        <f t="shared" si="599"/>
        <v>1</v>
      </c>
      <c r="CYI124" s="120">
        <f t="shared" si="599"/>
        <v>1</v>
      </c>
      <c r="CYJ124" s="120">
        <f t="shared" si="599"/>
        <v>1</v>
      </c>
      <c r="CYK124" s="120">
        <f t="shared" si="599"/>
        <v>1</v>
      </c>
      <c r="CYL124" s="120">
        <f t="shared" si="599"/>
        <v>0</v>
      </c>
      <c r="CYM124" s="120">
        <f t="shared" si="599"/>
        <v>0</v>
      </c>
      <c r="CYN124" s="120">
        <f t="shared" si="599"/>
        <v>0</v>
      </c>
      <c r="CYO124" s="120">
        <f t="shared" si="599"/>
        <v>0</v>
      </c>
      <c r="CYP124" s="120">
        <f t="shared" si="599"/>
        <v>0</v>
      </c>
      <c r="CYQ124" s="120">
        <f t="shared" ref="CYQ124:DBB124" si="600">COUNTIFS($A$66:$A$115,3,CYQ66:CYQ115,"X")</f>
        <v>0</v>
      </c>
      <c r="CYR124" s="120">
        <f t="shared" si="600"/>
        <v>0</v>
      </c>
      <c r="CYS124" s="120">
        <f t="shared" si="600"/>
        <v>0</v>
      </c>
      <c r="CYT124" s="120">
        <f t="shared" si="600"/>
        <v>0</v>
      </c>
      <c r="CYU124" s="120">
        <f t="shared" si="600"/>
        <v>0</v>
      </c>
      <c r="CYV124" s="120">
        <f t="shared" si="600"/>
        <v>0</v>
      </c>
      <c r="CYW124" s="120">
        <f t="shared" si="600"/>
        <v>0</v>
      </c>
      <c r="CYX124" s="120">
        <f t="shared" si="600"/>
        <v>0</v>
      </c>
      <c r="CYY124" s="120">
        <f t="shared" si="600"/>
        <v>0</v>
      </c>
      <c r="CYZ124" s="120">
        <f t="shared" si="600"/>
        <v>0</v>
      </c>
      <c r="CZA124" s="120">
        <f t="shared" si="600"/>
        <v>0</v>
      </c>
      <c r="CZB124" s="120">
        <f t="shared" si="600"/>
        <v>0</v>
      </c>
      <c r="CZC124" s="120">
        <f t="shared" si="600"/>
        <v>0</v>
      </c>
      <c r="CZD124" s="120">
        <f t="shared" si="600"/>
        <v>0</v>
      </c>
      <c r="CZE124" s="120">
        <f t="shared" si="600"/>
        <v>0</v>
      </c>
      <c r="CZF124" s="120">
        <f t="shared" si="600"/>
        <v>0</v>
      </c>
      <c r="CZG124" s="120">
        <f t="shared" si="600"/>
        <v>0</v>
      </c>
      <c r="CZH124" s="120">
        <f t="shared" si="600"/>
        <v>0</v>
      </c>
      <c r="CZI124" s="120">
        <f t="shared" si="600"/>
        <v>0</v>
      </c>
      <c r="CZJ124" s="120">
        <f t="shared" si="600"/>
        <v>0</v>
      </c>
      <c r="CZK124" s="120">
        <f t="shared" si="600"/>
        <v>0</v>
      </c>
      <c r="CZL124" s="120">
        <f t="shared" si="600"/>
        <v>0</v>
      </c>
      <c r="CZM124" s="120">
        <f t="shared" si="600"/>
        <v>0</v>
      </c>
      <c r="CZN124" s="120">
        <f t="shared" si="600"/>
        <v>0</v>
      </c>
      <c r="CZO124" s="120">
        <f t="shared" si="600"/>
        <v>0</v>
      </c>
      <c r="CZP124" s="120">
        <f t="shared" si="600"/>
        <v>0</v>
      </c>
      <c r="CZQ124" s="120">
        <f t="shared" si="600"/>
        <v>0</v>
      </c>
      <c r="CZR124" s="120">
        <f t="shared" si="600"/>
        <v>0</v>
      </c>
      <c r="CZS124" s="120">
        <f t="shared" si="600"/>
        <v>0</v>
      </c>
      <c r="CZT124" s="120">
        <f t="shared" si="600"/>
        <v>0</v>
      </c>
      <c r="CZU124" s="120">
        <f t="shared" si="600"/>
        <v>0</v>
      </c>
      <c r="CZV124" s="120">
        <f t="shared" si="600"/>
        <v>0</v>
      </c>
      <c r="CZW124" s="120">
        <f t="shared" si="600"/>
        <v>0</v>
      </c>
      <c r="CZX124" s="120">
        <f t="shared" si="600"/>
        <v>0</v>
      </c>
      <c r="CZY124" s="120">
        <f t="shared" si="600"/>
        <v>0</v>
      </c>
      <c r="CZZ124" s="120">
        <f t="shared" si="600"/>
        <v>0</v>
      </c>
      <c r="DAA124" s="120">
        <f t="shared" si="600"/>
        <v>0</v>
      </c>
      <c r="DAB124" s="120">
        <f t="shared" si="600"/>
        <v>0</v>
      </c>
      <c r="DAC124" s="120">
        <f t="shared" si="600"/>
        <v>0</v>
      </c>
      <c r="DAD124" s="120">
        <f t="shared" si="600"/>
        <v>0</v>
      </c>
      <c r="DAE124" s="120">
        <f t="shared" si="600"/>
        <v>0</v>
      </c>
      <c r="DAF124" s="120">
        <f t="shared" si="600"/>
        <v>0</v>
      </c>
      <c r="DAG124" s="120">
        <f t="shared" si="600"/>
        <v>0</v>
      </c>
      <c r="DAH124" s="120">
        <f t="shared" si="600"/>
        <v>0</v>
      </c>
      <c r="DAI124" s="120">
        <f t="shared" si="600"/>
        <v>0</v>
      </c>
      <c r="DAJ124" s="120">
        <f t="shared" si="600"/>
        <v>0</v>
      </c>
      <c r="DAK124" s="120">
        <f t="shared" si="600"/>
        <v>0</v>
      </c>
      <c r="DAL124" s="120">
        <f t="shared" si="600"/>
        <v>0</v>
      </c>
      <c r="DAM124" s="120">
        <f t="shared" si="600"/>
        <v>0</v>
      </c>
      <c r="DAN124" s="120">
        <f t="shared" si="600"/>
        <v>0</v>
      </c>
      <c r="DAO124" s="120">
        <f t="shared" si="600"/>
        <v>0</v>
      </c>
      <c r="DAP124" s="120">
        <f t="shared" si="600"/>
        <v>0</v>
      </c>
      <c r="DAQ124" s="120">
        <f t="shared" si="600"/>
        <v>0</v>
      </c>
      <c r="DAR124" s="120">
        <f t="shared" si="600"/>
        <v>0</v>
      </c>
      <c r="DAS124" s="120">
        <f t="shared" si="600"/>
        <v>0</v>
      </c>
      <c r="DAT124" s="120">
        <f t="shared" si="600"/>
        <v>0</v>
      </c>
      <c r="DAU124" s="120">
        <f t="shared" si="600"/>
        <v>0</v>
      </c>
      <c r="DAV124" s="120">
        <f t="shared" si="600"/>
        <v>0</v>
      </c>
      <c r="DAW124" s="120">
        <f t="shared" si="600"/>
        <v>0</v>
      </c>
      <c r="DAX124" s="120">
        <f t="shared" si="600"/>
        <v>0</v>
      </c>
      <c r="DAY124" s="120">
        <f t="shared" si="600"/>
        <v>0</v>
      </c>
      <c r="DAZ124" s="120">
        <f t="shared" si="600"/>
        <v>0</v>
      </c>
      <c r="DBA124" s="120">
        <f t="shared" si="600"/>
        <v>0</v>
      </c>
      <c r="DBB124" s="120">
        <f t="shared" si="600"/>
        <v>0</v>
      </c>
      <c r="DBC124" s="120">
        <f t="shared" ref="DBC124:DDN124" si="601">COUNTIFS($A$66:$A$115,3,DBC66:DBC115,"X")</f>
        <v>0</v>
      </c>
      <c r="DBD124" s="120">
        <f t="shared" si="601"/>
        <v>0</v>
      </c>
      <c r="DBE124" s="120">
        <f t="shared" si="601"/>
        <v>0</v>
      </c>
      <c r="DBF124" s="120">
        <f t="shared" si="601"/>
        <v>0</v>
      </c>
      <c r="DBG124" s="120">
        <f t="shared" si="601"/>
        <v>0</v>
      </c>
      <c r="DBH124" s="120">
        <f t="shared" si="601"/>
        <v>0</v>
      </c>
      <c r="DBI124" s="120">
        <f t="shared" si="601"/>
        <v>0</v>
      </c>
      <c r="DBJ124" s="120">
        <f t="shared" si="601"/>
        <v>0</v>
      </c>
      <c r="DBK124" s="120">
        <f t="shared" si="601"/>
        <v>0</v>
      </c>
      <c r="DBL124" s="120">
        <f t="shared" si="601"/>
        <v>0</v>
      </c>
      <c r="DBM124" s="120">
        <f t="shared" si="601"/>
        <v>0</v>
      </c>
      <c r="DBN124" s="120">
        <f t="shared" si="601"/>
        <v>0</v>
      </c>
      <c r="DBO124" s="120">
        <f t="shared" si="601"/>
        <v>0</v>
      </c>
      <c r="DBP124" s="120">
        <f t="shared" si="601"/>
        <v>0</v>
      </c>
      <c r="DBQ124" s="120">
        <f t="shared" si="601"/>
        <v>0</v>
      </c>
      <c r="DBR124" s="120">
        <f t="shared" si="601"/>
        <v>0</v>
      </c>
      <c r="DBS124" s="120">
        <f t="shared" si="601"/>
        <v>0</v>
      </c>
      <c r="DBT124" s="120">
        <f t="shared" si="601"/>
        <v>0</v>
      </c>
      <c r="DBU124" s="120">
        <f t="shared" si="601"/>
        <v>0</v>
      </c>
      <c r="DBV124" s="120">
        <f t="shared" si="601"/>
        <v>0</v>
      </c>
      <c r="DBW124" s="120">
        <f t="shared" si="601"/>
        <v>0</v>
      </c>
      <c r="DBX124" s="120">
        <f t="shared" si="601"/>
        <v>0</v>
      </c>
      <c r="DBY124" s="120">
        <f t="shared" si="601"/>
        <v>0</v>
      </c>
      <c r="DBZ124" s="120">
        <f t="shared" si="601"/>
        <v>0</v>
      </c>
      <c r="DCA124" s="120">
        <f t="shared" si="601"/>
        <v>0</v>
      </c>
      <c r="DCB124" s="120">
        <f t="shared" si="601"/>
        <v>0</v>
      </c>
      <c r="DCC124" s="120">
        <f t="shared" si="601"/>
        <v>0</v>
      </c>
      <c r="DCD124" s="120">
        <f t="shared" si="601"/>
        <v>0</v>
      </c>
      <c r="DCE124" s="120">
        <f t="shared" si="601"/>
        <v>0</v>
      </c>
      <c r="DCF124" s="120">
        <f t="shared" si="601"/>
        <v>0</v>
      </c>
      <c r="DCG124" s="120">
        <f t="shared" si="601"/>
        <v>0</v>
      </c>
      <c r="DCH124" s="120">
        <f t="shared" si="601"/>
        <v>0</v>
      </c>
      <c r="DCI124" s="120">
        <f t="shared" si="601"/>
        <v>0</v>
      </c>
      <c r="DCJ124" s="120">
        <f t="shared" si="601"/>
        <v>0</v>
      </c>
      <c r="DCK124" s="120">
        <f t="shared" si="601"/>
        <v>0</v>
      </c>
      <c r="DCL124" s="120">
        <f t="shared" si="601"/>
        <v>0</v>
      </c>
      <c r="DCM124" s="120">
        <f t="shared" si="601"/>
        <v>0</v>
      </c>
      <c r="DCN124" s="120">
        <f t="shared" si="601"/>
        <v>0</v>
      </c>
      <c r="DCO124" s="120">
        <f t="shared" si="601"/>
        <v>0</v>
      </c>
      <c r="DCP124" s="120">
        <f t="shared" si="601"/>
        <v>0</v>
      </c>
      <c r="DCQ124" s="120">
        <f t="shared" si="601"/>
        <v>0</v>
      </c>
      <c r="DCR124" s="120">
        <f t="shared" si="601"/>
        <v>0</v>
      </c>
      <c r="DCS124" s="120">
        <f t="shared" si="601"/>
        <v>0</v>
      </c>
      <c r="DCT124" s="120">
        <f t="shared" si="601"/>
        <v>0</v>
      </c>
      <c r="DCU124" s="120">
        <f t="shared" si="601"/>
        <v>0</v>
      </c>
      <c r="DCV124" s="120">
        <f t="shared" si="601"/>
        <v>0</v>
      </c>
      <c r="DCW124" s="120">
        <f t="shared" si="601"/>
        <v>0</v>
      </c>
      <c r="DCX124" s="120">
        <f t="shared" si="601"/>
        <v>0</v>
      </c>
      <c r="DCY124" s="120">
        <f t="shared" si="601"/>
        <v>0</v>
      </c>
      <c r="DCZ124" s="120">
        <f t="shared" si="601"/>
        <v>0</v>
      </c>
      <c r="DDA124" s="120">
        <f t="shared" si="601"/>
        <v>0</v>
      </c>
      <c r="DDB124" s="120">
        <f t="shared" si="601"/>
        <v>0</v>
      </c>
      <c r="DDC124" s="120">
        <f t="shared" si="601"/>
        <v>0</v>
      </c>
      <c r="DDD124" s="120">
        <f t="shared" si="601"/>
        <v>0</v>
      </c>
      <c r="DDE124" s="120">
        <f t="shared" si="601"/>
        <v>0</v>
      </c>
      <c r="DDF124" s="120">
        <f t="shared" si="601"/>
        <v>0</v>
      </c>
      <c r="DDG124" s="120">
        <f t="shared" si="601"/>
        <v>0</v>
      </c>
      <c r="DDH124" s="120">
        <f t="shared" si="601"/>
        <v>0</v>
      </c>
      <c r="DDI124" s="120">
        <f t="shared" si="601"/>
        <v>0</v>
      </c>
      <c r="DDJ124" s="120">
        <f t="shared" si="601"/>
        <v>0</v>
      </c>
      <c r="DDK124" s="120">
        <f t="shared" si="601"/>
        <v>0</v>
      </c>
      <c r="DDL124" s="120">
        <f t="shared" si="601"/>
        <v>0</v>
      </c>
      <c r="DDM124" s="120">
        <f t="shared" si="601"/>
        <v>0</v>
      </c>
      <c r="DDN124" s="120">
        <f t="shared" si="601"/>
        <v>0</v>
      </c>
      <c r="DDO124" s="120">
        <f t="shared" ref="DDO124:DFZ124" si="602">COUNTIFS($A$66:$A$115,3,DDO66:DDO115,"X")</f>
        <v>0</v>
      </c>
      <c r="DDP124" s="120">
        <f t="shared" si="602"/>
        <v>0</v>
      </c>
      <c r="DDQ124" s="120">
        <f t="shared" si="602"/>
        <v>0</v>
      </c>
      <c r="DDR124" s="120">
        <f t="shared" si="602"/>
        <v>0</v>
      </c>
      <c r="DDS124" s="120">
        <f t="shared" si="602"/>
        <v>0</v>
      </c>
      <c r="DDT124" s="120">
        <f t="shared" si="602"/>
        <v>0</v>
      </c>
      <c r="DDU124" s="120">
        <f t="shared" si="602"/>
        <v>0</v>
      </c>
      <c r="DDV124" s="120">
        <f t="shared" si="602"/>
        <v>0</v>
      </c>
      <c r="DDW124" s="120">
        <f t="shared" si="602"/>
        <v>0</v>
      </c>
      <c r="DDX124" s="120">
        <f t="shared" si="602"/>
        <v>0</v>
      </c>
      <c r="DDY124" s="120">
        <f t="shared" si="602"/>
        <v>0</v>
      </c>
      <c r="DDZ124" s="120">
        <f t="shared" si="602"/>
        <v>0</v>
      </c>
      <c r="DEA124" s="120">
        <f t="shared" si="602"/>
        <v>0</v>
      </c>
      <c r="DEB124" s="120">
        <f t="shared" si="602"/>
        <v>0</v>
      </c>
      <c r="DEC124" s="120">
        <f t="shared" si="602"/>
        <v>0</v>
      </c>
      <c r="DED124" s="120">
        <f t="shared" si="602"/>
        <v>0</v>
      </c>
      <c r="DEE124" s="120">
        <f t="shared" si="602"/>
        <v>0</v>
      </c>
      <c r="DEF124" s="120">
        <f t="shared" si="602"/>
        <v>0</v>
      </c>
      <c r="DEG124" s="120">
        <f t="shared" si="602"/>
        <v>0</v>
      </c>
      <c r="DEH124" s="120">
        <f t="shared" si="602"/>
        <v>0</v>
      </c>
      <c r="DEI124" s="120">
        <f t="shared" si="602"/>
        <v>0</v>
      </c>
      <c r="DEJ124" s="120">
        <f t="shared" si="602"/>
        <v>0</v>
      </c>
      <c r="DEK124" s="120">
        <f t="shared" si="602"/>
        <v>0</v>
      </c>
      <c r="DEL124" s="120">
        <f t="shared" si="602"/>
        <v>0</v>
      </c>
      <c r="DEM124" s="120">
        <f t="shared" si="602"/>
        <v>0</v>
      </c>
      <c r="DEN124" s="120">
        <f t="shared" si="602"/>
        <v>0</v>
      </c>
      <c r="DEO124" s="120">
        <f t="shared" si="602"/>
        <v>0</v>
      </c>
      <c r="DEP124" s="120">
        <f t="shared" si="602"/>
        <v>0</v>
      </c>
      <c r="DEQ124" s="120">
        <f t="shared" si="602"/>
        <v>0</v>
      </c>
      <c r="DER124" s="120">
        <f t="shared" si="602"/>
        <v>0</v>
      </c>
      <c r="DES124" s="120">
        <f t="shared" si="602"/>
        <v>0</v>
      </c>
      <c r="DET124" s="120">
        <f t="shared" si="602"/>
        <v>0</v>
      </c>
      <c r="DEU124" s="120">
        <f t="shared" si="602"/>
        <v>0</v>
      </c>
      <c r="DEV124" s="120">
        <f t="shared" si="602"/>
        <v>0</v>
      </c>
      <c r="DEW124" s="120">
        <f t="shared" si="602"/>
        <v>0</v>
      </c>
      <c r="DEX124" s="120">
        <f t="shared" si="602"/>
        <v>0</v>
      </c>
      <c r="DEY124" s="120">
        <f t="shared" si="602"/>
        <v>0</v>
      </c>
      <c r="DEZ124" s="120">
        <f t="shared" si="602"/>
        <v>0</v>
      </c>
      <c r="DFA124" s="120">
        <f t="shared" si="602"/>
        <v>0</v>
      </c>
      <c r="DFB124" s="120">
        <f t="shared" si="602"/>
        <v>0</v>
      </c>
      <c r="DFC124" s="120">
        <f t="shared" si="602"/>
        <v>0</v>
      </c>
      <c r="DFD124" s="120">
        <f t="shared" si="602"/>
        <v>0</v>
      </c>
      <c r="DFE124" s="120">
        <f t="shared" si="602"/>
        <v>0</v>
      </c>
      <c r="DFF124" s="120">
        <f t="shared" si="602"/>
        <v>0</v>
      </c>
      <c r="DFG124" s="120">
        <f t="shared" si="602"/>
        <v>0</v>
      </c>
      <c r="DFH124" s="120">
        <f t="shared" si="602"/>
        <v>0</v>
      </c>
      <c r="DFI124" s="120">
        <f t="shared" si="602"/>
        <v>0</v>
      </c>
      <c r="DFJ124" s="120">
        <f t="shared" si="602"/>
        <v>0</v>
      </c>
      <c r="DFK124" s="120">
        <f t="shared" si="602"/>
        <v>0</v>
      </c>
      <c r="DFL124" s="120">
        <f t="shared" si="602"/>
        <v>0</v>
      </c>
      <c r="DFM124" s="120">
        <f t="shared" si="602"/>
        <v>0</v>
      </c>
      <c r="DFN124" s="120">
        <f t="shared" si="602"/>
        <v>0</v>
      </c>
      <c r="DFO124" s="120">
        <f t="shared" si="602"/>
        <v>0</v>
      </c>
      <c r="DFP124" s="120">
        <f t="shared" si="602"/>
        <v>0</v>
      </c>
      <c r="DFQ124" s="120">
        <f t="shared" si="602"/>
        <v>0</v>
      </c>
      <c r="DFR124" s="120">
        <f t="shared" si="602"/>
        <v>0</v>
      </c>
      <c r="DFS124" s="120">
        <f t="shared" si="602"/>
        <v>0</v>
      </c>
      <c r="DFT124" s="120">
        <f t="shared" si="602"/>
        <v>0</v>
      </c>
      <c r="DFU124" s="120">
        <f t="shared" si="602"/>
        <v>0</v>
      </c>
      <c r="DFV124" s="120">
        <f t="shared" si="602"/>
        <v>0</v>
      </c>
      <c r="DFW124" s="120">
        <f t="shared" si="602"/>
        <v>0</v>
      </c>
      <c r="DFX124" s="120">
        <f t="shared" si="602"/>
        <v>0</v>
      </c>
      <c r="DFY124" s="120">
        <f t="shared" si="602"/>
        <v>0</v>
      </c>
      <c r="DFZ124" s="120">
        <f t="shared" si="602"/>
        <v>0</v>
      </c>
      <c r="DGA124" s="120">
        <f t="shared" ref="DGA124:DIL124" si="603">COUNTIFS($A$66:$A$115,3,DGA66:DGA115,"X")</f>
        <v>0</v>
      </c>
      <c r="DGB124" s="120">
        <f t="shared" si="603"/>
        <v>0</v>
      </c>
      <c r="DGC124" s="120">
        <f t="shared" si="603"/>
        <v>0</v>
      </c>
      <c r="DGD124" s="120">
        <f t="shared" si="603"/>
        <v>0</v>
      </c>
      <c r="DGE124" s="120">
        <f t="shared" si="603"/>
        <v>0</v>
      </c>
      <c r="DGF124" s="120">
        <f t="shared" si="603"/>
        <v>0</v>
      </c>
      <c r="DGG124" s="120">
        <f t="shared" si="603"/>
        <v>0</v>
      </c>
      <c r="DGH124" s="120">
        <f t="shared" si="603"/>
        <v>0</v>
      </c>
      <c r="DGI124" s="120">
        <f t="shared" si="603"/>
        <v>0</v>
      </c>
      <c r="DGJ124" s="120">
        <f t="shared" si="603"/>
        <v>0</v>
      </c>
      <c r="DGK124" s="120">
        <f t="shared" si="603"/>
        <v>0</v>
      </c>
      <c r="DGL124" s="120">
        <f t="shared" si="603"/>
        <v>0</v>
      </c>
      <c r="DGM124" s="120">
        <f t="shared" si="603"/>
        <v>0</v>
      </c>
      <c r="DGN124" s="120">
        <f t="shared" si="603"/>
        <v>0</v>
      </c>
      <c r="DGO124" s="120">
        <f t="shared" si="603"/>
        <v>0</v>
      </c>
      <c r="DGP124" s="120">
        <f t="shared" si="603"/>
        <v>0</v>
      </c>
      <c r="DGQ124" s="120">
        <f t="shared" si="603"/>
        <v>0</v>
      </c>
      <c r="DGR124" s="120">
        <f t="shared" si="603"/>
        <v>0</v>
      </c>
      <c r="DGS124" s="120">
        <f t="shared" si="603"/>
        <v>0</v>
      </c>
      <c r="DGT124" s="120">
        <f t="shared" si="603"/>
        <v>0</v>
      </c>
      <c r="DGU124" s="120">
        <f t="shared" si="603"/>
        <v>0</v>
      </c>
      <c r="DGV124" s="120">
        <f t="shared" si="603"/>
        <v>0</v>
      </c>
      <c r="DGW124" s="120">
        <f t="shared" si="603"/>
        <v>0</v>
      </c>
      <c r="DGX124" s="120">
        <f t="shared" si="603"/>
        <v>0</v>
      </c>
      <c r="DGY124" s="120">
        <f t="shared" si="603"/>
        <v>0</v>
      </c>
      <c r="DGZ124" s="120">
        <f t="shared" si="603"/>
        <v>0</v>
      </c>
      <c r="DHA124" s="120">
        <f t="shared" si="603"/>
        <v>0</v>
      </c>
      <c r="DHB124" s="120">
        <f t="shared" si="603"/>
        <v>0</v>
      </c>
      <c r="DHC124" s="120">
        <f t="shared" si="603"/>
        <v>0</v>
      </c>
      <c r="DHD124" s="120">
        <f t="shared" si="603"/>
        <v>0</v>
      </c>
      <c r="DHE124" s="120">
        <f t="shared" si="603"/>
        <v>0</v>
      </c>
      <c r="DHF124" s="120">
        <f t="shared" si="603"/>
        <v>0</v>
      </c>
      <c r="DHG124" s="120">
        <f t="shared" si="603"/>
        <v>0</v>
      </c>
      <c r="DHH124" s="120">
        <f t="shared" si="603"/>
        <v>0</v>
      </c>
      <c r="DHI124" s="120">
        <f t="shared" si="603"/>
        <v>0</v>
      </c>
      <c r="DHJ124" s="120">
        <f t="shared" si="603"/>
        <v>0</v>
      </c>
      <c r="DHK124" s="120">
        <f t="shared" si="603"/>
        <v>0</v>
      </c>
      <c r="DHL124" s="120">
        <f t="shared" si="603"/>
        <v>0</v>
      </c>
      <c r="DHM124" s="120">
        <f t="shared" si="603"/>
        <v>0</v>
      </c>
      <c r="DHN124" s="120">
        <f t="shared" si="603"/>
        <v>0</v>
      </c>
      <c r="DHO124" s="120">
        <f t="shared" si="603"/>
        <v>0</v>
      </c>
      <c r="DHP124" s="120">
        <f t="shared" si="603"/>
        <v>0</v>
      </c>
      <c r="DHQ124" s="120">
        <f t="shared" si="603"/>
        <v>0</v>
      </c>
      <c r="DHR124" s="120">
        <f t="shared" si="603"/>
        <v>0</v>
      </c>
      <c r="DHS124" s="120">
        <f t="shared" si="603"/>
        <v>0</v>
      </c>
      <c r="DHT124" s="120">
        <f t="shared" si="603"/>
        <v>0</v>
      </c>
      <c r="DHU124" s="120">
        <f t="shared" si="603"/>
        <v>0</v>
      </c>
      <c r="DHV124" s="120">
        <f t="shared" si="603"/>
        <v>0</v>
      </c>
      <c r="DHW124" s="120">
        <f t="shared" si="603"/>
        <v>0</v>
      </c>
      <c r="DHX124" s="120">
        <f t="shared" si="603"/>
        <v>0</v>
      </c>
      <c r="DHY124" s="120">
        <f t="shared" si="603"/>
        <v>0</v>
      </c>
      <c r="DHZ124" s="120">
        <f t="shared" si="603"/>
        <v>0</v>
      </c>
      <c r="DIA124" s="120">
        <f t="shared" si="603"/>
        <v>0</v>
      </c>
      <c r="DIB124" s="120">
        <f t="shared" si="603"/>
        <v>0</v>
      </c>
      <c r="DIC124" s="120">
        <f t="shared" si="603"/>
        <v>0</v>
      </c>
      <c r="DID124" s="120">
        <f t="shared" si="603"/>
        <v>0</v>
      </c>
      <c r="DIE124" s="120">
        <f t="shared" si="603"/>
        <v>0</v>
      </c>
      <c r="DIF124" s="120">
        <f t="shared" si="603"/>
        <v>0</v>
      </c>
      <c r="DIG124" s="120">
        <f t="shared" si="603"/>
        <v>0</v>
      </c>
      <c r="DIH124" s="120">
        <f t="shared" si="603"/>
        <v>0</v>
      </c>
      <c r="DII124" s="120">
        <f t="shared" si="603"/>
        <v>0</v>
      </c>
      <c r="DIJ124" s="120">
        <f t="shared" si="603"/>
        <v>0</v>
      </c>
      <c r="DIK124" s="120">
        <f t="shared" si="603"/>
        <v>0</v>
      </c>
      <c r="DIL124" s="120">
        <f t="shared" si="603"/>
        <v>0</v>
      </c>
      <c r="DIM124" s="120">
        <f t="shared" ref="DIM124:DKX124" si="604">COUNTIFS($A$66:$A$115,3,DIM66:DIM115,"X")</f>
        <v>0</v>
      </c>
      <c r="DIN124" s="120">
        <f t="shared" si="604"/>
        <v>0</v>
      </c>
      <c r="DIO124" s="120">
        <f t="shared" si="604"/>
        <v>0</v>
      </c>
      <c r="DIP124" s="120">
        <f t="shared" si="604"/>
        <v>0</v>
      </c>
      <c r="DIQ124" s="120">
        <f t="shared" si="604"/>
        <v>0</v>
      </c>
      <c r="DIR124" s="120">
        <f t="shared" si="604"/>
        <v>0</v>
      </c>
      <c r="DIS124" s="120">
        <f t="shared" si="604"/>
        <v>0</v>
      </c>
      <c r="DIT124" s="120">
        <f t="shared" si="604"/>
        <v>0</v>
      </c>
      <c r="DIU124" s="120">
        <f t="shared" si="604"/>
        <v>0</v>
      </c>
      <c r="DIV124" s="120">
        <f t="shared" si="604"/>
        <v>0</v>
      </c>
      <c r="DIW124" s="120">
        <f t="shared" si="604"/>
        <v>0</v>
      </c>
      <c r="DIX124" s="120">
        <f t="shared" si="604"/>
        <v>0</v>
      </c>
      <c r="DIY124" s="120">
        <f t="shared" si="604"/>
        <v>0</v>
      </c>
      <c r="DIZ124" s="120">
        <f t="shared" si="604"/>
        <v>0</v>
      </c>
      <c r="DJA124" s="120">
        <f t="shared" si="604"/>
        <v>0</v>
      </c>
      <c r="DJB124" s="120">
        <f t="shared" si="604"/>
        <v>0</v>
      </c>
      <c r="DJC124" s="120">
        <f t="shared" si="604"/>
        <v>0</v>
      </c>
      <c r="DJD124" s="120">
        <f t="shared" si="604"/>
        <v>0</v>
      </c>
      <c r="DJE124" s="120">
        <f t="shared" si="604"/>
        <v>0</v>
      </c>
      <c r="DJF124" s="120">
        <f t="shared" si="604"/>
        <v>0</v>
      </c>
      <c r="DJG124" s="120">
        <f t="shared" si="604"/>
        <v>0</v>
      </c>
      <c r="DJH124" s="120">
        <f t="shared" si="604"/>
        <v>0</v>
      </c>
      <c r="DJI124" s="120">
        <f t="shared" si="604"/>
        <v>0</v>
      </c>
      <c r="DJJ124" s="120">
        <f t="shared" si="604"/>
        <v>0</v>
      </c>
      <c r="DJK124" s="120">
        <f t="shared" si="604"/>
        <v>0</v>
      </c>
      <c r="DJL124" s="120">
        <f t="shared" si="604"/>
        <v>0</v>
      </c>
      <c r="DJM124" s="120">
        <f t="shared" si="604"/>
        <v>0</v>
      </c>
      <c r="DJN124" s="120">
        <f t="shared" si="604"/>
        <v>0</v>
      </c>
      <c r="DJO124" s="120">
        <f t="shared" si="604"/>
        <v>0</v>
      </c>
      <c r="DJP124" s="120">
        <f t="shared" si="604"/>
        <v>0</v>
      </c>
      <c r="DJQ124" s="120">
        <f t="shared" si="604"/>
        <v>0</v>
      </c>
      <c r="DJR124" s="120">
        <f t="shared" si="604"/>
        <v>0</v>
      </c>
      <c r="DJS124" s="120">
        <f t="shared" si="604"/>
        <v>0</v>
      </c>
      <c r="DJT124" s="120">
        <f t="shared" si="604"/>
        <v>0</v>
      </c>
      <c r="DJU124" s="120">
        <f t="shared" si="604"/>
        <v>0</v>
      </c>
      <c r="DJV124" s="120">
        <f t="shared" si="604"/>
        <v>0</v>
      </c>
      <c r="DJW124" s="120">
        <f t="shared" si="604"/>
        <v>0</v>
      </c>
      <c r="DJX124" s="120">
        <f t="shared" si="604"/>
        <v>0</v>
      </c>
      <c r="DJY124" s="120">
        <f t="shared" si="604"/>
        <v>0</v>
      </c>
      <c r="DJZ124" s="120">
        <f t="shared" si="604"/>
        <v>0</v>
      </c>
      <c r="DKA124" s="120">
        <f t="shared" si="604"/>
        <v>0</v>
      </c>
      <c r="DKB124" s="120">
        <f t="shared" si="604"/>
        <v>0</v>
      </c>
      <c r="DKC124" s="120">
        <f t="shared" si="604"/>
        <v>0</v>
      </c>
      <c r="DKD124" s="120">
        <f t="shared" si="604"/>
        <v>0</v>
      </c>
      <c r="DKE124" s="120">
        <f t="shared" si="604"/>
        <v>0</v>
      </c>
      <c r="DKF124" s="120">
        <f t="shared" si="604"/>
        <v>0</v>
      </c>
      <c r="DKG124" s="120">
        <f t="shared" si="604"/>
        <v>0</v>
      </c>
      <c r="DKH124" s="120">
        <f t="shared" si="604"/>
        <v>0</v>
      </c>
      <c r="DKI124" s="120">
        <f t="shared" si="604"/>
        <v>0</v>
      </c>
      <c r="DKJ124" s="120">
        <f t="shared" si="604"/>
        <v>0</v>
      </c>
      <c r="DKK124" s="120">
        <f t="shared" si="604"/>
        <v>0</v>
      </c>
      <c r="DKL124" s="120">
        <f t="shared" si="604"/>
        <v>0</v>
      </c>
      <c r="DKM124" s="120">
        <f t="shared" si="604"/>
        <v>0</v>
      </c>
      <c r="DKN124" s="120">
        <f t="shared" si="604"/>
        <v>0</v>
      </c>
      <c r="DKO124" s="120">
        <f t="shared" si="604"/>
        <v>0</v>
      </c>
      <c r="DKP124" s="120">
        <f t="shared" si="604"/>
        <v>0</v>
      </c>
      <c r="DKQ124" s="120">
        <f t="shared" si="604"/>
        <v>0</v>
      </c>
      <c r="DKR124" s="120">
        <f t="shared" si="604"/>
        <v>0</v>
      </c>
      <c r="DKS124" s="120">
        <f t="shared" si="604"/>
        <v>0</v>
      </c>
      <c r="DKT124" s="120">
        <f t="shared" si="604"/>
        <v>0</v>
      </c>
      <c r="DKU124" s="120">
        <f t="shared" si="604"/>
        <v>0</v>
      </c>
      <c r="DKV124" s="120">
        <f t="shared" si="604"/>
        <v>0</v>
      </c>
      <c r="DKW124" s="120">
        <f t="shared" si="604"/>
        <v>0</v>
      </c>
      <c r="DKX124" s="120">
        <f t="shared" si="604"/>
        <v>0</v>
      </c>
      <c r="DKY124" s="120">
        <f t="shared" ref="DKY124:DNJ124" si="605">COUNTIFS($A$66:$A$115,3,DKY66:DKY115,"X")</f>
        <v>0</v>
      </c>
      <c r="DKZ124" s="120">
        <f t="shared" si="605"/>
        <v>0</v>
      </c>
      <c r="DLA124" s="120">
        <f t="shared" si="605"/>
        <v>0</v>
      </c>
      <c r="DLB124" s="120">
        <f t="shared" si="605"/>
        <v>0</v>
      </c>
      <c r="DLC124" s="120">
        <f t="shared" si="605"/>
        <v>0</v>
      </c>
      <c r="DLD124" s="120">
        <f t="shared" si="605"/>
        <v>0</v>
      </c>
      <c r="DLE124" s="120">
        <f t="shared" si="605"/>
        <v>0</v>
      </c>
      <c r="DLF124" s="120">
        <f t="shared" si="605"/>
        <v>0</v>
      </c>
      <c r="DLG124" s="120">
        <f t="shared" si="605"/>
        <v>0</v>
      </c>
      <c r="DLH124" s="120">
        <f t="shared" si="605"/>
        <v>0</v>
      </c>
      <c r="DLI124" s="120">
        <f t="shared" si="605"/>
        <v>0</v>
      </c>
      <c r="DLJ124" s="120">
        <f t="shared" si="605"/>
        <v>0</v>
      </c>
      <c r="DLK124" s="120">
        <f t="shared" si="605"/>
        <v>0</v>
      </c>
      <c r="DLL124" s="120">
        <f t="shared" si="605"/>
        <v>0</v>
      </c>
      <c r="DLM124" s="120">
        <f t="shared" si="605"/>
        <v>0</v>
      </c>
      <c r="DLN124" s="120">
        <f t="shared" si="605"/>
        <v>0</v>
      </c>
      <c r="DLO124" s="120">
        <f t="shared" si="605"/>
        <v>0</v>
      </c>
      <c r="DLP124" s="120">
        <f t="shared" si="605"/>
        <v>0</v>
      </c>
      <c r="DLQ124" s="120">
        <f t="shared" si="605"/>
        <v>0</v>
      </c>
      <c r="DLR124" s="120">
        <f t="shared" si="605"/>
        <v>0</v>
      </c>
      <c r="DLS124" s="120">
        <f t="shared" si="605"/>
        <v>0</v>
      </c>
      <c r="DLT124" s="120">
        <f t="shared" si="605"/>
        <v>0</v>
      </c>
      <c r="DLU124" s="120">
        <f t="shared" si="605"/>
        <v>0</v>
      </c>
      <c r="DLV124" s="120">
        <f t="shared" si="605"/>
        <v>0</v>
      </c>
      <c r="DLW124" s="120">
        <f t="shared" si="605"/>
        <v>0</v>
      </c>
      <c r="DLX124" s="120">
        <f t="shared" si="605"/>
        <v>0</v>
      </c>
      <c r="DLY124" s="120">
        <f t="shared" si="605"/>
        <v>0</v>
      </c>
      <c r="DLZ124" s="120">
        <f t="shared" si="605"/>
        <v>0</v>
      </c>
      <c r="DMA124" s="120">
        <f t="shared" si="605"/>
        <v>0</v>
      </c>
      <c r="DMB124" s="120">
        <f t="shared" si="605"/>
        <v>0</v>
      </c>
      <c r="DMC124" s="120">
        <f t="shared" si="605"/>
        <v>0</v>
      </c>
      <c r="DMD124" s="120">
        <f t="shared" si="605"/>
        <v>0</v>
      </c>
      <c r="DME124" s="120">
        <f t="shared" si="605"/>
        <v>0</v>
      </c>
      <c r="DMF124" s="120">
        <f t="shared" si="605"/>
        <v>0</v>
      </c>
      <c r="DMG124" s="120">
        <f t="shared" si="605"/>
        <v>0</v>
      </c>
      <c r="DMH124" s="120">
        <f t="shared" si="605"/>
        <v>0</v>
      </c>
      <c r="DMI124" s="120">
        <f t="shared" si="605"/>
        <v>0</v>
      </c>
      <c r="DMJ124" s="120">
        <f t="shared" si="605"/>
        <v>0</v>
      </c>
      <c r="DMK124" s="120">
        <f t="shared" si="605"/>
        <v>0</v>
      </c>
      <c r="DML124" s="120">
        <f t="shared" si="605"/>
        <v>0</v>
      </c>
      <c r="DMM124" s="120">
        <f t="shared" si="605"/>
        <v>0</v>
      </c>
      <c r="DMN124" s="120">
        <f t="shared" si="605"/>
        <v>0</v>
      </c>
      <c r="DMO124" s="120">
        <f t="shared" si="605"/>
        <v>0</v>
      </c>
      <c r="DMP124" s="120">
        <f t="shared" si="605"/>
        <v>0</v>
      </c>
      <c r="DMQ124" s="120">
        <f t="shared" si="605"/>
        <v>0</v>
      </c>
      <c r="DMR124" s="120">
        <f t="shared" si="605"/>
        <v>0</v>
      </c>
      <c r="DMS124" s="120">
        <f t="shared" si="605"/>
        <v>0</v>
      </c>
      <c r="DMT124" s="120">
        <f t="shared" si="605"/>
        <v>0</v>
      </c>
      <c r="DMU124" s="120">
        <f t="shared" si="605"/>
        <v>0</v>
      </c>
      <c r="DMV124" s="120">
        <f t="shared" si="605"/>
        <v>0</v>
      </c>
      <c r="DMW124" s="120">
        <f t="shared" si="605"/>
        <v>0</v>
      </c>
      <c r="DMX124" s="120">
        <f t="shared" si="605"/>
        <v>0</v>
      </c>
      <c r="DMY124" s="120">
        <f t="shared" si="605"/>
        <v>0</v>
      </c>
      <c r="DMZ124" s="120">
        <f t="shared" si="605"/>
        <v>0</v>
      </c>
      <c r="DNA124" s="120">
        <f t="shared" si="605"/>
        <v>0</v>
      </c>
      <c r="DNB124" s="120">
        <f t="shared" si="605"/>
        <v>0</v>
      </c>
      <c r="DNC124" s="120">
        <f t="shared" si="605"/>
        <v>0</v>
      </c>
      <c r="DND124" s="120">
        <f t="shared" si="605"/>
        <v>0</v>
      </c>
      <c r="DNE124" s="120">
        <f t="shared" si="605"/>
        <v>0</v>
      </c>
      <c r="DNF124" s="120">
        <f t="shared" si="605"/>
        <v>0</v>
      </c>
      <c r="DNG124" s="120">
        <f t="shared" si="605"/>
        <v>0</v>
      </c>
      <c r="DNH124" s="120">
        <f t="shared" si="605"/>
        <v>0</v>
      </c>
      <c r="DNI124" s="120">
        <f t="shared" si="605"/>
        <v>0</v>
      </c>
      <c r="DNJ124" s="120">
        <f t="shared" si="605"/>
        <v>0</v>
      </c>
      <c r="DNK124" s="120">
        <f t="shared" ref="DNK124:DPV124" si="606">COUNTIFS($A$66:$A$115,3,DNK66:DNK115,"X")</f>
        <v>0</v>
      </c>
      <c r="DNL124" s="120">
        <f t="shared" si="606"/>
        <v>0</v>
      </c>
      <c r="DNM124" s="120">
        <f t="shared" si="606"/>
        <v>0</v>
      </c>
      <c r="DNN124" s="120">
        <f t="shared" si="606"/>
        <v>0</v>
      </c>
      <c r="DNO124" s="120">
        <f t="shared" si="606"/>
        <v>0</v>
      </c>
      <c r="DNP124" s="120">
        <f t="shared" si="606"/>
        <v>0</v>
      </c>
      <c r="DNQ124" s="120">
        <f t="shared" si="606"/>
        <v>0</v>
      </c>
      <c r="DNR124" s="120">
        <f t="shared" si="606"/>
        <v>0</v>
      </c>
      <c r="DNS124" s="120">
        <f t="shared" si="606"/>
        <v>0</v>
      </c>
      <c r="DNT124" s="120">
        <f t="shared" si="606"/>
        <v>0</v>
      </c>
      <c r="DNU124" s="120">
        <f t="shared" si="606"/>
        <v>0</v>
      </c>
      <c r="DNV124" s="120">
        <f t="shared" si="606"/>
        <v>0</v>
      </c>
      <c r="DNW124" s="120">
        <f t="shared" si="606"/>
        <v>0</v>
      </c>
      <c r="DNX124" s="120">
        <f t="shared" si="606"/>
        <v>0</v>
      </c>
      <c r="DNY124" s="120">
        <f t="shared" si="606"/>
        <v>0</v>
      </c>
      <c r="DNZ124" s="120">
        <f t="shared" si="606"/>
        <v>0</v>
      </c>
      <c r="DOA124" s="120">
        <f t="shared" si="606"/>
        <v>0</v>
      </c>
      <c r="DOB124" s="120">
        <f t="shared" si="606"/>
        <v>0</v>
      </c>
      <c r="DOC124" s="120">
        <f t="shared" si="606"/>
        <v>0</v>
      </c>
      <c r="DOD124" s="120">
        <f t="shared" si="606"/>
        <v>0</v>
      </c>
      <c r="DOE124" s="120">
        <f t="shared" si="606"/>
        <v>0</v>
      </c>
      <c r="DOF124" s="120">
        <f t="shared" si="606"/>
        <v>0</v>
      </c>
      <c r="DOG124" s="120">
        <f t="shared" si="606"/>
        <v>0</v>
      </c>
      <c r="DOH124" s="120">
        <f t="shared" si="606"/>
        <v>0</v>
      </c>
      <c r="DOI124" s="120">
        <f t="shared" si="606"/>
        <v>0</v>
      </c>
      <c r="DOJ124" s="120">
        <f t="shared" si="606"/>
        <v>0</v>
      </c>
      <c r="DOK124" s="120">
        <f t="shared" si="606"/>
        <v>0</v>
      </c>
      <c r="DOL124" s="120">
        <f t="shared" si="606"/>
        <v>0</v>
      </c>
      <c r="DOM124" s="120">
        <f t="shared" si="606"/>
        <v>0</v>
      </c>
      <c r="DON124" s="120">
        <f t="shared" si="606"/>
        <v>0</v>
      </c>
      <c r="DOO124" s="120">
        <f t="shared" si="606"/>
        <v>0</v>
      </c>
      <c r="DOP124" s="120">
        <f t="shared" si="606"/>
        <v>0</v>
      </c>
      <c r="DOQ124" s="120">
        <f t="shared" si="606"/>
        <v>0</v>
      </c>
      <c r="DOR124" s="120">
        <f t="shared" si="606"/>
        <v>0</v>
      </c>
      <c r="DOS124" s="120">
        <f t="shared" si="606"/>
        <v>0</v>
      </c>
      <c r="DOT124" s="120">
        <f t="shared" si="606"/>
        <v>0</v>
      </c>
      <c r="DOU124" s="120">
        <f t="shared" si="606"/>
        <v>0</v>
      </c>
      <c r="DOV124" s="120">
        <f t="shared" si="606"/>
        <v>0</v>
      </c>
      <c r="DOW124" s="120">
        <f t="shared" si="606"/>
        <v>0</v>
      </c>
      <c r="DOX124" s="120">
        <f t="shared" si="606"/>
        <v>0</v>
      </c>
      <c r="DOY124" s="120">
        <f t="shared" si="606"/>
        <v>0</v>
      </c>
      <c r="DOZ124" s="120">
        <f t="shared" si="606"/>
        <v>0</v>
      </c>
      <c r="DPA124" s="120">
        <f t="shared" si="606"/>
        <v>0</v>
      </c>
      <c r="DPB124" s="120">
        <f t="shared" si="606"/>
        <v>0</v>
      </c>
      <c r="DPC124" s="120">
        <f t="shared" si="606"/>
        <v>0</v>
      </c>
      <c r="DPD124" s="120">
        <f t="shared" si="606"/>
        <v>0</v>
      </c>
      <c r="DPE124" s="120">
        <f t="shared" si="606"/>
        <v>0</v>
      </c>
      <c r="DPF124" s="120">
        <f t="shared" si="606"/>
        <v>0</v>
      </c>
      <c r="DPG124" s="120">
        <f t="shared" si="606"/>
        <v>0</v>
      </c>
      <c r="DPH124" s="120">
        <f t="shared" si="606"/>
        <v>0</v>
      </c>
      <c r="DPI124" s="120">
        <f t="shared" si="606"/>
        <v>0</v>
      </c>
      <c r="DPJ124" s="120">
        <f t="shared" si="606"/>
        <v>0</v>
      </c>
      <c r="DPK124" s="120">
        <f t="shared" si="606"/>
        <v>0</v>
      </c>
      <c r="DPL124" s="120">
        <f t="shared" si="606"/>
        <v>0</v>
      </c>
      <c r="DPM124" s="120">
        <f t="shared" si="606"/>
        <v>0</v>
      </c>
      <c r="DPN124" s="120">
        <f t="shared" si="606"/>
        <v>0</v>
      </c>
      <c r="DPO124" s="120">
        <f t="shared" si="606"/>
        <v>0</v>
      </c>
      <c r="DPP124" s="120">
        <f t="shared" si="606"/>
        <v>0</v>
      </c>
      <c r="DPQ124" s="120">
        <f t="shared" si="606"/>
        <v>0</v>
      </c>
      <c r="DPR124" s="120">
        <f t="shared" si="606"/>
        <v>0</v>
      </c>
      <c r="DPS124" s="120">
        <f t="shared" si="606"/>
        <v>0</v>
      </c>
      <c r="DPT124" s="120">
        <f t="shared" si="606"/>
        <v>0</v>
      </c>
      <c r="DPU124" s="120">
        <f t="shared" si="606"/>
        <v>0</v>
      </c>
      <c r="DPV124" s="120">
        <f t="shared" si="606"/>
        <v>0</v>
      </c>
      <c r="DPW124" s="120">
        <f t="shared" ref="DPW124:DSH124" si="607">COUNTIFS($A$66:$A$115,3,DPW66:DPW115,"X")</f>
        <v>0</v>
      </c>
      <c r="DPX124" s="120">
        <f t="shared" si="607"/>
        <v>0</v>
      </c>
      <c r="DPY124" s="120">
        <f t="shared" si="607"/>
        <v>0</v>
      </c>
      <c r="DPZ124" s="120">
        <f t="shared" si="607"/>
        <v>0</v>
      </c>
      <c r="DQA124" s="120">
        <f t="shared" si="607"/>
        <v>0</v>
      </c>
      <c r="DQB124" s="120">
        <f t="shared" si="607"/>
        <v>0</v>
      </c>
      <c r="DQC124" s="120">
        <f t="shared" si="607"/>
        <v>0</v>
      </c>
      <c r="DQD124" s="120">
        <f t="shared" si="607"/>
        <v>0</v>
      </c>
      <c r="DQE124" s="120">
        <f t="shared" si="607"/>
        <v>0</v>
      </c>
      <c r="DQF124" s="120">
        <f t="shared" si="607"/>
        <v>0</v>
      </c>
      <c r="DQG124" s="120">
        <f t="shared" si="607"/>
        <v>0</v>
      </c>
      <c r="DQH124" s="120">
        <f t="shared" si="607"/>
        <v>0</v>
      </c>
      <c r="DQI124" s="120">
        <f t="shared" si="607"/>
        <v>0</v>
      </c>
      <c r="DQJ124" s="120">
        <f t="shared" si="607"/>
        <v>0</v>
      </c>
      <c r="DQK124" s="120">
        <f t="shared" si="607"/>
        <v>0</v>
      </c>
      <c r="DQL124" s="120">
        <f t="shared" si="607"/>
        <v>0</v>
      </c>
      <c r="DQM124" s="120">
        <f t="shared" si="607"/>
        <v>0</v>
      </c>
      <c r="DQN124" s="120">
        <f t="shared" si="607"/>
        <v>0</v>
      </c>
      <c r="DQO124" s="120">
        <f t="shared" si="607"/>
        <v>0</v>
      </c>
      <c r="DQP124" s="120">
        <f t="shared" si="607"/>
        <v>0</v>
      </c>
      <c r="DQQ124" s="120">
        <f t="shared" si="607"/>
        <v>0</v>
      </c>
      <c r="DQR124" s="120">
        <f t="shared" si="607"/>
        <v>0</v>
      </c>
      <c r="DQS124" s="120">
        <f t="shared" si="607"/>
        <v>0</v>
      </c>
      <c r="DQT124" s="120">
        <f t="shared" si="607"/>
        <v>0</v>
      </c>
      <c r="DQU124" s="120">
        <f t="shared" si="607"/>
        <v>0</v>
      </c>
      <c r="DQV124" s="120">
        <f t="shared" si="607"/>
        <v>0</v>
      </c>
      <c r="DQW124" s="120">
        <f t="shared" si="607"/>
        <v>0</v>
      </c>
      <c r="DQX124" s="120">
        <f t="shared" si="607"/>
        <v>0</v>
      </c>
      <c r="DQY124" s="120">
        <f t="shared" si="607"/>
        <v>0</v>
      </c>
      <c r="DQZ124" s="120">
        <f t="shared" si="607"/>
        <v>0</v>
      </c>
      <c r="DRA124" s="120">
        <f t="shared" si="607"/>
        <v>0</v>
      </c>
      <c r="DRB124" s="120">
        <f t="shared" si="607"/>
        <v>0</v>
      </c>
      <c r="DRC124" s="120">
        <f t="shared" si="607"/>
        <v>0</v>
      </c>
      <c r="DRD124" s="120">
        <f t="shared" si="607"/>
        <v>0</v>
      </c>
      <c r="DRE124" s="120">
        <f t="shared" si="607"/>
        <v>0</v>
      </c>
      <c r="DRF124" s="120">
        <f t="shared" si="607"/>
        <v>0</v>
      </c>
      <c r="DRG124" s="120">
        <f t="shared" si="607"/>
        <v>0</v>
      </c>
      <c r="DRH124" s="120">
        <f t="shared" si="607"/>
        <v>0</v>
      </c>
      <c r="DRI124" s="120">
        <f t="shared" si="607"/>
        <v>0</v>
      </c>
      <c r="DRJ124" s="120">
        <f t="shared" si="607"/>
        <v>0</v>
      </c>
      <c r="DRK124" s="120">
        <f t="shared" si="607"/>
        <v>0</v>
      </c>
      <c r="DRL124" s="120">
        <f t="shared" si="607"/>
        <v>0</v>
      </c>
      <c r="DRM124" s="120">
        <f t="shared" si="607"/>
        <v>0</v>
      </c>
      <c r="DRN124" s="120">
        <f t="shared" si="607"/>
        <v>0</v>
      </c>
      <c r="DRO124" s="120">
        <f t="shared" si="607"/>
        <v>0</v>
      </c>
      <c r="DRP124" s="120">
        <f t="shared" si="607"/>
        <v>0</v>
      </c>
      <c r="DRQ124" s="120">
        <f t="shared" si="607"/>
        <v>0</v>
      </c>
      <c r="DRR124" s="120">
        <f t="shared" si="607"/>
        <v>0</v>
      </c>
      <c r="DRS124" s="120">
        <f t="shared" si="607"/>
        <v>0</v>
      </c>
      <c r="DRT124" s="120">
        <f t="shared" si="607"/>
        <v>0</v>
      </c>
      <c r="DRU124" s="120">
        <f t="shared" si="607"/>
        <v>0</v>
      </c>
      <c r="DRV124" s="120">
        <f t="shared" si="607"/>
        <v>0</v>
      </c>
      <c r="DRW124" s="120">
        <f t="shared" si="607"/>
        <v>0</v>
      </c>
      <c r="DRX124" s="120">
        <f t="shared" si="607"/>
        <v>0</v>
      </c>
      <c r="DRY124" s="120">
        <f t="shared" si="607"/>
        <v>0</v>
      </c>
      <c r="DRZ124" s="120">
        <f t="shared" si="607"/>
        <v>0</v>
      </c>
      <c r="DSA124" s="120">
        <f t="shared" si="607"/>
        <v>0</v>
      </c>
      <c r="DSB124" s="120">
        <f t="shared" si="607"/>
        <v>0</v>
      </c>
      <c r="DSC124" s="120">
        <f t="shared" si="607"/>
        <v>0</v>
      </c>
      <c r="DSD124" s="120">
        <f t="shared" si="607"/>
        <v>0</v>
      </c>
      <c r="DSE124" s="120">
        <f t="shared" si="607"/>
        <v>0</v>
      </c>
      <c r="DSF124" s="120">
        <f t="shared" si="607"/>
        <v>0</v>
      </c>
      <c r="DSG124" s="120">
        <f t="shared" si="607"/>
        <v>0</v>
      </c>
      <c r="DSH124" s="120">
        <f t="shared" si="607"/>
        <v>0</v>
      </c>
      <c r="DSI124" s="120">
        <f t="shared" ref="DSI124:DUT124" si="608">COUNTIFS($A$66:$A$115,3,DSI66:DSI115,"X")</f>
        <v>0</v>
      </c>
      <c r="DSJ124" s="120">
        <f t="shared" si="608"/>
        <v>0</v>
      </c>
      <c r="DSK124" s="120">
        <f t="shared" si="608"/>
        <v>0</v>
      </c>
      <c r="DSL124" s="120">
        <f t="shared" si="608"/>
        <v>0</v>
      </c>
      <c r="DSM124" s="120">
        <f t="shared" si="608"/>
        <v>0</v>
      </c>
      <c r="DSN124" s="120">
        <f t="shared" si="608"/>
        <v>0</v>
      </c>
      <c r="DSO124" s="120">
        <f t="shared" si="608"/>
        <v>0</v>
      </c>
      <c r="DSP124" s="120">
        <f t="shared" si="608"/>
        <v>0</v>
      </c>
      <c r="DSQ124" s="120">
        <f t="shared" si="608"/>
        <v>0</v>
      </c>
      <c r="DSR124" s="120">
        <f t="shared" si="608"/>
        <v>0</v>
      </c>
      <c r="DSS124" s="120">
        <f t="shared" si="608"/>
        <v>0</v>
      </c>
      <c r="DST124" s="120">
        <f t="shared" si="608"/>
        <v>0</v>
      </c>
      <c r="DSU124" s="120">
        <f t="shared" si="608"/>
        <v>0</v>
      </c>
      <c r="DSV124" s="120">
        <f t="shared" si="608"/>
        <v>0</v>
      </c>
      <c r="DSW124" s="120">
        <f t="shared" si="608"/>
        <v>0</v>
      </c>
      <c r="DSX124" s="120">
        <f t="shared" si="608"/>
        <v>0</v>
      </c>
      <c r="DSY124" s="120">
        <f t="shared" si="608"/>
        <v>0</v>
      </c>
      <c r="DSZ124" s="120">
        <f t="shared" si="608"/>
        <v>0</v>
      </c>
      <c r="DTA124" s="120">
        <f t="shared" si="608"/>
        <v>0</v>
      </c>
      <c r="DTB124" s="120">
        <f t="shared" si="608"/>
        <v>0</v>
      </c>
      <c r="DTC124" s="120">
        <f t="shared" si="608"/>
        <v>0</v>
      </c>
      <c r="DTD124" s="120">
        <f t="shared" si="608"/>
        <v>0</v>
      </c>
      <c r="DTE124" s="120">
        <f t="shared" si="608"/>
        <v>0</v>
      </c>
      <c r="DTF124" s="120">
        <f t="shared" si="608"/>
        <v>0</v>
      </c>
      <c r="DTG124" s="120">
        <f t="shared" si="608"/>
        <v>0</v>
      </c>
      <c r="DTH124" s="120">
        <f t="shared" si="608"/>
        <v>0</v>
      </c>
      <c r="DTI124" s="120">
        <f t="shared" si="608"/>
        <v>0</v>
      </c>
      <c r="DTJ124" s="120">
        <f t="shared" si="608"/>
        <v>0</v>
      </c>
      <c r="DTK124" s="120">
        <f t="shared" si="608"/>
        <v>0</v>
      </c>
      <c r="DTL124" s="120">
        <f t="shared" si="608"/>
        <v>0</v>
      </c>
      <c r="DTM124" s="120">
        <f t="shared" si="608"/>
        <v>0</v>
      </c>
      <c r="DTN124" s="120">
        <f t="shared" si="608"/>
        <v>1</v>
      </c>
      <c r="DTO124" s="120">
        <f t="shared" si="608"/>
        <v>1</v>
      </c>
      <c r="DTP124" s="120">
        <f t="shared" si="608"/>
        <v>1</v>
      </c>
      <c r="DTQ124" s="120">
        <f t="shared" si="608"/>
        <v>0</v>
      </c>
      <c r="DTR124" s="120">
        <f t="shared" si="608"/>
        <v>0</v>
      </c>
      <c r="DTS124" s="120">
        <f t="shared" si="608"/>
        <v>0</v>
      </c>
      <c r="DTT124" s="120">
        <f t="shared" si="608"/>
        <v>0</v>
      </c>
      <c r="DTU124" s="120">
        <f t="shared" si="608"/>
        <v>0</v>
      </c>
      <c r="DTV124" s="120">
        <f t="shared" si="608"/>
        <v>0</v>
      </c>
      <c r="DTW124" s="120">
        <f t="shared" si="608"/>
        <v>0</v>
      </c>
      <c r="DTX124" s="120">
        <f t="shared" si="608"/>
        <v>0</v>
      </c>
      <c r="DTY124" s="120">
        <f t="shared" si="608"/>
        <v>0</v>
      </c>
      <c r="DTZ124" s="120">
        <f t="shared" si="608"/>
        <v>0</v>
      </c>
      <c r="DUA124" s="120">
        <f t="shared" si="608"/>
        <v>0</v>
      </c>
      <c r="DUB124" s="120">
        <f t="shared" si="608"/>
        <v>0</v>
      </c>
      <c r="DUC124" s="120">
        <f t="shared" si="608"/>
        <v>0</v>
      </c>
      <c r="DUD124" s="120">
        <f t="shared" si="608"/>
        <v>0</v>
      </c>
      <c r="DUE124" s="120">
        <f t="shared" si="608"/>
        <v>0</v>
      </c>
      <c r="DUF124" s="120">
        <f t="shared" si="608"/>
        <v>0</v>
      </c>
      <c r="DUG124" s="120">
        <f t="shared" si="608"/>
        <v>0</v>
      </c>
      <c r="DUH124" s="120">
        <f t="shared" si="608"/>
        <v>0</v>
      </c>
      <c r="DUI124" s="120">
        <f t="shared" si="608"/>
        <v>0</v>
      </c>
      <c r="DUJ124" s="120">
        <f t="shared" si="608"/>
        <v>0</v>
      </c>
      <c r="DUK124" s="120">
        <f t="shared" si="608"/>
        <v>0</v>
      </c>
      <c r="DUL124" s="120">
        <f t="shared" si="608"/>
        <v>0</v>
      </c>
      <c r="DUM124" s="120">
        <f t="shared" si="608"/>
        <v>0</v>
      </c>
      <c r="DUN124" s="120">
        <f t="shared" si="608"/>
        <v>0</v>
      </c>
      <c r="DUO124" s="120">
        <f t="shared" si="608"/>
        <v>0</v>
      </c>
      <c r="DUP124" s="120">
        <f t="shared" si="608"/>
        <v>0</v>
      </c>
      <c r="DUQ124" s="120">
        <f t="shared" si="608"/>
        <v>0</v>
      </c>
      <c r="DUR124" s="120">
        <f t="shared" si="608"/>
        <v>0</v>
      </c>
      <c r="DUS124" s="120">
        <f t="shared" si="608"/>
        <v>0</v>
      </c>
      <c r="DUT124" s="120">
        <f t="shared" si="608"/>
        <v>0</v>
      </c>
      <c r="DUU124" s="120">
        <f t="shared" ref="DUU124:DXF124" si="609">COUNTIFS($A$66:$A$115,3,DUU66:DUU115,"X")</f>
        <v>0</v>
      </c>
      <c r="DUV124" s="120">
        <f t="shared" si="609"/>
        <v>0</v>
      </c>
      <c r="DUW124" s="120">
        <f t="shared" si="609"/>
        <v>0</v>
      </c>
      <c r="DUX124" s="120">
        <f t="shared" si="609"/>
        <v>0</v>
      </c>
      <c r="DUY124" s="120">
        <f t="shared" si="609"/>
        <v>0</v>
      </c>
      <c r="DUZ124" s="120">
        <f t="shared" si="609"/>
        <v>0</v>
      </c>
      <c r="DVA124" s="120">
        <f t="shared" si="609"/>
        <v>1</v>
      </c>
      <c r="DVB124" s="120">
        <f t="shared" si="609"/>
        <v>1</v>
      </c>
      <c r="DVC124" s="120">
        <f t="shared" si="609"/>
        <v>1</v>
      </c>
      <c r="DVD124" s="120">
        <f t="shared" si="609"/>
        <v>1</v>
      </c>
      <c r="DVE124" s="120">
        <f t="shared" si="609"/>
        <v>1</v>
      </c>
      <c r="DVF124" s="120">
        <f t="shared" si="609"/>
        <v>1</v>
      </c>
      <c r="DVG124" s="120">
        <f t="shared" si="609"/>
        <v>1</v>
      </c>
      <c r="DVH124" s="120">
        <f t="shared" si="609"/>
        <v>1</v>
      </c>
      <c r="DVI124" s="120">
        <f t="shared" si="609"/>
        <v>1</v>
      </c>
      <c r="DVJ124" s="120">
        <f t="shared" si="609"/>
        <v>1</v>
      </c>
      <c r="DVK124" s="120">
        <f t="shared" si="609"/>
        <v>1</v>
      </c>
      <c r="DVL124" s="120">
        <f t="shared" si="609"/>
        <v>1</v>
      </c>
      <c r="DVM124" s="120">
        <f t="shared" si="609"/>
        <v>1</v>
      </c>
      <c r="DVN124" s="120">
        <f t="shared" si="609"/>
        <v>1</v>
      </c>
      <c r="DVO124" s="120">
        <f t="shared" si="609"/>
        <v>1</v>
      </c>
      <c r="DVP124" s="120">
        <f t="shared" si="609"/>
        <v>1</v>
      </c>
      <c r="DVQ124" s="120">
        <f t="shared" si="609"/>
        <v>1</v>
      </c>
      <c r="DVR124" s="120">
        <f t="shared" si="609"/>
        <v>1</v>
      </c>
      <c r="DVS124" s="120">
        <f t="shared" si="609"/>
        <v>1</v>
      </c>
      <c r="DVT124" s="120">
        <f t="shared" si="609"/>
        <v>1</v>
      </c>
      <c r="DVU124" s="120">
        <f t="shared" si="609"/>
        <v>1</v>
      </c>
      <c r="DVV124" s="120">
        <f t="shared" si="609"/>
        <v>1</v>
      </c>
      <c r="DVW124" s="120">
        <f t="shared" si="609"/>
        <v>1</v>
      </c>
      <c r="DVX124" s="120">
        <f t="shared" si="609"/>
        <v>0</v>
      </c>
      <c r="DVY124" s="120">
        <f t="shared" si="609"/>
        <v>0</v>
      </c>
      <c r="DVZ124" s="120">
        <f t="shared" si="609"/>
        <v>0</v>
      </c>
      <c r="DWA124" s="120">
        <f t="shared" si="609"/>
        <v>0</v>
      </c>
      <c r="DWB124" s="120">
        <f t="shared" si="609"/>
        <v>0</v>
      </c>
      <c r="DWC124" s="120">
        <f t="shared" si="609"/>
        <v>0</v>
      </c>
      <c r="DWD124" s="120">
        <f t="shared" si="609"/>
        <v>0</v>
      </c>
      <c r="DWE124" s="120">
        <f t="shared" si="609"/>
        <v>0</v>
      </c>
      <c r="DWF124" s="120">
        <f t="shared" si="609"/>
        <v>0</v>
      </c>
      <c r="DWG124" s="120">
        <f t="shared" si="609"/>
        <v>0</v>
      </c>
      <c r="DWH124" s="120">
        <f t="shared" si="609"/>
        <v>0</v>
      </c>
      <c r="DWI124" s="120">
        <f t="shared" si="609"/>
        <v>0</v>
      </c>
      <c r="DWJ124" s="120">
        <f t="shared" si="609"/>
        <v>0</v>
      </c>
      <c r="DWK124" s="120">
        <f t="shared" si="609"/>
        <v>0</v>
      </c>
      <c r="DWL124" s="120">
        <f t="shared" si="609"/>
        <v>0</v>
      </c>
      <c r="DWM124" s="120">
        <f t="shared" si="609"/>
        <v>0</v>
      </c>
      <c r="DWN124" s="120">
        <f t="shared" si="609"/>
        <v>0</v>
      </c>
      <c r="DWO124" s="120">
        <f t="shared" si="609"/>
        <v>0</v>
      </c>
      <c r="DWP124" s="120">
        <f t="shared" si="609"/>
        <v>0</v>
      </c>
      <c r="DWQ124" s="120">
        <f t="shared" si="609"/>
        <v>0</v>
      </c>
      <c r="DWR124" s="120">
        <f t="shared" si="609"/>
        <v>0</v>
      </c>
      <c r="DWS124" s="120">
        <f t="shared" si="609"/>
        <v>0</v>
      </c>
      <c r="DWT124" s="120">
        <f t="shared" si="609"/>
        <v>0</v>
      </c>
      <c r="DWU124" s="120">
        <f t="shared" si="609"/>
        <v>0</v>
      </c>
      <c r="DWV124" s="120">
        <f t="shared" si="609"/>
        <v>0</v>
      </c>
      <c r="DWW124" s="120">
        <f t="shared" si="609"/>
        <v>0</v>
      </c>
      <c r="DWX124" s="120">
        <f t="shared" si="609"/>
        <v>0</v>
      </c>
      <c r="DWY124" s="120">
        <f t="shared" si="609"/>
        <v>0</v>
      </c>
      <c r="DWZ124" s="120">
        <f t="shared" si="609"/>
        <v>0</v>
      </c>
      <c r="DXA124" s="120">
        <f t="shared" si="609"/>
        <v>0</v>
      </c>
      <c r="DXB124" s="120">
        <f t="shared" si="609"/>
        <v>0</v>
      </c>
      <c r="DXC124" s="120">
        <f t="shared" si="609"/>
        <v>0</v>
      </c>
      <c r="DXD124" s="120">
        <f t="shared" si="609"/>
        <v>0</v>
      </c>
      <c r="DXE124" s="120">
        <f t="shared" si="609"/>
        <v>0</v>
      </c>
      <c r="DXF124" s="120">
        <f t="shared" si="609"/>
        <v>0</v>
      </c>
      <c r="DXG124" s="120">
        <f t="shared" ref="DXG124:DZR124" si="610">COUNTIFS($A$66:$A$115,3,DXG66:DXG115,"X")</f>
        <v>0</v>
      </c>
      <c r="DXH124" s="120">
        <f t="shared" si="610"/>
        <v>0</v>
      </c>
      <c r="DXI124" s="120">
        <f t="shared" si="610"/>
        <v>0</v>
      </c>
      <c r="DXJ124" s="120">
        <f t="shared" si="610"/>
        <v>0</v>
      </c>
      <c r="DXK124" s="120">
        <f t="shared" si="610"/>
        <v>0</v>
      </c>
      <c r="DXL124" s="120">
        <f t="shared" si="610"/>
        <v>0</v>
      </c>
      <c r="DXM124" s="120">
        <f t="shared" si="610"/>
        <v>0</v>
      </c>
      <c r="DXN124" s="120">
        <f t="shared" si="610"/>
        <v>0</v>
      </c>
      <c r="DXO124" s="120">
        <f t="shared" si="610"/>
        <v>0</v>
      </c>
      <c r="DXP124" s="120">
        <f t="shared" si="610"/>
        <v>0</v>
      </c>
      <c r="DXQ124" s="120">
        <f t="shared" si="610"/>
        <v>0</v>
      </c>
      <c r="DXR124" s="120">
        <f t="shared" si="610"/>
        <v>0</v>
      </c>
      <c r="DXS124" s="120">
        <f t="shared" si="610"/>
        <v>0</v>
      </c>
      <c r="DXT124" s="120">
        <f t="shared" si="610"/>
        <v>0</v>
      </c>
      <c r="DXU124" s="120">
        <f t="shared" si="610"/>
        <v>0</v>
      </c>
      <c r="DXV124" s="120">
        <f t="shared" si="610"/>
        <v>0</v>
      </c>
      <c r="DXW124" s="120">
        <f t="shared" si="610"/>
        <v>0</v>
      </c>
      <c r="DXX124" s="120">
        <f t="shared" si="610"/>
        <v>0</v>
      </c>
      <c r="DXY124" s="120">
        <f t="shared" si="610"/>
        <v>0</v>
      </c>
      <c r="DXZ124" s="120">
        <f t="shared" si="610"/>
        <v>0</v>
      </c>
      <c r="DYA124" s="120">
        <f t="shared" si="610"/>
        <v>0</v>
      </c>
      <c r="DYB124" s="120">
        <f t="shared" si="610"/>
        <v>0</v>
      </c>
      <c r="DYC124" s="120">
        <f t="shared" si="610"/>
        <v>0</v>
      </c>
      <c r="DYD124" s="120">
        <f t="shared" si="610"/>
        <v>0</v>
      </c>
      <c r="DYE124" s="120">
        <f t="shared" si="610"/>
        <v>0</v>
      </c>
      <c r="DYF124" s="120">
        <f t="shared" si="610"/>
        <v>0</v>
      </c>
      <c r="DYG124" s="120">
        <f t="shared" si="610"/>
        <v>0</v>
      </c>
      <c r="DYH124" s="120">
        <f t="shared" si="610"/>
        <v>0</v>
      </c>
      <c r="DYI124" s="120">
        <f t="shared" si="610"/>
        <v>0</v>
      </c>
      <c r="DYJ124" s="120">
        <f t="shared" si="610"/>
        <v>0</v>
      </c>
      <c r="DYK124" s="120">
        <f t="shared" si="610"/>
        <v>0</v>
      </c>
      <c r="DYL124" s="120">
        <f t="shared" si="610"/>
        <v>0</v>
      </c>
      <c r="DYM124" s="120">
        <f t="shared" si="610"/>
        <v>0</v>
      </c>
      <c r="DYN124" s="120">
        <f t="shared" si="610"/>
        <v>0</v>
      </c>
      <c r="DYO124" s="120">
        <f t="shared" si="610"/>
        <v>0</v>
      </c>
      <c r="DYP124" s="120">
        <f t="shared" si="610"/>
        <v>0</v>
      </c>
      <c r="DYQ124" s="120">
        <f t="shared" si="610"/>
        <v>0</v>
      </c>
      <c r="DYR124" s="120">
        <f t="shared" si="610"/>
        <v>0</v>
      </c>
      <c r="DYS124" s="120">
        <f t="shared" si="610"/>
        <v>0</v>
      </c>
      <c r="DYT124" s="120">
        <f t="shared" si="610"/>
        <v>0</v>
      </c>
      <c r="DYU124" s="120">
        <f t="shared" si="610"/>
        <v>0</v>
      </c>
      <c r="DYV124" s="120">
        <f t="shared" si="610"/>
        <v>0</v>
      </c>
      <c r="DYW124" s="120">
        <f t="shared" si="610"/>
        <v>0</v>
      </c>
      <c r="DYX124" s="120">
        <f t="shared" si="610"/>
        <v>0</v>
      </c>
      <c r="DYY124" s="120">
        <f t="shared" si="610"/>
        <v>0</v>
      </c>
      <c r="DYZ124" s="120">
        <f t="shared" si="610"/>
        <v>0</v>
      </c>
      <c r="DZA124" s="120">
        <f t="shared" si="610"/>
        <v>0</v>
      </c>
      <c r="DZB124" s="120">
        <f t="shared" si="610"/>
        <v>0</v>
      </c>
      <c r="DZC124" s="120">
        <f t="shared" si="610"/>
        <v>0</v>
      </c>
      <c r="DZD124" s="120">
        <f t="shared" si="610"/>
        <v>0</v>
      </c>
      <c r="DZE124" s="120">
        <f t="shared" si="610"/>
        <v>0</v>
      </c>
      <c r="DZF124" s="120">
        <f t="shared" si="610"/>
        <v>0</v>
      </c>
      <c r="DZG124" s="120">
        <f t="shared" si="610"/>
        <v>0</v>
      </c>
      <c r="DZH124" s="120">
        <f t="shared" si="610"/>
        <v>0</v>
      </c>
      <c r="DZI124" s="120">
        <f t="shared" si="610"/>
        <v>0</v>
      </c>
      <c r="DZJ124" s="120">
        <f t="shared" si="610"/>
        <v>0</v>
      </c>
      <c r="DZK124" s="120">
        <f t="shared" si="610"/>
        <v>0</v>
      </c>
      <c r="DZL124" s="120">
        <f t="shared" si="610"/>
        <v>0</v>
      </c>
      <c r="DZM124" s="120">
        <f t="shared" si="610"/>
        <v>0</v>
      </c>
      <c r="DZN124" s="120">
        <f t="shared" si="610"/>
        <v>0</v>
      </c>
      <c r="DZO124" s="120">
        <f t="shared" si="610"/>
        <v>0</v>
      </c>
      <c r="DZP124" s="120">
        <f t="shared" si="610"/>
        <v>0</v>
      </c>
      <c r="DZQ124" s="120">
        <f t="shared" si="610"/>
        <v>0</v>
      </c>
      <c r="DZR124" s="120">
        <f t="shared" si="610"/>
        <v>0</v>
      </c>
      <c r="DZS124" s="120">
        <f t="shared" ref="DZS124:DZW124" si="611">COUNTIFS($A$66:$A$115,3,DZS66:DZS115,"X")</f>
        <v>0</v>
      </c>
      <c r="DZT124" s="120">
        <f t="shared" si="611"/>
        <v>0</v>
      </c>
      <c r="DZU124" s="120">
        <f t="shared" si="611"/>
        <v>0</v>
      </c>
      <c r="DZV124" s="120">
        <f t="shared" si="611"/>
        <v>0</v>
      </c>
      <c r="DZW124" s="120">
        <f t="shared" si="611"/>
        <v>0</v>
      </c>
    </row>
    <row r="125" spans="1:3419" ht="15.75" customHeight="1" thickBot="1" x14ac:dyDescent="0.5">
      <c r="B125" s="163" t="s">
        <v>102</v>
      </c>
      <c r="C125" s="164"/>
      <c r="D125" s="164"/>
      <c r="E125" s="164"/>
      <c r="F125" s="165"/>
      <c r="G125" s="7">
        <f>G124/COUNTIFS($A$66:$A$115,3)</f>
        <v>0</v>
      </c>
      <c r="H125" s="119">
        <f t="shared" ref="H125:BS125" si="612">H124/COUNTIFS($A$66:$A$115,3)</f>
        <v>0</v>
      </c>
      <c r="I125" s="119">
        <f t="shared" si="612"/>
        <v>0.33333333333333331</v>
      </c>
      <c r="J125" s="119">
        <f t="shared" si="612"/>
        <v>0</v>
      </c>
      <c r="K125" s="119">
        <f t="shared" si="612"/>
        <v>0</v>
      </c>
      <c r="L125" s="119">
        <f t="shared" si="612"/>
        <v>0</v>
      </c>
      <c r="M125" s="119">
        <f t="shared" si="612"/>
        <v>0</v>
      </c>
      <c r="N125" s="119">
        <f t="shared" si="612"/>
        <v>0</v>
      </c>
      <c r="O125" s="119">
        <f t="shared" si="612"/>
        <v>0</v>
      </c>
      <c r="P125" s="119">
        <f t="shared" si="612"/>
        <v>0</v>
      </c>
      <c r="Q125" s="119">
        <f t="shared" si="612"/>
        <v>0.33333333333333331</v>
      </c>
      <c r="R125" s="119">
        <f t="shared" si="612"/>
        <v>0</v>
      </c>
      <c r="S125" s="119">
        <f t="shared" si="612"/>
        <v>0</v>
      </c>
      <c r="T125" s="119">
        <f t="shared" si="612"/>
        <v>0</v>
      </c>
      <c r="U125" s="119">
        <f t="shared" si="612"/>
        <v>0.33333333333333331</v>
      </c>
      <c r="V125" s="119">
        <f t="shared" si="612"/>
        <v>0</v>
      </c>
      <c r="W125" s="119">
        <f t="shared" si="612"/>
        <v>0</v>
      </c>
      <c r="X125" s="119">
        <f t="shared" si="612"/>
        <v>0</v>
      </c>
      <c r="Y125" s="119">
        <f t="shared" si="612"/>
        <v>0.33333333333333331</v>
      </c>
      <c r="Z125" s="119">
        <f t="shared" si="612"/>
        <v>0</v>
      </c>
      <c r="AA125" s="119">
        <f t="shared" si="612"/>
        <v>0</v>
      </c>
      <c r="AB125" s="119">
        <f t="shared" si="612"/>
        <v>0</v>
      </c>
      <c r="AC125" s="119">
        <f t="shared" si="612"/>
        <v>0</v>
      </c>
      <c r="AD125" s="119">
        <f t="shared" si="612"/>
        <v>0</v>
      </c>
      <c r="AE125" s="119">
        <f t="shared" si="612"/>
        <v>0</v>
      </c>
      <c r="AF125" s="119">
        <f t="shared" si="612"/>
        <v>0</v>
      </c>
      <c r="AG125" s="119">
        <f t="shared" si="612"/>
        <v>0</v>
      </c>
      <c r="AH125" s="119">
        <f t="shared" si="612"/>
        <v>0</v>
      </c>
      <c r="AI125" s="119">
        <f t="shared" si="612"/>
        <v>0</v>
      </c>
      <c r="AJ125" s="119">
        <f t="shared" si="612"/>
        <v>0.33333333333333331</v>
      </c>
      <c r="AK125" s="119">
        <f t="shared" si="612"/>
        <v>0</v>
      </c>
      <c r="AL125" s="119">
        <f t="shared" si="612"/>
        <v>0</v>
      </c>
      <c r="AM125" s="119">
        <f t="shared" si="612"/>
        <v>0.33333333333333331</v>
      </c>
      <c r="AN125" s="119">
        <f t="shared" si="612"/>
        <v>0</v>
      </c>
      <c r="AO125" s="119">
        <f t="shared" si="612"/>
        <v>0</v>
      </c>
      <c r="AP125" s="119">
        <f t="shared" si="612"/>
        <v>0</v>
      </c>
      <c r="AQ125" s="119">
        <f t="shared" si="612"/>
        <v>0</v>
      </c>
      <c r="AR125" s="119">
        <f t="shared" si="612"/>
        <v>0</v>
      </c>
      <c r="AS125" s="119">
        <f t="shared" si="612"/>
        <v>0</v>
      </c>
      <c r="AT125" s="119">
        <f t="shared" si="612"/>
        <v>0</v>
      </c>
      <c r="AU125" s="119">
        <f t="shared" si="612"/>
        <v>0</v>
      </c>
      <c r="AV125" s="119">
        <f t="shared" si="612"/>
        <v>0</v>
      </c>
      <c r="AW125" s="119">
        <f t="shared" si="612"/>
        <v>0</v>
      </c>
      <c r="AX125" s="119">
        <f t="shared" si="612"/>
        <v>0</v>
      </c>
      <c r="AY125" s="119">
        <f t="shared" si="612"/>
        <v>0</v>
      </c>
      <c r="AZ125" s="119">
        <f t="shared" si="612"/>
        <v>0</v>
      </c>
      <c r="BA125" s="119">
        <f t="shared" si="612"/>
        <v>0.33333333333333331</v>
      </c>
      <c r="BB125" s="119">
        <f t="shared" si="612"/>
        <v>0.33333333333333331</v>
      </c>
      <c r="BC125" s="119">
        <f t="shared" si="612"/>
        <v>0</v>
      </c>
      <c r="BD125" s="119">
        <f t="shared" si="612"/>
        <v>0</v>
      </c>
      <c r="BE125" s="119">
        <f t="shared" si="612"/>
        <v>0</v>
      </c>
      <c r="BF125" s="119">
        <f t="shared" si="612"/>
        <v>0</v>
      </c>
      <c r="BG125" s="119">
        <f t="shared" si="612"/>
        <v>0</v>
      </c>
      <c r="BH125" s="119">
        <f t="shared" si="612"/>
        <v>0</v>
      </c>
      <c r="BI125" s="119">
        <f t="shared" si="612"/>
        <v>0</v>
      </c>
      <c r="BJ125" s="119">
        <f t="shared" si="612"/>
        <v>0</v>
      </c>
      <c r="BK125" s="119">
        <f t="shared" si="612"/>
        <v>0.33333333333333331</v>
      </c>
      <c r="BL125" s="119">
        <f t="shared" si="612"/>
        <v>0.33333333333333331</v>
      </c>
      <c r="BM125" s="119">
        <f t="shared" si="612"/>
        <v>0</v>
      </c>
      <c r="BN125" s="119">
        <f t="shared" si="612"/>
        <v>0</v>
      </c>
      <c r="BO125" s="119">
        <f t="shared" si="612"/>
        <v>0</v>
      </c>
      <c r="BP125" s="119">
        <f t="shared" si="612"/>
        <v>0</v>
      </c>
      <c r="BQ125" s="119">
        <f t="shared" si="612"/>
        <v>0</v>
      </c>
      <c r="BR125" s="119">
        <f t="shared" si="612"/>
        <v>0</v>
      </c>
      <c r="BS125" s="119">
        <f t="shared" si="612"/>
        <v>0</v>
      </c>
      <c r="BT125" s="119">
        <f t="shared" ref="BT125:EE125" si="613">BT124/COUNTIFS($A$66:$A$115,3)</f>
        <v>0</v>
      </c>
      <c r="BU125" s="119">
        <f t="shared" si="613"/>
        <v>0</v>
      </c>
      <c r="BV125" s="119">
        <f t="shared" si="613"/>
        <v>0</v>
      </c>
      <c r="BW125" s="119">
        <f t="shared" si="613"/>
        <v>0</v>
      </c>
      <c r="BX125" s="119">
        <f t="shared" si="613"/>
        <v>0</v>
      </c>
      <c r="BY125" s="119">
        <f t="shared" si="613"/>
        <v>0</v>
      </c>
      <c r="BZ125" s="119">
        <f t="shared" si="613"/>
        <v>0</v>
      </c>
      <c r="CA125" s="119">
        <f t="shared" si="613"/>
        <v>0</v>
      </c>
      <c r="CB125" s="119">
        <f t="shared" si="613"/>
        <v>0</v>
      </c>
      <c r="CC125" s="119">
        <f t="shared" si="613"/>
        <v>0</v>
      </c>
      <c r="CD125" s="119">
        <f t="shared" si="613"/>
        <v>0</v>
      </c>
      <c r="CE125" s="119">
        <f t="shared" si="613"/>
        <v>0</v>
      </c>
      <c r="CF125" s="119">
        <f t="shared" si="613"/>
        <v>0</v>
      </c>
      <c r="CG125" s="119">
        <f t="shared" si="613"/>
        <v>0</v>
      </c>
      <c r="CH125" s="119">
        <f t="shared" si="613"/>
        <v>0</v>
      </c>
      <c r="CI125" s="119">
        <f t="shared" si="613"/>
        <v>0</v>
      </c>
      <c r="CJ125" s="119">
        <f t="shared" si="613"/>
        <v>0</v>
      </c>
      <c r="CK125" s="119">
        <f t="shared" si="613"/>
        <v>0</v>
      </c>
      <c r="CL125" s="119">
        <f t="shared" si="613"/>
        <v>0</v>
      </c>
      <c r="CM125" s="119">
        <f t="shared" si="613"/>
        <v>0</v>
      </c>
      <c r="CN125" s="119">
        <f t="shared" si="613"/>
        <v>0</v>
      </c>
      <c r="CO125" s="119">
        <f t="shared" si="613"/>
        <v>0</v>
      </c>
      <c r="CP125" s="119">
        <f t="shared" si="613"/>
        <v>0</v>
      </c>
      <c r="CQ125" s="119">
        <f t="shared" si="613"/>
        <v>0</v>
      </c>
      <c r="CR125" s="119">
        <f t="shared" si="613"/>
        <v>0</v>
      </c>
      <c r="CS125" s="119">
        <f t="shared" si="613"/>
        <v>0</v>
      </c>
      <c r="CT125" s="119">
        <f t="shared" si="613"/>
        <v>0</v>
      </c>
      <c r="CU125" s="119">
        <f t="shared" si="613"/>
        <v>0</v>
      </c>
      <c r="CV125" s="119">
        <f t="shared" si="613"/>
        <v>0</v>
      </c>
      <c r="CW125" s="119">
        <f t="shared" si="613"/>
        <v>0</v>
      </c>
      <c r="CX125" s="119">
        <f t="shared" si="613"/>
        <v>0</v>
      </c>
      <c r="CY125" s="119">
        <f t="shared" si="613"/>
        <v>0</v>
      </c>
      <c r="CZ125" s="119">
        <f t="shared" si="613"/>
        <v>0</v>
      </c>
      <c r="DA125" s="119">
        <f t="shared" si="613"/>
        <v>0</v>
      </c>
      <c r="DB125" s="119">
        <f t="shared" si="613"/>
        <v>0</v>
      </c>
      <c r="DC125" s="119">
        <f t="shared" si="613"/>
        <v>0</v>
      </c>
      <c r="DD125" s="119">
        <f t="shared" si="613"/>
        <v>0</v>
      </c>
      <c r="DE125" s="119">
        <f t="shared" si="613"/>
        <v>0</v>
      </c>
      <c r="DF125" s="119">
        <f t="shared" si="613"/>
        <v>0</v>
      </c>
      <c r="DG125" s="119">
        <f t="shared" si="613"/>
        <v>0</v>
      </c>
      <c r="DH125" s="119">
        <f t="shared" si="613"/>
        <v>0</v>
      </c>
      <c r="DI125" s="119">
        <f t="shared" si="613"/>
        <v>0</v>
      </c>
      <c r="DJ125" s="119">
        <f t="shared" si="613"/>
        <v>0</v>
      </c>
      <c r="DK125" s="119">
        <f t="shared" si="613"/>
        <v>0</v>
      </c>
      <c r="DL125" s="119">
        <f t="shared" si="613"/>
        <v>0</v>
      </c>
      <c r="DM125" s="119">
        <f t="shared" si="613"/>
        <v>0</v>
      </c>
      <c r="DN125" s="119">
        <f t="shared" si="613"/>
        <v>0</v>
      </c>
      <c r="DO125" s="119">
        <f t="shared" si="613"/>
        <v>0</v>
      </c>
      <c r="DP125" s="119">
        <f t="shared" si="613"/>
        <v>0</v>
      </c>
      <c r="DQ125" s="119">
        <f t="shared" si="613"/>
        <v>0</v>
      </c>
      <c r="DR125" s="119">
        <f t="shared" si="613"/>
        <v>0</v>
      </c>
      <c r="DS125" s="119">
        <f t="shared" si="613"/>
        <v>0</v>
      </c>
      <c r="DT125" s="119">
        <f t="shared" si="613"/>
        <v>0</v>
      </c>
      <c r="DU125" s="119">
        <f t="shared" si="613"/>
        <v>0</v>
      </c>
      <c r="DV125" s="119">
        <f t="shared" si="613"/>
        <v>0</v>
      </c>
      <c r="DW125" s="119">
        <f t="shared" si="613"/>
        <v>0</v>
      </c>
      <c r="DX125" s="119">
        <f t="shared" si="613"/>
        <v>0</v>
      </c>
      <c r="DY125" s="119">
        <f t="shared" si="613"/>
        <v>0</v>
      </c>
      <c r="DZ125" s="119">
        <f t="shared" si="613"/>
        <v>0</v>
      </c>
      <c r="EA125" s="119">
        <f t="shared" si="613"/>
        <v>0</v>
      </c>
      <c r="EB125" s="119">
        <f t="shared" si="613"/>
        <v>0</v>
      </c>
      <c r="EC125" s="119">
        <f t="shared" si="613"/>
        <v>0</v>
      </c>
      <c r="ED125" s="119">
        <f t="shared" si="613"/>
        <v>0</v>
      </c>
      <c r="EE125" s="119">
        <f t="shared" si="613"/>
        <v>0</v>
      </c>
      <c r="EF125" s="119">
        <f t="shared" ref="EF125:GQ125" si="614">EF124/COUNTIFS($A$66:$A$115,3)</f>
        <v>0</v>
      </c>
      <c r="EG125" s="119">
        <f t="shared" si="614"/>
        <v>0</v>
      </c>
      <c r="EH125" s="119">
        <f t="shared" si="614"/>
        <v>0</v>
      </c>
      <c r="EI125" s="119">
        <f t="shared" si="614"/>
        <v>0.33333333333333331</v>
      </c>
      <c r="EJ125" s="119">
        <f t="shared" si="614"/>
        <v>0</v>
      </c>
      <c r="EK125" s="119">
        <f t="shared" si="614"/>
        <v>0</v>
      </c>
      <c r="EL125" s="119">
        <f t="shared" si="614"/>
        <v>0</v>
      </c>
      <c r="EM125" s="119">
        <f t="shared" si="614"/>
        <v>0</v>
      </c>
      <c r="EN125" s="119">
        <f t="shared" si="614"/>
        <v>0</v>
      </c>
      <c r="EO125" s="119">
        <f t="shared" si="614"/>
        <v>0</v>
      </c>
      <c r="EP125" s="119">
        <f t="shared" si="614"/>
        <v>0.33333333333333331</v>
      </c>
      <c r="EQ125" s="119">
        <f t="shared" si="614"/>
        <v>0</v>
      </c>
      <c r="ER125" s="119">
        <f t="shared" si="614"/>
        <v>0</v>
      </c>
      <c r="ES125" s="119">
        <f t="shared" si="614"/>
        <v>0</v>
      </c>
      <c r="ET125" s="119">
        <f t="shared" si="614"/>
        <v>0</v>
      </c>
      <c r="EU125" s="119">
        <f t="shared" si="614"/>
        <v>0</v>
      </c>
      <c r="EV125" s="119">
        <f t="shared" si="614"/>
        <v>0</v>
      </c>
      <c r="EW125" s="119">
        <f t="shared" si="614"/>
        <v>0</v>
      </c>
      <c r="EX125" s="119">
        <f t="shared" si="614"/>
        <v>0</v>
      </c>
      <c r="EY125" s="119">
        <f t="shared" si="614"/>
        <v>0</v>
      </c>
      <c r="EZ125" s="119">
        <f t="shared" si="614"/>
        <v>0</v>
      </c>
      <c r="FA125" s="119">
        <f t="shared" si="614"/>
        <v>0</v>
      </c>
      <c r="FB125" s="119">
        <f t="shared" si="614"/>
        <v>0</v>
      </c>
      <c r="FC125" s="119">
        <f t="shared" si="614"/>
        <v>0</v>
      </c>
      <c r="FD125" s="119">
        <f t="shared" si="614"/>
        <v>0</v>
      </c>
      <c r="FE125" s="119">
        <f t="shared" si="614"/>
        <v>0</v>
      </c>
      <c r="FF125" s="119">
        <f t="shared" si="614"/>
        <v>0</v>
      </c>
      <c r="FG125" s="119">
        <f t="shared" si="614"/>
        <v>0</v>
      </c>
      <c r="FH125" s="119">
        <f t="shared" si="614"/>
        <v>0</v>
      </c>
      <c r="FI125" s="119">
        <f t="shared" si="614"/>
        <v>0</v>
      </c>
      <c r="FJ125" s="119">
        <f t="shared" si="614"/>
        <v>0</v>
      </c>
      <c r="FK125" s="119">
        <f t="shared" si="614"/>
        <v>0</v>
      </c>
      <c r="FL125" s="119">
        <f t="shared" si="614"/>
        <v>0</v>
      </c>
      <c r="FM125" s="119">
        <f t="shared" si="614"/>
        <v>0</v>
      </c>
      <c r="FN125" s="119">
        <f t="shared" si="614"/>
        <v>0</v>
      </c>
      <c r="FO125" s="119">
        <f t="shared" si="614"/>
        <v>0</v>
      </c>
      <c r="FP125" s="119">
        <f t="shared" si="614"/>
        <v>0</v>
      </c>
      <c r="FQ125" s="119">
        <f t="shared" si="614"/>
        <v>0</v>
      </c>
      <c r="FR125" s="119">
        <f t="shared" si="614"/>
        <v>0</v>
      </c>
      <c r="FS125" s="119">
        <f t="shared" si="614"/>
        <v>0</v>
      </c>
      <c r="FT125" s="119">
        <f t="shared" si="614"/>
        <v>0</v>
      </c>
      <c r="FU125" s="119">
        <f t="shared" si="614"/>
        <v>0</v>
      </c>
      <c r="FV125" s="119">
        <f t="shared" si="614"/>
        <v>0</v>
      </c>
      <c r="FW125" s="119">
        <f t="shared" si="614"/>
        <v>0</v>
      </c>
      <c r="FX125" s="119">
        <f t="shared" si="614"/>
        <v>0</v>
      </c>
      <c r="FY125" s="119">
        <f t="shared" si="614"/>
        <v>0</v>
      </c>
      <c r="FZ125" s="119">
        <f t="shared" si="614"/>
        <v>0</v>
      </c>
      <c r="GA125" s="119">
        <f t="shared" si="614"/>
        <v>0</v>
      </c>
      <c r="GB125" s="119">
        <f t="shared" si="614"/>
        <v>0</v>
      </c>
      <c r="GC125" s="119">
        <f t="shared" si="614"/>
        <v>0</v>
      </c>
      <c r="GD125" s="119">
        <f t="shared" si="614"/>
        <v>0</v>
      </c>
      <c r="GE125" s="119">
        <f t="shared" si="614"/>
        <v>0</v>
      </c>
      <c r="GF125" s="119">
        <f t="shared" si="614"/>
        <v>0</v>
      </c>
      <c r="GG125" s="119">
        <f t="shared" si="614"/>
        <v>0</v>
      </c>
      <c r="GH125" s="119">
        <f t="shared" si="614"/>
        <v>0</v>
      </c>
      <c r="GI125" s="119">
        <f t="shared" si="614"/>
        <v>0</v>
      </c>
      <c r="GJ125" s="119">
        <f t="shared" si="614"/>
        <v>0</v>
      </c>
      <c r="GK125" s="119">
        <f t="shared" si="614"/>
        <v>0</v>
      </c>
      <c r="GL125" s="119">
        <f t="shared" si="614"/>
        <v>0</v>
      </c>
      <c r="GM125" s="119">
        <f t="shared" si="614"/>
        <v>0</v>
      </c>
      <c r="GN125" s="119">
        <f t="shared" si="614"/>
        <v>0</v>
      </c>
      <c r="GO125" s="119">
        <f t="shared" si="614"/>
        <v>0</v>
      </c>
      <c r="GP125" s="119">
        <f t="shared" si="614"/>
        <v>0</v>
      </c>
      <c r="GQ125" s="119">
        <f t="shared" si="614"/>
        <v>0</v>
      </c>
      <c r="GR125" s="119">
        <f t="shared" ref="GR125:JC125" si="615">GR124/COUNTIFS($A$66:$A$115,3)</f>
        <v>0</v>
      </c>
      <c r="GS125" s="119">
        <f t="shared" si="615"/>
        <v>0</v>
      </c>
      <c r="GT125" s="119">
        <f t="shared" si="615"/>
        <v>0</v>
      </c>
      <c r="GU125" s="119">
        <f t="shared" si="615"/>
        <v>0</v>
      </c>
      <c r="GV125" s="119">
        <f t="shared" si="615"/>
        <v>0</v>
      </c>
      <c r="GW125" s="119">
        <f t="shared" si="615"/>
        <v>0</v>
      </c>
      <c r="GX125" s="119">
        <f t="shared" si="615"/>
        <v>0</v>
      </c>
      <c r="GY125" s="119">
        <f t="shared" si="615"/>
        <v>0</v>
      </c>
      <c r="GZ125" s="119">
        <f t="shared" si="615"/>
        <v>0</v>
      </c>
      <c r="HA125" s="119">
        <f t="shared" si="615"/>
        <v>0</v>
      </c>
      <c r="HB125" s="119">
        <f t="shared" si="615"/>
        <v>0</v>
      </c>
      <c r="HC125" s="119">
        <f t="shared" si="615"/>
        <v>0</v>
      </c>
      <c r="HD125" s="119">
        <f t="shared" si="615"/>
        <v>0</v>
      </c>
      <c r="HE125" s="119">
        <f t="shared" si="615"/>
        <v>0</v>
      </c>
      <c r="HF125" s="119">
        <f t="shared" si="615"/>
        <v>0</v>
      </c>
      <c r="HG125" s="119">
        <f t="shared" si="615"/>
        <v>0</v>
      </c>
      <c r="HH125" s="119">
        <f t="shared" si="615"/>
        <v>0</v>
      </c>
      <c r="HI125" s="119">
        <f t="shared" si="615"/>
        <v>0</v>
      </c>
      <c r="HJ125" s="119">
        <f t="shared" si="615"/>
        <v>0</v>
      </c>
      <c r="HK125" s="119">
        <f t="shared" si="615"/>
        <v>0</v>
      </c>
      <c r="HL125" s="119">
        <f t="shared" si="615"/>
        <v>0</v>
      </c>
      <c r="HM125" s="119">
        <f t="shared" si="615"/>
        <v>0</v>
      </c>
      <c r="HN125" s="119">
        <f t="shared" si="615"/>
        <v>0</v>
      </c>
      <c r="HO125" s="119">
        <f t="shared" si="615"/>
        <v>0</v>
      </c>
      <c r="HP125" s="119">
        <f t="shared" si="615"/>
        <v>0</v>
      </c>
      <c r="HQ125" s="119">
        <f t="shared" si="615"/>
        <v>0</v>
      </c>
      <c r="HR125" s="119">
        <f t="shared" si="615"/>
        <v>0</v>
      </c>
      <c r="HS125" s="119">
        <f t="shared" si="615"/>
        <v>0</v>
      </c>
      <c r="HT125" s="119">
        <f t="shared" si="615"/>
        <v>0</v>
      </c>
      <c r="HU125" s="119">
        <f t="shared" si="615"/>
        <v>0</v>
      </c>
      <c r="HV125" s="119">
        <f t="shared" si="615"/>
        <v>0</v>
      </c>
      <c r="HW125" s="119">
        <f t="shared" si="615"/>
        <v>0</v>
      </c>
      <c r="HX125" s="119">
        <f t="shared" si="615"/>
        <v>0</v>
      </c>
      <c r="HY125" s="119">
        <f t="shared" si="615"/>
        <v>0</v>
      </c>
      <c r="HZ125" s="119">
        <f t="shared" si="615"/>
        <v>0</v>
      </c>
      <c r="IA125" s="119">
        <f t="shared" si="615"/>
        <v>0</v>
      </c>
      <c r="IB125" s="119">
        <f t="shared" si="615"/>
        <v>0</v>
      </c>
      <c r="IC125" s="119">
        <f t="shared" si="615"/>
        <v>0</v>
      </c>
      <c r="ID125" s="119">
        <f t="shared" si="615"/>
        <v>0.33333333333333331</v>
      </c>
      <c r="IE125" s="119">
        <f t="shared" si="615"/>
        <v>0</v>
      </c>
      <c r="IF125" s="119">
        <f t="shared" si="615"/>
        <v>0</v>
      </c>
      <c r="IG125" s="119">
        <f t="shared" si="615"/>
        <v>0</v>
      </c>
      <c r="IH125" s="119">
        <f t="shared" si="615"/>
        <v>0</v>
      </c>
      <c r="II125" s="119">
        <f t="shared" si="615"/>
        <v>0</v>
      </c>
      <c r="IJ125" s="119">
        <f t="shared" si="615"/>
        <v>0</v>
      </c>
      <c r="IK125" s="119">
        <f t="shared" si="615"/>
        <v>0</v>
      </c>
      <c r="IL125" s="119">
        <f t="shared" si="615"/>
        <v>0</v>
      </c>
      <c r="IM125" s="119">
        <f t="shared" si="615"/>
        <v>0</v>
      </c>
      <c r="IN125" s="119">
        <f t="shared" si="615"/>
        <v>0</v>
      </c>
      <c r="IO125" s="119">
        <f t="shared" si="615"/>
        <v>0</v>
      </c>
      <c r="IP125" s="119">
        <f t="shared" si="615"/>
        <v>0</v>
      </c>
      <c r="IQ125" s="119">
        <f t="shared" si="615"/>
        <v>0</v>
      </c>
      <c r="IR125" s="119">
        <f t="shared" si="615"/>
        <v>0</v>
      </c>
      <c r="IS125" s="119">
        <f t="shared" si="615"/>
        <v>0</v>
      </c>
      <c r="IT125" s="119">
        <f t="shared" si="615"/>
        <v>0</v>
      </c>
      <c r="IU125" s="119">
        <f t="shared" si="615"/>
        <v>0</v>
      </c>
      <c r="IV125" s="119">
        <f t="shared" si="615"/>
        <v>0</v>
      </c>
      <c r="IW125" s="119">
        <f t="shared" si="615"/>
        <v>0</v>
      </c>
      <c r="IX125" s="119">
        <f t="shared" si="615"/>
        <v>0</v>
      </c>
      <c r="IY125" s="119">
        <f t="shared" si="615"/>
        <v>0</v>
      </c>
      <c r="IZ125" s="119">
        <f t="shared" si="615"/>
        <v>0</v>
      </c>
      <c r="JA125" s="119">
        <f t="shared" si="615"/>
        <v>0</v>
      </c>
      <c r="JB125" s="119">
        <f t="shared" si="615"/>
        <v>0</v>
      </c>
      <c r="JC125" s="119">
        <f t="shared" si="615"/>
        <v>0</v>
      </c>
      <c r="JD125" s="119">
        <f t="shared" ref="JD125:LO125" si="616">JD124/COUNTIFS($A$66:$A$115,3)</f>
        <v>0</v>
      </c>
      <c r="JE125" s="119">
        <f t="shared" si="616"/>
        <v>0</v>
      </c>
      <c r="JF125" s="119">
        <f t="shared" si="616"/>
        <v>0</v>
      </c>
      <c r="JG125" s="119">
        <f t="shared" si="616"/>
        <v>0</v>
      </c>
      <c r="JH125" s="119">
        <f t="shared" si="616"/>
        <v>0</v>
      </c>
      <c r="JI125" s="119">
        <f t="shared" si="616"/>
        <v>0</v>
      </c>
      <c r="JJ125" s="119">
        <f t="shared" si="616"/>
        <v>0</v>
      </c>
      <c r="JK125" s="119">
        <f t="shared" si="616"/>
        <v>0</v>
      </c>
      <c r="JL125" s="119">
        <f t="shared" si="616"/>
        <v>0</v>
      </c>
      <c r="JM125" s="119">
        <f t="shared" si="616"/>
        <v>0</v>
      </c>
      <c r="JN125" s="119">
        <f t="shared" si="616"/>
        <v>0</v>
      </c>
      <c r="JO125" s="119">
        <f t="shared" si="616"/>
        <v>0</v>
      </c>
      <c r="JP125" s="119">
        <f t="shared" si="616"/>
        <v>0</v>
      </c>
      <c r="JQ125" s="119">
        <f t="shared" si="616"/>
        <v>0</v>
      </c>
      <c r="JR125" s="119">
        <f t="shared" si="616"/>
        <v>0</v>
      </c>
      <c r="JS125" s="119">
        <f t="shared" si="616"/>
        <v>0</v>
      </c>
      <c r="JT125" s="119">
        <f t="shared" si="616"/>
        <v>0</v>
      </c>
      <c r="JU125" s="119">
        <f t="shared" si="616"/>
        <v>0</v>
      </c>
      <c r="JV125" s="119">
        <f t="shared" si="616"/>
        <v>0</v>
      </c>
      <c r="JW125" s="119">
        <f t="shared" si="616"/>
        <v>0</v>
      </c>
      <c r="JX125" s="119">
        <f t="shared" si="616"/>
        <v>0</v>
      </c>
      <c r="JY125" s="119">
        <f t="shared" si="616"/>
        <v>0</v>
      </c>
      <c r="JZ125" s="119">
        <f t="shared" si="616"/>
        <v>0</v>
      </c>
      <c r="KA125" s="119">
        <f t="shared" si="616"/>
        <v>0</v>
      </c>
      <c r="KB125" s="119">
        <f t="shared" si="616"/>
        <v>0</v>
      </c>
      <c r="KC125" s="119">
        <f t="shared" si="616"/>
        <v>0</v>
      </c>
      <c r="KD125" s="119">
        <f t="shared" si="616"/>
        <v>0</v>
      </c>
      <c r="KE125" s="119">
        <f t="shared" si="616"/>
        <v>0</v>
      </c>
      <c r="KF125" s="119">
        <f t="shared" si="616"/>
        <v>0</v>
      </c>
      <c r="KG125" s="119">
        <f t="shared" si="616"/>
        <v>0</v>
      </c>
      <c r="KH125" s="119">
        <f t="shared" si="616"/>
        <v>0</v>
      </c>
      <c r="KI125" s="119">
        <f t="shared" si="616"/>
        <v>0</v>
      </c>
      <c r="KJ125" s="119">
        <f t="shared" si="616"/>
        <v>0</v>
      </c>
      <c r="KK125" s="119">
        <f t="shared" si="616"/>
        <v>0</v>
      </c>
      <c r="KL125" s="119">
        <f t="shared" si="616"/>
        <v>0</v>
      </c>
      <c r="KM125" s="119">
        <f t="shared" si="616"/>
        <v>0</v>
      </c>
      <c r="KN125" s="119">
        <f t="shared" si="616"/>
        <v>0</v>
      </c>
      <c r="KO125" s="119">
        <f t="shared" si="616"/>
        <v>0</v>
      </c>
      <c r="KP125" s="119">
        <f t="shared" si="616"/>
        <v>0</v>
      </c>
      <c r="KQ125" s="119">
        <f t="shared" si="616"/>
        <v>0</v>
      </c>
      <c r="KR125" s="119">
        <f t="shared" si="616"/>
        <v>0</v>
      </c>
      <c r="KS125" s="119">
        <f t="shared" si="616"/>
        <v>0</v>
      </c>
      <c r="KT125" s="119">
        <f t="shared" si="616"/>
        <v>0</v>
      </c>
      <c r="KU125" s="119">
        <f t="shared" si="616"/>
        <v>0</v>
      </c>
      <c r="KV125" s="119">
        <f t="shared" si="616"/>
        <v>0</v>
      </c>
      <c r="KW125" s="119">
        <f t="shared" si="616"/>
        <v>0</v>
      </c>
      <c r="KX125" s="119">
        <f t="shared" si="616"/>
        <v>0</v>
      </c>
      <c r="KY125" s="119">
        <f t="shared" si="616"/>
        <v>0</v>
      </c>
      <c r="KZ125" s="119">
        <f t="shared" si="616"/>
        <v>0</v>
      </c>
      <c r="LA125" s="119">
        <f t="shared" si="616"/>
        <v>0</v>
      </c>
      <c r="LB125" s="119">
        <f t="shared" si="616"/>
        <v>0</v>
      </c>
      <c r="LC125" s="119">
        <f t="shared" si="616"/>
        <v>0</v>
      </c>
      <c r="LD125" s="119">
        <f t="shared" si="616"/>
        <v>0</v>
      </c>
      <c r="LE125" s="119">
        <f t="shared" si="616"/>
        <v>0</v>
      </c>
      <c r="LF125" s="119">
        <f t="shared" si="616"/>
        <v>0</v>
      </c>
      <c r="LG125" s="119">
        <f t="shared" si="616"/>
        <v>0</v>
      </c>
      <c r="LH125" s="119">
        <f t="shared" si="616"/>
        <v>0</v>
      </c>
      <c r="LI125" s="119">
        <f t="shared" si="616"/>
        <v>0</v>
      </c>
      <c r="LJ125" s="119">
        <f t="shared" si="616"/>
        <v>0</v>
      </c>
      <c r="LK125" s="119">
        <f t="shared" si="616"/>
        <v>0</v>
      </c>
      <c r="LL125" s="119">
        <f t="shared" si="616"/>
        <v>0</v>
      </c>
      <c r="LM125" s="119">
        <f t="shared" si="616"/>
        <v>0</v>
      </c>
      <c r="LN125" s="119">
        <f t="shared" si="616"/>
        <v>0</v>
      </c>
      <c r="LO125" s="119">
        <f t="shared" si="616"/>
        <v>0</v>
      </c>
      <c r="LP125" s="119">
        <f t="shared" ref="LP125:OA125" si="617">LP124/COUNTIFS($A$66:$A$115,3)</f>
        <v>0</v>
      </c>
      <c r="LQ125" s="119">
        <f t="shared" si="617"/>
        <v>0</v>
      </c>
      <c r="LR125" s="119">
        <f t="shared" si="617"/>
        <v>0</v>
      </c>
      <c r="LS125" s="119">
        <f t="shared" si="617"/>
        <v>0</v>
      </c>
      <c r="LT125" s="119">
        <f t="shared" si="617"/>
        <v>0</v>
      </c>
      <c r="LU125" s="119">
        <f t="shared" si="617"/>
        <v>0</v>
      </c>
      <c r="LV125" s="119">
        <f t="shared" si="617"/>
        <v>0</v>
      </c>
      <c r="LW125" s="119">
        <f t="shared" si="617"/>
        <v>0</v>
      </c>
      <c r="LX125" s="119">
        <f t="shared" si="617"/>
        <v>0</v>
      </c>
      <c r="LY125" s="119">
        <f t="shared" si="617"/>
        <v>0</v>
      </c>
      <c r="LZ125" s="119">
        <f t="shared" si="617"/>
        <v>0</v>
      </c>
      <c r="MA125" s="119">
        <f t="shared" si="617"/>
        <v>0</v>
      </c>
      <c r="MB125" s="119">
        <f t="shared" si="617"/>
        <v>0</v>
      </c>
      <c r="MC125" s="119">
        <f t="shared" si="617"/>
        <v>0</v>
      </c>
      <c r="MD125" s="119">
        <f t="shared" si="617"/>
        <v>0</v>
      </c>
      <c r="ME125" s="119">
        <f t="shared" si="617"/>
        <v>0</v>
      </c>
      <c r="MF125" s="119">
        <f t="shared" si="617"/>
        <v>0</v>
      </c>
      <c r="MG125" s="119">
        <f t="shared" si="617"/>
        <v>0</v>
      </c>
      <c r="MH125" s="119">
        <f t="shared" si="617"/>
        <v>0</v>
      </c>
      <c r="MI125" s="119">
        <f t="shared" si="617"/>
        <v>0</v>
      </c>
      <c r="MJ125" s="119">
        <f t="shared" si="617"/>
        <v>0</v>
      </c>
      <c r="MK125" s="119">
        <f t="shared" si="617"/>
        <v>0</v>
      </c>
      <c r="ML125" s="119">
        <f t="shared" si="617"/>
        <v>0</v>
      </c>
      <c r="MM125" s="119">
        <f t="shared" si="617"/>
        <v>0</v>
      </c>
      <c r="MN125" s="119">
        <f t="shared" si="617"/>
        <v>0</v>
      </c>
      <c r="MO125" s="119">
        <f t="shared" si="617"/>
        <v>0</v>
      </c>
      <c r="MP125" s="119">
        <f t="shared" si="617"/>
        <v>0</v>
      </c>
      <c r="MQ125" s="119">
        <f t="shared" si="617"/>
        <v>0</v>
      </c>
      <c r="MR125" s="119">
        <f t="shared" si="617"/>
        <v>0</v>
      </c>
      <c r="MS125" s="119">
        <f t="shared" si="617"/>
        <v>0</v>
      </c>
      <c r="MT125" s="119">
        <f t="shared" si="617"/>
        <v>0</v>
      </c>
      <c r="MU125" s="119">
        <f t="shared" si="617"/>
        <v>0</v>
      </c>
      <c r="MV125" s="119">
        <f t="shared" si="617"/>
        <v>0</v>
      </c>
      <c r="MW125" s="119">
        <f t="shared" si="617"/>
        <v>0</v>
      </c>
      <c r="MX125" s="119">
        <f t="shared" si="617"/>
        <v>0</v>
      </c>
      <c r="MY125" s="119">
        <f t="shared" si="617"/>
        <v>0</v>
      </c>
      <c r="MZ125" s="119">
        <f t="shared" si="617"/>
        <v>0</v>
      </c>
      <c r="NA125" s="119">
        <f t="shared" si="617"/>
        <v>0</v>
      </c>
      <c r="NB125" s="119">
        <f t="shared" si="617"/>
        <v>0</v>
      </c>
      <c r="NC125" s="119">
        <f t="shared" si="617"/>
        <v>0</v>
      </c>
      <c r="ND125" s="119">
        <f t="shared" si="617"/>
        <v>0</v>
      </c>
      <c r="NE125" s="119">
        <f t="shared" si="617"/>
        <v>0</v>
      </c>
      <c r="NF125" s="119">
        <f t="shared" si="617"/>
        <v>0</v>
      </c>
      <c r="NG125" s="119">
        <f t="shared" si="617"/>
        <v>0</v>
      </c>
      <c r="NH125" s="119">
        <f t="shared" si="617"/>
        <v>0</v>
      </c>
      <c r="NI125" s="119">
        <f t="shared" si="617"/>
        <v>0</v>
      </c>
      <c r="NJ125" s="119">
        <f t="shared" si="617"/>
        <v>0</v>
      </c>
      <c r="NK125" s="119">
        <f t="shared" si="617"/>
        <v>0</v>
      </c>
      <c r="NL125" s="119">
        <f t="shared" si="617"/>
        <v>0</v>
      </c>
      <c r="NM125" s="119">
        <f t="shared" si="617"/>
        <v>0</v>
      </c>
      <c r="NN125" s="119">
        <f t="shared" si="617"/>
        <v>0</v>
      </c>
      <c r="NO125" s="119">
        <f t="shared" si="617"/>
        <v>0</v>
      </c>
      <c r="NP125" s="119">
        <f t="shared" si="617"/>
        <v>0</v>
      </c>
      <c r="NQ125" s="119">
        <f t="shared" si="617"/>
        <v>0</v>
      </c>
      <c r="NR125" s="119">
        <f t="shared" si="617"/>
        <v>0</v>
      </c>
      <c r="NS125" s="119">
        <f t="shared" si="617"/>
        <v>0</v>
      </c>
      <c r="NT125" s="119">
        <f t="shared" si="617"/>
        <v>0</v>
      </c>
      <c r="NU125" s="119">
        <f t="shared" si="617"/>
        <v>0</v>
      </c>
      <c r="NV125" s="119">
        <f t="shared" si="617"/>
        <v>0</v>
      </c>
      <c r="NW125" s="119">
        <f t="shared" si="617"/>
        <v>0</v>
      </c>
      <c r="NX125" s="119">
        <f t="shared" si="617"/>
        <v>0</v>
      </c>
      <c r="NY125" s="119">
        <f t="shared" si="617"/>
        <v>0</v>
      </c>
      <c r="NZ125" s="119">
        <f t="shared" si="617"/>
        <v>0</v>
      </c>
      <c r="OA125" s="119">
        <f t="shared" si="617"/>
        <v>0</v>
      </c>
      <c r="OB125" s="119">
        <f t="shared" ref="OB125:QM125" si="618">OB124/COUNTIFS($A$66:$A$115,3)</f>
        <v>0</v>
      </c>
      <c r="OC125" s="119">
        <f t="shared" si="618"/>
        <v>0</v>
      </c>
      <c r="OD125" s="119">
        <f t="shared" si="618"/>
        <v>0</v>
      </c>
      <c r="OE125" s="119">
        <f t="shared" si="618"/>
        <v>0</v>
      </c>
      <c r="OF125" s="119">
        <f t="shared" si="618"/>
        <v>0</v>
      </c>
      <c r="OG125" s="119">
        <f t="shared" si="618"/>
        <v>0</v>
      </c>
      <c r="OH125" s="119">
        <f t="shared" si="618"/>
        <v>0</v>
      </c>
      <c r="OI125" s="119">
        <f t="shared" si="618"/>
        <v>0</v>
      </c>
      <c r="OJ125" s="119">
        <f t="shared" si="618"/>
        <v>0</v>
      </c>
      <c r="OK125" s="119">
        <f t="shared" si="618"/>
        <v>0</v>
      </c>
      <c r="OL125" s="119">
        <f t="shared" si="618"/>
        <v>0</v>
      </c>
      <c r="OM125" s="119">
        <f t="shared" si="618"/>
        <v>0</v>
      </c>
      <c r="ON125" s="119">
        <f t="shared" si="618"/>
        <v>0</v>
      </c>
      <c r="OO125" s="119">
        <f t="shared" si="618"/>
        <v>0</v>
      </c>
      <c r="OP125" s="119">
        <f t="shared" si="618"/>
        <v>0</v>
      </c>
      <c r="OQ125" s="119">
        <f t="shared" si="618"/>
        <v>0</v>
      </c>
      <c r="OR125" s="119">
        <f t="shared" si="618"/>
        <v>0</v>
      </c>
      <c r="OS125" s="119">
        <f t="shared" si="618"/>
        <v>0</v>
      </c>
      <c r="OT125" s="119">
        <f t="shared" si="618"/>
        <v>0</v>
      </c>
      <c r="OU125" s="119">
        <f t="shared" si="618"/>
        <v>0</v>
      </c>
      <c r="OV125" s="119">
        <f t="shared" si="618"/>
        <v>0</v>
      </c>
      <c r="OW125" s="119">
        <f t="shared" si="618"/>
        <v>0</v>
      </c>
      <c r="OX125" s="119">
        <f t="shared" si="618"/>
        <v>0</v>
      </c>
      <c r="OY125" s="119">
        <f t="shared" si="618"/>
        <v>0</v>
      </c>
      <c r="OZ125" s="119">
        <f t="shared" si="618"/>
        <v>0</v>
      </c>
      <c r="PA125" s="119">
        <f t="shared" si="618"/>
        <v>0</v>
      </c>
      <c r="PB125" s="119">
        <f t="shared" si="618"/>
        <v>0</v>
      </c>
      <c r="PC125" s="119">
        <f t="shared" si="618"/>
        <v>0</v>
      </c>
      <c r="PD125" s="119">
        <f t="shared" si="618"/>
        <v>0</v>
      </c>
      <c r="PE125" s="119">
        <f t="shared" si="618"/>
        <v>0</v>
      </c>
      <c r="PF125" s="119">
        <f t="shared" si="618"/>
        <v>0</v>
      </c>
      <c r="PG125" s="119">
        <f t="shared" si="618"/>
        <v>0</v>
      </c>
      <c r="PH125" s="119">
        <f t="shared" si="618"/>
        <v>0</v>
      </c>
      <c r="PI125" s="119">
        <f t="shared" si="618"/>
        <v>0</v>
      </c>
      <c r="PJ125" s="119">
        <f t="shared" si="618"/>
        <v>0</v>
      </c>
      <c r="PK125" s="119">
        <f t="shared" si="618"/>
        <v>0</v>
      </c>
      <c r="PL125" s="119">
        <f t="shared" si="618"/>
        <v>0</v>
      </c>
      <c r="PM125" s="119">
        <f t="shared" si="618"/>
        <v>0</v>
      </c>
      <c r="PN125" s="119">
        <f t="shared" si="618"/>
        <v>0</v>
      </c>
      <c r="PO125" s="119">
        <f t="shared" si="618"/>
        <v>0</v>
      </c>
      <c r="PP125" s="119">
        <f t="shared" si="618"/>
        <v>0</v>
      </c>
      <c r="PQ125" s="119">
        <f t="shared" si="618"/>
        <v>0</v>
      </c>
      <c r="PR125" s="119">
        <f t="shared" si="618"/>
        <v>0</v>
      </c>
      <c r="PS125" s="119">
        <f t="shared" si="618"/>
        <v>0</v>
      </c>
      <c r="PT125" s="119">
        <f t="shared" si="618"/>
        <v>0</v>
      </c>
      <c r="PU125" s="119">
        <f t="shared" si="618"/>
        <v>0</v>
      </c>
      <c r="PV125" s="119">
        <f t="shared" si="618"/>
        <v>0</v>
      </c>
      <c r="PW125" s="119">
        <f t="shared" si="618"/>
        <v>0</v>
      </c>
      <c r="PX125" s="119">
        <f t="shared" si="618"/>
        <v>0</v>
      </c>
      <c r="PY125" s="119">
        <f t="shared" si="618"/>
        <v>0</v>
      </c>
      <c r="PZ125" s="119">
        <f t="shared" si="618"/>
        <v>0</v>
      </c>
      <c r="QA125" s="119">
        <f t="shared" si="618"/>
        <v>0</v>
      </c>
      <c r="QB125" s="119">
        <f t="shared" si="618"/>
        <v>0</v>
      </c>
      <c r="QC125" s="119">
        <f t="shared" si="618"/>
        <v>0</v>
      </c>
      <c r="QD125" s="119">
        <f t="shared" si="618"/>
        <v>0</v>
      </c>
      <c r="QE125" s="119">
        <f t="shared" si="618"/>
        <v>0</v>
      </c>
      <c r="QF125" s="119">
        <f t="shared" si="618"/>
        <v>0</v>
      </c>
      <c r="QG125" s="119">
        <f t="shared" si="618"/>
        <v>0</v>
      </c>
      <c r="QH125" s="119">
        <f t="shared" si="618"/>
        <v>0</v>
      </c>
      <c r="QI125" s="119">
        <f t="shared" si="618"/>
        <v>0</v>
      </c>
      <c r="QJ125" s="119">
        <f t="shared" si="618"/>
        <v>0</v>
      </c>
      <c r="QK125" s="119">
        <f t="shared" si="618"/>
        <v>0</v>
      </c>
      <c r="QL125" s="119">
        <f t="shared" si="618"/>
        <v>0</v>
      </c>
      <c r="QM125" s="119">
        <f t="shared" si="618"/>
        <v>0</v>
      </c>
      <c r="QN125" s="119">
        <f t="shared" ref="QN125:SY125" si="619">QN124/COUNTIFS($A$66:$A$115,3)</f>
        <v>0</v>
      </c>
      <c r="QO125" s="119">
        <f t="shared" si="619"/>
        <v>0</v>
      </c>
      <c r="QP125" s="119">
        <f t="shared" si="619"/>
        <v>0</v>
      </c>
      <c r="QQ125" s="119">
        <f t="shared" si="619"/>
        <v>0</v>
      </c>
      <c r="QR125" s="119">
        <f t="shared" si="619"/>
        <v>0</v>
      </c>
      <c r="QS125" s="119">
        <f t="shared" si="619"/>
        <v>0</v>
      </c>
      <c r="QT125" s="119">
        <f t="shared" si="619"/>
        <v>0</v>
      </c>
      <c r="QU125" s="119">
        <f t="shared" si="619"/>
        <v>0</v>
      </c>
      <c r="QV125" s="119">
        <f t="shared" si="619"/>
        <v>0</v>
      </c>
      <c r="QW125" s="119">
        <f t="shared" si="619"/>
        <v>0</v>
      </c>
      <c r="QX125" s="119">
        <f t="shared" si="619"/>
        <v>0</v>
      </c>
      <c r="QY125" s="119">
        <f t="shared" si="619"/>
        <v>0</v>
      </c>
      <c r="QZ125" s="119">
        <f t="shared" si="619"/>
        <v>0</v>
      </c>
      <c r="RA125" s="119">
        <f t="shared" si="619"/>
        <v>0</v>
      </c>
      <c r="RB125" s="119">
        <f t="shared" si="619"/>
        <v>0</v>
      </c>
      <c r="RC125" s="119">
        <f t="shared" si="619"/>
        <v>0</v>
      </c>
      <c r="RD125" s="119">
        <f t="shared" si="619"/>
        <v>0</v>
      </c>
      <c r="RE125" s="119">
        <f t="shared" si="619"/>
        <v>0</v>
      </c>
      <c r="RF125" s="119">
        <f t="shared" si="619"/>
        <v>0</v>
      </c>
      <c r="RG125" s="119">
        <f t="shared" si="619"/>
        <v>0</v>
      </c>
      <c r="RH125" s="119">
        <f t="shared" si="619"/>
        <v>0</v>
      </c>
      <c r="RI125" s="119">
        <f t="shared" si="619"/>
        <v>0</v>
      </c>
      <c r="RJ125" s="119">
        <f t="shared" si="619"/>
        <v>0</v>
      </c>
      <c r="RK125" s="119">
        <f t="shared" si="619"/>
        <v>0</v>
      </c>
      <c r="RL125" s="119">
        <f t="shared" si="619"/>
        <v>0</v>
      </c>
      <c r="RM125" s="119">
        <f t="shared" si="619"/>
        <v>0</v>
      </c>
      <c r="RN125" s="119">
        <f t="shared" si="619"/>
        <v>0</v>
      </c>
      <c r="RO125" s="119">
        <f t="shared" si="619"/>
        <v>0</v>
      </c>
      <c r="RP125" s="119">
        <f t="shared" si="619"/>
        <v>0</v>
      </c>
      <c r="RQ125" s="119">
        <f t="shared" si="619"/>
        <v>0</v>
      </c>
      <c r="RR125" s="119">
        <f t="shared" si="619"/>
        <v>0</v>
      </c>
      <c r="RS125" s="119">
        <f t="shared" si="619"/>
        <v>0</v>
      </c>
      <c r="RT125" s="119">
        <f t="shared" si="619"/>
        <v>0</v>
      </c>
      <c r="RU125" s="119">
        <f t="shared" si="619"/>
        <v>0</v>
      </c>
      <c r="RV125" s="119">
        <f t="shared" si="619"/>
        <v>0</v>
      </c>
      <c r="RW125" s="119">
        <f t="shared" si="619"/>
        <v>0</v>
      </c>
      <c r="RX125" s="119">
        <f t="shared" si="619"/>
        <v>0</v>
      </c>
      <c r="RY125" s="119">
        <f t="shared" si="619"/>
        <v>0</v>
      </c>
      <c r="RZ125" s="119">
        <f t="shared" si="619"/>
        <v>0</v>
      </c>
      <c r="SA125" s="119">
        <f t="shared" si="619"/>
        <v>0</v>
      </c>
      <c r="SB125" s="119">
        <f t="shared" si="619"/>
        <v>0</v>
      </c>
      <c r="SC125" s="119">
        <f t="shared" si="619"/>
        <v>0</v>
      </c>
      <c r="SD125" s="119">
        <f t="shared" si="619"/>
        <v>0</v>
      </c>
      <c r="SE125" s="119">
        <f t="shared" si="619"/>
        <v>0</v>
      </c>
      <c r="SF125" s="119">
        <f t="shared" si="619"/>
        <v>0</v>
      </c>
      <c r="SG125" s="119">
        <f t="shared" si="619"/>
        <v>0</v>
      </c>
      <c r="SH125" s="119">
        <f t="shared" si="619"/>
        <v>0</v>
      </c>
      <c r="SI125" s="119">
        <f t="shared" si="619"/>
        <v>0</v>
      </c>
      <c r="SJ125" s="119">
        <f t="shared" si="619"/>
        <v>0</v>
      </c>
      <c r="SK125" s="119">
        <f t="shared" si="619"/>
        <v>0</v>
      </c>
      <c r="SL125" s="119">
        <f t="shared" si="619"/>
        <v>0</v>
      </c>
      <c r="SM125" s="119">
        <f t="shared" si="619"/>
        <v>0</v>
      </c>
      <c r="SN125" s="119">
        <f t="shared" si="619"/>
        <v>0</v>
      </c>
      <c r="SO125" s="119">
        <f t="shared" si="619"/>
        <v>0</v>
      </c>
      <c r="SP125" s="119">
        <f t="shared" si="619"/>
        <v>0</v>
      </c>
      <c r="SQ125" s="119">
        <f t="shared" si="619"/>
        <v>0</v>
      </c>
      <c r="SR125" s="119">
        <f t="shared" si="619"/>
        <v>0</v>
      </c>
      <c r="SS125" s="119">
        <f t="shared" si="619"/>
        <v>0</v>
      </c>
      <c r="ST125" s="119">
        <f t="shared" si="619"/>
        <v>0</v>
      </c>
      <c r="SU125" s="119">
        <f t="shared" si="619"/>
        <v>0</v>
      </c>
      <c r="SV125" s="119">
        <f t="shared" si="619"/>
        <v>0</v>
      </c>
      <c r="SW125" s="119">
        <f t="shared" si="619"/>
        <v>0</v>
      </c>
      <c r="SX125" s="119">
        <f t="shared" si="619"/>
        <v>0</v>
      </c>
      <c r="SY125" s="119">
        <f t="shared" si="619"/>
        <v>0</v>
      </c>
      <c r="SZ125" s="119">
        <f t="shared" ref="SZ125:VK125" si="620">SZ124/COUNTIFS($A$66:$A$115,3)</f>
        <v>0</v>
      </c>
      <c r="TA125" s="119">
        <f t="shared" si="620"/>
        <v>0</v>
      </c>
      <c r="TB125" s="119">
        <f t="shared" si="620"/>
        <v>0</v>
      </c>
      <c r="TC125" s="119">
        <f t="shared" si="620"/>
        <v>0</v>
      </c>
      <c r="TD125" s="119">
        <f t="shared" si="620"/>
        <v>0</v>
      </c>
      <c r="TE125" s="119">
        <f t="shared" si="620"/>
        <v>0</v>
      </c>
      <c r="TF125" s="119">
        <f t="shared" si="620"/>
        <v>0</v>
      </c>
      <c r="TG125" s="119">
        <f t="shared" si="620"/>
        <v>0</v>
      </c>
      <c r="TH125" s="119">
        <f t="shared" si="620"/>
        <v>0</v>
      </c>
      <c r="TI125" s="119">
        <f t="shared" si="620"/>
        <v>0</v>
      </c>
      <c r="TJ125" s="119">
        <f t="shared" si="620"/>
        <v>0</v>
      </c>
      <c r="TK125" s="119">
        <f t="shared" si="620"/>
        <v>0</v>
      </c>
      <c r="TL125" s="119">
        <f t="shared" si="620"/>
        <v>0</v>
      </c>
      <c r="TM125" s="119">
        <f t="shared" si="620"/>
        <v>0</v>
      </c>
      <c r="TN125" s="119">
        <f t="shared" si="620"/>
        <v>0</v>
      </c>
      <c r="TO125" s="119">
        <f t="shared" si="620"/>
        <v>0</v>
      </c>
      <c r="TP125" s="119">
        <f t="shared" si="620"/>
        <v>0</v>
      </c>
      <c r="TQ125" s="119">
        <f t="shared" si="620"/>
        <v>0</v>
      </c>
      <c r="TR125" s="119">
        <f t="shared" si="620"/>
        <v>0</v>
      </c>
      <c r="TS125" s="119">
        <f t="shared" si="620"/>
        <v>0</v>
      </c>
      <c r="TT125" s="119">
        <f t="shared" si="620"/>
        <v>0</v>
      </c>
      <c r="TU125" s="119">
        <f t="shared" si="620"/>
        <v>0</v>
      </c>
      <c r="TV125" s="119">
        <f t="shared" si="620"/>
        <v>0</v>
      </c>
      <c r="TW125" s="119">
        <f t="shared" si="620"/>
        <v>0</v>
      </c>
      <c r="TX125" s="119">
        <f t="shared" si="620"/>
        <v>0</v>
      </c>
      <c r="TY125" s="119">
        <f t="shared" si="620"/>
        <v>0</v>
      </c>
      <c r="TZ125" s="119">
        <f t="shared" si="620"/>
        <v>0</v>
      </c>
      <c r="UA125" s="119">
        <f t="shared" si="620"/>
        <v>0</v>
      </c>
      <c r="UB125" s="119">
        <f t="shared" si="620"/>
        <v>0</v>
      </c>
      <c r="UC125" s="119">
        <f t="shared" si="620"/>
        <v>0</v>
      </c>
      <c r="UD125" s="119">
        <f t="shared" si="620"/>
        <v>0</v>
      </c>
      <c r="UE125" s="119">
        <f t="shared" si="620"/>
        <v>0</v>
      </c>
      <c r="UF125" s="119">
        <f t="shared" si="620"/>
        <v>0</v>
      </c>
      <c r="UG125" s="119">
        <f t="shared" si="620"/>
        <v>0</v>
      </c>
      <c r="UH125" s="119">
        <f t="shared" si="620"/>
        <v>0</v>
      </c>
      <c r="UI125" s="119">
        <f t="shared" si="620"/>
        <v>0</v>
      </c>
      <c r="UJ125" s="119">
        <f t="shared" si="620"/>
        <v>0</v>
      </c>
      <c r="UK125" s="119">
        <f t="shared" si="620"/>
        <v>0</v>
      </c>
      <c r="UL125" s="119">
        <f t="shared" si="620"/>
        <v>0</v>
      </c>
      <c r="UM125" s="119">
        <f t="shared" si="620"/>
        <v>0</v>
      </c>
      <c r="UN125" s="119">
        <f t="shared" si="620"/>
        <v>0</v>
      </c>
      <c r="UO125" s="119">
        <f t="shared" si="620"/>
        <v>0</v>
      </c>
      <c r="UP125" s="119">
        <f t="shared" si="620"/>
        <v>0</v>
      </c>
      <c r="UQ125" s="119">
        <f t="shared" si="620"/>
        <v>0</v>
      </c>
      <c r="UR125" s="119">
        <f t="shared" si="620"/>
        <v>0</v>
      </c>
      <c r="US125" s="119">
        <f t="shared" si="620"/>
        <v>0</v>
      </c>
      <c r="UT125" s="119">
        <f t="shared" si="620"/>
        <v>0</v>
      </c>
      <c r="UU125" s="119">
        <f t="shared" si="620"/>
        <v>0</v>
      </c>
      <c r="UV125" s="119">
        <f t="shared" si="620"/>
        <v>0</v>
      </c>
      <c r="UW125" s="119">
        <f t="shared" si="620"/>
        <v>0</v>
      </c>
      <c r="UX125" s="119">
        <f t="shared" si="620"/>
        <v>0</v>
      </c>
      <c r="UY125" s="119">
        <f t="shared" si="620"/>
        <v>0</v>
      </c>
      <c r="UZ125" s="119">
        <f t="shared" si="620"/>
        <v>0</v>
      </c>
      <c r="VA125" s="119">
        <f t="shared" si="620"/>
        <v>0</v>
      </c>
      <c r="VB125" s="119">
        <f t="shared" si="620"/>
        <v>0</v>
      </c>
      <c r="VC125" s="119">
        <f t="shared" si="620"/>
        <v>0</v>
      </c>
      <c r="VD125" s="119">
        <f t="shared" si="620"/>
        <v>0</v>
      </c>
      <c r="VE125" s="119">
        <f t="shared" si="620"/>
        <v>0</v>
      </c>
      <c r="VF125" s="119">
        <f t="shared" si="620"/>
        <v>0</v>
      </c>
      <c r="VG125" s="119">
        <f t="shared" si="620"/>
        <v>0</v>
      </c>
      <c r="VH125" s="119">
        <f t="shared" si="620"/>
        <v>0</v>
      </c>
      <c r="VI125" s="119">
        <f t="shared" si="620"/>
        <v>0</v>
      </c>
      <c r="VJ125" s="119">
        <f t="shared" si="620"/>
        <v>0</v>
      </c>
      <c r="VK125" s="119">
        <f t="shared" si="620"/>
        <v>0</v>
      </c>
      <c r="VL125" s="119">
        <f t="shared" ref="VL125:XW125" si="621">VL124/COUNTIFS($A$66:$A$115,3)</f>
        <v>0</v>
      </c>
      <c r="VM125" s="119">
        <f t="shared" si="621"/>
        <v>0</v>
      </c>
      <c r="VN125" s="119">
        <f t="shared" si="621"/>
        <v>0</v>
      </c>
      <c r="VO125" s="119">
        <f t="shared" si="621"/>
        <v>0</v>
      </c>
      <c r="VP125" s="119">
        <f t="shared" si="621"/>
        <v>0</v>
      </c>
      <c r="VQ125" s="119">
        <f t="shared" si="621"/>
        <v>0</v>
      </c>
      <c r="VR125" s="119">
        <f t="shared" si="621"/>
        <v>0</v>
      </c>
      <c r="VS125" s="119">
        <f t="shared" si="621"/>
        <v>0</v>
      </c>
      <c r="VT125" s="119">
        <f t="shared" si="621"/>
        <v>0</v>
      </c>
      <c r="VU125" s="119">
        <f t="shared" si="621"/>
        <v>0</v>
      </c>
      <c r="VV125" s="119">
        <f t="shared" si="621"/>
        <v>0</v>
      </c>
      <c r="VW125" s="119">
        <f t="shared" si="621"/>
        <v>0</v>
      </c>
      <c r="VX125" s="119">
        <f t="shared" si="621"/>
        <v>0</v>
      </c>
      <c r="VY125" s="119">
        <f t="shared" si="621"/>
        <v>0</v>
      </c>
      <c r="VZ125" s="119">
        <f t="shared" si="621"/>
        <v>0</v>
      </c>
      <c r="WA125" s="119">
        <f t="shared" si="621"/>
        <v>0</v>
      </c>
      <c r="WB125" s="119">
        <f t="shared" si="621"/>
        <v>0</v>
      </c>
      <c r="WC125" s="119">
        <f t="shared" si="621"/>
        <v>0</v>
      </c>
      <c r="WD125" s="119">
        <f t="shared" si="621"/>
        <v>0</v>
      </c>
      <c r="WE125" s="119">
        <f t="shared" si="621"/>
        <v>0</v>
      </c>
      <c r="WF125" s="119">
        <f t="shared" si="621"/>
        <v>0</v>
      </c>
      <c r="WG125" s="119">
        <f t="shared" si="621"/>
        <v>0</v>
      </c>
      <c r="WH125" s="119">
        <f t="shared" si="621"/>
        <v>0</v>
      </c>
      <c r="WI125" s="119">
        <f t="shared" si="621"/>
        <v>0</v>
      </c>
      <c r="WJ125" s="119">
        <f t="shared" si="621"/>
        <v>0</v>
      </c>
      <c r="WK125" s="119">
        <f t="shared" si="621"/>
        <v>0</v>
      </c>
      <c r="WL125" s="119">
        <f t="shared" si="621"/>
        <v>0</v>
      </c>
      <c r="WM125" s="119">
        <f t="shared" si="621"/>
        <v>0</v>
      </c>
      <c r="WN125" s="119">
        <f t="shared" si="621"/>
        <v>0</v>
      </c>
      <c r="WO125" s="119">
        <f t="shared" si="621"/>
        <v>0</v>
      </c>
      <c r="WP125" s="119">
        <f t="shared" si="621"/>
        <v>0</v>
      </c>
      <c r="WQ125" s="119">
        <f t="shared" si="621"/>
        <v>0</v>
      </c>
      <c r="WR125" s="119">
        <f t="shared" si="621"/>
        <v>0</v>
      </c>
      <c r="WS125" s="119">
        <f t="shared" si="621"/>
        <v>0</v>
      </c>
      <c r="WT125" s="119">
        <f t="shared" si="621"/>
        <v>0</v>
      </c>
      <c r="WU125" s="119">
        <f t="shared" si="621"/>
        <v>0</v>
      </c>
      <c r="WV125" s="119">
        <f t="shared" si="621"/>
        <v>0</v>
      </c>
      <c r="WW125" s="119">
        <f t="shared" si="621"/>
        <v>0</v>
      </c>
      <c r="WX125" s="119">
        <f t="shared" si="621"/>
        <v>0</v>
      </c>
      <c r="WY125" s="119">
        <f t="shared" si="621"/>
        <v>0</v>
      </c>
      <c r="WZ125" s="119">
        <f t="shared" si="621"/>
        <v>0</v>
      </c>
      <c r="XA125" s="119">
        <f t="shared" si="621"/>
        <v>0</v>
      </c>
      <c r="XB125" s="119">
        <f t="shared" si="621"/>
        <v>0</v>
      </c>
      <c r="XC125" s="119">
        <f t="shared" si="621"/>
        <v>0</v>
      </c>
      <c r="XD125" s="119">
        <f t="shared" si="621"/>
        <v>0</v>
      </c>
      <c r="XE125" s="119">
        <f t="shared" si="621"/>
        <v>0</v>
      </c>
      <c r="XF125" s="119">
        <f t="shared" si="621"/>
        <v>0</v>
      </c>
      <c r="XG125" s="119">
        <f t="shared" si="621"/>
        <v>0</v>
      </c>
      <c r="XH125" s="119">
        <f t="shared" si="621"/>
        <v>0</v>
      </c>
      <c r="XI125" s="119">
        <f t="shared" si="621"/>
        <v>0</v>
      </c>
      <c r="XJ125" s="119">
        <f t="shared" si="621"/>
        <v>0</v>
      </c>
      <c r="XK125" s="119">
        <f t="shared" si="621"/>
        <v>0</v>
      </c>
      <c r="XL125" s="119">
        <f t="shared" si="621"/>
        <v>0</v>
      </c>
      <c r="XM125" s="119">
        <f t="shared" si="621"/>
        <v>0</v>
      </c>
      <c r="XN125" s="119">
        <f t="shared" si="621"/>
        <v>0</v>
      </c>
      <c r="XO125" s="119">
        <f t="shared" si="621"/>
        <v>0</v>
      </c>
      <c r="XP125" s="119">
        <f t="shared" si="621"/>
        <v>0</v>
      </c>
      <c r="XQ125" s="119">
        <f t="shared" si="621"/>
        <v>0</v>
      </c>
      <c r="XR125" s="119">
        <f t="shared" si="621"/>
        <v>0</v>
      </c>
      <c r="XS125" s="119">
        <f t="shared" si="621"/>
        <v>0</v>
      </c>
      <c r="XT125" s="119">
        <f t="shared" si="621"/>
        <v>0</v>
      </c>
      <c r="XU125" s="119">
        <f t="shared" si="621"/>
        <v>0</v>
      </c>
      <c r="XV125" s="119">
        <f t="shared" si="621"/>
        <v>0</v>
      </c>
      <c r="XW125" s="119">
        <f t="shared" si="621"/>
        <v>0</v>
      </c>
      <c r="XX125" s="119">
        <f t="shared" ref="XX125:AAI125" si="622">XX124/COUNTIFS($A$66:$A$115,3)</f>
        <v>0</v>
      </c>
      <c r="XY125" s="119">
        <f t="shared" si="622"/>
        <v>0</v>
      </c>
      <c r="XZ125" s="119">
        <f t="shared" si="622"/>
        <v>0</v>
      </c>
      <c r="YA125" s="119">
        <f t="shared" si="622"/>
        <v>0</v>
      </c>
      <c r="YB125" s="119">
        <f t="shared" si="622"/>
        <v>0</v>
      </c>
      <c r="YC125" s="119">
        <f t="shared" si="622"/>
        <v>0</v>
      </c>
      <c r="YD125" s="119">
        <f t="shared" si="622"/>
        <v>0</v>
      </c>
      <c r="YE125" s="119">
        <f t="shared" si="622"/>
        <v>0</v>
      </c>
      <c r="YF125" s="119">
        <f t="shared" si="622"/>
        <v>0</v>
      </c>
      <c r="YG125" s="119">
        <f t="shared" si="622"/>
        <v>0</v>
      </c>
      <c r="YH125" s="119">
        <f t="shared" si="622"/>
        <v>0</v>
      </c>
      <c r="YI125" s="119">
        <f t="shared" si="622"/>
        <v>0</v>
      </c>
      <c r="YJ125" s="119">
        <f t="shared" si="622"/>
        <v>0</v>
      </c>
      <c r="YK125" s="119">
        <f t="shared" si="622"/>
        <v>0</v>
      </c>
      <c r="YL125" s="119">
        <f t="shared" si="622"/>
        <v>0</v>
      </c>
      <c r="YM125" s="119">
        <f t="shared" si="622"/>
        <v>0</v>
      </c>
      <c r="YN125" s="119">
        <f t="shared" si="622"/>
        <v>0</v>
      </c>
      <c r="YO125" s="119">
        <f t="shared" si="622"/>
        <v>0</v>
      </c>
      <c r="YP125" s="119">
        <f t="shared" si="622"/>
        <v>0</v>
      </c>
      <c r="YQ125" s="119">
        <f t="shared" si="622"/>
        <v>0</v>
      </c>
      <c r="YR125" s="119">
        <f t="shared" si="622"/>
        <v>0</v>
      </c>
      <c r="YS125" s="119">
        <f t="shared" si="622"/>
        <v>0</v>
      </c>
      <c r="YT125" s="119">
        <f t="shared" si="622"/>
        <v>0</v>
      </c>
      <c r="YU125" s="119">
        <f t="shared" si="622"/>
        <v>0</v>
      </c>
      <c r="YV125" s="119">
        <f t="shared" si="622"/>
        <v>0</v>
      </c>
      <c r="YW125" s="119">
        <f t="shared" si="622"/>
        <v>0</v>
      </c>
      <c r="YX125" s="119">
        <f t="shared" si="622"/>
        <v>0</v>
      </c>
      <c r="YY125" s="119">
        <f t="shared" si="622"/>
        <v>0</v>
      </c>
      <c r="YZ125" s="119">
        <f t="shared" si="622"/>
        <v>0</v>
      </c>
      <c r="ZA125" s="119">
        <f t="shared" si="622"/>
        <v>0</v>
      </c>
      <c r="ZB125" s="119">
        <f t="shared" si="622"/>
        <v>0</v>
      </c>
      <c r="ZC125" s="119">
        <f t="shared" si="622"/>
        <v>0</v>
      </c>
      <c r="ZD125" s="119">
        <f t="shared" si="622"/>
        <v>0</v>
      </c>
      <c r="ZE125" s="119">
        <f t="shared" si="622"/>
        <v>0</v>
      </c>
      <c r="ZF125" s="119">
        <f t="shared" si="622"/>
        <v>0</v>
      </c>
      <c r="ZG125" s="119">
        <f t="shared" si="622"/>
        <v>0</v>
      </c>
      <c r="ZH125" s="119">
        <f t="shared" si="622"/>
        <v>0</v>
      </c>
      <c r="ZI125" s="119">
        <f t="shared" si="622"/>
        <v>0</v>
      </c>
      <c r="ZJ125" s="119">
        <f t="shared" si="622"/>
        <v>0</v>
      </c>
      <c r="ZK125" s="119">
        <f t="shared" si="622"/>
        <v>0</v>
      </c>
      <c r="ZL125" s="119">
        <f t="shared" si="622"/>
        <v>0</v>
      </c>
      <c r="ZM125" s="119">
        <f t="shared" si="622"/>
        <v>0</v>
      </c>
      <c r="ZN125" s="119">
        <f t="shared" si="622"/>
        <v>0</v>
      </c>
      <c r="ZO125" s="119">
        <f t="shared" si="622"/>
        <v>0</v>
      </c>
      <c r="ZP125" s="119">
        <f t="shared" si="622"/>
        <v>0</v>
      </c>
      <c r="ZQ125" s="119">
        <f t="shared" si="622"/>
        <v>0</v>
      </c>
      <c r="ZR125" s="119">
        <f t="shared" si="622"/>
        <v>0</v>
      </c>
      <c r="ZS125" s="119">
        <f t="shared" si="622"/>
        <v>0</v>
      </c>
      <c r="ZT125" s="119">
        <f t="shared" si="622"/>
        <v>0</v>
      </c>
      <c r="ZU125" s="119">
        <f t="shared" si="622"/>
        <v>0</v>
      </c>
      <c r="ZV125" s="119">
        <f t="shared" si="622"/>
        <v>0</v>
      </c>
      <c r="ZW125" s="119">
        <f t="shared" si="622"/>
        <v>0</v>
      </c>
      <c r="ZX125" s="119">
        <f t="shared" si="622"/>
        <v>0</v>
      </c>
      <c r="ZY125" s="119">
        <f t="shared" si="622"/>
        <v>0</v>
      </c>
      <c r="ZZ125" s="119">
        <f t="shared" si="622"/>
        <v>0</v>
      </c>
      <c r="AAA125" s="119">
        <f t="shared" si="622"/>
        <v>0</v>
      </c>
      <c r="AAB125" s="119">
        <f t="shared" si="622"/>
        <v>0</v>
      </c>
      <c r="AAC125" s="119">
        <f t="shared" si="622"/>
        <v>0</v>
      </c>
      <c r="AAD125" s="119">
        <f t="shared" si="622"/>
        <v>0</v>
      </c>
      <c r="AAE125" s="119">
        <f t="shared" si="622"/>
        <v>0</v>
      </c>
      <c r="AAF125" s="119">
        <f t="shared" si="622"/>
        <v>0</v>
      </c>
      <c r="AAG125" s="119">
        <f t="shared" si="622"/>
        <v>0</v>
      </c>
      <c r="AAH125" s="119">
        <f t="shared" si="622"/>
        <v>0</v>
      </c>
      <c r="AAI125" s="119">
        <f t="shared" si="622"/>
        <v>0</v>
      </c>
      <c r="AAJ125" s="119">
        <f t="shared" ref="AAJ125:ACU125" si="623">AAJ124/COUNTIFS($A$66:$A$115,3)</f>
        <v>0</v>
      </c>
      <c r="AAK125" s="119">
        <f t="shared" si="623"/>
        <v>0</v>
      </c>
      <c r="AAL125" s="119">
        <f t="shared" si="623"/>
        <v>0</v>
      </c>
      <c r="AAM125" s="119">
        <f t="shared" si="623"/>
        <v>0</v>
      </c>
      <c r="AAN125" s="119">
        <f t="shared" si="623"/>
        <v>0</v>
      </c>
      <c r="AAO125" s="119">
        <f t="shared" si="623"/>
        <v>0</v>
      </c>
      <c r="AAP125" s="119">
        <f t="shared" si="623"/>
        <v>0</v>
      </c>
      <c r="AAQ125" s="119">
        <f t="shared" si="623"/>
        <v>0</v>
      </c>
      <c r="AAR125" s="119">
        <f t="shared" si="623"/>
        <v>0</v>
      </c>
      <c r="AAS125" s="119">
        <f t="shared" si="623"/>
        <v>0</v>
      </c>
      <c r="AAT125" s="119">
        <f t="shared" si="623"/>
        <v>0</v>
      </c>
      <c r="AAU125" s="119">
        <f t="shared" si="623"/>
        <v>0</v>
      </c>
      <c r="AAV125" s="119">
        <f t="shared" si="623"/>
        <v>0</v>
      </c>
      <c r="AAW125" s="119">
        <f t="shared" si="623"/>
        <v>0</v>
      </c>
      <c r="AAX125" s="119">
        <f t="shared" si="623"/>
        <v>0</v>
      </c>
      <c r="AAY125" s="119">
        <f t="shared" si="623"/>
        <v>0</v>
      </c>
      <c r="AAZ125" s="119">
        <f t="shared" si="623"/>
        <v>0</v>
      </c>
      <c r="ABA125" s="119">
        <f t="shared" si="623"/>
        <v>0</v>
      </c>
      <c r="ABB125" s="119">
        <f t="shared" si="623"/>
        <v>0</v>
      </c>
      <c r="ABC125" s="119">
        <f t="shared" si="623"/>
        <v>0</v>
      </c>
      <c r="ABD125" s="119">
        <f t="shared" si="623"/>
        <v>0</v>
      </c>
      <c r="ABE125" s="119">
        <f t="shared" si="623"/>
        <v>0</v>
      </c>
      <c r="ABF125" s="119">
        <f t="shared" si="623"/>
        <v>0</v>
      </c>
      <c r="ABG125" s="119">
        <f t="shared" si="623"/>
        <v>0</v>
      </c>
      <c r="ABH125" s="119">
        <f t="shared" si="623"/>
        <v>0</v>
      </c>
      <c r="ABI125" s="119">
        <f t="shared" si="623"/>
        <v>0</v>
      </c>
      <c r="ABJ125" s="119">
        <f t="shared" si="623"/>
        <v>0</v>
      </c>
      <c r="ABK125" s="119">
        <f t="shared" si="623"/>
        <v>0</v>
      </c>
      <c r="ABL125" s="119">
        <f t="shared" si="623"/>
        <v>0</v>
      </c>
      <c r="ABM125" s="119">
        <f t="shared" si="623"/>
        <v>0</v>
      </c>
      <c r="ABN125" s="119">
        <f t="shared" si="623"/>
        <v>0</v>
      </c>
      <c r="ABO125" s="119">
        <f t="shared" si="623"/>
        <v>0</v>
      </c>
      <c r="ABP125" s="119">
        <f t="shared" si="623"/>
        <v>0</v>
      </c>
      <c r="ABQ125" s="119">
        <f t="shared" si="623"/>
        <v>0</v>
      </c>
      <c r="ABR125" s="119">
        <f t="shared" si="623"/>
        <v>0</v>
      </c>
      <c r="ABS125" s="119">
        <f t="shared" si="623"/>
        <v>0</v>
      </c>
      <c r="ABT125" s="119">
        <f t="shared" si="623"/>
        <v>0</v>
      </c>
      <c r="ABU125" s="119">
        <f t="shared" si="623"/>
        <v>0</v>
      </c>
      <c r="ABV125" s="119">
        <f t="shared" si="623"/>
        <v>0</v>
      </c>
      <c r="ABW125" s="119">
        <f t="shared" si="623"/>
        <v>0</v>
      </c>
      <c r="ABX125" s="119">
        <f t="shared" si="623"/>
        <v>0</v>
      </c>
      <c r="ABY125" s="119">
        <f t="shared" si="623"/>
        <v>0</v>
      </c>
      <c r="ABZ125" s="119">
        <f t="shared" si="623"/>
        <v>0</v>
      </c>
      <c r="ACA125" s="119">
        <f t="shared" si="623"/>
        <v>0</v>
      </c>
      <c r="ACB125" s="119">
        <f t="shared" si="623"/>
        <v>0</v>
      </c>
      <c r="ACC125" s="119">
        <f t="shared" si="623"/>
        <v>0</v>
      </c>
      <c r="ACD125" s="119">
        <f t="shared" si="623"/>
        <v>0</v>
      </c>
      <c r="ACE125" s="119">
        <f t="shared" si="623"/>
        <v>0</v>
      </c>
      <c r="ACF125" s="119">
        <f t="shared" si="623"/>
        <v>0</v>
      </c>
      <c r="ACG125" s="119">
        <f t="shared" si="623"/>
        <v>0</v>
      </c>
      <c r="ACH125" s="119">
        <f t="shared" si="623"/>
        <v>0</v>
      </c>
      <c r="ACI125" s="119">
        <f t="shared" si="623"/>
        <v>0</v>
      </c>
      <c r="ACJ125" s="119">
        <f t="shared" si="623"/>
        <v>0</v>
      </c>
      <c r="ACK125" s="119">
        <f t="shared" si="623"/>
        <v>0</v>
      </c>
      <c r="ACL125" s="119">
        <f t="shared" si="623"/>
        <v>0</v>
      </c>
      <c r="ACM125" s="119">
        <f t="shared" si="623"/>
        <v>0</v>
      </c>
      <c r="ACN125" s="119">
        <f t="shared" si="623"/>
        <v>0</v>
      </c>
      <c r="ACO125" s="119">
        <f t="shared" si="623"/>
        <v>0</v>
      </c>
      <c r="ACP125" s="119">
        <f t="shared" si="623"/>
        <v>0</v>
      </c>
      <c r="ACQ125" s="119">
        <f t="shared" si="623"/>
        <v>0</v>
      </c>
      <c r="ACR125" s="119">
        <f t="shared" si="623"/>
        <v>0</v>
      </c>
      <c r="ACS125" s="119">
        <f t="shared" si="623"/>
        <v>0</v>
      </c>
      <c r="ACT125" s="119">
        <f t="shared" si="623"/>
        <v>0</v>
      </c>
      <c r="ACU125" s="119">
        <f t="shared" si="623"/>
        <v>0</v>
      </c>
      <c r="ACV125" s="119">
        <f t="shared" ref="ACV125:AFG125" si="624">ACV124/COUNTIFS($A$66:$A$115,3)</f>
        <v>0</v>
      </c>
      <c r="ACW125" s="119">
        <f t="shared" si="624"/>
        <v>0</v>
      </c>
      <c r="ACX125" s="119">
        <f t="shared" si="624"/>
        <v>0</v>
      </c>
      <c r="ACY125" s="119">
        <f t="shared" si="624"/>
        <v>0</v>
      </c>
      <c r="ACZ125" s="119">
        <f t="shared" si="624"/>
        <v>0</v>
      </c>
      <c r="ADA125" s="119">
        <f t="shared" si="624"/>
        <v>0</v>
      </c>
      <c r="ADB125" s="119">
        <f t="shared" si="624"/>
        <v>0</v>
      </c>
      <c r="ADC125" s="119">
        <f t="shared" si="624"/>
        <v>0</v>
      </c>
      <c r="ADD125" s="119">
        <f t="shared" si="624"/>
        <v>0</v>
      </c>
      <c r="ADE125" s="119">
        <f t="shared" si="624"/>
        <v>0</v>
      </c>
      <c r="ADF125" s="119">
        <f t="shared" si="624"/>
        <v>0</v>
      </c>
      <c r="ADG125" s="119">
        <f t="shared" si="624"/>
        <v>0</v>
      </c>
      <c r="ADH125" s="119">
        <f t="shared" si="624"/>
        <v>0</v>
      </c>
      <c r="ADI125" s="119">
        <f t="shared" si="624"/>
        <v>0</v>
      </c>
      <c r="ADJ125" s="119">
        <f t="shared" si="624"/>
        <v>0</v>
      </c>
      <c r="ADK125" s="119">
        <f t="shared" si="624"/>
        <v>0</v>
      </c>
      <c r="ADL125" s="119">
        <f t="shared" si="624"/>
        <v>0</v>
      </c>
      <c r="ADM125" s="119">
        <f t="shared" si="624"/>
        <v>0</v>
      </c>
      <c r="ADN125" s="119">
        <f t="shared" si="624"/>
        <v>0</v>
      </c>
      <c r="ADO125" s="119">
        <f t="shared" si="624"/>
        <v>0</v>
      </c>
      <c r="ADP125" s="119">
        <f t="shared" si="624"/>
        <v>0</v>
      </c>
      <c r="ADQ125" s="119">
        <f t="shared" si="624"/>
        <v>0</v>
      </c>
      <c r="ADR125" s="119">
        <f t="shared" si="624"/>
        <v>0</v>
      </c>
      <c r="ADS125" s="119">
        <f t="shared" si="624"/>
        <v>0</v>
      </c>
      <c r="ADT125" s="119">
        <f t="shared" si="624"/>
        <v>0</v>
      </c>
      <c r="ADU125" s="119">
        <f t="shared" si="624"/>
        <v>0</v>
      </c>
      <c r="ADV125" s="119">
        <f t="shared" si="624"/>
        <v>0</v>
      </c>
      <c r="ADW125" s="119">
        <f t="shared" si="624"/>
        <v>0</v>
      </c>
      <c r="ADX125" s="119">
        <f t="shared" si="624"/>
        <v>0</v>
      </c>
      <c r="ADY125" s="119">
        <f t="shared" si="624"/>
        <v>0</v>
      </c>
      <c r="ADZ125" s="119">
        <f t="shared" si="624"/>
        <v>0</v>
      </c>
      <c r="AEA125" s="119">
        <f t="shared" si="624"/>
        <v>0</v>
      </c>
      <c r="AEB125" s="119">
        <f t="shared" si="624"/>
        <v>0</v>
      </c>
      <c r="AEC125" s="119">
        <f t="shared" si="624"/>
        <v>0</v>
      </c>
      <c r="AED125" s="119">
        <f t="shared" si="624"/>
        <v>0</v>
      </c>
      <c r="AEE125" s="119">
        <f t="shared" si="624"/>
        <v>0</v>
      </c>
      <c r="AEF125" s="119">
        <f t="shared" si="624"/>
        <v>0</v>
      </c>
      <c r="AEG125" s="119">
        <f t="shared" si="624"/>
        <v>0</v>
      </c>
      <c r="AEH125" s="119">
        <f t="shared" si="624"/>
        <v>0</v>
      </c>
      <c r="AEI125" s="119">
        <f t="shared" si="624"/>
        <v>0</v>
      </c>
      <c r="AEJ125" s="119">
        <f t="shared" si="624"/>
        <v>0</v>
      </c>
      <c r="AEK125" s="119">
        <f t="shared" si="624"/>
        <v>0</v>
      </c>
      <c r="AEL125" s="119">
        <f t="shared" si="624"/>
        <v>0</v>
      </c>
      <c r="AEM125" s="119">
        <f t="shared" si="624"/>
        <v>0</v>
      </c>
      <c r="AEN125" s="119">
        <f t="shared" si="624"/>
        <v>0</v>
      </c>
      <c r="AEO125" s="119">
        <f t="shared" si="624"/>
        <v>0</v>
      </c>
      <c r="AEP125" s="119">
        <f t="shared" si="624"/>
        <v>0</v>
      </c>
      <c r="AEQ125" s="119">
        <f t="shared" si="624"/>
        <v>0</v>
      </c>
      <c r="AER125" s="119">
        <f t="shared" si="624"/>
        <v>0</v>
      </c>
      <c r="AES125" s="119">
        <f t="shared" si="624"/>
        <v>0</v>
      </c>
      <c r="AET125" s="119">
        <f t="shared" si="624"/>
        <v>0</v>
      </c>
      <c r="AEU125" s="119">
        <f t="shared" si="624"/>
        <v>0</v>
      </c>
      <c r="AEV125" s="119">
        <f t="shared" si="624"/>
        <v>0</v>
      </c>
      <c r="AEW125" s="119">
        <f t="shared" si="624"/>
        <v>0</v>
      </c>
      <c r="AEX125" s="119">
        <f t="shared" si="624"/>
        <v>0</v>
      </c>
      <c r="AEY125" s="119">
        <f t="shared" si="624"/>
        <v>0</v>
      </c>
      <c r="AEZ125" s="119">
        <f t="shared" si="624"/>
        <v>0</v>
      </c>
      <c r="AFA125" s="119">
        <f t="shared" si="624"/>
        <v>0</v>
      </c>
      <c r="AFB125" s="119">
        <f t="shared" si="624"/>
        <v>0</v>
      </c>
      <c r="AFC125" s="119">
        <f t="shared" si="624"/>
        <v>0</v>
      </c>
      <c r="AFD125" s="119">
        <f t="shared" si="624"/>
        <v>0</v>
      </c>
      <c r="AFE125" s="119">
        <f t="shared" si="624"/>
        <v>0</v>
      </c>
      <c r="AFF125" s="119">
        <f t="shared" si="624"/>
        <v>0</v>
      </c>
      <c r="AFG125" s="119">
        <f t="shared" si="624"/>
        <v>0</v>
      </c>
      <c r="AFH125" s="119">
        <f t="shared" ref="AFH125:AHS125" si="625">AFH124/COUNTIFS($A$66:$A$115,3)</f>
        <v>0</v>
      </c>
      <c r="AFI125" s="119">
        <f t="shared" si="625"/>
        <v>0</v>
      </c>
      <c r="AFJ125" s="119">
        <f t="shared" si="625"/>
        <v>0</v>
      </c>
      <c r="AFK125" s="119">
        <f t="shared" si="625"/>
        <v>0</v>
      </c>
      <c r="AFL125" s="119">
        <f t="shared" si="625"/>
        <v>0</v>
      </c>
      <c r="AFM125" s="119">
        <f t="shared" si="625"/>
        <v>0</v>
      </c>
      <c r="AFN125" s="119">
        <f t="shared" si="625"/>
        <v>0</v>
      </c>
      <c r="AFO125" s="119">
        <f t="shared" si="625"/>
        <v>0</v>
      </c>
      <c r="AFP125" s="119">
        <f t="shared" si="625"/>
        <v>0</v>
      </c>
      <c r="AFQ125" s="119">
        <f t="shared" si="625"/>
        <v>0</v>
      </c>
      <c r="AFR125" s="119">
        <f t="shared" si="625"/>
        <v>0</v>
      </c>
      <c r="AFS125" s="119">
        <f t="shared" si="625"/>
        <v>0</v>
      </c>
      <c r="AFT125" s="119">
        <f t="shared" si="625"/>
        <v>0</v>
      </c>
      <c r="AFU125" s="119">
        <f t="shared" si="625"/>
        <v>0</v>
      </c>
      <c r="AFV125" s="119">
        <f t="shared" si="625"/>
        <v>0</v>
      </c>
      <c r="AFW125" s="119">
        <f t="shared" si="625"/>
        <v>0.33333333333333331</v>
      </c>
      <c r="AFX125" s="119">
        <f t="shared" si="625"/>
        <v>0</v>
      </c>
      <c r="AFY125" s="119">
        <f t="shared" si="625"/>
        <v>0</v>
      </c>
      <c r="AFZ125" s="119">
        <f t="shared" si="625"/>
        <v>0</v>
      </c>
      <c r="AGA125" s="119">
        <f t="shared" si="625"/>
        <v>0</v>
      </c>
      <c r="AGB125" s="119">
        <f t="shared" si="625"/>
        <v>0</v>
      </c>
      <c r="AGC125" s="119">
        <f t="shared" si="625"/>
        <v>0</v>
      </c>
      <c r="AGD125" s="119">
        <f t="shared" si="625"/>
        <v>0</v>
      </c>
      <c r="AGE125" s="119">
        <f t="shared" si="625"/>
        <v>0</v>
      </c>
      <c r="AGF125" s="119">
        <f t="shared" si="625"/>
        <v>0</v>
      </c>
      <c r="AGG125" s="119">
        <f t="shared" si="625"/>
        <v>0</v>
      </c>
      <c r="AGH125" s="119">
        <f t="shared" si="625"/>
        <v>0</v>
      </c>
      <c r="AGI125" s="119">
        <f t="shared" si="625"/>
        <v>0</v>
      </c>
      <c r="AGJ125" s="119">
        <f t="shared" si="625"/>
        <v>0</v>
      </c>
      <c r="AGK125" s="119">
        <f t="shared" si="625"/>
        <v>0</v>
      </c>
      <c r="AGL125" s="119">
        <f t="shared" si="625"/>
        <v>0</v>
      </c>
      <c r="AGM125" s="119">
        <f t="shared" si="625"/>
        <v>0</v>
      </c>
      <c r="AGN125" s="119">
        <f t="shared" si="625"/>
        <v>0</v>
      </c>
      <c r="AGO125" s="119">
        <f t="shared" si="625"/>
        <v>0</v>
      </c>
      <c r="AGP125" s="119">
        <f t="shared" si="625"/>
        <v>0.33333333333333331</v>
      </c>
      <c r="AGQ125" s="119">
        <f t="shared" si="625"/>
        <v>0</v>
      </c>
      <c r="AGR125" s="119">
        <f t="shared" si="625"/>
        <v>0</v>
      </c>
      <c r="AGS125" s="119">
        <f t="shared" si="625"/>
        <v>0</v>
      </c>
      <c r="AGT125" s="119">
        <f t="shared" si="625"/>
        <v>0</v>
      </c>
      <c r="AGU125" s="119">
        <f t="shared" si="625"/>
        <v>0</v>
      </c>
      <c r="AGV125" s="119">
        <f t="shared" si="625"/>
        <v>0</v>
      </c>
      <c r="AGW125" s="119">
        <f t="shared" si="625"/>
        <v>0</v>
      </c>
      <c r="AGX125" s="119">
        <f t="shared" si="625"/>
        <v>0</v>
      </c>
      <c r="AGY125" s="119">
        <f t="shared" si="625"/>
        <v>0</v>
      </c>
      <c r="AGZ125" s="119">
        <f t="shared" si="625"/>
        <v>0</v>
      </c>
      <c r="AHA125" s="119">
        <f t="shared" si="625"/>
        <v>0</v>
      </c>
      <c r="AHB125" s="119">
        <f t="shared" si="625"/>
        <v>0</v>
      </c>
      <c r="AHC125" s="119">
        <f t="shared" si="625"/>
        <v>0</v>
      </c>
      <c r="AHD125" s="119">
        <f t="shared" si="625"/>
        <v>0</v>
      </c>
      <c r="AHE125" s="119">
        <f t="shared" si="625"/>
        <v>0</v>
      </c>
      <c r="AHF125" s="119">
        <f t="shared" si="625"/>
        <v>0</v>
      </c>
      <c r="AHG125" s="119">
        <f t="shared" si="625"/>
        <v>0</v>
      </c>
      <c r="AHH125" s="119">
        <f t="shared" si="625"/>
        <v>0</v>
      </c>
      <c r="AHI125" s="119">
        <f t="shared" si="625"/>
        <v>0</v>
      </c>
      <c r="AHJ125" s="119">
        <f t="shared" si="625"/>
        <v>0</v>
      </c>
      <c r="AHK125" s="119">
        <f t="shared" si="625"/>
        <v>0</v>
      </c>
      <c r="AHL125" s="119">
        <f t="shared" si="625"/>
        <v>0</v>
      </c>
      <c r="AHM125" s="119">
        <f t="shared" si="625"/>
        <v>0</v>
      </c>
      <c r="AHN125" s="119">
        <f t="shared" si="625"/>
        <v>0</v>
      </c>
      <c r="AHO125" s="119">
        <f t="shared" si="625"/>
        <v>0</v>
      </c>
      <c r="AHP125" s="119">
        <f t="shared" si="625"/>
        <v>0</v>
      </c>
      <c r="AHQ125" s="119">
        <f t="shared" si="625"/>
        <v>0</v>
      </c>
      <c r="AHR125" s="119">
        <f t="shared" si="625"/>
        <v>0</v>
      </c>
      <c r="AHS125" s="119">
        <f t="shared" si="625"/>
        <v>0</v>
      </c>
      <c r="AHT125" s="119">
        <f t="shared" ref="AHT125:AKE125" si="626">AHT124/COUNTIFS($A$66:$A$115,3)</f>
        <v>0</v>
      </c>
      <c r="AHU125" s="119">
        <f t="shared" si="626"/>
        <v>0</v>
      </c>
      <c r="AHV125" s="119">
        <f t="shared" si="626"/>
        <v>0</v>
      </c>
      <c r="AHW125" s="119">
        <f t="shared" si="626"/>
        <v>0</v>
      </c>
      <c r="AHX125" s="119">
        <f t="shared" si="626"/>
        <v>0</v>
      </c>
      <c r="AHY125" s="119">
        <f t="shared" si="626"/>
        <v>0</v>
      </c>
      <c r="AHZ125" s="119">
        <f t="shared" si="626"/>
        <v>0</v>
      </c>
      <c r="AIA125" s="119">
        <f t="shared" si="626"/>
        <v>0</v>
      </c>
      <c r="AIB125" s="119">
        <f t="shared" si="626"/>
        <v>0</v>
      </c>
      <c r="AIC125" s="119">
        <f t="shared" si="626"/>
        <v>0</v>
      </c>
      <c r="AID125" s="119">
        <f t="shared" si="626"/>
        <v>0</v>
      </c>
      <c r="AIE125" s="119">
        <f t="shared" si="626"/>
        <v>0</v>
      </c>
      <c r="AIF125" s="119">
        <f t="shared" si="626"/>
        <v>0</v>
      </c>
      <c r="AIG125" s="119">
        <f t="shared" si="626"/>
        <v>0</v>
      </c>
      <c r="AIH125" s="119">
        <f t="shared" si="626"/>
        <v>0</v>
      </c>
      <c r="AII125" s="119">
        <f t="shared" si="626"/>
        <v>0</v>
      </c>
      <c r="AIJ125" s="119">
        <f t="shared" si="626"/>
        <v>0</v>
      </c>
      <c r="AIK125" s="119">
        <f t="shared" si="626"/>
        <v>0</v>
      </c>
      <c r="AIL125" s="119">
        <f t="shared" si="626"/>
        <v>0</v>
      </c>
      <c r="AIM125" s="119">
        <f t="shared" si="626"/>
        <v>0</v>
      </c>
      <c r="AIN125" s="119">
        <f t="shared" si="626"/>
        <v>0</v>
      </c>
      <c r="AIO125" s="119">
        <f t="shared" si="626"/>
        <v>0</v>
      </c>
      <c r="AIP125" s="119">
        <f t="shared" si="626"/>
        <v>0</v>
      </c>
      <c r="AIQ125" s="119">
        <f t="shared" si="626"/>
        <v>0</v>
      </c>
      <c r="AIR125" s="119">
        <f t="shared" si="626"/>
        <v>0</v>
      </c>
      <c r="AIS125" s="119">
        <f t="shared" si="626"/>
        <v>0</v>
      </c>
      <c r="AIT125" s="119">
        <f t="shared" si="626"/>
        <v>0</v>
      </c>
      <c r="AIU125" s="119">
        <f t="shared" si="626"/>
        <v>0</v>
      </c>
      <c r="AIV125" s="119">
        <f t="shared" si="626"/>
        <v>0</v>
      </c>
      <c r="AIW125" s="119">
        <f t="shared" si="626"/>
        <v>0</v>
      </c>
      <c r="AIX125" s="119">
        <f t="shared" si="626"/>
        <v>0</v>
      </c>
      <c r="AIY125" s="119">
        <f t="shared" si="626"/>
        <v>0</v>
      </c>
      <c r="AIZ125" s="119">
        <f t="shared" si="626"/>
        <v>0</v>
      </c>
      <c r="AJA125" s="119">
        <f t="shared" si="626"/>
        <v>0</v>
      </c>
      <c r="AJB125" s="119">
        <f t="shared" si="626"/>
        <v>0</v>
      </c>
      <c r="AJC125" s="119">
        <f t="shared" si="626"/>
        <v>0</v>
      </c>
      <c r="AJD125" s="119">
        <f t="shared" si="626"/>
        <v>0</v>
      </c>
      <c r="AJE125" s="119">
        <f t="shared" si="626"/>
        <v>0</v>
      </c>
      <c r="AJF125" s="119">
        <f t="shared" si="626"/>
        <v>0</v>
      </c>
      <c r="AJG125" s="119">
        <f t="shared" si="626"/>
        <v>0</v>
      </c>
      <c r="AJH125" s="119">
        <f t="shared" si="626"/>
        <v>0</v>
      </c>
      <c r="AJI125" s="119">
        <f t="shared" si="626"/>
        <v>0</v>
      </c>
      <c r="AJJ125" s="119">
        <f t="shared" si="626"/>
        <v>0</v>
      </c>
      <c r="AJK125" s="119">
        <f t="shared" si="626"/>
        <v>0</v>
      </c>
      <c r="AJL125" s="119">
        <f t="shared" si="626"/>
        <v>0</v>
      </c>
      <c r="AJM125" s="119">
        <f t="shared" si="626"/>
        <v>0</v>
      </c>
      <c r="AJN125" s="119">
        <f t="shared" si="626"/>
        <v>0</v>
      </c>
      <c r="AJO125" s="119">
        <f t="shared" si="626"/>
        <v>0</v>
      </c>
      <c r="AJP125" s="119">
        <f t="shared" si="626"/>
        <v>0</v>
      </c>
      <c r="AJQ125" s="119">
        <f t="shared" si="626"/>
        <v>0</v>
      </c>
      <c r="AJR125" s="119">
        <f t="shared" si="626"/>
        <v>0</v>
      </c>
      <c r="AJS125" s="119">
        <f t="shared" si="626"/>
        <v>0</v>
      </c>
      <c r="AJT125" s="119">
        <f t="shared" si="626"/>
        <v>0</v>
      </c>
      <c r="AJU125" s="119">
        <f t="shared" si="626"/>
        <v>0</v>
      </c>
      <c r="AJV125" s="119">
        <f t="shared" si="626"/>
        <v>0</v>
      </c>
      <c r="AJW125" s="119">
        <f t="shared" si="626"/>
        <v>0</v>
      </c>
      <c r="AJX125" s="119">
        <f t="shared" si="626"/>
        <v>0</v>
      </c>
      <c r="AJY125" s="119">
        <f t="shared" si="626"/>
        <v>0</v>
      </c>
      <c r="AJZ125" s="119">
        <f t="shared" si="626"/>
        <v>0</v>
      </c>
      <c r="AKA125" s="119">
        <f t="shared" si="626"/>
        <v>0</v>
      </c>
      <c r="AKB125" s="119">
        <f t="shared" si="626"/>
        <v>0</v>
      </c>
      <c r="AKC125" s="119">
        <f t="shared" si="626"/>
        <v>0</v>
      </c>
      <c r="AKD125" s="119">
        <f t="shared" si="626"/>
        <v>0</v>
      </c>
      <c r="AKE125" s="119">
        <f t="shared" si="626"/>
        <v>0</v>
      </c>
      <c r="AKF125" s="119">
        <f t="shared" ref="AKF125:AMQ125" si="627">AKF124/COUNTIFS($A$66:$A$115,3)</f>
        <v>0</v>
      </c>
      <c r="AKG125" s="119">
        <f t="shared" si="627"/>
        <v>0</v>
      </c>
      <c r="AKH125" s="119">
        <f t="shared" si="627"/>
        <v>0</v>
      </c>
      <c r="AKI125" s="119">
        <f t="shared" si="627"/>
        <v>0</v>
      </c>
      <c r="AKJ125" s="119">
        <f t="shared" si="627"/>
        <v>0</v>
      </c>
      <c r="AKK125" s="119">
        <f t="shared" si="627"/>
        <v>0</v>
      </c>
      <c r="AKL125" s="119">
        <f t="shared" si="627"/>
        <v>0</v>
      </c>
      <c r="AKM125" s="119">
        <f t="shared" si="627"/>
        <v>0</v>
      </c>
      <c r="AKN125" s="119">
        <f t="shared" si="627"/>
        <v>0</v>
      </c>
      <c r="AKO125" s="119">
        <f t="shared" si="627"/>
        <v>0</v>
      </c>
      <c r="AKP125" s="119">
        <f t="shared" si="627"/>
        <v>0</v>
      </c>
      <c r="AKQ125" s="119">
        <f t="shared" si="627"/>
        <v>0</v>
      </c>
      <c r="AKR125" s="119">
        <f t="shared" si="627"/>
        <v>0</v>
      </c>
      <c r="AKS125" s="119">
        <f t="shared" si="627"/>
        <v>0</v>
      </c>
      <c r="AKT125" s="119">
        <f t="shared" si="627"/>
        <v>0</v>
      </c>
      <c r="AKU125" s="119">
        <f t="shared" si="627"/>
        <v>0</v>
      </c>
      <c r="AKV125" s="119">
        <f t="shared" si="627"/>
        <v>0</v>
      </c>
      <c r="AKW125" s="119">
        <f t="shared" si="627"/>
        <v>0</v>
      </c>
      <c r="AKX125" s="119">
        <f t="shared" si="627"/>
        <v>0</v>
      </c>
      <c r="AKY125" s="119">
        <f t="shared" si="627"/>
        <v>0</v>
      </c>
      <c r="AKZ125" s="119">
        <f t="shared" si="627"/>
        <v>0</v>
      </c>
      <c r="ALA125" s="119">
        <f t="shared" si="627"/>
        <v>0</v>
      </c>
      <c r="ALB125" s="119">
        <f t="shared" si="627"/>
        <v>0</v>
      </c>
      <c r="ALC125" s="119">
        <f t="shared" si="627"/>
        <v>0</v>
      </c>
      <c r="ALD125" s="119">
        <f t="shared" si="627"/>
        <v>0</v>
      </c>
      <c r="ALE125" s="119">
        <f t="shared" si="627"/>
        <v>0</v>
      </c>
      <c r="ALF125" s="119">
        <f t="shared" si="627"/>
        <v>0</v>
      </c>
      <c r="ALG125" s="119">
        <f t="shared" si="627"/>
        <v>0</v>
      </c>
      <c r="ALH125" s="119">
        <f t="shared" si="627"/>
        <v>0</v>
      </c>
      <c r="ALI125" s="119">
        <f t="shared" si="627"/>
        <v>0</v>
      </c>
      <c r="ALJ125" s="119">
        <f t="shared" si="627"/>
        <v>0</v>
      </c>
      <c r="ALK125" s="119">
        <f t="shared" si="627"/>
        <v>0</v>
      </c>
      <c r="ALL125" s="119">
        <f t="shared" si="627"/>
        <v>0</v>
      </c>
      <c r="ALM125" s="119">
        <f t="shared" si="627"/>
        <v>0</v>
      </c>
      <c r="ALN125" s="119">
        <f t="shared" si="627"/>
        <v>0</v>
      </c>
      <c r="ALO125" s="119">
        <f t="shared" si="627"/>
        <v>0</v>
      </c>
      <c r="ALP125" s="119">
        <f t="shared" si="627"/>
        <v>0</v>
      </c>
      <c r="ALQ125" s="119">
        <f t="shared" si="627"/>
        <v>0</v>
      </c>
      <c r="ALR125" s="119">
        <f t="shared" si="627"/>
        <v>0</v>
      </c>
      <c r="ALS125" s="119">
        <f t="shared" si="627"/>
        <v>0</v>
      </c>
      <c r="ALT125" s="119">
        <f t="shared" si="627"/>
        <v>0</v>
      </c>
      <c r="ALU125" s="119">
        <f t="shared" si="627"/>
        <v>0</v>
      </c>
      <c r="ALV125" s="119">
        <f t="shared" si="627"/>
        <v>0</v>
      </c>
      <c r="ALW125" s="119">
        <f t="shared" si="627"/>
        <v>0</v>
      </c>
      <c r="ALX125" s="119">
        <f t="shared" si="627"/>
        <v>0</v>
      </c>
      <c r="ALY125" s="119">
        <f t="shared" si="627"/>
        <v>0</v>
      </c>
      <c r="ALZ125" s="119">
        <f t="shared" si="627"/>
        <v>0</v>
      </c>
      <c r="AMA125" s="119">
        <f t="shared" si="627"/>
        <v>0</v>
      </c>
      <c r="AMB125" s="119">
        <f t="shared" si="627"/>
        <v>0</v>
      </c>
      <c r="AMC125" s="119">
        <f t="shared" si="627"/>
        <v>0</v>
      </c>
      <c r="AMD125" s="119">
        <f t="shared" si="627"/>
        <v>0</v>
      </c>
      <c r="AME125" s="119">
        <f t="shared" si="627"/>
        <v>0</v>
      </c>
      <c r="AMF125" s="119">
        <f t="shared" si="627"/>
        <v>0</v>
      </c>
      <c r="AMG125" s="119">
        <f t="shared" si="627"/>
        <v>0</v>
      </c>
      <c r="AMH125" s="119">
        <f t="shared" si="627"/>
        <v>0</v>
      </c>
      <c r="AMI125" s="119">
        <f t="shared" si="627"/>
        <v>0</v>
      </c>
      <c r="AMJ125" s="119">
        <f t="shared" si="627"/>
        <v>0</v>
      </c>
      <c r="AMK125" s="119">
        <f t="shared" si="627"/>
        <v>0</v>
      </c>
      <c r="AML125" s="119">
        <f t="shared" si="627"/>
        <v>0</v>
      </c>
      <c r="AMM125" s="119">
        <f t="shared" si="627"/>
        <v>0</v>
      </c>
      <c r="AMN125" s="119">
        <f t="shared" si="627"/>
        <v>0</v>
      </c>
      <c r="AMO125" s="119">
        <f t="shared" si="627"/>
        <v>0</v>
      </c>
      <c r="AMP125" s="119">
        <f t="shared" si="627"/>
        <v>0</v>
      </c>
      <c r="AMQ125" s="119">
        <f t="shared" si="627"/>
        <v>0</v>
      </c>
      <c r="AMR125" s="119">
        <f t="shared" ref="AMR125:APC125" si="628">AMR124/COUNTIFS($A$66:$A$115,3)</f>
        <v>0</v>
      </c>
      <c r="AMS125" s="119">
        <f t="shared" si="628"/>
        <v>0</v>
      </c>
      <c r="AMT125" s="119">
        <f t="shared" si="628"/>
        <v>0</v>
      </c>
      <c r="AMU125" s="119">
        <f t="shared" si="628"/>
        <v>0</v>
      </c>
      <c r="AMV125" s="119">
        <f t="shared" si="628"/>
        <v>0</v>
      </c>
      <c r="AMW125" s="119">
        <f t="shared" si="628"/>
        <v>0</v>
      </c>
      <c r="AMX125" s="119">
        <f t="shared" si="628"/>
        <v>0</v>
      </c>
      <c r="AMY125" s="119">
        <f t="shared" si="628"/>
        <v>0</v>
      </c>
      <c r="AMZ125" s="119">
        <f t="shared" si="628"/>
        <v>0</v>
      </c>
      <c r="ANA125" s="119">
        <f t="shared" si="628"/>
        <v>0</v>
      </c>
      <c r="ANB125" s="119">
        <f t="shared" si="628"/>
        <v>0</v>
      </c>
      <c r="ANC125" s="119">
        <f t="shared" si="628"/>
        <v>0</v>
      </c>
      <c r="AND125" s="119">
        <f t="shared" si="628"/>
        <v>0</v>
      </c>
      <c r="ANE125" s="119">
        <f t="shared" si="628"/>
        <v>0.33333333333333331</v>
      </c>
      <c r="ANF125" s="119">
        <f t="shared" si="628"/>
        <v>0</v>
      </c>
      <c r="ANG125" s="119">
        <f t="shared" si="628"/>
        <v>0</v>
      </c>
      <c r="ANH125" s="119">
        <f t="shared" si="628"/>
        <v>0</v>
      </c>
      <c r="ANI125" s="119">
        <f t="shared" si="628"/>
        <v>0</v>
      </c>
      <c r="ANJ125" s="119">
        <f t="shared" si="628"/>
        <v>0</v>
      </c>
      <c r="ANK125" s="119">
        <f t="shared" si="628"/>
        <v>0</v>
      </c>
      <c r="ANL125" s="119">
        <f t="shared" si="628"/>
        <v>0</v>
      </c>
      <c r="ANM125" s="119">
        <f t="shared" si="628"/>
        <v>0</v>
      </c>
      <c r="ANN125" s="119">
        <f t="shared" si="628"/>
        <v>0</v>
      </c>
      <c r="ANO125" s="119">
        <f t="shared" si="628"/>
        <v>0</v>
      </c>
      <c r="ANP125" s="119">
        <f t="shared" si="628"/>
        <v>0</v>
      </c>
      <c r="ANQ125" s="119">
        <f t="shared" si="628"/>
        <v>0</v>
      </c>
      <c r="ANR125" s="119">
        <f t="shared" si="628"/>
        <v>0</v>
      </c>
      <c r="ANS125" s="119">
        <f t="shared" si="628"/>
        <v>0</v>
      </c>
      <c r="ANT125" s="119">
        <f t="shared" si="628"/>
        <v>0</v>
      </c>
      <c r="ANU125" s="119">
        <f t="shared" si="628"/>
        <v>0</v>
      </c>
      <c r="ANV125" s="119">
        <f t="shared" si="628"/>
        <v>0</v>
      </c>
      <c r="ANW125" s="119">
        <f t="shared" si="628"/>
        <v>0</v>
      </c>
      <c r="ANX125" s="119">
        <f t="shared" si="628"/>
        <v>0</v>
      </c>
      <c r="ANY125" s="119">
        <f t="shared" si="628"/>
        <v>0</v>
      </c>
      <c r="ANZ125" s="119">
        <f t="shared" si="628"/>
        <v>0</v>
      </c>
      <c r="AOA125" s="119">
        <f t="shared" si="628"/>
        <v>0</v>
      </c>
      <c r="AOB125" s="119">
        <f t="shared" si="628"/>
        <v>0</v>
      </c>
      <c r="AOC125" s="119">
        <f t="shared" si="628"/>
        <v>0</v>
      </c>
      <c r="AOD125" s="119">
        <f t="shared" si="628"/>
        <v>0</v>
      </c>
      <c r="AOE125" s="119">
        <f t="shared" si="628"/>
        <v>0</v>
      </c>
      <c r="AOF125" s="119">
        <f t="shared" si="628"/>
        <v>0</v>
      </c>
      <c r="AOG125" s="119">
        <f t="shared" si="628"/>
        <v>0</v>
      </c>
      <c r="AOH125" s="119">
        <f t="shared" si="628"/>
        <v>0</v>
      </c>
      <c r="AOI125" s="119">
        <f t="shared" si="628"/>
        <v>0</v>
      </c>
      <c r="AOJ125" s="119">
        <f t="shared" si="628"/>
        <v>0</v>
      </c>
      <c r="AOK125" s="119">
        <f t="shared" si="628"/>
        <v>0</v>
      </c>
      <c r="AOL125" s="119">
        <f t="shared" si="628"/>
        <v>0</v>
      </c>
      <c r="AOM125" s="119">
        <f t="shared" si="628"/>
        <v>0</v>
      </c>
      <c r="AON125" s="119">
        <f t="shared" si="628"/>
        <v>0</v>
      </c>
      <c r="AOO125" s="119">
        <f t="shared" si="628"/>
        <v>0</v>
      </c>
      <c r="AOP125" s="119">
        <f t="shared" si="628"/>
        <v>0</v>
      </c>
      <c r="AOQ125" s="119">
        <f t="shared" si="628"/>
        <v>0</v>
      </c>
      <c r="AOR125" s="119">
        <f t="shared" si="628"/>
        <v>0</v>
      </c>
      <c r="AOS125" s="119">
        <f t="shared" si="628"/>
        <v>0</v>
      </c>
      <c r="AOT125" s="119">
        <f t="shared" si="628"/>
        <v>0</v>
      </c>
      <c r="AOU125" s="119">
        <f t="shared" si="628"/>
        <v>0</v>
      </c>
      <c r="AOV125" s="119">
        <f t="shared" si="628"/>
        <v>0</v>
      </c>
      <c r="AOW125" s="119">
        <f t="shared" si="628"/>
        <v>0</v>
      </c>
      <c r="AOX125" s="119">
        <f t="shared" si="628"/>
        <v>0</v>
      </c>
      <c r="AOY125" s="119">
        <f t="shared" si="628"/>
        <v>0</v>
      </c>
      <c r="AOZ125" s="119">
        <f t="shared" si="628"/>
        <v>0</v>
      </c>
      <c r="APA125" s="119">
        <f t="shared" si="628"/>
        <v>0</v>
      </c>
      <c r="APB125" s="119">
        <f t="shared" si="628"/>
        <v>0</v>
      </c>
      <c r="APC125" s="119">
        <f t="shared" si="628"/>
        <v>0</v>
      </c>
      <c r="APD125" s="119">
        <f t="shared" ref="APD125:ARO125" si="629">APD124/COUNTIFS($A$66:$A$115,3)</f>
        <v>0</v>
      </c>
      <c r="APE125" s="119">
        <f t="shared" si="629"/>
        <v>0</v>
      </c>
      <c r="APF125" s="119">
        <f t="shared" si="629"/>
        <v>0</v>
      </c>
      <c r="APG125" s="119">
        <f t="shared" si="629"/>
        <v>0</v>
      </c>
      <c r="APH125" s="119">
        <f t="shared" si="629"/>
        <v>0</v>
      </c>
      <c r="API125" s="119">
        <f t="shared" si="629"/>
        <v>0</v>
      </c>
      <c r="APJ125" s="119">
        <f t="shared" si="629"/>
        <v>0</v>
      </c>
      <c r="APK125" s="119">
        <f t="shared" si="629"/>
        <v>0</v>
      </c>
      <c r="APL125" s="119">
        <f t="shared" si="629"/>
        <v>0</v>
      </c>
      <c r="APM125" s="119">
        <f t="shared" si="629"/>
        <v>0</v>
      </c>
      <c r="APN125" s="119">
        <f t="shared" si="629"/>
        <v>0</v>
      </c>
      <c r="APO125" s="119">
        <f t="shared" si="629"/>
        <v>0</v>
      </c>
      <c r="APP125" s="119">
        <f t="shared" si="629"/>
        <v>0</v>
      </c>
      <c r="APQ125" s="119">
        <f t="shared" si="629"/>
        <v>0</v>
      </c>
      <c r="APR125" s="119">
        <f t="shared" si="629"/>
        <v>0</v>
      </c>
      <c r="APS125" s="119">
        <f t="shared" si="629"/>
        <v>0</v>
      </c>
      <c r="APT125" s="119">
        <f t="shared" si="629"/>
        <v>0</v>
      </c>
      <c r="APU125" s="119">
        <f t="shared" si="629"/>
        <v>0</v>
      </c>
      <c r="APV125" s="119">
        <f t="shared" si="629"/>
        <v>0</v>
      </c>
      <c r="APW125" s="119">
        <f t="shared" si="629"/>
        <v>0</v>
      </c>
      <c r="APX125" s="119">
        <f t="shared" si="629"/>
        <v>0</v>
      </c>
      <c r="APY125" s="119">
        <f t="shared" si="629"/>
        <v>0</v>
      </c>
      <c r="APZ125" s="119">
        <f t="shared" si="629"/>
        <v>0</v>
      </c>
      <c r="AQA125" s="119">
        <f t="shared" si="629"/>
        <v>0</v>
      </c>
      <c r="AQB125" s="119">
        <f t="shared" si="629"/>
        <v>0</v>
      </c>
      <c r="AQC125" s="119">
        <f t="shared" si="629"/>
        <v>0</v>
      </c>
      <c r="AQD125" s="119">
        <f t="shared" si="629"/>
        <v>0</v>
      </c>
      <c r="AQE125" s="119">
        <f t="shared" si="629"/>
        <v>0</v>
      </c>
      <c r="AQF125" s="119">
        <f t="shared" si="629"/>
        <v>0</v>
      </c>
      <c r="AQG125" s="119">
        <f t="shared" si="629"/>
        <v>0</v>
      </c>
      <c r="AQH125" s="119">
        <f t="shared" si="629"/>
        <v>0</v>
      </c>
      <c r="AQI125" s="119">
        <f t="shared" si="629"/>
        <v>0</v>
      </c>
      <c r="AQJ125" s="119">
        <f t="shared" si="629"/>
        <v>0</v>
      </c>
      <c r="AQK125" s="119">
        <f t="shared" si="629"/>
        <v>0</v>
      </c>
      <c r="AQL125" s="119">
        <f t="shared" si="629"/>
        <v>0</v>
      </c>
      <c r="AQM125" s="119">
        <f t="shared" si="629"/>
        <v>0</v>
      </c>
      <c r="AQN125" s="119">
        <f t="shared" si="629"/>
        <v>0</v>
      </c>
      <c r="AQO125" s="119">
        <f t="shared" si="629"/>
        <v>0</v>
      </c>
      <c r="AQP125" s="119">
        <f t="shared" si="629"/>
        <v>0</v>
      </c>
      <c r="AQQ125" s="119">
        <f t="shared" si="629"/>
        <v>0.33333333333333331</v>
      </c>
      <c r="AQR125" s="119">
        <f t="shared" si="629"/>
        <v>0</v>
      </c>
      <c r="AQS125" s="119">
        <f t="shared" si="629"/>
        <v>0</v>
      </c>
      <c r="AQT125" s="119">
        <f t="shared" si="629"/>
        <v>0</v>
      </c>
      <c r="AQU125" s="119">
        <f t="shared" si="629"/>
        <v>0</v>
      </c>
      <c r="AQV125" s="119">
        <f t="shared" si="629"/>
        <v>0</v>
      </c>
      <c r="AQW125" s="119">
        <f t="shared" si="629"/>
        <v>0</v>
      </c>
      <c r="AQX125" s="119">
        <f t="shared" si="629"/>
        <v>0</v>
      </c>
      <c r="AQY125" s="119">
        <f t="shared" si="629"/>
        <v>0</v>
      </c>
      <c r="AQZ125" s="119">
        <f t="shared" si="629"/>
        <v>0</v>
      </c>
      <c r="ARA125" s="119">
        <f t="shared" si="629"/>
        <v>0</v>
      </c>
      <c r="ARB125" s="119">
        <f t="shared" si="629"/>
        <v>0</v>
      </c>
      <c r="ARC125" s="119">
        <f t="shared" si="629"/>
        <v>0</v>
      </c>
      <c r="ARD125" s="119">
        <f t="shared" si="629"/>
        <v>0</v>
      </c>
      <c r="ARE125" s="119">
        <f t="shared" si="629"/>
        <v>0</v>
      </c>
      <c r="ARF125" s="119">
        <f t="shared" si="629"/>
        <v>0</v>
      </c>
      <c r="ARG125" s="119">
        <f t="shared" si="629"/>
        <v>0</v>
      </c>
      <c r="ARH125" s="119">
        <f t="shared" si="629"/>
        <v>0</v>
      </c>
      <c r="ARI125" s="119">
        <f t="shared" si="629"/>
        <v>0</v>
      </c>
      <c r="ARJ125" s="119">
        <f t="shared" si="629"/>
        <v>0</v>
      </c>
      <c r="ARK125" s="119">
        <f t="shared" si="629"/>
        <v>0</v>
      </c>
      <c r="ARL125" s="119">
        <f t="shared" si="629"/>
        <v>0</v>
      </c>
      <c r="ARM125" s="119">
        <f t="shared" si="629"/>
        <v>0</v>
      </c>
      <c r="ARN125" s="119">
        <f t="shared" si="629"/>
        <v>0</v>
      </c>
      <c r="ARO125" s="119">
        <f t="shared" si="629"/>
        <v>0</v>
      </c>
      <c r="ARP125" s="119">
        <f t="shared" ref="ARP125:AUA125" si="630">ARP124/COUNTIFS($A$66:$A$115,3)</f>
        <v>0</v>
      </c>
      <c r="ARQ125" s="119">
        <f t="shared" si="630"/>
        <v>0</v>
      </c>
      <c r="ARR125" s="119">
        <f t="shared" si="630"/>
        <v>0</v>
      </c>
      <c r="ARS125" s="119">
        <f t="shared" si="630"/>
        <v>0</v>
      </c>
      <c r="ART125" s="119">
        <f t="shared" si="630"/>
        <v>0</v>
      </c>
      <c r="ARU125" s="119">
        <f t="shared" si="630"/>
        <v>0</v>
      </c>
      <c r="ARV125" s="119">
        <f t="shared" si="630"/>
        <v>0</v>
      </c>
      <c r="ARW125" s="119">
        <f t="shared" si="630"/>
        <v>0</v>
      </c>
      <c r="ARX125" s="119">
        <f t="shared" si="630"/>
        <v>0</v>
      </c>
      <c r="ARY125" s="119">
        <f t="shared" si="630"/>
        <v>0</v>
      </c>
      <c r="ARZ125" s="119">
        <f t="shared" si="630"/>
        <v>0</v>
      </c>
      <c r="ASA125" s="119">
        <f t="shared" si="630"/>
        <v>0</v>
      </c>
      <c r="ASB125" s="119">
        <f t="shared" si="630"/>
        <v>0</v>
      </c>
      <c r="ASC125" s="119">
        <f t="shared" si="630"/>
        <v>0</v>
      </c>
      <c r="ASD125" s="119">
        <f t="shared" si="630"/>
        <v>0</v>
      </c>
      <c r="ASE125" s="119">
        <f t="shared" si="630"/>
        <v>0</v>
      </c>
      <c r="ASF125" s="119">
        <f t="shared" si="630"/>
        <v>0</v>
      </c>
      <c r="ASG125" s="119">
        <f t="shared" si="630"/>
        <v>0</v>
      </c>
      <c r="ASH125" s="119">
        <f t="shared" si="630"/>
        <v>0</v>
      </c>
      <c r="ASI125" s="119">
        <f t="shared" si="630"/>
        <v>0</v>
      </c>
      <c r="ASJ125" s="119">
        <f t="shared" si="630"/>
        <v>0</v>
      </c>
      <c r="ASK125" s="119">
        <f t="shared" si="630"/>
        <v>0</v>
      </c>
      <c r="ASL125" s="119">
        <f t="shared" si="630"/>
        <v>0.33333333333333331</v>
      </c>
      <c r="ASM125" s="119">
        <f t="shared" si="630"/>
        <v>0</v>
      </c>
      <c r="ASN125" s="119">
        <f t="shared" si="630"/>
        <v>0</v>
      </c>
      <c r="ASO125" s="119">
        <f t="shared" si="630"/>
        <v>0</v>
      </c>
      <c r="ASP125" s="119">
        <f t="shared" si="630"/>
        <v>0</v>
      </c>
      <c r="ASQ125" s="119">
        <f t="shared" si="630"/>
        <v>0</v>
      </c>
      <c r="ASR125" s="119">
        <f t="shared" si="630"/>
        <v>0</v>
      </c>
      <c r="ASS125" s="119">
        <f t="shared" si="630"/>
        <v>0</v>
      </c>
      <c r="AST125" s="119">
        <f t="shared" si="630"/>
        <v>0</v>
      </c>
      <c r="ASU125" s="119">
        <f t="shared" si="630"/>
        <v>0</v>
      </c>
      <c r="ASV125" s="119">
        <f t="shared" si="630"/>
        <v>0</v>
      </c>
      <c r="ASW125" s="119">
        <f t="shared" si="630"/>
        <v>0</v>
      </c>
      <c r="ASX125" s="119">
        <f t="shared" si="630"/>
        <v>0</v>
      </c>
      <c r="ASY125" s="119">
        <f t="shared" si="630"/>
        <v>0</v>
      </c>
      <c r="ASZ125" s="119">
        <f t="shared" si="630"/>
        <v>0</v>
      </c>
      <c r="ATA125" s="119">
        <f t="shared" si="630"/>
        <v>0</v>
      </c>
      <c r="ATB125" s="119">
        <f t="shared" si="630"/>
        <v>0</v>
      </c>
      <c r="ATC125" s="119">
        <f t="shared" si="630"/>
        <v>0</v>
      </c>
      <c r="ATD125" s="119">
        <f t="shared" si="630"/>
        <v>0</v>
      </c>
      <c r="ATE125" s="119">
        <f t="shared" si="630"/>
        <v>0</v>
      </c>
      <c r="ATF125" s="119">
        <f t="shared" si="630"/>
        <v>0</v>
      </c>
      <c r="ATG125" s="119">
        <f t="shared" si="630"/>
        <v>0</v>
      </c>
      <c r="ATH125" s="119">
        <f t="shared" si="630"/>
        <v>0</v>
      </c>
      <c r="ATI125" s="119">
        <f t="shared" si="630"/>
        <v>0.33333333333333331</v>
      </c>
      <c r="ATJ125" s="119">
        <f t="shared" si="630"/>
        <v>0</v>
      </c>
      <c r="ATK125" s="119">
        <f t="shared" si="630"/>
        <v>0</v>
      </c>
      <c r="ATL125" s="119">
        <f t="shared" si="630"/>
        <v>0</v>
      </c>
      <c r="ATM125" s="119">
        <f t="shared" si="630"/>
        <v>0</v>
      </c>
      <c r="ATN125" s="119">
        <f t="shared" si="630"/>
        <v>0</v>
      </c>
      <c r="ATO125" s="119">
        <f t="shared" si="630"/>
        <v>0</v>
      </c>
      <c r="ATP125" s="119">
        <f t="shared" si="630"/>
        <v>0</v>
      </c>
      <c r="ATQ125" s="119">
        <f t="shared" si="630"/>
        <v>0</v>
      </c>
      <c r="ATR125" s="119">
        <f t="shared" si="630"/>
        <v>0</v>
      </c>
      <c r="ATS125" s="119">
        <f t="shared" si="630"/>
        <v>0</v>
      </c>
      <c r="ATT125" s="119">
        <f t="shared" si="630"/>
        <v>0</v>
      </c>
      <c r="ATU125" s="119">
        <f t="shared" si="630"/>
        <v>0</v>
      </c>
      <c r="ATV125" s="119">
        <f t="shared" si="630"/>
        <v>0</v>
      </c>
      <c r="ATW125" s="119">
        <f t="shared" si="630"/>
        <v>0</v>
      </c>
      <c r="ATX125" s="119">
        <f t="shared" si="630"/>
        <v>0</v>
      </c>
      <c r="ATY125" s="119">
        <f t="shared" si="630"/>
        <v>0</v>
      </c>
      <c r="ATZ125" s="119">
        <f t="shared" si="630"/>
        <v>0</v>
      </c>
      <c r="AUA125" s="119">
        <f t="shared" si="630"/>
        <v>0</v>
      </c>
      <c r="AUB125" s="119">
        <f t="shared" ref="AUB125:AWM125" si="631">AUB124/COUNTIFS($A$66:$A$115,3)</f>
        <v>0</v>
      </c>
      <c r="AUC125" s="119">
        <f t="shared" si="631"/>
        <v>0</v>
      </c>
      <c r="AUD125" s="119">
        <f t="shared" si="631"/>
        <v>0</v>
      </c>
      <c r="AUE125" s="119">
        <f t="shared" si="631"/>
        <v>0</v>
      </c>
      <c r="AUF125" s="119">
        <f t="shared" si="631"/>
        <v>0</v>
      </c>
      <c r="AUG125" s="119">
        <f t="shared" si="631"/>
        <v>0</v>
      </c>
      <c r="AUH125" s="119">
        <f t="shared" si="631"/>
        <v>0</v>
      </c>
      <c r="AUI125" s="119">
        <f t="shared" si="631"/>
        <v>0</v>
      </c>
      <c r="AUJ125" s="119">
        <f t="shared" si="631"/>
        <v>0</v>
      </c>
      <c r="AUK125" s="119">
        <f t="shared" si="631"/>
        <v>0</v>
      </c>
      <c r="AUL125" s="119">
        <f t="shared" si="631"/>
        <v>0</v>
      </c>
      <c r="AUM125" s="119">
        <f t="shared" si="631"/>
        <v>0</v>
      </c>
      <c r="AUN125" s="119">
        <f t="shared" si="631"/>
        <v>0</v>
      </c>
      <c r="AUO125" s="119">
        <f t="shared" si="631"/>
        <v>0</v>
      </c>
      <c r="AUP125" s="119">
        <f t="shared" si="631"/>
        <v>0</v>
      </c>
      <c r="AUQ125" s="119">
        <f t="shared" si="631"/>
        <v>0</v>
      </c>
      <c r="AUR125" s="119">
        <f t="shared" si="631"/>
        <v>0</v>
      </c>
      <c r="AUS125" s="119">
        <f t="shared" si="631"/>
        <v>0</v>
      </c>
      <c r="AUT125" s="119">
        <f t="shared" si="631"/>
        <v>0</v>
      </c>
      <c r="AUU125" s="119">
        <f t="shared" si="631"/>
        <v>0</v>
      </c>
      <c r="AUV125" s="119">
        <f t="shared" si="631"/>
        <v>0</v>
      </c>
      <c r="AUW125" s="119">
        <f t="shared" si="631"/>
        <v>0</v>
      </c>
      <c r="AUX125" s="119">
        <f t="shared" si="631"/>
        <v>0</v>
      </c>
      <c r="AUY125" s="119">
        <f t="shared" si="631"/>
        <v>0</v>
      </c>
      <c r="AUZ125" s="119">
        <f t="shared" si="631"/>
        <v>0</v>
      </c>
      <c r="AVA125" s="119">
        <f t="shared" si="631"/>
        <v>0</v>
      </c>
      <c r="AVB125" s="119">
        <f t="shared" si="631"/>
        <v>0</v>
      </c>
      <c r="AVC125" s="119">
        <f t="shared" si="631"/>
        <v>0</v>
      </c>
      <c r="AVD125" s="119">
        <f t="shared" si="631"/>
        <v>0</v>
      </c>
      <c r="AVE125" s="119">
        <f t="shared" si="631"/>
        <v>0</v>
      </c>
      <c r="AVF125" s="119">
        <f t="shared" si="631"/>
        <v>0</v>
      </c>
      <c r="AVG125" s="119">
        <f t="shared" si="631"/>
        <v>0</v>
      </c>
      <c r="AVH125" s="119">
        <f t="shared" si="631"/>
        <v>0</v>
      </c>
      <c r="AVI125" s="119">
        <f t="shared" si="631"/>
        <v>0</v>
      </c>
      <c r="AVJ125" s="119">
        <f t="shared" si="631"/>
        <v>0</v>
      </c>
      <c r="AVK125" s="119">
        <f t="shared" si="631"/>
        <v>0</v>
      </c>
      <c r="AVL125" s="119">
        <f t="shared" si="631"/>
        <v>0</v>
      </c>
      <c r="AVM125" s="119">
        <f t="shared" si="631"/>
        <v>0</v>
      </c>
      <c r="AVN125" s="119">
        <f t="shared" si="631"/>
        <v>0</v>
      </c>
      <c r="AVO125" s="119">
        <f t="shared" si="631"/>
        <v>0</v>
      </c>
      <c r="AVP125" s="119">
        <f t="shared" si="631"/>
        <v>0</v>
      </c>
      <c r="AVQ125" s="119">
        <f t="shared" si="631"/>
        <v>0</v>
      </c>
      <c r="AVR125" s="119">
        <f t="shared" si="631"/>
        <v>0</v>
      </c>
      <c r="AVS125" s="119">
        <f t="shared" si="631"/>
        <v>0</v>
      </c>
      <c r="AVT125" s="119">
        <f t="shared" si="631"/>
        <v>0</v>
      </c>
      <c r="AVU125" s="119">
        <f t="shared" si="631"/>
        <v>0</v>
      </c>
      <c r="AVV125" s="119">
        <f t="shared" si="631"/>
        <v>0</v>
      </c>
      <c r="AVW125" s="119">
        <f t="shared" si="631"/>
        <v>0</v>
      </c>
      <c r="AVX125" s="119">
        <f t="shared" si="631"/>
        <v>0</v>
      </c>
      <c r="AVY125" s="119">
        <f t="shared" si="631"/>
        <v>0</v>
      </c>
      <c r="AVZ125" s="119">
        <f t="shared" si="631"/>
        <v>0</v>
      </c>
      <c r="AWA125" s="119">
        <f t="shared" si="631"/>
        <v>0</v>
      </c>
      <c r="AWB125" s="119">
        <f t="shared" si="631"/>
        <v>0</v>
      </c>
      <c r="AWC125" s="119">
        <f t="shared" si="631"/>
        <v>0</v>
      </c>
      <c r="AWD125" s="119">
        <f t="shared" si="631"/>
        <v>0</v>
      </c>
      <c r="AWE125" s="119">
        <f t="shared" si="631"/>
        <v>0</v>
      </c>
      <c r="AWF125" s="119">
        <f t="shared" si="631"/>
        <v>0</v>
      </c>
      <c r="AWG125" s="119">
        <f t="shared" si="631"/>
        <v>0</v>
      </c>
      <c r="AWH125" s="119">
        <f t="shared" si="631"/>
        <v>0.33333333333333331</v>
      </c>
      <c r="AWI125" s="119">
        <f t="shared" si="631"/>
        <v>0</v>
      </c>
      <c r="AWJ125" s="119">
        <f t="shared" si="631"/>
        <v>0</v>
      </c>
      <c r="AWK125" s="119">
        <f t="shared" si="631"/>
        <v>0</v>
      </c>
      <c r="AWL125" s="119">
        <f t="shared" si="631"/>
        <v>0</v>
      </c>
      <c r="AWM125" s="119">
        <f t="shared" si="631"/>
        <v>0</v>
      </c>
      <c r="AWN125" s="119">
        <f t="shared" ref="AWN125:AYY125" si="632">AWN124/COUNTIFS($A$66:$A$115,3)</f>
        <v>0</v>
      </c>
      <c r="AWO125" s="119">
        <f t="shared" si="632"/>
        <v>0</v>
      </c>
      <c r="AWP125" s="119">
        <f t="shared" si="632"/>
        <v>0</v>
      </c>
      <c r="AWQ125" s="119">
        <f t="shared" si="632"/>
        <v>0</v>
      </c>
      <c r="AWR125" s="119">
        <f t="shared" si="632"/>
        <v>0</v>
      </c>
      <c r="AWS125" s="119">
        <f t="shared" si="632"/>
        <v>0</v>
      </c>
      <c r="AWT125" s="119">
        <f t="shared" si="632"/>
        <v>0</v>
      </c>
      <c r="AWU125" s="119">
        <f t="shared" si="632"/>
        <v>0</v>
      </c>
      <c r="AWV125" s="119">
        <f t="shared" si="632"/>
        <v>0</v>
      </c>
      <c r="AWW125" s="119">
        <f t="shared" si="632"/>
        <v>0</v>
      </c>
      <c r="AWX125" s="119">
        <f t="shared" si="632"/>
        <v>0</v>
      </c>
      <c r="AWY125" s="119">
        <f t="shared" si="632"/>
        <v>0</v>
      </c>
      <c r="AWZ125" s="119">
        <f t="shared" si="632"/>
        <v>0</v>
      </c>
      <c r="AXA125" s="119">
        <f t="shared" si="632"/>
        <v>0</v>
      </c>
      <c r="AXB125" s="119">
        <f t="shared" si="632"/>
        <v>0</v>
      </c>
      <c r="AXC125" s="119">
        <f t="shared" si="632"/>
        <v>0</v>
      </c>
      <c r="AXD125" s="119">
        <f t="shared" si="632"/>
        <v>0</v>
      </c>
      <c r="AXE125" s="119">
        <f t="shared" si="632"/>
        <v>0</v>
      </c>
      <c r="AXF125" s="119">
        <f t="shared" si="632"/>
        <v>0</v>
      </c>
      <c r="AXG125" s="119">
        <f t="shared" si="632"/>
        <v>0</v>
      </c>
      <c r="AXH125" s="119">
        <f t="shared" si="632"/>
        <v>0</v>
      </c>
      <c r="AXI125" s="119">
        <f t="shared" si="632"/>
        <v>0</v>
      </c>
      <c r="AXJ125" s="119">
        <f t="shared" si="632"/>
        <v>0</v>
      </c>
      <c r="AXK125" s="119">
        <f t="shared" si="632"/>
        <v>0</v>
      </c>
      <c r="AXL125" s="119">
        <f t="shared" si="632"/>
        <v>0</v>
      </c>
      <c r="AXM125" s="119">
        <f t="shared" si="632"/>
        <v>0</v>
      </c>
      <c r="AXN125" s="119">
        <f t="shared" si="632"/>
        <v>0</v>
      </c>
      <c r="AXO125" s="119">
        <f t="shared" si="632"/>
        <v>0</v>
      </c>
      <c r="AXP125" s="119">
        <f t="shared" si="632"/>
        <v>0</v>
      </c>
      <c r="AXQ125" s="119">
        <f t="shared" si="632"/>
        <v>0.33333333333333331</v>
      </c>
      <c r="AXR125" s="119">
        <f t="shared" si="632"/>
        <v>0.33333333333333331</v>
      </c>
      <c r="AXS125" s="119">
        <f t="shared" si="632"/>
        <v>0</v>
      </c>
      <c r="AXT125" s="119">
        <f t="shared" si="632"/>
        <v>0.33333333333333331</v>
      </c>
      <c r="AXU125" s="119">
        <f t="shared" si="632"/>
        <v>0.33333333333333331</v>
      </c>
      <c r="AXV125" s="119">
        <f t="shared" si="632"/>
        <v>0.33333333333333331</v>
      </c>
      <c r="AXW125" s="119">
        <f t="shared" si="632"/>
        <v>0</v>
      </c>
      <c r="AXX125" s="119">
        <f t="shared" si="632"/>
        <v>0.33333333333333331</v>
      </c>
      <c r="AXY125" s="119">
        <f t="shared" si="632"/>
        <v>0</v>
      </c>
      <c r="AXZ125" s="119">
        <f t="shared" si="632"/>
        <v>0.33333333333333331</v>
      </c>
      <c r="AYA125" s="119">
        <f t="shared" si="632"/>
        <v>0.66666666666666663</v>
      </c>
      <c r="AYB125" s="119">
        <f t="shared" si="632"/>
        <v>0.33333333333333331</v>
      </c>
      <c r="AYC125" s="119">
        <f t="shared" si="632"/>
        <v>0.33333333333333331</v>
      </c>
      <c r="AYD125" s="119">
        <f t="shared" si="632"/>
        <v>0.33333333333333331</v>
      </c>
      <c r="AYE125" s="119">
        <f t="shared" si="632"/>
        <v>0.33333333333333331</v>
      </c>
      <c r="AYF125" s="119">
        <f t="shared" si="632"/>
        <v>0</v>
      </c>
      <c r="AYG125" s="119">
        <f t="shared" si="632"/>
        <v>0</v>
      </c>
      <c r="AYH125" s="119">
        <f t="shared" si="632"/>
        <v>0.33333333333333331</v>
      </c>
      <c r="AYI125" s="119">
        <f t="shared" si="632"/>
        <v>0.33333333333333331</v>
      </c>
      <c r="AYJ125" s="119">
        <f t="shared" si="632"/>
        <v>0.33333333333333331</v>
      </c>
      <c r="AYK125" s="119">
        <f t="shared" si="632"/>
        <v>0.33333333333333331</v>
      </c>
      <c r="AYL125" s="119">
        <f t="shared" si="632"/>
        <v>0.33333333333333331</v>
      </c>
      <c r="AYM125" s="119">
        <f t="shared" si="632"/>
        <v>0</v>
      </c>
      <c r="AYN125" s="119">
        <f t="shared" si="632"/>
        <v>0</v>
      </c>
      <c r="AYO125" s="119">
        <f t="shared" si="632"/>
        <v>0</v>
      </c>
      <c r="AYP125" s="119">
        <f t="shared" si="632"/>
        <v>0</v>
      </c>
      <c r="AYQ125" s="119">
        <f t="shared" si="632"/>
        <v>0</v>
      </c>
      <c r="AYR125" s="119">
        <f t="shared" si="632"/>
        <v>0</v>
      </c>
      <c r="AYS125" s="119">
        <f t="shared" si="632"/>
        <v>0</v>
      </c>
      <c r="AYT125" s="119">
        <f t="shared" si="632"/>
        <v>0</v>
      </c>
      <c r="AYU125" s="119">
        <f t="shared" si="632"/>
        <v>0</v>
      </c>
      <c r="AYV125" s="119">
        <f t="shared" si="632"/>
        <v>0</v>
      </c>
      <c r="AYW125" s="119">
        <f t="shared" si="632"/>
        <v>0</v>
      </c>
      <c r="AYX125" s="119">
        <f t="shared" si="632"/>
        <v>0</v>
      </c>
      <c r="AYY125" s="119">
        <f t="shared" si="632"/>
        <v>0</v>
      </c>
      <c r="AYZ125" s="119">
        <f t="shared" ref="AYZ125:BBK125" si="633">AYZ124/COUNTIFS($A$66:$A$115,3)</f>
        <v>0</v>
      </c>
      <c r="AZA125" s="119">
        <f t="shared" si="633"/>
        <v>0</v>
      </c>
      <c r="AZB125" s="119">
        <f t="shared" si="633"/>
        <v>0</v>
      </c>
      <c r="AZC125" s="119">
        <f t="shared" si="633"/>
        <v>0</v>
      </c>
      <c r="AZD125" s="119">
        <f t="shared" si="633"/>
        <v>0</v>
      </c>
      <c r="AZE125" s="119">
        <f t="shared" si="633"/>
        <v>0</v>
      </c>
      <c r="AZF125" s="119">
        <f t="shared" si="633"/>
        <v>0</v>
      </c>
      <c r="AZG125" s="119">
        <f t="shared" si="633"/>
        <v>0</v>
      </c>
      <c r="AZH125" s="119">
        <f t="shared" si="633"/>
        <v>0</v>
      </c>
      <c r="AZI125" s="119">
        <f t="shared" si="633"/>
        <v>0</v>
      </c>
      <c r="AZJ125" s="119">
        <f t="shared" si="633"/>
        <v>0</v>
      </c>
      <c r="AZK125" s="119">
        <f t="shared" si="633"/>
        <v>0</v>
      </c>
      <c r="AZL125" s="119">
        <f t="shared" si="633"/>
        <v>0</v>
      </c>
      <c r="AZM125" s="119">
        <f t="shared" si="633"/>
        <v>0</v>
      </c>
      <c r="AZN125" s="119">
        <f t="shared" si="633"/>
        <v>0</v>
      </c>
      <c r="AZO125" s="119">
        <f t="shared" si="633"/>
        <v>0</v>
      </c>
      <c r="AZP125" s="119">
        <f t="shared" si="633"/>
        <v>0</v>
      </c>
      <c r="AZQ125" s="119">
        <f t="shared" si="633"/>
        <v>0</v>
      </c>
      <c r="AZR125" s="119">
        <f t="shared" si="633"/>
        <v>0</v>
      </c>
      <c r="AZS125" s="119">
        <f t="shared" si="633"/>
        <v>0</v>
      </c>
      <c r="AZT125" s="119">
        <f t="shared" si="633"/>
        <v>0</v>
      </c>
      <c r="AZU125" s="119">
        <f t="shared" si="633"/>
        <v>0</v>
      </c>
      <c r="AZV125" s="119">
        <f t="shared" si="633"/>
        <v>0</v>
      </c>
      <c r="AZW125" s="119">
        <f t="shared" si="633"/>
        <v>0</v>
      </c>
      <c r="AZX125" s="119">
        <f t="shared" si="633"/>
        <v>0</v>
      </c>
      <c r="AZY125" s="119">
        <f t="shared" si="633"/>
        <v>0</v>
      </c>
      <c r="AZZ125" s="119">
        <f t="shared" si="633"/>
        <v>0</v>
      </c>
      <c r="BAA125" s="119">
        <f t="shared" si="633"/>
        <v>0</v>
      </c>
      <c r="BAB125" s="119">
        <f t="shared" si="633"/>
        <v>0</v>
      </c>
      <c r="BAC125" s="119">
        <f t="shared" si="633"/>
        <v>0</v>
      </c>
      <c r="BAD125" s="119">
        <f t="shared" si="633"/>
        <v>0</v>
      </c>
      <c r="BAE125" s="119">
        <f t="shared" si="633"/>
        <v>0</v>
      </c>
      <c r="BAF125" s="119">
        <f t="shared" si="633"/>
        <v>0</v>
      </c>
      <c r="BAG125" s="119">
        <f t="shared" si="633"/>
        <v>0</v>
      </c>
      <c r="BAH125" s="119">
        <f t="shared" si="633"/>
        <v>0</v>
      </c>
      <c r="BAI125" s="119">
        <f t="shared" si="633"/>
        <v>0</v>
      </c>
      <c r="BAJ125" s="119">
        <f t="shared" si="633"/>
        <v>0</v>
      </c>
      <c r="BAK125" s="119">
        <f t="shared" si="633"/>
        <v>0</v>
      </c>
      <c r="BAL125" s="119">
        <f t="shared" si="633"/>
        <v>0</v>
      </c>
      <c r="BAM125" s="119">
        <f t="shared" si="633"/>
        <v>0</v>
      </c>
      <c r="BAN125" s="119">
        <f t="shared" si="633"/>
        <v>0</v>
      </c>
      <c r="BAO125" s="119">
        <f t="shared" si="633"/>
        <v>0</v>
      </c>
      <c r="BAP125" s="119">
        <f t="shared" si="633"/>
        <v>0</v>
      </c>
      <c r="BAQ125" s="119">
        <f t="shared" si="633"/>
        <v>0</v>
      </c>
      <c r="BAR125" s="119">
        <f t="shared" si="633"/>
        <v>0</v>
      </c>
      <c r="BAS125" s="119">
        <f t="shared" si="633"/>
        <v>0</v>
      </c>
      <c r="BAT125" s="119">
        <f t="shared" si="633"/>
        <v>0</v>
      </c>
      <c r="BAU125" s="119">
        <f t="shared" si="633"/>
        <v>0</v>
      </c>
      <c r="BAV125" s="119">
        <f t="shared" si="633"/>
        <v>0</v>
      </c>
      <c r="BAW125" s="119">
        <f t="shared" si="633"/>
        <v>0</v>
      </c>
      <c r="BAX125" s="119">
        <f t="shared" si="633"/>
        <v>0</v>
      </c>
      <c r="BAY125" s="119">
        <f t="shared" si="633"/>
        <v>0</v>
      </c>
      <c r="BAZ125" s="119">
        <f t="shared" si="633"/>
        <v>0</v>
      </c>
      <c r="BBA125" s="119">
        <f t="shared" si="633"/>
        <v>0</v>
      </c>
      <c r="BBB125" s="119">
        <f t="shared" si="633"/>
        <v>0</v>
      </c>
      <c r="BBC125" s="119">
        <f t="shared" si="633"/>
        <v>0</v>
      </c>
      <c r="BBD125" s="119">
        <f t="shared" si="633"/>
        <v>0</v>
      </c>
      <c r="BBE125" s="119">
        <f t="shared" si="633"/>
        <v>0</v>
      </c>
      <c r="BBF125" s="119">
        <f t="shared" si="633"/>
        <v>0</v>
      </c>
      <c r="BBG125" s="119">
        <f t="shared" si="633"/>
        <v>0</v>
      </c>
      <c r="BBH125" s="119">
        <f t="shared" si="633"/>
        <v>0</v>
      </c>
      <c r="BBI125" s="119">
        <f t="shared" si="633"/>
        <v>0</v>
      </c>
      <c r="BBJ125" s="119">
        <f t="shared" si="633"/>
        <v>0</v>
      </c>
      <c r="BBK125" s="119">
        <f t="shared" si="633"/>
        <v>0</v>
      </c>
      <c r="BBL125" s="119">
        <f t="shared" ref="BBL125:BDW125" si="634">BBL124/COUNTIFS($A$66:$A$115,3)</f>
        <v>0</v>
      </c>
      <c r="BBM125" s="119">
        <f t="shared" si="634"/>
        <v>0</v>
      </c>
      <c r="BBN125" s="119">
        <f t="shared" si="634"/>
        <v>0</v>
      </c>
      <c r="BBO125" s="119">
        <f t="shared" si="634"/>
        <v>0</v>
      </c>
      <c r="BBP125" s="119">
        <f t="shared" si="634"/>
        <v>0</v>
      </c>
      <c r="BBQ125" s="119">
        <f t="shared" si="634"/>
        <v>0</v>
      </c>
      <c r="BBR125" s="119">
        <f t="shared" si="634"/>
        <v>0</v>
      </c>
      <c r="BBS125" s="119">
        <f t="shared" si="634"/>
        <v>0</v>
      </c>
      <c r="BBT125" s="119">
        <f t="shared" si="634"/>
        <v>0</v>
      </c>
      <c r="BBU125" s="119">
        <f t="shared" si="634"/>
        <v>0</v>
      </c>
      <c r="BBV125" s="119">
        <f t="shared" si="634"/>
        <v>0</v>
      </c>
      <c r="BBW125" s="119">
        <f t="shared" si="634"/>
        <v>0</v>
      </c>
      <c r="BBX125" s="119">
        <f t="shared" si="634"/>
        <v>0</v>
      </c>
      <c r="BBY125" s="119">
        <f t="shared" si="634"/>
        <v>0</v>
      </c>
      <c r="BBZ125" s="119">
        <f t="shared" si="634"/>
        <v>0</v>
      </c>
      <c r="BCA125" s="119">
        <f t="shared" si="634"/>
        <v>0</v>
      </c>
      <c r="BCB125" s="119">
        <f t="shared" si="634"/>
        <v>0</v>
      </c>
      <c r="BCC125" s="119">
        <f t="shared" si="634"/>
        <v>0</v>
      </c>
      <c r="BCD125" s="119">
        <f t="shared" si="634"/>
        <v>0</v>
      </c>
      <c r="BCE125" s="119">
        <f t="shared" si="634"/>
        <v>0</v>
      </c>
      <c r="BCF125" s="119">
        <f t="shared" si="634"/>
        <v>0</v>
      </c>
      <c r="BCG125" s="119">
        <f t="shared" si="634"/>
        <v>0</v>
      </c>
      <c r="BCH125" s="119">
        <f t="shared" si="634"/>
        <v>0</v>
      </c>
      <c r="BCI125" s="119">
        <f t="shared" si="634"/>
        <v>0</v>
      </c>
      <c r="BCJ125" s="119">
        <f t="shared" si="634"/>
        <v>0</v>
      </c>
      <c r="BCK125" s="119">
        <f t="shared" si="634"/>
        <v>0</v>
      </c>
      <c r="BCL125" s="119">
        <f t="shared" si="634"/>
        <v>0</v>
      </c>
      <c r="BCM125" s="119">
        <f t="shared" si="634"/>
        <v>0</v>
      </c>
      <c r="BCN125" s="119">
        <f t="shared" si="634"/>
        <v>0</v>
      </c>
      <c r="BCO125" s="119">
        <f t="shared" si="634"/>
        <v>0</v>
      </c>
      <c r="BCP125" s="119">
        <f t="shared" si="634"/>
        <v>0</v>
      </c>
      <c r="BCQ125" s="119">
        <f t="shared" si="634"/>
        <v>0</v>
      </c>
      <c r="BCR125" s="119">
        <f t="shared" si="634"/>
        <v>0</v>
      </c>
      <c r="BCS125" s="119">
        <f t="shared" si="634"/>
        <v>0</v>
      </c>
      <c r="BCT125" s="119">
        <f t="shared" si="634"/>
        <v>0</v>
      </c>
      <c r="BCU125" s="119">
        <f t="shared" si="634"/>
        <v>0</v>
      </c>
      <c r="BCV125" s="119">
        <f t="shared" si="634"/>
        <v>0</v>
      </c>
      <c r="BCW125" s="119">
        <f t="shared" si="634"/>
        <v>0</v>
      </c>
      <c r="BCX125" s="119">
        <f t="shared" si="634"/>
        <v>0</v>
      </c>
      <c r="BCY125" s="119">
        <f t="shared" si="634"/>
        <v>0</v>
      </c>
      <c r="BCZ125" s="119">
        <f t="shared" si="634"/>
        <v>0</v>
      </c>
      <c r="BDA125" s="119">
        <f t="shared" si="634"/>
        <v>0</v>
      </c>
      <c r="BDB125" s="119">
        <f t="shared" si="634"/>
        <v>0</v>
      </c>
      <c r="BDC125" s="119">
        <f t="shared" si="634"/>
        <v>0</v>
      </c>
      <c r="BDD125" s="119">
        <f t="shared" si="634"/>
        <v>0</v>
      </c>
      <c r="BDE125" s="119">
        <f t="shared" si="634"/>
        <v>0</v>
      </c>
      <c r="BDF125" s="119">
        <f t="shared" si="634"/>
        <v>0</v>
      </c>
      <c r="BDG125" s="119">
        <f t="shared" si="634"/>
        <v>0</v>
      </c>
      <c r="BDH125" s="119">
        <f t="shared" si="634"/>
        <v>0</v>
      </c>
      <c r="BDI125" s="119">
        <f t="shared" si="634"/>
        <v>0</v>
      </c>
      <c r="BDJ125" s="119">
        <f t="shared" si="634"/>
        <v>0</v>
      </c>
      <c r="BDK125" s="119">
        <f t="shared" si="634"/>
        <v>0</v>
      </c>
      <c r="BDL125" s="119">
        <f t="shared" si="634"/>
        <v>0</v>
      </c>
      <c r="BDM125" s="119">
        <f t="shared" si="634"/>
        <v>0</v>
      </c>
      <c r="BDN125" s="119">
        <f t="shared" si="634"/>
        <v>0</v>
      </c>
      <c r="BDO125" s="119">
        <f t="shared" si="634"/>
        <v>0</v>
      </c>
      <c r="BDP125" s="119">
        <f t="shared" si="634"/>
        <v>0</v>
      </c>
      <c r="BDQ125" s="119">
        <f t="shared" si="634"/>
        <v>0</v>
      </c>
      <c r="BDR125" s="119">
        <f t="shared" si="634"/>
        <v>0</v>
      </c>
      <c r="BDS125" s="119">
        <f t="shared" si="634"/>
        <v>0</v>
      </c>
      <c r="BDT125" s="119">
        <f t="shared" si="634"/>
        <v>0</v>
      </c>
      <c r="BDU125" s="119">
        <f t="shared" si="634"/>
        <v>0</v>
      </c>
      <c r="BDV125" s="119">
        <f t="shared" si="634"/>
        <v>0</v>
      </c>
      <c r="BDW125" s="119">
        <f t="shared" si="634"/>
        <v>0</v>
      </c>
      <c r="BDX125" s="119">
        <f t="shared" ref="BDX125:BGI125" si="635">BDX124/COUNTIFS($A$66:$A$115,3)</f>
        <v>0</v>
      </c>
      <c r="BDY125" s="119">
        <f t="shared" si="635"/>
        <v>0</v>
      </c>
      <c r="BDZ125" s="119">
        <f t="shared" si="635"/>
        <v>0</v>
      </c>
      <c r="BEA125" s="119">
        <f t="shared" si="635"/>
        <v>0</v>
      </c>
      <c r="BEB125" s="119">
        <f t="shared" si="635"/>
        <v>0</v>
      </c>
      <c r="BEC125" s="119">
        <f t="shared" si="635"/>
        <v>0</v>
      </c>
      <c r="BED125" s="119">
        <f t="shared" si="635"/>
        <v>0</v>
      </c>
      <c r="BEE125" s="119">
        <f t="shared" si="635"/>
        <v>0</v>
      </c>
      <c r="BEF125" s="119">
        <f t="shared" si="635"/>
        <v>0</v>
      </c>
      <c r="BEG125" s="119">
        <f t="shared" si="635"/>
        <v>0</v>
      </c>
      <c r="BEH125" s="119">
        <f t="shared" si="635"/>
        <v>0</v>
      </c>
      <c r="BEI125" s="119">
        <f t="shared" si="635"/>
        <v>0</v>
      </c>
      <c r="BEJ125" s="119">
        <f t="shared" si="635"/>
        <v>0</v>
      </c>
      <c r="BEK125" s="119">
        <f t="shared" si="635"/>
        <v>0</v>
      </c>
      <c r="BEL125" s="119">
        <f t="shared" si="635"/>
        <v>0</v>
      </c>
      <c r="BEM125" s="119">
        <f t="shared" si="635"/>
        <v>0</v>
      </c>
      <c r="BEN125" s="119">
        <f t="shared" si="635"/>
        <v>0</v>
      </c>
      <c r="BEO125" s="119">
        <f t="shared" si="635"/>
        <v>0</v>
      </c>
      <c r="BEP125" s="119">
        <f t="shared" si="635"/>
        <v>0</v>
      </c>
      <c r="BEQ125" s="119">
        <f t="shared" si="635"/>
        <v>0</v>
      </c>
      <c r="BER125" s="119">
        <f t="shared" si="635"/>
        <v>0</v>
      </c>
      <c r="BES125" s="119">
        <f t="shared" si="635"/>
        <v>0</v>
      </c>
      <c r="BET125" s="119">
        <f t="shared" si="635"/>
        <v>0.33333333333333331</v>
      </c>
      <c r="BEU125" s="119">
        <f t="shared" si="635"/>
        <v>0</v>
      </c>
      <c r="BEV125" s="119">
        <f t="shared" si="635"/>
        <v>0</v>
      </c>
      <c r="BEW125" s="119">
        <f t="shared" si="635"/>
        <v>0</v>
      </c>
      <c r="BEX125" s="119">
        <f t="shared" si="635"/>
        <v>0</v>
      </c>
      <c r="BEY125" s="119">
        <f t="shared" si="635"/>
        <v>0</v>
      </c>
      <c r="BEZ125" s="119">
        <f t="shared" si="635"/>
        <v>0</v>
      </c>
      <c r="BFA125" s="119">
        <f t="shared" si="635"/>
        <v>0</v>
      </c>
      <c r="BFB125" s="119">
        <f t="shared" si="635"/>
        <v>0</v>
      </c>
      <c r="BFC125" s="119">
        <f t="shared" si="635"/>
        <v>0</v>
      </c>
      <c r="BFD125" s="119">
        <f t="shared" si="635"/>
        <v>0</v>
      </c>
      <c r="BFE125" s="119">
        <f t="shared" si="635"/>
        <v>0</v>
      </c>
      <c r="BFF125" s="119">
        <f t="shared" si="635"/>
        <v>0</v>
      </c>
      <c r="BFG125" s="119">
        <f t="shared" si="635"/>
        <v>0</v>
      </c>
      <c r="BFH125" s="119">
        <f t="shared" si="635"/>
        <v>0</v>
      </c>
      <c r="BFI125" s="119">
        <f t="shared" si="635"/>
        <v>0</v>
      </c>
      <c r="BFJ125" s="119">
        <f t="shared" si="635"/>
        <v>0</v>
      </c>
      <c r="BFK125" s="119">
        <f t="shared" si="635"/>
        <v>0</v>
      </c>
      <c r="BFL125" s="119">
        <f t="shared" si="635"/>
        <v>0</v>
      </c>
      <c r="BFM125" s="119">
        <f t="shared" si="635"/>
        <v>0</v>
      </c>
      <c r="BFN125" s="119">
        <f t="shared" si="635"/>
        <v>0</v>
      </c>
      <c r="BFO125" s="119">
        <f t="shared" si="635"/>
        <v>0</v>
      </c>
      <c r="BFP125" s="119">
        <f t="shared" si="635"/>
        <v>0</v>
      </c>
      <c r="BFQ125" s="119">
        <f t="shared" si="635"/>
        <v>0</v>
      </c>
      <c r="BFR125" s="119">
        <f t="shared" si="635"/>
        <v>0</v>
      </c>
      <c r="BFS125" s="119">
        <f t="shared" si="635"/>
        <v>0</v>
      </c>
      <c r="BFT125" s="119">
        <f t="shared" si="635"/>
        <v>0</v>
      </c>
      <c r="BFU125" s="119">
        <f t="shared" si="635"/>
        <v>0</v>
      </c>
      <c r="BFV125" s="119">
        <f t="shared" si="635"/>
        <v>0</v>
      </c>
      <c r="BFW125" s="119">
        <f t="shared" si="635"/>
        <v>0</v>
      </c>
      <c r="BFX125" s="119">
        <f t="shared" si="635"/>
        <v>0</v>
      </c>
      <c r="BFY125" s="119">
        <f t="shared" si="635"/>
        <v>0</v>
      </c>
      <c r="BFZ125" s="119">
        <f t="shared" si="635"/>
        <v>0</v>
      </c>
      <c r="BGA125" s="119">
        <f t="shared" si="635"/>
        <v>0</v>
      </c>
      <c r="BGB125" s="119">
        <f t="shared" si="635"/>
        <v>0</v>
      </c>
      <c r="BGC125" s="119">
        <f t="shared" si="635"/>
        <v>0</v>
      </c>
      <c r="BGD125" s="119">
        <f t="shared" si="635"/>
        <v>0</v>
      </c>
      <c r="BGE125" s="119">
        <f t="shared" si="635"/>
        <v>0</v>
      </c>
      <c r="BGF125" s="119">
        <f t="shared" si="635"/>
        <v>0</v>
      </c>
      <c r="BGG125" s="119">
        <f t="shared" si="635"/>
        <v>0</v>
      </c>
      <c r="BGH125" s="119">
        <f t="shared" si="635"/>
        <v>0</v>
      </c>
      <c r="BGI125" s="119">
        <f t="shared" si="635"/>
        <v>0</v>
      </c>
      <c r="BGJ125" s="119">
        <f t="shared" ref="BGJ125:BIU125" si="636">BGJ124/COUNTIFS($A$66:$A$115,3)</f>
        <v>0</v>
      </c>
      <c r="BGK125" s="119">
        <f t="shared" si="636"/>
        <v>0</v>
      </c>
      <c r="BGL125" s="119">
        <f t="shared" si="636"/>
        <v>0</v>
      </c>
      <c r="BGM125" s="119">
        <f t="shared" si="636"/>
        <v>0</v>
      </c>
      <c r="BGN125" s="119">
        <f t="shared" si="636"/>
        <v>0</v>
      </c>
      <c r="BGO125" s="119">
        <f t="shared" si="636"/>
        <v>0</v>
      </c>
      <c r="BGP125" s="119">
        <f t="shared" si="636"/>
        <v>0</v>
      </c>
      <c r="BGQ125" s="119">
        <f t="shared" si="636"/>
        <v>0</v>
      </c>
      <c r="BGR125" s="119">
        <f t="shared" si="636"/>
        <v>0</v>
      </c>
      <c r="BGS125" s="119">
        <f t="shared" si="636"/>
        <v>0</v>
      </c>
      <c r="BGT125" s="119">
        <f t="shared" si="636"/>
        <v>0</v>
      </c>
      <c r="BGU125" s="119">
        <f t="shared" si="636"/>
        <v>0</v>
      </c>
      <c r="BGV125" s="119">
        <f t="shared" si="636"/>
        <v>0</v>
      </c>
      <c r="BGW125" s="119">
        <f t="shared" si="636"/>
        <v>0</v>
      </c>
      <c r="BGX125" s="119">
        <f t="shared" si="636"/>
        <v>0</v>
      </c>
      <c r="BGY125" s="119">
        <f t="shared" si="636"/>
        <v>0</v>
      </c>
      <c r="BGZ125" s="119">
        <f t="shared" si="636"/>
        <v>0</v>
      </c>
      <c r="BHA125" s="119">
        <f t="shared" si="636"/>
        <v>0</v>
      </c>
      <c r="BHB125" s="119">
        <f t="shared" si="636"/>
        <v>0</v>
      </c>
      <c r="BHC125" s="119">
        <f t="shared" si="636"/>
        <v>0</v>
      </c>
      <c r="BHD125" s="119">
        <f t="shared" si="636"/>
        <v>0</v>
      </c>
      <c r="BHE125" s="119">
        <f t="shared" si="636"/>
        <v>0</v>
      </c>
      <c r="BHF125" s="119">
        <f t="shared" si="636"/>
        <v>0</v>
      </c>
      <c r="BHG125" s="119">
        <f t="shared" si="636"/>
        <v>0</v>
      </c>
      <c r="BHH125" s="119">
        <f t="shared" si="636"/>
        <v>0</v>
      </c>
      <c r="BHI125" s="119">
        <f t="shared" si="636"/>
        <v>0</v>
      </c>
      <c r="BHJ125" s="119">
        <f t="shared" si="636"/>
        <v>0</v>
      </c>
      <c r="BHK125" s="119">
        <f t="shared" si="636"/>
        <v>0</v>
      </c>
      <c r="BHL125" s="119">
        <f t="shared" si="636"/>
        <v>0</v>
      </c>
      <c r="BHM125" s="119">
        <f t="shared" si="636"/>
        <v>0</v>
      </c>
      <c r="BHN125" s="119">
        <f t="shared" si="636"/>
        <v>0</v>
      </c>
      <c r="BHO125" s="119">
        <f t="shared" si="636"/>
        <v>0</v>
      </c>
      <c r="BHP125" s="119">
        <f t="shared" si="636"/>
        <v>0</v>
      </c>
      <c r="BHQ125" s="119">
        <f t="shared" si="636"/>
        <v>0</v>
      </c>
      <c r="BHR125" s="119">
        <f t="shared" si="636"/>
        <v>0</v>
      </c>
      <c r="BHS125" s="119">
        <f t="shared" si="636"/>
        <v>0</v>
      </c>
      <c r="BHT125" s="119">
        <f t="shared" si="636"/>
        <v>0</v>
      </c>
      <c r="BHU125" s="119">
        <f t="shared" si="636"/>
        <v>0</v>
      </c>
      <c r="BHV125" s="119">
        <f t="shared" si="636"/>
        <v>0</v>
      </c>
      <c r="BHW125" s="119">
        <f t="shared" si="636"/>
        <v>0</v>
      </c>
      <c r="BHX125" s="119">
        <f t="shared" si="636"/>
        <v>0</v>
      </c>
      <c r="BHY125" s="119">
        <f t="shared" si="636"/>
        <v>0</v>
      </c>
      <c r="BHZ125" s="119">
        <f t="shared" si="636"/>
        <v>0</v>
      </c>
      <c r="BIA125" s="119">
        <f t="shared" si="636"/>
        <v>0</v>
      </c>
      <c r="BIB125" s="119">
        <f t="shared" si="636"/>
        <v>0</v>
      </c>
      <c r="BIC125" s="119">
        <f t="shared" si="636"/>
        <v>0</v>
      </c>
      <c r="BID125" s="119">
        <f t="shared" si="636"/>
        <v>0</v>
      </c>
      <c r="BIE125" s="119">
        <f t="shared" si="636"/>
        <v>0</v>
      </c>
      <c r="BIF125" s="119">
        <f t="shared" si="636"/>
        <v>0</v>
      </c>
      <c r="BIG125" s="119">
        <f t="shared" si="636"/>
        <v>0</v>
      </c>
      <c r="BIH125" s="119">
        <f t="shared" si="636"/>
        <v>0</v>
      </c>
      <c r="BII125" s="119">
        <f t="shared" si="636"/>
        <v>0</v>
      </c>
      <c r="BIJ125" s="119">
        <f t="shared" si="636"/>
        <v>0</v>
      </c>
      <c r="BIK125" s="119">
        <f t="shared" si="636"/>
        <v>0</v>
      </c>
      <c r="BIL125" s="119">
        <f t="shared" si="636"/>
        <v>0</v>
      </c>
      <c r="BIM125" s="119">
        <f t="shared" si="636"/>
        <v>0</v>
      </c>
      <c r="BIN125" s="119">
        <f t="shared" si="636"/>
        <v>0</v>
      </c>
      <c r="BIO125" s="119">
        <f t="shared" si="636"/>
        <v>0</v>
      </c>
      <c r="BIP125" s="119">
        <f t="shared" si="636"/>
        <v>0</v>
      </c>
      <c r="BIQ125" s="119">
        <f t="shared" si="636"/>
        <v>0</v>
      </c>
      <c r="BIR125" s="119">
        <f t="shared" si="636"/>
        <v>0</v>
      </c>
      <c r="BIS125" s="119">
        <f t="shared" si="636"/>
        <v>0</v>
      </c>
      <c r="BIT125" s="119">
        <f t="shared" si="636"/>
        <v>0</v>
      </c>
      <c r="BIU125" s="119">
        <f t="shared" si="636"/>
        <v>0</v>
      </c>
      <c r="BIV125" s="119">
        <f t="shared" ref="BIV125:BLG125" si="637">BIV124/COUNTIFS($A$66:$A$115,3)</f>
        <v>0</v>
      </c>
      <c r="BIW125" s="119">
        <f t="shared" si="637"/>
        <v>0</v>
      </c>
      <c r="BIX125" s="119">
        <f t="shared" si="637"/>
        <v>0</v>
      </c>
      <c r="BIY125" s="119">
        <f t="shared" si="637"/>
        <v>0</v>
      </c>
      <c r="BIZ125" s="119">
        <f t="shared" si="637"/>
        <v>0</v>
      </c>
      <c r="BJA125" s="119">
        <f t="shared" si="637"/>
        <v>0</v>
      </c>
      <c r="BJB125" s="119">
        <f t="shared" si="637"/>
        <v>0</v>
      </c>
      <c r="BJC125" s="119">
        <f t="shared" si="637"/>
        <v>0</v>
      </c>
      <c r="BJD125" s="119">
        <f t="shared" si="637"/>
        <v>0</v>
      </c>
      <c r="BJE125" s="119">
        <f t="shared" si="637"/>
        <v>0</v>
      </c>
      <c r="BJF125" s="119">
        <f t="shared" si="637"/>
        <v>0</v>
      </c>
      <c r="BJG125" s="119">
        <f t="shared" si="637"/>
        <v>0</v>
      </c>
      <c r="BJH125" s="119">
        <f t="shared" si="637"/>
        <v>0</v>
      </c>
      <c r="BJI125" s="119">
        <f t="shared" si="637"/>
        <v>0</v>
      </c>
      <c r="BJJ125" s="119">
        <f t="shared" si="637"/>
        <v>0</v>
      </c>
      <c r="BJK125" s="119">
        <f t="shared" si="637"/>
        <v>0</v>
      </c>
      <c r="BJL125" s="119">
        <f t="shared" si="637"/>
        <v>0</v>
      </c>
      <c r="BJM125" s="119">
        <f t="shared" si="637"/>
        <v>0</v>
      </c>
      <c r="BJN125" s="119">
        <f t="shared" si="637"/>
        <v>0</v>
      </c>
      <c r="BJO125" s="119">
        <f t="shared" si="637"/>
        <v>0</v>
      </c>
      <c r="BJP125" s="119">
        <f t="shared" si="637"/>
        <v>0</v>
      </c>
      <c r="BJQ125" s="119">
        <f t="shared" si="637"/>
        <v>0</v>
      </c>
      <c r="BJR125" s="119">
        <f t="shared" si="637"/>
        <v>0</v>
      </c>
      <c r="BJS125" s="119">
        <f t="shared" si="637"/>
        <v>0</v>
      </c>
      <c r="BJT125" s="119">
        <f t="shared" si="637"/>
        <v>0</v>
      </c>
      <c r="BJU125" s="119">
        <f t="shared" si="637"/>
        <v>0</v>
      </c>
      <c r="BJV125" s="119">
        <f t="shared" si="637"/>
        <v>0</v>
      </c>
      <c r="BJW125" s="119">
        <f t="shared" si="637"/>
        <v>0</v>
      </c>
      <c r="BJX125" s="119">
        <f t="shared" si="637"/>
        <v>0</v>
      </c>
      <c r="BJY125" s="119">
        <f t="shared" si="637"/>
        <v>0</v>
      </c>
      <c r="BJZ125" s="119">
        <f t="shared" si="637"/>
        <v>0</v>
      </c>
      <c r="BKA125" s="119">
        <f t="shared" si="637"/>
        <v>0</v>
      </c>
      <c r="BKB125" s="119">
        <f t="shared" si="637"/>
        <v>0</v>
      </c>
      <c r="BKC125" s="119">
        <f t="shared" si="637"/>
        <v>0</v>
      </c>
      <c r="BKD125" s="119">
        <f t="shared" si="637"/>
        <v>0</v>
      </c>
      <c r="BKE125" s="119">
        <f t="shared" si="637"/>
        <v>0</v>
      </c>
      <c r="BKF125" s="119">
        <f t="shared" si="637"/>
        <v>0</v>
      </c>
      <c r="BKG125" s="119">
        <f t="shared" si="637"/>
        <v>0</v>
      </c>
      <c r="BKH125" s="119">
        <f t="shared" si="637"/>
        <v>0</v>
      </c>
      <c r="BKI125" s="119">
        <f t="shared" si="637"/>
        <v>0</v>
      </c>
      <c r="BKJ125" s="119">
        <f t="shared" si="637"/>
        <v>0</v>
      </c>
      <c r="BKK125" s="119">
        <f t="shared" si="637"/>
        <v>0</v>
      </c>
      <c r="BKL125" s="119">
        <f t="shared" si="637"/>
        <v>0</v>
      </c>
      <c r="BKM125" s="119">
        <f t="shared" si="637"/>
        <v>0</v>
      </c>
      <c r="BKN125" s="119">
        <f t="shared" si="637"/>
        <v>0</v>
      </c>
      <c r="BKO125" s="119">
        <f t="shared" si="637"/>
        <v>0</v>
      </c>
      <c r="BKP125" s="119">
        <f t="shared" si="637"/>
        <v>0</v>
      </c>
      <c r="BKQ125" s="119">
        <f t="shared" si="637"/>
        <v>0</v>
      </c>
      <c r="BKR125" s="119">
        <f t="shared" si="637"/>
        <v>0</v>
      </c>
      <c r="BKS125" s="119">
        <f t="shared" si="637"/>
        <v>0</v>
      </c>
      <c r="BKT125" s="119">
        <f t="shared" si="637"/>
        <v>0</v>
      </c>
      <c r="BKU125" s="119">
        <f t="shared" si="637"/>
        <v>0</v>
      </c>
      <c r="BKV125" s="119">
        <f t="shared" si="637"/>
        <v>0</v>
      </c>
      <c r="BKW125" s="119">
        <f t="shared" si="637"/>
        <v>0</v>
      </c>
      <c r="BKX125" s="119">
        <f t="shared" si="637"/>
        <v>0</v>
      </c>
      <c r="BKY125" s="119">
        <f t="shared" si="637"/>
        <v>0</v>
      </c>
      <c r="BKZ125" s="119">
        <f t="shared" si="637"/>
        <v>0</v>
      </c>
      <c r="BLA125" s="119">
        <f t="shared" si="637"/>
        <v>0</v>
      </c>
      <c r="BLB125" s="119">
        <f t="shared" si="637"/>
        <v>0</v>
      </c>
      <c r="BLC125" s="119">
        <f t="shared" si="637"/>
        <v>0</v>
      </c>
      <c r="BLD125" s="119">
        <f t="shared" si="637"/>
        <v>0</v>
      </c>
      <c r="BLE125" s="119">
        <f t="shared" si="637"/>
        <v>0</v>
      </c>
      <c r="BLF125" s="119">
        <f t="shared" si="637"/>
        <v>0</v>
      </c>
      <c r="BLG125" s="119">
        <f t="shared" si="637"/>
        <v>0</v>
      </c>
      <c r="BLH125" s="119">
        <f t="shared" ref="BLH125:BNS125" si="638">BLH124/COUNTIFS($A$66:$A$115,3)</f>
        <v>0</v>
      </c>
      <c r="BLI125" s="119">
        <f t="shared" si="638"/>
        <v>0</v>
      </c>
      <c r="BLJ125" s="119">
        <f t="shared" si="638"/>
        <v>0</v>
      </c>
      <c r="BLK125" s="119">
        <f t="shared" si="638"/>
        <v>0</v>
      </c>
      <c r="BLL125" s="119">
        <f t="shared" si="638"/>
        <v>0</v>
      </c>
      <c r="BLM125" s="119">
        <f t="shared" si="638"/>
        <v>0</v>
      </c>
      <c r="BLN125" s="119">
        <f t="shared" si="638"/>
        <v>0</v>
      </c>
      <c r="BLO125" s="119">
        <f t="shared" si="638"/>
        <v>0</v>
      </c>
      <c r="BLP125" s="119">
        <f t="shared" si="638"/>
        <v>0</v>
      </c>
      <c r="BLQ125" s="119">
        <f t="shared" si="638"/>
        <v>0</v>
      </c>
      <c r="BLR125" s="119">
        <f t="shared" si="638"/>
        <v>0</v>
      </c>
      <c r="BLS125" s="119">
        <f t="shared" si="638"/>
        <v>0</v>
      </c>
      <c r="BLT125" s="119">
        <f t="shared" si="638"/>
        <v>0</v>
      </c>
      <c r="BLU125" s="119">
        <f t="shared" si="638"/>
        <v>0</v>
      </c>
      <c r="BLV125" s="119">
        <f t="shared" si="638"/>
        <v>0</v>
      </c>
      <c r="BLW125" s="119">
        <f t="shared" si="638"/>
        <v>0</v>
      </c>
      <c r="BLX125" s="119">
        <f t="shared" si="638"/>
        <v>0</v>
      </c>
      <c r="BLY125" s="119">
        <f t="shared" si="638"/>
        <v>0</v>
      </c>
      <c r="BLZ125" s="119">
        <f t="shared" si="638"/>
        <v>0</v>
      </c>
      <c r="BMA125" s="119">
        <f t="shared" si="638"/>
        <v>0.33333333333333331</v>
      </c>
      <c r="BMB125" s="119">
        <f t="shared" si="638"/>
        <v>0</v>
      </c>
      <c r="BMC125" s="119">
        <f t="shared" si="638"/>
        <v>0</v>
      </c>
      <c r="BMD125" s="119">
        <f t="shared" si="638"/>
        <v>0</v>
      </c>
      <c r="BME125" s="119">
        <f t="shared" si="638"/>
        <v>0</v>
      </c>
      <c r="BMF125" s="119">
        <f t="shared" si="638"/>
        <v>0</v>
      </c>
      <c r="BMG125" s="119">
        <f t="shared" si="638"/>
        <v>0</v>
      </c>
      <c r="BMH125" s="119">
        <f t="shared" si="638"/>
        <v>0</v>
      </c>
      <c r="BMI125" s="119">
        <f t="shared" si="638"/>
        <v>0</v>
      </c>
      <c r="BMJ125" s="119">
        <f t="shared" si="638"/>
        <v>0</v>
      </c>
      <c r="BMK125" s="119">
        <f t="shared" si="638"/>
        <v>0</v>
      </c>
      <c r="BML125" s="119">
        <f t="shared" si="638"/>
        <v>0</v>
      </c>
      <c r="BMM125" s="119">
        <f t="shared" si="638"/>
        <v>0</v>
      </c>
      <c r="BMN125" s="119">
        <f t="shared" si="638"/>
        <v>0</v>
      </c>
      <c r="BMO125" s="119">
        <f t="shared" si="638"/>
        <v>0</v>
      </c>
      <c r="BMP125" s="119">
        <f t="shared" si="638"/>
        <v>0</v>
      </c>
      <c r="BMQ125" s="119">
        <f t="shared" si="638"/>
        <v>0</v>
      </c>
      <c r="BMR125" s="119">
        <f t="shared" si="638"/>
        <v>0</v>
      </c>
      <c r="BMS125" s="119">
        <f t="shared" si="638"/>
        <v>0</v>
      </c>
      <c r="BMT125" s="119">
        <f t="shared" si="638"/>
        <v>0</v>
      </c>
      <c r="BMU125" s="119">
        <f t="shared" si="638"/>
        <v>0</v>
      </c>
      <c r="BMV125" s="119">
        <f t="shared" si="638"/>
        <v>0</v>
      </c>
      <c r="BMW125" s="119">
        <f t="shared" si="638"/>
        <v>0</v>
      </c>
      <c r="BMX125" s="119">
        <f t="shared" si="638"/>
        <v>0</v>
      </c>
      <c r="BMY125" s="119">
        <f t="shared" si="638"/>
        <v>0</v>
      </c>
      <c r="BMZ125" s="119">
        <f t="shared" si="638"/>
        <v>0</v>
      </c>
      <c r="BNA125" s="119">
        <f t="shared" si="638"/>
        <v>0</v>
      </c>
      <c r="BNB125" s="119">
        <f t="shared" si="638"/>
        <v>0</v>
      </c>
      <c r="BNC125" s="119">
        <f t="shared" si="638"/>
        <v>0</v>
      </c>
      <c r="BND125" s="119">
        <f t="shared" si="638"/>
        <v>0</v>
      </c>
      <c r="BNE125" s="119">
        <f t="shared" si="638"/>
        <v>0</v>
      </c>
      <c r="BNF125" s="119">
        <f t="shared" si="638"/>
        <v>0</v>
      </c>
      <c r="BNG125" s="119">
        <f t="shared" si="638"/>
        <v>0</v>
      </c>
      <c r="BNH125" s="119">
        <f t="shared" si="638"/>
        <v>0</v>
      </c>
      <c r="BNI125" s="119">
        <f t="shared" si="638"/>
        <v>0</v>
      </c>
      <c r="BNJ125" s="119">
        <f t="shared" si="638"/>
        <v>0</v>
      </c>
      <c r="BNK125" s="119">
        <f t="shared" si="638"/>
        <v>0</v>
      </c>
      <c r="BNL125" s="119">
        <f t="shared" si="638"/>
        <v>0</v>
      </c>
      <c r="BNM125" s="119">
        <f t="shared" si="638"/>
        <v>0</v>
      </c>
      <c r="BNN125" s="119">
        <f t="shared" si="638"/>
        <v>0</v>
      </c>
      <c r="BNO125" s="119">
        <f t="shared" si="638"/>
        <v>0</v>
      </c>
      <c r="BNP125" s="119">
        <f t="shared" si="638"/>
        <v>0</v>
      </c>
      <c r="BNQ125" s="119">
        <f t="shared" si="638"/>
        <v>0</v>
      </c>
      <c r="BNR125" s="119">
        <f t="shared" si="638"/>
        <v>0</v>
      </c>
      <c r="BNS125" s="119">
        <f t="shared" si="638"/>
        <v>0</v>
      </c>
      <c r="BNT125" s="119">
        <f t="shared" ref="BNT125:BQE125" si="639">BNT124/COUNTIFS($A$66:$A$115,3)</f>
        <v>0</v>
      </c>
      <c r="BNU125" s="119">
        <f t="shared" si="639"/>
        <v>0</v>
      </c>
      <c r="BNV125" s="119">
        <f t="shared" si="639"/>
        <v>0</v>
      </c>
      <c r="BNW125" s="119">
        <f t="shared" si="639"/>
        <v>0</v>
      </c>
      <c r="BNX125" s="119">
        <f t="shared" si="639"/>
        <v>0</v>
      </c>
      <c r="BNY125" s="119">
        <f t="shared" si="639"/>
        <v>0</v>
      </c>
      <c r="BNZ125" s="119">
        <f t="shared" si="639"/>
        <v>0</v>
      </c>
      <c r="BOA125" s="119">
        <f t="shared" si="639"/>
        <v>0</v>
      </c>
      <c r="BOB125" s="119">
        <f t="shared" si="639"/>
        <v>0</v>
      </c>
      <c r="BOC125" s="119">
        <f t="shared" si="639"/>
        <v>0</v>
      </c>
      <c r="BOD125" s="119">
        <f t="shared" si="639"/>
        <v>0</v>
      </c>
      <c r="BOE125" s="119">
        <f t="shared" si="639"/>
        <v>0</v>
      </c>
      <c r="BOF125" s="119">
        <f t="shared" si="639"/>
        <v>0</v>
      </c>
      <c r="BOG125" s="119">
        <f t="shared" si="639"/>
        <v>0</v>
      </c>
      <c r="BOH125" s="119">
        <f t="shared" si="639"/>
        <v>0</v>
      </c>
      <c r="BOI125" s="119">
        <f t="shared" si="639"/>
        <v>0</v>
      </c>
      <c r="BOJ125" s="119">
        <f t="shared" si="639"/>
        <v>0</v>
      </c>
      <c r="BOK125" s="119">
        <f t="shared" si="639"/>
        <v>0</v>
      </c>
      <c r="BOL125" s="119">
        <f t="shared" si="639"/>
        <v>0</v>
      </c>
      <c r="BOM125" s="119">
        <f t="shared" si="639"/>
        <v>0</v>
      </c>
      <c r="BON125" s="119">
        <f t="shared" si="639"/>
        <v>0</v>
      </c>
      <c r="BOO125" s="119">
        <f t="shared" si="639"/>
        <v>0</v>
      </c>
      <c r="BOP125" s="119">
        <f t="shared" si="639"/>
        <v>0</v>
      </c>
      <c r="BOQ125" s="119">
        <f t="shared" si="639"/>
        <v>0</v>
      </c>
      <c r="BOR125" s="119">
        <f t="shared" si="639"/>
        <v>0</v>
      </c>
      <c r="BOS125" s="119">
        <f t="shared" si="639"/>
        <v>0</v>
      </c>
      <c r="BOT125" s="119">
        <f t="shared" si="639"/>
        <v>0</v>
      </c>
      <c r="BOU125" s="119">
        <f t="shared" si="639"/>
        <v>0</v>
      </c>
      <c r="BOV125" s="119">
        <f t="shared" si="639"/>
        <v>0</v>
      </c>
      <c r="BOW125" s="119">
        <f t="shared" si="639"/>
        <v>0</v>
      </c>
      <c r="BOX125" s="119">
        <f t="shared" si="639"/>
        <v>0</v>
      </c>
      <c r="BOY125" s="119">
        <f t="shared" si="639"/>
        <v>0</v>
      </c>
      <c r="BOZ125" s="119">
        <f t="shared" si="639"/>
        <v>0</v>
      </c>
      <c r="BPA125" s="119">
        <f t="shared" si="639"/>
        <v>0</v>
      </c>
      <c r="BPB125" s="119">
        <f t="shared" si="639"/>
        <v>0</v>
      </c>
      <c r="BPC125" s="119">
        <f t="shared" si="639"/>
        <v>0</v>
      </c>
      <c r="BPD125" s="119">
        <f t="shared" si="639"/>
        <v>0</v>
      </c>
      <c r="BPE125" s="119">
        <f t="shared" si="639"/>
        <v>0</v>
      </c>
      <c r="BPF125" s="119">
        <f t="shared" si="639"/>
        <v>0</v>
      </c>
      <c r="BPG125" s="119">
        <f t="shared" si="639"/>
        <v>0</v>
      </c>
      <c r="BPH125" s="119">
        <f t="shared" si="639"/>
        <v>0</v>
      </c>
      <c r="BPI125" s="119">
        <f t="shared" si="639"/>
        <v>0</v>
      </c>
      <c r="BPJ125" s="119">
        <f t="shared" si="639"/>
        <v>0</v>
      </c>
      <c r="BPK125" s="119">
        <f t="shared" si="639"/>
        <v>0</v>
      </c>
      <c r="BPL125" s="119">
        <f t="shared" si="639"/>
        <v>0</v>
      </c>
      <c r="BPM125" s="119">
        <f t="shared" si="639"/>
        <v>0</v>
      </c>
      <c r="BPN125" s="119">
        <f t="shared" si="639"/>
        <v>0</v>
      </c>
      <c r="BPO125" s="119">
        <f t="shared" si="639"/>
        <v>0</v>
      </c>
      <c r="BPP125" s="119">
        <f t="shared" si="639"/>
        <v>0</v>
      </c>
      <c r="BPQ125" s="119">
        <f t="shared" si="639"/>
        <v>0</v>
      </c>
      <c r="BPR125" s="119">
        <f t="shared" si="639"/>
        <v>0</v>
      </c>
      <c r="BPS125" s="119">
        <f t="shared" si="639"/>
        <v>0</v>
      </c>
      <c r="BPT125" s="119">
        <f t="shared" si="639"/>
        <v>0</v>
      </c>
      <c r="BPU125" s="119">
        <f t="shared" si="639"/>
        <v>0</v>
      </c>
      <c r="BPV125" s="119">
        <f t="shared" si="639"/>
        <v>0</v>
      </c>
      <c r="BPW125" s="119">
        <f t="shared" si="639"/>
        <v>0</v>
      </c>
      <c r="BPX125" s="119">
        <f t="shared" si="639"/>
        <v>0</v>
      </c>
      <c r="BPY125" s="119">
        <f t="shared" si="639"/>
        <v>0</v>
      </c>
      <c r="BPZ125" s="119">
        <f t="shared" si="639"/>
        <v>0</v>
      </c>
      <c r="BQA125" s="119">
        <f t="shared" si="639"/>
        <v>0</v>
      </c>
      <c r="BQB125" s="119">
        <f t="shared" si="639"/>
        <v>0</v>
      </c>
      <c r="BQC125" s="119">
        <f t="shared" si="639"/>
        <v>0</v>
      </c>
      <c r="BQD125" s="119">
        <f t="shared" si="639"/>
        <v>0</v>
      </c>
      <c r="BQE125" s="119">
        <f t="shared" si="639"/>
        <v>0</v>
      </c>
      <c r="BQF125" s="119">
        <f t="shared" ref="BQF125:BSQ125" si="640">BQF124/COUNTIFS($A$66:$A$115,3)</f>
        <v>0</v>
      </c>
      <c r="BQG125" s="119">
        <f t="shared" si="640"/>
        <v>0</v>
      </c>
      <c r="BQH125" s="119">
        <f t="shared" si="640"/>
        <v>0</v>
      </c>
      <c r="BQI125" s="119">
        <f t="shared" si="640"/>
        <v>0</v>
      </c>
      <c r="BQJ125" s="119">
        <f t="shared" si="640"/>
        <v>0</v>
      </c>
      <c r="BQK125" s="119">
        <f t="shared" si="640"/>
        <v>0</v>
      </c>
      <c r="BQL125" s="119">
        <f t="shared" si="640"/>
        <v>0</v>
      </c>
      <c r="BQM125" s="119">
        <f t="shared" si="640"/>
        <v>0</v>
      </c>
      <c r="BQN125" s="119">
        <f t="shared" si="640"/>
        <v>0</v>
      </c>
      <c r="BQO125" s="119">
        <f t="shared" si="640"/>
        <v>0</v>
      </c>
      <c r="BQP125" s="119">
        <f t="shared" si="640"/>
        <v>0</v>
      </c>
      <c r="BQQ125" s="119">
        <f t="shared" si="640"/>
        <v>0</v>
      </c>
      <c r="BQR125" s="119">
        <f t="shared" si="640"/>
        <v>0</v>
      </c>
      <c r="BQS125" s="119">
        <f t="shared" si="640"/>
        <v>0</v>
      </c>
      <c r="BQT125" s="119">
        <f t="shared" si="640"/>
        <v>0</v>
      </c>
      <c r="BQU125" s="119">
        <f t="shared" si="640"/>
        <v>0</v>
      </c>
      <c r="BQV125" s="119">
        <f t="shared" si="640"/>
        <v>0</v>
      </c>
      <c r="BQW125" s="119">
        <f t="shared" si="640"/>
        <v>0</v>
      </c>
      <c r="BQX125" s="119">
        <f t="shared" si="640"/>
        <v>0</v>
      </c>
      <c r="BQY125" s="119">
        <f t="shared" si="640"/>
        <v>0</v>
      </c>
      <c r="BQZ125" s="119">
        <f t="shared" si="640"/>
        <v>0</v>
      </c>
      <c r="BRA125" s="119">
        <f t="shared" si="640"/>
        <v>0</v>
      </c>
      <c r="BRB125" s="119">
        <f t="shared" si="640"/>
        <v>0</v>
      </c>
      <c r="BRC125" s="119">
        <f t="shared" si="640"/>
        <v>0</v>
      </c>
      <c r="BRD125" s="119">
        <f t="shared" si="640"/>
        <v>0</v>
      </c>
      <c r="BRE125" s="119">
        <f t="shared" si="640"/>
        <v>0</v>
      </c>
      <c r="BRF125" s="119">
        <f t="shared" si="640"/>
        <v>0</v>
      </c>
      <c r="BRG125" s="119">
        <f t="shared" si="640"/>
        <v>0</v>
      </c>
      <c r="BRH125" s="119">
        <f t="shared" si="640"/>
        <v>0</v>
      </c>
      <c r="BRI125" s="119">
        <f t="shared" si="640"/>
        <v>0</v>
      </c>
      <c r="BRJ125" s="119">
        <f t="shared" si="640"/>
        <v>0</v>
      </c>
      <c r="BRK125" s="119">
        <f t="shared" si="640"/>
        <v>0</v>
      </c>
      <c r="BRL125" s="119">
        <f t="shared" si="640"/>
        <v>0</v>
      </c>
      <c r="BRM125" s="119">
        <f t="shared" si="640"/>
        <v>0</v>
      </c>
      <c r="BRN125" s="119">
        <f t="shared" si="640"/>
        <v>0</v>
      </c>
      <c r="BRO125" s="119">
        <f t="shared" si="640"/>
        <v>0</v>
      </c>
      <c r="BRP125" s="119">
        <f t="shared" si="640"/>
        <v>0</v>
      </c>
      <c r="BRQ125" s="119">
        <f t="shared" si="640"/>
        <v>0</v>
      </c>
      <c r="BRR125" s="119">
        <f t="shared" si="640"/>
        <v>0</v>
      </c>
      <c r="BRS125" s="119">
        <f t="shared" si="640"/>
        <v>0</v>
      </c>
      <c r="BRT125" s="119">
        <f t="shared" si="640"/>
        <v>0</v>
      </c>
      <c r="BRU125" s="119">
        <f t="shared" si="640"/>
        <v>0</v>
      </c>
      <c r="BRV125" s="119">
        <f t="shared" si="640"/>
        <v>0</v>
      </c>
      <c r="BRW125" s="119">
        <f t="shared" si="640"/>
        <v>0</v>
      </c>
      <c r="BRX125" s="119">
        <f t="shared" si="640"/>
        <v>0</v>
      </c>
      <c r="BRY125" s="119">
        <f t="shared" si="640"/>
        <v>0</v>
      </c>
      <c r="BRZ125" s="119">
        <f t="shared" si="640"/>
        <v>0</v>
      </c>
      <c r="BSA125" s="119">
        <f t="shared" si="640"/>
        <v>0</v>
      </c>
      <c r="BSB125" s="119">
        <f t="shared" si="640"/>
        <v>0</v>
      </c>
      <c r="BSC125" s="119">
        <f t="shared" si="640"/>
        <v>0</v>
      </c>
      <c r="BSD125" s="119">
        <f t="shared" si="640"/>
        <v>0</v>
      </c>
      <c r="BSE125" s="119">
        <f t="shared" si="640"/>
        <v>0</v>
      </c>
      <c r="BSF125" s="119">
        <f t="shared" si="640"/>
        <v>0</v>
      </c>
      <c r="BSG125" s="119">
        <f t="shared" si="640"/>
        <v>0</v>
      </c>
      <c r="BSH125" s="119">
        <f t="shared" si="640"/>
        <v>0</v>
      </c>
      <c r="BSI125" s="119">
        <f t="shared" si="640"/>
        <v>0</v>
      </c>
      <c r="BSJ125" s="119">
        <f t="shared" si="640"/>
        <v>0</v>
      </c>
      <c r="BSK125" s="119">
        <f t="shared" si="640"/>
        <v>0</v>
      </c>
      <c r="BSL125" s="119">
        <f t="shared" si="640"/>
        <v>0</v>
      </c>
      <c r="BSM125" s="119">
        <f t="shared" si="640"/>
        <v>0</v>
      </c>
      <c r="BSN125" s="119">
        <f t="shared" si="640"/>
        <v>0</v>
      </c>
      <c r="BSO125" s="119">
        <f t="shared" si="640"/>
        <v>0</v>
      </c>
      <c r="BSP125" s="119">
        <f t="shared" si="640"/>
        <v>0</v>
      </c>
      <c r="BSQ125" s="119">
        <f t="shared" si="640"/>
        <v>0</v>
      </c>
      <c r="BSR125" s="119">
        <f t="shared" ref="BSR125:BVC125" si="641">BSR124/COUNTIFS($A$66:$A$115,3)</f>
        <v>0</v>
      </c>
      <c r="BSS125" s="119">
        <f t="shared" si="641"/>
        <v>0</v>
      </c>
      <c r="BST125" s="119">
        <f t="shared" si="641"/>
        <v>0</v>
      </c>
      <c r="BSU125" s="119">
        <f t="shared" si="641"/>
        <v>0</v>
      </c>
      <c r="BSV125" s="119">
        <f t="shared" si="641"/>
        <v>0</v>
      </c>
      <c r="BSW125" s="119">
        <f t="shared" si="641"/>
        <v>0</v>
      </c>
      <c r="BSX125" s="119">
        <f t="shared" si="641"/>
        <v>0.33333333333333331</v>
      </c>
      <c r="BSY125" s="119">
        <f t="shared" si="641"/>
        <v>0</v>
      </c>
      <c r="BSZ125" s="119">
        <f t="shared" si="641"/>
        <v>0</v>
      </c>
      <c r="BTA125" s="119">
        <f t="shared" si="641"/>
        <v>0</v>
      </c>
      <c r="BTB125" s="119">
        <f t="shared" si="641"/>
        <v>0</v>
      </c>
      <c r="BTC125" s="119">
        <f t="shared" si="641"/>
        <v>0</v>
      </c>
      <c r="BTD125" s="119">
        <f t="shared" si="641"/>
        <v>0</v>
      </c>
      <c r="BTE125" s="119">
        <f t="shared" si="641"/>
        <v>0</v>
      </c>
      <c r="BTF125" s="119">
        <f t="shared" si="641"/>
        <v>0</v>
      </c>
      <c r="BTG125" s="119">
        <f t="shared" si="641"/>
        <v>0</v>
      </c>
      <c r="BTH125" s="119">
        <f t="shared" si="641"/>
        <v>0</v>
      </c>
      <c r="BTI125" s="119">
        <f t="shared" si="641"/>
        <v>0</v>
      </c>
      <c r="BTJ125" s="119">
        <f t="shared" si="641"/>
        <v>0</v>
      </c>
      <c r="BTK125" s="119">
        <f t="shared" si="641"/>
        <v>0</v>
      </c>
      <c r="BTL125" s="119">
        <f t="shared" si="641"/>
        <v>0</v>
      </c>
      <c r="BTM125" s="119">
        <f t="shared" si="641"/>
        <v>0</v>
      </c>
      <c r="BTN125" s="119">
        <f t="shared" si="641"/>
        <v>0</v>
      </c>
      <c r="BTO125" s="119">
        <f t="shared" si="641"/>
        <v>0</v>
      </c>
      <c r="BTP125" s="119">
        <f t="shared" si="641"/>
        <v>0</v>
      </c>
      <c r="BTQ125" s="119">
        <f t="shared" si="641"/>
        <v>0</v>
      </c>
      <c r="BTR125" s="119">
        <f t="shared" si="641"/>
        <v>0</v>
      </c>
      <c r="BTS125" s="119">
        <f t="shared" si="641"/>
        <v>0</v>
      </c>
      <c r="BTT125" s="119">
        <f t="shared" si="641"/>
        <v>0</v>
      </c>
      <c r="BTU125" s="119">
        <f t="shared" si="641"/>
        <v>0</v>
      </c>
      <c r="BTV125" s="119">
        <f t="shared" si="641"/>
        <v>0</v>
      </c>
      <c r="BTW125" s="119">
        <f t="shared" si="641"/>
        <v>0</v>
      </c>
      <c r="BTX125" s="119">
        <f t="shared" si="641"/>
        <v>0</v>
      </c>
      <c r="BTY125" s="119">
        <f t="shared" si="641"/>
        <v>0</v>
      </c>
      <c r="BTZ125" s="119">
        <f t="shared" si="641"/>
        <v>0</v>
      </c>
      <c r="BUA125" s="119">
        <f t="shared" si="641"/>
        <v>0</v>
      </c>
      <c r="BUB125" s="119">
        <f t="shared" si="641"/>
        <v>0</v>
      </c>
      <c r="BUC125" s="119">
        <f t="shared" si="641"/>
        <v>0</v>
      </c>
      <c r="BUD125" s="119">
        <f t="shared" si="641"/>
        <v>0</v>
      </c>
      <c r="BUE125" s="119">
        <f t="shared" si="641"/>
        <v>0</v>
      </c>
      <c r="BUF125" s="119">
        <f t="shared" si="641"/>
        <v>0</v>
      </c>
      <c r="BUG125" s="119">
        <f t="shared" si="641"/>
        <v>0</v>
      </c>
      <c r="BUH125" s="119">
        <f t="shared" si="641"/>
        <v>0</v>
      </c>
      <c r="BUI125" s="119">
        <f t="shared" si="641"/>
        <v>0</v>
      </c>
      <c r="BUJ125" s="119">
        <f t="shared" si="641"/>
        <v>0</v>
      </c>
      <c r="BUK125" s="119">
        <f t="shared" si="641"/>
        <v>0</v>
      </c>
      <c r="BUL125" s="119">
        <f t="shared" si="641"/>
        <v>0</v>
      </c>
      <c r="BUM125" s="119">
        <f t="shared" si="641"/>
        <v>0</v>
      </c>
      <c r="BUN125" s="119">
        <f t="shared" si="641"/>
        <v>0</v>
      </c>
      <c r="BUO125" s="119">
        <f t="shared" si="641"/>
        <v>0</v>
      </c>
      <c r="BUP125" s="119">
        <f t="shared" si="641"/>
        <v>0</v>
      </c>
      <c r="BUQ125" s="119">
        <f t="shared" si="641"/>
        <v>0</v>
      </c>
      <c r="BUR125" s="119">
        <f t="shared" si="641"/>
        <v>0</v>
      </c>
      <c r="BUS125" s="119">
        <f t="shared" si="641"/>
        <v>0</v>
      </c>
      <c r="BUT125" s="119">
        <f t="shared" si="641"/>
        <v>0</v>
      </c>
      <c r="BUU125" s="119">
        <f t="shared" si="641"/>
        <v>0</v>
      </c>
      <c r="BUV125" s="119">
        <f t="shared" si="641"/>
        <v>0</v>
      </c>
      <c r="BUW125" s="119">
        <f t="shared" si="641"/>
        <v>0</v>
      </c>
      <c r="BUX125" s="119">
        <f t="shared" si="641"/>
        <v>0</v>
      </c>
      <c r="BUY125" s="119">
        <f t="shared" si="641"/>
        <v>0</v>
      </c>
      <c r="BUZ125" s="119">
        <f t="shared" si="641"/>
        <v>0</v>
      </c>
      <c r="BVA125" s="119">
        <f t="shared" si="641"/>
        <v>0</v>
      </c>
      <c r="BVB125" s="119">
        <f t="shared" si="641"/>
        <v>0</v>
      </c>
      <c r="BVC125" s="119">
        <f t="shared" si="641"/>
        <v>0</v>
      </c>
      <c r="BVD125" s="119">
        <f t="shared" ref="BVD125:BXO125" si="642">BVD124/COUNTIFS($A$66:$A$115,3)</f>
        <v>0</v>
      </c>
      <c r="BVE125" s="119">
        <f t="shared" si="642"/>
        <v>0</v>
      </c>
      <c r="BVF125" s="119">
        <f t="shared" si="642"/>
        <v>0</v>
      </c>
      <c r="BVG125" s="119">
        <f t="shared" si="642"/>
        <v>0</v>
      </c>
      <c r="BVH125" s="119">
        <f t="shared" si="642"/>
        <v>0</v>
      </c>
      <c r="BVI125" s="119">
        <f t="shared" si="642"/>
        <v>0</v>
      </c>
      <c r="BVJ125" s="119">
        <f t="shared" si="642"/>
        <v>0</v>
      </c>
      <c r="BVK125" s="119">
        <f t="shared" si="642"/>
        <v>0</v>
      </c>
      <c r="BVL125" s="119">
        <f t="shared" si="642"/>
        <v>0</v>
      </c>
      <c r="BVM125" s="119">
        <f t="shared" si="642"/>
        <v>0</v>
      </c>
      <c r="BVN125" s="119">
        <f t="shared" si="642"/>
        <v>0</v>
      </c>
      <c r="BVO125" s="119">
        <f t="shared" si="642"/>
        <v>0</v>
      </c>
      <c r="BVP125" s="119">
        <f t="shared" si="642"/>
        <v>0</v>
      </c>
      <c r="BVQ125" s="119">
        <f t="shared" si="642"/>
        <v>0</v>
      </c>
      <c r="BVR125" s="119">
        <f t="shared" si="642"/>
        <v>0</v>
      </c>
      <c r="BVS125" s="119">
        <f t="shared" si="642"/>
        <v>0</v>
      </c>
      <c r="BVT125" s="119">
        <f t="shared" si="642"/>
        <v>0</v>
      </c>
      <c r="BVU125" s="119">
        <f t="shared" si="642"/>
        <v>0</v>
      </c>
      <c r="BVV125" s="119">
        <f t="shared" si="642"/>
        <v>0</v>
      </c>
      <c r="BVW125" s="119">
        <f t="shared" si="642"/>
        <v>0</v>
      </c>
      <c r="BVX125" s="119">
        <f t="shared" si="642"/>
        <v>0</v>
      </c>
      <c r="BVY125" s="119">
        <f t="shared" si="642"/>
        <v>0</v>
      </c>
      <c r="BVZ125" s="119">
        <f t="shared" si="642"/>
        <v>0</v>
      </c>
      <c r="BWA125" s="119">
        <f t="shared" si="642"/>
        <v>0</v>
      </c>
      <c r="BWB125" s="119">
        <f t="shared" si="642"/>
        <v>0</v>
      </c>
      <c r="BWC125" s="119">
        <f t="shared" si="642"/>
        <v>0</v>
      </c>
      <c r="BWD125" s="119">
        <f t="shared" si="642"/>
        <v>0</v>
      </c>
      <c r="BWE125" s="119">
        <f t="shared" si="642"/>
        <v>0</v>
      </c>
      <c r="BWF125" s="119">
        <f t="shared" si="642"/>
        <v>0</v>
      </c>
      <c r="BWG125" s="119">
        <f t="shared" si="642"/>
        <v>0</v>
      </c>
      <c r="BWH125" s="119">
        <f t="shared" si="642"/>
        <v>0</v>
      </c>
      <c r="BWI125" s="119">
        <f t="shared" si="642"/>
        <v>0</v>
      </c>
      <c r="BWJ125" s="119">
        <f t="shared" si="642"/>
        <v>0</v>
      </c>
      <c r="BWK125" s="119">
        <f t="shared" si="642"/>
        <v>0</v>
      </c>
      <c r="BWL125" s="119">
        <f t="shared" si="642"/>
        <v>0</v>
      </c>
      <c r="BWM125" s="119">
        <f t="shared" si="642"/>
        <v>0</v>
      </c>
      <c r="BWN125" s="119">
        <f t="shared" si="642"/>
        <v>0</v>
      </c>
      <c r="BWO125" s="119">
        <f t="shared" si="642"/>
        <v>0</v>
      </c>
      <c r="BWP125" s="119">
        <f t="shared" si="642"/>
        <v>0</v>
      </c>
      <c r="BWQ125" s="119">
        <f t="shared" si="642"/>
        <v>0</v>
      </c>
      <c r="BWR125" s="119">
        <f t="shared" si="642"/>
        <v>0</v>
      </c>
      <c r="BWS125" s="119">
        <f t="shared" si="642"/>
        <v>0</v>
      </c>
      <c r="BWT125" s="119">
        <f t="shared" si="642"/>
        <v>0</v>
      </c>
      <c r="BWU125" s="119">
        <f t="shared" si="642"/>
        <v>0</v>
      </c>
      <c r="BWV125" s="119">
        <f t="shared" si="642"/>
        <v>0</v>
      </c>
      <c r="BWW125" s="119">
        <f t="shared" si="642"/>
        <v>0</v>
      </c>
      <c r="BWX125" s="119">
        <f t="shared" si="642"/>
        <v>0</v>
      </c>
      <c r="BWY125" s="119">
        <f t="shared" si="642"/>
        <v>0</v>
      </c>
      <c r="BWZ125" s="119">
        <f t="shared" si="642"/>
        <v>0</v>
      </c>
      <c r="BXA125" s="119">
        <f t="shared" si="642"/>
        <v>0</v>
      </c>
      <c r="BXB125" s="119">
        <f t="shared" si="642"/>
        <v>0</v>
      </c>
      <c r="BXC125" s="119">
        <f t="shared" si="642"/>
        <v>0</v>
      </c>
      <c r="BXD125" s="119">
        <f t="shared" si="642"/>
        <v>0</v>
      </c>
      <c r="BXE125" s="119">
        <f t="shared" si="642"/>
        <v>0</v>
      </c>
      <c r="BXF125" s="119">
        <f t="shared" si="642"/>
        <v>0</v>
      </c>
      <c r="BXG125" s="119">
        <f t="shared" si="642"/>
        <v>0</v>
      </c>
      <c r="BXH125" s="119">
        <f t="shared" si="642"/>
        <v>0</v>
      </c>
      <c r="BXI125" s="119">
        <f t="shared" si="642"/>
        <v>0</v>
      </c>
      <c r="BXJ125" s="119">
        <f t="shared" si="642"/>
        <v>0</v>
      </c>
      <c r="BXK125" s="119">
        <f t="shared" si="642"/>
        <v>0</v>
      </c>
      <c r="BXL125" s="119">
        <f t="shared" si="642"/>
        <v>0</v>
      </c>
      <c r="BXM125" s="119">
        <f t="shared" si="642"/>
        <v>0</v>
      </c>
      <c r="BXN125" s="119">
        <f t="shared" si="642"/>
        <v>0</v>
      </c>
      <c r="BXO125" s="119">
        <f t="shared" si="642"/>
        <v>0</v>
      </c>
      <c r="BXP125" s="119">
        <f t="shared" ref="BXP125:CAA125" si="643">BXP124/COUNTIFS($A$66:$A$115,3)</f>
        <v>0</v>
      </c>
      <c r="BXQ125" s="119">
        <f t="shared" si="643"/>
        <v>0</v>
      </c>
      <c r="BXR125" s="119">
        <f t="shared" si="643"/>
        <v>0</v>
      </c>
      <c r="BXS125" s="119">
        <f t="shared" si="643"/>
        <v>0</v>
      </c>
      <c r="BXT125" s="119">
        <f t="shared" si="643"/>
        <v>0</v>
      </c>
      <c r="BXU125" s="119">
        <f t="shared" si="643"/>
        <v>0</v>
      </c>
      <c r="BXV125" s="119">
        <f t="shared" si="643"/>
        <v>0</v>
      </c>
      <c r="BXW125" s="119">
        <f t="shared" si="643"/>
        <v>0</v>
      </c>
      <c r="BXX125" s="119">
        <f t="shared" si="643"/>
        <v>0</v>
      </c>
      <c r="BXY125" s="119">
        <f t="shared" si="643"/>
        <v>0</v>
      </c>
      <c r="BXZ125" s="119">
        <f t="shared" si="643"/>
        <v>0</v>
      </c>
      <c r="BYA125" s="119">
        <f t="shared" si="643"/>
        <v>0</v>
      </c>
      <c r="BYB125" s="119">
        <f t="shared" si="643"/>
        <v>0</v>
      </c>
      <c r="BYC125" s="119">
        <f t="shared" si="643"/>
        <v>0</v>
      </c>
      <c r="BYD125" s="119">
        <f t="shared" si="643"/>
        <v>0</v>
      </c>
      <c r="BYE125" s="119">
        <f t="shared" si="643"/>
        <v>0</v>
      </c>
      <c r="BYF125" s="119">
        <f t="shared" si="643"/>
        <v>0</v>
      </c>
      <c r="BYG125" s="119">
        <f t="shared" si="643"/>
        <v>0</v>
      </c>
      <c r="BYH125" s="119">
        <f t="shared" si="643"/>
        <v>0</v>
      </c>
      <c r="BYI125" s="119">
        <f t="shared" si="643"/>
        <v>0</v>
      </c>
      <c r="BYJ125" s="119">
        <f t="shared" si="643"/>
        <v>0</v>
      </c>
      <c r="BYK125" s="119">
        <f t="shared" si="643"/>
        <v>0</v>
      </c>
      <c r="BYL125" s="119">
        <f t="shared" si="643"/>
        <v>0</v>
      </c>
      <c r="BYM125" s="119">
        <f t="shared" si="643"/>
        <v>0</v>
      </c>
      <c r="BYN125" s="119">
        <f t="shared" si="643"/>
        <v>0</v>
      </c>
      <c r="BYO125" s="119">
        <f t="shared" si="643"/>
        <v>0</v>
      </c>
      <c r="BYP125" s="119">
        <f t="shared" si="643"/>
        <v>0</v>
      </c>
      <c r="BYQ125" s="119">
        <f t="shared" si="643"/>
        <v>0</v>
      </c>
      <c r="BYR125" s="119">
        <f t="shared" si="643"/>
        <v>0</v>
      </c>
      <c r="BYS125" s="119">
        <f t="shared" si="643"/>
        <v>0</v>
      </c>
      <c r="BYT125" s="119">
        <f t="shared" si="643"/>
        <v>0</v>
      </c>
      <c r="BYU125" s="119">
        <f t="shared" si="643"/>
        <v>0</v>
      </c>
      <c r="BYV125" s="119">
        <f t="shared" si="643"/>
        <v>0</v>
      </c>
      <c r="BYW125" s="119">
        <f t="shared" si="643"/>
        <v>0</v>
      </c>
      <c r="BYX125" s="119">
        <f t="shared" si="643"/>
        <v>0</v>
      </c>
      <c r="BYY125" s="119">
        <f t="shared" si="643"/>
        <v>0</v>
      </c>
      <c r="BYZ125" s="119">
        <f t="shared" si="643"/>
        <v>0</v>
      </c>
      <c r="BZA125" s="119">
        <f t="shared" si="643"/>
        <v>0</v>
      </c>
      <c r="BZB125" s="119">
        <f t="shared" si="643"/>
        <v>0</v>
      </c>
      <c r="BZC125" s="119">
        <f t="shared" si="643"/>
        <v>0</v>
      </c>
      <c r="BZD125" s="119">
        <f t="shared" si="643"/>
        <v>0</v>
      </c>
      <c r="BZE125" s="119">
        <f t="shared" si="643"/>
        <v>0</v>
      </c>
      <c r="BZF125" s="119">
        <f t="shared" si="643"/>
        <v>0</v>
      </c>
      <c r="BZG125" s="119">
        <f t="shared" si="643"/>
        <v>0</v>
      </c>
      <c r="BZH125" s="119">
        <f t="shared" si="643"/>
        <v>0</v>
      </c>
      <c r="BZI125" s="119">
        <f t="shared" si="643"/>
        <v>0</v>
      </c>
      <c r="BZJ125" s="119">
        <f t="shared" si="643"/>
        <v>0</v>
      </c>
      <c r="BZK125" s="119">
        <f t="shared" si="643"/>
        <v>0</v>
      </c>
      <c r="BZL125" s="119">
        <f t="shared" si="643"/>
        <v>0</v>
      </c>
      <c r="BZM125" s="119">
        <f t="shared" si="643"/>
        <v>0</v>
      </c>
      <c r="BZN125" s="119">
        <f t="shared" si="643"/>
        <v>0</v>
      </c>
      <c r="BZO125" s="119">
        <f t="shared" si="643"/>
        <v>0</v>
      </c>
      <c r="BZP125" s="119">
        <f t="shared" si="643"/>
        <v>0</v>
      </c>
      <c r="BZQ125" s="119">
        <f t="shared" si="643"/>
        <v>0</v>
      </c>
      <c r="BZR125" s="119">
        <f t="shared" si="643"/>
        <v>0</v>
      </c>
      <c r="BZS125" s="119">
        <f t="shared" si="643"/>
        <v>0</v>
      </c>
      <c r="BZT125" s="119">
        <f t="shared" si="643"/>
        <v>0</v>
      </c>
      <c r="BZU125" s="119">
        <f t="shared" si="643"/>
        <v>0</v>
      </c>
      <c r="BZV125" s="119">
        <f t="shared" si="643"/>
        <v>0</v>
      </c>
      <c r="BZW125" s="119">
        <f t="shared" si="643"/>
        <v>0</v>
      </c>
      <c r="BZX125" s="119">
        <f t="shared" si="643"/>
        <v>0</v>
      </c>
      <c r="BZY125" s="119">
        <f t="shared" si="643"/>
        <v>0</v>
      </c>
      <c r="BZZ125" s="119">
        <f t="shared" si="643"/>
        <v>0</v>
      </c>
      <c r="CAA125" s="119">
        <f t="shared" si="643"/>
        <v>0</v>
      </c>
      <c r="CAB125" s="119">
        <f t="shared" ref="CAB125:CCM125" si="644">CAB124/COUNTIFS($A$66:$A$115,3)</f>
        <v>0</v>
      </c>
      <c r="CAC125" s="119">
        <f t="shared" si="644"/>
        <v>0</v>
      </c>
      <c r="CAD125" s="119">
        <f t="shared" si="644"/>
        <v>0</v>
      </c>
      <c r="CAE125" s="119">
        <f t="shared" si="644"/>
        <v>0</v>
      </c>
      <c r="CAF125" s="119">
        <f t="shared" si="644"/>
        <v>0</v>
      </c>
      <c r="CAG125" s="119">
        <f t="shared" si="644"/>
        <v>0</v>
      </c>
      <c r="CAH125" s="119">
        <f t="shared" si="644"/>
        <v>0</v>
      </c>
      <c r="CAI125" s="119">
        <f t="shared" si="644"/>
        <v>0</v>
      </c>
      <c r="CAJ125" s="119">
        <f t="shared" si="644"/>
        <v>0</v>
      </c>
      <c r="CAK125" s="119">
        <f t="shared" si="644"/>
        <v>0</v>
      </c>
      <c r="CAL125" s="119">
        <f t="shared" si="644"/>
        <v>0</v>
      </c>
      <c r="CAM125" s="119">
        <f t="shared" si="644"/>
        <v>0</v>
      </c>
      <c r="CAN125" s="119">
        <f t="shared" si="644"/>
        <v>0</v>
      </c>
      <c r="CAO125" s="119">
        <f t="shared" si="644"/>
        <v>0</v>
      </c>
      <c r="CAP125" s="119">
        <f t="shared" si="644"/>
        <v>0</v>
      </c>
      <c r="CAQ125" s="119">
        <f t="shared" si="644"/>
        <v>0</v>
      </c>
      <c r="CAR125" s="119">
        <f t="shared" si="644"/>
        <v>0</v>
      </c>
      <c r="CAS125" s="119">
        <f t="shared" si="644"/>
        <v>0</v>
      </c>
      <c r="CAT125" s="119">
        <f t="shared" si="644"/>
        <v>0</v>
      </c>
      <c r="CAU125" s="119">
        <f t="shared" si="644"/>
        <v>0</v>
      </c>
      <c r="CAV125" s="119">
        <f t="shared" si="644"/>
        <v>0</v>
      </c>
      <c r="CAW125" s="119">
        <f t="shared" si="644"/>
        <v>0</v>
      </c>
      <c r="CAX125" s="119">
        <f t="shared" si="644"/>
        <v>0</v>
      </c>
      <c r="CAY125" s="119">
        <f t="shared" si="644"/>
        <v>0</v>
      </c>
      <c r="CAZ125" s="119">
        <f t="shared" si="644"/>
        <v>0</v>
      </c>
      <c r="CBA125" s="119">
        <f t="shared" si="644"/>
        <v>0</v>
      </c>
      <c r="CBB125" s="119">
        <f t="shared" si="644"/>
        <v>0</v>
      </c>
      <c r="CBC125" s="119">
        <f t="shared" si="644"/>
        <v>0</v>
      </c>
      <c r="CBD125" s="119">
        <f t="shared" si="644"/>
        <v>0</v>
      </c>
      <c r="CBE125" s="119">
        <f t="shared" si="644"/>
        <v>0</v>
      </c>
      <c r="CBF125" s="119">
        <f t="shared" si="644"/>
        <v>0</v>
      </c>
      <c r="CBG125" s="119">
        <f t="shared" si="644"/>
        <v>0</v>
      </c>
      <c r="CBH125" s="119">
        <f t="shared" si="644"/>
        <v>0</v>
      </c>
      <c r="CBI125" s="119">
        <f t="shared" si="644"/>
        <v>0</v>
      </c>
      <c r="CBJ125" s="119">
        <f t="shared" si="644"/>
        <v>0</v>
      </c>
      <c r="CBK125" s="119">
        <f t="shared" si="644"/>
        <v>0</v>
      </c>
      <c r="CBL125" s="119">
        <f t="shared" si="644"/>
        <v>0</v>
      </c>
      <c r="CBM125" s="119">
        <f t="shared" si="644"/>
        <v>0</v>
      </c>
      <c r="CBN125" s="119">
        <f t="shared" si="644"/>
        <v>0</v>
      </c>
      <c r="CBO125" s="119">
        <f t="shared" si="644"/>
        <v>0</v>
      </c>
      <c r="CBP125" s="119">
        <f t="shared" si="644"/>
        <v>0</v>
      </c>
      <c r="CBQ125" s="119">
        <f t="shared" si="644"/>
        <v>0</v>
      </c>
      <c r="CBR125" s="119">
        <f t="shared" si="644"/>
        <v>0</v>
      </c>
      <c r="CBS125" s="119">
        <f t="shared" si="644"/>
        <v>0</v>
      </c>
      <c r="CBT125" s="119">
        <f t="shared" si="644"/>
        <v>0</v>
      </c>
      <c r="CBU125" s="119">
        <f t="shared" si="644"/>
        <v>0</v>
      </c>
      <c r="CBV125" s="119">
        <f t="shared" si="644"/>
        <v>0</v>
      </c>
      <c r="CBW125" s="119">
        <f t="shared" si="644"/>
        <v>0</v>
      </c>
      <c r="CBX125" s="119">
        <f t="shared" si="644"/>
        <v>0</v>
      </c>
      <c r="CBY125" s="119">
        <f t="shared" si="644"/>
        <v>0</v>
      </c>
      <c r="CBZ125" s="119">
        <f t="shared" si="644"/>
        <v>0</v>
      </c>
      <c r="CCA125" s="119">
        <f t="shared" si="644"/>
        <v>0</v>
      </c>
      <c r="CCB125" s="119">
        <f t="shared" si="644"/>
        <v>0</v>
      </c>
      <c r="CCC125" s="119">
        <f t="shared" si="644"/>
        <v>0</v>
      </c>
      <c r="CCD125" s="119">
        <f t="shared" si="644"/>
        <v>0</v>
      </c>
      <c r="CCE125" s="119">
        <f t="shared" si="644"/>
        <v>0</v>
      </c>
      <c r="CCF125" s="119">
        <f t="shared" si="644"/>
        <v>0</v>
      </c>
      <c r="CCG125" s="119">
        <f t="shared" si="644"/>
        <v>0</v>
      </c>
      <c r="CCH125" s="119">
        <f t="shared" si="644"/>
        <v>0</v>
      </c>
      <c r="CCI125" s="119">
        <f t="shared" si="644"/>
        <v>0</v>
      </c>
      <c r="CCJ125" s="119">
        <f t="shared" si="644"/>
        <v>0</v>
      </c>
      <c r="CCK125" s="119">
        <f t="shared" si="644"/>
        <v>0</v>
      </c>
      <c r="CCL125" s="119">
        <f t="shared" si="644"/>
        <v>0</v>
      </c>
      <c r="CCM125" s="119">
        <f t="shared" si="644"/>
        <v>0</v>
      </c>
      <c r="CCN125" s="119">
        <f t="shared" ref="CCN125:CEY125" si="645">CCN124/COUNTIFS($A$66:$A$115,3)</f>
        <v>0</v>
      </c>
      <c r="CCO125" s="119">
        <f t="shared" si="645"/>
        <v>0</v>
      </c>
      <c r="CCP125" s="119">
        <f t="shared" si="645"/>
        <v>0</v>
      </c>
      <c r="CCQ125" s="119">
        <f t="shared" si="645"/>
        <v>0</v>
      </c>
      <c r="CCR125" s="119">
        <f t="shared" si="645"/>
        <v>0</v>
      </c>
      <c r="CCS125" s="119">
        <f t="shared" si="645"/>
        <v>0</v>
      </c>
      <c r="CCT125" s="119">
        <f t="shared" si="645"/>
        <v>0</v>
      </c>
      <c r="CCU125" s="119">
        <f t="shared" si="645"/>
        <v>0</v>
      </c>
      <c r="CCV125" s="119">
        <f t="shared" si="645"/>
        <v>0</v>
      </c>
      <c r="CCW125" s="119">
        <f t="shared" si="645"/>
        <v>0</v>
      </c>
      <c r="CCX125" s="119">
        <f t="shared" si="645"/>
        <v>0</v>
      </c>
      <c r="CCY125" s="119">
        <f t="shared" si="645"/>
        <v>0</v>
      </c>
      <c r="CCZ125" s="119">
        <f t="shared" si="645"/>
        <v>0</v>
      </c>
      <c r="CDA125" s="119">
        <f t="shared" si="645"/>
        <v>0</v>
      </c>
      <c r="CDB125" s="119">
        <f t="shared" si="645"/>
        <v>0</v>
      </c>
      <c r="CDC125" s="119">
        <f t="shared" si="645"/>
        <v>0</v>
      </c>
      <c r="CDD125" s="119">
        <f t="shared" si="645"/>
        <v>0</v>
      </c>
      <c r="CDE125" s="119">
        <f t="shared" si="645"/>
        <v>0</v>
      </c>
      <c r="CDF125" s="119">
        <f t="shared" si="645"/>
        <v>0</v>
      </c>
      <c r="CDG125" s="119">
        <f t="shared" si="645"/>
        <v>0</v>
      </c>
      <c r="CDH125" s="119">
        <f t="shared" si="645"/>
        <v>0</v>
      </c>
      <c r="CDI125" s="119">
        <f t="shared" si="645"/>
        <v>0</v>
      </c>
      <c r="CDJ125" s="119">
        <f t="shared" si="645"/>
        <v>0</v>
      </c>
      <c r="CDK125" s="119">
        <f t="shared" si="645"/>
        <v>0</v>
      </c>
      <c r="CDL125" s="119">
        <f t="shared" si="645"/>
        <v>0</v>
      </c>
      <c r="CDM125" s="119">
        <f t="shared" si="645"/>
        <v>0</v>
      </c>
      <c r="CDN125" s="119">
        <f t="shared" si="645"/>
        <v>0</v>
      </c>
      <c r="CDO125" s="119">
        <f t="shared" si="645"/>
        <v>0</v>
      </c>
      <c r="CDP125" s="119">
        <f t="shared" si="645"/>
        <v>0</v>
      </c>
      <c r="CDQ125" s="119">
        <f t="shared" si="645"/>
        <v>0</v>
      </c>
      <c r="CDR125" s="119">
        <f t="shared" si="645"/>
        <v>0</v>
      </c>
      <c r="CDS125" s="119">
        <f t="shared" si="645"/>
        <v>0</v>
      </c>
      <c r="CDT125" s="119">
        <f t="shared" si="645"/>
        <v>0</v>
      </c>
      <c r="CDU125" s="119">
        <f t="shared" si="645"/>
        <v>0</v>
      </c>
      <c r="CDV125" s="119">
        <f t="shared" si="645"/>
        <v>0</v>
      </c>
      <c r="CDW125" s="119">
        <f t="shared" si="645"/>
        <v>0</v>
      </c>
      <c r="CDX125" s="119">
        <f t="shared" si="645"/>
        <v>0</v>
      </c>
      <c r="CDY125" s="119">
        <f t="shared" si="645"/>
        <v>0</v>
      </c>
      <c r="CDZ125" s="119">
        <f t="shared" si="645"/>
        <v>0</v>
      </c>
      <c r="CEA125" s="119">
        <f t="shared" si="645"/>
        <v>0</v>
      </c>
      <c r="CEB125" s="119">
        <f t="shared" si="645"/>
        <v>0</v>
      </c>
      <c r="CEC125" s="119">
        <f t="shared" si="645"/>
        <v>0</v>
      </c>
      <c r="CED125" s="119">
        <f t="shared" si="645"/>
        <v>0</v>
      </c>
      <c r="CEE125" s="119">
        <f t="shared" si="645"/>
        <v>0</v>
      </c>
      <c r="CEF125" s="119">
        <f t="shared" si="645"/>
        <v>0</v>
      </c>
      <c r="CEG125" s="119">
        <f t="shared" si="645"/>
        <v>0</v>
      </c>
      <c r="CEH125" s="119">
        <f t="shared" si="645"/>
        <v>0</v>
      </c>
      <c r="CEI125" s="119">
        <f t="shared" si="645"/>
        <v>0</v>
      </c>
      <c r="CEJ125" s="119">
        <f t="shared" si="645"/>
        <v>0</v>
      </c>
      <c r="CEK125" s="119">
        <f t="shared" si="645"/>
        <v>0</v>
      </c>
      <c r="CEL125" s="119">
        <f t="shared" si="645"/>
        <v>0</v>
      </c>
      <c r="CEM125" s="119">
        <f t="shared" si="645"/>
        <v>0</v>
      </c>
      <c r="CEN125" s="119">
        <f t="shared" si="645"/>
        <v>0</v>
      </c>
      <c r="CEO125" s="119">
        <f t="shared" si="645"/>
        <v>0</v>
      </c>
      <c r="CEP125" s="119">
        <f t="shared" si="645"/>
        <v>0</v>
      </c>
      <c r="CEQ125" s="119">
        <f t="shared" si="645"/>
        <v>0</v>
      </c>
      <c r="CER125" s="119">
        <f t="shared" si="645"/>
        <v>0</v>
      </c>
      <c r="CES125" s="119">
        <f t="shared" si="645"/>
        <v>0</v>
      </c>
      <c r="CET125" s="119">
        <f t="shared" si="645"/>
        <v>0</v>
      </c>
      <c r="CEU125" s="119">
        <f t="shared" si="645"/>
        <v>0</v>
      </c>
      <c r="CEV125" s="119">
        <f t="shared" si="645"/>
        <v>0</v>
      </c>
      <c r="CEW125" s="119">
        <f t="shared" si="645"/>
        <v>0</v>
      </c>
      <c r="CEX125" s="119">
        <f t="shared" si="645"/>
        <v>0</v>
      </c>
      <c r="CEY125" s="119">
        <f t="shared" si="645"/>
        <v>0</v>
      </c>
      <c r="CEZ125" s="119">
        <f t="shared" ref="CEZ125:CHK125" si="646">CEZ124/COUNTIFS($A$66:$A$115,3)</f>
        <v>0</v>
      </c>
      <c r="CFA125" s="119">
        <f t="shared" si="646"/>
        <v>0</v>
      </c>
      <c r="CFB125" s="119">
        <f t="shared" si="646"/>
        <v>0</v>
      </c>
      <c r="CFC125" s="119">
        <f t="shared" si="646"/>
        <v>0</v>
      </c>
      <c r="CFD125" s="119">
        <f t="shared" si="646"/>
        <v>0</v>
      </c>
      <c r="CFE125" s="119">
        <f t="shared" si="646"/>
        <v>0</v>
      </c>
      <c r="CFF125" s="119">
        <f t="shared" si="646"/>
        <v>0</v>
      </c>
      <c r="CFG125" s="119">
        <f t="shared" si="646"/>
        <v>0</v>
      </c>
      <c r="CFH125" s="119">
        <f t="shared" si="646"/>
        <v>0</v>
      </c>
      <c r="CFI125" s="119">
        <f t="shared" si="646"/>
        <v>0</v>
      </c>
      <c r="CFJ125" s="119">
        <f t="shared" si="646"/>
        <v>0</v>
      </c>
      <c r="CFK125" s="119">
        <f t="shared" si="646"/>
        <v>0</v>
      </c>
      <c r="CFL125" s="119">
        <f t="shared" si="646"/>
        <v>0</v>
      </c>
      <c r="CFM125" s="119">
        <f t="shared" si="646"/>
        <v>0</v>
      </c>
      <c r="CFN125" s="119">
        <f t="shared" si="646"/>
        <v>0</v>
      </c>
      <c r="CFO125" s="119">
        <f t="shared" si="646"/>
        <v>0</v>
      </c>
      <c r="CFP125" s="119">
        <f t="shared" si="646"/>
        <v>0</v>
      </c>
      <c r="CFQ125" s="119">
        <f t="shared" si="646"/>
        <v>0</v>
      </c>
      <c r="CFR125" s="119">
        <f t="shared" si="646"/>
        <v>0</v>
      </c>
      <c r="CFS125" s="119">
        <f t="shared" si="646"/>
        <v>0</v>
      </c>
      <c r="CFT125" s="119">
        <f t="shared" si="646"/>
        <v>0</v>
      </c>
      <c r="CFU125" s="119">
        <f t="shared" si="646"/>
        <v>0</v>
      </c>
      <c r="CFV125" s="119">
        <f t="shared" si="646"/>
        <v>0</v>
      </c>
      <c r="CFW125" s="119">
        <f t="shared" si="646"/>
        <v>0</v>
      </c>
      <c r="CFX125" s="119">
        <f t="shared" si="646"/>
        <v>0</v>
      </c>
      <c r="CFY125" s="119">
        <f t="shared" si="646"/>
        <v>0</v>
      </c>
      <c r="CFZ125" s="119">
        <f t="shared" si="646"/>
        <v>0</v>
      </c>
      <c r="CGA125" s="119">
        <f t="shared" si="646"/>
        <v>0</v>
      </c>
      <c r="CGB125" s="119">
        <f t="shared" si="646"/>
        <v>0</v>
      </c>
      <c r="CGC125" s="119">
        <f t="shared" si="646"/>
        <v>0</v>
      </c>
      <c r="CGD125" s="119">
        <f t="shared" si="646"/>
        <v>0</v>
      </c>
      <c r="CGE125" s="119">
        <f t="shared" si="646"/>
        <v>0</v>
      </c>
      <c r="CGF125" s="119">
        <f t="shared" si="646"/>
        <v>0</v>
      </c>
      <c r="CGG125" s="119">
        <f t="shared" si="646"/>
        <v>0</v>
      </c>
      <c r="CGH125" s="119">
        <f t="shared" si="646"/>
        <v>0</v>
      </c>
      <c r="CGI125" s="119">
        <f t="shared" si="646"/>
        <v>0</v>
      </c>
      <c r="CGJ125" s="119">
        <f t="shared" si="646"/>
        <v>0</v>
      </c>
      <c r="CGK125" s="119">
        <f t="shared" si="646"/>
        <v>0</v>
      </c>
      <c r="CGL125" s="119">
        <f t="shared" si="646"/>
        <v>0</v>
      </c>
      <c r="CGM125" s="119">
        <f t="shared" si="646"/>
        <v>0</v>
      </c>
      <c r="CGN125" s="119">
        <f t="shared" si="646"/>
        <v>0</v>
      </c>
      <c r="CGO125" s="119">
        <f t="shared" si="646"/>
        <v>0</v>
      </c>
      <c r="CGP125" s="119">
        <f t="shared" si="646"/>
        <v>0</v>
      </c>
      <c r="CGQ125" s="119">
        <f t="shared" si="646"/>
        <v>0</v>
      </c>
      <c r="CGR125" s="119">
        <f t="shared" si="646"/>
        <v>0</v>
      </c>
      <c r="CGS125" s="119">
        <f t="shared" si="646"/>
        <v>0</v>
      </c>
      <c r="CGT125" s="119">
        <f t="shared" si="646"/>
        <v>0</v>
      </c>
      <c r="CGU125" s="119">
        <f t="shared" si="646"/>
        <v>0</v>
      </c>
      <c r="CGV125" s="119">
        <f t="shared" si="646"/>
        <v>0</v>
      </c>
      <c r="CGW125" s="119">
        <f t="shared" si="646"/>
        <v>0</v>
      </c>
      <c r="CGX125" s="119">
        <f t="shared" si="646"/>
        <v>0</v>
      </c>
      <c r="CGY125" s="119">
        <f t="shared" si="646"/>
        <v>0</v>
      </c>
      <c r="CGZ125" s="119">
        <f t="shared" si="646"/>
        <v>0</v>
      </c>
      <c r="CHA125" s="119">
        <f t="shared" si="646"/>
        <v>0</v>
      </c>
      <c r="CHB125" s="119">
        <f t="shared" si="646"/>
        <v>0</v>
      </c>
      <c r="CHC125" s="119">
        <f t="shared" si="646"/>
        <v>0</v>
      </c>
      <c r="CHD125" s="119">
        <f t="shared" si="646"/>
        <v>0</v>
      </c>
      <c r="CHE125" s="119">
        <f t="shared" si="646"/>
        <v>0</v>
      </c>
      <c r="CHF125" s="119">
        <f t="shared" si="646"/>
        <v>0</v>
      </c>
      <c r="CHG125" s="119">
        <f t="shared" si="646"/>
        <v>0</v>
      </c>
      <c r="CHH125" s="119">
        <f t="shared" si="646"/>
        <v>0</v>
      </c>
      <c r="CHI125" s="119">
        <f t="shared" si="646"/>
        <v>0</v>
      </c>
      <c r="CHJ125" s="119">
        <f t="shared" si="646"/>
        <v>0</v>
      </c>
      <c r="CHK125" s="119">
        <f t="shared" si="646"/>
        <v>0</v>
      </c>
      <c r="CHL125" s="119">
        <f t="shared" ref="CHL125:CJW125" si="647">CHL124/COUNTIFS($A$66:$A$115,3)</f>
        <v>0</v>
      </c>
      <c r="CHM125" s="119">
        <f t="shared" si="647"/>
        <v>0</v>
      </c>
      <c r="CHN125" s="119">
        <f t="shared" si="647"/>
        <v>0</v>
      </c>
      <c r="CHO125" s="119">
        <f t="shared" si="647"/>
        <v>0</v>
      </c>
      <c r="CHP125" s="119">
        <f t="shared" si="647"/>
        <v>0</v>
      </c>
      <c r="CHQ125" s="119">
        <f t="shared" si="647"/>
        <v>0</v>
      </c>
      <c r="CHR125" s="119">
        <f t="shared" si="647"/>
        <v>0</v>
      </c>
      <c r="CHS125" s="119">
        <f t="shared" si="647"/>
        <v>0</v>
      </c>
      <c r="CHT125" s="119">
        <f t="shared" si="647"/>
        <v>0</v>
      </c>
      <c r="CHU125" s="119">
        <f t="shared" si="647"/>
        <v>0</v>
      </c>
      <c r="CHV125" s="119">
        <f t="shared" si="647"/>
        <v>0</v>
      </c>
      <c r="CHW125" s="119">
        <f t="shared" si="647"/>
        <v>0</v>
      </c>
      <c r="CHX125" s="119">
        <f t="shared" si="647"/>
        <v>0</v>
      </c>
      <c r="CHY125" s="119">
        <f t="shared" si="647"/>
        <v>0</v>
      </c>
      <c r="CHZ125" s="119">
        <f t="shared" si="647"/>
        <v>0</v>
      </c>
      <c r="CIA125" s="119">
        <f t="shared" si="647"/>
        <v>0</v>
      </c>
      <c r="CIB125" s="119">
        <f t="shared" si="647"/>
        <v>0</v>
      </c>
      <c r="CIC125" s="119">
        <f t="shared" si="647"/>
        <v>0</v>
      </c>
      <c r="CID125" s="119">
        <f t="shared" si="647"/>
        <v>0</v>
      </c>
      <c r="CIE125" s="119">
        <f t="shared" si="647"/>
        <v>0</v>
      </c>
      <c r="CIF125" s="119">
        <f t="shared" si="647"/>
        <v>0</v>
      </c>
      <c r="CIG125" s="119">
        <f t="shared" si="647"/>
        <v>0</v>
      </c>
      <c r="CIH125" s="119">
        <f t="shared" si="647"/>
        <v>0</v>
      </c>
      <c r="CII125" s="119">
        <f t="shared" si="647"/>
        <v>0</v>
      </c>
      <c r="CIJ125" s="119">
        <f t="shared" si="647"/>
        <v>0</v>
      </c>
      <c r="CIK125" s="119">
        <f t="shared" si="647"/>
        <v>0</v>
      </c>
      <c r="CIL125" s="119">
        <f t="shared" si="647"/>
        <v>0</v>
      </c>
      <c r="CIM125" s="119">
        <f t="shared" si="647"/>
        <v>0</v>
      </c>
      <c r="CIN125" s="119">
        <f t="shared" si="647"/>
        <v>0</v>
      </c>
      <c r="CIO125" s="119">
        <f t="shared" si="647"/>
        <v>0</v>
      </c>
      <c r="CIP125" s="119">
        <f t="shared" si="647"/>
        <v>0</v>
      </c>
      <c r="CIQ125" s="119">
        <f t="shared" si="647"/>
        <v>0</v>
      </c>
      <c r="CIR125" s="119">
        <f t="shared" si="647"/>
        <v>0</v>
      </c>
      <c r="CIS125" s="119">
        <f t="shared" si="647"/>
        <v>0</v>
      </c>
      <c r="CIT125" s="119">
        <f t="shared" si="647"/>
        <v>0</v>
      </c>
      <c r="CIU125" s="119">
        <f t="shared" si="647"/>
        <v>0</v>
      </c>
      <c r="CIV125" s="119">
        <f t="shared" si="647"/>
        <v>0</v>
      </c>
      <c r="CIW125" s="119">
        <f t="shared" si="647"/>
        <v>0</v>
      </c>
      <c r="CIX125" s="119">
        <f t="shared" si="647"/>
        <v>0</v>
      </c>
      <c r="CIY125" s="119">
        <f t="shared" si="647"/>
        <v>0</v>
      </c>
      <c r="CIZ125" s="119">
        <f t="shared" si="647"/>
        <v>0</v>
      </c>
      <c r="CJA125" s="119">
        <f t="shared" si="647"/>
        <v>0</v>
      </c>
      <c r="CJB125" s="119">
        <f t="shared" si="647"/>
        <v>0</v>
      </c>
      <c r="CJC125" s="119">
        <f t="shared" si="647"/>
        <v>0</v>
      </c>
      <c r="CJD125" s="119">
        <f t="shared" si="647"/>
        <v>0</v>
      </c>
      <c r="CJE125" s="119">
        <f t="shared" si="647"/>
        <v>0</v>
      </c>
      <c r="CJF125" s="119">
        <f t="shared" si="647"/>
        <v>0</v>
      </c>
      <c r="CJG125" s="119">
        <f t="shared" si="647"/>
        <v>0</v>
      </c>
      <c r="CJH125" s="119">
        <f t="shared" si="647"/>
        <v>0</v>
      </c>
      <c r="CJI125" s="119">
        <f t="shared" si="647"/>
        <v>0</v>
      </c>
      <c r="CJJ125" s="119">
        <f t="shared" si="647"/>
        <v>0</v>
      </c>
      <c r="CJK125" s="119">
        <f t="shared" si="647"/>
        <v>0</v>
      </c>
      <c r="CJL125" s="119">
        <f t="shared" si="647"/>
        <v>0</v>
      </c>
      <c r="CJM125" s="119">
        <f t="shared" si="647"/>
        <v>0</v>
      </c>
      <c r="CJN125" s="119">
        <f t="shared" si="647"/>
        <v>0</v>
      </c>
      <c r="CJO125" s="119">
        <f t="shared" si="647"/>
        <v>0</v>
      </c>
      <c r="CJP125" s="119">
        <f t="shared" si="647"/>
        <v>0</v>
      </c>
      <c r="CJQ125" s="119">
        <f t="shared" si="647"/>
        <v>0</v>
      </c>
      <c r="CJR125" s="119">
        <f t="shared" si="647"/>
        <v>0</v>
      </c>
      <c r="CJS125" s="119">
        <f t="shared" si="647"/>
        <v>0</v>
      </c>
      <c r="CJT125" s="119">
        <f t="shared" si="647"/>
        <v>0</v>
      </c>
      <c r="CJU125" s="119">
        <f t="shared" si="647"/>
        <v>0</v>
      </c>
      <c r="CJV125" s="119">
        <f t="shared" si="647"/>
        <v>0</v>
      </c>
      <c r="CJW125" s="119">
        <f t="shared" si="647"/>
        <v>0</v>
      </c>
      <c r="CJX125" s="119">
        <f t="shared" ref="CJX125:CMI125" si="648">CJX124/COUNTIFS($A$66:$A$115,3)</f>
        <v>0</v>
      </c>
      <c r="CJY125" s="119">
        <f t="shared" si="648"/>
        <v>0</v>
      </c>
      <c r="CJZ125" s="119">
        <f t="shared" si="648"/>
        <v>0</v>
      </c>
      <c r="CKA125" s="119">
        <f t="shared" si="648"/>
        <v>0</v>
      </c>
      <c r="CKB125" s="119">
        <f t="shared" si="648"/>
        <v>0</v>
      </c>
      <c r="CKC125" s="119">
        <f t="shared" si="648"/>
        <v>0</v>
      </c>
      <c r="CKD125" s="119">
        <f t="shared" si="648"/>
        <v>0</v>
      </c>
      <c r="CKE125" s="119">
        <f t="shared" si="648"/>
        <v>0</v>
      </c>
      <c r="CKF125" s="119">
        <f t="shared" si="648"/>
        <v>0</v>
      </c>
      <c r="CKG125" s="119">
        <f t="shared" si="648"/>
        <v>0</v>
      </c>
      <c r="CKH125" s="119">
        <f t="shared" si="648"/>
        <v>0</v>
      </c>
      <c r="CKI125" s="119">
        <f t="shared" si="648"/>
        <v>0</v>
      </c>
      <c r="CKJ125" s="119">
        <f t="shared" si="648"/>
        <v>0</v>
      </c>
      <c r="CKK125" s="119">
        <f t="shared" si="648"/>
        <v>0</v>
      </c>
      <c r="CKL125" s="119">
        <f t="shared" si="648"/>
        <v>0</v>
      </c>
      <c r="CKM125" s="119">
        <f t="shared" si="648"/>
        <v>0</v>
      </c>
      <c r="CKN125" s="119">
        <f t="shared" si="648"/>
        <v>0</v>
      </c>
      <c r="CKO125" s="119">
        <f t="shared" si="648"/>
        <v>0</v>
      </c>
      <c r="CKP125" s="119">
        <f t="shared" si="648"/>
        <v>0</v>
      </c>
      <c r="CKQ125" s="119">
        <f t="shared" si="648"/>
        <v>0</v>
      </c>
      <c r="CKR125" s="119">
        <f t="shared" si="648"/>
        <v>0</v>
      </c>
      <c r="CKS125" s="119">
        <f t="shared" si="648"/>
        <v>0</v>
      </c>
      <c r="CKT125" s="119">
        <f t="shared" si="648"/>
        <v>0</v>
      </c>
      <c r="CKU125" s="119">
        <f t="shared" si="648"/>
        <v>0</v>
      </c>
      <c r="CKV125" s="119">
        <f t="shared" si="648"/>
        <v>0</v>
      </c>
      <c r="CKW125" s="119">
        <f t="shared" si="648"/>
        <v>0</v>
      </c>
      <c r="CKX125" s="119">
        <f t="shared" si="648"/>
        <v>0</v>
      </c>
      <c r="CKY125" s="119">
        <f t="shared" si="648"/>
        <v>0</v>
      </c>
      <c r="CKZ125" s="119">
        <f t="shared" si="648"/>
        <v>0</v>
      </c>
      <c r="CLA125" s="119">
        <f t="shared" si="648"/>
        <v>0</v>
      </c>
      <c r="CLB125" s="119">
        <f t="shared" si="648"/>
        <v>0</v>
      </c>
      <c r="CLC125" s="119">
        <f t="shared" si="648"/>
        <v>0</v>
      </c>
      <c r="CLD125" s="119">
        <f t="shared" si="648"/>
        <v>0</v>
      </c>
      <c r="CLE125" s="119">
        <f t="shared" si="648"/>
        <v>0</v>
      </c>
      <c r="CLF125" s="119">
        <f t="shared" si="648"/>
        <v>0</v>
      </c>
      <c r="CLG125" s="119">
        <f t="shared" si="648"/>
        <v>0</v>
      </c>
      <c r="CLH125" s="119">
        <f t="shared" si="648"/>
        <v>0</v>
      </c>
      <c r="CLI125" s="119">
        <f t="shared" si="648"/>
        <v>0</v>
      </c>
      <c r="CLJ125" s="119">
        <f t="shared" si="648"/>
        <v>0</v>
      </c>
      <c r="CLK125" s="119">
        <f t="shared" si="648"/>
        <v>0</v>
      </c>
      <c r="CLL125" s="119">
        <f t="shared" si="648"/>
        <v>0</v>
      </c>
      <c r="CLM125" s="119">
        <f t="shared" si="648"/>
        <v>0</v>
      </c>
      <c r="CLN125" s="119">
        <f t="shared" si="648"/>
        <v>0</v>
      </c>
      <c r="CLO125" s="119">
        <f t="shared" si="648"/>
        <v>0</v>
      </c>
      <c r="CLP125" s="119">
        <f t="shared" si="648"/>
        <v>0</v>
      </c>
      <c r="CLQ125" s="119">
        <f t="shared" si="648"/>
        <v>0</v>
      </c>
      <c r="CLR125" s="119">
        <f t="shared" si="648"/>
        <v>0</v>
      </c>
      <c r="CLS125" s="119">
        <f t="shared" si="648"/>
        <v>0</v>
      </c>
      <c r="CLT125" s="119">
        <f t="shared" si="648"/>
        <v>0</v>
      </c>
      <c r="CLU125" s="119">
        <f t="shared" si="648"/>
        <v>0</v>
      </c>
      <c r="CLV125" s="119">
        <f t="shared" si="648"/>
        <v>0</v>
      </c>
      <c r="CLW125" s="119">
        <f t="shared" si="648"/>
        <v>0</v>
      </c>
      <c r="CLX125" s="119">
        <f t="shared" si="648"/>
        <v>0</v>
      </c>
      <c r="CLY125" s="119">
        <f t="shared" si="648"/>
        <v>0</v>
      </c>
      <c r="CLZ125" s="119">
        <f t="shared" si="648"/>
        <v>0</v>
      </c>
      <c r="CMA125" s="119">
        <f t="shared" si="648"/>
        <v>0</v>
      </c>
      <c r="CMB125" s="119">
        <f t="shared" si="648"/>
        <v>0</v>
      </c>
      <c r="CMC125" s="119">
        <f t="shared" si="648"/>
        <v>0</v>
      </c>
      <c r="CMD125" s="119">
        <f t="shared" si="648"/>
        <v>0</v>
      </c>
      <c r="CME125" s="119">
        <f t="shared" si="648"/>
        <v>0</v>
      </c>
      <c r="CMF125" s="119">
        <f t="shared" si="648"/>
        <v>0</v>
      </c>
      <c r="CMG125" s="119">
        <f t="shared" si="648"/>
        <v>0</v>
      </c>
      <c r="CMH125" s="119">
        <f t="shared" si="648"/>
        <v>0</v>
      </c>
      <c r="CMI125" s="119">
        <f t="shared" si="648"/>
        <v>0</v>
      </c>
      <c r="CMJ125" s="119">
        <f t="shared" ref="CMJ125:COU125" si="649">CMJ124/COUNTIFS($A$66:$A$115,3)</f>
        <v>0</v>
      </c>
      <c r="CMK125" s="119">
        <f t="shared" si="649"/>
        <v>0</v>
      </c>
      <c r="CML125" s="119">
        <f t="shared" si="649"/>
        <v>0</v>
      </c>
      <c r="CMM125" s="119">
        <f t="shared" si="649"/>
        <v>0</v>
      </c>
      <c r="CMN125" s="119">
        <f t="shared" si="649"/>
        <v>0</v>
      </c>
      <c r="CMO125" s="119">
        <f t="shared" si="649"/>
        <v>0</v>
      </c>
      <c r="CMP125" s="119">
        <f t="shared" si="649"/>
        <v>0</v>
      </c>
      <c r="CMQ125" s="119">
        <f t="shared" si="649"/>
        <v>0</v>
      </c>
      <c r="CMR125" s="119">
        <f t="shared" si="649"/>
        <v>0</v>
      </c>
      <c r="CMS125" s="119">
        <f t="shared" si="649"/>
        <v>0</v>
      </c>
      <c r="CMT125" s="119">
        <f t="shared" si="649"/>
        <v>0</v>
      </c>
      <c r="CMU125" s="119">
        <f t="shared" si="649"/>
        <v>0</v>
      </c>
      <c r="CMV125" s="119">
        <f t="shared" si="649"/>
        <v>0</v>
      </c>
      <c r="CMW125" s="119">
        <f t="shared" si="649"/>
        <v>0</v>
      </c>
      <c r="CMX125" s="119">
        <f t="shared" si="649"/>
        <v>0</v>
      </c>
      <c r="CMY125" s="119">
        <f t="shared" si="649"/>
        <v>0</v>
      </c>
      <c r="CMZ125" s="119">
        <f t="shared" si="649"/>
        <v>0</v>
      </c>
      <c r="CNA125" s="119">
        <f t="shared" si="649"/>
        <v>0</v>
      </c>
      <c r="CNB125" s="119">
        <f t="shared" si="649"/>
        <v>0</v>
      </c>
      <c r="CNC125" s="119">
        <f t="shared" si="649"/>
        <v>0</v>
      </c>
      <c r="CND125" s="119">
        <f t="shared" si="649"/>
        <v>0</v>
      </c>
      <c r="CNE125" s="119">
        <f t="shared" si="649"/>
        <v>0</v>
      </c>
      <c r="CNF125" s="119">
        <f t="shared" si="649"/>
        <v>0</v>
      </c>
      <c r="CNG125" s="119">
        <f t="shared" si="649"/>
        <v>0</v>
      </c>
      <c r="CNH125" s="119">
        <f t="shared" si="649"/>
        <v>0</v>
      </c>
      <c r="CNI125" s="119">
        <f t="shared" si="649"/>
        <v>0</v>
      </c>
      <c r="CNJ125" s="119">
        <f t="shared" si="649"/>
        <v>0</v>
      </c>
      <c r="CNK125" s="119">
        <f t="shared" si="649"/>
        <v>0</v>
      </c>
      <c r="CNL125" s="119">
        <f t="shared" si="649"/>
        <v>0</v>
      </c>
      <c r="CNM125" s="119">
        <f t="shared" si="649"/>
        <v>0</v>
      </c>
      <c r="CNN125" s="119">
        <f t="shared" si="649"/>
        <v>0</v>
      </c>
      <c r="CNO125" s="119">
        <f t="shared" si="649"/>
        <v>0</v>
      </c>
      <c r="CNP125" s="119">
        <f t="shared" si="649"/>
        <v>0</v>
      </c>
      <c r="CNQ125" s="119">
        <f t="shared" si="649"/>
        <v>0</v>
      </c>
      <c r="CNR125" s="119">
        <f t="shared" si="649"/>
        <v>0</v>
      </c>
      <c r="CNS125" s="119">
        <f t="shared" si="649"/>
        <v>0</v>
      </c>
      <c r="CNT125" s="119">
        <f t="shared" si="649"/>
        <v>0</v>
      </c>
      <c r="CNU125" s="119">
        <f t="shared" si="649"/>
        <v>0</v>
      </c>
      <c r="CNV125" s="119">
        <f t="shared" si="649"/>
        <v>0</v>
      </c>
      <c r="CNW125" s="119">
        <f t="shared" si="649"/>
        <v>0</v>
      </c>
      <c r="CNX125" s="119">
        <f t="shared" si="649"/>
        <v>0</v>
      </c>
      <c r="CNY125" s="119">
        <f t="shared" si="649"/>
        <v>0</v>
      </c>
      <c r="CNZ125" s="119">
        <f t="shared" si="649"/>
        <v>0</v>
      </c>
      <c r="COA125" s="119">
        <f t="shared" si="649"/>
        <v>0</v>
      </c>
      <c r="COB125" s="119">
        <f t="shared" si="649"/>
        <v>0</v>
      </c>
      <c r="COC125" s="119">
        <f t="shared" si="649"/>
        <v>0</v>
      </c>
      <c r="COD125" s="119">
        <f t="shared" si="649"/>
        <v>0</v>
      </c>
      <c r="COE125" s="119">
        <f t="shared" si="649"/>
        <v>0</v>
      </c>
      <c r="COF125" s="119">
        <f t="shared" si="649"/>
        <v>0</v>
      </c>
      <c r="COG125" s="119">
        <f t="shared" si="649"/>
        <v>0</v>
      </c>
      <c r="COH125" s="119">
        <f t="shared" si="649"/>
        <v>0</v>
      </c>
      <c r="COI125" s="119">
        <f t="shared" si="649"/>
        <v>0</v>
      </c>
      <c r="COJ125" s="119">
        <f t="shared" si="649"/>
        <v>0</v>
      </c>
      <c r="COK125" s="119">
        <f t="shared" si="649"/>
        <v>0</v>
      </c>
      <c r="COL125" s="119">
        <f t="shared" si="649"/>
        <v>0</v>
      </c>
      <c r="COM125" s="119">
        <f t="shared" si="649"/>
        <v>0</v>
      </c>
      <c r="CON125" s="119">
        <f t="shared" si="649"/>
        <v>0</v>
      </c>
      <c r="COO125" s="119">
        <f t="shared" si="649"/>
        <v>0</v>
      </c>
      <c r="COP125" s="119">
        <f t="shared" si="649"/>
        <v>0</v>
      </c>
      <c r="COQ125" s="119">
        <f t="shared" si="649"/>
        <v>0</v>
      </c>
      <c r="COR125" s="119">
        <f t="shared" si="649"/>
        <v>0</v>
      </c>
      <c r="COS125" s="119">
        <f t="shared" si="649"/>
        <v>0</v>
      </c>
      <c r="COT125" s="119">
        <f t="shared" si="649"/>
        <v>0</v>
      </c>
      <c r="COU125" s="119">
        <f t="shared" si="649"/>
        <v>0</v>
      </c>
      <c r="COV125" s="119">
        <f t="shared" ref="COV125:CRG125" si="650">COV124/COUNTIFS($A$66:$A$115,3)</f>
        <v>0</v>
      </c>
      <c r="COW125" s="119">
        <f t="shared" si="650"/>
        <v>0</v>
      </c>
      <c r="COX125" s="119">
        <f t="shared" si="650"/>
        <v>0</v>
      </c>
      <c r="COY125" s="119">
        <f t="shared" si="650"/>
        <v>0</v>
      </c>
      <c r="COZ125" s="119">
        <f t="shared" si="650"/>
        <v>0</v>
      </c>
      <c r="CPA125" s="119">
        <f t="shared" si="650"/>
        <v>0</v>
      </c>
      <c r="CPB125" s="119">
        <f t="shared" si="650"/>
        <v>0</v>
      </c>
      <c r="CPC125" s="119">
        <f t="shared" si="650"/>
        <v>0</v>
      </c>
      <c r="CPD125" s="119">
        <f t="shared" si="650"/>
        <v>0</v>
      </c>
      <c r="CPE125" s="119">
        <f t="shared" si="650"/>
        <v>0</v>
      </c>
      <c r="CPF125" s="119">
        <f t="shared" si="650"/>
        <v>0</v>
      </c>
      <c r="CPG125" s="119">
        <f t="shared" si="650"/>
        <v>0</v>
      </c>
      <c r="CPH125" s="119">
        <f t="shared" si="650"/>
        <v>0</v>
      </c>
      <c r="CPI125" s="119">
        <f t="shared" si="650"/>
        <v>0</v>
      </c>
      <c r="CPJ125" s="119">
        <f t="shared" si="650"/>
        <v>0</v>
      </c>
      <c r="CPK125" s="119">
        <f t="shared" si="650"/>
        <v>0</v>
      </c>
      <c r="CPL125" s="119">
        <f t="shared" si="650"/>
        <v>0</v>
      </c>
      <c r="CPM125" s="119">
        <f t="shared" si="650"/>
        <v>0</v>
      </c>
      <c r="CPN125" s="119">
        <f t="shared" si="650"/>
        <v>0</v>
      </c>
      <c r="CPO125" s="119">
        <f t="shared" si="650"/>
        <v>0</v>
      </c>
      <c r="CPP125" s="119">
        <f t="shared" si="650"/>
        <v>0</v>
      </c>
      <c r="CPQ125" s="119">
        <f t="shared" si="650"/>
        <v>0</v>
      </c>
      <c r="CPR125" s="119">
        <f t="shared" si="650"/>
        <v>0</v>
      </c>
      <c r="CPS125" s="119">
        <f t="shared" si="650"/>
        <v>0</v>
      </c>
      <c r="CPT125" s="119">
        <f t="shared" si="650"/>
        <v>0</v>
      </c>
      <c r="CPU125" s="119">
        <f t="shared" si="650"/>
        <v>0</v>
      </c>
      <c r="CPV125" s="119">
        <f t="shared" si="650"/>
        <v>0</v>
      </c>
      <c r="CPW125" s="119">
        <f t="shared" si="650"/>
        <v>0</v>
      </c>
      <c r="CPX125" s="119">
        <f t="shared" si="650"/>
        <v>0</v>
      </c>
      <c r="CPY125" s="119">
        <f t="shared" si="650"/>
        <v>0</v>
      </c>
      <c r="CPZ125" s="119">
        <f t="shared" si="650"/>
        <v>0</v>
      </c>
      <c r="CQA125" s="119">
        <f t="shared" si="650"/>
        <v>0</v>
      </c>
      <c r="CQB125" s="119">
        <f t="shared" si="650"/>
        <v>0</v>
      </c>
      <c r="CQC125" s="119">
        <f t="shared" si="650"/>
        <v>0</v>
      </c>
      <c r="CQD125" s="119">
        <f t="shared" si="650"/>
        <v>0</v>
      </c>
      <c r="CQE125" s="119">
        <f t="shared" si="650"/>
        <v>0</v>
      </c>
      <c r="CQF125" s="119">
        <f t="shared" si="650"/>
        <v>0</v>
      </c>
      <c r="CQG125" s="119">
        <f t="shared" si="650"/>
        <v>0</v>
      </c>
      <c r="CQH125" s="119">
        <f t="shared" si="650"/>
        <v>0</v>
      </c>
      <c r="CQI125" s="119">
        <f t="shared" si="650"/>
        <v>0</v>
      </c>
      <c r="CQJ125" s="119">
        <f t="shared" si="650"/>
        <v>0</v>
      </c>
      <c r="CQK125" s="119">
        <f t="shared" si="650"/>
        <v>0</v>
      </c>
      <c r="CQL125" s="119">
        <f t="shared" si="650"/>
        <v>0</v>
      </c>
      <c r="CQM125" s="119">
        <f t="shared" si="650"/>
        <v>0</v>
      </c>
      <c r="CQN125" s="119">
        <f t="shared" si="650"/>
        <v>0</v>
      </c>
      <c r="CQO125" s="119">
        <f t="shared" si="650"/>
        <v>0</v>
      </c>
      <c r="CQP125" s="119">
        <f t="shared" si="650"/>
        <v>0</v>
      </c>
      <c r="CQQ125" s="119">
        <f t="shared" si="650"/>
        <v>0</v>
      </c>
      <c r="CQR125" s="119">
        <f t="shared" si="650"/>
        <v>0</v>
      </c>
      <c r="CQS125" s="119">
        <f t="shared" si="650"/>
        <v>0</v>
      </c>
      <c r="CQT125" s="119">
        <f t="shared" si="650"/>
        <v>0</v>
      </c>
      <c r="CQU125" s="119">
        <f t="shared" si="650"/>
        <v>0</v>
      </c>
      <c r="CQV125" s="119">
        <f t="shared" si="650"/>
        <v>0</v>
      </c>
      <c r="CQW125" s="119">
        <f t="shared" si="650"/>
        <v>0</v>
      </c>
      <c r="CQX125" s="119">
        <f t="shared" si="650"/>
        <v>0</v>
      </c>
      <c r="CQY125" s="119">
        <f t="shared" si="650"/>
        <v>0</v>
      </c>
      <c r="CQZ125" s="119">
        <f t="shared" si="650"/>
        <v>0</v>
      </c>
      <c r="CRA125" s="119">
        <f t="shared" si="650"/>
        <v>0</v>
      </c>
      <c r="CRB125" s="119">
        <f t="shared" si="650"/>
        <v>0</v>
      </c>
      <c r="CRC125" s="119">
        <f t="shared" si="650"/>
        <v>0</v>
      </c>
      <c r="CRD125" s="119">
        <f t="shared" si="650"/>
        <v>0</v>
      </c>
      <c r="CRE125" s="119">
        <f t="shared" si="650"/>
        <v>0</v>
      </c>
      <c r="CRF125" s="119">
        <f t="shared" si="650"/>
        <v>0</v>
      </c>
      <c r="CRG125" s="119">
        <f t="shared" si="650"/>
        <v>0</v>
      </c>
      <c r="CRH125" s="119">
        <f t="shared" ref="CRH125:CTS125" si="651">CRH124/COUNTIFS($A$66:$A$115,3)</f>
        <v>0</v>
      </c>
      <c r="CRI125" s="119">
        <f t="shared" si="651"/>
        <v>0</v>
      </c>
      <c r="CRJ125" s="119">
        <f t="shared" si="651"/>
        <v>0</v>
      </c>
      <c r="CRK125" s="119">
        <f t="shared" si="651"/>
        <v>0</v>
      </c>
      <c r="CRL125" s="119">
        <f t="shared" si="651"/>
        <v>0</v>
      </c>
      <c r="CRM125" s="119">
        <f t="shared" si="651"/>
        <v>0</v>
      </c>
      <c r="CRN125" s="119">
        <f t="shared" si="651"/>
        <v>0</v>
      </c>
      <c r="CRO125" s="119">
        <f t="shared" si="651"/>
        <v>0</v>
      </c>
      <c r="CRP125" s="119">
        <f t="shared" si="651"/>
        <v>0</v>
      </c>
      <c r="CRQ125" s="119">
        <f t="shared" si="651"/>
        <v>0</v>
      </c>
      <c r="CRR125" s="119">
        <f t="shared" si="651"/>
        <v>0</v>
      </c>
      <c r="CRS125" s="119">
        <f t="shared" si="651"/>
        <v>0</v>
      </c>
      <c r="CRT125" s="119">
        <f t="shared" si="651"/>
        <v>0</v>
      </c>
      <c r="CRU125" s="119">
        <f t="shared" si="651"/>
        <v>0</v>
      </c>
      <c r="CRV125" s="119">
        <f t="shared" si="651"/>
        <v>0</v>
      </c>
      <c r="CRW125" s="119">
        <f t="shared" si="651"/>
        <v>0</v>
      </c>
      <c r="CRX125" s="119">
        <f t="shared" si="651"/>
        <v>0</v>
      </c>
      <c r="CRY125" s="119">
        <f t="shared" si="651"/>
        <v>0</v>
      </c>
      <c r="CRZ125" s="119">
        <f t="shared" si="651"/>
        <v>0</v>
      </c>
      <c r="CSA125" s="119">
        <f t="shared" si="651"/>
        <v>0</v>
      </c>
      <c r="CSB125" s="119">
        <f t="shared" si="651"/>
        <v>0</v>
      </c>
      <c r="CSC125" s="119">
        <f t="shared" si="651"/>
        <v>0</v>
      </c>
      <c r="CSD125" s="119">
        <f t="shared" si="651"/>
        <v>0</v>
      </c>
      <c r="CSE125" s="119">
        <f t="shared" si="651"/>
        <v>0</v>
      </c>
      <c r="CSF125" s="119">
        <f t="shared" si="651"/>
        <v>0</v>
      </c>
      <c r="CSG125" s="119">
        <f t="shared" si="651"/>
        <v>0</v>
      </c>
      <c r="CSH125" s="119">
        <f t="shared" si="651"/>
        <v>0</v>
      </c>
      <c r="CSI125" s="119">
        <f t="shared" si="651"/>
        <v>0</v>
      </c>
      <c r="CSJ125" s="119">
        <f t="shared" si="651"/>
        <v>0</v>
      </c>
      <c r="CSK125" s="119">
        <f t="shared" si="651"/>
        <v>0</v>
      </c>
      <c r="CSL125" s="119">
        <f t="shared" si="651"/>
        <v>0</v>
      </c>
      <c r="CSM125" s="119">
        <f t="shared" si="651"/>
        <v>0</v>
      </c>
      <c r="CSN125" s="119">
        <f t="shared" si="651"/>
        <v>0</v>
      </c>
      <c r="CSO125" s="119">
        <f t="shared" si="651"/>
        <v>0</v>
      </c>
      <c r="CSP125" s="119">
        <f t="shared" si="651"/>
        <v>0</v>
      </c>
      <c r="CSQ125" s="119">
        <f t="shared" si="651"/>
        <v>0</v>
      </c>
      <c r="CSR125" s="119">
        <f t="shared" si="651"/>
        <v>0</v>
      </c>
      <c r="CSS125" s="119">
        <f t="shared" si="651"/>
        <v>0</v>
      </c>
      <c r="CST125" s="119">
        <f t="shared" si="651"/>
        <v>0</v>
      </c>
      <c r="CSU125" s="119">
        <f t="shared" si="651"/>
        <v>0</v>
      </c>
      <c r="CSV125" s="119">
        <f t="shared" si="651"/>
        <v>0</v>
      </c>
      <c r="CSW125" s="119">
        <f t="shared" si="651"/>
        <v>0</v>
      </c>
      <c r="CSX125" s="119">
        <f t="shared" si="651"/>
        <v>0</v>
      </c>
      <c r="CSY125" s="119">
        <f t="shared" si="651"/>
        <v>0</v>
      </c>
      <c r="CSZ125" s="119">
        <f t="shared" si="651"/>
        <v>0</v>
      </c>
      <c r="CTA125" s="119">
        <f t="shared" si="651"/>
        <v>0</v>
      </c>
      <c r="CTB125" s="119">
        <f t="shared" si="651"/>
        <v>0</v>
      </c>
      <c r="CTC125" s="119">
        <f t="shared" si="651"/>
        <v>0</v>
      </c>
      <c r="CTD125" s="119">
        <f t="shared" si="651"/>
        <v>0</v>
      </c>
      <c r="CTE125" s="119">
        <f t="shared" si="651"/>
        <v>0</v>
      </c>
      <c r="CTF125" s="119">
        <f t="shared" si="651"/>
        <v>0</v>
      </c>
      <c r="CTG125" s="119">
        <f t="shared" si="651"/>
        <v>0</v>
      </c>
      <c r="CTH125" s="119">
        <f t="shared" si="651"/>
        <v>0</v>
      </c>
      <c r="CTI125" s="119">
        <f t="shared" si="651"/>
        <v>0</v>
      </c>
      <c r="CTJ125" s="119">
        <f t="shared" si="651"/>
        <v>0</v>
      </c>
      <c r="CTK125" s="119">
        <f t="shared" si="651"/>
        <v>0</v>
      </c>
      <c r="CTL125" s="119">
        <f t="shared" si="651"/>
        <v>0</v>
      </c>
      <c r="CTM125" s="119">
        <f t="shared" si="651"/>
        <v>0</v>
      </c>
      <c r="CTN125" s="119">
        <f t="shared" si="651"/>
        <v>0</v>
      </c>
      <c r="CTO125" s="119">
        <f t="shared" si="651"/>
        <v>0</v>
      </c>
      <c r="CTP125" s="119">
        <f t="shared" si="651"/>
        <v>0</v>
      </c>
      <c r="CTQ125" s="119">
        <f t="shared" si="651"/>
        <v>0</v>
      </c>
      <c r="CTR125" s="119">
        <f t="shared" si="651"/>
        <v>0</v>
      </c>
      <c r="CTS125" s="119">
        <f t="shared" si="651"/>
        <v>0</v>
      </c>
      <c r="CTT125" s="119">
        <f t="shared" ref="CTT125:CWE125" si="652">CTT124/COUNTIFS($A$66:$A$115,3)</f>
        <v>0</v>
      </c>
      <c r="CTU125" s="119">
        <f t="shared" si="652"/>
        <v>0</v>
      </c>
      <c r="CTV125" s="119">
        <f t="shared" si="652"/>
        <v>0</v>
      </c>
      <c r="CTW125" s="119">
        <f t="shared" si="652"/>
        <v>0</v>
      </c>
      <c r="CTX125" s="119">
        <f t="shared" si="652"/>
        <v>0</v>
      </c>
      <c r="CTY125" s="119">
        <f t="shared" si="652"/>
        <v>0</v>
      </c>
      <c r="CTZ125" s="119">
        <f t="shared" si="652"/>
        <v>0</v>
      </c>
      <c r="CUA125" s="119">
        <f t="shared" si="652"/>
        <v>0</v>
      </c>
      <c r="CUB125" s="119">
        <f t="shared" si="652"/>
        <v>0</v>
      </c>
      <c r="CUC125" s="119">
        <f t="shared" si="652"/>
        <v>0</v>
      </c>
      <c r="CUD125" s="119">
        <f t="shared" si="652"/>
        <v>0</v>
      </c>
      <c r="CUE125" s="119">
        <f t="shared" si="652"/>
        <v>0</v>
      </c>
      <c r="CUF125" s="119">
        <f t="shared" si="652"/>
        <v>0</v>
      </c>
      <c r="CUG125" s="119">
        <f t="shared" si="652"/>
        <v>0</v>
      </c>
      <c r="CUH125" s="119">
        <f t="shared" si="652"/>
        <v>0</v>
      </c>
      <c r="CUI125" s="119">
        <f t="shared" si="652"/>
        <v>0</v>
      </c>
      <c r="CUJ125" s="119">
        <f t="shared" si="652"/>
        <v>0</v>
      </c>
      <c r="CUK125" s="119">
        <f t="shared" si="652"/>
        <v>0</v>
      </c>
      <c r="CUL125" s="119">
        <f t="shared" si="652"/>
        <v>0</v>
      </c>
      <c r="CUM125" s="119">
        <f t="shared" si="652"/>
        <v>0</v>
      </c>
      <c r="CUN125" s="119">
        <f t="shared" si="652"/>
        <v>0</v>
      </c>
      <c r="CUO125" s="119">
        <f t="shared" si="652"/>
        <v>0</v>
      </c>
      <c r="CUP125" s="119">
        <f t="shared" si="652"/>
        <v>0</v>
      </c>
      <c r="CUQ125" s="119">
        <f t="shared" si="652"/>
        <v>0</v>
      </c>
      <c r="CUR125" s="119">
        <f t="shared" si="652"/>
        <v>0</v>
      </c>
      <c r="CUS125" s="119">
        <f t="shared" si="652"/>
        <v>0</v>
      </c>
      <c r="CUT125" s="119">
        <f t="shared" si="652"/>
        <v>0</v>
      </c>
      <c r="CUU125" s="119">
        <f t="shared" si="652"/>
        <v>0</v>
      </c>
      <c r="CUV125" s="119">
        <f t="shared" si="652"/>
        <v>0</v>
      </c>
      <c r="CUW125" s="119">
        <f t="shared" si="652"/>
        <v>0</v>
      </c>
      <c r="CUX125" s="119">
        <f t="shared" si="652"/>
        <v>0</v>
      </c>
      <c r="CUY125" s="119">
        <f t="shared" si="652"/>
        <v>0</v>
      </c>
      <c r="CUZ125" s="119">
        <f t="shared" si="652"/>
        <v>0</v>
      </c>
      <c r="CVA125" s="119">
        <f t="shared" si="652"/>
        <v>0</v>
      </c>
      <c r="CVB125" s="119">
        <f t="shared" si="652"/>
        <v>0</v>
      </c>
      <c r="CVC125" s="119">
        <f t="shared" si="652"/>
        <v>0</v>
      </c>
      <c r="CVD125" s="119">
        <f t="shared" si="652"/>
        <v>0</v>
      </c>
      <c r="CVE125" s="119">
        <f t="shared" si="652"/>
        <v>0</v>
      </c>
      <c r="CVF125" s="119">
        <f t="shared" si="652"/>
        <v>0</v>
      </c>
      <c r="CVG125" s="119">
        <f t="shared" si="652"/>
        <v>0</v>
      </c>
      <c r="CVH125" s="119">
        <f t="shared" si="652"/>
        <v>0</v>
      </c>
      <c r="CVI125" s="119">
        <f t="shared" si="652"/>
        <v>0</v>
      </c>
      <c r="CVJ125" s="119">
        <f t="shared" si="652"/>
        <v>0</v>
      </c>
      <c r="CVK125" s="119">
        <f t="shared" si="652"/>
        <v>0</v>
      </c>
      <c r="CVL125" s="119">
        <f t="shared" si="652"/>
        <v>0</v>
      </c>
      <c r="CVM125" s="119">
        <f t="shared" si="652"/>
        <v>0</v>
      </c>
      <c r="CVN125" s="119">
        <f t="shared" si="652"/>
        <v>0</v>
      </c>
      <c r="CVO125" s="119">
        <f t="shared" si="652"/>
        <v>0</v>
      </c>
      <c r="CVP125" s="119">
        <f t="shared" si="652"/>
        <v>0</v>
      </c>
      <c r="CVQ125" s="119">
        <f t="shared" si="652"/>
        <v>0</v>
      </c>
      <c r="CVR125" s="119">
        <f t="shared" si="652"/>
        <v>0</v>
      </c>
      <c r="CVS125" s="119">
        <f t="shared" si="652"/>
        <v>0</v>
      </c>
      <c r="CVT125" s="119">
        <f t="shared" si="652"/>
        <v>0</v>
      </c>
      <c r="CVU125" s="119">
        <f t="shared" si="652"/>
        <v>0</v>
      </c>
      <c r="CVV125" s="119">
        <f t="shared" si="652"/>
        <v>0</v>
      </c>
      <c r="CVW125" s="119">
        <f t="shared" si="652"/>
        <v>0</v>
      </c>
      <c r="CVX125" s="119">
        <f t="shared" si="652"/>
        <v>0</v>
      </c>
      <c r="CVY125" s="119">
        <f t="shared" si="652"/>
        <v>0</v>
      </c>
      <c r="CVZ125" s="119">
        <f t="shared" si="652"/>
        <v>0</v>
      </c>
      <c r="CWA125" s="119">
        <f t="shared" si="652"/>
        <v>0</v>
      </c>
      <c r="CWB125" s="119">
        <f t="shared" si="652"/>
        <v>0</v>
      </c>
      <c r="CWC125" s="119">
        <f t="shared" si="652"/>
        <v>0</v>
      </c>
      <c r="CWD125" s="119">
        <f t="shared" si="652"/>
        <v>0</v>
      </c>
      <c r="CWE125" s="119">
        <f t="shared" si="652"/>
        <v>0</v>
      </c>
      <c r="CWF125" s="119">
        <f t="shared" ref="CWF125:CYQ125" si="653">CWF124/COUNTIFS($A$66:$A$115,3)</f>
        <v>0</v>
      </c>
      <c r="CWG125" s="119">
        <f t="shared" si="653"/>
        <v>0</v>
      </c>
      <c r="CWH125" s="119">
        <f t="shared" si="653"/>
        <v>0</v>
      </c>
      <c r="CWI125" s="119">
        <f t="shared" si="653"/>
        <v>0</v>
      </c>
      <c r="CWJ125" s="119">
        <f t="shared" si="653"/>
        <v>0</v>
      </c>
      <c r="CWK125" s="119">
        <f t="shared" si="653"/>
        <v>0</v>
      </c>
      <c r="CWL125" s="119">
        <f t="shared" si="653"/>
        <v>0</v>
      </c>
      <c r="CWM125" s="119">
        <f t="shared" si="653"/>
        <v>0</v>
      </c>
      <c r="CWN125" s="119">
        <f t="shared" si="653"/>
        <v>0</v>
      </c>
      <c r="CWO125" s="119">
        <f t="shared" si="653"/>
        <v>0</v>
      </c>
      <c r="CWP125" s="119">
        <f t="shared" si="653"/>
        <v>0</v>
      </c>
      <c r="CWQ125" s="119">
        <f t="shared" si="653"/>
        <v>0</v>
      </c>
      <c r="CWR125" s="119">
        <f t="shared" si="653"/>
        <v>0</v>
      </c>
      <c r="CWS125" s="119">
        <f t="shared" si="653"/>
        <v>0</v>
      </c>
      <c r="CWT125" s="119">
        <f t="shared" si="653"/>
        <v>0</v>
      </c>
      <c r="CWU125" s="119">
        <f t="shared" si="653"/>
        <v>0</v>
      </c>
      <c r="CWV125" s="119">
        <f t="shared" si="653"/>
        <v>0</v>
      </c>
      <c r="CWW125" s="119">
        <f t="shared" si="653"/>
        <v>0</v>
      </c>
      <c r="CWX125" s="119">
        <f t="shared" si="653"/>
        <v>0</v>
      </c>
      <c r="CWY125" s="119">
        <f t="shared" si="653"/>
        <v>0</v>
      </c>
      <c r="CWZ125" s="119">
        <f t="shared" si="653"/>
        <v>0</v>
      </c>
      <c r="CXA125" s="119">
        <f t="shared" si="653"/>
        <v>0</v>
      </c>
      <c r="CXB125" s="119">
        <f t="shared" si="653"/>
        <v>0</v>
      </c>
      <c r="CXC125" s="119">
        <f t="shared" si="653"/>
        <v>0</v>
      </c>
      <c r="CXD125" s="119">
        <f t="shared" si="653"/>
        <v>0</v>
      </c>
      <c r="CXE125" s="119">
        <f t="shared" si="653"/>
        <v>0</v>
      </c>
      <c r="CXF125" s="119">
        <f t="shared" si="653"/>
        <v>0</v>
      </c>
      <c r="CXG125" s="119">
        <f t="shared" si="653"/>
        <v>0</v>
      </c>
      <c r="CXH125" s="119">
        <f t="shared" si="653"/>
        <v>0</v>
      </c>
      <c r="CXI125" s="119">
        <f t="shared" si="653"/>
        <v>0</v>
      </c>
      <c r="CXJ125" s="119">
        <f t="shared" si="653"/>
        <v>0</v>
      </c>
      <c r="CXK125" s="119">
        <f t="shared" si="653"/>
        <v>0</v>
      </c>
      <c r="CXL125" s="119">
        <f t="shared" si="653"/>
        <v>0</v>
      </c>
      <c r="CXM125" s="119">
        <f t="shared" si="653"/>
        <v>0</v>
      </c>
      <c r="CXN125" s="119">
        <f t="shared" si="653"/>
        <v>0</v>
      </c>
      <c r="CXO125" s="119">
        <f t="shared" si="653"/>
        <v>0</v>
      </c>
      <c r="CXP125" s="119">
        <f t="shared" si="653"/>
        <v>0</v>
      </c>
      <c r="CXQ125" s="119">
        <f t="shared" si="653"/>
        <v>0</v>
      </c>
      <c r="CXR125" s="119">
        <f t="shared" si="653"/>
        <v>0</v>
      </c>
      <c r="CXS125" s="119">
        <f t="shared" si="653"/>
        <v>0</v>
      </c>
      <c r="CXT125" s="119">
        <f t="shared" si="653"/>
        <v>0</v>
      </c>
      <c r="CXU125" s="119">
        <f t="shared" si="653"/>
        <v>0</v>
      </c>
      <c r="CXV125" s="119">
        <f t="shared" si="653"/>
        <v>0</v>
      </c>
      <c r="CXW125" s="119">
        <f t="shared" si="653"/>
        <v>0</v>
      </c>
      <c r="CXX125" s="119">
        <f t="shared" si="653"/>
        <v>0</v>
      </c>
      <c r="CXY125" s="119">
        <f t="shared" si="653"/>
        <v>0</v>
      </c>
      <c r="CXZ125" s="119">
        <f t="shared" si="653"/>
        <v>0.33333333333333331</v>
      </c>
      <c r="CYA125" s="119">
        <f t="shared" si="653"/>
        <v>0.33333333333333331</v>
      </c>
      <c r="CYB125" s="119">
        <f t="shared" si="653"/>
        <v>0.33333333333333331</v>
      </c>
      <c r="CYC125" s="119">
        <f t="shared" si="653"/>
        <v>0.33333333333333331</v>
      </c>
      <c r="CYD125" s="119">
        <f t="shared" si="653"/>
        <v>0.33333333333333331</v>
      </c>
      <c r="CYE125" s="119">
        <f t="shared" si="653"/>
        <v>0.33333333333333331</v>
      </c>
      <c r="CYF125" s="119">
        <f t="shared" si="653"/>
        <v>0.33333333333333331</v>
      </c>
      <c r="CYG125" s="119">
        <f t="shared" si="653"/>
        <v>0.33333333333333331</v>
      </c>
      <c r="CYH125" s="119">
        <f t="shared" si="653"/>
        <v>0.33333333333333331</v>
      </c>
      <c r="CYI125" s="119">
        <f t="shared" si="653"/>
        <v>0.33333333333333331</v>
      </c>
      <c r="CYJ125" s="119">
        <f t="shared" si="653"/>
        <v>0.33333333333333331</v>
      </c>
      <c r="CYK125" s="119">
        <f t="shared" si="653"/>
        <v>0.33333333333333331</v>
      </c>
      <c r="CYL125" s="119">
        <f t="shared" si="653"/>
        <v>0</v>
      </c>
      <c r="CYM125" s="119">
        <f t="shared" si="653"/>
        <v>0</v>
      </c>
      <c r="CYN125" s="119">
        <f t="shared" si="653"/>
        <v>0</v>
      </c>
      <c r="CYO125" s="119">
        <f t="shared" si="653"/>
        <v>0</v>
      </c>
      <c r="CYP125" s="119">
        <f t="shared" si="653"/>
        <v>0</v>
      </c>
      <c r="CYQ125" s="119">
        <f t="shared" si="653"/>
        <v>0</v>
      </c>
      <c r="CYR125" s="119">
        <f t="shared" ref="CYR125:DBC125" si="654">CYR124/COUNTIFS($A$66:$A$115,3)</f>
        <v>0</v>
      </c>
      <c r="CYS125" s="119">
        <f t="shared" si="654"/>
        <v>0</v>
      </c>
      <c r="CYT125" s="119">
        <f t="shared" si="654"/>
        <v>0</v>
      </c>
      <c r="CYU125" s="119">
        <f t="shared" si="654"/>
        <v>0</v>
      </c>
      <c r="CYV125" s="119">
        <f t="shared" si="654"/>
        <v>0</v>
      </c>
      <c r="CYW125" s="119">
        <f t="shared" si="654"/>
        <v>0</v>
      </c>
      <c r="CYX125" s="119">
        <f t="shared" si="654"/>
        <v>0</v>
      </c>
      <c r="CYY125" s="119">
        <f t="shared" si="654"/>
        <v>0</v>
      </c>
      <c r="CYZ125" s="119">
        <f t="shared" si="654"/>
        <v>0</v>
      </c>
      <c r="CZA125" s="119">
        <f t="shared" si="654"/>
        <v>0</v>
      </c>
      <c r="CZB125" s="119">
        <f t="shared" si="654"/>
        <v>0</v>
      </c>
      <c r="CZC125" s="119">
        <f t="shared" si="654"/>
        <v>0</v>
      </c>
      <c r="CZD125" s="119">
        <f t="shared" si="654"/>
        <v>0</v>
      </c>
      <c r="CZE125" s="119">
        <f t="shared" si="654"/>
        <v>0</v>
      </c>
      <c r="CZF125" s="119">
        <f t="shared" si="654"/>
        <v>0</v>
      </c>
      <c r="CZG125" s="119">
        <f t="shared" si="654"/>
        <v>0</v>
      </c>
      <c r="CZH125" s="119">
        <f t="shared" si="654"/>
        <v>0</v>
      </c>
      <c r="CZI125" s="119">
        <f t="shared" si="654"/>
        <v>0</v>
      </c>
      <c r="CZJ125" s="119">
        <f t="shared" si="654"/>
        <v>0</v>
      </c>
      <c r="CZK125" s="119">
        <f t="shared" si="654"/>
        <v>0</v>
      </c>
      <c r="CZL125" s="119">
        <f t="shared" si="654"/>
        <v>0</v>
      </c>
      <c r="CZM125" s="119">
        <f t="shared" si="654"/>
        <v>0</v>
      </c>
      <c r="CZN125" s="119">
        <f t="shared" si="654"/>
        <v>0</v>
      </c>
      <c r="CZO125" s="119">
        <f t="shared" si="654"/>
        <v>0</v>
      </c>
      <c r="CZP125" s="119">
        <f t="shared" si="654"/>
        <v>0</v>
      </c>
      <c r="CZQ125" s="119">
        <f t="shared" si="654"/>
        <v>0</v>
      </c>
      <c r="CZR125" s="119">
        <f t="shared" si="654"/>
        <v>0</v>
      </c>
      <c r="CZS125" s="119">
        <f t="shared" si="654"/>
        <v>0</v>
      </c>
      <c r="CZT125" s="119">
        <f t="shared" si="654"/>
        <v>0</v>
      </c>
      <c r="CZU125" s="119">
        <f t="shared" si="654"/>
        <v>0</v>
      </c>
      <c r="CZV125" s="119">
        <f t="shared" si="654"/>
        <v>0</v>
      </c>
      <c r="CZW125" s="119">
        <f t="shared" si="654"/>
        <v>0</v>
      </c>
      <c r="CZX125" s="119">
        <f t="shared" si="654"/>
        <v>0</v>
      </c>
      <c r="CZY125" s="119">
        <f t="shared" si="654"/>
        <v>0</v>
      </c>
      <c r="CZZ125" s="119">
        <f t="shared" si="654"/>
        <v>0</v>
      </c>
      <c r="DAA125" s="119">
        <f t="shared" si="654"/>
        <v>0</v>
      </c>
      <c r="DAB125" s="119">
        <f t="shared" si="654"/>
        <v>0</v>
      </c>
      <c r="DAC125" s="119">
        <f t="shared" si="654"/>
        <v>0</v>
      </c>
      <c r="DAD125" s="119">
        <f t="shared" si="654"/>
        <v>0</v>
      </c>
      <c r="DAE125" s="119">
        <f t="shared" si="654"/>
        <v>0</v>
      </c>
      <c r="DAF125" s="119">
        <f t="shared" si="654"/>
        <v>0</v>
      </c>
      <c r="DAG125" s="119">
        <f t="shared" si="654"/>
        <v>0</v>
      </c>
      <c r="DAH125" s="119">
        <f t="shared" si="654"/>
        <v>0</v>
      </c>
      <c r="DAI125" s="119">
        <f t="shared" si="654"/>
        <v>0</v>
      </c>
      <c r="DAJ125" s="119">
        <f t="shared" si="654"/>
        <v>0</v>
      </c>
      <c r="DAK125" s="119">
        <f t="shared" si="654"/>
        <v>0</v>
      </c>
      <c r="DAL125" s="119">
        <f t="shared" si="654"/>
        <v>0</v>
      </c>
      <c r="DAM125" s="119">
        <f t="shared" si="654"/>
        <v>0</v>
      </c>
      <c r="DAN125" s="119">
        <f t="shared" si="654"/>
        <v>0</v>
      </c>
      <c r="DAO125" s="119">
        <f t="shared" si="654"/>
        <v>0</v>
      </c>
      <c r="DAP125" s="119">
        <f t="shared" si="654"/>
        <v>0</v>
      </c>
      <c r="DAQ125" s="119">
        <f t="shared" si="654"/>
        <v>0</v>
      </c>
      <c r="DAR125" s="119">
        <f t="shared" si="654"/>
        <v>0</v>
      </c>
      <c r="DAS125" s="119">
        <f t="shared" si="654"/>
        <v>0</v>
      </c>
      <c r="DAT125" s="119">
        <f t="shared" si="654"/>
        <v>0</v>
      </c>
      <c r="DAU125" s="119">
        <f t="shared" si="654"/>
        <v>0</v>
      </c>
      <c r="DAV125" s="119">
        <f t="shared" si="654"/>
        <v>0</v>
      </c>
      <c r="DAW125" s="119">
        <f t="shared" si="654"/>
        <v>0</v>
      </c>
      <c r="DAX125" s="119">
        <f t="shared" si="654"/>
        <v>0</v>
      </c>
      <c r="DAY125" s="119">
        <f t="shared" si="654"/>
        <v>0</v>
      </c>
      <c r="DAZ125" s="119">
        <f t="shared" si="654"/>
        <v>0</v>
      </c>
      <c r="DBA125" s="119">
        <f t="shared" si="654"/>
        <v>0</v>
      </c>
      <c r="DBB125" s="119">
        <f t="shared" si="654"/>
        <v>0</v>
      </c>
      <c r="DBC125" s="119">
        <f t="shared" si="654"/>
        <v>0</v>
      </c>
      <c r="DBD125" s="119">
        <f t="shared" ref="DBD125:DDO125" si="655">DBD124/COUNTIFS($A$66:$A$115,3)</f>
        <v>0</v>
      </c>
      <c r="DBE125" s="119">
        <f t="shared" si="655"/>
        <v>0</v>
      </c>
      <c r="DBF125" s="119">
        <f t="shared" si="655"/>
        <v>0</v>
      </c>
      <c r="DBG125" s="119">
        <f t="shared" si="655"/>
        <v>0</v>
      </c>
      <c r="DBH125" s="119">
        <f t="shared" si="655"/>
        <v>0</v>
      </c>
      <c r="DBI125" s="119">
        <f t="shared" si="655"/>
        <v>0</v>
      </c>
      <c r="DBJ125" s="119">
        <f t="shared" si="655"/>
        <v>0</v>
      </c>
      <c r="DBK125" s="119">
        <f t="shared" si="655"/>
        <v>0</v>
      </c>
      <c r="DBL125" s="119">
        <f t="shared" si="655"/>
        <v>0</v>
      </c>
      <c r="DBM125" s="119">
        <f t="shared" si="655"/>
        <v>0</v>
      </c>
      <c r="DBN125" s="119">
        <f t="shared" si="655"/>
        <v>0</v>
      </c>
      <c r="DBO125" s="119">
        <f t="shared" si="655"/>
        <v>0</v>
      </c>
      <c r="DBP125" s="119">
        <f t="shared" si="655"/>
        <v>0</v>
      </c>
      <c r="DBQ125" s="119">
        <f t="shared" si="655"/>
        <v>0</v>
      </c>
      <c r="DBR125" s="119">
        <f t="shared" si="655"/>
        <v>0</v>
      </c>
      <c r="DBS125" s="119">
        <f t="shared" si="655"/>
        <v>0</v>
      </c>
      <c r="DBT125" s="119">
        <f t="shared" si="655"/>
        <v>0</v>
      </c>
      <c r="DBU125" s="119">
        <f t="shared" si="655"/>
        <v>0</v>
      </c>
      <c r="DBV125" s="119">
        <f t="shared" si="655"/>
        <v>0</v>
      </c>
      <c r="DBW125" s="119">
        <f t="shared" si="655"/>
        <v>0</v>
      </c>
      <c r="DBX125" s="119">
        <f t="shared" si="655"/>
        <v>0</v>
      </c>
      <c r="DBY125" s="119">
        <f t="shared" si="655"/>
        <v>0</v>
      </c>
      <c r="DBZ125" s="119">
        <f t="shared" si="655"/>
        <v>0</v>
      </c>
      <c r="DCA125" s="119">
        <f t="shared" si="655"/>
        <v>0</v>
      </c>
      <c r="DCB125" s="119">
        <f t="shared" si="655"/>
        <v>0</v>
      </c>
      <c r="DCC125" s="119">
        <f t="shared" si="655"/>
        <v>0</v>
      </c>
      <c r="DCD125" s="119">
        <f t="shared" si="655"/>
        <v>0</v>
      </c>
      <c r="DCE125" s="119">
        <f t="shared" si="655"/>
        <v>0</v>
      </c>
      <c r="DCF125" s="119">
        <f t="shared" si="655"/>
        <v>0</v>
      </c>
      <c r="DCG125" s="119">
        <f t="shared" si="655"/>
        <v>0</v>
      </c>
      <c r="DCH125" s="119">
        <f t="shared" si="655"/>
        <v>0</v>
      </c>
      <c r="DCI125" s="119">
        <f t="shared" si="655"/>
        <v>0</v>
      </c>
      <c r="DCJ125" s="119">
        <f t="shared" si="655"/>
        <v>0</v>
      </c>
      <c r="DCK125" s="119">
        <f t="shared" si="655"/>
        <v>0</v>
      </c>
      <c r="DCL125" s="119">
        <f t="shared" si="655"/>
        <v>0</v>
      </c>
      <c r="DCM125" s="119">
        <f t="shared" si="655"/>
        <v>0</v>
      </c>
      <c r="DCN125" s="119">
        <f t="shared" si="655"/>
        <v>0</v>
      </c>
      <c r="DCO125" s="119">
        <f t="shared" si="655"/>
        <v>0</v>
      </c>
      <c r="DCP125" s="119">
        <f t="shared" si="655"/>
        <v>0</v>
      </c>
      <c r="DCQ125" s="119">
        <f t="shared" si="655"/>
        <v>0</v>
      </c>
      <c r="DCR125" s="119">
        <f t="shared" si="655"/>
        <v>0</v>
      </c>
      <c r="DCS125" s="119">
        <f t="shared" si="655"/>
        <v>0</v>
      </c>
      <c r="DCT125" s="119">
        <f t="shared" si="655"/>
        <v>0</v>
      </c>
      <c r="DCU125" s="119">
        <f t="shared" si="655"/>
        <v>0</v>
      </c>
      <c r="DCV125" s="119">
        <f t="shared" si="655"/>
        <v>0</v>
      </c>
      <c r="DCW125" s="119">
        <f t="shared" si="655"/>
        <v>0</v>
      </c>
      <c r="DCX125" s="119">
        <f t="shared" si="655"/>
        <v>0</v>
      </c>
      <c r="DCY125" s="119">
        <f t="shared" si="655"/>
        <v>0</v>
      </c>
      <c r="DCZ125" s="119">
        <f t="shared" si="655"/>
        <v>0</v>
      </c>
      <c r="DDA125" s="119">
        <f t="shared" si="655"/>
        <v>0</v>
      </c>
      <c r="DDB125" s="119">
        <f t="shared" si="655"/>
        <v>0</v>
      </c>
      <c r="DDC125" s="119">
        <f t="shared" si="655"/>
        <v>0</v>
      </c>
      <c r="DDD125" s="119">
        <f t="shared" si="655"/>
        <v>0</v>
      </c>
      <c r="DDE125" s="119">
        <f t="shared" si="655"/>
        <v>0</v>
      </c>
      <c r="DDF125" s="119">
        <f t="shared" si="655"/>
        <v>0</v>
      </c>
      <c r="DDG125" s="119">
        <f t="shared" si="655"/>
        <v>0</v>
      </c>
      <c r="DDH125" s="119">
        <f t="shared" si="655"/>
        <v>0</v>
      </c>
      <c r="DDI125" s="119">
        <f t="shared" si="655"/>
        <v>0</v>
      </c>
      <c r="DDJ125" s="119">
        <f t="shared" si="655"/>
        <v>0</v>
      </c>
      <c r="DDK125" s="119">
        <f t="shared" si="655"/>
        <v>0</v>
      </c>
      <c r="DDL125" s="119">
        <f t="shared" si="655"/>
        <v>0</v>
      </c>
      <c r="DDM125" s="119">
        <f t="shared" si="655"/>
        <v>0</v>
      </c>
      <c r="DDN125" s="119">
        <f t="shared" si="655"/>
        <v>0</v>
      </c>
      <c r="DDO125" s="119">
        <f t="shared" si="655"/>
        <v>0</v>
      </c>
      <c r="DDP125" s="119">
        <f t="shared" ref="DDP125:DGA125" si="656">DDP124/COUNTIFS($A$66:$A$115,3)</f>
        <v>0</v>
      </c>
      <c r="DDQ125" s="119">
        <f t="shared" si="656"/>
        <v>0</v>
      </c>
      <c r="DDR125" s="119">
        <f t="shared" si="656"/>
        <v>0</v>
      </c>
      <c r="DDS125" s="119">
        <f t="shared" si="656"/>
        <v>0</v>
      </c>
      <c r="DDT125" s="119">
        <f t="shared" si="656"/>
        <v>0</v>
      </c>
      <c r="DDU125" s="119">
        <f t="shared" si="656"/>
        <v>0</v>
      </c>
      <c r="DDV125" s="119">
        <f t="shared" si="656"/>
        <v>0</v>
      </c>
      <c r="DDW125" s="119">
        <f t="shared" si="656"/>
        <v>0</v>
      </c>
      <c r="DDX125" s="119">
        <f t="shared" si="656"/>
        <v>0</v>
      </c>
      <c r="DDY125" s="119">
        <f t="shared" si="656"/>
        <v>0</v>
      </c>
      <c r="DDZ125" s="119">
        <f t="shared" si="656"/>
        <v>0</v>
      </c>
      <c r="DEA125" s="119">
        <f t="shared" si="656"/>
        <v>0</v>
      </c>
      <c r="DEB125" s="119">
        <f t="shared" si="656"/>
        <v>0</v>
      </c>
      <c r="DEC125" s="119">
        <f t="shared" si="656"/>
        <v>0</v>
      </c>
      <c r="DED125" s="119">
        <f t="shared" si="656"/>
        <v>0</v>
      </c>
      <c r="DEE125" s="119">
        <f t="shared" si="656"/>
        <v>0</v>
      </c>
      <c r="DEF125" s="119">
        <f t="shared" si="656"/>
        <v>0</v>
      </c>
      <c r="DEG125" s="119">
        <f t="shared" si="656"/>
        <v>0</v>
      </c>
      <c r="DEH125" s="119">
        <f t="shared" si="656"/>
        <v>0</v>
      </c>
      <c r="DEI125" s="119">
        <f t="shared" si="656"/>
        <v>0</v>
      </c>
      <c r="DEJ125" s="119">
        <f t="shared" si="656"/>
        <v>0</v>
      </c>
      <c r="DEK125" s="119">
        <f t="shared" si="656"/>
        <v>0</v>
      </c>
      <c r="DEL125" s="119">
        <f t="shared" si="656"/>
        <v>0</v>
      </c>
      <c r="DEM125" s="119">
        <f t="shared" si="656"/>
        <v>0</v>
      </c>
      <c r="DEN125" s="119">
        <f t="shared" si="656"/>
        <v>0</v>
      </c>
      <c r="DEO125" s="119">
        <f t="shared" si="656"/>
        <v>0</v>
      </c>
      <c r="DEP125" s="119">
        <f t="shared" si="656"/>
        <v>0</v>
      </c>
      <c r="DEQ125" s="119">
        <f t="shared" si="656"/>
        <v>0</v>
      </c>
      <c r="DER125" s="119">
        <f t="shared" si="656"/>
        <v>0</v>
      </c>
      <c r="DES125" s="119">
        <f t="shared" si="656"/>
        <v>0</v>
      </c>
      <c r="DET125" s="119">
        <f t="shared" si="656"/>
        <v>0</v>
      </c>
      <c r="DEU125" s="119">
        <f t="shared" si="656"/>
        <v>0</v>
      </c>
      <c r="DEV125" s="119">
        <f t="shared" si="656"/>
        <v>0</v>
      </c>
      <c r="DEW125" s="119">
        <f t="shared" si="656"/>
        <v>0</v>
      </c>
      <c r="DEX125" s="119">
        <f t="shared" si="656"/>
        <v>0</v>
      </c>
      <c r="DEY125" s="119">
        <f t="shared" si="656"/>
        <v>0</v>
      </c>
      <c r="DEZ125" s="119">
        <f t="shared" si="656"/>
        <v>0</v>
      </c>
      <c r="DFA125" s="119">
        <f t="shared" si="656"/>
        <v>0</v>
      </c>
      <c r="DFB125" s="119">
        <f t="shared" si="656"/>
        <v>0</v>
      </c>
      <c r="DFC125" s="119">
        <f t="shared" si="656"/>
        <v>0</v>
      </c>
      <c r="DFD125" s="119">
        <f t="shared" si="656"/>
        <v>0</v>
      </c>
      <c r="DFE125" s="119">
        <f t="shared" si="656"/>
        <v>0</v>
      </c>
      <c r="DFF125" s="119">
        <f t="shared" si="656"/>
        <v>0</v>
      </c>
      <c r="DFG125" s="119">
        <f t="shared" si="656"/>
        <v>0</v>
      </c>
      <c r="DFH125" s="119">
        <f t="shared" si="656"/>
        <v>0</v>
      </c>
      <c r="DFI125" s="119">
        <f t="shared" si="656"/>
        <v>0</v>
      </c>
      <c r="DFJ125" s="119">
        <f t="shared" si="656"/>
        <v>0</v>
      </c>
      <c r="DFK125" s="119">
        <f t="shared" si="656"/>
        <v>0</v>
      </c>
      <c r="DFL125" s="119">
        <f t="shared" si="656"/>
        <v>0</v>
      </c>
      <c r="DFM125" s="119">
        <f t="shared" si="656"/>
        <v>0</v>
      </c>
      <c r="DFN125" s="119">
        <f t="shared" si="656"/>
        <v>0</v>
      </c>
      <c r="DFO125" s="119">
        <f t="shared" si="656"/>
        <v>0</v>
      </c>
      <c r="DFP125" s="119">
        <f t="shared" si="656"/>
        <v>0</v>
      </c>
      <c r="DFQ125" s="119">
        <f t="shared" si="656"/>
        <v>0</v>
      </c>
      <c r="DFR125" s="119">
        <f t="shared" si="656"/>
        <v>0</v>
      </c>
      <c r="DFS125" s="119">
        <f t="shared" si="656"/>
        <v>0</v>
      </c>
      <c r="DFT125" s="119">
        <f t="shared" si="656"/>
        <v>0</v>
      </c>
      <c r="DFU125" s="119">
        <f t="shared" si="656"/>
        <v>0</v>
      </c>
      <c r="DFV125" s="119">
        <f t="shared" si="656"/>
        <v>0</v>
      </c>
      <c r="DFW125" s="119">
        <f t="shared" si="656"/>
        <v>0</v>
      </c>
      <c r="DFX125" s="119">
        <f t="shared" si="656"/>
        <v>0</v>
      </c>
      <c r="DFY125" s="119">
        <f t="shared" si="656"/>
        <v>0</v>
      </c>
      <c r="DFZ125" s="119">
        <f t="shared" si="656"/>
        <v>0</v>
      </c>
      <c r="DGA125" s="119">
        <f t="shared" si="656"/>
        <v>0</v>
      </c>
      <c r="DGB125" s="119">
        <f t="shared" ref="DGB125:DIM125" si="657">DGB124/COUNTIFS($A$66:$A$115,3)</f>
        <v>0</v>
      </c>
      <c r="DGC125" s="119">
        <f t="shared" si="657"/>
        <v>0</v>
      </c>
      <c r="DGD125" s="119">
        <f t="shared" si="657"/>
        <v>0</v>
      </c>
      <c r="DGE125" s="119">
        <f t="shared" si="657"/>
        <v>0</v>
      </c>
      <c r="DGF125" s="119">
        <f t="shared" si="657"/>
        <v>0</v>
      </c>
      <c r="DGG125" s="119">
        <f t="shared" si="657"/>
        <v>0</v>
      </c>
      <c r="DGH125" s="119">
        <f t="shared" si="657"/>
        <v>0</v>
      </c>
      <c r="DGI125" s="119">
        <f t="shared" si="657"/>
        <v>0</v>
      </c>
      <c r="DGJ125" s="119">
        <f t="shared" si="657"/>
        <v>0</v>
      </c>
      <c r="DGK125" s="119">
        <f t="shared" si="657"/>
        <v>0</v>
      </c>
      <c r="DGL125" s="119">
        <f t="shared" si="657"/>
        <v>0</v>
      </c>
      <c r="DGM125" s="119">
        <f t="shared" si="657"/>
        <v>0</v>
      </c>
      <c r="DGN125" s="119">
        <f t="shared" si="657"/>
        <v>0</v>
      </c>
      <c r="DGO125" s="119">
        <f t="shared" si="657"/>
        <v>0</v>
      </c>
      <c r="DGP125" s="119">
        <f t="shared" si="657"/>
        <v>0</v>
      </c>
      <c r="DGQ125" s="119">
        <f t="shared" si="657"/>
        <v>0</v>
      </c>
      <c r="DGR125" s="119">
        <f t="shared" si="657"/>
        <v>0</v>
      </c>
      <c r="DGS125" s="119">
        <f t="shared" si="657"/>
        <v>0</v>
      </c>
      <c r="DGT125" s="119">
        <f t="shared" si="657"/>
        <v>0</v>
      </c>
      <c r="DGU125" s="119">
        <f t="shared" si="657"/>
        <v>0</v>
      </c>
      <c r="DGV125" s="119">
        <f t="shared" si="657"/>
        <v>0</v>
      </c>
      <c r="DGW125" s="119">
        <f t="shared" si="657"/>
        <v>0</v>
      </c>
      <c r="DGX125" s="119">
        <f t="shared" si="657"/>
        <v>0</v>
      </c>
      <c r="DGY125" s="119">
        <f t="shared" si="657"/>
        <v>0</v>
      </c>
      <c r="DGZ125" s="119">
        <f t="shared" si="657"/>
        <v>0</v>
      </c>
      <c r="DHA125" s="119">
        <f t="shared" si="657"/>
        <v>0</v>
      </c>
      <c r="DHB125" s="119">
        <f t="shared" si="657"/>
        <v>0</v>
      </c>
      <c r="DHC125" s="119">
        <f t="shared" si="657"/>
        <v>0</v>
      </c>
      <c r="DHD125" s="119">
        <f t="shared" si="657"/>
        <v>0</v>
      </c>
      <c r="DHE125" s="119">
        <f t="shared" si="657"/>
        <v>0</v>
      </c>
      <c r="DHF125" s="119">
        <f t="shared" si="657"/>
        <v>0</v>
      </c>
      <c r="DHG125" s="119">
        <f t="shared" si="657"/>
        <v>0</v>
      </c>
      <c r="DHH125" s="119">
        <f t="shared" si="657"/>
        <v>0</v>
      </c>
      <c r="DHI125" s="119">
        <f t="shared" si="657"/>
        <v>0</v>
      </c>
      <c r="DHJ125" s="119">
        <f t="shared" si="657"/>
        <v>0</v>
      </c>
      <c r="DHK125" s="119">
        <f t="shared" si="657"/>
        <v>0</v>
      </c>
      <c r="DHL125" s="119">
        <f t="shared" si="657"/>
        <v>0</v>
      </c>
      <c r="DHM125" s="119">
        <f t="shared" si="657"/>
        <v>0</v>
      </c>
      <c r="DHN125" s="119">
        <f t="shared" si="657"/>
        <v>0</v>
      </c>
      <c r="DHO125" s="119">
        <f t="shared" si="657"/>
        <v>0</v>
      </c>
      <c r="DHP125" s="119">
        <f t="shared" si="657"/>
        <v>0</v>
      </c>
      <c r="DHQ125" s="119">
        <f t="shared" si="657"/>
        <v>0</v>
      </c>
      <c r="DHR125" s="119">
        <f t="shared" si="657"/>
        <v>0</v>
      </c>
      <c r="DHS125" s="119">
        <f t="shared" si="657"/>
        <v>0</v>
      </c>
      <c r="DHT125" s="119">
        <f t="shared" si="657"/>
        <v>0</v>
      </c>
      <c r="DHU125" s="119">
        <f t="shared" si="657"/>
        <v>0</v>
      </c>
      <c r="DHV125" s="119">
        <f t="shared" si="657"/>
        <v>0</v>
      </c>
      <c r="DHW125" s="119">
        <f t="shared" si="657"/>
        <v>0</v>
      </c>
      <c r="DHX125" s="119">
        <f t="shared" si="657"/>
        <v>0</v>
      </c>
      <c r="DHY125" s="119">
        <f t="shared" si="657"/>
        <v>0</v>
      </c>
      <c r="DHZ125" s="119">
        <f t="shared" si="657"/>
        <v>0</v>
      </c>
      <c r="DIA125" s="119">
        <f t="shared" si="657"/>
        <v>0</v>
      </c>
      <c r="DIB125" s="119">
        <f t="shared" si="657"/>
        <v>0</v>
      </c>
      <c r="DIC125" s="119">
        <f t="shared" si="657"/>
        <v>0</v>
      </c>
      <c r="DID125" s="119">
        <f t="shared" si="657"/>
        <v>0</v>
      </c>
      <c r="DIE125" s="119">
        <f t="shared" si="657"/>
        <v>0</v>
      </c>
      <c r="DIF125" s="119">
        <f t="shared" si="657"/>
        <v>0</v>
      </c>
      <c r="DIG125" s="119">
        <f t="shared" si="657"/>
        <v>0</v>
      </c>
      <c r="DIH125" s="119">
        <f t="shared" si="657"/>
        <v>0</v>
      </c>
      <c r="DII125" s="119">
        <f t="shared" si="657"/>
        <v>0</v>
      </c>
      <c r="DIJ125" s="119">
        <f t="shared" si="657"/>
        <v>0</v>
      </c>
      <c r="DIK125" s="119">
        <f t="shared" si="657"/>
        <v>0</v>
      </c>
      <c r="DIL125" s="119">
        <f t="shared" si="657"/>
        <v>0</v>
      </c>
      <c r="DIM125" s="119">
        <f t="shared" si="657"/>
        <v>0</v>
      </c>
      <c r="DIN125" s="119">
        <f t="shared" ref="DIN125:DKY125" si="658">DIN124/COUNTIFS($A$66:$A$115,3)</f>
        <v>0</v>
      </c>
      <c r="DIO125" s="119">
        <f t="shared" si="658"/>
        <v>0</v>
      </c>
      <c r="DIP125" s="119">
        <f t="shared" si="658"/>
        <v>0</v>
      </c>
      <c r="DIQ125" s="119">
        <f t="shared" si="658"/>
        <v>0</v>
      </c>
      <c r="DIR125" s="119">
        <f t="shared" si="658"/>
        <v>0</v>
      </c>
      <c r="DIS125" s="119">
        <f t="shared" si="658"/>
        <v>0</v>
      </c>
      <c r="DIT125" s="119">
        <f t="shared" si="658"/>
        <v>0</v>
      </c>
      <c r="DIU125" s="119">
        <f t="shared" si="658"/>
        <v>0</v>
      </c>
      <c r="DIV125" s="119">
        <f t="shared" si="658"/>
        <v>0</v>
      </c>
      <c r="DIW125" s="119">
        <f t="shared" si="658"/>
        <v>0</v>
      </c>
      <c r="DIX125" s="119">
        <f t="shared" si="658"/>
        <v>0</v>
      </c>
      <c r="DIY125" s="119">
        <f t="shared" si="658"/>
        <v>0</v>
      </c>
      <c r="DIZ125" s="119">
        <f t="shared" si="658"/>
        <v>0</v>
      </c>
      <c r="DJA125" s="119">
        <f t="shared" si="658"/>
        <v>0</v>
      </c>
      <c r="DJB125" s="119">
        <f t="shared" si="658"/>
        <v>0</v>
      </c>
      <c r="DJC125" s="119">
        <f t="shared" si="658"/>
        <v>0</v>
      </c>
      <c r="DJD125" s="119">
        <f t="shared" si="658"/>
        <v>0</v>
      </c>
      <c r="DJE125" s="119">
        <f t="shared" si="658"/>
        <v>0</v>
      </c>
      <c r="DJF125" s="119">
        <f t="shared" si="658"/>
        <v>0</v>
      </c>
      <c r="DJG125" s="119">
        <f t="shared" si="658"/>
        <v>0</v>
      </c>
      <c r="DJH125" s="119">
        <f t="shared" si="658"/>
        <v>0</v>
      </c>
      <c r="DJI125" s="119">
        <f t="shared" si="658"/>
        <v>0</v>
      </c>
      <c r="DJJ125" s="119">
        <f t="shared" si="658"/>
        <v>0</v>
      </c>
      <c r="DJK125" s="119">
        <f t="shared" si="658"/>
        <v>0</v>
      </c>
      <c r="DJL125" s="119">
        <f t="shared" si="658"/>
        <v>0</v>
      </c>
      <c r="DJM125" s="119">
        <f t="shared" si="658"/>
        <v>0</v>
      </c>
      <c r="DJN125" s="119">
        <f t="shared" si="658"/>
        <v>0</v>
      </c>
      <c r="DJO125" s="119">
        <f t="shared" si="658"/>
        <v>0</v>
      </c>
      <c r="DJP125" s="119">
        <f t="shared" si="658"/>
        <v>0</v>
      </c>
      <c r="DJQ125" s="119">
        <f t="shared" si="658"/>
        <v>0</v>
      </c>
      <c r="DJR125" s="119">
        <f t="shared" si="658"/>
        <v>0</v>
      </c>
      <c r="DJS125" s="119">
        <f t="shared" si="658"/>
        <v>0</v>
      </c>
      <c r="DJT125" s="119">
        <f t="shared" si="658"/>
        <v>0</v>
      </c>
      <c r="DJU125" s="119">
        <f t="shared" si="658"/>
        <v>0</v>
      </c>
      <c r="DJV125" s="119">
        <f t="shared" si="658"/>
        <v>0</v>
      </c>
      <c r="DJW125" s="119">
        <f t="shared" si="658"/>
        <v>0</v>
      </c>
      <c r="DJX125" s="119">
        <f t="shared" si="658"/>
        <v>0</v>
      </c>
      <c r="DJY125" s="119">
        <f t="shared" si="658"/>
        <v>0</v>
      </c>
      <c r="DJZ125" s="119">
        <f t="shared" si="658"/>
        <v>0</v>
      </c>
      <c r="DKA125" s="119">
        <f t="shared" si="658"/>
        <v>0</v>
      </c>
      <c r="DKB125" s="119">
        <f t="shared" si="658"/>
        <v>0</v>
      </c>
      <c r="DKC125" s="119">
        <f t="shared" si="658"/>
        <v>0</v>
      </c>
      <c r="DKD125" s="119">
        <f t="shared" si="658"/>
        <v>0</v>
      </c>
      <c r="DKE125" s="119">
        <f t="shared" si="658"/>
        <v>0</v>
      </c>
      <c r="DKF125" s="119">
        <f t="shared" si="658"/>
        <v>0</v>
      </c>
      <c r="DKG125" s="119">
        <f t="shared" si="658"/>
        <v>0</v>
      </c>
      <c r="DKH125" s="119">
        <f t="shared" si="658"/>
        <v>0</v>
      </c>
      <c r="DKI125" s="119">
        <f t="shared" si="658"/>
        <v>0</v>
      </c>
      <c r="DKJ125" s="119">
        <f t="shared" si="658"/>
        <v>0</v>
      </c>
      <c r="DKK125" s="119">
        <f t="shared" si="658"/>
        <v>0</v>
      </c>
      <c r="DKL125" s="119">
        <f t="shared" si="658"/>
        <v>0</v>
      </c>
      <c r="DKM125" s="119">
        <f t="shared" si="658"/>
        <v>0</v>
      </c>
      <c r="DKN125" s="119">
        <f t="shared" si="658"/>
        <v>0</v>
      </c>
      <c r="DKO125" s="119">
        <f t="shared" si="658"/>
        <v>0</v>
      </c>
      <c r="DKP125" s="119">
        <f t="shared" si="658"/>
        <v>0</v>
      </c>
      <c r="DKQ125" s="119">
        <f t="shared" si="658"/>
        <v>0</v>
      </c>
      <c r="DKR125" s="119">
        <f t="shared" si="658"/>
        <v>0</v>
      </c>
      <c r="DKS125" s="119">
        <f t="shared" si="658"/>
        <v>0</v>
      </c>
      <c r="DKT125" s="119">
        <f t="shared" si="658"/>
        <v>0</v>
      </c>
      <c r="DKU125" s="119">
        <f t="shared" si="658"/>
        <v>0</v>
      </c>
      <c r="DKV125" s="119">
        <f t="shared" si="658"/>
        <v>0</v>
      </c>
      <c r="DKW125" s="119">
        <f t="shared" si="658"/>
        <v>0</v>
      </c>
      <c r="DKX125" s="119">
        <f t="shared" si="658"/>
        <v>0</v>
      </c>
      <c r="DKY125" s="119">
        <f t="shared" si="658"/>
        <v>0</v>
      </c>
      <c r="DKZ125" s="119">
        <f t="shared" ref="DKZ125:DNK125" si="659">DKZ124/COUNTIFS($A$66:$A$115,3)</f>
        <v>0</v>
      </c>
      <c r="DLA125" s="119">
        <f t="shared" si="659"/>
        <v>0</v>
      </c>
      <c r="DLB125" s="119">
        <f t="shared" si="659"/>
        <v>0</v>
      </c>
      <c r="DLC125" s="119">
        <f t="shared" si="659"/>
        <v>0</v>
      </c>
      <c r="DLD125" s="119">
        <f t="shared" si="659"/>
        <v>0</v>
      </c>
      <c r="DLE125" s="119">
        <f t="shared" si="659"/>
        <v>0</v>
      </c>
      <c r="DLF125" s="119">
        <f t="shared" si="659"/>
        <v>0</v>
      </c>
      <c r="DLG125" s="119">
        <f t="shared" si="659"/>
        <v>0</v>
      </c>
      <c r="DLH125" s="119">
        <f t="shared" si="659"/>
        <v>0</v>
      </c>
      <c r="DLI125" s="119">
        <f t="shared" si="659"/>
        <v>0</v>
      </c>
      <c r="DLJ125" s="119">
        <f t="shared" si="659"/>
        <v>0</v>
      </c>
      <c r="DLK125" s="119">
        <f t="shared" si="659"/>
        <v>0</v>
      </c>
      <c r="DLL125" s="119">
        <f t="shared" si="659"/>
        <v>0</v>
      </c>
      <c r="DLM125" s="119">
        <f t="shared" si="659"/>
        <v>0</v>
      </c>
      <c r="DLN125" s="119">
        <f t="shared" si="659"/>
        <v>0</v>
      </c>
      <c r="DLO125" s="119">
        <f t="shared" si="659"/>
        <v>0</v>
      </c>
      <c r="DLP125" s="119">
        <f t="shared" si="659"/>
        <v>0</v>
      </c>
      <c r="DLQ125" s="119">
        <f t="shared" si="659"/>
        <v>0</v>
      </c>
      <c r="DLR125" s="119">
        <f t="shared" si="659"/>
        <v>0</v>
      </c>
      <c r="DLS125" s="119">
        <f t="shared" si="659"/>
        <v>0</v>
      </c>
      <c r="DLT125" s="119">
        <f t="shared" si="659"/>
        <v>0</v>
      </c>
      <c r="DLU125" s="119">
        <f t="shared" si="659"/>
        <v>0</v>
      </c>
      <c r="DLV125" s="119">
        <f t="shared" si="659"/>
        <v>0</v>
      </c>
      <c r="DLW125" s="119">
        <f t="shared" si="659"/>
        <v>0</v>
      </c>
      <c r="DLX125" s="119">
        <f t="shared" si="659"/>
        <v>0</v>
      </c>
      <c r="DLY125" s="119">
        <f t="shared" si="659"/>
        <v>0</v>
      </c>
      <c r="DLZ125" s="119">
        <f t="shared" si="659"/>
        <v>0</v>
      </c>
      <c r="DMA125" s="119">
        <f t="shared" si="659"/>
        <v>0</v>
      </c>
      <c r="DMB125" s="119">
        <f t="shared" si="659"/>
        <v>0</v>
      </c>
      <c r="DMC125" s="119">
        <f t="shared" si="659"/>
        <v>0</v>
      </c>
      <c r="DMD125" s="119">
        <f t="shared" si="659"/>
        <v>0</v>
      </c>
      <c r="DME125" s="119">
        <f t="shared" si="659"/>
        <v>0</v>
      </c>
      <c r="DMF125" s="119">
        <f t="shared" si="659"/>
        <v>0</v>
      </c>
      <c r="DMG125" s="119">
        <f t="shared" si="659"/>
        <v>0</v>
      </c>
      <c r="DMH125" s="119">
        <f t="shared" si="659"/>
        <v>0</v>
      </c>
      <c r="DMI125" s="119">
        <f t="shared" si="659"/>
        <v>0</v>
      </c>
      <c r="DMJ125" s="119">
        <f t="shared" si="659"/>
        <v>0</v>
      </c>
      <c r="DMK125" s="119">
        <f t="shared" si="659"/>
        <v>0</v>
      </c>
      <c r="DML125" s="119">
        <f t="shared" si="659"/>
        <v>0</v>
      </c>
      <c r="DMM125" s="119">
        <f t="shared" si="659"/>
        <v>0</v>
      </c>
      <c r="DMN125" s="119">
        <f t="shared" si="659"/>
        <v>0</v>
      </c>
      <c r="DMO125" s="119">
        <f t="shared" si="659"/>
        <v>0</v>
      </c>
      <c r="DMP125" s="119">
        <f t="shared" si="659"/>
        <v>0</v>
      </c>
      <c r="DMQ125" s="119">
        <f t="shared" si="659"/>
        <v>0</v>
      </c>
      <c r="DMR125" s="119">
        <f t="shared" si="659"/>
        <v>0</v>
      </c>
      <c r="DMS125" s="119">
        <f t="shared" si="659"/>
        <v>0</v>
      </c>
      <c r="DMT125" s="119">
        <f t="shared" si="659"/>
        <v>0</v>
      </c>
      <c r="DMU125" s="119">
        <f t="shared" si="659"/>
        <v>0</v>
      </c>
      <c r="DMV125" s="119">
        <f t="shared" si="659"/>
        <v>0</v>
      </c>
      <c r="DMW125" s="119">
        <f t="shared" si="659"/>
        <v>0</v>
      </c>
      <c r="DMX125" s="119">
        <f t="shared" si="659"/>
        <v>0</v>
      </c>
      <c r="DMY125" s="119">
        <f t="shared" si="659"/>
        <v>0</v>
      </c>
      <c r="DMZ125" s="119">
        <f t="shared" si="659"/>
        <v>0</v>
      </c>
      <c r="DNA125" s="119">
        <f t="shared" si="659"/>
        <v>0</v>
      </c>
      <c r="DNB125" s="119">
        <f t="shared" si="659"/>
        <v>0</v>
      </c>
      <c r="DNC125" s="119">
        <f t="shared" si="659"/>
        <v>0</v>
      </c>
      <c r="DND125" s="119">
        <f t="shared" si="659"/>
        <v>0</v>
      </c>
      <c r="DNE125" s="119">
        <f t="shared" si="659"/>
        <v>0</v>
      </c>
      <c r="DNF125" s="119">
        <f t="shared" si="659"/>
        <v>0</v>
      </c>
      <c r="DNG125" s="119">
        <f t="shared" si="659"/>
        <v>0</v>
      </c>
      <c r="DNH125" s="119">
        <f t="shared" si="659"/>
        <v>0</v>
      </c>
      <c r="DNI125" s="119">
        <f t="shared" si="659"/>
        <v>0</v>
      </c>
      <c r="DNJ125" s="119">
        <f t="shared" si="659"/>
        <v>0</v>
      </c>
      <c r="DNK125" s="119">
        <f t="shared" si="659"/>
        <v>0</v>
      </c>
      <c r="DNL125" s="119">
        <f t="shared" ref="DNL125:DPW125" si="660">DNL124/COUNTIFS($A$66:$A$115,3)</f>
        <v>0</v>
      </c>
      <c r="DNM125" s="119">
        <f t="shared" si="660"/>
        <v>0</v>
      </c>
      <c r="DNN125" s="119">
        <f t="shared" si="660"/>
        <v>0</v>
      </c>
      <c r="DNO125" s="119">
        <f t="shared" si="660"/>
        <v>0</v>
      </c>
      <c r="DNP125" s="119">
        <f t="shared" si="660"/>
        <v>0</v>
      </c>
      <c r="DNQ125" s="119">
        <f t="shared" si="660"/>
        <v>0</v>
      </c>
      <c r="DNR125" s="119">
        <f t="shared" si="660"/>
        <v>0</v>
      </c>
      <c r="DNS125" s="119">
        <f t="shared" si="660"/>
        <v>0</v>
      </c>
      <c r="DNT125" s="119">
        <f t="shared" si="660"/>
        <v>0</v>
      </c>
      <c r="DNU125" s="119">
        <f t="shared" si="660"/>
        <v>0</v>
      </c>
      <c r="DNV125" s="119">
        <f t="shared" si="660"/>
        <v>0</v>
      </c>
      <c r="DNW125" s="119">
        <f t="shared" si="660"/>
        <v>0</v>
      </c>
      <c r="DNX125" s="119">
        <f t="shared" si="660"/>
        <v>0</v>
      </c>
      <c r="DNY125" s="119">
        <f t="shared" si="660"/>
        <v>0</v>
      </c>
      <c r="DNZ125" s="119">
        <f t="shared" si="660"/>
        <v>0</v>
      </c>
      <c r="DOA125" s="119">
        <f t="shared" si="660"/>
        <v>0</v>
      </c>
      <c r="DOB125" s="119">
        <f t="shared" si="660"/>
        <v>0</v>
      </c>
      <c r="DOC125" s="119">
        <f t="shared" si="660"/>
        <v>0</v>
      </c>
      <c r="DOD125" s="119">
        <f t="shared" si="660"/>
        <v>0</v>
      </c>
      <c r="DOE125" s="119">
        <f t="shared" si="660"/>
        <v>0</v>
      </c>
      <c r="DOF125" s="119">
        <f t="shared" si="660"/>
        <v>0</v>
      </c>
      <c r="DOG125" s="119">
        <f t="shared" si="660"/>
        <v>0</v>
      </c>
      <c r="DOH125" s="119">
        <f t="shared" si="660"/>
        <v>0</v>
      </c>
      <c r="DOI125" s="119">
        <f t="shared" si="660"/>
        <v>0</v>
      </c>
      <c r="DOJ125" s="119">
        <f t="shared" si="660"/>
        <v>0</v>
      </c>
      <c r="DOK125" s="119">
        <f t="shared" si="660"/>
        <v>0</v>
      </c>
      <c r="DOL125" s="119">
        <f t="shared" si="660"/>
        <v>0</v>
      </c>
      <c r="DOM125" s="119">
        <f t="shared" si="660"/>
        <v>0</v>
      </c>
      <c r="DON125" s="119">
        <f t="shared" si="660"/>
        <v>0</v>
      </c>
      <c r="DOO125" s="119">
        <f t="shared" si="660"/>
        <v>0</v>
      </c>
      <c r="DOP125" s="119">
        <f t="shared" si="660"/>
        <v>0</v>
      </c>
      <c r="DOQ125" s="119">
        <f t="shared" si="660"/>
        <v>0</v>
      </c>
      <c r="DOR125" s="119">
        <f t="shared" si="660"/>
        <v>0</v>
      </c>
      <c r="DOS125" s="119">
        <f t="shared" si="660"/>
        <v>0</v>
      </c>
      <c r="DOT125" s="119">
        <f t="shared" si="660"/>
        <v>0</v>
      </c>
      <c r="DOU125" s="119">
        <f t="shared" si="660"/>
        <v>0</v>
      </c>
      <c r="DOV125" s="119">
        <f t="shared" si="660"/>
        <v>0</v>
      </c>
      <c r="DOW125" s="119">
        <f t="shared" si="660"/>
        <v>0</v>
      </c>
      <c r="DOX125" s="119">
        <f t="shared" si="660"/>
        <v>0</v>
      </c>
      <c r="DOY125" s="119">
        <f t="shared" si="660"/>
        <v>0</v>
      </c>
      <c r="DOZ125" s="119">
        <f t="shared" si="660"/>
        <v>0</v>
      </c>
      <c r="DPA125" s="119">
        <f t="shared" si="660"/>
        <v>0</v>
      </c>
      <c r="DPB125" s="119">
        <f t="shared" si="660"/>
        <v>0</v>
      </c>
      <c r="DPC125" s="119">
        <f t="shared" si="660"/>
        <v>0</v>
      </c>
      <c r="DPD125" s="119">
        <f t="shared" si="660"/>
        <v>0</v>
      </c>
      <c r="DPE125" s="119">
        <f t="shared" si="660"/>
        <v>0</v>
      </c>
      <c r="DPF125" s="119">
        <f t="shared" si="660"/>
        <v>0</v>
      </c>
      <c r="DPG125" s="119">
        <f t="shared" si="660"/>
        <v>0</v>
      </c>
      <c r="DPH125" s="119">
        <f t="shared" si="660"/>
        <v>0</v>
      </c>
      <c r="DPI125" s="119">
        <f t="shared" si="660"/>
        <v>0</v>
      </c>
      <c r="DPJ125" s="119">
        <f t="shared" si="660"/>
        <v>0</v>
      </c>
      <c r="DPK125" s="119">
        <f t="shared" si="660"/>
        <v>0</v>
      </c>
      <c r="DPL125" s="119">
        <f t="shared" si="660"/>
        <v>0</v>
      </c>
      <c r="DPM125" s="119">
        <f t="shared" si="660"/>
        <v>0</v>
      </c>
      <c r="DPN125" s="119">
        <f t="shared" si="660"/>
        <v>0</v>
      </c>
      <c r="DPO125" s="119">
        <f t="shared" si="660"/>
        <v>0</v>
      </c>
      <c r="DPP125" s="119">
        <f t="shared" si="660"/>
        <v>0</v>
      </c>
      <c r="DPQ125" s="119">
        <f t="shared" si="660"/>
        <v>0</v>
      </c>
      <c r="DPR125" s="119">
        <f t="shared" si="660"/>
        <v>0</v>
      </c>
      <c r="DPS125" s="119">
        <f t="shared" si="660"/>
        <v>0</v>
      </c>
      <c r="DPT125" s="119">
        <f t="shared" si="660"/>
        <v>0</v>
      </c>
      <c r="DPU125" s="119">
        <f t="shared" si="660"/>
        <v>0</v>
      </c>
      <c r="DPV125" s="119">
        <f t="shared" si="660"/>
        <v>0</v>
      </c>
      <c r="DPW125" s="119">
        <f t="shared" si="660"/>
        <v>0</v>
      </c>
      <c r="DPX125" s="119">
        <f t="shared" ref="DPX125:DSI125" si="661">DPX124/COUNTIFS($A$66:$A$115,3)</f>
        <v>0</v>
      </c>
      <c r="DPY125" s="119">
        <f t="shared" si="661"/>
        <v>0</v>
      </c>
      <c r="DPZ125" s="119">
        <f t="shared" si="661"/>
        <v>0</v>
      </c>
      <c r="DQA125" s="119">
        <f t="shared" si="661"/>
        <v>0</v>
      </c>
      <c r="DQB125" s="119">
        <f t="shared" si="661"/>
        <v>0</v>
      </c>
      <c r="DQC125" s="119">
        <f t="shared" si="661"/>
        <v>0</v>
      </c>
      <c r="DQD125" s="119">
        <f t="shared" si="661"/>
        <v>0</v>
      </c>
      <c r="DQE125" s="119">
        <f t="shared" si="661"/>
        <v>0</v>
      </c>
      <c r="DQF125" s="119">
        <f t="shared" si="661"/>
        <v>0</v>
      </c>
      <c r="DQG125" s="119">
        <f t="shared" si="661"/>
        <v>0</v>
      </c>
      <c r="DQH125" s="119">
        <f t="shared" si="661"/>
        <v>0</v>
      </c>
      <c r="DQI125" s="119">
        <f t="shared" si="661"/>
        <v>0</v>
      </c>
      <c r="DQJ125" s="119">
        <f t="shared" si="661"/>
        <v>0</v>
      </c>
      <c r="DQK125" s="119">
        <f t="shared" si="661"/>
        <v>0</v>
      </c>
      <c r="DQL125" s="119">
        <f t="shared" si="661"/>
        <v>0</v>
      </c>
      <c r="DQM125" s="119">
        <f t="shared" si="661"/>
        <v>0</v>
      </c>
      <c r="DQN125" s="119">
        <f t="shared" si="661"/>
        <v>0</v>
      </c>
      <c r="DQO125" s="119">
        <f t="shared" si="661"/>
        <v>0</v>
      </c>
      <c r="DQP125" s="119">
        <f t="shared" si="661"/>
        <v>0</v>
      </c>
      <c r="DQQ125" s="119">
        <f t="shared" si="661"/>
        <v>0</v>
      </c>
      <c r="DQR125" s="119">
        <f t="shared" si="661"/>
        <v>0</v>
      </c>
      <c r="DQS125" s="119">
        <f t="shared" si="661"/>
        <v>0</v>
      </c>
      <c r="DQT125" s="119">
        <f t="shared" si="661"/>
        <v>0</v>
      </c>
      <c r="DQU125" s="119">
        <f t="shared" si="661"/>
        <v>0</v>
      </c>
      <c r="DQV125" s="119">
        <f t="shared" si="661"/>
        <v>0</v>
      </c>
      <c r="DQW125" s="119">
        <f t="shared" si="661"/>
        <v>0</v>
      </c>
      <c r="DQX125" s="119">
        <f t="shared" si="661"/>
        <v>0</v>
      </c>
      <c r="DQY125" s="119">
        <f t="shared" si="661"/>
        <v>0</v>
      </c>
      <c r="DQZ125" s="119">
        <f t="shared" si="661"/>
        <v>0</v>
      </c>
      <c r="DRA125" s="119">
        <f t="shared" si="661"/>
        <v>0</v>
      </c>
      <c r="DRB125" s="119">
        <f t="shared" si="661"/>
        <v>0</v>
      </c>
      <c r="DRC125" s="119">
        <f t="shared" si="661"/>
        <v>0</v>
      </c>
      <c r="DRD125" s="119">
        <f t="shared" si="661"/>
        <v>0</v>
      </c>
      <c r="DRE125" s="119">
        <f t="shared" si="661"/>
        <v>0</v>
      </c>
      <c r="DRF125" s="119">
        <f t="shared" si="661"/>
        <v>0</v>
      </c>
      <c r="DRG125" s="119">
        <f t="shared" si="661"/>
        <v>0</v>
      </c>
      <c r="DRH125" s="119">
        <f t="shared" si="661"/>
        <v>0</v>
      </c>
      <c r="DRI125" s="119">
        <f t="shared" si="661"/>
        <v>0</v>
      </c>
      <c r="DRJ125" s="119">
        <f t="shared" si="661"/>
        <v>0</v>
      </c>
      <c r="DRK125" s="119">
        <f t="shared" si="661"/>
        <v>0</v>
      </c>
      <c r="DRL125" s="119">
        <f t="shared" si="661"/>
        <v>0</v>
      </c>
      <c r="DRM125" s="119">
        <f t="shared" si="661"/>
        <v>0</v>
      </c>
      <c r="DRN125" s="119">
        <f t="shared" si="661"/>
        <v>0</v>
      </c>
      <c r="DRO125" s="119">
        <f t="shared" si="661"/>
        <v>0</v>
      </c>
      <c r="DRP125" s="119">
        <f t="shared" si="661"/>
        <v>0</v>
      </c>
      <c r="DRQ125" s="119">
        <f t="shared" si="661"/>
        <v>0</v>
      </c>
      <c r="DRR125" s="119">
        <f t="shared" si="661"/>
        <v>0</v>
      </c>
      <c r="DRS125" s="119">
        <f t="shared" si="661"/>
        <v>0</v>
      </c>
      <c r="DRT125" s="119">
        <f t="shared" si="661"/>
        <v>0</v>
      </c>
      <c r="DRU125" s="119">
        <f t="shared" si="661"/>
        <v>0</v>
      </c>
      <c r="DRV125" s="119">
        <f t="shared" si="661"/>
        <v>0</v>
      </c>
      <c r="DRW125" s="119">
        <f t="shared" si="661"/>
        <v>0</v>
      </c>
      <c r="DRX125" s="119">
        <f t="shared" si="661"/>
        <v>0</v>
      </c>
      <c r="DRY125" s="119">
        <f t="shared" si="661"/>
        <v>0</v>
      </c>
      <c r="DRZ125" s="119">
        <f t="shared" si="661"/>
        <v>0</v>
      </c>
      <c r="DSA125" s="119">
        <f t="shared" si="661"/>
        <v>0</v>
      </c>
      <c r="DSB125" s="119">
        <f t="shared" si="661"/>
        <v>0</v>
      </c>
      <c r="DSC125" s="119">
        <f t="shared" si="661"/>
        <v>0</v>
      </c>
      <c r="DSD125" s="119">
        <f t="shared" si="661"/>
        <v>0</v>
      </c>
      <c r="DSE125" s="119">
        <f t="shared" si="661"/>
        <v>0</v>
      </c>
      <c r="DSF125" s="119">
        <f t="shared" si="661"/>
        <v>0</v>
      </c>
      <c r="DSG125" s="119">
        <f t="shared" si="661"/>
        <v>0</v>
      </c>
      <c r="DSH125" s="119">
        <f t="shared" si="661"/>
        <v>0</v>
      </c>
      <c r="DSI125" s="119">
        <f t="shared" si="661"/>
        <v>0</v>
      </c>
      <c r="DSJ125" s="119">
        <f t="shared" ref="DSJ125:DUU125" si="662">DSJ124/COUNTIFS($A$66:$A$115,3)</f>
        <v>0</v>
      </c>
      <c r="DSK125" s="119">
        <f t="shared" si="662"/>
        <v>0</v>
      </c>
      <c r="DSL125" s="119">
        <f t="shared" si="662"/>
        <v>0</v>
      </c>
      <c r="DSM125" s="119">
        <f t="shared" si="662"/>
        <v>0</v>
      </c>
      <c r="DSN125" s="119">
        <f t="shared" si="662"/>
        <v>0</v>
      </c>
      <c r="DSO125" s="119">
        <f t="shared" si="662"/>
        <v>0</v>
      </c>
      <c r="DSP125" s="119">
        <f t="shared" si="662"/>
        <v>0</v>
      </c>
      <c r="DSQ125" s="119">
        <f t="shared" si="662"/>
        <v>0</v>
      </c>
      <c r="DSR125" s="119">
        <f t="shared" si="662"/>
        <v>0</v>
      </c>
      <c r="DSS125" s="119">
        <f t="shared" si="662"/>
        <v>0</v>
      </c>
      <c r="DST125" s="119">
        <f t="shared" si="662"/>
        <v>0</v>
      </c>
      <c r="DSU125" s="119">
        <f t="shared" si="662"/>
        <v>0</v>
      </c>
      <c r="DSV125" s="119">
        <f t="shared" si="662"/>
        <v>0</v>
      </c>
      <c r="DSW125" s="119">
        <f t="shared" si="662"/>
        <v>0</v>
      </c>
      <c r="DSX125" s="119">
        <f t="shared" si="662"/>
        <v>0</v>
      </c>
      <c r="DSY125" s="119">
        <f t="shared" si="662"/>
        <v>0</v>
      </c>
      <c r="DSZ125" s="119">
        <f t="shared" si="662"/>
        <v>0</v>
      </c>
      <c r="DTA125" s="119">
        <f t="shared" si="662"/>
        <v>0</v>
      </c>
      <c r="DTB125" s="119">
        <f t="shared" si="662"/>
        <v>0</v>
      </c>
      <c r="DTC125" s="119">
        <f t="shared" si="662"/>
        <v>0</v>
      </c>
      <c r="DTD125" s="119">
        <f t="shared" si="662"/>
        <v>0</v>
      </c>
      <c r="DTE125" s="119">
        <f t="shared" si="662"/>
        <v>0</v>
      </c>
      <c r="DTF125" s="119">
        <f t="shared" si="662"/>
        <v>0</v>
      </c>
      <c r="DTG125" s="119">
        <f t="shared" si="662"/>
        <v>0</v>
      </c>
      <c r="DTH125" s="119">
        <f t="shared" si="662"/>
        <v>0</v>
      </c>
      <c r="DTI125" s="119">
        <f t="shared" si="662"/>
        <v>0</v>
      </c>
      <c r="DTJ125" s="119">
        <f t="shared" si="662"/>
        <v>0</v>
      </c>
      <c r="DTK125" s="119">
        <f t="shared" si="662"/>
        <v>0</v>
      </c>
      <c r="DTL125" s="119">
        <f t="shared" si="662"/>
        <v>0</v>
      </c>
      <c r="DTM125" s="119">
        <f t="shared" si="662"/>
        <v>0</v>
      </c>
      <c r="DTN125" s="119">
        <f t="shared" si="662"/>
        <v>0.33333333333333331</v>
      </c>
      <c r="DTO125" s="119">
        <f t="shared" si="662"/>
        <v>0.33333333333333331</v>
      </c>
      <c r="DTP125" s="119">
        <f t="shared" si="662"/>
        <v>0.33333333333333331</v>
      </c>
      <c r="DTQ125" s="119">
        <f t="shared" si="662"/>
        <v>0</v>
      </c>
      <c r="DTR125" s="119">
        <f t="shared" si="662"/>
        <v>0</v>
      </c>
      <c r="DTS125" s="119">
        <f t="shared" si="662"/>
        <v>0</v>
      </c>
      <c r="DTT125" s="119">
        <f t="shared" si="662"/>
        <v>0</v>
      </c>
      <c r="DTU125" s="119">
        <f t="shared" si="662"/>
        <v>0</v>
      </c>
      <c r="DTV125" s="119">
        <f t="shared" si="662"/>
        <v>0</v>
      </c>
      <c r="DTW125" s="119">
        <f t="shared" si="662"/>
        <v>0</v>
      </c>
      <c r="DTX125" s="119">
        <f t="shared" si="662"/>
        <v>0</v>
      </c>
      <c r="DTY125" s="119">
        <f t="shared" si="662"/>
        <v>0</v>
      </c>
      <c r="DTZ125" s="119">
        <f t="shared" si="662"/>
        <v>0</v>
      </c>
      <c r="DUA125" s="119">
        <f t="shared" si="662"/>
        <v>0</v>
      </c>
      <c r="DUB125" s="119">
        <f t="shared" si="662"/>
        <v>0</v>
      </c>
      <c r="DUC125" s="119">
        <f t="shared" si="662"/>
        <v>0</v>
      </c>
      <c r="DUD125" s="119">
        <f t="shared" si="662"/>
        <v>0</v>
      </c>
      <c r="DUE125" s="119">
        <f t="shared" si="662"/>
        <v>0</v>
      </c>
      <c r="DUF125" s="119">
        <f t="shared" si="662"/>
        <v>0</v>
      </c>
      <c r="DUG125" s="119">
        <f t="shared" si="662"/>
        <v>0</v>
      </c>
      <c r="DUH125" s="119">
        <f t="shared" si="662"/>
        <v>0</v>
      </c>
      <c r="DUI125" s="119">
        <f t="shared" si="662"/>
        <v>0</v>
      </c>
      <c r="DUJ125" s="119">
        <f t="shared" si="662"/>
        <v>0</v>
      </c>
      <c r="DUK125" s="119">
        <f t="shared" si="662"/>
        <v>0</v>
      </c>
      <c r="DUL125" s="119">
        <f t="shared" si="662"/>
        <v>0</v>
      </c>
      <c r="DUM125" s="119">
        <f t="shared" si="662"/>
        <v>0</v>
      </c>
      <c r="DUN125" s="119">
        <f t="shared" si="662"/>
        <v>0</v>
      </c>
      <c r="DUO125" s="119">
        <f t="shared" si="662"/>
        <v>0</v>
      </c>
      <c r="DUP125" s="119">
        <f t="shared" si="662"/>
        <v>0</v>
      </c>
      <c r="DUQ125" s="119">
        <f t="shared" si="662"/>
        <v>0</v>
      </c>
      <c r="DUR125" s="119">
        <f t="shared" si="662"/>
        <v>0</v>
      </c>
      <c r="DUS125" s="119">
        <f t="shared" si="662"/>
        <v>0</v>
      </c>
      <c r="DUT125" s="119">
        <f t="shared" si="662"/>
        <v>0</v>
      </c>
      <c r="DUU125" s="119">
        <f t="shared" si="662"/>
        <v>0</v>
      </c>
      <c r="DUV125" s="119">
        <f t="shared" ref="DUV125:DXG125" si="663">DUV124/COUNTIFS($A$66:$A$115,3)</f>
        <v>0</v>
      </c>
      <c r="DUW125" s="119">
        <f t="shared" si="663"/>
        <v>0</v>
      </c>
      <c r="DUX125" s="119">
        <f t="shared" si="663"/>
        <v>0</v>
      </c>
      <c r="DUY125" s="119">
        <f t="shared" si="663"/>
        <v>0</v>
      </c>
      <c r="DUZ125" s="119">
        <f t="shared" si="663"/>
        <v>0</v>
      </c>
      <c r="DVA125" s="119">
        <f t="shared" si="663"/>
        <v>0.33333333333333331</v>
      </c>
      <c r="DVB125" s="119">
        <f t="shared" si="663"/>
        <v>0.33333333333333331</v>
      </c>
      <c r="DVC125" s="119">
        <f t="shared" si="663"/>
        <v>0.33333333333333331</v>
      </c>
      <c r="DVD125" s="119">
        <f t="shared" si="663"/>
        <v>0.33333333333333331</v>
      </c>
      <c r="DVE125" s="119">
        <f t="shared" si="663"/>
        <v>0.33333333333333331</v>
      </c>
      <c r="DVF125" s="119">
        <f t="shared" si="663"/>
        <v>0.33333333333333331</v>
      </c>
      <c r="DVG125" s="119">
        <f t="shared" si="663"/>
        <v>0.33333333333333331</v>
      </c>
      <c r="DVH125" s="119">
        <f t="shared" si="663"/>
        <v>0.33333333333333331</v>
      </c>
      <c r="DVI125" s="119">
        <f t="shared" si="663"/>
        <v>0.33333333333333331</v>
      </c>
      <c r="DVJ125" s="119">
        <f t="shared" si="663"/>
        <v>0.33333333333333331</v>
      </c>
      <c r="DVK125" s="119">
        <f t="shared" si="663"/>
        <v>0.33333333333333331</v>
      </c>
      <c r="DVL125" s="119">
        <f t="shared" si="663"/>
        <v>0.33333333333333331</v>
      </c>
      <c r="DVM125" s="119">
        <f t="shared" si="663"/>
        <v>0.33333333333333331</v>
      </c>
      <c r="DVN125" s="119">
        <f t="shared" si="663"/>
        <v>0.33333333333333331</v>
      </c>
      <c r="DVO125" s="119">
        <f t="shared" si="663"/>
        <v>0.33333333333333331</v>
      </c>
      <c r="DVP125" s="119">
        <f t="shared" si="663"/>
        <v>0.33333333333333331</v>
      </c>
      <c r="DVQ125" s="119">
        <f t="shared" si="663"/>
        <v>0.33333333333333331</v>
      </c>
      <c r="DVR125" s="119">
        <f t="shared" si="663"/>
        <v>0.33333333333333331</v>
      </c>
      <c r="DVS125" s="119">
        <f t="shared" si="663"/>
        <v>0.33333333333333331</v>
      </c>
      <c r="DVT125" s="119">
        <f t="shared" si="663"/>
        <v>0.33333333333333331</v>
      </c>
      <c r="DVU125" s="119">
        <f t="shared" si="663"/>
        <v>0.33333333333333331</v>
      </c>
      <c r="DVV125" s="119">
        <f t="shared" si="663"/>
        <v>0.33333333333333331</v>
      </c>
      <c r="DVW125" s="119">
        <f t="shared" si="663"/>
        <v>0.33333333333333331</v>
      </c>
      <c r="DVX125" s="119">
        <f t="shared" si="663"/>
        <v>0</v>
      </c>
      <c r="DVY125" s="119">
        <f t="shared" si="663"/>
        <v>0</v>
      </c>
      <c r="DVZ125" s="119">
        <f t="shared" si="663"/>
        <v>0</v>
      </c>
      <c r="DWA125" s="119">
        <f t="shared" si="663"/>
        <v>0</v>
      </c>
      <c r="DWB125" s="119">
        <f t="shared" si="663"/>
        <v>0</v>
      </c>
      <c r="DWC125" s="119">
        <f t="shared" si="663"/>
        <v>0</v>
      </c>
      <c r="DWD125" s="119">
        <f t="shared" si="663"/>
        <v>0</v>
      </c>
      <c r="DWE125" s="119">
        <f t="shared" si="663"/>
        <v>0</v>
      </c>
      <c r="DWF125" s="119">
        <f t="shared" si="663"/>
        <v>0</v>
      </c>
      <c r="DWG125" s="119">
        <f t="shared" si="663"/>
        <v>0</v>
      </c>
      <c r="DWH125" s="119">
        <f t="shared" si="663"/>
        <v>0</v>
      </c>
      <c r="DWI125" s="119">
        <f t="shared" si="663"/>
        <v>0</v>
      </c>
      <c r="DWJ125" s="119">
        <f t="shared" si="663"/>
        <v>0</v>
      </c>
      <c r="DWK125" s="119">
        <f t="shared" si="663"/>
        <v>0</v>
      </c>
      <c r="DWL125" s="119">
        <f t="shared" si="663"/>
        <v>0</v>
      </c>
      <c r="DWM125" s="119">
        <f t="shared" si="663"/>
        <v>0</v>
      </c>
      <c r="DWN125" s="119">
        <f t="shared" si="663"/>
        <v>0</v>
      </c>
      <c r="DWO125" s="119">
        <f t="shared" si="663"/>
        <v>0</v>
      </c>
      <c r="DWP125" s="119">
        <f t="shared" si="663"/>
        <v>0</v>
      </c>
      <c r="DWQ125" s="119">
        <f t="shared" si="663"/>
        <v>0</v>
      </c>
      <c r="DWR125" s="119">
        <f t="shared" si="663"/>
        <v>0</v>
      </c>
      <c r="DWS125" s="119">
        <f t="shared" si="663"/>
        <v>0</v>
      </c>
      <c r="DWT125" s="119">
        <f t="shared" si="663"/>
        <v>0</v>
      </c>
      <c r="DWU125" s="119">
        <f t="shared" si="663"/>
        <v>0</v>
      </c>
      <c r="DWV125" s="119">
        <f t="shared" si="663"/>
        <v>0</v>
      </c>
      <c r="DWW125" s="119">
        <f t="shared" si="663"/>
        <v>0</v>
      </c>
      <c r="DWX125" s="119">
        <f t="shared" si="663"/>
        <v>0</v>
      </c>
      <c r="DWY125" s="119">
        <f t="shared" si="663"/>
        <v>0</v>
      </c>
      <c r="DWZ125" s="119">
        <f t="shared" si="663"/>
        <v>0</v>
      </c>
      <c r="DXA125" s="119">
        <f t="shared" si="663"/>
        <v>0</v>
      </c>
      <c r="DXB125" s="119">
        <f t="shared" si="663"/>
        <v>0</v>
      </c>
      <c r="DXC125" s="119">
        <f t="shared" si="663"/>
        <v>0</v>
      </c>
      <c r="DXD125" s="119">
        <f t="shared" si="663"/>
        <v>0</v>
      </c>
      <c r="DXE125" s="119">
        <f t="shared" si="663"/>
        <v>0</v>
      </c>
      <c r="DXF125" s="119">
        <f t="shared" si="663"/>
        <v>0</v>
      </c>
      <c r="DXG125" s="119">
        <f t="shared" si="663"/>
        <v>0</v>
      </c>
      <c r="DXH125" s="119">
        <f t="shared" ref="DXH125:DZS125" si="664">DXH124/COUNTIFS($A$66:$A$115,3)</f>
        <v>0</v>
      </c>
      <c r="DXI125" s="119">
        <f t="shared" si="664"/>
        <v>0</v>
      </c>
      <c r="DXJ125" s="119">
        <f t="shared" si="664"/>
        <v>0</v>
      </c>
      <c r="DXK125" s="119">
        <f t="shared" si="664"/>
        <v>0</v>
      </c>
      <c r="DXL125" s="119">
        <f t="shared" si="664"/>
        <v>0</v>
      </c>
      <c r="DXM125" s="119">
        <f t="shared" si="664"/>
        <v>0</v>
      </c>
      <c r="DXN125" s="119">
        <f t="shared" si="664"/>
        <v>0</v>
      </c>
      <c r="DXO125" s="119">
        <f t="shared" si="664"/>
        <v>0</v>
      </c>
      <c r="DXP125" s="119">
        <f t="shared" si="664"/>
        <v>0</v>
      </c>
      <c r="DXQ125" s="119">
        <f t="shared" si="664"/>
        <v>0</v>
      </c>
      <c r="DXR125" s="119">
        <f t="shared" si="664"/>
        <v>0</v>
      </c>
      <c r="DXS125" s="119">
        <f t="shared" si="664"/>
        <v>0</v>
      </c>
      <c r="DXT125" s="119">
        <f t="shared" si="664"/>
        <v>0</v>
      </c>
      <c r="DXU125" s="119">
        <f t="shared" si="664"/>
        <v>0</v>
      </c>
      <c r="DXV125" s="119">
        <f t="shared" si="664"/>
        <v>0</v>
      </c>
      <c r="DXW125" s="119">
        <f t="shared" si="664"/>
        <v>0</v>
      </c>
      <c r="DXX125" s="119">
        <f t="shared" si="664"/>
        <v>0</v>
      </c>
      <c r="DXY125" s="119">
        <f t="shared" si="664"/>
        <v>0</v>
      </c>
      <c r="DXZ125" s="119">
        <f t="shared" si="664"/>
        <v>0</v>
      </c>
      <c r="DYA125" s="119">
        <f t="shared" si="664"/>
        <v>0</v>
      </c>
      <c r="DYB125" s="119">
        <f t="shared" si="664"/>
        <v>0</v>
      </c>
      <c r="DYC125" s="119">
        <f t="shared" si="664"/>
        <v>0</v>
      </c>
      <c r="DYD125" s="119">
        <f t="shared" si="664"/>
        <v>0</v>
      </c>
      <c r="DYE125" s="119">
        <f t="shared" si="664"/>
        <v>0</v>
      </c>
      <c r="DYF125" s="119">
        <f t="shared" si="664"/>
        <v>0</v>
      </c>
      <c r="DYG125" s="119">
        <f t="shared" si="664"/>
        <v>0</v>
      </c>
      <c r="DYH125" s="119">
        <f t="shared" si="664"/>
        <v>0</v>
      </c>
      <c r="DYI125" s="119">
        <f t="shared" si="664"/>
        <v>0</v>
      </c>
      <c r="DYJ125" s="119">
        <f t="shared" si="664"/>
        <v>0</v>
      </c>
      <c r="DYK125" s="119">
        <f t="shared" si="664"/>
        <v>0</v>
      </c>
      <c r="DYL125" s="119">
        <f t="shared" si="664"/>
        <v>0</v>
      </c>
      <c r="DYM125" s="119">
        <f t="shared" si="664"/>
        <v>0</v>
      </c>
      <c r="DYN125" s="119">
        <f t="shared" si="664"/>
        <v>0</v>
      </c>
      <c r="DYO125" s="119">
        <f t="shared" si="664"/>
        <v>0</v>
      </c>
      <c r="DYP125" s="119">
        <f t="shared" si="664"/>
        <v>0</v>
      </c>
      <c r="DYQ125" s="119">
        <f t="shared" si="664"/>
        <v>0</v>
      </c>
      <c r="DYR125" s="119">
        <f t="shared" si="664"/>
        <v>0</v>
      </c>
      <c r="DYS125" s="119">
        <f t="shared" si="664"/>
        <v>0</v>
      </c>
      <c r="DYT125" s="119">
        <f t="shared" si="664"/>
        <v>0</v>
      </c>
      <c r="DYU125" s="119">
        <f t="shared" si="664"/>
        <v>0</v>
      </c>
      <c r="DYV125" s="119">
        <f t="shared" si="664"/>
        <v>0</v>
      </c>
      <c r="DYW125" s="119">
        <f t="shared" si="664"/>
        <v>0</v>
      </c>
      <c r="DYX125" s="119">
        <f t="shared" si="664"/>
        <v>0</v>
      </c>
      <c r="DYY125" s="119">
        <f t="shared" si="664"/>
        <v>0</v>
      </c>
      <c r="DYZ125" s="119">
        <f t="shared" si="664"/>
        <v>0</v>
      </c>
      <c r="DZA125" s="119">
        <f t="shared" si="664"/>
        <v>0</v>
      </c>
      <c r="DZB125" s="119">
        <f t="shared" si="664"/>
        <v>0</v>
      </c>
      <c r="DZC125" s="119">
        <f t="shared" si="664"/>
        <v>0</v>
      </c>
      <c r="DZD125" s="119">
        <f t="shared" si="664"/>
        <v>0</v>
      </c>
      <c r="DZE125" s="119">
        <f t="shared" si="664"/>
        <v>0</v>
      </c>
      <c r="DZF125" s="119">
        <f t="shared" si="664"/>
        <v>0</v>
      </c>
      <c r="DZG125" s="119">
        <f t="shared" si="664"/>
        <v>0</v>
      </c>
      <c r="DZH125" s="119">
        <f t="shared" si="664"/>
        <v>0</v>
      </c>
      <c r="DZI125" s="119">
        <f t="shared" si="664"/>
        <v>0</v>
      </c>
      <c r="DZJ125" s="119">
        <f t="shared" si="664"/>
        <v>0</v>
      </c>
      <c r="DZK125" s="119">
        <f t="shared" si="664"/>
        <v>0</v>
      </c>
      <c r="DZL125" s="119">
        <f t="shared" si="664"/>
        <v>0</v>
      </c>
      <c r="DZM125" s="119">
        <f t="shared" si="664"/>
        <v>0</v>
      </c>
      <c r="DZN125" s="119">
        <f t="shared" si="664"/>
        <v>0</v>
      </c>
      <c r="DZO125" s="119">
        <f t="shared" si="664"/>
        <v>0</v>
      </c>
      <c r="DZP125" s="119">
        <f t="shared" si="664"/>
        <v>0</v>
      </c>
      <c r="DZQ125" s="119">
        <f t="shared" si="664"/>
        <v>0</v>
      </c>
      <c r="DZR125" s="119">
        <f t="shared" si="664"/>
        <v>0</v>
      </c>
      <c r="DZS125" s="119">
        <f t="shared" si="664"/>
        <v>0</v>
      </c>
      <c r="DZT125" s="119">
        <f t="shared" ref="DZT125:DZW125" si="665">DZT124/COUNTIFS($A$66:$A$115,3)</f>
        <v>0</v>
      </c>
      <c r="DZU125" s="119">
        <f t="shared" si="665"/>
        <v>0</v>
      </c>
      <c r="DZV125" s="119">
        <f t="shared" si="665"/>
        <v>0</v>
      </c>
      <c r="DZW125" s="119">
        <f t="shared" si="665"/>
        <v>0</v>
      </c>
    </row>
    <row r="126" spans="1:3419" ht="15.75" customHeight="1" thickBot="1" x14ac:dyDescent="0.5">
      <c r="B126" s="163" t="s">
        <v>3559</v>
      </c>
      <c r="C126" s="164"/>
      <c r="D126" s="164"/>
      <c r="E126" s="164"/>
      <c r="F126" s="165"/>
      <c r="G126" s="6">
        <f t="shared" ref="G126:BR126" si="666">COUNTIFS($A$66:$A$115,4,G66:G115,"X")</f>
        <v>0</v>
      </c>
      <c r="H126" s="120">
        <f t="shared" si="666"/>
        <v>0</v>
      </c>
      <c r="I126" s="120">
        <f t="shared" si="666"/>
        <v>0</v>
      </c>
      <c r="J126" s="120">
        <f t="shared" si="666"/>
        <v>0</v>
      </c>
      <c r="K126" s="120">
        <f t="shared" si="666"/>
        <v>0</v>
      </c>
      <c r="L126" s="120">
        <f t="shared" si="666"/>
        <v>0</v>
      </c>
      <c r="M126" s="120">
        <f t="shared" si="666"/>
        <v>0</v>
      </c>
      <c r="N126" s="120">
        <f t="shared" si="666"/>
        <v>0</v>
      </c>
      <c r="O126" s="120">
        <f t="shared" si="666"/>
        <v>0</v>
      </c>
      <c r="P126" s="120">
        <f t="shared" si="666"/>
        <v>0</v>
      </c>
      <c r="Q126" s="120">
        <f t="shared" si="666"/>
        <v>1</v>
      </c>
      <c r="R126" s="120">
        <f t="shared" si="666"/>
        <v>0</v>
      </c>
      <c r="S126" s="120">
        <f t="shared" si="666"/>
        <v>0</v>
      </c>
      <c r="T126" s="120">
        <f t="shared" si="666"/>
        <v>0</v>
      </c>
      <c r="U126" s="120">
        <f t="shared" si="666"/>
        <v>0</v>
      </c>
      <c r="V126" s="120">
        <f t="shared" si="666"/>
        <v>0</v>
      </c>
      <c r="W126" s="120">
        <f t="shared" si="666"/>
        <v>0</v>
      </c>
      <c r="X126" s="120">
        <f t="shared" si="666"/>
        <v>0</v>
      </c>
      <c r="Y126" s="120">
        <f t="shared" si="666"/>
        <v>0</v>
      </c>
      <c r="Z126" s="120">
        <f t="shared" si="666"/>
        <v>0</v>
      </c>
      <c r="AA126" s="120">
        <f t="shared" si="666"/>
        <v>0</v>
      </c>
      <c r="AB126" s="120">
        <f t="shared" si="666"/>
        <v>0</v>
      </c>
      <c r="AC126" s="120">
        <f t="shared" si="666"/>
        <v>0</v>
      </c>
      <c r="AD126" s="120">
        <f t="shared" si="666"/>
        <v>0</v>
      </c>
      <c r="AE126" s="120">
        <f t="shared" si="666"/>
        <v>0</v>
      </c>
      <c r="AF126" s="120">
        <f t="shared" si="666"/>
        <v>0</v>
      </c>
      <c r="AG126" s="120">
        <f t="shared" si="666"/>
        <v>0</v>
      </c>
      <c r="AH126" s="120">
        <f t="shared" si="666"/>
        <v>0</v>
      </c>
      <c r="AI126" s="120">
        <f t="shared" si="666"/>
        <v>0</v>
      </c>
      <c r="AJ126" s="120">
        <f t="shared" si="666"/>
        <v>0</v>
      </c>
      <c r="AK126" s="120">
        <f t="shared" si="666"/>
        <v>0</v>
      </c>
      <c r="AL126" s="120">
        <f t="shared" si="666"/>
        <v>0</v>
      </c>
      <c r="AM126" s="120">
        <f t="shared" si="666"/>
        <v>0</v>
      </c>
      <c r="AN126" s="120">
        <f t="shared" si="666"/>
        <v>0</v>
      </c>
      <c r="AO126" s="120">
        <f t="shared" si="666"/>
        <v>0</v>
      </c>
      <c r="AP126" s="120">
        <f t="shared" si="666"/>
        <v>0</v>
      </c>
      <c r="AQ126" s="120">
        <f t="shared" si="666"/>
        <v>0</v>
      </c>
      <c r="AR126" s="120">
        <f t="shared" si="666"/>
        <v>0</v>
      </c>
      <c r="AS126" s="120">
        <f t="shared" si="666"/>
        <v>0</v>
      </c>
      <c r="AT126" s="120">
        <f t="shared" si="666"/>
        <v>0</v>
      </c>
      <c r="AU126" s="120">
        <f t="shared" si="666"/>
        <v>0</v>
      </c>
      <c r="AV126" s="120">
        <f t="shared" si="666"/>
        <v>0</v>
      </c>
      <c r="AW126" s="120">
        <f t="shared" si="666"/>
        <v>0</v>
      </c>
      <c r="AX126" s="120">
        <f t="shared" si="666"/>
        <v>0</v>
      </c>
      <c r="AY126" s="120">
        <f t="shared" si="666"/>
        <v>0</v>
      </c>
      <c r="AZ126" s="120">
        <f t="shared" si="666"/>
        <v>0</v>
      </c>
      <c r="BA126" s="120">
        <f t="shared" si="666"/>
        <v>0</v>
      </c>
      <c r="BB126" s="120">
        <f t="shared" si="666"/>
        <v>0</v>
      </c>
      <c r="BC126" s="120">
        <f t="shared" si="666"/>
        <v>0</v>
      </c>
      <c r="BD126" s="120">
        <f t="shared" si="666"/>
        <v>0</v>
      </c>
      <c r="BE126" s="120">
        <f t="shared" si="666"/>
        <v>0</v>
      </c>
      <c r="BF126" s="120">
        <f t="shared" si="666"/>
        <v>0</v>
      </c>
      <c r="BG126" s="120">
        <f t="shared" si="666"/>
        <v>0</v>
      </c>
      <c r="BH126" s="120">
        <f t="shared" si="666"/>
        <v>0</v>
      </c>
      <c r="BI126" s="120">
        <f t="shared" si="666"/>
        <v>0</v>
      </c>
      <c r="BJ126" s="120">
        <f t="shared" si="666"/>
        <v>0</v>
      </c>
      <c r="BK126" s="120">
        <f t="shared" si="666"/>
        <v>0</v>
      </c>
      <c r="BL126" s="120">
        <f t="shared" si="666"/>
        <v>0</v>
      </c>
      <c r="BM126" s="120">
        <f t="shared" si="666"/>
        <v>0</v>
      </c>
      <c r="BN126" s="120">
        <f t="shared" si="666"/>
        <v>0</v>
      </c>
      <c r="BO126" s="120">
        <f t="shared" si="666"/>
        <v>0</v>
      </c>
      <c r="BP126" s="120">
        <f t="shared" si="666"/>
        <v>0</v>
      </c>
      <c r="BQ126" s="120">
        <f t="shared" si="666"/>
        <v>0</v>
      </c>
      <c r="BR126" s="120">
        <f t="shared" si="666"/>
        <v>0</v>
      </c>
      <c r="BS126" s="120">
        <f t="shared" ref="BS126:ED126" si="667">COUNTIFS($A$66:$A$115,4,BS66:BS115,"X")</f>
        <v>0</v>
      </c>
      <c r="BT126" s="120">
        <f t="shared" si="667"/>
        <v>0</v>
      </c>
      <c r="BU126" s="120">
        <f t="shared" si="667"/>
        <v>0</v>
      </c>
      <c r="BV126" s="120">
        <f t="shared" si="667"/>
        <v>0</v>
      </c>
      <c r="BW126" s="120">
        <f t="shared" si="667"/>
        <v>0</v>
      </c>
      <c r="BX126" s="120">
        <f t="shared" si="667"/>
        <v>0</v>
      </c>
      <c r="BY126" s="120">
        <f t="shared" si="667"/>
        <v>0</v>
      </c>
      <c r="BZ126" s="120">
        <f t="shared" si="667"/>
        <v>0</v>
      </c>
      <c r="CA126" s="120">
        <f t="shared" si="667"/>
        <v>0</v>
      </c>
      <c r="CB126" s="120">
        <f t="shared" si="667"/>
        <v>0</v>
      </c>
      <c r="CC126" s="120">
        <f t="shared" si="667"/>
        <v>0</v>
      </c>
      <c r="CD126" s="120">
        <f t="shared" si="667"/>
        <v>0</v>
      </c>
      <c r="CE126" s="120">
        <f t="shared" si="667"/>
        <v>0</v>
      </c>
      <c r="CF126" s="120">
        <f t="shared" si="667"/>
        <v>0</v>
      </c>
      <c r="CG126" s="120">
        <f t="shared" si="667"/>
        <v>0</v>
      </c>
      <c r="CH126" s="120">
        <f t="shared" si="667"/>
        <v>0</v>
      </c>
      <c r="CI126" s="120">
        <f t="shared" si="667"/>
        <v>0</v>
      </c>
      <c r="CJ126" s="120">
        <f t="shared" si="667"/>
        <v>0</v>
      </c>
      <c r="CK126" s="120">
        <f t="shared" si="667"/>
        <v>0</v>
      </c>
      <c r="CL126" s="120">
        <f t="shared" si="667"/>
        <v>0</v>
      </c>
      <c r="CM126" s="120">
        <f t="shared" si="667"/>
        <v>0</v>
      </c>
      <c r="CN126" s="120">
        <f t="shared" si="667"/>
        <v>0</v>
      </c>
      <c r="CO126" s="120">
        <f t="shared" si="667"/>
        <v>0</v>
      </c>
      <c r="CP126" s="120">
        <f t="shared" si="667"/>
        <v>0</v>
      </c>
      <c r="CQ126" s="120">
        <f t="shared" si="667"/>
        <v>0</v>
      </c>
      <c r="CR126" s="120">
        <f t="shared" si="667"/>
        <v>0</v>
      </c>
      <c r="CS126" s="120">
        <f t="shared" si="667"/>
        <v>0</v>
      </c>
      <c r="CT126" s="120">
        <f t="shared" si="667"/>
        <v>0</v>
      </c>
      <c r="CU126" s="120">
        <f t="shared" si="667"/>
        <v>0</v>
      </c>
      <c r="CV126" s="120">
        <f t="shared" si="667"/>
        <v>0</v>
      </c>
      <c r="CW126" s="120">
        <f t="shared" si="667"/>
        <v>0</v>
      </c>
      <c r="CX126" s="120">
        <f t="shared" si="667"/>
        <v>0</v>
      </c>
      <c r="CY126" s="120">
        <f t="shared" si="667"/>
        <v>0</v>
      </c>
      <c r="CZ126" s="120">
        <f t="shared" si="667"/>
        <v>0</v>
      </c>
      <c r="DA126" s="120">
        <f t="shared" si="667"/>
        <v>0</v>
      </c>
      <c r="DB126" s="120">
        <f t="shared" si="667"/>
        <v>0</v>
      </c>
      <c r="DC126" s="120">
        <f t="shared" si="667"/>
        <v>0</v>
      </c>
      <c r="DD126" s="120">
        <f t="shared" si="667"/>
        <v>0</v>
      </c>
      <c r="DE126" s="120">
        <f t="shared" si="667"/>
        <v>0</v>
      </c>
      <c r="DF126" s="120">
        <f t="shared" si="667"/>
        <v>0</v>
      </c>
      <c r="DG126" s="120">
        <f t="shared" si="667"/>
        <v>0</v>
      </c>
      <c r="DH126" s="120">
        <f t="shared" si="667"/>
        <v>0</v>
      </c>
      <c r="DI126" s="120">
        <f t="shared" si="667"/>
        <v>0</v>
      </c>
      <c r="DJ126" s="120">
        <f t="shared" si="667"/>
        <v>0</v>
      </c>
      <c r="DK126" s="120">
        <f t="shared" si="667"/>
        <v>0</v>
      </c>
      <c r="DL126" s="120">
        <f t="shared" si="667"/>
        <v>0</v>
      </c>
      <c r="DM126" s="120">
        <f t="shared" si="667"/>
        <v>0</v>
      </c>
      <c r="DN126" s="120">
        <f t="shared" si="667"/>
        <v>0</v>
      </c>
      <c r="DO126" s="120">
        <f t="shared" si="667"/>
        <v>0</v>
      </c>
      <c r="DP126" s="120">
        <f t="shared" si="667"/>
        <v>0</v>
      </c>
      <c r="DQ126" s="120">
        <f t="shared" si="667"/>
        <v>0</v>
      </c>
      <c r="DR126" s="120">
        <f t="shared" si="667"/>
        <v>0</v>
      </c>
      <c r="DS126" s="120">
        <f t="shared" si="667"/>
        <v>0</v>
      </c>
      <c r="DT126" s="120">
        <f t="shared" si="667"/>
        <v>0</v>
      </c>
      <c r="DU126" s="120">
        <f t="shared" si="667"/>
        <v>0</v>
      </c>
      <c r="DV126" s="120">
        <f t="shared" si="667"/>
        <v>0</v>
      </c>
      <c r="DW126" s="120">
        <f t="shared" si="667"/>
        <v>0</v>
      </c>
      <c r="DX126" s="120">
        <f t="shared" si="667"/>
        <v>0</v>
      </c>
      <c r="DY126" s="120">
        <f t="shared" si="667"/>
        <v>0</v>
      </c>
      <c r="DZ126" s="120">
        <f t="shared" si="667"/>
        <v>0</v>
      </c>
      <c r="EA126" s="120">
        <f t="shared" si="667"/>
        <v>0</v>
      </c>
      <c r="EB126" s="120">
        <f t="shared" si="667"/>
        <v>0</v>
      </c>
      <c r="EC126" s="120">
        <f t="shared" si="667"/>
        <v>0</v>
      </c>
      <c r="ED126" s="120">
        <f t="shared" si="667"/>
        <v>0</v>
      </c>
      <c r="EE126" s="120">
        <f t="shared" ref="EE126:GP126" si="668">COUNTIFS($A$66:$A$115,4,EE66:EE115,"X")</f>
        <v>0</v>
      </c>
      <c r="EF126" s="120">
        <f t="shared" si="668"/>
        <v>0</v>
      </c>
      <c r="EG126" s="120">
        <f t="shared" si="668"/>
        <v>0</v>
      </c>
      <c r="EH126" s="120">
        <f t="shared" si="668"/>
        <v>0</v>
      </c>
      <c r="EI126" s="120">
        <f t="shared" si="668"/>
        <v>0</v>
      </c>
      <c r="EJ126" s="120">
        <f t="shared" si="668"/>
        <v>0</v>
      </c>
      <c r="EK126" s="120">
        <f t="shared" si="668"/>
        <v>0</v>
      </c>
      <c r="EL126" s="120">
        <f t="shared" si="668"/>
        <v>0</v>
      </c>
      <c r="EM126" s="120">
        <f t="shared" si="668"/>
        <v>0</v>
      </c>
      <c r="EN126" s="120">
        <f t="shared" si="668"/>
        <v>0</v>
      </c>
      <c r="EO126" s="120">
        <f t="shared" si="668"/>
        <v>0</v>
      </c>
      <c r="EP126" s="120">
        <f t="shared" si="668"/>
        <v>0</v>
      </c>
      <c r="EQ126" s="120">
        <f t="shared" si="668"/>
        <v>0</v>
      </c>
      <c r="ER126" s="120">
        <f t="shared" si="668"/>
        <v>0</v>
      </c>
      <c r="ES126" s="120">
        <f t="shared" si="668"/>
        <v>0</v>
      </c>
      <c r="ET126" s="120">
        <f t="shared" si="668"/>
        <v>0</v>
      </c>
      <c r="EU126" s="120">
        <f t="shared" si="668"/>
        <v>0</v>
      </c>
      <c r="EV126" s="120">
        <f t="shared" si="668"/>
        <v>0</v>
      </c>
      <c r="EW126" s="120">
        <f t="shared" si="668"/>
        <v>0</v>
      </c>
      <c r="EX126" s="120">
        <f t="shared" si="668"/>
        <v>0</v>
      </c>
      <c r="EY126" s="120">
        <f t="shared" si="668"/>
        <v>0</v>
      </c>
      <c r="EZ126" s="120">
        <f t="shared" si="668"/>
        <v>0</v>
      </c>
      <c r="FA126" s="120">
        <f t="shared" si="668"/>
        <v>0</v>
      </c>
      <c r="FB126" s="120">
        <f t="shared" si="668"/>
        <v>0</v>
      </c>
      <c r="FC126" s="120">
        <f t="shared" si="668"/>
        <v>0</v>
      </c>
      <c r="FD126" s="120">
        <f t="shared" si="668"/>
        <v>0</v>
      </c>
      <c r="FE126" s="120">
        <f t="shared" si="668"/>
        <v>0</v>
      </c>
      <c r="FF126" s="120">
        <f t="shared" si="668"/>
        <v>0</v>
      </c>
      <c r="FG126" s="120">
        <f t="shared" si="668"/>
        <v>0</v>
      </c>
      <c r="FH126" s="120">
        <f t="shared" si="668"/>
        <v>0</v>
      </c>
      <c r="FI126" s="120">
        <f t="shared" si="668"/>
        <v>0</v>
      </c>
      <c r="FJ126" s="120">
        <f t="shared" si="668"/>
        <v>0</v>
      </c>
      <c r="FK126" s="120">
        <f t="shared" si="668"/>
        <v>0</v>
      </c>
      <c r="FL126" s="120">
        <f t="shared" si="668"/>
        <v>0</v>
      </c>
      <c r="FM126" s="120">
        <f t="shared" si="668"/>
        <v>0</v>
      </c>
      <c r="FN126" s="120">
        <f t="shared" si="668"/>
        <v>0</v>
      </c>
      <c r="FO126" s="120">
        <f t="shared" si="668"/>
        <v>0</v>
      </c>
      <c r="FP126" s="120">
        <f t="shared" si="668"/>
        <v>0</v>
      </c>
      <c r="FQ126" s="120">
        <f t="shared" si="668"/>
        <v>0</v>
      </c>
      <c r="FR126" s="120">
        <f t="shared" si="668"/>
        <v>0</v>
      </c>
      <c r="FS126" s="120">
        <f t="shared" si="668"/>
        <v>0</v>
      </c>
      <c r="FT126" s="120">
        <f t="shared" si="668"/>
        <v>0</v>
      </c>
      <c r="FU126" s="120">
        <f t="shared" si="668"/>
        <v>0</v>
      </c>
      <c r="FV126" s="120">
        <f t="shared" si="668"/>
        <v>0</v>
      </c>
      <c r="FW126" s="120">
        <f t="shared" si="668"/>
        <v>0</v>
      </c>
      <c r="FX126" s="120">
        <f t="shared" si="668"/>
        <v>0</v>
      </c>
      <c r="FY126" s="120">
        <f t="shared" si="668"/>
        <v>0</v>
      </c>
      <c r="FZ126" s="120">
        <f t="shared" si="668"/>
        <v>0</v>
      </c>
      <c r="GA126" s="120">
        <f t="shared" si="668"/>
        <v>0</v>
      </c>
      <c r="GB126" s="120">
        <f t="shared" si="668"/>
        <v>0</v>
      </c>
      <c r="GC126" s="120">
        <f t="shared" si="668"/>
        <v>0</v>
      </c>
      <c r="GD126" s="120">
        <f t="shared" si="668"/>
        <v>0</v>
      </c>
      <c r="GE126" s="120">
        <f t="shared" si="668"/>
        <v>0</v>
      </c>
      <c r="GF126" s="120">
        <f t="shared" si="668"/>
        <v>0</v>
      </c>
      <c r="GG126" s="120">
        <f t="shared" si="668"/>
        <v>0</v>
      </c>
      <c r="GH126" s="120">
        <f t="shared" si="668"/>
        <v>0</v>
      </c>
      <c r="GI126" s="120">
        <f t="shared" si="668"/>
        <v>0</v>
      </c>
      <c r="GJ126" s="120">
        <f t="shared" si="668"/>
        <v>0</v>
      </c>
      <c r="GK126" s="120">
        <f t="shared" si="668"/>
        <v>0</v>
      </c>
      <c r="GL126" s="120">
        <f t="shared" si="668"/>
        <v>0</v>
      </c>
      <c r="GM126" s="120">
        <f t="shared" si="668"/>
        <v>0</v>
      </c>
      <c r="GN126" s="120">
        <f t="shared" si="668"/>
        <v>0</v>
      </c>
      <c r="GO126" s="120">
        <f t="shared" si="668"/>
        <v>0</v>
      </c>
      <c r="GP126" s="120">
        <f t="shared" si="668"/>
        <v>0</v>
      </c>
      <c r="GQ126" s="120">
        <f t="shared" ref="GQ126:JB126" si="669">COUNTIFS($A$66:$A$115,4,GQ66:GQ115,"X")</f>
        <v>0</v>
      </c>
      <c r="GR126" s="120">
        <f t="shared" si="669"/>
        <v>0</v>
      </c>
      <c r="GS126" s="120">
        <f t="shared" si="669"/>
        <v>0</v>
      </c>
      <c r="GT126" s="120">
        <f t="shared" si="669"/>
        <v>0</v>
      </c>
      <c r="GU126" s="120">
        <f t="shared" si="669"/>
        <v>0</v>
      </c>
      <c r="GV126" s="120">
        <f t="shared" si="669"/>
        <v>0</v>
      </c>
      <c r="GW126" s="120">
        <f t="shared" si="669"/>
        <v>0</v>
      </c>
      <c r="GX126" s="120">
        <f t="shared" si="669"/>
        <v>0</v>
      </c>
      <c r="GY126" s="120">
        <f t="shared" si="669"/>
        <v>0</v>
      </c>
      <c r="GZ126" s="120">
        <f t="shared" si="669"/>
        <v>0</v>
      </c>
      <c r="HA126" s="120">
        <f t="shared" si="669"/>
        <v>0</v>
      </c>
      <c r="HB126" s="120">
        <f t="shared" si="669"/>
        <v>0</v>
      </c>
      <c r="HC126" s="120">
        <f t="shared" si="669"/>
        <v>0</v>
      </c>
      <c r="HD126" s="120">
        <f t="shared" si="669"/>
        <v>0</v>
      </c>
      <c r="HE126" s="120">
        <f t="shared" si="669"/>
        <v>0</v>
      </c>
      <c r="HF126" s="120">
        <f t="shared" si="669"/>
        <v>0</v>
      </c>
      <c r="HG126" s="120">
        <f t="shared" si="669"/>
        <v>0</v>
      </c>
      <c r="HH126" s="120">
        <f t="shared" si="669"/>
        <v>0</v>
      </c>
      <c r="HI126" s="120">
        <f t="shared" si="669"/>
        <v>0</v>
      </c>
      <c r="HJ126" s="120">
        <f t="shared" si="669"/>
        <v>0</v>
      </c>
      <c r="HK126" s="120">
        <f t="shared" si="669"/>
        <v>0</v>
      </c>
      <c r="HL126" s="120">
        <f t="shared" si="669"/>
        <v>0</v>
      </c>
      <c r="HM126" s="120">
        <f t="shared" si="669"/>
        <v>0</v>
      </c>
      <c r="HN126" s="120">
        <f t="shared" si="669"/>
        <v>0</v>
      </c>
      <c r="HO126" s="120">
        <f t="shared" si="669"/>
        <v>0</v>
      </c>
      <c r="HP126" s="120">
        <f t="shared" si="669"/>
        <v>0</v>
      </c>
      <c r="HQ126" s="120">
        <f t="shared" si="669"/>
        <v>0</v>
      </c>
      <c r="HR126" s="120">
        <f t="shared" si="669"/>
        <v>0</v>
      </c>
      <c r="HS126" s="120">
        <f t="shared" si="669"/>
        <v>0</v>
      </c>
      <c r="HT126" s="120">
        <f t="shared" si="669"/>
        <v>0</v>
      </c>
      <c r="HU126" s="120">
        <f t="shared" si="669"/>
        <v>0</v>
      </c>
      <c r="HV126" s="120">
        <f t="shared" si="669"/>
        <v>0</v>
      </c>
      <c r="HW126" s="120">
        <f t="shared" si="669"/>
        <v>0</v>
      </c>
      <c r="HX126" s="120">
        <f t="shared" si="669"/>
        <v>0</v>
      </c>
      <c r="HY126" s="120">
        <f t="shared" si="669"/>
        <v>0</v>
      </c>
      <c r="HZ126" s="120">
        <f t="shared" si="669"/>
        <v>0</v>
      </c>
      <c r="IA126" s="120">
        <f t="shared" si="669"/>
        <v>0</v>
      </c>
      <c r="IB126" s="120">
        <f t="shared" si="669"/>
        <v>0</v>
      </c>
      <c r="IC126" s="120">
        <f t="shared" si="669"/>
        <v>0</v>
      </c>
      <c r="ID126" s="120">
        <f t="shared" si="669"/>
        <v>0</v>
      </c>
      <c r="IE126" s="120">
        <f t="shared" si="669"/>
        <v>0</v>
      </c>
      <c r="IF126" s="120">
        <f t="shared" si="669"/>
        <v>0</v>
      </c>
      <c r="IG126" s="120">
        <f t="shared" si="669"/>
        <v>0</v>
      </c>
      <c r="IH126" s="120">
        <f t="shared" si="669"/>
        <v>0</v>
      </c>
      <c r="II126" s="120">
        <f t="shared" si="669"/>
        <v>0</v>
      </c>
      <c r="IJ126" s="120">
        <f t="shared" si="669"/>
        <v>0</v>
      </c>
      <c r="IK126" s="120">
        <f t="shared" si="669"/>
        <v>0</v>
      </c>
      <c r="IL126" s="120">
        <f t="shared" si="669"/>
        <v>0</v>
      </c>
      <c r="IM126" s="120">
        <f t="shared" si="669"/>
        <v>0</v>
      </c>
      <c r="IN126" s="120">
        <f t="shared" si="669"/>
        <v>0</v>
      </c>
      <c r="IO126" s="120">
        <f t="shared" si="669"/>
        <v>0</v>
      </c>
      <c r="IP126" s="120">
        <f t="shared" si="669"/>
        <v>0</v>
      </c>
      <c r="IQ126" s="120">
        <f t="shared" si="669"/>
        <v>0</v>
      </c>
      <c r="IR126" s="120">
        <f t="shared" si="669"/>
        <v>0</v>
      </c>
      <c r="IS126" s="120">
        <f t="shared" si="669"/>
        <v>0</v>
      </c>
      <c r="IT126" s="120">
        <f t="shared" si="669"/>
        <v>0</v>
      </c>
      <c r="IU126" s="120">
        <f t="shared" si="669"/>
        <v>0</v>
      </c>
      <c r="IV126" s="120">
        <f t="shared" si="669"/>
        <v>0</v>
      </c>
      <c r="IW126" s="120">
        <f t="shared" si="669"/>
        <v>0</v>
      </c>
      <c r="IX126" s="120">
        <f t="shared" si="669"/>
        <v>0</v>
      </c>
      <c r="IY126" s="120">
        <f t="shared" si="669"/>
        <v>0</v>
      </c>
      <c r="IZ126" s="120">
        <f t="shared" si="669"/>
        <v>0</v>
      </c>
      <c r="JA126" s="120">
        <f t="shared" si="669"/>
        <v>0</v>
      </c>
      <c r="JB126" s="120">
        <f t="shared" si="669"/>
        <v>0</v>
      </c>
      <c r="JC126" s="120">
        <f t="shared" ref="JC126:LN126" si="670">COUNTIFS($A$66:$A$115,4,JC66:JC115,"X")</f>
        <v>0</v>
      </c>
      <c r="JD126" s="120">
        <f t="shared" si="670"/>
        <v>0</v>
      </c>
      <c r="JE126" s="120">
        <f t="shared" si="670"/>
        <v>0</v>
      </c>
      <c r="JF126" s="120">
        <f t="shared" si="670"/>
        <v>0</v>
      </c>
      <c r="JG126" s="120">
        <f t="shared" si="670"/>
        <v>0</v>
      </c>
      <c r="JH126" s="120">
        <f t="shared" si="670"/>
        <v>0</v>
      </c>
      <c r="JI126" s="120">
        <f t="shared" si="670"/>
        <v>0</v>
      </c>
      <c r="JJ126" s="120">
        <f t="shared" si="670"/>
        <v>0</v>
      </c>
      <c r="JK126" s="120">
        <f t="shared" si="670"/>
        <v>0</v>
      </c>
      <c r="JL126" s="120">
        <f t="shared" si="670"/>
        <v>0</v>
      </c>
      <c r="JM126" s="120">
        <f t="shared" si="670"/>
        <v>0</v>
      </c>
      <c r="JN126" s="120">
        <f t="shared" si="670"/>
        <v>0</v>
      </c>
      <c r="JO126" s="120">
        <f t="shared" si="670"/>
        <v>0</v>
      </c>
      <c r="JP126" s="120">
        <f t="shared" si="670"/>
        <v>0</v>
      </c>
      <c r="JQ126" s="120">
        <f t="shared" si="670"/>
        <v>0</v>
      </c>
      <c r="JR126" s="120">
        <f t="shared" si="670"/>
        <v>0</v>
      </c>
      <c r="JS126" s="120">
        <f t="shared" si="670"/>
        <v>0</v>
      </c>
      <c r="JT126" s="120">
        <f t="shared" si="670"/>
        <v>0</v>
      </c>
      <c r="JU126" s="120">
        <f t="shared" si="670"/>
        <v>0</v>
      </c>
      <c r="JV126" s="120">
        <f t="shared" si="670"/>
        <v>0</v>
      </c>
      <c r="JW126" s="120">
        <f t="shared" si="670"/>
        <v>0</v>
      </c>
      <c r="JX126" s="120">
        <f t="shared" si="670"/>
        <v>0</v>
      </c>
      <c r="JY126" s="120">
        <f t="shared" si="670"/>
        <v>0</v>
      </c>
      <c r="JZ126" s="120">
        <f t="shared" si="670"/>
        <v>0</v>
      </c>
      <c r="KA126" s="120">
        <f t="shared" si="670"/>
        <v>0</v>
      </c>
      <c r="KB126" s="120">
        <f t="shared" si="670"/>
        <v>0</v>
      </c>
      <c r="KC126" s="120">
        <f t="shared" si="670"/>
        <v>0</v>
      </c>
      <c r="KD126" s="120">
        <f t="shared" si="670"/>
        <v>0</v>
      </c>
      <c r="KE126" s="120">
        <f t="shared" si="670"/>
        <v>0</v>
      </c>
      <c r="KF126" s="120">
        <f t="shared" si="670"/>
        <v>0</v>
      </c>
      <c r="KG126" s="120">
        <f t="shared" si="670"/>
        <v>0</v>
      </c>
      <c r="KH126" s="120">
        <f t="shared" si="670"/>
        <v>0</v>
      </c>
      <c r="KI126" s="120">
        <f t="shared" si="670"/>
        <v>0</v>
      </c>
      <c r="KJ126" s="120">
        <f t="shared" si="670"/>
        <v>0</v>
      </c>
      <c r="KK126" s="120">
        <f t="shared" si="670"/>
        <v>0</v>
      </c>
      <c r="KL126" s="120">
        <f t="shared" si="670"/>
        <v>0</v>
      </c>
      <c r="KM126" s="120">
        <f t="shared" si="670"/>
        <v>0</v>
      </c>
      <c r="KN126" s="120">
        <f t="shared" si="670"/>
        <v>0</v>
      </c>
      <c r="KO126" s="120">
        <f t="shared" si="670"/>
        <v>0</v>
      </c>
      <c r="KP126" s="120">
        <f t="shared" si="670"/>
        <v>0</v>
      </c>
      <c r="KQ126" s="120">
        <f t="shared" si="670"/>
        <v>0</v>
      </c>
      <c r="KR126" s="120">
        <f t="shared" si="670"/>
        <v>0</v>
      </c>
      <c r="KS126" s="120">
        <f t="shared" si="670"/>
        <v>0</v>
      </c>
      <c r="KT126" s="120">
        <f t="shared" si="670"/>
        <v>0</v>
      </c>
      <c r="KU126" s="120">
        <f t="shared" si="670"/>
        <v>0</v>
      </c>
      <c r="KV126" s="120">
        <f t="shared" si="670"/>
        <v>0</v>
      </c>
      <c r="KW126" s="120">
        <f t="shared" si="670"/>
        <v>0</v>
      </c>
      <c r="KX126" s="120">
        <f t="shared" si="670"/>
        <v>0</v>
      </c>
      <c r="KY126" s="120">
        <f t="shared" si="670"/>
        <v>0</v>
      </c>
      <c r="KZ126" s="120">
        <f t="shared" si="670"/>
        <v>0</v>
      </c>
      <c r="LA126" s="120">
        <f t="shared" si="670"/>
        <v>0</v>
      </c>
      <c r="LB126" s="120">
        <f t="shared" si="670"/>
        <v>0</v>
      </c>
      <c r="LC126" s="120">
        <f t="shared" si="670"/>
        <v>0</v>
      </c>
      <c r="LD126" s="120">
        <f t="shared" si="670"/>
        <v>0</v>
      </c>
      <c r="LE126" s="120">
        <f t="shared" si="670"/>
        <v>0</v>
      </c>
      <c r="LF126" s="120">
        <f t="shared" si="670"/>
        <v>0</v>
      </c>
      <c r="LG126" s="120">
        <f t="shared" si="670"/>
        <v>0</v>
      </c>
      <c r="LH126" s="120">
        <f t="shared" si="670"/>
        <v>0</v>
      </c>
      <c r="LI126" s="120">
        <f t="shared" si="670"/>
        <v>0</v>
      </c>
      <c r="LJ126" s="120">
        <f t="shared" si="670"/>
        <v>0</v>
      </c>
      <c r="LK126" s="120">
        <f t="shared" si="670"/>
        <v>0</v>
      </c>
      <c r="LL126" s="120">
        <f t="shared" si="670"/>
        <v>0</v>
      </c>
      <c r="LM126" s="120">
        <f t="shared" si="670"/>
        <v>0</v>
      </c>
      <c r="LN126" s="120">
        <f t="shared" si="670"/>
        <v>0</v>
      </c>
      <c r="LO126" s="120">
        <f t="shared" ref="LO126:NZ126" si="671">COUNTIFS($A$66:$A$115,4,LO66:LO115,"X")</f>
        <v>0</v>
      </c>
      <c r="LP126" s="120">
        <f t="shared" si="671"/>
        <v>0</v>
      </c>
      <c r="LQ126" s="120">
        <f t="shared" si="671"/>
        <v>0</v>
      </c>
      <c r="LR126" s="120">
        <f t="shared" si="671"/>
        <v>0</v>
      </c>
      <c r="LS126" s="120">
        <f t="shared" si="671"/>
        <v>0</v>
      </c>
      <c r="LT126" s="120">
        <f t="shared" si="671"/>
        <v>0</v>
      </c>
      <c r="LU126" s="120">
        <f t="shared" si="671"/>
        <v>0</v>
      </c>
      <c r="LV126" s="120">
        <f t="shared" si="671"/>
        <v>0</v>
      </c>
      <c r="LW126" s="120">
        <f t="shared" si="671"/>
        <v>0</v>
      </c>
      <c r="LX126" s="120">
        <f t="shared" si="671"/>
        <v>0</v>
      </c>
      <c r="LY126" s="120">
        <f t="shared" si="671"/>
        <v>0</v>
      </c>
      <c r="LZ126" s="120">
        <f t="shared" si="671"/>
        <v>0</v>
      </c>
      <c r="MA126" s="120">
        <f t="shared" si="671"/>
        <v>0</v>
      </c>
      <c r="MB126" s="120">
        <f t="shared" si="671"/>
        <v>0</v>
      </c>
      <c r="MC126" s="120">
        <f t="shared" si="671"/>
        <v>0</v>
      </c>
      <c r="MD126" s="120">
        <f t="shared" si="671"/>
        <v>0</v>
      </c>
      <c r="ME126" s="120">
        <f t="shared" si="671"/>
        <v>0</v>
      </c>
      <c r="MF126" s="120">
        <f t="shared" si="671"/>
        <v>0</v>
      </c>
      <c r="MG126" s="120">
        <f t="shared" si="671"/>
        <v>0</v>
      </c>
      <c r="MH126" s="120">
        <f t="shared" si="671"/>
        <v>0</v>
      </c>
      <c r="MI126" s="120">
        <f t="shared" si="671"/>
        <v>0</v>
      </c>
      <c r="MJ126" s="120">
        <f t="shared" si="671"/>
        <v>0</v>
      </c>
      <c r="MK126" s="120">
        <f t="shared" si="671"/>
        <v>0</v>
      </c>
      <c r="ML126" s="120">
        <f t="shared" si="671"/>
        <v>0</v>
      </c>
      <c r="MM126" s="120">
        <f t="shared" si="671"/>
        <v>0</v>
      </c>
      <c r="MN126" s="120">
        <f t="shared" si="671"/>
        <v>0</v>
      </c>
      <c r="MO126" s="120">
        <f t="shared" si="671"/>
        <v>0</v>
      </c>
      <c r="MP126" s="120">
        <f t="shared" si="671"/>
        <v>0</v>
      </c>
      <c r="MQ126" s="120">
        <f t="shared" si="671"/>
        <v>0</v>
      </c>
      <c r="MR126" s="120">
        <f t="shared" si="671"/>
        <v>0</v>
      </c>
      <c r="MS126" s="120">
        <f t="shared" si="671"/>
        <v>0</v>
      </c>
      <c r="MT126" s="120">
        <f t="shared" si="671"/>
        <v>0</v>
      </c>
      <c r="MU126" s="120">
        <f t="shared" si="671"/>
        <v>0</v>
      </c>
      <c r="MV126" s="120">
        <f t="shared" si="671"/>
        <v>0</v>
      </c>
      <c r="MW126" s="120">
        <f t="shared" si="671"/>
        <v>0</v>
      </c>
      <c r="MX126" s="120">
        <f t="shared" si="671"/>
        <v>0</v>
      </c>
      <c r="MY126" s="120">
        <f t="shared" si="671"/>
        <v>0</v>
      </c>
      <c r="MZ126" s="120">
        <f t="shared" si="671"/>
        <v>0</v>
      </c>
      <c r="NA126" s="120">
        <f t="shared" si="671"/>
        <v>0</v>
      </c>
      <c r="NB126" s="120">
        <f t="shared" si="671"/>
        <v>0</v>
      </c>
      <c r="NC126" s="120">
        <f t="shared" si="671"/>
        <v>0</v>
      </c>
      <c r="ND126" s="120">
        <f t="shared" si="671"/>
        <v>0</v>
      </c>
      <c r="NE126" s="120">
        <f t="shared" si="671"/>
        <v>0</v>
      </c>
      <c r="NF126" s="120">
        <f t="shared" si="671"/>
        <v>0</v>
      </c>
      <c r="NG126" s="120">
        <f t="shared" si="671"/>
        <v>0</v>
      </c>
      <c r="NH126" s="120">
        <f t="shared" si="671"/>
        <v>0</v>
      </c>
      <c r="NI126" s="120">
        <f t="shared" si="671"/>
        <v>0</v>
      </c>
      <c r="NJ126" s="120">
        <f t="shared" si="671"/>
        <v>0</v>
      </c>
      <c r="NK126" s="120">
        <f t="shared" si="671"/>
        <v>0</v>
      </c>
      <c r="NL126" s="120">
        <f t="shared" si="671"/>
        <v>0</v>
      </c>
      <c r="NM126" s="120">
        <f t="shared" si="671"/>
        <v>0</v>
      </c>
      <c r="NN126" s="120">
        <f t="shared" si="671"/>
        <v>0</v>
      </c>
      <c r="NO126" s="120">
        <f t="shared" si="671"/>
        <v>0</v>
      </c>
      <c r="NP126" s="120">
        <f t="shared" si="671"/>
        <v>0</v>
      </c>
      <c r="NQ126" s="120">
        <f t="shared" si="671"/>
        <v>0</v>
      </c>
      <c r="NR126" s="120">
        <f t="shared" si="671"/>
        <v>0</v>
      </c>
      <c r="NS126" s="120">
        <f t="shared" si="671"/>
        <v>0</v>
      </c>
      <c r="NT126" s="120">
        <f t="shared" si="671"/>
        <v>0</v>
      </c>
      <c r="NU126" s="120">
        <f t="shared" si="671"/>
        <v>0</v>
      </c>
      <c r="NV126" s="120">
        <f t="shared" si="671"/>
        <v>0</v>
      </c>
      <c r="NW126" s="120">
        <f t="shared" si="671"/>
        <v>0</v>
      </c>
      <c r="NX126" s="120">
        <f t="shared" si="671"/>
        <v>0</v>
      </c>
      <c r="NY126" s="120">
        <f t="shared" si="671"/>
        <v>0</v>
      </c>
      <c r="NZ126" s="120">
        <f t="shared" si="671"/>
        <v>0</v>
      </c>
      <c r="OA126" s="120">
        <f t="shared" ref="OA126:QL126" si="672">COUNTIFS($A$66:$A$115,4,OA66:OA115,"X")</f>
        <v>0</v>
      </c>
      <c r="OB126" s="120">
        <f t="shared" si="672"/>
        <v>0</v>
      </c>
      <c r="OC126" s="120">
        <f t="shared" si="672"/>
        <v>0</v>
      </c>
      <c r="OD126" s="120">
        <f t="shared" si="672"/>
        <v>0</v>
      </c>
      <c r="OE126" s="120">
        <f t="shared" si="672"/>
        <v>0</v>
      </c>
      <c r="OF126" s="120">
        <f t="shared" si="672"/>
        <v>0</v>
      </c>
      <c r="OG126" s="120">
        <f t="shared" si="672"/>
        <v>0</v>
      </c>
      <c r="OH126" s="120">
        <f t="shared" si="672"/>
        <v>0</v>
      </c>
      <c r="OI126" s="120">
        <f t="shared" si="672"/>
        <v>0</v>
      </c>
      <c r="OJ126" s="120">
        <f t="shared" si="672"/>
        <v>0</v>
      </c>
      <c r="OK126" s="120">
        <f t="shared" si="672"/>
        <v>0</v>
      </c>
      <c r="OL126" s="120">
        <f t="shared" si="672"/>
        <v>0</v>
      </c>
      <c r="OM126" s="120">
        <f t="shared" si="672"/>
        <v>0</v>
      </c>
      <c r="ON126" s="120">
        <f t="shared" si="672"/>
        <v>0</v>
      </c>
      <c r="OO126" s="120">
        <f t="shared" si="672"/>
        <v>0</v>
      </c>
      <c r="OP126" s="120">
        <f t="shared" si="672"/>
        <v>0</v>
      </c>
      <c r="OQ126" s="120">
        <f t="shared" si="672"/>
        <v>0</v>
      </c>
      <c r="OR126" s="120">
        <f t="shared" si="672"/>
        <v>0</v>
      </c>
      <c r="OS126" s="120">
        <f t="shared" si="672"/>
        <v>0</v>
      </c>
      <c r="OT126" s="120">
        <f t="shared" si="672"/>
        <v>0</v>
      </c>
      <c r="OU126" s="120">
        <f t="shared" si="672"/>
        <v>0</v>
      </c>
      <c r="OV126" s="120">
        <f t="shared" si="672"/>
        <v>0</v>
      </c>
      <c r="OW126" s="120">
        <f t="shared" si="672"/>
        <v>0</v>
      </c>
      <c r="OX126" s="120">
        <f t="shared" si="672"/>
        <v>0</v>
      </c>
      <c r="OY126" s="120">
        <f t="shared" si="672"/>
        <v>0</v>
      </c>
      <c r="OZ126" s="120">
        <f t="shared" si="672"/>
        <v>0</v>
      </c>
      <c r="PA126" s="120">
        <f t="shared" si="672"/>
        <v>0</v>
      </c>
      <c r="PB126" s="120">
        <f t="shared" si="672"/>
        <v>0</v>
      </c>
      <c r="PC126" s="120">
        <f t="shared" si="672"/>
        <v>0</v>
      </c>
      <c r="PD126" s="120">
        <f t="shared" si="672"/>
        <v>0</v>
      </c>
      <c r="PE126" s="120">
        <f t="shared" si="672"/>
        <v>0</v>
      </c>
      <c r="PF126" s="120">
        <f t="shared" si="672"/>
        <v>0</v>
      </c>
      <c r="PG126" s="120">
        <f t="shared" si="672"/>
        <v>0</v>
      </c>
      <c r="PH126" s="120">
        <f t="shared" si="672"/>
        <v>0</v>
      </c>
      <c r="PI126" s="120">
        <f t="shared" si="672"/>
        <v>0</v>
      </c>
      <c r="PJ126" s="120">
        <f t="shared" si="672"/>
        <v>0</v>
      </c>
      <c r="PK126" s="120">
        <f t="shared" si="672"/>
        <v>0</v>
      </c>
      <c r="PL126" s="120">
        <f t="shared" si="672"/>
        <v>0</v>
      </c>
      <c r="PM126" s="120">
        <f t="shared" si="672"/>
        <v>0</v>
      </c>
      <c r="PN126" s="120">
        <f t="shared" si="672"/>
        <v>0</v>
      </c>
      <c r="PO126" s="120">
        <f t="shared" si="672"/>
        <v>0</v>
      </c>
      <c r="PP126" s="120">
        <f t="shared" si="672"/>
        <v>0</v>
      </c>
      <c r="PQ126" s="120">
        <f t="shared" si="672"/>
        <v>0</v>
      </c>
      <c r="PR126" s="120">
        <f t="shared" si="672"/>
        <v>0</v>
      </c>
      <c r="PS126" s="120">
        <f t="shared" si="672"/>
        <v>0</v>
      </c>
      <c r="PT126" s="120">
        <f t="shared" si="672"/>
        <v>0</v>
      </c>
      <c r="PU126" s="120">
        <f t="shared" si="672"/>
        <v>0</v>
      </c>
      <c r="PV126" s="120">
        <f t="shared" si="672"/>
        <v>0</v>
      </c>
      <c r="PW126" s="120">
        <f t="shared" si="672"/>
        <v>0</v>
      </c>
      <c r="PX126" s="120">
        <f t="shared" si="672"/>
        <v>0</v>
      </c>
      <c r="PY126" s="120">
        <f t="shared" si="672"/>
        <v>0</v>
      </c>
      <c r="PZ126" s="120">
        <f t="shared" si="672"/>
        <v>0</v>
      </c>
      <c r="QA126" s="120">
        <f t="shared" si="672"/>
        <v>0</v>
      </c>
      <c r="QB126" s="120">
        <f t="shared" si="672"/>
        <v>0</v>
      </c>
      <c r="QC126" s="120">
        <f t="shared" si="672"/>
        <v>0</v>
      </c>
      <c r="QD126" s="120">
        <f t="shared" si="672"/>
        <v>0</v>
      </c>
      <c r="QE126" s="120">
        <f t="shared" si="672"/>
        <v>0</v>
      </c>
      <c r="QF126" s="120">
        <f t="shared" si="672"/>
        <v>0</v>
      </c>
      <c r="QG126" s="120">
        <f t="shared" si="672"/>
        <v>0</v>
      </c>
      <c r="QH126" s="120">
        <f t="shared" si="672"/>
        <v>0</v>
      </c>
      <c r="QI126" s="120">
        <f t="shared" si="672"/>
        <v>0</v>
      </c>
      <c r="QJ126" s="120">
        <f t="shared" si="672"/>
        <v>0</v>
      </c>
      <c r="QK126" s="120">
        <f t="shared" si="672"/>
        <v>0</v>
      </c>
      <c r="QL126" s="120">
        <f t="shared" si="672"/>
        <v>0</v>
      </c>
      <c r="QM126" s="120">
        <f t="shared" ref="QM126:SX126" si="673">COUNTIFS($A$66:$A$115,4,QM66:QM115,"X")</f>
        <v>0</v>
      </c>
      <c r="QN126" s="120">
        <f t="shared" si="673"/>
        <v>0</v>
      </c>
      <c r="QO126" s="120">
        <f t="shared" si="673"/>
        <v>0</v>
      </c>
      <c r="QP126" s="120">
        <f t="shared" si="673"/>
        <v>0</v>
      </c>
      <c r="QQ126" s="120">
        <f t="shared" si="673"/>
        <v>0</v>
      </c>
      <c r="QR126" s="120">
        <f t="shared" si="673"/>
        <v>0</v>
      </c>
      <c r="QS126" s="120">
        <f t="shared" si="673"/>
        <v>0</v>
      </c>
      <c r="QT126" s="120">
        <f t="shared" si="673"/>
        <v>0</v>
      </c>
      <c r="QU126" s="120">
        <f t="shared" si="673"/>
        <v>0</v>
      </c>
      <c r="QV126" s="120">
        <f t="shared" si="673"/>
        <v>0</v>
      </c>
      <c r="QW126" s="120">
        <f t="shared" si="673"/>
        <v>0</v>
      </c>
      <c r="QX126" s="120">
        <f t="shared" si="673"/>
        <v>0</v>
      </c>
      <c r="QY126" s="120">
        <f t="shared" si="673"/>
        <v>0</v>
      </c>
      <c r="QZ126" s="120">
        <f t="shared" si="673"/>
        <v>0</v>
      </c>
      <c r="RA126" s="120">
        <f t="shared" si="673"/>
        <v>0</v>
      </c>
      <c r="RB126" s="120">
        <f t="shared" si="673"/>
        <v>0</v>
      </c>
      <c r="RC126" s="120">
        <f t="shared" si="673"/>
        <v>0</v>
      </c>
      <c r="RD126" s="120">
        <f t="shared" si="673"/>
        <v>0</v>
      </c>
      <c r="RE126" s="120">
        <f t="shared" si="673"/>
        <v>0</v>
      </c>
      <c r="RF126" s="120">
        <f t="shared" si="673"/>
        <v>0</v>
      </c>
      <c r="RG126" s="120">
        <f t="shared" si="673"/>
        <v>0</v>
      </c>
      <c r="RH126" s="120">
        <f t="shared" si="673"/>
        <v>0</v>
      </c>
      <c r="RI126" s="120">
        <f t="shared" si="673"/>
        <v>0</v>
      </c>
      <c r="RJ126" s="120">
        <f t="shared" si="673"/>
        <v>0</v>
      </c>
      <c r="RK126" s="120">
        <f t="shared" si="673"/>
        <v>0</v>
      </c>
      <c r="RL126" s="120">
        <f t="shared" si="673"/>
        <v>0</v>
      </c>
      <c r="RM126" s="120">
        <f t="shared" si="673"/>
        <v>0</v>
      </c>
      <c r="RN126" s="120">
        <f t="shared" si="673"/>
        <v>0</v>
      </c>
      <c r="RO126" s="120">
        <f t="shared" si="673"/>
        <v>0</v>
      </c>
      <c r="RP126" s="120">
        <f t="shared" si="673"/>
        <v>0</v>
      </c>
      <c r="RQ126" s="120">
        <f t="shared" si="673"/>
        <v>0</v>
      </c>
      <c r="RR126" s="120">
        <f t="shared" si="673"/>
        <v>0</v>
      </c>
      <c r="RS126" s="120">
        <f t="shared" si="673"/>
        <v>0</v>
      </c>
      <c r="RT126" s="120">
        <f t="shared" si="673"/>
        <v>0</v>
      </c>
      <c r="RU126" s="120">
        <f t="shared" si="673"/>
        <v>0</v>
      </c>
      <c r="RV126" s="120">
        <f t="shared" si="673"/>
        <v>0</v>
      </c>
      <c r="RW126" s="120">
        <f t="shared" si="673"/>
        <v>0</v>
      </c>
      <c r="RX126" s="120">
        <f t="shared" si="673"/>
        <v>0</v>
      </c>
      <c r="RY126" s="120">
        <f t="shared" si="673"/>
        <v>0</v>
      </c>
      <c r="RZ126" s="120">
        <f t="shared" si="673"/>
        <v>0</v>
      </c>
      <c r="SA126" s="120">
        <f t="shared" si="673"/>
        <v>0</v>
      </c>
      <c r="SB126" s="120">
        <f t="shared" si="673"/>
        <v>0</v>
      </c>
      <c r="SC126" s="120">
        <f t="shared" si="673"/>
        <v>0</v>
      </c>
      <c r="SD126" s="120">
        <f t="shared" si="673"/>
        <v>0</v>
      </c>
      <c r="SE126" s="120">
        <f t="shared" si="673"/>
        <v>0</v>
      </c>
      <c r="SF126" s="120">
        <f t="shared" si="673"/>
        <v>0</v>
      </c>
      <c r="SG126" s="120">
        <f t="shared" si="673"/>
        <v>0</v>
      </c>
      <c r="SH126" s="120">
        <f t="shared" si="673"/>
        <v>0</v>
      </c>
      <c r="SI126" s="120">
        <f t="shared" si="673"/>
        <v>0</v>
      </c>
      <c r="SJ126" s="120">
        <f t="shared" si="673"/>
        <v>0</v>
      </c>
      <c r="SK126" s="120">
        <f t="shared" si="673"/>
        <v>0</v>
      </c>
      <c r="SL126" s="120">
        <f t="shared" si="673"/>
        <v>0</v>
      </c>
      <c r="SM126" s="120">
        <f t="shared" si="673"/>
        <v>0</v>
      </c>
      <c r="SN126" s="120">
        <f t="shared" si="673"/>
        <v>0</v>
      </c>
      <c r="SO126" s="120">
        <f t="shared" si="673"/>
        <v>0</v>
      </c>
      <c r="SP126" s="120">
        <f t="shared" si="673"/>
        <v>0</v>
      </c>
      <c r="SQ126" s="120">
        <f t="shared" si="673"/>
        <v>0</v>
      </c>
      <c r="SR126" s="120">
        <f t="shared" si="673"/>
        <v>0</v>
      </c>
      <c r="SS126" s="120">
        <f t="shared" si="673"/>
        <v>0</v>
      </c>
      <c r="ST126" s="120">
        <f t="shared" si="673"/>
        <v>0</v>
      </c>
      <c r="SU126" s="120">
        <f t="shared" si="673"/>
        <v>0</v>
      </c>
      <c r="SV126" s="120">
        <f t="shared" si="673"/>
        <v>0</v>
      </c>
      <c r="SW126" s="120">
        <f t="shared" si="673"/>
        <v>0</v>
      </c>
      <c r="SX126" s="120">
        <f t="shared" si="673"/>
        <v>0</v>
      </c>
      <c r="SY126" s="120">
        <f t="shared" ref="SY126:VJ126" si="674">COUNTIFS($A$66:$A$115,4,SY66:SY115,"X")</f>
        <v>0</v>
      </c>
      <c r="SZ126" s="120">
        <f t="shared" si="674"/>
        <v>0</v>
      </c>
      <c r="TA126" s="120">
        <f t="shared" si="674"/>
        <v>0</v>
      </c>
      <c r="TB126" s="120">
        <f t="shared" si="674"/>
        <v>0</v>
      </c>
      <c r="TC126" s="120">
        <f t="shared" si="674"/>
        <v>0</v>
      </c>
      <c r="TD126" s="120">
        <f t="shared" si="674"/>
        <v>0</v>
      </c>
      <c r="TE126" s="120">
        <f t="shared" si="674"/>
        <v>0</v>
      </c>
      <c r="TF126" s="120">
        <f t="shared" si="674"/>
        <v>0</v>
      </c>
      <c r="TG126" s="120">
        <f t="shared" si="674"/>
        <v>0</v>
      </c>
      <c r="TH126" s="120">
        <f t="shared" si="674"/>
        <v>0</v>
      </c>
      <c r="TI126" s="120">
        <f t="shared" si="674"/>
        <v>0</v>
      </c>
      <c r="TJ126" s="120">
        <f t="shared" si="674"/>
        <v>0</v>
      </c>
      <c r="TK126" s="120">
        <f t="shared" si="674"/>
        <v>0</v>
      </c>
      <c r="TL126" s="120">
        <f t="shared" si="674"/>
        <v>0</v>
      </c>
      <c r="TM126" s="120">
        <f t="shared" si="674"/>
        <v>0</v>
      </c>
      <c r="TN126" s="120">
        <f t="shared" si="674"/>
        <v>0</v>
      </c>
      <c r="TO126" s="120">
        <f t="shared" si="674"/>
        <v>0</v>
      </c>
      <c r="TP126" s="120">
        <f t="shared" si="674"/>
        <v>0</v>
      </c>
      <c r="TQ126" s="120">
        <f t="shared" si="674"/>
        <v>0</v>
      </c>
      <c r="TR126" s="120">
        <f t="shared" si="674"/>
        <v>0</v>
      </c>
      <c r="TS126" s="120">
        <f t="shared" si="674"/>
        <v>0</v>
      </c>
      <c r="TT126" s="120">
        <f t="shared" si="674"/>
        <v>0</v>
      </c>
      <c r="TU126" s="120">
        <f t="shared" si="674"/>
        <v>0</v>
      </c>
      <c r="TV126" s="120">
        <f t="shared" si="674"/>
        <v>0</v>
      </c>
      <c r="TW126" s="120">
        <f t="shared" si="674"/>
        <v>0</v>
      </c>
      <c r="TX126" s="120">
        <f t="shared" si="674"/>
        <v>0</v>
      </c>
      <c r="TY126" s="120">
        <f t="shared" si="674"/>
        <v>0</v>
      </c>
      <c r="TZ126" s="120">
        <f t="shared" si="674"/>
        <v>0</v>
      </c>
      <c r="UA126" s="120">
        <f t="shared" si="674"/>
        <v>0</v>
      </c>
      <c r="UB126" s="120">
        <f t="shared" si="674"/>
        <v>0</v>
      </c>
      <c r="UC126" s="120">
        <f t="shared" si="674"/>
        <v>0</v>
      </c>
      <c r="UD126" s="120">
        <f t="shared" si="674"/>
        <v>0</v>
      </c>
      <c r="UE126" s="120">
        <f t="shared" si="674"/>
        <v>0</v>
      </c>
      <c r="UF126" s="120">
        <f t="shared" si="674"/>
        <v>0</v>
      </c>
      <c r="UG126" s="120">
        <f t="shared" si="674"/>
        <v>0</v>
      </c>
      <c r="UH126" s="120">
        <f t="shared" si="674"/>
        <v>0</v>
      </c>
      <c r="UI126" s="120">
        <f t="shared" si="674"/>
        <v>0</v>
      </c>
      <c r="UJ126" s="120">
        <f t="shared" si="674"/>
        <v>0</v>
      </c>
      <c r="UK126" s="120">
        <f t="shared" si="674"/>
        <v>0</v>
      </c>
      <c r="UL126" s="120">
        <f t="shared" si="674"/>
        <v>0</v>
      </c>
      <c r="UM126" s="120">
        <f t="shared" si="674"/>
        <v>0</v>
      </c>
      <c r="UN126" s="120">
        <f t="shared" si="674"/>
        <v>0</v>
      </c>
      <c r="UO126" s="120">
        <f t="shared" si="674"/>
        <v>0</v>
      </c>
      <c r="UP126" s="120">
        <f t="shared" si="674"/>
        <v>0</v>
      </c>
      <c r="UQ126" s="120">
        <f t="shared" si="674"/>
        <v>0</v>
      </c>
      <c r="UR126" s="120">
        <f t="shared" si="674"/>
        <v>0</v>
      </c>
      <c r="US126" s="120">
        <f t="shared" si="674"/>
        <v>0</v>
      </c>
      <c r="UT126" s="120">
        <f t="shared" si="674"/>
        <v>0</v>
      </c>
      <c r="UU126" s="120">
        <f t="shared" si="674"/>
        <v>0</v>
      </c>
      <c r="UV126" s="120">
        <f t="shared" si="674"/>
        <v>0</v>
      </c>
      <c r="UW126" s="120">
        <f t="shared" si="674"/>
        <v>0</v>
      </c>
      <c r="UX126" s="120">
        <f t="shared" si="674"/>
        <v>0</v>
      </c>
      <c r="UY126" s="120">
        <f t="shared" si="674"/>
        <v>0</v>
      </c>
      <c r="UZ126" s="120">
        <f t="shared" si="674"/>
        <v>0</v>
      </c>
      <c r="VA126" s="120">
        <f t="shared" si="674"/>
        <v>0</v>
      </c>
      <c r="VB126" s="120">
        <f t="shared" si="674"/>
        <v>0</v>
      </c>
      <c r="VC126" s="120">
        <f t="shared" si="674"/>
        <v>0</v>
      </c>
      <c r="VD126" s="120">
        <f t="shared" si="674"/>
        <v>0</v>
      </c>
      <c r="VE126" s="120">
        <f t="shared" si="674"/>
        <v>0</v>
      </c>
      <c r="VF126" s="120">
        <f t="shared" si="674"/>
        <v>0</v>
      </c>
      <c r="VG126" s="120">
        <f t="shared" si="674"/>
        <v>0</v>
      </c>
      <c r="VH126" s="120">
        <f t="shared" si="674"/>
        <v>0</v>
      </c>
      <c r="VI126" s="120">
        <f t="shared" si="674"/>
        <v>0</v>
      </c>
      <c r="VJ126" s="120">
        <f t="shared" si="674"/>
        <v>0</v>
      </c>
      <c r="VK126" s="120">
        <f t="shared" ref="VK126:XV126" si="675">COUNTIFS($A$66:$A$115,4,VK66:VK115,"X")</f>
        <v>0</v>
      </c>
      <c r="VL126" s="120">
        <f t="shared" si="675"/>
        <v>0</v>
      </c>
      <c r="VM126" s="120">
        <f t="shared" si="675"/>
        <v>0</v>
      </c>
      <c r="VN126" s="120">
        <f t="shared" si="675"/>
        <v>0</v>
      </c>
      <c r="VO126" s="120">
        <f t="shared" si="675"/>
        <v>0</v>
      </c>
      <c r="VP126" s="120">
        <f t="shared" si="675"/>
        <v>0</v>
      </c>
      <c r="VQ126" s="120">
        <f t="shared" si="675"/>
        <v>0</v>
      </c>
      <c r="VR126" s="120">
        <f t="shared" si="675"/>
        <v>0</v>
      </c>
      <c r="VS126" s="120">
        <f t="shared" si="675"/>
        <v>0</v>
      </c>
      <c r="VT126" s="120">
        <f t="shared" si="675"/>
        <v>0</v>
      </c>
      <c r="VU126" s="120">
        <f t="shared" si="675"/>
        <v>0</v>
      </c>
      <c r="VV126" s="120">
        <f t="shared" si="675"/>
        <v>0</v>
      </c>
      <c r="VW126" s="120">
        <f t="shared" si="675"/>
        <v>0</v>
      </c>
      <c r="VX126" s="120">
        <f t="shared" si="675"/>
        <v>0</v>
      </c>
      <c r="VY126" s="120">
        <f t="shared" si="675"/>
        <v>0</v>
      </c>
      <c r="VZ126" s="120">
        <f t="shared" si="675"/>
        <v>0</v>
      </c>
      <c r="WA126" s="120">
        <f t="shared" si="675"/>
        <v>0</v>
      </c>
      <c r="WB126" s="120">
        <f t="shared" si="675"/>
        <v>0</v>
      </c>
      <c r="WC126" s="120">
        <f t="shared" si="675"/>
        <v>0</v>
      </c>
      <c r="WD126" s="120">
        <f t="shared" si="675"/>
        <v>0</v>
      </c>
      <c r="WE126" s="120">
        <f t="shared" si="675"/>
        <v>0</v>
      </c>
      <c r="WF126" s="120">
        <f t="shared" si="675"/>
        <v>0</v>
      </c>
      <c r="WG126" s="120">
        <f t="shared" si="675"/>
        <v>0</v>
      </c>
      <c r="WH126" s="120">
        <f t="shared" si="675"/>
        <v>0</v>
      </c>
      <c r="WI126" s="120">
        <f t="shared" si="675"/>
        <v>0</v>
      </c>
      <c r="WJ126" s="120">
        <f t="shared" si="675"/>
        <v>0</v>
      </c>
      <c r="WK126" s="120">
        <f t="shared" si="675"/>
        <v>0</v>
      </c>
      <c r="WL126" s="120">
        <f t="shared" si="675"/>
        <v>0</v>
      </c>
      <c r="WM126" s="120">
        <f t="shared" si="675"/>
        <v>0</v>
      </c>
      <c r="WN126" s="120">
        <f t="shared" si="675"/>
        <v>0</v>
      </c>
      <c r="WO126" s="120">
        <f t="shared" si="675"/>
        <v>0</v>
      </c>
      <c r="WP126" s="120">
        <f t="shared" si="675"/>
        <v>0</v>
      </c>
      <c r="WQ126" s="120">
        <f t="shared" si="675"/>
        <v>0</v>
      </c>
      <c r="WR126" s="120">
        <f t="shared" si="675"/>
        <v>0</v>
      </c>
      <c r="WS126" s="120">
        <f t="shared" si="675"/>
        <v>0</v>
      </c>
      <c r="WT126" s="120">
        <f t="shared" si="675"/>
        <v>0</v>
      </c>
      <c r="WU126" s="120">
        <f t="shared" si="675"/>
        <v>0</v>
      </c>
      <c r="WV126" s="120">
        <f t="shared" si="675"/>
        <v>0</v>
      </c>
      <c r="WW126" s="120">
        <f t="shared" si="675"/>
        <v>0</v>
      </c>
      <c r="WX126" s="120">
        <f t="shared" si="675"/>
        <v>0</v>
      </c>
      <c r="WY126" s="120">
        <f t="shared" si="675"/>
        <v>0</v>
      </c>
      <c r="WZ126" s="120">
        <f t="shared" si="675"/>
        <v>0</v>
      </c>
      <c r="XA126" s="120">
        <f t="shared" si="675"/>
        <v>0</v>
      </c>
      <c r="XB126" s="120">
        <f t="shared" si="675"/>
        <v>0</v>
      </c>
      <c r="XC126" s="120">
        <f t="shared" si="675"/>
        <v>0</v>
      </c>
      <c r="XD126" s="120">
        <f t="shared" si="675"/>
        <v>0</v>
      </c>
      <c r="XE126" s="120">
        <f t="shared" si="675"/>
        <v>0</v>
      </c>
      <c r="XF126" s="120">
        <f t="shared" si="675"/>
        <v>0</v>
      </c>
      <c r="XG126" s="120">
        <f t="shared" si="675"/>
        <v>0</v>
      </c>
      <c r="XH126" s="120">
        <f t="shared" si="675"/>
        <v>0</v>
      </c>
      <c r="XI126" s="120">
        <f t="shared" si="675"/>
        <v>0</v>
      </c>
      <c r="XJ126" s="120">
        <f t="shared" si="675"/>
        <v>0</v>
      </c>
      <c r="XK126" s="120">
        <f t="shared" si="675"/>
        <v>0</v>
      </c>
      <c r="XL126" s="120">
        <f t="shared" si="675"/>
        <v>0</v>
      </c>
      <c r="XM126" s="120">
        <f t="shared" si="675"/>
        <v>0</v>
      </c>
      <c r="XN126" s="120">
        <f t="shared" si="675"/>
        <v>0</v>
      </c>
      <c r="XO126" s="120">
        <f t="shared" si="675"/>
        <v>0</v>
      </c>
      <c r="XP126" s="120">
        <f t="shared" si="675"/>
        <v>0</v>
      </c>
      <c r="XQ126" s="120">
        <f t="shared" si="675"/>
        <v>0</v>
      </c>
      <c r="XR126" s="120">
        <f t="shared" si="675"/>
        <v>0</v>
      </c>
      <c r="XS126" s="120">
        <f t="shared" si="675"/>
        <v>0</v>
      </c>
      <c r="XT126" s="120">
        <f t="shared" si="675"/>
        <v>0</v>
      </c>
      <c r="XU126" s="120">
        <f t="shared" si="675"/>
        <v>0</v>
      </c>
      <c r="XV126" s="120">
        <f t="shared" si="675"/>
        <v>0</v>
      </c>
      <c r="XW126" s="120">
        <f t="shared" ref="XW126:AAH126" si="676">COUNTIFS($A$66:$A$115,4,XW66:XW115,"X")</f>
        <v>0</v>
      </c>
      <c r="XX126" s="120">
        <f t="shared" si="676"/>
        <v>0</v>
      </c>
      <c r="XY126" s="120">
        <f t="shared" si="676"/>
        <v>0</v>
      </c>
      <c r="XZ126" s="120">
        <f t="shared" si="676"/>
        <v>0</v>
      </c>
      <c r="YA126" s="120">
        <f t="shared" si="676"/>
        <v>0</v>
      </c>
      <c r="YB126" s="120">
        <f t="shared" si="676"/>
        <v>0</v>
      </c>
      <c r="YC126" s="120">
        <f t="shared" si="676"/>
        <v>0</v>
      </c>
      <c r="YD126" s="120">
        <f t="shared" si="676"/>
        <v>0</v>
      </c>
      <c r="YE126" s="120">
        <f t="shared" si="676"/>
        <v>0</v>
      </c>
      <c r="YF126" s="120">
        <f t="shared" si="676"/>
        <v>0</v>
      </c>
      <c r="YG126" s="120">
        <f t="shared" si="676"/>
        <v>0</v>
      </c>
      <c r="YH126" s="120">
        <f t="shared" si="676"/>
        <v>0</v>
      </c>
      <c r="YI126" s="120">
        <f t="shared" si="676"/>
        <v>0</v>
      </c>
      <c r="YJ126" s="120">
        <f t="shared" si="676"/>
        <v>0</v>
      </c>
      <c r="YK126" s="120">
        <f t="shared" si="676"/>
        <v>0</v>
      </c>
      <c r="YL126" s="120">
        <f t="shared" si="676"/>
        <v>0</v>
      </c>
      <c r="YM126" s="120">
        <f t="shared" si="676"/>
        <v>0</v>
      </c>
      <c r="YN126" s="120">
        <f t="shared" si="676"/>
        <v>0</v>
      </c>
      <c r="YO126" s="120">
        <f t="shared" si="676"/>
        <v>0</v>
      </c>
      <c r="YP126" s="120">
        <f t="shared" si="676"/>
        <v>0</v>
      </c>
      <c r="YQ126" s="120">
        <f t="shared" si="676"/>
        <v>0</v>
      </c>
      <c r="YR126" s="120">
        <f t="shared" si="676"/>
        <v>0</v>
      </c>
      <c r="YS126" s="120">
        <f t="shared" si="676"/>
        <v>0</v>
      </c>
      <c r="YT126" s="120">
        <f t="shared" si="676"/>
        <v>0</v>
      </c>
      <c r="YU126" s="120">
        <f t="shared" si="676"/>
        <v>0</v>
      </c>
      <c r="YV126" s="120">
        <f t="shared" si="676"/>
        <v>0</v>
      </c>
      <c r="YW126" s="120">
        <f t="shared" si="676"/>
        <v>0</v>
      </c>
      <c r="YX126" s="120">
        <f t="shared" si="676"/>
        <v>0</v>
      </c>
      <c r="YY126" s="120">
        <f t="shared" si="676"/>
        <v>0</v>
      </c>
      <c r="YZ126" s="120">
        <f t="shared" si="676"/>
        <v>0</v>
      </c>
      <c r="ZA126" s="120">
        <f t="shared" si="676"/>
        <v>0</v>
      </c>
      <c r="ZB126" s="120">
        <f t="shared" si="676"/>
        <v>0</v>
      </c>
      <c r="ZC126" s="120">
        <f t="shared" si="676"/>
        <v>0</v>
      </c>
      <c r="ZD126" s="120">
        <f t="shared" si="676"/>
        <v>0</v>
      </c>
      <c r="ZE126" s="120">
        <f t="shared" si="676"/>
        <v>0</v>
      </c>
      <c r="ZF126" s="120">
        <f t="shared" si="676"/>
        <v>0</v>
      </c>
      <c r="ZG126" s="120">
        <f t="shared" si="676"/>
        <v>0</v>
      </c>
      <c r="ZH126" s="120">
        <f t="shared" si="676"/>
        <v>0</v>
      </c>
      <c r="ZI126" s="120">
        <f t="shared" si="676"/>
        <v>0</v>
      </c>
      <c r="ZJ126" s="120">
        <f t="shared" si="676"/>
        <v>0</v>
      </c>
      <c r="ZK126" s="120">
        <f t="shared" si="676"/>
        <v>0</v>
      </c>
      <c r="ZL126" s="120">
        <f t="shared" si="676"/>
        <v>0</v>
      </c>
      <c r="ZM126" s="120">
        <f t="shared" si="676"/>
        <v>0</v>
      </c>
      <c r="ZN126" s="120">
        <f t="shared" si="676"/>
        <v>0</v>
      </c>
      <c r="ZO126" s="120">
        <f t="shared" si="676"/>
        <v>0</v>
      </c>
      <c r="ZP126" s="120">
        <f t="shared" si="676"/>
        <v>0</v>
      </c>
      <c r="ZQ126" s="120">
        <f t="shared" si="676"/>
        <v>0</v>
      </c>
      <c r="ZR126" s="120">
        <f t="shared" si="676"/>
        <v>0</v>
      </c>
      <c r="ZS126" s="120">
        <f t="shared" si="676"/>
        <v>0</v>
      </c>
      <c r="ZT126" s="120">
        <f t="shared" si="676"/>
        <v>0</v>
      </c>
      <c r="ZU126" s="120">
        <f t="shared" si="676"/>
        <v>0</v>
      </c>
      <c r="ZV126" s="120">
        <f t="shared" si="676"/>
        <v>0</v>
      </c>
      <c r="ZW126" s="120">
        <f t="shared" si="676"/>
        <v>0</v>
      </c>
      <c r="ZX126" s="120">
        <f t="shared" si="676"/>
        <v>0</v>
      </c>
      <c r="ZY126" s="120">
        <f t="shared" si="676"/>
        <v>0</v>
      </c>
      <c r="ZZ126" s="120">
        <f t="shared" si="676"/>
        <v>0</v>
      </c>
      <c r="AAA126" s="120">
        <f t="shared" si="676"/>
        <v>0</v>
      </c>
      <c r="AAB126" s="120">
        <f t="shared" si="676"/>
        <v>0</v>
      </c>
      <c r="AAC126" s="120">
        <f t="shared" si="676"/>
        <v>0</v>
      </c>
      <c r="AAD126" s="120">
        <f t="shared" si="676"/>
        <v>0</v>
      </c>
      <c r="AAE126" s="120">
        <f t="shared" si="676"/>
        <v>0</v>
      </c>
      <c r="AAF126" s="120">
        <f t="shared" si="676"/>
        <v>0</v>
      </c>
      <c r="AAG126" s="120">
        <f t="shared" si="676"/>
        <v>0</v>
      </c>
      <c r="AAH126" s="120">
        <f t="shared" si="676"/>
        <v>0</v>
      </c>
      <c r="AAI126" s="120">
        <f t="shared" ref="AAI126:ACT126" si="677">COUNTIFS($A$66:$A$115,4,AAI66:AAI115,"X")</f>
        <v>0</v>
      </c>
      <c r="AAJ126" s="120">
        <f t="shared" si="677"/>
        <v>0</v>
      </c>
      <c r="AAK126" s="120">
        <f t="shared" si="677"/>
        <v>0</v>
      </c>
      <c r="AAL126" s="120">
        <f t="shared" si="677"/>
        <v>0</v>
      </c>
      <c r="AAM126" s="120">
        <f t="shared" si="677"/>
        <v>0</v>
      </c>
      <c r="AAN126" s="120">
        <f t="shared" si="677"/>
        <v>0</v>
      </c>
      <c r="AAO126" s="120">
        <f t="shared" si="677"/>
        <v>0</v>
      </c>
      <c r="AAP126" s="120">
        <f t="shared" si="677"/>
        <v>0</v>
      </c>
      <c r="AAQ126" s="120">
        <f t="shared" si="677"/>
        <v>0</v>
      </c>
      <c r="AAR126" s="120">
        <f t="shared" si="677"/>
        <v>0</v>
      </c>
      <c r="AAS126" s="120">
        <f t="shared" si="677"/>
        <v>0</v>
      </c>
      <c r="AAT126" s="120">
        <f t="shared" si="677"/>
        <v>0</v>
      </c>
      <c r="AAU126" s="120">
        <f t="shared" si="677"/>
        <v>0</v>
      </c>
      <c r="AAV126" s="120">
        <f t="shared" si="677"/>
        <v>0</v>
      </c>
      <c r="AAW126" s="120">
        <f t="shared" si="677"/>
        <v>0</v>
      </c>
      <c r="AAX126" s="120">
        <f t="shared" si="677"/>
        <v>0</v>
      </c>
      <c r="AAY126" s="120">
        <f t="shared" si="677"/>
        <v>0</v>
      </c>
      <c r="AAZ126" s="120">
        <f t="shared" si="677"/>
        <v>0</v>
      </c>
      <c r="ABA126" s="120">
        <f t="shared" si="677"/>
        <v>0</v>
      </c>
      <c r="ABB126" s="120">
        <f t="shared" si="677"/>
        <v>0</v>
      </c>
      <c r="ABC126" s="120">
        <f t="shared" si="677"/>
        <v>0</v>
      </c>
      <c r="ABD126" s="120">
        <f t="shared" si="677"/>
        <v>0</v>
      </c>
      <c r="ABE126" s="120">
        <f t="shared" si="677"/>
        <v>0</v>
      </c>
      <c r="ABF126" s="120">
        <f t="shared" si="677"/>
        <v>0</v>
      </c>
      <c r="ABG126" s="120">
        <f t="shared" si="677"/>
        <v>0</v>
      </c>
      <c r="ABH126" s="120">
        <f t="shared" si="677"/>
        <v>0</v>
      </c>
      <c r="ABI126" s="120">
        <f t="shared" si="677"/>
        <v>0</v>
      </c>
      <c r="ABJ126" s="120">
        <f t="shared" si="677"/>
        <v>0</v>
      </c>
      <c r="ABK126" s="120">
        <f t="shared" si="677"/>
        <v>0</v>
      </c>
      <c r="ABL126" s="120">
        <f t="shared" si="677"/>
        <v>0</v>
      </c>
      <c r="ABM126" s="120">
        <f t="shared" si="677"/>
        <v>0</v>
      </c>
      <c r="ABN126" s="120">
        <f t="shared" si="677"/>
        <v>0</v>
      </c>
      <c r="ABO126" s="120">
        <f t="shared" si="677"/>
        <v>0</v>
      </c>
      <c r="ABP126" s="120">
        <f t="shared" si="677"/>
        <v>0</v>
      </c>
      <c r="ABQ126" s="120">
        <f t="shared" si="677"/>
        <v>0</v>
      </c>
      <c r="ABR126" s="120">
        <f t="shared" si="677"/>
        <v>0</v>
      </c>
      <c r="ABS126" s="120">
        <f t="shared" si="677"/>
        <v>0</v>
      </c>
      <c r="ABT126" s="120">
        <f t="shared" si="677"/>
        <v>0</v>
      </c>
      <c r="ABU126" s="120">
        <f t="shared" si="677"/>
        <v>0</v>
      </c>
      <c r="ABV126" s="120">
        <f t="shared" si="677"/>
        <v>0</v>
      </c>
      <c r="ABW126" s="120">
        <f t="shared" si="677"/>
        <v>0</v>
      </c>
      <c r="ABX126" s="120">
        <f t="shared" si="677"/>
        <v>0</v>
      </c>
      <c r="ABY126" s="120">
        <f t="shared" si="677"/>
        <v>0</v>
      </c>
      <c r="ABZ126" s="120">
        <f t="shared" si="677"/>
        <v>0</v>
      </c>
      <c r="ACA126" s="120">
        <f t="shared" si="677"/>
        <v>0</v>
      </c>
      <c r="ACB126" s="120">
        <f t="shared" si="677"/>
        <v>0</v>
      </c>
      <c r="ACC126" s="120">
        <f t="shared" si="677"/>
        <v>0</v>
      </c>
      <c r="ACD126" s="120">
        <f t="shared" si="677"/>
        <v>0</v>
      </c>
      <c r="ACE126" s="120">
        <f t="shared" si="677"/>
        <v>0</v>
      </c>
      <c r="ACF126" s="120">
        <f t="shared" si="677"/>
        <v>0</v>
      </c>
      <c r="ACG126" s="120">
        <f t="shared" si="677"/>
        <v>0</v>
      </c>
      <c r="ACH126" s="120">
        <f t="shared" si="677"/>
        <v>0</v>
      </c>
      <c r="ACI126" s="120">
        <f t="shared" si="677"/>
        <v>0</v>
      </c>
      <c r="ACJ126" s="120">
        <f t="shared" si="677"/>
        <v>0</v>
      </c>
      <c r="ACK126" s="120">
        <f t="shared" si="677"/>
        <v>0</v>
      </c>
      <c r="ACL126" s="120">
        <f t="shared" si="677"/>
        <v>0</v>
      </c>
      <c r="ACM126" s="120">
        <f t="shared" si="677"/>
        <v>0</v>
      </c>
      <c r="ACN126" s="120">
        <f t="shared" si="677"/>
        <v>0</v>
      </c>
      <c r="ACO126" s="120">
        <f t="shared" si="677"/>
        <v>0</v>
      </c>
      <c r="ACP126" s="120">
        <f t="shared" si="677"/>
        <v>0</v>
      </c>
      <c r="ACQ126" s="120">
        <f t="shared" si="677"/>
        <v>0</v>
      </c>
      <c r="ACR126" s="120">
        <f t="shared" si="677"/>
        <v>0</v>
      </c>
      <c r="ACS126" s="120">
        <f t="shared" si="677"/>
        <v>0</v>
      </c>
      <c r="ACT126" s="120">
        <f t="shared" si="677"/>
        <v>0</v>
      </c>
      <c r="ACU126" s="120">
        <f t="shared" ref="ACU126:AFF126" si="678">COUNTIFS($A$66:$A$115,4,ACU66:ACU115,"X")</f>
        <v>0</v>
      </c>
      <c r="ACV126" s="120">
        <f t="shared" si="678"/>
        <v>0</v>
      </c>
      <c r="ACW126" s="120">
        <f t="shared" si="678"/>
        <v>0</v>
      </c>
      <c r="ACX126" s="120">
        <f t="shared" si="678"/>
        <v>0</v>
      </c>
      <c r="ACY126" s="120">
        <f t="shared" si="678"/>
        <v>0</v>
      </c>
      <c r="ACZ126" s="120">
        <f t="shared" si="678"/>
        <v>0</v>
      </c>
      <c r="ADA126" s="120">
        <f t="shared" si="678"/>
        <v>0</v>
      </c>
      <c r="ADB126" s="120">
        <f t="shared" si="678"/>
        <v>0</v>
      </c>
      <c r="ADC126" s="120">
        <f t="shared" si="678"/>
        <v>0</v>
      </c>
      <c r="ADD126" s="120">
        <f t="shared" si="678"/>
        <v>0</v>
      </c>
      <c r="ADE126" s="120">
        <f t="shared" si="678"/>
        <v>0</v>
      </c>
      <c r="ADF126" s="120">
        <f t="shared" si="678"/>
        <v>0</v>
      </c>
      <c r="ADG126" s="120">
        <f t="shared" si="678"/>
        <v>0</v>
      </c>
      <c r="ADH126" s="120">
        <f t="shared" si="678"/>
        <v>0</v>
      </c>
      <c r="ADI126" s="120">
        <f t="shared" si="678"/>
        <v>0</v>
      </c>
      <c r="ADJ126" s="120">
        <f t="shared" si="678"/>
        <v>0</v>
      </c>
      <c r="ADK126" s="120">
        <f t="shared" si="678"/>
        <v>0</v>
      </c>
      <c r="ADL126" s="120">
        <f t="shared" si="678"/>
        <v>0</v>
      </c>
      <c r="ADM126" s="120">
        <f t="shared" si="678"/>
        <v>0</v>
      </c>
      <c r="ADN126" s="120">
        <f t="shared" si="678"/>
        <v>0</v>
      </c>
      <c r="ADO126" s="120">
        <f t="shared" si="678"/>
        <v>0</v>
      </c>
      <c r="ADP126" s="120">
        <f t="shared" si="678"/>
        <v>0</v>
      </c>
      <c r="ADQ126" s="120">
        <f t="shared" si="678"/>
        <v>0</v>
      </c>
      <c r="ADR126" s="120">
        <f t="shared" si="678"/>
        <v>0</v>
      </c>
      <c r="ADS126" s="120">
        <f t="shared" si="678"/>
        <v>0</v>
      </c>
      <c r="ADT126" s="120">
        <f t="shared" si="678"/>
        <v>0</v>
      </c>
      <c r="ADU126" s="120">
        <f t="shared" si="678"/>
        <v>0</v>
      </c>
      <c r="ADV126" s="120">
        <f t="shared" si="678"/>
        <v>0</v>
      </c>
      <c r="ADW126" s="120">
        <f t="shared" si="678"/>
        <v>0</v>
      </c>
      <c r="ADX126" s="120">
        <f t="shared" si="678"/>
        <v>0</v>
      </c>
      <c r="ADY126" s="120">
        <f t="shared" si="678"/>
        <v>0</v>
      </c>
      <c r="ADZ126" s="120">
        <f t="shared" si="678"/>
        <v>0</v>
      </c>
      <c r="AEA126" s="120">
        <f t="shared" si="678"/>
        <v>0</v>
      </c>
      <c r="AEB126" s="120">
        <f t="shared" si="678"/>
        <v>0</v>
      </c>
      <c r="AEC126" s="120">
        <f t="shared" si="678"/>
        <v>0</v>
      </c>
      <c r="AED126" s="120">
        <f t="shared" si="678"/>
        <v>0</v>
      </c>
      <c r="AEE126" s="120">
        <f t="shared" si="678"/>
        <v>0</v>
      </c>
      <c r="AEF126" s="120">
        <f t="shared" si="678"/>
        <v>0</v>
      </c>
      <c r="AEG126" s="120">
        <f t="shared" si="678"/>
        <v>0</v>
      </c>
      <c r="AEH126" s="120">
        <f t="shared" si="678"/>
        <v>0</v>
      </c>
      <c r="AEI126" s="120">
        <f t="shared" si="678"/>
        <v>0</v>
      </c>
      <c r="AEJ126" s="120">
        <f t="shared" si="678"/>
        <v>0</v>
      </c>
      <c r="AEK126" s="120">
        <f t="shared" si="678"/>
        <v>0</v>
      </c>
      <c r="AEL126" s="120">
        <f t="shared" si="678"/>
        <v>0</v>
      </c>
      <c r="AEM126" s="120">
        <f t="shared" si="678"/>
        <v>0</v>
      </c>
      <c r="AEN126" s="120">
        <f t="shared" si="678"/>
        <v>0</v>
      </c>
      <c r="AEO126" s="120">
        <f t="shared" si="678"/>
        <v>0</v>
      </c>
      <c r="AEP126" s="120">
        <f t="shared" si="678"/>
        <v>0</v>
      </c>
      <c r="AEQ126" s="120">
        <f t="shared" si="678"/>
        <v>0</v>
      </c>
      <c r="AER126" s="120">
        <f t="shared" si="678"/>
        <v>0</v>
      </c>
      <c r="AES126" s="120">
        <f t="shared" si="678"/>
        <v>0</v>
      </c>
      <c r="AET126" s="120">
        <f t="shared" si="678"/>
        <v>0</v>
      </c>
      <c r="AEU126" s="120">
        <f t="shared" si="678"/>
        <v>0</v>
      </c>
      <c r="AEV126" s="120">
        <f t="shared" si="678"/>
        <v>0</v>
      </c>
      <c r="AEW126" s="120">
        <f t="shared" si="678"/>
        <v>0</v>
      </c>
      <c r="AEX126" s="120">
        <f t="shared" si="678"/>
        <v>0</v>
      </c>
      <c r="AEY126" s="120">
        <f t="shared" si="678"/>
        <v>0</v>
      </c>
      <c r="AEZ126" s="120">
        <f t="shared" si="678"/>
        <v>0</v>
      </c>
      <c r="AFA126" s="120">
        <f t="shared" si="678"/>
        <v>0</v>
      </c>
      <c r="AFB126" s="120">
        <f t="shared" si="678"/>
        <v>0</v>
      </c>
      <c r="AFC126" s="120">
        <f t="shared" si="678"/>
        <v>0</v>
      </c>
      <c r="AFD126" s="120">
        <f t="shared" si="678"/>
        <v>0</v>
      </c>
      <c r="AFE126" s="120">
        <f t="shared" si="678"/>
        <v>0</v>
      </c>
      <c r="AFF126" s="120">
        <f t="shared" si="678"/>
        <v>0</v>
      </c>
      <c r="AFG126" s="120">
        <f t="shared" ref="AFG126:AHR126" si="679">COUNTIFS($A$66:$A$115,4,AFG66:AFG115,"X")</f>
        <v>0</v>
      </c>
      <c r="AFH126" s="120">
        <f t="shared" si="679"/>
        <v>0</v>
      </c>
      <c r="AFI126" s="120">
        <f t="shared" si="679"/>
        <v>0</v>
      </c>
      <c r="AFJ126" s="120">
        <f t="shared" si="679"/>
        <v>0</v>
      </c>
      <c r="AFK126" s="120">
        <f t="shared" si="679"/>
        <v>0</v>
      </c>
      <c r="AFL126" s="120">
        <f t="shared" si="679"/>
        <v>0</v>
      </c>
      <c r="AFM126" s="120">
        <f t="shared" si="679"/>
        <v>0</v>
      </c>
      <c r="AFN126" s="120">
        <f t="shared" si="679"/>
        <v>0</v>
      </c>
      <c r="AFO126" s="120">
        <f t="shared" si="679"/>
        <v>0</v>
      </c>
      <c r="AFP126" s="120">
        <f t="shared" si="679"/>
        <v>0</v>
      </c>
      <c r="AFQ126" s="120">
        <f t="shared" si="679"/>
        <v>0</v>
      </c>
      <c r="AFR126" s="120">
        <f t="shared" si="679"/>
        <v>0</v>
      </c>
      <c r="AFS126" s="120">
        <f t="shared" si="679"/>
        <v>0</v>
      </c>
      <c r="AFT126" s="120">
        <f t="shared" si="679"/>
        <v>0</v>
      </c>
      <c r="AFU126" s="120">
        <f t="shared" si="679"/>
        <v>0</v>
      </c>
      <c r="AFV126" s="120">
        <f t="shared" si="679"/>
        <v>0</v>
      </c>
      <c r="AFW126" s="120">
        <f t="shared" si="679"/>
        <v>0</v>
      </c>
      <c r="AFX126" s="120">
        <f t="shared" si="679"/>
        <v>0</v>
      </c>
      <c r="AFY126" s="120">
        <f t="shared" si="679"/>
        <v>0</v>
      </c>
      <c r="AFZ126" s="120">
        <f t="shared" si="679"/>
        <v>0</v>
      </c>
      <c r="AGA126" s="120">
        <f t="shared" si="679"/>
        <v>0</v>
      </c>
      <c r="AGB126" s="120">
        <f t="shared" si="679"/>
        <v>0</v>
      </c>
      <c r="AGC126" s="120">
        <f t="shared" si="679"/>
        <v>0</v>
      </c>
      <c r="AGD126" s="120">
        <f t="shared" si="679"/>
        <v>0</v>
      </c>
      <c r="AGE126" s="120">
        <f t="shared" si="679"/>
        <v>0</v>
      </c>
      <c r="AGF126" s="120">
        <f t="shared" si="679"/>
        <v>0</v>
      </c>
      <c r="AGG126" s="120">
        <f t="shared" si="679"/>
        <v>0</v>
      </c>
      <c r="AGH126" s="120">
        <f t="shared" si="679"/>
        <v>0</v>
      </c>
      <c r="AGI126" s="120">
        <f t="shared" si="679"/>
        <v>0</v>
      </c>
      <c r="AGJ126" s="120">
        <f t="shared" si="679"/>
        <v>0</v>
      </c>
      <c r="AGK126" s="120">
        <f t="shared" si="679"/>
        <v>0</v>
      </c>
      <c r="AGL126" s="120">
        <f t="shared" si="679"/>
        <v>0</v>
      </c>
      <c r="AGM126" s="120">
        <f t="shared" si="679"/>
        <v>0</v>
      </c>
      <c r="AGN126" s="120">
        <f t="shared" si="679"/>
        <v>0</v>
      </c>
      <c r="AGO126" s="120">
        <f t="shared" si="679"/>
        <v>0</v>
      </c>
      <c r="AGP126" s="120">
        <f t="shared" si="679"/>
        <v>0</v>
      </c>
      <c r="AGQ126" s="120">
        <f t="shared" si="679"/>
        <v>0</v>
      </c>
      <c r="AGR126" s="120">
        <f t="shared" si="679"/>
        <v>0</v>
      </c>
      <c r="AGS126" s="120">
        <f t="shared" si="679"/>
        <v>0</v>
      </c>
      <c r="AGT126" s="120">
        <f t="shared" si="679"/>
        <v>0</v>
      </c>
      <c r="AGU126" s="120">
        <f t="shared" si="679"/>
        <v>0</v>
      </c>
      <c r="AGV126" s="120">
        <f t="shared" si="679"/>
        <v>0</v>
      </c>
      <c r="AGW126" s="120">
        <f t="shared" si="679"/>
        <v>0</v>
      </c>
      <c r="AGX126" s="120">
        <f t="shared" si="679"/>
        <v>0</v>
      </c>
      <c r="AGY126" s="120">
        <f t="shared" si="679"/>
        <v>0</v>
      </c>
      <c r="AGZ126" s="120">
        <f t="shared" si="679"/>
        <v>0</v>
      </c>
      <c r="AHA126" s="120">
        <f t="shared" si="679"/>
        <v>0</v>
      </c>
      <c r="AHB126" s="120">
        <f t="shared" si="679"/>
        <v>0</v>
      </c>
      <c r="AHC126" s="120">
        <f t="shared" si="679"/>
        <v>0</v>
      </c>
      <c r="AHD126" s="120">
        <f t="shared" si="679"/>
        <v>0</v>
      </c>
      <c r="AHE126" s="120">
        <f t="shared" si="679"/>
        <v>0</v>
      </c>
      <c r="AHF126" s="120">
        <f t="shared" si="679"/>
        <v>0</v>
      </c>
      <c r="AHG126" s="120">
        <f t="shared" si="679"/>
        <v>0</v>
      </c>
      <c r="AHH126" s="120">
        <f t="shared" si="679"/>
        <v>0</v>
      </c>
      <c r="AHI126" s="120">
        <f t="shared" si="679"/>
        <v>0</v>
      </c>
      <c r="AHJ126" s="120">
        <f t="shared" si="679"/>
        <v>0</v>
      </c>
      <c r="AHK126" s="120">
        <f t="shared" si="679"/>
        <v>0</v>
      </c>
      <c r="AHL126" s="120">
        <f t="shared" si="679"/>
        <v>0</v>
      </c>
      <c r="AHM126" s="120">
        <f t="shared" si="679"/>
        <v>0</v>
      </c>
      <c r="AHN126" s="120">
        <f t="shared" si="679"/>
        <v>0</v>
      </c>
      <c r="AHO126" s="120">
        <f t="shared" si="679"/>
        <v>0</v>
      </c>
      <c r="AHP126" s="120">
        <f t="shared" si="679"/>
        <v>0</v>
      </c>
      <c r="AHQ126" s="120">
        <f t="shared" si="679"/>
        <v>0</v>
      </c>
      <c r="AHR126" s="120">
        <f t="shared" si="679"/>
        <v>0</v>
      </c>
      <c r="AHS126" s="120">
        <f t="shared" ref="AHS126:AKD126" si="680">COUNTIFS($A$66:$A$115,4,AHS66:AHS115,"X")</f>
        <v>0</v>
      </c>
      <c r="AHT126" s="120">
        <f t="shared" si="680"/>
        <v>0</v>
      </c>
      <c r="AHU126" s="120">
        <f t="shared" si="680"/>
        <v>0</v>
      </c>
      <c r="AHV126" s="120">
        <f t="shared" si="680"/>
        <v>0</v>
      </c>
      <c r="AHW126" s="120">
        <f t="shared" si="680"/>
        <v>0</v>
      </c>
      <c r="AHX126" s="120">
        <f t="shared" si="680"/>
        <v>0</v>
      </c>
      <c r="AHY126" s="120">
        <f t="shared" si="680"/>
        <v>0</v>
      </c>
      <c r="AHZ126" s="120">
        <f t="shared" si="680"/>
        <v>0</v>
      </c>
      <c r="AIA126" s="120">
        <f t="shared" si="680"/>
        <v>0</v>
      </c>
      <c r="AIB126" s="120">
        <f t="shared" si="680"/>
        <v>0</v>
      </c>
      <c r="AIC126" s="120">
        <f t="shared" si="680"/>
        <v>0</v>
      </c>
      <c r="AID126" s="120">
        <f t="shared" si="680"/>
        <v>0</v>
      </c>
      <c r="AIE126" s="120">
        <f t="shared" si="680"/>
        <v>0</v>
      </c>
      <c r="AIF126" s="120">
        <f t="shared" si="680"/>
        <v>0</v>
      </c>
      <c r="AIG126" s="120">
        <f t="shared" si="680"/>
        <v>0</v>
      </c>
      <c r="AIH126" s="120">
        <f t="shared" si="680"/>
        <v>0</v>
      </c>
      <c r="AII126" s="120">
        <f t="shared" si="680"/>
        <v>0</v>
      </c>
      <c r="AIJ126" s="120">
        <f t="shared" si="680"/>
        <v>0</v>
      </c>
      <c r="AIK126" s="120">
        <f t="shared" si="680"/>
        <v>0</v>
      </c>
      <c r="AIL126" s="120">
        <f t="shared" si="680"/>
        <v>0</v>
      </c>
      <c r="AIM126" s="120">
        <f t="shared" si="680"/>
        <v>0</v>
      </c>
      <c r="AIN126" s="120">
        <f t="shared" si="680"/>
        <v>0</v>
      </c>
      <c r="AIO126" s="120">
        <f t="shared" si="680"/>
        <v>0</v>
      </c>
      <c r="AIP126" s="120">
        <f t="shared" si="680"/>
        <v>0</v>
      </c>
      <c r="AIQ126" s="120">
        <f t="shared" si="680"/>
        <v>0</v>
      </c>
      <c r="AIR126" s="120">
        <f t="shared" si="680"/>
        <v>0</v>
      </c>
      <c r="AIS126" s="120">
        <f t="shared" si="680"/>
        <v>0</v>
      </c>
      <c r="AIT126" s="120">
        <f t="shared" si="680"/>
        <v>0</v>
      </c>
      <c r="AIU126" s="120">
        <f t="shared" si="680"/>
        <v>0</v>
      </c>
      <c r="AIV126" s="120">
        <f t="shared" si="680"/>
        <v>0</v>
      </c>
      <c r="AIW126" s="120">
        <f t="shared" si="680"/>
        <v>0</v>
      </c>
      <c r="AIX126" s="120">
        <f t="shared" si="680"/>
        <v>0</v>
      </c>
      <c r="AIY126" s="120">
        <f t="shared" si="680"/>
        <v>0</v>
      </c>
      <c r="AIZ126" s="120">
        <f t="shared" si="680"/>
        <v>0</v>
      </c>
      <c r="AJA126" s="120">
        <f t="shared" si="680"/>
        <v>0</v>
      </c>
      <c r="AJB126" s="120">
        <f t="shared" si="680"/>
        <v>0</v>
      </c>
      <c r="AJC126" s="120">
        <f t="shared" si="680"/>
        <v>0</v>
      </c>
      <c r="AJD126" s="120">
        <f t="shared" si="680"/>
        <v>0</v>
      </c>
      <c r="AJE126" s="120">
        <f t="shared" si="680"/>
        <v>0</v>
      </c>
      <c r="AJF126" s="120">
        <f t="shared" si="680"/>
        <v>0</v>
      </c>
      <c r="AJG126" s="120">
        <f t="shared" si="680"/>
        <v>0</v>
      </c>
      <c r="AJH126" s="120">
        <f t="shared" si="680"/>
        <v>0</v>
      </c>
      <c r="AJI126" s="120">
        <f t="shared" si="680"/>
        <v>0</v>
      </c>
      <c r="AJJ126" s="120">
        <f t="shared" si="680"/>
        <v>0</v>
      </c>
      <c r="AJK126" s="120">
        <f t="shared" si="680"/>
        <v>0</v>
      </c>
      <c r="AJL126" s="120">
        <f t="shared" si="680"/>
        <v>0</v>
      </c>
      <c r="AJM126" s="120">
        <f t="shared" si="680"/>
        <v>0</v>
      </c>
      <c r="AJN126" s="120">
        <f t="shared" si="680"/>
        <v>0</v>
      </c>
      <c r="AJO126" s="120">
        <f t="shared" si="680"/>
        <v>0</v>
      </c>
      <c r="AJP126" s="120">
        <f t="shared" si="680"/>
        <v>0</v>
      </c>
      <c r="AJQ126" s="120">
        <f t="shared" si="680"/>
        <v>0</v>
      </c>
      <c r="AJR126" s="120">
        <f t="shared" si="680"/>
        <v>0</v>
      </c>
      <c r="AJS126" s="120">
        <f t="shared" si="680"/>
        <v>0</v>
      </c>
      <c r="AJT126" s="120">
        <f t="shared" si="680"/>
        <v>0</v>
      </c>
      <c r="AJU126" s="120">
        <f t="shared" si="680"/>
        <v>0</v>
      </c>
      <c r="AJV126" s="120">
        <f t="shared" si="680"/>
        <v>0</v>
      </c>
      <c r="AJW126" s="120">
        <f t="shared" si="680"/>
        <v>0</v>
      </c>
      <c r="AJX126" s="120">
        <f t="shared" si="680"/>
        <v>0</v>
      </c>
      <c r="AJY126" s="120">
        <f t="shared" si="680"/>
        <v>0</v>
      </c>
      <c r="AJZ126" s="120">
        <f t="shared" si="680"/>
        <v>0</v>
      </c>
      <c r="AKA126" s="120">
        <f t="shared" si="680"/>
        <v>0</v>
      </c>
      <c r="AKB126" s="120">
        <f t="shared" si="680"/>
        <v>0</v>
      </c>
      <c r="AKC126" s="120">
        <f t="shared" si="680"/>
        <v>0</v>
      </c>
      <c r="AKD126" s="120">
        <f t="shared" si="680"/>
        <v>0</v>
      </c>
      <c r="AKE126" s="120">
        <f t="shared" ref="AKE126:AMP126" si="681">COUNTIFS($A$66:$A$115,4,AKE66:AKE115,"X")</f>
        <v>0</v>
      </c>
      <c r="AKF126" s="120">
        <f t="shared" si="681"/>
        <v>0</v>
      </c>
      <c r="AKG126" s="120">
        <f t="shared" si="681"/>
        <v>0</v>
      </c>
      <c r="AKH126" s="120">
        <f t="shared" si="681"/>
        <v>0</v>
      </c>
      <c r="AKI126" s="120">
        <f t="shared" si="681"/>
        <v>0</v>
      </c>
      <c r="AKJ126" s="120">
        <f t="shared" si="681"/>
        <v>0</v>
      </c>
      <c r="AKK126" s="120">
        <f t="shared" si="681"/>
        <v>0</v>
      </c>
      <c r="AKL126" s="120">
        <f t="shared" si="681"/>
        <v>0</v>
      </c>
      <c r="AKM126" s="120">
        <f t="shared" si="681"/>
        <v>0</v>
      </c>
      <c r="AKN126" s="120">
        <f t="shared" si="681"/>
        <v>0</v>
      </c>
      <c r="AKO126" s="120">
        <f t="shared" si="681"/>
        <v>0</v>
      </c>
      <c r="AKP126" s="120">
        <f t="shared" si="681"/>
        <v>0</v>
      </c>
      <c r="AKQ126" s="120">
        <f t="shared" si="681"/>
        <v>0</v>
      </c>
      <c r="AKR126" s="120">
        <f t="shared" si="681"/>
        <v>0</v>
      </c>
      <c r="AKS126" s="120">
        <f t="shared" si="681"/>
        <v>0</v>
      </c>
      <c r="AKT126" s="120">
        <f t="shared" si="681"/>
        <v>0</v>
      </c>
      <c r="AKU126" s="120">
        <f t="shared" si="681"/>
        <v>0</v>
      </c>
      <c r="AKV126" s="120">
        <f t="shared" si="681"/>
        <v>0</v>
      </c>
      <c r="AKW126" s="120">
        <f t="shared" si="681"/>
        <v>0</v>
      </c>
      <c r="AKX126" s="120">
        <f t="shared" si="681"/>
        <v>0</v>
      </c>
      <c r="AKY126" s="120">
        <f t="shared" si="681"/>
        <v>0</v>
      </c>
      <c r="AKZ126" s="120">
        <f t="shared" si="681"/>
        <v>0</v>
      </c>
      <c r="ALA126" s="120">
        <f t="shared" si="681"/>
        <v>0</v>
      </c>
      <c r="ALB126" s="120">
        <f t="shared" si="681"/>
        <v>0</v>
      </c>
      <c r="ALC126" s="120">
        <f t="shared" si="681"/>
        <v>0</v>
      </c>
      <c r="ALD126" s="120">
        <f t="shared" si="681"/>
        <v>0</v>
      </c>
      <c r="ALE126" s="120">
        <f t="shared" si="681"/>
        <v>0</v>
      </c>
      <c r="ALF126" s="120">
        <f t="shared" si="681"/>
        <v>0</v>
      </c>
      <c r="ALG126" s="120">
        <f t="shared" si="681"/>
        <v>0</v>
      </c>
      <c r="ALH126" s="120">
        <f t="shared" si="681"/>
        <v>0</v>
      </c>
      <c r="ALI126" s="120">
        <f t="shared" si="681"/>
        <v>0</v>
      </c>
      <c r="ALJ126" s="120">
        <f t="shared" si="681"/>
        <v>0</v>
      </c>
      <c r="ALK126" s="120">
        <f t="shared" si="681"/>
        <v>0</v>
      </c>
      <c r="ALL126" s="120">
        <f t="shared" si="681"/>
        <v>0</v>
      </c>
      <c r="ALM126" s="120">
        <f t="shared" si="681"/>
        <v>0</v>
      </c>
      <c r="ALN126" s="120">
        <f t="shared" si="681"/>
        <v>0</v>
      </c>
      <c r="ALO126" s="120">
        <f t="shared" si="681"/>
        <v>0</v>
      </c>
      <c r="ALP126" s="120">
        <f t="shared" si="681"/>
        <v>0</v>
      </c>
      <c r="ALQ126" s="120">
        <f t="shared" si="681"/>
        <v>0</v>
      </c>
      <c r="ALR126" s="120">
        <f t="shared" si="681"/>
        <v>0</v>
      </c>
      <c r="ALS126" s="120">
        <f t="shared" si="681"/>
        <v>0</v>
      </c>
      <c r="ALT126" s="120">
        <f t="shared" si="681"/>
        <v>0</v>
      </c>
      <c r="ALU126" s="120">
        <f t="shared" si="681"/>
        <v>0</v>
      </c>
      <c r="ALV126" s="120">
        <f t="shared" si="681"/>
        <v>0</v>
      </c>
      <c r="ALW126" s="120">
        <f t="shared" si="681"/>
        <v>0</v>
      </c>
      <c r="ALX126" s="120">
        <f t="shared" si="681"/>
        <v>0</v>
      </c>
      <c r="ALY126" s="120">
        <f t="shared" si="681"/>
        <v>0</v>
      </c>
      <c r="ALZ126" s="120">
        <f t="shared" si="681"/>
        <v>0</v>
      </c>
      <c r="AMA126" s="120">
        <f t="shared" si="681"/>
        <v>0</v>
      </c>
      <c r="AMB126" s="120">
        <f t="shared" si="681"/>
        <v>0</v>
      </c>
      <c r="AMC126" s="120">
        <f t="shared" si="681"/>
        <v>0</v>
      </c>
      <c r="AMD126" s="120">
        <f t="shared" si="681"/>
        <v>0</v>
      </c>
      <c r="AME126" s="120">
        <f t="shared" si="681"/>
        <v>0</v>
      </c>
      <c r="AMF126" s="120">
        <f t="shared" si="681"/>
        <v>0</v>
      </c>
      <c r="AMG126" s="120">
        <f t="shared" si="681"/>
        <v>0</v>
      </c>
      <c r="AMH126" s="120">
        <f t="shared" si="681"/>
        <v>0</v>
      </c>
      <c r="AMI126" s="120">
        <f t="shared" si="681"/>
        <v>0</v>
      </c>
      <c r="AMJ126" s="120">
        <f t="shared" si="681"/>
        <v>0</v>
      </c>
      <c r="AMK126" s="120">
        <f t="shared" si="681"/>
        <v>0</v>
      </c>
      <c r="AML126" s="120">
        <f t="shared" si="681"/>
        <v>0</v>
      </c>
      <c r="AMM126" s="120">
        <f t="shared" si="681"/>
        <v>0</v>
      </c>
      <c r="AMN126" s="120">
        <f t="shared" si="681"/>
        <v>0</v>
      </c>
      <c r="AMO126" s="120">
        <f t="shared" si="681"/>
        <v>0</v>
      </c>
      <c r="AMP126" s="120">
        <f t="shared" si="681"/>
        <v>0</v>
      </c>
      <c r="AMQ126" s="120">
        <f t="shared" ref="AMQ126:APB126" si="682">COUNTIFS($A$66:$A$115,4,AMQ66:AMQ115,"X")</f>
        <v>0</v>
      </c>
      <c r="AMR126" s="120">
        <f t="shared" si="682"/>
        <v>0</v>
      </c>
      <c r="AMS126" s="120">
        <f t="shared" si="682"/>
        <v>0</v>
      </c>
      <c r="AMT126" s="120">
        <f t="shared" si="682"/>
        <v>0</v>
      </c>
      <c r="AMU126" s="120">
        <f t="shared" si="682"/>
        <v>0</v>
      </c>
      <c r="AMV126" s="120">
        <f t="shared" si="682"/>
        <v>0</v>
      </c>
      <c r="AMW126" s="120">
        <f t="shared" si="682"/>
        <v>0</v>
      </c>
      <c r="AMX126" s="120">
        <f t="shared" si="682"/>
        <v>0</v>
      </c>
      <c r="AMY126" s="120">
        <f t="shared" si="682"/>
        <v>0</v>
      </c>
      <c r="AMZ126" s="120">
        <f t="shared" si="682"/>
        <v>0</v>
      </c>
      <c r="ANA126" s="120">
        <f t="shared" si="682"/>
        <v>0</v>
      </c>
      <c r="ANB126" s="120">
        <f t="shared" si="682"/>
        <v>0</v>
      </c>
      <c r="ANC126" s="120">
        <f t="shared" si="682"/>
        <v>0</v>
      </c>
      <c r="AND126" s="120">
        <f t="shared" si="682"/>
        <v>0</v>
      </c>
      <c r="ANE126" s="120">
        <f t="shared" si="682"/>
        <v>0</v>
      </c>
      <c r="ANF126" s="120">
        <f t="shared" si="682"/>
        <v>0</v>
      </c>
      <c r="ANG126" s="120">
        <f t="shared" si="682"/>
        <v>0</v>
      </c>
      <c r="ANH126" s="120">
        <f t="shared" si="682"/>
        <v>0</v>
      </c>
      <c r="ANI126" s="120">
        <f t="shared" si="682"/>
        <v>0</v>
      </c>
      <c r="ANJ126" s="120">
        <f t="shared" si="682"/>
        <v>0</v>
      </c>
      <c r="ANK126" s="120">
        <f t="shared" si="682"/>
        <v>0</v>
      </c>
      <c r="ANL126" s="120">
        <f t="shared" si="682"/>
        <v>0</v>
      </c>
      <c r="ANM126" s="120">
        <f t="shared" si="682"/>
        <v>0</v>
      </c>
      <c r="ANN126" s="120">
        <f t="shared" si="682"/>
        <v>0</v>
      </c>
      <c r="ANO126" s="120">
        <f t="shared" si="682"/>
        <v>0</v>
      </c>
      <c r="ANP126" s="120">
        <f t="shared" si="682"/>
        <v>0</v>
      </c>
      <c r="ANQ126" s="120">
        <f t="shared" si="682"/>
        <v>0</v>
      </c>
      <c r="ANR126" s="120">
        <f t="shared" si="682"/>
        <v>0</v>
      </c>
      <c r="ANS126" s="120">
        <f t="shared" si="682"/>
        <v>0</v>
      </c>
      <c r="ANT126" s="120">
        <f t="shared" si="682"/>
        <v>0</v>
      </c>
      <c r="ANU126" s="120">
        <f t="shared" si="682"/>
        <v>0</v>
      </c>
      <c r="ANV126" s="120">
        <f t="shared" si="682"/>
        <v>0</v>
      </c>
      <c r="ANW126" s="120">
        <f t="shared" si="682"/>
        <v>0</v>
      </c>
      <c r="ANX126" s="120">
        <f t="shared" si="682"/>
        <v>0</v>
      </c>
      <c r="ANY126" s="120">
        <f t="shared" si="682"/>
        <v>0</v>
      </c>
      <c r="ANZ126" s="120">
        <f t="shared" si="682"/>
        <v>0</v>
      </c>
      <c r="AOA126" s="120">
        <f t="shared" si="682"/>
        <v>0</v>
      </c>
      <c r="AOB126" s="120">
        <f t="shared" si="682"/>
        <v>0</v>
      </c>
      <c r="AOC126" s="120">
        <f t="shared" si="682"/>
        <v>0</v>
      </c>
      <c r="AOD126" s="120">
        <f t="shared" si="682"/>
        <v>0</v>
      </c>
      <c r="AOE126" s="120">
        <f t="shared" si="682"/>
        <v>0</v>
      </c>
      <c r="AOF126" s="120">
        <f t="shared" si="682"/>
        <v>0</v>
      </c>
      <c r="AOG126" s="120">
        <f t="shared" si="682"/>
        <v>0</v>
      </c>
      <c r="AOH126" s="120">
        <f t="shared" si="682"/>
        <v>0</v>
      </c>
      <c r="AOI126" s="120">
        <f t="shared" si="682"/>
        <v>0</v>
      </c>
      <c r="AOJ126" s="120">
        <f t="shared" si="682"/>
        <v>0</v>
      </c>
      <c r="AOK126" s="120">
        <f t="shared" si="682"/>
        <v>0</v>
      </c>
      <c r="AOL126" s="120">
        <f t="shared" si="682"/>
        <v>0</v>
      </c>
      <c r="AOM126" s="120">
        <f t="shared" si="682"/>
        <v>0</v>
      </c>
      <c r="AON126" s="120">
        <f t="shared" si="682"/>
        <v>0</v>
      </c>
      <c r="AOO126" s="120">
        <f t="shared" si="682"/>
        <v>0</v>
      </c>
      <c r="AOP126" s="120">
        <f t="shared" si="682"/>
        <v>0</v>
      </c>
      <c r="AOQ126" s="120">
        <f t="shared" si="682"/>
        <v>0</v>
      </c>
      <c r="AOR126" s="120">
        <f t="shared" si="682"/>
        <v>0</v>
      </c>
      <c r="AOS126" s="120">
        <f t="shared" si="682"/>
        <v>0</v>
      </c>
      <c r="AOT126" s="120">
        <f t="shared" si="682"/>
        <v>0</v>
      </c>
      <c r="AOU126" s="120">
        <f t="shared" si="682"/>
        <v>0</v>
      </c>
      <c r="AOV126" s="120">
        <f t="shared" si="682"/>
        <v>0</v>
      </c>
      <c r="AOW126" s="120">
        <f t="shared" si="682"/>
        <v>0</v>
      </c>
      <c r="AOX126" s="120">
        <f t="shared" si="682"/>
        <v>0</v>
      </c>
      <c r="AOY126" s="120">
        <f t="shared" si="682"/>
        <v>0</v>
      </c>
      <c r="AOZ126" s="120">
        <f t="shared" si="682"/>
        <v>0</v>
      </c>
      <c r="APA126" s="120">
        <f t="shared" si="682"/>
        <v>0</v>
      </c>
      <c r="APB126" s="120">
        <f t="shared" si="682"/>
        <v>0</v>
      </c>
      <c r="APC126" s="120">
        <f t="shared" ref="APC126:ARN126" si="683">COUNTIFS($A$66:$A$115,4,APC66:APC115,"X")</f>
        <v>0</v>
      </c>
      <c r="APD126" s="120">
        <f t="shared" si="683"/>
        <v>0</v>
      </c>
      <c r="APE126" s="120">
        <f t="shared" si="683"/>
        <v>0</v>
      </c>
      <c r="APF126" s="120">
        <f t="shared" si="683"/>
        <v>0</v>
      </c>
      <c r="APG126" s="120">
        <f t="shared" si="683"/>
        <v>0</v>
      </c>
      <c r="APH126" s="120">
        <f t="shared" si="683"/>
        <v>0</v>
      </c>
      <c r="API126" s="120">
        <f t="shared" si="683"/>
        <v>0</v>
      </c>
      <c r="APJ126" s="120">
        <f t="shared" si="683"/>
        <v>0</v>
      </c>
      <c r="APK126" s="120">
        <f t="shared" si="683"/>
        <v>0</v>
      </c>
      <c r="APL126" s="120">
        <f t="shared" si="683"/>
        <v>0</v>
      </c>
      <c r="APM126" s="120">
        <f t="shared" si="683"/>
        <v>0</v>
      </c>
      <c r="APN126" s="120">
        <f t="shared" si="683"/>
        <v>0</v>
      </c>
      <c r="APO126" s="120">
        <f t="shared" si="683"/>
        <v>0</v>
      </c>
      <c r="APP126" s="120">
        <f t="shared" si="683"/>
        <v>0</v>
      </c>
      <c r="APQ126" s="120">
        <f t="shared" si="683"/>
        <v>0</v>
      </c>
      <c r="APR126" s="120">
        <f t="shared" si="683"/>
        <v>0</v>
      </c>
      <c r="APS126" s="120">
        <f t="shared" si="683"/>
        <v>0</v>
      </c>
      <c r="APT126" s="120">
        <f t="shared" si="683"/>
        <v>0</v>
      </c>
      <c r="APU126" s="120">
        <f t="shared" si="683"/>
        <v>0</v>
      </c>
      <c r="APV126" s="120">
        <f t="shared" si="683"/>
        <v>0</v>
      </c>
      <c r="APW126" s="120">
        <f t="shared" si="683"/>
        <v>0</v>
      </c>
      <c r="APX126" s="120">
        <f t="shared" si="683"/>
        <v>0</v>
      </c>
      <c r="APY126" s="120">
        <f t="shared" si="683"/>
        <v>0</v>
      </c>
      <c r="APZ126" s="120">
        <f t="shared" si="683"/>
        <v>0</v>
      </c>
      <c r="AQA126" s="120">
        <f t="shared" si="683"/>
        <v>0</v>
      </c>
      <c r="AQB126" s="120">
        <f t="shared" si="683"/>
        <v>0</v>
      </c>
      <c r="AQC126" s="120">
        <f t="shared" si="683"/>
        <v>0</v>
      </c>
      <c r="AQD126" s="120">
        <f t="shared" si="683"/>
        <v>0</v>
      </c>
      <c r="AQE126" s="120">
        <f t="shared" si="683"/>
        <v>0</v>
      </c>
      <c r="AQF126" s="120">
        <f t="shared" si="683"/>
        <v>0</v>
      </c>
      <c r="AQG126" s="120">
        <f t="shared" si="683"/>
        <v>0</v>
      </c>
      <c r="AQH126" s="120">
        <f t="shared" si="683"/>
        <v>0</v>
      </c>
      <c r="AQI126" s="120">
        <f t="shared" si="683"/>
        <v>0</v>
      </c>
      <c r="AQJ126" s="120">
        <f t="shared" si="683"/>
        <v>0</v>
      </c>
      <c r="AQK126" s="120">
        <f t="shared" si="683"/>
        <v>0</v>
      </c>
      <c r="AQL126" s="120">
        <f t="shared" si="683"/>
        <v>0</v>
      </c>
      <c r="AQM126" s="120">
        <f t="shared" si="683"/>
        <v>0</v>
      </c>
      <c r="AQN126" s="120">
        <f t="shared" si="683"/>
        <v>0</v>
      </c>
      <c r="AQO126" s="120">
        <f t="shared" si="683"/>
        <v>0</v>
      </c>
      <c r="AQP126" s="120">
        <f t="shared" si="683"/>
        <v>0</v>
      </c>
      <c r="AQQ126" s="120">
        <f t="shared" si="683"/>
        <v>0</v>
      </c>
      <c r="AQR126" s="120">
        <f t="shared" si="683"/>
        <v>0</v>
      </c>
      <c r="AQS126" s="120">
        <f t="shared" si="683"/>
        <v>0</v>
      </c>
      <c r="AQT126" s="120">
        <f t="shared" si="683"/>
        <v>0</v>
      </c>
      <c r="AQU126" s="120">
        <f t="shared" si="683"/>
        <v>0</v>
      </c>
      <c r="AQV126" s="120">
        <f t="shared" si="683"/>
        <v>0</v>
      </c>
      <c r="AQW126" s="120">
        <f t="shared" si="683"/>
        <v>0</v>
      </c>
      <c r="AQX126" s="120">
        <f t="shared" si="683"/>
        <v>0</v>
      </c>
      <c r="AQY126" s="120">
        <f t="shared" si="683"/>
        <v>0</v>
      </c>
      <c r="AQZ126" s="120">
        <f t="shared" si="683"/>
        <v>0</v>
      </c>
      <c r="ARA126" s="120">
        <f t="shared" si="683"/>
        <v>0</v>
      </c>
      <c r="ARB126" s="120">
        <f t="shared" si="683"/>
        <v>0</v>
      </c>
      <c r="ARC126" s="120">
        <f t="shared" si="683"/>
        <v>0</v>
      </c>
      <c r="ARD126" s="120">
        <f t="shared" si="683"/>
        <v>0</v>
      </c>
      <c r="ARE126" s="120">
        <f t="shared" si="683"/>
        <v>0</v>
      </c>
      <c r="ARF126" s="120">
        <f t="shared" si="683"/>
        <v>0</v>
      </c>
      <c r="ARG126" s="120">
        <f t="shared" si="683"/>
        <v>0</v>
      </c>
      <c r="ARH126" s="120">
        <f t="shared" si="683"/>
        <v>0</v>
      </c>
      <c r="ARI126" s="120">
        <f t="shared" si="683"/>
        <v>0</v>
      </c>
      <c r="ARJ126" s="120">
        <f t="shared" si="683"/>
        <v>0</v>
      </c>
      <c r="ARK126" s="120">
        <f t="shared" si="683"/>
        <v>0</v>
      </c>
      <c r="ARL126" s="120">
        <f t="shared" si="683"/>
        <v>0</v>
      </c>
      <c r="ARM126" s="120">
        <f t="shared" si="683"/>
        <v>0</v>
      </c>
      <c r="ARN126" s="120">
        <f t="shared" si="683"/>
        <v>0</v>
      </c>
      <c r="ARO126" s="120">
        <f t="shared" ref="ARO126:ATZ126" si="684">COUNTIFS($A$66:$A$115,4,ARO66:ARO115,"X")</f>
        <v>0</v>
      </c>
      <c r="ARP126" s="120">
        <f t="shared" si="684"/>
        <v>0</v>
      </c>
      <c r="ARQ126" s="120">
        <f t="shared" si="684"/>
        <v>0</v>
      </c>
      <c r="ARR126" s="120">
        <f t="shared" si="684"/>
        <v>0</v>
      </c>
      <c r="ARS126" s="120">
        <f t="shared" si="684"/>
        <v>0</v>
      </c>
      <c r="ART126" s="120">
        <f t="shared" si="684"/>
        <v>0</v>
      </c>
      <c r="ARU126" s="120">
        <f t="shared" si="684"/>
        <v>0</v>
      </c>
      <c r="ARV126" s="120">
        <f t="shared" si="684"/>
        <v>0</v>
      </c>
      <c r="ARW126" s="120">
        <f t="shared" si="684"/>
        <v>0</v>
      </c>
      <c r="ARX126" s="120">
        <f t="shared" si="684"/>
        <v>0</v>
      </c>
      <c r="ARY126" s="120">
        <f t="shared" si="684"/>
        <v>0</v>
      </c>
      <c r="ARZ126" s="120">
        <f t="shared" si="684"/>
        <v>0</v>
      </c>
      <c r="ASA126" s="120">
        <f t="shared" si="684"/>
        <v>0</v>
      </c>
      <c r="ASB126" s="120">
        <f t="shared" si="684"/>
        <v>0</v>
      </c>
      <c r="ASC126" s="120">
        <f t="shared" si="684"/>
        <v>0</v>
      </c>
      <c r="ASD126" s="120">
        <f t="shared" si="684"/>
        <v>0</v>
      </c>
      <c r="ASE126" s="120">
        <f t="shared" si="684"/>
        <v>0</v>
      </c>
      <c r="ASF126" s="120">
        <f t="shared" si="684"/>
        <v>0</v>
      </c>
      <c r="ASG126" s="120">
        <f t="shared" si="684"/>
        <v>0</v>
      </c>
      <c r="ASH126" s="120">
        <f t="shared" si="684"/>
        <v>0</v>
      </c>
      <c r="ASI126" s="120">
        <f t="shared" si="684"/>
        <v>0</v>
      </c>
      <c r="ASJ126" s="120">
        <f t="shared" si="684"/>
        <v>0</v>
      </c>
      <c r="ASK126" s="120">
        <f t="shared" si="684"/>
        <v>0</v>
      </c>
      <c r="ASL126" s="120">
        <f t="shared" si="684"/>
        <v>0</v>
      </c>
      <c r="ASM126" s="120">
        <f t="shared" si="684"/>
        <v>0</v>
      </c>
      <c r="ASN126" s="120">
        <f t="shared" si="684"/>
        <v>0</v>
      </c>
      <c r="ASO126" s="120">
        <f t="shared" si="684"/>
        <v>0</v>
      </c>
      <c r="ASP126" s="120">
        <f t="shared" si="684"/>
        <v>0</v>
      </c>
      <c r="ASQ126" s="120">
        <f t="shared" si="684"/>
        <v>0</v>
      </c>
      <c r="ASR126" s="120">
        <f t="shared" si="684"/>
        <v>0</v>
      </c>
      <c r="ASS126" s="120">
        <f t="shared" si="684"/>
        <v>0</v>
      </c>
      <c r="AST126" s="120">
        <f t="shared" si="684"/>
        <v>0</v>
      </c>
      <c r="ASU126" s="120">
        <f t="shared" si="684"/>
        <v>0</v>
      </c>
      <c r="ASV126" s="120">
        <f t="shared" si="684"/>
        <v>0</v>
      </c>
      <c r="ASW126" s="120">
        <f t="shared" si="684"/>
        <v>0</v>
      </c>
      <c r="ASX126" s="120">
        <f t="shared" si="684"/>
        <v>0</v>
      </c>
      <c r="ASY126" s="120">
        <f t="shared" si="684"/>
        <v>0</v>
      </c>
      <c r="ASZ126" s="120">
        <f t="shared" si="684"/>
        <v>0</v>
      </c>
      <c r="ATA126" s="120">
        <f t="shared" si="684"/>
        <v>0</v>
      </c>
      <c r="ATB126" s="120">
        <f t="shared" si="684"/>
        <v>0</v>
      </c>
      <c r="ATC126" s="120">
        <f t="shared" si="684"/>
        <v>0</v>
      </c>
      <c r="ATD126" s="120">
        <f t="shared" si="684"/>
        <v>0</v>
      </c>
      <c r="ATE126" s="120">
        <f t="shared" si="684"/>
        <v>0</v>
      </c>
      <c r="ATF126" s="120">
        <f t="shared" si="684"/>
        <v>0</v>
      </c>
      <c r="ATG126" s="120">
        <f t="shared" si="684"/>
        <v>0</v>
      </c>
      <c r="ATH126" s="120">
        <f t="shared" si="684"/>
        <v>0</v>
      </c>
      <c r="ATI126" s="120">
        <f t="shared" si="684"/>
        <v>0</v>
      </c>
      <c r="ATJ126" s="120">
        <f t="shared" si="684"/>
        <v>0</v>
      </c>
      <c r="ATK126" s="120">
        <f t="shared" si="684"/>
        <v>0</v>
      </c>
      <c r="ATL126" s="120">
        <f t="shared" si="684"/>
        <v>0</v>
      </c>
      <c r="ATM126" s="120">
        <f t="shared" si="684"/>
        <v>0</v>
      </c>
      <c r="ATN126" s="120">
        <f t="shared" si="684"/>
        <v>0</v>
      </c>
      <c r="ATO126" s="120">
        <f t="shared" si="684"/>
        <v>0</v>
      </c>
      <c r="ATP126" s="120">
        <f t="shared" si="684"/>
        <v>0</v>
      </c>
      <c r="ATQ126" s="120">
        <f t="shared" si="684"/>
        <v>0</v>
      </c>
      <c r="ATR126" s="120">
        <f t="shared" si="684"/>
        <v>0</v>
      </c>
      <c r="ATS126" s="120">
        <f t="shared" si="684"/>
        <v>0</v>
      </c>
      <c r="ATT126" s="120">
        <f t="shared" si="684"/>
        <v>0</v>
      </c>
      <c r="ATU126" s="120">
        <f t="shared" si="684"/>
        <v>0</v>
      </c>
      <c r="ATV126" s="120">
        <f t="shared" si="684"/>
        <v>0</v>
      </c>
      <c r="ATW126" s="120">
        <f t="shared" si="684"/>
        <v>0</v>
      </c>
      <c r="ATX126" s="120">
        <f t="shared" si="684"/>
        <v>0</v>
      </c>
      <c r="ATY126" s="120">
        <f t="shared" si="684"/>
        <v>0</v>
      </c>
      <c r="ATZ126" s="120">
        <f t="shared" si="684"/>
        <v>0</v>
      </c>
      <c r="AUA126" s="120">
        <f t="shared" ref="AUA126:AWL126" si="685">COUNTIFS($A$66:$A$115,4,AUA66:AUA115,"X")</f>
        <v>0</v>
      </c>
      <c r="AUB126" s="120">
        <f t="shared" si="685"/>
        <v>0</v>
      </c>
      <c r="AUC126" s="120">
        <f t="shared" si="685"/>
        <v>0</v>
      </c>
      <c r="AUD126" s="120">
        <f t="shared" si="685"/>
        <v>0</v>
      </c>
      <c r="AUE126" s="120">
        <f t="shared" si="685"/>
        <v>0</v>
      </c>
      <c r="AUF126" s="120">
        <f t="shared" si="685"/>
        <v>0</v>
      </c>
      <c r="AUG126" s="120">
        <f t="shared" si="685"/>
        <v>0</v>
      </c>
      <c r="AUH126" s="120">
        <f t="shared" si="685"/>
        <v>0</v>
      </c>
      <c r="AUI126" s="120">
        <f t="shared" si="685"/>
        <v>0</v>
      </c>
      <c r="AUJ126" s="120">
        <f t="shared" si="685"/>
        <v>0</v>
      </c>
      <c r="AUK126" s="120">
        <f t="shared" si="685"/>
        <v>0</v>
      </c>
      <c r="AUL126" s="120">
        <f t="shared" si="685"/>
        <v>0</v>
      </c>
      <c r="AUM126" s="120">
        <f t="shared" si="685"/>
        <v>0</v>
      </c>
      <c r="AUN126" s="120">
        <f t="shared" si="685"/>
        <v>0</v>
      </c>
      <c r="AUO126" s="120">
        <f t="shared" si="685"/>
        <v>0</v>
      </c>
      <c r="AUP126" s="120">
        <f t="shared" si="685"/>
        <v>0</v>
      </c>
      <c r="AUQ126" s="120">
        <f t="shared" si="685"/>
        <v>0</v>
      </c>
      <c r="AUR126" s="120">
        <f t="shared" si="685"/>
        <v>0</v>
      </c>
      <c r="AUS126" s="120">
        <f t="shared" si="685"/>
        <v>0</v>
      </c>
      <c r="AUT126" s="120">
        <f t="shared" si="685"/>
        <v>0</v>
      </c>
      <c r="AUU126" s="120">
        <f t="shared" si="685"/>
        <v>0</v>
      </c>
      <c r="AUV126" s="120">
        <f t="shared" si="685"/>
        <v>0</v>
      </c>
      <c r="AUW126" s="120">
        <f t="shared" si="685"/>
        <v>0</v>
      </c>
      <c r="AUX126" s="120">
        <f t="shared" si="685"/>
        <v>0</v>
      </c>
      <c r="AUY126" s="120">
        <f t="shared" si="685"/>
        <v>0</v>
      </c>
      <c r="AUZ126" s="120">
        <f t="shared" si="685"/>
        <v>0</v>
      </c>
      <c r="AVA126" s="120">
        <f t="shared" si="685"/>
        <v>0</v>
      </c>
      <c r="AVB126" s="120">
        <f t="shared" si="685"/>
        <v>0</v>
      </c>
      <c r="AVC126" s="120">
        <f t="shared" si="685"/>
        <v>0</v>
      </c>
      <c r="AVD126" s="120">
        <f t="shared" si="685"/>
        <v>0</v>
      </c>
      <c r="AVE126" s="120">
        <f t="shared" si="685"/>
        <v>0</v>
      </c>
      <c r="AVF126" s="120">
        <f t="shared" si="685"/>
        <v>0</v>
      </c>
      <c r="AVG126" s="120">
        <f t="shared" si="685"/>
        <v>0</v>
      </c>
      <c r="AVH126" s="120">
        <f t="shared" si="685"/>
        <v>0</v>
      </c>
      <c r="AVI126" s="120">
        <f t="shared" si="685"/>
        <v>0</v>
      </c>
      <c r="AVJ126" s="120">
        <f t="shared" si="685"/>
        <v>0</v>
      </c>
      <c r="AVK126" s="120">
        <f t="shared" si="685"/>
        <v>0</v>
      </c>
      <c r="AVL126" s="120">
        <f t="shared" si="685"/>
        <v>0</v>
      </c>
      <c r="AVM126" s="120">
        <f t="shared" si="685"/>
        <v>0</v>
      </c>
      <c r="AVN126" s="120">
        <f t="shared" si="685"/>
        <v>0</v>
      </c>
      <c r="AVO126" s="120">
        <f t="shared" si="685"/>
        <v>0</v>
      </c>
      <c r="AVP126" s="120">
        <f t="shared" si="685"/>
        <v>0</v>
      </c>
      <c r="AVQ126" s="120">
        <f t="shared" si="685"/>
        <v>0</v>
      </c>
      <c r="AVR126" s="120">
        <f t="shared" si="685"/>
        <v>0</v>
      </c>
      <c r="AVS126" s="120">
        <f t="shared" si="685"/>
        <v>0</v>
      </c>
      <c r="AVT126" s="120">
        <f t="shared" si="685"/>
        <v>0</v>
      </c>
      <c r="AVU126" s="120">
        <f t="shared" si="685"/>
        <v>0</v>
      </c>
      <c r="AVV126" s="120">
        <f t="shared" si="685"/>
        <v>0</v>
      </c>
      <c r="AVW126" s="120">
        <f t="shared" si="685"/>
        <v>0</v>
      </c>
      <c r="AVX126" s="120">
        <f t="shared" si="685"/>
        <v>0</v>
      </c>
      <c r="AVY126" s="120">
        <f t="shared" si="685"/>
        <v>0</v>
      </c>
      <c r="AVZ126" s="120">
        <f t="shared" si="685"/>
        <v>0</v>
      </c>
      <c r="AWA126" s="120">
        <f t="shared" si="685"/>
        <v>0</v>
      </c>
      <c r="AWB126" s="120">
        <f t="shared" si="685"/>
        <v>0</v>
      </c>
      <c r="AWC126" s="120">
        <f t="shared" si="685"/>
        <v>0</v>
      </c>
      <c r="AWD126" s="120">
        <f t="shared" si="685"/>
        <v>0</v>
      </c>
      <c r="AWE126" s="120">
        <f t="shared" si="685"/>
        <v>0</v>
      </c>
      <c r="AWF126" s="120">
        <f t="shared" si="685"/>
        <v>0</v>
      </c>
      <c r="AWG126" s="120">
        <f t="shared" si="685"/>
        <v>0</v>
      </c>
      <c r="AWH126" s="120">
        <f t="shared" si="685"/>
        <v>0</v>
      </c>
      <c r="AWI126" s="120">
        <f t="shared" si="685"/>
        <v>0</v>
      </c>
      <c r="AWJ126" s="120">
        <f t="shared" si="685"/>
        <v>0</v>
      </c>
      <c r="AWK126" s="120">
        <f t="shared" si="685"/>
        <v>0</v>
      </c>
      <c r="AWL126" s="120">
        <f t="shared" si="685"/>
        <v>0</v>
      </c>
      <c r="AWM126" s="120">
        <f t="shared" ref="AWM126:AYX126" si="686">COUNTIFS($A$66:$A$115,4,AWM66:AWM115,"X")</f>
        <v>0</v>
      </c>
      <c r="AWN126" s="120">
        <f t="shared" si="686"/>
        <v>0</v>
      </c>
      <c r="AWO126" s="120">
        <f t="shared" si="686"/>
        <v>0</v>
      </c>
      <c r="AWP126" s="120">
        <f t="shared" si="686"/>
        <v>0</v>
      </c>
      <c r="AWQ126" s="120">
        <f t="shared" si="686"/>
        <v>0</v>
      </c>
      <c r="AWR126" s="120">
        <f t="shared" si="686"/>
        <v>0</v>
      </c>
      <c r="AWS126" s="120">
        <f t="shared" si="686"/>
        <v>0</v>
      </c>
      <c r="AWT126" s="120">
        <f t="shared" si="686"/>
        <v>0</v>
      </c>
      <c r="AWU126" s="120">
        <f t="shared" si="686"/>
        <v>0</v>
      </c>
      <c r="AWV126" s="120">
        <f t="shared" si="686"/>
        <v>0</v>
      </c>
      <c r="AWW126" s="120">
        <f t="shared" si="686"/>
        <v>0</v>
      </c>
      <c r="AWX126" s="120">
        <f t="shared" si="686"/>
        <v>0</v>
      </c>
      <c r="AWY126" s="120">
        <f t="shared" si="686"/>
        <v>0</v>
      </c>
      <c r="AWZ126" s="120">
        <f t="shared" si="686"/>
        <v>0</v>
      </c>
      <c r="AXA126" s="120">
        <f t="shared" si="686"/>
        <v>0</v>
      </c>
      <c r="AXB126" s="120">
        <f t="shared" si="686"/>
        <v>0</v>
      </c>
      <c r="AXC126" s="120">
        <f t="shared" si="686"/>
        <v>0</v>
      </c>
      <c r="AXD126" s="120">
        <f t="shared" si="686"/>
        <v>0</v>
      </c>
      <c r="AXE126" s="120">
        <f t="shared" si="686"/>
        <v>0</v>
      </c>
      <c r="AXF126" s="120">
        <f t="shared" si="686"/>
        <v>0</v>
      </c>
      <c r="AXG126" s="120">
        <f t="shared" si="686"/>
        <v>0</v>
      </c>
      <c r="AXH126" s="120">
        <f t="shared" si="686"/>
        <v>0</v>
      </c>
      <c r="AXI126" s="120">
        <f t="shared" si="686"/>
        <v>0</v>
      </c>
      <c r="AXJ126" s="120">
        <f t="shared" si="686"/>
        <v>0</v>
      </c>
      <c r="AXK126" s="120">
        <f t="shared" si="686"/>
        <v>0</v>
      </c>
      <c r="AXL126" s="120">
        <f t="shared" si="686"/>
        <v>0</v>
      </c>
      <c r="AXM126" s="120">
        <f t="shared" si="686"/>
        <v>0</v>
      </c>
      <c r="AXN126" s="120">
        <f t="shared" si="686"/>
        <v>0</v>
      </c>
      <c r="AXO126" s="120">
        <f t="shared" si="686"/>
        <v>0</v>
      </c>
      <c r="AXP126" s="120">
        <f t="shared" si="686"/>
        <v>0</v>
      </c>
      <c r="AXQ126" s="120">
        <f t="shared" si="686"/>
        <v>0</v>
      </c>
      <c r="AXR126" s="120">
        <f t="shared" si="686"/>
        <v>0</v>
      </c>
      <c r="AXS126" s="120">
        <f t="shared" si="686"/>
        <v>0</v>
      </c>
      <c r="AXT126" s="120">
        <f t="shared" si="686"/>
        <v>0</v>
      </c>
      <c r="AXU126" s="120">
        <f t="shared" si="686"/>
        <v>0</v>
      </c>
      <c r="AXV126" s="120">
        <f t="shared" si="686"/>
        <v>0</v>
      </c>
      <c r="AXW126" s="120">
        <f t="shared" si="686"/>
        <v>0</v>
      </c>
      <c r="AXX126" s="120">
        <f t="shared" si="686"/>
        <v>0</v>
      </c>
      <c r="AXY126" s="120">
        <f t="shared" si="686"/>
        <v>0</v>
      </c>
      <c r="AXZ126" s="120">
        <f t="shared" si="686"/>
        <v>0</v>
      </c>
      <c r="AYA126" s="120">
        <f t="shared" si="686"/>
        <v>0</v>
      </c>
      <c r="AYB126" s="120">
        <f t="shared" si="686"/>
        <v>0</v>
      </c>
      <c r="AYC126" s="120">
        <f t="shared" si="686"/>
        <v>0</v>
      </c>
      <c r="AYD126" s="120">
        <f t="shared" si="686"/>
        <v>0</v>
      </c>
      <c r="AYE126" s="120">
        <f t="shared" si="686"/>
        <v>0</v>
      </c>
      <c r="AYF126" s="120">
        <f t="shared" si="686"/>
        <v>0</v>
      </c>
      <c r="AYG126" s="120">
        <f t="shared" si="686"/>
        <v>0</v>
      </c>
      <c r="AYH126" s="120">
        <f t="shared" si="686"/>
        <v>0</v>
      </c>
      <c r="AYI126" s="120">
        <f t="shared" si="686"/>
        <v>0</v>
      </c>
      <c r="AYJ126" s="120">
        <f t="shared" si="686"/>
        <v>0</v>
      </c>
      <c r="AYK126" s="120">
        <f t="shared" si="686"/>
        <v>0</v>
      </c>
      <c r="AYL126" s="120">
        <f t="shared" si="686"/>
        <v>0</v>
      </c>
      <c r="AYM126" s="120">
        <f t="shared" si="686"/>
        <v>0</v>
      </c>
      <c r="AYN126" s="120">
        <f t="shared" si="686"/>
        <v>0</v>
      </c>
      <c r="AYO126" s="120">
        <f t="shared" si="686"/>
        <v>0</v>
      </c>
      <c r="AYP126" s="120">
        <f t="shared" si="686"/>
        <v>0</v>
      </c>
      <c r="AYQ126" s="120">
        <f t="shared" si="686"/>
        <v>0</v>
      </c>
      <c r="AYR126" s="120">
        <f t="shared" si="686"/>
        <v>0</v>
      </c>
      <c r="AYS126" s="120">
        <f t="shared" si="686"/>
        <v>0</v>
      </c>
      <c r="AYT126" s="120">
        <f t="shared" si="686"/>
        <v>0</v>
      </c>
      <c r="AYU126" s="120">
        <f t="shared" si="686"/>
        <v>0</v>
      </c>
      <c r="AYV126" s="120">
        <f t="shared" si="686"/>
        <v>0</v>
      </c>
      <c r="AYW126" s="120">
        <f t="shared" si="686"/>
        <v>0</v>
      </c>
      <c r="AYX126" s="120">
        <f t="shared" si="686"/>
        <v>0</v>
      </c>
      <c r="AYY126" s="120">
        <f t="shared" ref="AYY126:BBJ126" si="687">COUNTIFS($A$66:$A$115,4,AYY66:AYY115,"X")</f>
        <v>0</v>
      </c>
      <c r="AYZ126" s="120">
        <f t="shared" si="687"/>
        <v>0</v>
      </c>
      <c r="AZA126" s="120">
        <f t="shared" si="687"/>
        <v>0</v>
      </c>
      <c r="AZB126" s="120">
        <f t="shared" si="687"/>
        <v>0</v>
      </c>
      <c r="AZC126" s="120">
        <f t="shared" si="687"/>
        <v>0</v>
      </c>
      <c r="AZD126" s="120">
        <f t="shared" si="687"/>
        <v>0</v>
      </c>
      <c r="AZE126" s="120">
        <f t="shared" si="687"/>
        <v>0</v>
      </c>
      <c r="AZF126" s="120">
        <f t="shared" si="687"/>
        <v>0</v>
      </c>
      <c r="AZG126" s="120">
        <f t="shared" si="687"/>
        <v>0</v>
      </c>
      <c r="AZH126" s="120">
        <f t="shared" si="687"/>
        <v>0</v>
      </c>
      <c r="AZI126" s="120">
        <f t="shared" si="687"/>
        <v>0</v>
      </c>
      <c r="AZJ126" s="120">
        <f t="shared" si="687"/>
        <v>0</v>
      </c>
      <c r="AZK126" s="120">
        <f t="shared" si="687"/>
        <v>1</v>
      </c>
      <c r="AZL126" s="120">
        <f t="shared" si="687"/>
        <v>1</v>
      </c>
      <c r="AZM126" s="120">
        <f t="shared" si="687"/>
        <v>1</v>
      </c>
      <c r="AZN126" s="120">
        <f t="shared" si="687"/>
        <v>1</v>
      </c>
      <c r="AZO126" s="120">
        <f t="shared" si="687"/>
        <v>1</v>
      </c>
      <c r="AZP126" s="120">
        <f t="shared" si="687"/>
        <v>1</v>
      </c>
      <c r="AZQ126" s="120">
        <f t="shared" si="687"/>
        <v>1</v>
      </c>
      <c r="AZR126" s="120">
        <f t="shared" si="687"/>
        <v>1</v>
      </c>
      <c r="AZS126" s="120">
        <f t="shared" si="687"/>
        <v>1</v>
      </c>
      <c r="AZT126" s="120">
        <f t="shared" si="687"/>
        <v>1</v>
      </c>
      <c r="AZU126" s="120">
        <f t="shared" si="687"/>
        <v>1</v>
      </c>
      <c r="AZV126" s="120">
        <f t="shared" si="687"/>
        <v>1</v>
      </c>
      <c r="AZW126" s="120">
        <f t="shared" si="687"/>
        <v>1</v>
      </c>
      <c r="AZX126" s="120">
        <f t="shared" si="687"/>
        <v>1</v>
      </c>
      <c r="AZY126" s="120">
        <f t="shared" si="687"/>
        <v>1</v>
      </c>
      <c r="AZZ126" s="120">
        <f t="shared" si="687"/>
        <v>1</v>
      </c>
      <c r="BAA126" s="120">
        <f t="shared" si="687"/>
        <v>1</v>
      </c>
      <c r="BAB126" s="120">
        <f t="shared" si="687"/>
        <v>1</v>
      </c>
      <c r="BAC126" s="120">
        <f t="shared" si="687"/>
        <v>1</v>
      </c>
      <c r="BAD126" s="120">
        <f t="shared" si="687"/>
        <v>1</v>
      </c>
      <c r="BAE126" s="120">
        <f t="shared" si="687"/>
        <v>1</v>
      </c>
      <c r="BAF126" s="120">
        <f t="shared" si="687"/>
        <v>1</v>
      </c>
      <c r="BAG126" s="120">
        <f t="shared" si="687"/>
        <v>1</v>
      </c>
      <c r="BAH126" s="120">
        <f t="shared" si="687"/>
        <v>1</v>
      </c>
      <c r="BAI126" s="120">
        <f t="shared" si="687"/>
        <v>1</v>
      </c>
      <c r="BAJ126" s="120">
        <f t="shared" si="687"/>
        <v>1</v>
      </c>
      <c r="BAK126" s="120">
        <f t="shared" si="687"/>
        <v>1</v>
      </c>
      <c r="BAL126" s="120">
        <f t="shared" si="687"/>
        <v>1</v>
      </c>
      <c r="BAM126" s="120">
        <f t="shared" si="687"/>
        <v>1</v>
      </c>
      <c r="BAN126" s="120">
        <f t="shared" si="687"/>
        <v>1</v>
      </c>
      <c r="BAO126" s="120">
        <f t="shared" si="687"/>
        <v>1</v>
      </c>
      <c r="BAP126" s="120">
        <f t="shared" si="687"/>
        <v>1</v>
      </c>
      <c r="BAQ126" s="120">
        <f t="shared" si="687"/>
        <v>1</v>
      </c>
      <c r="BAR126" s="120">
        <f t="shared" si="687"/>
        <v>1</v>
      </c>
      <c r="BAS126" s="120">
        <f t="shared" si="687"/>
        <v>1</v>
      </c>
      <c r="BAT126" s="120">
        <f t="shared" si="687"/>
        <v>1</v>
      </c>
      <c r="BAU126" s="120">
        <f t="shared" si="687"/>
        <v>1</v>
      </c>
      <c r="BAV126" s="120">
        <f t="shared" si="687"/>
        <v>1</v>
      </c>
      <c r="BAW126" s="120">
        <f t="shared" si="687"/>
        <v>1</v>
      </c>
      <c r="BAX126" s="120">
        <f t="shared" si="687"/>
        <v>1</v>
      </c>
      <c r="BAY126" s="120">
        <f t="shared" si="687"/>
        <v>1</v>
      </c>
      <c r="BAZ126" s="120">
        <f t="shared" si="687"/>
        <v>1</v>
      </c>
      <c r="BBA126" s="120">
        <f t="shared" si="687"/>
        <v>1</v>
      </c>
      <c r="BBB126" s="120">
        <f t="shared" si="687"/>
        <v>1</v>
      </c>
      <c r="BBC126" s="120">
        <f t="shared" si="687"/>
        <v>1</v>
      </c>
      <c r="BBD126" s="120">
        <f t="shared" si="687"/>
        <v>1</v>
      </c>
      <c r="BBE126" s="120">
        <f t="shared" si="687"/>
        <v>1</v>
      </c>
      <c r="BBF126" s="120">
        <f t="shared" si="687"/>
        <v>1</v>
      </c>
      <c r="BBG126" s="120">
        <f t="shared" si="687"/>
        <v>1</v>
      </c>
      <c r="BBH126" s="120">
        <f t="shared" si="687"/>
        <v>1</v>
      </c>
      <c r="BBI126" s="120">
        <f t="shared" si="687"/>
        <v>1</v>
      </c>
      <c r="BBJ126" s="120">
        <f t="shared" si="687"/>
        <v>1</v>
      </c>
      <c r="BBK126" s="120">
        <f t="shared" ref="BBK126:BDV126" si="688">COUNTIFS($A$66:$A$115,4,BBK66:BBK115,"X")</f>
        <v>1</v>
      </c>
      <c r="BBL126" s="120">
        <f t="shared" si="688"/>
        <v>1</v>
      </c>
      <c r="BBM126" s="120">
        <f t="shared" si="688"/>
        <v>1</v>
      </c>
      <c r="BBN126" s="120">
        <f t="shared" si="688"/>
        <v>1</v>
      </c>
      <c r="BBO126" s="120">
        <f t="shared" si="688"/>
        <v>1</v>
      </c>
      <c r="BBP126" s="120">
        <f t="shared" si="688"/>
        <v>1</v>
      </c>
      <c r="BBQ126" s="120">
        <f t="shared" si="688"/>
        <v>1</v>
      </c>
      <c r="BBR126" s="120">
        <f t="shared" si="688"/>
        <v>1</v>
      </c>
      <c r="BBS126" s="120">
        <f t="shared" si="688"/>
        <v>1</v>
      </c>
      <c r="BBT126" s="120">
        <f t="shared" si="688"/>
        <v>1</v>
      </c>
      <c r="BBU126" s="120">
        <f t="shared" si="688"/>
        <v>1</v>
      </c>
      <c r="BBV126" s="120">
        <f t="shared" si="688"/>
        <v>1</v>
      </c>
      <c r="BBW126" s="120">
        <f t="shared" si="688"/>
        <v>1</v>
      </c>
      <c r="BBX126" s="120">
        <f t="shared" si="688"/>
        <v>1</v>
      </c>
      <c r="BBY126" s="120">
        <f t="shared" si="688"/>
        <v>1</v>
      </c>
      <c r="BBZ126" s="120">
        <f t="shared" si="688"/>
        <v>1</v>
      </c>
      <c r="BCA126" s="120">
        <f t="shared" si="688"/>
        <v>1</v>
      </c>
      <c r="BCB126" s="120">
        <f t="shared" si="688"/>
        <v>1</v>
      </c>
      <c r="BCC126" s="120">
        <f t="shared" si="688"/>
        <v>1</v>
      </c>
      <c r="BCD126" s="120">
        <f t="shared" si="688"/>
        <v>1</v>
      </c>
      <c r="BCE126" s="120">
        <f t="shared" si="688"/>
        <v>1</v>
      </c>
      <c r="BCF126" s="120">
        <f t="shared" si="688"/>
        <v>1</v>
      </c>
      <c r="BCG126" s="120">
        <f t="shared" si="688"/>
        <v>1</v>
      </c>
      <c r="BCH126" s="120">
        <f t="shared" si="688"/>
        <v>1</v>
      </c>
      <c r="BCI126" s="120">
        <f t="shared" si="688"/>
        <v>1</v>
      </c>
      <c r="BCJ126" s="120">
        <f t="shared" si="688"/>
        <v>1</v>
      </c>
      <c r="BCK126" s="120">
        <f t="shared" si="688"/>
        <v>1</v>
      </c>
      <c r="BCL126" s="120">
        <f t="shared" si="688"/>
        <v>1</v>
      </c>
      <c r="BCM126" s="120">
        <f t="shared" si="688"/>
        <v>0</v>
      </c>
      <c r="BCN126" s="120">
        <f t="shared" si="688"/>
        <v>0</v>
      </c>
      <c r="BCO126" s="120">
        <f t="shared" si="688"/>
        <v>0</v>
      </c>
      <c r="BCP126" s="120">
        <f t="shared" si="688"/>
        <v>0</v>
      </c>
      <c r="BCQ126" s="120">
        <f t="shared" si="688"/>
        <v>0</v>
      </c>
      <c r="BCR126" s="120">
        <f t="shared" si="688"/>
        <v>0</v>
      </c>
      <c r="BCS126" s="120">
        <f t="shared" si="688"/>
        <v>0</v>
      </c>
      <c r="BCT126" s="120">
        <f t="shared" si="688"/>
        <v>0</v>
      </c>
      <c r="BCU126" s="120">
        <f t="shared" si="688"/>
        <v>0</v>
      </c>
      <c r="BCV126" s="120">
        <f t="shared" si="688"/>
        <v>0</v>
      </c>
      <c r="BCW126" s="120">
        <f t="shared" si="688"/>
        <v>0</v>
      </c>
      <c r="BCX126" s="120">
        <f t="shared" si="688"/>
        <v>0</v>
      </c>
      <c r="BCY126" s="120">
        <f t="shared" si="688"/>
        <v>0</v>
      </c>
      <c r="BCZ126" s="120">
        <f t="shared" si="688"/>
        <v>0</v>
      </c>
      <c r="BDA126" s="120">
        <f t="shared" si="688"/>
        <v>0</v>
      </c>
      <c r="BDB126" s="120">
        <f t="shared" si="688"/>
        <v>0</v>
      </c>
      <c r="BDC126" s="120">
        <f t="shared" si="688"/>
        <v>0</v>
      </c>
      <c r="BDD126" s="120">
        <f t="shared" si="688"/>
        <v>0</v>
      </c>
      <c r="BDE126" s="120">
        <f t="shared" si="688"/>
        <v>0</v>
      </c>
      <c r="BDF126" s="120">
        <f t="shared" si="688"/>
        <v>0</v>
      </c>
      <c r="BDG126" s="120">
        <f t="shared" si="688"/>
        <v>0</v>
      </c>
      <c r="BDH126" s="120">
        <f t="shared" si="688"/>
        <v>0</v>
      </c>
      <c r="BDI126" s="120">
        <f t="shared" si="688"/>
        <v>0</v>
      </c>
      <c r="BDJ126" s="120">
        <f t="shared" si="688"/>
        <v>0</v>
      </c>
      <c r="BDK126" s="120">
        <f t="shared" si="688"/>
        <v>0</v>
      </c>
      <c r="BDL126" s="120">
        <f t="shared" si="688"/>
        <v>0</v>
      </c>
      <c r="BDM126" s="120">
        <f t="shared" si="688"/>
        <v>0</v>
      </c>
      <c r="BDN126" s="120">
        <f t="shared" si="688"/>
        <v>0</v>
      </c>
      <c r="BDO126" s="120">
        <f t="shared" si="688"/>
        <v>0</v>
      </c>
      <c r="BDP126" s="120">
        <f t="shared" si="688"/>
        <v>0</v>
      </c>
      <c r="BDQ126" s="120">
        <f t="shared" si="688"/>
        <v>0</v>
      </c>
      <c r="BDR126" s="120">
        <f t="shared" si="688"/>
        <v>0</v>
      </c>
      <c r="BDS126" s="120">
        <f t="shared" si="688"/>
        <v>0</v>
      </c>
      <c r="BDT126" s="120">
        <f t="shared" si="688"/>
        <v>0</v>
      </c>
      <c r="BDU126" s="120">
        <f t="shared" si="688"/>
        <v>0</v>
      </c>
      <c r="BDV126" s="120">
        <f t="shared" si="688"/>
        <v>0</v>
      </c>
      <c r="BDW126" s="120">
        <f t="shared" ref="BDW126:BGH126" si="689">COUNTIFS($A$66:$A$115,4,BDW66:BDW115,"X")</f>
        <v>0</v>
      </c>
      <c r="BDX126" s="120">
        <f t="shared" si="689"/>
        <v>0</v>
      </c>
      <c r="BDY126" s="120">
        <f t="shared" si="689"/>
        <v>0</v>
      </c>
      <c r="BDZ126" s="120">
        <f t="shared" si="689"/>
        <v>0</v>
      </c>
      <c r="BEA126" s="120">
        <f t="shared" si="689"/>
        <v>0</v>
      </c>
      <c r="BEB126" s="120">
        <f t="shared" si="689"/>
        <v>0</v>
      </c>
      <c r="BEC126" s="120">
        <f t="shared" si="689"/>
        <v>0</v>
      </c>
      <c r="BED126" s="120">
        <f t="shared" si="689"/>
        <v>0</v>
      </c>
      <c r="BEE126" s="120">
        <f t="shared" si="689"/>
        <v>0</v>
      </c>
      <c r="BEF126" s="120">
        <f t="shared" si="689"/>
        <v>0</v>
      </c>
      <c r="BEG126" s="120">
        <f t="shared" si="689"/>
        <v>0</v>
      </c>
      <c r="BEH126" s="120">
        <f t="shared" si="689"/>
        <v>0</v>
      </c>
      <c r="BEI126" s="120">
        <f t="shared" si="689"/>
        <v>0</v>
      </c>
      <c r="BEJ126" s="120">
        <f t="shared" si="689"/>
        <v>0</v>
      </c>
      <c r="BEK126" s="120">
        <f t="shared" si="689"/>
        <v>0</v>
      </c>
      <c r="BEL126" s="120">
        <f t="shared" si="689"/>
        <v>0</v>
      </c>
      <c r="BEM126" s="120">
        <f t="shared" si="689"/>
        <v>0</v>
      </c>
      <c r="BEN126" s="120">
        <f t="shared" si="689"/>
        <v>0</v>
      </c>
      <c r="BEO126" s="120">
        <f t="shared" si="689"/>
        <v>0</v>
      </c>
      <c r="BEP126" s="120">
        <f t="shared" si="689"/>
        <v>0</v>
      </c>
      <c r="BEQ126" s="120">
        <f t="shared" si="689"/>
        <v>0</v>
      </c>
      <c r="BER126" s="120">
        <f t="shared" si="689"/>
        <v>0</v>
      </c>
      <c r="BES126" s="120">
        <f t="shared" si="689"/>
        <v>0</v>
      </c>
      <c r="BET126" s="120">
        <f t="shared" si="689"/>
        <v>0</v>
      </c>
      <c r="BEU126" s="120">
        <f t="shared" si="689"/>
        <v>0</v>
      </c>
      <c r="BEV126" s="120">
        <f t="shared" si="689"/>
        <v>0</v>
      </c>
      <c r="BEW126" s="120">
        <f t="shared" si="689"/>
        <v>0</v>
      </c>
      <c r="BEX126" s="120">
        <f t="shared" si="689"/>
        <v>0</v>
      </c>
      <c r="BEY126" s="120">
        <f t="shared" si="689"/>
        <v>0</v>
      </c>
      <c r="BEZ126" s="120">
        <f t="shared" si="689"/>
        <v>0</v>
      </c>
      <c r="BFA126" s="120">
        <f t="shared" si="689"/>
        <v>0</v>
      </c>
      <c r="BFB126" s="120">
        <f t="shared" si="689"/>
        <v>0</v>
      </c>
      <c r="BFC126" s="120">
        <f t="shared" si="689"/>
        <v>0</v>
      </c>
      <c r="BFD126" s="120">
        <f t="shared" si="689"/>
        <v>0</v>
      </c>
      <c r="BFE126" s="120">
        <f t="shared" si="689"/>
        <v>0</v>
      </c>
      <c r="BFF126" s="120">
        <f t="shared" si="689"/>
        <v>0</v>
      </c>
      <c r="BFG126" s="120">
        <f t="shared" si="689"/>
        <v>0</v>
      </c>
      <c r="BFH126" s="120">
        <f t="shared" si="689"/>
        <v>0</v>
      </c>
      <c r="BFI126" s="120">
        <f t="shared" si="689"/>
        <v>0</v>
      </c>
      <c r="BFJ126" s="120">
        <f t="shared" si="689"/>
        <v>0</v>
      </c>
      <c r="BFK126" s="120">
        <f t="shared" si="689"/>
        <v>0</v>
      </c>
      <c r="BFL126" s="120">
        <f t="shared" si="689"/>
        <v>0</v>
      </c>
      <c r="BFM126" s="120">
        <f t="shared" si="689"/>
        <v>0</v>
      </c>
      <c r="BFN126" s="120">
        <f t="shared" si="689"/>
        <v>0</v>
      </c>
      <c r="BFO126" s="120">
        <f t="shared" si="689"/>
        <v>0</v>
      </c>
      <c r="BFP126" s="120">
        <f t="shared" si="689"/>
        <v>0</v>
      </c>
      <c r="BFQ126" s="120">
        <f t="shared" si="689"/>
        <v>0</v>
      </c>
      <c r="BFR126" s="120">
        <f t="shared" si="689"/>
        <v>0</v>
      </c>
      <c r="BFS126" s="120">
        <f t="shared" si="689"/>
        <v>0</v>
      </c>
      <c r="BFT126" s="120">
        <f t="shared" si="689"/>
        <v>0</v>
      </c>
      <c r="BFU126" s="120">
        <f t="shared" si="689"/>
        <v>0</v>
      </c>
      <c r="BFV126" s="120">
        <f t="shared" si="689"/>
        <v>0</v>
      </c>
      <c r="BFW126" s="120">
        <f t="shared" si="689"/>
        <v>0</v>
      </c>
      <c r="BFX126" s="120">
        <f t="shared" si="689"/>
        <v>0</v>
      </c>
      <c r="BFY126" s="120">
        <f t="shared" si="689"/>
        <v>0</v>
      </c>
      <c r="BFZ126" s="120">
        <f t="shared" si="689"/>
        <v>0</v>
      </c>
      <c r="BGA126" s="120">
        <f t="shared" si="689"/>
        <v>0</v>
      </c>
      <c r="BGB126" s="120">
        <f t="shared" si="689"/>
        <v>0</v>
      </c>
      <c r="BGC126" s="120">
        <f t="shared" si="689"/>
        <v>0</v>
      </c>
      <c r="BGD126" s="120">
        <f t="shared" si="689"/>
        <v>0</v>
      </c>
      <c r="BGE126" s="120">
        <f t="shared" si="689"/>
        <v>0</v>
      </c>
      <c r="BGF126" s="120">
        <f t="shared" si="689"/>
        <v>0</v>
      </c>
      <c r="BGG126" s="120">
        <f t="shared" si="689"/>
        <v>0</v>
      </c>
      <c r="BGH126" s="120">
        <f t="shared" si="689"/>
        <v>0</v>
      </c>
      <c r="BGI126" s="120">
        <f t="shared" ref="BGI126:BIT126" si="690">COUNTIFS($A$66:$A$115,4,BGI66:BGI115,"X")</f>
        <v>0</v>
      </c>
      <c r="BGJ126" s="120">
        <f t="shared" si="690"/>
        <v>0</v>
      </c>
      <c r="BGK126" s="120">
        <f t="shared" si="690"/>
        <v>0</v>
      </c>
      <c r="BGL126" s="120">
        <f t="shared" si="690"/>
        <v>0</v>
      </c>
      <c r="BGM126" s="120">
        <f t="shared" si="690"/>
        <v>0</v>
      </c>
      <c r="BGN126" s="120">
        <f t="shared" si="690"/>
        <v>0</v>
      </c>
      <c r="BGO126" s="120">
        <f t="shared" si="690"/>
        <v>0</v>
      </c>
      <c r="BGP126" s="120">
        <f t="shared" si="690"/>
        <v>0</v>
      </c>
      <c r="BGQ126" s="120">
        <f t="shared" si="690"/>
        <v>0</v>
      </c>
      <c r="BGR126" s="120">
        <f t="shared" si="690"/>
        <v>0</v>
      </c>
      <c r="BGS126" s="120">
        <f t="shared" si="690"/>
        <v>0</v>
      </c>
      <c r="BGT126" s="120">
        <f t="shared" si="690"/>
        <v>0</v>
      </c>
      <c r="BGU126" s="120">
        <f t="shared" si="690"/>
        <v>0</v>
      </c>
      <c r="BGV126" s="120">
        <f t="shared" si="690"/>
        <v>0</v>
      </c>
      <c r="BGW126" s="120">
        <f t="shared" si="690"/>
        <v>0</v>
      </c>
      <c r="BGX126" s="120">
        <f t="shared" si="690"/>
        <v>0</v>
      </c>
      <c r="BGY126" s="120">
        <f t="shared" si="690"/>
        <v>0</v>
      </c>
      <c r="BGZ126" s="120">
        <f t="shared" si="690"/>
        <v>0</v>
      </c>
      <c r="BHA126" s="120">
        <f t="shared" si="690"/>
        <v>0</v>
      </c>
      <c r="BHB126" s="120">
        <f t="shared" si="690"/>
        <v>0</v>
      </c>
      <c r="BHC126" s="120">
        <f t="shared" si="690"/>
        <v>0</v>
      </c>
      <c r="BHD126" s="120">
        <f t="shared" si="690"/>
        <v>0</v>
      </c>
      <c r="BHE126" s="120">
        <f t="shared" si="690"/>
        <v>0</v>
      </c>
      <c r="BHF126" s="120">
        <f t="shared" si="690"/>
        <v>0</v>
      </c>
      <c r="BHG126" s="120">
        <f t="shared" si="690"/>
        <v>0</v>
      </c>
      <c r="BHH126" s="120">
        <f t="shared" si="690"/>
        <v>0</v>
      </c>
      <c r="BHI126" s="120">
        <f t="shared" si="690"/>
        <v>0</v>
      </c>
      <c r="BHJ126" s="120">
        <f t="shared" si="690"/>
        <v>0</v>
      </c>
      <c r="BHK126" s="120">
        <f t="shared" si="690"/>
        <v>0</v>
      </c>
      <c r="BHL126" s="120">
        <f t="shared" si="690"/>
        <v>0</v>
      </c>
      <c r="BHM126" s="120">
        <f t="shared" si="690"/>
        <v>0</v>
      </c>
      <c r="BHN126" s="120">
        <f t="shared" si="690"/>
        <v>0</v>
      </c>
      <c r="BHO126" s="120">
        <f t="shared" si="690"/>
        <v>0</v>
      </c>
      <c r="BHP126" s="120">
        <f t="shared" si="690"/>
        <v>0</v>
      </c>
      <c r="BHQ126" s="120">
        <f t="shared" si="690"/>
        <v>0</v>
      </c>
      <c r="BHR126" s="120">
        <f t="shared" si="690"/>
        <v>0</v>
      </c>
      <c r="BHS126" s="120">
        <f t="shared" si="690"/>
        <v>0</v>
      </c>
      <c r="BHT126" s="120">
        <f t="shared" si="690"/>
        <v>0</v>
      </c>
      <c r="BHU126" s="120">
        <f t="shared" si="690"/>
        <v>0</v>
      </c>
      <c r="BHV126" s="120">
        <f t="shared" si="690"/>
        <v>0</v>
      </c>
      <c r="BHW126" s="120">
        <f t="shared" si="690"/>
        <v>0</v>
      </c>
      <c r="BHX126" s="120">
        <f t="shared" si="690"/>
        <v>0</v>
      </c>
      <c r="BHY126" s="120">
        <f t="shared" si="690"/>
        <v>0</v>
      </c>
      <c r="BHZ126" s="120">
        <f t="shared" si="690"/>
        <v>0</v>
      </c>
      <c r="BIA126" s="120">
        <f t="shared" si="690"/>
        <v>0</v>
      </c>
      <c r="BIB126" s="120">
        <f t="shared" si="690"/>
        <v>0</v>
      </c>
      <c r="BIC126" s="120">
        <f t="shared" si="690"/>
        <v>0</v>
      </c>
      <c r="BID126" s="120">
        <f t="shared" si="690"/>
        <v>0</v>
      </c>
      <c r="BIE126" s="120">
        <f t="shared" si="690"/>
        <v>0</v>
      </c>
      <c r="BIF126" s="120">
        <f t="shared" si="690"/>
        <v>0</v>
      </c>
      <c r="BIG126" s="120">
        <f t="shared" si="690"/>
        <v>0</v>
      </c>
      <c r="BIH126" s="120">
        <f t="shared" si="690"/>
        <v>0</v>
      </c>
      <c r="BII126" s="120">
        <f t="shared" si="690"/>
        <v>0</v>
      </c>
      <c r="BIJ126" s="120">
        <f t="shared" si="690"/>
        <v>0</v>
      </c>
      <c r="BIK126" s="120">
        <f t="shared" si="690"/>
        <v>0</v>
      </c>
      <c r="BIL126" s="120">
        <f t="shared" si="690"/>
        <v>0</v>
      </c>
      <c r="BIM126" s="120">
        <f t="shared" si="690"/>
        <v>0</v>
      </c>
      <c r="BIN126" s="120">
        <f t="shared" si="690"/>
        <v>0</v>
      </c>
      <c r="BIO126" s="120">
        <f t="shared" si="690"/>
        <v>0</v>
      </c>
      <c r="BIP126" s="120">
        <f t="shared" si="690"/>
        <v>0</v>
      </c>
      <c r="BIQ126" s="120">
        <f t="shared" si="690"/>
        <v>0</v>
      </c>
      <c r="BIR126" s="120">
        <f t="shared" si="690"/>
        <v>0</v>
      </c>
      <c r="BIS126" s="120">
        <f t="shared" si="690"/>
        <v>0</v>
      </c>
      <c r="BIT126" s="120">
        <f t="shared" si="690"/>
        <v>0</v>
      </c>
      <c r="BIU126" s="120">
        <f t="shared" ref="BIU126:BLF126" si="691">COUNTIFS($A$66:$A$115,4,BIU66:BIU115,"X")</f>
        <v>0</v>
      </c>
      <c r="BIV126" s="120">
        <f t="shared" si="691"/>
        <v>0</v>
      </c>
      <c r="BIW126" s="120">
        <f t="shared" si="691"/>
        <v>0</v>
      </c>
      <c r="BIX126" s="120">
        <f t="shared" si="691"/>
        <v>0</v>
      </c>
      <c r="BIY126" s="120">
        <f t="shared" si="691"/>
        <v>0</v>
      </c>
      <c r="BIZ126" s="120">
        <f t="shared" si="691"/>
        <v>0</v>
      </c>
      <c r="BJA126" s="120">
        <f t="shared" si="691"/>
        <v>0</v>
      </c>
      <c r="BJB126" s="120">
        <f t="shared" si="691"/>
        <v>0</v>
      </c>
      <c r="BJC126" s="120">
        <f t="shared" si="691"/>
        <v>0</v>
      </c>
      <c r="BJD126" s="120">
        <f t="shared" si="691"/>
        <v>0</v>
      </c>
      <c r="BJE126" s="120">
        <f t="shared" si="691"/>
        <v>0</v>
      </c>
      <c r="BJF126" s="120">
        <f t="shared" si="691"/>
        <v>0</v>
      </c>
      <c r="BJG126" s="120">
        <f t="shared" si="691"/>
        <v>0</v>
      </c>
      <c r="BJH126" s="120">
        <f t="shared" si="691"/>
        <v>0</v>
      </c>
      <c r="BJI126" s="120">
        <f t="shared" si="691"/>
        <v>0</v>
      </c>
      <c r="BJJ126" s="120">
        <f t="shared" si="691"/>
        <v>0</v>
      </c>
      <c r="BJK126" s="120">
        <f t="shared" si="691"/>
        <v>0</v>
      </c>
      <c r="BJL126" s="120">
        <f t="shared" si="691"/>
        <v>0</v>
      </c>
      <c r="BJM126" s="120">
        <f t="shared" si="691"/>
        <v>0</v>
      </c>
      <c r="BJN126" s="120">
        <f t="shared" si="691"/>
        <v>0</v>
      </c>
      <c r="BJO126" s="120">
        <f t="shared" si="691"/>
        <v>0</v>
      </c>
      <c r="BJP126" s="120">
        <f t="shared" si="691"/>
        <v>0</v>
      </c>
      <c r="BJQ126" s="120">
        <f t="shared" si="691"/>
        <v>0</v>
      </c>
      <c r="BJR126" s="120">
        <f t="shared" si="691"/>
        <v>0</v>
      </c>
      <c r="BJS126" s="120">
        <f t="shared" si="691"/>
        <v>0</v>
      </c>
      <c r="BJT126" s="120">
        <f t="shared" si="691"/>
        <v>0</v>
      </c>
      <c r="BJU126" s="120">
        <f t="shared" si="691"/>
        <v>0</v>
      </c>
      <c r="BJV126" s="120">
        <f t="shared" si="691"/>
        <v>0</v>
      </c>
      <c r="BJW126" s="120">
        <f t="shared" si="691"/>
        <v>0</v>
      </c>
      <c r="BJX126" s="120">
        <f t="shared" si="691"/>
        <v>0</v>
      </c>
      <c r="BJY126" s="120">
        <f t="shared" si="691"/>
        <v>0</v>
      </c>
      <c r="BJZ126" s="120">
        <f t="shared" si="691"/>
        <v>0</v>
      </c>
      <c r="BKA126" s="120">
        <f t="shared" si="691"/>
        <v>0</v>
      </c>
      <c r="BKB126" s="120">
        <f t="shared" si="691"/>
        <v>0</v>
      </c>
      <c r="BKC126" s="120">
        <f t="shared" si="691"/>
        <v>0</v>
      </c>
      <c r="BKD126" s="120">
        <f t="shared" si="691"/>
        <v>0</v>
      </c>
      <c r="BKE126" s="120">
        <f t="shared" si="691"/>
        <v>0</v>
      </c>
      <c r="BKF126" s="120">
        <f t="shared" si="691"/>
        <v>0</v>
      </c>
      <c r="BKG126" s="120">
        <f t="shared" si="691"/>
        <v>0</v>
      </c>
      <c r="BKH126" s="120">
        <f t="shared" si="691"/>
        <v>0</v>
      </c>
      <c r="BKI126" s="120">
        <f t="shared" si="691"/>
        <v>0</v>
      </c>
      <c r="BKJ126" s="120">
        <f t="shared" si="691"/>
        <v>0</v>
      </c>
      <c r="BKK126" s="120">
        <f t="shared" si="691"/>
        <v>0</v>
      </c>
      <c r="BKL126" s="120">
        <f t="shared" si="691"/>
        <v>0</v>
      </c>
      <c r="BKM126" s="120">
        <f t="shared" si="691"/>
        <v>0</v>
      </c>
      <c r="BKN126" s="120">
        <f t="shared" si="691"/>
        <v>0</v>
      </c>
      <c r="BKO126" s="120">
        <f t="shared" si="691"/>
        <v>0</v>
      </c>
      <c r="BKP126" s="120">
        <f t="shared" si="691"/>
        <v>0</v>
      </c>
      <c r="BKQ126" s="120">
        <f t="shared" si="691"/>
        <v>0</v>
      </c>
      <c r="BKR126" s="120">
        <f t="shared" si="691"/>
        <v>0</v>
      </c>
      <c r="BKS126" s="120">
        <f t="shared" si="691"/>
        <v>0</v>
      </c>
      <c r="BKT126" s="120">
        <f t="shared" si="691"/>
        <v>0</v>
      </c>
      <c r="BKU126" s="120">
        <f t="shared" si="691"/>
        <v>0</v>
      </c>
      <c r="BKV126" s="120">
        <f t="shared" si="691"/>
        <v>0</v>
      </c>
      <c r="BKW126" s="120">
        <f t="shared" si="691"/>
        <v>0</v>
      </c>
      <c r="BKX126" s="120">
        <f t="shared" si="691"/>
        <v>0</v>
      </c>
      <c r="BKY126" s="120">
        <f t="shared" si="691"/>
        <v>0</v>
      </c>
      <c r="BKZ126" s="120">
        <f t="shared" si="691"/>
        <v>0</v>
      </c>
      <c r="BLA126" s="120">
        <f t="shared" si="691"/>
        <v>0</v>
      </c>
      <c r="BLB126" s="120">
        <f t="shared" si="691"/>
        <v>0</v>
      </c>
      <c r="BLC126" s="120">
        <f t="shared" si="691"/>
        <v>0</v>
      </c>
      <c r="BLD126" s="120">
        <f t="shared" si="691"/>
        <v>0</v>
      </c>
      <c r="BLE126" s="120">
        <f t="shared" si="691"/>
        <v>0</v>
      </c>
      <c r="BLF126" s="120">
        <f t="shared" si="691"/>
        <v>0</v>
      </c>
      <c r="BLG126" s="120">
        <f t="shared" ref="BLG126:BNR126" si="692">COUNTIFS($A$66:$A$115,4,BLG66:BLG115,"X")</f>
        <v>0</v>
      </c>
      <c r="BLH126" s="120">
        <f t="shared" si="692"/>
        <v>0</v>
      </c>
      <c r="BLI126" s="120">
        <f t="shared" si="692"/>
        <v>0</v>
      </c>
      <c r="BLJ126" s="120">
        <f t="shared" si="692"/>
        <v>0</v>
      </c>
      <c r="BLK126" s="120">
        <f t="shared" si="692"/>
        <v>0</v>
      </c>
      <c r="BLL126" s="120">
        <f t="shared" si="692"/>
        <v>0</v>
      </c>
      <c r="BLM126" s="120">
        <f t="shared" si="692"/>
        <v>0</v>
      </c>
      <c r="BLN126" s="120">
        <f t="shared" si="692"/>
        <v>0</v>
      </c>
      <c r="BLO126" s="120">
        <f t="shared" si="692"/>
        <v>0</v>
      </c>
      <c r="BLP126" s="120">
        <f t="shared" si="692"/>
        <v>0</v>
      </c>
      <c r="BLQ126" s="120">
        <f t="shared" si="692"/>
        <v>0</v>
      </c>
      <c r="BLR126" s="120">
        <f t="shared" si="692"/>
        <v>0</v>
      </c>
      <c r="BLS126" s="120">
        <f t="shared" si="692"/>
        <v>0</v>
      </c>
      <c r="BLT126" s="120">
        <f t="shared" si="692"/>
        <v>0</v>
      </c>
      <c r="BLU126" s="120">
        <f t="shared" si="692"/>
        <v>0</v>
      </c>
      <c r="BLV126" s="120">
        <f t="shared" si="692"/>
        <v>0</v>
      </c>
      <c r="BLW126" s="120">
        <f t="shared" si="692"/>
        <v>0</v>
      </c>
      <c r="BLX126" s="120">
        <f t="shared" si="692"/>
        <v>0</v>
      </c>
      <c r="BLY126" s="120">
        <f t="shared" si="692"/>
        <v>0</v>
      </c>
      <c r="BLZ126" s="120">
        <f t="shared" si="692"/>
        <v>0</v>
      </c>
      <c r="BMA126" s="120">
        <f t="shared" si="692"/>
        <v>0</v>
      </c>
      <c r="BMB126" s="120">
        <f t="shared" si="692"/>
        <v>0</v>
      </c>
      <c r="BMC126" s="120">
        <f t="shared" si="692"/>
        <v>0</v>
      </c>
      <c r="BMD126" s="120">
        <f t="shared" si="692"/>
        <v>0</v>
      </c>
      <c r="BME126" s="120">
        <f t="shared" si="692"/>
        <v>0</v>
      </c>
      <c r="BMF126" s="120">
        <f t="shared" si="692"/>
        <v>0</v>
      </c>
      <c r="BMG126" s="120">
        <f t="shared" si="692"/>
        <v>0</v>
      </c>
      <c r="BMH126" s="120">
        <f t="shared" si="692"/>
        <v>0</v>
      </c>
      <c r="BMI126" s="120">
        <f t="shared" si="692"/>
        <v>0</v>
      </c>
      <c r="BMJ126" s="120">
        <f t="shared" si="692"/>
        <v>0</v>
      </c>
      <c r="BMK126" s="120">
        <f t="shared" si="692"/>
        <v>0</v>
      </c>
      <c r="BML126" s="120">
        <f t="shared" si="692"/>
        <v>0</v>
      </c>
      <c r="BMM126" s="120">
        <f t="shared" si="692"/>
        <v>0</v>
      </c>
      <c r="BMN126" s="120">
        <f t="shared" si="692"/>
        <v>0</v>
      </c>
      <c r="BMO126" s="120">
        <f t="shared" si="692"/>
        <v>0</v>
      </c>
      <c r="BMP126" s="120">
        <f t="shared" si="692"/>
        <v>0</v>
      </c>
      <c r="BMQ126" s="120">
        <f t="shared" si="692"/>
        <v>0</v>
      </c>
      <c r="BMR126" s="120">
        <f t="shared" si="692"/>
        <v>0</v>
      </c>
      <c r="BMS126" s="120">
        <f t="shared" si="692"/>
        <v>0</v>
      </c>
      <c r="BMT126" s="120">
        <f t="shared" si="692"/>
        <v>0</v>
      </c>
      <c r="BMU126" s="120">
        <f t="shared" si="692"/>
        <v>0</v>
      </c>
      <c r="BMV126" s="120">
        <f t="shared" si="692"/>
        <v>0</v>
      </c>
      <c r="BMW126" s="120">
        <f t="shared" si="692"/>
        <v>0</v>
      </c>
      <c r="BMX126" s="120">
        <f t="shared" si="692"/>
        <v>0</v>
      </c>
      <c r="BMY126" s="120">
        <f t="shared" si="692"/>
        <v>0</v>
      </c>
      <c r="BMZ126" s="120">
        <f t="shared" si="692"/>
        <v>0</v>
      </c>
      <c r="BNA126" s="120">
        <f t="shared" si="692"/>
        <v>0</v>
      </c>
      <c r="BNB126" s="120">
        <f t="shared" si="692"/>
        <v>0</v>
      </c>
      <c r="BNC126" s="120">
        <f t="shared" si="692"/>
        <v>0</v>
      </c>
      <c r="BND126" s="120">
        <f t="shared" si="692"/>
        <v>0</v>
      </c>
      <c r="BNE126" s="120">
        <f t="shared" si="692"/>
        <v>0</v>
      </c>
      <c r="BNF126" s="120">
        <f t="shared" si="692"/>
        <v>0</v>
      </c>
      <c r="BNG126" s="120">
        <f t="shared" si="692"/>
        <v>0</v>
      </c>
      <c r="BNH126" s="120">
        <f t="shared" si="692"/>
        <v>0</v>
      </c>
      <c r="BNI126" s="120">
        <f t="shared" si="692"/>
        <v>0</v>
      </c>
      <c r="BNJ126" s="120">
        <f t="shared" si="692"/>
        <v>0</v>
      </c>
      <c r="BNK126" s="120">
        <f t="shared" si="692"/>
        <v>0</v>
      </c>
      <c r="BNL126" s="120">
        <f t="shared" si="692"/>
        <v>0</v>
      </c>
      <c r="BNM126" s="120">
        <f t="shared" si="692"/>
        <v>0</v>
      </c>
      <c r="BNN126" s="120">
        <f t="shared" si="692"/>
        <v>0</v>
      </c>
      <c r="BNO126" s="120">
        <f t="shared" si="692"/>
        <v>0</v>
      </c>
      <c r="BNP126" s="120">
        <f t="shared" si="692"/>
        <v>0</v>
      </c>
      <c r="BNQ126" s="120">
        <f t="shared" si="692"/>
        <v>0</v>
      </c>
      <c r="BNR126" s="120">
        <f t="shared" si="692"/>
        <v>0</v>
      </c>
      <c r="BNS126" s="120">
        <f t="shared" ref="BNS126:BQD126" si="693">COUNTIFS($A$66:$A$115,4,BNS66:BNS115,"X")</f>
        <v>0</v>
      </c>
      <c r="BNT126" s="120">
        <f t="shared" si="693"/>
        <v>0</v>
      </c>
      <c r="BNU126" s="120">
        <f t="shared" si="693"/>
        <v>0</v>
      </c>
      <c r="BNV126" s="120">
        <f t="shared" si="693"/>
        <v>0</v>
      </c>
      <c r="BNW126" s="120">
        <f t="shared" si="693"/>
        <v>0</v>
      </c>
      <c r="BNX126" s="120">
        <f t="shared" si="693"/>
        <v>0</v>
      </c>
      <c r="BNY126" s="120">
        <f t="shared" si="693"/>
        <v>0</v>
      </c>
      <c r="BNZ126" s="120">
        <f t="shared" si="693"/>
        <v>0</v>
      </c>
      <c r="BOA126" s="120">
        <f t="shared" si="693"/>
        <v>0</v>
      </c>
      <c r="BOB126" s="120">
        <f t="shared" si="693"/>
        <v>0</v>
      </c>
      <c r="BOC126" s="120">
        <f t="shared" si="693"/>
        <v>0</v>
      </c>
      <c r="BOD126" s="120">
        <f t="shared" si="693"/>
        <v>0</v>
      </c>
      <c r="BOE126" s="120">
        <f t="shared" si="693"/>
        <v>0</v>
      </c>
      <c r="BOF126" s="120">
        <f t="shared" si="693"/>
        <v>0</v>
      </c>
      <c r="BOG126" s="120">
        <f t="shared" si="693"/>
        <v>0</v>
      </c>
      <c r="BOH126" s="120">
        <f t="shared" si="693"/>
        <v>0</v>
      </c>
      <c r="BOI126" s="120">
        <f t="shared" si="693"/>
        <v>0</v>
      </c>
      <c r="BOJ126" s="120">
        <f t="shared" si="693"/>
        <v>0</v>
      </c>
      <c r="BOK126" s="120">
        <f t="shared" si="693"/>
        <v>0</v>
      </c>
      <c r="BOL126" s="120">
        <f t="shared" si="693"/>
        <v>0</v>
      </c>
      <c r="BOM126" s="120">
        <f t="shared" si="693"/>
        <v>0</v>
      </c>
      <c r="BON126" s="120">
        <f t="shared" si="693"/>
        <v>0</v>
      </c>
      <c r="BOO126" s="120">
        <f t="shared" si="693"/>
        <v>0</v>
      </c>
      <c r="BOP126" s="120">
        <f t="shared" si="693"/>
        <v>0</v>
      </c>
      <c r="BOQ126" s="120">
        <f t="shared" si="693"/>
        <v>0</v>
      </c>
      <c r="BOR126" s="120">
        <f t="shared" si="693"/>
        <v>0</v>
      </c>
      <c r="BOS126" s="120">
        <f t="shared" si="693"/>
        <v>0</v>
      </c>
      <c r="BOT126" s="120">
        <f t="shared" si="693"/>
        <v>0</v>
      </c>
      <c r="BOU126" s="120">
        <f t="shared" si="693"/>
        <v>0</v>
      </c>
      <c r="BOV126" s="120">
        <f t="shared" si="693"/>
        <v>0</v>
      </c>
      <c r="BOW126" s="120">
        <f t="shared" si="693"/>
        <v>0</v>
      </c>
      <c r="BOX126" s="120">
        <f t="shared" si="693"/>
        <v>0</v>
      </c>
      <c r="BOY126" s="120">
        <f t="shared" si="693"/>
        <v>0</v>
      </c>
      <c r="BOZ126" s="120">
        <f t="shared" si="693"/>
        <v>0</v>
      </c>
      <c r="BPA126" s="120">
        <f t="shared" si="693"/>
        <v>0</v>
      </c>
      <c r="BPB126" s="120">
        <f t="shared" si="693"/>
        <v>0</v>
      </c>
      <c r="BPC126" s="120">
        <f t="shared" si="693"/>
        <v>0</v>
      </c>
      <c r="BPD126" s="120">
        <f t="shared" si="693"/>
        <v>0</v>
      </c>
      <c r="BPE126" s="120">
        <f t="shared" si="693"/>
        <v>0</v>
      </c>
      <c r="BPF126" s="120">
        <f t="shared" si="693"/>
        <v>0</v>
      </c>
      <c r="BPG126" s="120">
        <f t="shared" si="693"/>
        <v>0</v>
      </c>
      <c r="BPH126" s="120">
        <f t="shared" si="693"/>
        <v>0</v>
      </c>
      <c r="BPI126" s="120">
        <f t="shared" si="693"/>
        <v>0</v>
      </c>
      <c r="BPJ126" s="120">
        <f t="shared" si="693"/>
        <v>0</v>
      </c>
      <c r="BPK126" s="120">
        <f t="shared" si="693"/>
        <v>0</v>
      </c>
      <c r="BPL126" s="120">
        <f t="shared" si="693"/>
        <v>0</v>
      </c>
      <c r="BPM126" s="120">
        <f t="shared" si="693"/>
        <v>0</v>
      </c>
      <c r="BPN126" s="120">
        <f t="shared" si="693"/>
        <v>0</v>
      </c>
      <c r="BPO126" s="120">
        <f t="shared" si="693"/>
        <v>0</v>
      </c>
      <c r="BPP126" s="120">
        <f t="shared" si="693"/>
        <v>0</v>
      </c>
      <c r="BPQ126" s="120">
        <f t="shared" si="693"/>
        <v>0</v>
      </c>
      <c r="BPR126" s="120">
        <f t="shared" si="693"/>
        <v>0</v>
      </c>
      <c r="BPS126" s="120">
        <f t="shared" si="693"/>
        <v>0</v>
      </c>
      <c r="BPT126" s="120">
        <f t="shared" si="693"/>
        <v>0</v>
      </c>
      <c r="BPU126" s="120">
        <f t="shared" si="693"/>
        <v>0</v>
      </c>
      <c r="BPV126" s="120">
        <f t="shared" si="693"/>
        <v>0</v>
      </c>
      <c r="BPW126" s="120">
        <f t="shared" si="693"/>
        <v>0</v>
      </c>
      <c r="BPX126" s="120">
        <f t="shared" si="693"/>
        <v>0</v>
      </c>
      <c r="BPY126" s="120">
        <f t="shared" si="693"/>
        <v>0</v>
      </c>
      <c r="BPZ126" s="120">
        <f t="shared" si="693"/>
        <v>0</v>
      </c>
      <c r="BQA126" s="120">
        <f t="shared" si="693"/>
        <v>0</v>
      </c>
      <c r="BQB126" s="120">
        <f t="shared" si="693"/>
        <v>0</v>
      </c>
      <c r="BQC126" s="120">
        <f t="shared" si="693"/>
        <v>0</v>
      </c>
      <c r="BQD126" s="120">
        <f t="shared" si="693"/>
        <v>0</v>
      </c>
      <c r="BQE126" s="120">
        <f t="shared" ref="BQE126:BSP126" si="694">COUNTIFS($A$66:$A$115,4,BQE66:BQE115,"X")</f>
        <v>0</v>
      </c>
      <c r="BQF126" s="120">
        <f t="shared" si="694"/>
        <v>0</v>
      </c>
      <c r="BQG126" s="120">
        <f t="shared" si="694"/>
        <v>0</v>
      </c>
      <c r="BQH126" s="120">
        <f t="shared" si="694"/>
        <v>0</v>
      </c>
      <c r="BQI126" s="120">
        <f t="shared" si="694"/>
        <v>0</v>
      </c>
      <c r="BQJ126" s="120">
        <f t="shared" si="694"/>
        <v>0</v>
      </c>
      <c r="BQK126" s="120">
        <f t="shared" si="694"/>
        <v>0</v>
      </c>
      <c r="BQL126" s="120">
        <f t="shared" si="694"/>
        <v>0</v>
      </c>
      <c r="BQM126" s="120">
        <f t="shared" si="694"/>
        <v>0</v>
      </c>
      <c r="BQN126" s="120">
        <f t="shared" si="694"/>
        <v>0</v>
      </c>
      <c r="BQO126" s="120">
        <f t="shared" si="694"/>
        <v>0</v>
      </c>
      <c r="BQP126" s="120">
        <f t="shared" si="694"/>
        <v>0</v>
      </c>
      <c r="BQQ126" s="120">
        <f t="shared" si="694"/>
        <v>0</v>
      </c>
      <c r="BQR126" s="120">
        <f t="shared" si="694"/>
        <v>0</v>
      </c>
      <c r="BQS126" s="120">
        <f t="shared" si="694"/>
        <v>0</v>
      </c>
      <c r="BQT126" s="120">
        <f t="shared" si="694"/>
        <v>0</v>
      </c>
      <c r="BQU126" s="120">
        <f t="shared" si="694"/>
        <v>0</v>
      </c>
      <c r="BQV126" s="120">
        <f t="shared" si="694"/>
        <v>0</v>
      </c>
      <c r="BQW126" s="120">
        <f t="shared" si="694"/>
        <v>0</v>
      </c>
      <c r="BQX126" s="120">
        <f t="shared" si="694"/>
        <v>0</v>
      </c>
      <c r="BQY126" s="120">
        <f t="shared" si="694"/>
        <v>0</v>
      </c>
      <c r="BQZ126" s="120">
        <f t="shared" si="694"/>
        <v>0</v>
      </c>
      <c r="BRA126" s="120">
        <f t="shared" si="694"/>
        <v>0</v>
      </c>
      <c r="BRB126" s="120">
        <f t="shared" si="694"/>
        <v>0</v>
      </c>
      <c r="BRC126" s="120">
        <f t="shared" si="694"/>
        <v>0</v>
      </c>
      <c r="BRD126" s="120">
        <f t="shared" si="694"/>
        <v>0</v>
      </c>
      <c r="BRE126" s="120">
        <f t="shared" si="694"/>
        <v>0</v>
      </c>
      <c r="BRF126" s="120">
        <f t="shared" si="694"/>
        <v>0</v>
      </c>
      <c r="BRG126" s="120">
        <f t="shared" si="694"/>
        <v>0</v>
      </c>
      <c r="BRH126" s="120">
        <f t="shared" si="694"/>
        <v>0</v>
      </c>
      <c r="BRI126" s="120">
        <f t="shared" si="694"/>
        <v>0</v>
      </c>
      <c r="BRJ126" s="120">
        <f t="shared" si="694"/>
        <v>0</v>
      </c>
      <c r="BRK126" s="120">
        <f t="shared" si="694"/>
        <v>0</v>
      </c>
      <c r="BRL126" s="120">
        <f t="shared" si="694"/>
        <v>0</v>
      </c>
      <c r="BRM126" s="120">
        <f t="shared" si="694"/>
        <v>0</v>
      </c>
      <c r="BRN126" s="120">
        <f t="shared" si="694"/>
        <v>0</v>
      </c>
      <c r="BRO126" s="120">
        <f t="shared" si="694"/>
        <v>0</v>
      </c>
      <c r="BRP126" s="120">
        <f t="shared" si="694"/>
        <v>0</v>
      </c>
      <c r="BRQ126" s="120">
        <f t="shared" si="694"/>
        <v>0</v>
      </c>
      <c r="BRR126" s="120">
        <f t="shared" si="694"/>
        <v>0</v>
      </c>
      <c r="BRS126" s="120">
        <f t="shared" si="694"/>
        <v>0</v>
      </c>
      <c r="BRT126" s="120">
        <f t="shared" si="694"/>
        <v>0</v>
      </c>
      <c r="BRU126" s="120">
        <f t="shared" si="694"/>
        <v>0</v>
      </c>
      <c r="BRV126" s="120">
        <f t="shared" si="694"/>
        <v>0</v>
      </c>
      <c r="BRW126" s="120">
        <f t="shared" si="694"/>
        <v>0</v>
      </c>
      <c r="BRX126" s="120">
        <f t="shared" si="694"/>
        <v>0</v>
      </c>
      <c r="BRY126" s="120">
        <f t="shared" si="694"/>
        <v>0</v>
      </c>
      <c r="BRZ126" s="120">
        <f t="shared" si="694"/>
        <v>0</v>
      </c>
      <c r="BSA126" s="120">
        <f t="shared" si="694"/>
        <v>0</v>
      </c>
      <c r="BSB126" s="120">
        <f t="shared" si="694"/>
        <v>0</v>
      </c>
      <c r="BSC126" s="120">
        <f t="shared" si="694"/>
        <v>0</v>
      </c>
      <c r="BSD126" s="120">
        <f t="shared" si="694"/>
        <v>0</v>
      </c>
      <c r="BSE126" s="120">
        <f t="shared" si="694"/>
        <v>0</v>
      </c>
      <c r="BSF126" s="120">
        <f t="shared" si="694"/>
        <v>0</v>
      </c>
      <c r="BSG126" s="120">
        <f t="shared" si="694"/>
        <v>0</v>
      </c>
      <c r="BSH126" s="120">
        <f t="shared" si="694"/>
        <v>0</v>
      </c>
      <c r="BSI126" s="120">
        <f t="shared" si="694"/>
        <v>0</v>
      </c>
      <c r="BSJ126" s="120">
        <f t="shared" si="694"/>
        <v>0</v>
      </c>
      <c r="BSK126" s="120">
        <f t="shared" si="694"/>
        <v>0</v>
      </c>
      <c r="BSL126" s="120">
        <f t="shared" si="694"/>
        <v>0</v>
      </c>
      <c r="BSM126" s="120">
        <f t="shared" si="694"/>
        <v>0</v>
      </c>
      <c r="BSN126" s="120">
        <f t="shared" si="694"/>
        <v>0</v>
      </c>
      <c r="BSO126" s="120">
        <f t="shared" si="694"/>
        <v>0</v>
      </c>
      <c r="BSP126" s="120">
        <f t="shared" si="694"/>
        <v>0</v>
      </c>
      <c r="BSQ126" s="120">
        <f t="shared" ref="BSQ126:BVB126" si="695">COUNTIFS($A$66:$A$115,4,BSQ66:BSQ115,"X")</f>
        <v>0</v>
      </c>
      <c r="BSR126" s="120">
        <f t="shared" si="695"/>
        <v>0</v>
      </c>
      <c r="BSS126" s="120">
        <f t="shared" si="695"/>
        <v>0</v>
      </c>
      <c r="BST126" s="120">
        <f t="shared" si="695"/>
        <v>0</v>
      </c>
      <c r="BSU126" s="120">
        <f t="shared" si="695"/>
        <v>0</v>
      </c>
      <c r="BSV126" s="120">
        <f t="shared" si="695"/>
        <v>0</v>
      </c>
      <c r="BSW126" s="120">
        <f t="shared" si="695"/>
        <v>0</v>
      </c>
      <c r="BSX126" s="120">
        <f t="shared" si="695"/>
        <v>0</v>
      </c>
      <c r="BSY126" s="120">
        <f t="shared" si="695"/>
        <v>0</v>
      </c>
      <c r="BSZ126" s="120">
        <f t="shared" si="695"/>
        <v>0</v>
      </c>
      <c r="BTA126" s="120">
        <f t="shared" si="695"/>
        <v>0</v>
      </c>
      <c r="BTB126" s="120">
        <f t="shared" si="695"/>
        <v>0</v>
      </c>
      <c r="BTC126" s="120">
        <f t="shared" si="695"/>
        <v>0</v>
      </c>
      <c r="BTD126" s="120">
        <f t="shared" si="695"/>
        <v>0</v>
      </c>
      <c r="BTE126" s="120">
        <f t="shared" si="695"/>
        <v>0</v>
      </c>
      <c r="BTF126" s="120">
        <f t="shared" si="695"/>
        <v>0</v>
      </c>
      <c r="BTG126" s="120">
        <f t="shared" si="695"/>
        <v>0</v>
      </c>
      <c r="BTH126" s="120">
        <f t="shared" si="695"/>
        <v>0</v>
      </c>
      <c r="BTI126" s="120">
        <f t="shared" si="695"/>
        <v>0</v>
      </c>
      <c r="BTJ126" s="120">
        <f t="shared" si="695"/>
        <v>0</v>
      </c>
      <c r="BTK126" s="120">
        <f t="shared" si="695"/>
        <v>0</v>
      </c>
      <c r="BTL126" s="120">
        <f t="shared" si="695"/>
        <v>0</v>
      </c>
      <c r="BTM126" s="120">
        <f t="shared" si="695"/>
        <v>0</v>
      </c>
      <c r="BTN126" s="120">
        <f t="shared" si="695"/>
        <v>0</v>
      </c>
      <c r="BTO126" s="120">
        <f t="shared" si="695"/>
        <v>0</v>
      </c>
      <c r="BTP126" s="120">
        <f t="shared" si="695"/>
        <v>0</v>
      </c>
      <c r="BTQ126" s="120">
        <f t="shared" si="695"/>
        <v>0</v>
      </c>
      <c r="BTR126" s="120">
        <f t="shared" si="695"/>
        <v>0</v>
      </c>
      <c r="BTS126" s="120">
        <f t="shared" si="695"/>
        <v>0</v>
      </c>
      <c r="BTT126" s="120">
        <f t="shared" si="695"/>
        <v>0</v>
      </c>
      <c r="BTU126" s="120">
        <f t="shared" si="695"/>
        <v>0</v>
      </c>
      <c r="BTV126" s="120">
        <f t="shared" si="695"/>
        <v>0</v>
      </c>
      <c r="BTW126" s="120">
        <f t="shared" si="695"/>
        <v>0</v>
      </c>
      <c r="BTX126" s="120">
        <f t="shared" si="695"/>
        <v>0</v>
      </c>
      <c r="BTY126" s="120">
        <f t="shared" si="695"/>
        <v>0</v>
      </c>
      <c r="BTZ126" s="120">
        <f t="shared" si="695"/>
        <v>0</v>
      </c>
      <c r="BUA126" s="120">
        <f t="shared" si="695"/>
        <v>0</v>
      </c>
      <c r="BUB126" s="120">
        <f t="shared" si="695"/>
        <v>0</v>
      </c>
      <c r="BUC126" s="120">
        <f t="shared" si="695"/>
        <v>0</v>
      </c>
      <c r="BUD126" s="120">
        <f t="shared" si="695"/>
        <v>0</v>
      </c>
      <c r="BUE126" s="120">
        <f t="shared" si="695"/>
        <v>0</v>
      </c>
      <c r="BUF126" s="120">
        <f t="shared" si="695"/>
        <v>0</v>
      </c>
      <c r="BUG126" s="120">
        <f t="shared" si="695"/>
        <v>0</v>
      </c>
      <c r="BUH126" s="120">
        <f t="shared" si="695"/>
        <v>0</v>
      </c>
      <c r="BUI126" s="120">
        <f t="shared" si="695"/>
        <v>0</v>
      </c>
      <c r="BUJ126" s="120">
        <f t="shared" si="695"/>
        <v>0</v>
      </c>
      <c r="BUK126" s="120">
        <f t="shared" si="695"/>
        <v>0</v>
      </c>
      <c r="BUL126" s="120">
        <f t="shared" si="695"/>
        <v>0</v>
      </c>
      <c r="BUM126" s="120">
        <f t="shared" si="695"/>
        <v>0</v>
      </c>
      <c r="BUN126" s="120">
        <f t="shared" si="695"/>
        <v>0</v>
      </c>
      <c r="BUO126" s="120">
        <f t="shared" si="695"/>
        <v>0</v>
      </c>
      <c r="BUP126" s="120">
        <f t="shared" si="695"/>
        <v>0</v>
      </c>
      <c r="BUQ126" s="120">
        <f t="shared" si="695"/>
        <v>0</v>
      </c>
      <c r="BUR126" s="120">
        <f t="shared" si="695"/>
        <v>0</v>
      </c>
      <c r="BUS126" s="120">
        <f t="shared" si="695"/>
        <v>0</v>
      </c>
      <c r="BUT126" s="120">
        <f t="shared" si="695"/>
        <v>0</v>
      </c>
      <c r="BUU126" s="120">
        <f t="shared" si="695"/>
        <v>0</v>
      </c>
      <c r="BUV126" s="120">
        <f t="shared" si="695"/>
        <v>0</v>
      </c>
      <c r="BUW126" s="120">
        <f t="shared" si="695"/>
        <v>0</v>
      </c>
      <c r="BUX126" s="120">
        <f t="shared" si="695"/>
        <v>0</v>
      </c>
      <c r="BUY126" s="120">
        <f t="shared" si="695"/>
        <v>0</v>
      </c>
      <c r="BUZ126" s="120">
        <f t="shared" si="695"/>
        <v>0</v>
      </c>
      <c r="BVA126" s="120">
        <f t="shared" si="695"/>
        <v>0</v>
      </c>
      <c r="BVB126" s="120">
        <f t="shared" si="695"/>
        <v>0</v>
      </c>
      <c r="BVC126" s="120">
        <f t="shared" ref="BVC126:BXN126" si="696">COUNTIFS($A$66:$A$115,4,BVC66:BVC115,"X")</f>
        <v>0</v>
      </c>
      <c r="BVD126" s="120">
        <f t="shared" si="696"/>
        <v>0</v>
      </c>
      <c r="BVE126" s="120">
        <f t="shared" si="696"/>
        <v>0</v>
      </c>
      <c r="BVF126" s="120">
        <f t="shared" si="696"/>
        <v>0</v>
      </c>
      <c r="BVG126" s="120">
        <f t="shared" si="696"/>
        <v>0</v>
      </c>
      <c r="BVH126" s="120">
        <f t="shared" si="696"/>
        <v>0</v>
      </c>
      <c r="BVI126" s="120">
        <f t="shared" si="696"/>
        <v>0</v>
      </c>
      <c r="BVJ126" s="120">
        <f t="shared" si="696"/>
        <v>0</v>
      </c>
      <c r="BVK126" s="120">
        <f t="shared" si="696"/>
        <v>0</v>
      </c>
      <c r="BVL126" s="120">
        <f t="shared" si="696"/>
        <v>0</v>
      </c>
      <c r="BVM126" s="120">
        <f t="shared" si="696"/>
        <v>0</v>
      </c>
      <c r="BVN126" s="120">
        <f t="shared" si="696"/>
        <v>0</v>
      </c>
      <c r="BVO126" s="120">
        <f t="shared" si="696"/>
        <v>0</v>
      </c>
      <c r="BVP126" s="120">
        <f t="shared" si="696"/>
        <v>0</v>
      </c>
      <c r="BVQ126" s="120">
        <f t="shared" si="696"/>
        <v>0</v>
      </c>
      <c r="BVR126" s="120">
        <f t="shared" si="696"/>
        <v>0</v>
      </c>
      <c r="BVS126" s="120">
        <f t="shared" si="696"/>
        <v>0</v>
      </c>
      <c r="BVT126" s="120">
        <f t="shared" si="696"/>
        <v>0</v>
      </c>
      <c r="BVU126" s="120">
        <f t="shared" si="696"/>
        <v>0</v>
      </c>
      <c r="BVV126" s="120">
        <f t="shared" si="696"/>
        <v>0</v>
      </c>
      <c r="BVW126" s="120">
        <f t="shared" si="696"/>
        <v>0</v>
      </c>
      <c r="BVX126" s="120">
        <f t="shared" si="696"/>
        <v>0</v>
      </c>
      <c r="BVY126" s="120">
        <f t="shared" si="696"/>
        <v>0</v>
      </c>
      <c r="BVZ126" s="120">
        <f t="shared" si="696"/>
        <v>0</v>
      </c>
      <c r="BWA126" s="120">
        <f t="shared" si="696"/>
        <v>0</v>
      </c>
      <c r="BWB126" s="120">
        <f t="shared" si="696"/>
        <v>0</v>
      </c>
      <c r="BWC126" s="120">
        <f t="shared" si="696"/>
        <v>0</v>
      </c>
      <c r="BWD126" s="120">
        <f t="shared" si="696"/>
        <v>0</v>
      </c>
      <c r="BWE126" s="120">
        <f t="shared" si="696"/>
        <v>0</v>
      </c>
      <c r="BWF126" s="120">
        <f t="shared" si="696"/>
        <v>0</v>
      </c>
      <c r="BWG126" s="120">
        <f t="shared" si="696"/>
        <v>0</v>
      </c>
      <c r="BWH126" s="120">
        <f t="shared" si="696"/>
        <v>0</v>
      </c>
      <c r="BWI126" s="120">
        <f t="shared" si="696"/>
        <v>0</v>
      </c>
      <c r="BWJ126" s="120">
        <f t="shared" si="696"/>
        <v>0</v>
      </c>
      <c r="BWK126" s="120">
        <f t="shared" si="696"/>
        <v>0</v>
      </c>
      <c r="BWL126" s="120">
        <f t="shared" si="696"/>
        <v>0</v>
      </c>
      <c r="BWM126" s="120">
        <f t="shared" si="696"/>
        <v>0</v>
      </c>
      <c r="BWN126" s="120">
        <f t="shared" si="696"/>
        <v>0</v>
      </c>
      <c r="BWO126" s="120">
        <f t="shared" si="696"/>
        <v>0</v>
      </c>
      <c r="BWP126" s="120">
        <f t="shared" si="696"/>
        <v>0</v>
      </c>
      <c r="BWQ126" s="120">
        <f t="shared" si="696"/>
        <v>0</v>
      </c>
      <c r="BWR126" s="120">
        <f t="shared" si="696"/>
        <v>0</v>
      </c>
      <c r="BWS126" s="120">
        <f t="shared" si="696"/>
        <v>0</v>
      </c>
      <c r="BWT126" s="120">
        <f t="shared" si="696"/>
        <v>1</v>
      </c>
      <c r="BWU126" s="120">
        <f t="shared" si="696"/>
        <v>1</v>
      </c>
      <c r="BWV126" s="120">
        <f t="shared" si="696"/>
        <v>1</v>
      </c>
      <c r="BWW126" s="120">
        <f t="shared" si="696"/>
        <v>0</v>
      </c>
      <c r="BWX126" s="120">
        <f t="shared" si="696"/>
        <v>0</v>
      </c>
      <c r="BWY126" s="120">
        <f t="shared" si="696"/>
        <v>0</v>
      </c>
      <c r="BWZ126" s="120">
        <f t="shared" si="696"/>
        <v>0</v>
      </c>
      <c r="BXA126" s="120">
        <f t="shared" si="696"/>
        <v>0</v>
      </c>
      <c r="BXB126" s="120">
        <f t="shared" si="696"/>
        <v>0</v>
      </c>
      <c r="BXC126" s="120">
        <f t="shared" si="696"/>
        <v>0</v>
      </c>
      <c r="BXD126" s="120">
        <f t="shared" si="696"/>
        <v>0</v>
      </c>
      <c r="BXE126" s="120">
        <f t="shared" si="696"/>
        <v>0</v>
      </c>
      <c r="BXF126" s="120">
        <f t="shared" si="696"/>
        <v>0</v>
      </c>
      <c r="BXG126" s="120">
        <f t="shared" si="696"/>
        <v>0</v>
      </c>
      <c r="BXH126" s="120">
        <f t="shared" si="696"/>
        <v>0</v>
      </c>
      <c r="BXI126" s="120">
        <f t="shared" si="696"/>
        <v>0</v>
      </c>
      <c r="BXJ126" s="120">
        <f t="shared" si="696"/>
        <v>0</v>
      </c>
      <c r="BXK126" s="120">
        <f t="shared" si="696"/>
        <v>0</v>
      </c>
      <c r="BXL126" s="120">
        <f t="shared" si="696"/>
        <v>0</v>
      </c>
      <c r="BXM126" s="120">
        <f t="shared" si="696"/>
        <v>0</v>
      </c>
      <c r="BXN126" s="120">
        <f t="shared" si="696"/>
        <v>0</v>
      </c>
      <c r="BXO126" s="120">
        <f t="shared" ref="BXO126:BZZ126" si="697">COUNTIFS($A$66:$A$115,4,BXO66:BXO115,"X")</f>
        <v>0</v>
      </c>
      <c r="BXP126" s="120">
        <f t="shared" si="697"/>
        <v>0</v>
      </c>
      <c r="BXQ126" s="120">
        <f t="shared" si="697"/>
        <v>0</v>
      </c>
      <c r="BXR126" s="120">
        <f t="shared" si="697"/>
        <v>0</v>
      </c>
      <c r="BXS126" s="120">
        <f t="shared" si="697"/>
        <v>0</v>
      </c>
      <c r="BXT126" s="120">
        <f t="shared" si="697"/>
        <v>0</v>
      </c>
      <c r="BXU126" s="120">
        <f t="shared" si="697"/>
        <v>0</v>
      </c>
      <c r="BXV126" s="120">
        <f t="shared" si="697"/>
        <v>0</v>
      </c>
      <c r="BXW126" s="120">
        <f t="shared" si="697"/>
        <v>0</v>
      </c>
      <c r="BXX126" s="120">
        <f t="shared" si="697"/>
        <v>0</v>
      </c>
      <c r="BXY126" s="120">
        <f t="shared" si="697"/>
        <v>0</v>
      </c>
      <c r="BXZ126" s="120">
        <f t="shared" si="697"/>
        <v>0</v>
      </c>
      <c r="BYA126" s="120">
        <f t="shared" si="697"/>
        <v>0</v>
      </c>
      <c r="BYB126" s="120">
        <f t="shared" si="697"/>
        <v>0</v>
      </c>
      <c r="BYC126" s="120">
        <f t="shared" si="697"/>
        <v>0</v>
      </c>
      <c r="BYD126" s="120">
        <f t="shared" si="697"/>
        <v>0</v>
      </c>
      <c r="BYE126" s="120">
        <f t="shared" si="697"/>
        <v>0</v>
      </c>
      <c r="BYF126" s="120">
        <f t="shared" si="697"/>
        <v>0</v>
      </c>
      <c r="BYG126" s="120">
        <f t="shared" si="697"/>
        <v>0</v>
      </c>
      <c r="BYH126" s="120">
        <f t="shared" si="697"/>
        <v>0</v>
      </c>
      <c r="BYI126" s="120">
        <f t="shared" si="697"/>
        <v>0</v>
      </c>
      <c r="BYJ126" s="120">
        <f t="shared" si="697"/>
        <v>0</v>
      </c>
      <c r="BYK126" s="120">
        <f t="shared" si="697"/>
        <v>0</v>
      </c>
      <c r="BYL126" s="120">
        <f t="shared" si="697"/>
        <v>0</v>
      </c>
      <c r="BYM126" s="120">
        <f t="shared" si="697"/>
        <v>0</v>
      </c>
      <c r="BYN126" s="120">
        <f t="shared" si="697"/>
        <v>0</v>
      </c>
      <c r="BYO126" s="120">
        <f t="shared" si="697"/>
        <v>0</v>
      </c>
      <c r="BYP126" s="120">
        <f t="shared" si="697"/>
        <v>0</v>
      </c>
      <c r="BYQ126" s="120">
        <f t="shared" si="697"/>
        <v>0</v>
      </c>
      <c r="BYR126" s="120">
        <f t="shared" si="697"/>
        <v>0</v>
      </c>
      <c r="BYS126" s="120">
        <f t="shared" si="697"/>
        <v>0</v>
      </c>
      <c r="BYT126" s="120">
        <f t="shared" si="697"/>
        <v>0</v>
      </c>
      <c r="BYU126" s="120">
        <f t="shared" si="697"/>
        <v>0</v>
      </c>
      <c r="BYV126" s="120">
        <f t="shared" si="697"/>
        <v>0</v>
      </c>
      <c r="BYW126" s="120">
        <f t="shared" si="697"/>
        <v>0</v>
      </c>
      <c r="BYX126" s="120">
        <f t="shared" si="697"/>
        <v>0</v>
      </c>
      <c r="BYY126" s="120">
        <f t="shared" si="697"/>
        <v>0</v>
      </c>
      <c r="BYZ126" s="120">
        <f t="shared" si="697"/>
        <v>0</v>
      </c>
      <c r="BZA126" s="120">
        <f t="shared" si="697"/>
        <v>0</v>
      </c>
      <c r="BZB126" s="120">
        <f t="shared" si="697"/>
        <v>0</v>
      </c>
      <c r="BZC126" s="120">
        <f t="shared" si="697"/>
        <v>0</v>
      </c>
      <c r="BZD126" s="120">
        <f t="shared" si="697"/>
        <v>0</v>
      </c>
      <c r="BZE126" s="120">
        <f t="shared" si="697"/>
        <v>0</v>
      </c>
      <c r="BZF126" s="120">
        <f t="shared" si="697"/>
        <v>0</v>
      </c>
      <c r="BZG126" s="120">
        <f t="shared" si="697"/>
        <v>0</v>
      </c>
      <c r="BZH126" s="120">
        <f t="shared" si="697"/>
        <v>0</v>
      </c>
      <c r="BZI126" s="120">
        <f t="shared" si="697"/>
        <v>0</v>
      </c>
      <c r="BZJ126" s="120">
        <f t="shared" si="697"/>
        <v>0</v>
      </c>
      <c r="BZK126" s="120">
        <f t="shared" si="697"/>
        <v>0</v>
      </c>
      <c r="BZL126" s="120">
        <f t="shared" si="697"/>
        <v>0</v>
      </c>
      <c r="BZM126" s="120">
        <f t="shared" si="697"/>
        <v>0</v>
      </c>
      <c r="BZN126" s="120">
        <f t="shared" si="697"/>
        <v>0</v>
      </c>
      <c r="BZO126" s="120">
        <f t="shared" si="697"/>
        <v>0</v>
      </c>
      <c r="BZP126" s="120">
        <f t="shared" si="697"/>
        <v>0</v>
      </c>
      <c r="BZQ126" s="120">
        <f t="shared" si="697"/>
        <v>0</v>
      </c>
      <c r="BZR126" s="120">
        <f t="shared" si="697"/>
        <v>0</v>
      </c>
      <c r="BZS126" s="120">
        <f t="shared" si="697"/>
        <v>0</v>
      </c>
      <c r="BZT126" s="120">
        <f t="shared" si="697"/>
        <v>0</v>
      </c>
      <c r="BZU126" s="120">
        <f t="shared" si="697"/>
        <v>0</v>
      </c>
      <c r="BZV126" s="120">
        <f t="shared" si="697"/>
        <v>0</v>
      </c>
      <c r="BZW126" s="120">
        <f t="shared" si="697"/>
        <v>0</v>
      </c>
      <c r="BZX126" s="120">
        <f t="shared" si="697"/>
        <v>0</v>
      </c>
      <c r="BZY126" s="120">
        <f t="shared" si="697"/>
        <v>0</v>
      </c>
      <c r="BZZ126" s="120">
        <f t="shared" si="697"/>
        <v>0</v>
      </c>
      <c r="CAA126" s="120">
        <f t="shared" ref="CAA126:CCL126" si="698">COUNTIFS($A$66:$A$115,4,CAA66:CAA115,"X")</f>
        <v>0</v>
      </c>
      <c r="CAB126" s="120">
        <f t="shared" si="698"/>
        <v>0</v>
      </c>
      <c r="CAC126" s="120">
        <f t="shared" si="698"/>
        <v>0</v>
      </c>
      <c r="CAD126" s="120">
        <f t="shared" si="698"/>
        <v>0</v>
      </c>
      <c r="CAE126" s="120">
        <f t="shared" si="698"/>
        <v>0</v>
      </c>
      <c r="CAF126" s="120">
        <f t="shared" si="698"/>
        <v>0</v>
      </c>
      <c r="CAG126" s="120">
        <f t="shared" si="698"/>
        <v>0</v>
      </c>
      <c r="CAH126" s="120">
        <f t="shared" si="698"/>
        <v>0</v>
      </c>
      <c r="CAI126" s="120">
        <f t="shared" si="698"/>
        <v>0</v>
      </c>
      <c r="CAJ126" s="120">
        <f t="shared" si="698"/>
        <v>0</v>
      </c>
      <c r="CAK126" s="120">
        <f t="shared" si="698"/>
        <v>0</v>
      </c>
      <c r="CAL126" s="120">
        <f t="shared" si="698"/>
        <v>0</v>
      </c>
      <c r="CAM126" s="120">
        <f t="shared" si="698"/>
        <v>0</v>
      </c>
      <c r="CAN126" s="120">
        <f t="shared" si="698"/>
        <v>0</v>
      </c>
      <c r="CAO126" s="120">
        <f t="shared" si="698"/>
        <v>0</v>
      </c>
      <c r="CAP126" s="120">
        <f t="shared" si="698"/>
        <v>0</v>
      </c>
      <c r="CAQ126" s="120">
        <f t="shared" si="698"/>
        <v>0</v>
      </c>
      <c r="CAR126" s="120">
        <f t="shared" si="698"/>
        <v>0</v>
      </c>
      <c r="CAS126" s="120">
        <f t="shared" si="698"/>
        <v>0</v>
      </c>
      <c r="CAT126" s="120">
        <f t="shared" si="698"/>
        <v>0</v>
      </c>
      <c r="CAU126" s="120">
        <f t="shared" si="698"/>
        <v>0</v>
      </c>
      <c r="CAV126" s="120">
        <f t="shared" si="698"/>
        <v>0</v>
      </c>
      <c r="CAW126" s="120">
        <f t="shared" si="698"/>
        <v>0</v>
      </c>
      <c r="CAX126" s="120">
        <f t="shared" si="698"/>
        <v>0</v>
      </c>
      <c r="CAY126" s="120">
        <f t="shared" si="698"/>
        <v>0</v>
      </c>
      <c r="CAZ126" s="120">
        <f t="shared" si="698"/>
        <v>0</v>
      </c>
      <c r="CBA126" s="120">
        <f t="shared" si="698"/>
        <v>0</v>
      </c>
      <c r="CBB126" s="120">
        <f t="shared" si="698"/>
        <v>0</v>
      </c>
      <c r="CBC126" s="120">
        <f t="shared" si="698"/>
        <v>0</v>
      </c>
      <c r="CBD126" s="120">
        <f t="shared" si="698"/>
        <v>0</v>
      </c>
      <c r="CBE126" s="120">
        <f t="shared" si="698"/>
        <v>0</v>
      </c>
      <c r="CBF126" s="120">
        <f t="shared" si="698"/>
        <v>0</v>
      </c>
      <c r="CBG126" s="120">
        <f t="shared" si="698"/>
        <v>0</v>
      </c>
      <c r="CBH126" s="120">
        <f t="shared" si="698"/>
        <v>0</v>
      </c>
      <c r="CBI126" s="120">
        <f t="shared" si="698"/>
        <v>0</v>
      </c>
      <c r="CBJ126" s="120">
        <f t="shared" si="698"/>
        <v>0</v>
      </c>
      <c r="CBK126" s="120">
        <f t="shared" si="698"/>
        <v>0</v>
      </c>
      <c r="CBL126" s="120">
        <f t="shared" si="698"/>
        <v>0</v>
      </c>
      <c r="CBM126" s="120">
        <f t="shared" si="698"/>
        <v>0</v>
      </c>
      <c r="CBN126" s="120">
        <f t="shared" si="698"/>
        <v>0</v>
      </c>
      <c r="CBO126" s="120">
        <f t="shared" si="698"/>
        <v>0</v>
      </c>
      <c r="CBP126" s="120">
        <f t="shared" si="698"/>
        <v>0</v>
      </c>
      <c r="CBQ126" s="120">
        <f t="shared" si="698"/>
        <v>0</v>
      </c>
      <c r="CBR126" s="120">
        <f t="shared" si="698"/>
        <v>0</v>
      </c>
      <c r="CBS126" s="120">
        <f t="shared" si="698"/>
        <v>0</v>
      </c>
      <c r="CBT126" s="120">
        <f t="shared" si="698"/>
        <v>0</v>
      </c>
      <c r="CBU126" s="120">
        <f t="shared" si="698"/>
        <v>0</v>
      </c>
      <c r="CBV126" s="120">
        <f t="shared" si="698"/>
        <v>0</v>
      </c>
      <c r="CBW126" s="120">
        <f t="shared" si="698"/>
        <v>0</v>
      </c>
      <c r="CBX126" s="120">
        <f t="shared" si="698"/>
        <v>0</v>
      </c>
      <c r="CBY126" s="120">
        <f t="shared" si="698"/>
        <v>0</v>
      </c>
      <c r="CBZ126" s="120">
        <f t="shared" si="698"/>
        <v>0</v>
      </c>
      <c r="CCA126" s="120">
        <f t="shared" si="698"/>
        <v>0</v>
      </c>
      <c r="CCB126" s="120">
        <f t="shared" si="698"/>
        <v>0</v>
      </c>
      <c r="CCC126" s="120">
        <f t="shared" si="698"/>
        <v>0</v>
      </c>
      <c r="CCD126" s="120">
        <f t="shared" si="698"/>
        <v>0</v>
      </c>
      <c r="CCE126" s="120">
        <f t="shared" si="698"/>
        <v>0</v>
      </c>
      <c r="CCF126" s="120">
        <f t="shared" si="698"/>
        <v>0</v>
      </c>
      <c r="CCG126" s="120">
        <f t="shared" si="698"/>
        <v>0</v>
      </c>
      <c r="CCH126" s="120">
        <f t="shared" si="698"/>
        <v>0</v>
      </c>
      <c r="CCI126" s="120">
        <f t="shared" si="698"/>
        <v>0</v>
      </c>
      <c r="CCJ126" s="120">
        <f t="shared" si="698"/>
        <v>0</v>
      </c>
      <c r="CCK126" s="120">
        <f t="shared" si="698"/>
        <v>0</v>
      </c>
      <c r="CCL126" s="120">
        <f t="shared" si="698"/>
        <v>0</v>
      </c>
      <c r="CCM126" s="120">
        <f t="shared" ref="CCM126:CEX126" si="699">COUNTIFS($A$66:$A$115,4,CCM66:CCM115,"X")</f>
        <v>0</v>
      </c>
      <c r="CCN126" s="120">
        <f t="shared" si="699"/>
        <v>0</v>
      </c>
      <c r="CCO126" s="120">
        <f t="shared" si="699"/>
        <v>0</v>
      </c>
      <c r="CCP126" s="120">
        <f t="shared" si="699"/>
        <v>0</v>
      </c>
      <c r="CCQ126" s="120">
        <f t="shared" si="699"/>
        <v>0</v>
      </c>
      <c r="CCR126" s="120">
        <f t="shared" si="699"/>
        <v>0</v>
      </c>
      <c r="CCS126" s="120">
        <f t="shared" si="699"/>
        <v>0</v>
      </c>
      <c r="CCT126" s="120">
        <f t="shared" si="699"/>
        <v>0</v>
      </c>
      <c r="CCU126" s="120">
        <f t="shared" si="699"/>
        <v>0</v>
      </c>
      <c r="CCV126" s="120">
        <f t="shared" si="699"/>
        <v>0</v>
      </c>
      <c r="CCW126" s="120">
        <f t="shared" si="699"/>
        <v>0</v>
      </c>
      <c r="CCX126" s="120">
        <f t="shared" si="699"/>
        <v>0</v>
      </c>
      <c r="CCY126" s="120">
        <f t="shared" si="699"/>
        <v>0</v>
      </c>
      <c r="CCZ126" s="120">
        <f t="shared" si="699"/>
        <v>0</v>
      </c>
      <c r="CDA126" s="120">
        <f t="shared" si="699"/>
        <v>0</v>
      </c>
      <c r="CDB126" s="120">
        <f t="shared" si="699"/>
        <v>0</v>
      </c>
      <c r="CDC126" s="120">
        <f t="shared" si="699"/>
        <v>0</v>
      </c>
      <c r="CDD126" s="120">
        <f t="shared" si="699"/>
        <v>0</v>
      </c>
      <c r="CDE126" s="120">
        <f t="shared" si="699"/>
        <v>0</v>
      </c>
      <c r="CDF126" s="120">
        <f t="shared" si="699"/>
        <v>0</v>
      </c>
      <c r="CDG126" s="120">
        <f t="shared" si="699"/>
        <v>0</v>
      </c>
      <c r="CDH126" s="120">
        <f t="shared" si="699"/>
        <v>0</v>
      </c>
      <c r="CDI126" s="120">
        <f t="shared" si="699"/>
        <v>0</v>
      </c>
      <c r="CDJ126" s="120">
        <f t="shared" si="699"/>
        <v>0</v>
      </c>
      <c r="CDK126" s="120">
        <f t="shared" si="699"/>
        <v>0</v>
      </c>
      <c r="CDL126" s="120">
        <f t="shared" si="699"/>
        <v>0</v>
      </c>
      <c r="CDM126" s="120">
        <f t="shared" si="699"/>
        <v>0</v>
      </c>
      <c r="CDN126" s="120">
        <f t="shared" si="699"/>
        <v>0</v>
      </c>
      <c r="CDO126" s="120">
        <f t="shared" si="699"/>
        <v>0</v>
      </c>
      <c r="CDP126" s="120">
        <f t="shared" si="699"/>
        <v>0</v>
      </c>
      <c r="CDQ126" s="120">
        <f t="shared" si="699"/>
        <v>0</v>
      </c>
      <c r="CDR126" s="120">
        <f t="shared" si="699"/>
        <v>0</v>
      </c>
      <c r="CDS126" s="120">
        <f t="shared" si="699"/>
        <v>0</v>
      </c>
      <c r="CDT126" s="120">
        <f t="shared" si="699"/>
        <v>0</v>
      </c>
      <c r="CDU126" s="120">
        <f t="shared" si="699"/>
        <v>0</v>
      </c>
      <c r="CDV126" s="120">
        <f t="shared" si="699"/>
        <v>0</v>
      </c>
      <c r="CDW126" s="120">
        <f t="shared" si="699"/>
        <v>0</v>
      </c>
      <c r="CDX126" s="120">
        <f t="shared" si="699"/>
        <v>0</v>
      </c>
      <c r="CDY126" s="120">
        <f t="shared" si="699"/>
        <v>0</v>
      </c>
      <c r="CDZ126" s="120">
        <f t="shared" si="699"/>
        <v>0</v>
      </c>
      <c r="CEA126" s="120">
        <f t="shared" si="699"/>
        <v>0</v>
      </c>
      <c r="CEB126" s="120">
        <f t="shared" si="699"/>
        <v>0</v>
      </c>
      <c r="CEC126" s="120">
        <f t="shared" si="699"/>
        <v>0</v>
      </c>
      <c r="CED126" s="120">
        <f t="shared" si="699"/>
        <v>0</v>
      </c>
      <c r="CEE126" s="120">
        <f t="shared" si="699"/>
        <v>0</v>
      </c>
      <c r="CEF126" s="120">
        <f t="shared" si="699"/>
        <v>0</v>
      </c>
      <c r="CEG126" s="120">
        <f t="shared" si="699"/>
        <v>0</v>
      </c>
      <c r="CEH126" s="120">
        <f t="shared" si="699"/>
        <v>0</v>
      </c>
      <c r="CEI126" s="120">
        <f t="shared" si="699"/>
        <v>0</v>
      </c>
      <c r="CEJ126" s="120">
        <f t="shared" si="699"/>
        <v>0</v>
      </c>
      <c r="CEK126" s="120">
        <f t="shared" si="699"/>
        <v>0</v>
      </c>
      <c r="CEL126" s="120">
        <f t="shared" si="699"/>
        <v>0</v>
      </c>
      <c r="CEM126" s="120">
        <f t="shared" si="699"/>
        <v>0</v>
      </c>
      <c r="CEN126" s="120">
        <f t="shared" si="699"/>
        <v>0</v>
      </c>
      <c r="CEO126" s="120">
        <f t="shared" si="699"/>
        <v>0</v>
      </c>
      <c r="CEP126" s="120">
        <f t="shared" si="699"/>
        <v>0</v>
      </c>
      <c r="CEQ126" s="120">
        <f t="shared" si="699"/>
        <v>0</v>
      </c>
      <c r="CER126" s="120">
        <f t="shared" si="699"/>
        <v>0</v>
      </c>
      <c r="CES126" s="120">
        <f t="shared" si="699"/>
        <v>0</v>
      </c>
      <c r="CET126" s="120">
        <f t="shared" si="699"/>
        <v>0</v>
      </c>
      <c r="CEU126" s="120">
        <f t="shared" si="699"/>
        <v>0</v>
      </c>
      <c r="CEV126" s="120">
        <f t="shared" si="699"/>
        <v>0</v>
      </c>
      <c r="CEW126" s="120">
        <f t="shared" si="699"/>
        <v>0</v>
      </c>
      <c r="CEX126" s="120">
        <f t="shared" si="699"/>
        <v>0</v>
      </c>
      <c r="CEY126" s="120">
        <f t="shared" ref="CEY126:CHJ126" si="700">COUNTIFS($A$66:$A$115,4,CEY66:CEY115,"X")</f>
        <v>0</v>
      </c>
      <c r="CEZ126" s="120">
        <f t="shared" si="700"/>
        <v>0</v>
      </c>
      <c r="CFA126" s="120">
        <f t="shared" si="700"/>
        <v>0</v>
      </c>
      <c r="CFB126" s="120">
        <f t="shared" si="700"/>
        <v>0</v>
      </c>
      <c r="CFC126" s="120">
        <f t="shared" si="700"/>
        <v>0</v>
      </c>
      <c r="CFD126" s="120">
        <f t="shared" si="700"/>
        <v>0</v>
      </c>
      <c r="CFE126" s="120">
        <f t="shared" si="700"/>
        <v>0</v>
      </c>
      <c r="CFF126" s="120">
        <f t="shared" si="700"/>
        <v>0</v>
      </c>
      <c r="CFG126" s="120">
        <f t="shared" si="700"/>
        <v>0</v>
      </c>
      <c r="CFH126" s="120">
        <f t="shared" si="700"/>
        <v>0</v>
      </c>
      <c r="CFI126" s="120">
        <f t="shared" si="700"/>
        <v>0</v>
      </c>
      <c r="CFJ126" s="120">
        <f t="shared" si="700"/>
        <v>0</v>
      </c>
      <c r="CFK126" s="120">
        <f t="shared" si="700"/>
        <v>0</v>
      </c>
      <c r="CFL126" s="120">
        <f t="shared" si="700"/>
        <v>0</v>
      </c>
      <c r="CFM126" s="120">
        <f t="shared" si="700"/>
        <v>0</v>
      </c>
      <c r="CFN126" s="120">
        <f t="shared" si="700"/>
        <v>0</v>
      </c>
      <c r="CFO126" s="120">
        <f t="shared" si="700"/>
        <v>0</v>
      </c>
      <c r="CFP126" s="120">
        <f t="shared" si="700"/>
        <v>0</v>
      </c>
      <c r="CFQ126" s="120">
        <f t="shared" si="700"/>
        <v>0</v>
      </c>
      <c r="CFR126" s="120">
        <f t="shared" si="700"/>
        <v>0</v>
      </c>
      <c r="CFS126" s="120">
        <f t="shared" si="700"/>
        <v>0</v>
      </c>
      <c r="CFT126" s="120">
        <f t="shared" si="700"/>
        <v>0</v>
      </c>
      <c r="CFU126" s="120">
        <f t="shared" si="700"/>
        <v>0</v>
      </c>
      <c r="CFV126" s="120">
        <f t="shared" si="700"/>
        <v>0</v>
      </c>
      <c r="CFW126" s="120">
        <f t="shared" si="700"/>
        <v>0</v>
      </c>
      <c r="CFX126" s="120">
        <f t="shared" si="700"/>
        <v>0</v>
      </c>
      <c r="CFY126" s="120">
        <f t="shared" si="700"/>
        <v>0</v>
      </c>
      <c r="CFZ126" s="120">
        <f t="shared" si="700"/>
        <v>0</v>
      </c>
      <c r="CGA126" s="120">
        <f t="shared" si="700"/>
        <v>0</v>
      </c>
      <c r="CGB126" s="120">
        <f t="shared" si="700"/>
        <v>0</v>
      </c>
      <c r="CGC126" s="120">
        <f t="shared" si="700"/>
        <v>0</v>
      </c>
      <c r="CGD126" s="120">
        <f t="shared" si="700"/>
        <v>0</v>
      </c>
      <c r="CGE126" s="120">
        <f t="shared" si="700"/>
        <v>0</v>
      </c>
      <c r="CGF126" s="120">
        <f t="shared" si="700"/>
        <v>0</v>
      </c>
      <c r="CGG126" s="120">
        <f t="shared" si="700"/>
        <v>0</v>
      </c>
      <c r="CGH126" s="120">
        <f t="shared" si="700"/>
        <v>0</v>
      </c>
      <c r="CGI126" s="120">
        <f t="shared" si="700"/>
        <v>0</v>
      </c>
      <c r="CGJ126" s="120">
        <f t="shared" si="700"/>
        <v>0</v>
      </c>
      <c r="CGK126" s="120">
        <f t="shared" si="700"/>
        <v>0</v>
      </c>
      <c r="CGL126" s="120">
        <f t="shared" si="700"/>
        <v>0</v>
      </c>
      <c r="CGM126" s="120">
        <f t="shared" si="700"/>
        <v>0</v>
      </c>
      <c r="CGN126" s="120">
        <f t="shared" si="700"/>
        <v>0</v>
      </c>
      <c r="CGO126" s="120">
        <f t="shared" si="700"/>
        <v>0</v>
      </c>
      <c r="CGP126" s="120">
        <f t="shared" si="700"/>
        <v>0</v>
      </c>
      <c r="CGQ126" s="120">
        <f t="shared" si="700"/>
        <v>0</v>
      </c>
      <c r="CGR126" s="120">
        <f t="shared" si="700"/>
        <v>0</v>
      </c>
      <c r="CGS126" s="120">
        <f t="shared" si="700"/>
        <v>0</v>
      </c>
      <c r="CGT126" s="120">
        <f t="shared" si="700"/>
        <v>0</v>
      </c>
      <c r="CGU126" s="120">
        <f t="shared" si="700"/>
        <v>0</v>
      </c>
      <c r="CGV126" s="120">
        <f t="shared" si="700"/>
        <v>0</v>
      </c>
      <c r="CGW126" s="120">
        <f t="shared" si="700"/>
        <v>0</v>
      </c>
      <c r="CGX126" s="120">
        <f t="shared" si="700"/>
        <v>0</v>
      </c>
      <c r="CGY126" s="120">
        <f t="shared" si="700"/>
        <v>0</v>
      </c>
      <c r="CGZ126" s="120">
        <f t="shared" si="700"/>
        <v>0</v>
      </c>
      <c r="CHA126" s="120">
        <f t="shared" si="700"/>
        <v>0</v>
      </c>
      <c r="CHB126" s="120">
        <f t="shared" si="700"/>
        <v>0</v>
      </c>
      <c r="CHC126" s="120">
        <f t="shared" si="700"/>
        <v>0</v>
      </c>
      <c r="CHD126" s="120">
        <f t="shared" si="700"/>
        <v>0</v>
      </c>
      <c r="CHE126" s="120">
        <f t="shared" si="700"/>
        <v>0</v>
      </c>
      <c r="CHF126" s="120">
        <f t="shared" si="700"/>
        <v>0</v>
      </c>
      <c r="CHG126" s="120">
        <f t="shared" si="700"/>
        <v>0</v>
      </c>
      <c r="CHH126" s="120">
        <f t="shared" si="700"/>
        <v>0</v>
      </c>
      <c r="CHI126" s="120">
        <f t="shared" si="700"/>
        <v>0</v>
      </c>
      <c r="CHJ126" s="120">
        <f t="shared" si="700"/>
        <v>0</v>
      </c>
      <c r="CHK126" s="120">
        <f t="shared" ref="CHK126:CJV126" si="701">COUNTIFS($A$66:$A$115,4,CHK66:CHK115,"X")</f>
        <v>0</v>
      </c>
      <c r="CHL126" s="120">
        <f t="shared" si="701"/>
        <v>0</v>
      </c>
      <c r="CHM126" s="120">
        <f t="shared" si="701"/>
        <v>0</v>
      </c>
      <c r="CHN126" s="120">
        <f t="shared" si="701"/>
        <v>0</v>
      </c>
      <c r="CHO126" s="120">
        <f t="shared" si="701"/>
        <v>0</v>
      </c>
      <c r="CHP126" s="120">
        <f t="shared" si="701"/>
        <v>0</v>
      </c>
      <c r="CHQ126" s="120">
        <f t="shared" si="701"/>
        <v>0</v>
      </c>
      <c r="CHR126" s="120">
        <f t="shared" si="701"/>
        <v>0</v>
      </c>
      <c r="CHS126" s="120">
        <f t="shared" si="701"/>
        <v>0</v>
      </c>
      <c r="CHT126" s="120">
        <f t="shared" si="701"/>
        <v>0</v>
      </c>
      <c r="CHU126" s="120">
        <f t="shared" si="701"/>
        <v>0</v>
      </c>
      <c r="CHV126" s="120">
        <f t="shared" si="701"/>
        <v>0</v>
      </c>
      <c r="CHW126" s="120">
        <f t="shared" si="701"/>
        <v>0</v>
      </c>
      <c r="CHX126" s="120">
        <f t="shared" si="701"/>
        <v>0</v>
      </c>
      <c r="CHY126" s="120">
        <f t="shared" si="701"/>
        <v>0</v>
      </c>
      <c r="CHZ126" s="120">
        <f t="shared" si="701"/>
        <v>0</v>
      </c>
      <c r="CIA126" s="120">
        <f t="shared" si="701"/>
        <v>0</v>
      </c>
      <c r="CIB126" s="120">
        <f t="shared" si="701"/>
        <v>0</v>
      </c>
      <c r="CIC126" s="120">
        <f t="shared" si="701"/>
        <v>0</v>
      </c>
      <c r="CID126" s="120">
        <f t="shared" si="701"/>
        <v>0</v>
      </c>
      <c r="CIE126" s="120">
        <f t="shared" si="701"/>
        <v>0</v>
      </c>
      <c r="CIF126" s="120">
        <f t="shared" si="701"/>
        <v>0</v>
      </c>
      <c r="CIG126" s="120">
        <f t="shared" si="701"/>
        <v>0</v>
      </c>
      <c r="CIH126" s="120">
        <f t="shared" si="701"/>
        <v>0</v>
      </c>
      <c r="CII126" s="120">
        <f t="shared" si="701"/>
        <v>0</v>
      </c>
      <c r="CIJ126" s="120">
        <f t="shared" si="701"/>
        <v>0</v>
      </c>
      <c r="CIK126" s="120">
        <f t="shared" si="701"/>
        <v>0</v>
      </c>
      <c r="CIL126" s="120">
        <f t="shared" si="701"/>
        <v>0</v>
      </c>
      <c r="CIM126" s="120">
        <f t="shared" si="701"/>
        <v>0</v>
      </c>
      <c r="CIN126" s="120">
        <f t="shared" si="701"/>
        <v>0</v>
      </c>
      <c r="CIO126" s="120">
        <f t="shared" si="701"/>
        <v>0</v>
      </c>
      <c r="CIP126" s="120">
        <f t="shared" si="701"/>
        <v>0</v>
      </c>
      <c r="CIQ126" s="120">
        <f t="shared" si="701"/>
        <v>0</v>
      </c>
      <c r="CIR126" s="120">
        <f t="shared" si="701"/>
        <v>0</v>
      </c>
      <c r="CIS126" s="120">
        <f t="shared" si="701"/>
        <v>0</v>
      </c>
      <c r="CIT126" s="120">
        <f t="shared" si="701"/>
        <v>0</v>
      </c>
      <c r="CIU126" s="120">
        <f t="shared" si="701"/>
        <v>0</v>
      </c>
      <c r="CIV126" s="120">
        <f t="shared" si="701"/>
        <v>0</v>
      </c>
      <c r="CIW126" s="120">
        <f t="shared" si="701"/>
        <v>0</v>
      </c>
      <c r="CIX126" s="120">
        <f t="shared" si="701"/>
        <v>0</v>
      </c>
      <c r="CIY126" s="120">
        <f t="shared" si="701"/>
        <v>0</v>
      </c>
      <c r="CIZ126" s="120">
        <f t="shared" si="701"/>
        <v>0</v>
      </c>
      <c r="CJA126" s="120">
        <f t="shared" si="701"/>
        <v>0</v>
      </c>
      <c r="CJB126" s="120">
        <f t="shared" si="701"/>
        <v>0</v>
      </c>
      <c r="CJC126" s="120">
        <f t="shared" si="701"/>
        <v>0</v>
      </c>
      <c r="CJD126" s="120">
        <f t="shared" si="701"/>
        <v>0</v>
      </c>
      <c r="CJE126" s="120">
        <f t="shared" si="701"/>
        <v>0</v>
      </c>
      <c r="CJF126" s="120">
        <f t="shared" si="701"/>
        <v>0</v>
      </c>
      <c r="CJG126" s="120">
        <f t="shared" si="701"/>
        <v>0</v>
      </c>
      <c r="CJH126" s="120">
        <f t="shared" si="701"/>
        <v>0</v>
      </c>
      <c r="CJI126" s="120">
        <f t="shared" si="701"/>
        <v>0</v>
      </c>
      <c r="CJJ126" s="120">
        <f t="shared" si="701"/>
        <v>0</v>
      </c>
      <c r="CJK126" s="120">
        <f t="shared" si="701"/>
        <v>0</v>
      </c>
      <c r="CJL126" s="120">
        <f t="shared" si="701"/>
        <v>0</v>
      </c>
      <c r="CJM126" s="120">
        <f t="shared" si="701"/>
        <v>0</v>
      </c>
      <c r="CJN126" s="120">
        <f t="shared" si="701"/>
        <v>0</v>
      </c>
      <c r="CJO126" s="120">
        <f t="shared" si="701"/>
        <v>0</v>
      </c>
      <c r="CJP126" s="120">
        <f t="shared" si="701"/>
        <v>0</v>
      </c>
      <c r="CJQ126" s="120">
        <f t="shared" si="701"/>
        <v>0</v>
      </c>
      <c r="CJR126" s="120">
        <f t="shared" si="701"/>
        <v>0</v>
      </c>
      <c r="CJS126" s="120">
        <f t="shared" si="701"/>
        <v>0</v>
      </c>
      <c r="CJT126" s="120">
        <f t="shared" si="701"/>
        <v>0</v>
      </c>
      <c r="CJU126" s="120">
        <f t="shared" si="701"/>
        <v>0</v>
      </c>
      <c r="CJV126" s="120">
        <f t="shared" si="701"/>
        <v>0</v>
      </c>
      <c r="CJW126" s="120">
        <f t="shared" ref="CJW126:CMH126" si="702">COUNTIFS($A$66:$A$115,4,CJW66:CJW115,"X")</f>
        <v>0</v>
      </c>
      <c r="CJX126" s="120">
        <f t="shared" si="702"/>
        <v>0</v>
      </c>
      <c r="CJY126" s="120">
        <f t="shared" si="702"/>
        <v>0</v>
      </c>
      <c r="CJZ126" s="120">
        <f t="shared" si="702"/>
        <v>0</v>
      </c>
      <c r="CKA126" s="120">
        <f t="shared" si="702"/>
        <v>0</v>
      </c>
      <c r="CKB126" s="120">
        <f t="shared" si="702"/>
        <v>0</v>
      </c>
      <c r="CKC126" s="120">
        <f t="shared" si="702"/>
        <v>0</v>
      </c>
      <c r="CKD126" s="120">
        <f t="shared" si="702"/>
        <v>0</v>
      </c>
      <c r="CKE126" s="120">
        <f t="shared" si="702"/>
        <v>0</v>
      </c>
      <c r="CKF126" s="120">
        <f t="shared" si="702"/>
        <v>0</v>
      </c>
      <c r="CKG126" s="120">
        <f t="shared" si="702"/>
        <v>0</v>
      </c>
      <c r="CKH126" s="120">
        <f t="shared" si="702"/>
        <v>0</v>
      </c>
      <c r="CKI126" s="120">
        <f t="shared" si="702"/>
        <v>0</v>
      </c>
      <c r="CKJ126" s="120">
        <f t="shared" si="702"/>
        <v>0</v>
      </c>
      <c r="CKK126" s="120">
        <f t="shared" si="702"/>
        <v>0</v>
      </c>
      <c r="CKL126" s="120">
        <f t="shared" si="702"/>
        <v>0</v>
      </c>
      <c r="CKM126" s="120">
        <f t="shared" si="702"/>
        <v>0</v>
      </c>
      <c r="CKN126" s="120">
        <f t="shared" si="702"/>
        <v>0</v>
      </c>
      <c r="CKO126" s="120">
        <f t="shared" si="702"/>
        <v>0</v>
      </c>
      <c r="CKP126" s="120">
        <f t="shared" si="702"/>
        <v>0</v>
      </c>
      <c r="CKQ126" s="120">
        <f t="shared" si="702"/>
        <v>0</v>
      </c>
      <c r="CKR126" s="120">
        <f t="shared" si="702"/>
        <v>0</v>
      </c>
      <c r="CKS126" s="120">
        <f t="shared" si="702"/>
        <v>0</v>
      </c>
      <c r="CKT126" s="120">
        <f t="shared" si="702"/>
        <v>0</v>
      </c>
      <c r="CKU126" s="120">
        <f t="shared" si="702"/>
        <v>0</v>
      </c>
      <c r="CKV126" s="120">
        <f t="shared" si="702"/>
        <v>0</v>
      </c>
      <c r="CKW126" s="120">
        <f t="shared" si="702"/>
        <v>0</v>
      </c>
      <c r="CKX126" s="120">
        <f t="shared" si="702"/>
        <v>0</v>
      </c>
      <c r="CKY126" s="120">
        <f t="shared" si="702"/>
        <v>0</v>
      </c>
      <c r="CKZ126" s="120">
        <f t="shared" si="702"/>
        <v>0</v>
      </c>
      <c r="CLA126" s="120">
        <f t="shared" si="702"/>
        <v>0</v>
      </c>
      <c r="CLB126" s="120">
        <f t="shared" si="702"/>
        <v>0</v>
      </c>
      <c r="CLC126" s="120">
        <f t="shared" si="702"/>
        <v>0</v>
      </c>
      <c r="CLD126" s="120">
        <f t="shared" si="702"/>
        <v>0</v>
      </c>
      <c r="CLE126" s="120">
        <f t="shared" si="702"/>
        <v>0</v>
      </c>
      <c r="CLF126" s="120">
        <f t="shared" si="702"/>
        <v>0</v>
      </c>
      <c r="CLG126" s="120">
        <f t="shared" si="702"/>
        <v>0</v>
      </c>
      <c r="CLH126" s="120">
        <f t="shared" si="702"/>
        <v>0</v>
      </c>
      <c r="CLI126" s="120">
        <f t="shared" si="702"/>
        <v>0</v>
      </c>
      <c r="CLJ126" s="120">
        <f t="shared" si="702"/>
        <v>0</v>
      </c>
      <c r="CLK126" s="120">
        <f t="shared" si="702"/>
        <v>0</v>
      </c>
      <c r="CLL126" s="120">
        <f t="shared" si="702"/>
        <v>0</v>
      </c>
      <c r="CLM126" s="120">
        <f t="shared" si="702"/>
        <v>0</v>
      </c>
      <c r="CLN126" s="120">
        <f t="shared" si="702"/>
        <v>0</v>
      </c>
      <c r="CLO126" s="120">
        <f t="shared" si="702"/>
        <v>0</v>
      </c>
      <c r="CLP126" s="120">
        <f t="shared" si="702"/>
        <v>0</v>
      </c>
      <c r="CLQ126" s="120">
        <f t="shared" si="702"/>
        <v>0</v>
      </c>
      <c r="CLR126" s="120">
        <f t="shared" si="702"/>
        <v>0</v>
      </c>
      <c r="CLS126" s="120">
        <f t="shared" si="702"/>
        <v>0</v>
      </c>
      <c r="CLT126" s="120">
        <f t="shared" si="702"/>
        <v>0</v>
      </c>
      <c r="CLU126" s="120">
        <f t="shared" si="702"/>
        <v>0</v>
      </c>
      <c r="CLV126" s="120">
        <f t="shared" si="702"/>
        <v>0</v>
      </c>
      <c r="CLW126" s="120">
        <f t="shared" si="702"/>
        <v>0</v>
      </c>
      <c r="CLX126" s="120">
        <f t="shared" si="702"/>
        <v>0</v>
      </c>
      <c r="CLY126" s="120">
        <f t="shared" si="702"/>
        <v>0</v>
      </c>
      <c r="CLZ126" s="120">
        <f t="shared" si="702"/>
        <v>0</v>
      </c>
      <c r="CMA126" s="120">
        <f t="shared" si="702"/>
        <v>0</v>
      </c>
      <c r="CMB126" s="120">
        <f t="shared" si="702"/>
        <v>0</v>
      </c>
      <c r="CMC126" s="120">
        <f t="shared" si="702"/>
        <v>0</v>
      </c>
      <c r="CMD126" s="120">
        <f t="shared" si="702"/>
        <v>0</v>
      </c>
      <c r="CME126" s="120">
        <f t="shared" si="702"/>
        <v>0</v>
      </c>
      <c r="CMF126" s="120">
        <f t="shared" si="702"/>
        <v>0</v>
      </c>
      <c r="CMG126" s="120">
        <f t="shared" si="702"/>
        <v>0</v>
      </c>
      <c r="CMH126" s="120">
        <f t="shared" si="702"/>
        <v>0</v>
      </c>
      <c r="CMI126" s="120">
        <f t="shared" ref="CMI126:COT126" si="703">COUNTIFS($A$66:$A$115,4,CMI66:CMI115,"X")</f>
        <v>0</v>
      </c>
      <c r="CMJ126" s="120">
        <f t="shared" si="703"/>
        <v>0</v>
      </c>
      <c r="CMK126" s="120">
        <f t="shared" si="703"/>
        <v>0</v>
      </c>
      <c r="CML126" s="120">
        <f t="shared" si="703"/>
        <v>0</v>
      </c>
      <c r="CMM126" s="120">
        <f t="shared" si="703"/>
        <v>0</v>
      </c>
      <c r="CMN126" s="120">
        <f t="shared" si="703"/>
        <v>0</v>
      </c>
      <c r="CMO126" s="120">
        <f t="shared" si="703"/>
        <v>0</v>
      </c>
      <c r="CMP126" s="120">
        <f t="shared" si="703"/>
        <v>0</v>
      </c>
      <c r="CMQ126" s="120">
        <f t="shared" si="703"/>
        <v>0</v>
      </c>
      <c r="CMR126" s="120">
        <f t="shared" si="703"/>
        <v>0</v>
      </c>
      <c r="CMS126" s="120">
        <f t="shared" si="703"/>
        <v>0</v>
      </c>
      <c r="CMT126" s="120">
        <f t="shared" si="703"/>
        <v>0</v>
      </c>
      <c r="CMU126" s="120">
        <f t="shared" si="703"/>
        <v>0</v>
      </c>
      <c r="CMV126" s="120">
        <f t="shared" si="703"/>
        <v>0</v>
      </c>
      <c r="CMW126" s="120">
        <f t="shared" si="703"/>
        <v>0</v>
      </c>
      <c r="CMX126" s="120">
        <f t="shared" si="703"/>
        <v>0</v>
      </c>
      <c r="CMY126" s="120">
        <f t="shared" si="703"/>
        <v>0</v>
      </c>
      <c r="CMZ126" s="120">
        <f t="shared" si="703"/>
        <v>0</v>
      </c>
      <c r="CNA126" s="120">
        <f t="shared" si="703"/>
        <v>0</v>
      </c>
      <c r="CNB126" s="120">
        <f t="shared" si="703"/>
        <v>0</v>
      </c>
      <c r="CNC126" s="120">
        <f t="shared" si="703"/>
        <v>0</v>
      </c>
      <c r="CND126" s="120">
        <f t="shared" si="703"/>
        <v>0</v>
      </c>
      <c r="CNE126" s="120">
        <f t="shared" si="703"/>
        <v>0</v>
      </c>
      <c r="CNF126" s="120">
        <f t="shared" si="703"/>
        <v>0</v>
      </c>
      <c r="CNG126" s="120">
        <f t="shared" si="703"/>
        <v>0</v>
      </c>
      <c r="CNH126" s="120">
        <f t="shared" si="703"/>
        <v>0</v>
      </c>
      <c r="CNI126" s="120">
        <f t="shared" si="703"/>
        <v>0</v>
      </c>
      <c r="CNJ126" s="120">
        <f t="shared" si="703"/>
        <v>0</v>
      </c>
      <c r="CNK126" s="120">
        <f t="shared" si="703"/>
        <v>0</v>
      </c>
      <c r="CNL126" s="120">
        <f t="shared" si="703"/>
        <v>0</v>
      </c>
      <c r="CNM126" s="120">
        <f t="shared" si="703"/>
        <v>0</v>
      </c>
      <c r="CNN126" s="120">
        <f t="shared" si="703"/>
        <v>0</v>
      </c>
      <c r="CNO126" s="120">
        <f t="shared" si="703"/>
        <v>0</v>
      </c>
      <c r="CNP126" s="120">
        <f t="shared" si="703"/>
        <v>0</v>
      </c>
      <c r="CNQ126" s="120">
        <f t="shared" si="703"/>
        <v>0</v>
      </c>
      <c r="CNR126" s="120">
        <f t="shared" si="703"/>
        <v>0</v>
      </c>
      <c r="CNS126" s="120">
        <f t="shared" si="703"/>
        <v>0</v>
      </c>
      <c r="CNT126" s="120">
        <f t="shared" si="703"/>
        <v>0</v>
      </c>
      <c r="CNU126" s="120">
        <f t="shared" si="703"/>
        <v>0</v>
      </c>
      <c r="CNV126" s="120">
        <f t="shared" si="703"/>
        <v>0</v>
      </c>
      <c r="CNW126" s="120">
        <f t="shared" si="703"/>
        <v>0</v>
      </c>
      <c r="CNX126" s="120">
        <f t="shared" si="703"/>
        <v>0</v>
      </c>
      <c r="CNY126" s="120">
        <f t="shared" si="703"/>
        <v>0</v>
      </c>
      <c r="CNZ126" s="120">
        <f t="shared" si="703"/>
        <v>0</v>
      </c>
      <c r="COA126" s="120">
        <f t="shared" si="703"/>
        <v>0</v>
      </c>
      <c r="COB126" s="120">
        <f t="shared" si="703"/>
        <v>0</v>
      </c>
      <c r="COC126" s="120">
        <f t="shared" si="703"/>
        <v>0</v>
      </c>
      <c r="COD126" s="120">
        <f t="shared" si="703"/>
        <v>0</v>
      </c>
      <c r="COE126" s="120">
        <f t="shared" si="703"/>
        <v>0</v>
      </c>
      <c r="COF126" s="120">
        <f t="shared" si="703"/>
        <v>0</v>
      </c>
      <c r="COG126" s="120">
        <f t="shared" si="703"/>
        <v>0</v>
      </c>
      <c r="COH126" s="120">
        <f t="shared" si="703"/>
        <v>0</v>
      </c>
      <c r="COI126" s="120">
        <f t="shared" si="703"/>
        <v>0</v>
      </c>
      <c r="COJ126" s="120">
        <f t="shared" si="703"/>
        <v>0</v>
      </c>
      <c r="COK126" s="120">
        <f t="shared" si="703"/>
        <v>0</v>
      </c>
      <c r="COL126" s="120">
        <f t="shared" si="703"/>
        <v>0</v>
      </c>
      <c r="COM126" s="120">
        <f t="shared" si="703"/>
        <v>0</v>
      </c>
      <c r="CON126" s="120">
        <f t="shared" si="703"/>
        <v>0</v>
      </c>
      <c r="COO126" s="120">
        <f t="shared" si="703"/>
        <v>0</v>
      </c>
      <c r="COP126" s="120">
        <f t="shared" si="703"/>
        <v>0</v>
      </c>
      <c r="COQ126" s="120">
        <f t="shared" si="703"/>
        <v>0</v>
      </c>
      <c r="COR126" s="120">
        <f t="shared" si="703"/>
        <v>0</v>
      </c>
      <c r="COS126" s="120">
        <f t="shared" si="703"/>
        <v>0</v>
      </c>
      <c r="COT126" s="120">
        <f t="shared" si="703"/>
        <v>0</v>
      </c>
      <c r="COU126" s="120">
        <f t="shared" ref="COU126:CRF126" si="704">COUNTIFS($A$66:$A$115,4,COU66:COU115,"X")</f>
        <v>0</v>
      </c>
      <c r="COV126" s="120">
        <f t="shared" si="704"/>
        <v>0</v>
      </c>
      <c r="COW126" s="120">
        <f t="shared" si="704"/>
        <v>0</v>
      </c>
      <c r="COX126" s="120">
        <f t="shared" si="704"/>
        <v>0</v>
      </c>
      <c r="COY126" s="120">
        <f t="shared" si="704"/>
        <v>0</v>
      </c>
      <c r="COZ126" s="120">
        <f t="shared" si="704"/>
        <v>0</v>
      </c>
      <c r="CPA126" s="120">
        <f t="shared" si="704"/>
        <v>0</v>
      </c>
      <c r="CPB126" s="120">
        <f t="shared" si="704"/>
        <v>0</v>
      </c>
      <c r="CPC126" s="120">
        <f t="shared" si="704"/>
        <v>0</v>
      </c>
      <c r="CPD126" s="120">
        <f t="shared" si="704"/>
        <v>0</v>
      </c>
      <c r="CPE126" s="120">
        <f t="shared" si="704"/>
        <v>0</v>
      </c>
      <c r="CPF126" s="120">
        <f t="shared" si="704"/>
        <v>0</v>
      </c>
      <c r="CPG126" s="120">
        <f t="shared" si="704"/>
        <v>0</v>
      </c>
      <c r="CPH126" s="120">
        <f t="shared" si="704"/>
        <v>0</v>
      </c>
      <c r="CPI126" s="120">
        <f t="shared" si="704"/>
        <v>0</v>
      </c>
      <c r="CPJ126" s="120">
        <f t="shared" si="704"/>
        <v>0</v>
      </c>
      <c r="CPK126" s="120">
        <f t="shared" si="704"/>
        <v>0</v>
      </c>
      <c r="CPL126" s="120">
        <f t="shared" si="704"/>
        <v>0</v>
      </c>
      <c r="CPM126" s="120">
        <f t="shared" si="704"/>
        <v>0</v>
      </c>
      <c r="CPN126" s="120">
        <f t="shared" si="704"/>
        <v>0</v>
      </c>
      <c r="CPO126" s="120">
        <f t="shared" si="704"/>
        <v>0</v>
      </c>
      <c r="CPP126" s="120">
        <f t="shared" si="704"/>
        <v>0</v>
      </c>
      <c r="CPQ126" s="120">
        <f t="shared" si="704"/>
        <v>0</v>
      </c>
      <c r="CPR126" s="120">
        <f t="shared" si="704"/>
        <v>0</v>
      </c>
      <c r="CPS126" s="120">
        <f t="shared" si="704"/>
        <v>0</v>
      </c>
      <c r="CPT126" s="120">
        <f t="shared" si="704"/>
        <v>0</v>
      </c>
      <c r="CPU126" s="120">
        <f t="shared" si="704"/>
        <v>0</v>
      </c>
      <c r="CPV126" s="120">
        <f t="shared" si="704"/>
        <v>0</v>
      </c>
      <c r="CPW126" s="120">
        <f t="shared" si="704"/>
        <v>0</v>
      </c>
      <c r="CPX126" s="120">
        <f t="shared" si="704"/>
        <v>0</v>
      </c>
      <c r="CPY126" s="120">
        <f t="shared" si="704"/>
        <v>0</v>
      </c>
      <c r="CPZ126" s="120">
        <f t="shared" si="704"/>
        <v>0</v>
      </c>
      <c r="CQA126" s="120">
        <f t="shared" si="704"/>
        <v>0</v>
      </c>
      <c r="CQB126" s="120">
        <f t="shared" si="704"/>
        <v>0</v>
      </c>
      <c r="CQC126" s="120">
        <f t="shared" si="704"/>
        <v>0</v>
      </c>
      <c r="CQD126" s="120">
        <f t="shared" si="704"/>
        <v>0</v>
      </c>
      <c r="CQE126" s="120">
        <f t="shared" si="704"/>
        <v>0</v>
      </c>
      <c r="CQF126" s="120">
        <f t="shared" si="704"/>
        <v>0</v>
      </c>
      <c r="CQG126" s="120">
        <f t="shared" si="704"/>
        <v>0</v>
      </c>
      <c r="CQH126" s="120">
        <f t="shared" si="704"/>
        <v>0</v>
      </c>
      <c r="CQI126" s="120">
        <f t="shared" si="704"/>
        <v>0</v>
      </c>
      <c r="CQJ126" s="120">
        <f t="shared" si="704"/>
        <v>0</v>
      </c>
      <c r="CQK126" s="120">
        <f t="shared" si="704"/>
        <v>0</v>
      </c>
      <c r="CQL126" s="120">
        <f t="shared" si="704"/>
        <v>0</v>
      </c>
      <c r="CQM126" s="120">
        <f t="shared" si="704"/>
        <v>0</v>
      </c>
      <c r="CQN126" s="120">
        <f t="shared" si="704"/>
        <v>0</v>
      </c>
      <c r="CQO126" s="120">
        <f t="shared" si="704"/>
        <v>0</v>
      </c>
      <c r="CQP126" s="120">
        <f t="shared" si="704"/>
        <v>0</v>
      </c>
      <c r="CQQ126" s="120">
        <f t="shared" si="704"/>
        <v>0</v>
      </c>
      <c r="CQR126" s="120">
        <f t="shared" si="704"/>
        <v>0</v>
      </c>
      <c r="CQS126" s="120">
        <f t="shared" si="704"/>
        <v>0</v>
      </c>
      <c r="CQT126" s="120">
        <f t="shared" si="704"/>
        <v>0</v>
      </c>
      <c r="CQU126" s="120">
        <f t="shared" si="704"/>
        <v>0</v>
      </c>
      <c r="CQV126" s="120">
        <f t="shared" si="704"/>
        <v>0</v>
      </c>
      <c r="CQW126" s="120">
        <f t="shared" si="704"/>
        <v>0</v>
      </c>
      <c r="CQX126" s="120">
        <f t="shared" si="704"/>
        <v>0</v>
      </c>
      <c r="CQY126" s="120">
        <f t="shared" si="704"/>
        <v>0</v>
      </c>
      <c r="CQZ126" s="120">
        <f t="shared" si="704"/>
        <v>0</v>
      </c>
      <c r="CRA126" s="120">
        <f t="shared" si="704"/>
        <v>0</v>
      </c>
      <c r="CRB126" s="120">
        <f t="shared" si="704"/>
        <v>0</v>
      </c>
      <c r="CRC126" s="120">
        <f t="shared" si="704"/>
        <v>0</v>
      </c>
      <c r="CRD126" s="120">
        <f t="shared" si="704"/>
        <v>0</v>
      </c>
      <c r="CRE126" s="120">
        <f t="shared" si="704"/>
        <v>0</v>
      </c>
      <c r="CRF126" s="120">
        <f t="shared" si="704"/>
        <v>0</v>
      </c>
      <c r="CRG126" s="120">
        <f t="shared" ref="CRG126:CTR126" si="705">COUNTIFS($A$66:$A$115,4,CRG66:CRG115,"X")</f>
        <v>0</v>
      </c>
      <c r="CRH126" s="120">
        <f t="shared" si="705"/>
        <v>0</v>
      </c>
      <c r="CRI126" s="120">
        <f t="shared" si="705"/>
        <v>0</v>
      </c>
      <c r="CRJ126" s="120">
        <f t="shared" si="705"/>
        <v>0</v>
      </c>
      <c r="CRK126" s="120">
        <f t="shared" si="705"/>
        <v>0</v>
      </c>
      <c r="CRL126" s="120">
        <f t="shared" si="705"/>
        <v>0</v>
      </c>
      <c r="CRM126" s="120">
        <f t="shared" si="705"/>
        <v>0</v>
      </c>
      <c r="CRN126" s="120">
        <f t="shared" si="705"/>
        <v>0</v>
      </c>
      <c r="CRO126" s="120">
        <f t="shared" si="705"/>
        <v>0</v>
      </c>
      <c r="CRP126" s="120">
        <f t="shared" si="705"/>
        <v>0</v>
      </c>
      <c r="CRQ126" s="120">
        <f t="shared" si="705"/>
        <v>0</v>
      </c>
      <c r="CRR126" s="120">
        <f t="shared" si="705"/>
        <v>0</v>
      </c>
      <c r="CRS126" s="120">
        <f t="shared" si="705"/>
        <v>0</v>
      </c>
      <c r="CRT126" s="120">
        <f t="shared" si="705"/>
        <v>0</v>
      </c>
      <c r="CRU126" s="120">
        <f t="shared" si="705"/>
        <v>0</v>
      </c>
      <c r="CRV126" s="120">
        <f t="shared" si="705"/>
        <v>0</v>
      </c>
      <c r="CRW126" s="120">
        <f t="shared" si="705"/>
        <v>0</v>
      </c>
      <c r="CRX126" s="120">
        <f t="shared" si="705"/>
        <v>0</v>
      </c>
      <c r="CRY126" s="120">
        <f t="shared" si="705"/>
        <v>0</v>
      </c>
      <c r="CRZ126" s="120">
        <f t="shared" si="705"/>
        <v>0</v>
      </c>
      <c r="CSA126" s="120">
        <f t="shared" si="705"/>
        <v>0</v>
      </c>
      <c r="CSB126" s="120">
        <f t="shared" si="705"/>
        <v>0</v>
      </c>
      <c r="CSC126" s="120">
        <f t="shared" si="705"/>
        <v>0</v>
      </c>
      <c r="CSD126" s="120">
        <f t="shared" si="705"/>
        <v>0</v>
      </c>
      <c r="CSE126" s="120">
        <f t="shared" si="705"/>
        <v>0</v>
      </c>
      <c r="CSF126" s="120">
        <f t="shared" si="705"/>
        <v>0</v>
      </c>
      <c r="CSG126" s="120">
        <f t="shared" si="705"/>
        <v>0</v>
      </c>
      <c r="CSH126" s="120">
        <f t="shared" si="705"/>
        <v>0</v>
      </c>
      <c r="CSI126" s="120">
        <f t="shared" si="705"/>
        <v>0</v>
      </c>
      <c r="CSJ126" s="120">
        <f t="shared" si="705"/>
        <v>0</v>
      </c>
      <c r="CSK126" s="120">
        <f t="shared" si="705"/>
        <v>0</v>
      </c>
      <c r="CSL126" s="120">
        <f t="shared" si="705"/>
        <v>0</v>
      </c>
      <c r="CSM126" s="120">
        <f t="shared" si="705"/>
        <v>0</v>
      </c>
      <c r="CSN126" s="120">
        <f t="shared" si="705"/>
        <v>0</v>
      </c>
      <c r="CSO126" s="120">
        <f t="shared" si="705"/>
        <v>0</v>
      </c>
      <c r="CSP126" s="120">
        <f t="shared" si="705"/>
        <v>0</v>
      </c>
      <c r="CSQ126" s="120">
        <f t="shared" si="705"/>
        <v>0</v>
      </c>
      <c r="CSR126" s="120">
        <f t="shared" si="705"/>
        <v>0</v>
      </c>
      <c r="CSS126" s="120">
        <f t="shared" si="705"/>
        <v>0</v>
      </c>
      <c r="CST126" s="120">
        <f t="shared" si="705"/>
        <v>0</v>
      </c>
      <c r="CSU126" s="120">
        <f t="shared" si="705"/>
        <v>0</v>
      </c>
      <c r="CSV126" s="120">
        <f t="shared" si="705"/>
        <v>0</v>
      </c>
      <c r="CSW126" s="120">
        <f t="shared" si="705"/>
        <v>0</v>
      </c>
      <c r="CSX126" s="120">
        <f t="shared" si="705"/>
        <v>0</v>
      </c>
      <c r="CSY126" s="120">
        <f t="shared" si="705"/>
        <v>0</v>
      </c>
      <c r="CSZ126" s="120">
        <f t="shared" si="705"/>
        <v>0</v>
      </c>
      <c r="CTA126" s="120">
        <f t="shared" si="705"/>
        <v>0</v>
      </c>
      <c r="CTB126" s="120">
        <f t="shared" si="705"/>
        <v>0</v>
      </c>
      <c r="CTC126" s="120">
        <f t="shared" si="705"/>
        <v>0</v>
      </c>
      <c r="CTD126" s="120">
        <f t="shared" si="705"/>
        <v>0</v>
      </c>
      <c r="CTE126" s="120">
        <f t="shared" si="705"/>
        <v>0</v>
      </c>
      <c r="CTF126" s="120">
        <f t="shared" si="705"/>
        <v>0</v>
      </c>
      <c r="CTG126" s="120">
        <f t="shared" si="705"/>
        <v>0</v>
      </c>
      <c r="CTH126" s="120">
        <f t="shared" si="705"/>
        <v>0</v>
      </c>
      <c r="CTI126" s="120">
        <f t="shared" si="705"/>
        <v>0</v>
      </c>
      <c r="CTJ126" s="120">
        <f t="shared" si="705"/>
        <v>0</v>
      </c>
      <c r="CTK126" s="120">
        <f t="shared" si="705"/>
        <v>0</v>
      </c>
      <c r="CTL126" s="120">
        <f t="shared" si="705"/>
        <v>0</v>
      </c>
      <c r="CTM126" s="120">
        <f t="shared" si="705"/>
        <v>0</v>
      </c>
      <c r="CTN126" s="120">
        <f t="shared" si="705"/>
        <v>0</v>
      </c>
      <c r="CTO126" s="120">
        <f t="shared" si="705"/>
        <v>0</v>
      </c>
      <c r="CTP126" s="120">
        <f t="shared" si="705"/>
        <v>0</v>
      </c>
      <c r="CTQ126" s="120">
        <f t="shared" si="705"/>
        <v>0</v>
      </c>
      <c r="CTR126" s="120">
        <f t="shared" si="705"/>
        <v>0</v>
      </c>
      <c r="CTS126" s="120">
        <f t="shared" ref="CTS126:CWD126" si="706">COUNTIFS($A$66:$A$115,4,CTS66:CTS115,"X")</f>
        <v>0</v>
      </c>
      <c r="CTT126" s="120">
        <f t="shared" si="706"/>
        <v>0</v>
      </c>
      <c r="CTU126" s="120">
        <f t="shared" si="706"/>
        <v>0</v>
      </c>
      <c r="CTV126" s="120">
        <f t="shared" si="706"/>
        <v>0</v>
      </c>
      <c r="CTW126" s="120">
        <f t="shared" si="706"/>
        <v>0</v>
      </c>
      <c r="CTX126" s="120">
        <f t="shared" si="706"/>
        <v>0</v>
      </c>
      <c r="CTY126" s="120">
        <f t="shared" si="706"/>
        <v>0</v>
      </c>
      <c r="CTZ126" s="120">
        <f t="shared" si="706"/>
        <v>0</v>
      </c>
      <c r="CUA126" s="120">
        <f t="shared" si="706"/>
        <v>0</v>
      </c>
      <c r="CUB126" s="120">
        <f t="shared" si="706"/>
        <v>0</v>
      </c>
      <c r="CUC126" s="120">
        <f t="shared" si="706"/>
        <v>0</v>
      </c>
      <c r="CUD126" s="120">
        <f t="shared" si="706"/>
        <v>0</v>
      </c>
      <c r="CUE126" s="120">
        <f t="shared" si="706"/>
        <v>0</v>
      </c>
      <c r="CUF126" s="120">
        <f t="shared" si="706"/>
        <v>0</v>
      </c>
      <c r="CUG126" s="120">
        <f t="shared" si="706"/>
        <v>0</v>
      </c>
      <c r="CUH126" s="120">
        <f t="shared" si="706"/>
        <v>0</v>
      </c>
      <c r="CUI126" s="120">
        <f t="shared" si="706"/>
        <v>0</v>
      </c>
      <c r="CUJ126" s="120">
        <f t="shared" si="706"/>
        <v>0</v>
      </c>
      <c r="CUK126" s="120">
        <f t="shared" si="706"/>
        <v>0</v>
      </c>
      <c r="CUL126" s="120">
        <f t="shared" si="706"/>
        <v>0</v>
      </c>
      <c r="CUM126" s="120">
        <f t="shared" si="706"/>
        <v>0</v>
      </c>
      <c r="CUN126" s="120">
        <f t="shared" si="706"/>
        <v>0</v>
      </c>
      <c r="CUO126" s="120">
        <f t="shared" si="706"/>
        <v>0</v>
      </c>
      <c r="CUP126" s="120">
        <f t="shared" si="706"/>
        <v>0</v>
      </c>
      <c r="CUQ126" s="120">
        <f t="shared" si="706"/>
        <v>0</v>
      </c>
      <c r="CUR126" s="120">
        <f t="shared" si="706"/>
        <v>0</v>
      </c>
      <c r="CUS126" s="120">
        <f t="shared" si="706"/>
        <v>0</v>
      </c>
      <c r="CUT126" s="120">
        <f t="shared" si="706"/>
        <v>0</v>
      </c>
      <c r="CUU126" s="120">
        <f t="shared" si="706"/>
        <v>0</v>
      </c>
      <c r="CUV126" s="120">
        <f t="shared" si="706"/>
        <v>0</v>
      </c>
      <c r="CUW126" s="120">
        <f t="shared" si="706"/>
        <v>0</v>
      </c>
      <c r="CUX126" s="120">
        <f t="shared" si="706"/>
        <v>0</v>
      </c>
      <c r="CUY126" s="120">
        <f t="shared" si="706"/>
        <v>0</v>
      </c>
      <c r="CUZ126" s="120">
        <f t="shared" si="706"/>
        <v>0</v>
      </c>
      <c r="CVA126" s="120">
        <f t="shared" si="706"/>
        <v>0</v>
      </c>
      <c r="CVB126" s="120">
        <f t="shared" si="706"/>
        <v>0</v>
      </c>
      <c r="CVC126" s="120">
        <f t="shared" si="706"/>
        <v>0</v>
      </c>
      <c r="CVD126" s="120">
        <f t="shared" si="706"/>
        <v>0</v>
      </c>
      <c r="CVE126" s="120">
        <f t="shared" si="706"/>
        <v>0</v>
      </c>
      <c r="CVF126" s="120">
        <f t="shared" si="706"/>
        <v>0</v>
      </c>
      <c r="CVG126" s="120">
        <f t="shared" si="706"/>
        <v>0</v>
      </c>
      <c r="CVH126" s="120">
        <f t="shared" si="706"/>
        <v>0</v>
      </c>
      <c r="CVI126" s="120">
        <f t="shared" si="706"/>
        <v>0</v>
      </c>
      <c r="CVJ126" s="120">
        <f t="shared" si="706"/>
        <v>0</v>
      </c>
      <c r="CVK126" s="120">
        <f t="shared" si="706"/>
        <v>0</v>
      </c>
      <c r="CVL126" s="120">
        <f t="shared" si="706"/>
        <v>0</v>
      </c>
      <c r="CVM126" s="120">
        <f t="shared" si="706"/>
        <v>0</v>
      </c>
      <c r="CVN126" s="120">
        <f t="shared" si="706"/>
        <v>0</v>
      </c>
      <c r="CVO126" s="120">
        <f t="shared" si="706"/>
        <v>0</v>
      </c>
      <c r="CVP126" s="120">
        <f t="shared" si="706"/>
        <v>0</v>
      </c>
      <c r="CVQ126" s="120">
        <f t="shared" si="706"/>
        <v>0</v>
      </c>
      <c r="CVR126" s="120">
        <f t="shared" si="706"/>
        <v>0</v>
      </c>
      <c r="CVS126" s="120">
        <f t="shared" si="706"/>
        <v>0</v>
      </c>
      <c r="CVT126" s="120">
        <f t="shared" si="706"/>
        <v>0</v>
      </c>
      <c r="CVU126" s="120">
        <f t="shared" si="706"/>
        <v>0</v>
      </c>
      <c r="CVV126" s="120">
        <f t="shared" si="706"/>
        <v>0</v>
      </c>
      <c r="CVW126" s="120">
        <f t="shared" si="706"/>
        <v>0</v>
      </c>
      <c r="CVX126" s="120">
        <f t="shared" si="706"/>
        <v>0</v>
      </c>
      <c r="CVY126" s="120">
        <f t="shared" si="706"/>
        <v>0</v>
      </c>
      <c r="CVZ126" s="120">
        <f t="shared" si="706"/>
        <v>0</v>
      </c>
      <c r="CWA126" s="120">
        <f t="shared" si="706"/>
        <v>0</v>
      </c>
      <c r="CWB126" s="120">
        <f t="shared" si="706"/>
        <v>0</v>
      </c>
      <c r="CWC126" s="120">
        <f t="shared" si="706"/>
        <v>0</v>
      </c>
      <c r="CWD126" s="120">
        <f t="shared" si="706"/>
        <v>0</v>
      </c>
      <c r="CWE126" s="120">
        <f t="shared" ref="CWE126:CYP126" si="707">COUNTIFS($A$66:$A$115,4,CWE66:CWE115,"X")</f>
        <v>0</v>
      </c>
      <c r="CWF126" s="120">
        <f t="shared" si="707"/>
        <v>0</v>
      </c>
      <c r="CWG126" s="120">
        <f t="shared" si="707"/>
        <v>0</v>
      </c>
      <c r="CWH126" s="120">
        <f t="shared" si="707"/>
        <v>0</v>
      </c>
      <c r="CWI126" s="120">
        <f t="shared" si="707"/>
        <v>0</v>
      </c>
      <c r="CWJ126" s="120">
        <f t="shared" si="707"/>
        <v>0</v>
      </c>
      <c r="CWK126" s="120">
        <f t="shared" si="707"/>
        <v>0</v>
      </c>
      <c r="CWL126" s="120">
        <f t="shared" si="707"/>
        <v>0</v>
      </c>
      <c r="CWM126" s="120">
        <f t="shared" si="707"/>
        <v>0</v>
      </c>
      <c r="CWN126" s="120">
        <f t="shared" si="707"/>
        <v>0</v>
      </c>
      <c r="CWO126" s="120">
        <f t="shared" si="707"/>
        <v>0</v>
      </c>
      <c r="CWP126" s="120">
        <f t="shared" si="707"/>
        <v>0</v>
      </c>
      <c r="CWQ126" s="120">
        <f t="shared" si="707"/>
        <v>0</v>
      </c>
      <c r="CWR126" s="120">
        <f t="shared" si="707"/>
        <v>0</v>
      </c>
      <c r="CWS126" s="120">
        <f t="shared" si="707"/>
        <v>0</v>
      </c>
      <c r="CWT126" s="120">
        <f t="shared" si="707"/>
        <v>0</v>
      </c>
      <c r="CWU126" s="120">
        <f t="shared" si="707"/>
        <v>0</v>
      </c>
      <c r="CWV126" s="120">
        <f t="shared" si="707"/>
        <v>0</v>
      </c>
      <c r="CWW126" s="120">
        <f t="shared" si="707"/>
        <v>0</v>
      </c>
      <c r="CWX126" s="120">
        <f t="shared" si="707"/>
        <v>0</v>
      </c>
      <c r="CWY126" s="120">
        <f t="shared" si="707"/>
        <v>0</v>
      </c>
      <c r="CWZ126" s="120">
        <f t="shared" si="707"/>
        <v>0</v>
      </c>
      <c r="CXA126" s="120">
        <f t="shared" si="707"/>
        <v>0</v>
      </c>
      <c r="CXB126" s="120">
        <f t="shared" si="707"/>
        <v>0</v>
      </c>
      <c r="CXC126" s="120">
        <f t="shared" si="707"/>
        <v>0</v>
      </c>
      <c r="CXD126" s="120">
        <f t="shared" si="707"/>
        <v>0</v>
      </c>
      <c r="CXE126" s="120">
        <f t="shared" si="707"/>
        <v>0</v>
      </c>
      <c r="CXF126" s="120">
        <f t="shared" si="707"/>
        <v>0</v>
      </c>
      <c r="CXG126" s="120">
        <f t="shared" si="707"/>
        <v>0</v>
      </c>
      <c r="CXH126" s="120">
        <f t="shared" si="707"/>
        <v>0</v>
      </c>
      <c r="CXI126" s="120">
        <f t="shared" si="707"/>
        <v>0</v>
      </c>
      <c r="CXJ126" s="120">
        <f t="shared" si="707"/>
        <v>0</v>
      </c>
      <c r="CXK126" s="120">
        <f t="shared" si="707"/>
        <v>0</v>
      </c>
      <c r="CXL126" s="120">
        <f t="shared" si="707"/>
        <v>0</v>
      </c>
      <c r="CXM126" s="120">
        <f t="shared" si="707"/>
        <v>0</v>
      </c>
      <c r="CXN126" s="120">
        <f t="shared" si="707"/>
        <v>0</v>
      </c>
      <c r="CXO126" s="120">
        <f t="shared" si="707"/>
        <v>0</v>
      </c>
      <c r="CXP126" s="120">
        <f t="shared" si="707"/>
        <v>0</v>
      </c>
      <c r="CXQ126" s="120">
        <f t="shared" si="707"/>
        <v>0</v>
      </c>
      <c r="CXR126" s="120">
        <f t="shared" si="707"/>
        <v>0</v>
      </c>
      <c r="CXS126" s="120">
        <f t="shared" si="707"/>
        <v>0</v>
      </c>
      <c r="CXT126" s="120">
        <f t="shared" si="707"/>
        <v>0</v>
      </c>
      <c r="CXU126" s="120">
        <f t="shared" si="707"/>
        <v>0</v>
      </c>
      <c r="CXV126" s="120">
        <f t="shared" si="707"/>
        <v>0</v>
      </c>
      <c r="CXW126" s="120">
        <f t="shared" si="707"/>
        <v>0</v>
      </c>
      <c r="CXX126" s="120">
        <f t="shared" si="707"/>
        <v>0</v>
      </c>
      <c r="CXY126" s="120">
        <f t="shared" si="707"/>
        <v>0</v>
      </c>
      <c r="CXZ126" s="120">
        <f t="shared" si="707"/>
        <v>0</v>
      </c>
      <c r="CYA126" s="120">
        <f t="shared" si="707"/>
        <v>0</v>
      </c>
      <c r="CYB126" s="120">
        <f t="shared" si="707"/>
        <v>0</v>
      </c>
      <c r="CYC126" s="120">
        <f t="shared" si="707"/>
        <v>0</v>
      </c>
      <c r="CYD126" s="120">
        <f t="shared" si="707"/>
        <v>0</v>
      </c>
      <c r="CYE126" s="120">
        <f t="shared" si="707"/>
        <v>0</v>
      </c>
      <c r="CYF126" s="120">
        <f t="shared" si="707"/>
        <v>0</v>
      </c>
      <c r="CYG126" s="120">
        <f t="shared" si="707"/>
        <v>0</v>
      </c>
      <c r="CYH126" s="120">
        <f t="shared" si="707"/>
        <v>0</v>
      </c>
      <c r="CYI126" s="120">
        <f t="shared" si="707"/>
        <v>0</v>
      </c>
      <c r="CYJ126" s="120">
        <f t="shared" si="707"/>
        <v>0</v>
      </c>
      <c r="CYK126" s="120">
        <f t="shared" si="707"/>
        <v>0</v>
      </c>
      <c r="CYL126" s="120">
        <f t="shared" si="707"/>
        <v>0</v>
      </c>
      <c r="CYM126" s="120">
        <f t="shared" si="707"/>
        <v>0</v>
      </c>
      <c r="CYN126" s="120">
        <f t="shared" si="707"/>
        <v>0</v>
      </c>
      <c r="CYO126" s="120">
        <f t="shared" si="707"/>
        <v>0</v>
      </c>
      <c r="CYP126" s="120">
        <f t="shared" si="707"/>
        <v>0</v>
      </c>
      <c r="CYQ126" s="120">
        <f t="shared" ref="CYQ126:DBB126" si="708">COUNTIFS($A$66:$A$115,4,CYQ66:CYQ115,"X")</f>
        <v>0</v>
      </c>
      <c r="CYR126" s="120">
        <f t="shared" si="708"/>
        <v>0</v>
      </c>
      <c r="CYS126" s="120">
        <f t="shared" si="708"/>
        <v>0</v>
      </c>
      <c r="CYT126" s="120">
        <f t="shared" si="708"/>
        <v>0</v>
      </c>
      <c r="CYU126" s="120">
        <f t="shared" si="708"/>
        <v>0</v>
      </c>
      <c r="CYV126" s="120">
        <f t="shared" si="708"/>
        <v>0</v>
      </c>
      <c r="CYW126" s="120">
        <f t="shared" si="708"/>
        <v>0</v>
      </c>
      <c r="CYX126" s="120">
        <f t="shared" si="708"/>
        <v>0</v>
      </c>
      <c r="CYY126" s="120">
        <f t="shared" si="708"/>
        <v>0</v>
      </c>
      <c r="CYZ126" s="120">
        <f t="shared" si="708"/>
        <v>0</v>
      </c>
      <c r="CZA126" s="120">
        <f t="shared" si="708"/>
        <v>0</v>
      </c>
      <c r="CZB126" s="120">
        <f t="shared" si="708"/>
        <v>0</v>
      </c>
      <c r="CZC126" s="120">
        <f t="shared" si="708"/>
        <v>0</v>
      </c>
      <c r="CZD126" s="120">
        <f t="shared" si="708"/>
        <v>0</v>
      </c>
      <c r="CZE126" s="120">
        <f t="shared" si="708"/>
        <v>0</v>
      </c>
      <c r="CZF126" s="120">
        <f t="shared" si="708"/>
        <v>0</v>
      </c>
      <c r="CZG126" s="120">
        <f t="shared" si="708"/>
        <v>0</v>
      </c>
      <c r="CZH126" s="120">
        <f t="shared" si="708"/>
        <v>0</v>
      </c>
      <c r="CZI126" s="120">
        <f t="shared" si="708"/>
        <v>0</v>
      </c>
      <c r="CZJ126" s="120">
        <f t="shared" si="708"/>
        <v>0</v>
      </c>
      <c r="CZK126" s="120">
        <f t="shared" si="708"/>
        <v>0</v>
      </c>
      <c r="CZL126" s="120">
        <f t="shared" si="708"/>
        <v>0</v>
      </c>
      <c r="CZM126" s="120">
        <f t="shared" si="708"/>
        <v>0</v>
      </c>
      <c r="CZN126" s="120">
        <f t="shared" si="708"/>
        <v>0</v>
      </c>
      <c r="CZO126" s="120">
        <f t="shared" si="708"/>
        <v>0</v>
      </c>
      <c r="CZP126" s="120">
        <f t="shared" si="708"/>
        <v>0</v>
      </c>
      <c r="CZQ126" s="120">
        <f t="shared" si="708"/>
        <v>0</v>
      </c>
      <c r="CZR126" s="120">
        <f t="shared" si="708"/>
        <v>0</v>
      </c>
      <c r="CZS126" s="120">
        <f t="shared" si="708"/>
        <v>0</v>
      </c>
      <c r="CZT126" s="120">
        <f t="shared" si="708"/>
        <v>0</v>
      </c>
      <c r="CZU126" s="120">
        <f t="shared" si="708"/>
        <v>0</v>
      </c>
      <c r="CZV126" s="120">
        <f t="shared" si="708"/>
        <v>0</v>
      </c>
      <c r="CZW126" s="120">
        <f t="shared" si="708"/>
        <v>0</v>
      </c>
      <c r="CZX126" s="120">
        <f t="shared" si="708"/>
        <v>0</v>
      </c>
      <c r="CZY126" s="120">
        <f t="shared" si="708"/>
        <v>0</v>
      </c>
      <c r="CZZ126" s="120">
        <f t="shared" si="708"/>
        <v>0</v>
      </c>
      <c r="DAA126" s="120">
        <f t="shared" si="708"/>
        <v>0</v>
      </c>
      <c r="DAB126" s="120">
        <f t="shared" si="708"/>
        <v>0</v>
      </c>
      <c r="DAC126" s="120">
        <f t="shared" si="708"/>
        <v>0</v>
      </c>
      <c r="DAD126" s="120">
        <f t="shared" si="708"/>
        <v>0</v>
      </c>
      <c r="DAE126" s="120">
        <f t="shared" si="708"/>
        <v>0</v>
      </c>
      <c r="DAF126" s="120">
        <f t="shared" si="708"/>
        <v>0</v>
      </c>
      <c r="DAG126" s="120">
        <f t="shared" si="708"/>
        <v>0</v>
      </c>
      <c r="DAH126" s="120">
        <f t="shared" si="708"/>
        <v>0</v>
      </c>
      <c r="DAI126" s="120">
        <f t="shared" si="708"/>
        <v>0</v>
      </c>
      <c r="DAJ126" s="120">
        <f t="shared" si="708"/>
        <v>0</v>
      </c>
      <c r="DAK126" s="120">
        <f t="shared" si="708"/>
        <v>0</v>
      </c>
      <c r="DAL126" s="120">
        <f t="shared" si="708"/>
        <v>0</v>
      </c>
      <c r="DAM126" s="120">
        <f t="shared" si="708"/>
        <v>0</v>
      </c>
      <c r="DAN126" s="120">
        <f t="shared" si="708"/>
        <v>0</v>
      </c>
      <c r="DAO126" s="120">
        <f t="shared" si="708"/>
        <v>0</v>
      </c>
      <c r="DAP126" s="120">
        <f t="shared" si="708"/>
        <v>0</v>
      </c>
      <c r="DAQ126" s="120">
        <f t="shared" si="708"/>
        <v>0</v>
      </c>
      <c r="DAR126" s="120">
        <f t="shared" si="708"/>
        <v>0</v>
      </c>
      <c r="DAS126" s="120">
        <f t="shared" si="708"/>
        <v>0</v>
      </c>
      <c r="DAT126" s="120">
        <f t="shared" si="708"/>
        <v>0</v>
      </c>
      <c r="DAU126" s="120">
        <f t="shared" si="708"/>
        <v>0</v>
      </c>
      <c r="DAV126" s="120">
        <f t="shared" si="708"/>
        <v>0</v>
      </c>
      <c r="DAW126" s="120">
        <f t="shared" si="708"/>
        <v>0</v>
      </c>
      <c r="DAX126" s="120">
        <f t="shared" si="708"/>
        <v>0</v>
      </c>
      <c r="DAY126" s="120">
        <f t="shared" si="708"/>
        <v>0</v>
      </c>
      <c r="DAZ126" s="120">
        <f t="shared" si="708"/>
        <v>0</v>
      </c>
      <c r="DBA126" s="120">
        <f t="shared" si="708"/>
        <v>0</v>
      </c>
      <c r="DBB126" s="120">
        <f t="shared" si="708"/>
        <v>0</v>
      </c>
      <c r="DBC126" s="120">
        <f t="shared" ref="DBC126:DDN126" si="709">COUNTIFS($A$66:$A$115,4,DBC66:DBC115,"X")</f>
        <v>0</v>
      </c>
      <c r="DBD126" s="120">
        <f t="shared" si="709"/>
        <v>0</v>
      </c>
      <c r="DBE126" s="120">
        <f t="shared" si="709"/>
        <v>0</v>
      </c>
      <c r="DBF126" s="120">
        <f t="shared" si="709"/>
        <v>0</v>
      </c>
      <c r="DBG126" s="120">
        <f t="shared" si="709"/>
        <v>0</v>
      </c>
      <c r="DBH126" s="120">
        <f t="shared" si="709"/>
        <v>0</v>
      </c>
      <c r="DBI126" s="120">
        <f t="shared" si="709"/>
        <v>0</v>
      </c>
      <c r="DBJ126" s="120">
        <f t="shared" si="709"/>
        <v>0</v>
      </c>
      <c r="DBK126" s="120">
        <f t="shared" si="709"/>
        <v>0</v>
      </c>
      <c r="DBL126" s="120">
        <f t="shared" si="709"/>
        <v>0</v>
      </c>
      <c r="DBM126" s="120">
        <f t="shared" si="709"/>
        <v>0</v>
      </c>
      <c r="DBN126" s="120">
        <f t="shared" si="709"/>
        <v>0</v>
      </c>
      <c r="DBO126" s="120">
        <f t="shared" si="709"/>
        <v>0</v>
      </c>
      <c r="DBP126" s="120">
        <f t="shared" si="709"/>
        <v>0</v>
      </c>
      <c r="DBQ126" s="120">
        <f t="shared" si="709"/>
        <v>0</v>
      </c>
      <c r="DBR126" s="120">
        <f t="shared" si="709"/>
        <v>0</v>
      </c>
      <c r="DBS126" s="120">
        <f t="shared" si="709"/>
        <v>0</v>
      </c>
      <c r="DBT126" s="120">
        <f t="shared" si="709"/>
        <v>0</v>
      </c>
      <c r="DBU126" s="120">
        <f t="shared" si="709"/>
        <v>0</v>
      </c>
      <c r="DBV126" s="120">
        <f t="shared" si="709"/>
        <v>0</v>
      </c>
      <c r="DBW126" s="120">
        <f t="shared" si="709"/>
        <v>0</v>
      </c>
      <c r="DBX126" s="120">
        <f t="shared" si="709"/>
        <v>0</v>
      </c>
      <c r="DBY126" s="120">
        <f t="shared" si="709"/>
        <v>0</v>
      </c>
      <c r="DBZ126" s="120">
        <f t="shared" si="709"/>
        <v>0</v>
      </c>
      <c r="DCA126" s="120">
        <f t="shared" si="709"/>
        <v>0</v>
      </c>
      <c r="DCB126" s="120">
        <f t="shared" si="709"/>
        <v>0</v>
      </c>
      <c r="DCC126" s="120">
        <f t="shared" si="709"/>
        <v>0</v>
      </c>
      <c r="DCD126" s="120">
        <f t="shared" si="709"/>
        <v>0</v>
      </c>
      <c r="DCE126" s="120">
        <f t="shared" si="709"/>
        <v>0</v>
      </c>
      <c r="DCF126" s="120">
        <f t="shared" si="709"/>
        <v>0</v>
      </c>
      <c r="DCG126" s="120">
        <f t="shared" si="709"/>
        <v>0</v>
      </c>
      <c r="DCH126" s="120">
        <f t="shared" si="709"/>
        <v>0</v>
      </c>
      <c r="DCI126" s="120">
        <f t="shared" si="709"/>
        <v>0</v>
      </c>
      <c r="DCJ126" s="120">
        <f t="shared" si="709"/>
        <v>0</v>
      </c>
      <c r="DCK126" s="120">
        <f t="shared" si="709"/>
        <v>0</v>
      </c>
      <c r="DCL126" s="120">
        <f t="shared" si="709"/>
        <v>0</v>
      </c>
      <c r="DCM126" s="120">
        <f t="shared" si="709"/>
        <v>0</v>
      </c>
      <c r="DCN126" s="120">
        <f t="shared" si="709"/>
        <v>0</v>
      </c>
      <c r="DCO126" s="120">
        <f t="shared" si="709"/>
        <v>0</v>
      </c>
      <c r="DCP126" s="120">
        <f t="shared" si="709"/>
        <v>0</v>
      </c>
      <c r="DCQ126" s="120">
        <f t="shared" si="709"/>
        <v>0</v>
      </c>
      <c r="DCR126" s="120">
        <f t="shared" si="709"/>
        <v>0</v>
      </c>
      <c r="DCS126" s="120">
        <f t="shared" si="709"/>
        <v>0</v>
      </c>
      <c r="DCT126" s="120">
        <f t="shared" si="709"/>
        <v>0</v>
      </c>
      <c r="DCU126" s="120">
        <f t="shared" si="709"/>
        <v>0</v>
      </c>
      <c r="DCV126" s="120">
        <f t="shared" si="709"/>
        <v>0</v>
      </c>
      <c r="DCW126" s="120">
        <f t="shared" si="709"/>
        <v>0</v>
      </c>
      <c r="DCX126" s="120">
        <f t="shared" si="709"/>
        <v>0</v>
      </c>
      <c r="DCY126" s="120">
        <f t="shared" si="709"/>
        <v>0</v>
      </c>
      <c r="DCZ126" s="120">
        <f t="shared" si="709"/>
        <v>0</v>
      </c>
      <c r="DDA126" s="120">
        <f t="shared" si="709"/>
        <v>0</v>
      </c>
      <c r="DDB126" s="120">
        <f t="shared" si="709"/>
        <v>0</v>
      </c>
      <c r="DDC126" s="120">
        <f t="shared" si="709"/>
        <v>0</v>
      </c>
      <c r="DDD126" s="120">
        <f t="shared" si="709"/>
        <v>0</v>
      </c>
      <c r="DDE126" s="120">
        <f t="shared" si="709"/>
        <v>0</v>
      </c>
      <c r="DDF126" s="120">
        <f t="shared" si="709"/>
        <v>0</v>
      </c>
      <c r="DDG126" s="120">
        <f t="shared" si="709"/>
        <v>0</v>
      </c>
      <c r="DDH126" s="120">
        <f t="shared" si="709"/>
        <v>0</v>
      </c>
      <c r="DDI126" s="120">
        <f t="shared" si="709"/>
        <v>0</v>
      </c>
      <c r="DDJ126" s="120">
        <f t="shared" si="709"/>
        <v>0</v>
      </c>
      <c r="DDK126" s="120">
        <f t="shared" si="709"/>
        <v>0</v>
      </c>
      <c r="DDL126" s="120">
        <f t="shared" si="709"/>
        <v>0</v>
      </c>
      <c r="DDM126" s="120">
        <f t="shared" si="709"/>
        <v>0</v>
      </c>
      <c r="DDN126" s="120">
        <f t="shared" si="709"/>
        <v>0</v>
      </c>
      <c r="DDO126" s="120">
        <f t="shared" ref="DDO126:DFZ126" si="710">COUNTIFS($A$66:$A$115,4,DDO66:DDO115,"X")</f>
        <v>0</v>
      </c>
      <c r="DDP126" s="120">
        <f t="shared" si="710"/>
        <v>0</v>
      </c>
      <c r="DDQ126" s="120">
        <f t="shared" si="710"/>
        <v>0</v>
      </c>
      <c r="DDR126" s="120">
        <f t="shared" si="710"/>
        <v>0</v>
      </c>
      <c r="DDS126" s="120">
        <f t="shared" si="710"/>
        <v>0</v>
      </c>
      <c r="DDT126" s="120">
        <f t="shared" si="710"/>
        <v>0</v>
      </c>
      <c r="DDU126" s="120">
        <f t="shared" si="710"/>
        <v>0</v>
      </c>
      <c r="DDV126" s="120">
        <f t="shared" si="710"/>
        <v>0</v>
      </c>
      <c r="DDW126" s="120">
        <f t="shared" si="710"/>
        <v>0</v>
      </c>
      <c r="DDX126" s="120">
        <f t="shared" si="710"/>
        <v>0</v>
      </c>
      <c r="DDY126" s="120">
        <f t="shared" si="710"/>
        <v>0</v>
      </c>
      <c r="DDZ126" s="120">
        <f t="shared" si="710"/>
        <v>0</v>
      </c>
      <c r="DEA126" s="120">
        <f t="shared" si="710"/>
        <v>0</v>
      </c>
      <c r="DEB126" s="120">
        <f t="shared" si="710"/>
        <v>0</v>
      </c>
      <c r="DEC126" s="120">
        <f t="shared" si="710"/>
        <v>0</v>
      </c>
      <c r="DED126" s="120">
        <f t="shared" si="710"/>
        <v>0</v>
      </c>
      <c r="DEE126" s="120">
        <f t="shared" si="710"/>
        <v>0</v>
      </c>
      <c r="DEF126" s="120">
        <f t="shared" si="710"/>
        <v>0</v>
      </c>
      <c r="DEG126" s="120">
        <f t="shared" si="710"/>
        <v>0</v>
      </c>
      <c r="DEH126" s="120">
        <f t="shared" si="710"/>
        <v>0</v>
      </c>
      <c r="DEI126" s="120">
        <f t="shared" si="710"/>
        <v>0</v>
      </c>
      <c r="DEJ126" s="120">
        <f t="shared" si="710"/>
        <v>0</v>
      </c>
      <c r="DEK126" s="120">
        <f t="shared" si="710"/>
        <v>0</v>
      </c>
      <c r="DEL126" s="120">
        <f t="shared" si="710"/>
        <v>0</v>
      </c>
      <c r="DEM126" s="120">
        <f t="shared" si="710"/>
        <v>0</v>
      </c>
      <c r="DEN126" s="120">
        <f t="shared" si="710"/>
        <v>0</v>
      </c>
      <c r="DEO126" s="120">
        <f t="shared" si="710"/>
        <v>0</v>
      </c>
      <c r="DEP126" s="120">
        <f t="shared" si="710"/>
        <v>0</v>
      </c>
      <c r="DEQ126" s="120">
        <f t="shared" si="710"/>
        <v>0</v>
      </c>
      <c r="DER126" s="120">
        <f t="shared" si="710"/>
        <v>0</v>
      </c>
      <c r="DES126" s="120">
        <f t="shared" si="710"/>
        <v>0</v>
      </c>
      <c r="DET126" s="120">
        <f t="shared" si="710"/>
        <v>0</v>
      </c>
      <c r="DEU126" s="120">
        <f t="shared" si="710"/>
        <v>0</v>
      </c>
      <c r="DEV126" s="120">
        <f t="shared" si="710"/>
        <v>0</v>
      </c>
      <c r="DEW126" s="120">
        <f t="shared" si="710"/>
        <v>0</v>
      </c>
      <c r="DEX126" s="120">
        <f t="shared" si="710"/>
        <v>0</v>
      </c>
      <c r="DEY126" s="120">
        <f t="shared" si="710"/>
        <v>0</v>
      </c>
      <c r="DEZ126" s="120">
        <f t="shared" si="710"/>
        <v>0</v>
      </c>
      <c r="DFA126" s="120">
        <f t="shared" si="710"/>
        <v>0</v>
      </c>
      <c r="DFB126" s="120">
        <f t="shared" si="710"/>
        <v>0</v>
      </c>
      <c r="DFC126" s="120">
        <f t="shared" si="710"/>
        <v>0</v>
      </c>
      <c r="DFD126" s="120">
        <f t="shared" si="710"/>
        <v>0</v>
      </c>
      <c r="DFE126" s="120">
        <f t="shared" si="710"/>
        <v>0</v>
      </c>
      <c r="DFF126" s="120">
        <f t="shared" si="710"/>
        <v>0</v>
      </c>
      <c r="DFG126" s="120">
        <f t="shared" si="710"/>
        <v>0</v>
      </c>
      <c r="DFH126" s="120">
        <f t="shared" si="710"/>
        <v>0</v>
      </c>
      <c r="DFI126" s="120">
        <f t="shared" si="710"/>
        <v>0</v>
      </c>
      <c r="DFJ126" s="120">
        <f t="shared" si="710"/>
        <v>0</v>
      </c>
      <c r="DFK126" s="120">
        <f t="shared" si="710"/>
        <v>0</v>
      </c>
      <c r="DFL126" s="120">
        <f t="shared" si="710"/>
        <v>0</v>
      </c>
      <c r="DFM126" s="120">
        <f t="shared" si="710"/>
        <v>0</v>
      </c>
      <c r="DFN126" s="120">
        <f t="shared" si="710"/>
        <v>0</v>
      </c>
      <c r="DFO126" s="120">
        <f t="shared" si="710"/>
        <v>0</v>
      </c>
      <c r="DFP126" s="120">
        <f t="shared" si="710"/>
        <v>0</v>
      </c>
      <c r="DFQ126" s="120">
        <f t="shared" si="710"/>
        <v>0</v>
      </c>
      <c r="DFR126" s="120">
        <f t="shared" si="710"/>
        <v>0</v>
      </c>
      <c r="DFS126" s="120">
        <f t="shared" si="710"/>
        <v>0</v>
      </c>
      <c r="DFT126" s="120">
        <f t="shared" si="710"/>
        <v>0</v>
      </c>
      <c r="DFU126" s="120">
        <f t="shared" si="710"/>
        <v>0</v>
      </c>
      <c r="DFV126" s="120">
        <f t="shared" si="710"/>
        <v>0</v>
      </c>
      <c r="DFW126" s="120">
        <f t="shared" si="710"/>
        <v>0</v>
      </c>
      <c r="DFX126" s="120">
        <f t="shared" si="710"/>
        <v>0</v>
      </c>
      <c r="DFY126" s="120">
        <f t="shared" si="710"/>
        <v>0</v>
      </c>
      <c r="DFZ126" s="120">
        <f t="shared" si="710"/>
        <v>0</v>
      </c>
      <c r="DGA126" s="120">
        <f t="shared" ref="DGA126:DIL126" si="711">COUNTIFS($A$66:$A$115,4,DGA66:DGA115,"X")</f>
        <v>0</v>
      </c>
      <c r="DGB126" s="120">
        <f t="shared" si="711"/>
        <v>0</v>
      </c>
      <c r="DGC126" s="120">
        <f t="shared" si="711"/>
        <v>0</v>
      </c>
      <c r="DGD126" s="120">
        <f t="shared" si="711"/>
        <v>0</v>
      </c>
      <c r="DGE126" s="120">
        <f t="shared" si="711"/>
        <v>0</v>
      </c>
      <c r="DGF126" s="120">
        <f t="shared" si="711"/>
        <v>0</v>
      </c>
      <c r="DGG126" s="120">
        <f t="shared" si="711"/>
        <v>0</v>
      </c>
      <c r="DGH126" s="120">
        <f t="shared" si="711"/>
        <v>0</v>
      </c>
      <c r="DGI126" s="120">
        <f t="shared" si="711"/>
        <v>0</v>
      </c>
      <c r="DGJ126" s="120">
        <f t="shared" si="711"/>
        <v>0</v>
      </c>
      <c r="DGK126" s="120">
        <f t="shared" si="711"/>
        <v>0</v>
      </c>
      <c r="DGL126" s="120">
        <f t="shared" si="711"/>
        <v>0</v>
      </c>
      <c r="DGM126" s="120">
        <f t="shared" si="711"/>
        <v>0</v>
      </c>
      <c r="DGN126" s="120">
        <f t="shared" si="711"/>
        <v>0</v>
      </c>
      <c r="DGO126" s="120">
        <f t="shared" si="711"/>
        <v>0</v>
      </c>
      <c r="DGP126" s="120">
        <f t="shared" si="711"/>
        <v>0</v>
      </c>
      <c r="DGQ126" s="120">
        <f t="shared" si="711"/>
        <v>0</v>
      </c>
      <c r="DGR126" s="120">
        <f t="shared" si="711"/>
        <v>0</v>
      </c>
      <c r="DGS126" s="120">
        <f t="shared" si="711"/>
        <v>0</v>
      </c>
      <c r="DGT126" s="120">
        <f t="shared" si="711"/>
        <v>0</v>
      </c>
      <c r="DGU126" s="120">
        <f t="shared" si="711"/>
        <v>0</v>
      </c>
      <c r="DGV126" s="120">
        <f t="shared" si="711"/>
        <v>0</v>
      </c>
      <c r="DGW126" s="120">
        <f t="shared" si="711"/>
        <v>0</v>
      </c>
      <c r="DGX126" s="120">
        <f t="shared" si="711"/>
        <v>0</v>
      </c>
      <c r="DGY126" s="120">
        <f t="shared" si="711"/>
        <v>0</v>
      </c>
      <c r="DGZ126" s="120">
        <f t="shared" si="711"/>
        <v>0</v>
      </c>
      <c r="DHA126" s="120">
        <f t="shared" si="711"/>
        <v>0</v>
      </c>
      <c r="DHB126" s="120">
        <f t="shared" si="711"/>
        <v>0</v>
      </c>
      <c r="DHC126" s="120">
        <f t="shared" si="711"/>
        <v>0</v>
      </c>
      <c r="DHD126" s="120">
        <f t="shared" si="711"/>
        <v>0</v>
      </c>
      <c r="DHE126" s="120">
        <f t="shared" si="711"/>
        <v>0</v>
      </c>
      <c r="DHF126" s="120">
        <f t="shared" si="711"/>
        <v>0</v>
      </c>
      <c r="DHG126" s="120">
        <f t="shared" si="711"/>
        <v>0</v>
      </c>
      <c r="DHH126" s="120">
        <f t="shared" si="711"/>
        <v>0</v>
      </c>
      <c r="DHI126" s="120">
        <f t="shared" si="711"/>
        <v>0</v>
      </c>
      <c r="DHJ126" s="120">
        <f t="shared" si="711"/>
        <v>0</v>
      </c>
      <c r="DHK126" s="120">
        <f t="shared" si="711"/>
        <v>0</v>
      </c>
      <c r="DHL126" s="120">
        <f t="shared" si="711"/>
        <v>0</v>
      </c>
      <c r="DHM126" s="120">
        <f t="shared" si="711"/>
        <v>0</v>
      </c>
      <c r="DHN126" s="120">
        <f t="shared" si="711"/>
        <v>0</v>
      </c>
      <c r="DHO126" s="120">
        <f t="shared" si="711"/>
        <v>0</v>
      </c>
      <c r="DHP126" s="120">
        <f t="shared" si="711"/>
        <v>0</v>
      </c>
      <c r="DHQ126" s="120">
        <f t="shared" si="711"/>
        <v>0</v>
      </c>
      <c r="DHR126" s="120">
        <f t="shared" si="711"/>
        <v>0</v>
      </c>
      <c r="DHS126" s="120">
        <f t="shared" si="711"/>
        <v>0</v>
      </c>
      <c r="DHT126" s="120">
        <f t="shared" si="711"/>
        <v>0</v>
      </c>
      <c r="DHU126" s="120">
        <f t="shared" si="711"/>
        <v>0</v>
      </c>
      <c r="DHV126" s="120">
        <f t="shared" si="711"/>
        <v>0</v>
      </c>
      <c r="DHW126" s="120">
        <f t="shared" si="711"/>
        <v>0</v>
      </c>
      <c r="DHX126" s="120">
        <f t="shared" si="711"/>
        <v>0</v>
      </c>
      <c r="DHY126" s="120">
        <f t="shared" si="711"/>
        <v>0</v>
      </c>
      <c r="DHZ126" s="120">
        <f t="shared" si="711"/>
        <v>0</v>
      </c>
      <c r="DIA126" s="120">
        <f t="shared" si="711"/>
        <v>0</v>
      </c>
      <c r="DIB126" s="120">
        <f t="shared" si="711"/>
        <v>0</v>
      </c>
      <c r="DIC126" s="120">
        <f t="shared" si="711"/>
        <v>0</v>
      </c>
      <c r="DID126" s="120">
        <f t="shared" si="711"/>
        <v>0</v>
      </c>
      <c r="DIE126" s="120">
        <f t="shared" si="711"/>
        <v>0</v>
      </c>
      <c r="DIF126" s="120">
        <f t="shared" si="711"/>
        <v>0</v>
      </c>
      <c r="DIG126" s="120">
        <f t="shared" si="711"/>
        <v>0</v>
      </c>
      <c r="DIH126" s="120">
        <f t="shared" si="711"/>
        <v>0</v>
      </c>
      <c r="DII126" s="120">
        <f t="shared" si="711"/>
        <v>0</v>
      </c>
      <c r="DIJ126" s="120">
        <f t="shared" si="711"/>
        <v>0</v>
      </c>
      <c r="DIK126" s="120">
        <f t="shared" si="711"/>
        <v>0</v>
      </c>
      <c r="DIL126" s="120">
        <f t="shared" si="711"/>
        <v>0</v>
      </c>
      <c r="DIM126" s="120">
        <f t="shared" ref="DIM126:DKX126" si="712">COUNTIFS($A$66:$A$115,4,DIM66:DIM115,"X")</f>
        <v>0</v>
      </c>
      <c r="DIN126" s="120">
        <f t="shared" si="712"/>
        <v>0</v>
      </c>
      <c r="DIO126" s="120">
        <f t="shared" si="712"/>
        <v>0</v>
      </c>
      <c r="DIP126" s="120">
        <f t="shared" si="712"/>
        <v>0</v>
      </c>
      <c r="DIQ126" s="120">
        <f t="shared" si="712"/>
        <v>0</v>
      </c>
      <c r="DIR126" s="120">
        <f t="shared" si="712"/>
        <v>0</v>
      </c>
      <c r="DIS126" s="120">
        <f t="shared" si="712"/>
        <v>0</v>
      </c>
      <c r="DIT126" s="120">
        <f t="shared" si="712"/>
        <v>0</v>
      </c>
      <c r="DIU126" s="120">
        <f t="shared" si="712"/>
        <v>0</v>
      </c>
      <c r="DIV126" s="120">
        <f t="shared" si="712"/>
        <v>0</v>
      </c>
      <c r="DIW126" s="120">
        <f t="shared" si="712"/>
        <v>0</v>
      </c>
      <c r="DIX126" s="120">
        <f t="shared" si="712"/>
        <v>0</v>
      </c>
      <c r="DIY126" s="120">
        <f t="shared" si="712"/>
        <v>0</v>
      </c>
      <c r="DIZ126" s="120">
        <f t="shared" si="712"/>
        <v>0</v>
      </c>
      <c r="DJA126" s="120">
        <f t="shared" si="712"/>
        <v>0</v>
      </c>
      <c r="DJB126" s="120">
        <f t="shared" si="712"/>
        <v>0</v>
      </c>
      <c r="DJC126" s="120">
        <f t="shared" si="712"/>
        <v>0</v>
      </c>
      <c r="DJD126" s="120">
        <f t="shared" si="712"/>
        <v>0</v>
      </c>
      <c r="DJE126" s="120">
        <f t="shared" si="712"/>
        <v>0</v>
      </c>
      <c r="DJF126" s="120">
        <f t="shared" si="712"/>
        <v>0</v>
      </c>
      <c r="DJG126" s="120">
        <f t="shared" si="712"/>
        <v>0</v>
      </c>
      <c r="DJH126" s="120">
        <f t="shared" si="712"/>
        <v>0</v>
      </c>
      <c r="DJI126" s="120">
        <f t="shared" si="712"/>
        <v>0</v>
      </c>
      <c r="DJJ126" s="120">
        <f t="shared" si="712"/>
        <v>0</v>
      </c>
      <c r="DJK126" s="120">
        <f t="shared" si="712"/>
        <v>0</v>
      </c>
      <c r="DJL126" s="120">
        <f t="shared" si="712"/>
        <v>0</v>
      </c>
      <c r="DJM126" s="120">
        <f t="shared" si="712"/>
        <v>0</v>
      </c>
      <c r="DJN126" s="120">
        <f t="shared" si="712"/>
        <v>0</v>
      </c>
      <c r="DJO126" s="120">
        <f t="shared" si="712"/>
        <v>0</v>
      </c>
      <c r="DJP126" s="120">
        <f t="shared" si="712"/>
        <v>0</v>
      </c>
      <c r="DJQ126" s="120">
        <f t="shared" si="712"/>
        <v>0</v>
      </c>
      <c r="DJR126" s="120">
        <f t="shared" si="712"/>
        <v>0</v>
      </c>
      <c r="DJS126" s="120">
        <f t="shared" si="712"/>
        <v>0</v>
      </c>
      <c r="DJT126" s="120">
        <f t="shared" si="712"/>
        <v>0</v>
      </c>
      <c r="DJU126" s="120">
        <f t="shared" si="712"/>
        <v>0</v>
      </c>
      <c r="DJV126" s="120">
        <f t="shared" si="712"/>
        <v>0</v>
      </c>
      <c r="DJW126" s="120">
        <f t="shared" si="712"/>
        <v>0</v>
      </c>
      <c r="DJX126" s="120">
        <f t="shared" si="712"/>
        <v>0</v>
      </c>
      <c r="DJY126" s="120">
        <f t="shared" si="712"/>
        <v>0</v>
      </c>
      <c r="DJZ126" s="120">
        <f t="shared" si="712"/>
        <v>0</v>
      </c>
      <c r="DKA126" s="120">
        <f t="shared" si="712"/>
        <v>0</v>
      </c>
      <c r="DKB126" s="120">
        <f t="shared" si="712"/>
        <v>0</v>
      </c>
      <c r="DKC126" s="120">
        <f t="shared" si="712"/>
        <v>0</v>
      </c>
      <c r="DKD126" s="120">
        <f t="shared" si="712"/>
        <v>0</v>
      </c>
      <c r="DKE126" s="120">
        <f t="shared" si="712"/>
        <v>0</v>
      </c>
      <c r="DKF126" s="120">
        <f t="shared" si="712"/>
        <v>0</v>
      </c>
      <c r="DKG126" s="120">
        <f t="shared" si="712"/>
        <v>0</v>
      </c>
      <c r="DKH126" s="120">
        <f t="shared" si="712"/>
        <v>0</v>
      </c>
      <c r="DKI126" s="120">
        <f t="shared" si="712"/>
        <v>0</v>
      </c>
      <c r="DKJ126" s="120">
        <f t="shared" si="712"/>
        <v>0</v>
      </c>
      <c r="DKK126" s="120">
        <f t="shared" si="712"/>
        <v>0</v>
      </c>
      <c r="DKL126" s="120">
        <f t="shared" si="712"/>
        <v>0</v>
      </c>
      <c r="DKM126" s="120">
        <f t="shared" si="712"/>
        <v>0</v>
      </c>
      <c r="DKN126" s="120">
        <f t="shared" si="712"/>
        <v>0</v>
      </c>
      <c r="DKO126" s="120">
        <f t="shared" si="712"/>
        <v>0</v>
      </c>
      <c r="DKP126" s="120">
        <f t="shared" si="712"/>
        <v>0</v>
      </c>
      <c r="DKQ126" s="120">
        <f t="shared" si="712"/>
        <v>0</v>
      </c>
      <c r="DKR126" s="120">
        <f t="shared" si="712"/>
        <v>0</v>
      </c>
      <c r="DKS126" s="120">
        <f t="shared" si="712"/>
        <v>0</v>
      </c>
      <c r="DKT126" s="120">
        <f t="shared" si="712"/>
        <v>0</v>
      </c>
      <c r="DKU126" s="120">
        <f t="shared" si="712"/>
        <v>0</v>
      </c>
      <c r="DKV126" s="120">
        <f t="shared" si="712"/>
        <v>0</v>
      </c>
      <c r="DKW126" s="120">
        <f t="shared" si="712"/>
        <v>0</v>
      </c>
      <c r="DKX126" s="120">
        <f t="shared" si="712"/>
        <v>0</v>
      </c>
      <c r="DKY126" s="120">
        <f t="shared" ref="DKY126:DNJ126" si="713">COUNTIFS($A$66:$A$115,4,DKY66:DKY115,"X")</f>
        <v>0</v>
      </c>
      <c r="DKZ126" s="120">
        <f t="shared" si="713"/>
        <v>0</v>
      </c>
      <c r="DLA126" s="120">
        <f t="shared" si="713"/>
        <v>0</v>
      </c>
      <c r="DLB126" s="120">
        <f t="shared" si="713"/>
        <v>0</v>
      </c>
      <c r="DLC126" s="120">
        <f t="shared" si="713"/>
        <v>0</v>
      </c>
      <c r="DLD126" s="120">
        <f t="shared" si="713"/>
        <v>0</v>
      </c>
      <c r="DLE126" s="120">
        <f t="shared" si="713"/>
        <v>0</v>
      </c>
      <c r="DLF126" s="120">
        <f t="shared" si="713"/>
        <v>0</v>
      </c>
      <c r="DLG126" s="120">
        <f t="shared" si="713"/>
        <v>0</v>
      </c>
      <c r="DLH126" s="120">
        <f t="shared" si="713"/>
        <v>0</v>
      </c>
      <c r="DLI126" s="120">
        <f t="shared" si="713"/>
        <v>0</v>
      </c>
      <c r="DLJ126" s="120">
        <f t="shared" si="713"/>
        <v>0</v>
      </c>
      <c r="DLK126" s="120">
        <f t="shared" si="713"/>
        <v>0</v>
      </c>
      <c r="DLL126" s="120">
        <f t="shared" si="713"/>
        <v>0</v>
      </c>
      <c r="DLM126" s="120">
        <f t="shared" si="713"/>
        <v>0</v>
      </c>
      <c r="DLN126" s="120">
        <f t="shared" si="713"/>
        <v>0</v>
      </c>
      <c r="DLO126" s="120">
        <f t="shared" si="713"/>
        <v>0</v>
      </c>
      <c r="DLP126" s="120">
        <f t="shared" si="713"/>
        <v>0</v>
      </c>
      <c r="DLQ126" s="120">
        <f t="shared" si="713"/>
        <v>0</v>
      </c>
      <c r="DLR126" s="120">
        <f t="shared" si="713"/>
        <v>0</v>
      </c>
      <c r="DLS126" s="120">
        <f t="shared" si="713"/>
        <v>0</v>
      </c>
      <c r="DLT126" s="120">
        <f t="shared" si="713"/>
        <v>0</v>
      </c>
      <c r="DLU126" s="120">
        <f t="shared" si="713"/>
        <v>0</v>
      </c>
      <c r="DLV126" s="120">
        <f t="shared" si="713"/>
        <v>0</v>
      </c>
      <c r="DLW126" s="120">
        <f t="shared" si="713"/>
        <v>0</v>
      </c>
      <c r="DLX126" s="120">
        <f t="shared" si="713"/>
        <v>0</v>
      </c>
      <c r="DLY126" s="120">
        <f t="shared" si="713"/>
        <v>0</v>
      </c>
      <c r="DLZ126" s="120">
        <f t="shared" si="713"/>
        <v>0</v>
      </c>
      <c r="DMA126" s="120">
        <f t="shared" si="713"/>
        <v>0</v>
      </c>
      <c r="DMB126" s="120">
        <f t="shared" si="713"/>
        <v>0</v>
      </c>
      <c r="DMC126" s="120">
        <f t="shared" si="713"/>
        <v>0</v>
      </c>
      <c r="DMD126" s="120">
        <f t="shared" si="713"/>
        <v>0</v>
      </c>
      <c r="DME126" s="120">
        <f t="shared" si="713"/>
        <v>0</v>
      </c>
      <c r="DMF126" s="120">
        <f t="shared" si="713"/>
        <v>0</v>
      </c>
      <c r="DMG126" s="120">
        <f t="shared" si="713"/>
        <v>0</v>
      </c>
      <c r="DMH126" s="120">
        <f t="shared" si="713"/>
        <v>0</v>
      </c>
      <c r="DMI126" s="120">
        <f t="shared" si="713"/>
        <v>0</v>
      </c>
      <c r="DMJ126" s="120">
        <f t="shared" si="713"/>
        <v>0</v>
      </c>
      <c r="DMK126" s="120">
        <f t="shared" si="713"/>
        <v>0</v>
      </c>
      <c r="DML126" s="120">
        <f t="shared" si="713"/>
        <v>0</v>
      </c>
      <c r="DMM126" s="120">
        <f t="shared" si="713"/>
        <v>0</v>
      </c>
      <c r="DMN126" s="120">
        <f t="shared" si="713"/>
        <v>0</v>
      </c>
      <c r="DMO126" s="120">
        <f t="shared" si="713"/>
        <v>0</v>
      </c>
      <c r="DMP126" s="120">
        <f t="shared" si="713"/>
        <v>0</v>
      </c>
      <c r="DMQ126" s="120">
        <f t="shared" si="713"/>
        <v>0</v>
      </c>
      <c r="DMR126" s="120">
        <f t="shared" si="713"/>
        <v>0</v>
      </c>
      <c r="DMS126" s="120">
        <f t="shared" si="713"/>
        <v>0</v>
      </c>
      <c r="DMT126" s="120">
        <f t="shared" si="713"/>
        <v>0</v>
      </c>
      <c r="DMU126" s="120">
        <f t="shared" si="713"/>
        <v>0</v>
      </c>
      <c r="DMV126" s="120">
        <f t="shared" si="713"/>
        <v>0</v>
      </c>
      <c r="DMW126" s="120">
        <f t="shared" si="713"/>
        <v>0</v>
      </c>
      <c r="DMX126" s="120">
        <f t="shared" si="713"/>
        <v>0</v>
      </c>
      <c r="DMY126" s="120">
        <f t="shared" si="713"/>
        <v>0</v>
      </c>
      <c r="DMZ126" s="120">
        <f t="shared" si="713"/>
        <v>0</v>
      </c>
      <c r="DNA126" s="120">
        <f t="shared" si="713"/>
        <v>0</v>
      </c>
      <c r="DNB126" s="120">
        <f t="shared" si="713"/>
        <v>0</v>
      </c>
      <c r="DNC126" s="120">
        <f t="shared" si="713"/>
        <v>0</v>
      </c>
      <c r="DND126" s="120">
        <f t="shared" si="713"/>
        <v>0</v>
      </c>
      <c r="DNE126" s="120">
        <f t="shared" si="713"/>
        <v>0</v>
      </c>
      <c r="DNF126" s="120">
        <f t="shared" si="713"/>
        <v>0</v>
      </c>
      <c r="DNG126" s="120">
        <f t="shared" si="713"/>
        <v>0</v>
      </c>
      <c r="DNH126" s="120">
        <f t="shared" si="713"/>
        <v>0</v>
      </c>
      <c r="DNI126" s="120">
        <f t="shared" si="713"/>
        <v>0</v>
      </c>
      <c r="DNJ126" s="120">
        <f t="shared" si="713"/>
        <v>0</v>
      </c>
      <c r="DNK126" s="120">
        <f t="shared" ref="DNK126:DPV126" si="714">COUNTIFS($A$66:$A$115,4,DNK66:DNK115,"X")</f>
        <v>0</v>
      </c>
      <c r="DNL126" s="120">
        <f t="shared" si="714"/>
        <v>0</v>
      </c>
      <c r="DNM126" s="120">
        <f t="shared" si="714"/>
        <v>0</v>
      </c>
      <c r="DNN126" s="120">
        <f t="shared" si="714"/>
        <v>0</v>
      </c>
      <c r="DNO126" s="120">
        <f t="shared" si="714"/>
        <v>0</v>
      </c>
      <c r="DNP126" s="120">
        <f t="shared" si="714"/>
        <v>0</v>
      </c>
      <c r="DNQ126" s="120">
        <f t="shared" si="714"/>
        <v>0</v>
      </c>
      <c r="DNR126" s="120">
        <f t="shared" si="714"/>
        <v>0</v>
      </c>
      <c r="DNS126" s="120">
        <f t="shared" si="714"/>
        <v>0</v>
      </c>
      <c r="DNT126" s="120">
        <f t="shared" si="714"/>
        <v>0</v>
      </c>
      <c r="DNU126" s="120">
        <f t="shared" si="714"/>
        <v>0</v>
      </c>
      <c r="DNV126" s="120">
        <f t="shared" si="714"/>
        <v>0</v>
      </c>
      <c r="DNW126" s="120">
        <f t="shared" si="714"/>
        <v>0</v>
      </c>
      <c r="DNX126" s="120">
        <f t="shared" si="714"/>
        <v>0</v>
      </c>
      <c r="DNY126" s="120">
        <f t="shared" si="714"/>
        <v>0</v>
      </c>
      <c r="DNZ126" s="120">
        <f t="shared" si="714"/>
        <v>0</v>
      </c>
      <c r="DOA126" s="120">
        <f t="shared" si="714"/>
        <v>0</v>
      </c>
      <c r="DOB126" s="120">
        <f t="shared" si="714"/>
        <v>0</v>
      </c>
      <c r="DOC126" s="120">
        <f t="shared" si="714"/>
        <v>0</v>
      </c>
      <c r="DOD126" s="120">
        <f t="shared" si="714"/>
        <v>0</v>
      </c>
      <c r="DOE126" s="120">
        <f t="shared" si="714"/>
        <v>0</v>
      </c>
      <c r="DOF126" s="120">
        <f t="shared" si="714"/>
        <v>0</v>
      </c>
      <c r="DOG126" s="120">
        <f t="shared" si="714"/>
        <v>0</v>
      </c>
      <c r="DOH126" s="120">
        <f t="shared" si="714"/>
        <v>0</v>
      </c>
      <c r="DOI126" s="120">
        <f t="shared" si="714"/>
        <v>0</v>
      </c>
      <c r="DOJ126" s="120">
        <f t="shared" si="714"/>
        <v>0</v>
      </c>
      <c r="DOK126" s="120">
        <f t="shared" si="714"/>
        <v>0</v>
      </c>
      <c r="DOL126" s="120">
        <f t="shared" si="714"/>
        <v>0</v>
      </c>
      <c r="DOM126" s="120">
        <f t="shared" si="714"/>
        <v>0</v>
      </c>
      <c r="DON126" s="120">
        <f t="shared" si="714"/>
        <v>0</v>
      </c>
      <c r="DOO126" s="120">
        <f t="shared" si="714"/>
        <v>0</v>
      </c>
      <c r="DOP126" s="120">
        <f t="shared" si="714"/>
        <v>0</v>
      </c>
      <c r="DOQ126" s="120">
        <f t="shared" si="714"/>
        <v>0</v>
      </c>
      <c r="DOR126" s="120">
        <f t="shared" si="714"/>
        <v>0</v>
      </c>
      <c r="DOS126" s="120">
        <f t="shared" si="714"/>
        <v>0</v>
      </c>
      <c r="DOT126" s="120">
        <f t="shared" si="714"/>
        <v>0</v>
      </c>
      <c r="DOU126" s="120">
        <f t="shared" si="714"/>
        <v>0</v>
      </c>
      <c r="DOV126" s="120">
        <f t="shared" si="714"/>
        <v>0</v>
      </c>
      <c r="DOW126" s="120">
        <f t="shared" si="714"/>
        <v>0</v>
      </c>
      <c r="DOX126" s="120">
        <f t="shared" si="714"/>
        <v>0</v>
      </c>
      <c r="DOY126" s="120">
        <f t="shared" si="714"/>
        <v>0</v>
      </c>
      <c r="DOZ126" s="120">
        <f t="shared" si="714"/>
        <v>0</v>
      </c>
      <c r="DPA126" s="120">
        <f t="shared" si="714"/>
        <v>0</v>
      </c>
      <c r="DPB126" s="120">
        <f t="shared" si="714"/>
        <v>0</v>
      </c>
      <c r="DPC126" s="120">
        <f t="shared" si="714"/>
        <v>0</v>
      </c>
      <c r="DPD126" s="120">
        <f t="shared" si="714"/>
        <v>0</v>
      </c>
      <c r="DPE126" s="120">
        <f t="shared" si="714"/>
        <v>0</v>
      </c>
      <c r="DPF126" s="120">
        <f t="shared" si="714"/>
        <v>0</v>
      </c>
      <c r="DPG126" s="120">
        <f t="shared" si="714"/>
        <v>0</v>
      </c>
      <c r="DPH126" s="120">
        <f t="shared" si="714"/>
        <v>0</v>
      </c>
      <c r="DPI126" s="120">
        <f t="shared" si="714"/>
        <v>0</v>
      </c>
      <c r="DPJ126" s="120">
        <f t="shared" si="714"/>
        <v>0</v>
      </c>
      <c r="DPK126" s="120">
        <f t="shared" si="714"/>
        <v>0</v>
      </c>
      <c r="DPL126" s="120">
        <f t="shared" si="714"/>
        <v>0</v>
      </c>
      <c r="DPM126" s="120">
        <f t="shared" si="714"/>
        <v>0</v>
      </c>
      <c r="DPN126" s="120">
        <f t="shared" si="714"/>
        <v>0</v>
      </c>
      <c r="DPO126" s="120">
        <f t="shared" si="714"/>
        <v>0</v>
      </c>
      <c r="DPP126" s="120">
        <f t="shared" si="714"/>
        <v>0</v>
      </c>
      <c r="DPQ126" s="120">
        <f t="shared" si="714"/>
        <v>0</v>
      </c>
      <c r="DPR126" s="120">
        <f t="shared" si="714"/>
        <v>0</v>
      </c>
      <c r="DPS126" s="120">
        <f t="shared" si="714"/>
        <v>0</v>
      </c>
      <c r="DPT126" s="120">
        <f t="shared" si="714"/>
        <v>0</v>
      </c>
      <c r="DPU126" s="120">
        <f t="shared" si="714"/>
        <v>0</v>
      </c>
      <c r="DPV126" s="120">
        <f t="shared" si="714"/>
        <v>0</v>
      </c>
      <c r="DPW126" s="120">
        <f t="shared" ref="DPW126:DSH126" si="715">COUNTIFS($A$66:$A$115,4,DPW66:DPW115,"X")</f>
        <v>0</v>
      </c>
      <c r="DPX126" s="120">
        <f t="shared" si="715"/>
        <v>0</v>
      </c>
      <c r="DPY126" s="120">
        <f t="shared" si="715"/>
        <v>0</v>
      </c>
      <c r="DPZ126" s="120">
        <f t="shared" si="715"/>
        <v>0</v>
      </c>
      <c r="DQA126" s="120">
        <f t="shared" si="715"/>
        <v>0</v>
      </c>
      <c r="DQB126" s="120">
        <f t="shared" si="715"/>
        <v>0</v>
      </c>
      <c r="DQC126" s="120">
        <f t="shared" si="715"/>
        <v>0</v>
      </c>
      <c r="DQD126" s="120">
        <f t="shared" si="715"/>
        <v>0</v>
      </c>
      <c r="DQE126" s="120">
        <f t="shared" si="715"/>
        <v>0</v>
      </c>
      <c r="DQF126" s="120">
        <f t="shared" si="715"/>
        <v>0</v>
      </c>
      <c r="DQG126" s="120">
        <f t="shared" si="715"/>
        <v>0</v>
      </c>
      <c r="DQH126" s="120">
        <f t="shared" si="715"/>
        <v>0</v>
      </c>
      <c r="DQI126" s="120">
        <f t="shared" si="715"/>
        <v>0</v>
      </c>
      <c r="DQJ126" s="120">
        <f t="shared" si="715"/>
        <v>0</v>
      </c>
      <c r="DQK126" s="120">
        <f t="shared" si="715"/>
        <v>0</v>
      </c>
      <c r="DQL126" s="120">
        <f t="shared" si="715"/>
        <v>0</v>
      </c>
      <c r="DQM126" s="120">
        <f t="shared" si="715"/>
        <v>0</v>
      </c>
      <c r="DQN126" s="120">
        <f t="shared" si="715"/>
        <v>0</v>
      </c>
      <c r="DQO126" s="120">
        <f t="shared" si="715"/>
        <v>0</v>
      </c>
      <c r="DQP126" s="120">
        <f t="shared" si="715"/>
        <v>0</v>
      </c>
      <c r="DQQ126" s="120">
        <f t="shared" si="715"/>
        <v>0</v>
      </c>
      <c r="DQR126" s="120">
        <f t="shared" si="715"/>
        <v>0</v>
      </c>
      <c r="DQS126" s="120">
        <f t="shared" si="715"/>
        <v>0</v>
      </c>
      <c r="DQT126" s="120">
        <f t="shared" si="715"/>
        <v>0</v>
      </c>
      <c r="DQU126" s="120">
        <f t="shared" si="715"/>
        <v>0</v>
      </c>
      <c r="DQV126" s="120">
        <f t="shared" si="715"/>
        <v>0</v>
      </c>
      <c r="DQW126" s="120">
        <f t="shared" si="715"/>
        <v>0</v>
      </c>
      <c r="DQX126" s="120">
        <f t="shared" si="715"/>
        <v>0</v>
      </c>
      <c r="DQY126" s="120">
        <f t="shared" si="715"/>
        <v>0</v>
      </c>
      <c r="DQZ126" s="120">
        <f t="shared" si="715"/>
        <v>0</v>
      </c>
      <c r="DRA126" s="120">
        <f t="shared" si="715"/>
        <v>0</v>
      </c>
      <c r="DRB126" s="120">
        <f t="shared" si="715"/>
        <v>0</v>
      </c>
      <c r="DRC126" s="120">
        <f t="shared" si="715"/>
        <v>0</v>
      </c>
      <c r="DRD126" s="120">
        <f t="shared" si="715"/>
        <v>0</v>
      </c>
      <c r="DRE126" s="120">
        <f t="shared" si="715"/>
        <v>0</v>
      </c>
      <c r="DRF126" s="120">
        <f t="shared" si="715"/>
        <v>0</v>
      </c>
      <c r="DRG126" s="120">
        <f t="shared" si="715"/>
        <v>0</v>
      </c>
      <c r="DRH126" s="120">
        <f t="shared" si="715"/>
        <v>0</v>
      </c>
      <c r="DRI126" s="120">
        <f t="shared" si="715"/>
        <v>0</v>
      </c>
      <c r="DRJ126" s="120">
        <f t="shared" si="715"/>
        <v>0</v>
      </c>
      <c r="DRK126" s="120">
        <f t="shared" si="715"/>
        <v>0</v>
      </c>
      <c r="DRL126" s="120">
        <f t="shared" si="715"/>
        <v>0</v>
      </c>
      <c r="DRM126" s="120">
        <f t="shared" si="715"/>
        <v>0</v>
      </c>
      <c r="DRN126" s="120">
        <f t="shared" si="715"/>
        <v>0</v>
      </c>
      <c r="DRO126" s="120">
        <f t="shared" si="715"/>
        <v>0</v>
      </c>
      <c r="DRP126" s="120">
        <f t="shared" si="715"/>
        <v>0</v>
      </c>
      <c r="DRQ126" s="120">
        <f t="shared" si="715"/>
        <v>0</v>
      </c>
      <c r="DRR126" s="120">
        <f t="shared" si="715"/>
        <v>0</v>
      </c>
      <c r="DRS126" s="120">
        <f t="shared" si="715"/>
        <v>0</v>
      </c>
      <c r="DRT126" s="120">
        <f t="shared" si="715"/>
        <v>0</v>
      </c>
      <c r="DRU126" s="120">
        <f t="shared" si="715"/>
        <v>0</v>
      </c>
      <c r="DRV126" s="120">
        <f t="shared" si="715"/>
        <v>0</v>
      </c>
      <c r="DRW126" s="120">
        <f t="shared" si="715"/>
        <v>0</v>
      </c>
      <c r="DRX126" s="120">
        <f t="shared" si="715"/>
        <v>0</v>
      </c>
      <c r="DRY126" s="120">
        <f t="shared" si="715"/>
        <v>0</v>
      </c>
      <c r="DRZ126" s="120">
        <f t="shared" si="715"/>
        <v>0</v>
      </c>
      <c r="DSA126" s="120">
        <f t="shared" si="715"/>
        <v>0</v>
      </c>
      <c r="DSB126" s="120">
        <f t="shared" si="715"/>
        <v>0</v>
      </c>
      <c r="DSC126" s="120">
        <f t="shared" si="715"/>
        <v>0</v>
      </c>
      <c r="DSD126" s="120">
        <f t="shared" si="715"/>
        <v>0</v>
      </c>
      <c r="DSE126" s="120">
        <f t="shared" si="715"/>
        <v>0</v>
      </c>
      <c r="DSF126" s="120">
        <f t="shared" si="715"/>
        <v>0</v>
      </c>
      <c r="DSG126" s="120">
        <f t="shared" si="715"/>
        <v>0</v>
      </c>
      <c r="DSH126" s="120">
        <f t="shared" si="715"/>
        <v>0</v>
      </c>
      <c r="DSI126" s="120">
        <f t="shared" ref="DSI126:DUT126" si="716">COUNTIFS($A$66:$A$115,4,DSI66:DSI115,"X")</f>
        <v>0</v>
      </c>
      <c r="DSJ126" s="120">
        <f t="shared" si="716"/>
        <v>0</v>
      </c>
      <c r="DSK126" s="120">
        <f t="shared" si="716"/>
        <v>0</v>
      </c>
      <c r="DSL126" s="120">
        <f t="shared" si="716"/>
        <v>0</v>
      </c>
      <c r="DSM126" s="120">
        <f t="shared" si="716"/>
        <v>0</v>
      </c>
      <c r="DSN126" s="120">
        <f t="shared" si="716"/>
        <v>0</v>
      </c>
      <c r="DSO126" s="120">
        <f t="shared" si="716"/>
        <v>0</v>
      </c>
      <c r="DSP126" s="120">
        <f t="shared" si="716"/>
        <v>0</v>
      </c>
      <c r="DSQ126" s="120">
        <f t="shared" si="716"/>
        <v>0</v>
      </c>
      <c r="DSR126" s="120">
        <f t="shared" si="716"/>
        <v>0</v>
      </c>
      <c r="DSS126" s="120">
        <f t="shared" si="716"/>
        <v>0</v>
      </c>
      <c r="DST126" s="120">
        <f t="shared" si="716"/>
        <v>0</v>
      </c>
      <c r="DSU126" s="120">
        <f t="shared" si="716"/>
        <v>0</v>
      </c>
      <c r="DSV126" s="120">
        <f t="shared" si="716"/>
        <v>0</v>
      </c>
      <c r="DSW126" s="120">
        <f t="shared" si="716"/>
        <v>0</v>
      </c>
      <c r="DSX126" s="120">
        <f t="shared" si="716"/>
        <v>0</v>
      </c>
      <c r="DSY126" s="120">
        <f t="shared" si="716"/>
        <v>0</v>
      </c>
      <c r="DSZ126" s="120">
        <f t="shared" si="716"/>
        <v>0</v>
      </c>
      <c r="DTA126" s="120">
        <f t="shared" si="716"/>
        <v>0</v>
      </c>
      <c r="DTB126" s="120">
        <f t="shared" si="716"/>
        <v>0</v>
      </c>
      <c r="DTC126" s="120">
        <f t="shared" si="716"/>
        <v>0</v>
      </c>
      <c r="DTD126" s="120">
        <f t="shared" si="716"/>
        <v>0</v>
      </c>
      <c r="DTE126" s="120">
        <f t="shared" si="716"/>
        <v>0</v>
      </c>
      <c r="DTF126" s="120">
        <f t="shared" si="716"/>
        <v>0</v>
      </c>
      <c r="DTG126" s="120">
        <f t="shared" si="716"/>
        <v>0</v>
      </c>
      <c r="DTH126" s="120">
        <f t="shared" si="716"/>
        <v>0</v>
      </c>
      <c r="DTI126" s="120">
        <f t="shared" si="716"/>
        <v>0</v>
      </c>
      <c r="DTJ126" s="120">
        <f t="shared" si="716"/>
        <v>0</v>
      </c>
      <c r="DTK126" s="120">
        <f t="shared" si="716"/>
        <v>0</v>
      </c>
      <c r="DTL126" s="120">
        <f t="shared" si="716"/>
        <v>0</v>
      </c>
      <c r="DTM126" s="120">
        <f t="shared" si="716"/>
        <v>0</v>
      </c>
      <c r="DTN126" s="120">
        <f t="shared" si="716"/>
        <v>0</v>
      </c>
      <c r="DTO126" s="120">
        <f t="shared" si="716"/>
        <v>0</v>
      </c>
      <c r="DTP126" s="120">
        <f t="shared" si="716"/>
        <v>0</v>
      </c>
      <c r="DTQ126" s="120">
        <f t="shared" si="716"/>
        <v>0</v>
      </c>
      <c r="DTR126" s="120">
        <f t="shared" si="716"/>
        <v>0</v>
      </c>
      <c r="DTS126" s="120">
        <f t="shared" si="716"/>
        <v>0</v>
      </c>
      <c r="DTT126" s="120">
        <f t="shared" si="716"/>
        <v>0</v>
      </c>
      <c r="DTU126" s="120">
        <f t="shared" si="716"/>
        <v>0</v>
      </c>
      <c r="DTV126" s="120">
        <f t="shared" si="716"/>
        <v>0</v>
      </c>
      <c r="DTW126" s="120">
        <f t="shared" si="716"/>
        <v>0</v>
      </c>
      <c r="DTX126" s="120">
        <f t="shared" si="716"/>
        <v>0</v>
      </c>
      <c r="DTY126" s="120">
        <f t="shared" si="716"/>
        <v>0</v>
      </c>
      <c r="DTZ126" s="120">
        <f t="shared" si="716"/>
        <v>0</v>
      </c>
      <c r="DUA126" s="120">
        <f t="shared" si="716"/>
        <v>0</v>
      </c>
      <c r="DUB126" s="120">
        <f t="shared" si="716"/>
        <v>0</v>
      </c>
      <c r="DUC126" s="120">
        <f t="shared" si="716"/>
        <v>0</v>
      </c>
      <c r="DUD126" s="120">
        <f t="shared" si="716"/>
        <v>0</v>
      </c>
      <c r="DUE126" s="120">
        <f t="shared" si="716"/>
        <v>0</v>
      </c>
      <c r="DUF126" s="120">
        <f t="shared" si="716"/>
        <v>0</v>
      </c>
      <c r="DUG126" s="120">
        <f t="shared" si="716"/>
        <v>0</v>
      </c>
      <c r="DUH126" s="120">
        <f t="shared" si="716"/>
        <v>0</v>
      </c>
      <c r="DUI126" s="120">
        <f t="shared" si="716"/>
        <v>0</v>
      </c>
      <c r="DUJ126" s="120">
        <f t="shared" si="716"/>
        <v>0</v>
      </c>
      <c r="DUK126" s="120">
        <f t="shared" si="716"/>
        <v>0</v>
      </c>
      <c r="DUL126" s="120">
        <f t="shared" si="716"/>
        <v>0</v>
      </c>
      <c r="DUM126" s="120">
        <f t="shared" si="716"/>
        <v>0</v>
      </c>
      <c r="DUN126" s="120">
        <f t="shared" si="716"/>
        <v>0</v>
      </c>
      <c r="DUO126" s="120">
        <f t="shared" si="716"/>
        <v>0</v>
      </c>
      <c r="DUP126" s="120">
        <f t="shared" si="716"/>
        <v>0</v>
      </c>
      <c r="DUQ126" s="120">
        <f t="shared" si="716"/>
        <v>0</v>
      </c>
      <c r="DUR126" s="120">
        <f t="shared" si="716"/>
        <v>0</v>
      </c>
      <c r="DUS126" s="120">
        <f t="shared" si="716"/>
        <v>0</v>
      </c>
      <c r="DUT126" s="120">
        <f t="shared" si="716"/>
        <v>0</v>
      </c>
      <c r="DUU126" s="120">
        <f t="shared" ref="DUU126:DXF126" si="717">COUNTIFS($A$66:$A$115,4,DUU66:DUU115,"X")</f>
        <v>0</v>
      </c>
      <c r="DUV126" s="120">
        <f t="shared" si="717"/>
        <v>0</v>
      </c>
      <c r="DUW126" s="120">
        <f t="shared" si="717"/>
        <v>0</v>
      </c>
      <c r="DUX126" s="120">
        <f t="shared" si="717"/>
        <v>0</v>
      </c>
      <c r="DUY126" s="120">
        <f t="shared" si="717"/>
        <v>0</v>
      </c>
      <c r="DUZ126" s="120">
        <f t="shared" si="717"/>
        <v>0</v>
      </c>
      <c r="DVA126" s="120">
        <f t="shared" si="717"/>
        <v>0</v>
      </c>
      <c r="DVB126" s="120">
        <f t="shared" si="717"/>
        <v>0</v>
      </c>
      <c r="DVC126" s="120">
        <f t="shared" si="717"/>
        <v>0</v>
      </c>
      <c r="DVD126" s="120">
        <f t="shared" si="717"/>
        <v>0</v>
      </c>
      <c r="DVE126" s="120">
        <f t="shared" si="717"/>
        <v>0</v>
      </c>
      <c r="DVF126" s="120">
        <f t="shared" si="717"/>
        <v>0</v>
      </c>
      <c r="DVG126" s="120">
        <f t="shared" si="717"/>
        <v>0</v>
      </c>
      <c r="DVH126" s="120">
        <f t="shared" si="717"/>
        <v>0</v>
      </c>
      <c r="DVI126" s="120">
        <f t="shared" si="717"/>
        <v>0</v>
      </c>
      <c r="DVJ126" s="120">
        <f t="shared" si="717"/>
        <v>0</v>
      </c>
      <c r="DVK126" s="120">
        <f t="shared" si="717"/>
        <v>0</v>
      </c>
      <c r="DVL126" s="120">
        <f t="shared" si="717"/>
        <v>0</v>
      </c>
      <c r="DVM126" s="120">
        <f t="shared" si="717"/>
        <v>0</v>
      </c>
      <c r="DVN126" s="120">
        <f t="shared" si="717"/>
        <v>0</v>
      </c>
      <c r="DVO126" s="120">
        <f t="shared" si="717"/>
        <v>0</v>
      </c>
      <c r="DVP126" s="120">
        <f t="shared" si="717"/>
        <v>0</v>
      </c>
      <c r="DVQ126" s="120">
        <f t="shared" si="717"/>
        <v>0</v>
      </c>
      <c r="DVR126" s="120">
        <f t="shared" si="717"/>
        <v>0</v>
      </c>
      <c r="DVS126" s="120">
        <f t="shared" si="717"/>
        <v>0</v>
      </c>
      <c r="DVT126" s="120">
        <f t="shared" si="717"/>
        <v>0</v>
      </c>
      <c r="DVU126" s="120">
        <f t="shared" si="717"/>
        <v>0</v>
      </c>
      <c r="DVV126" s="120">
        <f t="shared" si="717"/>
        <v>0</v>
      </c>
      <c r="DVW126" s="120">
        <f t="shared" si="717"/>
        <v>0</v>
      </c>
      <c r="DVX126" s="120">
        <f t="shared" si="717"/>
        <v>0</v>
      </c>
      <c r="DVY126" s="120">
        <f t="shared" si="717"/>
        <v>0</v>
      </c>
      <c r="DVZ126" s="120">
        <f t="shared" si="717"/>
        <v>0</v>
      </c>
      <c r="DWA126" s="120">
        <f t="shared" si="717"/>
        <v>0</v>
      </c>
      <c r="DWB126" s="120">
        <f t="shared" si="717"/>
        <v>0</v>
      </c>
      <c r="DWC126" s="120">
        <f t="shared" si="717"/>
        <v>0</v>
      </c>
      <c r="DWD126" s="120">
        <f t="shared" si="717"/>
        <v>0</v>
      </c>
      <c r="DWE126" s="120">
        <f t="shared" si="717"/>
        <v>0</v>
      </c>
      <c r="DWF126" s="120">
        <f t="shared" si="717"/>
        <v>0</v>
      </c>
      <c r="DWG126" s="120">
        <f t="shared" si="717"/>
        <v>0</v>
      </c>
      <c r="DWH126" s="120">
        <f t="shared" si="717"/>
        <v>0</v>
      </c>
      <c r="DWI126" s="120">
        <f t="shared" si="717"/>
        <v>0</v>
      </c>
      <c r="DWJ126" s="120">
        <f t="shared" si="717"/>
        <v>0</v>
      </c>
      <c r="DWK126" s="120">
        <f t="shared" si="717"/>
        <v>0</v>
      </c>
      <c r="DWL126" s="120">
        <f t="shared" si="717"/>
        <v>0</v>
      </c>
      <c r="DWM126" s="120">
        <f t="shared" si="717"/>
        <v>0</v>
      </c>
      <c r="DWN126" s="120">
        <f t="shared" si="717"/>
        <v>0</v>
      </c>
      <c r="DWO126" s="120">
        <f t="shared" si="717"/>
        <v>0</v>
      </c>
      <c r="DWP126" s="120">
        <f t="shared" si="717"/>
        <v>0</v>
      </c>
      <c r="DWQ126" s="120">
        <f t="shared" si="717"/>
        <v>0</v>
      </c>
      <c r="DWR126" s="120">
        <f t="shared" si="717"/>
        <v>0</v>
      </c>
      <c r="DWS126" s="120">
        <f t="shared" si="717"/>
        <v>0</v>
      </c>
      <c r="DWT126" s="120">
        <f t="shared" si="717"/>
        <v>0</v>
      </c>
      <c r="DWU126" s="120">
        <f t="shared" si="717"/>
        <v>0</v>
      </c>
      <c r="DWV126" s="120">
        <f t="shared" si="717"/>
        <v>0</v>
      </c>
      <c r="DWW126" s="120">
        <f t="shared" si="717"/>
        <v>0</v>
      </c>
      <c r="DWX126" s="120">
        <f t="shared" si="717"/>
        <v>0</v>
      </c>
      <c r="DWY126" s="120">
        <f t="shared" si="717"/>
        <v>0</v>
      </c>
      <c r="DWZ126" s="120">
        <f t="shared" si="717"/>
        <v>0</v>
      </c>
      <c r="DXA126" s="120">
        <f t="shared" si="717"/>
        <v>0</v>
      </c>
      <c r="DXB126" s="120">
        <f t="shared" si="717"/>
        <v>0</v>
      </c>
      <c r="DXC126" s="120">
        <f t="shared" si="717"/>
        <v>0</v>
      </c>
      <c r="DXD126" s="120">
        <f t="shared" si="717"/>
        <v>0</v>
      </c>
      <c r="DXE126" s="120">
        <f t="shared" si="717"/>
        <v>0</v>
      </c>
      <c r="DXF126" s="120">
        <f t="shared" si="717"/>
        <v>0</v>
      </c>
      <c r="DXG126" s="120">
        <f t="shared" ref="DXG126:DZR126" si="718">COUNTIFS($A$66:$A$115,4,DXG66:DXG115,"X")</f>
        <v>0</v>
      </c>
      <c r="DXH126" s="120">
        <f t="shared" si="718"/>
        <v>0</v>
      </c>
      <c r="DXI126" s="120">
        <f t="shared" si="718"/>
        <v>0</v>
      </c>
      <c r="DXJ126" s="120">
        <f t="shared" si="718"/>
        <v>0</v>
      </c>
      <c r="DXK126" s="120">
        <f t="shared" si="718"/>
        <v>0</v>
      </c>
      <c r="DXL126" s="120">
        <f t="shared" si="718"/>
        <v>0</v>
      </c>
      <c r="DXM126" s="120">
        <f t="shared" si="718"/>
        <v>0</v>
      </c>
      <c r="DXN126" s="120">
        <f t="shared" si="718"/>
        <v>0</v>
      </c>
      <c r="DXO126" s="120">
        <f t="shared" si="718"/>
        <v>0</v>
      </c>
      <c r="DXP126" s="120">
        <f t="shared" si="718"/>
        <v>0</v>
      </c>
      <c r="DXQ126" s="120">
        <f t="shared" si="718"/>
        <v>0</v>
      </c>
      <c r="DXR126" s="120">
        <f t="shared" si="718"/>
        <v>0</v>
      </c>
      <c r="DXS126" s="120">
        <f t="shared" si="718"/>
        <v>0</v>
      </c>
      <c r="DXT126" s="120">
        <f t="shared" si="718"/>
        <v>0</v>
      </c>
      <c r="DXU126" s="120">
        <f t="shared" si="718"/>
        <v>0</v>
      </c>
      <c r="DXV126" s="120">
        <f t="shared" si="718"/>
        <v>0</v>
      </c>
      <c r="DXW126" s="120">
        <f t="shared" si="718"/>
        <v>0</v>
      </c>
      <c r="DXX126" s="120">
        <f t="shared" si="718"/>
        <v>0</v>
      </c>
      <c r="DXY126" s="120">
        <f t="shared" si="718"/>
        <v>0</v>
      </c>
      <c r="DXZ126" s="120">
        <f t="shared" si="718"/>
        <v>0</v>
      </c>
      <c r="DYA126" s="120">
        <f t="shared" si="718"/>
        <v>0</v>
      </c>
      <c r="DYB126" s="120">
        <f t="shared" si="718"/>
        <v>0</v>
      </c>
      <c r="DYC126" s="120">
        <f t="shared" si="718"/>
        <v>0</v>
      </c>
      <c r="DYD126" s="120">
        <f t="shared" si="718"/>
        <v>0</v>
      </c>
      <c r="DYE126" s="120">
        <f t="shared" si="718"/>
        <v>0</v>
      </c>
      <c r="DYF126" s="120">
        <f t="shared" si="718"/>
        <v>0</v>
      </c>
      <c r="DYG126" s="120">
        <f t="shared" si="718"/>
        <v>0</v>
      </c>
      <c r="DYH126" s="120">
        <f t="shared" si="718"/>
        <v>0</v>
      </c>
      <c r="DYI126" s="120">
        <f t="shared" si="718"/>
        <v>0</v>
      </c>
      <c r="DYJ126" s="120">
        <f t="shared" si="718"/>
        <v>0</v>
      </c>
      <c r="DYK126" s="120">
        <f t="shared" si="718"/>
        <v>0</v>
      </c>
      <c r="DYL126" s="120">
        <f t="shared" si="718"/>
        <v>0</v>
      </c>
      <c r="DYM126" s="120">
        <f t="shared" si="718"/>
        <v>0</v>
      </c>
      <c r="DYN126" s="120">
        <f t="shared" si="718"/>
        <v>0</v>
      </c>
      <c r="DYO126" s="120">
        <f t="shared" si="718"/>
        <v>0</v>
      </c>
      <c r="DYP126" s="120">
        <f t="shared" si="718"/>
        <v>0</v>
      </c>
      <c r="DYQ126" s="120">
        <f t="shared" si="718"/>
        <v>0</v>
      </c>
      <c r="DYR126" s="120">
        <f t="shared" si="718"/>
        <v>0</v>
      </c>
      <c r="DYS126" s="120">
        <f t="shared" si="718"/>
        <v>0</v>
      </c>
      <c r="DYT126" s="120">
        <f t="shared" si="718"/>
        <v>0</v>
      </c>
      <c r="DYU126" s="120">
        <f t="shared" si="718"/>
        <v>0</v>
      </c>
      <c r="DYV126" s="120">
        <f t="shared" si="718"/>
        <v>0</v>
      </c>
      <c r="DYW126" s="120">
        <f t="shared" si="718"/>
        <v>0</v>
      </c>
      <c r="DYX126" s="120">
        <f t="shared" si="718"/>
        <v>0</v>
      </c>
      <c r="DYY126" s="120">
        <f t="shared" si="718"/>
        <v>0</v>
      </c>
      <c r="DYZ126" s="120">
        <f t="shared" si="718"/>
        <v>0</v>
      </c>
      <c r="DZA126" s="120">
        <f t="shared" si="718"/>
        <v>0</v>
      </c>
      <c r="DZB126" s="120">
        <f t="shared" si="718"/>
        <v>0</v>
      </c>
      <c r="DZC126" s="120">
        <f t="shared" si="718"/>
        <v>0</v>
      </c>
      <c r="DZD126" s="120">
        <f t="shared" si="718"/>
        <v>0</v>
      </c>
      <c r="DZE126" s="120">
        <f t="shared" si="718"/>
        <v>0</v>
      </c>
      <c r="DZF126" s="120">
        <f t="shared" si="718"/>
        <v>0</v>
      </c>
      <c r="DZG126" s="120">
        <f t="shared" si="718"/>
        <v>0</v>
      </c>
      <c r="DZH126" s="120">
        <f t="shared" si="718"/>
        <v>0</v>
      </c>
      <c r="DZI126" s="120">
        <f t="shared" si="718"/>
        <v>0</v>
      </c>
      <c r="DZJ126" s="120">
        <f t="shared" si="718"/>
        <v>0</v>
      </c>
      <c r="DZK126" s="120">
        <f t="shared" si="718"/>
        <v>0</v>
      </c>
      <c r="DZL126" s="120">
        <f t="shared" si="718"/>
        <v>0</v>
      </c>
      <c r="DZM126" s="120">
        <f t="shared" si="718"/>
        <v>0</v>
      </c>
      <c r="DZN126" s="120">
        <f t="shared" si="718"/>
        <v>0</v>
      </c>
      <c r="DZO126" s="120">
        <f t="shared" si="718"/>
        <v>0</v>
      </c>
      <c r="DZP126" s="120">
        <f t="shared" si="718"/>
        <v>0</v>
      </c>
      <c r="DZQ126" s="120">
        <f t="shared" si="718"/>
        <v>0</v>
      </c>
      <c r="DZR126" s="120">
        <f t="shared" si="718"/>
        <v>0</v>
      </c>
      <c r="DZS126" s="120">
        <f t="shared" ref="DZS126:DZW126" si="719">COUNTIFS($A$66:$A$115,4,DZS66:DZS115,"X")</f>
        <v>0</v>
      </c>
      <c r="DZT126" s="120">
        <f t="shared" si="719"/>
        <v>0</v>
      </c>
      <c r="DZU126" s="120">
        <f t="shared" si="719"/>
        <v>0</v>
      </c>
      <c r="DZV126" s="120">
        <f t="shared" si="719"/>
        <v>0</v>
      </c>
      <c r="DZW126" s="120">
        <f t="shared" si="719"/>
        <v>0</v>
      </c>
    </row>
    <row r="127" spans="1:3419" ht="15.75" customHeight="1" thickBot="1" x14ac:dyDescent="0.5">
      <c r="B127" s="163" t="s">
        <v>3560</v>
      </c>
      <c r="C127" s="164"/>
      <c r="D127" s="164"/>
      <c r="E127" s="164"/>
      <c r="F127" s="165"/>
      <c r="G127" s="7">
        <f>G126/COUNTIFS($A$66:$A$115,4)</f>
        <v>0</v>
      </c>
      <c r="H127" s="119">
        <f t="shared" ref="H127:BS127" si="720">H126/COUNTIFS($A$66:$A$115,4)</f>
        <v>0</v>
      </c>
      <c r="I127" s="119">
        <f t="shared" si="720"/>
        <v>0</v>
      </c>
      <c r="J127" s="119">
        <f t="shared" si="720"/>
        <v>0</v>
      </c>
      <c r="K127" s="119">
        <f t="shared" si="720"/>
        <v>0</v>
      </c>
      <c r="L127" s="119">
        <f t="shared" si="720"/>
        <v>0</v>
      </c>
      <c r="M127" s="119">
        <f t="shared" si="720"/>
        <v>0</v>
      </c>
      <c r="N127" s="119">
        <f t="shared" si="720"/>
        <v>0</v>
      </c>
      <c r="O127" s="119">
        <f t="shared" si="720"/>
        <v>0</v>
      </c>
      <c r="P127" s="119">
        <f t="shared" si="720"/>
        <v>0</v>
      </c>
      <c r="Q127" s="119">
        <f t="shared" si="720"/>
        <v>0.33333333333333331</v>
      </c>
      <c r="R127" s="119">
        <f t="shared" si="720"/>
        <v>0</v>
      </c>
      <c r="S127" s="119">
        <f t="shared" si="720"/>
        <v>0</v>
      </c>
      <c r="T127" s="119">
        <f t="shared" si="720"/>
        <v>0</v>
      </c>
      <c r="U127" s="119">
        <f t="shared" si="720"/>
        <v>0</v>
      </c>
      <c r="V127" s="119">
        <f t="shared" si="720"/>
        <v>0</v>
      </c>
      <c r="W127" s="119">
        <f t="shared" si="720"/>
        <v>0</v>
      </c>
      <c r="X127" s="119">
        <f t="shared" si="720"/>
        <v>0</v>
      </c>
      <c r="Y127" s="119">
        <f t="shared" si="720"/>
        <v>0</v>
      </c>
      <c r="Z127" s="119">
        <f t="shared" si="720"/>
        <v>0</v>
      </c>
      <c r="AA127" s="119">
        <f t="shared" si="720"/>
        <v>0</v>
      </c>
      <c r="AB127" s="119">
        <f t="shared" si="720"/>
        <v>0</v>
      </c>
      <c r="AC127" s="119">
        <f t="shared" si="720"/>
        <v>0</v>
      </c>
      <c r="AD127" s="119">
        <f t="shared" si="720"/>
        <v>0</v>
      </c>
      <c r="AE127" s="119">
        <f t="shared" si="720"/>
        <v>0</v>
      </c>
      <c r="AF127" s="119">
        <f t="shared" si="720"/>
        <v>0</v>
      </c>
      <c r="AG127" s="119">
        <f t="shared" si="720"/>
        <v>0</v>
      </c>
      <c r="AH127" s="119">
        <f t="shared" si="720"/>
        <v>0</v>
      </c>
      <c r="AI127" s="119">
        <f t="shared" si="720"/>
        <v>0</v>
      </c>
      <c r="AJ127" s="119">
        <f t="shared" si="720"/>
        <v>0</v>
      </c>
      <c r="AK127" s="119">
        <f t="shared" si="720"/>
        <v>0</v>
      </c>
      <c r="AL127" s="119">
        <f t="shared" si="720"/>
        <v>0</v>
      </c>
      <c r="AM127" s="119">
        <f t="shared" si="720"/>
        <v>0</v>
      </c>
      <c r="AN127" s="119">
        <f t="shared" si="720"/>
        <v>0</v>
      </c>
      <c r="AO127" s="119">
        <f t="shared" si="720"/>
        <v>0</v>
      </c>
      <c r="AP127" s="119">
        <f t="shared" si="720"/>
        <v>0</v>
      </c>
      <c r="AQ127" s="119">
        <f t="shared" si="720"/>
        <v>0</v>
      </c>
      <c r="AR127" s="119">
        <f t="shared" si="720"/>
        <v>0</v>
      </c>
      <c r="AS127" s="119">
        <f t="shared" si="720"/>
        <v>0</v>
      </c>
      <c r="AT127" s="119">
        <f t="shared" si="720"/>
        <v>0</v>
      </c>
      <c r="AU127" s="119">
        <f t="shared" si="720"/>
        <v>0</v>
      </c>
      <c r="AV127" s="119">
        <f t="shared" si="720"/>
        <v>0</v>
      </c>
      <c r="AW127" s="119">
        <f t="shared" si="720"/>
        <v>0</v>
      </c>
      <c r="AX127" s="119">
        <f t="shared" si="720"/>
        <v>0</v>
      </c>
      <c r="AY127" s="119">
        <f t="shared" si="720"/>
        <v>0</v>
      </c>
      <c r="AZ127" s="119">
        <f t="shared" si="720"/>
        <v>0</v>
      </c>
      <c r="BA127" s="119">
        <f t="shared" si="720"/>
        <v>0</v>
      </c>
      <c r="BB127" s="119">
        <f t="shared" si="720"/>
        <v>0</v>
      </c>
      <c r="BC127" s="119">
        <f t="shared" si="720"/>
        <v>0</v>
      </c>
      <c r="BD127" s="119">
        <f t="shared" si="720"/>
        <v>0</v>
      </c>
      <c r="BE127" s="119">
        <f t="shared" si="720"/>
        <v>0</v>
      </c>
      <c r="BF127" s="119">
        <f t="shared" si="720"/>
        <v>0</v>
      </c>
      <c r="BG127" s="119">
        <f t="shared" si="720"/>
        <v>0</v>
      </c>
      <c r="BH127" s="119">
        <f t="shared" si="720"/>
        <v>0</v>
      </c>
      <c r="BI127" s="119">
        <f t="shared" si="720"/>
        <v>0</v>
      </c>
      <c r="BJ127" s="119">
        <f t="shared" si="720"/>
        <v>0</v>
      </c>
      <c r="BK127" s="119">
        <f t="shared" si="720"/>
        <v>0</v>
      </c>
      <c r="BL127" s="119">
        <f t="shared" si="720"/>
        <v>0</v>
      </c>
      <c r="BM127" s="119">
        <f t="shared" si="720"/>
        <v>0</v>
      </c>
      <c r="BN127" s="119">
        <f t="shared" si="720"/>
        <v>0</v>
      </c>
      <c r="BO127" s="119">
        <f t="shared" si="720"/>
        <v>0</v>
      </c>
      <c r="BP127" s="119">
        <f t="shared" si="720"/>
        <v>0</v>
      </c>
      <c r="BQ127" s="119">
        <f t="shared" si="720"/>
        <v>0</v>
      </c>
      <c r="BR127" s="119">
        <f t="shared" si="720"/>
        <v>0</v>
      </c>
      <c r="BS127" s="119">
        <f t="shared" si="720"/>
        <v>0</v>
      </c>
      <c r="BT127" s="119">
        <f t="shared" ref="BT127:EE127" si="721">BT126/COUNTIFS($A$66:$A$115,4)</f>
        <v>0</v>
      </c>
      <c r="BU127" s="119">
        <f t="shared" si="721"/>
        <v>0</v>
      </c>
      <c r="BV127" s="119">
        <f t="shared" si="721"/>
        <v>0</v>
      </c>
      <c r="BW127" s="119">
        <f t="shared" si="721"/>
        <v>0</v>
      </c>
      <c r="BX127" s="119">
        <f t="shared" si="721"/>
        <v>0</v>
      </c>
      <c r="BY127" s="119">
        <f t="shared" si="721"/>
        <v>0</v>
      </c>
      <c r="BZ127" s="119">
        <f t="shared" si="721"/>
        <v>0</v>
      </c>
      <c r="CA127" s="119">
        <f t="shared" si="721"/>
        <v>0</v>
      </c>
      <c r="CB127" s="119">
        <f t="shared" si="721"/>
        <v>0</v>
      </c>
      <c r="CC127" s="119">
        <f t="shared" si="721"/>
        <v>0</v>
      </c>
      <c r="CD127" s="119">
        <f t="shared" si="721"/>
        <v>0</v>
      </c>
      <c r="CE127" s="119">
        <f t="shared" si="721"/>
        <v>0</v>
      </c>
      <c r="CF127" s="119">
        <f t="shared" si="721"/>
        <v>0</v>
      </c>
      <c r="CG127" s="119">
        <f t="shared" si="721"/>
        <v>0</v>
      </c>
      <c r="CH127" s="119">
        <f t="shared" si="721"/>
        <v>0</v>
      </c>
      <c r="CI127" s="119">
        <f t="shared" si="721"/>
        <v>0</v>
      </c>
      <c r="CJ127" s="119">
        <f t="shared" si="721"/>
        <v>0</v>
      </c>
      <c r="CK127" s="119">
        <f t="shared" si="721"/>
        <v>0</v>
      </c>
      <c r="CL127" s="119">
        <f t="shared" si="721"/>
        <v>0</v>
      </c>
      <c r="CM127" s="119">
        <f t="shared" si="721"/>
        <v>0</v>
      </c>
      <c r="CN127" s="119">
        <f t="shared" si="721"/>
        <v>0</v>
      </c>
      <c r="CO127" s="119">
        <f t="shared" si="721"/>
        <v>0</v>
      </c>
      <c r="CP127" s="119">
        <f t="shared" si="721"/>
        <v>0</v>
      </c>
      <c r="CQ127" s="119">
        <f t="shared" si="721"/>
        <v>0</v>
      </c>
      <c r="CR127" s="119">
        <f t="shared" si="721"/>
        <v>0</v>
      </c>
      <c r="CS127" s="119">
        <f t="shared" si="721"/>
        <v>0</v>
      </c>
      <c r="CT127" s="119">
        <f t="shared" si="721"/>
        <v>0</v>
      </c>
      <c r="CU127" s="119">
        <f t="shared" si="721"/>
        <v>0</v>
      </c>
      <c r="CV127" s="119">
        <f t="shared" si="721"/>
        <v>0</v>
      </c>
      <c r="CW127" s="119">
        <f t="shared" si="721"/>
        <v>0</v>
      </c>
      <c r="CX127" s="119">
        <f t="shared" si="721"/>
        <v>0</v>
      </c>
      <c r="CY127" s="119">
        <f t="shared" si="721"/>
        <v>0</v>
      </c>
      <c r="CZ127" s="119">
        <f t="shared" si="721"/>
        <v>0</v>
      </c>
      <c r="DA127" s="119">
        <f t="shared" si="721"/>
        <v>0</v>
      </c>
      <c r="DB127" s="119">
        <f t="shared" si="721"/>
        <v>0</v>
      </c>
      <c r="DC127" s="119">
        <f t="shared" si="721"/>
        <v>0</v>
      </c>
      <c r="DD127" s="119">
        <f t="shared" si="721"/>
        <v>0</v>
      </c>
      <c r="DE127" s="119">
        <f t="shared" si="721"/>
        <v>0</v>
      </c>
      <c r="DF127" s="119">
        <f t="shared" si="721"/>
        <v>0</v>
      </c>
      <c r="DG127" s="119">
        <f t="shared" si="721"/>
        <v>0</v>
      </c>
      <c r="DH127" s="119">
        <f t="shared" si="721"/>
        <v>0</v>
      </c>
      <c r="DI127" s="119">
        <f t="shared" si="721"/>
        <v>0</v>
      </c>
      <c r="DJ127" s="119">
        <f t="shared" si="721"/>
        <v>0</v>
      </c>
      <c r="DK127" s="119">
        <f t="shared" si="721"/>
        <v>0</v>
      </c>
      <c r="DL127" s="119">
        <f t="shared" si="721"/>
        <v>0</v>
      </c>
      <c r="DM127" s="119">
        <f t="shared" si="721"/>
        <v>0</v>
      </c>
      <c r="DN127" s="119">
        <f t="shared" si="721"/>
        <v>0</v>
      </c>
      <c r="DO127" s="119">
        <f t="shared" si="721"/>
        <v>0</v>
      </c>
      <c r="DP127" s="119">
        <f t="shared" si="721"/>
        <v>0</v>
      </c>
      <c r="DQ127" s="119">
        <f t="shared" si="721"/>
        <v>0</v>
      </c>
      <c r="DR127" s="119">
        <f t="shared" si="721"/>
        <v>0</v>
      </c>
      <c r="DS127" s="119">
        <f t="shared" si="721"/>
        <v>0</v>
      </c>
      <c r="DT127" s="119">
        <f t="shared" si="721"/>
        <v>0</v>
      </c>
      <c r="DU127" s="119">
        <f t="shared" si="721"/>
        <v>0</v>
      </c>
      <c r="DV127" s="119">
        <f t="shared" si="721"/>
        <v>0</v>
      </c>
      <c r="DW127" s="119">
        <f t="shared" si="721"/>
        <v>0</v>
      </c>
      <c r="DX127" s="119">
        <f t="shared" si="721"/>
        <v>0</v>
      </c>
      <c r="DY127" s="119">
        <f t="shared" si="721"/>
        <v>0</v>
      </c>
      <c r="DZ127" s="119">
        <f t="shared" si="721"/>
        <v>0</v>
      </c>
      <c r="EA127" s="119">
        <f t="shared" si="721"/>
        <v>0</v>
      </c>
      <c r="EB127" s="119">
        <f t="shared" si="721"/>
        <v>0</v>
      </c>
      <c r="EC127" s="119">
        <f t="shared" si="721"/>
        <v>0</v>
      </c>
      <c r="ED127" s="119">
        <f t="shared" si="721"/>
        <v>0</v>
      </c>
      <c r="EE127" s="119">
        <f t="shared" si="721"/>
        <v>0</v>
      </c>
      <c r="EF127" s="119">
        <f t="shared" ref="EF127:GQ127" si="722">EF126/COUNTIFS($A$66:$A$115,4)</f>
        <v>0</v>
      </c>
      <c r="EG127" s="119">
        <f t="shared" si="722"/>
        <v>0</v>
      </c>
      <c r="EH127" s="119">
        <f t="shared" si="722"/>
        <v>0</v>
      </c>
      <c r="EI127" s="119">
        <f t="shared" si="722"/>
        <v>0</v>
      </c>
      <c r="EJ127" s="119">
        <f t="shared" si="722"/>
        <v>0</v>
      </c>
      <c r="EK127" s="119">
        <f t="shared" si="722"/>
        <v>0</v>
      </c>
      <c r="EL127" s="119">
        <f t="shared" si="722"/>
        <v>0</v>
      </c>
      <c r="EM127" s="119">
        <f t="shared" si="722"/>
        <v>0</v>
      </c>
      <c r="EN127" s="119">
        <f t="shared" si="722"/>
        <v>0</v>
      </c>
      <c r="EO127" s="119">
        <f t="shared" si="722"/>
        <v>0</v>
      </c>
      <c r="EP127" s="119">
        <f t="shared" si="722"/>
        <v>0</v>
      </c>
      <c r="EQ127" s="119">
        <f t="shared" si="722"/>
        <v>0</v>
      </c>
      <c r="ER127" s="119">
        <f t="shared" si="722"/>
        <v>0</v>
      </c>
      <c r="ES127" s="119">
        <f t="shared" si="722"/>
        <v>0</v>
      </c>
      <c r="ET127" s="119">
        <f t="shared" si="722"/>
        <v>0</v>
      </c>
      <c r="EU127" s="119">
        <f t="shared" si="722"/>
        <v>0</v>
      </c>
      <c r="EV127" s="119">
        <f t="shared" si="722"/>
        <v>0</v>
      </c>
      <c r="EW127" s="119">
        <f t="shared" si="722"/>
        <v>0</v>
      </c>
      <c r="EX127" s="119">
        <f t="shared" si="722"/>
        <v>0</v>
      </c>
      <c r="EY127" s="119">
        <f t="shared" si="722"/>
        <v>0</v>
      </c>
      <c r="EZ127" s="119">
        <f t="shared" si="722"/>
        <v>0</v>
      </c>
      <c r="FA127" s="119">
        <f t="shared" si="722"/>
        <v>0</v>
      </c>
      <c r="FB127" s="119">
        <f t="shared" si="722"/>
        <v>0</v>
      </c>
      <c r="FC127" s="119">
        <f t="shared" si="722"/>
        <v>0</v>
      </c>
      <c r="FD127" s="119">
        <f t="shared" si="722"/>
        <v>0</v>
      </c>
      <c r="FE127" s="119">
        <f t="shared" si="722"/>
        <v>0</v>
      </c>
      <c r="FF127" s="119">
        <f t="shared" si="722"/>
        <v>0</v>
      </c>
      <c r="FG127" s="119">
        <f t="shared" si="722"/>
        <v>0</v>
      </c>
      <c r="FH127" s="119">
        <f t="shared" si="722"/>
        <v>0</v>
      </c>
      <c r="FI127" s="119">
        <f t="shared" si="722"/>
        <v>0</v>
      </c>
      <c r="FJ127" s="119">
        <f t="shared" si="722"/>
        <v>0</v>
      </c>
      <c r="FK127" s="119">
        <f t="shared" si="722"/>
        <v>0</v>
      </c>
      <c r="FL127" s="119">
        <f t="shared" si="722"/>
        <v>0</v>
      </c>
      <c r="FM127" s="119">
        <f t="shared" si="722"/>
        <v>0</v>
      </c>
      <c r="FN127" s="119">
        <f t="shared" si="722"/>
        <v>0</v>
      </c>
      <c r="FO127" s="119">
        <f t="shared" si="722"/>
        <v>0</v>
      </c>
      <c r="FP127" s="119">
        <f t="shared" si="722"/>
        <v>0</v>
      </c>
      <c r="FQ127" s="119">
        <f t="shared" si="722"/>
        <v>0</v>
      </c>
      <c r="FR127" s="119">
        <f t="shared" si="722"/>
        <v>0</v>
      </c>
      <c r="FS127" s="119">
        <f t="shared" si="722"/>
        <v>0</v>
      </c>
      <c r="FT127" s="119">
        <f t="shared" si="722"/>
        <v>0</v>
      </c>
      <c r="FU127" s="119">
        <f t="shared" si="722"/>
        <v>0</v>
      </c>
      <c r="FV127" s="119">
        <f t="shared" si="722"/>
        <v>0</v>
      </c>
      <c r="FW127" s="119">
        <f t="shared" si="722"/>
        <v>0</v>
      </c>
      <c r="FX127" s="119">
        <f t="shared" si="722"/>
        <v>0</v>
      </c>
      <c r="FY127" s="119">
        <f t="shared" si="722"/>
        <v>0</v>
      </c>
      <c r="FZ127" s="119">
        <f t="shared" si="722"/>
        <v>0</v>
      </c>
      <c r="GA127" s="119">
        <f t="shared" si="722"/>
        <v>0</v>
      </c>
      <c r="GB127" s="119">
        <f t="shared" si="722"/>
        <v>0</v>
      </c>
      <c r="GC127" s="119">
        <f t="shared" si="722"/>
        <v>0</v>
      </c>
      <c r="GD127" s="119">
        <f t="shared" si="722"/>
        <v>0</v>
      </c>
      <c r="GE127" s="119">
        <f t="shared" si="722"/>
        <v>0</v>
      </c>
      <c r="GF127" s="119">
        <f t="shared" si="722"/>
        <v>0</v>
      </c>
      <c r="GG127" s="119">
        <f t="shared" si="722"/>
        <v>0</v>
      </c>
      <c r="GH127" s="119">
        <f t="shared" si="722"/>
        <v>0</v>
      </c>
      <c r="GI127" s="119">
        <f t="shared" si="722"/>
        <v>0</v>
      </c>
      <c r="GJ127" s="119">
        <f t="shared" si="722"/>
        <v>0</v>
      </c>
      <c r="GK127" s="119">
        <f t="shared" si="722"/>
        <v>0</v>
      </c>
      <c r="GL127" s="119">
        <f t="shared" si="722"/>
        <v>0</v>
      </c>
      <c r="GM127" s="119">
        <f t="shared" si="722"/>
        <v>0</v>
      </c>
      <c r="GN127" s="119">
        <f t="shared" si="722"/>
        <v>0</v>
      </c>
      <c r="GO127" s="119">
        <f t="shared" si="722"/>
        <v>0</v>
      </c>
      <c r="GP127" s="119">
        <f t="shared" si="722"/>
        <v>0</v>
      </c>
      <c r="GQ127" s="119">
        <f t="shared" si="722"/>
        <v>0</v>
      </c>
      <c r="GR127" s="119">
        <f t="shared" ref="GR127:JC127" si="723">GR126/COUNTIFS($A$66:$A$115,4)</f>
        <v>0</v>
      </c>
      <c r="GS127" s="119">
        <f t="shared" si="723"/>
        <v>0</v>
      </c>
      <c r="GT127" s="119">
        <f t="shared" si="723"/>
        <v>0</v>
      </c>
      <c r="GU127" s="119">
        <f t="shared" si="723"/>
        <v>0</v>
      </c>
      <c r="GV127" s="119">
        <f t="shared" si="723"/>
        <v>0</v>
      </c>
      <c r="GW127" s="119">
        <f t="shared" si="723"/>
        <v>0</v>
      </c>
      <c r="GX127" s="119">
        <f t="shared" si="723"/>
        <v>0</v>
      </c>
      <c r="GY127" s="119">
        <f t="shared" si="723"/>
        <v>0</v>
      </c>
      <c r="GZ127" s="119">
        <f t="shared" si="723"/>
        <v>0</v>
      </c>
      <c r="HA127" s="119">
        <f t="shared" si="723"/>
        <v>0</v>
      </c>
      <c r="HB127" s="119">
        <f t="shared" si="723"/>
        <v>0</v>
      </c>
      <c r="HC127" s="119">
        <f t="shared" si="723"/>
        <v>0</v>
      </c>
      <c r="HD127" s="119">
        <f t="shared" si="723"/>
        <v>0</v>
      </c>
      <c r="HE127" s="119">
        <f t="shared" si="723"/>
        <v>0</v>
      </c>
      <c r="HF127" s="119">
        <f t="shared" si="723"/>
        <v>0</v>
      </c>
      <c r="HG127" s="119">
        <f t="shared" si="723"/>
        <v>0</v>
      </c>
      <c r="HH127" s="119">
        <f t="shared" si="723"/>
        <v>0</v>
      </c>
      <c r="HI127" s="119">
        <f t="shared" si="723"/>
        <v>0</v>
      </c>
      <c r="HJ127" s="119">
        <f t="shared" si="723"/>
        <v>0</v>
      </c>
      <c r="HK127" s="119">
        <f t="shared" si="723"/>
        <v>0</v>
      </c>
      <c r="HL127" s="119">
        <f t="shared" si="723"/>
        <v>0</v>
      </c>
      <c r="HM127" s="119">
        <f t="shared" si="723"/>
        <v>0</v>
      </c>
      <c r="HN127" s="119">
        <f t="shared" si="723"/>
        <v>0</v>
      </c>
      <c r="HO127" s="119">
        <f t="shared" si="723"/>
        <v>0</v>
      </c>
      <c r="HP127" s="119">
        <f t="shared" si="723"/>
        <v>0</v>
      </c>
      <c r="HQ127" s="119">
        <f t="shared" si="723"/>
        <v>0</v>
      </c>
      <c r="HR127" s="119">
        <f t="shared" si="723"/>
        <v>0</v>
      </c>
      <c r="HS127" s="119">
        <f t="shared" si="723"/>
        <v>0</v>
      </c>
      <c r="HT127" s="119">
        <f t="shared" si="723"/>
        <v>0</v>
      </c>
      <c r="HU127" s="119">
        <f t="shared" si="723"/>
        <v>0</v>
      </c>
      <c r="HV127" s="119">
        <f t="shared" si="723"/>
        <v>0</v>
      </c>
      <c r="HW127" s="119">
        <f t="shared" si="723"/>
        <v>0</v>
      </c>
      <c r="HX127" s="119">
        <f t="shared" si="723"/>
        <v>0</v>
      </c>
      <c r="HY127" s="119">
        <f t="shared" si="723"/>
        <v>0</v>
      </c>
      <c r="HZ127" s="119">
        <f t="shared" si="723"/>
        <v>0</v>
      </c>
      <c r="IA127" s="119">
        <f t="shared" si="723"/>
        <v>0</v>
      </c>
      <c r="IB127" s="119">
        <f t="shared" si="723"/>
        <v>0</v>
      </c>
      <c r="IC127" s="119">
        <f t="shared" si="723"/>
        <v>0</v>
      </c>
      <c r="ID127" s="119">
        <f t="shared" si="723"/>
        <v>0</v>
      </c>
      <c r="IE127" s="119">
        <f t="shared" si="723"/>
        <v>0</v>
      </c>
      <c r="IF127" s="119">
        <f t="shared" si="723"/>
        <v>0</v>
      </c>
      <c r="IG127" s="119">
        <f t="shared" si="723"/>
        <v>0</v>
      </c>
      <c r="IH127" s="119">
        <f t="shared" si="723"/>
        <v>0</v>
      </c>
      <c r="II127" s="119">
        <f t="shared" si="723"/>
        <v>0</v>
      </c>
      <c r="IJ127" s="119">
        <f t="shared" si="723"/>
        <v>0</v>
      </c>
      <c r="IK127" s="119">
        <f t="shared" si="723"/>
        <v>0</v>
      </c>
      <c r="IL127" s="119">
        <f t="shared" si="723"/>
        <v>0</v>
      </c>
      <c r="IM127" s="119">
        <f t="shared" si="723"/>
        <v>0</v>
      </c>
      <c r="IN127" s="119">
        <f t="shared" si="723"/>
        <v>0</v>
      </c>
      <c r="IO127" s="119">
        <f t="shared" si="723"/>
        <v>0</v>
      </c>
      <c r="IP127" s="119">
        <f t="shared" si="723"/>
        <v>0</v>
      </c>
      <c r="IQ127" s="119">
        <f t="shared" si="723"/>
        <v>0</v>
      </c>
      <c r="IR127" s="119">
        <f t="shared" si="723"/>
        <v>0</v>
      </c>
      <c r="IS127" s="119">
        <f t="shared" si="723"/>
        <v>0</v>
      </c>
      <c r="IT127" s="119">
        <f t="shared" si="723"/>
        <v>0</v>
      </c>
      <c r="IU127" s="119">
        <f t="shared" si="723"/>
        <v>0</v>
      </c>
      <c r="IV127" s="119">
        <f t="shared" si="723"/>
        <v>0</v>
      </c>
      <c r="IW127" s="119">
        <f t="shared" si="723"/>
        <v>0</v>
      </c>
      <c r="IX127" s="119">
        <f t="shared" si="723"/>
        <v>0</v>
      </c>
      <c r="IY127" s="119">
        <f t="shared" si="723"/>
        <v>0</v>
      </c>
      <c r="IZ127" s="119">
        <f t="shared" si="723"/>
        <v>0</v>
      </c>
      <c r="JA127" s="119">
        <f t="shared" si="723"/>
        <v>0</v>
      </c>
      <c r="JB127" s="119">
        <f t="shared" si="723"/>
        <v>0</v>
      </c>
      <c r="JC127" s="119">
        <f t="shared" si="723"/>
        <v>0</v>
      </c>
      <c r="JD127" s="119">
        <f t="shared" ref="JD127:LO127" si="724">JD126/COUNTIFS($A$66:$A$115,4)</f>
        <v>0</v>
      </c>
      <c r="JE127" s="119">
        <f t="shared" si="724"/>
        <v>0</v>
      </c>
      <c r="JF127" s="119">
        <f t="shared" si="724"/>
        <v>0</v>
      </c>
      <c r="JG127" s="119">
        <f t="shared" si="724"/>
        <v>0</v>
      </c>
      <c r="JH127" s="119">
        <f t="shared" si="724"/>
        <v>0</v>
      </c>
      <c r="JI127" s="119">
        <f t="shared" si="724"/>
        <v>0</v>
      </c>
      <c r="JJ127" s="119">
        <f t="shared" si="724"/>
        <v>0</v>
      </c>
      <c r="JK127" s="119">
        <f t="shared" si="724"/>
        <v>0</v>
      </c>
      <c r="JL127" s="119">
        <f t="shared" si="724"/>
        <v>0</v>
      </c>
      <c r="JM127" s="119">
        <f t="shared" si="724"/>
        <v>0</v>
      </c>
      <c r="JN127" s="119">
        <f t="shared" si="724"/>
        <v>0</v>
      </c>
      <c r="JO127" s="119">
        <f t="shared" si="724"/>
        <v>0</v>
      </c>
      <c r="JP127" s="119">
        <f t="shared" si="724"/>
        <v>0</v>
      </c>
      <c r="JQ127" s="119">
        <f t="shared" si="724"/>
        <v>0</v>
      </c>
      <c r="JR127" s="119">
        <f t="shared" si="724"/>
        <v>0</v>
      </c>
      <c r="JS127" s="119">
        <f t="shared" si="724"/>
        <v>0</v>
      </c>
      <c r="JT127" s="119">
        <f t="shared" si="724"/>
        <v>0</v>
      </c>
      <c r="JU127" s="119">
        <f t="shared" si="724"/>
        <v>0</v>
      </c>
      <c r="JV127" s="119">
        <f t="shared" si="724"/>
        <v>0</v>
      </c>
      <c r="JW127" s="119">
        <f t="shared" si="724"/>
        <v>0</v>
      </c>
      <c r="JX127" s="119">
        <f t="shared" si="724"/>
        <v>0</v>
      </c>
      <c r="JY127" s="119">
        <f t="shared" si="724"/>
        <v>0</v>
      </c>
      <c r="JZ127" s="119">
        <f t="shared" si="724"/>
        <v>0</v>
      </c>
      <c r="KA127" s="119">
        <f t="shared" si="724"/>
        <v>0</v>
      </c>
      <c r="KB127" s="119">
        <f t="shared" si="724"/>
        <v>0</v>
      </c>
      <c r="KC127" s="119">
        <f t="shared" si="724"/>
        <v>0</v>
      </c>
      <c r="KD127" s="119">
        <f t="shared" si="724"/>
        <v>0</v>
      </c>
      <c r="KE127" s="119">
        <f t="shared" si="724"/>
        <v>0</v>
      </c>
      <c r="KF127" s="119">
        <f t="shared" si="724"/>
        <v>0</v>
      </c>
      <c r="KG127" s="119">
        <f t="shared" si="724"/>
        <v>0</v>
      </c>
      <c r="KH127" s="119">
        <f t="shared" si="724"/>
        <v>0</v>
      </c>
      <c r="KI127" s="119">
        <f t="shared" si="724"/>
        <v>0</v>
      </c>
      <c r="KJ127" s="119">
        <f t="shared" si="724"/>
        <v>0</v>
      </c>
      <c r="KK127" s="119">
        <f t="shared" si="724"/>
        <v>0</v>
      </c>
      <c r="KL127" s="119">
        <f t="shared" si="724"/>
        <v>0</v>
      </c>
      <c r="KM127" s="119">
        <f t="shared" si="724"/>
        <v>0</v>
      </c>
      <c r="KN127" s="119">
        <f t="shared" si="724"/>
        <v>0</v>
      </c>
      <c r="KO127" s="119">
        <f t="shared" si="724"/>
        <v>0</v>
      </c>
      <c r="KP127" s="119">
        <f t="shared" si="724"/>
        <v>0</v>
      </c>
      <c r="KQ127" s="119">
        <f t="shared" si="724"/>
        <v>0</v>
      </c>
      <c r="KR127" s="119">
        <f t="shared" si="724"/>
        <v>0</v>
      </c>
      <c r="KS127" s="119">
        <f t="shared" si="724"/>
        <v>0</v>
      </c>
      <c r="KT127" s="119">
        <f t="shared" si="724"/>
        <v>0</v>
      </c>
      <c r="KU127" s="119">
        <f t="shared" si="724"/>
        <v>0</v>
      </c>
      <c r="KV127" s="119">
        <f t="shared" si="724"/>
        <v>0</v>
      </c>
      <c r="KW127" s="119">
        <f t="shared" si="724"/>
        <v>0</v>
      </c>
      <c r="KX127" s="119">
        <f t="shared" si="724"/>
        <v>0</v>
      </c>
      <c r="KY127" s="119">
        <f t="shared" si="724"/>
        <v>0</v>
      </c>
      <c r="KZ127" s="119">
        <f t="shared" si="724"/>
        <v>0</v>
      </c>
      <c r="LA127" s="119">
        <f t="shared" si="724"/>
        <v>0</v>
      </c>
      <c r="LB127" s="119">
        <f t="shared" si="724"/>
        <v>0</v>
      </c>
      <c r="LC127" s="119">
        <f t="shared" si="724"/>
        <v>0</v>
      </c>
      <c r="LD127" s="119">
        <f t="shared" si="724"/>
        <v>0</v>
      </c>
      <c r="LE127" s="119">
        <f t="shared" si="724"/>
        <v>0</v>
      </c>
      <c r="LF127" s="119">
        <f t="shared" si="724"/>
        <v>0</v>
      </c>
      <c r="LG127" s="119">
        <f t="shared" si="724"/>
        <v>0</v>
      </c>
      <c r="LH127" s="119">
        <f t="shared" si="724"/>
        <v>0</v>
      </c>
      <c r="LI127" s="119">
        <f t="shared" si="724"/>
        <v>0</v>
      </c>
      <c r="LJ127" s="119">
        <f t="shared" si="724"/>
        <v>0</v>
      </c>
      <c r="LK127" s="119">
        <f t="shared" si="724"/>
        <v>0</v>
      </c>
      <c r="LL127" s="119">
        <f t="shared" si="724"/>
        <v>0</v>
      </c>
      <c r="LM127" s="119">
        <f t="shared" si="724"/>
        <v>0</v>
      </c>
      <c r="LN127" s="119">
        <f t="shared" si="724"/>
        <v>0</v>
      </c>
      <c r="LO127" s="119">
        <f t="shared" si="724"/>
        <v>0</v>
      </c>
      <c r="LP127" s="119">
        <f t="shared" ref="LP127:OA127" si="725">LP126/COUNTIFS($A$66:$A$115,4)</f>
        <v>0</v>
      </c>
      <c r="LQ127" s="119">
        <f t="shared" si="725"/>
        <v>0</v>
      </c>
      <c r="LR127" s="119">
        <f t="shared" si="725"/>
        <v>0</v>
      </c>
      <c r="LS127" s="119">
        <f t="shared" si="725"/>
        <v>0</v>
      </c>
      <c r="LT127" s="119">
        <f t="shared" si="725"/>
        <v>0</v>
      </c>
      <c r="LU127" s="119">
        <f t="shared" si="725"/>
        <v>0</v>
      </c>
      <c r="LV127" s="119">
        <f t="shared" si="725"/>
        <v>0</v>
      </c>
      <c r="LW127" s="119">
        <f t="shared" si="725"/>
        <v>0</v>
      </c>
      <c r="LX127" s="119">
        <f t="shared" si="725"/>
        <v>0</v>
      </c>
      <c r="LY127" s="119">
        <f t="shared" si="725"/>
        <v>0</v>
      </c>
      <c r="LZ127" s="119">
        <f t="shared" si="725"/>
        <v>0</v>
      </c>
      <c r="MA127" s="119">
        <f t="shared" si="725"/>
        <v>0</v>
      </c>
      <c r="MB127" s="119">
        <f t="shared" si="725"/>
        <v>0</v>
      </c>
      <c r="MC127" s="119">
        <f t="shared" si="725"/>
        <v>0</v>
      </c>
      <c r="MD127" s="119">
        <f t="shared" si="725"/>
        <v>0</v>
      </c>
      <c r="ME127" s="119">
        <f t="shared" si="725"/>
        <v>0</v>
      </c>
      <c r="MF127" s="119">
        <f t="shared" si="725"/>
        <v>0</v>
      </c>
      <c r="MG127" s="119">
        <f t="shared" si="725"/>
        <v>0</v>
      </c>
      <c r="MH127" s="119">
        <f t="shared" si="725"/>
        <v>0</v>
      </c>
      <c r="MI127" s="119">
        <f t="shared" si="725"/>
        <v>0</v>
      </c>
      <c r="MJ127" s="119">
        <f t="shared" si="725"/>
        <v>0</v>
      </c>
      <c r="MK127" s="119">
        <f t="shared" si="725"/>
        <v>0</v>
      </c>
      <c r="ML127" s="119">
        <f t="shared" si="725"/>
        <v>0</v>
      </c>
      <c r="MM127" s="119">
        <f t="shared" si="725"/>
        <v>0</v>
      </c>
      <c r="MN127" s="119">
        <f t="shared" si="725"/>
        <v>0</v>
      </c>
      <c r="MO127" s="119">
        <f t="shared" si="725"/>
        <v>0</v>
      </c>
      <c r="MP127" s="119">
        <f t="shared" si="725"/>
        <v>0</v>
      </c>
      <c r="MQ127" s="119">
        <f t="shared" si="725"/>
        <v>0</v>
      </c>
      <c r="MR127" s="119">
        <f t="shared" si="725"/>
        <v>0</v>
      </c>
      <c r="MS127" s="119">
        <f t="shared" si="725"/>
        <v>0</v>
      </c>
      <c r="MT127" s="119">
        <f t="shared" si="725"/>
        <v>0</v>
      </c>
      <c r="MU127" s="119">
        <f t="shared" si="725"/>
        <v>0</v>
      </c>
      <c r="MV127" s="119">
        <f t="shared" si="725"/>
        <v>0</v>
      </c>
      <c r="MW127" s="119">
        <f t="shared" si="725"/>
        <v>0</v>
      </c>
      <c r="MX127" s="119">
        <f t="shared" si="725"/>
        <v>0</v>
      </c>
      <c r="MY127" s="119">
        <f t="shared" si="725"/>
        <v>0</v>
      </c>
      <c r="MZ127" s="119">
        <f t="shared" si="725"/>
        <v>0</v>
      </c>
      <c r="NA127" s="119">
        <f t="shared" si="725"/>
        <v>0</v>
      </c>
      <c r="NB127" s="119">
        <f t="shared" si="725"/>
        <v>0</v>
      </c>
      <c r="NC127" s="119">
        <f t="shared" si="725"/>
        <v>0</v>
      </c>
      <c r="ND127" s="119">
        <f t="shared" si="725"/>
        <v>0</v>
      </c>
      <c r="NE127" s="119">
        <f t="shared" si="725"/>
        <v>0</v>
      </c>
      <c r="NF127" s="119">
        <f t="shared" si="725"/>
        <v>0</v>
      </c>
      <c r="NG127" s="119">
        <f t="shared" si="725"/>
        <v>0</v>
      </c>
      <c r="NH127" s="119">
        <f t="shared" si="725"/>
        <v>0</v>
      </c>
      <c r="NI127" s="119">
        <f t="shared" si="725"/>
        <v>0</v>
      </c>
      <c r="NJ127" s="119">
        <f t="shared" si="725"/>
        <v>0</v>
      </c>
      <c r="NK127" s="119">
        <f t="shared" si="725"/>
        <v>0</v>
      </c>
      <c r="NL127" s="119">
        <f t="shared" si="725"/>
        <v>0</v>
      </c>
      <c r="NM127" s="119">
        <f t="shared" si="725"/>
        <v>0</v>
      </c>
      <c r="NN127" s="119">
        <f t="shared" si="725"/>
        <v>0</v>
      </c>
      <c r="NO127" s="119">
        <f t="shared" si="725"/>
        <v>0</v>
      </c>
      <c r="NP127" s="119">
        <f t="shared" si="725"/>
        <v>0</v>
      </c>
      <c r="NQ127" s="119">
        <f t="shared" si="725"/>
        <v>0</v>
      </c>
      <c r="NR127" s="119">
        <f t="shared" si="725"/>
        <v>0</v>
      </c>
      <c r="NS127" s="119">
        <f t="shared" si="725"/>
        <v>0</v>
      </c>
      <c r="NT127" s="119">
        <f t="shared" si="725"/>
        <v>0</v>
      </c>
      <c r="NU127" s="119">
        <f t="shared" si="725"/>
        <v>0</v>
      </c>
      <c r="NV127" s="119">
        <f t="shared" si="725"/>
        <v>0</v>
      </c>
      <c r="NW127" s="119">
        <f t="shared" si="725"/>
        <v>0</v>
      </c>
      <c r="NX127" s="119">
        <f t="shared" si="725"/>
        <v>0</v>
      </c>
      <c r="NY127" s="119">
        <f t="shared" si="725"/>
        <v>0</v>
      </c>
      <c r="NZ127" s="119">
        <f t="shared" si="725"/>
        <v>0</v>
      </c>
      <c r="OA127" s="119">
        <f t="shared" si="725"/>
        <v>0</v>
      </c>
      <c r="OB127" s="119">
        <f t="shared" ref="OB127:QM127" si="726">OB126/COUNTIFS($A$66:$A$115,4)</f>
        <v>0</v>
      </c>
      <c r="OC127" s="119">
        <f t="shared" si="726"/>
        <v>0</v>
      </c>
      <c r="OD127" s="119">
        <f t="shared" si="726"/>
        <v>0</v>
      </c>
      <c r="OE127" s="119">
        <f t="shared" si="726"/>
        <v>0</v>
      </c>
      <c r="OF127" s="119">
        <f t="shared" si="726"/>
        <v>0</v>
      </c>
      <c r="OG127" s="119">
        <f t="shared" si="726"/>
        <v>0</v>
      </c>
      <c r="OH127" s="119">
        <f t="shared" si="726"/>
        <v>0</v>
      </c>
      <c r="OI127" s="119">
        <f t="shared" si="726"/>
        <v>0</v>
      </c>
      <c r="OJ127" s="119">
        <f t="shared" si="726"/>
        <v>0</v>
      </c>
      <c r="OK127" s="119">
        <f t="shared" si="726"/>
        <v>0</v>
      </c>
      <c r="OL127" s="119">
        <f t="shared" si="726"/>
        <v>0</v>
      </c>
      <c r="OM127" s="119">
        <f t="shared" si="726"/>
        <v>0</v>
      </c>
      <c r="ON127" s="119">
        <f t="shared" si="726"/>
        <v>0</v>
      </c>
      <c r="OO127" s="119">
        <f t="shared" si="726"/>
        <v>0</v>
      </c>
      <c r="OP127" s="119">
        <f t="shared" si="726"/>
        <v>0</v>
      </c>
      <c r="OQ127" s="119">
        <f t="shared" si="726"/>
        <v>0</v>
      </c>
      <c r="OR127" s="119">
        <f t="shared" si="726"/>
        <v>0</v>
      </c>
      <c r="OS127" s="119">
        <f t="shared" si="726"/>
        <v>0</v>
      </c>
      <c r="OT127" s="119">
        <f t="shared" si="726"/>
        <v>0</v>
      </c>
      <c r="OU127" s="119">
        <f t="shared" si="726"/>
        <v>0</v>
      </c>
      <c r="OV127" s="119">
        <f t="shared" si="726"/>
        <v>0</v>
      </c>
      <c r="OW127" s="119">
        <f t="shared" si="726"/>
        <v>0</v>
      </c>
      <c r="OX127" s="119">
        <f t="shared" si="726"/>
        <v>0</v>
      </c>
      <c r="OY127" s="119">
        <f t="shared" si="726"/>
        <v>0</v>
      </c>
      <c r="OZ127" s="119">
        <f t="shared" si="726"/>
        <v>0</v>
      </c>
      <c r="PA127" s="119">
        <f t="shared" si="726"/>
        <v>0</v>
      </c>
      <c r="PB127" s="119">
        <f t="shared" si="726"/>
        <v>0</v>
      </c>
      <c r="PC127" s="119">
        <f t="shared" si="726"/>
        <v>0</v>
      </c>
      <c r="PD127" s="119">
        <f t="shared" si="726"/>
        <v>0</v>
      </c>
      <c r="PE127" s="119">
        <f t="shared" si="726"/>
        <v>0</v>
      </c>
      <c r="PF127" s="119">
        <f t="shared" si="726"/>
        <v>0</v>
      </c>
      <c r="PG127" s="119">
        <f t="shared" si="726"/>
        <v>0</v>
      </c>
      <c r="PH127" s="119">
        <f t="shared" si="726"/>
        <v>0</v>
      </c>
      <c r="PI127" s="119">
        <f t="shared" si="726"/>
        <v>0</v>
      </c>
      <c r="PJ127" s="119">
        <f t="shared" si="726"/>
        <v>0</v>
      </c>
      <c r="PK127" s="119">
        <f t="shared" si="726"/>
        <v>0</v>
      </c>
      <c r="PL127" s="119">
        <f t="shared" si="726"/>
        <v>0</v>
      </c>
      <c r="PM127" s="119">
        <f t="shared" si="726"/>
        <v>0</v>
      </c>
      <c r="PN127" s="119">
        <f t="shared" si="726"/>
        <v>0</v>
      </c>
      <c r="PO127" s="119">
        <f t="shared" si="726"/>
        <v>0</v>
      </c>
      <c r="PP127" s="119">
        <f t="shared" si="726"/>
        <v>0</v>
      </c>
      <c r="PQ127" s="119">
        <f t="shared" si="726"/>
        <v>0</v>
      </c>
      <c r="PR127" s="119">
        <f t="shared" si="726"/>
        <v>0</v>
      </c>
      <c r="PS127" s="119">
        <f t="shared" si="726"/>
        <v>0</v>
      </c>
      <c r="PT127" s="119">
        <f t="shared" si="726"/>
        <v>0</v>
      </c>
      <c r="PU127" s="119">
        <f t="shared" si="726"/>
        <v>0</v>
      </c>
      <c r="PV127" s="119">
        <f t="shared" si="726"/>
        <v>0</v>
      </c>
      <c r="PW127" s="119">
        <f t="shared" si="726"/>
        <v>0</v>
      </c>
      <c r="PX127" s="119">
        <f t="shared" si="726"/>
        <v>0</v>
      </c>
      <c r="PY127" s="119">
        <f t="shared" si="726"/>
        <v>0</v>
      </c>
      <c r="PZ127" s="119">
        <f t="shared" si="726"/>
        <v>0</v>
      </c>
      <c r="QA127" s="119">
        <f t="shared" si="726"/>
        <v>0</v>
      </c>
      <c r="QB127" s="119">
        <f t="shared" si="726"/>
        <v>0</v>
      </c>
      <c r="QC127" s="119">
        <f t="shared" si="726"/>
        <v>0</v>
      </c>
      <c r="QD127" s="119">
        <f t="shared" si="726"/>
        <v>0</v>
      </c>
      <c r="QE127" s="119">
        <f t="shared" si="726"/>
        <v>0</v>
      </c>
      <c r="QF127" s="119">
        <f t="shared" si="726"/>
        <v>0</v>
      </c>
      <c r="QG127" s="119">
        <f t="shared" si="726"/>
        <v>0</v>
      </c>
      <c r="QH127" s="119">
        <f t="shared" si="726"/>
        <v>0</v>
      </c>
      <c r="QI127" s="119">
        <f t="shared" si="726"/>
        <v>0</v>
      </c>
      <c r="QJ127" s="119">
        <f t="shared" si="726"/>
        <v>0</v>
      </c>
      <c r="QK127" s="119">
        <f t="shared" si="726"/>
        <v>0</v>
      </c>
      <c r="QL127" s="119">
        <f t="shared" si="726"/>
        <v>0</v>
      </c>
      <c r="QM127" s="119">
        <f t="shared" si="726"/>
        <v>0</v>
      </c>
      <c r="QN127" s="119">
        <f t="shared" ref="QN127:SY127" si="727">QN126/COUNTIFS($A$66:$A$115,4)</f>
        <v>0</v>
      </c>
      <c r="QO127" s="119">
        <f t="shared" si="727"/>
        <v>0</v>
      </c>
      <c r="QP127" s="119">
        <f t="shared" si="727"/>
        <v>0</v>
      </c>
      <c r="QQ127" s="119">
        <f t="shared" si="727"/>
        <v>0</v>
      </c>
      <c r="QR127" s="119">
        <f t="shared" si="727"/>
        <v>0</v>
      </c>
      <c r="QS127" s="119">
        <f t="shared" si="727"/>
        <v>0</v>
      </c>
      <c r="QT127" s="119">
        <f t="shared" si="727"/>
        <v>0</v>
      </c>
      <c r="QU127" s="119">
        <f t="shared" si="727"/>
        <v>0</v>
      </c>
      <c r="QV127" s="119">
        <f t="shared" si="727"/>
        <v>0</v>
      </c>
      <c r="QW127" s="119">
        <f t="shared" si="727"/>
        <v>0</v>
      </c>
      <c r="QX127" s="119">
        <f t="shared" si="727"/>
        <v>0</v>
      </c>
      <c r="QY127" s="119">
        <f t="shared" si="727"/>
        <v>0</v>
      </c>
      <c r="QZ127" s="119">
        <f t="shared" si="727"/>
        <v>0</v>
      </c>
      <c r="RA127" s="119">
        <f t="shared" si="727"/>
        <v>0</v>
      </c>
      <c r="RB127" s="119">
        <f t="shared" si="727"/>
        <v>0</v>
      </c>
      <c r="RC127" s="119">
        <f t="shared" si="727"/>
        <v>0</v>
      </c>
      <c r="RD127" s="119">
        <f t="shared" si="727"/>
        <v>0</v>
      </c>
      <c r="RE127" s="119">
        <f t="shared" si="727"/>
        <v>0</v>
      </c>
      <c r="RF127" s="119">
        <f t="shared" si="727"/>
        <v>0</v>
      </c>
      <c r="RG127" s="119">
        <f t="shared" si="727"/>
        <v>0</v>
      </c>
      <c r="RH127" s="119">
        <f t="shared" si="727"/>
        <v>0</v>
      </c>
      <c r="RI127" s="119">
        <f t="shared" si="727"/>
        <v>0</v>
      </c>
      <c r="RJ127" s="119">
        <f t="shared" si="727"/>
        <v>0</v>
      </c>
      <c r="RK127" s="119">
        <f t="shared" si="727"/>
        <v>0</v>
      </c>
      <c r="RL127" s="119">
        <f t="shared" si="727"/>
        <v>0</v>
      </c>
      <c r="RM127" s="119">
        <f t="shared" si="727"/>
        <v>0</v>
      </c>
      <c r="RN127" s="119">
        <f t="shared" si="727"/>
        <v>0</v>
      </c>
      <c r="RO127" s="119">
        <f t="shared" si="727"/>
        <v>0</v>
      </c>
      <c r="RP127" s="119">
        <f t="shared" si="727"/>
        <v>0</v>
      </c>
      <c r="RQ127" s="119">
        <f t="shared" si="727"/>
        <v>0</v>
      </c>
      <c r="RR127" s="119">
        <f t="shared" si="727"/>
        <v>0</v>
      </c>
      <c r="RS127" s="119">
        <f t="shared" si="727"/>
        <v>0</v>
      </c>
      <c r="RT127" s="119">
        <f t="shared" si="727"/>
        <v>0</v>
      </c>
      <c r="RU127" s="119">
        <f t="shared" si="727"/>
        <v>0</v>
      </c>
      <c r="RV127" s="119">
        <f t="shared" si="727"/>
        <v>0</v>
      </c>
      <c r="RW127" s="119">
        <f t="shared" si="727"/>
        <v>0</v>
      </c>
      <c r="RX127" s="119">
        <f t="shared" si="727"/>
        <v>0</v>
      </c>
      <c r="RY127" s="119">
        <f t="shared" si="727"/>
        <v>0</v>
      </c>
      <c r="RZ127" s="119">
        <f t="shared" si="727"/>
        <v>0</v>
      </c>
      <c r="SA127" s="119">
        <f t="shared" si="727"/>
        <v>0</v>
      </c>
      <c r="SB127" s="119">
        <f t="shared" si="727"/>
        <v>0</v>
      </c>
      <c r="SC127" s="119">
        <f t="shared" si="727"/>
        <v>0</v>
      </c>
      <c r="SD127" s="119">
        <f t="shared" si="727"/>
        <v>0</v>
      </c>
      <c r="SE127" s="119">
        <f t="shared" si="727"/>
        <v>0</v>
      </c>
      <c r="SF127" s="119">
        <f t="shared" si="727"/>
        <v>0</v>
      </c>
      <c r="SG127" s="119">
        <f t="shared" si="727"/>
        <v>0</v>
      </c>
      <c r="SH127" s="119">
        <f t="shared" si="727"/>
        <v>0</v>
      </c>
      <c r="SI127" s="119">
        <f t="shared" si="727"/>
        <v>0</v>
      </c>
      <c r="SJ127" s="119">
        <f t="shared" si="727"/>
        <v>0</v>
      </c>
      <c r="SK127" s="119">
        <f t="shared" si="727"/>
        <v>0</v>
      </c>
      <c r="SL127" s="119">
        <f t="shared" si="727"/>
        <v>0</v>
      </c>
      <c r="SM127" s="119">
        <f t="shared" si="727"/>
        <v>0</v>
      </c>
      <c r="SN127" s="119">
        <f t="shared" si="727"/>
        <v>0</v>
      </c>
      <c r="SO127" s="119">
        <f t="shared" si="727"/>
        <v>0</v>
      </c>
      <c r="SP127" s="119">
        <f t="shared" si="727"/>
        <v>0</v>
      </c>
      <c r="SQ127" s="119">
        <f t="shared" si="727"/>
        <v>0</v>
      </c>
      <c r="SR127" s="119">
        <f t="shared" si="727"/>
        <v>0</v>
      </c>
      <c r="SS127" s="119">
        <f t="shared" si="727"/>
        <v>0</v>
      </c>
      <c r="ST127" s="119">
        <f t="shared" si="727"/>
        <v>0</v>
      </c>
      <c r="SU127" s="119">
        <f t="shared" si="727"/>
        <v>0</v>
      </c>
      <c r="SV127" s="119">
        <f t="shared" si="727"/>
        <v>0</v>
      </c>
      <c r="SW127" s="119">
        <f t="shared" si="727"/>
        <v>0</v>
      </c>
      <c r="SX127" s="119">
        <f t="shared" si="727"/>
        <v>0</v>
      </c>
      <c r="SY127" s="119">
        <f t="shared" si="727"/>
        <v>0</v>
      </c>
      <c r="SZ127" s="119">
        <f t="shared" ref="SZ127:VK127" si="728">SZ126/COUNTIFS($A$66:$A$115,4)</f>
        <v>0</v>
      </c>
      <c r="TA127" s="119">
        <f t="shared" si="728"/>
        <v>0</v>
      </c>
      <c r="TB127" s="119">
        <f t="shared" si="728"/>
        <v>0</v>
      </c>
      <c r="TC127" s="119">
        <f t="shared" si="728"/>
        <v>0</v>
      </c>
      <c r="TD127" s="119">
        <f t="shared" si="728"/>
        <v>0</v>
      </c>
      <c r="TE127" s="119">
        <f t="shared" si="728"/>
        <v>0</v>
      </c>
      <c r="TF127" s="119">
        <f t="shared" si="728"/>
        <v>0</v>
      </c>
      <c r="TG127" s="119">
        <f t="shared" si="728"/>
        <v>0</v>
      </c>
      <c r="TH127" s="119">
        <f t="shared" si="728"/>
        <v>0</v>
      </c>
      <c r="TI127" s="119">
        <f t="shared" si="728"/>
        <v>0</v>
      </c>
      <c r="TJ127" s="119">
        <f t="shared" si="728"/>
        <v>0</v>
      </c>
      <c r="TK127" s="119">
        <f t="shared" si="728"/>
        <v>0</v>
      </c>
      <c r="TL127" s="119">
        <f t="shared" si="728"/>
        <v>0</v>
      </c>
      <c r="TM127" s="119">
        <f t="shared" si="728"/>
        <v>0</v>
      </c>
      <c r="TN127" s="119">
        <f t="shared" si="728"/>
        <v>0</v>
      </c>
      <c r="TO127" s="119">
        <f t="shared" si="728"/>
        <v>0</v>
      </c>
      <c r="TP127" s="119">
        <f t="shared" si="728"/>
        <v>0</v>
      </c>
      <c r="TQ127" s="119">
        <f t="shared" si="728"/>
        <v>0</v>
      </c>
      <c r="TR127" s="119">
        <f t="shared" si="728"/>
        <v>0</v>
      </c>
      <c r="TS127" s="119">
        <f t="shared" si="728"/>
        <v>0</v>
      </c>
      <c r="TT127" s="119">
        <f t="shared" si="728"/>
        <v>0</v>
      </c>
      <c r="TU127" s="119">
        <f t="shared" si="728"/>
        <v>0</v>
      </c>
      <c r="TV127" s="119">
        <f t="shared" si="728"/>
        <v>0</v>
      </c>
      <c r="TW127" s="119">
        <f t="shared" si="728"/>
        <v>0</v>
      </c>
      <c r="TX127" s="119">
        <f t="shared" si="728"/>
        <v>0</v>
      </c>
      <c r="TY127" s="119">
        <f t="shared" si="728"/>
        <v>0</v>
      </c>
      <c r="TZ127" s="119">
        <f t="shared" si="728"/>
        <v>0</v>
      </c>
      <c r="UA127" s="119">
        <f t="shared" si="728"/>
        <v>0</v>
      </c>
      <c r="UB127" s="119">
        <f t="shared" si="728"/>
        <v>0</v>
      </c>
      <c r="UC127" s="119">
        <f t="shared" si="728"/>
        <v>0</v>
      </c>
      <c r="UD127" s="119">
        <f t="shared" si="728"/>
        <v>0</v>
      </c>
      <c r="UE127" s="119">
        <f t="shared" si="728"/>
        <v>0</v>
      </c>
      <c r="UF127" s="119">
        <f t="shared" si="728"/>
        <v>0</v>
      </c>
      <c r="UG127" s="119">
        <f t="shared" si="728"/>
        <v>0</v>
      </c>
      <c r="UH127" s="119">
        <f t="shared" si="728"/>
        <v>0</v>
      </c>
      <c r="UI127" s="119">
        <f t="shared" si="728"/>
        <v>0</v>
      </c>
      <c r="UJ127" s="119">
        <f t="shared" si="728"/>
        <v>0</v>
      </c>
      <c r="UK127" s="119">
        <f t="shared" si="728"/>
        <v>0</v>
      </c>
      <c r="UL127" s="119">
        <f t="shared" si="728"/>
        <v>0</v>
      </c>
      <c r="UM127" s="119">
        <f t="shared" si="728"/>
        <v>0</v>
      </c>
      <c r="UN127" s="119">
        <f t="shared" si="728"/>
        <v>0</v>
      </c>
      <c r="UO127" s="119">
        <f t="shared" si="728"/>
        <v>0</v>
      </c>
      <c r="UP127" s="119">
        <f t="shared" si="728"/>
        <v>0</v>
      </c>
      <c r="UQ127" s="119">
        <f t="shared" si="728"/>
        <v>0</v>
      </c>
      <c r="UR127" s="119">
        <f t="shared" si="728"/>
        <v>0</v>
      </c>
      <c r="US127" s="119">
        <f t="shared" si="728"/>
        <v>0</v>
      </c>
      <c r="UT127" s="119">
        <f t="shared" si="728"/>
        <v>0</v>
      </c>
      <c r="UU127" s="119">
        <f t="shared" si="728"/>
        <v>0</v>
      </c>
      <c r="UV127" s="119">
        <f t="shared" si="728"/>
        <v>0</v>
      </c>
      <c r="UW127" s="119">
        <f t="shared" si="728"/>
        <v>0</v>
      </c>
      <c r="UX127" s="119">
        <f t="shared" si="728"/>
        <v>0</v>
      </c>
      <c r="UY127" s="119">
        <f t="shared" si="728"/>
        <v>0</v>
      </c>
      <c r="UZ127" s="119">
        <f t="shared" si="728"/>
        <v>0</v>
      </c>
      <c r="VA127" s="119">
        <f t="shared" si="728"/>
        <v>0</v>
      </c>
      <c r="VB127" s="119">
        <f t="shared" si="728"/>
        <v>0</v>
      </c>
      <c r="VC127" s="119">
        <f t="shared" si="728"/>
        <v>0</v>
      </c>
      <c r="VD127" s="119">
        <f t="shared" si="728"/>
        <v>0</v>
      </c>
      <c r="VE127" s="119">
        <f t="shared" si="728"/>
        <v>0</v>
      </c>
      <c r="VF127" s="119">
        <f t="shared" si="728"/>
        <v>0</v>
      </c>
      <c r="VG127" s="119">
        <f t="shared" si="728"/>
        <v>0</v>
      </c>
      <c r="VH127" s="119">
        <f t="shared" si="728"/>
        <v>0</v>
      </c>
      <c r="VI127" s="119">
        <f t="shared" si="728"/>
        <v>0</v>
      </c>
      <c r="VJ127" s="119">
        <f t="shared" si="728"/>
        <v>0</v>
      </c>
      <c r="VK127" s="119">
        <f t="shared" si="728"/>
        <v>0</v>
      </c>
      <c r="VL127" s="119">
        <f t="shared" ref="VL127:XW127" si="729">VL126/COUNTIFS($A$66:$A$115,4)</f>
        <v>0</v>
      </c>
      <c r="VM127" s="119">
        <f t="shared" si="729"/>
        <v>0</v>
      </c>
      <c r="VN127" s="119">
        <f t="shared" si="729"/>
        <v>0</v>
      </c>
      <c r="VO127" s="119">
        <f t="shared" si="729"/>
        <v>0</v>
      </c>
      <c r="VP127" s="119">
        <f t="shared" si="729"/>
        <v>0</v>
      </c>
      <c r="VQ127" s="119">
        <f t="shared" si="729"/>
        <v>0</v>
      </c>
      <c r="VR127" s="119">
        <f t="shared" si="729"/>
        <v>0</v>
      </c>
      <c r="VS127" s="119">
        <f t="shared" si="729"/>
        <v>0</v>
      </c>
      <c r="VT127" s="119">
        <f t="shared" si="729"/>
        <v>0</v>
      </c>
      <c r="VU127" s="119">
        <f t="shared" si="729"/>
        <v>0</v>
      </c>
      <c r="VV127" s="119">
        <f t="shared" si="729"/>
        <v>0</v>
      </c>
      <c r="VW127" s="119">
        <f t="shared" si="729"/>
        <v>0</v>
      </c>
      <c r="VX127" s="119">
        <f t="shared" si="729"/>
        <v>0</v>
      </c>
      <c r="VY127" s="119">
        <f t="shared" si="729"/>
        <v>0</v>
      </c>
      <c r="VZ127" s="119">
        <f t="shared" si="729"/>
        <v>0</v>
      </c>
      <c r="WA127" s="119">
        <f t="shared" si="729"/>
        <v>0</v>
      </c>
      <c r="WB127" s="119">
        <f t="shared" si="729"/>
        <v>0</v>
      </c>
      <c r="WC127" s="119">
        <f t="shared" si="729"/>
        <v>0</v>
      </c>
      <c r="WD127" s="119">
        <f t="shared" si="729"/>
        <v>0</v>
      </c>
      <c r="WE127" s="119">
        <f t="shared" si="729"/>
        <v>0</v>
      </c>
      <c r="WF127" s="119">
        <f t="shared" si="729"/>
        <v>0</v>
      </c>
      <c r="WG127" s="119">
        <f t="shared" si="729"/>
        <v>0</v>
      </c>
      <c r="WH127" s="119">
        <f t="shared" si="729"/>
        <v>0</v>
      </c>
      <c r="WI127" s="119">
        <f t="shared" si="729"/>
        <v>0</v>
      </c>
      <c r="WJ127" s="119">
        <f t="shared" si="729"/>
        <v>0</v>
      </c>
      <c r="WK127" s="119">
        <f t="shared" si="729"/>
        <v>0</v>
      </c>
      <c r="WL127" s="119">
        <f t="shared" si="729"/>
        <v>0</v>
      </c>
      <c r="WM127" s="119">
        <f t="shared" si="729"/>
        <v>0</v>
      </c>
      <c r="WN127" s="119">
        <f t="shared" si="729"/>
        <v>0</v>
      </c>
      <c r="WO127" s="119">
        <f t="shared" si="729"/>
        <v>0</v>
      </c>
      <c r="WP127" s="119">
        <f t="shared" si="729"/>
        <v>0</v>
      </c>
      <c r="WQ127" s="119">
        <f t="shared" si="729"/>
        <v>0</v>
      </c>
      <c r="WR127" s="119">
        <f t="shared" si="729"/>
        <v>0</v>
      </c>
      <c r="WS127" s="119">
        <f t="shared" si="729"/>
        <v>0</v>
      </c>
      <c r="WT127" s="119">
        <f t="shared" si="729"/>
        <v>0</v>
      </c>
      <c r="WU127" s="119">
        <f t="shared" si="729"/>
        <v>0</v>
      </c>
      <c r="WV127" s="119">
        <f t="shared" si="729"/>
        <v>0</v>
      </c>
      <c r="WW127" s="119">
        <f t="shared" si="729"/>
        <v>0</v>
      </c>
      <c r="WX127" s="119">
        <f t="shared" si="729"/>
        <v>0</v>
      </c>
      <c r="WY127" s="119">
        <f t="shared" si="729"/>
        <v>0</v>
      </c>
      <c r="WZ127" s="119">
        <f t="shared" si="729"/>
        <v>0</v>
      </c>
      <c r="XA127" s="119">
        <f t="shared" si="729"/>
        <v>0</v>
      </c>
      <c r="XB127" s="119">
        <f t="shared" si="729"/>
        <v>0</v>
      </c>
      <c r="XC127" s="119">
        <f t="shared" si="729"/>
        <v>0</v>
      </c>
      <c r="XD127" s="119">
        <f t="shared" si="729"/>
        <v>0</v>
      </c>
      <c r="XE127" s="119">
        <f t="shared" si="729"/>
        <v>0</v>
      </c>
      <c r="XF127" s="119">
        <f t="shared" si="729"/>
        <v>0</v>
      </c>
      <c r="XG127" s="119">
        <f t="shared" si="729"/>
        <v>0</v>
      </c>
      <c r="XH127" s="119">
        <f t="shared" si="729"/>
        <v>0</v>
      </c>
      <c r="XI127" s="119">
        <f t="shared" si="729"/>
        <v>0</v>
      </c>
      <c r="XJ127" s="119">
        <f t="shared" si="729"/>
        <v>0</v>
      </c>
      <c r="XK127" s="119">
        <f t="shared" si="729"/>
        <v>0</v>
      </c>
      <c r="XL127" s="119">
        <f t="shared" si="729"/>
        <v>0</v>
      </c>
      <c r="XM127" s="119">
        <f t="shared" si="729"/>
        <v>0</v>
      </c>
      <c r="XN127" s="119">
        <f t="shared" si="729"/>
        <v>0</v>
      </c>
      <c r="XO127" s="119">
        <f t="shared" si="729"/>
        <v>0</v>
      </c>
      <c r="XP127" s="119">
        <f t="shared" si="729"/>
        <v>0</v>
      </c>
      <c r="XQ127" s="119">
        <f t="shared" si="729"/>
        <v>0</v>
      </c>
      <c r="XR127" s="119">
        <f t="shared" si="729"/>
        <v>0</v>
      </c>
      <c r="XS127" s="119">
        <f t="shared" si="729"/>
        <v>0</v>
      </c>
      <c r="XT127" s="119">
        <f t="shared" si="729"/>
        <v>0</v>
      </c>
      <c r="XU127" s="119">
        <f t="shared" si="729"/>
        <v>0</v>
      </c>
      <c r="XV127" s="119">
        <f t="shared" si="729"/>
        <v>0</v>
      </c>
      <c r="XW127" s="119">
        <f t="shared" si="729"/>
        <v>0</v>
      </c>
      <c r="XX127" s="119">
        <f t="shared" ref="XX127:AAI127" si="730">XX126/COUNTIFS($A$66:$A$115,4)</f>
        <v>0</v>
      </c>
      <c r="XY127" s="119">
        <f t="shared" si="730"/>
        <v>0</v>
      </c>
      <c r="XZ127" s="119">
        <f t="shared" si="730"/>
        <v>0</v>
      </c>
      <c r="YA127" s="119">
        <f t="shared" si="730"/>
        <v>0</v>
      </c>
      <c r="YB127" s="119">
        <f t="shared" si="730"/>
        <v>0</v>
      </c>
      <c r="YC127" s="119">
        <f t="shared" si="730"/>
        <v>0</v>
      </c>
      <c r="YD127" s="119">
        <f t="shared" si="730"/>
        <v>0</v>
      </c>
      <c r="YE127" s="119">
        <f t="shared" si="730"/>
        <v>0</v>
      </c>
      <c r="YF127" s="119">
        <f t="shared" si="730"/>
        <v>0</v>
      </c>
      <c r="YG127" s="119">
        <f t="shared" si="730"/>
        <v>0</v>
      </c>
      <c r="YH127" s="119">
        <f t="shared" si="730"/>
        <v>0</v>
      </c>
      <c r="YI127" s="119">
        <f t="shared" si="730"/>
        <v>0</v>
      </c>
      <c r="YJ127" s="119">
        <f t="shared" si="730"/>
        <v>0</v>
      </c>
      <c r="YK127" s="119">
        <f t="shared" si="730"/>
        <v>0</v>
      </c>
      <c r="YL127" s="119">
        <f t="shared" si="730"/>
        <v>0</v>
      </c>
      <c r="YM127" s="119">
        <f t="shared" si="730"/>
        <v>0</v>
      </c>
      <c r="YN127" s="119">
        <f t="shared" si="730"/>
        <v>0</v>
      </c>
      <c r="YO127" s="119">
        <f t="shared" si="730"/>
        <v>0</v>
      </c>
      <c r="YP127" s="119">
        <f t="shared" si="730"/>
        <v>0</v>
      </c>
      <c r="YQ127" s="119">
        <f t="shared" si="730"/>
        <v>0</v>
      </c>
      <c r="YR127" s="119">
        <f t="shared" si="730"/>
        <v>0</v>
      </c>
      <c r="YS127" s="119">
        <f t="shared" si="730"/>
        <v>0</v>
      </c>
      <c r="YT127" s="119">
        <f t="shared" si="730"/>
        <v>0</v>
      </c>
      <c r="YU127" s="119">
        <f t="shared" si="730"/>
        <v>0</v>
      </c>
      <c r="YV127" s="119">
        <f t="shared" si="730"/>
        <v>0</v>
      </c>
      <c r="YW127" s="119">
        <f t="shared" si="730"/>
        <v>0</v>
      </c>
      <c r="YX127" s="119">
        <f t="shared" si="730"/>
        <v>0</v>
      </c>
      <c r="YY127" s="119">
        <f t="shared" si="730"/>
        <v>0</v>
      </c>
      <c r="YZ127" s="119">
        <f t="shared" si="730"/>
        <v>0</v>
      </c>
      <c r="ZA127" s="119">
        <f t="shared" si="730"/>
        <v>0</v>
      </c>
      <c r="ZB127" s="119">
        <f t="shared" si="730"/>
        <v>0</v>
      </c>
      <c r="ZC127" s="119">
        <f t="shared" si="730"/>
        <v>0</v>
      </c>
      <c r="ZD127" s="119">
        <f t="shared" si="730"/>
        <v>0</v>
      </c>
      <c r="ZE127" s="119">
        <f t="shared" si="730"/>
        <v>0</v>
      </c>
      <c r="ZF127" s="119">
        <f t="shared" si="730"/>
        <v>0</v>
      </c>
      <c r="ZG127" s="119">
        <f t="shared" si="730"/>
        <v>0</v>
      </c>
      <c r="ZH127" s="119">
        <f t="shared" si="730"/>
        <v>0</v>
      </c>
      <c r="ZI127" s="119">
        <f t="shared" si="730"/>
        <v>0</v>
      </c>
      <c r="ZJ127" s="119">
        <f t="shared" si="730"/>
        <v>0</v>
      </c>
      <c r="ZK127" s="119">
        <f t="shared" si="730"/>
        <v>0</v>
      </c>
      <c r="ZL127" s="119">
        <f t="shared" si="730"/>
        <v>0</v>
      </c>
      <c r="ZM127" s="119">
        <f t="shared" si="730"/>
        <v>0</v>
      </c>
      <c r="ZN127" s="119">
        <f t="shared" si="730"/>
        <v>0</v>
      </c>
      <c r="ZO127" s="119">
        <f t="shared" si="730"/>
        <v>0</v>
      </c>
      <c r="ZP127" s="119">
        <f t="shared" si="730"/>
        <v>0</v>
      </c>
      <c r="ZQ127" s="119">
        <f t="shared" si="730"/>
        <v>0</v>
      </c>
      <c r="ZR127" s="119">
        <f t="shared" si="730"/>
        <v>0</v>
      </c>
      <c r="ZS127" s="119">
        <f t="shared" si="730"/>
        <v>0</v>
      </c>
      <c r="ZT127" s="119">
        <f t="shared" si="730"/>
        <v>0</v>
      </c>
      <c r="ZU127" s="119">
        <f t="shared" si="730"/>
        <v>0</v>
      </c>
      <c r="ZV127" s="119">
        <f t="shared" si="730"/>
        <v>0</v>
      </c>
      <c r="ZW127" s="119">
        <f t="shared" si="730"/>
        <v>0</v>
      </c>
      <c r="ZX127" s="119">
        <f t="shared" si="730"/>
        <v>0</v>
      </c>
      <c r="ZY127" s="119">
        <f t="shared" si="730"/>
        <v>0</v>
      </c>
      <c r="ZZ127" s="119">
        <f t="shared" si="730"/>
        <v>0</v>
      </c>
      <c r="AAA127" s="119">
        <f t="shared" si="730"/>
        <v>0</v>
      </c>
      <c r="AAB127" s="119">
        <f t="shared" si="730"/>
        <v>0</v>
      </c>
      <c r="AAC127" s="119">
        <f t="shared" si="730"/>
        <v>0</v>
      </c>
      <c r="AAD127" s="119">
        <f t="shared" si="730"/>
        <v>0</v>
      </c>
      <c r="AAE127" s="119">
        <f t="shared" si="730"/>
        <v>0</v>
      </c>
      <c r="AAF127" s="119">
        <f t="shared" si="730"/>
        <v>0</v>
      </c>
      <c r="AAG127" s="119">
        <f t="shared" si="730"/>
        <v>0</v>
      </c>
      <c r="AAH127" s="119">
        <f t="shared" si="730"/>
        <v>0</v>
      </c>
      <c r="AAI127" s="119">
        <f t="shared" si="730"/>
        <v>0</v>
      </c>
      <c r="AAJ127" s="119">
        <f t="shared" ref="AAJ127:ACU127" si="731">AAJ126/COUNTIFS($A$66:$A$115,4)</f>
        <v>0</v>
      </c>
      <c r="AAK127" s="119">
        <f t="shared" si="731"/>
        <v>0</v>
      </c>
      <c r="AAL127" s="119">
        <f t="shared" si="731"/>
        <v>0</v>
      </c>
      <c r="AAM127" s="119">
        <f t="shared" si="731"/>
        <v>0</v>
      </c>
      <c r="AAN127" s="119">
        <f t="shared" si="731"/>
        <v>0</v>
      </c>
      <c r="AAO127" s="119">
        <f t="shared" si="731"/>
        <v>0</v>
      </c>
      <c r="AAP127" s="119">
        <f t="shared" si="731"/>
        <v>0</v>
      </c>
      <c r="AAQ127" s="119">
        <f t="shared" si="731"/>
        <v>0</v>
      </c>
      <c r="AAR127" s="119">
        <f t="shared" si="731"/>
        <v>0</v>
      </c>
      <c r="AAS127" s="119">
        <f t="shared" si="731"/>
        <v>0</v>
      </c>
      <c r="AAT127" s="119">
        <f t="shared" si="731"/>
        <v>0</v>
      </c>
      <c r="AAU127" s="119">
        <f t="shared" si="731"/>
        <v>0</v>
      </c>
      <c r="AAV127" s="119">
        <f t="shared" si="731"/>
        <v>0</v>
      </c>
      <c r="AAW127" s="119">
        <f t="shared" si="731"/>
        <v>0</v>
      </c>
      <c r="AAX127" s="119">
        <f t="shared" si="731"/>
        <v>0</v>
      </c>
      <c r="AAY127" s="119">
        <f t="shared" si="731"/>
        <v>0</v>
      </c>
      <c r="AAZ127" s="119">
        <f t="shared" si="731"/>
        <v>0</v>
      </c>
      <c r="ABA127" s="119">
        <f t="shared" si="731"/>
        <v>0</v>
      </c>
      <c r="ABB127" s="119">
        <f t="shared" si="731"/>
        <v>0</v>
      </c>
      <c r="ABC127" s="119">
        <f t="shared" si="731"/>
        <v>0</v>
      </c>
      <c r="ABD127" s="119">
        <f t="shared" si="731"/>
        <v>0</v>
      </c>
      <c r="ABE127" s="119">
        <f t="shared" si="731"/>
        <v>0</v>
      </c>
      <c r="ABF127" s="119">
        <f t="shared" si="731"/>
        <v>0</v>
      </c>
      <c r="ABG127" s="119">
        <f t="shared" si="731"/>
        <v>0</v>
      </c>
      <c r="ABH127" s="119">
        <f t="shared" si="731"/>
        <v>0</v>
      </c>
      <c r="ABI127" s="119">
        <f t="shared" si="731"/>
        <v>0</v>
      </c>
      <c r="ABJ127" s="119">
        <f t="shared" si="731"/>
        <v>0</v>
      </c>
      <c r="ABK127" s="119">
        <f t="shared" si="731"/>
        <v>0</v>
      </c>
      <c r="ABL127" s="119">
        <f t="shared" si="731"/>
        <v>0</v>
      </c>
      <c r="ABM127" s="119">
        <f t="shared" si="731"/>
        <v>0</v>
      </c>
      <c r="ABN127" s="119">
        <f t="shared" si="731"/>
        <v>0</v>
      </c>
      <c r="ABO127" s="119">
        <f t="shared" si="731"/>
        <v>0</v>
      </c>
      <c r="ABP127" s="119">
        <f t="shared" si="731"/>
        <v>0</v>
      </c>
      <c r="ABQ127" s="119">
        <f t="shared" si="731"/>
        <v>0</v>
      </c>
      <c r="ABR127" s="119">
        <f t="shared" si="731"/>
        <v>0</v>
      </c>
      <c r="ABS127" s="119">
        <f t="shared" si="731"/>
        <v>0</v>
      </c>
      <c r="ABT127" s="119">
        <f t="shared" si="731"/>
        <v>0</v>
      </c>
      <c r="ABU127" s="119">
        <f t="shared" si="731"/>
        <v>0</v>
      </c>
      <c r="ABV127" s="119">
        <f t="shared" si="731"/>
        <v>0</v>
      </c>
      <c r="ABW127" s="119">
        <f t="shared" si="731"/>
        <v>0</v>
      </c>
      <c r="ABX127" s="119">
        <f t="shared" si="731"/>
        <v>0</v>
      </c>
      <c r="ABY127" s="119">
        <f t="shared" si="731"/>
        <v>0</v>
      </c>
      <c r="ABZ127" s="119">
        <f t="shared" si="731"/>
        <v>0</v>
      </c>
      <c r="ACA127" s="119">
        <f t="shared" si="731"/>
        <v>0</v>
      </c>
      <c r="ACB127" s="119">
        <f t="shared" si="731"/>
        <v>0</v>
      </c>
      <c r="ACC127" s="119">
        <f t="shared" si="731"/>
        <v>0</v>
      </c>
      <c r="ACD127" s="119">
        <f t="shared" si="731"/>
        <v>0</v>
      </c>
      <c r="ACE127" s="119">
        <f t="shared" si="731"/>
        <v>0</v>
      </c>
      <c r="ACF127" s="119">
        <f t="shared" si="731"/>
        <v>0</v>
      </c>
      <c r="ACG127" s="119">
        <f t="shared" si="731"/>
        <v>0</v>
      </c>
      <c r="ACH127" s="119">
        <f t="shared" si="731"/>
        <v>0</v>
      </c>
      <c r="ACI127" s="119">
        <f t="shared" si="731"/>
        <v>0</v>
      </c>
      <c r="ACJ127" s="119">
        <f t="shared" si="731"/>
        <v>0</v>
      </c>
      <c r="ACK127" s="119">
        <f t="shared" si="731"/>
        <v>0</v>
      </c>
      <c r="ACL127" s="119">
        <f t="shared" si="731"/>
        <v>0</v>
      </c>
      <c r="ACM127" s="119">
        <f t="shared" si="731"/>
        <v>0</v>
      </c>
      <c r="ACN127" s="119">
        <f t="shared" si="731"/>
        <v>0</v>
      </c>
      <c r="ACO127" s="119">
        <f t="shared" si="731"/>
        <v>0</v>
      </c>
      <c r="ACP127" s="119">
        <f t="shared" si="731"/>
        <v>0</v>
      </c>
      <c r="ACQ127" s="119">
        <f t="shared" si="731"/>
        <v>0</v>
      </c>
      <c r="ACR127" s="119">
        <f t="shared" si="731"/>
        <v>0</v>
      </c>
      <c r="ACS127" s="119">
        <f t="shared" si="731"/>
        <v>0</v>
      </c>
      <c r="ACT127" s="119">
        <f t="shared" si="731"/>
        <v>0</v>
      </c>
      <c r="ACU127" s="119">
        <f t="shared" si="731"/>
        <v>0</v>
      </c>
      <c r="ACV127" s="119">
        <f t="shared" ref="ACV127:AFG127" si="732">ACV126/COUNTIFS($A$66:$A$115,4)</f>
        <v>0</v>
      </c>
      <c r="ACW127" s="119">
        <f t="shared" si="732"/>
        <v>0</v>
      </c>
      <c r="ACX127" s="119">
        <f t="shared" si="732"/>
        <v>0</v>
      </c>
      <c r="ACY127" s="119">
        <f t="shared" si="732"/>
        <v>0</v>
      </c>
      <c r="ACZ127" s="119">
        <f t="shared" si="732"/>
        <v>0</v>
      </c>
      <c r="ADA127" s="119">
        <f t="shared" si="732"/>
        <v>0</v>
      </c>
      <c r="ADB127" s="119">
        <f t="shared" si="732"/>
        <v>0</v>
      </c>
      <c r="ADC127" s="119">
        <f t="shared" si="732"/>
        <v>0</v>
      </c>
      <c r="ADD127" s="119">
        <f t="shared" si="732"/>
        <v>0</v>
      </c>
      <c r="ADE127" s="119">
        <f t="shared" si="732"/>
        <v>0</v>
      </c>
      <c r="ADF127" s="119">
        <f t="shared" si="732"/>
        <v>0</v>
      </c>
      <c r="ADG127" s="119">
        <f t="shared" si="732"/>
        <v>0</v>
      </c>
      <c r="ADH127" s="119">
        <f t="shared" si="732"/>
        <v>0</v>
      </c>
      <c r="ADI127" s="119">
        <f t="shared" si="732"/>
        <v>0</v>
      </c>
      <c r="ADJ127" s="119">
        <f t="shared" si="732"/>
        <v>0</v>
      </c>
      <c r="ADK127" s="119">
        <f t="shared" si="732"/>
        <v>0</v>
      </c>
      <c r="ADL127" s="119">
        <f t="shared" si="732"/>
        <v>0</v>
      </c>
      <c r="ADM127" s="119">
        <f t="shared" si="732"/>
        <v>0</v>
      </c>
      <c r="ADN127" s="119">
        <f t="shared" si="732"/>
        <v>0</v>
      </c>
      <c r="ADO127" s="119">
        <f t="shared" si="732"/>
        <v>0</v>
      </c>
      <c r="ADP127" s="119">
        <f t="shared" si="732"/>
        <v>0</v>
      </c>
      <c r="ADQ127" s="119">
        <f t="shared" si="732"/>
        <v>0</v>
      </c>
      <c r="ADR127" s="119">
        <f t="shared" si="732"/>
        <v>0</v>
      </c>
      <c r="ADS127" s="119">
        <f t="shared" si="732"/>
        <v>0</v>
      </c>
      <c r="ADT127" s="119">
        <f t="shared" si="732"/>
        <v>0</v>
      </c>
      <c r="ADU127" s="119">
        <f t="shared" si="732"/>
        <v>0</v>
      </c>
      <c r="ADV127" s="119">
        <f t="shared" si="732"/>
        <v>0</v>
      </c>
      <c r="ADW127" s="119">
        <f t="shared" si="732"/>
        <v>0</v>
      </c>
      <c r="ADX127" s="119">
        <f t="shared" si="732"/>
        <v>0</v>
      </c>
      <c r="ADY127" s="119">
        <f t="shared" si="732"/>
        <v>0</v>
      </c>
      <c r="ADZ127" s="119">
        <f t="shared" si="732"/>
        <v>0</v>
      </c>
      <c r="AEA127" s="119">
        <f t="shared" si="732"/>
        <v>0</v>
      </c>
      <c r="AEB127" s="119">
        <f t="shared" si="732"/>
        <v>0</v>
      </c>
      <c r="AEC127" s="119">
        <f t="shared" si="732"/>
        <v>0</v>
      </c>
      <c r="AED127" s="119">
        <f t="shared" si="732"/>
        <v>0</v>
      </c>
      <c r="AEE127" s="119">
        <f t="shared" si="732"/>
        <v>0</v>
      </c>
      <c r="AEF127" s="119">
        <f t="shared" si="732"/>
        <v>0</v>
      </c>
      <c r="AEG127" s="119">
        <f t="shared" si="732"/>
        <v>0</v>
      </c>
      <c r="AEH127" s="119">
        <f t="shared" si="732"/>
        <v>0</v>
      </c>
      <c r="AEI127" s="119">
        <f t="shared" si="732"/>
        <v>0</v>
      </c>
      <c r="AEJ127" s="119">
        <f t="shared" si="732"/>
        <v>0</v>
      </c>
      <c r="AEK127" s="119">
        <f t="shared" si="732"/>
        <v>0</v>
      </c>
      <c r="AEL127" s="119">
        <f t="shared" si="732"/>
        <v>0</v>
      </c>
      <c r="AEM127" s="119">
        <f t="shared" si="732"/>
        <v>0</v>
      </c>
      <c r="AEN127" s="119">
        <f t="shared" si="732"/>
        <v>0</v>
      </c>
      <c r="AEO127" s="119">
        <f t="shared" si="732"/>
        <v>0</v>
      </c>
      <c r="AEP127" s="119">
        <f t="shared" si="732"/>
        <v>0</v>
      </c>
      <c r="AEQ127" s="119">
        <f t="shared" si="732"/>
        <v>0</v>
      </c>
      <c r="AER127" s="119">
        <f t="shared" si="732"/>
        <v>0</v>
      </c>
      <c r="AES127" s="119">
        <f t="shared" si="732"/>
        <v>0</v>
      </c>
      <c r="AET127" s="119">
        <f t="shared" si="732"/>
        <v>0</v>
      </c>
      <c r="AEU127" s="119">
        <f t="shared" si="732"/>
        <v>0</v>
      </c>
      <c r="AEV127" s="119">
        <f t="shared" si="732"/>
        <v>0</v>
      </c>
      <c r="AEW127" s="119">
        <f t="shared" si="732"/>
        <v>0</v>
      </c>
      <c r="AEX127" s="119">
        <f t="shared" si="732"/>
        <v>0</v>
      </c>
      <c r="AEY127" s="119">
        <f t="shared" si="732"/>
        <v>0</v>
      </c>
      <c r="AEZ127" s="119">
        <f t="shared" si="732"/>
        <v>0</v>
      </c>
      <c r="AFA127" s="119">
        <f t="shared" si="732"/>
        <v>0</v>
      </c>
      <c r="AFB127" s="119">
        <f t="shared" si="732"/>
        <v>0</v>
      </c>
      <c r="AFC127" s="119">
        <f t="shared" si="732"/>
        <v>0</v>
      </c>
      <c r="AFD127" s="119">
        <f t="shared" si="732"/>
        <v>0</v>
      </c>
      <c r="AFE127" s="119">
        <f t="shared" si="732"/>
        <v>0</v>
      </c>
      <c r="AFF127" s="119">
        <f t="shared" si="732"/>
        <v>0</v>
      </c>
      <c r="AFG127" s="119">
        <f t="shared" si="732"/>
        <v>0</v>
      </c>
      <c r="AFH127" s="119">
        <f t="shared" ref="AFH127:AHS127" si="733">AFH126/COUNTIFS($A$66:$A$115,4)</f>
        <v>0</v>
      </c>
      <c r="AFI127" s="119">
        <f t="shared" si="733"/>
        <v>0</v>
      </c>
      <c r="AFJ127" s="119">
        <f t="shared" si="733"/>
        <v>0</v>
      </c>
      <c r="AFK127" s="119">
        <f t="shared" si="733"/>
        <v>0</v>
      </c>
      <c r="AFL127" s="119">
        <f t="shared" si="733"/>
        <v>0</v>
      </c>
      <c r="AFM127" s="119">
        <f t="shared" si="733"/>
        <v>0</v>
      </c>
      <c r="AFN127" s="119">
        <f t="shared" si="733"/>
        <v>0</v>
      </c>
      <c r="AFO127" s="119">
        <f t="shared" si="733"/>
        <v>0</v>
      </c>
      <c r="AFP127" s="119">
        <f t="shared" si="733"/>
        <v>0</v>
      </c>
      <c r="AFQ127" s="119">
        <f t="shared" si="733"/>
        <v>0</v>
      </c>
      <c r="AFR127" s="119">
        <f t="shared" si="733"/>
        <v>0</v>
      </c>
      <c r="AFS127" s="119">
        <f t="shared" si="733"/>
        <v>0</v>
      </c>
      <c r="AFT127" s="119">
        <f t="shared" si="733"/>
        <v>0</v>
      </c>
      <c r="AFU127" s="119">
        <f t="shared" si="733"/>
        <v>0</v>
      </c>
      <c r="AFV127" s="119">
        <f t="shared" si="733"/>
        <v>0</v>
      </c>
      <c r="AFW127" s="119">
        <f t="shared" si="733"/>
        <v>0</v>
      </c>
      <c r="AFX127" s="119">
        <f t="shared" si="733"/>
        <v>0</v>
      </c>
      <c r="AFY127" s="119">
        <f t="shared" si="733"/>
        <v>0</v>
      </c>
      <c r="AFZ127" s="119">
        <f t="shared" si="733"/>
        <v>0</v>
      </c>
      <c r="AGA127" s="119">
        <f t="shared" si="733"/>
        <v>0</v>
      </c>
      <c r="AGB127" s="119">
        <f t="shared" si="733"/>
        <v>0</v>
      </c>
      <c r="AGC127" s="119">
        <f t="shared" si="733"/>
        <v>0</v>
      </c>
      <c r="AGD127" s="119">
        <f t="shared" si="733"/>
        <v>0</v>
      </c>
      <c r="AGE127" s="119">
        <f t="shared" si="733"/>
        <v>0</v>
      </c>
      <c r="AGF127" s="119">
        <f t="shared" si="733"/>
        <v>0</v>
      </c>
      <c r="AGG127" s="119">
        <f t="shared" si="733"/>
        <v>0</v>
      </c>
      <c r="AGH127" s="119">
        <f t="shared" si="733"/>
        <v>0</v>
      </c>
      <c r="AGI127" s="119">
        <f t="shared" si="733"/>
        <v>0</v>
      </c>
      <c r="AGJ127" s="119">
        <f t="shared" si="733"/>
        <v>0</v>
      </c>
      <c r="AGK127" s="119">
        <f t="shared" si="733"/>
        <v>0</v>
      </c>
      <c r="AGL127" s="119">
        <f t="shared" si="733"/>
        <v>0</v>
      </c>
      <c r="AGM127" s="119">
        <f t="shared" si="733"/>
        <v>0</v>
      </c>
      <c r="AGN127" s="119">
        <f t="shared" si="733"/>
        <v>0</v>
      </c>
      <c r="AGO127" s="119">
        <f t="shared" si="733"/>
        <v>0</v>
      </c>
      <c r="AGP127" s="119">
        <f t="shared" si="733"/>
        <v>0</v>
      </c>
      <c r="AGQ127" s="119">
        <f t="shared" si="733"/>
        <v>0</v>
      </c>
      <c r="AGR127" s="119">
        <f t="shared" si="733"/>
        <v>0</v>
      </c>
      <c r="AGS127" s="119">
        <f t="shared" si="733"/>
        <v>0</v>
      </c>
      <c r="AGT127" s="119">
        <f t="shared" si="733"/>
        <v>0</v>
      </c>
      <c r="AGU127" s="119">
        <f t="shared" si="733"/>
        <v>0</v>
      </c>
      <c r="AGV127" s="119">
        <f t="shared" si="733"/>
        <v>0</v>
      </c>
      <c r="AGW127" s="119">
        <f t="shared" si="733"/>
        <v>0</v>
      </c>
      <c r="AGX127" s="119">
        <f t="shared" si="733"/>
        <v>0</v>
      </c>
      <c r="AGY127" s="119">
        <f t="shared" si="733"/>
        <v>0</v>
      </c>
      <c r="AGZ127" s="119">
        <f t="shared" si="733"/>
        <v>0</v>
      </c>
      <c r="AHA127" s="119">
        <f t="shared" si="733"/>
        <v>0</v>
      </c>
      <c r="AHB127" s="119">
        <f t="shared" si="733"/>
        <v>0</v>
      </c>
      <c r="AHC127" s="119">
        <f t="shared" si="733"/>
        <v>0</v>
      </c>
      <c r="AHD127" s="119">
        <f t="shared" si="733"/>
        <v>0</v>
      </c>
      <c r="AHE127" s="119">
        <f t="shared" si="733"/>
        <v>0</v>
      </c>
      <c r="AHF127" s="119">
        <f t="shared" si="733"/>
        <v>0</v>
      </c>
      <c r="AHG127" s="119">
        <f t="shared" si="733"/>
        <v>0</v>
      </c>
      <c r="AHH127" s="119">
        <f t="shared" si="733"/>
        <v>0</v>
      </c>
      <c r="AHI127" s="119">
        <f t="shared" si="733"/>
        <v>0</v>
      </c>
      <c r="AHJ127" s="119">
        <f t="shared" si="733"/>
        <v>0</v>
      </c>
      <c r="AHK127" s="119">
        <f t="shared" si="733"/>
        <v>0</v>
      </c>
      <c r="AHL127" s="119">
        <f t="shared" si="733"/>
        <v>0</v>
      </c>
      <c r="AHM127" s="119">
        <f t="shared" si="733"/>
        <v>0</v>
      </c>
      <c r="AHN127" s="119">
        <f t="shared" si="733"/>
        <v>0</v>
      </c>
      <c r="AHO127" s="119">
        <f t="shared" si="733"/>
        <v>0</v>
      </c>
      <c r="AHP127" s="119">
        <f t="shared" si="733"/>
        <v>0</v>
      </c>
      <c r="AHQ127" s="119">
        <f t="shared" si="733"/>
        <v>0</v>
      </c>
      <c r="AHR127" s="119">
        <f t="shared" si="733"/>
        <v>0</v>
      </c>
      <c r="AHS127" s="119">
        <f t="shared" si="733"/>
        <v>0</v>
      </c>
      <c r="AHT127" s="119">
        <f t="shared" ref="AHT127:AKE127" si="734">AHT126/COUNTIFS($A$66:$A$115,4)</f>
        <v>0</v>
      </c>
      <c r="AHU127" s="119">
        <f t="shared" si="734"/>
        <v>0</v>
      </c>
      <c r="AHV127" s="119">
        <f t="shared" si="734"/>
        <v>0</v>
      </c>
      <c r="AHW127" s="119">
        <f t="shared" si="734"/>
        <v>0</v>
      </c>
      <c r="AHX127" s="119">
        <f t="shared" si="734"/>
        <v>0</v>
      </c>
      <c r="AHY127" s="119">
        <f t="shared" si="734"/>
        <v>0</v>
      </c>
      <c r="AHZ127" s="119">
        <f t="shared" si="734"/>
        <v>0</v>
      </c>
      <c r="AIA127" s="119">
        <f t="shared" si="734"/>
        <v>0</v>
      </c>
      <c r="AIB127" s="119">
        <f t="shared" si="734"/>
        <v>0</v>
      </c>
      <c r="AIC127" s="119">
        <f t="shared" si="734"/>
        <v>0</v>
      </c>
      <c r="AID127" s="119">
        <f t="shared" si="734"/>
        <v>0</v>
      </c>
      <c r="AIE127" s="119">
        <f t="shared" si="734"/>
        <v>0</v>
      </c>
      <c r="AIF127" s="119">
        <f t="shared" si="734"/>
        <v>0</v>
      </c>
      <c r="AIG127" s="119">
        <f t="shared" si="734"/>
        <v>0</v>
      </c>
      <c r="AIH127" s="119">
        <f t="shared" si="734"/>
        <v>0</v>
      </c>
      <c r="AII127" s="119">
        <f t="shared" si="734"/>
        <v>0</v>
      </c>
      <c r="AIJ127" s="119">
        <f t="shared" si="734"/>
        <v>0</v>
      </c>
      <c r="AIK127" s="119">
        <f t="shared" si="734"/>
        <v>0</v>
      </c>
      <c r="AIL127" s="119">
        <f t="shared" si="734"/>
        <v>0</v>
      </c>
      <c r="AIM127" s="119">
        <f t="shared" si="734"/>
        <v>0</v>
      </c>
      <c r="AIN127" s="119">
        <f t="shared" si="734"/>
        <v>0</v>
      </c>
      <c r="AIO127" s="119">
        <f t="shared" si="734"/>
        <v>0</v>
      </c>
      <c r="AIP127" s="119">
        <f t="shared" si="734"/>
        <v>0</v>
      </c>
      <c r="AIQ127" s="119">
        <f t="shared" si="734"/>
        <v>0</v>
      </c>
      <c r="AIR127" s="119">
        <f t="shared" si="734"/>
        <v>0</v>
      </c>
      <c r="AIS127" s="119">
        <f t="shared" si="734"/>
        <v>0</v>
      </c>
      <c r="AIT127" s="119">
        <f t="shared" si="734"/>
        <v>0</v>
      </c>
      <c r="AIU127" s="119">
        <f t="shared" si="734"/>
        <v>0</v>
      </c>
      <c r="AIV127" s="119">
        <f t="shared" si="734"/>
        <v>0</v>
      </c>
      <c r="AIW127" s="119">
        <f t="shared" si="734"/>
        <v>0</v>
      </c>
      <c r="AIX127" s="119">
        <f t="shared" si="734"/>
        <v>0</v>
      </c>
      <c r="AIY127" s="119">
        <f t="shared" si="734"/>
        <v>0</v>
      </c>
      <c r="AIZ127" s="119">
        <f t="shared" si="734"/>
        <v>0</v>
      </c>
      <c r="AJA127" s="119">
        <f t="shared" si="734"/>
        <v>0</v>
      </c>
      <c r="AJB127" s="119">
        <f t="shared" si="734"/>
        <v>0</v>
      </c>
      <c r="AJC127" s="119">
        <f t="shared" si="734"/>
        <v>0</v>
      </c>
      <c r="AJD127" s="119">
        <f t="shared" si="734"/>
        <v>0</v>
      </c>
      <c r="AJE127" s="119">
        <f t="shared" si="734"/>
        <v>0</v>
      </c>
      <c r="AJF127" s="119">
        <f t="shared" si="734"/>
        <v>0</v>
      </c>
      <c r="AJG127" s="119">
        <f t="shared" si="734"/>
        <v>0</v>
      </c>
      <c r="AJH127" s="119">
        <f t="shared" si="734"/>
        <v>0</v>
      </c>
      <c r="AJI127" s="119">
        <f t="shared" si="734"/>
        <v>0</v>
      </c>
      <c r="AJJ127" s="119">
        <f t="shared" si="734"/>
        <v>0</v>
      </c>
      <c r="AJK127" s="119">
        <f t="shared" si="734"/>
        <v>0</v>
      </c>
      <c r="AJL127" s="119">
        <f t="shared" si="734"/>
        <v>0</v>
      </c>
      <c r="AJM127" s="119">
        <f t="shared" si="734"/>
        <v>0</v>
      </c>
      <c r="AJN127" s="119">
        <f t="shared" si="734"/>
        <v>0</v>
      </c>
      <c r="AJO127" s="119">
        <f t="shared" si="734"/>
        <v>0</v>
      </c>
      <c r="AJP127" s="119">
        <f t="shared" si="734"/>
        <v>0</v>
      </c>
      <c r="AJQ127" s="119">
        <f t="shared" si="734"/>
        <v>0</v>
      </c>
      <c r="AJR127" s="119">
        <f t="shared" si="734"/>
        <v>0</v>
      </c>
      <c r="AJS127" s="119">
        <f t="shared" si="734"/>
        <v>0</v>
      </c>
      <c r="AJT127" s="119">
        <f t="shared" si="734"/>
        <v>0</v>
      </c>
      <c r="AJU127" s="119">
        <f t="shared" si="734"/>
        <v>0</v>
      </c>
      <c r="AJV127" s="119">
        <f t="shared" si="734"/>
        <v>0</v>
      </c>
      <c r="AJW127" s="119">
        <f t="shared" si="734"/>
        <v>0</v>
      </c>
      <c r="AJX127" s="119">
        <f t="shared" si="734"/>
        <v>0</v>
      </c>
      <c r="AJY127" s="119">
        <f t="shared" si="734"/>
        <v>0</v>
      </c>
      <c r="AJZ127" s="119">
        <f t="shared" si="734"/>
        <v>0</v>
      </c>
      <c r="AKA127" s="119">
        <f t="shared" si="734"/>
        <v>0</v>
      </c>
      <c r="AKB127" s="119">
        <f t="shared" si="734"/>
        <v>0</v>
      </c>
      <c r="AKC127" s="119">
        <f t="shared" si="734"/>
        <v>0</v>
      </c>
      <c r="AKD127" s="119">
        <f t="shared" si="734"/>
        <v>0</v>
      </c>
      <c r="AKE127" s="119">
        <f t="shared" si="734"/>
        <v>0</v>
      </c>
      <c r="AKF127" s="119">
        <f t="shared" ref="AKF127:AMQ127" si="735">AKF126/COUNTIFS($A$66:$A$115,4)</f>
        <v>0</v>
      </c>
      <c r="AKG127" s="119">
        <f t="shared" si="735"/>
        <v>0</v>
      </c>
      <c r="AKH127" s="119">
        <f t="shared" si="735"/>
        <v>0</v>
      </c>
      <c r="AKI127" s="119">
        <f t="shared" si="735"/>
        <v>0</v>
      </c>
      <c r="AKJ127" s="119">
        <f t="shared" si="735"/>
        <v>0</v>
      </c>
      <c r="AKK127" s="119">
        <f t="shared" si="735"/>
        <v>0</v>
      </c>
      <c r="AKL127" s="119">
        <f t="shared" si="735"/>
        <v>0</v>
      </c>
      <c r="AKM127" s="119">
        <f t="shared" si="735"/>
        <v>0</v>
      </c>
      <c r="AKN127" s="119">
        <f t="shared" si="735"/>
        <v>0</v>
      </c>
      <c r="AKO127" s="119">
        <f t="shared" si="735"/>
        <v>0</v>
      </c>
      <c r="AKP127" s="119">
        <f t="shared" si="735"/>
        <v>0</v>
      </c>
      <c r="AKQ127" s="119">
        <f t="shared" si="735"/>
        <v>0</v>
      </c>
      <c r="AKR127" s="119">
        <f t="shared" si="735"/>
        <v>0</v>
      </c>
      <c r="AKS127" s="119">
        <f t="shared" si="735"/>
        <v>0</v>
      </c>
      <c r="AKT127" s="119">
        <f t="shared" si="735"/>
        <v>0</v>
      </c>
      <c r="AKU127" s="119">
        <f t="shared" si="735"/>
        <v>0</v>
      </c>
      <c r="AKV127" s="119">
        <f t="shared" si="735"/>
        <v>0</v>
      </c>
      <c r="AKW127" s="119">
        <f t="shared" si="735"/>
        <v>0</v>
      </c>
      <c r="AKX127" s="119">
        <f t="shared" si="735"/>
        <v>0</v>
      </c>
      <c r="AKY127" s="119">
        <f t="shared" si="735"/>
        <v>0</v>
      </c>
      <c r="AKZ127" s="119">
        <f t="shared" si="735"/>
        <v>0</v>
      </c>
      <c r="ALA127" s="119">
        <f t="shared" si="735"/>
        <v>0</v>
      </c>
      <c r="ALB127" s="119">
        <f t="shared" si="735"/>
        <v>0</v>
      </c>
      <c r="ALC127" s="119">
        <f t="shared" si="735"/>
        <v>0</v>
      </c>
      <c r="ALD127" s="119">
        <f t="shared" si="735"/>
        <v>0</v>
      </c>
      <c r="ALE127" s="119">
        <f t="shared" si="735"/>
        <v>0</v>
      </c>
      <c r="ALF127" s="119">
        <f t="shared" si="735"/>
        <v>0</v>
      </c>
      <c r="ALG127" s="119">
        <f t="shared" si="735"/>
        <v>0</v>
      </c>
      <c r="ALH127" s="119">
        <f t="shared" si="735"/>
        <v>0</v>
      </c>
      <c r="ALI127" s="119">
        <f t="shared" si="735"/>
        <v>0</v>
      </c>
      <c r="ALJ127" s="119">
        <f t="shared" si="735"/>
        <v>0</v>
      </c>
      <c r="ALK127" s="119">
        <f t="shared" si="735"/>
        <v>0</v>
      </c>
      <c r="ALL127" s="119">
        <f t="shared" si="735"/>
        <v>0</v>
      </c>
      <c r="ALM127" s="119">
        <f t="shared" si="735"/>
        <v>0</v>
      </c>
      <c r="ALN127" s="119">
        <f t="shared" si="735"/>
        <v>0</v>
      </c>
      <c r="ALO127" s="119">
        <f t="shared" si="735"/>
        <v>0</v>
      </c>
      <c r="ALP127" s="119">
        <f t="shared" si="735"/>
        <v>0</v>
      </c>
      <c r="ALQ127" s="119">
        <f t="shared" si="735"/>
        <v>0</v>
      </c>
      <c r="ALR127" s="119">
        <f t="shared" si="735"/>
        <v>0</v>
      </c>
      <c r="ALS127" s="119">
        <f t="shared" si="735"/>
        <v>0</v>
      </c>
      <c r="ALT127" s="119">
        <f t="shared" si="735"/>
        <v>0</v>
      </c>
      <c r="ALU127" s="119">
        <f t="shared" si="735"/>
        <v>0</v>
      </c>
      <c r="ALV127" s="119">
        <f t="shared" si="735"/>
        <v>0</v>
      </c>
      <c r="ALW127" s="119">
        <f t="shared" si="735"/>
        <v>0</v>
      </c>
      <c r="ALX127" s="119">
        <f t="shared" si="735"/>
        <v>0</v>
      </c>
      <c r="ALY127" s="119">
        <f t="shared" si="735"/>
        <v>0</v>
      </c>
      <c r="ALZ127" s="119">
        <f t="shared" si="735"/>
        <v>0</v>
      </c>
      <c r="AMA127" s="119">
        <f t="shared" si="735"/>
        <v>0</v>
      </c>
      <c r="AMB127" s="119">
        <f t="shared" si="735"/>
        <v>0</v>
      </c>
      <c r="AMC127" s="119">
        <f t="shared" si="735"/>
        <v>0</v>
      </c>
      <c r="AMD127" s="119">
        <f t="shared" si="735"/>
        <v>0</v>
      </c>
      <c r="AME127" s="119">
        <f t="shared" si="735"/>
        <v>0</v>
      </c>
      <c r="AMF127" s="119">
        <f t="shared" si="735"/>
        <v>0</v>
      </c>
      <c r="AMG127" s="119">
        <f t="shared" si="735"/>
        <v>0</v>
      </c>
      <c r="AMH127" s="119">
        <f t="shared" si="735"/>
        <v>0</v>
      </c>
      <c r="AMI127" s="119">
        <f t="shared" si="735"/>
        <v>0</v>
      </c>
      <c r="AMJ127" s="119">
        <f t="shared" si="735"/>
        <v>0</v>
      </c>
      <c r="AMK127" s="119">
        <f t="shared" si="735"/>
        <v>0</v>
      </c>
      <c r="AML127" s="119">
        <f t="shared" si="735"/>
        <v>0</v>
      </c>
      <c r="AMM127" s="119">
        <f t="shared" si="735"/>
        <v>0</v>
      </c>
      <c r="AMN127" s="119">
        <f t="shared" si="735"/>
        <v>0</v>
      </c>
      <c r="AMO127" s="119">
        <f t="shared" si="735"/>
        <v>0</v>
      </c>
      <c r="AMP127" s="119">
        <f t="shared" si="735"/>
        <v>0</v>
      </c>
      <c r="AMQ127" s="119">
        <f t="shared" si="735"/>
        <v>0</v>
      </c>
      <c r="AMR127" s="119">
        <f t="shared" ref="AMR127:APC127" si="736">AMR126/COUNTIFS($A$66:$A$115,4)</f>
        <v>0</v>
      </c>
      <c r="AMS127" s="119">
        <f t="shared" si="736"/>
        <v>0</v>
      </c>
      <c r="AMT127" s="119">
        <f t="shared" si="736"/>
        <v>0</v>
      </c>
      <c r="AMU127" s="119">
        <f t="shared" si="736"/>
        <v>0</v>
      </c>
      <c r="AMV127" s="119">
        <f t="shared" si="736"/>
        <v>0</v>
      </c>
      <c r="AMW127" s="119">
        <f t="shared" si="736"/>
        <v>0</v>
      </c>
      <c r="AMX127" s="119">
        <f t="shared" si="736"/>
        <v>0</v>
      </c>
      <c r="AMY127" s="119">
        <f t="shared" si="736"/>
        <v>0</v>
      </c>
      <c r="AMZ127" s="119">
        <f t="shared" si="736"/>
        <v>0</v>
      </c>
      <c r="ANA127" s="119">
        <f t="shared" si="736"/>
        <v>0</v>
      </c>
      <c r="ANB127" s="119">
        <f t="shared" si="736"/>
        <v>0</v>
      </c>
      <c r="ANC127" s="119">
        <f t="shared" si="736"/>
        <v>0</v>
      </c>
      <c r="AND127" s="119">
        <f t="shared" si="736"/>
        <v>0</v>
      </c>
      <c r="ANE127" s="119">
        <f t="shared" si="736"/>
        <v>0</v>
      </c>
      <c r="ANF127" s="119">
        <f t="shared" si="736"/>
        <v>0</v>
      </c>
      <c r="ANG127" s="119">
        <f t="shared" si="736"/>
        <v>0</v>
      </c>
      <c r="ANH127" s="119">
        <f t="shared" si="736"/>
        <v>0</v>
      </c>
      <c r="ANI127" s="119">
        <f t="shared" si="736"/>
        <v>0</v>
      </c>
      <c r="ANJ127" s="119">
        <f t="shared" si="736"/>
        <v>0</v>
      </c>
      <c r="ANK127" s="119">
        <f t="shared" si="736"/>
        <v>0</v>
      </c>
      <c r="ANL127" s="119">
        <f t="shared" si="736"/>
        <v>0</v>
      </c>
      <c r="ANM127" s="119">
        <f t="shared" si="736"/>
        <v>0</v>
      </c>
      <c r="ANN127" s="119">
        <f t="shared" si="736"/>
        <v>0</v>
      </c>
      <c r="ANO127" s="119">
        <f t="shared" si="736"/>
        <v>0</v>
      </c>
      <c r="ANP127" s="119">
        <f t="shared" si="736"/>
        <v>0</v>
      </c>
      <c r="ANQ127" s="119">
        <f t="shared" si="736"/>
        <v>0</v>
      </c>
      <c r="ANR127" s="119">
        <f t="shared" si="736"/>
        <v>0</v>
      </c>
      <c r="ANS127" s="119">
        <f t="shared" si="736"/>
        <v>0</v>
      </c>
      <c r="ANT127" s="119">
        <f t="shared" si="736"/>
        <v>0</v>
      </c>
      <c r="ANU127" s="119">
        <f t="shared" si="736"/>
        <v>0</v>
      </c>
      <c r="ANV127" s="119">
        <f t="shared" si="736"/>
        <v>0</v>
      </c>
      <c r="ANW127" s="119">
        <f t="shared" si="736"/>
        <v>0</v>
      </c>
      <c r="ANX127" s="119">
        <f t="shared" si="736"/>
        <v>0</v>
      </c>
      <c r="ANY127" s="119">
        <f t="shared" si="736"/>
        <v>0</v>
      </c>
      <c r="ANZ127" s="119">
        <f t="shared" si="736"/>
        <v>0</v>
      </c>
      <c r="AOA127" s="119">
        <f t="shared" si="736"/>
        <v>0</v>
      </c>
      <c r="AOB127" s="119">
        <f t="shared" si="736"/>
        <v>0</v>
      </c>
      <c r="AOC127" s="119">
        <f t="shared" si="736"/>
        <v>0</v>
      </c>
      <c r="AOD127" s="119">
        <f t="shared" si="736"/>
        <v>0</v>
      </c>
      <c r="AOE127" s="119">
        <f t="shared" si="736"/>
        <v>0</v>
      </c>
      <c r="AOF127" s="119">
        <f t="shared" si="736"/>
        <v>0</v>
      </c>
      <c r="AOG127" s="119">
        <f t="shared" si="736"/>
        <v>0</v>
      </c>
      <c r="AOH127" s="119">
        <f t="shared" si="736"/>
        <v>0</v>
      </c>
      <c r="AOI127" s="119">
        <f t="shared" si="736"/>
        <v>0</v>
      </c>
      <c r="AOJ127" s="119">
        <f t="shared" si="736"/>
        <v>0</v>
      </c>
      <c r="AOK127" s="119">
        <f t="shared" si="736"/>
        <v>0</v>
      </c>
      <c r="AOL127" s="119">
        <f t="shared" si="736"/>
        <v>0</v>
      </c>
      <c r="AOM127" s="119">
        <f t="shared" si="736"/>
        <v>0</v>
      </c>
      <c r="AON127" s="119">
        <f t="shared" si="736"/>
        <v>0</v>
      </c>
      <c r="AOO127" s="119">
        <f t="shared" si="736"/>
        <v>0</v>
      </c>
      <c r="AOP127" s="119">
        <f t="shared" si="736"/>
        <v>0</v>
      </c>
      <c r="AOQ127" s="119">
        <f t="shared" si="736"/>
        <v>0</v>
      </c>
      <c r="AOR127" s="119">
        <f t="shared" si="736"/>
        <v>0</v>
      </c>
      <c r="AOS127" s="119">
        <f t="shared" si="736"/>
        <v>0</v>
      </c>
      <c r="AOT127" s="119">
        <f t="shared" si="736"/>
        <v>0</v>
      </c>
      <c r="AOU127" s="119">
        <f t="shared" si="736"/>
        <v>0</v>
      </c>
      <c r="AOV127" s="119">
        <f t="shared" si="736"/>
        <v>0</v>
      </c>
      <c r="AOW127" s="119">
        <f t="shared" si="736"/>
        <v>0</v>
      </c>
      <c r="AOX127" s="119">
        <f t="shared" si="736"/>
        <v>0</v>
      </c>
      <c r="AOY127" s="119">
        <f t="shared" si="736"/>
        <v>0</v>
      </c>
      <c r="AOZ127" s="119">
        <f t="shared" si="736"/>
        <v>0</v>
      </c>
      <c r="APA127" s="119">
        <f t="shared" si="736"/>
        <v>0</v>
      </c>
      <c r="APB127" s="119">
        <f t="shared" si="736"/>
        <v>0</v>
      </c>
      <c r="APC127" s="119">
        <f t="shared" si="736"/>
        <v>0</v>
      </c>
      <c r="APD127" s="119">
        <f t="shared" ref="APD127:ARO127" si="737">APD126/COUNTIFS($A$66:$A$115,4)</f>
        <v>0</v>
      </c>
      <c r="APE127" s="119">
        <f t="shared" si="737"/>
        <v>0</v>
      </c>
      <c r="APF127" s="119">
        <f t="shared" si="737"/>
        <v>0</v>
      </c>
      <c r="APG127" s="119">
        <f t="shared" si="737"/>
        <v>0</v>
      </c>
      <c r="APH127" s="119">
        <f t="shared" si="737"/>
        <v>0</v>
      </c>
      <c r="API127" s="119">
        <f t="shared" si="737"/>
        <v>0</v>
      </c>
      <c r="APJ127" s="119">
        <f t="shared" si="737"/>
        <v>0</v>
      </c>
      <c r="APK127" s="119">
        <f t="shared" si="737"/>
        <v>0</v>
      </c>
      <c r="APL127" s="119">
        <f t="shared" si="737"/>
        <v>0</v>
      </c>
      <c r="APM127" s="119">
        <f t="shared" si="737"/>
        <v>0</v>
      </c>
      <c r="APN127" s="119">
        <f t="shared" si="737"/>
        <v>0</v>
      </c>
      <c r="APO127" s="119">
        <f t="shared" si="737"/>
        <v>0</v>
      </c>
      <c r="APP127" s="119">
        <f t="shared" si="737"/>
        <v>0</v>
      </c>
      <c r="APQ127" s="119">
        <f t="shared" si="737"/>
        <v>0</v>
      </c>
      <c r="APR127" s="119">
        <f t="shared" si="737"/>
        <v>0</v>
      </c>
      <c r="APS127" s="119">
        <f t="shared" si="737"/>
        <v>0</v>
      </c>
      <c r="APT127" s="119">
        <f t="shared" si="737"/>
        <v>0</v>
      </c>
      <c r="APU127" s="119">
        <f t="shared" si="737"/>
        <v>0</v>
      </c>
      <c r="APV127" s="119">
        <f t="shared" si="737"/>
        <v>0</v>
      </c>
      <c r="APW127" s="119">
        <f t="shared" si="737"/>
        <v>0</v>
      </c>
      <c r="APX127" s="119">
        <f t="shared" si="737"/>
        <v>0</v>
      </c>
      <c r="APY127" s="119">
        <f t="shared" si="737"/>
        <v>0</v>
      </c>
      <c r="APZ127" s="119">
        <f t="shared" si="737"/>
        <v>0</v>
      </c>
      <c r="AQA127" s="119">
        <f t="shared" si="737"/>
        <v>0</v>
      </c>
      <c r="AQB127" s="119">
        <f t="shared" si="737"/>
        <v>0</v>
      </c>
      <c r="AQC127" s="119">
        <f t="shared" si="737"/>
        <v>0</v>
      </c>
      <c r="AQD127" s="119">
        <f t="shared" si="737"/>
        <v>0</v>
      </c>
      <c r="AQE127" s="119">
        <f t="shared" si="737"/>
        <v>0</v>
      </c>
      <c r="AQF127" s="119">
        <f t="shared" si="737"/>
        <v>0</v>
      </c>
      <c r="AQG127" s="119">
        <f t="shared" si="737"/>
        <v>0</v>
      </c>
      <c r="AQH127" s="119">
        <f t="shared" si="737"/>
        <v>0</v>
      </c>
      <c r="AQI127" s="119">
        <f t="shared" si="737"/>
        <v>0</v>
      </c>
      <c r="AQJ127" s="119">
        <f t="shared" si="737"/>
        <v>0</v>
      </c>
      <c r="AQK127" s="119">
        <f t="shared" si="737"/>
        <v>0</v>
      </c>
      <c r="AQL127" s="119">
        <f t="shared" si="737"/>
        <v>0</v>
      </c>
      <c r="AQM127" s="119">
        <f t="shared" si="737"/>
        <v>0</v>
      </c>
      <c r="AQN127" s="119">
        <f t="shared" si="737"/>
        <v>0</v>
      </c>
      <c r="AQO127" s="119">
        <f t="shared" si="737"/>
        <v>0</v>
      </c>
      <c r="AQP127" s="119">
        <f t="shared" si="737"/>
        <v>0</v>
      </c>
      <c r="AQQ127" s="119">
        <f t="shared" si="737"/>
        <v>0</v>
      </c>
      <c r="AQR127" s="119">
        <f t="shared" si="737"/>
        <v>0</v>
      </c>
      <c r="AQS127" s="119">
        <f t="shared" si="737"/>
        <v>0</v>
      </c>
      <c r="AQT127" s="119">
        <f t="shared" si="737"/>
        <v>0</v>
      </c>
      <c r="AQU127" s="119">
        <f t="shared" si="737"/>
        <v>0</v>
      </c>
      <c r="AQV127" s="119">
        <f t="shared" si="737"/>
        <v>0</v>
      </c>
      <c r="AQW127" s="119">
        <f t="shared" si="737"/>
        <v>0</v>
      </c>
      <c r="AQX127" s="119">
        <f t="shared" si="737"/>
        <v>0</v>
      </c>
      <c r="AQY127" s="119">
        <f t="shared" si="737"/>
        <v>0</v>
      </c>
      <c r="AQZ127" s="119">
        <f t="shared" si="737"/>
        <v>0</v>
      </c>
      <c r="ARA127" s="119">
        <f t="shared" si="737"/>
        <v>0</v>
      </c>
      <c r="ARB127" s="119">
        <f t="shared" si="737"/>
        <v>0</v>
      </c>
      <c r="ARC127" s="119">
        <f t="shared" si="737"/>
        <v>0</v>
      </c>
      <c r="ARD127" s="119">
        <f t="shared" si="737"/>
        <v>0</v>
      </c>
      <c r="ARE127" s="119">
        <f t="shared" si="737"/>
        <v>0</v>
      </c>
      <c r="ARF127" s="119">
        <f t="shared" si="737"/>
        <v>0</v>
      </c>
      <c r="ARG127" s="119">
        <f t="shared" si="737"/>
        <v>0</v>
      </c>
      <c r="ARH127" s="119">
        <f t="shared" si="737"/>
        <v>0</v>
      </c>
      <c r="ARI127" s="119">
        <f t="shared" si="737"/>
        <v>0</v>
      </c>
      <c r="ARJ127" s="119">
        <f t="shared" si="737"/>
        <v>0</v>
      </c>
      <c r="ARK127" s="119">
        <f t="shared" si="737"/>
        <v>0</v>
      </c>
      <c r="ARL127" s="119">
        <f t="shared" si="737"/>
        <v>0</v>
      </c>
      <c r="ARM127" s="119">
        <f t="shared" si="737"/>
        <v>0</v>
      </c>
      <c r="ARN127" s="119">
        <f t="shared" si="737"/>
        <v>0</v>
      </c>
      <c r="ARO127" s="119">
        <f t="shared" si="737"/>
        <v>0</v>
      </c>
      <c r="ARP127" s="119">
        <f t="shared" ref="ARP127:AUA127" si="738">ARP126/COUNTIFS($A$66:$A$115,4)</f>
        <v>0</v>
      </c>
      <c r="ARQ127" s="119">
        <f t="shared" si="738"/>
        <v>0</v>
      </c>
      <c r="ARR127" s="119">
        <f t="shared" si="738"/>
        <v>0</v>
      </c>
      <c r="ARS127" s="119">
        <f t="shared" si="738"/>
        <v>0</v>
      </c>
      <c r="ART127" s="119">
        <f t="shared" si="738"/>
        <v>0</v>
      </c>
      <c r="ARU127" s="119">
        <f t="shared" si="738"/>
        <v>0</v>
      </c>
      <c r="ARV127" s="119">
        <f t="shared" si="738"/>
        <v>0</v>
      </c>
      <c r="ARW127" s="119">
        <f t="shared" si="738"/>
        <v>0</v>
      </c>
      <c r="ARX127" s="119">
        <f t="shared" si="738"/>
        <v>0</v>
      </c>
      <c r="ARY127" s="119">
        <f t="shared" si="738"/>
        <v>0</v>
      </c>
      <c r="ARZ127" s="119">
        <f t="shared" si="738"/>
        <v>0</v>
      </c>
      <c r="ASA127" s="119">
        <f t="shared" si="738"/>
        <v>0</v>
      </c>
      <c r="ASB127" s="119">
        <f t="shared" si="738"/>
        <v>0</v>
      </c>
      <c r="ASC127" s="119">
        <f t="shared" si="738"/>
        <v>0</v>
      </c>
      <c r="ASD127" s="119">
        <f t="shared" si="738"/>
        <v>0</v>
      </c>
      <c r="ASE127" s="119">
        <f t="shared" si="738"/>
        <v>0</v>
      </c>
      <c r="ASF127" s="119">
        <f t="shared" si="738"/>
        <v>0</v>
      </c>
      <c r="ASG127" s="119">
        <f t="shared" si="738"/>
        <v>0</v>
      </c>
      <c r="ASH127" s="119">
        <f t="shared" si="738"/>
        <v>0</v>
      </c>
      <c r="ASI127" s="119">
        <f t="shared" si="738"/>
        <v>0</v>
      </c>
      <c r="ASJ127" s="119">
        <f t="shared" si="738"/>
        <v>0</v>
      </c>
      <c r="ASK127" s="119">
        <f t="shared" si="738"/>
        <v>0</v>
      </c>
      <c r="ASL127" s="119">
        <f t="shared" si="738"/>
        <v>0</v>
      </c>
      <c r="ASM127" s="119">
        <f t="shared" si="738"/>
        <v>0</v>
      </c>
      <c r="ASN127" s="119">
        <f t="shared" si="738"/>
        <v>0</v>
      </c>
      <c r="ASO127" s="119">
        <f t="shared" si="738"/>
        <v>0</v>
      </c>
      <c r="ASP127" s="119">
        <f t="shared" si="738"/>
        <v>0</v>
      </c>
      <c r="ASQ127" s="119">
        <f t="shared" si="738"/>
        <v>0</v>
      </c>
      <c r="ASR127" s="119">
        <f t="shared" si="738"/>
        <v>0</v>
      </c>
      <c r="ASS127" s="119">
        <f t="shared" si="738"/>
        <v>0</v>
      </c>
      <c r="AST127" s="119">
        <f t="shared" si="738"/>
        <v>0</v>
      </c>
      <c r="ASU127" s="119">
        <f t="shared" si="738"/>
        <v>0</v>
      </c>
      <c r="ASV127" s="119">
        <f t="shared" si="738"/>
        <v>0</v>
      </c>
      <c r="ASW127" s="119">
        <f t="shared" si="738"/>
        <v>0</v>
      </c>
      <c r="ASX127" s="119">
        <f t="shared" si="738"/>
        <v>0</v>
      </c>
      <c r="ASY127" s="119">
        <f t="shared" si="738"/>
        <v>0</v>
      </c>
      <c r="ASZ127" s="119">
        <f t="shared" si="738"/>
        <v>0</v>
      </c>
      <c r="ATA127" s="119">
        <f t="shared" si="738"/>
        <v>0</v>
      </c>
      <c r="ATB127" s="119">
        <f t="shared" si="738"/>
        <v>0</v>
      </c>
      <c r="ATC127" s="119">
        <f t="shared" si="738"/>
        <v>0</v>
      </c>
      <c r="ATD127" s="119">
        <f t="shared" si="738"/>
        <v>0</v>
      </c>
      <c r="ATE127" s="119">
        <f t="shared" si="738"/>
        <v>0</v>
      </c>
      <c r="ATF127" s="119">
        <f t="shared" si="738"/>
        <v>0</v>
      </c>
      <c r="ATG127" s="119">
        <f t="shared" si="738"/>
        <v>0</v>
      </c>
      <c r="ATH127" s="119">
        <f t="shared" si="738"/>
        <v>0</v>
      </c>
      <c r="ATI127" s="119">
        <f t="shared" si="738"/>
        <v>0</v>
      </c>
      <c r="ATJ127" s="119">
        <f t="shared" si="738"/>
        <v>0</v>
      </c>
      <c r="ATK127" s="119">
        <f t="shared" si="738"/>
        <v>0</v>
      </c>
      <c r="ATL127" s="119">
        <f t="shared" si="738"/>
        <v>0</v>
      </c>
      <c r="ATM127" s="119">
        <f t="shared" si="738"/>
        <v>0</v>
      </c>
      <c r="ATN127" s="119">
        <f t="shared" si="738"/>
        <v>0</v>
      </c>
      <c r="ATO127" s="119">
        <f t="shared" si="738"/>
        <v>0</v>
      </c>
      <c r="ATP127" s="119">
        <f t="shared" si="738"/>
        <v>0</v>
      </c>
      <c r="ATQ127" s="119">
        <f t="shared" si="738"/>
        <v>0</v>
      </c>
      <c r="ATR127" s="119">
        <f t="shared" si="738"/>
        <v>0</v>
      </c>
      <c r="ATS127" s="119">
        <f t="shared" si="738"/>
        <v>0</v>
      </c>
      <c r="ATT127" s="119">
        <f t="shared" si="738"/>
        <v>0</v>
      </c>
      <c r="ATU127" s="119">
        <f t="shared" si="738"/>
        <v>0</v>
      </c>
      <c r="ATV127" s="119">
        <f t="shared" si="738"/>
        <v>0</v>
      </c>
      <c r="ATW127" s="119">
        <f t="shared" si="738"/>
        <v>0</v>
      </c>
      <c r="ATX127" s="119">
        <f t="shared" si="738"/>
        <v>0</v>
      </c>
      <c r="ATY127" s="119">
        <f t="shared" si="738"/>
        <v>0</v>
      </c>
      <c r="ATZ127" s="119">
        <f t="shared" si="738"/>
        <v>0</v>
      </c>
      <c r="AUA127" s="119">
        <f t="shared" si="738"/>
        <v>0</v>
      </c>
      <c r="AUB127" s="119">
        <f t="shared" ref="AUB127:AWM127" si="739">AUB126/COUNTIFS($A$66:$A$115,4)</f>
        <v>0</v>
      </c>
      <c r="AUC127" s="119">
        <f t="shared" si="739"/>
        <v>0</v>
      </c>
      <c r="AUD127" s="119">
        <f t="shared" si="739"/>
        <v>0</v>
      </c>
      <c r="AUE127" s="119">
        <f t="shared" si="739"/>
        <v>0</v>
      </c>
      <c r="AUF127" s="119">
        <f t="shared" si="739"/>
        <v>0</v>
      </c>
      <c r="AUG127" s="119">
        <f t="shared" si="739"/>
        <v>0</v>
      </c>
      <c r="AUH127" s="119">
        <f t="shared" si="739"/>
        <v>0</v>
      </c>
      <c r="AUI127" s="119">
        <f t="shared" si="739"/>
        <v>0</v>
      </c>
      <c r="AUJ127" s="119">
        <f t="shared" si="739"/>
        <v>0</v>
      </c>
      <c r="AUK127" s="119">
        <f t="shared" si="739"/>
        <v>0</v>
      </c>
      <c r="AUL127" s="119">
        <f t="shared" si="739"/>
        <v>0</v>
      </c>
      <c r="AUM127" s="119">
        <f t="shared" si="739"/>
        <v>0</v>
      </c>
      <c r="AUN127" s="119">
        <f t="shared" si="739"/>
        <v>0</v>
      </c>
      <c r="AUO127" s="119">
        <f t="shared" si="739"/>
        <v>0</v>
      </c>
      <c r="AUP127" s="119">
        <f t="shared" si="739"/>
        <v>0</v>
      </c>
      <c r="AUQ127" s="119">
        <f t="shared" si="739"/>
        <v>0</v>
      </c>
      <c r="AUR127" s="119">
        <f t="shared" si="739"/>
        <v>0</v>
      </c>
      <c r="AUS127" s="119">
        <f t="shared" si="739"/>
        <v>0</v>
      </c>
      <c r="AUT127" s="119">
        <f t="shared" si="739"/>
        <v>0</v>
      </c>
      <c r="AUU127" s="119">
        <f t="shared" si="739"/>
        <v>0</v>
      </c>
      <c r="AUV127" s="119">
        <f t="shared" si="739"/>
        <v>0</v>
      </c>
      <c r="AUW127" s="119">
        <f t="shared" si="739"/>
        <v>0</v>
      </c>
      <c r="AUX127" s="119">
        <f t="shared" si="739"/>
        <v>0</v>
      </c>
      <c r="AUY127" s="119">
        <f t="shared" si="739"/>
        <v>0</v>
      </c>
      <c r="AUZ127" s="119">
        <f t="shared" si="739"/>
        <v>0</v>
      </c>
      <c r="AVA127" s="119">
        <f t="shared" si="739"/>
        <v>0</v>
      </c>
      <c r="AVB127" s="119">
        <f t="shared" si="739"/>
        <v>0</v>
      </c>
      <c r="AVC127" s="119">
        <f t="shared" si="739"/>
        <v>0</v>
      </c>
      <c r="AVD127" s="119">
        <f t="shared" si="739"/>
        <v>0</v>
      </c>
      <c r="AVE127" s="119">
        <f t="shared" si="739"/>
        <v>0</v>
      </c>
      <c r="AVF127" s="119">
        <f t="shared" si="739"/>
        <v>0</v>
      </c>
      <c r="AVG127" s="119">
        <f t="shared" si="739"/>
        <v>0</v>
      </c>
      <c r="AVH127" s="119">
        <f t="shared" si="739"/>
        <v>0</v>
      </c>
      <c r="AVI127" s="119">
        <f t="shared" si="739"/>
        <v>0</v>
      </c>
      <c r="AVJ127" s="119">
        <f t="shared" si="739"/>
        <v>0</v>
      </c>
      <c r="AVK127" s="119">
        <f t="shared" si="739"/>
        <v>0</v>
      </c>
      <c r="AVL127" s="119">
        <f t="shared" si="739"/>
        <v>0</v>
      </c>
      <c r="AVM127" s="119">
        <f t="shared" si="739"/>
        <v>0</v>
      </c>
      <c r="AVN127" s="119">
        <f t="shared" si="739"/>
        <v>0</v>
      </c>
      <c r="AVO127" s="119">
        <f t="shared" si="739"/>
        <v>0</v>
      </c>
      <c r="AVP127" s="119">
        <f t="shared" si="739"/>
        <v>0</v>
      </c>
      <c r="AVQ127" s="119">
        <f t="shared" si="739"/>
        <v>0</v>
      </c>
      <c r="AVR127" s="119">
        <f t="shared" si="739"/>
        <v>0</v>
      </c>
      <c r="AVS127" s="119">
        <f t="shared" si="739"/>
        <v>0</v>
      </c>
      <c r="AVT127" s="119">
        <f t="shared" si="739"/>
        <v>0</v>
      </c>
      <c r="AVU127" s="119">
        <f t="shared" si="739"/>
        <v>0</v>
      </c>
      <c r="AVV127" s="119">
        <f t="shared" si="739"/>
        <v>0</v>
      </c>
      <c r="AVW127" s="119">
        <f t="shared" si="739"/>
        <v>0</v>
      </c>
      <c r="AVX127" s="119">
        <f t="shared" si="739"/>
        <v>0</v>
      </c>
      <c r="AVY127" s="119">
        <f t="shared" si="739"/>
        <v>0</v>
      </c>
      <c r="AVZ127" s="119">
        <f t="shared" si="739"/>
        <v>0</v>
      </c>
      <c r="AWA127" s="119">
        <f t="shared" si="739"/>
        <v>0</v>
      </c>
      <c r="AWB127" s="119">
        <f t="shared" si="739"/>
        <v>0</v>
      </c>
      <c r="AWC127" s="119">
        <f t="shared" si="739"/>
        <v>0</v>
      </c>
      <c r="AWD127" s="119">
        <f t="shared" si="739"/>
        <v>0</v>
      </c>
      <c r="AWE127" s="119">
        <f t="shared" si="739"/>
        <v>0</v>
      </c>
      <c r="AWF127" s="119">
        <f t="shared" si="739"/>
        <v>0</v>
      </c>
      <c r="AWG127" s="119">
        <f t="shared" si="739"/>
        <v>0</v>
      </c>
      <c r="AWH127" s="119">
        <f t="shared" si="739"/>
        <v>0</v>
      </c>
      <c r="AWI127" s="119">
        <f t="shared" si="739"/>
        <v>0</v>
      </c>
      <c r="AWJ127" s="119">
        <f t="shared" si="739"/>
        <v>0</v>
      </c>
      <c r="AWK127" s="119">
        <f t="shared" si="739"/>
        <v>0</v>
      </c>
      <c r="AWL127" s="119">
        <f t="shared" si="739"/>
        <v>0</v>
      </c>
      <c r="AWM127" s="119">
        <f t="shared" si="739"/>
        <v>0</v>
      </c>
      <c r="AWN127" s="119">
        <f t="shared" ref="AWN127:AYY127" si="740">AWN126/COUNTIFS($A$66:$A$115,4)</f>
        <v>0</v>
      </c>
      <c r="AWO127" s="119">
        <f t="shared" si="740"/>
        <v>0</v>
      </c>
      <c r="AWP127" s="119">
        <f t="shared" si="740"/>
        <v>0</v>
      </c>
      <c r="AWQ127" s="119">
        <f t="shared" si="740"/>
        <v>0</v>
      </c>
      <c r="AWR127" s="119">
        <f t="shared" si="740"/>
        <v>0</v>
      </c>
      <c r="AWS127" s="119">
        <f t="shared" si="740"/>
        <v>0</v>
      </c>
      <c r="AWT127" s="119">
        <f t="shared" si="740"/>
        <v>0</v>
      </c>
      <c r="AWU127" s="119">
        <f t="shared" si="740"/>
        <v>0</v>
      </c>
      <c r="AWV127" s="119">
        <f t="shared" si="740"/>
        <v>0</v>
      </c>
      <c r="AWW127" s="119">
        <f t="shared" si="740"/>
        <v>0</v>
      </c>
      <c r="AWX127" s="119">
        <f t="shared" si="740"/>
        <v>0</v>
      </c>
      <c r="AWY127" s="119">
        <f t="shared" si="740"/>
        <v>0</v>
      </c>
      <c r="AWZ127" s="119">
        <f t="shared" si="740"/>
        <v>0</v>
      </c>
      <c r="AXA127" s="119">
        <f t="shared" si="740"/>
        <v>0</v>
      </c>
      <c r="AXB127" s="119">
        <f t="shared" si="740"/>
        <v>0</v>
      </c>
      <c r="AXC127" s="119">
        <f t="shared" si="740"/>
        <v>0</v>
      </c>
      <c r="AXD127" s="119">
        <f t="shared" si="740"/>
        <v>0</v>
      </c>
      <c r="AXE127" s="119">
        <f t="shared" si="740"/>
        <v>0</v>
      </c>
      <c r="AXF127" s="119">
        <f t="shared" si="740"/>
        <v>0</v>
      </c>
      <c r="AXG127" s="119">
        <f t="shared" si="740"/>
        <v>0</v>
      </c>
      <c r="AXH127" s="119">
        <f t="shared" si="740"/>
        <v>0</v>
      </c>
      <c r="AXI127" s="119">
        <f t="shared" si="740"/>
        <v>0</v>
      </c>
      <c r="AXJ127" s="119">
        <f t="shared" si="740"/>
        <v>0</v>
      </c>
      <c r="AXK127" s="119">
        <f t="shared" si="740"/>
        <v>0</v>
      </c>
      <c r="AXL127" s="119">
        <f t="shared" si="740"/>
        <v>0</v>
      </c>
      <c r="AXM127" s="119">
        <f t="shared" si="740"/>
        <v>0</v>
      </c>
      <c r="AXN127" s="119">
        <f t="shared" si="740"/>
        <v>0</v>
      </c>
      <c r="AXO127" s="119">
        <f t="shared" si="740"/>
        <v>0</v>
      </c>
      <c r="AXP127" s="119">
        <f t="shared" si="740"/>
        <v>0</v>
      </c>
      <c r="AXQ127" s="119">
        <f t="shared" si="740"/>
        <v>0</v>
      </c>
      <c r="AXR127" s="119">
        <f t="shared" si="740"/>
        <v>0</v>
      </c>
      <c r="AXS127" s="119">
        <f t="shared" si="740"/>
        <v>0</v>
      </c>
      <c r="AXT127" s="119">
        <f t="shared" si="740"/>
        <v>0</v>
      </c>
      <c r="AXU127" s="119">
        <f t="shared" si="740"/>
        <v>0</v>
      </c>
      <c r="AXV127" s="119">
        <f t="shared" si="740"/>
        <v>0</v>
      </c>
      <c r="AXW127" s="119">
        <f t="shared" si="740"/>
        <v>0</v>
      </c>
      <c r="AXX127" s="119">
        <f t="shared" si="740"/>
        <v>0</v>
      </c>
      <c r="AXY127" s="119">
        <f t="shared" si="740"/>
        <v>0</v>
      </c>
      <c r="AXZ127" s="119">
        <f t="shared" si="740"/>
        <v>0</v>
      </c>
      <c r="AYA127" s="119">
        <f t="shared" si="740"/>
        <v>0</v>
      </c>
      <c r="AYB127" s="119">
        <f t="shared" si="740"/>
        <v>0</v>
      </c>
      <c r="AYC127" s="119">
        <f t="shared" si="740"/>
        <v>0</v>
      </c>
      <c r="AYD127" s="119">
        <f t="shared" si="740"/>
        <v>0</v>
      </c>
      <c r="AYE127" s="119">
        <f t="shared" si="740"/>
        <v>0</v>
      </c>
      <c r="AYF127" s="119">
        <f t="shared" si="740"/>
        <v>0</v>
      </c>
      <c r="AYG127" s="119">
        <f t="shared" si="740"/>
        <v>0</v>
      </c>
      <c r="AYH127" s="119">
        <f t="shared" si="740"/>
        <v>0</v>
      </c>
      <c r="AYI127" s="119">
        <f t="shared" si="740"/>
        <v>0</v>
      </c>
      <c r="AYJ127" s="119">
        <f t="shared" si="740"/>
        <v>0</v>
      </c>
      <c r="AYK127" s="119">
        <f t="shared" si="740"/>
        <v>0</v>
      </c>
      <c r="AYL127" s="119">
        <f t="shared" si="740"/>
        <v>0</v>
      </c>
      <c r="AYM127" s="119">
        <f t="shared" si="740"/>
        <v>0</v>
      </c>
      <c r="AYN127" s="119">
        <f t="shared" si="740"/>
        <v>0</v>
      </c>
      <c r="AYO127" s="119">
        <f t="shared" si="740"/>
        <v>0</v>
      </c>
      <c r="AYP127" s="119">
        <f t="shared" si="740"/>
        <v>0</v>
      </c>
      <c r="AYQ127" s="119">
        <f t="shared" si="740"/>
        <v>0</v>
      </c>
      <c r="AYR127" s="119">
        <f t="shared" si="740"/>
        <v>0</v>
      </c>
      <c r="AYS127" s="119">
        <f t="shared" si="740"/>
        <v>0</v>
      </c>
      <c r="AYT127" s="119">
        <f t="shared" si="740"/>
        <v>0</v>
      </c>
      <c r="AYU127" s="119">
        <f t="shared" si="740"/>
        <v>0</v>
      </c>
      <c r="AYV127" s="119">
        <f t="shared" si="740"/>
        <v>0</v>
      </c>
      <c r="AYW127" s="119">
        <f t="shared" si="740"/>
        <v>0</v>
      </c>
      <c r="AYX127" s="119">
        <f t="shared" si="740"/>
        <v>0</v>
      </c>
      <c r="AYY127" s="119">
        <f t="shared" si="740"/>
        <v>0</v>
      </c>
      <c r="AYZ127" s="119">
        <f t="shared" ref="AYZ127:BBK127" si="741">AYZ126/COUNTIFS($A$66:$A$115,4)</f>
        <v>0</v>
      </c>
      <c r="AZA127" s="119">
        <f t="shared" si="741"/>
        <v>0</v>
      </c>
      <c r="AZB127" s="119">
        <f t="shared" si="741"/>
        <v>0</v>
      </c>
      <c r="AZC127" s="119">
        <f t="shared" si="741"/>
        <v>0</v>
      </c>
      <c r="AZD127" s="119">
        <f t="shared" si="741"/>
        <v>0</v>
      </c>
      <c r="AZE127" s="119">
        <f t="shared" si="741"/>
        <v>0</v>
      </c>
      <c r="AZF127" s="119">
        <f t="shared" si="741"/>
        <v>0</v>
      </c>
      <c r="AZG127" s="119">
        <f t="shared" si="741"/>
        <v>0</v>
      </c>
      <c r="AZH127" s="119">
        <f t="shared" si="741"/>
        <v>0</v>
      </c>
      <c r="AZI127" s="119">
        <f t="shared" si="741"/>
        <v>0</v>
      </c>
      <c r="AZJ127" s="119">
        <f t="shared" si="741"/>
        <v>0</v>
      </c>
      <c r="AZK127" s="119">
        <f t="shared" si="741"/>
        <v>0.33333333333333331</v>
      </c>
      <c r="AZL127" s="119">
        <f t="shared" si="741"/>
        <v>0.33333333333333331</v>
      </c>
      <c r="AZM127" s="119">
        <f t="shared" si="741"/>
        <v>0.33333333333333331</v>
      </c>
      <c r="AZN127" s="119">
        <f t="shared" si="741"/>
        <v>0.33333333333333331</v>
      </c>
      <c r="AZO127" s="119">
        <f t="shared" si="741"/>
        <v>0.33333333333333331</v>
      </c>
      <c r="AZP127" s="119">
        <f t="shared" si="741"/>
        <v>0.33333333333333331</v>
      </c>
      <c r="AZQ127" s="119">
        <f t="shared" si="741"/>
        <v>0.33333333333333331</v>
      </c>
      <c r="AZR127" s="119">
        <f t="shared" si="741"/>
        <v>0.33333333333333331</v>
      </c>
      <c r="AZS127" s="119">
        <f t="shared" si="741"/>
        <v>0.33333333333333331</v>
      </c>
      <c r="AZT127" s="119">
        <f t="shared" si="741"/>
        <v>0.33333333333333331</v>
      </c>
      <c r="AZU127" s="119">
        <f t="shared" si="741"/>
        <v>0.33333333333333331</v>
      </c>
      <c r="AZV127" s="119">
        <f t="shared" si="741"/>
        <v>0.33333333333333331</v>
      </c>
      <c r="AZW127" s="119">
        <f t="shared" si="741"/>
        <v>0.33333333333333331</v>
      </c>
      <c r="AZX127" s="119">
        <f t="shared" si="741"/>
        <v>0.33333333333333331</v>
      </c>
      <c r="AZY127" s="119">
        <f t="shared" si="741"/>
        <v>0.33333333333333331</v>
      </c>
      <c r="AZZ127" s="119">
        <f t="shared" si="741"/>
        <v>0.33333333333333331</v>
      </c>
      <c r="BAA127" s="119">
        <f t="shared" si="741"/>
        <v>0.33333333333333331</v>
      </c>
      <c r="BAB127" s="119">
        <f t="shared" si="741"/>
        <v>0.33333333333333331</v>
      </c>
      <c r="BAC127" s="119">
        <f t="shared" si="741"/>
        <v>0.33333333333333331</v>
      </c>
      <c r="BAD127" s="119">
        <f t="shared" si="741"/>
        <v>0.33333333333333331</v>
      </c>
      <c r="BAE127" s="119">
        <f t="shared" si="741"/>
        <v>0.33333333333333331</v>
      </c>
      <c r="BAF127" s="119">
        <f t="shared" si="741"/>
        <v>0.33333333333333331</v>
      </c>
      <c r="BAG127" s="119">
        <f t="shared" si="741"/>
        <v>0.33333333333333331</v>
      </c>
      <c r="BAH127" s="119">
        <f t="shared" si="741"/>
        <v>0.33333333333333331</v>
      </c>
      <c r="BAI127" s="119">
        <f t="shared" si="741"/>
        <v>0.33333333333333331</v>
      </c>
      <c r="BAJ127" s="119">
        <f t="shared" si="741"/>
        <v>0.33333333333333331</v>
      </c>
      <c r="BAK127" s="119">
        <f t="shared" si="741"/>
        <v>0.33333333333333331</v>
      </c>
      <c r="BAL127" s="119">
        <f t="shared" si="741"/>
        <v>0.33333333333333331</v>
      </c>
      <c r="BAM127" s="119">
        <f t="shared" si="741"/>
        <v>0.33333333333333331</v>
      </c>
      <c r="BAN127" s="119">
        <f t="shared" si="741"/>
        <v>0.33333333333333331</v>
      </c>
      <c r="BAO127" s="119">
        <f t="shared" si="741"/>
        <v>0.33333333333333331</v>
      </c>
      <c r="BAP127" s="119">
        <f t="shared" si="741"/>
        <v>0.33333333333333331</v>
      </c>
      <c r="BAQ127" s="119">
        <f t="shared" si="741"/>
        <v>0.33333333333333331</v>
      </c>
      <c r="BAR127" s="119">
        <f t="shared" si="741"/>
        <v>0.33333333333333331</v>
      </c>
      <c r="BAS127" s="119">
        <f t="shared" si="741"/>
        <v>0.33333333333333331</v>
      </c>
      <c r="BAT127" s="119">
        <f t="shared" si="741"/>
        <v>0.33333333333333331</v>
      </c>
      <c r="BAU127" s="119">
        <f t="shared" si="741"/>
        <v>0.33333333333333331</v>
      </c>
      <c r="BAV127" s="119">
        <f t="shared" si="741"/>
        <v>0.33333333333333331</v>
      </c>
      <c r="BAW127" s="119">
        <f t="shared" si="741"/>
        <v>0.33333333333333331</v>
      </c>
      <c r="BAX127" s="119">
        <f t="shared" si="741"/>
        <v>0.33333333333333331</v>
      </c>
      <c r="BAY127" s="119">
        <f t="shared" si="741"/>
        <v>0.33333333333333331</v>
      </c>
      <c r="BAZ127" s="119">
        <f t="shared" si="741"/>
        <v>0.33333333333333331</v>
      </c>
      <c r="BBA127" s="119">
        <f t="shared" si="741"/>
        <v>0.33333333333333331</v>
      </c>
      <c r="BBB127" s="119">
        <f t="shared" si="741"/>
        <v>0.33333333333333331</v>
      </c>
      <c r="BBC127" s="119">
        <f t="shared" si="741"/>
        <v>0.33333333333333331</v>
      </c>
      <c r="BBD127" s="119">
        <f t="shared" si="741"/>
        <v>0.33333333333333331</v>
      </c>
      <c r="BBE127" s="119">
        <f t="shared" si="741"/>
        <v>0.33333333333333331</v>
      </c>
      <c r="BBF127" s="119">
        <f t="shared" si="741"/>
        <v>0.33333333333333331</v>
      </c>
      <c r="BBG127" s="119">
        <f t="shared" si="741"/>
        <v>0.33333333333333331</v>
      </c>
      <c r="BBH127" s="119">
        <f t="shared" si="741"/>
        <v>0.33333333333333331</v>
      </c>
      <c r="BBI127" s="119">
        <f t="shared" si="741"/>
        <v>0.33333333333333331</v>
      </c>
      <c r="BBJ127" s="119">
        <f t="shared" si="741"/>
        <v>0.33333333333333331</v>
      </c>
      <c r="BBK127" s="119">
        <f t="shared" si="741"/>
        <v>0.33333333333333331</v>
      </c>
      <c r="BBL127" s="119">
        <f t="shared" ref="BBL127:BDW127" si="742">BBL126/COUNTIFS($A$66:$A$115,4)</f>
        <v>0.33333333333333331</v>
      </c>
      <c r="BBM127" s="119">
        <f t="shared" si="742"/>
        <v>0.33333333333333331</v>
      </c>
      <c r="BBN127" s="119">
        <f t="shared" si="742"/>
        <v>0.33333333333333331</v>
      </c>
      <c r="BBO127" s="119">
        <f t="shared" si="742"/>
        <v>0.33333333333333331</v>
      </c>
      <c r="BBP127" s="119">
        <f t="shared" si="742"/>
        <v>0.33333333333333331</v>
      </c>
      <c r="BBQ127" s="119">
        <f t="shared" si="742"/>
        <v>0.33333333333333331</v>
      </c>
      <c r="BBR127" s="119">
        <f t="shared" si="742"/>
        <v>0.33333333333333331</v>
      </c>
      <c r="BBS127" s="119">
        <f t="shared" si="742"/>
        <v>0.33333333333333331</v>
      </c>
      <c r="BBT127" s="119">
        <f t="shared" si="742"/>
        <v>0.33333333333333331</v>
      </c>
      <c r="BBU127" s="119">
        <f t="shared" si="742"/>
        <v>0.33333333333333331</v>
      </c>
      <c r="BBV127" s="119">
        <f t="shared" si="742"/>
        <v>0.33333333333333331</v>
      </c>
      <c r="BBW127" s="119">
        <f t="shared" si="742"/>
        <v>0.33333333333333331</v>
      </c>
      <c r="BBX127" s="119">
        <f t="shared" si="742"/>
        <v>0.33333333333333331</v>
      </c>
      <c r="BBY127" s="119">
        <f t="shared" si="742"/>
        <v>0.33333333333333331</v>
      </c>
      <c r="BBZ127" s="119">
        <f t="shared" si="742"/>
        <v>0.33333333333333331</v>
      </c>
      <c r="BCA127" s="119">
        <f t="shared" si="742"/>
        <v>0.33333333333333331</v>
      </c>
      <c r="BCB127" s="119">
        <f t="shared" si="742"/>
        <v>0.33333333333333331</v>
      </c>
      <c r="BCC127" s="119">
        <f t="shared" si="742"/>
        <v>0.33333333333333331</v>
      </c>
      <c r="BCD127" s="119">
        <f t="shared" si="742"/>
        <v>0.33333333333333331</v>
      </c>
      <c r="BCE127" s="119">
        <f t="shared" si="742"/>
        <v>0.33333333333333331</v>
      </c>
      <c r="BCF127" s="119">
        <f t="shared" si="742"/>
        <v>0.33333333333333331</v>
      </c>
      <c r="BCG127" s="119">
        <f t="shared" si="742"/>
        <v>0.33333333333333331</v>
      </c>
      <c r="BCH127" s="119">
        <f t="shared" si="742"/>
        <v>0.33333333333333331</v>
      </c>
      <c r="BCI127" s="119">
        <f t="shared" si="742"/>
        <v>0.33333333333333331</v>
      </c>
      <c r="BCJ127" s="119">
        <f t="shared" si="742"/>
        <v>0.33333333333333331</v>
      </c>
      <c r="BCK127" s="119">
        <f t="shared" si="742"/>
        <v>0.33333333333333331</v>
      </c>
      <c r="BCL127" s="119">
        <f t="shared" si="742"/>
        <v>0.33333333333333331</v>
      </c>
      <c r="BCM127" s="119">
        <f t="shared" si="742"/>
        <v>0</v>
      </c>
      <c r="BCN127" s="119">
        <f t="shared" si="742"/>
        <v>0</v>
      </c>
      <c r="BCO127" s="119">
        <f t="shared" si="742"/>
        <v>0</v>
      </c>
      <c r="BCP127" s="119">
        <f t="shared" si="742"/>
        <v>0</v>
      </c>
      <c r="BCQ127" s="119">
        <f t="shared" si="742"/>
        <v>0</v>
      </c>
      <c r="BCR127" s="119">
        <f t="shared" si="742"/>
        <v>0</v>
      </c>
      <c r="BCS127" s="119">
        <f t="shared" si="742"/>
        <v>0</v>
      </c>
      <c r="BCT127" s="119">
        <f t="shared" si="742"/>
        <v>0</v>
      </c>
      <c r="BCU127" s="119">
        <f t="shared" si="742"/>
        <v>0</v>
      </c>
      <c r="BCV127" s="119">
        <f t="shared" si="742"/>
        <v>0</v>
      </c>
      <c r="BCW127" s="119">
        <f t="shared" si="742"/>
        <v>0</v>
      </c>
      <c r="BCX127" s="119">
        <f t="shared" si="742"/>
        <v>0</v>
      </c>
      <c r="BCY127" s="119">
        <f t="shared" si="742"/>
        <v>0</v>
      </c>
      <c r="BCZ127" s="119">
        <f t="shared" si="742"/>
        <v>0</v>
      </c>
      <c r="BDA127" s="119">
        <f t="shared" si="742"/>
        <v>0</v>
      </c>
      <c r="BDB127" s="119">
        <f t="shared" si="742"/>
        <v>0</v>
      </c>
      <c r="BDC127" s="119">
        <f t="shared" si="742"/>
        <v>0</v>
      </c>
      <c r="BDD127" s="119">
        <f t="shared" si="742"/>
        <v>0</v>
      </c>
      <c r="BDE127" s="119">
        <f t="shared" si="742"/>
        <v>0</v>
      </c>
      <c r="BDF127" s="119">
        <f t="shared" si="742"/>
        <v>0</v>
      </c>
      <c r="BDG127" s="119">
        <f t="shared" si="742"/>
        <v>0</v>
      </c>
      <c r="BDH127" s="119">
        <f t="shared" si="742"/>
        <v>0</v>
      </c>
      <c r="BDI127" s="119">
        <f t="shared" si="742"/>
        <v>0</v>
      </c>
      <c r="BDJ127" s="119">
        <f t="shared" si="742"/>
        <v>0</v>
      </c>
      <c r="BDK127" s="119">
        <f t="shared" si="742"/>
        <v>0</v>
      </c>
      <c r="BDL127" s="119">
        <f t="shared" si="742"/>
        <v>0</v>
      </c>
      <c r="BDM127" s="119">
        <f t="shared" si="742"/>
        <v>0</v>
      </c>
      <c r="BDN127" s="119">
        <f t="shared" si="742"/>
        <v>0</v>
      </c>
      <c r="BDO127" s="119">
        <f t="shared" si="742"/>
        <v>0</v>
      </c>
      <c r="BDP127" s="119">
        <f t="shared" si="742"/>
        <v>0</v>
      </c>
      <c r="BDQ127" s="119">
        <f t="shared" si="742"/>
        <v>0</v>
      </c>
      <c r="BDR127" s="119">
        <f t="shared" si="742"/>
        <v>0</v>
      </c>
      <c r="BDS127" s="119">
        <f t="shared" si="742"/>
        <v>0</v>
      </c>
      <c r="BDT127" s="119">
        <f t="shared" si="742"/>
        <v>0</v>
      </c>
      <c r="BDU127" s="119">
        <f t="shared" si="742"/>
        <v>0</v>
      </c>
      <c r="BDV127" s="119">
        <f t="shared" si="742"/>
        <v>0</v>
      </c>
      <c r="BDW127" s="119">
        <f t="shared" si="742"/>
        <v>0</v>
      </c>
      <c r="BDX127" s="119">
        <f t="shared" ref="BDX127:BGI127" si="743">BDX126/COUNTIFS($A$66:$A$115,4)</f>
        <v>0</v>
      </c>
      <c r="BDY127" s="119">
        <f t="shared" si="743"/>
        <v>0</v>
      </c>
      <c r="BDZ127" s="119">
        <f t="shared" si="743"/>
        <v>0</v>
      </c>
      <c r="BEA127" s="119">
        <f t="shared" si="743"/>
        <v>0</v>
      </c>
      <c r="BEB127" s="119">
        <f t="shared" si="743"/>
        <v>0</v>
      </c>
      <c r="BEC127" s="119">
        <f t="shared" si="743"/>
        <v>0</v>
      </c>
      <c r="BED127" s="119">
        <f t="shared" si="743"/>
        <v>0</v>
      </c>
      <c r="BEE127" s="119">
        <f t="shared" si="743"/>
        <v>0</v>
      </c>
      <c r="BEF127" s="119">
        <f t="shared" si="743"/>
        <v>0</v>
      </c>
      <c r="BEG127" s="119">
        <f t="shared" si="743"/>
        <v>0</v>
      </c>
      <c r="BEH127" s="119">
        <f t="shared" si="743"/>
        <v>0</v>
      </c>
      <c r="BEI127" s="119">
        <f t="shared" si="743"/>
        <v>0</v>
      </c>
      <c r="BEJ127" s="119">
        <f t="shared" si="743"/>
        <v>0</v>
      </c>
      <c r="BEK127" s="119">
        <f t="shared" si="743"/>
        <v>0</v>
      </c>
      <c r="BEL127" s="119">
        <f t="shared" si="743"/>
        <v>0</v>
      </c>
      <c r="BEM127" s="119">
        <f t="shared" si="743"/>
        <v>0</v>
      </c>
      <c r="BEN127" s="119">
        <f t="shared" si="743"/>
        <v>0</v>
      </c>
      <c r="BEO127" s="119">
        <f t="shared" si="743"/>
        <v>0</v>
      </c>
      <c r="BEP127" s="119">
        <f t="shared" si="743"/>
        <v>0</v>
      </c>
      <c r="BEQ127" s="119">
        <f t="shared" si="743"/>
        <v>0</v>
      </c>
      <c r="BER127" s="119">
        <f t="shared" si="743"/>
        <v>0</v>
      </c>
      <c r="BES127" s="119">
        <f t="shared" si="743"/>
        <v>0</v>
      </c>
      <c r="BET127" s="119">
        <f t="shared" si="743"/>
        <v>0</v>
      </c>
      <c r="BEU127" s="119">
        <f t="shared" si="743"/>
        <v>0</v>
      </c>
      <c r="BEV127" s="119">
        <f t="shared" si="743"/>
        <v>0</v>
      </c>
      <c r="BEW127" s="119">
        <f t="shared" si="743"/>
        <v>0</v>
      </c>
      <c r="BEX127" s="119">
        <f t="shared" si="743"/>
        <v>0</v>
      </c>
      <c r="BEY127" s="119">
        <f t="shared" si="743"/>
        <v>0</v>
      </c>
      <c r="BEZ127" s="119">
        <f t="shared" si="743"/>
        <v>0</v>
      </c>
      <c r="BFA127" s="119">
        <f t="shared" si="743"/>
        <v>0</v>
      </c>
      <c r="BFB127" s="119">
        <f t="shared" si="743"/>
        <v>0</v>
      </c>
      <c r="BFC127" s="119">
        <f t="shared" si="743"/>
        <v>0</v>
      </c>
      <c r="BFD127" s="119">
        <f t="shared" si="743"/>
        <v>0</v>
      </c>
      <c r="BFE127" s="119">
        <f t="shared" si="743"/>
        <v>0</v>
      </c>
      <c r="BFF127" s="119">
        <f t="shared" si="743"/>
        <v>0</v>
      </c>
      <c r="BFG127" s="119">
        <f t="shared" si="743"/>
        <v>0</v>
      </c>
      <c r="BFH127" s="119">
        <f t="shared" si="743"/>
        <v>0</v>
      </c>
      <c r="BFI127" s="119">
        <f t="shared" si="743"/>
        <v>0</v>
      </c>
      <c r="BFJ127" s="119">
        <f t="shared" si="743"/>
        <v>0</v>
      </c>
      <c r="BFK127" s="119">
        <f t="shared" si="743"/>
        <v>0</v>
      </c>
      <c r="BFL127" s="119">
        <f t="shared" si="743"/>
        <v>0</v>
      </c>
      <c r="BFM127" s="119">
        <f t="shared" si="743"/>
        <v>0</v>
      </c>
      <c r="BFN127" s="119">
        <f t="shared" si="743"/>
        <v>0</v>
      </c>
      <c r="BFO127" s="119">
        <f t="shared" si="743"/>
        <v>0</v>
      </c>
      <c r="BFP127" s="119">
        <f t="shared" si="743"/>
        <v>0</v>
      </c>
      <c r="BFQ127" s="119">
        <f t="shared" si="743"/>
        <v>0</v>
      </c>
      <c r="BFR127" s="119">
        <f t="shared" si="743"/>
        <v>0</v>
      </c>
      <c r="BFS127" s="119">
        <f t="shared" si="743"/>
        <v>0</v>
      </c>
      <c r="BFT127" s="119">
        <f t="shared" si="743"/>
        <v>0</v>
      </c>
      <c r="BFU127" s="119">
        <f t="shared" si="743"/>
        <v>0</v>
      </c>
      <c r="BFV127" s="119">
        <f t="shared" si="743"/>
        <v>0</v>
      </c>
      <c r="BFW127" s="119">
        <f t="shared" si="743"/>
        <v>0</v>
      </c>
      <c r="BFX127" s="119">
        <f t="shared" si="743"/>
        <v>0</v>
      </c>
      <c r="BFY127" s="119">
        <f t="shared" si="743"/>
        <v>0</v>
      </c>
      <c r="BFZ127" s="119">
        <f t="shared" si="743"/>
        <v>0</v>
      </c>
      <c r="BGA127" s="119">
        <f t="shared" si="743"/>
        <v>0</v>
      </c>
      <c r="BGB127" s="119">
        <f t="shared" si="743"/>
        <v>0</v>
      </c>
      <c r="BGC127" s="119">
        <f t="shared" si="743"/>
        <v>0</v>
      </c>
      <c r="BGD127" s="119">
        <f t="shared" si="743"/>
        <v>0</v>
      </c>
      <c r="BGE127" s="119">
        <f t="shared" si="743"/>
        <v>0</v>
      </c>
      <c r="BGF127" s="119">
        <f t="shared" si="743"/>
        <v>0</v>
      </c>
      <c r="BGG127" s="119">
        <f t="shared" si="743"/>
        <v>0</v>
      </c>
      <c r="BGH127" s="119">
        <f t="shared" si="743"/>
        <v>0</v>
      </c>
      <c r="BGI127" s="119">
        <f t="shared" si="743"/>
        <v>0</v>
      </c>
      <c r="BGJ127" s="119">
        <f t="shared" ref="BGJ127:BIU127" si="744">BGJ126/COUNTIFS($A$66:$A$115,4)</f>
        <v>0</v>
      </c>
      <c r="BGK127" s="119">
        <f t="shared" si="744"/>
        <v>0</v>
      </c>
      <c r="BGL127" s="119">
        <f t="shared" si="744"/>
        <v>0</v>
      </c>
      <c r="BGM127" s="119">
        <f t="shared" si="744"/>
        <v>0</v>
      </c>
      <c r="BGN127" s="119">
        <f t="shared" si="744"/>
        <v>0</v>
      </c>
      <c r="BGO127" s="119">
        <f t="shared" si="744"/>
        <v>0</v>
      </c>
      <c r="BGP127" s="119">
        <f t="shared" si="744"/>
        <v>0</v>
      </c>
      <c r="BGQ127" s="119">
        <f t="shared" si="744"/>
        <v>0</v>
      </c>
      <c r="BGR127" s="119">
        <f t="shared" si="744"/>
        <v>0</v>
      </c>
      <c r="BGS127" s="119">
        <f t="shared" si="744"/>
        <v>0</v>
      </c>
      <c r="BGT127" s="119">
        <f t="shared" si="744"/>
        <v>0</v>
      </c>
      <c r="BGU127" s="119">
        <f t="shared" si="744"/>
        <v>0</v>
      </c>
      <c r="BGV127" s="119">
        <f t="shared" si="744"/>
        <v>0</v>
      </c>
      <c r="BGW127" s="119">
        <f t="shared" si="744"/>
        <v>0</v>
      </c>
      <c r="BGX127" s="119">
        <f t="shared" si="744"/>
        <v>0</v>
      </c>
      <c r="BGY127" s="119">
        <f t="shared" si="744"/>
        <v>0</v>
      </c>
      <c r="BGZ127" s="119">
        <f t="shared" si="744"/>
        <v>0</v>
      </c>
      <c r="BHA127" s="119">
        <f t="shared" si="744"/>
        <v>0</v>
      </c>
      <c r="BHB127" s="119">
        <f t="shared" si="744"/>
        <v>0</v>
      </c>
      <c r="BHC127" s="119">
        <f t="shared" si="744"/>
        <v>0</v>
      </c>
      <c r="BHD127" s="119">
        <f t="shared" si="744"/>
        <v>0</v>
      </c>
      <c r="BHE127" s="119">
        <f t="shared" si="744"/>
        <v>0</v>
      </c>
      <c r="BHF127" s="119">
        <f t="shared" si="744"/>
        <v>0</v>
      </c>
      <c r="BHG127" s="119">
        <f t="shared" si="744"/>
        <v>0</v>
      </c>
      <c r="BHH127" s="119">
        <f t="shared" si="744"/>
        <v>0</v>
      </c>
      <c r="BHI127" s="119">
        <f t="shared" si="744"/>
        <v>0</v>
      </c>
      <c r="BHJ127" s="119">
        <f t="shared" si="744"/>
        <v>0</v>
      </c>
      <c r="BHK127" s="119">
        <f t="shared" si="744"/>
        <v>0</v>
      </c>
      <c r="BHL127" s="119">
        <f t="shared" si="744"/>
        <v>0</v>
      </c>
      <c r="BHM127" s="119">
        <f t="shared" si="744"/>
        <v>0</v>
      </c>
      <c r="BHN127" s="119">
        <f t="shared" si="744"/>
        <v>0</v>
      </c>
      <c r="BHO127" s="119">
        <f t="shared" si="744"/>
        <v>0</v>
      </c>
      <c r="BHP127" s="119">
        <f t="shared" si="744"/>
        <v>0</v>
      </c>
      <c r="BHQ127" s="119">
        <f t="shared" si="744"/>
        <v>0</v>
      </c>
      <c r="BHR127" s="119">
        <f t="shared" si="744"/>
        <v>0</v>
      </c>
      <c r="BHS127" s="119">
        <f t="shared" si="744"/>
        <v>0</v>
      </c>
      <c r="BHT127" s="119">
        <f t="shared" si="744"/>
        <v>0</v>
      </c>
      <c r="BHU127" s="119">
        <f t="shared" si="744"/>
        <v>0</v>
      </c>
      <c r="BHV127" s="119">
        <f t="shared" si="744"/>
        <v>0</v>
      </c>
      <c r="BHW127" s="119">
        <f t="shared" si="744"/>
        <v>0</v>
      </c>
      <c r="BHX127" s="119">
        <f t="shared" si="744"/>
        <v>0</v>
      </c>
      <c r="BHY127" s="119">
        <f t="shared" si="744"/>
        <v>0</v>
      </c>
      <c r="BHZ127" s="119">
        <f t="shared" si="744"/>
        <v>0</v>
      </c>
      <c r="BIA127" s="119">
        <f t="shared" si="744"/>
        <v>0</v>
      </c>
      <c r="BIB127" s="119">
        <f t="shared" si="744"/>
        <v>0</v>
      </c>
      <c r="BIC127" s="119">
        <f t="shared" si="744"/>
        <v>0</v>
      </c>
      <c r="BID127" s="119">
        <f t="shared" si="744"/>
        <v>0</v>
      </c>
      <c r="BIE127" s="119">
        <f t="shared" si="744"/>
        <v>0</v>
      </c>
      <c r="BIF127" s="119">
        <f t="shared" si="744"/>
        <v>0</v>
      </c>
      <c r="BIG127" s="119">
        <f t="shared" si="744"/>
        <v>0</v>
      </c>
      <c r="BIH127" s="119">
        <f t="shared" si="744"/>
        <v>0</v>
      </c>
      <c r="BII127" s="119">
        <f t="shared" si="744"/>
        <v>0</v>
      </c>
      <c r="BIJ127" s="119">
        <f t="shared" si="744"/>
        <v>0</v>
      </c>
      <c r="BIK127" s="119">
        <f t="shared" si="744"/>
        <v>0</v>
      </c>
      <c r="BIL127" s="119">
        <f t="shared" si="744"/>
        <v>0</v>
      </c>
      <c r="BIM127" s="119">
        <f t="shared" si="744"/>
        <v>0</v>
      </c>
      <c r="BIN127" s="119">
        <f t="shared" si="744"/>
        <v>0</v>
      </c>
      <c r="BIO127" s="119">
        <f t="shared" si="744"/>
        <v>0</v>
      </c>
      <c r="BIP127" s="119">
        <f t="shared" si="744"/>
        <v>0</v>
      </c>
      <c r="BIQ127" s="119">
        <f t="shared" si="744"/>
        <v>0</v>
      </c>
      <c r="BIR127" s="119">
        <f t="shared" si="744"/>
        <v>0</v>
      </c>
      <c r="BIS127" s="119">
        <f t="shared" si="744"/>
        <v>0</v>
      </c>
      <c r="BIT127" s="119">
        <f t="shared" si="744"/>
        <v>0</v>
      </c>
      <c r="BIU127" s="119">
        <f t="shared" si="744"/>
        <v>0</v>
      </c>
      <c r="BIV127" s="119">
        <f t="shared" ref="BIV127:BLG127" si="745">BIV126/COUNTIFS($A$66:$A$115,4)</f>
        <v>0</v>
      </c>
      <c r="BIW127" s="119">
        <f t="shared" si="745"/>
        <v>0</v>
      </c>
      <c r="BIX127" s="119">
        <f t="shared" si="745"/>
        <v>0</v>
      </c>
      <c r="BIY127" s="119">
        <f t="shared" si="745"/>
        <v>0</v>
      </c>
      <c r="BIZ127" s="119">
        <f t="shared" si="745"/>
        <v>0</v>
      </c>
      <c r="BJA127" s="119">
        <f t="shared" si="745"/>
        <v>0</v>
      </c>
      <c r="BJB127" s="119">
        <f t="shared" si="745"/>
        <v>0</v>
      </c>
      <c r="BJC127" s="119">
        <f t="shared" si="745"/>
        <v>0</v>
      </c>
      <c r="BJD127" s="119">
        <f t="shared" si="745"/>
        <v>0</v>
      </c>
      <c r="BJE127" s="119">
        <f t="shared" si="745"/>
        <v>0</v>
      </c>
      <c r="BJF127" s="119">
        <f t="shared" si="745"/>
        <v>0</v>
      </c>
      <c r="BJG127" s="119">
        <f t="shared" si="745"/>
        <v>0</v>
      </c>
      <c r="BJH127" s="119">
        <f t="shared" si="745"/>
        <v>0</v>
      </c>
      <c r="BJI127" s="119">
        <f t="shared" si="745"/>
        <v>0</v>
      </c>
      <c r="BJJ127" s="119">
        <f t="shared" si="745"/>
        <v>0</v>
      </c>
      <c r="BJK127" s="119">
        <f t="shared" si="745"/>
        <v>0</v>
      </c>
      <c r="BJL127" s="119">
        <f t="shared" si="745"/>
        <v>0</v>
      </c>
      <c r="BJM127" s="119">
        <f t="shared" si="745"/>
        <v>0</v>
      </c>
      <c r="BJN127" s="119">
        <f t="shared" si="745"/>
        <v>0</v>
      </c>
      <c r="BJO127" s="119">
        <f t="shared" si="745"/>
        <v>0</v>
      </c>
      <c r="BJP127" s="119">
        <f t="shared" si="745"/>
        <v>0</v>
      </c>
      <c r="BJQ127" s="119">
        <f t="shared" si="745"/>
        <v>0</v>
      </c>
      <c r="BJR127" s="119">
        <f t="shared" si="745"/>
        <v>0</v>
      </c>
      <c r="BJS127" s="119">
        <f t="shared" si="745"/>
        <v>0</v>
      </c>
      <c r="BJT127" s="119">
        <f t="shared" si="745"/>
        <v>0</v>
      </c>
      <c r="BJU127" s="119">
        <f t="shared" si="745"/>
        <v>0</v>
      </c>
      <c r="BJV127" s="119">
        <f t="shared" si="745"/>
        <v>0</v>
      </c>
      <c r="BJW127" s="119">
        <f t="shared" si="745"/>
        <v>0</v>
      </c>
      <c r="BJX127" s="119">
        <f t="shared" si="745"/>
        <v>0</v>
      </c>
      <c r="BJY127" s="119">
        <f t="shared" si="745"/>
        <v>0</v>
      </c>
      <c r="BJZ127" s="119">
        <f t="shared" si="745"/>
        <v>0</v>
      </c>
      <c r="BKA127" s="119">
        <f t="shared" si="745"/>
        <v>0</v>
      </c>
      <c r="BKB127" s="119">
        <f t="shared" si="745"/>
        <v>0</v>
      </c>
      <c r="BKC127" s="119">
        <f t="shared" si="745"/>
        <v>0</v>
      </c>
      <c r="BKD127" s="119">
        <f t="shared" si="745"/>
        <v>0</v>
      </c>
      <c r="BKE127" s="119">
        <f t="shared" si="745"/>
        <v>0</v>
      </c>
      <c r="BKF127" s="119">
        <f t="shared" si="745"/>
        <v>0</v>
      </c>
      <c r="BKG127" s="119">
        <f t="shared" si="745"/>
        <v>0</v>
      </c>
      <c r="BKH127" s="119">
        <f t="shared" si="745"/>
        <v>0</v>
      </c>
      <c r="BKI127" s="119">
        <f t="shared" si="745"/>
        <v>0</v>
      </c>
      <c r="BKJ127" s="119">
        <f t="shared" si="745"/>
        <v>0</v>
      </c>
      <c r="BKK127" s="119">
        <f t="shared" si="745"/>
        <v>0</v>
      </c>
      <c r="BKL127" s="119">
        <f t="shared" si="745"/>
        <v>0</v>
      </c>
      <c r="BKM127" s="119">
        <f t="shared" si="745"/>
        <v>0</v>
      </c>
      <c r="BKN127" s="119">
        <f t="shared" si="745"/>
        <v>0</v>
      </c>
      <c r="BKO127" s="119">
        <f t="shared" si="745"/>
        <v>0</v>
      </c>
      <c r="BKP127" s="119">
        <f t="shared" si="745"/>
        <v>0</v>
      </c>
      <c r="BKQ127" s="119">
        <f t="shared" si="745"/>
        <v>0</v>
      </c>
      <c r="BKR127" s="119">
        <f t="shared" si="745"/>
        <v>0</v>
      </c>
      <c r="BKS127" s="119">
        <f t="shared" si="745"/>
        <v>0</v>
      </c>
      <c r="BKT127" s="119">
        <f t="shared" si="745"/>
        <v>0</v>
      </c>
      <c r="BKU127" s="119">
        <f t="shared" si="745"/>
        <v>0</v>
      </c>
      <c r="BKV127" s="119">
        <f t="shared" si="745"/>
        <v>0</v>
      </c>
      <c r="BKW127" s="119">
        <f t="shared" si="745"/>
        <v>0</v>
      </c>
      <c r="BKX127" s="119">
        <f t="shared" si="745"/>
        <v>0</v>
      </c>
      <c r="BKY127" s="119">
        <f t="shared" si="745"/>
        <v>0</v>
      </c>
      <c r="BKZ127" s="119">
        <f t="shared" si="745"/>
        <v>0</v>
      </c>
      <c r="BLA127" s="119">
        <f t="shared" si="745"/>
        <v>0</v>
      </c>
      <c r="BLB127" s="119">
        <f t="shared" si="745"/>
        <v>0</v>
      </c>
      <c r="BLC127" s="119">
        <f t="shared" si="745"/>
        <v>0</v>
      </c>
      <c r="BLD127" s="119">
        <f t="shared" si="745"/>
        <v>0</v>
      </c>
      <c r="BLE127" s="119">
        <f t="shared" si="745"/>
        <v>0</v>
      </c>
      <c r="BLF127" s="119">
        <f t="shared" si="745"/>
        <v>0</v>
      </c>
      <c r="BLG127" s="119">
        <f t="shared" si="745"/>
        <v>0</v>
      </c>
      <c r="BLH127" s="119">
        <f t="shared" ref="BLH127:BNS127" si="746">BLH126/COUNTIFS($A$66:$A$115,4)</f>
        <v>0</v>
      </c>
      <c r="BLI127" s="119">
        <f t="shared" si="746"/>
        <v>0</v>
      </c>
      <c r="BLJ127" s="119">
        <f t="shared" si="746"/>
        <v>0</v>
      </c>
      <c r="BLK127" s="119">
        <f t="shared" si="746"/>
        <v>0</v>
      </c>
      <c r="BLL127" s="119">
        <f t="shared" si="746"/>
        <v>0</v>
      </c>
      <c r="BLM127" s="119">
        <f t="shared" si="746"/>
        <v>0</v>
      </c>
      <c r="BLN127" s="119">
        <f t="shared" si="746"/>
        <v>0</v>
      </c>
      <c r="BLO127" s="119">
        <f t="shared" si="746"/>
        <v>0</v>
      </c>
      <c r="BLP127" s="119">
        <f t="shared" si="746"/>
        <v>0</v>
      </c>
      <c r="BLQ127" s="119">
        <f t="shared" si="746"/>
        <v>0</v>
      </c>
      <c r="BLR127" s="119">
        <f t="shared" si="746"/>
        <v>0</v>
      </c>
      <c r="BLS127" s="119">
        <f t="shared" si="746"/>
        <v>0</v>
      </c>
      <c r="BLT127" s="119">
        <f t="shared" si="746"/>
        <v>0</v>
      </c>
      <c r="BLU127" s="119">
        <f t="shared" si="746"/>
        <v>0</v>
      </c>
      <c r="BLV127" s="119">
        <f t="shared" si="746"/>
        <v>0</v>
      </c>
      <c r="BLW127" s="119">
        <f t="shared" si="746"/>
        <v>0</v>
      </c>
      <c r="BLX127" s="119">
        <f t="shared" si="746"/>
        <v>0</v>
      </c>
      <c r="BLY127" s="119">
        <f t="shared" si="746"/>
        <v>0</v>
      </c>
      <c r="BLZ127" s="119">
        <f t="shared" si="746"/>
        <v>0</v>
      </c>
      <c r="BMA127" s="119">
        <f t="shared" si="746"/>
        <v>0</v>
      </c>
      <c r="BMB127" s="119">
        <f t="shared" si="746"/>
        <v>0</v>
      </c>
      <c r="BMC127" s="119">
        <f t="shared" si="746"/>
        <v>0</v>
      </c>
      <c r="BMD127" s="119">
        <f t="shared" si="746"/>
        <v>0</v>
      </c>
      <c r="BME127" s="119">
        <f t="shared" si="746"/>
        <v>0</v>
      </c>
      <c r="BMF127" s="119">
        <f t="shared" si="746"/>
        <v>0</v>
      </c>
      <c r="BMG127" s="119">
        <f t="shared" si="746"/>
        <v>0</v>
      </c>
      <c r="BMH127" s="119">
        <f t="shared" si="746"/>
        <v>0</v>
      </c>
      <c r="BMI127" s="119">
        <f t="shared" si="746"/>
        <v>0</v>
      </c>
      <c r="BMJ127" s="119">
        <f t="shared" si="746"/>
        <v>0</v>
      </c>
      <c r="BMK127" s="119">
        <f t="shared" si="746"/>
        <v>0</v>
      </c>
      <c r="BML127" s="119">
        <f t="shared" si="746"/>
        <v>0</v>
      </c>
      <c r="BMM127" s="119">
        <f t="shared" si="746"/>
        <v>0</v>
      </c>
      <c r="BMN127" s="119">
        <f t="shared" si="746"/>
        <v>0</v>
      </c>
      <c r="BMO127" s="119">
        <f t="shared" si="746"/>
        <v>0</v>
      </c>
      <c r="BMP127" s="119">
        <f t="shared" si="746"/>
        <v>0</v>
      </c>
      <c r="BMQ127" s="119">
        <f t="shared" si="746"/>
        <v>0</v>
      </c>
      <c r="BMR127" s="119">
        <f t="shared" si="746"/>
        <v>0</v>
      </c>
      <c r="BMS127" s="119">
        <f t="shared" si="746"/>
        <v>0</v>
      </c>
      <c r="BMT127" s="119">
        <f t="shared" si="746"/>
        <v>0</v>
      </c>
      <c r="BMU127" s="119">
        <f t="shared" si="746"/>
        <v>0</v>
      </c>
      <c r="BMV127" s="119">
        <f t="shared" si="746"/>
        <v>0</v>
      </c>
      <c r="BMW127" s="119">
        <f t="shared" si="746"/>
        <v>0</v>
      </c>
      <c r="BMX127" s="119">
        <f t="shared" si="746"/>
        <v>0</v>
      </c>
      <c r="BMY127" s="119">
        <f t="shared" si="746"/>
        <v>0</v>
      </c>
      <c r="BMZ127" s="119">
        <f t="shared" si="746"/>
        <v>0</v>
      </c>
      <c r="BNA127" s="119">
        <f t="shared" si="746"/>
        <v>0</v>
      </c>
      <c r="BNB127" s="119">
        <f t="shared" si="746"/>
        <v>0</v>
      </c>
      <c r="BNC127" s="119">
        <f t="shared" si="746"/>
        <v>0</v>
      </c>
      <c r="BND127" s="119">
        <f t="shared" si="746"/>
        <v>0</v>
      </c>
      <c r="BNE127" s="119">
        <f t="shared" si="746"/>
        <v>0</v>
      </c>
      <c r="BNF127" s="119">
        <f t="shared" si="746"/>
        <v>0</v>
      </c>
      <c r="BNG127" s="119">
        <f t="shared" si="746"/>
        <v>0</v>
      </c>
      <c r="BNH127" s="119">
        <f t="shared" si="746"/>
        <v>0</v>
      </c>
      <c r="BNI127" s="119">
        <f t="shared" si="746"/>
        <v>0</v>
      </c>
      <c r="BNJ127" s="119">
        <f t="shared" si="746"/>
        <v>0</v>
      </c>
      <c r="BNK127" s="119">
        <f t="shared" si="746"/>
        <v>0</v>
      </c>
      <c r="BNL127" s="119">
        <f t="shared" si="746"/>
        <v>0</v>
      </c>
      <c r="BNM127" s="119">
        <f t="shared" si="746"/>
        <v>0</v>
      </c>
      <c r="BNN127" s="119">
        <f t="shared" si="746"/>
        <v>0</v>
      </c>
      <c r="BNO127" s="119">
        <f t="shared" si="746"/>
        <v>0</v>
      </c>
      <c r="BNP127" s="119">
        <f t="shared" si="746"/>
        <v>0</v>
      </c>
      <c r="BNQ127" s="119">
        <f t="shared" si="746"/>
        <v>0</v>
      </c>
      <c r="BNR127" s="119">
        <f t="shared" si="746"/>
        <v>0</v>
      </c>
      <c r="BNS127" s="119">
        <f t="shared" si="746"/>
        <v>0</v>
      </c>
      <c r="BNT127" s="119">
        <f t="shared" ref="BNT127:BQE127" si="747">BNT126/COUNTIFS($A$66:$A$115,4)</f>
        <v>0</v>
      </c>
      <c r="BNU127" s="119">
        <f t="shared" si="747"/>
        <v>0</v>
      </c>
      <c r="BNV127" s="119">
        <f t="shared" si="747"/>
        <v>0</v>
      </c>
      <c r="BNW127" s="119">
        <f t="shared" si="747"/>
        <v>0</v>
      </c>
      <c r="BNX127" s="119">
        <f t="shared" si="747"/>
        <v>0</v>
      </c>
      <c r="BNY127" s="119">
        <f t="shared" si="747"/>
        <v>0</v>
      </c>
      <c r="BNZ127" s="119">
        <f t="shared" si="747"/>
        <v>0</v>
      </c>
      <c r="BOA127" s="119">
        <f t="shared" si="747"/>
        <v>0</v>
      </c>
      <c r="BOB127" s="119">
        <f t="shared" si="747"/>
        <v>0</v>
      </c>
      <c r="BOC127" s="119">
        <f t="shared" si="747"/>
        <v>0</v>
      </c>
      <c r="BOD127" s="119">
        <f t="shared" si="747"/>
        <v>0</v>
      </c>
      <c r="BOE127" s="119">
        <f t="shared" si="747"/>
        <v>0</v>
      </c>
      <c r="BOF127" s="119">
        <f t="shared" si="747"/>
        <v>0</v>
      </c>
      <c r="BOG127" s="119">
        <f t="shared" si="747"/>
        <v>0</v>
      </c>
      <c r="BOH127" s="119">
        <f t="shared" si="747"/>
        <v>0</v>
      </c>
      <c r="BOI127" s="119">
        <f t="shared" si="747"/>
        <v>0</v>
      </c>
      <c r="BOJ127" s="119">
        <f t="shared" si="747"/>
        <v>0</v>
      </c>
      <c r="BOK127" s="119">
        <f t="shared" si="747"/>
        <v>0</v>
      </c>
      <c r="BOL127" s="119">
        <f t="shared" si="747"/>
        <v>0</v>
      </c>
      <c r="BOM127" s="119">
        <f t="shared" si="747"/>
        <v>0</v>
      </c>
      <c r="BON127" s="119">
        <f t="shared" si="747"/>
        <v>0</v>
      </c>
      <c r="BOO127" s="119">
        <f t="shared" si="747"/>
        <v>0</v>
      </c>
      <c r="BOP127" s="119">
        <f t="shared" si="747"/>
        <v>0</v>
      </c>
      <c r="BOQ127" s="119">
        <f t="shared" si="747"/>
        <v>0</v>
      </c>
      <c r="BOR127" s="119">
        <f t="shared" si="747"/>
        <v>0</v>
      </c>
      <c r="BOS127" s="119">
        <f t="shared" si="747"/>
        <v>0</v>
      </c>
      <c r="BOT127" s="119">
        <f t="shared" si="747"/>
        <v>0</v>
      </c>
      <c r="BOU127" s="119">
        <f t="shared" si="747"/>
        <v>0</v>
      </c>
      <c r="BOV127" s="119">
        <f t="shared" si="747"/>
        <v>0</v>
      </c>
      <c r="BOW127" s="119">
        <f t="shared" si="747"/>
        <v>0</v>
      </c>
      <c r="BOX127" s="119">
        <f t="shared" si="747"/>
        <v>0</v>
      </c>
      <c r="BOY127" s="119">
        <f t="shared" si="747"/>
        <v>0</v>
      </c>
      <c r="BOZ127" s="119">
        <f t="shared" si="747"/>
        <v>0</v>
      </c>
      <c r="BPA127" s="119">
        <f t="shared" si="747"/>
        <v>0</v>
      </c>
      <c r="BPB127" s="119">
        <f t="shared" si="747"/>
        <v>0</v>
      </c>
      <c r="BPC127" s="119">
        <f t="shared" si="747"/>
        <v>0</v>
      </c>
      <c r="BPD127" s="119">
        <f t="shared" si="747"/>
        <v>0</v>
      </c>
      <c r="BPE127" s="119">
        <f t="shared" si="747"/>
        <v>0</v>
      </c>
      <c r="BPF127" s="119">
        <f t="shared" si="747"/>
        <v>0</v>
      </c>
      <c r="BPG127" s="119">
        <f t="shared" si="747"/>
        <v>0</v>
      </c>
      <c r="BPH127" s="119">
        <f t="shared" si="747"/>
        <v>0</v>
      </c>
      <c r="BPI127" s="119">
        <f t="shared" si="747"/>
        <v>0</v>
      </c>
      <c r="BPJ127" s="119">
        <f t="shared" si="747"/>
        <v>0</v>
      </c>
      <c r="BPK127" s="119">
        <f t="shared" si="747"/>
        <v>0</v>
      </c>
      <c r="BPL127" s="119">
        <f t="shared" si="747"/>
        <v>0</v>
      </c>
      <c r="BPM127" s="119">
        <f t="shared" si="747"/>
        <v>0</v>
      </c>
      <c r="BPN127" s="119">
        <f t="shared" si="747"/>
        <v>0</v>
      </c>
      <c r="BPO127" s="119">
        <f t="shared" si="747"/>
        <v>0</v>
      </c>
      <c r="BPP127" s="119">
        <f t="shared" si="747"/>
        <v>0</v>
      </c>
      <c r="BPQ127" s="119">
        <f t="shared" si="747"/>
        <v>0</v>
      </c>
      <c r="BPR127" s="119">
        <f t="shared" si="747"/>
        <v>0</v>
      </c>
      <c r="BPS127" s="119">
        <f t="shared" si="747"/>
        <v>0</v>
      </c>
      <c r="BPT127" s="119">
        <f t="shared" si="747"/>
        <v>0</v>
      </c>
      <c r="BPU127" s="119">
        <f t="shared" si="747"/>
        <v>0</v>
      </c>
      <c r="BPV127" s="119">
        <f t="shared" si="747"/>
        <v>0</v>
      </c>
      <c r="BPW127" s="119">
        <f t="shared" si="747"/>
        <v>0</v>
      </c>
      <c r="BPX127" s="119">
        <f t="shared" si="747"/>
        <v>0</v>
      </c>
      <c r="BPY127" s="119">
        <f t="shared" si="747"/>
        <v>0</v>
      </c>
      <c r="BPZ127" s="119">
        <f t="shared" si="747"/>
        <v>0</v>
      </c>
      <c r="BQA127" s="119">
        <f t="shared" si="747"/>
        <v>0</v>
      </c>
      <c r="BQB127" s="119">
        <f t="shared" si="747"/>
        <v>0</v>
      </c>
      <c r="BQC127" s="119">
        <f t="shared" si="747"/>
        <v>0</v>
      </c>
      <c r="BQD127" s="119">
        <f t="shared" si="747"/>
        <v>0</v>
      </c>
      <c r="BQE127" s="119">
        <f t="shared" si="747"/>
        <v>0</v>
      </c>
      <c r="BQF127" s="119">
        <f t="shared" ref="BQF127:BSQ127" si="748">BQF126/COUNTIFS($A$66:$A$115,4)</f>
        <v>0</v>
      </c>
      <c r="BQG127" s="119">
        <f t="shared" si="748"/>
        <v>0</v>
      </c>
      <c r="BQH127" s="119">
        <f t="shared" si="748"/>
        <v>0</v>
      </c>
      <c r="BQI127" s="119">
        <f t="shared" si="748"/>
        <v>0</v>
      </c>
      <c r="BQJ127" s="119">
        <f t="shared" si="748"/>
        <v>0</v>
      </c>
      <c r="BQK127" s="119">
        <f t="shared" si="748"/>
        <v>0</v>
      </c>
      <c r="BQL127" s="119">
        <f t="shared" si="748"/>
        <v>0</v>
      </c>
      <c r="BQM127" s="119">
        <f t="shared" si="748"/>
        <v>0</v>
      </c>
      <c r="BQN127" s="119">
        <f t="shared" si="748"/>
        <v>0</v>
      </c>
      <c r="BQO127" s="119">
        <f t="shared" si="748"/>
        <v>0</v>
      </c>
      <c r="BQP127" s="119">
        <f t="shared" si="748"/>
        <v>0</v>
      </c>
      <c r="BQQ127" s="119">
        <f t="shared" si="748"/>
        <v>0</v>
      </c>
      <c r="BQR127" s="119">
        <f t="shared" si="748"/>
        <v>0</v>
      </c>
      <c r="BQS127" s="119">
        <f t="shared" si="748"/>
        <v>0</v>
      </c>
      <c r="BQT127" s="119">
        <f t="shared" si="748"/>
        <v>0</v>
      </c>
      <c r="BQU127" s="119">
        <f t="shared" si="748"/>
        <v>0</v>
      </c>
      <c r="BQV127" s="119">
        <f t="shared" si="748"/>
        <v>0</v>
      </c>
      <c r="BQW127" s="119">
        <f t="shared" si="748"/>
        <v>0</v>
      </c>
      <c r="BQX127" s="119">
        <f t="shared" si="748"/>
        <v>0</v>
      </c>
      <c r="BQY127" s="119">
        <f t="shared" si="748"/>
        <v>0</v>
      </c>
      <c r="BQZ127" s="119">
        <f t="shared" si="748"/>
        <v>0</v>
      </c>
      <c r="BRA127" s="119">
        <f t="shared" si="748"/>
        <v>0</v>
      </c>
      <c r="BRB127" s="119">
        <f t="shared" si="748"/>
        <v>0</v>
      </c>
      <c r="BRC127" s="119">
        <f t="shared" si="748"/>
        <v>0</v>
      </c>
      <c r="BRD127" s="119">
        <f t="shared" si="748"/>
        <v>0</v>
      </c>
      <c r="BRE127" s="119">
        <f t="shared" si="748"/>
        <v>0</v>
      </c>
      <c r="BRF127" s="119">
        <f t="shared" si="748"/>
        <v>0</v>
      </c>
      <c r="BRG127" s="119">
        <f t="shared" si="748"/>
        <v>0</v>
      </c>
      <c r="BRH127" s="119">
        <f t="shared" si="748"/>
        <v>0</v>
      </c>
      <c r="BRI127" s="119">
        <f t="shared" si="748"/>
        <v>0</v>
      </c>
      <c r="BRJ127" s="119">
        <f t="shared" si="748"/>
        <v>0</v>
      </c>
      <c r="BRK127" s="119">
        <f t="shared" si="748"/>
        <v>0</v>
      </c>
      <c r="BRL127" s="119">
        <f t="shared" si="748"/>
        <v>0</v>
      </c>
      <c r="BRM127" s="119">
        <f t="shared" si="748"/>
        <v>0</v>
      </c>
      <c r="BRN127" s="119">
        <f t="shared" si="748"/>
        <v>0</v>
      </c>
      <c r="BRO127" s="119">
        <f t="shared" si="748"/>
        <v>0</v>
      </c>
      <c r="BRP127" s="119">
        <f t="shared" si="748"/>
        <v>0</v>
      </c>
      <c r="BRQ127" s="119">
        <f t="shared" si="748"/>
        <v>0</v>
      </c>
      <c r="BRR127" s="119">
        <f t="shared" si="748"/>
        <v>0</v>
      </c>
      <c r="BRS127" s="119">
        <f t="shared" si="748"/>
        <v>0</v>
      </c>
      <c r="BRT127" s="119">
        <f t="shared" si="748"/>
        <v>0</v>
      </c>
      <c r="BRU127" s="119">
        <f t="shared" si="748"/>
        <v>0</v>
      </c>
      <c r="BRV127" s="119">
        <f t="shared" si="748"/>
        <v>0</v>
      </c>
      <c r="BRW127" s="119">
        <f t="shared" si="748"/>
        <v>0</v>
      </c>
      <c r="BRX127" s="119">
        <f t="shared" si="748"/>
        <v>0</v>
      </c>
      <c r="BRY127" s="119">
        <f t="shared" si="748"/>
        <v>0</v>
      </c>
      <c r="BRZ127" s="119">
        <f t="shared" si="748"/>
        <v>0</v>
      </c>
      <c r="BSA127" s="119">
        <f t="shared" si="748"/>
        <v>0</v>
      </c>
      <c r="BSB127" s="119">
        <f t="shared" si="748"/>
        <v>0</v>
      </c>
      <c r="BSC127" s="119">
        <f t="shared" si="748"/>
        <v>0</v>
      </c>
      <c r="BSD127" s="119">
        <f t="shared" si="748"/>
        <v>0</v>
      </c>
      <c r="BSE127" s="119">
        <f t="shared" si="748"/>
        <v>0</v>
      </c>
      <c r="BSF127" s="119">
        <f t="shared" si="748"/>
        <v>0</v>
      </c>
      <c r="BSG127" s="119">
        <f t="shared" si="748"/>
        <v>0</v>
      </c>
      <c r="BSH127" s="119">
        <f t="shared" si="748"/>
        <v>0</v>
      </c>
      <c r="BSI127" s="119">
        <f t="shared" si="748"/>
        <v>0</v>
      </c>
      <c r="BSJ127" s="119">
        <f t="shared" si="748"/>
        <v>0</v>
      </c>
      <c r="BSK127" s="119">
        <f t="shared" si="748"/>
        <v>0</v>
      </c>
      <c r="BSL127" s="119">
        <f t="shared" si="748"/>
        <v>0</v>
      </c>
      <c r="BSM127" s="119">
        <f t="shared" si="748"/>
        <v>0</v>
      </c>
      <c r="BSN127" s="119">
        <f t="shared" si="748"/>
        <v>0</v>
      </c>
      <c r="BSO127" s="119">
        <f t="shared" si="748"/>
        <v>0</v>
      </c>
      <c r="BSP127" s="119">
        <f t="shared" si="748"/>
        <v>0</v>
      </c>
      <c r="BSQ127" s="119">
        <f t="shared" si="748"/>
        <v>0</v>
      </c>
      <c r="BSR127" s="119">
        <f t="shared" ref="BSR127:BVC127" si="749">BSR126/COUNTIFS($A$66:$A$115,4)</f>
        <v>0</v>
      </c>
      <c r="BSS127" s="119">
        <f t="shared" si="749"/>
        <v>0</v>
      </c>
      <c r="BST127" s="119">
        <f t="shared" si="749"/>
        <v>0</v>
      </c>
      <c r="BSU127" s="119">
        <f t="shared" si="749"/>
        <v>0</v>
      </c>
      <c r="BSV127" s="119">
        <f t="shared" si="749"/>
        <v>0</v>
      </c>
      <c r="BSW127" s="119">
        <f t="shared" si="749"/>
        <v>0</v>
      </c>
      <c r="BSX127" s="119">
        <f t="shared" si="749"/>
        <v>0</v>
      </c>
      <c r="BSY127" s="119">
        <f t="shared" si="749"/>
        <v>0</v>
      </c>
      <c r="BSZ127" s="119">
        <f t="shared" si="749"/>
        <v>0</v>
      </c>
      <c r="BTA127" s="119">
        <f t="shared" si="749"/>
        <v>0</v>
      </c>
      <c r="BTB127" s="119">
        <f t="shared" si="749"/>
        <v>0</v>
      </c>
      <c r="BTC127" s="119">
        <f t="shared" si="749"/>
        <v>0</v>
      </c>
      <c r="BTD127" s="119">
        <f t="shared" si="749"/>
        <v>0</v>
      </c>
      <c r="BTE127" s="119">
        <f t="shared" si="749"/>
        <v>0</v>
      </c>
      <c r="BTF127" s="119">
        <f t="shared" si="749"/>
        <v>0</v>
      </c>
      <c r="BTG127" s="119">
        <f t="shared" si="749"/>
        <v>0</v>
      </c>
      <c r="BTH127" s="119">
        <f t="shared" si="749"/>
        <v>0</v>
      </c>
      <c r="BTI127" s="119">
        <f t="shared" si="749"/>
        <v>0</v>
      </c>
      <c r="BTJ127" s="119">
        <f t="shared" si="749"/>
        <v>0</v>
      </c>
      <c r="BTK127" s="119">
        <f t="shared" si="749"/>
        <v>0</v>
      </c>
      <c r="BTL127" s="119">
        <f t="shared" si="749"/>
        <v>0</v>
      </c>
      <c r="BTM127" s="119">
        <f t="shared" si="749"/>
        <v>0</v>
      </c>
      <c r="BTN127" s="119">
        <f t="shared" si="749"/>
        <v>0</v>
      </c>
      <c r="BTO127" s="119">
        <f t="shared" si="749"/>
        <v>0</v>
      </c>
      <c r="BTP127" s="119">
        <f t="shared" si="749"/>
        <v>0</v>
      </c>
      <c r="BTQ127" s="119">
        <f t="shared" si="749"/>
        <v>0</v>
      </c>
      <c r="BTR127" s="119">
        <f t="shared" si="749"/>
        <v>0</v>
      </c>
      <c r="BTS127" s="119">
        <f t="shared" si="749"/>
        <v>0</v>
      </c>
      <c r="BTT127" s="119">
        <f t="shared" si="749"/>
        <v>0</v>
      </c>
      <c r="BTU127" s="119">
        <f t="shared" si="749"/>
        <v>0</v>
      </c>
      <c r="BTV127" s="119">
        <f t="shared" si="749"/>
        <v>0</v>
      </c>
      <c r="BTW127" s="119">
        <f t="shared" si="749"/>
        <v>0</v>
      </c>
      <c r="BTX127" s="119">
        <f t="shared" si="749"/>
        <v>0</v>
      </c>
      <c r="BTY127" s="119">
        <f t="shared" si="749"/>
        <v>0</v>
      </c>
      <c r="BTZ127" s="119">
        <f t="shared" si="749"/>
        <v>0</v>
      </c>
      <c r="BUA127" s="119">
        <f t="shared" si="749"/>
        <v>0</v>
      </c>
      <c r="BUB127" s="119">
        <f t="shared" si="749"/>
        <v>0</v>
      </c>
      <c r="BUC127" s="119">
        <f t="shared" si="749"/>
        <v>0</v>
      </c>
      <c r="BUD127" s="119">
        <f t="shared" si="749"/>
        <v>0</v>
      </c>
      <c r="BUE127" s="119">
        <f t="shared" si="749"/>
        <v>0</v>
      </c>
      <c r="BUF127" s="119">
        <f t="shared" si="749"/>
        <v>0</v>
      </c>
      <c r="BUG127" s="119">
        <f t="shared" si="749"/>
        <v>0</v>
      </c>
      <c r="BUH127" s="119">
        <f t="shared" si="749"/>
        <v>0</v>
      </c>
      <c r="BUI127" s="119">
        <f t="shared" si="749"/>
        <v>0</v>
      </c>
      <c r="BUJ127" s="119">
        <f t="shared" si="749"/>
        <v>0</v>
      </c>
      <c r="BUK127" s="119">
        <f t="shared" si="749"/>
        <v>0</v>
      </c>
      <c r="BUL127" s="119">
        <f t="shared" si="749"/>
        <v>0</v>
      </c>
      <c r="BUM127" s="119">
        <f t="shared" si="749"/>
        <v>0</v>
      </c>
      <c r="BUN127" s="119">
        <f t="shared" si="749"/>
        <v>0</v>
      </c>
      <c r="BUO127" s="119">
        <f t="shared" si="749"/>
        <v>0</v>
      </c>
      <c r="BUP127" s="119">
        <f t="shared" si="749"/>
        <v>0</v>
      </c>
      <c r="BUQ127" s="119">
        <f t="shared" si="749"/>
        <v>0</v>
      </c>
      <c r="BUR127" s="119">
        <f t="shared" si="749"/>
        <v>0</v>
      </c>
      <c r="BUS127" s="119">
        <f t="shared" si="749"/>
        <v>0</v>
      </c>
      <c r="BUT127" s="119">
        <f t="shared" si="749"/>
        <v>0</v>
      </c>
      <c r="BUU127" s="119">
        <f t="shared" si="749"/>
        <v>0</v>
      </c>
      <c r="BUV127" s="119">
        <f t="shared" si="749"/>
        <v>0</v>
      </c>
      <c r="BUW127" s="119">
        <f t="shared" si="749"/>
        <v>0</v>
      </c>
      <c r="BUX127" s="119">
        <f t="shared" si="749"/>
        <v>0</v>
      </c>
      <c r="BUY127" s="119">
        <f t="shared" si="749"/>
        <v>0</v>
      </c>
      <c r="BUZ127" s="119">
        <f t="shared" si="749"/>
        <v>0</v>
      </c>
      <c r="BVA127" s="119">
        <f t="shared" si="749"/>
        <v>0</v>
      </c>
      <c r="BVB127" s="119">
        <f t="shared" si="749"/>
        <v>0</v>
      </c>
      <c r="BVC127" s="119">
        <f t="shared" si="749"/>
        <v>0</v>
      </c>
      <c r="BVD127" s="119">
        <f t="shared" ref="BVD127:BXO127" si="750">BVD126/COUNTIFS($A$66:$A$115,4)</f>
        <v>0</v>
      </c>
      <c r="BVE127" s="119">
        <f t="shared" si="750"/>
        <v>0</v>
      </c>
      <c r="BVF127" s="119">
        <f t="shared" si="750"/>
        <v>0</v>
      </c>
      <c r="BVG127" s="119">
        <f t="shared" si="750"/>
        <v>0</v>
      </c>
      <c r="BVH127" s="119">
        <f t="shared" si="750"/>
        <v>0</v>
      </c>
      <c r="BVI127" s="119">
        <f t="shared" si="750"/>
        <v>0</v>
      </c>
      <c r="BVJ127" s="119">
        <f t="shared" si="750"/>
        <v>0</v>
      </c>
      <c r="BVK127" s="119">
        <f t="shared" si="750"/>
        <v>0</v>
      </c>
      <c r="BVL127" s="119">
        <f t="shared" si="750"/>
        <v>0</v>
      </c>
      <c r="BVM127" s="119">
        <f t="shared" si="750"/>
        <v>0</v>
      </c>
      <c r="BVN127" s="119">
        <f t="shared" si="750"/>
        <v>0</v>
      </c>
      <c r="BVO127" s="119">
        <f t="shared" si="750"/>
        <v>0</v>
      </c>
      <c r="BVP127" s="119">
        <f t="shared" si="750"/>
        <v>0</v>
      </c>
      <c r="BVQ127" s="119">
        <f t="shared" si="750"/>
        <v>0</v>
      </c>
      <c r="BVR127" s="119">
        <f t="shared" si="750"/>
        <v>0</v>
      </c>
      <c r="BVS127" s="119">
        <f t="shared" si="750"/>
        <v>0</v>
      </c>
      <c r="BVT127" s="119">
        <f t="shared" si="750"/>
        <v>0</v>
      </c>
      <c r="BVU127" s="119">
        <f t="shared" si="750"/>
        <v>0</v>
      </c>
      <c r="BVV127" s="119">
        <f t="shared" si="750"/>
        <v>0</v>
      </c>
      <c r="BVW127" s="119">
        <f t="shared" si="750"/>
        <v>0</v>
      </c>
      <c r="BVX127" s="119">
        <f t="shared" si="750"/>
        <v>0</v>
      </c>
      <c r="BVY127" s="119">
        <f t="shared" si="750"/>
        <v>0</v>
      </c>
      <c r="BVZ127" s="119">
        <f t="shared" si="750"/>
        <v>0</v>
      </c>
      <c r="BWA127" s="119">
        <f t="shared" si="750"/>
        <v>0</v>
      </c>
      <c r="BWB127" s="119">
        <f t="shared" si="750"/>
        <v>0</v>
      </c>
      <c r="BWC127" s="119">
        <f t="shared" si="750"/>
        <v>0</v>
      </c>
      <c r="BWD127" s="119">
        <f t="shared" si="750"/>
        <v>0</v>
      </c>
      <c r="BWE127" s="119">
        <f t="shared" si="750"/>
        <v>0</v>
      </c>
      <c r="BWF127" s="119">
        <f t="shared" si="750"/>
        <v>0</v>
      </c>
      <c r="BWG127" s="119">
        <f t="shared" si="750"/>
        <v>0</v>
      </c>
      <c r="BWH127" s="119">
        <f t="shared" si="750"/>
        <v>0</v>
      </c>
      <c r="BWI127" s="119">
        <f t="shared" si="750"/>
        <v>0</v>
      </c>
      <c r="BWJ127" s="119">
        <f t="shared" si="750"/>
        <v>0</v>
      </c>
      <c r="BWK127" s="119">
        <f t="shared" si="750"/>
        <v>0</v>
      </c>
      <c r="BWL127" s="119">
        <f t="shared" si="750"/>
        <v>0</v>
      </c>
      <c r="BWM127" s="119">
        <f t="shared" si="750"/>
        <v>0</v>
      </c>
      <c r="BWN127" s="119">
        <f t="shared" si="750"/>
        <v>0</v>
      </c>
      <c r="BWO127" s="119">
        <f t="shared" si="750"/>
        <v>0</v>
      </c>
      <c r="BWP127" s="119">
        <f t="shared" si="750"/>
        <v>0</v>
      </c>
      <c r="BWQ127" s="119">
        <f t="shared" si="750"/>
        <v>0</v>
      </c>
      <c r="BWR127" s="119">
        <f t="shared" si="750"/>
        <v>0</v>
      </c>
      <c r="BWS127" s="119">
        <f t="shared" si="750"/>
        <v>0</v>
      </c>
      <c r="BWT127" s="119">
        <f t="shared" si="750"/>
        <v>0.33333333333333331</v>
      </c>
      <c r="BWU127" s="119">
        <f t="shared" si="750"/>
        <v>0.33333333333333331</v>
      </c>
      <c r="BWV127" s="119">
        <f t="shared" si="750"/>
        <v>0.33333333333333331</v>
      </c>
      <c r="BWW127" s="119">
        <f t="shared" si="750"/>
        <v>0</v>
      </c>
      <c r="BWX127" s="119">
        <f t="shared" si="750"/>
        <v>0</v>
      </c>
      <c r="BWY127" s="119">
        <f t="shared" si="750"/>
        <v>0</v>
      </c>
      <c r="BWZ127" s="119">
        <f t="shared" si="750"/>
        <v>0</v>
      </c>
      <c r="BXA127" s="119">
        <f t="shared" si="750"/>
        <v>0</v>
      </c>
      <c r="BXB127" s="119">
        <f t="shared" si="750"/>
        <v>0</v>
      </c>
      <c r="BXC127" s="119">
        <f t="shared" si="750"/>
        <v>0</v>
      </c>
      <c r="BXD127" s="119">
        <f t="shared" si="750"/>
        <v>0</v>
      </c>
      <c r="BXE127" s="119">
        <f t="shared" si="750"/>
        <v>0</v>
      </c>
      <c r="BXF127" s="119">
        <f t="shared" si="750"/>
        <v>0</v>
      </c>
      <c r="BXG127" s="119">
        <f t="shared" si="750"/>
        <v>0</v>
      </c>
      <c r="BXH127" s="119">
        <f t="shared" si="750"/>
        <v>0</v>
      </c>
      <c r="BXI127" s="119">
        <f t="shared" si="750"/>
        <v>0</v>
      </c>
      <c r="BXJ127" s="119">
        <f t="shared" si="750"/>
        <v>0</v>
      </c>
      <c r="BXK127" s="119">
        <f t="shared" si="750"/>
        <v>0</v>
      </c>
      <c r="BXL127" s="119">
        <f t="shared" si="750"/>
        <v>0</v>
      </c>
      <c r="BXM127" s="119">
        <f t="shared" si="750"/>
        <v>0</v>
      </c>
      <c r="BXN127" s="119">
        <f t="shared" si="750"/>
        <v>0</v>
      </c>
      <c r="BXO127" s="119">
        <f t="shared" si="750"/>
        <v>0</v>
      </c>
      <c r="BXP127" s="119">
        <f t="shared" ref="BXP127:CAA127" si="751">BXP126/COUNTIFS($A$66:$A$115,4)</f>
        <v>0</v>
      </c>
      <c r="BXQ127" s="119">
        <f t="shared" si="751"/>
        <v>0</v>
      </c>
      <c r="BXR127" s="119">
        <f t="shared" si="751"/>
        <v>0</v>
      </c>
      <c r="BXS127" s="119">
        <f t="shared" si="751"/>
        <v>0</v>
      </c>
      <c r="BXT127" s="119">
        <f t="shared" si="751"/>
        <v>0</v>
      </c>
      <c r="BXU127" s="119">
        <f t="shared" si="751"/>
        <v>0</v>
      </c>
      <c r="BXV127" s="119">
        <f t="shared" si="751"/>
        <v>0</v>
      </c>
      <c r="BXW127" s="119">
        <f t="shared" si="751"/>
        <v>0</v>
      </c>
      <c r="BXX127" s="119">
        <f t="shared" si="751"/>
        <v>0</v>
      </c>
      <c r="BXY127" s="119">
        <f t="shared" si="751"/>
        <v>0</v>
      </c>
      <c r="BXZ127" s="119">
        <f t="shared" si="751"/>
        <v>0</v>
      </c>
      <c r="BYA127" s="119">
        <f t="shared" si="751"/>
        <v>0</v>
      </c>
      <c r="BYB127" s="119">
        <f t="shared" si="751"/>
        <v>0</v>
      </c>
      <c r="BYC127" s="119">
        <f t="shared" si="751"/>
        <v>0</v>
      </c>
      <c r="BYD127" s="119">
        <f t="shared" si="751"/>
        <v>0</v>
      </c>
      <c r="BYE127" s="119">
        <f t="shared" si="751"/>
        <v>0</v>
      </c>
      <c r="BYF127" s="119">
        <f t="shared" si="751"/>
        <v>0</v>
      </c>
      <c r="BYG127" s="119">
        <f t="shared" si="751"/>
        <v>0</v>
      </c>
      <c r="BYH127" s="119">
        <f t="shared" si="751"/>
        <v>0</v>
      </c>
      <c r="BYI127" s="119">
        <f t="shared" si="751"/>
        <v>0</v>
      </c>
      <c r="BYJ127" s="119">
        <f t="shared" si="751"/>
        <v>0</v>
      </c>
      <c r="BYK127" s="119">
        <f t="shared" si="751"/>
        <v>0</v>
      </c>
      <c r="BYL127" s="119">
        <f t="shared" si="751"/>
        <v>0</v>
      </c>
      <c r="BYM127" s="119">
        <f t="shared" si="751"/>
        <v>0</v>
      </c>
      <c r="BYN127" s="119">
        <f t="shared" si="751"/>
        <v>0</v>
      </c>
      <c r="BYO127" s="119">
        <f t="shared" si="751"/>
        <v>0</v>
      </c>
      <c r="BYP127" s="119">
        <f t="shared" si="751"/>
        <v>0</v>
      </c>
      <c r="BYQ127" s="119">
        <f t="shared" si="751"/>
        <v>0</v>
      </c>
      <c r="BYR127" s="119">
        <f t="shared" si="751"/>
        <v>0</v>
      </c>
      <c r="BYS127" s="119">
        <f t="shared" si="751"/>
        <v>0</v>
      </c>
      <c r="BYT127" s="119">
        <f t="shared" si="751"/>
        <v>0</v>
      </c>
      <c r="BYU127" s="119">
        <f t="shared" si="751"/>
        <v>0</v>
      </c>
      <c r="BYV127" s="119">
        <f t="shared" si="751"/>
        <v>0</v>
      </c>
      <c r="BYW127" s="119">
        <f t="shared" si="751"/>
        <v>0</v>
      </c>
      <c r="BYX127" s="119">
        <f t="shared" si="751"/>
        <v>0</v>
      </c>
      <c r="BYY127" s="119">
        <f t="shared" si="751"/>
        <v>0</v>
      </c>
      <c r="BYZ127" s="119">
        <f t="shared" si="751"/>
        <v>0</v>
      </c>
      <c r="BZA127" s="119">
        <f t="shared" si="751"/>
        <v>0</v>
      </c>
      <c r="BZB127" s="119">
        <f t="shared" si="751"/>
        <v>0</v>
      </c>
      <c r="BZC127" s="119">
        <f t="shared" si="751"/>
        <v>0</v>
      </c>
      <c r="BZD127" s="119">
        <f t="shared" si="751"/>
        <v>0</v>
      </c>
      <c r="BZE127" s="119">
        <f t="shared" si="751"/>
        <v>0</v>
      </c>
      <c r="BZF127" s="119">
        <f t="shared" si="751"/>
        <v>0</v>
      </c>
      <c r="BZG127" s="119">
        <f t="shared" si="751"/>
        <v>0</v>
      </c>
      <c r="BZH127" s="119">
        <f t="shared" si="751"/>
        <v>0</v>
      </c>
      <c r="BZI127" s="119">
        <f t="shared" si="751"/>
        <v>0</v>
      </c>
      <c r="BZJ127" s="119">
        <f t="shared" si="751"/>
        <v>0</v>
      </c>
      <c r="BZK127" s="119">
        <f t="shared" si="751"/>
        <v>0</v>
      </c>
      <c r="BZL127" s="119">
        <f t="shared" si="751"/>
        <v>0</v>
      </c>
      <c r="BZM127" s="119">
        <f t="shared" si="751"/>
        <v>0</v>
      </c>
      <c r="BZN127" s="119">
        <f t="shared" si="751"/>
        <v>0</v>
      </c>
      <c r="BZO127" s="119">
        <f t="shared" si="751"/>
        <v>0</v>
      </c>
      <c r="BZP127" s="119">
        <f t="shared" si="751"/>
        <v>0</v>
      </c>
      <c r="BZQ127" s="119">
        <f t="shared" si="751"/>
        <v>0</v>
      </c>
      <c r="BZR127" s="119">
        <f t="shared" si="751"/>
        <v>0</v>
      </c>
      <c r="BZS127" s="119">
        <f t="shared" si="751"/>
        <v>0</v>
      </c>
      <c r="BZT127" s="119">
        <f t="shared" si="751"/>
        <v>0</v>
      </c>
      <c r="BZU127" s="119">
        <f t="shared" si="751"/>
        <v>0</v>
      </c>
      <c r="BZV127" s="119">
        <f t="shared" si="751"/>
        <v>0</v>
      </c>
      <c r="BZW127" s="119">
        <f t="shared" si="751"/>
        <v>0</v>
      </c>
      <c r="BZX127" s="119">
        <f t="shared" si="751"/>
        <v>0</v>
      </c>
      <c r="BZY127" s="119">
        <f t="shared" si="751"/>
        <v>0</v>
      </c>
      <c r="BZZ127" s="119">
        <f t="shared" si="751"/>
        <v>0</v>
      </c>
      <c r="CAA127" s="119">
        <f t="shared" si="751"/>
        <v>0</v>
      </c>
      <c r="CAB127" s="119">
        <f t="shared" ref="CAB127:CCM127" si="752">CAB126/COUNTIFS($A$66:$A$115,4)</f>
        <v>0</v>
      </c>
      <c r="CAC127" s="119">
        <f t="shared" si="752"/>
        <v>0</v>
      </c>
      <c r="CAD127" s="119">
        <f t="shared" si="752"/>
        <v>0</v>
      </c>
      <c r="CAE127" s="119">
        <f t="shared" si="752"/>
        <v>0</v>
      </c>
      <c r="CAF127" s="119">
        <f t="shared" si="752"/>
        <v>0</v>
      </c>
      <c r="CAG127" s="119">
        <f t="shared" si="752"/>
        <v>0</v>
      </c>
      <c r="CAH127" s="119">
        <f t="shared" si="752"/>
        <v>0</v>
      </c>
      <c r="CAI127" s="119">
        <f t="shared" si="752"/>
        <v>0</v>
      </c>
      <c r="CAJ127" s="119">
        <f t="shared" si="752"/>
        <v>0</v>
      </c>
      <c r="CAK127" s="119">
        <f t="shared" si="752"/>
        <v>0</v>
      </c>
      <c r="CAL127" s="119">
        <f t="shared" si="752"/>
        <v>0</v>
      </c>
      <c r="CAM127" s="119">
        <f t="shared" si="752"/>
        <v>0</v>
      </c>
      <c r="CAN127" s="119">
        <f t="shared" si="752"/>
        <v>0</v>
      </c>
      <c r="CAO127" s="119">
        <f t="shared" si="752"/>
        <v>0</v>
      </c>
      <c r="CAP127" s="119">
        <f t="shared" si="752"/>
        <v>0</v>
      </c>
      <c r="CAQ127" s="119">
        <f t="shared" si="752"/>
        <v>0</v>
      </c>
      <c r="CAR127" s="119">
        <f t="shared" si="752"/>
        <v>0</v>
      </c>
      <c r="CAS127" s="119">
        <f t="shared" si="752"/>
        <v>0</v>
      </c>
      <c r="CAT127" s="119">
        <f t="shared" si="752"/>
        <v>0</v>
      </c>
      <c r="CAU127" s="119">
        <f t="shared" si="752"/>
        <v>0</v>
      </c>
      <c r="CAV127" s="119">
        <f t="shared" si="752"/>
        <v>0</v>
      </c>
      <c r="CAW127" s="119">
        <f t="shared" si="752"/>
        <v>0</v>
      </c>
      <c r="CAX127" s="119">
        <f t="shared" si="752"/>
        <v>0</v>
      </c>
      <c r="CAY127" s="119">
        <f t="shared" si="752"/>
        <v>0</v>
      </c>
      <c r="CAZ127" s="119">
        <f t="shared" si="752"/>
        <v>0</v>
      </c>
      <c r="CBA127" s="119">
        <f t="shared" si="752"/>
        <v>0</v>
      </c>
      <c r="CBB127" s="119">
        <f t="shared" si="752"/>
        <v>0</v>
      </c>
      <c r="CBC127" s="119">
        <f t="shared" si="752"/>
        <v>0</v>
      </c>
      <c r="CBD127" s="119">
        <f t="shared" si="752"/>
        <v>0</v>
      </c>
      <c r="CBE127" s="119">
        <f t="shared" si="752"/>
        <v>0</v>
      </c>
      <c r="CBF127" s="119">
        <f t="shared" si="752"/>
        <v>0</v>
      </c>
      <c r="CBG127" s="119">
        <f t="shared" si="752"/>
        <v>0</v>
      </c>
      <c r="CBH127" s="119">
        <f t="shared" si="752"/>
        <v>0</v>
      </c>
      <c r="CBI127" s="119">
        <f t="shared" si="752"/>
        <v>0</v>
      </c>
      <c r="CBJ127" s="119">
        <f t="shared" si="752"/>
        <v>0</v>
      </c>
      <c r="CBK127" s="119">
        <f t="shared" si="752"/>
        <v>0</v>
      </c>
      <c r="CBL127" s="119">
        <f t="shared" si="752"/>
        <v>0</v>
      </c>
      <c r="CBM127" s="119">
        <f t="shared" si="752"/>
        <v>0</v>
      </c>
      <c r="CBN127" s="119">
        <f t="shared" si="752"/>
        <v>0</v>
      </c>
      <c r="CBO127" s="119">
        <f t="shared" si="752"/>
        <v>0</v>
      </c>
      <c r="CBP127" s="119">
        <f t="shared" si="752"/>
        <v>0</v>
      </c>
      <c r="CBQ127" s="119">
        <f t="shared" si="752"/>
        <v>0</v>
      </c>
      <c r="CBR127" s="119">
        <f t="shared" si="752"/>
        <v>0</v>
      </c>
      <c r="CBS127" s="119">
        <f t="shared" si="752"/>
        <v>0</v>
      </c>
      <c r="CBT127" s="119">
        <f t="shared" si="752"/>
        <v>0</v>
      </c>
      <c r="CBU127" s="119">
        <f t="shared" si="752"/>
        <v>0</v>
      </c>
      <c r="CBV127" s="119">
        <f t="shared" si="752"/>
        <v>0</v>
      </c>
      <c r="CBW127" s="119">
        <f t="shared" si="752"/>
        <v>0</v>
      </c>
      <c r="CBX127" s="119">
        <f t="shared" si="752"/>
        <v>0</v>
      </c>
      <c r="CBY127" s="119">
        <f t="shared" si="752"/>
        <v>0</v>
      </c>
      <c r="CBZ127" s="119">
        <f t="shared" si="752"/>
        <v>0</v>
      </c>
      <c r="CCA127" s="119">
        <f t="shared" si="752"/>
        <v>0</v>
      </c>
      <c r="CCB127" s="119">
        <f t="shared" si="752"/>
        <v>0</v>
      </c>
      <c r="CCC127" s="119">
        <f t="shared" si="752"/>
        <v>0</v>
      </c>
      <c r="CCD127" s="119">
        <f t="shared" si="752"/>
        <v>0</v>
      </c>
      <c r="CCE127" s="119">
        <f t="shared" si="752"/>
        <v>0</v>
      </c>
      <c r="CCF127" s="119">
        <f t="shared" si="752"/>
        <v>0</v>
      </c>
      <c r="CCG127" s="119">
        <f t="shared" si="752"/>
        <v>0</v>
      </c>
      <c r="CCH127" s="119">
        <f t="shared" si="752"/>
        <v>0</v>
      </c>
      <c r="CCI127" s="119">
        <f t="shared" si="752"/>
        <v>0</v>
      </c>
      <c r="CCJ127" s="119">
        <f t="shared" si="752"/>
        <v>0</v>
      </c>
      <c r="CCK127" s="119">
        <f t="shared" si="752"/>
        <v>0</v>
      </c>
      <c r="CCL127" s="119">
        <f t="shared" si="752"/>
        <v>0</v>
      </c>
      <c r="CCM127" s="119">
        <f t="shared" si="752"/>
        <v>0</v>
      </c>
      <c r="CCN127" s="119">
        <f t="shared" ref="CCN127:CEY127" si="753">CCN126/COUNTIFS($A$66:$A$115,4)</f>
        <v>0</v>
      </c>
      <c r="CCO127" s="119">
        <f t="shared" si="753"/>
        <v>0</v>
      </c>
      <c r="CCP127" s="119">
        <f t="shared" si="753"/>
        <v>0</v>
      </c>
      <c r="CCQ127" s="119">
        <f t="shared" si="753"/>
        <v>0</v>
      </c>
      <c r="CCR127" s="119">
        <f t="shared" si="753"/>
        <v>0</v>
      </c>
      <c r="CCS127" s="119">
        <f t="shared" si="753"/>
        <v>0</v>
      </c>
      <c r="CCT127" s="119">
        <f t="shared" si="753"/>
        <v>0</v>
      </c>
      <c r="CCU127" s="119">
        <f t="shared" si="753"/>
        <v>0</v>
      </c>
      <c r="CCV127" s="119">
        <f t="shared" si="753"/>
        <v>0</v>
      </c>
      <c r="CCW127" s="119">
        <f t="shared" si="753"/>
        <v>0</v>
      </c>
      <c r="CCX127" s="119">
        <f t="shared" si="753"/>
        <v>0</v>
      </c>
      <c r="CCY127" s="119">
        <f t="shared" si="753"/>
        <v>0</v>
      </c>
      <c r="CCZ127" s="119">
        <f t="shared" si="753"/>
        <v>0</v>
      </c>
      <c r="CDA127" s="119">
        <f t="shared" si="753"/>
        <v>0</v>
      </c>
      <c r="CDB127" s="119">
        <f t="shared" si="753"/>
        <v>0</v>
      </c>
      <c r="CDC127" s="119">
        <f t="shared" si="753"/>
        <v>0</v>
      </c>
      <c r="CDD127" s="119">
        <f t="shared" si="753"/>
        <v>0</v>
      </c>
      <c r="CDE127" s="119">
        <f t="shared" si="753"/>
        <v>0</v>
      </c>
      <c r="CDF127" s="119">
        <f t="shared" si="753"/>
        <v>0</v>
      </c>
      <c r="CDG127" s="119">
        <f t="shared" si="753"/>
        <v>0</v>
      </c>
      <c r="CDH127" s="119">
        <f t="shared" si="753"/>
        <v>0</v>
      </c>
      <c r="CDI127" s="119">
        <f t="shared" si="753"/>
        <v>0</v>
      </c>
      <c r="CDJ127" s="119">
        <f t="shared" si="753"/>
        <v>0</v>
      </c>
      <c r="CDK127" s="119">
        <f t="shared" si="753"/>
        <v>0</v>
      </c>
      <c r="CDL127" s="119">
        <f t="shared" si="753"/>
        <v>0</v>
      </c>
      <c r="CDM127" s="119">
        <f t="shared" si="753"/>
        <v>0</v>
      </c>
      <c r="CDN127" s="119">
        <f t="shared" si="753"/>
        <v>0</v>
      </c>
      <c r="CDO127" s="119">
        <f t="shared" si="753"/>
        <v>0</v>
      </c>
      <c r="CDP127" s="119">
        <f t="shared" si="753"/>
        <v>0</v>
      </c>
      <c r="CDQ127" s="119">
        <f t="shared" si="753"/>
        <v>0</v>
      </c>
      <c r="CDR127" s="119">
        <f t="shared" si="753"/>
        <v>0</v>
      </c>
      <c r="CDS127" s="119">
        <f t="shared" si="753"/>
        <v>0</v>
      </c>
      <c r="CDT127" s="119">
        <f t="shared" si="753"/>
        <v>0</v>
      </c>
      <c r="CDU127" s="119">
        <f t="shared" si="753"/>
        <v>0</v>
      </c>
      <c r="CDV127" s="119">
        <f t="shared" si="753"/>
        <v>0</v>
      </c>
      <c r="CDW127" s="119">
        <f t="shared" si="753"/>
        <v>0</v>
      </c>
      <c r="CDX127" s="119">
        <f t="shared" si="753"/>
        <v>0</v>
      </c>
      <c r="CDY127" s="119">
        <f t="shared" si="753"/>
        <v>0</v>
      </c>
      <c r="CDZ127" s="119">
        <f t="shared" si="753"/>
        <v>0</v>
      </c>
      <c r="CEA127" s="119">
        <f t="shared" si="753"/>
        <v>0</v>
      </c>
      <c r="CEB127" s="119">
        <f t="shared" si="753"/>
        <v>0</v>
      </c>
      <c r="CEC127" s="119">
        <f t="shared" si="753"/>
        <v>0</v>
      </c>
      <c r="CED127" s="119">
        <f t="shared" si="753"/>
        <v>0</v>
      </c>
      <c r="CEE127" s="119">
        <f t="shared" si="753"/>
        <v>0</v>
      </c>
      <c r="CEF127" s="119">
        <f t="shared" si="753"/>
        <v>0</v>
      </c>
      <c r="CEG127" s="119">
        <f t="shared" si="753"/>
        <v>0</v>
      </c>
      <c r="CEH127" s="119">
        <f t="shared" si="753"/>
        <v>0</v>
      </c>
      <c r="CEI127" s="119">
        <f t="shared" si="753"/>
        <v>0</v>
      </c>
      <c r="CEJ127" s="119">
        <f t="shared" si="753"/>
        <v>0</v>
      </c>
      <c r="CEK127" s="119">
        <f t="shared" si="753"/>
        <v>0</v>
      </c>
      <c r="CEL127" s="119">
        <f t="shared" si="753"/>
        <v>0</v>
      </c>
      <c r="CEM127" s="119">
        <f t="shared" si="753"/>
        <v>0</v>
      </c>
      <c r="CEN127" s="119">
        <f t="shared" si="753"/>
        <v>0</v>
      </c>
      <c r="CEO127" s="119">
        <f t="shared" si="753"/>
        <v>0</v>
      </c>
      <c r="CEP127" s="119">
        <f t="shared" si="753"/>
        <v>0</v>
      </c>
      <c r="CEQ127" s="119">
        <f t="shared" si="753"/>
        <v>0</v>
      </c>
      <c r="CER127" s="119">
        <f t="shared" si="753"/>
        <v>0</v>
      </c>
      <c r="CES127" s="119">
        <f t="shared" si="753"/>
        <v>0</v>
      </c>
      <c r="CET127" s="119">
        <f t="shared" si="753"/>
        <v>0</v>
      </c>
      <c r="CEU127" s="119">
        <f t="shared" si="753"/>
        <v>0</v>
      </c>
      <c r="CEV127" s="119">
        <f t="shared" si="753"/>
        <v>0</v>
      </c>
      <c r="CEW127" s="119">
        <f t="shared" si="753"/>
        <v>0</v>
      </c>
      <c r="CEX127" s="119">
        <f t="shared" si="753"/>
        <v>0</v>
      </c>
      <c r="CEY127" s="119">
        <f t="shared" si="753"/>
        <v>0</v>
      </c>
      <c r="CEZ127" s="119">
        <f t="shared" ref="CEZ127:CHK127" si="754">CEZ126/COUNTIFS($A$66:$A$115,4)</f>
        <v>0</v>
      </c>
      <c r="CFA127" s="119">
        <f t="shared" si="754"/>
        <v>0</v>
      </c>
      <c r="CFB127" s="119">
        <f t="shared" si="754"/>
        <v>0</v>
      </c>
      <c r="CFC127" s="119">
        <f t="shared" si="754"/>
        <v>0</v>
      </c>
      <c r="CFD127" s="119">
        <f t="shared" si="754"/>
        <v>0</v>
      </c>
      <c r="CFE127" s="119">
        <f t="shared" si="754"/>
        <v>0</v>
      </c>
      <c r="CFF127" s="119">
        <f t="shared" si="754"/>
        <v>0</v>
      </c>
      <c r="CFG127" s="119">
        <f t="shared" si="754"/>
        <v>0</v>
      </c>
      <c r="CFH127" s="119">
        <f t="shared" si="754"/>
        <v>0</v>
      </c>
      <c r="CFI127" s="119">
        <f t="shared" si="754"/>
        <v>0</v>
      </c>
      <c r="CFJ127" s="119">
        <f t="shared" si="754"/>
        <v>0</v>
      </c>
      <c r="CFK127" s="119">
        <f t="shared" si="754"/>
        <v>0</v>
      </c>
      <c r="CFL127" s="119">
        <f t="shared" si="754"/>
        <v>0</v>
      </c>
      <c r="CFM127" s="119">
        <f t="shared" si="754"/>
        <v>0</v>
      </c>
      <c r="CFN127" s="119">
        <f t="shared" si="754"/>
        <v>0</v>
      </c>
      <c r="CFO127" s="119">
        <f t="shared" si="754"/>
        <v>0</v>
      </c>
      <c r="CFP127" s="119">
        <f t="shared" si="754"/>
        <v>0</v>
      </c>
      <c r="CFQ127" s="119">
        <f t="shared" si="754"/>
        <v>0</v>
      </c>
      <c r="CFR127" s="119">
        <f t="shared" si="754"/>
        <v>0</v>
      </c>
      <c r="CFS127" s="119">
        <f t="shared" si="754"/>
        <v>0</v>
      </c>
      <c r="CFT127" s="119">
        <f t="shared" si="754"/>
        <v>0</v>
      </c>
      <c r="CFU127" s="119">
        <f t="shared" si="754"/>
        <v>0</v>
      </c>
      <c r="CFV127" s="119">
        <f t="shared" si="754"/>
        <v>0</v>
      </c>
      <c r="CFW127" s="119">
        <f t="shared" si="754"/>
        <v>0</v>
      </c>
      <c r="CFX127" s="119">
        <f t="shared" si="754"/>
        <v>0</v>
      </c>
      <c r="CFY127" s="119">
        <f t="shared" si="754"/>
        <v>0</v>
      </c>
      <c r="CFZ127" s="119">
        <f t="shared" si="754"/>
        <v>0</v>
      </c>
      <c r="CGA127" s="119">
        <f t="shared" si="754"/>
        <v>0</v>
      </c>
      <c r="CGB127" s="119">
        <f t="shared" si="754"/>
        <v>0</v>
      </c>
      <c r="CGC127" s="119">
        <f t="shared" si="754"/>
        <v>0</v>
      </c>
      <c r="CGD127" s="119">
        <f t="shared" si="754"/>
        <v>0</v>
      </c>
      <c r="CGE127" s="119">
        <f t="shared" si="754"/>
        <v>0</v>
      </c>
      <c r="CGF127" s="119">
        <f t="shared" si="754"/>
        <v>0</v>
      </c>
      <c r="CGG127" s="119">
        <f t="shared" si="754"/>
        <v>0</v>
      </c>
      <c r="CGH127" s="119">
        <f t="shared" si="754"/>
        <v>0</v>
      </c>
      <c r="CGI127" s="119">
        <f t="shared" si="754"/>
        <v>0</v>
      </c>
      <c r="CGJ127" s="119">
        <f t="shared" si="754"/>
        <v>0</v>
      </c>
      <c r="CGK127" s="119">
        <f t="shared" si="754"/>
        <v>0</v>
      </c>
      <c r="CGL127" s="119">
        <f t="shared" si="754"/>
        <v>0</v>
      </c>
      <c r="CGM127" s="119">
        <f t="shared" si="754"/>
        <v>0</v>
      </c>
      <c r="CGN127" s="119">
        <f t="shared" si="754"/>
        <v>0</v>
      </c>
      <c r="CGO127" s="119">
        <f t="shared" si="754"/>
        <v>0</v>
      </c>
      <c r="CGP127" s="119">
        <f t="shared" si="754"/>
        <v>0</v>
      </c>
      <c r="CGQ127" s="119">
        <f t="shared" si="754"/>
        <v>0</v>
      </c>
      <c r="CGR127" s="119">
        <f t="shared" si="754"/>
        <v>0</v>
      </c>
      <c r="CGS127" s="119">
        <f t="shared" si="754"/>
        <v>0</v>
      </c>
      <c r="CGT127" s="119">
        <f t="shared" si="754"/>
        <v>0</v>
      </c>
      <c r="CGU127" s="119">
        <f t="shared" si="754"/>
        <v>0</v>
      </c>
      <c r="CGV127" s="119">
        <f t="shared" si="754"/>
        <v>0</v>
      </c>
      <c r="CGW127" s="119">
        <f t="shared" si="754"/>
        <v>0</v>
      </c>
      <c r="CGX127" s="119">
        <f t="shared" si="754"/>
        <v>0</v>
      </c>
      <c r="CGY127" s="119">
        <f t="shared" si="754"/>
        <v>0</v>
      </c>
      <c r="CGZ127" s="119">
        <f t="shared" si="754"/>
        <v>0</v>
      </c>
      <c r="CHA127" s="119">
        <f t="shared" si="754"/>
        <v>0</v>
      </c>
      <c r="CHB127" s="119">
        <f t="shared" si="754"/>
        <v>0</v>
      </c>
      <c r="CHC127" s="119">
        <f t="shared" si="754"/>
        <v>0</v>
      </c>
      <c r="CHD127" s="119">
        <f t="shared" si="754"/>
        <v>0</v>
      </c>
      <c r="CHE127" s="119">
        <f t="shared" si="754"/>
        <v>0</v>
      </c>
      <c r="CHF127" s="119">
        <f t="shared" si="754"/>
        <v>0</v>
      </c>
      <c r="CHG127" s="119">
        <f t="shared" si="754"/>
        <v>0</v>
      </c>
      <c r="CHH127" s="119">
        <f t="shared" si="754"/>
        <v>0</v>
      </c>
      <c r="CHI127" s="119">
        <f t="shared" si="754"/>
        <v>0</v>
      </c>
      <c r="CHJ127" s="119">
        <f t="shared" si="754"/>
        <v>0</v>
      </c>
      <c r="CHK127" s="119">
        <f t="shared" si="754"/>
        <v>0</v>
      </c>
      <c r="CHL127" s="119">
        <f t="shared" ref="CHL127:CJW127" si="755">CHL126/COUNTIFS($A$66:$A$115,4)</f>
        <v>0</v>
      </c>
      <c r="CHM127" s="119">
        <f t="shared" si="755"/>
        <v>0</v>
      </c>
      <c r="CHN127" s="119">
        <f t="shared" si="755"/>
        <v>0</v>
      </c>
      <c r="CHO127" s="119">
        <f t="shared" si="755"/>
        <v>0</v>
      </c>
      <c r="CHP127" s="119">
        <f t="shared" si="755"/>
        <v>0</v>
      </c>
      <c r="CHQ127" s="119">
        <f t="shared" si="755"/>
        <v>0</v>
      </c>
      <c r="CHR127" s="119">
        <f t="shared" si="755"/>
        <v>0</v>
      </c>
      <c r="CHS127" s="119">
        <f t="shared" si="755"/>
        <v>0</v>
      </c>
      <c r="CHT127" s="119">
        <f t="shared" si="755"/>
        <v>0</v>
      </c>
      <c r="CHU127" s="119">
        <f t="shared" si="755"/>
        <v>0</v>
      </c>
      <c r="CHV127" s="119">
        <f t="shared" si="755"/>
        <v>0</v>
      </c>
      <c r="CHW127" s="119">
        <f t="shared" si="755"/>
        <v>0</v>
      </c>
      <c r="CHX127" s="119">
        <f t="shared" si="755"/>
        <v>0</v>
      </c>
      <c r="CHY127" s="119">
        <f t="shared" si="755"/>
        <v>0</v>
      </c>
      <c r="CHZ127" s="119">
        <f t="shared" si="755"/>
        <v>0</v>
      </c>
      <c r="CIA127" s="119">
        <f t="shared" si="755"/>
        <v>0</v>
      </c>
      <c r="CIB127" s="119">
        <f t="shared" si="755"/>
        <v>0</v>
      </c>
      <c r="CIC127" s="119">
        <f t="shared" si="755"/>
        <v>0</v>
      </c>
      <c r="CID127" s="119">
        <f t="shared" si="755"/>
        <v>0</v>
      </c>
      <c r="CIE127" s="119">
        <f t="shared" si="755"/>
        <v>0</v>
      </c>
      <c r="CIF127" s="119">
        <f t="shared" si="755"/>
        <v>0</v>
      </c>
      <c r="CIG127" s="119">
        <f t="shared" si="755"/>
        <v>0</v>
      </c>
      <c r="CIH127" s="119">
        <f t="shared" si="755"/>
        <v>0</v>
      </c>
      <c r="CII127" s="119">
        <f t="shared" si="755"/>
        <v>0</v>
      </c>
      <c r="CIJ127" s="119">
        <f t="shared" si="755"/>
        <v>0</v>
      </c>
      <c r="CIK127" s="119">
        <f t="shared" si="755"/>
        <v>0</v>
      </c>
      <c r="CIL127" s="119">
        <f t="shared" si="755"/>
        <v>0</v>
      </c>
      <c r="CIM127" s="119">
        <f t="shared" si="755"/>
        <v>0</v>
      </c>
      <c r="CIN127" s="119">
        <f t="shared" si="755"/>
        <v>0</v>
      </c>
      <c r="CIO127" s="119">
        <f t="shared" si="755"/>
        <v>0</v>
      </c>
      <c r="CIP127" s="119">
        <f t="shared" si="755"/>
        <v>0</v>
      </c>
      <c r="CIQ127" s="119">
        <f t="shared" si="755"/>
        <v>0</v>
      </c>
      <c r="CIR127" s="119">
        <f t="shared" si="755"/>
        <v>0</v>
      </c>
      <c r="CIS127" s="119">
        <f t="shared" si="755"/>
        <v>0</v>
      </c>
      <c r="CIT127" s="119">
        <f t="shared" si="755"/>
        <v>0</v>
      </c>
      <c r="CIU127" s="119">
        <f t="shared" si="755"/>
        <v>0</v>
      </c>
      <c r="CIV127" s="119">
        <f t="shared" si="755"/>
        <v>0</v>
      </c>
      <c r="CIW127" s="119">
        <f t="shared" si="755"/>
        <v>0</v>
      </c>
      <c r="CIX127" s="119">
        <f t="shared" si="755"/>
        <v>0</v>
      </c>
      <c r="CIY127" s="119">
        <f t="shared" si="755"/>
        <v>0</v>
      </c>
      <c r="CIZ127" s="119">
        <f t="shared" si="755"/>
        <v>0</v>
      </c>
      <c r="CJA127" s="119">
        <f t="shared" si="755"/>
        <v>0</v>
      </c>
      <c r="CJB127" s="119">
        <f t="shared" si="755"/>
        <v>0</v>
      </c>
      <c r="CJC127" s="119">
        <f t="shared" si="755"/>
        <v>0</v>
      </c>
      <c r="CJD127" s="119">
        <f t="shared" si="755"/>
        <v>0</v>
      </c>
      <c r="CJE127" s="119">
        <f t="shared" si="755"/>
        <v>0</v>
      </c>
      <c r="CJF127" s="119">
        <f t="shared" si="755"/>
        <v>0</v>
      </c>
      <c r="CJG127" s="119">
        <f t="shared" si="755"/>
        <v>0</v>
      </c>
      <c r="CJH127" s="119">
        <f t="shared" si="755"/>
        <v>0</v>
      </c>
      <c r="CJI127" s="119">
        <f t="shared" si="755"/>
        <v>0</v>
      </c>
      <c r="CJJ127" s="119">
        <f t="shared" si="755"/>
        <v>0</v>
      </c>
      <c r="CJK127" s="119">
        <f t="shared" si="755"/>
        <v>0</v>
      </c>
      <c r="CJL127" s="119">
        <f t="shared" si="755"/>
        <v>0</v>
      </c>
      <c r="CJM127" s="119">
        <f t="shared" si="755"/>
        <v>0</v>
      </c>
      <c r="CJN127" s="119">
        <f t="shared" si="755"/>
        <v>0</v>
      </c>
      <c r="CJO127" s="119">
        <f t="shared" si="755"/>
        <v>0</v>
      </c>
      <c r="CJP127" s="119">
        <f t="shared" si="755"/>
        <v>0</v>
      </c>
      <c r="CJQ127" s="119">
        <f t="shared" si="755"/>
        <v>0</v>
      </c>
      <c r="CJR127" s="119">
        <f t="shared" si="755"/>
        <v>0</v>
      </c>
      <c r="CJS127" s="119">
        <f t="shared" si="755"/>
        <v>0</v>
      </c>
      <c r="CJT127" s="119">
        <f t="shared" si="755"/>
        <v>0</v>
      </c>
      <c r="CJU127" s="119">
        <f t="shared" si="755"/>
        <v>0</v>
      </c>
      <c r="CJV127" s="119">
        <f t="shared" si="755"/>
        <v>0</v>
      </c>
      <c r="CJW127" s="119">
        <f t="shared" si="755"/>
        <v>0</v>
      </c>
      <c r="CJX127" s="119">
        <f t="shared" ref="CJX127:CMI127" si="756">CJX126/COUNTIFS($A$66:$A$115,4)</f>
        <v>0</v>
      </c>
      <c r="CJY127" s="119">
        <f t="shared" si="756"/>
        <v>0</v>
      </c>
      <c r="CJZ127" s="119">
        <f t="shared" si="756"/>
        <v>0</v>
      </c>
      <c r="CKA127" s="119">
        <f t="shared" si="756"/>
        <v>0</v>
      </c>
      <c r="CKB127" s="119">
        <f t="shared" si="756"/>
        <v>0</v>
      </c>
      <c r="CKC127" s="119">
        <f t="shared" si="756"/>
        <v>0</v>
      </c>
      <c r="CKD127" s="119">
        <f t="shared" si="756"/>
        <v>0</v>
      </c>
      <c r="CKE127" s="119">
        <f t="shared" si="756"/>
        <v>0</v>
      </c>
      <c r="CKF127" s="119">
        <f t="shared" si="756"/>
        <v>0</v>
      </c>
      <c r="CKG127" s="119">
        <f t="shared" si="756"/>
        <v>0</v>
      </c>
      <c r="CKH127" s="119">
        <f t="shared" si="756"/>
        <v>0</v>
      </c>
      <c r="CKI127" s="119">
        <f t="shared" si="756"/>
        <v>0</v>
      </c>
      <c r="CKJ127" s="119">
        <f t="shared" si="756"/>
        <v>0</v>
      </c>
      <c r="CKK127" s="119">
        <f t="shared" si="756"/>
        <v>0</v>
      </c>
      <c r="CKL127" s="119">
        <f t="shared" si="756"/>
        <v>0</v>
      </c>
      <c r="CKM127" s="119">
        <f t="shared" si="756"/>
        <v>0</v>
      </c>
      <c r="CKN127" s="119">
        <f t="shared" si="756"/>
        <v>0</v>
      </c>
      <c r="CKO127" s="119">
        <f t="shared" si="756"/>
        <v>0</v>
      </c>
      <c r="CKP127" s="119">
        <f t="shared" si="756"/>
        <v>0</v>
      </c>
      <c r="CKQ127" s="119">
        <f t="shared" si="756"/>
        <v>0</v>
      </c>
      <c r="CKR127" s="119">
        <f t="shared" si="756"/>
        <v>0</v>
      </c>
      <c r="CKS127" s="119">
        <f t="shared" si="756"/>
        <v>0</v>
      </c>
      <c r="CKT127" s="119">
        <f t="shared" si="756"/>
        <v>0</v>
      </c>
      <c r="CKU127" s="119">
        <f t="shared" si="756"/>
        <v>0</v>
      </c>
      <c r="CKV127" s="119">
        <f t="shared" si="756"/>
        <v>0</v>
      </c>
      <c r="CKW127" s="119">
        <f t="shared" si="756"/>
        <v>0</v>
      </c>
      <c r="CKX127" s="119">
        <f t="shared" si="756"/>
        <v>0</v>
      </c>
      <c r="CKY127" s="119">
        <f t="shared" si="756"/>
        <v>0</v>
      </c>
      <c r="CKZ127" s="119">
        <f t="shared" si="756"/>
        <v>0</v>
      </c>
      <c r="CLA127" s="119">
        <f t="shared" si="756"/>
        <v>0</v>
      </c>
      <c r="CLB127" s="119">
        <f t="shared" si="756"/>
        <v>0</v>
      </c>
      <c r="CLC127" s="119">
        <f t="shared" si="756"/>
        <v>0</v>
      </c>
      <c r="CLD127" s="119">
        <f t="shared" si="756"/>
        <v>0</v>
      </c>
      <c r="CLE127" s="119">
        <f t="shared" si="756"/>
        <v>0</v>
      </c>
      <c r="CLF127" s="119">
        <f t="shared" si="756"/>
        <v>0</v>
      </c>
      <c r="CLG127" s="119">
        <f t="shared" si="756"/>
        <v>0</v>
      </c>
      <c r="CLH127" s="119">
        <f t="shared" si="756"/>
        <v>0</v>
      </c>
      <c r="CLI127" s="119">
        <f t="shared" si="756"/>
        <v>0</v>
      </c>
      <c r="CLJ127" s="119">
        <f t="shared" si="756"/>
        <v>0</v>
      </c>
      <c r="CLK127" s="119">
        <f t="shared" si="756"/>
        <v>0</v>
      </c>
      <c r="CLL127" s="119">
        <f t="shared" si="756"/>
        <v>0</v>
      </c>
      <c r="CLM127" s="119">
        <f t="shared" si="756"/>
        <v>0</v>
      </c>
      <c r="CLN127" s="119">
        <f t="shared" si="756"/>
        <v>0</v>
      </c>
      <c r="CLO127" s="119">
        <f t="shared" si="756"/>
        <v>0</v>
      </c>
      <c r="CLP127" s="119">
        <f t="shared" si="756"/>
        <v>0</v>
      </c>
      <c r="CLQ127" s="119">
        <f t="shared" si="756"/>
        <v>0</v>
      </c>
      <c r="CLR127" s="119">
        <f t="shared" si="756"/>
        <v>0</v>
      </c>
      <c r="CLS127" s="119">
        <f t="shared" si="756"/>
        <v>0</v>
      </c>
      <c r="CLT127" s="119">
        <f t="shared" si="756"/>
        <v>0</v>
      </c>
      <c r="CLU127" s="119">
        <f t="shared" si="756"/>
        <v>0</v>
      </c>
      <c r="CLV127" s="119">
        <f t="shared" si="756"/>
        <v>0</v>
      </c>
      <c r="CLW127" s="119">
        <f t="shared" si="756"/>
        <v>0</v>
      </c>
      <c r="CLX127" s="119">
        <f t="shared" si="756"/>
        <v>0</v>
      </c>
      <c r="CLY127" s="119">
        <f t="shared" si="756"/>
        <v>0</v>
      </c>
      <c r="CLZ127" s="119">
        <f t="shared" si="756"/>
        <v>0</v>
      </c>
      <c r="CMA127" s="119">
        <f t="shared" si="756"/>
        <v>0</v>
      </c>
      <c r="CMB127" s="119">
        <f t="shared" si="756"/>
        <v>0</v>
      </c>
      <c r="CMC127" s="119">
        <f t="shared" si="756"/>
        <v>0</v>
      </c>
      <c r="CMD127" s="119">
        <f t="shared" si="756"/>
        <v>0</v>
      </c>
      <c r="CME127" s="119">
        <f t="shared" si="756"/>
        <v>0</v>
      </c>
      <c r="CMF127" s="119">
        <f t="shared" si="756"/>
        <v>0</v>
      </c>
      <c r="CMG127" s="119">
        <f t="shared" si="756"/>
        <v>0</v>
      </c>
      <c r="CMH127" s="119">
        <f t="shared" si="756"/>
        <v>0</v>
      </c>
      <c r="CMI127" s="119">
        <f t="shared" si="756"/>
        <v>0</v>
      </c>
      <c r="CMJ127" s="119">
        <f t="shared" ref="CMJ127:COU127" si="757">CMJ126/COUNTIFS($A$66:$A$115,4)</f>
        <v>0</v>
      </c>
      <c r="CMK127" s="119">
        <f t="shared" si="757"/>
        <v>0</v>
      </c>
      <c r="CML127" s="119">
        <f t="shared" si="757"/>
        <v>0</v>
      </c>
      <c r="CMM127" s="119">
        <f t="shared" si="757"/>
        <v>0</v>
      </c>
      <c r="CMN127" s="119">
        <f t="shared" si="757"/>
        <v>0</v>
      </c>
      <c r="CMO127" s="119">
        <f t="shared" si="757"/>
        <v>0</v>
      </c>
      <c r="CMP127" s="119">
        <f t="shared" si="757"/>
        <v>0</v>
      </c>
      <c r="CMQ127" s="119">
        <f t="shared" si="757"/>
        <v>0</v>
      </c>
      <c r="CMR127" s="119">
        <f t="shared" si="757"/>
        <v>0</v>
      </c>
      <c r="CMS127" s="119">
        <f t="shared" si="757"/>
        <v>0</v>
      </c>
      <c r="CMT127" s="119">
        <f t="shared" si="757"/>
        <v>0</v>
      </c>
      <c r="CMU127" s="119">
        <f t="shared" si="757"/>
        <v>0</v>
      </c>
      <c r="CMV127" s="119">
        <f t="shared" si="757"/>
        <v>0</v>
      </c>
      <c r="CMW127" s="119">
        <f t="shared" si="757"/>
        <v>0</v>
      </c>
      <c r="CMX127" s="119">
        <f t="shared" si="757"/>
        <v>0</v>
      </c>
      <c r="CMY127" s="119">
        <f t="shared" si="757"/>
        <v>0</v>
      </c>
      <c r="CMZ127" s="119">
        <f t="shared" si="757"/>
        <v>0</v>
      </c>
      <c r="CNA127" s="119">
        <f t="shared" si="757"/>
        <v>0</v>
      </c>
      <c r="CNB127" s="119">
        <f t="shared" si="757"/>
        <v>0</v>
      </c>
      <c r="CNC127" s="119">
        <f t="shared" si="757"/>
        <v>0</v>
      </c>
      <c r="CND127" s="119">
        <f t="shared" si="757"/>
        <v>0</v>
      </c>
      <c r="CNE127" s="119">
        <f t="shared" si="757"/>
        <v>0</v>
      </c>
      <c r="CNF127" s="119">
        <f t="shared" si="757"/>
        <v>0</v>
      </c>
      <c r="CNG127" s="119">
        <f t="shared" si="757"/>
        <v>0</v>
      </c>
      <c r="CNH127" s="119">
        <f t="shared" si="757"/>
        <v>0</v>
      </c>
      <c r="CNI127" s="119">
        <f t="shared" si="757"/>
        <v>0</v>
      </c>
      <c r="CNJ127" s="119">
        <f t="shared" si="757"/>
        <v>0</v>
      </c>
      <c r="CNK127" s="119">
        <f t="shared" si="757"/>
        <v>0</v>
      </c>
      <c r="CNL127" s="119">
        <f t="shared" si="757"/>
        <v>0</v>
      </c>
      <c r="CNM127" s="119">
        <f t="shared" si="757"/>
        <v>0</v>
      </c>
      <c r="CNN127" s="119">
        <f t="shared" si="757"/>
        <v>0</v>
      </c>
      <c r="CNO127" s="119">
        <f t="shared" si="757"/>
        <v>0</v>
      </c>
      <c r="CNP127" s="119">
        <f t="shared" si="757"/>
        <v>0</v>
      </c>
      <c r="CNQ127" s="119">
        <f t="shared" si="757"/>
        <v>0</v>
      </c>
      <c r="CNR127" s="119">
        <f t="shared" si="757"/>
        <v>0</v>
      </c>
      <c r="CNS127" s="119">
        <f t="shared" si="757"/>
        <v>0</v>
      </c>
      <c r="CNT127" s="119">
        <f t="shared" si="757"/>
        <v>0</v>
      </c>
      <c r="CNU127" s="119">
        <f t="shared" si="757"/>
        <v>0</v>
      </c>
      <c r="CNV127" s="119">
        <f t="shared" si="757"/>
        <v>0</v>
      </c>
      <c r="CNW127" s="119">
        <f t="shared" si="757"/>
        <v>0</v>
      </c>
      <c r="CNX127" s="119">
        <f t="shared" si="757"/>
        <v>0</v>
      </c>
      <c r="CNY127" s="119">
        <f t="shared" si="757"/>
        <v>0</v>
      </c>
      <c r="CNZ127" s="119">
        <f t="shared" si="757"/>
        <v>0</v>
      </c>
      <c r="COA127" s="119">
        <f t="shared" si="757"/>
        <v>0</v>
      </c>
      <c r="COB127" s="119">
        <f t="shared" si="757"/>
        <v>0</v>
      </c>
      <c r="COC127" s="119">
        <f t="shared" si="757"/>
        <v>0</v>
      </c>
      <c r="COD127" s="119">
        <f t="shared" si="757"/>
        <v>0</v>
      </c>
      <c r="COE127" s="119">
        <f t="shared" si="757"/>
        <v>0</v>
      </c>
      <c r="COF127" s="119">
        <f t="shared" si="757"/>
        <v>0</v>
      </c>
      <c r="COG127" s="119">
        <f t="shared" si="757"/>
        <v>0</v>
      </c>
      <c r="COH127" s="119">
        <f t="shared" si="757"/>
        <v>0</v>
      </c>
      <c r="COI127" s="119">
        <f t="shared" si="757"/>
        <v>0</v>
      </c>
      <c r="COJ127" s="119">
        <f t="shared" si="757"/>
        <v>0</v>
      </c>
      <c r="COK127" s="119">
        <f t="shared" si="757"/>
        <v>0</v>
      </c>
      <c r="COL127" s="119">
        <f t="shared" si="757"/>
        <v>0</v>
      </c>
      <c r="COM127" s="119">
        <f t="shared" si="757"/>
        <v>0</v>
      </c>
      <c r="CON127" s="119">
        <f t="shared" si="757"/>
        <v>0</v>
      </c>
      <c r="COO127" s="119">
        <f t="shared" si="757"/>
        <v>0</v>
      </c>
      <c r="COP127" s="119">
        <f t="shared" si="757"/>
        <v>0</v>
      </c>
      <c r="COQ127" s="119">
        <f t="shared" si="757"/>
        <v>0</v>
      </c>
      <c r="COR127" s="119">
        <f t="shared" si="757"/>
        <v>0</v>
      </c>
      <c r="COS127" s="119">
        <f t="shared" si="757"/>
        <v>0</v>
      </c>
      <c r="COT127" s="119">
        <f t="shared" si="757"/>
        <v>0</v>
      </c>
      <c r="COU127" s="119">
        <f t="shared" si="757"/>
        <v>0</v>
      </c>
      <c r="COV127" s="119">
        <f t="shared" ref="COV127:CRG127" si="758">COV126/COUNTIFS($A$66:$A$115,4)</f>
        <v>0</v>
      </c>
      <c r="COW127" s="119">
        <f t="shared" si="758"/>
        <v>0</v>
      </c>
      <c r="COX127" s="119">
        <f t="shared" si="758"/>
        <v>0</v>
      </c>
      <c r="COY127" s="119">
        <f t="shared" si="758"/>
        <v>0</v>
      </c>
      <c r="COZ127" s="119">
        <f t="shared" si="758"/>
        <v>0</v>
      </c>
      <c r="CPA127" s="119">
        <f t="shared" si="758"/>
        <v>0</v>
      </c>
      <c r="CPB127" s="119">
        <f t="shared" si="758"/>
        <v>0</v>
      </c>
      <c r="CPC127" s="119">
        <f t="shared" si="758"/>
        <v>0</v>
      </c>
      <c r="CPD127" s="119">
        <f t="shared" si="758"/>
        <v>0</v>
      </c>
      <c r="CPE127" s="119">
        <f t="shared" si="758"/>
        <v>0</v>
      </c>
      <c r="CPF127" s="119">
        <f t="shared" si="758"/>
        <v>0</v>
      </c>
      <c r="CPG127" s="119">
        <f t="shared" si="758"/>
        <v>0</v>
      </c>
      <c r="CPH127" s="119">
        <f t="shared" si="758"/>
        <v>0</v>
      </c>
      <c r="CPI127" s="119">
        <f t="shared" si="758"/>
        <v>0</v>
      </c>
      <c r="CPJ127" s="119">
        <f t="shared" si="758"/>
        <v>0</v>
      </c>
      <c r="CPK127" s="119">
        <f t="shared" si="758"/>
        <v>0</v>
      </c>
      <c r="CPL127" s="119">
        <f t="shared" si="758"/>
        <v>0</v>
      </c>
      <c r="CPM127" s="119">
        <f t="shared" si="758"/>
        <v>0</v>
      </c>
      <c r="CPN127" s="119">
        <f t="shared" si="758"/>
        <v>0</v>
      </c>
      <c r="CPO127" s="119">
        <f t="shared" si="758"/>
        <v>0</v>
      </c>
      <c r="CPP127" s="119">
        <f t="shared" si="758"/>
        <v>0</v>
      </c>
      <c r="CPQ127" s="119">
        <f t="shared" si="758"/>
        <v>0</v>
      </c>
      <c r="CPR127" s="119">
        <f t="shared" si="758"/>
        <v>0</v>
      </c>
      <c r="CPS127" s="119">
        <f t="shared" si="758"/>
        <v>0</v>
      </c>
      <c r="CPT127" s="119">
        <f t="shared" si="758"/>
        <v>0</v>
      </c>
      <c r="CPU127" s="119">
        <f t="shared" si="758"/>
        <v>0</v>
      </c>
      <c r="CPV127" s="119">
        <f t="shared" si="758"/>
        <v>0</v>
      </c>
      <c r="CPW127" s="119">
        <f t="shared" si="758"/>
        <v>0</v>
      </c>
      <c r="CPX127" s="119">
        <f t="shared" si="758"/>
        <v>0</v>
      </c>
      <c r="CPY127" s="119">
        <f t="shared" si="758"/>
        <v>0</v>
      </c>
      <c r="CPZ127" s="119">
        <f t="shared" si="758"/>
        <v>0</v>
      </c>
      <c r="CQA127" s="119">
        <f t="shared" si="758"/>
        <v>0</v>
      </c>
      <c r="CQB127" s="119">
        <f t="shared" si="758"/>
        <v>0</v>
      </c>
      <c r="CQC127" s="119">
        <f t="shared" si="758"/>
        <v>0</v>
      </c>
      <c r="CQD127" s="119">
        <f t="shared" si="758"/>
        <v>0</v>
      </c>
      <c r="CQE127" s="119">
        <f t="shared" si="758"/>
        <v>0</v>
      </c>
      <c r="CQF127" s="119">
        <f t="shared" si="758"/>
        <v>0</v>
      </c>
      <c r="CQG127" s="119">
        <f t="shared" si="758"/>
        <v>0</v>
      </c>
      <c r="CQH127" s="119">
        <f t="shared" si="758"/>
        <v>0</v>
      </c>
      <c r="CQI127" s="119">
        <f t="shared" si="758"/>
        <v>0</v>
      </c>
      <c r="CQJ127" s="119">
        <f t="shared" si="758"/>
        <v>0</v>
      </c>
      <c r="CQK127" s="119">
        <f t="shared" si="758"/>
        <v>0</v>
      </c>
      <c r="CQL127" s="119">
        <f t="shared" si="758"/>
        <v>0</v>
      </c>
      <c r="CQM127" s="119">
        <f t="shared" si="758"/>
        <v>0</v>
      </c>
      <c r="CQN127" s="119">
        <f t="shared" si="758"/>
        <v>0</v>
      </c>
      <c r="CQO127" s="119">
        <f t="shared" si="758"/>
        <v>0</v>
      </c>
      <c r="CQP127" s="119">
        <f t="shared" si="758"/>
        <v>0</v>
      </c>
      <c r="CQQ127" s="119">
        <f t="shared" si="758"/>
        <v>0</v>
      </c>
      <c r="CQR127" s="119">
        <f t="shared" si="758"/>
        <v>0</v>
      </c>
      <c r="CQS127" s="119">
        <f t="shared" si="758"/>
        <v>0</v>
      </c>
      <c r="CQT127" s="119">
        <f t="shared" si="758"/>
        <v>0</v>
      </c>
      <c r="CQU127" s="119">
        <f t="shared" si="758"/>
        <v>0</v>
      </c>
      <c r="CQV127" s="119">
        <f t="shared" si="758"/>
        <v>0</v>
      </c>
      <c r="CQW127" s="119">
        <f t="shared" si="758"/>
        <v>0</v>
      </c>
      <c r="CQX127" s="119">
        <f t="shared" si="758"/>
        <v>0</v>
      </c>
      <c r="CQY127" s="119">
        <f t="shared" si="758"/>
        <v>0</v>
      </c>
      <c r="CQZ127" s="119">
        <f t="shared" si="758"/>
        <v>0</v>
      </c>
      <c r="CRA127" s="119">
        <f t="shared" si="758"/>
        <v>0</v>
      </c>
      <c r="CRB127" s="119">
        <f t="shared" si="758"/>
        <v>0</v>
      </c>
      <c r="CRC127" s="119">
        <f t="shared" si="758"/>
        <v>0</v>
      </c>
      <c r="CRD127" s="119">
        <f t="shared" si="758"/>
        <v>0</v>
      </c>
      <c r="CRE127" s="119">
        <f t="shared" si="758"/>
        <v>0</v>
      </c>
      <c r="CRF127" s="119">
        <f t="shared" si="758"/>
        <v>0</v>
      </c>
      <c r="CRG127" s="119">
        <f t="shared" si="758"/>
        <v>0</v>
      </c>
      <c r="CRH127" s="119">
        <f t="shared" ref="CRH127:CTS127" si="759">CRH126/COUNTIFS($A$66:$A$115,4)</f>
        <v>0</v>
      </c>
      <c r="CRI127" s="119">
        <f t="shared" si="759"/>
        <v>0</v>
      </c>
      <c r="CRJ127" s="119">
        <f t="shared" si="759"/>
        <v>0</v>
      </c>
      <c r="CRK127" s="119">
        <f t="shared" si="759"/>
        <v>0</v>
      </c>
      <c r="CRL127" s="119">
        <f t="shared" si="759"/>
        <v>0</v>
      </c>
      <c r="CRM127" s="119">
        <f t="shared" si="759"/>
        <v>0</v>
      </c>
      <c r="CRN127" s="119">
        <f t="shared" si="759"/>
        <v>0</v>
      </c>
      <c r="CRO127" s="119">
        <f t="shared" si="759"/>
        <v>0</v>
      </c>
      <c r="CRP127" s="119">
        <f t="shared" si="759"/>
        <v>0</v>
      </c>
      <c r="CRQ127" s="119">
        <f t="shared" si="759"/>
        <v>0</v>
      </c>
      <c r="CRR127" s="119">
        <f t="shared" si="759"/>
        <v>0</v>
      </c>
      <c r="CRS127" s="119">
        <f t="shared" si="759"/>
        <v>0</v>
      </c>
      <c r="CRT127" s="119">
        <f t="shared" si="759"/>
        <v>0</v>
      </c>
      <c r="CRU127" s="119">
        <f t="shared" si="759"/>
        <v>0</v>
      </c>
      <c r="CRV127" s="119">
        <f t="shared" si="759"/>
        <v>0</v>
      </c>
      <c r="CRW127" s="119">
        <f t="shared" si="759"/>
        <v>0</v>
      </c>
      <c r="CRX127" s="119">
        <f t="shared" si="759"/>
        <v>0</v>
      </c>
      <c r="CRY127" s="119">
        <f t="shared" si="759"/>
        <v>0</v>
      </c>
      <c r="CRZ127" s="119">
        <f t="shared" si="759"/>
        <v>0</v>
      </c>
      <c r="CSA127" s="119">
        <f t="shared" si="759"/>
        <v>0</v>
      </c>
      <c r="CSB127" s="119">
        <f t="shared" si="759"/>
        <v>0</v>
      </c>
      <c r="CSC127" s="119">
        <f t="shared" si="759"/>
        <v>0</v>
      </c>
      <c r="CSD127" s="119">
        <f t="shared" si="759"/>
        <v>0</v>
      </c>
      <c r="CSE127" s="119">
        <f t="shared" si="759"/>
        <v>0</v>
      </c>
      <c r="CSF127" s="119">
        <f t="shared" si="759"/>
        <v>0</v>
      </c>
      <c r="CSG127" s="119">
        <f t="shared" si="759"/>
        <v>0</v>
      </c>
      <c r="CSH127" s="119">
        <f t="shared" si="759"/>
        <v>0</v>
      </c>
      <c r="CSI127" s="119">
        <f t="shared" si="759"/>
        <v>0</v>
      </c>
      <c r="CSJ127" s="119">
        <f t="shared" si="759"/>
        <v>0</v>
      </c>
      <c r="CSK127" s="119">
        <f t="shared" si="759"/>
        <v>0</v>
      </c>
      <c r="CSL127" s="119">
        <f t="shared" si="759"/>
        <v>0</v>
      </c>
      <c r="CSM127" s="119">
        <f t="shared" si="759"/>
        <v>0</v>
      </c>
      <c r="CSN127" s="119">
        <f t="shared" si="759"/>
        <v>0</v>
      </c>
      <c r="CSO127" s="119">
        <f t="shared" si="759"/>
        <v>0</v>
      </c>
      <c r="CSP127" s="119">
        <f t="shared" si="759"/>
        <v>0</v>
      </c>
      <c r="CSQ127" s="119">
        <f t="shared" si="759"/>
        <v>0</v>
      </c>
      <c r="CSR127" s="119">
        <f t="shared" si="759"/>
        <v>0</v>
      </c>
      <c r="CSS127" s="119">
        <f t="shared" si="759"/>
        <v>0</v>
      </c>
      <c r="CST127" s="119">
        <f t="shared" si="759"/>
        <v>0</v>
      </c>
      <c r="CSU127" s="119">
        <f t="shared" si="759"/>
        <v>0</v>
      </c>
      <c r="CSV127" s="119">
        <f t="shared" si="759"/>
        <v>0</v>
      </c>
      <c r="CSW127" s="119">
        <f t="shared" si="759"/>
        <v>0</v>
      </c>
      <c r="CSX127" s="119">
        <f t="shared" si="759"/>
        <v>0</v>
      </c>
      <c r="CSY127" s="119">
        <f t="shared" si="759"/>
        <v>0</v>
      </c>
      <c r="CSZ127" s="119">
        <f t="shared" si="759"/>
        <v>0</v>
      </c>
      <c r="CTA127" s="119">
        <f t="shared" si="759"/>
        <v>0</v>
      </c>
      <c r="CTB127" s="119">
        <f t="shared" si="759"/>
        <v>0</v>
      </c>
      <c r="CTC127" s="119">
        <f t="shared" si="759"/>
        <v>0</v>
      </c>
      <c r="CTD127" s="119">
        <f t="shared" si="759"/>
        <v>0</v>
      </c>
      <c r="CTE127" s="119">
        <f t="shared" si="759"/>
        <v>0</v>
      </c>
      <c r="CTF127" s="119">
        <f t="shared" si="759"/>
        <v>0</v>
      </c>
      <c r="CTG127" s="119">
        <f t="shared" si="759"/>
        <v>0</v>
      </c>
      <c r="CTH127" s="119">
        <f t="shared" si="759"/>
        <v>0</v>
      </c>
      <c r="CTI127" s="119">
        <f t="shared" si="759"/>
        <v>0</v>
      </c>
      <c r="CTJ127" s="119">
        <f t="shared" si="759"/>
        <v>0</v>
      </c>
      <c r="CTK127" s="119">
        <f t="shared" si="759"/>
        <v>0</v>
      </c>
      <c r="CTL127" s="119">
        <f t="shared" si="759"/>
        <v>0</v>
      </c>
      <c r="CTM127" s="119">
        <f t="shared" si="759"/>
        <v>0</v>
      </c>
      <c r="CTN127" s="119">
        <f t="shared" si="759"/>
        <v>0</v>
      </c>
      <c r="CTO127" s="119">
        <f t="shared" si="759"/>
        <v>0</v>
      </c>
      <c r="CTP127" s="119">
        <f t="shared" si="759"/>
        <v>0</v>
      </c>
      <c r="CTQ127" s="119">
        <f t="shared" si="759"/>
        <v>0</v>
      </c>
      <c r="CTR127" s="119">
        <f t="shared" si="759"/>
        <v>0</v>
      </c>
      <c r="CTS127" s="119">
        <f t="shared" si="759"/>
        <v>0</v>
      </c>
      <c r="CTT127" s="119">
        <f t="shared" ref="CTT127:CWE127" si="760">CTT126/COUNTIFS($A$66:$A$115,4)</f>
        <v>0</v>
      </c>
      <c r="CTU127" s="119">
        <f t="shared" si="760"/>
        <v>0</v>
      </c>
      <c r="CTV127" s="119">
        <f t="shared" si="760"/>
        <v>0</v>
      </c>
      <c r="CTW127" s="119">
        <f t="shared" si="760"/>
        <v>0</v>
      </c>
      <c r="CTX127" s="119">
        <f t="shared" si="760"/>
        <v>0</v>
      </c>
      <c r="CTY127" s="119">
        <f t="shared" si="760"/>
        <v>0</v>
      </c>
      <c r="CTZ127" s="119">
        <f t="shared" si="760"/>
        <v>0</v>
      </c>
      <c r="CUA127" s="119">
        <f t="shared" si="760"/>
        <v>0</v>
      </c>
      <c r="CUB127" s="119">
        <f t="shared" si="760"/>
        <v>0</v>
      </c>
      <c r="CUC127" s="119">
        <f t="shared" si="760"/>
        <v>0</v>
      </c>
      <c r="CUD127" s="119">
        <f t="shared" si="760"/>
        <v>0</v>
      </c>
      <c r="CUE127" s="119">
        <f t="shared" si="760"/>
        <v>0</v>
      </c>
      <c r="CUF127" s="119">
        <f t="shared" si="760"/>
        <v>0</v>
      </c>
      <c r="CUG127" s="119">
        <f t="shared" si="760"/>
        <v>0</v>
      </c>
      <c r="CUH127" s="119">
        <f t="shared" si="760"/>
        <v>0</v>
      </c>
      <c r="CUI127" s="119">
        <f t="shared" si="760"/>
        <v>0</v>
      </c>
      <c r="CUJ127" s="119">
        <f t="shared" si="760"/>
        <v>0</v>
      </c>
      <c r="CUK127" s="119">
        <f t="shared" si="760"/>
        <v>0</v>
      </c>
      <c r="CUL127" s="119">
        <f t="shared" si="760"/>
        <v>0</v>
      </c>
      <c r="CUM127" s="119">
        <f t="shared" si="760"/>
        <v>0</v>
      </c>
      <c r="CUN127" s="119">
        <f t="shared" si="760"/>
        <v>0</v>
      </c>
      <c r="CUO127" s="119">
        <f t="shared" si="760"/>
        <v>0</v>
      </c>
      <c r="CUP127" s="119">
        <f t="shared" si="760"/>
        <v>0</v>
      </c>
      <c r="CUQ127" s="119">
        <f t="shared" si="760"/>
        <v>0</v>
      </c>
      <c r="CUR127" s="119">
        <f t="shared" si="760"/>
        <v>0</v>
      </c>
      <c r="CUS127" s="119">
        <f t="shared" si="760"/>
        <v>0</v>
      </c>
      <c r="CUT127" s="119">
        <f t="shared" si="760"/>
        <v>0</v>
      </c>
      <c r="CUU127" s="119">
        <f t="shared" si="760"/>
        <v>0</v>
      </c>
      <c r="CUV127" s="119">
        <f t="shared" si="760"/>
        <v>0</v>
      </c>
      <c r="CUW127" s="119">
        <f t="shared" si="760"/>
        <v>0</v>
      </c>
      <c r="CUX127" s="119">
        <f t="shared" si="760"/>
        <v>0</v>
      </c>
      <c r="CUY127" s="119">
        <f t="shared" si="760"/>
        <v>0</v>
      </c>
      <c r="CUZ127" s="119">
        <f t="shared" si="760"/>
        <v>0</v>
      </c>
      <c r="CVA127" s="119">
        <f t="shared" si="760"/>
        <v>0</v>
      </c>
      <c r="CVB127" s="119">
        <f t="shared" si="760"/>
        <v>0</v>
      </c>
      <c r="CVC127" s="119">
        <f t="shared" si="760"/>
        <v>0</v>
      </c>
      <c r="CVD127" s="119">
        <f t="shared" si="760"/>
        <v>0</v>
      </c>
      <c r="CVE127" s="119">
        <f t="shared" si="760"/>
        <v>0</v>
      </c>
      <c r="CVF127" s="119">
        <f t="shared" si="760"/>
        <v>0</v>
      </c>
      <c r="CVG127" s="119">
        <f t="shared" si="760"/>
        <v>0</v>
      </c>
      <c r="CVH127" s="119">
        <f t="shared" si="760"/>
        <v>0</v>
      </c>
      <c r="CVI127" s="119">
        <f t="shared" si="760"/>
        <v>0</v>
      </c>
      <c r="CVJ127" s="119">
        <f t="shared" si="760"/>
        <v>0</v>
      </c>
      <c r="CVK127" s="119">
        <f t="shared" si="760"/>
        <v>0</v>
      </c>
      <c r="CVL127" s="119">
        <f t="shared" si="760"/>
        <v>0</v>
      </c>
      <c r="CVM127" s="119">
        <f t="shared" si="760"/>
        <v>0</v>
      </c>
      <c r="CVN127" s="119">
        <f t="shared" si="760"/>
        <v>0</v>
      </c>
      <c r="CVO127" s="119">
        <f t="shared" si="760"/>
        <v>0</v>
      </c>
      <c r="CVP127" s="119">
        <f t="shared" si="760"/>
        <v>0</v>
      </c>
      <c r="CVQ127" s="119">
        <f t="shared" si="760"/>
        <v>0</v>
      </c>
      <c r="CVR127" s="119">
        <f t="shared" si="760"/>
        <v>0</v>
      </c>
      <c r="CVS127" s="119">
        <f t="shared" si="760"/>
        <v>0</v>
      </c>
      <c r="CVT127" s="119">
        <f t="shared" si="760"/>
        <v>0</v>
      </c>
      <c r="CVU127" s="119">
        <f t="shared" si="760"/>
        <v>0</v>
      </c>
      <c r="CVV127" s="119">
        <f t="shared" si="760"/>
        <v>0</v>
      </c>
      <c r="CVW127" s="119">
        <f t="shared" si="760"/>
        <v>0</v>
      </c>
      <c r="CVX127" s="119">
        <f t="shared" si="760"/>
        <v>0</v>
      </c>
      <c r="CVY127" s="119">
        <f t="shared" si="760"/>
        <v>0</v>
      </c>
      <c r="CVZ127" s="119">
        <f t="shared" si="760"/>
        <v>0</v>
      </c>
      <c r="CWA127" s="119">
        <f t="shared" si="760"/>
        <v>0</v>
      </c>
      <c r="CWB127" s="119">
        <f t="shared" si="760"/>
        <v>0</v>
      </c>
      <c r="CWC127" s="119">
        <f t="shared" si="760"/>
        <v>0</v>
      </c>
      <c r="CWD127" s="119">
        <f t="shared" si="760"/>
        <v>0</v>
      </c>
      <c r="CWE127" s="119">
        <f t="shared" si="760"/>
        <v>0</v>
      </c>
      <c r="CWF127" s="119">
        <f t="shared" ref="CWF127:CYQ127" si="761">CWF126/COUNTIFS($A$66:$A$115,4)</f>
        <v>0</v>
      </c>
      <c r="CWG127" s="119">
        <f t="shared" si="761"/>
        <v>0</v>
      </c>
      <c r="CWH127" s="119">
        <f t="shared" si="761"/>
        <v>0</v>
      </c>
      <c r="CWI127" s="119">
        <f t="shared" si="761"/>
        <v>0</v>
      </c>
      <c r="CWJ127" s="119">
        <f t="shared" si="761"/>
        <v>0</v>
      </c>
      <c r="CWK127" s="119">
        <f t="shared" si="761"/>
        <v>0</v>
      </c>
      <c r="CWL127" s="119">
        <f t="shared" si="761"/>
        <v>0</v>
      </c>
      <c r="CWM127" s="119">
        <f t="shared" si="761"/>
        <v>0</v>
      </c>
      <c r="CWN127" s="119">
        <f t="shared" si="761"/>
        <v>0</v>
      </c>
      <c r="CWO127" s="119">
        <f t="shared" si="761"/>
        <v>0</v>
      </c>
      <c r="CWP127" s="119">
        <f t="shared" si="761"/>
        <v>0</v>
      </c>
      <c r="CWQ127" s="119">
        <f t="shared" si="761"/>
        <v>0</v>
      </c>
      <c r="CWR127" s="119">
        <f t="shared" si="761"/>
        <v>0</v>
      </c>
      <c r="CWS127" s="119">
        <f t="shared" si="761"/>
        <v>0</v>
      </c>
      <c r="CWT127" s="119">
        <f t="shared" si="761"/>
        <v>0</v>
      </c>
      <c r="CWU127" s="119">
        <f t="shared" si="761"/>
        <v>0</v>
      </c>
      <c r="CWV127" s="119">
        <f t="shared" si="761"/>
        <v>0</v>
      </c>
      <c r="CWW127" s="119">
        <f t="shared" si="761"/>
        <v>0</v>
      </c>
      <c r="CWX127" s="119">
        <f t="shared" si="761"/>
        <v>0</v>
      </c>
      <c r="CWY127" s="119">
        <f t="shared" si="761"/>
        <v>0</v>
      </c>
      <c r="CWZ127" s="119">
        <f t="shared" si="761"/>
        <v>0</v>
      </c>
      <c r="CXA127" s="119">
        <f t="shared" si="761"/>
        <v>0</v>
      </c>
      <c r="CXB127" s="119">
        <f t="shared" si="761"/>
        <v>0</v>
      </c>
      <c r="CXC127" s="119">
        <f t="shared" si="761"/>
        <v>0</v>
      </c>
      <c r="CXD127" s="119">
        <f t="shared" si="761"/>
        <v>0</v>
      </c>
      <c r="CXE127" s="119">
        <f t="shared" si="761"/>
        <v>0</v>
      </c>
      <c r="CXF127" s="119">
        <f t="shared" si="761"/>
        <v>0</v>
      </c>
      <c r="CXG127" s="119">
        <f t="shared" si="761"/>
        <v>0</v>
      </c>
      <c r="CXH127" s="119">
        <f t="shared" si="761"/>
        <v>0</v>
      </c>
      <c r="CXI127" s="119">
        <f t="shared" si="761"/>
        <v>0</v>
      </c>
      <c r="CXJ127" s="119">
        <f t="shared" si="761"/>
        <v>0</v>
      </c>
      <c r="CXK127" s="119">
        <f t="shared" si="761"/>
        <v>0</v>
      </c>
      <c r="CXL127" s="119">
        <f t="shared" si="761"/>
        <v>0</v>
      </c>
      <c r="CXM127" s="119">
        <f t="shared" si="761"/>
        <v>0</v>
      </c>
      <c r="CXN127" s="119">
        <f t="shared" si="761"/>
        <v>0</v>
      </c>
      <c r="CXO127" s="119">
        <f t="shared" si="761"/>
        <v>0</v>
      </c>
      <c r="CXP127" s="119">
        <f t="shared" si="761"/>
        <v>0</v>
      </c>
      <c r="CXQ127" s="119">
        <f t="shared" si="761"/>
        <v>0</v>
      </c>
      <c r="CXR127" s="119">
        <f t="shared" si="761"/>
        <v>0</v>
      </c>
      <c r="CXS127" s="119">
        <f t="shared" si="761"/>
        <v>0</v>
      </c>
      <c r="CXT127" s="119">
        <f t="shared" si="761"/>
        <v>0</v>
      </c>
      <c r="CXU127" s="119">
        <f t="shared" si="761"/>
        <v>0</v>
      </c>
      <c r="CXV127" s="119">
        <f t="shared" si="761"/>
        <v>0</v>
      </c>
      <c r="CXW127" s="119">
        <f t="shared" si="761"/>
        <v>0</v>
      </c>
      <c r="CXX127" s="119">
        <f t="shared" si="761"/>
        <v>0</v>
      </c>
      <c r="CXY127" s="119">
        <f t="shared" si="761"/>
        <v>0</v>
      </c>
      <c r="CXZ127" s="119">
        <f t="shared" si="761"/>
        <v>0</v>
      </c>
      <c r="CYA127" s="119">
        <f t="shared" si="761"/>
        <v>0</v>
      </c>
      <c r="CYB127" s="119">
        <f t="shared" si="761"/>
        <v>0</v>
      </c>
      <c r="CYC127" s="119">
        <f t="shared" si="761"/>
        <v>0</v>
      </c>
      <c r="CYD127" s="119">
        <f t="shared" si="761"/>
        <v>0</v>
      </c>
      <c r="CYE127" s="119">
        <f t="shared" si="761"/>
        <v>0</v>
      </c>
      <c r="CYF127" s="119">
        <f t="shared" si="761"/>
        <v>0</v>
      </c>
      <c r="CYG127" s="119">
        <f t="shared" si="761"/>
        <v>0</v>
      </c>
      <c r="CYH127" s="119">
        <f t="shared" si="761"/>
        <v>0</v>
      </c>
      <c r="CYI127" s="119">
        <f t="shared" si="761"/>
        <v>0</v>
      </c>
      <c r="CYJ127" s="119">
        <f t="shared" si="761"/>
        <v>0</v>
      </c>
      <c r="CYK127" s="119">
        <f t="shared" si="761"/>
        <v>0</v>
      </c>
      <c r="CYL127" s="119">
        <f t="shared" si="761"/>
        <v>0</v>
      </c>
      <c r="CYM127" s="119">
        <f t="shared" si="761"/>
        <v>0</v>
      </c>
      <c r="CYN127" s="119">
        <f t="shared" si="761"/>
        <v>0</v>
      </c>
      <c r="CYO127" s="119">
        <f t="shared" si="761"/>
        <v>0</v>
      </c>
      <c r="CYP127" s="119">
        <f t="shared" si="761"/>
        <v>0</v>
      </c>
      <c r="CYQ127" s="119">
        <f t="shared" si="761"/>
        <v>0</v>
      </c>
      <c r="CYR127" s="119">
        <f t="shared" ref="CYR127:DBC127" si="762">CYR126/COUNTIFS($A$66:$A$115,4)</f>
        <v>0</v>
      </c>
      <c r="CYS127" s="119">
        <f t="shared" si="762"/>
        <v>0</v>
      </c>
      <c r="CYT127" s="119">
        <f t="shared" si="762"/>
        <v>0</v>
      </c>
      <c r="CYU127" s="119">
        <f t="shared" si="762"/>
        <v>0</v>
      </c>
      <c r="CYV127" s="119">
        <f t="shared" si="762"/>
        <v>0</v>
      </c>
      <c r="CYW127" s="119">
        <f t="shared" si="762"/>
        <v>0</v>
      </c>
      <c r="CYX127" s="119">
        <f t="shared" si="762"/>
        <v>0</v>
      </c>
      <c r="CYY127" s="119">
        <f t="shared" si="762"/>
        <v>0</v>
      </c>
      <c r="CYZ127" s="119">
        <f t="shared" si="762"/>
        <v>0</v>
      </c>
      <c r="CZA127" s="119">
        <f t="shared" si="762"/>
        <v>0</v>
      </c>
      <c r="CZB127" s="119">
        <f t="shared" si="762"/>
        <v>0</v>
      </c>
      <c r="CZC127" s="119">
        <f t="shared" si="762"/>
        <v>0</v>
      </c>
      <c r="CZD127" s="119">
        <f t="shared" si="762"/>
        <v>0</v>
      </c>
      <c r="CZE127" s="119">
        <f t="shared" si="762"/>
        <v>0</v>
      </c>
      <c r="CZF127" s="119">
        <f t="shared" si="762"/>
        <v>0</v>
      </c>
      <c r="CZG127" s="119">
        <f t="shared" si="762"/>
        <v>0</v>
      </c>
      <c r="CZH127" s="119">
        <f t="shared" si="762"/>
        <v>0</v>
      </c>
      <c r="CZI127" s="119">
        <f t="shared" si="762"/>
        <v>0</v>
      </c>
      <c r="CZJ127" s="119">
        <f t="shared" si="762"/>
        <v>0</v>
      </c>
      <c r="CZK127" s="119">
        <f t="shared" si="762"/>
        <v>0</v>
      </c>
      <c r="CZL127" s="119">
        <f t="shared" si="762"/>
        <v>0</v>
      </c>
      <c r="CZM127" s="119">
        <f t="shared" si="762"/>
        <v>0</v>
      </c>
      <c r="CZN127" s="119">
        <f t="shared" si="762"/>
        <v>0</v>
      </c>
      <c r="CZO127" s="119">
        <f t="shared" si="762"/>
        <v>0</v>
      </c>
      <c r="CZP127" s="119">
        <f t="shared" si="762"/>
        <v>0</v>
      </c>
      <c r="CZQ127" s="119">
        <f t="shared" si="762"/>
        <v>0</v>
      </c>
      <c r="CZR127" s="119">
        <f t="shared" si="762"/>
        <v>0</v>
      </c>
      <c r="CZS127" s="119">
        <f t="shared" si="762"/>
        <v>0</v>
      </c>
      <c r="CZT127" s="119">
        <f t="shared" si="762"/>
        <v>0</v>
      </c>
      <c r="CZU127" s="119">
        <f t="shared" si="762"/>
        <v>0</v>
      </c>
      <c r="CZV127" s="119">
        <f t="shared" si="762"/>
        <v>0</v>
      </c>
      <c r="CZW127" s="119">
        <f t="shared" si="762"/>
        <v>0</v>
      </c>
      <c r="CZX127" s="119">
        <f t="shared" si="762"/>
        <v>0</v>
      </c>
      <c r="CZY127" s="119">
        <f t="shared" si="762"/>
        <v>0</v>
      </c>
      <c r="CZZ127" s="119">
        <f t="shared" si="762"/>
        <v>0</v>
      </c>
      <c r="DAA127" s="119">
        <f t="shared" si="762"/>
        <v>0</v>
      </c>
      <c r="DAB127" s="119">
        <f t="shared" si="762"/>
        <v>0</v>
      </c>
      <c r="DAC127" s="119">
        <f t="shared" si="762"/>
        <v>0</v>
      </c>
      <c r="DAD127" s="119">
        <f t="shared" si="762"/>
        <v>0</v>
      </c>
      <c r="DAE127" s="119">
        <f t="shared" si="762"/>
        <v>0</v>
      </c>
      <c r="DAF127" s="119">
        <f t="shared" si="762"/>
        <v>0</v>
      </c>
      <c r="DAG127" s="119">
        <f t="shared" si="762"/>
        <v>0</v>
      </c>
      <c r="DAH127" s="119">
        <f t="shared" si="762"/>
        <v>0</v>
      </c>
      <c r="DAI127" s="119">
        <f t="shared" si="762"/>
        <v>0</v>
      </c>
      <c r="DAJ127" s="119">
        <f t="shared" si="762"/>
        <v>0</v>
      </c>
      <c r="DAK127" s="119">
        <f t="shared" si="762"/>
        <v>0</v>
      </c>
      <c r="DAL127" s="119">
        <f t="shared" si="762"/>
        <v>0</v>
      </c>
      <c r="DAM127" s="119">
        <f t="shared" si="762"/>
        <v>0</v>
      </c>
      <c r="DAN127" s="119">
        <f t="shared" si="762"/>
        <v>0</v>
      </c>
      <c r="DAO127" s="119">
        <f t="shared" si="762"/>
        <v>0</v>
      </c>
      <c r="DAP127" s="119">
        <f t="shared" si="762"/>
        <v>0</v>
      </c>
      <c r="DAQ127" s="119">
        <f t="shared" si="762"/>
        <v>0</v>
      </c>
      <c r="DAR127" s="119">
        <f t="shared" si="762"/>
        <v>0</v>
      </c>
      <c r="DAS127" s="119">
        <f t="shared" si="762"/>
        <v>0</v>
      </c>
      <c r="DAT127" s="119">
        <f t="shared" si="762"/>
        <v>0</v>
      </c>
      <c r="DAU127" s="119">
        <f t="shared" si="762"/>
        <v>0</v>
      </c>
      <c r="DAV127" s="119">
        <f t="shared" si="762"/>
        <v>0</v>
      </c>
      <c r="DAW127" s="119">
        <f t="shared" si="762"/>
        <v>0</v>
      </c>
      <c r="DAX127" s="119">
        <f t="shared" si="762"/>
        <v>0</v>
      </c>
      <c r="DAY127" s="119">
        <f t="shared" si="762"/>
        <v>0</v>
      </c>
      <c r="DAZ127" s="119">
        <f t="shared" si="762"/>
        <v>0</v>
      </c>
      <c r="DBA127" s="119">
        <f t="shared" si="762"/>
        <v>0</v>
      </c>
      <c r="DBB127" s="119">
        <f t="shared" si="762"/>
        <v>0</v>
      </c>
      <c r="DBC127" s="119">
        <f t="shared" si="762"/>
        <v>0</v>
      </c>
      <c r="DBD127" s="119">
        <f t="shared" ref="DBD127:DDO127" si="763">DBD126/COUNTIFS($A$66:$A$115,4)</f>
        <v>0</v>
      </c>
      <c r="DBE127" s="119">
        <f t="shared" si="763"/>
        <v>0</v>
      </c>
      <c r="DBF127" s="119">
        <f t="shared" si="763"/>
        <v>0</v>
      </c>
      <c r="DBG127" s="119">
        <f t="shared" si="763"/>
        <v>0</v>
      </c>
      <c r="DBH127" s="119">
        <f t="shared" si="763"/>
        <v>0</v>
      </c>
      <c r="DBI127" s="119">
        <f t="shared" si="763"/>
        <v>0</v>
      </c>
      <c r="DBJ127" s="119">
        <f t="shared" si="763"/>
        <v>0</v>
      </c>
      <c r="DBK127" s="119">
        <f t="shared" si="763"/>
        <v>0</v>
      </c>
      <c r="DBL127" s="119">
        <f t="shared" si="763"/>
        <v>0</v>
      </c>
      <c r="DBM127" s="119">
        <f t="shared" si="763"/>
        <v>0</v>
      </c>
      <c r="DBN127" s="119">
        <f t="shared" si="763"/>
        <v>0</v>
      </c>
      <c r="DBO127" s="119">
        <f t="shared" si="763"/>
        <v>0</v>
      </c>
      <c r="DBP127" s="119">
        <f t="shared" si="763"/>
        <v>0</v>
      </c>
      <c r="DBQ127" s="119">
        <f t="shared" si="763"/>
        <v>0</v>
      </c>
      <c r="DBR127" s="119">
        <f t="shared" si="763"/>
        <v>0</v>
      </c>
      <c r="DBS127" s="119">
        <f t="shared" si="763"/>
        <v>0</v>
      </c>
      <c r="DBT127" s="119">
        <f t="shared" si="763"/>
        <v>0</v>
      </c>
      <c r="DBU127" s="119">
        <f t="shared" si="763"/>
        <v>0</v>
      </c>
      <c r="DBV127" s="119">
        <f t="shared" si="763"/>
        <v>0</v>
      </c>
      <c r="DBW127" s="119">
        <f t="shared" si="763"/>
        <v>0</v>
      </c>
      <c r="DBX127" s="119">
        <f t="shared" si="763"/>
        <v>0</v>
      </c>
      <c r="DBY127" s="119">
        <f t="shared" si="763"/>
        <v>0</v>
      </c>
      <c r="DBZ127" s="119">
        <f t="shared" si="763"/>
        <v>0</v>
      </c>
      <c r="DCA127" s="119">
        <f t="shared" si="763"/>
        <v>0</v>
      </c>
      <c r="DCB127" s="119">
        <f t="shared" si="763"/>
        <v>0</v>
      </c>
      <c r="DCC127" s="119">
        <f t="shared" si="763"/>
        <v>0</v>
      </c>
      <c r="DCD127" s="119">
        <f t="shared" si="763"/>
        <v>0</v>
      </c>
      <c r="DCE127" s="119">
        <f t="shared" si="763"/>
        <v>0</v>
      </c>
      <c r="DCF127" s="119">
        <f t="shared" si="763"/>
        <v>0</v>
      </c>
      <c r="DCG127" s="119">
        <f t="shared" si="763"/>
        <v>0</v>
      </c>
      <c r="DCH127" s="119">
        <f t="shared" si="763"/>
        <v>0</v>
      </c>
      <c r="DCI127" s="119">
        <f t="shared" si="763"/>
        <v>0</v>
      </c>
      <c r="DCJ127" s="119">
        <f t="shared" si="763"/>
        <v>0</v>
      </c>
      <c r="DCK127" s="119">
        <f t="shared" si="763"/>
        <v>0</v>
      </c>
      <c r="DCL127" s="119">
        <f t="shared" si="763"/>
        <v>0</v>
      </c>
      <c r="DCM127" s="119">
        <f t="shared" si="763"/>
        <v>0</v>
      </c>
      <c r="DCN127" s="119">
        <f t="shared" si="763"/>
        <v>0</v>
      </c>
      <c r="DCO127" s="119">
        <f t="shared" si="763"/>
        <v>0</v>
      </c>
      <c r="DCP127" s="119">
        <f t="shared" si="763"/>
        <v>0</v>
      </c>
      <c r="DCQ127" s="119">
        <f t="shared" si="763"/>
        <v>0</v>
      </c>
      <c r="DCR127" s="119">
        <f t="shared" si="763"/>
        <v>0</v>
      </c>
      <c r="DCS127" s="119">
        <f t="shared" si="763"/>
        <v>0</v>
      </c>
      <c r="DCT127" s="119">
        <f t="shared" si="763"/>
        <v>0</v>
      </c>
      <c r="DCU127" s="119">
        <f t="shared" si="763"/>
        <v>0</v>
      </c>
      <c r="DCV127" s="119">
        <f t="shared" si="763"/>
        <v>0</v>
      </c>
      <c r="DCW127" s="119">
        <f t="shared" si="763"/>
        <v>0</v>
      </c>
      <c r="DCX127" s="119">
        <f t="shared" si="763"/>
        <v>0</v>
      </c>
      <c r="DCY127" s="119">
        <f t="shared" si="763"/>
        <v>0</v>
      </c>
      <c r="DCZ127" s="119">
        <f t="shared" si="763"/>
        <v>0</v>
      </c>
      <c r="DDA127" s="119">
        <f t="shared" si="763"/>
        <v>0</v>
      </c>
      <c r="DDB127" s="119">
        <f t="shared" si="763"/>
        <v>0</v>
      </c>
      <c r="DDC127" s="119">
        <f t="shared" si="763"/>
        <v>0</v>
      </c>
      <c r="DDD127" s="119">
        <f t="shared" si="763"/>
        <v>0</v>
      </c>
      <c r="DDE127" s="119">
        <f t="shared" si="763"/>
        <v>0</v>
      </c>
      <c r="DDF127" s="119">
        <f t="shared" si="763"/>
        <v>0</v>
      </c>
      <c r="DDG127" s="119">
        <f t="shared" si="763"/>
        <v>0</v>
      </c>
      <c r="DDH127" s="119">
        <f t="shared" si="763"/>
        <v>0</v>
      </c>
      <c r="DDI127" s="119">
        <f t="shared" si="763"/>
        <v>0</v>
      </c>
      <c r="DDJ127" s="119">
        <f t="shared" si="763"/>
        <v>0</v>
      </c>
      <c r="DDK127" s="119">
        <f t="shared" si="763"/>
        <v>0</v>
      </c>
      <c r="DDL127" s="119">
        <f t="shared" si="763"/>
        <v>0</v>
      </c>
      <c r="DDM127" s="119">
        <f t="shared" si="763"/>
        <v>0</v>
      </c>
      <c r="DDN127" s="119">
        <f t="shared" si="763"/>
        <v>0</v>
      </c>
      <c r="DDO127" s="119">
        <f t="shared" si="763"/>
        <v>0</v>
      </c>
      <c r="DDP127" s="119">
        <f t="shared" ref="DDP127:DGA127" si="764">DDP126/COUNTIFS($A$66:$A$115,4)</f>
        <v>0</v>
      </c>
      <c r="DDQ127" s="119">
        <f t="shared" si="764"/>
        <v>0</v>
      </c>
      <c r="DDR127" s="119">
        <f t="shared" si="764"/>
        <v>0</v>
      </c>
      <c r="DDS127" s="119">
        <f t="shared" si="764"/>
        <v>0</v>
      </c>
      <c r="DDT127" s="119">
        <f t="shared" si="764"/>
        <v>0</v>
      </c>
      <c r="DDU127" s="119">
        <f t="shared" si="764"/>
        <v>0</v>
      </c>
      <c r="DDV127" s="119">
        <f t="shared" si="764"/>
        <v>0</v>
      </c>
      <c r="DDW127" s="119">
        <f t="shared" si="764"/>
        <v>0</v>
      </c>
      <c r="DDX127" s="119">
        <f t="shared" si="764"/>
        <v>0</v>
      </c>
      <c r="DDY127" s="119">
        <f t="shared" si="764"/>
        <v>0</v>
      </c>
      <c r="DDZ127" s="119">
        <f t="shared" si="764"/>
        <v>0</v>
      </c>
      <c r="DEA127" s="119">
        <f t="shared" si="764"/>
        <v>0</v>
      </c>
      <c r="DEB127" s="119">
        <f t="shared" si="764"/>
        <v>0</v>
      </c>
      <c r="DEC127" s="119">
        <f t="shared" si="764"/>
        <v>0</v>
      </c>
      <c r="DED127" s="119">
        <f t="shared" si="764"/>
        <v>0</v>
      </c>
      <c r="DEE127" s="119">
        <f t="shared" si="764"/>
        <v>0</v>
      </c>
      <c r="DEF127" s="119">
        <f t="shared" si="764"/>
        <v>0</v>
      </c>
      <c r="DEG127" s="119">
        <f t="shared" si="764"/>
        <v>0</v>
      </c>
      <c r="DEH127" s="119">
        <f t="shared" si="764"/>
        <v>0</v>
      </c>
      <c r="DEI127" s="119">
        <f t="shared" si="764"/>
        <v>0</v>
      </c>
      <c r="DEJ127" s="119">
        <f t="shared" si="764"/>
        <v>0</v>
      </c>
      <c r="DEK127" s="119">
        <f t="shared" si="764"/>
        <v>0</v>
      </c>
      <c r="DEL127" s="119">
        <f t="shared" si="764"/>
        <v>0</v>
      </c>
      <c r="DEM127" s="119">
        <f t="shared" si="764"/>
        <v>0</v>
      </c>
      <c r="DEN127" s="119">
        <f t="shared" si="764"/>
        <v>0</v>
      </c>
      <c r="DEO127" s="119">
        <f t="shared" si="764"/>
        <v>0</v>
      </c>
      <c r="DEP127" s="119">
        <f t="shared" si="764"/>
        <v>0</v>
      </c>
      <c r="DEQ127" s="119">
        <f t="shared" si="764"/>
        <v>0</v>
      </c>
      <c r="DER127" s="119">
        <f t="shared" si="764"/>
        <v>0</v>
      </c>
      <c r="DES127" s="119">
        <f t="shared" si="764"/>
        <v>0</v>
      </c>
      <c r="DET127" s="119">
        <f t="shared" si="764"/>
        <v>0</v>
      </c>
      <c r="DEU127" s="119">
        <f t="shared" si="764"/>
        <v>0</v>
      </c>
      <c r="DEV127" s="119">
        <f t="shared" si="764"/>
        <v>0</v>
      </c>
      <c r="DEW127" s="119">
        <f t="shared" si="764"/>
        <v>0</v>
      </c>
      <c r="DEX127" s="119">
        <f t="shared" si="764"/>
        <v>0</v>
      </c>
      <c r="DEY127" s="119">
        <f t="shared" si="764"/>
        <v>0</v>
      </c>
      <c r="DEZ127" s="119">
        <f t="shared" si="764"/>
        <v>0</v>
      </c>
      <c r="DFA127" s="119">
        <f t="shared" si="764"/>
        <v>0</v>
      </c>
      <c r="DFB127" s="119">
        <f t="shared" si="764"/>
        <v>0</v>
      </c>
      <c r="DFC127" s="119">
        <f t="shared" si="764"/>
        <v>0</v>
      </c>
      <c r="DFD127" s="119">
        <f t="shared" si="764"/>
        <v>0</v>
      </c>
      <c r="DFE127" s="119">
        <f t="shared" si="764"/>
        <v>0</v>
      </c>
      <c r="DFF127" s="119">
        <f t="shared" si="764"/>
        <v>0</v>
      </c>
      <c r="DFG127" s="119">
        <f t="shared" si="764"/>
        <v>0</v>
      </c>
      <c r="DFH127" s="119">
        <f t="shared" si="764"/>
        <v>0</v>
      </c>
      <c r="DFI127" s="119">
        <f t="shared" si="764"/>
        <v>0</v>
      </c>
      <c r="DFJ127" s="119">
        <f t="shared" si="764"/>
        <v>0</v>
      </c>
      <c r="DFK127" s="119">
        <f t="shared" si="764"/>
        <v>0</v>
      </c>
      <c r="DFL127" s="119">
        <f t="shared" si="764"/>
        <v>0</v>
      </c>
      <c r="DFM127" s="119">
        <f t="shared" si="764"/>
        <v>0</v>
      </c>
      <c r="DFN127" s="119">
        <f t="shared" si="764"/>
        <v>0</v>
      </c>
      <c r="DFO127" s="119">
        <f t="shared" si="764"/>
        <v>0</v>
      </c>
      <c r="DFP127" s="119">
        <f t="shared" si="764"/>
        <v>0</v>
      </c>
      <c r="DFQ127" s="119">
        <f t="shared" si="764"/>
        <v>0</v>
      </c>
      <c r="DFR127" s="119">
        <f t="shared" si="764"/>
        <v>0</v>
      </c>
      <c r="DFS127" s="119">
        <f t="shared" si="764"/>
        <v>0</v>
      </c>
      <c r="DFT127" s="119">
        <f t="shared" si="764"/>
        <v>0</v>
      </c>
      <c r="DFU127" s="119">
        <f t="shared" si="764"/>
        <v>0</v>
      </c>
      <c r="DFV127" s="119">
        <f t="shared" si="764"/>
        <v>0</v>
      </c>
      <c r="DFW127" s="119">
        <f t="shared" si="764"/>
        <v>0</v>
      </c>
      <c r="DFX127" s="119">
        <f t="shared" si="764"/>
        <v>0</v>
      </c>
      <c r="DFY127" s="119">
        <f t="shared" si="764"/>
        <v>0</v>
      </c>
      <c r="DFZ127" s="119">
        <f t="shared" si="764"/>
        <v>0</v>
      </c>
      <c r="DGA127" s="119">
        <f t="shared" si="764"/>
        <v>0</v>
      </c>
      <c r="DGB127" s="119">
        <f t="shared" ref="DGB127:DIM127" si="765">DGB126/COUNTIFS($A$66:$A$115,4)</f>
        <v>0</v>
      </c>
      <c r="DGC127" s="119">
        <f t="shared" si="765"/>
        <v>0</v>
      </c>
      <c r="DGD127" s="119">
        <f t="shared" si="765"/>
        <v>0</v>
      </c>
      <c r="DGE127" s="119">
        <f t="shared" si="765"/>
        <v>0</v>
      </c>
      <c r="DGF127" s="119">
        <f t="shared" si="765"/>
        <v>0</v>
      </c>
      <c r="DGG127" s="119">
        <f t="shared" si="765"/>
        <v>0</v>
      </c>
      <c r="DGH127" s="119">
        <f t="shared" si="765"/>
        <v>0</v>
      </c>
      <c r="DGI127" s="119">
        <f t="shared" si="765"/>
        <v>0</v>
      </c>
      <c r="DGJ127" s="119">
        <f t="shared" si="765"/>
        <v>0</v>
      </c>
      <c r="DGK127" s="119">
        <f t="shared" si="765"/>
        <v>0</v>
      </c>
      <c r="DGL127" s="119">
        <f t="shared" si="765"/>
        <v>0</v>
      </c>
      <c r="DGM127" s="119">
        <f t="shared" si="765"/>
        <v>0</v>
      </c>
      <c r="DGN127" s="119">
        <f t="shared" si="765"/>
        <v>0</v>
      </c>
      <c r="DGO127" s="119">
        <f t="shared" si="765"/>
        <v>0</v>
      </c>
      <c r="DGP127" s="119">
        <f t="shared" si="765"/>
        <v>0</v>
      </c>
      <c r="DGQ127" s="119">
        <f t="shared" si="765"/>
        <v>0</v>
      </c>
      <c r="DGR127" s="119">
        <f t="shared" si="765"/>
        <v>0</v>
      </c>
      <c r="DGS127" s="119">
        <f t="shared" si="765"/>
        <v>0</v>
      </c>
      <c r="DGT127" s="119">
        <f t="shared" si="765"/>
        <v>0</v>
      </c>
      <c r="DGU127" s="119">
        <f t="shared" si="765"/>
        <v>0</v>
      </c>
      <c r="DGV127" s="119">
        <f t="shared" si="765"/>
        <v>0</v>
      </c>
      <c r="DGW127" s="119">
        <f t="shared" si="765"/>
        <v>0</v>
      </c>
      <c r="DGX127" s="119">
        <f t="shared" si="765"/>
        <v>0</v>
      </c>
      <c r="DGY127" s="119">
        <f t="shared" si="765"/>
        <v>0</v>
      </c>
      <c r="DGZ127" s="119">
        <f t="shared" si="765"/>
        <v>0</v>
      </c>
      <c r="DHA127" s="119">
        <f t="shared" si="765"/>
        <v>0</v>
      </c>
      <c r="DHB127" s="119">
        <f t="shared" si="765"/>
        <v>0</v>
      </c>
      <c r="DHC127" s="119">
        <f t="shared" si="765"/>
        <v>0</v>
      </c>
      <c r="DHD127" s="119">
        <f t="shared" si="765"/>
        <v>0</v>
      </c>
      <c r="DHE127" s="119">
        <f t="shared" si="765"/>
        <v>0</v>
      </c>
      <c r="DHF127" s="119">
        <f t="shared" si="765"/>
        <v>0</v>
      </c>
      <c r="DHG127" s="119">
        <f t="shared" si="765"/>
        <v>0</v>
      </c>
      <c r="DHH127" s="119">
        <f t="shared" si="765"/>
        <v>0</v>
      </c>
      <c r="DHI127" s="119">
        <f t="shared" si="765"/>
        <v>0</v>
      </c>
      <c r="DHJ127" s="119">
        <f t="shared" si="765"/>
        <v>0</v>
      </c>
      <c r="DHK127" s="119">
        <f t="shared" si="765"/>
        <v>0</v>
      </c>
      <c r="DHL127" s="119">
        <f t="shared" si="765"/>
        <v>0</v>
      </c>
      <c r="DHM127" s="119">
        <f t="shared" si="765"/>
        <v>0</v>
      </c>
      <c r="DHN127" s="119">
        <f t="shared" si="765"/>
        <v>0</v>
      </c>
      <c r="DHO127" s="119">
        <f t="shared" si="765"/>
        <v>0</v>
      </c>
      <c r="DHP127" s="119">
        <f t="shared" si="765"/>
        <v>0</v>
      </c>
      <c r="DHQ127" s="119">
        <f t="shared" si="765"/>
        <v>0</v>
      </c>
      <c r="DHR127" s="119">
        <f t="shared" si="765"/>
        <v>0</v>
      </c>
      <c r="DHS127" s="119">
        <f t="shared" si="765"/>
        <v>0</v>
      </c>
      <c r="DHT127" s="119">
        <f t="shared" si="765"/>
        <v>0</v>
      </c>
      <c r="DHU127" s="119">
        <f t="shared" si="765"/>
        <v>0</v>
      </c>
      <c r="DHV127" s="119">
        <f t="shared" si="765"/>
        <v>0</v>
      </c>
      <c r="DHW127" s="119">
        <f t="shared" si="765"/>
        <v>0</v>
      </c>
      <c r="DHX127" s="119">
        <f t="shared" si="765"/>
        <v>0</v>
      </c>
      <c r="DHY127" s="119">
        <f t="shared" si="765"/>
        <v>0</v>
      </c>
      <c r="DHZ127" s="119">
        <f t="shared" si="765"/>
        <v>0</v>
      </c>
      <c r="DIA127" s="119">
        <f t="shared" si="765"/>
        <v>0</v>
      </c>
      <c r="DIB127" s="119">
        <f t="shared" si="765"/>
        <v>0</v>
      </c>
      <c r="DIC127" s="119">
        <f t="shared" si="765"/>
        <v>0</v>
      </c>
      <c r="DID127" s="119">
        <f t="shared" si="765"/>
        <v>0</v>
      </c>
      <c r="DIE127" s="119">
        <f t="shared" si="765"/>
        <v>0</v>
      </c>
      <c r="DIF127" s="119">
        <f t="shared" si="765"/>
        <v>0</v>
      </c>
      <c r="DIG127" s="119">
        <f t="shared" si="765"/>
        <v>0</v>
      </c>
      <c r="DIH127" s="119">
        <f t="shared" si="765"/>
        <v>0</v>
      </c>
      <c r="DII127" s="119">
        <f t="shared" si="765"/>
        <v>0</v>
      </c>
      <c r="DIJ127" s="119">
        <f t="shared" si="765"/>
        <v>0</v>
      </c>
      <c r="DIK127" s="119">
        <f t="shared" si="765"/>
        <v>0</v>
      </c>
      <c r="DIL127" s="119">
        <f t="shared" si="765"/>
        <v>0</v>
      </c>
      <c r="DIM127" s="119">
        <f t="shared" si="765"/>
        <v>0</v>
      </c>
      <c r="DIN127" s="119">
        <f t="shared" ref="DIN127:DKY127" si="766">DIN126/COUNTIFS($A$66:$A$115,4)</f>
        <v>0</v>
      </c>
      <c r="DIO127" s="119">
        <f t="shared" si="766"/>
        <v>0</v>
      </c>
      <c r="DIP127" s="119">
        <f t="shared" si="766"/>
        <v>0</v>
      </c>
      <c r="DIQ127" s="119">
        <f t="shared" si="766"/>
        <v>0</v>
      </c>
      <c r="DIR127" s="119">
        <f t="shared" si="766"/>
        <v>0</v>
      </c>
      <c r="DIS127" s="119">
        <f t="shared" si="766"/>
        <v>0</v>
      </c>
      <c r="DIT127" s="119">
        <f t="shared" si="766"/>
        <v>0</v>
      </c>
      <c r="DIU127" s="119">
        <f t="shared" si="766"/>
        <v>0</v>
      </c>
      <c r="DIV127" s="119">
        <f t="shared" si="766"/>
        <v>0</v>
      </c>
      <c r="DIW127" s="119">
        <f t="shared" si="766"/>
        <v>0</v>
      </c>
      <c r="DIX127" s="119">
        <f t="shared" si="766"/>
        <v>0</v>
      </c>
      <c r="DIY127" s="119">
        <f t="shared" si="766"/>
        <v>0</v>
      </c>
      <c r="DIZ127" s="119">
        <f t="shared" si="766"/>
        <v>0</v>
      </c>
      <c r="DJA127" s="119">
        <f t="shared" si="766"/>
        <v>0</v>
      </c>
      <c r="DJB127" s="119">
        <f t="shared" si="766"/>
        <v>0</v>
      </c>
      <c r="DJC127" s="119">
        <f t="shared" si="766"/>
        <v>0</v>
      </c>
      <c r="DJD127" s="119">
        <f t="shared" si="766"/>
        <v>0</v>
      </c>
      <c r="DJE127" s="119">
        <f t="shared" si="766"/>
        <v>0</v>
      </c>
      <c r="DJF127" s="119">
        <f t="shared" si="766"/>
        <v>0</v>
      </c>
      <c r="DJG127" s="119">
        <f t="shared" si="766"/>
        <v>0</v>
      </c>
      <c r="DJH127" s="119">
        <f t="shared" si="766"/>
        <v>0</v>
      </c>
      <c r="DJI127" s="119">
        <f t="shared" si="766"/>
        <v>0</v>
      </c>
      <c r="DJJ127" s="119">
        <f t="shared" si="766"/>
        <v>0</v>
      </c>
      <c r="DJK127" s="119">
        <f t="shared" si="766"/>
        <v>0</v>
      </c>
      <c r="DJL127" s="119">
        <f t="shared" si="766"/>
        <v>0</v>
      </c>
      <c r="DJM127" s="119">
        <f t="shared" si="766"/>
        <v>0</v>
      </c>
      <c r="DJN127" s="119">
        <f t="shared" si="766"/>
        <v>0</v>
      </c>
      <c r="DJO127" s="119">
        <f t="shared" si="766"/>
        <v>0</v>
      </c>
      <c r="DJP127" s="119">
        <f t="shared" si="766"/>
        <v>0</v>
      </c>
      <c r="DJQ127" s="119">
        <f t="shared" si="766"/>
        <v>0</v>
      </c>
      <c r="DJR127" s="119">
        <f t="shared" si="766"/>
        <v>0</v>
      </c>
      <c r="DJS127" s="119">
        <f t="shared" si="766"/>
        <v>0</v>
      </c>
      <c r="DJT127" s="119">
        <f t="shared" si="766"/>
        <v>0</v>
      </c>
      <c r="DJU127" s="119">
        <f t="shared" si="766"/>
        <v>0</v>
      </c>
      <c r="DJV127" s="119">
        <f t="shared" si="766"/>
        <v>0</v>
      </c>
      <c r="DJW127" s="119">
        <f t="shared" si="766"/>
        <v>0</v>
      </c>
      <c r="DJX127" s="119">
        <f t="shared" si="766"/>
        <v>0</v>
      </c>
      <c r="DJY127" s="119">
        <f t="shared" si="766"/>
        <v>0</v>
      </c>
      <c r="DJZ127" s="119">
        <f t="shared" si="766"/>
        <v>0</v>
      </c>
      <c r="DKA127" s="119">
        <f t="shared" si="766"/>
        <v>0</v>
      </c>
      <c r="DKB127" s="119">
        <f t="shared" si="766"/>
        <v>0</v>
      </c>
      <c r="DKC127" s="119">
        <f t="shared" si="766"/>
        <v>0</v>
      </c>
      <c r="DKD127" s="119">
        <f t="shared" si="766"/>
        <v>0</v>
      </c>
      <c r="DKE127" s="119">
        <f t="shared" si="766"/>
        <v>0</v>
      </c>
      <c r="DKF127" s="119">
        <f t="shared" si="766"/>
        <v>0</v>
      </c>
      <c r="DKG127" s="119">
        <f t="shared" si="766"/>
        <v>0</v>
      </c>
      <c r="DKH127" s="119">
        <f t="shared" si="766"/>
        <v>0</v>
      </c>
      <c r="DKI127" s="119">
        <f t="shared" si="766"/>
        <v>0</v>
      </c>
      <c r="DKJ127" s="119">
        <f t="shared" si="766"/>
        <v>0</v>
      </c>
      <c r="DKK127" s="119">
        <f t="shared" si="766"/>
        <v>0</v>
      </c>
      <c r="DKL127" s="119">
        <f t="shared" si="766"/>
        <v>0</v>
      </c>
      <c r="DKM127" s="119">
        <f t="shared" si="766"/>
        <v>0</v>
      </c>
      <c r="DKN127" s="119">
        <f t="shared" si="766"/>
        <v>0</v>
      </c>
      <c r="DKO127" s="119">
        <f t="shared" si="766"/>
        <v>0</v>
      </c>
      <c r="DKP127" s="119">
        <f t="shared" si="766"/>
        <v>0</v>
      </c>
      <c r="DKQ127" s="119">
        <f t="shared" si="766"/>
        <v>0</v>
      </c>
      <c r="DKR127" s="119">
        <f t="shared" si="766"/>
        <v>0</v>
      </c>
      <c r="DKS127" s="119">
        <f t="shared" si="766"/>
        <v>0</v>
      </c>
      <c r="DKT127" s="119">
        <f t="shared" si="766"/>
        <v>0</v>
      </c>
      <c r="DKU127" s="119">
        <f t="shared" si="766"/>
        <v>0</v>
      </c>
      <c r="DKV127" s="119">
        <f t="shared" si="766"/>
        <v>0</v>
      </c>
      <c r="DKW127" s="119">
        <f t="shared" si="766"/>
        <v>0</v>
      </c>
      <c r="DKX127" s="119">
        <f t="shared" si="766"/>
        <v>0</v>
      </c>
      <c r="DKY127" s="119">
        <f t="shared" si="766"/>
        <v>0</v>
      </c>
      <c r="DKZ127" s="119">
        <f t="shared" ref="DKZ127:DNK127" si="767">DKZ126/COUNTIFS($A$66:$A$115,4)</f>
        <v>0</v>
      </c>
      <c r="DLA127" s="119">
        <f t="shared" si="767"/>
        <v>0</v>
      </c>
      <c r="DLB127" s="119">
        <f t="shared" si="767"/>
        <v>0</v>
      </c>
      <c r="DLC127" s="119">
        <f t="shared" si="767"/>
        <v>0</v>
      </c>
      <c r="DLD127" s="119">
        <f t="shared" si="767"/>
        <v>0</v>
      </c>
      <c r="DLE127" s="119">
        <f t="shared" si="767"/>
        <v>0</v>
      </c>
      <c r="DLF127" s="119">
        <f t="shared" si="767"/>
        <v>0</v>
      </c>
      <c r="DLG127" s="119">
        <f t="shared" si="767"/>
        <v>0</v>
      </c>
      <c r="DLH127" s="119">
        <f t="shared" si="767"/>
        <v>0</v>
      </c>
      <c r="DLI127" s="119">
        <f t="shared" si="767"/>
        <v>0</v>
      </c>
      <c r="DLJ127" s="119">
        <f t="shared" si="767"/>
        <v>0</v>
      </c>
      <c r="DLK127" s="119">
        <f t="shared" si="767"/>
        <v>0</v>
      </c>
      <c r="DLL127" s="119">
        <f t="shared" si="767"/>
        <v>0</v>
      </c>
      <c r="DLM127" s="119">
        <f t="shared" si="767"/>
        <v>0</v>
      </c>
      <c r="DLN127" s="119">
        <f t="shared" si="767"/>
        <v>0</v>
      </c>
      <c r="DLO127" s="119">
        <f t="shared" si="767"/>
        <v>0</v>
      </c>
      <c r="DLP127" s="119">
        <f t="shared" si="767"/>
        <v>0</v>
      </c>
      <c r="DLQ127" s="119">
        <f t="shared" si="767"/>
        <v>0</v>
      </c>
      <c r="DLR127" s="119">
        <f t="shared" si="767"/>
        <v>0</v>
      </c>
      <c r="DLS127" s="119">
        <f t="shared" si="767"/>
        <v>0</v>
      </c>
      <c r="DLT127" s="119">
        <f t="shared" si="767"/>
        <v>0</v>
      </c>
      <c r="DLU127" s="119">
        <f t="shared" si="767"/>
        <v>0</v>
      </c>
      <c r="DLV127" s="119">
        <f t="shared" si="767"/>
        <v>0</v>
      </c>
      <c r="DLW127" s="119">
        <f t="shared" si="767"/>
        <v>0</v>
      </c>
      <c r="DLX127" s="119">
        <f t="shared" si="767"/>
        <v>0</v>
      </c>
      <c r="DLY127" s="119">
        <f t="shared" si="767"/>
        <v>0</v>
      </c>
      <c r="DLZ127" s="119">
        <f t="shared" si="767"/>
        <v>0</v>
      </c>
      <c r="DMA127" s="119">
        <f t="shared" si="767"/>
        <v>0</v>
      </c>
      <c r="DMB127" s="119">
        <f t="shared" si="767"/>
        <v>0</v>
      </c>
      <c r="DMC127" s="119">
        <f t="shared" si="767"/>
        <v>0</v>
      </c>
      <c r="DMD127" s="119">
        <f t="shared" si="767"/>
        <v>0</v>
      </c>
      <c r="DME127" s="119">
        <f t="shared" si="767"/>
        <v>0</v>
      </c>
      <c r="DMF127" s="119">
        <f t="shared" si="767"/>
        <v>0</v>
      </c>
      <c r="DMG127" s="119">
        <f t="shared" si="767"/>
        <v>0</v>
      </c>
      <c r="DMH127" s="119">
        <f t="shared" si="767"/>
        <v>0</v>
      </c>
      <c r="DMI127" s="119">
        <f t="shared" si="767"/>
        <v>0</v>
      </c>
      <c r="DMJ127" s="119">
        <f t="shared" si="767"/>
        <v>0</v>
      </c>
      <c r="DMK127" s="119">
        <f t="shared" si="767"/>
        <v>0</v>
      </c>
      <c r="DML127" s="119">
        <f t="shared" si="767"/>
        <v>0</v>
      </c>
      <c r="DMM127" s="119">
        <f t="shared" si="767"/>
        <v>0</v>
      </c>
      <c r="DMN127" s="119">
        <f t="shared" si="767"/>
        <v>0</v>
      </c>
      <c r="DMO127" s="119">
        <f t="shared" si="767"/>
        <v>0</v>
      </c>
      <c r="DMP127" s="119">
        <f t="shared" si="767"/>
        <v>0</v>
      </c>
      <c r="DMQ127" s="119">
        <f t="shared" si="767"/>
        <v>0</v>
      </c>
      <c r="DMR127" s="119">
        <f t="shared" si="767"/>
        <v>0</v>
      </c>
      <c r="DMS127" s="119">
        <f t="shared" si="767"/>
        <v>0</v>
      </c>
      <c r="DMT127" s="119">
        <f t="shared" si="767"/>
        <v>0</v>
      </c>
      <c r="DMU127" s="119">
        <f t="shared" si="767"/>
        <v>0</v>
      </c>
      <c r="DMV127" s="119">
        <f t="shared" si="767"/>
        <v>0</v>
      </c>
      <c r="DMW127" s="119">
        <f t="shared" si="767"/>
        <v>0</v>
      </c>
      <c r="DMX127" s="119">
        <f t="shared" si="767"/>
        <v>0</v>
      </c>
      <c r="DMY127" s="119">
        <f t="shared" si="767"/>
        <v>0</v>
      </c>
      <c r="DMZ127" s="119">
        <f t="shared" si="767"/>
        <v>0</v>
      </c>
      <c r="DNA127" s="119">
        <f t="shared" si="767"/>
        <v>0</v>
      </c>
      <c r="DNB127" s="119">
        <f t="shared" si="767"/>
        <v>0</v>
      </c>
      <c r="DNC127" s="119">
        <f t="shared" si="767"/>
        <v>0</v>
      </c>
      <c r="DND127" s="119">
        <f t="shared" si="767"/>
        <v>0</v>
      </c>
      <c r="DNE127" s="119">
        <f t="shared" si="767"/>
        <v>0</v>
      </c>
      <c r="DNF127" s="119">
        <f t="shared" si="767"/>
        <v>0</v>
      </c>
      <c r="DNG127" s="119">
        <f t="shared" si="767"/>
        <v>0</v>
      </c>
      <c r="DNH127" s="119">
        <f t="shared" si="767"/>
        <v>0</v>
      </c>
      <c r="DNI127" s="119">
        <f t="shared" si="767"/>
        <v>0</v>
      </c>
      <c r="DNJ127" s="119">
        <f t="shared" si="767"/>
        <v>0</v>
      </c>
      <c r="DNK127" s="119">
        <f t="shared" si="767"/>
        <v>0</v>
      </c>
      <c r="DNL127" s="119">
        <f t="shared" ref="DNL127:DPW127" si="768">DNL126/COUNTIFS($A$66:$A$115,4)</f>
        <v>0</v>
      </c>
      <c r="DNM127" s="119">
        <f t="shared" si="768"/>
        <v>0</v>
      </c>
      <c r="DNN127" s="119">
        <f t="shared" si="768"/>
        <v>0</v>
      </c>
      <c r="DNO127" s="119">
        <f t="shared" si="768"/>
        <v>0</v>
      </c>
      <c r="DNP127" s="119">
        <f t="shared" si="768"/>
        <v>0</v>
      </c>
      <c r="DNQ127" s="119">
        <f t="shared" si="768"/>
        <v>0</v>
      </c>
      <c r="DNR127" s="119">
        <f t="shared" si="768"/>
        <v>0</v>
      </c>
      <c r="DNS127" s="119">
        <f t="shared" si="768"/>
        <v>0</v>
      </c>
      <c r="DNT127" s="119">
        <f t="shared" si="768"/>
        <v>0</v>
      </c>
      <c r="DNU127" s="119">
        <f t="shared" si="768"/>
        <v>0</v>
      </c>
      <c r="DNV127" s="119">
        <f t="shared" si="768"/>
        <v>0</v>
      </c>
      <c r="DNW127" s="119">
        <f t="shared" si="768"/>
        <v>0</v>
      </c>
      <c r="DNX127" s="119">
        <f t="shared" si="768"/>
        <v>0</v>
      </c>
      <c r="DNY127" s="119">
        <f t="shared" si="768"/>
        <v>0</v>
      </c>
      <c r="DNZ127" s="119">
        <f t="shared" si="768"/>
        <v>0</v>
      </c>
      <c r="DOA127" s="119">
        <f t="shared" si="768"/>
        <v>0</v>
      </c>
      <c r="DOB127" s="119">
        <f t="shared" si="768"/>
        <v>0</v>
      </c>
      <c r="DOC127" s="119">
        <f t="shared" si="768"/>
        <v>0</v>
      </c>
      <c r="DOD127" s="119">
        <f t="shared" si="768"/>
        <v>0</v>
      </c>
      <c r="DOE127" s="119">
        <f t="shared" si="768"/>
        <v>0</v>
      </c>
      <c r="DOF127" s="119">
        <f t="shared" si="768"/>
        <v>0</v>
      </c>
      <c r="DOG127" s="119">
        <f t="shared" si="768"/>
        <v>0</v>
      </c>
      <c r="DOH127" s="119">
        <f t="shared" si="768"/>
        <v>0</v>
      </c>
      <c r="DOI127" s="119">
        <f t="shared" si="768"/>
        <v>0</v>
      </c>
      <c r="DOJ127" s="119">
        <f t="shared" si="768"/>
        <v>0</v>
      </c>
      <c r="DOK127" s="119">
        <f t="shared" si="768"/>
        <v>0</v>
      </c>
      <c r="DOL127" s="119">
        <f t="shared" si="768"/>
        <v>0</v>
      </c>
      <c r="DOM127" s="119">
        <f t="shared" si="768"/>
        <v>0</v>
      </c>
      <c r="DON127" s="119">
        <f t="shared" si="768"/>
        <v>0</v>
      </c>
      <c r="DOO127" s="119">
        <f t="shared" si="768"/>
        <v>0</v>
      </c>
      <c r="DOP127" s="119">
        <f t="shared" si="768"/>
        <v>0</v>
      </c>
      <c r="DOQ127" s="119">
        <f t="shared" si="768"/>
        <v>0</v>
      </c>
      <c r="DOR127" s="119">
        <f t="shared" si="768"/>
        <v>0</v>
      </c>
      <c r="DOS127" s="119">
        <f t="shared" si="768"/>
        <v>0</v>
      </c>
      <c r="DOT127" s="119">
        <f t="shared" si="768"/>
        <v>0</v>
      </c>
      <c r="DOU127" s="119">
        <f t="shared" si="768"/>
        <v>0</v>
      </c>
      <c r="DOV127" s="119">
        <f t="shared" si="768"/>
        <v>0</v>
      </c>
      <c r="DOW127" s="119">
        <f t="shared" si="768"/>
        <v>0</v>
      </c>
      <c r="DOX127" s="119">
        <f t="shared" si="768"/>
        <v>0</v>
      </c>
      <c r="DOY127" s="119">
        <f t="shared" si="768"/>
        <v>0</v>
      </c>
      <c r="DOZ127" s="119">
        <f t="shared" si="768"/>
        <v>0</v>
      </c>
      <c r="DPA127" s="119">
        <f t="shared" si="768"/>
        <v>0</v>
      </c>
      <c r="DPB127" s="119">
        <f t="shared" si="768"/>
        <v>0</v>
      </c>
      <c r="DPC127" s="119">
        <f t="shared" si="768"/>
        <v>0</v>
      </c>
      <c r="DPD127" s="119">
        <f t="shared" si="768"/>
        <v>0</v>
      </c>
      <c r="DPE127" s="119">
        <f t="shared" si="768"/>
        <v>0</v>
      </c>
      <c r="DPF127" s="119">
        <f t="shared" si="768"/>
        <v>0</v>
      </c>
      <c r="DPG127" s="119">
        <f t="shared" si="768"/>
        <v>0</v>
      </c>
      <c r="DPH127" s="119">
        <f t="shared" si="768"/>
        <v>0</v>
      </c>
      <c r="DPI127" s="119">
        <f t="shared" si="768"/>
        <v>0</v>
      </c>
      <c r="DPJ127" s="119">
        <f t="shared" si="768"/>
        <v>0</v>
      </c>
      <c r="DPK127" s="119">
        <f t="shared" si="768"/>
        <v>0</v>
      </c>
      <c r="DPL127" s="119">
        <f t="shared" si="768"/>
        <v>0</v>
      </c>
      <c r="DPM127" s="119">
        <f t="shared" si="768"/>
        <v>0</v>
      </c>
      <c r="DPN127" s="119">
        <f t="shared" si="768"/>
        <v>0</v>
      </c>
      <c r="DPO127" s="119">
        <f t="shared" si="768"/>
        <v>0</v>
      </c>
      <c r="DPP127" s="119">
        <f t="shared" si="768"/>
        <v>0</v>
      </c>
      <c r="DPQ127" s="119">
        <f t="shared" si="768"/>
        <v>0</v>
      </c>
      <c r="DPR127" s="119">
        <f t="shared" si="768"/>
        <v>0</v>
      </c>
      <c r="DPS127" s="119">
        <f t="shared" si="768"/>
        <v>0</v>
      </c>
      <c r="DPT127" s="119">
        <f t="shared" si="768"/>
        <v>0</v>
      </c>
      <c r="DPU127" s="119">
        <f t="shared" si="768"/>
        <v>0</v>
      </c>
      <c r="DPV127" s="119">
        <f t="shared" si="768"/>
        <v>0</v>
      </c>
      <c r="DPW127" s="119">
        <f t="shared" si="768"/>
        <v>0</v>
      </c>
      <c r="DPX127" s="119">
        <f t="shared" ref="DPX127:DSI127" si="769">DPX126/COUNTIFS($A$66:$A$115,4)</f>
        <v>0</v>
      </c>
      <c r="DPY127" s="119">
        <f t="shared" si="769"/>
        <v>0</v>
      </c>
      <c r="DPZ127" s="119">
        <f t="shared" si="769"/>
        <v>0</v>
      </c>
      <c r="DQA127" s="119">
        <f t="shared" si="769"/>
        <v>0</v>
      </c>
      <c r="DQB127" s="119">
        <f t="shared" si="769"/>
        <v>0</v>
      </c>
      <c r="DQC127" s="119">
        <f t="shared" si="769"/>
        <v>0</v>
      </c>
      <c r="DQD127" s="119">
        <f t="shared" si="769"/>
        <v>0</v>
      </c>
      <c r="DQE127" s="119">
        <f t="shared" si="769"/>
        <v>0</v>
      </c>
      <c r="DQF127" s="119">
        <f t="shared" si="769"/>
        <v>0</v>
      </c>
      <c r="DQG127" s="119">
        <f t="shared" si="769"/>
        <v>0</v>
      </c>
      <c r="DQH127" s="119">
        <f t="shared" si="769"/>
        <v>0</v>
      </c>
      <c r="DQI127" s="119">
        <f t="shared" si="769"/>
        <v>0</v>
      </c>
      <c r="DQJ127" s="119">
        <f t="shared" si="769"/>
        <v>0</v>
      </c>
      <c r="DQK127" s="119">
        <f t="shared" si="769"/>
        <v>0</v>
      </c>
      <c r="DQL127" s="119">
        <f t="shared" si="769"/>
        <v>0</v>
      </c>
      <c r="DQM127" s="119">
        <f t="shared" si="769"/>
        <v>0</v>
      </c>
      <c r="DQN127" s="119">
        <f t="shared" si="769"/>
        <v>0</v>
      </c>
      <c r="DQO127" s="119">
        <f t="shared" si="769"/>
        <v>0</v>
      </c>
      <c r="DQP127" s="119">
        <f t="shared" si="769"/>
        <v>0</v>
      </c>
      <c r="DQQ127" s="119">
        <f t="shared" si="769"/>
        <v>0</v>
      </c>
      <c r="DQR127" s="119">
        <f t="shared" si="769"/>
        <v>0</v>
      </c>
      <c r="DQS127" s="119">
        <f t="shared" si="769"/>
        <v>0</v>
      </c>
      <c r="DQT127" s="119">
        <f t="shared" si="769"/>
        <v>0</v>
      </c>
      <c r="DQU127" s="119">
        <f t="shared" si="769"/>
        <v>0</v>
      </c>
      <c r="DQV127" s="119">
        <f t="shared" si="769"/>
        <v>0</v>
      </c>
      <c r="DQW127" s="119">
        <f t="shared" si="769"/>
        <v>0</v>
      </c>
      <c r="DQX127" s="119">
        <f t="shared" si="769"/>
        <v>0</v>
      </c>
      <c r="DQY127" s="119">
        <f t="shared" si="769"/>
        <v>0</v>
      </c>
      <c r="DQZ127" s="119">
        <f t="shared" si="769"/>
        <v>0</v>
      </c>
      <c r="DRA127" s="119">
        <f t="shared" si="769"/>
        <v>0</v>
      </c>
      <c r="DRB127" s="119">
        <f t="shared" si="769"/>
        <v>0</v>
      </c>
      <c r="DRC127" s="119">
        <f t="shared" si="769"/>
        <v>0</v>
      </c>
      <c r="DRD127" s="119">
        <f t="shared" si="769"/>
        <v>0</v>
      </c>
      <c r="DRE127" s="119">
        <f t="shared" si="769"/>
        <v>0</v>
      </c>
      <c r="DRF127" s="119">
        <f t="shared" si="769"/>
        <v>0</v>
      </c>
      <c r="DRG127" s="119">
        <f t="shared" si="769"/>
        <v>0</v>
      </c>
      <c r="DRH127" s="119">
        <f t="shared" si="769"/>
        <v>0</v>
      </c>
      <c r="DRI127" s="119">
        <f t="shared" si="769"/>
        <v>0</v>
      </c>
      <c r="DRJ127" s="119">
        <f t="shared" si="769"/>
        <v>0</v>
      </c>
      <c r="DRK127" s="119">
        <f t="shared" si="769"/>
        <v>0</v>
      </c>
      <c r="DRL127" s="119">
        <f t="shared" si="769"/>
        <v>0</v>
      </c>
      <c r="DRM127" s="119">
        <f t="shared" si="769"/>
        <v>0</v>
      </c>
      <c r="DRN127" s="119">
        <f t="shared" si="769"/>
        <v>0</v>
      </c>
      <c r="DRO127" s="119">
        <f t="shared" si="769"/>
        <v>0</v>
      </c>
      <c r="DRP127" s="119">
        <f t="shared" si="769"/>
        <v>0</v>
      </c>
      <c r="DRQ127" s="119">
        <f t="shared" si="769"/>
        <v>0</v>
      </c>
      <c r="DRR127" s="119">
        <f t="shared" si="769"/>
        <v>0</v>
      </c>
      <c r="DRS127" s="119">
        <f t="shared" si="769"/>
        <v>0</v>
      </c>
      <c r="DRT127" s="119">
        <f t="shared" si="769"/>
        <v>0</v>
      </c>
      <c r="DRU127" s="119">
        <f t="shared" si="769"/>
        <v>0</v>
      </c>
      <c r="DRV127" s="119">
        <f t="shared" si="769"/>
        <v>0</v>
      </c>
      <c r="DRW127" s="119">
        <f t="shared" si="769"/>
        <v>0</v>
      </c>
      <c r="DRX127" s="119">
        <f t="shared" si="769"/>
        <v>0</v>
      </c>
      <c r="DRY127" s="119">
        <f t="shared" si="769"/>
        <v>0</v>
      </c>
      <c r="DRZ127" s="119">
        <f t="shared" si="769"/>
        <v>0</v>
      </c>
      <c r="DSA127" s="119">
        <f t="shared" si="769"/>
        <v>0</v>
      </c>
      <c r="DSB127" s="119">
        <f t="shared" si="769"/>
        <v>0</v>
      </c>
      <c r="DSC127" s="119">
        <f t="shared" si="769"/>
        <v>0</v>
      </c>
      <c r="DSD127" s="119">
        <f t="shared" si="769"/>
        <v>0</v>
      </c>
      <c r="DSE127" s="119">
        <f t="shared" si="769"/>
        <v>0</v>
      </c>
      <c r="DSF127" s="119">
        <f t="shared" si="769"/>
        <v>0</v>
      </c>
      <c r="DSG127" s="119">
        <f t="shared" si="769"/>
        <v>0</v>
      </c>
      <c r="DSH127" s="119">
        <f t="shared" si="769"/>
        <v>0</v>
      </c>
      <c r="DSI127" s="119">
        <f t="shared" si="769"/>
        <v>0</v>
      </c>
      <c r="DSJ127" s="119">
        <f t="shared" ref="DSJ127:DUU127" si="770">DSJ126/COUNTIFS($A$66:$A$115,4)</f>
        <v>0</v>
      </c>
      <c r="DSK127" s="119">
        <f t="shared" si="770"/>
        <v>0</v>
      </c>
      <c r="DSL127" s="119">
        <f t="shared" si="770"/>
        <v>0</v>
      </c>
      <c r="DSM127" s="119">
        <f t="shared" si="770"/>
        <v>0</v>
      </c>
      <c r="DSN127" s="119">
        <f t="shared" si="770"/>
        <v>0</v>
      </c>
      <c r="DSO127" s="119">
        <f t="shared" si="770"/>
        <v>0</v>
      </c>
      <c r="DSP127" s="119">
        <f t="shared" si="770"/>
        <v>0</v>
      </c>
      <c r="DSQ127" s="119">
        <f t="shared" si="770"/>
        <v>0</v>
      </c>
      <c r="DSR127" s="119">
        <f t="shared" si="770"/>
        <v>0</v>
      </c>
      <c r="DSS127" s="119">
        <f t="shared" si="770"/>
        <v>0</v>
      </c>
      <c r="DST127" s="119">
        <f t="shared" si="770"/>
        <v>0</v>
      </c>
      <c r="DSU127" s="119">
        <f t="shared" si="770"/>
        <v>0</v>
      </c>
      <c r="DSV127" s="119">
        <f t="shared" si="770"/>
        <v>0</v>
      </c>
      <c r="DSW127" s="119">
        <f t="shared" si="770"/>
        <v>0</v>
      </c>
      <c r="DSX127" s="119">
        <f t="shared" si="770"/>
        <v>0</v>
      </c>
      <c r="DSY127" s="119">
        <f t="shared" si="770"/>
        <v>0</v>
      </c>
      <c r="DSZ127" s="119">
        <f t="shared" si="770"/>
        <v>0</v>
      </c>
      <c r="DTA127" s="119">
        <f t="shared" si="770"/>
        <v>0</v>
      </c>
      <c r="DTB127" s="119">
        <f t="shared" si="770"/>
        <v>0</v>
      </c>
      <c r="DTC127" s="119">
        <f t="shared" si="770"/>
        <v>0</v>
      </c>
      <c r="DTD127" s="119">
        <f t="shared" si="770"/>
        <v>0</v>
      </c>
      <c r="DTE127" s="119">
        <f t="shared" si="770"/>
        <v>0</v>
      </c>
      <c r="DTF127" s="119">
        <f t="shared" si="770"/>
        <v>0</v>
      </c>
      <c r="DTG127" s="119">
        <f t="shared" si="770"/>
        <v>0</v>
      </c>
      <c r="DTH127" s="119">
        <f t="shared" si="770"/>
        <v>0</v>
      </c>
      <c r="DTI127" s="119">
        <f t="shared" si="770"/>
        <v>0</v>
      </c>
      <c r="DTJ127" s="119">
        <f t="shared" si="770"/>
        <v>0</v>
      </c>
      <c r="DTK127" s="119">
        <f t="shared" si="770"/>
        <v>0</v>
      </c>
      <c r="DTL127" s="119">
        <f t="shared" si="770"/>
        <v>0</v>
      </c>
      <c r="DTM127" s="119">
        <f t="shared" si="770"/>
        <v>0</v>
      </c>
      <c r="DTN127" s="119">
        <f t="shared" si="770"/>
        <v>0</v>
      </c>
      <c r="DTO127" s="119">
        <f t="shared" si="770"/>
        <v>0</v>
      </c>
      <c r="DTP127" s="119">
        <f t="shared" si="770"/>
        <v>0</v>
      </c>
      <c r="DTQ127" s="119">
        <f t="shared" si="770"/>
        <v>0</v>
      </c>
      <c r="DTR127" s="119">
        <f t="shared" si="770"/>
        <v>0</v>
      </c>
      <c r="DTS127" s="119">
        <f t="shared" si="770"/>
        <v>0</v>
      </c>
      <c r="DTT127" s="119">
        <f t="shared" si="770"/>
        <v>0</v>
      </c>
      <c r="DTU127" s="119">
        <f t="shared" si="770"/>
        <v>0</v>
      </c>
      <c r="DTV127" s="119">
        <f t="shared" si="770"/>
        <v>0</v>
      </c>
      <c r="DTW127" s="119">
        <f t="shared" si="770"/>
        <v>0</v>
      </c>
      <c r="DTX127" s="119">
        <f t="shared" si="770"/>
        <v>0</v>
      </c>
      <c r="DTY127" s="119">
        <f t="shared" si="770"/>
        <v>0</v>
      </c>
      <c r="DTZ127" s="119">
        <f t="shared" si="770"/>
        <v>0</v>
      </c>
      <c r="DUA127" s="119">
        <f t="shared" si="770"/>
        <v>0</v>
      </c>
      <c r="DUB127" s="119">
        <f t="shared" si="770"/>
        <v>0</v>
      </c>
      <c r="DUC127" s="119">
        <f t="shared" si="770"/>
        <v>0</v>
      </c>
      <c r="DUD127" s="119">
        <f t="shared" si="770"/>
        <v>0</v>
      </c>
      <c r="DUE127" s="119">
        <f t="shared" si="770"/>
        <v>0</v>
      </c>
      <c r="DUF127" s="119">
        <f t="shared" si="770"/>
        <v>0</v>
      </c>
      <c r="DUG127" s="119">
        <f t="shared" si="770"/>
        <v>0</v>
      </c>
      <c r="DUH127" s="119">
        <f t="shared" si="770"/>
        <v>0</v>
      </c>
      <c r="DUI127" s="119">
        <f t="shared" si="770"/>
        <v>0</v>
      </c>
      <c r="DUJ127" s="119">
        <f t="shared" si="770"/>
        <v>0</v>
      </c>
      <c r="DUK127" s="119">
        <f t="shared" si="770"/>
        <v>0</v>
      </c>
      <c r="DUL127" s="119">
        <f t="shared" si="770"/>
        <v>0</v>
      </c>
      <c r="DUM127" s="119">
        <f t="shared" si="770"/>
        <v>0</v>
      </c>
      <c r="DUN127" s="119">
        <f t="shared" si="770"/>
        <v>0</v>
      </c>
      <c r="DUO127" s="119">
        <f t="shared" si="770"/>
        <v>0</v>
      </c>
      <c r="DUP127" s="119">
        <f t="shared" si="770"/>
        <v>0</v>
      </c>
      <c r="DUQ127" s="119">
        <f t="shared" si="770"/>
        <v>0</v>
      </c>
      <c r="DUR127" s="119">
        <f t="shared" si="770"/>
        <v>0</v>
      </c>
      <c r="DUS127" s="119">
        <f t="shared" si="770"/>
        <v>0</v>
      </c>
      <c r="DUT127" s="119">
        <f t="shared" si="770"/>
        <v>0</v>
      </c>
      <c r="DUU127" s="119">
        <f t="shared" si="770"/>
        <v>0</v>
      </c>
      <c r="DUV127" s="119">
        <f t="shared" ref="DUV127:DXG127" si="771">DUV126/COUNTIFS($A$66:$A$115,4)</f>
        <v>0</v>
      </c>
      <c r="DUW127" s="119">
        <f t="shared" si="771"/>
        <v>0</v>
      </c>
      <c r="DUX127" s="119">
        <f t="shared" si="771"/>
        <v>0</v>
      </c>
      <c r="DUY127" s="119">
        <f t="shared" si="771"/>
        <v>0</v>
      </c>
      <c r="DUZ127" s="119">
        <f t="shared" si="771"/>
        <v>0</v>
      </c>
      <c r="DVA127" s="119">
        <f t="shared" si="771"/>
        <v>0</v>
      </c>
      <c r="DVB127" s="119">
        <f t="shared" si="771"/>
        <v>0</v>
      </c>
      <c r="DVC127" s="119">
        <f t="shared" si="771"/>
        <v>0</v>
      </c>
      <c r="DVD127" s="119">
        <f t="shared" si="771"/>
        <v>0</v>
      </c>
      <c r="DVE127" s="119">
        <f t="shared" si="771"/>
        <v>0</v>
      </c>
      <c r="DVF127" s="119">
        <f t="shared" si="771"/>
        <v>0</v>
      </c>
      <c r="DVG127" s="119">
        <f t="shared" si="771"/>
        <v>0</v>
      </c>
      <c r="DVH127" s="119">
        <f t="shared" si="771"/>
        <v>0</v>
      </c>
      <c r="DVI127" s="119">
        <f t="shared" si="771"/>
        <v>0</v>
      </c>
      <c r="DVJ127" s="119">
        <f t="shared" si="771"/>
        <v>0</v>
      </c>
      <c r="DVK127" s="119">
        <f t="shared" si="771"/>
        <v>0</v>
      </c>
      <c r="DVL127" s="119">
        <f t="shared" si="771"/>
        <v>0</v>
      </c>
      <c r="DVM127" s="119">
        <f t="shared" si="771"/>
        <v>0</v>
      </c>
      <c r="DVN127" s="119">
        <f t="shared" si="771"/>
        <v>0</v>
      </c>
      <c r="DVO127" s="119">
        <f t="shared" si="771"/>
        <v>0</v>
      </c>
      <c r="DVP127" s="119">
        <f t="shared" si="771"/>
        <v>0</v>
      </c>
      <c r="DVQ127" s="119">
        <f t="shared" si="771"/>
        <v>0</v>
      </c>
      <c r="DVR127" s="119">
        <f t="shared" si="771"/>
        <v>0</v>
      </c>
      <c r="DVS127" s="119">
        <f t="shared" si="771"/>
        <v>0</v>
      </c>
      <c r="DVT127" s="119">
        <f t="shared" si="771"/>
        <v>0</v>
      </c>
      <c r="DVU127" s="119">
        <f t="shared" si="771"/>
        <v>0</v>
      </c>
      <c r="DVV127" s="119">
        <f t="shared" si="771"/>
        <v>0</v>
      </c>
      <c r="DVW127" s="119">
        <f t="shared" si="771"/>
        <v>0</v>
      </c>
      <c r="DVX127" s="119">
        <f t="shared" si="771"/>
        <v>0</v>
      </c>
      <c r="DVY127" s="119">
        <f t="shared" si="771"/>
        <v>0</v>
      </c>
      <c r="DVZ127" s="119">
        <f t="shared" si="771"/>
        <v>0</v>
      </c>
      <c r="DWA127" s="119">
        <f t="shared" si="771"/>
        <v>0</v>
      </c>
      <c r="DWB127" s="119">
        <f t="shared" si="771"/>
        <v>0</v>
      </c>
      <c r="DWC127" s="119">
        <f t="shared" si="771"/>
        <v>0</v>
      </c>
      <c r="DWD127" s="119">
        <f t="shared" si="771"/>
        <v>0</v>
      </c>
      <c r="DWE127" s="119">
        <f t="shared" si="771"/>
        <v>0</v>
      </c>
      <c r="DWF127" s="119">
        <f t="shared" si="771"/>
        <v>0</v>
      </c>
      <c r="DWG127" s="119">
        <f t="shared" si="771"/>
        <v>0</v>
      </c>
      <c r="DWH127" s="119">
        <f t="shared" si="771"/>
        <v>0</v>
      </c>
      <c r="DWI127" s="119">
        <f t="shared" si="771"/>
        <v>0</v>
      </c>
      <c r="DWJ127" s="119">
        <f t="shared" si="771"/>
        <v>0</v>
      </c>
      <c r="DWK127" s="119">
        <f t="shared" si="771"/>
        <v>0</v>
      </c>
      <c r="DWL127" s="119">
        <f t="shared" si="771"/>
        <v>0</v>
      </c>
      <c r="DWM127" s="119">
        <f t="shared" si="771"/>
        <v>0</v>
      </c>
      <c r="DWN127" s="119">
        <f t="shared" si="771"/>
        <v>0</v>
      </c>
      <c r="DWO127" s="119">
        <f t="shared" si="771"/>
        <v>0</v>
      </c>
      <c r="DWP127" s="119">
        <f t="shared" si="771"/>
        <v>0</v>
      </c>
      <c r="DWQ127" s="119">
        <f t="shared" si="771"/>
        <v>0</v>
      </c>
      <c r="DWR127" s="119">
        <f t="shared" si="771"/>
        <v>0</v>
      </c>
      <c r="DWS127" s="119">
        <f t="shared" si="771"/>
        <v>0</v>
      </c>
      <c r="DWT127" s="119">
        <f t="shared" si="771"/>
        <v>0</v>
      </c>
      <c r="DWU127" s="119">
        <f t="shared" si="771"/>
        <v>0</v>
      </c>
      <c r="DWV127" s="119">
        <f t="shared" si="771"/>
        <v>0</v>
      </c>
      <c r="DWW127" s="119">
        <f t="shared" si="771"/>
        <v>0</v>
      </c>
      <c r="DWX127" s="119">
        <f t="shared" si="771"/>
        <v>0</v>
      </c>
      <c r="DWY127" s="119">
        <f t="shared" si="771"/>
        <v>0</v>
      </c>
      <c r="DWZ127" s="119">
        <f t="shared" si="771"/>
        <v>0</v>
      </c>
      <c r="DXA127" s="119">
        <f t="shared" si="771"/>
        <v>0</v>
      </c>
      <c r="DXB127" s="119">
        <f t="shared" si="771"/>
        <v>0</v>
      </c>
      <c r="DXC127" s="119">
        <f t="shared" si="771"/>
        <v>0</v>
      </c>
      <c r="DXD127" s="119">
        <f t="shared" si="771"/>
        <v>0</v>
      </c>
      <c r="DXE127" s="119">
        <f t="shared" si="771"/>
        <v>0</v>
      </c>
      <c r="DXF127" s="119">
        <f t="shared" si="771"/>
        <v>0</v>
      </c>
      <c r="DXG127" s="119">
        <f t="shared" si="771"/>
        <v>0</v>
      </c>
      <c r="DXH127" s="119">
        <f t="shared" ref="DXH127:DZS127" si="772">DXH126/COUNTIFS($A$66:$A$115,4)</f>
        <v>0</v>
      </c>
      <c r="DXI127" s="119">
        <f t="shared" si="772"/>
        <v>0</v>
      </c>
      <c r="DXJ127" s="119">
        <f t="shared" si="772"/>
        <v>0</v>
      </c>
      <c r="DXK127" s="119">
        <f t="shared" si="772"/>
        <v>0</v>
      </c>
      <c r="DXL127" s="119">
        <f t="shared" si="772"/>
        <v>0</v>
      </c>
      <c r="DXM127" s="119">
        <f t="shared" si="772"/>
        <v>0</v>
      </c>
      <c r="DXN127" s="119">
        <f t="shared" si="772"/>
        <v>0</v>
      </c>
      <c r="DXO127" s="119">
        <f t="shared" si="772"/>
        <v>0</v>
      </c>
      <c r="DXP127" s="119">
        <f t="shared" si="772"/>
        <v>0</v>
      </c>
      <c r="DXQ127" s="119">
        <f t="shared" si="772"/>
        <v>0</v>
      </c>
      <c r="DXR127" s="119">
        <f t="shared" si="772"/>
        <v>0</v>
      </c>
      <c r="DXS127" s="119">
        <f t="shared" si="772"/>
        <v>0</v>
      </c>
      <c r="DXT127" s="119">
        <f t="shared" si="772"/>
        <v>0</v>
      </c>
      <c r="DXU127" s="119">
        <f t="shared" si="772"/>
        <v>0</v>
      </c>
      <c r="DXV127" s="119">
        <f t="shared" si="772"/>
        <v>0</v>
      </c>
      <c r="DXW127" s="119">
        <f t="shared" si="772"/>
        <v>0</v>
      </c>
      <c r="DXX127" s="119">
        <f t="shared" si="772"/>
        <v>0</v>
      </c>
      <c r="DXY127" s="119">
        <f t="shared" si="772"/>
        <v>0</v>
      </c>
      <c r="DXZ127" s="119">
        <f t="shared" si="772"/>
        <v>0</v>
      </c>
      <c r="DYA127" s="119">
        <f t="shared" si="772"/>
        <v>0</v>
      </c>
      <c r="DYB127" s="119">
        <f t="shared" si="772"/>
        <v>0</v>
      </c>
      <c r="DYC127" s="119">
        <f t="shared" si="772"/>
        <v>0</v>
      </c>
      <c r="DYD127" s="119">
        <f t="shared" si="772"/>
        <v>0</v>
      </c>
      <c r="DYE127" s="119">
        <f t="shared" si="772"/>
        <v>0</v>
      </c>
      <c r="DYF127" s="119">
        <f t="shared" si="772"/>
        <v>0</v>
      </c>
      <c r="DYG127" s="119">
        <f t="shared" si="772"/>
        <v>0</v>
      </c>
      <c r="DYH127" s="119">
        <f t="shared" si="772"/>
        <v>0</v>
      </c>
      <c r="DYI127" s="119">
        <f t="shared" si="772"/>
        <v>0</v>
      </c>
      <c r="DYJ127" s="119">
        <f t="shared" si="772"/>
        <v>0</v>
      </c>
      <c r="DYK127" s="119">
        <f t="shared" si="772"/>
        <v>0</v>
      </c>
      <c r="DYL127" s="119">
        <f t="shared" si="772"/>
        <v>0</v>
      </c>
      <c r="DYM127" s="119">
        <f t="shared" si="772"/>
        <v>0</v>
      </c>
      <c r="DYN127" s="119">
        <f t="shared" si="772"/>
        <v>0</v>
      </c>
      <c r="DYO127" s="119">
        <f t="shared" si="772"/>
        <v>0</v>
      </c>
      <c r="DYP127" s="119">
        <f t="shared" si="772"/>
        <v>0</v>
      </c>
      <c r="DYQ127" s="119">
        <f t="shared" si="772"/>
        <v>0</v>
      </c>
      <c r="DYR127" s="119">
        <f t="shared" si="772"/>
        <v>0</v>
      </c>
      <c r="DYS127" s="119">
        <f t="shared" si="772"/>
        <v>0</v>
      </c>
      <c r="DYT127" s="119">
        <f t="shared" si="772"/>
        <v>0</v>
      </c>
      <c r="DYU127" s="119">
        <f t="shared" si="772"/>
        <v>0</v>
      </c>
      <c r="DYV127" s="119">
        <f t="shared" si="772"/>
        <v>0</v>
      </c>
      <c r="DYW127" s="119">
        <f t="shared" si="772"/>
        <v>0</v>
      </c>
      <c r="DYX127" s="119">
        <f t="shared" si="772"/>
        <v>0</v>
      </c>
      <c r="DYY127" s="119">
        <f t="shared" si="772"/>
        <v>0</v>
      </c>
      <c r="DYZ127" s="119">
        <f t="shared" si="772"/>
        <v>0</v>
      </c>
      <c r="DZA127" s="119">
        <f t="shared" si="772"/>
        <v>0</v>
      </c>
      <c r="DZB127" s="119">
        <f t="shared" si="772"/>
        <v>0</v>
      </c>
      <c r="DZC127" s="119">
        <f t="shared" si="772"/>
        <v>0</v>
      </c>
      <c r="DZD127" s="119">
        <f t="shared" si="772"/>
        <v>0</v>
      </c>
      <c r="DZE127" s="119">
        <f t="shared" si="772"/>
        <v>0</v>
      </c>
      <c r="DZF127" s="119">
        <f t="shared" si="772"/>
        <v>0</v>
      </c>
      <c r="DZG127" s="119">
        <f t="shared" si="772"/>
        <v>0</v>
      </c>
      <c r="DZH127" s="119">
        <f t="shared" si="772"/>
        <v>0</v>
      </c>
      <c r="DZI127" s="119">
        <f t="shared" si="772"/>
        <v>0</v>
      </c>
      <c r="DZJ127" s="119">
        <f t="shared" si="772"/>
        <v>0</v>
      </c>
      <c r="DZK127" s="119">
        <f t="shared" si="772"/>
        <v>0</v>
      </c>
      <c r="DZL127" s="119">
        <f t="shared" si="772"/>
        <v>0</v>
      </c>
      <c r="DZM127" s="119">
        <f t="shared" si="772"/>
        <v>0</v>
      </c>
      <c r="DZN127" s="119">
        <f t="shared" si="772"/>
        <v>0</v>
      </c>
      <c r="DZO127" s="119">
        <f t="shared" si="772"/>
        <v>0</v>
      </c>
      <c r="DZP127" s="119">
        <f t="shared" si="772"/>
        <v>0</v>
      </c>
      <c r="DZQ127" s="119">
        <f t="shared" si="772"/>
        <v>0</v>
      </c>
      <c r="DZR127" s="119">
        <f t="shared" si="772"/>
        <v>0</v>
      </c>
      <c r="DZS127" s="119">
        <f t="shared" si="772"/>
        <v>0</v>
      </c>
      <c r="DZT127" s="119">
        <f t="shared" ref="DZT127:DZW127" si="773">DZT126/COUNTIFS($A$66:$A$115,4)</f>
        <v>0</v>
      </c>
      <c r="DZU127" s="119">
        <f t="shared" si="773"/>
        <v>0</v>
      </c>
      <c r="DZV127" s="119">
        <f t="shared" si="773"/>
        <v>0</v>
      </c>
      <c r="DZW127" s="119">
        <f t="shared" si="773"/>
        <v>0</v>
      </c>
    </row>
    <row r="128" spans="1:3419" ht="15.75" customHeight="1" thickBot="1" x14ac:dyDescent="0.5">
      <c r="B128" s="163" t="s">
        <v>103</v>
      </c>
      <c r="C128" s="164"/>
      <c r="D128" s="164"/>
      <c r="E128" s="164"/>
      <c r="F128" s="165"/>
      <c r="G128" s="6">
        <f t="shared" ref="G128:BR128" si="774">COUNTIFS($A$66:$A$115,5,G66:G115,"X")</f>
        <v>0</v>
      </c>
      <c r="H128" s="120">
        <f t="shared" si="774"/>
        <v>1</v>
      </c>
      <c r="I128" s="120">
        <f t="shared" si="774"/>
        <v>0</v>
      </c>
      <c r="J128" s="120">
        <f t="shared" si="774"/>
        <v>0</v>
      </c>
      <c r="K128" s="120">
        <f t="shared" si="774"/>
        <v>0</v>
      </c>
      <c r="L128" s="120">
        <f t="shared" si="774"/>
        <v>0</v>
      </c>
      <c r="M128" s="120">
        <f t="shared" si="774"/>
        <v>0</v>
      </c>
      <c r="N128" s="120">
        <f t="shared" si="774"/>
        <v>0</v>
      </c>
      <c r="O128" s="120">
        <f t="shared" si="774"/>
        <v>0</v>
      </c>
      <c r="P128" s="120">
        <f t="shared" si="774"/>
        <v>0</v>
      </c>
      <c r="Q128" s="120">
        <f t="shared" si="774"/>
        <v>0</v>
      </c>
      <c r="R128" s="120">
        <f t="shared" si="774"/>
        <v>0</v>
      </c>
      <c r="S128" s="120">
        <f t="shared" si="774"/>
        <v>0</v>
      </c>
      <c r="T128" s="120">
        <f t="shared" si="774"/>
        <v>0</v>
      </c>
      <c r="U128" s="120">
        <f t="shared" si="774"/>
        <v>0</v>
      </c>
      <c r="V128" s="120">
        <f t="shared" si="774"/>
        <v>0</v>
      </c>
      <c r="W128" s="120">
        <f t="shared" si="774"/>
        <v>0</v>
      </c>
      <c r="X128" s="120">
        <f t="shared" si="774"/>
        <v>0</v>
      </c>
      <c r="Y128" s="120">
        <f t="shared" si="774"/>
        <v>0</v>
      </c>
      <c r="Z128" s="120">
        <f t="shared" si="774"/>
        <v>0</v>
      </c>
      <c r="AA128" s="120">
        <f t="shared" si="774"/>
        <v>0</v>
      </c>
      <c r="AB128" s="120">
        <f t="shared" si="774"/>
        <v>0</v>
      </c>
      <c r="AC128" s="120">
        <f t="shared" si="774"/>
        <v>0</v>
      </c>
      <c r="AD128" s="120">
        <f t="shared" si="774"/>
        <v>0</v>
      </c>
      <c r="AE128" s="120">
        <f t="shared" si="774"/>
        <v>0</v>
      </c>
      <c r="AF128" s="120">
        <f t="shared" si="774"/>
        <v>0</v>
      </c>
      <c r="AG128" s="120">
        <f t="shared" si="774"/>
        <v>0</v>
      </c>
      <c r="AH128" s="120">
        <f t="shared" si="774"/>
        <v>0</v>
      </c>
      <c r="AI128" s="120">
        <f t="shared" si="774"/>
        <v>0</v>
      </c>
      <c r="AJ128" s="120">
        <f t="shared" si="774"/>
        <v>0</v>
      </c>
      <c r="AK128" s="120">
        <f t="shared" si="774"/>
        <v>0</v>
      </c>
      <c r="AL128" s="120">
        <f t="shared" si="774"/>
        <v>0</v>
      </c>
      <c r="AM128" s="120">
        <f t="shared" si="774"/>
        <v>0</v>
      </c>
      <c r="AN128" s="120">
        <f t="shared" si="774"/>
        <v>0</v>
      </c>
      <c r="AO128" s="120">
        <f t="shared" si="774"/>
        <v>0</v>
      </c>
      <c r="AP128" s="120">
        <f t="shared" si="774"/>
        <v>0</v>
      </c>
      <c r="AQ128" s="120">
        <f t="shared" si="774"/>
        <v>0</v>
      </c>
      <c r="AR128" s="120">
        <f t="shared" si="774"/>
        <v>0</v>
      </c>
      <c r="AS128" s="120">
        <f t="shared" si="774"/>
        <v>0</v>
      </c>
      <c r="AT128" s="120">
        <f t="shared" si="774"/>
        <v>0</v>
      </c>
      <c r="AU128" s="120">
        <f t="shared" si="774"/>
        <v>0</v>
      </c>
      <c r="AV128" s="120">
        <f t="shared" si="774"/>
        <v>0</v>
      </c>
      <c r="AW128" s="120">
        <f t="shared" si="774"/>
        <v>0</v>
      </c>
      <c r="AX128" s="120">
        <f t="shared" si="774"/>
        <v>0</v>
      </c>
      <c r="AY128" s="120">
        <f t="shared" si="774"/>
        <v>0</v>
      </c>
      <c r="AZ128" s="120">
        <f t="shared" si="774"/>
        <v>0</v>
      </c>
      <c r="BA128" s="120">
        <f t="shared" si="774"/>
        <v>0</v>
      </c>
      <c r="BB128" s="120">
        <f t="shared" si="774"/>
        <v>0</v>
      </c>
      <c r="BC128" s="120">
        <f t="shared" si="774"/>
        <v>0</v>
      </c>
      <c r="BD128" s="120">
        <f t="shared" si="774"/>
        <v>0</v>
      </c>
      <c r="BE128" s="120">
        <f t="shared" si="774"/>
        <v>0</v>
      </c>
      <c r="BF128" s="120">
        <f t="shared" si="774"/>
        <v>0</v>
      </c>
      <c r="BG128" s="120">
        <f t="shared" si="774"/>
        <v>0</v>
      </c>
      <c r="BH128" s="120">
        <f t="shared" si="774"/>
        <v>0</v>
      </c>
      <c r="BI128" s="120">
        <f t="shared" si="774"/>
        <v>0</v>
      </c>
      <c r="BJ128" s="120">
        <f t="shared" si="774"/>
        <v>0</v>
      </c>
      <c r="BK128" s="120">
        <f t="shared" si="774"/>
        <v>0</v>
      </c>
      <c r="BL128" s="120">
        <f t="shared" si="774"/>
        <v>0</v>
      </c>
      <c r="BM128" s="120">
        <f t="shared" si="774"/>
        <v>0</v>
      </c>
      <c r="BN128" s="120">
        <f t="shared" si="774"/>
        <v>0</v>
      </c>
      <c r="BO128" s="120">
        <f t="shared" si="774"/>
        <v>0</v>
      </c>
      <c r="BP128" s="120">
        <f t="shared" si="774"/>
        <v>0</v>
      </c>
      <c r="BQ128" s="120">
        <f t="shared" si="774"/>
        <v>0</v>
      </c>
      <c r="BR128" s="120">
        <f t="shared" si="774"/>
        <v>0</v>
      </c>
      <c r="BS128" s="120">
        <f t="shared" ref="BS128:ED128" si="775">COUNTIFS($A$66:$A$115,5,BS66:BS115,"X")</f>
        <v>0</v>
      </c>
      <c r="BT128" s="120">
        <f t="shared" si="775"/>
        <v>0</v>
      </c>
      <c r="BU128" s="120">
        <f t="shared" si="775"/>
        <v>0</v>
      </c>
      <c r="BV128" s="120">
        <f t="shared" si="775"/>
        <v>0</v>
      </c>
      <c r="BW128" s="120">
        <f t="shared" si="775"/>
        <v>0</v>
      </c>
      <c r="BX128" s="120">
        <f t="shared" si="775"/>
        <v>0</v>
      </c>
      <c r="BY128" s="120">
        <f t="shared" si="775"/>
        <v>0</v>
      </c>
      <c r="BZ128" s="120">
        <f t="shared" si="775"/>
        <v>0</v>
      </c>
      <c r="CA128" s="120">
        <f t="shared" si="775"/>
        <v>0</v>
      </c>
      <c r="CB128" s="120">
        <f t="shared" si="775"/>
        <v>0</v>
      </c>
      <c r="CC128" s="120">
        <f t="shared" si="775"/>
        <v>0</v>
      </c>
      <c r="CD128" s="120">
        <f t="shared" si="775"/>
        <v>0</v>
      </c>
      <c r="CE128" s="120">
        <f t="shared" si="775"/>
        <v>0</v>
      </c>
      <c r="CF128" s="120">
        <f t="shared" si="775"/>
        <v>0</v>
      </c>
      <c r="CG128" s="120">
        <f t="shared" si="775"/>
        <v>0</v>
      </c>
      <c r="CH128" s="120">
        <f t="shared" si="775"/>
        <v>0</v>
      </c>
      <c r="CI128" s="120">
        <f t="shared" si="775"/>
        <v>0</v>
      </c>
      <c r="CJ128" s="120">
        <f t="shared" si="775"/>
        <v>0</v>
      </c>
      <c r="CK128" s="120">
        <f t="shared" si="775"/>
        <v>0</v>
      </c>
      <c r="CL128" s="120">
        <f t="shared" si="775"/>
        <v>0</v>
      </c>
      <c r="CM128" s="120">
        <f t="shared" si="775"/>
        <v>0</v>
      </c>
      <c r="CN128" s="120">
        <f t="shared" si="775"/>
        <v>0</v>
      </c>
      <c r="CO128" s="120">
        <f t="shared" si="775"/>
        <v>0</v>
      </c>
      <c r="CP128" s="120">
        <f t="shared" si="775"/>
        <v>0</v>
      </c>
      <c r="CQ128" s="120">
        <f t="shared" si="775"/>
        <v>0</v>
      </c>
      <c r="CR128" s="120">
        <f t="shared" si="775"/>
        <v>0</v>
      </c>
      <c r="CS128" s="120">
        <f t="shared" si="775"/>
        <v>0</v>
      </c>
      <c r="CT128" s="120">
        <f t="shared" si="775"/>
        <v>0</v>
      </c>
      <c r="CU128" s="120">
        <f t="shared" si="775"/>
        <v>0</v>
      </c>
      <c r="CV128" s="120">
        <f t="shared" si="775"/>
        <v>0</v>
      </c>
      <c r="CW128" s="120">
        <f t="shared" si="775"/>
        <v>0</v>
      </c>
      <c r="CX128" s="120">
        <f t="shared" si="775"/>
        <v>0</v>
      </c>
      <c r="CY128" s="120">
        <f t="shared" si="775"/>
        <v>0</v>
      </c>
      <c r="CZ128" s="120">
        <f t="shared" si="775"/>
        <v>0</v>
      </c>
      <c r="DA128" s="120">
        <f t="shared" si="775"/>
        <v>0</v>
      </c>
      <c r="DB128" s="120">
        <f t="shared" si="775"/>
        <v>0</v>
      </c>
      <c r="DC128" s="120">
        <f t="shared" si="775"/>
        <v>0</v>
      </c>
      <c r="DD128" s="120">
        <f t="shared" si="775"/>
        <v>0</v>
      </c>
      <c r="DE128" s="120">
        <f t="shared" si="775"/>
        <v>0</v>
      </c>
      <c r="DF128" s="120">
        <f t="shared" si="775"/>
        <v>0</v>
      </c>
      <c r="DG128" s="120">
        <f t="shared" si="775"/>
        <v>0</v>
      </c>
      <c r="DH128" s="120">
        <f t="shared" si="775"/>
        <v>0</v>
      </c>
      <c r="DI128" s="120">
        <f t="shared" si="775"/>
        <v>0</v>
      </c>
      <c r="DJ128" s="120">
        <f t="shared" si="775"/>
        <v>0</v>
      </c>
      <c r="DK128" s="120">
        <f t="shared" si="775"/>
        <v>0</v>
      </c>
      <c r="DL128" s="120">
        <f t="shared" si="775"/>
        <v>0</v>
      </c>
      <c r="DM128" s="120">
        <f t="shared" si="775"/>
        <v>0</v>
      </c>
      <c r="DN128" s="120">
        <f t="shared" si="775"/>
        <v>0</v>
      </c>
      <c r="DO128" s="120">
        <f t="shared" si="775"/>
        <v>0</v>
      </c>
      <c r="DP128" s="120">
        <f t="shared" si="775"/>
        <v>0</v>
      </c>
      <c r="DQ128" s="120">
        <f t="shared" si="775"/>
        <v>0</v>
      </c>
      <c r="DR128" s="120">
        <f t="shared" si="775"/>
        <v>0</v>
      </c>
      <c r="DS128" s="120">
        <f t="shared" si="775"/>
        <v>0</v>
      </c>
      <c r="DT128" s="120">
        <f t="shared" si="775"/>
        <v>0</v>
      </c>
      <c r="DU128" s="120">
        <f t="shared" si="775"/>
        <v>0</v>
      </c>
      <c r="DV128" s="120">
        <f t="shared" si="775"/>
        <v>0</v>
      </c>
      <c r="DW128" s="120">
        <f t="shared" si="775"/>
        <v>0</v>
      </c>
      <c r="DX128" s="120">
        <f t="shared" si="775"/>
        <v>0</v>
      </c>
      <c r="DY128" s="120">
        <f t="shared" si="775"/>
        <v>0</v>
      </c>
      <c r="DZ128" s="120">
        <f t="shared" si="775"/>
        <v>0</v>
      </c>
      <c r="EA128" s="120">
        <f t="shared" si="775"/>
        <v>0</v>
      </c>
      <c r="EB128" s="120">
        <f t="shared" si="775"/>
        <v>0</v>
      </c>
      <c r="EC128" s="120">
        <f t="shared" si="775"/>
        <v>0</v>
      </c>
      <c r="ED128" s="120">
        <f t="shared" si="775"/>
        <v>0</v>
      </c>
      <c r="EE128" s="120">
        <f t="shared" ref="EE128:GP128" si="776">COUNTIFS($A$66:$A$115,5,EE66:EE115,"X")</f>
        <v>0</v>
      </c>
      <c r="EF128" s="120">
        <f t="shared" si="776"/>
        <v>0</v>
      </c>
      <c r="EG128" s="120">
        <f t="shared" si="776"/>
        <v>0</v>
      </c>
      <c r="EH128" s="120">
        <f t="shared" si="776"/>
        <v>0</v>
      </c>
      <c r="EI128" s="120">
        <f t="shared" si="776"/>
        <v>0</v>
      </c>
      <c r="EJ128" s="120">
        <f t="shared" si="776"/>
        <v>0</v>
      </c>
      <c r="EK128" s="120">
        <f t="shared" si="776"/>
        <v>0</v>
      </c>
      <c r="EL128" s="120">
        <f t="shared" si="776"/>
        <v>0</v>
      </c>
      <c r="EM128" s="120">
        <f t="shared" si="776"/>
        <v>0</v>
      </c>
      <c r="EN128" s="120">
        <f t="shared" si="776"/>
        <v>0</v>
      </c>
      <c r="EO128" s="120">
        <f t="shared" si="776"/>
        <v>0</v>
      </c>
      <c r="EP128" s="120">
        <f t="shared" si="776"/>
        <v>0</v>
      </c>
      <c r="EQ128" s="120">
        <f t="shared" si="776"/>
        <v>0</v>
      </c>
      <c r="ER128" s="120">
        <f t="shared" si="776"/>
        <v>0</v>
      </c>
      <c r="ES128" s="120">
        <f t="shared" si="776"/>
        <v>0</v>
      </c>
      <c r="ET128" s="120">
        <f t="shared" si="776"/>
        <v>0</v>
      </c>
      <c r="EU128" s="120">
        <f t="shared" si="776"/>
        <v>0</v>
      </c>
      <c r="EV128" s="120">
        <f t="shared" si="776"/>
        <v>0</v>
      </c>
      <c r="EW128" s="120">
        <f t="shared" si="776"/>
        <v>0</v>
      </c>
      <c r="EX128" s="120">
        <f t="shared" si="776"/>
        <v>0</v>
      </c>
      <c r="EY128" s="120">
        <f t="shared" si="776"/>
        <v>0</v>
      </c>
      <c r="EZ128" s="120">
        <f t="shared" si="776"/>
        <v>0</v>
      </c>
      <c r="FA128" s="120">
        <f t="shared" si="776"/>
        <v>0</v>
      </c>
      <c r="FB128" s="120">
        <f t="shared" si="776"/>
        <v>0</v>
      </c>
      <c r="FC128" s="120">
        <f t="shared" si="776"/>
        <v>0</v>
      </c>
      <c r="FD128" s="120">
        <f t="shared" si="776"/>
        <v>0</v>
      </c>
      <c r="FE128" s="120">
        <f t="shared" si="776"/>
        <v>0</v>
      </c>
      <c r="FF128" s="120">
        <f t="shared" si="776"/>
        <v>0</v>
      </c>
      <c r="FG128" s="120">
        <f t="shared" si="776"/>
        <v>0</v>
      </c>
      <c r="FH128" s="120">
        <f t="shared" si="776"/>
        <v>0</v>
      </c>
      <c r="FI128" s="120">
        <f t="shared" si="776"/>
        <v>0</v>
      </c>
      <c r="FJ128" s="120">
        <f t="shared" si="776"/>
        <v>0</v>
      </c>
      <c r="FK128" s="120">
        <f t="shared" si="776"/>
        <v>0</v>
      </c>
      <c r="FL128" s="120">
        <f t="shared" si="776"/>
        <v>0</v>
      </c>
      <c r="FM128" s="120">
        <f t="shared" si="776"/>
        <v>0</v>
      </c>
      <c r="FN128" s="120">
        <f t="shared" si="776"/>
        <v>0</v>
      </c>
      <c r="FO128" s="120">
        <f t="shared" si="776"/>
        <v>0</v>
      </c>
      <c r="FP128" s="120">
        <f t="shared" si="776"/>
        <v>0</v>
      </c>
      <c r="FQ128" s="120">
        <f t="shared" si="776"/>
        <v>0</v>
      </c>
      <c r="FR128" s="120">
        <f t="shared" si="776"/>
        <v>0</v>
      </c>
      <c r="FS128" s="120">
        <f t="shared" si="776"/>
        <v>0</v>
      </c>
      <c r="FT128" s="120">
        <f t="shared" si="776"/>
        <v>0</v>
      </c>
      <c r="FU128" s="120">
        <f t="shared" si="776"/>
        <v>0</v>
      </c>
      <c r="FV128" s="120">
        <f t="shared" si="776"/>
        <v>0</v>
      </c>
      <c r="FW128" s="120">
        <f t="shared" si="776"/>
        <v>0</v>
      </c>
      <c r="FX128" s="120">
        <f t="shared" si="776"/>
        <v>0</v>
      </c>
      <c r="FY128" s="120">
        <f t="shared" si="776"/>
        <v>0</v>
      </c>
      <c r="FZ128" s="120">
        <f t="shared" si="776"/>
        <v>0</v>
      </c>
      <c r="GA128" s="120">
        <f t="shared" si="776"/>
        <v>0</v>
      </c>
      <c r="GB128" s="120">
        <f t="shared" si="776"/>
        <v>0</v>
      </c>
      <c r="GC128" s="120">
        <f t="shared" si="776"/>
        <v>0</v>
      </c>
      <c r="GD128" s="120">
        <f t="shared" si="776"/>
        <v>0</v>
      </c>
      <c r="GE128" s="120">
        <f t="shared" si="776"/>
        <v>0</v>
      </c>
      <c r="GF128" s="120">
        <f t="shared" si="776"/>
        <v>0</v>
      </c>
      <c r="GG128" s="120">
        <f t="shared" si="776"/>
        <v>0</v>
      </c>
      <c r="GH128" s="120">
        <f t="shared" si="776"/>
        <v>0</v>
      </c>
      <c r="GI128" s="120">
        <f t="shared" si="776"/>
        <v>0</v>
      </c>
      <c r="GJ128" s="120">
        <f t="shared" si="776"/>
        <v>0</v>
      </c>
      <c r="GK128" s="120">
        <f t="shared" si="776"/>
        <v>0</v>
      </c>
      <c r="GL128" s="120">
        <f t="shared" si="776"/>
        <v>0</v>
      </c>
      <c r="GM128" s="120">
        <f t="shared" si="776"/>
        <v>0</v>
      </c>
      <c r="GN128" s="120">
        <f t="shared" si="776"/>
        <v>0</v>
      </c>
      <c r="GO128" s="120">
        <f t="shared" si="776"/>
        <v>0</v>
      </c>
      <c r="GP128" s="120">
        <f t="shared" si="776"/>
        <v>0</v>
      </c>
      <c r="GQ128" s="120">
        <f t="shared" ref="GQ128:JB128" si="777">COUNTIFS($A$66:$A$115,5,GQ66:GQ115,"X")</f>
        <v>0</v>
      </c>
      <c r="GR128" s="120">
        <f t="shared" si="777"/>
        <v>0</v>
      </c>
      <c r="GS128" s="120">
        <f t="shared" si="777"/>
        <v>0</v>
      </c>
      <c r="GT128" s="120">
        <f t="shared" si="777"/>
        <v>0</v>
      </c>
      <c r="GU128" s="120">
        <f t="shared" si="777"/>
        <v>0</v>
      </c>
      <c r="GV128" s="120">
        <f t="shared" si="777"/>
        <v>0</v>
      </c>
      <c r="GW128" s="120">
        <f t="shared" si="777"/>
        <v>0</v>
      </c>
      <c r="GX128" s="120">
        <f t="shared" si="777"/>
        <v>0</v>
      </c>
      <c r="GY128" s="120">
        <f t="shared" si="777"/>
        <v>0</v>
      </c>
      <c r="GZ128" s="120">
        <f t="shared" si="777"/>
        <v>0</v>
      </c>
      <c r="HA128" s="120">
        <f t="shared" si="777"/>
        <v>0</v>
      </c>
      <c r="HB128" s="120">
        <f t="shared" si="777"/>
        <v>0</v>
      </c>
      <c r="HC128" s="120">
        <f t="shared" si="777"/>
        <v>0</v>
      </c>
      <c r="HD128" s="120">
        <f t="shared" si="777"/>
        <v>0</v>
      </c>
      <c r="HE128" s="120">
        <f t="shared" si="777"/>
        <v>0</v>
      </c>
      <c r="HF128" s="120">
        <f t="shared" si="777"/>
        <v>0</v>
      </c>
      <c r="HG128" s="120">
        <f t="shared" si="777"/>
        <v>0</v>
      </c>
      <c r="HH128" s="120">
        <f t="shared" si="777"/>
        <v>0</v>
      </c>
      <c r="HI128" s="120">
        <f t="shared" si="777"/>
        <v>0</v>
      </c>
      <c r="HJ128" s="120">
        <f t="shared" si="777"/>
        <v>0</v>
      </c>
      <c r="HK128" s="120">
        <f t="shared" si="777"/>
        <v>0</v>
      </c>
      <c r="HL128" s="120">
        <f t="shared" si="777"/>
        <v>0</v>
      </c>
      <c r="HM128" s="120">
        <f t="shared" si="777"/>
        <v>0</v>
      </c>
      <c r="HN128" s="120">
        <f t="shared" si="777"/>
        <v>0</v>
      </c>
      <c r="HO128" s="120">
        <f t="shared" si="777"/>
        <v>0</v>
      </c>
      <c r="HP128" s="120">
        <f t="shared" si="777"/>
        <v>0</v>
      </c>
      <c r="HQ128" s="120">
        <f t="shared" si="777"/>
        <v>0</v>
      </c>
      <c r="HR128" s="120">
        <f t="shared" si="777"/>
        <v>0</v>
      </c>
      <c r="HS128" s="120">
        <f t="shared" si="777"/>
        <v>0</v>
      </c>
      <c r="HT128" s="120">
        <f t="shared" si="777"/>
        <v>0</v>
      </c>
      <c r="HU128" s="120">
        <f t="shared" si="777"/>
        <v>0</v>
      </c>
      <c r="HV128" s="120">
        <f t="shared" si="777"/>
        <v>0</v>
      </c>
      <c r="HW128" s="120">
        <f t="shared" si="777"/>
        <v>0</v>
      </c>
      <c r="HX128" s="120">
        <f t="shared" si="777"/>
        <v>0</v>
      </c>
      <c r="HY128" s="120">
        <f t="shared" si="777"/>
        <v>0</v>
      </c>
      <c r="HZ128" s="120">
        <f t="shared" si="777"/>
        <v>0</v>
      </c>
      <c r="IA128" s="120">
        <f t="shared" si="777"/>
        <v>0</v>
      </c>
      <c r="IB128" s="120">
        <f t="shared" si="777"/>
        <v>0</v>
      </c>
      <c r="IC128" s="120">
        <f t="shared" si="777"/>
        <v>0</v>
      </c>
      <c r="ID128" s="120">
        <f t="shared" si="777"/>
        <v>0</v>
      </c>
      <c r="IE128" s="120">
        <f t="shared" si="777"/>
        <v>0</v>
      </c>
      <c r="IF128" s="120">
        <f t="shared" si="777"/>
        <v>0</v>
      </c>
      <c r="IG128" s="120">
        <f t="shared" si="777"/>
        <v>0</v>
      </c>
      <c r="IH128" s="120">
        <f t="shared" si="777"/>
        <v>0</v>
      </c>
      <c r="II128" s="120">
        <f t="shared" si="777"/>
        <v>0</v>
      </c>
      <c r="IJ128" s="120">
        <f t="shared" si="777"/>
        <v>0</v>
      </c>
      <c r="IK128" s="120">
        <f t="shared" si="777"/>
        <v>0</v>
      </c>
      <c r="IL128" s="120">
        <f t="shared" si="777"/>
        <v>0</v>
      </c>
      <c r="IM128" s="120">
        <f t="shared" si="777"/>
        <v>0</v>
      </c>
      <c r="IN128" s="120">
        <f t="shared" si="777"/>
        <v>0</v>
      </c>
      <c r="IO128" s="120">
        <f t="shared" si="777"/>
        <v>0</v>
      </c>
      <c r="IP128" s="120">
        <f t="shared" si="777"/>
        <v>0</v>
      </c>
      <c r="IQ128" s="120">
        <f t="shared" si="777"/>
        <v>0</v>
      </c>
      <c r="IR128" s="120">
        <f t="shared" si="777"/>
        <v>0</v>
      </c>
      <c r="IS128" s="120">
        <f t="shared" si="777"/>
        <v>0</v>
      </c>
      <c r="IT128" s="120">
        <f t="shared" si="777"/>
        <v>0</v>
      </c>
      <c r="IU128" s="120">
        <f t="shared" si="777"/>
        <v>0</v>
      </c>
      <c r="IV128" s="120">
        <f t="shared" si="777"/>
        <v>0</v>
      </c>
      <c r="IW128" s="120">
        <f t="shared" si="777"/>
        <v>0</v>
      </c>
      <c r="IX128" s="120">
        <f t="shared" si="777"/>
        <v>0</v>
      </c>
      <c r="IY128" s="120">
        <f t="shared" si="777"/>
        <v>0</v>
      </c>
      <c r="IZ128" s="120">
        <f t="shared" si="777"/>
        <v>0</v>
      </c>
      <c r="JA128" s="120">
        <f t="shared" si="777"/>
        <v>0</v>
      </c>
      <c r="JB128" s="120">
        <f t="shared" si="777"/>
        <v>0</v>
      </c>
      <c r="JC128" s="120">
        <f t="shared" ref="JC128:LN128" si="778">COUNTIFS($A$66:$A$115,5,JC66:JC115,"X")</f>
        <v>0</v>
      </c>
      <c r="JD128" s="120">
        <f t="shared" si="778"/>
        <v>0</v>
      </c>
      <c r="JE128" s="120">
        <f t="shared" si="778"/>
        <v>0</v>
      </c>
      <c r="JF128" s="120">
        <f t="shared" si="778"/>
        <v>0</v>
      </c>
      <c r="JG128" s="120">
        <f t="shared" si="778"/>
        <v>0</v>
      </c>
      <c r="JH128" s="120">
        <f t="shared" si="778"/>
        <v>0</v>
      </c>
      <c r="JI128" s="120">
        <f t="shared" si="778"/>
        <v>0</v>
      </c>
      <c r="JJ128" s="120">
        <f t="shared" si="778"/>
        <v>0</v>
      </c>
      <c r="JK128" s="120">
        <f t="shared" si="778"/>
        <v>0</v>
      </c>
      <c r="JL128" s="120">
        <f t="shared" si="778"/>
        <v>0</v>
      </c>
      <c r="JM128" s="120">
        <f t="shared" si="778"/>
        <v>0</v>
      </c>
      <c r="JN128" s="120">
        <f t="shared" si="778"/>
        <v>0</v>
      </c>
      <c r="JO128" s="120">
        <f t="shared" si="778"/>
        <v>0</v>
      </c>
      <c r="JP128" s="120">
        <f t="shared" si="778"/>
        <v>0</v>
      </c>
      <c r="JQ128" s="120">
        <f t="shared" si="778"/>
        <v>0</v>
      </c>
      <c r="JR128" s="120">
        <f t="shared" si="778"/>
        <v>0</v>
      </c>
      <c r="JS128" s="120">
        <f t="shared" si="778"/>
        <v>0</v>
      </c>
      <c r="JT128" s="120">
        <f t="shared" si="778"/>
        <v>0</v>
      </c>
      <c r="JU128" s="120">
        <f t="shared" si="778"/>
        <v>0</v>
      </c>
      <c r="JV128" s="120">
        <f t="shared" si="778"/>
        <v>0</v>
      </c>
      <c r="JW128" s="120">
        <f t="shared" si="778"/>
        <v>0</v>
      </c>
      <c r="JX128" s="120">
        <f t="shared" si="778"/>
        <v>0</v>
      </c>
      <c r="JY128" s="120">
        <f t="shared" si="778"/>
        <v>0</v>
      </c>
      <c r="JZ128" s="120">
        <f t="shared" si="778"/>
        <v>0</v>
      </c>
      <c r="KA128" s="120">
        <f t="shared" si="778"/>
        <v>0</v>
      </c>
      <c r="KB128" s="120">
        <f t="shared" si="778"/>
        <v>0</v>
      </c>
      <c r="KC128" s="120">
        <f t="shared" si="778"/>
        <v>0</v>
      </c>
      <c r="KD128" s="120">
        <f t="shared" si="778"/>
        <v>0</v>
      </c>
      <c r="KE128" s="120">
        <f t="shared" si="778"/>
        <v>0</v>
      </c>
      <c r="KF128" s="120">
        <f t="shared" si="778"/>
        <v>0</v>
      </c>
      <c r="KG128" s="120">
        <f t="shared" si="778"/>
        <v>0</v>
      </c>
      <c r="KH128" s="120">
        <f t="shared" si="778"/>
        <v>0</v>
      </c>
      <c r="KI128" s="120">
        <f t="shared" si="778"/>
        <v>0</v>
      </c>
      <c r="KJ128" s="120">
        <f t="shared" si="778"/>
        <v>0</v>
      </c>
      <c r="KK128" s="120">
        <f t="shared" si="778"/>
        <v>0</v>
      </c>
      <c r="KL128" s="120">
        <f t="shared" si="778"/>
        <v>0</v>
      </c>
      <c r="KM128" s="120">
        <f t="shared" si="778"/>
        <v>0</v>
      </c>
      <c r="KN128" s="120">
        <f t="shared" si="778"/>
        <v>0</v>
      </c>
      <c r="KO128" s="120">
        <f t="shared" si="778"/>
        <v>0</v>
      </c>
      <c r="KP128" s="120">
        <f t="shared" si="778"/>
        <v>0</v>
      </c>
      <c r="KQ128" s="120">
        <f t="shared" si="778"/>
        <v>0</v>
      </c>
      <c r="KR128" s="120">
        <f t="shared" si="778"/>
        <v>0</v>
      </c>
      <c r="KS128" s="120">
        <f t="shared" si="778"/>
        <v>0</v>
      </c>
      <c r="KT128" s="120">
        <f t="shared" si="778"/>
        <v>0</v>
      </c>
      <c r="KU128" s="120">
        <f t="shared" si="778"/>
        <v>0</v>
      </c>
      <c r="KV128" s="120">
        <f t="shared" si="778"/>
        <v>0</v>
      </c>
      <c r="KW128" s="120">
        <f t="shared" si="778"/>
        <v>0</v>
      </c>
      <c r="KX128" s="120">
        <f t="shared" si="778"/>
        <v>0</v>
      </c>
      <c r="KY128" s="120">
        <f t="shared" si="778"/>
        <v>0</v>
      </c>
      <c r="KZ128" s="120">
        <f t="shared" si="778"/>
        <v>0</v>
      </c>
      <c r="LA128" s="120">
        <f t="shared" si="778"/>
        <v>0</v>
      </c>
      <c r="LB128" s="120">
        <f t="shared" si="778"/>
        <v>0</v>
      </c>
      <c r="LC128" s="120">
        <f t="shared" si="778"/>
        <v>0</v>
      </c>
      <c r="LD128" s="120">
        <f t="shared" si="778"/>
        <v>0</v>
      </c>
      <c r="LE128" s="120">
        <f t="shared" si="778"/>
        <v>0</v>
      </c>
      <c r="LF128" s="120">
        <f t="shared" si="778"/>
        <v>0</v>
      </c>
      <c r="LG128" s="120">
        <f t="shared" si="778"/>
        <v>0</v>
      </c>
      <c r="LH128" s="120">
        <f t="shared" si="778"/>
        <v>0</v>
      </c>
      <c r="LI128" s="120">
        <f t="shared" si="778"/>
        <v>0</v>
      </c>
      <c r="LJ128" s="120">
        <f t="shared" si="778"/>
        <v>0</v>
      </c>
      <c r="LK128" s="120">
        <f t="shared" si="778"/>
        <v>0</v>
      </c>
      <c r="LL128" s="120">
        <f t="shared" si="778"/>
        <v>0</v>
      </c>
      <c r="LM128" s="120">
        <f t="shared" si="778"/>
        <v>0</v>
      </c>
      <c r="LN128" s="120">
        <f t="shared" si="778"/>
        <v>0</v>
      </c>
      <c r="LO128" s="120">
        <f t="shared" ref="LO128:NZ128" si="779">COUNTIFS($A$66:$A$115,5,LO66:LO115,"X")</f>
        <v>0</v>
      </c>
      <c r="LP128" s="120">
        <f t="shared" si="779"/>
        <v>0</v>
      </c>
      <c r="LQ128" s="120">
        <f t="shared" si="779"/>
        <v>0</v>
      </c>
      <c r="LR128" s="120">
        <f t="shared" si="779"/>
        <v>0</v>
      </c>
      <c r="LS128" s="120">
        <f t="shared" si="779"/>
        <v>0</v>
      </c>
      <c r="LT128" s="120">
        <f t="shared" si="779"/>
        <v>0</v>
      </c>
      <c r="LU128" s="120">
        <f t="shared" si="779"/>
        <v>0</v>
      </c>
      <c r="LV128" s="120">
        <f t="shared" si="779"/>
        <v>0</v>
      </c>
      <c r="LW128" s="120">
        <f t="shared" si="779"/>
        <v>0</v>
      </c>
      <c r="LX128" s="120">
        <f t="shared" si="779"/>
        <v>0</v>
      </c>
      <c r="LY128" s="120">
        <f t="shared" si="779"/>
        <v>0</v>
      </c>
      <c r="LZ128" s="120">
        <f t="shared" si="779"/>
        <v>0</v>
      </c>
      <c r="MA128" s="120">
        <f t="shared" si="779"/>
        <v>0</v>
      </c>
      <c r="MB128" s="120">
        <f t="shared" si="779"/>
        <v>0</v>
      </c>
      <c r="MC128" s="120">
        <f t="shared" si="779"/>
        <v>0</v>
      </c>
      <c r="MD128" s="120">
        <f t="shared" si="779"/>
        <v>0</v>
      </c>
      <c r="ME128" s="120">
        <f t="shared" si="779"/>
        <v>0</v>
      </c>
      <c r="MF128" s="120">
        <f t="shared" si="779"/>
        <v>0</v>
      </c>
      <c r="MG128" s="120">
        <f t="shared" si="779"/>
        <v>0</v>
      </c>
      <c r="MH128" s="120">
        <f t="shared" si="779"/>
        <v>0</v>
      </c>
      <c r="MI128" s="120">
        <f t="shared" si="779"/>
        <v>0</v>
      </c>
      <c r="MJ128" s="120">
        <f t="shared" si="779"/>
        <v>0</v>
      </c>
      <c r="MK128" s="120">
        <f t="shared" si="779"/>
        <v>0</v>
      </c>
      <c r="ML128" s="120">
        <f t="shared" si="779"/>
        <v>0</v>
      </c>
      <c r="MM128" s="120">
        <f t="shared" si="779"/>
        <v>0</v>
      </c>
      <c r="MN128" s="120">
        <f t="shared" si="779"/>
        <v>0</v>
      </c>
      <c r="MO128" s="120">
        <f t="shared" si="779"/>
        <v>0</v>
      </c>
      <c r="MP128" s="120">
        <f t="shared" si="779"/>
        <v>0</v>
      </c>
      <c r="MQ128" s="120">
        <f t="shared" si="779"/>
        <v>0</v>
      </c>
      <c r="MR128" s="120">
        <f t="shared" si="779"/>
        <v>0</v>
      </c>
      <c r="MS128" s="120">
        <f t="shared" si="779"/>
        <v>0</v>
      </c>
      <c r="MT128" s="120">
        <f t="shared" si="779"/>
        <v>0</v>
      </c>
      <c r="MU128" s="120">
        <f t="shared" si="779"/>
        <v>0</v>
      </c>
      <c r="MV128" s="120">
        <f t="shared" si="779"/>
        <v>0</v>
      </c>
      <c r="MW128" s="120">
        <f t="shared" si="779"/>
        <v>0</v>
      </c>
      <c r="MX128" s="120">
        <f t="shared" si="779"/>
        <v>0</v>
      </c>
      <c r="MY128" s="120">
        <f t="shared" si="779"/>
        <v>0</v>
      </c>
      <c r="MZ128" s="120">
        <f t="shared" si="779"/>
        <v>0</v>
      </c>
      <c r="NA128" s="120">
        <f t="shared" si="779"/>
        <v>0</v>
      </c>
      <c r="NB128" s="120">
        <f t="shared" si="779"/>
        <v>0</v>
      </c>
      <c r="NC128" s="120">
        <f t="shared" si="779"/>
        <v>0</v>
      </c>
      <c r="ND128" s="120">
        <f t="shared" si="779"/>
        <v>0</v>
      </c>
      <c r="NE128" s="120">
        <f t="shared" si="779"/>
        <v>0</v>
      </c>
      <c r="NF128" s="120">
        <f t="shared" si="779"/>
        <v>0</v>
      </c>
      <c r="NG128" s="120">
        <f t="shared" si="779"/>
        <v>0</v>
      </c>
      <c r="NH128" s="120">
        <f t="shared" si="779"/>
        <v>0</v>
      </c>
      <c r="NI128" s="120">
        <f t="shared" si="779"/>
        <v>0</v>
      </c>
      <c r="NJ128" s="120">
        <f t="shared" si="779"/>
        <v>0</v>
      </c>
      <c r="NK128" s="120">
        <f t="shared" si="779"/>
        <v>0</v>
      </c>
      <c r="NL128" s="120">
        <f t="shared" si="779"/>
        <v>0</v>
      </c>
      <c r="NM128" s="120">
        <f t="shared" si="779"/>
        <v>0</v>
      </c>
      <c r="NN128" s="120">
        <f t="shared" si="779"/>
        <v>0</v>
      </c>
      <c r="NO128" s="120">
        <f t="shared" si="779"/>
        <v>0</v>
      </c>
      <c r="NP128" s="120">
        <f t="shared" si="779"/>
        <v>0</v>
      </c>
      <c r="NQ128" s="120">
        <f t="shared" si="779"/>
        <v>0</v>
      </c>
      <c r="NR128" s="120">
        <f t="shared" si="779"/>
        <v>0</v>
      </c>
      <c r="NS128" s="120">
        <f t="shared" si="779"/>
        <v>0</v>
      </c>
      <c r="NT128" s="120">
        <f t="shared" si="779"/>
        <v>0</v>
      </c>
      <c r="NU128" s="120">
        <f t="shared" si="779"/>
        <v>0</v>
      </c>
      <c r="NV128" s="120">
        <f t="shared" si="779"/>
        <v>0</v>
      </c>
      <c r="NW128" s="120">
        <f t="shared" si="779"/>
        <v>0</v>
      </c>
      <c r="NX128" s="120">
        <f t="shared" si="779"/>
        <v>0</v>
      </c>
      <c r="NY128" s="120">
        <f t="shared" si="779"/>
        <v>0</v>
      </c>
      <c r="NZ128" s="120">
        <f t="shared" si="779"/>
        <v>0</v>
      </c>
      <c r="OA128" s="120">
        <f t="shared" ref="OA128:QL128" si="780">COUNTIFS($A$66:$A$115,5,OA66:OA115,"X")</f>
        <v>0</v>
      </c>
      <c r="OB128" s="120">
        <f t="shared" si="780"/>
        <v>0</v>
      </c>
      <c r="OC128" s="120">
        <f t="shared" si="780"/>
        <v>0</v>
      </c>
      <c r="OD128" s="120">
        <f t="shared" si="780"/>
        <v>0</v>
      </c>
      <c r="OE128" s="120">
        <f t="shared" si="780"/>
        <v>0</v>
      </c>
      <c r="OF128" s="120">
        <f t="shared" si="780"/>
        <v>0</v>
      </c>
      <c r="OG128" s="120">
        <f t="shared" si="780"/>
        <v>0</v>
      </c>
      <c r="OH128" s="120">
        <f t="shared" si="780"/>
        <v>0</v>
      </c>
      <c r="OI128" s="120">
        <f t="shared" si="780"/>
        <v>0</v>
      </c>
      <c r="OJ128" s="120">
        <f t="shared" si="780"/>
        <v>0</v>
      </c>
      <c r="OK128" s="120">
        <f t="shared" si="780"/>
        <v>0</v>
      </c>
      <c r="OL128" s="120">
        <f t="shared" si="780"/>
        <v>0</v>
      </c>
      <c r="OM128" s="120">
        <f t="shared" si="780"/>
        <v>0</v>
      </c>
      <c r="ON128" s="120">
        <f t="shared" si="780"/>
        <v>0</v>
      </c>
      <c r="OO128" s="120">
        <f t="shared" si="780"/>
        <v>0</v>
      </c>
      <c r="OP128" s="120">
        <f t="shared" si="780"/>
        <v>0</v>
      </c>
      <c r="OQ128" s="120">
        <f t="shared" si="780"/>
        <v>0</v>
      </c>
      <c r="OR128" s="120">
        <f t="shared" si="780"/>
        <v>0</v>
      </c>
      <c r="OS128" s="120">
        <f t="shared" si="780"/>
        <v>0</v>
      </c>
      <c r="OT128" s="120">
        <f t="shared" si="780"/>
        <v>0</v>
      </c>
      <c r="OU128" s="120">
        <f t="shared" si="780"/>
        <v>0</v>
      </c>
      <c r="OV128" s="120">
        <f t="shared" si="780"/>
        <v>0</v>
      </c>
      <c r="OW128" s="120">
        <f t="shared" si="780"/>
        <v>0</v>
      </c>
      <c r="OX128" s="120">
        <f t="shared" si="780"/>
        <v>0</v>
      </c>
      <c r="OY128" s="120">
        <f t="shared" si="780"/>
        <v>0</v>
      </c>
      <c r="OZ128" s="120">
        <f t="shared" si="780"/>
        <v>0</v>
      </c>
      <c r="PA128" s="120">
        <f t="shared" si="780"/>
        <v>0</v>
      </c>
      <c r="PB128" s="120">
        <f t="shared" si="780"/>
        <v>0</v>
      </c>
      <c r="PC128" s="120">
        <f t="shared" si="780"/>
        <v>0</v>
      </c>
      <c r="PD128" s="120">
        <f t="shared" si="780"/>
        <v>0</v>
      </c>
      <c r="PE128" s="120">
        <f t="shared" si="780"/>
        <v>0</v>
      </c>
      <c r="PF128" s="120">
        <f t="shared" si="780"/>
        <v>0</v>
      </c>
      <c r="PG128" s="120">
        <f t="shared" si="780"/>
        <v>0</v>
      </c>
      <c r="PH128" s="120">
        <f t="shared" si="780"/>
        <v>0</v>
      </c>
      <c r="PI128" s="120">
        <f t="shared" si="780"/>
        <v>0</v>
      </c>
      <c r="PJ128" s="120">
        <f t="shared" si="780"/>
        <v>0</v>
      </c>
      <c r="PK128" s="120">
        <f t="shared" si="780"/>
        <v>0</v>
      </c>
      <c r="PL128" s="120">
        <f t="shared" si="780"/>
        <v>0</v>
      </c>
      <c r="PM128" s="120">
        <f t="shared" si="780"/>
        <v>0</v>
      </c>
      <c r="PN128" s="120">
        <f t="shared" si="780"/>
        <v>0</v>
      </c>
      <c r="PO128" s="120">
        <f t="shared" si="780"/>
        <v>0</v>
      </c>
      <c r="PP128" s="120">
        <f t="shared" si="780"/>
        <v>0</v>
      </c>
      <c r="PQ128" s="120">
        <f t="shared" si="780"/>
        <v>0</v>
      </c>
      <c r="PR128" s="120">
        <f t="shared" si="780"/>
        <v>0</v>
      </c>
      <c r="PS128" s="120">
        <f t="shared" si="780"/>
        <v>0</v>
      </c>
      <c r="PT128" s="120">
        <f t="shared" si="780"/>
        <v>0</v>
      </c>
      <c r="PU128" s="120">
        <f t="shared" si="780"/>
        <v>0</v>
      </c>
      <c r="PV128" s="120">
        <f t="shared" si="780"/>
        <v>0</v>
      </c>
      <c r="PW128" s="120">
        <f t="shared" si="780"/>
        <v>0</v>
      </c>
      <c r="PX128" s="120">
        <f t="shared" si="780"/>
        <v>0</v>
      </c>
      <c r="PY128" s="120">
        <f t="shared" si="780"/>
        <v>0</v>
      </c>
      <c r="PZ128" s="120">
        <f t="shared" si="780"/>
        <v>0</v>
      </c>
      <c r="QA128" s="120">
        <f t="shared" si="780"/>
        <v>0</v>
      </c>
      <c r="QB128" s="120">
        <f t="shared" si="780"/>
        <v>0</v>
      </c>
      <c r="QC128" s="120">
        <f t="shared" si="780"/>
        <v>0</v>
      </c>
      <c r="QD128" s="120">
        <f t="shared" si="780"/>
        <v>0</v>
      </c>
      <c r="QE128" s="120">
        <f t="shared" si="780"/>
        <v>0</v>
      </c>
      <c r="QF128" s="120">
        <f t="shared" si="780"/>
        <v>0</v>
      </c>
      <c r="QG128" s="120">
        <f t="shared" si="780"/>
        <v>0</v>
      </c>
      <c r="QH128" s="120">
        <f t="shared" si="780"/>
        <v>0</v>
      </c>
      <c r="QI128" s="120">
        <f t="shared" si="780"/>
        <v>0</v>
      </c>
      <c r="QJ128" s="120">
        <f t="shared" si="780"/>
        <v>0</v>
      </c>
      <c r="QK128" s="120">
        <f t="shared" si="780"/>
        <v>0</v>
      </c>
      <c r="QL128" s="120">
        <f t="shared" si="780"/>
        <v>0</v>
      </c>
      <c r="QM128" s="120">
        <f t="shared" ref="QM128:SX128" si="781">COUNTIFS($A$66:$A$115,5,QM66:QM115,"X")</f>
        <v>0</v>
      </c>
      <c r="QN128" s="120">
        <f t="shared" si="781"/>
        <v>0</v>
      </c>
      <c r="QO128" s="120">
        <f t="shared" si="781"/>
        <v>0</v>
      </c>
      <c r="QP128" s="120">
        <f t="shared" si="781"/>
        <v>0</v>
      </c>
      <c r="QQ128" s="120">
        <f t="shared" si="781"/>
        <v>0</v>
      </c>
      <c r="QR128" s="120">
        <f t="shared" si="781"/>
        <v>0</v>
      </c>
      <c r="QS128" s="120">
        <f t="shared" si="781"/>
        <v>0</v>
      </c>
      <c r="QT128" s="120">
        <f t="shared" si="781"/>
        <v>0</v>
      </c>
      <c r="QU128" s="120">
        <f t="shared" si="781"/>
        <v>0</v>
      </c>
      <c r="QV128" s="120">
        <f t="shared" si="781"/>
        <v>0</v>
      </c>
      <c r="QW128" s="120">
        <f t="shared" si="781"/>
        <v>0</v>
      </c>
      <c r="QX128" s="120">
        <f t="shared" si="781"/>
        <v>0</v>
      </c>
      <c r="QY128" s="120">
        <f t="shared" si="781"/>
        <v>0</v>
      </c>
      <c r="QZ128" s="120">
        <f t="shared" si="781"/>
        <v>0</v>
      </c>
      <c r="RA128" s="120">
        <f t="shared" si="781"/>
        <v>0</v>
      </c>
      <c r="RB128" s="120">
        <f t="shared" si="781"/>
        <v>0</v>
      </c>
      <c r="RC128" s="120">
        <f t="shared" si="781"/>
        <v>0</v>
      </c>
      <c r="RD128" s="120">
        <f t="shared" si="781"/>
        <v>0</v>
      </c>
      <c r="RE128" s="120">
        <f t="shared" si="781"/>
        <v>0</v>
      </c>
      <c r="RF128" s="120">
        <f t="shared" si="781"/>
        <v>0</v>
      </c>
      <c r="RG128" s="120">
        <f t="shared" si="781"/>
        <v>0</v>
      </c>
      <c r="RH128" s="120">
        <f t="shared" si="781"/>
        <v>0</v>
      </c>
      <c r="RI128" s="120">
        <f t="shared" si="781"/>
        <v>0</v>
      </c>
      <c r="RJ128" s="120">
        <f t="shared" si="781"/>
        <v>0</v>
      </c>
      <c r="RK128" s="120">
        <f t="shared" si="781"/>
        <v>0</v>
      </c>
      <c r="RL128" s="120">
        <f t="shared" si="781"/>
        <v>0</v>
      </c>
      <c r="RM128" s="120">
        <f t="shared" si="781"/>
        <v>0</v>
      </c>
      <c r="RN128" s="120">
        <f t="shared" si="781"/>
        <v>0</v>
      </c>
      <c r="RO128" s="120">
        <f t="shared" si="781"/>
        <v>0</v>
      </c>
      <c r="RP128" s="120">
        <f t="shared" si="781"/>
        <v>0</v>
      </c>
      <c r="RQ128" s="120">
        <f t="shared" si="781"/>
        <v>0</v>
      </c>
      <c r="RR128" s="120">
        <f t="shared" si="781"/>
        <v>0</v>
      </c>
      <c r="RS128" s="120">
        <f t="shared" si="781"/>
        <v>0</v>
      </c>
      <c r="RT128" s="120">
        <f t="shared" si="781"/>
        <v>0</v>
      </c>
      <c r="RU128" s="120">
        <f t="shared" si="781"/>
        <v>0</v>
      </c>
      <c r="RV128" s="120">
        <f t="shared" si="781"/>
        <v>0</v>
      </c>
      <c r="RW128" s="120">
        <f t="shared" si="781"/>
        <v>0</v>
      </c>
      <c r="RX128" s="120">
        <f t="shared" si="781"/>
        <v>0</v>
      </c>
      <c r="RY128" s="120">
        <f t="shared" si="781"/>
        <v>0</v>
      </c>
      <c r="RZ128" s="120">
        <f t="shared" si="781"/>
        <v>0</v>
      </c>
      <c r="SA128" s="120">
        <f t="shared" si="781"/>
        <v>0</v>
      </c>
      <c r="SB128" s="120">
        <f t="shared" si="781"/>
        <v>0</v>
      </c>
      <c r="SC128" s="120">
        <f t="shared" si="781"/>
        <v>0</v>
      </c>
      <c r="SD128" s="120">
        <f t="shared" si="781"/>
        <v>0</v>
      </c>
      <c r="SE128" s="120">
        <f t="shared" si="781"/>
        <v>0</v>
      </c>
      <c r="SF128" s="120">
        <f t="shared" si="781"/>
        <v>0</v>
      </c>
      <c r="SG128" s="120">
        <f t="shared" si="781"/>
        <v>0</v>
      </c>
      <c r="SH128" s="120">
        <f t="shared" si="781"/>
        <v>0</v>
      </c>
      <c r="SI128" s="120">
        <f t="shared" si="781"/>
        <v>0</v>
      </c>
      <c r="SJ128" s="120">
        <f t="shared" si="781"/>
        <v>0</v>
      </c>
      <c r="SK128" s="120">
        <f t="shared" si="781"/>
        <v>0</v>
      </c>
      <c r="SL128" s="120">
        <f t="shared" si="781"/>
        <v>0</v>
      </c>
      <c r="SM128" s="120">
        <f t="shared" si="781"/>
        <v>0</v>
      </c>
      <c r="SN128" s="120">
        <f t="shared" si="781"/>
        <v>0</v>
      </c>
      <c r="SO128" s="120">
        <f t="shared" si="781"/>
        <v>0</v>
      </c>
      <c r="SP128" s="120">
        <f t="shared" si="781"/>
        <v>0</v>
      </c>
      <c r="SQ128" s="120">
        <f t="shared" si="781"/>
        <v>0</v>
      </c>
      <c r="SR128" s="120">
        <f t="shared" si="781"/>
        <v>0</v>
      </c>
      <c r="SS128" s="120">
        <f t="shared" si="781"/>
        <v>0</v>
      </c>
      <c r="ST128" s="120">
        <f t="shared" si="781"/>
        <v>0</v>
      </c>
      <c r="SU128" s="120">
        <f t="shared" si="781"/>
        <v>0</v>
      </c>
      <c r="SV128" s="120">
        <f t="shared" si="781"/>
        <v>0</v>
      </c>
      <c r="SW128" s="120">
        <f t="shared" si="781"/>
        <v>0</v>
      </c>
      <c r="SX128" s="120">
        <f t="shared" si="781"/>
        <v>0</v>
      </c>
      <c r="SY128" s="120">
        <f t="shared" ref="SY128:VJ128" si="782">COUNTIFS($A$66:$A$115,5,SY66:SY115,"X")</f>
        <v>0</v>
      </c>
      <c r="SZ128" s="120">
        <f t="shared" si="782"/>
        <v>0</v>
      </c>
      <c r="TA128" s="120">
        <f t="shared" si="782"/>
        <v>0</v>
      </c>
      <c r="TB128" s="120">
        <f t="shared" si="782"/>
        <v>0</v>
      </c>
      <c r="TC128" s="120">
        <f t="shared" si="782"/>
        <v>0</v>
      </c>
      <c r="TD128" s="120">
        <f t="shared" si="782"/>
        <v>0</v>
      </c>
      <c r="TE128" s="120">
        <f t="shared" si="782"/>
        <v>0</v>
      </c>
      <c r="TF128" s="120">
        <f t="shared" si="782"/>
        <v>0</v>
      </c>
      <c r="TG128" s="120">
        <f t="shared" si="782"/>
        <v>0</v>
      </c>
      <c r="TH128" s="120">
        <f t="shared" si="782"/>
        <v>0</v>
      </c>
      <c r="TI128" s="120">
        <f t="shared" si="782"/>
        <v>0</v>
      </c>
      <c r="TJ128" s="120">
        <f t="shared" si="782"/>
        <v>0</v>
      </c>
      <c r="TK128" s="120">
        <f t="shared" si="782"/>
        <v>0</v>
      </c>
      <c r="TL128" s="120">
        <f t="shared" si="782"/>
        <v>0</v>
      </c>
      <c r="TM128" s="120">
        <f t="shared" si="782"/>
        <v>0</v>
      </c>
      <c r="TN128" s="120">
        <f t="shared" si="782"/>
        <v>0</v>
      </c>
      <c r="TO128" s="120">
        <f t="shared" si="782"/>
        <v>0</v>
      </c>
      <c r="TP128" s="120">
        <f t="shared" si="782"/>
        <v>0</v>
      </c>
      <c r="TQ128" s="120">
        <f t="shared" si="782"/>
        <v>0</v>
      </c>
      <c r="TR128" s="120">
        <f t="shared" si="782"/>
        <v>0</v>
      </c>
      <c r="TS128" s="120">
        <f t="shared" si="782"/>
        <v>0</v>
      </c>
      <c r="TT128" s="120">
        <f t="shared" si="782"/>
        <v>0</v>
      </c>
      <c r="TU128" s="120">
        <f t="shared" si="782"/>
        <v>0</v>
      </c>
      <c r="TV128" s="120">
        <f t="shared" si="782"/>
        <v>0</v>
      </c>
      <c r="TW128" s="120">
        <f t="shared" si="782"/>
        <v>0</v>
      </c>
      <c r="TX128" s="120">
        <f t="shared" si="782"/>
        <v>0</v>
      </c>
      <c r="TY128" s="120">
        <f t="shared" si="782"/>
        <v>0</v>
      </c>
      <c r="TZ128" s="120">
        <f t="shared" si="782"/>
        <v>1</v>
      </c>
      <c r="UA128" s="120">
        <f t="shared" si="782"/>
        <v>0</v>
      </c>
      <c r="UB128" s="120">
        <f t="shared" si="782"/>
        <v>0</v>
      </c>
      <c r="UC128" s="120">
        <f t="shared" si="782"/>
        <v>0</v>
      </c>
      <c r="UD128" s="120">
        <f t="shared" si="782"/>
        <v>0</v>
      </c>
      <c r="UE128" s="120">
        <f t="shared" si="782"/>
        <v>0</v>
      </c>
      <c r="UF128" s="120">
        <f t="shared" si="782"/>
        <v>0</v>
      </c>
      <c r="UG128" s="120">
        <f t="shared" si="782"/>
        <v>0</v>
      </c>
      <c r="UH128" s="120">
        <f t="shared" si="782"/>
        <v>0</v>
      </c>
      <c r="UI128" s="120">
        <f t="shared" si="782"/>
        <v>0</v>
      </c>
      <c r="UJ128" s="120">
        <f t="shared" si="782"/>
        <v>0</v>
      </c>
      <c r="UK128" s="120">
        <f t="shared" si="782"/>
        <v>0</v>
      </c>
      <c r="UL128" s="120">
        <f t="shared" si="782"/>
        <v>0</v>
      </c>
      <c r="UM128" s="120">
        <f t="shared" si="782"/>
        <v>0</v>
      </c>
      <c r="UN128" s="120">
        <f t="shared" si="782"/>
        <v>0</v>
      </c>
      <c r="UO128" s="120">
        <f t="shared" si="782"/>
        <v>0</v>
      </c>
      <c r="UP128" s="120">
        <f t="shared" si="782"/>
        <v>0</v>
      </c>
      <c r="UQ128" s="120">
        <f t="shared" si="782"/>
        <v>0</v>
      </c>
      <c r="UR128" s="120">
        <f t="shared" si="782"/>
        <v>0</v>
      </c>
      <c r="US128" s="120">
        <f t="shared" si="782"/>
        <v>0</v>
      </c>
      <c r="UT128" s="120">
        <f t="shared" si="782"/>
        <v>0</v>
      </c>
      <c r="UU128" s="120">
        <f t="shared" si="782"/>
        <v>0</v>
      </c>
      <c r="UV128" s="120">
        <f t="shared" si="782"/>
        <v>0</v>
      </c>
      <c r="UW128" s="120">
        <f t="shared" si="782"/>
        <v>0</v>
      </c>
      <c r="UX128" s="120">
        <f t="shared" si="782"/>
        <v>0</v>
      </c>
      <c r="UY128" s="120">
        <f t="shared" si="782"/>
        <v>0</v>
      </c>
      <c r="UZ128" s="120">
        <f t="shared" si="782"/>
        <v>0</v>
      </c>
      <c r="VA128" s="120">
        <f t="shared" si="782"/>
        <v>0</v>
      </c>
      <c r="VB128" s="120">
        <f t="shared" si="782"/>
        <v>0</v>
      </c>
      <c r="VC128" s="120">
        <f t="shared" si="782"/>
        <v>0</v>
      </c>
      <c r="VD128" s="120">
        <f t="shared" si="782"/>
        <v>0</v>
      </c>
      <c r="VE128" s="120">
        <f t="shared" si="782"/>
        <v>0</v>
      </c>
      <c r="VF128" s="120">
        <f t="shared" si="782"/>
        <v>0</v>
      </c>
      <c r="VG128" s="120">
        <f t="shared" si="782"/>
        <v>0</v>
      </c>
      <c r="VH128" s="120">
        <f t="shared" si="782"/>
        <v>0</v>
      </c>
      <c r="VI128" s="120">
        <f t="shared" si="782"/>
        <v>0</v>
      </c>
      <c r="VJ128" s="120">
        <f t="shared" si="782"/>
        <v>0</v>
      </c>
      <c r="VK128" s="120">
        <f t="shared" ref="VK128:XV128" si="783">COUNTIFS($A$66:$A$115,5,VK66:VK115,"X")</f>
        <v>0</v>
      </c>
      <c r="VL128" s="120">
        <f t="shared" si="783"/>
        <v>0</v>
      </c>
      <c r="VM128" s="120">
        <f t="shared" si="783"/>
        <v>0</v>
      </c>
      <c r="VN128" s="120">
        <f t="shared" si="783"/>
        <v>0</v>
      </c>
      <c r="VO128" s="120">
        <f t="shared" si="783"/>
        <v>0</v>
      </c>
      <c r="VP128" s="120">
        <f t="shared" si="783"/>
        <v>0</v>
      </c>
      <c r="VQ128" s="120">
        <f t="shared" si="783"/>
        <v>0</v>
      </c>
      <c r="VR128" s="120">
        <f t="shared" si="783"/>
        <v>0</v>
      </c>
      <c r="VS128" s="120">
        <f t="shared" si="783"/>
        <v>0</v>
      </c>
      <c r="VT128" s="120">
        <f t="shared" si="783"/>
        <v>0</v>
      </c>
      <c r="VU128" s="120">
        <f t="shared" si="783"/>
        <v>0</v>
      </c>
      <c r="VV128" s="120">
        <f t="shared" si="783"/>
        <v>0</v>
      </c>
      <c r="VW128" s="120">
        <f t="shared" si="783"/>
        <v>0</v>
      </c>
      <c r="VX128" s="120">
        <f t="shared" si="783"/>
        <v>0</v>
      </c>
      <c r="VY128" s="120">
        <f t="shared" si="783"/>
        <v>0</v>
      </c>
      <c r="VZ128" s="120">
        <f t="shared" si="783"/>
        <v>0</v>
      </c>
      <c r="WA128" s="120">
        <f t="shared" si="783"/>
        <v>0</v>
      </c>
      <c r="WB128" s="120">
        <f t="shared" si="783"/>
        <v>0</v>
      </c>
      <c r="WC128" s="120">
        <f t="shared" si="783"/>
        <v>0</v>
      </c>
      <c r="WD128" s="120">
        <f t="shared" si="783"/>
        <v>0</v>
      </c>
      <c r="WE128" s="120">
        <f t="shared" si="783"/>
        <v>0</v>
      </c>
      <c r="WF128" s="120">
        <f t="shared" si="783"/>
        <v>0</v>
      </c>
      <c r="WG128" s="120">
        <f t="shared" si="783"/>
        <v>0</v>
      </c>
      <c r="WH128" s="120">
        <f t="shared" si="783"/>
        <v>0</v>
      </c>
      <c r="WI128" s="120">
        <f t="shared" si="783"/>
        <v>0</v>
      </c>
      <c r="WJ128" s="120">
        <f t="shared" si="783"/>
        <v>0</v>
      </c>
      <c r="WK128" s="120">
        <f t="shared" si="783"/>
        <v>0</v>
      </c>
      <c r="WL128" s="120">
        <f t="shared" si="783"/>
        <v>0</v>
      </c>
      <c r="WM128" s="120">
        <f t="shared" si="783"/>
        <v>0</v>
      </c>
      <c r="WN128" s="120">
        <f t="shared" si="783"/>
        <v>0</v>
      </c>
      <c r="WO128" s="120">
        <f t="shared" si="783"/>
        <v>0</v>
      </c>
      <c r="WP128" s="120">
        <f t="shared" si="783"/>
        <v>0</v>
      </c>
      <c r="WQ128" s="120">
        <f t="shared" si="783"/>
        <v>0</v>
      </c>
      <c r="WR128" s="120">
        <f t="shared" si="783"/>
        <v>0</v>
      </c>
      <c r="WS128" s="120">
        <f t="shared" si="783"/>
        <v>0</v>
      </c>
      <c r="WT128" s="120">
        <f t="shared" si="783"/>
        <v>0</v>
      </c>
      <c r="WU128" s="120">
        <f t="shared" si="783"/>
        <v>0</v>
      </c>
      <c r="WV128" s="120">
        <f t="shared" si="783"/>
        <v>0</v>
      </c>
      <c r="WW128" s="120">
        <f t="shared" si="783"/>
        <v>0</v>
      </c>
      <c r="WX128" s="120">
        <f t="shared" si="783"/>
        <v>0</v>
      </c>
      <c r="WY128" s="120">
        <f t="shared" si="783"/>
        <v>0</v>
      </c>
      <c r="WZ128" s="120">
        <f t="shared" si="783"/>
        <v>0</v>
      </c>
      <c r="XA128" s="120">
        <f t="shared" si="783"/>
        <v>0</v>
      </c>
      <c r="XB128" s="120">
        <f t="shared" si="783"/>
        <v>0</v>
      </c>
      <c r="XC128" s="120">
        <f t="shared" si="783"/>
        <v>0</v>
      </c>
      <c r="XD128" s="120">
        <f t="shared" si="783"/>
        <v>0</v>
      </c>
      <c r="XE128" s="120">
        <f t="shared" si="783"/>
        <v>0</v>
      </c>
      <c r="XF128" s="120">
        <f t="shared" si="783"/>
        <v>0</v>
      </c>
      <c r="XG128" s="120">
        <f t="shared" si="783"/>
        <v>0</v>
      </c>
      <c r="XH128" s="120">
        <f t="shared" si="783"/>
        <v>0</v>
      </c>
      <c r="XI128" s="120">
        <f t="shared" si="783"/>
        <v>0</v>
      </c>
      <c r="XJ128" s="120">
        <f t="shared" si="783"/>
        <v>0</v>
      </c>
      <c r="XK128" s="120">
        <f t="shared" si="783"/>
        <v>0</v>
      </c>
      <c r="XL128" s="120">
        <f t="shared" si="783"/>
        <v>0</v>
      </c>
      <c r="XM128" s="120">
        <f t="shared" si="783"/>
        <v>0</v>
      </c>
      <c r="XN128" s="120">
        <f t="shared" si="783"/>
        <v>0</v>
      </c>
      <c r="XO128" s="120">
        <f t="shared" si="783"/>
        <v>0</v>
      </c>
      <c r="XP128" s="120">
        <f t="shared" si="783"/>
        <v>0</v>
      </c>
      <c r="XQ128" s="120">
        <f t="shared" si="783"/>
        <v>0</v>
      </c>
      <c r="XR128" s="120">
        <f t="shared" si="783"/>
        <v>0</v>
      </c>
      <c r="XS128" s="120">
        <f t="shared" si="783"/>
        <v>0</v>
      </c>
      <c r="XT128" s="120">
        <f t="shared" si="783"/>
        <v>0</v>
      </c>
      <c r="XU128" s="120">
        <f t="shared" si="783"/>
        <v>0</v>
      </c>
      <c r="XV128" s="120">
        <f t="shared" si="783"/>
        <v>0</v>
      </c>
      <c r="XW128" s="120">
        <f t="shared" ref="XW128:AAH128" si="784">COUNTIFS($A$66:$A$115,5,XW66:XW115,"X")</f>
        <v>0</v>
      </c>
      <c r="XX128" s="120">
        <f t="shared" si="784"/>
        <v>0</v>
      </c>
      <c r="XY128" s="120">
        <f t="shared" si="784"/>
        <v>0</v>
      </c>
      <c r="XZ128" s="120">
        <f t="shared" si="784"/>
        <v>0</v>
      </c>
      <c r="YA128" s="120">
        <f t="shared" si="784"/>
        <v>0</v>
      </c>
      <c r="YB128" s="120">
        <f t="shared" si="784"/>
        <v>0</v>
      </c>
      <c r="YC128" s="120">
        <f t="shared" si="784"/>
        <v>0</v>
      </c>
      <c r="YD128" s="120">
        <f t="shared" si="784"/>
        <v>0</v>
      </c>
      <c r="YE128" s="120">
        <f t="shared" si="784"/>
        <v>0</v>
      </c>
      <c r="YF128" s="120">
        <f t="shared" si="784"/>
        <v>0</v>
      </c>
      <c r="YG128" s="120">
        <f t="shared" si="784"/>
        <v>0</v>
      </c>
      <c r="YH128" s="120">
        <f t="shared" si="784"/>
        <v>0</v>
      </c>
      <c r="YI128" s="120">
        <f t="shared" si="784"/>
        <v>0</v>
      </c>
      <c r="YJ128" s="120">
        <f t="shared" si="784"/>
        <v>0</v>
      </c>
      <c r="YK128" s="120">
        <f t="shared" si="784"/>
        <v>0</v>
      </c>
      <c r="YL128" s="120">
        <f t="shared" si="784"/>
        <v>0</v>
      </c>
      <c r="YM128" s="120">
        <f t="shared" si="784"/>
        <v>0</v>
      </c>
      <c r="YN128" s="120">
        <f t="shared" si="784"/>
        <v>0</v>
      </c>
      <c r="YO128" s="120">
        <f t="shared" si="784"/>
        <v>0</v>
      </c>
      <c r="YP128" s="120">
        <f t="shared" si="784"/>
        <v>0</v>
      </c>
      <c r="YQ128" s="120">
        <f t="shared" si="784"/>
        <v>0</v>
      </c>
      <c r="YR128" s="120">
        <f t="shared" si="784"/>
        <v>0</v>
      </c>
      <c r="YS128" s="120">
        <f t="shared" si="784"/>
        <v>0</v>
      </c>
      <c r="YT128" s="120">
        <f t="shared" si="784"/>
        <v>0</v>
      </c>
      <c r="YU128" s="120">
        <f t="shared" si="784"/>
        <v>0</v>
      </c>
      <c r="YV128" s="120">
        <f t="shared" si="784"/>
        <v>0</v>
      </c>
      <c r="YW128" s="120">
        <f t="shared" si="784"/>
        <v>0</v>
      </c>
      <c r="YX128" s="120">
        <f t="shared" si="784"/>
        <v>0</v>
      </c>
      <c r="YY128" s="120">
        <f t="shared" si="784"/>
        <v>0</v>
      </c>
      <c r="YZ128" s="120">
        <f t="shared" si="784"/>
        <v>0</v>
      </c>
      <c r="ZA128" s="120">
        <f t="shared" si="784"/>
        <v>0</v>
      </c>
      <c r="ZB128" s="120">
        <f t="shared" si="784"/>
        <v>0</v>
      </c>
      <c r="ZC128" s="120">
        <f t="shared" si="784"/>
        <v>0</v>
      </c>
      <c r="ZD128" s="120">
        <f t="shared" si="784"/>
        <v>0</v>
      </c>
      <c r="ZE128" s="120">
        <f t="shared" si="784"/>
        <v>0</v>
      </c>
      <c r="ZF128" s="120">
        <f t="shared" si="784"/>
        <v>0</v>
      </c>
      <c r="ZG128" s="120">
        <f t="shared" si="784"/>
        <v>0</v>
      </c>
      <c r="ZH128" s="120">
        <f t="shared" si="784"/>
        <v>0</v>
      </c>
      <c r="ZI128" s="120">
        <f t="shared" si="784"/>
        <v>0</v>
      </c>
      <c r="ZJ128" s="120">
        <f t="shared" si="784"/>
        <v>0</v>
      </c>
      <c r="ZK128" s="120">
        <f t="shared" si="784"/>
        <v>0</v>
      </c>
      <c r="ZL128" s="120">
        <f t="shared" si="784"/>
        <v>0</v>
      </c>
      <c r="ZM128" s="120">
        <f t="shared" si="784"/>
        <v>0</v>
      </c>
      <c r="ZN128" s="120">
        <f t="shared" si="784"/>
        <v>0</v>
      </c>
      <c r="ZO128" s="120">
        <f t="shared" si="784"/>
        <v>0</v>
      </c>
      <c r="ZP128" s="120">
        <f t="shared" si="784"/>
        <v>0</v>
      </c>
      <c r="ZQ128" s="120">
        <f t="shared" si="784"/>
        <v>0</v>
      </c>
      <c r="ZR128" s="120">
        <f t="shared" si="784"/>
        <v>0</v>
      </c>
      <c r="ZS128" s="120">
        <f t="shared" si="784"/>
        <v>0</v>
      </c>
      <c r="ZT128" s="120">
        <f t="shared" si="784"/>
        <v>0</v>
      </c>
      <c r="ZU128" s="120">
        <f t="shared" si="784"/>
        <v>0</v>
      </c>
      <c r="ZV128" s="120">
        <f t="shared" si="784"/>
        <v>0</v>
      </c>
      <c r="ZW128" s="120">
        <f t="shared" si="784"/>
        <v>0</v>
      </c>
      <c r="ZX128" s="120">
        <f t="shared" si="784"/>
        <v>0</v>
      </c>
      <c r="ZY128" s="120">
        <f t="shared" si="784"/>
        <v>0</v>
      </c>
      <c r="ZZ128" s="120">
        <f t="shared" si="784"/>
        <v>0</v>
      </c>
      <c r="AAA128" s="120">
        <f t="shared" si="784"/>
        <v>0</v>
      </c>
      <c r="AAB128" s="120">
        <f t="shared" si="784"/>
        <v>0</v>
      </c>
      <c r="AAC128" s="120">
        <f t="shared" si="784"/>
        <v>0</v>
      </c>
      <c r="AAD128" s="120">
        <f t="shared" si="784"/>
        <v>0</v>
      </c>
      <c r="AAE128" s="120">
        <f t="shared" si="784"/>
        <v>0</v>
      </c>
      <c r="AAF128" s="120">
        <f t="shared" si="784"/>
        <v>0</v>
      </c>
      <c r="AAG128" s="120">
        <f t="shared" si="784"/>
        <v>0</v>
      </c>
      <c r="AAH128" s="120">
        <f t="shared" si="784"/>
        <v>0</v>
      </c>
      <c r="AAI128" s="120">
        <f t="shared" ref="AAI128:ACT128" si="785">COUNTIFS($A$66:$A$115,5,AAI66:AAI115,"X")</f>
        <v>0</v>
      </c>
      <c r="AAJ128" s="120">
        <f t="shared" si="785"/>
        <v>0</v>
      </c>
      <c r="AAK128" s="120">
        <f t="shared" si="785"/>
        <v>0</v>
      </c>
      <c r="AAL128" s="120">
        <f t="shared" si="785"/>
        <v>0</v>
      </c>
      <c r="AAM128" s="120">
        <f t="shared" si="785"/>
        <v>0</v>
      </c>
      <c r="AAN128" s="120">
        <f t="shared" si="785"/>
        <v>0</v>
      </c>
      <c r="AAO128" s="120">
        <f t="shared" si="785"/>
        <v>0</v>
      </c>
      <c r="AAP128" s="120">
        <f t="shared" si="785"/>
        <v>0</v>
      </c>
      <c r="AAQ128" s="120">
        <f t="shared" si="785"/>
        <v>0</v>
      </c>
      <c r="AAR128" s="120">
        <f t="shared" si="785"/>
        <v>0</v>
      </c>
      <c r="AAS128" s="120">
        <f t="shared" si="785"/>
        <v>0</v>
      </c>
      <c r="AAT128" s="120">
        <f t="shared" si="785"/>
        <v>0</v>
      </c>
      <c r="AAU128" s="120">
        <f t="shared" si="785"/>
        <v>0</v>
      </c>
      <c r="AAV128" s="120">
        <f t="shared" si="785"/>
        <v>0</v>
      </c>
      <c r="AAW128" s="120">
        <f t="shared" si="785"/>
        <v>0</v>
      </c>
      <c r="AAX128" s="120">
        <f t="shared" si="785"/>
        <v>0</v>
      </c>
      <c r="AAY128" s="120">
        <f t="shared" si="785"/>
        <v>0</v>
      </c>
      <c r="AAZ128" s="120">
        <f t="shared" si="785"/>
        <v>0</v>
      </c>
      <c r="ABA128" s="120">
        <f t="shared" si="785"/>
        <v>0</v>
      </c>
      <c r="ABB128" s="120">
        <f t="shared" si="785"/>
        <v>0</v>
      </c>
      <c r="ABC128" s="120">
        <f t="shared" si="785"/>
        <v>0</v>
      </c>
      <c r="ABD128" s="120">
        <f t="shared" si="785"/>
        <v>0</v>
      </c>
      <c r="ABE128" s="120">
        <f t="shared" si="785"/>
        <v>0</v>
      </c>
      <c r="ABF128" s="120">
        <f t="shared" si="785"/>
        <v>0</v>
      </c>
      <c r="ABG128" s="120">
        <f t="shared" si="785"/>
        <v>0</v>
      </c>
      <c r="ABH128" s="120">
        <f t="shared" si="785"/>
        <v>0</v>
      </c>
      <c r="ABI128" s="120">
        <f t="shared" si="785"/>
        <v>0</v>
      </c>
      <c r="ABJ128" s="120">
        <f t="shared" si="785"/>
        <v>0</v>
      </c>
      <c r="ABK128" s="120">
        <f t="shared" si="785"/>
        <v>0</v>
      </c>
      <c r="ABL128" s="120">
        <f t="shared" si="785"/>
        <v>0</v>
      </c>
      <c r="ABM128" s="120">
        <f t="shared" si="785"/>
        <v>0</v>
      </c>
      <c r="ABN128" s="120">
        <f t="shared" si="785"/>
        <v>0</v>
      </c>
      <c r="ABO128" s="120">
        <f t="shared" si="785"/>
        <v>0</v>
      </c>
      <c r="ABP128" s="120">
        <f t="shared" si="785"/>
        <v>0</v>
      </c>
      <c r="ABQ128" s="120">
        <f t="shared" si="785"/>
        <v>0</v>
      </c>
      <c r="ABR128" s="120">
        <f t="shared" si="785"/>
        <v>0</v>
      </c>
      <c r="ABS128" s="120">
        <f t="shared" si="785"/>
        <v>0</v>
      </c>
      <c r="ABT128" s="120">
        <f t="shared" si="785"/>
        <v>0</v>
      </c>
      <c r="ABU128" s="120">
        <f t="shared" si="785"/>
        <v>0</v>
      </c>
      <c r="ABV128" s="120">
        <f t="shared" si="785"/>
        <v>0</v>
      </c>
      <c r="ABW128" s="120">
        <f t="shared" si="785"/>
        <v>0</v>
      </c>
      <c r="ABX128" s="120">
        <f t="shared" si="785"/>
        <v>0</v>
      </c>
      <c r="ABY128" s="120">
        <f t="shared" si="785"/>
        <v>0</v>
      </c>
      <c r="ABZ128" s="120">
        <f t="shared" si="785"/>
        <v>0</v>
      </c>
      <c r="ACA128" s="120">
        <f t="shared" si="785"/>
        <v>0</v>
      </c>
      <c r="ACB128" s="120">
        <f t="shared" si="785"/>
        <v>0</v>
      </c>
      <c r="ACC128" s="120">
        <f t="shared" si="785"/>
        <v>0</v>
      </c>
      <c r="ACD128" s="120">
        <f t="shared" si="785"/>
        <v>0</v>
      </c>
      <c r="ACE128" s="120">
        <f t="shared" si="785"/>
        <v>0</v>
      </c>
      <c r="ACF128" s="120">
        <f t="shared" si="785"/>
        <v>0</v>
      </c>
      <c r="ACG128" s="120">
        <f t="shared" si="785"/>
        <v>0</v>
      </c>
      <c r="ACH128" s="120">
        <f t="shared" si="785"/>
        <v>0</v>
      </c>
      <c r="ACI128" s="120">
        <f t="shared" si="785"/>
        <v>0</v>
      </c>
      <c r="ACJ128" s="120">
        <f t="shared" si="785"/>
        <v>0</v>
      </c>
      <c r="ACK128" s="120">
        <f t="shared" si="785"/>
        <v>0</v>
      </c>
      <c r="ACL128" s="120">
        <f t="shared" si="785"/>
        <v>0</v>
      </c>
      <c r="ACM128" s="120">
        <f t="shared" si="785"/>
        <v>0</v>
      </c>
      <c r="ACN128" s="120">
        <f t="shared" si="785"/>
        <v>0</v>
      </c>
      <c r="ACO128" s="120">
        <f t="shared" si="785"/>
        <v>0</v>
      </c>
      <c r="ACP128" s="120">
        <f t="shared" si="785"/>
        <v>0</v>
      </c>
      <c r="ACQ128" s="120">
        <f t="shared" si="785"/>
        <v>0</v>
      </c>
      <c r="ACR128" s="120">
        <f t="shared" si="785"/>
        <v>0</v>
      </c>
      <c r="ACS128" s="120">
        <f t="shared" si="785"/>
        <v>0</v>
      </c>
      <c r="ACT128" s="120">
        <f t="shared" si="785"/>
        <v>0</v>
      </c>
      <c r="ACU128" s="120">
        <f t="shared" ref="ACU128:AFF128" si="786">COUNTIFS($A$66:$A$115,5,ACU66:ACU115,"X")</f>
        <v>0</v>
      </c>
      <c r="ACV128" s="120">
        <f t="shared" si="786"/>
        <v>0</v>
      </c>
      <c r="ACW128" s="120">
        <f t="shared" si="786"/>
        <v>0</v>
      </c>
      <c r="ACX128" s="120">
        <f t="shared" si="786"/>
        <v>0</v>
      </c>
      <c r="ACY128" s="120">
        <f t="shared" si="786"/>
        <v>0</v>
      </c>
      <c r="ACZ128" s="120">
        <f t="shared" si="786"/>
        <v>0</v>
      </c>
      <c r="ADA128" s="120">
        <f t="shared" si="786"/>
        <v>0</v>
      </c>
      <c r="ADB128" s="120">
        <f t="shared" si="786"/>
        <v>0</v>
      </c>
      <c r="ADC128" s="120">
        <f t="shared" si="786"/>
        <v>0</v>
      </c>
      <c r="ADD128" s="120">
        <f t="shared" si="786"/>
        <v>0</v>
      </c>
      <c r="ADE128" s="120">
        <f t="shared" si="786"/>
        <v>0</v>
      </c>
      <c r="ADF128" s="120">
        <f t="shared" si="786"/>
        <v>0</v>
      </c>
      <c r="ADG128" s="120">
        <f t="shared" si="786"/>
        <v>0</v>
      </c>
      <c r="ADH128" s="120">
        <f t="shared" si="786"/>
        <v>0</v>
      </c>
      <c r="ADI128" s="120">
        <f t="shared" si="786"/>
        <v>0</v>
      </c>
      <c r="ADJ128" s="120">
        <f t="shared" si="786"/>
        <v>0</v>
      </c>
      <c r="ADK128" s="120">
        <f t="shared" si="786"/>
        <v>0</v>
      </c>
      <c r="ADL128" s="120">
        <f t="shared" si="786"/>
        <v>0</v>
      </c>
      <c r="ADM128" s="120">
        <f t="shared" si="786"/>
        <v>0</v>
      </c>
      <c r="ADN128" s="120">
        <f t="shared" si="786"/>
        <v>0</v>
      </c>
      <c r="ADO128" s="120">
        <f t="shared" si="786"/>
        <v>0</v>
      </c>
      <c r="ADP128" s="120">
        <f t="shared" si="786"/>
        <v>0</v>
      </c>
      <c r="ADQ128" s="120">
        <f t="shared" si="786"/>
        <v>0</v>
      </c>
      <c r="ADR128" s="120">
        <f t="shared" si="786"/>
        <v>0</v>
      </c>
      <c r="ADS128" s="120">
        <f t="shared" si="786"/>
        <v>0</v>
      </c>
      <c r="ADT128" s="120">
        <f t="shared" si="786"/>
        <v>0</v>
      </c>
      <c r="ADU128" s="120">
        <f t="shared" si="786"/>
        <v>0</v>
      </c>
      <c r="ADV128" s="120">
        <f t="shared" si="786"/>
        <v>0</v>
      </c>
      <c r="ADW128" s="120">
        <f t="shared" si="786"/>
        <v>0</v>
      </c>
      <c r="ADX128" s="120">
        <f t="shared" si="786"/>
        <v>0</v>
      </c>
      <c r="ADY128" s="120">
        <f t="shared" si="786"/>
        <v>0</v>
      </c>
      <c r="ADZ128" s="120">
        <f t="shared" si="786"/>
        <v>0</v>
      </c>
      <c r="AEA128" s="120">
        <f t="shared" si="786"/>
        <v>0</v>
      </c>
      <c r="AEB128" s="120">
        <f t="shared" si="786"/>
        <v>0</v>
      </c>
      <c r="AEC128" s="120">
        <f t="shared" si="786"/>
        <v>0</v>
      </c>
      <c r="AED128" s="120">
        <f t="shared" si="786"/>
        <v>0</v>
      </c>
      <c r="AEE128" s="120">
        <f t="shared" si="786"/>
        <v>0</v>
      </c>
      <c r="AEF128" s="120">
        <f t="shared" si="786"/>
        <v>0</v>
      </c>
      <c r="AEG128" s="120">
        <f t="shared" si="786"/>
        <v>0</v>
      </c>
      <c r="AEH128" s="120">
        <f t="shared" si="786"/>
        <v>0</v>
      </c>
      <c r="AEI128" s="120">
        <f t="shared" si="786"/>
        <v>0</v>
      </c>
      <c r="AEJ128" s="120">
        <f t="shared" si="786"/>
        <v>0</v>
      </c>
      <c r="AEK128" s="120">
        <f t="shared" si="786"/>
        <v>0</v>
      </c>
      <c r="AEL128" s="120">
        <f t="shared" si="786"/>
        <v>0</v>
      </c>
      <c r="AEM128" s="120">
        <f t="shared" si="786"/>
        <v>0</v>
      </c>
      <c r="AEN128" s="120">
        <f t="shared" si="786"/>
        <v>0</v>
      </c>
      <c r="AEO128" s="120">
        <f t="shared" si="786"/>
        <v>0</v>
      </c>
      <c r="AEP128" s="120">
        <f t="shared" si="786"/>
        <v>0</v>
      </c>
      <c r="AEQ128" s="120">
        <f t="shared" si="786"/>
        <v>0</v>
      </c>
      <c r="AER128" s="120">
        <f t="shared" si="786"/>
        <v>0</v>
      </c>
      <c r="AES128" s="120">
        <f t="shared" si="786"/>
        <v>0</v>
      </c>
      <c r="AET128" s="120">
        <f t="shared" si="786"/>
        <v>1</v>
      </c>
      <c r="AEU128" s="120">
        <f t="shared" si="786"/>
        <v>0</v>
      </c>
      <c r="AEV128" s="120">
        <f t="shared" si="786"/>
        <v>0</v>
      </c>
      <c r="AEW128" s="120">
        <f t="shared" si="786"/>
        <v>0</v>
      </c>
      <c r="AEX128" s="120">
        <f t="shared" si="786"/>
        <v>0</v>
      </c>
      <c r="AEY128" s="120">
        <f t="shared" si="786"/>
        <v>0</v>
      </c>
      <c r="AEZ128" s="120">
        <f t="shared" si="786"/>
        <v>0</v>
      </c>
      <c r="AFA128" s="120">
        <f t="shared" si="786"/>
        <v>0</v>
      </c>
      <c r="AFB128" s="120">
        <f t="shared" si="786"/>
        <v>0</v>
      </c>
      <c r="AFC128" s="120">
        <f t="shared" si="786"/>
        <v>0</v>
      </c>
      <c r="AFD128" s="120">
        <f t="shared" si="786"/>
        <v>0</v>
      </c>
      <c r="AFE128" s="120">
        <f t="shared" si="786"/>
        <v>0</v>
      </c>
      <c r="AFF128" s="120">
        <f t="shared" si="786"/>
        <v>0</v>
      </c>
      <c r="AFG128" s="120">
        <f t="shared" ref="AFG128:AHR128" si="787">COUNTIFS($A$66:$A$115,5,AFG66:AFG115,"X")</f>
        <v>0</v>
      </c>
      <c r="AFH128" s="120">
        <f t="shared" si="787"/>
        <v>0</v>
      </c>
      <c r="AFI128" s="120">
        <f t="shared" si="787"/>
        <v>0</v>
      </c>
      <c r="AFJ128" s="120">
        <f t="shared" si="787"/>
        <v>0</v>
      </c>
      <c r="AFK128" s="120">
        <f t="shared" si="787"/>
        <v>0</v>
      </c>
      <c r="AFL128" s="120">
        <f t="shared" si="787"/>
        <v>0</v>
      </c>
      <c r="AFM128" s="120">
        <f t="shared" si="787"/>
        <v>0</v>
      </c>
      <c r="AFN128" s="120">
        <f t="shared" si="787"/>
        <v>0</v>
      </c>
      <c r="AFO128" s="120">
        <f t="shared" si="787"/>
        <v>0</v>
      </c>
      <c r="AFP128" s="120">
        <f t="shared" si="787"/>
        <v>0</v>
      </c>
      <c r="AFQ128" s="120">
        <f t="shared" si="787"/>
        <v>0</v>
      </c>
      <c r="AFR128" s="120">
        <f t="shared" si="787"/>
        <v>0</v>
      </c>
      <c r="AFS128" s="120">
        <f t="shared" si="787"/>
        <v>0</v>
      </c>
      <c r="AFT128" s="120">
        <f t="shared" si="787"/>
        <v>0</v>
      </c>
      <c r="AFU128" s="120">
        <f t="shared" si="787"/>
        <v>0</v>
      </c>
      <c r="AFV128" s="120">
        <f t="shared" si="787"/>
        <v>0</v>
      </c>
      <c r="AFW128" s="120">
        <f t="shared" si="787"/>
        <v>0</v>
      </c>
      <c r="AFX128" s="120">
        <f t="shared" si="787"/>
        <v>0</v>
      </c>
      <c r="AFY128" s="120">
        <f t="shared" si="787"/>
        <v>0</v>
      </c>
      <c r="AFZ128" s="120">
        <f t="shared" si="787"/>
        <v>0</v>
      </c>
      <c r="AGA128" s="120">
        <f t="shared" si="787"/>
        <v>0</v>
      </c>
      <c r="AGB128" s="120">
        <f t="shared" si="787"/>
        <v>0</v>
      </c>
      <c r="AGC128" s="120">
        <f t="shared" si="787"/>
        <v>0</v>
      </c>
      <c r="AGD128" s="120">
        <f t="shared" si="787"/>
        <v>0</v>
      </c>
      <c r="AGE128" s="120">
        <f t="shared" si="787"/>
        <v>0</v>
      </c>
      <c r="AGF128" s="120">
        <f t="shared" si="787"/>
        <v>0</v>
      </c>
      <c r="AGG128" s="120">
        <f t="shared" si="787"/>
        <v>0</v>
      </c>
      <c r="AGH128" s="120">
        <f t="shared" si="787"/>
        <v>0</v>
      </c>
      <c r="AGI128" s="120">
        <f t="shared" si="787"/>
        <v>0</v>
      </c>
      <c r="AGJ128" s="120">
        <f t="shared" si="787"/>
        <v>0</v>
      </c>
      <c r="AGK128" s="120">
        <f t="shared" si="787"/>
        <v>0</v>
      </c>
      <c r="AGL128" s="120">
        <f t="shared" si="787"/>
        <v>0</v>
      </c>
      <c r="AGM128" s="120">
        <f t="shared" si="787"/>
        <v>0</v>
      </c>
      <c r="AGN128" s="120">
        <f t="shared" si="787"/>
        <v>0</v>
      </c>
      <c r="AGO128" s="120">
        <f t="shared" si="787"/>
        <v>0</v>
      </c>
      <c r="AGP128" s="120">
        <f t="shared" si="787"/>
        <v>0</v>
      </c>
      <c r="AGQ128" s="120">
        <f t="shared" si="787"/>
        <v>0</v>
      </c>
      <c r="AGR128" s="120">
        <f t="shared" si="787"/>
        <v>0</v>
      </c>
      <c r="AGS128" s="120">
        <f t="shared" si="787"/>
        <v>0</v>
      </c>
      <c r="AGT128" s="120">
        <f t="shared" si="787"/>
        <v>0</v>
      </c>
      <c r="AGU128" s="120">
        <f t="shared" si="787"/>
        <v>0</v>
      </c>
      <c r="AGV128" s="120">
        <f t="shared" si="787"/>
        <v>0</v>
      </c>
      <c r="AGW128" s="120">
        <f t="shared" si="787"/>
        <v>0</v>
      </c>
      <c r="AGX128" s="120">
        <f t="shared" si="787"/>
        <v>0</v>
      </c>
      <c r="AGY128" s="120">
        <f t="shared" si="787"/>
        <v>0</v>
      </c>
      <c r="AGZ128" s="120">
        <f t="shared" si="787"/>
        <v>0</v>
      </c>
      <c r="AHA128" s="120">
        <f t="shared" si="787"/>
        <v>0</v>
      </c>
      <c r="AHB128" s="120">
        <f t="shared" si="787"/>
        <v>0</v>
      </c>
      <c r="AHC128" s="120">
        <f t="shared" si="787"/>
        <v>0</v>
      </c>
      <c r="AHD128" s="120">
        <f t="shared" si="787"/>
        <v>0</v>
      </c>
      <c r="AHE128" s="120">
        <f t="shared" si="787"/>
        <v>0</v>
      </c>
      <c r="AHF128" s="120">
        <f t="shared" si="787"/>
        <v>0</v>
      </c>
      <c r="AHG128" s="120">
        <f t="shared" si="787"/>
        <v>0</v>
      </c>
      <c r="AHH128" s="120">
        <f t="shared" si="787"/>
        <v>0</v>
      </c>
      <c r="AHI128" s="120">
        <f t="shared" si="787"/>
        <v>0</v>
      </c>
      <c r="AHJ128" s="120">
        <f t="shared" si="787"/>
        <v>0</v>
      </c>
      <c r="AHK128" s="120">
        <f t="shared" si="787"/>
        <v>0</v>
      </c>
      <c r="AHL128" s="120">
        <f t="shared" si="787"/>
        <v>0</v>
      </c>
      <c r="AHM128" s="120">
        <f t="shared" si="787"/>
        <v>0</v>
      </c>
      <c r="AHN128" s="120">
        <f t="shared" si="787"/>
        <v>0</v>
      </c>
      <c r="AHO128" s="120">
        <f t="shared" si="787"/>
        <v>0</v>
      </c>
      <c r="AHP128" s="120">
        <f t="shared" si="787"/>
        <v>0</v>
      </c>
      <c r="AHQ128" s="120">
        <f t="shared" si="787"/>
        <v>0</v>
      </c>
      <c r="AHR128" s="120">
        <f t="shared" si="787"/>
        <v>0</v>
      </c>
      <c r="AHS128" s="120">
        <f t="shared" ref="AHS128:AKD128" si="788">COUNTIFS($A$66:$A$115,5,AHS66:AHS115,"X")</f>
        <v>0</v>
      </c>
      <c r="AHT128" s="120">
        <f t="shared" si="788"/>
        <v>0</v>
      </c>
      <c r="AHU128" s="120">
        <f t="shared" si="788"/>
        <v>0</v>
      </c>
      <c r="AHV128" s="120">
        <f t="shared" si="788"/>
        <v>0</v>
      </c>
      <c r="AHW128" s="120">
        <f t="shared" si="788"/>
        <v>0</v>
      </c>
      <c r="AHX128" s="120">
        <f t="shared" si="788"/>
        <v>0</v>
      </c>
      <c r="AHY128" s="120">
        <f t="shared" si="788"/>
        <v>0</v>
      </c>
      <c r="AHZ128" s="120">
        <f t="shared" si="788"/>
        <v>0</v>
      </c>
      <c r="AIA128" s="120">
        <f t="shared" si="788"/>
        <v>0</v>
      </c>
      <c r="AIB128" s="120">
        <f t="shared" si="788"/>
        <v>0</v>
      </c>
      <c r="AIC128" s="120">
        <f t="shared" si="788"/>
        <v>0</v>
      </c>
      <c r="AID128" s="120">
        <f t="shared" si="788"/>
        <v>0</v>
      </c>
      <c r="AIE128" s="120">
        <f t="shared" si="788"/>
        <v>0</v>
      </c>
      <c r="AIF128" s="120">
        <f t="shared" si="788"/>
        <v>0</v>
      </c>
      <c r="AIG128" s="120">
        <f t="shared" si="788"/>
        <v>0</v>
      </c>
      <c r="AIH128" s="120">
        <f t="shared" si="788"/>
        <v>0</v>
      </c>
      <c r="AII128" s="120">
        <f t="shared" si="788"/>
        <v>0</v>
      </c>
      <c r="AIJ128" s="120">
        <f t="shared" si="788"/>
        <v>0</v>
      </c>
      <c r="AIK128" s="120">
        <f t="shared" si="788"/>
        <v>0</v>
      </c>
      <c r="AIL128" s="120">
        <f t="shared" si="788"/>
        <v>0</v>
      </c>
      <c r="AIM128" s="120">
        <f t="shared" si="788"/>
        <v>0</v>
      </c>
      <c r="AIN128" s="120">
        <f t="shared" si="788"/>
        <v>0</v>
      </c>
      <c r="AIO128" s="120">
        <f t="shared" si="788"/>
        <v>0</v>
      </c>
      <c r="AIP128" s="120">
        <f t="shared" si="788"/>
        <v>0</v>
      </c>
      <c r="AIQ128" s="120">
        <f t="shared" si="788"/>
        <v>0</v>
      </c>
      <c r="AIR128" s="120">
        <f t="shared" si="788"/>
        <v>0</v>
      </c>
      <c r="AIS128" s="120">
        <f t="shared" si="788"/>
        <v>0</v>
      </c>
      <c r="AIT128" s="120">
        <f t="shared" si="788"/>
        <v>0</v>
      </c>
      <c r="AIU128" s="120">
        <f t="shared" si="788"/>
        <v>0</v>
      </c>
      <c r="AIV128" s="120">
        <f t="shared" si="788"/>
        <v>0</v>
      </c>
      <c r="AIW128" s="120">
        <f t="shared" si="788"/>
        <v>0</v>
      </c>
      <c r="AIX128" s="120">
        <f t="shared" si="788"/>
        <v>0</v>
      </c>
      <c r="AIY128" s="120">
        <f t="shared" si="788"/>
        <v>0</v>
      </c>
      <c r="AIZ128" s="120">
        <f t="shared" si="788"/>
        <v>0</v>
      </c>
      <c r="AJA128" s="120">
        <f t="shared" si="788"/>
        <v>0</v>
      </c>
      <c r="AJB128" s="120">
        <f t="shared" si="788"/>
        <v>0</v>
      </c>
      <c r="AJC128" s="120">
        <f t="shared" si="788"/>
        <v>0</v>
      </c>
      <c r="AJD128" s="120">
        <f t="shared" si="788"/>
        <v>0</v>
      </c>
      <c r="AJE128" s="120">
        <f t="shared" si="788"/>
        <v>0</v>
      </c>
      <c r="AJF128" s="120">
        <f t="shared" si="788"/>
        <v>0</v>
      </c>
      <c r="AJG128" s="120">
        <f t="shared" si="788"/>
        <v>0</v>
      </c>
      <c r="AJH128" s="120">
        <f t="shared" si="788"/>
        <v>0</v>
      </c>
      <c r="AJI128" s="120">
        <f t="shared" si="788"/>
        <v>0</v>
      </c>
      <c r="AJJ128" s="120">
        <f t="shared" si="788"/>
        <v>0</v>
      </c>
      <c r="AJK128" s="120">
        <f t="shared" si="788"/>
        <v>0</v>
      </c>
      <c r="AJL128" s="120">
        <f t="shared" si="788"/>
        <v>0</v>
      </c>
      <c r="AJM128" s="120">
        <f t="shared" si="788"/>
        <v>0</v>
      </c>
      <c r="AJN128" s="120">
        <f t="shared" si="788"/>
        <v>0</v>
      </c>
      <c r="AJO128" s="120">
        <f t="shared" si="788"/>
        <v>0</v>
      </c>
      <c r="AJP128" s="120">
        <f t="shared" si="788"/>
        <v>0</v>
      </c>
      <c r="AJQ128" s="120">
        <f t="shared" si="788"/>
        <v>0</v>
      </c>
      <c r="AJR128" s="120">
        <f t="shared" si="788"/>
        <v>0</v>
      </c>
      <c r="AJS128" s="120">
        <f t="shared" si="788"/>
        <v>0</v>
      </c>
      <c r="AJT128" s="120">
        <f t="shared" si="788"/>
        <v>0</v>
      </c>
      <c r="AJU128" s="120">
        <f t="shared" si="788"/>
        <v>0</v>
      </c>
      <c r="AJV128" s="120">
        <f t="shared" si="788"/>
        <v>0</v>
      </c>
      <c r="AJW128" s="120">
        <f t="shared" si="788"/>
        <v>0</v>
      </c>
      <c r="AJX128" s="120">
        <f t="shared" si="788"/>
        <v>0</v>
      </c>
      <c r="AJY128" s="120">
        <f t="shared" si="788"/>
        <v>0</v>
      </c>
      <c r="AJZ128" s="120">
        <f t="shared" si="788"/>
        <v>0</v>
      </c>
      <c r="AKA128" s="120">
        <f t="shared" si="788"/>
        <v>0</v>
      </c>
      <c r="AKB128" s="120">
        <f t="shared" si="788"/>
        <v>0</v>
      </c>
      <c r="AKC128" s="120">
        <f t="shared" si="788"/>
        <v>0</v>
      </c>
      <c r="AKD128" s="120">
        <f t="shared" si="788"/>
        <v>0</v>
      </c>
      <c r="AKE128" s="120">
        <f t="shared" ref="AKE128:AMP128" si="789">COUNTIFS($A$66:$A$115,5,AKE66:AKE115,"X")</f>
        <v>0</v>
      </c>
      <c r="AKF128" s="120">
        <f t="shared" si="789"/>
        <v>0</v>
      </c>
      <c r="AKG128" s="120">
        <f t="shared" si="789"/>
        <v>0</v>
      </c>
      <c r="AKH128" s="120">
        <f t="shared" si="789"/>
        <v>0</v>
      </c>
      <c r="AKI128" s="120">
        <f t="shared" si="789"/>
        <v>0</v>
      </c>
      <c r="AKJ128" s="120">
        <f t="shared" si="789"/>
        <v>0</v>
      </c>
      <c r="AKK128" s="120">
        <f t="shared" si="789"/>
        <v>0</v>
      </c>
      <c r="AKL128" s="120">
        <f t="shared" si="789"/>
        <v>0</v>
      </c>
      <c r="AKM128" s="120">
        <f t="shared" si="789"/>
        <v>0</v>
      </c>
      <c r="AKN128" s="120">
        <f t="shared" si="789"/>
        <v>0</v>
      </c>
      <c r="AKO128" s="120">
        <f t="shared" si="789"/>
        <v>0</v>
      </c>
      <c r="AKP128" s="120">
        <f t="shared" si="789"/>
        <v>0</v>
      </c>
      <c r="AKQ128" s="120">
        <f t="shared" si="789"/>
        <v>0</v>
      </c>
      <c r="AKR128" s="120">
        <f t="shared" si="789"/>
        <v>0</v>
      </c>
      <c r="AKS128" s="120">
        <f t="shared" si="789"/>
        <v>0</v>
      </c>
      <c r="AKT128" s="120">
        <f t="shared" si="789"/>
        <v>0</v>
      </c>
      <c r="AKU128" s="120">
        <f t="shared" si="789"/>
        <v>0</v>
      </c>
      <c r="AKV128" s="120">
        <f t="shared" si="789"/>
        <v>0</v>
      </c>
      <c r="AKW128" s="120">
        <f t="shared" si="789"/>
        <v>0</v>
      </c>
      <c r="AKX128" s="120">
        <f t="shared" si="789"/>
        <v>0</v>
      </c>
      <c r="AKY128" s="120">
        <f t="shared" si="789"/>
        <v>0</v>
      </c>
      <c r="AKZ128" s="120">
        <f t="shared" si="789"/>
        <v>0</v>
      </c>
      <c r="ALA128" s="120">
        <f t="shared" si="789"/>
        <v>0</v>
      </c>
      <c r="ALB128" s="120">
        <f t="shared" si="789"/>
        <v>0</v>
      </c>
      <c r="ALC128" s="120">
        <f t="shared" si="789"/>
        <v>0</v>
      </c>
      <c r="ALD128" s="120">
        <f t="shared" si="789"/>
        <v>0</v>
      </c>
      <c r="ALE128" s="120">
        <f t="shared" si="789"/>
        <v>0</v>
      </c>
      <c r="ALF128" s="120">
        <f t="shared" si="789"/>
        <v>0</v>
      </c>
      <c r="ALG128" s="120">
        <f t="shared" si="789"/>
        <v>0</v>
      </c>
      <c r="ALH128" s="120">
        <f t="shared" si="789"/>
        <v>0</v>
      </c>
      <c r="ALI128" s="120">
        <f t="shared" si="789"/>
        <v>0</v>
      </c>
      <c r="ALJ128" s="120">
        <f t="shared" si="789"/>
        <v>0</v>
      </c>
      <c r="ALK128" s="120">
        <f t="shared" si="789"/>
        <v>0</v>
      </c>
      <c r="ALL128" s="120">
        <f t="shared" si="789"/>
        <v>0</v>
      </c>
      <c r="ALM128" s="120">
        <f t="shared" si="789"/>
        <v>0</v>
      </c>
      <c r="ALN128" s="120">
        <f t="shared" si="789"/>
        <v>0</v>
      </c>
      <c r="ALO128" s="120">
        <f t="shared" si="789"/>
        <v>0</v>
      </c>
      <c r="ALP128" s="120">
        <f t="shared" si="789"/>
        <v>0</v>
      </c>
      <c r="ALQ128" s="120">
        <f t="shared" si="789"/>
        <v>0</v>
      </c>
      <c r="ALR128" s="120">
        <f t="shared" si="789"/>
        <v>0</v>
      </c>
      <c r="ALS128" s="120">
        <f t="shared" si="789"/>
        <v>0</v>
      </c>
      <c r="ALT128" s="120">
        <f t="shared" si="789"/>
        <v>0</v>
      </c>
      <c r="ALU128" s="120">
        <f t="shared" si="789"/>
        <v>0</v>
      </c>
      <c r="ALV128" s="120">
        <f t="shared" si="789"/>
        <v>0</v>
      </c>
      <c r="ALW128" s="120">
        <f t="shared" si="789"/>
        <v>0</v>
      </c>
      <c r="ALX128" s="120">
        <f t="shared" si="789"/>
        <v>0</v>
      </c>
      <c r="ALY128" s="120">
        <f t="shared" si="789"/>
        <v>0</v>
      </c>
      <c r="ALZ128" s="120">
        <f t="shared" si="789"/>
        <v>0</v>
      </c>
      <c r="AMA128" s="120">
        <f t="shared" si="789"/>
        <v>0</v>
      </c>
      <c r="AMB128" s="120">
        <f t="shared" si="789"/>
        <v>0</v>
      </c>
      <c r="AMC128" s="120">
        <f t="shared" si="789"/>
        <v>0</v>
      </c>
      <c r="AMD128" s="120">
        <f t="shared" si="789"/>
        <v>0</v>
      </c>
      <c r="AME128" s="120">
        <f t="shared" si="789"/>
        <v>0</v>
      </c>
      <c r="AMF128" s="120">
        <f t="shared" si="789"/>
        <v>0</v>
      </c>
      <c r="AMG128" s="120">
        <f t="shared" si="789"/>
        <v>0</v>
      </c>
      <c r="AMH128" s="120">
        <f t="shared" si="789"/>
        <v>0</v>
      </c>
      <c r="AMI128" s="120">
        <f t="shared" si="789"/>
        <v>0</v>
      </c>
      <c r="AMJ128" s="120">
        <f t="shared" si="789"/>
        <v>0</v>
      </c>
      <c r="AMK128" s="120">
        <f t="shared" si="789"/>
        <v>0</v>
      </c>
      <c r="AML128" s="120">
        <f t="shared" si="789"/>
        <v>0</v>
      </c>
      <c r="AMM128" s="120">
        <f t="shared" si="789"/>
        <v>0</v>
      </c>
      <c r="AMN128" s="120">
        <f t="shared" si="789"/>
        <v>0</v>
      </c>
      <c r="AMO128" s="120">
        <f t="shared" si="789"/>
        <v>0</v>
      </c>
      <c r="AMP128" s="120">
        <f t="shared" si="789"/>
        <v>0</v>
      </c>
      <c r="AMQ128" s="120">
        <f t="shared" ref="AMQ128:APB128" si="790">COUNTIFS($A$66:$A$115,5,AMQ66:AMQ115,"X")</f>
        <v>0</v>
      </c>
      <c r="AMR128" s="120">
        <f t="shared" si="790"/>
        <v>0</v>
      </c>
      <c r="AMS128" s="120">
        <f t="shared" si="790"/>
        <v>0</v>
      </c>
      <c r="AMT128" s="120">
        <f t="shared" si="790"/>
        <v>0</v>
      </c>
      <c r="AMU128" s="120">
        <f t="shared" si="790"/>
        <v>0</v>
      </c>
      <c r="AMV128" s="120">
        <f t="shared" si="790"/>
        <v>0</v>
      </c>
      <c r="AMW128" s="120">
        <f t="shared" si="790"/>
        <v>0</v>
      </c>
      <c r="AMX128" s="120">
        <f t="shared" si="790"/>
        <v>0</v>
      </c>
      <c r="AMY128" s="120">
        <f t="shared" si="790"/>
        <v>0</v>
      </c>
      <c r="AMZ128" s="120">
        <f t="shared" si="790"/>
        <v>0</v>
      </c>
      <c r="ANA128" s="120">
        <f t="shared" si="790"/>
        <v>0</v>
      </c>
      <c r="ANB128" s="120">
        <f t="shared" si="790"/>
        <v>0</v>
      </c>
      <c r="ANC128" s="120">
        <f t="shared" si="790"/>
        <v>0</v>
      </c>
      <c r="AND128" s="120">
        <f t="shared" si="790"/>
        <v>0</v>
      </c>
      <c r="ANE128" s="120">
        <f t="shared" si="790"/>
        <v>0</v>
      </c>
      <c r="ANF128" s="120">
        <f t="shared" si="790"/>
        <v>0</v>
      </c>
      <c r="ANG128" s="120">
        <f t="shared" si="790"/>
        <v>0</v>
      </c>
      <c r="ANH128" s="120">
        <f t="shared" si="790"/>
        <v>0</v>
      </c>
      <c r="ANI128" s="120">
        <f t="shared" si="790"/>
        <v>0</v>
      </c>
      <c r="ANJ128" s="120">
        <f t="shared" si="790"/>
        <v>0</v>
      </c>
      <c r="ANK128" s="120">
        <f t="shared" si="790"/>
        <v>0</v>
      </c>
      <c r="ANL128" s="120">
        <f t="shared" si="790"/>
        <v>0</v>
      </c>
      <c r="ANM128" s="120">
        <f t="shared" si="790"/>
        <v>0</v>
      </c>
      <c r="ANN128" s="120">
        <f t="shared" si="790"/>
        <v>0</v>
      </c>
      <c r="ANO128" s="120">
        <f t="shared" si="790"/>
        <v>0</v>
      </c>
      <c r="ANP128" s="120">
        <f t="shared" si="790"/>
        <v>0</v>
      </c>
      <c r="ANQ128" s="120">
        <f t="shared" si="790"/>
        <v>0</v>
      </c>
      <c r="ANR128" s="120">
        <f t="shared" si="790"/>
        <v>0</v>
      </c>
      <c r="ANS128" s="120">
        <f t="shared" si="790"/>
        <v>0</v>
      </c>
      <c r="ANT128" s="120">
        <f t="shared" si="790"/>
        <v>0</v>
      </c>
      <c r="ANU128" s="120">
        <f t="shared" si="790"/>
        <v>0</v>
      </c>
      <c r="ANV128" s="120">
        <f t="shared" si="790"/>
        <v>0</v>
      </c>
      <c r="ANW128" s="120">
        <f t="shared" si="790"/>
        <v>0</v>
      </c>
      <c r="ANX128" s="120">
        <f t="shared" si="790"/>
        <v>0</v>
      </c>
      <c r="ANY128" s="120">
        <f t="shared" si="790"/>
        <v>0</v>
      </c>
      <c r="ANZ128" s="120">
        <f t="shared" si="790"/>
        <v>0</v>
      </c>
      <c r="AOA128" s="120">
        <f t="shared" si="790"/>
        <v>0</v>
      </c>
      <c r="AOB128" s="120">
        <f t="shared" si="790"/>
        <v>0</v>
      </c>
      <c r="AOC128" s="120">
        <f t="shared" si="790"/>
        <v>0</v>
      </c>
      <c r="AOD128" s="120">
        <f t="shared" si="790"/>
        <v>0</v>
      </c>
      <c r="AOE128" s="120">
        <f t="shared" si="790"/>
        <v>0</v>
      </c>
      <c r="AOF128" s="120">
        <f t="shared" si="790"/>
        <v>0</v>
      </c>
      <c r="AOG128" s="120">
        <f t="shared" si="790"/>
        <v>0</v>
      </c>
      <c r="AOH128" s="120">
        <f t="shared" si="790"/>
        <v>0</v>
      </c>
      <c r="AOI128" s="120">
        <f t="shared" si="790"/>
        <v>0</v>
      </c>
      <c r="AOJ128" s="120">
        <f t="shared" si="790"/>
        <v>0</v>
      </c>
      <c r="AOK128" s="120">
        <f t="shared" si="790"/>
        <v>0</v>
      </c>
      <c r="AOL128" s="120">
        <f t="shared" si="790"/>
        <v>0</v>
      </c>
      <c r="AOM128" s="120">
        <f t="shared" si="790"/>
        <v>0</v>
      </c>
      <c r="AON128" s="120">
        <f t="shared" si="790"/>
        <v>0</v>
      </c>
      <c r="AOO128" s="120">
        <f t="shared" si="790"/>
        <v>0</v>
      </c>
      <c r="AOP128" s="120">
        <f t="shared" si="790"/>
        <v>0</v>
      </c>
      <c r="AOQ128" s="120">
        <f t="shared" si="790"/>
        <v>0</v>
      </c>
      <c r="AOR128" s="120">
        <f t="shared" si="790"/>
        <v>0</v>
      </c>
      <c r="AOS128" s="120">
        <f t="shared" si="790"/>
        <v>0</v>
      </c>
      <c r="AOT128" s="120">
        <f t="shared" si="790"/>
        <v>0</v>
      </c>
      <c r="AOU128" s="120">
        <f t="shared" si="790"/>
        <v>1</v>
      </c>
      <c r="AOV128" s="120">
        <f t="shared" si="790"/>
        <v>0</v>
      </c>
      <c r="AOW128" s="120">
        <f t="shared" si="790"/>
        <v>0</v>
      </c>
      <c r="AOX128" s="120">
        <f t="shared" si="790"/>
        <v>0</v>
      </c>
      <c r="AOY128" s="120">
        <f t="shared" si="790"/>
        <v>0</v>
      </c>
      <c r="AOZ128" s="120">
        <f t="shared" si="790"/>
        <v>0</v>
      </c>
      <c r="APA128" s="120">
        <f t="shared" si="790"/>
        <v>0</v>
      </c>
      <c r="APB128" s="120">
        <f t="shared" si="790"/>
        <v>0</v>
      </c>
      <c r="APC128" s="120">
        <f t="shared" ref="APC128:ARN128" si="791">COUNTIFS($A$66:$A$115,5,APC66:APC115,"X")</f>
        <v>0</v>
      </c>
      <c r="APD128" s="120">
        <f t="shared" si="791"/>
        <v>0</v>
      </c>
      <c r="APE128" s="120">
        <f t="shared" si="791"/>
        <v>0</v>
      </c>
      <c r="APF128" s="120">
        <f t="shared" si="791"/>
        <v>0</v>
      </c>
      <c r="APG128" s="120">
        <f t="shared" si="791"/>
        <v>0</v>
      </c>
      <c r="APH128" s="120">
        <f t="shared" si="791"/>
        <v>0</v>
      </c>
      <c r="API128" s="120">
        <f t="shared" si="791"/>
        <v>0</v>
      </c>
      <c r="APJ128" s="120">
        <f t="shared" si="791"/>
        <v>0</v>
      </c>
      <c r="APK128" s="120">
        <f t="shared" si="791"/>
        <v>0</v>
      </c>
      <c r="APL128" s="120">
        <f t="shared" si="791"/>
        <v>0</v>
      </c>
      <c r="APM128" s="120">
        <f t="shared" si="791"/>
        <v>0</v>
      </c>
      <c r="APN128" s="120">
        <f t="shared" si="791"/>
        <v>0</v>
      </c>
      <c r="APO128" s="120">
        <f t="shared" si="791"/>
        <v>0</v>
      </c>
      <c r="APP128" s="120">
        <f t="shared" si="791"/>
        <v>0</v>
      </c>
      <c r="APQ128" s="120">
        <f t="shared" si="791"/>
        <v>0</v>
      </c>
      <c r="APR128" s="120">
        <f t="shared" si="791"/>
        <v>0</v>
      </c>
      <c r="APS128" s="120">
        <f t="shared" si="791"/>
        <v>0</v>
      </c>
      <c r="APT128" s="120">
        <f t="shared" si="791"/>
        <v>0</v>
      </c>
      <c r="APU128" s="120">
        <f t="shared" si="791"/>
        <v>0</v>
      </c>
      <c r="APV128" s="120">
        <f t="shared" si="791"/>
        <v>0</v>
      </c>
      <c r="APW128" s="120">
        <f t="shared" si="791"/>
        <v>0</v>
      </c>
      <c r="APX128" s="120">
        <f t="shared" si="791"/>
        <v>0</v>
      </c>
      <c r="APY128" s="120">
        <f t="shared" si="791"/>
        <v>0</v>
      </c>
      <c r="APZ128" s="120">
        <f t="shared" si="791"/>
        <v>0</v>
      </c>
      <c r="AQA128" s="120">
        <f t="shared" si="791"/>
        <v>0</v>
      </c>
      <c r="AQB128" s="120">
        <f t="shared" si="791"/>
        <v>0</v>
      </c>
      <c r="AQC128" s="120">
        <f t="shared" si="791"/>
        <v>0</v>
      </c>
      <c r="AQD128" s="120">
        <f t="shared" si="791"/>
        <v>0</v>
      </c>
      <c r="AQE128" s="120">
        <f t="shared" si="791"/>
        <v>0</v>
      </c>
      <c r="AQF128" s="120">
        <f t="shared" si="791"/>
        <v>0</v>
      </c>
      <c r="AQG128" s="120">
        <f t="shared" si="791"/>
        <v>0</v>
      </c>
      <c r="AQH128" s="120">
        <f t="shared" si="791"/>
        <v>0</v>
      </c>
      <c r="AQI128" s="120">
        <f t="shared" si="791"/>
        <v>0</v>
      </c>
      <c r="AQJ128" s="120">
        <f t="shared" si="791"/>
        <v>0</v>
      </c>
      <c r="AQK128" s="120">
        <f t="shared" si="791"/>
        <v>0</v>
      </c>
      <c r="AQL128" s="120">
        <f t="shared" si="791"/>
        <v>0</v>
      </c>
      <c r="AQM128" s="120">
        <f t="shared" si="791"/>
        <v>0</v>
      </c>
      <c r="AQN128" s="120">
        <f t="shared" si="791"/>
        <v>0</v>
      </c>
      <c r="AQO128" s="120">
        <f t="shared" si="791"/>
        <v>0</v>
      </c>
      <c r="AQP128" s="120">
        <f t="shared" si="791"/>
        <v>0</v>
      </c>
      <c r="AQQ128" s="120">
        <f t="shared" si="791"/>
        <v>0</v>
      </c>
      <c r="AQR128" s="120">
        <f t="shared" si="791"/>
        <v>0</v>
      </c>
      <c r="AQS128" s="120">
        <f t="shared" si="791"/>
        <v>0</v>
      </c>
      <c r="AQT128" s="120">
        <f t="shared" si="791"/>
        <v>0</v>
      </c>
      <c r="AQU128" s="120">
        <f t="shared" si="791"/>
        <v>0</v>
      </c>
      <c r="AQV128" s="120">
        <f t="shared" si="791"/>
        <v>0</v>
      </c>
      <c r="AQW128" s="120">
        <f t="shared" si="791"/>
        <v>0</v>
      </c>
      <c r="AQX128" s="120">
        <f t="shared" si="791"/>
        <v>0</v>
      </c>
      <c r="AQY128" s="120">
        <f t="shared" si="791"/>
        <v>0</v>
      </c>
      <c r="AQZ128" s="120">
        <f t="shared" si="791"/>
        <v>0</v>
      </c>
      <c r="ARA128" s="120">
        <f t="shared" si="791"/>
        <v>0</v>
      </c>
      <c r="ARB128" s="120">
        <f t="shared" si="791"/>
        <v>0</v>
      </c>
      <c r="ARC128" s="120">
        <f t="shared" si="791"/>
        <v>0</v>
      </c>
      <c r="ARD128" s="120">
        <f t="shared" si="791"/>
        <v>0</v>
      </c>
      <c r="ARE128" s="120">
        <f t="shared" si="791"/>
        <v>0</v>
      </c>
      <c r="ARF128" s="120">
        <f t="shared" si="791"/>
        <v>0</v>
      </c>
      <c r="ARG128" s="120">
        <f t="shared" si="791"/>
        <v>0</v>
      </c>
      <c r="ARH128" s="120">
        <f t="shared" si="791"/>
        <v>0</v>
      </c>
      <c r="ARI128" s="120">
        <f t="shared" si="791"/>
        <v>0</v>
      </c>
      <c r="ARJ128" s="120">
        <f t="shared" si="791"/>
        <v>0</v>
      </c>
      <c r="ARK128" s="120">
        <f t="shared" si="791"/>
        <v>0</v>
      </c>
      <c r="ARL128" s="120">
        <f t="shared" si="791"/>
        <v>0</v>
      </c>
      <c r="ARM128" s="120">
        <f t="shared" si="791"/>
        <v>0</v>
      </c>
      <c r="ARN128" s="120">
        <f t="shared" si="791"/>
        <v>0</v>
      </c>
      <c r="ARO128" s="120">
        <f t="shared" ref="ARO128:ATZ128" si="792">COUNTIFS($A$66:$A$115,5,ARO66:ARO115,"X")</f>
        <v>0</v>
      </c>
      <c r="ARP128" s="120">
        <f t="shared" si="792"/>
        <v>0</v>
      </c>
      <c r="ARQ128" s="120">
        <f t="shared" si="792"/>
        <v>0</v>
      </c>
      <c r="ARR128" s="120">
        <f t="shared" si="792"/>
        <v>0</v>
      </c>
      <c r="ARS128" s="120">
        <f t="shared" si="792"/>
        <v>0</v>
      </c>
      <c r="ART128" s="120">
        <f t="shared" si="792"/>
        <v>0</v>
      </c>
      <c r="ARU128" s="120">
        <f t="shared" si="792"/>
        <v>0</v>
      </c>
      <c r="ARV128" s="120">
        <f t="shared" si="792"/>
        <v>0</v>
      </c>
      <c r="ARW128" s="120">
        <f t="shared" si="792"/>
        <v>0</v>
      </c>
      <c r="ARX128" s="120">
        <f t="shared" si="792"/>
        <v>0</v>
      </c>
      <c r="ARY128" s="120">
        <f t="shared" si="792"/>
        <v>0</v>
      </c>
      <c r="ARZ128" s="120">
        <f t="shared" si="792"/>
        <v>0</v>
      </c>
      <c r="ASA128" s="120">
        <f t="shared" si="792"/>
        <v>0</v>
      </c>
      <c r="ASB128" s="120">
        <f t="shared" si="792"/>
        <v>0</v>
      </c>
      <c r="ASC128" s="120">
        <f t="shared" si="792"/>
        <v>0</v>
      </c>
      <c r="ASD128" s="120">
        <f t="shared" si="792"/>
        <v>0</v>
      </c>
      <c r="ASE128" s="120">
        <f t="shared" si="792"/>
        <v>0</v>
      </c>
      <c r="ASF128" s="120">
        <f t="shared" si="792"/>
        <v>0</v>
      </c>
      <c r="ASG128" s="120">
        <f t="shared" si="792"/>
        <v>0</v>
      </c>
      <c r="ASH128" s="120">
        <f t="shared" si="792"/>
        <v>0</v>
      </c>
      <c r="ASI128" s="120">
        <f t="shared" si="792"/>
        <v>0</v>
      </c>
      <c r="ASJ128" s="120">
        <f t="shared" si="792"/>
        <v>0</v>
      </c>
      <c r="ASK128" s="120">
        <f t="shared" si="792"/>
        <v>0</v>
      </c>
      <c r="ASL128" s="120">
        <f t="shared" si="792"/>
        <v>0</v>
      </c>
      <c r="ASM128" s="120">
        <f t="shared" si="792"/>
        <v>0</v>
      </c>
      <c r="ASN128" s="120">
        <f t="shared" si="792"/>
        <v>0</v>
      </c>
      <c r="ASO128" s="120">
        <f t="shared" si="792"/>
        <v>0</v>
      </c>
      <c r="ASP128" s="120">
        <f t="shared" si="792"/>
        <v>0</v>
      </c>
      <c r="ASQ128" s="120">
        <f t="shared" si="792"/>
        <v>0</v>
      </c>
      <c r="ASR128" s="120">
        <f t="shared" si="792"/>
        <v>0</v>
      </c>
      <c r="ASS128" s="120">
        <f t="shared" si="792"/>
        <v>0</v>
      </c>
      <c r="AST128" s="120">
        <f t="shared" si="792"/>
        <v>0</v>
      </c>
      <c r="ASU128" s="120">
        <f t="shared" si="792"/>
        <v>0</v>
      </c>
      <c r="ASV128" s="120">
        <f t="shared" si="792"/>
        <v>0</v>
      </c>
      <c r="ASW128" s="120">
        <f t="shared" si="792"/>
        <v>0</v>
      </c>
      <c r="ASX128" s="120">
        <f t="shared" si="792"/>
        <v>0</v>
      </c>
      <c r="ASY128" s="120">
        <f t="shared" si="792"/>
        <v>0</v>
      </c>
      <c r="ASZ128" s="120">
        <f t="shared" si="792"/>
        <v>0</v>
      </c>
      <c r="ATA128" s="120">
        <f t="shared" si="792"/>
        <v>0</v>
      </c>
      <c r="ATB128" s="120">
        <f t="shared" si="792"/>
        <v>0</v>
      </c>
      <c r="ATC128" s="120">
        <f t="shared" si="792"/>
        <v>0</v>
      </c>
      <c r="ATD128" s="120">
        <f t="shared" si="792"/>
        <v>0</v>
      </c>
      <c r="ATE128" s="120">
        <f t="shared" si="792"/>
        <v>0</v>
      </c>
      <c r="ATF128" s="120">
        <f t="shared" si="792"/>
        <v>0</v>
      </c>
      <c r="ATG128" s="120">
        <f t="shared" si="792"/>
        <v>0</v>
      </c>
      <c r="ATH128" s="120">
        <f t="shared" si="792"/>
        <v>0</v>
      </c>
      <c r="ATI128" s="120">
        <f t="shared" si="792"/>
        <v>0</v>
      </c>
      <c r="ATJ128" s="120">
        <f t="shared" si="792"/>
        <v>0</v>
      </c>
      <c r="ATK128" s="120">
        <f t="shared" si="792"/>
        <v>1</v>
      </c>
      <c r="ATL128" s="120">
        <f t="shared" si="792"/>
        <v>0</v>
      </c>
      <c r="ATM128" s="120">
        <f t="shared" si="792"/>
        <v>0</v>
      </c>
      <c r="ATN128" s="120">
        <f t="shared" si="792"/>
        <v>0</v>
      </c>
      <c r="ATO128" s="120">
        <f t="shared" si="792"/>
        <v>0</v>
      </c>
      <c r="ATP128" s="120">
        <f t="shared" si="792"/>
        <v>0</v>
      </c>
      <c r="ATQ128" s="120">
        <f t="shared" si="792"/>
        <v>0</v>
      </c>
      <c r="ATR128" s="120">
        <f t="shared" si="792"/>
        <v>0</v>
      </c>
      <c r="ATS128" s="120">
        <f t="shared" si="792"/>
        <v>0</v>
      </c>
      <c r="ATT128" s="120">
        <f t="shared" si="792"/>
        <v>0</v>
      </c>
      <c r="ATU128" s="120">
        <f t="shared" si="792"/>
        <v>0</v>
      </c>
      <c r="ATV128" s="120">
        <f t="shared" si="792"/>
        <v>0</v>
      </c>
      <c r="ATW128" s="120">
        <f t="shared" si="792"/>
        <v>0</v>
      </c>
      <c r="ATX128" s="120">
        <f t="shared" si="792"/>
        <v>0</v>
      </c>
      <c r="ATY128" s="120">
        <f t="shared" si="792"/>
        <v>0</v>
      </c>
      <c r="ATZ128" s="120">
        <f t="shared" si="792"/>
        <v>0</v>
      </c>
      <c r="AUA128" s="120">
        <f t="shared" ref="AUA128:AWL128" si="793">COUNTIFS($A$66:$A$115,5,AUA66:AUA115,"X")</f>
        <v>0</v>
      </c>
      <c r="AUB128" s="120">
        <f t="shared" si="793"/>
        <v>0</v>
      </c>
      <c r="AUC128" s="120">
        <f t="shared" si="793"/>
        <v>0</v>
      </c>
      <c r="AUD128" s="120">
        <f t="shared" si="793"/>
        <v>0</v>
      </c>
      <c r="AUE128" s="120">
        <f t="shared" si="793"/>
        <v>0</v>
      </c>
      <c r="AUF128" s="120">
        <f t="shared" si="793"/>
        <v>0</v>
      </c>
      <c r="AUG128" s="120">
        <f t="shared" si="793"/>
        <v>0</v>
      </c>
      <c r="AUH128" s="120">
        <f t="shared" si="793"/>
        <v>0</v>
      </c>
      <c r="AUI128" s="120">
        <f t="shared" si="793"/>
        <v>0</v>
      </c>
      <c r="AUJ128" s="120">
        <f t="shared" si="793"/>
        <v>0</v>
      </c>
      <c r="AUK128" s="120">
        <f t="shared" si="793"/>
        <v>0</v>
      </c>
      <c r="AUL128" s="120">
        <f t="shared" si="793"/>
        <v>0</v>
      </c>
      <c r="AUM128" s="120">
        <f t="shared" si="793"/>
        <v>0</v>
      </c>
      <c r="AUN128" s="120">
        <f t="shared" si="793"/>
        <v>0</v>
      </c>
      <c r="AUO128" s="120">
        <f t="shared" si="793"/>
        <v>0</v>
      </c>
      <c r="AUP128" s="120">
        <f t="shared" si="793"/>
        <v>0</v>
      </c>
      <c r="AUQ128" s="120">
        <f t="shared" si="793"/>
        <v>0</v>
      </c>
      <c r="AUR128" s="120">
        <f t="shared" si="793"/>
        <v>0</v>
      </c>
      <c r="AUS128" s="120">
        <f t="shared" si="793"/>
        <v>0</v>
      </c>
      <c r="AUT128" s="120">
        <f t="shared" si="793"/>
        <v>0</v>
      </c>
      <c r="AUU128" s="120">
        <f t="shared" si="793"/>
        <v>0</v>
      </c>
      <c r="AUV128" s="120">
        <f t="shared" si="793"/>
        <v>0</v>
      </c>
      <c r="AUW128" s="120">
        <f t="shared" si="793"/>
        <v>0</v>
      </c>
      <c r="AUX128" s="120">
        <f t="shared" si="793"/>
        <v>0</v>
      </c>
      <c r="AUY128" s="120">
        <f t="shared" si="793"/>
        <v>0</v>
      </c>
      <c r="AUZ128" s="120">
        <f t="shared" si="793"/>
        <v>0</v>
      </c>
      <c r="AVA128" s="120">
        <f t="shared" si="793"/>
        <v>0</v>
      </c>
      <c r="AVB128" s="120">
        <f t="shared" si="793"/>
        <v>0</v>
      </c>
      <c r="AVC128" s="120">
        <f t="shared" si="793"/>
        <v>0</v>
      </c>
      <c r="AVD128" s="120">
        <f t="shared" si="793"/>
        <v>0</v>
      </c>
      <c r="AVE128" s="120">
        <f t="shared" si="793"/>
        <v>0</v>
      </c>
      <c r="AVF128" s="120">
        <f t="shared" si="793"/>
        <v>0</v>
      </c>
      <c r="AVG128" s="120">
        <f t="shared" si="793"/>
        <v>0</v>
      </c>
      <c r="AVH128" s="120">
        <f t="shared" si="793"/>
        <v>0</v>
      </c>
      <c r="AVI128" s="120">
        <f t="shared" si="793"/>
        <v>0</v>
      </c>
      <c r="AVJ128" s="120">
        <f t="shared" si="793"/>
        <v>0</v>
      </c>
      <c r="AVK128" s="120">
        <f t="shared" si="793"/>
        <v>0</v>
      </c>
      <c r="AVL128" s="120">
        <f t="shared" si="793"/>
        <v>0</v>
      </c>
      <c r="AVM128" s="120">
        <f t="shared" si="793"/>
        <v>0</v>
      </c>
      <c r="AVN128" s="120">
        <f t="shared" si="793"/>
        <v>0</v>
      </c>
      <c r="AVO128" s="120">
        <f t="shared" si="793"/>
        <v>0</v>
      </c>
      <c r="AVP128" s="120">
        <f t="shared" si="793"/>
        <v>0</v>
      </c>
      <c r="AVQ128" s="120">
        <f t="shared" si="793"/>
        <v>0</v>
      </c>
      <c r="AVR128" s="120">
        <f t="shared" si="793"/>
        <v>0</v>
      </c>
      <c r="AVS128" s="120">
        <f t="shared" si="793"/>
        <v>0</v>
      </c>
      <c r="AVT128" s="120">
        <f t="shared" si="793"/>
        <v>0</v>
      </c>
      <c r="AVU128" s="120">
        <f t="shared" si="793"/>
        <v>0</v>
      </c>
      <c r="AVV128" s="120">
        <f t="shared" si="793"/>
        <v>0</v>
      </c>
      <c r="AVW128" s="120">
        <f t="shared" si="793"/>
        <v>0</v>
      </c>
      <c r="AVX128" s="120">
        <f t="shared" si="793"/>
        <v>0</v>
      </c>
      <c r="AVY128" s="120">
        <f t="shared" si="793"/>
        <v>0</v>
      </c>
      <c r="AVZ128" s="120">
        <f t="shared" si="793"/>
        <v>0</v>
      </c>
      <c r="AWA128" s="120">
        <f t="shared" si="793"/>
        <v>0</v>
      </c>
      <c r="AWB128" s="120">
        <f t="shared" si="793"/>
        <v>0</v>
      </c>
      <c r="AWC128" s="120">
        <f t="shared" si="793"/>
        <v>0</v>
      </c>
      <c r="AWD128" s="120">
        <f t="shared" si="793"/>
        <v>0</v>
      </c>
      <c r="AWE128" s="120">
        <f t="shared" si="793"/>
        <v>0</v>
      </c>
      <c r="AWF128" s="120">
        <f t="shared" si="793"/>
        <v>0</v>
      </c>
      <c r="AWG128" s="120">
        <f t="shared" si="793"/>
        <v>0</v>
      </c>
      <c r="AWH128" s="120">
        <f t="shared" si="793"/>
        <v>0</v>
      </c>
      <c r="AWI128" s="120">
        <f t="shared" si="793"/>
        <v>0</v>
      </c>
      <c r="AWJ128" s="120">
        <f t="shared" si="793"/>
        <v>0</v>
      </c>
      <c r="AWK128" s="120">
        <f t="shared" si="793"/>
        <v>0</v>
      </c>
      <c r="AWL128" s="120">
        <f t="shared" si="793"/>
        <v>0</v>
      </c>
      <c r="AWM128" s="120">
        <f t="shared" ref="AWM128:AYX128" si="794">COUNTIFS($A$66:$A$115,5,AWM66:AWM115,"X")</f>
        <v>0</v>
      </c>
      <c r="AWN128" s="120">
        <f t="shared" si="794"/>
        <v>0</v>
      </c>
      <c r="AWO128" s="120">
        <f t="shared" si="794"/>
        <v>0</v>
      </c>
      <c r="AWP128" s="120">
        <f t="shared" si="794"/>
        <v>0</v>
      </c>
      <c r="AWQ128" s="120">
        <f t="shared" si="794"/>
        <v>0</v>
      </c>
      <c r="AWR128" s="120">
        <f t="shared" si="794"/>
        <v>0</v>
      </c>
      <c r="AWS128" s="120">
        <f t="shared" si="794"/>
        <v>0</v>
      </c>
      <c r="AWT128" s="120">
        <f t="shared" si="794"/>
        <v>0</v>
      </c>
      <c r="AWU128" s="120">
        <f t="shared" si="794"/>
        <v>0</v>
      </c>
      <c r="AWV128" s="120">
        <f t="shared" si="794"/>
        <v>0</v>
      </c>
      <c r="AWW128" s="120">
        <f t="shared" si="794"/>
        <v>0</v>
      </c>
      <c r="AWX128" s="120">
        <f t="shared" si="794"/>
        <v>0</v>
      </c>
      <c r="AWY128" s="120">
        <f t="shared" si="794"/>
        <v>0</v>
      </c>
      <c r="AWZ128" s="120">
        <f t="shared" si="794"/>
        <v>0</v>
      </c>
      <c r="AXA128" s="120">
        <f t="shared" si="794"/>
        <v>0</v>
      </c>
      <c r="AXB128" s="120">
        <f t="shared" si="794"/>
        <v>0</v>
      </c>
      <c r="AXC128" s="120">
        <f t="shared" si="794"/>
        <v>0</v>
      </c>
      <c r="AXD128" s="120">
        <f t="shared" si="794"/>
        <v>0</v>
      </c>
      <c r="AXE128" s="120">
        <f t="shared" si="794"/>
        <v>0</v>
      </c>
      <c r="AXF128" s="120">
        <f t="shared" si="794"/>
        <v>0</v>
      </c>
      <c r="AXG128" s="120">
        <f t="shared" si="794"/>
        <v>0</v>
      </c>
      <c r="AXH128" s="120">
        <f t="shared" si="794"/>
        <v>0</v>
      </c>
      <c r="AXI128" s="120">
        <f t="shared" si="794"/>
        <v>0</v>
      </c>
      <c r="AXJ128" s="120">
        <f t="shared" si="794"/>
        <v>0</v>
      </c>
      <c r="AXK128" s="120">
        <f t="shared" si="794"/>
        <v>0</v>
      </c>
      <c r="AXL128" s="120">
        <f t="shared" si="794"/>
        <v>0</v>
      </c>
      <c r="AXM128" s="120">
        <f t="shared" si="794"/>
        <v>0</v>
      </c>
      <c r="AXN128" s="120">
        <f t="shared" si="794"/>
        <v>0</v>
      </c>
      <c r="AXO128" s="120">
        <f t="shared" si="794"/>
        <v>0</v>
      </c>
      <c r="AXP128" s="120">
        <f t="shared" si="794"/>
        <v>0</v>
      </c>
      <c r="AXQ128" s="120">
        <f t="shared" si="794"/>
        <v>0</v>
      </c>
      <c r="AXR128" s="120">
        <f t="shared" si="794"/>
        <v>0</v>
      </c>
      <c r="AXS128" s="120">
        <f t="shared" si="794"/>
        <v>0</v>
      </c>
      <c r="AXT128" s="120">
        <f t="shared" si="794"/>
        <v>0</v>
      </c>
      <c r="AXU128" s="120">
        <f t="shared" si="794"/>
        <v>0</v>
      </c>
      <c r="AXV128" s="120">
        <f t="shared" si="794"/>
        <v>0</v>
      </c>
      <c r="AXW128" s="120">
        <f t="shared" si="794"/>
        <v>0</v>
      </c>
      <c r="AXX128" s="120">
        <f t="shared" si="794"/>
        <v>0</v>
      </c>
      <c r="AXY128" s="120">
        <f t="shared" si="794"/>
        <v>0</v>
      </c>
      <c r="AXZ128" s="120">
        <f t="shared" si="794"/>
        <v>0</v>
      </c>
      <c r="AYA128" s="120">
        <f t="shared" si="794"/>
        <v>0</v>
      </c>
      <c r="AYB128" s="120">
        <f t="shared" si="794"/>
        <v>0</v>
      </c>
      <c r="AYC128" s="120">
        <f t="shared" si="794"/>
        <v>0</v>
      </c>
      <c r="AYD128" s="120">
        <f t="shared" si="794"/>
        <v>0</v>
      </c>
      <c r="AYE128" s="120">
        <f t="shared" si="794"/>
        <v>0</v>
      </c>
      <c r="AYF128" s="120">
        <f t="shared" si="794"/>
        <v>0</v>
      </c>
      <c r="AYG128" s="120">
        <f t="shared" si="794"/>
        <v>0</v>
      </c>
      <c r="AYH128" s="120">
        <f t="shared" si="794"/>
        <v>0</v>
      </c>
      <c r="AYI128" s="120">
        <f t="shared" si="794"/>
        <v>0</v>
      </c>
      <c r="AYJ128" s="120">
        <f t="shared" si="794"/>
        <v>0</v>
      </c>
      <c r="AYK128" s="120">
        <f t="shared" si="794"/>
        <v>0</v>
      </c>
      <c r="AYL128" s="120">
        <f t="shared" si="794"/>
        <v>0</v>
      </c>
      <c r="AYM128" s="120">
        <f t="shared" si="794"/>
        <v>0</v>
      </c>
      <c r="AYN128" s="120">
        <f t="shared" si="794"/>
        <v>0</v>
      </c>
      <c r="AYO128" s="120">
        <f t="shared" si="794"/>
        <v>0</v>
      </c>
      <c r="AYP128" s="120">
        <f t="shared" si="794"/>
        <v>0</v>
      </c>
      <c r="AYQ128" s="120">
        <f t="shared" si="794"/>
        <v>0</v>
      </c>
      <c r="AYR128" s="120">
        <f t="shared" si="794"/>
        <v>0</v>
      </c>
      <c r="AYS128" s="120">
        <f t="shared" si="794"/>
        <v>0</v>
      </c>
      <c r="AYT128" s="120">
        <f t="shared" si="794"/>
        <v>0</v>
      </c>
      <c r="AYU128" s="120">
        <f t="shared" si="794"/>
        <v>0</v>
      </c>
      <c r="AYV128" s="120">
        <f t="shared" si="794"/>
        <v>0</v>
      </c>
      <c r="AYW128" s="120">
        <f t="shared" si="794"/>
        <v>0</v>
      </c>
      <c r="AYX128" s="120">
        <f t="shared" si="794"/>
        <v>0</v>
      </c>
      <c r="AYY128" s="120">
        <f t="shared" ref="AYY128:BBJ128" si="795">COUNTIFS($A$66:$A$115,5,AYY66:AYY115,"X")</f>
        <v>0</v>
      </c>
      <c r="AYZ128" s="120">
        <f t="shared" si="795"/>
        <v>0</v>
      </c>
      <c r="AZA128" s="120">
        <f t="shared" si="795"/>
        <v>0</v>
      </c>
      <c r="AZB128" s="120">
        <f t="shared" si="795"/>
        <v>0</v>
      </c>
      <c r="AZC128" s="120">
        <f t="shared" si="795"/>
        <v>0</v>
      </c>
      <c r="AZD128" s="120">
        <f t="shared" si="795"/>
        <v>0</v>
      </c>
      <c r="AZE128" s="120">
        <f t="shared" si="795"/>
        <v>0</v>
      </c>
      <c r="AZF128" s="120">
        <f t="shared" si="795"/>
        <v>0</v>
      </c>
      <c r="AZG128" s="120">
        <f t="shared" si="795"/>
        <v>0</v>
      </c>
      <c r="AZH128" s="120">
        <f t="shared" si="795"/>
        <v>0</v>
      </c>
      <c r="AZI128" s="120">
        <f t="shared" si="795"/>
        <v>0</v>
      </c>
      <c r="AZJ128" s="120">
        <f t="shared" si="795"/>
        <v>0</v>
      </c>
      <c r="AZK128" s="120">
        <f t="shared" si="795"/>
        <v>0</v>
      </c>
      <c r="AZL128" s="120">
        <f t="shared" si="795"/>
        <v>0</v>
      </c>
      <c r="AZM128" s="120">
        <f t="shared" si="795"/>
        <v>0</v>
      </c>
      <c r="AZN128" s="120">
        <f t="shared" si="795"/>
        <v>0</v>
      </c>
      <c r="AZO128" s="120">
        <f t="shared" si="795"/>
        <v>0</v>
      </c>
      <c r="AZP128" s="120">
        <f t="shared" si="795"/>
        <v>0</v>
      </c>
      <c r="AZQ128" s="120">
        <f t="shared" si="795"/>
        <v>0</v>
      </c>
      <c r="AZR128" s="120">
        <f t="shared" si="795"/>
        <v>0</v>
      </c>
      <c r="AZS128" s="120">
        <f t="shared" si="795"/>
        <v>0</v>
      </c>
      <c r="AZT128" s="120">
        <f t="shared" si="795"/>
        <v>0</v>
      </c>
      <c r="AZU128" s="120">
        <f t="shared" si="795"/>
        <v>0</v>
      </c>
      <c r="AZV128" s="120">
        <f t="shared" si="795"/>
        <v>0</v>
      </c>
      <c r="AZW128" s="120">
        <f t="shared" si="795"/>
        <v>0</v>
      </c>
      <c r="AZX128" s="120">
        <f t="shared" si="795"/>
        <v>0</v>
      </c>
      <c r="AZY128" s="120">
        <f t="shared" si="795"/>
        <v>0</v>
      </c>
      <c r="AZZ128" s="120">
        <f t="shared" si="795"/>
        <v>0</v>
      </c>
      <c r="BAA128" s="120">
        <f t="shared" si="795"/>
        <v>0</v>
      </c>
      <c r="BAB128" s="120">
        <f t="shared" si="795"/>
        <v>0</v>
      </c>
      <c r="BAC128" s="120">
        <f t="shared" si="795"/>
        <v>0</v>
      </c>
      <c r="BAD128" s="120">
        <f t="shared" si="795"/>
        <v>0</v>
      </c>
      <c r="BAE128" s="120">
        <f t="shared" si="795"/>
        <v>0</v>
      </c>
      <c r="BAF128" s="120">
        <f t="shared" si="795"/>
        <v>0</v>
      </c>
      <c r="BAG128" s="120">
        <f t="shared" si="795"/>
        <v>0</v>
      </c>
      <c r="BAH128" s="120">
        <f t="shared" si="795"/>
        <v>0</v>
      </c>
      <c r="BAI128" s="120">
        <f t="shared" si="795"/>
        <v>0</v>
      </c>
      <c r="BAJ128" s="120">
        <f t="shared" si="795"/>
        <v>0</v>
      </c>
      <c r="BAK128" s="120">
        <f t="shared" si="795"/>
        <v>0</v>
      </c>
      <c r="BAL128" s="120">
        <f t="shared" si="795"/>
        <v>0</v>
      </c>
      <c r="BAM128" s="120">
        <f t="shared" si="795"/>
        <v>0</v>
      </c>
      <c r="BAN128" s="120">
        <f t="shared" si="795"/>
        <v>0</v>
      </c>
      <c r="BAO128" s="120">
        <f t="shared" si="795"/>
        <v>0</v>
      </c>
      <c r="BAP128" s="120">
        <f t="shared" si="795"/>
        <v>0</v>
      </c>
      <c r="BAQ128" s="120">
        <f t="shared" si="795"/>
        <v>0</v>
      </c>
      <c r="BAR128" s="120">
        <f t="shared" si="795"/>
        <v>0</v>
      </c>
      <c r="BAS128" s="120">
        <f t="shared" si="795"/>
        <v>0</v>
      </c>
      <c r="BAT128" s="120">
        <f t="shared" si="795"/>
        <v>0</v>
      </c>
      <c r="BAU128" s="120">
        <f t="shared" si="795"/>
        <v>0</v>
      </c>
      <c r="BAV128" s="120">
        <f t="shared" si="795"/>
        <v>0</v>
      </c>
      <c r="BAW128" s="120">
        <f t="shared" si="795"/>
        <v>0</v>
      </c>
      <c r="BAX128" s="120">
        <f t="shared" si="795"/>
        <v>0</v>
      </c>
      <c r="BAY128" s="120">
        <f t="shared" si="795"/>
        <v>0</v>
      </c>
      <c r="BAZ128" s="120">
        <f t="shared" si="795"/>
        <v>0</v>
      </c>
      <c r="BBA128" s="120">
        <f t="shared" si="795"/>
        <v>0</v>
      </c>
      <c r="BBB128" s="120">
        <f t="shared" si="795"/>
        <v>0</v>
      </c>
      <c r="BBC128" s="120">
        <f t="shared" si="795"/>
        <v>0</v>
      </c>
      <c r="BBD128" s="120">
        <f t="shared" si="795"/>
        <v>0</v>
      </c>
      <c r="BBE128" s="120">
        <f t="shared" si="795"/>
        <v>0</v>
      </c>
      <c r="BBF128" s="120">
        <f t="shared" si="795"/>
        <v>0</v>
      </c>
      <c r="BBG128" s="120">
        <f t="shared" si="795"/>
        <v>0</v>
      </c>
      <c r="BBH128" s="120">
        <f t="shared" si="795"/>
        <v>0</v>
      </c>
      <c r="BBI128" s="120">
        <f t="shared" si="795"/>
        <v>0</v>
      </c>
      <c r="BBJ128" s="120">
        <f t="shared" si="795"/>
        <v>0</v>
      </c>
      <c r="BBK128" s="120">
        <f t="shared" ref="BBK128:BDV128" si="796">COUNTIFS($A$66:$A$115,5,BBK66:BBK115,"X")</f>
        <v>0</v>
      </c>
      <c r="BBL128" s="120">
        <f t="shared" si="796"/>
        <v>0</v>
      </c>
      <c r="BBM128" s="120">
        <f t="shared" si="796"/>
        <v>0</v>
      </c>
      <c r="BBN128" s="120">
        <f t="shared" si="796"/>
        <v>0</v>
      </c>
      <c r="BBO128" s="120">
        <f t="shared" si="796"/>
        <v>0</v>
      </c>
      <c r="BBP128" s="120">
        <f t="shared" si="796"/>
        <v>0</v>
      </c>
      <c r="BBQ128" s="120">
        <f t="shared" si="796"/>
        <v>0</v>
      </c>
      <c r="BBR128" s="120">
        <f t="shared" si="796"/>
        <v>0</v>
      </c>
      <c r="BBS128" s="120">
        <f t="shared" si="796"/>
        <v>0</v>
      </c>
      <c r="BBT128" s="120">
        <f t="shared" si="796"/>
        <v>0</v>
      </c>
      <c r="BBU128" s="120">
        <f t="shared" si="796"/>
        <v>0</v>
      </c>
      <c r="BBV128" s="120">
        <f t="shared" si="796"/>
        <v>0</v>
      </c>
      <c r="BBW128" s="120">
        <f t="shared" si="796"/>
        <v>0</v>
      </c>
      <c r="BBX128" s="120">
        <f t="shared" si="796"/>
        <v>0</v>
      </c>
      <c r="BBY128" s="120">
        <f t="shared" si="796"/>
        <v>0</v>
      </c>
      <c r="BBZ128" s="120">
        <f t="shared" si="796"/>
        <v>0</v>
      </c>
      <c r="BCA128" s="120">
        <f t="shared" si="796"/>
        <v>0</v>
      </c>
      <c r="BCB128" s="120">
        <f t="shared" si="796"/>
        <v>0</v>
      </c>
      <c r="BCC128" s="120">
        <f t="shared" si="796"/>
        <v>0</v>
      </c>
      <c r="BCD128" s="120">
        <f t="shared" si="796"/>
        <v>0</v>
      </c>
      <c r="BCE128" s="120">
        <f t="shared" si="796"/>
        <v>0</v>
      </c>
      <c r="BCF128" s="120">
        <f t="shared" si="796"/>
        <v>0</v>
      </c>
      <c r="BCG128" s="120">
        <f t="shared" si="796"/>
        <v>0</v>
      </c>
      <c r="BCH128" s="120">
        <f t="shared" si="796"/>
        <v>0</v>
      </c>
      <c r="BCI128" s="120">
        <f t="shared" si="796"/>
        <v>0</v>
      </c>
      <c r="BCJ128" s="120">
        <f t="shared" si="796"/>
        <v>0</v>
      </c>
      <c r="BCK128" s="120">
        <f t="shared" si="796"/>
        <v>0</v>
      </c>
      <c r="BCL128" s="120">
        <f t="shared" si="796"/>
        <v>0</v>
      </c>
      <c r="BCM128" s="120">
        <f t="shared" si="796"/>
        <v>0</v>
      </c>
      <c r="BCN128" s="120">
        <f t="shared" si="796"/>
        <v>0</v>
      </c>
      <c r="BCO128" s="120">
        <f t="shared" si="796"/>
        <v>0</v>
      </c>
      <c r="BCP128" s="120">
        <f t="shared" si="796"/>
        <v>0</v>
      </c>
      <c r="BCQ128" s="120">
        <f t="shared" si="796"/>
        <v>0</v>
      </c>
      <c r="BCR128" s="120">
        <f t="shared" si="796"/>
        <v>0</v>
      </c>
      <c r="BCS128" s="120">
        <f t="shared" si="796"/>
        <v>0</v>
      </c>
      <c r="BCT128" s="120">
        <f t="shared" si="796"/>
        <v>0</v>
      </c>
      <c r="BCU128" s="120">
        <f t="shared" si="796"/>
        <v>0</v>
      </c>
      <c r="BCV128" s="120">
        <f t="shared" si="796"/>
        <v>0</v>
      </c>
      <c r="BCW128" s="120">
        <f t="shared" si="796"/>
        <v>0</v>
      </c>
      <c r="BCX128" s="120">
        <f t="shared" si="796"/>
        <v>0</v>
      </c>
      <c r="BCY128" s="120">
        <f t="shared" si="796"/>
        <v>0</v>
      </c>
      <c r="BCZ128" s="120">
        <f t="shared" si="796"/>
        <v>0</v>
      </c>
      <c r="BDA128" s="120">
        <f t="shared" si="796"/>
        <v>0</v>
      </c>
      <c r="BDB128" s="120">
        <f t="shared" si="796"/>
        <v>0</v>
      </c>
      <c r="BDC128" s="120">
        <f t="shared" si="796"/>
        <v>0</v>
      </c>
      <c r="BDD128" s="120">
        <f t="shared" si="796"/>
        <v>0</v>
      </c>
      <c r="BDE128" s="120">
        <f t="shared" si="796"/>
        <v>0</v>
      </c>
      <c r="BDF128" s="120">
        <f t="shared" si="796"/>
        <v>0</v>
      </c>
      <c r="BDG128" s="120">
        <f t="shared" si="796"/>
        <v>0</v>
      </c>
      <c r="BDH128" s="120">
        <f t="shared" si="796"/>
        <v>0</v>
      </c>
      <c r="BDI128" s="120">
        <f t="shared" si="796"/>
        <v>0</v>
      </c>
      <c r="BDJ128" s="120">
        <f t="shared" si="796"/>
        <v>0</v>
      </c>
      <c r="BDK128" s="120">
        <f t="shared" si="796"/>
        <v>0</v>
      </c>
      <c r="BDL128" s="120">
        <f t="shared" si="796"/>
        <v>0</v>
      </c>
      <c r="BDM128" s="120">
        <f t="shared" si="796"/>
        <v>0</v>
      </c>
      <c r="BDN128" s="120">
        <f t="shared" si="796"/>
        <v>0</v>
      </c>
      <c r="BDO128" s="120">
        <f t="shared" si="796"/>
        <v>0</v>
      </c>
      <c r="BDP128" s="120">
        <f t="shared" si="796"/>
        <v>0</v>
      </c>
      <c r="BDQ128" s="120">
        <f t="shared" si="796"/>
        <v>0</v>
      </c>
      <c r="BDR128" s="120">
        <f t="shared" si="796"/>
        <v>0</v>
      </c>
      <c r="BDS128" s="120">
        <f t="shared" si="796"/>
        <v>0</v>
      </c>
      <c r="BDT128" s="120">
        <f t="shared" si="796"/>
        <v>0</v>
      </c>
      <c r="BDU128" s="120">
        <f t="shared" si="796"/>
        <v>0</v>
      </c>
      <c r="BDV128" s="120">
        <f t="shared" si="796"/>
        <v>0</v>
      </c>
      <c r="BDW128" s="120">
        <f t="shared" ref="BDW128:BGH128" si="797">COUNTIFS($A$66:$A$115,5,BDW66:BDW115,"X")</f>
        <v>0</v>
      </c>
      <c r="BDX128" s="120">
        <f t="shared" si="797"/>
        <v>0</v>
      </c>
      <c r="BDY128" s="120">
        <f t="shared" si="797"/>
        <v>0</v>
      </c>
      <c r="BDZ128" s="120">
        <f t="shared" si="797"/>
        <v>0</v>
      </c>
      <c r="BEA128" s="120">
        <f t="shared" si="797"/>
        <v>0</v>
      </c>
      <c r="BEB128" s="120">
        <f t="shared" si="797"/>
        <v>0</v>
      </c>
      <c r="BEC128" s="120">
        <f t="shared" si="797"/>
        <v>0</v>
      </c>
      <c r="BED128" s="120">
        <f t="shared" si="797"/>
        <v>0</v>
      </c>
      <c r="BEE128" s="120">
        <f t="shared" si="797"/>
        <v>0</v>
      </c>
      <c r="BEF128" s="120">
        <f t="shared" si="797"/>
        <v>0</v>
      </c>
      <c r="BEG128" s="120">
        <f t="shared" si="797"/>
        <v>0</v>
      </c>
      <c r="BEH128" s="120">
        <f t="shared" si="797"/>
        <v>0</v>
      </c>
      <c r="BEI128" s="120">
        <f t="shared" si="797"/>
        <v>0</v>
      </c>
      <c r="BEJ128" s="120">
        <f t="shared" si="797"/>
        <v>0</v>
      </c>
      <c r="BEK128" s="120">
        <f t="shared" si="797"/>
        <v>0</v>
      </c>
      <c r="BEL128" s="120">
        <f t="shared" si="797"/>
        <v>0</v>
      </c>
      <c r="BEM128" s="120">
        <f t="shared" si="797"/>
        <v>0</v>
      </c>
      <c r="BEN128" s="120">
        <f t="shared" si="797"/>
        <v>0</v>
      </c>
      <c r="BEO128" s="120">
        <f t="shared" si="797"/>
        <v>0</v>
      </c>
      <c r="BEP128" s="120">
        <f t="shared" si="797"/>
        <v>0</v>
      </c>
      <c r="BEQ128" s="120">
        <f t="shared" si="797"/>
        <v>0</v>
      </c>
      <c r="BER128" s="120">
        <f t="shared" si="797"/>
        <v>0</v>
      </c>
      <c r="BES128" s="120">
        <f t="shared" si="797"/>
        <v>0</v>
      </c>
      <c r="BET128" s="120">
        <f t="shared" si="797"/>
        <v>0</v>
      </c>
      <c r="BEU128" s="120">
        <f t="shared" si="797"/>
        <v>0</v>
      </c>
      <c r="BEV128" s="120">
        <f t="shared" si="797"/>
        <v>0</v>
      </c>
      <c r="BEW128" s="120">
        <f t="shared" si="797"/>
        <v>0</v>
      </c>
      <c r="BEX128" s="120">
        <f t="shared" si="797"/>
        <v>0</v>
      </c>
      <c r="BEY128" s="120">
        <f t="shared" si="797"/>
        <v>0</v>
      </c>
      <c r="BEZ128" s="120">
        <f t="shared" si="797"/>
        <v>0</v>
      </c>
      <c r="BFA128" s="120">
        <f t="shared" si="797"/>
        <v>0</v>
      </c>
      <c r="BFB128" s="120">
        <f t="shared" si="797"/>
        <v>0</v>
      </c>
      <c r="BFC128" s="120">
        <f t="shared" si="797"/>
        <v>0</v>
      </c>
      <c r="BFD128" s="120">
        <f t="shared" si="797"/>
        <v>0</v>
      </c>
      <c r="BFE128" s="120">
        <f t="shared" si="797"/>
        <v>0</v>
      </c>
      <c r="BFF128" s="120">
        <f t="shared" si="797"/>
        <v>0</v>
      </c>
      <c r="BFG128" s="120">
        <f t="shared" si="797"/>
        <v>0</v>
      </c>
      <c r="BFH128" s="120">
        <f t="shared" si="797"/>
        <v>0</v>
      </c>
      <c r="BFI128" s="120">
        <f t="shared" si="797"/>
        <v>0</v>
      </c>
      <c r="BFJ128" s="120">
        <f t="shared" si="797"/>
        <v>0</v>
      </c>
      <c r="BFK128" s="120">
        <f t="shared" si="797"/>
        <v>0</v>
      </c>
      <c r="BFL128" s="120">
        <f t="shared" si="797"/>
        <v>0</v>
      </c>
      <c r="BFM128" s="120">
        <f t="shared" si="797"/>
        <v>0</v>
      </c>
      <c r="BFN128" s="120">
        <f t="shared" si="797"/>
        <v>0</v>
      </c>
      <c r="BFO128" s="120">
        <f t="shared" si="797"/>
        <v>0</v>
      </c>
      <c r="BFP128" s="120">
        <f t="shared" si="797"/>
        <v>0</v>
      </c>
      <c r="BFQ128" s="120">
        <f t="shared" si="797"/>
        <v>0</v>
      </c>
      <c r="BFR128" s="120">
        <f t="shared" si="797"/>
        <v>0</v>
      </c>
      <c r="BFS128" s="120">
        <f t="shared" si="797"/>
        <v>0</v>
      </c>
      <c r="BFT128" s="120">
        <f t="shared" si="797"/>
        <v>0</v>
      </c>
      <c r="BFU128" s="120">
        <f t="shared" si="797"/>
        <v>0</v>
      </c>
      <c r="BFV128" s="120">
        <f t="shared" si="797"/>
        <v>0</v>
      </c>
      <c r="BFW128" s="120">
        <f t="shared" si="797"/>
        <v>0</v>
      </c>
      <c r="BFX128" s="120">
        <f t="shared" si="797"/>
        <v>0</v>
      </c>
      <c r="BFY128" s="120">
        <f t="shared" si="797"/>
        <v>0</v>
      </c>
      <c r="BFZ128" s="120">
        <f t="shared" si="797"/>
        <v>0</v>
      </c>
      <c r="BGA128" s="120">
        <f t="shared" si="797"/>
        <v>0</v>
      </c>
      <c r="BGB128" s="120">
        <f t="shared" si="797"/>
        <v>0</v>
      </c>
      <c r="BGC128" s="120">
        <f t="shared" si="797"/>
        <v>0</v>
      </c>
      <c r="BGD128" s="120">
        <f t="shared" si="797"/>
        <v>0</v>
      </c>
      <c r="BGE128" s="120">
        <f t="shared" si="797"/>
        <v>0</v>
      </c>
      <c r="BGF128" s="120">
        <f t="shared" si="797"/>
        <v>0</v>
      </c>
      <c r="BGG128" s="120">
        <f t="shared" si="797"/>
        <v>0</v>
      </c>
      <c r="BGH128" s="120">
        <f t="shared" si="797"/>
        <v>0</v>
      </c>
      <c r="BGI128" s="120">
        <f t="shared" ref="BGI128:BIT128" si="798">COUNTIFS($A$66:$A$115,5,BGI66:BGI115,"X")</f>
        <v>0</v>
      </c>
      <c r="BGJ128" s="120">
        <f t="shared" si="798"/>
        <v>0</v>
      </c>
      <c r="BGK128" s="120">
        <f t="shared" si="798"/>
        <v>0</v>
      </c>
      <c r="BGL128" s="120">
        <f t="shared" si="798"/>
        <v>0</v>
      </c>
      <c r="BGM128" s="120">
        <f t="shared" si="798"/>
        <v>0</v>
      </c>
      <c r="BGN128" s="120">
        <f t="shared" si="798"/>
        <v>0</v>
      </c>
      <c r="BGO128" s="120">
        <f t="shared" si="798"/>
        <v>0</v>
      </c>
      <c r="BGP128" s="120">
        <f t="shared" si="798"/>
        <v>0</v>
      </c>
      <c r="BGQ128" s="120">
        <f t="shared" si="798"/>
        <v>0</v>
      </c>
      <c r="BGR128" s="120">
        <f t="shared" si="798"/>
        <v>0</v>
      </c>
      <c r="BGS128" s="120">
        <f t="shared" si="798"/>
        <v>0</v>
      </c>
      <c r="BGT128" s="120">
        <f t="shared" si="798"/>
        <v>0</v>
      </c>
      <c r="BGU128" s="120">
        <f t="shared" si="798"/>
        <v>0</v>
      </c>
      <c r="BGV128" s="120">
        <f t="shared" si="798"/>
        <v>0</v>
      </c>
      <c r="BGW128" s="120">
        <f t="shared" si="798"/>
        <v>0</v>
      </c>
      <c r="BGX128" s="120">
        <f t="shared" si="798"/>
        <v>0</v>
      </c>
      <c r="BGY128" s="120">
        <f t="shared" si="798"/>
        <v>0</v>
      </c>
      <c r="BGZ128" s="120">
        <f t="shared" si="798"/>
        <v>0</v>
      </c>
      <c r="BHA128" s="120">
        <f t="shared" si="798"/>
        <v>0</v>
      </c>
      <c r="BHB128" s="120">
        <f t="shared" si="798"/>
        <v>0</v>
      </c>
      <c r="BHC128" s="120">
        <f t="shared" si="798"/>
        <v>0</v>
      </c>
      <c r="BHD128" s="120">
        <f t="shared" si="798"/>
        <v>0</v>
      </c>
      <c r="BHE128" s="120">
        <f t="shared" si="798"/>
        <v>0</v>
      </c>
      <c r="BHF128" s="120">
        <f t="shared" si="798"/>
        <v>0</v>
      </c>
      <c r="BHG128" s="120">
        <f t="shared" si="798"/>
        <v>0</v>
      </c>
      <c r="BHH128" s="120">
        <f t="shared" si="798"/>
        <v>0</v>
      </c>
      <c r="BHI128" s="120">
        <f t="shared" si="798"/>
        <v>0</v>
      </c>
      <c r="BHJ128" s="120">
        <f t="shared" si="798"/>
        <v>0</v>
      </c>
      <c r="BHK128" s="120">
        <f t="shared" si="798"/>
        <v>0</v>
      </c>
      <c r="BHL128" s="120">
        <f t="shared" si="798"/>
        <v>0</v>
      </c>
      <c r="BHM128" s="120">
        <f t="shared" si="798"/>
        <v>0</v>
      </c>
      <c r="BHN128" s="120">
        <f t="shared" si="798"/>
        <v>0</v>
      </c>
      <c r="BHO128" s="120">
        <f t="shared" si="798"/>
        <v>0</v>
      </c>
      <c r="BHP128" s="120">
        <f t="shared" si="798"/>
        <v>0</v>
      </c>
      <c r="BHQ128" s="120">
        <f t="shared" si="798"/>
        <v>0</v>
      </c>
      <c r="BHR128" s="120">
        <f t="shared" si="798"/>
        <v>0</v>
      </c>
      <c r="BHS128" s="120">
        <f t="shared" si="798"/>
        <v>0</v>
      </c>
      <c r="BHT128" s="120">
        <f t="shared" si="798"/>
        <v>0</v>
      </c>
      <c r="BHU128" s="120">
        <f t="shared" si="798"/>
        <v>0</v>
      </c>
      <c r="BHV128" s="120">
        <f t="shared" si="798"/>
        <v>0</v>
      </c>
      <c r="BHW128" s="120">
        <f t="shared" si="798"/>
        <v>0</v>
      </c>
      <c r="BHX128" s="120">
        <f t="shared" si="798"/>
        <v>0</v>
      </c>
      <c r="BHY128" s="120">
        <f t="shared" si="798"/>
        <v>0</v>
      </c>
      <c r="BHZ128" s="120">
        <f t="shared" si="798"/>
        <v>0</v>
      </c>
      <c r="BIA128" s="120">
        <f t="shared" si="798"/>
        <v>0</v>
      </c>
      <c r="BIB128" s="120">
        <f t="shared" si="798"/>
        <v>0</v>
      </c>
      <c r="BIC128" s="120">
        <f t="shared" si="798"/>
        <v>0</v>
      </c>
      <c r="BID128" s="120">
        <f t="shared" si="798"/>
        <v>0</v>
      </c>
      <c r="BIE128" s="120">
        <f t="shared" si="798"/>
        <v>0</v>
      </c>
      <c r="BIF128" s="120">
        <f t="shared" si="798"/>
        <v>0</v>
      </c>
      <c r="BIG128" s="120">
        <f t="shared" si="798"/>
        <v>0</v>
      </c>
      <c r="BIH128" s="120">
        <f t="shared" si="798"/>
        <v>0</v>
      </c>
      <c r="BII128" s="120">
        <f t="shared" si="798"/>
        <v>0</v>
      </c>
      <c r="BIJ128" s="120">
        <f t="shared" si="798"/>
        <v>0</v>
      </c>
      <c r="BIK128" s="120">
        <f t="shared" si="798"/>
        <v>0</v>
      </c>
      <c r="BIL128" s="120">
        <f t="shared" si="798"/>
        <v>0</v>
      </c>
      <c r="BIM128" s="120">
        <f t="shared" si="798"/>
        <v>0</v>
      </c>
      <c r="BIN128" s="120">
        <f t="shared" si="798"/>
        <v>0</v>
      </c>
      <c r="BIO128" s="120">
        <f t="shared" si="798"/>
        <v>0</v>
      </c>
      <c r="BIP128" s="120">
        <f t="shared" si="798"/>
        <v>0</v>
      </c>
      <c r="BIQ128" s="120">
        <f t="shared" si="798"/>
        <v>0</v>
      </c>
      <c r="BIR128" s="120">
        <f t="shared" si="798"/>
        <v>0</v>
      </c>
      <c r="BIS128" s="120">
        <f t="shared" si="798"/>
        <v>0</v>
      </c>
      <c r="BIT128" s="120">
        <f t="shared" si="798"/>
        <v>0</v>
      </c>
      <c r="BIU128" s="120">
        <f t="shared" ref="BIU128:BLF128" si="799">COUNTIFS($A$66:$A$115,5,BIU66:BIU115,"X")</f>
        <v>0</v>
      </c>
      <c r="BIV128" s="120">
        <f t="shared" si="799"/>
        <v>0</v>
      </c>
      <c r="BIW128" s="120">
        <f t="shared" si="799"/>
        <v>0</v>
      </c>
      <c r="BIX128" s="120">
        <f t="shared" si="799"/>
        <v>0</v>
      </c>
      <c r="BIY128" s="120">
        <f t="shared" si="799"/>
        <v>0</v>
      </c>
      <c r="BIZ128" s="120">
        <f t="shared" si="799"/>
        <v>0</v>
      </c>
      <c r="BJA128" s="120">
        <f t="shared" si="799"/>
        <v>0</v>
      </c>
      <c r="BJB128" s="120">
        <f t="shared" si="799"/>
        <v>0</v>
      </c>
      <c r="BJC128" s="120">
        <f t="shared" si="799"/>
        <v>0</v>
      </c>
      <c r="BJD128" s="120">
        <f t="shared" si="799"/>
        <v>0</v>
      </c>
      <c r="BJE128" s="120">
        <f t="shared" si="799"/>
        <v>0</v>
      </c>
      <c r="BJF128" s="120">
        <f t="shared" si="799"/>
        <v>0</v>
      </c>
      <c r="BJG128" s="120">
        <f t="shared" si="799"/>
        <v>0</v>
      </c>
      <c r="BJH128" s="120">
        <f t="shared" si="799"/>
        <v>0</v>
      </c>
      <c r="BJI128" s="120">
        <f t="shared" si="799"/>
        <v>0</v>
      </c>
      <c r="BJJ128" s="120">
        <f t="shared" si="799"/>
        <v>0</v>
      </c>
      <c r="BJK128" s="120">
        <f t="shared" si="799"/>
        <v>0</v>
      </c>
      <c r="BJL128" s="120">
        <f t="shared" si="799"/>
        <v>0</v>
      </c>
      <c r="BJM128" s="120">
        <f t="shared" si="799"/>
        <v>0</v>
      </c>
      <c r="BJN128" s="120">
        <f t="shared" si="799"/>
        <v>0</v>
      </c>
      <c r="BJO128" s="120">
        <f t="shared" si="799"/>
        <v>0</v>
      </c>
      <c r="BJP128" s="120">
        <f t="shared" si="799"/>
        <v>0</v>
      </c>
      <c r="BJQ128" s="120">
        <f t="shared" si="799"/>
        <v>0</v>
      </c>
      <c r="BJR128" s="120">
        <f t="shared" si="799"/>
        <v>0</v>
      </c>
      <c r="BJS128" s="120">
        <f t="shared" si="799"/>
        <v>0</v>
      </c>
      <c r="BJT128" s="120">
        <f t="shared" si="799"/>
        <v>0</v>
      </c>
      <c r="BJU128" s="120">
        <f t="shared" si="799"/>
        <v>0</v>
      </c>
      <c r="BJV128" s="120">
        <f t="shared" si="799"/>
        <v>0</v>
      </c>
      <c r="BJW128" s="120">
        <f t="shared" si="799"/>
        <v>0</v>
      </c>
      <c r="BJX128" s="120">
        <f t="shared" si="799"/>
        <v>0</v>
      </c>
      <c r="BJY128" s="120">
        <f t="shared" si="799"/>
        <v>0</v>
      </c>
      <c r="BJZ128" s="120">
        <f t="shared" si="799"/>
        <v>0</v>
      </c>
      <c r="BKA128" s="120">
        <f t="shared" si="799"/>
        <v>0</v>
      </c>
      <c r="BKB128" s="120">
        <f t="shared" si="799"/>
        <v>0</v>
      </c>
      <c r="BKC128" s="120">
        <f t="shared" si="799"/>
        <v>0</v>
      </c>
      <c r="BKD128" s="120">
        <f t="shared" si="799"/>
        <v>0</v>
      </c>
      <c r="BKE128" s="120">
        <f t="shared" si="799"/>
        <v>0</v>
      </c>
      <c r="BKF128" s="120">
        <f t="shared" si="799"/>
        <v>0</v>
      </c>
      <c r="BKG128" s="120">
        <f t="shared" si="799"/>
        <v>0</v>
      </c>
      <c r="BKH128" s="120">
        <f t="shared" si="799"/>
        <v>0</v>
      </c>
      <c r="BKI128" s="120">
        <f t="shared" si="799"/>
        <v>0</v>
      </c>
      <c r="BKJ128" s="120">
        <f t="shared" si="799"/>
        <v>0</v>
      </c>
      <c r="BKK128" s="120">
        <f t="shared" si="799"/>
        <v>0</v>
      </c>
      <c r="BKL128" s="120">
        <f t="shared" si="799"/>
        <v>0</v>
      </c>
      <c r="BKM128" s="120">
        <f t="shared" si="799"/>
        <v>0</v>
      </c>
      <c r="BKN128" s="120">
        <f t="shared" si="799"/>
        <v>0</v>
      </c>
      <c r="BKO128" s="120">
        <f t="shared" si="799"/>
        <v>0</v>
      </c>
      <c r="BKP128" s="120">
        <f t="shared" si="799"/>
        <v>0</v>
      </c>
      <c r="BKQ128" s="120">
        <f t="shared" si="799"/>
        <v>0</v>
      </c>
      <c r="BKR128" s="120">
        <f t="shared" si="799"/>
        <v>0</v>
      </c>
      <c r="BKS128" s="120">
        <f t="shared" si="799"/>
        <v>0</v>
      </c>
      <c r="BKT128" s="120">
        <f t="shared" si="799"/>
        <v>0</v>
      </c>
      <c r="BKU128" s="120">
        <f t="shared" si="799"/>
        <v>0</v>
      </c>
      <c r="BKV128" s="120">
        <f t="shared" si="799"/>
        <v>0</v>
      </c>
      <c r="BKW128" s="120">
        <f t="shared" si="799"/>
        <v>0</v>
      </c>
      <c r="BKX128" s="120">
        <f t="shared" si="799"/>
        <v>0</v>
      </c>
      <c r="BKY128" s="120">
        <f t="shared" si="799"/>
        <v>0</v>
      </c>
      <c r="BKZ128" s="120">
        <f t="shared" si="799"/>
        <v>0</v>
      </c>
      <c r="BLA128" s="120">
        <f t="shared" si="799"/>
        <v>0</v>
      </c>
      <c r="BLB128" s="120">
        <f t="shared" si="799"/>
        <v>0</v>
      </c>
      <c r="BLC128" s="120">
        <f t="shared" si="799"/>
        <v>0</v>
      </c>
      <c r="BLD128" s="120">
        <f t="shared" si="799"/>
        <v>0</v>
      </c>
      <c r="BLE128" s="120">
        <f t="shared" si="799"/>
        <v>0</v>
      </c>
      <c r="BLF128" s="120">
        <f t="shared" si="799"/>
        <v>0</v>
      </c>
      <c r="BLG128" s="120">
        <f t="shared" ref="BLG128:BNR128" si="800">COUNTIFS($A$66:$A$115,5,BLG66:BLG115,"X")</f>
        <v>0</v>
      </c>
      <c r="BLH128" s="120">
        <f t="shared" si="800"/>
        <v>0</v>
      </c>
      <c r="BLI128" s="120">
        <f t="shared" si="800"/>
        <v>0</v>
      </c>
      <c r="BLJ128" s="120">
        <f t="shared" si="800"/>
        <v>0</v>
      </c>
      <c r="BLK128" s="120">
        <f t="shared" si="800"/>
        <v>0</v>
      </c>
      <c r="BLL128" s="120">
        <f t="shared" si="800"/>
        <v>0</v>
      </c>
      <c r="BLM128" s="120">
        <f t="shared" si="800"/>
        <v>0</v>
      </c>
      <c r="BLN128" s="120">
        <f t="shared" si="800"/>
        <v>0</v>
      </c>
      <c r="BLO128" s="120">
        <f t="shared" si="800"/>
        <v>0</v>
      </c>
      <c r="BLP128" s="120">
        <f t="shared" si="800"/>
        <v>0</v>
      </c>
      <c r="BLQ128" s="120">
        <f t="shared" si="800"/>
        <v>0</v>
      </c>
      <c r="BLR128" s="120">
        <f t="shared" si="800"/>
        <v>0</v>
      </c>
      <c r="BLS128" s="120">
        <f t="shared" si="800"/>
        <v>0</v>
      </c>
      <c r="BLT128" s="120">
        <f t="shared" si="800"/>
        <v>0</v>
      </c>
      <c r="BLU128" s="120">
        <f t="shared" si="800"/>
        <v>0</v>
      </c>
      <c r="BLV128" s="120">
        <f t="shared" si="800"/>
        <v>0</v>
      </c>
      <c r="BLW128" s="120">
        <f t="shared" si="800"/>
        <v>0</v>
      </c>
      <c r="BLX128" s="120">
        <f t="shared" si="800"/>
        <v>0</v>
      </c>
      <c r="BLY128" s="120">
        <f t="shared" si="800"/>
        <v>0</v>
      </c>
      <c r="BLZ128" s="120">
        <f t="shared" si="800"/>
        <v>0</v>
      </c>
      <c r="BMA128" s="120">
        <f t="shared" si="800"/>
        <v>0</v>
      </c>
      <c r="BMB128" s="120">
        <f t="shared" si="800"/>
        <v>0</v>
      </c>
      <c r="BMC128" s="120">
        <f t="shared" si="800"/>
        <v>0</v>
      </c>
      <c r="BMD128" s="120">
        <f t="shared" si="800"/>
        <v>0</v>
      </c>
      <c r="BME128" s="120">
        <f t="shared" si="800"/>
        <v>0</v>
      </c>
      <c r="BMF128" s="120">
        <f t="shared" si="800"/>
        <v>0</v>
      </c>
      <c r="BMG128" s="120">
        <f t="shared" si="800"/>
        <v>0</v>
      </c>
      <c r="BMH128" s="120">
        <f t="shared" si="800"/>
        <v>0</v>
      </c>
      <c r="BMI128" s="120">
        <f t="shared" si="800"/>
        <v>0</v>
      </c>
      <c r="BMJ128" s="120">
        <f t="shared" si="800"/>
        <v>0</v>
      </c>
      <c r="BMK128" s="120">
        <f t="shared" si="800"/>
        <v>0</v>
      </c>
      <c r="BML128" s="120">
        <f t="shared" si="800"/>
        <v>0</v>
      </c>
      <c r="BMM128" s="120">
        <f t="shared" si="800"/>
        <v>0</v>
      </c>
      <c r="BMN128" s="120">
        <f t="shared" si="800"/>
        <v>0</v>
      </c>
      <c r="BMO128" s="120">
        <f t="shared" si="800"/>
        <v>0</v>
      </c>
      <c r="BMP128" s="120">
        <f t="shared" si="800"/>
        <v>0</v>
      </c>
      <c r="BMQ128" s="120">
        <f t="shared" si="800"/>
        <v>0</v>
      </c>
      <c r="BMR128" s="120">
        <f t="shared" si="800"/>
        <v>0</v>
      </c>
      <c r="BMS128" s="120">
        <f t="shared" si="800"/>
        <v>0</v>
      </c>
      <c r="BMT128" s="120">
        <f t="shared" si="800"/>
        <v>0</v>
      </c>
      <c r="BMU128" s="120">
        <f t="shared" si="800"/>
        <v>0</v>
      </c>
      <c r="BMV128" s="120">
        <f t="shared" si="800"/>
        <v>0</v>
      </c>
      <c r="BMW128" s="120">
        <f t="shared" si="800"/>
        <v>0</v>
      </c>
      <c r="BMX128" s="120">
        <f t="shared" si="800"/>
        <v>0</v>
      </c>
      <c r="BMY128" s="120">
        <f t="shared" si="800"/>
        <v>0</v>
      </c>
      <c r="BMZ128" s="120">
        <f t="shared" si="800"/>
        <v>0</v>
      </c>
      <c r="BNA128" s="120">
        <f t="shared" si="800"/>
        <v>0</v>
      </c>
      <c r="BNB128" s="120">
        <f t="shared" si="800"/>
        <v>0</v>
      </c>
      <c r="BNC128" s="120">
        <f t="shared" si="800"/>
        <v>0</v>
      </c>
      <c r="BND128" s="120">
        <f t="shared" si="800"/>
        <v>0</v>
      </c>
      <c r="BNE128" s="120">
        <f t="shared" si="800"/>
        <v>0</v>
      </c>
      <c r="BNF128" s="120">
        <f t="shared" si="800"/>
        <v>0</v>
      </c>
      <c r="BNG128" s="120">
        <f t="shared" si="800"/>
        <v>0</v>
      </c>
      <c r="BNH128" s="120">
        <f t="shared" si="800"/>
        <v>0</v>
      </c>
      <c r="BNI128" s="120">
        <f t="shared" si="800"/>
        <v>0</v>
      </c>
      <c r="BNJ128" s="120">
        <f t="shared" si="800"/>
        <v>0</v>
      </c>
      <c r="BNK128" s="120">
        <f t="shared" si="800"/>
        <v>0</v>
      </c>
      <c r="BNL128" s="120">
        <f t="shared" si="800"/>
        <v>0</v>
      </c>
      <c r="BNM128" s="120">
        <f t="shared" si="800"/>
        <v>0</v>
      </c>
      <c r="BNN128" s="120">
        <f t="shared" si="800"/>
        <v>0</v>
      </c>
      <c r="BNO128" s="120">
        <f t="shared" si="800"/>
        <v>0</v>
      </c>
      <c r="BNP128" s="120">
        <f t="shared" si="800"/>
        <v>0</v>
      </c>
      <c r="BNQ128" s="120">
        <f t="shared" si="800"/>
        <v>0</v>
      </c>
      <c r="BNR128" s="120">
        <f t="shared" si="800"/>
        <v>0</v>
      </c>
      <c r="BNS128" s="120">
        <f t="shared" ref="BNS128:BQD128" si="801">COUNTIFS($A$66:$A$115,5,BNS66:BNS115,"X")</f>
        <v>0</v>
      </c>
      <c r="BNT128" s="120">
        <f t="shared" si="801"/>
        <v>0</v>
      </c>
      <c r="BNU128" s="120">
        <f t="shared" si="801"/>
        <v>0</v>
      </c>
      <c r="BNV128" s="120">
        <f t="shared" si="801"/>
        <v>0</v>
      </c>
      <c r="BNW128" s="120">
        <f t="shared" si="801"/>
        <v>0</v>
      </c>
      <c r="BNX128" s="120">
        <f t="shared" si="801"/>
        <v>0</v>
      </c>
      <c r="BNY128" s="120">
        <f t="shared" si="801"/>
        <v>0</v>
      </c>
      <c r="BNZ128" s="120">
        <f t="shared" si="801"/>
        <v>0</v>
      </c>
      <c r="BOA128" s="120">
        <f t="shared" si="801"/>
        <v>0</v>
      </c>
      <c r="BOB128" s="120">
        <f t="shared" si="801"/>
        <v>0</v>
      </c>
      <c r="BOC128" s="120">
        <f t="shared" si="801"/>
        <v>0</v>
      </c>
      <c r="BOD128" s="120">
        <f t="shared" si="801"/>
        <v>0</v>
      </c>
      <c r="BOE128" s="120">
        <f t="shared" si="801"/>
        <v>0</v>
      </c>
      <c r="BOF128" s="120">
        <f t="shared" si="801"/>
        <v>0</v>
      </c>
      <c r="BOG128" s="120">
        <f t="shared" si="801"/>
        <v>0</v>
      </c>
      <c r="BOH128" s="120">
        <f t="shared" si="801"/>
        <v>0</v>
      </c>
      <c r="BOI128" s="120">
        <f t="shared" si="801"/>
        <v>0</v>
      </c>
      <c r="BOJ128" s="120">
        <f t="shared" si="801"/>
        <v>0</v>
      </c>
      <c r="BOK128" s="120">
        <f t="shared" si="801"/>
        <v>0</v>
      </c>
      <c r="BOL128" s="120">
        <f t="shared" si="801"/>
        <v>0</v>
      </c>
      <c r="BOM128" s="120">
        <f t="shared" si="801"/>
        <v>0</v>
      </c>
      <c r="BON128" s="120">
        <f t="shared" si="801"/>
        <v>0</v>
      </c>
      <c r="BOO128" s="120">
        <f t="shared" si="801"/>
        <v>0</v>
      </c>
      <c r="BOP128" s="120">
        <f t="shared" si="801"/>
        <v>0</v>
      </c>
      <c r="BOQ128" s="120">
        <f t="shared" si="801"/>
        <v>0</v>
      </c>
      <c r="BOR128" s="120">
        <f t="shared" si="801"/>
        <v>0</v>
      </c>
      <c r="BOS128" s="120">
        <f t="shared" si="801"/>
        <v>0</v>
      </c>
      <c r="BOT128" s="120">
        <f t="shared" si="801"/>
        <v>0</v>
      </c>
      <c r="BOU128" s="120">
        <f t="shared" si="801"/>
        <v>0</v>
      </c>
      <c r="BOV128" s="120">
        <f t="shared" si="801"/>
        <v>0</v>
      </c>
      <c r="BOW128" s="120">
        <f t="shared" si="801"/>
        <v>0</v>
      </c>
      <c r="BOX128" s="120">
        <f t="shared" si="801"/>
        <v>0</v>
      </c>
      <c r="BOY128" s="120">
        <f t="shared" si="801"/>
        <v>0</v>
      </c>
      <c r="BOZ128" s="120">
        <f t="shared" si="801"/>
        <v>0</v>
      </c>
      <c r="BPA128" s="120">
        <f t="shared" si="801"/>
        <v>0</v>
      </c>
      <c r="BPB128" s="120">
        <f t="shared" si="801"/>
        <v>0</v>
      </c>
      <c r="BPC128" s="120">
        <f t="shared" si="801"/>
        <v>0</v>
      </c>
      <c r="BPD128" s="120">
        <f t="shared" si="801"/>
        <v>0</v>
      </c>
      <c r="BPE128" s="120">
        <f t="shared" si="801"/>
        <v>0</v>
      </c>
      <c r="BPF128" s="120">
        <f t="shared" si="801"/>
        <v>0</v>
      </c>
      <c r="BPG128" s="120">
        <f t="shared" si="801"/>
        <v>0</v>
      </c>
      <c r="BPH128" s="120">
        <f t="shared" si="801"/>
        <v>0</v>
      </c>
      <c r="BPI128" s="120">
        <f t="shared" si="801"/>
        <v>0</v>
      </c>
      <c r="BPJ128" s="120">
        <f t="shared" si="801"/>
        <v>0</v>
      </c>
      <c r="BPK128" s="120">
        <f t="shared" si="801"/>
        <v>0</v>
      </c>
      <c r="BPL128" s="120">
        <f t="shared" si="801"/>
        <v>0</v>
      </c>
      <c r="BPM128" s="120">
        <f t="shared" si="801"/>
        <v>0</v>
      </c>
      <c r="BPN128" s="120">
        <f t="shared" si="801"/>
        <v>0</v>
      </c>
      <c r="BPO128" s="120">
        <f t="shared" si="801"/>
        <v>0</v>
      </c>
      <c r="BPP128" s="120">
        <f t="shared" si="801"/>
        <v>0</v>
      </c>
      <c r="BPQ128" s="120">
        <f t="shared" si="801"/>
        <v>0</v>
      </c>
      <c r="BPR128" s="120">
        <f t="shared" si="801"/>
        <v>0</v>
      </c>
      <c r="BPS128" s="120">
        <f t="shared" si="801"/>
        <v>0</v>
      </c>
      <c r="BPT128" s="120">
        <f t="shared" si="801"/>
        <v>0</v>
      </c>
      <c r="BPU128" s="120">
        <f t="shared" si="801"/>
        <v>0</v>
      </c>
      <c r="BPV128" s="120">
        <f t="shared" si="801"/>
        <v>0</v>
      </c>
      <c r="BPW128" s="120">
        <f t="shared" si="801"/>
        <v>0</v>
      </c>
      <c r="BPX128" s="120">
        <f t="shared" si="801"/>
        <v>0</v>
      </c>
      <c r="BPY128" s="120">
        <f t="shared" si="801"/>
        <v>0</v>
      </c>
      <c r="BPZ128" s="120">
        <f t="shared" si="801"/>
        <v>0</v>
      </c>
      <c r="BQA128" s="120">
        <f t="shared" si="801"/>
        <v>0</v>
      </c>
      <c r="BQB128" s="120">
        <f t="shared" si="801"/>
        <v>0</v>
      </c>
      <c r="BQC128" s="120">
        <f t="shared" si="801"/>
        <v>0</v>
      </c>
      <c r="BQD128" s="120">
        <f t="shared" si="801"/>
        <v>0</v>
      </c>
      <c r="BQE128" s="120">
        <f t="shared" ref="BQE128:BSP128" si="802">COUNTIFS($A$66:$A$115,5,BQE66:BQE115,"X")</f>
        <v>0</v>
      </c>
      <c r="BQF128" s="120">
        <f t="shared" si="802"/>
        <v>0</v>
      </c>
      <c r="BQG128" s="120">
        <f t="shared" si="802"/>
        <v>0</v>
      </c>
      <c r="BQH128" s="120">
        <f t="shared" si="802"/>
        <v>0</v>
      </c>
      <c r="BQI128" s="120">
        <f t="shared" si="802"/>
        <v>0</v>
      </c>
      <c r="BQJ128" s="120">
        <f t="shared" si="802"/>
        <v>0</v>
      </c>
      <c r="BQK128" s="120">
        <f t="shared" si="802"/>
        <v>0</v>
      </c>
      <c r="BQL128" s="120">
        <f t="shared" si="802"/>
        <v>0</v>
      </c>
      <c r="BQM128" s="120">
        <f t="shared" si="802"/>
        <v>0</v>
      </c>
      <c r="BQN128" s="120">
        <f t="shared" si="802"/>
        <v>0</v>
      </c>
      <c r="BQO128" s="120">
        <f t="shared" si="802"/>
        <v>0</v>
      </c>
      <c r="BQP128" s="120">
        <f t="shared" si="802"/>
        <v>0</v>
      </c>
      <c r="BQQ128" s="120">
        <f t="shared" si="802"/>
        <v>0</v>
      </c>
      <c r="BQR128" s="120">
        <f t="shared" si="802"/>
        <v>0</v>
      </c>
      <c r="BQS128" s="120">
        <f t="shared" si="802"/>
        <v>0</v>
      </c>
      <c r="BQT128" s="120">
        <f t="shared" si="802"/>
        <v>0</v>
      </c>
      <c r="BQU128" s="120">
        <f t="shared" si="802"/>
        <v>0</v>
      </c>
      <c r="BQV128" s="120">
        <f t="shared" si="802"/>
        <v>0</v>
      </c>
      <c r="BQW128" s="120">
        <f t="shared" si="802"/>
        <v>0</v>
      </c>
      <c r="BQX128" s="120">
        <f t="shared" si="802"/>
        <v>0</v>
      </c>
      <c r="BQY128" s="120">
        <f t="shared" si="802"/>
        <v>0</v>
      </c>
      <c r="BQZ128" s="120">
        <f t="shared" si="802"/>
        <v>0</v>
      </c>
      <c r="BRA128" s="120">
        <f t="shared" si="802"/>
        <v>0</v>
      </c>
      <c r="BRB128" s="120">
        <f t="shared" si="802"/>
        <v>0</v>
      </c>
      <c r="BRC128" s="120">
        <f t="shared" si="802"/>
        <v>0</v>
      </c>
      <c r="BRD128" s="120">
        <f t="shared" si="802"/>
        <v>0</v>
      </c>
      <c r="BRE128" s="120">
        <f t="shared" si="802"/>
        <v>0</v>
      </c>
      <c r="BRF128" s="120">
        <f t="shared" si="802"/>
        <v>0</v>
      </c>
      <c r="BRG128" s="120">
        <f t="shared" si="802"/>
        <v>0</v>
      </c>
      <c r="BRH128" s="120">
        <f t="shared" si="802"/>
        <v>0</v>
      </c>
      <c r="BRI128" s="120">
        <f t="shared" si="802"/>
        <v>0</v>
      </c>
      <c r="BRJ128" s="120">
        <f t="shared" si="802"/>
        <v>0</v>
      </c>
      <c r="BRK128" s="120">
        <f t="shared" si="802"/>
        <v>0</v>
      </c>
      <c r="BRL128" s="120">
        <f t="shared" si="802"/>
        <v>0</v>
      </c>
      <c r="BRM128" s="120">
        <f t="shared" si="802"/>
        <v>0</v>
      </c>
      <c r="BRN128" s="120">
        <f t="shared" si="802"/>
        <v>0</v>
      </c>
      <c r="BRO128" s="120">
        <f t="shared" si="802"/>
        <v>0</v>
      </c>
      <c r="BRP128" s="120">
        <f t="shared" si="802"/>
        <v>0</v>
      </c>
      <c r="BRQ128" s="120">
        <f t="shared" si="802"/>
        <v>0</v>
      </c>
      <c r="BRR128" s="120">
        <f t="shared" si="802"/>
        <v>0</v>
      </c>
      <c r="BRS128" s="120">
        <f t="shared" si="802"/>
        <v>0</v>
      </c>
      <c r="BRT128" s="120">
        <f t="shared" si="802"/>
        <v>0</v>
      </c>
      <c r="BRU128" s="120">
        <f t="shared" si="802"/>
        <v>0</v>
      </c>
      <c r="BRV128" s="120">
        <f t="shared" si="802"/>
        <v>0</v>
      </c>
      <c r="BRW128" s="120">
        <f t="shared" si="802"/>
        <v>0</v>
      </c>
      <c r="BRX128" s="120">
        <f t="shared" si="802"/>
        <v>0</v>
      </c>
      <c r="BRY128" s="120">
        <f t="shared" si="802"/>
        <v>0</v>
      </c>
      <c r="BRZ128" s="120">
        <f t="shared" si="802"/>
        <v>0</v>
      </c>
      <c r="BSA128" s="120">
        <f t="shared" si="802"/>
        <v>0</v>
      </c>
      <c r="BSB128" s="120">
        <f t="shared" si="802"/>
        <v>0</v>
      </c>
      <c r="BSC128" s="120">
        <f t="shared" si="802"/>
        <v>0</v>
      </c>
      <c r="BSD128" s="120">
        <f t="shared" si="802"/>
        <v>0</v>
      </c>
      <c r="BSE128" s="120">
        <f t="shared" si="802"/>
        <v>0</v>
      </c>
      <c r="BSF128" s="120">
        <f t="shared" si="802"/>
        <v>0</v>
      </c>
      <c r="BSG128" s="120">
        <f t="shared" si="802"/>
        <v>0</v>
      </c>
      <c r="BSH128" s="120">
        <f t="shared" si="802"/>
        <v>0</v>
      </c>
      <c r="BSI128" s="120">
        <f t="shared" si="802"/>
        <v>0</v>
      </c>
      <c r="BSJ128" s="120">
        <f t="shared" si="802"/>
        <v>0</v>
      </c>
      <c r="BSK128" s="120">
        <f t="shared" si="802"/>
        <v>0</v>
      </c>
      <c r="BSL128" s="120">
        <f t="shared" si="802"/>
        <v>0</v>
      </c>
      <c r="BSM128" s="120">
        <f t="shared" si="802"/>
        <v>0</v>
      </c>
      <c r="BSN128" s="120">
        <f t="shared" si="802"/>
        <v>0</v>
      </c>
      <c r="BSO128" s="120">
        <f t="shared" si="802"/>
        <v>0</v>
      </c>
      <c r="BSP128" s="120">
        <f t="shared" si="802"/>
        <v>0</v>
      </c>
      <c r="BSQ128" s="120">
        <f t="shared" ref="BSQ128:BVB128" si="803">COUNTIFS($A$66:$A$115,5,BSQ66:BSQ115,"X")</f>
        <v>0</v>
      </c>
      <c r="BSR128" s="120">
        <f t="shared" si="803"/>
        <v>0</v>
      </c>
      <c r="BSS128" s="120">
        <f t="shared" si="803"/>
        <v>0</v>
      </c>
      <c r="BST128" s="120">
        <f t="shared" si="803"/>
        <v>0</v>
      </c>
      <c r="BSU128" s="120">
        <f t="shared" si="803"/>
        <v>0</v>
      </c>
      <c r="BSV128" s="120">
        <f t="shared" si="803"/>
        <v>0</v>
      </c>
      <c r="BSW128" s="120">
        <f t="shared" si="803"/>
        <v>0</v>
      </c>
      <c r="BSX128" s="120">
        <f t="shared" si="803"/>
        <v>0</v>
      </c>
      <c r="BSY128" s="120">
        <f t="shared" si="803"/>
        <v>0</v>
      </c>
      <c r="BSZ128" s="120">
        <f t="shared" si="803"/>
        <v>0</v>
      </c>
      <c r="BTA128" s="120">
        <f t="shared" si="803"/>
        <v>0</v>
      </c>
      <c r="BTB128" s="120">
        <f t="shared" si="803"/>
        <v>0</v>
      </c>
      <c r="BTC128" s="120">
        <f t="shared" si="803"/>
        <v>0</v>
      </c>
      <c r="BTD128" s="120">
        <f t="shared" si="803"/>
        <v>0</v>
      </c>
      <c r="BTE128" s="120">
        <f t="shared" si="803"/>
        <v>0</v>
      </c>
      <c r="BTF128" s="120">
        <f t="shared" si="803"/>
        <v>0</v>
      </c>
      <c r="BTG128" s="120">
        <f t="shared" si="803"/>
        <v>0</v>
      </c>
      <c r="BTH128" s="120">
        <f t="shared" si="803"/>
        <v>0</v>
      </c>
      <c r="BTI128" s="120">
        <f t="shared" si="803"/>
        <v>0</v>
      </c>
      <c r="BTJ128" s="120">
        <f t="shared" si="803"/>
        <v>0</v>
      </c>
      <c r="BTK128" s="120">
        <f t="shared" si="803"/>
        <v>0</v>
      </c>
      <c r="BTL128" s="120">
        <f t="shared" si="803"/>
        <v>0</v>
      </c>
      <c r="BTM128" s="120">
        <f t="shared" si="803"/>
        <v>0</v>
      </c>
      <c r="BTN128" s="120">
        <f t="shared" si="803"/>
        <v>0</v>
      </c>
      <c r="BTO128" s="120">
        <f t="shared" si="803"/>
        <v>0</v>
      </c>
      <c r="BTP128" s="120">
        <f t="shared" si="803"/>
        <v>0</v>
      </c>
      <c r="BTQ128" s="120">
        <f t="shared" si="803"/>
        <v>0</v>
      </c>
      <c r="BTR128" s="120">
        <f t="shared" si="803"/>
        <v>0</v>
      </c>
      <c r="BTS128" s="120">
        <f t="shared" si="803"/>
        <v>0</v>
      </c>
      <c r="BTT128" s="120">
        <f t="shared" si="803"/>
        <v>0</v>
      </c>
      <c r="BTU128" s="120">
        <f t="shared" si="803"/>
        <v>0</v>
      </c>
      <c r="BTV128" s="120">
        <f t="shared" si="803"/>
        <v>0</v>
      </c>
      <c r="BTW128" s="120">
        <f t="shared" si="803"/>
        <v>0</v>
      </c>
      <c r="BTX128" s="120">
        <f t="shared" si="803"/>
        <v>0</v>
      </c>
      <c r="BTY128" s="120">
        <f t="shared" si="803"/>
        <v>0</v>
      </c>
      <c r="BTZ128" s="120">
        <f t="shared" si="803"/>
        <v>0</v>
      </c>
      <c r="BUA128" s="120">
        <f t="shared" si="803"/>
        <v>0</v>
      </c>
      <c r="BUB128" s="120">
        <f t="shared" si="803"/>
        <v>0</v>
      </c>
      <c r="BUC128" s="120">
        <f t="shared" si="803"/>
        <v>0</v>
      </c>
      <c r="BUD128" s="120">
        <f t="shared" si="803"/>
        <v>0</v>
      </c>
      <c r="BUE128" s="120">
        <f t="shared" si="803"/>
        <v>0</v>
      </c>
      <c r="BUF128" s="120">
        <f t="shared" si="803"/>
        <v>0</v>
      </c>
      <c r="BUG128" s="120">
        <f t="shared" si="803"/>
        <v>0</v>
      </c>
      <c r="BUH128" s="120">
        <f t="shared" si="803"/>
        <v>0</v>
      </c>
      <c r="BUI128" s="120">
        <f t="shared" si="803"/>
        <v>0</v>
      </c>
      <c r="BUJ128" s="120">
        <f t="shared" si="803"/>
        <v>0</v>
      </c>
      <c r="BUK128" s="120">
        <f t="shared" si="803"/>
        <v>0</v>
      </c>
      <c r="BUL128" s="120">
        <f t="shared" si="803"/>
        <v>0</v>
      </c>
      <c r="BUM128" s="120">
        <f t="shared" si="803"/>
        <v>0</v>
      </c>
      <c r="BUN128" s="120">
        <f t="shared" si="803"/>
        <v>0</v>
      </c>
      <c r="BUO128" s="120">
        <f t="shared" si="803"/>
        <v>0</v>
      </c>
      <c r="BUP128" s="120">
        <f t="shared" si="803"/>
        <v>0</v>
      </c>
      <c r="BUQ128" s="120">
        <f t="shared" si="803"/>
        <v>0</v>
      </c>
      <c r="BUR128" s="120">
        <f t="shared" si="803"/>
        <v>0</v>
      </c>
      <c r="BUS128" s="120">
        <f t="shared" si="803"/>
        <v>0</v>
      </c>
      <c r="BUT128" s="120">
        <f t="shared" si="803"/>
        <v>0</v>
      </c>
      <c r="BUU128" s="120">
        <f t="shared" si="803"/>
        <v>0</v>
      </c>
      <c r="BUV128" s="120">
        <f t="shared" si="803"/>
        <v>0</v>
      </c>
      <c r="BUW128" s="120">
        <f t="shared" si="803"/>
        <v>0</v>
      </c>
      <c r="BUX128" s="120">
        <f t="shared" si="803"/>
        <v>0</v>
      </c>
      <c r="BUY128" s="120">
        <f t="shared" si="803"/>
        <v>0</v>
      </c>
      <c r="BUZ128" s="120">
        <f t="shared" si="803"/>
        <v>0</v>
      </c>
      <c r="BVA128" s="120">
        <f t="shared" si="803"/>
        <v>0</v>
      </c>
      <c r="BVB128" s="120">
        <f t="shared" si="803"/>
        <v>0</v>
      </c>
      <c r="BVC128" s="120">
        <f t="shared" ref="BVC128:BXN128" si="804">COUNTIFS($A$66:$A$115,5,BVC66:BVC115,"X")</f>
        <v>0</v>
      </c>
      <c r="BVD128" s="120">
        <f t="shared" si="804"/>
        <v>0</v>
      </c>
      <c r="BVE128" s="120">
        <f t="shared" si="804"/>
        <v>0</v>
      </c>
      <c r="BVF128" s="120">
        <f t="shared" si="804"/>
        <v>0</v>
      </c>
      <c r="BVG128" s="120">
        <f t="shared" si="804"/>
        <v>0</v>
      </c>
      <c r="BVH128" s="120">
        <f t="shared" si="804"/>
        <v>0</v>
      </c>
      <c r="BVI128" s="120">
        <f t="shared" si="804"/>
        <v>0</v>
      </c>
      <c r="BVJ128" s="120">
        <f t="shared" si="804"/>
        <v>0</v>
      </c>
      <c r="BVK128" s="120">
        <f t="shared" si="804"/>
        <v>0</v>
      </c>
      <c r="BVL128" s="120">
        <f t="shared" si="804"/>
        <v>0</v>
      </c>
      <c r="BVM128" s="120">
        <f t="shared" si="804"/>
        <v>0</v>
      </c>
      <c r="BVN128" s="120">
        <f t="shared" si="804"/>
        <v>0</v>
      </c>
      <c r="BVO128" s="120">
        <f t="shared" si="804"/>
        <v>0</v>
      </c>
      <c r="BVP128" s="120">
        <f t="shared" si="804"/>
        <v>0</v>
      </c>
      <c r="BVQ128" s="120">
        <f t="shared" si="804"/>
        <v>0</v>
      </c>
      <c r="BVR128" s="120">
        <f t="shared" si="804"/>
        <v>0</v>
      </c>
      <c r="BVS128" s="120">
        <f t="shared" si="804"/>
        <v>0</v>
      </c>
      <c r="BVT128" s="120">
        <f t="shared" si="804"/>
        <v>0</v>
      </c>
      <c r="BVU128" s="120">
        <f t="shared" si="804"/>
        <v>0</v>
      </c>
      <c r="BVV128" s="120">
        <f t="shared" si="804"/>
        <v>0</v>
      </c>
      <c r="BVW128" s="120">
        <f t="shared" si="804"/>
        <v>0</v>
      </c>
      <c r="BVX128" s="120">
        <f t="shared" si="804"/>
        <v>0</v>
      </c>
      <c r="BVY128" s="120">
        <f t="shared" si="804"/>
        <v>0</v>
      </c>
      <c r="BVZ128" s="120">
        <f t="shared" si="804"/>
        <v>0</v>
      </c>
      <c r="BWA128" s="120">
        <f t="shared" si="804"/>
        <v>0</v>
      </c>
      <c r="BWB128" s="120">
        <f t="shared" si="804"/>
        <v>0</v>
      </c>
      <c r="BWC128" s="120">
        <f t="shared" si="804"/>
        <v>0</v>
      </c>
      <c r="BWD128" s="120">
        <f t="shared" si="804"/>
        <v>0</v>
      </c>
      <c r="BWE128" s="120">
        <f t="shared" si="804"/>
        <v>0</v>
      </c>
      <c r="BWF128" s="120">
        <f t="shared" si="804"/>
        <v>0</v>
      </c>
      <c r="BWG128" s="120">
        <f t="shared" si="804"/>
        <v>0</v>
      </c>
      <c r="BWH128" s="120">
        <f t="shared" si="804"/>
        <v>0</v>
      </c>
      <c r="BWI128" s="120">
        <f t="shared" si="804"/>
        <v>0</v>
      </c>
      <c r="BWJ128" s="120">
        <f t="shared" si="804"/>
        <v>0</v>
      </c>
      <c r="BWK128" s="120">
        <f t="shared" si="804"/>
        <v>0</v>
      </c>
      <c r="BWL128" s="120">
        <f t="shared" si="804"/>
        <v>0</v>
      </c>
      <c r="BWM128" s="120">
        <f t="shared" si="804"/>
        <v>0</v>
      </c>
      <c r="BWN128" s="120">
        <f t="shared" si="804"/>
        <v>0</v>
      </c>
      <c r="BWO128" s="120">
        <f t="shared" si="804"/>
        <v>0</v>
      </c>
      <c r="BWP128" s="120">
        <f t="shared" si="804"/>
        <v>0</v>
      </c>
      <c r="BWQ128" s="120">
        <f t="shared" si="804"/>
        <v>0</v>
      </c>
      <c r="BWR128" s="120">
        <f t="shared" si="804"/>
        <v>0</v>
      </c>
      <c r="BWS128" s="120">
        <f t="shared" si="804"/>
        <v>0</v>
      </c>
      <c r="BWT128" s="120">
        <f t="shared" si="804"/>
        <v>0</v>
      </c>
      <c r="BWU128" s="120">
        <f t="shared" si="804"/>
        <v>0</v>
      </c>
      <c r="BWV128" s="120">
        <f t="shared" si="804"/>
        <v>0</v>
      </c>
      <c r="BWW128" s="120">
        <f t="shared" si="804"/>
        <v>0</v>
      </c>
      <c r="BWX128" s="120">
        <f t="shared" si="804"/>
        <v>0</v>
      </c>
      <c r="BWY128" s="120">
        <f t="shared" si="804"/>
        <v>0</v>
      </c>
      <c r="BWZ128" s="120">
        <f t="shared" si="804"/>
        <v>0</v>
      </c>
      <c r="BXA128" s="120">
        <f t="shared" si="804"/>
        <v>0</v>
      </c>
      <c r="BXB128" s="120">
        <f t="shared" si="804"/>
        <v>0</v>
      </c>
      <c r="BXC128" s="120">
        <f t="shared" si="804"/>
        <v>0</v>
      </c>
      <c r="BXD128" s="120">
        <f t="shared" si="804"/>
        <v>0</v>
      </c>
      <c r="BXE128" s="120">
        <f t="shared" si="804"/>
        <v>0</v>
      </c>
      <c r="BXF128" s="120">
        <f t="shared" si="804"/>
        <v>0</v>
      </c>
      <c r="BXG128" s="120">
        <f t="shared" si="804"/>
        <v>0</v>
      </c>
      <c r="BXH128" s="120">
        <f t="shared" si="804"/>
        <v>0</v>
      </c>
      <c r="BXI128" s="120">
        <f t="shared" si="804"/>
        <v>0</v>
      </c>
      <c r="BXJ128" s="120">
        <f t="shared" si="804"/>
        <v>0</v>
      </c>
      <c r="BXK128" s="120">
        <f t="shared" si="804"/>
        <v>0</v>
      </c>
      <c r="BXL128" s="120">
        <f t="shared" si="804"/>
        <v>0</v>
      </c>
      <c r="BXM128" s="120">
        <f t="shared" si="804"/>
        <v>0</v>
      </c>
      <c r="BXN128" s="120">
        <f t="shared" si="804"/>
        <v>0</v>
      </c>
      <c r="BXO128" s="120">
        <f t="shared" ref="BXO128:BZZ128" si="805">COUNTIFS($A$66:$A$115,5,BXO66:BXO115,"X")</f>
        <v>0</v>
      </c>
      <c r="BXP128" s="120">
        <f t="shared" si="805"/>
        <v>0</v>
      </c>
      <c r="BXQ128" s="120">
        <f t="shared" si="805"/>
        <v>0</v>
      </c>
      <c r="BXR128" s="120">
        <f t="shared" si="805"/>
        <v>0</v>
      </c>
      <c r="BXS128" s="120">
        <f t="shared" si="805"/>
        <v>0</v>
      </c>
      <c r="BXT128" s="120">
        <f t="shared" si="805"/>
        <v>0</v>
      </c>
      <c r="BXU128" s="120">
        <f t="shared" si="805"/>
        <v>0</v>
      </c>
      <c r="BXV128" s="120">
        <f t="shared" si="805"/>
        <v>0</v>
      </c>
      <c r="BXW128" s="120">
        <f t="shared" si="805"/>
        <v>0</v>
      </c>
      <c r="BXX128" s="120">
        <f t="shared" si="805"/>
        <v>0</v>
      </c>
      <c r="BXY128" s="120">
        <f t="shared" si="805"/>
        <v>0</v>
      </c>
      <c r="BXZ128" s="120">
        <f t="shared" si="805"/>
        <v>0</v>
      </c>
      <c r="BYA128" s="120">
        <f t="shared" si="805"/>
        <v>0</v>
      </c>
      <c r="BYB128" s="120">
        <f t="shared" si="805"/>
        <v>0</v>
      </c>
      <c r="BYC128" s="120">
        <f t="shared" si="805"/>
        <v>0</v>
      </c>
      <c r="BYD128" s="120">
        <f t="shared" si="805"/>
        <v>0</v>
      </c>
      <c r="BYE128" s="120">
        <f t="shared" si="805"/>
        <v>0</v>
      </c>
      <c r="BYF128" s="120">
        <f t="shared" si="805"/>
        <v>0</v>
      </c>
      <c r="BYG128" s="120">
        <f t="shared" si="805"/>
        <v>0</v>
      </c>
      <c r="BYH128" s="120">
        <f t="shared" si="805"/>
        <v>0</v>
      </c>
      <c r="BYI128" s="120">
        <f t="shared" si="805"/>
        <v>0</v>
      </c>
      <c r="BYJ128" s="120">
        <f t="shared" si="805"/>
        <v>0</v>
      </c>
      <c r="BYK128" s="120">
        <f t="shared" si="805"/>
        <v>0</v>
      </c>
      <c r="BYL128" s="120">
        <f t="shared" si="805"/>
        <v>0</v>
      </c>
      <c r="BYM128" s="120">
        <f t="shared" si="805"/>
        <v>0</v>
      </c>
      <c r="BYN128" s="120">
        <f t="shared" si="805"/>
        <v>0</v>
      </c>
      <c r="BYO128" s="120">
        <f t="shared" si="805"/>
        <v>0</v>
      </c>
      <c r="BYP128" s="120">
        <f t="shared" si="805"/>
        <v>0</v>
      </c>
      <c r="BYQ128" s="120">
        <f t="shared" si="805"/>
        <v>0</v>
      </c>
      <c r="BYR128" s="120">
        <f t="shared" si="805"/>
        <v>0</v>
      </c>
      <c r="BYS128" s="120">
        <f t="shared" si="805"/>
        <v>0</v>
      </c>
      <c r="BYT128" s="120">
        <f t="shared" si="805"/>
        <v>0</v>
      </c>
      <c r="BYU128" s="120">
        <f t="shared" si="805"/>
        <v>0</v>
      </c>
      <c r="BYV128" s="120">
        <f t="shared" si="805"/>
        <v>0</v>
      </c>
      <c r="BYW128" s="120">
        <f t="shared" si="805"/>
        <v>0</v>
      </c>
      <c r="BYX128" s="120">
        <f t="shared" si="805"/>
        <v>0</v>
      </c>
      <c r="BYY128" s="120">
        <f t="shared" si="805"/>
        <v>0</v>
      </c>
      <c r="BYZ128" s="120">
        <f t="shared" si="805"/>
        <v>0</v>
      </c>
      <c r="BZA128" s="120">
        <f t="shared" si="805"/>
        <v>0</v>
      </c>
      <c r="BZB128" s="120">
        <f t="shared" si="805"/>
        <v>0</v>
      </c>
      <c r="BZC128" s="120">
        <f t="shared" si="805"/>
        <v>0</v>
      </c>
      <c r="BZD128" s="120">
        <f t="shared" si="805"/>
        <v>0</v>
      </c>
      <c r="BZE128" s="120">
        <f t="shared" si="805"/>
        <v>0</v>
      </c>
      <c r="BZF128" s="120">
        <f t="shared" si="805"/>
        <v>0</v>
      </c>
      <c r="BZG128" s="120">
        <f t="shared" si="805"/>
        <v>0</v>
      </c>
      <c r="BZH128" s="120">
        <f t="shared" si="805"/>
        <v>0</v>
      </c>
      <c r="BZI128" s="120">
        <f t="shared" si="805"/>
        <v>0</v>
      </c>
      <c r="BZJ128" s="120">
        <f t="shared" si="805"/>
        <v>0</v>
      </c>
      <c r="BZK128" s="120">
        <f t="shared" si="805"/>
        <v>0</v>
      </c>
      <c r="BZL128" s="120">
        <f t="shared" si="805"/>
        <v>0</v>
      </c>
      <c r="BZM128" s="120">
        <f t="shared" si="805"/>
        <v>0</v>
      </c>
      <c r="BZN128" s="120">
        <f t="shared" si="805"/>
        <v>0</v>
      </c>
      <c r="BZO128" s="120">
        <f t="shared" si="805"/>
        <v>0</v>
      </c>
      <c r="BZP128" s="120">
        <f t="shared" si="805"/>
        <v>0</v>
      </c>
      <c r="BZQ128" s="120">
        <f t="shared" si="805"/>
        <v>0</v>
      </c>
      <c r="BZR128" s="120">
        <f t="shared" si="805"/>
        <v>0</v>
      </c>
      <c r="BZS128" s="120">
        <f t="shared" si="805"/>
        <v>0</v>
      </c>
      <c r="BZT128" s="120">
        <f t="shared" si="805"/>
        <v>0</v>
      </c>
      <c r="BZU128" s="120">
        <f t="shared" si="805"/>
        <v>0</v>
      </c>
      <c r="BZV128" s="120">
        <f t="shared" si="805"/>
        <v>0</v>
      </c>
      <c r="BZW128" s="120">
        <f t="shared" si="805"/>
        <v>0</v>
      </c>
      <c r="BZX128" s="120">
        <f t="shared" si="805"/>
        <v>0</v>
      </c>
      <c r="BZY128" s="120">
        <f t="shared" si="805"/>
        <v>0</v>
      </c>
      <c r="BZZ128" s="120">
        <f t="shared" si="805"/>
        <v>0</v>
      </c>
      <c r="CAA128" s="120">
        <f t="shared" ref="CAA128:CCL128" si="806">COUNTIFS($A$66:$A$115,5,CAA66:CAA115,"X")</f>
        <v>0</v>
      </c>
      <c r="CAB128" s="120">
        <f t="shared" si="806"/>
        <v>0</v>
      </c>
      <c r="CAC128" s="120">
        <f t="shared" si="806"/>
        <v>0</v>
      </c>
      <c r="CAD128" s="120">
        <f t="shared" si="806"/>
        <v>0</v>
      </c>
      <c r="CAE128" s="120">
        <f t="shared" si="806"/>
        <v>0</v>
      </c>
      <c r="CAF128" s="120">
        <f t="shared" si="806"/>
        <v>0</v>
      </c>
      <c r="CAG128" s="120">
        <f t="shared" si="806"/>
        <v>0</v>
      </c>
      <c r="CAH128" s="120">
        <f t="shared" si="806"/>
        <v>0</v>
      </c>
      <c r="CAI128" s="120">
        <f t="shared" si="806"/>
        <v>0</v>
      </c>
      <c r="CAJ128" s="120">
        <f t="shared" si="806"/>
        <v>0</v>
      </c>
      <c r="CAK128" s="120">
        <f t="shared" si="806"/>
        <v>0</v>
      </c>
      <c r="CAL128" s="120">
        <f t="shared" si="806"/>
        <v>0</v>
      </c>
      <c r="CAM128" s="120">
        <f t="shared" si="806"/>
        <v>0</v>
      </c>
      <c r="CAN128" s="120">
        <f t="shared" si="806"/>
        <v>0</v>
      </c>
      <c r="CAO128" s="120">
        <f t="shared" si="806"/>
        <v>0</v>
      </c>
      <c r="CAP128" s="120">
        <f t="shared" si="806"/>
        <v>0</v>
      </c>
      <c r="CAQ128" s="120">
        <f t="shared" si="806"/>
        <v>0</v>
      </c>
      <c r="CAR128" s="120">
        <f t="shared" si="806"/>
        <v>0</v>
      </c>
      <c r="CAS128" s="120">
        <f t="shared" si="806"/>
        <v>0</v>
      </c>
      <c r="CAT128" s="120">
        <f t="shared" si="806"/>
        <v>0</v>
      </c>
      <c r="CAU128" s="120">
        <f t="shared" si="806"/>
        <v>0</v>
      </c>
      <c r="CAV128" s="120">
        <f t="shared" si="806"/>
        <v>0</v>
      </c>
      <c r="CAW128" s="120">
        <f t="shared" si="806"/>
        <v>0</v>
      </c>
      <c r="CAX128" s="120">
        <f t="shared" si="806"/>
        <v>0</v>
      </c>
      <c r="CAY128" s="120">
        <f t="shared" si="806"/>
        <v>0</v>
      </c>
      <c r="CAZ128" s="120">
        <f t="shared" si="806"/>
        <v>0</v>
      </c>
      <c r="CBA128" s="120">
        <f t="shared" si="806"/>
        <v>0</v>
      </c>
      <c r="CBB128" s="120">
        <f t="shared" si="806"/>
        <v>0</v>
      </c>
      <c r="CBC128" s="120">
        <f t="shared" si="806"/>
        <v>0</v>
      </c>
      <c r="CBD128" s="120">
        <f t="shared" si="806"/>
        <v>0</v>
      </c>
      <c r="CBE128" s="120">
        <f t="shared" si="806"/>
        <v>0</v>
      </c>
      <c r="CBF128" s="120">
        <f t="shared" si="806"/>
        <v>0</v>
      </c>
      <c r="CBG128" s="120">
        <f t="shared" si="806"/>
        <v>0</v>
      </c>
      <c r="CBH128" s="120">
        <f t="shared" si="806"/>
        <v>0</v>
      </c>
      <c r="CBI128" s="120">
        <f t="shared" si="806"/>
        <v>0</v>
      </c>
      <c r="CBJ128" s="120">
        <f t="shared" si="806"/>
        <v>0</v>
      </c>
      <c r="CBK128" s="120">
        <f t="shared" si="806"/>
        <v>0</v>
      </c>
      <c r="CBL128" s="120">
        <f t="shared" si="806"/>
        <v>0</v>
      </c>
      <c r="CBM128" s="120">
        <f t="shared" si="806"/>
        <v>0</v>
      </c>
      <c r="CBN128" s="120">
        <f t="shared" si="806"/>
        <v>0</v>
      </c>
      <c r="CBO128" s="120">
        <f t="shared" si="806"/>
        <v>0</v>
      </c>
      <c r="CBP128" s="120">
        <f t="shared" si="806"/>
        <v>0</v>
      </c>
      <c r="CBQ128" s="120">
        <f t="shared" si="806"/>
        <v>0</v>
      </c>
      <c r="CBR128" s="120">
        <f t="shared" si="806"/>
        <v>0</v>
      </c>
      <c r="CBS128" s="120">
        <f t="shared" si="806"/>
        <v>0</v>
      </c>
      <c r="CBT128" s="120">
        <f t="shared" si="806"/>
        <v>0</v>
      </c>
      <c r="CBU128" s="120">
        <f t="shared" si="806"/>
        <v>0</v>
      </c>
      <c r="CBV128" s="120">
        <f t="shared" si="806"/>
        <v>0</v>
      </c>
      <c r="CBW128" s="120">
        <f t="shared" si="806"/>
        <v>0</v>
      </c>
      <c r="CBX128" s="120">
        <f t="shared" si="806"/>
        <v>0</v>
      </c>
      <c r="CBY128" s="120">
        <f t="shared" si="806"/>
        <v>0</v>
      </c>
      <c r="CBZ128" s="120">
        <f t="shared" si="806"/>
        <v>0</v>
      </c>
      <c r="CCA128" s="120">
        <f t="shared" si="806"/>
        <v>0</v>
      </c>
      <c r="CCB128" s="120">
        <f t="shared" si="806"/>
        <v>0</v>
      </c>
      <c r="CCC128" s="120">
        <f t="shared" si="806"/>
        <v>0</v>
      </c>
      <c r="CCD128" s="120">
        <f t="shared" si="806"/>
        <v>0</v>
      </c>
      <c r="CCE128" s="120">
        <f t="shared" si="806"/>
        <v>0</v>
      </c>
      <c r="CCF128" s="120">
        <f t="shared" si="806"/>
        <v>0</v>
      </c>
      <c r="CCG128" s="120">
        <f t="shared" si="806"/>
        <v>0</v>
      </c>
      <c r="CCH128" s="120">
        <f t="shared" si="806"/>
        <v>0</v>
      </c>
      <c r="CCI128" s="120">
        <f t="shared" si="806"/>
        <v>0</v>
      </c>
      <c r="CCJ128" s="120">
        <f t="shared" si="806"/>
        <v>0</v>
      </c>
      <c r="CCK128" s="120">
        <f t="shared" si="806"/>
        <v>0</v>
      </c>
      <c r="CCL128" s="120">
        <f t="shared" si="806"/>
        <v>0</v>
      </c>
      <c r="CCM128" s="120">
        <f t="shared" ref="CCM128:CEX128" si="807">COUNTIFS($A$66:$A$115,5,CCM66:CCM115,"X")</f>
        <v>0</v>
      </c>
      <c r="CCN128" s="120">
        <f t="shared" si="807"/>
        <v>0</v>
      </c>
      <c r="CCO128" s="120">
        <f t="shared" si="807"/>
        <v>0</v>
      </c>
      <c r="CCP128" s="120">
        <f t="shared" si="807"/>
        <v>0</v>
      </c>
      <c r="CCQ128" s="120">
        <f t="shared" si="807"/>
        <v>0</v>
      </c>
      <c r="CCR128" s="120">
        <f t="shared" si="807"/>
        <v>0</v>
      </c>
      <c r="CCS128" s="120">
        <f t="shared" si="807"/>
        <v>0</v>
      </c>
      <c r="CCT128" s="120">
        <f t="shared" si="807"/>
        <v>0</v>
      </c>
      <c r="CCU128" s="120">
        <f t="shared" si="807"/>
        <v>0</v>
      </c>
      <c r="CCV128" s="120">
        <f t="shared" si="807"/>
        <v>0</v>
      </c>
      <c r="CCW128" s="120">
        <f t="shared" si="807"/>
        <v>0</v>
      </c>
      <c r="CCX128" s="120">
        <f t="shared" si="807"/>
        <v>0</v>
      </c>
      <c r="CCY128" s="120">
        <f t="shared" si="807"/>
        <v>0</v>
      </c>
      <c r="CCZ128" s="120">
        <f t="shared" si="807"/>
        <v>0</v>
      </c>
      <c r="CDA128" s="120">
        <f t="shared" si="807"/>
        <v>0</v>
      </c>
      <c r="CDB128" s="120">
        <f t="shared" si="807"/>
        <v>0</v>
      </c>
      <c r="CDC128" s="120">
        <f t="shared" si="807"/>
        <v>0</v>
      </c>
      <c r="CDD128" s="120">
        <f t="shared" si="807"/>
        <v>0</v>
      </c>
      <c r="CDE128" s="120">
        <f t="shared" si="807"/>
        <v>0</v>
      </c>
      <c r="CDF128" s="120">
        <f t="shared" si="807"/>
        <v>0</v>
      </c>
      <c r="CDG128" s="120">
        <f t="shared" si="807"/>
        <v>0</v>
      </c>
      <c r="CDH128" s="120">
        <f t="shared" si="807"/>
        <v>0</v>
      </c>
      <c r="CDI128" s="120">
        <f t="shared" si="807"/>
        <v>0</v>
      </c>
      <c r="CDJ128" s="120">
        <f t="shared" si="807"/>
        <v>0</v>
      </c>
      <c r="CDK128" s="120">
        <f t="shared" si="807"/>
        <v>0</v>
      </c>
      <c r="CDL128" s="120">
        <f t="shared" si="807"/>
        <v>0</v>
      </c>
      <c r="CDM128" s="120">
        <f t="shared" si="807"/>
        <v>0</v>
      </c>
      <c r="CDN128" s="120">
        <f t="shared" si="807"/>
        <v>0</v>
      </c>
      <c r="CDO128" s="120">
        <f t="shared" si="807"/>
        <v>0</v>
      </c>
      <c r="CDP128" s="120">
        <f t="shared" si="807"/>
        <v>0</v>
      </c>
      <c r="CDQ128" s="120">
        <f t="shared" si="807"/>
        <v>0</v>
      </c>
      <c r="CDR128" s="120">
        <f t="shared" si="807"/>
        <v>0</v>
      </c>
      <c r="CDS128" s="120">
        <f t="shared" si="807"/>
        <v>0</v>
      </c>
      <c r="CDT128" s="120">
        <f t="shared" si="807"/>
        <v>0</v>
      </c>
      <c r="CDU128" s="120">
        <f t="shared" si="807"/>
        <v>0</v>
      </c>
      <c r="CDV128" s="120">
        <f t="shared" si="807"/>
        <v>0</v>
      </c>
      <c r="CDW128" s="120">
        <f t="shared" si="807"/>
        <v>0</v>
      </c>
      <c r="CDX128" s="120">
        <f t="shared" si="807"/>
        <v>0</v>
      </c>
      <c r="CDY128" s="120">
        <f t="shared" si="807"/>
        <v>0</v>
      </c>
      <c r="CDZ128" s="120">
        <f t="shared" si="807"/>
        <v>0</v>
      </c>
      <c r="CEA128" s="120">
        <f t="shared" si="807"/>
        <v>0</v>
      </c>
      <c r="CEB128" s="120">
        <f t="shared" si="807"/>
        <v>0</v>
      </c>
      <c r="CEC128" s="120">
        <f t="shared" si="807"/>
        <v>0</v>
      </c>
      <c r="CED128" s="120">
        <f t="shared" si="807"/>
        <v>0</v>
      </c>
      <c r="CEE128" s="120">
        <f t="shared" si="807"/>
        <v>0</v>
      </c>
      <c r="CEF128" s="120">
        <f t="shared" si="807"/>
        <v>0</v>
      </c>
      <c r="CEG128" s="120">
        <f t="shared" si="807"/>
        <v>0</v>
      </c>
      <c r="CEH128" s="120">
        <f t="shared" si="807"/>
        <v>0</v>
      </c>
      <c r="CEI128" s="120">
        <f t="shared" si="807"/>
        <v>0</v>
      </c>
      <c r="CEJ128" s="120">
        <f t="shared" si="807"/>
        <v>0</v>
      </c>
      <c r="CEK128" s="120">
        <f t="shared" si="807"/>
        <v>0</v>
      </c>
      <c r="CEL128" s="120">
        <f t="shared" si="807"/>
        <v>0</v>
      </c>
      <c r="CEM128" s="120">
        <f t="shared" si="807"/>
        <v>0</v>
      </c>
      <c r="CEN128" s="120">
        <f t="shared" si="807"/>
        <v>0</v>
      </c>
      <c r="CEO128" s="120">
        <f t="shared" si="807"/>
        <v>0</v>
      </c>
      <c r="CEP128" s="120">
        <f t="shared" si="807"/>
        <v>0</v>
      </c>
      <c r="CEQ128" s="120">
        <f t="shared" si="807"/>
        <v>0</v>
      </c>
      <c r="CER128" s="120">
        <f t="shared" si="807"/>
        <v>0</v>
      </c>
      <c r="CES128" s="120">
        <f t="shared" si="807"/>
        <v>0</v>
      </c>
      <c r="CET128" s="120">
        <f t="shared" si="807"/>
        <v>0</v>
      </c>
      <c r="CEU128" s="120">
        <f t="shared" si="807"/>
        <v>0</v>
      </c>
      <c r="CEV128" s="120">
        <f t="shared" si="807"/>
        <v>0</v>
      </c>
      <c r="CEW128" s="120">
        <f t="shared" si="807"/>
        <v>0</v>
      </c>
      <c r="CEX128" s="120">
        <f t="shared" si="807"/>
        <v>0</v>
      </c>
      <c r="CEY128" s="120">
        <f t="shared" ref="CEY128:CHJ128" si="808">COUNTIFS($A$66:$A$115,5,CEY66:CEY115,"X")</f>
        <v>0</v>
      </c>
      <c r="CEZ128" s="120">
        <f t="shared" si="808"/>
        <v>0</v>
      </c>
      <c r="CFA128" s="120">
        <f t="shared" si="808"/>
        <v>0</v>
      </c>
      <c r="CFB128" s="120">
        <f t="shared" si="808"/>
        <v>0</v>
      </c>
      <c r="CFC128" s="120">
        <f t="shared" si="808"/>
        <v>0</v>
      </c>
      <c r="CFD128" s="120">
        <f t="shared" si="808"/>
        <v>0</v>
      </c>
      <c r="CFE128" s="120">
        <f t="shared" si="808"/>
        <v>0</v>
      </c>
      <c r="CFF128" s="120">
        <f t="shared" si="808"/>
        <v>0</v>
      </c>
      <c r="CFG128" s="120">
        <f t="shared" si="808"/>
        <v>0</v>
      </c>
      <c r="CFH128" s="120">
        <f t="shared" si="808"/>
        <v>0</v>
      </c>
      <c r="CFI128" s="120">
        <f t="shared" si="808"/>
        <v>0</v>
      </c>
      <c r="CFJ128" s="120">
        <f t="shared" si="808"/>
        <v>0</v>
      </c>
      <c r="CFK128" s="120">
        <f t="shared" si="808"/>
        <v>0</v>
      </c>
      <c r="CFL128" s="120">
        <f t="shared" si="808"/>
        <v>0</v>
      </c>
      <c r="CFM128" s="120">
        <f t="shared" si="808"/>
        <v>0</v>
      </c>
      <c r="CFN128" s="120">
        <f t="shared" si="808"/>
        <v>0</v>
      </c>
      <c r="CFO128" s="120">
        <f t="shared" si="808"/>
        <v>0</v>
      </c>
      <c r="CFP128" s="120">
        <f t="shared" si="808"/>
        <v>0</v>
      </c>
      <c r="CFQ128" s="120">
        <f t="shared" si="808"/>
        <v>0</v>
      </c>
      <c r="CFR128" s="120">
        <f t="shared" si="808"/>
        <v>0</v>
      </c>
      <c r="CFS128" s="120">
        <f t="shared" si="808"/>
        <v>0</v>
      </c>
      <c r="CFT128" s="120">
        <f t="shared" si="808"/>
        <v>0</v>
      </c>
      <c r="CFU128" s="120">
        <f t="shared" si="808"/>
        <v>0</v>
      </c>
      <c r="CFV128" s="120">
        <f t="shared" si="808"/>
        <v>0</v>
      </c>
      <c r="CFW128" s="120">
        <f t="shared" si="808"/>
        <v>0</v>
      </c>
      <c r="CFX128" s="120">
        <f t="shared" si="808"/>
        <v>0</v>
      </c>
      <c r="CFY128" s="120">
        <f t="shared" si="808"/>
        <v>0</v>
      </c>
      <c r="CFZ128" s="120">
        <f t="shared" si="808"/>
        <v>0</v>
      </c>
      <c r="CGA128" s="120">
        <f t="shared" si="808"/>
        <v>0</v>
      </c>
      <c r="CGB128" s="120">
        <f t="shared" si="808"/>
        <v>0</v>
      </c>
      <c r="CGC128" s="120">
        <f t="shared" si="808"/>
        <v>0</v>
      </c>
      <c r="CGD128" s="120">
        <f t="shared" si="808"/>
        <v>0</v>
      </c>
      <c r="CGE128" s="120">
        <f t="shared" si="808"/>
        <v>0</v>
      </c>
      <c r="CGF128" s="120">
        <f t="shared" si="808"/>
        <v>0</v>
      </c>
      <c r="CGG128" s="120">
        <f t="shared" si="808"/>
        <v>0</v>
      </c>
      <c r="CGH128" s="120">
        <f t="shared" si="808"/>
        <v>0</v>
      </c>
      <c r="CGI128" s="120">
        <f t="shared" si="808"/>
        <v>0</v>
      </c>
      <c r="CGJ128" s="120">
        <f t="shared" si="808"/>
        <v>0</v>
      </c>
      <c r="CGK128" s="120">
        <f t="shared" si="808"/>
        <v>0</v>
      </c>
      <c r="CGL128" s="120">
        <f t="shared" si="808"/>
        <v>0</v>
      </c>
      <c r="CGM128" s="120">
        <f t="shared" si="808"/>
        <v>0</v>
      </c>
      <c r="CGN128" s="120">
        <f t="shared" si="808"/>
        <v>0</v>
      </c>
      <c r="CGO128" s="120">
        <f t="shared" si="808"/>
        <v>0</v>
      </c>
      <c r="CGP128" s="120">
        <f t="shared" si="808"/>
        <v>0</v>
      </c>
      <c r="CGQ128" s="120">
        <f t="shared" si="808"/>
        <v>0</v>
      </c>
      <c r="CGR128" s="120">
        <f t="shared" si="808"/>
        <v>0</v>
      </c>
      <c r="CGS128" s="120">
        <f t="shared" si="808"/>
        <v>0</v>
      </c>
      <c r="CGT128" s="120">
        <f t="shared" si="808"/>
        <v>0</v>
      </c>
      <c r="CGU128" s="120">
        <f t="shared" si="808"/>
        <v>0</v>
      </c>
      <c r="CGV128" s="120">
        <f t="shared" si="808"/>
        <v>0</v>
      </c>
      <c r="CGW128" s="120">
        <f t="shared" si="808"/>
        <v>0</v>
      </c>
      <c r="CGX128" s="120">
        <f t="shared" si="808"/>
        <v>0</v>
      </c>
      <c r="CGY128" s="120">
        <f t="shared" si="808"/>
        <v>0</v>
      </c>
      <c r="CGZ128" s="120">
        <f t="shared" si="808"/>
        <v>0</v>
      </c>
      <c r="CHA128" s="120">
        <f t="shared" si="808"/>
        <v>0</v>
      </c>
      <c r="CHB128" s="120">
        <f t="shared" si="808"/>
        <v>0</v>
      </c>
      <c r="CHC128" s="120">
        <f t="shared" si="808"/>
        <v>0</v>
      </c>
      <c r="CHD128" s="120">
        <f t="shared" si="808"/>
        <v>0</v>
      </c>
      <c r="CHE128" s="120">
        <f t="shared" si="808"/>
        <v>0</v>
      </c>
      <c r="CHF128" s="120">
        <f t="shared" si="808"/>
        <v>0</v>
      </c>
      <c r="CHG128" s="120">
        <f t="shared" si="808"/>
        <v>0</v>
      </c>
      <c r="CHH128" s="120">
        <f t="shared" si="808"/>
        <v>0</v>
      </c>
      <c r="CHI128" s="120">
        <f t="shared" si="808"/>
        <v>0</v>
      </c>
      <c r="CHJ128" s="120">
        <f t="shared" si="808"/>
        <v>0</v>
      </c>
      <c r="CHK128" s="120">
        <f t="shared" ref="CHK128:CJV128" si="809">COUNTIFS($A$66:$A$115,5,CHK66:CHK115,"X")</f>
        <v>0</v>
      </c>
      <c r="CHL128" s="120">
        <f t="shared" si="809"/>
        <v>0</v>
      </c>
      <c r="CHM128" s="120">
        <f t="shared" si="809"/>
        <v>0</v>
      </c>
      <c r="CHN128" s="120">
        <f t="shared" si="809"/>
        <v>0</v>
      </c>
      <c r="CHO128" s="120">
        <f t="shared" si="809"/>
        <v>0</v>
      </c>
      <c r="CHP128" s="120">
        <f t="shared" si="809"/>
        <v>0</v>
      </c>
      <c r="CHQ128" s="120">
        <f t="shared" si="809"/>
        <v>0</v>
      </c>
      <c r="CHR128" s="120">
        <f t="shared" si="809"/>
        <v>0</v>
      </c>
      <c r="CHS128" s="120">
        <f t="shared" si="809"/>
        <v>0</v>
      </c>
      <c r="CHT128" s="120">
        <f t="shared" si="809"/>
        <v>0</v>
      </c>
      <c r="CHU128" s="120">
        <f t="shared" si="809"/>
        <v>0</v>
      </c>
      <c r="CHV128" s="120">
        <f t="shared" si="809"/>
        <v>0</v>
      </c>
      <c r="CHW128" s="120">
        <f t="shared" si="809"/>
        <v>0</v>
      </c>
      <c r="CHX128" s="120">
        <f t="shared" si="809"/>
        <v>0</v>
      </c>
      <c r="CHY128" s="120">
        <f t="shared" si="809"/>
        <v>0</v>
      </c>
      <c r="CHZ128" s="120">
        <f t="shared" si="809"/>
        <v>0</v>
      </c>
      <c r="CIA128" s="120">
        <f t="shared" si="809"/>
        <v>0</v>
      </c>
      <c r="CIB128" s="120">
        <f t="shared" si="809"/>
        <v>0</v>
      </c>
      <c r="CIC128" s="120">
        <f t="shared" si="809"/>
        <v>0</v>
      </c>
      <c r="CID128" s="120">
        <f t="shared" si="809"/>
        <v>0</v>
      </c>
      <c r="CIE128" s="120">
        <f t="shared" si="809"/>
        <v>0</v>
      </c>
      <c r="CIF128" s="120">
        <f t="shared" si="809"/>
        <v>0</v>
      </c>
      <c r="CIG128" s="120">
        <f t="shared" si="809"/>
        <v>0</v>
      </c>
      <c r="CIH128" s="120">
        <f t="shared" si="809"/>
        <v>0</v>
      </c>
      <c r="CII128" s="120">
        <f t="shared" si="809"/>
        <v>0</v>
      </c>
      <c r="CIJ128" s="120">
        <f t="shared" si="809"/>
        <v>0</v>
      </c>
      <c r="CIK128" s="120">
        <f t="shared" si="809"/>
        <v>0</v>
      </c>
      <c r="CIL128" s="120">
        <f t="shared" si="809"/>
        <v>0</v>
      </c>
      <c r="CIM128" s="120">
        <f t="shared" si="809"/>
        <v>0</v>
      </c>
      <c r="CIN128" s="120">
        <f t="shared" si="809"/>
        <v>0</v>
      </c>
      <c r="CIO128" s="120">
        <f t="shared" si="809"/>
        <v>0</v>
      </c>
      <c r="CIP128" s="120">
        <f t="shared" si="809"/>
        <v>0</v>
      </c>
      <c r="CIQ128" s="120">
        <f t="shared" si="809"/>
        <v>0</v>
      </c>
      <c r="CIR128" s="120">
        <f t="shared" si="809"/>
        <v>0</v>
      </c>
      <c r="CIS128" s="120">
        <f t="shared" si="809"/>
        <v>0</v>
      </c>
      <c r="CIT128" s="120">
        <f t="shared" si="809"/>
        <v>0</v>
      </c>
      <c r="CIU128" s="120">
        <f t="shared" si="809"/>
        <v>0</v>
      </c>
      <c r="CIV128" s="120">
        <f t="shared" si="809"/>
        <v>0</v>
      </c>
      <c r="CIW128" s="120">
        <f t="shared" si="809"/>
        <v>0</v>
      </c>
      <c r="CIX128" s="120">
        <f t="shared" si="809"/>
        <v>0</v>
      </c>
      <c r="CIY128" s="120">
        <f t="shared" si="809"/>
        <v>0</v>
      </c>
      <c r="CIZ128" s="120">
        <f t="shared" si="809"/>
        <v>0</v>
      </c>
      <c r="CJA128" s="120">
        <f t="shared" si="809"/>
        <v>0</v>
      </c>
      <c r="CJB128" s="120">
        <f t="shared" si="809"/>
        <v>0</v>
      </c>
      <c r="CJC128" s="120">
        <f t="shared" si="809"/>
        <v>0</v>
      </c>
      <c r="CJD128" s="120">
        <f t="shared" si="809"/>
        <v>0</v>
      </c>
      <c r="CJE128" s="120">
        <f t="shared" si="809"/>
        <v>0</v>
      </c>
      <c r="CJF128" s="120">
        <f t="shared" si="809"/>
        <v>0</v>
      </c>
      <c r="CJG128" s="120">
        <f t="shared" si="809"/>
        <v>0</v>
      </c>
      <c r="CJH128" s="120">
        <f t="shared" si="809"/>
        <v>0</v>
      </c>
      <c r="CJI128" s="120">
        <f t="shared" si="809"/>
        <v>0</v>
      </c>
      <c r="CJJ128" s="120">
        <f t="shared" si="809"/>
        <v>0</v>
      </c>
      <c r="CJK128" s="120">
        <f t="shared" si="809"/>
        <v>0</v>
      </c>
      <c r="CJL128" s="120">
        <f t="shared" si="809"/>
        <v>0</v>
      </c>
      <c r="CJM128" s="120">
        <f t="shared" si="809"/>
        <v>0</v>
      </c>
      <c r="CJN128" s="120">
        <f t="shared" si="809"/>
        <v>0</v>
      </c>
      <c r="CJO128" s="120">
        <f t="shared" si="809"/>
        <v>0</v>
      </c>
      <c r="CJP128" s="120">
        <f t="shared" si="809"/>
        <v>0</v>
      </c>
      <c r="CJQ128" s="120">
        <f t="shared" si="809"/>
        <v>0</v>
      </c>
      <c r="CJR128" s="120">
        <f t="shared" si="809"/>
        <v>0</v>
      </c>
      <c r="CJS128" s="120">
        <f t="shared" si="809"/>
        <v>0</v>
      </c>
      <c r="CJT128" s="120">
        <f t="shared" si="809"/>
        <v>0</v>
      </c>
      <c r="CJU128" s="120">
        <f t="shared" si="809"/>
        <v>0</v>
      </c>
      <c r="CJV128" s="120">
        <f t="shared" si="809"/>
        <v>0</v>
      </c>
      <c r="CJW128" s="120">
        <f t="shared" ref="CJW128:CMH128" si="810">COUNTIFS($A$66:$A$115,5,CJW66:CJW115,"X")</f>
        <v>0</v>
      </c>
      <c r="CJX128" s="120">
        <f t="shared" si="810"/>
        <v>0</v>
      </c>
      <c r="CJY128" s="120">
        <f t="shared" si="810"/>
        <v>0</v>
      </c>
      <c r="CJZ128" s="120">
        <f t="shared" si="810"/>
        <v>0</v>
      </c>
      <c r="CKA128" s="120">
        <f t="shared" si="810"/>
        <v>0</v>
      </c>
      <c r="CKB128" s="120">
        <f t="shared" si="810"/>
        <v>0</v>
      </c>
      <c r="CKC128" s="120">
        <f t="shared" si="810"/>
        <v>0</v>
      </c>
      <c r="CKD128" s="120">
        <f t="shared" si="810"/>
        <v>0</v>
      </c>
      <c r="CKE128" s="120">
        <f t="shared" si="810"/>
        <v>0</v>
      </c>
      <c r="CKF128" s="120">
        <f t="shared" si="810"/>
        <v>0</v>
      </c>
      <c r="CKG128" s="120">
        <f t="shared" si="810"/>
        <v>0</v>
      </c>
      <c r="CKH128" s="120">
        <f t="shared" si="810"/>
        <v>0</v>
      </c>
      <c r="CKI128" s="120">
        <f t="shared" si="810"/>
        <v>0</v>
      </c>
      <c r="CKJ128" s="120">
        <f t="shared" si="810"/>
        <v>0</v>
      </c>
      <c r="CKK128" s="120">
        <f t="shared" si="810"/>
        <v>0</v>
      </c>
      <c r="CKL128" s="120">
        <f t="shared" si="810"/>
        <v>0</v>
      </c>
      <c r="CKM128" s="120">
        <f t="shared" si="810"/>
        <v>0</v>
      </c>
      <c r="CKN128" s="120">
        <f t="shared" si="810"/>
        <v>0</v>
      </c>
      <c r="CKO128" s="120">
        <f t="shared" si="810"/>
        <v>0</v>
      </c>
      <c r="CKP128" s="120">
        <f t="shared" si="810"/>
        <v>0</v>
      </c>
      <c r="CKQ128" s="120">
        <f t="shared" si="810"/>
        <v>0</v>
      </c>
      <c r="CKR128" s="120">
        <f t="shared" si="810"/>
        <v>0</v>
      </c>
      <c r="CKS128" s="120">
        <f t="shared" si="810"/>
        <v>0</v>
      </c>
      <c r="CKT128" s="120">
        <f t="shared" si="810"/>
        <v>0</v>
      </c>
      <c r="CKU128" s="120">
        <f t="shared" si="810"/>
        <v>0</v>
      </c>
      <c r="CKV128" s="120">
        <f t="shared" si="810"/>
        <v>0</v>
      </c>
      <c r="CKW128" s="120">
        <f t="shared" si="810"/>
        <v>0</v>
      </c>
      <c r="CKX128" s="120">
        <f t="shared" si="810"/>
        <v>0</v>
      </c>
      <c r="CKY128" s="120">
        <f t="shared" si="810"/>
        <v>0</v>
      </c>
      <c r="CKZ128" s="120">
        <f t="shared" si="810"/>
        <v>0</v>
      </c>
      <c r="CLA128" s="120">
        <f t="shared" si="810"/>
        <v>0</v>
      </c>
      <c r="CLB128" s="120">
        <f t="shared" si="810"/>
        <v>0</v>
      </c>
      <c r="CLC128" s="120">
        <f t="shared" si="810"/>
        <v>0</v>
      </c>
      <c r="CLD128" s="120">
        <f t="shared" si="810"/>
        <v>0</v>
      </c>
      <c r="CLE128" s="120">
        <f t="shared" si="810"/>
        <v>0</v>
      </c>
      <c r="CLF128" s="120">
        <f t="shared" si="810"/>
        <v>0</v>
      </c>
      <c r="CLG128" s="120">
        <f t="shared" si="810"/>
        <v>0</v>
      </c>
      <c r="CLH128" s="120">
        <f t="shared" si="810"/>
        <v>0</v>
      </c>
      <c r="CLI128" s="120">
        <f t="shared" si="810"/>
        <v>0</v>
      </c>
      <c r="CLJ128" s="120">
        <f t="shared" si="810"/>
        <v>0</v>
      </c>
      <c r="CLK128" s="120">
        <f t="shared" si="810"/>
        <v>0</v>
      </c>
      <c r="CLL128" s="120">
        <f t="shared" si="810"/>
        <v>0</v>
      </c>
      <c r="CLM128" s="120">
        <f t="shared" si="810"/>
        <v>0</v>
      </c>
      <c r="CLN128" s="120">
        <f t="shared" si="810"/>
        <v>0</v>
      </c>
      <c r="CLO128" s="120">
        <f t="shared" si="810"/>
        <v>0</v>
      </c>
      <c r="CLP128" s="120">
        <f t="shared" si="810"/>
        <v>0</v>
      </c>
      <c r="CLQ128" s="120">
        <f t="shared" si="810"/>
        <v>0</v>
      </c>
      <c r="CLR128" s="120">
        <f t="shared" si="810"/>
        <v>0</v>
      </c>
      <c r="CLS128" s="120">
        <f t="shared" si="810"/>
        <v>0</v>
      </c>
      <c r="CLT128" s="120">
        <f t="shared" si="810"/>
        <v>0</v>
      </c>
      <c r="CLU128" s="120">
        <f t="shared" si="810"/>
        <v>0</v>
      </c>
      <c r="CLV128" s="120">
        <f t="shared" si="810"/>
        <v>0</v>
      </c>
      <c r="CLW128" s="120">
        <f t="shared" si="810"/>
        <v>0</v>
      </c>
      <c r="CLX128" s="120">
        <f t="shared" si="810"/>
        <v>0</v>
      </c>
      <c r="CLY128" s="120">
        <f t="shared" si="810"/>
        <v>0</v>
      </c>
      <c r="CLZ128" s="120">
        <f t="shared" si="810"/>
        <v>0</v>
      </c>
      <c r="CMA128" s="120">
        <f t="shared" si="810"/>
        <v>0</v>
      </c>
      <c r="CMB128" s="120">
        <f t="shared" si="810"/>
        <v>0</v>
      </c>
      <c r="CMC128" s="120">
        <f t="shared" si="810"/>
        <v>0</v>
      </c>
      <c r="CMD128" s="120">
        <f t="shared" si="810"/>
        <v>0</v>
      </c>
      <c r="CME128" s="120">
        <f t="shared" si="810"/>
        <v>0</v>
      </c>
      <c r="CMF128" s="120">
        <f t="shared" si="810"/>
        <v>0</v>
      </c>
      <c r="CMG128" s="120">
        <f t="shared" si="810"/>
        <v>0</v>
      </c>
      <c r="CMH128" s="120">
        <f t="shared" si="810"/>
        <v>0</v>
      </c>
      <c r="CMI128" s="120">
        <f t="shared" ref="CMI128:COT128" si="811">COUNTIFS($A$66:$A$115,5,CMI66:CMI115,"X")</f>
        <v>0</v>
      </c>
      <c r="CMJ128" s="120">
        <f t="shared" si="811"/>
        <v>0</v>
      </c>
      <c r="CMK128" s="120">
        <f t="shared" si="811"/>
        <v>0</v>
      </c>
      <c r="CML128" s="120">
        <f t="shared" si="811"/>
        <v>0</v>
      </c>
      <c r="CMM128" s="120">
        <f t="shared" si="811"/>
        <v>0</v>
      </c>
      <c r="CMN128" s="120">
        <f t="shared" si="811"/>
        <v>0</v>
      </c>
      <c r="CMO128" s="120">
        <f t="shared" si="811"/>
        <v>0</v>
      </c>
      <c r="CMP128" s="120">
        <f t="shared" si="811"/>
        <v>0</v>
      </c>
      <c r="CMQ128" s="120">
        <f t="shared" si="811"/>
        <v>0</v>
      </c>
      <c r="CMR128" s="120">
        <f t="shared" si="811"/>
        <v>0</v>
      </c>
      <c r="CMS128" s="120">
        <f t="shared" si="811"/>
        <v>0</v>
      </c>
      <c r="CMT128" s="120">
        <f t="shared" si="811"/>
        <v>0</v>
      </c>
      <c r="CMU128" s="120">
        <f t="shared" si="811"/>
        <v>0</v>
      </c>
      <c r="CMV128" s="120">
        <f t="shared" si="811"/>
        <v>0</v>
      </c>
      <c r="CMW128" s="120">
        <f t="shared" si="811"/>
        <v>0</v>
      </c>
      <c r="CMX128" s="120">
        <f t="shared" si="811"/>
        <v>0</v>
      </c>
      <c r="CMY128" s="120">
        <f t="shared" si="811"/>
        <v>0</v>
      </c>
      <c r="CMZ128" s="120">
        <f t="shared" si="811"/>
        <v>0</v>
      </c>
      <c r="CNA128" s="120">
        <f t="shared" si="811"/>
        <v>0</v>
      </c>
      <c r="CNB128" s="120">
        <f t="shared" si="811"/>
        <v>0</v>
      </c>
      <c r="CNC128" s="120">
        <f t="shared" si="811"/>
        <v>0</v>
      </c>
      <c r="CND128" s="120">
        <f t="shared" si="811"/>
        <v>0</v>
      </c>
      <c r="CNE128" s="120">
        <f t="shared" si="811"/>
        <v>0</v>
      </c>
      <c r="CNF128" s="120">
        <f t="shared" si="811"/>
        <v>0</v>
      </c>
      <c r="CNG128" s="120">
        <f t="shared" si="811"/>
        <v>0</v>
      </c>
      <c r="CNH128" s="120">
        <f t="shared" si="811"/>
        <v>0</v>
      </c>
      <c r="CNI128" s="120">
        <f t="shared" si="811"/>
        <v>0</v>
      </c>
      <c r="CNJ128" s="120">
        <f t="shared" si="811"/>
        <v>0</v>
      </c>
      <c r="CNK128" s="120">
        <f t="shared" si="811"/>
        <v>0</v>
      </c>
      <c r="CNL128" s="120">
        <f t="shared" si="811"/>
        <v>0</v>
      </c>
      <c r="CNM128" s="120">
        <f t="shared" si="811"/>
        <v>0</v>
      </c>
      <c r="CNN128" s="120">
        <f t="shared" si="811"/>
        <v>0</v>
      </c>
      <c r="CNO128" s="120">
        <f t="shared" si="811"/>
        <v>0</v>
      </c>
      <c r="CNP128" s="120">
        <f t="shared" si="811"/>
        <v>0</v>
      </c>
      <c r="CNQ128" s="120">
        <f t="shared" si="811"/>
        <v>0</v>
      </c>
      <c r="CNR128" s="120">
        <f t="shared" si="811"/>
        <v>0</v>
      </c>
      <c r="CNS128" s="120">
        <f t="shared" si="811"/>
        <v>0</v>
      </c>
      <c r="CNT128" s="120">
        <f t="shared" si="811"/>
        <v>0</v>
      </c>
      <c r="CNU128" s="120">
        <f t="shared" si="811"/>
        <v>0</v>
      </c>
      <c r="CNV128" s="120">
        <f t="shared" si="811"/>
        <v>0</v>
      </c>
      <c r="CNW128" s="120">
        <f t="shared" si="811"/>
        <v>0</v>
      </c>
      <c r="CNX128" s="120">
        <f t="shared" si="811"/>
        <v>0</v>
      </c>
      <c r="CNY128" s="120">
        <f t="shared" si="811"/>
        <v>0</v>
      </c>
      <c r="CNZ128" s="120">
        <f t="shared" si="811"/>
        <v>0</v>
      </c>
      <c r="COA128" s="120">
        <f t="shared" si="811"/>
        <v>0</v>
      </c>
      <c r="COB128" s="120">
        <f t="shared" si="811"/>
        <v>0</v>
      </c>
      <c r="COC128" s="120">
        <f t="shared" si="811"/>
        <v>0</v>
      </c>
      <c r="COD128" s="120">
        <f t="shared" si="811"/>
        <v>0</v>
      </c>
      <c r="COE128" s="120">
        <f t="shared" si="811"/>
        <v>0</v>
      </c>
      <c r="COF128" s="120">
        <f t="shared" si="811"/>
        <v>0</v>
      </c>
      <c r="COG128" s="120">
        <f t="shared" si="811"/>
        <v>0</v>
      </c>
      <c r="COH128" s="120">
        <f t="shared" si="811"/>
        <v>0</v>
      </c>
      <c r="COI128" s="120">
        <f t="shared" si="811"/>
        <v>0</v>
      </c>
      <c r="COJ128" s="120">
        <f t="shared" si="811"/>
        <v>0</v>
      </c>
      <c r="COK128" s="120">
        <f t="shared" si="811"/>
        <v>0</v>
      </c>
      <c r="COL128" s="120">
        <f t="shared" si="811"/>
        <v>0</v>
      </c>
      <c r="COM128" s="120">
        <f t="shared" si="811"/>
        <v>0</v>
      </c>
      <c r="CON128" s="120">
        <f t="shared" si="811"/>
        <v>0</v>
      </c>
      <c r="COO128" s="120">
        <f t="shared" si="811"/>
        <v>0</v>
      </c>
      <c r="COP128" s="120">
        <f t="shared" si="811"/>
        <v>0</v>
      </c>
      <c r="COQ128" s="120">
        <f t="shared" si="811"/>
        <v>0</v>
      </c>
      <c r="COR128" s="120">
        <f t="shared" si="811"/>
        <v>0</v>
      </c>
      <c r="COS128" s="120">
        <f t="shared" si="811"/>
        <v>0</v>
      </c>
      <c r="COT128" s="120">
        <f t="shared" si="811"/>
        <v>0</v>
      </c>
      <c r="COU128" s="120">
        <f t="shared" ref="COU128:CRF128" si="812">COUNTIFS($A$66:$A$115,5,COU66:COU115,"X")</f>
        <v>0</v>
      </c>
      <c r="COV128" s="120">
        <f t="shared" si="812"/>
        <v>0</v>
      </c>
      <c r="COW128" s="120">
        <f t="shared" si="812"/>
        <v>0</v>
      </c>
      <c r="COX128" s="120">
        <f t="shared" si="812"/>
        <v>0</v>
      </c>
      <c r="COY128" s="120">
        <f t="shared" si="812"/>
        <v>0</v>
      </c>
      <c r="COZ128" s="120">
        <f t="shared" si="812"/>
        <v>0</v>
      </c>
      <c r="CPA128" s="120">
        <f t="shared" si="812"/>
        <v>0</v>
      </c>
      <c r="CPB128" s="120">
        <f t="shared" si="812"/>
        <v>0</v>
      </c>
      <c r="CPC128" s="120">
        <f t="shared" si="812"/>
        <v>0</v>
      </c>
      <c r="CPD128" s="120">
        <f t="shared" si="812"/>
        <v>0</v>
      </c>
      <c r="CPE128" s="120">
        <f t="shared" si="812"/>
        <v>0</v>
      </c>
      <c r="CPF128" s="120">
        <f t="shared" si="812"/>
        <v>0</v>
      </c>
      <c r="CPG128" s="120">
        <f t="shared" si="812"/>
        <v>0</v>
      </c>
      <c r="CPH128" s="120">
        <f t="shared" si="812"/>
        <v>0</v>
      </c>
      <c r="CPI128" s="120">
        <f t="shared" si="812"/>
        <v>0</v>
      </c>
      <c r="CPJ128" s="120">
        <f t="shared" si="812"/>
        <v>0</v>
      </c>
      <c r="CPK128" s="120">
        <f t="shared" si="812"/>
        <v>0</v>
      </c>
      <c r="CPL128" s="120">
        <f t="shared" si="812"/>
        <v>0</v>
      </c>
      <c r="CPM128" s="120">
        <f t="shared" si="812"/>
        <v>0</v>
      </c>
      <c r="CPN128" s="120">
        <f t="shared" si="812"/>
        <v>0</v>
      </c>
      <c r="CPO128" s="120">
        <f t="shared" si="812"/>
        <v>0</v>
      </c>
      <c r="CPP128" s="120">
        <f t="shared" si="812"/>
        <v>0</v>
      </c>
      <c r="CPQ128" s="120">
        <f t="shared" si="812"/>
        <v>0</v>
      </c>
      <c r="CPR128" s="120">
        <f t="shared" si="812"/>
        <v>0</v>
      </c>
      <c r="CPS128" s="120">
        <f t="shared" si="812"/>
        <v>0</v>
      </c>
      <c r="CPT128" s="120">
        <f t="shared" si="812"/>
        <v>0</v>
      </c>
      <c r="CPU128" s="120">
        <f t="shared" si="812"/>
        <v>0</v>
      </c>
      <c r="CPV128" s="120">
        <f t="shared" si="812"/>
        <v>0</v>
      </c>
      <c r="CPW128" s="120">
        <f t="shared" si="812"/>
        <v>0</v>
      </c>
      <c r="CPX128" s="120">
        <f t="shared" si="812"/>
        <v>0</v>
      </c>
      <c r="CPY128" s="120">
        <f t="shared" si="812"/>
        <v>0</v>
      </c>
      <c r="CPZ128" s="120">
        <f t="shared" si="812"/>
        <v>0</v>
      </c>
      <c r="CQA128" s="120">
        <f t="shared" si="812"/>
        <v>0</v>
      </c>
      <c r="CQB128" s="120">
        <f t="shared" si="812"/>
        <v>0</v>
      </c>
      <c r="CQC128" s="120">
        <f t="shared" si="812"/>
        <v>0</v>
      </c>
      <c r="CQD128" s="120">
        <f t="shared" si="812"/>
        <v>0</v>
      </c>
      <c r="CQE128" s="120">
        <f t="shared" si="812"/>
        <v>0</v>
      </c>
      <c r="CQF128" s="120">
        <f t="shared" si="812"/>
        <v>0</v>
      </c>
      <c r="CQG128" s="120">
        <f t="shared" si="812"/>
        <v>0</v>
      </c>
      <c r="CQH128" s="120">
        <f t="shared" si="812"/>
        <v>0</v>
      </c>
      <c r="CQI128" s="120">
        <f t="shared" si="812"/>
        <v>0</v>
      </c>
      <c r="CQJ128" s="120">
        <f t="shared" si="812"/>
        <v>0</v>
      </c>
      <c r="CQK128" s="120">
        <f t="shared" si="812"/>
        <v>0</v>
      </c>
      <c r="CQL128" s="120">
        <f t="shared" si="812"/>
        <v>0</v>
      </c>
      <c r="CQM128" s="120">
        <f t="shared" si="812"/>
        <v>0</v>
      </c>
      <c r="CQN128" s="120">
        <f t="shared" si="812"/>
        <v>0</v>
      </c>
      <c r="CQO128" s="120">
        <f t="shared" si="812"/>
        <v>0</v>
      </c>
      <c r="CQP128" s="120">
        <f t="shared" si="812"/>
        <v>0</v>
      </c>
      <c r="CQQ128" s="120">
        <f t="shared" si="812"/>
        <v>0</v>
      </c>
      <c r="CQR128" s="120">
        <f t="shared" si="812"/>
        <v>0</v>
      </c>
      <c r="CQS128" s="120">
        <f t="shared" si="812"/>
        <v>0</v>
      </c>
      <c r="CQT128" s="120">
        <f t="shared" si="812"/>
        <v>0</v>
      </c>
      <c r="CQU128" s="120">
        <f t="shared" si="812"/>
        <v>0</v>
      </c>
      <c r="CQV128" s="120">
        <f t="shared" si="812"/>
        <v>0</v>
      </c>
      <c r="CQW128" s="120">
        <f t="shared" si="812"/>
        <v>0</v>
      </c>
      <c r="CQX128" s="120">
        <f t="shared" si="812"/>
        <v>0</v>
      </c>
      <c r="CQY128" s="120">
        <f t="shared" si="812"/>
        <v>0</v>
      </c>
      <c r="CQZ128" s="120">
        <f t="shared" si="812"/>
        <v>0</v>
      </c>
      <c r="CRA128" s="120">
        <f t="shared" si="812"/>
        <v>0</v>
      </c>
      <c r="CRB128" s="120">
        <f t="shared" si="812"/>
        <v>0</v>
      </c>
      <c r="CRC128" s="120">
        <f t="shared" si="812"/>
        <v>0</v>
      </c>
      <c r="CRD128" s="120">
        <f t="shared" si="812"/>
        <v>0</v>
      </c>
      <c r="CRE128" s="120">
        <f t="shared" si="812"/>
        <v>0</v>
      </c>
      <c r="CRF128" s="120">
        <f t="shared" si="812"/>
        <v>0</v>
      </c>
      <c r="CRG128" s="120">
        <f t="shared" ref="CRG128:CTR128" si="813">COUNTIFS($A$66:$A$115,5,CRG66:CRG115,"X")</f>
        <v>0</v>
      </c>
      <c r="CRH128" s="120">
        <f t="shared" si="813"/>
        <v>0</v>
      </c>
      <c r="CRI128" s="120">
        <f t="shared" si="813"/>
        <v>0</v>
      </c>
      <c r="CRJ128" s="120">
        <f t="shared" si="813"/>
        <v>0</v>
      </c>
      <c r="CRK128" s="120">
        <f t="shared" si="813"/>
        <v>0</v>
      </c>
      <c r="CRL128" s="120">
        <f t="shared" si="813"/>
        <v>0</v>
      </c>
      <c r="CRM128" s="120">
        <f t="shared" si="813"/>
        <v>0</v>
      </c>
      <c r="CRN128" s="120">
        <f t="shared" si="813"/>
        <v>0</v>
      </c>
      <c r="CRO128" s="120">
        <f t="shared" si="813"/>
        <v>0</v>
      </c>
      <c r="CRP128" s="120">
        <f t="shared" si="813"/>
        <v>0</v>
      </c>
      <c r="CRQ128" s="120">
        <f t="shared" si="813"/>
        <v>0</v>
      </c>
      <c r="CRR128" s="120">
        <f t="shared" si="813"/>
        <v>0</v>
      </c>
      <c r="CRS128" s="120">
        <f t="shared" si="813"/>
        <v>0</v>
      </c>
      <c r="CRT128" s="120">
        <f t="shared" si="813"/>
        <v>0</v>
      </c>
      <c r="CRU128" s="120">
        <f t="shared" si="813"/>
        <v>0</v>
      </c>
      <c r="CRV128" s="120">
        <f t="shared" si="813"/>
        <v>0</v>
      </c>
      <c r="CRW128" s="120">
        <f t="shared" si="813"/>
        <v>0</v>
      </c>
      <c r="CRX128" s="120">
        <f t="shared" si="813"/>
        <v>0</v>
      </c>
      <c r="CRY128" s="120">
        <f t="shared" si="813"/>
        <v>0</v>
      </c>
      <c r="CRZ128" s="120">
        <f t="shared" si="813"/>
        <v>0</v>
      </c>
      <c r="CSA128" s="120">
        <f t="shared" si="813"/>
        <v>0</v>
      </c>
      <c r="CSB128" s="120">
        <f t="shared" si="813"/>
        <v>0</v>
      </c>
      <c r="CSC128" s="120">
        <f t="shared" si="813"/>
        <v>0</v>
      </c>
      <c r="CSD128" s="120">
        <f t="shared" si="813"/>
        <v>0</v>
      </c>
      <c r="CSE128" s="120">
        <f t="shared" si="813"/>
        <v>0</v>
      </c>
      <c r="CSF128" s="120">
        <f t="shared" si="813"/>
        <v>0</v>
      </c>
      <c r="CSG128" s="120">
        <f t="shared" si="813"/>
        <v>0</v>
      </c>
      <c r="CSH128" s="120">
        <f t="shared" si="813"/>
        <v>0</v>
      </c>
      <c r="CSI128" s="120">
        <f t="shared" si="813"/>
        <v>0</v>
      </c>
      <c r="CSJ128" s="120">
        <f t="shared" si="813"/>
        <v>0</v>
      </c>
      <c r="CSK128" s="120">
        <f t="shared" si="813"/>
        <v>0</v>
      </c>
      <c r="CSL128" s="120">
        <f t="shared" si="813"/>
        <v>0</v>
      </c>
      <c r="CSM128" s="120">
        <f t="shared" si="813"/>
        <v>0</v>
      </c>
      <c r="CSN128" s="120">
        <f t="shared" si="813"/>
        <v>0</v>
      </c>
      <c r="CSO128" s="120">
        <f t="shared" si="813"/>
        <v>0</v>
      </c>
      <c r="CSP128" s="120">
        <f t="shared" si="813"/>
        <v>0</v>
      </c>
      <c r="CSQ128" s="120">
        <f t="shared" si="813"/>
        <v>0</v>
      </c>
      <c r="CSR128" s="120">
        <f t="shared" si="813"/>
        <v>0</v>
      </c>
      <c r="CSS128" s="120">
        <f t="shared" si="813"/>
        <v>0</v>
      </c>
      <c r="CST128" s="120">
        <f t="shared" si="813"/>
        <v>0</v>
      </c>
      <c r="CSU128" s="120">
        <f t="shared" si="813"/>
        <v>0</v>
      </c>
      <c r="CSV128" s="120">
        <f t="shared" si="813"/>
        <v>0</v>
      </c>
      <c r="CSW128" s="120">
        <f t="shared" si="813"/>
        <v>0</v>
      </c>
      <c r="CSX128" s="120">
        <f t="shared" si="813"/>
        <v>0</v>
      </c>
      <c r="CSY128" s="120">
        <f t="shared" si="813"/>
        <v>0</v>
      </c>
      <c r="CSZ128" s="120">
        <f t="shared" si="813"/>
        <v>0</v>
      </c>
      <c r="CTA128" s="120">
        <f t="shared" si="813"/>
        <v>0</v>
      </c>
      <c r="CTB128" s="120">
        <f t="shared" si="813"/>
        <v>0</v>
      </c>
      <c r="CTC128" s="120">
        <f t="shared" si="813"/>
        <v>0</v>
      </c>
      <c r="CTD128" s="120">
        <f t="shared" si="813"/>
        <v>0</v>
      </c>
      <c r="CTE128" s="120">
        <f t="shared" si="813"/>
        <v>0</v>
      </c>
      <c r="CTF128" s="120">
        <f t="shared" si="813"/>
        <v>0</v>
      </c>
      <c r="CTG128" s="120">
        <f t="shared" si="813"/>
        <v>0</v>
      </c>
      <c r="CTH128" s="120">
        <f t="shared" si="813"/>
        <v>0</v>
      </c>
      <c r="CTI128" s="120">
        <f t="shared" si="813"/>
        <v>0</v>
      </c>
      <c r="CTJ128" s="120">
        <f t="shared" si="813"/>
        <v>0</v>
      </c>
      <c r="CTK128" s="120">
        <f t="shared" si="813"/>
        <v>0</v>
      </c>
      <c r="CTL128" s="120">
        <f t="shared" si="813"/>
        <v>0</v>
      </c>
      <c r="CTM128" s="120">
        <f t="shared" si="813"/>
        <v>0</v>
      </c>
      <c r="CTN128" s="120">
        <f t="shared" si="813"/>
        <v>0</v>
      </c>
      <c r="CTO128" s="120">
        <f t="shared" si="813"/>
        <v>0</v>
      </c>
      <c r="CTP128" s="120">
        <f t="shared" si="813"/>
        <v>0</v>
      </c>
      <c r="CTQ128" s="120">
        <f t="shared" si="813"/>
        <v>0</v>
      </c>
      <c r="CTR128" s="120">
        <f t="shared" si="813"/>
        <v>0</v>
      </c>
      <c r="CTS128" s="120">
        <f t="shared" ref="CTS128:CWD128" si="814">COUNTIFS($A$66:$A$115,5,CTS66:CTS115,"X")</f>
        <v>0</v>
      </c>
      <c r="CTT128" s="120">
        <f t="shared" si="814"/>
        <v>0</v>
      </c>
      <c r="CTU128" s="120">
        <f t="shared" si="814"/>
        <v>0</v>
      </c>
      <c r="CTV128" s="120">
        <f t="shared" si="814"/>
        <v>0</v>
      </c>
      <c r="CTW128" s="120">
        <f t="shared" si="814"/>
        <v>0</v>
      </c>
      <c r="CTX128" s="120">
        <f t="shared" si="814"/>
        <v>0</v>
      </c>
      <c r="CTY128" s="120">
        <f t="shared" si="814"/>
        <v>0</v>
      </c>
      <c r="CTZ128" s="120">
        <f t="shared" si="814"/>
        <v>0</v>
      </c>
      <c r="CUA128" s="120">
        <f t="shared" si="814"/>
        <v>0</v>
      </c>
      <c r="CUB128" s="120">
        <f t="shared" si="814"/>
        <v>0</v>
      </c>
      <c r="CUC128" s="120">
        <f t="shared" si="814"/>
        <v>0</v>
      </c>
      <c r="CUD128" s="120">
        <f t="shared" si="814"/>
        <v>0</v>
      </c>
      <c r="CUE128" s="120">
        <f t="shared" si="814"/>
        <v>0</v>
      </c>
      <c r="CUF128" s="120">
        <f t="shared" si="814"/>
        <v>0</v>
      </c>
      <c r="CUG128" s="120">
        <f t="shared" si="814"/>
        <v>0</v>
      </c>
      <c r="CUH128" s="120">
        <f t="shared" si="814"/>
        <v>0</v>
      </c>
      <c r="CUI128" s="120">
        <f t="shared" si="814"/>
        <v>0</v>
      </c>
      <c r="CUJ128" s="120">
        <f t="shared" si="814"/>
        <v>0</v>
      </c>
      <c r="CUK128" s="120">
        <f t="shared" si="814"/>
        <v>0</v>
      </c>
      <c r="CUL128" s="120">
        <f t="shared" si="814"/>
        <v>0</v>
      </c>
      <c r="CUM128" s="120">
        <f t="shared" si="814"/>
        <v>0</v>
      </c>
      <c r="CUN128" s="120">
        <f t="shared" si="814"/>
        <v>0</v>
      </c>
      <c r="CUO128" s="120">
        <f t="shared" si="814"/>
        <v>0</v>
      </c>
      <c r="CUP128" s="120">
        <f t="shared" si="814"/>
        <v>0</v>
      </c>
      <c r="CUQ128" s="120">
        <f t="shared" si="814"/>
        <v>0</v>
      </c>
      <c r="CUR128" s="120">
        <f t="shared" si="814"/>
        <v>0</v>
      </c>
      <c r="CUS128" s="120">
        <f t="shared" si="814"/>
        <v>0</v>
      </c>
      <c r="CUT128" s="120">
        <f t="shared" si="814"/>
        <v>0</v>
      </c>
      <c r="CUU128" s="120">
        <f t="shared" si="814"/>
        <v>0</v>
      </c>
      <c r="CUV128" s="120">
        <f t="shared" si="814"/>
        <v>0</v>
      </c>
      <c r="CUW128" s="120">
        <f t="shared" si="814"/>
        <v>0</v>
      </c>
      <c r="CUX128" s="120">
        <f t="shared" si="814"/>
        <v>0</v>
      </c>
      <c r="CUY128" s="120">
        <f t="shared" si="814"/>
        <v>0</v>
      </c>
      <c r="CUZ128" s="120">
        <f t="shared" si="814"/>
        <v>0</v>
      </c>
      <c r="CVA128" s="120">
        <f t="shared" si="814"/>
        <v>0</v>
      </c>
      <c r="CVB128" s="120">
        <f t="shared" si="814"/>
        <v>0</v>
      </c>
      <c r="CVC128" s="120">
        <f t="shared" si="814"/>
        <v>0</v>
      </c>
      <c r="CVD128" s="120">
        <f t="shared" si="814"/>
        <v>0</v>
      </c>
      <c r="CVE128" s="120">
        <f t="shared" si="814"/>
        <v>0</v>
      </c>
      <c r="CVF128" s="120">
        <f t="shared" si="814"/>
        <v>0</v>
      </c>
      <c r="CVG128" s="120">
        <f t="shared" si="814"/>
        <v>0</v>
      </c>
      <c r="CVH128" s="120">
        <f t="shared" si="814"/>
        <v>0</v>
      </c>
      <c r="CVI128" s="120">
        <f t="shared" si="814"/>
        <v>0</v>
      </c>
      <c r="CVJ128" s="120">
        <f t="shared" si="814"/>
        <v>0</v>
      </c>
      <c r="CVK128" s="120">
        <f t="shared" si="814"/>
        <v>0</v>
      </c>
      <c r="CVL128" s="120">
        <f t="shared" si="814"/>
        <v>0</v>
      </c>
      <c r="CVM128" s="120">
        <f t="shared" si="814"/>
        <v>0</v>
      </c>
      <c r="CVN128" s="120">
        <f t="shared" si="814"/>
        <v>0</v>
      </c>
      <c r="CVO128" s="120">
        <f t="shared" si="814"/>
        <v>0</v>
      </c>
      <c r="CVP128" s="120">
        <f t="shared" si="814"/>
        <v>0</v>
      </c>
      <c r="CVQ128" s="120">
        <f t="shared" si="814"/>
        <v>0</v>
      </c>
      <c r="CVR128" s="120">
        <f t="shared" si="814"/>
        <v>0</v>
      </c>
      <c r="CVS128" s="120">
        <f t="shared" si="814"/>
        <v>0</v>
      </c>
      <c r="CVT128" s="120">
        <f t="shared" si="814"/>
        <v>0</v>
      </c>
      <c r="CVU128" s="120">
        <f t="shared" si="814"/>
        <v>0</v>
      </c>
      <c r="CVV128" s="120">
        <f t="shared" si="814"/>
        <v>0</v>
      </c>
      <c r="CVW128" s="120">
        <f t="shared" si="814"/>
        <v>0</v>
      </c>
      <c r="CVX128" s="120">
        <f t="shared" si="814"/>
        <v>0</v>
      </c>
      <c r="CVY128" s="120">
        <f t="shared" si="814"/>
        <v>0</v>
      </c>
      <c r="CVZ128" s="120">
        <f t="shared" si="814"/>
        <v>0</v>
      </c>
      <c r="CWA128" s="120">
        <f t="shared" si="814"/>
        <v>0</v>
      </c>
      <c r="CWB128" s="120">
        <f t="shared" si="814"/>
        <v>0</v>
      </c>
      <c r="CWC128" s="120">
        <f t="shared" si="814"/>
        <v>0</v>
      </c>
      <c r="CWD128" s="120">
        <f t="shared" si="814"/>
        <v>0</v>
      </c>
      <c r="CWE128" s="120">
        <f t="shared" ref="CWE128:CYP128" si="815">COUNTIFS($A$66:$A$115,5,CWE66:CWE115,"X")</f>
        <v>0</v>
      </c>
      <c r="CWF128" s="120">
        <f t="shared" si="815"/>
        <v>0</v>
      </c>
      <c r="CWG128" s="120">
        <f t="shared" si="815"/>
        <v>0</v>
      </c>
      <c r="CWH128" s="120">
        <f t="shared" si="815"/>
        <v>0</v>
      </c>
      <c r="CWI128" s="120">
        <f t="shared" si="815"/>
        <v>0</v>
      </c>
      <c r="CWJ128" s="120">
        <f t="shared" si="815"/>
        <v>0</v>
      </c>
      <c r="CWK128" s="120">
        <f t="shared" si="815"/>
        <v>0</v>
      </c>
      <c r="CWL128" s="120">
        <f t="shared" si="815"/>
        <v>0</v>
      </c>
      <c r="CWM128" s="120">
        <f t="shared" si="815"/>
        <v>0</v>
      </c>
      <c r="CWN128" s="120">
        <f t="shared" si="815"/>
        <v>0</v>
      </c>
      <c r="CWO128" s="120">
        <f t="shared" si="815"/>
        <v>0</v>
      </c>
      <c r="CWP128" s="120">
        <f t="shared" si="815"/>
        <v>0</v>
      </c>
      <c r="CWQ128" s="120">
        <f t="shared" si="815"/>
        <v>0</v>
      </c>
      <c r="CWR128" s="120">
        <f t="shared" si="815"/>
        <v>0</v>
      </c>
      <c r="CWS128" s="120">
        <f t="shared" si="815"/>
        <v>0</v>
      </c>
      <c r="CWT128" s="120">
        <f t="shared" si="815"/>
        <v>0</v>
      </c>
      <c r="CWU128" s="120">
        <f t="shared" si="815"/>
        <v>0</v>
      </c>
      <c r="CWV128" s="120">
        <f t="shared" si="815"/>
        <v>0</v>
      </c>
      <c r="CWW128" s="120">
        <f t="shared" si="815"/>
        <v>0</v>
      </c>
      <c r="CWX128" s="120">
        <f t="shared" si="815"/>
        <v>0</v>
      </c>
      <c r="CWY128" s="120">
        <f t="shared" si="815"/>
        <v>0</v>
      </c>
      <c r="CWZ128" s="120">
        <f t="shared" si="815"/>
        <v>0</v>
      </c>
      <c r="CXA128" s="120">
        <f t="shared" si="815"/>
        <v>0</v>
      </c>
      <c r="CXB128" s="120">
        <f t="shared" si="815"/>
        <v>0</v>
      </c>
      <c r="CXC128" s="120">
        <f t="shared" si="815"/>
        <v>0</v>
      </c>
      <c r="CXD128" s="120">
        <f t="shared" si="815"/>
        <v>0</v>
      </c>
      <c r="CXE128" s="120">
        <f t="shared" si="815"/>
        <v>0</v>
      </c>
      <c r="CXF128" s="120">
        <f t="shared" si="815"/>
        <v>0</v>
      </c>
      <c r="CXG128" s="120">
        <f t="shared" si="815"/>
        <v>0</v>
      </c>
      <c r="CXH128" s="120">
        <f t="shared" si="815"/>
        <v>0</v>
      </c>
      <c r="CXI128" s="120">
        <f t="shared" si="815"/>
        <v>0</v>
      </c>
      <c r="CXJ128" s="120">
        <f t="shared" si="815"/>
        <v>0</v>
      </c>
      <c r="CXK128" s="120">
        <f t="shared" si="815"/>
        <v>0</v>
      </c>
      <c r="CXL128" s="120">
        <f t="shared" si="815"/>
        <v>0</v>
      </c>
      <c r="CXM128" s="120">
        <f t="shared" si="815"/>
        <v>0</v>
      </c>
      <c r="CXN128" s="120">
        <f t="shared" si="815"/>
        <v>0</v>
      </c>
      <c r="CXO128" s="120">
        <f t="shared" si="815"/>
        <v>0</v>
      </c>
      <c r="CXP128" s="120">
        <f t="shared" si="815"/>
        <v>0</v>
      </c>
      <c r="CXQ128" s="120">
        <f t="shared" si="815"/>
        <v>0</v>
      </c>
      <c r="CXR128" s="120">
        <f t="shared" si="815"/>
        <v>0</v>
      </c>
      <c r="CXS128" s="120">
        <f t="shared" si="815"/>
        <v>0</v>
      </c>
      <c r="CXT128" s="120">
        <f t="shared" si="815"/>
        <v>0</v>
      </c>
      <c r="CXU128" s="120">
        <f t="shared" si="815"/>
        <v>0</v>
      </c>
      <c r="CXV128" s="120">
        <f t="shared" si="815"/>
        <v>0</v>
      </c>
      <c r="CXW128" s="120">
        <f t="shared" si="815"/>
        <v>0</v>
      </c>
      <c r="CXX128" s="120">
        <f t="shared" si="815"/>
        <v>0</v>
      </c>
      <c r="CXY128" s="120">
        <f t="shared" si="815"/>
        <v>0</v>
      </c>
      <c r="CXZ128" s="120">
        <f t="shared" si="815"/>
        <v>0</v>
      </c>
      <c r="CYA128" s="120">
        <f t="shared" si="815"/>
        <v>0</v>
      </c>
      <c r="CYB128" s="120">
        <f t="shared" si="815"/>
        <v>0</v>
      </c>
      <c r="CYC128" s="120">
        <f t="shared" si="815"/>
        <v>0</v>
      </c>
      <c r="CYD128" s="120">
        <f t="shared" si="815"/>
        <v>0</v>
      </c>
      <c r="CYE128" s="120">
        <f t="shared" si="815"/>
        <v>0</v>
      </c>
      <c r="CYF128" s="120">
        <f t="shared" si="815"/>
        <v>0</v>
      </c>
      <c r="CYG128" s="120">
        <f t="shared" si="815"/>
        <v>0</v>
      </c>
      <c r="CYH128" s="120">
        <f t="shared" si="815"/>
        <v>0</v>
      </c>
      <c r="CYI128" s="120">
        <f t="shared" si="815"/>
        <v>0</v>
      </c>
      <c r="CYJ128" s="120">
        <f t="shared" si="815"/>
        <v>0</v>
      </c>
      <c r="CYK128" s="120">
        <f t="shared" si="815"/>
        <v>0</v>
      </c>
      <c r="CYL128" s="120">
        <f t="shared" si="815"/>
        <v>0</v>
      </c>
      <c r="CYM128" s="120">
        <f t="shared" si="815"/>
        <v>0</v>
      </c>
      <c r="CYN128" s="120">
        <f t="shared" si="815"/>
        <v>0</v>
      </c>
      <c r="CYO128" s="120">
        <f t="shared" si="815"/>
        <v>0</v>
      </c>
      <c r="CYP128" s="120">
        <f t="shared" si="815"/>
        <v>0</v>
      </c>
      <c r="CYQ128" s="120">
        <f t="shared" ref="CYQ128:DBB128" si="816">COUNTIFS($A$66:$A$115,5,CYQ66:CYQ115,"X")</f>
        <v>0</v>
      </c>
      <c r="CYR128" s="120">
        <f t="shared" si="816"/>
        <v>0</v>
      </c>
      <c r="CYS128" s="120">
        <f t="shared" si="816"/>
        <v>0</v>
      </c>
      <c r="CYT128" s="120">
        <f t="shared" si="816"/>
        <v>0</v>
      </c>
      <c r="CYU128" s="120">
        <f t="shared" si="816"/>
        <v>0</v>
      </c>
      <c r="CYV128" s="120">
        <f t="shared" si="816"/>
        <v>0</v>
      </c>
      <c r="CYW128" s="120">
        <f t="shared" si="816"/>
        <v>0</v>
      </c>
      <c r="CYX128" s="120">
        <f t="shared" si="816"/>
        <v>0</v>
      </c>
      <c r="CYY128" s="120">
        <f t="shared" si="816"/>
        <v>0</v>
      </c>
      <c r="CYZ128" s="120">
        <f t="shared" si="816"/>
        <v>0</v>
      </c>
      <c r="CZA128" s="120">
        <f t="shared" si="816"/>
        <v>0</v>
      </c>
      <c r="CZB128" s="120">
        <f t="shared" si="816"/>
        <v>0</v>
      </c>
      <c r="CZC128" s="120">
        <f t="shared" si="816"/>
        <v>0</v>
      </c>
      <c r="CZD128" s="120">
        <f t="shared" si="816"/>
        <v>0</v>
      </c>
      <c r="CZE128" s="120">
        <f t="shared" si="816"/>
        <v>0</v>
      </c>
      <c r="CZF128" s="120">
        <f t="shared" si="816"/>
        <v>0</v>
      </c>
      <c r="CZG128" s="120">
        <f t="shared" si="816"/>
        <v>0</v>
      </c>
      <c r="CZH128" s="120">
        <f t="shared" si="816"/>
        <v>0</v>
      </c>
      <c r="CZI128" s="120">
        <f t="shared" si="816"/>
        <v>0</v>
      </c>
      <c r="CZJ128" s="120">
        <f t="shared" si="816"/>
        <v>0</v>
      </c>
      <c r="CZK128" s="120">
        <f t="shared" si="816"/>
        <v>0</v>
      </c>
      <c r="CZL128" s="120">
        <f t="shared" si="816"/>
        <v>0</v>
      </c>
      <c r="CZM128" s="120">
        <f t="shared" si="816"/>
        <v>0</v>
      </c>
      <c r="CZN128" s="120">
        <f t="shared" si="816"/>
        <v>0</v>
      </c>
      <c r="CZO128" s="120">
        <f t="shared" si="816"/>
        <v>0</v>
      </c>
      <c r="CZP128" s="120">
        <f t="shared" si="816"/>
        <v>0</v>
      </c>
      <c r="CZQ128" s="120">
        <f t="shared" si="816"/>
        <v>0</v>
      </c>
      <c r="CZR128" s="120">
        <f t="shared" si="816"/>
        <v>0</v>
      </c>
      <c r="CZS128" s="120">
        <f t="shared" si="816"/>
        <v>0</v>
      </c>
      <c r="CZT128" s="120">
        <f t="shared" si="816"/>
        <v>0</v>
      </c>
      <c r="CZU128" s="120">
        <f t="shared" si="816"/>
        <v>0</v>
      </c>
      <c r="CZV128" s="120">
        <f t="shared" si="816"/>
        <v>0</v>
      </c>
      <c r="CZW128" s="120">
        <f t="shared" si="816"/>
        <v>0</v>
      </c>
      <c r="CZX128" s="120">
        <f t="shared" si="816"/>
        <v>0</v>
      </c>
      <c r="CZY128" s="120">
        <f t="shared" si="816"/>
        <v>0</v>
      </c>
      <c r="CZZ128" s="120">
        <f t="shared" si="816"/>
        <v>0</v>
      </c>
      <c r="DAA128" s="120">
        <f t="shared" si="816"/>
        <v>0</v>
      </c>
      <c r="DAB128" s="120">
        <f t="shared" si="816"/>
        <v>0</v>
      </c>
      <c r="DAC128" s="120">
        <f t="shared" si="816"/>
        <v>0</v>
      </c>
      <c r="DAD128" s="120">
        <f t="shared" si="816"/>
        <v>0</v>
      </c>
      <c r="DAE128" s="120">
        <f t="shared" si="816"/>
        <v>0</v>
      </c>
      <c r="DAF128" s="120">
        <f t="shared" si="816"/>
        <v>0</v>
      </c>
      <c r="DAG128" s="120">
        <f t="shared" si="816"/>
        <v>0</v>
      </c>
      <c r="DAH128" s="120">
        <f t="shared" si="816"/>
        <v>0</v>
      </c>
      <c r="DAI128" s="120">
        <f t="shared" si="816"/>
        <v>0</v>
      </c>
      <c r="DAJ128" s="120">
        <f t="shared" si="816"/>
        <v>0</v>
      </c>
      <c r="DAK128" s="120">
        <f t="shared" si="816"/>
        <v>0</v>
      </c>
      <c r="DAL128" s="120">
        <f t="shared" si="816"/>
        <v>0</v>
      </c>
      <c r="DAM128" s="120">
        <f t="shared" si="816"/>
        <v>0</v>
      </c>
      <c r="DAN128" s="120">
        <f t="shared" si="816"/>
        <v>0</v>
      </c>
      <c r="DAO128" s="120">
        <f t="shared" si="816"/>
        <v>0</v>
      </c>
      <c r="DAP128" s="120">
        <f t="shared" si="816"/>
        <v>0</v>
      </c>
      <c r="DAQ128" s="120">
        <f t="shared" si="816"/>
        <v>0</v>
      </c>
      <c r="DAR128" s="120">
        <f t="shared" si="816"/>
        <v>0</v>
      </c>
      <c r="DAS128" s="120">
        <f t="shared" si="816"/>
        <v>0</v>
      </c>
      <c r="DAT128" s="120">
        <f t="shared" si="816"/>
        <v>0</v>
      </c>
      <c r="DAU128" s="120">
        <f t="shared" si="816"/>
        <v>0</v>
      </c>
      <c r="DAV128" s="120">
        <f t="shared" si="816"/>
        <v>0</v>
      </c>
      <c r="DAW128" s="120">
        <f t="shared" si="816"/>
        <v>0</v>
      </c>
      <c r="DAX128" s="120">
        <f t="shared" si="816"/>
        <v>1</v>
      </c>
      <c r="DAY128" s="120">
        <f t="shared" si="816"/>
        <v>1</v>
      </c>
      <c r="DAZ128" s="120">
        <f t="shared" si="816"/>
        <v>1</v>
      </c>
      <c r="DBA128" s="120">
        <f t="shared" si="816"/>
        <v>1</v>
      </c>
      <c r="DBB128" s="120">
        <f t="shared" si="816"/>
        <v>1</v>
      </c>
      <c r="DBC128" s="120">
        <f t="shared" ref="DBC128:DDN128" si="817">COUNTIFS($A$66:$A$115,5,DBC66:DBC115,"X")</f>
        <v>1</v>
      </c>
      <c r="DBD128" s="120">
        <f t="shared" si="817"/>
        <v>1</v>
      </c>
      <c r="DBE128" s="120">
        <f t="shared" si="817"/>
        <v>1</v>
      </c>
      <c r="DBF128" s="120">
        <f t="shared" si="817"/>
        <v>1</v>
      </c>
      <c r="DBG128" s="120">
        <f t="shared" si="817"/>
        <v>1</v>
      </c>
      <c r="DBH128" s="120">
        <f t="shared" si="817"/>
        <v>1</v>
      </c>
      <c r="DBI128" s="120">
        <f t="shared" si="817"/>
        <v>1</v>
      </c>
      <c r="DBJ128" s="120">
        <f t="shared" si="817"/>
        <v>1</v>
      </c>
      <c r="DBK128" s="120">
        <f t="shared" si="817"/>
        <v>1</v>
      </c>
      <c r="DBL128" s="120">
        <f t="shared" si="817"/>
        <v>1</v>
      </c>
      <c r="DBM128" s="120">
        <f t="shared" si="817"/>
        <v>1</v>
      </c>
      <c r="DBN128" s="120">
        <f t="shared" si="817"/>
        <v>1</v>
      </c>
      <c r="DBO128" s="120">
        <f t="shared" si="817"/>
        <v>1</v>
      </c>
      <c r="DBP128" s="120">
        <f t="shared" si="817"/>
        <v>1</v>
      </c>
      <c r="DBQ128" s="120">
        <f t="shared" si="817"/>
        <v>1</v>
      </c>
      <c r="DBR128" s="120">
        <f t="shared" si="817"/>
        <v>1</v>
      </c>
      <c r="DBS128" s="120">
        <f t="shared" si="817"/>
        <v>1</v>
      </c>
      <c r="DBT128" s="120">
        <f t="shared" si="817"/>
        <v>1</v>
      </c>
      <c r="DBU128" s="120">
        <f t="shared" si="817"/>
        <v>1</v>
      </c>
      <c r="DBV128" s="120">
        <f t="shared" si="817"/>
        <v>1</v>
      </c>
      <c r="DBW128" s="120">
        <f t="shared" si="817"/>
        <v>1</v>
      </c>
      <c r="DBX128" s="120">
        <f t="shared" si="817"/>
        <v>1</v>
      </c>
      <c r="DBY128" s="120">
        <f t="shared" si="817"/>
        <v>1</v>
      </c>
      <c r="DBZ128" s="120">
        <f t="shared" si="817"/>
        <v>1</v>
      </c>
      <c r="DCA128" s="120">
        <f t="shared" si="817"/>
        <v>1</v>
      </c>
      <c r="DCB128" s="120">
        <f t="shared" si="817"/>
        <v>1</v>
      </c>
      <c r="DCC128" s="120">
        <f t="shared" si="817"/>
        <v>1</v>
      </c>
      <c r="DCD128" s="120">
        <f t="shared" si="817"/>
        <v>1</v>
      </c>
      <c r="DCE128" s="120">
        <f t="shared" si="817"/>
        <v>1</v>
      </c>
      <c r="DCF128" s="120">
        <f t="shared" si="817"/>
        <v>1</v>
      </c>
      <c r="DCG128" s="120">
        <f t="shared" si="817"/>
        <v>1</v>
      </c>
      <c r="DCH128" s="120">
        <f t="shared" si="817"/>
        <v>0</v>
      </c>
      <c r="DCI128" s="120">
        <f t="shared" si="817"/>
        <v>0</v>
      </c>
      <c r="DCJ128" s="120">
        <f t="shared" si="817"/>
        <v>0</v>
      </c>
      <c r="DCK128" s="120">
        <f t="shared" si="817"/>
        <v>0</v>
      </c>
      <c r="DCL128" s="120">
        <f t="shared" si="817"/>
        <v>0</v>
      </c>
      <c r="DCM128" s="120">
        <f t="shared" si="817"/>
        <v>0</v>
      </c>
      <c r="DCN128" s="120">
        <f t="shared" si="817"/>
        <v>0</v>
      </c>
      <c r="DCO128" s="120">
        <f t="shared" si="817"/>
        <v>0</v>
      </c>
      <c r="DCP128" s="120">
        <f t="shared" si="817"/>
        <v>0</v>
      </c>
      <c r="DCQ128" s="120">
        <f t="shared" si="817"/>
        <v>0</v>
      </c>
      <c r="DCR128" s="120">
        <f t="shared" si="817"/>
        <v>0</v>
      </c>
      <c r="DCS128" s="120">
        <f t="shared" si="817"/>
        <v>0</v>
      </c>
      <c r="DCT128" s="120">
        <f t="shared" si="817"/>
        <v>0</v>
      </c>
      <c r="DCU128" s="120">
        <f t="shared" si="817"/>
        <v>0</v>
      </c>
      <c r="DCV128" s="120">
        <f t="shared" si="817"/>
        <v>0</v>
      </c>
      <c r="DCW128" s="120">
        <f t="shared" si="817"/>
        <v>0</v>
      </c>
      <c r="DCX128" s="120">
        <f t="shared" si="817"/>
        <v>0</v>
      </c>
      <c r="DCY128" s="120">
        <f t="shared" si="817"/>
        <v>0</v>
      </c>
      <c r="DCZ128" s="120">
        <f t="shared" si="817"/>
        <v>0</v>
      </c>
      <c r="DDA128" s="120">
        <f t="shared" si="817"/>
        <v>0</v>
      </c>
      <c r="DDB128" s="120">
        <f t="shared" si="817"/>
        <v>0</v>
      </c>
      <c r="DDC128" s="120">
        <f t="shared" si="817"/>
        <v>0</v>
      </c>
      <c r="DDD128" s="120">
        <f t="shared" si="817"/>
        <v>0</v>
      </c>
      <c r="DDE128" s="120">
        <f t="shared" si="817"/>
        <v>0</v>
      </c>
      <c r="DDF128" s="120">
        <f t="shared" si="817"/>
        <v>0</v>
      </c>
      <c r="DDG128" s="120">
        <f t="shared" si="817"/>
        <v>0</v>
      </c>
      <c r="DDH128" s="120">
        <f t="shared" si="817"/>
        <v>0</v>
      </c>
      <c r="DDI128" s="120">
        <f t="shared" si="817"/>
        <v>0</v>
      </c>
      <c r="DDJ128" s="120">
        <f t="shared" si="817"/>
        <v>0</v>
      </c>
      <c r="DDK128" s="120">
        <f t="shared" si="817"/>
        <v>0</v>
      </c>
      <c r="DDL128" s="120">
        <f t="shared" si="817"/>
        <v>0</v>
      </c>
      <c r="DDM128" s="120">
        <f t="shared" si="817"/>
        <v>0</v>
      </c>
      <c r="DDN128" s="120">
        <f t="shared" si="817"/>
        <v>0</v>
      </c>
      <c r="DDO128" s="120">
        <f t="shared" ref="DDO128:DFZ128" si="818">COUNTIFS($A$66:$A$115,5,DDO66:DDO115,"X")</f>
        <v>0</v>
      </c>
      <c r="DDP128" s="120">
        <f t="shared" si="818"/>
        <v>0</v>
      </c>
      <c r="DDQ128" s="120">
        <f t="shared" si="818"/>
        <v>0</v>
      </c>
      <c r="DDR128" s="120">
        <f t="shared" si="818"/>
        <v>0</v>
      </c>
      <c r="DDS128" s="120">
        <f t="shared" si="818"/>
        <v>0</v>
      </c>
      <c r="DDT128" s="120">
        <f t="shared" si="818"/>
        <v>0</v>
      </c>
      <c r="DDU128" s="120">
        <f t="shared" si="818"/>
        <v>0</v>
      </c>
      <c r="DDV128" s="120">
        <f t="shared" si="818"/>
        <v>0</v>
      </c>
      <c r="DDW128" s="120">
        <f t="shared" si="818"/>
        <v>0</v>
      </c>
      <c r="DDX128" s="120">
        <f t="shared" si="818"/>
        <v>0</v>
      </c>
      <c r="DDY128" s="120">
        <f t="shared" si="818"/>
        <v>0</v>
      </c>
      <c r="DDZ128" s="120">
        <f t="shared" si="818"/>
        <v>0</v>
      </c>
      <c r="DEA128" s="120">
        <f t="shared" si="818"/>
        <v>0</v>
      </c>
      <c r="DEB128" s="120">
        <f t="shared" si="818"/>
        <v>0</v>
      </c>
      <c r="DEC128" s="120">
        <f t="shared" si="818"/>
        <v>0</v>
      </c>
      <c r="DED128" s="120">
        <f t="shared" si="818"/>
        <v>0</v>
      </c>
      <c r="DEE128" s="120">
        <f t="shared" si="818"/>
        <v>0</v>
      </c>
      <c r="DEF128" s="120">
        <f t="shared" si="818"/>
        <v>0</v>
      </c>
      <c r="DEG128" s="120">
        <f t="shared" si="818"/>
        <v>0</v>
      </c>
      <c r="DEH128" s="120">
        <f t="shared" si="818"/>
        <v>0</v>
      </c>
      <c r="DEI128" s="120">
        <f t="shared" si="818"/>
        <v>0</v>
      </c>
      <c r="DEJ128" s="120">
        <f t="shared" si="818"/>
        <v>0</v>
      </c>
      <c r="DEK128" s="120">
        <f t="shared" si="818"/>
        <v>0</v>
      </c>
      <c r="DEL128" s="120">
        <f t="shared" si="818"/>
        <v>0</v>
      </c>
      <c r="DEM128" s="120">
        <f t="shared" si="818"/>
        <v>0</v>
      </c>
      <c r="DEN128" s="120">
        <f t="shared" si="818"/>
        <v>0</v>
      </c>
      <c r="DEO128" s="120">
        <f t="shared" si="818"/>
        <v>0</v>
      </c>
      <c r="DEP128" s="120">
        <f t="shared" si="818"/>
        <v>0</v>
      </c>
      <c r="DEQ128" s="120">
        <f t="shared" si="818"/>
        <v>0</v>
      </c>
      <c r="DER128" s="120">
        <f t="shared" si="818"/>
        <v>0</v>
      </c>
      <c r="DES128" s="120">
        <f t="shared" si="818"/>
        <v>0</v>
      </c>
      <c r="DET128" s="120">
        <f t="shared" si="818"/>
        <v>0</v>
      </c>
      <c r="DEU128" s="120">
        <f t="shared" si="818"/>
        <v>0</v>
      </c>
      <c r="DEV128" s="120">
        <f t="shared" si="818"/>
        <v>0</v>
      </c>
      <c r="DEW128" s="120">
        <f t="shared" si="818"/>
        <v>0</v>
      </c>
      <c r="DEX128" s="120">
        <f t="shared" si="818"/>
        <v>0</v>
      </c>
      <c r="DEY128" s="120">
        <f t="shared" si="818"/>
        <v>0</v>
      </c>
      <c r="DEZ128" s="120">
        <f t="shared" si="818"/>
        <v>0</v>
      </c>
      <c r="DFA128" s="120">
        <f t="shared" si="818"/>
        <v>0</v>
      </c>
      <c r="DFB128" s="120">
        <f t="shared" si="818"/>
        <v>0</v>
      </c>
      <c r="DFC128" s="120">
        <f t="shared" si="818"/>
        <v>0</v>
      </c>
      <c r="DFD128" s="120">
        <f t="shared" si="818"/>
        <v>0</v>
      </c>
      <c r="DFE128" s="120">
        <f t="shared" si="818"/>
        <v>0</v>
      </c>
      <c r="DFF128" s="120">
        <f t="shared" si="818"/>
        <v>0</v>
      </c>
      <c r="DFG128" s="120">
        <f t="shared" si="818"/>
        <v>0</v>
      </c>
      <c r="DFH128" s="120">
        <f t="shared" si="818"/>
        <v>0</v>
      </c>
      <c r="DFI128" s="120">
        <f t="shared" si="818"/>
        <v>0</v>
      </c>
      <c r="DFJ128" s="120">
        <f t="shared" si="818"/>
        <v>0</v>
      </c>
      <c r="DFK128" s="120">
        <f t="shared" si="818"/>
        <v>0</v>
      </c>
      <c r="DFL128" s="120">
        <f t="shared" si="818"/>
        <v>0</v>
      </c>
      <c r="DFM128" s="120">
        <f t="shared" si="818"/>
        <v>0</v>
      </c>
      <c r="DFN128" s="120">
        <f t="shared" si="818"/>
        <v>0</v>
      </c>
      <c r="DFO128" s="120">
        <f t="shared" si="818"/>
        <v>0</v>
      </c>
      <c r="DFP128" s="120">
        <f t="shared" si="818"/>
        <v>0</v>
      </c>
      <c r="DFQ128" s="120">
        <f t="shared" si="818"/>
        <v>0</v>
      </c>
      <c r="DFR128" s="120">
        <f t="shared" si="818"/>
        <v>0</v>
      </c>
      <c r="DFS128" s="120">
        <f t="shared" si="818"/>
        <v>0</v>
      </c>
      <c r="DFT128" s="120">
        <f t="shared" si="818"/>
        <v>0</v>
      </c>
      <c r="DFU128" s="120">
        <f t="shared" si="818"/>
        <v>0</v>
      </c>
      <c r="DFV128" s="120">
        <f t="shared" si="818"/>
        <v>0</v>
      </c>
      <c r="DFW128" s="120">
        <f t="shared" si="818"/>
        <v>0</v>
      </c>
      <c r="DFX128" s="120">
        <f t="shared" si="818"/>
        <v>0</v>
      </c>
      <c r="DFY128" s="120">
        <f t="shared" si="818"/>
        <v>0</v>
      </c>
      <c r="DFZ128" s="120">
        <f t="shared" si="818"/>
        <v>0</v>
      </c>
      <c r="DGA128" s="120">
        <f t="shared" ref="DGA128:DIL128" si="819">COUNTIFS($A$66:$A$115,5,DGA66:DGA115,"X")</f>
        <v>0</v>
      </c>
      <c r="DGB128" s="120">
        <f t="shared" si="819"/>
        <v>0</v>
      </c>
      <c r="DGC128" s="120">
        <f t="shared" si="819"/>
        <v>0</v>
      </c>
      <c r="DGD128" s="120">
        <f t="shared" si="819"/>
        <v>0</v>
      </c>
      <c r="DGE128" s="120">
        <f t="shared" si="819"/>
        <v>0</v>
      </c>
      <c r="DGF128" s="120">
        <f t="shared" si="819"/>
        <v>0</v>
      </c>
      <c r="DGG128" s="120">
        <f t="shared" si="819"/>
        <v>0</v>
      </c>
      <c r="DGH128" s="120">
        <f t="shared" si="819"/>
        <v>0</v>
      </c>
      <c r="DGI128" s="120">
        <f t="shared" si="819"/>
        <v>0</v>
      </c>
      <c r="DGJ128" s="120">
        <f t="shared" si="819"/>
        <v>0</v>
      </c>
      <c r="DGK128" s="120">
        <f t="shared" si="819"/>
        <v>0</v>
      </c>
      <c r="DGL128" s="120">
        <f t="shared" si="819"/>
        <v>0</v>
      </c>
      <c r="DGM128" s="120">
        <f t="shared" si="819"/>
        <v>0</v>
      </c>
      <c r="DGN128" s="120">
        <f t="shared" si="819"/>
        <v>0</v>
      </c>
      <c r="DGO128" s="120">
        <f t="shared" si="819"/>
        <v>0</v>
      </c>
      <c r="DGP128" s="120">
        <f t="shared" si="819"/>
        <v>0</v>
      </c>
      <c r="DGQ128" s="120">
        <f t="shared" si="819"/>
        <v>0</v>
      </c>
      <c r="DGR128" s="120">
        <f t="shared" si="819"/>
        <v>0</v>
      </c>
      <c r="DGS128" s="120">
        <f t="shared" si="819"/>
        <v>0</v>
      </c>
      <c r="DGT128" s="120">
        <f t="shared" si="819"/>
        <v>0</v>
      </c>
      <c r="DGU128" s="120">
        <f t="shared" si="819"/>
        <v>0</v>
      </c>
      <c r="DGV128" s="120">
        <f t="shared" si="819"/>
        <v>0</v>
      </c>
      <c r="DGW128" s="120">
        <f t="shared" si="819"/>
        <v>0</v>
      </c>
      <c r="DGX128" s="120">
        <f t="shared" si="819"/>
        <v>0</v>
      </c>
      <c r="DGY128" s="120">
        <f t="shared" si="819"/>
        <v>0</v>
      </c>
      <c r="DGZ128" s="120">
        <f t="shared" si="819"/>
        <v>0</v>
      </c>
      <c r="DHA128" s="120">
        <f t="shared" si="819"/>
        <v>0</v>
      </c>
      <c r="DHB128" s="120">
        <f t="shared" si="819"/>
        <v>0</v>
      </c>
      <c r="DHC128" s="120">
        <f t="shared" si="819"/>
        <v>0</v>
      </c>
      <c r="DHD128" s="120">
        <f t="shared" si="819"/>
        <v>0</v>
      </c>
      <c r="DHE128" s="120">
        <f t="shared" si="819"/>
        <v>0</v>
      </c>
      <c r="DHF128" s="120">
        <f t="shared" si="819"/>
        <v>0</v>
      </c>
      <c r="DHG128" s="120">
        <f t="shared" si="819"/>
        <v>0</v>
      </c>
      <c r="DHH128" s="120">
        <f t="shared" si="819"/>
        <v>0</v>
      </c>
      <c r="DHI128" s="120">
        <f t="shared" si="819"/>
        <v>0</v>
      </c>
      <c r="DHJ128" s="120">
        <f t="shared" si="819"/>
        <v>0</v>
      </c>
      <c r="DHK128" s="120">
        <f t="shared" si="819"/>
        <v>0</v>
      </c>
      <c r="DHL128" s="120">
        <f t="shared" si="819"/>
        <v>0</v>
      </c>
      <c r="DHM128" s="120">
        <f t="shared" si="819"/>
        <v>0</v>
      </c>
      <c r="DHN128" s="120">
        <f t="shared" si="819"/>
        <v>0</v>
      </c>
      <c r="DHO128" s="120">
        <f t="shared" si="819"/>
        <v>0</v>
      </c>
      <c r="DHP128" s="120">
        <f t="shared" si="819"/>
        <v>0</v>
      </c>
      <c r="DHQ128" s="120">
        <f t="shared" si="819"/>
        <v>0</v>
      </c>
      <c r="DHR128" s="120">
        <f t="shared" si="819"/>
        <v>0</v>
      </c>
      <c r="DHS128" s="120">
        <f t="shared" si="819"/>
        <v>0</v>
      </c>
      <c r="DHT128" s="120">
        <f t="shared" si="819"/>
        <v>0</v>
      </c>
      <c r="DHU128" s="120">
        <f t="shared" si="819"/>
        <v>0</v>
      </c>
      <c r="DHV128" s="120">
        <f t="shared" si="819"/>
        <v>0</v>
      </c>
      <c r="DHW128" s="120">
        <f t="shared" si="819"/>
        <v>0</v>
      </c>
      <c r="DHX128" s="120">
        <f t="shared" si="819"/>
        <v>0</v>
      </c>
      <c r="DHY128" s="120">
        <f t="shared" si="819"/>
        <v>0</v>
      </c>
      <c r="DHZ128" s="120">
        <f t="shared" si="819"/>
        <v>0</v>
      </c>
      <c r="DIA128" s="120">
        <f t="shared" si="819"/>
        <v>0</v>
      </c>
      <c r="DIB128" s="120">
        <f t="shared" si="819"/>
        <v>0</v>
      </c>
      <c r="DIC128" s="120">
        <f t="shared" si="819"/>
        <v>0</v>
      </c>
      <c r="DID128" s="120">
        <f t="shared" si="819"/>
        <v>0</v>
      </c>
      <c r="DIE128" s="120">
        <f t="shared" si="819"/>
        <v>0</v>
      </c>
      <c r="DIF128" s="120">
        <f t="shared" si="819"/>
        <v>0</v>
      </c>
      <c r="DIG128" s="120">
        <f t="shared" si="819"/>
        <v>0</v>
      </c>
      <c r="DIH128" s="120">
        <f t="shared" si="819"/>
        <v>0</v>
      </c>
      <c r="DII128" s="120">
        <f t="shared" si="819"/>
        <v>0</v>
      </c>
      <c r="DIJ128" s="120">
        <f t="shared" si="819"/>
        <v>0</v>
      </c>
      <c r="DIK128" s="120">
        <f t="shared" si="819"/>
        <v>0</v>
      </c>
      <c r="DIL128" s="120">
        <f t="shared" si="819"/>
        <v>0</v>
      </c>
      <c r="DIM128" s="120">
        <f t="shared" ref="DIM128:DKX128" si="820">COUNTIFS($A$66:$A$115,5,DIM66:DIM115,"X")</f>
        <v>0</v>
      </c>
      <c r="DIN128" s="120">
        <f t="shared" si="820"/>
        <v>0</v>
      </c>
      <c r="DIO128" s="120">
        <f t="shared" si="820"/>
        <v>0</v>
      </c>
      <c r="DIP128" s="120">
        <f t="shared" si="820"/>
        <v>0</v>
      </c>
      <c r="DIQ128" s="120">
        <f t="shared" si="820"/>
        <v>0</v>
      </c>
      <c r="DIR128" s="120">
        <f t="shared" si="820"/>
        <v>0</v>
      </c>
      <c r="DIS128" s="120">
        <f t="shared" si="820"/>
        <v>0</v>
      </c>
      <c r="DIT128" s="120">
        <f t="shared" si="820"/>
        <v>0</v>
      </c>
      <c r="DIU128" s="120">
        <f t="shared" si="820"/>
        <v>0</v>
      </c>
      <c r="DIV128" s="120">
        <f t="shared" si="820"/>
        <v>0</v>
      </c>
      <c r="DIW128" s="120">
        <f t="shared" si="820"/>
        <v>0</v>
      </c>
      <c r="DIX128" s="120">
        <f t="shared" si="820"/>
        <v>0</v>
      </c>
      <c r="DIY128" s="120">
        <f t="shared" si="820"/>
        <v>0</v>
      </c>
      <c r="DIZ128" s="120">
        <f t="shared" si="820"/>
        <v>0</v>
      </c>
      <c r="DJA128" s="120">
        <f t="shared" si="820"/>
        <v>0</v>
      </c>
      <c r="DJB128" s="120">
        <f t="shared" si="820"/>
        <v>0</v>
      </c>
      <c r="DJC128" s="120">
        <f t="shared" si="820"/>
        <v>0</v>
      </c>
      <c r="DJD128" s="120">
        <f t="shared" si="820"/>
        <v>0</v>
      </c>
      <c r="DJE128" s="120">
        <f t="shared" si="820"/>
        <v>0</v>
      </c>
      <c r="DJF128" s="120">
        <f t="shared" si="820"/>
        <v>0</v>
      </c>
      <c r="DJG128" s="120">
        <f t="shared" si="820"/>
        <v>0</v>
      </c>
      <c r="DJH128" s="120">
        <f t="shared" si="820"/>
        <v>0</v>
      </c>
      <c r="DJI128" s="120">
        <f t="shared" si="820"/>
        <v>0</v>
      </c>
      <c r="DJJ128" s="120">
        <f t="shared" si="820"/>
        <v>0</v>
      </c>
      <c r="DJK128" s="120">
        <f t="shared" si="820"/>
        <v>0</v>
      </c>
      <c r="DJL128" s="120">
        <f t="shared" si="820"/>
        <v>0</v>
      </c>
      <c r="DJM128" s="120">
        <f t="shared" si="820"/>
        <v>0</v>
      </c>
      <c r="DJN128" s="120">
        <f t="shared" si="820"/>
        <v>0</v>
      </c>
      <c r="DJO128" s="120">
        <f t="shared" si="820"/>
        <v>0</v>
      </c>
      <c r="DJP128" s="120">
        <f t="shared" si="820"/>
        <v>0</v>
      </c>
      <c r="DJQ128" s="120">
        <f t="shared" si="820"/>
        <v>0</v>
      </c>
      <c r="DJR128" s="120">
        <f t="shared" si="820"/>
        <v>0</v>
      </c>
      <c r="DJS128" s="120">
        <f t="shared" si="820"/>
        <v>0</v>
      </c>
      <c r="DJT128" s="120">
        <f t="shared" si="820"/>
        <v>0</v>
      </c>
      <c r="DJU128" s="120">
        <f t="shared" si="820"/>
        <v>0</v>
      </c>
      <c r="DJV128" s="120">
        <f t="shared" si="820"/>
        <v>0</v>
      </c>
      <c r="DJW128" s="120">
        <f t="shared" si="820"/>
        <v>0</v>
      </c>
      <c r="DJX128" s="120">
        <f t="shared" si="820"/>
        <v>0</v>
      </c>
      <c r="DJY128" s="120">
        <f t="shared" si="820"/>
        <v>0</v>
      </c>
      <c r="DJZ128" s="120">
        <f t="shared" si="820"/>
        <v>0</v>
      </c>
      <c r="DKA128" s="120">
        <f t="shared" si="820"/>
        <v>0</v>
      </c>
      <c r="DKB128" s="120">
        <f t="shared" si="820"/>
        <v>0</v>
      </c>
      <c r="DKC128" s="120">
        <f t="shared" si="820"/>
        <v>0</v>
      </c>
      <c r="DKD128" s="120">
        <f t="shared" si="820"/>
        <v>0</v>
      </c>
      <c r="DKE128" s="120">
        <f t="shared" si="820"/>
        <v>0</v>
      </c>
      <c r="DKF128" s="120">
        <f t="shared" si="820"/>
        <v>0</v>
      </c>
      <c r="DKG128" s="120">
        <f t="shared" si="820"/>
        <v>0</v>
      </c>
      <c r="DKH128" s="120">
        <f t="shared" si="820"/>
        <v>0</v>
      </c>
      <c r="DKI128" s="120">
        <f t="shared" si="820"/>
        <v>0</v>
      </c>
      <c r="DKJ128" s="120">
        <f t="shared" si="820"/>
        <v>0</v>
      </c>
      <c r="DKK128" s="120">
        <f t="shared" si="820"/>
        <v>0</v>
      </c>
      <c r="DKL128" s="120">
        <f t="shared" si="820"/>
        <v>0</v>
      </c>
      <c r="DKM128" s="120">
        <f t="shared" si="820"/>
        <v>0</v>
      </c>
      <c r="DKN128" s="120">
        <f t="shared" si="820"/>
        <v>0</v>
      </c>
      <c r="DKO128" s="120">
        <f t="shared" si="820"/>
        <v>0</v>
      </c>
      <c r="DKP128" s="120">
        <f t="shared" si="820"/>
        <v>0</v>
      </c>
      <c r="DKQ128" s="120">
        <f t="shared" si="820"/>
        <v>0</v>
      </c>
      <c r="DKR128" s="120">
        <f t="shared" si="820"/>
        <v>0</v>
      </c>
      <c r="DKS128" s="120">
        <f t="shared" si="820"/>
        <v>0</v>
      </c>
      <c r="DKT128" s="120">
        <f t="shared" si="820"/>
        <v>0</v>
      </c>
      <c r="DKU128" s="120">
        <f t="shared" si="820"/>
        <v>0</v>
      </c>
      <c r="DKV128" s="120">
        <f t="shared" si="820"/>
        <v>0</v>
      </c>
      <c r="DKW128" s="120">
        <f t="shared" si="820"/>
        <v>0</v>
      </c>
      <c r="DKX128" s="120">
        <f t="shared" si="820"/>
        <v>0</v>
      </c>
      <c r="DKY128" s="120">
        <f t="shared" ref="DKY128:DNJ128" si="821">COUNTIFS($A$66:$A$115,5,DKY66:DKY115,"X")</f>
        <v>0</v>
      </c>
      <c r="DKZ128" s="120">
        <f t="shared" si="821"/>
        <v>0</v>
      </c>
      <c r="DLA128" s="120">
        <f t="shared" si="821"/>
        <v>0</v>
      </c>
      <c r="DLB128" s="120">
        <f t="shared" si="821"/>
        <v>0</v>
      </c>
      <c r="DLC128" s="120">
        <f t="shared" si="821"/>
        <v>0</v>
      </c>
      <c r="DLD128" s="120">
        <f t="shared" si="821"/>
        <v>0</v>
      </c>
      <c r="DLE128" s="120">
        <f t="shared" si="821"/>
        <v>0</v>
      </c>
      <c r="DLF128" s="120">
        <f t="shared" si="821"/>
        <v>0</v>
      </c>
      <c r="DLG128" s="120">
        <f t="shared" si="821"/>
        <v>0</v>
      </c>
      <c r="DLH128" s="120">
        <f t="shared" si="821"/>
        <v>0</v>
      </c>
      <c r="DLI128" s="120">
        <f t="shared" si="821"/>
        <v>0</v>
      </c>
      <c r="DLJ128" s="120">
        <f t="shared" si="821"/>
        <v>0</v>
      </c>
      <c r="DLK128" s="120">
        <f t="shared" si="821"/>
        <v>0</v>
      </c>
      <c r="DLL128" s="120">
        <f t="shared" si="821"/>
        <v>0</v>
      </c>
      <c r="DLM128" s="120">
        <f t="shared" si="821"/>
        <v>0</v>
      </c>
      <c r="DLN128" s="120">
        <f t="shared" si="821"/>
        <v>0</v>
      </c>
      <c r="DLO128" s="120">
        <f t="shared" si="821"/>
        <v>0</v>
      </c>
      <c r="DLP128" s="120">
        <f t="shared" si="821"/>
        <v>0</v>
      </c>
      <c r="DLQ128" s="120">
        <f t="shared" si="821"/>
        <v>0</v>
      </c>
      <c r="DLR128" s="120">
        <f t="shared" si="821"/>
        <v>0</v>
      </c>
      <c r="DLS128" s="120">
        <f t="shared" si="821"/>
        <v>0</v>
      </c>
      <c r="DLT128" s="120">
        <f t="shared" si="821"/>
        <v>0</v>
      </c>
      <c r="DLU128" s="120">
        <f t="shared" si="821"/>
        <v>0</v>
      </c>
      <c r="DLV128" s="120">
        <f t="shared" si="821"/>
        <v>0</v>
      </c>
      <c r="DLW128" s="120">
        <f t="shared" si="821"/>
        <v>0</v>
      </c>
      <c r="DLX128" s="120">
        <f t="shared" si="821"/>
        <v>0</v>
      </c>
      <c r="DLY128" s="120">
        <f t="shared" si="821"/>
        <v>0</v>
      </c>
      <c r="DLZ128" s="120">
        <f t="shared" si="821"/>
        <v>0</v>
      </c>
      <c r="DMA128" s="120">
        <f t="shared" si="821"/>
        <v>0</v>
      </c>
      <c r="DMB128" s="120">
        <f t="shared" si="821"/>
        <v>0</v>
      </c>
      <c r="DMC128" s="120">
        <f t="shared" si="821"/>
        <v>0</v>
      </c>
      <c r="DMD128" s="120">
        <f t="shared" si="821"/>
        <v>0</v>
      </c>
      <c r="DME128" s="120">
        <f t="shared" si="821"/>
        <v>0</v>
      </c>
      <c r="DMF128" s="120">
        <f t="shared" si="821"/>
        <v>0</v>
      </c>
      <c r="DMG128" s="120">
        <f t="shared" si="821"/>
        <v>0</v>
      </c>
      <c r="DMH128" s="120">
        <f t="shared" si="821"/>
        <v>0</v>
      </c>
      <c r="DMI128" s="120">
        <f t="shared" si="821"/>
        <v>0</v>
      </c>
      <c r="DMJ128" s="120">
        <f t="shared" si="821"/>
        <v>0</v>
      </c>
      <c r="DMK128" s="120">
        <f t="shared" si="821"/>
        <v>0</v>
      </c>
      <c r="DML128" s="120">
        <f t="shared" si="821"/>
        <v>0</v>
      </c>
      <c r="DMM128" s="120">
        <f t="shared" si="821"/>
        <v>0</v>
      </c>
      <c r="DMN128" s="120">
        <f t="shared" si="821"/>
        <v>0</v>
      </c>
      <c r="DMO128" s="120">
        <f t="shared" si="821"/>
        <v>0</v>
      </c>
      <c r="DMP128" s="120">
        <f t="shared" si="821"/>
        <v>0</v>
      </c>
      <c r="DMQ128" s="120">
        <f t="shared" si="821"/>
        <v>0</v>
      </c>
      <c r="DMR128" s="120">
        <f t="shared" si="821"/>
        <v>0</v>
      </c>
      <c r="DMS128" s="120">
        <f t="shared" si="821"/>
        <v>0</v>
      </c>
      <c r="DMT128" s="120">
        <f t="shared" si="821"/>
        <v>0</v>
      </c>
      <c r="DMU128" s="120">
        <f t="shared" si="821"/>
        <v>0</v>
      </c>
      <c r="DMV128" s="120">
        <f t="shared" si="821"/>
        <v>0</v>
      </c>
      <c r="DMW128" s="120">
        <f t="shared" si="821"/>
        <v>0</v>
      </c>
      <c r="DMX128" s="120">
        <f t="shared" si="821"/>
        <v>0</v>
      </c>
      <c r="DMY128" s="120">
        <f t="shared" si="821"/>
        <v>0</v>
      </c>
      <c r="DMZ128" s="120">
        <f t="shared" si="821"/>
        <v>0</v>
      </c>
      <c r="DNA128" s="120">
        <f t="shared" si="821"/>
        <v>0</v>
      </c>
      <c r="DNB128" s="120">
        <f t="shared" si="821"/>
        <v>0</v>
      </c>
      <c r="DNC128" s="120">
        <f t="shared" si="821"/>
        <v>0</v>
      </c>
      <c r="DND128" s="120">
        <f t="shared" si="821"/>
        <v>0</v>
      </c>
      <c r="DNE128" s="120">
        <f t="shared" si="821"/>
        <v>0</v>
      </c>
      <c r="DNF128" s="120">
        <f t="shared" si="821"/>
        <v>0</v>
      </c>
      <c r="DNG128" s="120">
        <f t="shared" si="821"/>
        <v>0</v>
      </c>
      <c r="DNH128" s="120">
        <f t="shared" si="821"/>
        <v>0</v>
      </c>
      <c r="DNI128" s="120">
        <f t="shared" si="821"/>
        <v>0</v>
      </c>
      <c r="DNJ128" s="120">
        <f t="shared" si="821"/>
        <v>0</v>
      </c>
      <c r="DNK128" s="120">
        <f t="shared" ref="DNK128:DPV128" si="822">COUNTIFS($A$66:$A$115,5,DNK66:DNK115,"X")</f>
        <v>0</v>
      </c>
      <c r="DNL128" s="120">
        <f t="shared" si="822"/>
        <v>0</v>
      </c>
      <c r="DNM128" s="120">
        <f t="shared" si="822"/>
        <v>0</v>
      </c>
      <c r="DNN128" s="120">
        <f t="shared" si="822"/>
        <v>0</v>
      </c>
      <c r="DNO128" s="120">
        <f t="shared" si="822"/>
        <v>0</v>
      </c>
      <c r="DNP128" s="120">
        <f t="shared" si="822"/>
        <v>0</v>
      </c>
      <c r="DNQ128" s="120">
        <f t="shared" si="822"/>
        <v>0</v>
      </c>
      <c r="DNR128" s="120">
        <f t="shared" si="822"/>
        <v>0</v>
      </c>
      <c r="DNS128" s="120">
        <f t="shared" si="822"/>
        <v>0</v>
      </c>
      <c r="DNT128" s="120">
        <f t="shared" si="822"/>
        <v>0</v>
      </c>
      <c r="DNU128" s="120">
        <f t="shared" si="822"/>
        <v>0</v>
      </c>
      <c r="DNV128" s="120">
        <f t="shared" si="822"/>
        <v>0</v>
      </c>
      <c r="DNW128" s="120">
        <f t="shared" si="822"/>
        <v>0</v>
      </c>
      <c r="DNX128" s="120">
        <f t="shared" si="822"/>
        <v>0</v>
      </c>
      <c r="DNY128" s="120">
        <f t="shared" si="822"/>
        <v>0</v>
      </c>
      <c r="DNZ128" s="120">
        <f t="shared" si="822"/>
        <v>0</v>
      </c>
      <c r="DOA128" s="120">
        <f t="shared" si="822"/>
        <v>0</v>
      </c>
      <c r="DOB128" s="120">
        <f t="shared" si="822"/>
        <v>0</v>
      </c>
      <c r="DOC128" s="120">
        <f t="shared" si="822"/>
        <v>0</v>
      </c>
      <c r="DOD128" s="120">
        <f t="shared" si="822"/>
        <v>0</v>
      </c>
      <c r="DOE128" s="120">
        <f t="shared" si="822"/>
        <v>0</v>
      </c>
      <c r="DOF128" s="120">
        <f t="shared" si="822"/>
        <v>0</v>
      </c>
      <c r="DOG128" s="120">
        <f t="shared" si="822"/>
        <v>0</v>
      </c>
      <c r="DOH128" s="120">
        <f t="shared" si="822"/>
        <v>0</v>
      </c>
      <c r="DOI128" s="120">
        <f t="shared" si="822"/>
        <v>0</v>
      </c>
      <c r="DOJ128" s="120">
        <f t="shared" si="822"/>
        <v>0</v>
      </c>
      <c r="DOK128" s="120">
        <f t="shared" si="822"/>
        <v>0</v>
      </c>
      <c r="DOL128" s="120">
        <f t="shared" si="822"/>
        <v>0</v>
      </c>
      <c r="DOM128" s="120">
        <f t="shared" si="822"/>
        <v>0</v>
      </c>
      <c r="DON128" s="120">
        <f t="shared" si="822"/>
        <v>0</v>
      </c>
      <c r="DOO128" s="120">
        <f t="shared" si="822"/>
        <v>0</v>
      </c>
      <c r="DOP128" s="120">
        <f t="shared" si="822"/>
        <v>0</v>
      </c>
      <c r="DOQ128" s="120">
        <f t="shared" si="822"/>
        <v>0</v>
      </c>
      <c r="DOR128" s="120">
        <f t="shared" si="822"/>
        <v>0</v>
      </c>
      <c r="DOS128" s="120">
        <f t="shared" si="822"/>
        <v>0</v>
      </c>
      <c r="DOT128" s="120">
        <f t="shared" si="822"/>
        <v>0</v>
      </c>
      <c r="DOU128" s="120">
        <f t="shared" si="822"/>
        <v>0</v>
      </c>
      <c r="DOV128" s="120">
        <f t="shared" si="822"/>
        <v>0</v>
      </c>
      <c r="DOW128" s="120">
        <f t="shared" si="822"/>
        <v>0</v>
      </c>
      <c r="DOX128" s="120">
        <f t="shared" si="822"/>
        <v>0</v>
      </c>
      <c r="DOY128" s="120">
        <f t="shared" si="822"/>
        <v>0</v>
      </c>
      <c r="DOZ128" s="120">
        <f t="shared" si="822"/>
        <v>0</v>
      </c>
      <c r="DPA128" s="120">
        <f t="shared" si="822"/>
        <v>0</v>
      </c>
      <c r="DPB128" s="120">
        <f t="shared" si="822"/>
        <v>0</v>
      </c>
      <c r="DPC128" s="120">
        <f t="shared" si="822"/>
        <v>0</v>
      </c>
      <c r="DPD128" s="120">
        <f t="shared" si="822"/>
        <v>0</v>
      </c>
      <c r="DPE128" s="120">
        <f t="shared" si="822"/>
        <v>0</v>
      </c>
      <c r="DPF128" s="120">
        <f t="shared" si="822"/>
        <v>0</v>
      </c>
      <c r="DPG128" s="120">
        <f t="shared" si="822"/>
        <v>0</v>
      </c>
      <c r="DPH128" s="120">
        <f t="shared" si="822"/>
        <v>0</v>
      </c>
      <c r="DPI128" s="120">
        <f t="shared" si="822"/>
        <v>0</v>
      </c>
      <c r="DPJ128" s="120">
        <f t="shared" si="822"/>
        <v>0</v>
      </c>
      <c r="DPK128" s="120">
        <f t="shared" si="822"/>
        <v>0</v>
      </c>
      <c r="DPL128" s="120">
        <f t="shared" si="822"/>
        <v>0</v>
      </c>
      <c r="DPM128" s="120">
        <f t="shared" si="822"/>
        <v>0</v>
      </c>
      <c r="DPN128" s="120">
        <f t="shared" si="822"/>
        <v>0</v>
      </c>
      <c r="DPO128" s="120">
        <f t="shared" si="822"/>
        <v>0</v>
      </c>
      <c r="DPP128" s="120">
        <f t="shared" si="822"/>
        <v>0</v>
      </c>
      <c r="DPQ128" s="120">
        <f t="shared" si="822"/>
        <v>0</v>
      </c>
      <c r="DPR128" s="120">
        <f t="shared" si="822"/>
        <v>0</v>
      </c>
      <c r="DPS128" s="120">
        <f t="shared" si="822"/>
        <v>0</v>
      </c>
      <c r="DPT128" s="120">
        <f t="shared" si="822"/>
        <v>0</v>
      </c>
      <c r="DPU128" s="120">
        <f t="shared" si="822"/>
        <v>0</v>
      </c>
      <c r="DPV128" s="120">
        <f t="shared" si="822"/>
        <v>0</v>
      </c>
      <c r="DPW128" s="120">
        <f t="shared" ref="DPW128:DSH128" si="823">COUNTIFS($A$66:$A$115,5,DPW66:DPW115,"X")</f>
        <v>0</v>
      </c>
      <c r="DPX128" s="120">
        <f t="shared" si="823"/>
        <v>0</v>
      </c>
      <c r="DPY128" s="120">
        <f t="shared" si="823"/>
        <v>0</v>
      </c>
      <c r="DPZ128" s="120">
        <f t="shared" si="823"/>
        <v>0</v>
      </c>
      <c r="DQA128" s="120">
        <f t="shared" si="823"/>
        <v>0</v>
      </c>
      <c r="DQB128" s="120">
        <f t="shared" si="823"/>
        <v>0</v>
      </c>
      <c r="DQC128" s="120">
        <f t="shared" si="823"/>
        <v>0</v>
      </c>
      <c r="DQD128" s="120">
        <f t="shared" si="823"/>
        <v>0</v>
      </c>
      <c r="DQE128" s="120">
        <f t="shared" si="823"/>
        <v>0</v>
      </c>
      <c r="DQF128" s="120">
        <f t="shared" si="823"/>
        <v>0</v>
      </c>
      <c r="DQG128" s="120">
        <f t="shared" si="823"/>
        <v>0</v>
      </c>
      <c r="DQH128" s="120">
        <f t="shared" si="823"/>
        <v>0</v>
      </c>
      <c r="DQI128" s="120">
        <f t="shared" si="823"/>
        <v>0</v>
      </c>
      <c r="DQJ128" s="120">
        <f t="shared" si="823"/>
        <v>0</v>
      </c>
      <c r="DQK128" s="120">
        <f t="shared" si="823"/>
        <v>0</v>
      </c>
      <c r="DQL128" s="120">
        <f t="shared" si="823"/>
        <v>0</v>
      </c>
      <c r="DQM128" s="120">
        <f t="shared" si="823"/>
        <v>0</v>
      </c>
      <c r="DQN128" s="120">
        <f t="shared" si="823"/>
        <v>0</v>
      </c>
      <c r="DQO128" s="120">
        <f t="shared" si="823"/>
        <v>0</v>
      </c>
      <c r="DQP128" s="120">
        <f t="shared" si="823"/>
        <v>0</v>
      </c>
      <c r="DQQ128" s="120">
        <f t="shared" si="823"/>
        <v>0</v>
      </c>
      <c r="DQR128" s="120">
        <f t="shared" si="823"/>
        <v>0</v>
      </c>
      <c r="DQS128" s="120">
        <f t="shared" si="823"/>
        <v>0</v>
      </c>
      <c r="DQT128" s="120">
        <f t="shared" si="823"/>
        <v>0</v>
      </c>
      <c r="DQU128" s="120">
        <f t="shared" si="823"/>
        <v>0</v>
      </c>
      <c r="DQV128" s="120">
        <f t="shared" si="823"/>
        <v>0</v>
      </c>
      <c r="DQW128" s="120">
        <f t="shared" si="823"/>
        <v>0</v>
      </c>
      <c r="DQX128" s="120">
        <f t="shared" si="823"/>
        <v>0</v>
      </c>
      <c r="DQY128" s="120">
        <f t="shared" si="823"/>
        <v>0</v>
      </c>
      <c r="DQZ128" s="120">
        <f t="shared" si="823"/>
        <v>0</v>
      </c>
      <c r="DRA128" s="120">
        <f t="shared" si="823"/>
        <v>0</v>
      </c>
      <c r="DRB128" s="120">
        <f t="shared" si="823"/>
        <v>0</v>
      </c>
      <c r="DRC128" s="120">
        <f t="shared" si="823"/>
        <v>0</v>
      </c>
      <c r="DRD128" s="120">
        <f t="shared" si="823"/>
        <v>0</v>
      </c>
      <c r="DRE128" s="120">
        <f t="shared" si="823"/>
        <v>0</v>
      </c>
      <c r="DRF128" s="120">
        <f t="shared" si="823"/>
        <v>0</v>
      </c>
      <c r="DRG128" s="120">
        <f t="shared" si="823"/>
        <v>0</v>
      </c>
      <c r="DRH128" s="120">
        <f t="shared" si="823"/>
        <v>0</v>
      </c>
      <c r="DRI128" s="120">
        <f t="shared" si="823"/>
        <v>0</v>
      </c>
      <c r="DRJ128" s="120">
        <f t="shared" si="823"/>
        <v>0</v>
      </c>
      <c r="DRK128" s="120">
        <f t="shared" si="823"/>
        <v>0</v>
      </c>
      <c r="DRL128" s="120">
        <f t="shared" si="823"/>
        <v>0</v>
      </c>
      <c r="DRM128" s="120">
        <f t="shared" si="823"/>
        <v>0</v>
      </c>
      <c r="DRN128" s="120">
        <f t="shared" si="823"/>
        <v>0</v>
      </c>
      <c r="DRO128" s="120">
        <f t="shared" si="823"/>
        <v>0</v>
      </c>
      <c r="DRP128" s="120">
        <f t="shared" si="823"/>
        <v>0</v>
      </c>
      <c r="DRQ128" s="120">
        <f t="shared" si="823"/>
        <v>0</v>
      </c>
      <c r="DRR128" s="120">
        <f t="shared" si="823"/>
        <v>0</v>
      </c>
      <c r="DRS128" s="120">
        <f t="shared" si="823"/>
        <v>0</v>
      </c>
      <c r="DRT128" s="120">
        <f t="shared" si="823"/>
        <v>0</v>
      </c>
      <c r="DRU128" s="120">
        <f t="shared" si="823"/>
        <v>0</v>
      </c>
      <c r="DRV128" s="120">
        <f t="shared" si="823"/>
        <v>0</v>
      </c>
      <c r="DRW128" s="120">
        <f t="shared" si="823"/>
        <v>0</v>
      </c>
      <c r="DRX128" s="120">
        <f t="shared" si="823"/>
        <v>0</v>
      </c>
      <c r="DRY128" s="120">
        <f t="shared" si="823"/>
        <v>0</v>
      </c>
      <c r="DRZ128" s="120">
        <f t="shared" si="823"/>
        <v>0</v>
      </c>
      <c r="DSA128" s="120">
        <f t="shared" si="823"/>
        <v>0</v>
      </c>
      <c r="DSB128" s="120">
        <f t="shared" si="823"/>
        <v>0</v>
      </c>
      <c r="DSC128" s="120">
        <f t="shared" si="823"/>
        <v>0</v>
      </c>
      <c r="DSD128" s="120">
        <f t="shared" si="823"/>
        <v>0</v>
      </c>
      <c r="DSE128" s="120">
        <f t="shared" si="823"/>
        <v>0</v>
      </c>
      <c r="DSF128" s="120">
        <f t="shared" si="823"/>
        <v>0</v>
      </c>
      <c r="DSG128" s="120">
        <f t="shared" si="823"/>
        <v>0</v>
      </c>
      <c r="DSH128" s="120">
        <f t="shared" si="823"/>
        <v>0</v>
      </c>
      <c r="DSI128" s="120">
        <f t="shared" ref="DSI128:DUT128" si="824">COUNTIFS($A$66:$A$115,5,DSI66:DSI115,"X")</f>
        <v>0</v>
      </c>
      <c r="DSJ128" s="120">
        <f t="shared" si="824"/>
        <v>0</v>
      </c>
      <c r="DSK128" s="120">
        <f t="shared" si="824"/>
        <v>0</v>
      </c>
      <c r="DSL128" s="120">
        <f t="shared" si="824"/>
        <v>0</v>
      </c>
      <c r="DSM128" s="120">
        <f t="shared" si="824"/>
        <v>0</v>
      </c>
      <c r="DSN128" s="120">
        <f t="shared" si="824"/>
        <v>0</v>
      </c>
      <c r="DSO128" s="120">
        <f t="shared" si="824"/>
        <v>0</v>
      </c>
      <c r="DSP128" s="120">
        <f t="shared" si="824"/>
        <v>0</v>
      </c>
      <c r="DSQ128" s="120">
        <f t="shared" si="824"/>
        <v>0</v>
      </c>
      <c r="DSR128" s="120">
        <f t="shared" si="824"/>
        <v>0</v>
      </c>
      <c r="DSS128" s="120">
        <f t="shared" si="824"/>
        <v>0</v>
      </c>
      <c r="DST128" s="120">
        <f t="shared" si="824"/>
        <v>0</v>
      </c>
      <c r="DSU128" s="120">
        <f t="shared" si="824"/>
        <v>0</v>
      </c>
      <c r="DSV128" s="120">
        <f t="shared" si="824"/>
        <v>0</v>
      </c>
      <c r="DSW128" s="120">
        <f t="shared" si="824"/>
        <v>0</v>
      </c>
      <c r="DSX128" s="120">
        <f t="shared" si="824"/>
        <v>0</v>
      </c>
      <c r="DSY128" s="120">
        <f t="shared" si="824"/>
        <v>0</v>
      </c>
      <c r="DSZ128" s="120">
        <f t="shared" si="824"/>
        <v>0</v>
      </c>
      <c r="DTA128" s="120">
        <f t="shared" si="824"/>
        <v>0</v>
      </c>
      <c r="DTB128" s="120">
        <f t="shared" si="824"/>
        <v>0</v>
      </c>
      <c r="DTC128" s="120">
        <f t="shared" si="824"/>
        <v>0</v>
      </c>
      <c r="DTD128" s="120">
        <f t="shared" si="824"/>
        <v>0</v>
      </c>
      <c r="DTE128" s="120">
        <f t="shared" si="824"/>
        <v>0</v>
      </c>
      <c r="DTF128" s="120">
        <f t="shared" si="824"/>
        <v>0</v>
      </c>
      <c r="DTG128" s="120">
        <f t="shared" si="824"/>
        <v>0</v>
      </c>
      <c r="DTH128" s="120">
        <f t="shared" si="824"/>
        <v>0</v>
      </c>
      <c r="DTI128" s="120">
        <f t="shared" si="824"/>
        <v>0</v>
      </c>
      <c r="DTJ128" s="120">
        <f t="shared" si="824"/>
        <v>0</v>
      </c>
      <c r="DTK128" s="120">
        <f t="shared" si="824"/>
        <v>0</v>
      </c>
      <c r="DTL128" s="120">
        <f t="shared" si="824"/>
        <v>0</v>
      </c>
      <c r="DTM128" s="120">
        <f t="shared" si="824"/>
        <v>0</v>
      </c>
      <c r="DTN128" s="120">
        <f t="shared" si="824"/>
        <v>0</v>
      </c>
      <c r="DTO128" s="120">
        <f t="shared" si="824"/>
        <v>0</v>
      </c>
      <c r="DTP128" s="120">
        <f t="shared" si="824"/>
        <v>0</v>
      </c>
      <c r="DTQ128" s="120">
        <f t="shared" si="824"/>
        <v>0</v>
      </c>
      <c r="DTR128" s="120">
        <f t="shared" si="824"/>
        <v>0</v>
      </c>
      <c r="DTS128" s="120">
        <f t="shared" si="824"/>
        <v>0</v>
      </c>
      <c r="DTT128" s="120">
        <f t="shared" si="824"/>
        <v>0</v>
      </c>
      <c r="DTU128" s="120">
        <f t="shared" si="824"/>
        <v>0</v>
      </c>
      <c r="DTV128" s="120">
        <f t="shared" si="824"/>
        <v>0</v>
      </c>
      <c r="DTW128" s="120">
        <f t="shared" si="824"/>
        <v>0</v>
      </c>
      <c r="DTX128" s="120">
        <f t="shared" si="824"/>
        <v>0</v>
      </c>
      <c r="DTY128" s="120">
        <f t="shared" si="824"/>
        <v>0</v>
      </c>
      <c r="DTZ128" s="120">
        <f t="shared" si="824"/>
        <v>0</v>
      </c>
      <c r="DUA128" s="120">
        <f t="shared" si="824"/>
        <v>0</v>
      </c>
      <c r="DUB128" s="120">
        <f t="shared" si="824"/>
        <v>0</v>
      </c>
      <c r="DUC128" s="120">
        <f t="shared" si="824"/>
        <v>0</v>
      </c>
      <c r="DUD128" s="120">
        <f t="shared" si="824"/>
        <v>0</v>
      </c>
      <c r="DUE128" s="120">
        <f t="shared" si="824"/>
        <v>0</v>
      </c>
      <c r="DUF128" s="120">
        <f t="shared" si="824"/>
        <v>0</v>
      </c>
      <c r="DUG128" s="120">
        <f t="shared" si="824"/>
        <v>0</v>
      </c>
      <c r="DUH128" s="120">
        <f t="shared" si="824"/>
        <v>0</v>
      </c>
      <c r="DUI128" s="120">
        <f t="shared" si="824"/>
        <v>0</v>
      </c>
      <c r="DUJ128" s="120">
        <f t="shared" si="824"/>
        <v>0</v>
      </c>
      <c r="DUK128" s="120">
        <f t="shared" si="824"/>
        <v>0</v>
      </c>
      <c r="DUL128" s="120">
        <f t="shared" si="824"/>
        <v>0</v>
      </c>
      <c r="DUM128" s="120">
        <f t="shared" si="824"/>
        <v>0</v>
      </c>
      <c r="DUN128" s="120">
        <f t="shared" si="824"/>
        <v>0</v>
      </c>
      <c r="DUO128" s="120">
        <f t="shared" si="824"/>
        <v>0</v>
      </c>
      <c r="DUP128" s="120">
        <f t="shared" si="824"/>
        <v>0</v>
      </c>
      <c r="DUQ128" s="120">
        <f t="shared" si="824"/>
        <v>0</v>
      </c>
      <c r="DUR128" s="120">
        <f t="shared" si="824"/>
        <v>0</v>
      </c>
      <c r="DUS128" s="120">
        <f t="shared" si="824"/>
        <v>0</v>
      </c>
      <c r="DUT128" s="120">
        <f t="shared" si="824"/>
        <v>0</v>
      </c>
      <c r="DUU128" s="120">
        <f t="shared" ref="DUU128:DXF128" si="825">COUNTIFS($A$66:$A$115,5,DUU66:DUU115,"X")</f>
        <v>0</v>
      </c>
      <c r="DUV128" s="120">
        <f t="shared" si="825"/>
        <v>0</v>
      </c>
      <c r="DUW128" s="120">
        <f t="shared" si="825"/>
        <v>0</v>
      </c>
      <c r="DUX128" s="120">
        <f t="shared" si="825"/>
        <v>0</v>
      </c>
      <c r="DUY128" s="120">
        <f t="shared" si="825"/>
        <v>0</v>
      </c>
      <c r="DUZ128" s="120">
        <f t="shared" si="825"/>
        <v>0</v>
      </c>
      <c r="DVA128" s="120">
        <f t="shared" si="825"/>
        <v>0</v>
      </c>
      <c r="DVB128" s="120">
        <f t="shared" si="825"/>
        <v>0</v>
      </c>
      <c r="DVC128" s="120">
        <f t="shared" si="825"/>
        <v>0</v>
      </c>
      <c r="DVD128" s="120">
        <f t="shared" si="825"/>
        <v>0</v>
      </c>
      <c r="DVE128" s="120">
        <f t="shared" si="825"/>
        <v>0</v>
      </c>
      <c r="DVF128" s="120">
        <f t="shared" si="825"/>
        <v>0</v>
      </c>
      <c r="DVG128" s="120">
        <f t="shared" si="825"/>
        <v>0</v>
      </c>
      <c r="DVH128" s="120">
        <f t="shared" si="825"/>
        <v>0</v>
      </c>
      <c r="DVI128" s="120">
        <f t="shared" si="825"/>
        <v>0</v>
      </c>
      <c r="DVJ128" s="120">
        <f t="shared" si="825"/>
        <v>0</v>
      </c>
      <c r="DVK128" s="120">
        <f t="shared" si="825"/>
        <v>0</v>
      </c>
      <c r="DVL128" s="120">
        <f t="shared" si="825"/>
        <v>0</v>
      </c>
      <c r="DVM128" s="120">
        <f t="shared" si="825"/>
        <v>0</v>
      </c>
      <c r="DVN128" s="120">
        <f t="shared" si="825"/>
        <v>0</v>
      </c>
      <c r="DVO128" s="120">
        <f t="shared" si="825"/>
        <v>0</v>
      </c>
      <c r="DVP128" s="120">
        <f t="shared" si="825"/>
        <v>0</v>
      </c>
      <c r="DVQ128" s="120">
        <f t="shared" si="825"/>
        <v>0</v>
      </c>
      <c r="DVR128" s="120">
        <f t="shared" si="825"/>
        <v>0</v>
      </c>
      <c r="DVS128" s="120">
        <f t="shared" si="825"/>
        <v>0</v>
      </c>
      <c r="DVT128" s="120">
        <f t="shared" si="825"/>
        <v>0</v>
      </c>
      <c r="DVU128" s="120">
        <f t="shared" si="825"/>
        <v>0</v>
      </c>
      <c r="DVV128" s="120">
        <f t="shared" si="825"/>
        <v>0</v>
      </c>
      <c r="DVW128" s="120">
        <f t="shared" si="825"/>
        <v>0</v>
      </c>
      <c r="DVX128" s="120">
        <f t="shared" si="825"/>
        <v>0</v>
      </c>
      <c r="DVY128" s="120">
        <f t="shared" si="825"/>
        <v>0</v>
      </c>
      <c r="DVZ128" s="120">
        <f t="shared" si="825"/>
        <v>0</v>
      </c>
      <c r="DWA128" s="120">
        <f t="shared" si="825"/>
        <v>0</v>
      </c>
      <c r="DWB128" s="120">
        <f t="shared" si="825"/>
        <v>0</v>
      </c>
      <c r="DWC128" s="120">
        <f t="shared" si="825"/>
        <v>0</v>
      </c>
      <c r="DWD128" s="120">
        <f t="shared" si="825"/>
        <v>0</v>
      </c>
      <c r="DWE128" s="120">
        <f t="shared" si="825"/>
        <v>0</v>
      </c>
      <c r="DWF128" s="120">
        <f t="shared" si="825"/>
        <v>0</v>
      </c>
      <c r="DWG128" s="120">
        <f t="shared" si="825"/>
        <v>0</v>
      </c>
      <c r="DWH128" s="120">
        <f t="shared" si="825"/>
        <v>0</v>
      </c>
      <c r="DWI128" s="120">
        <f t="shared" si="825"/>
        <v>0</v>
      </c>
      <c r="DWJ128" s="120">
        <f t="shared" si="825"/>
        <v>0</v>
      </c>
      <c r="DWK128" s="120">
        <f t="shared" si="825"/>
        <v>0</v>
      </c>
      <c r="DWL128" s="120">
        <f t="shared" si="825"/>
        <v>0</v>
      </c>
      <c r="DWM128" s="120">
        <f t="shared" si="825"/>
        <v>0</v>
      </c>
      <c r="DWN128" s="120">
        <f t="shared" si="825"/>
        <v>0</v>
      </c>
      <c r="DWO128" s="120">
        <f t="shared" si="825"/>
        <v>0</v>
      </c>
      <c r="DWP128" s="120">
        <f t="shared" si="825"/>
        <v>0</v>
      </c>
      <c r="DWQ128" s="120">
        <f t="shared" si="825"/>
        <v>0</v>
      </c>
      <c r="DWR128" s="120">
        <f t="shared" si="825"/>
        <v>0</v>
      </c>
      <c r="DWS128" s="120">
        <f t="shared" si="825"/>
        <v>0</v>
      </c>
      <c r="DWT128" s="120">
        <f t="shared" si="825"/>
        <v>0</v>
      </c>
      <c r="DWU128" s="120">
        <f t="shared" si="825"/>
        <v>0</v>
      </c>
      <c r="DWV128" s="120">
        <f t="shared" si="825"/>
        <v>0</v>
      </c>
      <c r="DWW128" s="120">
        <f t="shared" si="825"/>
        <v>0</v>
      </c>
      <c r="DWX128" s="120">
        <f t="shared" si="825"/>
        <v>0</v>
      </c>
      <c r="DWY128" s="120">
        <f t="shared" si="825"/>
        <v>0</v>
      </c>
      <c r="DWZ128" s="120">
        <f t="shared" si="825"/>
        <v>0</v>
      </c>
      <c r="DXA128" s="120">
        <f t="shared" si="825"/>
        <v>0</v>
      </c>
      <c r="DXB128" s="120">
        <f t="shared" si="825"/>
        <v>0</v>
      </c>
      <c r="DXC128" s="120">
        <f t="shared" si="825"/>
        <v>0</v>
      </c>
      <c r="DXD128" s="120">
        <f t="shared" si="825"/>
        <v>0</v>
      </c>
      <c r="DXE128" s="120">
        <f t="shared" si="825"/>
        <v>0</v>
      </c>
      <c r="DXF128" s="120">
        <f t="shared" si="825"/>
        <v>0</v>
      </c>
      <c r="DXG128" s="120">
        <f t="shared" ref="DXG128:DZR128" si="826">COUNTIFS($A$66:$A$115,5,DXG66:DXG115,"X")</f>
        <v>0</v>
      </c>
      <c r="DXH128" s="120">
        <f t="shared" si="826"/>
        <v>0</v>
      </c>
      <c r="DXI128" s="120">
        <f t="shared" si="826"/>
        <v>0</v>
      </c>
      <c r="DXJ128" s="120">
        <f t="shared" si="826"/>
        <v>0</v>
      </c>
      <c r="DXK128" s="120">
        <f t="shared" si="826"/>
        <v>0</v>
      </c>
      <c r="DXL128" s="120">
        <f t="shared" si="826"/>
        <v>0</v>
      </c>
      <c r="DXM128" s="120">
        <f t="shared" si="826"/>
        <v>0</v>
      </c>
      <c r="DXN128" s="120">
        <f t="shared" si="826"/>
        <v>0</v>
      </c>
      <c r="DXO128" s="120">
        <f t="shared" si="826"/>
        <v>0</v>
      </c>
      <c r="DXP128" s="120">
        <f t="shared" si="826"/>
        <v>0</v>
      </c>
      <c r="DXQ128" s="120">
        <f t="shared" si="826"/>
        <v>0</v>
      </c>
      <c r="DXR128" s="120">
        <f t="shared" si="826"/>
        <v>0</v>
      </c>
      <c r="DXS128" s="120">
        <f t="shared" si="826"/>
        <v>0</v>
      </c>
      <c r="DXT128" s="120">
        <f t="shared" si="826"/>
        <v>0</v>
      </c>
      <c r="DXU128" s="120">
        <f t="shared" si="826"/>
        <v>0</v>
      </c>
      <c r="DXV128" s="120">
        <f t="shared" si="826"/>
        <v>0</v>
      </c>
      <c r="DXW128" s="120">
        <f t="shared" si="826"/>
        <v>0</v>
      </c>
      <c r="DXX128" s="120">
        <f t="shared" si="826"/>
        <v>0</v>
      </c>
      <c r="DXY128" s="120">
        <f t="shared" si="826"/>
        <v>0</v>
      </c>
      <c r="DXZ128" s="120">
        <f t="shared" si="826"/>
        <v>0</v>
      </c>
      <c r="DYA128" s="120">
        <f t="shared" si="826"/>
        <v>0</v>
      </c>
      <c r="DYB128" s="120">
        <f t="shared" si="826"/>
        <v>0</v>
      </c>
      <c r="DYC128" s="120">
        <f t="shared" si="826"/>
        <v>0</v>
      </c>
      <c r="DYD128" s="120">
        <f t="shared" si="826"/>
        <v>0</v>
      </c>
      <c r="DYE128" s="120">
        <f t="shared" si="826"/>
        <v>0</v>
      </c>
      <c r="DYF128" s="120">
        <f t="shared" si="826"/>
        <v>0</v>
      </c>
      <c r="DYG128" s="120">
        <f t="shared" si="826"/>
        <v>0</v>
      </c>
      <c r="DYH128" s="120">
        <f t="shared" si="826"/>
        <v>0</v>
      </c>
      <c r="DYI128" s="120">
        <f t="shared" si="826"/>
        <v>0</v>
      </c>
      <c r="DYJ128" s="120">
        <f t="shared" si="826"/>
        <v>0</v>
      </c>
      <c r="DYK128" s="120">
        <f t="shared" si="826"/>
        <v>0</v>
      </c>
      <c r="DYL128" s="120">
        <f t="shared" si="826"/>
        <v>0</v>
      </c>
      <c r="DYM128" s="120">
        <f t="shared" si="826"/>
        <v>0</v>
      </c>
      <c r="DYN128" s="120">
        <f t="shared" si="826"/>
        <v>0</v>
      </c>
      <c r="DYO128" s="120">
        <f t="shared" si="826"/>
        <v>0</v>
      </c>
      <c r="DYP128" s="120">
        <f t="shared" si="826"/>
        <v>0</v>
      </c>
      <c r="DYQ128" s="120">
        <f t="shared" si="826"/>
        <v>0</v>
      </c>
      <c r="DYR128" s="120">
        <f t="shared" si="826"/>
        <v>0</v>
      </c>
      <c r="DYS128" s="120">
        <f t="shared" si="826"/>
        <v>0</v>
      </c>
      <c r="DYT128" s="120">
        <f t="shared" si="826"/>
        <v>0</v>
      </c>
      <c r="DYU128" s="120">
        <f t="shared" si="826"/>
        <v>0</v>
      </c>
      <c r="DYV128" s="120">
        <f t="shared" si="826"/>
        <v>0</v>
      </c>
      <c r="DYW128" s="120">
        <f t="shared" si="826"/>
        <v>0</v>
      </c>
      <c r="DYX128" s="120">
        <f t="shared" si="826"/>
        <v>0</v>
      </c>
      <c r="DYY128" s="120">
        <f t="shared" si="826"/>
        <v>0</v>
      </c>
      <c r="DYZ128" s="120">
        <f t="shared" si="826"/>
        <v>0</v>
      </c>
      <c r="DZA128" s="120">
        <f t="shared" si="826"/>
        <v>0</v>
      </c>
      <c r="DZB128" s="120">
        <f t="shared" si="826"/>
        <v>0</v>
      </c>
      <c r="DZC128" s="120">
        <f t="shared" si="826"/>
        <v>0</v>
      </c>
      <c r="DZD128" s="120">
        <f t="shared" si="826"/>
        <v>0</v>
      </c>
      <c r="DZE128" s="120">
        <f t="shared" si="826"/>
        <v>0</v>
      </c>
      <c r="DZF128" s="120">
        <f t="shared" si="826"/>
        <v>0</v>
      </c>
      <c r="DZG128" s="120">
        <f t="shared" si="826"/>
        <v>0</v>
      </c>
      <c r="DZH128" s="120">
        <f t="shared" si="826"/>
        <v>0</v>
      </c>
      <c r="DZI128" s="120">
        <f t="shared" si="826"/>
        <v>0</v>
      </c>
      <c r="DZJ128" s="120">
        <f t="shared" si="826"/>
        <v>0</v>
      </c>
      <c r="DZK128" s="120">
        <f t="shared" si="826"/>
        <v>0</v>
      </c>
      <c r="DZL128" s="120">
        <f t="shared" si="826"/>
        <v>0</v>
      </c>
      <c r="DZM128" s="120">
        <f t="shared" si="826"/>
        <v>0</v>
      </c>
      <c r="DZN128" s="120">
        <f t="shared" si="826"/>
        <v>0</v>
      </c>
      <c r="DZO128" s="120">
        <f t="shared" si="826"/>
        <v>0</v>
      </c>
      <c r="DZP128" s="120">
        <f t="shared" si="826"/>
        <v>0</v>
      </c>
      <c r="DZQ128" s="120">
        <f t="shared" si="826"/>
        <v>0</v>
      </c>
      <c r="DZR128" s="120">
        <f t="shared" si="826"/>
        <v>0</v>
      </c>
      <c r="DZS128" s="120">
        <f t="shared" ref="DZS128:DZW128" si="827">COUNTIFS($A$66:$A$115,5,DZS66:DZS115,"X")</f>
        <v>0</v>
      </c>
      <c r="DZT128" s="120">
        <f t="shared" si="827"/>
        <v>0</v>
      </c>
      <c r="DZU128" s="120">
        <f t="shared" si="827"/>
        <v>0</v>
      </c>
      <c r="DZV128" s="120">
        <f t="shared" si="827"/>
        <v>0</v>
      </c>
      <c r="DZW128" s="120">
        <f t="shared" si="827"/>
        <v>0</v>
      </c>
    </row>
    <row r="129" spans="2:3403" ht="15.75" customHeight="1" thickBot="1" x14ac:dyDescent="0.5">
      <c r="B129" s="163" t="s">
        <v>104</v>
      </c>
      <c r="C129" s="164"/>
      <c r="D129" s="164"/>
      <c r="E129" s="164"/>
      <c r="F129" s="177"/>
      <c r="G129" s="111">
        <f>G128/COUNTIFS($A$66:$A$115,5)</f>
        <v>0</v>
      </c>
      <c r="H129" s="111">
        <f t="shared" ref="H129:BS129" si="828">H128/COUNTIFS($A$66:$A$115,5)</f>
        <v>1</v>
      </c>
      <c r="I129" s="111">
        <f t="shared" si="828"/>
        <v>0</v>
      </c>
      <c r="J129" s="111">
        <f t="shared" si="828"/>
        <v>0</v>
      </c>
      <c r="K129" s="111">
        <f t="shared" si="828"/>
        <v>0</v>
      </c>
      <c r="L129" s="111">
        <f t="shared" si="828"/>
        <v>0</v>
      </c>
      <c r="M129" s="111">
        <f t="shared" si="828"/>
        <v>0</v>
      </c>
      <c r="N129" s="111">
        <f t="shared" si="828"/>
        <v>0</v>
      </c>
      <c r="O129" s="111">
        <f t="shared" si="828"/>
        <v>0</v>
      </c>
      <c r="P129" s="111">
        <f t="shared" si="828"/>
        <v>0</v>
      </c>
      <c r="Q129" s="111">
        <f t="shared" si="828"/>
        <v>0</v>
      </c>
      <c r="R129" s="111">
        <f t="shared" si="828"/>
        <v>0</v>
      </c>
      <c r="S129" s="111">
        <f t="shared" si="828"/>
        <v>0</v>
      </c>
      <c r="T129" s="111">
        <f t="shared" si="828"/>
        <v>0</v>
      </c>
      <c r="U129" s="111">
        <f t="shared" si="828"/>
        <v>0</v>
      </c>
      <c r="V129" s="111">
        <f t="shared" si="828"/>
        <v>0</v>
      </c>
      <c r="W129" s="111">
        <f t="shared" si="828"/>
        <v>0</v>
      </c>
      <c r="X129" s="111">
        <f t="shared" si="828"/>
        <v>0</v>
      </c>
      <c r="Y129" s="111">
        <f t="shared" si="828"/>
        <v>0</v>
      </c>
      <c r="Z129" s="111">
        <f t="shared" si="828"/>
        <v>0</v>
      </c>
      <c r="AA129" s="111">
        <f t="shared" si="828"/>
        <v>0</v>
      </c>
      <c r="AB129" s="111">
        <f t="shared" si="828"/>
        <v>0</v>
      </c>
      <c r="AC129" s="111">
        <f t="shared" si="828"/>
        <v>0</v>
      </c>
      <c r="AD129" s="111">
        <f t="shared" si="828"/>
        <v>0</v>
      </c>
      <c r="AE129" s="111">
        <f t="shared" si="828"/>
        <v>0</v>
      </c>
      <c r="AF129" s="111">
        <f t="shared" si="828"/>
        <v>0</v>
      </c>
      <c r="AG129" s="111">
        <f t="shared" si="828"/>
        <v>0</v>
      </c>
      <c r="AH129" s="111">
        <f t="shared" si="828"/>
        <v>0</v>
      </c>
      <c r="AI129" s="111">
        <f t="shared" si="828"/>
        <v>0</v>
      </c>
      <c r="AJ129" s="111">
        <f t="shared" si="828"/>
        <v>0</v>
      </c>
      <c r="AK129" s="111">
        <f t="shared" si="828"/>
        <v>0</v>
      </c>
      <c r="AL129" s="111">
        <f t="shared" si="828"/>
        <v>0</v>
      </c>
      <c r="AM129" s="111">
        <f t="shared" si="828"/>
        <v>0</v>
      </c>
      <c r="AN129" s="111">
        <f t="shared" si="828"/>
        <v>0</v>
      </c>
      <c r="AO129" s="111">
        <f t="shared" si="828"/>
        <v>0</v>
      </c>
      <c r="AP129" s="111">
        <f t="shared" si="828"/>
        <v>0</v>
      </c>
      <c r="AQ129" s="111">
        <f t="shared" si="828"/>
        <v>0</v>
      </c>
      <c r="AR129" s="111">
        <f t="shared" si="828"/>
        <v>0</v>
      </c>
      <c r="AS129" s="111">
        <f t="shared" si="828"/>
        <v>0</v>
      </c>
      <c r="AT129" s="111">
        <f t="shared" si="828"/>
        <v>0</v>
      </c>
      <c r="AU129" s="111">
        <f t="shared" si="828"/>
        <v>0</v>
      </c>
      <c r="AV129" s="111">
        <f t="shared" si="828"/>
        <v>0</v>
      </c>
      <c r="AW129" s="111">
        <f t="shared" si="828"/>
        <v>0</v>
      </c>
      <c r="AX129" s="111">
        <f t="shared" si="828"/>
        <v>0</v>
      </c>
      <c r="AY129" s="111">
        <f t="shared" si="828"/>
        <v>0</v>
      </c>
      <c r="AZ129" s="111">
        <f t="shared" si="828"/>
        <v>0</v>
      </c>
      <c r="BA129" s="111">
        <f t="shared" si="828"/>
        <v>0</v>
      </c>
      <c r="BB129" s="111">
        <f t="shared" si="828"/>
        <v>0</v>
      </c>
      <c r="BC129" s="111">
        <f t="shared" si="828"/>
        <v>0</v>
      </c>
      <c r="BD129" s="111">
        <f t="shared" si="828"/>
        <v>0</v>
      </c>
      <c r="BE129" s="111">
        <f t="shared" si="828"/>
        <v>0</v>
      </c>
      <c r="BF129" s="111">
        <f t="shared" si="828"/>
        <v>0</v>
      </c>
      <c r="BG129" s="111">
        <f t="shared" si="828"/>
        <v>0</v>
      </c>
      <c r="BH129" s="111">
        <f t="shared" si="828"/>
        <v>0</v>
      </c>
      <c r="BI129" s="111">
        <f t="shared" si="828"/>
        <v>0</v>
      </c>
      <c r="BJ129" s="111">
        <f t="shared" si="828"/>
        <v>0</v>
      </c>
      <c r="BK129" s="111">
        <f t="shared" si="828"/>
        <v>0</v>
      </c>
      <c r="BL129" s="111">
        <f t="shared" si="828"/>
        <v>0</v>
      </c>
      <c r="BM129" s="111">
        <f t="shared" si="828"/>
        <v>0</v>
      </c>
      <c r="BN129" s="111">
        <f t="shared" si="828"/>
        <v>0</v>
      </c>
      <c r="BO129" s="111">
        <f t="shared" si="828"/>
        <v>0</v>
      </c>
      <c r="BP129" s="111">
        <f t="shared" si="828"/>
        <v>0</v>
      </c>
      <c r="BQ129" s="111">
        <f t="shared" si="828"/>
        <v>0</v>
      </c>
      <c r="BR129" s="111">
        <f t="shared" si="828"/>
        <v>0</v>
      </c>
      <c r="BS129" s="111">
        <f t="shared" si="828"/>
        <v>0</v>
      </c>
      <c r="BT129" s="111">
        <f t="shared" ref="BT129:EE129" si="829">BT128/COUNTIFS($A$66:$A$115,5)</f>
        <v>0</v>
      </c>
      <c r="BU129" s="111">
        <f t="shared" si="829"/>
        <v>0</v>
      </c>
      <c r="BV129" s="111">
        <f t="shared" si="829"/>
        <v>0</v>
      </c>
      <c r="BW129" s="111">
        <f t="shared" si="829"/>
        <v>0</v>
      </c>
      <c r="BX129" s="111">
        <f t="shared" si="829"/>
        <v>0</v>
      </c>
      <c r="BY129" s="111">
        <f t="shared" si="829"/>
        <v>0</v>
      </c>
      <c r="BZ129" s="111">
        <f t="shared" si="829"/>
        <v>0</v>
      </c>
      <c r="CA129" s="111">
        <f t="shared" si="829"/>
        <v>0</v>
      </c>
      <c r="CB129" s="111">
        <f t="shared" si="829"/>
        <v>0</v>
      </c>
      <c r="CC129" s="111">
        <f t="shared" si="829"/>
        <v>0</v>
      </c>
      <c r="CD129" s="111">
        <f t="shared" si="829"/>
        <v>0</v>
      </c>
      <c r="CE129" s="111">
        <f t="shared" si="829"/>
        <v>0</v>
      </c>
      <c r="CF129" s="111">
        <f t="shared" si="829"/>
        <v>0</v>
      </c>
      <c r="CG129" s="111">
        <f t="shared" si="829"/>
        <v>0</v>
      </c>
      <c r="CH129" s="111">
        <f t="shared" si="829"/>
        <v>0</v>
      </c>
      <c r="CI129" s="111">
        <f t="shared" si="829"/>
        <v>0</v>
      </c>
      <c r="CJ129" s="111">
        <f t="shared" si="829"/>
        <v>0</v>
      </c>
      <c r="CK129" s="111">
        <f t="shared" si="829"/>
        <v>0</v>
      </c>
      <c r="CL129" s="111">
        <f t="shared" si="829"/>
        <v>0</v>
      </c>
      <c r="CM129" s="111">
        <f t="shared" si="829"/>
        <v>0</v>
      </c>
      <c r="CN129" s="111">
        <f t="shared" si="829"/>
        <v>0</v>
      </c>
      <c r="CO129" s="111">
        <f t="shared" si="829"/>
        <v>0</v>
      </c>
      <c r="CP129" s="111">
        <f t="shared" si="829"/>
        <v>0</v>
      </c>
      <c r="CQ129" s="111">
        <f t="shared" si="829"/>
        <v>0</v>
      </c>
      <c r="CR129" s="111">
        <f t="shared" si="829"/>
        <v>0</v>
      </c>
      <c r="CS129" s="111">
        <f t="shared" si="829"/>
        <v>0</v>
      </c>
      <c r="CT129" s="111">
        <f t="shared" si="829"/>
        <v>0</v>
      </c>
      <c r="CU129" s="111">
        <f t="shared" si="829"/>
        <v>0</v>
      </c>
      <c r="CV129" s="111">
        <f t="shared" si="829"/>
        <v>0</v>
      </c>
      <c r="CW129" s="111">
        <f t="shared" si="829"/>
        <v>0</v>
      </c>
      <c r="CX129" s="111">
        <f t="shared" si="829"/>
        <v>0</v>
      </c>
      <c r="CY129" s="111">
        <f t="shared" si="829"/>
        <v>0</v>
      </c>
      <c r="CZ129" s="111">
        <f t="shared" si="829"/>
        <v>0</v>
      </c>
      <c r="DA129" s="111">
        <f t="shared" si="829"/>
        <v>0</v>
      </c>
      <c r="DB129" s="111">
        <f t="shared" si="829"/>
        <v>0</v>
      </c>
      <c r="DC129" s="111">
        <f t="shared" si="829"/>
        <v>0</v>
      </c>
      <c r="DD129" s="111">
        <f t="shared" si="829"/>
        <v>0</v>
      </c>
      <c r="DE129" s="111">
        <f t="shared" si="829"/>
        <v>0</v>
      </c>
      <c r="DF129" s="111">
        <f t="shared" si="829"/>
        <v>0</v>
      </c>
      <c r="DG129" s="111">
        <f t="shared" si="829"/>
        <v>0</v>
      </c>
      <c r="DH129" s="111">
        <f t="shared" si="829"/>
        <v>0</v>
      </c>
      <c r="DI129" s="111">
        <f t="shared" si="829"/>
        <v>0</v>
      </c>
      <c r="DJ129" s="111">
        <f t="shared" si="829"/>
        <v>0</v>
      </c>
      <c r="DK129" s="111">
        <f t="shared" si="829"/>
        <v>0</v>
      </c>
      <c r="DL129" s="111">
        <f t="shared" si="829"/>
        <v>0</v>
      </c>
      <c r="DM129" s="111">
        <f t="shared" si="829"/>
        <v>0</v>
      </c>
      <c r="DN129" s="111">
        <f t="shared" si="829"/>
        <v>0</v>
      </c>
      <c r="DO129" s="111">
        <f t="shared" si="829"/>
        <v>0</v>
      </c>
      <c r="DP129" s="111">
        <f t="shared" si="829"/>
        <v>0</v>
      </c>
      <c r="DQ129" s="111">
        <f t="shared" si="829"/>
        <v>0</v>
      </c>
      <c r="DR129" s="111">
        <f t="shared" si="829"/>
        <v>0</v>
      </c>
      <c r="DS129" s="111">
        <f t="shared" si="829"/>
        <v>0</v>
      </c>
      <c r="DT129" s="111">
        <f t="shared" si="829"/>
        <v>0</v>
      </c>
      <c r="DU129" s="111">
        <f t="shared" si="829"/>
        <v>0</v>
      </c>
      <c r="DV129" s="111">
        <f t="shared" si="829"/>
        <v>0</v>
      </c>
      <c r="DW129" s="111">
        <f t="shared" si="829"/>
        <v>0</v>
      </c>
      <c r="DX129" s="111">
        <f t="shared" si="829"/>
        <v>0</v>
      </c>
      <c r="DY129" s="111">
        <f t="shared" si="829"/>
        <v>0</v>
      </c>
      <c r="DZ129" s="111">
        <f t="shared" si="829"/>
        <v>0</v>
      </c>
      <c r="EA129" s="111">
        <f t="shared" si="829"/>
        <v>0</v>
      </c>
      <c r="EB129" s="111">
        <f t="shared" si="829"/>
        <v>0</v>
      </c>
      <c r="EC129" s="111">
        <f t="shared" si="829"/>
        <v>0</v>
      </c>
      <c r="ED129" s="111">
        <f t="shared" si="829"/>
        <v>0</v>
      </c>
      <c r="EE129" s="111">
        <f t="shared" si="829"/>
        <v>0</v>
      </c>
      <c r="EF129" s="111">
        <f t="shared" ref="EF129:GQ129" si="830">EF128/COUNTIFS($A$66:$A$115,5)</f>
        <v>0</v>
      </c>
      <c r="EG129" s="111">
        <f t="shared" si="830"/>
        <v>0</v>
      </c>
      <c r="EH129" s="111">
        <f t="shared" si="830"/>
        <v>0</v>
      </c>
      <c r="EI129" s="111">
        <f t="shared" si="830"/>
        <v>0</v>
      </c>
      <c r="EJ129" s="111">
        <f t="shared" si="830"/>
        <v>0</v>
      </c>
      <c r="EK129" s="111">
        <f t="shared" si="830"/>
        <v>0</v>
      </c>
      <c r="EL129" s="111">
        <f t="shared" si="830"/>
        <v>0</v>
      </c>
      <c r="EM129" s="111">
        <f t="shared" si="830"/>
        <v>0</v>
      </c>
      <c r="EN129" s="111">
        <f t="shared" si="830"/>
        <v>0</v>
      </c>
      <c r="EO129" s="111">
        <f t="shared" si="830"/>
        <v>0</v>
      </c>
      <c r="EP129" s="111">
        <f t="shared" si="830"/>
        <v>0</v>
      </c>
      <c r="EQ129" s="111">
        <f t="shared" si="830"/>
        <v>0</v>
      </c>
      <c r="ER129" s="111">
        <f t="shared" si="830"/>
        <v>0</v>
      </c>
      <c r="ES129" s="111">
        <f t="shared" si="830"/>
        <v>0</v>
      </c>
      <c r="ET129" s="111">
        <f t="shared" si="830"/>
        <v>0</v>
      </c>
      <c r="EU129" s="111">
        <f t="shared" si="830"/>
        <v>0</v>
      </c>
      <c r="EV129" s="111">
        <f t="shared" si="830"/>
        <v>0</v>
      </c>
      <c r="EW129" s="111">
        <f t="shared" si="830"/>
        <v>0</v>
      </c>
      <c r="EX129" s="111">
        <f t="shared" si="830"/>
        <v>0</v>
      </c>
      <c r="EY129" s="111">
        <f t="shared" si="830"/>
        <v>0</v>
      </c>
      <c r="EZ129" s="111">
        <f t="shared" si="830"/>
        <v>0</v>
      </c>
      <c r="FA129" s="111">
        <f t="shared" si="830"/>
        <v>0</v>
      </c>
      <c r="FB129" s="111">
        <f t="shared" si="830"/>
        <v>0</v>
      </c>
      <c r="FC129" s="111">
        <f t="shared" si="830"/>
        <v>0</v>
      </c>
      <c r="FD129" s="111">
        <f t="shared" si="830"/>
        <v>0</v>
      </c>
      <c r="FE129" s="111">
        <f t="shared" si="830"/>
        <v>0</v>
      </c>
      <c r="FF129" s="111">
        <f t="shared" si="830"/>
        <v>0</v>
      </c>
      <c r="FG129" s="111">
        <f t="shared" si="830"/>
        <v>0</v>
      </c>
      <c r="FH129" s="111">
        <f t="shared" si="830"/>
        <v>0</v>
      </c>
      <c r="FI129" s="111">
        <f t="shared" si="830"/>
        <v>0</v>
      </c>
      <c r="FJ129" s="111">
        <f t="shared" si="830"/>
        <v>0</v>
      </c>
      <c r="FK129" s="111">
        <f t="shared" si="830"/>
        <v>0</v>
      </c>
      <c r="FL129" s="111">
        <f t="shared" si="830"/>
        <v>0</v>
      </c>
      <c r="FM129" s="111">
        <f t="shared" si="830"/>
        <v>0</v>
      </c>
      <c r="FN129" s="111">
        <f t="shared" si="830"/>
        <v>0</v>
      </c>
      <c r="FO129" s="111">
        <f t="shared" si="830"/>
        <v>0</v>
      </c>
      <c r="FP129" s="111">
        <f t="shared" si="830"/>
        <v>0</v>
      </c>
      <c r="FQ129" s="111">
        <f t="shared" si="830"/>
        <v>0</v>
      </c>
      <c r="FR129" s="111">
        <f t="shared" si="830"/>
        <v>0</v>
      </c>
      <c r="FS129" s="111">
        <f t="shared" si="830"/>
        <v>0</v>
      </c>
      <c r="FT129" s="111">
        <f t="shared" si="830"/>
        <v>0</v>
      </c>
      <c r="FU129" s="111">
        <f t="shared" si="830"/>
        <v>0</v>
      </c>
      <c r="FV129" s="111">
        <f t="shared" si="830"/>
        <v>0</v>
      </c>
      <c r="FW129" s="111">
        <f t="shared" si="830"/>
        <v>0</v>
      </c>
      <c r="FX129" s="111">
        <f t="shared" si="830"/>
        <v>0</v>
      </c>
      <c r="FY129" s="111">
        <f t="shared" si="830"/>
        <v>0</v>
      </c>
      <c r="FZ129" s="111">
        <f t="shared" si="830"/>
        <v>0</v>
      </c>
      <c r="GA129" s="111">
        <f t="shared" si="830"/>
        <v>0</v>
      </c>
      <c r="GB129" s="111">
        <f t="shared" si="830"/>
        <v>0</v>
      </c>
      <c r="GC129" s="111">
        <f t="shared" si="830"/>
        <v>0</v>
      </c>
      <c r="GD129" s="111">
        <f t="shared" si="830"/>
        <v>0</v>
      </c>
      <c r="GE129" s="111">
        <f t="shared" si="830"/>
        <v>0</v>
      </c>
      <c r="GF129" s="111">
        <f t="shared" si="830"/>
        <v>0</v>
      </c>
      <c r="GG129" s="111">
        <f t="shared" si="830"/>
        <v>0</v>
      </c>
      <c r="GH129" s="111">
        <f t="shared" si="830"/>
        <v>0</v>
      </c>
      <c r="GI129" s="111">
        <f t="shared" si="830"/>
        <v>0</v>
      </c>
      <c r="GJ129" s="111">
        <f t="shared" si="830"/>
        <v>0</v>
      </c>
      <c r="GK129" s="111">
        <f t="shared" si="830"/>
        <v>0</v>
      </c>
      <c r="GL129" s="111">
        <f t="shared" si="830"/>
        <v>0</v>
      </c>
      <c r="GM129" s="111">
        <f t="shared" si="830"/>
        <v>0</v>
      </c>
      <c r="GN129" s="111">
        <f t="shared" si="830"/>
        <v>0</v>
      </c>
      <c r="GO129" s="111">
        <f t="shared" si="830"/>
        <v>0</v>
      </c>
      <c r="GP129" s="111">
        <f t="shared" si="830"/>
        <v>0</v>
      </c>
      <c r="GQ129" s="111">
        <f t="shared" si="830"/>
        <v>0</v>
      </c>
      <c r="GR129" s="111">
        <f t="shared" ref="GR129:JC129" si="831">GR128/COUNTIFS($A$66:$A$115,5)</f>
        <v>0</v>
      </c>
      <c r="GS129" s="111">
        <f t="shared" si="831"/>
        <v>0</v>
      </c>
      <c r="GT129" s="111">
        <f t="shared" si="831"/>
        <v>0</v>
      </c>
      <c r="GU129" s="111">
        <f t="shared" si="831"/>
        <v>0</v>
      </c>
      <c r="GV129" s="111">
        <f t="shared" si="831"/>
        <v>0</v>
      </c>
      <c r="GW129" s="111">
        <f t="shared" si="831"/>
        <v>0</v>
      </c>
      <c r="GX129" s="111">
        <f t="shared" si="831"/>
        <v>0</v>
      </c>
      <c r="GY129" s="111">
        <f t="shared" si="831"/>
        <v>0</v>
      </c>
      <c r="GZ129" s="111">
        <f t="shared" si="831"/>
        <v>0</v>
      </c>
      <c r="HA129" s="111">
        <f t="shared" si="831"/>
        <v>0</v>
      </c>
      <c r="HB129" s="111">
        <f t="shared" si="831"/>
        <v>0</v>
      </c>
      <c r="HC129" s="111">
        <f t="shared" si="831"/>
        <v>0</v>
      </c>
      <c r="HD129" s="111">
        <f t="shared" si="831"/>
        <v>0</v>
      </c>
      <c r="HE129" s="111">
        <f t="shared" si="831"/>
        <v>0</v>
      </c>
      <c r="HF129" s="111">
        <f t="shared" si="831"/>
        <v>0</v>
      </c>
      <c r="HG129" s="111">
        <f t="shared" si="831"/>
        <v>0</v>
      </c>
      <c r="HH129" s="111">
        <f t="shared" si="831"/>
        <v>0</v>
      </c>
      <c r="HI129" s="111">
        <f t="shared" si="831"/>
        <v>0</v>
      </c>
      <c r="HJ129" s="111">
        <f t="shared" si="831"/>
        <v>0</v>
      </c>
      <c r="HK129" s="111">
        <f t="shared" si="831"/>
        <v>0</v>
      </c>
      <c r="HL129" s="111">
        <f t="shared" si="831"/>
        <v>0</v>
      </c>
      <c r="HM129" s="111">
        <f t="shared" si="831"/>
        <v>0</v>
      </c>
      <c r="HN129" s="111">
        <f t="shared" si="831"/>
        <v>0</v>
      </c>
      <c r="HO129" s="111">
        <f t="shared" si="831"/>
        <v>0</v>
      </c>
      <c r="HP129" s="111">
        <f t="shared" si="831"/>
        <v>0</v>
      </c>
      <c r="HQ129" s="111">
        <f t="shared" si="831"/>
        <v>0</v>
      </c>
      <c r="HR129" s="111">
        <f t="shared" si="831"/>
        <v>0</v>
      </c>
      <c r="HS129" s="111">
        <f t="shared" si="831"/>
        <v>0</v>
      </c>
      <c r="HT129" s="111">
        <f t="shared" si="831"/>
        <v>0</v>
      </c>
      <c r="HU129" s="111">
        <f t="shared" si="831"/>
        <v>0</v>
      </c>
      <c r="HV129" s="111">
        <f t="shared" si="831"/>
        <v>0</v>
      </c>
      <c r="HW129" s="111">
        <f t="shared" si="831"/>
        <v>0</v>
      </c>
      <c r="HX129" s="111">
        <f t="shared" si="831"/>
        <v>0</v>
      </c>
      <c r="HY129" s="111">
        <f t="shared" si="831"/>
        <v>0</v>
      </c>
      <c r="HZ129" s="111">
        <f t="shared" si="831"/>
        <v>0</v>
      </c>
      <c r="IA129" s="111">
        <f t="shared" si="831"/>
        <v>0</v>
      </c>
      <c r="IB129" s="111">
        <f t="shared" si="831"/>
        <v>0</v>
      </c>
      <c r="IC129" s="111">
        <f t="shared" si="831"/>
        <v>0</v>
      </c>
      <c r="ID129" s="111">
        <f t="shared" si="831"/>
        <v>0</v>
      </c>
      <c r="IE129" s="111">
        <f t="shared" si="831"/>
        <v>0</v>
      </c>
      <c r="IF129" s="111">
        <f t="shared" si="831"/>
        <v>0</v>
      </c>
      <c r="IG129" s="111">
        <f t="shared" si="831"/>
        <v>0</v>
      </c>
      <c r="IH129" s="111">
        <f t="shared" si="831"/>
        <v>0</v>
      </c>
      <c r="II129" s="111">
        <f t="shared" si="831"/>
        <v>0</v>
      </c>
      <c r="IJ129" s="111">
        <f t="shared" si="831"/>
        <v>0</v>
      </c>
      <c r="IK129" s="111">
        <f t="shared" si="831"/>
        <v>0</v>
      </c>
      <c r="IL129" s="111">
        <f t="shared" si="831"/>
        <v>0</v>
      </c>
      <c r="IM129" s="111">
        <f t="shared" si="831"/>
        <v>0</v>
      </c>
      <c r="IN129" s="111">
        <f t="shared" si="831"/>
        <v>0</v>
      </c>
      <c r="IO129" s="111">
        <f t="shared" si="831"/>
        <v>0</v>
      </c>
      <c r="IP129" s="111">
        <f t="shared" si="831"/>
        <v>0</v>
      </c>
      <c r="IQ129" s="111">
        <f t="shared" si="831"/>
        <v>0</v>
      </c>
      <c r="IR129" s="111">
        <f t="shared" si="831"/>
        <v>0</v>
      </c>
      <c r="IS129" s="111">
        <f t="shared" si="831"/>
        <v>0</v>
      </c>
      <c r="IT129" s="111">
        <f t="shared" si="831"/>
        <v>0</v>
      </c>
      <c r="IU129" s="111">
        <f t="shared" si="831"/>
        <v>0</v>
      </c>
      <c r="IV129" s="111">
        <f t="shared" si="831"/>
        <v>0</v>
      </c>
      <c r="IW129" s="111">
        <f t="shared" si="831"/>
        <v>0</v>
      </c>
      <c r="IX129" s="111">
        <f t="shared" si="831"/>
        <v>0</v>
      </c>
      <c r="IY129" s="111">
        <f t="shared" si="831"/>
        <v>0</v>
      </c>
      <c r="IZ129" s="111">
        <f t="shared" si="831"/>
        <v>0</v>
      </c>
      <c r="JA129" s="111">
        <f t="shared" si="831"/>
        <v>0</v>
      </c>
      <c r="JB129" s="111">
        <f t="shared" si="831"/>
        <v>0</v>
      </c>
      <c r="JC129" s="111">
        <f t="shared" si="831"/>
        <v>0</v>
      </c>
      <c r="JD129" s="111">
        <f t="shared" ref="JD129:LO129" si="832">JD128/COUNTIFS($A$66:$A$115,5)</f>
        <v>0</v>
      </c>
      <c r="JE129" s="111">
        <f t="shared" si="832"/>
        <v>0</v>
      </c>
      <c r="JF129" s="111">
        <f t="shared" si="832"/>
        <v>0</v>
      </c>
      <c r="JG129" s="111">
        <f t="shared" si="832"/>
        <v>0</v>
      </c>
      <c r="JH129" s="111">
        <f t="shared" si="832"/>
        <v>0</v>
      </c>
      <c r="JI129" s="111">
        <f t="shared" si="832"/>
        <v>0</v>
      </c>
      <c r="JJ129" s="111">
        <f t="shared" si="832"/>
        <v>0</v>
      </c>
      <c r="JK129" s="111">
        <f t="shared" si="832"/>
        <v>0</v>
      </c>
      <c r="JL129" s="111">
        <f t="shared" si="832"/>
        <v>0</v>
      </c>
      <c r="JM129" s="111">
        <f t="shared" si="832"/>
        <v>0</v>
      </c>
      <c r="JN129" s="111">
        <f t="shared" si="832"/>
        <v>0</v>
      </c>
      <c r="JO129" s="111">
        <f t="shared" si="832"/>
        <v>0</v>
      </c>
      <c r="JP129" s="111">
        <f t="shared" si="832"/>
        <v>0</v>
      </c>
      <c r="JQ129" s="111">
        <f t="shared" si="832"/>
        <v>0</v>
      </c>
      <c r="JR129" s="111">
        <f t="shared" si="832"/>
        <v>0</v>
      </c>
      <c r="JS129" s="111">
        <f t="shared" si="832"/>
        <v>0</v>
      </c>
      <c r="JT129" s="111">
        <f t="shared" si="832"/>
        <v>0</v>
      </c>
      <c r="JU129" s="111">
        <f t="shared" si="832"/>
        <v>0</v>
      </c>
      <c r="JV129" s="111">
        <f t="shared" si="832"/>
        <v>0</v>
      </c>
      <c r="JW129" s="111">
        <f t="shared" si="832"/>
        <v>0</v>
      </c>
      <c r="JX129" s="111">
        <f t="shared" si="832"/>
        <v>0</v>
      </c>
      <c r="JY129" s="111">
        <f t="shared" si="832"/>
        <v>0</v>
      </c>
      <c r="JZ129" s="111">
        <f t="shared" si="832"/>
        <v>0</v>
      </c>
      <c r="KA129" s="111">
        <f t="shared" si="832"/>
        <v>0</v>
      </c>
      <c r="KB129" s="111">
        <f t="shared" si="832"/>
        <v>0</v>
      </c>
      <c r="KC129" s="111">
        <f t="shared" si="832"/>
        <v>0</v>
      </c>
      <c r="KD129" s="111">
        <f t="shared" si="832"/>
        <v>0</v>
      </c>
      <c r="KE129" s="111">
        <f t="shared" si="832"/>
        <v>0</v>
      </c>
      <c r="KF129" s="111">
        <f t="shared" si="832"/>
        <v>0</v>
      </c>
      <c r="KG129" s="111">
        <f t="shared" si="832"/>
        <v>0</v>
      </c>
      <c r="KH129" s="111">
        <f t="shared" si="832"/>
        <v>0</v>
      </c>
      <c r="KI129" s="111">
        <f t="shared" si="832"/>
        <v>0</v>
      </c>
      <c r="KJ129" s="111">
        <f t="shared" si="832"/>
        <v>0</v>
      </c>
      <c r="KK129" s="111">
        <f t="shared" si="832"/>
        <v>0</v>
      </c>
      <c r="KL129" s="111">
        <f t="shared" si="832"/>
        <v>0</v>
      </c>
      <c r="KM129" s="111">
        <f t="shared" si="832"/>
        <v>0</v>
      </c>
      <c r="KN129" s="111">
        <f t="shared" si="832"/>
        <v>0</v>
      </c>
      <c r="KO129" s="111">
        <f t="shared" si="832"/>
        <v>0</v>
      </c>
      <c r="KP129" s="111">
        <f t="shared" si="832"/>
        <v>0</v>
      </c>
      <c r="KQ129" s="111">
        <f t="shared" si="832"/>
        <v>0</v>
      </c>
      <c r="KR129" s="111">
        <f t="shared" si="832"/>
        <v>0</v>
      </c>
      <c r="KS129" s="111">
        <f t="shared" si="832"/>
        <v>0</v>
      </c>
      <c r="KT129" s="111">
        <f t="shared" si="832"/>
        <v>0</v>
      </c>
      <c r="KU129" s="111">
        <f t="shared" si="832"/>
        <v>0</v>
      </c>
      <c r="KV129" s="111">
        <f t="shared" si="832"/>
        <v>0</v>
      </c>
      <c r="KW129" s="111">
        <f t="shared" si="832"/>
        <v>0</v>
      </c>
      <c r="KX129" s="111">
        <f t="shared" si="832"/>
        <v>0</v>
      </c>
      <c r="KY129" s="111">
        <f t="shared" si="832"/>
        <v>0</v>
      </c>
      <c r="KZ129" s="111">
        <f t="shared" si="832"/>
        <v>0</v>
      </c>
      <c r="LA129" s="111">
        <f t="shared" si="832"/>
        <v>0</v>
      </c>
      <c r="LB129" s="111">
        <f t="shared" si="832"/>
        <v>0</v>
      </c>
      <c r="LC129" s="111">
        <f t="shared" si="832"/>
        <v>0</v>
      </c>
      <c r="LD129" s="111">
        <f t="shared" si="832"/>
        <v>0</v>
      </c>
      <c r="LE129" s="111">
        <f t="shared" si="832"/>
        <v>0</v>
      </c>
      <c r="LF129" s="111">
        <f t="shared" si="832"/>
        <v>0</v>
      </c>
      <c r="LG129" s="111">
        <f t="shared" si="832"/>
        <v>0</v>
      </c>
      <c r="LH129" s="111">
        <f t="shared" si="832"/>
        <v>0</v>
      </c>
      <c r="LI129" s="111">
        <f t="shared" si="832"/>
        <v>0</v>
      </c>
      <c r="LJ129" s="111">
        <f t="shared" si="832"/>
        <v>0</v>
      </c>
      <c r="LK129" s="111">
        <f t="shared" si="832"/>
        <v>0</v>
      </c>
      <c r="LL129" s="111">
        <f t="shared" si="832"/>
        <v>0</v>
      </c>
      <c r="LM129" s="111">
        <f t="shared" si="832"/>
        <v>0</v>
      </c>
      <c r="LN129" s="111">
        <f t="shared" si="832"/>
        <v>0</v>
      </c>
      <c r="LO129" s="111">
        <f t="shared" si="832"/>
        <v>0</v>
      </c>
      <c r="LP129" s="111">
        <f t="shared" ref="LP129:OA129" si="833">LP128/COUNTIFS($A$66:$A$115,5)</f>
        <v>0</v>
      </c>
      <c r="LQ129" s="111">
        <f t="shared" si="833"/>
        <v>0</v>
      </c>
      <c r="LR129" s="111">
        <f t="shared" si="833"/>
        <v>0</v>
      </c>
      <c r="LS129" s="111">
        <f t="shared" si="833"/>
        <v>0</v>
      </c>
      <c r="LT129" s="111">
        <f t="shared" si="833"/>
        <v>0</v>
      </c>
      <c r="LU129" s="111">
        <f t="shared" si="833"/>
        <v>0</v>
      </c>
      <c r="LV129" s="111">
        <f t="shared" si="833"/>
        <v>0</v>
      </c>
      <c r="LW129" s="111">
        <f t="shared" si="833"/>
        <v>0</v>
      </c>
      <c r="LX129" s="111">
        <f t="shared" si="833"/>
        <v>0</v>
      </c>
      <c r="LY129" s="111">
        <f t="shared" si="833"/>
        <v>0</v>
      </c>
      <c r="LZ129" s="111">
        <f t="shared" si="833"/>
        <v>0</v>
      </c>
      <c r="MA129" s="111">
        <f t="shared" si="833"/>
        <v>0</v>
      </c>
      <c r="MB129" s="111">
        <f t="shared" si="833"/>
        <v>0</v>
      </c>
      <c r="MC129" s="111">
        <f t="shared" si="833"/>
        <v>0</v>
      </c>
      <c r="MD129" s="111">
        <f t="shared" si="833"/>
        <v>0</v>
      </c>
      <c r="ME129" s="111">
        <f t="shared" si="833"/>
        <v>0</v>
      </c>
      <c r="MF129" s="111">
        <f t="shared" si="833"/>
        <v>0</v>
      </c>
      <c r="MG129" s="111">
        <f t="shared" si="833"/>
        <v>0</v>
      </c>
      <c r="MH129" s="111">
        <f t="shared" si="833"/>
        <v>0</v>
      </c>
      <c r="MI129" s="111">
        <f t="shared" si="833"/>
        <v>0</v>
      </c>
      <c r="MJ129" s="111">
        <f t="shared" si="833"/>
        <v>0</v>
      </c>
      <c r="MK129" s="111">
        <f t="shared" si="833"/>
        <v>0</v>
      </c>
      <c r="ML129" s="111">
        <f t="shared" si="833"/>
        <v>0</v>
      </c>
      <c r="MM129" s="111">
        <f t="shared" si="833"/>
        <v>0</v>
      </c>
      <c r="MN129" s="111">
        <f t="shared" si="833"/>
        <v>0</v>
      </c>
      <c r="MO129" s="111">
        <f t="shared" si="833"/>
        <v>0</v>
      </c>
      <c r="MP129" s="111">
        <f t="shared" si="833"/>
        <v>0</v>
      </c>
      <c r="MQ129" s="111">
        <f t="shared" si="833"/>
        <v>0</v>
      </c>
      <c r="MR129" s="111">
        <f t="shared" si="833"/>
        <v>0</v>
      </c>
      <c r="MS129" s="111">
        <f t="shared" si="833"/>
        <v>0</v>
      </c>
      <c r="MT129" s="111">
        <f t="shared" si="833"/>
        <v>0</v>
      </c>
      <c r="MU129" s="111">
        <f t="shared" si="833"/>
        <v>0</v>
      </c>
      <c r="MV129" s="111">
        <f t="shared" si="833"/>
        <v>0</v>
      </c>
      <c r="MW129" s="111">
        <f t="shared" si="833"/>
        <v>0</v>
      </c>
      <c r="MX129" s="111">
        <f t="shared" si="833"/>
        <v>0</v>
      </c>
      <c r="MY129" s="111">
        <f t="shared" si="833"/>
        <v>0</v>
      </c>
      <c r="MZ129" s="111">
        <f t="shared" si="833"/>
        <v>0</v>
      </c>
      <c r="NA129" s="111">
        <f t="shared" si="833"/>
        <v>0</v>
      </c>
      <c r="NB129" s="111">
        <f t="shared" si="833"/>
        <v>0</v>
      </c>
      <c r="NC129" s="111">
        <f t="shared" si="833"/>
        <v>0</v>
      </c>
      <c r="ND129" s="111">
        <f t="shared" si="833"/>
        <v>0</v>
      </c>
      <c r="NE129" s="111">
        <f t="shared" si="833"/>
        <v>0</v>
      </c>
      <c r="NF129" s="111">
        <f t="shared" si="833"/>
        <v>0</v>
      </c>
      <c r="NG129" s="111">
        <f t="shared" si="833"/>
        <v>0</v>
      </c>
      <c r="NH129" s="111">
        <f t="shared" si="833"/>
        <v>0</v>
      </c>
      <c r="NI129" s="111">
        <f t="shared" si="833"/>
        <v>0</v>
      </c>
      <c r="NJ129" s="111">
        <f t="shared" si="833"/>
        <v>0</v>
      </c>
      <c r="NK129" s="111">
        <f t="shared" si="833"/>
        <v>0</v>
      </c>
      <c r="NL129" s="111">
        <f t="shared" si="833"/>
        <v>0</v>
      </c>
      <c r="NM129" s="111">
        <f t="shared" si="833"/>
        <v>0</v>
      </c>
      <c r="NN129" s="111">
        <f t="shared" si="833"/>
        <v>0</v>
      </c>
      <c r="NO129" s="111">
        <f t="shared" si="833"/>
        <v>0</v>
      </c>
      <c r="NP129" s="111">
        <f t="shared" si="833"/>
        <v>0</v>
      </c>
      <c r="NQ129" s="111">
        <f t="shared" si="833"/>
        <v>0</v>
      </c>
      <c r="NR129" s="111">
        <f t="shared" si="833"/>
        <v>0</v>
      </c>
      <c r="NS129" s="111">
        <f t="shared" si="833"/>
        <v>0</v>
      </c>
      <c r="NT129" s="111">
        <f t="shared" si="833"/>
        <v>0</v>
      </c>
      <c r="NU129" s="111">
        <f t="shared" si="833"/>
        <v>0</v>
      </c>
      <c r="NV129" s="111">
        <f t="shared" si="833"/>
        <v>0</v>
      </c>
      <c r="NW129" s="111">
        <f t="shared" si="833"/>
        <v>0</v>
      </c>
      <c r="NX129" s="111">
        <f t="shared" si="833"/>
        <v>0</v>
      </c>
      <c r="NY129" s="111">
        <f t="shared" si="833"/>
        <v>0</v>
      </c>
      <c r="NZ129" s="111">
        <f t="shared" si="833"/>
        <v>0</v>
      </c>
      <c r="OA129" s="111">
        <f t="shared" si="833"/>
        <v>0</v>
      </c>
      <c r="OB129" s="111">
        <f t="shared" ref="OB129:QM129" si="834">OB128/COUNTIFS($A$66:$A$115,5)</f>
        <v>0</v>
      </c>
      <c r="OC129" s="111">
        <f t="shared" si="834"/>
        <v>0</v>
      </c>
      <c r="OD129" s="111">
        <f t="shared" si="834"/>
        <v>0</v>
      </c>
      <c r="OE129" s="111">
        <f t="shared" si="834"/>
        <v>0</v>
      </c>
      <c r="OF129" s="111">
        <f t="shared" si="834"/>
        <v>0</v>
      </c>
      <c r="OG129" s="111">
        <f t="shared" si="834"/>
        <v>0</v>
      </c>
      <c r="OH129" s="111">
        <f t="shared" si="834"/>
        <v>0</v>
      </c>
      <c r="OI129" s="111">
        <f t="shared" si="834"/>
        <v>0</v>
      </c>
      <c r="OJ129" s="111">
        <f t="shared" si="834"/>
        <v>0</v>
      </c>
      <c r="OK129" s="111">
        <f t="shared" si="834"/>
        <v>0</v>
      </c>
      <c r="OL129" s="111">
        <f t="shared" si="834"/>
        <v>0</v>
      </c>
      <c r="OM129" s="111">
        <f t="shared" si="834"/>
        <v>0</v>
      </c>
      <c r="ON129" s="111">
        <f t="shared" si="834"/>
        <v>0</v>
      </c>
      <c r="OO129" s="111">
        <f t="shared" si="834"/>
        <v>0</v>
      </c>
      <c r="OP129" s="111">
        <f t="shared" si="834"/>
        <v>0</v>
      </c>
      <c r="OQ129" s="111">
        <f t="shared" si="834"/>
        <v>0</v>
      </c>
      <c r="OR129" s="111">
        <f t="shared" si="834"/>
        <v>0</v>
      </c>
      <c r="OS129" s="111">
        <f t="shared" si="834"/>
        <v>0</v>
      </c>
      <c r="OT129" s="111">
        <f t="shared" si="834"/>
        <v>0</v>
      </c>
      <c r="OU129" s="111">
        <f t="shared" si="834"/>
        <v>0</v>
      </c>
      <c r="OV129" s="111">
        <f t="shared" si="834"/>
        <v>0</v>
      </c>
      <c r="OW129" s="111">
        <f t="shared" si="834"/>
        <v>0</v>
      </c>
      <c r="OX129" s="111">
        <f t="shared" si="834"/>
        <v>0</v>
      </c>
      <c r="OY129" s="111">
        <f t="shared" si="834"/>
        <v>0</v>
      </c>
      <c r="OZ129" s="111">
        <f t="shared" si="834"/>
        <v>0</v>
      </c>
      <c r="PA129" s="111">
        <f t="shared" si="834"/>
        <v>0</v>
      </c>
      <c r="PB129" s="111">
        <f t="shared" si="834"/>
        <v>0</v>
      </c>
      <c r="PC129" s="111">
        <f t="shared" si="834"/>
        <v>0</v>
      </c>
      <c r="PD129" s="111">
        <f t="shared" si="834"/>
        <v>0</v>
      </c>
      <c r="PE129" s="111">
        <f t="shared" si="834"/>
        <v>0</v>
      </c>
      <c r="PF129" s="111">
        <f t="shared" si="834"/>
        <v>0</v>
      </c>
      <c r="PG129" s="111">
        <f t="shared" si="834"/>
        <v>0</v>
      </c>
      <c r="PH129" s="111">
        <f t="shared" si="834"/>
        <v>0</v>
      </c>
      <c r="PI129" s="111">
        <f t="shared" si="834"/>
        <v>0</v>
      </c>
      <c r="PJ129" s="111">
        <f t="shared" si="834"/>
        <v>0</v>
      </c>
      <c r="PK129" s="111">
        <f t="shared" si="834"/>
        <v>0</v>
      </c>
      <c r="PL129" s="111">
        <f t="shared" si="834"/>
        <v>0</v>
      </c>
      <c r="PM129" s="111">
        <f t="shared" si="834"/>
        <v>0</v>
      </c>
      <c r="PN129" s="111">
        <f t="shared" si="834"/>
        <v>0</v>
      </c>
      <c r="PO129" s="111">
        <f t="shared" si="834"/>
        <v>0</v>
      </c>
      <c r="PP129" s="111">
        <f t="shared" si="834"/>
        <v>0</v>
      </c>
      <c r="PQ129" s="111">
        <f t="shared" si="834"/>
        <v>0</v>
      </c>
      <c r="PR129" s="111">
        <f t="shared" si="834"/>
        <v>0</v>
      </c>
      <c r="PS129" s="111">
        <f t="shared" si="834"/>
        <v>0</v>
      </c>
      <c r="PT129" s="111">
        <f t="shared" si="834"/>
        <v>0</v>
      </c>
      <c r="PU129" s="111">
        <f t="shared" si="834"/>
        <v>0</v>
      </c>
      <c r="PV129" s="111">
        <f t="shared" si="834"/>
        <v>0</v>
      </c>
      <c r="PW129" s="111">
        <f t="shared" si="834"/>
        <v>0</v>
      </c>
      <c r="PX129" s="111">
        <f t="shared" si="834"/>
        <v>0</v>
      </c>
      <c r="PY129" s="111">
        <f t="shared" si="834"/>
        <v>0</v>
      </c>
      <c r="PZ129" s="111">
        <f t="shared" si="834"/>
        <v>0</v>
      </c>
      <c r="QA129" s="111">
        <f t="shared" si="834"/>
        <v>0</v>
      </c>
      <c r="QB129" s="111">
        <f t="shared" si="834"/>
        <v>0</v>
      </c>
      <c r="QC129" s="111">
        <f t="shared" si="834"/>
        <v>0</v>
      </c>
      <c r="QD129" s="111">
        <f t="shared" si="834"/>
        <v>0</v>
      </c>
      <c r="QE129" s="111">
        <f t="shared" si="834"/>
        <v>0</v>
      </c>
      <c r="QF129" s="111">
        <f t="shared" si="834"/>
        <v>0</v>
      </c>
      <c r="QG129" s="111">
        <f t="shared" si="834"/>
        <v>0</v>
      </c>
      <c r="QH129" s="111">
        <f t="shared" si="834"/>
        <v>0</v>
      </c>
      <c r="QI129" s="111">
        <f t="shared" si="834"/>
        <v>0</v>
      </c>
      <c r="QJ129" s="111">
        <f t="shared" si="834"/>
        <v>0</v>
      </c>
      <c r="QK129" s="111">
        <f t="shared" si="834"/>
        <v>0</v>
      </c>
      <c r="QL129" s="111">
        <f t="shared" si="834"/>
        <v>0</v>
      </c>
      <c r="QM129" s="111">
        <f t="shared" si="834"/>
        <v>0</v>
      </c>
      <c r="QN129" s="111">
        <f t="shared" ref="QN129:SY129" si="835">QN128/COUNTIFS($A$66:$A$115,5)</f>
        <v>0</v>
      </c>
      <c r="QO129" s="111">
        <f t="shared" si="835"/>
        <v>0</v>
      </c>
      <c r="QP129" s="111">
        <f t="shared" si="835"/>
        <v>0</v>
      </c>
      <c r="QQ129" s="111">
        <f t="shared" si="835"/>
        <v>0</v>
      </c>
      <c r="QR129" s="111">
        <f t="shared" si="835"/>
        <v>0</v>
      </c>
      <c r="QS129" s="111">
        <f t="shared" si="835"/>
        <v>0</v>
      </c>
      <c r="QT129" s="111">
        <f t="shared" si="835"/>
        <v>0</v>
      </c>
      <c r="QU129" s="111">
        <f t="shared" si="835"/>
        <v>0</v>
      </c>
      <c r="QV129" s="111">
        <f t="shared" si="835"/>
        <v>0</v>
      </c>
      <c r="QW129" s="111">
        <f t="shared" si="835"/>
        <v>0</v>
      </c>
      <c r="QX129" s="111">
        <f t="shared" si="835"/>
        <v>0</v>
      </c>
      <c r="QY129" s="111">
        <f t="shared" si="835"/>
        <v>0</v>
      </c>
      <c r="QZ129" s="111">
        <f t="shared" si="835"/>
        <v>0</v>
      </c>
      <c r="RA129" s="111">
        <f t="shared" si="835"/>
        <v>0</v>
      </c>
      <c r="RB129" s="111">
        <f t="shared" si="835"/>
        <v>0</v>
      </c>
      <c r="RC129" s="111">
        <f t="shared" si="835"/>
        <v>0</v>
      </c>
      <c r="RD129" s="111">
        <f t="shared" si="835"/>
        <v>0</v>
      </c>
      <c r="RE129" s="111">
        <f t="shared" si="835"/>
        <v>0</v>
      </c>
      <c r="RF129" s="111">
        <f t="shared" si="835"/>
        <v>0</v>
      </c>
      <c r="RG129" s="111">
        <f t="shared" si="835"/>
        <v>0</v>
      </c>
      <c r="RH129" s="111">
        <f t="shared" si="835"/>
        <v>0</v>
      </c>
      <c r="RI129" s="111">
        <f t="shared" si="835"/>
        <v>0</v>
      </c>
      <c r="RJ129" s="111">
        <f t="shared" si="835"/>
        <v>0</v>
      </c>
      <c r="RK129" s="111">
        <f t="shared" si="835"/>
        <v>0</v>
      </c>
      <c r="RL129" s="111">
        <f t="shared" si="835"/>
        <v>0</v>
      </c>
      <c r="RM129" s="111">
        <f t="shared" si="835"/>
        <v>0</v>
      </c>
      <c r="RN129" s="111">
        <f t="shared" si="835"/>
        <v>0</v>
      </c>
      <c r="RO129" s="111">
        <f t="shared" si="835"/>
        <v>0</v>
      </c>
      <c r="RP129" s="111">
        <f t="shared" si="835"/>
        <v>0</v>
      </c>
      <c r="RQ129" s="111">
        <f t="shared" si="835"/>
        <v>0</v>
      </c>
      <c r="RR129" s="111">
        <f t="shared" si="835"/>
        <v>0</v>
      </c>
      <c r="RS129" s="111">
        <f t="shared" si="835"/>
        <v>0</v>
      </c>
      <c r="RT129" s="111">
        <f t="shared" si="835"/>
        <v>0</v>
      </c>
      <c r="RU129" s="111">
        <f t="shared" si="835"/>
        <v>0</v>
      </c>
      <c r="RV129" s="111">
        <f t="shared" si="835"/>
        <v>0</v>
      </c>
      <c r="RW129" s="111">
        <f t="shared" si="835"/>
        <v>0</v>
      </c>
      <c r="RX129" s="111">
        <f t="shared" si="835"/>
        <v>0</v>
      </c>
      <c r="RY129" s="111">
        <f t="shared" si="835"/>
        <v>0</v>
      </c>
      <c r="RZ129" s="111">
        <f t="shared" si="835"/>
        <v>0</v>
      </c>
      <c r="SA129" s="111">
        <f t="shared" si="835"/>
        <v>0</v>
      </c>
      <c r="SB129" s="111">
        <f t="shared" si="835"/>
        <v>0</v>
      </c>
      <c r="SC129" s="111">
        <f t="shared" si="835"/>
        <v>0</v>
      </c>
      <c r="SD129" s="111">
        <f t="shared" si="835"/>
        <v>0</v>
      </c>
      <c r="SE129" s="111">
        <f t="shared" si="835"/>
        <v>0</v>
      </c>
      <c r="SF129" s="111">
        <f t="shared" si="835"/>
        <v>0</v>
      </c>
      <c r="SG129" s="111">
        <f t="shared" si="835"/>
        <v>0</v>
      </c>
      <c r="SH129" s="111">
        <f t="shared" si="835"/>
        <v>0</v>
      </c>
      <c r="SI129" s="111">
        <f t="shared" si="835"/>
        <v>0</v>
      </c>
      <c r="SJ129" s="111">
        <f t="shared" si="835"/>
        <v>0</v>
      </c>
      <c r="SK129" s="111">
        <f t="shared" si="835"/>
        <v>0</v>
      </c>
      <c r="SL129" s="111">
        <f t="shared" si="835"/>
        <v>0</v>
      </c>
      <c r="SM129" s="111">
        <f t="shared" si="835"/>
        <v>0</v>
      </c>
      <c r="SN129" s="111">
        <f t="shared" si="835"/>
        <v>0</v>
      </c>
      <c r="SO129" s="111">
        <f t="shared" si="835"/>
        <v>0</v>
      </c>
      <c r="SP129" s="111">
        <f t="shared" si="835"/>
        <v>0</v>
      </c>
      <c r="SQ129" s="111">
        <f t="shared" si="835"/>
        <v>0</v>
      </c>
      <c r="SR129" s="111">
        <f t="shared" si="835"/>
        <v>0</v>
      </c>
      <c r="SS129" s="111">
        <f t="shared" si="835"/>
        <v>0</v>
      </c>
      <c r="ST129" s="111">
        <f t="shared" si="835"/>
        <v>0</v>
      </c>
      <c r="SU129" s="111">
        <f t="shared" si="835"/>
        <v>0</v>
      </c>
      <c r="SV129" s="111">
        <f t="shared" si="835"/>
        <v>0</v>
      </c>
      <c r="SW129" s="111">
        <f t="shared" si="835"/>
        <v>0</v>
      </c>
      <c r="SX129" s="111">
        <f t="shared" si="835"/>
        <v>0</v>
      </c>
      <c r="SY129" s="111">
        <f t="shared" si="835"/>
        <v>0</v>
      </c>
      <c r="SZ129" s="111">
        <f t="shared" ref="SZ129:VK129" si="836">SZ128/COUNTIFS($A$66:$A$115,5)</f>
        <v>0</v>
      </c>
      <c r="TA129" s="111">
        <f t="shared" si="836"/>
        <v>0</v>
      </c>
      <c r="TB129" s="111">
        <f t="shared" si="836"/>
        <v>0</v>
      </c>
      <c r="TC129" s="111">
        <f t="shared" si="836"/>
        <v>0</v>
      </c>
      <c r="TD129" s="111">
        <f t="shared" si="836"/>
        <v>0</v>
      </c>
      <c r="TE129" s="111">
        <f t="shared" si="836"/>
        <v>0</v>
      </c>
      <c r="TF129" s="111">
        <f t="shared" si="836"/>
        <v>0</v>
      </c>
      <c r="TG129" s="111">
        <f t="shared" si="836"/>
        <v>0</v>
      </c>
      <c r="TH129" s="111">
        <f t="shared" si="836"/>
        <v>0</v>
      </c>
      <c r="TI129" s="111">
        <f t="shared" si="836"/>
        <v>0</v>
      </c>
      <c r="TJ129" s="111">
        <f t="shared" si="836"/>
        <v>0</v>
      </c>
      <c r="TK129" s="111">
        <f t="shared" si="836"/>
        <v>0</v>
      </c>
      <c r="TL129" s="111">
        <f t="shared" si="836"/>
        <v>0</v>
      </c>
      <c r="TM129" s="111">
        <f t="shared" si="836"/>
        <v>0</v>
      </c>
      <c r="TN129" s="111">
        <f t="shared" si="836"/>
        <v>0</v>
      </c>
      <c r="TO129" s="111">
        <f t="shared" si="836"/>
        <v>0</v>
      </c>
      <c r="TP129" s="111">
        <f t="shared" si="836"/>
        <v>0</v>
      </c>
      <c r="TQ129" s="111">
        <f t="shared" si="836"/>
        <v>0</v>
      </c>
      <c r="TR129" s="111">
        <f t="shared" si="836"/>
        <v>0</v>
      </c>
      <c r="TS129" s="111">
        <f t="shared" si="836"/>
        <v>0</v>
      </c>
      <c r="TT129" s="111">
        <f t="shared" si="836"/>
        <v>0</v>
      </c>
      <c r="TU129" s="111">
        <f t="shared" si="836"/>
        <v>0</v>
      </c>
      <c r="TV129" s="111">
        <f t="shared" si="836"/>
        <v>0</v>
      </c>
      <c r="TW129" s="111">
        <f t="shared" si="836"/>
        <v>0</v>
      </c>
      <c r="TX129" s="111">
        <f t="shared" si="836"/>
        <v>0</v>
      </c>
      <c r="TY129" s="111">
        <f t="shared" si="836"/>
        <v>0</v>
      </c>
      <c r="TZ129" s="111">
        <f t="shared" si="836"/>
        <v>1</v>
      </c>
      <c r="UA129" s="111">
        <f t="shared" si="836"/>
        <v>0</v>
      </c>
      <c r="UB129" s="111">
        <f t="shared" si="836"/>
        <v>0</v>
      </c>
      <c r="UC129" s="111">
        <f t="shared" si="836"/>
        <v>0</v>
      </c>
      <c r="UD129" s="111">
        <f t="shared" si="836"/>
        <v>0</v>
      </c>
      <c r="UE129" s="111">
        <f t="shared" si="836"/>
        <v>0</v>
      </c>
      <c r="UF129" s="111">
        <f t="shared" si="836"/>
        <v>0</v>
      </c>
      <c r="UG129" s="111">
        <f t="shared" si="836"/>
        <v>0</v>
      </c>
      <c r="UH129" s="111">
        <f t="shared" si="836"/>
        <v>0</v>
      </c>
      <c r="UI129" s="111">
        <f t="shared" si="836"/>
        <v>0</v>
      </c>
      <c r="UJ129" s="111">
        <f t="shared" si="836"/>
        <v>0</v>
      </c>
      <c r="UK129" s="111">
        <f t="shared" si="836"/>
        <v>0</v>
      </c>
      <c r="UL129" s="111">
        <f t="shared" si="836"/>
        <v>0</v>
      </c>
      <c r="UM129" s="111">
        <f t="shared" si="836"/>
        <v>0</v>
      </c>
      <c r="UN129" s="111">
        <f t="shared" si="836"/>
        <v>0</v>
      </c>
      <c r="UO129" s="111">
        <f t="shared" si="836"/>
        <v>0</v>
      </c>
      <c r="UP129" s="111">
        <f t="shared" si="836"/>
        <v>0</v>
      </c>
      <c r="UQ129" s="111">
        <f t="shared" si="836"/>
        <v>0</v>
      </c>
      <c r="UR129" s="111">
        <f t="shared" si="836"/>
        <v>0</v>
      </c>
      <c r="US129" s="111">
        <f t="shared" si="836"/>
        <v>0</v>
      </c>
      <c r="UT129" s="111">
        <f t="shared" si="836"/>
        <v>0</v>
      </c>
      <c r="UU129" s="111">
        <f t="shared" si="836"/>
        <v>0</v>
      </c>
      <c r="UV129" s="111">
        <f t="shared" si="836"/>
        <v>0</v>
      </c>
      <c r="UW129" s="111">
        <f t="shared" si="836"/>
        <v>0</v>
      </c>
      <c r="UX129" s="111">
        <f t="shared" si="836"/>
        <v>0</v>
      </c>
      <c r="UY129" s="111">
        <f t="shared" si="836"/>
        <v>0</v>
      </c>
      <c r="UZ129" s="111">
        <f t="shared" si="836"/>
        <v>0</v>
      </c>
      <c r="VA129" s="111">
        <f t="shared" si="836"/>
        <v>0</v>
      </c>
      <c r="VB129" s="111">
        <f t="shared" si="836"/>
        <v>0</v>
      </c>
      <c r="VC129" s="111">
        <f t="shared" si="836"/>
        <v>0</v>
      </c>
      <c r="VD129" s="111">
        <f t="shared" si="836"/>
        <v>0</v>
      </c>
      <c r="VE129" s="111">
        <f t="shared" si="836"/>
        <v>0</v>
      </c>
      <c r="VF129" s="111">
        <f t="shared" si="836"/>
        <v>0</v>
      </c>
      <c r="VG129" s="111">
        <f t="shared" si="836"/>
        <v>0</v>
      </c>
      <c r="VH129" s="111">
        <f t="shared" si="836"/>
        <v>0</v>
      </c>
      <c r="VI129" s="111">
        <f t="shared" si="836"/>
        <v>0</v>
      </c>
      <c r="VJ129" s="111">
        <f t="shared" si="836"/>
        <v>0</v>
      </c>
      <c r="VK129" s="111">
        <f t="shared" si="836"/>
        <v>0</v>
      </c>
      <c r="VL129" s="111">
        <f t="shared" ref="VL129:XW129" si="837">VL128/COUNTIFS($A$66:$A$115,5)</f>
        <v>0</v>
      </c>
      <c r="VM129" s="111">
        <f t="shared" si="837"/>
        <v>0</v>
      </c>
      <c r="VN129" s="111">
        <f t="shared" si="837"/>
        <v>0</v>
      </c>
      <c r="VO129" s="111">
        <f t="shared" si="837"/>
        <v>0</v>
      </c>
      <c r="VP129" s="111">
        <f t="shared" si="837"/>
        <v>0</v>
      </c>
      <c r="VQ129" s="111">
        <f t="shared" si="837"/>
        <v>0</v>
      </c>
      <c r="VR129" s="111">
        <f t="shared" si="837"/>
        <v>0</v>
      </c>
      <c r="VS129" s="111">
        <f t="shared" si="837"/>
        <v>0</v>
      </c>
      <c r="VT129" s="111">
        <f t="shared" si="837"/>
        <v>0</v>
      </c>
      <c r="VU129" s="111">
        <f t="shared" si="837"/>
        <v>0</v>
      </c>
      <c r="VV129" s="111">
        <f t="shared" si="837"/>
        <v>0</v>
      </c>
      <c r="VW129" s="111">
        <f t="shared" si="837"/>
        <v>0</v>
      </c>
      <c r="VX129" s="111">
        <f t="shared" si="837"/>
        <v>0</v>
      </c>
      <c r="VY129" s="111">
        <f t="shared" si="837"/>
        <v>0</v>
      </c>
      <c r="VZ129" s="111">
        <f t="shared" si="837"/>
        <v>0</v>
      </c>
      <c r="WA129" s="111">
        <f t="shared" si="837"/>
        <v>0</v>
      </c>
      <c r="WB129" s="111">
        <f t="shared" si="837"/>
        <v>0</v>
      </c>
      <c r="WC129" s="111">
        <f t="shared" si="837"/>
        <v>0</v>
      </c>
      <c r="WD129" s="111">
        <f t="shared" si="837"/>
        <v>0</v>
      </c>
      <c r="WE129" s="111">
        <f t="shared" si="837"/>
        <v>0</v>
      </c>
      <c r="WF129" s="111">
        <f t="shared" si="837"/>
        <v>0</v>
      </c>
      <c r="WG129" s="111">
        <f t="shared" si="837"/>
        <v>0</v>
      </c>
      <c r="WH129" s="111">
        <f t="shared" si="837"/>
        <v>0</v>
      </c>
      <c r="WI129" s="111">
        <f t="shared" si="837"/>
        <v>0</v>
      </c>
      <c r="WJ129" s="111">
        <f t="shared" si="837"/>
        <v>0</v>
      </c>
      <c r="WK129" s="111">
        <f t="shared" si="837"/>
        <v>0</v>
      </c>
      <c r="WL129" s="111">
        <f t="shared" si="837"/>
        <v>0</v>
      </c>
      <c r="WM129" s="111">
        <f t="shared" si="837"/>
        <v>0</v>
      </c>
      <c r="WN129" s="111">
        <f t="shared" si="837"/>
        <v>0</v>
      </c>
      <c r="WO129" s="111">
        <f t="shared" si="837"/>
        <v>0</v>
      </c>
      <c r="WP129" s="111">
        <f t="shared" si="837"/>
        <v>0</v>
      </c>
      <c r="WQ129" s="111">
        <f t="shared" si="837"/>
        <v>0</v>
      </c>
      <c r="WR129" s="111">
        <f t="shared" si="837"/>
        <v>0</v>
      </c>
      <c r="WS129" s="111">
        <f t="shared" si="837"/>
        <v>0</v>
      </c>
      <c r="WT129" s="111">
        <f t="shared" si="837"/>
        <v>0</v>
      </c>
      <c r="WU129" s="111">
        <f t="shared" si="837"/>
        <v>0</v>
      </c>
      <c r="WV129" s="111">
        <f t="shared" si="837"/>
        <v>0</v>
      </c>
      <c r="WW129" s="111">
        <f t="shared" si="837"/>
        <v>0</v>
      </c>
      <c r="WX129" s="111">
        <f t="shared" si="837"/>
        <v>0</v>
      </c>
      <c r="WY129" s="111">
        <f t="shared" si="837"/>
        <v>0</v>
      </c>
      <c r="WZ129" s="111">
        <f t="shared" si="837"/>
        <v>0</v>
      </c>
      <c r="XA129" s="111">
        <f t="shared" si="837"/>
        <v>0</v>
      </c>
      <c r="XB129" s="111">
        <f t="shared" si="837"/>
        <v>0</v>
      </c>
      <c r="XC129" s="111">
        <f t="shared" si="837"/>
        <v>0</v>
      </c>
      <c r="XD129" s="111">
        <f t="shared" si="837"/>
        <v>0</v>
      </c>
      <c r="XE129" s="111">
        <f t="shared" si="837"/>
        <v>0</v>
      </c>
      <c r="XF129" s="111">
        <f t="shared" si="837"/>
        <v>0</v>
      </c>
      <c r="XG129" s="111">
        <f t="shared" si="837"/>
        <v>0</v>
      </c>
      <c r="XH129" s="111">
        <f t="shared" si="837"/>
        <v>0</v>
      </c>
      <c r="XI129" s="111">
        <f t="shared" si="837"/>
        <v>0</v>
      </c>
      <c r="XJ129" s="111">
        <f t="shared" si="837"/>
        <v>0</v>
      </c>
      <c r="XK129" s="111">
        <f t="shared" si="837"/>
        <v>0</v>
      </c>
      <c r="XL129" s="111">
        <f t="shared" si="837"/>
        <v>0</v>
      </c>
      <c r="XM129" s="111">
        <f t="shared" si="837"/>
        <v>0</v>
      </c>
      <c r="XN129" s="111">
        <f t="shared" si="837"/>
        <v>0</v>
      </c>
      <c r="XO129" s="111">
        <f t="shared" si="837"/>
        <v>0</v>
      </c>
      <c r="XP129" s="111">
        <f t="shared" si="837"/>
        <v>0</v>
      </c>
      <c r="XQ129" s="111">
        <f t="shared" si="837"/>
        <v>0</v>
      </c>
      <c r="XR129" s="111">
        <f t="shared" si="837"/>
        <v>0</v>
      </c>
      <c r="XS129" s="111">
        <f t="shared" si="837"/>
        <v>0</v>
      </c>
      <c r="XT129" s="111">
        <f t="shared" si="837"/>
        <v>0</v>
      </c>
      <c r="XU129" s="111">
        <f t="shared" si="837"/>
        <v>0</v>
      </c>
      <c r="XV129" s="111">
        <f t="shared" si="837"/>
        <v>0</v>
      </c>
      <c r="XW129" s="111">
        <f t="shared" si="837"/>
        <v>0</v>
      </c>
      <c r="XX129" s="111">
        <f t="shared" ref="XX129:AAI129" si="838">XX128/COUNTIFS($A$66:$A$115,5)</f>
        <v>0</v>
      </c>
      <c r="XY129" s="111">
        <f t="shared" si="838"/>
        <v>0</v>
      </c>
      <c r="XZ129" s="111">
        <f t="shared" si="838"/>
        <v>0</v>
      </c>
      <c r="YA129" s="111">
        <f t="shared" si="838"/>
        <v>0</v>
      </c>
      <c r="YB129" s="111">
        <f t="shared" si="838"/>
        <v>0</v>
      </c>
      <c r="YC129" s="111">
        <f t="shared" si="838"/>
        <v>0</v>
      </c>
      <c r="YD129" s="111">
        <f t="shared" si="838"/>
        <v>0</v>
      </c>
      <c r="YE129" s="111">
        <f t="shared" si="838"/>
        <v>0</v>
      </c>
      <c r="YF129" s="111">
        <f t="shared" si="838"/>
        <v>0</v>
      </c>
      <c r="YG129" s="111">
        <f t="shared" si="838"/>
        <v>0</v>
      </c>
      <c r="YH129" s="111">
        <f t="shared" si="838"/>
        <v>0</v>
      </c>
      <c r="YI129" s="111">
        <f t="shared" si="838"/>
        <v>0</v>
      </c>
      <c r="YJ129" s="111">
        <f t="shared" si="838"/>
        <v>0</v>
      </c>
      <c r="YK129" s="111">
        <f t="shared" si="838"/>
        <v>0</v>
      </c>
      <c r="YL129" s="111">
        <f t="shared" si="838"/>
        <v>0</v>
      </c>
      <c r="YM129" s="111">
        <f t="shared" si="838"/>
        <v>0</v>
      </c>
      <c r="YN129" s="111">
        <f t="shared" si="838"/>
        <v>0</v>
      </c>
      <c r="YO129" s="111">
        <f t="shared" si="838"/>
        <v>0</v>
      </c>
      <c r="YP129" s="111">
        <f t="shared" si="838"/>
        <v>0</v>
      </c>
      <c r="YQ129" s="111">
        <f t="shared" si="838"/>
        <v>0</v>
      </c>
      <c r="YR129" s="111">
        <f t="shared" si="838"/>
        <v>0</v>
      </c>
      <c r="YS129" s="111">
        <f t="shared" si="838"/>
        <v>0</v>
      </c>
      <c r="YT129" s="111">
        <f t="shared" si="838"/>
        <v>0</v>
      </c>
      <c r="YU129" s="111">
        <f t="shared" si="838"/>
        <v>0</v>
      </c>
      <c r="YV129" s="111">
        <f t="shared" si="838"/>
        <v>0</v>
      </c>
      <c r="YW129" s="111">
        <f t="shared" si="838"/>
        <v>0</v>
      </c>
      <c r="YX129" s="111">
        <f t="shared" si="838"/>
        <v>0</v>
      </c>
      <c r="YY129" s="111">
        <f t="shared" si="838"/>
        <v>0</v>
      </c>
      <c r="YZ129" s="111">
        <f t="shared" si="838"/>
        <v>0</v>
      </c>
      <c r="ZA129" s="111">
        <f t="shared" si="838"/>
        <v>0</v>
      </c>
      <c r="ZB129" s="111">
        <f t="shared" si="838"/>
        <v>0</v>
      </c>
      <c r="ZC129" s="111">
        <f t="shared" si="838"/>
        <v>0</v>
      </c>
      <c r="ZD129" s="111">
        <f t="shared" si="838"/>
        <v>0</v>
      </c>
      <c r="ZE129" s="111">
        <f t="shared" si="838"/>
        <v>0</v>
      </c>
      <c r="ZF129" s="111">
        <f t="shared" si="838"/>
        <v>0</v>
      </c>
      <c r="ZG129" s="111">
        <f t="shared" si="838"/>
        <v>0</v>
      </c>
      <c r="ZH129" s="111">
        <f t="shared" si="838"/>
        <v>0</v>
      </c>
      <c r="ZI129" s="111">
        <f t="shared" si="838"/>
        <v>0</v>
      </c>
      <c r="ZJ129" s="111">
        <f t="shared" si="838"/>
        <v>0</v>
      </c>
      <c r="ZK129" s="111">
        <f t="shared" si="838"/>
        <v>0</v>
      </c>
      <c r="ZL129" s="111">
        <f t="shared" si="838"/>
        <v>0</v>
      </c>
      <c r="ZM129" s="111">
        <f t="shared" si="838"/>
        <v>0</v>
      </c>
      <c r="ZN129" s="111">
        <f t="shared" si="838"/>
        <v>0</v>
      </c>
      <c r="ZO129" s="111">
        <f t="shared" si="838"/>
        <v>0</v>
      </c>
      <c r="ZP129" s="111">
        <f t="shared" si="838"/>
        <v>0</v>
      </c>
      <c r="ZQ129" s="111">
        <f t="shared" si="838"/>
        <v>0</v>
      </c>
      <c r="ZR129" s="111">
        <f t="shared" si="838"/>
        <v>0</v>
      </c>
      <c r="ZS129" s="111">
        <f t="shared" si="838"/>
        <v>0</v>
      </c>
      <c r="ZT129" s="111">
        <f t="shared" si="838"/>
        <v>0</v>
      </c>
      <c r="ZU129" s="111">
        <f t="shared" si="838"/>
        <v>0</v>
      </c>
      <c r="ZV129" s="111">
        <f t="shared" si="838"/>
        <v>0</v>
      </c>
      <c r="ZW129" s="111">
        <f t="shared" si="838"/>
        <v>0</v>
      </c>
      <c r="ZX129" s="111">
        <f t="shared" si="838"/>
        <v>0</v>
      </c>
      <c r="ZY129" s="111">
        <f t="shared" si="838"/>
        <v>0</v>
      </c>
      <c r="ZZ129" s="111">
        <f t="shared" si="838"/>
        <v>0</v>
      </c>
      <c r="AAA129" s="111">
        <f t="shared" si="838"/>
        <v>0</v>
      </c>
      <c r="AAB129" s="111">
        <f t="shared" si="838"/>
        <v>0</v>
      </c>
      <c r="AAC129" s="111">
        <f t="shared" si="838"/>
        <v>0</v>
      </c>
      <c r="AAD129" s="111">
        <f t="shared" si="838"/>
        <v>0</v>
      </c>
      <c r="AAE129" s="111">
        <f t="shared" si="838"/>
        <v>0</v>
      </c>
      <c r="AAF129" s="111">
        <f t="shared" si="838"/>
        <v>0</v>
      </c>
      <c r="AAG129" s="111">
        <f t="shared" si="838"/>
        <v>0</v>
      </c>
      <c r="AAH129" s="111">
        <f t="shared" si="838"/>
        <v>0</v>
      </c>
      <c r="AAI129" s="111">
        <f t="shared" si="838"/>
        <v>0</v>
      </c>
      <c r="AAJ129" s="111">
        <f t="shared" ref="AAJ129:ACU129" si="839">AAJ128/COUNTIFS($A$66:$A$115,5)</f>
        <v>0</v>
      </c>
      <c r="AAK129" s="111">
        <f t="shared" si="839"/>
        <v>0</v>
      </c>
      <c r="AAL129" s="111">
        <f t="shared" si="839"/>
        <v>0</v>
      </c>
      <c r="AAM129" s="111">
        <f t="shared" si="839"/>
        <v>0</v>
      </c>
      <c r="AAN129" s="111">
        <f t="shared" si="839"/>
        <v>0</v>
      </c>
      <c r="AAO129" s="111">
        <f t="shared" si="839"/>
        <v>0</v>
      </c>
      <c r="AAP129" s="111">
        <f t="shared" si="839"/>
        <v>0</v>
      </c>
      <c r="AAQ129" s="111">
        <f t="shared" si="839"/>
        <v>0</v>
      </c>
      <c r="AAR129" s="111">
        <f t="shared" si="839"/>
        <v>0</v>
      </c>
      <c r="AAS129" s="111">
        <f t="shared" si="839"/>
        <v>0</v>
      </c>
      <c r="AAT129" s="111">
        <f t="shared" si="839"/>
        <v>0</v>
      </c>
      <c r="AAU129" s="111">
        <f t="shared" si="839"/>
        <v>0</v>
      </c>
      <c r="AAV129" s="111">
        <f t="shared" si="839"/>
        <v>0</v>
      </c>
      <c r="AAW129" s="111">
        <f t="shared" si="839"/>
        <v>0</v>
      </c>
      <c r="AAX129" s="111">
        <f t="shared" si="839"/>
        <v>0</v>
      </c>
      <c r="AAY129" s="111">
        <f t="shared" si="839"/>
        <v>0</v>
      </c>
      <c r="AAZ129" s="111">
        <f t="shared" si="839"/>
        <v>0</v>
      </c>
      <c r="ABA129" s="111">
        <f t="shared" si="839"/>
        <v>0</v>
      </c>
      <c r="ABB129" s="111">
        <f t="shared" si="839"/>
        <v>0</v>
      </c>
      <c r="ABC129" s="111">
        <f t="shared" si="839"/>
        <v>0</v>
      </c>
      <c r="ABD129" s="111">
        <f t="shared" si="839"/>
        <v>0</v>
      </c>
      <c r="ABE129" s="111">
        <f t="shared" si="839"/>
        <v>0</v>
      </c>
      <c r="ABF129" s="111">
        <f t="shared" si="839"/>
        <v>0</v>
      </c>
      <c r="ABG129" s="111">
        <f t="shared" si="839"/>
        <v>0</v>
      </c>
      <c r="ABH129" s="111">
        <f t="shared" si="839"/>
        <v>0</v>
      </c>
      <c r="ABI129" s="111">
        <f t="shared" si="839"/>
        <v>0</v>
      </c>
      <c r="ABJ129" s="111">
        <f t="shared" si="839"/>
        <v>0</v>
      </c>
      <c r="ABK129" s="111">
        <f t="shared" si="839"/>
        <v>0</v>
      </c>
      <c r="ABL129" s="111">
        <f t="shared" si="839"/>
        <v>0</v>
      </c>
      <c r="ABM129" s="111">
        <f t="shared" si="839"/>
        <v>0</v>
      </c>
      <c r="ABN129" s="111">
        <f t="shared" si="839"/>
        <v>0</v>
      </c>
      <c r="ABO129" s="111">
        <f t="shared" si="839"/>
        <v>0</v>
      </c>
      <c r="ABP129" s="111">
        <f t="shared" si="839"/>
        <v>0</v>
      </c>
      <c r="ABQ129" s="111">
        <f t="shared" si="839"/>
        <v>0</v>
      </c>
      <c r="ABR129" s="111">
        <f t="shared" si="839"/>
        <v>0</v>
      </c>
      <c r="ABS129" s="111">
        <f t="shared" si="839"/>
        <v>0</v>
      </c>
      <c r="ABT129" s="111">
        <f t="shared" si="839"/>
        <v>0</v>
      </c>
      <c r="ABU129" s="111">
        <f t="shared" si="839"/>
        <v>0</v>
      </c>
      <c r="ABV129" s="111">
        <f t="shared" si="839"/>
        <v>0</v>
      </c>
      <c r="ABW129" s="111">
        <f t="shared" si="839"/>
        <v>0</v>
      </c>
      <c r="ABX129" s="111">
        <f t="shared" si="839"/>
        <v>0</v>
      </c>
      <c r="ABY129" s="111">
        <f t="shared" si="839"/>
        <v>0</v>
      </c>
      <c r="ABZ129" s="111">
        <f t="shared" si="839"/>
        <v>0</v>
      </c>
      <c r="ACA129" s="111">
        <f t="shared" si="839"/>
        <v>0</v>
      </c>
      <c r="ACB129" s="111">
        <f t="shared" si="839"/>
        <v>0</v>
      </c>
      <c r="ACC129" s="111">
        <f t="shared" si="839"/>
        <v>0</v>
      </c>
      <c r="ACD129" s="111">
        <f t="shared" si="839"/>
        <v>0</v>
      </c>
      <c r="ACE129" s="111">
        <f t="shared" si="839"/>
        <v>0</v>
      </c>
      <c r="ACF129" s="111">
        <f t="shared" si="839"/>
        <v>0</v>
      </c>
      <c r="ACG129" s="111">
        <f t="shared" si="839"/>
        <v>0</v>
      </c>
      <c r="ACH129" s="111">
        <f t="shared" si="839"/>
        <v>0</v>
      </c>
      <c r="ACI129" s="111">
        <f t="shared" si="839"/>
        <v>0</v>
      </c>
      <c r="ACJ129" s="111">
        <f t="shared" si="839"/>
        <v>0</v>
      </c>
      <c r="ACK129" s="111">
        <f t="shared" si="839"/>
        <v>0</v>
      </c>
      <c r="ACL129" s="111">
        <f t="shared" si="839"/>
        <v>0</v>
      </c>
      <c r="ACM129" s="111">
        <f t="shared" si="839"/>
        <v>0</v>
      </c>
      <c r="ACN129" s="111">
        <f t="shared" si="839"/>
        <v>0</v>
      </c>
      <c r="ACO129" s="111">
        <f t="shared" si="839"/>
        <v>0</v>
      </c>
      <c r="ACP129" s="111">
        <f t="shared" si="839"/>
        <v>0</v>
      </c>
      <c r="ACQ129" s="111">
        <f t="shared" si="839"/>
        <v>0</v>
      </c>
      <c r="ACR129" s="111">
        <f t="shared" si="839"/>
        <v>0</v>
      </c>
      <c r="ACS129" s="111">
        <f t="shared" si="839"/>
        <v>0</v>
      </c>
      <c r="ACT129" s="111">
        <f t="shared" si="839"/>
        <v>0</v>
      </c>
      <c r="ACU129" s="111">
        <f t="shared" si="839"/>
        <v>0</v>
      </c>
      <c r="ACV129" s="111">
        <f t="shared" ref="ACV129:AFG129" si="840">ACV128/COUNTIFS($A$66:$A$115,5)</f>
        <v>0</v>
      </c>
      <c r="ACW129" s="111">
        <f t="shared" si="840"/>
        <v>0</v>
      </c>
      <c r="ACX129" s="111">
        <f t="shared" si="840"/>
        <v>0</v>
      </c>
      <c r="ACY129" s="111">
        <f t="shared" si="840"/>
        <v>0</v>
      </c>
      <c r="ACZ129" s="111">
        <f t="shared" si="840"/>
        <v>0</v>
      </c>
      <c r="ADA129" s="111">
        <f t="shared" si="840"/>
        <v>0</v>
      </c>
      <c r="ADB129" s="111">
        <f t="shared" si="840"/>
        <v>0</v>
      </c>
      <c r="ADC129" s="111">
        <f t="shared" si="840"/>
        <v>0</v>
      </c>
      <c r="ADD129" s="111">
        <f t="shared" si="840"/>
        <v>0</v>
      </c>
      <c r="ADE129" s="111">
        <f t="shared" si="840"/>
        <v>0</v>
      </c>
      <c r="ADF129" s="111">
        <f t="shared" si="840"/>
        <v>0</v>
      </c>
      <c r="ADG129" s="111">
        <f t="shared" si="840"/>
        <v>0</v>
      </c>
      <c r="ADH129" s="111">
        <f t="shared" si="840"/>
        <v>0</v>
      </c>
      <c r="ADI129" s="111">
        <f t="shared" si="840"/>
        <v>0</v>
      </c>
      <c r="ADJ129" s="111">
        <f t="shared" si="840"/>
        <v>0</v>
      </c>
      <c r="ADK129" s="111">
        <f t="shared" si="840"/>
        <v>0</v>
      </c>
      <c r="ADL129" s="111">
        <f t="shared" si="840"/>
        <v>0</v>
      </c>
      <c r="ADM129" s="111">
        <f t="shared" si="840"/>
        <v>0</v>
      </c>
      <c r="ADN129" s="111">
        <f t="shared" si="840"/>
        <v>0</v>
      </c>
      <c r="ADO129" s="111">
        <f t="shared" si="840"/>
        <v>0</v>
      </c>
      <c r="ADP129" s="111">
        <f t="shared" si="840"/>
        <v>0</v>
      </c>
      <c r="ADQ129" s="111">
        <f t="shared" si="840"/>
        <v>0</v>
      </c>
      <c r="ADR129" s="111">
        <f t="shared" si="840"/>
        <v>0</v>
      </c>
      <c r="ADS129" s="111">
        <f t="shared" si="840"/>
        <v>0</v>
      </c>
      <c r="ADT129" s="111">
        <f t="shared" si="840"/>
        <v>0</v>
      </c>
      <c r="ADU129" s="111">
        <f t="shared" si="840"/>
        <v>0</v>
      </c>
      <c r="ADV129" s="111">
        <f t="shared" si="840"/>
        <v>0</v>
      </c>
      <c r="ADW129" s="111">
        <f t="shared" si="840"/>
        <v>0</v>
      </c>
      <c r="ADX129" s="111">
        <f t="shared" si="840"/>
        <v>0</v>
      </c>
      <c r="ADY129" s="111">
        <f t="shared" si="840"/>
        <v>0</v>
      </c>
      <c r="ADZ129" s="111">
        <f t="shared" si="840"/>
        <v>0</v>
      </c>
      <c r="AEA129" s="111">
        <f t="shared" si="840"/>
        <v>0</v>
      </c>
      <c r="AEB129" s="111">
        <f t="shared" si="840"/>
        <v>0</v>
      </c>
      <c r="AEC129" s="111">
        <f t="shared" si="840"/>
        <v>0</v>
      </c>
      <c r="AED129" s="111">
        <f t="shared" si="840"/>
        <v>0</v>
      </c>
      <c r="AEE129" s="111">
        <f t="shared" si="840"/>
        <v>0</v>
      </c>
      <c r="AEF129" s="111">
        <f t="shared" si="840"/>
        <v>0</v>
      </c>
      <c r="AEG129" s="111">
        <f t="shared" si="840"/>
        <v>0</v>
      </c>
      <c r="AEH129" s="111">
        <f t="shared" si="840"/>
        <v>0</v>
      </c>
      <c r="AEI129" s="111">
        <f t="shared" si="840"/>
        <v>0</v>
      </c>
      <c r="AEJ129" s="111">
        <f t="shared" si="840"/>
        <v>0</v>
      </c>
      <c r="AEK129" s="111">
        <f t="shared" si="840"/>
        <v>0</v>
      </c>
      <c r="AEL129" s="111">
        <f t="shared" si="840"/>
        <v>0</v>
      </c>
      <c r="AEM129" s="111">
        <f t="shared" si="840"/>
        <v>0</v>
      </c>
      <c r="AEN129" s="111">
        <f t="shared" si="840"/>
        <v>0</v>
      </c>
      <c r="AEO129" s="111">
        <f t="shared" si="840"/>
        <v>0</v>
      </c>
      <c r="AEP129" s="111">
        <f t="shared" si="840"/>
        <v>0</v>
      </c>
      <c r="AEQ129" s="111">
        <f t="shared" si="840"/>
        <v>0</v>
      </c>
      <c r="AER129" s="111">
        <f t="shared" si="840"/>
        <v>0</v>
      </c>
      <c r="AES129" s="111">
        <f t="shared" si="840"/>
        <v>0</v>
      </c>
      <c r="AET129" s="111">
        <f t="shared" si="840"/>
        <v>1</v>
      </c>
      <c r="AEU129" s="111">
        <f t="shared" si="840"/>
        <v>0</v>
      </c>
      <c r="AEV129" s="111">
        <f t="shared" si="840"/>
        <v>0</v>
      </c>
      <c r="AEW129" s="111">
        <f t="shared" si="840"/>
        <v>0</v>
      </c>
      <c r="AEX129" s="111">
        <f t="shared" si="840"/>
        <v>0</v>
      </c>
      <c r="AEY129" s="111">
        <f t="shared" si="840"/>
        <v>0</v>
      </c>
      <c r="AEZ129" s="111">
        <f t="shared" si="840"/>
        <v>0</v>
      </c>
      <c r="AFA129" s="111">
        <f t="shared" si="840"/>
        <v>0</v>
      </c>
      <c r="AFB129" s="111">
        <f t="shared" si="840"/>
        <v>0</v>
      </c>
      <c r="AFC129" s="111">
        <f t="shared" si="840"/>
        <v>0</v>
      </c>
      <c r="AFD129" s="111">
        <f t="shared" si="840"/>
        <v>0</v>
      </c>
      <c r="AFE129" s="111">
        <f t="shared" si="840"/>
        <v>0</v>
      </c>
      <c r="AFF129" s="111">
        <f t="shared" si="840"/>
        <v>0</v>
      </c>
      <c r="AFG129" s="111">
        <f t="shared" si="840"/>
        <v>0</v>
      </c>
      <c r="AFH129" s="111">
        <f t="shared" ref="AFH129:AHS129" si="841">AFH128/COUNTIFS($A$66:$A$115,5)</f>
        <v>0</v>
      </c>
      <c r="AFI129" s="111">
        <f t="shared" si="841"/>
        <v>0</v>
      </c>
      <c r="AFJ129" s="111">
        <f t="shared" si="841"/>
        <v>0</v>
      </c>
      <c r="AFK129" s="111">
        <f t="shared" si="841"/>
        <v>0</v>
      </c>
      <c r="AFL129" s="111">
        <f t="shared" si="841"/>
        <v>0</v>
      </c>
      <c r="AFM129" s="111">
        <f t="shared" si="841"/>
        <v>0</v>
      </c>
      <c r="AFN129" s="111">
        <f t="shared" si="841"/>
        <v>0</v>
      </c>
      <c r="AFO129" s="111">
        <f t="shared" si="841"/>
        <v>0</v>
      </c>
      <c r="AFP129" s="111">
        <f t="shared" si="841"/>
        <v>0</v>
      </c>
      <c r="AFQ129" s="111">
        <f t="shared" si="841"/>
        <v>0</v>
      </c>
      <c r="AFR129" s="111">
        <f t="shared" si="841"/>
        <v>0</v>
      </c>
      <c r="AFS129" s="111">
        <f t="shared" si="841"/>
        <v>0</v>
      </c>
      <c r="AFT129" s="111">
        <f t="shared" si="841"/>
        <v>0</v>
      </c>
      <c r="AFU129" s="111">
        <f t="shared" si="841"/>
        <v>0</v>
      </c>
      <c r="AFV129" s="111">
        <f t="shared" si="841"/>
        <v>0</v>
      </c>
      <c r="AFW129" s="111">
        <f t="shared" si="841"/>
        <v>0</v>
      </c>
      <c r="AFX129" s="111">
        <f t="shared" si="841"/>
        <v>0</v>
      </c>
      <c r="AFY129" s="111">
        <f t="shared" si="841"/>
        <v>0</v>
      </c>
      <c r="AFZ129" s="111">
        <f t="shared" si="841"/>
        <v>0</v>
      </c>
      <c r="AGA129" s="111">
        <f t="shared" si="841"/>
        <v>0</v>
      </c>
      <c r="AGB129" s="111">
        <f t="shared" si="841"/>
        <v>0</v>
      </c>
      <c r="AGC129" s="111">
        <f t="shared" si="841"/>
        <v>0</v>
      </c>
      <c r="AGD129" s="111">
        <f t="shared" si="841"/>
        <v>0</v>
      </c>
      <c r="AGE129" s="111">
        <f t="shared" si="841"/>
        <v>0</v>
      </c>
      <c r="AGF129" s="111">
        <f t="shared" si="841"/>
        <v>0</v>
      </c>
      <c r="AGG129" s="111">
        <f t="shared" si="841"/>
        <v>0</v>
      </c>
      <c r="AGH129" s="111">
        <f t="shared" si="841"/>
        <v>0</v>
      </c>
      <c r="AGI129" s="111">
        <f t="shared" si="841"/>
        <v>0</v>
      </c>
      <c r="AGJ129" s="111">
        <f t="shared" si="841"/>
        <v>0</v>
      </c>
      <c r="AGK129" s="111">
        <f t="shared" si="841"/>
        <v>0</v>
      </c>
      <c r="AGL129" s="111">
        <f t="shared" si="841"/>
        <v>0</v>
      </c>
      <c r="AGM129" s="111">
        <f t="shared" si="841"/>
        <v>0</v>
      </c>
      <c r="AGN129" s="111">
        <f t="shared" si="841"/>
        <v>0</v>
      </c>
      <c r="AGO129" s="111">
        <f t="shared" si="841"/>
        <v>0</v>
      </c>
      <c r="AGP129" s="111">
        <f t="shared" si="841"/>
        <v>0</v>
      </c>
      <c r="AGQ129" s="111">
        <f t="shared" si="841"/>
        <v>0</v>
      </c>
      <c r="AGR129" s="111">
        <f t="shared" si="841"/>
        <v>0</v>
      </c>
      <c r="AGS129" s="111">
        <f t="shared" si="841"/>
        <v>0</v>
      </c>
      <c r="AGT129" s="111">
        <f t="shared" si="841"/>
        <v>0</v>
      </c>
      <c r="AGU129" s="111">
        <f t="shared" si="841"/>
        <v>0</v>
      </c>
      <c r="AGV129" s="111">
        <f t="shared" si="841"/>
        <v>0</v>
      </c>
      <c r="AGW129" s="111">
        <f t="shared" si="841"/>
        <v>0</v>
      </c>
      <c r="AGX129" s="111">
        <f t="shared" si="841"/>
        <v>0</v>
      </c>
      <c r="AGY129" s="111">
        <f t="shared" si="841"/>
        <v>0</v>
      </c>
      <c r="AGZ129" s="111">
        <f t="shared" si="841"/>
        <v>0</v>
      </c>
      <c r="AHA129" s="111">
        <f t="shared" si="841"/>
        <v>0</v>
      </c>
      <c r="AHB129" s="111">
        <f t="shared" si="841"/>
        <v>0</v>
      </c>
      <c r="AHC129" s="111">
        <f t="shared" si="841"/>
        <v>0</v>
      </c>
      <c r="AHD129" s="111">
        <f t="shared" si="841"/>
        <v>0</v>
      </c>
      <c r="AHE129" s="111">
        <f t="shared" si="841"/>
        <v>0</v>
      </c>
      <c r="AHF129" s="111">
        <f t="shared" si="841"/>
        <v>0</v>
      </c>
      <c r="AHG129" s="111">
        <f t="shared" si="841"/>
        <v>0</v>
      </c>
      <c r="AHH129" s="111">
        <f t="shared" si="841"/>
        <v>0</v>
      </c>
      <c r="AHI129" s="111">
        <f t="shared" si="841"/>
        <v>0</v>
      </c>
      <c r="AHJ129" s="111">
        <f t="shared" si="841"/>
        <v>0</v>
      </c>
      <c r="AHK129" s="111">
        <f t="shared" si="841"/>
        <v>0</v>
      </c>
      <c r="AHL129" s="111">
        <f t="shared" si="841"/>
        <v>0</v>
      </c>
      <c r="AHM129" s="111">
        <f t="shared" si="841"/>
        <v>0</v>
      </c>
      <c r="AHN129" s="111">
        <f t="shared" si="841"/>
        <v>0</v>
      </c>
      <c r="AHO129" s="111">
        <f t="shared" si="841"/>
        <v>0</v>
      </c>
      <c r="AHP129" s="111">
        <f t="shared" si="841"/>
        <v>0</v>
      </c>
      <c r="AHQ129" s="111">
        <f t="shared" si="841"/>
        <v>0</v>
      </c>
      <c r="AHR129" s="111">
        <f t="shared" si="841"/>
        <v>0</v>
      </c>
      <c r="AHS129" s="111">
        <f t="shared" si="841"/>
        <v>0</v>
      </c>
      <c r="AHT129" s="111">
        <f t="shared" ref="AHT129:AKE129" si="842">AHT128/COUNTIFS($A$66:$A$115,5)</f>
        <v>0</v>
      </c>
      <c r="AHU129" s="111">
        <f t="shared" si="842"/>
        <v>0</v>
      </c>
      <c r="AHV129" s="111">
        <f t="shared" si="842"/>
        <v>0</v>
      </c>
      <c r="AHW129" s="111">
        <f t="shared" si="842"/>
        <v>0</v>
      </c>
      <c r="AHX129" s="111">
        <f t="shared" si="842"/>
        <v>0</v>
      </c>
      <c r="AHY129" s="111">
        <f t="shared" si="842"/>
        <v>0</v>
      </c>
      <c r="AHZ129" s="111">
        <f t="shared" si="842"/>
        <v>0</v>
      </c>
      <c r="AIA129" s="111">
        <f t="shared" si="842"/>
        <v>0</v>
      </c>
      <c r="AIB129" s="111">
        <f t="shared" si="842"/>
        <v>0</v>
      </c>
      <c r="AIC129" s="111">
        <f t="shared" si="842"/>
        <v>0</v>
      </c>
      <c r="AID129" s="111">
        <f t="shared" si="842"/>
        <v>0</v>
      </c>
      <c r="AIE129" s="111">
        <f t="shared" si="842"/>
        <v>0</v>
      </c>
      <c r="AIF129" s="111">
        <f t="shared" si="842"/>
        <v>0</v>
      </c>
      <c r="AIG129" s="111">
        <f t="shared" si="842"/>
        <v>0</v>
      </c>
      <c r="AIH129" s="111">
        <f t="shared" si="842"/>
        <v>0</v>
      </c>
      <c r="AII129" s="111">
        <f t="shared" si="842"/>
        <v>0</v>
      </c>
      <c r="AIJ129" s="111">
        <f t="shared" si="842"/>
        <v>0</v>
      </c>
      <c r="AIK129" s="111">
        <f t="shared" si="842"/>
        <v>0</v>
      </c>
      <c r="AIL129" s="111">
        <f t="shared" si="842"/>
        <v>0</v>
      </c>
      <c r="AIM129" s="111">
        <f t="shared" si="842"/>
        <v>0</v>
      </c>
      <c r="AIN129" s="111">
        <f t="shared" si="842"/>
        <v>0</v>
      </c>
      <c r="AIO129" s="111">
        <f t="shared" si="842"/>
        <v>0</v>
      </c>
      <c r="AIP129" s="111">
        <f t="shared" si="842"/>
        <v>0</v>
      </c>
      <c r="AIQ129" s="111">
        <f t="shared" si="842"/>
        <v>0</v>
      </c>
      <c r="AIR129" s="111">
        <f t="shared" si="842"/>
        <v>0</v>
      </c>
      <c r="AIS129" s="111">
        <f t="shared" si="842"/>
        <v>0</v>
      </c>
      <c r="AIT129" s="111">
        <f t="shared" si="842"/>
        <v>0</v>
      </c>
      <c r="AIU129" s="111">
        <f t="shared" si="842"/>
        <v>0</v>
      </c>
      <c r="AIV129" s="111">
        <f t="shared" si="842"/>
        <v>0</v>
      </c>
      <c r="AIW129" s="111">
        <f t="shared" si="842"/>
        <v>0</v>
      </c>
      <c r="AIX129" s="111">
        <f t="shared" si="842"/>
        <v>0</v>
      </c>
      <c r="AIY129" s="111">
        <f t="shared" si="842"/>
        <v>0</v>
      </c>
      <c r="AIZ129" s="111">
        <f t="shared" si="842"/>
        <v>0</v>
      </c>
      <c r="AJA129" s="111">
        <f t="shared" si="842"/>
        <v>0</v>
      </c>
      <c r="AJB129" s="111">
        <f t="shared" si="842"/>
        <v>0</v>
      </c>
      <c r="AJC129" s="111">
        <f t="shared" si="842"/>
        <v>0</v>
      </c>
      <c r="AJD129" s="111">
        <f t="shared" si="842"/>
        <v>0</v>
      </c>
      <c r="AJE129" s="111">
        <f t="shared" si="842"/>
        <v>0</v>
      </c>
      <c r="AJF129" s="111">
        <f t="shared" si="842"/>
        <v>0</v>
      </c>
      <c r="AJG129" s="111">
        <f t="shared" si="842"/>
        <v>0</v>
      </c>
      <c r="AJH129" s="111">
        <f t="shared" si="842"/>
        <v>0</v>
      </c>
      <c r="AJI129" s="111">
        <f t="shared" si="842"/>
        <v>0</v>
      </c>
      <c r="AJJ129" s="111">
        <f t="shared" si="842"/>
        <v>0</v>
      </c>
      <c r="AJK129" s="111">
        <f t="shared" si="842"/>
        <v>0</v>
      </c>
      <c r="AJL129" s="111">
        <f t="shared" si="842"/>
        <v>0</v>
      </c>
      <c r="AJM129" s="111">
        <f t="shared" si="842"/>
        <v>0</v>
      </c>
      <c r="AJN129" s="111">
        <f t="shared" si="842"/>
        <v>0</v>
      </c>
      <c r="AJO129" s="111">
        <f t="shared" si="842"/>
        <v>0</v>
      </c>
      <c r="AJP129" s="111">
        <f t="shared" si="842"/>
        <v>0</v>
      </c>
      <c r="AJQ129" s="111">
        <f t="shared" si="842"/>
        <v>0</v>
      </c>
      <c r="AJR129" s="111">
        <f t="shared" si="842"/>
        <v>0</v>
      </c>
      <c r="AJS129" s="111">
        <f t="shared" si="842"/>
        <v>0</v>
      </c>
      <c r="AJT129" s="111">
        <f t="shared" si="842"/>
        <v>0</v>
      </c>
      <c r="AJU129" s="111">
        <f t="shared" si="842"/>
        <v>0</v>
      </c>
      <c r="AJV129" s="111">
        <f t="shared" si="842"/>
        <v>0</v>
      </c>
      <c r="AJW129" s="111">
        <f t="shared" si="842"/>
        <v>0</v>
      </c>
      <c r="AJX129" s="111">
        <f t="shared" si="842"/>
        <v>0</v>
      </c>
      <c r="AJY129" s="111">
        <f t="shared" si="842"/>
        <v>0</v>
      </c>
      <c r="AJZ129" s="111">
        <f t="shared" si="842"/>
        <v>0</v>
      </c>
      <c r="AKA129" s="111">
        <f t="shared" si="842"/>
        <v>0</v>
      </c>
      <c r="AKB129" s="111">
        <f t="shared" si="842"/>
        <v>0</v>
      </c>
      <c r="AKC129" s="111">
        <f t="shared" si="842"/>
        <v>0</v>
      </c>
      <c r="AKD129" s="111">
        <f t="shared" si="842"/>
        <v>0</v>
      </c>
      <c r="AKE129" s="111">
        <f t="shared" si="842"/>
        <v>0</v>
      </c>
      <c r="AKF129" s="111">
        <f t="shared" ref="AKF129:AMQ129" si="843">AKF128/COUNTIFS($A$66:$A$115,5)</f>
        <v>0</v>
      </c>
      <c r="AKG129" s="111">
        <f t="shared" si="843"/>
        <v>0</v>
      </c>
      <c r="AKH129" s="111">
        <f t="shared" si="843"/>
        <v>0</v>
      </c>
      <c r="AKI129" s="111">
        <f t="shared" si="843"/>
        <v>0</v>
      </c>
      <c r="AKJ129" s="111">
        <f t="shared" si="843"/>
        <v>0</v>
      </c>
      <c r="AKK129" s="111">
        <f t="shared" si="843"/>
        <v>0</v>
      </c>
      <c r="AKL129" s="111">
        <f t="shared" si="843"/>
        <v>0</v>
      </c>
      <c r="AKM129" s="111">
        <f t="shared" si="843"/>
        <v>0</v>
      </c>
      <c r="AKN129" s="111">
        <f t="shared" si="843"/>
        <v>0</v>
      </c>
      <c r="AKO129" s="111">
        <f t="shared" si="843"/>
        <v>0</v>
      </c>
      <c r="AKP129" s="111">
        <f t="shared" si="843"/>
        <v>0</v>
      </c>
      <c r="AKQ129" s="111">
        <f t="shared" si="843"/>
        <v>0</v>
      </c>
      <c r="AKR129" s="111">
        <f t="shared" si="843"/>
        <v>0</v>
      </c>
      <c r="AKS129" s="111">
        <f t="shared" si="843"/>
        <v>0</v>
      </c>
      <c r="AKT129" s="111">
        <f t="shared" si="843"/>
        <v>0</v>
      </c>
      <c r="AKU129" s="111">
        <f t="shared" si="843"/>
        <v>0</v>
      </c>
      <c r="AKV129" s="111">
        <f t="shared" si="843"/>
        <v>0</v>
      </c>
      <c r="AKW129" s="111">
        <f t="shared" si="843"/>
        <v>0</v>
      </c>
      <c r="AKX129" s="111">
        <f t="shared" si="843"/>
        <v>0</v>
      </c>
      <c r="AKY129" s="111">
        <f t="shared" si="843"/>
        <v>0</v>
      </c>
      <c r="AKZ129" s="111">
        <f t="shared" si="843"/>
        <v>0</v>
      </c>
      <c r="ALA129" s="111">
        <f t="shared" si="843"/>
        <v>0</v>
      </c>
      <c r="ALB129" s="111">
        <f t="shared" si="843"/>
        <v>0</v>
      </c>
      <c r="ALC129" s="111">
        <f t="shared" si="843"/>
        <v>0</v>
      </c>
      <c r="ALD129" s="111">
        <f t="shared" si="843"/>
        <v>0</v>
      </c>
      <c r="ALE129" s="111">
        <f t="shared" si="843"/>
        <v>0</v>
      </c>
      <c r="ALF129" s="111">
        <f t="shared" si="843"/>
        <v>0</v>
      </c>
      <c r="ALG129" s="111">
        <f t="shared" si="843"/>
        <v>0</v>
      </c>
      <c r="ALH129" s="111">
        <f t="shared" si="843"/>
        <v>0</v>
      </c>
      <c r="ALI129" s="111">
        <f t="shared" si="843"/>
        <v>0</v>
      </c>
      <c r="ALJ129" s="111">
        <f t="shared" si="843"/>
        <v>0</v>
      </c>
      <c r="ALK129" s="111">
        <f t="shared" si="843"/>
        <v>0</v>
      </c>
      <c r="ALL129" s="111">
        <f t="shared" si="843"/>
        <v>0</v>
      </c>
      <c r="ALM129" s="111">
        <f t="shared" si="843"/>
        <v>0</v>
      </c>
      <c r="ALN129" s="111">
        <f t="shared" si="843"/>
        <v>0</v>
      </c>
      <c r="ALO129" s="111">
        <f t="shared" si="843"/>
        <v>0</v>
      </c>
      <c r="ALP129" s="111">
        <f t="shared" si="843"/>
        <v>0</v>
      </c>
      <c r="ALQ129" s="111">
        <f t="shared" si="843"/>
        <v>0</v>
      </c>
      <c r="ALR129" s="111">
        <f t="shared" si="843"/>
        <v>0</v>
      </c>
      <c r="ALS129" s="111">
        <f t="shared" si="843"/>
        <v>0</v>
      </c>
      <c r="ALT129" s="111">
        <f t="shared" si="843"/>
        <v>0</v>
      </c>
      <c r="ALU129" s="111">
        <f t="shared" si="843"/>
        <v>0</v>
      </c>
      <c r="ALV129" s="111">
        <f t="shared" si="843"/>
        <v>0</v>
      </c>
      <c r="ALW129" s="111">
        <f t="shared" si="843"/>
        <v>0</v>
      </c>
      <c r="ALX129" s="111">
        <f t="shared" si="843"/>
        <v>0</v>
      </c>
      <c r="ALY129" s="111">
        <f t="shared" si="843"/>
        <v>0</v>
      </c>
      <c r="ALZ129" s="111">
        <f t="shared" si="843"/>
        <v>0</v>
      </c>
      <c r="AMA129" s="111">
        <f t="shared" si="843"/>
        <v>0</v>
      </c>
      <c r="AMB129" s="111">
        <f t="shared" si="843"/>
        <v>0</v>
      </c>
      <c r="AMC129" s="111">
        <f t="shared" si="843"/>
        <v>0</v>
      </c>
      <c r="AMD129" s="111">
        <f t="shared" si="843"/>
        <v>0</v>
      </c>
      <c r="AME129" s="111">
        <f t="shared" si="843"/>
        <v>0</v>
      </c>
      <c r="AMF129" s="111">
        <f t="shared" si="843"/>
        <v>0</v>
      </c>
      <c r="AMG129" s="111">
        <f t="shared" si="843"/>
        <v>0</v>
      </c>
      <c r="AMH129" s="111">
        <f t="shared" si="843"/>
        <v>0</v>
      </c>
      <c r="AMI129" s="111">
        <f t="shared" si="843"/>
        <v>0</v>
      </c>
      <c r="AMJ129" s="111">
        <f t="shared" si="843"/>
        <v>0</v>
      </c>
      <c r="AMK129" s="111">
        <f t="shared" si="843"/>
        <v>0</v>
      </c>
      <c r="AML129" s="111">
        <f t="shared" si="843"/>
        <v>0</v>
      </c>
      <c r="AMM129" s="111">
        <f t="shared" si="843"/>
        <v>0</v>
      </c>
      <c r="AMN129" s="111">
        <f t="shared" si="843"/>
        <v>0</v>
      </c>
      <c r="AMO129" s="111">
        <f t="shared" si="843"/>
        <v>0</v>
      </c>
      <c r="AMP129" s="111">
        <f t="shared" si="843"/>
        <v>0</v>
      </c>
      <c r="AMQ129" s="111">
        <f t="shared" si="843"/>
        <v>0</v>
      </c>
      <c r="AMR129" s="111">
        <f t="shared" ref="AMR129:APC129" si="844">AMR128/COUNTIFS($A$66:$A$115,5)</f>
        <v>0</v>
      </c>
      <c r="AMS129" s="111">
        <f t="shared" si="844"/>
        <v>0</v>
      </c>
      <c r="AMT129" s="111">
        <f t="shared" si="844"/>
        <v>0</v>
      </c>
      <c r="AMU129" s="111">
        <f t="shared" si="844"/>
        <v>0</v>
      </c>
      <c r="AMV129" s="111">
        <f t="shared" si="844"/>
        <v>0</v>
      </c>
      <c r="AMW129" s="111">
        <f t="shared" si="844"/>
        <v>0</v>
      </c>
      <c r="AMX129" s="111">
        <f t="shared" si="844"/>
        <v>0</v>
      </c>
      <c r="AMY129" s="111">
        <f t="shared" si="844"/>
        <v>0</v>
      </c>
      <c r="AMZ129" s="111">
        <f t="shared" si="844"/>
        <v>0</v>
      </c>
      <c r="ANA129" s="111">
        <f t="shared" si="844"/>
        <v>0</v>
      </c>
      <c r="ANB129" s="111">
        <f t="shared" si="844"/>
        <v>0</v>
      </c>
      <c r="ANC129" s="111">
        <f t="shared" si="844"/>
        <v>0</v>
      </c>
      <c r="AND129" s="111">
        <f t="shared" si="844"/>
        <v>0</v>
      </c>
      <c r="ANE129" s="111">
        <f t="shared" si="844"/>
        <v>0</v>
      </c>
      <c r="ANF129" s="111">
        <f t="shared" si="844"/>
        <v>0</v>
      </c>
      <c r="ANG129" s="111">
        <f t="shared" si="844"/>
        <v>0</v>
      </c>
      <c r="ANH129" s="111">
        <f t="shared" si="844"/>
        <v>0</v>
      </c>
      <c r="ANI129" s="111">
        <f t="shared" si="844"/>
        <v>0</v>
      </c>
      <c r="ANJ129" s="111">
        <f t="shared" si="844"/>
        <v>0</v>
      </c>
      <c r="ANK129" s="111">
        <f t="shared" si="844"/>
        <v>0</v>
      </c>
      <c r="ANL129" s="111">
        <f t="shared" si="844"/>
        <v>0</v>
      </c>
      <c r="ANM129" s="111">
        <f t="shared" si="844"/>
        <v>0</v>
      </c>
      <c r="ANN129" s="111">
        <f t="shared" si="844"/>
        <v>0</v>
      </c>
      <c r="ANO129" s="111">
        <f t="shared" si="844"/>
        <v>0</v>
      </c>
      <c r="ANP129" s="111">
        <f t="shared" si="844"/>
        <v>0</v>
      </c>
      <c r="ANQ129" s="111">
        <f t="shared" si="844"/>
        <v>0</v>
      </c>
      <c r="ANR129" s="111">
        <f t="shared" si="844"/>
        <v>0</v>
      </c>
      <c r="ANS129" s="111">
        <f t="shared" si="844"/>
        <v>0</v>
      </c>
      <c r="ANT129" s="111">
        <f t="shared" si="844"/>
        <v>0</v>
      </c>
      <c r="ANU129" s="111">
        <f t="shared" si="844"/>
        <v>0</v>
      </c>
      <c r="ANV129" s="111">
        <f t="shared" si="844"/>
        <v>0</v>
      </c>
      <c r="ANW129" s="111">
        <f t="shared" si="844"/>
        <v>0</v>
      </c>
      <c r="ANX129" s="111">
        <f t="shared" si="844"/>
        <v>0</v>
      </c>
      <c r="ANY129" s="111">
        <f t="shared" si="844"/>
        <v>0</v>
      </c>
      <c r="ANZ129" s="111">
        <f t="shared" si="844"/>
        <v>0</v>
      </c>
      <c r="AOA129" s="111">
        <f t="shared" si="844"/>
        <v>0</v>
      </c>
      <c r="AOB129" s="111">
        <f t="shared" si="844"/>
        <v>0</v>
      </c>
      <c r="AOC129" s="111">
        <f t="shared" si="844"/>
        <v>0</v>
      </c>
      <c r="AOD129" s="111">
        <f t="shared" si="844"/>
        <v>0</v>
      </c>
      <c r="AOE129" s="111">
        <f t="shared" si="844"/>
        <v>0</v>
      </c>
      <c r="AOF129" s="111">
        <f t="shared" si="844"/>
        <v>0</v>
      </c>
      <c r="AOG129" s="111">
        <f t="shared" si="844"/>
        <v>0</v>
      </c>
      <c r="AOH129" s="111">
        <f t="shared" si="844"/>
        <v>0</v>
      </c>
      <c r="AOI129" s="111">
        <f t="shared" si="844"/>
        <v>0</v>
      </c>
      <c r="AOJ129" s="111">
        <f t="shared" si="844"/>
        <v>0</v>
      </c>
      <c r="AOK129" s="111">
        <f t="shared" si="844"/>
        <v>0</v>
      </c>
      <c r="AOL129" s="111">
        <f t="shared" si="844"/>
        <v>0</v>
      </c>
      <c r="AOM129" s="111">
        <f t="shared" si="844"/>
        <v>0</v>
      </c>
      <c r="AON129" s="111">
        <f t="shared" si="844"/>
        <v>0</v>
      </c>
      <c r="AOO129" s="111">
        <f t="shared" si="844"/>
        <v>0</v>
      </c>
      <c r="AOP129" s="111">
        <f t="shared" si="844"/>
        <v>0</v>
      </c>
      <c r="AOQ129" s="111">
        <f t="shared" si="844"/>
        <v>0</v>
      </c>
      <c r="AOR129" s="111">
        <f t="shared" si="844"/>
        <v>0</v>
      </c>
      <c r="AOS129" s="111">
        <f t="shared" si="844"/>
        <v>0</v>
      </c>
      <c r="AOT129" s="111">
        <f t="shared" si="844"/>
        <v>0</v>
      </c>
      <c r="AOU129" s="111">
        <f t="shared" si="844"/>
        <v>1</v>
      </c>
      <c r="AOV129" s="111">
        <f t="shared" si="844"/>
        <v>0</v>
      </c>
      <c r="AOW129" s="111">
        <f t="shared" si="844"/>
        <v>0</v>
      </c>
      <c r="AOX129" s="111">
        <f t="shared" si="844"/>
        <v>0</v>
      </c>
      <c r="AOY129" s="111">
        <f t="shared" si="844"/>
        <v>0</v>
      </c>
      <c r="AOZ129" s="111">
        <f t="shared" si="844"/>
        <v>0</v>
      </c>
      <c r="APA129" s="111">
        <f t="shared" si="844"/>
        <v>0</v>
      </c>
      <c r="APB129" s="111">
        <f t="shared" si="844"/>
        <v>0</v>
      </c>
      <c r="APC129" s="111">
        <f t="shared" si="844"/>
        <v>0</v>
      </c>
      <c r="APD129" s="111">
        <f t="shared" ref="APD129:ARO129" si="845">APD128/COUNTIFS($A$66:$A$115,5)</f>
        <v>0</v>
      </c>
      <c r="APE129" s="111">
        <f t="shared" si="845"/>
        <v>0</v>
      </c>
      <c r="APF129" s="111">
        <f t="shared" si="845"/>
        <v>0</v>
      </c>
      <c r="APG129" s="111">
        <f t="shared" si="845"/>
        <v>0</v>
      </c>
      <c r="APH129" s="111">
        <f t="shared" si="845"/>
        <v>0</v>
      </c>
      <c r="API129" s="111">
        <f t="shared" si="845"/>
        <v>0</v>
      </c>
      <c r="APJ129" s="111">
        <f t="shared" si="845"/>
        <v>0</v>
      </c>
      <c r="APK129" s="111">
        <f t="shared" si="845"/>
        <v>0</v>
      </c>
      <c r="APL129" s="111">
        <f t="shared" si="845"/>
        <v>0</v>
      </c>
      <c r="APM129" s="111">
        <f t="shared" si="845"/>
        <v>0</v>
      </c>
      <c r="APN129" s="111">
        <f t="shared" si="845"/>
        <v>0</v>
      </c>
      <c r="APO129" s="111">
        <f t="shared" si="845"/>
        <v>0</v>
      </c>
      <c r="APP129" s="111">
        <f t="shared" si="845"/>
        <v>0</v>
      </c>
      <c r="APQ129" s="111">
        <f t="shared" si="845"/>
        <v>0</v>
      </c>
      <c r="APR129" s="111">
        <f t="shared" si="845"/>
        <v>0</v>
      </c>
      <c r="APS129" s="111">
        <f t="shared" si="845"/>
        <v>0</v>
      </c>
      <c r="APT129" s="111">
        <f t="shared" si="845"/>
        <v>0</v>
      </c>
      <c r="APU129" s="111">
        <f t="shared" si="845"/>
        <v>0</v>
      </c>
      <c r="APV129" s="111">
        <f t="shared" si="845"/>
        <v>0</v>
      </c>
      <c r="APW129" s="111">
        <f t="shared" si="845"/>
        <v>0</v>
      </c>
      <c r="APX129" s="111">
        <f t="shared" si="845"/>
        <v>0</v>
      </c>
      <c r="APY129" s="111">
        <f t="shared" si="845"/>
        <v>0</v>
      </c>
      <c r="APZ129" s="111">
        <f t="shared" si="845"/>
        <v>0</v>
      </c>
      <c r="AQA129" s="111">
        <f t="shared" si="845"/>
        <v>0</v>
      </c>
      <c r="AQB129" s="111">
        <f t="shared" si="845"/>
        <v>0</v>
      </c>
      <c r="AQC129" s="111">
        <f t="shared" si="845"/>
        <v>0</v>
      </c>
      <c r="AQD129" s="111">
        <f t="shared" si="845"/>
        <v>0</v>
      </c>
      <c r="AQE129" s="111">
        <f t="shared" si="845"/>
        <v>0</v>
      </c>
      <c r="AQF129" s="111">
        <f t="shared" si="845"/>
        <v>0</v>
      </c>
      <c r="AQG129" s="111">
        <f t="shared" si="845"/>
        <v>0</v>
      </c>
      <c r="AQH129" s="111">
        <f t="shared" si="845"/>
        <v>0</v>
      </c>
      <c r="AQI129" s="111">
        <f t="shared" si="845"/>
        <v>0</v>
      </c>
      <c r="AQJ129" s="111">
        <f t="shared" si="845"/>
        <v>0</v>
      </c>
      <c r="AQK129" s="111">
        <f t="shared" si="845"/>
        <v>0</v>
      </c>
      <c r="AQL129" s="111">
        <f t="shared" si="845"/>
        <v>0</v>
      </c>
      <c r="AQM129" s="111">
        <f t="shared" si="845"/>
        <v>0</v>
      </c>
      <c r="AQN129" s="111">
        <f t="shared" si="845"/>
        <v>0</v>
      </c>
      <c r="AQO129" s="111">
        <f t="shared" si="845"/>
        <v>0</v>
      </c>
      <c r="AQP129" s="111">
        <f t="shared" si="845"/>
        <v>0</v>
      </c>
      <c r="AQQ129" s="111">
        <f t="shared" si="845"/>
        <v>0</v>
      </c>
      <c r="AQR129" s="111">
        <f t="shared" si="845"/>
        <v>0</v>
      </c>
      <c r="AQS129" s="111">
        <f t="shared" si="845"/>
        <v>0</v>
      </c>
      <c r="AQT129" s="111">
        <f t="shared" si="845"/>
        <v>0</v>
      </c>
      <c r="AQU129" s="111">
        <f t="shared" si="845"/>
        <v>0</v>
      </c>
      <c r="AQV129" s="111">
        <f t="shared" si="845"/>
        <v>0</v>
      </c>
      <c r="AQW129" s="111">
        <f t="shared" si="845"/>
        <v>0</v>
      </c>
      <c r="AQX129" s="111">
        <f t="shared" si="845"/>
        <v>0</v>
      </c>
      <c r="AQY129" s="111">
        <f t="shared" si="845"/>
        <v>0</v>
      </c>
      <c r="AQZ129" s="111">
        <f t="shared" si="845"/>
        <v>0</v>
      </c>
      <c r="ARA129" s="111">
        <f t="shared" si="845"/>
        <v>0</v>
      </c>
      <c r="ARB129" s="111">
        <f t="shared" si="845"/>
        <v>0</v>
      </c>
      <c r="ARC129" s="111">
        <f t="shared" si="845"/>
        <v>0</v>
      </c>
      <c r="ARD129" s="111">
        <f t="shared" si="845"/>
        <v>0</v>
      </c>
      <c r="ARE129" s="111">
        <f t="shared" si="845"/>
        <v>0</v>
      </c>
      <c r="ARF129" s="111">
        <f t="shared" si="845"/>
        <v>0</v>
      </c>
      <c r="ARG129" s="111">
        <f t="shared" si="845"/>
        <v>0</v>
      </c>
      <c r="ARH129" s="111">
        <f t="shared" si="845"/>
        <v>0</v>
      </c>
      <c r="ARI129" s="111">
        <f t="shared" si="845"/>
        <v>0</v>
      </c>
      <c r="ARJ129" s="111">
        <f t="shared" si="845"/>
        <v>0</v>
      </c>
      <c r="ARK129" s="111">
        <f t="shared" si="845"/>
        <v>0</v>
      </c>
      <c r="ARL129" s="111">
        <f t="shared" si="845"/>
        <v>0</v>
      </c>
      <c r="ARM129" s="111">
        <f t="shared" si="845"/>
        <v>0</v>
      </c>
      <c r="ARN129" s="111">
        <f t="shared" si="845"/>
        <v>0</v>
      </c>
      <c r="ARO129" s="111">
        <f t="shared" si="845"/>
        <v>0</v>
      </c>
      <c r="ARP129" s="111">
        <f t="shared" ref="ARP129:AUA129" si="846">ARP128/COUNTIFS($A$66:$A$115,5)</f>
        <v>0</v>
      </c>
      <c r="ARQ129" s="111">
        <f t="shared" si="846"/>
        <v>0</v>
      </c>
      <c r="ARR129" s="111">
        <f t="shared" si="846"/>
        <v>0</v>
      </c>
      <c r="ARS129" s="111">
        <f t="shared" si="846"/>
        <v>0</v>
      </c>
      <c r="ART129" s="111">
        <f t="shared" si="846"/>
        <v>0</v>
      </c>
      <c r="ARU129" s="111">
        <f t="shared" si="846"/>
        <v>0</v>
      </c>
      <c r="ARV129" s="111">
        <f t="shared" si="846"/>
        <v>0</v>
      </c>
      <c r="ARW129" s="111">
        <f t="shared" si="846"/>
        <v>0</v>
      </c>
      <c r="ARX129" s="111">
        <f t="shared" si="846"/>
        <v>0</v>
      </c>
      <c r="ARY129" s="111">
        <f t="shared" si="846"/>
        <v>0</v>
      </c>
      <c r="ARZ129" s="111">
        <f t="shared" si="846"/>
        <v>0</v>
      </c>
      <c r="ASA129" s="111">
        <f t="shared" si="846"/>
        <v>0</v>
      </c>
      <c r="ASB129" s="111">
        <f t="shared" si="846"/>
        <v>0</v>
      </c>
      <c r="ASC129" s="111">
        <f t="shared" si="846"/>
        <v>0</v>
      </c>
      <c r="ASD129" s="111">
        <f t="shared" si="846"/>
        <v>0</v>
      </c>
      <c r="ASE129" s="111">
        <f t="shared" si="846"/>
        <v>0</v>
      </c>
      <c r="ASF129" s="111">
        <f t="shared" si="846"/>
        <v>0</v>
      </c>
      <c r="ASG129" s="111">
        <f t="shared" si="846"/>
        <v>0</v>
      </c>
      <c r="ASH129" s="111">
        <f t="shared" si="846"/>
        <v>0</v>
      </c>
      <c r="ASI129" s="111">
        <f t="shared" si="846"/>
        <v>0</v>
      </c>
      <c r="ASJ129" s="111">
        <f t="shared" si="846"/>
        <v>0</v>
      </c>
      <c r="ASK129" s="111">
        <f t="shared" si="846"/>
        <v>0</v>
      </c>
      <c r="ASL129" s="111">
        <f t="shared" si="846"/>
        <v>0</v>
      </c>
      <c r="ASM129" s="111">
        <f t="shared" si="846"/>
        <v>0</v>
      </c>
      <c r="ASN129" s="111">
        <f t="shared" si="846"/>
        <v>0</v>
      </c>
      <c r="ASO129" s="111">
        <f t="shared" si="846"/>
        <v>0</v>
      </c>
      <c r="ASP129" s="111">
        <f t="shared" si="846"/>
        <v>0</v>
      </c>
      <c r="ASQ129" s="111">
        <f t="shared" si="846"/>
        <v>0</v>
      </c>
      <c r="ASR129" s="111">
        <f t="shared" si="846"/>
        <v>0</v>
      </c>
      <c r="ASS129" s="111">
        <f t="shared" si="846"/>
        <v>0</v>
      </c>
      <c r="AST129" s="111">
        <f t="shared" si="846"/>
        <v>0</v>
      </c>
      <c r="ASU129" s="111">
        <f t="shared" si="846"/>
        <v>0</v>
      </c>
      <c r="ASV129" s="111">
        <f t="shared" si="846"/>
        <v>0</v>
      </c>
      <c r="ASW129" s="111">
        <f t="shared" si="846"/>
        <v>0</v>
      </c>
      <c r="ASX129" s="111">
        <f t="shared" si="846"/>
        <v>0</v>
      </c>
      <c r="ASY129" s="111">
        <f t="shared" si="846"/>
        <v>0</v>
      </c>
      <c r="ASZ129" s="111">
        <f t="shared" si="846"/>
        <v>0</v>
      </c>
      <c r="ATA129" s="111">
        <f t="shared" si="846"/>
        <v>0</v>
      </c>
      <c r="ATB129" s="111">
        <f t="shared" si="846"/>
        <v>0</v>
      </c>
      <c r="ATC129" s="111">
        <f t="shared" si="846"/>
        <v>0</v>
      </c>
      <c r="ATD129" s="111">
        <f t="shared" si="846"/>
        <v>0</v>
      </c>
      <c r="ATE129" s="111">
        <f t="shared" si="846"/>
        <v>0</v>
      </c>
      <c r="ATF129" s="111">
        <f t="shared" si="846"/>
        <v>0</v>
      </c>
      <c r="ATG129" s="111">
        <f t="shared" si="846"/>
        <v>0</v>
      </c>
      <c r="ATH129" s="111">
        <f t="shared" si="846"/>
        <v>0</v>
      </c>
      <c r="ATI129" s="111">
        <f t="shared" si="846"/>
        <v>0</v>
      </c>
      <c r="ATJ129" s="111">
        <f t="shared" si="846"/>
        <v>0</v>
      </c>
      <c r="ATK129" s="111">
        <f t="shared" si="846"/>
        <v>1</v>
      </c>
      <c r="ATL129" s="111">
        <f t="shared" si="846"/>
        <v>0</v>
      </c>
      <c r="ATM129" s="111">
        <f t="shared" si="846"/>
        <v>0</v>
      </c>
      <c r="ATN129" s="111">
        <f t="shared" si="846"/>
        <v>0</v>
      </c>
      <c r="ATO129" s="111">
        <f t="shared" si="846"/>
        <v>0</v>
      </c>
      <c r="ATP129" s="111">
        <f t="shared" si="846"/>
        <v>0</v>
      </c>
      <c r="ATQ129" s="111">
        <f t="shared" si="846"/>
        <v>0</v>
      </c>
      <c r="ATR129" s="111">
        <f t="shared" si="846"/>
        <v>0</v>
      </c>
      <c r="ATS129" s="111">
        <f t="shared" si="846"/>
        <v>0</v>
      </c>
      <c r="ATT129" s="111">
        <f t="shared" si="846"/>
        <v>0</v>
      </c>
      <c r="ATU129" s="111">
        <f t="shared" si="846"/>
        <v>0</v>
      </c>
      <c r="ATV129" s="111">
        <f t="shared" si="846"/>
        <v>0</v>
      </c>
      <c r="ATW129" s="111">
        <f t="shared" si="846"/>
        <v>0</v>
      </c>
      <c r="ATX129" s="111">
        <f t="shared" si="846"/>
        <v>0</v>
      </c>
      <c r="ATY129" s="111">
        <f t="shared" si="846"/>
        <v>0</v>
      </c>
      <c r="ATZ129" s="111">
        <f t="shared" si="846"/>
        <v>0</v>
      </c>
      <c r="AUA129" s="111">
        <f t="shared" si="846"/>
        <v>0</v>
      </c>
      <c r="AUB129" s="111">
        <f t="shared" ref="AUB129:AWM129" si="847">AUB128/COUNTIFS($A$66:$A$115,5)</f>
        <v>0</v>
      </c>
      <c r="AUC129" s="111">
        <f t="shared" si="847"/>
        <v>0</v>
      </c>
      <c r="AUD129" s="111">
        <f t="shared" si="847"/>
        <v>0</v>
      </c>
      <c r="AUE129" s="111">
        <f t="shared" si="847"/>
        <v>0</v>
      </c>
      <c r="AUF129" s="111">
        <f t="shared" si="847"/>
        <v>0</v>
      </c>
      <c r="AUG129" s="111">
        <f t="shared" si="847"/>
        <v>0</v>
      </c>
      <c r="AUH129" s="111">
        <f t="shared" si="847"/>
        <v>0</v>
      </c>
      <c r="AUI129" s="111">
        <f t="shared" si="847"/>
        <v>0</v>
      </c>
      <c r="AUJ129" s="111">
        <f t="shared" si="847"/>
        <v>0</v>
      </c>
      <c r="AUK129" s="111">
        <f t="shared" si="847"/>
        <v>0</v>
      </c>
      <c r="AUL129" s="111">
        <f t="shared" si="847"/>
        <v>0</v>
      </c>
      <c r="AUM129" s="111">
        <f t="shared" si="847"/>
        <v>0</v>
      </c>
      <c r="AUN129" s="111">
        <f t="shared" si="847"/>
        <v>0</v>
      </c>
      <c r="AUO129" s="111">
        <f t="shared" si="847"/>
        <v>0</v>
      </c>
      <c r="AUP129" s="111">
        <f t="shared" si="847"/>
        <v>0</v>
      </c>
      <c r="AUQ129" s="111">
        <f t="shared" si="847"/>
        <v>0</v>
      </c>
      <c r="AUR129" s="111">
        <f t="shared" si="847"/>
        <v>0</v>
      </c>
      <c r="AUS129" s="111">
        <f t="shared" si="847"/>
        <v>0</v>
      </c>
      <c r="AUT129" s="111">
        <f t="shared" si="847"/>
        <v>0</v>
      </c>
      <c r="AUU129" s="111">
        <f t="shared" si="847"/>
        <v>0</v>
      </c>
      <c r="AUV129" s="111">
        <f t="shared" si="847"/>
        <v>0</v>
      </c>
      <c r="AUW129" s="111">
        <f t="shared" si="847"/>
        <v>0</v>
      </c>
      <c r="AUX129" s="111">
        <f t="shared" si="847"/>
        <v>0</v>
      </c>
      <c r="AUY129" s="111">
        <f t="shared" si="847"/>
        <v>0</v>
      </c>
      <c r="AUZ129" s="111">
        <f t="shared" si="847"/>
        <v>0</v>
      </c>
      <c r="AVA129" s="111">
        <f t="shared" si="847"/>
        <v>0</v>
      </c>
      <c r="AVB129" s="111">
        <f t="shared" si="847"/>
        <v>0</v>
      </c>
      <c r="AVC129" s="111">
        <f t="shared" si="847"/>
        <v>0</v>
      </c>
      <c r="AVD129" s="111">
        <f t="shared" si="847"/>
        <v>0</v>
      </c>
      <c r="AVE129" s="111">
        <f t="shared" si="847"/>
        <v>0</v>
      </c>
      <c r="AVF129" s="111">
        <f t="shared" si="847"/>
        <v>0</v>
      </c>
      <c r="AVG129" s="111">
        <f t="shared" si="847"/>
        <v>0</v>
      </c>
      <c r="AVH129" s="111">
        <f t="shared" si="847"/>
        <v>0</v>
      </c>
      <c r="AVI129" s="111">
        <f t="shared" si="847"/>
        <v>0</v>
      </c>
      <c r="AVJ129" s="111">
        <f t="shared" si="847"/>
        <v>0</v>
      </c>
      <c r="AVK129" s="111">
        <f t="shared" si="847"/>
        <v>0</v>
      </c>
      <c r="AVL129" s="111">
        <f t="shared" si="847"/>
        <v>0</v>
      </c>
      <c r="AVM129" s="111">
        <f t="shared" si="847"/>
        <v>0</v>
      </c>
      <c r="AVN129" s="111">
        <f t="shared" si="847"/>
        <v>0</v>
      </c>
      <c r="AVO129" s="111">
        <f t="shared" si="847"/>
        <v>0</v>
      </c>
      <c r="AVP129" s="111">
        <f t="shared" si="847"/>
        <v>0</v>
      </c>
      <c r="AVQ129" s="111">
        <f t="shared" si="847"/>
        <v>0</v>
      </c>
      <c r="AVR129" s="111">
        <f t="shared" si="847"/>
        <v>0</v>
      </c>
      <c r="AVS129" s="111">
        <f t="shared" si="847"/>
        <v>0</v>
      </c>
      <c r="AVT129" s="111">
        <f t="shared" si="847"/>
        <v>0</v>
      </c>
      <c r="AVU129" s="111">
        <f t="shared" si="847"/>
        <v>0</v>
      </c>
      <c r="AVV129" s="111">
        <f t="shared" si="847"/>
        <v>0</v>
      </c>
      <c r="AVW129" s="111">
        <f t="shared" si="847"/>
        <v>0</v>
      </c>
      <c r="AVX129" s="111">
        <f t="shared" si="847"/>
        <v>0</v>
      </c>
      <c r="AVY129" s="111">
        <f t="shared" si="847"/>
        <v>0</v>
      </c>
      <c r="AVZ129" s="111">
        <f t="shared" si="847"/>
        <v>0</v>
      </c>
      <c r="AWA129" s="111">
        <f t="shared" si="847"/>
        <v>0</v>
      </c>
      <c r="AWB129" s="111">
        <f t="shared" si="847"/>
        <v>0</v>
      </c>
      <c r="AWC129" s="111">
        <f t="shared" si="847"/>
        <v>0</v>
      </c>
      <c r="AWD129" s="111">
        <f t="shared" si="847"/>
        <v>0</v>
      </c>
      <c r="AWE129" s="111">
        <f t="shared" si="847"/>
        <v>0</v>
      </c>
      <c r="AWF129" s="111">
        <f t="shared" si="847"/>
        <v>0</v>
      </c>
      <c r="AWG129" s="111">
        <f t="shared" si="847"/>
        <v>0</v>
      </c>
      <c r="AWH129" s="111">
        <f t="shared" si="847"/>
        <v>0</v>
      </c>
      <c r="AWI129" s="111">
        <f t="shared" si="847"/>
        <v>0</v>
      </c>
      <c r="AWJ129" s="111">
        <f t="shared" si="847"/>
        <v>0</v>
      </c>
      <c r="AWK129" s="111">
        <f t="shared" si="847"/>
        <v>0</v>
      </c>
      <c r="AWL129" s="111">
        <f t="shared" si="847"/>
        <v>0</v>
      </c>
      <c r="AWM129" s="111">
        <f t="shared" si="847"/>
        <v>0</v>
      </c>
      <c r="AWN129" s="111">
        <f t="shared" ref="AWN129:AYY129" si="848">AWN128/COUNTIFS($A$66:$A$115,5)</f>
        <v>0</v>
      </c>
      <c r="AWO129" s="111">
        <f t="shared" si="848"/>
        <v>0</v>
      </c>
      <c r="AWP129" s="111">
        <f t="shared" si="848"/>
        <v>0</v>
      </c>
      <c r="AWQ129" s="111">
        <f t="shared" si="848"/>
        <v>0</v>
      </c>
      <c r="AWR129" s="111">
        <f t="shared" si="848"/>
        <v>0</v>
      </c>
      <c r="AWS129" s="111">
        <f t="shared" si="848"/>
        <v>0</v>
      </c>
      <c r="AWT129" s="111">
        <f t="shared" si="848"/>
        <v>0</v>
      </c>
      <c r="AWU129" s="111">
        <f t="shared" si="848"/>
        <v>0</v>
      </c>
      <c r="AWV129" s="111">
        <f t="shared" si="848"/>
        <v>0</v>
      </c>
      <c r="AWW129" s="111">
        <f t="shared" si="848"/>
        <v>0</v>
      </c>
      <c r="AWX129" s="111">
        <f t="shared" si="848"/>
        <v>0</v>
      </c>
      <c r="AWY129" s="111">
        <f t="shared" si="848"/>
        <v>0</v>
      </c>
      <c r="AWZ129" s="111">
        <f t="shared" si="848"/>
        <v>0</v>
      </c>
      <c r="AXA129" s="111">
        <f t="shared" si="848"/>
        <v>0</v>
      </c>
      <c r="AXB129" s="111">
        <f t="shared" si="848"/>
        <v>0</v>
      </c>
      <c r="AXC129" s="111">
        <f t="shared" si="848"/>
        <v>0</v>
      </c>
      <c r="AXD129" s="111">
        <f t="shared" si="848"/>
        <v>0</v>
      </c>
      <c r="AXE129" s="111">
        <f t="shared" si="848"/>
        <v>0</v>
      </c>
      <c r="AXF129" s="111">
        <f t="shared" si="848"/>
        <v>0</v>
      </c>
      <c r="AXG129" s="111">
        <f t="shared" si="848"/>
        <v>0</v>
      </c>
      <c r="AXH129" s="111">
        <f t="shared" si="848"/>
        <v>0</v>
      </c>
      <c r="AXI129" s="111">
        <f t="shared" si="848"/>
        <v>0</v>
      </c>
      <c r="AXJ129" s="111">
        <f t="shared" si="848"/>
        <v>0</v>
      </c>
      <c r="AXK129" s="111">
        <f t="shared" si="848"/>
        <v>0</v>
      </c>
      <c r="AXL129" s="111">
        <f t="shared" si="848"/>
        <v>0</v>
      </c>
      <c r="AXM129" s="111">
        <f t="shared" si="848"/>
        <v>0</v>
      </c>
      <c r="AXN129" s="111">
        <f t="shared" si="848"/>
        <v>0</v>
      </c>
      <c r="AXO129" s="111">
        <f t="shared" si="848"/>
        <v>0</v>
      </c>
      <c r="AXP129" s="111">
        <f t="shared" si="848"/>
        <v>0</v>
      </c>
      <c r="AXQ129" s="111">
        <f t="shared" si="848"/>
        <v>0</v>
      </c>
      <c r="AXR129" s="111">
        <f t="shared" si="848"/>
        <v>0</v>
      </c>
      <c r="AXS129" s="111">
        <f t="shared" si="848"/>
        <v>0</v>
      </c>
      <c r="AXT129" s="111">
        <f t="shared" si="848"/>
        <v>0</v>
      </c>
      <c r="AXU129" s="111">
        <f t="shared" si="848"/>
        <v>0</v>
      </c>
      <c r="AXV129" s="111">
        <f t="shared" si="848"/>
        <v>0</v>
      </c>
      <c r="AXW129" s="111">
        <f t="shared" si="848"/>
        <v>0</v>
      </c>
      <c r="AXX129" s="111">
        <f t="shared" si="848"/>
        <v>0</v>
      </c>
      <c r="AXY129" s="111">
        <f t="shared" si="848"/>
        <v>0</v>
      </c>
      <c r="AXZ129" s="111">
        <f t="shared" si="848"/>
        <v>0</v>
      </c>
      <c r="AYA129" s="111">
        <f t="shared" si="848"/>
        <v>0</v>
      </c>
      <c r="AYB129" s="111">
        <f t="shared" si="848"/>
        <v>0</v>
      </c>
      <c r="AYC129" s="111">
        <f t="shared" si="848"/>
        <v>0</v>
      </c>
      <c r="AYD129" s="111">
        <f t="shared" si="848"/>
        <v>0</v>
      </c>
      <c r="AYE129" s="111">
        <f t="shared" si="848"/>
        <v>0</v>
      </c>
      <c r="AYF129" s="111">
        <f t="shared" si="848"/>
        <v>0</v>
      </c>
      <c r="AYG129" s="111">
        <f t="shared" si="848"/>
        <v>0</v>
      </c>
      <c r="AYH129" s="111">
        <f t="shared" si="848"/>
        <v>0</v>
      </c>
      <c r="AYI129" s="111">
        <f t="shared" si="848"/>
        <v>0</v>
      </c>
      <c r="AYJ129" s="111">
        <f t="shared" si="848"/>
        <v>0</v>
      </c>
      <c r="AYK129" s="111">
        <f t="shared" si="848"/>
        <v>0</v>
      </c>
      <c r="AYL129" s="111">
        <f t="shared" si="848"/>
        <v>0</v>
      </c>
      <c r="AYM129" s="111">
        <f t="shared" si="848"/>
        <v>0</v>
      </c>
      <c r="AYN129" s="111">
        <f t="shared" si="848"/>
        <v>0</v>
      </c>
      <c r="AYO129" s="111">
        <f t="shared" si="848"/>
        <v>0</v>
      </c>
      <c r="AYP129" s="111">
        <f t="shared" si="848"/>
        <v>0</v>
      </c>
      <c r="AYQ129" s="111">
        <f t="shared" si="848"/>
        <v>0</v>
      </c>
      <c r="AYR129" s="111">
        <f t="shared" si="848"/>
        <v>0</v>
      </c>
      <c r="AYS129" s="111">
        <f t="shared" si="848"/>
        <v>0</v>
      </c>
      <c r="AYT129" s="111">
        <f t="shared" si="848"/>
        <v>0</v>
      </c>
      <c r="AYU129" s="111">
        <f t="shared" si="848"/>
        <v>0</v>
      </c>
      <c r="AYV129" s="111">
        <f t="shared" si="848"/>
        <v>0</v>
      </c>
      <c r="AYW129" s="111">
        <f t="shared" si="848"/>
        <v>0</v>
      </c>
      <c r="AYX129" s="111">
        <f t="shared" si="848"/>
        <v>0</v>
      </c>
      <c r="AYY129" s="111">
        <f t="shared" si="848"/>
        <v>0</v>
      </c>
      <c r="AYZ129" s="111">
        <f t="shared" ref="AYZ129:BBK129" si="849">AYZ128/COUNTIFS($A$66:$A$115,5)</f>
        <v>0</v>
      </c>
      <c r="AZA129" s="111">
        <f t="shared" si="849"/>
        <v>0</v>
      </c>
      <c r="AZB129" s="111">
        <f t="shared" si="849"/>
        <v>0</v>
      </c>
      <c r="AZC129" s="111">
        <f t="shared" si="849"/>
        <v>0</v>
      </c>
      <c r="AZD129" s="111">
        <f t="shared" si="849"/>
        <v>0</v>
      </c>
      <c r="AZE129" s="111">
        <f t="shared" si="849"/>
        <v>0</v>
      </c>
      <c r="AZF129" s="111">
        <f t="shared" si="849"/>
        <v>0</v>
      </c>
      <c r="AZG129" s="111">
        <f t="shared" si="849"/>
        <v>0</v>
      </c>
      <c r="AZH129" s="111">
        <f t="shared" si="849"/>
        <v>0</v>
      </c>
      <c r="AZI129" s="111">
        <f t="shared" si="849"/>
        <v>0</v>
      </c>
      <c r="AZJ129" s="111">
        <f t="shared" si="849"/>
        <v>0</v>
      </c>
      <c r="AZK129" s="111">
        <f t="shared" si="849"/>
        <v>0</v>
      </c>
      <c r="AZL129" s="111">
        <f t="shared" si="849"/>
        <v>0</v>
      </c>
      <c r="AZM129" s="111">
        <f t="shared" si="849"/>
        <v>0</v>
      </c>
      <c r="AZN129" s="111">
        <f t="shared" si="849"/>
        <v>0</v>
      </c>
      <c r="AZO129" s="111">
        <f t="shared" si="849"/>
        <v>0</v>
      </c>
      <c r="AZP129" s="111">
        <f t="shared" si="849"/>
        <v>0</v>
      </c>
      <c r="AZQ129" s="111">
        <f t="shared" si="849"/>
        <v>0</v>
      </c>
      <c r="AZR129" s="111">
        <f t="shared" si="849"/>
        <v>0</v>
      </c>
      <c r="AZS129" s="111">
        <f t="shared" si="849"/>
        <v>0</v>
      </c>
      <c r="AZT129" s="111">
        <f t="shared" si="849"/>
        <v>0</v>
      </c>
      <c r="AZU129" s="111">
        <f t="shared" si="849"/>
        <v>0</v>
      </c>
      <c r="AZV129" s="111">
        <f t="shared" si="849"/>
        <v>0</v>
      </c>
      <c r="AZW129" s="111">
        <f t="shared" si="849"/>
        <v>0</v>
      </c>
      <c r="AZX129" s="111">
        <f t="shared" si="849"/>
        <v>0</v>
      </c>
      <c r="AZY129" s="111">
        <f t="shared" si="849"/>
        <v>0</v>
      </c>
      <c r="AZZ129" s="111">
        <f t="shared" si="849"/>
        <v>0</v>
      </c>
      <c r="BAA129" s="111">
        <f t="shared" si="849"/>
        <v>0</v>
      </c>
      <c r="BAB129" s="111">
        <f t="shared" si="849"/>
        <v>0</v>
      </c>
      <c r="BAC129" s="111">
        <f t="shared" si="849"/>
        <v>0</v>
      </c>
      <c r="BAD129" s="111">
        <f t="shared" si="849"/>
        <v>0</v>
      </c>
      <c r="BAE129" s="111">
        <f t="shared" si="849"/>
        <v>0</v>
      </c>
      <c r="BAF129" s="111">
        <f t="shared" si="849"/>
        <v>0</v>
      </c>
      <c r="BAG129" s="111">
        <f t="shared" si="849"/>
        <v>0</v>
      </c>
      <c r="BAH129" s="111">
        <f t="shared" si="849"/>
        <v>0</v>
      </c>
      <c r="BAI129" s="111">
        <f t="shared" si="849"/>
        <v>0</v>
      </c>
      <c r="BAJ129" s="111">
        <f t="shared" si="849"/>
        <v>0</v>
      </c>
      <c r="BAK129" s="111">
        <f t="shared" si="849"/>
        <v>0</v>
      </c>
      <c r="BAL129" s="111">
        <f t="shared" si="849"/>
        <v>0</v>
      </c>
      <c r="BAM129" s="111">
        <f t="shared" si="849"/>
        <v>0</v>
      </c>
      <c r="BAN129" s="111">
        <f t="shared" si="849"/>
        <v>0</v>
      </c>
      <c r="BAO129" s="111">
        <f t="shared" si="849"/>
        <v>0</v>
      </c>
      <c r="BAP129" s="111">
        <f t="shared" si="849"/>
        <v>0</v>
      </c>
      <c r="BAQ129" s="111">
        <f t="shared" si="849"/>
        <v>0</v>
      </c>
      <c r="BAR129" s="111">
        <f t="shared" si="849"/>
        <v>0</v>
      </c>
      <c r="BAS129" s="111">
        <f t="shared" si="849"/>
        <v>0</v>
      </c>
      <c r="BAT129" s="111">
        <f t="shared" si="849"/>
        <v>0</v>
      </c>
      <c r="BAU129" s="111">
        <f t="shared" si="849"/>
        <v>0</v>
      </c>
      <c r="BAV129" s="111">
        <f t="shared" si="849"/>
        <v>0</v>
      </c>
      <c r="BAW129" s="111">
        <f t="shared" si="849"/>
        <v>0</v>
      </c>
      <c r="BAX129" s="111">
        <f t="shared" si="849"/>
        <v>0</v>
      </c>
      <c r="BAY129" s="111">
        <f t="shared" si="849"/>
        <v>0</v>
      </c>
      <c r="BAZ129" s="111">
        <f t="shared" si="849"/>
        <v>0</v>
      </c>
      <c r="BBA129" s="111">
        <f t="shared" si="849"/>
        <v>0</v>
      </c>
      <c r="BBB129" s="111">
        <f t="shared" si="849"/>
        <v>0</v>
      </c>
      <c r="BBC129" s="111">
        <f t="shared" si="849"/>
        <v>0</v>
      </c>
      <c r="BBD129" s="111">
        <f t="shared" si="849"/>
        <v>0</v>
      </c>
      <c r="BBE129" s="111">
        <f t="shared" si="849"/>
        <v>0</v>
      </c>
      <c r="BBF129" s="111">
        <f t="shared" si="849"/>
        <v>0</v>
      </c>
      <c r="BBG129" s="111">
        <f t="shared" si="849"/>
        <v>0</v>
      </c>
      <c r="BBH129" s="111">
        <f t="shared" si="849"/>
        <v>0</v>
      </c>
      <c r="BBI129" s="111">
        <f t="shared" si="849"/>
        <v>0</v>
      </c>
      <c r="BBJ129" s="111">
        <f t="shared" si="849"/>
        <v>0</v>
      </c>
      <c r="BBK129" s="111">
        <f t="shared" si="849"/>
        <v>0</v>
      </c>
      <c r="BBL129" s="111">
        <f t="shared" ref="BBL129:BDW129" si="850">BBL128/COUNTIFS($A$66:$A$115,5)</f>
        <v>0</v>
      </c>
      <c r="BBM129" s="111">
        <f t="shared" si="850"/>
        <v>0</v>
      </c>
      <c r="BBN129" s="111">
        <f t="shared" si="850"/>
        <v>0</v>
      </c>
      <c r="BBO129" s="111">
        <f t="shared" si="850"/>
        <v>0</v>
      </c>
      <c r="BBP129" s="111">
        <f t="shared" si="850"/>
        <v>0</v>
      </c>
      <c r="BBQ129" s="111">
        <f t="shared" si="850"/>
        <v>0</v>
      </c>
      <c r="BBR129" s="111">
        <f t="shared" si="850"/>
        <v>0</v>
      </c>
      <c r="BBS129" s="111">
        <f t="shared" si="850"/>
        <v>0</v>
      </c>
      <c r="BBT129" s="111">
        <f t="shared" si="850"/>
        <v>0</v>
      </c>
      <c r="BBU129" s="111">
        <f t="shared" si="850"/>
        <v>0</v>
      </c>
      <c r="BBV129" s="111">
        <f t="shared" si="850"/>
        <v>0</v>
      </c>
      <c r="BBW129" s="111">
        <f t="shared" si="850"/>
        <v>0</v>
      </c>
      <c r="BBX129" s="111">
        <f t="shared" si="850"/>
        <v>0</v>
      </c>
      <c r="BBY129" s="111">
        <f t="shared" si="850"/>
        <v>0</v>
      </c>
      <c r="BBZ129" s="111">
        <f t="shared" si="850"/>
        <v>0</v>
      </c>
      <c r="BCA129" s="111">
        <f t="shared" si="850"/>
        <v>0</v>
      </c>
      <c r="BCB129" s="111">
        <f t="shared" si="850"/>
        <v>0</v>
      </c>
      <c r="BCC129" s="111">
        <f t="shared" si="850"/>
        <v>0</v>
      </c>
      <c r="BCD129" s="111">
        <f t="shared" si="850"/>
        <v>0</v>
      </c>
      <c r="BCE129" s="111">
        <f t="shared" si="850"/>
        <v>0</v>
      </c>
      <c r="BCF129" s="111">
        <f t="shared" si="850"/>
        <v>0</v>
      </c>
      <c r="BCG129" s="111">
        <f t="shared" si="850"/>
        <v>0</v>
      </c>
      <c r="BCH129" s="111">
        <f t="shared" si="850"/>
        <v>0</v>
      </c>
      <c r="BCI129" s="111">
        <f t="shared" si="850"/>
        <v>0</v>
      </c>
      <c r="BCJ129" s="111">
        <f t="shared" si="850"/>
        <v>0</v>
      </c>
      <c r="BCK129" s="111">
        <f t="shared" si="850"/>
        <v>0</v>
      </c>
      <c r="BCL129" s="111">
        <f t="shared" si="850"/>
        <v>0</v>
      </c>
      <c r="BCM129" s="111">
        <f t="shared" si="850"/>
        <v>0</v>
      </c>
      <c r="BCN129" s="111">
        <f t="shared" si="850"/>
        <v>0</v>
      </c>
      <c r="BCO129" s="111">
        <f t="shared" si="850"/>
        <v>0</v>
      </c>
      <c r="BCP129" s="111">
        <f t="shared" si="850"/>
        <v>0</v>
      </c>
      <c r="BCQ129" s="111">
        <f t="shared" si="850"/>
        <v>0</v>
      </c>
      <c r="BCR129" s="111">
        <f t="shared" si="850"/>
        <v>0</v>
      </c>
      <c r="BCS129" s="111">
        <f t="shared" si="850"/>
        <v>0</v>
      </c>
      <c r="BCT129" s="111">
        <f t="shared" si="850"/>
        <v>0</v>
      </c>
      <c r="BCU129" s="111">
        <f t="shared" si="850"/>
        <v>0</v>
      </c>
      <c r="BCV129" s="111">
        <f t="shared" si="850"/>
        <v>0</v>
      </c>
      <c r="BCW129" s="111">
        <f t="shared" si="850"/>
        <v>0</v>
      </c>
      <c r="BCX129" s="111">
        <f t="shared" si="850"/>
        <v>0</v>
      </c>
      <c r="BCY129" s="111">
        <f t="shared" si="850"/>
        <v>0</v>
      </c>
      <c r="BCZ129" s="111">
        <f t="shared" si="850"/>
        <v>0</v>
      </c>
      <c r="BDA129" s="111">
        <f t="shared" si="850"/>
        <v>0</v>
      </c>
      <c r="BDB129" s="111">
        <f t="shared" si="850"/>
        <v>0</v>
      </c>
      <c r="BDC129" s="111">
        <f t="shared" si="850"/>
        <v>0</v>
      </c>
      <c r="BDD129" s="111">
        <f t="shared" si="850"/>
        <v>0</v>
      </c>
      <c r="BDE129" s="111">
        <f t="shared" si="850"/>
        <v>0</v>
      </c>
      <c r="BDF129" s="111">
        <f t="shared" si="850"/>
        <v>0</v>
      </c>
      <c r="BDG129" s="111">
        <f t="shared" si="850"/>
        <v>0</v>
      </c>
      <c r="BDH129" s="111">
        <f t="shared" si="850"/>
        <v>0</v>
      </c>
      <c r="BDI129" s="111">
        <f t="shared" si="850"/>
        <v>0</v>
      </c>
      <c r="BDJ129" s="111">
        <f t="shared" si="850"/>
        <v>0</v>
      </c>
      <c r="BDK129" s="111">
        <f t="shared" si="850"/>
        <v>0</v>
      </c>
      <c r="BDL129" s="111">
        <f t="shared" si="850"/>
        <v>0</v>
      </c>
      <c r="BDM129" s="111">
        <f t="shared" si="850"/>
        <v>0</v>
      </c>
      <c r="BDN129" s="111">
        <f t="shared" si="850"/>
        <v>0</v>
      </c>
      <c r="BDO129" s="111">
        <f t="shared" si="850"/>
        <v>0</v>
      </c>
      <c r="BDP129" s="111">
        <f t="shared" si="850"/>
        <v>0</v>
      </c>
      <c r="BDQ129" s="111">
        <f t="shared" si="850"/>
        <v>0</v>
      </c>
      <c r="BDR129" s="111">
        <f t="shared" si="850"/>
        <v>0</v>
      </c>
      <c r="BDS129" s="111">
        <f t="shared" si="850"/>
        <v>0</v>
      </c>
      <c r="BDT129" s="111">
        <f t="shared" si="850"/>
        <v>0</v>
      </c>
      <c r="BDU129" s="111">
        <f t="shared" si="850"/>
        <v>0</v>
      </c>
      <c r="BDV129" s="111">
        <f t="shared" si="850"/>
        <v>0</v>
      </c>
      <c r="BDW129" s="111">
        <f t="shared" si="850"/>
        <v>0</v>
      </c>
      <c r="BDX129" s="111">
        <f t="shared" ref="BDX129:BGI129" si="851">BDX128/COUNTIFS($A$66:$A$115,5)</f>
        <v>0</v>
      </c>
      <c r="BDY129" s="111">
        <f t="shared" si="851"/>
        <v>0</v>
      </c>
      <c r="BDZ129" s="111">
        <f t="shared" si="851"/>
        <v>0</v>
      </c>
      <c r="BEA129" s="111">
        <f t="shared" si="851"/>
        <v>0</v>
      </c>
      <c r="BEB129" s="111">
        <f t="shared" si="851"/>
        <v>0</v>
      </c>
      <c r="BEC129" s="111">
        <f t="shared" si="851"/>
        <v>0</v>
      </c>
      <c r="BED129" s="111">
        <f t="shared" si="851"/>
        <v>0</v>
      </c>
      <c r="BEE129" s="111">
        <f t="shared" si="851"/>
        <v>0</v>
      </c>
      <c r="BEF129" s="111">
        <f t="shared" si="851"/>
        <v>0</v>
      </c>
      <c r="BEG129" s="111">
        <f t="shared" si="851"/>
        <v>0</v>
      </c>
      <c r="BEH129" s="111">
        <f t="shared" si="851"/>
        <v>0</v>
      </c>
      <c r="BEI129" s="111">
        <f t="shared" si="851"/>
        <v>0</v>
      </c>
      <c r="BEJ129" s="111">
        <f t="shared" si="851"/>
        <v>0</v>
      </c>
      <c r="BEK129" s="111">
        <f t="shared" si="851"/>
        <v>0</v>
      </c>
      <c r="BEL129" s="111">
        <f t="shared" si="851"/>
        <v>0</v>
      </c>
      <c r="BEM129" s="111">
        <f t="shared" si="851"/>
        <v>0</v>
      </c>
      <c r="BEN129" s="111">
        <f t="shared" si="851"/>
        <v>0</v>
      </c>
      <c r="BEO129" s="111">
        <f t="shared" si="851"/>
        <v>0</v>
      </c>
      <c r="BEP129" s="111">
        <f t="shared" si="851"/>
        <v>0</v>
      </c>
      <c r="BEQ129" s="111">
        <f t="shared" si="851"/>
        <v>0</v>
      </c>
      <c r="BER129" s="111">
        <f t="shared" si="851"/>
        <v>0</v>
      </c>
      <c r="BES129" s="111">
        <f t="shared" si="851"/>
        <v>0</v>
      </c>
      <c r="BET129" s="111">
        <f t="shared" si="851"/>
        <v>0</v>
      </c>
      <c r="BEU129" s="111">
        <f t="shared" si="851"/>
        <v>0</v>
      </c>
      <c r="BEV129" s="111">
        <f t="shared" si="851"/>
        <v>0</v>
      </c>
      <c r="BEW129" s="111">
        <f t="shared" si="851"/>
        <v>0</v>
      </c>
      <c r="BEX129" s="111">
        <f t="shared" si="851"/>
        <v>0</v>
      </c>
      <c r="BEY129" s="111">
        <f t="shared" si="851"/>
        <v>0</v>
      </c>
      <c r="BEZ129" s="111">
        <f t="shared" si="851"/>
        <v>0</v>
      </c>
      <c r="BFA129" s="111">
        <f t="shared" si="851"/>
        <v>0</v>
      </c>
      <c r="BFB129" s="111">
        <f t="shared" si="851"/>
        <v>0</v>
      </c>
      <c r="BFC129" s="111">
        <f t="shared" si="851"/>
        <v>0</v>
      </c>
      <c r="BFD129" s="111">
        <f t="shared" si="851"/>
        <v>0</v>
      </c>
      <c r="BFE129" s="111">
        <f t="shared" si="851"/>
        <v>0</v>
      </c>
      <c r="BFF129" s="111">
        <f t="shared" si="851"/>
        <v>0</v>
      </c>
      <c r="BFG129" s="111">
        <f t="shared" si="851"/>
        <v>0</v>
      </c>
      <c r="BFH129" s="111">
        <f t="shared" si="851"/>
        <v>0</v>
      </c>
      <c r="BFI129" s="111">
        <f t="shared" si="851"/>
        <v>0</v>
      </c>
      <c r="BFJ129" s="111">
        <f t="shared" si="851"/>
        <v>0</v>
      </c>
      <c r="BFK129" s="111">
        <f t="shared" si="851"/>
        <v>0</v>
      </c>
      <c r="BFL129" s="111">
        <f t="shared" si="851"/>
        <v>0</v>
      </c>
      <c r="BFM129" s="111">
        <f t="shared" si="851"/>
        <v>0</v>
      </c>
      <c r="BFN129" s="111">
        <f t="shared" si="851"/>
        <v>0</v>
      </c>
      <c r="BFO129" s="111">
        <f t="shared" si="851"/>
        <v>0</v>
      </c>
      <c r="BFP129" s="111">
        <f t="shared" si="851"/>
        <v>0</v>
      </c>
      <c r="BFQ129" s="111">
        <f t="shared" si="851"/>
        <v>0</v>
      </c>
      <c r="BFR129" s="111">
        <f t="shared" si="851"/>
        <v>0</v>
      </c>
      <c r="BFS129" s="111">
        <f t="shared" si="851"/>
        <v>0</v>
      </c>
      <c r="BFT129" s="111">
        <f t="shared" si="851"/>
        <v>0</v>
      </c>
      <c r="BFU129" s="111">
        <f t="shared" si="851"/>
        <v>0</v>
      </c>
      <c r="BFV129" s="111">
        <f t="shared" si="851"/>
        <v>0</v>
      </c>
      <c r="BFW129" s="111">
        <f t="shared" si="851"/>
        <v>0</v>
      </c>
      <c r="BFX129" s="111">
        <f t="shared" si="851"/>
        <v>0</v>
      </c>
      <c r="BFY129" s="111">
        <f t="shared" si="851"/>
        <v>0</v>
      </c>
      <c r="BFZ129" s="111">
        <f t="shared" si="851"/>
        <v>0</v>
      </c>
      <c r="BGA129" s="111">
        <f t="shared" si="851"/>
        <v>0</v>
      </c>
      <c r="BGB129" s="111">
        <f t="shared" si="851"/>
        <v>0</v>
      </c>
      <c r="BGC129" s="111">
        <f t="shared" si="851"/>
        <v>0</v>
      </c>
      <c r="BGD129" s="111">
        <f t="shared" si="851"/>
        <v>0</v>
      </c>
      <c r="BGE129" s="111">
        <f t="shared" si="851"/>
        <v>0</v>
      </c>
      <c r="BGF129" s="111">
        <f t="shared" si="851"/>
        <v>0</v>
      </c>
      <c r="BGG129" s="111">
        <f t="shared" si="851"/>
        <v>0</v>
      </c>
      <c r="BGH129" s="111">
        <f t="shared" si="851"/>
        <v>0</v>
      </c>
      <c r="BGI129" s="111">
        <f t="shared" si="851"/>
        <v>0</v>
      </c>
      <c r="BGJ129" s="111">
        <f t="shared" ref="BGJ129:BIU129" si="852">BGJ128/COUNTIFS($A$66:$A$115,5)</f>
        <v>0</v>
      </c>
      <c r="BGK129" s="111">
        <f t="shared" si="852"/>
        <v>0</v>
      </c>
      <c r="BGL129" s="111">
        <f t="shared" si="852"/>
        <v>0</v>
      </c>
      <c r="BGM129" s="111">
        <f t="shared" si="852"/>
        <v>0</v>
      </c>
      <c r="BGN129" s="111">
        <f t="shared" si="852"/>
        <v>0</v>
      </c>
      <c r="BGO129" s="111">
        <f t="shared" si="852"/>
        <v>0</v>
      </c>
      <c r="BGP129" s="111">
        <f t="shared" si="852"/>
        <v>0</v>
      </c>
      <c r="BGQ129" s="111">
        <f t="shared" si="852"/>
        <v>0</v>
      </c>
      <c r="BGR129" s="111">
        <f t="shared" si="852"/>
        <v>0</v>
      </c>
      <c r="BGS129" s="111">
        <f t="shared" si="852"/>
        <v>0</v>
      </c>
      <c r="BGT129" s="111">
        <f t="shared" si="852"/>
        <v>0</v>
      </c>
      <c r="BGU129" s="111">
        <f t="shared" si="852"/>
        <v>0</v>
      </c>
      <c r="BGV129" s="111">
        <f t="shared" si="852"/>
        <v>0</v>
      </c>
      <c r="BGW129" s="111">
        <f t="shared" si="852"/>
        <v>0</v>
      </c>
      <c r="BGX129" s="111">
        <f t="shared" si="852"/>
        <v>0</v>
      </c>
      <c r="BGY129" s="111">
        <f t="shared" si="852"/>
        <v>0</v>
      </c>
      <c r="BGZ129" s="111">
        <f t="shared" si="852"/>
        <v>0</v>
      </c>
      <c r="BHA129" s="111">
        <f t="shared" si="852"/>
        <v>0</v>
      </c>
      <c r="BHB129" s="111">
        <f t="shared" si="852"/>
        <v>0</v>
      </c>
      <c r="BHC129" s="111">
        <f t="shared" si="852"/>
        <v>0</v>
      </c>
      <c r="BHD129" s="111">
        <f t="shared" si="852"/>
        <v>0</v>
      </c>
      <c r="BHE129" s="111">
        <f t="shared" si="852"/>
        <v>0</v>
      </c>
      <c r="BHF129" s="111">
        <f t="shared" si="852"/>
        <v>0</v>
      </c>
      <c r="BHG129" s="111">
        <f t="shared" si="852"/>
        <v>0</v>
      </c>
      <c r="BHH129" s="111">
        <f t="shared" si="852"/>
        <v>0</v>
      </c>
      <c r="BHI129" s="111">
        <f t="shared" si="852"/>
        <v>0</v>
      </c>
      <c r="BHJ129" s="111">
        <f t="shared" si="852"/>
        <v>0</v>
      </c>
      <c r="BHK129" s="111">
        <f t="shared" si="852"/>
        <v>0</v>
      </c>
      <c r="BHL129" s="111">
        <f t="shared" si="852"/>
        <v>0</v>
      </c>
      <c r="BHM129" s="111">
        <f t="shared" si="852"/>
        <v>0</v>
      </c>
      <c r="BHN129" s="111">
        <f t="shared" si="852"/>
        <v>0</v>
      </c>
      <c r="BHO129" s="111">
        <f t="shared" si="852"/>
        <v>0</v>
      </c>
      <c r="BHP129" s="111">
        <f t="shared" si="852"/>
        <v>0</v>
      </c>
      <c r="BHQ129" s="111">
        <f t="shared" si="852"/>
        <v>0</v>
      </c>
      <c r="BHR129" s="111">
        <f t="shared" si="852"/>
        <v>0</v>
      </c>
      <c r="BHS129" s="111">
        <f t="shared" si="852"/>
        <v>0</v>
      </c>
      <c r="BHT129" s="111">
        <f t="shared" si="852"/>
        <v>0</v>
      </c>
      <c r="BHU129" s="111">
        <f t="shared" si="852"/>
        <v>0</v>
      </c>
      <c r="BHV129" s="111">
        <f t="shared" si="852"/>
        <v>0</v>
      </c>
      <c r="BHW129" s="111">
        <f t="shared" si="852"/>
        <v>0</v>
      </c>
      <c r="BHX129" s="111">
        <f t="shared" si="852"/>
        <v>0</v>
      </c>
      <c r="BHY129" s="111">
        <f t="shared" si="852"/>
        <v>0</v>
      </c>
      <c r="BHZ129" s="111">
        <f t="shared" si="852"/>
        <v>0</v>
      </c>
      <c r="BIA129" s="111">
        <f t="shared" si="852"/>
        <v>0</v>
      </c>
      <c r="BIB129" s="111">
        <f t="shared" si="852"/>
        <v>0</v>
      </c>
      <c r="BIC129" s="111">
        <f t="shared" si="852"/>
        <v>0</v>
      </c>
      <c r="BID129" s="111">
        <f t="shared" si="852"/>
        <v>0</v>
      </c>
      <c r="BIE129" s="111">
        <f t="shared" si="852"/>
        <v>0</v>
      </c>
      <c r="BIF129" s="111">
        <f t="shared" si="852"/>
        <v>0</v>
      </c>
      <c r="BIG129" s="111">
        <f t="shared" si="852"/>
        <v>0</v>
      </c>
      <c r="BIH129" s="111">
        <f t="shared" si="852"/>
        <v>0</v>
      </c>
      <c r="BII129" s="111">
        <f t="shared" si="852"/>
        <v>0</v>
      </c>
      <c r="BIJ129" s="111">
        <f t="shared" si="852"/>
        <v>0</v>
      </c>
      <c r="BIK129" s="111">
        <f t="shared" si="852"/>
        <v>0</v>
      </c>
      <c r="BIL129" s="111">
        <f t="shared" si="852"/>
        <v>0</v>
      </c>
      <c r="BIM129" s="111">
        <f t="shared" si="852"/>
        <v>0</v>
      </c>
      <c r="BIN129" s="111">
        <f t="shared" si="852"/>
        <v>0</v>
      </c>
      <c r="BIO129" s="111">
        <f t="shared" si="852"/>
        <v>0</v>
      </c>
      <c r="BIP129" s="111">
        <f t="shared" si="852"/>
        <v>0</v>
      </c>
      <c r="BIQ129" s="111">
        <f t="shared" si="852"/>
        <v>0</v>
      </c>
      <c r="BIR129" s="111">
        <f t="shared" si="852"/>
        <v>0</v>
      </c>
      <c r="BIS129" s="111">
        <f t="shared" si="852"/>
        <v>0</v>
      </c>
      <c r="BIT129" s="111">
        <f t="shared" si="852"/>
        <v>0</v>
      </c>
      <c r="BIU129" s="111">
        <f t="shared" si="852"/>
        <v>0</v>
      </c>
      <c r="BIV129" s="111">
        <f t="shared" ref="BIV129:BLG129" si="853">BIV128/COUNTIFS($A$66:$A$115,5)</f>
        <v>0</v>
      </c>
      <c r="BIW129" s="111">
        <f t="shared" si="853"/>
        <v>0</v>
      </c>
      <c r="BIX129" s="111">
        <f t="shared" si="853"/>
        <v>0</v>
      </c>
      <c r="BIY129" s="111">
        <f t="shared" si="853"/>
        <v>0</v>
      </c>
      <c r="BIZ129" s="111">
        <f t="shared" si="853"/>
        <v>0</v>
      </c>
      <c r="BJA129" s="111">
        <f t="shared" si="853"/>
        <v>0</v>
      </c>
      <c r="BJB129" s="111">
        <f t="shared" si="853"/>
        <v>0</v>
      </c>
      <c r="BJC129" s="111">
        <f t="shared" si="853"/>
        <v>0</v>
      </c>
      <c r="BJD129" s="111">
        <f t="shared" si="853"/>
        <v>0</v>
      </c>
      <c r="BJE129" s="111">
        <f t="shared" si="853"/>
        <v>0</v>
      </c>
      <c r="BJF129" s="111">
        <f t="shared" si="853"/>
        <v>0</v>
      </c>
      <c r="BJG129" s="111">
        <f t="shared" si="853"/>
        <v>0</v>
      </c>
      <c r="BJH129" s="111">
        <f t="shared" si="853"/>
        <v>0</v>
      </c>
      <c r="BJI129" s="111">
        <f t="shared" si="853"/>
        <v>0</v>
      </c>
      <c r="BJJ129" s="111">
        <f t="shared" si="853"/>
        <v>0</v>
      </c>
      <c r="BJK129" s="111">
        <f t="shared" si="853"/>
        <v>0</v>
      </c>
      <c r="BJL129" s="111">
        <f t="shared" si="853"/>
        <v>0</v>
      </c>
      <c r="BJM129" s="111">
        <f t="shared" si="853"/>
        <v>0</v>
      </c>
      <c r="BJN129" s="111">
        <f t="shared" si="853"/>
        <v>0</v>
      </c>
      <c r="BJO129" s="111">
        <f t="shared" si="853"/>
        <v>0</v>
      </c>
      <c r="BJP129" s="111">
        <f t="shared" si="853"/>
        <v>0</v>
      </c>
      <c r="BJQ129" s="111">
        <f t="shared" si="853"/>
        <v>0</v>
      </c>
      <c r="BJR129" s="111">
        <f t="shared" si="853"/>
        <v>0</v>
      </c>
      <c r="BJS129" s="111">
        <f t="shared" si="853"/>
        <v>0</v>
      </c>
      <c r="BJT129" s="111">
        <f t="shared" si="853"/>
        <v>0</v>
      </c>
      <c r="BJU129" s="111">
        <f t="shared" si="853"/>
        <v>0</v>
      </c>
      <c r="BJV129" s="111">
        <f t="shared" si="853"/>
        <v>0</v>
      </c>
      <c r="BJW129" s="111">
        <f t="shared" si="853"/>
        <v>0</v>
      </c>
      <c r="BJX129" s="111">
        <f t="shared" si="853"/>
        <v>0</v>
      </c>
      <c r="BJY129" s="111">
        <f t="shared" si="853"/>
        <v>0</v>
      </c>
      <c r="BJZ129" s="111">
        <f t="shared" si="853"/>
        <v>0</v>
      </c>
      <c r="BKA129" s="111">
        <f t="shared" si="853"/>
        <v>0</v>
      </c>
      <c r="BKB129" s="111">
        <f t="shared" si="853"/>
        <v>0</v>
      </c>
      <c r="BKC129" s="111">
        <f t="shared" si="853"/>
        <v>0</v>
      </c>
      <c r="BKD129" s="111">
        <f t="shared" si="853"/>
        <v>0</v>
      </c>
      <c r="BKE129" s="111">
        <f t="shared" si="853"/>
        <v>0</v>
      </c>
      <c r="BKF129" s="111">
        <f t="shared" si="853"/>
        <v>0</v>
      </c>
      <c r="BKG129" s="111">
        <f t="shared" si="853"/>
        <v>0</v>
      </c>
      <c r="BKH129" s="111">
        <f t="shared" si="853"/>
        <v>0</v>
      </c>
      <c r="BKI129" s="111">
        <f t="shared" si="853"/>
        <v>0</v>
      </c>
      <c r="BKJ129" s="111">
        <f t="shared" si="853"/>
        <v>0</v>
      </c>
      <c r="BKK129" s="111">
        <f t="shared" si="853"/>
        <v>0</v>
      </c>
      <c r="BKL129" s="111">
        <f t="shared" si="853"/>
        <v>0</v>
      </c>
      <c r="BKM129" s="111">
        <f t="shared" si="853"/>
        <v>0</v>
      </c>
      <c r="BKN129" s="111">
        <f t="shared" si="853"/>
        <v>0</v>
      </c>
      <c r="BKO129" s="111">
        <f t="shared" si="853"/>
        <v>0</v>
      </c>
      <c r="BKP129" s="111">
        <f t="shared" si="853"/>
        <v>0</v>
      </c>
      <c r="BKQ129" s="111">
        <f t="shared" si="853"/>
        <v>0</v>
      </c>
      <c r="BKR129" s="111">
        <f t="shared" si="853"/>
        <v>0</v>
      </c>
      <c r="BKS129" s="111">
        <f t="shared" si="853"/>
        <v>0</v>
      </c>
      <c r="BKT129" s="111">
        <f t="shared" si="853"/>
        <v>0</v>
      </c>
      <c r="BKU129" s="111">
        <f t="shared" si="853"/>
        <v>0</v>
      </c>
      <c r="BKV129" s="111">
        <f t="shared" si="853"/>
        <v>0</v>
      </c>
      <c r="BKW129" s="111">
        <f t="shared" si="853"/>
        <v>0</v>
      </c>
      <c r="BKX129" s="111">
        <f t="shared" si="853"/>
        <v>0</v>
      </c>
      <c r="BKY129" s="111">
        <f t="shared" si="853"/>
        <v>0</v>
      </c>
      <c r="BKZ129" s="111">
        <f t="shared" si="853"/>
        <v>0</v>
      </c>
      <c r="BLA129" s="111">
        <f t="shared" si="853"/>
        <v>0</v>
      </c>
      <c r="BLB129" s="111">
        <f t="shared" si="853"/>
        <v>0</v>
      </c>
      <c r="BLC129" s="111">
        <f t="shared" si="853"/>
        <v>0</v>
      </c>
      <c r="BLD129" s="111">
        <f t="shared" si="853"/>
        <v>0</v>
      </c>
      <c r="BLE129" s="111">
        <f t="shared" si="853"/>
        <v>0</v>
      </c>
      <c r="BLF129" s="111">
        <f t="shared" si="853"/>
        <v>0</v>
      </c>
      <c r="BLG129" s="111">
        <f t="shared" si="853"/>
        <v>0</v>
      </c>
      <c r="BLH129" s="111">
        <f t="shared" ref="BLH129:BNS129" si="854">BLH128/COUNTIFS($A$66:$A$115,5)</f>
        <v>0</v>
      </c>
      <c r="BLI129" s="111">
        <f t="shared" si="854"/>
        <v>0</v>
      </c>
      <c r="BLJ129" s="111">
        <f t="shared" si="854"/>
        <v>0</v>
      </c>
      <c r="BLK129" s="111">
        <f t="shared" si="854"/>
        <v>0</v>
      </c>
      <c r="BLL129" s="111">
        <f t="shared" si="854"/>
        <v>0</v>
      </c>
      <c r="BLM129" s="111">
        <f t="shared" si="854"/>
        <v>0</v>
      </c>
      <c r="BLN129" s="111">
        <f t="shared" si="854"/>
        <v>0</v>
      </c>
      <c r="BLO129" s="111">
        <f t="shared" si="854"/>
        <v>0</v>
      </c>
      <c r="BLP129" s="111">
        <f t="shared" si="854"/>
        <v>0</v>
      </c>
      <c r="BLQ129" s="111">
        <f t="shared" si="854"/>
        <v>0</v>
      </c>
      <c r="BLR129" s="111">
        <f t="shared" si="854"/>
        <v>0</v>
      </c>
      <c r="BLS129" s="111">
        <f t="shared" si="854"/>
        <v>0</v>
      </c>
      <c r="BLT129" s="111">
        <f t="shared" si="854"/>
        <v>0</v>
      </c>
      <c r="BLU129" s="111">
        <f t="shared" si="854"/>
        <v>0</v>
      </c>
      <c r="BLV129" s="111">
        <f t="shared" si="854"/>
        <v>0</v>
      </c>
      <c r="BLW129" s="111">
        <f t="shared" si="854"/>
        <v>0</v>
      </c>
      <c r="BLX129" s="111">
        <f t="shared" si="854"/>
        <v>0</v>
      </c>
      <c r="BLY129" s="111">
        <f t="shared" si="854"/>
        <v>0</v>
      </c>
      <c r="BLZ129" s="111">
        <f t="shared" si="854"/>
        <v>0</v>
      </c>
      <c r="BMA129" s="111">
        <f t="shared" si="854"/>
        <v>0</v>
      </c>
      <c r="BMB129" s="111">
        <f t="shared" si="854"/>
        <v>0</v>
      </c>
      <c r="BMC129" s="111">
        <f t="shared" si="854"/>
        <v>0</v>
      </c>
      <c r="BMD129" s="111">
        <f t="shared" si="854"/>
        <v>0</v>
      </c>
      <c r="BME129" s="111">
        <f t="shared" si="854"/>
        <v>0</v>
      </c>
      <c r="BMF129" s="111">
        <f t="shared" si="854"/>
        <v>0</v>
      </c>
      <c r="BMG129" s="111">
        <f t="shared" si="854"/>
        <v>0</v>
      </c>
      <c r="BMH129" s="111">
        <f t="shared" si="854"/>
        <v>0</v>
      </c>
      <c r="BMI129" s="111">
        <f t="shared" si="854"/>
        <v>0</v>
      </c>
      <c r="BMJ129" s="111">
        <f t="shared" si="854"/>
        <v>0</v>
      </c>
      <c r="BMK129" s="111">
        <f t="shared" si="854"/>
        <v>0</v>
      </c>
      <c r="BML129" s="111">
        <f t="shared" si="854"/>
        <v>0</v>
      </c>
      <c r="BMM129" s="111">
        <f t="shared" si="854"/>
        <v>0</v>
      </c>
      <c r="BMN129" s="111">
        <f t="shared" si="854"/>
        <v>0</v>
      </c>
      <c r="BMO129" s="111">
        <f t="shared" si="854"/>
        <v>0</v>
      </c>
      <c r="BMP129" s="111">
        <f t="shared" si="854"/>
        <v>0</v>
      </c>
      <c r="BMQ129" s="111">
        <f t="shared" si="854"/>
        <v>0</v>
      </c>
      <c r="BMR129" s="111">
        <f t="shared" si="854"/>
        <v>0</v>
      </c>
      <c r="BMS129" s="111">
        <f t="shared" si="854"/>
        <v>0</v>
      </c>
      <c r="BMT129" s="111">
        <f t="shared" si="854"/>
        <v>0</v>
      </c>
      <c r="BMU129" s="111">
        <f t="shared" si="854"/>
        <v>0</v>
      </c>
      <c r="BMV129" s="111">
        <f t="shared" si="854"/>
        <v>0</v>
      </c>
      <c r="BMW129" s="111">
        <f t="shared" si="854"/>
        <v>0</v>
      </c>
      <c r="BMX129" s="111">
        <f t="shared" si="854"/>
        <v>0</v>
      </c>
      <c r="BMY129" s="111">
        <f t="shared" si="854"/>
        <v>0</v>
      </c>
      <c r="BMZ129" s="111">
        <f t="shared" si="854"/>
        <v>0</v>
      </c>
      <c r="BNA129" s="111">
        <f t="shared" si="854"/>
        <v>0</v>
      </c>
      <c r="BNB129" s="111">
        <f t="shared" si="854"/>
        <v>0</v>
      </c>
      <c r="BNC129" s="111">
        <f t="shared" si="854"/>
        <v>0</v>
      </c>
      <c r="BND129" s="111">
        <f t="shared" si="854"/>
        <v>0</v>
      </c>
      <c r="BNE129" s="111">
        <f t="shared" si="854"/>
        <v>0</v>
      </c>
      <c r="BNF129" s="111">
        <f t="shared" si="854"/>
        <v>0</v>
      </c>
      <c r="BNG129" s="111">
        <f t="shared" si="854"/>
        <v>0</v>
      </c>
      <c r="BNH129" s="111">
        <f t="shared" si="854"/>
        <v>0</v>
      </c>
      <c r="BNI129" s="111">
        <f t="shared" si="854"/>
        <v>0</v>
      </c>
      <c r="BNJ129" s="111">
        <f t="shared" si="854"/>
        <v>0</v>
      </c>
      <c r="BNK129" s="111">
        <f t="shared" si="854"/>
        <v>0</v>
      </c>
      <c r="BNL129" s="111">
        <f t="shared" si="854"/>
        <v>0</v>
      </c>
      <c r="BNM129" s="111">
        <f t="shared" si="854"/>
        <v>0</v>
      </c>
      <c r="BNN129" s="111">
        <f t="shared" si="854"/>
        <v>0</v>
      </c>
      <c r="BNO129" s="111">
        <f t="shared" si="854"/>
        <v>0</v>
      </c>
      <c r="BNP129" s="111">
        <f t="shared" si="854"/>
        <v>0</v>
      </c>
      <c r="BNQ129" s="111">
        <f t="shared" si="854"/>
        <v>0</v>
      </c>
      <c r="BNR129" s="111">
        <f t="shared" si="854"/>
        <v>0</v>
      </c>
      <c r="BNS129" s="111">
        <f t="shared" si="854"/>
        <v>0</v>
      </c>
      <c r="BNT129" s="111">
        <f t="shared" ref="BNT129:BQE129" si="855">BNT128/COUNTIFS($A$66:$A$115,5)</f>
        <v>0</v>
      </c>
      <c r="BNU129" s="111">
        <f t="shared" si="855"/>
        <v>0</v>
      </c>
      <c r="BNV129" s="111">
        <f t="shared" si="855"/>
        <v>0</v>
      </c>
      <c r="BNW129" s="111">
        <f t="shared" si="855"/>
        <v>0</v>
      </c>
      <c r="BNX129" s="111">
        <f t="shared" si="855"/>
        <v>0</v>
      </c>
      <c r="BNY129" s="111">
        <f t="shared" si="855"/>
        <v>0</v>
      </c>
      <c r="BNZ129" s="111">
        <f t="shared" si="855"/>
        <v>0</v>
      </c>
      <c r="BOA129" s="111">
        <f t="shared" si="855"/>
        <v>0</v>
      </c>
      <c r="BOB129" s="111">
        <f t="shared" si="855"/>
        <v>0</v>
      </c>
      <c r="BOC129" s="111">
        <f t="shared" si="855"/>
        <v>0</v>
      </c>
      <c r="BOD129" s="111">
        <f t="shared" si="855"/>
        <v>0</v>
      </c>
      <c r="BOE129" s="111">
        <f t="shared" si="855"/>
        <v>0</v>
      </c>
      <c r="BOF129" s="111">
        <f t="shared" si="855"/>
        <v>0</v>
      </c>
      <c r="BOG129" s="111">
        <f t="shared" si="855"/>
        <v>0</v>
      </c>
      <c r="BOH129" s="111">
        <f t="shared" si="855"/>
        <v>0</v>
      </c>
      <c r="BOI129" s="111">
        <f t="shared" si="855"/>
        <v>0</v>
      </c>
      <c r="BOJ129" s="111">
        <f t="shared" si="855"/>
        <v>0</v>
      </c>
      <c r="BOK129" s="111">
        <f t="shared" si="855"/>
        <v>0</v>
      </c>
      <c r="BOL129" s="111">
        <f t="shared" si="855"/>
        <v>0</v>
      </c>
      <c r="BOM129" s="111">
        <f t="shared" si="855"/>
        <v>0</v>
      </c>
      <c r="BON129" s="111">
        <f t="shared" si="855"/>
        <v>0</v>
      </c>
      <c r="BOO129" s="111">
        <f t="shared" si="855"/>
        <v>0</v>
      </c>
      <c r="BOP129" s="111">
        <f t="shared" si="855"/>
        <v>0</v>
      </c>
      <c r="BOQ129" s="111">
        <f t="shared" si="855"/>
        <v>0</v>
      </c>
      <c r="BOR129" s="111">
        <f t="shared" si="855"/>
        <v>0</v>
      </c>
      <c r="BOS129" s="111">
        <f t="shared" si="855"/>
        <v>0</v>
      </c>
      <c r="BOT129" s="111">
        <f t="shared" si="855"/>
        <v>0</v>
      </c>
      <c r="BOU129" s="111">
        <f t="shared" si="855"/>
        <v>0</v>
      </c>
      <c r="BOV129" s="111">
        <f t="shared" si="855"/>
        <v>0</v>
      </c>
      <c r="BOW129" s="111">
        <f t="shared" si="855"/>
        <v>0</v>
      </c>
      <c r="BOX129" s="111">
        <f t="shared" si="855"/>
        <v>0</v>
      </c>
      <c r="BOY129" s="111">
        <f t="shared" si="855"/>
        <v>0</v>
      </c>
      <c r="BOZ129" s="111">
        <f t="shared" si="855"/>
        <v>0</v>
      </c>
      <c r="BPA129" s="111">
        <f t="shared" si="855"/>
        <v>0</v>
      </c>
      <c r="BPB129" s="111">
        <f t="shared" si="855"/>
        <v>0</v>
      </c>
      <c r="BPC129" s="111">
        <f t="shared" si="855"/>
        <v>0</v>
      </c>
      <c r="BPD129" s="111">
        <f t="shared" si="855"/>
        <v>0</v>
      </c>
      <c r="BPE129" s="111">
        <f t="shared" si="855"/>
        <v>0</v>
      </c>
      <c r="BPF129" s="111">
        <f t="shared" si="855"/>
        <v>0</v>
      </c>
      <c r="BPG129" s="111">
        <f t="shared" si="855"/>
        <v>0</v>
      </c>
      <c r="BPH129" s="111">
        <f t="shared" si="855"/>
        <v>0</v>
      </c>
      <c r="BPI129" s="111">
        <f t="shared" si="855"/>
        <v>0</v>
      </c>
      <c r="BPJ129" s="111">
        <f t="shared" si="855"/>
        <v>0</v>
      </c>
      <c r="BPK129" s="111">
        <f t="shared" si="855"/>
        <v>0</v>
      </c>
      <c r="BPL129" s="111">
        <f t="shared" si="855"/>
        <v>0</v>
      </c>
      <c r="BPM129" s="111">
        <f t="shared" si="855"/>
        <v>0</v>
      </c>
      <c r="BPN129" s="111">
        <f t="shared" si="855"/>
        <v>0</v>
      </c>
      <c r="BPO129" s="111">
        <f t="shared" si="855"/>
        <v>0</v>
      </c>
      <c r="BPP129" s="111">
        <f t="shared" si="855"/>
        <v>0</v>
      </c>
      <c r="BPQ129" s="111">
        <f t="shared" si="855"/>
        <v>0</v>
      </c>
      <c r="BPR129" s="111">
        <f t="shared" si="855"/>
        <v>0</v>
      </c>
      <c r="BPS129" s="111">
        <f t="shared" si="855"/>
        <v>0</v>
      </c>
      <c r="BPT129" s="111">
        <f t="shared" si="855"/>
        <v>0</v>
      </c>
      <c r="BPU129" s="111">
        <f t="shared" si="855"/>
        <v>0</v>
      </c>
      <c r="BPV129" s="111">
        <f t="shared" si="855"/>
        <v>0</v>
      </c>
      <c r="BPW129" s="111">
        <f t="shared" si="855"/>
        <v>0</v>
      </c>
      <c r="BPX129" s="111">
        <f t="shared" si="855"/>
        <v>0</v>
      </c>
      <c r="BPY129" s="111">
        <f t="shared" si="855"/>
        <v>0</v>
      </c>
      <c r="BPZ129" s="111">
        <f t="shared" si="855"/>
        <v>0</v>
      </c>
      <c r="BQA129" s="111">
        <f t="shared" si="855"/>
        <v>0</v>
      </c>
      <c r="BQB129" s="111">
        <f t="shared" si="855"/>
        <v>0</v>
      </c>
      <c r="BQC129" s="111">
        <f t="shared" si="855"/>
        <v>0</v>
      </c>
      <c r="BQD129" s="111">
        <f t="shared" si="855"/>
        <v>0</v>
      </c>
      <c r="BQE129" s="111">
        <f t="shared" si="855"/>
        <v>0</v>
      </c>
      <c r="BQF129" s="111">
        <f t="shared" ref="BQF129:BSQ129" si="856">BQF128/COUNTIFS($A$66:$A$115,5)</f>
        <v>0</v>
      </c>
      <c r="BQG129" s="111">
        <f t="shared" si="856"/>
        <v>0</v>
      </c>
      <c r="BQH129" s="111">
        <f t="shared" si="856"/>
        <v>0</v>
      </c>
      <c r="BQI129" s="111">
        <f t="shared" si="856"/>
        <v>0</v>
      </c>
      <c r="BQJ129" s="111">
        <f t="shared" si="856"/>
        <v>0</v>
      </c>
      <c r="BQK129" s="111">
        <f t="shared" si="856"/>
        <v>0</v>
      </c>
      <c r="BQL129" s="111">
        <f t="shared" si="856"/>
        <v>0</v>
      </c>
      <c r="BQM129" s="111">
        <f t="shared" si="856"/>
        <v>0</v>
      </c>
      <c r="BQN129" s="111">
        <f t="shared" si="856"/>
        <v>0</v>
      </c>
      <c r="BQO129" s="111">
        <f t="shared" si="856"/>
        <v>0</v>
      </c>
      <c r="BQP129" s="111">
        <f t="shared" si="856"/>
        <v>0</v>
      </c>
      <c r="BQQ129" s="111">
        <f t="shared" si="856"/>
        <v>0</v>
      </c>
      <c r="BQR129" s="111">
        <f t="shared" si="856"/>
        <v>0</v>
      </c>
      <c r="BQS129" s="111">
        <f t="shared" si="856"/>
        <v>0</v>
      </c>
      <c r="BQT129" s="111">
        <f t="shared" si="856"/>
        <v>0</v>
      </c>
      <c r="BQU129" s="111">
        <f t="shared" si="856"/>
        <v>0</v>
      </c>
      <c r="BQV129" s="111">
        <f t="shared" si="856"/>
        <v>0</v>
      </c>
      <c r="BQW129" s="111">
        <f t="shared" si="856"/>
        <v>0</v>
      </c>
      <c r="BQX129" s="111">
        <f t="shared" si="856"/>
        <v>0</v>
      </c>
      <c r="BQY129" s="111">
        <f t="shared" si="856"/>
        <v>0</v>
      </c>
      <c r="BQZ129" s="111">
        <f t="shared" si="856"/>
        <v>0</v>
      </c>
      <c r="BRA129" s="111">
        <f t="shared" si="856"/>
        <v>0</v>
      </c>
      <c r="BRB129" s="111">
        <f t="shared" si="856"/>
        <v>0</v>
      </c>
      <c r="BRC129" s="111">
        <f t="shared" si="856"/>
        <v>0</v>
      </c>
      <c r="BRD129" s="111">
        <f t="shared" si="856"/>
        <v>0</v>
      </c>
      <c r="BRE129" s="111">
        <f t="shared" si="856"/>
        <v>0</v>
      </c>
      <c r="BRF129" s="111">
        <f t="shared" si="856"/>
        <v>0</v>
      </c>
      <c r="BRG129" s="111">
        <f t="shared" si="856"/>
        <v>0</v>
      </c>
      <c r="BRH129" s="111">
        <f t="shared" si="856"/>
        <v>0</v>
      </c>
      <c r="BRI129" s="111">
        <f t="shared" si="856"/>
        <v>0</v>
      </c>
      <c r="BRJ129" s="111">
        <f t="shared" si="856"/>
        <v>0</v>
      </c>
      <c r="BRK129" s="111">
        <f t="shared" si="856"/>
        <v>0</v>
      </c>
      <c r="BRL129" s="111">
        <f t="shared" si="856"/>
        <v>0</v>
      </c>
      <c r="BRM129" s="111">
        <f t="shared" si="856"/>
        <v>0</v>
      </c>
      <c r="BRN129" s="111">
        <f t="shared" si="856"/>
        <v>0</v>
      </c>
      <c r="BRO129" s="111">
        <f t="shared" si="856"/>
        <v>0</v>
      </c>
      <c r="BRP129" s="111">
        <f t="shared" si="856"/>
        <v>0</v>
      </c>
      <c r="BRQ129" s="111">
        <f t="shared" si="856"/>
        <v>0</v>
      </c>
      <c r="BRR129" s="111">
        <f t="shared" si="856"/>
        <v>0</v>
      </c>
      <c r="BRS129" s="111">
        <f t="shared" si="856"/>
        <v>0</v>
      </c>
      <c r="BRT129" s="111">
        <f t="shared" si="856"/>
        <v>0</v>
      </c>
      <c r="BRU129" s="111">
        <f t="shared" si="856"/>
        <v>0</v>
      </c>
      <c r="BRV129" s="111">
        <f t="shared" si="856"/>
        <v>0</v>
      </c>
      <c r="BRW129" s="111">
        <f t="shared" si="856"/>
        <v>0</v>
      </c>
      <c r="BRX129" s="111">
        <f t="shared" si="856"/>
        <v>0</v>
      </c>
      <c r="BRY129" s="111">
        <f t="shared" si="856"/>
        <v>0</v>
      </c>
      <c r="BRZ129" s="111">
        <f t="shared" si="856"/>
        <v>0</v>
      </c>
      <c r="BSA129" s="111">
        <f t="shared" si="856"/>
        <v>0</v>
      </c>
      <c r="BSB129" s="111">
        <f t="shared" si="856"/>
        <v>0</v>
      </c>
      <c r="BSC129" s="111">
        <f t="shared" si="856"/>
        <v>0</v>
      </c>
      <c r="BSD129" s="111">
        <f t="shared" si="856"/>
        <v>0</v>
      </c>
      <c r="BSE129" s="111">
        <f t="shared" si="856"/>
        <v>0</v>
      </c>
      <c r="BSF129" s="111">
        <f t="shared" si="856"/>
        <v>0</v>
      </c>
      <c r="BSG129" s="111">
        <f t="shared" si="856"/>
        <v>0</v>
      </c>
      <c r="BSH129" s="111">
        <f t="shared" si="856"/>
        <v>0</v>
      </c>
      <c r="BSI129" s="111">
        <f t="shared" si="856"/>
        <v>0</v>
      </c>
      <c r="BSJ129" s="111">
        <f t="shared" si="856"/>
        <v>0</v>
      </c>
      <c r="BSK129" s="111">
        <f t="shared" si="856"/>
        <v>0</v>
      </c>
      <c r="BSL129" s="111">
        <f t="shared" si="856"/>
        <v>0</v>
      </c>
      <c r="BSM129" s="111">
        <f t="shared" si="856"/>
        <v>0</v>
      </c>
      <c r="BSN129" s="111">
        <f t="shared" si="856"/>
        <v>0</v>
      </c>
      <c r="BSO129" s="111">
        <f t="shared" si="856"/>
        <v>0</v>
      </c>
      <c r="BSP129" s="111">
        <f t="shared" si="856"/>
        <v>0</v>
      </c>
      <c r="BSQ129" s="111">
        <f t="shared" si="856"/>
        <v>0</v>
      </c>
      <c r="BSR129" s="111">
        <f t="shared" ref="BSR129:BVC129" si="857">BSR128/COUNTIFS($A$66:$A$115,5)</f>
        <v>0</v>
      </c>
      <c r="BSS129" s="111">
        <f t="shared" si="857"/>
        <v>0</v>
      </c>
      <c r="BST129" s="111">
        <f t="shared" si="857"/>
        <v>0</v>
      </c>
      <c r="BSU129" s="111">
        <f t="shared" si="857"/>
        <v>0</v>
      </c>
      <c r="BSV129" s="111">
        <f t="shared" si="857"/>
        <v>0</v>
      </c>
      <c r="BSW129" s="111">
        <f t="shared" si="857"/>
        <v>0</v>
      </c>
      <c r="BSX129" s="111">
        <f t="shared" si="857"/>
        <v>0</v>
      </c>
      <c r="BSY129" s="111">
        <f t="shared" si="857"/>
        <v>0</v>
      </c>
      <c r="BSZ129" s="111">
        <f t="shared" si="857"/>
        <v>0</v>
      </c>
      <c r="BTA129" s="111">
        <f t="shared" si="857"/>
        <v>0</v>
      </c>
      <c r="BTB129" s="111">
        <f t="shared" si="857"/>
        <v>0</v>
      </c>
      <c r="BTC129" s="111">
        <f t="shared" si="857"/>
        <v>0</v>
      </c>
      <c r="BTD129" s="111">
        <f t="shared" si="857"/>
        <v>0</v>
      </c>
      <c r="BTE129" s="111">
        <f t="shared" si="857"/>
        <v>0</v>
      </c>
      <c r="BTF129" s="111">
        <f t="shared" si="857"/>
        <v>0</v>
      </c>
      <c r="BTG129" s="111">
        <f t="shared" si="857"/>
        <v>0</v>
      </c>
      <c r="BTH129" s="111">
        <f t="shared" si="857"/>
        <v>0</v>
      </c>
      <c r="BTI129" s="111">
        <f t="shared" si="857"/>
        <v>0</v>
      </c>
      <c r="BTJ129" s="111">
        <f t="shared" si="857"/>
        <v>0</v>
      </c>
      <c r="BTK129" s="111">
        <f t="shared" si="857"/>
        <v>0</v>
      </c>
      <c r="BTL129" s="111">
        <f t="shared" si="857"/>
        <v>0</v>
      </c>
      <c r="BTM129" s="111">
        <f t="shared" si="857"/>
        <v>0</v>
      </c>
      <c r="BTN129" s="111">
        <f t="shared" si="857"/>
        <v>0</v>
      </c>
      <c r="BTO129" s="111">
        <f t="shared" si="857"/>
        <v>0</v>
      </c>
      <c r="BTP129" s="111">
        <f t="shared" si="857"/>
        <v>0</v>
      </c>
      <c r="BTQ129" s="111">
        <f t="shared" si="857"/>
        <v>0</v>
      </c>
      <c r="BTR129" s="111">
        <f t="shared" si="857"/>
        <v>0</v>
      </c>
      <c r="BTS129" s="111">
        <f t="shared" si="857"/>
        <v>0</v>
      </c>
      <c r="BTT129" s="111">
        <f t="shared" si="857"/>
        <v>0</v>
      </c>
      <c r="BTU129" s="111">
        <f t="shared" si="857"/>
        <v>0</v>
      </c>
      <c r="BTV129" s="111">
        <f t="shared" si="857"/>
        <v>0</v>
      </c>
      <c r="BTW129" s="111">
        <f t="shared" si="857"/>
        <v>0</v>
      </c>
      <c r="BTX129" s="111">
        <f t="shared" si="857"/>
        <v>0</v>
      </c>
      <c r="BTY129" s="111">
        <f t="shared" si="857"/>
        <v>0</v>
      </c>
      <c r="BTZ129" s="111">
        <f t="shared" si="857"/>
        <v>0</v>
      </c>
      <c r="BUA129" s="111">
        <f t="shared" si="857"/>
        <v>0</v>
      </c>
      <c r="BUB129" s="111">
        <f t="shared" si="857"/>
        <v>0</v>
      </c>
      <c r="BUC129" s="111">
        <f t="shared" si="857"/>
        <v>0</v>
      </c>
      <c r="BUD129" s="111">
        <f t="shared" si="857"/>
        <v>0</v>
      </c>
      <c r="BUE129" s="111">
        <f t="shared" si="857"/>
        <v>0</v>
      </c>
      <c r="BUF129" s="111">
        <f t="shared" si="857"/>
        <v>0</v>
      </c>
      <c r="BUG129" s="111">
        <f t="shared" si="857"/>
        <v>0</v>
      </c>
      <c r="BUH129" s="111">
        <f t="shared" si="857"/>
        <v>0</v>
      </c>
      <c r="BUI129" s="111">
        <f t="shared" si="857"/>
        <v>0</v>
      </c>
      <c r="BUJ129" s="111">
        <f t="shared" si="857"/>
        <v>0</v>
      </c>
      <c r="BUK129" s="111">
        <f t="shared" si="857"/>
        <v>0</v>
      </c>
      <c r="BUL129" s="111">
        <f t="shared" si="857"/>
        <v>0</v>
      </c>
      <c r="BUM129" s="111">
        <f t="shared" si="857"/>
        <v>0</v>
      </c>
      <c r="BUN129" s="111">
        <f t="shared" si="857"/>
        <v>0</v>
      </c>
      <c r="BUO129" s="111">
        <f t="shared" si="857"/>
        <v>0</v>
      </c>
      <c r="BUP129" s="111">
        <f t="shared" si="857"/>
        <v>0</v>
      </c>
      <c r="BUQ129" s="111">
        <f t="shared" si="857"/>
        <v>0</v>
      </c>
      <c r="BUR129" s="111">
        <f t="shared" si="857"/>
        <v>0</v>
      </c>
      <c r="BUS129" s="111">
        <f t="shared" si="857"/>
        <v>0</v>
      </c>
      <c r="BUT129" s="111">
        <f t="shared" si="857"/>
        <v>0</v>
      </c>
      <c r="BUU129" s="111">
        <f t="shared" si="857"/>
        <v>0</v>
      </c>
      <c r="BUV129" s="111">
        <f t="shared" si="857"/>
        <v>0</v>
      </c>
      <c r="BUW129" s="111">
        <f t="shared" si="857"/>
        <v>0</v>
      </c>
      <c r="BUX129" s="111">
        <f t="shared" si="857"/>
        <v>0</v>
      </c>
      <c r="BUY129" s="111">
        <f t="shared" si="857"/>
        <v>0</v>
      </c>
      <c r="BUZ129" s="111">
        <f t="shared" si="857"/>
        <v>0</v>
      </c>
      <c r="BVA129" s="111">
        <f t="shared" si="857"/>
        <v>0</v>
      </c>
      <c r="BVB129" s="111">
        <f t="shared" si="857"/>
        <v>0</v>
      </c>
      <c r="BVC129" s="111">
        <f t="shared" si="857"/>
        <v>0</v>
      </c>
      <c r="BVD129" s="111">
        <f t="shared" ref="BVD129:BXO129" si="858">BVD128/COUNTIFS($A$66:$A$115,5)</f>
        <v>0</v>
      </c>
      <c r="BVE129" s="111">
        <f t="shared" si="858"/>
        <v>0</v>
      </c>
      <c r="BVF129" s="111">
        <f t="shared" si="858"/>
        <v>0</v>
      </c>
      <c r="BVG129" s="111">
        <f t="shared" si="858"/>
        <v>0</v>
      </c>
      <c r="BVH129" s="111">
        <f t="shared" si="858"/>
        <v>0</v>
      </c>
      <c r="BVI129" s="111">
        <f t="shared" si="858"/>
        <v>0</v>
      </c>
      <c r="BVJ129" s="111">
        <f t="shared" si="858"/>
        <v>0</v>
      </c>
      <c r="BVK129" s="111">
        <f t="shared" si="858"/>
        <v>0</v>
      </c>
      <c r="BVL129" s="111">
        <f t="shared" si="858"/>
        <v>0</v>
      </c>
      <c r="BVM129" s="111">
        <f t="shared" si="858"/>
        <v>0</v>
      </c>
      <c r="BVN129" s="111">
        <f t="shared" si="858"/>
        <v>0</v>
      </c>
      <c r="BVO129" s="111">
        <f t="shared" si="858"/>
        <v>0</v>
      </c>
      <c r="BVP129" s="111">
        <f t="shared" si="858"/>
        <v>0</v>
      </c>
      <c r="BVQ129" s="111">
        <f t="shared" si="858"/>
        <v>0</v>
      </c>
      <c r="BVR129" s="111">
        <f t="shared" si="858"/>
        <v>0</v>
      </c>
      <c r="BVS129" s="111">
        <f t="shared" si="858"/>
        <v>0</v>
      </c>
      <c r="BVT129" s="111">
        <f t="shared" si="858"/>
        <v>0</v>
      </c>
      <c r="BVU129" s="111">
        <f t="shared" si="858"/>
        <v>0</v>
      </c>
      <c r="BVV129" s="111">
        <f t="shared" si="858"/>
        <v>0</v>
      </c>
      <c r="BVW129" s="111">
        <f t="shared" si="858"/>
        <v>0</v>
      </c>
      <c r="BVX129" s="111">
        <f t="shared" si="858"/>
        <v>0</v>
      </c>
      <c r="BVY129" s="111">
        <f t="shared" si="858"/>
        <v>0</v>
      </c>
      <c r="BVZ129" s="111">
        <f t="shared" si="858"/>
        <v>0</v>
      </c>
      <c r="BWA129" s="111">
        <f t="shared" si="858"/>
        <v>0</v>
      </c>
      <c r="BWB129" s="111">
        <f t="shared" si="858"/>
        <v>0</v>
      </c>
      <c r="BWC129" s="111">
        <f t="shared" si="858"/>
        <v>0</v>
      </c>
      <c r="BWD129" s="111">
        <f t="shared" si="858"/>
        <v>0</v>
      </c>
      <c r="BWE129" s="111">
        <f t="shared" si="858"/>
        <v>0</v>
      </c>
      <c r="BWF129" s="111">
        <f t="shared" si="858"/>
        <v>0</v>
      </c>
      <c r="BWG129" s="111">
        <f t="shared" si="858"/>
        <v>0</v>
      </c>
      <c r="BWH129" s="111">
        <f t="shared" si="858"/>
        <v>0</v>
      </c>
      <c r="BWI129" s="111">
        <f t="shared" si="858"/>
        <v>0</v>
      </c>
      <c r="BWJ129" s="111">
        <f t="shared" si="858"/>
        <v>0</v>
      </c>
      <c r="BWK129" s="111">
        <f t="shared" si="858"/>
        <v>0</v>
      </c>
      <c r="BWL129" s="111">
        <f t="shared" si="858"/>
        <v>0</v>
      </c>
      <c r="BWM129" s="111">
        <f t="shared" si="858"/>
        <v>0</v>
      </c>
      <c r="BWN129" s="111">
        <f t="shared" si="858"/>
        <v>0</v>
      </c>
      <c r="BWO129" s="111">
        <f t="shared" si="858"/>
        <v>0</v>
      </c>
      <c r="BWP129" s="111">
        <f t="shared" si="858"/>
        <v>0</v>
      </c>
      <c r="BWQ129" s="111">
        <f t="shared" si="858"/>
        <v>0</v>
      </c>
      <c r="BWR129" s="111">
        <f t="shared" si="858"/>
        <v>0</v>
      </c>
      <c r="BWS129" s="111">
        <f t="shared" si="858"/>
        <v>0</v>
      </c>
      <c r="BWT129" s="111">
        <f t="shared" si="858"/>
        <v>0</v>
      </c>
      <c r="BWU129" s="111">
        <f t="shared" si="858"/>
        <v>0</v>
      </c>
      <c r="BWV129" s="111">
        <f t="shared" si="858"/>
        <v>0</v>
      </c>
      <c r="BWW129" s="111">
        <f t="shared" si="858"/>
        <v>0</v>
      </c>
      <c r="BWX129" s="111">
        <f t="shared" si="858"/>
        <v>0</v>
      </c>
      <c r="BWY129" s="111">
        <f t="shared" si="858"/>
        <v>0</v>
      </c>
      <c r="BWZ129" s="111">
        <f t="shared" si="858"/>
        <v>0</v>
      </c>
      <c r="BXA129" s="111">
        <f t="shared" si="858"/>
        <v>0</v>
      </c>
      <c r="BXB129" s="111">
        <f t="shared" si="858"/>
        <v>0</v>
      </c>
      <c r="BXC129" s="111">
        <f t="shared" si="858"/>
        <v>0</v>
      </c>
      <c r="BXD129" s="111">
        <f t="shared" si="858"/>
        <v>0</v>
      </c>
      <c r="BXE129" s="111">
        <f t="shared" si="858"/>
        <v>0</v>
      </c>
      <c r="BXF129" s="111">
        <f t="shared" si="858"/>
        <v>0</v>
      </c>
      <c r="BXG129" s="111">
        <f t="shared" si="858"/>
        <v>0</v>
      </c>
      <c r="BXH129" s="111">
        <f t="shared" si="858"/>
        <v>0</v>
      </c>
      <c r="BXI129" s="111">
        <f t="shared" si="858"/>
        <v>0</v>
      </c>
      <c r="BXJ129" s="111">
        <f t="shared" si="858"/>
        <v>0</v>
      </c>
      <c r="BXK129" s="111">
        <f t="shared" si="858"/>
        <v>0</v>
      </c>
      <c r="BXL129" s="111">
        <f t="shared" si="858"/>
        <v>0</v>
      </c>
      <c r="BXM129" s="111">
        <f t="shared" si="858"/>
        <v>0</v>
      </c>
      <c r="BXN129" s="111">
        <f t="shared" si="858"/>
        <v>0</v>
      </c>
      <c r="BXO129" s="111">
        <f t="shared" si="858"/>
        <v>0</v>
      </c>
      <c r="BXP129" s="111">
        <f t="shared" ref="BXP129:CAA129" si="859">BXP128/COUNTIFS($A$66:$A$115,5)</f>
        <v>0</v>
      </c>
      <c r="BXQ129" s="111">
        <f t="shared" si="859"/>
        <v>0</v>
      </c>
      <c r="BXR129" s="111">
        <f t="shared" si="859"/>
        <v>0</v>
      </c>
      <c r="BXS129" s="111">
        <f t="shared" si="859"/>
        <v>0</v>
      </c>
      <c r="BXT129" s="111">
        <f t="shared" si="859"/>
        <v>0</v>
      </c>
      <c r="BXU129" s="111">
        <f t="shared" si="859"/>
        <v>0</v>
      </c>
      <c r="BXV129" s="111">
        <f t="shared" si="859"/>
        <v>0</v>
      </c>
      <c r="BXW129" s="111">
        <f t="shared" si="859"/>
        <v>0</v>
      </c>
      <c r="BXX129" s="111">
        <f t="shared" si="859"/>
        <v>0</v>
      </c>
      <c r="BXY129" s="111">
        <f t="shared" si="859"/>
        <v>0</v>
      </c>
      <c r="BXZ129" s="111">
        <f t="shared" si="859"/>
        <v>0</v>
      </c>
      <c r="BYA129" s="111">
        <f t="shared" si="859"/>
        <v>0</v>
      </c>
      <c r="BYB129" s="111">
        <f t="shared" si="859"/>
        <v>0</v>
      </c>
      <c r="BYC129" s="111">
        <f t="shared" si="859"/>
        <v>0</v>
      </c>
      <c r="BYD129" s="111">
        <f t="shared" si="859"/>
        <v>0</v>
      </c>
      <c r="BYE129" s="111">
        <f t="shared" si="859"/>
        <v>0</v>
      </c>
      <c r="BYF129" s="111">
        <f t="shared" si="859"/>
        <v>0</v>
      </c>
      <c r="BYG129" s="111">
        <f t="shared" si="859"/>
        <v>0</v>
      </c>
      <c r="BYH129" s="111">
        <f t="shared" si="859"/>
        <v>0</v>
      </c>
      <c r="BYI129" s="111">
        <f t="shared" si="859"/>
        <v>0</v>
      </c>
      <c r="BYJ129" s="111">
        <f t="shared" si="859"/>
        <v>0</v>
      </c>
      <c r="BYK129" s="111">
        <f t="shared" si="859"/>
        <v>0</v>
      </c>
      <c r="BYL129" s="111">
        <f t="shared" si="859"/>
        <v>0</v>
      </c>
      <c r="BYM129" s="111">
        <f t="shared" si="859"/>
        <v>0</v>
      </c>
      <c r="BYN129" s="111">
        <f t="shared" si="859"/>
        <v>0</v>
      </c>
      <c r="BYO129" s="111">
        <f t="shared" si="859"/>
        <v>0</v>
      </c>
      <c r="BYP129" s="111">
        <f t="shared" si="859"/>
        <v>0</v>
      </c>
      <c r="BYQ129" s="111">
        <f t="shared" si="859"/>
        <v>0</v>
      </c>
      <c r="BYR129" s="111">
        <f t="shared" si="859"/>
        <v>0</v>
      </c>
      <c r="BYS129" s="111">
        <f t="shared" si="859"/>
        <v>0</v>
      </c>
      <c r="BYT129" s="111">
        <f t="shared" si="859"/>
        <v>0</v>
      </c>
      <c r="BYU129" s="111">
        <f t="shared" si="859"/>
        <v>0</v>
      </c>
      <c r="BYV129" s="111">
        <f t="shared" si="859"/>
        <v>0</v>
      </c>
      <c r="BYW129" s="111">
        <f t="shared" si="859"/>
        <v>0</v>
      </c>
      <c r="BYX129" s="111">
        <f t="shared" si="859"/>
        <v>0</v>
      </c>
      <c r="BYY129" s="111">
        <f t="shared" si="859"/>
        <v>0</v>
      </c>
      <c r="BYZ129" s="111">
        <f t="shared" si="859"/>
        <v>0</v>
      </c>
      <c r="BZA129" s="111">
        <f t="shared" si="859"/>
        <v>0</v>
      </c>
      <c r="BZB129" s="111">
        <f t="shared" si="859"/>
        <v>0</v>
      </c>
      <c r="BZC129" s="111">
        <f t="shared" si="859"/>
        <v>0</v>
      </c>
      <c r="BZD129" s="111">
        <f t="shared" si="859"/>
        <v>0</v>
      </c>
      <c r="BZE129" s="111">
        <f t="shared" si="859"/>
        <v>0</v>
      </c>
      <c r="BZF129" s="111">
        <f t="shared" si="859"/>
        <v>0</v>
      </c>
      <c r="BZG129" s="111">
        <f t="shared" si="859"/>
        <v>0</v>
      </c>
      <c r="BZH129" s="111">
        <f t="shared" si="859"/>
        <v>0</v>
      </c>
      <c r="BZI129" s="111">
        <f t="shared" si="859"/>
        <v>0</v>
      </c>
      <c r="BZJ129" s="111">
        <f t="shared" si="859"/>
        <v>0</v>
      </c>
      <c r="BZK129" s="111">
        <f t="shared" si="859"/>
        <v>0</v>
      </c>
      <c r="BZL129" s="111">
        <f t="shared" si="859"/>
        <v>0</v>
      </c>
      <c r="BZM129" s="111">
        <f t="shared" si="859"/>
        <v>0</v>
      </c>
      <c r="BZN129" s="111">
        <f t="shared" si="859"/>
        <v>0</v>
      </c>
      <c r="BZO129" s="111">
        <f t="shared" si="859"/>
        <v>0</v>
      </c>
      <c r="BZP129" s="111">
        <f t="shared" si="859"/>
        <v>0</v>
      </c>
      <c r="BZQ129" s="111">
        <f t="shared" si="859"/>
        <v>0</v>
      </c>
      <c r="BZR129" s="111">
        <f t="shared" si="859"/>
        <v>0</v>
      </c>
      <c r="BZS129" s="111">
        <f t="shared" si="859"/>
        <v>0</v>
      </c>
      <c r="BZT129" s="111">
        <f t="shared" si="859"/>
        <v>0</v>
      </c>
      <c r="BZU129" s="111">
        <f t="shared" si="859"/>
        <v>0</v>
      </c>
      <c r="BZV129" s="111">
        <f t="shared" si="859"/>
        <v>0</v>
      </c>
      <c r="BZW129" s="111">
        <f t="shared" si="859"/>
        <v>0</v>
      </c>
      <c r="BZX129" s="111">
        <f t="shared" si="859"/>
        <v>0</v>
      </c>
      <c r="BZY129" s="111">
        <f t="shared" si="859"/>
        <v>0</v>
      </c>
      <c r="BZZ129" s="111">
        <f t="shared" si="859"/>
        <v>0</v>
      </c>
      <c r="CAA129" s="111">
        <f t="shared" si="859"/>
        <v>0</v>
      </c>
      <c r="CAB129" s="111">
        <f t="shared" ref="CAB129:CCM129" si="860">CAB128/COUNTIFS($A$66:$A$115,5)</f>
        <v>0</v>
      </c>
      <c r="CAC129" s="111">
        <f t="shared" si="860"/>
        <v>0</v>
      </c>
      <c r="CAD129" s="111">
        <f t="shared" si="860"/>
        <v>0</v>
      </c>
      <c r="CAE129" s="111">
        <f t="shared" si="860"/>
        <v>0</v>
      </c>
      <c r="CAF129" s="111">
        <f t="shared" si="860"/>
        <v>0</v>
      </c>
      <c r="CAG129" s="111">
        <f t="shared" si="860"/>
        <v>0</v>
      </c>
      <c r="CAH129" s="111">
        <f t="shared" si="860"/>
        <v>0</v>
      </c>
      <c r="CAI129" s="111">
        <f t="shared" si="860"/>
        <v>0</v>
      </c>
      <c r="CAJ129" s="111">
        <f t="shared" si="860"/>
        <v>0</v>
      </c>
      <c r="CAK129" s="111">
        <f t="shared" si="860"/>
        <v>0</v>
      </c>
      <c r="CAL129" s="111">
        <f t="shared" si="860"/>
        <v>0</v>
      </c>
      <c r="CAM129" s="111">
        <f t="shared" si="860"/>
        <v>0</v>
      </c>
      <c r="CAN129" s="111">
        <f t="shared" si="860"/>
        <v>0</v>
      </c>
      <c r="CAO129" s="111">
        <f t="shared" si="860"/>
        <v>0</v>
      </c>
      <c r="CAP129" s="111">
        <f t="shared" si="860"/>
        <v>0</v>
      </c>
      <c r="CAQ129" s="111">
        <f t="shared" si="860"/>
        <v>0</v>
      </c>
      <c r="CAR129" s="111">
        <f t="shared" si="860"/>
        <v>0</v>
      </c>
      <c r="CAS129" s="111">
        <f t="shared" si="860"/>
        <v>0</v>
      </c>
      <c r="CAT129" s="111">
        <f t="shared" si="860"/>
        <v>0</v>
      </c>
      <c r="CAU129" s="111">
        <f t="shared" si="860"/>
        <v>0</v>
      </c>
      <c r="CAV129" s="111">
        <f t="shared" si="860"/>
        <v>0</v>
      </c>
      <c r="CAW129" s="111">
        <f t="shared" si="860"/>
        <v>0</v>
      </c>
      <c r="CAX129" s="111">
        <f t="shared" si="860"/>
        <v>0</v>
      </c>
      <c r="CAY129" s="111">
        <f t="shared" si="860"/>
        <v>0</v>
      </c>
      <c r="CAZ129" s="111">
        <f t="shared" si="860"/>
        <v>0</v>
      </c>
      <c r="CBA129" s="111">
        <f t="shared" si="860"/>
        <v>0</v>
      </c>
      <c r="CBB129" s="111">
        <f t="shared" si="860"/>
        <v>0</v>
      </c>
      <c r="CBC129" s="111">
        <f t="shared" si="860"/>
        <v>0</v>
      </c>
      <c r="CBD129" s="111">
        <f t="shared" si="860"/>
        <v>0</v>
      </c>
      <c r="CBE129" s="111">
        <f t="shared" si="860"/>
        <v>0</v>
      </c>
      <c r="CBF129" s="111">
        <f t="shared" si="860"/>
        <v>0</v>
      </c>
      <c r="CBG129" s="111">
        <f t="shared" si="860"/>
        <v>0</v>
      </c>
      <c r="CBH129" s="111">
        <f t="shared" si="860"/>
        <v>0</v>
      </c>
      <c r="CBI129" s="111">
        <f t="shared" si="860"/>
        <v>0</v>
      </c>
      <c r="CBJ129" s="111">
        <f t="shared" si="860"/>
        <v>0</v>
      </c>
      <c r="CBK129" s="111">
        <f t="shared" si="860"/>
        <v>0</v>
      </c>
      <c r="CBL129" s="111">
        <f t="shared" si="860"/>
        <v>0</v>
      </c>
      <c r="CBM129" s="111">
        <f t="shared" si="860"/>
        <v>0</v>
      </c>
      <c r="CBN129" s="111">
        <f t="shared" si="860"/>
        <v>0</v>
      </c>
      <c r="CBO129" s="111">
        <f t="shared" si="860"/>
        <v>0</v>
      </c>
      <c r="CBP129" s="111">
        <f t="shared" si="860"/>
        <v>0</v>
      </c>
      <c r="CBQ129" s="111">
        <f t="shared" si="860"/>
        <v>0</v>
      </c>
      <c r="CBR129" s="111">
        <f t="shared" si="860"/>
        <v>0</v>
      </c>
      <c r="CBS129" s="111">
        <f t="shared" si="860"/>
        <v>0</v>
      </c>
      <c r="CBT129" s="111">
        <f t="shared" si="860"/>
        <v>0</v>
      </c>
      <c r="CBU129" s="111">
        <f t="shared" si="860"/>
        <v>0</v>
      </c>
      <c r="CBV129" s="111">
        <f t="shared" si="860"/>
        <v>0</v>
      </c>
      <c r="CBW129" s="111">
        <f t="shared" si="860"/>
        <v>0</v>
      </c>
      <c r="CBX129" s="111">
        <f t="shared" si="860"/>
        <v>0</v>
      </c>
      <c r="CBY129" s="111">
        <f t="shared" si="860"/>
        <v>0</v>
      </c>
      <c r="CBZ129" s="111">
        <f t="shared" si="860"/>
        <v>0</v>
      </c>
      <c r="CCA129" s="111">
        <f t="shared" si="860"/>
        <v>0</v>
      </c>
      <c r="CCB129" s="111">
        <f t="shared" si="860"/>
        <v>0</v>
      </c>
      <c r="CCC129" s="111">
        <f t="shared" si="860"/>
        <v>0</v>
      </c>
      <c r="CCD129" s="111">
        <f t="shared" si="860"/>
        <v>0</v>
      </c>
      <c r="CCE129" s="111">
        <f t="shared" si="860"/>
        <v>0</v>
      </c>
      <c r="CCF129" s="111">
        <f t="shared" si="860"/>
        <v>0</v>
      </c>
      <c r="CCG129" s="111">
        <f t="shared" si="860"/>
        <v>0</v>
      </c>
      <c r="CCH129" s="111">
        <f t="shared" si="860"/>
        <v>0</v>
      </c>
      <c r="CCI129" s="111">
        <f t="shared" si="860"/>
        <v>0</v>
      </c>
      <c r="CCJ129" s="111">
        <f t="shared" si="860"/>
        <v>0</v>
      </c>
      <c r="CCK129" s="111">
        <f t="shared" si="860"/>
        <v>0</v>
      </c>
      <c r="CCL129" s="111">
        <f t="shared" si="860"/>
        <v>0</v>
      </c>
      <c r="CCM129" s="111">
        <f t="shared" si="860"/>
        <v>0</v>
      </c>
      <c r="CCN129" s="111">
        <f t="shared" ref="CCN129:CEY129" si="861">CCN128/COUNTIFS($A$66:$A$115,5)</f>
        <v>0</v>
      </c>
      <c r="CCO129" s="111">
        <f t="shared" si="861"/>
        <v>0</v>
      </c>
      <c r="CCP129" s="111">
        <f t="shared" si="861"/>
        <v>0</v>
      </c>
      <c r="CCQ129" s="111">
        <f t="shared" si="861"/>
        <v>0</v>
      </c>
      <c r="CCR129" s="111">
        <f t="shared" si="861"/>
        <v>0</v>
      </c>
      <c r="CCS129" s="111">
        <f t="shared" si="861"/>
        <v>0</v>
      </c>
      <c r="CCT129" s="111">
        <f t="shared" si="861"/>
        <v>0</v>
      </c>
      <c r="CCU129" s="111">
        <f t="shared" si="861"/>
        <v>0</v>
      </c>
      <c r="CCV129" s="111">
        <f t="shared" si="861"/>
        <v>0</v>
      </c>
      <c r="CCW129" s="111">
        <f t="shared" si="861"/>
        <v>0</v>
      </c>
      <c r="CCX129" s="111">
        <f t="shared" si="861"/>
        <v>0</v>
      </c>
      <c r="CCY129" s="111">
        <f t="shared" si="861"/>
        <v>0</v>
      </c>
      <c r="CCZ129" s="111">
        <f t="shared" si="861"/>
        <v>0</v>
      </c>
      <c r="CDA129" s="111">
        <f t="shared" si="861"/>
        <v>0</v>
      </c>
      <c r="CDB129" s="111">
        <f t="shared" si="861"/>
        <v>0</v>
      </c>
      <c r="CDC129" s="111">
        <f t="shared" si="861"/>
        <v>0</v>
      </c>
      <c r="CDD129" s="111">
        <f t="shared" si="861"/>
        <v>0</v>
      </c>
      <c r="CDE129" s="111">
        <f t="shared" si="861"/>
        <v>0</v>
      </c>
      <c r="CDF129" s="111">
        <f t="shared" si="861"/>
        <v>0</v>
      </c>
      <c r="CDG129" s="111">
        <f t="shared" si="861"/>
        <v>0</v>
      </c>
      <c r="CDH129" s="111">
        <f t="shared" si="861"/>
        <v>0</v>
      </c>
      <c r="CDI129" s="111">
        <f t="shared" si="861"/>
        <v>0</v>
      </c>
      <c r="CDJ129" s="111">
        <f t="shared" si="861"/>
        <v>0</v>
      </c>
      <c r="CDK129" s="111">
        <f t="shared" si="861"/>
        <v>0</v>
      </c>
      <c r="CDL129" s="111">
        <f t="shared" si="861"/>
        <v>0</v>
      </c>
      <c r="CDM129" s="111">
        <f t="shared" si="861"/>
        <v>0</v>
      </c>
      <c r="CDN129" s="111">
        <f t="shared" si="861"/>
        <v>0</v>
      </c>
      <c r="CDO129" s="111">
        <f t="shared" si="861"/>
        <v>0</v>
      </c>
      <c r="CDP129" s="111">
        <f t="shared" si="861"/>
        <v>0</v>
      </c>
      <c r="CDQ129" s="111">
        <f t="shared" si="861"/>
        <v>0</v>
      </c>
      <c r="CDR129" s="111">
        <f t="shared" si="861"/>
        <v>0</v>
      </c>
      <c r="CDS129" s="111">
        <f t="shared" si="861"/>
        <v>0</v>
      </c>
      <c r="CDT129" s="111">
        <f t="shared" si="861"/>
        <v>0</v>
      </c>
      <c r="CDU129" s="111">
        <f t="shared" si="861"/>
        <v>0</v>
      </c>
      <c r="CDV129" s="111">
        <f t="shared" si="861"/>
        <v>0</v>
      </c>
      <c r="CDW129" s="111">
        <f t="shared" si="861"/>
        <v>0</v>
      </c>
      <c r="CDX129" s="111">
        <f t="shared" si="861"/>
        <v>0</v>
      </c>
      <c r="CDY129" s="111">
        <f t="shared" si="861"/>
        <v>0</v>
      </c>
      <c r="CDZ129" s="111">
        <f t="shared" si="861"/>
        <v>0</v>
      </c>
      <c r="CEA129" s="111">
        <f t="shared" si="861"/>
        <v>0</v>
      </c>
      <c r="CEB129" s="111">
        <f t="shared" si="861"/>
        <v>0</v>
      </c>
      <c r="CEC129" s="111">
        <f t="shared" si="861"/>
        <v>0</v>
      </c>
      <c r="CED129" s="111">
        <f t="shared" si="861"/>
        <v>0</v>
      </c>
      <c r="CEE129" s="111">
        <f t="shared" si="861"/>
        <v>0</v>
      </c>
      <c r="CEF129" s="111">
        <f t="shared" si="861"/>
        <v>0</v>
      </c>
      <c r="CEG129" s="111">
        <f t="shared" si="861"/>
        <v>0</v>
      </c>
      <c r="CEH129" s="111">
        <f t="shared" si="861"/>
        <v>0</v>
      </c>
      <c r="CEI129" s="111">
        <f t="shared" si="861"/>
        <v>0</v>
      </c>
      <c r="CEJ129" s="111">
        <f t="shared" si="861"/>
        <v>0</v>
      </c>
      <c r="CEK129" s="111">
        <f t="shared" si="861"/>
        <v>0</v>
      </c>
      <c r="CEL129" s="111">
        <f t="shared" si="861"/>
        <v>0</v>
      </c>
      <c r="CEM129" s="111">
        <f t="shared" si="861"/>
        <v>0</v>
      </c>
      <c r="CEN129" s="111">
        <f t="shared" si="861"/>
        <v>0</v>
      </c>
      <c r="CEO129" s="111">
        <f t="shared" si="861"/>
        <v>0</v>
      </c>
      <c r="CEP129" s="111">
        <f t="shared" si="861"/>
        <v>0</v>
      </c>
      <c r="CEQ129" s="111">
        <f t="shared" si="861"/>
        <v>0</v>
      </c>
      <c r="CER129" s="111">
        <f t="shared" si="861"/>
        <v>0</v>
      </c>
      <c r="CES129" s="111">
        <f t="shared" si="861"/>
        <v>0</v>
      </c>
      <c r="CET129" s="111">
        <f t="shared" si="861"/>
        <v>0</v>
      </c>
      <c r="CEU129" s="111">
        <f t="shared" si="861"/>
        <v>0</v>
      </c>
      <c r="CEV129" s="111">
        <f t="shared" si="861"/>
        <v>0</v>
      </c>
      <c r="CEW129" s="111">
        <f t="shared" si="861"/>
        <v>0</v>
      </c>
      <c r="CEX129" s="111">
        <f t="shared" si="861"/>
        <v>0</v>
      </c>
      <c r="CEY129" s="111">
        <f t="shared" si="861"/>
        <v>0</v>
      </c>
      <c r="CEZ129" s="111">
        <f t="shared" ref="CEZ129:CHK129" si="862">CEZ128/COUNTIFS($A$66:$A$115,5)</f>
        <v>0</v>
      </c>
      <c r="CFA129" s="111">
        <f t="shared" si="862"/>
        <v>0</v>
      </c>
      <c r="CFB129" s="111">
        <f t="shared" si="862"/>
        <v>0</v>
      </c>
      <c r="CFC129" s="111">
        <f t="shared" si="862"/>
        <v>0</v>
      </c>
      <c r="CFD129" s="111">
        <f t="shared" si="862"/>
        <v>0</v>
      </c>
      <c r="CFE129" s="111">
        <f t="shared" si="862"/>
        <v>0</v>
      </c>
      <c r="CFF129" s="111">
        <f t="shared" si="862"/>
        <v>0</v>
      </c>
      <c r="CFG129" s="111">
        <f t="shared" si="862"/>
        <v>0</v>
      </c>
      <c r="CFH129" s="111">
        <f t="shared" si="862"/>
        <v>0</v>
      </c>
      <c r="CFI129" s="111">
        <f t="shared" si="862"/>
        <v>0</v>
      </c>
      <c r="CFJ129" s="111">
        <f t="shared" si="862"/>
        <v>0</v>
      </c>
      <c r="CFK129" s="111">
        <f t="shared" si="862"/>
        <v>0</v>
      </c>
      <c r="CFL129" s="111">
        <f t="shared" si="862"/>
        <v>0</v>
      </c>
      <c r="CFM129" s="111">
        <f t="shared" si="862"/>
        <v>0</v>
      </c>
      <c r="CFN129" s="111">
        <f t="shared" si="862"/>
        <v>0</v>
      </c>
      <c r="CFO129" s="111">
        <f t="shared" si="862"/>
        <v>0</v>
      </c>
      <c r="CFP129" s="111">
        <f t="shared" si="862"/>
        <v>0</v>
      </c>
      <c r="CFQ129" s="111">
        <f t="shared" si="862"/>
        <v>0</v>
      </c>
      <c r="CFR129" s="111">
        <f t="shared" si="862"/>
        <v>0</v>
      </c>
      <c r="CFS129" s="111">
        <f t="shared" si="862"/>
        <v>0</v>
      </c>
      <c r="CFT129" s="111">
        <f t="shared" si="862"/>
        <v>0</v>
      </c>
      <c r="CFU129" s="111">
        <f t="shared" si="862"/>
        <v>0</v>
      </c>
      <c r="CFV129" s="111">
        <f t="shared" si="862"/>
        <v>0</v>
      </c>
      <c r="CFW129" s="111">
        <f t="shared" si="862"/>
        <v>0</v>
      </c>
      <c r="CFX129" s="111">
        <f t="shared" si="862"/>
        <v>0</v>
      </c>
      <c r="CFY129" s="111">
        <f t="shared" si="862"/>
        <v>0</v>
      </c>
      <c r="CFZ129" s="111">
        <f t="shared" si="862"/>
        <v>0</v>
      </c>
      <c r="CGA129" s="111">
        <f t="shared" si="862"/>
        <v>0</v>
      </c>
      <c r="CGB129" s="111">
        <f t="shared" si="862"/>
        <v>0</v>
      </c>
      <c r="CGC129" s="111">
        <f t="shared" si="862"/>
        <v>0</v>
      </c>
      <c r="CGD129" s="111">
        <f t="shared" si="862"/>
        <v>0</v>
      </c>
      <c r="CGE129" s="111">
        <f t="shared" si="862"/>
        <v>0</v>
      </c>
      <c r="CGF129" s="111">
        <f t="shared" si="862"/>
        <v>0</v>
      </c>
      <c r="CGG129" s="111">
        <f t="shared" si="862"/>
        <v>0</v>
      </c>
      <c r="CGH129" s="111">
        <f t="shared" si="862"/>
        <v>0</v>
      </c>
      <c r="CGI129" s="111">
        <f t="shared" si="862"/>
        <v>0</v>
      </c>
      <c r="CGJ129" s="111">
        <f t="shared" si="862"/>
        <v>0</v>
      </c>
      <c r="CGK129" s="111">
        <f t="shared" si="862"/>
        <v>0</v>
      </c>
      <c r="CGL129" s="111">
        <f t="shared" si="862"/>
        <v>0</v>
      </c>
      <c r="CGM129" s="111">
        <f t="shared" si="862"/>
        <v>0</v>
      </c>
      <c r="CGN129" s="111">
        <f t="shared" si="862"/>
        <v>0</v>
      </c>
      <c r="CGO129" s="111">
        <f t="shared" si="862"/>
        <v>0</v>
      </c>
      <c r="CGP129" s="111">
        <f t="shared" si="862"/>
        <v>0</v>
      </c>
      <c r="CGQ129" s="111">
        <f t="shared" si="862"/>
        <v>0</v>
      </c>
      <c r="CGR129" s="111">
        <f t="shared" si="862"/>
        <v>0</v>
      </c>
      <c r="CGS129" s="111">
        <f t="shared" si="862"/>
        <v>0</v>
      </c>
      <c r="CGT129" s="111">
        <f t="shared" si="862"/>
        <v>0</v>
      </c>
      <c r="CGU129" s="111">
        <f t="shared" si="862"/>
        <v>0</v>
      </c>
      <c r="CGV129" s="111">
        <f t="shared" si="862"/>
        <v>0</v>
      </c>
      <c r="CGW129" s="111">
        <f t="shared" si="862"/>
        <v>0</v>
      </c>
      <c r="CGX129" s="111">
        <f t="shared" si="862"/>
        <v>0</v>
      </c>
      <c r="CGY129" s="111">
        <f t="shared" si="862"/>
        <v>0</v>
      </c>
      <c r="CGZ129" s="111">
        <f t="shared" si="862"/>
        <v>0</v>
      </c>
      <c r="CHA129" s="111">
        <f t="shared" si="862"/>
        <v>0</v>
      </c>
      <c r="CHB129" s="111">
        <f t="shared" si="862"/>
        <v>0</v>
      </c>
      <c r="CHC129" s="111">
        <f t="shared" si="862"/>
        <v>0</v>
      </c>
      <c r="CHD129" s="111">
        <f t="shared" si="862"/>
        <v>0</v>
      </c>
      <c r="CHE129" s="111">
        <f t="shared" si="862"/>
        <v>0</v>
      </c>
      <c r="CHF129" s="111">
        <f t="shared" si="862"/>
        <v>0</v>
      </c>
      <c r="CHG129" s="111">
        <f t="shared" si="862"/>
        <v>0</v>
      </c>
      <c r="CHH129" s="111">
        <f t="shared" si="862"/>
        <v>0</v>
      </c>
      <c r="CHI129" s="111">
        <f t="shared" si="862"/>
        <v>0</v>
      </c>
      <c r="CHJ129" s="111">
        <f t="shared" si="862"/>
        <v>0</v>
      </c>
      <c r="CHK129" s="111">
        <f t="shared" si="862"/>
        <v>0</v>
      </c>
      <c r="CHL129" s="111">
        <f t="shared" ref="CHL129:CJW129" si="863">CHL128/COUNTIFS($A$66:$A$115,5)</f>
        <v>0</v>
      </c>
      <c r="CHM129" s="111">
        <f t="shared" si="863"/>
        <v>0</v>
      </c>
      <c r="CHN129" s="111">
        <f t="shared" si="863"/>
        <v>0</v>
      </c>
      <c r="CHO129" s="111">
        <f t="shared" si="863"/>
        <v>0</v>
      </c>
      <c r="CHP129" s="111">
        <f t="shared" si="863"/>
        <v>0</v>
      </c>
      <c r="CHQ129" s="111">
        <f t="shared" si="863"/>
        <v>0</v>
      </c>
      <c r="CHR129" s="111">
        <f t="shared" si="863"/>
        <v>0</v>
      </c>
      <c r="CHS129" s="111">
        <f t="shared" si="863"/>
        <v>0</v>
      </c>
      <c r="CHT129" s="111">
        <f t="shared" si="863"/>
        <v>0</v>
      </c>
      <c r="CHU129" s="111">
        <f t="shared" si="863"/>
        <v>0</v>
      </c>
      <c r="CHV129" s="111">
        <f t="shared" si="863"/>
        <v>0</v>
      </c>
      <c r="CHW129" s="111">
        <f t="shared" si="863"/>
        <v>0</v>
      </c>
      <c r="CHX129" s="111">
        <f t="shared" si="863"/>
        <v>0</v>
      </c>
      <c r="CHY129" s="111">
        <f t="shared" si="863"/>
        <v>0</v>
      </c>
      <c r="CHZ129" s="111">
        <f t="shared" si="863"/>
        <v>0</v>
      </c>
      <c r="CIA129" s="111">
        <f t="shared" si="863"/>
        <v>0</v>
      </c>
      <c r="CIB129" s="111">
        <f t="shared" si="863"/>
        <v>0</v>
      </c>
      <c r="CIC129" s="111">
        <f t="shared" si="863"/>
        <v>0</v>
      </c>
      <c r="CID129" s="111">
        <f t="shared" si="863"/>
        <v>0</v>
      </c>
      <c r="CIE129" s="111">
        <f t="shared" si="863"/>
        <v>0</v>
      </c>
      <c r="CIF129" s="111">
        <f t="shared" si="863"/>
        <v>0</v>
      </c>
      <c r="CIG129" s="111">
        <f t="shared" si="863"/>
        <v>0</v>
      </c>
      <c r="CIH129" s="111">
        <f t="shared" si="863"/>
        <v>0</v>
      </c>
      <c r="CII129" s="111">
        <f t="shared" si="863"/>
        <v>0</v>
      </c>
      <c r="CIJ129" s="111">
        <f t="shared" si="863"/>
        <v>0</v>
      </c>
      <c r="CIK129" s="111">
        <f t="shared" si="863"/>
        <v>0</v>
      </c>
      <c r="CIL129" s="111">
        <f t="shared" si="863"/>
        <v>0</v>
      </c>
      <c r="CIM129" s="111">
        <f t="shared" si="863"/>
        <v>0</v>
      </c>
      <c r="CIN129" s="111">
        <f t="shared" si="863"/>
        <v>0</v>
      </c>
      <c r="CIO129" s="111">
        <f t="shared" si="863"/>
        <v>0</v>
      </c>
      <c r="CIP129" s="111">
        <f t="shared" si="863"/>
        <v>0</v>
      </c>
      <c r="CIQ129" s="111">
        <f t="shared" si="863"/>
        <v>0</v>
      </c>
      <c r="CIR129" s="111">
        <f t="shared" si="863"/>
        <v>0</v>
      </c>
      <c r="CIS129" s="111">
        <f t="shared" si="863"/>
        <v>0</v>
      </c>
      <c r="CIT129" s="111">
        <f t="shared" si="863"/>
        <v>0</v>
      </c>
      <c r="CIU129" s="111">
        <f t="shared" si="863"/>
        <v>0</v>
      </c>
      <c r="CIV129" s="111">
        <f t="shared" si="863"/>
        <v>0</v>
      </c>
      <c r="CIW129" s="111">
        <f t="shared" si="863"/>
        <v>0</v>
      </c>
      <c r="CIX129" s="111">
        <f t="shared" si="863"/>
        <v>0</v>
      </c>
      <c r="CIY129" s="111">
        <f t="shared" si="863"/>
        <v>0</v>
      </c>
      <c r="CIZ129" s="111">
        <f t="shared" si="863"/>
        <v>0</v>
      </c>
      <c r="CJA129" s="111">
        <f t="shared" si="863"/>
        <v>0</v>
      </c>
      <c r="CJB129" s="111">
        <f t="shared" si="863"/>
        <v>0</v>
      </c>
      <c r="CJC129" s="111">
        <f t="shared" si="863"/>
        <v>0</v>
      </c>
      <c r="CJD129" s="111">
        <f t="shared" si="863"/>
        <v>0</v>
      </c>
      <c r="CJE129" s="111">
        <f t="shared" si="863"/>
        <v>0</v>
      </c>
      <c r="CJF129" s="111">
        <f t="shared" si="863"/>
        <v>0</v>
      </c>
      <c r="CJG129" s="111">
        <f t="shared" si="863"/>
        <v>0</v>
      </c>
      <c r="CJH129" s="111">
        <f t="shared" si="863"/>
        <v>0</v>
      </c>
      <c r="CJI129" s="111">
        <f t="shared" si="863"/>
        <v>0</v>
      </c>
      <c r="CJJ129" s="111">
        <f t="shared" si="863"/>
        <v>0</v>
      </c>
      <c r="CJK129" s="111">
        <f t="shared" si="863"/>
        <v>0</v>
      </c>
      <c r="CJL129" s="111">
        <f t="shared" si="863"/>
        <v>0</v>
      </c>
      <c r="CJM129" s="111">
        <f t="shared" si="863"/>
        <v>0</v>
      </c>
      <c r="CJN129" s="111">
        <f t="shared" si="863"/>
        <v>0</v>
      </c>
      <c r="CJO129" s="111">
        <f t="shared" si="863"/>
        <v>0</v>
      </c>
      <c r="CJP129" s="111">
        <f t="shared" si="863"/>
        <v>0</v>
      </c>
      <c r="CJQ129" s="111">
        <f t="shared" si="863"/>
        <v>0</v>
      </c>
      <c r="CJR129" s="111">
        <f t="shared" si="863"/>
        <v>0</v>
      </c>
      <c r="CJS129" s="111">
        <f t="shared" si="863"/>
        <v>0</v>
      </c>
      <c r="CJT129" s="111">
        <f t="shared" si="863"/>
        <v>0</v>
      </c>
      <c r="CJU129" s="111">
        <f t="shared" si="863"/>
        <v>0</v>
      </c>
      <c r="CJV129" s="111">
        <f t="shared" si="863"/>
        <v>0</v>
      </c>
      <c r="CJW129" s="111">
        <f t="shared" si="863"/>
        <v>0</v>
      </c>
      <c r="CJX129" s="111">
        <f t="shared" ref="CJX129:CMI129" si="864">CJX128/COUNTIFS($A$66:$A$115,5)</f>
        <v>0</v>
      </c>
      <c r="CJY129" s="111">
        <f t="shared" si="864"/>
        <v>0</v>
      </c>
      <c r="CJZ129" s="111">
        <f t="shared" si="864"/>
        <v>0</v>
      </c>
      <c r="CKA129" s="111">
        <f t="shared" si="864"/>
        <v>0</v>
      </c>
      <c r="CKB129" s="111">
        <f t="shared" si="864"/>
        <v>0</v>
      </c>
      <c r="CKC129" s="111">
        <f t="shared" si="864"/>
        <v>0</v>
      </c>
      <c r="CKD129" s="111">
        <f t="shared" si="864"/>
        <v>0</v>
      </c>
      <c r="CKE129" s="111">
        <f t="shared" si="864"/>
        <v>0</v>
      </c>
      <c r="CKF129" s="111">
        <f t="shared" si="864"/>
        <v>0</v>
      </c>
      <c r="CKG129" s="111">
        <f t="shared" si="864"/>
        <v>0</v>
      </c>
      <c r="CKH129" s="111">
        <f t="shared" si="864"/>
        <v>0</v>
      </c>
      <c r="CKI129" s="111">
        <f t="shared" si="864"/>
        <v>0</v>
      </c>
      <c r="CKJ129" s="111">
        <f t="shared" si="864"/>
        <v>0</v>
      </c>
      <c r="CKK129" s="111">
        <f t="shared" si="864"/>
        <v>0</v>
      </c>
      <c r="CKL129" s="111">
        <f t="shared" si="864"/>
        <v>0</v>
      </c>
      <c r="CKM129" s="111">
        <f t="shared" si="864"/>
        <v>0</v>
      </c>
      <c r="CKN129" s="111">
        <f t="shared" si="864"/>
        <v>0</v>
      </c>
      <c r="CKO129" s="111">
        <f t="shared" si="864"/>
        <v>0</v>
      </c>
      <c r="CKP129" s="111">
        <f t="shared" si="864"/>
        <v>0</v>
      </c>
      <c r="CKQ129" s="111">
        <f t="shared" si="864"/>
        <v>0</v>
      </c>
      <c r="CKR129" s="111">
        <f t="shared" si="864"/>
        <v>0</v>
      </c>
      <c r="CKS129" s="111">
        <f t="shared" si="864"/>
        <v>0</v>
      </c>
      <c r="CKT129" s="111">
        <f t="shared" si="864"/>
        <v>0</v>
      </c>
      <c r="CKU129" s="111">
        <f t="shared" si="864"/>
        <v>0</v>
      </c>
      <c r="CKV129" s="111">
        <f t="shared" si="864"/>
        <v>0</v>
      </c>
      <c r="CKW129" s="111">
        <f t="shared" si="864"/>
        <v>0</v>
      </c>
      <c r="CKX129" s="111">
        <f t="shared" si="864"/>
        <v>0</v>
      </c>
      <c r="CKY129" s="111">
        <f t="shared" si="864"/>
        <v>0</v>
      </c>
      <c r="CKZ129" s="111">
        <f t="shared" si="864"/>
        <v>0</v>
      </c>
      <c r="CLA129" s="111">
        <f t="shared" si="864"/>
        <v>0</v>
      </c>
      <c r="CLB129" s="111">
        <f t="shared" si="864"/>
        <v>0</v>
      </c>
      <c r="CLC129" s="111">
        <f t="shared" si="864"/>
        <v>0</v>
      </c>
      <c r="CLD129" s="111">
        <f t="shared" si="864"/>
        <v>0</v>
      </c>
      <c r="CLE129" s="111">
        <f t="shared" si="864"/>
        <v>0</v>
      </c>
      <c r="CLF129" s="111">
        <f t="shared" si="864"/>
        <v>0</v>
      </c>
      <c r="CLG129" s="111">
        <f t="shared" si="864"/>
        <v>0</v>
      </c>
      <c r="CLH129" s="111">
        <f t="shared" si="864"/>
        <v>0</v>
      </c>
      <c r="CLI129" s="111">
        <f t="shared" si="864"/>
        <v>0</v>
      </c>
      <c r="CLJ129" s="111">
        <f t="shared" si="864"/>
        <v>0</v>
      </c>
      <c r="CLK129" s="111">
        <f t="shared" si="864"/>
        <v>0</v>
      </c>
      <c r="CLL129" s="111">
        <f t="shared" si="864"/>
        <v>0</v>
      </c>
      <c r="CLM129" s="111">
        <f t="shared" si="864"/>
        <v>0</v>
      </c>
      <c r="CLN129" s="111">
        <f t="shared" si="864"/>
        <v>0</v>
      </c>
      <c r="CLO129" s="111">
        <f t="shared" si="864"/>
        <v>0</v>
      </c>
      <c r="CLP129" s="111">
        <f t="shared" si="864"/>
        <v>0</v>
      </c>
      <c r="CLQ129" s="111">
        <f t="shared" si="864"/>
        <v>0</v>
      </c>
      <c r="CLR129" s="111">
        <f t="shared" si="864"/>
        <v>0</v>
      </c>
      <c r="CLS129" s="111">
        <f t="shared" si="864"/>
        <v>0</v>
      </c>
      <c r="CLT129" s="111">
        <f t="shared" si="864"/>
        <v>0</v>
      </c>
      <c r="CLU129" s="111">
        <f t="shared" si="864"/>
        <v>0</v>
      </c>
      <c r="CLV129" s="111">
        <f t="shared" si="864"/>
        <v>0</v>
      </c>
      <c r="CLW129" s="111">
        <f t="shared" si="864"/>
        <v>0</v>
      </c>
      <c r="CLX129" s="111">
        <f t="shared" si="864"/>
        <v>0</v>
      </c>
      <c r="CLY129" s="111">
        <f t="shared" si="864"/>
        <v>0</v>
      </c>
      <c r="CLZ129" s="111">
        <f t="shared" si="864"/>
        <v>0</v>
      </c>
      <c r="CMA129" s="111">
        <f t="shared" si="864"/>
        <v>0</v>
      </c>
      <c r="CMB129" s="111">
        <f t="shared" si="864"/>
        <v>0</v>
      </c>
      <c r="CMC129" s="111">
        <f t="shared" si="864"/>
        <v>0</v>
      </c>
      <c r="CMD129" s="111">
        <f t="shared" si="864"/>
        <v>0</v>
      </c>
      <c r="CME129" s="111">
        <f t="shared" si="864"/>
        <v>0</v>
      </c>
      <c r="CMF129" s="111">
        <f t="shared" si="864"/>
        <v>0</v>
      </c>
      <c r="CMG129" s="111">
        <f t="shared" si="864"/>
        <v>0</v>
      </c>
      <c r="CMH129" s="111">
        <f t="shared" si="864"/>
        <v>0</v>
      </c>
      <c r="CMI129" s="111">
        <f t="shared" si="864"/>
        <v>0</v>
      </c>
      <c r="CMJ129" s="111">
        <f t="shared" ref="CMJ129:COU129" si="865">CMJ128/COUNTIFS($A$66:$A$115,5)</f>
        <v>0</v>
      </c>
      <c r="CMK129" s="111">
        <f t="shared" si="865"/>
        <v>0</v>
      </c>
      <c r="CML129" s="111">
        <f t="shared" si="865"/>
        <v>0</v>
      </c>
      <c r="CMM129" s="111">
        <f t="shared" si="865"/>
        <v>0</v>
      </c>
      <c r="CMN129" s="111">
        <f t="shared" si="865"/>
        <v>0</v>
      </c>
      <c r="CMO129" s="111">
        <f t="shared" si="865"/>
        <v>0</v>
      </c>
      <c r="CMP129" s="111">
        <f t="shared" si="865"/>
        <v>0</v>
      </c>
      <c r="CMQ129" s="111">
        <f t="shared" si="865"/>
        <v>0</v>
      </c>
      <c r="CMR129" s="111">
        <f t="shared" si="865"/>
        <v>0</v>
      </c>
      <c r="CMS129" s="111">
        <f t="shared" si="865"/>
        <v>0</v>
      </c>
      <c r="CMT129" s="111">
        <f t="shared" si="865"/>
        <v>0</v>
      </c>
      <c r="CMU129" s="111">
        <f t="shared" si="865"/>
        <v>0</v>
      </c>
      <c r="CMV129" s="111">
        <f t="shared" si="865"/>
        <v>0</v>
      </c>
      <c r="CMW129" s="111">
        <f t="shared" si="865"/>
        <v>0</v>
      </c>
      <c r="CMX129" s="111">
        <f t="shared" si="865"/>
        <v>0</v>
      </c>
      <c r="CMY129" s="111">
        <f t="shared" si="865"/>
        <v>0</v>
      </c>
      <c r="CMZ129" s="111">
        <f t="shared" si="865"/>
        <v>0</v>
      </c>
      <c r="CNA129" s="111">
        <f t="shared" si="865"/>
        <v>0</v>
      </c>
      <c r="CNB129" s="111">
        <f t="shared" si="865"/>
        <v>0</v>
      </c>
      <c r="CNC129" s="111">
        <f t="shared" si="865"/>
        <v>0</v>
      </c>
      <c r="CND129" s="111">
        <f t="shared" si="865"/>
        <v>0</v>
      </c>
      <c r="CNE129" s="111">
        <f t="shared" si="865"/>
        <v>0</v>
      </c>
      <c r="CNF129" s="111">
        <f t="shared" si="865"/>
        <v>0</v>
      </c>
      <c r="CNG129" s="111">
        <f t="shared" si="865"/>
        <v>0</v>
      </c>
      <c r="CNH129" s="111">
        <f t="shared" si="865"/>
        <v>0</v>
      </c>
      <c r="CNI129" s="111">
        <f t="shared" si="865"/>
        <v>0</v>
      </c>
      <c r="CNJ129" s="111">
        <f t="shared" si="865"/>
        <v>0</v>
      </c>
      <c r="CNK129" s="111">
        <f t="shared" si="865"/>
        <v>0</v>
      </c>
      <c r="CNL129" s="111">
        <f t="shared" si="865"/>
        <v>0</v>
      </c>
      <c r="CNM129" s="111">
        <f t="shared" si="865"/>
        <v>0</v>
      </c>
      <c r="CNN129" s="111">
        <f t="shared" si="865"/>
        <v>0</v>
      </c>
      <c r="CNO129" s="111">
        <f t="shared" si="865"/>
        <v>0</v>
      </c>
      <c r="CNP129" s="111">
        <f t="shared" si="865"/>
        <v>0</v>
      </c>
      <c r="CNQ129" s="111">
        <f t="shared" si="865"/>
        <v>0</v>
      </c>
      <c r="CNR129" s="111">
        <f t="shared" si="865"/>
        <v>0</v>
      </c>
      <c r="CNS129" s="111">
        <f t="shared" si="865"/>
        <v>0</v>
      </c>
      <c r="CNT129" s="111">
        <f t="shared" si="865"/>
        <v>0</v>
      </c>
      <c r="CNU129" s="111">
        <f t="shared" si="865"/>
        <v>0</v>
      </c>
      <c r="CNV129" s="111">
        <f t="shared" si="865"/>
        <v>0</v>
      </c>
      <c r="CNW129" s="111">
        <f t="shared" si="865"/>
        <v>0</v>
      </c>
      <c r="CNX129" s="111">
        <f t="shared" si="865"/>
        <v>0</v>
      </c>
      <c r="CNY129" s="111">
        <f t="shared" si="865"/>
        <v>0</v>
      </c>
      <c r="CNZ129" s="111">
        <f t="shared" si="865"/>
        <v>0</v>
      </c>
      <c r="COA129" s="111">
        <f t="shared" si="865"/>
        <v>0</v>
      </c>
      <c r="COB129" s="111">
        <f t="shared" si="865"/>
        <v>0</v>
      </c>
      <c r="COC129" s="111">
        <f t="shared" si="865"/>
        <v>0</v>
      </c>
      <c r="COD129" s="111">
        <f t="shared" si="865"/>
        <v>0</v>
      </c>
      <c r="COE129" s="111">
        <f t="shared" si="865"/>
        <v>0</v>
      </c>
      <c r="COF129" s="111">
        <f t="shared" si="865"/>
        <v>0</v>
      </c>
      <c r="COG129" s="111">
        <f t="shared" si="865"/>
        <v>0</v>
      </c>
      <c r="COH129" s="111">
        <f t="shared" si="865"/>
        <v>0</v>
      </c>
      <c r="COI129" s="111">
        <f t="shared" si="865"/>
        <v>0</v>
      </c>
      <c r="COJ129" s="111">
        <f t="shared" si="865"/>
        <v>0</v>
      </c>
      <c r="COK129" s="111">
        <f t="shared" si="865"/>
        <v>0</v>
      </c>
      <c r="COL129" s="111">
        <f t="shared" si="865"/>
        <v>0</v>
      </c>
      <c r="COM129" s="111">
        <f t="shared" si="865"/>
        <v>0</v>
      </c>
      <c r="CON129" s="111">
        <f t="shared" si="865"/>
        <v>0</v>
      </c>
      <c r="COO129" s="111">
        <f t="shared" si="865"/>
        <v>0</v>
      </c>
      <c r="COP129" s="111">
        <f t="shared" si="865"/>
        <v>0</v>
      </c>
      <c r="COQ129" s="111">
        <f t="shared" si="865"/>
        <v>0</v>
      </c>
      <c r="COR129" s="111">
        <f t="shared" si="865"/>
        <v>0</v>
      </c>
      <c r="COS129" s="111">
        <f t="shared" si="865"/>
        <v>0</v>
      </c>
      <c r="COT129" s="111">
        <f t="shared" si="865"/>
        <v>0</v>
      </c>
      <c r="COU129" s="111">
        <f t="shared" si="865"/>
        <v>0</v>
      </c>
      <c r="COV129" s="111">
        <f t="shared" ref="COV129:CRG129" si="866">COV128/COUNTIFS($A$66:$A$115,5)</f>
        <v>0</v>
      </c>
      <c r="COW129" s="111">
        <f t="shared" si="866"/>
        <v>0</v>
      </c>
      <c r="COX129" s="111">
        <f t="shared" si="866"/>
        <v>0</v>
      </c>
      <c r="COY129" s="111">
        <f t="shared" si="866"/>
        <v>0</v>
      </c>
      <c r="COZ129" s="111">
        <f t="shared" si="866"/>
        <v>0</v>
      </c>
      <c r="CPA129" s="111">
        <f t="shared" si="866"/>
        <v>0</v>
      </c>
      <c r="CPB129" s="111">
        <f t="shared" si="866"/>
        <v>0</v>
      </c>
      <c r="CPC129" s="111">
        <f t="shared" si="866"/>
        <v>0</v>
      </c>
      <c r="CPD129" s="111">
        <f t="shared" si="866"/>
        <v>0</v>
      </c>
      <c r="CPE129" s="111">
        <f t="shared" si="866"/>
        <v>0</v>
      </c>
      <c r="CPF129" s="111">
        <f t="shared" si="866"/>
        <v>0</v>
      </c>
      <c r="CPG129" s="111">
        <f t="shared" si="866"/>
        <v>0</v>
      </c>
      <c r="CPH129" s="111">
        <f t="shared" si="866"/>
        <v>0</v>
      </c>
      <c r="CPI129" s="111">
        <f t="shared" si="866"/>
        <v>0</v>
      </c>
      <c r="CPJ129" s="111">
        <f t="shared" si="866"/>
        <v>0</v>
      </c>
      <c r="CPK129" s="111">
        <f t="shared" si="866"/>
        <v>0</v>
      </c>
      <c r="CPL129" s="111">
        <f t="shared" si="866"/>
        <v>0</v>
      </c>
      <c r="CPM129" s="111">
        <f t="shared" si="866"/>
        <v>0</v>
      </c>
      <c r="CPN129" s="111">
        <f t="shared" si="866"/>
        <v>0</v>
      </c>
      <c r="CPO129" s="111">
        <f t="shared" si="866"/>
        <v>0</v>
      </c>
      <c r="CPP129" s="111">
        <f t="shared" si="866"/>
        <v>0</v>
      </c>
      <c r="CPQ129" s="111">
        <f t="shared" si="866"/>
        <v>0</v>
      </c>
      <c r="CPR129" s="111">
        <f t="shared" si="866"/>
        <v>0</v>
      </c>
      <c r="CPS129" s="111">
        <f t="shared" si="866"/>
        <v>0</v>
      </c>
      <c r="CPT129" s="111">
        <f t="shared" si="866"/>
        <v>0</v>
      </c>
      <c r="CPU129" s="111">
        <f t="shared" si="866"/>
        <v>0</v>
      </c>
      <c r="CPV129" s="111">
        <f t="shared" si="866"/>
        <v>0</v>
      </c>
      <c r="CPW129" s="111">
        <f t="shared" si="866"/>
        <v>0</v>
      </c>
      <c r="CPX129" s="111">
        <f t="shared" si="866"/>
        <v>0</v>
      </c>
      <c r="CPY129" s="111">
        <f t="shared" si="866"/>
        <v>0</v>
      </c>
      <c r="CPZ129" s="111">
        <f t="shared" si="866"/>
        <v>0</v>
      </c>
      <c r="CQA129" s="111">
        <f t="shared" si="866"/>
        <v>0</v>
      </c>
      <c r="CQB129" s="111">
        <f t="shared" si="866"/>
        <v>0</v>
      </c>
      <c r="CQC129" s="111">
        <f t="shared" si="866"/>
        <v>0</v>
      </c>
      <c r="CQD129" s="111">
        <f t="shared" si="866"/>
        <v>0</v>
      </c>
      <c r="CQE129" s="111">
        <f t="shared" si="866"/>
        <v>0</v>
      </c>
      <c r="CQF129" s="111">
        <f t="shared" si="866"/>
        <v>0</v>
      </c>
      <c r="CQG129" s="111">
        <f t="shared" si="866"/>
        <v>0</v>
      </c>
      <c r="CQH129" s="111">
        <f t="shared" si="866"/>
        <v>0</v>
      </c>
      <c r="CQI129" s="111">
        <f t="shared" si="866"/>
        <v>0</v>
      </c>
      <c r="CQJ129" s="111">
        <f t="shared" si="866"/>
        <v>0</v>
      </c>
      <c r="CQK129" s="111">
        <f t="shared" si="866"/>
        <v>0</v>
      </c>
      <c r="CQL129" s="111">
        <f t="shared" si="866"/>
        <v>0</v>
      </c>
      <c r="CQM129" s="111">
        <f t="shared" si="866"/>
        <v>0</v>
      </c>
      <c r="CQN129" s="111">
        <f t="shared" si="866"/>
        <v>0</v>
      </c>
      <c r="CQO129" s="111">
        <f t="shared" si="866"/>
        <v>0</v>
      </c>
      <c r="CQP129" s="111">
        <f t="shared" si="866"/>
        <v>0</v>
      </c>
      <c r="CQQ129" s="111">
        <f t="shared" si="866"/>
        <v>0</v>
      </c>
      <c r="CQR129" s="111">
        <f t="shared" si="866"/>
        <v>0</v>
      </c>
      <c r="CQS129" s="111">
        <f t="shared" si="866"/>
        <v>0</v>
      </c>
      <c r="CQT129" s="111">
        <f t="shared" si="866"/>
        <v>0</v>
      </c>
      <c r="CQU129" s="111">
        <f t="shared" si="866"/>
        <v>0</v>
      </c>
      <c r="CQV129" s="111">
        <f t="shared" si="866"/>
        <v>0</v>
      </c>
      <c r="CQW129" s="111">
        <f t="shared" si="866"/>
        <v>0</v>
      </c>
      <c r="CQX129" s="111">
        <f t="shared" si="866"/>
        <v>0</v>
      </c>
      <c r="CQY129" s="111">
        <f t="shared" si="866"/>
        <v>0</v>
      </c>
      <c r="CQZ129" s="111">
        <f t="shared" si="866"/>
        <v>0</v>
      </c>
      <c r="CRA129" s="111">
        <f t="shared" si="866"/>
        <v>0</v>
      </c>
      <c r="CRB129" s="111">
        <f t="shared" si="866"/>
        <v>0</v>
      </c>
      <c r="CRC129" s="111">
        <f t="shared" si="866"/>
        <v>0</v>
      </c>
      <c r="CRD129" s="111">
        <f t="shared" si="866"/>
        <v>0</v>
      </c>
      <c r="CRE129" s="111">
        <f t="shared" si="866"/>
        <v>0</v>
      </c>
      <c r="CRF129" s="111">
        <f t="shared" si="866"/>
        <v>0</v>
      </c>
      <c r="CRG129" s="111">
        <f t="shared" si="866"/>
        <v>0</v>
      </c>
      <c r="CRH129" s="111">
        <f t="shared" ref="CRH129:CTS129" si="867">CRH128/COUNTIFS($A$66:$A$115,5)</f>
        <v>0</v>
      </c>
      <c r="CRI129" s="111">
        <f t="shared" si="867"/>
        <v>0</v>
      </c>
      <c r="CRJ129" s="111">
        <f t="shared" si="867"/>
        <v>0</v>
      </c>
      <c r="CRK129" s="111">
        <f t="shared" si="867"/>
        <v>0</v>
      </c>
      <c r="CRL129" s="111">
        <f t="shared" si="867"/>
        <v>0</v>
      </c>
      <c r="CRM129" s="111">
        <f t="shared" si="867"/>
        <v>0</v>
      </c>
      <c r="CRN129" s="111">
        <f t="shared" si="867"/>
        <v>0</v>
      </c>
      <c r="CRO129" s="111">
        <f t="shared" si="867"/>
        <v>0</v>
      </c>
      <c r="CRP129" s="111">
        <f t="shared" si="867"/>
        <v>0</v>
      </c>
      <c r="CRQ129" s="111">
        <f t="shared" si="867"/>
        <v>0</v>
      </c>
      <c r="CRR129" s="111">
        <f t="shared" si="867"/>
        <v>0</v>
      </c>
      <c r="CRS129" s="111">
        <f t="shared" si="867"/>
        <v>0</v>
      </c>
      <c r="CRT129" s="111">
        <f t="shared" si="867"/>
        <v>0</v>
      </c>
      <c r="CRU129" s="111">
        <f t="shared" si="867"/>
        <v>0</v>
      </c>
      <c r="CRV129" s="111">
        <f t="shared" si="867"/>
        <v>0</v>
      </c>
      <c r="CRW129" s="111">
        <f t="shared" si="867"/>
        <v>0</v>
      </c>
      <c r="CRX129" s="111">
        <f t="shared" si="867"/>
        <v>0</v>
      </c>
      <c r="CRY129" s="111">
        <f t="shared" si="867"/>
        <v>0</v>
      </c>
      <c r="CRZ129" s="111">
        <f t="shared" si="867"/>
        <v>0</v>
      </c>
      <c r="CSA129" s="111">
        <f t="shared" si="867"/>
        <v>0</v>
      </c>
      <c r="CSB129" s="111">
        <f t="shared" si="867"/>
        <v>0</v>
      </c>
      <c r="CSC129" s="111">
        <f t="shared" si="867"/>
        <v>0</v>
      </c>
      <c r="CSD129" s="111">
        <f t="shared" si="867"/>
        <v>0</v>
      </c>
      <c r="CSE129" s="111">
        <f t="shared" si="867"/>
        <v>0</v>
      </c>
      <c r="CSF129" s="111">
        <f t="shared" si="867"/>
        <v>0</v>
      </c>
      <c r="CSG129" s="111">
        <f t="shared" si="867"/>
        <v>0</v>
      </c>
      <c r="CSH129" s="111">
        <f t="shared" si="867"/>
        <v>0</v>
      </c>
      <c r="CSI129" s="111">
        <f t="shared" si="867"/>
        <v>0</v>
      </c>
      <c r="CSJ129" s="111">
        <f t="shared" si="867"/>
        <v>0</v>
      </c>
      <c r="CSK129" s="111">
        <f t="shared" si="867"/>
        <v>0</v>
      </c>
      <c r="CSL129" s="111">
        <f t="shared" si="867"/>
        <v>0</v>
      </c>
      <c r="CSM129" s="111">
        <f t="shared" si="867"/>
        <v>0</v>
      </c>
      <c r="CSN129" s="111">
        <f t="shared" si="867"/>
        <v>0</v>
      </c>
      <c r="CSO129" s="111">
        <f t="shared" si="867"/>
        <v>0</v>
      </c>
      <c r="CSP129" s="111">
        <f t="shared" si="867"/>
        <v>0</v>
      </c>
      <c r="CSQ129" s="111">
        <f t="shared" si="867"/>
        <v>0</v>
      </c>
      <c r="CSR129" s="111">
        <f t="shared" si="867"/>
        <v>0</v>
      </c>
      <c r="CSS129" s="111">
        <f t="shared" si="867"/>
        <v>0</v>
      </c>
      <c r="CST129" s="111">
        <f t="shared" si="867"/>
        <v>0</v>
      </c>
      <c r="CSU129" s="111">
        <f t="shared" si="867"/>
        <v>0</v>
      </c>
      <c r="CSV129" s="111">
        <f t="shared" si="867"/>
        <v>0</v>
      </c>
      <c r="CSW129" s="111">
        <f t="shared" si="867"/>
        <v>0</v>
      </c>
      <c r="CSX129" s="111">
        <f t="shared" si="867"/>
        <v>0</v>
      </c>
      <c r="CSY129" s="111">
        <f t="shared" si="867"/>
        <v>0</v>
      </c>
      <c r="CSZ129" s="111">
        <f t="shared" si="867"/>
        <v>0</v>
      </c>
      <c r="CTA129" s="111">
        <f t="shared" si="867"/>
        <v>0</v>
      </c>
      <c r="CTB129" s="111">
        <f t="shared" si="867"/>
        <v>0</v>
      </c>
      <c r="CTC129" s="111">
        <f t="shared" si="867"/>
        <v>0</v>
      </c>
      <c r="CTD129" s="111">
        <f t="shared" si="867"/>
        <v>0</v>
      </c>
      <c r="CTE129" s="111">
        <f t="shared" si="867"/>
        <v>0</v>
      </c>
      <c r="CTF129" s="111">
        <f t="shared" si="867"/>
        <v>0</v>
      </c>
      <c r="CTG129" s="111">
        <f t="shared" si="867"/>
        <v>0</v>
      </c>
      <c r="CTH129" s="111">
        <f t="shared" si="867"/>
        <v>0</v>
      </c>
      <c r="CTI129" s="111">
        <f t="shared" si="867"/>
        <v>0</v>
      </c>
      <c r="CTJ129" s="111">
        <f t="shared" si="867"/>
        <v>0</v>
      </c>
      <c r="CTK129" s="111">
        <f t="shared" si="867"/>
        <v>0</v>
      </c>
      <c r="CTL129" s="111">
        <f t="shared" si="867"/>
        <v>0</v>
      </c>
      <c r="CTM129" s="111">
        <f t="shared" si="867"/>
        <v>0</v>
      </c>
      <c r="CTN129" s="111">
        <f t="shared" si="867"/>
        <v>0</v>
      </c>
      <c r="CTO129" s="111">
        <f t="shared" si="867"/>
        <v>0</v>
      </c>
      <c r="CTP129" s="111">
        <f t="shared" si="867"/>
        <v>0</v>
      </c>
      <c r="CTQ129" s="111">
        <f t="shared" si="867"/>
        <v>0</v>
      </c>
      <c r="CTR129" s="111">
        <f t="shared" si="867"/>
        <v>0</v>
      </c>
      <c r="CTS129" s="111">
        <f t="shared" si="867"/>
        <v>0</v>
      </c>
      <c r="CTT129" s="111">
        <f t="shared" ref="CTT129:CWE129" si="868">CTT128/COUNTIFS($A$66:$A$115,5)</f>
        <v>0</v>
      </c>
      <c r="CTU129" s="111">
        <f t="shared" si="868"/>
        <v>0</v>
      </c>
      <c r="CTV129" s="111">
        <f t="shared" si="868"/>
        <v>0</v>
      </c>
      <c r="CTW129" s="111">
        <f t="shared" si="868"/>
        <v>0</v>
      </c>
      <c r="CTX129" s="111">
        <f t="shared" si="868"/>
        <v>0</v>
      </c>
      <c r="CTY129" s="111">
        <f t="shared" si="868"/>
        <v>0</v>
      </c>
      <c r="CTZ129" s="111">
        <f t="shared" si="868"/>
        <v>0</v>
      </c>
      <c r="CUA129" s="111">
        <f t="shared" si="868"/>
        <v>0</v>
      </c>
      <c r="CUB129" s="111">
        <f t="shared" si="868"/>
        <v>0</v>
      </c>
      <c r="CUC129" s="111">
        <f t="shared" si="868"/>
        <v>0</v>
      </c>
      <c r="CUD129" s="111">
        <f t="shared" si="868"/>
        <v>0</v>
      </c>
      <c r="CUE129" s="111">
        <f t="shared" si="868"/>
        <v>0</v>
      </c>
      <c r="CUF129" s="111">
        <f t="shared" si="868"/>
        <v>0</v>
      </c>
      <c r="CUG129" s="111">
        <f t="shared" si="868"/>
        <v>0</v>
      </c>
      <c r="CUH129" s="111">
        <f t="shared" si="868"/>
        <v>0</v>
      </c>
      <c r="CUI129" s="111">
        <f t="shared" si="868"/>
        <v>0</v>
      </c>
      <c r="CUJ129" s="111">
        <f t="shared" si="868"/>
        <v>0</v>
      </c>
      <c r="CUK129" s="111">
        <f t="shared" si="868"/>
        <v>0</v>
      </c>
      <c r="CUL129" s="111">
        <f t="shared" si="868"/>
        <v>0</v>
      </c>
      <c r="CUM129" s="111">
        <f t="shared" si="868"/>
        <v>0</v>
      </c>
      <c r="CUN129" s="111">
        <f t="shared" si="868"/>
        <v>0</v>
      </c>
      <c r="CUO129" s="111">
        <f t="shared" si="868"/>
        <v>0</v>
      </c>
      <c r="CUP129" s="111">
        <f t="shared" si="868"/>
        <v>0</v>
      </c>
      <c r="CUQ129" s="111">
        <f t="shared" si="868"/>
        <v>0</v>
      </c>
      <c r="CUR129" s="111">
        <f t="shared" si="868"/>
        <v>0</v>
      </c>
      <c r="CUS129" s="111">
        <f t="shared" si="868"/>
        <v>0</v>
      </c>
      <c r="CUT129" s="111">
        <f t="shared" si="868"/>
        <v>0</v>
      </c>
      <c r="CUU129" s="111">
        <f t="shared" si="868"/>
        <v>0</v>
      </c>
      <c r="CUV129" s="111">
        <f t="shared" si="868"/>
        <v>0</v>
      </c>
      <c r="CUW129" s="111">
        <f t="shared" si="868"/>
        <v>0</v>
      </c>
      <c r="CUX129" s="111">
        <f t="shared" si="868"/>
        <v>0</v>
      </c>
      <c r="CUY129" s="111">
        <f t="shared" si="868"/>
        <v>0</v>
      </c>
      <c r="CUZ129" s="111">
        <f t="shared" si="868"/>
        <v>0</v>
      </c>
      <c r="CVA129" s="111">
        <f t="shared" si="868"/>
        <v>0</v>
      </c>
      <c r="CVB129" s="111">
        <f t="shared" si="868"/>
        <v>0</v>
      </c>
      <c r="CVC129" s="111">
        <f t="shared" si="868"/>
        <v>0</v>
      </c>
      <c r="CVD129" s="111">
        <f t="shared" si="868"/>
        <v>0</v>
      </c>
      <c r="CVE129" s="111">
        <f t="shared" si="868"/>
        <v>0</v>
      </c>
      <c r="CVF129" s="111">
        <f t="shared" si="868"/>
        <v>0</v>
      </c>
      <c r="CVG129" s="111">
        <f t="shared" si="868"/>
        <v>0</v>
      </c>
      <c r="CVH129" s="111">
        <f t="shared" si="868"/>
        <v>0</v>
      </c>
      <c r="CVI129" s="111">
        <f t="shared" si="868"/>
        <v>0</v>
      </c>
      <c r="CVJ129" s="111">
        <f t="shared" si="868"/>
        <v>0</v>
      </c>
      <c r="CVK129" s="111">
        <f t="shared" si="868"/>
        <v>0</v>
      </c>
      <c r="CVL129" s="111">
        <f t="shared" si="868"/>
        <v>0</v>
      </c>
      <c r="CVM129" s="111">
        <f t="shared" si="868"/>
        <v>0</v>
      </c>
      <c r="CVN129" s="111">
        <f t="shared" si="868"/>
        <v>0</v>
      </c>
      <c r="CVO129" s="111">
        <f t="shared" si="868"/>
        <v>0</v>
      </c>
      <c r="CVP129" s="111">
        <f t="shared" si="868"/>
        <v>0</v>
      </c>
      <c r="CVQ129" s="111">
        <f t="shared" si="868"/>
        <v>0</v>
      </c>
      <c r="CVR129" s="111">
        <f t="shared" si="868"/>
        <v>0</v>
      </c>
      <c r="CVS129" s="111">
        <f t="shared" si="868"/>
        <v>0</v>
      </c>
      <c r="CVT129" s="111">
        <f t="shared" si="868"/>
        <v>0</v>
      </c>
      <c r="CVU129" s="111">
        <f t="shared" si="868"/>
        <v>0</v>
      </c>
      <c r="CVV129" s="111">
        <f t="shared" si="868"/>
        <v>0</v>
      </c>
      <c r="CVW129" s="111">
        <f t="shared" si="868"/>
        <v>0</v>
      </c>
      <c r="CVX129" s="111">
        <f t="shared" si="868"/>
        <v>0</v>
      </c>
      <c r="CVY129" s="111">
        <f t="shared" si="868"/>
        <v>0</v>
      </c>
      <c r="CVZ129" s="111">
        <f t="shared" si="868"/>
        <v>0</v>
      </c>
      <c r="CWA129" s="111">
        <f t="shared" si="868"/>
        <v>0</v>
      </c>
      <c r="CWB129" s="111">
        <f t="shared" si="868"/>
        <v>0</v>
      </c>
      <c r="CWC129" s="111">
        <f t="shared" si="868"/>
        <v>0</v>
      </c>
      <c r="CWD129" s="111">
        <f t="shared" si="868"/>
        <v>0</v>
      </c>
      <c r="CWE129" s="111">
        <f t="shared" si="868"/>
        <v>0</v>
      </c>
      <c r="CWF129" s="111">
        <f t="shared" ref="CWF129:CYQ129" si="869">CWF128/COUNTIFS($A$66:$A$115,5)</f>
        <v>0</v>
      </c>
      <c r="CWG129" s="111">
        <f t="shared" si="869"/>
        <v>0</v>
      </c>
      <c r="CWH129" s="111">
        <f t="shared" si="869"/>
        <v>0</v>
      </c>
      <c r="CWI129" s="111">
        <f t="shared" si="869"/>
        <v>0</v>
      </c>
      <c r="CWJ129" s="111">
        <f t="shared" si="869"/>
        <v>0</v>
      </c>
      <c r="CWK129" s="111">
        <f t="shared" si="869"/>
        <v>0</v>
      </c>
      <c r="CWL129" s="111">
        <f t="shared" si="869"/>
        <v>0</v>
      </c>
      <c r="CWM129" s="111">
        <f t="shared" si="869"/>
        <v>0</v>
      </c>
      <c r="CWN129" s="111">
        <f t="shared" si="869"/>
        <v>0</v>
      </c>
      <c r="CWO129" s="111">
        <f t="shared" si="869"/>
        <v>0</v>
      </c>
      <c r="CWP129" s="111">
        <f t="shared" si="869"/>
        <v>0</v>
      </c>
      <c r="CWQ129" s="111">
        <f t="shared" si="869"/>
        <v>0</v>
      </c>
      <c r="CWR129" s="111">
        <f t="shared" si="869"/>
        <v>0</v>
      </c>
      <c r="CWS129" s="111">
        <f t="shared" si="869"/>
        <v>0</v>
      </c>
      <c r="CWT129" s="111">
        <f t="shared" si="869"/>
        <v>0</v>
      </c>
      <c r="CWU129" s="111">
        <f t="shared" si="869"/>
        <v>0</v>
      </c>
      <c r="CWV129" s="111">
        <f t="shared" si="869"/>
        <v>0</v>
      </c>
      <c r="CWW129" s="111">
        <f t="shared" si="869"/>
        <v>0</v>
      </c>
      <c r="CWX129" s="111">
        <f t="shared" si="869"/>
        <v>0</v>
      </c>
      <c r="CWY129" s="111">
        <f t="shared" si="869"/>
        <v>0</v>
      </c>
      <c r="CWZ129" s="111">
        <f t="shared" si="869"/>
        <v>0</v>
      </c>
      <c r="CXA129" s="111">
        <f t="shared" si="869"/>
        <v>0</v>
      </c>
      <c r="CXB129" s="111">
        <f t="shared" si="869"/>
        <v>0</v>
      </c>
      <c r="CXC129" s="111">
        <f t="shared" si="869"/>
        <v>0</v>
      </c>
      <c r="CXD129" s="111">
        <f t="shared" si="869"/>
        <v>0</v>
      </c>
      <c r="CXE129" s="111">
        <f t="shared" si="869"/>
        <v>0</v>
      </c>
      <c r="CXF129" s="111">
        <f t="shared" si="869"/>
        <v>0</v>
      </c>
      <c r="CXG129" s="111">
        <f t="shared" si="869"/>
        <v>0</v>
      </c>
      <c r="CXH129" s="111">
        <f t="shared" si="869"/>
        <v>0</v>
      </c>
      <c r="CXI129" s="111">
        <f t="shared" si="869"/>
        <v>0</v>
      </c>
      <c r="CXJ129" s="111">
        <f t="shared" si="869"/>
        <v>0</v>
      </c>
      <c r="CXK129" s="111">
        <f t="shared" si="869"/>
        <v>0</v>
      </c>
      <c r="CXL129" s="111">
        <f t="shared" si="869"/>
        <v>0</v>
      </c>
      <c r="CXM129" s="111">
        <f t="shared" si="869"/>
        <v>0</v>
      </c>
      <c r="CXN129" s="111">
        <f t="shared" si="869"/>
        <v>0</v>
      </c>
      <c r="CXO129" s="111">
        <f t="shared" si="869"/>
        <v>0</v>
      </c>
      <c r="CXP129" s="111">
        <f t="shared" si="869"/>
        <v>0</v>
      </c>
      <c r="CXQ129" s="111">
        <f t="shared" si="869"/>
        <v>0</v>
      </c>
      <c r="CXR129" s="111">
        <f t="shared" si="869"/>
        <v>0</v>
      </c>
      <c r="CXS129" s="111">
        <f t="shared" si="869"/>
        <v>0</v>
      </c>
      <c r="CXT129" s="111">
        <f t="shared" si="869"/>
        <v>0</v>
      </c>
      <c r="CXU129" s="111">
        <f t="shared" si="869"/>
        <v>0</v>
      </c>
      <c r="CXV129" s="111">
        <f t="shared" si="869"/>
        <v>0</v>
      </c>
      <c r="CXW129" s="111">
        <f t="shared" si="869"/>
        <v>0</v>
      </c>
      <c r="CXX129" s="111">
        <f t="shared" si="869"/>
        <v>0</v>
      </c>
      <c r="CXY129" s="111">
        <f t="shared" si="869"/>
        <v>0</v>
      </c>
      <c r="CXZ129" s="111">
        <f t="shared" si="869"/>
        <v>0</v>
      </c>
      <c r="CYA129" s="111">
        <f t="shared" si="869"/>
        <v>0</v>
      </c>
      <c r="CYB129" s="111">
        <f t="shared" si="869"/>
        <v>0</v>
      </c>
      <c r="CYC129" s="111">
        <f t="shared" si="869"/>
        <v>0</v>
      </c>
      <c r="CYD129" s="111">
        <f t="shared" si="869"/>
        <v>0</v>
      </c>
      <c r="CYE129" s="111">
        <f t="shared" si="869"/>
        <v>0</v>
      </c>
      <c r="CYF129" s="111">
        <f t="shared" si="869"/>
        <v>0</v>
      </c>
      <c r="CYG129" s="111">
        <f t="shared" si="869"/>
        <v>0</v>
      </c>
      <c r="CYH129" s="111">
        <f t="shared" si="869"/>
        <v>0</v>
      </c>
      <c r="CYI129" s="111">
        <f t="shared" si="869"/>
        <v>0</v>
      </c>
      <c r="CYJ129" s="111">
        <f t="shared" si="869"/>
        <v>0</v>
      </c>
      <c r="CYK129" s="111">
        <f t="shared" si="869"/>
        <v>0</v>
      </c>
      <c r="CYL129" s="111">
        <f t="shared" si="869"/>
        <v>0</v>
      </c>
      <c r="CYM129" s="111">
        <f t="shared" si="869"/>
        <v>0</v>
      </c>
      <c r="CYN129" s="111">
        <f t="shared" si="869"/>
        <v>0</v>
      </c>
      <c r="CYO129" s="111">
        <f t="shared" si="869"/>
        <v>0</v>
      </c>
      <c r="CYP129" s="111">
        <f t="shared" si="869"/>
        <v>0</v>
      </c>
      <c r="CYQ129" s="111">
        <f t="shared" si="869"/>
        <v>0</v>
      </c>
      <c r="CYR129" s="111">
        <f t="shared" ref="CYR129:DBC129" si="870">CYR128/COUNTIFS($A$66:$A$115,5)</f>
        <v>0</v>
      </c>
      <c r="CYS129" s="111">
        <f t="shared" si="870"/>
        <v>0</v>
      </c>
      <c r="CYT129" s="111">
        <f t="shared" si="870"/>
        <v>0</v>
      </c>
      <c r="CYU129" s="111">
        <f t="shared" si="870"/>
        <v>0</v>
      </c>
      <c r="CYV129" s="111">
        <f t="shared" si="870"/>
        <v>0</v>
      </c>
      <c r="CYW129" s="111">
        <f t="shared" si="870"/>
        <v>0</v>
      </c>
      <c r="CYX129" s="111">
        <f t="shared" si="870"/>
        <v>0</v>
      </c>
      <c r="CYY129" s="111">
        <f t="shared" si="870"/>
        <v>0</v>
      </c>
      <c r="CYZ129" s="111">
        <f t="shared" si="870"/>
        <v>0</v>
      </c>
      <c r="CZA129" s="111">
        <f t="shared" si="870"/>
        <v>0</v>
      </c>
      <c r="CZB129" s="111">
        <f t="shared" si="870"/>
        <v>0</v>
      </c>
      <c r="CZC129" s="111">
        <f t="shared" si="870"/>
        <v>0</v>
      </c>
      <c r="CZD129" s="111">
        <f t="shared" si="870"/>
        <v>0</v>
      </c>
      <c r="CZE129" s="111">
        <f t="shared" si="870"/>
        <v>0</v>
      </c>
      <c r="CZF129" s="111">
        <f t="shared" si="870"/>
        <v>0</v>
      </c>
      <c r="CZG129" s="111">
        <f t="shared" si="870"/>
        <v>0</v>
      </c>
      <c r="CZH129" s="111">
        <f t="shared" si="870"/>
        <v>0</v>
      </c>
      <c r="CZI129" s="111">
        <f t="shared" si="870"/>
        <v>0</v>
      </c>
      <c r="CZJ129" s="111">
        <f t="shared" si="870"/>
        <v>0</v>
      </c>
      <c r="CZK129" s="111">
        <f t="shared" si="870"/>
        <v>0</v>
      </c>
      <c r="CZL129" s="111">
        <f t="shared" si="870"/>
        <v>0</v>
      </c>
      <c r="CZM129" s="111">
        <f t="shared" si="870"/>
        <v>0</v>
      </c>
      <c r="CZN129" s="111">
        <f t="shared" si="870"/>
        <v>0</v>
      </c>
      <c r="CZO129" s="111">
        <f t="shared" si="870"/>
        <v>0</v>
      </c>
      <c r="CZP129" s="111">
        <f t="shared" si="870"/>
        <v>0</v>
      </c>
      <c r="CZQ129" s="111">
        <f t="shared" si="870"/>
        <v>0</v>
      </c>
      <c r="CZR129" s="111">
        <f t="shared" si="870"/>
        <v>0</v>
      </c>
      <c r="CZS129" s="111">
        <f t="shared" si="870"/>
        <v>0</v>
      </c>
      <c r="CZT129" s="111">
        <f t="shared" si="870"/>
        <v>0</v>
      </c>
      <c r="CZU129" s="111">
        <f t="shared" si="870"/>
        <v>0</v>
      </c>
      <c r="CZV129" s="111">
        <f t="shared" si="870"/>
        <v>0</v>
      </c>
      <c r="CZW129" s="111">
        <f t="shared" si="870"/>
        <v>0</v>
      </c>
      <c r="CZX129" s="111">
        <f t="shared" si="870"/>
        <v>0</v>
      </c>
      <c r="CZY129" s="111">
        <f t="shared" si="870"/>
        <v>0</v>
      </c>
      <c r="CZZ129" s="111">
        <f t="shared" si="870"/>
        <v>0</v>
      </c>
      <c r="DAA129" s="111">
        <f t="shared" si="870"/>
        <v>0</v>
      </c>
      <c r="DAB129" s="111">
        <f t="shared" si="870"/>
        <v>0</v>
      </c>
      <c r="DAC129" s="111">
        <f t="shared" si="870"/>
        <v>0</v>
      </c>
      <c r="DAD129" s="111">
        <f t="shared" si="870"/>
        <v>0</v>
      </c>
      <c r="DAE129" s="111">
        <f t="shared" si="870"/>
        <v>0</v>
      </c>
      <c r="DAF129" s="111">
        <f t="shared" si="870"/>
        <v>0</v>
      </c>
      <c r="DAG129" s="111">
        <f t="shared" si="870"/>
        <v>0</v>
      </c>
      <c r="DAH129" s="111">
        <f t="shared" si="870"/>
        <v>0</v>
      </c>
      <c r="DAI129" s="111">
        <f t="shared" si="870"/>
        <v>0</v>
      </c>
      <c r="DAJ129" s="111">
        <f t="shared" si="870"/>
        <v>0</v>
      </c>
      <c r="DAK129" s="111">
        <f t="shared" si="870"/>
        <v>0</v>
      </c>
      <c r="DAL129" s="111">
        <f t="shared" si="870"/>
        <v>0</v>
      </c>
      <c r="DAM129" s="111">
        <f t="shared" si="870"/>
        <v>0</v>
      </c>
      <c r="DAN129" s="111">
        <f t="shared" si="870"/>
        <v>0</v>
      </c>
      <c r="DAO129" s="111">
        <f t="shared" si="870"/>
        <v>0</v>
      </c>
      <c r="DAP129" s="111">
        <f t="shared" si="870"/>
        <v>0</v>
      </c>
      <c r="DAQ129" s="111">
        <f t="shared" si="870"/>
        <v>0</v>
      </c>
      <c r="DAR129" s="111">
        <f t="shared" si="870"/>
        <v>0</v>
      </c>
      <c r="DAS129" s="111">
        <f t="shared" si="870"/>
        <v>0</v>
      </c>
      <c r="DAT129" s="111">
        <f t="shared" si="870"/>
        <v>0</v>
      </c>
      <c r="DAU129" s="111">
        <f t="shared" si="870"/>
        <v>0</v>
      </c>
      <c r="DAV129" s="111">
        <f t="shared" si="870"/>
        <v>0</v>
      </c>
      <c r="DAW129" s="111">
        <f t="shared" si="870"/>
        <v>0</v>
      </c>
      <c r="DAX129" s="111">
        <f t="shared" si="870"/>
        <v>1</v>
      </c>
      <c r="DAY129" s="111">
        <f t="shared" si="870"/>
        <v>1</v>
      </c>
      <c r="DAZ129" s="111">
        <f t="shared" si="870"/>
        <v>1</v>
      </c>
      <c r="DBA129" s="111">
        <f t="shared" si="870"/>
        <v>1</v>
      </c>
      <c r="DBB129" s="111">
        <f t="shared" si="870"/>
        <v>1</v>
      </c>
      <c r="DBC129" s="111">
        <f t="shared" si="870"/>
        <v>1</v>
      </c>
      <c r="DBD129" s="111">
        <f t="shared" ref="DBD129:DDO129" si="871">DBD128/COUNTIFS($A$66:$A$115,5)</f>
        <v>1</v>
      </c>
      <c r="DBE129" s="111">
        <f t="shared" si="871"/>
        <v>1</v>
      </c>
      <c r="DBF129" s="111">
        <f t="shared" si="871"/>
        <v>1</v>
      </c>
      <c r="DBG129" s="111">
        <f t="shared" si="871"/>
        <v>1</v>
      </c>
      <c r="DBH129" s="111">
        <f t="shared" si="871"/>
        <v>1</v>
      </c>
      <c r="DBI129" s="111">
        <f t="shared" si="871"/>
        <v>1</v>
      </c>
      <c r="DBJ129" s="111">
        <f t="shared" si="871"/>
        <v>1</v>
      </c>
      <c r="DBK129" s="111">
        <f t="shared" si="871"/>
        <v>1</v>
      </c>
      <c r="DBL129" s="111">
        <f t="shared" si="871"/>
        <v>1</v>
      </c>
      <c r="DBM129" s="111">
        <f t="shared" si="871"/>
        <v>1</v>
      </c>
      <c r="DBN129" s="111">
        <f t="shared" si="871"/>
        <v>1</v>
      </c>
      <c r="DBO129" s="111">
        <f t="shared" si="871"/>
        <v>1</v>
      </c>
      <c r="DBP129" s="111">
        <f t="shared" si="871"/>
        <v>1</v>
      </c>
      <c r="DBQ129" s="111">
        <f t="shared" si="871"/>
        <v>1</v>
      </c>
      <c r="DBR129" s="111">
        <f t="shared" si="871"/>
        <v>1</v>
      </c>
      <c r="DBS129" s="111">
        <f t="shared" si="871"/>
        <v>1</v>
      </c>
      <c r="DBT129" s="111">
        <f t="shared" si="871"/>
        <v>1</v>
      </c>
      <c r="DBU129" s="111">
        <f t="shared" si="871"/>
        <v>1</v>
      </c>
      <c r="DBV129" s="111">
        <f t="shared" si="871"/>
        <v>1</v>
      </c>
      <c r="DBW129" s="111">
        <f t="shared" si="871"/>
        <v>1</v>
      </c>
      <c r="DBX129" s="111">
        <f t="shared" si="871"/>
        <v>1</v>
      </c>
      <c r="DBY129" s="111">
        <f t="shared" si="871"/>
        <v>1</v>
      </c>
      <c r="DBZ129" s="111">
        <f t="shared" si="871"/>
        <v>1</v>
      </c>
      <c r="DCA129" s="111">
        <f t="shared" si="871"/>
        <v>1</v>
      </c>
      <c r="DCB129" s="111">
        <f t="shared" si="871"/>
        <v>1</v>
      </c>
      <c r="DCC129" s="111">
        <f t="shared" si="871"/>
        <v>1</v>
      </c>
      <c r="DCD129" s="111">
        <f t="shared" si="871"/>
        <v>1</v>
      </c>
      <c r="DCE129" s="111">
        <f t="shared" si="871"/>
        <v>1</v>
      </c>
      <c r="DCF129" s="111">
        <f t="shared" si="871"/>
        <v>1</v>
      </c>
      <c r="DCG129" s="111">
        <f t="shared" si="871"/>
        <v>1</v>
      </c>
      <c r="DCH129" s="111">
        <f t="shared" si="871"/>
        <v>0</v>
      </c>
      <c r="DCI129" s="111">
        <f t="shared" si="871"/>
        <v>0</v>
      </c>
      <c r="DCJ129" s="111">
        <f t="shared" si="871"/>
        <v>0</v>
      </c>
      <c r="DCK129" s="111">
        <f t="shared" si="871"/>
        <v>0</v>
      </c>
      <c r="DCL129" s="111">
        <f t="shared" si="871"/>
        <v>0</v>
      </c>
      <c r="DCM129" s="111">
        <f t="shared" si="871"/>
        <v>0</v>
      </c>
      <c r="DCN129" s="111">
        <f t="shared" si="871"/>
        <v>0</v>
      </c>
      <c r="DCO129" s="111">
        <f t="shared" si="871"/>
        <v>0</v>
      </c>
      <c r="DCP129" s="111">
        <f t="shared" si="871"/>
        <v>0</v>
      </c>
      <c r="DCQ129" s="111">
        <f t="shared" si="871"/>
        <v>0</v>
      </c>
      <c r="DCR129" s="111">
        <f t="shared" si="871"/>
        <v>0</v>
      </c>
      <c r="DCS129" s="111">
        <f t="shared" si="871"/>
        <v>0</v>
      </c>
      <c r="DCT129" s="111">
        <f t="shared" si="871"/>
        <v>0</v>
      </c>
      <c r="DCU129" s="111">
        <f t="shared" si="871"/>
        <v>0</v>
      </c>
      <c r="DCV129" s="111">
        <f t="shared" si="871"/>
        <v>0</v>
      </c>
      <c r="DCW129" s="111">
        <f t="shared" si="871"/>
        <v>0</v>
      </c>
      <c r="DCX129" s="111">
        <f t="shared" si="871"/>
        <v>0</v>
      </c>
      <c r="DCY129" s="111">
        <f t="shared" si="871"/>
        <v>0</v>
      </c>
      <c r="DCZ129" s="111">
        <f t="shared" si="871"/>
        <v>0</v>
      </c>
      <c r="DDA129" s="111">
        <f t="shared" si="871"/>
        <v>0</v>
      </c>
      <c r="DDB129" s="111">
        <f t="shared" si="871"/>
        <v>0</v>
      </c>
      <c r="DDC129" s="111">
        <f t="shared" si="871"/>
        <v>0</v>
      </c>
      <c r="DDD129" s="111">
        <f t="shared" si="871"/>
        <v>0</v>
      </c>
      <c r="DDE129" s="111">
        <f t="shared" si="871"/>
        <v>0</v>
      </c>
      <c r="DDF129" s="111">
        <f t="shared" si="871"/>
        <v>0</v>
      </c>
      <c r="DDG129" s="111">
        <f t="shared" si="871"/>
        <v>0</v>
      </c>
      <c r="DDH129" s="111">
        <f t="shared" si="871"/>
        <v>0</v>
      </c>
      <c r="DDI129" s="111">
        <f t="shared" si="871"/>
        <v>0</v>
      </c>
      <c r="DDJ129" s="111">
        <f t="shared" si="871"/>
        <v>0</v>
      </c>
      <c r="DDK129" s="111">
        <f t="shared" si="871"/>
        <v>0</v>
      </c>
      <c r="DDL129" s="111">
        <f t="shared" si="871"/>
        <v>0</v>
      </c>
      <c r="DDM129" s="111">
        <f t="shared" si="871"/>
        <v>0</v>
      </c>
      <c r="DDN129" s="111">
        <f t="shared" si="871"/>
        <v>0</v>
      </c>
      <c r="DDO129" s="111">
        <f t="shared" si="871"/>
        <v>0</v>
      </c>
      <c r="DDP129" s="111">
        <f t="shared" ref="DDP129:DGA129" si="872">DDP128/COUNTIFS($A$66:$A$115,5)</f>
        <v>0</v>
      </c>
      <c r="DDQ129" s="111">
        <f t="shared" si="872"/>
        <v>0</v>
      </c>
      <c r="DDR129" s="111">
        <f t="shared" si="872"/>
        <v>0</v>
      </c>
      <c r="DDS129" s="111">
        <f t="shared" si="872"/>
        <v>0</v>
      </c>
      <c r="DDT129" s="111">
        <f t="shared" si="872"/>
        <v>0</v>
      </c>
      <c r="DDU129" s="111">
        <f t="shared" si="872"/>
        <v>0</v>
      </c>
      <c r="DDV129" s="111">
        <f t="shared" si="872"/>
        <v>0</v>
      </c>
      <c r="DDW129" s="111">
        <f t="shared" si="872"/>
        <v>0</v>
      </c>
      <c r="DDX129" s="111">
        <f t="shared" si="872"/>
        <v>0</v>
      </c>
      <c r="DDY129" s="111">
        <f t="shared" si="872"/>
        <v>0</v>
      </c>
      <c r="DDZ129" s="111">
        <f t="shared" si="872"/>
        <v>0</v>
      </c>
      <c r="DEA129" s="111">
        <f t="shared" si="872"/>
        <v>0</v>
      </c>
      <c r="DEB129" s="111">
        <f t="shared" si="872"/>
        <v>0</v>
      </c>
      <c r="DEC129" s="111">
        <f t="shared" si="872"/>
        <v>0</v>
      </c>
      <c r="DED129" s="111">
        <f t="shared" si="872"/>
        <v>0</v>
      </c>
      <c r="DEE129" s="111">
        <f t="shared" si="872"/>
        <v>0</v>
      </c>
      <c r="DEF129" s="111">
        <f t="shared" si="872"/>
        <v>0</v>
      </c>
      <c r="DEG129" s="111">
        <f t="shared" si="872"/>
        <v>0</v>
      </c>
      <c r="DEH129" s="111">
        <f t="shared" si="872"/>
        <v>0</v>
      </c>
      <c r="DEI129" s="111">
        <f t="shared" si="872"/>
        <v>0</v>
      </c>
      <c r="DEJ129" s="111">
        <f t="shared" si="872"/>
        <v>0</v>
      </c>
      <c r="DEK129" s="111">
        <f t="shared" si="872"/>
        <v>0</v>
      </c>
      <c r="DEL129" s="111">
        <f t="shared" si="872"/>
        <v>0</v>
      </c>
      <c r="DEM129" s="111">
        <f t="shared" si="872"/>
        <v>0</v>
      </c>
      <c r="DEN129" s="111">
        <f t="shared" si="872"/>
        <v>0</v>
      </c>
      <c r="DEO129" s="111">
        <f t="shared" si="872"/>
        <v>0</v>
      </c>
      <c r="DEP129" s="111">
        <f t="shared" si="872"/>
        <v>0</v>
      </c>
      <c r="DEQ129" s="111">
        <f t="shared" si="872"/>
        <v>0</v>
      </c>
      <c r="DER129" s="111">
        <f t="shared" si="872"/>
        <v>0</v>
      </c>
      <c r="DES129" s="111">
        <f t="shared" si="872"/>
        <v>0</v>
      </c>
      <c r="DET129" s="111">
        <f t="shared" si="872"/>
        <v>0</v>
      </c>
      <c r="DEU129" s="111">
        <f t="shared" si="872"/>
        <v>0</v>
      </c>
      <c r="DEV129" s="111">
        <f t="shared" si="872"/>
        <v>0</v>
      </c>
      <c r="DEW129" s="111">
        <f t="shared" si="872"/>
        <v>0</v>
      </c>
      <c r="DEX129" s="111">
        <f t="shared" si="872"/>
        <v>0</v>
      </c>
      <c r="DEY129" s="111">
        <f t="shared" si="872"/>
        <v>0</v>
      </c>
      <c r="DEZ129" s="111">
        <f t="shared" si="872"/>
        <v>0</v>
      </c>
      <c r="DFA129" s="111">
        <f t="shared" si="872"/>
        <v>0</v>
      </c>
      <c r="DFB129" s="111">
        <f t="shared" si="872"/>
        <v>0</v>
      </c>
      <c r="DFC129" s="111">
        <f t="shared" si="872"/>
        <v>0</v>
      </c>
      <c r="DFD129" s="111">
        <f t="shared" si="872"/>
        <v>0</v>
      </c>
      <c r="DFE129" s="111">
        <f t="shared" si="872"/>
        <v>0</v>
      </c>
      <c r="DFF129" s="111">
        <f t="shared" si="872"/>
        <v>0</v>
      </c>
      <c r="DFG129" s="111">
        <f t="shared" si="872"/>
        <v>0</v>
      </c>
      <c r="DFH129" s="111">
        <f t="shared" si="872"/>
        <v>0</v>
      </c>
      <c r="DFI129" s="111">
        <f t="shared" si="872"/>
        <v>0</v>
      </c>
      <c r="DFJ129" s="111">
        <f t="shared" si="872"/>
        <v>0</v>
      </c>
      <c r="DFK129" s="111">
        <f t="shared" si="872"/>
        <v>0</v>
      </c>
      <c r="DFL129" s="111">
        <f t="shared" si="872"/>
        <v>0</v>
      </c>
      <c r="DFM129" s="111">
        <f t="shared" si="872"/>
        <v>0</v>
      </c>
      <c r="DFN129" s="111">
        <f t="shared" si="872"/>
        <v>0</v>
      </c>
      <c r="DFO129" s="111">
        <f t="shared" si="872"/>
        <v>0</v>
      </c>
      <c r="DFP129" s="111">
        <f t="shared" si="872"/>
        <v>0</v>
      </c>
      <c r="DFQ129" s="111">
        <f t="shared" si="872"/>
        <v>0</v>
      </c>
      <c r="DFR129" s="111">
        <f t="shared" si="872"/>
        <v>0</v>
      </c>
      <c r="DFS129" s="111">
        <f t="shared" si="872"/>
        <v>0</v>
      </c>
      <c r="DFT129" s="111">
        <f t="shared" si="872"/>
        <v>0</v>
      </c>
      <c r="DFU129" s="111">
        <f t="shared" si="872"/>
        <v>0</v>
      </c>
      <c r="DFV129" s="111">
        <f t="shared" si="872"/>
        <v>0</v>
      </c>
      <c r="DFW129" s="111">
        <f t="shared" si="872"/>
        <v>0</v>
      </c>
      <c r="DFX129" s="111">
        <f t="shared" si="872"/>
        <v>0</v>
      </c>
      <c r="DFY129" s="111">
        <f t="shared" si="872"/>
        <v>0</v>
      </c>
      <c r="DFZ129" s="111">
        <f t="shared" si="872"/>
        <v>0</v>
      </c>
      <c r="DGA129" s="111">
        <f t="shared" si="872"/>
        <v>0</v>
      </c>
      <c r="DGB129" s="111">
        <f t="shared" ref="DGB129:DIM129" si="873">DGB128/COUNTIFS($A$66:$A$115,5)</f>
        <v>0</v>
      </c>
      <c r="DGC129" s="111">
        <f t="shared" si="873"/>
        <v>0</v>
      </c>
      <c r="DGD129" s="111">
        <f t="shared" si="873"/>
        <v>0</v>
      </c>
      <c r="DGE129" s="111">
        <f t="shared" si="873"/>
        <v>0</v>
      </c>
      <c r="DGF129" s="111">
        <f t="shared" si="873"/>
        <v>0</v>
      </c>
      <c r="DGG129" s="111">
        <f t="shared" si="873"/>
        <v>0</v>
      </c>
      <c r="DGH129" s="111">
        <f t="shared" si="873"/>
        <v>0</v>
      </c>
      <c r="DGI129" s="111">
        <f t="shared" si="873"/>
        <v>0</v>
      </c>
      <c r="DGJ129" s="111">
        <f t="shared" si="873"/>
        <v>0</v>
      </c>
      <c r="DGK129" s="111">
        <f t="shared" si="873"/>
        <v>0</v>
      </c>
      <c r="DGL129" s="111">
        <f t="shared" si="873"/>
        <v>0</v>
      </c>
      <c r="DGM129" s="111">
        <f t="shared" si="873"/>
        <v>0</v>
      </c>
      <c r="DGN129" s="111">
        <f t="shared" si="873"/>
        <v>0</v>
      </c>
      <c r="DGO129" s="111">
        <f t="shared" si="873"/>
        <v>0</v>
      </c>
      <c r="DGP129" s="111">
        <f t="shared" si="873"/>
        <v>0</v>
      </c>
      <c r="DGQ129" s="111">
        <f t="shared" si="873"/>
        <v>0</v>
      </c>
      <c r="DGR129" s="111">
        <f t="shared" si="873"/>
        <v>0</v>
      </c>
      <c r="DGS129" s="111">
        <f t="shared" si="873"/>
        <v>0</v>
      </c>
      <c r="DGT129" s="111">
        <f t="shared" si="873"/>
        <v>0</v>
      </c>
      <c r="DGU129" s="111">
        <f t="shared" si="873"/>
        <v>0</v>
      </c>
      <c r="DGV129" s="111">
        <f t="shared" si="873"/>
        <v>0</v>
      </c>
      <c r="DGW129" s="111">
        <f t="shared" si="873"/>
        <v>0</v>
      </c>
      <c r="DGX129" s="111">
        <f t="shared" si="873"/>
        <v>0</v>
      </c>
      <c r="DGY129" s="111">
        <f t="shared" si="873"/>
        <v>0</v>
      </c>
      <c r="DGZ129" s="111">
        <f t="shared" si="873"/>
        <v>0</v>
      </c>
      <c r="DHA129" s="111">
        <f t="shared" si="873"/>
        <v>0</v>
      </c>
      <c r="DHB129" s="111">
        <f t="shared" si="873"/>
        <v>0</v>
      </c>
      <c r="DHC129" s="111">
        <f t="shared" si="873"/>
        <v>0</v>
      </c>
      <c r="DHD129" s="111">
        <f t="shared" si="873"/>
        <v>0</v>
      </c>
      <c r="DHE129" s="111">
        <f t="shared" si="873"/>
        <v>0</v>
      </c>
      <c r="DHF129" s="111">
        <f t="shared" si="873"/>
        <v>0</v>
      </c>
      <c r="DHG129" s="111">
        <f t="shared" si="873"/>
        <v>0</v>
      </c>
      <c r="DHH129" s="111">
        <f t="shared" si="873"/>
        <v>0</v>
      </c>
      <c r="DHI129" s="111">
        <f t="shared" si="873"/>
        <v>0</v>
      </c>
      <c r="DHJ129" s="111">
        <f t="shared" si="873"/>
        <v>0</v>
      </c>
      <c r="DHK129" s="111">
        <f t="shared" si="873"/>
        <v>0</v>
      </c>
      <c r="DHL129" s="111">
        <f t="shared" si="873"/>
        <v>0</v>
      </c>
      <c r="DHM129" s="111">
        <f t="shared" si="873"/>
        <v>0</v>
      </c>
      <c r="DHN129" s="111">
        <f t="shared" si="873"/>
        <v>0</v>
      </c>
      <c r="DHO129" s="111">
        <f t="shared" si="873"/>
        <v>0</v>
      </c>
      <c r="DHP129" s="111">
        <f t="shared" si="873"/>
        <v>0</v>
      </c>
      <c r="DHQ129" s="111">
        <f t="shared" si="873"/>
        <v>0</v>
      </c>
      <c r="DHR129" s="111">
        <f t="shared" si="873"/>
        <v>0</v>
      </c>
      <c r="DHS129" s="111">
        <f t="shared" si="873"/>
        <v>0</v>
      </c>
      <c r="DHT129" s="111">
        <f t="shared" si="873"/>
        <v>0</v>
      </c>
      <c r="DHU129" s="111">
        <f t="shared" si="873"/>
        <v>0</v>
      </c>
      <c r="DHV129" s="111">
        <f t="shared" si="873"/>
        <v>0</v>
      </c>
      <c r="DHW129" s="111">
        <f t="shared" si="873"/>
        <v>0</v>
      </c>
      <c r="DHX129" s="111">
        <f t="shared" si="873"/>
        <v>0</v>
      </c>
      <c r="DHY129" s="111">
        <f t="shared" si="873"/>
        <v>0</v>
      </c>
      <c r="DHZ129" s="111">
        <f t="shared" si="873"/>
        <v>0</v>
      </c>
      <c r="DIA129" s="111">
        <f t="shared" si="873"/>
        <v>0</v>
      </c>
      <c r="DIB129" s="111">
        <f t="shared" si="873"/>
        <v>0</v>
      </c>
      <c r="DIC129" s="111">
        <f t="shared" si="873"/>
        <v>0</v>
      </c>
      <c r="DID129" s="111">
        <f t="shared" si="873"/>
        <v>0</v>
      </c>
      <c r="DIE129" s="111">
        <f t="shared" si="873"/>
        <v>0</v>
      </c>
      <c r="DIF129" s="111">
        <f t="shared" si="873"/>
        <v>0</v>
      </c>
      <c r="DIG129" s="111">
        <f t="shared" si="873"/>
        <v>0</v>
      </c>
      <c r="DIH129" s="111">
        <f t="shared" si="873"/>
        <v>0</v>
      </c>
      <c r="DII129" s="111">
        <f t="shared" si="873"/>
        <v>0</v>
      </c>
      <c r="DIJ129" s="111">
        <f t="shared" si="873"/>
        <v>0</v>
      </c>
      <c r="DIK129" s="111">
        <f t="shared" si="873"/>
        <v>0</v>
      </c>
      <c r="DIL129" s="111">
        <f t="shared" si="873"/>
        <v>0</v>
      </c>
      <c r="DIM129" s="111">
        <f t="shared" si="873"/>
        <v>0</v>
      </c>
      <c r="DIN129" s="111">
        <f t="shared" ref="DIN129:DKY129" si="874">DIN128/COUNTIFS($A$66:$A$115,5)</f>
        <v>0</v>
      </c>
      <c r="DIO129" s="111">
        <f t="shared" si="874"/>
        <v>0</v>
      </c>
      <c r="DIP129" s="111">
        <f t="shared" si="874"/>
        <v>0</v>
      </c>
      <c r="DIQ129" s="111">
        <f t="shared" si="874"/>
        <v>0</v>
      </c>
      <c r="DIR129" s="111">
        <f t="shared" si="874"/>
        <v>0</v>
      </c>
      <c r="DIS129" s="111">
        <f t="shared" si="874"/>
        <v>0</v>
      </c>
      <c r="DIT129" s="111">
        <f t="shared" si="874"/>
        <v>0</v>
      </c>
      <c r="DIU129" s="111">
        <f t="shared" si="874"/>
        <v>0</v>
      </c>
      <c r="DIV129" s="111">
        <f t="shared" si="874"/>
        <v>0</v>
      </c>
      <c r="DIW129" s="111">
        <f t="shared" si="874"/>
        <v>0</v>
      </c>
      <c r="DIX129" s="111">
        <f t="shared" si="874"/>
        <v>0</v>
      </c>
      <c r="DIY129" s="111">
        <f t="shared" si="874"/>
        <v>0</v>
      </c>
      <c r="DIZ129" s="111">
        <f t="shared" si="874"/>
        <v>0</v>
      </c>
      <c r="DJA129" s="111">
        <f t="shared" si="874"/>
        <v>0</v>
      </c>
      <c r="DJB129" s="111">
        <f t="shared" si="874"/>
        <v>0</v>
      </c>
      <c r="DJC129" s="111">
        <f t="shared" si="874"/>
        <v>0</v>
      </c>
      <c r="DJD129" s="111">
        <f t="shared" si="874"/>
        <v>0</v>
      </c>
      <c r="DJE129" s="111">
        <f t="shared" si="874"/>
        <v>0</v>
      </c>
      <c r="DJF129" s="111">
        <f t="shared" si="874"/>
        <v>0</v>
      </c>
      <c r="DJG129" s="111">
        <f t="shared" si="874"/>
        <v>0</v>
      </c>
      <c r="DJH129" s="111">
        <f t="shared" si="874"/>
        <v>0</v>
      </c>
      <c r="DJI129" s="111">
        <f t="shared" si="874"/>
        <v>0</v>
      </c>
      <c r="DJJ129" s="111">
        <f t="shared" si="874"/>
        <v>0</v>
      </c>
      <c r="DJK129" s="111">
        <f t="shared" si="874"/>
        <v>0</v>
      </c>
      <c r="DJL129" s="111">
        <f t="shared" si="874"/>
        <v>0</v>
      </c>
      <c r="DJM129" s="111">
        <f t="shared" si="874"/>
        <v>0</v>
      </c>
      <c r="DJN129" s="111">
        <f t="shared" si="874"/>
        <v>0</v>
      </c>
      <c r="DJO129" s="111">
        <f t="shared" si="874"/>
        <v>0</v>
      </c>
      <c r="DJP129" s="111">
        <f t="shared" si="874"/>
        <v>0</v>
      </c>
      <c r="DJQ129" s="111">
        <f t="shared" si="874"/>
        <v>0</v>
      </c>
      <c r="DJR129" s="111">
        <f t="shared" si="874"/>
        <v>0</v>
      </c>
      <c r="DJS129" s="111">
        <f t="shared" si="874"/>
        <v>0</v>
      </c>
      <c r="DJT129" s="111">
        <f t="shared" si="874"/>
        <v>0</v>
      </c>
      <c r="DJU129" s="111">
        <f t="shared" si="874"/>
        <v>0</v>
      </c>
      <c r="DJV129" s="111">
        <f t="shared" si="874"/>
        <v>0</v>
      </c>
      <c r="DJW129" s="111">
        <f t="shared" si="874"/>
        <v>0</v>
      </c>
      <c r="DJX129" s="111">
        <f t="shared" si="874"/>
        <v>0</v>
      </c>
      <c r="DJY129" s="111">
        <f t="shared" si="874"/>
        <v>0</v>
      </c>
      <c r="DJZ129" s="111">
        <f t="shared" si="874"/>
        <v>0</v>
      </c>
      <c r="DKA129" s="111">
        <f t="shared" si="874"/>
        <v>0</v>
      </c>
      <c r="DKB129" s="111">
        <f t="shared" si="874"/>
        <v>0</v>
      </c>
      <c r="DKC129" s="111">
        <f t="shared" si="874"/>
        <v>0</v>
      </c>
      <c r="DKD129" s="111">
        <f t="shared" si="874"/>
        <v>0</v>
      </c>
      <c r="DKE129" s="111">
        <f t="shared" si="874"/>
        <v>0</v>
      </c>
      <c r="DKF129" s="111">
        <f t="shared" si="874"/>
        <v>0</v>
      </c>
      <c r="DKG129" s="111">
        <f t="shared" si="874"/>
        <v>0</v>
      </c>
      <c r="DKH129" s="111">
        <f t="shared" si="874"/>
        <v>0</v>
      </c>
      <c r="DKI129" s="111">
        <f t="shared" si="874"/>
        <v>0</v>
      </c>
      <c r="DKJ129" s="111">
        <f t="shared" si="874"/>
        <v>0</v>
      </c>
      <c r="DKK129" s="111">
        <f t="shared" si="874"/>
        <v>0</v>
      </c>
      <c r="DKL129" s="111">
        <f t="shared" si="874"/>
        <v>0</v>
      </c>
      <c r="DKM129" s="111">
        <f t="shared" si="874"/>
        <v>0</v>
      </c>
      <c r="DKN129" s="111">
        <f t="shared" si="874"/>
        <v>0</v>
      </c>
      <c r="DKO129" s="111">
        <f t="shared" si="874"/>
        <v>0</v>
      </c>
      <c r="DKP129" s="111">
        <f t="shared" si="874"/>
        <v>0</v>
      </c>
      <c r="DKQ129" s="111">
        <f t="shared" si="874"/>
        <v>0</v>
      </c>
      <c r="DKR129" s="111">
        <f t="shared" si="874"/>
        <v>0</v>
      </c>
      <c r="DKS129" s="111">
        <f t="shared" si="874"/>
        <v>0</v>
      </c>
      <c r="DKT129" s="111">
        <f t="shared" si="874"/>
        <v>0</v>
      </c>
      <c r="DKU129" s="111">
        <f t="shared" si="874"/>
        <v>0</v>
      </c>
      <c r="DKV129" s="111">
        <f t="shared" si="874"/>
        <v>0</v>
      </c>
      <c r="DKW129" s="111">
        <f t="shared" si="874"/>
        <v>0</v>
      </c>
      <c r="DKX129" s="111">
        <f t="shared" si="874"/>
        <v>0</v>
      </c>
      <c r="DKY129" s="111">
        <f t="shared" si="874"/>
        <v>0</v>
      </c>
      <c r="DKZ129" s="111">
        <f t="shared" ref="DKZ129:DNK129" si="875">DKZ128/COUNTIFS($A$66:$A$115,5)</f>
        <v>0</v>
      </c>
      <c r="DLA129" s="111">
        <f t="shared" si="875"/>
        <v>0</v>
      </c>
      <c r="DLB129" s="111">
        <f t="shared" si="875"/>
        <v>0</v>
      </c>
      <c r="DLC129" s="111">
        <f t="shared" si="875"/>
        <v>0</v>
      </c>
      <c r="DLD129" s="111">
        <f t="shared" si="875"/>
        <v>0</v>
      </c>
      <c r="DLE129" s="111">
        <f t="shared" si="875"/>
        <v>0</v>
      </c>
      <c r="DLF129" s="111">
        <f t="shared" si="875"/>
        <v>0</v>
      </c>
      <c r="DLG129" s="111">
        <f t="shared" si="875"/>
        <v>0</v>
      </c>
      <c r="DLH129" s="111">
        <f t="shared" si="875"/>
        <v>0</v>
      </c>
      <c r="DLI129" s="111">
        <f t="shared" si="875"/>
        <v>0</v>
      </c>
      <c r="DLJ129" s="111">
        <f t="shared" si="875"/>
        <v>0</v>
      </c>
      <c r="DLK129" s="111">
        <f t="shared" si="875"/>
        <v>0</v>
      </c>
      <c r="DLL129" s="111">
        <f t="shared" si="875"/>
        <v>0</v>
      </c>
      <c r="DLM129" s="111">
        <f t="shared" si="875"/>
        <v>0</v>
      </c>
      <c r="DLN129" s="111">
        <f t="shared" si="875"/>
        <v>0</v>
      </c>
      <c r="DLO129" s="111">
        <f t="shared" si="875"/>
        <v>0</v>
      </c>
      <c r="DLP129" s="111">
        <f t="shared" si="875"/>
        <v>0</v>
      </c>
      <c r="DLQ129" s="111">
        <f t="shared" si="875"/>
        <v>0</v>
      </c>
      <c r="DLR129" s="111">
        <f t="shared" si="875"/>
        <v>0</v>
      </c>
      <c r="DLS129" s="111">
        <f t="shared" si="875"/>
        <v>0</v>
      </c>
      <c r="DLT129" s="111">
        <f t="shared" si="875"/>
        <v>0</v>
      </c>
      <c r="DLU129" s="111">
        <f t="shared" si="875"/>
        <v>0</v>
      </c>
      <c r="DLV129" s="111">
        <f t="shared" si="875"/>
        <v>0</v>
      </c>
      <c r="DLW129" s="111">
        <f t="shared" si="875"/>
        <v>0</v>
      </c>
      <c r="DLX129" s="111">
        <f t="shared" si="875"/>
        <v>0</v>
      </c>
      <c r="DLY129" s="111">
        <f t="shared" si="875"/>
        <v>0</v>
      </c>
      <c r="DLZ129" s="111">
        <f t="shared" si="875"/>
        <v>0</v>
      </c>
      <c r="DMA129" s="111">
        <f t="shared" si="875"/>
        <v>0</v>
      </c>
      <c r="DMB129" s="111">
        <f t="shared" si="875"/>
        <v>0</v>
      </c>
      <c r="DMC129" s="111">
        <f t="shared" si="875"/>
        <v>0</v>
      </c>
      <c r="DMD129" s="111">
        <f t="shared" si="875"/>
        <v>0</v>
      </c>
      <c r="DME129" s="111">
        <f t="shared" si="875"/>
        <v>0</v>
      </c>
      <c r="DMF129" s="111">
        <f t="shared" si="875"/>
        <v>0</v>
      </c>
      <c r="DMG129" s="111">
        <f t="shared" si="875"/>
        <v>0</v>
      </c>
      <c r="DMH129" s="111">
        <f t="shared" si="875"/>
        <v>0</v>
      </c>
      <c r="DMI129" s="111">
        <f t="shared" si="875"/>
        <v>0</v>
      </c>
      <c r="DMJ129" s="111">
        <f t="shared" si="875"/>
        <v>0</v>
      </c>
      <c r="DMK129" s="111">
        <f t="shared" si="875"/>
        <v>0</v>
      </c>
      <c r="DML129" s="111">
        <f t="shared" si="875"/>
        <v>0</v>
      </c>
      <c r="DMM129" s="111">
        <f t="shared" si="875"/>
        <v>0</v>
      </c>
      <c r="DMN129" s="111">
        <f t="shared" si="875"/>
        <v>0</v>
      </c>
      <c r="DMO129" s="111">
        <f t="shared" si="875"/>
        <v>0</v>
      </c>
      <c r="DMP129" s="111">
        <f t="shared" si="875"/>
        <v>0</v>
      </c>
      <c r="DMQ129" s="111">
        <f t="shared" si="875"/>
        <v>0</v>
      </c>
      <c r="DMR129" s="111">
        <f t="shared" si="875"/>
        <v>0</v>
      </c>
      <c r="DMS129" s="111">
        <f t="shared" si="875"/>
        <v>0</v>
      </c>
      <c r="DMT129" s="111">
        <f t="shared" si="875"/>
        <v>0</v>
      </c>
      <c r="DMU129" s="111">
        <f t="shared" si="875"/>
        <v>0</v>
      </c>
      <c r="DMV129" s="111">
        <f t="shared" si="875"/>
        <v>0</v>
      </c>
      <c r="DMW129" s="111">
        <f t="shared" si="875"/>
        <v>0</v>
      </c>
      <c r="DMX129" s="111">
        <f t="shared" si="875"/>
        <v>0</v>
      </c>
      <c r="DMY129" s="111">
        <f t="shared" si="875"/>
        <v>0</v>
      </c>
      <c r="DMZ129" s="111">
        <f t="shared" si="875"/>
        <v>0</v>
      </c>
      <c r="DNA129" s="111">
        <f t="shared" si="875"/>
        <v>0</v>
      </c>
      <c r="DNB129" s="111">
        <f t="shared" si="875"/>
        <v>0</v>
      </c>
      <c r="DNC129" s="111">
        <f t="shared" si="875"/>
        <v>0</v>
      </c>
      <c r="DND129" s="111">
        <f t="shared" si="875"/>
        <v>0</v>
      </c>
      <c r="DNE129" s="111">
        <f t="shared" si="875"/>
        <v>0</v>
      </c>
      <c r="DNF129" s="111">
        <f t="shared" si="875"/>
        <v>0</v>
      </c>
      <c r="DNG129" s="111">
        <f t="shared" si="875"/>
        <v>0</v>
      </c>
      <c r="DNH129" s="111">
        <f t="shared" si="875"/>
        <v>0</v>
      </c>
      <c r="DNI129" s="111">
        <f t="shared" si="875"/>
        <v>0</v>
      </c>
      <c r="DNJ129" s="111">
        <f t="shared" si="875"/>
        <v>0</v>
      </c>
      <c r="DNK129" s="111">
        <f t="shared" si="875"/>
        <v>0</v>
      </c>
      <c r="DNL129" s="111">
        <f t="shared" ref="DNL129:DPW129" si="876">DNL128/COUNTIFS($A$66:$A$115,5)</f>
        <v>0</v>
      </c>
      <c r="DNM129" s="111">
        <f t="shared" si="876"/>
        <v>0</v>
      </c>
      <c r="DNN129" s="111">
        <f t="shared" si="876"/>
        <v>0</v>
      </c>
      <c r="DNO129" s="111">
        <f t="shared" si="876"/>
        <v>0</v>
      </c>
      <c r="DNP129" s="111">
        <f t="shared" si="876"/>
        <v>0</v>
      </c>
      <c r="DNQ129" s="111">
        <f t="shared" si="876"/>
        <v>0</v>
      </c>
      <c r="DNR129" s="111">
        <f t="shared" si="876"/>
        <v>0</v>
      </c>
      <c r="DNS129" s="111">
        <f t="shared" si="876"/>
        <v>0</v>
      </c>
      <c r="DNT129" s="111">
        <f t="shared" si="876"/>
        <v>0</v>
      </c>
      <c r="DNU129" s="111">
        <f t="shared" si="876"/>
        <v>0</v>
      </c>
      <c r="DNV129" s="111">
        <f t="shared" si="876"/>
        <v>0</v>
      </c>
      <c r="DNW129" s="111">
        <f t="shared" si="876"/>
        <v>0</v>
      </c>
      <c r="DNX129" s="111">
        <f t="shared" si="876"/>
        <v>0</v>
      </c>
      <c r="DNY129" s="111">
        <f t="shared" si="876"/>
        <v>0</v>
      </c>
      <c r="DNZ129" s="111">
        <f t="shared" si="876"/>
        <v>0</v>
      </c>
      <c r="DOA129" s="111">
        <f t="shared" si="876"/>
        <v>0</v>
      </c>
      <c r="DOB129" s="111">
        <f t="shared" si="876"/>
        <v>0</v>
      </c>
      <c r="DOC129" s="111">
        <f t="shared" si="876"/>
        <v>0</v>
      </c>
      <c r="DOD129" s="111">
        <f t="shared" si="876"/>
        <v>0</v>
      </c>
      <c r="DOE129" s="111">
        <f t="shared" si="876"/>
        <v>0</v>
      </c>
      <c r="DOF129" s="111">
        <f t="shared" si="876"/>
        <v>0</v>
      </c>
      <c r="DOG129" s="111">
        <f t="shared" si="876"/>
        <v>0</v>
      </c>
      <c r="DOH129" s="111">
        <f t="shared" si="876"/>
        <v>0</v>
      </c>
      <c r="DOI129" s="111">
        <f t="shared" si="876"/>
        <v>0</v>
      </c>
      <c r="DOJ129" s="111">
        <f t="shared" si="876"/>
        <v>0</v>
      </c>
      <c r="DOK129" s="111">
        <f t="shared" si="876"/>
        <v>0</v>
      </c>
      <c r="DOL129" s="111">
        <f t="shared" si="876"/>
        <v>0</v>
      </c>
      <c r="DOM129" s="111">
        <f t="shared" si="876"/>
        <v>0</v>
      </c>
      <c r="DON129" s="111">
        <f t="shared" si="876"/>
        <v>0</v>
      </c>
      <c r="DOO129" s="111">
        <f t="shared" si="876"/>
        <v>0</v>
      </c>
      <c r="DOP129" s="111">
        <f t="shared" si="876"/>
        <v>0</v>
      </c>
      <c r="DOQ129" s="111">
        <f t="shared" si="876"/>
        <v>0</v>
      </c>
      <c r="DOR129" s="111">
        <f t="shared" si="876"/>
        <v>0</v>
      </c>
      <c r="DOS129" s="111">
        <f t="shared" si="876"/>
        <v>0</v>
      </c>
      <c r="DOT129" s="111">
        <f t="shared" si="876"/>
        <v>0</v>
      </c>
      <c r="DOU129" s="111">
        <f t="shared" si="876"/>
        <v>0</v>
      </c>
      <c r="DOV129" s="111">
        <f t="shared" si="876"/>
        <v>0</v>
      </c>
      <c r="DOW129" s="111">
        <f t="shared" si="876"/>
        <v>0</v>
      </c>
      <c r="DOX129" s="111">
        <f t="shared" si="876"/>
        <v>0</v>
      </c>
      <c r="DOY129" s="111">
        <f t="shared" si="876"/>
        <v>0</v>
      </c>
      <c r="DOZ129" s="111">
        <f t="shared" si="876"/>
        <v>0</v>
      </c>
      <c r="DPA129" s="111">
        <f t="shared" si="876"/>
        <v>0</v>
      </c>
      <c r="DPB129" s="111">
        <f t="shared" si="876"/>
        <v>0</v>
      </c>
      <c r="DPC129" s="111">
        <f t="shared" si="876"/>
        <v>0</v>
      </c>
      <c r="DPD129" s="111">
        <f t="shared" si="876"/>
        <v>0</v>
      </c>
      <c r="DPE129" s="111">
        <f t="shared" si="876"/>
        <v>0</v>
      </c>
      <c r="DPF129" s="111">
        <f t="shared" si="876"/>
        <v>0</v>
      </c>
      <c r="DPG129" s="111">
        <f t="shared" si="876"/>
        <v>0</v>
      </c>
      <c r="DPH129" s="111">
        <f t="shared" si="876"/>
        <v>0</v>
      </c>
      <c r="DPI129" s="111">
        <f t="shared" si="876"/>
        <v>0</v>
      </c>
      <c r="DPJ129" s="111">
        <f t="shared" si="876"/>
        <v>0</v>
      </c>
      <c r="DPK129" s="111">
        <f t="shared" si="876"/>
        <v>0</v>
      </c>
      <c r="DPL129" s="111">
        <f t="shared" si="876"/>
        <v>0</v>
      </c>
      <c r="DPM129" s="111">
        <f t="shared" si="876"/>
        <v>0</v>
      </c>
      <c r="DPN129" s="111">
        <f t="shared" si="876"/>
        <v>0</v>
      </c>
      <c r="DPO129" s="111">
        <f t="shared" si="876"/>
        <v>0</v>
      </c>
      <c r="DPP129" s="111">
        <f t="shared" si="876"/>
        <v>0</v>
      </c>
      <c r="DPQ129" s="111">
        <f t="shared" si="876"/>
        <v>0</v>
      </c>
      <c r="DPR129" s="111">
        <f t="shared" si="876"/>
        <v>0</v>
      </c>
      <c r="DPS129" s="111">
        <f t="shared" si="876"/>
        <v>0</v>
      </c>
      <c r="DPT129" s="111">
        <f t="shared" si="876"/>
        <v>0</v>
      </c>
      <c r="DPU129" s="111">
        <f t="shared" si="876"/>
        <v>0</v>
      </c>
      <c r="DPV129" s="111">
        <f t="shared" si="876"/>
        <v>0</v>
      </c>
      <c r="DPW129" s="111">
        <f t="shared" si="876"/>
        <v>0</v>
      </c>
      <c r="DPX129" s="111">
        <f t="shared" ref="DPX129:DSI129" si="877">DPX128/COUNTIFS($A$66:$A$115,5)</f>
        <v>0</v>
      </c>
      <c r="DPY129" s="111">
        <f t="shared" si="877"/>
        <v>0</v>
      </c>
      <c r="DPZ129" s="111">
        <f t="shared" si="877"/>
        <v>0</v>
      </c>
      <c r="DQA129" s="111">
        <f t="shared" si="877"/>
        <v>0</v>
      </c>
      <c r="DQB129" s="111">
        <f t="shared" si="877"/>
        <v>0</v>
      </c>
      <c r="DQC129" s="111">
        <f t="shared" si="877"/>
        <v>0</v>
      </c>
      <c r="DQD129" s="111">
        <f t="shared" si="877"/>
        <v>0</v>
      </c>
      <c r="DQE129" s="111">
        <f t="shared" si="877"/>
        <v>0</v>
      </c>
      <c r="DQF129" s="111">
        <f t="shared" si="877"/>
        <v>0</v>
      </c>
      <c r="DQG129" s="111">
        <f t="shared" si="877"/>
        <v>0</v>
      </c>
      <c r="DQH129" s="111">
        <f t="shared" si="877"/>
        <v>0</v>
      </c>
      <c r="DQI129" s="111">
        <f t="shared" si="877"/>
        <v>0</v>
      </c>
      <c r="DQJ129" s="111">
        <f t="shared" si="877"/>
        <v>0</v>
      </c>
      <c r="DQK129" s="111">
        <f t="shared" si="877"/>
        <v>0</v>
      </c>
      <c r="DQL129" s="111">
        <f t="shared" si="877"/>
        <v>0</v>
      </c>
      <c r="DQM129" s="111">
        <f t="shared" si="877"/>
        <v>0</v>
      </c>
      <c r="DQN129" s="111">
        <f t="shared" si="877"/>
        <v>0</v>
      </c>
      <c r="DQO129" s="111">
        <f t="shared" si="877"/>
        <v>0</v>
      </c>
      <c r="DQP129" s="111">
        <f t="shared" si="877"/>
        <v>0</v>
      </c>
      <c r="DQQ129" s="111">
        <f t="shared" si="877"/>
        <v>0</v>
      </c>
      <c r="DQR129" s="111">
        <f t="shared" si="877"/>
        <v>0</v>
      </c>
      <c r="DQS129" s="111">
        <f t="shared" si="877"/>
        <v>0</v>
      </c>
      <c r="DQT129" s="111">
        <f t="shared" si="877"/>
        <v>0</v>
      </c>
      <c r="DQU129" s="111">
        <f t="shared" si="877"/>
        <v>0</v>
      </c>
      <c r="DQV129" s="111">
        <f t="shared" si="877"/>
        <v>0</v>
      </c>
      <c r="DQW129" s="111">
        <f t="shared" si="877"/>
        <v>0</v>
      </c>
      <c r="DQX129" s="111">
        <f t="shared" si="877"/>
        <v>0</v>
      </c>
      <c r="DQY129" s="111">
        <f t="shared" si="877"/>
        <v>0</v>
      </c>
      <c r="DQZ129" s="111">
        <f t="shared" si="877"/>
        <v>0</v>
      </c>
      <c r="DRA129" s="111">
        <f t="shared" si="877"/>
        <v>0</v>
      </c>
      <c r="DRB129" s="111">
        <f t="shared" si="877"/>
        <v>0</v>
      </c>
      <c r="DRC129" s="111">
        <f t="shared" si="877"/>
        <v>0</v>
      </c>
      <c r="DRD129" s="111">
        <f t="shared" si="877"/>
        <v>0</v>
      </c>
      <c r="DRE129" s="111">
        <f t="shared" si="877"/>
        <v>0</v>
      </c>
      <c r="DRF129" s="111">
        <f t="shared" si="877"/>
        <v>0</v>
      </c>
      <c r="DRG129" s="111">
        <f t="shared" si="877"/>
        <v>0</v>
      </c>
      <c r="DRH129" s="111">
        <f t="shared" si="877"/>
        <v>0</v>
      </c>
      <c r="DRI129" s="111">
        <f t="shared" si="877"/>
        <v>0</v>
      </c>
      <c r="DRJ129" s="111">
        <f t="shared" si="877"/>
        <v>0</v>
      </c>
      <c r="DRK129" s="111">
        <f t="shared" si="877"/>
        <v>0</v>
      </c>
      <c r="DRL129" s="111">
        <f t="shared" si="877"/>
        <v>0</v>
      </c>
      <c r="DRM129" s="111">
        <f t="shared" si="877"/>
        <v>0</v>
      </c>
      <c r="DRN129" s="111">
        <f t="shared" si="877"/>
        <v>0</v>
      </c>
      <c r="DRO129" s="111">
        <f t="shared" si="877"/>
        <v>0</v>
      </c>
      <c r="DRP129" s="111">
        <f t="shared" si="877"/>
        <v>0</v>
      </c>
      <c r="DRQ129" s="111">
        <f t="shared" si="877"/>
        <v>0</v>
      </c>
      <c r="DRR129" s="111">
        <f t="shared" si="877"/>
        <v>0</v>
      </c>
      <c r="DRS129" s="111">
        <f t="shared" si="877"/>
        <v>0</v>
      </c>
      <c r="DRT129" s="111">
        <f t="shared" si="877"/>
        <v>0</v>
      </c>
      <c r="DRU129" s="111">
        <f t="shared" si="877"/>
        <v>0</v>
      </c>
      <c r="DRV129" s="111">
        <f t="shared" si="877"/>
        <v>0</v>
      </c>
      <c r="DRW129" s="111">
        <f t="shared" si="877"/>
        <v>0</v>
      </c>
      <c r="DRX129" s="111">
        <f t="shared" si="877"/>
        <v>0</v>
      </c>
      <c r="DRY129" s="111">
        <f t="shared" si="877"/>
        <v>0</v>
      </c>
      <c r="DRZ129" s="111">
        <f t="shared" si="877"/>
        <v>0</v>
      </c>
      <c r="DSA129" s="111">
        <f t="shared" si="877"/>
        <v>0</v>
      </c>
      <c r="DSB129" s="111">
        <f t="shared" si="877"/>
        <v>0</v>
      </c>
      <c r="DSC129" s="111">
        <f t="shared" si="877"/>
        <v>0</v>
      </c>
      <c r="DSD129" s="111">
        <f t="shared" si="877"/>
        <v>0</v>
      </c>
      <c r="DSE129" s="111">
        <f t="shared" si="877"/>
        <v>0</v>
      </c>
      <c r="DSF129" s="111">
        <f t="shared" si="877"/>
        <v>0</v>
      </c>
      <c r="DSG129" s="111">
        <f t="shared" si="877"/>
        <v>0</v>
      </c>
      <c r="DSH129" s="111">
        <f t="shared" si="877"/>
        <v>0</v>
      </c>
      <c r="DSI129" s="111">
        <f t="shared" si="877"/>
        <v>0</v>
      </c>
      <c r="DSJ129" s="111">
        <f t="shared" ref="DSJ129:DUU129" si="878">DSJ128/COUNTIFS($A$66:$A$115,5)</f>
        <v>0</v>
      </c>
      <c r="DSK129" s="111">
        <f t="shared" si="878"/>
        <v>0</v>
      </c>
      <c r="DSL129" s="111">
        <f t="shared" si="878"/>
        <v>0</v>
      </c>
      <c r="DSM129" s="111">
        <f t="shared" si="878"/>
        <v>0</v>
      </c>
      <c r="DSN129" s="111">
        <f t="shared" si="878"/>
        <v>0</v>
      </c>
      <c r="DSO129" s="111">
        <f t="shared" si="878"/>
        <v>0</v>
      </c>
      <c r="DSP129" s="111">
        <f t="shared" si="878"/>
        <v>0</v>
      </c>
      <c r="DSQ129" s="111">
        <f t="shared" si="878"/>
        <v>0</v>
      </c>
      <c r="DSR129" s="111">
        <f t="shared" si="878"/>
        <v>0</v>
      </c>
      <c r="DSS129" s="111">
        <f t="shared" si="878"/>
        <v>0</v>
      </c>
      <c r="DST129" s="111">
        <f t="shared" si="878"/>
        <v>0</v>
      </c>
      <c r="DSU129" s="111">
        <f t="shared" si="878"/>
        <v>0</v>
      </c>
      <c r="DSV129" s="111">
        <f t="shared" si="878"/>
        <v>0</v>
      </c>
      <c r="DSW129" s="111">
        <f t="shared" si="878"/>
        <v>0</v>
      </c>
      <c r="DSX129" s="111">
        <f t="shared" si="878"/>
        <v>0</v>
      </c>
      <c r="DSY129" s="111">
        <f t="shared" si="878"/>
        <v>0</v>
      </c>
      <c r="DSZ129" s="111">
        <f t="shared" si="878"/>
        <v>0</v>
      </c>
      <c r="DTA129" s="111">
        <f t="shared" si="878"/>
        <v>0</v>
      </c>
      <c r="DTB129" s="111">
        <f t="shared" si="878"/>
        <v>0</v>
      </c>
      <c r="DTC129" s="111">
        <f t="shared" si="878"/>
        <v>0</v>
      </c>
      <c r="DTD129" s="111">
        <f t="shared" si="878"/>
        <v>0</v>
      </c>
      <c r="DTE129" s="111">
        <f t="shared" si="878"/>
        <v>0</v>
      </c>
      <c r="DTF129" s="111">
        <f t="shared" si="878"/>
        <v>0</v>
      </c>
      <c r="DTG129" s="111">
        <f t="shared" si="878"/>
        <v>0</v>
      </c>
      <c r="DTH129" s="111">
        <f t="shared" si="878"/>
        <v>0</v>
      </c>
      <c r="DTI129" s="111">
        <f t="shared" si="878"/>
        <v>0</v>
      </c>
      <c r="DTJ129" s="111">
        <f t="shared" si="878"/>
        <v>0</v>
      </c>
      <c r="DTK129" s="111">
        <f t="shared" si="878"/>
        <v>0</v>
      </c>
      <c r="DTL129" s="111">
        <f t="shared" si="878"/>
        <v>0</v>
      </c>
      <c r="DTM129" s="111">
        <f t="shared" si="878"/>
        <v>0</v>
      </c>
      <c r="DTN129" s="111">
        <f t="shared" si="878"/>
        <v>0</v>
      </c>
      <c r="DTO129" s="111">
        <f t="shared" si="878"/>
        <v>0</v>
      </c>
      <c r="DTP129" s="111">
        <f t="shared" si="878"/>
        <v>0</v>
      </c>
      <c r="DTQ129" s="111">
        <f t="shared" si="878"/>
        <v>0</v>
      </c>
      <c r="DTR129" s="111">
        <f t="shared" si="878"/>
        <v>0</v>
      </c>
      <c r="DTS129" s="111">
        <f t="shared" si="878"/>
        <v>0</v>
      </c>
      <c r="DTT129" s="111">
        <f t="shared" si="878"/>
        <v>0</v>
      </c>
      <c r="DTU129" s="111">
        <f t="shared" si="878"/>
        <v>0</v>
      </c>
      <c r="DTV129" s="111">
        <f t="shared" si="878"/>
        <v>0</v>
      </c>
      <c r="DTW129" s="111">
        <f t="shared" si="878"/>
        <v>0</v>
      </c>
      <c r="DTX129" s="111">
        <f t="shared" si="878"/>
        <v>0</v>
      </c>
      <c r="DTY129" s="111">
        <f t="shared" si="878"/>
        <v>0</v>
      </c>
      <c r="DTZ129" s="111">
        <f t="shared" si="878"/>
        <v>0</v>
      </c>
      <c r="DUA129" s="111">
        <f t="shared" si="878"/>
        <v>0</v>
      </c>
      <c r="DUB129" s="111">
        <f t="shared" si="878"/>
        <v>0</v>
      </c>
      <c r="DUC129" s="111">
        <f t="shared" si="878"/>
        <v>0</v>
      </c>
      <c r="DUD129" s="111">
        <f t="shared" si="878"/>
        <v>0</v>
      </c>
      <c r="DUE129" s="111">
        <f t="shared" si="878"/>
        <v>0</v>
      </c>
      <c r="DUF129" s="111">
        <f t="shared" si="878"/>
        <v>0</v>
      </c>
      <c r="DUG129" s="111">
        <f t="shared" si="878"/>
        <v>0</v>
      </c>
      <c r="DUH129" s="111">
        <f t="shared" si="878"/>
        <v>0</v>
      </c>
      <c r="DUI129" s="111">
        <f t="shared" si="878"/>
        <v>0</v>
      </c>
      <c r="DUJ129" s="111">
        <f t="shared" si="878"/>
        <v>0</v>
      </c>
      <c r="DUK129" s="111">
        <f t="shared" si="878"/>
        <v>0</v>
      </c>
      <c r="DUL129" s="111">
        <f t="shared" si="878"/>
        <v>0</v>
      </c>
      <c r="DUM129" s="111">
        <f t="shared" si="878"/>
        <v>0</v>
      </c>
      <c r="DUN129" s="111">
        <f t="shared" si="878"/>
        <v>0</v>
      </c>
      <c r="DUO129" s="111">
        <f t="shared" si="878"/>
        <v>0</v>
      </c>
      <c r="DUP129" s="111">
        <f t="shared" si="878"/>
        <v>0</v>
      </c>
      <c r="DUQ129" s="111">
        <f t="shared" si="878"/>
        <v>0</v>
      </c>
      <c r="DUR129" s="111">
        <f t="shared" si="878"/>
        <v>0</v>
      </c>
      <c r="DUS129" s="111">
        <f t="shared" si="878"/>
        <v>0</v>
      </c>
      <c r="DUT129" s="111">
        <f t="shared" si="878"/>
        <v>0</v>
      </c>
      <c r="DUU129" s="111">
        <f t="shared" si="878"/>
        <v>0</v>
      </c>
      <c r="DUV129" s="111">
        <f t="shared" ref="DUV129:DXG129" si="879">DUV128/COUNTIFS($A$66:$A$115,5)</f>
        <v>0</v>
      </c>
      <c r="DUW129" s="111">
        <f t="shared" si="879"/>
        <v>0</v>
      </c>
      <c r="DUX129" s="111">
        <f t="shared" si="879"/>
        <v>0</v>
      </c>
      <c r="DUY129" s="111">
        <f t="shared" si="879"/>
        <v>0</v>
      </c>
      <c r="DUZ129" s="111">
        <f t="shared" si="879"/>
        <v>0</v>
      </c>
      <c r="DVA129" s="111">
        <f t="shared" si="879"/>
        <v>0</v>
      </c>
      <c r="DVB129" s="111">
        <f t="shared" si="879"/>
        <v>0</v>
      </c>
      <c r="DVC129" s="111">
        <f t="shared" si="879"/>
        <v>0</v>
      </c>
      <c r="DVD129" s="111">
        <f t="shared" si="879"/>
        <v>0</v>
      </c>
      <c r="DVE129" s="111">
        <f t="shared" si="879"/>
        <v>0</v>
      </c>
      <c r="DVF129" s="111">
        <f t="shared" si="879"/>
        <v>0</v>
      </c>
      <c r="DVG129" s="111">
        <f t="shared" si="879"/>
        <v>0</v>
      </c>
      <c r="DVH129" s="111">
        <f t="shared" si="879"/>
        <v>0</v>
      </c>
      <c r="DVI129" s="111">
        <f t="shared" si="879"/>
        <v>0</v>
      </c>
      <c r="DVJ129" s="111">
        <f t="shared" si="879"/>
        <v>0</v>
      </c>
      <c r="DVK129" s="111">
        <f t="shared" si="879"/>
        <v>0</v>
      </c>
      <c r="DVL129" s="111">
        <f t="shared" si="879"/>
        <v>0</v>
      </c>
      <c r="DVM129" s="111">
        <f t="shared" si="879"/>
        <v>0</v>
      </c>
      <c r="DVN129" s="111">
        <f t="shared" si="879"/>
        <v>0</v>
      </c>
      <c r="DVO129" s="111">
        <f t="shared" si="879"/>
        <v>0</v>
      </c>
      <c r="DVP129" s="111">
        <f t="shared" si="879"/>
        <v>0</v>
      </c>
      <c r="DVQ129" s="111">
        <f t="shared" si="879"/>
        <v>0</v>
      </c>
      <c r="DVR129" s="111">
        <f t="shared" si="879"/>
        <v>0</v>
      </c>
      <c r="DVS129" s="111">
        <f t="shared" si="879"/>
        <v>0</v>
      </c>
      <c r="DVT129" s="111">
        <f t="shared" si="879"/>
        <v>0</v>
      </c>
      <c r="DVU129" s="111">
        <f t="shared" si="879"/>
        <v>0</v>
      </c>
      <c r="DVV129" s="111">
        <f t="shared" si="879"/>
        <v>0</v>
      </c>
      <c r="DVW129" s="111">
        <f t="shared" si="879"/>
        <v>0</v>
      </c>
      <c r="DVX129" s="111">
        <f t="shared" si="879"/>
        <v>0</v>
      </c>
      <c r="DVY129" s="111">
        <f t="shared" si="879"/>
        <v>0</v>
      </c>
      <c r="DVZ129" s="111">
        <f t="shared" si="879"/>
        <v>0</v>
      </c>
      <c r="DWA129" s="111">
        <f t="shared" si="879"/>
        <v>0</v>
      </c>
      <c r="DWB129" s="111">
        <f t="shared" si="879"/>
        <v>0</v>
      </c>
      <c r="DWC129" s="111">
        <f t="shared" si="879"/>
        <v>0</v>
      </c>
      <c r="DWD129" s="111">
        <f t="shared" si="879"/>
        <v>0</v>
      </c>
      <c r="DWE129" s="111">
        <f t="shared" si="879"/>
        <v>0</v>
      </c>
      <c r="DWF129" s="111">
        <f t="shared" si="879"/>
        <v>0</v>
      </c>
      <c r="DWG129" s="111">
        <f t="shared" si="879"/>
        <v>0</v>
      </c>
      <c r="DWH129" s="111">
        <f t="shared" si="879"/>
        <v>0</v>
      </c>
      <c r="DWI129" s="111">
        <f t="shared" si="879"/>
        <v>0</v>
      </c>
      <c r="DWJ129" s="111">
        <f t="shared" si="879"/>
        <v>0</v>
      </c>
      <c r="DWK129" s="111">
        <f t="shared" si="879"/>
        <v>0</v>
      </c>
      <c r="DWL129" s="111">
        <f t="shared" si="879"/>
        <v>0</v>
      </c>
      <c r="DWM129" s="111">
        <f t="shared" si="879"/>
        <v>0</v>
      </c>
      <c r="DWN129" s="111">
        <f t="shared" si="879"/>
        <v>0</v>
      </c>
      <c r="DWO129" s="111">
        <f t="shared" si="879"/>
        <v>0</v>
      </c>
      <c r="DWP129" s="111">
        <f t="shared" si="879"/>
        <v>0</v>
      </c>
      <c r="DWQ129" s="111">
        <f t="shared" si="879"/>
        <v>0</v>
      </c>
      <c r="DWR129" s="111">
        <f t="shared" si="879"/>
        <v>0</v>
      </c>
      <c r="DWS129" s="111">
        <f t="shared" si="879"/>
        <v>0</v>
      </c>
      <c r="DWT129" s="111">
        <f t="shared" si="879"/>
        <v>0</v>
      </c>
      <c r="DWU129" s="111">
        <f t="shared" si="879"/>
        <v>0</v>
      </c>
      <c r="DWV129" s="111">
        <f t="shared" si="879"/>
        <v>0</v>
      </c>
      <c r="DWW129" s="111">
        <f t="shared" si="879"/>
        <v>0</v>
      </c>
      <c r="DWX129" s="111">
        <f t="shared" si="879"/>
        <v>0</v>
      </c>
      <c r="DWY129" s="111">
        <f t="shared" si="879"/>
        <v>0</v>
      </c>
      <c r="DWZ129" s="111">
        <f t="shared" si="879"/>
        <v>0</v>
      </c>
      <c r="DXA129" s="111">
        <f t="shared" si="879"/>
        <v>0</v>
      </c>
      <c r="DXB129" s="111">
        <f t="shared" si="879"/>
        <v>0</v>
      </c>
      <c r="DXC129" s="111">
        <f t="shared" si="879"/>
        <v>0</v>
      </c>
      <c r="DXD129" s="111">
        <f t="shared" si="879"/>
        <v>0</v>
      </c>
      <c r="DXE129" s="111">
        <f t="shared" si="879"/>
        <v>0</v>
      </c>
      <c r="DXF129" s="111">
        <f t="shared" si="879"/>
        <v>0</v>
      </c>
      <c r="DXG129" s="111">
        <f t="shared" si="879"/>
        <v>0</v>
      </c>
      <c r="DXH129" s="111">
        <f t="shared" ref="DXH129:DZS129" si="880">DXH128/COUNTIFS($A$66:$A$115,5)</f>
        <v>0</v>
      </c>
      <c r="DXI129" s="111">
        <f t="shared" si="880"/>
        <v>0</v>
      </c>
      <c r="DXJ129" s="111">
        <f t="shared" si="880"/>
        <v>0</v>
      </c>
      <c r="DXK129" s="111">
        <f t="shared" si="880"/>
        <v>0</v>
      </c>
      <c r="DXL129" s="111">
        <f t="shared" si="880"/>
        <v>0</v>
      </c>
      <c r="DXM129" s="111">
        <f t="shared" si="880"/>
        <v>0</v>
      </c>
      <c r="DXN129" s="111">
        <f t="shared" si="880"/>
        <v>0</v>
      </c>
      <c r="DXO129" s="111">
        <f t="shared" si="880"/>
        <v>0</v>
      </c>
      <c r="DXP129" s="111">
        <f t="shared" si="880"/>
        <v>0</v>
      </c>
      <c r="DXQ129" s="111">
        <f t="shared" si="880"/>
        <v>0</v>
      </c>
      <c r="DXR129" s="111">
        <f t="shared" si="880"/>
        <v>0</v>
      </c>
      <c r="DXS129" s="111">
        <f t="shared" si="880"/>
        <v>0</v>
      </c>
      <c r="DXT129" s="111">
        <f t="shared" si="880"/>
        <v>0</v>
      </c>
      <c r="DXU129" s="111">
        <f t="shared" si="880"/>
        <v>0</v>
      </c>
      <c r="DXV129" s="111">
        <f t="shared" si="880"/>
        <v>0</v>
      </c>
      <c r="DXW129" s="111">
        <f t="shared" si="880"/>
        <v>0</v>
      </c>
      <c r="DXX129" s="111">
        <f t="shared" si="880"/>
        <v>0</v>
      </c>
      <c r="DXY129" s="111">
        <f t="shared" si="880"/>
        <v>0</v>
      </c>
      <c r="DXZ129" s="111">
        <f t="shared" si="880"/>
        <v>0</v>
      </c>
      <c r="DYA129" s="111">
        <f t="shared" si="880"/>
        <v>0</v>
      </c>
      <c r="DYB129" s="111">
        <f t="shared" si="880"/>
        <v>0</v>
      </c>
      <c r="DYC129" s="111">
        <f t="shared" si="880"/>
        <v>0</v>
      </c>
      <c r="DYD129" s="111">
        <f t="shared" si="880"/>
        <v>0</v>
      </c>
      <c r="DYE129" s="111">
        <f t="shared" si="880"/>
        <v>0</v>
      </c>
      <c r="DYF129" s="111">
        <f t="shared" si="880"/>
        <v>0</v>
      </c>
      <c r="DYG129" s="111">
        <f t="shared" si="880"/>
        <v>0</v>
      </c>
      <c r="DYH129" s="111">
        <f t="shared" si="880"/>
        <v>0</v>
      </c>
      <c r="DYI129" s="111">
        <f t="shared" si="880"/>
        <v>0</v>
      </c>
      <c r="DYJ129" s="111">
        <f t="shared" si="880"/>
        <v>0</v>
      </c>
      <c r="DYK129" s="111">
        <f t="shared" si="880"/>
        <v>0</v>
      </c>
      <c r="DYL129" s="111">
        <f t="shared" si="880"/>
        <v>0</v>
      </c>
      <c r="DYM129" s="111">
        <f t="shared" si="880"/>
        <v>0</v>
      </c>
      <c r="DYN129" s="111">
        <f t="shared" si="880"/>
        <v>0</v>
      </c>
      <c r="DYO129" s="111">
        <f t="shared" si="880"/>
        <v>0</v>
      </c>
      <c r="DYP129" s="111">
        <f t="shared" si="880"/>
        <v>0</v>
      </c>
      <c r="DYQ129" s="111">
        <f t="shared" si="880"/>
        <v>0</v>
      </c>
      <c r="DYR129" s="111">
        <f t="shared" si="880"/>
        <v>0</v>
      </c>
      <c r="DYS129" s="111">
        <f t="shared" si="880"/>
        <v>0</v>
      </c>
      <c r="DYT129" s="111">
        <f t="shared" si="880"/>
        <v>0</v>
      </c>
      <c r="DYU129" s="111">
        <f t="shared" si="880"/>
        <v>0</v>
      </c>
      <c r="DYV129" s="111">
        <f t="shared" si="880"/>
        <v>0</v>
      </c>
      <c r="DYW129" s="111">
        <f t="shared" si="880"/>
        <v>0</v>
      </c>
      <c r="DYX129" s="111">
        <f t="shared" si="880"/>
        <v>0</v>
      </c>
      <c r="DYY129" s="111">
        <f t="shared" si="880"/>
        <v>0</v>
      </c>
      <c r="DYZ129" s="111">
        <f t="shared" si="880"/>
        <v>0</v>
      </c>
      <c r="DZA129" s="111">
        <f t="shared" si="880"/>
        <v>0</v>
      </c>
      <c r="DZB129" s="111">
        <f t="shared" si="880"/>
        <v>0</v>
      </c>
      <c r="DZC129" s="111">
        <f t="shared" si="880"/>
        <v>0</v>
      </c>
      <c r="DZD129" s="111">
        <f t="shared" si="880"/>
        <v>0</v>
      </c>
      <c r="DZE129" s="111">
        <f t="shared" si="880"/>
        <v>0</v>
      </c>
      <c r="DZF129" s="111">
        <f t="shared" si="880"/>
        <v>0</v>
      </c>
      <c r="DZG129" s="111">
        <f t="shared" si="880"/>
        <v>0</v>
      </c>
      <c r="DZH129" s="111">
        <f t="shared" si="880"/>
        <v>0</v>
      </c>
      <c r="DZI129" s="111">
        <f t="shared" si="880"/>
        <v>0</v>
      </c>
      <c r="DZJ129" s="111">
        <f t="shared" si="880"/>
        <v>0</v>
      </c>
      <c r="DZK129" s="111">
        <f t="shared" si="880"/>
        <v>0</v>
      </c>
      <c r="DZL129" s="111">
        <f t="shared" si="880"/>
        <v>0</v>
      </c>
      <c r="DZM129" s="111">
        <f t="shared" si="880"/>
        <v>0</v>
      </c>
      <c r="DZN129" s="111">
        <f t="shared" si="880"/>
        <v>0</v>
      </c>
      <c r="DZO129" s="111">
        <f t="shared" si="880"/>
        <v>0</v>
      </c>
      <c r="DZP129" s="111">
        <f t="shared" si="880"/>
        <v>0</v>
      </c>
      <c r="DZQ129" s="111">
        <f t="shared" si="880"/>
        <v>0</v>
      </c>
      <c r="DZR129" s="111">
        <f t="shared" si="880"/>
        <v>0</v>
      </c>
      <c r="DZS129" s="111">
        <f t="shared" si="880"/>
        <v>0</v>
      </c>
      <c r="DZT129" s="111">
        <f t="shared" ref="DZT129:DZW129" si="881">DZT128/COUNTIFS($A$66:$A$115,5)</f>
        <v>0</v>
      </c>
      <c r="DZU129" s="111">
        <f t="shared" si="881"/>
        <v>0</v>
      </c>
      <c r="DZV129" s="111">
        <f t="shared" si="881"/>
        <v>0</v>
      </c>
      <c r="DZW129" s="111">
        <f t="shared" si="881"/>
        <v>0</v>
      </c>
    </row>
    <row r="130" spans="2:3403" ht="15.75" customHeight="1" x14ac:dyDescent="0.45">
      <c r="B130" s="9"/>
      <c r="C130" s="9"/>
      <c r="D130" s="9"/>
      <c r="E130" s="9"/>
      <c r="F130" s="94"/>
      <c r="G130" s="125">
        <v>1</v>
      </c>
      <c r="H130" s="125">
        <v>1</v>
      </c>
      <c r="I130" s="125">
        <v>1</v>
      </c>
      <c r="J130" s="125">
        <v>2</v>
      </c>
      <c r="K130" s="125">
        <v>2</v>
      </c>
      <c r="L130" s="125">
        <v>2</v>
      </c>
      <c r="M130" s="125">
        <v>1</v>
      </c>
      <c r="N130" s="117">
        <v>3</v>
      </c>
      <c r="O130" s="133">
        <v>2</v>
      </c>
      <c r="P130" s="133">
        <v>5</v>
      </c>
      <c r="Q130" s="133">
        <v>5</v>
      </c>
      <c r="R130" s="133">
        <v>1</v>
      </c>
      <c r="S130" s="133">
        <v>5</v>
      </c>
      <c r="T130" s="117">
        <v>2</v>
      </c>
      <c r="U130" s="117">
        <v>2</v>
      </c>
      <c r="V130" s="117">
        <v>2</v>
      </c>
      <c r="W130" s="117">
        <v>2</v>
      </c>
      <c r="X130" s="117">
        <v>2</v>
      </c>
      <c r="Y130" s="117">
        <v>5</v>
      </c>
      <c r="Z130" s="117">
        <v>1</v>
      </c>
      <c r="AA130" s="117">
        <v>1</v>
      </c>
      <c r="AB130" s="117">
        <v>2</v>
      </c>
      <c r="AC130" s="117">
        <v>2</v>
      </c>
      <c r="AD130" s="117">
        <v>2</v>
      </c>
      <c r="AE130" s="117">
        <v>2</v>
      </c>
      <c r="AF130" s="117">
        <v>6</v>
      </c>
      <c r="AG130" s="117">
        <v>2</v>
      </c>
      <c r="AH130" s="117">
        <v>2</v>
      </c>
      <c r="AI130" s="117">
        <v>2</v>
      </c>
      <c r="AJ130" s="117">
        <v>2</v>
      </c>
      <c r="AK130" s="117">
        <v>2</v>
      </c>
      <c r="AL130" s="117">
        <v>2</v>
      </c>
      <c r="AM130" s="117">
        <v>2</v>
      </c>
      <c r="AN130" s="117">
        <v>4</v>
      </c>
      <c r="AO130" s="117">
        <v>2</v>
      </c>
      <c r="AP130" s="117">
        <v>2</v>
      </c>
      <c r="AQ130" s="117">
        <v>2</v>
      </c>
      <c r="AR130" s="117">
        <v>2</v>
      </c>
      <c r="AS130" s="117">
        <v>2</v>
      </c>
      <c r="AT130" s="117">
        <v>2</v>
      </c>
      <c r="AU130" s="117">
        <v>1</v>
      </c>
      <c r="AV130" s="117">
        <v>6</v>
      </c>
      <c r="AW130" s="117">
        <v>2</v>
      </c>
      <c r="AX130" s="117">
        <v>1</v>
      </c>
      <c r="AY130" s="117">
        <v>3</v>
      </c>
      <c r="AZ130" s="117">
        <v>1</v>
      </c>
      <c r="BA130" s="117">
        <v>1</v>
      </c>
      <c r="BB130" s="117">
        <v>1</v>
      </c>
      <c r="BC130" s="117">
        <v>1</v>
      </c>
      <c r="BD130" s="117">
        <v>3</v>
      </c>
      <c r="BE130" s="117">
        <v>1</v>
      </c>
      <c r="BF130" s="117">
        <v>1</v>
      </c>
      <c r="BG130" s="117">
        <v>1</v>
      </c>
      <c r="BH130" s="117">
        <v>1</v>
      </c>
      <c r="BI130" s="117">
        <v>1</v>
      </c>
      <c r="BJ130" s="117">
        <v>6</v>
      </c>
      <c r="BK130" s="117">
        <v>6</v>
      </c>
      <c r="BL130" s="117">
        <v>2</v>
      </c>
      <c r="BM130" s="117">
        <v>2</v>
      </c>
      <c r="BN130" s="117">
        <v>2</v>
      </c>
      <c r="BO130" s="117">
        <v>2</v>
      </c>
      <c r="BP130" s="117">
        <v>2</v>
      </c>
      <c r="BQ130" s="117">
        <v>2</v>
      </c>
      <c r="BR130" s="117">
        <v>2</v>
      </c>
      <c r="BS130" s="117">
        <v>2</v>
      </c>
      <c r="BT130" s="117">
        <v>2</v>
      </c>
      <c r="BU130" s="117">
        <v>2</v>
      </c>
      <c r="BV130" s="117">
        <v>2</v>
      </c>
      <c r="BW130" s="117">
        <v>2</v>
      </c>
      <c r="BX130" s="117">
        <v>4</v>
      </c>
      <c r="BY130" s="117">
        <v>4</v>
      </c>
      <c r="BZ130" s="117">
        <v>4</v>
      </c>
      <c r="CA130" s="117">
        <v>4</v>
      </c>
      <c r="CB130" s="117">
        <v>4</v>
      </c>
      <c r="CC130" s="117">
        <v>4</v>
      </c>
      <c r="CD130" s="117">
        <v>4</v>
      </c>
      <c r="CE130" s="117">
        <v>4</v>
      </c>
      <c r="CF130" s="117">
        <v>4</v>
      </c>
      <c r="CG130" s="117">
        <v>4</v>
      </c>
      <c r="CH130" s="117">
        <v>4</v>
      </c>
      <c r="CI130" s="117">
        <v>4</v>
      </c>
      <c r="CJ130" s="117">
        <v>4</v>
      </c>
      <c r="CK130" s="117">
        <v>4</v>
      </c>
      <c r="CL130" s="117">
        <v>4</v>
      </c>
      <c r="CM130" s="117">
        <v>1</v>
      </c>
      <c r="CN130" s="117">
        <v>1</v>
      </c>
      <c r="CO130" s="117">
        <v>1</v>
      </c>
      <c r="CP130" s="117">
        <v>1</v>
      </c>
      <c r="CQ130" s="117">
        <v>5</v>
      </c>
      <c r="CR130" s="117">
        <v>1</v>
      </c>
      <c r="CS130" s="117">
        <v>5</v>
      </c>
      <c r="CT130" s="117">
        <v>5</v>
      </c>
      <c r="CU130" s="117">
        <v>3</v>
      </c>
      <c r="CV130" s="117">
        <v>3</v>
      </c>
      <c r="CW130" s="117">
        <v>2</v>
      </c>
      <c r="CX130" s="117">
        <v>2</v>
      </c>
      <c r="CY130" s="117">
        <v>2</v>
      </c>
      <c r="CZ130" s="117">
        <v>2</v>
      </c>
      <c r="DA130" s="117">
        <v>2</v>
      </c>
      <c r="DB130" s="117">
        <v>2</v>
      </c>
      <c r="DC130" s="117">
        <v>1</v>
      </c>
      <c r="DD130" s="117">
        <v>4</v>
      </c>
      <c r="DE130" s="117">
        <v>4</v>
      </c>
      <c r="DF130" s="117">
        <v>1</v>
      </c>
      <c r="DG130" s="117">
        <v>2</v>
      </c>
      <c r="DH130" s="117">
        <v>2</v>
      </c>
      <c r="DI130" s="117">
        <v>2</v>
      </c>
      <c r="DJ130" s="117">
        <v>2</v>
      </c>
      <c r="DK130" s="117">
        <v>2</v>
      </c>
      <c r="DL130" s="117">
        <v>2</v>
      </c>
      <c r="DM130" s="117">
        <v>2</v>
      </c>
      <c r="DN130" s="117">
        <v>2</v>
      </c>
      <c r="DO130" s="117">
        <v>6</v>
      </c>
      <c r="DP130" s="117">
        <v>6</v>
      </c>
      <c r="DQ130" s="117">
        <v>6</v>
      </c>
      <c r="DR130" s="117">
        <v>6</v>
      </c>
      <c r="DS130" s="117">
        <v>6</v>
      </c>
      <c r="DT130" s="117">
        <v>6</v>
      </c>
      <c r="DU130" s="117">
        <v>2</v>
      </c>
      <c r="DV130" s="117">
        <v>4</v>
      </c>
      <c r="DW130" s="117">
        <v>3</v>
      </c>
      <c r="DX130" s="117">
        <v>3</v>
      </c>
      <c r="DY130" s="117">
        <v>2</v>
      </c>
      <c r="DZ130" s="117">
        <v>2</v>
      </c>
      <c r="EA130" s="117">
        <v>2</v>
      </c>
      <c r="EB130" s="117">
        <v>2</v>
      </c>
      <c r="EC130" s="117">
        <v>2</v>
      </c>
      <c r="ED130" s="117">
        <v>1</v>
      </c>
      <c r="EE130" s="117">
        <v>2</v>
      </c>
      <c r="EF130" s="117">
        <v>2</v>
      </c>
      <c r="EG130" s="117">
        <v>1</v>
      </c>
      <c r="EH130" s="117">
        <v>2</v>
      </c>
      <c r="EI130" s="117">
        <v>1</v>
      </c>
      <c r="EJ130" s="117">
        <v>1</v>
      </c>
      <c r="EK130" s="117">
        <v>2</v>
      </c>
      <c r="EL130" s="117">
        <v>2</v>
      </c>
      <c r="EM130" s="117">
        <v>2</v>
      </c>
      <c r="EN130" s="117">
        <v>2</v>
      </c>
      <c r="EO130" s="117">
        <v>2</v>
      </c>
      <c r="EP130" s="117">
        <v>1</v>
      </c>
      <c r="EQ130" s="117">
        <v>1</v>
      </c>
      <c r="ER130" s="117">
        <v>1</v>
      </c>
      <c r="ES130" s="117">
        <v>5</v>
      </c>
      <c r="ET130" s="117">
        <v>6</v>
      </c>
      <c r="EU130" s="117">
        <v>6</v>
      </c>
      <c r="EV130" s="117">
        <v>5</v>
      </c>
      <c r="EW130" s="117">
        <v>5</v>
      </c>
      <c r="EX130" s="117">
        <v>5</v>
      </c>
      <c r="EY130" s="117">
        <v>5</v>
      </c>
      <c r="EZ130" s="117">
        <v>5</v>
      </c>
      <c r="FA130" s="117">
        <v>5</v>
      </c>
      <c r="FB130" s="117">
        <v>5</v>
      </c>
      <c r="FC130" s="117">
        <v>5</v>
      </c>
      <c r="FD130" s="117">
        <v>5</v>
      </c>
      <c r="FE130" s="117">
        <v>5</v>
      </c>
      <c r="FF130" s="117">
        <v>5</v>
      </c>
      <c r="FG130" s="117">
        <v>5</v>
      </c>
      <c r="FH130" s="117">
        <v>5</v>
      </c>
      <c r="FI130" s="117">
        <v>5</v>
      </c>
      <c r="FJ130" s="117">
        <v>5</v>
      </c>
      <c r="FK130" s="117">
        <v>5</v>
      </c>
      <c r="FL130" s="117">
        <v>5</v>
      </c>
      <c r="FM130" s="117">
        <v>5</v>
      </c>
      <c r="FN130" s="117">
        <v>5</v>
      </c>
      <c r="FO130" s="117">
        <v>5</v>
      </c>
      <c r="FP130" s="117">
        <v>5</v>
      </c>
      <c r="FQ130" s="117">
        <v>5</v>
      </c>
      <c r="FR130" s="117">
        <v>5</v>
      </c>
      <c r="FS130" s="117">
        <v>4</v>
      </c>
      <c r="FT130" s="117">
        <v>4</v>
      </c>
      <c r="FU130" s="117">
        <v>4</v>
      </c>
      <c r="FV130" s="117">
        <v>4</v>
      </c>
      <c r="FW130" s="117">
        <v>4</v>
      </c>
      <c r="FX130" s="117">
        <v>5</v>
      </c>
      <c r="FY130" s="117">
        <v>5</v>
      </c>
      <c r="FZ130" s="117">
        <v>5</v>
      </c>
      <c r="GA130" s="117">
        <v>5</v>
      </c>
      <c r="GB130" s="117">
        <v>5</v>
      </c>
      <c r="GC130" s="117">
        <v>5</v>
      </c>
      <c r="GD130" s="117">
        <v>5</v>
      </c>
      <c r="GE130" s="117">
        <v>5</v>
      </c>
      <c r="GF130" s="117">
        <v>5</v>
      </c>
      <c r="GG130" s="117">
        <v>5</v>
      </c>
      <c r="GH130" s="117">
        <v>5</v>
      </c>
      <c r="GI130" s="117">
        <v>5</v>
      </c>
      <c r="GJ130" s="117">
        <v>5</v>
      </c>
      <c r="GK130" s="117">
        <v>5</v>
      </c>
      <c r="GL130" s="117">
        <v>5</v>
      </c>
      <c r="GM130" s="117">
        <v>5</v>
      </c>
      <c r="GN130" s="117">
        <v>5</v>
      </c>
      <c r="GO130" s="117">
        <v>5</v>
      </c>
      <c r="GP130" s="117">
        <v>5</v>
      </c>
      <c r="GQ130" s="117">
        <v>5</v>
      </c>
      <c r="GR130" s="117">
        <v>5</v>
      </c>
      <c r="GS130" s="117">
        <v>5</v>
      </c>
      <c r="GT130" s="117">
        <v>5</v>
      </c>
      <c r="GU130" s="117">
        <v>5</v>
      </c>
      <c r="GV130" s="117">
        <v>5</v>
      </c>
      <c r="GW130" s="117">
        <v>5</v>
      </c>
      <c r="GX130" s="117">
        <v>5</v>
      </c>
      <c r="GY130" s="117">
        <v>5</v>
      </c>
      <c r="GZ130" s="117">
        <v>3</v>
      </c>
      <c r="HA130" s="117">
        <v>3</v>
      </c>
      <c r="HB130" s="117">
        <v>3</v>
      </c>
      <c r="HC130" s="117">
        <v>3</v>
      </c>
      <c r="HD130" s="117">
        <v>3</v>
      </c>
      <c r="HE130" s="117">
        <v>3</v>
      </c>
      <c r="HF130" s="117">
        <v>3</v>
      </c>
      <c r="HG130" s="117">
        <v>3</v>
      </c>
      <c r="HH130" s="117">
        <v>3</v>
      </c>
      <c r="HI130" s="117">
        <v>2</v>
      </c>
      <c r="HJ130" s="117">
        <v>1</v>
      </c>
      <c r="HK130" s="117">
        <v>2</v>
      </c>
      <c r="HL130" s="117">
        <v>2</v>
      </c>
      <c r="HM130" s="117">
        <v>1</v>
      </c>
      <c r="HN130" s="117">
        <v>1</v>
      </c>
      <c r="HO130" s="117">
        <v>4</v>
      </c>
      <c r="HP130" s="117">
        <v>2</v>
      </c>
      <c r="HQ130" s="117">
        <v>2</v>
      </c>
      <c r="HR130" s="117">
        <v>2</v>
      </c>
      <c r="HS130" s="117">
        <v>5</v>
      </c>
      <c r="HT130" s="117">
        <v>4</v>
      </c>
      <c r="HU130" s="117">
        <v>5</v>
      </c>
      <c r="HV130" s="117">
        <v>5</v>
      </c>
      <c r="HW130" s="117">
        <v>5</v>
      </c>
      <c r="HX130" s="117">
        <v>6</v>
      </c>
      <c r="HY130" s="117">
        <v>2</v>
      </c>
      <c r="HZ130" s="117">
        <v>2</v>
      </c>
      <c r="IA130" s="117">
        <v>1</v>
      </c>
      <c r="IB130" s="117">
        <v>1</v>
      </c>
      <c r="IC130" s="117">
        <v>1</v>
      </c>
      <c r="ID130" s="117">
        <v>2</v>
      </c>
      <c r="IE130" s="117">
        <v>2</v>
      </c>
      <c r="IF130" s="117">
        <v>1</v>
      </c>
      <c r="IG130" s="117">
        <v>1</v>
      </c>
      <c r="IH130" s="117">
        <v>1</v>
      </c>
      <c r="II130" s="117">
        <v>1</v>
      </c>
      <c r="IJ130" s="117">
        <v>1</v>
      </c>
      <c r="IK130" s="117">
        <v>1</v>
      </c>
      <c r="IL130" s="117">
        <v>1</v>
      </c>
      <c r="IM130" s="117">
        <v>1</v>
      </c>
      <c r="IN130" s="117">
        <v>1</v>
      </c>
      <c r="IO130" s="117">
        <v>1</v>
      </c>
      <c r="IP130" s="117">
        <v>1</v>
      </c>
      <c r="IQ130" s="117">
        <v>1</v>
      </c>
      <c r="IR130" s="117">
        <v>1</v>
      </c>
      <c r="IS130" s="117">
        <v>1</v>
      </c>
      <c r="IT130" s="117">
        <v>1</v>
      </c>
      <c r="IU130" s="117">
        <v>1</v>
      </c>
      <c r="IV130" s="117">
        <v>1</v>
      </c>
      <c r="IW130" s="117">
        <v>1</v>
      </c>
      <c r="IX130" s="117">
        <v>1</v>
      </c>
      <c r="IY130" s="117">
        <v>2</v>
      </c>
      <c r="IZ130" s="117">
        <v>2</v>
      </c>
      <c r="JA130" s="117">
        <v>3</v>
      </c>
      <c r="JB130" s="117">
        <v>3</v>
      </c>
      <c r="JC130" s="117">
        <v>3</v>
      </c>
      <c r="JD130" s="117">
        <v>1</v>
      </c>
      <c r="JE130" s="117">
        <v>1</v>
      </c>
      <c r="JF130" s="117">
        <v>1</v>
      </c>
      <c r="JG130" s="117">
        <v>1</v>
      </c>
      <c r="JH130" s="117">
        <v>5</v>
      </c>
      <c r="JI130" s="117">
        <v>2</v>
      </c>
      <c r="JJ130" s="117">
        <v>2</v>
      </c>
      <c r="JK130" s="117">
        <v>2</v>
      </c>
      <c r="JL130" s="117">
        <v>5</v>
      </c>
      <c r="JM130" s="117">
        <v>5</v>
      </c>
      <c r="JN130" s="117">
        <v>1</v>
      </c>
      <c r="JO130" s="117">
        <v>1</v>
      </c>
      <c r="JP130" s="117">
        <v>2</v>
      </c>
      <c r="JQ130" s="117">
        <v>1</v>
      </c>
      <c r="JR130" s="117">
        <v>1</v>
      </c>
      <c r="JS130" s="117">
        <v>3</v>
      </c>
      <c r="JT130" s="117">
        <v>5</v>
      </c>
      <c r="JU130" s="117">
        <v>5</v>
      </c>
      <c r="JV130" s="117">
        <v>2</v>
      </c>
      <c r="JW130" s="117">
        <v>1</v>
      </c>
      <c r="JX130" s="117">
        <v>1</v>
      </c>
      <c r="JY130" s="117">
        <v>1</v>
      </c>
      <c r="JZ130" s="117">
        <v>2</v>
      </c>
      <c r="KA130" s="117">
        <v>2</v>
      </c>
      <c r="KB130" s="117">
        <v>2</v>
      </c>
      <c r="KC130" s="117">
        <v>2</v>
      </c>
      <c r="KD130" s="117">
        <v>1</v>
      </c>
      <c r="KE130" s="117">
        <v>6</v>
      </c>
      <c r="KF130" s="117">
        <v>2</v>
      </c>
      <c r="KG130" s="117">
        <v>2</v>
      </c>
      <c r="KH130" s="117">
        <v>2</v>
      </c>
      <c r="KI130" s="117">
        <v>1</v>
      </c>
      <c r="KJ130" s="117">
        <v>1</v>
      </c>
      <c r="KK130" s="117">
        <v>1</v>
      </c>
      <c r="KL130" s="117">
        <v>1</v>
      </c>
      <c r="KM130" s="117">
        <v>1</v>
      </c>
      <c r="KN130" s="117">
        <v>1</v>
      </c>
      <c r="KO130" s="117">
        <v>2</v>
      </c>
      <c r="KP130" s="117">
        <v>6</v>
      </c>
      <c r="KQ130" s="117">
        <v>6</v>
      </c>
      <c r="KR130" s="117">
        <v>6</v>
      </c>
      <c r="KS130" s="117">
        <v>2</v>
      </c>
      <c r="KT130" s="117">
        <v>2</v>
      </c>
      <c r="KU130" s="117">
        <v>2</v>
      </c>
      <c r="KV130" s="117">
        <v>2</v>
      </c>
      <c r="KW130" s="117">
        <v>3</v>
      </c>
      <c r="KX130" s="117">
        <v>3</v>
      </c>
      <c r="KY130" s="117">
        <v>3</v>
      </c>
      <c r="KZ130" s="117">
        <v>3</v>
      </c>
      <c r="LA130" s="117">
        <v>3</v>
      </c>
      <c r="LB130" s="117">
        <v>3</v>
      </c>
      <c r="LC130" s="117">
        <v>3</v>
      </c>
      <c r="LD130" s="117">
        <v>3</v>
      </c>
      <c r="LE130" s="117">
        <v>3</v>
      </c>
      <c r="LF130" s="117">
        <v>3</v>
      </c>
      <c r="LG130" s="117">
        <v>4</v>
      </c>
      <c r="LH130" s="117">
        <v>4</v>
      </c>
      <c r="LI130" s="117">
        <v>5</v>
      </c>
      <c r="LJ130" s="117">
        <v>4</v>
      </c>
      <c r="LK130" s="117">
        <v>4</v>
      </c>
      <c r="LL130" s="117">
        <v>4</v>
      </c>
      <c r="LM130" s="117">
        <v>4</v>
      </c>
      <c r="LN130" s="117">
        <v>4</v>
      </c>
      <c r="LO130" s="117">
        <v>4</v>
      </c>
      <c r="LP130" s="117">
        <v>4</v>
      </c>
      <c r="LQ130" s="117">
        <v>2</v>
      </c>
      <c r="LR130" s="117">
        <v>2</v>
      </c>
      <c r="LS130" s="117">
        <v>2</v>
      </c>
      <c r="LT130" s="117">
        <v>2</v>
      </c>
      <c r="LU130" s="117">
        <v>2</v>
      </c>
      <c r="LV130" s="117">
        <v>2</v>
      </c>
      <c r="LW130" s="117">
        <v>2</v>
      </c>
      <c r="LX130" s="117">
        <v>4</v>
      </c>
      <c r="LY130" s="117">
        <v>4</v>
      </c>
      <c r="LZ130" s="117">
        <v>2</v>
      </c>
      <c r="MA130" s="117">
        <v>2</v>
      </c>
      <c r="MB130" s="117">
        <v>2</v>
      </c>
      <c r="MC130" s="117">
        <v>2</v>
      </c>
      <c r="MD130" s="117">
        <v>2</v>
      </c>
      <c r="ME130" s="117">
        <v>1</v>
      </c>
      <c r="MF130" s="117">
        <v>2</v>
      </c>
      <c r="MG130" s="117">
        <v>2</v>
      </c>
      <c r="MH130" s="117">
        <v>2</v>
      </c>
      <c r="MI130" s="117">
        <v>2</v>
      </c>
      <c r="MJ130" s="117">
        <v>2</v>
      </c>
      <c r="MK130" s="117">
        <v>2</v>
      </c>
      <c r="ML130" s="117">
        <v>1</v>
      </c>
      <c r="MM130" s="117">
        <v>1</v>
      </c>
      <c r="MN130" s="117">
        <v>1</v>
      </c>
      <c r="MO130" s="117">
        <v>1</v>
      </c>
      <c r="MP130" s="117">
        <v>1</v>
      </c>
      <c r="MQ130" s="117">
        <v>3</v>
      </c>
      <c r="MR130" s="117">
        <v>5</v>
      </c>
      <c r="MS130" s="117">
        <v>1</v>
      </c>
      <c r="MT130" s="117">
        <v>2</v>
      </c>
      <c r="MU130" s="117">
        <v>1</v>
      </c>
      <c r="MV130" s="117">
        <v>1</v>
      </c>
      <c r="MW130" s="117">
        <v>3</v>
      </c>
      <c r="MX130" s="117">
        <v>1</v>
      </c>
      <c r="MY130" s="117">
        <v>1</v>
      </c>
      <c r="MZ130" s="117">
        <v>5</v>
      </c>
      <c r="NA130" s="117">
        <v>5</v>
      </c>
      <c r="NB130" s="117">
        <v>5</v>
      </c>
      <c r="NC130" s="117">
        <v>1</v>
      </c>
      <c r="ND130" s="117">
        <v>1</v>
      </c>
      <c r="NE130" s="117">
        <v>5</v>
      </c>
      <c r="NF130" s="117">
        <v>5</v>
      </c>
      <c r="NG130" s="117">
        <v>5</v>
      </c>
      <c r="NH130" s="117">
        <v>5</v>
      </c>
      <c r="NI130" s="117">
        <v>5</v>
      </c>
      <c r="NJ130" s="117">
        <v>5</v>
      </c>
      <c r="NK130" s="117">
        <v>5</v>
      </c>
      <c r="NL130" s="117">
        <v>1</v>
      </c>
      <c r="NM130" s="117">
        <v>1</v>
      </c>
      <c r="NN130" s="117">
        <v>3</v>
      </c>
      <c r="NO130" s="117">
        <v>1</v>
      </c>
      <c r="NP130" s="117">
        <v>5</v>
      </c>
      <c r="NQ130" s="117">
        <v>5</v>
      </c>
      <c r="NR130" s="117">
        <v>4</v>
      </c>
      <c r="NS130" s="117">
        <v>5</v>
      </c>
      <c r="NT130" s="117">
        <v>1</v>
      </c>
      <c r="NU130" s="117">
        <v>5</v>
      </c>
      <c r="NV130" s="117">
        <v>5</v>
      </c>
      <c r="NW130" s="117">
        <v>5</v>
      </c>
      <c r="NX130" s="117">
        <v>5</v>
      </c>
      <c r="NY130" s="117">
        <v>5</v>
      </c>
      <c r="NZ130" s="117">
        <v>5</v>
      </c>
      <c r="OA130" s="117">
        <v>1</v>
      </c>
      <c r="OB130" s="117">
        <v>1</v>
      </c>
      <c r="OC130" s="117">
        <v>1</v>
      </c>
      <c r="OD130" s="117">
        <v>1</v>
      </c>
      <c r="OE130" s="117">
        <v>2</v>
      </c>
      <c r="OF130" s="117">
        <v>4</v>
      </c>
      <c r="OG130" s="117">
        <v>2</v>
      </c>
      <c r="OH130" s="117">
        <v>2</v>
      </c>
      <c r="OI130" s="117">
        <v>5</v>
      </c>
      <c r="OJ130" s="117">
        <v>3</v>
      </c>
      <c r="OK130" s="117">
        <v>3</v>
      </c>
      <c r="OL130" s="117">
        <v>3</v>
      </c>
      <c r="OM130" s="117">
        <v>5</v>
      </c>
      <c r="ON130" s="117">
        <v>5</v>
      </c>
      <c r="OO130" s="117">
        <v>5</v>
      </c>
      <c r="OP130" s="117">
        <v>5</v>
      </c>
      <c r="OQ130" s="117">
        <v>5</v>
      </c>
      <c r="OR130" s="117">
        <v>5</v>
      </c>
      <c r="OS130" s="117">
        <v>5</v>
      </c>
      <c r="OT130" s="117">
        <v>5</v>
      </c>
      <c r="OU130" s="117">
        <v>5</v>
      </c>
      <c r="OV130" s="117">
        <v>5</v>
      </c>
      <c r="OW130" s="117">
        <v>5</v>
      </c>
      <c r="OX130" s="117">
        <v>5</v>
      </c>
      <c r="OY130" s="117">
        <v>5</v>
      </c>
      <c r="OZ130" s="117">
        <v>5</v>
      </c>
      <c r="PA130" s="117">
        <v>5</v>
      </c>
      <c r="PB130" s="117">
        <v>5</v>
      </c>
      <c r="PC130" s="117">
        <v>5</v>
      </c>
      <c r="PD130" s="117">
        <v>5</v>
      </c>
      <c r="PE130" s="117">
        <v>5</v>
      </c>
      <c r="PF130" s="117">
        <v>5</v>
      </c>
      <c r="PG130" s="117">
        <v>5</v>
      </c>
      <c r="PH130" s="117">
        <v>5</v>
      </c>
      <c r="PI130" s="117">
        <v>5</v>
      </c>
      <c r="PJ130" s="117">
        <v>5</v>
      </c>
      <c r="PK130" s="117">
        <v>5</v>
      </c>
      <c r="PL130" s="117">
        <v>5</v>
      </c>
      <c r="PM130" s="117">
        <v>5</v>
      </c>
      <c r="PN130" s="117">
        <v>5</v>
      </c>
      <c r="PO130" s="117">
        <v>3</v>
      </c>
      <c r="PP130" s="117">
        <v>5</v>
      </c>
      <c r="PQ130" s="117">
        <v>5</v>
      </c>
      <c r="PR130" s="117">
        <v>5</v>
      </c>
      <c r="PS130" s="117">
        <v>5</v>
      </c>
      <c r="PT130" s="117">
        <v>5</v>
      </c>
      <c r="PU130" s="117">
        <v>5</v>
      </c>
      <c r="PV130" s="117">
        <v>5</v>
      </c>
      <c r="PW130" s="117">
        <v>5</v>
      </c>
      <c r="PX130" s="117">
        <v>5</v>
      </c>
      <c r="PY130" s="117">
        <v>5</v>
      </c>
      <c r="PZ130" s="117">
        <v>5</v>
      </c>
      <c r="QA130" s="117">
        <v>5</v>
      </c>
      <c r="QB130" s="117">
        <v>5</v>
      </c>
      <c r="QC130" s="117">
        <v>5</v>
      </c>
      <c r="QD130" s="117">
        <v>5</v>
      </c>
      <c r="QE130" s="117">
        <v>5</v>
      </c>
      <c r="QF130" s="117">
        <v>5</v>
      </c>
      <c r="QG130" s="117">
        <v>5</v>
      </c>
      <c r="QH130" s="117">
        <v>1</v>
      </c>
      <c r="QI130" s="117">
        <v>1</v>
      </c>
      <c r="QJ130" s="117">
        <v>1</v>
      </c>
      <c r="QK130" s="117">
        <v>5</v>
      </c>
      <c r="QL130" s="117">
        <v>5</v>
      </c>
      <c r="QM130" s="117">
        <v>5</v>
      </c>
      <c r="QN130" s="117">
        <v>5</v>
      </c>
      <c r="QO130" s="117">
        <v>5</v>
      </c>
      <c r="QP130" s="117">
        <v>5</v>
      </c>
      <c r="QQ130" s="117">
        <v>5</v>
      </c>
      <c r="QR130" s="117">
        <v>5</v>
      </c>
      <c r="QS130" s="117">
        <v>5</v>
      </c>
      <c r="QT130" s="117">
        <v>1</v>
      </c>
      <c r="QU130" s="117">
        <v>5</v>
      </c>
      <c r="QV130" s="117">
        <v>5</v>
      </c>
      <c r="QW130" s="117">
        <v>5</v>
      </c>
      <c r="QX130" s="117">
        <v>5</v>
      </c>
      <c r="QY130" s="117">
        <v>5</v>
      </c>
      <c r="QZ130" s="117">
        <v>5</v>
      </c>
      <c r="RA130" s="117">
        <v>5</v>
      </c>
      <c r="RB130" s="117">
        <v>5</v>
      </c>
      <c r="RC130" s="117">
        <v>6</v>
      </c>
      <c r="RD130" s="117">
        <v>5</v>
      </c>
      <c r="RE130" s="117">
        <v>1</v>
      </c>
      <c r="RF130" s="117">
        <v>5</v>
      </c>
      <c r="RG130" s="117">
        <v>5</v>
      </c>
      <c r="RH130" s="117">
        <v>5</v>
      </c>
      <c r="RI130" s="117">
        <v>5</v>
      </c>
      <c r="RJ130" s="117">
        <v>5</v>
      </c>
      <c r="RK130" s="117">
        <v>5</v>
      </c>
      <c r="RL130" s="117">
        <v>5</v>
      </c>
      <c r="RM130" s="117">
        <v>5</v>
      </c>
      <c r="RN130" s="117">
        <v>5</v>
      </c>
      <c r="RO130" s="117">
        <v>5</v>
      </c>
      <c r="RP130" s="117">
        <v>5</v>
      </c>
      <c r="RQ130" s="117">
        <v>5</v>
      </c>
      <c r="RR130" s="117">
        <v>5</v>
      </c>
      <c r="RS130" s="117">
        <v>5</v>
      </c>
      <c r="RT130" s="117">
        <v>5</v>
      </c>
      <c r="RU130" s="117">
        <v>2</v>
      </c>
      <c r="RV130" s="117">
        <v>2</v>
      </c>
      <c r="RW130" s="117">
        <v>2</v>
      </c>
      <c r="RX130" s="117">
        <v>2</v>
      </c>
      <c r="RY130" s="117">
        <v>2</v>
      </c>
      <c r="RZ130" s="117">
        <v>1</v>
      </c>
      <c r="SA130" s="117">
        <v>2</v>
      </c>
      <c r="SB130" s="117">
        <v>2</v>
      </c>
      <c r="SC130" s="117">
        <v>1</v>
      </c>
      <c r="SD130" s="117">
        <v>2</v>
      </c>
      <c r="SE130" s="117">
        <v>1</v>
      </c>
      <c r="SF130" s="117">
        <v>1</v>
      </c>
      <c r="SG130" s="117">
        <v>1</v>
      </c>
      <c r="SH130" s="117">
        <v>1</v>
      </c>
      <c r="SI130" s="117">
        <v>1</v>
      </c>
      <c r="SJ130" s="117">
        <v>5</v>
      </c>
      <c r="SK130" s="117">
        <v>1</v>
      </c>
      <c r="SL130" s="117">
        <v>1</v>
      </c>
      <c r="SM130" s="117">
        <v>5</v>
      </c>
      <c r="SN130" s="117">
        <v>1</v>
      </c>
      <c r="SO130" s="117">
        <v>1</v>
      </c>
      <c r="SP130" s="117">
        <v>1</v>
      </c>
      <c r="SQ130" s="117">
        <v>2</v>
      </c>
      <c r="SR130" s="117">
        <v>1</v>
      </c>
      <c r="SS130" s="117">
        <v>1</v>
      </c>
      <c r="ST130" s="117">
        <v>1</v>
      </c>
      <c r="SU130" s="117">
        <v>1</v>
      </c>
      <c r="SV130" s="117">
        <v>1</v>
      </c>
      <c r="SW130" s="117">
        <v>1</v>
      </c>
      <c r="SX130" s="117">
        <v>1</v>
      </c>
      <c r="SY130" s="117">
        <v>1</v>
      </c>
      <c r="SZ130" s="117">
        <v>1</v>
      </c>
      <c r="TA130" s="117">
        <v>1</v>
      </c>
      <c r="TB130" s="117">
        <v>1</v>
      </c>
      <c r="TC130" s="117">
        <v>1</v>
      </c>
      <c r="TD130" s="117">
        <v>1</v>
      </c>
      <c r="TE130" s="117">
        <v>1</v>
      </c>
      <c r="TF130" s="117">
        <v>1</v>
      </c>
      <c r="TG130" s="117">
        <v>1</v>
      </c>
      <c r="TH130" s="117">
        <v>1</v>
      </c>
      <c r="TI130" s="117">
        <v>1</v>
      </c>
      <c r="TJ130" s="117">
        <v>1</v>
      </c>
      <c r="TK130" s="117">
        <v>1</v>
      </c>
      <c r="TL130" s="117">
        <v>1</v>
      </c>
      <c r="TM130" s="117">
        <v>3</v>
      </c>
      <c r="TN130" s="117">
        <v>1</v>
      </c>
      <c r="TO130" s="117">
        <v>1</v>
      </c>
      <c r="TP130" s="117">
        <v>5</v>
      </c>
      <c r="TQ130" s="117">
        <v>1</v>
      </c>
      <c r="TR130" s="117">
        <v>1</v>
      </c>
      <c r="TS130" s="117">
        <v>1</v>
      </c>
      <c r="TT130" s="117">
        <v>1</v>
      </c>
      <c r="TU130" s="117">
        <v>1</v>
      </c>
      <c r="TV130" s="117">
        <v>1</v>
      </c>
      <c r="TW130" s="117">
        <v>5</v>
      </c>
      <c r="TX130" s="117">
        <v>1</v>
      </c>
      <c r="TY130" s="117">
        <v>5</v>
      </c>
      <c r="TZ130" s="117">
        <v>5</v>
      </c>
      <c r="UA130" s="117">
        <v>5</v>
      </c>
      <c r="UB130" s="117">
        <v>1</v>
      </c>
      <c r="UC130" s="117">
        <v>1</v>
      </c>
      <c r="UD130" s="117">
        <v>5</v>
      </c>
      <c r="UE130" s="117">
        <v>1</v>
      </c>
      <c r="UF130" s="117">
        <v>5</v>
      </c>
      <c r="UG130" s="117">
        <v>5</v>
      </c>
      <c r="UH130" s="117">
        <v>5</v>
      </c>
      <c r="UI130" s="117">
        <v>1</v>
      </c>
      <c r="UJ130" s="117">
        <v>1</v>
      </c>
      <c r="UK130" s="117">
        <v>1</v>
      </c>
      <c r="UL130" s="117">
        <v>1</v>
      </c>
      <c r="UM130" s="117">
        <v>1</v>
      </c>
      <c r="UN130" s="117">
        <v>5</v>
      </c>
      <c r="UO130" s="117">
        <v>2</v>
      </c>
      <c r="UP130" s="117">
        <v>1</v>
      </c>
      <c r="UQ130" s="117">
        <v>5</v>
      </c>
      <c r="UR130" s="117">
        <v>5</v>
      </c>
      <c r="US130" s="117">
        <v>1</v>
      </c>
      <c r="UT130" s="117">
        <v>5</v>
      </c>
      <c r="UU130" s="117">
        <v>2</v>
      </c>
      <c r="UV130" s="117">
        <v>2</v>
      </c>
      <c r="UW130" s="117">
        <v>2</v>
      </c>
      <c r="UX130" s="117">
        <v>2</v>
      </c>
      <c r="UY130" s="117">
        <v>2</v>
      </c>
      <c r="UZ130" s="117">
        <v>2</v>
      </c>
      <c r="VA130" s="117">
        <v>5</v>
      </c>
      <c r="VB130" s="117">
        <v>5</v>
      </c>
      <c r="VC130" s="117">
        <v>5</v>
      </c>
      <c r="VD130" s="117">
        <v>5</v>
      </c>
      <c r="VE130" s="117">
        <v>5</v>
      </c>
      <c r="VF130" s="117">
        <v>5</v>
      </c>
      <c r="VG130" s="117">
        <v>4</v>
      </c>
      <c r="VH130" s="117">
        <v>4</v>
      </c>
      <c r="VI130" s="117">
        <v>4</v>
      </c>
      <c r="VJ130" s="117">
        <v>4</v>
      </c>
      <c r="VK130" s="117">
        <v>4</v>
      </c>
      <c r="VL130" s="117">
        <v>4</v>
      </c>
      <c r="VM130" s="117">
        <v>4</v>
      </c>
      <c r="VN130" s="117">
        <v>4</v>
      </c>
      <c r="VO130" s="117">
        <v>1</v>
      </c>
      <c r="VP130" s="117">
        <v>5</v>
      </c>
      <c r="VQ130" s="117">
        <v>3</v>
      </c>
      <c r="VR130" s="117">
        <v>3</v>
      </c>
      <c r="VS130" s="117">
        <v>3</v>
      </c>
      <c r="VT130" s="117">
        <v>3</v>
      </c>
      <c r="VU130" s="117">
        <v>3</v>
      </c>
      <c r="VV130" s="117">
        <v>3</v>
      </c>
      <c r="VW130" s="117">
        <v>1</v>
      </c>
      <c r="VX130" s="117">
        <v>5</v>
      </c>
      <c r="VY130" s="117">
        <v>5</v>
      </c>
      <c r="VZ130" s="117">
        <v>5</v>
      </c>
      <c r="WA130" s="117">
        <v>1</v>
      </c>
      <c r="WB130" s="117">
        <v>1</v>
      </c>
      <c r="WC130" s="117">
        <v>5</v>
      </c>
      <c r="WD130" s="117">
        <v>1</v>
      </c>
      <c r="WE130" s="117">
        <v>1</v>
      </c>
      <c r="WF130" s="117">
        <v>1</v>
      </c>
      <c r="WG130" s="117">
        <v>1</v>
      </c>
      <c r="WH130" s="117">
        <v>1</v>
      </c>
      <c r="WI130" s="117">
        <v>1</v>
      </c>
      <c r="WJ130" s="117">
        <v>2</v>
      </c>
      <c r="WK130" s="117">
        <v>2</v>
      </c>
      <c r="WL130" s="117">
        <v>2</v>
      </c>
      <c r="WM130" s="117">
        <v>2</v>
      </c>
      <c r="WN130" s="117">
        <v>2</v>
      </c>
      <c r="WO130" s="117">
        <v>2</v>
      </c>
      <c r="WP130" s="117">
        <v>5</v>
      </c>
      <c r="WQ130" s="117">
        <v>5</v>
      </c>
      <c r="WR130" s="117">
        <v>5</v>
      </c>
      <c r="WS130" s="117">
        <v>5</v>
      </c>
      <c r="WT130" s="117">
        <v>5</v>
      </c>
      <c r="WU130" s="117">
        <v>4</v>
      </c>
      <c r="WV130" s="117">
        <v>4</v>
      </c>
      <c r="WW130" s="117">
        <v>4</v>
      </c>
      <c r="WX130" s="117">
        <v>2</v>
      </c>
      <c r="WY130" s="117">
        <v>2</v>
      </c>
      <c r="WZ130" s="117">
        <v>1</v>
      </c>
      <c r="XA130" s="117">
        <v>1</v>
      </c>
      <c r="XB130" s="117">
        <v>2</v>
      </c>
      <c r="XC130" s="117">
        <v>4</v>
      </c>
      <c r="XD130" s="117">
        <v>1</v>
      </c>
      <c r="XE130" s="117">
        <v>1</v>
      </c>
      <c r="XF130" s="117">
        <v>1</v>
      </c>
      <c r="XG130" s="117">
        <v>2</v>
      </c>
      <c r="XH130" s="117">
        <v>5</v>
      </c>
      <c r="XI130" s="117">
        <v>2</v>
      </c>
      <c r="XJ130" s="117">
        <v>5</v>
      </c>
      <c r="XK130" s="117">
        <v>2</v>
      </c>
      <c r="XL130" s="117">
        <v>2</v>
      </c>
      <c r="XM130" s="117">
        <v>2</v>
      </c>
      <c r="XN130" s="117">
        <v>2</v>
      </c>
      <c r="XO130" s="117">
        <v>1</v>
      </c>
      <c r="XP130" s="117">
        <v>1</v>
      </c>
      <c r="XQ130" s="117">
        <v>1</v>
      </c>
      <c r="XR130" s="117">
        <v>1</v>
      </c>
      <c r="XS130" s="117">
        <v>5</v>
      </c>
      <c r="XT130" s="117">
        <v>5</v>
      </c>
      <c r="XU130" s="117">
        <v>5</v>
      </c>
      <c r="XV130" s="117">
        <v>5</v>
      </c>
      <c r="XW130" s="117">
        <v>4</v>
      </c>
      <c r="XX130" s="117">
        <v>4</v>
      </c>
      <c r="XY130" s="117">
        <v>4</v>
      </c>
      <c r="XZ130" s="117">
        <v>4</v>
      </c>
      <c r="YA130" s="117">
        <v>3</v>
      </c>
      <c r="YB130" s="117">
        <v>5</v>
      </c>
      <c r="YC130" s="117">
        <v>1</v>
      </c>
      <c r="YD130" s="117">
        <v>5</v>
      </c>
      <c r="YE130" s="117">
        <v>5</v>
      </c>
      <c r="YF130" s="117">
        <v>5</v>
      </c>
      <c r="YG130" s="117">
        <v>1</v>
      </c>
      <c r="YH130" s="117">
        <v>1</v>
      </c>
      <c r="YI130" s="117">
        <v>1</v>
      </c>
      <c r="YJ130" s="117">
        <v>2</v>
      </c>
      <c r="YK130" s="117">
        <v>5</v>
      </c>
      <c r="YL130" s="117">
        <v>1</v>
      </c>
      <c r="YM130" s="117">
        <v>5</v>
      </c>
      <c r="YN130" s="117">
        <v>1</v>
      </c>
      <c r="YO130" s="117">
        <v>1</v>
      </c>
      <c r="YP130" s="117">
        <v>2</v>
      </c>
      <c r="YQ130" s="117">
        <v>2</v>
      </c>
      <c r="YR130" s="117">
        <v>1</v>
      </c>
      <c r="YS130" s="117">
        <v>1</v>
      </c>
      <c r="YT130" s="117">
        <v>5</v>
      </c>
      <c r="YU130" s="117">
        <v>5</v>
      </c>
      <c r="YV130" s="117">
        <v>5</v>
      </c>
      <c r="YW130" s="117">
        <v>5</v>
      </c>
      <c r="YX130" s="117">
        <v>5</v>
      </c>
      <c r="YY130" s="117">
        <v>5</v>
      </c>
      <c r="YZ130" s="117">
        <v>5</v>
      </c>
      <c r="ZA130" s="117">
        <v>5</v>
      </c>
      <c r="ZB130" s="117">
        <v>5</v>
      </c>
      <c r="ZC130" s="117">
        <v>5</v>
      </c>
      <c r="ZD130" s="117">
        <v>5</v>
      </c>
      <c r="ZE130" s="117">
        <v>5</v>
      </c>
      <c r="ZF130" s="117">
        <v>5</v>
      </c>
      <c r="ZG130" s="117">
        <v>1</v>
      </c>
      <c r="ZH130" s="117">
        <v>5</v>
      </c>
      <c r="ZI130" s="117">
        <v>5</v>
      </c>
      <c r="ZJ130" s="117">
        <v>5</v>
      </c>
      <c r="ZK130" s="117">
        <v>5</v>
      </c>
      <c r="ZL130" s="117">
        <v>6</v>
      </c>
      <c r="ZM130" s="117">
        <v>3</v>
      </c>
      <c r="ZN130" s="117">
        <v>3</v>
      </c>
      <c r="ZO130" s="117">
        <v>4</v>
      </c>
      <c r="ZP130" s="117">
        <v>4</v>
      </c>
      <c r="ZQ130" s="117">
        <v>2</v>
      </c>
      <c r="ZR130" s="117">
        <v>2</v>
      </c>
      <c r="ZS130" s="117">
        <v>2</v>
      </c>
      <c r="ZT130" s="117">
        <v>2</v>
      </c>
      <c r="ZU130" s="117">
        <v>2</v>
      </c>
      <c r="ZV130" s="117">
        <v>2</v>
      </c>
      <c r="ZW130" s="117">
        <v>2</v>
      </c>
      <c r="ZX130" s="117">
        <v>1</v>
      </c>
      <c r="ZY130" s="117">
        <v>1</v>
      </c>
      <c r="ZZ130" s="117">
        <v>1</v>
      </c>
      <c r="AAA130" s="117">
        <v>2</v>
      </c>
      <c r="AAB130" s="117">
        <v>1</v>
      </c>
      <c r="AAC130" s="117">
        <v>2</v>
      </c>
      <c r="AAD130" s="117">
        <v>2</v>
      </c>
      <c r="AAE130" s="117">
        <v>2</v>
      </c>
      <c r="AAF130" s="117">
        <v>2</v>
      </c>
      <c r="AAG130" s="117">
        <v>2</v>
      </c>
      <c r="AAH130" s="117">
        <v>5</v>
      </c>
      <c r="AAI130" s="117">
        <v>2</v>
      </c>
      <c r="AAJ130" s="117">
        <v>5</v>
      </c>
      <c r="AAK130" s="117">
        <v>2</v>
      </c>
      <c r="AAL130" s="117">
        <v>2</v>
      </c>
      <c r="AAM130" s="117">
        <v>1</v>
      </c>
      <c r="AAN130" s="117">
        <v>2</v>
      </c>
      <c r="AAO130" s="117">
        <v>2</v>
      </c>
      <c r="AAP130" s="117">
        <v>2</v>
      </c>
      <c r="AAQ130" s="117">
        <v>2</v>
      </c>
      <c r="AAR130" s="117">
        <v>2</v>
      </c>
      <c r="AAS130" s="117">
        <v>2</v>
      </c>
      <c r="AAT130" s="117">
        <v>2</v>
      </c>
      <c r="AAU130" s="117">
        <v>2</v>
      </c>
      <c r="AAV130" s="117">
        <v>5</v>
      </c>
      <c r="AAW130" s="117">
        <v>4</v>
      </c>
      <c r="AAX130" s="117">
        <v>4</v>
      </c>
      <c r="AAY130" s="117">
        <v>4</v>
      </c>
      <c r="AAZ130" s="117">
        <v>4</v>
      </c>
      <c r="ABA130" s="117">
        <v>4</v>
      </c>
      <c r="ABB130" s="117">
        <v>4</v>
      </c>
      <c r="ABC130" s="117">
        <v>2</v>
      </c>
      <c r="ABD130" s="117">
        <v>1</v>
      </c>
      <c r="ABE130" s="117">
        <v>5</v>
      </c>
      <c r="ABF130" s="117">
        <v>5</v>
      </c>
      <c r="ABG130" s="117">
        <v>5</v>
      </c>
      <c r="ABH130" s="117">
        <v>1</v>
      </c>
      <c r="ABI130" s="117">
        <v>2</v>
      </c>
      <c r="ABJ130" s="117">
        <v>2</v>
      </c>
      <c r="ABK130" s="117">
        <v>5</v>
      </c>
      <c r="ABL130" s="117">
        <v>5</v>
      </c>
      <c r="ABM130" s="117">
        <v>5</v>
      </c>
      <c r="ABN130" s="117">
        <v>1</v>
      </c>
      <c r="ABO130" s="117">
        <v>1</v>
      </c>
      <c r="ABP130" s="117">
        <v>2</v>
      </c>
      <c r="ABQ130" s="117">
        <v>2</v>
      </c>
      <c r="ABR130" s="117">
        <v>1</v>
      </c>
      <c r="ABS130" s="117">
        <v>1</v>
      </c>
      <c r="ABT130" s="117">
        <v>5</v>
      </c>
      <c r="ABU130" s="117">
        <v>5</v>
      </c>
      <c r="ABV130" s="117">
        <v>5</v>
      </c>
      <c r="ABW130" s="117">
        <v>5</v>
      </c>
      <c r="ABX130" s="117">
        <v>5</v>
      </c>
      <c r="ABY130" s="117">
        <v>5</v>
      </c>
      <c r="ABZ130" s="117">
        <v>5</v>
      </c>
      <c r="ACA130" s="117">
        <v>5</v>
      </c>
      <c r="ACB130" s="117">
        <v>5</v>
      </c>
      <c r="ACC130" s="117">
        <v>5</v>
      </c>
      <c r="ACD130" s="117">
        <v>5</v>
      </c>
      <c r="ACE130" s="117">
        <v>5</v>
      </c>
      <c r="ACF130" s="117">
        <v>5</v>
      </c>
      <c r="ACG130" s="117">
        <v>5</v>
      </c>
      <c r="ACH130" s="117">
        <v>5</v>
      </c>
      <c r="ACI130" s="117">
        <v>5</v>
      </c>
      <c r="ACJ130" s="117">
        <v>5</v>
      </c>
      <c r="ACK130" s="117">
        <v>5</v>
      </c>
      <c r="ACL130" s="117">
        <v>5</v>
      </c>
      <c r="ACM130" s="117">
        <v>5</v>
      </c>
      <c r="ACN130" s="117">
        <v>5</v>
      </c>
      <c r="ACO130" s="117">
        <v>5</v>
      </c>
      <c r="ACP130" s="117">
        <v>5</v>
      </c>
      <c r="ACQ130" s="117">
        <v>5</v>
      </c>
      <c r="ACR130" s="117">
        <v>5</v>
      </c>
      <c r="ACS130" s="117">
        <v>5</v>
      </c>
      <c r="ACT130" s="117">
        <v>5</v>
      </c>
      <c r="ACU130" s="117">
        <v>5</v>
      </c>
      <c r="ACV130" s="117">
        <v>5</v>
      </c>
      <c r="ACW130" s="117">
        <v>5</v>
      </c>
      <c r="ACX130" s="117">
        <v>5</v>
      </c>
      <c r="ACY130" s="117">
        <v>1</v>
      </c>
      <c r="ACZ130" s="117">
        <v>1</v>
      </c>
      <c r="ADA130" s="117">
        <v>1</v>
      </c>
      <c r="ADB130" s="117">
        <v>1</v>
      </c>
      <c r="ADC130" s="117">
        <v>1</v>
      </c>
      <c r="ADD130" s="117">
        <v>5</v>
      </c>
      <c r="ADE130" s="117">
        <v>5</v>
      </c>
      <c r="ADF130" s="117">
        <v>5</v>
      </c>
      <c r="ADG130" s="117">
        <v>5</v>
      </c>
      <c r="ADH130" s="117">
        <v>5</v>
      </c>
      <c r="ADI130" s="117">
        <v>1</v>
      </c>
      <c r="ADJ130" s="117">
        <v>5</v>
      </c>
      <c r="ADK130" s="117">
        <v>5</v>
      </c>
      <c r="ADL130" s="117">
        <v>5</v>
      </c>
      <c r="ADM130" s="117">
        <v>5</v>
      </c>
      <c r="ADN130" s="117">
        <v>4</v>
      </c>
      <c r="ADO130" s="117">
        <v>5</v>
      </c>
      <c r="ADP130" s="117">
        <v>5</v>
      </c>
      <c r="ADQ130" s="117">
        <v>5</v>
      </c>
      <c r="ADR130" s="117">
        <v>4</v>
      </c>
      <c r="ADS130" s="117">
        <v>5</v>
      </c>
      <c r="ADT130" s="117">
        <v>5</v>
      </c>
      <c r="ADU130" s="117">
        <v>5</v>
      </c>
      <c r="ADV130" s="117">
        <v>5</v>
      </c>
      <c r="ADW130" s="117">
        <v>4</v>
      </c>
      <c r="ADX130" s="117">
        <v>5</v>
      </c>
      <c r="ADY130" s="117">
        <v>5</v>
      </c>
      <c r="ADZ130" s="117">
        <v>5</v>
      </c>
      <c r="AEA130" s="117">
        <v>5</v>
      </c>
      <c r="AEB130" s="117">
        <v>5</v>
      </c>
      <c r="AEC130" s="117">
        <v>1</v>
      </c>
      <c r="AED130" s="117">
        <v>1</v>
      </c>
      <c r="AEE130" s="117">
        <v>5</v>
      </c>
      <c r="AEF130" s="117">
        <v>5</v>
      </c>
      <c r="AEG130" s="117">
        <v>1</v>
      </c>
      <c r="AEH130" s="117">
        <v>2</v>
      </c>
      <c r="AEI130" s="117">
        <v>2</v>
      </c>
      <c r="AEJ130" s="117">
        <v>2</v>
      </c>
      <c r="AEK130" s="117">
        <v>2</v>
      </c>
      <c r="AEL130" s="117">
        <v>2</v>
      </c>
      <c r="AEM130" s="117">
        <v>1</v>
      </c>
      <c r="AEN130" s="117">
        <v>2</v>
      </c>
      <c r="AEO130" s="117">
        <v>2</v>
      </c>
      <c r="AEP130" s="117">
        <v>1</v>
      </c>
      <c r="AEQ130" s="117">
        <v>1</v>
      </c>
      <c r="AER130" s="117">
        <v>1</v>
      </c>
      <c r="AES130" s="117">
        <v>2</v>
      </c>
      <c r="AET130" s="117">
        <v>1</v>
      </c>
      <c r="AEU130" s="117">
        <v>2</v>
      </c>
      <c r="AEV130" s="117">
        <v>5</v>
      </c>
      <c r="AEW130" s="117">
        <v>2</v>
      </c>
      <c r="AEX130" s="117">
        <v>2</v>
      </c>
      <c r="AEY130" s="117">
        <v>2</v>
      </c>
      <c r="AEZ130" s="117">
        <v>2</v>
      </c>
      <c r="AFA130" s="117">
        <v>4</v>
      </c>
      <c r="AFB130" s="117">
        <v>4</v>
      </c>
      <c r="AFC130" s="117">
        <v>4</v>
      </c>
      <c r="AFD130" s="117">
        <v>5</v>
      </c>
      <c r="AFE130" s="117">
        <v>5</v>
      </c>
      <c r="AFF130" s="117">
        <v>5</v>
      </c>
      <c r="AFG130" s="117">
        <v>5</v>
      </c>
      <c r="AFH130" s="117">
        <v>5</v>
      </c>
      <c r="AFI130" s="117">
        <v>5</v>
      </c>
      <c r="AFJ130" s="117">
        <v>5</v>
      </c>
      <c r="AFK130" s="117">
        <v>5</v>
      </c>
      <c r="AFL130" s="117">
        <v>5</v>
      </c>
      <c r="AFM130" s="117">
        <v>1</v>
      </c>
      <c r="AFN130" s="117">
        <v>2</v>
      </c>
      <c r="AFO130" s="117">
        <v>2</v>
      </c>
      <c r="AFP130" s="117">
        <v>3</v>
      </c>
      <c r="AFQ130" s="117">
        <v>1</v>
      </c>
      <c r="AFR130" s="117">
        <v>2</v>
      </c>
      <c r="AFS130" s="117">
        <v>1</v>
      </c>
      <c r="AFT130" s="117">
        <v>5</v>
      </c>
      <c r="AFU130" s="117">
        <v>2</v>
      </c>
      <c r="AFV130" s="117">
        <v>2</v>
      </c>
      <c r="AFW130" s="117">
        <v>2</v>
      </c>
      <c r="AFX130" s="117">
        <v>1</v>
      </c>
      <c r="AFY130" s="117">
        <v>1</v>
      </c>
      <c r="AFZ130" s="117">
        <v>1</v>
      </c>
      <c r="AGA130" s="117">
        <v>1</v>
      </c>
      <c r="AGB130" s="117">
        <v>1</v>
      </c>
      <c r="AGC130" s="117">
        <v>1</v>
      </c>
      <c r="AGD130" s="117">
        <v>1</v>
      </c>
      <c r="AGE130" s="117">
        <v>3</v>
      </c>
      <c r="AGF130" s="117">
        <v>1</v>
      </c>
      <c r="AGG130" s="117">
        <v>1</v>
      </c>
      <c r="AGH130" s="117">
        <v>1</v>
      </c>
      <c r="AGI130" s="117">
        <v>2</v>
      </c>
      <c r="AGJ130" s="117">
        <v>5</v>
      </c>
      <c r="AGK130" s="117">
        <v>2</v>
      </c>
      <c r="AGL130" s="117">
        <v>1</v>
      </c>
      <c r="AGM130" s="117">
        <v>5</v>
      </c>
      <c r="AGN130" s="117">
        <v>6</v>
      </c>
      <c r="AGO130" s="117">
        <v>2</v>
      </c>
      <c r="AGP130" s="117">
        <v>5</v>
      </c>
      <c r="AGQ130" s="117">
        <v>5</v>
      </c>
      <c r="AGR130" s="117">
        <v>5</v>
      </c>
      <c r="AGS130" s="117">
        <v>2</v>
      </c>
      <c r="AGT130" s="117">
        <v>5</v>
      </c>
      <c r="AGU130" s="117">
        <v>5</v>
      </c>
      <c r="AGV130" s="117">
        <v>6</v>
      </c>
      <c r="AGW130" s="117">
        <v>1</v>
      </c>
      <c r="AGX130" s="117">
        <v>2</v>
      </c>
      <c r="AGY130" s="117">
        <v>2</v>
      </c>
      <c r="AGZ130" s="117">
        <v>1</v>
      </c>
      <c r="AHA130" s="117">
        <v>2</v>
      </c>
      <c r="AHB130" s="117">
        <v>5</v>
      </c>
      <c r="AHC130" s="117">
        <v>5</v>
      </c>
      <c r="AHD130" s="117">
        <v>5</v>
      </c>
      <c r="AHE130" s="117">
        <v>2</v>
      </c>
      <c r="AHF130" s="117">
        <v>5</v>
      </c>
      <c r="AHG130" s="117">
        <v>2</v>
      </c>
      <c r="AHH130" s="117">
        <v>2</v>
      </c>
      <c r="AHI130" s="117">
        <v>2</v>
      </c>
      <c r="AHJ130" s="117">
        <v>2</v>
      </c>
      <c r="AHK130" s="117">
        <v>2</v>
      </c>
      <c r="AHL130" s="117">
        <v>2</v>
      </c>
      <c r="AHM130" s="117">
        <v>5</v>
      </c>
      <c r="AHN130" s="117">
        <v>2</v>
      </c>
      <c r="AHO130" s="117">
        <v>4</v>
      </c>
      <c r="AHP130" s="117">
        <v>2</v>
      </c>
      <c r="AHQ130" s="117">
        <v>1</v>
      </c>
      <c r="AHR130" s="117">
        <v>2</v>
      </c>
      <c r="AHS130" s="117">
        <v>4</v>
      </c>
      <c r="AHT130" s="117">
        <v>2</v>
      </c>
      <c r="AHU130" s="117">
        <v>4</v>
      </c>
      <c r="AHV130" s="117">
        <v>5</v>
      </c>
      <c r="AHW130" s="117">
        <v>2</v>
      </c>
      <c r="AHX130" s="117">
        <v>4</v>
      </c>
      <c r="AHY130" s="117">
        <v>2</v>
      </c>
      <c r="AHZ130" s="117">
        <v>2</v>
      </c>
      <c r="AIA130" s="117">
        <v>2</v>
      </c>
      <c r="AIB130" s="117">
        <v>5</v>
      </c>
      <c r="AIC130" s="117">
        <v>2</v>
      </c>
      <c r="AID130" s="117">
        <v>2</v>
      </c>
      <c r="AIE130" s="117">
        <v>2</v>
      </c>
      <c r="AIF130" s="117">
        <v>2</v>
      </c>
      <c r="AIG130" s="117">
        <v>2</v>
      </c>
      <c r="AIH130" s="117">
        <v>2</v>
      </c>
      <c r="AII130" s="117">
        <v>1</v>
      </c>
      <c r="AIJ130" s="117">
        <v>5</v>
      </c>
      <c r="AIK130" s="117">
        <v>1</v>
      </c>
      <c r="AIL130" s="117">
        <v>1</v>
      </c>
      <c r="AIM130" s="117">
        <v>1</v>
      </c>
      <c r="AIN130" s="117">
        <v>1</v>
      </c>
      <c r="AIO130" s="117">
        <v>1</v>
      </c>
      <c r="AIP130" s="117">
        <v>2</v>
      </c>
      <c r="AIQ130" s="117">
        <v>2</v>
      </c>
      <c r="AIR130" s="117">
        <v>1</v>
      </c>
      <c r="AIS130" s="117">
        <v>1</v>
      </c>
      <c r="AIT130" s="117">
        <v>1</v>
      </c>
      <c r="AIU130" s="117">
        <v>1</v>
      </c>
      <c r="AIV130" s="117">
        <v>1</v>
      </c>
      <c r="AIW130" s="117">
        <v>1</v>
      </c>
      <c r="AIX130" s="117">
        <v>1</v>
      </c>
      <c r="AIY130" s="117">
        <v>5</v>
      </c>
      <c r="AIZ130" s="117">
        <v>1</v>
      </c>
      <c r="AJA130" s="117">
        <v>1</v>
      </c>
      <c r="AJB130" s="117">
        <v>1</v>
      </c>
      <c r="AJC130" s="117">
        <v>1</v>
      </c>
      <c r="AJD130" s="117">
        <v>1</v>
      </c>
      <c r="AJE130" s="117">
        <v>1</v>
      </c>
      <c r="AJF130" s="117">
        <v>1</v>
      </c>
      <c r="AJG130" s="117">
        <v>1</v>
      </c>
      <c r="AJH130" s="117">
        <v>1</v>
      </c>
      <c r="AJI130" s="117">
        <v>5</v>
      </c>
      <c r="AJJ130" s="117">
        <v>1</v>
      </c>
      <c r="AJK130" s="117">
        <v>1</v>
      </c>
      <c r="AJL130" s="117">
        <v>1</v>
      </c>
      <c r="AJM130" s="117">
        <v>1</v>
      </c>
      <c r="AJN130" s="117">
        <v>1</v>
      </c>
      <c r="AJO130" s="117">
        <v>1</v>
      </c>
      <c r="AJP130" s="117">
        <v>1</v>
      </c>
      <c r="AJQ130" s="117">
        <v>1</v>
      </c>
      <c r="AJR130" s="117">
        <v>1</v>
      </c>
      <c r="AJS130" s="117">
        <v>4</v>
      </c>
      <c r="AJT130" s="117">
        <v>4</v>
      </c>
      <c r="AJU130" s="117">
        <v>4</v>
      </c>
      <c r="AJV130" s="117">
        <v>4</v>
      </c>
      <c r="AJW130" s="117">
        <v>4</v>
      </c>
      <c r="AJX130" s="117">
        <v>5</v>
      </c>
      <c r="AJY130" s="117">
        <v>5</v>
      </c>
      <c r="AJZ130" s="117">
        <v>5</v>
      </c>
      <c r="AKA130" s="117">
        <v>5</v>
      </c>
      <c r="AKB130" s="117">
        <v>5</v>
      </c>
      <c r="AKC130" s="117">
        <v>5</v>
      </c>
      <c r="AKD130" s="117">
        <v>5</v>
      </c>
      <c r="AKE130" s="117">
        <v>5</v>
      </c>
      <c r="AKF130" s="117">
        <v>5</v>
      </c>
      <c r="AKG130" s="117">
        <v>5</v>
      </c>
      <c r="AKH130" s="117">
        <v>5</v>
      </c>
      <c r="AKI130" s="117">
        <v>5</v>
      </c>
      <c r="AKJ130" s="117">
        <v>5</v>
      </c>
      <c r="AKK130" s="117">
        <v>5</v>
      </c>
      <c r="AKL130" s="117">
        <v>5</v>
      </c>
      <c r="AKM130" s="117">
        <v>5</v>
      </c>
      <c r="AKN130" s="117">
        <v>5</v>
      </c>
      <c r="AKO130" s="117">
        <v>5</v>
      </c>
      <c r="AKP130" s="117">
        <v>5</v>
      </c>
      <c r="AKQ130" s="117">
        <v>5</v>
      </c>
      <c r="AKR130" s="117">
        <v>5</v>
      </c>
      <c r="AKS130" s="117">
        <v>5</v>
      </c>
      <c r="AKT130" s="117">
        <v>5</v>
      </c>
      <c r="AKU130" s="117">
        <v>5</v>
      </c>
      <c r="AKV130" s="117">
        <v>5</v>
      </c>
      <c r="AKW130" s="117">
        <v>5</v>
      </c>
      <c r="AKX130" s="117">
        <v>5</v>
      </c>
      <c r="AKY130" s="117">
        <v>5</v>
      </c>
      <c r="AKZ130" s="117">
        <v>5</v>
      </c>
      <c r="ALA130" s="117">
        <v>5</v>
      </c>
      <c r="ALB130" s="117">
        <v>5</v>
      </c>
      <c r="ALC130" s="117">
        <v>5</v>
      </c>
      <c r="ALD130" s="117">
        <v>5</v>
      </c>
      <c r="ALE130" s="117">
        <v>5</v>
      </c>
      <c r="ALF130" s="117">
        <v>5</v>
      </c>
      <c r="ALG130" s="117">
        <v>5</v>
      </c>
      <c r="ALH130" s="117">
        <v>5</v>
      </c>
      <c r="ALI130" s="117">
        <v>5</v>
      </c>
      <c r="ALJ130" s="117">
        <v>5</v>
      </c>
      <c r="ALK130" s="117">
        <v>5</v>
      </c>
      <c r="ALL130" s="117">
        <v>5</v>
      </c>
      <c r="ALM130" s="117">
        <v>5</v>
      </c>
      <c r="ALN130" s="117">
        <v>5</v>
      </c>
      <c r="ALO130" s="117">
        <v>5</v>
      </c>
      <c r="ALP130" s="117">
        <v>5</v>
      </c>
      <c r="ALQ130" s="117">
        <v>5</v>
      </c>
      <c r="ALR130" s="117">
        <v>5</v>
      </c>
      <c r="ALS130" s="117">
        <v>5</v>
      </c>
      <c r="ALT130" s="117">
        <v>6</v>
      </c>
      <c r="ALU130" s="117">
        <v>6</v>
      </c>
      <c r="ALV130" s="117">
        <v>6</v>
      </c>
      <c r="ALW130" s="117">
        <v>5</v>
      </c>
      <c r="ALX130" s="117">
        <v>5</v>
      </c>
      <c r="ALY130" s="117">
        <v>5</v>
      </c>
      <c r="ALZ130" s="117">
        <v>5</v>
      </c>
      <c r="AMA130" s="117">
        <v>5</v>
      </c>
      <c r="AMB130" s="117">
        <v>5</v>
      </c>
      <c r="AMC130" s="117">
        <v>5</v>
      </c>
      <c r="AMD130" s="117">
        <v>5</v>
      </c>
      <c r="AME130" s="117">
        <v>5</v>
      </c>
      <c r="AMF130" s="117">
        <v>5</v>
      </c>
      <c r="AMG130" s="117">
        <v>5</v>
      </c>
      <c r="AMH130" s="117">
        <v>5</v>
      </c>
      <c r="AMI130" s="117">
        <v>5</v>
      </c>
      <c r="AMJ130" s="117">
        <v>5</v>
      </c>
      <c r="AMK130" s="117">
        <v>5</v>
      </c>
      <c r="AML130" s="117">
        <v>5</v>
      </c>
      <c r="AMM130" s="117">
        <v>5</v>
      </c>
      <c r="AMN130" s="117">
        <v>5</v>
      </c>
      <c r="AMO130" s="117">
        <v>5</v>
      </c>
      <c r="AMP130" s="117">
        <v>5</v>
      </c>
      <c r="AMQ130" s="117">
        <v>5</v>
      </c>
      <c r="AMR130" s="117">
        <v>5</v>
      </c>
      <c r="AMS130" s="117">
        <v>5</v>
      </c>
      <c r="AMT130" s="117">
        <v>5</v>
      </c>
      <c r="AMU130" s="117">
        <v>5</v>
      </c>
      <c r="AMV130" s="117">
        <v>5</v>
      </c>
      <c r="AMW130" s="117">
        <v>5</v>
      </c>
      <c r="AMX130" s="117">
        <v>5</v>
      </c>
      <c r="AMY130" s="117">
        <v>5</v>
      </c>
      <c r="AMZ130" s="117">
        <v>5</v>
      </c>
      <c r="ANA130" s="117">
        <v>1</v>
      </c>
      <c r="ANB130" s="117">
        <v>1</v>
      </c>
      <c r="ANC130" s="117">
        <v>5</v>
      </c>
      <c r="AND130" s="117">
        <v>6</v>
      </c>
      <c r="ANE130" s="117">
        <v>1</v>
      </c>
      <c r="ANF130" s="117">
        <v>1</v>
      </c>
      <c r="ANG130" s="117">
        <v>1</v>
      </c>
      <c r="ANH130" s="117">
        <v>1</v>
      </c>
      <c r="ANI130" s="117">
        <v>1</v>
      </c>
      <c r="ANJ130" s="117">
        <v>1</v>
      </c>
      <c r="ANK130" s="117">
        <v>1</v>
      </c>
      <c r="ANL130" s="117">
        <v>1</v>
      </c>
      <c r="ANM130" s="117">
        <v>2</v>
      </c>
      <c r="ANN130" s="117">
        <v>2</v>
      </c>
      <c r="ANO130" s="117">
        <v>1</v>
      </c>
      <c r="ANP130" s="117">
        <v>1</v>
      </c>
      <c r="ANQ130" s="117">
        <v>1</v>
      </c>
      <c r="ANR130" s="117">
        <v>2</v>
      </c>
      <c r="ANS130" s="117">
        <v>5</v>
      </c>
      <c r="ANT130" s="117">
        <v>2</v>
      </c>
      <c r="ANU130" s="117">
        <v>2</v>
      </c>
      <c r="ANV130" s="117">
        <v>2</v>
      </c>
      <c r="ANW130" s="117">
        <v>2</v>
      </c>
      <c r="ANX130" s="117">
        <v>2</v>
      </c>
      <c r="ANY130" s="117">
        <v>2</v>
      </c>
      <c r="ANZ130" s="117">
        <v>2</v>
      </c>
      <c r="AOA130" s="117">
        <v>5</v>
      </c>
      <c r="AOB130" s="117">
        <v>4</v>
      </c>
      <c r="AOC130" s="117">
        <v>2</v>
      </c>
      <c r="AOD130" s="117">
        <v>5</v>
      </c>
      <c r="AOE130" s="117">
        <v>2</v>
      </c>
      <c r="AOF130" s="117">
        <v>5</v>
      </c>
      <c r="AOG130" s="117">
        <v>5</v>
      </c>
      <c r="AOH130" s="117">
        <v>5</v>
      </c>
      <c r="AOI130" s="117">
        <v>5</v>
      </c>
      <c r="AOJ130" s="117">
        <v>5</v>
      </c>
      <c r="AOK130" s="117">
        <v>5</v>
      </c>
      <c r="AOL130" s="117">
        <v>5</v>
      </c>
      <c r="AOM130" s="117">
        <v>5</v>
      </c>
      <c r="AON130" s="117">
        <v>1</v>
      </c>
      <c r="AOO130" s="117">
        <v>1</v>
      </c>
      <c r="AOP130" s="117">
        <v>5</v>
      </c>
      <c r="AOQ130" s="117">
        <v>1</v>
      </c>
      <c r="AOR130" s="117">
        <v>1</v>
      </c>
      <c r="AOS130" s="117">
        <v>1</v>
      </c>
      <c r="AOT130" s="117">
        <v>1</v>
      </c>
      <c r="AOU130" s="117">
        <v>5</v>
      </c>
      <c r="AOV130" s="117">
        <v>5</v>
      </c>
      <c r="AOW130" s="117">
        <v>5</v>
      </c>
      <c r="AOX130" s="117">
        <v>1</v>
      </c>
      <c r="AOY130" s="117">
        <v>5</v>
      </c>
      <c r="AOZ130" s="117">
        <v>5</v>
      </c>
      <c r="APA130" s="117">
        <v>5</v>
      </c>
      <c r="APB130" s="117">
        <v>5</v>
      </c>
      <c r="APC130" s="117">
        <v>5</v>
      </c>
      <c r="APD130" s="117">
        <v>5</v>
      </c>
      <c r="APE130" s="117">
        <v>5</v>
      </c>
      <c r="APF130" s="117">
        <v>2</v>
      </c>
      <c r="APG130" s="117">
        <v>2</v>
      </c>
      <c r="APH130" s="117">
        <v>3</v>
      </c>
      <c r="API130" s="117">
        <v>1</v>
      </c>
      <c r="APJ130" s="117">
        <v>5</v>
      </c>
      <c r="APK130" s="117">
        <v>5</v>
      </c>
      <c r="APL130" s="117">
        <v>5</v>
      </c>
      <c r="APM130" s="117">
        <v>1</v>
      </c>
      <c r="APN130" s="117">
        <v>1</v>
      </c>
      <c r="APO130" s="117">
        <v>1</v>
      </c>
      <c r="APP130" s="117">
        <v>2</v>
      </c>
      <c r="APQ130" s="117">
        <v>1</v>
      </c>
      <c r="APR130" s="117">
        <v>5</v>
      </c>
      <c r="APS130" s="117">
        <v>1</v>
      </c>
      <c r="APT130" s="117">
        <v>1</v>
      </c>
      <c r="APU130" s="117">
        <v>1</v>
      </c>
      <c r="APV130" s="117">
        <v>1</v>
      </c>
      <c r="APW130" s="117">
        <v>1</v>
      </c>
      <c r="APX130" s="117">
        <v>5</v>
      </c>
      <c r="APY130" s="117">
        <v>2</v>
      </c>
      <c r="APZ130" s="117">
        <v>1</v>
      </c>
      <c r="AQA130" s="117">
        <v>2</v>
      </c>
      <c r="AQB130" s="117">
        <v>2</v>
      </c>
      <c r="AQC130" s="117">
        <v>2</v>
      </c>
      <c r="AQD130" s="117">
        <v>2</v>
      </c>
      <c r="AQE130" s="117">
        <v>2</v>
      </c>
      <c r="AQF130" s="117">
        <v>1</v>
      </c>
      <c r="AQG130" s="117">
        <v>2</v>
      </c>
      <c r="AQH130" s="117">
        <v>2</v>
      </c>
      <c r="AQI130" s="117">
        <v>1</v>
      </c>
      <c r="AQJ130" s="117">
        <v>1</v>
      </c>
      <c r="AQK130" s="117">
        <v>1</v>
      </c>
      <c r="AQL130" s="117">
        <v>1</v>
      </c>
      <c r="AQM130" s="117">
        <v>1</v>
      </c>
      <c r="AQN130" s="117">
        <v>5</v>
      </c>
      <c r="AQO130" s="117">
        <v>3</v>
      </c>
      <c r="AQP130" s="117">
        <v>3</v>
      </c>
      <c r="AQQ130" s="117">
        <v>2</v>
      </c>
      <c r="AQR130" s="117">
        <v>2</v>
      </c>
      <c r="AQS130" s="117">
        <v>1</v>
      </c>
      <c r="AQT130" s="117">
        <v>1</v>
      </c>
      <c r="AQU130" s="117">
        <v>1</v>
      </c>
      <c r="AQV130" s="117">
        <v>1</v>
      </c>
      <c r="AQW130" s="117">
        <v>1</v>
      </c>
      <c r="AQX130" s="117">
        <v>1</v>
      </c>
      <c r="AQY130" s="117">
        <v>1</v>
      </c>
      <c r="AQZ130" s="117">
        <v>1</v>
      </c>
      <c r="ARA130" s="117">
        <v>1</v>
      </c>
      <c r="ARB130" s="117">
        <v>1</v>
      </c>
      <c r="ARC130" s="117">
        <v>1</v>
      </c>
      <c r="ARD130" s="117">
        <v>1</v>
      </c>
      <c r="ARE130" s="117">
        <v>1</v>
      </c>
      <c r="ARF130" s="117">
        <v>1</v>
      </c>
      <c r="ARG130" s="117">
        <v>2</v>
      </c>
      <c r="ARH130" s="117">
        <v>2</v>
      </c>
      <c r="ARI130" s="117">
        <v>5</v>
      </c>
      <c r="ARJ130" s="117">
        <v>1</v>
      </c>
      <c r="ARK130" s="117">
        <v>5</v>
      </c>
      <c r="ARL130" s="117">
        <v>1</v>
      </c>
      <c r="ARM130" s="117">
        <v>2</v>
      </c>
      <c r="ARN130" s="117">
        <v>2</v>
      </c>
      <c r="ARO130" s="117">
        <v>2</v>
      </c>
      <c r="ARP130" s="117">
        <v>2</v>
      </c>
      <c r="ARQ130" s="117">
        <v>1</v>
      </c>
      <c r="ARR130" s="117">
        <v>1</v>
      </c>
      <c r="ARS130" s="117">
        <v>1</v>
      </c>
      <c r="ART130" s="117">
        <v>2</v>
      </c>
      <c r="ARU130" s="117">
        <v>1</v>
      </c>
      <c r="ARV130" s="117">
        <v>4</v>
      </c>
      <c r="ARW130" s="117">
        <v>2</v>
      </c>
      <c r="ARX130" s="117">
        <v>1</v>
      </c>
      <c r="ARY130" s="117">
        <v>5</v>
      </c>
      <c r="ARZ130" s="117">
        <v>5</v>
      </c>
      <c r="ASA130" s="117">
        <v>5</v>
      </c>
      <c r="ASB130" s="117">
        <v>5</v>
      </c>
      <c r="ASC130" s="117">
        <v>5</v>
      </c>
      <c r="ASD130" s="117">
        <v>1</v>
      </c>
      <c r="ASE130" s="117">
        <v>5</v>
      </c>
      <c r="ASF130" s="117">
        <v>5</v>
      </c>
      <c r="ASG130" s="117">
        <v>5</v>
      </c>
      <c r="ASH130" s="117">
        <v>5</v>
      </c>
      <c r="ASI130" s="117">
        <v>5</v>
      </c>
      <c r="ASJ130" s="117">
        <v>3</v>
      </c>
      <c r="ASK130" s="117">
        <v>3</v>
      </c>
      <c r="ASL130" s="117">
        <v>3</v>
      </c>
      <c r="ASM130" s="117">
        <v>3</v>
      </c>
      <c r="ASN130" s="117">
        <v>1</v>
      </c>
      <c r="ASO130" s="117">
        <v>1</v>
      </c>
      <c r="ASP130" s="117">
        <v>1</v>
      </c>
      <c r="ASQ130" s="117">
        <v>1</v>
      </c>
      <c r="ASR130" s="117">
        <v>1</v>
      </c>
      <c r="ASS130" s="117">
        <v>3</v>
      </c>
      <c r="AST130" s="117">
        <v>1</v>
      </c>
      <c r="ASU130" s="117">
        <v>1</v>
      </c>
      <c r="ASV130" s="117">
        <v>1</v>
      </c>
      <c r="ASW130" s="117">
        <v>1</v>
      </c>
      <c r="ASX130" s="117">
        <v>1</v>
      </c>
      <c r="ASY130" s="117">
        <v>1</v>
      </c>
      <c r="ASZ130" s="117">
        <v>1</v>
      </c>
      <c r="ATA130" s="117">
        <v>5</v>
      </c>
      <c r="ATB130" s="117">
        <v>3</v>
      </c>
      <c r="ATC130" s="117">
        <v>1</v>
      </c>
      <c r="ATD130" s="117">
        <v>5</v>
      </c>
      <c r="ATE130" s="117">
        <v>5</v>
      </c>
      <c r="ATF130" s="117">
        <v>5</v>
      </c>
      <c r="ATG130" s="117">
        <v>2</v>
      </c>
      <c r="ATH130" s="117">
        <v>1</v>
      </c>
      <c r="ATI130" s="117">
        <v>1</v>
      </c>
      <c r="ATJ130" s="117">
        <v>1</v>
      </c>
      <c r="ATK130" s="117">
        <v>1</v>
      </c>
      <c r="ATL130" s="117">
        <v>1</v>
      </c>
      <c r="ATM130" s="117">
        <v>1</v>
      </c>
      <c r="ATN130" s="117">
        <v>1</v>
      </c>
      <c r="ATO130" s="117">
        <v>1</v>
      </c>
      <c r="ATP130" s="117">
        <v>2</v>
      </c>
      <c r="ATQ130" s="117">
        <v>5</v>
      </c>
      <c r="ATR130" s="117">
        <v>5</v>
      </c>
      <c r="ATS130" s="117">
        <v>5</v>
      </c>
      <c r="ATT130" s="117">
        <v>4</v>
      </c>
      <c r="ATU130" s="117">
        <v>2</v>
      </c>
      <c r="ATV130" s="117">
        <v>5</v>
      </c>
      <c r="ATW130" s="117">
        <v>5</v>
      </c>
      <c r="ATX130" s="117">
        <v>5</v>
      </c>
      <c r="ATY130" s="117">
        <v>4</v>
      </c>
      <c r="ATZ130" s="117">
        <v>3</v>
      </c>
      <c r="AUA130" s="117">
        <v>3</v>
      </c>
      <c r="AUB130" s="117">
        <v>3</v>
      </c>
      <c r="AUC130" s="117">
        <v>3</v>
      </c>
      <c r="AUD130" s="117">
        <v>4</v>
      </c>
      <c r="AUE130" s="117">
        <v>4</v>
      </c>
      <c r="AUF130" s="117">
        <v>4</v>
      </c>
      <c r="AUG130" s="117">
        <v>4</v>
      </c>
      <c r="AUH130" s="117">
        <v>4</v>
      </c>
      <c r="AUI130" s="117">
        <v>4</v>
      </c>
      <c r="AUJ130" s="117">
        <v>4</v>
      </c>
      <c r="AUK130" s="117">
        <v>4</v>
      </c>
      <c r="AUL130" s="117">
        <v>4</v>
      </c>
      <c r="AUM130" s="117">
        <v>4</v>
      </c>
      <c r="AUN130" s="117">
        <v>4</v>
      </c>
      <c r="AUO130" s="117">
        <v>4</v>
      </c>
      <c r="AUP130" s="117">
        <v>4</v>
      </c>
      <c r="AUQ130" s="117">
        <v>4</v>
      </c>
      <c r="AUR130" s="117">
        <v>4</v>
      </c>
      <c r="AUS130" s="117">
        <v>4</v>
      </c>
      <c r="AUT130" s="117">
        <v>4</v>
      </c>
      <c r="AUU130" s="117">
        <v>2</v>
      </c>
      <c r="AUV130" s="117">
        <v>1</v>
      </c>
      <c r="AUW130" s="117">
        <v>2</v>
      </c>
      <c r="AUX130" s="117">
        <v>1</v>
      </c>
      <c r="AUY130" s="117">
        <v>4</v>
      </c>
      <c r="AUZ130" s="117">
        <v>4</v>
      </c>
      <c r="AVA130" s="117">
        <v>4</v>
      </c>
      <c r="AVB130" s="117">
        <v>5</v>
      </c>
      <c r="AVC130" s="117">
        <v>5</v>
      </c>
      <c r="AVD130" s="117">
        <v>5</v>
      </c>
      <c r="AVE130" s="117">
        <v>5</v>
      </c>
      <c r="AVF130" s="117">
        <v>3</v>
      </c>
      <c r="AVG130" s="117">
        <v>5</v>
      </c>
      <c r="AVH130" s="117">
        <v>5</v>
      </c>
      <c r="AVI130" s="117">
        <v>5</v>
      </c>
      <c r="AVJ130" s="117">
        <v>5</v>
      </c>
      <c r="AVK130" s="117">
        <v>2</v>
      </c>
      <c r="AVL130" s="117">
        <v>2</v>
      </c>
      <c r="AVM130" s="117">
        <v>5</v>
      </c>
      <c r="AVN130" s="117">
        <v>5</v>
      </c>
      <c r="AVO130" s="117">
        <v>5</v>
      </c>
      <c r="AVP130" s="117">
        <v>5</v>
      </c>
      <c r="AVQ130" s="117">
        <v>5</v>
      </c>
      <c r="AVR130" s="117">
        <v>4</v>
      </c>
      <c r="AVS130" s="117">
        <v>5</v>
      </c>
      <c r="AVT130" s="117">
        <v>5</v>
      </c>
      <c r="AVU130" s="117">
        <v>3</v>
      </c>
      <c r="AVV130" s="117">
        <v>5</v>
      </c>
      <c r="AVW130" s="117">
        <v>5</v>
      </c>
      <c r="AVX130" s="117">
        <v>5</v>
      </c>
      <c r="AVY130" s="117">
        <v>1</v>
      </c>
      <c r="AVZ130" s="117">
        <v>5</v>
      </c>
      <c r="AWA130" s="117">
        <v>2</v>
      </c>
      <c r="AWB130" s="117">
        <v>2</v>
      </c>
      <c r="AWC130" s="117">
        <v>6</v>
      </c>
      <c r="AWD130" s="117">
        <v>5</v>
      </c>
      <c r="AWE130" s="117">
        <v>5</v>
      </c>
      <c r="AWF130" s="117">
        <v>1</v>
      </c>
      <c r="AWG130" s="117">
        <v>1</v>
      </c>
      <c r="AWH130" s="117">
        <v>1</v>
      </c>
      <c r="AWI130" s="117">
        <v>1</v>
      </c>
      <c r="AWJ130" s="117">
        <v>1</v>
      </c>
      <c r="AWK130" s="117">
        <v>1</v>
      </c>
      <c r="AWL130" s="117">
        <v>1</v>
      </c>
      <c r="AWM130" s="117">
        <v>5</v>
      </c>
      <c r="AWN130" s="117">
        <v>1</v>
      </c>
      <c r="AWO130" s="117">
        <v>1</v>
      </c>
      <c r="AWP130" s="117">
        <v>1</v>
      </c>
      <c r="AWQ130" s="117">
        <v>6</v>
      </c>
      <c r="AWR130" s="117">
        <v>6</v>
      </c>
      <c r="AWS130" s="117">
        <v>1</v>
      </c>
      <c r="AWT130" s="117">
        <v>1</v>
      </c>
      <c r="AWU130" s="117">
        <v>2</v>
      </c>
      <c r="AWV130" s="117">
        <v>2</v>
      </c>
      <c r="AWW130" s="117">
        <v>2</v>
      </c>
      <c r="AWX130" s="117">
        <v>2</v>
      </c>
      <c r="AWY130" s="117">
        <v>5</v>
      </c>
      <c r="AWZ130" s="117">
        <v>5</v>
      </c>
      <c r="AXA130" s="117">
        <v>2</v>
      </c>
      <c r="AXB130" s="117">
        <v>4</v>
      </c>
      <c r="AXC130" s="117">
        <v>4</v>
      </c>
      <c r="AXD130" s="117">
        <v>4</v>
      </c>
      <c r="AXE130" s="117">
        <v>4</v>
      </c>
      <c r="AXF130" s="117">
        <v>4</v>
      </c>
      <c r="AXG130" s="117">
        <v>4</v>
      </c>
      <c r="AXH130" s="117">
        <v>4</v>
      </c>
      <c r="AXI130" s="117">
        <v>4</v>
      </c>
      <c r="AXJ130" s="117">
        <v>2</v>
      </c>
      <c r="AXK130" s="117">
        <v>2</v>
      </c>
      <c r="AXL130" s="117">
        <v>2</v>
      </c>
      <c r="AXM130" s="117">
        <v>5</v>
      </c>
      <c r="AXN130" s="117">
        <v>1</v>
      </c>
      <c r="AXO130" s="117">
        <v>1</v>
      </c>
      <c r="AXP130" s="117">
        <v>1</v>
      </c>
      <c r="AXQ130" s="117">
        <v>1</v>
      </c>
      <c r="AXR130" s="117">
        <v>1</v>
      </c>
      <c r="AXS130" s="117">
        <v>1</v>
      </c>
      <c r="AXT130" s="117">
        <v>1</v>
      </c>
      <c r="AXU130" s="117">
        <v>1</v>
      </c>
      <c r="AXV130" s="117">
        <v>1</v>
      </c>
      <c r="AXW130" s="117">
        <v>1</v>
      </c>
      <c r="AXX130" s="117">
        <v>3</v>
      </c>
      <c r="AXY130" s="117">
        <v>3</v>
      </c>
      <c r="AXZ130" s="117">
        <v>3</v>
      </c>
      <c r="AYA130" s="117">
        <v>1</v>
      </c>
      <c r="AYB130" s="117">
        <v>2</v>
      </c>
      <c r="AYC130" s="117">
        <v>1</v>
      </c>
      <c r="AYD130" s="117">
        <v>1</v>
      </c>
      <c r="AYE130" s="117">
        <v>1</v>
      </c>
      <c r="AYF130" s="117">
        <v>5</v>
      </c>
      <c r="AYG130" s="117">
        <v>2</v>
      </c>
      <c r="AYH130" s="117">
        <v>2</v>
      </c>
      <c r="AYI130" s="117">
        <v>2</v>
      </c>
      <c r="AYJ130" s="117">
        <v>2</v>
      </c>
      <c r="AYK130" s="117">
        <v>1</v>
      </c>
      <c r="AYL130" s="117">
        <v>2</v>
      </c>
      <c r="AYM130" s="117">
        <v>2</v>
      </c>
      <c r="AYN130" s="117">
        <v>2</v>
      </c>
      <c r="AYO130" s="117">
        <v>2</v>
      </c>
      <c r="AYP130" s="117">
        <v>1</v>
      </c>
      <c r="AYQ130" s="117">
        <v>4</v>
      </c>
      <c r="AYR130" s="117">
        <v>2</v>
      </c>
      <c r="AYS130" s="117">
        <v>2</v>
      </c>
      <c r="AYT130" s="117">
        <v>2</v>
      </c>
      <c r="AYU130" s="117">
        <v>5</v>
      </c>
      <c r="AYV130" s="117">
        <v>5</v>
      </c>
      <c r="AYW130" s="117">
        <v>5</v>
      </c>
      <c r="AYX130" s="117">
        <v>5</v>
      </c>
      <c r="AYY130" s="117">
        <v>3</v>
      </c>
      <c r="AYZ130" s="117">
        <v>5</v>
      </c>
      <c r="AZA130" s="117">
        <v>2</v>
      </c>
      <c r="AZB130" s="117">
        <v>5</v>
      </c>
      <c r="AZC130" s="117">
        <v>5</v>
      </c>
      <c r="AZD130" s="117">
        <v>5</v>
      </c>
      <c r="AZE130" s="117">
        <v>1</v>
      </c>
      <c r="AZF130" s="117">
        <v>2</v>
      </c>
      <c r="AZG130" s="117">
        <v>2</v>
      </c>
      <c r="AZH130" s="117">
        <v>2</v>
      </c>
      <c r="AZI130" s="117">
        <v>2</v>
      </c>
      <c r="AZJ130" s="117">
        <v>5</v>
      </c>
      <c r="AZK130" s="117">
        <v>5</v>
      </c>
      <c r="AZL130" s="117">
        <v>2</v>
      </c>
      <c r="AZM130" s="117">
        <v>2</v>
      </c>
      <c r="AZN130" s="117">
        <v>4</v>
      </c>
      <c r="AZO130" s="117">
        <v>5</v>
      </c>
      <c r="AZP130" s="117">
        <v>4</v>
      </c>
      <c r="AZQ130" s="117">
        <v>4</v>
      </c>
      <c r="AZR130" s="117">
        <v>5</v>
      </c>
      <c r="AZS130" s="117">
        <v>5</v>
      </c>
      <c r="AZT130" s="117">
        <v>5</v>
      </c>
      <c r="AZU130" s="117">
        <v>5</v>
      </c>
      <c r="AZV130" s="117">
        <v>5</v>
      </c>
      <c r="AZW130" s="117">
        <v>5</v>
      </c>
      <c r="AZX130" s="117">
        <v>5</v>
      </c>
      <c r="AZY130" s="117">
        <v>5</v>
      </c>
      <c r="AZZ130" s="117">
        <v>5</v>
      </c>
      <c r="BAA130" s="117">
        <v>5</v>
      </c>
      <c r="BAB130" s="117">
        <v>5</v>
      </c>
      <c r="BAC130" s="117">
        <v>5</v>
      </c>
      <c r="BAD130" s="117">
        <v>5</v>
      </c>
      <c r="BAE130" s="117">
        <v>5</v>
      </c>
      <c r="BAF130" s="117">
        <v>5</v>
      </c>
      <c r="BAG130" s="117">
        <v>5</v>
      </c>
      <c r="BAH130" s="117">
        <v>5</v>
      </c>
      <c r="BAI130" s="117">
        <v>5</v>
      </c>
      <c r="BAJ130" s="117">
        <v>5</v>
      </c>
      <c r="BAK130" s="117">
        <v>5</v>
      </c>
      <c r="BAL130" s="117">
        <v>5</v>
      </c>
      <c r="BAM130" s="117">
        <v>5</v>
      </c>
      <c r="BAN130" s="117">
        <v>5</v>
      </c>
      <c r="BAO130" s="117">
        <v>5</v>
      </c>
      <c r="BAP130" s="117">
        <v>5</v>
      </c>
      <c r="BAQ130" s="117">
        <v>5</v>
      </c>
      <c r="BAR130" s="117">
        <v>5</v>
      </c>
      <c r="BAS130" s="117">
        <v>5</v>
      </c>
      <c r="BAT130" s="117">
        <v>4</v>
      </c>
      <c r="BAU130" s="117">
        <v>4</v>
      </c>
      <c r="BAV130" s="117">
        <v>4</v>
      </c>
      <c r="BAW130" s="117">
        <v>5</v>
      </c>
      <c r="BAX130" s="117">
        <v>5</v>
      </c>
      <c r="BAY130" s="117">
        <v>5</v>
      </c>
      <c r="BAZ130" s="117">
        <v>5</v>
      </c>
      <c r="BBA130" s="117">
        <v>5</v>
      </c>
      <c r="BBB130" s="117">
        <v>4</v>
      </c>
      <c r="BBC130" s="117">
        <v>4</v>
      </c>
      <c r="BBD130" s="117">
        <v>4</v>
      </c>
      <c r="BBE130" s="117">
        <v>5</v>
      </c>
      <c r="BBF130" s="117">
        <v>5</v>
      </c>
      <c r="BBG130" s="117">
        <v>5</v>
      </c>
      <c r="BBH130" s="117">
        <v>5</v>
      </c>
      <c r="BBI130" s="117">
        <v>5</v>
      </c>
      <c r="BBJ130" s="117">
        <v>5</v>
      </c>
      <c r="BBK130" s="117">
        <v>5</v>
      </c>
      <c r="BBL130" s="117">
        <v>5</v>
      </c>
      <c r="BBM130" s="117">
        <v>5</v>
      </c>
      <c r="BBN130" s="117">
        <v>5</v>
      </c>
      <c r="BBO130" s="117">
        <v>5</v>
      </c>
      <c r="BBP130" s="117">
        <v>5</v>
      </c>
      <c r="BBQ130" s="117">
        <v>5</v>
      </c>
      <c r="BBR130" s="117">
        <v>5</v>
      </c>
      <c r="BBS130" s="117">
        <v>5</v>
      </c>
      <c r="BBT130" s="117">
        <v>5</v>
      </c>
      <c r="BBU130" s="117">
        <v>5</v>
      </c>
      <c r="BBV130" s="117">
        <v>5</v>
      </c>
      <c r="BBW130" s="117">
        <v>5</v>
      </c>
      <c r="BBX130" s="117">
        <v>5</v>
      </c>
      <c r="BBY130" s="117">
        <v>5</v>
      </c>
      <c r="BBZ130" s="117">
        <v>5</v>
      </c>
      <c r="BCA130" s="117">
        <v>5</v>
      </c>
      <c r="BCB130" s="117">
        <v>5</v>
      </c>
      <c r="BCC130" s="117">
        <v>5</v>
      </c>
      <c r="BCD130" s="117">
        <v>5</v>
      </c>
      <c r="BCE130" s="117">
        <v>5</v>
      </c>
      <c r="BCF130" s="117">
        <v>5</v>
      </c>
      <c r="BCG130" s="117">
        <v>5</v>
      </c>
      <c r="BCH130" s="117">
        <v>5</v>
      </c>
      <c r="BCI130" s="117">
        <v>5</v>
      </c>
      <c r="BCJ130" s="117">
        <v>5</v>
      </c>
      <c r="BCK130" s="117">
        <v>5</v>
      </c>
      <c r="BCL130" s="117">
        <v>5</v>
      </c>
      <c r="BCM130" s="117">
        <v>2</v>
      </c>
      <c r="BCN130" s="117">
        <v>2</v>
      </c>
      <c r="BCO130" s="117">
        <v>5</v>
      </c>
      <c r="BCP130" s="117">
        <v>2</v>
      </c>
      <c r="BCQ130" s="117">
        <v>2</v>
      </c>
      <c r="BCR130" s="117">
        <v>2</v>
      </c>
      <c r="BCS130" s="117">
        <v>4</v>
      </c>
      <c r="BCT130" s="117">
        <v>2</v>
      </c>
      <c r="BCU130" s="117">
        <v>1</v>
      </c>
      <c r="BCV130" s="117">
        <v>4</v>
      </c>
      <c r="BCW130" s="117">
        <v>2</v>
      </c>
      <c r="BCX130" s="117">
        <v>2</v>
      </c>
      <c r="BCY130" s="117">
        <v>2</v>
      </c>
      <c r="BCZ130" s="117">
        <v>2</v>
      </c>
      <c r="BDA130" s="117">
        <v>2</v>
      </c>
      <c r="BDB130" s="117">
        <v>2</v>
      </c>
      <c r="BDC130" s="117">
        <v>2</v>
      </c>
      <c r="BDD130" s="117">
        <v>2</v>
      </c>
      <c r="BDE130" s="117">
        <v>2</v>
      </c>
      <c r="BDF130" s="117">
        <v>2</v>
      </c>
      <c r="BDG130" s="117">
        <v>1</v>
      </c>
      <c r="BDH130" s="117">
        <v>3</v>
      </c>
      <c r="BDI130" s="117">
        <v>1</v>
      </c>
      <c r="BDJ130" s="117">
        <v>1</v>
      </c>
      <c r="BDK130" s="117">
        <v>1</v>
      </c>
      <c r="BDL130" s="117">
        <v>5</v>
      </c>
      <c r="BDM130" s="117">
        <v>2</v>
      </c>
      <c r="BDN130" s="117">
        <v>1</v>
      </c>
      <c r="BDO130" s="117">
        <v>5</v>
      </c>
      <c r="BDP130" s="117">
        <v>5</v>
      </c>
      <c r="BDQ130" s="117">
        <v>5</v>
      </c>
      <c r="BDR130" s="117">
        <v>5</v>
      </c>
      <c r="BDS130" s="117">
        <v>5</v>
      </c>
      <c r="BDT130" s="117">
        <v>5</v>
      </c>
      <c r="BDU130" s="117">
        <v>5</v>
      </c>
      <c r="BDV130" s="117">
        <v>5</v>
      </c>
      <c r="BDW130" s="117">
        <v>5</v>
      </c>
      <c r="BDX130" s="117">
        <v>5</v>
      </c>
      <c r="BDY130" s="117">
        <v>1</v>
      </c>
      <c r="BDZ130" s="117">
        <v>1</v>
      </c>
      <c r="BEA130" s="117">
        <v>5</v>
      </c>
      <c r="BEB130" s="117">
        <v>1</v>
      </c>
      <c r="BEC130" s="117">
        <v>5</v>
      </c>
      <c r="BED130" s="117">
        <v>1</v>
      </c>
      <c r="BEE130" s="117">
        <v>2</v>
      </c>
      <c r="BEF130" s="117">
        <v>1</v>
      </c>
      <c r="BEG130" s="117">
        <v>5</v>
      </c>
      <c r="BEH130" s="117">
        <v>5</v>
      </c>
      <c r="BEI130" s="117">
        <v>2</v>
      </c>
      <c r="BEJ130" s="117">
        <v>5</v>
      </c>
      <c r="BEK130" s="117">
        <v>1</v>
      </c>
      <c r="BEL130" s="117">
        <v>1</v>
      </c>
      <c r="BEM130" s="117">
        <v>2</v>
      </c>
      <c r="BEN130" s="117">
        <v>2</v>
      </c>
      <c r="BEO130" s="117">
        <v>5</v>
      </c>
      <c r="BEP130" s="117">
        <v>1</v>
      </c>
      <c r="BEQ130" s="117">
        <v>1</v>
      </c>
      <c r="BER130" s="117">
        <v>1</v>
      </c>
      <c r="BES130" s="117">
        <v>1</v>
      </c>
      <c r="BET130" s="117">
        <v>1</v>
      </c>
      <c r="BEU130" s="117">
        <v>1</v>
      </c>
      <c r="BEV130" s="117">
        <v>1</v>
      </c>
      <c r="BEW130" s="117">
        <v>1</v>
      </c>
      <c r="BEX130" s="117">
        <v>1</v>
      </c>
      <c r="BEY130" s="117">
        <v>1</v>
      </c>
      <c r="BEZ130" s="117">
        <v>1</v>
      </c>
      <c r="BFA130" s="117">
        <v>1</v>
      </c>
      <c r="BFB130" s="117">
        <v>1</v>
      </c>
      <c r="BFC130" s="117">
        <v>1</v>
      </c>
      <c r="BFD130" s="117">
        <v>5</v>
      </c>
      <c r="BFE130" s="117">
        <v>5</v>
      </c>
      <c r="BFF130" s="117">
        <v>1</v>
      </c>
      <c r="BFG130" s="117">
        <v>1</v>
      </c>
      <c r="BFH130" s="117">
        <v>5</v>
      </c>
      <c r="BFI130" s="117">
        <v>1</v>
      </c>
      <c r="BFJ130" s="117">
        <v>5</v>
      </c>
      <c r="BFK130" s="117">
        <v>1</v>
      </c>
      <c r="BFL130" s="117">
        <v>1</v>
      </c>
      <c r="BFM130" s="117">
        <v>5</v>
      </c>
      <c r="BFN130" s="117">
        <v>1</v>
      </c>
      <c r="BFO130" s="117">
        <v>5</v>
      </c>
      <c r="BFP130" s="117">
        <v>2</v>
      </c>
      <c r="BFQ130" s="117">
        <v>2</v>
      </c>
      <c r="BFR130" s="117">
        <v>2</v>
      </c>
      <c r="BFS130" s="117">
        <v>5</v>
      </c>
      <c r="BFT130" s="117">
        <v>2</v>
      </c>
      <c r="BFU130" s="117">
        <v>2</v>
      </c>
      <c r="BFV130" s="117">
        <v>2</v>
      </c>
      <c r="BFW130" s="117">
        <v>4</v>
      </c>
      <c r="BFX130" s="117">
        <v>2</v>
      </c>
      <c r="BFY130" s="117">
        <v>2</v>
      </c>
      <c r="BFZ130" s="117">
        <v>2</v>
      </c>
      <c r="BGA130" s="117">
        <v>2</v>
      </c>
      <c r="BGB130" s="117">
        <v>2</v>
      </c>
      <c r="BGC130" s="117">
        <v>2</v>
      </c>
      <c r="BGD130" s="117">
        <v>2</v>
      </c>
      <c r="BGE130" s="117">
        <v>2</v>
      </c>
      <c r="BGF130" s="117">
        <v>3</v>
      </c>
      <c r="BGG130" s="117">
        <v>5</v>
      </c>
      <c r="BGH130" s="117">
        <v>5</v>
      </c>
      <c r="BGI130" s="117">
        <v>5</v>
      </c>
      <c r="BGJ130" s="117">
        <v>5</v>
      </c>
      <c r="BGK130" s="117">
        <v>5</v>
      </c>
      <c r="BGL130" s="117">
        <v>5</v>
      </c>
      <c r="BGM130" s="117">
        <v>5</v>
      </c>
      <c r="BGN130" s="117">
        <v>5</v>
      </c>
      <c r="BGO130" s="117">
        <v>5</v>
      </c>
      <c r="BGP130" s="117">
        <v>5</v>
      </c>
      <c r="BGQ130" s="117">
        <v>5</v>
      </c>
      <c r="BGR130" s="117">
        <v>5</v>
      </c>
      <c r="BGS130" s="117">
        <v>5</v>
      </c>
      <c r="BGT130" s="117">
        <v>5</v>
      </c>
      <c r="BGU130" s="117">
        <v>5</v>
      </c>
      <c r="BGV130" s="117">
        <v>5</v>
      </c>
      <c r="BGW130" s="117">
        <v>5</v>
      </c>
      <c r="BGX130" s="117">
        <v>5</v>
      </c>
      <c r="BGY130" s="117">
        <v>5</v>
      </c>
      <c r="BGZ130" s="117">
        <v>5</v>
      </c>
      <c r="BHA130" s="117">
        <v>5</v>
      </c>
      <c r="BHB130" s="117">
        <v>5</v>
      </c>
      <c r="BHC130" s="117">
        <v>5</v>
      </c>
      <c r="BHD130" s="117">
        <v>5</v>
      </c>
      <c r="BHE130" s="117">
        <v>5</v>
      </c>
      <c r="BHF130" s="117">
        <v>5</v>
      </c>
      <c r="BHG130" s="117">
        <v>5</v>
      </c>
      <c r="BHH130" s="117">
        <v>5</v>
      </c>
      <c r="BHI130" s="117">
        <v>5</v>
      </c>
      <c r="BHJ130" s="117">
        <v>5</v>
      </c>
      <c r="BHK130" s="117">
        <v>5</v>
      </c>
      <c r="BHL130" s="117">
        <v>5</v>
      </c>
      <c r="BHM130" s="117">
        <v>5</v>
      </c>
      <c r="BHN130" s="117">
        <v>5</v>
      </c>
      <c r="BHO130" s="117">
        <v>5</v>
      </c>
      <c r="BHP130" s="117">
        <v>5</v>
      </c>
      <c r="BHQ130" s="117">
        <v>5</v>
      </c>
      <c r="BHR130" s="117">
        <v>5</v>
      </c>
      <c r="BHS130" s="117">
        <v>5</v>
      </c>
      <c r="BHT130" s="117">
        <v>5</v>
      </c>
      <c r="BHU130" s="117">
        <v>1</v>
      </c>
      <c r="BHV130" s="117">
        <v>1</v>
      </c>
      <c r="BHW130" s="117">
        <v>1</v>
      </c>
      <c r="BHX130" s="117">
        <v>4</v>
      </c>
      <c r="BHY130" s="117">
        <v>5</v>
      </c>
      <c r="BHZ130" s="117">
        <v>4</v>
      </c>
      <c r="BIA130" s="117">
        <v>5</v>
      </c>
      <c r="BIB130" s="117">
        <v>5</v>
      </c>
      <c r="BIC130" s="117">
        <v>5</v>
      </c>
      <c r="BID130" s="117">
        <v>5</v>
      </c>
      <c r="BIE130" s="117">
        <v>5</v>
      </c>
      <c r="BIF130" s="117">
        <v>5</v>
      </c>
      <c r="BIG130" s="117">
        <v>2</v>
      </c>
      <c r="BIH130" s="117">
        <v>5</v>
      </c>
      <c r="BII130" s="117">
        <v>5</v>
      </c>
      <c r="BIJ130" s="117">
        <v>5</v>
      </c>
      <c r="BIK130" s="117">
        <v>4</v>
      </c>
      <c r="BIL130" s="117">
        <v>4</v>
      </c>
      <c r="BIM130" s="117">
        <v>4</v>
      </c>
      <c r="BIN130" s="117">
        <v>5</v>
      </c>
      <c r="BIO130" s="117">
        <v>5</v>
      </c>
      <c r="BIP130" s="117">
        <v>5</v>
      </c>
      <c r="BIQ130" s="117">
        <v>4</v>
      </c>
      <c r="BIR130" s="117">
        <v>5</v>
      </c>
      <c r="BIS130" s="117">
        <v>5</v>
      </c>
      <c r="BIT130" s="117">
        <v>5</v>
      </c>
      <c r="BIU130" s="117">
        <v>5</v>
      </c>
      <c r="BIV130" s="117">
        <v>5</v>
      </c>
      <c r="BIW130" s="117">
        <v>5</v>
      </c>
      <c r="BIX130" s="117">
        <v>5</v>
      </c>
      <c r="BIY130" s="117">
        <v>1</v>
      </c>
      <c r="BIZ130" s="117">
        <v>5</v>
      </c>
      <c r="BJA130" s="117">
        <v>5</v>
      </c>
      <c r="BJB130" s="117">
        <v>5</v>
      </c>
      <c r="BJC130" s="117">
        <v>5</v>
      </c>
      <c r="BJD130" s="117">
        <v>5</v>
      </c>
      <c r="BJE130" s="117">
        <v>5</v>
      </c>
      <c r="BJF130" s="117">
        <v>2</v>
      </c>
      <c r="BJG130" s="117">
        <v>1</v>
      </c>
      <c r="BJH130" s="117">
        <v>5</v>
      </c>
      <c r="BJI130" s="117">
        <v>4</v>
      </c>
      <c r="BJJ130" s="117">
        <v>5</v>
      </c>
      <c r="BJK130" s="117">
        <v>5</v>
      </c>
      <c r="BJL130" s="117">
        <v>6</v>
      </c>
      <c r="BJM130" s="117">
        <v>6</v>
      </c>
      <c r="BJN130" s="117">
        <v>6</v>
      </c>
      <c r="BJO130" s="117">
        <v>6</v>
      </c>
      <c r="BJP130" s="117">
        <v>6</v>
      </c>
      <c r="BJQ130" s="117">
        <v>6</v>
      </c>
      <c r="BJR130" s="117">
        <v>6</v>
      </c>
      <c r="BJS130" s="117">
        <v>6</v>
      </c>
      <c r="BJT130" s="117">
        <v>6</v>
      </c>
      <c r="BJU130" s="117">
        <v>5</v>
      </c>
      <c r="BJV130" s="117">
        <v>5</v>
      </c>
      <c r="BJW130" s="117">
        <v>5</v>
      </c>
      <c r="BJX130" s="117">
        <v>5</v>
      </c>
      <c r="BJY130" s="117">
        <v>5</v>
      </c>
      <c r="BJZ130" s="117">
        <v>5</v>
      </c>
      <c r="BKA130" s="117">
        <v>5</v>
      </c>
      <c r="BKB130" s="117">
        <v>5</v>
      </c>
      <c r="BKC130" s="117">
        <v>5</v>
      </c>
      <c r="BKD130" s="117">
        <v>5</v>
      </c>
      <c r="BKE130" s="117">
        <v>5</v>
      </c>
      <c r="BKF130" s="117">
        <v>5</v>
      </c>
      <c r="BKG130" s="117">
        <v>5</v>
      </c>
      <c r="BKH130" s="117">
        <v>5</v>
      </c>
      <c r="BKI130" s="117">
        <v>2</v>
      </c>
      <c r="BKJ130" s="117">
        <v>2</v>
      </c>
      <c r="BKK130" s="117">
        <v>1</v>
      </c>
      <c r="BKL130" s="117">
        <v>5</v>
      </c>
      <c r="BKM130" s="117">
        <v>2</v>
      </c>
      <c r="BKN130" s="117">
        <v>2</v>
      </c>
      <c r="BKO130" s="117">
        <v>2</v>
      </c>
      <c r="BKP130" s="117">
        <v>2</v>
      </c>
      <c r="BKQ130" s="117">
        <v>5</v>
      </c>
      <c r="BKR130" s="117">
        <v>5</v>
      </c>
      <c r="BKS130" s="117">
        <v>5</v>
      </c>
      <c r="BKT130" s="117">
        <v>5</v>
      </c>
      <c r="BKU130" s="117">
        <v>2</v>
      </c>
      <c r="BKV130" s="117">
        <v>5</v>
      </c>
      <c r="BKW130" s="117">
        <v>1</v>
      </c>
      <c r="BKX130" s="117">
        <v>2</v>
      </c>
      <c r="BKY130" s="117">
        <v>1</v>
      </c>
      <c r="BKZ130" s="117">
        <v>3</v>
      </c>
      <c r="BLA130" s="117">
        <v>1</v>
      </c>
      <c r="BLB130" s="117">
        <v>1</v>
      </c>
      <c r="BLC130" s="117">
        <v>1</v>
      </c>
      <c r="BLD130" s="117">
        <v>1</v>
      </c>
      <c r="BLE130" s="117">
        <v>5</v>
      </c>
      <c r="BLF130" s="117">
        <v>5</v>
      </c>
      <c r="BLG130" s="117">
        <v>1</v>
      </c>
      <c r="BLH130" s="117">
        <v>3</v>
      </c>
      <c r="BLI130" s="117">
        <v>3</v>
      </c>
      <c r="BLJ130" s="117">
        <v>3</v>
      </c>
      <c r="BLK130" s="117">
        <v>3</v>
      </c>
      <c r="BLL130" s="117">
        <v>3</v>
      </c>
      <c r="BLM130" s="117">
        <v>3</v>
      </c>
      <c r="BLN130" s="117">
        <v>2</v>
      </c>
      <c r="BLO130" s="117">
        <v>3</v>
      </c>
      <c r="BLP130" s="117">
        <v>3</v>
      </c>
      <c r="BLQ130" s="117">
        <v>3</v>
      </c>
      <c r="BLR130" s="117">
        <v>4</v>
      </c>
      <c r="BLS130" s="117">
        <v>4</v>
      </c>
      <c r="BLT130" s="117">
        <v>4</v>
      </c>
      <c r="BLU130" s="117">
        <v>4</v>
      </c>
      <c r="BLV130" s="117">
        <v>5</v>
      </c>
      <c r="BLW130" s="117">
        <v>5</v>
      </c>
      <c r="BLX130" s="117">
        <v>5</v>
      </c>
      <c r="BLY130" s="117">
        <v>5</v>
      </c>
      <c r="BLZ130" s="117">
        <v>1</v>
      </c>
      <c r="BMA130" s="117">
        <v>1</v>
      </c>
      <c r="BMB130" s="117">
        <v>3</v>
      </c>
      <c r="BMC130" s="117">
        <v>3</v>
      </c>
      <c r="BMD130" s="117">
        <v>2</v>
      </c>
      <c r="BME130" s="117">
        <v>4</v>
      </c>
      <c r="BMF130" s="117">
        <v>4</v>
      </c>
      <c r="BMG130" s="117">
        <v>5</v>
      </c>
      <c r="BMH130" s="117">
        <v>4</v>
      </c>
      <c r="BMI130" s="117">
        <v>5</v>
      </c>
      <c r="BMJ130" s="117">
        <v>1</v>
      </c>
      <c r="BMK130" s="117">
        <v>1</v>
      </c>
      <c r="BML130" s="117">
        <v>4</v>
      </c>
      <c r="BMM130" s="117">
        <v>5</v>
      </c>
      <c r="BMN130" s="117">
        <v>1</v>
      </c>
      <c r="BMO130" s="117">
        <v>1</v>
      </c>
      <c r="BMP130" s="117">
        <v>5</v>
      </c>
      <c r="BMQ130" s="117">
        <v>5</v>
      </c>
      <c r="BMR130" s="117">
        <v>1</v>
      </c>
      <c r="BMS130" s="117">
        <v>1</v>
      </c>
      <c r="BMT130" s="117">
        <v>5</v>
      </c>
      <c r="BMU130" s="117">
        <v>1</v>
      </c>
      <c r="BMV130" s="117">
        <v>1</v>
      </c>
      <c r="BMW130" s="117">
        <v>1</v>
      </c>
      <c r="BMX130" s="117">
        <v>1</v>
      </c>
      <c r="BMY130" s="117">
        <v>1</v>
      </c>
      <c r="BMZ130" s="117">
        <v>2</v>
      </c>
      <c r="BNA130" s="117">
        <v>4</v>
      </c>
      <c r="BNB130" s="117">
        <v>3</v>
      </c>
      <c r="BNC130" s="117">
        <v>1</v>
      </c>
      <c r="BND130" s="117">
        <v>1</v>
      </c>
      <c r="BNE130" s="117">
        <v>1</v>
      </c>
      <c r="BNF130" s="117">
        <v>1</v>
      </c>
      <c r="BNG130" s="117">
        <v>1</v>
      </c>
      <c r="BNH130" s="117">
        <v>1</v>
      </c>
      <c r="BNI130" s="117">
        <v>1</v>
      </c>
      <c r="BNJ130" s="117">
        <v>5</v>
      </c>
      <c r="BNK130" s="117">
        <v>6</v>
      </c>
      <c r="BNL130" s="117">
        <v>1</v>
      </c>
      <c r="BNM130" s="117">
        <v>1</v>
      </c>
      <c r="BNN130" s="117">
        <v>1</v>
      </c>
      <c r="BNO130" s="117">
        <v>5</v>
      </c>
      <c r="BNP130" s="117">
        <v>5</v>
      </c>
      <c r="BNQ130" s="117">
        <v>5</v>
      </c>
      <c r="BNR130" s="117">
        <v>5</v>
      </c>
      <c r="BNS130" s="117">
        <v>4</v>
      </c>
      <c r="BNT130" s="117">
        <v>2</v>
      </c>
      <c r="BNU130" s="117">
        <v>2</v>
      </c>
      <c r="BNV130" s="117">
        <v>2</v>
      </c>
      <c r="BNW130" s="117">
        <v>4</v>
      </c>
      <c r="BNX130" s="117">
        <v>4</v>
      </c>
      <c r="BNY130" s="117">
        <v>4</v>
      </c>
      <c r="BNZ130" s="117">
        <v>1</v>
      </c>
      <c r="BOA130" s="117">
        <v>1</v>
      </c>
      <c r="BOB130" s="117">
        <v>4</v>
      </c>
      <c r="BOC130" s="117">
        <v>5</v>
      </c>
      <c r="BOD130" s="117">
        <v>1</v>
      </c>
      <c r="BOE130" s="117">
        <v>1</v>
      </c>
      <c r="BOF130" s="117">
        <v>4</v>
      </c>
      <c r="BOG130" s="117">
        <v>5</v>
      </c>
      <c r="BOH130" s="117">
        <v>5</v>
      </c>
      <c r="BOI130" s="117">
        <v>5</v>
      </c>
      <c r="BOJ130" s="117">
        <v>5</v>
      </c>
      <c r="BOK130" s="117">
        <v>5</v>
      </c>
      <c r="BOL130" s="117">
        <v>5</v>
      </c>
      <c r="BOM130" s="117">
        <v>5</v>
      </c>
      <c r="BON130" s="117">
        <v>5</v>
      </c>
      <c r="BOO130" s="117">
        <v>5</v>
      </c>
      <c r="BOP130" s="117">
        <v>1</v>
      </c>
      <c r="BOQ130" s="117">
        <v>1</v>
      </c>
      <c r="BOR130" s="117">
        <v>5</v>
      </c>
      <c r="BOS130" s="117">
        <v>5</v>
      </c>
      <c r="BOT130" s="117">
        <v>5</v>
      </c>
      <c r="BOU130" s="117">
        <v>5</v>
      </c>
      <c r="BOV130" s="117">
        <v>5</v>
      </c>
      <c r="BOW130" s="117">
        <v>1</v>
      </c>
      <c r="BOX130" s="117">
        <v>5</v>
      </c>
      <c r="BOY130" s="117">
        <v>5</v>
      </c>
      <c r="BOZ130" s="117">
        <v>4</v>
      </c>
      <c r="BPA130" s="117">
        <v>1</v>
      </c>
      <c r="BPB130" s="117">
        <v>4</v>
      </c>
      <c r="BPC130" s="117">
        <v>4</v>
      </c>
      <c r="BPD130" s="117">
        <v>1</v>
      </c>
      <c r="BPE130" s="117">
        <v>5</v>
      </c>
      <c r="BPF130" s="117">
        <v>1</v>
      </c>
      <c r="BPG130" s="117">
        <v>5</v>
      </c>
      <c r="BPH130" s="117">
        <v>2</v>
      </c>
      <c r="BPI130" s="117">
        <v>2</v>
      </c>
      <c r="BPJ130" s="117">
        <v>1</v>
      </c>
      <c r="BPK130" s="117">
        <v>1</v>
      </c>
      <c r="BPL130" s="117">
        <v>1</v>
      </c>
      <c r="BPM130" s="117">
        <v>5</v>
      </c>
      <c r="BPN130" s="117">
        <v>1</v>
      </c>
      <c r="BPO130" s="117">
        <v>1</v>
      </c>
      <c r="BPP130" s="117">
        <v>5</v>
      </c>
      <c r="BPQ130" s="117">
        <v>5</v>
      </c>
      <c r="BPR130" s="117">
        <v>5</v>
      </c>
      <c r="BPS130" s="117">
        <v>4</v>
      </c>
      <c r="BPT130" s="117">
        <v>5</v>
      </c>
      <c r="BPU130" s="117">
        <v>5</v>
      </c>
      <c r="BPV130" s="117">
        <v>5</v>
      </c>
      <c r="BPW130" s="117">
        <v>5</v>
      </c>
      <c r="BPX130" s="117">
        <v>1</v>
      </c>
      <c r="BPY130" s="117">
        <v>1</v>
      </c>
      <c r="BPZ130" s="117">
        <v>1</v>
      </c>
      <c r="BQA130" s="117">
        <v>1</v>
      </c>
      <c r="BQB130" s="117">
        <v>1</v>
      </c>
      <c r="BQC130" s="117">
        <v>2</v>
      </c>
      <c r="BQD130" s="117">
        <v>1</v>
      </c>
      <c r="BQE130" s="117">
        <v>1</v>
      </c>
      <c r="BQF130" s="117">
        <v>1</v>
      </c>
      <c r="BQG130" s="117">
        <v>1</v>
      </c>
      <c r="BQH130" s="117">
        <v>1</v>
      </c>
      <c r="BQI130" s="117">
        <v>1</v>
      </c>
      <c r="BQJ130" s="117">
        <v>4</v>
      </c>
      <c r="BQK130" s="117">
        <v>5</v>
      </c>
      <c r="BQL130" s="117">
        <v>1</v>
      </c>
      <c r="BQM130" s="117">
        <v>1</v>
      </c>
      <c r="BQN130" s="117">
        <v>2</v>
      </c>
      <c r="BQO130" s="117">
        <v>2</v>
      </c>
      <c r="BQP130" s="117">
        <v>5</v>
      </c>
      <c r="BQQ130" s="117">
        <v>4</v>
      </c>
      <c r="BQR130" s="117">
        <v>2</v>
      </c>
      <c r="BQS130" s="117">
        <v>4</v>
      </c>
      <c r="BQT130" s="117">
        <v>2</v>
      </c>
      <c r="BQU130" s="117">
        <v>5</v>
      </c>
      <c r="BQV130" s="117">
        <v>5</v>
      </c>
      <c r="BQW130" s="117">
        <v>5</v>
      </c>
      <c r="BQX130" s="117">
        <v>3</v>
      </c>
      <c r="BQY130" s="117">
        <v>1</v>
      </c>
      <c r="BQZ130" s="117">
        <v>1</v>
      </c>
      <c r="BRA130" s="117">
        <v>5</v>
      </c>
      <c r="BRB130" s="117">
        <v>4</v>
      </c>
      <c r="BRC130" s="117">
        <v>4</v>
      </c>
      <c r="BRD130" s="117">
        <v>2</v>
      </c>
      <c r="BRE130" s="117">
        <v>1</v>
      </c>
      <c r="BRF130" s="117">
        <v>2</v>
      </c>
      <c r="BRG130" s="117">
        <v>4</v>
      </c>
      <c r="BRH130" s="117">
        <v>1</v>
      </c>
      <c r="BRI130" s="117">
        <v>2</v>
      </c>
      <c r="BRJ130" s="117">
        <v>2</v>
      </c>
      <c r="BRK130" s="117">
        <v>2</v>
      </c>
      <c r="BRL130" s="117">
        <v>2</v>
      </c>
      <c r="BRM130" s="117">
        <v>4</v>
      </c>
      <c r="BRN130" s="117">
        <v>1</v>
      </c>
      <c r="BRO130" s="117">
        <v>1</v>
      </c>
      <c r="BRP130" s="117">
        <v>1</v>
      </c>
      <c r="BRQ130" s="117">
        <v>1</v>
      </c>
      <c r="BRR130" s="117">
        <v>1</v>
      </c>
      <c r="BRS130" s="117">
        <v>5</v>
      </c>
      <c r="BRT130" s="117">
        <v>1</v>
      </c>
      <c r="BRU130" s="117">
        <v>1</v>
      </c>
      <c r="BRV130" s="117">
        <v>2</v>
      </c>
      <c r="BRW130" s="117">
        <v>2</v>
      </c>
      <c r="BRX130" s="117">
        <v>2</v>
      </c>
      <c r="BRY130" s="117">
        <v>1</v>
      </c>
      <c r="BRZ130" s="117">
        <v>1</v>
      </c>
      <c r="BSA130" s="117">
        <v>1</v>
      </c>
      <c r="BSB130" s="117">
        <v>1</v>
      </c>
      <c r="BSC130" s="117">
        <v>1</v>
      </c>
      <c r="BSD130" s="117">
        <v>1</v>
      </c>
      <c r="BSE130" s="117">
        <v>1</v>
      </c>
      <c r="BSF130" s="117">
        <v>2</v>
      </c>
      <c r="BSG130" s="117">
        <v>2</v>
      </c>
      <c r="BSH130" s="117">
        <v>2</v>
      </c>
      <c r="BSI130" s="117">
        <v>1</v>
      </c>
      <c r="BSJ130" s="117">
        <v>1</v>
      </c>
      <c r="BSK130" s="117">
        <v>1</v>
      </c>
      <c r="BSL130" s="117">
        <v>1</v>
      </c>
      <c r="BSM130" s="117">
        <v>1</v>
      </c>
      <c r="BSN130" s="117">
        <v>5</v>
      </c>
      <c r="BSO130" s="117">
        <v>1</v>
      </c>
      <c r="BSP130" s="117">
        <v>1</v>
      </c>
      <c r="BSQ130" s="117">
        <v>1</v>
      </c>
      <c r="BSR130" s="117">
        <v>3</v>
      </c>
      <c r="BSS130" s="117">
        <v>2</v>
      </c>
      <c r="BST130" s="117">
        <v>1</v>
      </c>
      <c r="BSU130" s="117">
        <v>2</v>
      </c>
      <c r="BSV130" s="117">
        <v>1</v>
      </c>
      <c r="BSW130" s="117">
        <v>1</v>
      </c>
      <c r="BSX130" s="117">
        <v>1</v>
      </c>
      <c r="BSY130" s="117">
        <v>5</v>
      </c>
      <c r="BSZ130" s="117">
        <v>5</v>
      </c>
      <c r="BTA130" s="117">
        <v>5</v>
      </c>
      <c r="BTB130" s="117">
        <v>1</v>
      </c>
      <c r="BTC130" s="117">
        <v>1</v>
      </c>
      <c r="BTD130" s="117">
        <v>1</v>
      </c>
      <c r="BTE130" s="117">
        <v>1</v>
      </c>
      <c r="BTF130" s="117">
        <v>1</v>
      </c>
      <c r="BTG130" s="117">
        <v>1</v>
      </c>
      <c r="BTH130" s="117">
        <v>1</v>
      </c>
      <c r="BTI130" s="117">
        <v>1</v>
      </c>
      <c r="BTJ130" s="117">
        <v>2</v>
      </c>
      <c r="BTK130" s="117">
        <v>2</v>
      </c>
      <c r="BTL130" s="117">
        <v>2</v>
      </c>
      <c r="BTM130" s="117">
        <v>6</v>
      </c>
      <c r="BTN130" s="117">
        <v>5</v>
      </c>
      <c r="BTO130" s="117">
        <v>2</v>
      </c>
      <c r="BTP130" s="117">
        <v>2</v>
      </c>
      <c r="BTQ130" s="117">
        <v>5</v>
      </c>
      <c r="BTR130" s="117">
        <v>3</v>
      </c>
      <c r="BTS130" s="117">
        <v>1</v>
      </c>
      <c r="BTT130" s="117">
        <v>1</v>
      </c>
      <c r="BTU130" s="117">
        <v>1</v>
      </c>
      <c r="BTV130" s="117">
        <v>1</v>
      </c>
      <c r="BTW130" s="117">
        <v>1</v>
      </c>
      <c r="BTX130" s="117">
        <v>1</v>
      </c>
      <c r="BTY130" s="117">
        <v>1</v>
      </c>
      <c r="BTZ130" s="117">
        <v>1</v>
      </c>
      <c r="BUA130" s="117">
        <v>1</v>
      </c>
      <c r="BUB130" s="117">
        <v>1</v>
      </c>
      <c r="BUC130" s="117">
        <v>5</v>
      </c>
      <c r="BUD130" s="117">
        <v>1</v>
      </c>
      <c r="BUE130" s="117">
        <v>2</v>
      </c>
      <c r="BUF130" s="117">
        <v>2</v>
      </c>
      <c r="BUG130" s="117">
        <v>2</v>
      </c>
      <c r="BUH130" s="117">
        <v>2</v>
      </c>
      <c r="BUI130" s="117">
        <v>2</v>
      </c>
      <c r="BUJ130" s="117">
        <v>2</v>
      </c>
      <c r="BUK130" s="117">
        <v>6</v>
      </c>
      <c r="BUL130" s="117">
        <v>1</v>
      </c>
      <c r="BUM130" s="117">
        <v>1</v>
      </c>
      <c r="BUN130" s="117">
        <v>2</v>
      </c>
      <c r="BUO130" s="117">
        <v>1</v>
      </c>
      <c r="BUP130" s="117">
        <v>1</v>
      </c>
      <c r="BUQ130" s="117">
        <v>2</v>
      </c>
      <c r="BUR130" s="117">
        <v>6</v>
      </c>
      <c r="BUS130" s="117">
        <v>2</v>
      </c>
      <c r="BUT130" s="117">
        <v>1</v>
      </c>
      <c r="BUU130" s="117">
        <v>1</v>
      </c>
      <c r="BUV130" s="117">
        <v>2</v>
      </c>
      <c r="BUW130" s="117">
        <v>5</v>
      </c>
      <c r="BUX130" s="117">
        <v>5</v>
      </c>
      <c r="BUY130" s="117">
        <v>5</v>
      </c>
      <c r="BUZ130" s="117">
        <v>5</v>
      </c>
      <c r="BVA130" s="117">
        <v>5</v>
      </c>
      <c r="BVB130" s="117">
        <v>5</v>
      </c>
      <c r="BVC130" s="117">
        <v>1</v>
      </c>
      <c r="BVD130" s="117">
        <v>1</v>
      </c>
      <c r="BVE130" s="117">
        <v>2</v>
      </c>
      <c r="BVF130" s="117">
        <v>2</v>
      </c>
      <c r="BVG130" s="117">
        <v>1</v>
      </c>
      <c r="BVH130" s="117">
        <v>4</v>
      </c>
      <c r="BVI130" s="117">
        <v>6</v>
      </c>
      <c r="BVJ130" s="117">
        <v>6</v>
      </c>
      <c r="BVK130" s="117">
        <v>6</v>
      </c>
      <c r="BVL130" s="117">
        <v>3</v>
      </c>
      <c r="BVM130" s="117">
        <v>3</v>
      </c>
      <c r="BVN130" s="117">
        <v>2</v>
      </c>
      <c r="BVO130" s="117">
        <v>1</v>
      </c>
      <c r="BVP130" s="117">
        <v>4</v>
      </c>
      <c r="BVQ130" s="117">
        <v>3</v>
      </c>
      <c r="BVR130" s="117">
        <v>1</v>
      </c>
      <c r="BVS130" s="117">
        <v>4</v>
      </c>
      <c r="BVT130" s="117">
        <v>1</v>
      </c>
      <c r="BVU130" s="117">
        <v>1</v>
      </c>
      <c r="BVV130" s="117">
        <v>5</v>
      </c>
      <c r="BVW130" s="117">
        <v>1</v>
      </c>
      <c r="BVX130" s="117">
        <v>2</v>
      </c>
      <c r="BVY130" s="117">
        <v>1</v>
      </c>
      <c r="BVZ130" s="117">
        <v>1</v>
      </c>
      <c r="BWA130" s="117">
        <v>1</v>
      </c>
      <c r="BWB130" s="117">
        <v>2</v>
      </c>
      <c r="BWC130" s="117">
        <v>2</v>
      </c>
      <c r="BWD130" s="117">
        <v>2</v>
      </c>
      <c r="BWE130" s="117">
        <v>4</v>
      </c>
      <c r="BWF130" s="117">
        <v>1</v>
      </c>
      <c r="BWG130" s="117">
        <v>1</v>
      </c>
      <c r="BWH130" s="117">
        <v>5</v>
      </c>
      <c r="BWI130" s="117">
        <v>5</v>
      </c>
      <c r="BWJ130" s="117">
        <v>3</v>
      </c>
      <c r="BWK130" s="117">
        <v>1</v>
      </c>
      <c r="BWL130" s="117">
        <v>2</v>
      </c>
      <c r="BWM130" s="117">
        <v>2</v>
      </c>
      <c r="BWN130" s="117">
        <v>1</v>
      </c>
      <c r="BWO130" s="117">
        <v>1</v>
      </c>
      <c r="BWP130" s="117">
        <v>1</v>
      </c>
      <c r="BWQ130" s="117">
        <v>2</v>
      </c>
      <c r="BWR130" s="117">
        <v>1</v>
      </c>
      <c r="BWS130" s="117">
        <v>2</v>
      </c>
      <c r="BWT130" s="117">
        <v>5</v>
      </c>
      <c r="BWU130" s="117">
        <v>5</v>
      </c>
      <c r="BWV130" s="117">
        <v>5</v>
      </c>
      <c r="BWW130" s="117">
        <v>3</v>
      </c>
      <c r="BWX130" s="117">
        <v>1</v>
      </c>
      <c r="BWY130" s="117">
        <v>1</v>
      </c>
      <c r="BWZ130" s="117">
        <v>1</v>
      </c>
      <c r="BXA130" s="117">
        <v>1</v>
      </c>
      <c r="BXB130" s="117">
        <v>5</v>
      </c>
      <c r="BXC130" s="117">
        <v>5</v>
      </c>
      <c r="BXD130" s="117">
        <v>5</v>
      </c>
      <c r="BXE130" s="117">
        <v>5</v>
      </c>
      <c r="BXF130" s="117">
        <v>5</v>
      </c>
      <c r="BXG130" s="117">
        <v>5</v>
      </c>
      <c r="BXH130" s="117">
        <v>5</v>
      </c>
      <c r="BXI130" s="117">
        <v>5</v>
      </c>
      <c r="BXJ130" s="117">
        <v>5</v>
      </c>
      <c r="BXK130" s="117">
        <v>5</v>
      </c>
      <c r="BXL130" s="117">
        <v>5</v>
      </c>
      <c r="BXM130" s="117">
        <v>5</v>
      </c>
      <c r="BXN130" s="117">
        <v>5</v>
      </c>
      <c r="BXO130" s="117">
        <v>5</v>
      </c>
      <c r="BXP130" s="117">
        <v>5</v>
      </c>
      <c r="BXQ130" s="117">
        <v>5</v>
      </c>
      <c r="BXR130" s="117">
        <v>5</v>
      </c>
      <c r="BXS130" s="117">
        <v>5</v>
      </c>
      <c r="BXT130" s="117">
        <v>5</v>
      </c>
      <c r="BXU130" s="117">
        <v>5</v>
      </c>
      <c r="BXV130" s="117">
        <v>5</v>
      </c>
      <c r="BXW130" s="117">
        <v>5</v>
      </c>
      <c r="BXX130" s="117">
        <v>5</v>
      </c>
      <c r="BXY130" s="117">
        <v>5</v>
      </c>
      <c r="BXZ130" s="117">
        <v>5</v>
      </c>
      <c r="BYA130" s="117">
        <v>5</v>
      </c>
      <c r="BYB130" s="117">
        <v>5</v>
      </c>
      <c r="BYC130" s="117">
        <v>5</v>
      </c>
      <c r="BYD130" s="117">
        <v>5</v>
      </c>
      <c r="BYE130" s="117">
        <v>5</v>
      </c>
      <c r="BYF130" s="117">
        <v>5</v>
      </c>
      <c r="BYG130" s="117">
        <v>5</v>
      </c>
      <c r="BYH130" s="117">
        <v>5</v>
      </c>
      <c r="BYI130" s="117">
        <v>4</v>
      </c>
      <c r="BYJ130" s="117">
        <v>5</v>
      </c>
      <c r="BYK130" s="117">
        <v>4</v>
      </c>
      <c r="BYL130" s="117">
        <v>4</v>
      </c>
      <c r="BYM130" s="117">
        <v>4</v>
      </c>
      <c r="BYN130" s="117">
        <v>4</v>
      </c>
      <c r="BYO130" s="117">
        <v>5</v>
      </c>
      <c r="BYP130" s="117">
        <v>3</v>
      </c>
      <c r="BYQ130" s="117">
        <v>3</v>
      </c>
      <c r="BYR130" s="117">
        <v>3</v>
      </c>
      <c r="BYS130" s="117">
        <v>5</v>
      </c>
      <c r="BYT130" s="117">
        <v>5</v>
      </c>
      <c r="BYU130" s="117">
        <v>3</v>
      </c>
      <c r="BYV130" s="117">
        <v>3</v>
      </c>
      <c r="BYW130" s="117">
        <v>3</v>
      </c>
      <c r="BYX130" s="117">
        <v>3</v>
      </c>
      <c r="BYY130" s="117">
        <v>3</v>
      </c>
      <c r="BYZ130" s="117">
        <v>3</v>
      </c>
      <c r="BZA130" s="117">
        <v>3</v>
      </c>
      <c r="BZB130" s="117">
        <v>3</v>
      </c>
      <c r="BZC130" s="117">
        <v>3</v>
      </c>
      <c r="BZD130" s="117">
        <v>5</v>
      </c>
      <c r="BZE130" s="117">
        <v>5</v>
      </c>
      <c r="BZF130" s="117">
        <v>5</v>
      </c>
      <c r="BZG130" s="117">
        <v>5</v>
      </c>
      <c r="BZH130" s="117">
        <v>5</v>
      </c>
      <c r="BZI130" s="117">
        <v>5</v>
      </c>
      <c r="BZJ130" s="117">
        <v>5</v>
      </c>
      <c r="BZK130" s="117">
        <v>5</v>
      </c>
      <c r="BZL130" s="117">
        <v>5</v>
      </c>
      <c r="BZM130" s="117">
        <v>4</v>
      </c>
      <c r="BZN130" s="117">
        <v>5</v>
      </c>
      <c r="BZO130" s="117">
        <v>5</v>
      </c>
      <c r="BZP130" s="117">
        <v>4</v>
      </c>
      <c r="BZQ130" s="117">
        <v>4</v>
      </c>
      <c r="BZR130" s="117">
        <v>5</v>
      </c>
      <c r="BZS130" s="117">
        <v>4</v>
      </c>
      <c r="BZT130" s="117">
        <v>4</v>
      </c>
      <c r="BZU130" s="117">
        <v>4</v>
      </c>
      <c r="BZV130" s="117">
        <v>5</v>
      </c>
      <c r="BZW130" s="117">
        <v>5</v>
      </c>
      <c r="BZX130" s="117">
        <v>5</v>
      </c>
      <c r="BZY130" s="117">
        <v>5</v>
      </c>
      <c r="BZZ130" s="117">
        <v>5</v>
      </c>
      <c r="CAA130" s="117">
        <v>5</v>
      </c>
      <c r="CAB130" s="117">
        <v>5</v>
      </c>
      <c r="CAC130" s="117">
        <v>5</v>
      </c>
      <c r="CAD130" s="117">
        <v>5</v>
      </c>
      <c r="CAE130" s="117">
        <v>5</v>
      </c>
      <c r="CAF130" s="117">
        <v>5</v>
      </c>
      <c r="CAG130" s="117">
        <v>5</v>
      </c>
      <c r="CAH130" s="117">
        <v>5</v>
      </c>
      <c r="CAI130" s="117">
        <v>5</v>
      </c>
      <c r="CAJ130" s="117">
        <v>5</v>
      </c>
      <c r="CAK130" s="117">
        <v>5</v>
      </c>
      <c r="CAL130" s="117">
        <v>5</v>
      </c>
      <c r="CAM130" s="117">
        <v>5</v>
      </c>
      <c r="CAN130" s="117">
        <v>5</v>
      </c>
      <c r="CAO130" s="117">
        <v>5</v>
      </c>
      <c r="CAP130" s="117">
        <v>1</v>
      </c>
      <c r="CAQ130" s="117">
        <v>5</v>
      </c>
      <c r="CAR130" s="117">
        <v>1</v>
      </c>
      <c r="CAS130" s="117">
        <v>5</v>
      </c>
      <c r="CAT130" s="117">
        <v>5</v>
      </c>
      <c r="CAU130" s="117">
        <v>5</v>
      </c>
      <c r="CAV130" s="117">
        <v>5</v>
      </c>
      <c r="CAW130" s="117">
        <v>5</v>
      </c>
      <c r="CAX130" s="117">
        <v>4</v>
      </c>
      <c r="CAY130" s="117">
        <v>5</v>
      </c>
      <c r="CAZ130" s="117">
        <v>5</v>
      </c>
      <c r="CBA130" s="117">
        <v>5</v>
      </c>
      <c r="CBB130" s="117">
        <v>5</v>
      </c>
      <c r="CBC130" s="117">
        <v>5</v>
      </c>
      <c r="CBD130" s="117">
        <v>5</v>
      </c>
      <c r="CBE130" s="117">
        <v>5</v>
      </c>
      <c r="CBF130" s="117">
        <v>5</v>
      </c>
      <c r="CBG130" s="117">
        <v>5</v>
      </c>
      <c r="CBH130" s="117">
        <v>5</v>
      </c>
      <c r="CBI130" s="117">
        <v>5</v>
      </c>
      <c r="CBJ130" s="117">
        <v>5</v>
      </c>
      <c r="CBK130" s="117">
        <v>5</v>
      </c>
      <c r="CBL130" s="117">
        <v>5</v>
      </c>
      <c r="CBM130" s="117">
        <v>5</v>
      </c>
      <c r="CBN130" s="117">
        <v>5</v>
      </c>
      <c r="CBO130" s="117">
        <v>5</v>
      </c>
      <c r="CBP130" s="117">
        <v>5</v>
      </c>
      <c r="CBQ130" s="117">
        <v>5</v>
      </c>
      <c r="CBR130" s="117">
        <v>5</v>
      </c>
      <c r="CBS130" s="117">
        <v>5</v>
      </c>
      <c r="CBT130" s="117">
        <v>5</v>
      </c>
      <c r="CBU130" s="117">
        <v>5</v>
      </c>
      <c r="CBV130" s="117">
        <v>5</v>
      </c>
      <c r="CBW130" s="117">
        <v>5</v>
      </c>
      <c r="CBX130" s="117">
        <v>5</v>
      </c>
      <c r="CBY130" s="117">
        <v>5</v>
      </c>
      <c r="CBZ130" s="117">
        <v>5</v>
      </c>
      <c r="CCA130" s="117">
        <v>5</v>
      </c>
      <c r="CCB130" s="117">
        <v>5</v>
      </c>
      <c r="CCC130" s="117">
        <v>3</v>
      </c>
      <c r="CCD130" s="117">
        <v>4</v>
      </c>
      <c r="CCE130" s="117">
        <v>3</v>
      </c>
      <c r="CCF130" s="117">
        <v>5</v>
      </c>
      <c r="CCG130" s="117">
        <v>5</v>
      </c>
      <c r="CCH130" s="117">
        <v>5</v>
      </c>
      <c r="CCI130" s="117">
        <v>5</v>
      </c>
      <c r="CCJ130" s="117">
        <v>5</v>
      </c>
      <c r="CCK130" s="117">
        <v>5</v>
      </c>
      <c r="CCL130" s="117">
        <v>5</v>
      </c>
      <c r="CCM130" s="117">
        <v>5</v>
      </c>
      <c r="CCN130" s="117">
        <v>5</v>
      </c>
      <c r="CCO130" s="117">
        <v>5</v>
      </c>
      <c r="CCP130" s="117">
        <v>5</v>
      </c>
      <c r="CCQ130" s="117">
        <v>5</v>
      </c>
      <c r="CCR130" s="117">
        <v>5</v>
      </c>
      <c r="CCS130" s="117">
        <v>5</v>
      </c>
      <c r="CCT130" s="117">
        <v>5</v>
      </c>
      <c r="CCU130" s="117">
        <v>5</v>
      </c>
      <c r="CCV130" s="117">
        <v>5</v>
      </c>
      <c r="CCW130" s="117">
        <v>5</v>
      </c>
      <c r="CCX130" s="117">
        <v>5</v>
      </c>
      <c r="CCY130" s="117">
        <v>5</v>
      </c>
      <c r="CCZ130" s="117">
        <v>5</v>
      </c>
      <c r="CDA130" s="117">
        <v>5</v>
      </c>
      <c r="CDB130" s="117">
        <v>5</v>
      </c>
      <c r="CDC130" s="117">
        <v>5</v>
      </c>
      <c r="CDD130" s="117">
        <v>5</v>
      </c>
      <c r="CDE130" s="117">
        <v>5</v>
      </c>
      <c r="CDF130" s="117">
        <v>5</v>
      </c>
      <c r="CDG130" s="117">
        <v>5</v>
      </c>
      <c r="CDH130" s="117">
        <v>5</v>
      </c>
      <c r="CDI130" s="117">
        <v>5</v>
      </c>
      <c r="CDJ130" s="117">
        <v>5</v>
      </c>
      <c r="CDK130" s="117">
        <v>5</v>
      </c>
      <c r="CDL130" s="117">
        <v>5</v>
      </c>
      <c r="CDM130" s="117">
        <v>5</v>
      </c>
      <c r="CDN130" s="117">
        <v>5</v>
      </c>
      <c r="CDO130" s="117">
        <v>5</v>
      </c>
      <c r="CDP130" s="117">
        <v>5</v>
      </c>
      <c r="CDQ130" s="117">
        <v>5</v>
      </c>
      <c r="CDR130" s="117">
        <v>5</v>
      </c>
      <c r="CDS130" s="117">
        <v>5</v>
      </c>
      <c r="CDT130" s="117">
        <v>5</v>
      </c>
      <c r="CDU130" s="117">
        <v>5</v>
      </c>
      <c r="CDV130" s="117">
        <v>5</v>
      </c>
      <c r="CDW130" s="117">
        <v>5</v>
      </c>
      <c r="CDX130" s="117">
        <v>5</v>
      </c>
      <c r="CDY130" s="117">
        <v>5</v>
      </c>
      <c r="CDZ130" s="117">
        <v>5</v>
      </c>
      <c r="CEA130" s="117">
        <v>5</v>
      </c>
      <c r="CEB130" s="117">
        <v>5</v>
      </c>
      <c r="CEC130" s="117">
        <v>5</v>
      </c>
      <c r="CED130" s="117">
        <v>5</v>
      </c>
      <c r="CEE130" s="117">
        <v>5</v>
      </c>
      <c r="CEF130" s="117">
        <v>5</v>
      </c>
      <c r="CEG130" s="117">
        <v>5</v>
      </c>
      <c r="CEH130" s="117">
        <v>5</v>
      </c>
      <c r="CEI130" s="117">
        <v>5</v>
      </c>
      <c r="CEJ130" s="117">
        <v>5</v>
      </c>
      <c r="CEK130" s="117">
        <v>5</v>
      </c>
      <c r="CEL130" s="117">
        <v>5</v>
      </c>
      <c r="CEM130" s="117">
        <v>5</v>
      </c>
      <c r="CEN130" s="117">
        <v>5</v>
      </c>
      <c r="CEO130" s="117">
        <v>5</v>
      </c>
      <c r="CEP130" s="117">
        <v>5</v>
      </c>
      <c r="CEQ130" s="117">
        <v>5</v>
      </c>
      <c r="CER130" s="117">
        <v>5</v>
      </c>
      <c r="CES130" s="117">
        <v>5</v>
      </c>
      <c r="CET130" s="117">
        <v>5</v>
      </c>
      <c r="CEU130" s="117">
        <v>5</v>
      </c>
      <c r="CEV130" s="117">
        <v>5</v>
      </c>
      <c r="CEW130" s="117">
        <v>5</v>
      </c>
      <c r="CEX130" s="117">
        <v>5</v>
      </c>
      <c r="CEY130" s="117">
        <v>5</v>
      </c>
      <c r="CEZ130" s="117">
        <v>5</v>
      </c>
      <c r="CFA130" s="117">
        <v>5</v>
      </c>
      <c r="CFB130" s="117">
        <v>5</v>
      </c>
      <c r="CFC130" s="117">
        <v>5</v>
      </c>
      <c r="CFD130" s="117">
        <v>5</v>
      </c>
      <c r="CFE130" s="117">
        <v>5</v>
      </c>
      <c r="CFF130" s="117">
        <v>5</v>
      </c>
      <c r="CFG130" s="117">
        <v>5</v>
      </c>
      <c r="CFH130" s="117">
        <v>5</v>
      </c>
      <c r="CFI130" s="117">
        <v>5</v>
      </c>
      <c r="CFJ130" s="117">
        <v>5</v>
      </c>
      <c r="CFK130" s="117">
        <v>5</v>
      </c>
      <c r="CFL130" s="117">
        <v>5</v>
      </c>
      <c r="CFM130" s="117">
        <v>5</v>
      </c>
      <c r="CFN130" s="117">
        <v>5</v>
      </c>
      <c r="CFO130" s="117">
        <v>5</v>
      </c>
      <c r="CFP130" s="117">
        <v>5</v>
      </c>
      <c r="CFQ130" s="117">
        <v>5</v>
      </c>
      <c r="CFR130" s="117">
        <v>5</v>
      </c>
      <c r="CFS130" s="117">
        <v>5</v>
      </c>
      <c r="CFT130" s="117">
        <v>5</v>
      </c>
      <c r="CFU130" s="117">
        <v>5</v>
      </c>
      <c r="CFV130" s="117">
        <v>5</v>
      </c>
      <c r="CFW130" s="117">
        <v>5</v>
      </c>
      <c r="CFX130" s="117">
        <v>5</v>
      </c>
      <c r="CFY130" s="117">
        <v>5</v>
      </c>
      <c r="CFZ130" s="117">
        <v>5</v>
      </c>
      <c r="CGA130" s="117">
        <v>5</v>
      </c>
      <c r="CGB130" s="117">
        <v>5</v>
      </c>
      <c r="CGC130" s="117">
        <v>5</v>
      </c>
      <c r="CGD130" s="117">
        <v>5</v>
      </c>
      <c r="CGE130" s="117">
        <v>5</v>
      </c>
      <c r="CGF130" s="117">
        <v>5</v>
      </c>
      <c r="CGG130" s="117">
        <v>5</v>
      </c>
      <c r="CGH130" s="117">
        <v>5</v>
      </c>
      <c r="CGI130" s="117">
        <v>5</v>
      </c>
      <c r="CGJ130" s="117">
        <v>5</v>
      </c>
      <c r="CGK130" s="117">
        <v>5</v>
      </c>
      <c r="CGL130" s="117">
        <v>5</v>
      </c>
      <c r="CGM130" s="117">
        <v>5</v>
      </c>
      <c r="CGN130" s="117">
        <v>5</v>
      </c>
      <c r="CGO130" s="117">
        <v>5</v>
      </c>
      <c r="CGP130" s="117">
        <v>5</v>
      </c>
      <c r="CGQ130" s="117">
        <v>5</v>
      </c>
      <c r="CGR130" s="117">
        <v>5</v>
      </c>
      <c r="CGS130" s="117">
        <v>5</v>
      </c>
      <c r="CGT130" s="117">
        <v>5</v>
      </c>
      <c r="CGU130" s="117">
        <v>5</v>
      </c>
      <c r="CGV130" s="117">
        <v>5</v>
      </c>
      <c r="CGW130" s="117">
        <v>5</v>
      </c>
      <c r="CGX130" s="117">
        <v>5</v>
      </c>
      <c r="CGY130" s="117">
        <v>5</v>
      </c>
      <c r="CGZ130" s="117">
        <v>5</v>
      </c>
      <c r="CHA130" s="117">
        <v>5</v>
      </c>
      <c r="CHB130" s="117">
        <v>5</v>
      </c>
      <c r="CHC130" s="117">
        <v>5</v>
      </c>
      <c r="CHD130" s="117">
        <v>5</v>
      </c>
      <c r="CHE130" s="117">
        <v>5</v>
      </c>
      <c r="CHF130" s="117">
        <v>5</v>
      </c>
      <c r="CHG130" s="117">
        <v>5</v>
      </c>
      <c r="CHH130" s="117">
        <v>5</v>
      </c>
      <c r="CHI130" s="117">
        <v>4</v>
      </c>
      <c r="CHJ130" s="117">
        <v>5</v>
      </c>
      <c r="CHK130" s="117">
        <v>5</v>
      </c>
      <c r="CHL130" s="117">
        <v>5</v>
      </c>
      <c r="CHM130" s="117">
        <v>5</v>
      </c>
      <c r="CHN130" s="117">
        <v>5</v>
      </c>
      <c r="CHO130" s="117">
        <v>5</v>
      </c>
      <c r="CHP130" s="117">
        <v>5</v>
      </c>
      <c r="CHQ130" s="117">
        <v>5</v>
      </c>
      <c r="CHR130" s="117">
        <v>5</v>
      </c>
      <c r="CHS130" s="117">
        <v>5</v>
      </c>
      <c r="CHT130" s="117">
        <v>5</v>
      </c>
      <c r="CHU130" s="117">
        <v>5</v>
      </c>
      <c r="CHV130" s="117">
        <v>5</v>
      </c>
      <c r="CHW130" s="117">
        <v>5</v>
      </c>
      <c r="CHX130" s="117">
        <v>5</v>
      </c>
      <c r="CHY130" s="117">
        <v>5</v>
      </c>
      <c r="CHZ130" s="117">
        <v>5</v>
      </c>
      <c r="CIA130" s="117">
        <v>5</v>
      </c>
      <c r="CIB130" s="117">
        <v>5</v>
      </c>
      <c r="CIC130" s="117">
        <v>5</v>
      </c>
      <c r="CID130" s="117">
        <v>5</v>
      </c>
      <c r="CIE130" s="117">
        <v>5</v>
      </c>
      <c r="CIF130" s="117">
        <v>5</v>
      </c>
      <c r="CIG130" s="117">
        <v>5</v>
      </c>
      <c r="CIH130" s="117">
        <v>5</v>
      </c>
      <c r="CII130" s="117">
        <v>5</v>
      </c>
      <c r="CIJ130" s="117">
        <v>5</v>
      </c>
      <c r="CIK130" s="117">
        <v>5</v>
      </c>
      <c r="CIL130" s="117">
        <v>5</v>
      </c>
      <c r="CIM130" s="117">
        <v>5</v>
      </c>
      <c r="CIN130" s="117">
        <v>5</v>
      </c>
      <c r="CIO130" s="117">
        <v>5</v>
      </c>
      <c r="CIP130" s="117">
        <v>5</v>
      </c>
      <c r="CIQ130" s="117">
        <v>5</v>
      </c>
      <c r="CIR130" s="117">
        <v>5</v>
      </c>
      <c r="CIS130" s="117">
        <v>5</v>
      </c>
      <c r="CIT130" s="117">
        <v>3</v>
      </c>
      <c r="CIU130" s="117">
        <v>5</v>
      </c>
      <c r="CIV130" s="117">
        <v>5</v>
      </c>
      <c r="CIW130" s="117">
        <v>5</v>
      </c>
      <c r="CIX130" s="117">
        <v>5</v>
      </c>
      <c r="CIY130" s="117">
        <v>5</v>
      </c>
      <c r="CIZ130" s="117">
        <v>5</v>
      </c>
      <c r="CJA130" s="117">
        <v>5</v>
      </c>
      <c r="CJB130" s="117">
        <v>5</v>
      </c>
      <c r="CJC130" s="117">
        <v>5</v>
      </c>
      <c r="CJD130" s="117">
        <v>5</v>
      </c>
      <c r="CJE130" s="117">
        <v>5</v>
      </c>
      <c r="CJF130" s="117">
        <v>5</v>
      </c>
      <c r="CJG130" s="117">
        <v>5</v>
      </c>
      <c r="CJH130" s="117">
        <v>5</v>
      </c>
      <c r="CJI130" s="117">
        <v>5</v>
      </c>
      <c r="CJJ130" s="117">
        <v>5</v>
      </c>
      <c r="CJK130" s="117">
        <v>5</v>
      </c>
      <c r="CJL130" s="117">
        <v>5</v>
      </c>
      <c r="CJM130" s="117">
        <v>5</v>
      </c>
      <c r="CJN130" s="117">
        <v>5</v>
      </c>
      <c r="CJO130" s="117">
        <v>5</v>
      </c>
      <c r="CJP130" s="117">
        <v>5</v>
      </c>
      <c r="CJQ130" s="117">
        <v>5</v>
      </c>
      <c r="CJR130" s="117">
        <v>5</v>
      </c>
      <c r="CJS130" s="117">
        <v>5</v>
      </c>
      <c r="CJT130" s="117">
        <v>5</v>
      </c>
      <c r="CJU130" s="117">
        <v>5</v>
      </c>
      <c r="CJV130" s="117">
        <v>5</v>
      </c>
      <c r="CJW130" s="117">
        <v>5</v>
      </c>
      <c r="CJX130" s="117">
        <v>5</v>
      </c>
      <c r="CJY130" s="117">
        <v>5</v>
      </c>
      <c r="CJZ130" s="117">
        <v>5</v>
      </c>
      <c r="CKA130" s="117">
        <v>5</v>
      </c>
      <c r="CKB130" s="117">
        <v>5</v>
      </c>
      <c r="CKC130" s="117">
        <v>5</v>
      </c>
      <c r="CKD130" s="117">
        <v>5</v>
      </c>
      <c r="CKE130" s="117">
        <v>5</v>
      </c>
      <c r="CKF130" s="117">
        <v>5</v>
      </c>
      <c r="CKG130" s="117">
        <v>5</v>
      </c>
      <c r="CKH130" s="117">
        <v>5</v>
      </c>
      <c r="CKI130" s="117">
        <v>5</v>
      </c>
      <c r="CKJ130" s="117">
        <v>5</v>
      </c>
      <c r="CKK130" s="117">
        <v>5</v>
      </c>
      <c r="CKL130" s="117">
        <v>5</v>
      </c>
      <c r="CKM130" s="117">
        <v>5</v>
      </c>
      <c r="CKN130" s="117">
        <v>5</v>
      </c>
      <c r="CKO130" s="117">
        <v>5</v>
      </c>
      <c r="CKP130" s="117">
        <v>5</v>
      </c>
      <c r="CKQ130" s="117">
        <v>5</v>
      </c>
      <c r="CKR130" s="117">
        <v>5</v>
      </c>
      <c r="CKS130" s="117">
        <v>5</v>
      </c>
      <c r="CKT130" s="117">
        <v>5</v>
      </c>
      <c r="CKU130" s="117">
        <v>5</v>
      </c>
      <c r="CKV130" s="117">
        <v>5</v>
      </c>
      <c r="CKW130" s="117">
        <v>5</v>
      </c>
      <c r="CKX130" s="117">
        <v>5</v>
      </c>
      <c r="CKY130" s="117">
        <v>5</v>
      </c>
      <c r="CKZ130" s="117">
        <v>5</v>
      </c>
      <c r="CLA130" s="117">
        <v>5</v>
      </c>
      <c r="CLB130" s="117">
        <v>5</v>
      </c>
      <c r="CLC130" s="117">
        <v>5</v>
      </c>
      <c r="CLD130" s="117">
        <v>5</v>
      </c>
      <c r="CLE130" s="117">
        <v>5</v>
      </c>
      <c r="CLF130" s="117">
        <v>5</v>
      </c>
      <c r="CLG130" s="117">
        <v>5</v>
      </c>
      <c r="CLH130" s="117">
        <v>5</v>
      </c>
      <c r="CLI130" s="117">
        <v>5</v>
      </c>
      <c r="CLJ130" s="117">
        <v>5</v>
      </c>
      <c r="CLK130" s="117">
        <v>5</v>
      </c>
      <c r="CLL130" s="117">
        <v>5</v>
      </c>
      <c r="CLM130" s="117">
        <v>5</v>
      </c>
      <c r="CLN130" s="117">
        <v>5</v>
      </c>
      <c r="CLO130" s="117">
        <v>5</v>
      </c>
      <c r="CLP130" s="117">
        <v>5</v>
      </c>
      <c r="CLQ130" s="117">
        <v>5</v>
      </c>
      <c r="CLR130" s="117">
        <v>5</v>
      </c>
      <c r="CLS130" s="117">
        <v>5</v>
      </c>
      <c r="CLT130" s="117">
        <v>5</v>
      </c>
      <c r="CLU130" s="117">
        <v>5</v>
      </c>
      <c r="CLV130" s="117">
        <v>5</v>
      </c>
      <c r="CLW130" s="117">
        <v>5</v>
      </c>
      <c r="CLX130" s="117">
        <v>5</v>
      </c>
      <c r="CLY130" s="117">
        <v>5</v>
      </c>
      <c r="CLZ130" s="117">
        <v>5</v>
      </c>
      <c r="CMA130" s="117">
        <v>5</v>
      </c>
      <c r="CMB130" s="117">
        <v>5</v>
      </c>
      <c r="CMC130" s="117">
        <v>5</v>
      </c>
      <c r="CMD130" s="117">
        <v>5</v>
      </c>
      <c r="CME130" s="117">
        <v>5</v>
      </c>
      <c r="CMF130" s="117">
        <v>5</v>
      </c>
      <c r="CMG130" s="117">
        <v>5</v>
      </c>
      <c r="CMH130" s="117">
        <v>5</v>
      </c>
      <c r="CMI130" s="117">
        <v>5</v>
      </c>
      <c r="CMJ130" s="117">
        <v>5</v>
      </c>
      <c r="CMK130" s="117">
        <v>5</v>
      </c>
      <c r="CML130" s="117">
        <v>5</v>
      </c>
      <c r="CMM130" s="117">
        <v>5</v>
      </c>
      <c r="CMN130" s="117">
        <v>5</v>
      </c>
      <c r="CMO130" s="117">
        <v>5</v>
      </c>
      <c r="CMP130" s="117">
        <v>5</v>
      </c>
      <c r="CMQ130" s="117">
        <v>5</v>
      </c>
      <c r="CMR130" s="117">
        <v>5</v>
      </c>
      <c r="CMS130" s="117">
        <v>5</v>
      </c>
      <c r="CMT130" s="117">
        <v>5</v>
      </c>
      <c r="CMU130" s="117">
        <v>5</v>
      </c>
      <c r="CMV130" s="117">
        <v>5</v>
      </c>
      <c r="CMW130" s="117">
        <v>3</v>
      </c>
      <c r="CMX130" s="117">
        <v>3</v>
      </c>
      <c r="CMY130" s="117">
        <v>3</v>
      </c>
      <c r="CMZ130" s="117">
        <v>3</v>
      </c>
      <c r="CNA130" s="117">
        <v>3</v>
      </c>
      <c r="CNB130" s="117">
        <v>1</v>
      </c>
      <c r="CNC130" s="117">
        <v>1</v>
      </c>
      <c r="CND130" s="117">
        <v>1</v>
      </c>
      <c r="CNE130" s="117">
        <v>5</v>
      </c>
      <c r="CNF130" s="117">
        <v>1</v>
      </c>
      <c r="CNG130" s="117">
        <v>1</v>
      </c>
      <c r="CNH130" s="117">
        <v>1</v>
      </c>
      <c r="CNI130" s="117">
        <v>1</v>
      </c>
      <c r="CNJ130" s="117">
        <v>1</v>
      </c>
      <c r="CNK130" s="117">
        <v>1</v>
      </c>
      <c r="CNL130" s="117">
        <v>1</v>
      </c>
      <c r="CNM130" s="117">
        <v>2</v>
      </c>
      <c r="CNN130" s="117">
        <v>3</v>
      </c>
      <c r="CNO130" s="117">
        <v>5</v>
      </c>
      <c r="CNP130" s="117">
        <v>4</v>
      </c>
      <c r="CNQ130" s="117">
        <v>6</v>
      </c>
      <c r="CNR130" s="117">
        <v>2</v>
      </c>
      <c r="CNS130" s="117">
        <v>6</v>
      </c>
      <c r="CNT130" s="117">
        <v>3</v>
      </c>
      <c r="CNU130" s="117">
        <v>5</v>
      </c>
      <c r="CNV130" s="117">
        <v>5</v>
      </c>
      <c r="CNW130" s="117">
        <v>5</v>
      </c>
      <c r="CNX130" s="117">
        <v>1</v>
      </c>
      <c r="CNY130" s="117">
        <v>1</v>
      </c>
      <c r="CNZ130" s="117">
        <v>1</v>
      </c>
      <c r="COA130" s="117">
        <v>1</v>
      </c>
      <c r="COB130" s="117">
        <v>6</v>
      </c>
      <c r="COC130" s="117">
        <v>1</v>
      </c>
      <c r="COD130" s="117">
        <v>3</v>
      </c>
      <c r="COE130" s="117">
        <v>1</v>
      </c>
      <c r="COF130" s="117">
        <v>1</v>
      </c>
      <c r="COG130" s="117">
        <v>1</v>
      </c>
      <c r="COH130" s="117">
        <v>1</v>
      </c>
      <c r="COI130" s="117">
        <v>5</v>
      </c>
      <c r="COJ130" s="117">
        <v>5</v>
      </c>
      <c r="COK130" s="117">
        <v>5</v>
      </c>
      <c r="COL130" s="117">
        <v>5</v>
      </c>
      <c r="COM130" s="117">
        <v>5</v>
      </c>
      <c r="CON130" s="117">
        <v>5</v>
      </c>
      <c r="COO130" s="117">
        <v>5</v>
      </c>
      <c r="COP130" s="117">
        <v>5</v>
      </c>
      <c r="COQ130" s="117">
        <v>5</v>
      </c>
      <c r="COR130" s="117">
        <v>5</v>
      </c>
      <c r="COS130" s="117">
        <v>5</v>
      </c>
      <c r="COT130" s="117">
        <v>5</v>
      </c>
      <c r="COU130" s="117">
        <v>5</v>
      </c>
      <c r="COV130" s="117">
        <v>5</v>
      </c>
      <c r="COW130" s="117">
        <v>5</v>
      </c>
      <c r="COX130" s="117">
        <v>5</v>
      </c>
      <c r="COY130" s="117">
        <v>5</v>
      </c>
      <c r="COZ130" s="117">
        <v>5</v>
      </c>
      <c r="CPA130" s="117">
        <v>5</v>
      </c>
      <c r="CPB130" s="117">
        <v>5</v>
      </c>
      <c r="CPC130" s="117">
        <v>5</v>
      </c>
      <c r="CPD130" s="117">
        <v>5</v>
      </c>
      <c r="CPE130" s="117">
        <v>5</v>
      </c>
      <c r="CPF130" s="117">
        <v>5</v>
      </c>
      <c r="CPG130" s="117">
        <v>5</v>
      </c>
      <c r="CPH130" s="117">
        <v>5</v>
      </c>
      <c r="CPI130" s="117">
        <v>5</v>
      </c>
      <c r="CPJ130" s="117">
        <v>5</v>
      </c>
      <c r="CPK130" s="117">
        <v>5</v>
      </c>
      <c r="CPL130" s="117">
        <v>5</v>
      </c>
      <c r="CPM130" s="117">
        <v>5</v>
      </c>
      <c r="CPN130" s="117">
        <v>5</v>
      </c>
      <c r="CPO130" s="117">
        <v>5</v>
      </c>
      <c r="CPP130" s="117">
        <v>5</v>
      </c>
      <c r="CPQ130" s="117">
        <v>5</v>
      </c>
      <c r="CPR130" s="117">
        <v>5</v>
      </c>
      <c r="CPS130" s="117">
        <v>5</v>
      </c>
      <c r="CPT130" s="117">
        <v>5</v>
      </c>
      <c r="CPU130" s="117">
        <v>5</v>
      </c>
      <c r="CPV130" s="117">
        <v>5</v>
      </c>
      <c r="CPW130" s="117">
        <v>6</v>
      </c>
      <c r="CPX130" s="117">
        <v>6</v>
      </c>
      <c r="CPY130" s="117">
        <v>6</v>
      </c>
      <c r="CPZ130" s="117">
        <v>6</v>
      </c>
      <c r="CQA130" s="117">
        <v>6</v>
      </c>
      <c r="CQB130" s="117">
        <v>5</v>
      </c>
      <c r="CQC130" s="117">
        <v>5</v>
      </c>
      <c r="CQD130" s="117">
        <v>5</v>
      </c>
      <c r="CQE130" s="117">
        <v>5</v>
      </c>
      <c r="CQF130" s="117">
        <v>5</v>
      </c>
      <c r="CQG130" s="117">
        <v>5</v>
      </c>
      <c r="CQH130" s="117">
        <v>5</v>
      </c>
      <c r="CQI130" s="117">
        <v>5</v>
      </c>
      <c r="CQJ130" s="117">
        <v>5</v>
      </c>
      <c r="CQK130" s="117">
        <v>5</v>
      </c>
      <c r="CQL130" s="117">
        <v>5</v>
      </c>
      <c r="CQM130" s="117">
        <v>5</v>
      </c>
      <c r="CQN130" s="117">
        <v>5</v>
      </c>
      <c r="CQO130" s="117">
        <v>5</v>
      </c>
      <c r="CQP130" s="117">
        <v>5</v>
      </c>
      <c r="CQQ130" s="117">
        <v>5</v>
      </c>
      <c r="CQR130" s="117">
        <v>5</v>
      </c>
      <c r="CQS130" s="117">
        <v>5</v>
      </c>
      <c r="CQT130" s="117">
        <v>5</v>
      </c>
      <c r="CQU130" s="117">
        <v>5</v>
      </c>
      <c r="CQV130" s="117">
        <v>5</v>
      </c>
      <c r="CQW130" s="117">
        <v>5</v>
      </c>
      <c r="CQX130" s="117">
        <v>5</v>
      </c>
      <c r="CQY130" s="117">
        <v>5</v>
      </c>
      <c r="CQZ130" s="117">
        <v>5</v>
      </c>
      <c r="CRA130" s="117">
        <v>5</v>
      </c>
      <c r="CRB130" s="117">
        <v>5</v>
      </c>
      <c r="CRC130" s="117">
        <v>5</v>
      </c>
      <c r="CRD130" s="117">
        <v>5</v>
      </c>
      <c r="CRE130" s="117">
        <v>5</v>
      </c>
      <c r="CRF130" s="117">
        <v>5</v>
      </c>
      <c r="CRG130" s="117">
        <v>5</v>
      </c>
      <c r="CRH130" s="117">
        <v>5</v>
      </c>
      <c r="CRI130" s="117">
        <v>5</v>
      </c>
      <c r="CRJ130" s="117">
        <v>5</v>
      </c>
      <c r="CRK130" s="117">
        <v>5</v>
      </c>
      <c r="CRL130" s="117">
        <v>5</v>
      </c>
      <c r="CRM130" s="117">
        <v>5</v>
      </c>
      <c r="CRN130" s="117">
        <v>5</v>
      </c>
      <c r="CRO130" s="117">
        <v>5</v>
      </c>
      <c r="CRP130" s="117">
        <v>5</v>
      </c>
      <c r="CRQ130" s="117">
        <v>5</v>
      </c>
      <c r="CRR130" s="117">
        <v>5</v>
      </c>
      <c r="CRS130" s="117">
        <v>5</v>
      </c>
      <c r="CRT130" s="117">
        <v>5</v>
      </c>
      <c r="CRU130" s="117">
        <v>5</v>
      </c>
      <c r="CRV130" s="117">
        <v>5</v>
      </c>
      <c r="CRW130" s="117">
        <v>5</v>
      </c>
      <c r="CRX130" s="117">
        <v>5</v>
      </c>
      <c r="CRY130" s="117">
        <v>5</v>
      </c>
      <c r="CRZ130" s="117">
        <v>5</v>
      </c>
      <c r="CSA130" s="117">
        <v>5</v>
      </c>
      <c r="CSB130" s="117">
        <v>5</v>
      </c>
      <c r="CSC130" s="117">
        <v>5</v>
      </c>
      <c r="CSD130" s="117">
        <v>5</v>
      </c>
      <c r="CSE130" s="117">
        <v>5</v>
      </c>
      <c r="CSF130" s="117">
        <v>5</v>
      </c>
      <c r="CSG130" s="117">
        <v>5</v>
      </c>
      <c r="CSH130" s="117">
        <v>5</v>
      </c>
      <c r="CSI130" s="117">
        <v>5</v>
      </c>
      <c r="CSJ130" s="117">
        <v>5</v>
      </c>
      <c r="CSK130" s="117">
        <v>5</v>
      </c>
      <c r="CSL130" s="117">
        <v>5</v>
      </c>
      <c r="CSM130" s="117">
        <v>5</v>
      </c>
      <c r="CSN130" s="117">
        <v>5</v>
      </c>
      <c r="CSO130" s="117">
        <v>5</v>
      </c>
      <c r="CSP130" s="117">
        <v>5</v>
      </c>
      <c r="CSQ130" s="117">
        <v>5</v>
      </c>
      <c r="CSR130" s="117">
        <v>1</v>
      </c>
      <c r="CSS130" s="117">
        <v>5</v>
      </c>
      <c r="CST130" s="117">
        <v>5</v>
      </c>
      <c r="CSU130" s="117">
        <v>5</v>
      </c>
      <c r="CSV130" s="117">
        <v>5</v>
      </c>
      <c r="CSW130" s="117">
        <v>5</v>
      </c>
      <c r="CSX130" s="117">
        <v>5</v>
      </c>
      <c r="CSY130" s="117">
        <v>5</v>
      </c>
      <c r="CSZ130" s="117">
        <v>5</v>
      </c>
      <c r="CTA130" s="117">
        <v>5</v>
      </c>
      <c r="CTB130" s="117">
        <v>5</v>
      </c>
      <c r="CTC130" s="117">
        <v>5</v>
      </c>
      <c r="CTD130" s="117">
        <v>5</v>
      </c>
      <c r="CTE130" s="117">
        <v>5</v>
      </c>
      <c r="CTF130" s="117">
        <v>5</v>
      </c>
      <c r="CTG130" s="117">
        <v>5</v>
      </c>
      <c r="CTH130" s="117">
        <v>5</v>
      </c>
      <c r="CTI130" s="117">
        <v>5</v>
      </c>
      <c r="CTJ130" s="117">
        <v>5</v>
      </c>
      <c r="CTK130" s="117">
        <v>5</v>
      </c>
      <c r="CTL130" s="117">
        <v>5</v>
      </c>
      <c r="CTM130" s="117">
        <v>5</v>
      </c>
      <c r="CTN130" s="117">
        <v>5</v>
      </c>
      <c r="CTO130" s="117">
        <v>5</v>
      </c>
      <c r="CTP130" s="117">
        <v>5</v>
      </c>
      <c r="CTQ130" s="117">
        <v>5</v>
      </c>
      <c r="CTR130" s="117">
        <v>5</v>
      </c>
      <c r="CTS130" s="117">
        <v>5</v>
      </c>
      <c r="CTT130" s="117">
        <v>5</v>
      </c>
      <c r="CTU130" s="117">
        <v>5</v>
      </c>
      <c r="CTV130" s="117">
        <v>5</v>
      </c>
      <c r="CTW130" s="117">
        <v>5</v>
      </c>
      <c r="CTX130" s="117">
        <v>5</v>
      </c>
      <c r="CTY130" s="117">
        <v>5</v>
      </c>
      <c r="CTZ130" s="117">
        <v>5</v>
      </c>
      <c r="CUA130" s="117">
        <v>5</v>
      </c>
      <c r="CUB130" s="117">
        <v>5</v>
      </c>
      <c r="CUC130" s="117">
        <v>5</v>
      </c>
      <c r="CUD130" s="117">
        <v>5</v>
      </c>
      <c r="CUE130" s="117">
        <v>5</v>
      </c>
      <c r="CUF130" s="117">
        <v>5</v>
      </c>
      <c r="CUG130" s="117">
        <v>5</v>
      </c>
      <c r="CUH130" s="117">
        <v>5</v>
      </c>
      <c r="CUI130" s="117">
        <v>5</v>
      </c>
      <c r="CUJ130" s="117">
        <v>5</v>
      </c>
      <c r="CUK130" s="117">
        <v>5</v>
      </c>
      <c r="CUL130" s="117">
        <v>5</v>
      </c>
      <c r="CUM130" s="117">
        <v>5</v>
      </c>
      <c r="CUN130" s="117">
        <v>5</v>
      </c>
      <c r="CUO130" s="117">
        <v>5</v>
      </c>
      <c r="CUP130" s="117">
        <v>5</v>
      </c>
      <c r="CUQ130" s="117">
        <v>5</v>
      </c>
      <c r="CUR130" s="117">
        <v>5</v>
      </c>
      <c r="CUS130" s="117">
        <v>5</v>
      </c>
      <c r="CUT130" s="117">
        <v>5</v>
      </c>
      <c r="CUU130" s="117">
        <v>5</v>
      </c>
      <c r="CUV130" s="117">
        <v>5</v>
      </c>
      <c r="CUW130" s="117">
        <v>5</v>
      </c>
      <c r="CUX130" s="117">
        <v>5</v>
      </c>
      <c r="CUY130" s="117">
        <v>5</v>
      </c>
      <c r="CUZ130" s="117">
        <v>5</v>
      </c>
      <c r="CVA130" s="117">
        <v>5</v>
      </c>
      <c r="CVB130" s="117">
        <v>5</v>
      </c>
      <c r="CVC130" s="117">
        <v>5</v>
      </c>
      <c r="CVD130" s="117">
        <v>5</v>
      </c>
      <c r="CVE130" s="117">
        <v>5</v>
      </c>
      <c r="CVF130" s="117">
        <v>5</v>
      </c>
      <c r="CVG130" s="117">
        <v>5</v>
      </c>
      <c r="CVH130" s="117">
        <v>5</v>
      </c>
      <c r="CVI130" s="117">
        <v>5</v>
      </c>
      <c r="CVJ130" s="117">
        <v>5</v>
      </c>
      <c r="CVK130" s="117">
        <v>5</v>
      </c>
      <c r="CVL130" s="117">
        <v>5</v>
      </c>
      <c r="CVM130" s="117">
        <v>5</v>
      </c>
      <c r="CVN130" s="117">
        <v>5</v>
      </c>
      <c r="CVO130" s="117">
        <v>5</v>
      </c>
      <c r="CVP130" s="117">
        <v>5</v>
      </c>
      <c r="CVQ130" s="117">
        <v>5</v>
      </c>
      <c r="CVR130" s="117">
        <v>5</v>
      </c>
      <c r="CVS130" s="117">
        <v>5</v>
      </c>
      <c r="CVT130" s="117">
        <v>5</v>
      </c>
      <c r="CVU130" s="117">
        <v>5</v>
      </c>
      <c r="CVV130" s="117">
        <v>5</v>
      </c>
      <c r="CVW130" s="117">
        <v>5</v>
      </c>
      <c r="CVX130" s="117">
        <v>5</v>
      </c>
      <c r="CVY130" s="117">
        <v>5</v>
      </c>
      <c r="CVZ130" s="117">
        <v>5</v>
      </c>
      <c r="CWA130" s="117">
        <v>5</v>
      </c>
      <c r="CWB130" s="117">
        <v>5</v>
      </c>
      <c r="CWC130" s="117">
        <v>5</v>
      </c>
      <c r="CWD130" s="117">
        <v>5</v>
      </c>
      <c r="CWE130" s="117">
        <v>5</v>
      </c>
      <c r="CWF130" s="117">
        <v>5</v>
      </c>
      <c r="CWG130" s="117">
        <v>5</v>
      </c>
      <c r="CWH130" s="117">
        <v>5</v>
      </c>
      <c r="CWI130" s="117">
        <v>1</v>
      </c>
      <c r="CWJ130" s="117">
        <v>5</v>
      </c>
      <c r="CWK130" s="117">
        <v>5</v>
      </c>
      <c r="CWL130" s="117">
        <v>5</v>
      </c>
      <c r="CWM130" s="117">
        <v>5</v>
      </c>
      <c r="CWN130" s="117">
        <v>5</v>
      </c>
      <c r="CWO130" s="117">
        <v>5</v>
      </c>
      <c r="CWP130" s="117">
        <v>5</v>
      </c>
      <c r="CWQ130" s="117">
        <v>5</v>
      </c>
      <c r="CWR130" s="117">
        <v>5</v>
      </c>
      <c r="CWS130" s="117">
        <v>5</v>
      </c>
      <c r="CWT130" s="117">
        <v>5</v>
      </c>
      <c r="CWU130" s="117">
        <v>5</v>
      </c>
      <c r="CWV130" s="117">
        <v>5</v>
      </c>
      <c r="CWW130" s="117">
        <v>5</v>
      </c>
      <c r="CWX130" s="117">
        <v>5</v>
      </c>
      <c r="CWY130" s="117">
        <v>5</v>
      </c>
      <c r="CWZ130" s="117">
        <v>5</v>
      </c>
      <c r="CXA130" s="117">
        <v>5</v>
      </c>
      <c r="CXB130" s="117">
        <v>5</v>
      </c>
      <c r="CXC130" s="117">
        <v>1</v>
      </c>
      <c r="CXD130" s="117">
        <v>1</v>
      </c>
      <c r="CXE130" s="117">
        <v>5</v>
      </c>
      <c r="CXF130" s="117">
        <v>1</v>
      </c>
      <c r="CXG130" s="117">
        <v>4</v>
      </c>
      <c r="CXH130" s="117">
        <v>2</v>
      </c>
      <c r="CXI130" s="117">
        <v>5</v>
      </c>
      <c r="CXJ130" s="117">
        <v>5</v>
      </c>
      <c r="CXK130" s="117">
        <v>5</v>
      </c>
      <c r="CXL130" s="117">
        <v>5</v>
      </c>
      <c r="CXM130" s="117">
        <v>5</v>
      </c>
      <c r="CXN130" s="117">
        <v>5</v>
      </c>
      <c r="CXO130" s="117">
        <v>5</v>
      </c>
      <c r="CXP130" s="117">
        <v>1</v>
      </c>
      <c r="CXQ130" s="117">
        <v>5</v>
      </c>
      <c r="CXR130" s="117">
        <v>1</v>
      </c>
      <c r="CXS130" s="117">
        <v>5</v>
      </c>
      <c r="CXT130" s="117">
        <v>5</v>
      </c>
      <c r="CXU130" s="117">
        <v>5</v>
      </c>
      <c r="CXV130" s="117">
        <v>5</v>
      </c>
      <c r="CXW130" s="117">
        <v>5</v>
      </c>
      <c r="CXX130" s="117">
        <v>5</v>
      </c>
      <c r="CXY130" s="117">
        <v>6</v>
      </c>
      <c r="CXZ130" s="117">
        <v>5</v>
      </c>
      <c r="CYA130" s="117">
        <v>5</v>
      </c>
      <c r="CYB130" s="117">
        <v>5</v>
      </c>
      <c r="CYC130" s="117">
        <v>5</v>
      </c>
      <c r="CYD130" s="117">
        <v>5</v>
      </c>
      <c r="CYE130" s="117">
        <v>5</v>
      </c>
      <c r="CYF130" s="117">
        <v>5</v>
      </c>
      <c r="CYG130" s="117">
        <v>3</v>
      </c>
      <c r="CYH130" s="117">
        <v>5</v>
      </c>
      <c r="CYI130" s="117">
        <v>5</v>
      </c>
      <c r="CYJ130" s="117">
        <v>5</v>
      </c>
      <c r="CYK130" s="117">
        <v>5</v>
      </c>
      <c r="CYL130" s="117">
        <v>5</v>
      </c>
      <c r="CYM130" s="117">
        <v>5</v>
      </c>
      <c r="CYN130" s="117">
        <v>5</v>
      </c>
      <c r="CYO130" s="117">
        <v>5</v>
      </c>
      <c r="CYP130" s="117">
        <v>5</v>
      </c>
      <c r="CYQ130" s="117">
        <v>1</v>
      </c>
      <c r="CYR130" s="117">
        <v>5</v>
      </c>
      <c r="CYS130" s="117">
        <v>5</v>
      </c>
      <c r="CYT130" s="117">
        <v>5</v>
      </c>
      <c r="CYU130" s="117">
        <v>5</v>
      </c>
      <c r="CYV130" s="117">
        <v>5</v>
      </c>
      <c r="CYW130" s="117">
        <v>1</v>
      </c>
      <c r="CYX130" s="117">
        <v>2</v>
      </c>
      <c r="CYY130" s="117">
        <v>5</v>
      </c>
      <c r="CYZ130" s="117">
        <v>5</v>
      </c>
      <c r="CZA130" s="117">
        <v>5</v>
      </c>
      <c r="CZB130" s="117">
        <v>5</v>
      </c>
      <c r="CZC130" s="117">
        <v>5</v>
      </c>
      <c r="CZD130" s="117">
        <v>1</v>
      </c>
      <c r="CZE130" s="117">
        <v>1</v>
      </c>
      <c r="CZF130" s="117">
        <v>1</v>
      </c>
      <c r="CZG130" s="117">
        <v>2</v>
      </c>
      <c r="CZH130" s="117">
        <v>1</v>
      </c>
      <c r="CZI130" s="117">
        <v>2</v>
      </c>
      <c r="CZJ130" s="117">
        <v>2</v>
      </c>
      <c r="CZK130" s="117">
        <v>2</v>
      </c>
      <c r="CZL130" s="117">
        <v>2</v>
      </c>
      <c r="CZM130" s="117">
        <v>2</v>
      </c>
      <c r="CZN130" s="117">
        <v>1</v>
      </c>
      <c r="CZO130" s="117">
        <v>1</v>
      </c>
      <c r="CZP130" s="117">
        <v>1</v>
      </c>
      <c r="CZQ130" s="117">
        <v>1</v>
      </c>
      <c r="CZR130" s="117">
        <v>1</v>
      </c>
      <c r="CZS130" s="117">
        <v>1</v>
      </c>
      <c r="CZT130" s="117">
        <v>1</v>
      </c>
      <c r="CZU130" s="117">
        <v>5</v>
      </c>
      <c r="CZV130" s="117">
        <v>4</v>
      </c>
      <c r="CZW130" s="117">
        <v>1</v>
      </c>
      <c r="CZX130" s="117">
        <v>4</v>
      </c>
      <c r="CZY130" s="117">
        <v>2</v>
      </c>
      <c r="CZZ130" s="117">
        <v>1</v>
      </c>
      <c r="DAA130" s="117">
        <v>1</v>
      </c>
      <c r="DAB130" s="117">
        <v>1</v>
      </c>
      <c r="DAC130" s="117">
        <v>1</v>
      </c>
      <c r="DAD130" s="117">
        <v>1</v>
      </c>
      <c r="DAE130" s="117">
        <v>1</v>
      </c>
      <c r="DAF130" s="117">
        <v>2</v>
      </c>
      <c r="DAG130" s="117">
        <v>1</v>
      </c>
      <c r="DAH130" s="117">
        <v>1</v>
      </c>
      <c r="DAI130" s="117">
        <v>6</v>
      </c>
      <c r="DAJ130" s="117">
        <v>5</v>
      </c>
      <c r="DAK130" s="117">
        <v>1</v>
      </c>
      <c r="DAL130" s="117">
        <v>1</v>
      </c>
      <c r="DAM130" s="117">
        <v>2</v>
      </c>
      <c r="DAN130" s="117">
        <v>3</v>
      </c>
      <c r="DAO130" s="117">
        <v>2</v>
      </c>
      <c r="DAP130" s="117">
        <v>2</v>
      </c>
      <c r="DAQ130" s="117">
        <v>1</v>
      </c>
      <c r="DAR130" s="117">
        <v>5</v>
      </c>
      <c r="DAS130" s="117">
        <v>1</v>
      </c>
      <c r="DAT130" s="117">
        <v>2</v>
      </c>
      <c r="DAU130" s="117">
        <v>5</v>
      </c>
      <c r="DAV130" s="117">
        <v>2</v>
      </c>
      <c r="DAW130" s="117">
        <v>1</v>
      </c>
      <c r="DAX130" s="117">
        <v>1</v>
      </c>
      <c r="DAY130" s="117">
        <v>1</v>
      </c>
      <c r="DAZ130" s="117">
        <v>5</v>
      </c>
      <c r="DBA130" s="117">
        <v>5</v>
      </c>
      <c r="DBB130" s="117">
        <v>5</v>
      </c>
      <c r="DBC130" s="117">
        <v>5</v>
      </c>
      <c r="DBD130" s="117">
        <v>5</v>
      </c>
      <c r="DBE130" s="117">
        <v>5</v>
      </c>
      <c r="DBF130" s="117">
        <v>5</v>
      </c>
      <c r="DBG130" s="117">
        <v>5</v>
      </c>
      <c r="DBH130" s="117">
        <v>5</v>
      </c>
      <c r="DBI130" s="117">
        <v>5</v>
      </c>
      <c r="DBJ130" s="117">
        <v>5</v>
      </c>
      <c r="DBK130" s="117">
        <v>5</v>
      </c>
      <c r="DBL130" s="117">
        <v>5</v>
      </c>
      <c r="DBM130" s="117">
        <v>5</v>
      </c>
      <c r="DBN130" s="117">
        <v>5</v>
      </c>
      <c r="DBO130" s="117">
        <v>5</v>
      </c>
      <c r="DBP130" s="117">
        <v>5</v>
      </c>
      <c r="DBQ130" s="117">
        <v>5</v>
      </c>
      <c r="DBR130" s="117">
        <v>5</v>
      </c>
      <c r="DBS130" s="117">
        <v>5</v>
      </c>
      <c r="DBT130" s="117">
        <v>5</v>
      </c>
      <c r="DBU130" s="117">
        <v>5</v>
      </c>
      <c r="DBV130" s="117">
        <v>5</v>
      </c>
      <c r="DBW130" s="117">
        <v>5</v>
      </c>
      <c r="DBX130" s="117">
        <v>5</v>
      </c>
      <c r="DBY130" s="117">
        <v>5</v>
      </c>
      <c r="DBZ130" s="117">
        <v>5</v>
      </c>
      <c r="DCA130" s="117">
        <v>5</v>
      </c>
      <c r="DCB130" s="117">
        <v>5</v>
      </c>
      <c r="DCC130" s="117">
        <v>5</v>
      </c>
      <c r="DCD130" s="117">
        <v>3</v>
      </c>
      <c r="DCE130" s="117">
        <v>5</v>
      </c>
      <c r="DCF130" s="117">
        <v>5</v>
      </c>
      <c r="DCG130" s="117">
        <v>5</v>
      </c>
      <c r="DCH130" s="117">
        <v>1</v>
      </c>
      <c r="DCI130" s="117">
        <v>2</v>
      </c>
      <c r="DCJ130" s="117">
        <v>1</v>
      </c>
      <c r="DCK130" s="117">
        <v>3</v>
      </c>
      <c r="DCL130" s="117">
        <v>1</v>
      </c>
      <c r="DCM130" s="117">
        <v>5</v>
      </c>
      <c r="DCN130" s="117">
        <v>2</v>
      </c>
      <c r="DCO130" s="117">
        <v>3</v>
      </c>
      <c r="DCP130" s="117">
        <v>3</v>
      </c>
      <c r="DCQ130" s="117">
        <v>3</v>
      </c>
      <c r="DCR130" s="117">
        <v>3</v>
      </c>
      <c r="DCS130" s="117">
        <v>3</v>
      </c>
      <c r="DCT130" s="117">
        <v>4</v>
      </c>
      <c r="DCU130" s="117">
        <v>5</v>
      </c>
      <c r="DCV130" s="117">
        <v>5</v>
      </c>
      <c r="DCW130" s="117">
        <v>1</v>
      </c>
      <c r="DCX130" s="117">
        <v>5</v>
      </c>
      <c r="DCY130" s="117">
        <v>2</v>
      </c>
      <c r="DCZ130" s="117">
        <v>1</v>
      </c>
      <c r="DDA130" s="117">
        <v>5</v>
      </c>
      <c r="DDB130" s="117">
        <v>5</v>
      </c>
      <c r="DDC130" s="117">
        <v>1</v>
      </c>
      <c r="DDD130" s="117">
        <v>5</v>
      </c>
      <c r="DDE130" s="117">
        <v>5</v>
      </c>
      <c r="DDF130" s="117">
        <v>6</v>
      </c>
      <c r="DDG130" s="117">
        <v>1</v>
      </c>
      <c r="DDH130" s="117">
        <v>5</v>
      </c>
      <c r="DDI130" s="117">
        <v>1</v>
      </c>
      <c r="DDJ130" s="117">
        <v>1</v>
      </c>
      <c r="DDK130" s="117">
        <v>1</v>
      </c>
      <c r="DDL130" s="117">
        <v>1</v>
      </c>
      <c r="DDM130" s="117">
        <v>1</v>
      </c>
      <c r="DDN130" s="117">
        <v>1</v>
      </c>
      <c r="DDO130" s="117">
        <v>1</v>
      </c>
      <c r="DDP130" s="117">
        <v>1</v>
      </c>
      <c r="DDQ130" s="117">
        <v>5</v>
      </c>
      <c r="DDR130" s="117">
        <v>1</v>
      </c>
      <c r="DDS130" s="117">
        <v>1</v>
      </c>
      <c r="DDT130" s="117">
        <v>1</v>
      </c>
      <c r="DDU130" s="117">
        <v>5</v>
      </c>
      <c r="DDV130" s="117">
        <v>1</v>
      </c>
      <c r="DDW130" s="117">
        <v>1</v>
      </c>
      <c r="DDX130" s="117">
        <v>5</v>
      </c>
      <c r="DDY130" s="117">
        <v>1</v>
      </c>
      <c r="DDZ130" s="117">
        <v>1</v>
      </c>
      <c r="DEA130" s="117">
        <v>1</v>
      </c>
      <c r="DEB130" s="117">
        <v>1</v>
      </c>
      <c r="DEC130" s="117">
        <v>1</v>
      </c>
      <c r="DED130" s="117">
        <v>1</v>
      </c>
      <c r="DEE130" s="117">
        <v>1</v>
      </c>
      <c r="DEF130" s="117">
        <v>1</v>
      </c>
      <c r="DEG130" s="117">
        <v>1</v>
      </c>
      <c r="DEH130" s="117">
        <v>2</v>
      </c>
      <c r="DEI130" s="117">
        <v>2</v>
      </c>
      <c r="DEJ130" s="117">
        <v>5</v>
      </c>
      <c r="DEK130" s="117">
        <v>2</v>
      </c>
      <c r="DEL130" s="117">
        <v>1</v>
      </c>
      <c r="DEM130" s="117">
        <v>2</v>
      </c>
      <c r="DEN130" s="117">
        <v>3</v>
      </c>
      <c r="DEO130" s="117">
        <v>3</v>
      </c>
      <c r="DEP130" s="117">
        <v>3</v>
      </c>
      <c r="DEQ130" s="117">
        <v>1</v>
      </c>
      <c r="DER130" s="117">
        <v>1</v>
      </c>
      <c r="DES130" s="117">
        <v>1</v>
      </c>
      <c r="DET130" s="117">
        <v>1</v>
      </c>
      <c r="DEU130" s="117">
        <v>1</v>
      </c>
      <c r="DEV130" s="117">
        <v>2</v>
      </c>
      <c r="DEW130" s="117">
        <v>2</v>
      </c>
      <c r="DEX130" s="117">
        <v>5</v>
      </c>
      <c r="DEY130" s="117">
        <v>2</v>
      </c>
      <c r="DEZ130" s="117">
        <v>4</v>
      </c>
      <c r="DFA130" s="117">
        <v>4</v>
      </c>
      <c r="DFB130" s="117">
        <v>4</v>
      </c>
      <c r="DFC130" s="117">
        <v>4</v>
      </c>
      <c r="DFD130" s="117">
        <v>4</v>
      </c>
      <c r="DFE130" s="117">
        <v>4</v>
      </c>
      <c r="DFF130" s="117">
        <v>4</v>
      </c>
      <c r="DFG130" s="117">
        <v>5</v>
      </c>
      <c r="DFH130" s="117">
        <v>4</v>
      </c>
      <c r="DFI130" s="117">
        <v>4</v>
      </c>
      <c r="DFJ130" s="117">
        <v>4</v>
      </c>
      <c r="DFK130" s="117">
        <v>4</v>
      </c>
      <c r="DFL130" s="117">
        <v>4</v>
      </c>
      <c r="DFM130" s="117">
        <v>4</v>
      </c>
      <c r="DFN130" s="117">
        <v>4</v>
      </c>
      <c r="DFO130" s="117">
        <v>4</v>
      </c>
      <c r="DFP130" s="117">
        <v>4</v>
      </c>
      <c r="DFQ130" s="117">
        <v>5</v>
      </c>
      <c r="DFR130" s="117">
        <v>4</v>
      </c>
      <c r="DFS130" s="117">
        <v>4</v>
      </c>
      <c r="DFT130" s="117">
        <v>4</v>
      </c>
      <c r="DFU130" s="117">
        <v>5</v>
      </c>
      <c r="DFV130" s="117">
        <v>4</v>
      </c>
      <c r="DFW130" s="117">
        <v>5</v>
      </c>
      <c r="DFX130" s="117">
        <v>4</v>
      </c>
      <c r="DFY130" s="117">
        <v>5</v>
      </c>
      <c r="DFZ130" s="117">
        <v>4</v>
      </c>
      <c r="DGA130" s="117">
        <v>5</v>
      </c>
      <c r="DGB130" s="117">
        <v>4</v>
      </c>
      <c r="DGC130" s="117">
        <v>4</v>
      </c>
      <c r="DGD130" s="117">
        <v>4</v>
      </c>
      <c r="DGE130" s="117">
        <v>4</v>
      </c>
      <c r="DGF130" s="117">
        <v>4</v>
      </c>
      <c r="DGG130" s="117">
        <v>4</v>
      </c>
      <c r="DGH130" s="117">
        <v>4</v>
      </c>
      <c r="DGI130" s="117">
        <v>4</v>
      </c>
      <c r="DGJ130" s="117">
        <v>5</v>
      </c>
      <c r="DGK130" s="117">
        <v>5</v>
      </c>
      <c r="DGL130" s="117">
        <v>5</v>
      </c>
      <c r="DGM130" s="117">
        <v>5</v>
      </c>
      <c r="DGN130" s="117">
        <v>5</v>
      </c>
      <c r="DGO130" s="117">
        <v>5</v>
      </c>
      <c r="DGP130" s="117">
        <v>5</v>
      </c>
      <c r="DGQ130" s="117">
        <v>5</v>
      </c>
      <c r="DGR130" s="117">
        <v>5</v>
      </c>
      <c r="DGS130" s="117">
        <v>5</v>
      </c>
      <c r="DGT130" s="117">
        <v>5</v>
      </c>
      <c r="DGU130" s="117">
        <v>5</v>
      </c>
      <c r="DGV130" s="117">
        <v>5</v>
      </c>
      <c r="DGW130" s="117">
        <v>5</v>
      </c>
      <c r="DGX130" s="117">
        <v>5</v>
      </c>
      <c r="DGY130" s="117">
        <v>5</v>
      </c>
      <c r="DGZ130" s="117">
        <v>5</v>
      </c>
      <c r="DHA130" s="117">
        <v>5</v>
      </c>
      <c r="DHB130" s="117">
        <v>5</v>
      </c>
      <c r="DHC130" s="117">
        <v>5</v>
      </c>
      <c r="DHD130" s="117">
        <v>5</v>
      </c>
      <c r="DHE130" s="117">
        <v>5</v>
      </c>
      <c r="DHF130" s="117">
        <v>5</v>
      </c>
      <c r="DHG130" s="117">
        <v>5</v>
      </c>
      <c r="DHH130" s="117">
        <v>5</v>
      </c>
      <c r="DHI130" s="117">
        <v>5</v>
      </c>
      <c r="DHJ130" s="117">
        <v>5</v>
      </c>
      <c r="DHK130" s="117">
        <v>5</v>
      </c>
      <c r="DHL130" s="117">
        <v>5</v>
      </c>
      <c r="DHM130" s="117">
        <v>5</v>
      </c>
      <c r="DHN130" s="117">
        <v>5</v>
      </c>
      <c r="DHO130" s="117">
        <v>5</v>
      </c>
      <c r="DHP130" s="117">
        <v>5</v>
      </c>
      <c r="DHQ130" s="117">
        <v>5</v>
      </c>
      <c r="DHR130" s="117">
        <v>5</v>
      </c>
      <c r="DHS130" s="117">
        <v>5</v>
      </c>
      <c r="DHT130" s="117">
        <v>5</v>
      </c>
      <c r="DHU130" s="117">
        <v>5</v>
      </c>
      <c r="DHV130" s="117">
        <v>5</v>
      </c>
      <c r="DHW130" s="117">
        <v>5</v>
      </c>
      <c r="DHX130" s="117">
        <v>5</v>
      </c>
      <c r="DHY130" s="117">
        <v>5</v>
      </c>
      <c r="DHZ130" s="117">
        <v>5</v>
      </c>
      <c r="DIA130" s="117">
        <v>5</v>
      </c>
      <c r="DIB130" s="117">
        <v>5</v>
      </c>
      <c r="DIC130" s="117">
        <v>5</v>
      </c>
      <c r="DID130" s="117">
        <v>5</v>
      </c>
      <c r="DIE130" s="117">
        <v>5</v>
      </c>
      <c r="DIF130" s="117">
        <v>5</v>
      </c>
      <c r="DIG130" s="117">
        <v>5</v>
      </c>
      <c r="DIH130" s="117">
        <v>5</v>
      </c>
      <c r="DII130" s="117">
        <v>5</v>
      </c>
      <c r="DIJ130" s="117">
        <v>5</v>
      </c>
      <c r="DIK130" s="117">
        <v>5</v>
      </c>
      <c r="DIL130" s="117">
        <v>5</v>
      </c>
      <c r="DIM130" s="117">
        <v>5</v>
      </c>
      <c r="DIN130" s="117">
        <v>5</v>
      </c>
      <c r="DIO130" s="117">
        <v>5</v>
      </c>
      <c r="DIP130" s="117">
        <v>5</v>
      </c>
      <c r="DIQ130" s="117">
        <v>5</v>
      </c>
      <c r="DIR130" s="117">
        <v>5</v>
      </c>
      <c r="DIS130" s="117">
        <v>5</v>
      </c>
      <c r="DIT130" s="117">
        <v>5</v>
      </c>
      <c r="DIU130" s="117">
        <v>5</v>
      </c>
      <c r="DIV130" s="117">
        <v>5</v>
      </c>
      <c r="DIW130" s="117">
        <v>5</v>
      </c>
      <c r="DIX130" s="117">
        <v>4</v>
      </c>
      <c r="DIY130" s="117">
        <v>5</v>
      </c>
      <c r="DIZ130" s="117">
        <v>5</v>
      </c>
      <c r="DJA130" s="117">
        <v>5</v>
      </c>
      <c r="DJB130" s="117">
        <v>5</v>
      </c>
      <c r="DJC130" s="117">
        <v>5</v>
      </c>
      <c r="DJD130" s="117">
        <v>5</v>
      </c>
      <c r="DJE130" s="117">
        <v>5</v>
      </c>
      <c r="DJF130" s="117">
        <v>5</v>
      </c>
      <c r="DJG130" s="117">
        <v>5</v>
      </c>
      <c r="DJH130" s="117">
        <v>5</v>
      </c>
      <c r="DJI130" s="117">
        <v>5</v>
      </c>
      <c r="DJJ130" s="117">
        <v>5</v>
      </c>
      <c r="DJK130" s="117">
        <v>5</v>
      </c>
      <c r="DJL130" s="117">
        <v>5</v>
      </c>
      <c r="DJM130" s="117">
        <v>5</v>
      </c>
      <c r="DJN130" s="117">
        <v>5</v>
      </c>
      <c r="DJO130" s="117">
        <v>5</v>
      </c>
      <c r="DJP130" s="117">
        <v>5</v>
      </c>
      <c r="DJQ130" s="117">
        <v>5</v>
      </c>
      <c r="DJR130" s="117">
        <v>5</v>
      </c>
      <c r="DJS130" s="117">
        <v>5</v>
      </c>
      <c r="DJT130" s="117">
        <v>5</v>
      </c>
      <c r="DJU130" s="117">
        <v>5</v>
      </c>
      <c r="DJV130" s="117">
        <v>5</v>
      </c>
      <c r="DJW130" s="117">
        <v>5</v>
      </c>
      <c r="DJX130" s="117">
        <v>5</v>
      </c>
      <c r="DJY130" s="117">
        <v>5</v>
      </c>
      <c r="DJZ130" s="117">
        <v>5</v>
      </c>
      <c r="DKA130" s="117">
        <v>5</v>
      </c>
      <c r="DKB130" s="117">
        <v>5</v>
      </c>
      <c r="DKC130" s="117">
        <v>5</v>
      </c>
      <c r="DKD130" s="117">
        <v>5</v>
      </c>
      <c r="DKE130" s="117">
        <v>5</v>
      </c>
      <c r="DKF130" s="117">
        <v>5</v>
      </c>
      <c r="DKG130" s="117">
        <v>5</v>
      </c>
      <c r="DKH130" s="117">
        <v>5</v>
      </c>
      <c r="DKI130" s="117">
        <v>5</v>
      </c>
      <c r="DKJ130" s="117">
        <v>5</v>
      </c>
      <c r="DKK130" s="117">
        <v>5</v>
      </c>
      <c r="DKL130" s="117">
        <v>5</v>
      </c>
      <c r="DKM130" s="117">
        <v>5</v>
      </c>
      <c r="DKN130" s="117">
        <v>5</v>
      </c>
      <c r="DKO130" s="117">
        <v>5</v>
      </c>
      <c r="DKP130" s="117">
        <v>5</v>
      </c>
      <c r="DKQ130" s="117">
        <v>5</v>
      </c>
      <c r="DKR130" s="117">
        <v>5</v>
      </c>
      <c r="DKS130" s="117">
        <v>5</v>
      </c>
      <c r="DKT130" s="117">
        <v>5</v>
      </c>
      <c r="DKU130" s="117">
        <v>5</v>
      </c>
      <c r="DKV130" s="117">
        <v>5</v>
      </c>
      <c r="DKW130" s="117">
        <v>5</v>
      </c>
      <c r="DKX130" s="117">
        <v>5</v>
      </c>
      <c r="DKY130" s="117">
        <v>5</v>
      </c>
      <c r="DKZ130" s="117">
        <v>5</v>
      </c>
      <c r="DLA130" s="117">
        <v>5</v>
      </c>
      <c r="DLB130" s="117">
        <v>5</v>
      </c>
      <c r="DLC130" s="117">
        <v>5</v>
      </c>
      <c r="DLD130" s="117">
        <v>5</v>
      </c>
      <c r="DLE130" s="117">
        <v>5</v>
      </c>
      <c r="DLF130" s="117">
        <v>5</v>
      </c>
      <c r="DLG130" s="117">
        <v>5</v>
      </c>
      <c r="DLH130" s="117">
        <v>5</v>
      </c>
      <c r="DLI130" s="117">
        <v>5</v>
      </c>
      <c r="DLJ130" s="117">
        <v>5</v>
      </c>
      <c r="DLK130" s="117">
        <v>5</v>
      </c>
      <c r="DLL130" s="117">
        <v>5</v>
      </c>
      <c r="DLM130" s="117">
        <v>5</v>
      </c>
      <c r="DLN130" s="117">
        <v>5</v>
      </c>
      <c r="DLO130" s="117">
        <v>5</v>
      </c>
      <c r="DLP130" s="117">
        <v>5</v>
      </c>
      <c r="DLQ130" s="117">
        <v>5</v>
      </c>
      <c r="DLR130" s="117">
        <v>4</v>
      </c>
      <c r="DLS130" s="117">
        <v>5</v>
      </c>
      <c r="DLT130" s="117">
        <v>5</v>
      </c>
      <c r="DLU130" s="117">
        <v>5</v>
      </c>
      <c r="DLV130" s="117">
        <v>5</v>
      </c>
      <c r="DLW130" s="117">
        <v>4</v>
      </c>
      <c r="DLX130" s="117">
        <v>5</v>
      </c>
      <c r="DLY130" s="117">
        <v>5</v>
      </c>
      <c r="DLZ130" s="117">
        <v>5</v>
      </c>
      <c r="DMA130" s="117">
        <v>5</v>
      </c>
      <c r="DMB130" s="117">
        <v>5</v>
      </c>
      <c r="DMC130" s="117">
        <v>5</v>
      </c>
      <c r="DMD130" s="117">
        <v>4</v>
      </c>
      <c r="DME130" s="117">
        <v>5</v>
      </c>
      <c r="DMF130" s="117">
        <v>5</v>
      </c>
      <c r="DMG130" s="117">
        <v>5</v>
      </c>
      <c r="DMH130" s="117">
        <v>5</v>
      </c>
      <c r="DMI130" s="117">
        <v>5</v>
      </c>
      <c r="DMJ130" s="117">
        <v>5</v>
      </c>
      <c r="DMK130" s="117">
        <v>5</v>
      </c>
      <c r="DML130" s="117">
        <v>5</v>
      </c>
      <c r="DMM130" s="117">
        <v>5</v>
      </c>
      <c r="DMN130" s="117">
        <v>5</v>
      </c>
      <c r="DMO130" s="117">
        <v>5</v>
      </c>
      <c r="DMP130" s="117">
        <v>5</v>
      </c>
      <c r="DMQ130" s="117">
        <v>5</v>
      </c>
      <c r="DMR130" s="117">
        <v>3</v>
      </c>
      <c r="DMS130" s="117">
        <v>5</v>
      </c>
      <c r="DMT130" s="117">
        <v>5</v>
      </c>
      <c r="DMU130" s="117">
        <v>5</v>
      </c>
      <c r="DMV130" s="117">
        <v>5</v>
      </c>
      <c r="DMW130" s="117">
        <v>5</v>
      </c>
      <c r="DMX130" s="117">
        <v>5</v>
      </c>
      <c r="DMY130" s="117">
        <v>5</v>
      </c>
      <c r="DMZ130" s="117">
        <v>5</v>
      </c>
      <c r="DNA130" s="117">
        <v>5</v>
      </c>
      <c r="DNB130" s="117">
        <v>5</v>
      </c>
      <c r="DNC130" s="117">
        <v>5</v>
      </c>
      <c r="DND130" s="117">
        <v>5</v>
      </c>
      <c r="DNE130" s="117">
        <v>5</v>
      </c>
      <c r="DNF130" s="117">
        <v>5</v>
      </c>
      <c r="DNG130" s="117">
        <v>5</v>
      </c>
      <c r="DNH130" s="117">
        <v>5</v>
      </c>
      <c r="DNI130" s="117">
        <v>5</v>
      </c>
      <c r="DNJ130" s="117">
        <v>5</v>
      </c>
      <c r="DNK130" s="117">
        <v>5</v>
      </c>
      <c r="DNL130" s="117">
        <v>5</v>
      </c>
      <c r="DNM130" s="117">
        <v>5</v>
      </c>
      <c r="DNN130" s="117">
        <v>5</v>
      </c>
      <c r="DNO130" s="117">
        <v>5</v>
      </c>
      <c r="DNP130" s="117">
        <v>5</v>
      </c>
      <c r="DNQ130" s="117">
        <v>5</v>
      </c>
      <c r="DNR130" s="117">
        <v>5</v>
      </c>
      <c r="DNS130" s="117">
        <v>5</v>
      </c>
      <c r="DNT130" s="117">
        <v>5</v>
      </c>
      <c r="DNU130" s="117">
        <v>5</v>
      </c>
      <c r="DNV130" s="117">
        <v>5</v>
      </c>
      <c r="DNW130" s="117">
        <v>5</v>
      </c>
      <c r="DNX130" s="117">
        <v>5</v>
      </c>
      <c r="DNY130" s="117">
        <v>5</v>
      </c>
      <c r="DNZ130" s="117">
        <v>5</v>
      </c>
      <c r="DOA130" s="117">
        <v>5</v>
      </c>
      <c r="DOB130" s="117">
        <v>5</v>
      </c>
      <c r="DOC130" s="117">
        <v>5</v>
      </c>
      <c r="DOD130" s="117">
        <v>5</v>
      </c>
      <c r="DOE130" s="117">
        <v>5</v>
      </c>
      <c r="DOF130" s="117">
        <v>5</v>
      </c>
      <c r="DOG130" s="117">
        <v>5</v>
      </c>
      <c r="DOH130" s="117">
        <v>5</v>
      </c>
      <c r="DOI130" s="117">
        <v>5</v>
      </c>
      <c r="DOJ130" s="117">
        <v>5</v>
      </c>
      <c r="DOK130" s="117">
        <v>5</v>
      </c>
      <c r="DOL130" s="117">
        <v>5</v>
      </c>
      <c r="DOM130" s="117">
        <v>5</v>
      </c>
      <c r="DON130" s="117">
        <v>5</v>
      </c>
      <c r="DOO130" s="117">
        <v>5</v>
      </c>
      <c r="DOP130" s="117">
        <v>5</v>
      </c>
      <c r="DOQ130" s="117">
        <v>5</v>
      </c>
      <c r="DOR130" s="117">
        <v>5</v>
      </c>
      <c r="DOS130" s="117">
        <v>5</v>
      </c>
      <c r="DOT130" s="117">
        <v>5</v>
      </c>
      <c r="DOU130" s="117">
        <v>5</v>
      </c>
      <c r="DOV130" s="117">
        <v>5</v>
      </c>
      <c r="DOW130" s="117">
        <v>1</v>
      </c>
      <c r="DOX130" s="117">
        <v>5</v>
      </c>
      <c r="DOY130" s="117">
        <v>5</v>
      </c>
      <c r="DOZ130" s="117">
        <v>5</v>
      </c>
      <c r="DPA130" s="117">
        <v>5</v>
      </c>
      <c r="DPB130" s="117">
        <v>5</v>
      </c>
      <c r="DPC130" s="117">
        <v>5</v>
      </c>
      <c r="DPD130" s="117">
        <v>5</v>
      </c>
      <c r="DPE130" s="117">
        <v>5</v>
      </c>
      <c r="DPF130" s="117">
        <v>1</v>
      </c>
      <c r="DPG130" s="117">
        <v>5</v>
      </c>
      <c r="DPH130" s="117">
        <v>5</v>
      </c>
      <c r="DPI130" s="117">
        <v>5</v>
      </c>
      <c r="DPJ130" s="117">
        <v>5</v>
      </c>
      <c r="DPK130" s="117">
        <v>5</v>
      </c>
      <c r="DPL130" s="117">
        <v>5</v>
      </c>
      <c r="DPM130" s="117">
        <v>5</v>
      </c>
      <c r="DPN130" s="117">
        <v>5</v>
      </c>
      <c r="DPO130" s="117">
        <v>5</v>
      </c>
      <c r="DPP130" s="117">
        <v>5</v>
      </c>
      <c r="DPQ130" s="117">
        <v>5</v>
      </c>
      <c r="DPR130" s="117">
        <v>5</v>
      </c>
      <c r="DPS130" s="117">
        <v>5</v>
      </c>
      <c r="DPT130" s="117">
        <v>5</v>
      </c>
      <c r="DPU130" s="117">
        <v>5</v>
      </c>
      <c r="DPV130" s="117">
        <v>5</v>
      </c>
      <c r="DPW130" s="117">
        <v>5</v>
      </c>
      <c r="DPX130" s="117">
        <v>5</v>
      </c>
      <c r="DPY130" s="117">
        <v>5</v>
      </c>
      <c r="DPZ130" s="117">
        <v>5</v>
      </c>
      <c r="DQA130" s="117">
        <v>5</v>
      </c>
      <c r="DQB130" s="117">
        <v>5</v>
      </c>
      <c r="DQC130" s="117">
        <v>5</v>
      </c>
      <c r="DQD130" s="117">
        <v>5</v>
      </c>
      <c r="DQE130" s="117">
        <v>5</v>
      </c>
      <c r="DQF130" s="117">
        <v>5</v>
      </c>
      <c r="DQG130" s="117">
        <v>5</v>
      </c>
      <c r="DQH130" s="117">
        <v>5</v>
      </c>
      <c r="DQI130" s="117">
        <v>5</v>
      </c>
      <c r="DQJ130" s="117">
        <v>5</v>
      </c>
      <c r="DQK130" s="117">
        <v>5</v>
      </c>
      <c r="DQL130" s="117">
        <v>5</v>
      </c>
      <c r="DQM130" s="117">
        <v>5</v>
      </c>
      <c r="DQN130" s="117">
        <v>5</v>
      </c>
      <c r="DQO130" s="117">
        <v>5</v>
      </c>
      <c r="DQP130" s="117">
        <v>5</v>
      </c>
      <c r="DQQ130" s="117">
        <v>5</v>
      </c>
      <c r="DQR130" s="117">
        <v>5</v>
      </c>
      <c r="DQS130" s="117">
        <v>5</v>
      </c>
      <c r="DQT130" s="117">
        <v>5</v>
      </c>
      <c r="DQU130" s="117">
        <v>5</v>
      </c>
      <c r="DQV130" s="117">
        <v>5</v>
      </c>
      <c r="DQW130" s="117">
        <v>5</v>
      </c>
      <c r="DQX130" s="117">
        <v>5</v>
      </c>
      <c r="DQY130" s="117">
        <v>5</v>
      </c>
      <c r="DQZ130" s="117">
        <v>5</v>
      </c>
      <c r="DRA130" s="117">
        <v>5</v>
      </c>
      <c r="DRB130" s="117">
        <v>5</v>
      </c>
      <c r="DRC130" s="117">
        <v>5</v>
      </c>
      <c r="DRD130" s="117">
        <v>5</v>
      </c>
      <c r="DRE130" s="117">
        <v>5</v>
      </c>
      <c r="DRF130" s="117">
        <v>5</v>
      </c>
      <c r="DRG130" s="117">
        <v>5</v>
      </c>
      <c r="DRH130" s="117">
        <v>5</v>
      </c>
      <c r="DRI130" s="117">
        <v>5</v>
      </c>
      <c r="DRJ130" s="117">
        <v>5</v>
      </c>
      <c r="DRK130" s="117">
        <v>5</v>
      </c>
      <c r="DRL130" s="117">
        <v>5</v>
      </c>
      <c r="DRM130" s="117">
        <v>5</v>
      </c>
      <c r="DRN130" s="117">
        <v>5</v>
      </c>
      <c r="DRO130" s="117">
        <v>5</v>
      </c>
      <c r="DRP130" s="117">
        <v>5</v>
      </c>
      <c r="DRQ130" s="117">
        <v>5</v>
      </c>
      <c r="DRR130" s="117">
        <v>5</v>
      </c>
      <c r="DRS130" s="117">
        <v>5</v>
      </c>
      <c r="DRT130" s="117">
        <v>5</v>
      </c>
      <c r="DRU130" s="117">
        <v>5</v>
      </c>
      <c r="DRV130" s="117">
        <v>2</v>
      </c>
      <c r="DRW130" s="117">
        <v>3</v>
      </c>
      <c r="DRX130" s="117">
        <v>3</v>
      </c>
      <c r="DRY130" s="117">
        <v>3</v>
      </c>
      <c r="DRZ130" s="117">
        <v>3</v>
      </c>
      <c r="DSA130" s="117">
        <v>5</v>
      </c>
      <c r="DSB130" s="117">
        <v>3</v>
      </c>
      <c r="DSC130" s="117">
        <v>3</v>
      </c>
      <c r="DSD130" s="117">
        <v>3</v>
      </c>
      <c r="DSE130" s="117">
        <v>3</v>
      </c>
      <c r="DSF130" s="117">
        <v>3</v>
      </c>
      <c r="DSG130" s="117">
        <v>3</v>
      </c>
      <c r="DSH130" s="117">
        <v>3</v>
      </c>
      <c r="DSI130" s="117">
        <v>3</v>
      </c>
      <c r="DSJ130" s="117">
        <v>5</v>
      </c>
      <c r="DSK130" s="117">
        <v>5</v>
      </c>
      <c r="DSL130" s="117">
        <v>5</v>
      </c>
      <c r="DSM130" s="117">
        <v>5</v>
      </c>
      <c r="DSN130" s="117">
        <v>5</v>
      </c>
      <c r="DSO130" s="117">
        <v>5</v>
      </c>
      <c r="DSP130" s="117">
        <v>5</v>
      </c>
      <c r="DSQ130" s="117">
        <v>5</v>
      </c>
      <c r="DSR130" s="117">
        <v>5</v>
      </c>
      <c r="DSS130" s="117">
        <v>5</v>
      </c>
      <c r="DST130" s="117">
        <v>5</v>
      </c>
      <c r="DSU130" s="117">
        <v>5</v>
      </c>
      <c r="DSV130" s="117">
        <v>5</v>
      </c>
      <c r="DSW130" s="117">
        <v>5</v>
      </c>
      <c r="DSX130" s="117">
        <v>5</v>
      </c>
      <c r="DSY130" s="117">
        <v>5</v>
      </c>
      <c r="DSZ130" s="117">
        <v>5</v>
      </c>
      <c r="DTA130" s="117">
        <v>5</v>
      </c>
      <c r="DTB130" s="117">
        <v>5</v>
      </c>
      <c r="DTC130" s="117">
        <v>5</v>
      </c>
      <c r="DTD130" s="117">
        <v>5</v>
      </c>
      <c r="DTE130" s="117">
        <v>5</v>
      </c>
      <c r="DTF130" s="117">
        <v>5</v>
      </c>
      <c r="DTG130" s="117">
        <v>5</v>
      </c>
      <c r="DTH130" s="117">
        <v>5</v>
      </c>
      <c r="DTI130" s="117">
        <v>5</v>
      </c>
      <c r="DTJ130" s="117">
        <v>5</v>
      </c>
      <c r="DTK130" s="117">
        <v>5</v>
      </c>
      <c r="DTL130" s="117">
        <v>5</v>
      </c>
      <c r="DTM130" s="117">
        <v>5</v>
      </c>
      <c r="DTN130" s="117">
        <v>2</v>
      </c>
      <c r="DTO130" s="117">
        <v>1</v>
      </c>
      <c r="DTP130" s="117">
        <v>3</v>
      </c>
      <c r="DTQ130" s="117">
        <v>5</v>
      </c>
      <c r="DTR130" s="117">
        <v>1</v>
      </c>
      <c r="DTS130" s="117">
        <v>5</v>
      </c>
      <c r="DTT130" s="117">
        <v>1</v>
      </c>
      <c r="DTU130" s="117">
        <v>5</v>
      </c>
      <c r="DTV130" s="117">
        <v>1</v>
      </c>
      <c r="DTW130" s="117">
        <v>5</v>
      </c>
      <c r="DTX130" s="117">
        <v>1</v>
      </c>
      <c r="DTY130" s="117">
        <v>5</v>
      </c>
      <c r="DTZ130" s="117">
        <v>1</v>
      </c>
      <c r="DUA130" s="117">
        <v>2</v>
      </c>
      <c r="DUB130" s="117">
        <v>2</v>
      </c>
      <c r="DUC130" s="117">
        <v>2</v>
      </c>
      <c r="DUD130" s="117">
        <v>1</v>
      </c>
      <c r="DUE130" s="117">
        <v>2</v>
      </c>
      <c r="DUF130" s="117">
        <v>1</v>
      </c>
      <c r="DUG130" s="117">
        <v>1</v>
      </c>
      <c r="DUH130" s="117">
        <v>1</v>
      </c>
      <c r="DUI130" s="117">
        <v>2</v>
      </c>
      <c r="DUJ130" s="117">
        <v>1</v>
      </c>
      <c r="DUK130" s="117">
        <v>1</v>
      </c>
      <c r="DUL130" s="117">
        <v>3</v>
      </c>
      <c r="DUM130" s="117">
        <v>5</v>
      </c>
      <c r="DUN130" s="117">
        <v>1</v>
      </c>
      <c r="DUO130" s="117">
        <v>2</v>
      </c>
      <c r="DUP130" s="117">
        <v>6</v>
      </c>
      <c r="DUQ130" s="117">
        <v>1</v>
      </c>
      <c r="DUR130" s="117">
        <v>1</v>
      </c>
      <c r="DUS130" s="117">
        <v>1</v>
      </c>
      <c r="DUT130" s="117">
        <v>1</v>
      </c>
      <c r="DUU130" s="117">
        <v>1</v>
      </c>
      <c r="DUV130" s="117">
        <v>5</v>
      </c>
      <c r="DUW130" s="117">
        <v>3</v>
      </c>
      <c r="DUX130" s="117">
        <v>5</v>
      </c>
      <c r="DUY130" s="117">
        <v>5</v>
      </c>
      <c r="DUZ130" s="117">
        <v>5</v>
      </c>
      <c r="DVA130" s="117">
        <v>5</v>
      </c>
      <c r="DVB130" s="117">
        <v>5</v>
      </c>
      <c r="DVC130" s="117">
        <v>1</v>
      </c>
      <c r="DVD130" s="117">
        <v>1</v>
      </c>
      <c r="DVE130" s="117">
        <v>1</v>
      </c>
      <c r="DVF130" s="117">
        <v>1</v>
      </c>
      <c r="DVG130" s="117">
        <v>1</v>
      </c>
      <c r="DVH130" s="117">
        <v>1</v>
      </c>
      <c r="DVI130" s="117">
        <v>3</v>
      </c>
      <c r="DVJ130" s="117">
        <v>1</v>
      </c>
      <c r="DVK130" s="117">
        <v>1</v>
      </c>
      <c r="DVL130" s="117">
        <v>1</v>
      </c>
      <c r="DVM130" s="117">
        <v>1</v>
      </c>
      <c r="DVN130" s="117">
        <v>1</v>
      </c>
      <c r="DVO130" s="117">
        <v>1</v>
      </c>
      <c r="DVP130" s="117">
        <v>3</v>
      </c>
      <c r="DVQ130" s="117">
        <v>3</v>
      </c>
      <c r="DVR130" s="117">
        <v>3</v>
      </c>
      <c r="DVS130" s="117">
        <v>3</v>
      </c>
      <c r="DVT130" s="117">
        <v>1</v>
      </c>
      <c r="DVU130" s="117">
        <v>1</v>
      </c>
      <c r="DVV130" s="117">
        <v>1</v>
      </c>
      <c r="DVW130" s="117">
        <v>1</v>
      </c>
      <c r="DVX130" s="117">
        <v>5</v>
      </c>
      <c r="DVY130" s="117">
        <v>5</v>
      </c>
      <c r="DVZ130" s="117">
        <v>2</v>
      </c>
      <c r="DWA130" s="117">
        <v>5</v>
      </c>
      <c r="DWB130" s="117">
        <v>5</v>
      </c>
      <c r="DWC130" s="117">
        <v>5</v>
      </c>
      <c r="DWD130" s="117">
        <v>5</v>
      </c>
      <c r="DWE130" s="117">
        <v>5</v>
      </c>
      <c r="DWF130" s="117">
        <v>4</v>
      </c>
      <c r="DWG130" s="117">
        <v>4</v>
      </c>
      <c r="DWH130" s="117">
        <v>4</v>
      </c>
      <c r="DWI130" s="117">
        <v>4</v>
      </c>
      <c r="DWJ130" s="117">
        <v>4</v>
      </c>
      <c r="DWK130" s="117">
        <v>4</v>
      </c>
      <c r="DWL130" s="117">
        <v>2</v>
      </c>
      <c r="DWM130" s="117">
        <v>2</v>
      </c>
      <c r="DWN130" s="117">
        <v>1</v>
      </c>
      <c r="DWO130" s="117">
        <v>1</v>
      </c>
      <c r="DWP130" s="117">
        <v>1</v>
      </c>
      <c r="DWQ130" s="117">
        <v>1</v>
      </c>
      <c r="DWR130" s="117">
        <v>1</v>
      </c>
      <c r="DWS130" s="117">
        <v>1</v>
      </c>
      <c r="DWT130" s="117">
        <v>1</v>
      </c>
      <c r="DWU130" s="117">
        <v>1</v>
      </c>
      <c r="DWV130" s="117">
        <v>1</v>
      </c>
      <c r="DWW130" s="117">
        <v>1</v>
      </c>
      <c r="DWX130" s="117">
        <v>2</v>
      </c>
      <c r="DWY130" s="117">
        <v>1</v>
      </c>
      <c r="DWZ130" s="117">
        <v>5</v>
      </c>
      <c r="DXA130" s="117">
        <v>3</v>
      </c>
      <c r="DXB130" s="117">
        <v>5</v>
      </c>
      <c r="DXC130" s="117">
        <v>1</v>
      </c>
      <c r="DXD130" s="117">
        <v>2</v>
      </c>
      <c r="DXE130" s="117">
        <v>3</v>
      </c>
      <c r="DXF130" s="117">
        <v>5</v>
      </c>
      <c r="DXG130" s="117">
        <v>1</v>
      </c>
      <c r="DXH130" s="117">
        <v>2</v>
      </c>
      <c r="DXI130" s="117">
        <v>3</v>
      </c>
      <c r="DXJ130" s="117">
        <v>5</v>
      </c>
      <c r="DXK130" s="117">
        <v>1</v>
      </c>
      <c r="DXL130" s="117">
        <v>1</v>
      </c>
      <c r="DXM130" s="117">
        <v>1</v>
      </c>
      <c r="DXN130" s="117">
        <v>1</v>
      </c>
      <c r="DXO130" s="117">
        <v>1</v>
      </c>
      <c r="DXP130" s="117">
        <v>1</v>
      </c>
      <c r="DXQ130" s="117">
        <v>1</v>
      </c>
      <c r="DXR130" s="117">
        <v>1</v>
      </c>
      <c r="DXS130" s="117">
        <v>1</v>
      </c>
      <c r="DXT130" s="117">
        <v>3</v>
      </c>
      <c r="DXU130" s="117">
        <v>3</v>
      </c>
      <c r="DXV130" s="117">
        <v>3</v>
      </c>
      <c r="DXW130" s="117">
        <v>3</v>
      </c>
      <c r="DXX130" s="117">
        <v>1</v>
      </c>
      <c r="DXY130" s="117">
        <v>1</v>
      </c>
      <c r="DXZ130" s="117">
        <v>1</v>
      </c>
      <c r="DYA130" s="117">
        <v>1</v>
      </c>
      <c r="DYB130" s="117">
        <v>1</v>
      </c>
      <c r="DYC130" s="117">
        <v>1</v>
      </c>
      <c r="DYD130" s="117">
        <v>1</v>
      </c>
      <c r="DYE130" s="117">
        <v>1</v>
      </c>
      <c r="DYF130" s="117">
        <v>1</v>
      </c>
      <c r="DYG130" s="117">
        <v>2</v>
      </c>
      <c r="DYH130" s="117">
        <v>2</v>
      </c>
      <c r="DYI130" s="117">
        <v>2</v>
      </c>
      <c r="DYJ130" s="117">
        <v>2</v>
      </c>
      <c r="DYK130" s="117">
        <v>2</v>
      </c>
      <c r="DYL130" s="117">
        <v>2</v>
      </c>
      <c r="DYM130" s="117">
        <v>2</v>
      </c>
      <c r="DYN130" s="117">
        <v>2</v>
      </c>
      <c r="DYO130" s="117">
        <v>1</v>
      </c>
      <c r="DYP130" s="117">
        <v>1</v>
      </c>
      <c r="DYQ130" s="117">
        <v>5</v>
      </c>
      <c r="DYR130" s="117">
        <v>1</v>
      </c>
      <c r="DYS130" s="117">
        <v>1</v>
      </c>
      <c r="DYT130" s="117">
        <v>2</v>
      </c>
      <c r="DYU130" s="117">
        <v>2</v>
      </c>
      <c r="DYV130" s="117">
        <v>2</v>
      </c>
      <c r="DYW130" s="117">
        <v>2</v>
      </c>
      <c r="DYX130" s="117">
        <v>5</v>
      </c>
      <c r="DYY130" s="117">
        <v>1</v>
      </c>
      <c r="DYZ130" s="117">
        <v>5</v>
      </c>
      <c r="DZA130" s="117">
        <v>5</v>
      </c>
      <c r="DZB130" s="117">
        <v>5</v>
      </c>
      <c r="DZC130" s="117">
        <v>5</v>
      </c>
      <c r="DZD130" s="117">
        <v>5</v>
      </c>
      <c r="DZE130" s="117">
        <v>5</v>
      </c>
      <c r="DZF130" s="117">
        <v>5</v>
      </c>
      <c r="DZG130" s="117">
        <v>1</v>
      </c>
      <c r="DZH130" s="117">
        <v>1</v>
      </c>
      <c r="DZI130" s="117">
        <v>1</v>
      </c>
      <c r="DZJ130" s="117">
        <v>1</v>
      </c>
      <c r="DZK130" s="117">
        <v>1</v>
      </c>
      <c r="DZL130" s="117">
        <v>1</v>
      </c>
      <c r="DZM130" s="117">
        <v>2</v>
      </c>
      <c r="DZN130" s="117">
        <v>2</v>
      </c>
      <c r="DZO130" s="117">
        <v>2</v>
      </c>
      <c r="DZP130" s="117">
        <v>1</v>
      </c>
      <c r="DZQ130" s="117">
        <v>1</v>
      </c>
      <c r="DZR130" s="117">
        <v>1</v>
      </c>
      <c r="DZS130" s="117">
        <v>1</v>
      </c>
      <c r="DZT130" s="117">
        <v>1</v>
      </c>
      <c r="DZU130" s="117">
        <v>1</v>
      </c>
      <c r="DZV130" s="117">
        <v>1</v>
      </c>
      <c r="DZW130" s="117">
        <v>5</v>
      </c>
    </row>
    <row r="131" spans="2:3403" ht="15.75" customHeight="1" x14ac:dyDescent="0.45">
      <c r="B131" s="9"/>
      <c r="C131" s="9"/>
      <c r="D131" s="9"/>
      <c r="E131" s="9"/>
      <c r="F131" s="94" t="s">
        <v>3537</v>
      </c>
      <c r="G131" s="94"/>
      <c r="H131" s="94"/>
      <c r="I131" s="94"/>
      <c r="J131" s="94"/>
      <c r="K131" s="94"/>
      <c r="L131" s="94"/>
      <c r="M131" s="94"/>
      <c r="N131" s="94"/>
      <c r="O131" s="94"/>
      <c r="P131" s="94"/>
      <c r="Q131" s="94"/>
      <c r="R131" s="94"/>
      <c r="S131" s="94"/>
      <c r="T131" s="94"/>
      <c r="U131" s="94"/>
      <c r="V131" s="94"/>
      <c r="W131" s="94"/>
      <c r="X131" s="94"/>
      <c r="Y131" s="94"/>
      <c r="Z131" s="94"/>
      <c r="AA131" s="94"/>
      <c r="AB131" s="94"/>
      <c r="AC131" s="94"/>
      <c r="AD131" s="94"/>
      <c r="AE131" s="94"/>
      <c r="AF131" s="94"/>
      <c r="AG131" s="94"/>
      <c r="AH131" s="94"/>
      <c r="AI131" s="94"/>
      <c r="AJ131" s="94"/>
      <c r="AK131" s="94"/>
      <c r="AL131" s="94"/>
      <c r="AM131" s="94"/>
      <c r="AN131" s="94"/>
      <c r="AO131" s="94"/>
      <c r="AP131" s="94"/>
      <c r="AQ131" s="94"/>
      <c r="AR131" s="94"/>
      <c r="AS131" s="94"/>
      <c r="AT131" s="94"/>
      <c r="AU131" s="94"/>
      <c r="AV131" s="94"/>
      <c r="AW131" s="94"/>
      <c r="AX131" s="94"/>
      <c r="AY131" s="94"/>
      <c r="AZ131" s="94"/>
      <c r="BA131" s="94"/>
      <c r="BB131" s="94"/>
      <c r="BC131" s="94"/>
      <c r="BD131" s="94"/>
      <c r="BE131" s="94"/>
      <c r="BF131" s="94"/>
      <c r="BG131" s="94"/>
      <c r="BH131" s="94"/>
      <c r="BI131" s="94"/>
      <c r="BJ131" s="94"/>
      <c r="BK131" s="94"/>
      <c r="BL131" s="94"/>
      <c r="BM131" s="94"/>
      <c r="BN131" s="94"/>
      <c r="BO131" s="94"/>
      <c r="BP131" s="94"/>
      <c r="BQ131" s="94"/>
      <c r="BR131" s="94"/>
      <c r="BS131" s="94"/>
      <c r="BT131" s="94"/>
      <c r="BU131" s="94"/>
      <c r="BV131" s="94"/>
      <c r="BW131" s="94"/>
      <c r="BX131" s="94"/>
      <c r="BY131" s="94"/>
      <c r="BZ131" s="94"/>
      <c r="CA131" s="94"/>
      <c r="CB131" s="94"/>
      <c r="CC131" s="94"/>
      <c r="CD131" s="94"/>
      <c r="CE131" s="94"/>
      <c r="CF131" s="94"/>
      <c r="CG131" s="94"/>
      <c r="CH131" s="94"/>
      <c r="CI131" s="94"/>
      <c r="CJ131" s="94"/>
      <c r="CK131" s="94"/>
      <c r="CL131" s="94"/>
      <c r="CM131" s="94"/>
      <c r="CN131" s="94"/>
      <c r="CO131" s="94"/>
      <c r="CP131" s="94"/>
      <c r="CQ131" s="94"/>
      <c r="CR131" s="94"/>
      <c r="CS131" s="94"/>
      <c r="CT131" s="94"/>
      <c r="CU131" s="94"/>
      <c r="CV131" s="94"/>
      <c r="CW131" s="94"/>
      <c r="CX131" s="94"/>
      <c r="CY131" s="94"/>
      <c r="CZ131" s="94"/>
      <c r="DA131" s="94"/>
      <c r="DB131" s="94"/>
      <c r="DC131" s="94"/>
      <c r="DD131" s="94"/>
      <c r="DE131" s="94"/>
      <c r="DF131" s="94"/>
      <c r="DG131" s="94"/>
      <c r="DH131" s="94"/>
      <c r="DI131" s="94"/>
      <c r="DJ131" s="94"/>
      <c r="DK131" s="94"/>
      <c r="DL131" s="94"/>
      <c r="DM131" s="94"/>
      <c r="DN131" s="94"/>
      <c r="DO131" s="94"/>
      <c r="DP131" s="94"/>
      <c r="DQ131" s="94"/>
      <c r="DR131" s="94"/>
      <c r="DS131" s="94"/>
      <c r="DT131" s="94"/>
      <c r="DU131" s="94"/>
      <c r="DV131" s="94"/>
      <c r="DW131" s="94"/>
      <c r="DX131" s="94"/>
      <c r="DY131" s="94"/>
      <c r="DZ131" s="94"/>
      <c r="EA131" s="94"/>
      <c r="EB131" s="94"/>
      <c r="EC131" s="94"/>
      <c r="ED131" s="94"/>
      <c r="EE131" s="94"/>
      <c r="EF131" s="94"/>
      <c r="EG131" s="94"/>
      <c r="EH131" s="94"/>
      <c r="EI131" s="94"/>
      <c r="EJ131" s="94"/>
      <c r="EK131" s="94"/>
      <c r="EL131" s="94"/>
      <c r="EM131" s="94"/>
      <c r="EN131" s="94"/>
      <c r="EO131" s="94"/>
      <c r="EP131" s="94"/>
      <c r="EQ131" s="94"/>
      <c r="ER131" s="94"/>
      <c r="ES131" s="94"/>
      <c r="ET131" s="94"/>
      <c r="EU131" s="94"/>
      <c r="EV131" s="94"/>
      <c r="EW131" s="94"/>
      <c r="EX131" s="94"/>
      <c r="EY131" s="94"/>
      <c r="EZ131" s="94"/>
      <c r="FA131" s="94"/>
      <c r="FB131" s="94"/>
      <c r="FC131" s="94"/>
      <c r="FD131" s="94"/>
      <c r="FE131" s="94"/>
      <c r="FF131" s="94"/>
      <c r="FG131" s="94"/>
      <c r="FH131" s="94"/>
      <c r="FI131" s="94"/>
      <c r="FJ131" s="94"/>
      <c r="FK131" s="94"/>
      <c r="FL131" s="94"/>
      <c r="FM131" s="94"/>
      <c r="FN131" s="94"/>
      <c r="FO131" s="94"/>
      <c r="FP131" s="94"/>
      <c r="FQ131" s="94"/>
      <c r="FR131" s="94"/>
      <c r="FS131" s="94"/>
      <c r="FT131" s="94"/>
      <c r="FU131" s="94"/>
      <c r="FV131" s="94"/>
      <c r="FW131" s="94"/>
      <c r="FX131" s="94"/>
      <c r="FY131" s="94"/>
      <c r="FZ131" s="94"/>
      <c r="GA131" s="94"/>
      <c r="GB131" s="94"/>
      <c r="GC131" s="94"/>
      <c r="GD131" s="94"/>
      <c r="GE131" s="94"/>
      <c r="GF131" s="94"/>
      <c r="GG131" s="94"/>
      <c r="GH131" s="94"/>
      <c r="GI131" s="94"/>
      <c r="GJ131" s="94"/>
      <c r="GK131" s="94"/>
      <c r="GL131" s="94"/>
      <c r="GM131" s="94"/>
      <c r="GN131" s="94"/>
      <c r="GO131" s="94"/>
      <c r="GP131" s="94"/>
      <c r="GQ131" s="94"/>
      <c r="GR131" s="94"/>
      <c r="GS131" s="94"/>
      <c r="GT131" s="94"/>
      <c r="GU131" s="94"/>
      <c r="GV131" s="94"/>
      <c r="GW131" s="94"/>
      <c r="GX131" s="94"/>
      <c r="GY131" s="94"/>
      <c r="GZ131" s="94"/>
      <c r="HA131" s="94"/>
      <c r="HB131" s="94"/>
      <c r="HC131" s="94"/>
      <c r="HD131" s="94"/>
      <c r="HE131" s="94"/>
      <c r="HF131" s="94"/>
      <c r="HG131" s="94"/>
      <c r="HH131" s="94"/>
      <c r="HI131" s="94"/>
      <c r="HJ131" s="94"/>
      <c r="HK131" s="94"/>
      <c r="HL131" s="94"/>
      <c r="HM131" s="94"/>
      <c r="HN131" s="94"/>
      <c r="HO131" s="94"/>
      <c r="HP131" s="94"/>
      <c r="HQ131" s="94"/>
      <c r="HR131" s="94"/>
      <c r="HS131" s="94"/>
      <c r="HT131" s="94"/>
      <c r="HU131" s="94"/>
      <c r="HV131" s="94"/>
      <c r="HW131" s="94"/>
      <c r="HX131" s="94"/>
      <c r="HY131" s="94"/>
      <c r="HZ131" s="94"/>
      <c r="IA131" s="94"/>
      <c r="IB131" s="94"/>
      <c r="IC131" s="94"/>
      <c r="ID131" s="94"/>
      <c r="IE131" s="94"/>
      <c r="IF131" s="94"/>
      <c r="IG131" s="94"/>
      <c r="IH131" s="94"/>
      <c r="II131" s="94"/>
      <c r="IJ131" s="94"/>
      <c r="IK131" s="94"/>
      <c r="IL131" s="94"/>
      <c r="IM131" s="94"/>
      <c r="IN131" s="94"/>
      <c r="IO131" s="94"/>
      <c r="IP131" s="94"/>
      <c r="IQ131" s="94"/>
      <c r="IR131" s="94"/>
      <c r="IS131" s="94"/>
      <c r="IT131" s="94"/>
      <c r="IU131" s="94"/>
      <c r="IV131" s="94"/>
      <c r="IW131" s="94"/>
      <c r="IX131" s="94"/>
      <c r="IY131" s="94"/>
      <c r="IZ131" s="94"/>
      <c r="JA131" s="94"/>
      <c r="JB131" s="94"/>
      <c r="JC131" s="94"/>
      <c r="JD131" s="94"/>
      <c r="JE131" s="94"/>
      <c r="JF131" s="94"/>
      <c r="JG131" s="94"/>
      <c r="JH131" s="94"/>
      <c r="JI131" s="94"/>
      <c r="JJ131" s="94"/>
      <c r="JK131" s="94"/>
      <c r="JL131" s="94"/>
      <c r="JM131" s="94"/>
      <c r="JN131" s="94"/>
      <c r="JO131" s="94"/>
      <c r="JP131" s="94"/>
      <c r="JQ131" s="94"/>
      <c r="JR131" s="94"/>
      <c r="JS131" s="94"/>
      <c r="JT131" s="94"/>
      <c r="JU131" s="94"/>
      <c r="JV131" s="94"/>
      <c r="JW131" s="94"/>
      <c r="JX131" s="94"/>
      <c r="JY131" s="94"/>
      <c r="JZ131" s="94"/>
      <c r="KA131" s="94"/>
      <c r="KB131" s="94"/>
      <c r="KC131" s="94"/>
      <c r="KD131" s="94"/>
      <c r="KE131" s="94"/>
      <c r="KF131" s="94"/>
      <c r="KG131" s="94"/>
      <c r="KH131" s="94"/>
      <c r="KI131" s="94"/>
      <c r="KJ131" s="94"/>
      <c r="KK131" s="94"/>
      <c r="KL131" s="94"/>
      <c r="KM131" s="94"/>
      <c r="KN131" s="94"/>
      <c r="KO131" s="94"/>
      <c r="KP131" s="94"/>
      <c r="KQ131" s="94"/>
      <c r="KR131" s="94"/>
      <c r="KS131" s="94"/>
      <c r="KT131" s="94"/>
      <c r="KU131" s="94"/>
      <c r="KV131" s="94"/>
      <c r="KW131" s="94"/>
      <c r="KX131" s="94"/>
      <c r="KY131" s="94"/>
      <c r="KZ131" s="94"/>
      <c r="LA131" s="94"/>
      <c r="LB131" s="94"/>
      <c r="LC131" s="94"/>
      <c r="LD131" s="94"/>
      <c r="LE131" s="94"/>
      <c r="LF131" s="94"/>
      <c r="LG131" s="94"/>
      <c r="LH131" s="94"/>
      <c r="LI131" s="94"/>
      <c r="LJ131" s="94"/>
      <c r="LK131" s="94"/>
      <c r="LL131" s="94"/>
      <c r="LM131" s="94"/>
      <c r="LN131" s="94"/>
      <c r="LO131" s="94"/>
      <c r="LP131" s="94"/>
      <c r="LQ131" s="94"/>
      <c r="LR131" s="94"/>
      <c r="LS131" s="94"/>
      <c r="LT131" s="94"/>
      <c r="LU131" s="94"/>
      <c r="LV131" s="94"/>
      <c r="LW131" s="94"/>
      <c r="LX131" s="94"/>
      <c r="LY131" s="94"/>
      <c r="LZ131" s="94"/>
      <c r="MA131" s="94"/>
      <c r="MB131" s="94"/>
      <c r="MC131" s="94"/>
      <c r="MD131" s="94"/>
      <c r="ME131" s="94"/>
      <c r="MF131" s="94"/>
      <c r="MG131" s="94"/>
      <c r="MH131" s="94"/>
      <c r="MI131" s="94"/>
      <c r="MJ131" s="94"/>
      <c r="MK131" s="94"/>
      <c r="ML131" s="94"/>
      <c r="MM131" s="94"/>
      <c r="MN131" s="94"/>
      <c r="MO131" s="94"/>
      <c r="MP131" s="94"/>
      <c r="MQ131" s="94"/>
      <c r="MR131" s="94"/>
      <c r="MS131" s="94"/>
      <c r="MT131" s="94"/>
      <c r="MU131" s="94"/>
      <c r="MV131" s="94"/>
      <c r="MW131" s="94"/>
      <c r="MX131" s="94"/>
      <c r="MY131" s="94"/>
      <c r="MZ131" s="94"/>
      <c r="NA131" s="94"/>
      <c r="NB131" s="94"/>
      <c r="NC131" s="94"/>
      <c r="ND131" s="94"/>
      <c r="NE131" s="94"/>
      <c r="NF131" s="94"/>
      <c r="NG131" s="94"/>
      <c r="NH131" s="94"/>
      <c r="NI131" s="94"/>
      <c r="NJ131" s="94"/>
      <c r="NK131" s="94"/>
      <c r="NL131" s="94"/>
      <c r="NM131" s="94"/>
      <c r="NN131" s="94"/>
      <c r="NO131" s="94"/>
      <c r="NP131" s="94"/>
      <c r="NQ131" s="94"/>
      <c r="NR131" s="94"/>
      <c r="NS131" s="94"/>
      <c r="NT131" s="94"/>
      <c r="NU131" s="94"/>
      <c r="NV131" s="94"/>
      <c r="NW131" s="94"/>
      <c r="NX131" s="94"/>
      <c r="NY131" s="94"/>
      <c r="NZ131" s="94"/>
      <c r="OA131" s="94"/>
      <c r="OB131" s="94"/>
      <c r="OC131" s="94"/>
      <c r="OD131" s="94"/>
      <c r="OE131" s="94"/>
      <c r="OF131" s="94"/>
      <c r="OG131" s="94"/>
      <c r="OH131" s="94"/>
      <c r="OI131" s="94"/>
      <c r="OJ131" s="94"/>
      <c r="OK131" s="94"/>
      <c r="OL131" s="94"/>
      <c r="OM131" s="94"/>
      <c r="ON131" s="94"/>
      <c r="OO131" s="94"/>
      <c r="OP131" s="94"/>
      <c r="OQ131" s="94"/>
      <c r="OR131" s="94"/>
      <c r="OS131" s="94"/>
      <c r="OT131" s="94"/>
      <c r="OU131" s="94"/>
      <c r="OV131" s="94"/>
      <c r="OW131" s="94"/>
      <c r="OX131" s="94"/>
      <c r="OY131" s="94"/>
      <c r="OZ131" s="94"/>
      <c r="PA131" s="94"/>
      <c r="PB131" s="94"/>
      <c r="PC131" s="94"/>
      <c r="PD131" s="94"/>
      <c r="PE131" s="94"/>
      <c r="PF131" s="94"/>
      <c r="PG131" s="94"/>
      <c r="PH131" s="94"/>
      <c r="PI131" s="94"/>
      <c r="PJ131" s="94"/>
      <c r="PK131" s="94"/>
      <c r="PL131" s="94"/>
      <c r="PM131" s="94"/>
      <c r="PN131" s="94"/>
      <c r="PO131" s="94"/>
      <c r="PP131" s="94"/>
      <c r="PQ131" s="94"/>
      <c r="PR131" s="94"/>
      <c r="PS131" s="94"/>
      <c r="PT131" s="94"/>
      <c r="PU131" s="94"/>
      <c r="PV131" s="94"/>
      <c r="PW131" s="94"/>
      <c r="PX131" s="94"/>
      <c r="PY131" s="94"/>
      <c r="PZ131" s="94"/>
      <c r="QA131" s="94"/>
      <c r="QB131" s="94"/>
      <c r="QC131" s="94"/>
      <c r="QD131" s="94"/>
      <c r="QE131" s="94"/>
      <c r="QF131" s="94"/>
      <c r="QG131" s="94"/>
      <c r="QH131" s="94"/>
      <c r="QI131" s="94"/>
      <c r="QJ131" s="94"/>
      <c r="QK131" s="94"/>
      <c r="QL131" s="94"/>
      <c r="QM131" s="94"/>
      <c r="QN131" s="94"/>
      <c r="QO131" s="94"/>
      <c r="QP131" s="94"/>
      <c r="QQ131" s="94"/>
      <c r="QR131" s="94"/>
      <c r="QS131" s="94"/>
      <c r="QT131" s="94"/>
      <c r="QU131" s="94"/>
      <c r="QV131" s="94"/>
      <c r="QW131" s="94"/>
      <c r="QX131" s="94"/>
      <c r="QY131" s="94"/>
      <c r="QZ131" s="94"/>
      <c r="RA131" s="94"/>
      <c r="RB131" s="94"/>
      <c r="RC131" s="94"/>
      <c r="RD131" s="94"/>
      <c r="RE131" s="94"/>
      <c r="RF131" s="94"/>
      <c r="RG131" s="94"/>
      <c r="RH131" s="94"/>
      <c r="RI131" s="94"/>
      <c r="RJ131" s="94"/>
      <c r="RK131" s="94"/>
      <c r="RL131" s="94"/>
      <c r="RM131" s="94"/>
      <c r="RN131" s="94"/>
      <c r="RO131" s="94"/>
      <c r="RP131" s="94"/>
      <c r="RQ131" s="94"/>
      <c r="RR131" s="94"/>
      <c r="RS131" s="94"/>
      <c r="RT131" s="94"/>
      <c r="RU131" s="94"/>
      <c r="RV131" s="94"/>
      <c r="RW131" s="94"/>
      <c r="RX131" s="94"/>
      <c r="RY131" s="94"/>
      <c r="RZ131" s="94"/>
      <c r="SA131" s="94"/>
      <c r="SB131" s="94"/>
      <c r="SC131" s="94"/>
      <c r="SD131" s="94"/>
      <c r="SE131" s="94"/>
      <c r="SF131" s="94"/>
      <c r="SG131" s="94"/>
      <c r="SH131" s="94"/>
      <c r="SI131" s="94"/>
      <c r="SJ131" s="94"/>
      <c r="SK131" s="94"/>
      <c r="SL131" s="94"/>
      <c r="SM131" s="94"/>
      <c r="SN131" s="94"/>
      <c r="SO131" s="94"/>
      <c r="SP131" s="94"/>
      <c r="SQ131" s="94"/>
      <c r="SR131" s="94"/>
      <c r="SS131" s="94"/>
      <c r="ST131" s="94"/>
      <c r="SU131" s="94"/>
      <c r="SV131" s="94"/>
      <c r="SW131" s="94"/>
      <c r="SX131" s="94"/>
      <c r="SY131" s="94"/>
      <c r="SZ131" s="94"/>
      <c r="TA131" s="94"/>
      <c r="TB131" s="94"/>
      <c r="TC131" s="94"/>
      <c r="TD131" s="94"/>
      <c r="TE131" s="94"/>
      <c r="TF131" s="94"/>
      <c r="TG131" s="94"/>
      <c r="TH131" s="94"/>
      <c r="TI131" s="94"/>
      <c r="TJ131" s="94"/>
      <c r="TK131" s="94"/>
      <c r="TL131" s="94"/>
      <c r="TM131" s="94"/>
      <c r="TN131" s="94"/>
      <c r="TO131" s="94"/>
      <c r="TP131" s="94"/>
      <c r="TQ131" s="94"/>
      <c r="TR131" s="94"/>
      <c r="TS131" s="94"/>
      <c r="TT131" s="94"/>
      <c r="TU131" s="94"/>
      <c r="TV131" s="94"/>
      <c r="TW131" s="94"/>
      <c r="TX131" s="94"/>
      <c r="TY131" s="94"/>
      <c r="TZ131" s="94"/>
      <c r="UA131" s="94"/>
      <c r="UB131" s="94"/>
      <c r="UC131" s="94"/>
      <c r="UD131" s="94"/>
      <c r="UE131" s="94"/>
      <c r="UF131" s="94"/>
      <c r="UG131" s="94"/>
      <c r="UH131" s="94"/>
      <c r="UI131" s="94"/>
      <c r="UJ131" s="94"/>
      <c r="UK131" s="94"/>
      <c r="UL131" s="94"/>
      <c r="UM131" s="94"/>
      <c r="UN131" s="94"/>
      <c r="UO131" s="94"/>
      <c r="UP131" s="94"/>
      <c r="UQ131" s="94"/>
      <c r="UR131" s="94"/>
      <c r="US131" s="94"/>
      <c r="UT131" s="94"/>
      <c r="UU131" s="94"/>
      <c r="UV131" s="94"/>
      <c r="UW131" s="94"/>
      <c r="UX131" s="94"/>
      <c r="UY131" s="94"/>
      <c r="UZ131" s="94"/>
      <c r="VA131" s="94"/>
      <c r="VB131" s="94"/>
      <c r="VC131" s="94"/>
      <c r="VD131" s="94"/>
      <c r="VE131" s="94"/>
      <c r="VF131" s="94"/>
      <c r="VG131" s="94"/>
      <c r="VH131" s="94"/>
      <c r="VI131" s="94"/>
      <c r="VJ131" s="94"/>
      <c r="VK131" s="94"/>
      <c r="VL131" s="94"/>
      <c r="VM131" s="94"/>
      <c r="VN131" s="94"/>
      <c r="VO131" s="94"/>
      <c r="VP131" s="94"/>
      <c r="VQ131" s="94"/>
      <c r="VR131" s="94"/>
      <c r="VS131" s="94"/>
      <c r="VT131" s="94"/>
      <c r="VU131" s="94"/>
      <c r="VV131" s="94"/>
      <c r="VW131" s="94"/>
      <c r="VX131" s="94"/>
      <c r="VY131" s="94"/>
      <c r="VZ131" s="94"/>
      <c r="WA131" s="94"/>
      <c r="WB131" s="94"/>
      <c r="WC131" s="94"/>
      <c r="WD131" s="94"/>
      <c r="WE131" s="94"/>
      <c r="WF131" s="94"/>
      <c r="WG131" s="94"/>
      <c r="WH131" s="94"/>
      <c r="WI131" s="94"/>
      <c r="WJ131" s="94"/>
      <c r="WK131" s="94"/>
      <c r="WL131" s="94"/>
      <c r="WM131" s="94"/>
      <c r="WN131" s="94"/>
      <c r="WO131" s="94"/>
      <c r="WP131" s="94"/>
      <c r="WQ131" s="94"/>
      <c r="WR131" s="94"/>
      <c r="WS131" s="94"/>
      <c r="WT131" s="94"/>
      <c r="WU131" s="94"/>
      <c r="WV131" s="94"/>
      <c r="WW131" s="94"/>
      <c r="WX131" s="94"/>
      <c r="WY131" s="94"/>
      <c r="WZ131" s="94"/>
      <c r="XA131" s="94"/>
      <c r="XB131" s="94"/>
      <c r="XC131" s="94"/>
      <c r="XD131" s="94"/>
      <c r="XE131" s="94"/>
      <c r="XF131" s="94"/>
      <c r="XG131" s="94"/>
      <c r="XH131" s="94"/>
      <c r="XI131" s="94"/>
      <c r="XJ131" s="94"/>
      <c r="XK131" s="94"/>
      <c r="XL131" s="94"/>
      <c r="XM131" s="94"/>
      <c r="XN131" s="94"/>
      <c r="XO131" s="94"/>
      <c r="XP131" s="94"/>
      <c r="XQ131" s="94"/>
      <c r="XR131" s="94"/>
      <c r="XS131" s="94"/>
      <c r="XT131" s="94"/>
      <c r="XU131" s="94"/>
      <c r="XV131" s="94"/>
      <c r="XW131" s="94"/>
      <c r="XX131" s="94"/>
      <c r="XY131" s="94"/>
      <c r="XZ131" s="94"/>
      <c r="YA131" s="94"/>
      <c r="YB131" s="94"/>
      <c r="YC131" s="94"/>
      <c r="YD131" s="94"/>
      <c r="YE131" s="94"/>
      <c r="YF131" s="94"/>
      <c r="YG131" s="94"/>
      <c r="YH131" s="94"/>
      <c r="YI131" s="94"/>
      <c r="YJ131" s="94"/>
      <c r="YK131" s="94"/>
      <c r="YL131" s="94"/>
      <c r="YM131" s="94"/>
      <c r="YN131" s="94"/>
      <c r="YO131" s="94"/>
      <c r="YP131" s="94"/>
      <c r="YQ131" s="94"/>
      <c r="YR131" s="94"/>
      <c r="YS131" s="94"/>
      <c r="YT131" s="94"/>
      <c r="YU131" s="94"/>
      <c r="YV131" s="94"/>
      <c r="YW131" s="94"/>
      <c r="YX131" s="94"/>
      <c r="YY131" s="94"/>
      <c r="YZ131" s="94"/>
      <c r="ZA131" s="94"/>
      <c r="ZB131" s="94"/>
      <c r="ZC131" s="94"/>
      <c r="ZD131" s="94"/>
      <c r="ZE131" s="94"/>
      <c r="ZF131" s="94"/>
      <c r="ZG131" s="94"/>
      <c r="ZH131" s="94"/>
      <c r="ZI131" s="94"/>
      <c r="ZJ131" s="94"/>
      <c r="ZK131" s="94"/>
      <c r="ZL131" s="94"/>
      <c r="ZM131" s="94"/>
      <c r="ZN131" s="94"/>
      <c r="ZO131" s="94"/>
      <c r="ZP131" s="94"/>
      <c r="ZQ131" s="94"/>
      <c r="ZR131" s="94"/>
      <c r="ZS131" s="94"/>
      <c r="ZT131" s="94"/>
      <c r="ZU131" s="94"/>
      <c r="ZV131" s="94"/>
      <c r="ZW131" s="94"/>
      <c r="ZX131" s="94"/>
      <c r="ZY131" s="94"/>
      <c r="ZZ131" s="94"/>
      <c r="AAA131" s="94"/>
      <c r="AAB131" s="94"/>
      <c r="AAC131" s="94"/>
      <c r="AAD131" s="94"/>
      <c r="AAE131" s="94"/>
      <c r="AAF131" s="94"/>
      <c r="AAG131" s="94"/>
      <c r="AAH131" s="94"/>
      <c r="AAI131" s="94"/>
      <c r="AAJ131" s="94"/>
      <c r="AAK131" s="94"/>
      <c r="AAL131" s="94"/>
      <c r="AAM131" s="94"/>
      <c r="AAN131" s="94"/>
      <c r="AAO131" s="94"/>
      <c r="AAP131" s="94"/>
      <c r="AAQ131" s="94"/>
      <c r="AAR131" s="94"/>
      <c r="AAS131" s="94"/>
      <c r="AAT131" s="94"/>
      <c r="AAU131" s="94"/>
      <c r="AAV131" s="94"/>
      <c r="AAW131" s="94"/>
      <c r="AAX131" s="94"/>
      <c r="AAY131" s="94"/>
      <c r="AAZ131" s="94"/>
      <c r="ABA131" s="94"/>
      <c r="ABB131" s="94"/>
      <c r="ABC131" s="94"/>
      <c r="ABD131" s="94"/>
      <c r="ABE131" s="94"/>
      <c r="ABF131" s="94"/>
      <c r="ABG131" s="94"/>
      <c r="ABH131" s="94"/>
      <c r="ABI131" s="94"/>
      <c r="ABJ131" s="94"/>
      <c r="ABK131" s="94"/>
      <c r="ABL131" s="94"/>
      <c r="ABM131" s="94"/>
      <c r="ABN131" s="94"/>
      <c r="ABO131" s="94"/>
      <c r="ABP131" s="94"/>
      <c r="ABQ131" s="94"/>
      <c r="ABR131" s="94"/>
      <c r="ABS131" s="94"/>
      <c r="ABT131" s="94"/>
      <c r="ABU131" s="94"/>
      <c r="ABV131" s="94"/>
      <c r="ABW131" s="94"/>
      <c r="ABX131" s="94"/>
      <c r="ABY131" s="94"/>
      <c r="ABZ131" s="94"/>
      <c r="ACA131" s="94"/>
      <c r="ACB131" s="94"/>
      <c r="ACC131" s="94"/>
      <c r="ACD131" s="94"/>
      <c r="ACE131" s="94"/>
      <c r="ACF131" s="94"/>
      <c r="ACG131" s="94"/>
      <c r="ACH131" s="94"/>
      <c r="ACI131" s="94"/>
      <c r="ACJ131" s="94"/>
      <c r="ACK131" s="94"/>
      <c r="ACL131" s="94"/>
      <c r="ACM131" s="94"/>
      <c r="ACN131" s="94"/>
      <c r="ACO131" s="94"/>
      <c r="ACP131" s="94"/>
      <c r="ACQ131" s="94"/>
      <c r="ACR131" s="94"/>
      <c r="ACS131" s="94"/>
      <c r="ACT131" s="94"/>
      <c r="ACU131" s="94"/>
      <c r="ACV131" s="94"/>
      <c r="ACW131" s="94"/>
      <c r="ACX131" s="94"/>
      <c r="ACY131" s="94"/>
      <c r="ACZ131" s="94"/>
      <c r="ADA131" s="94"/>
      <c r="ADB131" s="94"/>
      <c r="ADC131" s="94"/>
      <c r="ADD131" s="94"/>
      <c r="ADE131" s="94"/>
      <c r="ADF131" s="94"/>
      <c r="ADG131" s="94"/>
      <c r="ADH131" s="94"/>
      <c r="ADI131" s="94"/>
      <c r="ADJ131" s="94"/>
      <c r="ADK131" s="94"/>
      <c r="ADL131" s="94"/>
      <c r="ADM131" s="94"/>
      <c r="ADN131" s="94"/>
      <c r="ADO131" s="94"/>
      <c r="ADP131" s="94"/>
      <c r="ADQ131" s="94"/>
      <c r="ADR131" s="94"/>
      <c r="ADS131" s="94"/>
      <c r="ADT131" s="94"/>
      <c r="ADU131" s="94"/>
      <c r="ADV131" s="94"/>
      <c r="ADW131" s="94"/>
      <c r="ADX131" s="94"/>
      <c r="ADY131" s="94"/>
      <c r="ADZ131" s="94"/>
      <c r="AEA131" s="94"/>
      <c r="AEB131" s="94"/>
      <c r="AEC131" s="94"/>
      <c r="AED131" s="94"/>
      <c r="AEE131" s="94"/>
      <c r="AEF131" s="94"/>
      <c r="AEG131" s="94"/>
      <c r="AEH131" s="94"/>
      <c r="AEI131" s="94"/>
      <c r="AEJ131" s="94"/>
      <c r="AEK131" s="94"/>
      <c r="AEL131" s="94"/>
      <c r="AEM131" s="94"/>
      <c r="AEN131" s="94"/>
      <c r="AEO131" s="94"/>
      <c r="AEP131" s="94"/>
      <c r="AEQ131" s="94"/>
      <c r="AER131" s="94"/>
      <c r="AES131" s="94"/>
      <c r="AET131" s="94"/>
      <c r="AEU131" s="94"/>
      <c r="AEV131" s="94"/>
      <c r="AEW131" s="94"/>
      <c r="AEX131" s="94"/>
      <c r="AEY131" s="94"/>
      <c r="AEZ131" s="94"/>
      <c r="AFA131" s="94"/>
      <c r="AFB131" s="94"/>
      <c r="AFC131" s="94"/>
      <c r="AFD131" s="94"/>
      <c r="AFE131" s="94"/>
      <c r="AFF131" s="94"/>
      <c r="AFG131" s="94"/>
      <c r="AFH131" s="94"/>
      <c r="AFI131" s="94"/>
      <c r="AFJ131" s="94"/>
      <c r="AFK131" s="94"/>
      <c r="AFL131" s="94"/>
      <c r="AFM131" s="94"/>
      <c r="AFN131" s="94"/>
      <c r="AFO131" s="94"/>
      <c r="AFP131" s="94"/>
      <c r="AFQ131" s="94"/>
      <c r="AFR131" s="94"/>
      <c r="AFS131" s="94"/>
      <c r="AFT131" s="94"/>
      <c r="AFU131" s="94"/>
      <c r="AFV131" s="94"/>
      <c r="AFW131" s="94"/>
      <c r="AFX131" s="94"/>
      <c r="AFY131" s="94"/>
      <c r="AFZ131" s="94"/>
      <c r="AGA131" s="94"/>
      <c r="AGB131" s="94"/>
      <c r="AGC131" s="94"/>
      <c r="AGD131" s="94"/>
      <c r="AGE131" s="94"/>
      <c r="AGF131" s="94"/>
      <c r="AGG131" s="94"/>
      <c r="AGH131" s="94"/>
      <c r="AGI131" s="94"/>
      <c r="AGJ131" s="94"/>
      <c r="AGK131" s="94"/>
      <c r="AGL131" s="94"/>
      <c r="AGM131" s="94"/>
      <c r="AGN131" s="94"/>
      <c r="AGO131" s="94"/>
      <c r="AGP131" s="94"/>
      <c r="AGQ131" s="94"/>
      <c r="AGR131" s="94"/>
      <c r="AGS131" s="94"/>
      <c r="AGT131" s="94"/>
      <c r="AGU131" s="94"/>
      <c r="AGV131" s="94"/>
      <c r="AGW131" s="94"/>
      <c r="AGX131" s="94"/>
      <c r="AGY131" s="94"/>
      <c r="AGZ131" s="94"/>
      <c r="AHA131" s="94"/>
      <c r="AHB131" s="94"/>
      <c r="AHC131" s="94"/>
      <c r="AHD131" s="94"/>
      <c r="AHE131" s="94"/>
      <c r="AHF131" s="94"/>
      <c r="AHG131" s="94"/>
      <c r="AHH131" s="94"/>
      <c r="AHI131" s="94"/>
      <c r="AHJ131" s="94"/>
      <c r="AHK131" s="94"/>
      <c r="AHL131" s="94"/>
      <c r="AHM131" s="94"/>
      <c r="AHN131" s="94"/>
      <c r="AHO131" s="94"/>
      <c r="AHP131" s="94"/>
      <c r="AHQ131" s="94"/>
      <c r="AHR131" s="94"/>
      <c r="AHS131" s="94"/>
      <c r="AHT131" s="94"/>
      <c r="AHU131" s="94"/>
      <c r="AHV131" s="94"/>
      <c r="AHW131" s="94"/>
      <c r="AHX131" s="94"/>
      <c r="AHY131" s="94"/>
      <c r="AHZ131" s="94"/>
      <c r="AIA131" s="94"/>
      <c r="AIB131" s="94"/>
      <c r="AIC131" s="94"/>
      <c r="AID131" s="94"/>
      <c r="AIE131" s="94"/>
      <c r="AIF131" s="94"/>
      <c r="AIG131" s="94"/>
      <c r="AIH131" s="94"/>
      <c r="AII131" s="94"/>
      <c r="AIJ131" s="94"/>
      <c r="AIK131" s="94"/>
      <c r="AIL131" s="94"/>
      <c r="AIM131" s="94"/>
      <c r="AIN131" s="94"/>
      <c r="AIO131" s="94"/>
      <c r="AIP131" s="94"/>
      <c r="AIQ131" s="94"/>
      <c r="AIR131" s="94"/>
      <c r="AIS131" s="94"/>
      <c r="AIT131" s="94"/>
      <c r="AIU131" s="94"/>
      <c r="AIV131" s="94"/>
      <c r="AIW131" s="94"/>
      <c r="AIX131" s="94"/>
      <c r="AIY131" s="94"/>
      <c r="AIZ131" s="94"/>
      <c r="AJA131" s="94"/>
      <c r="AJB131" s="94"/>
      <c r="AJC131" s="94"/>
      <c r="AJD131" s="94"/>
      <c r="AJE131" s="94"/>
      <c r="AJF131" s="94"/>
      <c r="AJG131" s="94"/>
      <c r="AJH131" s="94"/>
      <c r="AJI131" s="94"/>
      <c r="AJJ131" s="94"/>
      <c r="AJK131" s="94"/>
      <c r="AJL131" s="94"/>
      <c r="AJM131" s="94"/>
      <c r="AJN131" s="94"/>
      <c r="AJO131" s="94"/>
      <c r="AJP131" s="94"/>
      <c r="AJQ131" s="94"/>
      <c r="AJR131" s="94"/>
      <c r="AJS131" s="94"/>
      <c r="AJT131" s="94"/>
      <c r="AJU131" s="94"/>
      <c r="AJV131" s="94"/>
      <c r="AJW131" s="94"/>
      <c r="AJX131" s="94"/>
      <c r="AJY131" s="94"/>
      <c r="AJZ131" s="94"/>
      <c r="AKA131" s="94"/>
      <c r="AKB131" s="94"/>
      <c r="AKC131" s="94"/>
      <c r="AKD131" s="94"/>
      <c r="AKE131" s="94"/>
      <c r="AKF131" s="94"/>
      <c r="AKG131" s="94"/>
      <c r="AKH131" s="94"/>
      <c r="AKI131" s="94"/>
      <c r="AKJ131" s="94"/>
      <c r="AKK131" s="94"/>
      <c r="AKL131" s="94"/>
      <c r="AKM131" s="94"/>
      <c r="AKN131" s="94"/>
      <c r="AKO131" s="94"/>
      <c r="AKP131" s="94"/>
      <c r="AKQ131" s="94"/>
      <c r="AKR131" s="94"/>
      <c r="AKS131" s="94"/>
      <c r="AKT131" s="94"/>
      <c r="AKU131" s="94"/>
      <c r="AKV131" s="94"/>
      <c r="AKW131" s="94"/>
      <c r="AKX131" s="94"/>
      <c r="AKY131" s="94"/>
      <c r="AKZ131" s="94"/>
      <c r="ALA131" s="94"/>
      <c r="ALB131" s="94"/>
      <c r="ALC131" s="94"/>
      <c r="ALD131" s="94"/>
      <c r="ALE131" s="94"/>
      <c r="ALF131" s="94"/>
      <c r="ALG131" s="94"/>
      <c r="ALH131" s="94"/>
      <c r="ALI131" s="94"/>
      <c r="ALJ131" s="94"/>
      <c r="ALK131" s="94"/>
      <c r="ALL131" s="94"/>
      <c r="ALM131" s="94"/>
      <c r="ALN131" s="94"/>
      <c r="ALO131" s="94"/>
      <c r="ALP131" s="94"/>
      <c r="ALQ131" s="94"/>
      <c r="ALR131" s="94"/>
      <c r="ALS131" s="94"/>
      <c r="ALT131" s="94"/>
      <c r="ALU131" s="94"/>
      <c r="ALV131" s="94"/>
      <c r="ALW131" s="94"/>
      <c r="ALX131" s="94"/>
      <c r="ALY131" s="94"/>
      <c r="ALZ131" s="94"/>
      <c r="AMA131" s="94"/>
      <c r="AMB131" s="94"/>
      <c r="AMC131" s="94"/>
      <c r="AMD131" s="94"/>
      <c r="AME131" s="94"/>
      <c r="AMF131" s="94"/>
      <c r="AMG131" s="94"/>
      <c r="AMH131" s="94"/>
      <c r="AMI131" s="94"/>
      <c r="AMJ131" s="94"/>
      <c r="AMK131" s="94"/>
      <c r="AML131" s="94"/>
      <c r="AMM131" s="94"/>
      <c r="AMN131" s="94"/>
      <c r="AMO131" s="94"/>
      <c r="AMP131" s="94"/>
      <c r="AMQ131" s="94"/>
      <c r="AMR131" s="94"/>
      <c r="AMS131" s="94"/>
      <c r="AMT131" s="94"/>
      <c r="AMU131" s="94"/>
      <c r="AMV131" s="94"/>
      <c r="AMW131" s="94"/>
      <c r="AMX131" s="94"/>
      <c r="AMY131" s="94"/>
      <c r="AMZ131" s="94"/>
      <c r="ANA131" s="94"/>
      <c r="ANB131" s="94"/>
      <c r="ANC131" s="94"/>
      <c r="AND131" s="94"/>
      <c r="ANE131" s="94"/>
      <c r="ANF131" s="94"/>
      <c r="ANG131" s="94"/>
      <c r="ANH131" s="94"/>
      <c r="ANI131" s="94"/>
      <c r="ANJ131" s="94"/>
      <c r="ANK131" s="94"/>
      <c r="ANL131" s="94"/>
      <c r="ANM131" s="94"/>
      <c r="ANN131" s="94"/>
      <c r="ANO131" s="94"/>
      <c r="ANP131" s="94"/>
      <c r="ANQ131" s="94"/>
      <c r="ANR131" s="94"/>
      <c r="ANS131" s="94"/>
      <c r="ANT131" s="94"/>
      <c r="ANU131" s="94"/>
      <c r="ANV131" s="94"/>
      <c r="ANW131" s="94"/>
      <c r="ANX131" s="94"/>
      <c r="ANY131" s="94"/>
      <c r="ANZ131" s="94"/>
      <c r="AOA131" s="94"/>
      <c r="AOB131" s="94"/>
      <c r="AOC131" s="94"/>
      <c r="AOD131" s="94"/>
      <c r="AOE131" s="94"/>
      <c r="AOF131" s="94"/>
      <c r="AOG131" s="94"/>
      <c r="AOH131" s="94"/>
      <c r="AOI131" s="94"/>
      <c r="AOJ131" s="94"/>
      <c r="AOK131" s="94"/>
      <c r="AOL131" s="94"/>
      <c r="AOM131" s="94"/>
      <c r="AON131" s="94"/>
      <c r="AOO131" s="94"/>
      <c r="AOP131" s="94"/>
      <c r="AOQ131" s="94"/>
      <c r="AOR131" s="94"/>
      <c r="AOS131" s="94"/>
      <c r="AOT131" s="94"/>
      <c r="AOU131" s="94"/>
      <c r="AOV131" s="94"/>
      <c r="AOW131" s="94"/>
      <c r="AOX131" s="94"/>
      <c r="AOY131" s="94"/>
      <c r="AOZ131" s="94"/>
      <c r="APA131" s="94"/>
      <c r="APB131" s="94"/>
      <c r="APC131" s="94"/>
      <c r="APD131" s="94"/>
      <c r="APE131" s="94"/>
      <c r="APF131" s="94"/>
      <c r="APG131" s="94"/>
      <c r="APH131" s="94"/>
      <c r="API131" s="94"/>
      <c r="APJ131" s="94"/>
      <c r="APK131" s="94"/>
      <c r="APL131" s="94"/>
      <c r="APM131" s="94"/>
      <c r="APN131" s="94"/>
      <c r="APO131" s="94"/>
      <c r="APP131" s="94"/>
      <c r="APQ131" s="94"/>
      <c r="APR131" s="94"/>
      <c r="APS131" s="94"/>
      <c r="APT131" s="94"/>
      <c r="APU131" s="94"/>
      <c r="APV131" s="94"/>
      <c r="APW131" s="94"/>
      <c r="APX131" s="94"/>
      <c r="APY131" s="94"/>
      <c r="APZ131" s="94"/>
      <c r="AQA131" s="94"/>
      <c r="AQB131" s="94"/>
      <c r="AQC131" s="94"/>
      <c r="AQD131" s="94"/>
      <c r="AQE131" s="94"/>
      <c r="AQF131" s="94"/>
      <c r="AQG131" s="94"/>
      <c r="AQH131" s="94"/>
      <c r="AQI131" s="94"/>
      <c r="AQJ131" s="94"/>
      <c r="AQK131" s="94"/>
      <c r="AQL131" s="94"/>
      <c r="AQM131" s="94"/>
      <c r="AQN131" s="94"/>
      <c r="AQO131" s="94"/>
      <c r="AQP131" s="94"/>
      <c r="AQQ131" s="94"/>
      <c r="AQR131" s="94"/>
      <c r="AQS131" s="94"/>
      <c r="AQT131" s="94"/>
      <c r="AQU131" s="94"/>
      <c r="AQV131" s="94"/>
      <c r="AQW131" s="94"/>
      <c r="AQX131" s="94"/>
      <c r="AQY131" s="94"/>
      <c r="AQZ131" s="94"/>
      <c r="ARA131" s="94"/>
      <c r="ARB131" s="94"/>
      <c r="ARC131" s="94"/>
      <c r="ARD131" s="94"/>
      <c r="ARE131" s="94"/>
      <c r="ARF131" s="94"/>
      <c r="ARG131" s="94"/>
      <c r="ARH131" s="94"/>
      <c r="ARI131" s="94"/>
      <c r="ARJ131" s="94"/>
      <c r="ARK131" s="94"/>
      <c r="ARL131" s="94"/>
      <c r="ARM131" s="94"/>
      <c r="ARN131" s="94"/>
      <c r="ARO131" s="94"/>
      <c r="ARP131" s="94"/>
      <c r="ARQ131" s="94"/>
      <c r="ARR131" s="94"/>
      <c r="ARS131" s="94"/>
      <c r="ART131" s="94"/>
      <c r="ARU131" s="94"/>
      <c r="ARV131" s="94"/>
      <c r="ARW131" s="94"/>
      <c r="ARX131" s="94"/>
      <c r="ARY131" s="94"/>
      <c r="ARZ131" s="94"/>
      <c r="ASA131" s="94"/>
      <c r="ASB131" s="94"/>
      <c r="ASC131" s="94"/>
      <c r="ASD131" s="94"/>
      <c r="ASE131" s="94"/>
      <c r="ASF131" s="94"/>
      <c r="ASG131" s="94"/>
      <c r="ASH131" s="94"/>
      <c r="ASI131" s="94"/>
      <c r="ASJ131" s="94"/>
      <c r="ASK131" s="94"/>
      <c r="ASL131" s="94"/>
      <c r="ASM131" s="94"/>
      <c r="ASN131" s="94"/>
      <c r="ASO131" s="94"/>
      <c r="ASP131" s="94"/>
      <c r="ASQ131" s="94"/>
      <c r="ASR131" s="94"/>
      <c r="ASS131" s="94"/>
      <c r="AST131" s="94"/>
      <c r="ASU131" s="94"/>
      <c r="ASV131" s="94"/>
      <c r="ASW131" s="94"/>
      <c r="ASX131" s="94"/>
      <c r="ASY131" s="94"/>
      <c r="ASZ131" s="94"/>
      <c r="ATA131" s="94"/>
      <c r="ATB131" s="94"/>
      <c r="ATC131" s="94"/>
      <c r="ATD131" s="94"/>
      <c r="ATE131" s="94"/>
      <c r="ATF131" s="94"/>
      <c r="ATG131" s="94"/>
      <c r="ATH131" s="94"/>
      <c r="ATI131" s="94"/>
      <c r="ATJ131" s="94"/>
      <c r="ATK131" s="94"/>
      <c r="ATL131" s="94"/>
      <c r="ATM131" s="94"/>
      <c r="ATN131" s="94"/>
      <c r="ATO131" s="94"/>
      <c r="ATP131" s="94"/>
      <c r="ATQ131" s="94"/>
      <c r="ATR131" s="94"/>
      <c r="ATS131" s="94"/>
      <c r="ATT131" s="94"/>
      <c r="ATU131" s="94"/>
      <c r="ATV131" s="94"/>
      <c r="ATW131" s="94"/>
      <c r="ATX131" s="94"/>
      <c r="ATY131" s="94"/>
      <c r="ATZ131" s="94"/>
      <c r="AUA131" s="94"/>
      <c r="AUB131" s="94"/>
      <c r="AUC131" s="94"/>
      <c r="AUD131" s="94"/>
      <c r="AUE131" s="94"/>
      <c r="AUF131" s="94"/>
      <c r="AUG131" s="94"/>
      <c r="AUH131" s="94"/>
      <c r="AUI131" s="94"/>
      <c r="AUJ131" s="94"/>
      <c r="AUK131" s="94"/>
      <c r="AUL131" s="94"/>
      <c r="AUM131" s="94"/>
      <c r="AUN131" s="94"/>
      <c r="AUO131" s="94"/>
      <c r="AUP131" s="94"/>
      <c r="AUQ131" s="94"/>
      <c r="AUR131" s="94"/>
      <c r="AUS131" s="94"/>
      <c r="AUT131" s="94"/>
      <c r="AUU131" s="94"/>
      <c r="AUV131" s="94"/>
      <c r="AUW131" s="94"/>
      <c r="AUX131" s="94"/>
      <c r="AUY131" s="94"/>
      <c r="AUZ131" s="94"/>
      <c r="AVA131" s="94"/>
      <c r="AVB131" s="94"/>
      <c r="AVC131" s="94"/>
      <c r="AVD131" s="94"/>
      <c r="AVE131" s="94"/>
      <c r="AVF131" s="94"/>
      <c r="AVG131" s="94"/>
      <c r="AVH131" s="94"/>
      <c r="AVI131" s="94"/>
      <c r="AVJ131" s="94"/>
      <c r="AVK131" s="94"/>
      <c r="AVL131" s="94"/>
      <c r="AVM131" s="94"/>
      <c r="AVN131" s="94"/>
      <c r="AVO131" s="94"/>
      <c r="AVP131" s="94"/>
      <c r="AVQ131" s="94"/>
      <c r="AVR131" s="94"/>
      <c r="AVS131" s="94"/>
      <c r="AVT131" s="94"/>
      <c r="AVU131" s="94"/>
      <c r="AVV131" s="94"/>
      <c r="AVW131" s="94"/>
      <c r="AVX131" s="94"/>
      <c r="AVY131" s="94"/>
      <c r="AVZ131" s="94"/>
      <c r="AWA131" s="94"/>
      <c r="AWB131" s="94"/>
      <c r="AWC131" s="94"/>
      <c r="AWD131" s="94"/>
      <c r="AWE131" s="94"/>
      <c r="AWF131" s="94"/>
      <c r="AWG131" s="94"/>
      <c r="AWH131" s="94"/>
      <c r="AWI131" s="94"/>
      <c r="AWJ131" s="94"/>
      <c r="AWK131" s="94"/>
      <c r="AWL131" s="94"/>
      <c r="AWM131" s="94"/>
      <c r="AWN131" s="94"/>
      <c r="AWO131" s="94"/>
      <c r="AWP131" s="94"/>
      <c r="AWQ131" s="94"/>
      <c r="AWR131" s="94"/>
      <c r="AWS131" s="94"/>
      <c r="AWT131" s="94"/>
      <c r="AWU131" s="94"/>
      <c r="AWV131" s="94"/>
      <c r="AWW131" s="94"/>
      <c r="AWX131" s="94"/>
      <c r="AWY131" s="94"/>
      <c r="AWZ131" s="94"/>
      <c r="AXA131" s="94"/>
      <c r="AXB131" s="94"/>
      <c r="AXC131" s="94"/>
      <c r="AXD131" s="94"/>
      <c r="AXE131" s="94"/>
      <c r="AXF131" s="94"/>
      <c r="AXG131" s="94"/>
      <c r="AXH131" s="94"/>
      <c r="AXI131" s="94"/>
      <c r="AXJ131" s="94"/>
      <c r="AXK131" s="94"/>
      <c r="AXL131" s="94"/>
      <c r="AXM131" s="94"/>
      <c r="AXN131" s="94"/>
      <c r="AXO131" s="94"/>
      <c r="AXP131" s="94"/>
      <c r="AXQ131" s="94"/>
      <c r="AXR131" s="94"/>
      <c r="AXS131" s="94"/>
      <c r="AXT131" s="94"/>
      <c r="AXU131" s="94"/>
      <c r="AXV131" s="94"/>
      <c r="AXW131" s="94"/>
      <c r="AXX131" s="94"/>
      <c r="AXY131" s="94"/>
      <c r="AXZ131" s="94"/>
      <c r="AYA131" s="94"/>
      <c r="AYB131" s="94"/>
      <c r="AYC131" s="94"/>
      <c r="AYD131" s="94"/>
      <c r="AYE131" s="94"/>
      <c r="AYF131" s="94"/>
      <c r="AYG131" s="94"/>
      <c r="AYH131" s="94"/>
      <c r="AYI131" s="94"/>
      <c r="AYJ131" s="94"/>
      <c r="AYK131" s="94"/>
      <c r="AYL131" s="94"/>
      <c r="AYM131" s="94"/>
      <c r="AYN131" s="94"/>
      <c r="AYO131" s="94"/>
      <c r="AYP131" s="94"/>
      <c r="AYQ131" s="94"/>
      <c r="AYR131" s="94"/>
      <c r="AYS131" s="94"/>
      <c r="AYT131" s="94"/>
      <c r="AYU131" s="94"/>
      <c r="AYV131" s="94"/>
      <c r="AYW131" s="94"/>
      <c r="AYX131" s="94"/>
      <c r="AYY131" s="94"/>
      <c r="AYZ131" s="94"/>
      <c r="AZA131" s="94"/>
      <c r="AZB131" s="94"/>
      <c r="AZC131" s="94"/>
      <c r="AZD131" s="94"/>
      <c r="AZE131" s="94"/>
      <c r="AZF131" s="94"/>
      <c r="AZG131" s="94"/>
      <c r="AZH131" s="94"/>
      <c r="AZI131" s="94"/>
      <c r="AZJ131" s="94"/>
      <c r="AZK131" s="80"/>
      <c r="AZL131" s="80"/>
      <c r="AZM131" s="80"/>
      <c r="AZN131" s="80"/>
      <c r="AZO131" s="80"/>
      <c r="AZP131" s="80"/>
      <c r="AZQ131" s="80"/>
      <c r="AZR131" s="80"/>
      <c r="AZS131" s="80"/>
      <c r="AZT131" s="80"/>
      <c r="AZU131" s="80"/>
      <c r="AZV131" s="80"/>
      <c r="AZW131" s="80"/>
      <c r="AZX131" s="80"/>
      <c r="AZY131" s="80"/>
      <c r="AZZ131" s="80"/>
      <c r="BAA131" s="80"/>
      <c r="BAB131" s="80"/>
      <c r="BAC131" s="80"/>
      <c r="BAD131" s="80"/>
      <c r="BAE131" s="80"/>
      <c r="BAF131" s="80"/>
      <c r="BAG131" s="80"/>
      <c r="BAH131" s="80"/>
      <c r="BAI131" s="80"/>
      <c r="BAJ131" s="80"/>
      <c r="BAK131" s="80"/>
      <c r="BAL131" s="80"/>
      <c r="BAM131" s="80"/>
      <c r="BAN131" s="80"/>
      <c r="BAO131" s="80"/>
      <c r="BAP131" s="80"/>
      <c r="BAQ131" s="80"/>
      <c r="BAR131" s="80"/>
      <c r="BAS131" s="80"/>
      <c r="BAT131" s="80"/>
      <c r="BAU131" s="80"/>
      <c r="BAV131" s="80"/>
      <c r="BAW131" s="80"/>
      <c r="BAX131" s="80"/>
      <c r="BAY131" s="80"/>
      <c r="BAZ131" s="80"/>
      <c r="BBA131" s="80"/>
      <c r="BBB131" s="80"/>
      <c r="BBC131" s="80"/>
      <c r="BBD131" s="80"/>
      <c r="BBE131" s="80"/>
      <c r="BBF131" s="80"/>
      <c r="BBG131" s="80"/>
      <c r="BBH131" s="80"/>
      <c r="BBI131" s="80"/>
      <c r="BBJ131" s="80"/>
      <c r="BBK131" s="80"/>
      <c r="BBL131" s="80"/>
      <c r="BBM131" s="80"/>
      <c r="BBN131" s="80"/>
      <c r="BBO131" s="80"/>
      <c r="BBP131" s="80"/>
      <c r="BBQ131" s="80"/>
      <c r="BBR131" s="80"/>
      <c r="BBS131" s="80"/>
      <c r="BBT131" s="80"/>
      <c r="BBU131" s="80"/>
      <c r="BBV131" s="80"/>
      <c r="BBW131" s="80"/>
      <c r="BBX131" s="80"/>
      <c r="BBY131" s="80"/>
      <c r="BBZ131" s="80"/>
      <c r="BCA131" s="80"/>
      <c r="BCB131" s="80"/>
      <c r="BCC131" s="80"/>
      <c r="BCD131" s="80"/>
      <c r="BCE131" s="80"/>
      <c r="BCF131" s="80"/>
      <c r="BCG131" s="80"/>
      <c r="BCH131" s="80"/>
      <c r="BCI131" s="80"/>
      <c r="BCJ131" s="80"/>
      <c r="BCK131" s="80"/>
      <c r="BCL131" s="80"/>
      <c r="BCM131" s="80"/>
      <c r="BCN131" s="80"/>
      <c r="BCO131" s="80"/>
      <c r="BCP131" s="80"/>
      <c r="BCQ131" s="80"/>
      <c r="BCR131" s="80"/>
      <c r="BCS131" s="80"/>
      <c r="BCT131" s="80"/>
      <c r="BCU131" s="80"/>
      <c r="BCV131" s="80"/>
      <c r="BCW131" s="80"/>
      <c r="BCX131" s="80"/>
      <c r="BCY131" s="80"/>
      <c r="BCZ131" s="80"/>
      <c r="BDA131" s="80"/>
      <c r="BDB131" s="80"/>
      <c r="BDC131" s="80"/>
      <c r="BDD131" s="80"/>
      <c r="BDE131" s="80"/>
      <c r="BDF131" s="80"/>
      <c r="BDG131" s="80"/>
      <c r="BDH131" s="80"/>
      <c r="BDI131" s="80"/>
      <c r="BDJ131" s="80"/>
      <c r="BDK131" s="80"/>
      <c r="BDL131" s="80"/>
      <c r="BDM131" s="80"/>
      <c r="BDN131" s="80"/>
      <c r="BDO131" s="80"/>
      <c r="BDP131" s="80"/>
      <c r="BDQ131" s="80"/>
      <c r="BDR131" s="80"/>
      <c r="BDS131" s="80"/>
      <c r="BDT131" s="1"/>
      <c r="BDU131" s="1"/>
      <c r="BDV131" s="1"/>
      <c r="BDW131" s="1"/>
      <c r="BDX131" s="1"/>
      <c r="BDY131" s="1"/>
      <c r="BDZ131" s="1"/>
      <c r="BEA131" s="1"/>
      <c r="BEB131" s="1"/>
      <c r="BEC131" s="1"/>
      <c r="BED131" s="1"/>
      <c r="BEE131" s="1"/>
      <c r="BEF131" s="1"/>
      <c r="BEG131" s="1"/>
      <c r="BEH131" s="1"/>
      <c r="BEI131" s="1"/>
      <c r="BEJ131" s="1"/>
      <c r="BEK131" s="1"/>
      <c r="BEL131" s="1"/>
      <c r="BEM131" s="1"/>
      <c r="BEN131" s="1"/>
      <c r="BEO131" s="1"/>
      <c r="BEP131" s="1"/>
      <c r="BEQ131" s="1"/>
      <c r="BER131" s="1"/>
      <c r="BES131" s="1"/>
      <c r="BET131" s="1"/>
      <c r="BEU131" s="1"/>
      <c r="BEV131" s="1"/>
      <c r="BEW131" s="1"/>
      <c r="BEX131" s="1"/>
      <c r="BEY131" s="1"/>
      <c r="BEZ131" s="1"/>
      <c r="BFA131" s="1"/>
      <c r="BFB131" s="1"/>
      <c r="BFC131" s="1"/>
      <c r="BFD131" s="1"/>
      <c r="BFE131" s="1"/>
      <c r="BFF131" s="1"/>
      <c r="BFG131" s="1"/>
      <c r="BFH131" s="1"/>
      <c r="BFI131" s="1"/>
      <c r="BFJ131" s="1"/>
      <c r="BFK131" s="1"/>
      <c r="BFL131" s="1"/>
      <c r="BFM131" s="1"/>
      <c r="BFN131" s="1"/>
      <c r="BFO131" s="1"/>
      <c r="BFP131" s="1"/>
      <c r="BFQ131" s="1"/>
      <c r="BFR131" s="1"/>
      <c r="BFS131" s="1"/>
      <c r="BFT131" s="1"/>
      <c r="BFU131" s="1"/>
      <c r="BFV131" s="1"/>
      <c r="BFW131" s="1"/>
      <c r="BFX131" s="1"/>
      <c r="BFY131" s="1"/>
      <c r="BFZ131" s="1"/>
      <c r="BGA131" s="1"/>
      <c r="BGB131" s="1"/>
      <c r="BGC131" s="1"/>
      <c r="BGD131" s="1"/>
      <c r="BGE131" s="1"/>
      <c r="BGF131" s="1"/>
      <c r="BGG131" s="1"/>
      <c r="BGH131" s="1"/>
      <c r="BGI131" s="1"/>
      <c r="BGJ131" s="1"/>
      <c r="BGK131" s="1"/>
      <c r="BGL131" s="1"/>
      <c r="BGM131" s="1"/>
      <c r="BGN131" s="1"/>
      <c r="BGO131" s="1"/>
      <c r="BGP131" s="1"/>
      <c r="BGQ131" s="1"/>
      <c r="BGR131" s="1"/>
      <c r="BGS131" s="1"/>
      <c r="BGT131" s="1"/>
      <c r="BGU131" s="1"/>
      <c r="BGV131" s="1"/>
      <c r="BGW131" s="1"/>
      <c r="BGX131" s="1"/>
      <c r="BGY131" s="1"/>
      <c r="BGZ131" s="1"/>
      <c r="BHA131" s="1"/>
      <c r="BHB131" s="1"/>
      <c r="BHC131" s="1"/>
      <c r="BHD131" s="1"/>
      <c r="BHE131" s="1"/>
      <c r="BHF131" s="1"/>
      <c r="BHG131" s="1"/>
      <c r="BHH131" s="1"/>
      <c r="BHI131" s="1"/>
      <c r="BHJ131" s="1"/>
      <c r="BHK131" s="1"/>
      <c r="BHL131" s="1"/>
      <c r="BHM131" s="1"/>
      <c r="BHN131" s="1"/>
      <c r="BHO131" s="1"/>
      <c r="BHP131" s="1"/>
      <c r="BHQ131" s="1"/>
      <c r="BHR131" s="1"/>
      <c r="BHS131" s="1"/>
      <c r="BHT131" s="1"/>
      <c r="BHU131" s="1"/>
      <c r="BHV131" s="1"/>
      <c r="BHW131" s="1"/>
      <c r="BHX131" s="1"/>
      <c r="BHY131" s="1"/>
      <c r="BHZ131" s="1"/>
      <c r="BIA131" s="1"/>
      <c r="BIB131" s="1"/>
      <c r="BIC131" s="1"/>
      <c r="BID131" s="1"/>
      <c r="BIE131" s="1"/>
      <c r="BIF131" s="1"/>
      <c r="BIG131" s="1"/>
      <c r="BIH131" s="1"/>
      <c r="BII131" s="1"/>
      <c r="BIJ131" s="1"/>
      <c r="BIK131" s="1"/>
      <c r="BIL131" s="1"/>
      <c r="BIM131" s="1"/>
      <c r="BIN131" s="1"/>
      <c r="BIO131" s="1"/>
      <c r="BIP131" s="1"/>
      <c r="BIQ131" s="1"/>
      <c r="BIR131" s="1"/>
      <c r="BIS131" s="1"/>
      <c r="BIT131" s="1"/>
      <c r="BIU131" s="1"/>
      <c r="BIV131" s="1"/>
      <c r="BIW131" s="1"/>
      <c r="BIX131" s="1"/>
      <c r="BIY131" s="1"/>
      <c r="BIZ131" s="1"/>
      <c r="BJA131" s="1"/>
      <c r="BJB131" s="1"/>
      <c r="BJC131" s="1"/>
      <c r="BJD131" s="1"/>
      <c r="BJE131" s="1"/>
      <c r="BJF131" s="1"/>
      <c r="BJG131" s="1"/>
      <c r="BJH131" s="1"/>
      <c r="BJI131" s="1"/>
      <c r="BJJ131" s="1"/>
      <c r="BJK131" s="1"/>
      <c r="BJL131" s="1"/>
      <c r="BJM131" s="1"/>
      <c r="BJN131" s="1"/>
      <c r="BJO131" s="1"/>
      <c r="BJP131" s="1"/>
      <c r="BJQ131" s="1"/>
      <c r="BJR131" s="1"/>
      <c r="BJS131" s="1"/>
      <c r="BJT131" s="1"/>
      <c r="BJU131" s="1"/>
      <c r="BJV131" s="1"/>
      <c r="BJW131" s="1"/>
      <c r="BJX131" s="1"/>
      <c r="BJY131" s="1"/>
      <c r="BJZ131" s="1"/>
      <c r="BKA131" s="1"/>
      <c r="BKB131" s="1"/>
      <c r="BKC131" s="1"/>
      <c r="BKD131" s="1"/>
      <c r="BKE131" s="1"/>
      <c r="BKF131" s="1"/>
      <c r="BKG131" s="1"/>
      <c r="BKH131" s="1"/>
      <c r="BKI131" s="1"/>
      <c r="BKJ131" s="1"/>
      <c r="BKK131" s="1"/>
      <c r="BKL131" s="1"/>
      <c r="BKM131" s="1"/>
      <c r="BKN131" s="1"/>
      <c r="BKO131" s="1"/>
      <c r="BKP131" s="1"/>
      <c r="BKQ131" s="1"/>
      <c r="BKR131" s="1"/>
      <c r="BKS131" s="1"/>
      <c r="BKT131" s="1"/>
      <c r="BKU131" s="1"/>
      <c r="BKV131" s="1"/>
      <c r="BKW131" s="1"/>
      <c r="BKX131" s="1"/>
      <c r="BKY131" s="1"/>
      <c r="BKZ131" s="1"/>
      <c r="BLA131" s="1"/>
      <c r="BLB131" s="1"/>
      <c r="BLC131" s="1"/>
      <c r="BLD131" s="1"/>
      <c r="BLE131" s="1"/>
      <c r="BLF131" s="1"/>
      <c r="BLG131" s="1"/>
      <c r="BLH131" s="1"/>
      <c r="BLI131" s="1"/>
      <c r="BLJ131" s="1"/>
      <c r="BLK131" s="1"/>
      <c r="BLL131" s="1"/>
      <c r="BLM131" s="1"/>
      <c r="BLN131" s="1"/>
      <c r="BLO131" s="1"/>
      <c r="BLP131" s="1"/>
      <c r="BLQ131" s="1"/>
      <c r="BLR131" s="1"/>
      <c r="BLS131" s="1"/>
      <c r="BLT131" s="1"/>
      <c r="BLU131" s="1"/>
      <c r="BLV131" s="1"/>
      <c r="BLW131" s="1"/>
      <c r="BLX131" s="1"/>
      <c r="BLY131" s="1"/>
      <c r="BLZ131" s="1"/>
      <c r="BMA131" s="1"/>
      <c r="BMB131" s="1"/>
      <c r="BMC131" s="1"/>
      <c r="BMD131" s="1"/>
      <c r="BME131" s="1"/>
      <c r="BMF131" s="1"/>
      <c r="BMG131" s="1"/>
      <c r="BMH131" s="1"/>
      <c r="BMI131" s="1"/>
      <c r="BMJ131" s="1"/>
      <c r="BMK131" s="1"/>
      <c r="BML131" s="1"/>
      <c r="BMM131" s="1"/>
      <c r="BMN131" s="1"/>
      <c r="BMO131" s="1"/>
      <c r="BMP131" s="1"/>
      <c r="BMQ131" s="1"/>
      <c r="BMR131" s="1"/>
      <c r="BMS131" s="1"/>
      <c r="BMT131" s="1"/>
      <c r="BMU131" s="1"/>
      <c r="BMV131" s="1"/>
      <c r="BMW131" s="1"/>
      <c r="BMX131" s="1"/>
      <c r="BMY131" s="1"/>
      <c r="BMZ131" s="1"/>
      <c r="BNA131" s="1"/>
      <c r="BNB131" s="1"/>
      <c r="BNC131" s="1"/>
      <c r="BND131" s="1"/>
      <c r="BNE131" s="1"/>
      <c r="BNF131" s="1"/>
      <c r="BNG131" s="1"/>
      <c r="BNH131" s="1"/>
      <c r="BNI131" s="1"/>
      <c r="BNJ131" s="1"/>
      <c r="BNK131" s="1"/>
      <c r="BNL131" s="1"/>
      <c r="BNM131" s="1"/>
      <c r="BNN131" s="1"/>
      <c r="BNO131" s="1"/>
      <c r="BNP131" s="1"/>
      <c r="BNQ131" s="1"/>
      <c r="BNR131" s="1"/>
      <c r="BNS131" s="1"/>
      <c r="BNT131" s="1"/>
      <c r="BNU131" s="1"/>
      <c r="BNV131" s="1"/>
      <c r="BNW131" s="1"/>
      <c r="BNX131" s="1"/>
      <c r="BNY131" s="1"/>
      <c r="BNZ131" s="1"/>
      <c r="BOA131" s="1"/>
      <c r="BOB131" s="1"/>
      <c r="BOC131" s="1"/>
      <c r="BOD131" s="1"/>
      <c r="BOE131" s="1"/>
      <c r="BOF131" s="1"/>
      <c r="BOG131" s="1"/>
      <c r="BOH131" s="1"/>
      <c r="BOI131" s="1"/>
      <c r="BOJ131" s="1"/>
      <c r="BOK131" s="1"/>
      <c r="BOL131" s="1"/>
      <c r="BOM131" s="1"/>
      <c r="BON131" s="1"/>
      <c r="BOO131" s="1"/>
      <c r="BOP131" s="1"/>
      <c r="BOQ131" s="1"/>
      <c r="BOR131" s="1"/>
      <c r="BOS131" s="1"/>
      <c r="BOT131" s="1"/>
      <c r="BOU131" s="1"/>
      <c r="BOV131" s="1"/>
      <c r="BOW131" s="1"/>
      <c r="BOX131" s="1"/>
      <c r="BOY131" s="1"/>
      <c r="BOZ131" s="1"/>
      <c r="BPA131" s="1"/>
      <c r="BPB131" s="1"/>
      <c r="BPC131" s="1"/>
      <c r="BPD131" s="1"/>
      <c r="BPE131" s="1"/>
      <c r="BPF131" s="1"/>
      <c r="BPG131" s="1"/>
      <c r="BPH131" s="1"/>
      <c r="BPI131" s="1"/>
      <c r="BPJ131" s="1"/>
      <c r="BPK131" s="1"/>
      <c r="BPL131" s="1"/>
      <c r="BPM131" s="1"/>
      <c r="BPN131" s="1"/>
      <c r="BPO131" s="1"/>
      <c r="BPP131" s="1"/>
      <c r="BPQ131" s="1"/>
      <c r="BPR131" s="1"/>
      <c r="BPS131" s="1"/>
      <c r="BPT131" s="1"/>
      <c r="BPU131" s="1"/>
      <c r="BPV131" s="1"/>
      <c r="BPW131" s="1"/>
      <c r="BPX131" s="1"/>
      <c r="BPY131" s="1"/>
      <c r="BPZ131" s="1"/>
      <c r="BQA131" s="1"/>
      <c r="BQB131" s="1"/>
      <c r="BQC131" s="1"/>
      <c r="BQD131" s="1"/>
      <c r="BQE131" s="1"/>
      <c r="BQF131" s="1"/>
      <c r="BQG131" s="1"/>
      <c r="BQH131" s="1"/>
      <c r="BQI131" s="1"/>
      <c r="BQJ131" s="1"/>
      <c r="BQK131" s="1"/>
      <c r="BQL131" s="1"/>
      <c r="BQM131" s="1"/>
      <c r="BQN131" s="1"/>
      <c r="BQO131" s="1"/>
      <c r="BQP131" s="1"/>
      <c r="BQQ131" s="1"/>
      <c r="BQR131" s="1"/>
      <c r="BQS131" s="1"/>
      <c r="BQT131" s="1"/>
      <c r="BQU131" s="1"/>
      <c r="BQV131" s="1"/>
      <c r="BQW131" s="1"/>
      <c r="BQX131" s="1"/>
      <c r="BQY131" s="1"/>
      <c r="BQZ131" s="1"/>
      <c r="BRA131" s="1"/>
      <c r="BRB131" s="1"/>
      <c r="BRC131" s="1"/>
      <c r="BRD131" s="1"/>
      <c r="BRE131" s="1"/>
      <c r="BRF131" s="1"/>
      <c r="BRG131" s="1"/>
      <c r="BRH131" s="1"/>
      <c r="BRI131" s="1"/>
      <c r="BRJ131" s="1"/>
      <c r="BRK131" s="1"/>
      <c r="BRL131" s="1"/>
      <c r="BRM131" s="1"/>
      <c r="BRN131" s="1"/>
      <c r="BRO131" s="1"/>
      <c r="BRP131" s="1"/>
      <c r="BRQ131" s="1"/>
      <c r="BRR131" s="1"/>
      <c r="BRS131" s="1"/>
      <c r="BRT131" s="1"/>
      <c r="BRU131" s="1"/>
      <c r="BRV131" s="1"/>
      <c r="BRW131" s="1"/>
      <c r="BRX131" s="1"/>
      <c r="BRY131" s="1"/>
      <c r="BRZ131" s="1"/>
      <c r="BSA131" s="1"/>
      <c r="BSB131" s="1"/>
      <c r="BSC131" s="1"/>
      <c r="BSD131" s="1"/>
      <c r="BSE131" s="1"/>
      <c r="BSF131" s="1"/>
      <c r="BSG131" s="1"/>
      <c r="BSH131" s="1"/>
      <c r="BSI131" s="1"/>
      <c r="BSJ131" s="1"/>
      <c r="BSK131" s="1"/>
      <c r="BSL131" s="1"/>
      <c r="BSM131" s="1"/>
      <c r="BSN131" s="1"/>
      <c r="BSO131" s="1"/>
      <c r="BSP131" s="1"/>
      <c r="BSQ131" s="1"/>
      <c r="BSR131" s="1"/>
      <c r="BSS131" s="1"/>
      <c r="BST131" s="1"/>
      <c r="BSU131" s="1"/>
      <c r="BSV131" s="1"/>
      <c r="BSW131" s="1"/>
      <c r="BSX131" s="1"/>
      <c r="BSY131" s="1"/>
      <c r="BSZ131" s="1"/>
      <c r="BTA131" s="1"/>
      <c r="BTB131" s="1"/>
      <c r="BTC131" s="1"/>
      <c r="BTD131" s="1"/>
      <c r="BTE131" s="1"/>
      <c r="BTF131" s="1"/>
      <c r="BTG131" s="1"/>
      <c r="BTH131" s="1"/>
      <c r="BTI131" s="1"/>
      <c r="BTJ131" s="1"/>
      <c r="BTK131" s="1"/>
      <c r="BTL131" s="1"/>
      <c r="BTM131" s="1"/>
      <c r="BTN131" s="1"/>
      <c r="BTO131" s="1"/>
      <c r="BTP131" s="1"/>
      <c r="BTQ131" s="1"/>
      <c r="BTR131" s="1"/>
      <c r="BTS131" s="1"/>
      <c r="BTT131" s="1"/>
      <c r="BTU131" s="1"/>
      <c r="BTV131" s="1"/>
      <c r="BTW131" s="1"/>
      <c r="BTX131" s="1"/>
      <c r="BTY131" s="1"/>
      <c r="BTZ131" s="1"/>
      <c r="BUA131" s="1"/>
      <c r="BUB131" s="1"/>
      <c r="BUC131" s="1"/>
      <c r="BUD131" s="1"/>
      <c r="BUE131" s="1"/>
      <c r="BUF131" s="1"/>
      <c r="BUG131" s="1"/>
      <c r="BUH131" s="1"/>
      <c r="BUI131" s="1"/>
      <c r="BUJ131" s="1"/>
      <c r="BUK131" s="1"/>
      <c r="BUL131" s="1"/>
      <c r="BUM131" s="1"/>
      <c r="BUN131" s="1"/>
      <c r="BUO131" s="1"/>
      <c r="BUP131" s="1"/>
      <c r="BUQ131" s="1"/>
      <c r="BUR131" s="1"/>
      <c r="BUS131" s="1"/>
      <c r="BUT131" s="1"/>
      <c r="BUU131" s="1"/>
      <c r="BUV131" s="1"/>
      <c r="BUW131" s="1"/>
      <c r="BUX131" s="1"/>
      <c r="BUY131" s="1"/>
      <c r="BUZ131" s="1"/>
      <c r="BVA131" s="1"/>
      <c r="BVB131" s="1"/>
      <c r="BVC131" s="1"/>
      <c r="BVD131" s="1"/>
      <c r="BVE131" s="1"/>
      <c r="BVF131" s="1"/>
      <c r="BVG131" s="1"/>
      <c r="BVH131" s="1"/>
      <c r="BVI131" s="1"/>
      <c r="BVJ131" s="1"/>
      <c r="BVK131" s="1"/>
      <c r="BVL131" s="1"/>
      <c r="BVM131" s="1"/>
      <c r="BVN131" s="1"/>
      <c r="BVO131" s="1"/>
      <c r="BVP131" s="1"/>
      <c r="BVQ131" s="1"/>
      <c r="BVR131" s="1"/>
      <c r="BVS131" s="1"/>
      <c r="BVT131" s="1"/>
      <c r="BVU131" s="1"/>
      <c r="BVV131" s="1"/>
      <c r="BVW131" s="1"/>
      <c r="BVX131" s="1"/>
      <c r="BVY131" s="1"/>
      <c r="BVZ131" s="1"/>
      <c r="BWA131" s="1"/>
      <c r="BWB131" s="1"/>
      <c r="BWC131" s="1"/>
      <c r="BWD131" s="1"/>
      <c r="BWE131" s="1"/>
      <c r="BWF131" s="1"/>
      <c r="BWG131" s="1"/>
      <c r="BWH131" s="1"/>
      <c r="BWI131" s="1"/>
      <c r="BWJ131" s="1"/>
      <c r="BWK131" s="1"/>
      <c r="BWL131" s="1"/>
      <c r="BWM131" s="1"/>
      <c r="BWN131" s="1"/>
      <c r="BWO131" s="1"/>
      <c r="BWP131" s="1"/>
      <c r="BWQ131" s="1"/>
      <c r="BWR131" s="1"/>
      <c r="BWS131" s="1"/>
      <c r="BWT131" s="1"/>
      <c r="BWU131" s="1"/>
      <c r="BWV131" s="1"/>
      <c r="BWW131" s="1"/>
      <c r="BWX131" s="1"/>
      <c r="BWY131" s="1"/>
      <c r="BWZ131" s="1"/>
      <c r="BXA131" s="1"/>
      <c r="BXB131" s="1"/>
      <c r="BXC131" s="1"/>
      <c r="BXD131" s="1"/>
      <c r="BXE131" s="1"/>
      <c r="BXF131" s="1"/>
      <c r="BXG131" s="1"/>
      <c r="BXH131" s="1"/>
      <c r="BXI131" s="1"/>
      <c r="BXJ131" s="1"/>
      <c r="BXK131" s="1"/>
      <c r="BXL131" s="1"/>
      <c r="BXM131" s="1"/>
      <c r="BXN131" s="1"/>
      <c r="BXO131" s="1"/>
      <c r="BXP131" s="1"/>
      <c r="BXQ131" s="1"/>
      <c r="BXR131" s="1"/>
      <c r="BXS131" s="1"/>
      <c r="BXT131" s="1"/>
      <c r="BXU131" s="1"/>
      <c r="BXV131" s="1"/>
      <c r="BXW131" s="1"/>
      <c r="BXX131" s="1"/>
      <c r="BXY131" s="1"/>
      <c r="BXZ131" s="1"/>
      <c r="BYA131" s="1"/>
      <c r="BYB131" s="1"/>
      <c r="BYC131" s="1"/>
      <c r="BYD131" s="1"/>
      <c r="BYE131" s="1"/>
      <c r="BYF131" s="1"/>
      <c r="BYG131" s="1"/>
      <c r="BYH131" s="1"/>
      <c r="BYI131" s="1"/>
      <c r="BYJ131" s="1"/>
      <c r="BYK131" s="1"/>
      <c r="BYL131" s="1"/>
      <c r="BYM131" s="1"/>
      <c r="BYN131" s="1"/>
      <c r="BYO131" s="1"/>
      <c r="BYP131" s="1"/>
      <c r="BYQ131" s="1"/>
      <c r="BYR131" s="1"/>
      <c r="BYS131" s="1"/>
      <c r="BYT131" s="1"/>
      <c r="BYU131" s="1"/>
      <c r="BYV131" s="1"/>
      <c r="BYW131" s="1"/>
      <c r="BYX131" s="1"/>
      <c r="BYY131" s="1"/>
      <c r="BYZ131" s="1"/>
      <c r="BZA131" s="1"/>
      <c r="BZB131" s="1"/>
      <c r="BZC131" s="1"/>
      <c r="BZD131" s="1"/>
      <c r="BZE131" s="1"/>
      <c r="BZF131" s="1"/>
      <c r="BZG131" s="1"/>
      <c r="BZH131" s="1"/>
      <c r="BZI131" s="1"/>
      <c r="BZJ131" s="1"/>
      <c r="BZK131" s="1"/>
      <c r="BZL131" s="1"/>
      <c r="BZM131" s="1"/>
      <c r="BZN131" s="1"/>
      <c r="BZO131" s="1"/>
      <c r="BZP131" s="1"/>
      <c r="BZQ131" s="1"/>
      <c r="BZR131" s="1"/>
      <c r="BZS131" s="1"/>
      <c r="BZT131" s="1"/>
      <c r="BZU131" s="1"/>
      <c r="BZV131" s="1"/>
      <c r="BZW131" s="1"/>
      <c r="BZX131" s="1"/>
      <c r="BZY131" s="1"/>
      <c r="BZZ131" s="1"/>
      <c r="CAA131" s="1"/>
      <c r="CAB131" s="1"/>
      <c r="CAC131" s="1"/>
      <c r="CAD131" s="1"/>
      <c r="CAE131" s="1"/>
      <c r="CAF131" s="1"/>
      <c r="CAG131" s="1"/>
      <c r="CAH131" s="1"/>
      <c r="CAI131" s="1"/>
      <c r="CAJ131" s="1"/>
      <c r="CAK131" s="1"/>
      <c r="CAL131" s="1"/>
      <c r="CAM131" s="1"/>
      <c r="CAN131" s="1"/>
      <c r="CAO131" s="1"/>
      <c r="CAP131" s="1"/>
      <c r="CAQ131" s="1"/>
      <c r="CAR131" s="1"/>
      <c r="CAS131" s="1"/>
      <c r="CAT131" s="1"/>
      <c r="CAU131" s="1"/>
      <c r="CAV131" s="1"/>
      <c r="CAW131" s="1"/>
      <c r="CAX131" s="1"/>
      <c r="CAY131" s="1"/>
      <c r="CAZ131" s="1"/>
      <c r="CBA131" s="1"/>
      <c r="CBB131" s="1"/>
      <c r="CBC131" s="1"/>
      <c r="CBD131" s="1"/>
      <c r="CBE131" s="1"/>
      <c r="CBF131" s="1"/>
      <c r="CBG131" s="1"/>
      <c r="CBH131" s="1"/>
      <c r="CBI131" s="1"/>
      <c r="CBJ131" s="1"/>
      <c r="CBK131" s="1"/>
      <c r="CBL131" s="1"/>
      <c r="CBM131" s="1"/>
      <c r="CBN131" s="1"/>
      <c r="CBO131" s="1"/>
      <c r="CBP131" s="1"/>
      <c r="CBQ131" s="1"/>
      <c r="CBR131" s="1"/>
      <c r="CBS131" s="1"/>
      <c r="CBT131" s="1"/>
      <c r="CBU131" s="1"/>
      <c r="CBV131" s="1"/>
      <c r="CBW131" s="1"/>
      <c r="CBX131" s="1"/>
      <c r="CBY131" s="1"/>
      <c r="CBZ131" s="1"/>
      <c r="CCA131" s="1"/>
      <c r="CCB131" s="1"/>
      <c r="CCC131" s="1"/>
      <c r="CCD131" s="1"/>
      <c r="CCE131" s="1"/>
      <c r="CCF131" s="1"/>
      <c r="CCG131" s="1"/>
      <c r="CCH131" s="1"/>
      <c r="CCI131" s="1"/>
      <c r="CCJ131" s="1"/>
      <c r="CCK131" s="1"/>
      <c r="CCL131" s="1"/>
      <c r="CCM131" s="1"/>
      <c r="CCN131" s="1"/>
      <c r="CCO131" s="1"/>
      <c r="CCP131" s="1"/>
      <c r="CCQ131" s="1"/>
      <c r="CCR131" s="1"/>
      <c r="CCS131" s="1"/>
      <c r="CCT131" s="1"/>
      <c r="CCU131" s="1"/>
      <c r="CCV131" s="1"/>
      <c r="CCW131" s="1"/>
      <c r="CCX131" s="1"/>
      <c r="CCY131" s="1"/>
      <c r="CCZ131" s="1"/>
      <c r="CDA131" s="1"/>
      <c r="CDB131" s="1"/>
      <c r="CDC131" s="1"/>
      <c r="CDD131" s="1"/>
      <c r="CDE131" s="1"/>
      <c r="CDF131" s="1"/>
      <c r="CDG131" s="1"/>
      <c r="CDH131" s="1"/>
      <c r="CDI131" s="1"/>
      <c r="CDJ131" s="1"/>
      <c r="CDK131" s="1"/>
      <c r="CDL131" s="1"/>
      <c r="CDM131" s="1"/>
      <c r="CDN131" s="1"/>
      <c r="CDO131" s="1"/>
      <c r="CDP131" s="1"/>
      <c r="CDQ131" s="1"/>
      <c r="CDR131" s="1"/>
      <c r="CDS131" s="1"/>
      <c r="CDT131" s="1"/>
      <c r="CDU131" s="1"/>
      <c r="CDV131" s="1"/>
      <c r="CDW131" s="1"/>
      <c r="CDX131" s="1"/>
      <c r="CDY131" s="1"/>
      <c r="CDZ131" s="1"/>
      <c r="CEA131" s="1"/>
      <c r="CEB131" s="1"/>
      <c r="CEC131" s="1"/>
      <c r="CED131" s="1"/>
      <c r="CEE131" s="1"/>
      <c r="CEF131" s="1"/>
      <c r="CEG131" s="1"/>
      <c r="CEH131" s="1"/>
      <c r="CEI131" s="1"/>
      <c r="CEJ131" s="1"/>
      <c r="CEK131" s="1"/>
      <c r="CEL131" s="1"/>
      <c r="CEM131" s="1"/>
      <c r="CEN131" s="1"/>
      <c r="CEO131" s="1"/>
      <c r="CEP131" s="1"/>
      <c r="CEQ131" s="1"/>
      <c r="CER131" s="1"/>
      <c r="CES131" s="1"/>
      <c r="CET131" s="1"/>
      <c r="CEU131" s="1"/>
      <c r="CEV131" s="1"/>
      <c r="CEW131" s="1"/>
      <c r="CEX131" s="1"/>
      <c r="CEY131" s="1"/>
      <c r="CEZ131" s="1"/>
      <c r="CFA131" s="1"/>
      <c r="CFB131" s="1"/>
      <c r="CFC131" s="1"/>
      <c r="CFD131" s="1"/>
      <c r="CFE131" s="1"/>
      <c r="CFF131" s="1"/>
      <c r="CFG131" s="1"/>
      <c r="CFH131" s="1"/>
      <c r="CFI131" s="1"/>
      <c r="CFJ131" s="1"/>
      <c r="CFK131" s="1"/>
      <c r="CFL131" s="1"/>
      <c r="CFM131" s="1"/>
      <c r="CFN131" s="1"/>
      <c r="CFO131" s="1"/>
      <c r="CFP131" s="1"/>
      <c r="CFQ131" s="1"/>
      <c r="CFR131" s="1"/>
      <c r="CFS131" s="1"/>
      <c r="CFT131" s="1"/>
      <c r="CFU131" s="1"/>
      <c r="CFV131" s="1"/>
      <c r="CFW131" s="1"/>
      <c r="CFX131" s="1"/>
      <c r="CFY131" s="1"/>
      <c r="CFZ131" s="1"/>
      <c r="CGA131" s="1"/>
      <c r="CGB131" s="1"/>
      <c r="CGC131" s="1"/>
      <c r="CGD131" s="1"/>
      <c r="CGE131" s="1"/>
      <c r="CGF131" s="1"/>
      <c r="CGG131" s="1"/>
      <c r="CGH131" s="1"/>
      <c r="CGI131" s="1"/>
      <c r="CGJ131" s="1"/>
      <c r="CGK131" s="1"/>
      <c r="CGL131" s="1"/>
      <c r="CGM131" s="1"/>
      <c r="CGN131" s="1"/>
      <c r="CGO131" s="1"/>
      <c r="CGP131" s="1"/>
      <c r="CGQ131" s="1"/>
      <c r="CGR131" s="1"/>
      <c r="CGS131" s="1"/>
      <c r="CGT131" s="1"/>
      <c r="CGU131" s="1"/>
      <c r="CGV131" s="1"/>
      <c r="CGW131" s="1"/>
      <c r="CGX131" s="1"/>
      <c r="CGY131" s="1"/>
      <c r="CGZ131" s="1"/>
      <c r="CHA131" s="1"/>
      <c r="CHB131" s="1"/>
      <c r="CHC131" s="1"/>
      <c r="CHD131" s="1"/>
      <c r="CHE131" s="1"/>
      <c r="CHF131" s="1"/>
      <c r="CHG131" s="1"/>
      <c r="CHH131" s="1"/>
      <c r="CHI131" s="1"/>
      <c r="CHJ131" s="1"/>
      <c r="CHK131" s="1"/>
      <c r="CHL131" s="1"/>
      <c r="CHM131" s="1"/>
      <c r="CHN131" s="1"/>
      <c r="CHO131" s="1"/>
      <c r="CHP131" s="1"/>
      <c r="CHQ131" s="1"/>
      <c r="CHR131" s="1"/>
      <c r="CHS131" s="1"/>
      <c r="CHT131" s="1"/>
      <c r="CHU131" s="1"/>
      <c r="CHV131" s="1"/>
      <c r="CHW131" s="1"/>
      <c r="CHX131" s="1"/>
      <c r="CHY131" s="1"/>
      <c r="CHZ131" s="1"/>
      <c r="CIA131" s="1"/>
      <c r="CIB131" s="1"/>
      <c r="CIC131" s="1"/>
      <c r="CID131" s="1"/>
      <c r="CIE131" s="1"/>
      <c r="CIF131" s="1"/>
      <c r="CIG131" s="1"/>
      <c r="CIH131" s="1"/>
      <c r="CII131" s="1"/>
      <c r="CIJ131" s="1"/>
      <c r="CIK131" s="1"/>
      <c r="CIL131" s="1"/>
      <c r="CIM131" s="1"/>
      <c r="CIN131" s="1"/>
      <c r="CIO131" s="1"/>
      <c r="CIP131" s="1"/>
      <c r="CIQ131" s="1"/>
      <c r="CIR131" s="1"/>
      <c r="CIS131" s="1"/>
      <c r="CIT131" s="1"/>
      <c r="CIU131" s="1"/>
      <c r="CIV131" s="1"/>
      <c r="CIW131" s="1"/>
      <c r="CIX131" s="1"/>
      <c r="CIY131" s="1"/>
      <c r="CIZ131" s="1"/>
      <c r="CJA131" s="1"/>
      <c r="CJB131" s="1"/>
      <c r="CJC131" s="1"/>
      <c r="CJD131" s="1"/>
      <c r="CJE131" s="1"/>
      <c r="CJF131" s="1"/>
      <c r="CJG131" s="1"/>
      <c r="CJH131" s="1"/>
      <c r="CJI131" s="1"/>
      <c r="CJJ131" s="1"/>
      <c r="CJK131" s="1"/>
      <c r="CJL131" s="1"/>
      <c r="CJM131" s="1"/>
      <c r="CJN131" s="1"/>
      <c r="CJO131" s="1"/>
      <c r="CJP131" s="1"/>
      <c r="CJQ131" s="1"/>
      <c r="CJR131" s="1"/>
      <c r="CJS131" s="1"/>
      <c r="CJT131" s="1"/>
      <c r="CJU131" s="1"/>
      <c r="CJV131" s="1"/>
      <c r="CJW131" s="1"/>
      <c r="CJX131" s="1"/>
      <c r="CJY131" s="1"/>
      <c r="CJZ131" s="1"/>
      <c r="CKA131" s="1"/>
      <c r="CKB131" s="1"/>
      <c r="CKC131" s="1"/>
      <c r="CKD131" s="1"/>
      <c r="CKE131" s="1"/>
      <c r="CKF131" s="1"/>
      <c r="CKG131" s="1"/>
      <c r="CKH131" s="1"/>
      <c r="CKI131" s="1"/>
      <c r="CKJ131" s="1"/>
      <c r="CKK131" s="1"/>
      <c r="CKL131" s="1"/>
      <c r="CKM131" s="1"/>
      <c r="CKN131" s="1"/>
      <c r="CKO131" s="1"/>
      <c r="CKP131" s="1"/>
      <c r="CKQ131" s="1"/>
      <c r="CKR131" s="1"/>
      <c r="CKS131" s="1"/>
      <c r="CKT131" s="1"/>
      <c r="CKU131" s="1"/>
      <c r="CKV131" s="1"/>
      <c r="CKW131" s="1"/>
      <c r="CKX131" s="1"/>
      <c r="CKY131" s="1"/>
      <c r="CKZ131" s="1"/>
      <c r="CLA131" s="1"/>
      <c r="CLB131" s="1"/>
      <c r="CLC131" s="1"/>
      <c r="CLD131" s="1"/>
      <c r="CLE131" s="1"/>
      <c r="CLF131" s="1"/>
      <c r="CLG131" s="1"/>
      <c r="CLH131" s="1"/>
      <c r="CLI131" s="1"/>
      <c r="CLJ131" s="1"/>
      <c r="CLK131" s="1"/>
      <c r="CLL131" s="1"/>
      <c r="CLM131" s="1"/>
      <c r="CLN131" s="1"/>
      <c r="CLO131" s="1"/>
      <c r="CLP131" s="1"/>
      <c r="CLQ131" s="1"/>
      <c r="CLR131" s="1"/>
      <c r="CLS131" s="1"/>
      <c r="CLT131" s="1"/>
      <c r="CLU131" s="1"/>
      <c r="CLV131" s="1"/>
      <c r="CLW131" s="1"/>
      <c r="CLX131" s="1"/>
      <c r="CLY131" s="1"/>
      <c r="CLZ131" s="1"/>
      <c r="CMA131" s="1"/>
      <c r="CMB131" s="1"/>
      <c r="CMC131" s="1"/>
      <c r="CMD131" s="1"/>
      <c r="CME131" s="1"/>
      <c r="CMF131" s="1"/>
      <c r="CMG131" s="1"/>
      <c r="CMH131" s="1"/>
      <c r="CMI131" s="1"/>
      <c r="CMJ131" s="1"/>
      <c r="CMK131" s="1"/>
      <c r="CML131" s="1"/>
      <c r="CMM131" s="1"/>
      <c r="CMN131" s="1"/>
      <c r="CMO131" s="1"/>
      <c r="CMP131" s="1"/>
      <c r="CMQ131" s="1"/>
      <c r="CMR131" s="1"/>
      <c r="CMS131" s="1"/>
      <c r="CMT131" s="1"/>
      <c r="CMU131" s="1"/>
      <c r="CMV131" s="1"/>
      <c r="CMW131" s="1"/>
      <c r="CMX131" s="1"/>
      <c r="CMY131" s="1"/>
      <c r="CMZ131" s="1"/>
      <c r="CNA131" s="1"/>
      <c r="CNB131" s="1"/>
      <c r="CNC131" s="1"/>
      <c r="CND131" s="1"/>
      <c r="CNE131" s="1"/>
      <c r="CNF131" s="1"/>
      <c r="CNG131" s="1"/>
      <c r="CNH131" s="1"/>
      <c r="CNI131" s="1"/>
      <c r="CNJ131" s="1"/>
      <c r="CNK131" s="1"/>
      <c r="CNL131" s="1"/>
      <c r="CNM131" s="1"/>
      <c r="CNN131" s="1"/>
      <c r="CNO131" s="1"/>
      <c r="CNP131" s="1"/>
      <c r="CNQ131" s="1"/>
      <c r="CNR131" s="1"/>
      <c r="CNS131" s="1"/>
      <c r="CNT131" s="1"/>
      <c r="CNU131" s="1"/>
      <c r="CNV131" s="1"/>
      <c r="CNW131" s="1"/>
      <c r="CNX131" s="1"/>
      <c r="CNY131" s="1"/>
      <c r="CNZ131" s="1"/>
      <c r="COA131" s="1"/>
      <c r="COB131" s="1"/>
      <c r="COC131" s="1"/>
      <c r="COD131" s="1"/>
      <c r="COE131" s="1"/>
      <c r="COF131" s="1"/>
      <c r="COG131" s="1"/>
      <c r="COH131" s="1"/>
      <c r="COI131" s="1"/>
      <c r="COJ131" s="1"/>
      <c r="COK131" s="1"/>
      <c r="COL131" s="1"/>
      <c r="COM131" s="1"/>
      <c r="CON131" s="1"/>
      <c r="COO131" s="1"/>
      <c r="COP131" s="1"/>
      <c r="COQ131" s="1"/>
      <c r="COR131" s="1"/>
      <c r="COS131" s="1"/>
      <c r="COT131" s="1"/>
      <c r="COU131" s="1"/>
      <c r="COV131" s="1"/>
      <c r="COW131" s="1"/>
      <c r="COX131" s="1"/>
      <c r="COY131" s="1"/>
      <c r="COZ131" s="1"/>
      <c r="CPA131" s="1"/>
      <c r="CPB131" s="1"/>
      <c r="CPC131" s="1"/>
      <c r="CPD131" s="1"/>
      <c r="CPE131" s="1"/>
      <c r="CPF131" s="1"/>
      <c r="CPG131" s="1"/>
      <c r="CPH131" s="1"/>
      <c r="CPI131" s="1"/>
      <c r="CPJ131" s="1"/>
      <c r="CPK131" s="1"/>
      <c r="CPL131" s="1"/>
      <c r="CPM131" s="1"/>
      <c r="CPN131" s="1"/>
      <c r="CPO131" s="1"/>
      <c r="CPP131" s="1"/>
      <c r="CPQ131" s="1"/>
      <c r="CPR131" s="1"/>
      <c r="CPS131" s="1"/>
      <c r="CPT131" s="1"/>
      <c r="CPU131" s="1"/>
      <c r="CPV131" s="1"/>
      <c r="CPW131" s="1"/>
      <c r="CPX131" s="1"/>
      <c r="CPY131" s="1"/>
      <c r="CPZ131" s="1"/>
      <c r="CQA131" s="1"/>
      <c r="CQB131" s="1"/>
      <c r="CQC131" s="1"/>
      <c r="CQD131" s="1"/>
      <c r="CQE131" s="1"/>
      <c r="CQF131" s="1"/>
      <c r="CQG131" s="1"/>
      <c r="CQH131" s="1"/>
      <c r="CQI131" s="1"/>
      <c r="CQJ131" s="1"/>
      <c r="CQK131" s="1"/>
      <c r="CQL131" s="1"/>
      <c r="CQM131" s="1"/>
      <c r="CQN131" s="1"/>
      <c r="CQO131" s="1"/>
      <c r="CQP131" s="1"/>
      <c r="CQQ131" s="1"/>
      <c r="CQR131" s="1"/>
      <c r="CQS131" s="1"/>
      <c r="CQT131" s="1"/>
      <c r="CQU131" s="1"/>
      <c r="CQV131" s="1"/>
      <c r="CQW131" s="1"/>
      <c r="CQX131" s="1"/>
      <c r="CQY131" s="1"/>
      <c r="CQZ131" s="1"/>
      <c r="CRA131" s="1"/>
      <c r="CRB131" s="1"/>
      <c r="CRC131" s="1"/>
      <c r="CRD131" s="1"/>
      <c r="CRE131" s="1"/>
      <c r="CRF131" s="1"/>
      <c r="CRG131" s="1"/>
      <c r="CRH131" s="1"/>
      <c r="CRI131" s="1"/>
      <c r="CRJ131" s="1"/>
      <c r="CRK131" s="1"/>
      <c r="CRL131" s="1"/>
      <c r="CRM131" s="1"/>
      <c r="CRN131" s="1"/>
      <c r="CRO131" s="1"/>
      <c r="CRP131" s="1"/>
      <c r="CRQ131" s="1"/>
      <c r="CRR131" s="1"/>
      <c r="CRS131" s="1"/>
      <c r="CRT131" s="1"/>
      <c r="CRU131" s="1"/>
      <c r="CRV131" s="1"/>
      <c r="CRW131" s="1"/>
      <c r="CRX131" s="1"/>
      <c r="CRY131" s="1"/>
      <c r="CRZ131" s="1"/>
      <c r="CSA131" s="1"/>
      <c r="CSB131" s="1"/>
      <c r="CSC131" s="1"/>
      <c r="CSD131" s="1"/>
      <c r="CSE131" s="1"/>
      <c r="CSF131" s="1"/>
      <c r="CSG131" s="1"/>
      <c r="CSH131" s="1"/>
      <c r="CSI131" s="1"/>
      <c r="CSJ131" s="1"/>
      <c r="CSK131" s="1"/>
      <c r="CSL131" s="1"/>
      <c r="CSM131" s="1"/>
      <c r="CSN131" s="1"/>
      <c r="CSO131" s="1"/>
      <c r="CSP131" s="1"/>
      <c r="CSQ131" s="1"/>
      <c r="CSR131" s="1"/>
      <c r="CSS131" s="1"/>
      <c r="CST131" s="1"/>
      <c r="CSU131" s="1"/>
      <c r="CSV131" s="1"/>
      <c r="CSW131" s="1"/>
      <c r="CSX131" s="1"/>
      <c r="CSY131" s="1"/>
      <c r="CSZ131" s="1"/>
      <c r="CTA131" s="1"/>
      <c r="CTB131" s="1"/>
      <c r="CTC131" s="1"/>
      <c r="CTD131" s="1"/>
      <c r="CTE131" s="1"/>
      <c r="CTF131" s="1"/>
      <c r="CTG131" s="1"/>
      <c r="CTH131" s="1"/>
      <c r="CTI131" s="1"/>
      <c r="CTJ131" s="1"/>
      <c r="CTK131" s="1"/>
      <c r="CTL131" s="1"/>
      <c r="CTM131" s="1"/>
      <c r="CTN131" s="1"/>
      <c r="CTO131" s="1"/>
      <c r="CTP131" s="1"/>
      <c r="CTQ131" s="1"/>
      <c r="CTR131" s="1"/>
      <c r="CTS131" s="1"/>
      <c r="CTT131" s="1"/>
      <c r="CTU131" s="1"/>
      <c r="CTV131" s="1"/>
      <c r="CTW131" s="1"/>
      <c r="CTX131" s="1"/>
      <c r="CTY131" s="1"/>
      <c r="CTZ131" s="1"/>
      <c r="CUA131" s="1"/>
      <c r="CUB131" s="1"/>
      <c r="CUC131" s="1"/>
      <c r="CUD131" s="1"/>
      <c r="CUE131" s="1"/>
      <c r="CUF131" s="1"/>
      <c r="CUG131" s="1"/>
      <c r="CUH131" s="1"/>
      <c r="CUI131" s="1"/>
      <c r="CUJ131" s="1"/>
      <c r="CUK131" s="1"/>
      <c r="CUL131" s="1"/>
      <c r="CUM131" s="1"/>
      <c r="CUN131" s="1"/>
      <c r="CUO131" s="1"/>
      <c r="CUP131" s="1"/>
      <c r="CUQ131" s="1"/>
      <c r="CUR131" s="1"/>
      <c r="CUS131" s="1"/>
      <c r="CUT131" s="1"/>
      <c r="CUU131" s="1"/>
      <c r="CUV131" s="1"/>
      <c r="CUW131" s="1"/>
      <c r="CUX131" s="1"/>
      <c r="CUY131" s="1"/>
      <c r="CUZ131" s="1"/>
      <c r="CVA131" s="1"/>
      <c r="CVB131" s="1"/>
      <c r="CVC131" s="1"/>
      <c r="CVD131" s="1"/>
      <c r="CVE131" s="1"/>
      <c r="CVF131" s="1"/>
      <c r="CVG131" s="1"/>
      <c r="CVH131" s="1"/>
      <c r="CVI131" s="1"/>
      <c r="CVJ131" s="1"/>
      <c r="CVK131" s="1"/>
      <c r="CVL131" s="1"/>
      <c r="CVM131" s="1"/>
      <c r="CVN131" s="1"/>
      <c r="CVO131" s="1"/>
      <c r="CVP131" s="1"/>
      <c r="CVQ131" s="1"/>
      <c r="CVR131" s="1"/>
      <c r="CVS131" s="1"/>
      <c r="CVT131" s="1"/>
      <c r="CVU131" s="1"/>
      <c r="CVV131" s="1"/>
      <c r="CVW131" s="1"/>
      <c r="CVX131" s="1"/>
      <c r="CVY131" s="1"/>
      <c r="CVZ131" s="1"/>
      <c r="CWA131" s="1"/>
      <c r="CWB131" s="1"/>
      <c r="CWC131" s="1"/>
      <c r="CWD131" s="1"/>
      <c r="CWE131" s="1"/>
      <c r="CWF131" s="1"/>
      <c r="CWG131" s="1"/>
      <c r="CWH131" s="1"/>
      <c r="CWI131" s="1"/>
      <c r="CWJ131" s="1"/>
      <c r="CWK131" s="1"/>
      <c r="CWL131" s="1"/>
      <c r="CWM131" s="1"/>
      <c r="CWN131" s="1"/>
      <c r="CWO131" s="1"/>
      <c r="CWP131" s="1"/>
      <c r="CWQ131" s="1"/>
      <c r="CWR131" s="1"/>
      <c r="CWS131" s="1"/>
      <c r="CWT131" s="1"/>
      <c r="CWU131" s="1"/>
      <c r="CWV131" s="1"/>
      <c r="CWW131" s="1"/>
      <c r="CWX131" s="1"/>
      <c r="CWY131" s="1"/>
      <c r="CWZ131" s="1"/>
      <c r="CXA131" s="1"/>
      <c r="CXB131" s="1"/>
      <c r="CXC131" s="1"/>
      <c r="CXD131" s="1"/>
      <c r="CXE131" s="1"/>
      <c r="CXF131" s="1"/>
      <c r="CXG131" s="1"/>
      <c r="CXH131" s="1"/>
      <c r="CXI131" s="1"/>
      <c r="CXJ131" s="1"/>
      <c r="CXK131" s="1"/>
      <c r="CXL131" s="1"/>
      <c r="CXM131" s="1"/>
      <c r="CXN131" s="1"/>
      <c r="CXO131" s="1"/>
      <c r="CXP131" s="1"/>
      <c r="CXQ131" s="1"/>
      <c r="CXR131" s="1"/>
      <c r="CXS131" s="1"/>
      <c r="CXT131" s="1"/>
      <c r="CXU131" s="1"/>
      <c r="CXV131" s="1"/>
      <c r="CXW131" s="1"/>
      <c r="CXX131" s="1"/>
      <c r="CXY131" s="1"/>
      <c r="CXZ131" s="1"/>
      <c r="CYA131" s="1"/>
      <c r="CYB131" s="1"/>
      <c r="CYC131" s="1"/>
      <c r="CYD131" s="1"/>
      <c r="CYE131" s="1"/>
      <c r="CYF131" s="1"/>
      <c r="CYG131" s="1"/>
      <c r="CYH131" s="1"/>
      <c r="CYI131" s="1"/>
      <c r="CYJ131" s="1"/>
      <c r="CYK131" s="1"/>
      <c r="CYL131" s="1"/>
      <c r="CYM131" s="1"/>
      <c r="CYN131" s="1"/>
      <c r="CYO131" s="1"/>
      <c r="CYP131" s="1"/>
      <c r="CYQ131" s="1"/>
      <c r="CYR131" s="1"/>
      <c r="CYS131" s="1"/>
      <c r="CYT131" s="1"/>
      <c r="CYU131" s="1"/>
      <c r="CYV131" s="1"/>
      <c r="CYW131" s="1"/>
      <c r="CYX131" s="1"/>
      <c r="CYY131" s="1"/>
      <c r="CYZ131" s="1"/>
      <c r="CZA131" s="1"/>
      <c r="CZB131" s="1"/>
      <c r="CZC131" s="1"/>
      <c r="CZD131" s="1"/>
      <c r="CZE131" s="1"/>
      <c r="CZF131" s="1"/>
      <c r="CZG131" s="1"/>
      <c r="CZH131" s="1"/>
      <c r="CZI131" s="1"/>
      <c r="CZJ131" s="1"/>
      <c r="CZK131" s="1"/>
      <c r="CZL131" s="1"/>
      <c r="CZM131" s="1"/>
      <c r="CZN131" s="1"/>
      <c r="CZO131" s="1"/>
      <c r="CZP131" s="1"/>
      <c r="CZQ131" s="1"/>
      <c r="CZR131" s="1"/>
      <c r="CZS131" s="1"/>
      <c r="CZT131" s="1"/>
      <c r="CZU131" s="1"/>
      <c r="CZV131" s="1"/>
      <c r="CZW131" s="1"/>
      <c r="CZX131" s="1"/>
      <c r="CZY131" s="1"/>
      <c r="CZZ131" s="1"/>
      <c r="DAA131" s="1"/>
      <c r="DAB131" s="1"/>
      <c r="DAC131" s="1"/>
      <c r="DAD131" s="1"/>
      <c r="DAE131" s="1"/>
      <c r="DAF131" s="1"/>
      <c r="DAG131" s="1"/>
      <c r="DAH131" s="1"/>
      <c r="DAI131" s="1"/>
      <c r="DAJ131" s="1"/>
      <c r="DAK131" s="1"/>
      <c r="DAL131" s="1"/>
      <c r="DAM131" s="1"/>
      <c r="DAN131" s="1"/>
      <c r="DAO131" s="1"/>
      <c r="DAP131" s="1"/>
      <c r="DAQ131" s="1"/>
      <c r="DAR131" s="1"/>
      <c r="DAS131" s="1"/>
      <c r="DAT131" s="1"/>
      <c r="DAU131" s="1"/>
      <c r="DAV131" s="1"/>
      <c r="DAW131" s="1"/>
      <c r="DAX131" s="1"/>
      <c r="DAY131" s="1"/>
      <c r="DAZ131" s="1"/>
      <c r="DBA131" s="1"/>
      <c r="DBB131" s="1"/>
      <c r="DBC131" s="1"/>
      <c r="DBD131" s="1"/>
      <c r="DBE131" s="1"/>
      <c r="DBF131" s="1"/>
      <c r="DBG131" s="1"/>
      <c r="DBH131" s="1"/>
      <c r="DBI131" s="1"/>
      <c r="DBJ131" s="1"/>
      <c r="DBK131" s="1"/>
      <c r="DBL131" s="1"/>
      <c r="DBM131" s="1"/>
      <c r="DBN131" s="1"/>
      <c r="DBO131" s="1"/>
      <c r="DBP131" s="1"/>
      <c r="DBQ131" s="1"/>
      <c r="DBR131" s="1"/>
      <c r="DBS131" s="1"/>
      <c r="DBT131" s="1"/>
      <c r="DBU131" s="1"/>
      <c r="DBV131" s="1"/>
      <c r="DBW131" s="1"/>
      <c r="DBX131" s="1"/>
      <c r="DBY131" s="1"/>
      <c r="DBZ131" s="1"/>
      <c r="DCA131" s="1"/>
      <c r="DCB131" s="1"/>
      <c r="DCC131" s="1"/>
      <c r="DCD131" s="1"/>
      <c r="DCE131" s="1"/>
      <c r="DCF131" s="1"/>
      <c r="DCG131" s="1"/>
      <c r="DCH131" s="1"/>
      <c r="DCI131" s="1"/>
      <c r="DCJ131" s="1"/>
      <c r="DCK131" s="1"/>
      <c r="DCL131" s="1"/>
      <c r="DCM131" s="1"/>
      <c r="DCN131" s="1"/>
      <c r="DCO131" s="1"/>
      <c r="DCP131" s="1"/>
      <c r="DCQ131" s="1"/>
      <c r="DCR131" s="1"/>
      <c r="DCS131" s="1"/>
      <c r="DCT131" s="1"/>
      <c r="DCU131" s="1"/>
      <c r="DCV131" s="1"/>
      <c r="DCW131" s="1"/>
      <c r="DCX131" s="1"/>
      <c r="DCY131" s="1"/>
      <c r="DCZ131" s="1"/>
      <c r="DDA131" s="1"/>
      <c r="DDB131" s="1"/>
      <c r="DDC131" s="1"/>
      <c r="DDD131" s="1"/>
      <c r="DDE131" s="1"/>
      <c r="DDF131" s="1"/>
      <c r="DDG131" s="1"/>
      <c r="DDH131" s="1"/>
      <c r="DDI131" s="1"/>
      <c r="DDJ131" s="1"/>
      <c r="DDK131" s="1"/>
      <c r="DDL131" s="1"/>
      <c r="DDM131" s="1"/>
      <c r="DDN131" s="1"/>
      <c r="DDO131" s="1"/>
      <c r="DDP131" s="1"/>
      <c r="DDQ131" s="1"/>
      <c r="DDR131" s="1"/>
      <c r="DDS131" s="1"/>
      <c r="DDT131" s="1"/>
      <c r="DDU131" s="1"/>
      <c r="DDV131" s="1"/>
      <c r="DDW131" s="1"/>
      <c r="DDX131" s="1"/>
      <c r="DDY131" s="1"/>
      <c r="DDZ131" s="1"/>
      <c r="DEA131" s="1"/>
      <c r="DEB131" s="1"/>
      <c r="DEC131" s="1"/>
      <c r="DED131" s="1"/>
      <c r="DEE131" s="1"/>
      <c r="DEF131" s="1"/>
      <c r="DEG131" s="1"/>
      <c r="DEH131" s="1"/>
      <c r="DEI131" s="1"/>
      <c r="DEJ131" s="1"/>
      <c r="DEK131" s="1"/>
      <c r="DEL131" s="1"/>
      <c r="DEM131" s="1"/>
      <c r="DEN131" s="1"/>
      <c r="DEO131" s="1"/>
      <c r="DEP131" s="1"/>
      <c r="DEQ131" s="1"/>
      <c r="DER131" s="1"/>
      <c r="DES131" s="1"/>
      <c r="DET131" s="1"/>
      <c r="DEU131" s="1"/>
      <c r="DEV131" s="1"/>
      <c r="DEW131" s="1"/>
      <c r="DEX131" s="1"/>
      <c r="DEY131" s="1"/>
      <c r="DEZ131" s="1"/>
      <c r="DFA131" s="1"/>
      <c r="DFB131" s="1"/>
      <c r="DFC131" s="1"/>
      <c r="DFD131" s="1"/>
      <c r="DFE131" s="1"/>
      <c r="DFF131" s="1"/>
      <c r="DFG131" s="1"/>
      <c r="DFH131" s="1"/>
      <c r="DFI131" s="1"/>
      <c r="DFJ131" s="1"/>
      <c r="DFK131" s="1"/>
      <c r="DFL131" s="1"/>
      <c r="DFM131" s="1"/>
      <c r="DFN131" s="1"/>
      <c r="DFO131" s="1"/>
      <c r="DFP131" s="1"/>
      <c r="DFQ131" s="1"/>
      <c r="DFR131" s="1"/>
      <c r="DFS131" s="1"/>
      <c r="DFT131" s="1"/>
      <c r="DFU131" s="1"/>
      <c r="DFV131" s="1"/>
      <c r="DFW131" s="1"/>
      <c r="DFX131" s="1"/>
      <c r="DFY131" s="1"/>
      <c r="DFZ131" s="1"/>
      <c r="DGA131" s="1"/>
      <c r="DGB131" s="1"/>
      <c r="DGC131" s="1"/>
      <c r="DGD131" s="1"/>
      <c r="DGE131" s="1"/>
      <c r="DGF131" s="1"/>
      <c r="DGG131" s="1"/>
      <c r="DGH131" s="1"/>
      <c r="DGI131" s="1"/>
      <c r="DGJ131" s="1"/>
      <c r="DGK131" s="1"/>
      <c r="DGL131" s="1"/>
      <c r="DGM131" s="1"/>
      <c r="DGN131" s="1"/>
      <c r="DGO131" s="1"/>
      <c r="DGP131" s="1"/>
      <c r="DGQ131" s="1"/>
      <c r="DGR131" s="1"/>
      <c r="DGS131" s="1"/>
      <c r="DGT131" s="1"/>
      <c r="DGU131" s="1"/>
      <c r="DGV131" s="1"/>
      <c r="DGW131" s="1"/>
      <c r="DGX131" s="1"/>
      <c r="DGY131" s="1"/>
      <c r="DGZ131" s="1"/>
      <c r="DHA131" s="1"/>
      <c r="DHB131" s="1"/>
      <c r="DHC131" s="1"/>
      <c r="DHD131" s="1"/>
      <c r="DHE131" s="1"/>
      <c r="DHF131" s="1"/>
      <c r="DHG131" s="1"/>
      <c r="DHH131" s="1"/>
      <c r="DHI131" s="1"/>
      <c r="DHJ131" s="1"/>
      <c r="DHK131" s="1"/>
      <c r="DHL131" s="1"/>
      <c r="DHM131" s="1"/>
      <c r="DHN131" s="1"/>
      <c r="DHO131" s="1"/>
      <c r="DHP131" s="1"/>
      <c r="DHQ131" s="1"/>
      <c r="DHR131" s="1"/>
      <c r="DHS131" s="1"/>
      <c r="DHT131" s="1"/>
      <c r="DHU131" s="1"/>
      <c r="DHV131" s="1"/>
      <c r="DHW131" s="1"/>
      <c r="DHX131" s="1"/>
      <c r="DHY131" s="1"/>
      <c r="DHZ131" s="1"/>
      <c r="DIA131" s="1"/>
      <c r="DIB131" s="1"/>
      <c r="DIC131" s="1"/>
      <c r="DID131" s="1"/>
      <c r="DIE131" s="1"/>
      <c r="DIF131" s="1"/>
      <c r="DIG131" s="1"/>
      <c r="DIH131" s="1"/>
      <c r="DII131" s="1"/>
      <c r="DIJ131" s="1"/>
      <c r="DIK131" s="1"/>
      <c r="DIL131" s="1"/>
      <c r="DIM131" s="1"/>
      <c r="DIN131" s="1"/>
      <c r="DIO131" s="1"/>
      <c r="DIP131" s="1"/>
      <c r="DIQ131" s="1"/>
      <c r="DIR131" s="1"/>
      <c r="DIS131" s="1"/>
      <c r="DIT131" s="1"/>
      <c r="DIU131" s="1"/>
      <c r="DIV131" s="1"/>
      <c r="DIW131" s="1"/>
      <c r="DIX131" s="1"/>
      <c r="DIY131" s="1"/>
      <c r="DIZ131" s="1"/>
      <c r="DJA131" s="1"/>
      <c r="DJB131" s="1"/>
      <c r="DJC131" s="1"/>
      <c r="DJD131" s="1"/>
      <c r="DJE131" s="1"/>
      <c r="DJF131" s="1"/>
      <c r="DJG131" s="1"/>
      <c r="DJH131" s="1"/>
      <c r="DJI131" s="1"/>
      <c r="DJJ131" s="1"/>
      <c r="DJK131" s="1"/>
      <c r="DJL131" s="1"/>
      <c r="DJM131" s="1"/>
      <c r="DJN131" s="1"/>
      <c r="DJO131" s="1"/>
      <c r="DJP131" s="1"/>
      <c r="DJQ131" s="1"/>
      <c r="DJR131" s="1"/>
      <c r="DJS131" s="1"/>
      <c r="DJT131" s="1"/>
      <c r="DJU131" s="1"/>
      <c r="DJV131" s="1"/>
      <c r="DJW131" s="1"/>
      <c r="DJX131" s="1"/>
      <c r="DJY131" s="1"/>
      <c r="DJZ131" s="1"/>
      <c r="DKA131" s="1"/>
      <c r="DKB131" s="1"/>
      <c r="DKC131" s="1"/>
      <c r="DKD131" s="1"/>
      <c r="DKE131" s="1"/>
      <c r="DKF131" s="1"/>
      <c r="DKG131" s="1"/>
      <c r="DKH131" s="1"/>
      <c r="DKI131" s="1"/>
      <c r="DKJ131" s="1"/>
      <c r="DKK131" s="1"/>
      <c r="DKL131" s="1"/>
      <c r="DKM131" s="1"/>
      <c r="DKN131" s="1"/>
      <c r="DKO131" s="1"/>
      <c r="DKP131" s="1"/>
      <c r="DKQ131" s="1"/>
      <c r="DKR131" s="1"/>
      <c r="DKS131" s="1"/>
      <c r="DKT131" s="1"/>
      <c r="DKU131" s="1"/>
      <c r="DKV131" s="1"/>
      <c r="DKW131" s="1"/>
      <c r="DKX131" s="1"/>
      <c r="DKY131" s="1"/>
      <c r="DKZ131" s="1"/>
      <c r="DLA131" s="1"/>
      <c r="DLB131" s="1"/>
      <c r="DLC131" s="1"/>
      <c r="DLD131" s="1"/>
      <c r="DLE131" s="1"/>
      <c r="DLF131" s="1"/>
      <c r="DLG131" s="1"/>
      <c r="DLH131" s="1"/>
      <c r="DLI131" s="1"/>
      <c r="DLJ131" s="1"/>
      <c r="DLK131" s="1"/>
      <c r="DLL131" s="1"/>
      <c r="DLM131" s="1"/>
      <c r="DLN131" s="1"/>
      <c r="DLO131" s="1"/>
      <c r="DLP131" s="1"/>
      <c r="DLQ131" s="1"/>
      <c r="DLR131" s="1"/>
      <c r="DLS131" s="1"/>
      <c r="DLT131" s="1"/>
      <c r="DLU131" s="1"/>
      <c r="DLV131" s="1"/>
      <c r="DLW131" s="1"/>
      <c r="DLX131" s="1"/>
      <c r="DLY131" s="1"/>
      <c r="DLZ131" s="1"/>
      <c r="DMA131" s="1"/>
      <c r="DMB131" s="1"/>
      <c r="DMC131" s="1"/>
      <c r="DMD131" s="1"/>
      <c r="DME131" s="1"/>
      <c r="DMF131" s="1"/>
      <c r="DMG131" s="1"/>
      <c r="DMH131" s="1"/>
      <c r="DMI131" s="1"/>
      <c r="DMJ131" s="1"/>
      <c r="DMK131" s="1"/>
      <c r="DML131" s="1"/>
      <c r="DMM131" s="1"/>
      <c r="DMN131" s="1"/>
      <c r="DMO131" s="1"/>
      <c r="DMP131" s="1"/>
      <c r="DMQ131" s="1"/>
      <c r="DMR131" s="1"/>
      <c r="DMS131" s="1"/>
      <c r="DMT131" s="1"/>
      <c r="DMU131" s="1"/>
      <c r="DMV131" s="1"/>
      <c r="DMW131" s="1"/>
      <c r="DMX131" s="1"/>
      <c r="DMY131" s="1"/>
      <c r="DMZ131" s="1"/>
      <c r="DNA131" s="1"/>
      <c r="DNB131" s="1"/>
      <c r="DNC131" s="1"/>
      <c r="DND131" s="1"/>
      <c r="DNE131" s="1"/>
      <c r="DNF131" s="1"/>
      <c r="DNG131" s="1"/>
      <c r="DNH131" s="1"/>
      <c r="DNI131" s="1"/>
      <c r="DNJ131" s="1"/>
      <c r="DNK131" s="1"/>
      <c r="DNL131" s="1"/>
      <c r="DNM131" s="1"/>
      <c r="DNN131" s="1"/>
      <c r="DNO131" s="1"/>
      <c r="DNP131" s="1"/>
      <c r="DNQ131" s="1"/>
      <c r="DNR131" s="1"/>
      <c r="DNS131" s="1"/>
      <c r="DNT131" s="1"/>
      <c r="DNU131" s="1"/>
      <c r="DNV131" s="1"/>
      <c r="DNW131" s="1"/>
      <c r="DNX131" s="1"/>
      <c r="DNY131" s="1"/>
      <c r="DNZ131" s="1"/>
      <c r="DOA131" s="1"/>
      <c r="DOB131" s="1"/>
      <c r="DOC131" s="1"/>
      <c r="DOD131" s="1"/>
      <c r="DOE131" s="1"/>
      <c r="DOF131" s="1"/>
      <c r="DOG131" s="1"/>
      <c r="DOH131" s="1"/>
      <c r="DOI131" s="1"/>
      <c r="DOJ131" s="1"/>
      <c r="DOK131" s="1"/>
      <c r="DOL131" s="1"/>
      <c r="DOM131" s="1"/>
      <c r="DON131" s="1"/>
      <c r="DOO131" s="1"/>
      <c r="DOP131" s="1"/>
      <c r="DOQ131" s="1"/>
      <c r="DOR131" s="1"/>
      <c r="DOS131" s="1"/>
      <c r="DOT131" s="1"/>
      <c r="DOU131" s="1"/>
      <c r="DOV131" s="1"/>
      <c r="DOW131" s="1"/>
      <c r="DOX131" s="1"/>
      <c r="DOY131" s="1"/>
      <c r="DOZ131" s="1"/>
      <c r="DPA131" s="1"/>
      <c r="DPB131" s="1"/>
      <c r="DPC131" s="1"/>
      <c r="DPD131" s="1"/>
      <c r="DPE131" s="1"/>
      <c r="DPF131" s="1"/>
      <c r="DPG131" s="1"/>
      <c r="DPH131" s="1"/>
      <c r="DPI131" s="1"/>
      <c r="DPJ131" s="1"/>
      <c r="DPK131" s="1"/>
      <c r="DPL131" s="1"/>
      <c r="DPM131" s="1"/>
      <c r="DPN131" s="1"/>
      <c r="DPO131" s="1"/>
      <c r="DPP131" s="1"/>
      <c r="DPQ131" s="1"/>
      <c r="DPR131" s="1"/>
      <c r="DPS131" s="1"/>
      <c r="DPT131" s="1"/>
      <c r="DPU131" s="1"/>
      <c r="DPV131" s="1"/>
      <c r="DPW131" s="1"/>
      <c r="DPX131" s="1"/>
      <c r="DPY131" s="1"/>
      <c r="DPZ131" s="1"/>
      <c r="DQA131" s="1"/>
      <c r="DQB131" s="1"/>
      <c r="DQC131" s="1"/>
      <c r="DQD131" s="1"/>
      <c r="DQE131" s="1"/>
      <c r="DQF131" s="1"/>
      <c r="DQG131" s="1"/>
      <c r="DQH131" s="1"/>
      <c r="DQI131" s="1"/>
      <c r="DQJ131" s="1"/>
      <c r="DQK131" s="1"/>
      <c r="DQL131" s="1"/>
      <c r="DQM131" s="1"/>
      <c r="DQN131" s="1"/>
      <c r="DQO131" s="1"/>
      <c r="DQP131" s="1"/>
      <c r="DQQ131" s="1"/>
      <c r="DQR131" s="1"/>
      <c r="DQS131" s="1"/>
      <c r="DQT131" s="1"/>
      <c r="DQU131" s="1"/>
      <c r="DQV131" s="1"/>
      <c r="DQW131" s="1"/>
      <c r="DQX131" s="1"/>
      <c r="DQY131" s="1"/>
      <c r="DQZ131" s="1"/>
      <c r="DRA131" s="1"/>
      <c r="DRB131" s="1"/>
      <c r="DRC131" s="1"/>
      <c r="DRD131" s="1"/>
      <c r="DRE131" s="1"/>
      <c r="DRF131" s="1"/>
      <c r="DRG131" s="1"/>
      <c r="DRH131" s="1"/>
      <c r="DRI131" s="1"/>
      <c r="DRJ131" s="1"/>
      <c r="DRK131" s="1"/>
      <c r="DRL131" s="1"/>
      <c r="DRM131" s="1"/>
      <c r="DRN131" s="1"/>
      <c r="DRO131" s="1"/>
      <c r="DRP131" s="1"/>
      <c r="DRQ131" s="1"/>
      <c r="DRR131" s="1"/>
      <c r="DRS131" s="1"/>
      <c r="DRT131" s="1"/>
      <c r="DRU131" s="1"/>
      <c r="DRV131" s="1"/>
      <c r="DRW131" s="1"/>
      <c r="DRX131" s="1"/>
      <c r="DRY131" s="1"/>
      <c r="DRZ131" s="1"/>
      <c r="DSA131" s="1"/>
      <c r="DSB131" s="1"/>
      <c r="DSC131" s="1"/>
      <c r="DSD131" s="1"/>
      <c r="DSE131" s="1"/>
      <c r="DSF131" s="1"/>
      <c r="DSG131" s="1"/>
      <c r="DSH131" s="1"/>
      <c r="DSI131" s="1"/>
      <c r="DSJ131" s="1"/>
      <c r="DSK131" s="1"/>
      <c r="DSL131" s="1"/>
      <c r="DSM131" s="1"/>
      <c r="DSN131" s="1"/>
      <c r="DSO131" s="1"/>
      <c r="DSP131" s="1"/>
      <c r="DSQ131" s="1"/>
      <c r="DSR131" s="1"/>
      <c r="DSS131" s="1"/>
      <c r="DST131" s="1"/>
      <c r="DSU131" s="1"/>
      <c r="DSV131" s="1"/>
      <c r="DSW131" s="1"/>
      <c r="DSX131" s="1"/>
      <c r="DSY131" s="1"/>
      <c r="DSZ131" s="1"/>
      <c r="DTA131" s="1"/>
      <c r="DTB131" s="1"/>
      <c r="DTC131" s="1"/>
      <c r="DTD131" s="1"/>
      <c r="DTE131" s="1"/>
      <c r="DTF131" s="1"/>
      <c r="DTG131" s="1"/>
      <c r="DTH131" s="1"/>
      <c r="DTI131" s="1"/>
      <c r="DTJ131" s="1"/>
      <c r="DTK131" s="1"/>
      <c r="DTL131" s="1"/>
      <c r="DTM131" s="1"/>
      <c r="DTN131" s="1"/>
      <c r="DTO131" s="1"/>
      <c r="DTP131" s="1"/>
      <c r="DTQ131" s="1"/>
      <c r="DTR131" s="1"/>
      <c r="DTS131" s="1"/>
      <c r="DTT131" s="1"/>
      <c r="DTU131" s="1"/>
      <c r="DTV131" s="1"/>
      <c r="DTW131" s="1"/>
      <c r="DTX131" s="1"/>
      <c r="DTY131" s="1"/>
      <c r="DTZ131" s="1"/>
      <c r="DUA131" s="1"/>
      <c r="DUB131" s="1"/>
      <c r="DUC131" s="1"/>
      <c r="DUD131" s="1"/>
      <c r="DUE131" s="1"/>
      <c r="DUF131" s="1"/>
      <c r="DUG131" s="1"/>
      <c r="DUH131" s="1"/>
      <c r="DUI131" s="1"/>
      <c r="DUJ131" s="1"/>
      <c r="DUK131" s="1"/>
      <c r="DUL131" s="1"/>
      <c r="DUM131" s="1"/>
      <c r="DUN131" s="1"/>
      <c r="DUO131" s="1"/>
      <c r="DUP131" s="1"/>
      <c r="DUQ131" s="1"/>
      <c r="DUR131" s="1"/>
      <c r="DUS131" s="1"/>
      <c r="DUT131" s="1"/>
      <c r="DUU131" s="1"/>
      <c r="DUV131" s="1"/>
      <c r="DUW131" s="1"/>
      <c r="DUX131" s="1"/>
      <c r="DUY131" s="1"/>
      <c r="DUZ131" s="1"/>
      <c r="DVA131" s="1"/>
      <c r="DVB131" s="1"/>
      <c r="DVC131" s="1"/>
      <c r="DVD131" s="1"/>
      <c r="DVE131" s="1"/>
      <c r="DVF131" s="1"/>
      <c r="DVG131" s="1"/>
      <c r="DVH131" s="1"/>
      <c r="DVI131" s="1"/>
      <c r="DVJ131" s="1"/>
      <c r="DVK131" s="1"/>
      <c r="DVL131" s="1"/>
      <c r="DVM131" s="1"/>
      <c r="DVN131" s="1"/>
      <c r="DVO131" s="1"/>
      <c r="DVP131" s="1"/>
      <c r="DVQ131" s="1"/>
      <c r="DVR131" s="1"/>
      <c r="DVS131" s="1"/>
      <c r="DVT131" s="1"/>
      <c r="DVU131" s="1"/>
      <c r="DVV131" s="1"/>
      <c r="DVW131" s="1"/>
      <c r="DVX131" s="1"/>
      <c r="DVY131" s="1"/>
      <c r="DVZ131" s="1"/>
      <c r="DWA131" s="1"/>
      <c r="DWB131" s="1"/>
      <c r="DWC131" s="1"/>
      <c r="DWD131" s="1"/>
      <c r="DWE131" s="1"/>
      <c r="DWF131" s="1"/>
      <c r="DWG131" s="1"/>
      <c r="DWH131" s="1"/>
      <c r="DWI131" s="1"/>
      <c r="DWJ131" s="1"/>
      <c r="DWK131" s="1"/>
      <c r="DWL131" s="1"/>
      <c r="DWM131" s="1"/>
      <c r="DWN131" s="1"/>
      <c r="DWO131" s="1"/>
      <c r="DWP131" s="1"/>
      <c r="DWQ131" s="1"/>
      <c r="DWR131" s="1"/>
      <c r="DWS131" s="1"/>
      <c r="DWT131" s="1"/>
      <c r="DWU131" s="1"/>
      <c r="DWV131" s="1"/>
      <c r="DWW131" s="1"/>
      <c r="DWX131" s="1"/>
      <c r="DWY131" s="1"/>
      <c r="DWZ131" s="1"/>
      <c r="DXA131" s="1"/>
      <c r="DXB131" s="1"/>
      <c r="DXC131" s="1"/>
      <c r="DXD131" s="1"/>
      <c r="DXE131" s="1"/>
      <c r="DXF131" s="1"/>
      <c r="DXG131" s="1"/>
      <c r="DXH131" s="1"/>
      <c r="DXI131" s="1"/>
      <c r="DXJ131" s="1"/>
      <c r="DXK131" s="1"/>
      <c r="DXL131" s="1"/>
      <c r="DXM131" s="1"/>
      <c r="DXN131" s="1"/>
      <c r="DXO131" s="1"/>
      <c r="DXP131" s="1"/>
      <c r="DXQ131" s="1"/>
      <c r="DXR131" s="1"/>
      <c r="DXS131" s="1"/>
      <c r="DXT131" s="1"/>
      <c r="DXU131" s="1"/>
      <c r="DXV131" s="1"/>
      <c r="DXW131" s="1"/>
      <c r="DXX131" s="1"/>
      <c r="DXY131" s="1"/>
      <c r="DXZ131" s="1"/>
      <c r="DYA131" s="1"/>
      <c r="DYB131" s="1"/>
      <c r="DYC131" s="1"/>
      <c r="DYD131" s="1"/>
      <c r="DYE131" s="1"/>
      <c r="DYF131" s="1"/>
      <c r="DYG131" s="1"/>
      <c r="DYH131" s="1"/>
      <c r="DYI131" s="1"/>
      <c r="DYJ131" s="1"/>
      <c r="DYK131" s="1"/>
      <c r="DYL131" s="1"/>
      <c r="DYM131" s="1"/>
      <c r="DYN131" s="1"/>
      <c r="DYO131" s="1"/>
      <c r="DYP131" s="1"/>
      <c r="DYQ131" s="1"/>
      <c r="DYR131" s="1"/>
      <c r="DYS131" s="1"/>
      <c r="DYT131" s="1"/>
      <c r="DYU131" s="1"/>
      <c r="DYV131" s="1"/>
      <c r="DYW131" s="1"/>
      <c r="DYX131" s="1"/>
      <c r="DYY131" s="1"/>
      <c r="DYZ131" s="1"/>
      <c r="DZA131" s="1"/>
      <c r="DZB131" s="1"/>
      <c r="DZC131" s="1"/>
      <c r="DZD131" s="1"/>
      <c r="DZE131" s="1"/>
      <c r="DZF131" s="1"/>
      <c r="DZG131" s="1"/>
      <c r="DZH131" s="1"/>
      <c r="DZI131" s="1"/>
      <c r="DZJ131" s="1"/>
      <c r="DZK131" s="1"/>
      <c r="DZL131" s="1"/>
      <c r="DZM131" s="1"/>
      <c r="DZN131" s="1"/>
      <c r="DZO131" s="1"/>
      <c r="DZP131" s="1"/>
      <c r="DZQ131" s="1"/>
      <c r="DZR131" s="1"/>
      <c r="DZS131" s="1"/>
      <c r="DZT131" s="1"/>
      <c r="DZU131" s="1"/>
      <c r="DZV131" s="1"/>
      <c r="DZW131" s="1"/>
    </row>
    <row r="132" spans="2:3403" x14ac:dyDescent="0.45">
      <c r="AZK132" s="112"/>
      <c r="AZL132" s="112"/>
      <c r="AZM132" s="112"/>
      <c r="AZN132" s="112"/>
      <c r="AZO132" s="112"/>
      <c r="AZP132" s="112"/>
      <c r="AZQ132" s="112"/>
      <c r="AZR132" s="112"/>
      <c r="AZS132" s="112"/>
      <c r="AZT132" s="112"/>
      <c r="AZU132" s="112"/>
      <c r="AZV132" s="112"/>
      <c r="AZW132" s="112"/>
      <c r="AZX132" s="112"/>
      <c r="AZY132" s="112"/>
      <c r="AZZ132" s="112"/>
      <c r="BAA132" s="112"/>
      <c r="BAB132" s="112"/>
      <c r="BAC132" s="112"/>
      <c r="BAD132" s="112"/>
      <c r="BAE132" s="112"/>
      <c r="BAF132" s="112"/>
      <c r="BAG132" s="112"/>
      <c r="BAH132" s="112"/>
      <c r="BAI132" s="112"/>
      <c r="BAJ132" s="112"/>
      <c r="BAK132" s="112"/>
      <c r="BAL132" s="112"/>
      <c r="BAM132" s="112"/>
      <c r="BAN132" s="112"/>
      <c r="BAO132" s="112"/>
      <c r="BAP132" s="112"/>
      <c r="BAQ132" s="112"/>
      <c r="BAR132" s="112"/>
      <c r="BAS132" s="112"/>
      <c r="BAT132" s="112"/>
      <c r="BAU132" s="112"/>
      <c r="BAV132" s="112"/>
      <c r="BAW132" s="112"/>
      <c r="BAX132" s="112"/>
      <c r="BAY132" s="112"/>
      <c r="BAZ132" s="112"/>
      <c r="BBA132" s="112"/>
      <c r="BBB132" s="112"/>
      <c r="BBC132" s="112"/>
      <c r="BBD132" s="112"/>
      <c r="BBE132" s="112"/>
      <c r="BBF132" s="112"/>
      <c r="BBG132" s="112"/>
      <c r="BBH132" s="112"/>
      <c r="BBI132" s="112"/>
      <c r="BBJ132" s="112"/>
      <c r="BBK132" s="112"/>
      <c r="BBL132" s="112"/>
      <c r="BBM132" s="112"/>
      <c r="BBN132" s="112"/>
      <c r="BBO132" s="112"/>
      <c r="BBP132" s="112"/>
      <c r="BBQ132" s="112"/>
      <c r="BBR132" s="112"/>
      <c r="BBS132" s="112"/>
      <c r="BBT132" s="112"/>
      <c r="BBU132" s="112"/>
      <c r="BBV132" s="112"/>
      <c r="BBW132" s="112"/>
      <c r="BBX132" s="112"/>
      <c r="BBY132" s="112"/>
      <c r="BBZ132" s="112"/>
      <c r="BCA132" s="112"/>
      <c r="BCB132" s="112"/>
      <c r="BCC132" s="112"/>
      <c r="BCD132" s="112"/>
      <c r="BCE132" s="112"/>
      <c r="BCF132" s="112"/>
      <c r="BCG132" s="112"/>
      <c r="BCH132" s="112"/>
      <c r="BCI132" s="112"/>
      <c r="BCJ132" s="112"/>
      <c r="BCK132" s="112"/>
      <c r="BCL132" s="112"/>
      <c r="BCM132" s="112"/>
      <c r="BCN132" s="112"/>
      <c r="BCO132" s="112"/>
      <c r="BCP132" s="112"/>
      <c r="BCQ132" s="112"/>
      <c r="BCR132" s="112"/>
      <c r="BCS132" s="112"/>
      <c r="BCT132" s="112"/>
      <c r="BCU132" s="112"/>
      <c r="BCV132" s="112"/>
      <c r="BCW132" s="112"/>
      <c r="BCX132" s="112"/>
      <c r="BCY132" s="112"/>
      <c r="BCZ132" s="112"/>
      <c r="BDA132" s="112"/>
      <c r="BDB132" s="112"/>
      <c r="BDC132" s="112"/>
      <c r="BDD132" s="112"/>
      <c r="BDE132" s="112"/>
      <c r="BDF132" s="112"/>
      <c r="BDG132" s="112"/>
      <c r="BDH132" s="112"/>
      <c r="BDI132" s="112"/>
      <c r="BDJ132" s="112"/>
      <c r="BDK132" s="112"/>
      <c r="BDL132" s="112"/>
      <c r="BDM132" s="112"/>
      <c r="BDN132" s="112"/>
      <c r="BDO132" s="112"/>
      <c r="BDP132" s="112"/>
      <c r="BDQ132" s="112"/>
      <c r="BDR132" s="112"/>
      <c r="BDS132" s="90"/>
      <c r="BDT132" s="113"/>
      <c r="BDU132" s="113"/>
      <c r="BDV132" s="113"/>
      <c r="BDW132" s="113"/>
      <c r="BDX132" s="113"/>
      <c r="BDY132" s="113"/>
      <c r="BDZ132" s="113"/>
      <c r="BEA132" s="113"/>
      <c r="BEB132" s="113"/>
      <c r="BEC132" s="113"/>
      <c r="BED132" s="113"/>
      <c r="BEE132" s="113"/>
      <c r="BEF132" s="113"/>
      <c r="BEG132" s="113"/>
      <c r="BEH132" s="113"/>
      <c r="BEI132" s="113"/>
      <c r="BEJ132" s="113"/>
      <c r="BEK132" s="113"/>
      <c r="BEL132" s="113"/>
      <c r="BEM132" s="113"/>
      <c r="BEN132" s="113"/>
      <c r="BEO132" s="113"/>
      <c r="BEP132" s="113"/>
      <c r="BEQ132" s="113"/>
      <c r="BER132" s="113"/>
      <c r="BES132" s="113"/>
      <c r="BET132" s="113"/>
      <c r="BEU132" s="113"/>
      <c r="BEV132" s="113"/>
      <c r="BEW132" s="113"/>
      <c r="BEX132" s="113"/>
      <c r="BEY132" s="113"/>
      <c r="BEZ132" s="113"/>
      <c r="BFA132" s="113"/>
      <c r="BFB132" s="113"/>
      <c r="BFC132" s="113"/>
      <c r="BFD132" s="113"/>
      <c r="BFE132" s="113"/>
      <c r="BFF132" s="113"/>
      <c r="BFG132" s="113"/>
      <c r="BFH132" s="113"/>
      <c r="BFI132" s="113"/>
      <c r="BFJ132" s="113"/>
      <c r="BFK132" s="113"/>
      <c r="BFL132" s="113"/>
      <c r="BFM132" s="113"/>
      <c r="BFN132" s="113"/>
      <c r="BFO132" s="113"/>
      <c r="BFP132" s="113"/>
      <c r="BFQ132" s="113"/>
      <c r="BFR132" s="113"/>
      <c r="BFS132" s="113"/>
      <c r="BFT132" s="113"/>
      <c r="BFU132" s="113"/>
      <c r="BFV132" s="113"/>
      <c r="BFW132" s="113"/>
      <c r="BFX132" s="113"/>
      <c r="BFY132" s="113"/>
      <c r="BFZ132" s="113"/>
      <c r="BGA132" s="113"/>
      <c r="BGB132" s="113"/>
      <c r="BGC132" s="113"/>
      <c r="BGD132" s="113"/>
      <c r="BGE132" s="113"/>
      <c r="BGF132" s="113"/>
      <c r="BGG132" s="113"/>
      <c r="BGH132" s="113"/>
      <c r="BGI132" s="113"/>
      <c r="BGJ132" s="113"/>
      <c r="BGK132" s="113"/>
      <c r="BGL132" s="113"/>
      <c r="BGM132" s="113"/>
      <c r="BGN132" s="113"/>
      <c r="BGO132" s="113"/>
      <c r="BGP132" s="113"/>
      <c r="BGQ132" s="113"/>
      <c r="BGR132" s="113"/>
      <c r="BGS132" s="113"/>
      <c r="BGT132" s="113"/>
      <c r="BGU132" s="113"/>
      <c r="BGV132" s="113"/>
      <c r="BGW132" s="113"/>
      <c r="BGX132" s="113"/>
      <c r="BGY132" s="113"/>
      <c r="BGZ132" s="113"/>
      <c r="BHA132" s="113"/>
      <c r="BHB132" s="113"/>
      <c r="BHC132" s="113"/>
      <c r="BHD132" s="113"/>
      <c r="BHE132" s="113"/>
      <c r="BHF132" s="113"/>
      <c r="BHG132" s="113"/>
      <c r="BHH132" s="113"/>
      <c r="BHI132" s="113"/>
      <c r="BHJ132" s="113"/>
      <c r="BHK132" s="113"/>
      <c r="BHL132" s="113"/>
      <c r="BHM132" s="113"/>
      <c r="BHN132" s="113"/>
      <c r="BHO132" s="113"/>
      <c r="BHP132" s="113"/>
      <c r="BHQ132" s="113"/>
      <c r="BHR132" s="113"/>
      <c r="BHS132" s="113"/>
      <c r="BHT132" s="113"/>
      <c r="BHU132" s="113"/>
      <c r="BHV132" s="113"/>
      <c r="BHW132" s="113"/>
      <c r="BHX132" s="113"/>
      <c r="BHY132" s="113"/>
      <c r="BHZ132" s="113"/>
      <c r="BIA132" s="113"/>
      <c r="BIB132" s="113"/>
      <c r="BIC132" s="113"/>
      <c r="BID132" s="113"/>
      <c r="BIE132" s="113"/>
      <c r="BIF132" s="113"/>
      <c r="BIG132" s="113"/>
      <c r="BIH132" s="113"/>
      <c r="BII132" s="113"/>
      <c r="BIJ132" s="113"/>
      <c r="BIK132" s="113"/>
      <c r="BIL132" s="113"/>
      <c r="BIM132" s="113"/>
      <c r="BIN132" s="113"/>
      <c r="BIO132" s="113"/>
      <c r="BIP132" s="113"/>
      <c r="BIQ132" s="113"/>
      <c r="BIR132" s="113"/>
      <c r="BIS132" s="113"/>
      <c r="BIT132" s="113"/>
      <c r="BIU132" s="113"/>
      <c r="BIV132" s="113"/>
      <c r="BIW132" s="113"/>
      <c r="BIX132" s="113"/>
      <c r="BIY132" s="113"/>
      <c r="BIZ132" s="113"/>
      <c r="BJA132" s="113"/>
      <c r="BJB132" s="113"/>
      <c r="BJC132" s="113"/>
      <c r="BJD132" s="113"/>
      <c r="BJE132" s="113"/>
      <c r="BJF132" s="113"/>
      <c r="BJG132" s="113"/>
      <c r="BJH132" s="113"/>
      <c r="BJI132" s="113"/>
      <c r="BJJ132" s="113"/>
      <c r="BJK132" s="113"/>
      <c r="BJL132" s="113"/>
      <c r="BJM132" s="113"/>
      <c r="BJN132" s="113"/>
      <c r="BJO132" s="113"/>
      <c r="BJP132" s="113"/>
      <c r="BJQ132" s="113"/>
      <c r="BJR132" s="113"/>
      <c r="BJS132" s="113"/>
      <c r="BJT132" s="113"/>
      <c r="BJU132" s="113"/>
      <c r="BJV132" s="113"/>
      <c r="BJW132" s="113"/>
      <c r="BJX132" s="113"/>
      <c r="BJY132" s="113"/>
      <c r="BJZ132" s="113"/>
      <c r="BKA132" s="113"/>
      <c r="BKB132" s="113"/>
      <c r="BKC132" s="113"/>
      <c r="BKD132" s="113"/>
      <c r="BKE132" s="113"/>
      <c r="BKF132" s="113"/>
      <c r="BKG132" s="113"/>
      <c r="BKH132" s="113"/>
      <c r="BKI132" s="113"/>
      <c r="BKJ132" s="113"/>
      <c r="BKK132" s="113"/>
      <c r="BKL132" s="113"/>
      <c r="BKM132" s="113"/>
      <c r="BKN132" s="113"/>
      <c r="BKO132" s="113"/>
      <c r="BKP132" s="113"/>
      <c r="BKQ132" s="113"/>
      <c r="BKR132" s="113"/>
      <c r="BKS132" s="113"/>
      <c r="BKT132" s="113"/>
      <c r="BKU132" s="113"/>
      <c r="BKV132" s="113"/>
      <c r="BKW132" s="113"/>
      <c r="BKX132" s="113"/>
      <c r="BKY132" s="113"/>
      <c r="BKZ132" s="113"/>
      <c r="BLA132" s="113"/>
      <c r="BLB132" s="113"/>
      <c r="BLC132" s="113"/>
      <c r="BLD132" s="113"/>
      <c r="BLE132" s="113"/>
      <c r="BLF132" s="113"/>
      <c r="BLG132" s="113"/>
      <c r="BLH132" s="113"/>
      <c r="BLI132" s="113"/>
      <c r="BLJ132" s="113"/>
      <c r="BLK132" s="113"/>
      <c r="BLL132" s="113"/>
      <c r="BLM132" s="113"/>
      <c r="BLN132" s="113"/>
      <c r="BLO132" s="113"/>
      <c r="BLP132" s="113"/>
      <c r="BLQ132" s="113"/>
      <c r="BLR132" s="113"/>
      <c r="BLS132" s="113"/>
      <c r="BLT132" s="113"/>
      <c r="BLU132" s="113"/>
      <c r="BLV132" s="113"/>
      <c r="BLW132" s="113"/>
      <c r="BLX132" s="113"/>
      <c r="BLY132" s="113"/>
      <c r="BLZ132" s="113"/>
      <c r="BMA132" s="113"/>
      <c r="BMB132" s="113"/>
      <c r="BMC132" s="113"/>
      <c r="BMD132" s="113"/>
      <c r="BME132" s="113"/>
      <c r="BMF132" s="113"/>
      <c r="BMG132" s="113"/>
      <c r="BMH132" s="113"/>
      <c r="BMI132" s="113"/>
      <c r="BMJ132" s="113"/>
      <c r="BMK132" s="113"/>
      <c r="BML132" s="113"/>
      <c r="BMM132" s="113"/>
      <c r="BMN132" s="113"/>
      <c r="BMO132" s="113"/>
      <c r="BMP132" s="113"/>
      <c r="BMQ132" s="113"/>
      <c r="BMR132" s="113"/>
      <c r="BMS132" s="113"/>
      <c r="BMT132" s="113"/>
      <c r="BMU132" s="113"/>
      <c r="BMV132" s="113"/>
      <c r="BMW132" s="113"/>
      <c r="BMX132" s="113"/>
      <c r="BMY132" s="113"/>
      <c r="BMZ132" s="113"/>
      <c r="BNA132" s="113"/>
      <c r="BNB132" s="113"/>
      <c r="BNC132" s="113"/>
      <c r="BND132" s="113"/>
      <c r="BNE132" s="113"/>
      <c r="BNF132" s="113"/>
      <c r="BNG132" s="113"/>
      <c r="BNH132" s="113"/>
      <c r="BNI132" s="113"/>
      <c r="BNJ132" s="113"/>
      <c r="BNK132" s="113"/>
      <c r="BNL132" s="113"/>
      <c r="BNM132" s="113"/>
      <c r="BNN132" s="113"/>
      <c r="BNO132" s="113"/>
      <c r="BNP132" s="113"/>
      <c r="BNQ132" s="113"/>
      <c r="BNR132" s="113"/>
      <c r="BNS132" s="113"/>
      <c r="BNT132" s="113"/>
      <c r="BNU132" s="113"/>
      <c r="BNV132" s="113"/>
      <c r="BNW132" s="113"/>
      <c r="BNX132" s="113"/>
      <c r="BNY132" s="113"/>
      <c r="BNZ132" s="113"/>
      <c r="BOA132" s="113"/>
      <c r="BOB132" s="113"/>
      <c r="BOC132" s="113"/>
      <c r="BOD132" s="113"/>
      <c r="BOE132" s="113"/>
      <c r="BOF132" s="113"/>
      <c r="BOG132" s="113"/>
      <c r="BOH132" s="113"/>
      <c r="BOI132" s="113"/>
      <c r="BOJ132" s="113"/>
      <c r="BOK132" s="113"/>
      <c r="BOL132" s="113"/>
      <c r="BOM132" s="113"/>
      <c r="BON132" s="113"/>
      <c r="BOO132" s="113"/>
      <c r="BOP132" s="113"/>
      <c r="BOQ132" s="113"/>
      <c r="BOR132" s="113"/>
      <c r="BOS132" s="113"/>
      <c r="BOT132" s="113"/>
      <c r="BOU132" s="113"/>
      <c r="BOV132" s="113"/>
      <c r="BOW132" s="113"/>
      <c r="BOX132" s="113"/>
      <c r="BOY132" s="113"/>
      <c r="BOZ132" s="113"/>
      <c r="BPA132" s="113"/>
      <c r="BPB132" s="113"/>
      <c r="BPC132" s="113"/>
      <c r="BPD132" s="113"/>
      <c r="BPE132" s="113"/>
      <c r="BPF132" s="113"/>
      <c r="BPG132" s="113"/>
      <c r="BPH132" s="113"/>
      <c r="BPI132" s="113"/>
      <c r="BPJ132" s="113"/>
      <c r="BPK132" s="113"/>
      <c r="BPL132" s="113"/>
      <c r="BPM132" s="113"/>
      <c r="BPN132" s="113"/>
      <c r="BPO132" s="113"/>
      <c r="BPP132" s="113"/>
      <c r="BPQ132" s="113"/>
      <c r="BPR132" s="113"/>
      <c r="BPS132" s="113"/>
      <c r="BPT132" s="113"/>
      <c r="BPU132" s="113"/>
      <c r="BPV132" s="113"/>
      <c r="BPW132" s="113"/>
      <c r="BPX132" s="113"/>
      <c r="BPY132" s="113"/>
      <c r="BPZ132" s="113"/>
      <c r="BQA132" s="113"/>
      <c r="BQB132" s="113"/>
      <c r="BQC132" s="113"/>
      <c r="BQD132" s="113"/>
      <c r="BQE132" s="113"/>
      <c r="BQF132" s="113"/>
      <c r="BQG132" s="113"/>
      <c r="BQH132" s="113"/>
      <c r="BQI132" s="113"/>
      <c r="BQJ132" s="113"/>
      <c r="BQK132" s="113"/>
      <c r="BQL132" s="113"/>
      <c r="BQM132" s="113"/>
      <c r="BQN132" s="113"/>
      <c r="BQO132" s="113"/>
      <c r="BQP132" s="113"/>
      <c r="BQQ132" s="113"/>
      <c r="BQR132" s="113"/>
      <c r="BQS132" s="113"/>
      <c r="BQT132" s="113"/>
      <c r="BQU132" s="113"/>
      <c r="BQV132" s="113"/>
      <c r="BQW132" s="113"/>
      <c r="BQX132" s="113"/>
      <c r="BQY132" s="113"/>
      <c r="BQZ132" s="113"/>
      <c r="BRA132" s="113"/>
      <c r="BRB132" s="113"/>
      <c r="BRC132" s="113"/>
      <c r="BRD132" s="113"/>
      <c r="BRE132" s="113"/>
      <c r="BRF132" s="113"/>
      <c r="BRG132" s="113"/>
      <c r="BRH132" s="113"/>
      <c r="BRI132" s="113"/>
      <c r="BRJ132" s="113"/>
      <c r="BRK132" s="113"/>
      <c r="BRL132" s="113"/>
      <c r="BRM132" s="113"/>
      <c r="BRN132" s="113"/>
      <c r="BRO132" s="113"/>
      <c r="BRP132" s="113"/>
      <c r="BRQ132" s="113"/>
      <c r="BRR132" s="113"/>
      <c r="BRS132" s="113"/>
      <c r="BRT132" s="113"/>
      <c r="BRU132" s="113"/>
      <c r="BRV132" s="113"/>
      <c r="BRW132" s="113"/>
      <c r="BRX132" s="113"/>
      <c r="BRY132" s="113"/>
      <c r="BRZ132" s="113"/>
      <c r="BSA132" s="113"/>
      <c r="BSB132" s="113"/>
      <c r="BSC132" s="113"/>
      <c r="BSD132" s="113"/>
      <c r="BSE132" s="113"/>
      <c r="BSF132" s="113"/>
      <c r="BSG132" s="113"/>
      <c r="BSH132" s="113"/>
      <c r="BSI132" s="113"/>
      <c r="BSJ132" s="113"/>
      <c r="BSK132" s="113"/>
      <c r="BSL132" s="113"/>
      <c r="BSM132" s="113"/>
      <c r="BSN132" s="113"/>
      <c r="BSO132" s="113"/>
      <c r="BSP132" s="113"/>
      <c r="BSQ132" s="113"/>
      <c r="BSR132" s="113"/>
      <c r="BSS132" s="113"/>
      <c r="BST132" s="113"/>
      <c r="BSU132" s="113"/>
      <c r="BSV132" s="113"/>
      <c r="BSW132" s="113"/>
      <c r="BSX132" s="113"/>
      <c r="BSY132" s="113"/>
      <c r="BSZ132" s="113"/>
      <c r="BTA132" s="113"/>
      <c r="BTB132" s="113"/>
      <c r="BTC132" s="113"/>
      <c r="BTD132" s="113"/>
      <c r="BTE132" s="113"/>
      <c r="BTF132" s="113"/>
      <c r="BTG132" s="113"/>
      <c r="BTH132" s="113"/>
      <c r="BTI132" s="113"/>
      <c r="BTJ132" s="113"/>
      <c r="BTK132" s="113"/>
      <c r="BTL132" s="113"/>
      <c r="BTM132" s="113"/>
      <c r="BTN132" s="113"/>
      <c r="BTO132" s="113"/>
      <c r="BTP132" s="113"/>
      <c r="BTQ132" s="113"/>
      <c r="BTR132" s="113"/>
      <c r="BTS132" s="113"/>
      <c r="BTT132" s="113"/>
      <c r="BTU132" s="113"/>
      <c r="BTV132" s="113"/>
      <c r="BTW132" s="113"/>
      <c r="BTX132" s="113"/>
      <c r="BTY132" s="113"/>
      <c r="BTZ132" s="113"/>
      <c r="BUA132" s="113"/>
      <c r="BUB132" s="113"/>
      <c r="BUC132" s="113"/>
      <c r="BUD132" s="113"/>
      <c r="BUE132" s="113"/>
      <c r="BUF132" s="113"/>
      <c r="BUG132" s="113"/>
      <c r="BUH132" s="113"/>
      <c r="BUI132" s="113"/>
      <c r="BUJ132" s="113"/>
      <c r="BUK132" s="113"/>
      <c r="BUL132" s="113"/>
      <c r="BUM132" s="113"/>
      <c r="BUN132" s="113"/>
      <c r="BUO132" s="113"/>
      <c r="BUP132" s="113"/>
      <c r="BUQ132" s="113"/>
      <c r="BUR132" s="113"/>
      <c r="BUS132" s="113"/>
      <c r="BUT132" s="113"/>
      <c r="BUU132" s="113"/>
      <c r="BUV132" s="113"/>
      <c r="BUW132" s="113"/>
      <c r="BUX132" s="113"/>
      <c r="BUY132" s="113"/>
      <c r="BUZ132" s="113"/>
      <c r="BVA132" s="113"/>
      <c r="BVB132" s="113"/>
      <c r="BVC132" s="113"/>
      <c r="BVD132" s="113"/>
      <c r="BVE132" s="113"/>
      <c r="BVF132" s="113"/>
      <c r="BVG132" s="113"/>
      <c r="BVH132" s="113"/>
      <c r="BVI132" s="113"/>
      <c r="BVJ132" s="113"/>
      <c r="BVK132" s="113"/>
      <c r="BVL132" s="113"/>
      <c r="BVM132" s="113"/>
      <c r="BVN132" s="113"/>
      <c r="BVO132" s="113"/>
      <c r="BVP132" s="113"/>
      <c r="BVQ132" s="113"/>
      <c r="BVR132" s="113"/>
      <c r="BVS132" s="113"/>
      <c r="BVT132" s="113"/>
      <c r="BVU132" s="113"/>
      <c r="BVV132" s="113"/>
      <c r="BVW132" s="113"/>
      <c r="BVX132" s="113"/>
      <c r="BVY132" s="113"/>
      <c r="BVZ132" s="113"/>
      <c r="BWA132" s="113"/>
      <c r="BWB132" s="113"/>
      <c r="BWC132" s="113"/>
      <c r="BWD132" s="113"/>
      <c r="BWE132" s="113"/>
      <c r="BWF132" s="113"/>
      <c r="BWG132" s="113"/>
      <c r="BWH132" s="113"/>
      <c r="BWI132" s="113"/>
      <c r="BWJ132" s="113"/>
      <c r="BWK132" s="113"/>
      <c r="BWL132" s="113"/>
      <c r="BWM132" s="113"/>
      <c r="BWN132" s="113"/>
      <c r="BWO132" s="113"/>
      <c r="BWP132" s="113"/>
      <c r="BWQ132" s="113"/>
      <c r="BWR132" s="113"/>
      <c r="BWS132" s="113"/>
      <c r="BWT132" s="113"/>
      <c r="BWU132" s="113"/>
      <c r="BWV132" s="113"/>
      <c r="BWW132" s="113"/>
      <c r="BWX132" s="113"/>
      <c r="BWY132" s="113"/>
      <c r="BWZ132" s="113"/>
      <c r="BXA132" s="113"/>
      <c r="BXB132" s="113"/>
      <c r="BXC132" s="113"/>
      <c r="BXD132" s="113"/>
      <c r="BXE132" s="113"/>
      <c r="BXF132" s="113"/>
      <c r="BXG132" s="113"/>
      <c r="BXH132" s="113"/>
      <c r="BXI132" s="113"/>
      <c r="BXJ132" s="113"/>
      <c r="BXK132" s="113"/>
      <c r="BXL132" s="113"/>
      <c r="BXM132" s="113"/>
      <c r="BXN132" s="113"/>
      <c r="BXO132" s="113"/>
      <c r="BXP132" s="113"/>
      <c r="BXQ132" s="113"/>
      <c r="BXR132" s="113"/>
      <c r="BXS132" s="113"/>
      <c r="BXT132" s="113"/>
      <c r="BXU132" s="113"/>
      <c r="BXV132" s="113"/>
      <c r="BXW132" s="113"/>
      <c r="BXX132" s="113"/>
      <c r="BXY132" s="113"/>
      <c r="BXZ132" s="113"/>
      <c r="BYA132" s="113"/>
      <c r="BYB132" s="113"/>
      <c r="BYC132" s="113"/>
      <c r="BYD132" s="113"/>
      <c r="BYE132" s="113"/>
      <c r="BYF132" s="113"/>
      <c r="BYG132" s="113"/>
      <c r="BYH132" s="113"/>
      <c r="BYI132" s="113"/>
      <c r="BYJ132" s="113"/>
      <c r="BYK132" s="113"/>
      <c r="BYL132" s="113"/>
      <c r="BYM132" s="113"/>
      <c r="BYN132" s="113"/>
      <c r="BYO132" s="113"/>
      <c r="BYP132" s="113"/>
      <c r="BYQ132" s="113"/>
      <c r="BYR132" s="113"/>
      <c r="BYS132" s="113"/>
      <c r="BYT132" s="113"/>
      <c r="BYU132" s="113"/>
      <c r="BYV132" s="113"/>
      <c r="BYW132" s="113"/>
      <c r="BYX132" s="113"/>
      <c r="BYY132" s="113"/>
      <c r="BYZ132" s="113"/>
      <c r="BZA132" s="113"/>
      <c r="BZB132" s="113"/>
      <c r="BZC132" s="113"/>
      <c r="BZD132" s="113"/>
      <c r="BZE132" s="113"/>
      <c r="BZF132" s="113"/>
      <c r="BZG132" s="113"/>
      <c r="BZH132" s="113"/>
      <c r="BZI132" s="113"/>
      <c r="BZJ132" s="113"/>
      <c r="BZK132" s="113"/>
      <c r="BZL132" s="113"/>
      <c r="BZM132" s="113"/>
      <c r="BZN132" s="113"/>
      <c r="BZO132" s="113"/>
      <c r="BZP132" s="113"/>
      <c r="BZQ132" s="113"/>
      <c r="BZR132" s="113"/>
      <c r="BZS132" s="113"/>
      <c r="BZT132" s="113"/>
      <c r="BZU132" s="113"/>
      <c r="BZV132" s="113"/>
      <c r="BZW132" s="113"/>
      <c r="BZX132" s="113"/>
      <c r="BZY132" s="113"/>
      <c r="BZZ132" s="113"/>
      <c r="CAA132" s="113"/>
      <c r="CAB132" s="113"/>
      <c r="CAC132" s="113"/>
      <c r="CAD132" s="113"/>
      <c r="CAE132" s="113"/>
      <c r="CAF132" s="113"/>
      <c r="CAG132" s="113"/>
      <c r="CAH132" s="113"/>
      <c r="CAI132" s="113"/>
      <c r="CAJ132" s="113"/>
      <c r="CAK132" s="113"/>
      <c r="CAL132" s="113"/>
      <c r="CAM132" s="113"/>
      <c r="CAN132" s="113"/>
      <c r="CAO132" s="113"/>
      <c r="CAP132" s="113"/>
      <c r="CAQ132" s="113"/>
      <c r="CAR132" s="113"/>
      <c r="CAS132" s="113"/>
      <c r="CAT132" s="113"/>
      <c r="CAU132" s="113"/>
      <c r="CAV132" s="113"/>
      <c r="CAW132" s="113"/>
      <c r="CAX132" s="113"/>
      <c r="CAY132" s="113"/>
      <c r="CAZ132" s="113"/>
      <c r="CBA132" s="113"/>
      <c r="CBB132" s="113"/>
      <c r="CBC132" s="113"/>
      <c r="CBD132" s="113"/>
      <c r="CBE132" s="113"/>
      <c r="CBF132" s="113"/>
      <c r="CBG132" s="113"/>
      <c r="CBH132" s="113"/>
      <c r="CBI132" s="113"/>
      <c r="CBJ132" s="113"/>
      <c r="CBK132" s="113"/>
      <c r="CBL132" s="113"/>
      <c r="CBM132" s="113"/>
      <c r="CBN132" s="113"/>
      <c r="CBO132" s="113"/>
      <c r="CBP132" s="113"/>
      <c r="CBQ132" s="113"/>
      <c r="CBR132" s="113"/>
      <c r="CBS132" s="113"/>
      <c r="CBT132" s="113"/>
      <c r="CBU132" s="113"/>
      <c r="CBV132" s="113"/>
      <c r="CBW132" s="113"/>
      <c r="CBX132" s="113"/>
      <c r="CBY132" s="113"/>
      <c r="CBZ132" s="113"/>
      <c r="CCA132" s="113"/>
      <c r="CCB132" s="113"/>
      <c r="CCC132" s="113"/>
      <c r="CCD132" s="113"/>
      <c r="CCE132" s="113"/>
      <c r="CCF132" s="113"/>
      <c r="CCG132" s="113"/>
      <c r="CCH132" s="113"/>
      <c r="CCI132" s="113"/>
      <c r="CCJ132" s="113"/>
      <c r="CCK132" s="113"/>
      <c r="CCL132" s="113"/>
      <c r="CCM132" s="113"/>
      <c r="CCN132" s="113"/>
      <c r="CCO132" s="113"/>
      <c r="CCP132" s="113"/>
      <c r="CCQ132" s="113"/>
      <c r="CCR132" s="113"/>
      <c r="CCS132" s="113"/>
      <c r="CCT132" s="113"/>
      <c r="CCU132" s="113"/>
      <c r="CCV132" s="113"/>
      <c r="CCW132" s="113"/>
      <c r="CCX132" s="113"/>
      <c r="CCY132" s="113"/>
      <c r="CCZ132" s="113"/>
      <c r="CDA132" s="113"/>
      <c r="CDB132" s="113"/>
      <c r="CDC132" s="113"/>
      <c r="CDD132" s="113"/>
      <c r="CDE132" s="113"/>
      <c r="CDF132" s="113"/>
      <c r="CDG132" s="113"/>
      <c r="CDH132" s="113"/>
      <c r="CDI132" s="113"/>
      <c r="CDJ132" s="113"/>
      <c r="CDK132" s="113"/>
      <c r="CDL132" s="113"/>
      <c r="CDM132" s="113"/>
      <c r="CDN132" s="113"/>
      <c r="CDO132" s="113"/>
      <c r="CDP132" s="113"/>
      <c r="CDQ132" s="113"/>
      <c r="CDR132" s="113"/>
      <c r="CDS132" s="113"/>
      <c r="CDT132" s="113"/>
      <c r="CDU132" s="113"/>
      <c r="CDV132" s="113"/>
      <c r="CDW132" s="113"/>
      <c r="CDX132" s="113"/>
      <c r="CDY132" s="113"/>
      <c r="CDZ132" s="113"/>
      <c r="CEA132" s="113"/>
      <c r="CEB132" s="113"/>
      <c r="CEC132" s="113"/>
      <c r="CED132" s="113"/>
      <c r="CEE132" s="113"/>
      <c r="CEF132" s="113"/>
      <c r="CEG132" s="113"/>
      <c r="CEH132" s="113"/>
      <c r="CEI132" s="113"/>
      <c r="CEJ132" s="113"/>
      <c r="CEK132" s="113"/>
      <c r="CEL132" s="113"/>
      <c r="CEM132" s="113"/>
      <c r="CEN132" s="113"/>
      <c r="CEO132" s="113"/>
      <c r="CEP132" s="113"/>
      <c r="CEQ132" s="113"/>
      <c r="CER132" s="113"/>
      <c r="CES132" s="113"/>
      <c r="CET132" s="113"/>
      <c r="CEU132" s="113"/>
      <c r="CEV132" s="113"/>
      <c r="CEW132" s="113"/>
      <c r="CEX132" s="113"/>
      <c r="CEY132" s="113"/>
      <c r="CEZ132" s="113"/>
      <c r="CFA132" s="113"/>
      <c r="CFB132" s="113"/>
      <c r="CFC132" s="113"/>
      <c r="CFD132" s="113"/>
      <c r="CFE132" s="113"/>
      <c r="CFF132" s="113"/>
      <c r="CFG132" s="113"/>
      <c r="CFH132" s="113"/>
      <c r="CFI132" s="113"/>
      <c r="CFJ132" s="113"/>
      <c r="CFK132" s="113"/>
      <c r="CFL132" s="113"/>
      <c r="CFM132" s="113"/>
      <c r="CFN132" s="113"/>
      <c r="CFO132" s="113"/>
      <c r="CFP132" s="113"/>
      <c r="CFQ132" s="113"/>
      <c r="CFR132" s="113"/>
      <c r="CFS132" s="113"/>
      <c r="CFT132" s="113"/>
      <c r="CFU132" s="113"/>
      <c r="CFV132" s="113"/>
      <c r="CFW132" s="113"/>
      <c r="CFX132" s="113"/>
      <c r="CFY132" s="113"/>
      <c r="CFZ132" s="113"/>
      <c r="CGA132" s="113"/>
      <c r="CGB132" s="113"/>
      <c r="CGC132" s="113"/>
      <c r="CGD132" s="113"/>
      <c r="CGE132" s="113"/>
      <c r="CGF132" s="113"/>
      <c r="CGG132" s="113"/>
      <c r="CGH132" s="113"/>
      <c r="CGI132" s="113"/>
      <c r="CGJ132" s="113"/>
      <c r="CGK132" s="113"/>
      <c r="CGL132" s="113"/>
      <c r="CGM132" s="113"/>
      <c r="CGN132" s="113"/>
      <c r="CGO132" s="113"/>
      <c r="CGP132" s="113"/>
      <c r="CGQ132" s="113"/>
      <c r="CGR132" s="113"/>
      <c r="CGS132" s="113"/>
      <c r="CGT132" s="113"/>
      <c r="CGU132" s="113"/>
      <c r="CGV132" s="113"/>
      <c r="CGW132" s="113"/>
      <c r="CGX132" s="113"/>
      <c r="CGY132" s="113"/>
      <c r="CGZ132" s="113"/>
      <c r="CHA132" s="113"/>
      <c r="CHB132" s="113"/>
      <c r="CHC132" s="113"/>
      <c r="CHD132" s="113"/>
      <c r="CHE132" s="113"/>
      <c r="CHF132" s="113"/>
      <c r="CHG132" s="113"/>
      <c r="CHH132" s="113"/>
      <c r="CHI132" s="113"/>
      <c r="CHJ132" s="113"/>
      <c r="CHK132" s="113"/>
      <c r="CHL132" s="113"/>
      <c r="CHM132" s="113"/>
      <c r="CHN132" s="113"/>
      <c r="CHO132" s="113"/>
      <c r="CHP132" s="113"/>
      <c r="CHQ132" s="113"/>
      <c r="CHR132" s="113"/>
      <c r="CHS132" s="113"/>
      <c r="CHT132" s="113"/>
      <c r="CHU132" s="113"/>
      <c r="CHV132" s="113"/>
      <c r="CHW132" s="113"/>
      <c r="CHX132" s="113"/>
      <c r="CHY132" s="113"/>
      <c r="CHZ132" s="113"/>
      <c r="CIA132" s="113"/>
      <c r="CIB132" s="113"/>
      <c r="CIC132" s="113"/>
      <c r="CID132" s="113"/>
      <c r="CIE132" s="113"/>
      <c r="CIF132" s="113"/>
      <c r="CIG132" s="113"/>
      <c r="CIH132" s="113"/>
      <c r="CII132" s="113"/>
      <c r="CIJ132" s="113"/>
      <c r="CIK132" s="113"/>
      <c r="CIL132" s="113"/>
      <c r="CIM132" s="113"/>
      <c r="CIN132" s="113"/>
      <c r="CIO132" s="113"/>
      <c r="CIP132" s="113"/>
      <c r="CIQ132" s="113"/>
      <c r="CIR132" s="113"/>
      <c r="CIS132" s="113"/>
      <c r="CIT132" s="113"/>
      <c r="CIU132" s="113"/>
      <c r="CIV132" s="113"/>
      <c r="CIW132" s="113"/>
      <c r="CIX132" s="113"/>
      <c r="CIY132" s="113"/>
      <c r="CIZ132" s="113"/>
      <c r="CJA132" s="113"/>
      <c r="CJB132" s="113"/>
      <c r="CJC132" s="113"/>
      <c r="CJD132" s="113"/>
      <c r="CJE132" s="113"/>
      <c r="CJF132" s="113"/>
      <c r="CJG132" s="113"/>
      <c r="CJH132" s="113"/>
      <c r="CJI132" s="113"/>
      <c r="CJJ132" s="113"/>
      <c r="CJK132" s="113"/>
      <c r="CJL132" s="113"/>
      <c r="CJM132" s="113"/>
      <c r="CJN132" s="113"/>
      <c r="CJO132" s="113"/>
      <c r="CJP132" s="113"/>
      <c r="CJQ132" s="113"/>
      <c r="CJR132" s="113"/>
      <c r="CJS132" s="113"/>
      <c r="CJT132" s="113"/>
      <c r="CJU132" s="113"/>
      <c r="CJV132" s="113"/>
      <c r="CJW132" s="113"/>
      <c r="CJX132" s="113"/>
      <c r="CJY132" s="113"/>
      <c r="CJZ132" s="113"/>
      <c r="CKA132" s="113"/>
      <c r="CKB132" s="113"/>
      <c r="CKC132" s="113"/>
      <c r="CKD132" s="113"/>
      <c r="CKE132" s="113"/>
      <c r="CKF132" s="113"/>
      <c r="CKG132" s="113"/>
      <c r="CKH132" s="113"/>
      <c r="CKI132" s="113"/>
      <c r="CKJ132" s="113"/>
      <c r="CKK132" s="113"/>
      <c r="CKL132" s="113"/>
      <c r="CKM132" s="113"/>
      <c r="CKN132" s="113"/>
      <c r="CKO132" s="113"/>
      <c r="CKP132" s="113"/>
      <c r="CKQ132" s="113"/>
      <c r="CKR132" s="113"/>
      <c r="CKS132" s="113"/>
      <c r="CKT132" s="113"/>
      <c r="CKU132" s="113"/>
      <c r="CKV132" s="113"/>
      <c r="CKW132" s="113"/>
      <c r="CKX132" s="113"/>
      <c r="CKY132" s="113"/>
      <c r="CKZ132" s="113"/>
      <c r="CLA132" s="113"/>
      <c r="CLB132" s="113"/>
      <c r="CLC132" s="113"/>
      <c r="CLD132" s="113"/>
      <c r="CLE132" s="113"/>
      <c r="CLF132" s="113"/>
      <c r="CLG132" s="113"/>
      <c r="CLH132" s="113"/>
      <c r="CLI132" s="113"/>
      <c r="CLJ132" s="113"/>
      <c r="CLK132" s="113"/>
      <c r="CLL132" s="113"/>
      <c r="CLM132" s="113"/>
      <c r="CLN132" s="113"/>
      <c r="CLO132" s="113"/>
      <c r="CLP132" s="113"/>
      <c r="CLQ132" s="113"/>
      <c r="CLR132" s="113"/>
      <c r="CLS132" s="113"/>
      <c r="CLT132" s="113"/>
      <c r="CLU132" s="113"/>
      <c r="CLV132" s="113"/>
      <c r="CLW132" s="113"/>
      <c r="CLX132" s="113"/>
      <c r="CLY132" s="113"/>
      <c r="CLZ132" s="113"/>
      <c r="CMA132" s="113"/>
      <c r="CMB132" s="113"/>
      <c r="CMC132" s="113"/>
      <c r="CMD132" s="113"/>
      <c r="CME132" s="113"/>
      <c r="CMF132" s="113"/>
      <c r="CMG132" s="113"/>
      <c r="CMH132" s="113"/>
      <c r="CMI132" s="113"/>
      <c r="CMJ132" s="113"/>
      <c r="CMK132" s="113"/>
      <c r="CML132" s="113"/>
      <c r="CMM132" s="113"/>
      <c r="CMN132" s="113"/>
      <c r="CMO132" s="113"/>
      <c r="CMP132" s="113"/>
      <c r="CMQ132" s="113"/>
      <c r="CMR132" s="113"/>
      <c r="CMS132" s="113"/>
      <c r="CMT132" s="113"/>
      <c r="CMU132" s="113"/>
      <c r="CMV132" s="113"/>
      <c r="CMW132" s="113"/>
      <c r="CMX132" s="113"/>
      <c r="CMY132" s="113"/>
      <c r="CMZ132" s="113"/>
      <c r="CNA132" s="113"/>
      <c r="CNB132" s="113"/>
      <c r="CNC132" s="113"/>
      <c r="CND132" s="113"/>
      <c r="CNE132" s="113"/>
      <c r="CNF132" s="113"/>
      <c r="CNG132" s="113"/>
      <c r="CNH132" s="113"/>
      <c r="CNI132" s="113"/>
      <c r="CNJ132" s="113"/>
      <c r="CNK132" s="113"/>
      <c r="CNL132" s="113"/>
      <c r="CNM132" s="113"/>
      <c r="CNN132" s="113"/>
      <c r="CNO132" s="113"/>
      <c r="CNP132" s="113"/>
      <c r="CNQ132" s="113"/>
      <c r="CNR132" s="113"/>
      <c r="CNS132" s="113"/>
      <c r="CNT132" s="113"/>
      <c r="CNU132" s="113"/>
      <c r="CNV132" s="113"/>
      <c r="CNW132" s="113"/>
      <c r="CNX132" s="113"/>
      <c r="CNY132" s="113"/>
      <c r="CNZ132" s="113"/>
      <c r="COA132" s="113"/>
      <c r="COB132" s="113"/>
      <c r="COC132" s="113"/>
      <c r="COD132" s="113"/>
      <c r="COE132" s="113"/>
      <c r="COF132" s="113"/>
      <c r="COG132" s="113"/>
      <c r="COH132" s="113"/>
      <c r="COI132" s="113"/>
      <c r="COJ132" s="113"/>
      <c r="COK132" s="113"/>
      <c r="COL132" s="113"/>
      <c r="COM132" s="113"/>
      <c r="CON132" s="113"/>
      <c r="COO132" s="113"/>
      <c r="COP132" s="113"/>
      <c r="COQ132" s="113"/>
      <c r="COR132" s="113"/>
      <c r="COS132" s="113"/>
      <c r="COT132" s="113"/>
      <c r="COU132" s="113"/>
      <c r="COV132" s="113"/>
      <c r="COW132" s="113"/>
      <c r="COX132" s="113"/>
      <c r="COY132" s="113"/>
      <c r="COZ132" s="113"/>
      <c r="CPA132" s="113"/>
      <c r="CPB132" s="113"/>
      <c r="CPC132" s="113"/>
      <c r="CPD132" s="113"/>
      <c r="CPE132" s="113"/>
      <c r="CPF132" s="113"/>
      <c r="CPG132" s="113"/>
      <c r="CPH132" s="113"/>
      <c r="CPI132" s="113"/>
      <c r="CPJ132" s="113"/>
      <c r="CPK132" s="113"/>
      <c r="CPL132" s="113"/>
      <c r="CPM132" s="113"/>
      <c r="CPN132" s="113"/>
      <c r="CPO132" s="113"/>
      <c r="CPP132" s="113"/>
      <c r="CPQ132" s="113"/>
      <c r="CPR132" s="113"/>
      <c r="CPS132" s="113"/>
      <c r="CPT132" s="113"/>
      <c r="CPU132" s="113"/>
      <c r="CPV132" s="113"/>
      <c r="CPW132" s="113"/>
      <c r="CPX132" s="113"/>
      <c r="CPY132" s="113"/>
      <c r="CPZ132" s="113"/>
      <c r="CQA132" s="113"/>
      <c r="CQB132" s="113"/>
      <c r="CQC132" s="113"/>
      <c r="CQD132" s="113"/>
      <c r="CQE132" s="113"/>
      <c r="CQF132" s="113"/>
      <c r="CQG132" s="113"/>
      <c r="CQH132" s="113"/>
      <c r="CQI132" s="113"/>
      <c r="CQJ132" s="113"/>
      <c r="CQK132" s="113"/>
      <c r="CQL132" s="113"/>
      <c r="CQM132" s="113"/>
      <c r="CQN132" s="113"/>
      <c r="CQO132" s="113"/>
      <c r="CQP132" s="113"/>
      <c r="CQQ132" s="113"/>
      <c r="CQR132" s="113"/>
      <c r="CQS132" s="113"/>
      <c r="CQT132" s="113"/>
      <c r="CQU132" s="113"/>
      <c r="CQV132" s="113"/>
      <c r="CQW132" s="113"/>
      <c r="CQX132" s="113"/>
      <c r="CQY132" s="113"/>
      <c r="CQZ132" s="113"/>
      <c r="CRA132" s="113"/>
      <c r="CRB132" s="113"/>
      <c r="CRC132" s="113"/>
      <c r="CRD132" s="113"/>
      <c r="CRE132" s="113"/>
      <c r="CRF132" s="113"/>
      <c r="CRG132" s="113"/>
      <c r="CRH132" s="113"/>
      <c r="CRI132" s="113"/>
      <c r="CRJ132" s="113"/>
      <c r="CRK132" s="113"/>
      <c r="CRL132" s="113"/>
      <c r="CRM132" s="113"/>
      <c r="CRN132" s="113"/>
      <c r="CRO132" s="113"/>
      <c r="CRP132" s="113"/>
      <c r="CRQ132" s="113"/>
      <c r="CRR132" s="113"/>
      <c r="CRS132" s="113"/>
      <c r="CRT132" s="113"/>
      <c r="CRU132" s="113"/>
      <c r="CRV132" s="113"/>
      <c r="CRW132" s="113"/>
      <c r="CRX132" s="113"/>
      <c r="CRY132" s="113"/>
      <c r="CRZ132" s="113"/>
      <c r="CSA132" s="113"/>
      <c r="CSB132" s="113"/>
      <c r="CSC132" s="113"/>
      <c r="CSD132" s="113"/>
      <c r="CSE132" s="113"/>
      <c r="CSF132" s="113"/>
      <c r="CSG132" s="113"/>
      <c r="CSH132" s="113"/>
      <c r="CSI132" s="113"/>
      <c r="CSJ132" s="113"/>
      <c r="CSK132" s="113"/>
      <c r="CSL132" s="113"/>
      <c r="CSM132" s="113"/>
      <c r="CSN132" s="113"/>
      <c r="CSO132" s="113"/>
      <c r="CSP132" s="113"/>
      <c r="CSQ132" s="113"/>
      <c r="CSR132" s="113"/>
      <c r="CSS132" s="113"/>
      <c r="CST132" s="113"/>
      <c r="CSU132" s="113"/>
      <c r="CSV132" s="113"/>
      <c r="CSW132" s="113"/>
      <c r="CSX132" s="113"/>
      <c r="CSY132" s="113"/>
      <c r="CSZ132" s="113"/>
      <c r="CTA132" s="113"/>
      <c r="CTB132" s="113"/>
      <c r="CTC132" s="113"/>
      <c r="CTD132" s="113"/>
      <c r="CTE132" s="113"/>
      <c r="CTF132" s="113"/>
      <c r="CTG132" s="113"/>
      <c r="CTH132" s="113"/>
      <c r="CTI132" s="113"/>
      <c r="CTJ132" s="113"/>
      <c r="CTK132" s="113"/>
      <c r="CTL132" s="113"/>
      <c r="CTM132" s="113"/>
      <c r="CTN132" s="113"/>
      <c r="CTO132" s="113"/>
      <c r="CTP132" s="113"/>
      <c r="CTQ132" s="113"/>
      <c r="CTR132" s="113"/>
      <c r="CTS132" s="113"/>
      <c r="CTT132" s="113"/>
      <c r="CTU132" s="113"/>
      <c r="CTV132" s="113"/>
      <c r="CTW132" s="113"/>
      <c r="CTX132" s="113"/>
      <c r="CTY132" s="113"/>
      <c r="CTZ132" s="113"/>
      <c r="CUA132" s="113"/>
      <c r="CUB132" s="113"/>
      <c r="CUC132" s="113"/>
      <c r="CUD132" s="113"/>
      <c r="CUE132" s="113"/>
      <c r="CUF132" s="113"/>
      <c r="CUG132" s="113"/>
      <c r="CUH132" s="113"/>
      <c r="CUI132" s="113"/>
      <c r="CUJ132" s="113"/>
      <c r="CUK132" s="113"/>
      <c r="CUL132" s="113"/>
      <c r="CUM132" s="113"/>
      <c r="CUN132" s="113"/>
      <c r="CUO132" s="113"/>
      <c r="CUP132" s="113"/>
      <c r="CUQ132" s="113"/>
      <c r="CUR132" s="113"/>
      <c r="CUS132" s="113"/>
      <c r="CUT132" s="113"/>
      <c r="CUU132" s="113"/>
      <c r="CUV132" s="113"/>
      <c r="CUW132" s="113"/>
      <c r="CUX132" s="113"/>
      <c r="CUY132" s="113"/>
      <c r="CUZ132" s="113"/>
      <c r="CVA132" s="113"/>
      <c r="CVB132" s="113"/>
      <c r="CVC132" s="113"/>
      <c r="CVD132" s="113"/>
      <c r="CVE132" s="113"/>
      <c r="CVF132" s="113"/>
      <c r="CVG132" s="113"/>
      <c r="CVH132" s="113"/>
      <c r="CVI132" s="113"/>
      <c r="CVJ132" s="113"/>
      <c r="CVK132" s="113"/>
      <c r="CVL132" s="113"/>
      <c r="CVM132" s="113"/>
      <c r="CVN132" s="113"/>
      <c r="CVO132" s="113"/>
      <c r="CVP132" s="113"/>
      <c r="CVQ132" s="113"/>
      <c r="CVR132" s="113"/>
      <c r="CVS132" s="113"/>
      <c r="CVT132" s="113"/>
      <c r="CVU132" s="113"/>
      <c r="CVV132" s="113"/>
      <c r="CVW132" s="113"/>
      <c r="CVX132" s="113"/>
      <c r="CVY132" s="113"/>
      <c r="CVZ132" s="113"/>
      <c r="CWA132" s="113"/>
      <c r="CWB132" s="113"/>
      <c r="CWC132" s="113"/>
      <c r="CWD132" s="113"/>
      <c r="CWE132" s="113"/>
      <c r="CWF132" s="113"/>
      <c r="CWG132" s="113"/>
      <c r="CWH132" s="113"/>
      <c r="CWI132" s="113"/>
      <c r="CWJ132" s="113"/>
      <c r="CWK132" s="113"/>
      <c r="CWL132" s="113"/>
      <c r="CWM132" s="113"/>
      <c r="CWN132" s="113"/>
      <c r="CWO132" s="113"/>
      <c r="CWP132" s="113"/>
      <c r="CWQ132" s="113"/>
      <c r="CWR132" s="113"/>
      <c r="CWS132" s="113"/>
      <c r="CWT132" s="113"/>
      <c r="CWU132" s="113"/>
      <c r="CWV132" s="113"/>
      <c r="CWW132" s="113"/>
      <c r="CWX132" s="113"/>
      <c r="CWY132" s="113"/>
      <c r="CWZ132" s="113"/>
      <c r="CXA132" s="113"/>
      <c r="CXB132" s="113"/>
      <c r="CXC132" s="113"/>
      <c r="CXD132" s="113"/>
      <c r="CXE132" s="113"/>
      <c r="CXF132" s="113"/>
      <c r="CXG132" s="113"/>
      <c r="CXH132" s="113"/>
      <c r="CXI132" s="113"/>
      <c r="CXJ132" s="113"/>
      <c r="CXK132" s="113"/>
      <c r="CXL132" s="113"/>
      <c r="CXM132" s="113"/>
      <c r="CXN132" s="113"/>
      <c r="CXO132" s="113"/>
      <c r="CXP132" s="113"/>
      <c r="CXQ132" s="113"/>
      <c r="CXR132" s="113"/>
      <c r="CXS132" s="113"/>
      <c r="CXT132" s="113"/>
      <c r="CXU132" s="113"/>
      <c r="CXV132" s="113"/>
      <c r="CXW132" s="113"/>
      <c r="CXX132" s="113"/>
      <c r="CXY132" s="113"/>
      <c r="CXZ132" s="113"/>
      <c r="CYA132" s="113"/>
      <c r="CYB132" s="113"/>
      <c r="CYC132" s="113"/>
      <c r="CYD132" s="113"/>
      <c r="CYE132" s="113"/>
      <c r="CYF132" s="113"/>
      <c r="CYG132" s="113"/>
      <c r="CYH132" s="113"/>
      <c r="CYI132" s="113"/>
      <c r="CYJ132" s="113"/>
      <c r="CYK132" s="113"/>
      <c r="CYL132" s="113"/>
      <c r="CYM132" s="113"/>
      <c r="CYN132" s="113"/>
      <c r="CYO132" s="113"/>
      <c r="CYP132" s="113"/>
      <c r="CYQ132" s="113"/>
      <c r="CYR132" s="113"/>
      <c r="CYS132" s="113"/>
      <c r="CYT132" s="113"/>
      <c r="CYU132" s="113"/>
      <c r="CYV132" s="113"/>
      <c r="CYW132" s="113"/>
      <c r="CYX132" s="113"/>
      <c r="CYY132" s="113"/>
      <c r="CYZ132" s="113"/>
      <c r="CZA132" s="113"/>
      <c r="CZB132" s="113"/>
      <c r="CZC132" s="113"/>
      <c r="CZD132" s="113"/>
      <c r="CZE132" s="113"/>
      <c r="CZF132" s="113"/>
      <c r="CZG132" s="113"/>
      <c r="CZH132" s="113"/>
      <c r="CZI132" s="113"/>
      <c r="CZJ132" s="113"/>
      <c r="CZK132" s="113"/>
      <c r="CZL132" s="113"/>
      <c r="CZM132" s="113"/>
      <c r="CZN132" s="113"/>
      <c r="CZO132" s="113"/>
      <c r="CZP132" s="113"/>
      <c r="CZQ132" s="113"/>
      <c r="CZR132" s="113"/>
      <c r="CZS132" s="113"/>
      <c r="CZT132" s="113"/>
      <c r="CZU132" s="113"/>
      <c r="CZV132" s="113"/>
      <c r="CZW132" s="113"/>
      <c r="CZX132" s="113"/>
      <c r="CZY132" s="113"/>
      <c r="CZZ132" s="113"/>
      <c r="DAA132" s="113"/>
      <c r="DAB132" s="113"/>
      <c r="DAC132" s="113"/>
      <c r="DAD132" s="113"/>
      <c r="DAE132" s="113"/>
      <c r="DAF132" s="113"/>
      <c r="DAG132" s="113"/>
      <c r="DAH132" s="113"/>
      <c r="DAI132" s="113"/>
      <c r="DAJ132" s="113"/>
      <c r="DAK132" s="113"/>
      <c r="DAL132" s="113"/>
      <c r="DAM132" s="113"/>
      <c r="DAN132" s="113"/>
      <c r="DAO132" s="113"/>
      <c r="DAP132" s="113"/>
      <c r="DAQ132" s="113"/>
      <c r="DAR132" s="113"/>
      <c r="DAS132" s="113"/>
      <c r="DAT132" s="113"/>
      <c r="DAU132" s="113"/>
      <c r="DAV132" s="113"/>
      <c r="DAW132" s="113"/>
      <c r="DAX132" s="113"/>
      <c r="DAY132" s="113"/>
      <c r="DAZ132" s="113"/>
      <c r="DBA132" s="113"/>
      <c r="DBB132" s="113"/>
      <c r="DBC132" s="113"/>
      <c r="DBD132" s="113"/>
      <c r="DBE132" s="113"/>
      <c r="DBF132" s="113"/>
      <c r="DBG132" s="113"/>
      <c r="DBH132" s="113"/>
      <c r="DBI132" s="113"/>
      <c r="DBJ132" s="113"/>
      <c r="DBK132" s="113"/>
      <c r="DBL132" s="113"/>
      <c r="DBM132" s="113"/>
      <c r="DBN132" s="113"/>
      <c r="DBO132" s="113"/>
      <c r="DBP132" s="113"/>
      <c r="DBQ132" s="113"/>
      <c r="DBR132" s="113"/>
      <c r="DBS132" s="113"/>
      <c r="DBT132" s="113"/>
      <c r="DBU132" s="113"/>
      <c r="DBV132" s="113"/>
      <c r="DBW132" s="113"/>
      <c r="DBX132" s="113"/>
      <c r="DBY132" s="113"/>
      <c r="DBZ132" s="113"/>
      <c r="DCA132" s="113"/>
      <c r="DCB132" s="113"/>
      <c r="DCC132" s="113"/>
      <c r="DCD132" s="113"/>
      <c r="DCE132" s="113"/>
      <c r="DCF132" s="113"/>
      <c r="DCG132" s="113"/>
      <c r="DCH132" s="113"/>
      <c r="DCI132" s="113"/>
      <c r="DCJ132" s="113"/>
      <c r="DCK132" s="113"/>
      <c r="DCL132" s="113"/>
      <c r="DCM132" s="113"/>
      <c r="DCN132" s="113"/>
      <c r="DCO132" s="113"/>
      <c r="DCP132" s="113"/>
      <c r="DCQ132" s="113"/>
      <c r="DCR132" s="113"/>
      <c r="DCS132" s="113"/>
      <c r="DCT132" s="113"/>
      <c r="DCU132" s="113"/>
      <c r="DCV132" s="113"/>
      <c r="DCW132" s="113"/>
      <c r="DCX132" s="113"/>
      <c r="DCY132" s="113"/>
      <c r="DCZ132" s="113"/>
      <c r="DDA132" s="113"/>
      <c r="DDB132" s="113"/>
      <c r="DDC132" s="113"/>
      <c r="DDD132" s="113"/>
      <c r="DDE132" s="113"/>
      <c r="DDF132" s="113"/>
      <c r="DDG132" s="113"/>
      <c r="DDH132" s="113"/>
      <c r="DDI132" s="113"/>
      <c r="DDJ132" s="113"/>
      <c r="DDK132" s="113"/>
      <c r="DDL132" s="113"/>
      <c r="DDM132" s="113"/>
      <c r="DDN132" s="113"/>
      <c r="DDO132" s="113"/>
      <c r="DDP132" s="113"/>
      <c r="DDQ132" s="113"/>
      <c r="DDR132" s="113"/>
      <c r="DDS132" s="113"/>
      <c r="DDT132" s="113"/>
      <c r="DDU132" s="113"/>
      <c r="DDV132" s="113"/>
      <c r="DDW132" s="113"/>
      <c r="DDX132" s="113"/>
      <c r="DDY132" s="113"/>
      <c r="DDZ132" s="113"/>
      <c r="DEA132" s="113"/>
      <c r="DEB132" s="113"/>
      <c r="DEC132" s="113"/>
      <c r="DED132" s="113"/>
      <c r="DEE132" s="113"/>
      <c r="DEF132" s="113"/>
      <c r="DEG132" s="113"/>
      <c r="DEH132" s="113"/>
      <c r="DEI132" s="113"/>
      <c r="DEJ132" s="113"/>
      <c r="DEK132" s="113"/>
      <c r="DEL132" s="113"/>
      <c r="DEM132" s="113"/>
      <c r="DEN132" s="113"/>
      <c r="DEO132" s="113"/>
      <c r="DEP132" s="113"/>
      <c r="DEQ132" s="113"/>
      <c r="DER132" s="113"/>
      <c r="DES132" s="113"/>
      <c r="DET132" s="113"/>
      <c r="DEU132" s="113"/>
      <c r="DEV132" s="113"/>
      <c r="DEW132" s="113"/>
      <c r="DEX132" s="113"/>
      <c r="DEY132" s="113"/>
      <c r="DEZ132" s="113"/>
      <c r="DFA132" s="113"/>
      <c r="DFB132" s="113"/>
      <c r="DFC132" s="113"/>
      <c r="DFD132" s="113"/>
      <c r="DFE132" s="113"/>
      <c r="DFF132" s="113"/>
      <c r="DFG132" s="113"/>
      <c r="DFH132" s="113"/>
      <c r="DFI132" s="113"/>
      <c r="DFJ132" s="113"/>
      <c r="DFK132" s="113"/>
      <c r="DFL132" s="113"/>
      <c r="DFM132" s="113"/>
      <c r="DFN132" s="113"/>
      <c r="DFO132" s="113"/>
      <c r="DFP132" s="113"/>
      <c r="DFQ132" s="113"/>
      <c r="DFR132" s="113"/>
      <c r="DFS132" s="113"/>
      <c r="DFT132" s="113"/>
      <c r="DFU132" s="113"/>
      <c r="DFV132" s="113"/>
      <c r="DFW132" s="113"/>
      <c r="DFX132" s="113"/>
      <c r="DFY132" s="113"/>
      <c r="DFZ132" s="113"/>
      <c r="DGA132" s="113"/>
      <c r="DGB132" s="113"/>
      <c r="DGC132" s="113"/>
      <c r="DGD132" s="113"/>
      <c r="DGE132" s="113"/>
      <c r="DGF132" s="113"/>
      <c r="DGG132" s="113"/>
      <c r="DGH132" s="113"/>
      <c r="DGI132" s="113"/>
      <c r="DGJ132" s="113"/>
      <c r="DGK132" s="113"/>
      <c r="DGL132" s="113"/>
      <c r="DGM132" s="113"/>
      <c r="DGN132" s="113"/>
      <c r="DGO132" s="113"/>
      <c r="DGP132" s="113"/>
      <c r="DGQ132" s="113"/>
      <c r="DGR132" s="113"/>
      <c r="DGS132" s="113"/>
      <c r="DGT132" s="113"/>
      <c r="DGU132" s="113"/>
      <c r="DGV132" s="113"/>
      <c r="DGW132" s="113"/>
      <c r="DGX132" s="113"/>
      <c r="DGY132" s="113"/>
      <c r="DGZ132" s="113"/>
      <c r="DHA132" s="113"/>
      <c r="DHB132" s="113"/>
      <c r="DHC132" s="113"/>
      <c r="DHD132" s="113"/>
      <c r="DHE132" s="113"/>
      <c r="DHF132" s="113"/>
      <c r="DHG132" s="113"/>
      <c r="DHH132" s="113"/>
      <c r="DHI132" s="113"/>
      <c r="DHJ132" s="113"/>
      <c r="DHK132" s="113"/>
      <c r="DHL132" s="113"/>
      <c r="DHM132" s="113"/>
      <c r="DHN132" s="113"/>
      <c r="DHO132" s="113"/>
      <c r="DHP132" s="113"/>
      <c r="DHQ132" s="113"/>
      <c r="DHR132" s="113"/>
      <c r="DHS132" s="113"/>
      <c r="DHT132" s="113"/>
      <c r="DHU132" s="113"/>
      <c r="DHV132" s="113"/>
      <c r="DHW132" s="113"/>
      <c r="DHX132" s="113"/>
      <c r="DHY132" s="113"/>
      <c r="DHZ132" s="113"/>
      <c r="DIA132" s="113"/>
      <c r="DIB132" s="113"/>
      <c r="DIC132" s="113"/>
      <c r="DID132" s="113"/>
      <c r="DIE132" s="113"/>
      <c r="DIF132" s="113"/>
      <c r="DIG132" s="113"/>
      <c r="DIH132" s="113"/>
      <c r="DII132" s="113"/>
      <c r="DIJ132" s="113"/>
      <c r="DIK132" s="113"/>
      <c r="DIL132" s="113"/>
      <c r="DIM132" s="113"/>
      <c r="DIN132" s="113"/>
      <c r="DIO132" s="113"/>
      <c r="DIP132" s="113"/>
      <c r="DIQ132" s="113"/>
      <c r="DIR132" s="113"/>
      <c r="DIS132" s="113"/>
      <c r="DIT132" s="113"/>
      <c r="DIU132" s="113"/>
      <c r="DIV132" s="113"/>
      <c r="DIW132" s="113"/>
      <c r="DIX132" s="113"/>
      <c r="DIY132" s="113"/>
      <c r="DIZ132" s="113"/>
      <c r="DJA132" s="113"/>
      <c r="DJB132" s="113"/>
      <c r="DJC132" s="113"/>
      <c r="DJD132" s="113"/>
      <c r="DJE132" s="113"/>
      <c r="DJF132" s="113"/>
      <c r="DJG132" s="113"/>
      <c r="DJH132" s="113"/>
      <c r="DJI132" s="113"/>
      <c r="DJJ132" s="113"/>
      <c r="DJK132" s="113"/>
      <c r="DJL132" s="113"/>
      <c r="DJM132" s="113"/>
      <c r="DJN132" s="113"/>
      <c r="DJO132" s="113"/>
      <c r="DJP132" s="113"/>
      <c r="DJQ132" s="113"/>
      <c r="DJR132" s="113"/>
      <c r="DJS132" s="113"/>
      <c r="DJT132" s="113"/>
      <c r="DJU132" s="113"/>
      <c r="DJV132" s="113"/>
      <c r="DJW132" s="113"/>
      <c r="DJX132" s="113"/>
      <c r="DJY132" s="113"/>
      <c r="DJZ132" s="113"/>
      <c r="DKA132" s="113"/>
      <c r="DKB132" s="113"/>
      <c r="DKC132" s="113"/>
      <c r="DKD132" s="113"/>
      <c r="DKE132" s="113"/>
      <c r="DKF132" s="113"/>
      <c r="DKG132" s="113"/>
      <c r="DKH132" s="113"/>
      <c r="DKI132" s="113"/>
      <c r="DKJ132" s="113"/>
      <c r="DKK132" s="113"/>
      <c r="DKL132" s="113"/>
      <c r="DKM132" s="113"/>
      <c r="DKN132" s="113"/>
      <c r="DKO132" s="113"/>
      <c r="DKP132" s="113"/>
      <c r="DKQ132" s="113"/>
      <c r="DKR132" s="113"/>
      <c r="DKS132" s="113"/>
      <c r="DKT132" s="113"/>
      <c r="DKU132" s="113"/>
      <c r="DKV132" s="113"/>
      <c r="DKW132" s="113"/>
      <c r="DKX132" s="113"/>
      <c r="DKY132" s="113"/>
      <c r="DKZ132" s="113"/>
      <c r="DLA132" s="113"/>
      <c r="DLB132" s="113"/>
      <c r="DLC132" s="113"/>
      <c r="DLD132" s="113"/>
      <c r="DLE132" s="113"/>
      <c r="DLF132" s="113"/>
      <c r="DLG132" s="113"/>
      <c r="DLH132" s="113"/>
      <c r="DLI132" s="113"/>
      <c r="DLJ132" s="113"/>
      <c r="DLK132" s="113"/>
      <c r="DLL132" s="113"/>
      <c r="DLM132" s="113"/>
      <c r="DLN132" s="113"/>
      <c r="DLO132" s="113"/>
      <c r="DLP132" s="113"/>
      <c r="DLQ132" s="113"/>
      <c r="DLR132" s="113"/>
      <c r="DLS132" s="113"/>
      <c r="DLT132" s="113"/>
      <c r="DLU132" s="113"/>
      <c r="DLV132" s="113"/>
      <c r="DLW132" s="113"/>
      <c r="DLX132" s="113"/>
      <c r="DLY132" s="113"/>
      <c r="DLZ132" s="113"/>
      <c r="DMA132" s="113"/>
      <c r="DMB132" s="113"/>
      <c r="DMC132" s="113"/>
      <c r="DMD132" s="113"/>
      <c r="DME132" s="113"/>
      <c r="DMF132" s="113"/>
      <c r="DMG132" s="113"/>
      <c r="DMH132" s="113"/>
      <c r="DMI132" s="113"/>
      <c r="DMJ132" s="113"/>
      <c r="DMK132" s="113"/>
      <c r="DML132" s="113"/>
      <c r="DMM132" s="113"/>
      <c r="DMN132" s="113"/>
      <c r="DMO132" s="113"/>
      <c r="DMP132" s="113"/>
      <c r="DMQ132" s="113"/>
      <c r="DMR132" s="113"/>
      <c r="DMS132" s="113"/>
      <c r="DMT132" s="113"/>
      <c r="DMU132" s="113"/>
      <c r="DMV132" s="113"/>
      <c r="DMW132" s="113"/>
      <c r="DMX132" s="113"/>
      <c r="DMY132" s="113"/>
      <c r="DMZ132" s="113"/>
      <c r="DNA132" s="113"/>
      <c r="DNB132" s="113"/>
      <c r="DNC132" s="113"/>
      <c r="DND132" s="113"/>
      <c r="DNE132" s="113"/>
      <c r="DNF132" s="113"/>
      <c r="DNG132" s="113"/>
      <c r="DNH132" s="113"/>
      <c r="DNI132" s="113"/>
      <c r="DNJ132" s="113"/>
      <c r="DNK132" s="113"/>
      <c r="DNL132" s="113"/>
      <c r="DNM132" s="113"/>
      <c r="DNN132" s="113"/>
      <c r="DNO132" s="113"/>
      <c r="DNP132" s="113"/>
      <c r="DNQ132" s="113"/>
      <c r="DNR132" s="113"/>
      <c r="DNS132" s="113"/>
      <c r="DNT132" s="113"/>
      <c r="DNU132" s="113"/>
      <c r="DNV132" s="113"/>
      <c r="DNW132" s="113"/>
      <c r="DNX132" s="113"/>
      <c r="DNY132" s="113"/>
      <c r="DNZ132" s="113"/>
      <c r="DOA132" s="113"/>
      <c r="DOB132" s="113"/>
      <c r="DOC132" s="113"/>
      <c r="DOD132" s="113"/>
      <c r="DOE132" s="113"/>
      <c r="DOF132" s="113"/>
      <c r="DOG132" s="113"/>
      <c r="DOH132" s="113"/>
      <c r="DOI132" s="113"/>
      <c r="DOJ132" s="113"/>
      <c r="DOK132" s="113"/>
      <c r="DOL132" s="113"/>
      <c r="DOM132" s="113"/>
      <c r="DON132" s="113"/>
      <c r="DOO132" s="113"/>
      <c r="DOP132" s="113"/>
      <c r="DOQ132" s="113"/>
      <c r="DOR132" s="113"/>
      <c r="DOS132" s="113"/>
      <c r="DOT132" s="113"/>
      <c r="DOU132" s="113"/>
      <c r="DOV132" s="113"/>
      <c r="DOW132" s="113"/>
      <c r="DOX132" s="113"/>
      <c r="DOY132" s="113"/>
      <c r="DOZ132" s="113"/>
      <c r="DPA132" s="113"/>
      <c r="DPB132" s="113"/>
      <c r="DPC132" s="113"/>
      <c r="DPD132" s="113"/>
      <c r="DPE132" s="113"/>
      <c r="DPF132" s="113"/>
      <c r="DPG132" s="113"/>
      <c r="DPH132" s="113"/>
      <c r="DPI132" s="113"/>
      <c r="DPJ132" s="113"/>
      <c r="DPK132" s="113"/>
      <c r="DPL132" s="113"/>
      <c r="DPM132" s="113"/>
      <c r="DPN132" s="113"/>
      <c r="DPO132" s="113"/>
      <c r="DPP132" s="113"/>
      <c r="DPQ132" s="113"/>
      <c r="DPR132" s="113"/>
      <c r="DPS132" s="113"/>
      <c r="DPT132" s="113"/>
      <c r="DPU132" s="113"/>
      <c r="DPV132" s="113"/>
      <c r="DPW132" s="113"/>
      <c r="DPX132" s="113"/>
      <c r="DPY132" s="113"/>
      <c r="DPZ132" s="113"/>
      <c r="DQA132" s="113"/>
      <c r="DQB132" s="113"/>
      <c r="DQC132" s="113"/>
      <c r="DQD132" s="113"/>
      <c r="DQE132" s="113"/>
      <c r="DQF132" s="113"/>
      <c r="DQG132" s="113"/>
      <c r="DQH132" s="113"/>
      <c r="DQI132" s="113"/>
      <c r="DQJ132" s="113"/>
      <c r="DQK132" s="113"/>
      <c r="DQL132" s="113"/>
      <c r="DQM132" s="113"/>
      <c r="DQN132" s="113"/>
      <c r="DQO132" s="113"/>
      <c r="DQP132" s="113"/>
      <c r="DQQ132" s="113"/>
      <c r="DQR132" s="113"/>
      <c r="DQS132" s="113"/>
      <c r="DQT132" s="113"/>
      <c r="DQU132" s="113"/>
      <c r="DQV132" s="113"/>
      <c r="DQW132" s="113"/>
      <c r="DQX132" s="113"/>
      <c r="DQY132" s="113"/>
      <c r="DQZ132" s="113"/>
      <c r="DRA132" s="113"/>
      <c r="DRB132" s="113"/>
      <c r="DRC132" s="113"/>
      <c r="DRD132" s="113"/>
      <c r="DRE132" s="113"/>
      <c r="DRF132" s="113"/>
      <c r="DRG132" s="113"/>
      <c r="DRH132" s="113"/>
      <c r="DRI132" s="113"/>
      <c r="DRJ132" s="113"/>
      <c r="DRK132" s="113"/>
      <c r="DRL132" s="113"/>
      <c r="DRM132" s="113"/>
      <c r="DRN132" s="113"/>
      <c r="DRO132" s="113"/>
      <c r="DRP132" s="113"/>
      <c r="DRQ132" s="113"/>
      <c r="DRR132" s="113"/>
      <c r="DRS132" s="113"/>
      <c r="DRT132" s="113"/>
      <c r="DRU132" s="113"/>
      <c r="DRV132" s="113"/>
      <c r="DRW132" s="113"/>
      <c r="DRX132" s="113"/>
      <c r="DRY132" s="113"/>
      <c r="DRZ132" s="113"/>
      <c r="DSA132" s="113"/>
      <c r="DSB132" s="113"/>
      <c r="DSC132" s="113"/>
      <c r="DSD132" s="113"/>
      <c r="DSE132" s="113"/>
      <c r="DSF132" s="113"/>
      <c r="DSG132" s="113"/>
      <c r="DSH132" s="113"/>
      <c r="DSI132" s="113"/>
      <c r="DSJ132" s="113"/>
      <c r="DSK132" s="113"/>
      <c r="DSL132" s="113"/>
      <c r="DSM132" s="113"/>
      <c r="DSN132" s="113"/>
      <c r="DSO132" s="113"/>
      <c r="DSP132" s="113"/>
      <c r="DSQ132" s="113"/>
      <c r="DSR132" s="113"/>
      <c r="DSS132" s="113"/>
      <c r="DST132" s="113"/>
      <c r="DSU132" s="113"/>
      <c r="DSV132" s="113"/>
      <c r="DSW132" s="113"/>
      <c r="DSX132" s="113"/>
      <c r="DSY132" s="113"/>
      <c r="DSZ132" s="113"/>
      <c r="DTA132" s="113"/>
      <c r="DTB132" s="113"/>
      <c r="DTC132" s="113"/>
      <c r="DTD132" s="113"/>
      <c r="DTE132" s="113"/>
      <c r="DTF132" s="113"/>
      <c r="DTG132" s="113"/>
      <c r="DTH132" s="113"/>
      <c r="DTI132" s="113"/>
      <c r="DTJ132" s="113"/>
      <c r="DTK132" s="113"/>
      <c r="DTL132" s="113"/>
      <c r="DTM132" s="113"/>
      <c r="DTN132" s="113"/>
      <c r="DTO132" s="113"/>
      <c r="DTP132" s="113"/>
      <c r="DTQ132" s="113"/>
      <c r="DTR132" s="113"/>
      <c r="DTS132" s="113"/>
      <c r="DTT132" s="113"/>
      <c r="DTU132" s="113"/>
      <c r="DTV132" s="113"/>
      <c r="DTW132" s="113"/>
      <c r="DTX132" s="113"/>
      <c r="DTY132" s="113"/>
      <c r="DTZ132" s="113"/>
      <c r="DUA132" s="113"/>
      <c r="DUB132" s="113"/>
      <c r="DUC132" s="113"/>
      <c r="DUD132" s="113"/>
      <c r="DUE132" s="113"/>
      <c r="DUF132" s="113"/>
      <c r="DUG132" s="113"/>
      <c r="DUH132" s="113"/>
      <c r="DUI132" s="113"/>
      <c r="DUJ132" s="113"/>
      <c r="DUK132" s="113"/>
      <c r="DUL132" s="113"/>
      <c r="DUM132" s="113"/>
      <c r="DUN132" s="113"/>
      <c r="DUO132" s="113"/>
      <c r="DUP132" s="113"/>
      <c r="DUQ132" s="113"/>
      <c r="DUR132" s="113"/>
      <c r="DUS132" s="113"/>
      <c r="DUT132" s="113"/>
      <c r="DUU132" s="113"/>
      <c r="DUV132" s="113"/>
      <c r="DUW132" s="113"/>
      <c r="DUX132" s="113"/>
      <c r="DUY132" s="113"/>
      <c r="DUZ132" s="113"/>
      <c r="DVA132" s="113"/>
      <c r="DVB132" s="113"/>
      <c r="DVC132" s="113"/>
      <c r="DVD132" s="113"/>
      <c r="DVE132" s="113"/>
      <c r="DVF132" s="113"/>
      <c r="DVG132" s="113"/>
      <c r="DVH132" s="113"/>
      <c r="DVI132" s="113"/>
      <c r="DVJ132" s="113"/>
      <c r="DVK132" s="113"/>
      <c r="DVL132" s="113"/>
      <c r="DVM132" s="113"/>
      <c r="DVN132" s="113"/>
      <c r="DVO132" s="113"/>
      <c r="DVP132" s="113"/>
      <c r="DVQ132" s="113"/>
      <c r="DVR132" s="113"/>
      <c r="DVS132" s="113"/>
      <c r="DVT132" s="113"/>
      <c r="DVU132" s="113"/>
      <c r="DVV132" s="113"/>
      <c r="DVW132" s="113"/>
      <c r="DVX132" s="113"/>
      <c r="DVY132" s="113"/>
      <c r="DVZ132" s="113"/>
      <c r="DWA132" s="113"/>
      <c r="DWB132" s="113"/>
      <c r="DWC132" s="113"/>
      <c r="DWD132" s="113"/>
      <c r="DWE132" s="113"/>
      <c r="DWF132" s="113"/>
      <c r="DWG132" s="113"/>
      <c r="DWH132" s="113"/>
      <c r="DWI132" s="113"/>
      <c r="DWJ132" s="113"/>
      <c r="DWK132" s="113"/>
      <c r="DWL132" s="113"/>
      <c r="DWM132" s="113"/>
      <c r="DWN132" s="113"/>
      <c r="DWO132" s="113"/>
      <c r="DWP132" s="113"/>
      <c r="DWQ132" s="113"/>
      <c r="DWR132" s="113"/>
      <c r="DWS132" s="113"/>
      <c r="DWT132" s="113"/>
      <c r="DWU132" s="113"/>
      <c r="DWV132" s="113"/>
      <c r="DWW132" s="113"/>
      <c r="DWX132" s="113"/>
      <c r="DWY132" s="113"/>
      <c r="DWZ132" s="113"/>
      <c r="DXA132" s="113"/>
      <c r="DXB132" s="113"/>
      <c r="DXC132" s="113"/>
      <c r="DXD132" s="113"/>
      <c r="DXE132" s="113"/>
      <c r="DXF132" s="113"/>
      <c r="DXG132" s="113"/>
      <c r="DXH132" s="113"/>
      <c r="DXI132" s="113"/>
      <c r="DXJ132" s="113"/>
      <c r="DXK132" s="113"/>
      <c r="DXL132" s="113"/>
      <c r="DXM132" s="113"/>
      <c r="DXN132" s="113"/>
      <c r="DXO132" s="113"/>
      <c r="DXP132" s="113"/>
      <c r="DXQ132" s="113"/>
      <c r="DXR132" s="113"/>
      <c r="DXS132" s="113"/>
      <c r="DXT132" s="113"/>
      <c r="DXU132" s="113"/>
      <c r="DXV132" s="113"/>
      <c r="DXW132" s="113"/>
      <c r="DXX132" s="113"/>
      <c r="DXY132" s="113"/>
      <c r="DXZ132" s="113"/>
      <c r="DYA132" s="113"/>
      <c r="DYB132" s="113"/>
      <c r="DYC132" s="113"/>
      <c r="DYD132" s="113"/>
      <c r="DYE132" s="113"/>
      <c r="DYF132" s="113"/>
      <c r="DYG132" s="113"/>
      <c r="DYH132" s="113"/>
      <c r="DYI132" s="113"/>
      <c r="DYJ132" s="113"/>
      <c r="DYK132" s="113"/>
      <c r="DYL132" s="113"/>
      <c r="DYM132" s="113"/>
      <c r="DYN132" s="113"/>
      <c r="DYO132" s="113"/>
      <c r="DYP132" s="113"/>
      <c r="DYQ132" s="113"/>
      <c r="DYR132" s="113"/>
      <c r="DYS132" s="113"/>
      <c r="DYT132" s="113"/>
      <c r="DYU132" s="113"/>
      <c r="DYV132" s="113"/>
      <c r="DYW132" s="113"/>
      <c r="DYX132" s="113"/>
      <c r="DYY132" s="113"/>
      <c r="DYZ132" s="113"/>
      <c r="DZA132" s="113"/>
      <c r="DZB132" s="113"/>
      <c r="DZC132" s="113"/>
      <c r="DZD132" s="113"/>
      <c r="DZE132" s="113"/>
      <c r="DZF132" s="113"/>
      <c r="DZG132" s="113"/>
      <c r="DZH132" s="113"/>
      <c r="DZI132" s="113"/>
      <c r="DZJ132" s="113"/>
      <c r="DZK132" s="113"/>
      <c r="DZL132" s="113"/>
      <c r="DZM132" s="113"/>
      <c r="DZN132" s="113"/>
      <c r="DZO132" s="113"/>
      <c r="DZP132" s="113"/>
      <c r="DZQ132" s="113"/>
      <c r="DZR132" s="113"/>
      <c r="DZS132" s="113"/>
      <c r="DZT132" s="113"/>
      <c r="DZU132" s="113"/>
      <c r="DZV132" s="113"/>
      <c r="DZW132" s="113"/>
    </row>
    <row r="133" spans="2:3403" x14ac:dyDescent="0.45">
      <c r="AZK133" s="80"/>
      <c r="AZL133" s="80"/>
      <c r="AZM133" s="80"/>
      <c r="AZN133" s="80"/>
      <c r="AZO133" s="80"/>
      <c r="AZP133" s="80"/>
      <c r="AZQ133" s="80"/>
      <c r="AZR133" s="80"/>
      <c r="AZS133" s="80"/>
      <c r="AZT133" s="80"/>
      <c r="AZU133" s="80"/>
      <c r="AZV133" s="80"/>
      <c r="AZW133" s="80"/>
      <c r="AZX133" s="80"/>
      <c r="AZY133" s="80"/>
      <c r="AZZ133" s="80"/>
      <c r="BAA133" s="80"/>
      <c r="BAB133" s="80"/>
      <c r="BAC133" s="80"/>
      <c r="BAD133" s="80"/>
      <c r="BAE133" s="80"/>
      <c r="BAF133" s="80"/>
      <c r="BAG133" s="80"/>
      <c r="BAH133" s="80"/>
      <c r="BAI133" s="80"/>
      <c r="BAJ133" s="80"/>
      <c r="BAK133" s="80"/>
      <c r="BAL133" s="80"/>
      <c r="BAM133" s="80"/>
      <c r="BAN133" s="80"/>
      <c r="BAO133" s="80"/>
      <c r="BAP133" s="80"/>
      <c r="BAQ133" s="80"/>
      <c r="BAR133" s="80"/>
      <c r="BAS133" s="80"/>
      <c r="BAT133" s="80"/>
      <c r="BAU133" s="80"/>
      <c r="BAV133" s="80"/>
      <c r="BAW133" s="80"/>
      <c r="BAX133" s="80"/>
      <c r="BAY133" s="80"/>
      <c r="BAZ133" s="80"/>
      <c r="BBA133" s="80"/>
      <c r="BBB133" s="80"/>
      <c r="BBC133" s="80"/>
      <c r="BBD133" s="80"/>
      <c r="BBE133" s="80"/>
      <c r="BBF133" s="80"/>
      <c r="BBG133" s="80"/>
      <c r="BBH133" s="80"/>
      <c r="BBI133" s="80"/>
      <c r="BBJ133" s="80"/>
      <c r="BBK133" s="80"/>
      <c r="BBL133" s="80"/>
      <c r="BBM133" s="80"/>
      <c r="BBN133" s="80"/>
      <c r="BBO133" s="80"/>
      <c r="BBP133" s="80"/>
      <c r="BBQ133" s="80"/>
      <c r="BBR133" s="80"/>
      <c r="BBS133" s="80"/>
      <c r="BBT133" s="80"/>
      <c r="BBU133" s="80"/>
      <c r="BBV133" s="80"/>
      <c r="BBW133" s="80"/>
      <c r="BBX133" s="80"/>
      <c r="BBY133" s="80"/>
      <c r="BBZ133" s="80"/>
      <c r="BCA133" s="80"/>
      <c r="BCB133" s="80"/>
      <c r="BCC133" s="80"/>
      <c r="BCD133" s="80"/>
      <c r="BCE133" s="80"/>
      <c r="BCF133" s="80"/>
      <c r="BCG133" s="80"/>
      <c r="BCH133" s="80"/>
      <c r="BCI133" s="80"/>
      <c r="BCJ133" s="80"/>
      <c r="BCK133" s="80"/>
      <c r="BCL133" s="80"/>
      <c r="BCM133" s="80"/>
      <c r="BCN133" s="80"/>
      <c r="BCO133" s="80"/>
      <c r="BCP133" s="80"/>
      <c r="BCQ133" s="80"/>
      <c r="BCR133" s="80"/>
      <c r="BCS133" s="80"/>
      <c r="BCT133" s="80"/>
      <c r="BCU133" s="80"/>
      <c r="BCV133" s="80"/>
      <c r="BCW133" s="80"/>
      <c r="BCX133" s="80"/>
      <c r="BCY133" s="80"/>
      <c r="BCZ133" s="80"/>
      <c r="BDA133" s="80"/>
      <c r="BDB133" s="80"/>
      <c r="BDC133" s="80"/>
      <c r="BDD133" s="80"/>
      <c r="BDE133" s="80"/>
      <c r="BDF133" s="80"/>
      <c r="BDG133" s="80"/>
      <c r="BDH133" s="80"/>
      <c r="BDI133" s="80"/>
      <c r="BDJ133" s="80"/>
      <c r="BDK133" s="80"/>
      <c r="BDL133" s="80"/>
      <c r="BDM133" s="80"/>
      <c r="BDN133" s="80"/>
      <c r="BDO133" s="80"/>
      <c r="BDP133" s="80"/>
      <c r="BDQ133" s="80"/>
      <c r="BDR133" s="80"/>
      <c r="BDS133" s="84"/>
      <c r="BDT133" s="1"/>
      <c r="BDU133" s="1"/>
      <c r="BDV133" s="1"/>
      <c r="BDW133" s="1"/>
      <c r="BDX133" s="1"/>
      <c r="BDY133" s="1"/>
      <c r="BDZ133" s="1"/>
      <c r="BEA133" s="1"/>
      <c r="BEB133" s="1"/>
      <c r="BEC133" s="1"/>
      <c r="BED133" s="1"/>
      <c r="BEE133" s="1"/>
      <c r="BEF133" s="1"/>
      <c r="BEG133" s="1"/>
      <c r="BEH133" s="1"/>
      <c r="BEI133" s="1"/>
      <c r="BEJ133" s="1"/>
      <c r="BEK133" s="1"/>
      <c r="BEL133" s="1"/>
      <c r="BEM133" s="1"/>
      <c r="BEN133" s="1"/>
      <c r="BEO133" s="1"/>
      <c r="BEP133" s="1"/>
      <c r="BEQ133" s="1"/>
      <c r="BER133" s="1"/>
      <c r="BES133" s="1"/>
      <c r="BET133" s="1"/>
      <c r="BEU133" s="1"/>
      <c r="BEV133" s="1"/>
      <c r="BEW133" s="1"/>
      <c r="BEX133" s="1"/>
      <c r="BEY133" s="1"/>
      <c r="BEZ133" s="1"/>
      <c r="BFA133" s="1"/>
      <c r="BFB133" s="1"/>
      <c r="BFC133" s="1"/>
      <c r="BFD133" s="1"/>
      <c r="BFE133" s="1"/>
      <c r="BFF133" s="1"/>
      <c r="BFG133" s="1"/>
      <c r="BFH133" s="1"/>
      <c r="BFI133" s="1"/>
      <c r="BFJ133" s="1"/>
      <c r="BFK133" s="1"/>
      <c r="BFL133" s="1"/>
      <c r="BFM133" s="1"/>
      <c r="BFN133" s="1"/>
      <c r="BFO133" s="1"/>
      <c r="BFP133" s="1"/>
      <c r="BFQ133" s="1"/>
      <c r="BFR133" s="1"/>
      <c r="BFS133" s="1"/>
      <c r="BFT133" s="1"/>
      <c r="BFU133" s="1"/>
      <c r="BFV133" s="1"/>
      <c r="BFW133" s="1"/>
      <c r="BFX133" s="1"/>
      <c r="BFY133" s="1"/>
      <c r="BFZ133" s="1"/>
      <c r="BGA133" s="1"/>
      <c r="BGB133" s="1"/>
      <c r="BGC133" s="1"/>
      <c r="BGD133" s="1"/>
      <c r="BGE133" s="1"/>
      <c r="BGF133" s="1"/>
      <c r="BGG133" s="1"/>
      <c r="BGH133" s="1"/>
      <c r="BGI133" s="1"/>
      <c r="BGJ133" s="1"/>
      <c r="BGK133" s="1"/>
      <c r="BGL133" s="1"/>
      <c r="BGM133" s="1"/>
      <c r="BGN133" s="1"/>
      <c r="BGO133" s="1"/>
      <c r="BGP133" s="1"/>
      <c r="BGQ133" s="1"/>
      <c r="BGR133" s="1"/>
      <c r="BGS133" s="1"/>
      <c r="BGT133" s="1"/>
      <c r="BGU133" s="1"/>
      <c r="BGV133" s="1"/>
      <c r="BGW133" s="1"/>
      <c r="BGX133" s="1"/>
      <c r="BGY133" s="1"/>
      <c r="BGZ133" s="1"/>
      <c r="BHA133" s="1"/>
      <c r="BHB133" s="1"/>
      <c r="BHC133" s="1"/>
      <c r="BHD133" s="1"/>
      <c r="BHE133" s="1"/>
      <c r="BHF133" s="1"/>
      <c r="BHG133" s="1"/>
      <c r="BHH133" s="1"/>
      <c r="BHI133" s="1"/>
      <c r="BHJ133" s="1"/>
      <c r="BHK133" s="1"/>
      <c r="BHL133" s="1"/>
      <c r="BHM133" s="1"/>
      <c r="BHN133" s="1"/>
      <c r="BHO133" s="1"/>
      <c r="BHP133" s="1"/>
      <c r="BHQ133" s="1"/>
      <c r="BHR133" s="1"/>
      <c r="BHS133" s="1"/>
      <c r="BHT133" s="1"/>
      <c r="BHU133" s="1"/>
      <c r="BHV133" s="1"/>
      <c r="BHW133" s="1"/>
      <c r="BHX133" s="1"/>
      <c r="BHY133" s="1"/>
      <c r="BHZ133" s="1"/>
      <c r="BIA133" s="1"/>
      <c r="BIB133" s="1"/>
      <c r="BIC133" s="1"/>
      <c r="BID133" s="1"/>
      <c r="BIE133" s="1"/>
      <c r="BIF133" s="1"/>
      <c r="BIG133" s="1"/>
      <c r="BIH133" s="1"/>
      <c r="BII133" s="1"/>
      <c r="BIJ133" s="1"/>
      <c r="BIK133" s="1"/>
      <c r="BIL133" s="1"/>
      <c r="BIM133" s="1"/>
      <c r="BIN133" s="1"/>
      <c r="BIO133" s="1"/>
      <c r="BIP133" s="1"/>
      <c r="BIQ133" s="1"/>
      <c r="BIR133" s="1"/>
      <c r="BIS133" s="1"/>
      <c r="BIT133" s="1"/>
      <c r="BIU133" s="1"/>
      <c r="BIV133" s="1"/>
      <c r="BIW133" s="1"/>
      <c r="BIX133" s="1"/>
      <c r="BIY133" s="1"/>
      <c r="BIZ133" s="1"/>
      <c r="BJA133" s="1"/>
      <c r="BJB133" s="1"/>
      <c r="BJC133" s="1"/>
      <c r="BJD133" s="1"/>
      <c r="BJE133" s="1"/>
      <c r="BJF133" s="1"/>
      <c r="BJG133" s="1"/>
      <c r="BJH133" s="1"/>
      <c r="BJI133" s="1"/>
      <c r="BJJ133" s="1"/>
      <c r="BJK133" s="1"/>
      <c r="BJL133" s="1"/>
      <c r="BJM133" s="1"/>
      <c r="BJN133" s="1"/>
      <c r="BJO133" s="1"/>
      <c r="BJP133" s="1"/>
      <c r="BJQ133" s="1"/>
      <c r="BJR133" s="1"/>
      <c r="BJS133" s="1"/>
      <c r="BJT133" s="1"/>
      <c r="BJU133" s="1"/>
      <c r="BJV133" s="1"/>
      <c r="BJW133" s="1"/>
      <c r="BJX133" s="1"/>
      <c r="BJY133" s="1"/>
      <c r="BJZ133" s="1"/>
      <c r="BKA133" s="1"/>
      <c r="BKB133" s="1"/>
      <c r="BKC133" s="1"/>
      <c r="BKD133" s="1"/>
      <c r="BKE133" s="1"/>
      <c r="BKF133" s="1"/>
      <c r="BKG133" s="1"/>
      <c r="BKH133" s="1"/>
      <c r="BKI133" s="1"/>
      <c r="BKJ133" s="1"/>
      <c r="BKK133" s="1"/>
      <c r="BKL133" s="1"/>
      <c r="BKM133" s="1"/>
      <c r="BKN133" s="1"/>
      <c r="BKO133" s="1"/>
      <c r="BKP133" s="1"/>
      <c r="BKQ133" s="1"/>
      <c r="BKR133" s="1"/>
      <c r="BKS133" s="1"/>
      <c r="BKT133" s="1"/>
      <c r="BKU133" s="1"/>
      <c r="BKV133" s="1"/>
      <c r="BKW133" s="1"/>
      <c r="BKX133" s="1"/>
      <c r="BKY133" s="1"/>
      <c r="BKZ133" s="1"/>
      <c r="BLA133" s="1"/>
      <c r="BLB133" s="1"/>
      <c r="BLC133" s="1"/>
      <c r="BLD133" s="1"/>
      <c r="BLE133" s="1"/>
      <c r="BLF133" s="1"/>
      <c r="BLG133" s="1"/>
      <c r="BLH133" s="1"/>
      <c r="BLI133" s="1"/>
      <c r="BLJ133" s="1"/>
      <c r="BLK133" s="1"/>
      <c r="BLL133" s="1"/>
      <c r="BLM133" s="1"/>
      <c r="BLN133" s="1"/>
      <c r="BLO133" s="1"/>
      <c r="BLP133" s="1"/>
      <c r="BLQ133" s="1"/>
      <c r="BLR133" s="1"/>
      <c r="BLS133" s="1"/>
      <c r="BLT133" s="1"/>
      <c r="BLU133" s="1"/>
      <c r="BLV133" s="1"/>
      <c r="BLW133" s="1"/>
      <c r="BLX133" s="1"/>
      <c r="BLY133" s="1"/>
      <c r="BLZ133" s="1"/>
      <c r="BMA133" s="1"/>
      <c r="BMB133" s="1"/>
      <c r="BMC133" s="1"/>
      <c r="BMD133" s="1"/>
      <c r="BME133" s="1"/>
      <c r="BMF133" s="1"/>
      <c r="BMG133" s="1"/>
      <c r="BMH133" s="1"/>
      <c r="BMI133" s="1"/>
      <c r="BMJ133" s="1"/>
      <c r="BMK133" s="1"/>
      <c r="BML133" s="1"/>
      <c r="BMM133" s="1"/>
      <c r="BMN133" s="1"/>
      <c r="BMO133" s="1"/>
      <c r="BMP133" s="1"/>
      <c r="BMQ133" s="1"/>
      <c r="BMR133" s="1"/>
      <c r="BMS133" s="1"/>
      <c r="BMT133" s="1"/>
      <c r="BMU133" s="1"/>
      <c r="BMV133" s="1"/>
      <c r="BMW133" s="1"/>
      <c r="BMX133" s="1"/>
      <c r="BMY133" s="1"/>
      <c r="BMZ133" s="1"/>
      <c r="BNA133" s="1"/>
      <c r="BNB133" s="1"/>
      <c r="BNC133" s="1"/>
      <c r="BND133" s="1"/>
      <c r="BNE133" s="1"/>
      <c r="BNF133" s="1"/>
      <c r="BNG133" s="1"/>
      <c r="BNH133" s="1"/>
      <c r="BNI133" s="1"/>
      <c r="BNJ133" s="1"/>
      <c r="BNK133" s="1"/>
      <c r="BNL133" s="1"/>
      <c r="BNM133" s="1"/>
      <c r="BNN133" s="1"/>
      <c r="BNO133" s="1"/>
      <c r="BNP133" s="1"/>
      <c r="BNQ133" s="1"/>
      <c r="BNR133" s="1"/>
      <c r="BNS133" s="1"/>
      <c r="BNT133" s="1"/>
      <c r="BNU133" s="1"/>
      <c r="BNV133" s="1"/>
      <c r="BNW133" s="1"/>
      <c r="BNX133" s="1"/>
      <c r="BNY133" s="1"/>
      <c r="BNZ133" s="1"/>
      <c r="BOA133" s="1"/>
      <c r="BOB133" s="1"/>
      <c r="BOC133" s="1"/>
      <c r="BOD133" s="1"/>
      <c r="BOE133" s="1"/>
      <c r="BOF133" s="1"/>
      <c r="BOG133" s="1"/>
      <c r="BOH133" s="1"/>
      <c r="BOI133" s="1"/>
      <c r="BOJ133" s="1"/>
      <c r="BOK133" s="1"/>
      <c r="BOL133" s="1"/>
      <c r="BOM133" s="1"/>
      <c r="BON133" s="1"/>
      <c r="BOO133" s="1"/>
      <c r="BOP133" s="1"/>
      <c r="BOQ133" s="1"/>
      <c r="BOR133" s="1"/>
      <c r="BOS133" s="1"/>
      <c r="BOT133" s="1"/>
      <c r="BOU133" s="1"/>
      <c r="BOV133" s="1"/>
      <c r="BOW133" s="1"/>
      <c r="BOX133" s="1"/>
      <c r="BOY133" s="1"/>
      <c r="BOZ133" s="1"/>
      <c r="BPA133" s="1"/>
      <c r="BPB133" s="1"/>
      <c r="BPC133" s="1"/>
      <c r="BPD133" s="1"/>
      <c r="BPE133" s="1"/>
      <c r="BPF133" s="1"/>
      <c r="BPG133" s="1"/>
      <c r="BPH133" s="1"/>
      <c r="BPI133" s="1"/>
      <c r="BPJ133" s="1"/>
      <c r="BPK133" s="1"/>
      <c r="BPL133" s="1"/>
      <c r="BPM133" s="1"/>
      <c r="BPN133" s="1"/>
      <c r="BPO133" s="1"/>
      <c r="BPP133" s="1"/>
      <c r="BPQ133" s="1"/>
      <c r="BPR133" s="1"/>
      <c r="BPS133" s="1"/>
      <c r="BPT133" s="1"/>
      <c r="BPU133" s="1"/>
      <c r="BPV133" s="1"/>
      <c r="BPW133" s="1"/>
      <c r="BPX133" s="1"/>
      <c r="BPY133" s="1"/>
      <c r="BPZ133" s="1"/>
      <c r="BQA133" s="1"/>
      <c r="BQB133" s="1"/>
      <c r="BQC133" s="1"/>
      <c r="BQD133" s="1"/>
      <c r="BQE133" s="1"/>
      <c r="BQF133" s="1"/>
      <c r="BQG133" s="1"/>
      <c r="BQH133" s="1"/>
      <c r="BQI133" s="1"/>
      <c r="BQJ133" s="1"/>
      <c r="BQK133" s="1"/>
      <c r="BQL133" s="1"/>
      <c r="BQM133" s="1"/>
      <c r="BQN133" s="1"/>
      <c r="BQO133" s="1"/>
      <c r="BQP133" s="1"/>
      <c r="BQQ133" s="1"/>
      <c r="BQR133" s="1"/>
      <c r="BQS133" s="1"/>
      <c r="BQT133" s="1"/>
      <c r="BQU133" s="1"/>
      <c r="BQV133" s="1"/>
      <c r="BQW133" s="1"/>
      <c r="BQX133" s="1"/>
      <c r="BQY133" s="1"/>
      <c r="BQZ133" s="1"/>
      <c r="BRA133" s="1"/>
      <c r="BRB133" s="1"/>
      <c r="BRC133" s="1"/>
      <c r="BRD133" s="1"/>
      <c r="BRE133" s="1"/>
      <c r="BRF133" s="1"/>
      <c r="BRG133" s="1"/>
      <c r="BRH133" s="1"/>
      <c r="BRI133" s="1"/>
      <c r="BRJ133" s="1"/>
      <c r="BRK133" s="1"/>
      <c r="BRL133" s="1"/>
      <c r="BRM133" s="1"/>
      <c r="BRN133" s="1"/>
      <c r="BRO133" s="1"/>
      <c r="BRP133" s="1"/>
      <c r="BRQ133" s="1"/>
      <c r="BRR133" s="1"/>
      <c r="BRS133" s="1"/>
      <c r="BRT133" s="1"/>
      <c r="BRU133" s="1"/>
      <c r="BRV133" s="1"/>
      <c r="BRW133" s="1"/>
      <c r="BRX133" s="1"/>
      <c r="BRY133" s="1"/>
      <c r="BRZ133" s="1"/>
      <c r="BSA133" s="1"/>
      <c r="BSB133" s="1"/>
      <c r="BSC133" s="1"/>
      <c r="BSD133" s="1"/>
      <c r="BSE133" s="1"/>
      <c r="BSF133" s="1"/>
      <c r="BSG133" s="1"/>
      <c r="BSH133" s="1"/>
      <c r="BSI133" s="1"/>
      <c r="BSJ133" s="1"/>
      <c r="BSK133" s="1"/>
      <c r="BSL133" s="1"/>
      <c r="BSM133" s="1"/>
      <c r="BSN133" s="1"/>
      <c r="BSO133" s="1"/>
      <c r="BSP133" s="1"/>
      <c r="BSQ133" s="1"/>
      <c r="BSR133" s="1"/>
      <c r="BSS133" s="1"/>
      <c r="BST133" s="1"/>
      <c r="BSU133" s="1"/>
      <c r="BSV133" s="1"/>
      <c r="BSW133" s="1"/>
      <c r="BSX133" s="1"/>
      <c r="BSY133" s="1"/>
      <c r="BSZ133" s="1"/>
      <c r="BTA133" s="1"/>
      <c r="BTB133" s="1"/>
      <c r="BTC133" s="1"/>
      <c r="BTD133" s="1"/>
      <c r="BTE133" s="1"/>
      <c r="BTF133" s="1"/>
      <c r="BTG133" s="1"/>
      <c r="BTH133" s="1"/>
      <c r="BTI133" s="1"/>
      <c r="BTJ133" s="1"/>
      <c r="BTK133" s="1"/>
      <c r="BTL133" s="1"/>
      <c r="BTM133" s="1"/>
      <c r="BTN133" s="1"/>
      <c r="BTO133" s="1"/>
      <c r="BTP133" s="1"/>
      <c r="BTQ133" s="1"/>
      <c r="BTR133" s="1"/>
      <c r="BTS133" s="1"/>
      <c r="BTT133" s="1"/>
      <c r="BTU133" s="1"/>
      <c r="BTV133" s="1"/>
      <c r="BTW133" s="1"/>
      <c r="BTX133" s="1"/>
      <c r="BTY133" s="1"/>
      <c r="BTZ133" s="1"/>
      <c r="BUA133" s="1"/>
      <c r="BUB133" s="1"/>
      <c r="BUC133" s="1"/>
      <c r="BUD133" s="1"/>
      <c r="BUE133" s="1"/>
      <c r="BUF133" s="1"/>
      <c r="BUG133" s="1"/>
      <c r="BUH133" s="1"/>
      <c r="BUI133" s="1"/>
      <c r="BUJ133" s="1"/>
      <c r="BUK133" s="1"/>
      <c r="BUL133" s="1"/>
      <c r="BUM133" s="1"/>
      <c r="BUN133" s="1"/>
      <c r="BUO133" s="1"/>
      <c r="BUP133" s="1"/>
      <c r="BUQ133" s="1"/>
      <c r="BUR133" s="1"/>
      <c r="BUS133" s="1"/>
      <c r="BUT133" s="1"/>
      <c r="BUU133" s="1"/>
      <c r="BUV133" s="1"/>
      <c r="BUW133" s="1"/>
      <c r="BUX133" s="1"/>
      <c r="BUY133" s="1"/>
      <c r="BUZ133" s="1"/>
      <c r="BVA133" s="1"/>
      <c r="BVB133" s="1"/>
      <c r="BVC133" s="1"/>
      <c r="BVD133" s="1"/>
      <c r="BVE133" s="1"/>
      <c r="BVF133" s="1"/>
      <c r="BVG133" s="1"/>
      <c r="BVH133" s="1"/>
      <c r="BVI133" s="1"/>
      <c r="BVJ133" s="1"/>
      <c r="BVK133" s="1"/>
      <c r="BVL133" s="1"/>
      <c r="BVM133" s="1"/>
      <c r="BVN133" s="1"/>
      <c r="BVO133" s="1"/>
      <c r="BVP133" s="1"/>
      <c r="BVQ133" s="1"/>
      <c r="BVR133" s="1"/>
      <c r="BVS133" s="1"/>
      <c r="BVT133" s="1"/>
      <c r="BVU133" s="1"/>
      <c r="BVV133" s="1"/>
      <c r="BVW133" s="1"/>
      <c r="BVX133" s="1"/>
      <c r="BVY133" s="1"/>
      <c r="BVZ133" s="1"/>
      <c r="BWA133" s="1"/>
      <c r="BWB133" s="1"/>
      <c r="BWC133" s="1"/>
      <c r="BWD133" s="1"/>
      <c r="BWE133" s="1"/>
      <c r="BWF133" s="1"/>
      <c r="BWG133" s="1"/>
      <c r="BWH133" s="1"/>
      <c r="BWI133" s="1"/>
      <c r="BWJ133" s="1"/>
      <c r="BWK133" s="1"/>
      <c r="BWL133" s="1"/>
      <c r="BWM133" s="1"/>
      <c r="BWN133" s="1"/>
      <c r="BWO133" s="1"/>
      <c r="BWP133" s="1"/>
      <c r="BWQ133" s="1"/>
      <c r="BWR133" s="1"/>
      <c r="BWS133" s="1"/>
      <c r="BWT133" s="1"/>
      <c r="BWU133" s="1"/>
      <c r="BWV133" s="1"/>
      <c r="BWW133" s="1"/>
      <c r="BWX133" s="1"/>
      <c r="BWY133" s="1"/>
      <c r="BWZ133" s="1"/>
      <c r="BXA133" s="1"/>
      <c r="BXB133" s="1"/>
      <c r="BXC133" s="1"/>
      <c r="BXD133" s="1"/>
      <c r="BXE133" s="1"/>
      <c r="BXF133" s="1"/>
      <c r="BXG133" s="1"/>
      <c r="BXH133" s="1"/>
      <c r="BXI133" s="1"/>
      <c r="BXJ133" s="1"/>
      <c r="BXK133" s="1"/>
      <c r="BXL133" s="1"/>
      <c r="BXM133" s="1"/>
      <c r="BXN133" s="1"/>
      <c r="BXO133" s="1"/>
      <c r="BXP133" s="1"/>
      <c r="BXQ133" s="1"/>
      <c r="BXR133" s="1"/>
      <c r="BXS133" s="1"/>
      <c r="BXT133" s="1"/>
      <c r="BXU133" s="1"/>
      <c r="BXV133" s="1"/>
      <c r="BXW133" s="1"/>
      <c r="BXX133" s="1"/>
      <c r="BXY133" s="1"/>
      <c r="BXZ133" s="1"/>
      <c r="BYA133" s="1"/>
      <c r="BYB133" s="1"/>
      <c r="BYC133" s="1"/>
      <c r="BYD133" s="1"/>
      <c r="BYE133" s="1"/>
      <c r="BYF133" s="1"/>
      <c r="BYG133" s="1"/>
      <c r="BYH133" s="1"/>
      <c r="BYI133" s="1"/>
      <c r="BYJ133" s="1"/>
      <c r="BYK133" s="1"/>
      <c r="BYL133" s="1"/>
      <c r="BYM133" s="1"/>
      <c r="BYN133" s="1"/>
      <c r="BYO133" s="1"/>
      <c r="BYP133" s="1"/>
      <c r="BYQ133" s="1"/>
      <c r="BYR133" s="1"/>
      <c r="BYS133" s="1"/>
      <c r="BYT133" s="1"/>
      <c r="BYU133" s="1"/>
      <c r="BYV133" s="1"/>
      <c r="BYW133" s="1"/>
      <c r="BYX133" s="1"/>
      <c r="BYY133" s="1"/>
      <c r="BYZ133" s="1"/>
      <c r="BZA133" s="1"/>
      <c r="BZB133" s="1"/>
      <c r="BZC133" s="1"/>
      <c r="BZD133" s="1"/>
      <c r="BZE133" s="1"/>
      <c r="BZF133" s="1"/>
      <c r="BZG133" s="1"/>
      <c r="BZH133" s="1"/>
      <c r="BZI133" s="1"/>
      <c r="BZJ133" s="1"/>
      <c r="BZK133" s="1"/>
      <c r="BZL133" s="1"/>
      <c r="BZM133" s="1"/>
      <c r="BZN133" s="1"/>
      <c r="BZO133" s="1"/>
      <c r="BZP133" s="1"/>
      <c r="BZQ133" s="1"/>
      <c r="BZR133" s="1"/>
      <c r="BZS133" s="1"/>
      <c r="BZT133" s="1"/>
      <c r="BZU133" s="1"/>
      <c r="BZV133" s="1"/>
      <c r="BZW133" s="1"/>
      <c r="BZX133" s="1"/>
      <c r="BZY133" s="1"/>
      <c r="BZZ133" s="1"/>
      <c r="CAA133" s="1"/>
      <c r="CAB133" s="1"/>
      <c r="CAC133" s="1"/>
      <c r="CAD133" s="1"/>
      <c r="CAE133" s="1"/>
      <c r="CAF133" s="1"/>
      <c r="CAG133" s="1"/>
      <c r="CAH133" s="1"/>
      <c r="CAI133" s="1"/>
      <c r="CAJ133" s="1"/>
      <c r="CAK133" s="1"/>
      <c r="CAL133" s="1"/>
      <c r="CAM133" s="1"/>
      <c r="CAN133" s="1"/>
      <c r="CAO133" s="1"/>
      <c r="CAP133" s="1"/>
      <c r="CAQ133" s="1"/>
      <c r="CAR133" s="1"/>
      <c r="CAS133" s="1"/>
      <c r="CAT133" s="1"/>
      <c r="CAU133" s="1"/>
      <c r="CAV133" s="1"/>
      <c r="CAW133" s="1"/>
      <c r="CAX133" s="1"/>
      <c r="CAY133" s="1"/>
      <c r="CAZ133" s="1"/>
      <c r="CBA133" s="1"/>
      <c r="CBB133" s="1"/>
      <c r="CBC133" s="1"/>
      <c r="CBD133" s="1"/>
      <c r="CBE133" s="1"/>
      <c r="CBF133" s="1"/>
      <c r="CBG133" s="1"/>
      <c r="CBH133" s="1"/>
      <c r="CBI133" s="1"/>
      <c r="CBJ133" s="1"/>
      <c r="CBK133" s="1"/>
      <c r="CBL133" s="1"/>
      <c r="CBM133" s="1"/>
      <c r="CBN133" s="1"/>
      <c r="CBO133" s="1"/>
      <c r="CBP133" s="1"/>
      <c r="CBQ133" s="1"/>
      <c r="CBR133" s="1"/>
      <c r="CBS133" s="1"/>
      <c r="CBT133" s="1"/>
      <c r="CBU133" s="1"/>
      <c r="CBV133" s="1"/>
      <c r="CBW133" s="1"/>
      <c r="CBX133" s="1"/>
      <c r="CBY133" s="1"/>
      <c r="CBZ133" s="1"/>
      <c r="CCA133" s="1"/>
      <c r="CCB133" s="1"/>
      <c r="CCC133" s="1"/>
      <c r="CCD133" s="1"/>
      <c r="CCE133" s="1"/>
      <c r="CCF133" s="1"/>
      <c r="CCG133" s="1"/>
      <c r="CCH133" s="1"/>
      <c r="CCI133" s="1"/>
      <c r="CCJ133" s="1"/>
      <c r="CCK133" s="1"/>
      <c r="CCL133" s="1"/>
      <c r="CCM133" s="1"/>
      <c r="CCN133" s="1"/>
      <c r="CCO133" s="1"/>
      <c r="CCP133" s="1"/>
      <c r="CCQ133" s="1"/>
      <c r="CCR133" s="1"/>
      <c r="CCS133" s="1"/>
      <c r="CCT133" s="1"/>
      <c r="CCU133" s="1"/>
      <c r="CCV133" s="1"/>
      <c r="CCW133" s="1"/>
      <c r="CCX133" s="1"/>
      <c r="CCY133" s="1"/>
      <c r="CCZ133" s="1"/>
      <c r="CDA133" s="1"/>
      <c r="CDB133" s="1"/>
      <c r="CDC133" s="1"/>
      <c r="CDD133" s="1"/>
      <c r="CDE133" s="1"/>
      <c r="CDF133" s="1"/>
      <c r="CDG133" s="1"/>
      <c r="CDH133" s="1"/>
      <c r="CDI133" s="1"/>
      <c r="CDJ133" s="1"/>
      <c r="CDK133" s="1"/>
      <c r="CDL133" s="1"/>
      <c r="CDM133" s="1"/>
      <c r="CDN133" s="1"/>
      <c r="CDO133" s="1"/>
      <c r="CDP133" s="1"/>
      <c r="CDQ133" s="1"/>
      <c r="CDR133" s="1"/>
      <c r="CDS133" s="1"/>
      <c r="CDT133" s="1"/>
      <c r="CDU133" s="1"/>
      <c r="CDV133" s="1"/>
      <c r="CDW133" s="1"/>
      <c r="CDX133" s="1"/>
      <c r="CDY133" s="1"/>
      <c r="CDZ133" s="1"/>
      <c r="CEA133" s="1"/>
      <c r="CEB133" s="1"/>
      <c r="CEC133" s="1"/>
      <c r="CED133" s="1"/>
      <c r="CEE133" s="1"/>
      <c r="CEF133" s="1"/>
      <c r="CEG133" s="1"/>
      <c r="CEH133" s="1"/>
      <c r="CEI133" s="1"/>
      <c r="CEJ133" s="1"/>
      <c r="CEK133" s="1"/>
      <c r="CEL133" s="1"/>
      <c r="CEM133" s="1"/>
      <c r="CEN133" s="1"/>
      <c r="CEO133" s="1"/>
      <c r="CEP133" s="1"/>
      <c r="CEQ133" s="1"/>
      <c r="CER133" s="1"/>
      <c r="CES133" s="1"/>
      <c r="CET133" s="1"/>
      <c r="CEU133" s="1"/>
      <c r="CEV133" s="1"/>
      <c r="CEW133" s="1"/>
      <c r="CEX133" s="1"/>
      <c r="CEY133" s="1"/>
      <c r="CEZ133" s="1"/>
      <c r="CFA133" s="1"/>
      <c r="CFB133" s="1"/>
      <c r="CFC133" s="1"/>
      <c r="CFD133" s="1"/>
      <c r="CFE133" s="1"/>
      <c r="CFF133" s="1"/>
      <c r="CFG133" s="1"/>
      <c r="CFH133" s="1"/>
      <c r="CFI133" s="1"/>
      <c r="CFJ133" s="1"/>
      <c r="CFK133" s="1"/>
      <c r="CFL133" s="1"/>
      <c r="CFM133" s="1"/>
      <c r="CFN133" s="1"/>
      <c r="CFO133" s="1"/>
      <c r="CFP133" s="1"/>
      <c r="CFQ133" s="1"/>
      <c r="CFR133" s="1"/>
      <c r="CFS133" s="1"/>
      <c r="CFT133" s="1"/>
      <c r="CFU133" s="1"/>
      <c r="CFV133" s="1"/>
      <c r="CFW133" s="1"/>
      <c r="CFX133" s="1"/>
      <c r="CFY133" s="1"/>
      <c r="CFZ133" s="1"/>
      <c r="CGA133" s="1"/>
      <c r="CGB133" s="1"/>
      <c r="CGC133" s="1"/>
      <c r="CGD133" s="1"/>
      <c r="CGE133" s="1"/>
      <c r="CGF133" s="1"/>
      <c r="CGG133" s="1"/>
      <c r="CGH133" s="1"/>
      <c r="CGI133" s="1"/>
      <c r="CGJ133" s="1"/>
      <c r="CGK133" s="1"/>
      <c r="CGL133" s="1"/>
      <c r="CGM133" s="1"/>
      <c r="CGN133" s="1"/>
      <c r="CGO133" s="1"/>
      <c r="CGP133" s="1"/>
      <c r="CGQ133" s="1"/>
      <c r="CGR133" s="1"/>
      <c r="CGS133" s="1"/>
      <c r="CGT133" s="1"/>
      <c r="CGU133" s="1"/>
      <c r="CGV133" s="1"/>
      <c r="CGW133" s="1"/>
      <c r="CGX133" s="1"/>
      <c r="CGY133" s="1"/>
      <c r="CGZ133" s="1"/>
      <c r="CHA133" s="1"/>
      <c r="CHB133" s="1"/>
      <c r="CHC133" s="1"/>
      <c r="CHD133" s="1"/>
      <c r="CHE133" s="1"/>
      <c r="CHF133" s="1"/>
      <c r="CHG133" s="1"/>
      <c r="CHH133" s="1"/>
      <c r="CHI133" s="1"/>
      <c r="CHJ133" s="1"/>
      <c r="CHK133" s="1"/>
      <c r="CHL133" s="1"/>
      <c r="CHM133" s="1"/>
      <c r="CHN133" s="1"/>
      <c r="CHO133" s="1"/>
      <c r="CHP133" s="1"/>
      <c r="CHQ133" s="1"/>
      <c r="CHR133" s="1"/>
      <c r="CHS133" s="1"/>
      <c r="CHT133" s="1"/>
      <c r="CHU133" s="1"/>
      <c r="CHV133" s="1"/>
      <c r="CHW133" s="1"/>
      <c r="CHX133" s="1"/>
      <c r="CHY133" s="1"/>
      <c r="CHZ133" s="1"/>
      <c r="CIA133" s="1"/>
      <c r="CIB133" s="1"/>
      <c r="CIC133" s="1"/>
      <c r="CID133" s="1"/>
      <c r="CIE133" s="1"/>
      <c r="CIF133" s="1"/>
      <c r="CIG133" s="1"/>
      <c r="CIH133" s="1"/>
      <c r="CII133" s="1"/>
      <c r="CIJ133" s="1"/>
      <c r="CIK133" s="1"/>
      <c r="CIL133" s="1"/>
      <c r="CIM133" s="1"/>
      <c r="CIN133" s="1"/>
      <c r="CIO133" s="1"/>
      <c r="CIP133" s="1"/>
      <c r="CIQ133" s="1"/>
      <c r="CIR133" s="1"/>
      <c r="CIS133" s="1"/>
      <c r="CIT133" s="1"/>
      <c r="CIU133" s="1"/>
      <c r="CIV133" s="1"/>
      <c r="CIW133" s="1"/>
      <c r="CIX133" s="1"/>
      <c r="CIY133" s="1"/>
      <c r="CIZ133" s="1"/>
      <c r="CJA133" s="1"/>
      <c r="CJB133" s="1"/>
      <c r="CJC133" s="1"/>
      <c r="CJD133" s="1"/>
      <c r="CJE133" s="1"/>
      <c r="CJF133" s="1"/>
      <c r="CJG133" s="1"/>
      <c r="CJH133" s="1"/>
      <c r="CJI133" s="1"/>
      <c r="CJJ133" s="1"/>
      <c r="CJK133" s="1"/>
      <c r="CJL133" s="1"/>
      <c r="CJM133" s="1"/>
      <c r="CJN133" s="1"/>
      <c r="CJO133" s="1"/>
      <c r="CJP133" s="1"/>
      <c r="CJQ133" s="1"/>
      <c r="CJR133" s="1"/>
      <c r="CJS133" s="1"/>
      <c r="CJT133" s="1"/>
      <c r="CJU133" s="1"/>
      <c r="CJV133" s="1"/>
      <c r="CJW133" s="1"/>
      <c r="CJX133" s="1"/>
      <c r="CJY133" s="1"/>
      <c r="CJZ133" s="1"/>
      <c r="CKA133" s="1"/>
      <c r="CKB133" s="1"/>
      <c r="CKC133" s="1"/>
      <c r="CKD133" s="1"/>
      <c r="CKE133" s="1"/>
      <c r="CKF133" s="1"/>
      <c r="CKG133" s="1"/>
      <c r="CKH133" s="1"/>
      <c r="CKI133" s="1"/>
      <c r="CKJ133" s="1"/>
      <c r="CKK133" s="1"/>
      <c r="CKL133" s="1"/>
      <c r="CKM133" s="1"/>
      <c r="CKN133" s="1"/>
      <c r="CKO133" s="1"/>
      <c r="CKP133" s="1"/>
      <c r="CKQ133" s="1"/>
      <c r="CKR133" s="1"/>
      <c r="CKS133" s="1"/>
      <c r="CKT133" s="1"/>
      <c r="CKU133" s="1"/>
      <c r="CKV133" s="1"/>
      <c r="CKW133" s="1"/>
      <c r="CKX133" s="1"/>
      <c r="CKY133" s="1"/>
      <c r="CKZ133" s="1"/>
      <c r="CLA133" s="1"/>
      <c r="CLB133" s="1"/>
      <c r="CLC133" s="1"/>
      <c r="CLD133" s="1"/>
      <c r="CLE133" s="1"/>
      <c r="CLF133" s="1"/>
      <c r="CLG133" s="1"/>
      <c r="CLH133" s="1"/>
      <c r="CLI133" s="1"/>
      <c r="CLJ133" s="1"/>
      <c r="CLK133" s="1"/>
      <c r="CLL133" s="1"/>
      <c r="CLM133" s="1"/>
      <c r="CLN133" s="1"/>
      <c r="CLO133" s="1"/>
      <c r="CLP133" s="1"/>
      <c r="CLQ133" s="1"/>
      <c r="CLR133" s="1"/>
      <c r="CLS133" s="1"/>
      <c r="CLT133" s="1"/>
      <c r="CLU133" s="1"/>
      <c r="CLV133" s="1"/>
      <c r="CLW133" s="1"/>
      <c r="CLX133" s="1"/>
      <c r="CLY133" s="1"/>
      <c r="CLZ133" s="1"/>
      <c r="CMA133" s="1"/>
      <c r="CMB133" s="1"/>
      <c r="CMC133" s="1"/>
      <c r="CMD133" s="1"/>
      <c r="CME133" s="1"/>
      <c r="CMF133" s="1"/>
      <c r="CMG133" s="1"/>
      <c r="CMH133" s="1"/>
      <c r="CMI133" s="1"/>
      <c r="CMJ133" s="1"/>
      <c r="CMK133" s="1"/>
      <c r="CML133" s="1"/>
      <c r="CMM133" s="1"/>
      <c r="CMN133" s="1"/>
      <c r="CMO133" s="1"/>
      <c r="CMP133" s="1"/>
      <c r="CMQ133" s="1"/>
      <c r="CMR133" s="1"/>
      <c r="CMS133" s="1"/>
      <c r="CMT133" s="1"/>
      <c r="CMU133" s="1"/>
      <c r="CMV133" s="1"/>
      <c r="CMW133" s="1"/>
      <c r="CMX133" s="1"/>
      <c r="CMY133" s="1"/>
      <c r="CMZ133" s="1"/>
      <c r="CNA133" s="1"/>
      <c r="CNB133" s="1"/>
      <c r="CNC133" s="1"/>
      <c r="CND133" s="1"/>
      <c r="CNE133" s="1"/>
      <c r="CNF133" s="1"/>
      <c r="CNG133" s="1"/>
      <c r="CNH133" s="1"/>
      <c r="CNI133" s="1"/>
      <c r="CNJ133" s="1"/>
      <c r="CNK133" s="1"/>
      <c r="CNL133" s="1"/>
      <c r="CNM133" s="1"/>
      <c r="CNN133" s="1"/>
      <c r="CNO133" s="1"/>
      <c r="CNP133" s="1"/>
      <c r="CNQ133" s="1"/>
      <c r="CNR133" s="1"/>
      <c r="CNS133" s="1"/>
      <c r="CNT133" s="1"/>
      <c r="CNU133" s="1"/>
      <c r="CNV133" s="1"/>
      <c r="CNW133" s="1"/>
      <c r="CNX133" s="1"/>
      <c r="CNY133" s="1"/>
      <c r="CNZ133" s="1"/>
      <c r="COA133" s="1"/>
      <c r="COB133" s="1"/>
      <c r="COC133" s="1"/>
      <c r="COD133" s="1"/>
      <c r="COE133" s="1"/>
      <c r="COF133" s="1"/>
      <c r="COG133" s="1"/>
      <c r="COH133" s="1"/>
      <c r="COI133" s="1"/>
      <c r="COJ133" s="1"/>
      <c r="COK133" s="1"/>
      <c r="COL133" s="1"/>
      <c r="COM133" s="1"/>
      <c r="CON133" s="1"/>
      <c r="COO133" s="1"/>
      <c r="COP133" s="1"/>
      <c r="COQ133" s="1"/>
      <c r="COR133" s="1"/>
      <c r="COS133" s="1"/>
      <c r="COT133" s="1"/>
      <c r="COU133" s="1"/>
      <c r="COV133" s="1"/>
      <c r="COW133" s="1"/>
      <c r="COX133" s="1"/>
      <c r="COY133" s="1"/>
      <c r="COZ133" s="1"/>
      <c r="CPA133" s="1"/>
      <c r="CPB133" s="1"/>
      <c r="CPC133" s="1"/>
      <c r="CPD133" s="1"/>
      <c r="CPE133" s="1"/>
      <c r="CPF133" s="1"/>
      <c r="CPG133" s="1"/>
      <c r="CPH133" s="1"/>
      <c r="CPI133" s="1"/>
      <c r="CPJ133" s="1"/>
      <c r="CPK133" s="1"/>
      <c r="CPL133" s="1"/>
      <c r="CPM133" s="1"/>
      <c r="CPN133" s="1"/>
      <c r="CPO133" s="1"/>
      <c r="CPP133" s="1"/>
      <c r="CPQ133" s="1"/>
      <c r="CPR133" s="1"/>
      <c r="CPS133" s="1"/>
      <c r="CPT133" s="1"/>
      <c r="CPU133" s="1"/>
      <c r="CPV133" s="1"/>
      <c r="CPW133" s="1"/>
      <c r="CPX133" s="1"/>
      <c r="CPY133" s="1"/>
      <c r="CPZ133" s="1"/>
      <c r="CQA133" s="1"/>
      <c r="CQB133" s="1"/>
      <c r="CQC133" s="1"/>
      <c r="CQD133" s="1"/>
      <c r="CQE133" s="1"/>
      <c r="CQF133" s="1"/>
      <c r="CQG133" s="1"/>
      <c r="CQH133" s="1"/>
      <c r="CQI133" s="1"/>
      <c r="CQJ133" s="1"/>
      <c r="CQK133" s="1"/>
      <c r="CQL133" s="1"/>
      <c r="CQM133" s="1"/>
      <c r="CQN133" s="1"/>
      <c r="CQO133" s="1"/>
      <c r="CQP133" s="1"/>
      <c r="CQQ133" s="1"/>
      <c r="CQR133" s="1"/>
      <c r="CQS133" s="1"/>
      <c r="CQT133" s="1"/>
      <c r="CQU133" s="1"/>
      <c r="CQV133" s="1"/>
      <c r="CQW133" s="1"/>
      <c r="CQX133" s="1"/>
      <c r="CQY133" s="1"/>
      <c r="CQZ133" s="1"/>
      <c r="CRA133" s="1"/>
      <c r="CRB133" s="1"/>
      <c r="CRC133" s="1"/>
      <c r="CRD133" s="1"/>
      <c r="CRE133" s="1"/>
      <c r="CRF133" s="1"/>
      <c r="CRG133" s="1"/>
      <c r="CRH133" s="1"/>
      <c r="CRI133" s="1"/>
      <c r="CRJ133" s="1"/>
      <c r="CRK133" s="1"/>
      <c r="CRL133" s="1"/>
      <c r="CRM133" s="1"/>
      <c r="CRN133" s="1"/>
      <c r="CRO133" s="1"/>
      <c r="CRP133" s="1"/>
      <c r="CRQ133" s="1"/>
      <c r="CRR133" s="1"/>
      <c r="CRS133" s="1"/>
      <c r="CRT133" s="1"/>
      <c r="CRU133" s="1"/>
      <c r="CRV133" s="1"/>
      <c r="CRW133" s="1"/>
      <c r="CRX133" s="1"/>
      <c r="CRY133" s="1"/>
      <c r="CRZ133" s="1"/>
      <c r="CSA133" s="1"/>
      <c r="CSB133" s="1"/>
      <c r="CSC133" s="1"/>
      <c r="CSD133" s="1"/>
      <c r="CSE133" s="1"/>
      <c r="CSF133" s="1"/>
      <c r="CSG133" s="1"/>
      <c r="CSH133" s="1"/>
      <c r="CSI133" s="1"/>
      <c r="CSJ133" s="1"/>
      <c r="CSK133" s="1"/>
      <c r="CSL133" s="1"/>
      <c r="CSM133" s="1"/>
      <c r="CSN133" s="1"/>
      <c r="CSO133" s="1"/>
      <c r="CSP133" s="1"/>
      <c r="CSQ133" s="1"/>
      <c r="CSR133" s="1"/>
      <c r="CSS133" s="1"/>
      <c r="CST133" s="1"/>
      <c r="CSU133" s="1"/>
      <c r="CSV133" s="1"/>
      <c r="CSW133" s="1"/>
      <c r="CSX133" s="1"/>
      <c r="CSY133" s="1"/>
      <c r="CSZ133" s="1"/>
      <c r="CTA133" s="1"/>
      <c r="CTB133" s="1"/>
      <c r="CTC133" s="1"/>
      <c r="CTD133" s="1"/>
      <c r="CTE133" s="1"/>
      <c r="CTF133" s="1"/>
      <c r="CTG133" s="1"/>
      <c r="CTH133" s="1"/>
      <c r="CTI133" s="1"/>
      <c r="CTJ133" s="1"/>
      <c r="CTK133" s="1"/>
      <c r="CTL133" s="1"/>
      <c r="CTM133" s="1"/>
      <c r="CTN133" s="1"/>
      <c r="CTO133" s="1"/>
      <c r="CTP133" s="1"/>
      <c r="CTQ133" s="1"/>
      <c r="CTR133" s="1"/>
      <c r="CTS133" s="1"/>
      <c r="CTT133" s="1"/>
      <c r="CTU133" s="1"/>
      <c r="CTV133" s="1"/>
      <c r="CTW133" s="1"/>
      <c r="CTX133" s="1"/>
      <c r="CTY133" s="1"/>
      <c r="CTZ133" s="1"/>
      <c r="CUA133" s="1"/>
      <c r="CUB133" s="1"/>
      <c r="CUC133" s="1"/>
      <c r="CUD133" s="1"/>
      <c r="CUE133" s="1"/>
      <c r="CUF133" s="1"/>
      <c r="CUG133" s="1"/>
      <c r="CUH133" s="1"/>
      <c r="CUI133" s="1"/>
      <c r="CUJ133" s="1"/>
      <c r="CUK133" s="1"/>
      <c r="CUL133" s="1"/>
      <c r="CUM133" s="1"/>
      <c r="CUN133" s="1"/>
      <c r="CUO133" s="1"/>
      <c r="CUP133" s="1"/>
      <c r="CUQ133" s="1"/>
      <c r="CUR133" s="1"/>
      <c r="CUS133" s="1"/>
      <c r="CUT133" s="1"/>
      <c r="CUU133" s="1"/>
      <c r="CUV133" s="1"/>
      <c r="CUW133" s="1"/>
      <c r="CUX133" s="1"/>
      <c r="CUY133" s="1"/>
      <c r="CUZ133" s="1"/>
      <c r="CVA133" s="1"/>
      <c r="CVB133" s="1"/>
      <c r="CVC133" s="1"/>
      <c r="CVD133" s="1"/>
      <c r="CVE133" s="1"/>
      <c r="CVF133" s="1"/>
      <c r="CVG133" s="1"/>
      <c r="CVH133" s="1"/>
      <c r="CVI133" s="1"/>
      <c r="CVJ133" s="1"/>
      <c r="CVK133" s="1"/>
      <c r="CVL133" s="1"/>
      <c r="CVM133" s="1"/>
      <c r="CVN133" s="1"/>
      <c r="CVO133" s="1"/>
      <c r="CVP133" s="1"/>
      <c r="CVQ133" s="1"/>
      <c r="CVR133" s="1"/>
      <c r="CVS133" s="1"/>
      <c r="CVT133" s="1"/>
      <c r="CVU133" s="1"/>
      <c r="CVV133" s="1"/>
      <c r="CVW133" s="1"/>
      <c r="CVX133" s="1"/>
      <c r="CVY133" s="1"/>
      <c r="CVZ133" s="1"/>
      <c r="CWA133" s="1"/>
      <c r="CWB133" s="1"/>
      <c r="CWC133" s="1"/>
      <c r="CWD133" s="1"/>
      <c r="CWE133" s="1"/>
      <c r="CWF133" s="1"/>
      <c r="CWG133" s="1"/>
      <c r="CWH133" s="1"/>
      <c r="CWI133" s="1"/>
      <c r="CWJ133" s="1"/>
      <c r="CWK133" s="1"/>
      <c r="CWL133" s="1"/>
      <c r="CWM133" s="1"/>
      <c r="CWN133" s="1"/>
      <c r="CWO133" s="1"/>
      <c r="CWP133" s="1"/>
      <c r="CWQ133" s="1"/>
      <c r="CWR133" s="1"/>
      <c r="CWS133" s="1"/>
      <c r="CWT133" s="1"/>
      <c r="CWU133" s="1"/>
      <c r="CWV133" s="1"/>
      <c r="CWW133" s="1"/>
      <c r="CWX133" s="1"/>
      <c r="CWY133" s="1"/>
      <c r="CWZ133" s="1"/>
      <c r="CXA133" s="1"/>
      <c r="CXB133" s="1"/>
      <c r="CXC133" s="1"/>
      <c r="CXD133" s="1"/>
      <c r="CXE133" s="1"/>
      <c r="CXF133" s="1"/>
      <c r="CXG133" s="1"/>
      <c r="CXH133" s="1"/>
      <c r="CXI133" s="1"/>
      <c r="CXJ133" s="1"/>
      <c r="CXK133" s="1"/>
      <c r="CXL133" s="1"/>
      <c r="CXM133" s="1"/>
      <c r="CXN133" s="1"/>
      <c r="CXO133" s="1"/>
      <c r="CXP133" s="1"/>
      <c r="CXQ133" s="1"/>
      <c r="CXR133" s="1"/>
      <c r="CXS133" s="1"/>
      <c r="CXT133" s="1"/>
      <c r="CXU133" s="1"/>
      <c r="CXV133" s="1"/>
      <c r="CXW133" s="1"/>
      <c r="CXX133" s="1"/>
      <c r="CXY133" s="1"/>
      <c r="CXZ133" s="1"/>
      <c r="CYA133" s="1"/>
      <c r="CYB133" s="1"/>
      <c r="CYC133" s="1"/>
      <c r="CYD133" s="1"/>
      <c r="CYE133" s="1"/>
      <c r="CYF133" s="1"/>
      <c r="CYG133" s="1"/>
      <c r="CYH133" s="1"/>
      <c r="CYI133" s="1"/>
      <c r="CYJ133" s="1"/>
      <c r="CYK133" s="1"/>
      <c r="CYL133" s="1"/>
      <c r="CYM133" s="1"/>
      <c r="CYN133" s="1"/>
      <c r="CYO133" s="1"/>
      <c r="CYP133" s="1"/>
      <c r="CYQ133" s="1"/>
      <c r="CYR133" s="1"/>
      <c r="CYS133" s="1"/>
      <c r="CYT133" s="1"/>
      <c r="CYU133" s="1"/>
      <c r="CYV133" s="1"/>
      <c r="CYW133" s="1"/>
      <c r="CYX133" s="1"/>
      <c r="CYY133" s="1"/>
      <c r="CYZ133" s="1"/>
      <c r="CZA133" s="1"/>
      <c r="CZB133" s="1"/>
      <c r="CZC133" s="1"/>
      <c r="CZD133" s="1"/>
      <c r="CZE133" s="1"/>
      <c r="CZF133" s="1"/>
      <c r="CZG133" s="1"/>
      <c r="CZH133" s="1"/>
      <c r="CZI133" s="1"/>
      <c r="CZJ133" s="1"/>
      <c r="CZK133" s="1"/>
      <c r="CZL133" s="1"/>
      <c r="CZM133" s="1"/>
      <c r="CZN133" s="1"/>
      <c r="CZO133" s="1"/>
      <c r="CZP133" s="1"/>
      <c r="CZQ133" s="1"/>
      <c r="CZR133" s="1"/>
      <c r="CZS133" s="1"/>
      <c r="CZT133" s="1"/>
      <c r="CZU133" s="1"/>
      <c r="CZV133" s="1"/>
      <c r="CZW133" s="1"/>
      <c r="CZX133" s="1"/>
      <c r="CZY133" s="1"/>
      <c r="CZZ133" s="1"/>
      <c r="DAA133" s="1"/>
      <c r="DAB133" s="1"/>
      <c r="DAC133" s="1"/>
      <c r="DAD133" s="1"/>
      <c r="DAE133" s="1"/>
      <c r="DAF133" s="1"/>
      <c r="DAG133" s="1"/>
      <c r="DAH133" s="1"/>
      <c r="DAI133" s="1"/>
      <c r="DAJ133" s="1"/>
      <c r="DAK133" s="1"/>
      <c r="DAL133" s="1"/>
      <c r="DAM133" s="1"/>
      <c r="DAN133" s="1"/>
      <c r="DAO133" s="1"/>
      <c r="DAP133" s="1"/>
      <c r="DAQ133" s="1"/>
      <c r="DAR133" s="1"/>
      <c r="DAS133" s="1"/>
      <c r="DAT133" s="1"/>
      <c r="DAU133" s="1"/>
      <c r="DAV133" s="1"/>
      <c r="DAW133" s="1"/>
      <c r="DAX133" s="1"/>
      <c r="DAY133" s="1"/>
      <c r="DAZ133" s="1"/>
      <c r="DBA133" s="1"/>
      <c r="DBB133" s="1"/>
      <c r="DBC133" s="1"/>
      <c r="DBD133" s="1"/>
      <c r="DBE133" s="1"/>
      <c r="DBF133" s="1"/>
      <c r="DBG133" s="1"/>
      <c r="DBH133" s="1"/>
      <c r="DBI133" s="1"/>
      <c r="DBJ133" s="1"/>
      <c r="DBK133" s="1"/>
      <c r="DBL133" s="1"/>
      <c r="DBM133" s="1"/>
      <c r="DBN133" s="1"/>
      <c r="DBO133" s="1"/>
      <c r="DBP133" s="1"/>
      <c r="DBQ133" s="1"/>
      <c r="DBR133" s="1"/>
      <c r="DBS133" s="1"/>
      <c r="DBT133" s="1"/>
      <c r="DBU133" s="1"/>
      <c r="DBV133" s="1"/>
      <c r="DBW133" s="1"/>
      <c r="DBX133" s="1"/>
      <c r="DBY133" s="1"/>
      <c r="DBZ133" s="1"/>
      <c r="DCA133" s="1"/>
      <c r="DCB133" s="1"/>
      <c r="DCC133" s="1"/>
      <c r="DCD133" s="1"/>
      <c r="DCE133" s="1"/>
      <c r="DCF133" s="1"/>
      <c r="DCG133" s="1"/>
      <c r="DCH133" s="1"/>
      <c r="DCI133" s="1"/>
      <c r="DCJ133" s="1"/>
      <c r="DCK133" s="1"/>
      <c r="DCL133" s="1"/>
      <c r="DCM133" s="1"/>
      <c r="DCN133" s="1"/>
      <c r="DCO133" s="1"/>
      <c r="DCP133" s="1"/>
      <c r="DCQ133" s="1"/>
      <c r="DCR133" s="1"/>
      <c r="DCS133" s="1"/>
      <c r="DCT133" s="1"/>
      <c r="DCU133" s="1"/>
      <c r="DCV133" s="1"/>
      <c r="DCW133" s="1"/>
      <c r="DCX133" s="1"/>
      <c r="DCY133" s="1"/>
      <c r="DCZ133" s="1"/>
      <c r="DDA133" s="1"/>
      <c r="DDB133" s="1"/>
      <c r="DDC133" s="1"/>
      <c r="DDD133" s="1"/>
      <c r="DDE133" s="1"/>
      <c r="DDF133" s="1"/>
      <c r="DDG133" s="1"/>
      <c r="DDH133" s="1"/>
      <c r="DDI133" s="1"/>
      <c r="DDJ133" s="1"/>
      <c r="DDK133" s="1"/>
      <c r="DDL133" s="1"/>
      <c r="DDM133" s="1"/>
      <c r="DDN133" s="1"/>
      <c r="DDO133" s="1"/>
      <c r="DDP133" s="1"/>
      <c r="DDQ133" s="1"/>
      <c r="DDR133" s="1"/>
      <c r="DDS133" s="1"/>
      <c r="DDT133" s="1"/>
      <c r="DDU133" s="1"/>
      <c r="DDV133" s="1"/>
      <c r="DDW133" s="1"/>
      <c r="DDX133" s="1"/>
      <c r="DDY133" s="1"/>
      <c r="DDZ133" s="1"/>
      <c r="DEA133" s="1"/>
      <c r="DEB133" s="1"/>
      <c r="DEC133" s="1"/>
      <c r="DED133" s="1"/>
      <c r="DEE133" s="1"/>
      <c r="DEF133" s="1"/>
      <c r="DEG133" s="1"/>
      <c r="DEH133" s="1"/>
      <c r="DEI133" s="1"/>
      <c r="DEJ133" s="1"/>
      <c r="DEK133" s="1"/>
      <c r="DEL133" s="1"/>
      <c r="DEM133" s="1"/>
      <c r="DEN133" s="1"/>
      <c r="DEO133" s="1"/>
      <c r="DEP133" s="1"/>
      <c r="DEQ133" s="1"/>
      <c r="DER133" s="1"/>
      <c r="DES133" s="1"/>
      <c r="DET133" s="1"/>
      <c r="DEU133" s="1"/>
      <c r="DEV133" s="1"/>
      <c r="DEW133" s="1"/>
      <c r="DEX133" s="1"/>
      <c r="DEY133" s="1"/>
      <c r="DEZ133" s="1"/>
      <c r="DFA133" s="1"/>
      <c r="DFB133" s="1"/>
      <c r="DFC133" s="1"/>
      <c r="DFD133" s="1"/>
      <c r="DFE133" s="1"/>
      <c r="DFF133" s="1"/>
      <c r="DFG133" s="1"/>
      <c r="DFH133" s="1"/>
      <c r="DFI133" s="1"/>
      <c r="DFJ133" s="1"/>
      <c r="DFK133" s="1"/>
      <c r="DFL133" s="1"/>
      <c r="DFM133" s="1"/>
      <c r="DFN133" s="1"/>
      <c r="DFO133" s="1"/>
      <c r="DFP133" s="1"/>
      <c r="DFQ133" s="1"/>
      <c r="DFR133" s="1"/>
      <c r="DFS133" s="1"/>
      <c r="DFT133" s="1"/>
      <c r="DFU133" s="1"/>
      <c r="DFV133" s="1"/>
      <c r="DFW133" s="1"/>
      <c r="DFX133" s="1"/>
      <c r="DFY133" s="1"/>
      <c r="DFZ133" s="1"/>
      <c r="DGA133" s="1"/>
      <c r="DGB133" s="1"/>
      <c r="DGC133" s="1"/>
      <c r="DGD133" s="1"/>
      <c r="DGE133" s="1"/>
      <c r="DGF133" s="1"/>
      <c r="DGG133" s="1"/>
      <c r="DGH133" s="1"/>
      <c r="DGI133" s="1"/>
      <c r="DGJ133" s="1"/>
      <c r="DGK133" s="1"/>
      <c r="DGL133" s="1"/>
      <c r="DGM133" s="1"/>
      <c r="DGN133" s="1"/>
      <c r="DGO133" s="1"/>
      <c r="DGP133" s="1"/>
      <c r="DGQ133" s="1"/>
      <c r="DGR133" s="1"/>
      <c r="DGS133" s="1"/>
      <c r="DGT133" s="1"/>
      <c r="DGU133" s="1"/>
      <c r="DGV133" s="1"/>
      <c r="DGW133" s="1"/>
      <c r="DGX133" s="1"/>
      <c r="DGY133" s="1"/>
      <c r="DGZ133" s="1"/>
      <c r="DHA133" s="1"/>
      <c r="DHB133" s="1"/>
      <c r="DHC133" s="1"/>
      <c r="DHD133" s="1"/>
      <c r="DHE133" s="1"/>
      <c r="DHF133" s="1"/>
      <c r="DHG133" s="1"/>
      <c r="DHH133" s="1"/>
      <c r="DHI133" s="1"/>
      <c r="DHJ133" s="1"/>
      <c r="DHK133" s="1"/>
      <c r="DHL133" s="1"/>
      <c r="DHM133" s="1"/>
      <c r="DHN133" s="1"/>
      <c r="DHO133" s="1"/>
      <c r="DHP133" s="1"/>
      <c r="DHQ133" s="1"/>
      <c r="DHR133" s="1"/>
      <c r="DHS133" s="1"/>
      <c r="DHT133" s="1"/>
      <c r="DHU133" s="1"/>
      <c r="DHV133" s="1"/>
      <c r="DHW133" s="1"/>
      <c r="DHX133" s="1"/>
      <c r="DHY133" s="1"/>
      <c r="DHZ133" s="1"/>
      <c r="DIA133" s="1"/>
      <c r="DIB133" s="1"/>
      <c r="DIC133" s="1"/>
      <c r="DID133" s="1"/>
      <c r="DIE133" s="1"/>
      <c r="DIF133" s="1"/>
      <c r="DIG133" s="1"/>
      <c r="DIH133" s="1"/>
      <c r="DII133" s="1"/>
      <c r="DIJ133" s="1"/>
      <c r="DIK133" s="1"/>
      <c r="DIL133" s="1"/>
      <c r="DIM133" s="1"/>
      <c r="DIN133" s="1"/>
      <c r="DIO133" s="1"/>
      <c r="DIP133" s="1"/>
      <c r="DIQ133" s="1"/>
      <c r="DIR133" s="1"/>
      <c r="DIS133" s="1"/>
      <c r="DIT133" s="1"/>
      <c r="DIU133" s="1"/>
      <c r="DIV133" s="1"/>
      <c r="DIW133" s="1"/>
      <c r="DIX133" s="1"/>
      <c r="DIY133" s="1"/>
      <c r="DIZ133" s="1"/>
      <c r="DJA133" s="1"/>
      <c r="DJB133" s="1"/>
      <c r="DJC133" s="1"/>
      <c r="DJD133" s="1"/>
      <c r="DJE133" s="1"/>
      <c r="DJF133" s="1"/>
      <c r="DJG133" s="1"/>
      <c r="DJH133" s="1"/>
      <c r="DJI133" s="1"/>
      <c r="DJJ133" s="1"/>
      <c r="DJK133" s="1"/>
      <c r="DJL133" s="1"/>
      <c r="DJM133" s="1"/>
      <c r="DJN133" s="1"/>
      <c r="DJO133" s="1"/>
      <c r="DJP133" s="1"/>
      <c r="DJQ133" s="1"/>
      <c r="DJR133" s="1"/>
      <c r="DJS133" s="1"/>
      <c r="DJT133" s="1"/>
      <c r="DJU133" s="1"/>
      <c r="DJV133" s="1"/>
      <c r="DJW133" s="1"/>
      <c r="DJX133" s="1"/>
      <c r="DJY133" s="1"/>
      <c r="DJZ133" s="1"/>
      <c r="DKA133" s="1"/>
      <c r="DKB133" s="1"/>
      <c r="DKC133" s="1"/>
      <c r="DKD133" s="1"/>
      <c r="DKE133" s="1"/>
      <c r="DKF133" s="1"/>
      <c r="DKG133" s="1"/>
      <c r="DKH133" s="1"/>
      <c r="DKI133" s="1"/>
      <c r="DKJ133" s="1"/>
      <c r="DKK133" s="1"/>
      <c r="DKL133" s="1"/>
      <c r="DKM133" s="1"/>
      <c r="DKN133" s="1"/>
      <c r="DKO133" s="1"/>
      <c r="DKP133" s="1"/>
      <c r="DKQ133" s="1"/>
      <c r="DKR133" s="1"/>
      <c r="DKS133" s="1"/>
      <c r="DKT133" s="1"/>
      <c r="DKU133" s="1"/>
      <c r="DKV133" s="1"/>
      <c r="DKW133" s="1"/>
      <c r="DKX133" s="1"/>
      <c r="DKY133" s="1"/>
      <c r="DKZ133" s="1"/>
      <c r="DLA133" s="1"/>
      <c r="DLB133" s="1"/>
      <c r="DLC133" s="1"/>
      <c r="DLD133" s="1"/>
      <c r="DLE133" s="1"/>
      <c r="DLF133" s="1"/>
      <c r="DLG133" s="1"/>
      <c r="DLH133" s="1"/>
      <c r="DLI133" s="1"/>
      <c r="DLJ133" s="1"/>
      <c r="DLK133" s="1"/>
      <c r="DLL133" s="1"/>
      <c r="DLM133" s="1"/>
      <c r="DLN133" s="1"/>
      <c r="DLO133" s="1"/>
      <c r="DLP133" s="1"/>
      <c r="DLQ133" s="1"/>
      <c r="DLR133" s="1"/>
      <c r="DLS133" s="1"/>
      <c r="DLT133" s="1"/>
      <c r="DLU133" s="1"/>
      <c r="DLV133" s="1"/>
      <c r="DLW133" s="1"/>
      <c r="DLX133" s="1"/>
      <c r="DLY133" s="1"/>
      <c r="DLZ133" s="1"/>
      <c r="DMA133" s="1"/>
      <c r="DMB133" s="1"/>
      <c r="DMC133" s="1"/>
      <c r="DMD133" s="1"/>
      <c r="DME133" s="1"/>
      <c r="DMF133" s="1"/>
      <c r="DMG133" s="1"/>
      <c r="DMH133" s="1"/>
      <c r="DMI133" s="1"/>
      <c r="DMJ133" s="1"/>
      <c r="DMK133" s="1"/>
      <c r="DML133" s="1"/>
      <c r="DMM133" s="1"/>
      <c r="DMN133" s="1"/>
      <c r="DMO133" s="1"/>
      <c r="DMP133" s="1"/>
      <c r="DMQ133" s="1"/>
      <c r="DMR133" s="1"/>
      <c r="DMS133" s="1"/>
      <c r="DMT133" s="1"/>
      <c r="DMU133" s="1"/>
      <c r="DMV133" s="1"/>
      <c r="DMW133" s="1"/>
      <c r="DMX133" s="1"/>
      <c r="DMY133" s="1"/>
      <c r="DMZ133" s="1"/>
      <c r="DNA133" s="1"/>
      <c r="DNB133" s="1"/>
      <c r="DNC133" s="1"/>
      <c r="DND133" s="1"/>
      <c r="DNE133" s="1"/>
      <c r="DNF133" s="1"/>
      <c r="DNG133" s="1"/>
      <c r="DNH133" s="1"/>
      <c r="DNI133" s="1"/>
      <c r="DNJ133" s="1"/>
      <c r="DNK133" s="1"/>
      <c r="DNL133" s="1"/>
      <c r="DNM133" s="1"/>
      <c r="DNN133" s="1"/>
      <c r="DNO133" s="1"/>
      <c r="DNP133" s="1"/>
      <c r="DNQ133" s="1"/>
      <c r="DNR133" s="1"/>
      <c r="DNS133" s="1"/>
      <c r="DNT133" s="1"/>
      <c r="DNU133" s="1"/>
      <c r="DNV133" s="1"/>
      <c r="DNW133" s="1"/>
      <c r="DNX133" s="1"/>
      <c r="DNY133" s="1"/>
      <c r="DNZ133" s="1"/>
      <c r="DOA133" s="1"/>
      <c r="DOB133" s="1"/>
      <c r="DOC133" s="1"/>
      <c r="DOD133" s="1"/>
      <c r="DOE133" s="1"/>
      <c r="DOF133" s="1"/>
      <c r="DOG133" s="1"/>
      <c r="DOH133" s="1"/>
      <c r="DOI133" s="1"/>
      <c r="DOJ133" s="1"/>
      <c r="DOK133" s="1"/>
      <c r="DOL133" s="1"/>
      <c r="DOM133" s="1"/>
      <c r="DON133" s="1"/>
      <c r="DOO133" s="1"/>
      <c r="DOP133" s="1"/>
      <c r="DOQ133" s="1"/>
      <c r="DOR133" s="1"/>
      <c r="DOS133" s="1"/>
      <c r="DOT133" s="1"/>
      <c r="DOU133" s="1"/>
      <c r="DOV133" s="1"/>
      <c r="DOW133" s="1"/>
      <c r="DOX133" s="1"/>
      <c r="DOY133" s="1"/>
      <c r="DOZ133" s="1"/>
      <c r="DPA133" s="1"/>
      <c r="DPB133" s="1"/>
      <c r="DPC133" s="1"/>
      <c r="DPD133" s="1"/>
      <c r="DPE133" s="1"/>
      <c r="DPF133" s="1"/>
      <c r="DPG133" s="1"/>
      <c r="DPH133" s="1"/>
      <c r="DPI133" s="1"/>
      <c r="DPJ133" s="1"/>
      <c r="DPK133" s="1"/>
      <c r="DPL133" s="1"/>
      <c r="DPM133" s="1"/>
      <c r="DPN133" s="1"/>
      <c r="DPO133" s="1"/>
      <c r="DPP133" s="1"/>
      <c r="DPQ133" s="1"/>
      <c r="DPR133" s="1"/>
      <c r="DPS133" s="1"/>
      <c r="DPT133" s="1"/>
      <c r="DPU133" s="1"/>
      <c r="DPV133" s="1"/>
      <c r="DPW133" s="1"/>
      <c r="DPX133" s="1"/>
      <c r="DPY133" s="1"/>
      <c r="DPZ133" s="1"/>
      <c r="DQA133" s="1"/>
      <c r="DQB133" s="1"/>
      <c r="DQC133" s="1"/>
      <c r="DQD133" s="1"/>
      <c r="DQE133" s="1"/>
      <c r="DQF133" s="1"/>
      <c r="DQG133" s="1"/>
      <c r="DQH133" s="1"/>
      <c r="DQI133" s="1"/>
      <c r="DQJ133" s="1"/>
      <c r="DQK133" s="1"/>
      <c r="DQL133" s="1"/>
      <c r="DQM133" s="1"/>
      <c r="DQN133" s="1"/>
      <c r="DQO133" s="1"/>
      <c r="DQP133" s="1"/>
      <c r="DQQ133" s="1"/>
      <c r="DQR133" s="1"/>
      <c r="DQS133" s="1"/>
      <c r="DQT133" s="1"/>
      <c r="DQU133" s="1"/>
      <c r="DQV133" s="1"/>
      <c r="DQW133" s="1"/>
      <c r="DQX133" s="1"/>
      <c r="DQY133" s="1"/>
      <c r="DQZ133" s="1"/>
      <c r="DRA133" s="1"/>
      <c r="DRB133" s="1"/>
      <c r="DRC133" s="1"/>
      <c r="DRD133" s="1"/>
      <c r="DRE133" s="1"/>
      <c r="DRF133" s="1"/>
      <c r="DRG133" s="1"/>
      <c r="DRH133" s="1"/>
      <c r="DRI133" s="1"/>
      <c r="DRJ133" s="1"/>
      <c r="DRK133" s="1"/>
      <c r="DRL133" s="1"/>
      <c r="DRM133" s="1"/>
      <c r="DRN133" s="1"/>
      <c r="DRO133" s="1"/>
      <c r="DRP133" s="1"/>
      <c r="DRQ133" s="1"/>
      <c r="DRR133" s="1"/>
      <c r="DRS133" s="1"/>
      <c r="DRT133" s="1"/>
      <c r="DRU133" s="1"/>
      <c r="DRV133" s="1"/>
      <c r="DRW133" s="1"/>
      <c r="DRX133" s="1"/>
      <c r="DRY133" s="1"/>
      <c r="DRZ133" s="1"/>
      <c r="DSA133" s="1"/>
      <c r="DSB133" s="1"/>
      <c r="DSC133" s="1"/>
      <c r="DSD133" s="1"/>
      <c r="DSE133" s="1"/>
      <c r="DSF133" s="1"/>
      <c r="DSG133" s="1"/>
      <c r="DSH133" s="1"/>
      <c r="DSI133" s="1"/>
      <c r="DSJ133" s="1"/>
      <c r="DSK133" s="1"/>
      <c r="DSL133" s="1"/>
      <c r="DSM133" s="1"/>
      <c r="DSN133" s="1"/>
      <c r="DSO133" s="1"/>
      <c r="DSP133" s="1"/>
      <c r="DSQ133" s="1"/>
      <c r="DSR133" s="1"/>
      <c r="DSS133" s="1"/>
      <c r="DST133" s="1"/>
      <c r="DSU133" s="1"/>
      <c r="DSV133" s="1"/>
      <c r="DSW133" s="1"/>
      <c r="DSX133" s="1"/>
      <c r="DSY133" s="1"/>
      <c r="DSZ133" s="1"/>
      <c r="DTA133" s="1"/>
      <c r="DTB133" s="1"/>
      <c r="DTC133" s="1"/>
      <c r="DTD133" s="1"/>
      <c r="DTE133" s="1"/>
      <c r="DTF133" s="1"/>
      <c r="DTG133" s="1"/>
      <c r="DTH133" s="1"/>
      <c r="DTI133" s="1"/>
      <c r="DTJ133" s="1"/>
      <c r="DTK133" s="1"/>
      <c r="DTL133" s="1"/>
      <c r="DTM133" s="1"/>
      <c r="DTN133" s="1"/>
      <c r="DTO133" s="1"/>
      <c r="DTP133" s="1"/>
      <c r="DTQ133" s="1"/>
      <c r="DTR133" s="1"/>
      <c r="DTS133" s="1"/>
      <c r="DTT133" s="1"/>
      <c r="DTU133" s="1"/>
      <c r="DTV133" s="1"/>
      <c r="DTW133" s="1"/>
      <c r="DTX133" s="1"/>
      <c r="DTY133" s="1"/>
      <c r="DTZ133" s="1"/>
      <c r="DUA133" s="1"/>
      <c r="DUB133" s="1"/>
      <c r="DUC133" s="1"/>
      <c r="DUD133" s="1"/>
      <c r="DUE133" s="1"/>
      <c r="DUF133" s="1"/>
      <c r="DUG133" s="1"/>
      <c r="DUH133" s="1"/>
      <c r="DUI133" s="1"/>
      <c r="DUJ133" s="1"/>
      <c r="DUK133" s="1"/>
      <c r="DUL133" s="1"/>
      <c r="DUM133" s="1"/>
      <c r="DUN133" s="1"/>
      <c r="DUO133" s="1"/>
      <c r="DUP133" s="1"/>
      <c r="DUQ133" s="1"/>
      <c r="DUR133" s="1"/>
      <c r="DUS133" s="1"/>
      <c r="DUT133" s="1"/>
      <c r="DUU133" s="1"/>
      <c r="DUV133" s="1"/>
      <c r="DUW133" s="1"/>
      <c r="DUX133" s="1"/>
      <c r="DUY133" s="1"/>
      <c r="DUZ133" s="1"/>
      <c r="DVA133" s="1"/>
      <c r="DVB133" s="1"/>
      <c r="DVC133" s="1"/>
      <c r="DVD133" s="1"/>
      <c r="DVE133" s="1"/>
      <c r="DVF133" s="1"/>
      <c r="DVG133" s="1"/>
      <c r="DVH133" s="1"/>
      <c r="DVI133" s="1"/>
      <c r="DVJ133" s="1"/>
      <c r="DVK133" s="1"/>
      <c r="DVL133" s="1"/>
      <c r="DVM133" s="1"/>
      <c r="DVN133" s="1"/>
      <c r="DVO133" s="1"/>
      <c r="DVP133" s="1"/>
      <c r="DVQ133" s="1"/>
      <c r="DVR133" s="1"/>
      <c r="DVS133" s="1"/>
      <c r="DVT133" s="1"/>
      <c r="DVU133" s="1"/>
      <c r="DVV133" s="1"/>
      <c r="DVW133" s="1"/>
      <c r="DVX133" s="1"/>
      <c r="DVY133" s="1"/>
      <c r="DVZ133" s="1"/>
      <c r="DWA133" s="1"/>
      <c r="DWB133" s="1"/>
      <c r="DWC133" s="1"/>
      <c r="DWD133" s="1"/>
      <c r="DWE133" s="1"/>
      <c r="DWF133" s="1"/>
      <c r="DWG133" s="1"/>
      <c r="DWH133" s="1"/>
      <c r="DWI133" s="1"/>
      <c r="DWJ133" s="1"/>
      <c r="DWK133" s="1"/>
      <c r="DWL133" s="1"/>
      <c r="DWM133" s="1"/>
      <c r="DWN133" s="1"/>
      <c r="DWO133" s="1"/>
      <c r="DWP133" s="1"/>
      <c r="DWQ133" s="1"/>
      <c r="DWR133" s="1"/>
      <c r="DWS133" s="1"/>
      <c r="DWT133" s="1"/>
      <c r="DWU133" s="1"/>
      <c r="DWV133" s="1"/>
      <c r="DWW133" s="1"/>
      <c r="DWX133" s="1"/>
      <c r="DWY133" s="1"/>
      <c r="DWZ133" s="1"/>
      <c r="DXA133" s="1"/>
      <c r="DXB133" s="1"/>
      <c r="DXC133" s="1"/>
      <c r="DXD133" s="1"/>
      <c r="DXE133" s="1"/>
      <c r="DXF133" s="1"/>
      <c r="DXG133" s="1"/>
      <c r="DXH133" s="1"/>
      <c r="DXI133" s="1"/>
      <c r="DXJ133" s="1"/>
      <c r="DXK133" s="1"/>
      <c r="DXL133" s="1"/>
      <c r="DXM133" s="1"/>
      <c r="DXN133" s="1"/>
      <c r="DXO133" s="1"/>
      <c r="DXP133" s="1"/>
      <c r="DXQ133" s="1"/>
      <c r="DXR133" s="1"/>
      <c r="DXS133" s="1"/>
      <c r="DXT133" s="1"/>
      <c r="DXU133" s="1"/>
      <c r="DXV133" s="1"/>
      <c r="DXW133" s="1"/>
      <c r="DXX133" s="1"/>
      <c r="DXY133" s="1"/>
      <c r="DXZ133" s="1"/>
      <c r="DYA133" s="1"/>
      <c r="DYB133" s="1"/>
      <c r="DYC133" s="1"/>
      <c r="DYD133" s="1"/>
      <c r="DYE133" s="1"/>
      <c r="DYF133" s="1"/>
      <c r="DYG133" s="1"/>
      <c r="DYH133" s="1"/>
      <c r="DYI133" s="1"/>
      <c r="DYJ133" s="1"/>
      <c r="DYK133" s="1"/>
      <c r="DYL133" s="1"/>
      <c r="DYM133" s="1"/>
      <c r="DYN133" s="1"/>
      <c r="DYO133" s="1"/>
      <c r="DYP133" s="1"/>
      <c r="DYQ133" s="1"/>
      <c r="DYR133" s="1"/>
      <c r="DYS133" s="1"/>
      <c r="DYT133" s="1"/>
      <c r="DYU133" s="1"/>
      <c r="DYV133" s="1"/>
      <c r="DYW133" s="1"/>
      <c r="DYX133" s="1"/>
      <c r="DYY133" s="1"/>
      <c r="DYZ133" s="1"/>
      <c r="DZA133" s="1"/>
      <c r="DZB133" s="1"/>
      <c r="DZC133" s="1"/>
      <c r="DZD133" s="1"/>
      <c r="DZE133" s="1"/>
      <c r="DZF133" s="1"/>
      <c r="DZG133" s="1"/>
      <c r="DZH133" s="1"/>
      <c r="DZI133" s="1"/>
      <c r="DZJ133" s="1"/>
      <c r="DZK133" s="1"/>
      <c r="DZL133" s="1"/>
      <c r="DZM133" s="1"/>
      <c r="DZN133" s="1"/>
      <c r="DZO133" s="1"/>
      <c r="DZP133" s="1"/>
      <c r="DZQ133" s="1"/>
      <c r="DZR133" s="1"/>
      <c r="DZS133" s="1"/>
      <c r="DZT133" s="1"/>
      <c r="DZU133" s="1"/>
      <c r="DZV133" s="1"/>
      <c r="DZW133" s="1"/>
    </row>
    <row r="134" spans="2:3403" ht="14.65" thickBot="1" x14ac:dyDescent="0.5">
      <c r="AZK134" s="80"/>
      <c r="AZL134" s="80"/>
      <c r="AZM134" s="80"/>
      <c r="AZN134" s="80"/>
      <c r="AZO134" s="80"/>
      <c r="AZP134" s="80"/>
      <c r="AZQ134" s="80"/>
      <c r="AZR134" s="80"/>
      <c r="AZS134" s="80"/>
      <c r="AZT134" s="80"/>
      <c r="AZU134" s="80"/>
      <c r="AZV134" s="80"/>
      <c r="AZW134" s="80"/>
      <c r="AZX134" s="80"/>
      <c r="AZY134" s="80"/>
      <c r="AZZ134" s="80"/>
      <c r="BAA134" s="80"/>
      <c r="BAB134" s="80"/>
      <c r="BAC134" s="80"/>
      <c r="BAD134" s="80"/>
      <c r="BAE134" s="80"/>
      <c r="BAF134" s="80"/>
      <c r="BAG134" s="80"/>
      <c r="BAH134" s="80"/>
      <c r="BAI134" s="80"/>
      <c r="BAJ134" s="80"/>
      <c r="BAK134" s="80"/>
      <c r="BAL134" s="80"/>
      <c r="BAM134" s="80"/>
      <c r="BAN134" s="80"/>
      <c r="BAO134" s="80"/>
      <c r="BAP134" s="80"/>
      <c r="BAQ134" s="80"/>
      <c r="BAR134" s="80"/>
      <c r="BAS134" s="80"/>
      <c r="BAT134" s="80"/>
      <c r="BAU134" s="80"/>
      <c r="BAV134" s="80"/>
      <c r="BAW134" s="80"/>
      <c r="BAX134" s="80"/>
      <c r="BAY134" s="80"/>
      <c r="BAZ134" s="80"/>
      <c r="BBA134" s="80"/>
      <c r="BBB134" s="80"/>
      <c r="BBC134" s="80"/>
      <c r="BBD134" s="80"/>
      <c r="BBE134" s="80"/>
      <c r="BBF134" s="80"/>
      <c r="BBG134" s="80"/>
      <c r="BBH134" s="80"/>
      <c r="BBI134" s="80"/>
      <c r="BBJ134" s="80"/>
      <c r="BBK134" s="80"/>
      <c r="BBL134" s="80"/>
      <c r="BBM134" s="80"/>
      <c r="BBN134" s="80"/>
      <c r="BBO134" s="80"/>
      <c r="BBP134" s="80"/>
      <c r="BBQ134" s="80"/>
      <c r="BBR134" s="80"/>
      <c r="BBS134" s="80"/>
      <c r="BBT134" s="80"/>
      <c r="BBU134" s="80"/>
      <c r="BBV134" s="80"/>
      <c r="BBW134" s="80"/>
      <c r="BBX134" s="80"/>
      <c r="BBY134" s="80"/>
      <c r="BBZ134" s="80"/>
      <c r="BCA134" s="80"/>
      <c r="BCB134" s="80"/>
      <c r="BCC134" s="80"/>
      <c r="BCD134" s="80"/>
      <c r="BCE134" s="80"/>
      <c r="BCF134" s="80"/>
      <c r="BCG134" s="80"/>
      <c r="BCH134" s="80"/>
      <c r="BCI134" s="80"/>
      <c r="BCJ134" s="80"/>
      <c r="BCK134" s="80"/>
      <c r="BCL134" s="80"/>
      <c r="BCM134" s="80"/>
      <c r="BCN134" s="80"/>
      <c r="BCO134" s="80"/>
      <c r="BCP134" s="80"/>
      <c r="BCQ134" s="80"/>
      <c r="BCR134" s="80"/>
      <c r="BCS134" s="80"/>
      <c r="BCT134" s="80"/>
      <c r="BCU134" s="80"/>
      <c r="BCV134" s="80"/>
      <c r="BCW134" s="80"/>
      <c r="BCX134" s="80"/>
      <c r="BCY134" s="80"/>
      <c r="BCZ134" s="80"/>
      <c r="BDA134" s="80"/>
      <c r="BDB134" s="80"/>
      <c r="BDC134" s="80"/>
      <c r="BDD134" s="80"/>
      <c r="BDE134" s="80"/>
      <c r="BDF134" s="80"/>
      <c r="BDG134" s="80"/>
      <c r="BDH134" s="80"/>
      <c r="BDI134" s="80"/>
      <c r="BDJ134" s="80"/>
      <c r="BDK134" s="80"/>
      <c r="BDL134" s="80"/>
      <c r="BDM134" s="80"/>
      <c r="BDN134" s="80"/>
      <c r="BDO134" s="80"/>
      <c r="BDP134" s="80"/>
      <c r="BDQ134" s="80"/>
      <c r="BDR134" s="80"/>
      <c r="BDS134" s="84"/>
      <c r="BDT134" s="1"/>
      <c r="BDU134" s="1"/>
      <c r="BDV134" s="1"/>
      <c r="BDW134" s="1"/>
      <c r="BDX134" s="1"/>
      <c r="BDY134" s="1"/>
      <c r="BDZ134" s="1"/>
      <c r="BEA134" s="1"/>
      <c r="BEB134" s="1"/>
      <c r="BEC134" s="1"/>
      <c r="BED134" s="1"/>
      <c r="BEE134" s="1"/>
      <c r="BEF134" s="1"/>
      <c r="BEG134" s="1"/>
      <c r="BEH134" s="1"/>
      <c r="BEI134" s="1"/>
      <c r="BEJ134" s="1"/>
      <c r="BEK134" s="1"/>
      <c r="BEL134" s="1"/>
      <c r="BEM134" s="1"/>
      <c r="BEN134" s="1"/>
      <c r="BEO134" s="1"/>
      <c r="BEP134" s="1"/>
      <c r="BEQ134" s="1"/>
      <c r="BER134" s="1"/>
      <c r="BES134" s="1"/>
      <c r="BET134" s="1"/>
      <c r="BEU134" s="1"/>
      <c r="BEV134" s="1"/>
      <c r="BEW134" s="1"/>
      <c r="BEX134" s="1"/>
      <c r="BEY134" s="1"/>
      <c r="BEZ134" s="1"/>
      <c r="BFA134" s="1"/>
      <c r="BFB134" s="1"/>
      <c r="BFC134" s="1"/>
      <c r="BFD134" s="1"/>
      <c r="BFE134" s="1"/>
      <c r="BFF134" s="1"/>
      <c r="BFG134" s="1"/>
      <c r="BFH134" s="1"/>
      <c r="BFI134" s="1"/>
      <c r="BFJ134" s="1"/>
      <c r="BFK134" s="1"/>
      <c r="BFL134" s="1"/>
      <c r="BFM134" s="1"/>
      <c r="BFN134" s="1"/>
      <c r="BFO134" s="1"/>
      <c r="BFP134" s="1"/>
      <c r="BFQ134" s="1"/>
      <c r="BFR134" s="1"/>
      <c r="BFS134" s="1"/>
      <c r="BFT134" s="1"/>
      <c r="BFU134" s="1"/>
      <c r="BFV134" s="1"/>
      <c r="BFW134" s="1"/>
      <c r="BFX134" s="1"/>
      <c r="BFY134" s="1"/>
      <c r="BFZ134" s="1"/>
      <c r="BGA134" s="1"/>
      <c r="BGB134" s="1"/>
      <c r="BGC134" s="1"/>
      <c r="BGD134" s="1"/>
      <c r="BGE134" s="1"/>
      <c r="BGF134" s="1"/>
      <c r="BGG134" s="1"/>
      <c r="BGH134" s="1"/>
      <c r="BGI134" s="1"/>
      <c r="BGJ134" s="1"/>
      <c r="BGK134" s="1"/>
      <c r="BGL134" s="1"/>
      <c r="BGM134" s="1"/>
      <c r="BGN134" s="1"/>
      <c r="BGO134" s="1"/>
      <c r="BGP134" s="1"/>
      <c r="BGQ134" s="1"/>
      <c r="BGR134" s="1"/>
      <c r="BGS134" s="1"/>
      <c r="BGT134" s="1"/>
      <c r="BGU134" s="1"/>
      <c r="BGV134" s="1"/>
      <c r="BGW134" s="1"/>
      <c r="BGX134" s="1"/>
      <c r="BGY134" s="1"/>
      <c r="BGZ134" s="1"/>
      <c r="BHA134" s="1"/>
      <c r="BHB134" s="1"/>
      <c r="BHC134" s="1"/>
      <c r="BHD134" s="1"/>
      <c r="BHE134" s="1"/>
      <c r="BHF134" s="1"/>
      <c r="BHG134" s="1"/>
      <c r="BHH134" s="1"/>
      <c r="BHI134" s="1"/>
      <c r="BHJ134" s="1"/>
      <c r="BHK134" s="1"/>
      <c r="BHL134" s="1"/>
      <c r="BHM134" s="1"/>
      <c r="BHN134" s="1"/>
      <c r="BHO134" s="1"/>
      <c r="BHP134" s="1"/>
      <c r="BHQ134" s="1"/>
      <c r="BHR134" s="1"/>
      <c r="BHS134" s="1"/>
      <c r="BHT134" s="1"/>
      <c r="BHU134" s="1"/>
      <c r="BHV134" s="1"/>
      <c r="BHW134" s="1"/>
      <c r="BHX134" s="1"/>
      <c r="BHY134" s="1"/>
      <c r="BHZ134" s="1"/>
      <c r="BIA134" s="1"/>
      <c r="BIB134" s="1"/>
      <c r="BIC134" s="1"/>
      <c r="BID134" s="1"/>
      <c r="BIE134" s="1"/>
      <c r="BIF134" s="1"/>
      <c r="BIG134" s="1"/>
      <c r="BIH134" s="1"/>
      <c r="BII134" s="1"/>
      <c r="BIJ134" s="1"/>
      <c r="BIK134" s="1"/>
      <c r="BIL134" s="1"/>
      <c r="BIM134" s="1"/>
      <c r="BIN134" s="1"/>
      <c r="BIO134" s="1"/>
      <c r="BIP134" s="1"/>
      <c r="BIQ134" s="1"/>
      <c r="BIR134" s="1"/>
      <c r="BIS134" s="1"/>
      <c r="BIT134" s="1"/>
      <c r="BIU134" s="1"/>
      <c r="BIV134" s="1"/>
      <c r="BIW134" s="1"/>
      <c r="BIX134" s="1"/>
      <c r="BIY134" s="1"/>
      <c r="BIZ134" s="1"/>
      <c r="BJA134" s="1"/>
      <c r="BJB134" s="1"/>
      <c r="BJC134" s="1"/>
      <c r="BJD134" s="1"/>
      <c r="BJE134" s="1"/>
      <c r="BJF134" s="1"/>
      <c r="BJG134" s="1"/>
      <c r="BJH134" s="1"/>
      <c r="BJI134" s="1"/>
      <c r="BJJ134" s="1"/>
      <c r="BJK134" s="1"/>
      <c r="BJL134" s="1"/>
      <c r="BJM134" s="1"/>
      <c r="BJN134" s="1"/>
      <c r="BJO134" s="1"/>
      <c r="BJP134" s="1"/>
      <c r="BJQ134" s="1"/>
      <c r="BJR134" s="1"/>
      <c r="BJS134" s="1"/>
      <c r="BJT134" s="1"/>
      <c r="BJU134" s="1"/>
      <c r="BJV134" s="1"/>
      <c r="BJW134" s="1"/>
      <c r="BJX134" s="1"/>
      <c r="BJY134" s="1"/>
      <c r="BJZ134" s="1"/>
      <c r="BKA134" s="1"/>
      <c r="BKB134" s="1"/>
      <c r="BKC134" s="1"/>
      <c r="BKD134" s="1"/>
      <c r="BKE134" s="1"/>
      <c r="BKF134" s="1"/>
      <c r="BKG134" s="1"/>
      <c r="BKH134" s="1"/>
      <c r="BKI134" s="1"/>
      <c r="BKJ134" s="1"/>
      <c r="BKK134" s="1"/>
      <c r="BKL134" s="1"/>
      <c r="BKM134" s="1"/>
      <c r="BKN134" s="1"/>
      <c r="BKO134" s="1"/>
      <c r="BKP134" s="1"/>
      <c r="BKQ134" s="1"/>
      <c r="BKR134" s="1"/>
      <c r="BKS134" s="1"/>
      <c r="BKT134" s="1"/>
      <c r="BKU134" s="1"/>
      <c r="BKV134" s="1"/>
      <c r="BKW134" s="1"/>
      <c r="BKX134" s="1"/>
      <c r="BKY134" s="1"/>
      <c r="BKZ134" s="1"/>
      <c r="BLA134" s="1"/>
      <c r="BLB134" s="1"/>
      <c r="BLC134" s="1"/>
      <c r="BLD134" s="1"/>
      <c r="BLE134" s="1"/>
      <c r="BLF134" s="1"/>
      <c r="BLG134" s="1"/>
      <c r="BLH134" s="1"/>
      <c r="BLI134" s="1"/>
      <c r="BLJ134" s="1"/>
      <c r="BLK134" s="1"/>
      <c r="BLL134" s="1"/>
      <c r="BLM134" s="1"/>
      <c r="BLN134" s="1"/>
      <c r="BLO134" s="1"/>
      <c r="BLP134" s="1"/>
      <c r="BLQ134" s="1"/>
      <c r="BLR134" s="1"/>
      <c r="BLS134" s="1"/>
      <c r="BLT134" s="1"/>
      <c r="BLU134" s="1"/>
      <c r="BLV134" s="1"/>
      <c r="BLW134" s="1"/>
      <c r="BLX134" s="1"/>
      <c r="BLY134" s="1"/>
      <c r="BLZ134" s="1"/>
      <c r="BMA134" s="1"/>
      <c r="BMB134" s="1"/>
      <c r="BMC134" s="1"/>
      <c r="BMD134" s="1"/>
      <c r="BME134" s="1"/>
      <c r="BMF134" s="1"/>
      <c r="BMG134" s="1"/>
      <c r="BMH134" s="1"/>
      <c r="BMI134" s="1"/>
      <c r="BMJ134" s="1"/>
      <c r="BMK134" s="1"/>
      <c r="BML134" s="1"/>
      <c r="BMM134" s="1"/>
      <c r="BMN134" s="1"/>
      <c r="BMO134" s="1"/>
      <c r="BMP134" s="1"/>
      <c r="BMQ134" s="1"/>
      <c r="BMR134" s="1"/>
      <c r="BMS134" s="1"/>
      <c r="BMT134" s="1"/>
      <c r="BMU134" s="1"/>
      <c r="BMV134" s="1"/>
      <c r="BMW134" s="1"/>
      <c r="BMX134" s="1"/>
      <c r="BMY134" s="1"/>
      <c r="BMZ134" s="1"/>
      <c r="BNA134" s="1"/>
      <c r="BNB134" s="1"/>
      <c r="BNC134" s="1"/>
      <c r="BND134" s="1"/>
      <c r="BNE134" s="1"/>
      <c r="BNF134" s="1"/>
      <c r="BNG134" s="1"/>
      <c r="BNH134" s="1"/>
      <c r="BNI134" s="1"/>
      <c r="BNJ134" s="1"/>
      <c r="BNK134" s="1"/>
      <c r="BNL134" s="1"/>
      <c r="BNM134" s="1"/>
      <c r="BNN134" s="1"/>
      <c r="BNO134" s="1"/>
      <c r="BNP134" s="1"/>
      <c r="BNQ134" s="1"/>
      <c r="BNR134" s="1"/>
      <c r="BNS134" s="1"/>
      <c r="BNT134" s="1"/>
      <c r="BNU134" s="1"/>
      <c r="BNV134" s="1"/>
      <c r="BNW134" s="1"/>
      <c r="BNX134" s="1"/>
      <c r="BNY134" s="1"/>
      <c r="BNZ134" s="1"/>
      <c r="BOA134" s="1"/>
      <c r="BOB134" s="1"/>
      <c r="BOC134" s="1"/>
      <c r="BOD134" s="1"/>
      <c r="BOE134" s="1"/>
      <c r="BOF134" s="1"/>
      <c r="BOG134" s="1"/>
      <c r="BOH134" s="1"/>
      <c r="BOI134" s="1"/>
      <c r="BOJ134" s="1"/>
      <c r="BOK134" s="1"/>
      <c r="BOL134" s="1"/>
      <c r="BOM134" s="1"/>
      <c r="BON134" s="1"/>
      <c r="BOO134" s="1"/>
      <c r="BOP134" s="1"/>
      <c r="BOQ134" s="1"/>
      <c r="BOR134" s="1"/>
      <c r="BOS134" s="1"/>
      <c r="BOT134" s="1"/>
      <c r="BOU134" s="1"/>
      <c r="BOV134" s="1"/>
      <c r="BOW134" s="1"/>
      <c r="BOX134" s="1"/>
      <c r="BOY134" s="1"/>
      <c r="BOZ134" s="1"/>
      <c r="BPA134" s="1"/>
      <c r="BPB134" s="1"/>
      <c r="BPC134" s="1"/>
      <c r="BPD134" s="1"/>
      <c r="BPE134" s="1"/>
      <c r="BPF134" s="1"/>
      <c r="BPG134" s="1"/>
      <c r="BPH134" s="1"/>
      <c r="BPI134" s="1"/>
      <c r="BPJ134" s="1"/>
      <c r="BPK134" s="1"/>
      <c r="BPL134" s="1"/>
      <c r="BPM134" s="1"/>
      <c r="BPN134" s="1"/>
      <c r="BPO134" s="1"/>
      <c r="BPP134" s="1"/>
      <c r="BPQ134" s="1"/>
      <c r="BPR134" s="1"/>
      <c r="BPS134" s="1"/>
      <c r="BPT134" s="1"/>
      <c r="BPU134" s="1"/>
      <c r="BPV134" s="1"/>
      <c r="BPW134" s="1"/>
      <c r="BPX134" s="1"/>
      <c r="BPY134" s="1"/>
      <c r="BPZ134" s="1"/>
      <c r="BQA134" s="1"/>
      <c r="BQB134" s="1"/>
      <c r="BQC134" s="1"/>
      <c r="BQD134" s="1"/>
      <c r="BQE134" s="1"/>
      <c r="BQF134" s="1"/>
      <c r="BQG134" s="1"/>
      <c r="BQH134" s="1"/>
      <c r="BQI134" s="1"/>
      <c r="BQJ134" s="1"/>
      <c r="BQK134" s="1"/>
      <c r="BQL134" s="1"/>
      <c r="BQM134" s="1"/>
      <c r="BQN134" s="1"/>
      <c r="BQO134" s="1"/>
      <c r="BQP134" s="1"/>
      <c r="BQQ134" s="1"/>
      <c r="BQR134" s="1"/>
      <c r="BQS134" s="1"/>
      <c r="BQT134" s="1"/>
      <c r="BQU134" s="1"/>
      <c r="BQV134" s="1"/>
      <c r="BQW134" s="1"/>
      <c r="BQX134" s="1"/>
      <c r="BQY134" s="1"/>
      <c r="BQZ134" s="1"/>
      <c r="BRA134" s="1"/>
      <c r="BRB134" s="1"/>
      <c r="BRC134" s="1"/>
      <c r="BRD134" s="1"/>
      <c r="BRE134" s="1"/>
      <c r="BRF134" s="1"/>
      <c r="BRG134" s="1"/>
      <c r="BRH134" s="1"/>
      <c r="BRI134" s="1"/>
      <c r="BRJ134" s="1"/>
      <c r="BRK134" s="1"/>
      <c r="BRL134" s="1"/>
      <c r="BRM134" s="1"/>
      <c r="BRN134" s="1"/>
      <c r="BRO134" s="1"/>
      <c r="BRP134" s="1"/>
      <c r="BRQ134" s="1"/>
      <c r="BRR134" s="1"/>
      <c r="BRS134" s="1"/>
      <c r="BRT134" s="1"/>
      <c r="BRU134" s="1"/>
      <c r="BRV134" s="1"/>
      <c r="BRW134" s="1"/>
      <c r="BRX134" s="1"/>
      <c r="BRY134" s="1"/>
      <c r="BRZ134" s="1"/>
      <c r="BSA134" s="1"/>
      <c r="BSB134" s="1"/>
      <c r="BSC134" s="1"/>
      <c r="BSD134" s="1"/>
      <c r="BSE134" s="1"/>
      <c r="BSF134" s="1"/>
      <c r="BSG134" s="1"/>
      <c r="BSH134" s="1"/>
      <c r="BSI134" s="1"/>
      <c r="BSJ134" s="1"/>
      <c r="BSK134" s="1"/>
      <c r="BSL134" s="1"/>
      <c r="BSM134" s="1"/>
      <c r="BSN134" s="1"/>
      <c r="BSO134" s="1"/>
      <c r="BSP134" s="1"/>
      <c r="BSQ134" s="1"/>
      <c r="BSR134" s="1"/>
      <c r="BSS134" s="1"/>
      <c r="BST134" s="1"/>
      <c r="BSU134" s="1"/>
      <c r="BSV134" s="1"/>
      <c r="BSW134" s="1"/>
      <c r="BSX134" s="1"/>
      <c r="BSY134" s="1"/>
      <c r="BSZ134" s="1"/>
      <c r="BTA134" s="1"/>
      <c r="BTB134" s="1"/>
      <c r="BTC134" s="1"/>
      <c r="BTD134" s="1"/>
      <c r="BTE134" s="1"/>
      <c r="BTF134" s="1"/>
      <c r="BTG134" s="1"/>
      <c r="BTH134" s="1"/>
      <c r="BTI134" s="1"/>
      <c r="BTJ134" s="1"/>
      <c r="BTK134" s="1"/>
      <c r="BTL134" s="1"/>
      <c r="BTM134" s="1"/>
      <c r="BTN134" s="1"/>
      <c r="BTO134" s="1"/>
      <c r="BTP134" s="1"/>
      <c r="BTQ134" s="1"/>
      <c r="BTR134" s="1"/>
      <c r="BTS134" s="1"/>
      <c r="BTT134" s="1"/>
      <c r="BTU134" s="1"/>
      <c r="BTV134" s="1"/>
      <c r="BTW134" s="1"/>
      <c r="BTX134" s="1"/>
      <c r="BTY134" s="1"/>
      <c r="BTZ134" s="1"/>
      <c r="BUA134" s="1"/>
      <c r="BUB134" s="1"/>
      <c r="BUC134" s="1"/>
      <c r="BUD134" s="1"/>
      <c r="BUE134" s="1"/>
      <c r="BUF134" s="1"/>
      <c r="BUG134" s="1"/>
      <c r="BUH134" s="1"/>
      <c r="BUI134" s="1"/>
      <c r="BUJ134" s="1"/>
      <c r="BUK134" s="1"/>
      <c r="BUL134" s="1"/>
      <c r="BUM134" s="1"/>
      <c r="BUN134" s="1"/>
      <c r="BUO134" s="1"/>
      <c r="BUP134" s="1"/>
      <c r="BUQ134" s="1"/>
      <c r="BUR134" s="1"/>
      <c r="BUS134" s="1"/>
      <c r="BUT134" s="1"/>
      <c r="BUU134" s="1"/>
      <c r="BUV134" s="1"/>
      <c r="BUW134" s="1"/>
      <c r="BUX134" s="1"/>
      <c r="BUY134" s="1"/>
      <c r="BUZ134" s="1"/>
      <c r="BVA134" s="1"/>
      <c r="BVB134" s="1"/>
      <c r="BVC134" s="1"/>
      <c r="BVD134" s="1"/>
      <c r="BVE134" s="1"/>
      <c r="BVF134" s="1"/>
      <c r="BVG134" s="1"/>
      <c r="BVH134" s="1"/>
      <c r="BVI134" s="1"/>
      <c r="BVJ134" s="1"/>
      <c r="BVK134" s="1"/>
      <c r="BVL134" s="1"/>
      <c r="BVM134" s="1"/>
      <c r="BVN134" s="1"/>
      <c r="BVO134" s="1"/>
      <c r="BVP134" s="1"/>
      <c r="BVQ134" s="1"/>
      <c r="BVR134" s="1"/>
      <c r="BVS134" s="1"/>
      <c r="BVT134" s="1"/>
      <c r="BVU134" s="1"/>
      <c r="BVV134" s="1"/>
      <c r="BVW134" s="1"/>
      <c r="BVX134" s="1"/>
      <c r="BVY134" s="1"/>
      <c r="BVZ134" s="1"/>
      <c r="BWA134" s="1"/>
      <c r="BWB134" s="1"/>
      <c r="BWC134" s="1"/>
      <c r="BWD134" s="1"/>
      <c r="BWE134" s="1"/>
      <c r="BWF134" s="1"/>
      <c r="BWG134" s="1"/>
      <c r="BWH134" s="1"/>
      <c r="BWI134" s="1"/>
      <c r="BWJ134" s="1"/>
      <c r="BWK134" s="1"/>
      <c r="BWL134" s="1"/>
      <c r="BWM134" s="1"/>
      <c r="BWN134" s="1"/>
      <c r="BWO134" s="1"/>
      <c r="BWP134" s="1"/>
      <c r="BWQ134" s="1"/>
      <c r="BWR134" s="1"/>
      <c r="BWS134" s="1"/>
      <c r="BWT134" s="1"/>
      <c r="BWU134" s="1"/>
      <c r="BWV134" s="1"/>
      <c r="BWW134" s="1"/>
      <c r="BWX134" s="1"/>
      <c r="BWY134" s="1"/>
      <c r="BWZ134" s="1"/>
      <c r="BXA134" s="1"/>
      <c r="BXB134" s="1"/>
      <c r="BXC134" s="1"/>
      <c r="BXD134" s="1"/>
      <c r="BXE134" s="1"/>
      <c r="BXF134" s="1"/>
      <c r="BXG134" s="1"/>
      <c r="BXH134" s="1"/>
      <c r="BXI134" s="1"/>
      <c r="BXJ134" s="1"/>
      <c r="BXK134" s="1"/>
      <c r="BXL134" s="1"/>
      <c r="BXM134" s="1"/>
      <c r="BXN134" s="1"/>
      <c r="BXO134" s="1"/>
      <c r="BXP134" s="1"/>
      <c r="BXQ134" s="1"/>
      <c r="BXR134" s="1"/>
      <c r="BXS134" s="1"/>
      <c r="BXT134" s="1"/>
      <c r="BXU134" s="1"/>
      <c r="BXV134" s="1"/>
      <c r="BXW134" s="1"/>
      <c r="BXX134" s="1"/>
      <c r="BXY134" s="1"/>
      <c r="BXZ134" s="1"/>
      <c r="BYA134" s="1"/>
      <c r="BYB134" s="1"/>
      <c r="BYC134" s="1"/>
      <c r="BYD134" s="1"/>
      <c r="BYE134" s="1"/>
      <c r="BYF134" s="1"/>
      <c r="BYG134" s="1"/>
      <c r="BYH134" s="1"/>
      <c r="BYI134" s="1"/>
      <c r="BYJ134" s="1"/>
      <c r="BYK134" s="1"/>
      <c r="BYL134" s="1"/>
      <c r="BYM134" s="1"/>
      <c r="BYN134" s="1"/>
      <c r="BYO134" s="1"/>
      <c r="BYP134" s="1"/>
      <c r="BYQ134" s="1"/>
      <c r="BYR134" s="1"/>
      <c r="BYS134" s="1"/>
      <c r="BYT134" s="1"/>
      <c r="BYU134" s="1"/>
      <c r="BYV134" s="1"/>
      <c r="BYW134" s="1"/>
      <c r="BYX134" s="1"/>
      <c r="BYY134" s="1"/>
      <c r="BYZ134" s="1"/>
      <c r="BZA134" s="1"/>
      <c r="BZB134" s="1"/>
      <c r="BZC134" s="1"/>
      <c r="BZD134" s="1"/>
      <c r="BZE134" s="1"/>
      <c r="BZF134" s="1"/>
      <c r="BZG134" s="1"/>
      <c r="BZH134" s="1"/>
      <c r="BZI134" s="1"/>
      <c r="BZJ134" s="1"/>
      <c r="BZK134" s="1"/>
      <c r="BZL134" s="1"/>
      <c r="BZM134" s="1"/>
      <c r="BZN134" s="1"/>
      <c r="BZO134" s="1"/>
      <c r="BZP134" s="1"/>
      <c r="BZQ134" s="1"/>
      <c r="BZR134" s="1"/>
      <c r="BZS134" s="1"/>
      <c r="BZT134" s="1"/>
      <c r="BZU134" s="1"/>
      <c r="BZV134" s="1"/>
      <c r="BZW134" s="1"/>
      <c r="BZX134" s="1"/>
      <c r="BZY134" s="1"/>
      <c r="BZZ134" s="1"/>
      <c r="CAA134" s="1"/>
      <c r="CAB134" s="1"/>
      <c r="CAC134" s="1"/>
      <c r="CAD134" s="1"/>
      <c r="CAE134" s="1"/>
      <c r="CAF134" s="1"/>
      <c r="CAG134" s="1"/>
      <c r="CAH134" s="1"/>
      <c r="CAI134" s="1"/>
      <c r="CAJ134" s="1"/>
      <c r="CAK134" s="1"/>
      <c r="CAL134" s="1"/>
      <c r="CAM134" s="1"/>
      <c r="CAN134" s="1"/>
      <c r="CAO134" s="1"/>
      <c r="CAP134" s="1"/>
      <c r="CAQ134" s="1"/>
      <c r="CAR134" s="1"/>
      <c r="CAS134" s="1"/>
      <c r="CAT134" s="1"/>
      <c r="CAU134" s="1"/>
      <c r="CAV134" s="1"/>
      <c r="CAW134" s="1"/>
      <c r="CAX134" s="1"/>
      <c r="CAY134" s="1"/>
      <c r="CAZ134" s="1"/>
      <c r="CBA134" s="1"/>
      <c r="CBB134" s="1"/>
      <c r="CBC134" s="1"/>
      <c r="CBD134" s="1"/>
      <c r="CBE134" s="1"/>
      <c r="CBF134" s="1"/>
      <c r="CBG134" s="1"/>
      <c r="CBH134" s="1"/>
      <c r="CBI134" s="1"/>
      <c r="CBJ134" s="1"/>
      <c r="CBK134" s="1"/>
      <c r="CBL134" s="1"/>
      <c r="CBM134" s="1"/>
      <c r="CBN134" s="1"/>
      <c r="CBO134" s="1"/>
      <c r="CBP134" s="1"/>
      <c r="CBQ134" s="1"/>
      <c r="CBR134" s="1"/>
      <c r="CBS134" s="1"/>
      <c r="CBT134" s="1"/>
      <c r="CBU134" s="1"/>
      <c r="CBV134" s="1"/>
      <c r="CBW134" s="1"/>
      <c r="CBX134" s="1"/>
      <c r="CBY134" s="1"/>
      <c r="CBZ134" s="1"/>
      <c r="CCA134" s="1"/>
      <c r="CCB134" s="1"/>
      <c r="CCC134" s="1"/>
      <c r="CCD134" s="1"/>
      <c r="CCE134" s="1"/>
      <c r="CCF134" s="1"/>
      <c r="CCG134" s="1"/>
      <c r="CCH134" s="1"/>
      <c r="CCI134" s="1"/>
      <c r="CCJ134" s="1"/>
      <c r="CCK134" s="1"/>
      <c r="CCL134" s="1"/>
      <c r="CCM134" s="1"/>
      <c r="CCN134" s="1"/>
      <c r="CCO134" s="1"/>
      <c r="CCP134" s="1"/>
      <c r="CCQ134" s="1"/>
      <c r="CCR134" s="1"/>
      <c r="CCS134" s="1"/>
      <c r="CCT134" s="1"/>
      <c r="CCU134" s="1"/>
      <c r="CCV134" s="1"/>
      <c r="CCW134" s="1"/>
      <c r="CCX134" s="1"/>
      <c r="CCY134" s="1"/>
      <c r="CCZ134" s="1"/>
      <c r="CDA134" s="1"/>
      <c r="CDB134" s="1"/>
      <c r="CDC134" s="1"/>
      <c r="CDD134" s="1"/>
      <c r="CDE134" s="1"/>
      <c r="CDF134" s="1"/>
      <c r="CDG134" s="1"/>
      <c r="CDH134" s="1"/>
      <c r="CDI134" s="1"/>
      <c r="CDJ134" s="1"/>
      <c r="CDK134" s="1"/>
      <c r="CDL134" s="1"/>
      <c r="CDM134" s="1"/>
      <c r="CDN134" s="1"/>
      <c r="CDO134" s="1"/>
      <c r="CDP134" s="1"/>
      <c r="CDQ134" s="1"/>
      <c r="CDR134" s="1"/>
      <c r="CDS134" s="1"/>
      <c r="CDT134" s="1"/>
      <c r="CDU134" s="1"/>
      <c r="CDV134" s="1"/>
      <c r="CDW134" s="1"/>
      <c r="CDX134" s="1"/>
      <c r="CDY134" s="1"/>
      <c r="CDZ134" s="1"/>
      <c r="CEA134" s="1"/>
      <c r="CEB134" s="1"/>
      <c r="CEC134" s="1"/>
      <c r="CED134" s="1"/>
      <c r="CEE134" s="1"/>
      <c r="CEF134" s="1"/>
      <c r="CEG134" s="1"/>
      <c r="CEH134" s="1"/>
      <c r="CEI134" s="1"/>
      <c r="CEJ134" s="1"/>
      <c r="CEK134" s="1"/>
      <c r="CEL134" s="1"/>
      <c r="CEM134" s="1"/>
      <c r="CEN134" s="1"/>
      <c r="CEO134" s="1"/>
      <c r="CEP134" s="1"/>
      <c r="CEQ134" s="1"/>
      <c r="CER134" s="1"/>
      <c r="CES134" s="1"/>
      <c r="CET134" s="1"/>
      <c r="CEU134" s="1"/>
      <c r="CEV134" s="1"/>
      <c r="CEW134" s="1"/>
      <c r="CEX134" s="1"/>
      <c r="CEY134" s="1"/>
      <c r="CEZ134" s="1"/>
      <c r="CFA134" s="1"/>
      <c r="CFB134" s="1"/>
      <c r="CFC134" s="1"/>
      <c r="CFD134" s="1"/>
      <c r="CFE134" s="1"/>
      <c r="CFF134" s="1"/>
      <c r="CFG134" s="1"/>
      <c r="CFH134" s="1"/>
      <c r="CFI134" s="1"/>
      <c r="CFJ134" s="1"/>
      <c r="CFK134" s="1"/>
      <c r="CFL134" s="1"/>
      <c r="CFM134" s="1"/>
      <c r="CFN134" s="1"/>
      <c r="CFO134" s="1"/>
      <c r="CFP134" s="1"/>
      <c r="CFQ134" s="1"/>
      <c r="CFR134" s="1"/>
      <c r="CFS134" s="1"/>
      <c r="CFT134" s="1"/>
      <c r="CFU134" s="1"/>
      <c r="CFV134" s="1"/>
      <c r="CFW134" s="1"/>
      <c r="CFX134" s="1"/>
      <c r="CFY134" s="1"/>
      <c r="CFZ134" s="1"/>
      <c r="CGA134" s="1"/>
      <c r="CGB134" s="1"/>
      <c r="CGC134" s="1"/>
      <c r="CGD134" s="1"/>
      <c r="CGE134" s="1"/>
      <c r="CGF134" s="1"/>
      <c r="CGG134" s="1"/>
      <c r="CGH134" s="1"/>
      <c r="CGI134" s="1"/>
      <c r="CGJ134" s="1"/>
      <c r="CGK134" s="1"/>
      <c r="CGL134" s="1"/>
      <c r="CGM134" s="1"/>
      <c r="CGN134" s="1"/>
      <c r="CGO134" s="1"/>
      <c r="CGP134" s="1"/>
      <c r="CGQ134" s="1"/>
      <c r="CGR134" s="1"/>
      <c r="CGS134" s="1"/>
      <c r="CGT134" s="1"/>
      <c r="CGU134" s="1"/>
      <c r="CGV134" s="1"/>
      <c r="CGW134" s="1"/>
      <c r="CGX134" s="1"/>
      <c r="CGY134" s="1"/>
      <c r="CGZ134" s="1"/>
      <c r="CHA134" s="1"/>
      <c r="CHB134" s="1"/>
      <c r="CHC134" s="1"/>
      <c r="CHD134" s="1"/>
      <c r="CHE134" s="1"/>
      <c r="CHF134" s="1"/>
      <c r="CHG134" s="1"/>
      <c r="CHH134" s="1"/>
      <c r="CHI134" s="1"/>
      <c r="CHJ134" s="1"/>
      <c r="CHK134" s="1"/>
      <c r="CHL134" s="1"/>
      <c r="CHM134" s="1"/>
      <c r="CHN134" s="1"/>
      <c r="CHO134" s="1"/>
      <c r="CHP134" s="1"/>
      <c r="CHQ134" s="1"/>
      <c r="CHR134" s="1"/>
      <c r="CHS134" s="1"/>
      <c r="CHT134" s="1"/>
      <c r="CHU134" s="1"/>
      <c r="CHV134" s="1"/>
      <c r="CHW134" s="1"/>
      <c r="CHX134" s="1"/>
      <c r="CHY134" s="1"/>
      <c r="CHZ134" s="1"/>
      <c r="CIA134" s="1"/>
      <c r="CIB134" s="1"/>
      <c r="CIC134" s="1"/>
      <c r="CID134" s="1"/>
      <c r="CIE134" s="1"/>
      <c r="CIF134" s="1"/>
      <c r="CIG134" s="1"/>
      <c r="CIH134" s="1"/>
      <c r="CII134" s="1"/>
      <c r="CIJ134" s="1"/>
      <c r="CIK134" s="1"/>
      <c r="CIL134" s="1"/>
      <c r="CIM134" s="1"/>
      <c r="CIN134" s="1"/>
      <c r="CIO134" s="1"/>
      <c r="CIP134" s="1"/>
      <c r="CIQ134" s="1"/>
      <c r="CIR134" s="1"/>
      <c r="CIS134" s="1"/>
      <c r="CIT134" s="1"/>
      <c r="CIU134" s="1"/>
      <c r="CIV134" s="1"/>
      <c r="CIW134" s="1"/>
      <c r="CIX134" s="1"/>
      <c r="CIY134" s="1"/>
      <c r="CIZ134" s="1"/>
      <c r="CJA134" s="1"/>
      <c r="CJB134" s="1"/>
      <c r="CJC134" s="1"/>
      <c r="CJD134" s="1"/>
      <c r="CJE134" s="1"/>
      <c r="CJF134" s="1"/>
      <c r="CJG134" s="1"/>
      <c r="CJH134" s="1"/>
      <c r="CJI134" s="1"/>
      <c r="CJJ134" s="1"/>
      <c r="CJK134" s="1"/>
      <c r="CJL134" s="1"/>
      <c r="CJM134" s="1"/>
      <c r="CJN134" s="1"/>
      <c r="CJO134" s="1"/>
      <c r="CJP134" s="1"/>
      <c r="CJQ134" s="1"/>
      <c r="CJR134" s="1"/>
      <c r="CJS134" s="1"/>
      <c r="CJT134" s="1"/>
      <c r="CJU134" s="1"/>
      <c r="CJV134" s="1"/>
      <c r="CJW134" s="1"/>
      <c r="CJX134" s="1"/>
      <c r="CJY134" s="1"/>
      <c r="CJZ134" s="1"/>
      <c r="CKA134" s="1"/>
      <c r="CKB134" s="1"/>
      <c r="CKC134" s="1"/>
      <c r="CKD134" s="1"/>
      <c r="CKE134" s="1"/>
      <c r="CKF134" s="1"/>
      <c r="CKG134" s="1"/>
      <c r="CKH134" s="1"/>
      <c r="CKI134" s="1"/>
      <c r="CKJ134" s="1"/>
      <c r="CKK134" s="1"/>
      <c r="CKL134" s="1"/>
      <c r="CKM134" s="1"/>
      <c r="CKN134" s="1"/>
      <c r="CKO134" s="1"/>
      <c r="CKP134" s="1"/>
      <c r="CKQ134" s="1"/>
      <c r="CKR134" s="1"/>
      <c r="CKS134" s="1"/>
      <c r="CKT134" s="1"/>
      <c r="CKU134" s="1"/>
      <c r="CKV134" s="1"/>
      <c r="CKW134" s="1"/>
      <c r="CKX134" s="1"/>
      <c r="CKY134" s="1"/>
      <c r="CKZ134" s="1"/>
      <c r="CLA134" s="1"/>
      <c r="CLB134" s="1"/>
      <c r="CLC134" s="1"/>
      <c r="CLD134" s="1"/>
      <c r="CLE134" s="1"/>
      <c r="CLF134" s="1"/>
      <c r="CLG134" s="1"/>
      <c r="CLH134" s="1"/>
      <c r="CLI134" s="1"/>
      <c r="CLJ134" s="1"/>
      <c r="CLK134" s="1"/>
      <c r="CLL134" s="1"/>
      <c r="CLM134" s="1"/>
      <c r="CLN134" s="1"/>
      <c r="CLO134" s="1"/>
      <c r="CLP134" s="1"/>
      <c r="CLQ134" s="1"/>
      <c r="CLR134" s="1"/>
      <c r="CLS134" s="1"/>
      <c r="CLT134" s="1"/>
      <c r="CLU134" s="1"/>
      <c r="CLV134" s="1"/>
      <c r="CLW134" s="1"/>
      <c r="CLX134" s="1"/>
      <c r="CLY134" s="1"/>
      <c r="CLZ134" s="1"/>
      <c r="CMA134" s="1"/>
      <c r="CMB134" s="1"/>
      <c r="CMC134" s="1"/>
      <c r="CMD134" s="1"/>
      <c r="CME134" s="1"/>
      <c r="CMF134" s="1"/>
      <c r="CMG134" s="1"/>
      <c r="CMH134" s="1"/>
      <c r="CMI134" s="1"/>
      <c r="CMJ134" s="1"/>
      <c r="CMK134" s="1"/>
      <c r="CML134" s="1"/>
      <c r="CMM134" s="1"/>
      <c r="CMN134" s="1"/>
      <c r="CMO134" s="1"/>
      <c r="CMP134" s="1"/>
      <c r="CMQ134" s="1"/>
      <c r="CMR134" s="1"/>
      <c r="CMS134" s="1"/>
      <c r="CMT134" s="1"/>
      <c r="CMU134" s="1"/>
      <c r="CMV134" s="1"/>
      <c r="CMW134" s="1"/>
      <c r="CMX134" s="1"/>
      <c r="CMY134" s="1"/>
      <c r="CMZ134" s="1"/>
      <c r="CNA134" s="1"/>
      <c r="CNB134" s="1"/>
      <c r="CNC134" s="1"/>
      <c r="CND134" s="1"/>
      <c r="CNE134" s="1"/>
      <c r="CNF134" s="1"/>
      <c r="CNG134" s="1"/>
      <c r="CNH134" s="1"/>
      <c r="CNI134" s="1"/>
      <c r="CNJ134" s="1"/>
      <c r="CNK134" s="1"/>
      <c r="CNL134" s="1"/>
      <c r="CNM134" s="1"/>
      <c r="CNN134" s="1"/>
      <c r="CNO134" s="1"/>
      <c r="CNP134" s="1"/>
      <c r="CNQ134" s="1"/>
      <c r="CNR134" s="1"/>
      <c r="CNS134" s="1"/>
      <c r="CNT134" s="1"/>
      <c r="CNU134" s="1"/>
      <c r="CNV134" s="1"/>
      <c r="CNW134" s="1"/>
      <c r="CNX134" s="1"/>
      <c r="CNY134" s="1"/>
      <c r="CNZ134" s="1"/>
      <c r="COA134" s="1"/>
      <c r="COB134" s="1"/>
      <c r="COC134" s="1"/>
      <c r="COD134" s="1"/>
      <c r="COE134" s="1"/>
      <c r="COF134" s="1"/>
      <c r="COG134" s="1"/>
      <c r="COH134" s="1"/>
      <c r="COI134" s="1"/>
      <c r="COJ134" s="1"/>
      <c r="COK134" s="1"/>
      <c r="COL134" s="1"/>
      <c r="COM134" s="1"/>
      <c r="CON134" s="1"/>
      <c r="COO134" s="1"/>
      <c r="COP134" s="1"/>
      <c r="COQ134" s="1"/>
      <c r="COR134" s="1"/>
      <c r="COS134" s="1"/>
      <c r="COT134" s="1"/>
      <c r="COU134" s="1"/>
      <c r="COV134" s="1"/>
      <c r="COW134" s="1"/>
      <c r="COX134" s="1"/>
      <c r="COY134" s="1"/>
      <c r="COZ134" s="1"/>
      <c r="CPA134" s="1"/>
      <c r="CPB134" s="1"/>
      <c r="CPC134" s="1"/>
      <c r="CPD134" s="1"/>
      <c r="CPE134" s="1"/>
      <c r="CPF134" s="1"/>
      <c r="CPG134" s="1"/>
      <c r="CPH134" s="1"/>
      <c r="CPI134" s="1"/>
      <c r="CPJ134" s="1"/>
      <c r="CPK134" s="1"/>
      <c r="CPL134" s="1"/>
      <c r="CPM134" s="1"/>
      <c r="CPN134" s="1"/>
      <c r="CPO134" s="1"/>
      <c r="CPP134" s="1"/>
      <c r="CPQ134" s="1"/>
      <c r="CPR134" s="1"/>
      <c r="CPS134" s="1"/>
      <c r="CPT134" s="1"/>
      <c r="CPU134" s="1"/>
      <c r="CPV134" s="1"/>
      <c r="CPW134" s="1"/>
      <c r="CPX134" s="1"/>
      <c r="CPY134" s="1"/>
      <c r="CPZ134" s="1"/>
      <c r="CQA134" s="1"/>
      <c r="CQB134" s="1"/>
      <c r="CQC134" s="1"/>
      <c r="CQD134" s="1"/>
      <c r="CQE134" s="1"/>
      <c r="CQF134" s="1"/>
      <c r="CQG134" s="1"/>
      <c r="CQH134" s="1"/>
      <c r="CQI134" s="1"/>
      <c r="CQJ134" s="1"/>
      <c r="CQK134" s="1"/>
      <c r="CQL134" s="1"/>
      <c r="CQM134" s="1"/>
      <c r="CQN134" s="1"/>
      <c r="CQO134" s="1"/>
      <c r="CQP134" s="1"/>
      <c r="CQQ134" s="1"/>
      <c r="CQR134" s="1"/>
      <c r="CQS134" s="1"/>
      <c r="CQT134" s="1"/>
      <c r="CQU134" s="1"/>
      <c r="CQV134" s="1"/>
      <c r="CQW134" s="1"/>
      <c r="CQX134" s="1"/>
      <c r="CQY134" s="1"/>
      <c r="CQZ134" s="1"/>
      <c r="CRA134" s="1"/>
      <c r="CRB134" s="1"/>
      <c r="CRC134" s="1"/>
      <c r="CRD134" s="1"/>
      <c r="CRE134" s="1"/>
      <c r="CRF134" s="1"/>
      <c r="CRG134" s="1"/>
      <c r="CRH134" s="1"/>
      <c r="CRI134" s="1"/>
      <c r="CRJ134" s="1"/>
      <c r="CRK134" s="1"/>
      <c r="CRL134" s="1"/>
      <c r="CRM134" s="1"/>
      <c r="CRN134" s="1"/>
      <c r="CRO134" s="1"/>
      <c r="CRP134" s="1"/>
      <c r="CRQ134" s="1"/>
      <c r="CRR134" s="1"/>
      <c r="CRS134" s="1"/>
      <c r="CRT134" s="1"/>
      <c r="CRU134" s="1"/>
      <c r="CRV134" s="1"/>
      <c r="CRW134" s="1"/>
      <c r="CRX134" s="1"/>
      <c r="CRY134" s="1"/>
      <c r="CRZ134" s="1"/>
      <c r="CSA134" s="1"/>
      <c r="CSB134" s="1"/>
      <c r="CSC134" s="1"/>
      <c r="CSD134" s="1"/>
      <c r="CSE134" s="1"/>
      <c r="CSF134" s="1"/>
      <c r="CSG134" s="1"/>
      <c r="CSH134" s="1"/>
      <c r="CSI134" s="1"/>
      <c r="CSJ134" s="1"/>
      <c r="CSK134" s="1"/>
      <c r="CSL134" s="1"/>
      <c r="CSM134" s="1"/>
      <c r="CSN134" s="1"/>
      <c r="CSO134" s="1"/>
      <c r="CSP134" s="1"/>
      <c r="CSQ134" s="1"/>
      <c r="CSR134" s="1"/>
      <c r="CSS134" s="1"/>
      <c r="CST134" s="1"/>
      <c r="CSU134" s="1"/>
      <c r="CSV134" s="1"/>
      <c r="CSW134" s="1"/>
      <c r="CSX134" s="1"/>
      <c r="CSY134" s="1"/>
      <c r="CSZ134" s="1"/>
      <c r="CTA134" s="1"/>
      <c r="CTB134" s="1"/>
      <c r="CTC134" s="1"/>
      <c r="CTD134" s="1"/>
      <c r="CTE134" s="1"/>
      <c r="CTF134" s="1"/>
      <c r="CTG134" s="1"/>
      <c r="CTH134" s="1"/>
      <c r="CTI134" s="1"/>
      <c r="CTJ134" s="1"/>
      <c r="CTK134" s="1"/>
      <c r="CTL134" s="1"/>
      <c r="CTM134" s="1"/>
      <c r="CTN134" s="1"/>
      <c r="CTO134" s="1"/>
      <c r="CTP134" s="1"/>
      <c r="CTQ134" s="1"/>
      <c r="CTR134" s="1"/>
      <c r="CTS134" s="1"/>
      <c r="CTT134" s="1"/>
      <c r="CTU134" s="1"/>
      <c r="CTV134" s="1"/>
      <c r="CTW134" s="1"/>
      <c r="CTX134" s="1"/>
      <c r="CTY134" s="1"/>
      <c r="CTZ134" s="1"/>
      <c r="CUA134" s="1"/>
      <c r="CUB134" s="1"/>
      <c r="CUC134" s="1"/>
      <c r="CUD134" s="1"/>
      <c r="CUE134" s="1"/>
      <c r="CUF134" s="1"/>
      <c r="CUG134" s="1"/>
      <c r="CUH134" s="1"/>
      <c r="CUI134" s="1"/>
      <c r="CUJ134" s="1"/>
      <c r="CUK134" s="1"/>
      <c r="CUL134" s="1"/>
      <c r="CUM134" s="1"/>
      <c r="CUN134" s="1"/>
      <c r="CUO134" s="1"/>
      <c r="CUP134" s="1"/>
      <c r="CUQ134" s="1"/>
      <c r="CUR134" s="1"/>
      <c r="CUS134" s="1"/>
      <c r="CUT134" s="1"/>
      <c r="CUU134" s="1"/>
      <c r="CUV134" s="1"/>
      <c r="CUW134" s="1"/>
      <c r="CUX134" s="1"/>
      <c r="CUY134" s="1"/>
      <c r="CUZ134" s="1"/>
      <c r="CVA134" s="1"/>
      <c r="CVB134" s="1"/>
      <c r="CVC134" s="1"/>
      <c r="CVD134" s="1"/>
      <c r="CVE134" s="1"/>
      <c r="CVF134" s="1"/>
      <c r="CVG134" s="1"/>
      <c r="CVH134" s="1"/>
      <c r="CVI134" s="1"/>
      <c r="CVJ134" s="1"/>
      <c r="CVK134" s="1"/>
      <c r="CVL134" s="1"/>
      <c r="CVM134" s="1"/>
      <c r="CVN134" s="1"/>
      <c r="CVO134" s="1"/>
      <c r="CVP134" s="1"/>
      <c r="CVQ134" s="1"/>
      <c r="CVR134" s="1"/>
      <c r="CVS134" s="1"/>
      <c r="CVT134" s="1"/>
      <c r="CVU134" s="1"/>
      <c r="CVV134" s="1"/>
      <c r="CVW134" s="1"/>
      <c r="CVX134" s="1"/>
      <c r="CVY134" s="1"/>
      <c r="CVZ134" s="1"/>
      <c r="CWA134" s="1"/>
      <c r="CWB134" s="1"/>
      <c r="CWC134" s="1"/>
      <c r="CWD134" s="1"/>
      <c r="CWE134" s="1"/>
      <c r="CWF134" s="1"/>
      <c r="CWG134" s="1"/>
      <c r="CWH134" s="1"/>
      <c r="CWI134" s="1"/>
      <c r="CWJ134" s="1"/>
      <c r="CWK134" s="1"/>
      <c r="CWL134" s="1"/>
      <c r="CWM134" s="1"/>
      <c r="CWN134" s="1"/>
      <c r="CWO134" s="1"/>
      <c r="CWP134" s="1"/>
      <c r="CWQ134" s="1"/>
      <c r="CWR134" s="1"/>
      <c r="CWS134" s="1"/>
      <c r="CWT134" s="1"/>
      <c r="CWU134" s="1"/>
      <c r="CWV134" s="1"/>
      <c r="CWW134" s="1"/>
      <c r="CWX134" s="1"/>
      <c r="CWY134" s="1"/>
      <c r="CWZ134" s="1"/>
      <c r="CXA134" s="1"/>
      <c r="CXB134" s="1"/>
      <c r="CXC134" s="1"/>
      <c r="CXD134" s="1"/>
      <c r="CXE134" s="1"/>
      <c r="CXF134" s="1"/>
      <c r="CXG134" s="1"/>
      <c r="CXH134" s="1"/>
      <c r="CXI134" s="1"/>
      <c r="CXJ134" s="1"/>
      <c r="CXK134" s="1"/>
      <c r="CXL134" s="1"/>
      <c r="CXM134" s="1"/>
      <c r="CXN134" s="1"/>
      <c r="CXO134" s="1"/>
      <c r="CXP134" s="1"/>
      <c r="CXQ134" s="1"/>
      <c r="CXR134" s="1"/>
      <c r="CXS134" s="1"/>
      <c r="CXT134" s="1"/>
      <c r="CXU134" s="1"/>
      <c r="CXV134" s="1"/>
      <c r="CXW134" s="1"/>
      <c r="CXX134" s="1"/>
      <c r="CXY134" s="1"/>
      <c r="CXZ134" s="1"/>
      <c r="CYA134" s="1"/>
      <c r="CYB134" s="1"/>
      <c r="CYC134" s="1"/>
      <c r="CYD134" s="1"/>
      <c r="CYE134" s="1"/>
      <c r="CYF134" s="1"/>
      <c r="CYG134" s="1"/>
      <c r="CYH134" s="1"/>
      <c r="CYI134" s="1"/>
      <c r="CYJ134" s="1"/>
      <c r="CYK134" s="1"/>
      <c r="CYL134" s="1"/>
      <c r="CYM134" s="1"/>
      <c r="CYN134" s="1"/>
      <c r="CYO134" s="1"/>
      <c r="CYP134" s="1"/>
      <c r="CYQ134" s="1"/>
      <c r="CYR134" s="1"/>
      <c r="CYS134" s="1"/>
      <c r="CYT134" s="1"/>
      <c r="CYU134" s="1"/>
      <c r="CYV134" s="1"/>
      <c r="CYW134" s="1"/>
      <c r="CYX134" s="1"/>
      <c r="CYY134" s="1"/>
      <c r="CYZ134" s="1"/>
      <c r="CZA134" s="1"/>
      <c r="CZB134" s="1"/>
      <c r="CZC134" s="1"/>
      <c r="CZD134" s="1"/>
      <c r="CZE134" s="1"/>
      <c r="CZF134" s="1"/>
      <c r="CZG134" s="1"/>
      <c r="CZH134" s="1"/>
      <c r="CZI134" s="1"/>
      <c r="CZJ134" s="1"/>
      <c r="CZK134" s="1"/>
      <c r="CZL134" s="1"/>
      <c r="CZM134" s="1"/>
      <c r="CZN134" s="1"/>
      <c r="CZO134" s="1"/>
      <c r="CZP134" s="1"/>
      <c r="CZQ134" s="1"/>
      <c r="CZR134" s="1"/>
      <c r="CZS134" s="1"/>
      <c r="CZT134" s="1"/>
      <c r="CZU134" s="1"/>
      <c r="CZV134" s="1"/>
      <c r="CZW134" s="1"/>
      <c r="CZX134" s="1"/>
      <c r="CZY134" s="1"/>
      <c r="CZZ134" s="1"/>
      <c r="DAA134" s="1"/>
      <c r="DAB134" s="1"/>
      <c r="DAC134" s="1"/>
      <c r="DAD134" s="1"/>
      <c r="DAE134" s="1"/>
      <c r="DAF134" s="1"/>
      <c r="DAG134" s="1"/>
      <c r="DAH134" s="1"/>
      <c r="DAI134" s="1"/>
      <c r="DAJ134" s="1"/>
      <c r="DAK134" s="1"/>
      <c r="DAL134" s="1"/>
      <c r="DAM134" s="1"/>
      <c r="DAN134" s="1"/>
      <c r="DAO134" s="1"/>
      <c r="DAP134" s="1"/>
      <c r="DAQ134" s="1"/>
      <c r="DAR134" s="1"/>
      <c r="DAS134" s="1"/>
      <c r="DAT134" s="1"/>
      <c r="DAU134" s="1"/>
      <c r="DAV134" s="1"/>
      <c r="DAW134" s="1"/>
      <c r="DAX134" s="1"/>
      <c r="DAY134" s="1"/>
      <c r="DAZ134" s="1"/>
      <c r="DBA134" s="1"/>
      <c r="DBB134" s="1"/>
      <c r="DBC134" s="1"/>
      <c r="DBD134" s="1"/>
      <c r="DBE134" s="1"/>
      <c r="DBF134" s="1"/>
      <c r="DBG134" s="1"/>
      <c r="DBH134" s="1"/>
      <c r="DBI134" s="1"/>
      <c r="DBJ134" s="1"/>
      <c r="DBK134" s="1"/>
      <c r="DBL134" s="1"/>
      <c r="DBM134" s="1"/>
      <c r="DBN134" s="1"/>
      <c r="DBO134" s="1"/>
      <c r="DBP134" s="1"/>
      <c r="DBQ134" s="1"/>
      <c r="DBR134" s="1"/>
      <c r="DBS134" s="1"/>
      <c r="DBT134" s="1"/>
      <c r="DBU134" s="1"/>
      <c r="DBV134" s="1"/>
      <c r="DBW134" s="1"/>
      <c r="DBX134" s="1"/>
      <c r="DBY134" s="1"/>
      <c r="DBZ134" s="1"/>
      <c r="DCA134" s="1"/>
      <c r="DCB134" s="1"/>
      <c r="DCC134" s="1"/>
      <c r="DCD134" s="1"/>
      <c r="DCE134" s="1"/>
      <c r="DCF134" s="1"/>
      <c r="DCG134" s="1"/>
      <c r="DCH134" s="1"/>
      <c r="DCI134" s="1"/>
      <c r="DCJ134" s="1"/>
      <c r="DCK134" s="1"/>
      <c r="DCL134" s="1"/>
      <c r="DCM134" s="1"/>
      <c r="DCN134" s="1"/>
      <c r="DCO134" s="1"/>
      <c r="DCP134" s="1"/>
      <c r="DCQ134" s="1"/>
      <c r="DCR134" s="1"/>
      <c r="DCS134" s="1"/>
      <c r="DCT134" s="1"/>
      <c r="DCU134" s="1"/>
      <c r="DCV134" s="1"/>
      <c r="DCW134" s="1"/>
      <c r="DCX134" s="1"/>
      <c r="DCY134" s="1"/>
      <c r="DCZ134" s="1"/>
      <c r="DDA134" s="1"/>
      <c r="DDB134" s="1"/>
      <c r="DDC134" s="1"/>
      <c r="DDD134" s="1"/>
      <c r="DDE134" s="1"/>
      <c r="DDF134" s="1"/>
      <c r="DDG134" s="1"/>
      <c r="DDH134" s="1"/>
      <c r="DDI134" s="1"/>
      <c r="DDJ134" s="1"/>
      <c r="DDK134" s="1"/>
      <c r="DDL134" s="1"/>
      <c r="DDM134" s="1"/>
      <c r="DDN134" s="1"/>
      <c r="DDO134" s="1"/>
      <c r="DDP134" s="1"/>
      <c r="DDQ134" s="1"/>
      <c r="DDR134" s="1"/>
      <c r="DDS134" s="1"/>
      <c r="DDT134" s="1"/>
      <c r="DDU134" s="1"/>
      <c r="DDV134" s="1"/>
      <c r="DDW134" s="1"/>
      <c r="DDX134" s="1"/>
      <c r="DDY134" s="1"/>
      <c r="DDZ134" s="1"/>
      <c r="DEA134" s="1"/>
      <c r="DEB134" s="1"/>
      <c r="DEC134" s="1"/>
      <c r="DED134" s="1"/>
      <c r="DEE134" s="1"/>
      <c r="DEF134" s="1"/>
      <c r="DEG134" s="1"/>
      <c r="DEH134" s="1"/>
      <c r="DEI134" s="1"/>
      <c r="DEJ134" s="1"/>
      <c r="DEK134" s="1"/>
      <c r="DEL134" s="1"/>
      <c r="DEM134" s="1"/>
      <c r="DEN134" s="1"/>
      <c r="DEO134" s="1"/>
      <c r="DEP134" s="1"/>
      <c r="DEQ134" s="1"/>
      <c r="DER134" s="1"/>
      <c r="DES134" s="1"/>
      <c r="DET134" s="1"/>
      <c r="DEU134" s="1"/>
      <c r="DEV134" s="1"/>
      <c r="DEW134" s="1"/>
      <c r="DEX134" s="1"/>
      <c r="DEY134" s="1"/>
      <c r="DEZ134" s="1"/>
      <c r="DFA134" s="1"/>
      <c r="DFB134" s="1"/>
      <c r="DFC134" s="1"/>
      <c r="DFD134" s="1"/>
      <c r="DFE134" s="1"/>
      <c r="DFF134" s="1"/>
      <c r="DFG134" s="1"/>
      <c r="DFH134" s="1"/>
      <c r="DFI134" s="1"/>
      <c r="DFJ134" s="1"/>
      <c r="DFK134" s="1"/>
      <c r="DFL134" s="1"/>
      <c r="DFM134" s="1"/>
      <c r="DFN134" s="1"/>
      <c r="DFO134" s="1"/>
      <c r="DFP134" s="1"/>
      <c r="DFQ134" s="1"/>
      <c r="DFR134" s="1"/>
      <c r="DFS134" s="1"/>
      <c r="DFT134" s="1"/>
      <c r="DFU134" s="1"/>
      <c r="DFV134" s="1"/>
      <c r="DFW134" s="1"/>
      <c r="DFX134" s="1"/>
      <c r="DFY134" s="1"/>
      <c r="DFZ134" s="1"/>
      <c r="DGA134" s="1"/>
      <c r="DGB134" s="1"/>
      <c r="DGC134" s="1"/>
      <c r="DGD134" s="1"/>
      <c r="DGE134" s="1"/>
      <c r="DGF134" s="1"/>
      <c r="DGG134" s="1"/>
      <c r="DGH134" s="1"/>
      <c r="DGI134" s="1"/>
      <c r="DGJ134" s="1"/>
      <c r="DGK134" s="1"/>
      <c r="DGL134" s="1"/>
      <c r="DGM134" s="1"/>
      <c r="DGN134" s="1"/>
      <c r="DGO134" s="1"/>
      <c r="DGP134" s="1"/>
      <c r="DGQ134" s="1"/>
      <c r="DGR134" s="1"/>
      <c r="DGS134" s="1"/>
      <c r="DGT134" s="1"/>
      <c r="DGU134" s="1"/>
      <c r="DGV134" s="1"/>
      <c r="DGW134" s="1"/>
      <c r="DGX134" s="1"/>
      <c r="DGY134" s="1"/>
      <c r="DGZ134" s="1"/>
      <c r="DHA134" s="1"/>
      <c r="DHB134" s="1"/>
      <c r="DHC134" s="1"/>
      <c r="DHD134" s="1"/>
      <c r="DHE134" s="1"/>
      <c r="DHF134" s="1"/>
      <c r="DHG134" s="1"/>
      <c r="DHH134" s="1"/>
      <c r="DHI134" s="1"/>
      <c r="DHJ134" s="1"/>
      <c r="DHK134" s="1"/>
      <c r="DHL134" s="1"/>
      <c r="DHM134" s="1"/>
      <c r="DHN134" s="1"/>
      <c r="DHO134" s="1"/>
      <c r="DHP134" s="1"/>
      <c r="DHQ134" s="1"/>
      <c r="DHR134" s="1"/>
      <c r="DHS134" s="1"/>
      <c r="DHT134" s="1"/>
      <c r="DHU134" s="1"/>
      <c r="DHV134" s="1"/>
      <c r="DHW134" s="1"/>
      <c r="DHX134" s="1"/>
      <c r="DHY134" s="1"/>
      <c r="DHZ134" s="1"/>
      <c r="DIA134" s="1"/>
      <c r="DIB134" s="1"/>
      <c r="DIC134" s="1"/>
      <c r="DID134" s="1"/>
      <c r="DIE134" s="1"/>
      <c r="DIF134" s="1"/>
      <c r="DIG134" s="1"/>
      <c r="DIH134" s="1"/>
      <c r="DII134" s="1"/>
      <c r="DIJ134" s="1"/>
      <c r="DIK134" s="1"/>
      <c r="DIL134" s="1"/>
      <c r="DIM134" s="1"/>
      <c r="DIN134" s="1"/>
      <c r="DIO134" s="1"/>
      <c r="DIP134" s="1"/>
      <c r="DIQ134" s="1"/>
      <c r="DIR134" s="1"/>
      <c r="DIS134" s="1"/>
      <c r="DIT134" s="1"/>
      <c r="DIU134" s="1"/>
      <c r="DIV134" s="1"/>
      <c r="DIW134" s="1"/>
      <c r="DIX134" s="1"/>
      <c r="DIY134" s="1"/>
      <c r="DIZ134" s="1"/>
      <c r="DJA134" s="1"/>
      <c r="DJB134" s="1"/>
      <c r="DJC134" s="1"/>
      <c r="DJD134" s="1"/>
      <c r="DJE134" s="1"/>
      <c r="DJF134" s="1"/>
      <c r="DJG134" s="1"/>
      <c r="DJH134" s="1"/>
      <c r="DJI134" s="1"/>
      <c r="DJJ134" s="1"/>
      <c r="DJK134" s="1"/>
      <c r="DJL134" s="1"/>
      <c r="DJM134" s="1"/>
      <c r="DJN134" s="1"/>
      <c r="DJO134" s="1"/>
      <c r="DJP134" s="1"/>
      <c r="DJQ134" s="1"/>
      <c r="DJR134" s="1"/>
      <c r="DJS134" s="1"/>
      <c r="DJT134" s="1"/>
      <c r="DJU134" s="1"/>
      <c r="DJV134" s="1"/>
      <c r="DJW134" s="1"/>
      <c r="DJX134" s="1"/>
      <c r="DJY134" s="1"/>
      <c r="DJZ134" s="1"/>
      <c r="DKA134" s="1"/>
      <c r="DKB134" s="1"/>
      <c r="DKC134" s="1"/>
      <c r="DKD134" s="1"/>
      <c r="DKE134" s="1"/>
      <c r="DKF134" s="1"/>
      <c r="DKG134" s="1"/>
      <c r="DKH134" s="1"/>
      <c r="DKI134" s="1"/>
      <c r="DKJ134" s="1"/>
      <c r="DKK134" s="1"/>
      <c r="DKL134" s="1"/>
      <c r="DKM134" s="1"/>
      <c r="DKN134" s="1"/>
      <c r="DKO134" s="1"/>
      <c r="DKP134" s="1"/>
      <c r="DKQ134" s="1"/>
      <c r="DKR134" s="1"/>
      <c r="DKS134" s="1"/>
      <c r="DKT134" s="1"/>
      <c r="DKU134" s="1"/>
      <c r="DKV134" s="1"/>
      <c r="DKW134" s="1"/>
      <c r="DKX134" s="1"/>
      <c r="DKY134" s="1"/>
      <c r="DKZ134" s="1"/>
      <c r="DLA134" s="1"/>
      <c r="DLB134" s="1"/>
      <c r="DLC134" s="1"/>
      <c r="DLD134" s="1"/>
      <c r="DLE134" s="1"/>
      <c r="DLF134" s="1"/>
      <c r="DLG134" s="1"/>
      <c r="DLH134" s="1"/>
      <c r="DLI134" s="1"/>
      <c r="DLJ134" s="1"/>
      <c r="DLK134" s="1"/>
      <c r="DLL134" s="1"/>
      <c r="DLM134" s="1"/>
      <c r="DLN134" s="1"/>
      <c r="DLO134" s="1"/>
      <c r="DLP134" s="1"/>
      <c r="DLQ134" s="1"/>
      <c r="DLR134" s="1"/>
      <c r="DLS134" s="1"/>
      <c r="DLT134" s="1"/>
      <c r="DLU134" s="1"/>
      <c r="DLV134" s="1"/>
      <c r="DLW134" s="1"/>
      <c r="DLX134" s="1"/>
      <c r="DLY134" s="1"/>
      <c r="DLZ134" s="1"/>
      <c r="DMA134" s="1"/>
      <c r="DMB134" s="1"/>
      <c r="DMC134" s="1"/>
      <c r="DMD134" s="1"/>
      <c r="DME134" s="1"/>
      <c r="DMF134" s="1"/>
      <c r="DMG134" s="1"/>
      <c r="DMH134" s="1"/>
      <c r="DMI134" s="1"/>
      <c r="DMJ134" s="1"/>
      <c r="DMK134" s="1"/>
      <c r="DML134" s="1"/>
      <c r="DMM134" s="1"/>
      <c r="DMN134" s="1"/>
      <c r="DMO134" s="1"/>
      <c r="DMP134" s="1"/>
      <c r="DMQ134" s="1"/>
      <c r="DMR134" s="1"/>
      <c r="DMS134" s="1"/>
      <c r="DMT134" s="1"/>
      <c r="DMU134" s="1"/>
      <c r="DMV134" s="1"/>
      <c r="DMW134" s="1"/>
      <c r="DMX134" s="1"/>
      <c r="DMY134" s="1"/>
      <c r="DMZ134" s="1"/>
      <c r="DNA134" s="1"/>
      <c r="DNB134" s="1"/>
      <c r="DNC134" s="1"/>
      <c r="DND134" s="1"/>
      <c r="DNE134" s="1"/>
      <c r="DNF134" s="1"/>
      <c r="DNG134" s="1"/>
      <c r="DNH134" s="1"/>
      <c r="DNI134" s="1"/>
      <c r="DNJ134" s="1"/>
      <c r="DNK134" s="1"/>
      <c r="DNL134" s="1"/>
      <c r="DNM134" s="1"/>
      <c r="DNN134" s="1"/>
      <c r="DNO134" s="1"/>
      <c r="DNP134" s="1"/>
      <c r="DNQ134" s="1"/>
      <c r="DNR134" s="1"/>
      <c r="DNS134" s="1"/>
      <c r="DNT134" s="1"/>
      <c r="DNU134" s="1"/>
      <c r="DNV134" s="1"/>
      <c r="DNW134" s="1"/>
      <c r="DNX134" s="1"/>
      <c r="DNY134" s="1"/>
      <c r="DNZ134" s="1"/>
      <c r="DOA134" s="1"/>
      <c r="DOB134" s="1"/>
      <c r="DOC134" s="1"/>
      <c r="DOD134" s="1"/>
      <c r="DOE134" s="1"/>
      <c r="DOF134" s="1"/>
      <c r="DOG134" s="1"/>
      <c r="DOH134" s="1"/>
      <c r="DOI134" s="1"/>
      <c r="DOJ134" s="1"/>
      <c r="DOK134" s="1"/>
      <c r="DOL134" s="1"/>
      <c r="DOM134" s="1"/>
      <c r="DON134" s="1"/>
      <c r="DOO134" s="1"/>
      <c r="DOP134" s="1"/>
      <c r="DOQ134" s="1"/>
      <c r="DOR134" s="1"/>
      <c r="DOS134" s="1"/>
      <c r="DOT134" s="1"/>
      <c r="DOU134" s="1"/>
      <c r="DOV134" s="1"/>
      <c r="DOW134" s="1"/>
      <c r="DOX134" s="1"/>
      <c r="DOY134" s="1"/>
      <c r="DOZ134" s="1"/>
      <c r="DPA134" s="1"/>
      <c r="DPB134" s="1"/>
      <c r="DPC134" s="1"/>
      <c r="DPD134" s="1"/>
      <c r="DPE134" s="1"/>
      <c r="DPF134" s="1"/>
      <c r="DPG134" s="1"/>
      <c r="DPH134" s="1"/>
      <c r="DPI134" s="1"/>
      <c r="DPJ134" s="1"/>
      <c r="DPK134" s="1"/>
      <c r="DPL134" s="1"/>
      <c r="DPM134" s="1"/>
      <c r="DPN134" s="1"/>
      <c r="DPO134" s="1"/>
      <c r="DPP134" s="1"/>
      <c r="DPQ134" s="1"/>
      <c r="DPR134" s="1"/>
      <c r="DPS134" s="1"/>
      <c r="DPT134" s="1"/>
      <c r="DPU134" s="1"/>
      <c r="DPV134" s="1"/>
      <c r="DPW134" s="1"/>
      <c r="DPX134" s="1"/>
      <c r="DPY134" s="1"/>
      <c r="DPZ134" s="1"/>
      <c r="DQA134" s="1"/>
      <c r="DQB134" s="1"/>
      <c r="DQC134" s="1"/>
      <c r="DQD134" s="1"/>
      <c r="DQE134" s="1"/>
      <c r="DQF134" s="1"/>
      <c r="DQG134" s="1"/>
      <c r="DQH134" s="1"/>
      <c r="DQI134" s="1"/>
      <c r="DQJ134" s="1"/>
      <c r="DQK134" s="1"/>
      <c r="DQL134" s="1"/>
      <c r="DQM134" s="1"/>
      <c r="DQN134" s="1"/>
      <c r="DQO134" s="1"/>
      <c r="DQP134" s="1"/>
      <c r="DQQ134" s="1"/>
      <c r="DQR134" s="1"/>
      <c r="DQS134" s="1"/>
      <c r="DQT134" s="1"/>
      <c r="DQU134" s="1"/>
      <c r="DQV134" s="1"/>
      <c r="DQW134" s="1"/>
      <c r="DQX134" s="1"/>
      <c r="DQY134" s="1"/>
      <c r="DQZ134" s="1"/>
      <c r="DRA134" s="1"/>
      <c r="DRB134" s="1"/>
      <c r="DRC134" s="1"/>
      <c r="DRD134" s="1"/>
      <c r="DRE134" s="1"/>
      <c r="DRF134" s="1"/>
      <c r="DRG134" s="1"/>
      <c r="DRH134" s="1"/>
      <c r="DRI134" s="1"/>
      <c r="DRJ134" s="1"/>
      <c r="DRK134" s="1"/>
      <c r="DRL134" s="1"/>
      <c r="DRM134" s="1"/>
      <c r="DRN134" s="1"/>
      <c r="DRO134" s="1"/>
      <c r="DRP134" s="1"/>
      <c r="DRQ134" s="1"/>
      <c r="DRR134" s="1"/>
      <c r="DRS134" s="1"/>
      <c r="DRT134" s="1"/>
      <c r="DRU134" s="1"/>
      <c r="DRV134" s="1"/>
      <c r="DRW134" s="1"/>
      <c r="DRX134" s="1"/>
      <c r="DRY134" s="1"/>
      <c r="DRZ134" s="1"/>
      <c r="DSA134" s="1"/>
      <c r="DSB134" s="1"/>
      <c r="DSC134" s="1"/>
      <c r="DSD134" s="1"/>
      <c r="DSE134" s="1"/>
      <c r="DSF134" s="1"/>
      <c r="DSG134" s="1"/>
      <c r="DSH134" s="1"/>
      <c r="DSI134" s="1"/>
      <c r="DSJ134" s="1"/>
      <c r="DSK134" s="1"/>
      <c r="DSL134" s="1"/>
      <c r="DSM134" s="1"/>
      <c r="DSN134" s="1"/>
      <c r="DSO134" s="1"/>
      <c r="DSP134" s="1"/>
      <c r="DSQ134" s="1"/>
      <c r="DSR134" s="1"/>
      <c r="DSS134" s="1"/>
      <c r="DST134" s="1"/>
      <c r="DSU134" s="1"/>
      <c r="DSV134" s="1"/>
      <c r="DSW134" s="1"/>
      <c r="DSX134" s="1"/>
      <c r="DSY134" s="1"/>
      <c r="DSZ134" s="1"/>
      <c r="DTA134" s="1"/>
      <c r="DTB134" s="1"/>
      <c r="DTC134" s="1"/>
      <c r="DTD134" s="1"/>
      <c r="DTE134" s="1"/>
      <c r="DTF134" s="1"/>
      <c r="DTG134" s="1"/>
      <c r="DTH134" s="1"/>
      <c r="DTI134" s="1"/>
      <c r="DTJ134" s="1"/>
      <c r="DTK134" s="1"/>
      <c r="DTL134" s="1"/>
      <c r="DTM134" s="1"/>
      <c r="DTN134" s="1"/>
      <c r="DTO134" s="1"/>
      <c r="DTP134" s="1"/>
      <c r="DTQ134" s="1"/>
      <c r="DTR134" s="1"/>
      <c r="DTS134" s="1"/>
      <c r="DTT134" s="1"/>
      <c r="DTU134" s="1"/>
      <c r="DTV134" s="1"/>
      <c r="DTW134" s="1"/>
      <c r="DTX134" s="1"/>
      <c r="DTY134" s="1"/>
      <c r="DTZ134" s="1"/>
      <c r="DUA134" s="1"/>
      <c r="DUB134" s="1"/>
      <c r="DUC134" s="1"/>
      <c r="DUD134" s="1"/>
      <c r="DUE134" s="1"/>
      <c r="DUF134" s="1"/>
      <c r="DUG134" s="1"/>
      <c r="DUH134" s="1"/>
      <c r="DUI134" s="1"/>
      <c r="DUJ134" s="1"/>
      <c r="DUK134" s="1"/>
      <c r="DUL134" s="1"/>
      <c r="DUM134" s="1"/>
      <c r="DUN134" s="1"/>
      <c r="DUO134" s="1"/>
      <c r="DUP134" s="1"/>
      <c r="DUQ134" s="1"/>
      <c r="DUR134" s="1"/>
      <c r="DUS134" s="1"/>
      <c r="DUT134" s="1"/>
      <c r="DUU134" s="1"/>
      <c r="DUV134" s="1"/>
      <c r="DUW134" s="1"/>
      <c r="DUX134" s="1"/>
      <c r="DUY134" s="1"/>
      <c r="DUZ134" s="1"/>
      <c r="DVA134" s="1"/>
      <c r="DVB134" s="1"/>
      <c r="DVC134" s="1"/>
      <c r="DVD134" s="1"/>
      <c r="DVE134" s="1"/>
      <c r="DVF134" s="1"/>
      <c r="DVG134" s="1"/>
      <c r="DVH134" s="1"/>
      <c r="DVI134" s="1"/>
      <c r="DVJ134" s="1"/>
      <c r="DVK134" s="1"/>
      <c r="DVL134" s="1"/>
      <c r="DVM134" s="1"/>
      <c r="DVN134" s="1"/>
      <c r="DVO134" s="1"/>
      <c r="DVP134" s="1"/>
      <c r="DVQ134" s="1"/>
      <c r="DVR134" s="1"/>
      <c r="DVS134" s="1"/>
      <c r="DVT134" s="1"/>
      <c r="DVU134" s="1"/>
      <c r="DVV134" s="1"/>
      <c r="DVW134" s="1"/>
      <c r="DVX134" s="1"/>
      <c r="DVY134" s="1"/>
      <c r="DVZ134" s="1"/>
      <c r="DWA134" s="1"/>
      <c r="DWB134" s="1"/>
      <c r="DWC134" s="1"/>
      <c r="DWD134" s="1"/>
      <c r="DWE134" s="1"/>
      <c r="DWF134" s="1"/>
      <c r="DWG134" s="1"/>
      <c r="DWH134" s="1"/>
      <c r="DWI134" s="1"/>
      <c r="DWJ134" s="1"/>
      <c r="DWK134" s="1"/>
      <c r="DWL134" s="1"/>
      <c r="DWM134" s="1"/>
      <c r="DWN134" s="1"/>
      <c r="DWO134" s="1"/>
      <c r="DWP134" s="1"/>
      <c r="DWQ134" s="1"/>
      <c r="DWR134" s="1"/>
      <c r="DWS134" s="1"/>
      <c r="DWT134" s="1"/>
      <c r="DWU134" s="1"/>
      <c r="DWV134" s="1"/>
      <c r="DWW134" s="1"/>
      <c r="DWX134" s="1"/>
      <c r="DWY134" s="1"/>
      <c r="DWZ134" s="1"/>
      <c r="DXA134" s="1"/>
      <c r="DXB134" s="1"/>
      <c r="DXC134" s="1"/>
      <c r="DXD134" s="1"/>
      <c r="DXE134" s="1"/>
      <c r="DXF134" s="1"/>
      <c r="DXG134" s="1"/>
      <c r="DXH134" s="1"/>
      <c r="DXI134" s="1"/>
      <c r="DXJ134" s="1"/>
      <c r="DXK134" s="1"/>
      <c r="DXL134" s="1"/>
      <c r="DXM134" s="1"/>
      <c r="DXN134" s="1"/>
      <c r="DXO134" s="1"/>
      <c r="DXP134" s="1"/>
      <c r="DXQ134" s="1"/>
      <c r="DXR134" s="1"/>
      <c r="DXS134" s="1"/>
      <c r="DXT134" s="1"/>
      <c r="DXU134" s="1"/>
      <c r="DXV134" s="1"/>
      <c r="DXW134" s="1"/>
      <c r="DXX134" s="1"/>
      <c r="DXY134" s="1"/>
      <c r="DXZ134" s="1"/>
      <c r="DYA134" s="1"/>
      <c r="DYB134" s="1"/>
      <c r="DYC134" s="1"/>
      <c r="DYD134" s="1"/>
      <c r="DYE134" s="1"/>
      <c r="DYF134" s="1"/>
      <c r="DYG134" s="1"/>
      <c r="DYH134" s="1"/>
      <c r="DYI134" s="1"/>
      <c r="DYJ134" s="1"/>
      <c r="DYK134" s="1"/>
      <c r="DYL134" s="1"/>
      <c r="DYM134" s="1"/>
      <c r="DYN134" s="1"/>
      <c r="DYO134" s="1"/>
      <c r="DYP134" s="1"/>
      <c r="DYQ134" s="1"/>
      <c r="DYR134" s="1"/>
      <c r="DYS134" s="1"/>
      <c r="DYT134" s="1"/>
      <c r="DYU134" s="1"/>
      <c r="DYV134" s="1"/>
      <c r="DYW134" s="1"/>
      <c r="DYX134" s="1"/>
      <c r="DYY134" s="1"/>
      <c r="DYZ134" s="1"/>
      <c r="DZA134" s="1"/>
      <c r="DZB134" s="1"/>
      <c r="DZC134" s="1"/>
      <c r="DZD134" s="1"/>
      <c r="DZE134" s="1"/>
      <c r="DZF134" s="1"/>
      <c r="DZG134" s="1"/>
      <c r="DZH134" s="1"/>
      <c r="DZI134" s="1"/>
      <c r="DZJ134" s="1"/>
      <c r="DZK134" s="1"/>
      <c r="DZL134" s="1"/>
      <c r="DZM134" s="1"/>
      <c r="DZN134" s="1"/>
      <c r="DZO134" s="1"/>
      <c r="DZP134" s="1"/>
      <c r="DZQ134" s="1"/>
      <c r="DZR134" s="1"/>
      <c r="DZS134" s="1"/>
      <c r="DZT134" s="1"/>
      <c r="DZU134" s="1"/>
      <c r="DZV134" s="1"/>
      <c r="DZW134" s="1"/>
    </row>
    <row r="135" spans="2:3403" ht="155.25" customHeight="1" thickBot="1" x14ac:dyDescent="0.5">
      <c r="B135" s="163" t="s">
        <v>84</v>
      </c>
      <c r="C135" s="164"/>
      <c r="D135" s="164"/>
      <c r="E135" s="164"/>
      <c r="F135" s="165"/>
      <c r="G135" s="3" t="s">
        <v>3556</v>
      </c>
      <c r="H135" s="141" t="s">
        <v>3556</v>
      </c>
      <c r="I135" s="141" t="s">
        <v>3556</v>
      </c>
      <c r="J135" s="141" t="s">
        <v>3556</v>
      </c>
      <c r="K135" s="141" t="s">
        <v>3556</v>
      </c>
      <c r="L135" s="141" t="s">
        <v>3556</v>
      </c>
      <c r="M135" s="141" t="s">
        <v>3556</v>
      </c>
      <c r="N135" s="141" t="s">
        <v>3556</v>
      </c>
      <c r="O135" s="141" t="s">
        <v>3556</v>
      </c>
      <c r="P135" s="141" t="s">
        <v>3556</v>
      </c>
      <c r="Q135" s="141" t="s">
        <v>3556</v>
      </c>
      <c r="R135" s="141" t="s">
        <v>3556</v>
      </c>
      <c r="S135" s="141" t="s">
        <v>3556</v>
      </c>
      <c r="T135" s="141" t="s">
        <v>3556</v>
      </c>
      <c r="U135" s="141" t="s">
        <v>3556</v>
      </c>
      <c r="V135" s="141" t="s">
        <v>3556</v>
      </c>
      <c r="W135" s="141" t="s">
        <v>3556</v>
      </c>
      <c r="X135" s="141" t="s">
        <v>3556</v>
      </c>
      <c r="Y135" s="141" t="s">
        <v>3556</v>
      </c>
      <c r="Z135" s="141" t="s">
        <v>3556</v>
      </c>
      <c r="AA135" s="141" t="s">
        <v>3556</v>
      </c>
      <c r="AB135" s="141" t="s">
        <v>3556</v>
      </c>
      <c r="AC135" s="141" t="s">
        <v>3556</v>
      </c>
      <c r="AD135" s="141" t="s">
        <v>3556</v>
      </c>
      <c r="AE135" s="141" t="s">
        <v>3556</v>
      </c>
      <c r="AF135" s="141" t="s">
        <v>3556</v>
      </c>
      <c r="AG135" s="141" t="s">
        <v>3556</v>
      </c>
      <c r="AH135" s="141" t="s">
        <v>3556</v>
      </c>
      <c r="AI135" s="141" t="s">
        <v>3556</v>
      </c>
      <c r="AJ135" s="141" t="s">
        <v>3556</v>
      </c>
      <c r="AK135" s="141" t="s">
        <v>3556</v>
      </c>
      <c r="AL135" s="141" t="s">
        <v>3556</v>
      </c>
      <c r="AM135" s="141" t="s">
        <v>3556</v>
      </c>
      <c r="AN135" s="141" t="s">
        <v>3556</v>
      </c>
      <c r="AO135" s="141" t="s">
        <v>3556</v>
      </c>
      <c r="AP135" s="141" t="s">
        <v>3556</v>
      </c>
      <c r="AQ135" s="141" t="s">
        <v>3556</v>
      </c>
      <c r="AR135" s="141" t="s">
        <v>3556</v>
      </c>
      <c r="AS135" s="141" t="s">
        <v>3556</v>
      </c>
      <c r="AT135" s="141" t="s">
        <v>3556</v>
      </c>
      <c r="AU135" s="141" t="s">
        <v>3556</v>
      </c>
      <c r="AV135" s="141" t="s">
        <v>3556</v>
      </c>
      <c r="AW135" s="141" t="s">
        <v>3556</v>
      </c>
      <c r="AX135" s="141" t="s">
        <v>3556</v>
      </c>
      <c r="AY135" s="141" t="s">
        <v>3556</v>
      </c>
      <c r="AZ135" s="141" t="s">
        <v>3556</v>
      </c>
      <c r="BA135" s="141" t="s">
        <v>3556</v>
      </c>
      <c r="BB135" s="141" t="s">
        <v>3556</v>
      </c>
      <c r="BC135" s="141" t="s">
        <v>3556</v>
      </c>
      <c r="BD135" s="141" t="s">
        <v>3556</v>
      </c>
      <c r="BE135" s="141" t="s">
        <v>3556</v>
      </c>
      <c r="BF135" s="141" t="s">
        <v>3556</v>
      </c>
      <c r="BG135" s="141" t="s">
        <v>3556</v>
      </c>
      <c r="BH135" s="141" t="s">
        <v>3556</v>
      </c>
      <c r="BI135" s="141" t="s">
        <v>3556</v>
      </c>
      <c r="BJ135" s="141" t="s">
        <v>3556</v>
      </c>
      <c r="BK135" s="141" t="s">
        <v>3556</v>
      </c>
      <c r="BL135" s="141" t="s">
        <v>3556</v>
      </c>
      <c r="BM135" s="141" t="s">
        <v>3556</v>
      </c>
      <c r="BN135" s="141" t="s">
        <v>3556</v>
      </c>
      <c r="BO135" s="141" t="s">
        <v>3556</v>
      </c>
      <c r="BP135" s="141" t="s">
        <v>3556</v>
      </c>
      <c r="BQ135" s="141" t="s">
        <v>3556</v>
      </c>
      <c r="BR135" s="141" t="s">
        <v>3556</v>
      </c>
      <c r="BS135" s="141" t="s">
        <v>3556</v>
      </c>
      <c r="BT135" s="141" t="s">
        <v>3556</v>
      </c>
      <c r="BU135" s="141" t="s">
        <v>3556</v>
      </c>
      <c r="BV135" s="141" t="s">
        <v>3556</v>
      </c>
      <c r="BW135" s="141" t="s">
        <v>3556</v>
      </c>
      <c r="BX135" s="141" t="s">
        <v>3556</v>
      </c>
      <c r="BY135" s="141" t="s">
        <v>3556</v>
      </c>
      <c r="BZ135" s="141" t="s">
        <v>3556</v>
      </c>
      <c r="CA135" s="141" t="s">
        <v>3556</v>
      </c>
      <c r="CB135" s="141" t="s">
        <v>3556</v>
      </c>
      <c r="CC135" s="141" t="s">
        <v>3556</v>
      </c>
      <c r="CD135" s="141" t="s">
        <v>3556</v>
      </c>
      <c r="CE135" s="141" t="s">
        <v>3556</v>
      </c>
      <c r="CF135" s="141" t="s">
        <v>3556</v>
      </c>
      <c r="CG135" s="141" t="s">
        <v>3556</v>
      </c>
      <c r="CH135" s="141" t="s">
        <v>3556</v>
      </c>
      <c r="CI135" s="141" t="s">
        <v>3556</v>
      </c>
      <c r="CJ135" s="141" t="s">
        <v>3556</v>
      </c>
      <c r="CK135" s="141" t="s">
        <v>3556</v>
      </c>
      <c r="CL135" s="141" t="s">
        <v>3556</v>
      </c>
      <c r="CM135" s="141" t="s">
        <v>3556</v>
      </c>
      <c r="CN135" s="141" t="s">
        <v>3556</v>
      </c>
      <c r="CO135" s="141" t="s">
        <v>3556</v>
      </c>
      <c r="CP135" s="141" t="s">
        <v>3556</v>
      </c>
      <c r="CQ135" s="141" t="s">
        <v>3556</v>
      </c>
      <c r="CR135" s="141" t="s">
        <v>3556</v>
      </c>
      <c r="CS135" s="141" t="s">
        <v>3556</v>
      </c>
      <c r="CT135" s="141" t="s">
        <v>3556</v>
      </c>
      <c r="CU135" s="141" t="s">
        <v>3556</v>
      </c>
      <c r="CV135" s="141" t="s">
        <v>3556</v>
      </c>
      <c r="CW135" s="141" t="s">
        <v>3556</v>
      </c>
      <c r="CX135" s="141" t="s">
        <v>3556</v>
      </c>
      <c r="CY135" s="141" t="s">
        <v>3556</v>
      </c>
      <c r="CZ135" s="141" t="s">
        <v>3556</v>
      </c>
      <c r="DA135" s="141" t="s">
        <v>3556</v>
      </c>
      <c r="DB135" s="141" t="s">
        <v>3556</v>
      </c>
      <c r="DC135" s="141" t="s">
        <v>3556</v>
      </c>
      <c r="DD135" s="141" t="s">
        <v>3556</v>
      </c>
      <c r="DE135" s="141" t="s">
        <v>3556</v>
      </c>
      <c r="DF135" s="141" t="s">
        <v>3556</v>
      </c>
      <c r="DG135" s="141" t="s">
        <v>3556</v>
      </c>
      <c r="DH135" s="141" t="s">
        <v>3556</v>
      </c>
      <c r="DI135" s="141" t="s">
        <v>3556</v>
      </c>
      <c r="DJ135" s="141" t="s">
        <v>3556</v>
      </c>
      <c r="DK135" s="141" t="s">
        <v>3556</v>
      </c>
      <c r="DL135" s="141" t="s">
        <v>3556</v>
      </c>
      <c r="DM135" s="141" t="s">
        <v>3556</v>
      </c>
      <c r="DN135" s="141" t="s">
        <v>3556</v>
      </c>
      <c r="DO135" s="141" t="s">
        <v>3556</v>
      </c>
      <c r="DP135" s="141" t="s">
        <v>3556</v>
      </c>
      <c r="DQ135" s="141" t="s">
        <v>3556</v>
      </c>
      <c r="DR135" s="141" t="s">
        <v>3556</v>
      </c>
      <c r="DS135" s="141" t="s">
        <v>3556</v>
      </c>
      <c r="DT135" s="141" t="s">
        <v>3556</v>
      </c>
      <c r="DU135" s="141" t="s">
        <v>3556</v>
      </c>
      <c r="DV135" s="141" t="s">
        <v>3556</v>
      </c>
      <c r="DW135" s="141" t="s">
        <v>3556</v>
      </c>
      <c r="DX135" s="141" t="s">
        <v>3556</v>
      </c>
      <c r="DY135" s="141" t="s">
        <v>3556</v>
      </c>
      <c r="DZ135" s="141" t="s">
        <v>3556</v>
      </c>
      <c r="EA135" s="141" t="s">
        <v>3556</v>
      </c>
      <c r="EB135" s="141" t="s">
        <v>3556</v>
      </c>
      <c r="EC135" s="141" t="s">
        <v>3556</v>
      </c>
      <c r="ED135" s="141" t="s">
        <v>3556</v>
      </c>
      <c r="EE135" s="141" t="s">
        <v>3556</v>
      </c>
      <c r="EF135" s="141" t="s">
        <v>3556</v>
      </c>
      <c r="EG135" s="141" t="s">
        <v>3556</v>
      </c>
      <c r="EH135" s="141" t="s">
        <v>3556</v>
      </c>
      <c r="EI135" s="141" t="s">
        <v>3556</v>
      </c>
      <c r="EJ135" s="141" t="s">
        <v>3556</v>
      </c>
      <c r="EK135" s="141" t="s">
        <v>3556</v>
      </c>
      <c r="EL135" s="141" t="s">
        <v>3556</v>
      </c>
      <c r="EM135" s="141" t="s">
        <v>3556</v>
      </c>
      <c r="EN135" s="141" t="s">
        <v>3556</v>
      </c>
      <c r="EO135" s="141" t="s">
        <v>3556</v>
      </c>
      <c r="EP135" s="141" t="s">
        <v>3556</v>
      </c>
      <c r="EQ135" s="141" t="s">
        <v>3556</v>
      </c>
      <c r="ER135" s="141" t="s">
        <v>3556</v>
      </c>
      <c r="ES135" s="141" t="s">
        <v>3556</v>
      </c>
      <c r="ET135" s="141" t="s">
        <v>3556</v>
      </c>
      <c r="EU135" s="141" t="s">
        <v>3556</v>
      </c>
      <c r="EV135" s="141" t="s">
        <v>3556</v>
      </c>
      <c r="EW135" s="141" t="s">
        <v>3556</v>
      </c>
      <c r="EX135" s="141" t="s">
        <v>3556</v>
      </c>
      <c r="EY135" s="141" t="s">
        <v>3556</v>
      </c>
      <c r="EZ135" s="141" t="s">
        <v>3556</v>
      </c>
      <c r="FA135" s="141" t="s">
        <v>3556</v>
      </c>
      <c r="FB135" s="141" t="s">
        <v>3556</v>
      </c>
      <c r="FC135" s="141" t="s">
        <v>3556</v>
      </c>
      <c r="FD135" s="141" t="s">
        <v>3556</v>
      </c>
      <c r="FE135" s="141" t="s">
        <v>3556</v>
      </c>
      <c r="FF135" s="141" t="s">
        <v>3556</v>
      </c>
      <c r="FG135" s="141" t="s">
        <v>3556</v>
      </c>
      <c r="FH135" s="141" t="s">
        <v>3556</v>
      </c>
      <c r="FI135" s="141" t="s">
        <v>3556</v>
      </c>
      <c r="FJ135" s="141" t="s">
        <v>3556</v>
      </c>
      <c r="FK135" s="141" t="s">
        <v>3556</v>
      </c>
      <c r="FL135" s="141" t="s">
        <v>3556</v>
      </c>
      <c r="FM135" s="141" t="s">
        <v>3556</v>
      </c>
      <c r="FN135" s="141" t="s">
        <v>3556</v>
      </c>
      <c r="FO135" s="141" t="s">
        <v>3556</v>
      </c>
      <c r="FP135" s="141" t="s">
        <v>3556</v>
      </c>
      <c r="FQ135" s="141" t="s">
        <v>3556</v>
      </c>
      <c r="FR135" s="141" t="s">
        <v>3556</v>
      </c>
      <c r="FS135" s="141" t="s">
        <v>3556</v>
      </c>
      <c r="FT135" s="141" t="s">
        <v>3556</v>
      </c>
      <c r="FU135" s="141" t="s">
        <v>3556</v>
      </c>
      <c r="FV135" s="141" t="s">
        <v>3556</v>
      </c>
      <c r="FW135" s="141" t="s">
        <v>3556</v>
      </c>
      <c r="FX135" s="141" t="s">
        <v>3556</v>
      </c>
      <c r="FY135" s="141" t="s">
        <v>3556</v>
      </c>
      <c r="FZ135" s="141" t="s">
        <v>3556</v>
      </c>
      <c r="GA135" s="141" t="s">
        <v>3556</v>
      </c>
      <c r="GB135" s="141" t="s">
        <v>3556</v>
      </c>
      <c r="GC135" s="141" t="s">
        <v>3556</v>
      </c>
      <c r="GD135" s="141" t="s">
        <v>3556</v>
      </c>
      <c r="GE135" s="141" t="s">
        <v>3556</v>
      </c>
      <c r="GF135" s="141" t="s">
        <v>3556</v>
      </c>
      <c r="GG135" s="141" t="s">
        <v>3556</v>
      </c>
      <c r="GH135" s="141" t="s">
        <v>3556</v>
      </c>
      <c r="GI135" s="141" t="s">
        <v>3556</v>
      </c>
      <c r="GJ135" s="141" t="s">
        <v>3556</v>
      </c>
      <c r="GK135" s="141" t="s">
        <v>3556</v>
      </c>
      <c r="GL135" s="141" t="s">
        <v>3556</v>
      </c>
      <c r="GM135" s="141" t="s">
        <v>3556</v>
      </c>
      <c r="GN135" s="141" t="s">
        <v>3556</v>
      </c>
      <c r="GO135" s="141" t="s">
        <v>3556</v>
      </c>
      <c r="GP135" s="141" t="s">
        <v>3556</v>
      </c>
      <c r="GQ135" s="141" t="s">
        <v>3556</v>
      </c>
      <c r="GR135" s="141" t="s">
        <v>3556</v>
      </c>
      <c r="GS135" s="141" t="s">
        <v>3556</v>
      </c>
      <c r="GT135" s="141" t="s">
        <v>3556</v>
      </c>
      <c r="GU135" s="141" t="s">
        <v>3556</v>
      </c>
      <c r="GV135" s="141" t="s">
        <v>3556</v>
      </c>
      <c r="GW135" s="141" t="s">
        <v>3556</v>
      </c>
      <c r="GX135" s="141" t="s">
        <v>3556</v>
      </c>
      <c r="GY135" s="141" t="s">
        <v>3556</v>
      </c>
      <c r="GZ135" s="141" t="s">
        <v>3556</v>
      </c>
      <c r="HA135" s="141" t="s">
        <v>3556</v>
      </c>
      <c r="HB135" s="141" t="s">
        <v>3556</v>
      </c>
      <c r="HC135" s="141" t="s">
        <v>3556</v>
      </c>
      <c r="HD135" s="141" t="s">
        <v>3556</v>
      </c>
      <c r="HE135" s="141" t="s">
        <v>3556</v>
      </c>
      <c r="HF135" s="141" t="s">
        <v>3556</v>
      </c>
      <c r="HG135" s="141" t="s">
        <v>3556</v>
      </c>
      <c r="HH135" s="141" t="s">
        <v>3556</v>
      </c>
      <c r="HI135" s="141" t="s">
        <v>3556</v>
      </c>
      <c r="HJ135" s="141" t="s">
        <v>3556</v>
      </c>
      <c r="HK135" s="141" t="s">
        <v>3556</v>
      </c>
      <c r="HL135" s="141" t="s">
        <v>3556</v>
      </c>
      <c r="HM135" s="141" t="s">
        <v>3556</v>
      </c>
      <c r="HN135" s="141" t="s">
        <v>3556</v>
      </c>
      <c r="HO135" s="141" t="s">
        <v>3556</v>
      </c>
      <c r="HP135" s="141" t="s">
        <v>3556</v>
      </c>
      <c r="HQ135" s="141" t="s">
        <v>3556</v>
      </c>
      <c r="HR135" s="141" t="s">
        <v>3556</v>
      </c>
      <c r="HS135" s="141" t="s">
        <v>3556</v>
      </c>
      <c r="HT135" s="141" t="s">
        <v>3556</v>
      </c>
      <c r="HU135" s="141" t="s">
        <v>3556</v>
      </c>
      <c r="HV135" s="141" t="s">
        <v>3556</v>
      </c>
      <c r="HW135" s="141" t="s">
        <v>3556</v>
      </c>
      <c r="HX135" s="141" t="s">
        <v>3556</v>
      </c>
      <c r="HY135" s="141" t="s">
        <v>3556</v>
      </c>
      <c r="HZ135" s="141" t="s">
        <v>3556</v>
      </c>
      <c r="IA135" s="141" t="s">
        <v>3556</v>
      </c>
      <c r="IB135" s="141" t="s">
        <v>3556</v>
      </c>
      <c r="IC135" s="141" t="s">
        <v>3556</v>
      </c>
      <c r="ID135" s="141" t="s">
        <v>3556</v>
      </c>
      <c r="IE135" s="141" t="s">
        <v>3556</v>
      </c>
      <c r="IF135" s="141" t="s">
        <v>3556</v>
      </c>
      <c r="IG135" s="141" t="s">
        <v>3556</v>
      </c>
      <c r="IH135" s="141" t="s">
        <v>3556</v>
      </c>
      <c r="II135" s="141" t="s">
        <v>3556</v>
      </c>
      <c r="IJ135" s="141" t="s">
        <v>3556</v>
      </c>
      <c r="IK135" s="141" t="s">
        <v>3556</v>
      </c>
      <c r="IL135" s="141" t="s">
        <v>3556</v>
      </c>
      <c r="IM135" s="141" t="s">
        <v>3556</v>
      </c>
      <c r="IN135" s="141" t="s">
        <v>3556</v>
      </c>
      <c r="IO135" s="141" t="s">
        <v>3556</v>
      </c>
      <c r="IP135" s="141" t="s">
        <v>3556</v>
      </c>
      <c r="IQ135" s="141" t="s">
        <v>3556</v>
      </c>
      <c r="IR135" s="141" t="s">
        <v>3556</v>
      </c>
      <c r="IS135" s="141" t="s">
        <v>3556</v>
      </c>
      <c r="IT135" s="141" t="s">
        <v>3556</v>
      </c>
      <c r="IU135" s="141" t="s">
        <v>3556</v>
      </c>
      <c r="IV135" s="141" t="s">
        <v>3556</v>
      </c>
      <c r="IW135" s="141" t="s">
        <v>3556</v>
      </c>
      <c r="IX135" s="141" t="s">
        <v>3556</v>
      </c>
      <c r="IY135" s="141" t="s">
        <v>3556</v>
      </c>
      <c r="IZ135" s="141" t="s">
        <v>3556</v>
      </c>
      <c r="JA135" s="141" t="s">
        <v>3556</v>
      </c>
      <c r="JB135" s="141" t="s">
        <v>3556</v>
      </c>
      <c r="JC135" s="141" t="s">
        <v>3556</v>
      </c>
      <c r="JD135" s="141" t="s">
        <v>3556</v>
      </c>
      <c r="JE135" s="141" t="s">
        <v>3556</v>
      </c>
      <c r="JF135" s="141" t="s">
        <v>3556</v>
      </c>
      <c r="JG135" s="141" t="s">
        <v>3556</v>
      </c>
      <c r="JH135" s="141" t="s">
        <v>3556</v>
      </c>
      <c r="JI135" s="141" t="s">
        <v>3556</v>
      </c>
      <c r="JJ135" s="141" t="s">
        <v>3556</v>
      </c>
      <c r="JK135" s="141" t="s">
        <v>3556</v>
      </c>
      <c r="JL135" s="141" t="s">
        <v>3556</v>
      </c>
      <c r="JM135" s="141" t="s">
        <v>3556</v>
      </c>
      <c r="JN135" s="141" t="s">
        <v>3556</v>
      </c>
      <c r="JO135" s="141" t="s">
        <v>3556</v>
      </c>
      <c r="JP135" s="141" t="s">
        <v>3556</v>
      </c>
      <c r="JQ135" s="141" t="s">
        <v>3556</v>
      </c>
      <c r="JR135" s="141" t="s">
        <v>3556</v>
      </c>
      <c r="JS135" s="141" t="s">
        <v>3556</v>
      </c>
      <c r="JT135" s="141" t="s">
        <v>3556</v>
      </c>
      <c r="JU135" s="141" t="s">
        <v>3556</v>
      </c>
      <c r="JV135" s="141" t="s">
        <v>3556</v>
      </c>
      <c r="JW135" s="141" t="s">
        <v>3556</v>
      </c>
      <c r="JX135" s="141" t="s">
        <v>3556</v>
      </c>
      <c r="JY135" s="141" t="s">
        <v>3556</v>
      </c>
      <c r="JZ135" s="141" t="s">
        <v>3556</v>
      </c>
      <c r="KA135" s="141" t="s">
        <v>3556</v>
      </c>
      <c r="KB135" s="141" t="s">
        <v>3556</v>
      </c>
      <c r="KC135" s="141" t="s">
        <v>3556</v>
      </c>
      <c r="KD135" s="141" t="s">
        <v>3556</v>
      </c>
      <c r="KE135" s="141" t="s">
        <v>3556</v>
      </c>
      <c r="KF135" s="141" t="s">
        <v>3556</v>
      </c>
      <c r="KG135" s="141" t="s">
        <v>3556</v>
      </c>
      <c r="KH135" s="141" t="s">
        <v>3556</v>
      </c>
      <c r="KI135" s="141" t="s">
        <v>3556</v>
      </c>
      <c r="KJ135" s="141" t="s">
        <v>3556</v>
      </c>
      <c r="KK135" s="141" t="s">
        <v>3556</v>
      </c>
      <c r="KL135" s="141" t="s">
        <v>3556</v>
      </c>
      <c r="KM135" s="141" t="s">
        <v>3556</v>
      </c>
      <c r="KN135" s="141" t="s">
        <v>3556</v>
      </c>
      <c r="KO135" s="141" t="s">
        <v>3556</v>
      </c>
      <c r="KP135" s="141" t="s">
        <v>3556</v>
      </c>
      <c r="KQ135" s="141" t="s">
        <v>3556</v>
      </c>
      <c r="KR135" s="141" t="s">
        <v>3556</v>
      </c>
      <c r="KS135" s="141" t="s">
        <v>3556</v>
      </c>
      <c r="KT135" s="141" t="s">
        <v>3556</v>
      </c>
      <c r="KU135" s="141" t="s">
        <v>3556</v>
      </c>
      <c r="KV135" s="141" t="s">
        <v>3556</v>
      </c>
      <c r="KW135" s="141" t="s">
        <v>3556</v>
      </c>
      <c r="KX135" s="141" t="s">
        <v>3556</v>
      </c>
      <c r="KY135" s="141" t="s">
        <v>3556</v>
      </c>
      <c r="KZ135" s="141" t="s">
        <v>3556</v>
      </c>
      <c r="LA135" s="141" t="s">
        <v>3556</v>
      </c>
      <c r="LB135" s="141" t="s">
        <v>3556</v>
      </c>
      <c r="LC135" s="141" t="s">
        <v>3556</v>
      </c>
      <c r="LD135" s="141" t="s">
        <v>3556</v>
      </c>
      <c r="LE135" s="141" t="s">
        <v>3556</v>
      </c>
      <c r="LF135" s="141" t="s">
        <v>3556</v>
      </c>
      <c r="LG135" s="141" t="s">
        <v>3556</v>
      </c>
      <c r="LH135" s="141" t="s">
        <v>3556</v>
      </c>
      <c r="LI135" s="141" t="s">
        <v>3556</v>
      </c>
      <c r="LJ135" s="141" t="s">
        <v>3556</v>
      </c>
      <c r="LK135" s="141" t="s">
        <v>3556</v>
      </c>
      <c r="LL135" s="141" t="s">
        <v>3556</v>
      </c>
      <c r="LM135" s="141" t="s">
        <v>3556</v>
      </c>
      <c r="LN135" s="141" t="s">
        <v>3556</v>
      </c>
      <c r="LO135" s="141" t="s">
        <v>3556</v>
      </c>
      <c r="LP135" s="141" t="s">
        <v>3556</v>
      </c>
      <c r="LQ135" s="141" t="s">
        <v>3556</v>
      </c>
      <c r="LR135" s="141" t="s">
        <v>3556</v>
      </c>
      <c r="LS135" s="141" t="s">
        <v>3556</v>
      </c>
      <c r="LT135" s="141" t="s">
        <v>3556</v>
      </c>
      <c r="LU135" s="141" t="s">
        <v>3556</v>
      </c>
      <c r="LV135" s="141" t="s">
        <v>3556</v>
      </c>
      <c r="LW135" s="141" t="s">
        <v>3556</v>
      </c>
      <c r="LX135" s="141" t="s">
        <v>3556</v>
      </c>
      <c r="LY135" s="141" t="s">
        <v>3556</v>
      </c>
      <c r="LZ135" s="141" t="s">
        <v>3556</v>
      </c>
      <c r="MA135" s="141" t="s">
        <v>3556</v>
      </c>
      <c r="MB135" s="141" t="s">
        <v>3556</v>
      </c>
      <c r="MC135" s="141" t="s">
        <v>3556</v>
      </c>
      <c r="MD135" s="141" t="s">
        <v>3556</v>
      </c>
      <c r="ME135" s="141" t="s">
        <v>3556</v>
      </c>
      <c r="MF135" s="141" t="s">
        <v>3556</v>
      </c>
      <c r="MG135" s="141" t="s">
        <v>3556</v>
      </c>
      <c r="MH135" s="141" t="s">
        <v>3556</v>
      </c>
      <c r="MI135" s="141" t="s">
        <v>3556</v>
      </c>
      <c r="MJ135" s="141" t="s">
        <v>3556</v>
      </c>
      <c r="MK135" s="141" t="s">
        <v>3556</v>
      </c>
      <c r="ML135" s="141" t="s">
        <v>3556</v>
      </c>
      <c r="MM135" s="141" t="s">
        <v>3556</v>
      </c>
      <c r="MN135" s="141" t="s">
        <v>3556</v>
      </c>
      <c r="MO135" s="141" t="s">
        <v>3556</v>
      </c>
      <c r="MP135" s="141" t="s">
        <v>3556</v>
      </c>
      <c r="MQ135" s="141" t="s">
        <v>3556</v>
      </c>
      <c r="MR135" s="141" t="s">
        <v>3556</v>
      </c>
      <c r="MS135" s="141" t="s">
        <v>3556</v>
      </c>
      <c r="MT135" s="141" t="s">
        <v>3556</v>
      </c>
      <c r="MU135" s="141" t="s">
        <v>3556</v>
      </c>
      <c r="MV135" s="141" t="s">
        <v>3556</v>
      </c>
      <c r="MW135" s="141" t="s">
        <v>3556</v>
      </c>
      <c r="MX135" s="141" t="s">
        <v>3556</v>
      </c>
      <c r="MY135" s="141" t="s">
        <v>3556</v>
      </c>
      <c r="MZ135" s="141" t="s">
        <v>3556</v>
      </c>
      <c r="NA135" s="141" t="s">
        <v>3556</v>
      </c>
      <c r="NB135" s="141" t="s">
        <v>3556</v>
      </c>
      <c r="NC135" s="141" t="s">
        <v>3556</v>
      </c>
      <c r="ND135" s="141" t="s">
        <v>3556</v>
      </c>
      <c r="NE135" s="141" t="s">
        <v>3556</v>
      </c>
      <c r="NF135" s="141" t="s">
        <v>3556</v>
      </c>
      <c r="NG135" s="141" t="s">
        <v>3556</v>
      </c>
      <c r="NH135" s="141" t="s">
        <v>3556</v>
      </c>
      <c r="NI135" s="141" t="s">
        <v>3556</v>
      </c>
      <c r="NJ135" s="141" t="s">
        <v>3556</v>
      </c>
      <c r="NK135" s="141" t="s">
        <v>3556</v>
      </c>
      <c r="NL135" s="141" t="s">
        <v>3556</v>
      </c>
      <c r="NM135" s="141" t="s">
        <v>3556</v>
      </c>
      <c r="NN135" s="141" t="s">
        <v>3556</v>
      </c>
      <c r="NO135" s="141" t="s">
        <v>3556</v>
      </c>
      <c r="NP135" s="141" t="s">
        <v>3556</v>
      </c>
      <c r="NQ135" s="141" t="s">
        <v>3556</v>
      </c>
      <c r="NR135" s="141" t="s">
        <v>3556</v>
      </c>
      <c r="NS135" s="141" t="s">
        <v>3556</v>
      </c>
      <c r="NT135" s="141" t="s">
        <v>3556</v>
      </c>
      <c r="NU135" s="141" t="s">
        <v>3556</v>
      </c>
      <c r="NV135" s="141" t="s">
        <v>3556</v>
      </c>
      <c r="NW135" s="141" t="s">
        <v>3556</v>
      </c>
      <c r="NX135" s="141" t="s">
        <v>3556</v>
      </c>
      <c r="NY135" s="141" t="s">
        <v>3556</v>
      </c>
      <c r="NZ135" s="141" t="s">
        <v>3556</v>
      </c>
      <c r="OA135" s="141" t="s">
        <v>3556</v>
      </c>
      <c r="OB135" s="141" t="s">
        <v>3556</v>
      </c>
      <c r="OC135" s="141" t="s">
        <v>3556</v>
      </c>
      <c r="OD135" s="141" t="s">
        <v>3556</v>
      </c>
      <c r="OE135" s="141" t="s">
        <v>3556</v>
      </c>
      <c r="OF135" s="141" t="s">
        <v>3556</v>
      </c>
      <c r="OG135" s="141" t="s">
        <v>3556</v>
      </c>
      <c r="OH135" s="141" t="s">
        <v>3556</v>
      </c>
      <c r="OI135" s="141" t="s">
        <v>3556</v>
      </c>
      <c r="OJ135" s="141" t="s">
        <v>3556</v>
      </c>
      <c r="OK135" s="141" t="s">
        <v>3556</v>
      </c>
      <c r="OL135" s="141" t="s">
        <v>3556</v>
      </c>
      <c r="OM135" s="141" t="s">
        <v>3556</v>
      </c>
      <c r="ON135" s="141" t="s">
        <v>3556</v>
      </c>
      <c r="OO135" s="141" t="s">
        <v>3556</v>
      </c>
      <c r="OP135" s="141" t="s">
        <v>3556</v>
      </c>
      <c r="OQ135" s="141" t="s">
        <v>3556</v>
      </c>
      <c r="OR135" s="141" t="s">
        <v>3556</v>
      </c>
      <c r="OS135" s="141" t="s">
        <v>3556</v>
      </c>
      <c r="OT135" s="141" t="s">
        <v>3556</v>
      </c>
      <c r="OU135" s="141" t="s">
        <v>3556</v>
      </c>
      <c r="OV135" s="141" t="s">
        <v>3556</v>
      </c>
      <c r="OW135" s="141" t="s">
        <v>3556</v>
      </c>
      <c r="OX135" s="141" t="s">
        <v>3556</v>
      </c>
      <c r="OY135" s="141" t="s">
        <v>3556</v>
      </c>
      <c r="OZ135" s="141" t="s">
        <v>3556</v>
      </c>
      <c r="PA135" s="141" t="s">
        <v>3556</v>
      </c>
      <c r="PB135" s="141" t="s">
        <v>3556</v>
      </c>
      <c r="PC135" s="141" t="s">
        <v>3556</v>
      </c>
      <c r="PD135" s="141" t="s">
        <v>3556</v>
      </c>
      <c r="PE135" s="141" t="s">
        <v>3556</v>
      </c>
      <c r="PF135" s="141" t="s">
        <v>3556</v>
      </c>
      <c r="PG135" s="141" t="s">
        <v>3556</v>
      </c>
      <c r="PH135" s="141" t="s">
        <v>3556</v>
      </c>
      <c r="PI135" s="141" t="s">
        <v>3556</v>
      </c>
      <c r="PJ135" s="141" t="s">
        <v>3556</v>
      </c>
      <c r="PK135" s="141" t="s">
        <v>3556</v>
      </c>
      <c r="PL135" s="141" t="s">
        <v>3556</v>
      </c>
      <c r="PM135" s="141" t="s">
        <v>3556</v>
      </c>
      <c r="PN135" s="141" t="s">
        <v>3556</v>
      </c>
      <c r="PO135" s="141" t="s">
        <v>3556</v>
      </c>
      <c r="PP135" s="141" t="s">
        <v>3556</v>
      </c>
      <c r="PQ135" s="141" t="s">
        <v>3556</v>
      </c>
      <c r="PR135" s="141" t="s">
        <v>3556</v>
      </c>
      <c r="PS135" s="141" t="s">
        <v>3556</v>
      </c>
      <c r="PT135" s="141" t="s">
        <v>3556</v>
      </c>
      <c r="PU135" s="141" t="s">
        <v>3556</v>
      </c>
      <c r="PV135" s="141" t="s">
        <v>3556</v>
      </c>
      <c r="PW135" s="141" t="s">
        <v>3556</v>
      </c>
      <c r="PX135" s="141" t="s">
        <v>3556</v>
      </c>
      <c r="PY135" s="141" t="s">
        <v>3556</v>
      </c>
      <c r="PZ135" s="141" t="s">
        <v>3556</v>
      </c>
      <c r="QA135" s="141" t="s">
        <v>3556</v>
      </c>
      <c r="QB135" s="141" t="s">
        <v>3556</v>
      </c>
      <c r="QC135" s="141" t="s">
        <v>3556</v>
      </c>
      <c r="QD135" s="141" t="s">
        <v>3556</v>
      </c>
      <c r="QE135" s="141" t="s">
        <v>3556</v>
      </c>
      <c r="QF135" s="141" t="s">
        <v>3556</v>
      </c>
      <c r="QG135" s="141" t="s">
        <v>3556</v>
      </c>
      <c r="QH135" s="141" t="s">
        <v>3556</v>
      </c>
      <c r="QI135" s="141" t="s">
        <v>3556</v>
      </c>
      <c r="QJ135" s="141" t="s">
        <v>3556</v>
      </c>
      <c r="QK135" s="141" t="s">
        <v>3556</v>
      </c>
      <c r="QL135" s="141" t="s">
        <v>3556</v>
      </c>
      <c r="QM135" s="141" t="s">
        <v>3556</v>
      </c>
      <c r="QN135" s="141" t="s">
        <v>3556</v>
      </c>
      <c r="QO135" s="141" t="s">
        <v>3556</v>
      </c>
      <c r="QP135" s="141" t="s">
        <v>3556</v>
      </c>
      <c r="QQ135" s="141" t="s">
        <v>3556</v>
      </c>
      <c r="QR135" s="141" t="s">
        <v>3556</v>
      </c>
      <c r="QS135" s="141" t="s">
        <v>3556</v>
      </c>
      <c r="QT135" s="141" t="s">
        <v>3556</v>
      </c>
      <c r="QU135" s="141" t="s">
        <v>3556</v>
      </c>
      <c r="QV135" s="141" t="s">
        <v>3556</v>
      </c>
      <c r="QW135" s="141" t="s">
        <v>3556</v>
      </c>
      <c r="QX135" s="141" t="s">
        <v>3556</v>
      </c>
      <c r="QY135" s="141" t="s">
        <v>3556</v>
      </c>
      <c r="QZ135" s="141" t="s">
        <v>3556</v>
      </c>
      <c r="RA135" s="141" t="s">
        <v>3556</v>
      </c>
      <c r="RB135" s="141" t="s">
        <v>3556</v>
      </c>
      <c r="RC135" s="141" t="s">
        <v>3556</v>
      </c>
      <c r="RD135" s="141" t="s">
        <v>3556</v>
      </c>
      <c r="RE135" s="141" t="s">
        <v>3556</v>
      </c>
      <c r="RF135" s="141" t="s">
        <v>3556</v>
      </c>
      <c r="RG135" s="141" t="s">
        <v>3556</v>
      </c>
      <c r="RH135" s="141" t="s">
        <v>3556</v>
      </c>
      <c r="RI135" s="141" t="s">
        <v>3556</v>
      </c>
      <c r="RJ135" s="141" t="s">
        <v>3556</v>
      </c>
      <c r="RK135" s="141" t="s">
        <v>3556</v>
      </c>
      <c r="RL135" s="141" t="s">
        <v>3556</v>
      </c>
      <c r="RM135" s="141" t="s">
        <v>3556</v>
      </c>
      <c r="RN135" s="141" t="s">
        <v>3556</v>
      </c>
      <c r="RO135" s="141" t="s">
        <v>3556</v>
      </c>
      <c r="RP135" s="141" t="s">
        <v>3556</v>
      </c>
      <c r="RQ135" s="141" t="s">
        <v>3556</v>
      </c>
      <c r="RR135" s="141" t="s">
        <v>3556</v>
      </c>
      <c r="RS135" s="141" t="s">
        <v>3556</v>
      </c>
      <c r="RT135" s="141" t="s">
        <v>3556</v>
      </c>
      <c r="RU135" s="141" t="s">
        <v>3556</v>
      </c>
      <c r="RV135" s="141" t="s">
        <v>3556</v>
      </c>
      <c r="RW135" s="141" t="s">
        <v>3556</v>
      </c>
      <c r="RX135" s="141" t="s">
        <v>3556</v>
      </c>
      <c r="RY135" s="141" t="s">
        <v>3556</v>
      </c>
      <c r="RZ135" s="141" t="s">
        <v>3556</v>
      </c>
      <c r="SA135" s="141" t="s">
        <v>3556</v>
      </c>
      <c r="SB135" s="141" t="s">
        <v>3556</v>
      </c>
      <c r="SC135" s="141" t="s">
        <v>3556</v>
      </c>
      <c r="SD135" s="141" t="s">
        <v>3556</v>
      </c>
      <c r="SE135" s="141" t="s">
        <v>3556</v>
      </c>
      <c r="SF135" s="141" t="s">
        <v>3556</v>
      </c>
      <c r="SG135" s="141" t="s">
        <v>3556</v>
      </c>
      <c r="SH135" s="141" t="s">
        <v>3556</v>
      </c>
      <c r="SI135" s="141" t="s">
        <v>3556</v>
      </c>
      <c r="SJ135" s="141" t="s">
        <v>3556</v>
      </c>
      <c r="SK135" s="141" t="s">
        <v>3556</v>
      </c>
      <c r="SL135" s="141" t="s">
        <v>3556</v>
      </c>
      <c r="SM135" s="141" t="s">
        <v>3556</v>
      </c>
      <c r="SN135" s="141" t="s">
        <v>3556</v>
      </c>
      <c r="SO135" s="141" t="s">
        <v>3556</v>
      </c>
      <c r="SP135" s="141" t="s">
        <v>3556</v>
      </c>
      <c r="SQ135" s="141" t="s">
        <v>3556</v>
      </c>
      <c r="SR135" s="141" t="s">
        <v>3556</v>
      </c>
      <c r="SS135" s="141" t="s">
        <v>3556</v>
      </c>
      <c r="ST135" s="141" t="s">
        <v>3556</v>
      </c>
      <c r="SU135" s="141" t="s">
        <v>3556</v>
      </c>
      <c r="SV135" s="141" t="s">
        <v>3556</v>
      </c>
      <c r="SW135" s="141" t="s">
        <v>3556</v>
      </c>
      <c r="SX135" s="141" t="s">
        <v>3556</v>
      </c>
      <c r="SY135" s="141" t="s">
        <v>3556</v>
      </c>
      <c r="SZ135" s="141" t="s">
        <v>3556</v>
      </c>
      <c r="TA135" s="141" t="s">
        <v>3556</v>
      </c>
      <c r="TB135" s="141" t="s">
        <v>3556</v>
      </c>
      <c r="TC135" s="141" t="s">
        <v>3556</v>
      </c>
      <c r="TD135" s="141" t="s">
        <v>3556</v>
      </c>
      <c r="TE135" s="141" t="s">
        <v>3556</v>
      </c>
      <c r="TF135" s="141" t="s">
        <v>3556</v>
      </c>
      <c r="TG135" s="141" t="s">
        <v>3556</v>
      </c>
      <c r="TH135" s="141" t="s">
        <v>3556</v>
      </c>
      <c r="TI135" s="141" t="s">
        <v>3556</v>
      </c>
      <c r="TJ135" s="141" t="s">
        <v>3556</v>
      </c>
      <c r="TK135" s="141" t="s">
        <v>3556</v>
      </c>
      <c r="TL135" s="141" t="s">
        <v>3556</v>
      </c>
      <c r="TM135" s="141" t="s">
        <v>3556</v>
      </c>
      <c r="TN135" s="141" t="s">
        <v>3556</v>
      </c>
      <c r="TO135" s="141" t="s">
        <v>3556</v>
      </c>
      <c r="TP135" s="141" t="s">
        <v>3556</v>
      </c>
      <c r="TQ135" s="141" t="s">
        <v>3556</v>
      </c>
      <c r="TR135" s="141" t="s">
        <v>3556</v>
      </c>
      <c r="TS135" s="141" t="s">
        <v>3556</v>
      </c>
      <c r="TT135" s="141" t="s">
        <v>3556</v>
      </c>
      <c r="TU135" s="141" t="s">
        <v>3556</v>
      </c>
      <c r="TV135" s="141" t="s">
        <v>3556</v>
      </c>
      <c r="TW135" s="141" t="s">
        <v>3556</v>
      </c>
      <c r="TX135" s="141" t="s">
        <v>3556</v>
      </c>
      <c r="TY135" s="141" t="s">
        <v>3556</v>
      </c>
      <c r="TZ135" s="141" t="s">
        <v>3556</v>
      </c>
      <c r="UA135" s="141" t="s">
        <v>3556</v>
      </c>
      <c r="UB135" s="141" t="s">
        <v>3556</v>
      </c>
      <c r="UC135" s="141" t="s">
        <v>3556</v>
      </c>
      <c r="UD135" s="141" t="s">
        <v>3556</v>
      </c>
      <c r="UE135" s="141" t="s">
        <v>3556</v>
      </c>
      <c r="UF135" s="141" t="s">
        <v>3556</v>
      </c>
      <c r="UG135" s="141" t="s">
        <v>3556</v>
      </c>
      <c r="UH135" s="141" t="s">
        <v>3556</v>
      </c>
      <c r="UI135" s="141" t="s">
        <v>3556</v>
      </c>
      <c r="UJ135" s="141" t="s">
        <v>3556</v>
      </c>
      <c r="UK135" s="141" t="s">
        <v>3556</v>
      </c>
      <c r="UL135" s="141" t="s">
        <v>3556</v>
      </c>
      <c r="UM135" s="141" t="s">
        <v>3556</v>
      </c>
      <c r="UN135" s="141" t="s">
        <v>3556</v>
      </c>
      <c r="UO135" s="141" t="s">
        <v>3556</v>
      </c>
      <c r="UP135" s="141" t="s">
        <v>3556</v>
      </c>
      <c r="UQ135" s="141" t="s">
        <v>3556</v>
      </c>
      <c r="UR135" s="141" t="s">
        <v>3556</v>
      </c>
      <c r="US135" s="141" t="s">
        <v>3556</v>
      </c>
      <c r="UT135" s="141" t="s">
        <v>3556</v>
      </c>
      <c r="UU135" s="141" t="s">
        <v>3556</v>
      </c>
      <c r="UV135" s="141" t="s">
        <v>3556</v>
      </c>
      <c r="UW135" s="141" t="s">
        <v>3556</v>
      </c>
      <c r="UX135" s="141" t="s">
        <v>3556</v>
      </c>
      <c r="UY135" s="141" t="s">
        <v>3556</v>
      </c>
      <c r="UZ135" s="141" t="s">
        <v>3556</v>
      </c>
      <c r="VA135" s="141" t="s">
        <v>3556</v>
      </c>
      <c r="VB135" s="141" t="s">
        <v>3556</v>
      </c>
      <c r="VC135" s="141" t="s">
        <v>3556</v>
      </c>
      <c r="VD135" s="141" t="s">
        <v>3556</v>
      </c>
      <c r="VE135" s="141" t="s">
        <v>3556</v>
      </c>
      <c r="VF135" s="141" t="s">
        <v>3556</v>
      </c>
      <c r="VG135" s="141" t="s">
        <v>3556</v>
      </c>
      <c r="VH135" s="141" t="s">
        <v>3556</v>
      </c>
      <c r="VI135" s="141" t="s">
        <v>3556</v>
      </c>
      <c r="VJ135" s="141" t="s">
        <v>3556</v>
      </c>
      <c r="VK135" s="141" t="s">
        <v>3556</v>
      </c>
      <c r="VL135" s="141" t="s">
        <v>3556</v>
      </c>
      <c r="VM135" s="141" t="s">
        <v>3556</v>
      </c>
      <c r="VN135" s="141" t="s">
        <v>3556</v>
      </c>
      <c r="VO135" s="141" t="s">
        <v>3556</v>
      </c>
      <c r="VP135" s="141" t="s">
        <v>3556</v>
      </c>
      <c r="VQ135" s="141" t="s">
        <v>3556</v>
      </c>
      <c r="VR135" s="141" t="s">
        <v>3556</v>
      </c>
      <c r="VS135" s="141" t="s">
        <v>3556</v>
      </c>
      <c r="VT135" s="141" t="s">
        <v>3556</v>
      </c>
      <c r="VU135" s="141" t="s">
        <v>3556</v>
      </c>
      <c r="VV135" s="141" t="s">
        <v>3556</v>
      </c>
      <c r="VW135" s="141" t="s">
        <v>3556</v>
      </c>
      <c r="VX135" s="141" t="s">
        <v>3556</v>
      </c>
      <c r="VY135" s="141" t="s">
        <v>3556</v>
      </c>
      <c r="VZ135" s="141" t="s">
        <v>3556</v>
      </c>
      <c r="WA135" s="141" t="s">
        <v>3556</v>
      </c>
      <c r="WB135" s="141" t="s">
        <v>3556</v>
      </c>
      <c r="WC135" s="141" t="s">
        <v>3556</v>
      </c>
      <c r="WD135" s="141" t="s">
        <v>3556</v>
      </c>
      <c r="WE135" s="141" t="s">
        <v>3556</v>
      </c>
      <c r="WF135" s="141" t="s">
        <v>3556</v>
      </c>
      <c r="WG135" s="141" t="s">
        <v>3556</v>
      </c>
      <c r="WH135" s="141" t="s">
        <v>3556</v>
      </c>
      <c r="WI135" s="141" t="s">
        <v>3556</v>
      </c>
      <c r="WJ135" s="141" t="s">
        <v>3556</v>
      </c>
      <c r="WK135" s="141" t="s">
        <v>3556</v>
      </c>
      <c r="WL135" s="141" t="s">
        <v>3556</v>
      </c>
      <c r="WM135" s="141" t="s">
        <v>3556</v>
      </c>
      <c r="WN135" s="141" t="s">
        <v>3556</v>
      </c>
      <c r="WO135" s="141" t="s">
        <v>3556</v>
      </c>
      <c r="WP135" s="141" t="s">
        <v>3556</v>
      </c>
      <c r="WQ135" s="141" t="s">
        <v>3556</v>
      </c>
      <c r="WR135" s="141" t="s">
        <v>3556</v>
      </c>
      <c r="WS135" s="141" t="s">
        <v>3556</v>
      </c>
      <c r="WT135" s="141" t="s">
        <v>3556</v>
      </c>
      <c r="WU135" s="141" t="s">
        <v>3556</v>
      </c>
      <c r="WV135" s="141" t="s">
        <v>3556</v>
      </c>
      <c r="WW135" s="141" t="s">
        <v>3556</v>
      </c>
      <c r="WX135" s="141" t="s">
        <v>3556</v>
      </c>
      <c r="WY135" s="141" t="s">
        <v>3556</v>
      </c>
      <c r="WZ135" s="141" t="s">
        <v>3556</v>
      </c>
      <c r="XA135" s="141" t="s">
        <v>3556</v>
      </c>
      <c r="XB135" s="141" t="s">
        <v>3556</v>
      </c>
      <c r="XC135" s="141" t="s">
        <v>3556</v>
      </c>
      <c r="XD135" s="141" t="s">
        <v>3556</v>
      </c>
      <c r="XE135" s="141" t="s">
        <v>3556</v>
      </c>
      <c r="XF135" s="141" t="s">
        <v>3556</v>
      </c>
      <c r="XG135" s="141" t="s">
        <v>3556</v>
      </c>
      <c r="XH135" s="141" t="s">
        <v>3556</v>
      </c>
      <c r="XI135" s="141" t="s">
        <v>3556</v>
      </c>
      <c r="XJ135" s="141" t="s">
        <v>3556</v>
      </c>
      <c r="XK135" s="141" t="s">
        <v>3556</v>
      </c>
      <c r="XL135" s="141" t="s">
        <v>3556</v>
      </c>
      <c r="XM135" s="141" t="s">
        <v>3556</v>
      </c>
      <c r="XN135" s="141" t="s">
        <v>3556</v>
      </c>
      <c r="XO135" s="141" t="s">
        <v>3556</v>
      </c>
      <c r="XP135" s="141" t="s">
        <v>3556</v>
      </c>
      <c r="XQ135" s="141" t="s">
        <v>3556</v>
      </c>
      <c r="XR135" s="141" t="s">
        <v>3556</v>
      </c>
      <c r="XS135" s="141" t="s">
        <v>3556</v>
      </c>
      <c r="XT135" s="141" t="s">
        <v>3556</v>
      </c>
      <c r="XU135" s="141" t="s">
        <v>3556</v>
      </c>
      <c r="XV135" s="141" t="s">
        <v>3556</v>
      </c>
      <c r="XW135" s="141" t="s">
        <v>3556</v>
      </c>
      <c r="XX135" s="141" t="s">
        <v>3556</v>
      </c>
      <c r="XY135" s="141" t="s">
        <v>3556</v>
      </c>
      <c r="XZ135" s="141" t="s">
        <v>3556</v>
      </c>
      <c r="YA135" s="141" t="s">
        <v>3556</v>
      </c>
      <c r="YB135" s="141" t="s">
        <v>3556</v>
      </c>
      <c r="YC135" s="141" t="s">
        <v>3556</v>
      </c>
      <c r="YD135" s="141" t="s">
        <v>3556</v>
      </c>
      <c r="YE135" s="141" t="s">
        <v>3556</v>
      </c>
      <c r="YF135" s="141" t="s">
        <v>3556</v>
      </c>
      <c r="YG135" s="141" t="s">
        <v>3556</v>
      </c>
      <c r="YH135" s="141" t="s">
        <v>3556</v>
      </c>
      <c r="YI135" s="141" t="s">
        <v>3556</v>
      </c>
      <c r="YJ135" s="141" t="s">
        <v>3556</v>
      </c>
      <c r="YK135" s="141" t="s">
        <v>3556</v>
      </c>
      <c r="YL135" s="141" t="s">
        <v>3556</v>
      </c>
      <c r="YM135" s="141" t="s">
        <v>3556</v>
      </c>
      <c r="YN135" s="141" t="s">
        <v>3556</v>
      </c>
      <c r="YO135" s="141" t="s">
        <v>3556</v>
      </c>
      <c r="YP135" s="141" t="s">
        <v>3556</v>
      </c>
      <c r="YQ135" s="141" t="s">
        <v>3556</v>
      </c>
      <c r="YR135" s="141" t="s">
        <v>3556</v>
      </c>
      <c r="YS135" s="141" t="s">
        <v>3556</v>
      </c>
      <c r="YT135" s="141" t="s">
        <v>3556</v>
      </c>
      <c r="YU135" s="141" t="s">
        <v>3556</v>
      </c>
      <c r="YV135" s="141" t="s">
        <v>3556</v>
      </c>
      <c r="YW135" s="141" t="s">
        <v>3556</v>
      </c>
      <c r="YX135" s="141" t="s">
        <v>3556</v>
      </c>
      <c r="YY135" s="141" t="s">
        <v>3556</v>
      </c>
      <c r="YZ135" s="141" t="s">
        <v>3556</v>
      </c>
      <c r="ZA135" s="141" t="s">
        <v>3556</v>
      </c>
      <c r="ZB135" s="141" t="s">
        <v>3556</v>
      </c>
      <c r="ZC135" s="141" t="s">
        <v>3556</v>
      </c>
      <c r="ZD135" s="141" t="s">
        <v>3556</v>
      </c>
      <c r="ZE135" s="141" t="s">
        <v>3556</v>
      </c>
      <c r="ZF135" s="141" t="s">
        <v>3556</v>
      </c>
      <c r="ZG135" s="141" t="s">
        <v>3556</v>
      </c>
      <c r="ZH135" s="141" t="s">
        <v>3556</v>
      </c>
      <c r="ZI135" s="141" t="s">
        <v>3556</v>
      </c>
      <c r="ZJ135" s="141" t="s">
        <v>3556</v>
      </c>
      <c r="ZK135" s="141" t="s">
        <v>3556</v>
      </c>
      <c r="ZL135" s="141" t="s">
        <v>3556</v>
      </c>
      <c r="ZM135" s="141" t="s">
        <v>3556</v>
      </c>
      <c r="ZN135" s="141" t="s">
        <v>3556</v>
      </c>
      <c r="ZO135" s="141" t="s">
        <v>3556</v>
      </c>
      <c r="ZP135" s="141" t="s">
        <v>3556</v>
      </c>
      <c r="ZQ135" s="141" t="s">
        <v>3556</v>
      </c>
      <c r="ZR135" s="141" t="s">
        <v>3556</v>
      </c>
      <c r="ZS135" s="141" t="s">
        <v>3556</v>
      </c>
      <c r="ZT135" s="141" t="s">
        <v>3556</v>
      </c>
      <c r="ZU135" s="141" t="s">
        <v>3556</v>
      </c>
      <c r="ZV135" s="141" t="s">
        <v>3556</v>
      </c>
      <c r="ZW135" s="141" t="s">
        <v>3556</v>
      </c>
      <c r="ZX135" s="141" t="s">
        <v>3556</v>
      </c>
      <c r="ZY135" s="141" t="s">
        <v>3556</v>
      </c>
      <c r="ZZ135" s="141" t="s">
        <v>3556</v>
      </c>
      <c r="AAA135" s="141" t="s">
        <v>3556</v>
      </c>
      <c r="AAB135" s="141" t="s">
        <v>3556</v>
      </c>
      <c r="AAC135" s="141" t="s">
        <v>3556</v>
      </c>
      <c r="AAD135" s="141" t="s">
        <v>3556</v>
      </c>
      <c r="AAE135" s="141" t="s">
        <v>3556</v>
      </c>
      <c r="AAF135" s="141" t="s">
        <v>3556</v>
      </c>
      <c r="AAG135" s="141" t="s">
        <v>3556</v>
      </c>
      <c r="AAH135" s="141" t="s">
        <v>3556</v>
      </c>
      <c r="AAI135" s="141" t="s">
        <v>3556</v>
      </c>
      <c r="AAJ135" s="141" t="s">
        <v>3556</v>
      </c>
      <c r="AAK135" s="141" t="s">
        <v>3556</v>
      </c>
      <c r="AAL135" s="141" t="s">
        <v>3556</v>
      </c>
      <c r="AAM135" s="141" t="s">
        <v>3556</v>
      </c>
      <c r="AAN135" s="141" t="s">
        <v>3556</v>
      </c>
      <c r="AAO135" s="141" t="s">
        <v>3556</v>
      </c>
      <c r="AAP135" s="141" t="s">
        <v>3556</v>
      </c>
      <c r="AAQ135" s="141" t="s">
        <v>3556</v>
      </c>
      <c r="AAR135" s="141" t="s">
        <v>3556</v>
      </c>
      <c r="AAS135" s="141" t="s">
        <v>3556</v>
      </c>
      <c r="AAT135" s="141" t="s">
        <v>3556</v>
      </c>
      <c r="AAU135" s="141" t="s">
        <v>3556</v>
      </c>
      <c r="AAV135" s="141" t="s">
        <v>3556</v>
      </c>
      <c r="AAW135" s="141" t="s">
        <v>3556</v>
      </c>
      <c r="AAX135" s="141" t="s">
        <v>3556</v>
      </c>
      <c r="AAY135" s="141" t="s">
        <v>3556</v>
      </c>
      <c r="AAZ135" s="141" t="s">
        <v>3556</v>
      </c>
      <c r="ABA135" s="141" t="s">
        <v>3556</v>
      </c>
      <c r="ABB135" s="141" t="s">
        <v>3556</v>
      </c>
      <c r="ABC135" s="141" t="s">
        <v>3556</v>
      </c>
      <c r="ABD135" s="141" t="s">
        <v>3556</v>
      </c>
      <c r="ABE135" s="141" t="s">
        <v>3556</v>
      </c>
      <c r="ABF135" s="141" t="s">
        <v>3556</v>
      </c>
      <c r="ABG135" s="141" t="s">
        <v>3556</v>
      </c>
      <c r="ABH135" s="141" t="s">
        <v>3556</v>
      </c>
      <c r="ABI135" s="141" t="s">
        <v>3556</v>
      </c>
      <c r="ABJ135" s="141" t="s">
        <v>3556</v>
      </c>
      <c r="ABK135" s="141" t="s">
        <v>3556</v>
      </c>
      <c r="ABL135" s="141" t="s">
        <v>3556</v>
      </c>
      <c r="ABM135" s="141" t="s">
        <v>3556</v>
      </c>
      <c r="ABN135" s="141" t="s">
        <v>3556</v>
      </c>
      <c r="ABO135" s="141" t="s">
        <v>3556</v>
      </c>
      <c r="ABP135" s="141" t="s">
        <v>3556</v>
      </c>
      <c r="ABQ135" s="141" t="s">
        <v>3556</v>
      </c>
      <c r="ABR135" s="141" t="s">
        <v>3556</v>
      </c>
      <c r="ABS135" s="141" t="s">
        <v>3556</v>
      </c>
      <c r="ABT135" s="141" t="s">
        <v>3556</v>
      </c>
      <c r="ABU135" s="141" t="s">
        <v>3556</v>
      </c>
      <c r="ABV135" s="141" t="s">
        <v>3556</v>
      </c>
      <c r="ABW135" s="141" t="s">
        <v>3556</v>
      </c>
      <c r="ABX135" s="141" t="s">
        <v>3556</v>
      </c>
      <c r="ABY135" s="141" t="s">
        <v>3556</v>
      </c>
      <c r="ABZ135" s="141" t="s">
        <v>3556</v>
      </c>
      <c r="ACA135" s="141" t="s">
        <v>3556</v>
      </c>
      <c r="ACB135" s="141" t="s">
        <v>3556</v>
      </c>
      <c r="ACC135" s="141" t="s">
        <v>3556</v>
      </c>
      <c r="ACD135" s="141" t="s">
        <v>3556</v>
      </c>
      <c r="ACE135" s="141" t="s">
        <v>3556</v>
      </c>
      <c r="ACF135" s="141" t="s">
        <v>3556</v>
      </c>
      <c r="ACG135" s="141" t="s">
        <v>3556</v>
      </c>
      <c r="ACH135" s="141" t="s">
        <v>3556</v>
      </c>
      <c r="ACI135" s="141" t="s">
        <v>3556</v>
      </c>
      <c r="ACJ135" s="141" t="s">
        <v>3556</v>
      </c>
      <c r="ACK135" s="141" t="s">
        <v>3556</v>
      </c>
      <c r="ACL135" s="141" t="s">
        <v>3556</v>
      </c>
      <c r="ACM135" s="141" t="s">
        <v>3556</v>
      </c>
      <c r="ACN135" s="141" t="s">
        <v>3556</v>
      </c>
      <c r="ACO135" s="141" t="s">
        <v>3556</v>
      </c>
      <c r="ACP135" s="141" t="s">
        <v>3556</v>
      </c>
      <c r="ACQ135" s="141" t="s">
        <v>3556</v>
      </c>
      <c r="ACR135" s="141" t="s">
        <v>3556</v>
      </c>
      <c r="ACS135" s="141" t="s">
        <v>3556</v>
      </c>
      <c r="ACT135" s="141" t="s">
        <v>3556</v>
      </c>
      <c r="ACU135" s="141" t="s">
        <v>3556</v>
      </c>
      <c r="ACV135" s="141" t="s">
        <v>3556</v>
      </c>
      <c r="ACW135" s="141" t="s">
        <v>3556</v>
      </c>
      <c r="ACX135" s="141" t="s">
        <v>3556</v>
      </c>
      <c r="ACY135" s="141" t="s">
        <v>3556</v>
      </c>
      <c r="ACZ135" s="141" t="s">
        <v>3556</v>
      </c>
      <c r="ADA135" s="141" t="s">
        <v>3556</v>
      </c>
      <c r="ADB135" s="141" t="s">
        <v>3556</v>
      </c>
      <c r="ADC135" s="141" t="s">
        <v>3556</v>
      </c>
      <c r="ADD135" s="141" t="s">
        <v>3556</v>
      </c>
      <c r="ADE135" s="141" t="s">
        <v>3556</v>
      </c>
      <c r="ADF135" s="141" t="s">
        <v>3556</v>
      </c>
      <c r="ADG135" s="141" t="s">
        <v>3556</v>
      </c>
      <c r="ADH135" s="141" t="s">
        <v>3556</v>
      </c>
      <c r="ADI135" s="141" t="s">
        <v>3556</v>
      </c>
      <c r="ADJ135" s="141" t="s">
        <v>3556</v>
      </c>
      <c r="ADK135" s="141" t="s">
        <v>3556</v>
      </c>
      <c r="ADL135" s="141" t="s">
        <v>3556</v>
      </c>
      <c r="ADM135" s="141" t="s">
        <v>3556</v>
      </c>
      <c r="ADN135" s="141" t="s">
        <v>3556</v>
      </c>
      <c r="ADO135" s="141" t="s">
        <v>3556</v>
      </c>
      <c r="ADP135" s="141" t="s">
        <v>3556</v>
      </c>
      <c r="ADQ135" s="141" t="s">
        <v>3556</v>
      </c>
      <c r="ADR135" s="141" t="s">
        <v>3556</v>
      </c>
      <c r="ADS135" s="141" t="s">
        <v>3556</v>
      </c>
      <c r="ADT135" s="141" t="s">
        <v>3556</v>
      </c>
      <c r="ADU135" s="141" t="s">
        <v>3556</v>
      </c>
      <c r="ADV135" s="141" t="s">
        <v>3556</v>
      </c>
      <c r="ADW135" s="141" t="s">
        <v>3556</v>
      </c>
      <c r="ADX135" s="141" t="s">
        <v>3556</v>
      </c>
      <c r="ADY135" s="141" t="s">
        <v>3556</v>
      </c>
      <c r="ADZ135" s="141" t="s">
        <v>3556</v>
      </c>
      <c r="AEA135" s="141" t="s">
        <v>3556</v>
      </c>
      <c r="AEB135" s="141" t="s">
        <v>3556</v>
      </c>
      <c r="AEC135" s="141" t="s">
        <v>3556</v>
      </c>
      <c r="AED135" s="141" t="s">
        <v>3556</v>
      </c>
      <c r="AEE135" s="141" t="s">
        <v>3556</v>
      </c>
      <c r="AEF135" s="141" t="s">
        <v>3556</v>
      </c>
      <c r="AEG135" s="141" t="s">
        <v>3556</v>
      </c>
      <c r="AEH135" s="141" t="s">
        <v>3556</v>
      </c>
      <c r="AEI135" s="141" t="s">
        <v>3556</v>
      </c>
      <c r="AEJ135" s="141" t="s">
        <v>3556</v>
      </c>
      <c r="AEK135" s="141" t="s">
        <v>3556</v>
      </c>
      <c r="AEL135" s="141" t="s">
        <v>3556</v>
      </c>
      <c r="AEM135" s="141" t="s">
        <v>3556</v>
      </c>
      <c r="AEN135" s="141" t="s">
        <v>3556</v>
      </c>
      <c r="AEO135" s="141" t="s">
        <v>3556</v>
      </c>
      <c r="AEP135" s="141" t="s">
        <v>3556</v>
      </c>
      <c r="AEQ135" s="141" t="s">
        <v>3556</v>
      </c>
      <c r="AER135" s="141" t="s">
        <v>3556</v>
      </c>
      <c r="AES135" s="141" t="s">
        <v>3556</v>
      </c>
      <c r="AET135" s="141" t="s">
        <v>3556</v>
      </c>
      <c r="AEU135" s="141" t="s">
        <v>3556</v>
      </c>
      <c r="AEV135" s="141" t="s">
        <v>3556</v>
      </c>
      <c r="AEW135" s="141" t="s">
        <v>3556</v>
      </c>
      <c r="AEX135" s="141" t="s">
        <v>3556</v>
      </c>
      <c r="AEY135" s="141" t="s">
        <v>3556</v>
      </c>
      <c r="AEZ135" s="141" t="s">
        <v>3556</v>
      </c>
      <c r="AFA135" s="141" t="s">
        <v>3556</v>
      </c>
      <c r="AFB135" s="141" t="s">
        <v>3556</v>
      </c>
      <c r="AFC135" s="141" t="s">
        <v>3556</v>
      </c>
      <c r="AFD135" s="141" t="s">
        <v>3556</v>
      </c>
      <c r="AFE135" s="141" t="s">
        <v>3556</v>
      </c>
      <c r="AFF135" s="141" t="s">
        <v>3556</v>
      </c>
      <c r="AFG135" s="141" t="s">
        <v>3556</v>
      </c>
      <c r="AFH135" s="141" t="s">
        <v>3556</v>
      </c>
      <c r="AFI135" s="141" t="s">
        <v>3556</v>
      </c>
      <c r="AFJ135" s="141" t="s">
        <v>3556</v>
      </c>
      <c r="AFK135" s="141" t="s">
        <v>3556</v>
      </c>
      <c r="AFL135" s="141" t="s">
        <v>3556</v>
      </c>
      <c r="AFM135" s="141" t="s">
        <v>3556</v>
      </c>
      <c r="AFN135" s="141" t="s">
        <v>3556</v>
      </c>
      <c r="AFO135" s="141" t="s">
        <v>3556</v>
      </c>
      <c r="AFP135" s="141" t="s">
        <v>3556</v>
      </c>
      <c r="AFQ135" s="141" t="s">
        <v>3556</v>
      </c>
      <c r="AFR135" s="141" t="s">
        <v>3556</v>
      </c>
      <c r="AFS135" s="141" t="s">
        <v>3556</v>
      </c>
      <c r="AFT135" s="141" t="s">
        <v>3556</v>
      </c>
      <c r="AFU135" s="141" t="s">
        <v>3556</v>
      </c>
      <c r="AFV135" s="141" t="s">
        <v>3556</v>
      </c>
      <c r="AFW135" s="141" t="s">
        <v>3556</v>
      </c>
      <c r="AFX135" s="141" t="s">
        <v>3556</v>
      </c>
      <c r="AFY135" s="141" t="s">
        <v>3556</v>
      </c>
      <c r="AFZ135" s="141" t="s">
        <v>3556</v>
      </c>
      <c r="AGA135" s="141" t="s">
        <v>3556</v>
      </c>
      <c r="AGB135" s="141" t="s">
        <v>3556</v>
      </c>
      <c r="AGC135" s="141" t="s">
        <v>3556</v>
      </c>
      <c r="AGD135" s="141" t="s">
        <v>3556</v>
      </c>
      <c r="AGE135" s="141" t="s">
        <v>3556</v>
      </c>
      <c r="AGF135" s="141" t="s">
        <v>3556</v>
      </c>
      <c r="AGG135" s="141" t="s">
        <v>3556</v>
      </c>
      <c r="AGH135" s="141" t="s">
        <v>3556</v>
      </c>
      <c r="AGI135" s="141" t="s">
        <v>3556</v>
      </c>
      <c r="AGJ135" s="141" t="s">
        <v>3556</v>
      </c>
      <c r="AGK135" s="141" t="s">
        <v>3556</v>
      </c>
      <c r="AGL135" s="141" t="s">
        <v>3556</v>
      </c>
      <c r="AGM135" s="141" t="s">
        <v>3556</v>
      </c>
      <c r="AGN135" s="141" t="s">
        <v>3556</v>
      </c>
      <c r="AGO135" s="141" t="s">
        <v>3556</v>
      </c>
      <c r="AGP135" s="141" t="s">
        <v>3556</v>
      </c>
      <c r="AGQ135" s="141" t="s">
        <v>3556</v>
      </c>
      <c r="AGR135" s="141" t="s">
        <v>3556</v>
      </c>
      <c r="AGS135" s="141" t="s">
        <v>3556</v>
      </c>
      <c r="AGT135" s="141" t="s">
        <v>3556</v>
      </c>
      <c r="AGU135" s="141" t="s">
        <v>3556</v>
      </c>
      <c r="AGV135" s="141" t="s">
        <v>3556</v>
      </c>
      <c r="AGW135" s="141" t="s">
        <v>3556</v>
      </c>
      <c r="AGX135" s="141" t="s">
        <v>3556</v>
      </c>
      <c r="AGY135" s="141" t="s">
        <v>3556</v>
      </c>
      <c r="AGZ135" s="141" t="s">
        <v>3556</v>
      </c>
      <c r="AHA135" s="141" t="s">
        <v>3556</v>
      </c>
      <c r="AHB135" s="141" t="s">
        <v>3556</v>
      </c>
      <c r="AHC135" s="141" t="s">
        <v>3556</v>
      </c>
      <c r="AHD135" s="141" t="s">
        <v>3556</v>
      </c>
      <c r="AHE135" s="141" t="s">
        <v>3556</v>
      </c>
      <c r="AHF135" s="141" t="s">
        <v>3556</v>
      </c>
      <c r="AHG135" s="141" t="s">
        <v>3556</v>
      </c>
      <c r="AHH135" s="141" t="s">
        <v>3556</v>
      </c>
      <c r="AHI135" s="141" t="s">
        <v>3556</v>
      </c>
      <c r="AHJ135" s="141" t="s">
        <v>3556</v>
      </c>
      <c r="AHK135" s="141" t="s">
        <v>3556</v>
      </c>
      <c r="AHL135" s="141" t="s">
        <v>3556</v>
      </c>
      <c r="AHM135" s="141" t="s">
        <v>3556</v>
      </c>
      <c r="AHN135" s="141" t="s">
        <v>3556</v>
      </c>
      <c r="AHO135" s="141" t="s">
        <v>3556</v>
      </c>
      <c r="AHP135" s="141" t="s">
        <v>3556</v>
      </c>
      <c r="AHQ135" s="141" t="s">
        <v>3556</v>
      </c>
      <c r="AHR135" s="141" t="s">
        <v>3556</v>
      </c>
      <c r="AHS135" s="141" t="s">
        <v>3556</v>
      </c>
      <c r="AHT135" s="141" t="s">
        <v>3556</v>
      </c>
      <c r="AHU135" s="141" t="s">
        <v>3556</v>
      </c>
      <c r="AHV135" s="141" t="s">
        <v>3556</v>
      </c>
      <c r="AHW135" s="141" t="s">
        <v>3556</v>
      </c>
      <c r="AHX135" s="141" t="s">
        <v>3556</v>
      </c>
      <c r="AHY135" s="141" t="s">
        <v>3556</v>
      </c>
      <c r="AHZ135" s="141" t="s">
        <v>3556</v>
      </c>
      <c r="AIA135" s="141" t="s">
        <v>3556</v>
      </c>
      <c r="AIB135" s="141" t="s">
        <v>3556</v>
      </c>
      <c r="AIC135" s="141" t="s">
        <v>3556</v>
      </c>
      <c r="AID135" s="141" t="s">
        <v>3556</v>
      </c>
      <c r="AIE135" s="141" t="s">
        <v>3556</v>
      </c>
      <c r="AIF135" s="141" t="s">
        <v>3556</v>
      </c>
      <c r="AIG135" s="141" t="s">
        <v>3556</v>
      </c>
      <c r="AIH135" s="141" t="s">
        <v>3556</v>
      </c>
      <c r="AII135" s="141" t="s">
        <v>3556</v>
      </c>
      <c r="AIJ135" s="141" t="s">
        <v>3556</v>
      </c>
      <c r="AIK135" s="141" t="s">
        <v>3556</v>
      </c>
      <c r="AIL135" s="141" t="s">
        <v>3556</v>
      </c>
      <c r="AIM135" s="141" t="s">
        <v>3556</v>
      </c>
      <c r="AIN135" s="141" t="s">
        <v>3556</v>
      </c>
      <c r="AIO135" s="141" t="s">
        <v>3556</v>
      </c>
      <c r="AIP135" s="141" t="s">
        <v>3556</v>
      </c>
      <c r="AIQ135" s="141" t="s">
        <v>3556</v>
      </c>
      <c r="AIR135" s="141" t="s">
        <v>3556</v>
      </c>
      <c r="AIS135" s="141" t="s">
        <v>3556</v>
      </c>
      <c r="AIT135" s="141" t="s">
        <v>3556</v>
      </c>
      <c r="AIU135" s="141" t="s">
        <v>3556</v>
      </c>
      <c r="AIV135" s="141" t="s">
        <v>3556</v>
      </c>
      <c r="AIW135" s="141" t="s">
        <v>3556</v>
      </c>
      <c r="AIX135" s="141" t="s">
        <v>3556</v>
      </c>
      <c r="AIY135" s="141" t="s">
        <v>3556</v>
      </c>
      <c r="AIZ135" s="141" t="s">
        <v>3556</v>
      </c>
      <c r="AJA135" s="141" t="s">
        <v>3556</v>
      </c>
      <c r="AJB135" s="141" t="s">
        <v>3556</v>
      </c>
      <c r="AJC135" s="141" t="s">
        <v>3556</v>
      </c>
      <c r="AJD135" s="141" t="s">
        <v>3556</v>
      </c>
      <c r="AJE135" s="141" t="s">
        <v>3556</v>
      </c>
      <c r="AJF135" s="141" t="s">
        <v>3556</v>
      </c>
      <c r="AJG135" s="141" t="s">
        <v>3556</v>
      </c>
      <c r="AJH135" s="141" t="s">
        <v>3556</v>
      </c>
      <c r="AJI135" s="141" t="s">
        <v>3556</v>
      </c>
      <c r="AJJ135" s="141" t="s">
        <v>3556</v>
      </c>
      <c r="AJK135" s="141" t="s">
        <v>3556</v>
      </c>
      <c r="AJL135" s="141" t="s">
        <v>3556</v>
      </c>
      <c r="AJM135" s="141" t="s">
        <v>3556</v>
      </c>
      <c r="AJN135" s="141" t="s">
        <v>3556</v>
      </c>
      <c r="AJO135" s="141" t="s">
        <v>3556</v>
      </c>
      <c r="AJP135" s="141" t="s">
        <v>3556</v>
      </c>
      <c r="AJQ135" s="141" t="s">
        <v>3556</v>
      </c>
      <c r="AJR135" s="141" t="s">
        <v>3556</v>
      </c>
      <c r="AJS135" s="141" t="s">
        <v>3556</v>
      </c>
      <c r="AJT135" s="141" t="s">
        <v>3556</v>
      </c>
      <c r="AJU135" s="141" t="s">
        <v>3556</v>
      </c>
      <c r="AJV135" s="141" t="s">
        <v>3556</v>
      </c>
      <c r="AJW135" s="141" t="s">
        <v>3556</v>
      </c>
      <c r="AJX135" s="141" t="s">
        <v>3556</v>
      </c>
      <c r="AJY135" s="141" t="s">
        <v>3556</v>
      </c>
      <c r="AJZ135" s="141" t="s">
        <v>3556</v>
      </c>
      <c r="AKA135" s="141" t="s">
        <v>3556</v>
      </c>
      <c r="AKB135" s="141" t="s">
        <v>3556</v>
      </c>
      <c r="AKC135" s="141" t="s">
        <v>3556</v>
      </c>
      <c r="AKD135" s="141" t="s">
        <v>3556</v>
      </c>
      <c r="AKE135" s="141" t="s">
        <v>3556</v>
      </c>
      <c r="AKF135" s="141" t="s">
        <v>3556</v>
      </c>
      <c r="AKG135" s="141" t="s">
        <v>3556</v>
      </c>
      <c r="AKH135" s="141" t="s">
        <v>3556</v>
      </c>
      <c r="AKI135" s="141" t="s">
        <v>3556</v>
      </c>
      <c r="AKJ135" s="141" t="s">
        <v>3556</v>
      </c>
      <c r="AKK135" s="141" t="s">
        <v>3556</v>
      </c>
      <c r="AKL135" s="141" t="s">
        <v>3556</v>
      </c>
      <c r="AKM135" s="141" t="s">
        <v>3556</v>
      </c>
      <c r="AKN135" s="141" t="s">
        <v>3556</v>
      </c>
      <c r="AKO135" s="141" t="s">
        <v>3556</v>
      </c>
      <c r="AKP135" s="141" t="s">
        <v>3556</v>
      </c>
      <c r="AKQ135" s="141" t="s">
        <v>3556</v>
      </c>
      <c r="AKR135" s="141" t="s">
        <v>3556</v>
      </c>
      <c r="AKS135" s="141" t="s">
        <v>3556</v>
      </c>
      <c r="AKT135" s="141" t="s">
        <v>3556</v>
      </c>
      <c r="AKU135" s="141" t="s">
        <v>3556</v>
      </c>
      <c r="AKV135" s="141" t="s">
        <v>3556</v>
      </c>
      <c r="AKW135" s="141" t="s">
        <v>3556</v>
      </c>
      <c r="AKX135" s="141" t="s">
        <v>3556</v>
      </c>
      <c r="AKY135" s="141" t="s">
        <v>3556</v>
      </c>
      <c r="AKZ135" s="141" t="s">
        <v>3556</v>
      </c>
      <c r="ALA135" s="141" t="s">
        <v>3556</v>
      </c>
      <c r="ALB135" s="141" t="s">
        <v>3556</v>
      </c>
      <c r="ALC135" s="141" t="s">
        <v>3556</v>
      </c>
      <c r="ALD135" s="141" t="s">
        <v>3556</v>
      </c>
      <c r="ALE135" s="141" t="s">
        <v>3556</v>
      </c>
      <c r="ALF135" s="141" t="s">
        <v>3556</v>
      </c>
      <c r="ALG135" s="141" t="s">
        <v>3556</v>
      </c>
      <c r="ALH135" s="141" t="s">
        <v>3556</v>
      </c>
      <c r="ALI135" s="141" t="s">
        <v>3556</v>
      </c>
      <c r="ALJ135" s="141" t="s">
        <v>3556</v>
      </c>
      <c r="ALK135" s="141" t="s">
        <v>3556</v>
      </c>
      <c r="ALL135" s="141" t="s">
        <v>3556</v>
      </c>
      <c r="ALM135" s="141" t="s">
        <v>3556</v>
      </c>
      <c r="ALN135" s="141" t="s">
        <v>3556</v>
      </c>
      <c r="ALO135" s="141" t="s">
        <v>3556</v>
      </c>
      <c r="ALP135" s="141" t="s">
        <v>3556</v>
      </c>
      <c r="ALQ135" s="141" t="s">
        <v>3556</v>
      </c>
      <c r="ALR135" s="141" t="s">
        <v>3556</v>
      </c>
      <c r="ALS135" s="141" t="s">
        <v>3556</v>
      </c>
      <c r="ALT135" s="141" t="s">
        <v>3556</v>
      </c>
      <c r="ALU135" s="141" t="s">
        <v>3556</v>
      </c>
      <c r="ALV135" s="141" t="s">
        <v>3556</v>
      </c>
      <c r="ALW135" s="141" t="s">
        <v>3556</v>
      </c>
      <c r="ALX135" s="141" t="s">
        <v>3556</v>
      </c>
      <c r="ALY135" s="141" t="s">
        <v>3556</v>
      </c>
      <c r="ALZ135" s="141" t="s">
        <v>3556</v>
      </c>
      <c r="AMA135" s="141" t="s">
        <v>3556</v>
      </c>
      <c r="AMB135" s="141" t="s">
        <v>3556</v>
      </c>
      <c r="AMC135" s="141" t="s">
        <v>3556</v>
      </c>
      <c r="AMD135" s="141" t="s">
        <v>3556</v>
      </c>
      <c r="AME135" s="141" t="s">
        <v>3556</v>
      </c>
      <c r="AMF135" s="141" t="s">
        <v>3556</v>
      </c>
      <c r="AMG135" s="141" t="s">
        <v>3556</v>
      </c>
      <c r="AMH135" s="141" t="s">
        <v>3556</v>
      </c>
      <c r="AMI135" s="141" t="s">
        <v>3556</v>
      </c>
      <c r="AMJ135" s="141" t="s">
        <v>3556</v>
      </c>
      <c r="AMK135" s="141" t="s">
        <v>3556</v>
      </c>
      <c r="AML135" s="141" t="s">
        <v>3556</v>
      </c>
      <c r="AMM135" s="141" t="s">
        <v>3556</v>
      </c>
      <c r="AMN135" s="141" t="s">
        <v>3556</v>
      </c>
      <c r="AMO135" s="141" t="s">
        <v>3556</v>
      </c>
      <c r="AMP135" s="141" t="s">
        <v>3556</v>
      </c>
      <c r="AMQ135" s="141" t="s">
        <v>3556</v>
      </c>
      <c r="AMR135" s="141" t="s">
        <v>3556</v>
      </c>
      <c r="AMS135" s="141" t="s">
        <v>3556</v>
      </c>
      <c r="AMT135" s="141" t="s">
        <v>3556</v>
      </c>
      <c r="AMU135" s="141" t="s">
        <v>3556</v>
      </c>
      <c r="AMV135" s="141" t="s">
        <v>3556</v>
      </c>
      <c r="AMW135" s="141" t="s">
        <v>3556</v>
      </c>
      <c r="AMX135" s="141" t="s">
        <v>3556</v>
      </c>
      <c r="AMY135" s="141" t="s">
        <v>3556</v>
      </c>
      <c r="AMZ135" s="141" t="s">
        <v>3556</v>
      </c>
      <c r="ANA135" s="141" t="s">
        <v>3556</v>
      </c>
      <c r="ANB135" s="141" t="s">
        <v>3556</v>
      </c>
      <c r="ANC135" s="141" t="s">
        <v>3556</v>
      </c>
      <c r="AND135" s="141" t="s">
        <v>3556</v>
      </c>
      <c r="ANE135" s="141" t="s">
        <v>3556</v>
      </c>
      <c r="ANF135" s="141" t="s">
        <v>3556</v>
      </c>
      <c r="ANG135" s="141" t="s">
        <v>3556</v>
      </c>
      <c r="ANH135" s="141" t="s">
        <v>3556</v>
      </c>
      <c r="ANI135" s="141" t="s">
        <v>3556</v>
      </c>
      <c r="ANJ135" s="141" t="s">
        <v>3556</v>
      </c>
      <c r="ANK135" s="141" t="s">
        <v>3556</v>
      </c>
      <c r="ANL135" s="141" t="s">
        <v>3556</v>
      </c>
      <c r="ANM135" s="141" t="s">
        <v>3556</v>
      </c>
      <c r="ANN135" s="141" t="s">
        <v>3556</v>
      </c>
      <c r="ANO135" s="141" t="s">
        <v>3556</v>
      </c>
      <c r="ANP135" s="141" t="s">
        <v>3556</v>
      </c>
      <c r="ANQ135" s="141" t="s">
        <v>3556</v>
      </c>
      <c r="ANR135" s="141" t="s">
        <v>3556</v>
      </c>
      <c r="ANS135" s="141" t="s">
        <v>3556</v>
      </c>
      <c r="ANT135" s="141" t="s">
        <v>3556</v>
      </c>
      <c r="ANU135" s="141" t="s">
        <v>3556</v>
      </c>
      <c r="ANV135" s="141" t="s">
        <v>3556</v>
      </c>
      <c r="ANW135" s="141" t="s">
        <v>3556</v>
      </c>
      <c r="ANX135" s="141" t="s">
        <v>3556</v>
      </c>
      <c r="ANY135" s="141" t="s">
        <v>3556</v>
      </c>
      <c r="ANZ135" s="141" t="s">
        <v>3556</v>
      </c>
      <c r="AOA135" s="141" t="s">
        <v>3556</v>
      </c>
      <c r="AOB135" s="141" t="s">
        <v>3556</v>
      </c>
      <c r="AOC135" s="141" t="s">
        <v>3556</v>
      </c>
      <c r="AOD135" s="141" t="s">
        <v>3556</v>
      </c>
      <c r="AOE135" s="141" t="s">
        <v>3556</v>
      </c>
      <c r="AOF135" s="141" t="s">
        <v>3556</v>
      </c>
      <c r="AOG135" s="141" t="s">
        <v>3556</v>
      </c>
      <c r="AOH135" s="141" t="s">
        <v>3556</v>
      </c>
      <c r="AOI135" s="141" t="s">
        <v>3556</v>
      </c>
      <c r="AOJ135" s="141" t="s">
        <v>3556</v>
      </c>
      <c r="AOK135" s="141" t="s">
        <v>3556</v>
      </c>
      <c r="AOL135" s="141" t="s">
        <v>3556</v>
      </c>
      <c r="AOM135" s="141" t="s">
        <v>3556</v>
      </c>
      <c r="AON135" s="141" t="s">
        <v>3556</v>
      </c>
      <c r="AOO135" s="141" t="s">
        <v>3556</v>
      </c>
      <c r="AOP135" s="141" t="s">
        <v>3556</v>
      </c>
      <c r="AOQ135" s="141" t="s">
        <v>3556</v>
      </c>
      <c r="AOR135" s="141" t="s">
        <v>3556</v>
      </c>
      <c r="AOS135" s="141" t="s">
        <v>3556</v>
      </c>
      <c r="AOT135" s="141" t="s">
        <v>3556</v>
      </c>
      <c r="AOU135" s="141" t="s">
        <v>3556</v>
      </c>
      <c r="AOV135" s="141" t="s">
        <v>3556</v>
      </c>
      <c r="AOW135" s="141" t="s">
        <v>3556</v>
      </c>
      <c r="AOX135" s="141" t="s">
        <v>3556</v>
      </c>
      <c r="AOY135" s="141" t="s">
        <v>3556</v>
      </c>
      <c r="AOZ135" s="141" t="s">
        <v>3556</v>
      </c>
      <c r="APA135" s="141" t="s">
        <v>3556</v>
      </c>
      <c r="APB135" s="141" t="s">
        <v>3556</v>
      </c>
      <c r="APC135" s="141" t="s">
        <v>3556</v>
      </c>
      <c r="APD135" s="141" t="s">
        <v>3556</v>
      </c>
      <c r="APE135" s="141" t="s">
        <v>3556</v>
      </c>
      <c r="APF135" s="141" t="s">
        <v>3556</v>
      </c>
      <c r="APG135" s="141" t="s">
        <v>3556</v>
      </c>
      <c r="APH135" s="141" t="s">
        <v>3556</v>
      </c>
      <c r="API135" s="141" t="s">
        <v>3556</v>
      </c>
      <c r="APJ135" s="141" t="s">
        <v>3556</v>
      </c>
      <c r="APK135" s="141" t="s">
        <v>3556</v>
      </c>
      <c r="APL135" s="141" t="s">
        <v>3556</v>
      </c>
      <c r="APM135" s="141" t="s">
        <v>3556</v>
      </c>
      <c r="APN135" s="141" t="s">
        <v>3556</v>
      </c>
      <c r="APO135" s="141" t="s">
        <v>3556</v>
      </c>
      <c r="APP135" s="141" t="s">
        <v>3556</v>
      </c>
      <c r="APQ135" s="141" t="s">
        <v>3556</v>
      </c>
      <c r="APR135" s="141" t="s">
        <v>3556</v>
      </c>
      <c r="APS135" s="141" t="s">
        <v>3556</v>
      </c>
      <c r="APT135" s="141" t="s">
        <v>3556</v>
      </c>
      <c r="APU135" s="141" t="s">
        <v>3556</v>
      </c>
      <c r="APV135" s="141" t="s">
        <v>3556</v>
      </c>
      <c r="APW135" s="141" t="s">
        <v>3556</v>
      </c>
      <c r="APX135" s="141" t="s">
        <v>3556</v>
      </c>
      <c r="APY135" s="141" t="s">
        <v>3556</v>
      </c>
      <c r="APZ135" s="141" t="s">
        <v>3556</v>
      </c>
      <c r="AQA135" s="141" t="s">
        <v>3556</v>
      </c>
      <c r="AQB135" s="141" t="s">
        <v>3556</v>
      </c>
      <c r="AQC135" s="141" t="s">
        <v>3556</v>
      </c>
      <c r="AQD135" s="141" t="s">
        <v>3556</v>
      </c>
      <c r="AQE135" s="141" t="s">
        <v>3556</v>
      </c>
      <c r="AQF135" s="141" t="s">
        <v>3556</v>
      </c>
      <c r="AQG135" s="141" t="s">
        <v>3556</v>
      </c>
      <c r="AQH135" s="141" t="s">
        <v>3556</v>
      </c>
      <c r="AQI135" s="141" t="s">
        <v>3556</v>
      </c>
      <c r="AQJ135" s="141" t="s">
        <v>3556</v>
      </c>
      <c r="AQK135" s="141" t="s">
        <v>3556</v>
      </c>
      <c r="AQL135" s="141" t="s">
        <v>3556</v>
      </c>
      <c r="AQM135" s="141" t="s">
        <v>3556</v>
      </c>
      <c r="AQN135" s="141" t="s">
        <v>3556</v>
      </c>
      <c r="AQO135" s="141" t="s">
        <v>3556</v>
      </c>
      <c r="AQP135" s="141" t="s">
        <v>3556</v>
      </c>
      <c r="AQQ135" s="141" t="s">
        <v>3556</v>
      </c>
      <c r="AQR135" s="141" t="s">
        <v>3556</v>
      </c>
      <c r="AQS135" s="141" t="s">
        <v>3556</v>
      </c>
      <c r="AQT135" s="141" t="s">
        <v>3556</v>
      </c>
      <c r="AQU135" s="141" t="s">
        <v>3556</v>
      </c>
      <c r="AQV135" s="141" t="s">
        <v>3556</v>
      </c>
      <c r="AQW135" s="141" t="s">
        <v>3556</v>
      </c>
      <c r="AQX135" s="141" t="s">
        <v>3556</v>
      </c>
      <c r="AQY135" s="141" t="s">
        <v>3556</v>
      </c>
      <c r="AQZ135" s="141" t="s">
        <v>3556</v>
      </c>
      <c r="ARA135" s="141" t="s">
        <v>3556</v>
      </c>
      <c r="ARB135" s="141" t="s">
        <v>3556</v>
      </c>
      <c r="ARC135" s="141" t="s">
        <v>3556</v>
      </c>
      <c r="ARD135" s="141" t="s">
        <v>3556</v>
      </c>
      <c r="ARE135" s="141" t="s">
        <v>3556</v>
      </c>
      <c r="ARF135" s="141" t="s">
        <v>3556</v>
      </c>
      <c r="ARG135" s="141" t="s">
        <v>3556</v>
      </c>
      <c r="ARH135" s="141" t="s">
        <v>3556</v>
      </c>
      <c r="ARI135" s="141" t="s">
        <v>3556</v>
      </c>
      <c r="ARJ135" s="141" t="s">
        <v>3556</v>
      </c>
      <c r="ARK135" s="141" t="s">
        <v>3556</v>
      </c>
      <c r="ARL135" s="141" t="s">
        <v>3556</v>
      </c>
      <c r="ARM135" s="141" t="s">
        <v>3556</v>
      </c>
      <c r="ARN135" s="141" t="s">
        <v>3556</v>
      </c>
      <c r="ARO135" s="141" t="s">
        <v>3556</v>
      </c>
      <c r="ARP135" s="141" t="s">
        <v>3556</v>
      </c>
      <c r="ARQ135" s="141" t="s">
        <v>3556</v>
      </c>
      <c r="ARR135" s="141" t="s">
        <v>3556</v>
      </c>
      <c r="ARS135" s="141" t="s">
        <v>3556</v>
      </c>
      <c r="ART135" s="141" t="s">
        <v>3556</v>
      </c>
      <c r="ARU135" s="141" t="s">
        <v>3556</v>
      </c>
      <c r="ARV135" s="141" t="s">
        <v>3556</v>
      </c>
      <c r="ARW135" s="141" t="s">
        <v>3556</v>
      </c>
      <c r="ARX135" s="141" t="s">
        <v>3556</v>
      </c>
      <c r="ARY135" s="141" t="s">
        <v>3556</v>
      </c>
      <c r="ARZ135" s="141" t="s">
        <v>3556</v>
      </c>
      <c r="ASA135" s="141" t="s">
        <v>3556</v>
      </c>
      <c r="ASB135" s="141" t="s">
        <v>3556</v>
      </c>
      <c r="ASC135" s="141" t="s">
        <v>3556</v>
      </c>
      <c r="ASD135" s="141" t="s">
        <v>3556</v>
      </c>
      <c r="ASE135" s="141" t="s">
        <v>3556</v>
      </c>
      <c r="ASF135" s="141" t="s">
        <v>3556</v>
      </c>
      <c r="ASG135" s="141" t="s">
        <v>3556</v>
      </c>
      <c r="ASH135" s="141" t="s">
        <v>3556</v>
      </c>
      <c r="ASI135" s="141" t="s">
        <v>3556</v>
      </c>
      <c r="ASJ135" s="141" t="s">
        <v>3556</v>
      </c>
      <c r="ASK135" s="141" t="s">
        <v>3556</v>
      </c>
      <c r="ASL135" s="141" t="s">
        <v>3556</v>
      </c>
      <c r="ASM135" s="141" t="s">
        <v>3556</v>
      </c>
      <c r="ASN135" s="141" t="s">
        <v>3556</v>
      </c>
      <c r="ASO135" s="141" t="s">
        <v>3556</v>
      </c>
      <c r="ASP135" s="141" t="s">
        <v>3556</v>
      </c>
      <c r="ASQ135" s="141" t="s">
        <v>3556</v>
      </c>
      <c r="ASR135" s="141" t="s">
        <v>3556</v>
      </c>
      <c r="ASS135" s="141" t="s">
        <v>3556</v>
      </c>
      <c r="AST135" s="141" t="s">
        <v>3556</v>
      </c>
      <c r="ASU135" s="141" t="s">
        <v>3556</v>
      </c>
      <c r="ASV135" s="141" t="s">
        <v>3556</v>
      </c>
      <c r="ASW135" s="141" t="s">
        <v>3556</v>
      </c>
      <c r="ASX135" s="141" t="s">
        <v>3556</v>
      </c>
      <c r="ASY135" s="141" t="s">
        <v>3556</v>
      </c>
      <c r="ASZ135" s="141" t="s">
        <v>3556</v>
      </c>
      <c r="ATA135" s="141" t="s">
        <v>3556</v>
      </c>
      <c r="ATB135" s="141" t="s">
        <v>3556</v>
      </c>
      <c r="ATC135" s="141" t="s">
        <v>3556</v>
      </c>
      <c r="ATD135" s="141" t="s">
        <v>3556</v>
      </c>
      <c r="ATE135" s="141" t="s">
        <v>3556</v>
      </c>
      <c r="ATF135" s="141" t="s">
        <v>3556</v>
      </c>
      <c r="ATG135" s="141" t="s">
        <v>3556</v>
      </c>
      <c r="ATH135" s="141" t="s">
        <v>3556</v>
      </c>
      <c r="ATI135" s="141" t="s">
        <v>3556</v>
      </c>
      <c r="ATJ135" s="141" t="s">
        <v>3556</v>
      </c>
      <c r="ATK135" s="141" t="s">
        <v>3556</v>
      </c>
      <c r="ATL135" s="141" t="s">
        <v>3556</v>
      </c>
      <c r="ATM135" s="141" t="s">
        <v>3556</v>
      </c>
      <c r="ATN135" s="141" t="s">
        <v>3556</v>
      </c>
      <c r="ATO135" s="141" t="s">
        <v>3556</v>
      </c>
      <c r="ATP135" s="141" t="s">
        <v>3556</v>
      </c>
      <c r="ATQ135" s="141" t="s">
        <v>3556</v>
      </c>
      <c r="ATR135" s="141" t="s">
        <v>3556</v>
      </c>
      <c r="ATS135" s="141" t="s">
        <v>3556</v>
      </c>
      <c r="ATT135" s="141" t="s">
        <v>3556</v>
      </c>
      <c r="ATU135" s="141" t="s">
        <v>3556</v>
      </c>
      <c r="ATV135" s="141" t="s">
        <v>3556</v>
      </c>
      <c r="ATW135" s="141" t="s">
        <v>3556</v>
      </c>
      <c r="ATX135" s="141" t="s">
        <v>3556</v>
      </c>
      <c r="ATY135" s="141" t="s">
        <v>3556</v>
      </c>
      <c r="ATZ135" s="141" t="s">
        <v>3556</v>
      </c>
      <c r="AUA135" s="141" t="s">
        <v>3556</v>
      </c>
      <c r="AUB135" s="141" t="s">
        <v>3556</v>
      </c>
      <c r="AUC135" s="141" t="s">
        <v>3556</v>
      </c>
      <c r="AUD135" s="141" t="s">
        <v>3556</v>
      </c>
      <c r="AUE135" s="141" t="s">
        <v>3556</v>
      </c>
      <c r="AUF135" s="141" t="s">
        <v>3556</v>
      </c>
      <c r="AUG135" s="141" t="s">
        <v>3556</v>
      </c>
      <c r="AUH135" s="141" t="s">
        <v>3556</v>
      </c>
      <c r="AUI135" s="141" t="s">
        <v>3556</v>
      </c>
      <c r="AUJ135" s="141" t="s">
        <v>3556</v>
      </c>
      <c r="AUK135" s="141" t="s">
        <v>3556</v>
      </c>
      <c r="AUL135" s="141" t="s">
        <v>3556</v>
      </c>
      <c r="AUM135" s="141" t="s">
        <v>3556</v>
      </c>
      <c r="AUN135" s="141" t="s">
        <v>3556</v>
      </c>
      <c r="AUO135" s="141" t="s">
        <v>3556</v>
      </c>
      <c r="AUP135" s="141" t="s">
        <v>3556</v>
      </c>
      <c r="AUQ135" s="141" t="s">
        <v>3556</v>
      </c>
      <c r="AUR135" s="141" t="s">
        <v>3556</v>
      </c>
      <c r="AUS135" s="141" t="s">
        <v>3556</v>
      </c>
      <c r="AUT135" s="141" t="s">
        <v>3556</v>
      </c>
      <c r="AUU135" s="141" t="s">
        <v>3556</v>
      </c>
      <c r="AUV135" s="141" t="s">
        <v>3556</v>
      </c>
      <c r="AUW135" s="141" t="s">
        <v>3556</v>
      </c>
      <c r="AUX135" s="141" t="s">
        <v>3556</v>
      </c>
      <c r="AUY135" s="141" t="s">
        <v>3556</v>
      </c>
      <c r="AUZ135" s="141" t="s">
        <v>3556</v>
      </c>
      <c r="AVA135" s="141" t="s">
        <v>3556</v>
      </c>
      <c r="AVB135" s="141" t="s">
        <v>3556</v>
      </c>
      <c r="AVC135" s="141" t="s">
        <v>3556</v>
      </c>
      <c r="AVD135" s="141" t="s">
        <v>3556</v>
      </c>
      <c r="AVE135" s="141" t="s">
        <v>3556</v>
      </c>
      <c r="AVF135" s="141" t="s">
        <v>3556</v>
      </c>
      <c r="AVG135" s="141" t="s">
        <v>3556</v>
      </c>
      <c r="AVH135" s="141" t="s">
        <v>3556</v>
      </c>
      <c r="AVI135" s="141" t="s">
        <v>3556</v>
      </c>
      <c r="AVJ135" s="141" t="s">
        <v>3556</v>
      </c>
      <c r="AVK135" s="141" t="s">
        <v>3556</v>
      </c>
      <c r="AVL135" s="141" t="s">
        <v>3556</v>
      </c>
      <c r="AVM135" s="141" t="s">
        <v>3556</v>
      </c>
      <c r="AVN135" s="141" t="s">
        <v>3556</v>
      </c>
      <c r="AVO135" s="141" t="s">
        <v>3556</v>
      </c>
      <c r="AVP135" s="141" t="s">
        <v>3556</v>
      </c>
      <c r="AVQ135" s="141" t="s">
        <v>3556</v>
      </c>
      <c r="AVR135" s="141" t="s">
        <v>3556</v>
      </c>
      <c r="AVS135" s="141" t="s">
        <v>3556</v>
      </c>
      <c r="AVT135" s="141" t="s">
        <v>3556</v>
      </c>
      <c r="AVU135" s="141" t="s">
        <v>3556</v>
      </c>
      <c r="AVV135" s="141" t="s">
        <v>3556</v>
      </c>
      <c r="AVW135" s="141" t="s">
        <v>3556</v>
      </c>
      <c r="AVX135" s="141" t="s">
        <v>3556</v>
      </c>
      <c r="AVY135" s="141" t="s">
        <v>3556</v>
      </c>
      <c r="AVZ135" s="141" t="s">
        <v>3556</v>
      </c>
      <c r="AWA135" s="141" t="s">
        <v>3556</v>
      </c>
      <c r="AWB135" s="141" t="s">
        <v>3556</v>
      </c>
      <c r="AWC135" s="141" t="s">
        <v>3556</v>
      </c>
      <c r="AWD135" s="141" t="s">
        <v>3556</v>
      </c>
      <c r="AWE135" s="141" t="s">
        <v>3556</v>
      </c>
      <c r="AWF135" s="141" t="s">
        <v>3556</v>
      </c>
      <c r="AWG135" s="141" t="s">
        <v>3556</v>
      </c>
      <c r="AWH135" s="141" t="s">
        <v>3556</v>
      </c>
      <c r="AWI135" s="141" t="s">
        <v>3556</v>
      </c>
      <c r="AWJ135" s="141" t="s">
        <v>3556</v>
      </c>
      <c r="AWK135" s="141" t="s">
        <v>3556</v>
      </c>
      <c r="AWL135" s="141" t="s">
        <v>3556</v>
      </c>
      <c r="AWM135" s="141" t="s">
        <v>3556</v>
      </c>
      <c r="AWN135" s="141" t="s">
        <v>3556</v>
      </c>
      <c r="AWO135" s="141" t="s">
        <v>3556</v>
      </c>
      <c r="AWP135" s="141" t="s">
        <v>3556</v>
      </c>
      <c r="AWQ135" s="141" t="s">
        <v>3556</v>
      </c>
      <c r="AWR135" s="141" t="s">
        <v>3556</v>
      </c>
      <c r="AWS135" s="141" t="s">
        <v>3556</v>
      </c>
      <c r="AWT135" s="141" t="s">
        <v>3556</v>
      </c>
      <c r="AWU135" s="141" t="s">
        <v>3556</v>
      </c>
      <c r="AWV135" s="141" t="s">
        <v>3556</v>
      </c>
      <c r="AWW135" s="141" t="s">
        <v>3556</v>
      </c>
      <c r="AWX135" s="141" t="s">
        <v>3556</v>
      </c>
      <c r="AWY135" s="141" t="s">
        <v>3556</v>
      </c>
      <c r="AWZ135" s="141" t="s">
        <v>3556</v>
      </c>
      <c r="AXA135" s="141" t="s">
        <v>3556</v>
      </c>
      <c r="AXB135" s="141" t="s">
        <v>3556</v>
      </c>
      <c r="AXC135" s="141" t="s">
        <v>3556</v>
      </c>
      <c r="AXD135" s="141" t="s">
        <v>3556</v>
      </c>
      <c r="AXE135" s="141" t="s">
        <v>3556</v>
      </c>
      <c r="AXF135" s="141" t="s">
        <v>3556</v>
      </c>
      <c r="AXG135" s="141" t="s">
        <v>3556</v>
      </c>
      <c r="AXH135" s="141" t="s">
        <v>3556</v>
      </c>
      <c r="AXI135" s="141" t="s">
        <v>3556</v>
      </c>
      <c r="AXJ135" s="141" t="s">
        <v>3556</v>
      </c>
      <c r="AXK135" s="141" t="s">
        <v>3556</v>
      </c>
      <c r="AXL135" s="141" t="s">
        <v>3556</v>
      </c>
      <c r="AXM135" s="141" t="s">
        <v>3556</v>
      </c>
      <c r="AXN135" s="141" t="s">
        <v>3556</v>
      </c>
      <c r="AXO135" s="141" t="s">
        <v>3556</v>
      </c>
      <c r="AXP135" s="141" t="s">
        <v>3556</v>
      </c>
      <c r="AXQ135" s="141" t="s">
        <v>3556</v>
      </c>
      <c r="AXR135" s="141" t="s">
        <v>3556</v>
      </c>
      <c r="AXS135" s="141" t="s">
        <v>3556</v>
      </c>
      <c r="AXT135" s="141" t="s">
        <v>3556</v>
      </c>
      <c r="AXU135" s="141" t="s">
        <v>3556</v>
      </c>
      <c r="AXV135" s="141" t="s">
        <v>3556</v>
      </c>
      <c r="AXW135" s="141" t="s">
        <v>3556</v>
      </c>
      <c r="AXX135" s="141" t="s">
        <v>3556</v>
      </c>
      <c r="AXY135" s="141" t="s">
        <v>3556</v>
      </c>
      <c r="AXZ135" s="141" t="s">
        <v>3556</v>
      </c>
      <c r="AYA135" s="141" t="s">
        <v>3556</v>
      </c>
      <c r="AYB135" s="141" t="s">
        <v>3556</v>
      </c>
      <c r="AYC135" s="141" t="s">
        <v>3556</v>
      </c>
      <c r="AYD135" s="141" t="s">
        <v>3556</v>
      </c>
      <c r="AYE135" s="141" t="s">
        <v>3556</v>
      </c>
      <c r="AYF135" s="141" t="s">
        <v>3556</v>
      </c>
      <c r="AYG135" s="141" t="s">
        <v>3556</v>
      </c>
      <c r="AYH135" s="141" t="s">
        <v>3556</v>
      </c>
      <c r="AYI135" s="141" t="s">
        <v>3556</v>
      </c>
      <c r="AYJ135" s="141" t="s">
        <v>3556</v>
      </c>
      <c r="AYK135" s="141" t="s">
        <v>3556</v>
      </c>
      <c r="AYL135" s="141" t="s">
        <v>3556</v>
      </c>
      <c r="AYM135" s="141" t="s">
        <v>3556</v>
      </c>
      <c r="AYN135" s="141" t="s">
        <v>3556</v>
      </c>
      <c r="AYO135" s="141" t="s">
        <v>3556</v>
      </c>
      <c r="AYP135" s="141" t="s">
        <v>3556</v>
      </c>
      <c r="AYQ135" s="141" t="s">
        <v>3556</v>
      </c>
      <c r="AYR135" s="141" t="s">
        <v>3556</v>
      </c>
      <c r="AYS135" s="141" t="s">
        <v>3556</v>
      </c>
      <c r="AYT135" s="141" t="s">
        <v>3556</v>
      </c>
      <c r="AYU135" s="141" t="s">
        <v>3556</v>
      </c>
      <c r="AYV135" s="141" t="s">
        <v>3556</v>
      </c>
      <c r="AYW135" s="141" t="s">
        <v>3556</v>
      </c>
      <c r="AYX135" s="141" t="s">
        <v>3556</v>
      </c>
      <c r="AYY135" s="141" t="s">
        <v>3556</v>
      </c>
      <c r="AYZ135" s="141" t="s">
        <v>3556</v>
      </c>
      <c r="AZA135" s="141" t="s">
        <v>3556</v>
      </c>
      <c r="AZB135" s="141" t="s">
        <v>3556</v>
      </c>
      <c r="AZC135" s="141" t="s">
        <v>3556</v>
      </c>
      <c r="AZD135" s="141" t="s">
        <v>3556</v>
      </c>
      <c r="AZE135" s="141" t="s">
        <v>3556</v>
      </c>
      <c r="AZF135" s="141" t="s">
        <v>3556</v>
      </c>
      <c r="AZG135" s="141" t="s">
        <v>3556</v>
      </c>
      <c r="AZH135" s="141" t="s">
        <v>3556</v>
      </c>
      <c r="AZI135" s="141" t="s">
        <v>3556</v>
      </c>
      <c r="AZJ135" s="141" t="s">
        <v>3556</v>
      </c>
      <c r="AZK135" s="141" t="s">
        <v>3556</v>
      </c>
      <c r="AZL135" s="141" t="s">
        <v>3556</v>
      </c>
      <c r="AZM135" s="141" t="s">
        <v>3556</v>
      </c>
      <c r="AZN135" s="141" t="s">
        <v>3556</v>
      </c>
      <c r="AZO135" s="141" t="s">
        <v>3556</v>
      </c>
      <c r="AZP135" s="141" t="s">
        <v>3556</v>
      </c>
      <c r="AZQ135" s="141" t="s">
        <v>3556</v>
      </c>
      <c r="AZR135" s="141" t="s">
        <v>3556</v>
      </c>
      <c r="AZS135" s="141" t="s">
        <v>3556</v>
      </c>
      <c r="AZT135" s="141" t="s">
        <v>3556</v>
      </c>
      <c r="AZU135" s="141" t="s">
        <v>3556</v>
      </c>
      <c r="AZV135" s="141" t="s">
        <v>3556</v>
      </c>
      <c r="AZW135" s="141" t="s">
        <v>3556</v>
      </c>
      <c r="AZX135" s="141" t="s">
        <v>3556</v>
      </c>
      <c r="AZY135" s="141" t="s">
        <v>3556</v>
      </c>
      <c r="AZZ135" s="141" t="s">
        <v>3556</v>
      </c>
      <c r="BAA135" s="141" t="s">
        <v>3556</v>
      </c>
      <c r="BAB135" s="141" t="s">
        <v>3556</v>
      </c>
      <c r="BAC135" s="141" t="s">
        <v>3556</v>
      </c>
      <c r="BAD135" s="141" t="s">
        <v>3556</v>
      </c>
      <c r="BAE135" s="141" t="s">
        <v>3556</v>
      </c>
      <c r="BAF135" s="141" t="s">
        <v>3556</v>
      </c>
      <c r="BAG135" s="141" t="s">
        <v>3556</v>
      </c>
      <c r="BAH135" s="141" t="s">
        <v>3556</v>
      </c>
      <c r="BAI135" s="141" t="s">
        <v>3556</v>
      </c>
      <c r="BAJ135" s="141" t="s">
        <v>3556</v>
      </c>
      <c r="BAK135" s="141" t="s">
        <v>3556</v>
      </c>
      <c r="BAL135" s="141" t="s">
        <v>3556</v>
      </c>
      <c r="BAM135" s="141" t="s">
        <v>3556</v>
      </c>
      <c r="BAN135" s="141" t="s">
        <v>3556</v>
      </c>
      <c r="BAO135" s="141" t="s">
        <v>3556</v>
      </c>
      <c r="BAP135" s="141" t="s">
        <v>3556</v>
      </c>
      <c r="BAQ135" s="141" t="s">
        <v>3556</v>
      </c>
      <c r="BAR135" s="141" t="s">
        <v>3556</v>
      </c>
      <c r="BAS135" s="141" t="s">
        <v>3556</v>
      </c>
      <c r="BAT135" s="141" t="s">
        <v>3556</v>
      </c>
      <c r="BAU135" s="141" t="s">
        <v>3556</v>
      </c>
      <c r="BAV135" s="141" t="s">
        <v>3556</v>
      </c>
      <c r="BAW135" s="141" t="s">
        <v>3556</v>
      </c>
      <c r="BAX135" s="141" t="s">
        <v>3556</v>
      </c>
      <c r="BAY135" s="141" t="s">
        <v>3556</v>
      </c>
      <c r="BAZ135" s="141" t="s">
        <v>3556</v>
      </c>
      <c r="BBA135" s="141" t="s">
        <v>3556</v>
      </c>
      <c r="BBB135" s="141" t="s">
        <v>3556</v>
      </c>
      <c r="BBC135" s="141" t="s">
        <v>3556</v>
      </c>
      <c r="BBD135" s="141" t="s">
        <v>3556</v>
      </c>
      <c r="BBE135" s="141" t="s">
        <v>3556</v>
      </c>
      <c r="BBF135" s="141" t="s">
        <v>3556</v>
      </c>
      <c r="BBG135" s="141" t="s">
        <v>3556</v>
      </c>
      <c r="BBH135" s="141" t="s">
        <v>3556</v>
      </c>
      <c r="BBI135" s="141" t="s">
        <v>3556</v>
      </c>
      <c r="BBJ135" s="141" t="s">
        <v>3556</v>
      </c>
      <c r="BBK135" s="141" t="s">
        <v>3556</v>
      </c>
      <c r="BBL135" s="141" t="s">
        <v>3556</v>
      </c>
      <c r="BBM135" s="141" t="s">
        <v>3556</v>
      </c>
      <c r="BBN135" s="141" t="s">
        <v>3556</v>
      </c>
      <c r="BBO135" s="141" t="s">
        <v>3556</v>
      </c>
      <c r="BBP135" s="141" t="s">
        <v>3556</v>
      </c>
      <c r="BBQ135" s="141" t="s">
        <v>3556</v>
      </c>
      <c r="BBR135" s="141" t="s">
        <v>3556</v>
      </c>
      <c r="BBS135" s="141" t="s">
        <v>3556</v>
      </c>
      <c r="BBT135" s="141" t="s">
        <v>3556</v>
      </c>
      <c r="BBU135" s="141" t="s">
        <v>3556</v>
      </c>
      <c r="BBV135" s="141" t="s">
        <v>3556</v>
      </c>
      <c r="BBW135" s="141" t="s">
        <v>3556</v>
      </c>
      <c r="BBX135" s="141" t="s">
        <v>3556</v>
      </c>
      <c r="BBY135" s="141" t="s">
        <v>3556</v>
      </c>
      <c r="BBZ135" s="141" t="s">
        <v>3556</v>
      </c>
      <c r="BCA135" s="141" t="s">
        <v>3556</v>
      </c>
      <c r="BCB135" s="141" t="s">
        <v>3556</v>
      </c>
      <c r="BCC135" s="141" t="s">
        <v>3556</v>
      </c>
      <c r="BCD135" s="141" t="s">
        <v>3556</v>
      </c>
      <c r="BCE135" s="141" t="s">
        <v>3556</v>
      </c>
      <c r="BCF135" s="141" t="s">
        <v>3556</v>
      </c>
      <c r="BCG135" s="141" t="s">
        <v>3556</v>
      </c>
      <c r="BCH135" s="141" t="s">
        <v>3556</v>
      </c>
      <c r="BCI135" s="141" t="s">
        <v>3556</v>
      </c>
      <c r="BCJ135" s="141" t="s">
        <v>3556</v>
      </c>
      <c r="BCK135" s="141" t="s">
        <v>3556</v>
      </c>
      <c r="BCL135" s="141" t="s">
        <v>3556</v>
      </c>
      <c r="BCM135" s="141" t="s">
        <v>3556</v>
      </c>
      <c r="BCN135" s="141" t="s">
        <v>3556</v>
      </c>
      <c r="BCO135" s="141" t="s">
        <v>3556</v>
      </c>
      <c r="BCP135" s="141" t="s">
        <v>3556</v>
      </c>
      <c r="BCQ135" s="141" t="s">
        <v>3556</v>
      </c>
      <c r="BCR135" s="141" t="s">
        <v>3556</v>
      </c>
      <c r="BCS135" s="141" t="s">
        <v>3556</v>
      </c>
      <c r="BCT135" s="141" t="s">
        <v>3556</v>
      </c>
      <c r="BCU135" s="141" t="s">
        <v>3556</v>
      </c>
      <c r="BCV135" s="141" t="s">
        <v>3556</v>
      </c>
      <c r="BCW135" s="141" t="s">
        <v>3556</v>
      </c>
      <c r="BCX135" s="141" t="s">
        <v>3556</v>
      </c>
      <c r="BCY135" s="141" t="s">
        <v>3556</v>
      </c>
      <c r="BCZ135" s="141" t="s">
        <v>3556</v>
      </c>
      <c r="BDA135" s="141" t="s">
        <v>3556</v>
      </c>
      <c r="BDB135" s="141" t="s">
        <v>3556</v>
      </c>
      <c r="BDC135" s="141" t="s">
        <v>3556</v>
      </c>
      <c r="BDD135" s="141" t="s">
        <v>3556</v>
      </c>
      <c r="BDE135" s="141" t="s">
        <v>3556</v>
      </c>
      <c r="BDF135" s="141" t="s">
        <v>3556</v>
      </c>
      <c r="BDG135" s="141" t="s">
        <v>3556</v>
      </c>
      <c r="BDH135" s="141" t="s">
        <v>3556</v>
      </c>
      <c r="BDI135" s="141" t="s">
        <v>3556</v>
      </c>
      <c r="BDJ135" s="141" t="s">
        <v>3556</v>
      </c>
      <c r="BDK135" s="141" t="s">
        <v>3556</v>
      </c>
      <c r="BDL135" s="141" t="s">
        <v>3556</v>
      </c>
      <c r="BDM135" s="141" t="s">
        <v>3556</v>
      </c>
      <c r="BDN135" s="141" t="s">
        <v>3556</v>
      </c>
      <c r="BDO135" s="141" t="s">
        <v>3556</v>
      </c>
      <c r="BDP135" s="141" t="s">
        <v>3556</v>
      </c>
      <c r="BDQ135" s="141" t="s">
        <v>3556</v>
      </c>
      <c r="BDR135" s="141" t="s">
        <v>3556</v>
      </c>
      <c r="BDS135" s="141" t="s">
        <v>3556</v>
      </c>
      <c r="BDT135" s="141" t="s">
        <v>3556</v>
      </c>
      <c r="BDU135" s="141" t="s">
        <v>3556</v>
      </c>
      <c r="BDV135" s="141" t="s">
        <v>3556</v>
      </c>
      <c r="BDW135" s="141" t="s">
        <v>3556</v>
      </c>
      <c r="BDX135" s="141" t="s">
        <v>3556</v>
      </c>
      <c r="BDY135" s="141" t="s">
        <v>3556</v>
      </c>
      <c r="BDZ135" s="141" t="s">
        <v>3556</v>
      </c>
      <c r="BEA135" s="141" t="s">
        <v>3556</v>
      </c>
      <c r="BEB135" s="141" t="s">
        <v>3556</v>
      </c>
      <c r="BEC135" s="141" t="s">
        <v>3556</v>
      </c>
      <c r="BED135" s="141" t="s">
        <v>3556</v>
      </c>
      <c r="BEE135" s="141" t="s">
        <v>3556</v>
      </c>
      <c r="BEF135" s="141" t="s">
        <v>3556</v>
      </c>
      <c r="BEG135" s="141" t="s">
        <v>3556</v>
      </c>
      <c r="BEH135" s="141" t="s">
        <v>3556</v>
      </c>
      <c r="BEI135" s="141" t="s">
        <v>3556</v>
      </c>
      <c r="BEJ135" s="141" t="s">
        <v>3556</v>
      </c>
      <c r="BEK135" s="141" t="s">
        <v>3556</v>
      </c>
      <c r="BEL135" s="141" t="s">
        <v>3556</v>
      </c>
      <c r="BEM135" s="141" t="s">
        <v>3556</v>
      </c>
      <c r="BEN135" s="141" t="s">
        <v>3556</v>
      </c>
      <c r="BEO135" s="141" t="s">
        <v>3556</v>
      </c>
      <c r="BEP135" s="141" t="s">
        <v>3556</v>
      </c>
      <c r="BEQ135" s="141" t="s">
        <v>3556</v>
      </c>
      <c r="BER135" s="141" t="s">
        <v>3556</v>
      </c>
      <c r="BES135" s="141" t="s">
        <v>3556</v>
      </c>
      <c r="BET135" s="141" t="s">
        <v>3556</v>
      </c>
      <c r="BEU135" s="141" t="s">
        <v>3556</v>
      </c>
      <c r="BEV135" s="141" t="s">
        <v>3556</v>
      </c>
      <c r="BEW135" s="141" t="s">
        <v>3556</v>
      </c>
      <c r="BEX135" s="141" t="s">
        <v>3556</v>
      </c>
      <c r="BEY135" s="141" t="s">
        <v>3556</v>
      </c>
      <c r="BEZ135" s="141" t="s">
        <v>3556</v>
      </c>
      <c r="BFA135" s="141" t="s">
        <v>3556</v>
      </c>
      <c r="BFB135" s="141" t="s">
        <v>3556</v>
      </c>
      <c r="BFC135" s="141" t="s">
        <v>3556</v>
      </c>
      <c r="BFD135" s="141" t="s">
        <v>3556</v>
      </c>
      <c r="BFE135" s="141" t="s">
        <v>3556</v>
      </c>
      <c r="BFF135" s="141" t="s">
        <v>3556</v>
      </c>
      <c r="BFG135" s="141" t="s">
        <v>3556</v>
      </c>
      <c r="BFH135" s="141" t="s">
        <v>3556</v>
      </c>
      <c r="BFI135" s="141" t="s">
        <v>3556</v>
      </c>
      <c r="BFJ135" s="141" t="s">
        <v>3556</v>
      </c>
      <c r="BFK135" s="141" t="s">
        <v>3556</v>
      </c>
      <c r="BFL135" s="141" t="s">
        <v>3556</v>
      </c>
      <c r="BFM135" s="141" t="s">
        <v>3556</v>
      </c>
      <c r="BFN135" s="141" t="s">
        <v>3556</v>
      </c>
      <c r="BFO135" s="141" t="s">
        <v>3556</v>
      </c>
      <c r="BFP135" s="141" t="s">
        <v>3556</v>
      </c>
      <c r="BFQ135" s="141" t="s">
        <v>3556</v>
      </c>
      <c r="BFR135" s="141" t="s">
        <v>3556</v>
      </c>
      <c r="BFS135" s="141" t="s">
        <v>3556</v>
      </c>
      <c r="BFT135" s="141" t="s">
        <v>3556</v>
      </c>
      <c r="BFU135" s="141" t="s">
        <v>3556</v>
      </c>
      <c r="BFV135" s="141" t="s">
        <v>3556</v>
      </c>
      <c r="BFW135" s="141" t="s">
        <v>3556</v>
      </c>
      <c r="BFX135" s="141" t="s">
        <v>3556</v>
      </c>
      <c r="BFY135" s="141" t="s">
        <v>3556</v>
      </c>
      <c r="BFZ135" s="141" t="s">
        <v>3556</v>
      </c>
      <c r="BGA135" s="141" t="s">
        <v>3556</v>
      </c>
      <c r="BGB135" s="141" t="s">
        <v>3556</v>
      </c>
      <c r="BGC135" s="141" t="s">
        <v>3556</v>
      </c>
      <c r="BGD135" s="141" t="s">
        <v>3556</v>
      </c>
      <c r="BGE135" s="141" t="s">
        <v>3556</v>
      </c>
      <c r="BGF135" s="141" t="s">
        <v>3556</v>
      </c>
      <c r="BGG135" s="141" t="s">
        <v>3556</v>
      </c>
      <c r="BGH135" s="141" t="s">
        <v>3556</v>
      </c>
      <c r="BGI135" s="141" t="s">
        <v>3556</v>
      </c>
      <c r="BGJ135" s="141" t="s">
        <v>3556</v>
      </c>
      <c r="BGK135" s="141" t="s">
        <v>3556</v>
      </c>
      <c r="BGL135" s="141" t="s">
        <v>3556</v>
      </c>
      <c r="BGM135" s="141" t="s">
        <v>3556</v>
      </c>
      <c r="BGN135" s="141" t="s">
        <v>3556</v>
      </c>
      <c r="BGO135" s="141" t="s">
        <v>3556</v>
      </c>
      <c r="BGP135" s="141" t="s">
        <v>3556</v>
      </c>
      <c r="BGQ135" s="141" t="s">
        <v>3556</v>
      </c>
      <c r="BGR135" s="141" t="s">
        <v>3556</v>
      </c>
      <c r="BGS135" s="141" t="s">
        <v>3556</v>
      </c>
      <c r="BGT135" s="141" t="s">
        <v>3556</v>
      </c>
      <c r="BGU135" s="141" t="s">
        <v>3556</v>
      </c>
      <c r="BGV135" s="141" t="s">
        <v>3556</v>
      </c>
      <c r="BGW135" s="141" t="s">
        <v>3556</v>
      </c>
      <c r="BGX135" s="141" t="s">
        <v>3556</v>
      </c>
      <c r="BGY135" s="141" t="s">
        <v>3556</v>
      </c>
      <c r="BGZ135" s="141" t="s">
        <v>3556</v>
      </c>
      <c r="BHA135" s="141" t="s">
        <v>3556</v>
      </c>
      <c r="BHB135" s="141" t="s">
        <v>3556</v>
      </c>
      <c r="BHC135" s="141" t="s">
        <v>3556</v>
      </c>
      <c r="BHD135" s="141" t="s">
        <v>3556</v>
      </c>
      <c r="BHE135" s="141" t="s">
        <v>3556</v>
      </c>
      <c r="BHF135" s="141" t="s">
        <v>3556</v>
      </c>
      <c r="BHG135" s="141" t="s">
        <v>3556</v>
      </c>
      <c r="BHH135" s="141" t="s">
        <v>3556</v>
      </c>
      <c r="BHI135" s="141" t="s">
        <v>3556</v>
      </c>
      <c r="BHJ135" s="141" t="s">
        <v>3556</v>
      </c>
      <c r="BHK135" s="141" t="s">
        <v>3556</v>
      </c>
      <c r="BHL135" s="141" t="s">
        <v>3556</v>
      </c>
      <c r="BHM135" s="141" t="s">
        <v>3556</v>
      </c>
      <c r="BHN135" s="141" t="s">
        <v>3556</v>
      </c>
      <c r="BHO135" s="141" t="s">
        <v>3556</v>
      </c>
      <c r="BHP135" s="141" t="s">
        <v>3556</v>
      </c>
      <c r="BHQ135" s="141" t="s">
        <v>3556</v>
      </c>
      <c r="BHR135" s="141" t="s">
        <v>3556</v>
      </c>
      <c r="BHS135" s="141" t="s">
        <v>3556</v>
      </c>
      <c r="BHT135" s="141" t="s">
        <v>3556</v>
      </c>
      <c r="BHU135" s="141" t="s">
        <v>3556</v>
      </c>
      <c r="BHV135" s="141" t="s">
        <v>3556</v>
      </c>
      <c r="BHW135" s="141" t="s">
        <v>3556</v>
      </c>
      <c r="BHX135" s="141" t="s">
        <v>3556</v>
      </c>
      <c r="BHY135" s="141" t="s">
        <v>3556</v>
      </c>
      <c r="BHZ135" s="141" t="s">
        <v>3556</v>
      </c>
      <c r="BIA135" s="141" t="s">
        <v>3556</v>
      </c>
      <c r="BIB135" s="141" t="s">
        <v>3556</v>
      </c>
      <c r="BIC135" s="141" t="s">
        <v>3556</v>
      </c>
      <c r="BID135" s="141" t="s">
        <v>3556</v>
      </c>
      <c r="BIE135" s="141" t="s">
        <v>3556</v>
      </c>
      <c r="BIF135" s="141" t="s">
        <v>3556</v>
      </c>
      <c r="BIG135" s="141" t="s">
        <v>3556</v>
      </c>
      <c r="BIH135" s="141" t="s">
        <v>3556</v>
      </c>
      <c r="BII135" s="141" t="s">
        <v>3556</v>
      </c>
      <c r="BIJ135" s="141" t="s">
        <v>3556</v>
      </c>
      <c r="BIK135" s="141" t="s">
        <v>3556</v>
      </c>
      <c r="BIL135" s="141" t="s">
        <v>3556</v>
      </c>
      <c r="BIM135" s="141" t="s">
        <v>3556</v>
      </c>
      <c r="BIN135" s="141" t="s">
        <v>3556</v>
      </c>
      <c r="BIO135" s="141" t="s">
        <v>3556</v>
      </c>
      <c r="BIP135" s="141" t="s">
        <v>3556</v>
      </c>
      <c r="BIQ135" s="141" t="s">
        <v>3556</v>
      </c>
      <c r="BIR135" s="141" t="s">
        <v>3556</v>
      </c>
      <c r="BIS135" s="141" t="s">
        <v>3556</v>
      </c>
      <c r="BIT135" s="141" t="s">
        <v>3556</v>
      </c>
      <c r="BIU135" s="141" t="s">
        <v>3556</v>
      </c>
      <c r="BIV135" s="141" t="s">
        <v>3556</v>
      </c>
      <c r="BIW135" s="141" t="s">
        <v>3556</v>
      </c>
      <c r="BIX135" s="141" t="s">
        <v>3556</v>
      </c>
      <c r="BIY135" s="141" t="s">
        <v>3556</v>
      </c>
      <c r="BIZ135" s="141" t="s">
        <v>3556</v>
      </c>
      <c r="BJA135" s="141" t="s">
        <v>3556</v>
      </c>
      <c r="BJB135" s="141" t="s">
        <v>3556</v>
      </c>
      <c r="BJC135" s="141" t="s">
        <v>3556</v>
      </c>
      <c r="BJD135" s="141" t="s">
        <v>3556</v>
      </c>
      <c r="BJE135" s="141" t="s">
        <v>3556</v>
      </c>
      <c r="BJF135" s="141" t="s">
        <v>3556</v>
      </c>
      <c r="BJG135" s="141" t="s">
        <v>3556</v>
      </c>
      <c r="BJH135" s="141" t="s">
        <v>3556</v>
      </c>
      <c r="BJI135" s="141" t="s">
        <v>3556</v>
      </c>
      <c r="BJJ135" s="141" t="s">
        <v>3556</v>
      </c>
      <c r="BJK135" s="141" t="s">
        <v>3556</v>
      </c>
      <c r="BJL135" s="141" t="s">
        <v>3556</v>
      </c>
      <c r="BJM135" s="141" t="s">
        <v>3556</v>
      </c>
      <c r="BJN135" s="141" t="s">
        <v>3556</v>
      </c>
      <c r="BJO135" s="141" t="s">
        <v>3556</v>
      </c>
      <c r="BJP135" s="141" t="s">
        <v>3556</v>
      </c>
      <c r="BJQ135" s="141" t="s">
        <v>3556</v>
      </c>
      <c r="BJR135" s="141" t="s">
        <v>3556</v>
      </c>
      <c r="BJS135" s="141" t="s">
        <v>3556</v>
      </c>
      <c r="BJT135" s="141" t="s">
        <v>3556</v>
      </c>
      <c r="BJU135" s="141" t="s">
        <v>3556</v>
      </c>
      <c r="BJV135" s="141" t="s">
        <v>3556</v>
      </c>
      <c r="BJW135" s="141" t="s">
        <v>3556</v>
      </c>
      <c r="BJX135" s="141" t="s">
        <v>3556</v>
      </c>
      <c r="BJY135" s="141" t="s">
        <v>3556</v>
      </c>
      <c r="BJZ135" s="141" t="s">
        <v>3556</v>
      </c>
      <c r="BKA135" s="141" t="s">
        <v>3556</v>
      </c>
      <c r="BKB135" s="141" t="s">
        <v>3556</v>
      </c>
      <c r="BKC135" s="141" t="s">
        <v>3556</v>
      </c>
      <c r="BKD135" s="141" t="s">
        <v>3556</v>
      </c>
      <c r="BKE135" s="141" t="s">
        <v>3556</v>
      </c>
      <c r="BKF135" s="141" t="s">
        <v>3556</v>
      </c>
      <c r="BKG135" s="141" t="s">
        <v>3556</v>
      </c>
      <c r="BKH135" s="141" t="s">
        <v>3556</v>
      </c>
      <c r="BKI135" s="141" t="s">
        <v>3556</v>
      </c>
      <c r="BKJ135" s="141" t="s">
        <v>3556</v>
      </c>
      <c r="BKK135" s="141" t="s">
        <v>3556</v>
      </c>
      <c r="BKL135" s="141" t="s">
        <v>3556</v>
      </c>
      <c r="BKM135" s="141" t="s">
        <v>3556</v>
      </c>
      <c r="BKN135" s="141" t="s">
        <v>3556</v>
      </c>
      <c r="BKO135" s="141" t="s">
        <v>3556</v>
      </c>
      <c r="BKP135" s="141" t="s">
        <v>3556</v>
      </c>
      <c r="BKQ135" s="141" t="s">
        <v>3556</v>
      </c>
      <c r="BKR135" s="141" t="s">
        <v>3556</v>
      </c>
      <c r="BKS135" s="141" t="s">
        <v>3556</v>
      </c>
      <c r="BKT135" s="141" t="s">
        <v>3556</v>
      </c>
      <c r="BKU135" s="141" t="s">
        <v>3556</v>
      </c>
      <c r="BKV135" s="141" t="s">
        <v>3556</v>
      </c>
      <c r="BKW135" s="141" t="s">
        <v>3556</v>
      </c>
      <c r="BKX135" s="141" t="s">
        <v>3556</v>
      </c>
      <c r="BKY135" s="141" t="s">
        <v>3556</v>
      </c>
      <c r="BKZ135" s="141" t="s">
        <v>3556</v>
      </c>
      <c r="BLA135" s="141" t="s">
        <v>3556</v>
      </c>
      <c r="BLB135" s="141" t="s">
        <v>3556</v>
      </c>
      <c r="BLC135" s="141" t="s">
        <v>3556</v>
      </c>
      <c r="BLD135" s="141" t="s">
        <v>3556</v>
      </c>
      <c r="BLE135" s="141" t="s">
        <v>3556</v>
      </c>
      <c r="BLF135" s="141" t="s">
        <v>3556</v>
      </c>
      <c r="BLG135" s="141" t="s">
        <v>3556</v>
      </c>
      <c r="BLH135" s="141" t="s">
        <v>3556</v>
      </c>
      <c r="BLI135" s="141" t="s">
        <v>3556</v>
      </c>
      <c r="BLJ135" s="141" t="s">
        <v>3556</v>
      </c>
      <c r="BLK135" s="141" t="s">
        <v>3556</v>
      </c>
      <c r="BLL135" s="141" t="s">
        <v>3556</v>
      </c>
      <c r="BLM135" s="141" t="s">
        <v>3556</v>
      </c>
      <c r="BLN135" s="141" t="s">
        <v>3556</v>
      </c>
      <c r="BLO135" s="141" t="s">
        <v>3556</v>
      </c>
      <c r="BLP135" s="141" t="s">
        <v>3556</v>
      </c>
      <c r="BLQ135" s="141" t="s">
        <v>3556</v>
      </c>
      <c r="BLR135" s="141" t="s">
        <v>3556</v>
      </c>
      <c r="BLS135" s="141" t="s">
        <v>3556</v>
      </c>
      <c r="BLT135" s="141" t="s">
        <v>3556</v>
      </c>
      <c r="BLU135" s="141" t="s">
        <v>3556</v>
      </c>
      <c r="BLV135" s="141" t="s">
        <v>3556</v>
      </c>
      <c r="BLW135" s="141" t="s">
        <v>3556</v>
      </c>
      <c r="BLX135" s="141" t="s">
        <v>3556</v>
      </c>
      <c r="BLY135" s="141" t="s">
        <v>3556</v>
      </c>
      <c r="BLZ135" s="141" t="s">
        <v>3556</v>
      </c>
      <c r="BMA135" s="141" t="s">
        <v>3556</v>
      </c>
      <c r="BMB135" s="141" t="s">
        <v>3556</v>
      </c>
      <c r="BMC135" s="141" t="s">
        <v>3556</v>
      </c>
      <c r="BMD135" s="141" t="s">
        <v>3556</v>
      </c>
      <c r="BME135" s="141" t="s">
        <v>3556</v>
      </c>
      <c r="BMF135" s="141" t="s">
        <v>3556</v>
      </c>
      <c r="BMG135" s="141" t="s">
        <v>3556</v>
      </c>
      <c r="BMH135" s="141" t="s">
        <v>3556</v>
      </c>
      <c r="BMI135" s="141" t="s">
        <v>3556</v>
      </c>
      <c r="BMJ135" s="141" t="s">
        <v>3556</v>
      </c>
      <c r="BMK135" s="141" t="s">
        <v>3556</v>
      </c>
      <c r="BML135" s="141" t="s">
        <v>3556</v>
      </c>
      <c r="BMM135" s="141" t="s">
        <v>3556</v>
      </c>
      <c r="BMN135" s="141" t="s">
        <v>3556</v>
      </c>
      <c r="BMO135" s="141" t="s">
        <v>3556</v>
      </c>
      <c r="BMP135" s="141" t="s">
        <v>3556</v>
      </c>
      <c r="BMQ135" s="141" t="s">
        <v>3556</v>
      </c>
      <c r="BMR135" s="141" t="s">
        <v>3556</v>
      </c>
      <c r="BMS135" s="141" t="s">
        <v>3556</v>
      </c>
      <c r="BMT135" s="141" t="s">
        <v>3556</v>
      </c>
      <c r="BMU135" s="141" t="s">
        <v>3556</v>
      </c>
      <c r="BMV135" s="141" t="s">
        <v>3556</v>
      </c>
      <c r="BMW135" s="141" t="s">
        <v>3556</v>
      </c>
      <c r="BMX135" s="141" t="s">
        <v>3556</v>
      </c>
      <c r="BMY135" s="141" t="s">
        <v>3556</v>
      </c>
      <c r="BMZ135" s="141" t="s">
        <v>3556</v>
      </c>
      <c r="BNA135" s="141" t="s">
        <v>3556</v>
      </c>
      <c r="BNB135" s="141" t="s">
        <v>3556</v>
      </c>
      <c r="BNC135" s="141" t="s">
        <v>3556</v>
      </c>
      <c r="BND135" s="141" t="s">
        <v>3556</v>
      </c>
      <c r="BNE135" s="141" t="s">
        <v>3556</v>
      </c>
      <c r="BNF135" s="141" t="s">
        <v>3556</v>
      </c>
      <c r="BNG135" s="141" t="s">
        <v>3556</v>
      </c>
      <c r="BNH135" s="141" t="s">
        <v>3556</v>
      </c>
      <c r="BNI135" s="141" t="s">
        <v>3556</v>
      </c>
      <c r="BNJ135" s="141" t="s">
        <v>3556</v>
      </c>
      <c r="BNK135" s="141" t="s">
        <v>3556</v>
      </c>
      <c r="BNL135" s="141" t="s">
        <v>3556</v>
      </c>
      <c r="BNM135" s="141" t="s">
        <v>3556</v>
      </c>
      <c r="BNN135" s="141" t="s">
        <v>3556</v>
      </c>
      <c r="BNO135" s="141" t="s">
        <v>3556</v>
      </c>
      <c r="BNP135" s="141" t="s">
        <v>3556</v>
      </c>
      <c r="BNQ135" s="141" t="s">
        <v>3556</v>
      </c>
      <c r="BNR135" s="141" t="s">
        <v>3556</v>
      </c>
      <c r="BNS135" s="141" t="s">
        <v>3556</v>
      </c>
      <c r="BNT135" s="141" t="s">
        <v>3556</v>
      </c>
      <c r="BNU135" s="141" t="s">
        <v>3556</v>
      </c>
      <c r="BNV135" s="141" t="s">
        <v>3556</v>
      </c>
      <c r="BNW135" s="141" t="s">
        <v>3556</v>
      </c>
      <c r="BNX135" s="141" t="s">
        <v>3556</v>
      </c>
      <c r="BNY135" s="141" t="s">
        <v>3556</v>
      </c>
      <c r="BNZ135" s="141" t="s">
        <v>3556</v>
      </c>
      <c r="BOA135" s="141" t="s">
        <v>3556</v>
      </c>
      <c r="BOB135" s="141" t="s">
        <v>3556</v>
      </c>
      <c r="BOC135" s="141" t="s">
        <v>3556</v>
      </c>
      <c r="BOD135" s="141" t="s">
        <v>3556</v>
      </c>
      <c r="BOE135" s="141" t="s">
        <v>3556</v>
      </c>
      <c r="BOF135" s="141" t="s">
        <v>3556</v>
      </c>
      <c r="BOG135" s="141" t="s">
        <v>3556</v>
      </c>
      <c r="BOH135" s="141" t="s">
        <v>3556</v>
      </c>
      <c r="BOI135" s="141" t="s">
        <v>3556</v>
      </c>
      <c r="BOJ135" s="141" t="s">
        <v>3556</v>
      </c>
      <c r="BOK135" s="141" t="s">
        <v>3556</v>
      </c>
      <c r="BOL135" s="141" t="s">
        <v>3556</v>
      </c>
      <c r="BOM135" s="141" t="s">
        <v>3556</v>
      </c>
      <c r="BON135" s="141" t="s">
        <v>3556</v>
      </c>
      <c r="BOO135" s="141" t="s">
        <v>3556</v>
      </c>
      <c r="BOP135" s="141" t="s">
        <v>3556</v>
      </c>
      <c r="BOQ135" s="141" t="s">
        <v>3556</v>
      </c>
      <c r="BOR135" s="141" t="s">
        <v>3556</v>
      </c>
      <c r="BOS135" s="141" t="s">
        <v>3556</v>
      </c>
      <c r="BOT135" s="141" t="s">
        <v>3556</v>
      </c>
      <c r="BOU135" s="141" t="s">
        <v>3556</v>
      </c>
      <c r="BOV135" s="141" t="s">
        <v>3556</v>
      </c>
      <c r="BOW135" s="141" t="s">
        <v>3556</v>
      </c>
      <c r="BOX135" s="141" t="s">
        <v>3556</v>
      </c>
      <c r="BOY135" s="141" t="s">
        <v>3556</v>
      </c>
      <c r="BOZ135" s="141" t="s">
        <v>3556</v>
      </c>
      <c r="BPA135" s="141" t="s">
        <v>3556</v>
      </c>
      <c r="BPB135" s="141" t="s">
        <v>3556</v>
      </c>
      <c r="BPC135" s="141" t="s">
        <v>3556</v>
      </c>
      <c r="BPD135" s="141" t="s">
        <v>3556</v>
      </c>
      <c r="BPE135" s="141" t="s">
        <v>3556</v>
      </c>
      <c r="BPF135" s="141" t="s">
        <v>3556</v>
      </c>
      <c r="BPG135" s="141" t="s">
        <v>3556</v>
      </c>
      <c r="BPH135" s="141" t="s">
        <v>3556</v>
      </c>
      <c r="BPI135" s="141" t="s">
        <v>3556</v>
      </c>
      <c r="BPJ135" s="141" t="s">
        <v>3556</v>
      </c>
      <c r="BPK135" s="141" t="s">
        <v>3556</v>
      </c>
      <c r="BPL135" s="141" t="s">
        <v>3556</v>
      </c>
      <c r="BPM135" s="141" t="s">
        <v>3556</v>
      </c>
      <c r="BPN135" s="141" t="s">
        <v>3556</v>
      </c>
      <c r="BPO135" s="141" t="s">
        <v>3556</v>
      </c>
      <c r="BPP135" s="141" t="s">
        <v>3556</v>
      </c>
      <c r="BPQ135" s="141" t="s">
        <v>3556</v>
      </c>
      <c r="BPR135" s="141" t="s">
        <v>3556</v>
      </c>
      <c r="BPS135" s="141" t="s">
        <v>3556</v>
      </c>
      <c r="BPT135" s="141" t="s">
        <v>3556</v>
      </c>
      <c r="BPU135" s="141" t="s">
        <v>3556</v>
      </c>
      <c r="BPV135" s="141" t="s">
        <v>3556</v>
      </c>
      <c r="BPW135" s="141" t="s">
        <v>3556</v>
      </c>
      <c r="BPX135" s="141" t="s">
        <v>3556</v>
      </c>
      <c r="BPY135" s="141" t="s">
        <v>3556</v>
      </c>
      <c r="BPZ135" s="141" t="s">
        <v>3556</v>
      </c>
      <c r="BQA135" s="141" t="s">
        <v>3556</v>
      </c>
      <c r="BQB135" s="141" t="s">
        <v>3556</v>
      </c>
      <c r="BQC135" s="141" t="s">
        <v>3556</v>
      </c>
      <c r="BQD135" s="141" t="s">
        <v>3556</v>
      </c>
      <c r="BQE135" s="141" t="s">
        <v>3556</v>
      </c>
      <c r="BQF135" s="141" t="s">
        <v>3556</v>
      </c>
      <c r="BQG135" s="141" t="s">
        <v>3556</v>
      </c>
      <c r="BQH135" s="141" t="s">
        <v>3556</v>
      </c>
      <c r="BQI135" s="141" t="s">
        <v>3556</v>
      </c>
      <c r="BQJ135" s="141" t="s">
        <v>3556</v>
      </c>
      <c r="BQK135" s="141" t="s">
        <v>3556</v>
      </c>
      <c r="BQL135" s="141" t="s">
        <v>3556</v>
      </c>
      <c r="BQM135" s="141" t="s">
        <v>3556</v>
      </c>
      <c r="BQN135" s="141" t="s">
        <v>3556</v>
      </c>
      <c r="BQO135" s="141" t="s">
        <v>3556</v>
      </c>
      <c r="BQP135" s="141" t="s">
        <v>3556</v>
      </c>
      <c r="BQQ135" s="141" t="s">
        <v>3556</v>
      </c>
      <c r="BQR135" s="141" t="s">
        <v>3556</v>
      </c>
      <c r="BQS135" s="141" t="s">
        <v>3556</v>
      </c>
      <c r="BQT135" s="141" t="s">
        <v>3556</v>
      </c>
      <c r="BQU135" s="141" t="s">
        <v>3556</v>
      </c>
      <c r="BQV135" s="141" t="s">
        <v>3556</v>
      </c>
      <c r="BQW135" s="141" t="s">
        <v>3556</v>
      </c>
      <c r="BQX135" s="141" t="s">
        <v>3556</v>
      </c>
      <c r="BQY135" s="141" t="s">
        <v>3556</v>
      </c>
      <c r="BQZ135" s="141" t="s">
        <v>3556</v>
      </c>
      <c r="BRA135" s="141" t="s">
        <v>3556</v>
      </c>
      <c r="BRB135" s="141" t="s">
        <v>3556</v>
      </c>
      <c r="BRC135" s="141" t="s">
        <v>3556</v>
      </c>
      <c r="BRD135" s="141" t="s">
        <v>3556</v>
      </c>
      <c r="BRE135" s="141" t="s">
        <v>3556</v>
      </c>
      <c r="BRF135" s="141" t="s">
        <v>3556</v>
      </c>
      <c r="BRG135" s="141" t="s">
        <v>3556</v>
      </c>
      <c r="BRH135" s="141" t="s">
        <v>3556</v>
      </c>
      <c r="BRI135" s="141" t="s">
        <v>3556</v>
      </c>
      <c r="BRJ135" s="141" t="s">
        <v>3556</v>
      </c>
      <c r="BRK135" s="141" t="s">
        <v>3556</v>
      </c>
      <c r="BRL135" s="141" t="s">
        <v>3556</v>
      </c>
      <c r="BRM135" s="141" t="s">
        <v>3556</v>
      </c>
      <c r="BRN135" s="141" t="s">
        <v>3556</v>
      </c>
      <c r="BRO135" s="141" t="s">
        <v>3556</v>
      </c>
      <c r="BRP135" s="141" t="s">
        <v>3556</v>
      </c>
      <c r="BRQ135" s="141" t="s">
        <v>3556</v>
      </c>
      <c r="BRR135" s="141" t="s">
        <v>3556</v>
      </c>
      <c r="BRS135" s="141" t="s">
        <v>3556</v>
      </c>
      <c r="BRT135" s="141" t="s">
        <v>3556</v>
      </c>
      <c r="BRU135" s="141" t="s">
        <v>3556</v>
      </c>
      <c r="BRV135" s="141" t="s">
        <v>3556</v>
      </c>
      <c r="BRW135" s="141" t="s">
        <v>3556</v>
      </c>
      <c r="BRX135" s="141" t="s">
        <v>3556</v>
      </c>
      <c r="BRY135" s="141" t="s">
        <v>3556</v>
      </c>
      <c r="BRZ135" s="141" t="s">
        <v>3556</v>
      </c>
      <c r="BSA135" s="141" t="s">
        <v>3556</v>
      </c>
      <c r="BSB135" s="141" t="s">
        <v>3556</v>
      </c>
      <c r="BSC135" s="141" t="s">
        <v>3556</v>
      </c>
      <c r="BSD135" s="141" t="s">
        <v>3556</v>
      </c>
      <c r="BSE135" s="141" t="s">
        <v>3556</v>
      </c>
      <c r="BSF135" s="141" t="s">
        <v>3556</v>
      </c>
      <c r="BSG135" s="141" t="s">
        <v>3556</v>
      </c>
      <c r="BSH135" s="141" t="s">
        <v>3556</v>
      </c>
      <c r="BSI135" s="141" t="s">
        <v>3556</v>
      </c>
      <c r="BSJ135" s="141" t="s">
        <v>3556</v>
      </c>
      <c r="BSK135" s="141" t="s">
        <v>3556</v>
      </c>
      <c r="BSL135" s="141" t="s">
        <v>3556</v>
      </c>
      <c r="BSM135" s="141" t="s">
        <v>3556</v>
      </c>
      <c r="BSN135" s="141" t="s">
        <v>3556</v>
      </c>
      <c r="BSO135" s="141" t="s">
        <v>3556</v>
      </c>
      <c r="BSP135" s="141" t="s">
        <v>3556</v>
      </c>
      <c r="BSQ135" s="141" t="s">
        <v>3556</v>
      </c>
      <c r="BSR135" s="141" t="s">
        <v>3556</v>
      </c>
      <c r="BSS135" s="141" t="s">
        <v>3556</v>
      </c>
      <c r="BST135" s="141" t="s">
        <v>3556</v>
      </c>
      <c r="BSU135" s="141" t="s">
        <v>3556</v>
      </c>
      <c r="BSV135" s="141" t="s">
        <v>3556</v>
      </c>
      <c r="BSW135" s="141" t="s">
        <v>3556</v>
      </c>
      <c r="BSX135" s="141" t="s">
        <v>3556</v>
      </c>
      <c r="BSY135" s="141" t="s">
        <v>3556</v>
      </c>
      <c r="BSZ135" s="141" t="s">
        <v>3556</v>
      </c>
      <c r="BTA135" s="141" t="s">
        <v>3556</v>
      </c>
      <c r="BTB135" s="141" t="s">
        <v>3556</v>
      </c>
      <c r="BTC135" s="141" t="s">
        <v>3556</v>
      </c>
      <c r="BTD135" s="141" t="s">
        <v>3556</v>
      </c>
      <c r="BTE135" s="141" t="s">
        <v>3556</v>
      </c>
      <c r="BTF135" s="141" t="s">
        <v>3556</v>
      </c>
      <c r="BTG135" s="141" t="s">
        <v>3556</v>
      </c>
      <c r="BTH135" s="141" t="s">
        <v>3556</v>
      </c>
      <c r="BTI135" s="141" t="s">
        <v>3556</v>
      </c>
      <c r="BTJ135" s="141" t="s">
        <v>3556</v>
      </c>
      <c r="BTK135" s="141" t="s">
        <v>3556</v>
      </c>
      <c r="BTL135" s="141" t="s">
        <v>3556</v>
      </c>
      <c r="BTM135" s="141" t="s">
        <v>3556</v>
      </c>
      <c r="BTN135" s="141" t="s">
        <v>3556</v>
      </c>
      <c r="BTO135" s="141" t="s">
        <v>3556</v>
      </c>
      <c r="BTP135" s="141" t="s">
        <v>3556</v>
      </c>
      <c r="BTQ135" s="141" t="s">
        <v>3556</v>
      </c>
      <c r="BTR135" s="141" t="s">
        <v>3556</v>
      </c>
      <c r="BTS135" s="141" t="s">
        <v>3556</v>
      </c>
      <c r="BTT135" s="141" t="s">
        <v>3556</v>
      </c>
      <c r="BTU135" s="141" t="s">
        <v>3556</v>
      </c>
      <c r="BTV135" s="141" t="s">
        <v>3556</v>
      </c>
      <c r="BTW135" s="141" t="s">
        <v>3556</v>
      </c>
      <c r="BTX135" s="141" t="s">
        <v>3556</v>
      </c>
      <c r="BTY135" s="141" t="s">
        <v>3556</v>
      </c>
      <c r="BTZ135" s="141" t="s">
        <v>3556</v>
      </c>
      <c r="BUA135" s="141" t="s">
        <v>3556</v>
      </c>
      <c r="BUB135" s="141" t="s">
        <v>3556</v>
      </c>
      <c r="BUC135" s="141" t="s">
        <v>3556</v>
      </c>
      <c r="BUD135" s="141" t="s">
        <v>3556</v>
      </c>
      <c r="BUE135" s="141" t="s">
        <v>3556</v>
      </c>
      <c r="BUF135" s="141" t="s">
        <v>3556</v>
      </c>
      <c r="BUG135" s="141" t="s">
        <v>3556</v>
      </c>
      <c r="BUH135" s="141" t="s">
        <v>3556</v>
      </c>
      <c r="BUI135" s="141" t="s">
        <v>3556</v>
      </c>
      <c r="BUJ135" s="141" t="s">
        <v>3556</v>
      </c>
      <c r="BUK135" s="141" t="s">
        <v>3556</v>
      </c>
      <c r="BUL135" s="141" t="s">
        <v>3556</v>
      </c>
      <c r="BUM135" s="141" t="s">
        <v>3556</v>
      </c>
      <c r="BUN135" s="141" t="s">
        <v>3556</v>
      </c>
      <c r="BUO135" s="141" t="s">
        <v>3556</v>
      </c>
      <c r="BUP135" s="141" t="s">
        <v>3556</v>
      </c>
      <c r="BUQ135" s="141" t="s">
        <v>3556</v>
      </c>
      <c r="BUR135" s="141" t="s">
        <v>3556</v>
      </c>
      <c r="BUS135" s="141" t="s">
        <v>3556</v>
      </c>
      <c r="BUT135" s="141" t="s">
        <v>3556</v>
      </c>
      <c r="BUU135" s="141" t="s">
        <v>3556</v>
      </c>
      <c r="BUV135" s="141" t="s">
        <v>3556</v>
      </c>
      <c r="BUW135" s="141" t="s">
        <v>3556</v>
      </c>
      <c r="BUX135" s="141" t="s">
        <v>3556</v>
      </c>
      <c r="BUY135" s="141" t="s">
        <v>3556</v>
      </c>
      <c r="BUZ135" s="141" t="s">
        <v>3556</v>
      </c>
      <c r="BVA135" s="141" t="s">
        <v>3556</v>
      </c>
      <c r="BVB135" s="141" t="s">
        <v>3556</v>
      </c>
      <c r="BVC135" s="141" t="s">
        <v>3556</v>
      </c>
      <c r="BVD135" s="141" t="s">
        <v>3556</v>
      </c>
      <c r="BVE135" s="141" t="s">
        <v>3556</v>
      </c>
      <c r="BVF135" s="141" t="s">
        <v>3556</v>
      </c>
      <c r="BVG135" s="141" t="s">
        <v>3556</v>
      </c>
      <c r="BVH135" s="141" t="s">
        <v>3556</v>
      </c>
      <c r="BVI135" s="141" t="s">
        <v>3556</v>
      </c>
      <c r="BVJ135" s="141" t="s">
        <v>3556</v>
      </c>
      <c r="BVK135" s="141" t="s">
        <v>3556</v>
      </c>
      <c r="BVL135" s="141" t="s">
        <v>3556</v>
      </c>
      <c r="BVM135" s="141" t="s">
        <v>3556</v>
      </c>
      <c r="BVN135" s="141" t="s">
        <v>3556</v>
      </c>
      <c r="BVO135" s="141" t="s">
        <v>3556</v>
      </c>
      <c r="BVP135" s="141" t="s">
        <v>3556</v>
      </c>
      <c r="BVQ135" s="141" t="s">
        <v>3556</v>
      </c>
      <c r="BVR135" s="141" t="s">
        <v>3556</v>
      </c>
      <c r="BVS135" s="141" t="s">
        <v>3556</v>
      </c>
      <c r="BVT135" s="141" t="s">
        <v>3556</v>
      </c>
      <c r="BVU135" s="141" t="s">
        <v>3556</v>
      </c>
      <c r="BVV135" s="141" t="s">
        <v>3556</v>
      </c>
      <c r="BVW135" s="141" t="s">
        <v>3556</v>
      </c>
      <c r="BVX135" s="141" t="s">
        <v>3556</v>
      </c>
      <c r="BVY135" s="141" t="s">
        <v>3556</v>
      </c>
      <c r="BVZ135" s="141" t="s">
        <v>3556</v>
      </c>
      <c r="BWA135" s="141" t="s">
        <v>3556</v>
      </c>
      <c r="BWB135" s="141" t="s">
        <v>3556</v>
      </c>
      <c r="BWC135" s="141" t="s">
        <v>3556</v>
      </c>
      <c r="BWD135" s="141" t="s">
        <v>3556</v>
      </c>
      <c r="BWE135" s="141" t="s">
        <v>3556</v>
      </c>
      <c r="BWF135" s="141" t="s">
        <v>3556</v>
      </c>
      <c r="BWG135" s="141" t="s">
        <v>3556</v>
      </c>
      <c r="BWH135" s="141" t="s">
        <v>3556</v>
      </c>
      <c r="BWI135" s="141" t="s">
        <v>3556</v>
      </c>
      <c r="BWJ135" s="141" t="s">
        <v>3556</v>
      </c>
      <c r="BWK135" s="141" t="s">
        <v>3556</v>
      </c>
      <c r="BWL135" s="141" t="s">
        <v>3556</v>
      </c>
      <c r="BWM135" s="141" t="s">
        <v>3556</v>
      </c>
      <c r="BWN135" s="141" t="s">
        <v>3556</v>
      </c>
      <c r="BWO135" s="141" t="s">
        <v>3556</v>
      </c>
      <c r="BWP135" s="141" t="s">
        <v>3556</v>
      </c>
      <c r="BWQ135" s="141" t="s">
        <v>3556</v>
      </c>
      <c r="BWR135" s="141" t="s">
        <v>3556</v>
      </c>
      <c r="BWS135" s="141" t="s">
        <v>3556</v>
      </c>
      <c r="BWT135" s="141" t="s">
        <v>3556</v>
      </c>
      <c r="BWU135" s="141" t="s">
        <v>3556</v>
      </c>
      <c r="BWV135" s="141" t="s">
        <v>3556</v>
      </c>
      <c r="BWW135" s="141" t="s">
        <v>3556</v>
      </c>
      <c r="BWX135" s="141" t="s">
        <v>3556</v>
      </c>
      <c r="BWY135" s="141" t="s">
        <v>3556</v>
      </c>
      <c r="BWZ135" s="141" t="s">
        <v>3556</v>
      </c>
      <c r="BXA135" s="141" t="s">
        <v>3556</v>
      </c>
      <c r="BXB135" s="141" t="s">
        <v>3556</v>
      </c>
      <c r="BXC135" s="141" t="s">
        <v>3556</v>
      </c>
      <c r="BXD135" s="141" t="s">
        <v>3556</v>
      </c>
      <c r="BXE135" s="141" t="s">
        <v>3556</v>
      </c>
      <c r="BXF135" s="141" t="s">
        <v>3556</v>
      </c>
      <c r="BXG135" s="141" t="s">
        <v>3556</v>
      </c>
      <c r="BXH135" s="141" t="s">
        <v>3556</v>
      </c>
      <c r="BXI135" s="141" t="s">
        <v>3556</v>
      </c>
      <c r="BXJ135" s="141" t="s">
        <v>3556</v>
      </c>
      <c r="BXK135" s="141" t="s">
        <v>3556</v>
      </c>
      <c r="BXL135" s="141" t="s">
        <v>3556</v>
      </c>
      <c r="BXM135" s="141" t="s">
        <v>3556</v>
      </c>
      <c r="BXN135" s="141" t="s">
        <v>3556</v>
      </c>
      <c r="BXO135" s="141" t="s">
        <v>3556</v>
      </c>
      <c r="BXP135" s="141" t="s">
        <v>3556</v>
      </c>
      <c r="BXQ135" s="141" t="s">
        <v>3556</v>
      </c>
      <c r="BXR135" s="141" t="s">
        <v>3556</v>
      </c>
      <c r="BXS135" s="141" t="s">
        <v>3556</v>
      </c>
      <c r="BXT135" s="141" t="s">
        <v>3556</v>
      </c>
      <c r="BXU135" s="141" t="s">
        <v>3556</v>
      </c>
      <c r="BXV135" s="141" t="s">
        <v>3556</v>
      </c>
      <c r="BXW135" s="141" t="s">
        <v>3556</v>
      </c>
      <c r="BXX135" s="141" t="s">
        <v>3556</v>
      </c>
      <c r="BXY135" s="141" t="s">
        <v>3556</v>
      </c>
      <c r="BXZ135" s="141" t="s">
        <v>3556</v>
      </c>
      <c r="BYA135" s="141" t="s">
        <v>3556</v>
      </c>
      <c r="BYB135" s="141" t="s">
        <v>3556</v>
      </c>
      <c r="BYC135" s="141" t="s">
        <v>3556</v>
      </c>
      <c r="BYD135" s="141" t="s">
        <v>3556</v>
      </c>
      <c r="BYE135" s="141" t="s">
        <v>3556</v>
      </c>
      <c r="BYF135" s="141" t="s">
        <v>3556</v>
      </c>
      <c r="BYG135" s="141" t="s">
        <v>3556</v>
      </c>
      <c r="BYH135" s="141" t="s">
        <v>3556</v>
      </c>
      <c r="BYI135" s="141" t="s">
        <v>3556</v>
      </c>
      <c r="BYJ135" s="141" t="s">
        <v>3556</v>
      </c>
      <c r="BYK135" s="141" t="s">
        <v>3556</v>
      </c>
      <c r="BYL135" s="141" t="s">
        <v>3556</v>
      </c>
      <c r="BYM135" s="141" t="s">
        <v>3556</v>
      </c>
      <c r="BYN135" s="141" t="s">
        <v>3556</v>
      </c>
      <c r="BYO135" s="141" t="s">
        <v>3556</v>
      </c>
      <c r="BYP135" s="141" t="s">
        <v>3556</v>
      </c>
      <c r="BYQ135" s="141" t="s">
        <v>3556</v>
      </c>
      <c r="BYR135" s="141" t="s">
        <v>3556</v>
      </c>
      <c r="BYS135" s="141" t="s">
        <v>3556</v>
      </c>
      <c r="BYT135" s="141" t="s">
        <v>3556</v>
      </c>
      <c r="BYU135" s="141" t="s">
        <v>3556</v>
      </c>
      <c r="BYV135" s="141" t="s">
        <v>3556</v>
      </c>
      <c r="BYW135" s="141" t="s">
        <v>3556</v>
      </c>
      <c r="BYX135" s="141" t="s">
        <v>3556</v>
      </c>
      <c r="BYY135" s="141" t="s">
        <v>3556</v>
      </c>
      <c r="BYZ135" s="141" t="s">
        <v>3556</v>
      </c>
      <c r="BZA135" s="141" t="s">
        <v>3556</v>
      </c>
      <c r="BZB135" s="141" t="s">
        <v>3556</v>
      </c>
      <c r="BZC135" s="141" t="s">
        <v>3556</v>
      </c>
      <c r="BZD135" s="141" t="s">
        <v>3556</v>
      </c>
      <c r="BZE135" s="141" t="s">
        <v>3556</v>
      </c>
      <c r="BZF135" s="141" t="s">
        <v>3556</v>
      </c>
      <c r="BZG135" s="141" t="s">
        <v>3556</v>
      </c>
      <c r="BZH135" s="141" t="s">
        <v>3556</v>
      </c>
      <c r="BZI135" s="141" t="s">
        <v>3556</v>
      </c>
      <c r="BZJ135" s="141" t="s">
        <v>3556</v>
      </c>
      <c r="BZK135" s="141" t="s">
        <v>3556</v>
      </c>
      <c r="BZL135" s="141" t="s">
        <v>3556</v>
      </c>
      <c r="BZM135" s="141" t="s">
        <v>3556</v>
      </c>
      <c r="BZN135" s="141" t="s">
        <v>3556</v>
      </c>
      <c r="BZO135" s="141" t="s">
        <v>3556</v>
      </c>
      <c r="BZP135" s="141" t="s">
        <v>3556</v>
      </c>
      <c r="BZQ135" s="141" t="s">
        <v>3556</v>
      </c>
      <c r="BZR135" s="141" t="s">
        <v>3556</v>
      </c>
      <c r="BZS135" s="141" t="s">
        <v>3556</v>
      </c>
      <c r="BZT135" s="141" t="s">
        <v>3556</v>
      </c>
      <c r="BZU135" s="141" t="s">
        <v>3556</v>
      </c>
      <c r="BZV135" s="141" t="s">
        <v>3556</v>
      </c>
      <c r="BZW135" s="141" t="s">
        <v>3556</v>
      </c>
      <c r="BZX135" s="141" t="s">
        <v>3556</v>
      </c>
      <c r="BZY135" s="141" t="s">
        <v>3556</v>
      </c>
      <c r="BZZ135" s="141" t="s">
        <v>3556</v>
      </c>
      <c r="CAA135" s="141" t="s">
        <v>3556</v>
      </c>
      <c r="CAB135" s="141" t="s">
        <v>3556</v>
      </c>
      <c r="CAC135" s="141" t="s">
        <v>3556</v>
      </c>
      <c r="CAD135" s="141" t="s">
        <v>3556</v>
      </c>
      <c r="CAE135" s="141" t="s">
        <v>3556</v>
      </c>
      <c r="CAF135" s="141" t="s">
        <v>3556</v>
      </c>
      <c r="CAG135" s="141" t="s">
        <v>3556</v>
      </c>
      <c r="CAH135" s="141" t="s">
        <v>3556</v>
      </c>
      <c r="CAI135" s="141" t="s">
        <v>3556</v>
      </c>
      <c r="CAJ135" s="141" t="s">
        <v>3556</v>
      </c>
      <c r="CAK135" s="141" t="s">
        <v>3556</v>
      </c>
      <c r="CAL135" s="141" t="s">
        <v>3556</v>
      </c>
      <c r="CAM135" s="141" t="s">
        <v>3556</v>
      </c>
      <c r="CAN135" s="141" t="s">
        <v>3556</v>
      </c>
      <c r="CAO135" s="141" t="s">
        <v>3556</v>
      </c>
      <c r="CAP135" s="141" t="s">
        <v>3556</v>
      </c>
      <c r="CAQ135" s="141" t="s">
        <v>3556</v>
      </c>
      <c r="CAR135" s="141" t="s">
        <v>3556</v>
      </c>
      <c r="CAS135" s="141" t="s">
        <v>3556</v>
      </c>
      <c r="CAT135" s="141" t="s">
        <v>3556</v>
      </c>
      <c r="CAU135" s="141" t="s">
        <v>3556</v>
      </c>
      <c r="CAV135" s="141" t="s">
        <v>3556</v>
      </c>
      <c r="CAW135" s="141" t="s">
        <v>3556</v>
      </c>
      <c r="CAX135" s="141" t="s">
        <v>3556</v>
      </c>
      <c r="CAY135" s="141" t="s">
        <v>3556</v>
      </c>
      <c r="CAZ135" s="141" t="s">
        <v>3556</v>
      </c>
      <c r="CBA135" s="141" t="s">
        <v>3556</v>
      </c>
      <c r="CBB135" s="141" t="s">
        <v>3556</v>
      </c>
      <c r="CBC135" s="141" t="s">
        <v>3556</v>
      </c>
      <c r="CBD135" s="141" t="s">
        <v>3556</v>
      </c>
      <c r="CBE135" s="141" t="s">
        <v>3556</v>
      </c>
      <c r="CBF135" s="141" t="s">
        <v>3556</v>
      </c>
      <c r="CBG135" s="141" t="s">
        <v>3556</v>
      </c>
      <c r="CBH135" s="141" t="s">
        <v>3556</v>
      </c>
      <c r="CBI135" s="141" t="s">
        <v>3556</v>
      </c>
      <c r="CBJ135" s="141" t="s">
        <v>3556</v>
      </c>
      <c r="CBK135" s="141" t="s">
        <v>3556</v>
      </c>
      <c r="CBL135" s="141" t="s">
        <v>3556</v>
      </c>
      <c r="CBM135" s="141" t="s">
        <v>3556</v>
      </c>
      <c r="CBN135" s="141" t="s">
        <v>3556</v>
      </c>
      <c r="CBO135" s="141" t="s">
        <v>3556</v>
      </c>
      <c r="CBP135" s="141" t="s">
        <v>3556</v>
      </c>
      <c r="CBQ135" s="141" t="s">
        <v>3556</v>
      </c>
      <c r="CBR135" s="141" t="s">
        <v>3556</v>
      </c>
      <c r="CBS135" s="141" t="s">
        <v>3556</v>
      </c>
      <c r="CBT135" s="141" t="s">
        <v>3556</v>
      </c>
      <c r="CBU135" s="141" t="s">
        <v>3556</v>
      </c>
      <c r="CBV135" s="141" t="s">
        <v>3556</v>
      </c>
      <c r="CBW135" s="141" t="s">
        <v>3556</v>
      </c>
      <c r="CBX135" s="141" t="s">
        <v>3556</v>
      </c>
      <c r="CBY135" s="141" t="s">
        <v>3556</v>
      </c>
      <c r="CBZ135" s="141" t="s">
        <v>3556</v>
      </c>
      <c r="CCA135" s="141" t="s">
        <v>3556</v>
      </c>
      <c r="CCB135" s="141" t="s">
        <v>3556</v>
      </c>
      <c r="CCC135" s="141" t="s">
        <v>3556</v>
      </c>
      <c r="CCD135" s="141" t="s">
        <v>3556</v>
      </c>
      <c r="CCE135" s="141" t="s">
        <v>3556</v>
      </c>
      <c r="CCF135" s="141" t="s">
        <v>3556</v>
      </c>
      <c r="CCG135" s="141" t="s">
        <v>3556</v>
      </c>
      <c r="CCH135" s="141" t="s">
        <v>3556</v>
      </c>
      <c r="CCI135" s="141" t="s">
        <v>3556</v>
      </c>
      <c r="CCJ135" s="141" t="s">
        <v>3556</v>
      </c>
      <c r="CCK135" s="141" t="s">
        <v>3556</v>
      </c>
      <c r="CCL135" s="141" t="s">
        <v>3556</v>
      </c>
      <c r="CCM135" s="141" t="s">
        <v>3556</v>
      </c>
      <c r="CCN135" s="141" t="s">
        <v>3556</v>
      </c>
      <c r="CCO135" s="141" t="s">
        <v>3556</v>
      </c>
      <c r="CCP135" s="141" t="s">
        <v>3556</v>
      </c>
      <c r="CCQ135" s="141" t="s">
        <v>3556</v>
      </c>
      <c r="CCR135" s="141" t="s">
        <v>3556</v>
      </c>
      <c r="CCS135" s="141" t="s">
        <v>3556</v>
      </c>
      <c r="CCT135" s="141" t="s">
        <v>3556</v>
      </c>
      <c r="CCU135" s="141" t="s">
        <v>3556</v>
      </c>
      <c r="CCV135" s="141" t="s">
        <v>3556</v>
      </c>
      <c r="CCW135" s="141" t="s">
        <v>3556</v>
      </c>
      <c r="CCX135" s="141" t="s">
        <v>3556</v>
      </c>
      <c r="CCY135" s="141" t="s">
        <v>3556</v>
      </c>
      <c r="CCZ135" s="141" t="s">
        <v>3556</v>
      </c>
      <c r="CDA135" s="141" t="s">
        <v>3556</v>
      </c>
      <c r="CDB135" s="141" t="s">
        <v>3556</v>
      </c>
      <c r="CDC135" s="141" t="s">
        <v>3556</v>
      </c>
      <c r="CDD135" s="141" t="s">
        <v>3556</v>
      </c>
      <c r="CDE135" s="141" t="s">
        <v>3556</v>
      </c>
      <c r="CDF135" s="141" t="s">
        <v>3556</v>
      </c>
      <c r="CDG135" s="141" t="s">
        <v>3556</v>
      </c>
      <c r="CDH135" s="141" t="s">
        <v>3556</v>
      </c>
      <c r="CDI135" s="141" t="s">
        <v>3556</v>
      </c>
      <c r="CDJ135" s="141" t="s">
        <v>3556</v>
      </c>
      <c r="CDK135" s="141" t="s">
        <v>3556</v>
      </c>
      <c r="CDL135" s="141" t="s">
        <v>3556</v>
      </c>
      <c r="CDM135" s="141" t="s">
        <v>3556</v>
      </c>
      <c r="CDN135" s="141" t="s">
        <v>3556</v>
      </c>
      <c r="CDO135" s="141" t="s">
        <v>3556</v>
      </c>
      <c r="CDP135" s="141" t="s">
        <v>3556</v>
      </c>
      <c r="CDQ135" s="141" t="s">
        <v>3556</v>
      </c>
      <c r="CDR135" s="141" t="s">
        <v>3556</v>
      </c>
      <c r="CDS135" s="141" t="s">
        <v>3556</v>
      </c>
      <c r="CDT135" s="141" t="s">
        <v>3556</v>
      </c>
      <c r="CDU135" s="141" t="s">
        <v>3556</v>
      </c>
      <c r="CDV135" s="141" t="s">
        <v>3556</v>
      </c>
      <c r="CDW135" s="141" t="s">
        <v>3556</v>
      </c>
      <c r="CDX135" s="141" t="s">
        <v>3556</v>
      </c>
      <c r="CDY135" s="141" t="s">
        <v>3556</v>
      </c>
      <c r="CDZ135" s="141" t="s">
        <v>3556</v>
      </c>
      <c r="CEA135" s="141" t="s">
        <v>3556</v>
      </c>
      <c r="CEB135" s="141" t="s">
        <v>3556</v>
      </c>
      <c r="CEC135" s="141" t="s">
        <v>3556</v>
      </c>
      <c r="CED135" s="141" t="s">
        <v>3556</v>
      </c>
      <c r="CEE135" s="141" t="s">
        <v>3556</v>
      </c>
      <c r="CEF135" s="141" t="s">
        <v>3556</v>
      </c>
      <c r="CEG135" s="141" t="s">
        <v>3556</v>
      </c>
      <c r="CEH135" s="141" t="s">
        <v>3556</v>
      </c>
      <c r="CEI135" s="141" t="s">
        <v>3556</v>
      </c>
      <c r="CEJ135" s="141" t="s">
        <v>3556</v>
      </c>
      <c r="CEK135" s="141" t="s">
        <v>3556</v>
      </c>
      <c r="CEL135" s="141" t="s">
        <v>3556</v>
      </c>
      <c r="CEM135" s="141" t="s">
        <v>3556</v>
      </c>
      <c r="CEN135" s="141" t="s">
        <v>3556</v>
      </c>
      <c r="CEO135" s="141" t="s">
        <v>3556</v>
      </c>
      <c r="CEP135" s="141" t="s">
        <v>3556</v>
      </c>
      <c r="CEQ135" s="141" t="s">
        <v>3556</v>
      </c>
      <c r="CER135" s="141" t="s">
        <v>3556</v>
      </c>
      <c r="CES135" s="141" t="s">
        <v>3556</v>
      </c>
      <c r="CET135" s="141" t="s">
        <v>3556</v>
      </c>
      <c r="CEU135" s="141" t="s">
        <v>3556</v>
      </c>
      <c r="CEV135" s="141" t="s">
        <v>3556</v>
      </c>
      <c r="CEW135" s="141" t="s">
        <v>3556</v>
      </c>
      <c r="CEX135" s="141" t="s">
        <v>3556</v>
      </c>
      <c r="CEY135" s="141" t="s">
        <v>3556</v>
      </c>
      <c r="CEZ135" s="141" t="s">
        <v>3556</v>
      </c>
      <c r="CFA135" s="141" t="s">
        <v>3556</v>
      </c>
      <c r="CFB135" s="141" t="s">
        <v>3556</v>
      </c>
      <c r="CFC135" s="141" t="s">
        <v>3556</v>
      </c>
      <c r="CFD135" s="141" t="s">
        <v>3556</v>
      </c>
      <c r="CFE135" s="141" t="s">
        <v>3556</v>
      </c>
      <c r="CFF135" s="141" t="s">
        <v>3556</v>
      </c>
      <c r="CFG135" s="141" t="s">
        <v>3556</v>
      </c>
      <c r="CFH135" s="141" t="s">
        <v>3556</v>
      </c>
      <c r="CFI135" s="141" t="s">
        <v>3556</v>
      </c>
      <c r="CFJ135" s="141" t="s">
        <v>3556</v>
      </c>
      <c r="CFK135" s="141" t="s">
        <v>3556</v>
      </c>
      <c r="CFL135" s="141" t="s">
        <v>3556</v>
      </c>
      <c r="CFM135" s="141" t="s">
        <v>3556</v>
      </c>
      <c r="CFN135" s="141" t="s">
        <v>3556</v>
      </c>
      <c r="CFO135" s="141" t="s">
        <v>3556</v>
      </c>
      <c r="CFP135" s="141" t="s">
        <v>3556</v>
      </c>
      <c r="CFQ135" s="141" t="s">
        <v>3556</v>
      </c>
      <c r="CFR135" s="141" t="s">
        <v>3556</v>
      </c>
      <c r="CFS135" s="141" t="s">
        <v>3556</v>
      </c>
      <c r="CFT135" s="141" t="s">
        <v>3556</v>
      </c>
      <c r="CFU135" s="141" t="s">
        <v>3556</v>
      </c>
      <c r="CFV135" s="141" t="s">
        <v>3556</v>
      </c>
      <c r="CFW135" s="141" t="s">
        <v>3556</v>
      </c>
      <c r="CFX135" s="141" t="s">
        <v>3556</v>
      </c>
      <c r="CFY135" s="141" t="s">
        <v>3556</v>
      </c>
      <c r="CFZ135" s="141" t="s">
        <v>3556</v>
      </c>
      <c r="CGA135" s="141" t="s">
        <v>3556</v>
      </c>
      <c r="CGB135" s="141" t="s">
        <v>3556</v>
      </c>
      <c r="CGC135" s="141" t="s">
        <v>3556</v>
      </c>
      <c r="CGD135" s="141" t="s">
        <v>3556</v>
      </c>
      <c r="CGE135" s="141" t="s">
        <v>3556</v>
      </c>
      <c r="CGF135" s="141" t="s">
        <v>3556</v>
      </c>
      <c r="CGG135" s="141" t="s">
        <v>3556</v>
      </c>
      <c r="CGH135" s="141" t="s">
        <v>3556</v>
      </c>
      <c r="CGI135" s="141" t="s">
        <v>3556</v>
      </c>
      <c r="CGJ135" s="141" t="s">
        <v>3556</v>
      </c>
      <c r="CGK135" s="141" t="s">
        <v>3556</v>
      </c>
      <c r="CGL135" s="141" t="s">
        <v>3556</v>
      </c>
      <c r="CGM135" s="141" t="s">
        <v>3556</v>
      </c>
      <c r="CGN135" s="141" t="s">
        <v>3556</v>
      </c>
      <c r="CGO135" s="141" t="s">
        <v>3556</v>
      </c>
      <c r="CGP135" s="141" t="s">
        <v>3556</v>
      </c>
      <c r="CGQ135" s="141" t="s">
        <v>3556</v>
      </c>
      <c r="CGR135" s="141" t="s">
        <v>3556</v>
      </c>
      <c r="CGS135" s="141" t="s">
        <v>3556</v>
      </c>
      <c r="CGT135" s="141" t="s">
        <v>3556</v>
      </c>
      <c r="CGU135" s="141" t="s">
        <v>3556</v>
      </c>
      <c r="CGV135" s="141" t="s">
        <v>3556</v>
      </c>
      <c r="CGW135" s="141" t="s">
        <v>3556</v>
      </c>
      <c r="CGX135" s="141" t="s">
        <v>3556</v>
      </c>
      <c r="CGY135" s="141" t="s">
        <v>3556</v>
      </c>
      <c r="CGZ135" s="141" t="s">
        <v>3556</v>
      </c>
      <c r="CHA135" s="141" t="s">
        <v>3556</v>
      </c>
      <c r="CHB135" s="141" t="s">
        <v>3556</v>
      </c>
      <c r="CHC135" s="141" t="s">
        <v>3556</v>
      </c>
      <c r="CHD135" s="141" t="s">
        <v>3556</v>
      </c>
      <c r="CHE135" s="141" t="s">
        <v>3556</v>
      </c>
      <c r="CHF135" s="141" t="s">
        <v>3556</v>
      </c>
      <c r="CHG135" s="141" t="s">
        <v>3556</v>
      </c>
      <c r="CHH135" s="141" t="s">
        <v>3556</v>
      </c>
      <c r="CHI135" s="141" t="s">
        <v>3556</v>
      </c>
      <c r="CHJ135" s="141" t="s">
        <v>3556</v>
      </c>
      <c r="CHK135" s="141" t="s">
        <v>3556</v>
      </c>
      <c r="CHL135" s="141" t="s">
        <v>3556</v>
      </c>
      <c r="CHM135" s="141" t="s">
        <v>3556</v>
      </c>
      <c r="CHN135" s="141" t="s">
        <v>3556</v>
      </c>
      <c r="CHO135" s="141" t="s">
        <v>3556</v>
      </c>
      <c r="CHP135" s="141" t="s">
        <v>3556</v>
      </c>
      <c r="CHQ135" s="141" t="s">
        <v>3556</v>
      </c>
      <c r="CHR135" s="141" t="s">
        <v>3556</v>
      </c>
      <c r="CHS135" s="141" t="s">
        <v>3556</v>
      </c>
      <c r="CHT135" s="141" t="s">
        <v>3556</v>
      </c>
      <c r="CHU135" s="141" t="s">
        <v>3556</v>
      </c>
      <c r="CHV135" s="141" t="s">
        <v>3556</v>
      </c>
      <c r="CHW135" s="141" t="s">
        <v>3556</v>
      </c>
      <c r="CHX135" s="141" t="s">
        <v>3556</v>
      </c>
      <c r="CHY135" s="141" t="s">
        <v>3556</v>
      </c>
      <c r="CHZ135" s="141" t="s">
        <v>3556</v>
      </c>
      <c r="CIA135" s="141" t="s">
        <v>3556</v>
      </c>
      <c r="CIB135" s="141" t="s">
        <v>3556</v>
      </c>
      <c r="CIC135" s="141" t="s">
        <v>3556</v>
      </c>
      <c r="CID135" s="141" t="s">
        <v>3556</v>
      </c>
      <c r="CIE135" s="141" t="s">
        <v>3556</v>
      </c>
      <c r="CIF135" s="141" t="s">
        <v>3556</v>
      </c>
      <c r="CIG135" s="141" t="s">
        <v>3556</v>
      </c>
      <c r="CIH135" s="141" t="s">
        <v>3556</v>
      </c>
      <c r="CII135" s="141" t="s">
        <v>3556</v>
      </c>
      <c r="CIJ135" s="141" t="s">
        <v>3556</v>
      </c>
      <c r="CIK135" s="141" t="s">
        <v>3556</v>
      </c>
      <c r="CIL135" s="141" t="s">
        <v>3556</v>
      </c>
      <c r="CIM135" s="141" t="s">
        <v>3556</v>
      </c>
      <c r="CIN135" s="141" t="s">
        <v>3556</v>
      </c>
      <c r="CIO135" s="141" t="s">
        <v>3556</v>
      </c>
      <c r="CIP135" s="141" t="s">
        <v>3556</v>
      </c>
      <c r="CIQ135" s="141" t="s">
        <v>3556</v>
      </c>
      <c r="CIR135" s="141" t="s">
        <v>3556</v>
      </c>
      <c r="CIS135" s="141" t="s">
        <v>3556</v>
      </c>
      <c r="CIT135" s="141" t="s">
        <v>3556</v>
      </c>
      <c r="CIU135" s="141" t="s">
        <v>3556</v>
      </c>
      <c r="CIV135" s="141" t="s">
        <v>3556</v>
      </c>
      <c r="CIW135" s="141" t="s">
        <v>3556</v>
      </c>
      <c r="CIX135" s="141" t="s">
        <v>3556</v>
      </c>
      <c r="CIY135" s="141" t="s">
        <v>3556</v>
      </c>
      <c r="CIZ135" s="141" t="s">
        <v>3556</v>
      </c>
      <c r="CJA135" s="141" t="s">
        <v>3556</v>
      </c>
      <c r="CJB135" s="141" t="s">
        <v>3556</v>
      </c>
      <c r="CJC135" s="141" t="s">
        <v>3556</v>
      </c>
      <c r="CJD135" s="141" t="s">
        <v>3556</v>
      </c>
      <c r="CJE135" s="141" t="s">
        <v>3556</v>
      </c>
      <c r="CJF135" s="141" t="s">
        <v>3556</v>
      </c>
      <c r="CJG135" s="141" t="s">
        <v>3556</v>
      </c>
      <c r="CJH135" s="141" t="s">
        <v>3556</v>
      </c>
      <c r="CJI135" s="141" t="s">
        <v>3556</v>
      </c>
      <c r="CJJ135" s="141" t="s">
        <v>3556</v>
      </c>
      <c r="CJK135" s="141" t="s">
        <v>3556</v>
      </c>
      <c r="CJL135" s="141" t="s">
        <v>3556</v>
      </c>
      <c r="CJM135" s="141" t="s">
        <v>3556</v>
      </c>
      <c r="CJN135" s="141" t="s">
        <v>3556</v>
      </c>
      <c r="CJO135" s="141" t="s">
        <v>3556</v>
      </c>
      <c r="CJP135" s="141" t="s">
        <v>3556</v>
      </c>
      <c r="CJQ135" s="141" t="s">
        <v>3556</v>
      </c>
      <c r="CJR135" s="141" t="s">
        <v>3556</v>
      </c>
      <c r="CJS135" s="141" t="s">
        <v>3556</v>
      </c>
      <c r="CJT135" s="141" t="s">
        <v>3556</v>
      </c>
      <c r="CJU135" s="141" t="s">
        <v>3556</v>
      </c>
      <c r="CJV135" s="141" t="s">
        <v>3556</v>
      </c>
      <c r="CJW135" s="141" t="s">
        <v>3556</v>
      </c>
      <c r="CJX135" s="141" t="s">
        <v>3556</v>
      </c>
      <c r="CJY135" s="141" t="s">
        <v>3556</v>
      </c>
      <c r="CJZ135" s="141" t="s">
        <v>3556</v>
      </c>
      <c r="CKA135" s="141" t="s">
        <v>3556</v>
      </c>
      <c r="CKB135" s="141" t="s">
        <v>3556</v>
      </c>
      <c r="CKC135" s="141" t="s">
        <v>3556</v>
      </c>
      <c r="CKD135" s="141" t="s">
        <v>3556</v>
      </c>
      <c r="CKE135" s="141" t="s">
        <v>3556</v>
      </c>
      <c r="CKF135" s="141" t="s">
        <v>3556</v>
      </c>
      <c r="CKG135" s="141" t="s">
        <v>3556</v>
      </c>
      <c r="CKH135" s="141" t="s">
        <v>3556</v>
      </c>
      <c r="CKI135" s="141" t="s">
        <v>3556</v>
      </c>
      <c r="CKJ135" s="141" t="s">
        <v>3556</v>
      </c>
      <c r="CKK135" s="141" t="s">
        <v>3556</v>
      </c>
      <c r="CKL135" s="141" t="s">
        <v>3556</v>
      </c>
      <c r="CKM135" s="141" t="s">
        <v>3556</v>
      </c>
      <c r="CKN135" s="141" t="s">
        <v>3556</v>
      </c>
      <c r="CKO135" s="141" t="s">
        <v>3556</v>
      </c>
      <c r="CKP135" s="141" t="s">
        <v>3556</v>
      </c>
      <c r="CKQ135" s="141" t="s">
        <v>3556</v>
      </c>
      <c r="CKR135" s="141" t="s">
        <v>3556</v>
      </c>
      <c r="CKS135" s="141" t="s">
        <v>3556</v>
      </c>
      <c r="CKT135" s="141" t="s">
        <v>3556</v>
      </c>
      <c r="CKU135" s="141" t="s">
        <v>3556</v>
      </c>
      <c r="CKV135" s="141" t="s">
        <v>3556</v>
      </c>
      <c r="CKW135" s="141" t="s">
        <v>3556</v>
      </c>
      <c r="CKX135" s="141" t="s">
        <v>3556</v>
      </c>
      <c r="CKY135" s="141" t="s">
        <v>3556</v>
      </c>
      <c r="CKZ135" s="141" t="s">
        <v>3556</v>
      </c>
      <c r="CLA135" s="141" t="s">
        <v>3556</v>
      </c>
      <c r="CLB135" s="141" t="s">
        <v>3556</v>
      </c>
      <c r="CLC135" s="141" t="s">
        <v>3556</v>
      </c>
      <c r="CLD135" s="141" t="s">
        <v>3556</v>
      </c>
      <c r="CLE135" s="141" t="s">
        <v>3556</v>
      </c>
      <c r="CLF135" s="141" t="s">
        <v>3556</v>
      </c>
      <c r="CLG135" s="141" t="s">
        <v>3556</v>
      </c>
      <c r="CLH135" s="141" t="s">
        <v>3556</v>
      </c>
      <c r="CLI135" s="141" t="s">
        <v>3556</v>
      </c>
      <c r="CLJ135" s="141" t="s">
        <v>3556</v>
      </c>
      <c r="CLK135" s="141" t="s">
        <v>3556</v>
      </c>
      <c r="CLL135" s="141" t="s">
        <v>3556</v>
      </c>
      <c r="CLM135" s="141" t="s">
        <v>3556</v>
      </c>
      <c r="CLN135" s="141" t="s">
        <v>3556</v>
      </c>
      <c r="CLO135" s="141" t="s">
        <v>3556</v>
      </c>
      <c r="CLP135" s="141" t="s">
        <v>3556</v>
      </c>
      <c r="CLQ135" s="141" t="s">
        <v>3556</v>
      </c>
      <c r="CLR135" s="141" t="s">
        <v>3556</v>
      </c>
      <c r="CLS135" s="141" t="s">
        <v>3556</v>
      </c>
      <c r="CLT135" s="141" t="s">
        <v>3556</v>
      </c>
      <c r="CLU135" s="141" t="s">
        <v>3556</v>
      </c>
      <c r="CLV135" s="141" t="s">
        <v>3556</v>
      </c>
      <c r="CLW135" s="141" t="s">
        <v>3556</v>
      </c>
      <c r="CLX135" s="141" t="s">
        <v>3556</v>
      </c>
      <c r="CLY135" s="141" t="s">
        <v>3556</v>
      </c>
      <c r="CLZ135" s="141" t="s">
        <v>3556</v>
      </c>
      <c r="CMA135" s="141" t="s">
        <v>3556</v>
      </c>
      <c r="CMB135" s="141" t="s">
        <v>3556</v>
      </c>
      <c r="CMC135" s="141" t="s">
        <v>3556</v>
      </c>
      <c r="CMD135" s="141" t="s">
        <v>3556</v>
      </c>
      <c r="CME135" s="141" t="s">
        <v>3556</v>
      </c>
      <c r="CMF135" s="141" t="s">
        <v>3556</v>
      </c>
      <c r="CMG135" s="141" t="s">
        <v>3556</v>
      </c>
      <c r="CMH135" s="141" t="s">
        <v>3556</v>
      </c>
      <c r="CMI135" s="141" t="s">
        <v>3556</v>
      </c>
      <c r="CMJ135" s="141" t="s">
        <v>3556</v>
      </c>
      <c r="CMK135" s="141" t="s">
        <v>3556</v>
      </c>
      <c r="CML135" s="141" t="s">
        <v>3556</v>
      </c>
      <c r="CMM135" s="141" t="s">
        <v>3556</v>
      </c>
      <c r="CMN135" s="141" t="s">
        <v>3556</v>
      </c>
      <c r="CMO135" s="141" t="s">
        <v>3556</v>
      </c>
      <c r="CMP135" s="141" t="s">
        <v>3556</v>
      </c>
      <c r="CMQ135" s="141" t="s">
        <v>3556</v>
      </c>
      <c r="CMR135" s="141" t="s">
        <v>3556</v>
      </c>
      <c r="CMS135" s="141" t="s">
        <v>3556</v>
      </c>
      <c r="CMT135" s="141" t="s">
        <v>3556</v>
      </c>
      <c r="CMU135" s="141" t="s">
        <v>3556</v>
      </c>
      <c r="CMV135" s="141" t="s">
        <v>3556</v>
      </c>
      <c r="CMW135" s="141" t="s">
        <v>3556</v>
      </c>
      <c r="CMX135" s="141" t="s">
        <v>3556</v>
      </c>
      <c r="CMY135" s="141" t="s">
        <v>3556</v>
      </c>
      <c r="CMZ135" s="141" t="s">
        <v>3556</v>
      </c>
      <c r="CNA135" s="141" t="s">
        <v>3556</v>
      </c>
      <c r="CNB135" s="141" t="s">
        <v>3556</v>
      </c>
      <c r="CNC135" s="141" t="s">
        <v>3556</v>
      </c>
      <c r="CND135" s="141" t="s">
        <v>3556</v>
      </c>
      <c r="CNE135" s="141" t="s">
        <v>3556</v>
      </c>
      <c r="CNF135" s="141" t="s">
        <v>3556</v>
      </c>
      <c r="CNG135" s="141" t="s">
        <v>3556</v>
      </c>
      <c r="CNH135" s="141" t="s">
        <v>3556</v>
      </c>
      <c r="CNI135" s="141" t="s">
        <v>3556</v>
      </c>
      <c r="CNJ135" s="141" t="s">
        <v>3556</v>
      </c>
      <c r="CNK135" s="141" t="s">
        <v>3556</v>
      </c>
      <c r="CNL135" s="141" t="s">
        <v>3556</v>
      </c>
      <c r="CNM135" s="141" t="s">
        <v>3556</v>
      </c>
      <c r="CNN135" s="141" t="s">
        <v>3556</v>
      </c>
      <c r="CNO135" s="141" t="s">
        <v>3556</v>
      </c>
      <c r="CNP135" s="141" t="s">
        <v>3556</v>
      </c>
      <c r="CNQ135" s="141" t="s">
        <v>3556</v>
      </c>
      <c r="CNR135" s="141" t="s">
        <v>3556</v>
      </c>
      <c r="CNS135" s="141" t="s">
        <v>3556</v>
      </c>
      <c r="CNT135" s="141" t="s">
        <v>3556</v>
      </c>
      <c r="CNU135" s="141" t="s">
        <v>3556</v>
      </c>
      <c r="CNV135" s="141" t="s">
        <v>3556</v>
      </c>
      <c r="CNW135" s="141" t="s">
        <v>3556</v>
      </c>
      <c r="CNX135" s="141" t="s">
        <v>3556</v>
      </c>
      <c r="CNY135" s="141" t="s">
        <v>3556</v>
      </c>
      <c r="CNZ135" s="141" t="s">
        <v>3556</v>
      </c>
      <c r="COA135" s="141" t="s">
        <v>3556</v>
      </c>
      <c r="COB135" s="141" t="s">
        <v>3556</v>
      </c>
      <c r="COC135" s="141" t="s">
        <v>3556</v>
      </c>
      <c r="COD135" s="141" t="s">
        <v>3556</v>
      </c>
      <c r="COE135" s="141" t="s">
        <v>3556</v>
      </c>
      <c r="COF135" s="141" t="s">
        <v>3556</v>
      </c>
      <c r="COG135" s="141" t="s">
        <v>3556</v>
      </c>
      <c r="COH135" s="141" t="s">
        <v>3556</v>
      </c>
      <c r="COI135" s="141" t="s">
        <v>3556</v>
      </c>
      <c r="COJ135" s="141" t="s">
        <v>3556</v>
      </c>
      <c r="COK135" s="141" t="s">
        <v>3556</v>
      </c>
      <c r="COL135" s="141" t="s">
        <v>3556</v>
      </c>
      <c r="COM135" s="141" t="s">
        <v>3556</v>
      </c>
      <c r="CON135" s="141" t="s">
        <v>3556</v>
      </c>
      <c r="COO135" s="141" t="s">
        <v>3556</v>
      </c>
      <c r="COP135" s="141" t="s">
        <v>3556</v>
      </c>
      <c r="COQ135" s="141" t="s">
        <v>3556</v>
      </c>
      <c r="COR135" s="141" t="s">
        <v>3556</v>
      </c>
      <c r="COS135" s="141" t="s">
        <v>3556</v>
      </c>
      <c r="COT135" s="141" t="s">
        <v>3556</v>
      </c>
      <c r="COU135" s="141" t="s">
        <v>3556</v>
      </c>
      <c r="COV135" s="141" t="s">
        <v>3556</v>
      </c>
      <c r="COW135" s="141" t="s">
        <v>3556</v>
      </c>
      <c r="COX135" s="141" t="s">
        <v>3556</v>
      </c>
      <c r="COY135" s="141" t="s">
        <v>3556</v>
      </c>
      <c r="COZ135" s="141" t="s">
        <v>3556</v>
      </c>
      <c r="CPA135" s="141" t="s">
        <v>3556</v>
      </c>
      <c r="CPB135" s="141" t="s">
        <v>3556</v>
      </c>
      <c r="CPC135" s="141" t="s">
        <v>3556</v>
      </c>
      <c r="CPD135" s="141" t="s">
        <v>3556</v>
      </c>
      <c r="CPE135" s="141" t="s">
        <v>3556</v>
      </c>
      <c r="CPF135" s="141" t="s">
        <v>3556</v>
      </c>
      <c r="CPG135" s="141" t="s">
        <v>3556</v>
      </c>
      <c r="CPH135" s="141" t="s">
        <v>3556</v>
      </c>
      <c r="CPI135" s="141" t="s">
        <v>3556</v>
      </c>
      <c r="CPJ135" s="141" t="s">
        <v>3556</v>
      </c>
      <c r="CPK135" s="141" t="s">
        <v>3556</v>
      </c>
      <c r="CPL135" s="141" t="s">
        <v>3556</v>
      </c>
      <c r="CPM135" s="141" t="s">
        <v>3556</v>
      </c>
      <c r="CPN135" s="141" t="s">
        <v>3556</v>
      </c>
      <c r="CPO135" s="141" t="s">
        <v>3556</v>
      </c>
      <c r="CPP135" s="141" t="s">
        <v>3556</v>
      </c>
      <c r="CPQ135" s="141" t="s">
        <v>3556</v>
      </c>
      <c r="CPR135" s="141" t="s">
        <v>3556</v>
      </c>
      <c r="CPS135" s="141" t="s">
        <v>3556</v>
      </c>
      <c r="CPT135" s="141" t="s">
        <v>3556</v>
      </c>
      <c r="CPU135" s="141" t="s">
        <v>3556</v>
      </c>
      <c r="CPV135" s="141" t="s">
        <v>3556</v>
      </c>
      <c r="CPW135" s="141" t="s">
        <v>3556</v>
      </c>
      <c r="CPX135" s="141" t="s">
        <v>3556</v>
      </c>
      <c r="CPY135" s="141" t="s">
        <v>3556</v>
      </c>
      <c r="CPZ135" s="141" t="s">
        <v>3556</v>
      </c>
      <c r="CQA135" s="141" t="s">
        <v>3556</v>
      </c>
      <c r="CQB135" s="141" t="s">
        <v>3556</v>
      </c>
      <c r="CQC135" s="141" t="s">
        <v>3556</v>
      </c>
      <c r="CQD135" s="141" t="s">
        <v>3556</v>
      </c>
      <c r="CQE135" s="141" t="s">
        <v>3556</v>
      </c>
      <c r="CQF135" s="141" t="s">
        <v>3556</v>
      </c>
      <c r="CQG135" s="141" t="s">
        <v>3556</v>
      </c>
      <c r="CQH135" s="141" t="s">
        <v>3556</v>
      </c>
      <c r="CQI135" s="141" t="s">
        <v>3556</v>
      </c>
      <c r="CQJ135" s="141" t="s">
        <v>3556</v>
      </c>
      <c r="CQK135" s="141" t="s">
        <v>3556</v>
      </c>
      <c r="CQL135" s="141" t="s">
        <v>3556</v>
      </c>
      <c r="CQM135" s="141" t="s">
        <v>3556</v>
      </c>
      <c r="CQN135" s="141" t="s">
        <v>3556</v>
      </c>
      <c r="CQO135" s="141" t="s">
        <v>3556</v>
      </c>
      <c r="CQP135" s="141" t="s">
        <v>3556</v>
      </c>
      <c r="CQQ135" s="141" t="s">
        <v>3556</v>
      </c>
      <c r="CQR135" s="141" t="s">
        <v>3556</v>
      </c>
      <c r="CQS135" s="141" t="s">
        <v>3556</v>
      </c>
      <c r="CQT135" s="141" t="s">
        <v>3556</v>
      </c>
      <c r="CQU135" s="141" t="s">
        <v>3556</v>
      </c>
      <c r="CQV135" s="141" t="s">
        <v>3556</v>
      </c>
      <c r="CQW135" s="141" t="s">
        <v>3556</v>
      </c>
      <c r="CQX135" s="141" t="s">
        <v>3556</v>
      </c>
      <c r="CQY135" s="141" t="s">
        <v>3556</v>
      </c>
      <c r="CQZ135" s="141" t="s">
        <v>3556</v>
      </c>
      <c r="CRA135" s="141" t="s">
        <v>3556</v>
      </c>
      <c r="CRB135" s="141" t="s">
        <v>3556</v>
      </c>
      <c r="CRC135" s="141" t="s">
        <v>3556</v>
      </c>
      <c r="CRD135" s="141" t="s">
        <v>3556</v>
      </c>
      <c r="CRE135" s="141" t="s">
        <v>3556</v>
      </c>
      <c r="CRF135" s="141" t="s">
        <v>3556</v>
      </c>
      <c r="CRG135" s="141" t="s">
        <v>3556</v>
      </c>
      <c r="CRH135" s="141" t="s">
        <v>3556</v>
      </c>
      <c r="CRI135" s="141" t="s">
        <v>3556</v>
      </c>
      <c r="CRJ135" s="141" t="s">
        <v>3556</v>
      </c>
      <c r="CRK135" s="141" t="s">
        <v>3556</v>
      </c>
      <c r="CRL135" s="141" t="s">
        <v>3556</v>
      </c>
      <c r="CRM135" s="141" t="s">
        <v>3556</v>
      </c>
      <c r="CRN135" s="141" t="s">
        <v>3556</v>
      </c>
      <c r="CRO135" s="141" t="s">
        <v>3556</v>
      </c>
      <c r="CRP135" s="141" t="s">
        <v>3556</v>
      </c>
      <c r="CRQ135" s="141" t="s">
        <v>3556</v>
      </c>
      <c r="CRR135" s="141" t="s">
        <v>3556</v>
      </c>
      <c r="CRS135" s="141" t="s">
        <v>3556</v>
      </c>
      <c r="CRT135" s="141" t="s">
        <v>3556</v>
      </c>
      <c r="CRU135" s="141" t="s">
        <v>3556</v>
      </c>
      <c r="CRV135" s="141" t="s">
        <v>3556</v>
      </c>
      <c r="CRW135" s="141" t="s">
        <v>3556</v>
      </c>
      <c r="CRX135" s="141" t="s">
        <v>3556</v>
      </c>
      <c r="CRY135" s="141" t="s">
        <v>3556</v>
      </c>
      <c r="CRZ135" s="141" t="s">
        <v>3556</v>
      </c>
      <c r="CSA135" s="141" t="s">
        <v>3556</v>
      </c>
      <c r="CSB135" s="141" t="s">
        <v>3556</v>
      </c>
      <c r="CSC135" s="141" t="s">
        <v>3556</v>
      </c>
      <c r="CSD135" s="141" t="s">
        <v>3556</v>
      </c>
      <c r="CSE135" s="141" t="s">
        <v>3556</v>
      </c>
      <c r="CSF135" s="141" t="s">
        <v>3556</v>
      </c>
      <c r="CSG135" s="141" t="s">
        <v>3556</v>
      </c>
      <c r="CSH135" s="141" t="s">
        <v>3556</v>
      </c>
      <c r="CSI135" s="141" t="s">
        <v>3556</v>
      </c>
      <c r="CSJ135" s="141" t="s">
        <v>3556</v>
      </c>
      <c r="CSK135" s="141" t="s">
        <v>3556</v>
      </c>
      <c r="CSL135" s="141" t="s">
        <v>3556</v>
      </c>
      <c r="CSM135" s="141" t="s">
        <v>3556</v>
      </c>
      <c r="CSN135" s="141" t="s">
        <v>3556</v>
      </c>
      <c r="CSO135" s="141" t="s">
        <v>3556</v>
      </c>
      <c r="CSP135" s="141" t="s">
        <v>3556</v>
      </c>
      <c r="CSQ135" s="141" t="s">
        <v>3556</v>
      </c>
      <c r="CSR135" s="141" t="s">
        <v>3556</v>
      </c>
      <c r="CSS135" s="141" t="s">
        <v>3556</v>
      </c>
      <c r="CST135" s="141" t="s">
        <v>3556</v>
      </c>
      <c r="CSU135" s="141" t="s">
        <v>3556</v>
      </c>
      <c r="CSV135" s="141" t="s">
        <v>3556</v>
      </c>
      <c r="CSW135" s="141" t="s">
        <v>3556</v>
      </c>
      <c r="CSX135" s="141" t="s">
        <v>3556</v>
      </c>
      <c r="CSY135" s="141" t="s">
        <v>3556</v>
      </c>
      <c r="CSZ135" s="141" t="s">
        <v>3556</v>
      </c>
      <c r="CTA135" s="141" t="s">
        <v>3556</v>
      </c>
      <c r="CTB135" s="141" t="s">
        <v>3556</v>
      </c>
      <c r="CTC135" s="141" t="s">
        <v>3556</v>
      </c>
      <c r="CTD135" s="141" t="s">
        <v>3556</v>
      </c>
      <c r="CTE135" s="141" t="s">
        <v>3556</v>
      </c>
      <c r="CTF135" s="141" t="s">
        <v>3556</v>
      </c>
      <c r="CTG135" s="141" t="s">
        <v>3556</v>
      </c>
      <c r="CTH135" s="141" t="s">
        <v>3556</v>
      </c>
      <c r="CTI135" s="141" t="s">
        <v>3556</v>
      </c>
      <c r="CTJ135" s="141" t="s">
        <v>3556</v>
      </c>
      <c r="CTK135" s="141" t="s">
        <v>3556</v>
      </c>
      <c r="CTL135" s="141" t="s">
        <v>3556</v>
      </c>
      <c r="CTM135" s="141" t="s">
        <v>3556</v>
      </c>
      <c r="CTN135" s="141" t="s">
        <v>3556</v>
      </c>
      <c r="CTO135" s="141" t="s">
        <v>3556</v>
      </c>
      <c r="CTP135" s="141" t="s">
        <v>3556</v>
      </c>
      <c r="CTQ135" s="141" t="s">
        <v>3556</v>
      </c>
      <c r="CTR135" s="141" t="s">
        <v>3556</v>
      </c>
      <c r="CTS135" s="141" t="s">
        <v>3556</v>
      </c>
      <c r="CTT135" s="141" t="s">
        <v>3556</v>
      </c>
      <c r="CTU135" s="141" t="s">
        <v>3556</v>
      </c>
      <c r="CTV135" s="141" t="s">
        <v>3556</v>
      </c>
      <c r="CTW135" s="141" t="s">
        <v>3556</v>
      </c>
      <c r="CTX135" s="141" t="s">
        <v>3556</v>
      </c>
      <c r="CTY135" s="141" t="s">
        <v>3556</v>
      </c>
      <c r="CTZ135" s="141" t="s">
        <v>3556</v>
      </c>
      <c r="CUA135" s="141" t="s">
        <v>3556</v>
      </c>
      <c r="CUB135" s="141" t="s">
        <v>3556</v>
      </c>
      <c r="CUC135" s="141" t="s">
        <v>3556</v>
      </c>
      <c r="CUD135" s="141" t="s">
        <v>3556</v>
      </c>
      <c r="CUE135" s="141" t="s">
        <v>3556</v>
      </c>
      <c r="CUF135" s="141" t="s">
        <v>3556</v>
      </c>
      <c r="CUG135" s="141" t="s">
        <v>3556</v>
      </c>
      <c r="CUH135" s="141" t="s">
        <v>3556</v>
      </c>
      <c r="CUI135" s="141" t="s">
        <v>3556</v>
      </c>
      <c r="CUJ135" s="141" t="s">
        <v>3556</v>
      </c>
      <c r="CUK135" s="141" t="s">
        <v>3556</v>
      </c>
      <c r="CUL135" s="141" t="s">
        <v>3556</v>
      </c>
      <c r="CUM135" s="141" t="s">
        <v>3556</v>
      </c>
      <c r="CUN135" s="141" t="s">
        <v>3556</v>
      </c>
      <c r="CUO135" s="141" t="s">
        <v>3556</v>
      </c>
      <c r="CUP135" s="141" t="s">
        <v>3556</v>
      </c>
      <c r="CUQ135" s="141" t="s">
        <v>3556</v>
      </c>
      <c r="CUR135" s="141" t="s">
        <v>3556</v>
      </c>
      <c r="CUS135" s="141" t="s">
        <v>3556</v>
      </c>
      <c r="CUT135" s="141" t="s">
        <v>3556</v>
      </c>
      <c r="CUU135" s="141" t="s">
        <v>3556</v>
      </c>
      <c r="CUV135" s="141" t="s">
        <v>3556</v>
      </c>
      <c r="CUW135" s="141" t="s">
        <v>3556</v>
      </c>
      <c r="CUX135" s="141" t="s">
        <v>3556</v>
      </c>
      <c r="CUY135" s="141" t="s">
        <v>3556</v>
      </c>
      <c r="CUZ135" s="141" t="s">
        <v>3556</v>
      </c>
      <c r="CVA135" s="141" t="s">
        <v>3556</v>
      </c>
      <c r="CVB135" s="141" t="s">
        <v>3556</v>
      </c>
      <c r="CVC135" s="141" t="s">
        <v>3556</v>
      </c>
      <c r="CVD135" s="141" t="s">
        <v>3556</v>
      </c>
      <c r="CVE135" s="141" t="s">
        <v>3556</v>
      </c>
      <c r="CVF135" s="141" t="s">
        <v>3556</v>
      </c>
      <c r="CVG135" s="141" t="s">
        <v>3556</v>
      </c>
      <c r="CVH135" s="141" t="s">
        <v>3556</v>
      </c>
      <c r="CVI135" s="141" t="s">
        <v>3556</v>
      </c>
      <c r="CVJ135" s="141" t="s">
        <v>3556</v>
      </c>
      <c r="CVK135" s="141" t="s">
        <v>3556</v>
      </c>
      <c r="CVL135" s="141" t="s">
        <v>3556</v>
      </c>
      <c r="CVM135" s="141" t="s">
        <v>3556</v>
      </c>
      <c r="CVN135" s="141" t="s">
        <v>3556</v>
      </c>
      <c r="CVO135" s="141" t="s">
        <v>3556</v>
      </c>
      <c r="CVP135" s="141" t="s">
        <v>3556</v>
      </c>
      <c r="CVQ135" s="141" t="s">
        <v>3556</v>
      </c>
      <c r="CVR135" s="141" t="s">
        <v>3556</v>
      </c>
      <c r="CVS135" s="141" t="s">
        <v>3556</v>
      </c>
      <c r="CVT135" s="141" t="s">
        <v>3556</v>
      </c>
      <c r="CVU135" s="141" t="s">
        <v>3556</v>
      </c>
      <c r="CVV135" s="141" t="s">
        <v>3556</v>
      </c>
      <c r="CVW135" s="141" t="s">
        <v>3556</v>
      </c>
      <c r="CVX135" s="141" t="s">
        <v>3556</v>
      </c>
      <c r="CVY135" s="141" t="s">
        <v>3556</v>
      </c>
      <c r="CVZ135" s="141" t="s">
        <v>3556</v>
      </c>
      <c r="CWA135" s="141" t="s">
        <v>3556</v>
      </c>
      <c r="CWB135" s="141" t="s">
        <v>3556</v>
      </c>
      <c r="CWC135" s="141" t="s">
        <v>3556</v>
      </c>
      <c r="CWD135" s="141" t="s">
        <v>3556</v>
      </c>
      <c r="CWE135" s="141" t="s">
        <v>3556</v>
      </c>
      <c r="CWF135" s="141" t="s">
        <v>3556</v>
      </c>
      <c r="CWG135" s="141" t="s">
        <v>3556</v>
      </c>
      <c r="CWH135" s="141" t="s">
        <v>3556</v>
      </c>
      <c r="CWI135" s="141" t="s">
        <v>3556</v>
      </c>
      <c r="CWJ135" s="141" t="s">
        <v>3556</v>
      </c>
      <c r="CWK135" s="141" t="s">
        <v>3556</v>
      </c>
      <c r="CWL135" s="141" t="s">
        <v>3556</v>
      </c>
      <c r="CWM135" s="141" t="s">
        <v>3556</v>
      </c>
      <c r="CWN135" s="141" t="s">
        <v>3556</v>
      </c>
      <c r="CWO135" s="141" t="s">
        <v>3556</v>
      </c>
      <c r="CWP135" s="141" t="s">
        <v>3556</v>
      </c>
      <c r="CWQ135" s="141" t="s">
        <v>3556</v>
      </c>
      <c r="CWR135" s="141" t="s">
        <v>3556</v>
      </c>
      <c r="CWS135" s="141" t="s">
        <v>3556</v>
      </c>
      <c r="CWT135" s="141" t="s">
        <v>3556</v>
      </c>
      <c r="CWU135" s="141" t="s">
        <v>3556</v>
      </c>
      <c r="CWV135" s="141" t="s">
        <v>3556</v>
      </c>
      <c r="CWW135" s="141" t="s">
        <v>3556</v>
      </c>
      <c r="CWX135" s="141" t="s">
        <v>3556</v>
      </c>
      <c r="CWY135" s="141" t="s">
        <v>3556</v>
      </c>
      <c r="CWZ135" s="141" t="s">
        <v>3556</v>
      </c>
      <c r="CXA135" s="141" t="s">
        <v>3556</v>
      </c>
      <c r="CXB135" s="141" t="s">
        <v>3556</v>
      </c>
      <c r="CXC135" s="141" t="s">
        <v>3556</v>
      </c>
      <c r="CXD135" s="141" t="s">
        <v>3556</v>
      </c>
      <c r="CXE135" s="141" t="s">
        <v>3556</v>
      </c>
      <c r="CXF135" s="141" t="s">
        <v>3556</v>
      </c>
      <c r="CXG135" s="141" t="s">
        <v>3556</v>
      </c>
      <c r="CXH135" s="141" t="s">
        <v>3556</v>
      </c>
      <c r="CXI135" s="141" t="s">
        <v>3556</v>
      </c>
      <c r="CXJ135" s="141" t="s">
        <v>3556</v>
      </c>
      <c r="CXK135" s="141" t="s">
        <v>3556</v>
      </c>
      <c r="CXL135" s="141" t="s">
        <v>3556</v>
      </c>
      <c r="CXM135" s="141" t="s">
        <v>3556</v>
      </c>
      <c r="CXN135" s="141" t="s">
        <v>3556</v>
      </c>
      <c r="CXO135" s="141" t="s">
        <v>3556</v>
      </c>
      <c r="CXP135" s="141" t="s">
        <v>3556</v>
      </c>
      <c r="CXQ135" s="141" t="s">
        <v>3556</v>
      </c>
      <c r="CXR135" s="141" t="s">
        <v>3556</v>
      </c>
      <c r="CXS135" s="141" t="s">
        <v>3556</v>
      </c>
      <c r="CXT135" s="141" t="s">
        <v>3556</v>
      </c>
      <c r="CXU135" s="141" t="s">
        <v>3556</v>
      </c>
      <c r="CXV135" s="141" t="s">
        <v>3556</v>
      </c>
      <c r="CXW135" s="141" t="s">
        <v>3556</v>
      </c>
      <c r="CXX135" s="141" t="s">
        <v>3556</v>
      </c>
      <c r="CXY135" s="141" t="s">
        <v>3556</v>
      </c>
      <c r="CXZ135" s="141" t="s">
        <v>3556</v>
      </c>
      <c r="CYA135" s="141" t="s">
        <v>3556</v>
      </c>
      <c r="CYB135" s="141" t="s">
        <v>3556</v>
      </c>
      <c r="CYC135" s="141" t="s">
        <v>3556</v>
      </c>
      <c r="CYD135" s="141" t="s">
        <v>3556</v>
      </c>
      <c r="CYE135" s="141" t="s">
        <v>3556</v>
      </c>
      <c r="CYF135" s="141" t="s">
        <v>3556</v>
      </c>
      <c r="CYG135" s="141" t="s">
        <v>3556</v>
      </c>
      <c r="CYH135" s="141" t="s">
        <v>3556</v>
      </c>
      <c r="CYI135" s="141" t="s">
        <v>3556</v>
      </c>
      <c r="CYJ135" s="141" t="s">
        <v>3556</v>
      </c>
      <c r="CYK135" s="141" t="s">
        <v>3556</v>
      </c>
      <c r="CYL135" s="141" t="s">
        <v>3556</v>
      </c>
      <c r="CYM135" s="141" t="s">
        <v>3556</v>
      </c>
      <c r="CYN135" s="141" t="s">
        <v>3556</v>
      </c>
      <c r="CYO135" s="141" t="s">
        <v>3556</v>
      </c>
      <c r="CYP135" s="141" t="s">
        <v>3556</v>
      </c>
      <c r="CYQ135" s="141" t="s">
        <v>3556</v>
      </c>
      <c r="CYR135" s="141" t="s">
        <v>3556</v>
      </c>
      <c r="CYS135" s="141" t="s">
        <v>3556</v>
      </c>
      <c r="CYT135" s="141" t="s">
        <v>3556</v>
      </c>
      <c r="CYU135" s="141" t="s">
        <v>3556</v>
      </c>
      <c r="CYV135" s="141" t="s">
        <v>3556</v>
      </c>
      <c r="CYW135" s="141" t="s">
        <v>3556</v>
      </c>
      <c r="CYX135" s="141" t="s">
        <v>3556</v>
      </c>
      <c r="CYY135" s="141" t="s">
        <v>3556</v>
      </c>
      <c r="CYZ135" s="141" t="s">
        <v>3556</v>
      </c>
      <c r="CZA135" s="141" t="s">
        <v>3556</v>
      </c>
      <c r="CZB135" s="141" t="s">
        <v>3556</v>
      </c>
      <c r="CZC135" s="141" t="s">
        <v>3556</v>
      </c>
      <c r="CZD135" s="141" t="s">
        <v>3556</v>
      </c>
      <c r="CZE135" s="141" t="s">
        <v>3556</v>
      </c>
      <c r="CZF135" s="141" t="s">
        <v>3556</v>
      </c>
      <c r="CZG135" s="141" t="s">
        <v>3556</v>
      </c>
      <c r="CZH135" s="141" t="s">
        <v>3556</v>
      </c>
      <c r="CZI135" s="141" t="s">
        <v>3556</v>
      </c>
      <c r="CZJ135" s="141" t="s">
        <v>3556</v>
      </c>
      <c r="CZK135" s="141" t="s">
        <v>3556</v>
      </c>
      <c r="CZL135" s="141" t="s">
        <v>3556</v>
      </c>
      <c r="CZM135" s="141" t="s">
        <v>3556</v>
      </c>
      <c r="CZN135" s="141" t="s">
        <v>3556</v>
      </c>
      <c r="CZO135" s="141" t="s">
        <v>3556</v>
      </c>
      <c r="CZP135" s="141" t="s">
        <v>3556</v>
      </c>
      <c r="CZQ135" s="141" t="s">
        <v>3556</v>
      </c>
      <c r="CZR135" s="141" t="s">
        <v>3556</v>
      </c>
      <c r="CZS135" s="141" t="s">
        <v>3556</v>
      </c>
      <c r="CZT135" s="141" t="s">
        <v>3556</v>
      </c>
      <c r="CZU135" s="141" t="s">
        <v>3556</v>
      </c>
      <c r="CZV135" s="141" t="s">
        <v>3556</v>
      </c>
      <c r="CZW135" s="141" t="s">
        <v>3556</v>
      </c>
      <c r="CZX135" s="141" t="s">
        <v>3556</v>
      </c>
      <c r="CZY135" s="141" t="s">
        <v>3556</v>
      </c>
      <c r="CZZ135" s="141" t="s">
        <v>3556</v>
      </c>
      <c r="DAA135" s="141" t="s">
        <v>3556</v>
      </c>
      <c r="DAB135" s="141" t="s">
        <v>3556</v>
      </c>
      <c r="DAC135" s="141" t="s">
        <v>3556</v>
      </c>
      <c r="DAD135" s="141" t="s">
        <v>3556</v>
      </c>
      <c r="DAE135" s="141" t="s">
        <v>3556</v>
      </c>
      <c r="DAF135" s="141" t="s">
        <v>3556</v>
      </c>
      <c r="DAG135" s="141" t="s">
        <v>3556</v>
      </c>
      <c r="DAH135" s="141" t="s">
        <v>3556</v>
      </c>
      <c r="DAI135" s="141" t="s">
        <v>3556</v>
      </c>
      <c r="DAJ135" s="141" t="s">
        <v>3556</v>
      </c>
      <c r="DAK135" s="141" t="s">
        <v>3556</v>
      </c>
      <c r="DAL135" s="141" t="s">
        <v>3556</v>
      </c>
      <c r="DAM135" s="141" t="s">
        <v>3556</v>
      </c>
      <c r="DAN135" s="141" t="s">
        <v>3556</v>
      </c>
      <c r="DAO135" s="141" t="s">
        <v>3556</v>
      </c>
      <c r="DAP135" s="141" t="s">
        <v>3556</v>
      </c>
      <c r="DAQ135" s="141" t="s">
        <v>3556</v>
      </c>
      <c r="DAR135" s="141" t="s">
        <v>3556</v>
      </c>
      <c r="DAS135" s="141" t="s">
        <v>3556</v>
      </c>
      <c r="DAT135" s="141" t="s">
        <v>3556</v>
      </c>
      <c r="DAU135" s="141" t="s">
        <v>3556</v>
      </c>
      <c r="DAV135" s="141" t="s">
        <v>3556</v>
      </c>
      <c r="DAW135" s="141" t="s">
        <v>3556</v>
      </c>
      <c r="DAX135" s="141" t="s">
        <v>3556</v>
      </c>
      <c r="DAY135" s="141" t="s">
        <v>3556</v>
      </c>
      <c r="DAZ135" s="141" t="s">
        <v>3556</v>
      </c>
      <c r="DBA135" s="141" t="s">
        <v>3556</v>
      </c>
      <c r="DBB135" s="141" t="s">
        <v>3556</v>
      </c>
      <c r="DBC135" s="141" t="s">
        <v>3556</v>
      </c>
      <c r="DBD135" s="141" t="s">
        <v>3556</v>
      </c>
      <c r="DBE135" s="141" t="s">
        <v>3556</v>
      </c>
      <c r="DBF135" s="141" t="s">
        <v>3556</v>
      </c>
      <c r="DBG135" s="141" t="s">
        <v>3556</v>
      </c>
      <c r="DBH135" s="141" t="s">
        <v>3556</v>
      </c>
      <c r="DBI135" s="141" t="s">
        <v>3556</v>
      </c>
      <c r="DBJ135" s="141" t="s">
        <v>3556</v>
      </c>
      <c r="DBK135" s="141" t="s">
        <v>3556</v>
      </c>
      <c r="DBL135" s="141" t="s">
        <v>3556</v>
      </c>
      <c r="DBM135" s="141" t="s">
        <v>3556</v>
      </c>
      <c r="DBN135" s="141" t="s">
        <v>3556</v>
      </c>
      <c r="DBO135" s="141" t="s">
        <v>3556</v>
      </c>
      <c r="DBP135" s="141" t="s">
        <v>3556</v>
      </c>
      <c r="DBQ135" s="141" t="s">
        <v>3556</v>
      </c>
      <c r="DBR135" s="141" t="s">
        <v>3556</v>
      </c>
      <c r="DBS135" s="141" t="s">
        <v>3556</v>
      </c>
      <c r="DBT135" s="141" t="s">
        <v>3556</v>
      </c>
      <c r="DBU135" s="141" t="s">
        <v>3556</v>
      </c>
      <c r="DBV135" s="141" t="s">
        <v>3556</v>
      </c>
      <c r="DBW135" s="141" t="s">
        <v>3556</v>
      </c>
      <c r="DBX135" s="141" t="s">
        <v>3556</v>
      </c>
      <c r="DBY135" s="141" t="s">
        <v>3556</v>
      </c>
      <c r="DBZ135" s="141" t="s">
        <v>3556</v>
      </c>
      <c r="DCA135" s="141" t="s">
        <v>3556</v>
      </c>
      <c r="DCB135" s="141" t="s">
        <v>3556</v>
      </c>
      <c r="DCC135" s="141" t="s">
        <v>3556</v>
      </c>
      <c r="DCD135" s="141" t="s">
        <v>3556</v>
      </c>
      <c r="DCE135" s="141" t="s">
        <v>3556</v>
      </c>
      <c r="DCF135" s="141" t="s">
        <v>3556</v>
      </c>
      <c r="DCG135" s="141" t="s">
        <v>3556</v>
      </c>
      <c r="DCH135" s="141" t="s">
        <v>3556</v>
      </c>
      <c r="DCI135" s="141" t="s">
        <v>3556</v>
      </c>
      <c r="DCJ135" s="141" t="s">
        <v>3556</v>
      </c>
      <c r="DCK135" s="141" t="s">
        <v>3556</v>
      </c>
      <c r="DCL135" s="141" t="s">
        <v>3556</v>
      </c>
      <c r="DCM135" s="141" t="s">
        <v>3556</v>
      </c>
      <c r="DCN135" s="141" t="s">
        <v>3556</v>
      </c>
      <c r="DCO135" s="141" t="s">
        <v>3556</v>
      </c>
      <c r="DCP135" s="141" t="s">
        <v>3556</v>
      </c>
      <c r="DCQ135" s="141" t="s">
        <v>3556</v>
      </c>
      <c r="DCR135" s="141" t="s">
        <v>3556</v>
      </c>
      <c r="DCS135" s="141" t="s">
        <v>3556</v>
      </c>
      <c r="DCT135" s="141" t="s">
        <v>3556</v>
      </c>
      <c r="DCU135" s="141" t="s">
        <v>3556</v>
      </c>
      <c r="DCV135" s="141" t="s">
        <v>3556</v>
      </c>
      <c r="DCW135" s="141" t="s">
        <v>3556</v>
      </c>
      <c r="DCX135" s="141" t="s">
        <v>3556</v>
      </c>
      <c r="DCY135" s="141" t="s">
        <v>3556</v>
      </c>
      <c r="DCZ135" s="141" t="s">
        <v>3556</v>
      </c>
      <c r="DDA135" s="141" t="s">
        <v>3556</v>
      </c>
      <c r="DDB135" s="141" t="s">
        <v>3556</v>
      </c>
      <c r="DDC135" s="141" t="s">
        <v>3556</v>
      </c>
      <c r="DDD135" s="141" t="s">
        <v>3556</v>
      </c>
      <c r="DDE135" s="141" t="s">
        <v>3556</v>
      </c>
      <c r="DDF135" s="141" t="s">
        <v>3556</v>
      </c>
      <c r="DDG135" s="141" t="s">
        <v>3556</v>
      </c>
      <c r="DDH135" s="141" t="s">
        <v>3556</v>
      </c>
      <c r="DDI135" s="141" t="s">
        <v>3556</v>
      </c>
      <c r="DDJ135" s="141" t="s">
        <v>3556</v>
      </c>
      <c r="DDK135" s="141" t="s">
        <v>3556</v>
      </c>
      <c r="DDL135" s="141" t="s">
        <v>3556</v>
      </c>
      <c r="DDM135" s="141" t="s">
        <v>3556</v>
      </c>
      <c r="DDN135" s="141" t="s">
        <v>3556</v>
      </c>
      <c r="DDO135" s="141" t="s">
        <v>3556</v>
      </c>
      <c r="DDP135" s="141" t="s">
        <v>3556</v>
      </c>
      <c r="DDQ135" s="141" t="s">
        <v>3556</v>
      </c>
      <c r="DDR135" s="141" t="s">
        <v>3556</v>
      </c>
      <c r="DDS135" s="141" t="s">
        <v>3556</v>
      </c>
      <c r="DDT135" s="141" t="s">
        <v>3556</v>
      </c>
      <c r="DDU135" s="141" t="s">
        <v>3556</v>
      </c>
      <c r="DDV135" s="141" t="s">
        <v>3556</v>
      </c>
      <c r="DDW135" s="141" t="s">
        <v>3556</v>
      </c>
      <c r="DDX135" s="141" t="s">
        <v>3556</v>
      </c>
      <c r="DDY135" s="141" t="s">
        <v>3556</v>
      </c>
      <c r="DDZ135" s="141" t="s">
        <v>3556</v>
      </c>
      <c r="DEA135" s="141" t="s">
        <v>3556</v>
      </c>
      <c r="DEB135" s="141" t="s">
        <v>3556</v>
      </c>
      <c r="DEC135" s="141" t="s">
        <v>3556</v>
      </c>
      <c r="DED135" s="141" t="s">
        <v>3556</v>
      </c>
      <c r="DEE135" s="141" t="s">
        <v>3556</v>
      </c>
      <c r="DEF135" s="141" t="s">
        <v>3556</v>
      </c>
      <c r="DEG135" s="141" t="s">
        <v>3556</v>
      </c>
      <c r="DEH135" s="141" t="s">
        <v>3556</v>
      </c>
      <c r="DEI135" s="141" t="s">
        <v>3556</v>
      </c>
      <c r="DEJ135" s="141" t="s">
        <v>3556</v>
      </c>
      <c r="DEK135" s="141" t="s">
        <v>3556</v>
      </c>
      <c r="DEL135" s="141" t="s">
        <v>3556</v>
      </c>
      <c r="DEM135" s="141" t="s">
        <v>3556</v>
      </c>
      <c r="DEN135" s="141" t="s">
        <v>3556</v>
      </c>
      <c r="DEO135" s="141" t="s">
        <v>3556</v>
      </c>
      <c r="DEP135" s="141" t="s">
        <v>3556</v>
      </c>
      <c r="DEQ135" s="141" t="s">
        <v>3556</v>
      </c>
      <c r="DER135" s="141" t="s">
        <v>3556</v>
      </c>
      <c r="DES135" s="141" t="s">
        <v>3556</v>
      </c>
      <c r="DET135" s="141" t="s">
        <v>3556</v>
      </c>
      <c r="DEU135" s="141" t="s">
        <v>3556</v>
      </c>
      <c r="DEV135" s="141" t="s">
        <v>3556</v>
      </c>
      <c r="DEW135" s="141" t="s">
        <v>3556</v>
      </c>
      <c r="DEX135" s="141" t="s">
        <v>3556</v>
      </c>
      <c r="DEY135" s="141" t="s">
        <v>3556</v>
      </c>
      <c r="DEZ135" s="141" t="s">
        <v>3556</v>
      </c>
      <c r="DFA135" s="141" t="s">
        <v>3556</v>
      </c>
      <c r="DFB135" s="141" t="s">
        <v>3556</v>
      </c>
      <c r="DFC135" s="141" t="s">
        <v>3556</v>
      </c>
      <c r="DFD135" s="141" t="s">
        <v>3556</v>
      </c>
      <c r="DFE135" s="141" t="s">
        <v>3556</v>
      </c>
      <c r="DFF135" s="141" t="s">
        <v>3556</v>
      </c>
      <c r="DFG135" s="141" t="s">
        <v>3556</v>
      </c>
      <c r="DFH135" s="141" t="s">
        <v>3556</v>
      </c>
      <c r="DFI135" s="141" t="s">
        <v>3556</v>
      </c>
      <c r="DFJ135" s="141" t="s">
        <v>3556</v>
      </c>
      <c r="DFK135" s="141" t="s">
        <v>3556</v>
      </c>
      <c r="DFL135" s="141" t="s">
        <v>3556</v>
      </c>
      <c r="DFM135" s="141" t="s">
        <v>3556</v>
      </c>
      <c r="DFN135" s="141" t="s">
        <v>3556</v>
      </c>
      <c r="DFO135" s="141" t="s">
        <v>3556</v>
      </c>
      <c r="DFP135" s="141" t="s">
        <v>3556</v>
      </c>
      <c r="DFQ135" s="141" t="s">
        <v>3556</v>
      </c>
      <c r="DFR135" s="141" t="s">
        <v>3556</v>
      </c>
      <c r="DFS135" s="141" t="s">
        <v>3556</v>
      </c>
      <c r="DFT135" s="141" t="s">
        <v>3556</v>
      </c>
      <c r="DFU135" s="141" t="s">
        <v>3556</v>
      </c>
      <c r="DFV135" s="141" t="s">
        <v>3556</v>
      </c>
      <c r="DFW135" s="141" t="s">
        <v>3556</v>
      </c>
      <c r="DFX135" s="141" t="s">
        <v>3556</v>
      </c>
      <c r="DFY135" s="141" t="s">
        <v>3556</v>
      </c>
      <c r="DFZ135" s="141" t="s">
        <v>3556</v>
      </c>
      <c r="DGA135" s="141" t="s">
        <v>3556</v>
      </c>
      <c r="DGB135" s="141" t="s">
        <v>3556</v>
      </c>
      <c r="DGC135" s="141" t="s">
        <v>3556</v>
      </c>
      <c r="DGD135" s="141" t="s">
        <v>3556</v>
      </c>
      <c r="DGE135" s="141" t="s">
        <v>3556</v>
      </c>
      <c r="DGF135" s="141" t="s">
        <v>3556</v>
      </c>
      <c r="DGG135" s="141" t="s">
        <v>3556</v>
      </c>
      <c r="DGH135" s="141" t="s">
        <v>3556</v>
      </c>
      <c r="DGI135" s="141" t="s">
        <v>3556</v>
      </c>
      <c r="DGJ135" s="141" t="s">
        <v>3556</v>
      </c>
      <c r="DGK135" s="141" t="s">
        <v>3556</v>
      </c>
      <c r="DGL135" s="141" t="s">
        <v>3556</v>
      </c>
      <c r="DGM135" s="141" t="s">
        <v>3556</v>
      </c>
      <c r="DGN135" s="141" t="s">
        <v>3556</v>
      </c>
      <c r="DGO135" s="141" t="s">
        <v>3556</v>
      </c>
      <c r="DGP135" s="141" t="s">
        <v>3556</v>
      </c>
      <c r="DGQ135" s="141" t="s">
        <v>3556</v>
      </c>
      <c r="DGR135" s="141" t="s">
        <v>3556</v>
      </c>
      <c r="DGS135" s="141" t="s">
        <v>3556</v>
      </c>
      <c r="DGT135" s="141" t="s">
        <v>3556</v>
      </c>
      <c r="DGU135" s="141" t="s">
        <v>3556</v>
      </c>
      <c r="DGV135" s="141" t="s">
        <v>3556</v>
      </c>
      <c r="DGW135" s="141" t="s">
        <v>3556</v>
      </c>
      <c r="DGX135" s="141" t="s">
        <v>3556</v>
      </c>
      <c r="DGY135" s="141" t="s">
        <v>3556</v>
      </c>
      <c r="DGZ135" s="141" t="s">
        <v>3556</v>
      </c>
      <c r="DHA135" s="141" t="s">
        <v>3556</v>
      </c>
      <c r="DHB135" s="141" t="s">
        <v>3556</v>
      </c>
      <c r="DHC135" s="141" t="s">
        <v>3556</v>
      </c>
      <c r="DHD135" s="141" t="s">
        <v>3556</v>
      </c>
      <c r="DHE135" s="141" t="s">
        <v>3556</v>
      </c>
      <c r="DHF135" s="141" t="s">
        <v>3556</v>
      </c>
      <c r="DHG135" s="141" t="s">
        <v>3556</v>
      </c>
      <c r="DHH135" s="141" t="s">
        <v>3556</v>
      </c>
      <c r="DHI135" s="141" t="s">
        <v>3556</v>
      </c>
      <c r="DHJ135" s="141" t="s">
        <v>3556</v>
      </c>
      <c r="DHK135" s="141" t="s">
        <v>3556</v>
      </c>
      <c r="DHL135" s="141" t="s">
        <v>3556</v>
      </c>
      <c r="DHM135" s="141" t="s">
        <v>3556</v>
      </c>
      <c r="DHN135" s="141" t="s">
        <v>3556</v>
      </c>
      <c r="DHO135" s="141" t="s">
        <v>3556</v>
      </c>
      <c r="DHP135" s="141" t="s">
        <v>3556</v>
      </c>
      <c r="DHQ135" s="141" t="s">
        <v>3556</v>
      </c>
      <c r="DHR135" s="141" t="s">
        <v>3556</v>
      </c>
      <c r="DHS135" s="141" t="s">
        <v>3556</v>
      </c>
      <c r="DHT135" s="141" t="s">
        <v>3556</v>
      </c>
      <c r="DHU135" s="141" t="s">
        <v>3556</v>
      </c>
      <c r="DHV135" s="141" t="s">
        <v>3556</v>
      </c>
      <c r="DHW135" s="141" t="s">
        <v>3556</v>
      </c>
      <c r="DHX135" s="141" t="s">
        <v>3556</v>
      </c>
      <c r="DHY135" s="141" t="s">
        <v>3556</v>
      </c>
      <c r="DHZ135" s="141" t="s">
        <v>3556</v>
      </c>
      <c r="DIA135" s="141" t="s">
        <v>3556</v>
      </c>
      <c r="DIB135" s="141" t="s">
        <v>3556</v>
      </c>
      <c r="DIC135" s="141" t="s">
        <v>3556</v>
      </c>
      <c r="DID135" s="141" t="s">
        <v>3556</v>
      </c>
      <c r="DIE135" s="141" t="s">
        <v>3556</v>
      </c>
      <c r="DIF135" s="141" t="s">
        <v>3556</v>
      </c>
      <c r="DIG135" s="141" t="s">
        <v>3556</v>
      </c>
      <c r="DIH135" s="141" t="s">
        <v>3556</v>
      </c>
      <c r="DII135" s="141" t="s">
        <v>3556</v>
      </c>
      <c r="DIJ135" s="141" t="s">
        <v>3556</v>
      </c>
      <c r="DIK135" s="141" t="s">
        <v>3556</v>
      </c>
      <c r="DIL135" s="141" t="s">
        <v>3556</v>
      </c>
      <c r="DIM135" s="141" t="s">
        <v>3556</v>
      </c>
      <c r="DIN135" s="141" t="s">
        <v>3556</v>
      </c>
      <c r="DIO135" s="141" t="s">
        <v>3556</v>
      </c>
      <c r="DIP135" s="141" t="s">
        <v>3556</v>
      </c>
      <c r="DIQ135" s="141" t="s">
        <v>3556</v>
      </c>
      <c r="DIR135" s="141" t="s">
        <v>3556</v>
      </c>
      <c r="DIS135" s="141" t="s">
        <v>3556</v>
      </c>
      <c r="DIT135" s="141" t="s">
        <v>3556</v>
      </c>
      <c r="DIU135" s="141" t="s">
        <v>3556</v>
      </c>
      <c r="DIV135" s="141" t="s">
        <v>3556</v>
      </c>
      <c r="DIW135" s="141" t="s">
        <v>3556</v>
      </c>
      <c r="DIX135" s="141" t="s">
        <v>3556</v>
      </c>
      <c r="DIY135" s="141" t="s">
        <v>3556</v>
      </c>
      <c r="DIZ135" s="141" t="s">
        <v>3556</v>
      </c>
      <c r="DJA135" s="141" t="s">
        <v>3556</v>
      </c>
      <c r="DJB135" s="141" t="s">
        <v>3556</v>
      </c>
      <c r="DJC135" s="141" t="s">
        <v>3556</v>
      </c>
      <c r="DJD135" s="141" t="s">
        <v>3556</v>
      </c>
      <c r="DJE135" s="141" t="s">
        <v>3556</v>
      </c>
      <c r="DJF135" s="141" t="s">
        <v>3556</v>
      </c>
      <c r="DJG135" s="141" t="s">
        <v>3556</v>
      </c>
      <c r="DJH135" s="141" t="s">
        <v>3556</v>
      </c>
      <c r="DJI135" s="141" t="s">
        <v>3556</v>
      </c>
      <c r="DJJ135" s="141" t="s">
        <v>3556</v>
      </c>
      <c r="DJK135" s="141" t="s">
        <v>3556</v>
      </c>
      <c r="DJL135" s="141" t="s">
        <v>3556</v>
      </c>
      <c r="DJM135" s="141" t="s">
        <v>3556</v>
      </c>
      <c r="DJN135" s="141" t="s">
        <v>3556</v>
      </c>
      <c r="DJO135" s="141" t="s">
        <v>3556</v>
      </c>
      <c r="DJP135" s="141" t="s">
        <v>3556</v>
      </c>
      <c r="DJQ135" s="141" t="s">
        <v>3556</v>
      </c>
      <c r="DJR135" s="141" t="s">
        <v>3556</v>
      </c>
      <c r="DJS135" s="141" t="s">
        <v>3556</v>
      </c>
      <c r="DJT135" s="141" t="s">
        <v>3556</v>
      </c>
      <c r="DJU135" s="141" t="s">
        <v>3556</v>
      </c>
      <c r="DJV135" s="141" t="s">
        <v>3556</v>
      </c>
      <c r="DJW135" s="141" t="s">
        <v>3556</v>
      </c>
      <c r="DJX135" s="141" t="s">
        <v>3556</v>
      </c>
      <c r="DJY135" s="141" t="s">
        <v>3556</v>
      </c>
      <c r="DJZ135" s="141" t="s">
        <v>3556</v>
      </c>
      <c r="DKA135" s="141" t="s">
        <v>3556</v>
      </c>
      <c r="DKB135" s="141" t="s">
        <v>3556</v>
      </c>
      <c r="DKC135" s="141" t="s">
        <v>3556</v>
      </c>
      <c r="DKD135" s="141" t="s">
        <v>3556</v>
      </c>
      <c r="DKE135" s="141" t="s">
        <v>3556</v>
      </c>
      <c r="DKF135" s="141" t="s">
        <v>3556</v>
      </c>
      <c r="DKG135" s="141" t="s">
        <v>3556</v>
      </c>
      <c r="DKH135" s="141" t="s">
        <v>3556</v>
      </c>
      <c r="DKI135" s="141" t="s">
        <v>3556</v>
      </c>
      <c r="DKJ135" s="141" t="s">
        <v>3556</v>
      </c>
      <c r="DKK135" s="141" t="s">
        <v>3556</v>
      </c>
      <c r="DKL135" s="141" t="s">
        <v>3556</v>
      </c>
      <c r="DKM135" s="141" t="s">
        <v>3556</v>
      </c>
      <c r="DKN135" s="141" t="s">
        <v>3556</v>
      </c>
      <c r="DKO135" s="141" t="s">
        <v>3556</v>
      </c>
      <c r="DKP135" s="141" t="s">
        <v>3556</v>
      </c>
      <c r="DKQ135" s="141" t="s">
        <v>3556</v>
      </c>
      <c r="DKR135" s="141" t="s">
        <v>3556</v>
      </c>
      <c r="DKS135" s="141" t="s">
        <v>3556</v>
      </c>
      <c r="DKT135" s="141" t="s">
        <v>3556</v>
      </c>
      <c r="DKU135" s="141" t="s">
        <v>3556</v>
      </c>
      <c r="DKV135" s="141" t="s">
        <v>3556</v>
      </c>
      <c r="DKW135" s="141" t="s">
        <v>3556</v>
      </c>
      <c r="DKX135" s="141" t="s">
        <v>3556</v>
      </c>
      <c r="DKY135" s="141" t="s">
        <v>3556</v>
      </c>
      <c r="DKZ135" s="141" t="s">
        <v>3556</v>
      </c>
      <c r="DLA135" s="141" t="s">
        <v>3556</v>
      </c>
      <c r="DLB135" s="141" t="s">
        <v>3556</v>
      </c>
      <c r="DLC135" s="141" t="s">
        <v>3556</v>
      </c>
      <c r="DLD135" s="141" t="s">
        <v>3556</v>
      </c>
      <c r="DLE135" s="141" t="s">
        <v>3556</v>
      </c>
      <c r="DLF135" s="141" t="s">
        <v>3556</v>
      </c>
      <c r="DLG135" s="141" t="s">
        <v>3556</v>
      </c>
      <c r="DLH135" s="141" t="s">
        <v>3556</v>
      </c>
      <c r="DLI135" s="141" t="s">
        <v>3556</v>
      </c>
      <c r="DLJ135" s="141" t="s">
        <v>3556</v>
      </c>
      <c r="DLK135" s="141" t="s">
        <v>3556</v>
      </c>
      <c r="DLL135" s="141" t="s">
        <v>3556</v>
      </c>
      <c r="DLM135" s="141" t="s">
        <v>3556</v>
      </c>
      <c r="DLN135" s="141" t="s">
        <v>3556</v>
      </c>
      <c r="DLO135" s="141" t="s">
        <v>3556</v>
      </c>
      <c r="DLP135" s="141" t="s">
        <v>3556</v>
      </c>
      <c r="DLQ135" s="141" t="s">
        <v>3556</v>
      </c>
      <c r="DLR135" s="141" t="s">
        <v>3556</v>
      </c>
      <c r="DLS135" s="141" t="s">
        <v>3556</v>
      </c>
      <c r="DLT135" s="141" t="s">
        <v>3556</v>
      </c>
      <c r="DLU135" s="141" t="s">
        <v>3556</v>
      </c>
      <c r="DLV135" s="141" t="s">
        <v>3556</v>
      </c>
      <c r="DLW135" s="141" t="s">
        <v>3556</v>
      </c>
      <c r="DLX135" s="141" t="s">
        <v>3556</v>
      </c>
      <c r="DLY135" s="141" t="s">
        <v>3556</v>
      </c>
      <c r="DLZ135" s="141" t="s">
        <v>3556</v>
      </c>
      <c r="DMA135" s="141" t="s">
        <v>3556</v>
      </c>
      <c r="DMB135" s="141" t="s">
        <v>3556</v>
      </c>
      <c r="DMC135" s="141" t="s">
        <v>3556</v>
      </c>
      <c r="DMD135" s="141" t="s">
        <v>3556</v>
      </c>
      <c r="DME135" s="141" t="s">
        <v>3556</v>
      </c>
      <c r="DMF135" s="141" t="s">
        <v>3556</v>
      </c>
      <c r="DMG135" s="141" t="s">
        <v>3556</v>
      </c>
      <c r="DMH135" s="141" t="s">
        <v>3556</v>
      </c>
      <c r="DMI135" s="141" t="s">
        <v>3556</v>
      </c>
      <c r="DMJ135" s="141" t="s">
        <v>3556</v>
      </c>
      <c r="DMK135" s="141" t="s">
        <v>3556</v>
      </c>
      <c r="DML135" s="141" t="s">
        <v>3556</v>
      </c>
      <c r="DMM135" s="141" t="s">
        <v>3556</v>
      </c>
      <c r="DMN135" s="141" t="s">
        <v>3556</v>
      </c>
      <c r="DMO135" s="141" t="s">
        <v>3556</v>
      </c>
      <c r="DMP135" s="141" t="s">
        <v>3556</v>
      </c>
      <c r="DMQ135" s="141" t="s">
        <v>3556</v>
      </c>
      <c r="DMR135" s="141" t="s">
        <v>3556</v>
      </c>
      <c r="DMS135" s="141" t="s">
        <v>3556</v>
      </c>
      <c r="DMT135" s="141" t="s">
        <v>3556</v>
      </c>
      <c r="DMU135" s="141" t="s">
        <v>3556</v>
      </c>
      <c r="DMV135" s="141" t="s">
        <v>3556</v>
      </c>
      <c r="DMW135" s="141" t="s">
        <v>3556</v>
      </c>
      <c r="DMX135" s="141" t="s">
        <v>3556</v>
      </c>
      <c r="DMY135" s="141" t="s">
        <v>3556</v>
      </c>
      <c r="DMZ135" s="141" t="s">
        <v>3556</v>
      </c>
      <c r="DNA135" s="141" t="s">
        <v>3556</v>
      </c>
      <c r="DNB135" s="141" t="s">
        <v>3556</v>
      </c>
      <c r="DNC135" s="141" t="s">
        <v>3556</v>
      </c>
      <c r="DND135" s="141" t="s">
        <v>3556</v>
      </c>
      <c r="DNE135" s="141" t="s">
        <v>3556</v>
      </c>
      <c r="DNF135" s="141" t="s">
        <v>3556</v>
      </c>
      <c r="DNG135" s="141" t="s">
        <v>3556</v>
      </c>
      <c r="DNH135" s="141" t="s">
        <v>3556</v>
      </c>
      <c r="DNI135" s="141" t="s">
        <v>3556</v>
      </c>
      <c r="DNJ135" s="141" t="s">
        <v>3556</v>
      </c>
      <c r="DNK135" s="141" t="s">
        <v>3556</v>
      </c>
      <c r="DNL135" s="141" t="s">
        <v>3556</v>
      </c>
      <c r="DNM135" s="141" t="s">
        <v>3556</v>
      </c>
      <c r="DNN135" s="141" t="s">
        <v>3556</v>
      </c>
      <c r="DNO135" s="141" t="s">
        <v>3556</v>
      </c>
      <c r="DNP135" s="141" t="s">
        <v>3556</v>
      </c>
      <c r="DNQ135" s="141" t="s">
        <v>3556</v>
      </c>
      <c r="DNR135" s="141" t="s">
        <v>3556</v>
      </c>
      <c r="DNS135" s="141" t="s">
        <v>3556</v>
      </c>
      <c r="DNT135" s="141" t="s">
        <v>3556</v>
      </c>
      <c r="DNU135" s="141" t="s">
        <v>3556</v>
      </c>
      <c r="DNV135" s="141" t="s">
        <v>3556</v>
      </c>
      <c r="DNW135" s="141" t="s">
        <v>3556</v>
      </c>
      <c r="DNX135" s="141" t="s">
        <v>3556</v>
      </c>
      <c r="DNY135" s="141" t="s">
        <v>3556</v>
      </c>
      <c r="DNZ135" s="141" t="s">
        <v>3556</v>
      </c>
      <c r="DOA135" s="141" t="s">
        <v>3556</v>
      </c>
      <c r="DOB135" s="141" t="s">
        <v>3556</v>
      </c>
      <c r="DOC135" s="141" t="s">
        <v>3556</v>
      </c>
      <c r="DOD135" s="141" t="s">
        <v>3556</v>
      </c>
      <c r="DOE135" s="141" t="s">
        <v>3556</v>
      </c>
      <c r="DOF135" s="141" t="s">
        <v>3556</v>
      </c>
      <c r="DOG135" s="141" t="s">
        <v>3556</v>
      </c>
      <c r="DOH135" s="141" t="s">
        <v>3556</v>
      </c>
      <c r="DOI135" s="141" t="s">
        <v>3556</v>
      </c>
      <c r="DOJ135" s="141" t="s">
        <v>3556</v>
      </c>
      <c r="DOK135" s="141" t="s">
        <v>3556</v>
      </c>
      <c r="DOL135" s="141" t="s">
        <v>3556</v>
      </c>
      <c r="DOM135" s="141" t="s">
        <v>3556</v>
      </c>
      <c r="DON135" s="141" t="s">
        <v>3556</v>
      </c>
      <c r="DOO135" s="141" t="s">
        <v>3556</v>
      </c>
      <c r="DOP135" s="141" t="s">
        <v>3556</v>
      </c>
      <c r="DOQ135" s="141" t="s">
        <v>3556</v>
      </c>
      <c r="DOR135" s="141" t="s">
        <v>3556</v>
      </c>
      <c r="DOS135" s="141" t="s">
        <v>3556</v>
      </c>
      <c r="DOT135" s="141" t="s">
        <v>3556</v>
      </c>
      <c r="DOU135" s="141" t="s">
        <v>3556</v>
      </c>
      <c r="DOV135" s="141" t="s">
        <v>3556</v>
      </c>
      <c r="DOW135" s="141" t="s">
        <v>3556</v>
      </c>
      <c r="DOX135" s="141" t="s">
        <v>3556</v>
      </c>
      <c r="DOY135" s="141" t="s">
        <v>3556</v>
      </c>
      <c r="DOZ135" s="141" t="s">
        <v>3556</v>
      </c>
      <c r="DPA135" s="141" t="s">
        <v>3556</v>
      </c>
      <c r="DPB135" s="141" t="s">
        <v>3556</v>
      </c>
      <c r="DPC135" s="141" t="s">
        <v>3556</v>
      </c>
      <c r="DPD135" s="141" t="s">
        <v>3556</v>
      </c>
      <c r="DPE135" s="141" t="s">
        <v>3556</v>
      </c>
      <c r="DPF135" s="141" t="s">
        <v>3556</v>
      </c>
      <c r="DPG135" s="141" t="s">
        <v>3556</v>
      </c>
      <c r="DPH135" s="141" t="s">
        <v>3556</v>
      </c>
      <c r="DPI135" s="141" t="s">
        <v>3556</v>
      </c>
      <c r="DPJ135" s="141" t="s">
        <v>3556</v>
      </c>
      <c r="DPK135" s="141" t="s">
        <v>3556</v>
      </c>
      <c r="DPL135" s="141" t="s">
        <v>3556</v>
      </c>
      <c r="DPM135" s="141" t="s">
        <v>3556</v>
      </c>
      <c r="DPN135" s="141" t="s">
        <v>3556</v>
      </c>
      <c r="DPO135" s="141" t="s">
        <v>3556</v>
      </c>
      <c r="DPP135" s="141" t="s">
        <v>3556</v>
      </c>
      <c r="DPQ135" s="141" t="s">
        <v>3556</v>
      </c>
      <c r="DPR135" s="141" t="s">
        <v>3556</v>
      </c>
      <c r="DPS135" s="141" t="s">
        <v>3556</v>
      </c>
      <c r="DPT135" s="141" t="s">
        <v>3556</v>
      </c>
      <c r="DPU135" s="141" t="s">
        <v>3556</v>
      </c>
      <c r="DPV135" s="141" t="s">
        <v>3556</v>
      </c>
      <c r="DPW135" s="141" t="s">
        <v>3556</v>
      </c>
      <c r="DPX135" s="141" t="s">
        <v>3556</v>
      </c>
      <c r="DPY135" s="141" t="s">
        <v>3556</v>
      </c>
      <c r="DPZ135" s="141" t="s">
        <v>3556</v>
      </c>
      <c r="DQA135" s="141" t="s">
        <v>3556</v>
      </c>
      <c r="DQB135" s="141" t="s">
        <v>3556</v>
      </c>
      <c r="DQC135" s="141" t="s">
        <v>3556</v>
      </c>
      <c r="DQD135" s="141" t="s">
        <v>3556</v>
      </c>
      <c r="DQE135" s="141" t="s">
        <v>3556</v>
      </c>
      <c r="DQF135" s="141" t="s">
        <v>3556</v>
      </c>
      <c r="DQG135" s="141" t="s">
        <v>3556</v>
      </c>
      <c r="DQH135" s="141" t="s">
        <v>3556</v>
      </c>
      <c r="DQI135" s="141" t="s">
        <v>3556</v>
      </c>
      <c r="DQJ135" s="141" t="s">
        <v>3556</v>
      </c>
      <c r="DQK135" s="141" t="s">
        <v>3556</v>
      </c>
      <c r="DQL135" s="141" t="s">
        <v>3556</v>
      </c>
      <c r="DQM135" s="141" t="s">
        <v>3556</v>
      </c>
      <c r="DQN135" s="141" t="s">
        <v>3556</v>
      </c>
      <c r="DQO135" s="141" t="s">
        <v>3556</v>
      </c>
      <c r="DQP135" s="141" t="s">
        <v>3556</v>
      </c>
      <c r="DQQ135" s="141" t="s">
        <v>3556</v>
      </c>
      <c r="DQR135" s="141" t="s">
        <v>3556</v>
      </c>
      <c r="DQS135" s="141" t="s">
        <v>3556</v>
      </c>
      <c r="DQT135" s="141" t="s">
        <v>3556</v>
      </c>
      <c r="DQU135" s="141" t="s">
        <v>3556</v>
      </c>
      <c r="DQV135" s="141" t="s">
        <v>3556</v>
      </c>
      <c r="DQW135" s="141" t="s">
        <v>3556</v>
      </c>
      <c r="DQX135" s="141" t="s">
        <v>3556</v>
      </c>
      <c r="DQY135" s="141" t="s">
        <v>3556</v>
      </c>
      <c r="DQZ135" s="141" t="s">
        <v>3556</v>
      </c>
      <c r="DRA135" s="141" t="s">
        <v>3556</v>
      </c>
      <c r="DRB135" s="141" t="s">
        <v>3556</v>
      </c>
      <c r="DRC135" s="141" t="s">
        <v>3556</v>
      </c>
      <c r="DRD135" s="141" t="s">
        <v>3556</v>
      </c>
      <c r="DRE135" s="141" t="s">
        <v>3556</v>
      </c>
      <c r="DRF135" s="141" t="s">
        <v>3556</v>
      </c>
      <c r="DRG135" s="141" t="s">
        <v>3556</v>
      </c>
      <c r="DRH135" s="141" t="s">
        <v>3556</v>
      </c>
      <c r="DRI135" s="141" t="s">
        <v>3556</v>
      </c>
      <c r="DRJ135" s="141" t="s">
        <v>3556</v>
      </c>
      <c r="DRK135" s="141" t="s">
        <v>3556</v>
      </c>
      <c r="DRL135" s="141" t="s">
        <v>3556</v>
      </c>
      <c r="DRM135" s="141" t="s">
        <v>3556</v>
      </c>
      <c r="DRN135" s="141" t="s">
        <v>3556</v>
      </c>
      <c r="DRO135" s="141" t="s">
        <v>3556</v>
      </c>
      <c r="DRP135" s="141" t="s">
        <v>3556</v>
      </c>
      <c r="DRQ135" s="141" t="s">
        <v>3556</v>
      </c>
      <c r="DRR135" s="141" t="s">
        <v>3556</v>
      </c>
      <c r="DRS135" s="141" t="s">
        <v>3556</v>
      </c>
      <c r="DRT135" s="141" t="s">
        <v>3556</v>
      </c>
      <c r="DRU135" s="141" t="s">
        <v>3556</v>
      </c>
      <c r="DRV135" s="141" t="s">
        <v>3556</v>
      </c>
      <c r="DRW135" s="141" t="s">
        <v>3556</v>
      </c>
      <c r="DRX135" s="141" t="s">
        <v>3556</v>
      </c>
      <c r="DRY135" s="141" t="s">
        <v>3556</v>
      </c>
      <c r="DRZ135" s="141" t="s">
        <v>3556</v>
      </c>
      <c r="DSA135" s="141" t="s">
        <v>3556</v>
      </c>
      <c r="DSB135" s="141" t="s">
        <v>3556</v>
      </c>
      <c r="DSC135" s="141" t="s">
        <v>3556</v>
      </c>
      <c r="DSD135" s="141" t="s">
        <v>3556</v>
      </c>
      <c r="DSE135" s="141" t="s">
        <v>3556</v>
      </c>
      <c r="DSF135" s="141" t="s">
        <v>3556</v>
      </c>
      <c r="DSG135" s="141" t="s">
        <v>3556</v>
      </c>
      <c r="DSH135" s="141" t="s">
        <v>3556</v>
      </c>
      <c r="DSI135" s="141" t="s">
        <v>3556</v>
      </c>
      <c r="DSJ135" s="141" t="s">
        <v>3556</v>
      </c>
      <c r="DSK135" s="141" t="s">
        <v>3556</v>
      </c>
      <c r="DSL135" s="141" t="s">
        <v>3556</v>
      </c>
      <c r="DSM135" s="141" t="s">
        <v>3556</v>
      </c>
      <c r="DSN135" s="141" t="s">
        <v>3556</v>
      </c>
      <c r="DSO135" s="141" t="s">
        <v>3556</v>
      </c>
      <c r="DSP135" s="141" t="s">
        <v>3556</v>
      </c>
      <c r="DSQ135" s="141" t="s">
        <v>3556</v>
      </c>
      <c r="DSR135" s="141" t="s">
        <v>3556</v>
      </c>
      <c r="DSS135" s="141" t="s">
        <v>3556</v>
      </c>
      <c r="DST135" s="141" t="s">
        <v>3556</v>
      </c>
      <c r="DSU135" s="141" t="s">
        <v>3556</v>
      </c>
      <c r="DSV135" s="141" t="s">
        <v>3556</v>
      </c>
      <c r="DSW135" s="141" t="s">
        <v>3556</v>
      </c>
      <c r="DSX135" s="141" t="s">
        <v>3556</v>
      </c>
      <c r="DSY135" s="141" t="s">
        <v>3556</v>
      </c>
      <c r="DSZ135" s="141" t="s">
        <v>3556</v>
      </c>
      <c r="DTA135" s="141" t="s">
        <v>3556</v>
      </c>
      <c r="DTB135" s="141" t="s">
        <v>3556</v>
      </c>
      <c r="DTC135" s="141" t="s">
        <v>3556</v>
      </c>
      <c r="DTD135" s="141" t="s">
        <v>3556</v>
      </c>
      <c r="DTE135" s="141" t="s">
        <v>3556</v>
      </c>
      <c r="DTF135" s="141" t="s">
        <v>3556</v>
      </c>
      <c r="DTG135" s="141" t="s">
        <v>3556</v>
      </c>
      <c r="DTH135" s="141" t="s">
        <v>3556</v>
      </c>
      <c r="DTI135" s="141" t="s">
        <v>3556</v>
      </c>
      <c r="DTJ135" s="141" t="s">
        <v>3556</v>
      </c>
      <c r="DTK135" s="141" t="s">
        <v>3556</v>
      </c>
      <c r="DTL135" s="141" t="s">
        <v>3556</v>
      </c>
      <c r="DTM135" s="141" t="s">
        <v>3556</v>
      </c>
      <c r="DTN135" s="141" t="s">
        <v>3556</v>
      </c>
      <c r="DTO135" s="141" t="s">
        <v>3556</v>
      </c>
      <c r="DTP135" s="141" t="s">
        <v>3556</v>
      </c>
      <c r="DTQ135" s="141" t="s">
        <v>3556</v>
      </c>
      <c r="DTR135" s="141" t="s">
        <v>3556</v>
      </c>
      <c r="DTS135" s="141" t="s">
        <v>3556</v>
      </c>
      <c r="DTT135" s="141" t="s">
        <v>3556</v>
      </c>
      <c r="DTU135" s="141" t="s">
        <v>3556</v>
      </c>
      <c r="DTV135" s="141" t="s">
        <v>3556</v>
      </c>
      <c r="DTW135" s="141" t="s">
        <v>3556</v>
      </c>
      <c r="DTX135" s="141" t="s">
        <v>3556</v>
      </c>
      <c r="DTY135" s="141" t="s">
        <v>3556</v>
      </c>
      <c r="DTZ135" s="141" t="s">
        <v>3556</v>
      </c>
      <c r="DUA135" s="141" t="s">
        <v>3556</v>
      </c>
      <c r="DUB135" s="141" t="s">
        <v>3556</v>
      </c>
      <c r="DUC135" s="141" t="s">
        <v>3556</v>
      </c>
      <c r="DUD135" s="141" t="s">
        <v>3556</v>
      </c>
      <c r="DUE135" s="141" t="s">
        <v>3556</v>
      </c>
      <c r="DUF135" s="141" t="s">
        <v>3556</v>
      </c>
      <c r="DUG135" s="141" t="s">
        <v>3556</v>
      </c>
      <c r="DUH135" s="141" t="s">
        <v>3556</v>
      </c>
      <c r="DUI135" s="141" t="s">
        <v>3556</v>
      </c>
      <c r="DUJ135" s="141" t="s">
        <v>3556</v>
      </c>
      <c r="DUK135" s="141" t="s">
        <v>3556</v>
      </c>
      <c r="DUL135" s="141" t="s">
        <v>3556</v>
      </c>
      <c r="DUM135" s="141" t="s">
        <v>3556</v>
      </c>
      <c r="DUN135" s="141" t="s">
        <v>3556</v>
      </c>
      <c r="DUO135" s="141" t="s">
        <v>3556</v>
      </c>
      <c r="DUP135" s="141" t="s">
        <v>3556</v>
      </c>
      <c r="DUQ135" s="141" t="s">
        <v>3556</v>
      </c>
      <c r="DUR135" s="141" t="s">
        <v>3556</v>
      </c>
      <c r="DUS135" s="141" t="s">
        <v>3556</v>
      </c>
      <c r="DUT135" s="141" t="s">
        <v>3556</v>
      </c>
      <c r="DUU135" s="141" t="s">
        <v>3556</v>
      </c>
      <c r="DUV135" s="141" t="s">
        <v>3556</v>
      </c>
      <c r="DUW135" s="141" t="s">
        <v>3556</v>
      </c>
      <c r="DUX135" s="141" t="s">
        <v>3556</v>
      </c>
      <c r="DUY135" s="141" t="s">
        <v>3556</v>
      </c>
      <c r="DUZ135" s="141" t="s">
        <v>3556</v>
      </c>
      <c r="DVA135" s="141" t="s">
        <v>3556</v>
      </c>
      <c r="DVB135" s="141" t="s">
        <v>3556</v>
      </c>
      <c r="DVC135" s="141" t="s">
        <v>3556</v>
      </c>
      <c r="DVD135" s="141" t="s">
        <v>3556</v>
      </c>
      <c r="DVE135" s="141" t="s">
        <v>3556</v>
      </c>
      <c r="DVF135" s="141" t="s">
        <v>3556</v>
      </c>
      <c r="DVG135" s="141" t="s">
        <v>3556</v>
      </c>
      <c r="DVH135" s="141" t="s">
        <v>3556</v>
      </c>
      <c r="DVI135" s="141" t="s">
        <v>3556</v>
      </c>
      <c r="DVJ135" s="141" t="s">
        <v>3556</v>
      </c>
      <c r="DVK135" s="141" t="s">
        <v>3556</v>
      </c>
      <c r="DVL135" s="141" t="s">
        <v>3556</v>
      </c>
      <c r="DVM135" s="141" t="s">
        <v>3556</v>
      </c>
      <c r="DVN135" s="141" t="s">
        <v>3556</v>
      </c>
      <c r="DVO135" s="141" t="s">
        <v>3556</v>
      </c>
      <c r="DVP135" s="141" t="s">
        <v>3556</v>
      </c>
      <c r="DVQ135" s="141" t="s">
        <v>3556</v>
      </c>
      <c r="DVR135" s="141" t="s">
        <v>3556</v>
      </c>
      <c r="DVS135" s="141" t="s">
        <v>3556</v>
      </c>
      <c r="DVT135" s="141" t="s">
        <v>3556</v>
      </c>
      <c r="DVU135" s="141" t="s">
        <v>3556</v>
      </c>
      <c r="DVV135" s="141" t="s">
        <v>3556</v>
      </c>
      <c r="DVW135" s="141" t="s">
        <v>3556</v>
      </c>
      <c r="DVX135" s="141" t="s">
        <v>3556</v>
      </c>
      <c r="DVY135" s="141" t="s">
        <v>3556</v>
      </c>
      <c r="DVZ135" s="141" t="s">
        <v>3556</v>
      </c>
      <c r="DWA135" s="141" t="s">
        <v>3556</v>
      </c>
      <c r="DWB135" s="141" t="s">
        <v>3556</v>
      </c>
      <c r="DWC135" s="141" t="s">
        <v>3556</v>
      </c>
      <c r="DWD135" s="141" t="s">
        <v>3556</v>
      </c>
      <c r="DWE135" s="141" t="s">
        <v>3556</v>
      </c>
      <c r="DWF135" s="141" t="s">
        <v>3556</v>
      </c>
      <c r="DWG135" s="141" t="s">
        <v>3556</v>
      </c>
      <c r="DWH135" s="141" t="s">
        <v>3556</v>
      </c>
      <c r="DWI135" s="141" t="s">
        <v>3556</v>
      </c>
      <c r="DWJ135" s="141" t="s">
        <v>3556</v>
      </c>
      <c r="DWK135" s="141" t="s">
        <v>3556</v>
      </c>
      <c r="DWL135" s="141" t="s">
        <v>3556</v>
      </c>
      <c r="DWM135" s="141" t="s">
        <v>3556</v>
      </c>
      <c r="DWN135" s="141" t="s">
        <v>3556</v>
      </c>
      <c r="DWO135" s="141" t="s">
        <v>3556</v>
      </c>
      <c r="DWP135" s="141" t="s">
        <v>3556</v>
      </c>
      <c r="DWQ135" s="141" t="s">
        <v>3556</v>
      </c>
      <c r="DWR135" s="141" t="s">
        <v>3556</v>
      </c>
      <c r="DWS135" s="141" t="s">
        <v>3556</v>
      </c>
      <c r="DWT135" s="141" t="s">
        <v>3556</v>
      </c>
      <c r="DWU135" s="141" t="s">
        <v>3556</v>
      </c>
      <c r="DWV135" s="141" t="s">
        <v>3556</v>
      </c>
      <c r="DWW135" s="141" t="s">
        <v>3556</v>
      </c>
      <c r="DWX135" s="141" t="s">
        <v>3556</v>
      </c>
      <c r="DWY135" s="141" t="s">
        <v>3556</v>
      </c>
      <c r="DWZ135" s="141" t="s">
        <v>3556</v>
      </c>
      <c r="DXA135" s="141" t="s">
        <v>3556</v>
      </c>
      <c r="DXB135" s="141" t="s">
        <v>3556</v>
      </c>
      <c r="DXC135" s="141" t="s">
        <v>3556</v>
      </c>
      <c r="DXD135" s="141" t="s">
        <v>3556</v>
      </c>
      <c r="DXE135" s="141" t="s">
        <v>3556</v>
      </c>
      <c r="DXF135" s="141" t="s">
        <v>3556</v>
      </c>
      <c r="DXG135" s="141" t="s">
        <v>3556</v>
      </c>
      <c r="DXH135" s="141" t="s">
        <v>3556</v>
      </c>
      <c r="DXI135" s="141" t="s">
        <v>3556</v>
      </c>
      <c r="DXJ135" s="141" t="s">
        <v>3556</v>
      </c>
      <c r="DXK135" s="141" t="s">
        <v>3556</v>
      </c>
      <c r="DXL135" s="141" t="s">
        <v>3556</v>
      </c>
      <c r="DXM135" s="141" t="s">
        <v>3556</v>
      </c>
      <c r="DXN135" s="141" t="s">
        <v>3556</v>
      </c>
      <c r="DXO135" s="141" t="s">
        <v>3556</v>
      </c>
      <c r="DXP135" s="141" t="s">
        <v>3556</v>
      </c>
      <c r="DXQ135" s="141" t="s">
        <v>3556</v>
      </c>
      <c r="DXR135" s="141" t="s">
        <v>3556</v>
      </c>
      <c r="DXS135" s="141" t="s">
        <v>3556</v>
      </c>
      <c r="DXT135" s="141" t="s">
        <v>3556</v>
      </c>
      <c r="DXU135" s="141" t="s">
        <v>3556</v>
      </c>
      <c r="DXV135" s="141" t="s">
        <v>3556</v>
      </c>
      <c r="DXW135" s="141" t="s">
        <v>3556</v>
      </c>
      <c r="DXX135" s="141" t="s">
        <v>3556</v>
      </c>
      <c r="DXY135" s="141" t="s">
        <v>3556</v>
      </c>
      <c r="DXZ135" s="141" t="s">
        <v>3556</v>
      </c>
      <c r="DYA135" s="141" t="s">
        <v>3556</v>
      </c>
      <c r="DYB135" s="141" t="s">
        <v>3556</v>
      </c>
      <c r="DYC135" s="141" t="s">
        <v>3556</v>
      </c>
      <c r="DYD135" s="141" t="s">
        <v>3556</v>
      </c>
      <c r="DYE135" s="141" t="s">
        <v>3556</v>
      </c>
      <c r="DYF135" s="141" t="s">
        <v>3556</v>
      </c>
      <c r="DYG135" s="141" t="s">
        <v>3556</v>
      </c>
      <c r="DYH135" s="141" t="s">
        <v>3556</v>
      </c>
      <c r="DYI135" s="141" t="s">
        <v>3556</v>
      </c>
      <c r="DYJ135" s="141" t="s">
        <v>3556</v>
      </c>
      <c r="DYK135" s="141" t="s">
        <v>3556</v>
      </c>
      <c r="DYL135" s="141" t="s">
        <v>3556</v>
      </c>
      <c r="DYM135" s="141" t="s">
        <v>3556</v>
      </c>
      <c r="DYN135" s="141" t="s">
        <v>3556</v>
      </c>
      <c r="DYO135" s="141" t="s">
        <v>3556</v>
      </c>
      <c r="DYP135" s="141" t="s">
        <v>3556</v>
      </c>
      <c r="DYQ135" s="141" t="s">
        <v>3556</v>
      </c>
      <c r="DYR135" s="141" t="s">
        <v>3556</v>
      </c>
      <c r="DYS135" s="141" t="s">
        <v>3556</v>
      </c>
      <c r="DYT135" s="141" t="s">
        <v>3556</v>
      </c>
      <c r="DYU135" s="141" t="s">
        <v>3556</v>
      </c>
      <c r="DYV135" s="141" t="s">
        <v>3556</v>
      </c>
      <c r="DYW135" s="141" t="s">
        <v>3556</v>
      </c>
      <c r="DYX135" s="141" t="s">
        <v>3556</v>
      </c>
      <c r="DYY135" s="141" t="s">
        <v>3556</v>
      </c>
      <c r="DYZ135" s="141" t="s">
        <v>3556</v>
      </c>
      <c r="DZA135" s="141" t="s">
        <v>3556</v>
      </c>
      <c r="DZB135" s="141" t="s">
        <v>3556</v>
      </c>
      <c r="DZC135" s="141" t="s">
        <v>3556</v>
      </c>
      <c r="DZD135" s="141" t="s">
        <v>3556</v>
      </c>
      <c r="DZE135" s="141" t="s">
        <v>3556</v>
      </c>
      <c r="DZF135" s="141" t="s">
        <v>3556</v>
      </c>
      <c r="DZG135" s="141" t="s">
        <v>3556</v>
      </c>
      <c r="DZH135" s="141" t="s">
        <v>3556</v>
      </c>
      <c r="DZI135" s="141" t="s">
        <v>3556</v>
      </c>
      <c r="DZJ135" s="141" t="s">
        <v>3556</v>
      </c>
      <c r="DZK135" s="141" t="s">
        <v>3556</v>
      </c>
      <c r="DZL135" s="141" t="s">
        <v>3556</v>
      </c>
      <c r="DZM135" s="141" t="s">
        <v>3556</v>
      </c>
      <c r="DZN135" s="141" t="s">
        <v>3556</v>
      </c>
      <c r="DZO135" s="141" t="s">
        <v>3556</v>
      </c>
      <c r="DZP135" s="141" t="s">
        <v>3556</v>
      </c>
      <c r="DZQ135" s="141" t="s">
        <v>3556</v>
      </c>
      <c r="DZR135" s="141" t="s">
        <v>3556</v>
      </c>
      <c r="DZS135" s="141" t="s">
        <v>3556</v>
      </c>
      <c r="DZT135" s="141" t="s">
        <v>3556</v>
      </c>
      <c r="DZU135" s="141" t="s">
        <v>3556</v>
      </c>
      <c r="DZV135" s="141" t="s">
        <v>3556</v>
      </c>
      <c r="DZW135" s="141" t="s">
        <v>3556</v>
      </c>
    </row>
    <row r="136" spans="2:3403" ht="54.75" customHeight="1" thickBot="1" x14ac:dyDescent="0.5">
      <c r="B136" s="163">
        <f>SUM(B51,B117)</f>
        <v>95</v>
      </c>
      <c r="C136" s="164"/>
      <c r="D136" s="164"/>
      <c r="E136" s="164"/>
      <c r="F136" s="165"/>
      <c r="G136" s="3">
        <f t="shared" ref="G136:BR136" si="882">SUM(G51,G117)</f>
        <v>15</v>
      </c>
      <c r="H136" s="118">
        <f t="shared" si="882"/>
        <v>37</v>
      </c>
      <c r="I136" s="118">
        <f t="shared" si="882"/>
        <v>29</v>
      </c>
      <c r="J136" s="118">
        <f t="shared" si="882"/>
        <v>13</v>
      </c>
      <c r="K136" s="118">
        <f t="shared" si="882"/>
        <v>13</v>
      </c>
      <c r="L136" s="118">
        <f t="shared" si="882"/>
        <v>16</v>
      </c>
      <c r="M136" s="118">
        <f t="shared" si="882"/>
        <v>3</v>
      </c>
      <c r="N136" s="118">
        <f t="shared" si="882"/>
        <v>1</v>
      </c>
      <c r="O136" s="118">
        <f t="shared" si="882"/>
        <v>1</v>
      </c>
      <c r="P136" s="118">
        <f t="shared" si="882"/>
        <v>2</v>
      </c>
      <c r="Q136" s="118">
        <f t="shared" si="882"/>
        <v>33</v>
      </c>
      <c r="R136" s="118">
        <f t="shared" si="882"/>
        <v>8</v>
      </c>
      <c r="S136" s="118">
        <f t="shared" si="882"/>
        <v>17</v>
      </c>
      <c r="T136" s="118">
        <f t="shared" si="882"/>
        <v>15</v>
      </c>
      <c r="U136" s="118">
        <f t="shared" si="882"/>
        <v>23</v>
      </c>
      <c r="V136" s="118">
        <f t="shared" si="882"/>
        <v>9</v>
      </c>
      <c r="W136" s="118">
        <f t="shared" si="882"/>
        <v>11</v>
      </c>
      <c r="X136" s="118">
        <f t="shared" si="882"/>
        <v>11</v>
      </c>
      <c r="Y136" s="118">
        <f t="shared" si="882"/>
        <v>12</v>
      </c>
      <c r="Z136" s="118">
        <f t="shared" si="882"/>
        <v>1</v>
      </c>
      <c r="AA136" s="118">
        <f t="shared" si="882"/>
        <v>1</v>
      </c>
      <c r="AB136" s="118">
        <f t="shared" si="882"/>
        <v>12</v>
      </c>
      <c r="AC136" s="118">
        <f t="shared" si="882"/>
        <v>16</v>
      </c>
      <c r="AD136" s="118">
        <f t="shared" si="882"/>
        <v>6</v>
      </c>
      <c r="AE136" s="118">
        <f t="shared" si="882"/>
        <v>2</v>
      </c>
      <c r="AF136" s="118">
        <f t="shared" si="882"/>
        <v>30</v>
      </c>
      <c r="AG136" s="118">
        <f t="shared" si="882"/>
        <v>1</v>
      </c>
      <c r="AH136" s="118">
        <f t="shared" si="882"/>
        <v>3</v>
      </c>
      <c r="AI136" s="118">
        <f t="shared" si="882"/>
        <v>1</v>
      </c>
      <c r="AJ136" s="118">
        <f t="shared" si="882"/>
        <v>30</v>
      </c>
      <c r="AK136" s="118">
        <f t="shared" si="882"/>
        <v>11</v>
      </c>
      <c r="AL136" s="118">
        <f t="shared" si="882"/>
        <v>4</v>
      </c>
      <c r="AM136" s="118">
        <f t="shared" si="882"/>
        <v>10</v>
      </c>
      <c r="AN136" s="118">
        <f t="shared" si="882"/>
        <v>10</v>
      </c>
      <c r="AO136" s="118">
        <f t="shared" si="882"/>
        <v>2</v>
      </c>
      <c r="AP136" s="118">
        <f t="shared" si="882"/>
        <v>2</v>
      </c>
      <c r="AQ136" s="118">
        <f t="shared" si="882"/>
        <v>8</v>
      </c>
      <c r="AR136" s="118">
        <f t="shared" si="882"/>
        <v>3</v>
      </c>
      <c r="AS136" s="118">
        <f t="shared" si="882"/>
        <v>5</v>
      </c>
      <c r="AT136" s="118">
        <f t="shared" si="882"/>
        <v>2</v>
      </c>
      <c r="AU136" s="118">
        <f t="shared" si="882"/>
        <v>3</v>
      </c>
      <c r="AV136" s="118">
        <f t="shared" si="882"/>
        <v>2</v>
      </c>
      <c r="AW136" s="118">
        <f t="shared" si="882"/>
        <v>1</v>
      </c>
      <c r="AX136" s="118">
        <f t="shared" si="882"/>
        <v>2</v>
      </c>
      <c r="AY136" s="118">
        <f t="shared" si="882"/>
        <v>19</v>
      </c>
      <c r="AZ136" s="118">
        <f t="shared" si="882"/>
        <v>1</v>
      </c>
      <c r="BA136" s="118">
        <f t="shared" si="882"/>
        <v>18</v>
      </c>
      <c r="BB136" s="118">
        <f t="shared" si="882"/>
        <v>26</v>
      </c>
      <c r="BC136" s="118">
        <f t="shared" si="882"/>
        <v>4</v>
      </c>
      <c r="BD136" s="118">
        <f t="shared" si="882"/>
        <v>7</v>
      </c>
      <c r="BE136" s="118">
        <f t="shared" si="882"/>
        <v>1</v>
      </c>
      <c r="BF136" s="118">
        <f t="shared" si="882"/>
        <v>2</v>
      </c>
      <c r="BG136" s="118">
        <f t="shared" si="882"/>
        <v>1</v>
      </c>
      <c r="BH136" s="118">
        <f t="shared" si="882"/>
        <v>3</v>
      </c>
      <c r="BI136" s="118">
        <f t="shared" si="882"/>
        <v>13</v>
      </c>
      <c r="BJ136" s="118">
        <f t="shared" si="882"/>
        <v>1</v>
      </c>
      <c r="BK136" s="118">
        <f t="shared" si="882"/>
        <v>24</v>
      </c>
      <c r="BL136" s="118">
        <f t="shared" si="882"/>
        <v>22</v>
      </c>
      <c r="BM136" s="118">
        <f t="shared" si="882"/>
        <v>7</v>
      </c>
      <c r="BN136" s="118">
        <f t="shared" si="882"/>
        <v>6</v>
      </c>
      <c r="BO136" s="118">
        <f t="shared" si="882"/>
        <v>14</v>
      </c>
      <c r="BP136" s="118">
        <f t="shared" si="882"/>
        <v>3</v>
      </c>
      <c r="BQ136" s="118">
        <f t="shared" si="882"/>
        <v>4</v>
      </c>
      <c r="BR136" s="118">
        <f t="shared" si="882"/>
        <v>11</v>
      </c>
      <c r="BS136" s="118">
        <f t="shared" ref="BS136:ED136" si="883">SUM(BS51,BS117)</f>
        <v>1</v>
      </c>
      <c r="BT136" s="118">
        <f t="shared" si="883"/>
        <v>1</v>
      </c>
      <c r="BU136" s="118">
        <f t="shared" si="883"/>
        <v>1</v>
      </c>
      <c r="BV136" s="118">
        <f t="shared" si="883"/>
        <v>1</v>
      </c>
      <c r="BW136" s="118">
        <f t="shared" si="883"/>
        <v>8</v>
      </c>
      <c r="BX136" s="118">
        <f t="shared" si="883"/>
        <v>6</v>
      </c>
      <c r="BY136" s="118">
        <f t="shared" si="883"/>
        <v>8</v>
      </c>
      <c r="BZ136" s="118">
        <f t="shared" si="883"/>
        <v>3</v>
      </c>
      <c r="CA136" s="118">
        <f t="shared" si="883"/>
        <v>2</v>
      </c>
      <c r="CB136" s="118">
        <f t="shared" si="883"/>
        <v>1</v>
      </c>
      <c r="CC136" s="118">
        <f t="shared" si="883"/>
        <v>1</v>
      </c>
      <c r="CD136" s="118">
        <f t="shared" si="883"/>
        <v>1</v>
      </c>
      <c r="CE136" s="118">
        <f t="shared" si="883"/>
        <v>2</v>
      </c>
      <c r="CF136" s="118">
        <f t="shared" si="883"/>
        <v>1</v>
      </c>
      <c r="CG136" s="118">
        <f t="shared" si="883"/>
        <v>2</v>
      </c>
      <c r="CH136" s="118">
        <f t="shared" si="883"/>
        <v>1</v>
      </c>
      <c r="CI136" s="118">
        <f t="shared" si="883"/>
        <v>1</v>
      </c>
      <c r="CJ136" s="118">
        <f t="shared" si="883"/>
        <v>1</v>
      </c>
      <c r="CK136" s="118">
        <f t="shared" si="883"/>
        <v>1</v>
      </c>
      <c r="CL136" s="118">
        <f t="shared" si="883"/>
        <v>2</v>
      </c>
      <c r="CM136" s="118">
        <f t="shared" si="883"/>
        <v>2</v>
      </c>
      <c r="CN136" s="118">
        <f t="shared" si="883"/>
        <v>6</v>
      </c>
      <c r="CO136" s="118">
        <f t="shared" si="883"/>
        <v>5</v>
      </c>
      <c r="CP136" s="118">
        <f t="shared" si="883"/>
        <v>6</v>
      </c>
      <c r="CQ136" s="118">
        <f t="shared" si="883"/>
        <v>1</v>
      </c>
      <c r="CR136" s="118">
        <f t="shared" si="883"/>
        <v>3</v>
      </c>
      <c r="CS136" s="118">
        <f t="shared" si="883"/>
        <v>1</v>
      </c>
      <c r="CT136" s="118">
        <f t="shared" si="883"/>
        <v>1</v>
      </c>
      <c r="CU136" s="118">
        <f t="shared" si="883"/>
        <v>1</v>
      </c>
      <c r="CV136" s="118">
        <f t="shared" si="883"/>
        <v>5</v>
      </c>
      <c r="CW136" s="118">
        <f t="shared" si="883"/>
        <v>1</v>
      </c>
      <c r="CX136" s="118">
        <f t="shared" si="883"/>
        <v>1</v>
      </c>
      <c r="CY136" s="118">
        <f t="shared" si="883"/>
        <v>1</v>
      </c>
      <c r="CZ136" s="118">
        <f t="shared" si="883"/>
        <v>8</v>
      </c>
      <c r="DA136" s="118">
        <f t="shared" si="883"/>
        <v>4</v>
      </c>
      <c r="DB136" s="118">
        <f t="shared" si="883"/>
        <v>1</v>
      </c>
      <c r="DC136" s="118">
        <f t="shared" si="883"/>
        <v>10</v>
      </c>
      <c r="DD136" s="118">
        <f t="shared" si="883"/>
        <v>8</v>
      </c>
      <c r="DE136" s="118">
        <f t="shared" si="883"/>
        <v>1</v>
      </c>
      <c r="DF136" s="118">
        <f t="shared" si="883"/>
        <v>3</v>
      </c>
      <c r="DG136" s="118">
        <f t="shared" si="883"/>
        <v>8</v>
      </c>
      <c r="DH136" s="118">
        <f t="shared" si="883"/>
        <v>8</v>
      </c>
      <c r="DI136" s="118">
        <f t="shared" si="883"/>
        <v>2</v>
      </c>
      <c r="DJ136" s="118">
        <f t="shared" si="883"/>
        <v>1</v>
      </c>
      <c r="DK136" s="118">
        <f t="shared" si="883"/>
        <v>7</v>
      </c>
      <c r="DL136" s="118">
        <f t="shared" si="883"/>
        <v>1</v>
      </c>
      <c r="DM136" s="118">
        <f t="shared" si="883"/>
        <v>8</v>
      </c>
      <c r="DN136" s="118">
        <f t="shared" si="883"/>
        <v>1</v>
      </c>
      <c r="DO136" s="118">
        <f t="shared" si="883"/>
        <v>11</v>
      </c>
      <c r="DP136" s="118">
        <f t="shared" si="883"/>
        <v>8</v>
      </c>
      <c r="DQ136" s="118">
        <f t="shared" si="883"/>
        <v>3</v>
      </c>
      <c r="DR136" s="118">
        <f t="shared" si="883"/>
        <v>1</v>
      </c>
      <c r="DS136" s="118">
        <f t="shared" si="883"/>
        <v>6</v>
      </c>
      <c r="DT136" s="118">
        <f t="shared" si="883"/>
        <v>3</v>
      </c>
      <c r="DU136" s="118">
        <f t="shared" si="883"/>
        <v>1</v>
      </c>
      <c r="DV136" s="118">
        <f t="shared" si="883"/>
        <v>2</v>
      </c>
      <c r="DW136" s="118">
        <f t="shared" si="883"/>
        <v>13</v>
      </c>
      <c r="DX136" s="118">
        <f t="shared" si="883"/>
        <v>9</v>
      </c>
      <c r="DY136" s="118">
        <f t="shared" si="883"/>
        <v>2</v>
      </c>
      <c r="DZ136" s="118">
        <f t="shared" si="883"/>
        <v>2</v>
      </c>
      <c r="EA136" s="118">
        <f t="shared" si="883"/>
        <v>1</v>
      </c>
      <c r="EB136" s="118">
        <f t="shared" si="883"/>
        <v>5</v>
      </c>
      <c r="EC136" s="118">
        <f t="shared" si="883"/>
        <v>5</v>
      </c>
      <c r="ED136" s="118">
        <f t="shared" si="883"/>
        <v>1</v>
      </c>
      <c r="EE136" s="118">
        <f t="shared" ref="EE136:GP136" si="884">SUM(EE51,EE117)</f>
        <v>8</v>
      </c>
      <c r="EF136" s="118">
        <f t="shared" si="884"/>
        <v>1</v>
      </c>
      <c r="EG136" s="118">
        <f t="shared" si="884"/>
        <v>4</v>
      </c>
      <c r="EH136" s="118">
        <f t="shared" si="884"/>
        <v>6</v>
      </c>
      <c r="EI136" s="118">
        <f t="shared" si="884"/>
        <v>3</v>
      </c>
      <c r="EJ136" s="118">
        <f t="shared" si="884"/>
        <v>2</v>
      </c>
      <c r="EK136" s="118">
        <f t="shared" si="884"/>
        <v>1</v>
      </c>
      <c r="EL136" s="118">
        <f t="shared" si="884"/>
        <v>11</v>
      </c>
      <c r="EM136" s="118">
        <f t="shared" si="884"/>
        <v>1</v>
      </c>
      <c r="EN136" s="118">
        <f t="shared" si="884"/>
        <v>1</v>
      </c>
      <c r="EO136" s="118">
        <f t="shared" si="884"/>
        <v>1</v>
      </c>
      <c r="EP136" s="118">
        <f t="shared" si="884"/>
        <v>4</v>
      </c>
      <c r="EQ136" s="118">
        <f t="shared" si="884"/>
        <v>1</v>
      </c>
      <c r="ER136" s="118">
        <f t="shared" si="884"/>
        <v>1</v>
      </c>
      <c r="ES136" s="118">
        <f t="shared" si="884"/>
        <v>2</v>
      </c>
      <c r="ET136" s="118">
        <f t="shared" si="884"/>
        <v>1</v>
      </c>
      <c r="EU136" s="118">
        <f t="shared" si="884"/>
        <v>1</v>
      </c>
      <c r="EV136" s="118">
        <f t="shared" si="884"/>
        <v>1</v>
      </c>
      <c r="EW136" s="118">
        <f t="shared" si="884"/>
        <v>1</v>
      </c>
      <c r="EX136" s="118">
        <f t="shared" si="884"/>
        <v>1</v>
      </c>
      <c r="EY136" s="118">
        <f t="shared" si="884"/>
        <v>1</v>
      </c>
      <c r="EZ136" s="118">
        <f t="shared" si="884"/>
        <v>1</v>
      </c>
      <c r="FA136" s="118">
        <f t="shared" si="884"/>
        <v>1</v>
      </c>
      <c r="FB136" s="118">
        <f t="shared" si="884"/>
        <v>1</v>
      </c>
      <c r="FC136" s="118">
        <f t="shared" si="884"/>
        <v>1</v>
      </c>
      <c r="FD136" s="118">
        <f t="shared" si="884"/>
        <v>1</v>
      </c>
      <c r="FE136" s="118">
        <f t="shared" si="884"/>
        <v>1</v>
      </c>
      <c r="FF136" s="118">
        <f t="shared" si="884"/>
        <v>1</v>
      </c>
      <c r="FG136" s="118">
        <f t="shared" si="884"/>
        <v>1</v>
      </c>
      <c r="FH136" s="118">
        <f t="shared" si="884"/>
        <v>1</v>
      </c>
      <c r="FI136" s="118">
        <f t="shared" si="884"/>
        <v>1</v>
      </c>
      <c r="FJ136" s="118">
        <f t="shared" si="884"/>
        <v>1</v>
      </c>
      <c r="FK136" s="118">
        <f t="shared" si="884"/>
        <v>1</v>
      </c>
      <c r="FL136" s="118">
        <f t="shared" si="884"/>
        <v>1</v>
      </c>
      <c r="FM136" s="118">
        <f t="shared" si="884"/>
        <v>3</v>
      </c>
      <c r="FN136" s="118">
        <f t="shared" si="884"/>
        <v>2</v>
      </c>
      <c r="FO136" s="118">
        <f t="shared" si="884"/>
        <v>1</v>
      </c>
      <c r="FP136" s="118">
        <f t="shared" si="884"/>
        <v>1</v>
      </c>
      <c r="FQ136" s="118">
        <f t="shared" si="884"/>
        <v>3</v>
      </c>
      <c r="FR136" s="118">
        <f t="shared" si="884"/>
        <v>1</v>
      </c>
      <c r="FS136" s="118">
        <f t="shared" si="884"/>
        <v>3</v>
      </c>
      <c r="FT136" s="118">
        <f t="shared" si="884"/>
        <v>4</v>
      </c>
      <c r="FU136" s="118">
        <f t="shared" si="884"/>
        <v>7</v>
      </c>
      <c r="FV136" s="118">
        <f t="shared" si="884"/>
        <v>1</v>
      </c>
      <c r="FW136" s="118">
        <f t="shared" si="884"/>
        <v>1</v>
      </c>
      <c r="FX136" s="118">
        <f t="shared" si="884"/>
        <v>1</v>
      </c>
      <c r="FY136" s="118">
        <f t="shared" si="884"/>
        <v>1</v>
      </c>
      <c r="FZ136" s="118">
        <f t="shared" si="884"/>
        <v>1</v>
      </c>
      <c r="GA136" s="118">
        <f t="shared" si="884"/>
        <v>1</v>
      </c>
      <c r="GB136" s="118">
        <f t="shared" si="884"/>
        <v>1</v>
      </c>
      <c r="GC136" s="118">
        <f t="shared" si="884"/>
        <v>1</v>
      </c>
      <c r="GD136" s="118">
        <f t="shared" si="884"/>
        <v>1</v>
      </c>
      <c r="GE136" s="118">
        <f t="shared" si="884"/>
        <v>1</v>
      </c>
      <c r="GF136" s="118">
        <f t="shared" si="884"/>
        <v>1</v>
      </c>
      <c r="GG136" s="118">
        <f t="shared" si="884"/>
        <v>5</v>
      </c>
      <c r="GH136" s="118">
        <f t="shared" si="884"/>
        <v>1</v>
      </c>
      <c r="GI136" s="118">
        <f t="shared" si="884"/>
        <v>1</v>
      </c>
      <c r="GJ136" s="118">
        <f t="shared" si="884"/>
        <v>1</v>
      </c>
      <c r="GK136" s="118">
        <f t="shared" si="884"/>
        <v>1</v>
      </c>
      <c r="GL136" s="118">
        <f t="shared" si="884"/>
        <v>3</v>
      </c>
      <c r="GM136" s="118">
        <f t="shared" si="884"/>
        <v>1</v>
      </c>
      <c r="GN136" s="118">
        <f t="shared" si="884"/>
        <v>1</v>
      </c>
      <c r="GO136" s="118">
        <f t="shared" si="884"/>
        <v>1</v>
      </c>
      <c r="GP136" s="118">
        <f t="shared" si="884"/>
        <v>3</v>
      </c>
      <c r="GQ136" s="118">
        <f t="shared" ref="GQ136:JB136" si="885">SUM(GQ51,GQ117)</f>
        <v>2</v>
      </c>
      <c r="GR136" s="118">
        <f t="shared" si="885"/>
        <v>2</v>
      </c>
      <c r="GS136" s="118">
        <f t="shared" si="885"/>
        <v>1</v>
      </c>
      <c r="GT136" s="118">
        <f t="shared" si="885"/>
        <v>1</v>
      </c>
      <c r="GU136" s="118">
        <f t="shared" si="885"/>
        <v>1</v>
      </c>
      <c r="GV136" s="118">
        <f t="shared" si="885"/>
        <v>1</v>
      </c>
      <c r="GW136" s="118">
        <f t="shared" si="885"/>
        <v>2</v>
      </c>
      <c r="GX136" s="118">
        <f t="shared" si="885"/>
        <v>1</v>
      </c>
      <c r="GY136" s="118">
        <f t="shared" si="885"/>
        <v>1</v>
      </c>
      <c r="GZ136" s="118">
        <f t="shared" si="885"/>
        <v>4</v>
      </c>
      <c r="HA136" s="118">
        <f t="shared" si="885"/>
        <v>4</v>
      </c>
      <c r="HB136" s="118">
        <f t="shared" si="885"/>
        <v>3</v>
      </c>
      <c r="HC136" s="118">
        <f t="shared" si="885"/>
        <v>6</v>
      </c>
      <c r="HD136" s="118">
        <f t="shared" si="885"/>
        <v>3</v>
      </c>
      <c r="HE136" s="118">
        <f t="shared" si="885"/>
        <v>7</v>
      </c>
      <c r="HF136" s="118">
        <f t="shared" si="885"/>
        <v>1</v>
      </c>
      <c r="HG136" s="118">
        <f t="shared" si="885"/>
        <v>2</v>
      </c>
      <c r="HH136" s="118">
        <f t="shared" si="885"/>
        <v>3</v>
      </c>
      <c r="HI136" s="118">
        <f t="shared" si="885"/>
        <v>1</v>
      </c>
      <c r="HJ136" s="118">
        <f t="shared" si="885"/>
        <v>4</v>
      </c>
      <c r="HK136" s="118">
        <f t="shared" si="885"/>
        <v>4</v>
      </c>
      <c r="HL136" s="118">
        <f t="shared" si="885"/>
        <v>1</v>
      </c>
      <c r="HM136" s="118">
        <f t="shared" si="885"/>
        <v>3</v>
      </c>
      <c r="HN136" s="118">
        <f t="shared" si="885"/>
        <v>4</v>
      </c>
      <c r="HO136" s="118">
        <f t="shared" si="885"/>
        <v>4</v>
      </c>
      <c r="HP136" s="118">
        <f t="shared" si="885"/>
        <v>1</v>
      </c>
      <c r="HQ136" s="118">
        <f t="shared" si="885"/>
        <v>1</v>
      </c>
      <c r="HR136" s="118">
        <f t="shared" si="885"/>
        <v>1</v>
      </c>
      <c r="HS136" s="118">
        <f t="shared" si="885"/>
        <v>1</v>
      </c>
      <c r="HT136" s="118">
        <f t="shared" si="885"/>
        <v>2</v>
      </c>
      <c r="HU136" s="118">
        <f t="shared" si="885"/>
        <v>1</v>
      </c>
      <c r="HV136" s="118">
        <f t="shared" si="885"/>
        <v>2</v>
      </c>
      <c r="HW136" s="118">
        <f t="shared" si="885"/>
        <v>1</v>
      </c>
      <c r="HX136" s="118">
        <f t="shared" si="885"/>
        <v>6</v>
      </c>
      <c r="HY136" s="118">
        <f t="shared" si="885"/>
        <v>1</v>
      </c>
      <c r="HZ136" s="118">
        <f t="shared" si="885"/>
        <v>1</v>
      </c>
      <c r="IA136" s="118">
        <f t="shared" si="885"/>
        <v>5</v>
      </c>
      <c r="IB136" s="118">
        <f t="shared" si="885"/>
        <v>3</v>
      </c>
      <c r="IC136" s="118">
        <f t="shared" si="885"/>
        <v>1</v>
      </c>
      <c r="ID136" s="118">
        <f t="shared" si="885"/>
        <v>8</v>
      </c>
      <c r="IE136" s="118">
        <f t="shared" si="885"/>
        <v>1</v>
      </c>
      <c r="IF136" s="118">
        <f t="shared" si="885"/>
        <v>1</v>
      </c>
      <c r="IG136" s="118">
        <f t="shared" si="885"/>
        <v>1</v>
      </c>
      <c r="IH136" s="118">
        <f t="shared" si="885"/>
        <v>8</v>
      </c>
      <c r="II136" s="118">
        <f t="shared" si="885"/>
        <v>1</v>
      </c>
      <c r="IJ136" s="118">
        <f t="shared" si="885"/>
        <v>1</v>
      </c>
      <c r="IK136" s="118">
        <f t="shared" si="885"/>
        <v>2</v>
      </c>
      <c r="IL136" s="118">
        <f t="shared" si="885"/>
        <v>2</v>
      </c>
      <c r="IM136" s="118">
        <f t="shared" si="885"/>
        <v>1</v>
      </c>
      <c r="IN136" s="118">
        <f t="shared" si="885"/>
        <v>1</v>
      </c>
      <c r="IO136" s="118">
        <f t="shared" si="885"/>
        <v>1</v>
      </c>
      <c r="IP136" s="118">
        <f t="shared" si="885"/>
        <v>1</v>
      </c>
      <c r="IQ136" s="118">
        <f t="shared" si="885"/>
        <v>1</v>
      </c>
      <c r="IR136" s="118">
        <f t="shared" si="885"/>
        <v>1</v>
      </c>
      <c r="IS136" s="118">
        <f t="shared" si="885"/>
        <v>1</v>
      </c>
      <c r="IT136" s="118">
        <f t="shared" si="885"/>
        <v>1</v>
      </c>
      <c r="IU136" s="118">
        <f t="shared" si="885"/>
        <v>12</v>
      </c>
      <c r="IV136" s="118">
        <f t="shared" si="885"/>
        <v>1</v>
      </c>
      <c r="IW136" s="118">
        <f t="shared" si="885"/>
        <v>1</v>
      </c>
      <c r="IX136" s="118">
        <f t="shared" si="885"/>
        <v>2</v>
      </c>
      <c r="IY136" s="118">
        <f t="shared" si="885"/>
        <v>3</v>
      </c>
      <c r="IZ136" s="118">
        <f t="shared" si="885"/>
        <v>5</v>
      </c>
      <c r="JA136" s="118">
        <f t="shared" si="885"/>
        <v>6</v>
      </c>
      <c r="JB136" s="118">
        <f t="shared" si="885"/>
        <v>1</v>
      </c>
      <c r="JC136" s="118">
        <f t="shared" ref="JC136:LN136" si="886">SUM(JC51,JC117)</f>
        <v>1</v>
      </c>
      <c r="JD136" s="118">
        <f t="shared" si="886"/>
        <v>1</v>
      </c>
      <c r="JE136" s="118">
        <f t="shared" si="886"/>
        <v>1</v>
      </c>
      <c r="JF136" s="118">
        <f t="shared" si="886"/>
        <v>2</v>
      </c>
      <c r="JG136" s="118">
        <f t="shared" si="886"/>
        <v>3</v>
      </c>
      <c r="JH136" s="118">
        <f t="shared" si="886"/>
        <v>2</v>
      </c>
      <c r="JI136" s="118">
        <f t="shared" si="886"/>
        <v>6</v>
      </c>
      <c r="JJ136" s="118">
        <f t="shared" si="886"/>
        <v>9</v>
      </c>
      <c r="JK136" s="118">
        <f t="shared" si="886"/>
        <v>1</v>
      </c>
      <c r="JL136" s="118">
        <f t="shared" si="886"/>
        <v>10</v>
      </c>
      <c r="JM136" s="118">
        <f t="shared" si="886"/>
        <v>1</v>
      </c>
      <c r="JN136" s="118">
        <f t="shared" si="886"/>
        <v>1</v>
      </c>
      <c r="JO136" s="118">
        <f t="shared" si="886"/>
        <v>1</v>
      </c>
      <c r="JP136" s="118">
        <f t="shared" si="886"/>
        <v>1</v>
      </c>
      <c r="JQ136" s="118">
        <f t="shared" si="886"/>
        <v>3</v>
      </c>
      <c r="JR136" s="118">
        <f t="shared" si="886"/>
        <v>1</v>
      </c>
      <c r="JS136" s="118">
        <f t="shared" si="886"/>
        <v>1</v>
      </c>
      <c r="JT136" s="118">
        <f t="shared" si="886"/>
        <v>2</v>
      </c>
      <c r="JU136" s="118">
        <f t="shared" si="886"/>
        <v>1</v>
      </c>
      <c r="JV136" s="118">
        <f t="shared" si="886"/>
        <v>1</v>
      </c>
      <c r="JW136" s="118">
        <f t="shared" si="886"/>
        <v>9</v>
      </c>
      <c r="JX136" s="118">
        <f t="shared" si="886"/>
        <v>1</v>
      </c>
      <c r="JY136" s="118">
        <f t="shared" si="886"/>
        <v>9</v>
      </c>
      <c r="JZ136" s="118">
        <f t="shared" si="886"/>
        <v>2</v>
      </c>
      <c r="KA136" s="118">
        <f t="shared" si="886"/>
        <v>1</v>
      </c>
      <c r="KB136" s="118">
        <f t="shared" si="886"/>
        <v>3</v>
      </c>
      <c r="KC136" s="118">
        <f t="shared" si="886"/>
        <v>1</v>
      </c>
      <c r="KD136" s="118">
        <f t="shared" si="886"/>
        <v>2</v>
      </c>
      <c r="KE136" s="118">
        <f t="shared" si="886"/>
        <v>1</v>
      </c>
      <c r="KF136" s="118">
        <f t="shared" si="886"/>
        <v>6</v>
      </c>
      <c r="KG136" s="118">
        <f t="shared" si="886"/>
        <v>2</v>
      </c>
      <c r="KH136" s="118">
        <f t="shared" si="886"/>
        <v>1</v>
      </c>
      <c r="KI136" s="118">
        <f t="shared" si="886"/>
        <v>3</v>
      </c>
      <c r="KJ136" s="118">
        <f t="shared" si="886"/>
        <v>2</v>
      </c>
      <c r="KK136" s="118">
        <f t="shared" si="886"/>
        <v>2</v>
      </c>
      <c r="KL136" s="118">
        <f t="shared" si="886"/>
        <v>2</v>
      </c>
      <c r="KM136" s="118">
        <f t="shared" si="886"/>
        <v>1</v>
      </c>
      <c r="KN136" s="118">
        <f t="shared" si="886"/>
        <v>1</v>
      </c>
      <c r="KO136" s="118">
        <f t="shared" si="886"/>
        <v>4</v>
      </c>
      <c r="KP136" s="118">
        <f t="shared" si="886"/>
        <v>7</v>
      </c>
      <c r="KQ136" s="118">
        <f t="shared" si="886"/>
        <v>2</v>
      </c>
      <c r="KR136" s="118">
        <f t="shared" si="886"/>
        <v>7</v>
      </c>
      <c r="KS136" s="118">
        <f t="shared" si="886"/>
        <v>7</v>
      </c>
      <c r="KT136" s="118">
        <f t="shared" si="886"/>
        <v>1</v>
      </c>
      <c r="KU136" s="118">
        <f t="shared" si="886"/>
        <v>2</v>
      </c>
      <c r="KV136" s="118">
        <f t="shared" si="886"/>
        <v>1</v>
      </c>
      <c r="KW136" s="118">
        <f t="shared" si="886"/>
        <v>1</v>
      </c>
      <c r="KX136" s="118">
        <f t="shared" si="886"/>
        <v>1</v>
      </c>
      <c r="KY136" s="118">
        <f t="shared" si="886"/>
        <v>1</v>
      </c>
      <c r="KZ136" s="118">
        <f t="shared" si="886"/>
        <v>1</v>
      </c>
      <c r="LA136" s="118">
        <f t="shared" si="886"/>
        <v>1</v>
      </c>
      <c r="LB136" s="118">
        <f t="shared" si="886"/>
        <v>2</v>
      </c>
      <c r="LC136" s="118">
        <f t="shared" si="886"/>
        <v>1</v>
      </c>
      <c r="LD136" s="118">
        <f t="shared" si="886"/>
        <v>1</v>
      </c>
      <c r="LE136" s="118">
        <f t="shared" si="886"/>
        <v>3</v>
      </c>
      <c r="LF136" s="118">
        <f t="shared" si="886"/>
        <v>2</v>
      </c>
      <c r="LG136" s="118">
        <f t="shared" si="886"/>
        <v>2</v>
      </c>
      <c r="LH136" s="118">
        <f t="shared" si="886"/>
        <v>1</v>
      </c>
      <c r="LI136" s="118">
        <f t="shared" si="886"/>
        <v>3</v>
      </c>
      <c r="LJ136" s="118">
        <f t="shared" si="886"/>
        <v>1</v>
      </c>
      <c r="LK136" s="118">
        <f t="shared" si="886"/>
        <v>1</v>
      </c>
      <c r="LL136" s="118">
        <f t="shared" si="886"/>
        <v>1</v>
      </c>
      <c r="LM136" s="118">
        <f t="shared" si="886"/>
        <v>2</v>
      </c>
      <c r="LN136" s="118">
        <f t="shared" si="886"/>
        <v>5</v>
      </c>
      <c r="LO136" s="118">
        <f t="shared" ref="LO136:NZ136" si="887">SUM(LO51,LO117)</f>
        <v>1</v>
      </c>
      <c r="LP136" s="118">
        <f t="shared" si="887"/>
        <v>1</v>
      </c>
      <c r="LQ136" s="118">
        <f t="shared" si="887"/>
        <v>2</v>
      </c>
      <c r="LR136" s="118">
        <f t="shared" si="887"/>
        <v>1</v>
      </c>
      <c r="LS136" s="118">
        <f t="shared" si="887"/>
        <v>1</v>
      </c>
      <c r="LT136" s="118">
        <f t="shared" si="887"/>
        <v>1</v>
      </c>
      <c r="LU136" s="118">
        <f t="shared" si="887"/>
        <v>1</v>
      </c>
      <c r="LV136" s="118">
        <f t="shared" si="887"/>
        <v>1</v>
      </c>
      <c r="LW136" s="118">
        <f t="shared" si="887"/>
        <v>1</v>
      </c>
      <c r="LX136" s="118">
        <f t="shared" si="887"/>
        <v>1</v>
      </c>
      <c r="LY136" s="118">
        <f t="shared" si="887"/>
        <v>2</v>
      </c>
      <c r="LZ136" s="118">
        <f t="shared" si="887"/>
        <v>1</v>
      </c>
      <c r="MA136" s="118">
        <f t="shared" si="887"/>
        <v>5</v>
      </c>
      <c r="MB136" s="118">
        <f t="shared" si="887"/>
        <v>1</v>
      </c>
      <c r="MC136" s="118">
        <f t="shared" si="887"/>
        <v>1</v>
      </c>
      <c r="MD136" s="118">
        <f t="shared" si="887"/>
        <v>1</v>
      </c>
      <c r="ME136" s="118">
        <f t="shared" si="887"/>
        <v>1</v>
      </c>
      <c r="MF136" s="118">
        <f t="shared" si="887"/>
        <v>3</v>
      </c>
      <c r="MG136" s="118">
        <f t="shared" si="887"/>
        <v>1</v>
      </c>
      <c r="MH136" s="118">
        <f t="shared" si="887"/>
        <v>1</v>
      </c>
      <c r="MI136" s="118">
        <f t="shared" si="887"/>
        <v>1</v>
      </c>
      <c r="MJ136" s="118">
        <f t="shared" si="887"/>
        <v>1</v>
      </c>
      <c r="MK136" s="118">
        <f t="shared" si="887"/>
        <v>3</v>
      </c>
      <c r="ML136" s="118">
        <f t="shared" si="887"/>
        <v>1</v>
      </c>
      <c r="MM136" s="118">
        <f t="shared" si="887"/>
        <v>1</v>
      </c>
      <c r="MN136" s="118">
        <f t="shared" si="887"/>
        <v>5</v>
      </c>
      <c r="MO136" s="118">
        <f t="shared" si="887"/>
        <v>5</v>
      </c>
      <c r="MP136" s="118">
        <f t="shared" si="887"/>
        <v>7</v>
      </c>
      <c r="MQ136" s="118">
        <f t="shared" si="887"/>
        <v>1</v>
      </c>
      <c r="MR136" s="118">
        <f t="shared" si="887"/>
        <v>1</v>
      </c>
      <c r="MS136" s="118">
        <f t="shared" si="887"/>
        <v>5</v>
      </c>
      <c r="MT136" s="118">
        <f t="shared" si="887"/>
        <v>1</v>
      </c>
      <c r="MU136" s="118">
        <f t="shared" si="887"/>
        <v>1</v>
      </c>
      <c r="MV136" s="118">
        <f t="shared" si="887"/>
        <v>4</v>
      </c>
      <c r="MW136" s="118">
        <f t="shared" si="887"/>
        <v>7</v>
      </c>
      <c r="MX136" s="118">
        <f t="shared" si="887"/>
        <v>1</v>
      </c>
      <c r="MY136" s="118">
        <f t="shared" si="887"/>
        <v>1</v>
      </c>
      <c r="MZ136" s="118">
        <f t="shared" si="887"/>
        <v>1</v>
      </c>
      <c r="NA136" s="118">
        <f t="shared" si="887"/>
        <v>2</v>
      </c>
      <c r="NB136" s="118">
        <f t="shared" si="887"/>
        <v>1</v>
      </c>
      <c r="NC136" s="118">
        <f t="shared" si="887"/>
        <v>3</v>
      </c>
      <c r="ND136" s="118">
        <f t="shared" si="887"/>
        <v>7</v>
      </c>
      <c r="NE136" s="118">
        <f t="shared" si="887"/>
        <v>1</v>
      </c>
      <c r="NF136" s="118">
        <f t="shared" si="887"/>
        <v>1</v>
      </c>
      <c r="NG136" s="118">
        <f t="shared" si="887"/>
        <v>2</v>
      </c>
      <c r="NH136" s="118">
        <f t="shared" si="887"/>
        <v>1</v>
      </c>
      <c r="NI136" s="118">
        <f t="shared" si="887"/>
        <v>1</v>
      </c>
      <c r="NJ136" s="118">
        <f t="shared" si="887"/>
        <v>2</v>
      </c>
      <c r="NK136" s="118">
        <f t="shared" si="887"/>
        <v>1</v>
      </c>
      <c r="NL136" s="118">
        <f t="shared" si="887"/>
        <v>2</v>
      </c>
      <c r="NM136" s="118">
        <f t="shared" si="887"/>
        <v>1</v>
      </c>
      <c r="NN136" s="118">
        <f t="shared" si="887"/>
        <v>1</v>
      </c>
      <c r="NO136" s="118">
        <f t="shared" si="887"/>
        <v>1</v>
      </c>
      <c r="NP136" s="118">
        <f t="shared" si="887"/>
        <v>1</v>
      </c>
      <c r="NQ136" s="118">
        <f t="shared" si="887"/>
        <v>2</v>
      </c>
      <c r="NR136" s="118">
        <f t="shared" si="887"/>
        <v>1</v>
      </c>
      <c r="NS136" s="118">
        <f t="shared" si="887"/>
        <v>2</v>
      </c>
      <c r="NT136" s="118">
        <f t="shared" si="887"/>
        <v>3</v>
      </c>
      <c r="NU136" s="118">
        <f t="shared" si="887"/>
        <v>1</v>
      </c>
      <c r="NV136" s="118">
        <f t="shared" si="887"/>
        <v>1</v>
      </c>
      <c r="NW136" s="118">
        <f t="shared" si="887"/>
        <v>1</v>
      </c>
      <c r="NX136" s="118">
        <f t="shared" si="887"/>
        <v>1</v>
      </c>
      <c r="NY136" s="118">
        <f t="shared" si="887"/>
        <v>1</v>
      </c>
      <c r="NZ136" s="118">
        <f t="shared" si="887"/>
        <v>1</v>
      </c>
      <c r="OA136" s="118">
        <f t="shared" ref="OA136:QL136" si="888">SUM(OA51,OA117)</f>
        <v>4</v>
      </c>
      <c r="OB136" s="118">
        <f t="shared" si="888"/>
        <v>1</v>
      </c>
      <c r="OC136" s="118">
        <f t="shared" si="888"/>
        <v>3</v>
      </c>
      <c r="OD136" s="118">
        <f t="shared" si="888"/>
        <v>1</v>
      </c>
      <c r="OE136" s="118">
        <f t="shared" si="888"/>
        <v>1</v>
      </c>
      <c r="OF136" s="118">
        <f t="shared" si="888"/>
        <v>1</v>
      </c>
      <c r="OG136" s="118">
        <f t="shared" si="888"/>
        <v>1</v>
      </c>
      <c r="OH136" s="118">
        <f t="shared" si="888"/>
        <v>1</v>
      </c>
      <c r="OI136" s="118">
        <f t="shared" si="888"/>
        <v>1</v>
      </c>
      <c r="OJ136" s="118">
        <f t="shared" si="888"/>
        <v>1</v>
      </c>
      <c r="OK136" s="118">
        <f t="shared" si="888"/>
        <v>1</v>
      </c>
      <c r="OL136" s="118">
        <f t="shared" si="888"/>
        <v>1</v>
      </c>
      <c r="OM136" s="118">
        <f t="shared" si="888"/>
        <v>1</v>
      </c>
      <c r="ON136" s="118">
        <f t="shared" si="888"/>
        <v>1</v>
      </c>
      <c r="OO136" s="118">
        <f t="shared" si="888"/>
        <v>3</v>
      </c>
      <c r="OP136" s="118">
        <f t="shared" si="888"/>
        <v>4</v>
      </c>
      <c r="OQ136" s="118">
        <f t="shared" si="888"/>
        <v>2</v>
      </c>
      <c r="OR136" s="118">
        <f t="shared" si="888"/>
        <v>2</v>
      </c>
      <c r="OS136" s="118">
        <f t="shared" si="888"/>
        <v>1</v>
      </c>
      <c r="OT136" s="118">
        <f t="shared" si="888"/>
        <v>1</v>
      </c>
      <c r="OU136" s="118">
        <f t="shared" si="888"/>
        <v>3</v>
      </c>
      <c r="OV136" s="118">
        <f t="shared" si="888"/>
        <v>1</v>
      </c>
      <c r="OW136" s="118">
        <f t="shared" si="888"/>
        <v>1</v>
      </c>
      <c r="OX136" s="118">
        <f t="shared" si="888"/>
        <v>1</v>
      </c>
      <c r="OY136" s="118">
        <f t="shared" si="888"/>
        <v>1</v>
      </c>
      <c r="OZ136" s="118">
        <f t="shared" si="888"/>
        <v>1</v>
      </c>
      <c r="PA136" s="118">
        <f t="shared" si="888"/>
        <v>2</v>
      </c>
      <c r="PB136" s="118">
        <f t="shared" si="888"/>
        <v>1</v>
      </c>
      <c r="PC136" s="118">
        <f t="shared" si="888"/>
        <v>1</v>
      </c>
      <c r="PD136" s="118">
        <f t="shared" si="888"/>
        <v>1</v>
      </c>
      <c r="PE136" s="118">
        <f t="shared" si="888"/>
        <v>1</v>
      </c>
      <c r="PF136" s="118">
        <f t="shared" si="888"/>
        <v>1</v>
      </c>
      <c r="PG136" s="118">
        <f t="shared" si="888"/>
        <v>1</v>
      </c>
      <c r="PH136" s="118">
        <f t="shared" si="888"/>
        <v>1</v>
      </c>
      <c r="PI136" s="118">
        <f t="shared" si="888"/>
        <v>1</v>
      </c>
      <c r="PJ136" s="118">
        <f t="shared" si="888"/>
        <v>1</v>
      </c>
      <c r="PK136" s="118">
        <f t="shared" si="888"/>
        <v>1</v>
      </c>
      <c r="PL136" s="118">
        <f t="shared" si="888"/>
        <v>1</v>
      </c>
      <c r="PM136" s="118">
        <f t="shared" si="888"/>
        <v>1</v>
      </c>
      <c r="PN136" s="118">
        <f t="shared" si="888"/>
        <v>1</v>
      </c>
      <c r="PO136" s="118">
        <f t="shared" si="888"/>
        <v>1</v>
      </c>
      <c r="PP136" s="118">
        <f t="shared" si="888"/>
        <v>1</v>
      </c>
      <c r="PQ136" s="118">
        <f t="shared" si="888"/>
        <v>1</v>
      </c>
      <c r="PR136" s="118">
        <f t="shared" si="888"/>
        <v>1</v>
      </c>
      <c r="PS136" s="118">
        <f t="shared" si="888"/>
        <v>1</v>
      </c>
      <c r="PT136" s="118">
        <f t="shared" si="888"/>
        <v>1</v>
      </c>
      <c r="PU136" s="118">
        <f t="shared" si="888"/>
        <v>1</v>
      </c>
      <c r="PV136" s="118">
        <f t="shared" si="888"/>
        <v>1</v>
      </c>
      <c r="PW136" s="118">
        <f t="shared" si="888"/>
        <v>2</v>
      </c>
      <c r="PX136" s="118">
        <f t="shared" si="888"/>
        <v>1</v>
      </c>
      <c r="PY136" s="118">
        <f t="shared" si="888"/>
        <v>1</v>
      </c>
      <c r="PZ136" s="118">
        <f t="shared" si="888"/>
        <v>1</v>
      </c>
      <c r="QA136" s="118">
        <f t="shared" si="888"/>
        <v>1</v>
      </c>
      <c r="QB136" s="118">
        <f t="shared" si="888"/>
        <v>1</v>
      </c>
      <c r="QC136" s="118">
        <f t="shared" si="888"/>
        <v>1</v>
      </c>
      <c r="QD136" s="118">
        <f t="shared" si="888"/>
        <v>1</v>
      </c>
      <c r="QE136" s="118">
        <f t="shared" si="888"/>
        <v>1</v>
      </c>
      <c r="QF136" s="118">
        <f t="shared" si="888"/>
        <v>1</v>
      </c>
      <c r="QG136" s="118">
        <f t="shared" si="888"/>
        <v>1</v>
      </c>
      <c r="QH136" s="118">
        <f t="shared" si="888"/>
        <v>1</v>
      </c>
      <c r="QI136" s="118">
        <f t="shared" si="888"/>
        <v>2</v>
      </c>
      <c r="QJ136" s="118">
        <f t="shared" si="888"/>
        <v>1</v>
      </c>
      <c r="QK136" s="118">
        <f t="shared" si="888"/>
        <v>1</v>
      </c>
      <c r="QL136" s="118">
        <f t="shared" si="888"/>
        <v>1</v>
      </c>
      <c r="QM136" s="118">
        <f t="shared" ref="QM136:SX136" si="889">SUM(QM51,QM117)</f>
        <v>1</v>
      </c>
      <c r="QN136" s="118">
        <f t="shared" si="889"/>
        <v>1</v>
      </c>
      <c r="QO136" s="118">
        <f t="shared" si="889"/>
        <v>1</v>
      </c>
      <c r="QP136" s="118">
        <f t="shared" si="889"/>
        <v>1</v>
      </c>
      <c r="QQ136" s="118">
        <f t="shared" si="889"/>
        <v>1</v>
      </c>
      <c r="QR136" s="118">
        <f t="shared" si="889"/>
        <v>1</v>
      </c>
      <c r="QS136" s="118">
        <f t="shared" si="889"/>
        <v>1</v>
      </c>
      <c r="QT136" s="118">
        <f t="shared" si="889"/>
        <v>1</v>
      </c>
      <c r="QU136" s="118">
        <f t="shared" si="889"/>
        <v>1</v>
      </c>
      <c r="QV136" s="118">
        <f t="shared" si="889"/>
        <v>1</v>
      </c>
      <c r="QW136" s="118">
        <f t="shared" si="889"/>
        <v>1</v>
      </c>
      <c r="QX136" s="118">
        <f t="shared" si="889"/>
        <v>1</v>
      </c>
      <c r="QY136" s="118">
        <f t="shared" si="889"/>
        <v>1</v>
      </c>
      <c r="QZ136" s="118">
        <f t="shared" si="889"/>
        <v>1</v>
      </c>
      <c r="RA136" s="118">
        <f t="shared" si="889"/>
        <v>1</v>
      </c>
      <c r="RB136" s="118">
        <f t="shared" si="889"/>
        <v>1</v>
      </c>
      <c r="RC136" s="118">
        <f t="shared" si="889"/>
        <v>1</v>
      </c>
      <c r="RD136" s="118">
        <f t="shared" si="889"/>
        <v>1</v>
      </c>
      <c r="RE136" s="118">
        <f t="shared" si="889"/>
        <v>1</v>
      </c>
      <c r="RF136" s="118">
        <f t="shared" si="889"/>
        <v>1</v>
      </c>
      <c r="RG136" s="118">
        <f t="shared" si="889"/>
        <v>1</v>
      </c>
      <c r="RH136" s="118">
        <f t="shared" si="889"/>
        <v>1</v>
      </c>
      <c r="RI136" s="118">
        <f t="shared" si="889"/>
        <v>1</v>
      </c>
      <c r="RJ136" s="118">
        <f t="shared" si="889"/>
        <v>1</v>
      </c>
      <c r="RK136" s="118">
        <f t="shared" si="889"/>
        <v>1</v>
      </c>
      <c r="RL136" s="118">
        <f t="shared" si="889"/>
        <v>1</v>
      </c>
      <c r="RM136" s="118">
        <f t="shared" si="889"/>
        <v>1</v>
      </c>
      <c r="RN136" s="118">
        <f t="shared" si="889"/>
        <v>1</v>
      </c>
      <c r="RO136" s="118">
        <f t="shared" si="889"/>
        <v>1</v>
      </c>
      <c r="RP136" s="118">
        <f t="shared" si="889"/>
        <v>1</v>
      </c>
      <c r="RQ136" s="118">
        <f t="shared" si="889"/>
        <v>1</v>
      </c>
      <c r="RR136" s="118">
        <f t="shared" si="889"/>
        <v>1</v>
      </c>
      <c r="RS136" s="118">
        <f t="shared" si="889"/>
        <v>1</v>
      </c>
      <c r="RT136" s="118">
        <f t="shared" si="889"/>
        <v>1</v>
      </c>
      <c r="RU136" s="118">
        <f t="shared" si="889"/>
        <v>3</v>
      </c>
      <c r="RV136" s="118">
        <f t="shared" si="889"/>
        <v>2</v>
      </c>
      <c r="RW136" s="118">
        <f t="shared" si="889"/>
        <v>2</v>
      </c>
      <c r="RX136" s="118">
        <f t="shared" si="889"/>
        <v>2</v>
      </c>
      <c r="RY136" s="118">
        <f t="shared" si="889"/>
        <v>2</v>
      </c>
      <c r="RZ136" s="118">
        <f t="shared" si="889"/>
        <v>6</v>
      </c>
      <c r="SA136" s="118">
        <f t="shared" si="889"/>
        <v>2</v>
      </c>
      <c r="SB136" s="118">
        <f t="shared" si="889"/>
        <v>4</v>
      </c>
      <c r="SC136" s="118">
        <f t="shared" si="889"/>
        <v>3</v>
      </c>
      <c r="SD136" s="118">
        <f t="shared" si="889"/>
        <v>2</v>
      </c>
      <c r="SE136" s="118">
        <f t="shared" si="889"/>
        <v>1</v>
      </c>
      <c r="SF136" s="118">
        <f t="shared" si="889"/>
        <v>1</v>
      </c>
      <c r="SG136" s="118">
        <f t="shared" si="889"/>
        <v>1</v>
      </c>
      <c r="SH136" s="118">
        <f t="shared" si="889"/>
        <v>1</v>
      </c>
      <c r="SI136" s="118">
        <f t="shared" si="889"/>
        <v>2</v>
      </c>
      <c r="SJ136" s="118">
        <f t="shared" si="889"/>
        <v>1</v>
      </c>
      <c r="SK136" s="118">
        <f t="shared" si="889"/>
        <v>1</v>
      </c>
      <c r="SL136" s="118">
        <f t="shared" si="889"/>
        <v>1</v>
      </c>
      <c r="SM136" s="118">
        <f t="shared" si="889"/>
        <v>1</v>
      </c>
      <c r="SN136" s="118">
        <f t="shared" si="889"/>
        <v>1</v>
      </c>
      <c r="SO136" s="118">
        <f t="shared" si="889"/>
        <v>1</v>
      </c>
      <c r="SP136" s="118">
        <f t="shared" si="889"/>
        <v>6</v>
      </c>
      <c r="SQ136" s="118">
        <f t="shared" si="889"/>
        <v>9</v>
      </c>
      <c r="SR136" s="118">
        <f t="shared" si="889"/>
        <v>1</v>
      </c>
      <c r="SS136" s="118">
        <f t="shared" si="889"/>
        <v>5</v>
      </c>
      <c r="ST136" s="118">
        <f t="shared" si="889"/>
        <v>2</v>
      </c>
      <c r="SU136" s="118">
        <f t="shared" si="889"/>
        <v>1</v>
      </c>
      <c r="SV136" s="118">
        <f t="shared" si="889"/>
        <v>1</v>
      </c>
      <c r="SW136" s="118">
        <f t="shared" si="889"/>
        <v>1</v>
      </c>
      <c r="SX136" s="118">
        <f t="shared" si="889"/>
        <v>1</v>
      </c>
      <c r="SY136" s="118">
        <f t="shared" ref="SY136:VJ136" si="890">SUM(SY51,SY117)</f>
        <v>1</v>
      </c>
      <c r="SZ136" s="118">
        <f t="shared" si="890"/>
        <v>2</v>
      </c>
      <c r="TA136" s="118">
        <f t="shared" si="890"/>
        <v>1</v>
      </c>
      <c r="TB136" s="118">
        <f t="shared" si="890"/>
        <v>2</v>
      </c>
      <c r="TC136" s="118">
        <f t="shared" si="890"/>
        <v>1</v>
      </c>
      <c r="TD136" s="118">
        <f t="shared" si="890"/>
        <v>1</v>
      </c>
      <c r="TE136" s="118">
        <f t="shared" si="890"/>
        <v>1</v>
      </c>
      <c r="TF136" s="118">
        <f t="shared" si="890"/>
        <v>1</v>
      </c>
      <c r="TG136" s="118">
        <f t="shared" si="890"/>
        <v>1</v>
      </c>
      <c r="TH136" s="118">
        <f t="shared" si="890"/>
        <v>1</v>
      </c>
      <c r="TI136" s="118">
        <f t="shared" si="890"/>
        <v>1</v>
      </c>
      <c r="TJ136" s="118">
        <f t="shared" si="890"/>
        <v>1</v>
      </c>
      <c r="TK136" s="118">
        <f t="shared" si="890"/>
        <v>1</v>
      </c>
      <c r="TL136" s="118">
        <f t="shared" si="890"/>
        <v>1</v>
      </c>
      <c r="TM136" s="118">
        <f t="shared" si="890"/>
        <v>2</v>
      </c>
      <c r="TN136" s="118">
        <f t="shared" si="890"/>
        <v>1</v>
      </c>
      <c r="TO136" s="118">
        <f t="shared" si="890"/>
        <v>1</v>
      </c>
      <c r="TP136" s="118">
        <f t="shared" si="890"/>
        <v>1</v>
      </c>
      <c r="TQ136" s="118">
        <f t="shared" si="890"/>
        <v>3</v>
      </c>
      <c r="TR136" s="118">
        <f t="shared" si="890"/>
        <v>5</v>
      </c>
      <c r="TS136" s="118">
        <f t="shared" si="890"/>
        <v>1</v>
      </c>
      <c r="TT136" s="118">
        <f t="shared" si="890"/>
        <v>5</v>
      </c>
      <c r="TU136" s="118">
        <f t="shared" si="890"/>
        <v>1</v>
      </c>
      <c r="TV136" s="118">
        <f t="shared" si="890"/>
        <v>1</v>
      </c>
      <c r="TW136" s="118">
        <f t="shared" si="890"/>
        <v>6</v>
      </c>
      <c r="TX136" s="118">
        <f t="shared" si="890"/>
        <v>1</v>
      </c>
      <c r="TY136" s="118">
        <f t="shared" si="890"/>
        <v>1</v>
      </c>
      <c r="TZ136" s="118">
        <f t="shared" si="890"/>
        <v>4</v>
      </c>
      <c r="UA136" s="118">
        <f t="shared" si="890"/>
        <v>1</v>
      </c>
      <c r="UB136" s="118">
        <f t="shared" si="890"/>
        <v>1</v>
      </c>
      <c r="UC136" s="118">
        <f t="shared" si="890"/>
        <v>1</v>
      </c>
      <c r="UD136" s="118">
        <f t="shared" si="890"/>
        <v>2</v>
      </c>
      <c r="UE136" s="118">
        <f t="shared" si="890"/>
        <v>1</v>
      </c>
      <c r="UF136" s="118">
        <f t="shared" si="890"/>
        <v>1</v>
      </c>
      <c r="UG136" s="118">
        <f t="shared" si="890"/>
        <v>1</v>
      </c>
      <c r="UH136" s="118">
        <f t="shared" si="890"/>
        <v>1</v>
      </c>
      <c r="UI136" s="118">
        <f t="shared" si="890"/>
        <v>1</v>
      </c>
      <c r="UJ136" s="118">
        <f t="shared" si="890"/>
        <v>1</v>
      </c>
      <c r="UK136" s="118">
        <f t="shared" si="890"/>
        <v>1</v>
      </c>
      <c r="UL136" s="118">
        <f t="shared" si="890"/>
        <v>1</v>
      </c>
      <c r="UM136" s="118">
        <f t="shared" si="890"/>
        <v>1</v>
      </c>
      <c r="UN136" s="118">
        <f t="shared" si="890"/>
        <v>1</v>
      </c>
      <c r="UO136" s="118">
        <f t="shared" si="890"/>
        <v>2</v>
      </c>
      <c r="UP136" s="118">
        <f t="shared" si="890"/>
        <v>1</v>
      </c>
      <c r="UQ136" s="118">
        <f t="shared" si="890"/>
        <v>2</v>
      </c>
      <c r="UR136" s="118">
        <f t="shared" si="890"/>
        <v>1</v>
      </c>
      <c r="US136" s="118">
        <f t="shared" si="890"/>
        <v>1</v>
      </c>
      <c r="UT136" s="118">
        <f t="shared" si="890"/>
        <v>3</v>
      </c>
      <c r="UU136" s="118">
        <f t="shared" si="890"/>
        <v>1</v>
      </c>
      <c r="UV136" s="118">
        <f t="shared" si="890"/>
        <v>1</v>
      </c>
      <c r="UW136" s="118">
        <f t="shared" si="890"/>
        <v>2</v>
      </c>
      <c r="UX136" s="118">
        <f t="shared" si="890"/>
        <v>1</v>
      </c>
      <c r="UY136" s="118">
        <f t="shared" si="890"/>
        <v>1</v>
      </c>
      <c r="UZ136" s="118">
        <f t="shared" si="890"/>
        <v>1</v>
      </c>
      <c r="VA136" s="118">
        <f t="shared" si="890"/>
        <v>9</v>
      </c>
      <c r="VB136" s="118">
        <f t="shared" si="890"/>
        <v>3</v>
      </c>
      <c r="VC136" s="118">
        <f t="shared" si="890"/>
        <v>5</v>
      </c>
      <c r="VD136" s="118">
        <f t="shared" si="890"/>
        <v>1</v>
      </c>
      <c r="VE136" s="118">
        <f t="shared" si="890"/>
        <v>1</v>
      </c>
      <c r="VF136" s="118">
        <f t="shared" si="890"/>
        <v>1</v>
      </c>
      <c r="VG136" s="118">
        <f t="shared" si="890"/>
        <v>5</v>
      </c>
      <c r="VH136" s="118">
        <f t="shared" si="890"/>
        <v>8</v>
      </c>
      <c r="VI136" s="118">
        <f t="shared" si="890"/>
        <v>1</v>
      </c>
      <c r="VJ136" s="118">
        <f t="shared" si="890"/>
        <v>1</v>
      </c>
      <c r="VK136" s="118">
        <f t="shared" ref="VK136:XV136" si="891">SUM(VK51,VK117)</f>
        <v>1</v>
      </c>
      <c r="VL136" s="118">
        <f t="shared" si="891"/>
        <v>1</v>
      </c>
      <c r="VM136" s="118">
        <f t="shared" si="891"/>
        <v>2</v>
      </c>
      <c r="VN136" s="118">
        <f t="shared" si="891"/>
        <v>1</v>
      </c>
      <c r="VO136" s="118">
        <f t="shared" si="891"/>
        <v>1</v>
      </c>
      <c r="VP136" s="118">
        <f t="shared" si="891"/>
        <v>1</v>
      </c>
      <c r="VQ136" s="118">
        <f t="shared" si="891"/>
        <v>2</v>
      </c>
      <c r="VR136" s="118">
        <f t="shared" si="891"/>
        <v>1</v>
      </c>
      <c r="VS136" s="118">
        <f t="shared" si="891"/>
        <v>1</v>
      </c>
      <c r="VT136" s="118">
        <f t="shared" si="891"/>
        <v>1</v>
      </c>
      <c r="VU136" s="118">
        <f t="shared" si="891"/>
        <v>1</v>
      </c>
      <c r="VV136" s="118">
        <f t="shared" si="891"/>
        <v>1</v>
      </c>
      <c r="VW136" s="118">
        <f t="shared" si="891"/>
        <v>1</v>
      </c>
      <c r="VX136" s="118">
        <f t="shared" si="891"/>
        <v>1</v>
      </c>
      <c r="VY136" s="118">
        <f t="shared" si="891"/>
        <v>1</v>
      </c>
      <c r="VZ136" s="118">
        <f t="shared" si="891"/>
        <v>1</v>
      </c>
      <c r="WA136" s="118">
        <f t="shared" si="891"/>
        <v>1</v>
      </c>
      <c r="WB136" s="118">
        <f t="shared" si="891"/>
        <v>1</v>
      </c>
      <c r="WC136" s="118">
        <f t="shared" si="891"/>
        <v>1</v>
      </c>
      <c r="WD136" s="118">
        <f t="shared" si="891"/>
        <v>4</v>
      </c>
      <c r="WE136" s="118">
        <f t="shared" si="891"/>
        <v>2</v>
      </c>
      <c r="WF136" s="118">
        <f t="shared" si="891"/>
        <v>2</v>
      </c>
      <c r="WG136" s="118">
        <f t="shared" si="891"/>
        <v>2</v>
      </c>
      <c r="WH136" s="118">
        <f t="shared" si="891"/>
        <v>2</v>
      </c>
      <c r="WI136" s="118">
        <f t="shared" si="891"/>
        <v>2</v>
      </c>
      <c r="WJ136" s="118">
        <f t="shared" si="891"/>
        <v>2</v>
      </c>
      <c r="WK136" s="118">
        <f t="shared" si="891"/>
        <v>2</v>
      </c>
      <c r="WL136" s="118">
        <f t="shared" si="891"/>
        <v>2</v>
      </c>
      <c r="WM136" s="118">
        <f t="shared" si="891"/>
        <v>2</v>
      </c>
      <c r="WN136" s="118">
        <f t="shared" si="891"/>
        <v>2</v>
      </c>
      <c r="WO136" s="118">
        <f t="shared" si="891"/>
        <v>2</v>
      </c>
      <c r="WP136" s="118">
        <f t="shared" si="891"/>
        <v>3</v>
      </c>
      <c r="WQ136" s="118">
        <f t="shared" si="891"/>
        <v>2</v>
      </c>
      <c r="WR136" s="118">
        <f t="shared" si="891"/>
        <v>1</v>
      </c>
      <c r="WS136" s="118">
        <f t="shared" si="891"/>
        <v>1</v>
      </c>
      <c r="WT136" s="118">
        <f t="shared" si="891"/>
        <v>1</v>
      </c>
      <c r="WU136" s="118">
        <f t="shared" si="891"/>
        <v>3</v>
      </c>
      <c r="WV136" s="118">
        <f t="shared" si="891"/>
        <v>1</v>
      </c>
      <c r="WW136" s="118">
        <f t="shared" si="891"/>
        <v>1</v>
      </c>
      <c r="WX136" s="118">
        <f t="shared" si="891"/>
        <v>1</v>
      </c>
      <c r="WY136" s="118">
        <f t="shared" si="891"/>
        <v>1</v>
      </c>
      <c r="WZ136" s="118">
        <f t="shared" si="891"/>
        <v>4</v>
      </c>
      <c r="XA136" s="118">
        <f t="shared" si="891"/>
        <v>5</v>
      </c>
      <c r="XB136" s="118">
        <f t="shared" si="891"/>
        <v>2</v>
      </c>
      <c r="XC136" s="118">
        <f t="shared" si="891"/>
        <v>1</v>
      </c>
      <c r="XD136" s="118">
        <f t="shared" si="891"/>
        <v>1</v>
      </c>
      <c r="XE136" s="118">
        <f t="shared" si="891"/>
        <v>3</v>
      </c>
      <c r="XF136" s="118">
        <f t="shared" si="891"/>
        <v>5</v>
      </c>
      <c r="XG136" s="118">
        <f t="shared" si="891"/>
        <v>2</v>
      </c>
      <c r="XH136" s="118">
        <f t="shared" si="891"/>
        <v>3</v>
      </c>
      <c r="XI136" s="118">
        <f t="shared" si="891"/>
        <v>6</v>
      </c>
      <c r="XJ136" s="118">
        <f t="shared" si="891"/>
        <v>1</v>
      </c>
      <c r="XK136" s="118">
        <f t="shared" si="891"/>
        <v>1</v>
      </c>
      <c r="XL136" s="118">
        <f t="shared" si="891"/>
        <v>10</v>
      </c>
      <c r="XM136" s="118">
        <f t="shared" si="891"/>
        <v>3</v>
      </c>
      <c r="XN136" s="118">
        <f t="shared" si="891"/>
        <v>1</v>
      </c>
      <c r="XO136" s="118">
        <f t="shared" si="891"/>
        <v>3</v>
      </c>
      <c r="XP136" s="118">
        <f t="shared" si="891"/>
        <v>3</v>
      </c>
      <c r="XQ136" s="118">
        <f t="shared" si="891"/>
        <v>1</v>
      </c>
      <c r="XR136" s="118">
        <f t="shared" si="891"/>
        <v>3</v>
      </c>
      <c r="XS136" s="118">
        <f t="shared" si="891"/>
        <v>2</v>
      </c>
      <c r="XT136" s="118">
        <f t="shared" si="891"/>
        <v>3</v>
      </c>
      <c r="XU136" s="118">
        <f t="shared" si="891"/>
        <v>3</v>
      </c>
      <c r="XV136" s="118">
        <f t="shared" si="891"/>
        <v>3</v>
      </c>
      <c r="XW136" s="118">
        <f t="shared" ref="XW136:AAH136" si="892">SUM(XW51,XW117)</f>
        <v>1</v>
      </c>
      <c r="XX136" s="118">
        <f t="shared" si="892"/>
        <v>1</v>
      </c>
      <c r="XY136" s="118">
        <f t="shared" si="892"/>
        <v>1</v>
      </c>
      <c r="XZ136" s="118">
        <f t="shared" si="892"/>
        <v>1</v>
      </c>
      <c r="YA136" s="118">
        <f t="shared" si="892"/>
        <v>5</v>
      </c>
      <c r="YB136" s="118">
        <f t="shared" si="892"/>
        <v>4</v>
      </c>
      <c r="YC136" s="118">
        <f t="shared" si="892"/>
        <v>1</v>
      </c>
      <c r="YD136" s="118">
        <f t="shared" si="892"/>
        <v>0</v>
      </c>
      <c r="YE136" s="118">
        <f t="shared" si="892"/>
        <v>1</v>
      </c>
      <c r="YF136" s="118">
        <f t="shared" si="892"/>
        <v>1</v>
      </c>
      <c r="YG136" s="118">
        <f t="shared" si="892"/>
        <v>3</v>
      </c>
      <c r="YH136" s="118">
        <f t="shared" si="892"/>
        <v>1</v>
      </c>
      <c r="YI136" s="118">
        <f t="shared" si="892"/>
        <v>1</v>
      </c>
      <c r="YJ136" s="118">
        <f t="shared" si="892"/>
        <v>3</v>
      </c>
      <c r="YK136" s="118">
        <f t="shared" si="892"/>
        <v>1</v>
      </c>
      <c r="YL136" s="118">
        <f t="shared" si="892"/>
        <v>1</v>
      </c>
      <c r="YM136" s="118">
        <f t="shared" si="892"/>
        <v>1</v>
      </c>
      <c r="YN136" s="118">
        <f t="shared" si="892"/>
        <v>1</v>
      </c>
      <c r="YO136" s="118">
        <f t="shared" si="892"/>
        <v>1</v>
      </c>
      <c r="YP136" s="118">
        <f t="shared" si="892"/>
        <v>1</v>
      </c>
      <c r="YQ136" s="118">
        <f t="shared" si="892"/>
        <v>1</v>
      </c>
      <c r="YR136" s="118">
        <f t="shared" si="892"/>
        <v>2</v>
      </c>
      <c r="YS136" s="118">
        <f t="shared" si="892"/>
        <v>2</v>
      </c>
      <c r="YT136" s="118">
        <f t="shared" si="892"/>
        <v>1</v>
      </c>
      <c r="YU136" s="118">
        <f t="shared" si="892"/>
        <v>1</v>
      </c>
      <c r="YV136" s="118">
        <f t="shared" si="892"/>
        <v>1</v>
      </c>
      <c r="YW136" s="118">
        <f t="shared" si="892"/>
        <v>1</v>
      </c>
      <c r="YX136" s="118">
        <f t="shared" si="892"/>
        <v>1</v>
      </c>
      <c r="YY136" s="118">
        <f t="shared" si="892"/>
        <v>1</v>
      </c>
      <c r="YZ136" s="118">
        <f t="shared" si="892"/>
        <v>1</v>
      </c>
      <c r="ZA136" s="118">
        <f t="shared" si="892"/>
        <v>1</v>
      </c>
      <c r="ZB136" s="118">
        <f t="shared" si="892"/>
        <v>2</v>
      </c>
      <c r="ZC136" s="118">
        <f t="shared" si="892"/>
        <v>1</v>
      </c>
      <c r="ZD136" s="118">
        <f t="shared" si="892"/>
        <v>1</v>
      </c>
      <c r="ZE136" s="118">
        <f t="shared" si="892"/>
        <v>1</v>
      </c>
      <c r="ZF136" s="118">
        <f t="shared" si="892"/>
        <v>1</v>
      </c>
      <c r="ZG136" s="118">
        <f t="shared" si="892"/>
        <v>1</v>
      </c>
      <c r="ZH136" s="118">
        <f t="shared" si="892"/>
        <v>1</v>
      </c>
      <c r="ZI136" s="118">
        <f t="shared" si="892"/>
        <v>1</v>
      </c>
      <c r="ZJ136" s="118">
        <f t="shared" si="892"/>
        <v>1</v>
      </c>
      <c r="ZK136" s="118">
        <f t="shared" si="892"/>
        <v>1</v>
      </c>
      <c r="ZL136" s="118">
        <f t="shared" si="892"/>
        <v>2</v>
      </c>
      <c r="ZM136" s="118">
        <f t="shared" si="892"/>
        <v>1</v>
      </c>
      <c r="ZN136" s="118">
        <f t="shared" si="892"/>
        <v>2</v>
      </c>
      <c r="ZO136" s="118">
        <f t="shared" si="892"/>
        <v>1</v>
      </c>
      <c r="ZP136" s="118">
        <f t="shared" si="892"/>
        <v>1</v>
      </c>
      <c r="ZQ136" s="118">
        <f t="shared" si="892"/>
        <v>2</v>
      </c>
      <c r="ZR136" s="118">
        <f t="shared" si="892"/>
        <v>2</v>
      </c>
      <c r="ZS136" s="118">
        <f t="shared" si="892"/>
        <v>2</v>
      </c>
      <c r="ZT136" s="118">
        <f t="shared" si="892"/>
        <v>2</v>
      </c>
      <c r="ZU136" s="118">
        <f t="shared" si="892"/>
        <v>2</v>
      </c>
      <c r="ZV136" s="118">
        <f t="shared" si="892"/>
        <v>2</v>
      </c>
      <c r="ZW136" s="118">
        <f t="shared" si="892"/>
        <v>2</v>
      </c>
      <c r="ZX136" s="118">
        <f t="shared" si="892"/>
        <v>1</v>
      </c>
      <c r="ZY136" s="118">
        <f t="shared" si="892"/>
        <v>1</v>
      </c>
      <c r="ZZ136" s="118">
        <f t="shared" si="892"/>
        <v>7</v>
      </c>
      <c r="AAA136" s="118">
        <f t="shared" si="892"/>
        <v>2</v>
      </c>
      <c r="AAB136" s="118">
        <f t="shared" si="892"/>
        <v>2</v>
      </c>
      <c r="AAC136" s="118">
        <f t="shared" si="892"/>
        <v>3</v>
      </c>
      <c r="AAD136" s="118">
        <f t="shared" si="892"/>
        <v>2</v>
      </c>
      <c r="AAE136" s="118">
        <f t="shared" si="892"/>
        <v>2</v>
      </c>
      <c r="AAF136" s="118">
        <f t="shared" si="892"/>
        <v>16</v>
      </c>
      <c r="AAG136" s="118">
        <f t="shared" si="892"/>
        <v>2</v>
      </c>
      <c r="AAH136" s="118">
        <f t="shared" si="892"/>
        <v>2</v>
      </c>
      <c r="AAI136" s="118">
        <f t="shared" ref="AAI136:ACT136" si="893">SUM(AAI51,AAI117)</f>
        <v>2</v>
      </c>
      <c r="AAJ136" s="118">
        <f t="shared" si="893"/>
        <v>1</v>
      </c>
      <c r="AAK136" s="118">
        <f t="shared" si="893"/>
        <v>2</v>
      </c>
      <c r="AAL136" s="118">
        <f t="shared" si="893"/>
        <v>2</v>
      </c>
      <c r="AAM136" s="118">
        <f t="shared" si="893"/>
        <v>2</v>
      </c>
      <c r="AAN136" s="118">
        <f t="shared" si="893"/>
        <v>2</v>
      </c>
      <c r="AAO136" s="118">
        <f t="shared" si="893"/>
        <v>2</v>
      </c>
      <c r="AAP136" s="118">
        <f t="shared" si="893"/>
        <v>2</v>
      </c>
      <c r="AAQ136" s="118">
        <f t="shared" si="893"/>
        <v>2</v>
      </c>
      <c r="AAR136" s="118">
        <f t="shared" si="893"/>
        <v>2</v>
      </c>
      <c r="AAS136" s="118">
        <f t="shared" si="893"/>
        <v>4</v>
      </c>
      <c r="AAT136" s="118">
        <f t="shared" si="893"/>
        <v>2</v>
      </c>
      <c r="AAU136" s="118">
        <f t="shared" si="893"/>
        <v>1</v>
      </c>
      <c r="AAV136" s="118">
        <f t="shared" si="893"/>
        <v>1</v>
      </c>
      <c r="AAW136" s="118">
        <f t="shared" si="893"/>
        <v>1</v>
      </c>
      <c r="AAX136" s="118">
        <f t="shared" si="893"/>
        <v>2</v>
      </c>
      <c r="AAY136" s="118">
        <f t="shared" si="893"/>
        <v>3</v>
      </c>
      <c r="AAZ136" s="118">
        <f t="shared" si="893"/>
        <v>5</v>
      </c>
      <c r="ABA136" s="118">
        <f t="shared" si="893"/>
        <v>1</v>
      </c>
      <c r="ABB136" s="118">
        <f t="shared" si="893"/>
        <v>1</v>
      </c>
      <c r="ABC136" s="118">
        <f t="shared" si="893"/>
        <v>1</v>
      </c>
      <c r="ABD136" s="118">
        <f t="shared" si="893"/>
        <v>4</v>
      </c>
      <c r="ABE136" s="118">
        <f t="shared" si="893"/>
        <v>1</v>
      </c>
      <c r="ABF136" s="118">
        <f t="shared" si="893"/>
        <v>1</v>
      </c>
      <c r="ABG136" s="118">
        <f t="shared" si="893"/>
        <v>1</v>
      </c>
      <c r="ABH136" s="118">
        <f t="shared" si="893"/>
        <v>1</v>
      </c>
      <c r="ABI136" s="118">
        <f t="shared" si="893"/>
        <v>1</v>
      </c>
      <c r="ABJ136" s="118">
        <f t="shared" si="893"/>
        <v>1</v>
      </c>
      <c r="ABK136" s="118">
        <f t="shared" si="893"/>
        <v>1</v>
      </c>
      <c r="ABL136" s="118">
        <f t="shared" si="893"/>
        <v>1</v>
      </c>
      <c r="ABM136" s="118">
        <f t="shared" si="893"/>
        <v>1</v>
      </c>
      <c r="ABN136" s="118">
        <f t="shared" si="893"/>
        <v>1</v>
      </c>
      <c r="ABO136" s="118">
        <f t="shared" si="893"/>
        <v>1</v>
      </c>
      <c r="ABP136" s="118">
        <f t="shared" si="893"/>
        <v>1</v>
      </c>
      <c r="ABQ136" s="118">
        <f t="shared" si="893"/>
        <v>3</v>
      </c>
      <c r="ABR136" s="118">
        <f t="shared" si="893"/>
        <v>1</v>
      </c>
      <c r="ABS136" s="118">
        <f t="shared" si="893"/>
        <v>1</v>
      </c>
      <c r="ABT136" s="118">
        <f t="shared" si="893"/>
        <v>1</v>
      </c>
      <c r="ABU136" s="118">
        <f t="shared" si="893"/>
        <v>1</v>
      </c>
      <c r="ABV136" s="118">
        <f t="shared" si="893"/>
        <v>1</v>
      </c>
      <c r="ABW136" s="118">
        <f t="shared" si="893"/>
        <v>1</v>
      </c>
      <c r="ABX136" s="118">
        <f t="shared" si="893"/>
        <v>1</v>
      </c>
      <c r="ABY136" s="118">
        <f t="shared" si="893"/>
        <v>1</v>
      </c>
      <c r="ABZ136" s="118">
        <f t="shared" si="893"/>
        <v>1</v>
      </c>
      <c r="ACA136" s="118">
        <f t="shared" si="893"/>
        <v>2</v>
      </c>
      <c r="ACB136" s="118">
        <f t="shared" si="893"/>
        <v>1</v>
      </c>
      <c r="ACC136" s="118">
        <f t="shared" si="893"/>
        <v>1</v>
      </c>
      <c r="ACD136" s="118">
        <f t="shared" si="893"/>
        <v>1</v>
      </c>
      <c r="ACE136" s="118">
        <f t="shared" si="893"/>
        <v>1</v>
      </c>
      <c r="ACF136" s="118">
        <f t="shared" si="893"/>
        <v>1</v>
      </c>
      <c r="ACG136" s="118">
        <f t="shared" si="893"/>
        <v>1</v>
      </c>
      <c r="ACH136" s="118">
        <f t="shared" si="893"/>
        <v>1</v>
      </c>
      <c r="ACI136" s="118">
        <f t="shared" si="893"/>
        <v>1</v>
      </c>
      <c r="ACJ136" s="118">
        <f t="shared" si="893"/>
        <v>1</v>
      </c>
      <c r="ACK136" s="118">
        <f t="shared" si="893"/>
        <v>1</v>
      </c>
      <c r="ACL136" s="118">
        <f t="shared" si="893"/>
        <v>1</v>
      </c>
      <c r="ACM136" s="118">
        <f t="shared" si="893"/>
        <v>1</v>
      </c>
      <c r="ACN136" s="118">
        <f t="shared" si="893"/>
        <v>1</v>
      </c>
      <c r="ACO136" s="118">
        <f t="shared" si="893"/>
        <v>3</v>
      </c>
      <c r="ACP136" s="118">
        <f t="shared" si="893"/>
        <v>1</v>
      </c>
      <c r="ACQ136" s="118">
        <f t="shared" si="893"/>
        <v>1</v>
      </c>
      <c r="ACR136" s="118">
        <f t="shared" si="893"/>
        <v>1</v>
      </c>
      <c r="ACS136" s="118">
        <f t="shared" si="893"/>
        <v>1</v>
      </c>
      <c r="ACT136" s="118">
        <f t="shared" si="893"/>
        <v>1</v>
      </c>
      <c r="ACU136" s="118">
        <f t="shared" ref="ACU136:AFF136" si="894">SUM(ACU51,ACU117)</f>
        <v>1</v>
      </c>
      <c r="ACV136" s="118">
        <f t="shared" si="894"/>
        <v>1</v>
      </c>
      <c r="ACW136" s="118">
        <f t="shared" si="894"/>
        <v>1</v>
      </c>
      <c r="ACX136" s="118">
        <f t="shared" si="894"/>
        <v>1</v>
      </c>
      <c r="ACY136" s="118">
        <f t="shared" si="894"/>
        <v>1</v>
      </c>
      <c r="ACZ136" s="118">
        <f t="shared" si="894"/>
        <v>1</v>
      </c>
      <c r="ADA136" s="118">
        <f t="shared" si="894"/>
        <v>1</v>
      </c>
      <c r="ADB136" s="118">
        <f t="shared" si="894"/>
        <v>2</v>
      </c>
      <c r="ADC136" s="118">
        <f t="shared" si="894"/>
        <v>1</v>
      </c>
      <c r="ADD136" s="118">
        <f t="shared" si="894"/>
        <v>1</v>
      </c>
      <c r="ADE136" s="118">
        <f t="shared" si="894"/>
        <v>1</v>
      </c>
      <c r="ADF136" s="118">
        <f t="shared" si="894"/>
        <v>1</v>
      </c>
      <c r="ADG136" s="118">
        <f t="shared" si="894"/>
        <v>1</v>
      </c>
      <c r="ADH136" s="118">
        <f t="shared" si="894"/>
        <v>1</v>
      </c>
      <c r="ADI136" s="118">
        <f t="shared" si="894"/>
        <v>2</v>
      </c>
      <c r="ADJ136" s="118">
        <f t="shared" si="894"/>
        <v>2</v>
      </c>
      <c r="ADK136" s="118">
        <f t="shared" si="894"/>
        <v>1</v>
      </c>
      <c r="ADL136" s="118">
        <f t="shared" si="894"/>
        <v>3</v>
      </c>
      <c r="ADM136" s="118">
        <f t="shared" si="894"/>
        <v>1</v>
      </c>
      <c r="ADN136" s="118">
        <f t="shared" si="894"/>
        <v>1</v>
      </c>
      <c r="ADO136" s="118">
        <f t="shared" si="894"/>
        <v>1</v>
      </c>
      <c r="ADP136" s="118">
        <f t="shared" si="894"/>
        <v>1</v>
      </c>
      <c r="ADQ136" s="118">
        <f t="shared" si="894"/>
        <v>1</v>
      </c>
      <c r="ADR136" s="118">
        <f t="shared" si="894"/>
        <v>1</v>
      </c>
      <c r="ADS136" s="118">
        <f t="shared" si="894"/>
        <v>1</v>
      </c>
      <c r="ADT136" s="118">
        <f t="shared" si="894"/>
        <v>1</v>
      </c>
      <c r="ADU136" s="118">
        <f t="shared" si="894"/>
        <v>1</v>
      </c>
      <c r="ADV136" s="118">
        <f t="shared" si="894"/>
        <v>1</v>
      </c>
      <c r="ADW136" s="118">
        <f t="shared" si="894"/>
        <v>1</v>
      </c>
      <c r="ADX136" s="118">
        <f t="shared" si="894"/>
        <v>1</v>
      </c>
      <c r="ADY136" s="118">
        <f t="shared" si="894"/>
        <v>1</v>
      </c>
      <c r="ADZ136" s="118">
        <f t="shared" si="894"/>
        <v>1</v>
      </c>
      <c r="AEA136" s="118">
        <f t="shared" si="894"/>
        <v>1</v>
      </c>
      <c r="AEB136" s="118">
        <f t="shared" si="894"/>
        <v>1</v>
      </c>
      <c r="AEC136" s="118">
        <f t="shared" si="894"/>
        <v>1</v>
      </c>
      <c r="AED136" s="118">
        <f t="shared" si="894"/>
        <v>1</v>
      </c>
      <c r="AEE136" s="118">
        <f t="shared" si="894"/>
        <v>1</v>
      </c>
      <c r="AEF136" s="118">
        <f t="shared" si="894"/>
        <v>4</v>
      </c>
      <c r="AEG136" s="118">
        <f t="shared" si="894"/>
        <v>1</v>
      </c>
      <c r="AEH136" s="118">
        <f t="shared" si="894"/>
        <v>1</v>
      </c>
      <c r="AEI136" s="118">
        <f t="shared" si="894"/>
        <v>1</v>
      </c>
      <c r="AEJ136" s="118">
        <f t="shared" si="894"/>
        <v>1</v>
      </c>
      <c r="AEK136" s="118">
        <f t="shared" si="894"/>
        <v>1</v>
      </c>
      <c r="AEL136" s="118">
        <f t="shared" si="894"/>
        <v>1</v>
      </c>
      <c r="AEM136" s="118">
        <f t="shared" si="894"/>
        <v>1</v>
      </c>
      <c r="AEN136" s="118">
        <f t="shared" si="894"/>
        <v>1</v>
      </c>
      <c r="AEO136" s="118">
        <f t="shared" si="894"/>
        <v>7</v>
      </c>
      <c r="AEP136" s="118">
        <f t="shared" si="894"/>
        <v>1</v>
      </c>
      <c r="AEQ136" s="118">
        <f t="shared" si="894"/>
        <v>1</v>
      </c>
      <c r="AER136" s="118">
        <f t="shared" si="894"/>
        <v>2</v>
      </c>
      <c r="AES136" s="118">
        <f t="shared" si="894"/>
        <v>1</v>
      </c>
      <c r="AET136" s="118">
        <f t="shared" si="894"/>
        <v>3</v>
      </c>
      <c r="AEU136" s="118">
        <f t="shared" si="894"/>
        <v>1</v>
      </c>
      <c r="AEV136" s="118">
        <f t="shared" si="894"/>
        <v>1</v>
      </c>
      <c r="AEW136" s="118">
        <f t="shared" si="894"/>
        <v>1</v>
      </c>
      <c r="AEX136" s="118">
        <f t="shared" si="894"/>
        <v>1</v>
      </c>
      <c r="AEY136" s="118">
        <f t="shared" si="894"/>
        <v>1</v>
      </c>
      <c r="AEZ136" s="118">
        <f t="shared" si="894"/>
        <v>2</v>
      </c>
      <c r="AFA136" s="118">
        <f t="shared" si="894"/>
        <v>1</v>
      </c>
      <c r="AFB136" s="118">
        <f t="shared" si="894"/>
        <v>1</v>
      </c>
      <c r="AFC136" s="118">
        <f t="shared" si="894"/>
        <v>1</v>
      </c>
      <c r="AFD136" s="118">
        <f t="shared" si="894"/>
        <v>1</v>
      </c>
      <c r="AFE136" s="118">
        <f t="shared" si="894"/>
        <v>1</v>
      </c>
      <c r="AFF136" s="118">
        <f t="shared" si="894"/>
        <v>1</v>
      </c>
      <c r="AFG136" s="118">
        <f t="shared" ref="AFG136:AHR136" si="895">SUM(AFG51,AFG117)</f>
        <v>1</v>
      </c>
      <c r="AFH136" s="118">
        <f t="shared" si="895"/>
        <v>1</v>
      </c>
      <c r="AFI136" s="118">
        <f t="shared" si="895"/>
        <v>1</v>
      </c>
      <c r="AFJ136" s="118">
        <f t="shared" si="895"/>
        <v>1</v>
      </c>
      <c r="AFK136" s="118">
        <f t="shared" si="895"/>
        <v>1</v>
      </c>
      <c r="AFL136" s="118">
        <f t="shared" si="895"/>
        <v>1</v>
      </c>
      <c r="AFM136" s="118">
        <f t="shared" si="895"/>
        <v>1</v>
      </c>
      <c r="AFN136" s="118">
        <f t="shared" si="895"/>
        <v>1</v>
      </c>
      <c r="AFO136" s="118">
        <f t="shared" si="895"/>
        <v>1</v>
      </c>
      <c r="AFP136" s="118">
        <f t="shared" si="895"/>
        <v>1</v>
      </c>
      <c r="AFQ136" s="118">
        <f t="shared" si="895"/>
        <v>1</v>
      </c>
      <c r="AFR136" s="118">
        <f t="shared" si="895"/>
        <v>5</v>
      </c>
      <c r="AFS136" s="118">
        <f t="shared" si="895"/>
        <v>1</v>
      </c>
      <c r="AFT136" s="118">
        <f t="shared" si="895"/>
        <v>1</v>
      </c>
      <c r="AFU136" s="118">
        <f t="shared" si="895"/>
        <v>1</v>
      </c>
      <c r="AFV136" s="118">
        <f t="shared" si="895"/>
        <v>1</v>
      </c>
      <c r="AFW136" s="118">
        <f t="shared" si="895"/>
        <v>15</v>
      </c>
      <c r="AFX136" s="118">
        <f t="shared" si="895"/>
        <v>1</v>
      </c>
      <c r="AFY136" s="118">
        <f t="shared" si="895"/>
        <v>1</v>
      </c>
      <c r="AFZ136" s="118">
        <f t="shared" si="895"/>
        <v>1</v>
      </c>
      <c r="AGA136" s="118">
        <f t="shared" si="895"/>
        <v>1</v>
      </c>
      <c r="AGB136" s="118">
        <f t="shared" si="895"/>
        <v>2</v>
      </c>
      <c r="AGC136" s="118">
        <f t="shared" si="895"/>
        <v>1</v>
      </c>
      <c r="AGD136" s="118">
        <f t="shared" si="895"/>
        <v>1</v>
      </c>
      <c r="AGE136" s="118">
        <f t="shared" si="895"/>
        <v>2</v>
      </c>
      <c r="AGF136" s="118">
        <f t="shared" si="895"/>
        <v>1</v>
      </c>
      <c r="AGG136" s="118">
        <f t="shared" si="895"/>
        <v>1</v>
      </c>
      <c r="AGH136" s="118">
        <f t="shared" si="895"/>
        <v>1</v>
      </c>
      <c r="AGI136" s="118">
        <f t="shared" si="895"/>
        <v>1</v>
      </c>
      <c r="AGJ136" s="118">
        <f t="shared" si="895"/>
        <v>1</v>
      </c>
      <c r="AGK136" s="118">
        <f t="shared" si="895"/>
        <v>1</v>
      </c>
      <c r="AGL136" s="118">
        <f t="shared" si="895"/>
        <v>1</v>
      </c>
      <c r="AGM136" s="118">
        <f t="shared" si="895"/>
        <v>1</v>
      </c>
      <c r="AGN136" s="118">
        <f t="shared" si="895"/>
        <v>3</v>
      </c>
      <c r="AGO136" s="118">
        <f t="shared" si="895"/>
        <v>1</v>
      </c>
      <c r="AGP136" s="118">
        <f t="shared" si="895"/>
        <v>2</v>
      </c>
      <c r="AGQ136" s="118">
        <f t="shared" si="895"/>
        <v>1</v>
      </c>
      <c r="AGR136" s="118">
        <f t="shared" si="895"/>
        <v>1</v>
      </c>
      <c r="AGS136" s="118">
        <f t="shared" si="895"/>
        <v>1</v>
      </c>
      <c r="AGT136" s="118">
        <f t="shared" si="895"/>
        <v>1</v>
      </c>
      <c r="AGU136" s="118">
        <f t="shared" si="895"/>
        <v>1</v>
      </c>
      <c r="AGV136" s="118">
        <f t="shared" si="895"/>
        <v>1</v>
      </c>
      <c r="AGW136" s="118">
        <f t="shared" si="895"/>
        <v>1</v>
      </c>
      <c r="AGX136" s="118">
        <f t="shared" si="895"/>
        <v>1</v>
      </c>
      <c r="AGY136" s="118">
        <f t="shared" si="895"/>
        <v>2</v>
      </c>
      <c r="AGZ136" s="118">
        <f t="shared" si="895"/>
        <v>2</v>
      </c>
      <c r="AHA136" s="118">
        <f t="shared" si="895"/>
        <v>1</v>
      </c>
      <c r="AHB136" s="118">
        <f t="shared" si="895"/>
        <v>1</v>
      </c>
      <c r="AHC136" s="118">
        <f t="shared" si="895"/>
        <v>1</v>
      </c>
      <c r="AHD136" s="118">
        <f t="shared" si="895"/>
        <v>1</v>
      </c>
      <c r="AHE136" s="118">
        <f t="shared" si="895"/>
        <v>3</v>
      </c>
      <c r="AHF136" s="118">
        <f t="shared" si="895"/>
        <v>1</v>
      </c>
      <c r="AHG136" s="118">
        <f t="shared" si="895"/>
        <v>1</v>
      </c>
      <c r="AHH136" s="118">
        <f t="shared" si="895"/>
        <v>1</v>
      </c>
      <c r="AHI136" s="118">
        <f t="shared" si="895"/>
        <v>1</v>
      </c>
      <c r="AHJ136" s="118">
        <f t="shared" si="895"/>
        <v>1</v>
      </c>
      <c r="AHK136" s="118">
        <f t="shared" si="895"/>
        <v>1</v>
      </c>
      <c r="AHL136" s="118">
        <f t="shared" si="895"/>
        <v>1</v>
      </c>
      <c r="AHM136" s="118">
        <f t="shared" si="895"/>
        <v>1</v>
      </c>
      <c r="AHN136" s="118">
        <f t="shared" si="895"/>
        <v>1</v>
      </c>
      <c r="AHO136" s="118">
        <f t="shared" si="895"/>
        <v>1</v>
      </c>
      <c r="AHP136" s="118">
        <f t="shared" si="895"/>
        <v>1</v>
      </c>
      <c r="AHQ136" s="118">
        <f t="shared" si="895"/>
        <v>1</v>
      </c>
      <c r="AHR136" s="118">
        <f t="shared" si="895"/>
        <v>1</v>
      </c>
      <c r="AHS136" s="118">
        <f t="shared" ref="AHS136:AKD136" si="896">SUM(AHS51,AHS117)</f>
        <v>1</v>
      </c>
      <c r="AHT136" s="118">
        <f t="shared" si="896"/>
        <v>1</v>
      </c>
      <c r="AHU136" s="118">
        <f t="shared" si="896"/>
        <v>1</v>
      </c>
      <c r="AHV136" s="118">
        <f t="shared" si="896"/>
        <v>1</v>
      </c>
      <c r="AHW136" s="118">
        <f t="shared" si="896"/>
        <v>1</v>
      </c>
      <c r="AHX136" s="118">
        <f t="shared" si="896"/>
        <v>1</v>
      </c>
      <c r="AHY136" s="118">
        <f t="shared" si="896"/>
        <v>1</v>
      </c>
      <c r="AHZ136" s="118">
        <f t="shared" si="896"/>
        <v>1</v>
      </c>
      <c r="AIA136" s="118">
        <f t="shared" si="896"/>
        <v>1</v>
      </c>
      <c r="AIB136" s="118">
        <f t="shared" si="896"/>
        <v>1</v>
      </c>
      <c r="AIC136" s="118">
        <f t="shared" si="896"/>
        <v>1</v>
      </c>
      <c r="AID136" s="118">
        <f t="shared" si="896"/>
        <v>1</v>
      </c>
      <c r="AIE136" s="118">
        <f t="shared" si="896"/>
        <v>1</v>
      </c>
      <c r="AIF136" s="118">
        <f t="shared" si="896"/>
        <v>1</v>
      </c>
      <c r="AIG136" s="118">
        <f t="shared" si="896"/>
        <v>1</v>
      </c>
      <c r="AIH136" s="118">
        <f t="shared" si="896"/>
        <v>1</v>
      </c>
      <c r="AII136" s="118">
        <f t="shared" si="896"/>
        <v>1</v>
      </c>
      <c r="AIJ136" s="118">
        <f t="shared" si="896"/>
        <v>1</v>
      </c>
      <c r="AIK136" s="118">
        <f t="shared" si="896"/>
        <v>7</v>
      </c>
      <c r="AIL136" s="118">
        <f t="shared" si="896"/>
        <v>3</v>
      </c>
      <c r="AIM136" s="118">
        <f t="shared" si="896"/>
        <v>1</v>
      </c>
      <c r="AIN136" s="118">
        <f t="shared" si="896"/>
        <v>1</v>
      </c>
      <c r="AIO136" s="118">
        <f t="shared" si="896"/>
        <v>2</v>
      </c>
      <c r="AIP136" s="118">
        <f t="shared" si="896"/>
        <v>1</v>
      </c>
      <c r="AIQ136" s="118">
        <f t="shared" si="896"/>
        <v>1</v>
      </c>
      <c r="AIR136" s="118">
        <f t="shared" si="896"/>
        <v>1</v>
      </c>
      <c r="AIS136" s="118">
        <f t="shared" si="896"/>
        <v>1</v>
      </c>
      <c r="AIT136" s="118">
        <f t="shared" si="896"/>
        <v>2</v>
      </c>
      <c r="AIU136" s="118">
        <f t="shared" si="896"/>
        <v>1</v>
      </c>
      <c r="AIV136" s="118">
        <f t="shared" si="896"/>
        <v>1</v>
      </c>
      <c r="AIW136" s="118">
        <f t="shared" si="896"/>
        <v>1</v>
      </c>
      <c r="AIX136" s="118">
        <f t="shared" si="896"/>
        <v>5</v>
      </c>
      <c r="AIY136" s="118">
        <f t="shared" si="896"/>
        <v>1</v>
      </c>
      <c r="AIZ136" s="118">
        <f t="shared" si="896"/>
        <v>1</v>
      </c>
      <c r="AJA136" s="118">
        <f t="shared" si="896"/>
        <v>3</v>
      </c>
      <c r="AJB136" s="118">
        <f t="shared" si="896"/>
        <v>1</v>
      </c>
      <c r="AJC136" s="118">
        <f t="shared" si="896"/>
        <v>1</v>
      </c>
      <c r="AJD136" s="118">
        <f t="shared" si="896"/>
        <v>0</v>
      </c>
      <c r="AJE136" s="118">
        <f t="shared" si="896"/>
        <v>2</v>
      </c>
      <c r="AJF136" s="118">
        <f t="shared" si="896"/>
        <v>1</v>
      </c>
      <c r="AJG136" s="118">
        <f t="shared" si="896"/>
        <v>1</v>
      </c>
      <c r="AJH136" s="118">
        <f t="shared" si="896"/>
        <v>2</v>
      </c>
      <c r="AJI136" s="118">
        <f t="shared" si="896"/>
        <v>1</v>
      </c>
      <c r="AJJ136" s="118">
        <f t="shared" si="896"/>
        <v>1</v>
      </c>
      <c r="AJK136" s="118">
        <f t="shared" si="896"/>
        <v>1</v>
      </c>
      <c r="AJL136" s="118">
        <f t="shared" si="896"/>
        <v>1</v>
      </c>
      <c r="AJM136" s="118">
        <f t="shared" si="896"/>
        <v>1</v>
      </c>
      <c r="AJN136" s="118">
        <f t="shared" si="896"/>
        <v>1</v>
      </c>
      <c r="AJO136" s="118">
        <f t="shared" si="896"/>
        <v>1</v>
      </c>
      <c r="AJP136" s="118">
        <f t="shared" si="896"/>
        <v>1</v>
      </c>
      <c r="AJQ136" s="118">
        <f t="shared" si="896"/>
        <v>1</v>
      </c>
      <c r="AJR136" s="118">
        <f t="shared" si="896"/>
        <v>1</v>
      </c>
      <c r="AJS136" s="118">
        <f t="shared" si="896"/>
        <v>1</v>
      </c>
      <c r="AJT136" s="118">
        <f t="shared" si="896"/>
        <v>1</v>
      </c>
      <c r="AJU136" s="118">
        <f t="shared" si="896"/>
        <v>1</v>
      </c>
      <c r="AJV136" s="118">
        <f t="shared" si="896"/>
        <v>1</v>
      </c>
      <c r="AJW136" s="118">
        <f t="shared" si="896"/>
        <v>1</v>
      </c>
      <c r="AJX136" s="118">
        <f t="shared" si="896"/>
        <v>1</v>
      </c>
      <c r="AJY136" s="118">
        <f t="shared" si="896"/>
        <v>1</v>
      </c>
      <c r="AJZ136" s="118">
        <f t="shared" si="896"/>
        <v>2</v>
      </c>
      <c r="AKA136" s="118">
        <f t="shared" si="896"/>
        <v>1</v>
      </c>
      <c r="AKB136" s="118">
        <f t="shared" si="896"/>
        <v>1</v>
      </c>
      <c r="AKC136" s="118">
        <f t="shared" si="896"/>
        <v>2</v>
      </c>
      <c r="AKD136" s="118">
        <f t="shared" si="896"/>
        <v>1</v>
      </c>
      <c r="AKE136" s="118">
        <f t="shared" ref="AKE136:AMP136" si="897">SUM(AKE51,AKE117)</f>
        <v>1</v>
      </c>
      <c r="AKF136" s="118">
        <f t="shared" si="897"/>
        <v>1</v>
      </c>
      <c r="AKG136" s="118">
        <f t="shared" si="897"/>
        <v>2</v>
      </c>
      <c r="AKH136" s="118">
        <f t="shared" si="897"/>
        <v>1</v>
      </c>
      <c r="AKI136" s="118">
        <f t="shared" si="897"/>
        <v>2</v>
      </c>
      <c r="AKJ136" s="118">
        <f t="shared" si="897"/>
        <v>2</v>
      </c>
      <c r="AKK136" s="118">
        <f t="shared" si="897"/>
        <v>1</v>
      </c>
      <c r="AKL136" s="118">
        <f t="shared" si="897"/>
        <v>1</v>
      </c>
      <c r="AKM136" s="118">
        <f t="shared" si="897"/>
        <v>1</v>
      </c>
      <c r="AKN136" s="118">
        <f t="shared" si="897"/>
        <v>2</v>
      </c>
      <c r="AKO136" s="118">
        <f t="shared" si="897"/>
        <v>1</v>
      </c>
      <c r="AKP136" s="118">
        <f t="shared" si="897"/>
        <v>2</v>
      </c>
      <c r="AKQ136" s="118">
        <f t="shared" si="897"/>
        <v>1</v>
      </c>
      <c r="AKR136" s="118">
        <f t="shared" si="897"/>
        <v>1</v>
      </c>
      <c r="AKS136" s="118">
        <f t="shared" si="897"/>
        <v>1</v>
      </c>
      <c r="AKT136" s="118">
        <f t="shared" si="897"/>
        <v>1</v>
      </c>
      <c r="AKU136" s="118">
        <f t="shared" si="897"/>
        <v>2</v>
      </c>
      <c r="AKV136" s="118">
        <f t="shared" si="897"/>
        <v>2</v>
      </c>
      <c r="AKW136" s="118">
        <f t="shared" si="897"/>
        <v>2</v>
      </c>
      <c r="AKX136" s="118">
        <f t="shared" si="897"/>
        <v>1</v>
      </c>
      <c r="AKY136" s="118">
        <f t="shared" si="897"/>
        <v>1</v>
      </c>
      <c r="AKZ136" s="118">
        <f t="shared" si="897"/>
        <v>1</v>
      </c>
      <c r="ALA136" s="118">
        <f t="shared" si="897"/>
        <v>1</v>
      </c>
      <c r="ALB136" s="118">
        <f t="shared" si="897"/>
        <v>1</v>
      </c>
      <c r="ALC136" s="118">
        <f t="shared" si="897"/>
        <v>1</v>
      </c>
      <c r="ALD136" s="118">
        <f t="shared" si="897"/>
        <v>1</v>
      </c>
      <c r="ALE136" s="118">
        <f t="shared" si="897"/>
        <v>1</v>
      </c>
      <c r="ALF136" s="118">
        <f t="shared" si="897"/>
        <v>1</v>
      </c>
      <c r="ALG136" s="118">
        <f t="shared" si="897"/>
        <v>1</v>
      </c>
      <c r="ALH136" s="118">
        <f t="shared" si="897"/>
        <v>1</v>
      </c>
      <c r="ALI136" s="118">
        <f t="shared" si="897"/>
        <v>1</v>
      </c>
      <c r="ALJ136" s="118">
        <f t="shared" si="897"/>
        <v>1</v>
      </c>
      <c r="ALK136" s="118">
        <f t="shared" si="897"/>
        <v>1</v>
      </c>
      <c r="ALL136" s="118">
        <f t="shared" si="897"/>
        <v>1</v>
      </c>
      <c r="ALM136" s="118">
        <f t="shared" si="897"/>
        <v>1</v>
      </c>
      <c r="ALN136" s="118">
        <f t="shared" si="897"/>
        <v>1</v>
      </c>
      <c r="ALO136" s="118">
        <f t="shared" si="897"/>
        <v>1</v>
      </c>
      <c r="ALP136" s="118">
        <f t="shared" si="897"/>
        <v>1</v>
      </c>
      <c r="ALQ136" s="118">
        <f t="shared" si="897"/>
        <v>3</v>
      </c>
      <c r="ALR136" s="118">
        <f t="shared" si="897"/>
        <v>1</v>
      </c>
      <c r="ALS136" s="118">
        <f t="shared" si="897"/>
        <v>1</v>
      </c>
      <c r="ALT136" s="118">
        <f t="shared" si="897"/>
        <v>2</v>
      </c>
      <c r="ALU136" s="118">
        <f t="shared" si="897"/>
        <v>2</v>
      </c>
      <c r="ALV136" s="118">
        <f t="shared" si="897"/>
        <v>3</v>
      </c>
      <c r="ALW136" s="118">
        <f t="shared" si="897"/>
        <v>1</v>
      </c>
      <c r="ALX136" s="118">
        <f t="shared" si="897"/>
        <v>1</v>
      </c>
      <c r="ALY136" s="118">
        <f t="shared" si="897"/>
        <v>1</v>
      </c>
      <c r="ALZ136" s="118">
        <f t="shared" si="897"/>
        <v>1</v>
      </c>
      <c r="AMA136" s="118">
        <f t="shared" si="897"/>
        <v>1</v>
      </c>
      <c r="AMB136" s="118">
        <f t="shared" si="897"/>
        <v>1</v>
      </c>
      <c r="AMC136" s="118">
        <f t="shared" si="897"/>
        <v>1</v>
      </c>
      <c r="AMD136" s="118">
        <f t="shared" si="897"/>
        <v>1</v>
      </c>
      <c r="AME136" s="118">
        <f t="shared" si="897"/>
        <v>1</v>
      </c>
      <c r="AMF136" s="118">
        <f t="shared" si="897"/>
        <v>1</v>
      </c>
      <c r="AMG136" s="118">
        <f t="shared" si="897"/>
        <v>1</v>
      </c>
      <c r="AMH136" s="118">
        <f t="shared" si="897"/>
        <v>1</v>
      </c>
      <c r="AMI136" s="118">
        <f t="shared" si="897"/>
        <v>1</v>
      </c>
      <c r="AMJ136" s="118">
        <f t="shared" si="897"/>
        <v>1</v>
      </c>
      <c r="AMK136" s="118">
        <f t="shared" si="897"/>
        <v>1</v>
      </c>
      <c r="AML136" s="118">
        <f t="shared" si="897"/>
        <v>1</v>
      </c>
      <c r="AMM136" s="118">
        <f t="shared" si="897"/>
        <v>1</v>
      </c>
      <c r="AMN136" s="118">
        <f t="shared" si="897"/>
        <v>1</v>
      </c>
      <c r="AMO136" s="118">
        <f t="shared" si="897"/>
        <v>1</v>
      </c>
      <c r="AMP136" s="118">
        <f t="shared" si="897"/>
        <v>1</v>
      </c>
      <c r="AMQ136" s="118">
        <f t="shared" ref="AMQ136:APB136" si="898">SUM(AMQ51,AMQ117)</f>
        <v>1</v>
      </c>
      <c r="AMR136" s="118">
        <f t="shared" si="898"/>
        <v>1</v>
      </c>
      <c r="AMS136" s="118">
        <f t="shared" si="898"/>
        <v>1</v>
      </c>
      <c r="AMT136" s="118">
        <f t="shared" si="898"/>
        <v>1</v>
      </c>
      <c r="AMU136" s="118">
        <f t="shared" si="898"/>
        <v>1</v>
      </c>
      <c r="AMV136" s="118">
        <f t="shared" si="898"/>
        <v>1</v>
      </c>
      <c r="AMW136" s="118">
        <f t="shared" si="898"/>
        <v>1</v>
      </c>
      <c r="AMX136" s="118">
        <f t="shared" si="898"/>
        <v>1</v>
      </c>
      <c r="AMY136" s="118">
        <f t="shared" si="898"/>
        <v>1</v>
      </c>
      <c r="AMZ136" s="118">
        <f t="shared" si="898"/>
        <v>1</v>
      </c>
      <c r="ANA136" s="118">
        <f t="shared" si="898"/>
        <v>1</v>
      </c>
      <c r="ANB136" s="118">
        <f t="shared" si="898"/>
        <v>1</v>
      </c>
      <c r="ANC136" s="118">
        <f t="shared" si="898"/>
        <v>1</v>
      </c>
      <c r="AND136" s="118">
        <f t="shared" si="898"/>
        <v>1</v>
      </c>
      <c r="ANE136" s="118">
        <f t="shared" si="898"/>
        <v>10</v>
      </c>
      <c r="ANF136" s="118">
        <f t="shared" si="898"/>
        <v>1</v>
      </c>
      <c r="ANG136" s="118">
        <f t="shared" si="898"/>
        <v>2</v>
      </c>
      <c r="ANH136" s="118">
        <f t="shared" si="898"/>
        <v>1</v>
      </c>
      <c r="ANI136" s="118">
        <f t="shared" si="898"/>
        <v>5</v>
      </c>
      <c r="ANJ136" s="118">
        <f t="shared" si="898"/>
        <v>2</v>
      </c>
      <c r="ANK136" s="118">
        <f t="shared" si="898"/>
        <v>1</v>
      </c>
      <c r="ANL136" s="118">
        <f t="shared" si="898"/>
        <v>1</v>
      </c>
      <c r="ANM136" s="118">
        <f t="shared" si="898"/>
        <v>1</v>
      </c>
      <c r="ANN136" s="118">
        <f t="shared" si="898"/>
        <v>1</v>
      </c>
      <c r="ANO136" s="118">
        <f t="shared" si="898"/>
        <v>1</v>
      </c>
      <c r="ANP136" s="118">
        <f t="shared" si="898"/>
        <v>1</v>
      </c>
      <c r="ANQ136" s="118">
        <f t="shared" si="898"/>
        <v>1</v>
      </c>
      <c r="ANR136" s="118">
        <f t="shared" si="898"/>
        <v>4</v>
      </c>
      <c r="ANS136" s="118">
        <f t="shared" si="898"/>
        <v>1</v>
      </c>
      <c r="ANT136" s="118">
        <f t="shared" si="898"/>
        <v>1</v>
      </c>
      <c r="ANU136" s="118">
        <f t="shared" si="898"/>
        <v>1</v>
      </c>
      <c r="ANV136" s="118">
        <f t="shared" si="898"/>
        <v>1</v>
      </c>
      <c r="ANW136" s="118">
        <f t="shared" si="898"/>
        <v>1</v>
      </c>
      <c r="ANX136" s="118">
        <f t="shared" si="898"/>
        <v>1</v>
      </c>
      <c r="ANY136" s="118">
        <f t="shared" si="898"/>
        <v>7</v>
      </c>
      <c r="ANZ136" s="118">
        <f t="shared" si="898"/>
        <v>1</v>
      </c>
      <c r="AOA136" s="118">
        <f t="shared" si="898"/>
        <v>1</v>
      </c>
      <c r="AOB136" s="118">
        <f t="shared" si="898"/>
        <v>1</v>
      </c>
      <c r="AOC136" s="118">
        <f t="shared" si="898"/>
        <v>1</v>
      </c>
      <c r="AOD136" s="118">
        <f t="shared" si="898"/>
        <v>1</v>
      </c>
      <c r="AOE136" s="118">
        <f t="shared" si="898"/>
        <v>1</v>
      </c>
      <c r="AOF136" s="118">
        <f t="shared" si="898"/>
        <v>3</v>
      </c>
      <c r="AOG136" s="118">
        <f t="shared" si="898"/>
        <v>1</v>
      </c>
      <c r="AOH136" s="118">
        <f t="shared" si="898"/>
        <v>1</v>
      </c>
      <c r="AOI136" s="118">
        <f t="shared" si="898"/>
        <v>1</v>
      </c>
      <c r="AOJ136" s="118">
        <f t="shared" si="898"/>
        <v>1</v>
      </c>
      <c r="AOK136" s="118">
        <f t="shared" si="898"/>
        <v>1</v>
      </c>
      <c r="AOL136" s="118">
        <f t="shared" si="898"/>
        <v>1</v>
      </c>
      <c r="AOM136" s="118">
        <f t="shared" si="898"/>
        <v>1</v>
      </c>
      <c r="AON136" s="118">
        <f t="shared" si="898"/>
        <v>1</v>
      </c>
      <c r="AOO136" s="118">
        <f t="shared" si="898"/>
        <v>1</v>
      </c>
      <c r="AOP136" s="118">
        <f t="shared" si="898"/>
        <v>1</v>
      </c>
      <c r="AOQ136" s="118">
        <f t="shared" si="898"/>
        <v>1</v>
      </c>
      <c r="AOR136" s="118">
        <f t="shared" si="898"/>
        <v>1</v>
      </c>
      <c r="AOS136" s="118">
        <f t="shared" si="898"/>
        <v>1</v>
      </c>
      <c r="AOT136" s="118">
        <f t="shared" si="898"/>
        <v>1</v>
      </c>
      <c r="AOU136" s="118">
        <f t="shared" si="898"/>
        <v>2</v>
      </c>
      <c r="AOV136" s="118">
        <f t="shared" si="898"/>
        <v>1</v>
      </c>
      <c r="AOW136" s="118">
        <f t="shared" si="898"/>
        <v>1</v>
      </c>
      <c r="AOX136" s="118">
        <f t="shared" si="898"/>
        <v>1</v>
      </c>
      <c r="AOY136" s="118">
        <f t="shared" si="898"/>
        <v>1</v>
      </c>
      <c r="AOZ136" s="118">
        <f t="shared" si="898"/>
        <v>1</v>
      </c>
      <c r="APA136" s="118">
        <f t="shared" si="898"/>
        <v>1</v>
      </c>
      <c r="APB136" s="118">
        <f t="shared" si="898"/>
        <v>1</v>
      </c>
      <c r="APC136" s="118">
        <f t="shared" ref="APC136:ARN136" si="899">SUM(APC51,APC117)</f>
        <v>1</v>
      </c>
      <c r="APD136" s="118">
        <f t="shared" si="899"/>
        <v>1</v>
      </c>
      <c r="APE136" s="118">
        <f t="shared" si="899"/>
        <v>1</v>
      </c>
      <c r="APF136" s="118">
        <f t="shared" si="899"/>
        <v>1</v>
      </c>
      <c r="APG136" s="118">
        <f t="shared" si="899"/>
        <v>1</v>
      </c>
      <c r="APH136" s="118">
        <f t="shared" si="899"/>
        <v>1</v>
      </c>
      <c r="API136" s="118">
        <f t="shared" si="899"/>
        <v>1</v>
      </c>
      <c r="APJ136" s="118">
        <f t="shared" si="899"/>
        <v>1</v>
      </c>
      <c r="APK136" s="118">
        <f t="shared" si="899"/>
        <v>1</v>
      </c>
      <c r="APL136" s="118">
        <f t="shared" si="899"/>
        <v>1</v>
      </c>
      <c r="APM136" s="118">
        <f t="shared" si="899"/>
        <v>3</v>
      </c>
      <c r="APN136" s="118">
        <f t="shared" si="899"/>
        <v>1</v>
      </c>
      <c r="APO136" s="118">
        <f t="shared" si="899"/>
        <v>3</v>
      </c>
      <c r="APP136" s="118">
        <f t="shared" si="899"/>
        <v>1</v>
      </c>
      <c r="APQ136" s="118">
        <f t="shared" si="899"/>
        <v>1</v>
      </c>
      <c r="APR136" s="118">
        <f t="shared" si="899"/>
        <v>1</v>
      </c>
      <c r="APS136" s="118">
        <f t="shared" si="899"/>
        <v>1</v>
      </c>
      <c r="APT136" s="118">
        <f t="shared" si="899"/>
        <v>1</v>
      </c>
      <c r="APU136" s="118">
        <f t="shared" si="899"/>
        <v>2</v>
      </c>
      <c r="APV136" s="118">
        <f t="shared" si="899"/>
        <v>4</v>
      </c>
      <c r="APW136" s="118">
        <f t="shared" si="899"/>
        <v>1</v>
      </c>
      <c r="APX136" s="118">
        <f t="shared" si="899"/>
        <v>1</v>
      </c>
      <c r="APY136" s="118">
        <f t="shared" si="899"/>
        <v>2</v>
      </c>
      <c r="APZ136" s="118">
        <f t="shared" si="899"/>
        <v>1</v>
      </c>
      <c r="AQA136" s="118">
        <f t="shared" si="899"/>
        <v>1</v>
      </c>
      <c r="AQB136" s="118">
        <f t="shared" si="899"/>
        <v>1</v>
      </c>
      <c r="AQC136" s="118">
        <f t="shared" si="899"/>
        <v>2</v>
      </c>
      <c r="AQD136" s="118">
        <f t="shared" si="899"/>
        <v>1</v>
      </c>
      <c r="AQE136" s="118">
        <f t="shared" si="899"/>
        <v>1</v>
      </c>
      <c r="AQF136" s="118">
        <f t="shared" si="899"/>
        <v>2</v>
      </c>
      <c r="AQG136" s="118">
        <f t="shared" si="899"/>
        <v>1</v>
      </c>
      <c r="AQH136" s="118">
        <f t="shared" si="899"/>
        <v>1</v>
      </c>
      <c r="AQI136" s="118">
        <f t="shared" si="899"/>
        <v>1</v>
      </c>
      <c r="AQJ136" s="118">
        <f t="shared" si="899"/>
        <v>1</v>
      </c>
      <c r="AQK136" s="118">
        <f t="shared" si="899"/>
        <v>1</v>
      </c>
      <c r="AQL136" s="118">
        <f t="shared" si="899"/>
        <v>1</v>
      </c>
      <c r="AQM136" s="118">
        <f t="shared" si="899"/>
        <v>1</v>
      </c>
      <c r="AQN136" s="118">
        <f t="shared" si="899"/>
        <v>1</v>
      </c>
      <c r="AQO136" s="118">
        <f t="shared" si="899"/>
        <v>1</v>
      </c>
      <c r="AQP136" s="118">
        <f t="shared" si="899"/>
        <v>1</v>
      </c>
      <c r="AQQ136" s="118">
        <f t="shared" si="899"/>
        <v>4</v>
      </c>
      <c r="AQR136" s="118">
        <f t="shared" si="899"/>
        <v>1</v>
      </c>
      <c r="AQS136" s="118">
        <f t="shared" si="899"/>
        <v>1</v>
      </c>
      <c r="AQT136" s="118">
        <f t="shared" si="899"/>
        <v>1</v>
      </c>
      <c r="AQU136" s="118">
        <f t="shared" si="899"/>
        <v>1</v>
      </c>
      <c r="AQV136" s="118">
        <f t="shared" si="899"/>
        <v>2</v>
      </c>
      <c r="AQW136" s="118">
        <f t="shared" si="899"/>
        <v>2</v>
      </c>
      <c r="AQX136" s="118">
        <f t="shared" si="899"/>
        <v>2</v>
      </c>
      <c r="AQY136" s="118">
        <f t="shared" si="899"/>
        <v>2</v>
      </c>
      <c r="AQZ136" s="118">
        <f t="shared" si="899"/>
        <v>1</v>
      </c>
      <c r="ARA136" s="118">
        <f t="shared" si="899"/>
        <v>1</v>
      </c>
      <c r="ARB136" s="118">
        <f t="shared" si="899"/>
        <v>1</v>
      </c>
      <c r="ARC136" s="118">
        <f t="shared" si="899"/>
        <v>1</v>
      </c>
      <c r="ARD136" s="118">
        <f t="shared" si="899"/>
        <v>1</v>
      </c>
      <c r="ARE136" s="118">
        <f t="shared" si="899"/>
        <v>1</v>
      </c>
      <c r="ARF136" s="118">
        <f t="shared" si="899"/>
        <v>1</v>
      </c>
      <c r="ARG136" s="118">
        <f t="shared" si="899"/>
        <v>2</v>
      </c>
      <c r="ARH136" s="118">
        <f t="shared" si="899"/>
        <v>2</v>
      </c>
      <c r="ARI136" s="118">
        <f t="shared" si="899"/>
        <v>1</v>
      </c>
      <c r="ARJ136" s="118">
        <f t="shared" si="899"/>
        <v>1</v>
      </c>
      <c r="ARK136" s="118">
        <f t="shared" si="899"/>
        <v>1</v>
      </c>
      <c r="ARL136" s="118">
        <f t="shared" si="899"/>
        <v>1</v>
      </c>
      <c r="ARM136" s="118">
        <f t="shared" si="899"/>
        <v>1</v>
      </c>
      <c r="ARN136" s="118">
        <f t="shared" si="899"/>
        <v>1</v>
      </c>
      <c r="ARO136" s="118">
        <f t="shared" ref="ARO136:ATZ136" si="900">SUM(ARO51,ARO117)</f>
        <v>1</v>
      </c>
      <c r="ARP136" s="118">
        <f t="shared" si="900"/>
        <v>1</v>
      </c>
      <c r="ARQ136" s="118">
        <f t="shared" si="900"/>
        <v>1</v>
      </c>
      <c r="ARR136" s="118">
        <f t="shared" si="900"/>
        <v>1</v>
      </c>
      <c r="ARS136" s="118">
        <f t="shared" si="900"/>
        <v>2</v>
      </c>
      <c r="ART136" s="118">
        <f t="shared" si="900"/>
        <v>1</v>
      </c>
      <c r="ARU136" s="118">
        <f t="shared" si="900"/>
        <v>1</v>
      </c>
      <c r="ARV136" s="118">
        <f t="shared" si="900"/>
        <v>1</v>
      </c>
      <c r="ARW136" s="118">
        <f t="shared" si="900"/>
        <v>1</v>
      </c>
      <c r="ARX136" s="118">
        <f t="shared" si="900"/>
        <v>3</v>
      </c>
      <c r="ARY136" s="118">
        <f t="shared" si="900"/>
        <v>1</v>
      </c>
      <c r="ARZ136" s="118">
        <f t="shared" si="900"/>
        <v>2</v>
      </c>
      <c r="ASA136" s="118">
        <f t="shared" si="900"/>
        <v>1</v>
      </c>
      <c r="ASB136" s="118">
        <f t="shared" si="900"/>
        <v>1</v>
      </c>
      <c r="ASC136" s="118">
        <f t="shared" si="900"/>
        <v>1</v>
      </c>
      <c r="ASD136" s="118">
        <f t="shared" si="900"/>
        <v>1</v>
      </c>
      <c r="ASE136" s="118">
        <f t="shared" si="900"/>
        <v>1</v>
      </c>
      <c r="ASF136" s="118">
        <f t="shared" si="900"/>
        <v>1</v>
      </c>
      <c r="ASG136" s="118">
        <f t="shared" si="900"/>
        <v>1</v>
      </c>
      <c r="ASH136" s="118">
        <f t="shared" si="900"/>
        <v>1</v>
      </c>
      <c r="ASI136" s="118">
        <f t="shared" si="900"/>
        <v>1</v>
      </c>
      <c r="ASJ136" s="118">
        <f t="shared" si="900"/>
        <v>1</v>
      </c>
      <c r="ASK136" s="118">
        <f t="shared" si="900"/>
        <v>1</v>
      </c>
      <c r="ASL136" s="118">
        <f t="shared" si="900"/>
        <v>8</v>
      </c>
      <c r="ASM136" s="118">
        <f t="shared" si="900"/>
        <v>1</v>
      </c>
      <c r="ASN136" s="118">
        <f t="shared" si="900"/>
        <v>1</v>
      </c>
      <c r="ASO136" s="118">
        <f t="shared" si="900"/>
        <v>1</v>
      </c>
      <c r="ASP136" s="118">
        <f t="shared" si="900"/>
        <v>1</v>
      </c>
      <c r="ASQ136" s="118">
        <f t="shared" si="900"/>
        <v>1</v>
      </c>
      <c r="ASR136" s="118">
        <f t="shared" si="900"/>
        <v>1</v>
      </c>
      <c r="ASS136" s="118">
        <f t="shared" si="900"/>
        <v>1</v>
      </c>
      <c r="AST136" s="118">
        <f t="shared" si="900"/>
        <v>1</v>
      </c>
      <c r="ASU136" s="118">
        <f t="shared" si="900"/>
        <v>2</v>
      </c>
      <c r="ASV136" s="118">
        <f t="shared" si="900"/>
        <v>1</v>
      </c>
      <c r="ASW136" s="118">
        <f t="shared" si="900"/>
        <v>1</v>
      </c>
      <c r="ASX136" s="118">
        <f t="shared" si="900"/>
        <v>1</v>
      </c>
      <c r="ASY136" s="118">
        <f t="shared" si="900"/>
        <v>1</v>
      </c>
      <c r="ASZ136" s="118">
        <f t="shared" si="900"/>
        <v>1</v>
      </c>
      <c r="ATA136" s="118">
        <f t="shared" si="900"/>
        <v>1</v>
      </c>
      <c r="ATB136" s="118">
        <f t="shared" si="900"/>
        <v>1</v>
      </c>
      <c r="ATC136" s="118">
        <f t="shared" si="900"/>
        <v>1</v>
      </c>
      <c r="ATD136" s="118">
        <f t="shared" si="900"/>
        <v>1</v>
      </c>
      <c r="ATE136" s="118">
        <f t="shared" si="900"/>
        <v>1</v>
      </c>
      <c r="ATF136" s="118">
        <f t="shared" si="900"/>
        <v>1</v>
      </c>
      <c r="ATG136" s="118">
        <f t="shared" si="900"/>
        <v>1</v>
      </c>
      <c r="ATH136" s="118">
        <f t="shared" si="900"/>
        <v>1</v>
      </c>
      <c r="ATI136" s="118">
        <f t="shared" si="900"/>
        <v>4</v>
      </c>
      <c r="ATJ136" s="118">
        <f t="shared" si="900"/>
        <v>1</v>
      </c>
      <c r="ATK136" s="118">
        <f t="shared" si="900"/>
        <v>2</v>
      </c>
      <c r="ATL136" s="118">
        <f t="shared" si="900"/>
        <v>1</v>
      </c>
      <c r="ATM136" s="118">
        <f t="shared" si="900"/>
        <v>1</v>
      </c>
      <c r="ATN136" s="118">
        <f t="shared" si="900"/>
        <v>1</v>
      </c>
      <c r="ATO136" s="118">
        <f t="shared" si="900"/>
        <v>1</v>
      </c>
      <c r="ATP136" s="118">
        <f t="shared" si="900"/>
        <v>1</v>
      </c>
      <c r="ATQ136" s="118">
        <f t="shared" si="900"/>
        <v>1</v>
      </c>
      <c r="ATR136" s="118">
        <f t="shared" si="900"/>
        <v>1</v>
      </c>
      <c r="ATS136" s="118">
        <f t="shared" si="900"/>
        <v>1</v>
      </c>
      <c r="ATT136" s="118">
        <f t="shared" si="900"/>
        <v>1</v>
      </c>
      <c r="ATU136" s="118">
        <f t="shared" si="900"/>
        <v>2</v>
      </c>
      <c r="ATV136" s="118">
        <f t="shared" si="900"/>
        <v>1</v>
      </c>
      <c r="ATW136" s="118">
        <f t="shared" si="900"/>
        <v>1</v>
      </c>
      <c r="ATX136" s="118">
        <f t="shared" si="900"/>
        <v>1</v>
      </c>
      <c r="ATY136" s="118">
        <f t="shared" si="900"/>
        <v>1</v>
      </c>
      <c r="ATZ136" s="118">
        <f t="shared" si="900"/>
        <v>1</v>
      </c>
      <c r="AUA136" s="118">
        <f t="shared" ref="AUA136:AWL136" si="901">SUM(AUA51,AUA117)</f>
        <v>2</v>
      </c>
      <c r="AUB136" s="118">
        <f t="shared" si="901"/>
        <v>1</v>
      </c>
      <c r="AUC136" s="118">
        <f t="shared" si="901"/>
        <v>1</v>
      </c>
      <c r="AUD136" s="118">
        <f t="shared" si="901"/>
        <v>1</v>
      </c>
      <c r="AUE136" s="118">
        <f t="shared" si="901"/>
        <v>2</v>
      </c>
      <c r="AUF136" s="118">
        <f t="shared" si="901"/>
        <v>1</v>
      </c>
      <c r="AUG136" s="118">
        <f t="shared" si="901"/>
        <v>1</v>
      </c>
      <c r="AUH136" s="118">
        <f t="shared" si="901"/>
        <v>1</v>
      </c>
      <c r="AUI136" s="118">
        <f t="shared" si="901"/>
        <v>1</v>
      </c>
      <c r="AUJ136" s="118">
        <f t="shared" si="901"/>
        <v>1</v>
      </c>
      <c r="AUK136" s="118">
        <f t="shared" si="901"/>
        <v>1</v>
      </c>
      <c r="AUL136" s="118">
        <f t="shared" si="901"/>
        <v>1</v>
      </c>
      <c r="AUM136" s="118">
        <f t="shared" si="901"/>
        <v>1</v>
      </c>
      <c r="AUN136" s="118">
        <f t="shared" si="901"/>
        <v>1</v>
      </c>
      <c r="AUO136" s="118">
        <f t="shared" si="901"/>
        <v>1</v>
      </c>
      <c r="AUP136" s="118">
        <f t="shared" si="901"/>
        <v>1</v>
      </c>
      <c r="AUQ136" s="118">
        <f t="shared" si="901"/>
        <v>1</v>
      </c>
      <c r="AUR136" s="118">
        <f t="shared" si="901"/>
        <v>1</v>
      </c>
      <c r="AUS136" s="118">
        <f t="shared" si="901"/>
        <v>1</v>
      </c>
      <c r="AUT136" s="118">
        <f t="shared" si="901"/>
        <v>1</v>
      </c>
      <c r="AUU136" s="118">
        <f t="shared" si="901"/>
        <v>1</v>
      </c>
      <c r="AUV136" s="118">
        <f t="shared" si="901"/>
        <v>3</v>
      </c>
      <c r="AUW136" s="118">
        <f t="shared" si="901"/>
        <v>1</v>
      </c>
      <c r="AUX136" s="118">
        <f t="shared" si="901"/>
        <v>1</v>
      </c>
      <c r="AUY136" s="118">
        <f t="shared" si="901"/>
        <v>1</v>
      </c>
      <c r="AUZ136" s="118">
        <f t="shared" si="901"/>
        <v>1</v>
      </c>
      <c r="AVA136" s="118">
        <f t="shared" si="901"/>
        <v>3</v>
      </c>
      <c r="AVB136" s="118">
        <f t="shared" si="901"/>
        <v>1</v>
      </c>
      <c r="AVC136" s="118">
        <f t="shared" si="901"/>
        <v>1</v>
      </c>
      <c r="AVD136" s="118">
        <f t="shared" si="901"/>
        <v>1</v>
      </c>
      <c r="AVE136" s="118">
        <f t="shared" si="901"/>
        <v>1</v>
      </c>
      <c r="AVF136" s="118">
        <f t="shared" si="901"/>
        <v>1</v>
      </c>
      <c r="AVG136" s="118">
        <f t="shared" si="901"/>
        <v>1</v>
      </c>
      <c r="AVH136" s="118">
        <f t="shared" si="901"/>
        <v>1</v>
      </c>
      <c r="AVI136" s="118">
        <f t="shared" si="901"/>
        <v>1</v>
      </c>
      <c r="AVJ136" s="118">
        <f t="shared" si="901"/>
        <v>1</v>
      </c>
      <c r="AVK136" s="118">
        <f t="shared" si="901"/>
        <v>2</v>
      </c>
      <c r="AVL136" s="118">
        <f t="shared" si="901"/>
        <v>1</v>
      </c>
      <c r="AVM136" s="118">
        <f t="shared" si="901"/>
        <v>1</v>
      </c>
      <c r="AVN136" s="118">
        <f t="shared" si="901"/>
        <v>1</v>
      </c>
      <c r="AVO136" s="118">
        <f t="shared" si="901"/>
        <v>1</v>
      </c>
      <c r="AVP136" s="118">
        <f t="shared" si="901"/>
        <v>1</v>
      </c>
      <c r="AVQ136" s="118">
        <f t="shared" si="901"/>
        <v>1</v>
      </c>
      <c r="AVR136" s="118">
        <f t="shared" si="901"/>
        <v>1</v>
      </c>
      <c r="AVS136" s="118">
        <f t="shared" si="901"/>
        <v>1</v>
      </c>
      <c r="AVT136" s="118">
        <f t="shared" si="901"/>
        <v>1</v>
      </c>
      <c r="AVU136" s="118">
        <f t="shared" si="901"/>
        <v>1</v>
      </c>
      <c r="AVV136" s="118">
        <f t="shared" si="901"/>
        <v>1</v>
      </c>
      <c r="AVW136" s="118">
        <f t="shared" si="901"/>
        <v>1</v>
      </c>
      <c r="AVX136" s="118">
        <f t="shared" si="901"/>
        <v>1</v>
      </c>
      <c r="AVY136" s="118">
        <f t="shared" si="901"/>
        <v>1</v>
      </c>
      <c r="AVZ136" s="118">
        <f t="shared" si="901"/>
        <v>1</v>
      </c>
      <c r="AWA136" s="118">
        <f t="shared" si="901"/>
        <v>2</v>
      </c>
      <c r="AWB136" s="118">
        <f t="shared" si="901"/>
        <v>5</v>
      </c>
      <c r="AWC136" s="118">
        <f t="shared" si="901"/>
        <v>3</v>
      </c>
      <c r="AWD136" s="118">
        <f t="shared" si="901"/>
        <v>3</v>
      </c>
      <c r="AWE136" s="118">
        <f t="shared" si="901"/>
        <v>3</v>
      </c>
      <c r="AWF136" s="118">
        <f t="shared" si="901"/>
        <v>4</v>
      </c>
      <c r="AWG136" s="118">
        <f t="shared" si="901"/>
        <v>2</v>
      </c>
      <c r="AWH136" s="118">
        <f t="shared" si="901"/>
        <v>5</v>
      </c>
      <c r="AWI136" s="118">
        <f t="shared" si="901"/>
        <v>2</v>
      </c>
      <c r="AWJ136" s="118">
        <f t="shared" si="901"/>
        <v>2</v>
      </c>
      <c r="AWK136" s="118">
        <f t="shared" si="901"/>
        <v>2</v>
      </c>
      <c r="AWL136" s="118">
        <f t="shared" si="901"/>
        <v>2</v>
      </c>
      <c r="AWM136" s="118">
        <f t="shared" ref="AWM136:AYX136" si="902">SUM(AWM51,AWM117)</f>
        <v>2</v>
      </c>
      <c r="AWN136" s="118">
        <f t="shared" si="902"/>
        <v>5</v>
      </c>
      <c r="AWO136" s="118">
        <f t="shared" si="902"/>
        <v>2</v>
      </c>
      <c r="AWP136" s="118">
        <f t="shared" si="902"/>
        <v>8</v>
      </c>
      <c r="AWQ136" s="118">
        <f t="shared" si="902"/>
        <v>8</v>
      </c>
      <c r="AWR136" s="118">
        <f t="shared" si="902"/>
        <v>3</v>
      </c>
      <c r="AWS136" s="118">
        <f t="shared" si="902"/>
        <v>1</v>
      </c>
      <c r="AWT136" s="118">
        <f t="shared" si="902"/>
        <v>2</v>
      </c>
      <c r="AWU136" s="118">
        <f t="shared" si="902"/>
        <v>2</v>
      </c>
      <c r="AWV136" s="118">
        <f t="shared" si="902"/>
        <v>2</v>
      </c>
      <c r="AWW136" s="118">
        <f t="shared" si="902"/>
        <v>1</v>
      </c>
      <c r="AWX136" s="118">
        <f t="shared" si="902"/>
        <v>2</v>
      </c>
      <c r="AWY136" s="118">
        <f t="shared" si="902"/>
        <v>2</v>
      </c>
      <c r="AWZ136" s="118">
        <f t="shared" si="902"/>
        <v>2</v>
      </c>
      <c r="AXA136" s="118">
        <f t="shared" si="902"/>
        <v>1</v>
      </c>
      <c r="AXB136" s="118">
        <f t="shared" si="902"/>
        <v>1</v>
      </c>
      <c r="AXC136" s="118">
        <f t="shared" si="902"/>
        <v>1</v>
      </c>
      <c r="AXD136" s="118">
        <f t="shared" si="902"/>
        <v>1</v>
      </c>
      <c r="AXE136" s="118">
        <f t="shared" si="902"/>
        <v>1</v>
      </c>
      <c r="AXF136" s="118">
        <f t="shared" si="902"/>
        <v>2</v>
      </c>
      <c r="AXG136" s="118">
        <f t="shared" si="902"/>
        <v>1</v>
      </c>
      <c r="AXH136" s="118">
        <f t="shared" si="902"/>
        <v>1</v>
      </c>
      <c r="AXI136" s="118">
        <f t="shared" si="902"/>
        <v>1</v>
      </c>
      <c r="AXJ136" s="118">
        <f t="shared" si="902"/>
        <v>2</v>
      </c>
      <c r="AXK136" s="118">
        <f t="shared" si="902"/>
        <v>1</v>
      </c>
      <c r="AXL136" s="118">
        <f t="shared" si="902"/>
        <v>1</v>
      </c>
      <c r="AXM136" s="118">
        <f t="shared" si="902"/>
        <v>1</v>
      </c>
      <c r="AXN136" s="118">
        <f t="shared" si="902"/>
        <v>1</v>
      </c>
      <c r="AXO136" s="118">
        <f t="shared" si="902"/>
        <v>4</v>
      </c>
      <c r="AXP136" s="118">
        <f t="shared" si="902"/>
        <v>1</v>
      </c>
      <c r="AXQ136" s="118">
        <f t="shared" si="902"/>
        <v>2</v>
      </c>
      <c r="AXR136" s="118">
        <f t="shared" si="902"/>
        <v>2</v>
      </c>
      <c r="AXS136" s="118">
        <f t="shared" si="902"/>
        <v>1</v>
      </c>
      <c r="AXT136" s="118">
        <f t="shared" si="902"/>
        <v>2</v>
      </c>
      <c r="AXU136" s="118">
        <f t="shared" si="902"/>
        <v>2</v>
      </c>
      <c r="AXV136" s="118">
        <f t="shared" si="902"/>
        <v>2</v>
      </c>
      <c r="AXW136" s="118">
        <f t="shared" si="902"/>
        <v>1</v>
      </c>
      <c r="AXX136" s="118">
        <f t="shared" si="902"/>
        <v>3</v>
      </c>
      <c r="AXY136" s="118">
        <f t="shared" si="902"/>
        <v>1</v>
      </c>
      <c r="AXZ136" s="118">
        <f t="shared" si="902"/>
        <v>2</v>
      </c>
      <c r="AYA136" s="118">
        <f t="shared" si="902"/>
        <v>6</v>
      </c>
      <c r="AYB136" s="118">
        <f t="shared" si="902"/>
        <v>2</v>
      </c>
      <c r="AYC136" s="118">
        <f t="shared" si="902"/>
        <v>2</v>
      </c>
      <c r="AYD136" s="118">
        <f t="shared" si="902"/>
        <v>2</v>
      </c>
      <c r="AYE136" s="118">
        <f t="shared" si="902"/>
        <v>2</v>
      </c>
      <c r="AYF136" s="118">
        <f t="shared" si="902"/>
        <v>1</v>
      </c>
      <c r="AYG136" s="118">
        <f t="shared" si="902"/>
        <v>1</v>
      </c>
      <c r="AYH136" s="118">
        <f t="shared" si="902"/>
        <v>2</v>
      </c>
      <c r="AYI136" s="118">
        <f t="shared" si="902"/>
        <v>2</v>
      </c>
      <c r="AYJ136" s="118">
        <f t="shared" si="902"/>
        <v>2</v>
      </c>
      <c r="AYK136" s="118">
        <f t="shared" si="902"/>
        <v>3</v>
      </c>
      <c r="AYL136" s="118">
        <f t="shared" si="902"/>
        <v>2</v>
      </c>
      <c r="AYM136" s="118">
        <f t="shared" si="902"/>
        <v>1</v>
      </c>
      <c r="AYN136" s="118">
        <f t="shared" si="902"/>
        <v>1</v>
      </c>
      <c r="AYO136" s="118">
        <f t="shared" si="902"/>
        <v>1</v>
      </c>
      <c r="AYP136" s="118">
        <f t="shared" si="902"/>
        <v>2</v>
      </c>
      <c r="AYQ136" s="118">
        <f t="shared" si="902"/>
        <v>1</v>
      </c>
      <c r="AYR136" s="118">
        <f t="shared" si="902"/>
        <v>2</v>
      </c>
      <c r="AYS136" s="118">
        <f t="shared" si="902"/>
        <v>1</v>
      </c>
      <c r="AYT136" s="118">
        <f t="shared" si="902"/>
        <v>2</v>
      </c>
      <c r="AYU136" s="118">
        <f t="shared" si="902"/>
        <v>1</v>
      </c>
      <c r="AYV136" s="118">
        <f t="shared" si="902"/>
        <v>4</v>
      </c>
      <c r="AYW136" s="118">
        <f t="shared" si="902"/>
        <v>3</v>
      </c>
      <c r="AYX136" s="118">
        <f t="shared" si="902"/>
        <v>1</v>
      </c>
      <c r="AYY136" s="118">
        <f t="shared" ref="AYY136:BBJ136" si="903">SUM(AYY51,AYY117)</f>
        <v>1</v>
      </c>
      <c r="AYZ136" s="118">
        <f t="shared" si="903"/>
        <v>1</v>
      </c>
      <c r="AZA136" s="118">
        <f t="shared" si="903"/>
        <v>1</v>
      </c>
      <c r="AZB136" s="118">
        <f t="shared" si="903"/>
        <v>3</v>
      </c>
      <c r="AZC136" s="118">
        <f t="shared" si="903"/>
        <v>2</v>
      </c>
      <c r="AZD136" s="118">
        <f t="shared" si="903"/>
        <v>1</v>
      </c>
      <c r="AZE136" s="118">
        <f t="shared" si="903"/>
        <v>1</v>
      </c>
      <c r="AZF136" s="118">
        <f t="shared" si="903"/>
        <v>1</v>
      </c>
      <c r="AZG136" s="118">
        <f t="shared" si="903"/>
        <v>1</v>
      </c>
      <c r="AZH136" s="118">
        <f t="shared" si="903"/>
        <v>1</v>
      </c>
      <c r="AZI136" s="118">
        <f t="shared" si="903"/>
        <v>1</v>
      </c>
      <c r="AZJ136" s="118">
        <f t="shared" si="903"/>
        <v>1</v>
      </c>
      <c r="AZK136" s="118">
        <f t="shared" si="903"/>
        <v>1</v>
      </c>
      <c r="AZL136" s="118">
        <f t="shared" si="903"/>
        <v>1</v>
      </c>
      <c r="AZM136" s="118">
        <f t="shared" si="903"/>
        <v>1</v>
      </c>
      <c r="AZN136" s="118">
        <f t="shared" si="903"/>
        <v>1</v>
      </c>
      <c r="AZO136" s="118">
        <f t="shared" si="903"/>
        <v>1</v>
      </c>
      <c r="AZP136" s="118">
        <f t="shared" si="903"/>
        <v>1</v>
      </c>
      <c r="AZQ136" s="118">
        <f t="shared" si="903"/>
        <v>1</v>
      </c>
      <c r="AZR136" s="118">
        <f t="shared" si="903"/>
        <v>1</v>
      </c>
      <c r="AZS136" s="118">
        <f t="shared" si="903"/>
        <v>1</v>
      </c>
      <c r="AZT136" s="118">
        <f t="shared" si="903"/>
        <v>1</v>
      </c>
      <c r="AZU136" s="118">
        <f t="shared" si="903"/>
        <v>1</v>
      </c>
      <c r="AZV136" s="118">
        <f t="shared" si="903"/>
        <v>1</v>
      </c>
      <c r="AZW136" s="118">
        <f t="shared" si="903"/>
        <v>1</v>
      </c>
      <c r="AZX136" s="118">
        <f t="shared" si="903"/>
        <v>1</v>
      </c>
      <c r="AZY136" s="118">
        <f t="shared" si="903"/>
        <v>1</v>
      </c>
      <c r="AZZ136" s="118">
        <f t="shared" si="903"/>
        <v>1</v>
      </c>
      <c r="BAA136" s="118">
        <f t="shared" si="903"/>
        <v>1</v>
      </c>
      <c r="BAB136" s="118">
        <f t="shared" si="903"/>
        <v>1</v>
      </c>
      <c r="BAC136" s="118">
        <f t="shared" si="903"/>
        <v>1</v>
      </c>
      <c r="BAD136" s="118">
        <f t="shared" si="903"/>
        <v>1</v>
      </c>
      <c r="BAE136" s="118">
        <f t="shared" si="903"/>
        <v>1</v>
      </c>
      <c r="BAF136" s="118">
        <f t="shared" si="903"/>
        <v>1</v>
      </c>
      <c r="BAG136" s="118">
        <f t="shared" si="903"/>
        <v>1</v>
      </c>
      <c r="BAH136" s="118">
        <f t="shared" si="903"/>
        <v>1</v>
      </c>
      <c r="BAI136" s="118">
        <f t="shared" si="903"/>
        <v>1</v>
      </c>
      <c r="BAJ136" s="118">
        <f t="shared" si="903"/>
        <v>1</v>
      </c>
      <c r="BAK136" s="118">
        <f t="shared" si="903"/>
        <v>1</v>
      </c>
      <c r="BAL136" s="118">
        <f t="shared" si="903"/>
        <v>1</v>
      </c>
      <c r="BAM136" s="118">
        <f t="shared" si="903"/>
        <v>1</v>
      </c>
      <c r="BAN136" s="118">
        <f t="shared" si="903"/>
        <v>1</v>
      </c>
      <c r="BAO136" s="118">
        <f t="shared" si="903"/>
        <v>1</v>
      </c>
      <c r="BAP136" s="118">
        <f t="shared" si="903"/>
        <v>1</v>
      </c>
      <c r="BAQ136" s="118">
        <f t="shared" si="903"/>
        <v>1</v>
      </c>
      <c r="BAR136" s="118">
        <f t="shared" si="903"/>
        <v>1</v>
      </c>
      <c r="BAS136" s="118">
        <f t="shared" si="903"/>
        <v>1</v>
      </c>
      <c r="BAT136" s="118">
        <f t="shared" si="903"/>
        <v>1</v>
      </c>
      <c r="BAU136" s="118">
        <f t="shared" si="903"/>
        <v>1</v>
      </c>
      <c r="BAV136" s="118">
        <f t="shared" si="903"/>
        <v>1</v>
      </c>
      <c r="BAW136" s="118">
        <f t="shared" si="903"/>
        <v>1</v>
      </c>
      <c r="BAX136" s="118">
        <f t="shared" si="903"/>
        <v>1</v>
      </c>
      <c r="BAY136" s="118">
        <f t="shared" si="903"/>
        <v>1</v>
      </c>
      <c r="BAZ136" s="118">
        <f t="shared" si="903"/>
        <v>1</v>
      </c>
      <c r="BBA136" s="118">
        <f t="shared" si="903"/>
        <v>1</v>
      </c>
      <c r="BBB136" s="118">
        <f t="shared" si="903"/>
        <v>1</v>
      </c>
      <c r="BBC136" s="118">
        <f t="shared" si="903"/>
        <v>1</v>
      </c>
      <c r="BBD136" s="118">
        <f t="shared" si="903"/>
        <v>1</v>
      </c>
      <c r="BBE136" s="118">
        <f t="shared" si="903"/>
        <v>1</v>
      </c>
      <c r="BBF136" s="118">
        <f t="shared" si="903"/>
        <v>1</v>
      </c>
      <c r="BBG136" s="118">
        <f t="shared" si="903"/>
        <v>1</v>
      </c>
      <c r="BBH136" s="118">
        <f t="shared" si="903"/>
        <v>1</v>
      </c>
      <c r="BBI136" s="118">
        <f t="shared" si="903"/>
        <v>1</v>
      </c>
      <c r="BBJ136" s="118">
        <f t="shared" si="903"/>
        <v>1</v>
      </c>
      <c r="BBK136" s="118">
        <f t="shared" ref="BBK136:BDV136" si="904">SUM(BBK51,BBK117)</f>
        <v>1</v>
      </c>
      <c r="BBL136" s="118">
        <f t="shared" si="904"/>
        <v>1</v>
      </c>
      <c r="BBM136" s="118">
        <f t="shared" si="904"/>
        <v>1</v>
      </c>
      <c r="BBN136" s="118">
        <f t="shared" si="904"/>
        <v>1</v>
      </c>
      <c r="BBO136" s="118">
        <f t="shared" si="904"/>
        <v>1</v>
      </c>
      <c r="BBP136" s="118">
        <f t="shared" si="904"/>
        <v>1</v>
      </c>
      <c r="BBQ136" s="118">
        <f t="shared" si="904"/>
        <v>1</v>
      </c>
      <c r="BBR136" s="118">
        <f t="shared" si="904"/>
        <v>1</v>
      </c>
      <c r="BBS136" s="118">
        <f t="shared" si="904"/>
        <v>1</v>
      </c>
      <c r="BBT136" s="118">
        <f t="shared" si="904"/>
        <v>1</v>
      </c>
      <c r="BBU136" s="118">
        <f t="shared" si="904"/>
        <v>1</v>
      </c>
      <c r="BBV136" s="118">
        <f t="shared" si="904"/>
        <v>1</v>
      </c>
      <c r="BBW136" s="118">
        <f t="shared" si="904"/>
        <v>1</v>
      </c>
      <c r="BBX136" s="118">
        <f t="shared" si="904"/>
        <v>1</v>
      </c>
      <c r="BBY136" s="118">
        <f t="shared" si="904"/>
        <v>1</v>
      </c>
      <c r="BBZ136" s="118">
        <f t="shared" si="904"/>
        <v>1</v>
      </c>
      <c r="BCA136" s="118">
        <f t="shared" si="904"/>
        <v>1</v>
      </c>
      <c r="BCB136" s="118">
        <f t="shared" si="904"/>
        <v>1</v>
      </c>
      <c r="BCC136" s="118">
        <f t="shared" si="904"/>
        <v>1</v>
      </c>
      <c r="BCD136" s="118">
        <f t="shared" si="904"/>
        <v>1</v>
      </c>
      <c r="BCE136" s="118">
        <f t="shared" si="904"/>
        <v>1</v>
      </c>
      <c r="BCF136" s="118">
        <f t="shared" si="904"/>
        <v>1</v>
      </c>
      <c r="BCG136" s="118">
        <f t="shared" si="904"/>
        <v>1</v>
      </c>
      <c r="BCH136" s="118">
        <f t="shared" si="904"/>
        <v>1</v>
      </c>
      <c r="BCI136" s="118">
        <f t="shared" si="904"/>
        <v>1</v>
      </c>
      <c r="BCJ136" s="118">
        <f t="shared" si="904"/>
        <v>1</v>
      </c>
      <c r="BCK136" s="118">
        <f t="shared" si="904"/>
        <v>1</v>
      </c>
      <c r="BCL136" s="118">
        <f t="shared" si="904"/>
        <v>1</v>
      </c>
      <c r="BCM136" s="118">
        <f t="shared" si="904"/>
        <v>0</v>
      </c>
      <c r="BCN136" s="118">
        <f t="shared" si="904"/>
        <v>0</v>
      </c>
      <c r="BCO136" s="118">
        <f t="shared" si="904"/>
        <v>0</v>
      </c>
      <c r="BCP136" s="118">
        <f t="shared" si="904"/>
        <v>1</v>
      </c>
      <c r="BCQ136" s="118">
        <f t="shared" si="904"/>
        <v>1</v>
      </c>
      <c r="BCR136" s="118">
        <f t="shared" si="904"/>
        <v>0</v>
      </c>
      <c r="BCS136" s="118">
        <f t="shared" si="904"/>
        <v>0</v>
      </c>
      <c r="BCT136" s="118">
        <f t="shared" si="904"/>
        <v>0</v>
      </c>
      <c r="BCU136" s="118">
        <f t="shared" si="904"/>
        <v>0</v>
      </c>
      <c r="BCV136" s="118">
        <f t="shared" si="904"/>
        <v>0</v>
      </c>
      <c r="BCW136" s="118">
        <f t="shared" si="904"/>
        <v>1</v>
      </c>
      <c r="BCX136" s="118">
        <f t="shared" si="904"/>
        <v>0</v>
      </c>
      <c r="BCY136" s="118">
        <f t="shared" si="904"/>
        <v>0</v>
      </c>
      <c r="BCZ136" s="118">
        <f t="shared" si="904"/>
        <v>1</v>
      </c>
      <c r="BDA136" s="118">
        <f t="shared" si="904"/>
        <v>1</v>
      </c>
      <c r="BDB136" s="118">
        <f t="shared" si="904"/>
        <v>1</v>
      </c>
      <c r="BDC136" s="118">
        <f t="shared" si="904"/>
        <v>1</v>
      </c>
      <c r="BDD136" s="118">
        <f t="shared" si="904"/>
        <v>1</v>
      </c>
      <c r="BDE136" s="118">
        <f t="shared" si="904"/>
        <v>1</v>
      </c>
      <c r="BDF136" s="118">
        <f t="shared" si="904"/>
        <v>1</v>
      </c>
      <c r="BDG136" s="118">
        <f t="shared" si="904"/>
        <v>1</v>
      </c>
      <c r="BDH136" s="118">
        <f t="shared" si="904"/>
        <v>1</v>
      </c>
      <c r="BDI136" s="118">
        <f t="shared" si="904"/>
        <v>1</v>
      </c>
      <c r="BDJ136" s="118">
        <f t="shared" si="904"/>
        <v>1</v>
      </c>
      <c r="BDK136" s="118">
        <f t="shared" si="904"/>
        <v>1</v>
      </c>
      <c r="BDL136" s="118">
        <f t="shared" si="904"/>
        <v>1</v>
      </c>
      <c r="BDM136" s="118">
        <f t="shared" si="904"/>
        <v>1</v>
      </c>
      <c r="BDN136" s="118">
        <f t="shared" si="904"/>
        <v>1</v>
      </c>
      <c r="BDO136" s="118">
        <f t="shared" si="904"/>
        <v>1</v>
      </c>
      <c r="BDP136" s="118">
        <f t="shared" si="904"/>
        <v>1</v>
      </c>
      <c r="BDQ136" s="118">
        <f t="shared" si="904"/>
        <v>1</v>
      </c>
      <c r="BDR136" s="118">
        <f t="shared" si="904"/>
        <v>1</v>
      </c>
      <c r="BDS136" s="118">
        <f t="shared" si="904"/>
        <v>1</v>
      </c>
      <c r="BDT136" s="118">
        <f t="shared" si="904"/>
        <v>1</v>
      </c>
      <c r="BDU136" s="118">
        <f t="shared" si="904"/>
        <v>1</v>
      </c>
      <c r="BDV136" s="118">
        <f t="shared" si="904"/>
        <v>1</v>
      </c>
      <c r="BDW136" s="118">
        <f t="shared" ref="BDW136:BGH136" si="905">SUM(BDW51,BDW117)</f>
        <v>1</v>
      </c>
      <c r="BDX136" s="118">
        <f t="shared" si="905"/>
        <v>1</v>
      </c>
      <c r="BDY136" s="118">
        <f t="shared" si="905"/>
        <v>1</v>
      </c>
      <c r="BDZ136" s="118">
        <f t="shared" si="905"/>
        <v>1</v>
      </c>
      <c r="BEA136" s="118">
        <f t="shared" si="905"/>
        <v>1</v>
      </c>
      <c r="BEB136" s="118">
        <f t="shared" si="905"/>
        <v>1</v>
      </c>
      <c r="BEC136" s="118">
        <f t="shared" si="905"/>
        <v>1</v>
      </c>
      <c r="BED136" s="118">
        <f t="shared" si="905"/>
        <v>1</v>
      </c>
      <c r="BEE136" s="118">
        <f t="shared" si="905"/>
        <v>1</v>
      </c>
      <c r="BEF136" s="118">
        <f t="shared" si="905"/>
        <v>1</v>
      </c>
      <c r="BEG136" s="118">
        <f t="shared" si="905"/>
        <v>1</v>
      </c>
      <c r="BEH136" s="118">
        <f t="shared" si="905"/>
        <v>1</v>
      </c>
      <c r="BEI136" s="118">
        <f t="shared" si="905"/>
        <v>1</v>
      </c>
      <c r="BEJ136" s="118">
        <f t="shared" si="905"/>
        <v>1</v>
      </c>
      <c r="BEK136" s="118">
        <f t="shared" si="905"/>
        <v>1</v>
      </c>
      <c r="BEL136" s="118">
        <f t="shared" si="905"/>
        <v>1</v>
      </c>
      <c r="BEM136" s="118">
        <f t="shared" si="905"/>
        <v>1</v>
      </c>
      <c r="BEN136" s="118">
        <f t="shared" si="905"/>
        <v>1</v>
      </c>
      <c r="BEO136" s="118">
        <f t="shared" si="905"/>
        <v>1</v>
      </c>
      <c r="BEP136" s="118">
        <f t="shared" si="905"/>
        <v>1</v>
      </c>
      <c r="BEQ136" s="118">
        <f t="shared" si="905"/>
        <v>1</v>
      </c>
      <c r="BER136" s="118">
        <f t="shared" si="905"/>
        <v>1</v>
      </c>
      <c r="BES136" s="118">
        <f t="shared" si="905"/>
        <v>1</v>
      </c>
      <c r="BET136" s="118">
        <f t="shared" si="905"/>
        <v>1</v>
      </c>
      <c r="BEU136" s="118">
        <f t="shared" si="905"/>
        <v>1</v>
      </c>
      <c r="BEV136" s="118">
        <f t="shared" si="905"/>
        <v>1</v>
      </c>
      <c r="BEW136" s="118">
        <f t="shared" si="905"/>
        <v>1</v>
      </c>
      <c r="BEX136" s="118">
        <f t="shared" si="905"/>
        <v>1</v>
      </c>
      <c r="BEY136" s="118">
        <f t="shared" si="905"/>
        <v>1</v>
      </c>
      <c r="BEZ136" s="118">
        <f t="shared" si="905"/>
        <v>1</v>
      </c>
      <c r="BFA136" s="118">
        <f t="shared" si="905"/>
        <v>1</v>
      </c>
      <c r="BFB136" s="118">
        <f t="shared" si="905"/>
        <v>1</v>
      </c>
      <c r="BFC136" s="118">
        <f t="shared" si="905"/>
        <v>1</v>
      </c>
      <c r="BFD136" s="118">
        <f t="shared" si="905"/>
        <v>1</v>
      </c>
      <c r="BFE136" s="118">
        <f t="shared" si="905"/>
        <v>1</v>
      </c>
      <c r="BFF136" s="118">
        <f t="shared" si="905"/>
        <v>1</v>
      </c>
      <c r="BFG136" s="118">
        <f t="shared" si="905"/>
        <v>1</v>
      </c>
      <c r="BFH136" s="118">
        <f t="shared" si="905"/>
        <v>1</v>
      </c>
      <c r="BFI136" s="118">
        <f t="shared" si="905"/>
        <v>1</v>
      </c>
      <c r="BFJ136" s="118">
        <f t="shared" si="905"/>
        <v>1</v>
      </c>
      <c r="BFK136" s="118">
        <f t="shared" si="905"/>
        <v>1</v>
      </c>
      <c r="BFL136" s="118">
        <f t="shared" si="905"/>
        <v>1</v>
      </c>
      <c r="BFM136" s="118">
        <f t="shared" si="905"/>
        <v>1</v>
      </c>
      <c r="BFN136" s="118">
        <f t="shared" si="905"/>
        <v>1</v>
      </c>
      <c r="BFO136" s="118">
        <f t="shared" si="905"/>
        <v>1</v>
      </c>
      <c r="BFP136" s="118">
        <f t="shared" si="905"/>
        <v>1</v>
      </c>
      <c r="BFQ136" s="118">
        <f t="shared" si="905"/>
        <v>1</v>
      </c>
      <c r="BFR136" s="118">
        <f t="shared" si="905"/>
        <v>1</v>
      </c>
      <c r="BFS136" s="118">
        <f t="shared" si="905"/>
        <v>1</v>
      </c>
      <c r="BFT136" s="118">
        <f t="shared" si="905"/>
        <v>1</v>
      </c>
      <c r="BFU136" s="118">
        <f t="shared" si="905"/>
        <v>1</v>
      </c>
      <c r="BFV136" s="118">
        <f t="shared" si="905"/>
        <v>1</v>
      </c>
      <c r="BFW136" s="118">
        <f t="shared" si="905"/>
        <v>1</v>
      </c>
      <c r="BFX136" s="118">
        <f t="shared" si="905"/>
        <v>1</v>
      </c>
      <c r="BFY136" s="118">
        <f t="shared" si="905"/>
        <v>1</v>
      </c>
      <c r="BFZ136" s="118">
        <f t="shared" si="905"/>
        <v>1</v>
      </c>
      <c r="BGA136" s="118">
        <f t="shared" si="905"/>
        <v>1</v>
      </c>
      <c r="BGB136" s="118">
        <f t="shared" si="905"/>
        <v>1</v>
      </c>
      <c r="BGC136" s="118">
        <f t="shared" si="905"/>
        <v>1</v>
      </c>
      <c r="BGD136" s="118">
        <f t="shared" si="905"/>
        <v>1</v>
      </c>
      <c r="BGE136" s="118">
        <f t="shared" si="905"/>
        <v>1</v>
      </c>
      <c r="BGF136" s="118">
        <f t="shared" si="905"/>
        <v>1</v>
      </c>
      <c r="BGG136" s="118">
        <f t="shared" si="905"/>
        <v>1</v>
      </c>
      <c r="BGH136" s="118">
        <f t="shared" si="905"/>
        <v>1</v>
      </c>
      <c r="BGI136" s="118">
        <f t="shared" ref="BGI136:BIT136" si="906">SUM(BGI51,BGI117)</f>
        <v>1</v>
      </c>
      <c r="BGJ136" s="118">
        <f t="shared" si="906"/>
        <v>1</v>
      </c>
      <c r="BGK136" s="118">
        <f t="shared" si="906"/>
        <v>1</v>
      </c>
      <c r="BGL136" s="118">
        <f t="shared" si="906"/>
        <v>1</v>
      </c>
      <c r="BGM136" s="118">
        <f t="shared" si="906"/>
        <v>1</v>
      </c>
      <c r="BGN136" s="118">
        <f t="shared" si="906"/>
        <v>1</v>
      </c>
      <c r="BGO136" s="118">
        <f t="shared" si="906"/>
        <v>1</v>
      </c>
      <c r="BGP136" s="118">
        <f t="shared" si="906"/>
        <v>1</v>
      </c>
      <c r="BGQ136" s="118">
        <f t="shared" si="906"/>
        <v>1</v>
      </c>
      <c r="BGR136" s="118">
        <f t="shared" si="906"/>
        <v>1</v>
      </c>
      <c r="BGS136" s="118">
        <f t="shared" si="906"/>
        <v>1</v>
      </c>
      <c r="BGT136" s="118">
        <f t="shared" si="906"/>
        <v>1</v>
      </c>
      <c r="BGU136" s="118">
        <f t="shared" si="906"/>
        <v>1</v>
      </c>
      <c r="BGV136" s="118">
        <f t="shared" si="906"/>
        <v>1</v>
      </c>
      <c r="BGW136" s="118">
        <f t="shared" si="906"/>
        <v>1</v>
      </c>
      <c r="BGX136" s="118">
        <f t="shared" si="906"/>
        <v>1</v>
      </c>
      <c r="BGY136" s="118">
        <f t="shared" si="906"/>
        <v>1</v>
      </c>
      <c r="BGZ136" s="118">
        <f t="shared" si="906"/>
        <v>1</v>
      </c>
      <c r="BHA136" s="118">
        <f t="shared" si="906"/>
        <v>1</v>
      </c>
      <c r="BHB136" s="118">
        <f t="shared" si="906"/>
        <v>1</v>
      </c>
      <c r="BHC136" s="118">
        <f t="shared" si="906"/>
        <v>1</v>
      </c>
      <c r="BHD136" s="118">
        <f t="shared" si="906"/>
        <v>1</v>
      </c>
      <c r="BHE136" s="118">
        <f t="shared" si="906"/>
        <v>1</v>
      </c>
      <c r="BHF136" s="118">
        <f t="shared" si="906"/>
        <v>1</v>
      </c>
      <c r="BHG136" s="118">
        <f t="shared" si="906"/>
        <v>1</v>
      </c>
      <c r="BHH136" s="118">
        <f t="shared" si="906"/>
        <v>1</v>
      </c>
      <c r="BHI136" s="118">
        <f t="shared" si="906"/>
        <v>1</v>
      </c>
      <c r="BHJ136" s="118">
        <f t="shared" si="906"/>
        <v>1</v>
      </c>
      <c r="BHK136" s="118">
        <f t="shared" si="906"/>
        <v>1</v>
      </c>
      <c r="BHL136" s="118">
        <f t="shared" si="906"/>
        <v>1</v>
      </c>
      <c r="BHM136" s="118">
        <f t="shared" si="906"/>
        <v>1</v>
      </c>
      <c r="BHN136" s="118">
        <f t="shared" si="906"/>
        <v>1</v>
      </c>
      <c r="BHO136" s="118">
        <f t="shared" si="906"/>
        <v>1</v>
      </c>
      <c r="BHP136" s="118">
        <f t="shared" si="906"/>
        <v>1</v>
      </c>
      <c r="BHQ136" s="118">
        <f t="shared" si="906"/>
        <v>1</v>
      </c>
      <c r="BHR136" s="118">
        <f t="shared" si="906"/>
        <v>1</v>
      </c>
      <c r="BHS136" s="118">
        <f t="shared" si="906"/>
        <v>1</v>
      </c>
      <c r="BHT136" s="118">
        <f t="shared" si="906"/>
        <v>1</v>
      </c>
      <c r="BHU136" s="118">
        <f t="shared" si="906"/>
        <v>1</v>
      </c>
      <c r="BHV136" s="118">
        <f t="shared" si="906"/>
        <v>1</v>
      </c>
      <c r="BHW136" s="118">
        <f t="shared" si="906"/>
        <v>1</v>
      </c>
      <c r="BHX136" s="118">
        <f t="shared" si="906"/>
        <v>1</v>
      </c>
      <c r="BHY136" s="118">
        <f t="shared" si="906"/>
        <v>1</v>
      </c>
      <c r="BHZ136" s="118">
        <f t="shared" si="906"/>
        <v>1</v>
      </c>
      <c r="BIA136" s="118">
        <f t="shared" si="906"/>
        <v>1</v>
      </c>
      <c r="BIB136" s="118">
        <f t="shared" si="906"/>
        <v>1</v>
      </c>
      <c r="BIC136" s="118">
        <f t="shared" si="906"/>
        <v>1</v>
      </c>
      <c r="BID136" s="118">
        <f t="shared" si="906"/>
        <v>1</v>
      </c>
      <c r="BIE136" s="118">
        <f t="shared" si="906"/>
        <v>1</v>
      </c>
      <c r="BIF136" s="118">
        <f t="shared" si="906"/>
        <v>1</v>
      </c>
      <c r="BIG136" s="118">
        <f t="shared" si="906"/>
        <v>1</v>
      </c>
      <c r="BIH136" s="118">
        <f t="shared" si="906"/>
        <v>1</v>
      </c>
      <c r="BII136" s="118">
        <f t="shared" si="906"/>
        <v>1</v>
      </c>
      <c r="BIJ136" s="118">
        <f t="shared" si="906"/>
        <v>1</v>
      </c>
      <c r="BIK136" s="118">
        <f t="shared" si="906"/>
        <v>1</v>
      </c>
      <c r="BIL136" s="118">
        <f t="shared" si="906"/>
        <v>1</v>
      </c>
      <c r="BIM136" s="118">
        <f t="shared" si="906"/>
        <v>1</v>
      </c>
      <c r="BIN136" s="118">
        <f t="shared" si="906"/>
        <v>1</v>
      </c>
      <c r="BIO136" s="118">
        <f t="shared" si="906"/>
        <v>1</v>
      </c>
      <c r="BIP136" s="118">
        <f t="shared" si="906"/>
        <v>1</v>
      </c>
      <c r="BIQ136" s="118">
        <f t="shared" si="906"/>
        <v>1</v>
      </c>
      <c r="BIR136" s="118">
        <f t="shared" si="906"/>
        <v>1</v>
      </c>
      <c r="BIS136" s="118">
        <f t="shared" si="906"/>
        <v>1</v>
      </c>
      <c r="BIT136" s="118">
        <f t="shared" si="906"/>
        <v>1</v>
      </c>
      <c r="BIU136" s="118">
        <f t="shared" ref="BIU136:BLF136" si="907">SUM(BIU51,BIU117)</f>
        <v>1</v>
      </c>
      <c r="BIV136" s="118">
        <f t="shared" si="907"/>
        <v>1</v>
      </c>
      <c r="BIW136" s="118">
        <f t="shared" si="907"/>
        <v>1</v>
      </c>
      <c r="BIX136" s="118">
        <f t="shared" si="907"/>
        <v>1</v>
      </c>
      <c r="BIY136" s="118">
        <f t="shared" si="907"/>
        <v>1</v>
      </c>
      <c r="BIZ136" s="118">
        <f t="shared" si="907"/>
        <v>1</v>
      </c>
      <c r="BJA136" s="118">
        <f t="shared" si="907"/>
        <v>1</v>
      </c>
      <c r="BJB136" s="118">
        <f t="shared" si="907"/>
        <v>1</v>
      </c>
      <c r="BJC136" s="118">
        <f t="shared" si="907"/>
        <v>1</v>
      </c>
      <c r="BJD136" s="118">
        <f t="shared" si="907"/>
        <v>1</v>
      </c>
      <c r="BJE136" s="118">
        <f t="shared" si="907"/>
        <v>1</v>
      </c>
      <c r="BJF136" s="118">
        <f t="shared" si="907"/>
        <v>1</v>
      </c>
      <c r="BJG136" s="118">
        <f t="shared" si="907"/>
        <v>1</v>
      </c>
      <c r="BJH136" s="118">
        <f t="shared" si="907"/>
        <v>1</v>
      </c>
      <c r="BJI136" s="118">
        <f t="shared" si="907"/>
        <v>1</v>
      </c>
      <c r="BJJ136" s="118">
        <f t="shared" si="907"/>
        <v>1</v>
      </c>
      <c r="BJK136" s="118">
        <f t="shared" si="907"/>
        <v>1</v>
      </c>
      <c r="BJL136" s="118">
        <f t="shared" si="907"/>
        <v>1</v>
      </c>
      <c r="BJM136" s="118">
        <f t="shared" si="907"/>
        <v>1</v>
      </c>
      <c r="BJN136" s="118">
        <f t="shared" si="907"/>
        <v>1</v>
      </c>
      <c r="BJO136" s="118">
        <f t="shared" si="907"/>
        <v>1</v>
      </c>
      <c r="BJP136" s="118">
        <f t="shared" si="907"/>
        <v>1</v>
      </c>
      <c r="BJQ136" s="118">
        <f t="shared" si="907"/>
        <v>1</v>
      </c>
      <c r="BJR136" s="118">
        <f t="shared" si="907"/>
        <v>1</v>
      </c>
      <c r="BJS136" s="118">
        <f t="shared" si="907"/>
        <v>1</v>
      </c>
      <c r="BJT136" s="118">
        <f t="shared" si="907"/>
        <v>1</v>
      </c>
      <c r="BJU136" s="118">
        <f t="shared" si="907"/>
        <v>1</v>
      </c>
      <c r="BJV136" s="118">
        <f t="shared" si="907"/>
        <v>1</v>
      </c>
      <c r="BJW136" s="118">
        <f t="shared" si="907"/>
        <v>1</v>
      </c>
      <c r="BJX136" s="118">
        <f t="shared" si="907"/>
        <v>1</v>
      </c>
      <c r="BJY136" s="118">
        <f t="shared" si="907"/>
        <v>1</v>
      </c>
      <c r="BJZ136" s="118">
        <f t="shared" si="907"/>
        <v>1</v>
      </c>
      <c r="BKA136" s="118">
        <f t="shared" si="907"/>
        <v>1</v>
      </c>
      <c r="BKB136" s="118">
        <f t="shared" si="907"/>
        <v>1</v>
      </c>
      <c r="BKC136" s="118">
        <f t="shared" si="907"/>
        <v>1</v>
      </c>
      <c r="BKD136" s="118">
        <f t="shared" si="907"/>
        <v>1</v>
      </c>
      <c r="BKE136" s="118">
        <f t="shared" si="907"/>
        <v>1</v>
      </c>
      <c r="BKF136" s="118">
        <f t="shared" si="907"/>
        <v>1</v>
      </c>
      <c r="BKG136" s="118">
        <f t="shared" si="907"/>
        <v>1</v>
      </c>
      <c r="BKH136" s="118">
        <f t="shared" si="907"/>
        <v>1</v>
      </c>
      <c r="BKI136" s="118">
        <f t="shared" si="907"/>
        <v>1</v>
      </c>
      <c r="BKJ136" s="118">
        <f t="shared" si="907"/>
        <v>1</v>
      </c>
      <c r="BKK136" s="118">
        <f t="shared" si="907"/>
        <v>1</v>
      </c>
      <c r="BKL136" s="118">
        <f t="shared" si="907"/>
        <v>1</v>
      </c>
      <c r="BKM136" s="118">
        <f t="shared" si="907"/>
        <v>1</v>
      </c>
      <c r="BKN136" s="118">
        <f t="shared" si="907"/>
        <v>1</v>
      </c>
      <c r="BKO136" s="118">
        <f t="shared" si="907"/>
        <v>1</v>
      </c>
      <c r="BKP136" s="118">
        <f t="shared" si="907"/>
        <v>1</v>
      </c>
      <c r="BKQ136" s="118">
        <f t="shared" si="907"/>
        <v>1</v>
      </c>
      <c r="BKR136" s="118">
        <f t="shared" si="907"/>
        <v>1</v>
      </c>
      <c r="BKS136" s="118">
        <f t="shared" si="907"/>
        <v>1</v>
      </c>
      <c r="BKT136" s="118">
        <f t="shared" si="907"/>
        <v>1</v>
      </c>
      <c r="BKU136" s="118">
        <f t="shared" si="907"/>
        <v>1</v>
      </c>
      <c r="BKV136" s="118">
        <f t="shared" si="907"/>
        <v>1</v>
      </c>
      <c r="BKW136" s="118">
        <f t="shared" si="907"/>
        <v>1</v>
      </c>
      <c r="BKX136" s="118">
        <f t="shared" si="907"/>
        <v>1</v>
      </c>
      <c r="BKY136" s="118">
        <f t="shared" si="907"/>
        <v>1</v>
      </c>
      <c r="BKZ136" s="118">
        <f t="shared" si="907"/>
        <v>1</v>
      </c>
      <c r="BLA136" s="118">
        <f t="shared" si="907"/>
        <v>1</v>
      </c>
      <c r="BLB136" s="118">
        <f t="shared" si="907"/>
        <v>1</v>
      </c>
      <c r="BLC136" s="118">
        <f t="shared" si="907"/>
        <v>1</v>
      </c>
      <c r="BLD136" s="118">
        <f t="shared" si="907"/>
        <v>1</v>
      </c>
      <c r="BLE136" s="118">
        <f t="shared" si="907"/>
        <v>1</v>
      </c>
      <c r="BLF136" s="118">
        <f t="shared" si="907"/>
        <v>1</v>
      </c>
      <c r="BLG136" s="118">
        <f t="shared" ref="BLG136:BNR136" si="908">SUM(BLG51,BLG117)</f>
        <v>1</v>
      </c>
      <c r="BLH136" s="118">
        <f t="shared" si="908"/>
        <v>1</v>
      </c>
      <c r="BLI136" s="118">
        <f t="shared" si="908"/>
        <v>1</v>
      </c>
      <c r="BLJ136" s="118">
        <f t="shared" si="908"/>
        <v>1</v>
      </c>
      <c r="BLK136" s="118">
        <f t="shared" si="908"/>
        <v>1</v>
      </c>
      <c r="BLL136" s="118">
        <f t="shared" si="908"/>
        <v>1</v>
      </c>
      <c r="BLM136" s="118">
        <f t="shared" si="908"/>
        <v>1</v>
      </c>
      <c r="BLN136" s="118">
        <f t="shared" si="908"/>
        <v>1</v>
      </c>
      <c r="BLO136" s="118">
        <f t="shared" si="908"/>
        <v>1</v>
      </c>
      <c r="BLP136" s="118">
        <f t="shared" si="908"/>
        <v>1</v>
      </c>
      <c r="BLQ136" s="118">
        <f t="shared" si="908"/>
        <v>1</v>
      </c>
      <c r="BLR136" s="118">
        <f t="shared" si="908"/>
        <v>1</v>
      </c>
      <c r="BLS136" s="118">
        <f t="shared" si="908"/>
        <v>1</v>
      </c>
      <c r="BLT136" s="118">
        <f t="shared" si="908"/>
        <v>1</v>
      </c>
      <c r="BLU136" s="118">
        <f t="shared" si="908"/>
        <v>1</v>
      </c>
      <c r="BLV136" s="118">
        <f t="shared" si="908"/>
        <v>1</v>
      </c>
      <c r="BLW136" s="118">
        <f t="shared" si="908"/>
        <v>1</v>
      </c>
      <c r="BLX136" s="118">
        <f t="shared" si="908"/>
        <v>1</v>
      </c>
      <c r="BLY136" s="118">
        <f t="shared" si="908"/>
        <v>1</v>
      </c>
      <c r="BLZ136" s="118">
        <f t="shared" si="908"/>
        <v>1</v>
      </c>
      <c r="BMA136" s="118">
        <f t="shared" si="908"/>
        <v>1</v>
      </c>
      <c r="BMB136" s="118">
        <f t="shared" si="908"/>
        <v>1</v>
      </c>
      <c r="BMC136" s="118">
        <f t="shared" si="908"/>
        <v>1</v>
      </c>
      <c r="BMD136" s="118">
        <f t="shared" si="908"/>
        <v>1</v>
      </c>
      <c r="BME136" s="118">
        <f t="shared" si="908"/>
        <v>1</v>
      </c>
      <c r="BMF136" s="118">
        <f t="shared" si="908"/>
        <v>1</v>
      </c>
      <c r="BMG136" s="118">
        <f t="shared" si="908"/>
        <v>1</v>
      </c>
      <c r="BMH136" s="118">
        <f t="shared" si="908"/>
        <v>1</v>
      </c>
      <c r="BMI136" s="118">
        <f t="shared" si="908"/>
        <v>1</v>
      </c>
      <c r="BMJ136" s="118">
        <f t="shared" si="908"/>
        <v>1</v>
      </c>
      <c r="BMK136" s="118">
        <f t="shared" si="908"/>
        <v>1</v>
      </c>
      <c r="BML136" s="118">
        <f t="shared" si="908"/>
        <v>1</v>
      </c>
      <c r="BMM136" s="118">
        <f t="shared" si="908"/>
        <v>1</v>
      </c>
      <c r="BMN136" s="118">
        <f t="shared" si="908"/>
        <v>1</v>
      </c>
      <c r="BMO136" s="118">
        <f t="shared" si="908"/>
        <v>1</v>
      </c>
      <c r="BMP136" s="118">
        <f t="shared" si="908"/>
        <v>1</v>
      </c>
      <c r="BMQ136" s="118">
        <f t="shared" si="908"/>
        <v>1</v>
      </c>
      <c r="BMR136" s="118">
        <f t="shared" si="908"/>
        <v>1</v>
      </c>
      <c r="BMS136" s="118">
        <f t="shared" si="908"/>
        <v>1</v>
      </c>
      <c r="BMT136" s="118">
        <f t="shared" si="908"/>
        <v>1</v>
      </c>
      <c r="BMU136" s="118">
        <f t="shared" si="908"/>
        <v>1</v>
      </c>
      <c r="BMV136" s="118">
        <f t="shared" si="908"/>
        <v>1</v>
      </c>
      <c r="BMW136" s="118">
        <f t="shared" si="908"/>
        <v>1</v>
      </c>
      <c r="BMX136" s="118">
        <f t="shared" si="908"/>
        <v>1</v>
      </c>
      <c r="BMY136" s="118">
        <f t="shared" si="908"/>
        <v>1</v>
      </c>
      <c r="BMZ136" s="118">
        <f t="shared" si="908"/>
        <v>1</v>
      </c>
      <c r="BNA136" s="118">
        <f t="shared" si="908"/>
        <v>1</v>
      </c>
      <c r="BNB136" s="118">
        <f t="shared" si="908"/>
        <v>1</v>
      </c>
      <c r="BNC136" s="118">
        <f t="shared" si="908"/>
        <v>1</v>
      </c>
      <c r="BND136" s="118">
        <f t="shared" si="908"/>
        <v>1</v>
      </c>
      <c r="BNE136" s="118">
        <f t="shared" si="908"/>
        <v>1</v>
      </c>
      <c r="BNF136" s="118">
        <f t="shared" si="908"/>
        <v>1</v>
      </c>
      <c r="BNG136" s="118">
        <f t="shared" si="908"/>
        <v>1</v>
      </c>
      <c r="BNH136" s="118">
        <f t="shared" si="908"/>
        <v>1</v>
      </c>
      <c r="BNI136" s="118">
        <f t="shared" si="908"/>
        <v>1</v>
      </c>
      <c r="BNJ136" s="118">
        <f t="shared" si="908"/>
        <v>1</v>
      </c>
      <c r="BNK136" s="118">
        <f t="shared" si="908"/>
        <v>1</v>
      </c>
      <c r="BNL136" s="118">
        <f t="shared" si="908"/>
        <v>1</v>
      </c>
      <c r="BNM136" s="118">
        <f t="shared" si="908"/>
        <v>1</v>
      </c>
      <c r="BNN136" s="118">
        <f t="shared" si="908"/>
        <v>1</v>
      </c>
      <c r="BNO136" s="118">
        <f t="shared" si="908"/>
        <v>1</v>
      </c>
      <c r="BNP136" s="118">
        <f t="shared" si="908"/>
        <v>1</v>
      </c>
      <c r="BNQ136" s="118">
        <f t="shared" si="908"/>
        <v>1</v>
      </c>
      <c r="BNR136" s="118">
        <f t="shared" si="908"/>
        <v>1</v>
      </c>
      <c r="BNS136" s="118">
        <f t="shared" ref="BNS136:BQD136" si="909">SUM(BNS51,BNS117)</f>
        <v>1</v>
      </c>
      <c r="BNT136" s="118">
        <f t="shared" si="909"/>
        <v>1</v>
      </c>
      <c r="BNU136" s="118">
        <f t="shared" si="909"/>
        <v>1</v>
      </c>
      <c r="BNV136" s="118">
        <f t="shared" si="909"/>
        <v>1</v>
      </c>
      <c r="BNW136" s="118">
        <f t="shared" si="909"/>
        <v>1</v>
      </c>
      <c r="BNX136" s="118">
        <f t="shared" si="909"/>
        <v>1</v>
      </c>
      <c r="BNY136" s="118">
        <f t="shared" si="909"/>
        <v>1</v>
      </c>
      <c r="BNZ136" s="118">
        <f t="shared" si="909"/>
        <v>1</v>
      </c>
      <c r="BOA136" s="118">
        <f t="shared" si="909"/>
        <v>1</v>
      </c>
      <c r="BOB136" s="118">
        <f t="shared" si="909"/>
        <v>1</v>
      </c>
      <c r="BOC136" s="118">
        <f t="shared" si="909"/>
        <v>1</v>
      </c>
      <c r="BOD136" s="118">
        <f t="shared" si="909"/>
        <v>1</v>
      </c>
      <c r="BOE136" s="118">
        <f t="shared" si="909"/>
        <v>1</v>
      </c>
      <c r="BOF136" s="118">
        <f t="shared" si="909"/>
        <v>1</v>
      </c>
      <c r="BOG136" s="118">
        <f t="shared" si="909"/>
        <v>1</v>
      </c>
      <c r="BOH136" s="118">
        <f t="shared" si="909"/>
        <v>1</v>
      </c>
      <c r="BOI136" s="118">
        <f t="shared" si="909"/>
        <v>1</v>
      </c>
      <c r="BOJ136" s="118">
        <f t="shared" si="909"/>
        <v>1</v>
      </c>
      <c r="BOK136" s="118">
        <f t="shared" si="909"/>
        <v>1</v>
      </c>
      <c r="BOL136" s="118">
        <f t="shared" si="909"/>
        <v>1</v>
      </c>
      <c r="BOM136" s="118">
        <f t="shared" si="909"/>
        <v>1</v>
      </c>
      <c r="BON136" s="118">
        <f t="shared" si="909"/>
        <v>1</v>
      </c>
      <c r="BOO136" s="118">
        <f t="shared" si="909"/>
        <v>1</v>
      </c>
      <c r="BOP136" s="118">
        <f t="shared" si="909"/>
        <v>1</v>
      </c>
      <c r="BOQ136" s="118">
        <f t="shared" si="909"/>
        <v>1</v>
      </c>
      <c r="BOR136" s="118">
        <f t="shared" si="909"/>
        <v>1</v>
      </c>
      <c r="BOS136" s="118">
        <f t="shared" si="909"/>
        <v>1</v>
      </c>
      <c r="BOT136" s="118">
        <f t="shared" si="909"/>
        <v>1</v>
      </c>
      <c r="BOU136" s="118">
        <f t="shared" si="909"/>
        <v>1</v>
      </c>
      <c r="BOV136" s="118">
        <f t="shared" si="909"/>
        <v>1</v>
      </c>
      <c r="BOW136" s="118">
        <f t="shared" si="909"/>
        <v>1</v>
      </c>
      <c r="BOX136" s="118">
        <f t="shared" si="909"/>
        <v>1</v>
      </c>
      <c r="BOY136" s="118">
        <f t="shared" si="909"/>
        <v>1</v>
      </c>
      <c r="BOZ136" s="118">
        <f t="shared" si="909"/>
        <v>1</v>
      </c>
      <c r="BPA136" s="118">
        <f t="shared" si="909"/>
        <v>1</v>
      </c>
      <c r="BPB136" s="118">
        <f t="shared" si="909"/>
        <v>1</v>
      </c>
      <c r="BPC136" s="118">
        <f t="shared" si="909"/>
        <v>1</v>
      </c>
      <c r="BPD136" s="118">
        <f t="shared" si="909"/>
        <v>1</v>
      </c>
      <c r="BPE136" s="118">
        <f t="shared" si="909"/>
        <v>1</v>
      </c>
      <c r="BPF136" s="118">
        <f t="shared" si="909"/>
        <v>1</v>
      </c>
      <c r="BPG136" s="118">
        <f t="shared" si="909"/>
        <v>1</v>
      </c>
      <c r="BPH136" s="118">
        <f t="shared" si="909"/>
        <v>1</v>
      </c>
      <c r="BPI136" s="118">
        <f t="shared" si="909"/>
        <v>1</v>
      </c>
      <c r="BPJ136" s="118">
        <f t="shared" si="909"/>
        <v>1</v>
      </c>
      <c r="BPK136" s="118">
        <f t="shared" si="909"/>
        <v>1</v>
      </c>
      <c r="BPL136" s="118">
        <f t="shared" si="909"/>
        <v>1</v>
      </c>
      <c r="BPM136" s="118">
        <f t="shared" si="909"/>
        <v>1</v>
      </c>
      <c r="BPN136" s="118">
        <f t="shared" si="909"/>
        <v>1</v>
      </c>
      <c r="BPO136" s="118">
        <f t="shared" si="909"/>
        <v>1</v>
      </c>
      <c r="BPP136" s="118">
        <f t="shared" si="909"/>
        <v>1</v>
      </c>
      <c r="BPQ136" s="118">
        <f t="shared" si="909"/>
        <v>1</v>
      </c>
      <c r="BPR136" s="118">
        <f t="shared" si="909"/>
        <v>1</v>
      </c>
      <c r="BPS136" s="118">
        <f t="shared" si="909"/>
        <v>1</v>
      </c>
      <c r="BPT136" s="118">
        <f t="shared" si="909"/>
        <v>1</v>
      </c>
      <c r="BPU136" s="118">
        <f t="shared" si="909"/>
        <v>1</v>
      </c>
      <c r="BPV136" s="118">
        <f t="shared" si="909"/>
        <v>1</v>
      </c>
      <c r="BPW136" s="118">
        <f t="shared" si="909"/>
        <v>1</v>
      </c>
      <c r="BPX136" s="118">
        <f t="shared" si="909"/>
        <v>1</v>
      </c>
      <c r="BPY136" s="118">
        <f t="shared" si="909"/>
        <v>1</v>
      </c>
      <c r="BPZ136" s="118">
        <f t="shared" si="909"/>
        <v>1</v>
      </c>
      <c r="BQA136" s="118">
        <f t="shared" si="909"/>
        <v>1</v>
      </c>
      <c r="BQB136" s="118">
        <f t="shared" si="909"/>
        <v>1</v>
      </c>
      <c r="BQC136" s="118">
        <f t="shared" si="909"/>
        <v>1</v>
      </c>
      <c r="BQD136" s="118">
        <f t="shared" si="909"/>
        <v>1</v>
      </c>
      <c r="BQE136" s="118">
        <f t="shared" ref="BQE136:BSP136" si="910">SUM(BQE51,BQE117)</f>
        <v>1</v>
      </c>
      <c r="BQF136" s="118">
        <f t="shared" si="910"/>
        <v>1</v>
      </c>
      <c r="BQG136" s="118">
        <f t="shared" si="910"/>
        <v>1</v>
      </c>
      <c r="BQH136" s="118">
        <f t="shared" si="910"/>
        <v>1</v>
      </c>
      <c r="BQI136" s="118">
        <f t="shared" si="910"/>
        <v>1</v>
      </c>
      <c r="BQJ136" s="118">
        <f t="shared" si="910"/>
        <v>1</v>
      </c>
      <c r="BQK136" s="118">
        <f t="shared" si="910"/>
        <v>1</v>
      </c>
      <c r="BQL136" s="118">
        <f t="shared" si="910"/>
        <v>1</v>
      </c>
      <c r="BQM136" s="118">
        <f t="shared" si="910"/>
        <v>1</v>
      </c>
      <c r="BQN136" s="118">
        <f t="shared" si="910"/>
        <v>1</v>
      </c>
      <c r="BQO136" s="118">
        <f t="shared" si="910"/>
        <v>1</v>
      </c>
      <c r="BQP136" s="118">
        <f t="shared" si="910"/>
        <v>1</v>
      </c>
      <c r="BQQ136" s="118">
        <f t="shared" si="910"/>
        <v>1</v>
      </c>
      <c r="BQR136" s="118">
        <f t="shared" si="910"/>
        <v>1</v>
      </c>
      <c r="BQS136" s="118">
        <f t="shared" si="910"/>
        <v>1</v>
      </c>
      <c r="BQT136" s="118">
        <f t="shared" si="910"/>
        <v>1</v>
      </c>
      <c r="BQU136" s="118">
        <f t="shared" si="910"/>
        <v>1</v>
      </c>
      <c r="BQV136" s="118">
        <f t="shared" si="910"/>
        <v>1</v>
      </c>
      <c r="BQW136" s="118">
        <f t="shared" si="910"/>
        <v>1</v>
      </c>
      <c r="BQX136" s="118">
        <f t="shared" si="910"/>
        <v>1</v>
      </c>
      <c r="BQY136" s="118">
        <f t="shared" si="910"/>
        <v>1</v>
      </c>
      <c r="BQZ136" s="118">
        <f t="shared" si="910"/>
        <v>1</v>
      </c>
      <c r="BRA136" s="118">
        <f t="shared" si="910"/>
        <v>1</v>
      </c>
      <c r="BRB136" s="118">
        <f t="shared" si="910"/>
        <v>1</v>
      </c>
      <c r="BRC136" s="118">
        <f t="shared" si="910"/>
        <v>1</v>
      </c>
      <c r="BRD136" s="118">
        <f t="shared" si="910"/>
        <v>1</v>
      </c>
      <c r="BRE136" s="118">
        <f t="shared" si="910"/>
        <v>1</v>
      </c>
      <c r="BRF136" s="118">
        <f t="shared" si="910"/>
        <v>1</v>
      </c>
      <c r="BRG136" s="118">
        <f t="shared" si="910"/>
        <v>1</v>
      </c>
      <c r="BRH136" s="118">
        <f t="shared" si="910"/>
        <v>1</v>
      </c>
      <c r="BRI136" s="118">
        <f t="shared" si="910"/>
        <v>1</v>
      </c>
      <c r="BRJ136" s="118">
        <f t="shared" si="910"/>
        <v>1</v>
      </c>
      <c r="BRK136" s="118">
        <f t="shared" si="910"/>
        <v>1</v>
      </c>
      <c r="BRL136" s="118">
        <f t="shared" si="910"/>
        <v>1</v>
      </c>
      <c r="BRM136" s="118">
        <f t="shared" si="910"/>
        <v>1</v>
      </c>
      <c r="BRN136" s="118">
        <f t="shared" si="910"/>
        <v>1</v>
      </c>
      <c r="BRO136" s="118">
        <f t="shared" si="910"/>
        <v>1</v>
      </c>
      <c r="BRP136" s="118">
        <f t="shared" si="910"/>
        <v>1</v>
      </c>
      <c r="BRQ136" s="118">
        <f t="shared" si="910"/>
        <v>1</v>
      </c>
      <c r="BRR136" s="118">
        <f t="shared" si="910"/>
        <v>1</v>
      </c>
      <c r="BRS136" s="118">
        <f t="shared" si="910"/>
        <v>1</v>
      </c>
      <c r="BRT136" s="118">
        <f t="shared" si="910"/>
        <v>1</v>
      </c>
      <c r="BRU136" s="118">
        <f t="shared" si="910"/>
        <v>1</v>
      </c>
      <c r="BRV136" s="118">
        <f t="shared" si="910"/>
        <v>1</v>
      </c>
      <c r="BRW136" s="118">
        <f t="shared" si="910"/>
        <v>1</v>
      </c>
      <c r="BRX136" s="118">
        <f t="shared" si="910"/>
        <v>1</v>
      </c>
      <c r="BRY136" s="118">
        <f t="shared" si="910"/>
        <v>1</v>
      </c>
      <c r="BRZ136" s="118">
        <f t="shared" si="910"/>
        <v>1</v>
      </c>
      <c r="BSA136" s="118">
        <f t="shared" si="910"/>
        <v>1</v>
      </c>
      <c r="BSB136" s="118">
        <f t="shared" si="910"/>
        <v>1</v>
      </c>
      <c r="BSC136" s="118">
        <f t="shared" si="910"/>
        <v>1</v>
      </c>
      <c r="BSD136" s="118">
        <f t="shared" si="910"/>
        <v>1</v>
      </c>
      <c r="BSE136" s="118">
        <f t="shared" si="910"/>
        <v>1</v>
      </c>
      <c r="BSF136" s="118">
        <f t="shared" si="910"/>
        <v>1</v>
      </c>
      <c r="BSG136" s="118">
        <f t="shared" si="910"/>
        <v>1</v>
      </c>
      <c r="BSH136" s="118">
        <f t="shared" si="910"/>
        <v>1</v>
      </c>
      <c r="BSI136" s="118">
        <f t="shared" si="910"/>
        <v>1</v>
      </c>
      <c r="BSJ136" s="118">
        <f t="shared" si="910"/>
        <v>1</v>
      </c>
      <c r="BSK136" s="118">
        <f t="shared" si="910"/>
        <v>1</v>
      </c>
      <c r="BSL136" s="118">
        <f t="shared" si="910"/>
        <v>1</v>
      </c>
      <c r="BSM136" s="118">
        <f t="shared" si="910"/>
        <v>1</v>
      </c>
      <c r="BSN136" s="118">
        <f t="shared" si="910"/>
        <v>1</v>
      </c>
      <c r="BSO136" s="118">
        <f t="shared" si="910"/>
        <v>1</v>
      </c>
      <c r="BSP136" s="118">
        <f t="shared" si="910"/>
        <v>1</v>
      </c>
      <c r="BSQ136" s="118">
        <f t="shared" ref="BSQ136:BVB136" si="911">SUM(BSQ51,BSQ117)</f>
        <v>1</v>
      </c>
      <c r="BSR136" s="118">
        <f t="shared" si="911"/>
        <v>1</v>
      </c>
      <c r="BSS136" s="118">
        <f t="shared" si="911"/>
        <v>1</v>
      </c>
      <c r="BST136" s="118">
        <f t="shared" si="911"/>
        <v>1</v>
      </c>
      <c r="BSU136" s="118">
        <f t="shared" si="911"/>
        <v>1</v>
      </c>
      <c r="BSV136" s="118">
        <f t="shared" si="911"/>
        <v>1</v>
      </c>
      <c r="BSW136" s="118">
        <f t="shared" si="911"/>
        <v>1</v>
      </c>
      <c r="BSX136" s="118">
        <f t="shared" si="911"/>
        <v>1</v>
      </c>
      <c r="BSY136" s="118">
        <f t="shared" si="911"/>
        <v>1</v>
      </c>
      <c r="BSZ136" s="118">
        <f t="shared" si="911"/>
        <v>1</v>
      </c>
      <c r="BTA136" s="118">
        <f t="shared" si="911"/>
        <v>1</v>
      </c>
      <c r="BTB136" s="118">
        <f t="shared" si="911"/>
        <v>1</v>
      </c>
      <c r="BTC136" s="118">
        <f t="shared" si="911"/>
        <v>1</v>
      </c>
      <c r="BTD136" s="118">
        <f t="shared" si="911"/>
        <v>1</v>
      </c>
      <c r="BTE136" s="118">
        <f t="shared" si="911"/>
        <v>1</v>
      </c>
      <c r="BTF136" s="118">
        <f t="shared" si="911"/>
        <v>1</v>
      </c>
      <c r="BTG136" s="118">
        <f t="shared" si="911"/>
        <v>1</v>
      </c>
      <c r="BTH136" s="118">
        <f t="shared" si="911"/>
        <v>1</v>
      </c>
      <c r="BTI136" s="118">
        <f t="shared" si="911"/>
        <v>1</v>
      </c>
      <c r="BTJ136" s="118">
        <f t="shared" si="911"/>
        <v>1</v>
      </c>
      <c r="BTK136" s="118">
        <f t="shared" si="911"/>
        <v>1</v>
      </c>
      <c r="BTL136" s="118">
        <f t="shared" si="911"/>
        <v>1</v>
      </c>
      <c r="BTM136" s="118">
        <f t="shared" si="911"/>
        <v>1</v>
      </c>
      <c r="BTN136" s="118">
        <f t="shared" si="911"/>
        <v>1</v>
      </c>
      <c r="BTO136" s="118">
        <f t="shared" si="911"/>
        <v>1</v>
      </c>
      <c r="BTP136" s="118">
        <f t="shared" si="911"/>
        <v>1</v>
      </c>
      <c r="BTQ136" s="118">
        <f t="shared" si="911"/>
        <v>1</v>
      </c>
      <c r="BTR136" s="118">
        <f t="shared" si="911"/>
        <v>1</v>
      </c>
      <c r="BTS136" s="118">
        <f t="shared" si="911"/>
        <v>1</v>
      </c>
      <c r="BTT136" s="118">
        <f t="shared" si="911"/>
        <v>1</v>
      </c>
      <c r="BTU136" s="118">
        <f t="shared" si="911"/>
        <v>1</v>
      </c>
      <c r="BTV136" s="118">
        <f t="shared" si="911"/>
        <v>1</v>
      </c>
      <c r="BTW136" s="118">
        <f t="shared" si="911"/>
        <v>1</v>
      </c>
      <c r="BTX136" s="118">
        <f t="shared" si="911"/>
        <v>1</v>
      </c>
      <c r="BTY136" s="118">
        <f t="shared" si="911"/>
        <v>1</v>
      </c>
      <c r="BTZ136" s="118">
        <f t="shared" si="911"/>
        <v>1</v>
      </c>
      <c r="BUA136" s="118">
        <f t="shared" si="911"/>
        <v>1</v>
      </c>
      <c r="BUB136" s="118">
        <f t="shared" si="911"/>
        <v>1</v>
      </c>
      <c r="BUC136" s="118">
        <f t="shared" si="911"/>
        <v>1</v>
      </c>
      <c r="BUD136" s="118">
        <f t="shared" si="911"/>
        <v>1</v>
      </c>
      <c r="BUE136" s="118">
        <f t="shared" si="911"/>
        <v>1</v>
      </c>
      <c r="BUF136" s="118">
        <f t="shared" si="911"/>
        <v>1</v>
      </c>
      <c r="BUG136" s="118">
        <f t="shared" si="911"/>
        <v>1</v>
      </c>
      <c r="BUH136" s="118">
        <f t="shared" si="911"/>
        <v>1</v>
      </c>
      <c r="BUI136" s="118">
        <f t="shared" si="911"/>
        <v>1</v>
      </c>
      <c r="BUJ136" s="118">
        <f t="shared" si="911"/>
        <v>1</v>
      </c>
      <c r="BUK136" s="118">
        <f t="shared" si="911"/>
        <v>1</v>
      </c>
      <c r="BUL136" s="118">
        <f t="shared" si="911"/>
        <v>1</v>
      </c>
      <c r="BUM136" s="118">
        <f t="shared" si="911"/>
        <v>1</v>
      </c>
      <c r="BUN136" s="118">
        <f t="shared" si="911"/>
        <v>1</v>
      </c>
      <c r="BUO136" s="118">
        <f t="shared" si="911"/>
        <v>1</v>
      </c>
      <c r="BUP136" s="118">
        <f t="shared" si="911"/>
        <v>1</v>
      </c>
      <c r="BUQ136" s="118">
        <f t="shared" si="911"/>
        <v>1</v>
      </c>
      <c r="BUR136" s="118">
        <f t="shared" si="911"/>
        <v>1</v>
      </c>
      <c r="BUS136" s="118">
        <f t="shared" si="911"/>
        <v>1</v>
      </c>
      <c r="BUT136" s="118">
        <f t="shared" si="911"/>
        <v>1</v>
      </c>
      <c r="BUU136" s="118">
        <f t="shared" si="911"/>
        <v>1</v>
      </c>
      <c r="BUV136" s="118">
        <f t="shared" si="911"/>
        <v>1</v>
      </c>
      <c r="BUW136" s="118">
        <f t="shared" si="911"/>
        <v>1</v>
      </c>
      <c r="BUX136" s="118">
        <f t="shared" si="911"/>
        <v>1</v>
      </c>
      <c r="BUY136" s="118">
        <f t="shared" si="911"/>
        <v>1</v>
      </c>
      <c r="BUZ136" s="118">
        <f t="shared" si="911"/>
        <v>1</v>
      </c>
      <c r="BVA136" s="118">
        <f t="shared" si="911"/>
        <v>1</v>
      </c>
      <c r="BVB136" s="118">
        <f t="shared" si="911"/>
        <v>1</v>
      </c>
      <c r="BVC136" s="118">
        <f t="shared" ref="BVC136:BXN136" si="912">SUM(BVC51,BVC117)</f>
        <v>1</v>
      </c>
      <c r="BVD136" s="118">
        <f t="shared" si="912"/>
        <v>1</v>
      </c>
      <c r="BVE136" s="118">
        <f t="shared" si="912"/>
        <v>1</v>
      </c>
      <c r="BVF136" s="118">
        <f t="shared" si="912"/>
        <v>1</v>
      </c>
      <c r="BVG136" s="118">
        <f t="shared" si="912"/>
        <v>1</v>
      </c>
      <c r="BVH136" s="118">
        <f t="shared" si="912"/>
        <v>1</v>
      </c>
      <c r="BVI136" s="118">
        <f t="shared" si="912"/>
        <v>1</v>
      </c>
      <c r="BVJ136" s="118">
        <f t="shared" si="912"/>
        <v>1</v>
      </c>
      <c r="BVK136" s="118">
        <f t="shared" si="912"/>
        <v>1</v>
      </c>
      <c r="BVL136" s="118">
        <f t="shared" si="912"/>
        <v>1</v>
      </c>
      <c r="BVM136" s="118">
        <f t="shared" si="912"/>
        <v>1</v>
      </c>
      <c r="BVN136" s="118">
        <f t="shared" si="912"/>
        <v>1</v>
      </c>
      <c r="BVO136" s="118">
        <f t="shared" si="912"/>
        <v>1</v>
      </c>
      <c r="BVP136" s="118">
        <f t="shared" si="912"/>
        <v>1</v>
      </c>
      <c r="BVQ136" s="118">
        <f t="shared" si="912"/>
        <v>1</v>
      </c>
      <c r="BVR136" s="118">
        <f t="shared" si="912"/>
        <v>1</v>
      </c>
      <c r="BVS136" s="118">
        <f t="shared" si="912"/>
        <v>1</v>
      </c>
      <c r="BVT136" s="118">
        <f t="shared" si="912"/>
        <v>1</v>
      </c>
      <c r="BVU136" s="118">
        <f t="shared" si="912"/>
        <v>1</v>
      </c>
      <c r="BVV136" s="118">
        <f t="shared" si="912"/>
        <v>1</v>
      </c>
      <c r="BVW136" s="118">
        <f t="shared" si="912"/>
        <v>1</v>
      </c>
      <c r="BVX136" s="118">
        <f t="shared" si="912"/>
        <v>1</v>
      </c>
      <c r="BVY136" s="118">
        <f t="shared" si="912"/>
        <v>1</v>
      </c>
      <c r="BVZ136" s="118">
        <f t="shared" si="912"/>
        <v>1</v>
      </c>
      <c r="BWA136" s="118">
        <f t="shared" si="912"/>
        <v>1</v>
      </c>
      <c r="BWB136" s="118">
        <f t="shared" si="912"/>
        <v>1</v>
      </c>
      <c r="BWC136" s="118">
        <f t="shared" si="912"/>
        <v>1</v>
      </c>
      <c r="BWD136" s="118">
        <f t="shared" si="912"/>
        <v>1</v>
      </c>
      <c r="BWE136" s="118">
        <f t="shared" si="912"/>
        <v>1</v>
      </c>
      <c r="BWF136" s="118">
        <f t="shared" si="912"/>
        <v>1</v>
      </c>
      <c r="BWG136" s="118">
        <f t="shared" si="912"/>
        <v>1</v>
      </c>
      <c r="BWH136" s="118">
        <f t="shared" si="912"/>
        <v>1</v>
      </c>
      <c r="BWI136" s="118">
        <f t="shared" si="912"/>
        <v>1</v>
      </c>
      <c r="BWJ136" s="118">
        <f t="shared" si="912"/>
        <v>1</v>
      </c>
      <c r="BWK136" s="118">
        <f t="shared" si="912"/>
        <v>1</v>
      </c>
      <c r="BWL136" s="118">
        <f t="shared" si="912"/>
        <v>1</v>
      </c>
      <c r="BWM136" s="118">
        <f t="shared" si="912"/>
        <v>1</v>
      </c>
      <c r="BWN136" s="118">
        <f t="shared" si="912"/>
        <v>1</v>
      </c>
      <c r="BWO136" s="118">
        <f t="shared" si="912"/>
        <v>1</v>
      </c>
      <c r="BWP136" s="118">
        <f t="shared" si="912"/>
        <v>1</v>
      </c>
      <c r="BWQ136" s="118">
        <f t="shared" si="912"/>
        <v>1</v>
      </c>
      <c r="BWR136" s="118">
        <f t="shared" si="912"/>
        <v>1</v>
      </c>
      <c r="BWS136" s="118">
        <f t="shared" si="912"/>
        <v>1</v>
      </c>
      <c r="BWT136" s="118">
        <f t="shared" si="912"/>
        <v>1</v>
      </c>
      <c r="BWU136" s="118">
        <f t="shared" si="912"/>
        <v>1</v>
      </c>
      <c r="BWV136" s="118">
        <f t="shared" si="912"/>
        <v>1</v>
      </c>
      <c r="BWW136" s="118">
        <f t="shared" si="912"/>
        <v>1</v>
      </c>
      <c r="BWX136" s="118">
        <f t="shared" si="912"/>
        <v>1</v>
      </c>
      <c r="BWY136" s="118">
        <f t="shared" si="912"/>
        <v>1</v>
      </c>
      <c r="BWZ136" s="118">
        <f t="shared" si="912"/>
        <v>1</v>
      </c>
      <c r="BXA136" s="118">
        <f t="shared" si="912"/>
        <v>1</v>
      </c>
      <c r="BXB136" s="118">
        <f t="shared" si="912"/>
        <v>1</v>
      </c>
      <c r="BXC136" s="118">
        <f t="shared" si="912"/>
        <v>1</v>
      </c>
      <c r="BXD136" s="118">
        <f t="shared" si="912"/>
        <v>1</v>
      </c>
      <c r="BXE136" s="118">
        <f t="shared" si="912"/>
        <v>1</v>
      </c>
      <c r="BXF136" s="118">
        <f t="shared" si="912"/>
        <v>1</v>
      </c>
      <c r="BXG136" s="118">
        <f t="shared" si="912"/>
        <v>1</v>
      </c>
      <c r="BXH136" s="118">
        <f t="shared" si="912"/>
        <v>1</v>
      </c>
      <c r="BXI136" s="118">
        <f t="shared" si="912"/>
        <v>1</v>
      </c>
      <c r="BXJ136" s="118">
        <f t="shared" si="912"/>
        <v>1</v>
      </c>
      <c r="BXK136" s="118">
        <f t="shared" si="912"/>
        <v>1</v>
      </c>
      <c r="BXL136" s="118">
        <f t="shared" si="912"/>
        <v>1</v>
      </c>
      <c r="BXM136" s="118">
        <f t="shared" si="912"/>
        <v>1</v>
      </c>
      <c r="BXN136" s="118">
        <f t="shared" si="912"/>
        <v>1</v>
      </c>
      <c r="BXO136" s="118">
        <f t="shared" ref="BXO136:BZZ136" si="913">SUM(BXO51,BXO117)</f>
        <v>1</v>
      </c>
      <c r="BXP136" s="118">
        <f t="shared" si="913"/>
        <v>1</v>
      </c>
      <c r="BXQ136" s="118">
        <f t="shared" si="913"/>
        <v>1</v>
      </c>
      <c r="BXR136" s="118">
        <f t="shared" si="913"/>
        <v>1</v>
      </c>
      <c r="BXS136" s="118">
        <f t="shared" si="913"/>
        <v>1</v>
      </c>
      <c r="BXT136" s="118">
        <f t="shared" si="913"/>
        <v>1</v>
      </c>
      <c r="BXU136" s="118">
        <f t="shared" si="913"/>
        <v>1</v>
      </c>
      <c r="BXV136" s="118">
        <f t="shared" si="913"/>
        <v>1</v>
      </c>
      <c r="BXW136" s="118">
        <f t="shared" si="913"/>
        <v>1</v>
      </c>
      <c r="BXX136" s="118">
        <f t="shared" si="913"/>
        <v>1</v>
      </c>
      <c r="BXY136" s="118">
        <f t="shared" si="913"/>
        <v>1</v>
      </c>
      <c r="BXZ136" s="118">
        <f t="shared" si="913"/>
        <v>1</v>
      </c>
      <c r="BYA136" s="118">
        <f t="shared" si="913"/>
        <v>1</v>
      </c>
      <c r="BYB136" s="118">
        <f t="shared" si="913"/>
        <v>1</v>
      </c>
      <c r="BYC136" s="118">
        <f t="shared" si="913"/>
        <v>1</v>
      </c>
      <c r="BYD136" s="118">
        <f t="shared" si="913"/>
        <v>1</v>
      </c>
      <c r="BYE136" s="118">
        <f t="shared" si="913"/>
        <v>1</v>
      </c>
      <c r="BYF136" s="118">
        <f t="shared" si="913"/>
        <v>1</v>
      </c>
      <c r="BYG136" s="118">
        <f t="shared" si="913"/>
        <v>1</v>
      </c>
      <c r="BYH136" s="118">
        <f t="shared" si="913"/>
        <v>1</v>
      </c>
      <c r="BYI136" s="118">
        <f t="shared" si="913"/>
        <v>1</v>
      </c>
      <c r="BYJ136" s="118">
        <f t="shared" si="913"/>
        <v>1</v>
      </c>
      <c r="BYK136" s="118">
        <f t="shared" si="913"/>
        <v>1</v>
      </c>
      <c r="BYL136" s="118">
        <f t="shared" si="913"/>
        <v>1</v>
      </c>
      <c r="BYM136" s="118">
        <f t="shared" si="913"/>
        <v>1</v>
      </c>
      <c r="BYN136" s="118">
        <f t="shared" si="913"/>
        <v>1</v>
      </c>
      <c r="BYO136" s="118">
        <f t="shared" si="913"/>
        <v>1</v>
      </c>
      <c r="BYP136" s="118">
        <f t="shared" si="913"/>
        <v>1</v>
      </c>
      <c r="BYQ136" s="118">
        <f t="shared" si="913"/>
        <v>1</v>
      </c>
      <c r="BYR136" s="118">
        <f t="shared" si="913"/>
        <v>1</v>
      </c>
      <c r="BYS136" s="118">
        <f t="shared" si="913"/>
        <v>1</v>
      </c>
      <c r="BYT136" s="118">
        <f t="shared" si="913"/>
        <v>1</v>
      </c>
      <c r="BYU136" s="118">
        <f t="shared" si="913"/>
        <v>1</v>
      </c>
      <c r="BYV136" s="118">
        <f t="shared" si="913"/>
        <v>1</v>
      </c>
      <c r="BYW136" s="118">
        <f t="shared" si="913"/>
        <v>1</v>
      </c>
      <c r="BYX136" s="118">
        <f t="shared" si="913"/>
        <v>1</v>
      </c>
      <c r="BYY136" s="118">
        <f t="shared" si="913"/>
        <v>1</v>
      </c>
      <c r="BYZ136" s="118">
        <f t="shared" si="913"/>
        <v>1</v>
      </c>
      <c r="BZA136" s="118">
        <f t="shared" si="913"/>
        <v>1</v>
      </c>
      <c r="BZB136" s="118">
        <f t="shared" si="913"/>
        <v>1</v>
      </c>
      <c r="BZC136" s="118">
        <f t="shared" si="913"/>
        <v>1</v>
      </c>
      <c r="BZD136" s="118">
        <f t="shared" si="913"/>
        <v>1</v>
      </c>
      <c r="BZE136" s="118">
        <f t="shared" si="913"/>
        <v>1</v>
      </c>
      <c r="BZF136" s="118">
        <f t="shared" si="913"/>
        <v>1</v>
      </c>
      <c r="BZG136" s="118">
        <f t="shared" si="913"/>
        <v>1</v>
      </c>
      <c r="BZH136" s="118">
        <f t="shared" si="913"/>
        <v>1</v>
      </c>
      <c r="BZI136" s="118">
        <f t="shared" si="913"/>
        <v>1</v>
      </c>
      <c r="BZJ136" s="118">
        <f t="shared" si="913"/>
        <v>1</v>
      </c>
      <c r="BZK136" s="118">
        <f t="shared" si="913"/>
        <v>1</v>
      </c>
      <c r="BZL136" s="118">
        <f t="shared" si="913"/>
        <v>1</v>
      </c>
      <c r="BZM136" s="118">
        <f t="shared" si="913"/>
        <v>1</v>
      </c>
      <c r="BZN136" s="118">
        <f t="shared" si="913"/>
        <v>1</v>
      </c>
      <c r="BZO136" s="118">
        <f t="shared" si="913"/>
        <v>1</v>
      </c>
      <c r="BZP136" s="118">
        <f t="shared" si="913"/>
        <v>1</v>
      </c>
      <c r="BZQ136" s="118">
        <f t="shared" si="913"/>
        <v>1</v>
      </c>
      <c r="BZR136" s="118">
        <f t="shared" si="913"/>
        <v>1</v>
      </c>
      <c r="BZS136" s="118">
        <f t="shared" si="913"/>
        <v>1</v>
      </c>
      <c r="BZT136" s="118">
        <f t="shared" si="913"/>
        <v>1</v>
      </c>
      <c r="BZU136" s="118">
        <f t="shared" si="913"/>
        <v>1</v>
      </c>
      <c r="BZV136" s="118">
        <f t="shared" si="913"/>
        <v>1</v>
      </c>
      <c r="BZW136" s="118">
        <f t="shared" si="913"/>
        <v>1</v>
      </c>
      <c r="BZX136" s="118">
        <f t="shared" si="913"/>
        <v>1</v>
      </c>
      <c r="BZY136" s="118">
        <f t="shared" si="913"/>
        <v>1</v>
      </c>
      <c r="BZZ136" s="118">
        <f t="shared" si="913"/>
        <v>1</v>
      </c>
      <c r="CAA136" s="118">
        <f t="shared" ref="CAA136:CCL136" si="914">SUM(CAA51,CAA117)</f>
        <v>1</v>
      </c>
      <c r="CAB136" s="118">
        <f t="shared" si="914"/>
        <v>1</v>
      </c>
      <c r="CAC136" s="118">
        <f t="shared" si="914"/>
        <v>1</v>
      </c>
      <c r="CAD136" s="118">
        <f t="shared" si="914"/>
        <v>1</v>
      </c>
      <c r="CAE136" s="118">
        <f t="shared" si="914"/>
        <v>1</v>
      </c>
      <c r="CAF136" s="118">
        <f t="shared" si="914"/>
        <v>1</v>
      </c>
      <c r="CAG136" s="118">
        <f t="shared" si="914"/>
        <v>1</v>
      </c>
      <c r="CAH136" s="118">
        <f t="shared" si="914"/>
        <v>1</v>
      </c>
      <c r="CAI136" s="118">
        <f t="shared" si="914"/>
        <v>1</v>
      </c>
      <c r="CAJ136" s="118">
        <f t="shared" si="914"/>
        <v>1</v>
      </c>
      <c r="CAK136" s="118">
        <f t="shared" si="914"/>
        <v>1</v>
      </c>
      <c r="CAL136" s="118">
        <f t="shared" si="914"/>
        <v>1</v>
      </c>
      <c r="CAM136" s="118">
        <f t="shared" si="914"/>
        <v>1</v>
      </c>
      <c r="CAN136" s="118">
        <f t="shared" si="914"/>
        <v>1</v>
      </c>
      <c r="CAO136" s="118">
        <f t="shared" si="914"/>
        <v>1</v>
      </c>
      <c r="CAP136" s="118">
        <f t="shared" si="914"/>
        <v>1</v>
      </c>
      <c r="CAQ136" s="118">
        <f t="shared" si="914"/>
        <v>1</v>
      </c>
      <c r="CAR136" s="118">
        <f t="shared" si="914"/>
        <v>1</v>
      </c>
      <c r="CAS136" s="118">
        <f t="shared" si="914"/>
        <v>1</v>
      </c>
      <c r="CAT136" s="118">
        <f t="shared" si="914"/>
        <v>1</v>
      </c>
      <c r="CAU136" s="118">
        <f t="shared" si="914"/>
        <v>1</v>
      </c>
      <c r="CAV136" s="118">
        <f t="shared" si="914"/>
        <v>1</v>
      </c>
      <c r="CAW136" s="118">
        <f t="shared" si="914"/>
        <v>1</v>
      </c>
      <c r="CAX136" s="118">
        <f t="shared" si="914"/>
        <v>1</v>
      </c>
      <c r="CAY136" s="118">
        <f t="shared" si="914"/>
        <v>1</v>
      </c>
      <c r="CAZ136" s="118">
        <f t="shared" si="914"/>
        <v>1</v>
      </c>
      <c r="CBA136" s="118">
        <f t="shared" si="914"/>
        <v>1</v>
      </c>
      <c r="CBB136" s="118">
        <f t="shared" si="914"/>
        <v>1</v>
      </c>
      <c r="CBC136" s="118">
        <f t="shared" si="914"/>
        <v>1</v>
      </c>
      <c r="CBD136" s="118">
        <f t="shared" si="914"/>
        <v>1</v>
      </c>
      <c r="CBE136" s="118">
        <f t="shared" si="914"/>
        <v>1</v>
      </c>
      <c r="CBF136" s="118">
        <f t="shared" si="914"/>
        <v>1</v>
      </c>
      <c r="CBG136" s="118">
        <f t="shared" si="914"/>
        <v>1</v>
      </c>
      <c r="CBH136" s="118">
        <f t="shared" si="914"/>
        <v>1</v>
      </c>
      <c r="CBI136" s="118">
        <f t="shared" si="914"/>
        <v>1</v>
      </c>
      <c r="CBJ136" s="118">
        <f t="shared" si="914"/>
        <v>1</v>
      </c>
      <c r="CBK136" s="118">
        <f t="shared" si="914"/>
        <v>1</v>
      </c>
      <c r="CBL136" s="118">
        <f t="shared" si="914"/>
        <v>1</v>
      </c>
      <c r="CBM136" s="118">
        <f t="shared" si="914"/>
        <v>1</v>
      </c>
      <c r="CBN136" s="118">
        <f t="shared" si="914"/>
        <v>1</v>
      </c>
      <c r="CBO136" s="118">
        <f t="shared" si="914"/>
        <v>1</v>
      </c>
      <c r="CBP136" s="118">
        <f t="shared" si="914"/>
        <v>1</v>
      </c>
      <c r="CBQ136" s="118">
        <f t="shared" si="914"/>
        <v>1</v>
      </c>
      <c r="CBR136" s="118">
        <f t="shared" si="914"/>
        <v>1</v>
      </c>
      <c r="CBS136" s="118">
        <f t="shared" si="914"/>
        <v>1</v>
      </c>
      <c r="CBT136" s="118">
        <f t="shared" si="914"/>
        <v>1</v>
      </c>
      <c r="CBU136" s="118">
        <f t="shared" si="914"/>
        <v>1</v>
      </c>
      <c r="CBV136" s="118">
        <f t="shared" si="914"/>
        <v>1</v>
      </c>
      <c r="CBW136" s="118">
        <f t="shared" si="914"/>
        <v>1</v>
      </c>
      <c r="CBX136" s="118">
        <f t="shared" si="914"/>
        <v>1</v>
      </c>
      <c r="CBY136" s="118">
        <f t="shared" si="914"/>
        <v>1</v>
      </c>
      <c r="CBZ136" s="118">
        <f t="shared" si="914"/>
        <v>1</v>
      </c>
      <c r="CCA136" s="118">
        <f t="shared" si="914"/>
        <v>1</v>
      </c>
      <c r="CCB136" s="118">
        <f t="shared" si="914"/>
        <v>1</v>
      </c>
      <c r="CCC136" s="118">
        <f t="shared" si="914"/>
        <v>1</v>
      </c>
      <c r="CCD136" s="118">
        <f t="shared" si="914"/>
        <v>1</v>
      </c>
      <c r="CCE136" s="118">
        <f t="shared" si="914"/>
        <v>1</v>
      </c>
      <c r="CCF136" s="118">
        <f t="shared" si="914"/>
        <v>1</v>
      </c>
      <c r="CCG136" s="118">
        <f t="shared" si="914"/>
        <v>1</v>
      </c>
      <c r="CCH136" s="118">
        <f t="shared" si="914"/>
        <v>1</v>
      </c>
      <c r="CCI136" s="118">
        <f t="shared" si="914"/>
        <v>1</v>
      </c>
      <c r="CCJ136" s="118">
        <f t="shared" si="914"/>
        <v>1</v>
      </c>
      <c r="CCK136" s="118">
        <f t="shared" si="914"/>
        <v>1</v>
      </c>
      <c r="CCL136" s="118">
        <f t="shared" si="914"/>
        <v>1</v>
      </c>
      <c r="CCM136" s="118">
        <f t="shared" ref="CCM136:CEX136" si="915">SUM(CCM51,CCM117)</f>
        <v>1</v>
      </c>
      <c r="CCN136" s="118">
        <f t="shared" si="915"/>
        <v>1</v>
      </c>
      <c r="CCO136" s="118">
        <f t="shared" si="915"/>
        <v>1</v>
      </c>
      <c r="CCP136" s="118">
        <f t="shared" si="915"/>
        <v>1</v>
      </c>
      <c r="CCQ136" s="118">
        <f t="shared" si="915"/>
        <v>1</v>
      </c>
      <c r="CCR136" s="118">
        <f t="shared" si="915"/>
        <v>1</v>
      </c>
      <c r="CCS136" s="118">
        <f t="shared" si="915"/>
        <v>1</v>
      </c>
      <c r="CCT136" s="118">
        <f t="shared" si="915"/>
        <v>1</v>
      </c>
      <c r="CCU136" s="118">
        <f t="shared" si="915"/>
        <v>1</v>
      </c>
      <c r="CCV136" s="118">
        <f t="shared" si="915"/>
        <v>1</v>
      </c>
      <c r="CCW136" s="118">
        <f t="shared" si="915"/>
        <v>1</v>
      </c>
      <c r="CCX136" s="118">
        <f t="shared" si="915"/>
        <v>1</v>
      </c>
      <c r="CCY136" s="118">
        <f t="shared" si="915"/>
        <v>1</v>
      </c>
      <c r="CCZ136" s="118">
        <f t="shared" si="915"/>
        <v>1</v>
      </c>
      <c r="CDA136" s="118">
        <f t="shared" si="915"/>
        <v>1</v>
      </c>
      <c r="CDB136" s="118">
        <f t="shared" si="915"/>
        <v>1</v>
      </c>
      <c r="CDC136" s="118">
        <f t="shared" si="915"/>
        <v>1</v>
      </c>
      <c r="CDD136" s="118">
        <f t="shared" si="915"/>
        <v>1</v>
      </c>
      <c r="CDE136" s="118">
        <f t="shared" si="915"/>
        <v>1</v>
      </c>
      <c r="CDF136" s="118">
        <f t="shared" si="915"/>
        <v>1</v>
      </c>
      <c r="CDG136" s="118">
        <f t="shared" si="915"/>
        <v>1</v>
      </c>
      <c r="CDH136" s="118">
        <f t="shared" si="915"/>
        <v>1</v>
      </c>
      <c r="CDI136" s="118">
        <f t="shared" si="915"/>
        <v>1</v>
      </c>
      <c r="CDJ136" s="118">
        <f t="shared" si="915"/>
        <v>1</v>
      </c>
      <c r="CDK136" s="118">
        <f t="shared" si="915"/>
        <v>1</v>
      </c>
      <c r="CDL136" s="118">
        <f t="shared" si="915"/>
        <v>1</v>
      </c>
      <c r="CDM136" s="118">
        <f t="shared" si="915"/>
        <v>1</v>
      </c>
      <c r="CDN136" s="118">
        <f t="shared" si="915"/>
        <v>1</v>
      </c>
      <c r="CDO136" s="118">
        <f t="shared" si="915"/>
        <v>1</v>
      </c>
      <c r="CDP136" s="118">
        <f t="shared" si="915"/>
        <v>1</v>
      </c>
      <c r="CDQ136" s="118">
        <f t="shared" si="915"/>
        <v>1</v>
      </c>
      <c r="CDR136" s="118">
        <f t="shared" si="915"/>
        <v>1</v>
      </c>
      <c r="CDS136" s="118">
        <f t="shared" si="915"/>
        <v>1</v>
      </c>
      <c r="CDT136" s="118">
        <f t="shared" si="915"/>
        <v>1</v>
      </c>
      <c r="CDU136" s="118">
        <f t="shared" si="915"/>
        <v>1</v>
      </c>
      <c r="CDV136" s="118">
        <f t="shared" si="915"/>
        <v>1</v>
      </c>
      <c r="CDW136" s="118">
        <f t="shared" si="915"/>
        <v>1</v>
      </c>
      <c r="CDX136" s="118">
        <f t="shared" si="915"/>
        <v>1</v>
      </c>
      <c r="CDY136" s="118">
        <f t="shared" si="915"/>
        <v>1</v>
      </c>
      <c r="CDZ136" s="118">
        <f t="shared" si="915"/>
        <v>1</v>
      </c>
      <c r="CEA136" s="118">
        <f t="shared" si="915"/>
        <v>1</v>
      </c>
      <c r="CEB136" s="118">
        <f t="shared" si="915"/>
        <v>1</v>
      </c>
      <c r="CEC136" s="118">
        <f t="shared" si="915"/>
        <v>1</v>
      </c>
      <c r="CED136" s="118">
        <f t="shared" si="915"/>
        <v>1</v>
      </c>
      <c r="CEE136" s="118">
        <f t="shared" si="915"/>
        <v>1</v>
      </c>
      <c r="CEF136" s="118">
        <f t="shared" si="915"/>
        <v>1</v>
      </c>
      <c r="CEG136" s="118">
        <f t="shared" si="915"/>
        <v>1</v>
      </c>
      <c r="CEH136" s="118">
        <f t="shared" si="915"/>
        <v>1</v>
      </c>
      <c r="CEI136" s="118">
        <f t="shared" si="915"/>
        <v>1</v>
      </c>
      <c r="CEJ136" s="118">
        <f t="shared" si="915"/>
        <v>1</v>
      </c>
      <c r="CEK136" s="118">
        <f t="shared" si="915"/>
        <v>1</v>
      </c>
      <c r="CEL136" s="118">
        <f t="shared" si="915"/>
        <v>1</v>
      </c>
      <c r="CEM136" s="118">
        <f t="shared" si="915"/>
        <v>1</v>
      </c>
      <c r="CEN136" s="118">
        <f t="shared" si="915"/>
        <v>1</v>
      </c>
      <c r="CEO136" s="118">
        <f t="shared" si="915"/>
        <v>1</v>
      </c>
      <c r="CEP136" s="118">
        <f t="shared" si="915"/>
        <v>1</v>
      </c>
      <c r="CEQ136" s="118">
        <f t="shared" si="915"/>
        <v>1</v>
      </c>
      <c r="CER136" s="118">
        <f t="shared" si="915"/>
        <v>1</v>
      </c>
      <c r="CES136" s="118">
        <f t="shared" si="915"/>
        <v>1</v>
      </c>
      <c r="CET136" s="118">
        <f t="shared" si="915"/>
        <v>1</v>
      </c>
      <c r="CEU136" s="118">
        <f t="shared" si="915"/>
        <v>1</v>
      </c>
      <c r="CEV136" s="118">
        <f t="shared" si="915"/>
        <v>1</v>
      </c>
      <c r="CEW136" s="118">
        <f t="shared" si="915"/>
        <v>1</v>
      </c>
      <c r="CEX136" s="118">
        <f t="shared" si="915"/>
        <v>1</v>
      </c>
      <c r="CEY136" s="118">
        <f t="shared" ref="CEY136:CHJ136" si="916">SUM(CEY51,CEY117)</f>
        <v>1</v>
      </c>
      <c r="CEZ136" s="118">
        <f t="shared" si="916"/>
        <v>1</v>
      </c>
      <c r="CFA136" s="118">
        <f t="shared" si="916"/>
        <v>1</v>
      </c>
      <c r="CFB136" s="118">
        <f t="shared" si="916"/>
        <v>1</v>
      </c>
      <c r="CFC136" s="118">
        <f t="shared" si="916"/>
        <v>1</v>
      </c>
      <c r="CFD136" s="118">
        <f t="shared" si="916"/>
        <v>1</v>
      </c>
      <c r="CFE136" s="118">
        <f t="shared" si="916"/>
        <v>1</v>
      </c>
      <c r="CFF136" s="118">
        <f t="shared" si="916"/>
        <v>1</v>
      </c>
      <c r="CFG136" s="118">
        <f t="shared" si="916"/>
        <v>1</v>
      </c>
      <c r="CFH136" s="118">
        <f t="shared" si="916"/>
        <v>1</v>
      </c>
      <c r="CFI136" s="118">
        <f t="shared" si="916"/>
        <v>1</v>
      </c>
      <c r="CFJ136" s="118">
        <f t="shared" si="916"/>
        <v>1</v>
      </c>
      <c r="CFK136" s="118">
        <f t="shared" si="916"/>
        <v>1</v>
      </c>
      <c r="CFL136" s="118">
        <f t="shared" si="916"/>
        <v>1</v>
      </c>
      <c r="CFM136" s="118">
        <f t="shared" si="916"/>
        <v>1</v>
      </c>
      <c r="CFN136" s="118">
        <f t="shared" si="916"/>
        <v>1</v>
      </c>
      <c r="CFO136" s="118">
        <f t="shared" si="916"/>
        <v>1</v>
      </c>
      <c r="CFP136" s="118">
        <f t="shared" si="916"/>
        <v>1</v>
      </c>
      <c r="CFQ136" s="118">
        <f t="shared" si="916"/>
        <v>1</v>
      </c>
      <c r="CFR136" s="118">
        <f t="shared" si="916"/>
        <v>1</v>
      </c>
      <c r="CFS136" s="118">
        <f t="shared" si="916"/>
        <v>1</v>
      </c>
      <c r="CFT136" s="118">
        <f t="shared" si="916"/>
        <v>1</v>
      </c>
      <c r="CFU136" s="118">
        <f t="shared" si="916"/>
        <v>1</v>
      </c>
      <c r="CFV136" s="118">
        <f t="shared" si="916"/>
        <v>1</v>
      </c>
      <c r="CFW136" s="118">
        <f t="shared" si="916"/>
        <v>1</v>
      </c>
      <c r="CFX136" s="118">
        <f t="shared" si="916"/>
        <v>1</v>
      </c>
      <c r="CFY136" s="118">
        <f t="shared" si="916"/>
        <v>1</v>
      </c>
      <c r="CFZ136" s="118">
        <f t="shared" si="916"/>
        <v>1</v>
      </c>
      <c r="CGA136" s="118">
        <f t="shared" si="916"/>
        <v>1</v>
      </c>
      <c r="CGB136" s="118">
        <f t="shared" si="916"/>
        <v>1</v>
      </c>
      <c r="CGC136" s="118">
        <f t="shared" si="916"/>
        <v>1</v>
      </c>
      <c r="CGD136" s="118">
        <f t="shared" si="916"/>
        <v>1</v>
      </c>
      <c r="CGE136" s="118">
        <f t="shared" si="916"/>
        <v>1</v>
      </c>
      <c r="CGF136" s="118">
        <f t="shared" si="916"/>
        <v>1</v>
      </c>
      <c r="CGG136" s="118">
        <f t="shared" si="916"/>
        <v>1</v>
      </c>
      <c r="CGH136" s="118">
        <f t="shared" si="916"/>
        <v>1</v>
      </c>
      <c r="CGI136" s="118">
        <f t="shared" si="916"/>
        <v>1</v>
      </c>
      <c r="CGJ136" s="118">
        <f t="shared" si="916"/>
        <v>1</v>
      </c>
      <c r="CGK136" s="118">
        <f t="shared" si="916"/>
        <v>1</v>
      </c>
      <c r="CGL136" s="118">
        <f t="shared" si="916"/>
        <v>1</v>
      </c>
      <c r="CGM136" s="118">
        <f t="shared" si="916"/>
        <v>1</v>
      </c>
      <c r="CGN136" s="118">
        <f t="shared" si="916"/>
        <v>1</v>
      </c>
      <c r="CGO136" s="118">
        <f t="shared" si="916"/>
        <v>1</v>
      </c>
      <c r="CGP136" s="118">
        <f t="shared" si="916"/>
        <v>1</v>
      </c>
      <c r="CGQ136" s="118">
        <f t="shared" si="916"/>
        <v>1</v>
      </c>
      <c r="CGR136" s="118">
        <f t="shared" si="916"/>
        <v>1</v>
      </c>
      <c r="CGS136" s="118">
        <f t="shared" si="916"/>
        <v>1</v>
      </c>
      <c r="CGT136" s="118">
        <f t="shared" si="916"/>
        <v>1</v>
      </c>
      <c r="CGU136" s="118">
        <f t="shared" si="916"/>
        <v>1</v>
      </c>
      <c r="CGV136" s="118">
        <f t="shared" si="916"/>
        <v>1</v>
      </c>
      <c r="CGW136" s="118">
        <f t="shared" si="916"/>
        <v>1</v>
      </c>
      <c r="CGX136" s="118">
        <f t="shared" si="916"/>
        <v>1</v>
      </c>
      <c r="CGY136" s="118">
        <f t="shared" si="916"/>
        <v>1</v>
      </c>
      <c r="CGZ136" s="118">
        <f t="shared" si="916"/>
        <v>1</v>
      </c>
      <c r="CHA136" s="118">
        <f t="shared" si="916"/>
        <v>1</v>
      </c>
      <c r="CHB136" s="118">
        <f t="shared" si="916"/>
        <v>1</v>
      </c>
      <c r="CHC136" s="118">
        <f t="shared" si="916"/>
        <v>1</v>
      </c>
      <c r="CHD136" s="118">
        <f t="shared" si="916"/>
        <v>1</v>
      </c>
      <c r="CHE136" s="118">
        <f t="shared" si="916"/>
        <v>1</v>
      </c>
      <c r="CHF136" s="118">
        <f t="shared" si="916"/>
        <v>1</v>
      </c>
      <c r="CHG136" s="118">
        <f t="shared" si="916"/>
        <v>1</v>
      </c>
      <c r="CHH136" s="118">
        <f t="shared" si="916"/>
        <v>1</v>
      </c>
      <c r="CHI136" s="118">
        <f t="shared" si="916"/>
        <v>1</v>
      </c>
      <c r="CHJ136" s="118">
        <f t="shared" si="916"/>
        <v>1</v>
      </c>
      <c r="CHK136" s="118">
        <f t="shared" ref="CHK136:CJV136" si="917">SUM(CHK51,CHK117)</f>
        <v>1</v>
      </c>
      <c r="CHL136" s="118">
        <f t="shared" si="917"/>
        <v>1</v>
      </c>
      <c r="CHM136" s="118">
        <f t="shared" si="917"/>
        <v>1</v>
      </c>
      <c r="CHN136" s="118">
        <f t="shared" si="917"/>
        <v>1</v>
      </c>
      <c r="CHO136" s="118">
        <f t="shared" si="917"/>
        <v>1</v>
      </c>
      <c r="CHP136" s="118">
        <f t="shared" si="917"/>
        <v>1</v>
      </c>
      <c r="CHQ136" s="118">
        <f t="shared" si="917"/>
        <v>1</v>
      </c>
      <c r="CHR136" s="118">
        <f t="shared" si="917"/>
        <v>1</v>
      </c>
      <c r="CHS136" s="118">
        <f t="shared" si="917"/>
        <v>1</v>
      </c>
      <c r="CHT136" s="118">
        <f t="shared" si="917"/>
        <v>1</v>
      </c>
      <c r="CHU136" s="118">
        <f t="shared" si="917"/>
        <v>1</v>
      </c>
      <c r="CHV136" s="118">
        <f t="shared" si="917"/>
        <v>1</v>
      </c>
      <c r="CHW136" s="118">
        <f t="shared" si="917"/>
        <v>1</v>
      </c>
      <c r="CHX136" s="118">
        <f t="shared" si="917"/>
        <v>1</v>
      </c>
      <c r="CHY136" s="118">
        <f t="shared" si="917"/>
        <v>1</v>
      </c>
      <c r="CHZ136" s="118">
        <f t="shared" si="917"/>
        <v>1</v>
      </c>
      <c r="CIA136" s="118">
        <f t="shared" si="917"/>
        <v>1</v>
      </c>
      <c r="CIB136" s="118">
        <f t="shared" si="917"/>
        <v>1</v>
      </c>
      <c r="CIC136" s="118">
        <f t="shared" si="917"/>
        <v>1</v>
      </c>
      <c r="CID136" s="118">
        <f t="shared" si="917"/>
        <v>1</v>
      </c>
      <c r="CIE136" s="118">
        <f t="shared" si="917"/>
        <v>1</v>
      </c>
      <c r="CIF136" s="118">
        <f t="shared" si="917"/>
        <v>1</v>
      </c>
      <c r="CIG136" s="118">
        <f t="shared" si="917"/>
        <v>1</v>
      </c>
      <c r="CIH136" s="118">
        <f t="shared" si="917"/>
        <v>1</v>
      </c>
      <c r="CII136" s="118">
        <f t="shared" si="917"/>
        <v>1</v>
      </c>
      <c r="CIJ136" s="118">
        <f t="shared" si="917"/>
        <v>1</v>
      </c>
      <c r="CIK136" s="118">
        <f t="shared" si="917"/>
        <v>1</v>
      </c>
      <c r="CIL136" s="118">
        <f t="shared" si="917"/>
        <v>1</v>
      </c>
      <c r="CIM136" s="118">
        <f t="shared" si="917"/>
        <v>1</v>
      </c>
      <c r="CIN136" s="118">
        <f t="shared" si="917"/>
        <v>1</v>
      </c>
      <c r="CIO136" s="118">
        <f t="shared" si="917"/>
        <v>1</v>
      </c>
      <c r="CIP136" s="118">
        <f t="shared" si="917"/>
        <v>1</v>
      </c>
      <c r="CIQ136" s="118">
        <f t="shared" si="917"/>
        <v>1</v>
      </c>
      <c r="CIR136" s="118">
        <f t="shared" si="917"/>
        <v>1</v>
      </c>
      <c r="CIS136" s="118">
        <f t="shared" si="917"/>
        <v>1</v>
      </c>
      <c r="CIT136" s="118">
        <f t="shared" si="917"/>
        <v>1</v>
      </c>
      <c r="CIU136" s="118">
        <f t="shared" si="917"/>
        <v>1</v>
      </c>
      <c r="CIV136" s="118">
        <f t="shared" si="917"/>
        <v>1</v>
      </c>
      <c r="CIW136" s="118">
        <f t="shared" si="917"/>
        <v>1</v>
      </c>
      <c r="CIX136" s="118">
        <f t="shared" si="917"/>
        <v>1</v>
      </c>
      <c r="CIY136" s="118">
        <f t="shared" si="917"/>
        <v>1</v>
      </c>
      <c r="CIZ136" s="118">
        <f t="shared" si="917"/>
        <v>1</v>
      </c>
      <c r="CJA136" s="118">
        <f t="shared" si="917"/>
        <v>1</v>
      </c>
      <c r="CJB136" s="118">
        <f t="shared" si="917"/>
        <v>1</v>
      </c>
      <c r="CJC136" s="118">
        <f t="shared" si="917"/>
        <v>1</v>
      </c>
      <c r="CJD136" s="118">
        <f t="shared" si="917"/>
        <v>1</v>
      </c>
      <c r="CJE136" s="118">
        <f t="shared" si="917"/>
        <v>1</v>
      </c>
      <c r="CJF136" s="118">
        <f t="shared" si="917"/>
        <v>1</v>
      </c>
      <c r="CJG136" s="118">
        <f t="shared" si="917"/>
        <v>1</v>
      </c>
      <c r="CJH136" s="118">
        <f t="shared" si="917"/>
        <v>1</v>
      </c>
      <c r="CJI136" s="118">
        <f t="shared" si="917"/>
        <v>1</v>
      </c>
      <c r="CJJ136" s="118">
        <f t="shared" si="917"/>
        <v>1</v>
      </c>
      <c r="CJK136" s="118">
        <f t="shared" si="917"/>
        <v>1</v>
      </c>
      <c r="CJL136" s="118">
        <f t="shared" si="917"/>
        <v>1</v>
      </c>
      <c r="CJM136" s="118">
        <f t="shared" si="917"/>
        <v>1</v>
      </c>
      <c r="CJN136" s="118">
        <f t="shared" si="917"/>
        <v>1</v>
      </c>
      <c r="CJO136" s="118">
        <f t="shared" si="917"/>
        <v>1</v>
      </c>
      <c r="CJP136" s="118">
        <f t="shared" si="917"/>
        <v>1</v>
      </c>
      <c r="CJQ136" s="118">
        <f t="shared" si="917"/>
        <v>1</v>
      </c>
      <c r="CJR136" s="118">
        <f t="shared" si="917"/>
        <v>1</v>
      </c>
      <c r="CJS136" s="118">
        <f t="shared" si="917"/>
        <v>1</v>
      </c>
      <c r="CJT136" s="118">
        <f t="shared" si="917"/>
        <v>1</v>
      </c>
      <c r="CJU136" s="118">
        <f t="shared" si="917"/>
        <v>1</v>
      </c>
      <c r="CJV136" s="118">
        <f t="shared" si="917"/>
        <v>1</v>
      </c>
      <c r="CJW136" s="118">
        <f t="shared" ref="CJW136:CMH136" si="918">SUM(CJW51,CJW117)</f>
        <v>1</v>
      </c>
      <c r="CJX136" s="118">
        <f t="shared" si="918"/>
        <v>1</v>
      </c>
      <c r="CJY136" s="118">
        <f t="shared" si="918"/>
        <v>1</v>
      </c>
      <c r="CJZ136" s="118">
        <f t="shared" si="918"/>
        <v>1</v>
      </c>
      <c r="CKA136" s="118">
        <f t="shared" si="918"/>
        <v>1</v>
      </c>
      <c r="CKB136" s="118">
        <f t="shared" si="918"/>
        <v>1</v>
      </c>
      <c r="CKC136" s="118">
        <f t="shared" si="918"/>
        <v>1</v>
      </c>
      <c r="CKD136" s="118">
        <f t="shared" si="918"/>
        <v>1</v>
      </c>
      <c r="CKE136" s="118">
        <f t="shared" si="918"/>
        <v>1</v>
      </c>
      <c r="CKF136" s="118">
        <f t="shared" si="918"/>
        <v>1</v>
      </c>
      <c r="CKG136" s="118">
        <f t="shared" si="918"/>
        <v>1</v>
      </c>
      <c r="CKH136" s="118">
        <f t="shared" si="918"/>
        <v>1</v>
      </c>
      <c r="CKI136" s="118">
        <f t="shared" si="918"/>
        <v>1</v>
      </c>
      <c r="CKJ136" s="118">
        <f t="shared" si="918"/>
        <v>1</v>
      </c>
      <c r="CKK136" s="118">
        <f t="shared" si="918"/>
        <v>1</v>
      </c>
      <c r="CKL136" s="118">
        <f t="shared" si="918"/>
        <v>1</v>
      </c>
      <c r="CKM136" s="118">
        <f t="shared" si="918"/>
        <v>1</v>
      </c>
      <c r="CKN136" s="118">
        <f t="shared" si="918"/>
        <v>1</v>
      </c>
      <c r="CKO136" s="118">
        <f t="shared" si="918"/>
        <v>1</v>
      </c>
      <c r="CKP136" s="118">
        <f t="shared" si="918"/>
        <v>1</v>
      </c>
      <c r="CKQ136" s="118">
        <f t="shared" si="918"/>
        <v>1</v>
      </c>
      <c r="CKR136" s="118">
        <f t="shared" si="918"/>
        <v>1</v>
      </c>
      <c r="CKS136" s="118">
        <f t="shared" si="918"/>
        <v>1</v>
      </c>
      <c r="CKT136" s="118">
        <f t="shared" si="918"/>
        <v>1</v>
      </c>
      <c r="CKU136" s="118">
        <f t="shared" si="918"/>
        <v>1</v>
      </c>
      <c r="CKV136" s="118">
        <f t="shared" si="918"/>
        <v>1</v>
      </c>
      <c r="CKW136" s="118">
        <f t="shared" si="918"/>
        <v>1</v>
      </c>
      <c r="CKX136" s="118">
        <f t="shared" si="918"/>
        <v>1</v>
      </c>
      <c r="CKY136" s="118">
        <f t="shared" si="918"/>
        <v>1</v>
      </c>
      <c r="CKZ136" s="118">
        <f t="shared" si="918"/>
        <v>1</v>
      </c>
      <c r="CLA136" s="118">
        <f t="shared" si="918"/>
        <v>1</v>
      </c>
      <c r="CLB136" s="118">
        <f t="shared" si="918"/>
        <v>1</v>
      </c>
      <c r="CLC136" s="118">
        <f t="shared" si="918"/>
        <v>1</v>
      </c>
      <c r="CLD136" s="118">
        <f t="shared" si="918"/>
        <v>1</v>
      </c>
      <c r="CLE136" s="118">
        <f t="shared" si="918"/>
        <v>1</v>
      </c>
      <c r="CLF136" s="118">
        <f t="shared" si="918"/>
        <v>1</v>
      </c>
      <c r="CLG136" s="118">
        <f t="shared" si="918"/>
        <v>1</v>
      </c>
      <c r="CLH136" s="118">
        <f t="shared" si="918"/>
        <v>1</v>
      </c>
      <c r="CLI136" s="118">
        <f t="shared" si="918"/>
        <v>1</v>
      </c>
      <c r="CLJ136" s="118">
        <f t="shared" si="918"/>
        <v>1</v>
      </c>
      <c r="CLK136" s="118">
        <f t="shared" si="918"/>
        <v>1</v>
      </c>
      <c r="CLL136" s="118">
        <f t="shared" si="918"/>
        <v>1</v>
      </c>
      <c r="CLM136" s="118">
        <f t="shared" si="918"/>
        <v>1</v>
      </c>
      <c r="CLN136" s="118">
        <f t="shared" si="918"/>
        <v>1</v>
      </c>
      <c r="CLO136" s="118">
        <f t="shared" si="918"/>
        <v>1</v>
      </c>
      <c r="CLP136" s="118">
        <f t="shared" si="918"/>
        <v>1</v>
      </c>
      <c r="CLQ136" s="118">
        <f t="shared" si="918"/>
        <v>1</v>
      </c>
      <c r="CLR136" s="118">
        <f t="shared" si="918"/>
        <v>1</v>
      </c>
      <c r="CLS136" s="118">
        <f t="shared" si="918"/>
        <v>1</v>
      </c>
      <c r="CLT136" s="118">
        <f t="shared" si="918"/>
        <v>1</v>
      </c>
      <c r="CLU136" s="118">
        <f t="shared" si="918"/>
        <v>1</v>
      </c>
      <c r="CLV136" s="118">
        <f t="shared" si="918"/>
        <v>1</v>
      </c>
      <c r="CLW136" s="118">
        <f t="shared" si="918"/>
        <v>1</v>
      </c>
      <c r="CLX136" s="118">
        <f t="shared" si="918"/>
        <v>1</v>
      </c>
      <c r="CLY136" s="118">
        <f t="shared" si="918"/>
        <v>1</v>
      </c>
      <c r="CLZ136" s="118">
        <f t="shared" si="918"/>
        <v>1</v>
      </c>
      <c r="CMA136" s="118">
        <f t="shared" si="918"/>
        <v>1</v>
      </c>
      <c r="CMB136" s="118">
        <f t="shared" si="918"/>
        <v>1</v>
      </c>
      <c r="CMC136" s="118">
        <f t="shared" si="918"/>
        <v>1</v>
      </c>
      <c r="CMD136" s="118">
        <f t="shared" si="918"/>
        <v>1</v>
      </c>
      <c r="CME136" s="118">
        <f t="shared" si="918"/>
        <v>1</v>
      </c>
      <c r="CMF136" s="118">
        <f t="shared" si="918"/>
        <v>1</v>
      </c>
      <c r="CMG136" s="118">
        <f t="shared" si="918"/>
        <v>1</v>
      </c>
      <c r="CMH136" s="118">
        <f t="shared" si="918"/>
        <v>1</v>
      </c>
      <c r="CMI136" s="118">
        <f t="shared" ref="CMI136:COT136" si="919">SUM(CMI51,CMI117)</f>
        <v>1</v>
      </c>
      <c r="CMJ136" s="118">
        <f t="shared" si="919"/>
        <v>1</v>
      </c>
      <c r="CMK136" s="118">
        <f t="shared" si="919"/>
        <v>1</v>
      </c>
      <c r="CML136" s="118">
        <f t="shared" si="919"/>
        <v>1</v>
      </c>
      <c r="CMM136" s="118">
        <f t="shared" si="919"/>
        <v>1</v>
      </c>
      <c r="CMN136" s="118">
        <f t="shared" si="919"/>
        <v>1</v>
      </c>
      <c r="CMO136" s="118">
        <f t="shared" si="919"/>
        <v>1</v>
      </c>
      <c r="CMP136" s="118">
        <f t="shared" si="919"/>
        <v>1</v>
      </c>
      <c r="CMQ136" s="118">
        <f t="shared" si="919"/>
        <v>1</v>
      </c>
      <c r="CMR136" s="118">
        <f t="shared" si="919"/>
        <v>1</v>
      </c>
      <c r="CMS136" s="118">
        <f t="shared" si="919"/>
        <v>1</v>
      </c>
      <c r="CMT136" s="118">
        <f t="shared" si="919"/>
        <v>1</v>
      </c>
      <c r="CMU136" s="118">
        <f t="shared" si="919"/>
        <v>1</v>
      </c>
      <c r="CMV136" s="118">
        <f t="shared" si="919"/>
        <v>1</v>
      </c>
      <c r="CMW136" s="118">
        <f t="shared" si="919"/>
        <v>1</v>
      </c>
      <c r="CMX136" s="118">
        <f t="shared" si="919"/>
        <v>1</v>
      </c>
      <c r="CMY136" s="118">
        <f t="shared" si="919"/>
        <v>1</v>
      </c>
      <c r="CMZ136" s="118">
        <f t="shared" si="919"/>
        <v>1</v>
      </c>
      <c r="CNA136" s="118">
        <f t="shared" si="919"/>
        <v>1</v>
      </c>
      <c r="CNB136" s="118">
        <f t="shared" si="919"/>
        <v>1</v>
      </c>
      <c r="CNC136" s="118">
        <f t="shared" si="919"/>
        <v>1</v>
      </c>
      <c r="CND136" s="118">
        <f t="shared" si="919"/>
        <v>1</v>
      </c>
      <c r="CNE136" s="118">
        <f t="shared" si="919"/>
        <v>1</v>
      </c>
      <c r="CNF136" s="118">
        <f t="shared" si="919"/>
        <v>1</v>
      </c>
      <c r="CNG136" s="118">
        <f t="shared" si="919"/>
        <v>1</v>
      </c>
      <c r="CNH136" s="118">
        <f t="shared" si="919"/>
        <v>1</v>
      </c>
      <c r="CNI136" s="118">
        <f t="shared" si="919"/>
        <v>1</v>
      </c>
      <c r="CNJ136" s="118">
        <f t="shared" si="919"/>
        <v>1</v>
      </c>
      <c r="CNK136" s="118">
        <f t="shared" si="919"/>
        <v>1</v>
      </c>
      <c r="CNL136" s="118">
        <f t="shared" si="919"/>
        <v>1</v>
      </c>
      <c r="CNM136" s="118">
        <f t="shared" si="919"/>
        <v>1</v>
      </c>
      <c r="CNN136" s="118">
        <f t="shared" si="919"/>
        <v>1</v>
      </c>
      <c r="CNO136" s="118">
        <f t="shared" si="919"/>
        <v>1</v>
      </c>
      <c r="CNP136" s="118">
        <f t="shared" si="919"/>
        <v>1</v>
      </c>
      <c r="CNQ136" s="118">
        <f t="shared" si="919"/>
        <v>1</v>
      </c>
      <c r="CNR136" s="118">
        <f t="shared" si="919"/>
        <v>1</v>
      </c>
      <c r="CNS136" s="118">
        <f t="shared" si="919"/>
        <v>1</v>
      </c>
      <c r="CNT136" s="118">
        <f t="shared" si="919"/>
        <v>1</v>
      </c>
      <c r="CNU136" s="118">
        <f t="shared" si="919"/>
        <v>1</v>
      </c>
      <c r="CNV136" s="118">
        <f t="shared" si="919"/>
        <v>1</v>
      </c>
      <c r="CNW136" s="118">
        <f t="shared" si="919"/>
        <v>1</v>
      </c>
      <c r="CNX136" s="118">
        <f t="shared" si="919"/>
        <v>1</v>
      </c>
      <c r="CNY136" s="118">
        <f t="shared" si="919"/>
        <v>1</v>
      </c>
      <c r="CNZ136" s="118">
        <f t="shared" si="919"/>
        <v>1</v>
      </c>
      <c r="COA136" s="118">
        <f t="shared" si="919"/>
        <v>1</v>
      </c>
      <c r="COB136" s="118">
        <f t="shared" si="919"/>
        <v>1</v>
      </c>
      <c r="COC136" s="118">
        <f t="shared" si="919"/>
        <v>1</v>
      </c>
      <c r="COD136" s="118">
        <f t="shared" si="919"/>
        <v>1</v>
      </c>
      <c r="COE136" s="118">
        <f t="shared" si="919"/>
        <v>1</v>
      </c>
      <c r="COF136" s="118">
        <f t="shared" si="919"/>
        <v>1</v>
      </c>
      <c r="COG136" s="118">
        <f t="shared" si="919"/>
        <v>1</v>
      </c>
      <c r="COH136" s="118">
        <f t="shared" si="919"/>
        <v>1</v>
      </c>
      <c r="COI136" s="118">
        <f t="shared" si="919"/>
        <v>1</v>
      </c>
      <c r="COJ136" s="118">
        <f t="shared" si="919"/>
        <v>1</v>
      </c>
      <c r="COK136" s="118">
        <f t="shared" si="919"/>
        <v>1</v>
      </c>
      <c r="COL136" s="118">
        <f t="shared" si="919"/>
        <v>1</v>
      </c>
      <c r="COM136" s="118">
        <f t="shared" si="919"/>
        <v>1</v>
      </c>
      <c r="CON136" s="118">
        <f t="shared" si="919"/>
        <v>1</v>
      </c>
      <c r="COO136" s="118">
        <f t="shared" si="919"/>
        <v>1</v>
      </c>
      <c r="COP136" s="118">
        <f t="shared" si="919"/>
        <v>1</v>
      </c>
      <c r="COQ136" s="118">
        <f t="shared" si="919"/>
        <v>1</v>
      </c>
      <c r="COR136" s="118">
        <f t="shared" si="919"/>
        <v>1</v>
      </c>
      <c r="COS136" s="118">
        <f t="shared" si="919"/>
        <v>1</v>
      </c>
      <c r="COT136" s="118">
        <f t="shared" si="919"/>
        <v>1</v>
      </c>
      <c r="COU136" s="118">
        <f t="shared" ref="COU136:CRF136" si="920">SUM(COU51,COU117)</f>
        <v>1</v>
      </c>
      <c r="COV136" s="118">
        <f t="shared" si="920"/>
        <v>1</v>
      </c>
      <c r="COW136" s="118">
        <f t="shared" si="920"/>
        <v>1</v>
      </c>
      <c r="COX136" s="118">
        <f t="shared" si="920"/>
        <v>1</v>
      </c>
      <c r="COY136" s="118">
        <f t="shared" si="920"/>
        <v>1</v>
      </c>
      <c r="COZ136" s="118">
        <f t="shared" si="920"/>
        <v>1</v>
      </c>
      <c r="CPA136" s="118">
        <f t="shared" si="920"/>
        <v>1</v>
      </c>
      <c r="CPB136" s="118">
        <f t="shared" si="920"/>
        <v>1</v>
      </c>
      <c r="CPC136" s="118">
        <f t="shared" si="920"/>
        <v>1</v>
      </c>
      <c r="CPD136" s="118">
        <f t="shared" si="920"/>
        <v>1</v>
      </c>
      <c r="CPE136" s="118">
        <f t="shared" si="920"/>
        <v>1</v>
      </c>
      <c r="CPF136" s="118">
        <f t="shared" si="920"/>
        <v>1</v>
      </c>
      <c r="CPG136" s="118">
        <f t="shared" si="920"/>
        <v>1</v>
      </c>
      <c r="CPH136" s="118">
        <f t="shared" si="920"/>
        <v>1</v>
      </c>
      <c r="CPI136" s="118">
        <f t="shared" si="920"/>
        <v>1</v>
      </c>
      <c r="CPJ136" s="118">
        <f t="shared" si="920"/>
        <v>1</v>
      </c>
      <c r="CPK136" s="118">
        <f t="shared" si="920"/>
        <v>1</v>
      </c>
      <c r="CPL136" s="118">
        <f t="shared" si="920"/>
        <v>1</v>
      </c>
      <c r="CPM136" s="118">
        <f t="shared" si="920"/>
        <v>1</v>
      </c>
      <c r="CPN136" s="118">
        <f t="shared" si="920"/>
        <v>1</v>
      </c>
      <c r="CPO136" s="118">
        <f t="shared" si="920"/>
        <v>1</v>
      </c>
      <c r="CPP136" s="118">
        <f t="shared" si="920"/>
        <v>1</v>
      </c>
      <c r="CPQ136" s="118">
        <f t="shared" si="920"/>
        <v>1</v>
      </c>
      <c r="CPR136" s="118">
        <f t="shared" si="920"/>
        <v>1</v>
      </c>
      <c r="CPS136" s="118">
        <f t="shared" si="920"/>
        <v>1</v>
      </c>
      <c r="CPT136" s="118">
        <f t="shared" si="920"/>
        <v>1</v>
      </c>
      <c r="CPU136" s="118">
        <f t="shared" si="920"/>
        <v>1</v>
      </c>
      <c r="CPV136" s="118">
        <f t="shared" si="920"/>
        <v>1</v>
      </c>
      <c r="CPW136" s="118">
        <f t="shared" si="920"/>
        <v>1</v>
      </c>
      <c r="CPX136" s="118">
        <f t="shared" si="920"/>
        <v>1</v>
      </c>
      <c r="CPY136" s="118">
        <f t="shared" si="920"/>
        <v>1</v>
      </c>
      <c r="CPZ136" s="118">
        <f t="shared" si="920"/>
        <v>1</v>
      </c>
      <c r="CQA136" s="118">
        <f t="shared" si="920"/>
        <v>1</v>
      </c>
      <c r="CQB136" s="118">
        <f t="shared" si="920"/>
        <v>1</v>
      </c>
      <c r="CQC136" s="118">
        <f t="shared" si="920"/>
        <v>1</v>
      </c>
      <c r="CQD136" s="118">
        <f t="shared" si="920"/>
        <v>1</v>
      </c>
      <c r="CQE136" s="118">
        <f t="shared" si="920"/>
        <v>1</v>
      </c>
      <c r="CQF136" s="118">
        <f t="shared" si="920"/>
        <v>1</v>
      </c>
      <c r="CQG136" s="118">
        <f t="shared" si="920"/>
        <v>1</v>
      </c>
      <c r="CQH136" s="118">
        <f t="shared" si="920"/>
        <v>1</v>
      </c>
      <c r="CQI136" s="118">
        <f t="shared" si="920"/>
        <v>1</v>
      </c>
      <c r="CQJ136" s="118">
        <f t="shared" si="920"/>
        <v>1</v>
      </c>
      <c r="CQK136" s="118">
        <f t="shared" si="920"/>
        <v>1</v>
      </c>
      <c r="CQL136" s="118">
        <f t="shared" si="920"/>
        <v>1</v>
      </c>
      <c r="CQM136" s="118">
        <f t="shared" si="920"/>
        <v>1</v>
      </c>
      <c r="CQN136" s="118">
        <f t="shared" si="920"/>
        <v>1</v>
      </c>
      <c r="CQO136" s="118">
        <f t="shared" si="920"/>
        <v>1</v>
      </c>
      <c r="CQP136" s="118">
        <f t="shared" si="920"/>
        <v>1</v>
      </c>
      <c r="CQQ136" s="118">
        <f t="shared" si="920"/>
        <v>1</v>
      </c>
      <c r="CQR136" s="118">
        <f t="shared" si="920"/>
        <v>1</v>
      </c>
      <c r="CQS136" s="118">
        <f t="shared" si="920"/>
        <v>1</v>
      </c>
      <c r="CQT136" s="118">
        <f t="shared" si="920"/>
        <v>1</v>
      </c>
      <c r="CQU136" s="118">
        <f t="shared" si="920"/>
        <v>1</v>
      </c>
      <c r="CQV136" s="118">
        <f t="shared" si="920"/>
        <v>1</v>
      </c>
      <c r="CQW136" s="118">
        <f t="shared" si="920"/>
        <v>1</v>
      </c>
      <c r="CQX136" s="118">
        <f t="shared" si="920"/>
        <v>1</v>
      </c>
      <c r="CQY136" s="118">
        <f t="shared" si="920"/>
        <v>1</v>
      </c>
      <c r="CQZ136" s="118">
        <f t="shared" si="920"/>
        <v>1</v>
      </c>
      <c r="CRA136" s="118">
        <f t="shared" si="920"/>
        <v>1</v>
      </c>
      <c r="CRB136" s="118">
        <f t="shared" si="920"/>
        <v>1</v>
      </c>
      <c r="CRC136" s="118">
        <f t="shared" si="920"/>
        <v>1</v>
      </c>
      <c r="CRD136" s="118">
        <f t="shared" si="920"/>
        <v>1</v>
      </c>
      <c r="CRE136" s="118">
        <f t="shared" si="920"/>
        <v>1</v>
      </c>
      <c r="CRF136" s="118">
        <f t="shared" si="920"/>
        <v>1</v>
      </c>
      <c r="CRG136" s="118">
        <f t="shared" ref="CRG136:CTR136" si="921">SUM(CRG51,CRG117)</f>
        <v>1</v>
      </c>
      <c r="CRH136" s="118">
        <f t="shared" si="921"/>
        <v>1</v>
      </c>
      <c r="CRI136" s="118">
        <f t="shared" si="921"/>
        <v>1</v>
      </c>
      <c r="CRJ136" s="118">
        <f t="shared" si="921"/>
        <v>1</v>
      </c>
      <c r="CRK136" s="118">
        <f t="shared" si="921"/>
        <v>1</v>
      </c>
      <c r="CRL136" s="118">
        <f t="shared" si="921"/>
        <v>1</v>
      </c>
      <c r="CRM136" s="118">
        <f t="shared" si="921"/>
        <v>1</v>
      </c>
      <c r="CRN136" s="118">
        <f t="shared" si="921"/>
        <v>1</v>
      </c>
      <c r="CRO136" s="118">
        <f t="shared" si="921"/>
        <v>1</v>
      </c>
      <c r="CRP136" s="118">
        <f t="shared" si="921"/>
        <v>1</v>
      </c>
      <c r="CRQ136" s="118">
        <f t="shared" si="921"/>
        <v>1</v>
      </c>
      <c r="CRR136" s="118">
        <f t="shared" si="921"/>
        <v>1</v>
      </c>
      <c r="CRS136" s="118">
        <f t="shared" si="921"/>
        <v>1</v>
      </c>
      <c r="CRT136" s="118">
        <f t="shared" si="921"/>
        <v>1</v>
      </c>
      <c r="CRU136" s="118">
        <f t="shared" si="921"/>
        <v>1</v>
      </c>
      <c r="CRV136" s="118">
        <f t="shared" si="921"/>
        <v>1</v>
      </c>
      <c r="CRW136" s="118">
        <f t="shared" si="921"/>
        <v>1</v>
      </c>
      <c r="CRX136" s="118">
        <f t="shared" si="921"/>
        <v>1</v>
      </c>
      <c r="CRY136" s="118">
        <f t="shared" si="921"/>
        <v>1</v>
      </c>
      <c r="CRZ136" s="118">
        <f t="shared" si="921"/>
        <v>1</v>
      </c>
      <c r="CSA136" s="118">
        <f t="shared" si="921"/>
        <v>1</v>
      </c>
      <c r="CSB136" s="118">
        <f t="shared" si="921"/>
        <v>1</v>
      </c>
      <c r="CSC136" s="118">
        <f t="shared" si="921"/>
        <v>1</v>
      </c>
      <c r="CSD136" s="118">
        <f t="shared" si="921"/>
        <v>1</v>
      </c>
      <c r="CSE136" s="118">
        <f t="shared" si="921"/>
        <v>1</v>
      </c>
      <c r="CSF136" s="118">
        <f t="shared" si="921"/>
        <v>1</v>
      </c>
      <c r="CSG136" s="118">
        <f t="shared" si="921"/>
        <v>1</v>
      </c>
      <c r="CSH136" s="118">
        <f t="shared" si="921"/>
        <v>1</v>
      </c>
      <c r="CSI136" s="118">
        <f t="shared" si="921"/>
        <v>1</v>
      </c>
      <c r="CSJ136" s="118">
        <f t="shared" si="921"/>
        <v>1</v>
      </c>
      <c r="CSK136" s="118">
        <f t="shared" si="921"/>
        <v>1</v>
      </c>
      <c r="CSL136" s="118">
        <f t="shared" si="921"/>
        <v>1</v>
      </c>
      <c r="CSM136" s="118">
        <f t="shared" si="921"/>
        <v>1</v>
      </c>
      <c r="CSN136" s="118">
        <f t="shared" si="921"/>
        <v>1</v>
      </c>
      <c r="CSO136" s="118">
        <f t="shared" si="921"/>
        <v>1</v>
      </c>
      <c r="CSP136" s="118">
        <f t="shared" si="921"/>
        <v>1</v>
      </c>
      <c r="CSQ136" s="118">
        <f t="shared" si="921"/>
        <v>1</v>
      </c>
      <c r="CSR136" s="118">
        <f t="shared" si="921"/>
        <v>1</v>
      </c>
      <c r="CSS136" s="118">
        <f t="shared" si="921"/>
        <v>1</v>
      </c>
      <c r="CST136" s="118">
        <f t="shared" si="921"/>
        <v>1</v>
      </c>
      <c r="CSU136" s="118">
        <f t="shared" si="921"/>
        <v>1</v>
      </c>
      <c r="CSV136" s="118">
        <f t="shared" si="921"/>
        <v>1</v>
      </c>
      <c r="CSW136" s="118">
        <f t="shared" si="921"/>
        <v>1</v>
      </c>
      <c r="CSX136" s="118">
        <f t="shared" si="921"/>
        <v>1</v>
      </c>
      <c r="CSY136" s="118">
        <f t="shared" si="921"/>
        <v>1</v>
      </c>
      <c r="CSZ136" s="118">
        <f t="shared" si="921"/>
        <v>1</v>
      </c>
      <c r="CTA136" s="118">
        <f t="shared" si="921"/>
        <v>1</v>
      </c>
      <c r="CTB136" s="118">
        <f t="shared" si="921"/>
        <v>1</v>
      </c>
      <c r="CTC136" s="118">
        <f t="shared" si="921"/>
        <v>1</v>
      </c>
      <c r="CTD136" s="118">
        <f t="shared" si="921"/>
        <v>1</v>
      </c>
      <c r="CTE136" s="118">
        <f t="shared" si="921"/>
        <v>1</v>
      </c>
      <c r="CTF136" s="118">
        <f t="shared" si="921"/>
        <v>1</v>
      </c>
      <c r="CTG136" s="118">
        <f t="shared" si="921"/>
        <v>1</v>
      </c>
      <c r="CTH136" s="118">
        <f t="shared" si="921"/>
        <v>1</v>
      </c>
      <c r="CTI136" s="118">
        <f t="shared" si="921"/>
        <v>1</v>
      </c>
      <c r="CTJ136" s="118">
        <f t="shared" si="921"/>
        <v>1</v>
      </c>
      <c r="CTK136" s="118">
        <f t="shared" si="921"/>
        <v>1</v>
      </c>
      <c r="CTL136" s="118">
        <f t="shared" si="921"/>
        <v>1</v>
      </c>
      <c r="CTM136" s="118">
        <f t="shared" si="921"/>
        <v>1</v>
      </c>
      <c r="CTN136" s="118">
        <f t="shared" si="921"/>
        <v>1</v>
      </c>
      <c r="CTO136" s="118">
        <f t="shared" si="921"/>
        <v>1</v>
      </c>
      <c r="CTP136" s="118">
        <f t="shared" si="921"/>
        <v>1</v>
      </c>
      <c r="CTQ136" s="118">
        <f t="shared" si="921"/>
        <v>1</v>
      </c>
      <c r="CTR136" s="118">
        <f t="shared" si="921"/>
        <v>1</v>
      </c>
      <c r="CTS136" s="118">
        <f t="shared" ref="CTS136:CWD136" si="922">SUM(CTS51,CTS117)</f>
        <v>1</v>
      </c>
      <c r="CTT136" s="118">
        <f t="shared" si="922"/>
        <v>1</v>
      </c>
      <c r="CTU136" s="118">
        <f t="shared" si="922"/>
        <v>1</v>
      </c>
      <c r="CTV136" s="118">
        <f t="shared" si="922"/>
        <v>1</v>
      </c>
      <c r="CTW136" s="118">
        <f t="shared" si="922"/>
        <v>1</v>
      </c>
      <c r="CTX136" s="118">
        <f t="shared" si="922"/>
        <v>1</v>
      </c>
      <c r="CTY136" s="118">
        <f t="shared" si="922"/>
        <v>1</v>
      </c>
      <c r="CTZ136" s="118">
        <f t="shared" si="922"/>
        <v>1</v>
      </c>
      <c r="CUA136" s="118">
        <f t="shared" si="922"/>
        <v>1</v>
      </c>
      <c r="CUB136" s="118">
        <f t="shared" si="922"/>
        <v>1</v>
      </c>
      <c r="CUC136" s="118">
        <f t="shared" si="922"/>
        <v>1</v>
      </c>
      <c r="CUD136" s="118">
        <f t="shared" si="922"/>
        <v>1</v>
      </c>
      <c r="CUE136" s="118">
        <f t="shared" si="922"/>
        <v>1</v>
      </c>
      <c r="CUF136" s="118">
        <f t="shared" si="922"/>
        <v>1</v>
      </c>
      <c r="CUG136" s="118">
        <f t="shared" si="922"/>
        <v>1</v>
      </c>
      <c r="CUH136" s="118">
        <f t="shared" si="922"/>
        <v>1</v>
      </c>
      <c r="CUI136" s="118">
        <f t="shared" si="922"/>
        <v>1</v>
      </c>
      <c r="CUJ136" s="118">
        <f t="shared" si="922"/>
        <v>1</v>
      </c>
      <c r="CUK136" s="118">
        <f t="shared" si="922"/>
        <v>1</v>
      </c>
      <c r="CUL136" s="118">
        <f t="shared" si="922"/>
        <v>1</v>
      </c>
      <c r="CUM136" s="118">
        <f t="shared" si="922"/>
        <v>1</v>
      </c>
      <c r="CUN136" s="118">
        <f t="shared" si="922"/>
        <v>1</v>
      </c>
      <c r="CUO136" s="118">
        <f t="shared" si="922"/>
        <v>1</v>
      </c>
      <c r="CUP136" s="118">
        <f t="shared" si="922"/>
        <v>1</v>
      </c>
      <c r="CUQ136" s="118">
        <f t="shared" si="922"/>
        <v>1</v>
      </c>
      <c r="CUR136" s="118">
        <f t="shared" si="922"/>
        <v>1</v>
      </c>
      <c r="CUS136" s="118">
        <f t="shared" si="922"/>
        <v>1</v>
      </c>
      <c r="CUT136" s="118">
        <f t="shared" si="922"/>
        <v>1</v>
      </c>
      <c r="CUU136" s="118">
        <f t="shared" si="922"/>
        <v>1</v>
      </c>
      <c r="CUV136" s="118">
        <f t="shared" si="922"/>
        <v>1</v>
      </c>
      <c r="CUW136" s="118">
        <f t="shared" si="922"/>
        <v>1</v>
      </c>
      <c r="CUX136" s="118">
        <f t="shared" si="922"/>
        <v>1</v>
      </c>
      <c r="CUY136" s="118">
        <f t="shared" si="922"/>
        <v>1</v>
      </c>
      <c r="CUZ136" s="118">
        <f t="shared" si="922"/>
        <v>1</v>
      </c>
      <c r="CVA136" s="118">
        <f t="shared" si="922"/>
        <v>1</v>
      </c>
      <c r="CVB136" s="118">
        <f t="shared" si="922"/>
        <v>1</v>
      </c>
      <c r="CVC136" s="118">
        <f t="shared" si="922"/>
        <v>1</v>
      </c>
      <c r="CVD136" s="118">
        <f t="shared" si="922"/>
        <v>1</v>
      </c>
      <c r="CVE136" s="118">
        <f t="shared" si="922"/>
        <v>1</v>
      </c>
      <c r="CVF136" s="118">
        <f t="shared" si="922"/>
        <v>1</v>
      </c>
      <c r="CVG136" s="118">
        <f t="shared" si="922"/>
        <v>1</v>
      </c>
      <c r="CVH136" s="118">
        <f t="shared" si="922"/>
        <v>1</v>
      </c>
      <c r="CVI136" s="118">
        <f t="shared" si="922"/>
        <v>1</v>
      </c>
      <c r="CVJ136" s="118">
        <f t="shared" si="922"/>
        <v>1</v>
      </c>
      <c r="CVK136" s="118">
        <f t="shared" si="922"/>
        <v>1</v>
      </c>
      <c r="CVL136" s="118">
        <f t="shared" si="922"/>
        <v>1</v>
      </c>
      <c r="CVM136" s="118">
        <f t="shared" si="922"/>
        <v>1</v>
      </c>
      <c r="CVN136" s="118">
        <f t="shared" si="922"/>
        <v>1</v>
      </c>
      <c r="CVO136" s="118">
        <f t="shared" si="922"/>
        <v>1</v>
      </c>
      <c r="CVP136" s="118">
        <f t="shared" si="922"/>
        <v>1</v>
      </c>
      <c r="CVQ136" s="118">
        <f t="shared" si="922"/>
        <v>1</v>
      </c>
      <c r="CVR136" s="118">
        <f t="shared" si="922"/>
        <v>1</v>
      </c>
      <c r="CVS136" s="118">
        <f t="shared" si="922"/>
        <v>1</v>
      </c>
      <c r="CVT136" s="118">
        <f t="shared" si="922"/>
        <v>1</v>
      </c>
      <c r="CVU136" s="118">
        <f t="shared" si="922"/>
        <v>1</v>
      </c>
      <c r="CVV136" s="118">
        <f t="shared" si="922"/>
        <v>1</v>
      </c>
      <c r="CVW136" s="118">
        <f t="shared" si="922"/>
        <v>1</v>
      </c>
      <c r="CVX136" s="118">
        <f t="shared" si="922"/>
        <v>1</v>
      </c>
      <c r="CVY136" s="118">
        <f t="shared" si="922"/>
        <v>1</v>
      </c>
      <c r="CVZ136" s="118">
        <f t="shared" si="922"/>
        <v>1</v>
      </c>
      <c r="CWA136" s="118">
        <f t="shared" si="922"/>
        <v>1</v>
      </c>
      <c r="CWB136" s="118">
        <f t="shared" si="922"/>
        <v>1</v>
      </c>
      <c r="CWC136" s="118">
        <f t="shared" si="922"/>
        <v>1</v>
      </c>
      <c r="CWD136" s="118">
        <f t="shared" si="922"/>
        <v>1</v>
      </c>
      <c r="CWE136" s="118">
        <f t="shared" ref="CWE136:CYP136" si="923">SUM(CWE51,CWE117)</f>
        <v>1</v>
      </c>
      <c r="CWF136" s="118">
        <f t="shared" si="923"/>
        <v>1</v>
      </c>
      <c r="CWG136" s="118">
        <f t="shared" si="923"/>
        <v>1</v>
      </c>
      <c r="CWH136" s="118">
        <f t="shared" si="923"/>
        <v>1</v>
      </c>
      <c r="CWI136" s="118">
        <f t="shared" si="923"/>
        <v>1</v>
      </c>
      <c r="CWJ136" s="118">
        <f t="shared" si="923"/>
        <v>1</v>
      </c>
      <c r="CWK136" s="118">
        <f t="shared" si="923"/>
        <v>1</v>
      </c>
      <c r="CWL136" s="118">
        <f t="shared" si="923"/>
        <v>1</v>
      </c>
      <c r="CWM136" s="118">
        <f t="shared" si="923"/>
        <v>1</v>
      </c>
      <c r="CWN136" s="118">
        <f t="shared" si="923"/>
        <v>1</v>
      </c>
      <c r="CWO136" s="118">
        <f t="shared" si="923"/>
        <v>1</v>
      </c>
      <c r="CWP136" s="118">
        <f t="shared" si="923"/>
        <v>1</v>
      </c>
      <c r="CWQ136" s="118">
        <f t="shared" si="923"/>
        <v>1</v>
      </c>
      <c r="CWR136" s="118">
        <f t="shared" si="923"/>
        <v>1</v>
      </c>
      <c r="CWS136" s="118">
        <f t="shared" si="923"/>
        <v>1</v>
      </c>
      <c r="CWT136" s="118">
        <f t="shared" si="923"/>
        <v>1</v>
      </c>
      <c r="CWU136" s="118">
        <f t="shared" si="923"/>
        <v>1</v>
      </c>
      <c r="CWV136" s="118">
        <f t="shared" si="923"/>
        <v>1</v>
      </c>
      <c r="CWW136" s="118">
        <f t="shared" si="923"/>
        <v>1</v>
      </c>
      <c r="CWX136" s="118">
        <f t="shared" si="923"/>
        <v>1</v>
      </c>
      <c r="CWY136" s="118">
        <f t="shared" si="923"/>
        <v>1</v>
      </c>
      <c r="CWZ136" s="118">
        <f t="shared" si="923"/>
        <v>1</v>
      </c>
      <c r="CXA136" s="118">
        <f t="shared" si="923"/>
        <v>1</v>
      </c>
      <c r="CXB136" s="118">
        <f t="shared" si="923"/>
        <v>1</v>
      </c>
      <c r="CXC136" s="118">
        <f t="shared" si="923"/>
        <v>1</v>
      </c>
      <c r="CXD136" s="118">
        <f t="shared" si="923"/>
        <v>1</v>
      </c>
      <c r="CXE136" s="118">
        <f t="shared" si="923"/>
        <v>1</v>
      </c>
      <c r="CXF136" s="118">
        <f t="shared" si="923"/>
        <v>1</v>
      </c>
      <c r="CXG136" s="118">
        <f t="shared" si="923"/>
        <v>1</v>
      </c>
      <c r="CXH136" s="118">
        <f t="shared" si="923"/>
        <v>1</v>
      </c>
      <c r="CXI136" s="118">
        <f t="shared" si="923"/>
        <v>1</v>
      </c>
      <c r="CXJ136" s="118">
        <f t="shared" si="923"/>
        <v>1</v>
      </c>
      <c r="CXK136" s="118">
        <f t="shared" si="923"/>
        <v>1</v>
      </c>
      <c r="CXL136" s="118">
        <f t="shared" si="923"/>
        <v>1</v>
      </c>
      <c r="CXM136" s="118">
        <f t="shared" si="923"/>
        <v>1</v>
      </c>
      <c r="CXN136" s="118">
        <f t="shared" si="923"/>
        <v>1</v>
      </c>
      <c r="CXO136" s="118">
        <f t="shared" si="923"/>
        <v>1</v>
      </c>
      <c r="CXP136" s="118">
        <f t="shared" si="923"/>
        <v>1</v>
      </c>
      <c r="CXQ136" s="118">
        <f t="shared" si="923"/>
        <v>1</v>
      </c>
      <c r="CXR136" s="118">
        <f t="shared" si="923"/>
        <v>1</v>
      </c>
      <c r="CXS136" s="118">
        <f t="shared" si="923"/>
        <v>1</v>
      </c>
      <c r="CXT136" s="118">
        <f t="shared" si="923"/>
        <v>1</v>
      </c>
      <c r="CXU136" s="118">
        <f t="shared" si="923"/>
        <v>1</v>
      </c>
      <c r="CXV136" s="118">
        <f t="shared" si="923"/>
        <v>1</v>
      </c>
      <c r="CXW136" s="118">
        <f t="shared" si="923"/>
        <v>1</v>
      </c>
      <c r="CXX136" s="118">
        <f t="shared" si="923"/>
        <v>1</v>
      </c>
      <c r="CXY136" s="118">
        <f t="shared" si="923"/>
        <v>1</v>
      </c>
      <c r="CXZ136" s="118">
        <f t="shared" si="923"/>
        <v>1</v>
      </c>
      <c r="CYA136" s="118">
        <f t="shared" si="923"/>
        <v>1</v>
      </c>
      <c r="CYB136" s="118">
        <f t="shared" si="923"/>
        <v>1</v>
      </c>
      <c r="CYC136" s="118">
        <f t="shared" si="923"/>
        <v>1</v>
      </c>
      <c r="CYD136" s="118">
        <f t="shared" si="923"/>
        <v>1</v>
      </c>
      <c r="CYE136" s="118">
        <f t="shared" si="923"/>
        <v>1</v>
      </c>
      <c r="CYF136" s="118">
        <f t="shared" si="923"/>
        <v>1</v>
      </c>
      <c r="CYG136" s="118">
        <f t="shared" si="923"/>
        <v>1</v>
      </c>
      <c r="CYH136" s="118">
        <f t="shared" si="923"/>
        <v>1</v>
      </c>
      <c r="CYI136" s="118">
        <f t="shared" si="923"/>
        <v>1</v>
      </c>
      <c r="CYJ136" s="118">
        <f t="shared" si="923"/>
        <v>1</v>
      </c>
      <c r="CYK136" s="118">
        <f t="shared" si="923"/>
        <v>1</v>
      </c>
      <c r="CYL136" s="118">
        <f t="shared" si="923"/>
        <v>1</v>
      </c>
      <c r="CYM136" s="118">
        <f t="shared" si="923"/>
        <v>1</v>
      </c>
      <c r="CYN136" s="118">
        <f t="shared" si="923"/>
        <v>1</v>
      </c>
      <c r="CYO136" s="118">
        <f t="shared" si="923"/>
        <v>1</v>
      </c>
      <c r="CYP136" s="118">
        <f t="shared" si="923"/>
        <v>1</v>
      </c>
      <c r="CYQ136" s="118">
        <f t="shared" ref="CYQ136:DBB136" si="924">SUM(CYQ51,CYQ117)</f>
        <v>1</v>
      </c>
      <c r="CYR136" s="118">
        <f t="shared" si="924"/>
        <v>1</v>
      </c>
      <c r="CYS136" s="118">
        <f t="shared" si="924"/>
        <v>1</v>
      </c>
      <c r="CYT136" s="118">
        <f t="shared" si="924"/>
        <v>1</v>
      </c>
      <c r="CYU136" s="118">
        <f t="shared" si="924"/>
        <v>1</v>
      </c>
      <c r="CYV136" s="118">
        <f t="shared" si="924"/>
        <v>1</v>
      </c>
      <c r="CYW136" s="118">
        <f t="shared" si="924"/>
        <v>1</v>
      </c>
      <c r="CYX136" s="118">
        <f t="shared" si="924"/>
        <v>1</v>
      </c>
      <c r="CYY136" s="118">
        <f t="shared" si="924"/>
        <v>1</v>
      </c>
      <c r="CYZ136" s="118">
        <f t="shared" si="924"/>
        <v>1</v>
      </c>
      <c r="CZA136" s="118">
        <f t="shared" si="924"/>
        <v>1</v>
      </c>
      <c r="CZB136" s="118">
        <f t="shared" si="924"/>
        <v>1</v>
      </c>
      <c r="CZC136" s="118">
        <f t="shared" si="924"/>
        <v>1</v>
      </c>
      <c r="CZD136" s="118">
        <f t="shared" si="924"/>
        <v>1</v>
      </c>
      <c r="CZE136" s="118">
        <f t="shared" si="924"/>
        <v>1</v>
      </c>
      <c r="CZF136" s="118">
        <f t="shared" si="924"/>
        <v>1</v>
      </c>
      <c r="CZG136" s="118">
        <f t="shared" si="924"/>
        <v>1</v>
      </c>
      <c r="CZH136" s="118">
        <f t="shared" si="924"/>
        <v>1</v>
      </c>
      <c r="CZI136" s="118">
        <f t="shared" si="924"/>
        <v>1</v>
      </c>
      <c r="CZJ136" s="118">
        <f t="shared" si="924"/>
        <v>1</v>
      </c>
      <c r="CZK136" s="118">
        <f t="shared" si="924"/>
        <v>1</v>
      </c>
      <c r="CZL136" s="118">
        <f t="shared" si="924"/>
        <v>1</v>
      </c>
      <c r="CZM136" s="118">
        <f t="shared" si="924"/>
        <v>1</v>
      </c>
      <c r="CZN136" s="118">
        <f t="shared" si="924"/>
        <v>1</v>
      </c>
      <c r="CZO136" s="118">
        <f t="shared" si="924"/>
        <v>1</v>
      </c>
      <c r="CZP136" s="118">
        <f t="shared" si="924"/>
        <v>1</v>
      </c>
      <c r="CZQ136" s="118">
        <f t="shared" si="924"/>
        <v>1</v>
      </c>
      <c r="CZR136" s="118">
        <f t="shared" si="924"/>
        <v>1</v>
      </c>
      <c r="CZS136" s="118">
        <f t="shared" si="924"/>
        <v>1</v>
      </c>
      <c r="CZT136" s="118">
        <f t="shared" si="924"/>
        <v>1</v>
      </c>
      <c r="CZU136" s="118">
        <f t="shared" si="924"/>
        <v>1</v>
      </c>
      <c r="CZV136" s="118">
        <f t="shared" si="924"/>
        <v>1</v>
      </c>
      <c r="CZW136" s="118">
        <f t="shared" si="924"/>
        <v>1</v>
      </c>
      <c r="CZX136" s="118">
        <f t="shared" si="924"/>
        <v>1</v>
      </c>
      <c r="CZY136" s="118">
        <f t="shared" si="924"/>
        <v>1</v>
      </c>
      <c r="CZZ136" s="118">
        <f t="shared" si="924"/>
        <v>1</v>
      </c>
      <c r="DAA136" s="118">
        <f t="shared" si="924"/>
        <v>1</v>
      </c>
      <c r="DAB136" s="118">
        <f t="shared" si="924"/>
        <v>1</v>
      </c>
      <c r="DAC136" s="118">
        <f t="shared" si="924"/>
        <v>1</v>
      </c>
      <c r="DAD136" s="118">
        <f t="shared" si="924"/>
        <v>1</v>
      </c>
      <c r="DAE136" s="118">
        <f t="shared" si="924"/>
        <v>1</v>
      </c>
      <c r="DAF136" s="118">
        <f t="shared" si="924"/>
        <v>1</v>
      </c>
      <c r="DAG136" s="118">
        <f t="shared" si="924"/>
        <v>1</v>
      </c>
      <c r="DAH136" s="118">
        <f t="shared" si="924"/>
        <v>1</v>
      </c>
      <c r="DAI136" s="118">
        <f t="shared" si="924"/>
        <v>1</v>
      </c>
      <c r="DAJ136" s="118">
        <f t="shared" si="924"/>
        <v>1</v>
      </c>
      <c r="DAK136" s="118">
        <f t="shared" si="924"/>
        <v>1</v>
      </c>
      <c r="DAL136" s="118">
        <f t="shared" si="924"/>
        <v>1</v>
      </c>
      <c r="DAM136" s="118">
        <f t="shared" si="924"/>
        <v>1</v>
      </c>
      <c r="DAN136" s="118">
        <f t="shared" si="924"/>
        <v>1</v>
      </c>
      <c r="DAO136" s="118">
        <f t="shared" si="924"/>
        <v>1</v>
      </c>
      <c r="DAP136" s="118">
        <f t="shared" si="924"/>
        <v>1</v>
      </c>
      <c r="DAQ136" s="118">
        <f t="shared" si="924"/>
        <v>1</v>
      </c>
      <c r="DAR136" s="118">
        <f t="shared" si="924"/>
        <v>1</v>
      </c>
      <c r="DAS136" s="118">
        <f t="shared" si="924"/>
        <v>1</v>
      </c>
      <c r="DAT136" s="118">
        <f t="shared" si="924"/>
        <v>1</v>
      </c>
      <c r="DAU136" s="118">
        <f t="shared" si="924"/>
        <v>1</v>
      </c>
      <c r="DAV136" s="118">
        <f t="shared" si="924"/>
        <v>1</v>
      </c>
      <c r="DAW136" s="118">
        <f t="shared" si="924"/>
        <v>1</v>
      </c>
      <c r="DAX136" s="118">
        <f t="shared" si="924"/>
        <v>1</v>
      </c>
      <c r="DAY136" s="118">
        <f t="shared" si="924"/>
        <v>1</v>
      </c>
      <c r="DAZ136" s="118">
        <f t="shared" si="924"/>
        <v>1</v>
      </c>
      <c r="DBA136" s="118">
        <f t="shared" si="924"/>
        <v>1</v>
      </c>
      <c r="DBB136" s="118">
        <f t="shared" si="924"/>
        <v>1</v>
      </c>
      <c r="DBC136" s="118">
        <f t="shared" ref="DBC136:DDN136" si="925">SUM(DBC51,DBC117)</f>
        <v>1</v>
      </c>
      <c r="DBD136" s="118">
        <f t="shared" si="925"/>
        <v>1</v>
      </c>
      <c r="DBE136" s="118">
        <f t="shared" si="925"/>
        <v>1</v>
      </c>
      <c r="DBF136" s="118">
        <f t="shared" si="925"/>
        <v>1</v>
      </c>
      <c r="DBG136" s="118">
        <f t="shared" si="925"/>
        <v>1</v>
      </c>
      <c r="DBH136" s="118">
        <f t="shared" si="925"/>
        <v>1</v>
      </c>
      <c r="DBI136" s="118">
        <f t="shared" si="925"/>
        <v>1</v>
      </c>
      <c r="DBJ136" s="118">
        <f t="shared" si="925"/>
        <v>1</v>
      </c>
      <c r="DBK136" s="118">
        <f t="shared" si="925"/>
        <v>1</v>
      </c>
      <c r="DBL136" s="118">
        <f t="shared" si="925"/>
        <v>1</v>
      </c>
      <c r="DBM136" s="118">
        <f t="shared" si="925"/>
        <v>1</v>
      </c>
      <c r="DBN136" s="118">
        <f t="shared" si="925"/>
        <v>1</v>
      </c>
      <c r="DBO136" s="118">
        <f t="shared" si="925"/>
        <v>1</v>
      </c>
      <c r="DBP136" s="118">
        <f t="shared" si="925"/>
        <v>1</v>
      </c>
      <c r="DBQ136" s="118">
        <f t="shared" si="925"/>
        <v>1</v>
      </c>
      <c r="DBR136" s="118">
        <f t="shared" si="925"/>
        <v>1</v>
      </c>
      <c r="DBS136" s="118">
        <f t="shared" si="925"/>
        <v>1</v>
      </c>
      <c r="DBT136" s="118">
        <f t="shared" si="925"/>
        <v>1</v>
      </c>
      <c r="DBU136" s="118">
        <f t="shared" si="925"/>
        <v>1</v>
      </c>
      <c r="DBV136" s="118">
        <f t="shared" si="925"/>
        <v>1</v>
      </c>
      <c r="DBW136" s="118">
        <f t="shared" si="925"/>
        <v>1</v>
      </c>
      <c r="DBX136" s="118">
        <f t="shared" si="925"/>
        <v>1</v>
      </c>
      <c r="DBY136" s="118">
        <f t="shared" si="925"/>
        <v>1</v>
      </c>
      <c r="DBZ136" s="118">
        <f t="shared" si="925"/>
        <v>1</v>
      </c>
      <c r="DCA136" s="118">
        <f t="shared" si="925"/>
        <v>1</v>
      </c>
      <c r="DCB136" s="118">
        <f t="shared" si="925"/>
        <v>1</v>
      </c>
      <c r="DCC136" s="118">
        <f t="shared" si="925"/>
        <v>1</v>
      </c>
      <c r="DCD136" s="118">
        <f t="shared" si="925"/>
        <v>1</v>
      </c>
      <c r="DCE136" s="118">
        <f t="shared" si="925"/>
        <v>1</v>
      </c>
      <c r="DCF136" s="118">
        <f t="shared" si="925"/>
        <v>1</v>
      </c>
      <c r="DCG136" s="118">
        <f t="shared" si="925"/>
        <v>1</v>
      </c>
      <c r="DCH136" s="118">
        <f t="shared" si="925"/>
        <v>1</v>
      </c>
      <c r="DCI136" s="118">
        <f t="shared" si="925"/>
        <v>1</v>
      </c>
      <c r="DCJ136" s="118">
        <f t="shared" si="925"/>
        <v>1</v>
      </c>
      <c r="DCK136" s="118">
        <f t="shared" si="925"/>
        <v>1</v>
      </c>
      <c r="DCL136" s="118">
        <f t="shared" si="925"/>
        <v>1</v>
      </c>
      <c r="DCM136" s="118">
        <f t="shared" si="925"/>
        <v>1</v>
      </c>
      <c r="DCN136" s="118">
        <f t="shared" si="925"/>
        <v>1</v>
      </c>
      <c r="DCO136" s="118">
        <f t="shared" si="925"/>
        <v>1</v>
      </c>
      <c r="DCP136" s="118">
        <f t="shared" si="925"/>
        <v>1</v>
      </c>
      <c r="DCQ136" s="118">
        <f t="shared" si="925"/>
        <v>1</v>
      </c>
      <c r="DCR136" s="118">
        <f t="shared" si="925"/>
        <v>1</v>
      </c>
      <c r="DCS136" s="118">
        <f t="shared" si="925"/>
        <v>1</v>
      </c>
      <c r="DCT136" s="118">
        <f t="shared" si="925"/>
        <v>1</v>
      </c>
      <c r="DCU136" s="118">
        <f t="shared" si="925"/>
        <v>1</v>
      </c>
      <c r="DCV136" s="118">
        <f t="shared" si="925"/>
        <v>1</v>
      </c>
      <c r="DCW136" s="118">
        <f t="shared" si="925"/>
        <v>1</v>
      </c>
      <c r="DCX136" s="118">
        <f t="shared" si="925"/>
        <v>1</v>
      </c>
      <c r="DCY136" s="118">
        <f t="shared" si="925"/>
        <v>1</v>
      </c>
      <c r="DCZ136" s="118">
        <f t="shared" si="925"/>
        <v>1</v>
      </c>
      <c r="DDA136" s="118">
        <f t="shared" si="925"/>
        <v>1</v>
      </c>
      <c r="DDB136" s="118">
        <f t="shared" si="925"/>
        <v>1</v>
      </c>
      <c r="DDC136" s="118">
        <f t="shared" si="925"/>
        <v>1</v>
      </c>
      <c r="DDD136" s="118">
        <f t="shared" si="925"/>
        <v>1</v>
      </c>
      <c r="DDE136" s="118">
        <f t="shared" si="925"/>
        <v>1</v>
      </c>
      <c r="DDF136" s="118">
        <f t="shared" si="925"/>
        <v>1</v>
      </c>
      <c r="DDG136" s="118">
        <f t="shared" si="925"/>
        <v>1</v>
      </c>
      <c r="DDH136" s="118">
        <f t="shared" si="925"/>
        <v>1</v>
      </c>
      <c r="DDI136" s="118">
        <f t="shared" si="925"/>
        <v>1</v>
      </c>
      <c r="DDJ136" s="118">
        <f t="shared" si="925"/>
        <v>1</v>
      </c>
      <c r="DDK136" s="118">
        <f t="shared" si="925"/>
        <v>1</v>
      </c>
      <c r="DDL136" s="118">
        <f t="shared" si="925"/>
        <v>1</v>
      </c>
      <c r="DDM136" s="118">
        <f t="shared" si="925"/>
        <v>1</v>
      </c>
      <c r="DDN136" s="118">
        <f t="shared" si="925"/>
        <v>1</v>
      </c>
      <c r="DDO136" s="118">
        <f t="shared" ref="DDO136:DFZ136" si="926">SUM(DDO51,DDO117)</f>
        <v>1</v>
      </c>
      <c r="DDP136" s="118">
        <f t="shared" si="926"/>
        <v>1</v>
      </c>
      <c r="DDQ136" s="118">
        <f t="shared" si="926"/>
        <v>1</v>
      </c>
      <c r="DDR136" s="118">
        <f t="shared" si="926"/>
        <v>1</v>
      </c>
      <c r="DDS136" s="118">
        <f t="shared" si="926"/>
        <v>1</v>
      </c>
      <c r="DDT136" s="118">
        <f t="shared" si="926"/>
        <v>1</v>
      </c>
      <c r="DDU136" s="118">
        <f t="shared" si="926"/>
        <v>1</v>
      </c>
      <c r="DDV136" s="118">
        <f t="shared" si="926"/>
        <v>1</v>
      </c>
      <c r="DDW136" s="118">
        <f t="shared" si="926"/>
        <v>1</v>
      </c>
      <c r="DDX136" s="118">
        <f t="shared" si="926"/>
        <v>1</v>
      </c>
      <c r="DDY136" s="118">
        <f t="shared" si="926"/>
        <v>1</v>
      </c>
      <c r="DDZ136" s="118">
        <f t="shared" si="926"/>
        <v>1</v>
      </c>
      <c r="DEA136" s="118">
        <f t="shared" si="926"/>
        <v>1</v>
      </c>
      <c r="DEB136" s="118">
        <f t="shared" si="926"/>
        <v>1</v>
      </c>
      <c r="DEC136" s="118">
        <f t="shared" si="926"/>
        <v>1</v>
      </c>
      <c r="DED136" s="118">
        <f t="shared" si="926"/>
        <v>1</v>
      </c>
      <c r="DEE136" s="118">
        <f t="shared" si="926"/>
        <v>1</v>
      </c>
      <c r="DEF136" s="118">
        <f t="shared" si="926"/>
        <v>1</v>
      </c>
      <c r="DEG136" s="118">
        <f t="shared" si="926"/>
        <v>1</v>
      </c>
      <c r="DEH136" s="118">
        <f t="shared" si="926"/>
        <v>1</v>
      </c>
      <c r="DEI136" s="118">
        <f t="shared" si="926"/>
        <v>1</v>
      </c>
      <c r="DEJ136" s="118">
        <f t="shared" si="926"/>
        <v>1</v>
      </c>
      <c r="DEK136" s="118">
        <f t="shared" si="926"/>
        <v>1</v>
      </c>
      <c r="DEL136" s="118">
        <f t="shared" si="926"/>
        <v>1</v>
      </c>
      <c r="DEM136" s="118">
        <f t="shared" si="926"/>
        <v>1</v>
      </c>
      <c r="DEN136" s="118">
        <f t="shared" si="926"/>
        <v>1</v>
      </c>
      <c r="DEO136" s="118">
        <f t="shared" si="926"/>
        <v>1</v>
      </c>
      <c r="DEP136" s="118">
        <f t="shared" si="926"/>
        <v>1</v>
      </c>
      <c r="DEQ136" s="118">
        <f t="shared" si="926"/>
        <v>1</v>
      </c>
      <c r="DER136" s="118">
        <f t="shared" si="926"/>
        <v>1</v>
      </c>
      <c r="DES136" s="118">
        <f t="shared" si="926"/>
        <v>1</v>
      </c>
      <c r="DET136" s="118">
        <f t="shared" si="926"/>
        <v>1</v>
      </c>
      <c r="DEU136" s="118">
        <f t="shared" si="926"/>
        <v>1</v>
      </c>
      <c r="DEV136" s="118">
        <f t="shared" si="926"/>
        <v>1</v>
      </c>
      <c r="DEW136" s="118">
        <f t="shared" si="926"/>
        <v>1</v>
      </c>
      <c r="DEX136" s="118">
        <f t="shared" si="926"/>
        <v>1</v>
      </c>
      <c r="DEY136" s="118">
        <f t="shared" si="926"/>
        <v>1</v>
      </c>
      <c r="DEZ136" s="118">
        <f t="shared" si="926"/>
        <v>1</v>
      </c>
      <c r="DFA136" s="118">
        <f t="shared" si="926"/>
        <v>1</v>
      </c>
      <c r="DFB136" s="118">
        <f t="shared" si="926"/>
        <v>1</v>
      </c>
      <c r="DFC136" s="118">
        <f t="shared" si="926"/>
        <v>1</v>
      </c>
      <c r="DFD136" s="118">
        <f t="shared" si="926"/>
        <v>1</v>
      </c>
      <c r="DFE136" s="118">
        <f t="shared" si="926"/>
        <v>1</v>
      </c>
      <c r="DFF136" s="118">
        <f t="shared" si="926"/>
        <v>1</v>
      </c>
      <c r="DFG136" s="118">
        <f t="shared" si="926"/>
        <v>1</v>
      </c>
      <c r="DFH136" s="118">
        <f t="shared" si="926"/>
        <v>1</v>
      </c>
      <c r="DFI136" s="118">
        <f t="shared" si="926"/>
        <v>1</v>
      </c>
      <c r="DFJ136" s="118">
        <f t="shared" si="926"/>
        <v>1</v>
      </c>
      <c r="DFK136" s="118">
        <f t="shared" si="926"/>
        <v>1</v>
      </c>
      <c r="DFL136" s="118">
        <f t="shared" si="926"/>
        <v>1</v>
      </c>
      <c r="DFM136" s="118">
        <f t="shared" si="926"/>
        <v>1</v>
      </c>
      <c r="DFN136" s="118">
        <f t="shared" si="926"/>
        <v>1</v>
      </c>
      <c r="DFO136" s="118">
        <f t="shared" si="926"/>
        <v>1</v>
      </c>
      <c r="DFP136" s="118">
        <f t="shared" si="926"/>
        <v>1</v>
      </c>
      <c r="DFQ136" s="118">
        <f t="shared" si="926"/>
        <v>1</v>
      </c>
      <c r="DFR136" s="118">
        <f t="shared" si="926"/>
        <v>1</v>
      </c>
      <c r="DFS136" s="118">
        <f t="shared" si="926"/>
        <v>1</v>
      </c>
      <c r="DFT136" s="118">
        <f t="shared" si="926"/>
        <v>1</v>
      </c>
      <c r="DFU136" s="118">
        <f t="shared" si="926"/>
        <v>1</v>
      </c>
      <c r="DFV136" s="118">
        <f t="shared" si="926"/>
        <v>1</v>
      </c>
      <c r="DFW136" s="118">
        <f t="shared" si="926"/>
        <v>1</v>
      </c>
      <c r="DFX136" s="118">
        <f t="shared" si="926"/>
        <v>1</v>
      </c>
      <c r="DFY136" s="118">
        <f t="shared" si="926"/>
        <v>1</v>
      </c>
      <c r="DFZ136" s="118">
        <f t="shared" si="926"/>
        <v>1</v>
      </c>
      <c r="DGA136" s="118">
        <f t="shared" ref="DGA136:DIL136" si="927">SUM(DGA51,DGA117)</f>
        <v>1</v>
      </c>
      <c r="DGB136" s="118">
        <f t="shared" si="927"/>
        <v>1</v>
      </c>
      <c r="DGC136" s="118">
        <f t="shared" si="927"/>
        <v>1</v>
      </c>
      <c r="DGD136" s="118">
        <f t="shared" si="927"/>
        <v>1</v>
      </c>
      <c r="DGE136" s="118">
        <f t="shared" si="927"/>
        <v>1</v>
      </c>
      <c r="DGF136" s="118">
        <f t="shared" si="927"/>
        <v>1</v>
      </c>
      <c r="DGG136" s="118">
        <f t="shared" si="927"/>
        <v>1</v>
      </c>
      <c r="DGH136" s="118">
        <f t="shared" si="927"/>
        <v>1</v>
      </c>
      <c r="DGI136" s="118">
        <f t="shared" si="927"/>
        <v>1</v>
      </c>
      <c r="DGJ136" s="118">
        <f t="shared" si="927"/>
        <v>1</v>
      </c>
      <c r="DGK136" s="118">
        <f t="shared" si="927"/>
        <v>1</v>
      </c>
      <c r="DGL136" s="118">
        <f t="shared" si="927"/>
        <v>1</v>
      </c>
      <c r="DGM136" s="118">
        <f t="shared" si="927"/>
        <v>1</v>
      </c>
      <c r="DGN136" s="118">
        <f t="shared" si="927"/>
        <v>1</v>
      </c>
      <c r="DGO136" s="118">
        <f t="shared" si="927"/>
        <v>1</v>
      </c>
      <c r="DGP136" s="118">
        <f t="shared" si="927"/>
        <v>1</v>
      </c>
      <c r="DGQ136" s="118">
        <f t="shared" si="927"/>
        <v>1</v>
      </c>
      <c r="DGR136" s="118">
        <f t="shared" si="927"/>
        <v>1</v>
      </c>
      <c r="DGS136" s="118">
        <f t="shared" si="927"/>
        <v>1</v>
      </c>
      <c r="DGT136" s="118">
        <f t="shared" si="927"/>
        <v>1</v>
      </c>
      <c r="DGU136" s="118">
        <f t="shared" si="927"/>
        <v>1</v>
      </c>
      <c r="DGV136" s="118">
        <f t="shared" si="927"/>
        <v>1</v>
      </c>
      <c r="DGW136" s="118">
        <f t="shared" si="927"/>
        <v>1</v>
      </c>
      <c r="DGX136" s="118">
        <f t="shared" si="927"/>
        <v>1</v>
      </c>
      <c r="DGY136" s="118">
        <f t="shared" si="927"/>
        <v>1</v>
      </c>
      <c r="DGZ136" s="118">
        <f t="shared" si="927"/>
        <v>1</v>
      </c>
      <c r="DHA136" s="118">
        <f t="shared" si="927"/>
        <v>1</v>
      </c>
      <c r="DHB136" s="118">
        <f t="shared" si="927"/>
        <v>1</v>
      </c>
      <c r="DHC136" s="118">
        <f t="shared" si="927"/>
        <v>1</v>
      </c>
      <c r="DHD136" s="118">
        <f t="shared" si="927"/>
        <v>1</v>
      </c>
      <c r="DHE136" s="118">
        <f t="shared" si="927"/>
        <v>1</v>
      </c>
      <c r="DHF136" s="118">
        <f t="shared" si="927"/>
        <v>1</v>
      </c>
      <c r="DHG136" s="118">
        <f t="shared" si="927"/>
        <v>1</v>
      </c>
      <c r="DHH136" s="118">
        <f t="shared" si="927"/>
        <v>1</v>
      </c>
      <c r="DHI136" s="118">
        <f t="shared" si="927"/>
        <v>1</v>
      </c>
      <c r="DHJ136" s="118">
        <f t="shared" si="927"/>
        <v>1</v>
      </c>
      <c r="DHK136" s="118">
        <f t="shared" si="927"/>
        <v>1</v>
      </c>
      <c r="DHL136" s="118">
        <f t="shared" si="927"/>
        <v>1</v>
      </c>
      <c r="DHM136" s="118">
        <f t="shared" si="927"/>
        <v>1</v>
      </c>
      <c r="DHN136" s="118">
        <f t="shared" si="927"/>
        <v>1</v>
      </c>
      <c r="DHO136" s="118">
        <f t="shared" si="927"/>
        <v>1</v>
      </c>
      <c r="DHP136" s="118">
        <f t="shared" si="927"/>
        <v>1</v>
      </c>
      <c r="DHQ136" s="118">
        <f t="shared" si="927"/>
        <v>1</v>
      </c>
      <c r="DHR136" s="118">
        <f t="shared" si="927"/>
        <v>1</v>
      </c>
      <c r="DHS136" s="118">
        <f t="shared" si="927"/>
        <v>1</v>
      </c>
      <c r="DHT136" s="118">
        <f t="shared" si="927"/>
        <v>1</v>
      </c>
      <c r="DHU136" s="118">
        <f t="shared" si="927"/>
        <v>1</v>
      </c>
      <c r="DHV136" s="118">
        <f t="shared" si="927"/>
        <v>1</v>
      </c>
      <c r="DHW136" s="118">
        <f t="shared" si="927"/>
        <v>1</v>
      </c>
      <c r="DHX136" s="118">
        <f t="shared" si="927"/>
        <v>1</v>
      </c>
      <c r="DHY136" s="118">
        <f t="shared" si="927"/>
        <v>1</v>
      </c>
      <c r="DHZ136" s="118">
        <f t="shared" si="927"/>
        <v>1</v>
      </c>
      <c r="DIA136" s="118">
        <f t="shared" si="927"/>
        <v>1</v>
      </c>
      <c r="DIB136" s="118">
        <f t="shared" si="927"/>
        <v>1</v>
      </c>
      <c r="DIC136" s="118">
        <f t="shared" si="927"/>
        <v>1</v>
      </c>
      <c r="DID136" s="118">
        <f t="shared" si="927"/>
        <v>1</v>
      </c>
      <c r="DIE136" s="118">
        <f t="shared" si="927"/>
        <v>1</v>
      </c>
      <c r="DIF136" s="118">
        <f t="shared" si="927"/>
        <v>1</v>
      </c>
      <c r="DIG136" s="118">
        <f t="shared" si="927"/>
        <v>1</v>
      </c>
      <c r="DIH136" s="118">
        <f t="shared" si="927"/>
        <v>1</v>
      </c>
      <c r="DII136" s="118">
        <f t="shared" si="927"/>
        <v>1</v>
      </c>
      <c r="DIJ136" s="118">
        <f t="shared" si="927"/>
        <v>1</v>
      </c>
      <c r="DIK136" s="118">
        <f t="shared" si="927"/>
        <v>1</v>
      </c>
      <c r="DIL136" s="118">
        <f t="shared" si="927"/>
        <v>1</v>
      </c>
      <c r="DIM136" s="118">
        <f t="shared" ref="DIM136:DKX136" si="928">SUM(DIM51,DIM117)</f>
        <v>1</v>
      </c>
      <c r="DIN136" s="118">
        <f t="shared" si="928"/>
        <v>1</v>
      </c>
      <c r="DIO136" s="118">
        <f t="shared" si="928"/>
        <v>1</v>
      </c>
      <c r="DIP136" s="118">
        <f t="shared" si="928"/>
        <v>1</v>
      </c>
      <c r="DIQ136" s="118">
        <f t="shared" si="928"/>
        <v>1</v>
      </c>
      <c r="DIR136" s="118">
        <f t="shared" si="928"/>
        <v>1</v>
      </c>
      <c r="DIS136" s="118">
        <f t="shared" si="928"/>
        <v>1</v>
      </c>
      <c r="DIT136" s="118">
        <f t="shared" si="928"/>
        <v>1</v>
      </c>
      <c r="DIU136" s="118">
        <f t="shared" si="928"/>
        <v>1</v>
      </c>
      <c r="DIV136" s="118">
        <f t="shared" si="928"/>
        <v>1</v>
      </c>
      <c r="DIW136" s="118">
        <f t="shared" si="928"/>
        <v>1</v>
      </c>
      <c r="DIX136" s="118">
        <f t="shared" si="928"/>
        <v>1</v>
      </c>
      <c r="DIY136" s="118">
        <f t="shared" si="928"/>
        <v>1</v>
      </c>
      <c r="DIZ136" s="118">
        <f t="shared" si="928"/>
        <v>1</v>
      </c>
      <c r="DJA136" s="118">
        <f t="shared" si="928"/>
        <v>1</v>
      </c>
      <c r="DJB136" s="118">
        <f t="shared" si="928"/>
        <v>1</v>
      </c>
      <c r="DJC136" s="118">
        <f t="shared" si="928"/>
        <v>1</v>
      </c>
      <c r="DJD136" s="118">
        <f t="shared" si="928"/>
        <v>1</v>
      </c>
      <c r="DJE136" s="118">
        <f t="shared" si="928"/>
        <v>1</v>
      </c>
      <c r="DJF136" s="118">
        <f t="shared" si="928"/>
        <v>1</v>
      </c>
      <c r="DJG136" s="118">
        <f t="shared" si="928"/>
        <v>1</v>
      </c>
      <c r="DJH136" s="118">
        <f t="shared" si="928"/>
        <v>1</v>
      </c>
      <c r="DJI136" s="118">
        <f t="shared" si="928"/>
        <v>1</v>
      </c>
      <c r="DJJ136" s="118">
        <f t="shared" si="928"/>
        <v>1</v>
      </c>
      <c r="DJK136" s="118">
        <f t="shared" si="928"/>
        <v>1</v>
      </c>
      <c r="DJL136" s="118">
        <f t="shared" si="928"/>
        <v>1</v>
      </c>
      <c r="DJM136" s="118">
        <f t="shared" si="928"/>
        <v>1</v>
      </c>
      <c r="DJN136" s="118">
        <f t="shared" si="928"/>
        <v>1</v>
      </c>
      <c r="DJO136" s="118">
        <f t="shared" si="928"/>
        <v>1</v>
      </c>
      <c r="DJP136" s="118">
        <f t="shared" si="928"/>
        <v>1</v>
      </c>
      <c r="DJQ136" s="118">
        <f t="shared" si="928"/>
        <v>1</v>
      </c>
      <c r="DJR136" s="118">
        <f t="shared" si="928"/>
        <v>1</v>
      </c>
      <c r="DJS136" s="118">
        <f t="shared" si="928"/>
        <v>1</v>
      </c>
      <c r="DJT136" s="118">
        <f t="shared" si="928"/>
        <v>1</v>
      </c>
      <c r="DJU136" s="118">
        <f t="shared" si="928"/>
        <v>1</v>
      </c>
      <c r="DJV136" s="118">
        <f t="shared" si="928"/>
        <v>1</v>
      </c>
      <c r="DJW136" s="118">
        <f t="shared" si="928"/>
        <v>1</v>
      </c>
      <c r="DJX136" s="118">
        <f t="shared" si="928"/>
        <v>1</v>
      </c>
      <c r="DJY136" s="118">
        <f t="shared" si="928"/>
        <v>1</v>
      </c>
      <c r="DJZ136" s="118">
        <f t="shared" si="928"/>
        <v>1</v>
      </c>
      <c r="DKA136" s="118">
        <f t="shared" si="928"/>
        <v>1</v>
      </c>
      <c r="DKB136" s="118">
        <f t="shared" si="928"/>
        <v>1</v>
      </c>
      <c r="DKC136" s="118">
        <f t="shared" si="928"/>
        <v>1</v>
      </c>
      <c r="DKD136" s="118">
        <f t="shared" si="928"/>
        <v>1</v>
      </c>
      <c r="DKE136" s="118">
        <f t="shared" si="928"/>
        <v>1</v>
      </c>
      <c r="DKF136" s="118">
        <f t="shared" si="928"/>
        <v>1</v>
      </c>
      <c r="DKG136" s="118">
        <f t="shared" si="928"/>
        <v>1</v>
      </c>
      <c r="DKH136" s="118">
        <f t="shared" si="928"/>
        <v>1</v>
      </c>
      <c r="DKI136" s="118">
        <f t="shared" si="928"/>
        <v>1</v>
      </c>
      <c r="DKJ136" s="118">
        <f t="shared" si="928"/>
        <v>1</v>
      </c>
      <c r="DKK136" s="118">
        <f t="shared" si="928"/>
        <v>1</v>
      </c>
      <c r="DKL136" s="118">
        <f t="shared" si="928"/>
        <v>1</v>
      </c>
      <c r="DKM136" s="118">
        <f t="shared" si="928"/>
        <v>1</v>
      </c>
      <c r="DKN136" s="118">
        <f t="shared" si="928"/>
        <v>1</v>
      </c>
      <c r="DKO136" s="118">
        <f t="shared" si="928"/>
        <v>1</v>
      </c>
      <c r="DKP136" s="118">
        <f t="shared" si="928"/>
        <v>1</v>
      </c>
      <c r="DKQ136" s="118">
        <f t="shared" si="928"/>
        <v>1</v>
      </c>
      <c r="DKR136" s="118">
        <f t="shared" si="928"/>
        <v>1</v>
      </c>
      <c r="DKS136" s="118">
        <f t="shared" si="928"/>
        <v>1</v>
      </c>
      <c r="DKT136" s="118">
        <f t="shared" si="928"/>
        <v>1</v>
      </c>
      <c r="DKU136" s="118">
        <f t="shared" si="928"/>
        <v>1</v>
      </c>
      <c r="DKV136" s="118">
        <f t="shared" si="928"/>
        <v>1</v>
      </c>
      <c r="DKW136" s="118">
        <f t="shared" si="928"/>
        <v>1</v>
      </c>
      <c r="DKX136" s="118">
        <f t="shared" si="928"/>
        <v>1</v>
      </c>
      <c r="DKY136" s="118">
        <f t="shared" ref="DKY136:DNJ136" si="929">SUM(DKY51,DKY117)</f>
        <v>1</v>
      </c>
      <c r="DKZ136" s="118">
        <f t="shared" si="929"/>
        <v>1</v>
      </c>
      <c r="DLA136" s="118">
        <f t="shared" si="929"/>
        <v>1</v>
      </c>
      <c r="DLB136" s="118">
        <f t="shared" si="929"/>
        <v>1</v>
      </c>
      <c r="DLC136" s="118">
        <f t="shared" si="929"/>
        <v>1</v>
      </c>
      <c r="DLD136" s="118">
        <f t="shared" si="929"/>
        <v>1</v>
      </c>
      <c r="DLE136" s="118">
        <f t="shared" si="929"/>
        <v>1</v>
      </c>
      <c r="DLF136" s="118">
        <f t="shared" si="929"/>
        <v>1</v>
      </c>
      <c r="DLG136" s="118">
        <f t="shared" si="929"/>
        <v>1</v>
      </c>
      <c r="DLH136" s="118">
        <f t="shared" si="929"/>
        <v>1</v>
      </c>
      <c r="DLI136" s="118">
        <f t="shared" si="929"/>
        <v>1</v>
      </c>
      <c r="DLJ136" s="118">
        <f t="shared" si="929"/>
        <v>1</v>
      </c>
      <c r="DLK136" s="118">
        <f t="shared" si="929"/>
        <v>1</v>
      </c>
      <c r="DLL136" s="118">
        <f t="shared" si="929"/>
        <v>1</v>
      </c>
      <c r="DLM136" s="118">
        <f t="shared" si="929"/>
        <v>1</v>
      </c>
      <c r="DLN136" s="118">
        <f t="shared" si="929"/>
        <v>1</v>
      </c>
      <c r="DLO136" s="118">
        <f t="shared" si="929"/>
        <v>1</v>
      </c>
      <c r="DLP136" s="118">
        <f t="shared" si="929"/>
        <v>1</v>
      </c>
      <c r="DLQ136" s="118">
        <f t="shared" si="929"/>
        <v>1</v>
      </c>
      <c r="DLR136" s="118">
        <f t="shared" si="929"/>
        <v>1</v>
      </c>
      <c r="DLS136" s="118">
        <f t="shared" si="929"/>
        <v>1</v>
      </c>
      <c r="DLT136" s="118">
        <f t="shared" si="929"/>
        <v>1</v>
      </c>
      <c r="DLU136" s="118">
        <f t="shared" si="929"/>
        <v>1</v>
      </c>
      <c r="DLV136" s="118">
        <f t="shared" si="929"/>
        <v>1</v>
      </c>
      <c r="DLW136" s="118">
        <f t="shared" si="929"/>
        <v>1</v>
      </c>
      <c r="DLX136" s="118">
        <f t="shared" si="929"/>
        <v>1</v>
      </c>
      <c r="DLY136" s="118">
        <f t="shared" si="929"/>
        <v>1</v>
      </c>
      <c r="DLZ136" s="118">
        <f t="shared" si="929"/>
        <v>1</v>
      </c>
      <c r="DMA136" s="118">
        <f t="shared" si="929"/>
        <v>1</v>
      </c>
      <c r="DMB136" s="118">
        <f t="shared" si="929"/>
        <v>1</v>
      </c>
      <c r="DMC136" s="118">
        <f t="shared" si="929"/>
        <v>1</v>
      </c>
      <c r="DMD136" s="118">
        <f t="shared" si="929"/>
        <v>1</v>
      </c>
      <c r="DME136" s="118">
        <f t="shared" si="929"/>
        <v>1</v>
      </c>
      <c r="DMF136" s="118">
        <f t="shared" si="929"/>
        <v>1</v>
      </c>
      <c r="DMG136" s="118">
        <f t="shared" si="929"/>
        <v>1</v>
      </c>
      <c r="DMH136" s="118">
        <f t="shared" si="929"/>
        <v>1</v>
      </c>
      <c r="DMI136" s="118">
        <f t="shared" si="929"/>
        <v>1</v>
      </c>
      <c r="DMJ136" s="118">
        <f t="shared" si="929"/>
        <v>1</v>
      </c>
      <c r="DMK136" s="118">
        <f t="shared" si="929"/>
        <v>1</v>
      </c>
      <c r="DML136" s="118">
        <f t="shared" si="929"/>
        <v>1</v>
      </c>
      <c r="DMM136" s="118">
        <f t="shared" si="929"/>
        <v>1</v>
      </c>
      <c r="DMN136" s="118">
        <f t="shared" si="929"/>
        <v>1</v>
      </c>
      <c r="DMO136" s="118">
        <f t="shared" si="929"/>
        <v>1</v>
      </c>
      <c r="DMP136" s="118">
        <f t="shared" si="929"/>
        <v>1</v>
      </c>
      <c r="DMQ136" s="118">
        <f t="shared" si="929"/>
        <v>1</v>
      </c>
      <c r="DMR136" s="118">
        <f t="shared" si="929"/>
        <v>1</v>
      </c>
      <c r="DMS136" s="118">
        <f t="shared" si="929"/>
        <v>1</v>
      </c>
      <c r="DMT136" s="118">
        <f t="shared" si="929"/>
        <v>1</v>
      </c>
      <c r="DMU136" s="118">
        <f t="shared" si="929"/>
        <v>1</v>
      </c>
      <c r="DMV136" s="118">
        <f t="shared" si="929"/>
        <v>1</v>
      </c>
      <c r="DMW136" s="118">
        <f t="shared" si="929"/>
        <v>1</v>
      </c>
      <c r="DMX136" s="118">
        <f t="shared" si="929"/>
        <v>1</v>
      </c>
      <c r="DMY136" s="118">
        <f t="shared" si="929"/>
        <v>1</v>
      </c>
      <c r="DMZ136" s="118">
        <f t="shared" si="929"/>
        <v>1</v>
      </c>
      <c r="DNA136" s="118">
        <f t="shared" si="929"/>
        <v>1</v>
      </c>
      <c r="DNB136" s="118">
        <f t="shared" si="929"/>
        <v>1</v>
      </c>
      <c r="DNC136" s="118">
        <f t="shared" si="929"/>
        <v>1</v>
      </c>
      <c r="DND136" s="118">
        <f t="shared" si="929"/>
        <v>1</v>
      </c>
      <c r="DNE136" s="118">
        <f t="shared" si="929"/>
        <v>1</v>
      </c>
      <c r="DNF136" s="118">
        <f t="shared" si="929"/>
        <v>1</v>
      </c>
      <c r="DNG136" s="118">
        <f t="shared" si="929"/>
        <v>1</v>
      </c>
      <c r="DNH136" s="118">
        <f t="shared" si="929"/>
        <v>1</v>
      </c>
      <c r="DNI136" s="118">
        <f t="shared" si="929"/>
        <v>1</v>
      </c>
      <c r="DNJ136" s="118">
        <f t="shared" si="929"/>
        <v>1</v>
      </c>
      <c r="DNK136" s="118">
        <f t="shared" ref="DNK136:DPV136" si="930">SUM(DNK51,DNK117)</f>
        <v>1</v>
      </c>
      <c r="DNL136" s="118">
        <f t="shared" si="930"/>
        <v>1</v>
      </c>
      <c r="DNM136" s="118">
        <f t="shared" si="930"/>
        <v>1</v>
      </c>
      <c r="DNN136" s="118">
        <f t="shared" si="930"/>
        <v>1</v>
      </c>
      <c r="DNO136" s="118">
        <f t="shared" si="930"/>
        <v>1</v>
      </c>
      <c r="DNP136" s="118">
        <f t="shared" si="930"/>
        <v>1</v>
      </c>
      <c r="DNQ136" s="118">
        <f t="shared" si="930"/>
        <v>1</v>
      </c>
      <c r="DNR136" s="118">
        <f t="shared" si="930"/>
        <v>1</v>
      </c>
      <c r="DNS136" s="118">
        <f t="shared" si="930"/>
        <v>1</v>
      </c>
      <c r="DNT136" s="118">
        <f t="shared" si="930"/>
        <v>1</v>
      </c>
      <c r="DNU136" s="118">
        <f t="shared" si="930"/>
        <v>1</v>
      </c>
      <c r="DNV136" s="118">
        <f t="shared" si="930"/>
        <v>1</v>
      </c>
      <c r="DNW136" s="118">
        <f t="shared" si="930"/>
        <v>1</v>
      </c>
      <c r="DNX136" s="118">
        <f t="shared" si="930"/>
        <v>1</v>
      </c>
      <c r="DNY136" s="118">
        <f t="shared" si="930"/>
        <v>1</v>
      </c>
      <c r="DNZ136" s="118">
        <f t="shared" si="930"/>
        <v>1</v>
      </c>
      <c r="DOA136" s="118">
        <f t="shared" si="930"/>
        <v>1</v>
      </c>
      <c r="DOB136" s="118">
        <f t="shared" si="930"/>
        <v>1</v>
      </c>
      <c r="DOC136" s="118">
        <f t="shared" si="930"/>
        <v>1</v>
      </c>
      <c r="DOD136" s="118">
        <f t="shared" si="930"/>
        <v>1</v>
      </c>
      <c r="DOE136" s="118">
        <f t="shared" si="930"/>
        <v>1</v>
      </c>
      <c r="DOF136" s="118">
        <f t="shared" si="930"/>
        <v>1</v>
      </c>
      <c r="DOG136" s="118">
        <f t="shared" si="930"/>
        <v>1</v>
      </c>
      <c r="DOH136" s="118">
        <f t="shared" si="930"/>
        <v>1</v>
      </c>
      <c r="DOI136" s="118">
        <f t="shared" si="930"/>
        <v>1</v>
      </c>
      <c r="DOJ136" s="118">
        <f t="shared" si="930"/>
        <v>1</v>
      </c>
      <c r="DOK136" s="118">
        <f t="shared" si="930"/>
        <v>1</v>
      </c>
      <c r="DOL136" s="118">
        <f t="shared" si="930"/>
        <v>1</v>
      </c>
      <c r="DOM136" s="118">
        <f t="shared" si="930"/>
        <v>1</v>
      </c>
      <c r="DON136" s="118">
        <f t="shared" si="930"/>
        <v>1</v>
      </c>
      <c r="DOO136" s="118">
        <f t="shared" si="930"/>
        <v>1</v>
      </c>
      <c r="DOP136" s="118">
        <f t="shared" si="930"/>
        <v>1</v>
      </c>
      <c r="DOQ136" s="118">
        <f t="shared" si="930"/>
        <v>1</v>
      </c>
      <c r="DOR136" s="118">
        <f t="shared" si="930"/>
        <v>1</v>
      </c>
      <c r="DOS136" s="118">
        <f t="shared" si="930"/>
        <v>1</v>
      </c>
      <c r="DOT136" s="118">
        <f t="shared" si="930"/>
        <v>1</v>
      </c>
      <c r="DOU136" s="118">
        <f t="shared" si="930"/>
        <v>1</v>
      </c>
      <c r="DOV136" s="118">
        <f t="shared" si="930"/>
        <v>1</v>
      </c>
      <c r="DOW136" s="118">
        <f t="shared" si="930"/>
        <v>1</v>
      </c>
      <c r="DOX136" s="118">
        <f t="shared" si="930"/>
        <v>1</v>
      </c>
      <c r="DOY136" s="118">
        <f t="shared" si="930"/>
        <v>1</v>
      </c>
      <c r="DOZ136" s="118">
        <f t="shared" si="930"/>
        <v>1</v>
      </c>
      <c r="DPA136" s="118">
        <f t="shared" si="930"/>
        <v>1</v>
      </c>
      <c r="DPB136" s="118">
        <f t="shared" si="930"/>
        <v>1</v>
      </c>
      <c r="DPC136" s="118">
        <f t="shared" si="930"/>
        <v>1</v>
      </c>
      <c r="DPD136" s="118">
        <f t="shared" si="930"/>
        <v>1</v>
      </c>
      <c r="DPE136" s="118">
        <f t="shared" si="930"/>
        <v>1</v>
      </c>
      <c r="DPF136" s="118">
        <f t="shared" si="930"/>
        <v>1</v>
      </c>
      <c r="DPG136" s="118">
        <f t="shared" si="930"/>
        <v>1</v>
      </c>
      <c r="DPH136" s="118">
        <f t="shared" si="930"/>
        <v>1</v>
      </c>
      <c r="DPI136" s="118">
        <f t="shared" si="930"/>
        <v>1</v>
      </c>
      <c r="DPJ136" s="118">
        <f t="shared" si="930"/>
        <v>1</v>
      </c>
      <c r="DPK136" s="118">
        <f t="shared" si="930"/>
        <v>1</v>
      </c>
      <c r="DPL136" s="118">
        <f t="shared" si="930"/>
        <v>1</v>
      </c>
      <c r="DPM136" s="118">
        <f t="shared" si="930"/>
        <v>1</v>
      </c>
      <c r="DPN136" s="118">
        <f t="shared" si="930"/>
        <v>1</v>
      </c>
      <c r="DPO136" s="118">
        <f t="shared" si="930"/>
        <v>1</v>
      </c>
      <c r="DPP136" s="118">
        <f t="shared" si="930"/>
        <v>1</v>
      </c>
      <c r="DPQ136" s="118">
        <f t="shared" si="930"/>
        <v>1</v>
      </c>
      <c r="DPR136" s="118">
        <f t="shared" si="930"/>
        <v>1</v>
      </c>
      <c r="DPS136" s="118">
        <f t="shared" si="930"/>
        <v>1</v>
      </c>
      <c r="DPT136" s="118">
        <f t="shared" si="930"/>
        <v>1</v>
      </c>
      <c r="DPU136" s="118">
        <f t="shared" si="930"/>
        <v>1</v>
      </c>
      <c r="DPV136" s="118">
        <f t="shared" si="930"/>
        <v>1</v>
      </c>
      <c r="DPW136" s="118">
        <f t="shared" ref="DPW136:DSH136" si="931">SUM(DPW51,DPW117)</f>
        <v>1</v>
      </c>
      <c r="DPX136" s="118">
        <f t="shared" si="931"/>
        <v>1</v>
      </c>
      <c r="DPY136" s="118">
        <f t="shared" si="931"/>
        <v>1</v>
      </c>
      <c r="DPZ136" s="118">
        <f t="shared" si="931"/>
        <v>1</v>
      </c>
      <c r="DQA136" s="118">
        <f t="shared" si="931"/>
        <v>1</v>
      </c>
      <c r="DQB136" s="118">
        <f t="shared" si="931"/>
        <v>1</v>
      </c>
      <c r="DQC136" s="118">
        <f t="shared" si="931"/>
        <v>1</v>
      </c>
      <c r="DQD136" s="118">
        <f t="shared" si="931"/>
        <v>1</v>
      </c>
      <c r="DQE136" s="118">
        <f t="shared" si="931"/>
        <v>1</v>
      </c>
      <c r="DQF136" s="118">
        <f t="shared" si="931"/>
        <v>1</v>
      </c>
      <c r="DQG136" s="118">
        <f t="shared" si="931"/>
        <v>1</v>
      </c>
      <c r="DQH136" s="118">
        <f t="shared" si="931"/>
        <v>1</v>
      </c>
      <c r="DQI136" s="118">
        <f t="shared" si="931"/>
        <v>1</v>
      </c>
      <c r="DQJ136" s="118">
        <f t="shared" si="931"/>
        <v>1</v>
      </c>
      <c r="DQK136" s="118">
        <f t="shared" si="931"/>
        <v>1</v>
      </c>
      <c r="DQL136" s="118">
        <f t="shared" si="931"/>
        <v>1</v>
      </c>
      <c r="DQM136" s="118">
        <f t="shared" si="931"/>
        <v>1</v>
      </c>
      <c r="DQN136" s="118">
        <f t="shared" si="931"/>
        <v>1</v>
      </c>
      <c r="DQO136" s="118">
        <f t="shared" si="931"/>
        <v>1</v>
      </c>
      <c r="DQP136" s="118">
        <f t="shared" si="931"/>
        <v>1</v>
      </c>
      <c r="DQQ136" s="118">
        <f t="shared" si="931"/>
        <v>1</v>
      </c>
      <c r="DQR136" s="118">
        <f t="shared" si="931"/>
        <v>1</v>
      </c>
      <c r="DQS136" s="118">
        <f t="shared" si="931"/>
        <v>1</v>
      </c>
      <c r="DQT136" s="118">
        <f t="shared" si="931"/>
        <v>1</v>
      </c>
      <c r="DQU136" s="118">
        <f t="shared" si="931"/>
        <v>1</v>
      </c>
      <c r="DQV136" s="118">
        <f t="shared" si="931"/>
        <v>1</v>
      </c>
      <c r="DQW136" s="118">
        <f t="shared" si="931"/>
        <v>1</v>
      </c>
      <c r="DQX136" s="118">
        <f t="shared" si="931"/>
        <v>1</v>
      </c>
      <c r="DQY136" s="118">
        <f t="shared" si="931"/>
        <v>1</v>
      </c>
      <c r="DQZ136" s="118">
        <f t="shared" si="931"/>
        <v>1</v>
      </c>
      <c r="DRA136" s="118">
        <f t="shared" si="931"/>
        <v>1</v>
      </c>
      <c r="DRB136" s="118">
        <f t="shared" si="931"/>
        <v>1</v>
      </c>
      <c r="DRC136" s="118">
        <f t="shared" si="931"/>
        <v>1</v>
      </c>
      <c r="DRD136" s="118">
        <f t="shared" si="931"/>
        <v>1</v>
      </c>
      <c r="DRE136" s="118">
        <f t="shared" si="931"/>
        <v>1</v>
      </c>
      <c r="DRF136" s="118">
        <f t="shared" si="931"/>
        <v>1</v>
      </c>
      <c r="DRG136" s="118">
        <f t="shared" si="931"/>
        <v>1</v>
      </c>
      <c r="DRH136" s="118">
        <f t="shared" si="931"/>
        <v>1</v>
      </c>
      <c r="DRI136" s="118">
        <f t="shared" si="931"/>
        <v>1</v>
      </c>
      <c r="DRJ136" s="118">
        <f t="shared" si="931"/>
        <v>1</v>
      </c>
      <c r="DRK136" s="118">
        <f t="shared" si="931"/>
        <v>1</v>
      </c>
      <c r="DRL136" s="118">
        <f t="shared" si="931"/>
        <v>1</v>
      </c>
      <c r="DRM136" s="118">
        <f t="shared" si="931"/>
        <v>1</v>
      </c>
      <c r="DRN136" s="118">
        <f t="shared" si="931"/>
        <v>1</v>
      </c>
      <c r="DRO136" s="118">
        <f t="shared" si="931"/>
        <v>1</v>
      </c>
      <c r="DRP136" s="118">
        <f t="shared" si="931"/>
        <v>1</v>
      </c>
      <c r="DRQ136" s="118">
        <f t="shared" si="931"/>
        <v>1</v>
      </c>
      <c r="DRR136" s="118">
        <f t="shared" si="931"/>
        <v>1</v>
      </c>
      <c r="DRS136" s="118">
        <f t="shared" si="931"/>
        <v>1</v>
      </c>
      <c r="DRT136" s="118">
        <f t="shared" si="931"/>
        <v>1</v>
      </c>
      <c r="DRU136" s="118">
        <f t="shared" si="931"/>
        <v>1</v>
      </c>
      <c r="DRV136" s="118">
        <f t="shared" si="931"/>
        <v>1</v>
      </c>
      <c r="DRW136" s="118">
        <f t="shared" si="931"/>
        <v>1</v>
      </c>
      <c r="DRX136" s="118">
        <f t="shared" si="931"/>
        <v>1</v>
      </c>
      <c r="DRY136" s="118">
        <f t="shared" si="931"/>
        <v>1</v>
      </c>
      <c r="DRZ136" s="118">
        <f t="shared" si="931"/>
        <v>1</v>
      </c>
      <c r="DSA136" s="118">
        <f t="shared" si="931"/>
        <v>1</v>
      </c>
      <c r="DSB136" s="118">
        <f t="shared" si="931"/>
        <v>1</v>
      </c>
      <c r="DSC136" s="118">
        <f t="shared" si="931"/>
        <v>1</v>
      </c>
      <c r="DSD136" s="118">
        <f t="shared" si="931"/>
        <v>1</v>
      </c>
      <c r="DSE136" s="118">
        <f t="shared" si="931"/>
        <v>1</v>
      </c>
      <c r="DSF136" s="118">
        <f t="shared" si="931"/>
        <v>1</v>
      </c>
      <c r="DSG136" s="118">
        <f t="shared" si="931"/>
        <v>1</v>
      </c>
      <c r="DSH136" s="118">
        <f t="shared" si="931"/>
        <v>1</v>
      </c>
      <c r="DSI136" s="118">
        <f t="shared" ref="DSI136:DUT136" si="932">SUM(DSI51,DSI117)</f>
        <v>1</v>
      </c>
      <c r="DSJ136" s="118">
        <f t="shared" si="932"/>
        <v>1</v>
      </c>
      <c r="DSK136" s="118">
        <f t="shared" si="932"/>
        <v>1</v>
      </c>
      <c r="DSL136" s="118">
        <f t="shared" si="932"/>
        <v>1</v>
      </c>
      <c r="DSM136" s="118">
        <f t="shared" si="932"/>
        <v>1</v>
      </c>
      <c r="DSN136" s="118">
        <f t="shared" si="932"/>
        <v>1</v>
      </c>
      <c r="DSO136" s="118">
        <f t="shared" si="932"/>
        <v>1</v>
      </c>
      <c r="DSP136" s="118">
        <f t="shared" si="932"/>
        <v>1</v>
      </c>
      <c r="DSQ136" s="118">
        <f t="shared" si="932"/>
        <v>1</v>
      </c>
      <c r="DSR136" s="118">
        <f t="shared" si="932"/>
        <v>1</v>
      </c>
      <c r="DSS136" s="118">
        <f t="shared" si="932"/>
        <v>1</v>
      </c>
      <c r="DST136" s="118">
        <f t="shared" si="932"/>
        <v>1</v>
      </c>
      <c r="DSU136" s="118">
        <f t="shared" si="932"/>
        <v>1</v>
      </c>
      <c r="DSV136" s="118">
        <f t="shared" si="932"/>
        <v>1</v>
      </c>
      <c r="DSW136" s="118">
        <f t="shared" si="932"/>
        <v>1</v>
      </c>
      <c r="DSX136" s="118">
        <f t="shared" si="932"/>
        <v>1</v>
      </c>
      <c r="DSY136" s="118">
        <f t="shared" si="932"/>
        <v>1</v>
      </c>
      <c r="DSZ136" s="118">
        <f t="shared" si="932"/>
        <v>1</v>
      </c>
      <c r="DTA136" s="118">
        <f t="shared" si="932"/>
        <v>1</v>
      </c>
      <c r="DTB136" s="118">
        <f t="shared" si="932"/>
        <v>1</v>
      </c>
      <c r="DTC136" s="118">
        <f t="shared" si="932"/>
        <v>1</v>
      </c>
      <c r="DTD136" s="118">
        <f t="shared" si="932"/>
        <v>1</v>
      </c>
      <c r="DTE136" s="118">
        <f t="shared" si="932"/>
        <v>1</v>
      </c>
      <c r="DTF136" s="118">
        <f t="shared" si="932"/>
        <v>1</v>
      </c>
      <c r="DTG136" s="118">
        <f t="shared" si="932"/>
        <v>1</v>
      </c>
      <c r="DTH136" s="118">
        <f t="shared" si="932"/>
        <v>1</v>
      </c>
      <c r="DTI136" s="118">
        <f t="shared" si="932"/>
        <v>1</v>
      </c>
      <c r="DTJ136" s="118">
        <f t="shared" si="932"/>
        <v>1</v>
      </c>
      <c r="DTK136" s="118">
        <f t="shared" si="932"/>
        <v>1</v>
      </c>
      <c r="DTL136" s="118">
        <f t="shared" si="932"/>
        <v>1</v>
      </c>
      <c r="DTM136" s="118">
        <f t="shared" si="932"/>
        <v>1</v>
      </c>
      <c r="DTN136" s="118">
        <f t="shared" si="932"/>
        <v>1</v>
      </c>
      <c r="DTO136" s="118">
        <f t="shared" si="932"/>
        <v>1</v>
      </c>
      <c r="DTP136" s="118">
        <f t="shared" si="932"/>
        <v>1</v>
      </c>
      <c r="DTQ136" s="118">
        <f t="shared" si="932"/>
        <v>1</v>
      </c>
      <c r="DTR136" s="118">
        <f t="shared" si="932"/>
        <v>1</v>
      </c>
      <c r="DTS136" s="118">
        <f t="shared" si="932"/>
        <v>1</v>
      </c>
      <c r="DTT136" s="118">
        <f t="shared" si="932"/>
        <v>1</v>
      </c>
      <c r="DTU136" s="118">
        <f t="shared" si="932"/>
        <v>1</v>
      </c>
      <c r="DTV136" s="118">
        <f t="shared" si="932"/>
        <v>1</v>
      </c>
      <c r="DTW136" s="118">
        <f t="shared" si="932"/>
        <v>1</v>
      </c>
      <c r="DTX136" s="118">
        <f t="shared" si="932"/>
        <v>1</v>
      </c>
      <c r="DTY136" s="118">
        <f t="shared" si="932"/>
        <v>1</v>
      </c>
      <c r="DTZ136" s="118">
        <f t="shared" si="932"/>
        <v>1</v>
      </c>
      <c r="DUA136" s="118">
        <f t="shared" si="932"/>
        <v>1</v>
      </c>
      <c r="DUB136" s="118">
        <f t="shared" si="932"/>
        <v>1</v>
      </c>
      <c r="DUC136" s="118">
        <f t="shared" si="932"/>
        <v>1</v>
      </c>
      <c r="DUD136" s="118">
        <f t="shared" si="932"/>
        <v>1</v>
      </c>
      <c r="DUE136" s="118">
        <f t="shared" si="932"/>
        <v>1</v>
      </c>
      <c r="DUF136" s="118">
        <f t="shared" si="932"/>
        <v>1</v>
      </c>
      <c r="DUG136" s="118">
        <f t="shared" si="932"/>
        <v>1</v>
      </c>
      <c r="DUH136" s="118">
        <f t="shared" si="932"/>
        <v>1</v>
      </c>
      <c r="DUI136" s="118">
        <f t="shared" si="932"/>
        <v>1</v>
      </c>
      <c r="DUJ136" s="118">
        <f t="shared" si="932"/>
        <v>1</v>
      </c>
      <c r="DUK136" s="118">
        <f t="shared" si="932"/>
        <v>1</v>
      </c>
      <c r="DUL136" s="118">
        <f t="shared" si="932"/>
        <v>1</v>
      </c>
      <c r="DUM136" s="118">
        <f t="shared" si="932"/>
        <v>1</v>
      </c>
      <c r="DUN136" s="118">
        <f t="shared" si="932"/>
        <v>1</v>
      </c>
      <c r="DUO136" s="118">
        <f t="shared" si="932"/>
        <v>1</v>
      </c>
      <c r="DUP136" s="118">
        <f t="shared" si="932"/>
        <v>1</v>
      </c>
      <c r="DUQ136" s="118">
        <f t="shared" si="932"/>
        <v>1</v>
      </c>
      <c r="DUR136" s="118">
        <f t="shared" si="932"/>
        <v>1</v>
      </c>
      <c r="DUS136" s="118">
        <f t="shared" si="932"/>
        <v>1</v>
      </c>
      <c r="DUT136" s="118">
        <f t="shared" si="932"/>
        <v>1</v>
      </c>
      <c r="DUU136" s="118">
        <f t="shared" ref="DUU136:DXF136" si="933">SUM(DUU51,DUU117)</f>
        <v>1</v>
      </c>
      <c r="DUV136" s="118">
        <f t="shared" si="933"/>
        <v>1</v>
      </c>
      <c r="DUW136" s="118">
        <f t="shared" si="933"/>
        <v>1</v>
      </c>
      <c r="DUX136" s="118">
        <f t="shared" si="933"/>
        <v>1</v>
      </c>
      <c r="DUY136" s="118">
        <f t="shared" si="933"/>
        <v>1</v>
      </c>
      <c r="DUZ136" s="118">
        <f t="shared" si="933"/>
        <v>1</v>
      </c>
      <c r="DVA136" s="118">
        <f t="shared" si="933"/>
        <v>1</v>
      </c>
      <c r="DVB136" s="118">
        <f t="shared" si="933"/>
        <v>1</v>
      </c>
      <c r="DVC136" s="118">
        <f t="shared" si="933"/>
        <v>1</v>
      </c>
      <c r="DVD136" s="118">
        <f t="shared" si="933"/>
        <v>1</v>
      </c>
      <c r="DVE136" s="118">
        <f t="shared" si="933"/>
        <v>1</v>
      </c>
      <c r="DVF136" s="118">
        <f t="shared" si="933"/>
        <v>1</v>
      </c>
      <c r="DVG136" s="118">
        <f t="shared" si="933"/>
        <v>1</v>
      </c>
      <c r="DVH136" s="118">
        <f t="shared" si="933"/>
        <v>1</v>
      </c>
      <c r="DVI136" s="118">
        <f t="shared" si="933"/>
        <v>1</v>
      </c>
      <c r="DVJ136" s="118">
        <f t="shared" si="933"/>
        <v>1</v>
      </c>
      <c r="DVK136" s="118">
        <f t="shared" si="933"/>
        <v>1</v>
      </c>
      <c r="DVL136" s="118">
        <f t="shared" si="933"/>
        <v>1</v>
      </c>
      <c r="DVM136" s="118">
        <f t="shared" si="933"/>
        <v>1</v>
      </c>
      <c r="DVN136" s="118">
        <f t="shared" si="933"/>
        <v>1</v>
      </c>
      <c r="DVO136" s="118">
        <f t="shared" si="933"/>
        <v>1</v>
      </c>
      <c r="DVP136" s="118">
        <f t="shared" si="933"/>
        <v>1</v>
      </c>
      <c r="DVQ136" s="118">
        <f t="shared" si="933"/>
        <v>1</v>
      </c>
      <c r="DVR136" s="118">
        <f t="shared" si="933"/>
        <v>1</v>
      </c>
      <c r="DVS136" s="118">
        <f t="shared" si="933"/>
        <v>1</v>
      </c>
      <c r="DVT136" s="118">
        <f t="shared" si="933"/>
        <v>1</v>
      </c>
      <c r="DVU136" s="118">
        <f t="shared" si="933"/>
        <v>1</v>
      </c>
      <c r="DVV136" s="118">
        <f t="shared" si="933"/>
        <v>1</v>
      </c>
      <c r="DVW136" s="118">
        <f t="shared" si="933"/>
        <v>1</v>
      </c>
      <c r="DVX136" s="118">
        <f t="shared" si="933"/>
        <v>1</v>
      </c>
      <c r="DVY136" s="118">
        <f t="shared" si="933"/>
        <v>1</v>
      </c>
      <c r="DVZ136" s="118">
        <f t="shared" si="933"/>
        <v>1</v>
      </c>
      <c r="DWA136" s="118">
        <f t="shared" si="933"/>
        <v>1</v>
      </c>
      <c r="DWB136" s="118">
        <f t="shared" si="933"/>
        <v>1</v>
      </c>
      <c r="DWC136" s="118">
        <f t="shared" si="933"/>
        <v>1</v>
      </c>
      <c r="DWD136" s="118">
        <f t="shared" si="933"/>
        <v>1</v>
      </c>
      <c r="DWE136" s="118">
        <f t="shared" si="933"/>
        <v>1</v>
      </c>
      <c r="DWF136" s="118">
        <f t="shared" si="933"/>
        <v>1</v>
      </c>
      <c r="DWG136" s="118">
        <f t="shared" si="933"/>
        <v>1</v>
      </c>
      <c r="DWH136" s="118">
        <f t="shared" si="933"/>
        <v>1</v>
      </c>
      <c r="DWI136" s="118">
        <f t="shared" si="933"/>
        <v>1</v>
      </c>
      <c r="DWJ136" s="118">
        <f t="shared" si="933"/>
        <v>1</v>
      </c>
      <c r="DWK136" s="118">
        <f t="shared" si="933"/>
        <v>1</v>
      </c>
      <c r="DWL136" s="118">
        <f t="shared" si="933"/>
        <v>1</v>
      </c>
      <c r="DWM136" s="118">
        <f t="shared" si="933"/>
        <v>1</v>
      </c>
      <c r="DWN136" s="118">
        <f t="shared" si="933"/>
        <v>1</v>
      </c>
      <c r="DWO136" s="118">
        <f t="shared" si="933"/>
        <v>1</v>
      </c>
      <c r="DWP136" s="118">
        <f t="shared" si="933"/>
        <v>1</v>
      </c>
      <c r="DWQ136" s="118">
        <f t="shared" si="933"/>
        <v>1</v>
      </c>
      <c r="DWR136" s="118">
        <f t="shared" si="933"/>
        <v>1</v>
      </c>
      <c r="DWS136" s="118">
        <f t="shared" si="933"/>
        <v>1</v>
      </c>
      <c r="DWT136" s="118">
        <f t="shared" si="933"/>
        <v>1</v>
      </c>
      <c r="DWU136" s="118">
        <f t="shared" si="933"/>
        <v>1</v>
      </c>
      <c r="DWV136" s="118">
        <f t="shared" si="933"/>
        <v>1</v>
      </c>
      <c r="DWW136" s="118">
        <f t="shared" si="933"/>
        <v>1</v>
      </c>
      <c r="DWX136" s="118">
        <f t="shared" si="933"/>
        <v>1</v>
      </c>
      <c r="DWY136" s="118">
        <f t="shared" si="933"/>
        <v>1</v>
      </c>
      <c r="DWZ136" s="118">
        <f t="shared" si="933"/>
        <v>1</v>
      </c>
      <c r="DXA136" s="118">
        <f t="shared" si="933"/>
        <v>1</v>
      </c>
      <c r="DXB136" s="118">
        <f t="shared" si="933"/>
        <v>1</v>
      </c>
      <c r="DXC136" s="118">
        <f t="shared" si="933"/>
        <v>1</v>
      </c>
      <c r="DXD136" s="118">
        <f t="shared" si="933"/>
        <v>1</v>
      </c>
      <c r="DXE136" s="118">
        <f t="shared" si="933"/>
        <v>1</v>
      </c>
      <c r="DXF136" s="118">
        <f t="shared" si="933"/>
        <v>1</v>
      </c>
      <c r="DXG136" s="118">
        <f t="shared" ref="DXG136:DZR136" si="934">SUM(DXG51,DXG117)</f>
        <v>1</v>
      </c>
      <c r="DXH136" s="118">
        <f t="shared" si="934"/>
        <v>1</v>
      </c>
      <c r="DXI136" s="118">
        <f t="shared" si="934"/>
        <v>1</v>
      </c>
      <c r="DXJ136" s="118">
        <f t="shared" si="934"/>
        <v>1</v>
      </c>
      <c r="DXK136" s="118">
        <f t="shared" si="934"/>
        <v>1</v>
      </c>
      <c r="DXL136" s="118">
        <f t="shared" si="934"/>
        <v>1</v>
      </c>
      <c r="DXM136" s="118">
        <f t="shared" si="934"/>
        <v>1</v>
      </c>
      <c r="DXN136" s="118">
        <f t="shared" si="934"/>
        <v>1</v>
      </c>
      <c r="DXO136" s="118">
        <f t="shared" si="934"/>
        <v>1</v>
      </c>
      <c r="DXP136" s="118">
        <f t="shared" si="934"/>
        <v>1</v>
      </c>
      <c r="DXQ136" s="118">
        <f t="shared" si="934"/>
        <v>1</v>
      </c>
      <c r="DXR136" s="118">
        <f t="shared" si="934"/>
        <v>1</v>
      </c>
      <c r="DXS136" s="118">
        <f t="shared" si="934"/>
        <v>1</v>
      </c>
      <c r="DXT136" s="118">
        <f t="shared" si="934"/>
        <v>1</v>
      </c>
      <c r="DXU136" s="118">
        <f t="shared" si="934"/>
        <v>1</v>
      </c>
      <c r="DXV136" s="118">
        <f t="shared" si="934"/>
        <v>1</v>
      </c>
      <c r="DXW136" s="118">
        <f t="shared" si="934"/>
        <v>1</v>
      </c>
      <c r="DXX136" s="118">
        <f t="shared" si="934"/>
        <v>1</v>
      </c>
      <c r="DXY136" s="118">
        <f t="shared" si="934"/>
        <v>1</v>
      </c>
      <c r="DXZ136" s="118">
        <f t="shared" si="934"/>
        <v>1</v>
      </c>
      <c r="DYA136" s="118">
        <f t="shared" si="934"/>
        <v>1</v>
      </c>
      <c r="DYB136" s="118">
        <f t="shared" si="934"/>
        <v>1</v>
      </c>
      <c r="DYC136" s="118">
        <f t="shared" si="934"/>
        <v>1</v>
      </c>
      <c r="DYD136" s="118">
        <f t="shared" si="934"/>
        <v>1</v>
      </c>
      <c r="DYE136" s="118">
        <f t="shared" si="934"/>
        <v>1</v>
      </c>
      <c r="DYF136" s="118">
        <f t="shared" si="934"/>
        <v>1</v>
      </c>
      <c r="DYG136" s="118">
        <f t="shared" si="934"/>
        <v>1</v>
      </c>
      <c r="DYH136" s="118">
        <f t="shared" si="934"/>
        <v>1</v>
      </c>
      <c r="DYI136" s="118">
        <f t="shared" si="934"/>
        <v>1</v>
      </c>
      <c r="DYJ136" s="118">
        <f t="shared" si="934"/>
        <v>1</v>
      </c>
      <c r="DYK136" s="118">
        <f t="shared" si="934"/>
        <v>1</v>
      </c>
      <c r="DYL136" s="118">
        <f t="shared" si="934"/>
        <v>1</v>
      </c>
      <c r="DYM136" s="118">
        <f t="shared" si="934"/>
        <v>1</v>
      </c>
      <c r="DYN136" s="118">
        <f t="shared" si="934"/>
        <v>1</v>
      </c>
      <c r="DYO136" s="118">
        <f t="shared" si="934"/>
        <v>1</v>
      </c>
      <c r="DYP136" s="118">
        <f t="shared" si="934"/>
        <v>1</v>
      </c>
      <c r="DYQ136" s="118">
        <f t="shared" si="934"/>
        <v>1</v>
      </c>
      <c r="DYR136" s="118">
        <f t="shared" si="934"/>
        <v>1</v>
      </c>
      <c r="DYS136" s="118">
        <f t="shared" si="934"/>
        <v>1</v>
      </c>
      <c r="DYT136" s="118">
        <f t="shared" si="934"/>
        <v>1</v>
      </c>
      <c r="DYU136" s="118">
        <f t="shared" si="934"/>
        <v>1</v>
      </c>
      <c r="DYV136" s="118">
        <f t="shared" si="934"/>
        <v>1</v>
      </c>
      <c r="DYW136" s="118">
        <f t="shared" si="934"/>
        <v>1</v>
      </c>
      <c r="DYX136" s="118">
        <f t="shared" si="934"/>
        <v>1</v>
      </c>
      <c r="DYY136" s="118">
        <f t="shared" si="934"/>
        <v>1</v>
      </c>
      <c r="DYZ136" s="118">
        <f t="shared" si="934"/>
        <v>1</v>
      </c>
      <c r="DZA136" s="118">
        <f t="shared" si="934"/>
        <v>1</v>
      </c>
      <c r="DZB136" s="118">
        <f t="shared" si="934"/>
        <v>1</v>
      </c>
      <c r="DZC136" s="118">
        <f t="shared" si="934"/>
        <v>1</v>
      </c>
      <c r="DZD136" s="118">
        <f t="shared" si="934"/>
        <v>1</v>
      </c>
      <c r="DZE136" s="118">
        <f t="shared" si="934"/>
        <v>1</v>
      </c>
      <c r="DZF136" s="118">
        <f t="shared" si="934"/>
        <v>1</v>
      </c>
      <c r="DZG136" s="118">
        <f t="shared" si="934"/>
        <v>1</v>
      </c>
      <c r="DZH136" s="118">
        <f t="shared" si="934"/>
        <v>1</v>
      </c>
      <c r="DZI136" s="118">
        <f t="shared" si="934"/>
        <v>1</v>
      </c>
      <c r="DZJ136" s="118">
        <f t="shared" si="934"/>
        <v>1</v>
      </c>
      <c r="DZK136" s="118">
        <f t="shared" si="934"/>
        <v>1</v>
      </c>
      <c r="DZL136" s="118">
        <f t="shared" si="934"/>
        <v>1</v>
      </c>
      <c r="DZM136" s="118">
        <f t="shared" si="934"/>
        <v>1</v>
      </c>
      <c r="DZN136" s="118">
        <f t="shared" si="934"/>
        <v>1</v>
      </c>
      <c r="DZO136" s="118">
        <f t="shared" si="934"/>
        <v>1</v>
      </c>
      <c r="DZP136" s="118">
        <f t="shared" si="934"/>
        <v>1</v>
      </c>
      <c r="DZQ136" s="118">
        <f t="shared" si="934"/>
        <v>1</v>
      </c>
      <c r="DZR136" s="118">
        <f t="shared" si="934"/>
        <v>1</v>
      </c>
      <c r="DZS136" s="118">
        <f t="shared" ref="DZS136:DZW136" si="935">SUM(DZS51,DZS117)</f>
        <v>1</v>
      </c>
      <c r="DZT136" s="118">
        <f t="shared" si="935"/>
        <v>1</v>
      </c>
      <c r="DZU136" s="118">
        <f t="shared" si="935"/>
        <v>1</v>
      </c>
      <c r="DZV136" s="118">
        <f t="shared" si="935"/>
        <v>1</v>
      </c>
      <c r="DZW136" s="118">
        <f t="shared" si="935"/>
        <v>1</v>
      </c>
    </row>
    <row r="137" spans="2:3403" ht="189.75" customHeight="1" thickBot="1" x14ac:dyDescent="0.5">
      <c r="B137" s="163" t="s">
        <v>30</v>
      </c>
      <c r="C137" s="164"/>
      <c r="D137" s="164"/>
      <c r="E137" s="164"/>
      <c r="F137" s="165"/>
      <c r="G137" s="3" t="s">
        <v>3556</v>
      </c>
      <c r="H137" s="141" t="s">
        <v>3556</v>
      </c>
      <c r="I137" s="141" t="s">
        <v>3556</v>
      </c>
      <c r="J137" s="141" t="s">
        <v>3556</v>
      </c>
      <c r="K137" s="141" t="s">
        <v>3556</v>
      </c>
      <c r="L137" s="141" t="s">
        <v>3556</v>
      </c>
      <c r="M137" s="141" t="s">
        <v>3556</v>
      </c>
      <c r="N137" s="141" t="s">
        <v>3556</v>
      </c>
      <c r="O137" s="141" t="s">
        <v>3556</v>
      </c>
      <c r="P137" s="141" t="s">
        <v>3556</v>
      </c>
      <c r="Q137" s="141" t="s">
        <v>3556</v>
      </c>
      <c r="R137" s="141" t="s">
        <v>3556</v>
      </c>
      <c r="S137" s="141" t="s">
        <v>3556</v>
      </c>
      <c r="T137" s="141" t="s">
        <v>3556</v>
      </c>
      <c r="U137" s="141" t="s">
        <v>3556</v>
      </c>
      <c r="V137" s="141" t="s">
        <v>3556</v>
      </c>
      <c r="W137" s="141" t="s">
        <v>3556</v>
      </c>
      <c r="X137" s="141" t="s">
        <v>3556</v>
      </c>
      <c r="Y137" s="141" t="s">
        <v>3556</v>
      </c>
      <c r="Z137" s="141" t="s">
        <v>3556</v>
      </c>
      <c r="AA137" s="141" t="s">
        <v>3556</v>
      </c>
      <c r="AB137" s="141" t="s">
        <v>3556</v>
      </c>
      <c r="AC137" s="141" t="s">
        <v>3556</v>
      </c>
      <c r="AD137" s="141" t="s">
        <v>3556</v>
      </c>
      <c r="AE137" s="141" t="s">
        <v>3556</v>
      </c>
      <c r="AF137" s="141" t="s">
        <v>3556</v>
      </c>
      <c r="AG137" s="141" t="s">
        <v>3556</v>
      </c>
      <c r="AH137" s="141" t="s">
        <v>3556</v>
      </c>
      <c r="AI137" s="141" t="s">
        <v>3556</v>
      </c>
      <c r="AJ137" s="141" t="s">
        <v>3556</v>
      </c>
      <c r="AK137" s="141" t="s">
        <v>3556</v>
      </c>
      <c r="AL137" s="141" t="s">
        <v>3556</v>
      </c>
      <c r="AM137" s="141" t="s">
        <v>3556</v>
      </c>
      <c r="AN137" s="141" t="s">
        <v>3556</v>
      </c>
      <c r="AO137" s="141" t="s">
        <v>3556</v>
      </c>
      <c r="AP137" s="141" t="s">
        <v>3556</v>
      </c>
      <c r="AQ137" s="141" t="s">
        <v>3556</v>
      </c>
      <c r="AR137" s="141" t="s">
        <v>3556</v>
      </c>
      <c r="AS137" s="141" t="s">
        <v>3556</v>
      </c>
      <c r="AT137" s="141" t="s">
        <v>3556</v>
      </c>
      <c r="AU137" s="141" t="s">
        <v>3556</v>
      </c>
      <c r="AV137" s="141" t="s">
        <v>3556</v>
      </c>
      <c r="AW137" s="141" t="s">
        <v>3556</v>
      </c>
      <c r="AX137" s="141" t="s">
        <v>3556</v>
      </c>
      <c r="AY137" s="141" t="s">
        <v>3556</v>
      </c>
      <c r="AZ137" s="141" t="s">
        <v>3556</v>
      </c>
      <c r="BA137" s="141" t="s">
        <v>3556</v>
      </c>
      <c r="BB137" s="141" t="s">
        <v>3556</v>
      </c>
      <c r="BC137" s="141" t="s">
        <v>3556</v>
      </c>
      <c r="BD137" s="141" t="s">
        <v>3556</v>
      </c>
      <c r="BE137" s="141" t="s">
        <v>3556</v>
      </c>
      <c r="BF137" s="141" t="s">
        <v>3556</v>
      </c>
      <c r="BG137" s="141" t="s">
        <v>3556</v>
      </c>
      <c r="BH137" s="141" t="s">
        <v>3556</v>
      </c>
      <c r="BI137" s="141" t="s">
        <v>3556</v>
      </c>
      <c r="BJ137" s="141" t="s">
        <v>3556</v>
      </c>
      <c r="BK137" s="141" t="s">
        <v>3556</v>
      </c>
      <c r="BL137" s="141" t="s">
        <v>3556</v>
      </c>
      <c r="BM137" s="141" t="s">
        <v>3556</v>
      </c>
      <c r="BN137" s="141" t="s">
        <v>3556</v>
      </c>
      <c r="BO137" s="141" t="s">
        <v>3556</v>
      </c>
      <c r="BP137" s="141" t="s">
        <v>3556</v>
      </c>
      <c r="BQ137" s="141" t="s">
        <v>3556</v>
      </c>
      <c r="BR137" s="141" t="s">
        <v>3556</v>
      </c>
      <c r="BS137" s="141" t="s">
        <v>3556</v>
      </c>
      <c r="BT137" s="141" t="s">
        <v>3556</v>
      </c>
      <c r="BU137" s="141" t="s">
        <v>3556</v>
      </c>
      <c r="BV137" s="141" t="s">
        <v>3556</v>
      </c>
      <c r="BW137" s="141" t="s">
        <v>3556</v>
      </c>
      <c r="BX137" s="141" t="s">
        <v>3556</v>
      </c>
      <c r="BY137" s="141" t="s">
        <v>3556</v>
      </c>
      <c r="BZ137" s="141" t="s">
        <v>3556</v>
      </c>
      <c r="CA137" s="141" t="s">
        <v>3556</v>
      </c>
      <c r="CB137" s="141" t="s">
        <v>3556</v>
      </c>
      <c r="CC137" s="141" t="s">
        <v>3556</v>
      </c>
      <c r="CD137" s="141" t="s">
        <v>3556</v>
      </c>
      <c r="CE137" s="141" t="s">
        <v>3556</v>
      </c>
      <c r="CF137" s="141" t="s">
        <v>3556</v>
      </c>
      <c r="CG137" s="141" t="s">
        <v>3556</v>
      </c>
      <c r="CH137" s="141" t="s">
        <v>3556</v>
      </c>
      <c r="CI137" s="141" t="s">
        <v>3556</v>
      </c>
      <c r="CJ137" s="141" t="s">
        <v>3556</v>
      </c>
      <c r="CK137" s="141" t="s">
        <v>3556</v>
      </c>
      <c r="CL137" s="141" t="s">
        <v>3556</v>
      </c>
      <c r="CM137" s="141" t="s">
        <v>3556</v>
      </c>
      <c r="CN137" s="141" t="s">
        <v>3556</v>
      </c>
      <c r="CO137" s="141" t="s">
        <v>3556</v>
      </c>
      <c r="CP137" s="141" t="s">
        <v>3556</v>
      </c>
      <c r="CQ137" s="141" t="s">
        <v>3556</v>
      </c>
      <c r="CR137" s="141" t="s">
        <v>3556</v>
      </c>
      <c r="CS137" s="141" t="s">
        <v>3556</v>
      </c>
      <c r="CT137" s="141" t="s">
        <v>3556</v>
      </c>
      <c r="CU137" s="141" t="s">
        <v>3556</v>
      </c>
      <c r="CV137" s="141" t="s">
        <v>3556</v>
      </c>
      <c r="CW137" s="141" t="s">
        <v>3556</v>
      </c>
      <c r="CX137" s="141" t="s">
        <v>3556</v>
      </c>
      <c r="CY137" s="141" t="s">
        <v>3556</v>
      </c>
      <c r="CZ137" s="141" t="s">
        <v>3556</v>
      </c>
      <c r="DA137" s="141" t="s">
        <v>3556</v>
      </c>
      <c r="DB137" s="141" t="s">
        <v>3556</v>
      </c>
      <c r="DC137" s="141" t="s">
        <v>3556</v>
      </c>
      <c r="DD137" s="141" t="s">
        <v>3556</v>
      </c>
      <c r="DE137" s="141" t="s">
        <v>3556</v>
      </c>
      <c r="DF137" s="141" t="s">
        <v>3556</v>
      </c>
      <c r="DG137" s="141" t="s">
        <v>3556</v>
      </c>
      <c r="DH137" s="141" t="s">
        <v>3556</v>
      </c>
      <c r="DI137" s="141" t="s">
        <v>3556</v>
      </c>
      <c r="DJ137" s="141" t="s">
        <v>3556</v>
      </c>
      <c r="DK137" s="141" t="s">
        <v>3556</v>
      </c>
      <c r="DL137" s="141" t="s">
        <v>3556</v>
      </c>
      <c r="DM137" s="141" t="s">
        <v>3556</v>
      </c>
      <c r="DN137" s="141" t="s">
        <v>3556</v>
      </c>
      <c r="DO137" s="141" t="s">
        <v>3556</v>
      </c>
      <c r="DP137" s="141" t="s">
        <v>3556</v>
      </c>
      <c r="DQ137" s="141" t="s">
        <v>3556</v>
      </c>
      <c r="DR137" s="141" t="s">
        <v>3556</v>
      </c>
      <c r="DS137" s="141" t="s">
        <v>3556</v>
      </c>
      <c r="DT137" s="141" t="s">
        <v>3556</v>
      </c>
      <c r="DU137" s="141" t="s">
        <v>3556</v>
      </c>
      <c r="DV137" s="141" t="s">
        <v>3556</v>
      </c>
      <c r="DW137" s="141" t="s">
        <v>3556</v>
      </c>
      <c r="DX137" s="141" t="s">
        <v>3556</v>
      </c>
      <c r="DY137" s="141" t="s">
        <v>3556</v>
      </c>
      <c r="DZ137" s="141" t="s">
        <v>3556</v>
      </c>
      <c r="EA137" s="141" t="s">
        <v>3556</v>
      </c>
      <c r="EB137" s="141" t="s">
        <v>3556</v>
      </c>
      <c r="EC137" s="141" t="s">
        <v>3556</v>
      </c>
      <c r="ED137" s="141" t="s">
        <v>3556</v>
      </c>
      <c r="EE137" s="141" t="s">
        <v>3556</v>
      </c>
      <c r="EF137" s="141" t="s">
        <v>3556</v>
      </c>
      <c r="EG137" s="141" t="s">
        <v>3556</v>
      </c>
      <c r="EH137" s="141" t="s">
        <v>3556</v>
      </c>
      <c r="EI137" s="141" t="s">
        <v>3556</v>
      </c>
      <c r="EJ137" s="141" t="s">
        <v>3556</v>
      </c>
      <c r="EK137" s="141" t="s">
        <v>3556</v>
      </c>
      <c r="EL137" s="141" t="s">
        <v>3556</v>
      </c>
      <c r="EM137" s="141" t="s">
        <v>3556</v>
      </c>
      <c r="EN137" s="141" t="s">
        <v>3556</v>
      </c>
      <c r="EO137" s="141" t="s">
        <v>3556</v>
      </c>
      <c r="EP137" s="141" t="s">
        <v>3556</v>
      </c>
      <c r="EQ137" s="141" t="s">
        <v>3556</v>
      </c>
      <c r="ER137" s="141" t="s">
        <v>3556</v>
      </c>
      <c r="ES137" s="141" t="s">
        <v>3556</v>
      </c>
      <c r="ET137" s="141" t="s">
        <v>3556</v>
      </c>
      <c r="EU137" s="141" t="s">
        <v>3556</v>
      </c>
      <c r="EV137" s="141" t="s">
        <v>3556</v>
      </c>
      <c r="EW137" s="141" t="s">
        <v>3556</v>
      </c>
      <c r="EX137" s="141" t="s">
        <v>3556</v>
      </c>
      <c r="EY137" s="141" t="s">
        <v>3556</v>
      </c>
      <c r="EZ137" s="141" t="s">
        <v>3556</v>
      </c>
      <c r="FA137" s="141" t="s">
        <v>3556</v>
      </c>
      <c r="FB137" s="141" t="s">
        <v>3556</v>
      </c>
      <c r="FC137" s="141" t="s">
        <v>3556</v>
      </c>
      <c r="FD137" s="141" t="s">
        <v>3556</v>
      </c>
      <c r="FE137" s="141" t="s">
        <v>3556</v>
      </c>
      <c r="FF137" s="141" t="s">
        <v>3556</v>
      </c>
      <c r="FG137" s="141" t="s">
        <v>3556</v>
      </c>
      <c r="FH137" s="141" t="s">
        <v>3556</v>
      </c>
      <c r="FI137" s="141" t="s">
        <v>3556</v>
      </c>
      <c r="FJ137" s="141" t="s">
        <v>3556</v>
      </c>
      <c r="FK137" s="141" t="s">
        <v>3556</v>
      </c>
      <c r="FL137" s="141" t="s">
        <v>3556</v>
      </c>
      <c r="FM137" s="141" t="s">
        <v>3556</v>
      </c>
      <c r="FN137" s="141" t="s">
        <v>3556</v>
      </c>
      <c r="FO137" s="141" t="s">
        <v>3556</v>
      </c>
      <c r="FP137" s="141" t="s">
        <v>3556</v>
      </c>
      <c r="FQ137" s="141" t="s">
        <v>3556</v>
      </c>
      <c r="FR137" s="141" t="s">
        <v>3556</v>
      </c>
      <c r="FS137" s="141" t="s">
        <v>3556</v>
      </c>
      <c r="FT137" s="141" t="s">
        <v>3556</v>
      </c>
      <c r="FU137" s="141" t="s">
        <v>3556</v>
      </c>
      <c r="FV137" s="141" t="s">
        <v>3556</v>
      </c>
      <c r="FW137" s="141" t="s">
        <v>3556</v>
      </c>
      <c r="FX137" s="141" t="s">
        <v>3556</v>
      </c>
      <c r="FY137" s="141" t="s">
        <v>3556</v>
      </c>
      <c r="FZ137" s="141" t="s">
        <v>3556</v>
      </c>
      <c r="GA137" s="141" t="s">
        <v>3556</v>
      </c>
      <c r="GB137" s="141" t="s">
        <v>3556</v>
      </c>
      <c r="GC137" s="141" t="s">
        <v>3556</v>
      </c>
      <c r="GD137" s="141" t="s">
        <v>3556</v>
      </c>
      <c r="GE137" s="141" t="s">
        <v>3556</v>
      </c>
      <c r="GF137" s="141" t="s">
        <v>3556</v>
      </c>
      <c r="GG137" s="141" t="s">
        <v>3556</v>
      </c>
      <c r="GH137" s="141" t="s">
        <v>3556</v>
      </c>
      <c r="GI137" s="141" t="s">
        <v>3556</v>
      </c>
      <c r="GJ137" s="141" t="s">
        <v>3556</v>
      </c>
      <c r="GK137" s="141" t="s">
        <v>3556</v>
      </c>
      <c r="GL137" s="141" t="s">
        <v>3556</v>
      </c>
      <c r="GM137" s="141" t="s">
        <v>3556</v>
      </c>
      <c r="GN137" s="141" t="s">
        <v>3556</v>
      </c>
      <c r="GO137" s="141" t="s">
        <v>3556</v>
      </c>
      <c r="GP137" s="141" t="s">
        <v>3556</v>
      </c>
      <c r="GQ137" s="141" t="s">
        <v>3556</v>
      </c>
      <c r="GR137" s="141" t="s">
        <v>3556</v>
      </c>
      <c r="GS137" s="141" t="s">
        <v>3556</v>
      </c>
      <c r="GT137" s="141" t="s">
        <v>3556</v>
      </c>
      <c r="GU137" s="141" t="s">
        <v>3556</v>
      </c>
      <c r="GV137" s="141" t="s">
        <v>3556</v>
      </c>
      <c r="GW137" s="141" t="s">
        <v>3556</v>
      </c>
      <c r="GX137" s="141" t="s">
        <v>3556</v>
      </c>
      <c r="GY137" s="141" t="s">
        <v>3556</v>
      </c>
      <c r="GZ137" s="141" t="s">
        <v>3556</v>
      </c>
      <c r="HA137" s="141" t="s">
        <v>3556</v>
      </c>
      <c r="HB137" s="141" t="s">
        <v>3556</v>
      </c>
      <c r="HC137" s="141" t="s">
        <v>3556</v>
      </c>
      <c r="HD137" s="141" t="s">
        <v>3556</v>
      </c>
      <c r="HE137" s="141" t="s">
        <v>3556</v>
      </c>
      <c r="HF137" s="141" t="s">
        <v>3556</v>
      </c>
      <c r="HG137" s="141" t="s">
        <v>3556</v>
      </c>
      <c r="HH137" s="141" t="s">
        <v>3556</v>
      </c>
      <c r="HI137" s="141" t="s">
        <v>3556</v>
      </c>
      <c r="HJ137" s="141" t="s">
        <v>3556</v>
      </c>
      <c r="HK137" s="141" t="s">
        <v>3556</v>
      </c>
      <c r="HL137" s="141" t="s">
        <v>3556</v>
      </c>
      <c r="HM137" s="141" t="s">
        <v>3556</v>
      </c>
      <c r="HN137" s="141" t="s">
        <v>3556</v>
      </c>
      <c r="HO137" s="141" t="s">
        <v>3556</v>
      </c>
      <c r="HP137" s="141" t="s">
        <v>3556</v>
      </c>
      <c r="HQ137" s="141" t="s">
        <v>3556</v>
      </c>
      <c r="HR137" s="141" t="s">
        <v>3556</v>
      </c>
      <c r="HS137" s="141" t="s">
        <v>3556</v>
      </c>
      <c r="HT137" s="141" t="s">
        <v>3556</v>
      </c>
      <c r="HU137" s="141" t="s">
        <v>3556</v>
      </c>
      <c r="HV137" s="141" t="s">
        <v>3556</v>
      </c>
      <c r="HW137" s="141" t="s">
        <v>3556</v>
      </c>
      <c r="HX137" s="141" t="s">
        <v>3556</v>
      </c>
      <c r="HY137" s="141" t="s">
        <v>3556</v>
      </c>
      <c r="HZ137" s="141" t="s">
        <v>3556</v>
      </c>
      <c r="IA137" s="141" t="s">
        <v>3556</v>
      </c>
      <c r="IB137" s="141" t="s">
        <v>3556</v>
      </c>
      <c r="IC137" s="141" t="s">
        <v>3556</v>
      </c>
      <c r="ID137" s="141" t="s">
        <v>3556</v>
      </c>
      <c r="IE137" s="141" t="s">
        <v>3556</v>
      </c>
      <c r="IF137" s="141" t="s">
        <v>3556</v>
      </c>
      <c r="IG137" s="141" t="s">
        <v>3556</v>
      </c>
      <c r="IH137" s="141" t="s">
        <v>3556</v>
      </c>
      <c r="II137" s="141" t="s">
        <v>3556</v>
      </c>
      <c r="IJ137" s="141" t="s">
        <v>3556</v>
      </c>
      <c r="IK137" s="141" t="s">
        <v>3556</v>
      </c>
      <c r="IL137" s="141" t="s">
        <v>3556</v>
      </c>
      <c r="IM137" s="141" t="s">
        <v>3556</v>
      </c>
      <c r="IN137" s="141" t="s">
        <v>3556</v>
      </c>
      <c r="IO137" s="141" t="s">
        <v>3556</v>
      </c>
      <c r="IP137" s="141" t="s">
        <v>3556</v>
      </c>
      <c r="IQ137" s="141" t="s">
        <v>3556</v>
      </c>
      <c r="IR137" s="141" t="s">
        <v>3556</v>
      </c>
      <c r="IS137" s="141" t="s">
        <v>3556</v>
      </c>
      <c r="IT137" s="141" t="s">
        <v>3556</v>
      </c>
      <c r="IU137" s="141" t="s">
        <v>3556</v>
      </c>
      <c r="IV137" s="141" t="s">
        <v>3556</v>
      </c>
      <c r="IW137" s="141" t="s">
        <v>3556</v>
      </c>
      <c r="IX137" s="141" t="s">
        <v>3556</v>
      </c>
      <c r="IY137" s="141" t="s">
        <v>3556</v>
      </c>
      <c r="IZ137" s="141" t="s">
        <v>3556</v>
      </c>
      <c r="JA137" s="141" t="s">
        <v>3556</v>
      </c>
      <c r="JB137" s="141" t="s">
        <v>3556</v>
      </c>
      <c r="JC137" s="141" t="s">
        <v>3556</v>
      </c>
      <c r="JD137" s="141" t="s">
        <v>3556</v>
      </c>
      <c r="JE137" s="141" t="s">
        <v>3556</v>
      </c>
      <c r="JF137" s="141" t="s">
        <v>3556</v>
      </c>
      <c r="JG137" s="141" t="s">
        <v>3556</v>
      </c>
      <c r="JH137" s="141" t="s">
        <v>3556</v>
      </c>
      <c r="JI137" s="141" t="s">
        <v>3556</v>
      </c>
      <c r="JJ137" s="141" t="s">
        <v>3556</v>
      </c>
      <c r="JK137" s="141" t="s">
        <v>3556</v>
      </c>
      <c r="JL137" s="141" t="s">
        <v>3556</v>
      </c>
      <c r="JM137" s="141" t="s">
        <v>3556</v>
      </c>
      <c r="JN137" s="141" t="s">
        <v>3556</v>
      </c>
      <c r="JO137" s="141" t="s">
        <v>3556</v>
      </c>
      <c r="JP137" s="141" t="s">
        <v>3556</v>
      </c>
      <c r="JQ137" s="141" t="s">
        <v>3556</v>
      </c>
      <c r="JR137" s="141" t="s">
        <v>3556</v>
      </c>
      <c r="JS137" s="141" t="s">
        <v>3556</v>
      </c>
      <c r="JT137" s="141" t="s">
        <v>3556</v>
      </c>
      <c r="JU137" s="141" t="s">
        <v>3556</v>
      </c>
      <c r="JV137" s="141" t="s">
        <v>3556</v>
      </c>
      <c r="JW137" s="141" t="s">
        <v>3556</v>
      </c>
      <c r="JX137" s="141" t="s">
        <v>3556</v>
      </c>
      <c r="JY137" s="141" t="s">
        <v>3556</v>
      </c>
      <c r="JZ137" s="141" t="s">
        <v>3556</v>
      </c>
      <c r="KA137" s="141" t="s">
        <v>3556</v>
      </c>
      <c r="KB137" s="141" t="s">
        <v>3556</v>
      </c>
      <c r="KC137" s="141" t="s">
        <v>3556</v>
      </c>
      <c r="KD137" s="141" t="s">
        <v>3556</v>
      </c>
      <c r="KE137" s="141" t="s">
        <v>3556</v>
      </c>
      <c r="KF137" s="141" t="s">
        <v>3556</v>
      </c>
      <c r="KG137" s="141" t="s">
        <v>3556</v>
      </c>
      <c r="KH137" s="141" t="s">
        <v>3556</v>
      </c>
      <c r="KI137" s="141" t="s">
        <v>3556</v>
      </c>
      <c r="KJ137" s="141" t="s">
        <v>3556</v>
      </c>
      <c r="KK137" s="141" t="s">
        <v>3556</v>
      </c>
      <c r="KL137" s="141" t="s">
        <v>3556</v>
      </c>
      <c r="KM137" s="141" t="s">
        <v>3556</v>
      </c>
      <c r="KN137" s="141" t="s">
        <v>3556</v>
      </c>
      <c r="KO137" s="141" t="s">
        <v>3556</v>
      </c>
      <c r="KP137" s="141" t="s">
        <v>3556</v>
      </c>
      <c r="KQ137" s="141" t="s">
        <v>3556</v>
      </c>
      <c r="KR137" s="141" t="s">
        <v>3556</v>
      </c>
      <c r="KS137" s="141" t="s">
        <v>3556</v>
      </c>
      <c r="KT137" s="141" t="s">
        <v>3556</v>
      </c>
      <c r="KU137" s="141" t="s">
        <v>3556</v>
      </c>
      <c r="KV137" s="141" t="s">
        <v>3556</v>
      </c>
      <c r="KW137" s="141" t="s">
        <v>3556</v>
      </c>
      <c r="KX137" s="141" t="s">
        <v>3556</v>
      </c>
      <c r="KY137" s="141" t="s">
        <v>3556</v>
      </c>
      <c r="KZ137" s="141" t="s">
        <v>3556</v>
      </c>
      <c r="LA137" s="141" t="s">
        <v>3556</v>
      </c>
      <c r="LB137" s="141" t="s">
        <v>3556</v>
      </c>
      <c r="LC137" s="141" t="s">
        <v>3556</v>
      </c>
      <c r="LD137" s="141" t="s">
        <v>3556</v>
      </c>
      <c r="LE137" s="141" t="s">
        <v>3556</v>
      </c>
      <c r="LF137" s="141" t="s">
        <v>3556</v>
      </c>
      <c r="LG137" s="141" t="s">
        <v>3556</v>
      </c>
      <c r="LH137" s="141" t="s">
        <v>3556</v>
      </c>
      <c r="LI137" s="141" t="s">
        <v>3556</v>
      </c>
      <c r="LJ137" s="141" t="s">
        <v>3556</v>
      </c>
      <c r="LK137" s="141" t="s">
        <v>3556</v>
      </c>
      <c r="LL137" s="141" t="s">
        <v>3556</v>
      </c>
      <c r="LM137" s="141" t="s">
        <v>3556</v>
      </c>
      <c r="LN137" s="141" t="s">
        <v>3556</v>
      </c>
      <c r="LO137" s="141" t="s">
        <v>3556</v>
      </c>
      <c r="LP137" s="141" t="s">
        <v>3556</v>
      </c>
      <c r="LQ137" s="141" t="s">
        <v>3556</v>
      </c>
      <c r="LR137" s="141" t="s">
        <v>3556</v>
      </c>
      <c r="LS137" s="141" t="s">
        <v>3556</v>
      </c>
      <c r="LT137" s="141" t="s">
        <v>3556</v>
      </c>
      <c r="LU137" s="141" t="s">
        <v>3556</v>
      </c>
      <c r="LV137" s="141" t="s">
        <v>3556</v>
      </c>
      <c r="LW137" s="141" t="s">
        <v>3556</v>
      </c>
      <c r="LX137" s="141" t="s">
        <v>3556</v>
      </c>
      <c r="LY137" s="141" t="s">
        <v>3556</v>
      </c>
      <c r="LZ137" s="141" t="s">
        <v>3556</v>
      </c>
      <c r="MA137" s="141" t="s">
        <v>3556</v>
      </c>
      <c r="MB137" s="141" t="s">
        <v>3556</v>
      </c>
      <c r="MC137" s="141" t="s">
        <v>3556</v>
      </c>
      <c r="MD137" s="141" t="s">
        <v>3556</v>
      </c>
      <c r="ME137" s="141" t="s">
        <v>3556</v>
      </c>
      <c r="MF137" s="141" t="s">
        <v>3556</v>
      </c>
      <c r="MG137" s="141" t="s">
        <v>3556</v>
      </c>
      <c r="MH137" s="141" t="s">
        <v>3556</v>
      </c>
      <c r="MI137" s="141" t="s">
        <v>3556</v>
      </c>
      <c r="MJ137" s="141" t="s">
        <v>3556</v>
      </c>
      <c r="MK137" s="141" t="s">
        <v>3556</v>
      </c>
      <c r="ML137" s="141" t="s">
        <v>3556</v>
      </c>
      <c r="MM137" s="141" t="s">
        <v>3556</v>
      </c>
      <c r="MN137" s="141" t="s">
        <v>3556</v>
      </c>
      <c r="MO137" s="141" t="s">
        <v>3556</v>
      </c>
      <c r="MP137" s="141" t="s">
        <v>3556</v>
      </c>
      <c r="MQ137" s="141" t="s">
        <v>3556</v>
      </c>
      <c r="MR137" s="141" t="s">
        <v>3556</v>
      </c>
      <c r="MS137" s="141" t="s">
        <v>3556</v>
      </c>
      <c r="MT137" s="141" t="s">
        <v>3556</v>
      </c>
      <c r="MU137" s="141" t="s">
        <v>3556</v>
      </c>
      <c r="MV137" s="141" t="s">
        <v>3556</v>
      </c>
      <c r="MW137" s="141" t="s">
        <v>3556</v>
      </c>
      <c r="MX137" s="141" t="s">
        <v>3556</v>
      </c>
      <c r="MY137" s="141" t="s">
        <v>3556</v>
      </c>
      <c r="MZ137" s="141" t="s">
        <v>3556</v>
      </c>
      <c r="NA137" s="141" t="s">
        <v>3556</v>
      </c>
      <c r="NB137" s="141" t="s">
        <v>3556</v>
      </c>
      <c r="NC137" s="141" t="s">
        <v>3556</v>
      </c>
      <c r="ND137" s="141" t="s">
        <v>3556</v>
      </c>
      <c r="NE137" s="141" t="s">
        <v>3556</v>
      </c>
      <c r="NF137" s="141" t="s">
        <v>3556</v>
      </c>
      <c r="NG137" s="141" t="s">
        <v>3556</v>
      </c>
      <c r="NH137" s="141" t="s">
        <v>3556</v>
      </c>
      <c r="NI137" s="141" t="s">
        <v>3556</v>
      </c>
      <c r="NJ137" s="141" t="s">
        <v>3556</v>
      </c>
      <c r="NK137" s="141" t="s">
        <v>3556</v>
      </c>
      <c r="NL137" s="141" t="s">
        <v>3556</v>
      </c>
      <c r="NM137" s="141" t="s">
        <v>3556</v>
      </c>
      <c r="NN137" s="141" t="s">
        <v>3556</v>
      </c>
      <c r="NO137" s="141" t="s">
        <v>3556</v>
      </c>
      <c r="NP137" s="141" t="s">
        <v>3556</v>
      </c>
      <c r="NQ137" s="141" t="s">
        <v>3556</v>
      </c>
      <c r="NR137" s="141" t="s">
        <v>3556</v>
      </c>
      <c r="NS137" s="141" t="s">
        <v>3556</v>
      </c>
      <c r="NT137" s="141" t="s">
        <v>3556</v>
      </c>
      <c r="NU137" s="141" t="s">
        <v>3556</v>
      </c>
      <c r="NV137" s="141" t="s">
        <v>3556</v>
      </c>
      <c r="NW137" s="141" t="s">
        <v>3556</v>
      </c>
      <c r="NX137" s="141" t="s">
        <v>3556</v>
      </c>
      <c r="NY137" s="141" t="s">
        <v>3556</v>
      </c>
      <c r="NZ137" s="141" t="s">
        <v>3556</v>
      </c>
      <c r="OA137" s="141" t="s">
        <v>3556</v>
      </c>
      <c r="OB137" s="141" t="s">
        <v>3556</v>
      </c>
      <c r="OC137" s="141" t="s">
        <v>3556</v>
      </c>
      <c r="OD137" s="141" t="s">
        <v>3556</v>
      </c>
      <c r="OE137" s="141" t="s">
        <v>3556</v>
      </c>
      <c r="OF137" s="141" t="s">
        <v>3556</v>
      </c>
      <c r="OG137" s="141" t="s">
        <v>3556</v>
      </c>
      <c r="OH137" s="141" t="s">
        <v>3556</v>
      </c>
      <c r="OI137" s="141" t="s">
        <v>3556</v>
      </c>
      <c r="OJ137" s="141" t="s">
        <v>3556</v>
      </c>
      <c r="OK137" s="141" t="s">
        <v>3556</v>
      </c>
      <c r="OL137" s="141" t="s">
        <v>3556</v>
      </c>
      <c r="OM137" s="141" t="s">
        <v>3556</v>
      </c>
      <c r="ON137" s="141" t="s">
        <v>3556</v>
      </c>
      <c r="OO137" s="141" t="s">
        <v>3556</v>
      </c>
      <c r="OP137" s="141" t="s">
        <v>3556</v>
      </c>
      <c r="OQ137" s="141" t="s">
        <v>3556</v>
      </c>
      <c r="OR137" s="141" t="s">
        <v>3556</v>
      </c>
      <c r="OS137" s="141" t="s">
        <v>3556</v>
      </c>
      <c r="OT137" s="141" t="s">
        <v>3556</v>
      </c>
      <c r="OU137" s="141" t="s">
        <v>3556</v>
      </c>
      <c r="OV137" s="141" t="s">
        <v>3556</v>
      </c>
      <c r="OW137" s="141" t="s">
        <v>3556</v>
      </c>
      <c r="OX137" s="141" t="s">
        <v>3556</v>
      </c>
      <c r="OY137" s="141" t="s">
        <v>3556</v>
      </c>
      <c r="OZ137" s="141" t="s">
        <v>3556</v>
      </c>
      <c r="PA137" s="141" t="s">
        <v>3556</v>
      </c>
      <c r="PB137" s="141" t="s">
        <v>3556</v>
      </c>
      <c r="PC137" s="141" t="s">
        <v>3556</v>
      </c>
      <c r="PD137" s="141" t="s">
        <v>3556</v>
      </c>
      <c r="PE137" s="141" t="s">
        <v>3556</v>
      </c>
      <c r="PF137" s="141" t="s">
        <v>3556</v>
      </c>
      <c r="PG137" s="141" t="s">
        <v>3556</v>
      </c>
      <c r="PH137" s="141" t="s">
        <v>3556</v>
      </c>
      <c r="PI137" s="141" t="s">
        <v>3556</v>
      </c>
      <c r="PJ137" s="141" t="s">
        <v>3556</v>
      </c>
      <c r="PK137" s="141" t="s">
        <v>3556</v>
      </c>
      <c r="PL137" s="141" t="s">
        <v>3556</v>
      </c>
      <c r="PM137" s="141" t="s">
        <v>3556</v>
      </c>
      <c r="PN137" s="141" t="s">
        <v>3556</v>
      </c>
      <c r="PO137" s="141" t="s">
        <v>3556</v>
      </c>
      <c r="PP137" s="141" t="s">
        <v>3556</v>
      </c>
      <c r="PQ137" s="141" t="s">
        <v>3556</v>
      </c>
      <c r="PR137" s="141" t="s">
        <v>3556</v>
      </c>
      <c r="PS137" s="141" t="s">
        <v>3556</v>
      </c>
      <c r="PT137" s="141" t="s">
        <v>3556</v>
      </c>
      <c r="PU137" s="141" t="s">
        <v>3556</v>
      </c>
      <c r="PV137" s="141" t="s">
        <v>3556</v>
      </c>
      <c r="PW137" s="141" t="s">
        <v>3556</v>
      </c>
      <c r="PX137" s="141" t="s">
        <v>3556</v>
      </c>
      <c r="PY137" s="141" t="s">
        <v>3556</v>
      </c>
      <c r="PZ137" s="141" t="s">
        <v>3556</v>
      </c>
      <c r="QA137" s="141" t="s">
        <v>3556</v>
      </c>
      <c r="QB137" s="141" t="s">
        <v>3556</v>
      </c>
      <c r="QC137" s="141" t="s">
        <v>3556</v>
      </c>
      <c r="QD137" s="141" t="s">
        <v>3556</v>
      </c>
      <c r="QE137" s="141" t="s">
        <v>3556</v>
      </c>
      <c r="QF137" s="141" t="s">
        <v>3556</v>
      </c>
      <c r="QG137" s="141" t="s">
        <v>3556</v>
      </c>
      <c r="QH137" s="141" t="s">
        <v>3556</v>
      </c>
      <c r="QI137" s="141" t="s">
        <v>3556</v>
      </c>
      <c r="QJ137" s="141" t="s">
        <v>3556</v>
      </c>
      <c r="QK137" s="141" t="s">
        <v>3556</v>
      </c>
      <c r="QL137" s="141" t="s">
        <v>3556</v>
      </c>
      <c r="QM137" s="141" t="s">
        <v>3556</v>
      </c>
      <c r="QN137" s="141" t="s">
        <v>3556</v>
      </c>
      <c r="QO137" s="141" t="s">
        <v>3556</v>
      </c>
      <c r="QP137" s="141" t="s">
        <v>3556</v>
      </c>
      <c r="QQ137" s="141" t="s">
        <v>3556</v>
      </c>
      <c r="QR137" s="141" t="s">
        <v>3556</v>
      </c>
      <c r="QS137" s="141" t="s">
        <v>3556</v>
      </c>
      <c r="QT137" s="141" t="s">
        <v>3556</v>
      </c>
      <c r="QU137" s="141" t="s">
        <v>3556</v>
      </c>
      <c r="QV137" s="141" t="s">
        <v>3556</v>
      </c>
      <c r="QW137" s="141" t="s">
        <v>3556</v>
      </c>
      <c r="QX137" s="141" t="s">
        <v>3556</v>
      </c>
      <c r="QY137" s="141" t="s">
        <v>3556</v>
      </c>
      <c r="QZ137" s="141" t="s">
        <v>3556</v>
      </c>
      <c r="RA137" s="141" t="s">
        <v>3556</v>
      </c>
      <c r="RB137" s="141" t="s">
        <v>3556</v>
      </c>
      <c r="RC137" s="141" t="s">
        <v>3556</v>
      </c>
      <c r="RD137" s="141" t="s">
        <v>3556</v>
      </c>
      <c r="RE137" s="141" t="s">
        <v>3556</v>
      </c>
      <c r="RF137" s="141" t="s">
        <v>3556</v>
      </c>
      <c r="RG137" s="141" t="s">
        <v>3556</v>
      </c>
      <c r="RH137" s="141" t="s">
        <v>3556</v>
      </c>
      <c r="RI137" s="141" t="s">
        <v>3556</v>
      </c>
      <c r="RJ137" s="141" t="s">
        <v>3556</v>
      </c>
      <c r="RK137" s="141" t="s">
        <v>3556</v>
      </c>
      <c r="RL137" s="141" t="s">
        <v>3556</v>
      </c>
      <c r="RM137" s="141" t="s">
        <v>3556</v>
      </c>
      <c r="RN137" s="141" t="s">
        <v>3556</v>
      </c>
      <c r="RO137" s="141" t="s">
        <v>3556</v>
      </c>
      <c r="RP137" s="141" t="s">
        <v>3556</v>
      </c>
      <c r="RQ137" s="141" t="s">
        <v>3556</v>
      </c>
      <c r="RR137" s="141" t="s">
        <v>3556</v>
      </c>
      <c r="RS137" s="141" t="s">
        <v>3556</v>
      </c>
      <c r="RT137" s="141" t="s">
        <v>3556</v>
      </c>
      <c r="RU137" s="141" t="s">
        <v>3556</v>
      </c>
      <c r="RV137" s="141" t="s">
        <v>3556</v>
      </c>
      <c r="RW137" s="141" t="s">
        <v>3556</v>
      </c>
      <c r="RX137" s="141" t="s">
        <v>3556</v>
      </c>
      <c r="RY137" s="141" t="s">
        <v>3556</v>
      </c>
      <c r="RZ137" s="141" t="s">
        <v>3556</v>
      </c>
      <c r="SA137" s="141" t="s">
        <v>3556</v>
      </c>
      <c r="SB137" s="141" t="s">
        <v>3556</v>
      </c>
      <c r="SC137" s="141" t="s">
        <v>3556</v>
      </c>
      <c r="SD137" s="141" t="s">
        <v>3556</v>
      </c>
      <c r="SE137" s="141" t="s">
        <v>3556</v>
      </c>
      <c r="SF137" s="141" t="s">
        <v>3556</v>
      </c>
      <c r="SG137" s="141" t="s">
        <v>3556</v>
      </c>
      <c r="SH137" s="141" t="s">
        <v>3556</v>
      </c>
      <c r="SI137" s="141" t="s">
        <v>3556</v>
      </c>
      <c r="SJ137" s="141" t="s">
        <v>3556</v>
      </c>
      <c r="SK137" s="141" t="s">
        <v>3556</v>
      </c>
      <c r="SL137" s="141" t="s">
        <v>3556</v>
      </c>
      <c r="SM137" s="141" t="s">
        <v>3556</v>
      </c>
      <c r="SN137" s="141" t="s">
        <v>3556</v>
      </c>
      <c r="SO137" s="141" t="s">
        <v>3556</v>
      </c>
      <c r="SP137" s="141" t="s">
        <v>3556</v>
      </c>
      <c r="SQ137" s="141" t="s">
        <v>3556</v>
      </c>
      <c r="SR137" s="141" t="s">
        <v>3556</v>
      </c>
      <c r="SS137" s="141" t="s">
        <v>3556</v>
      </c>
      <c r="ST137" s="141" t="s">
        <v>3556</v>
      </c>
      <c r="SU137" s="141" t="s">
        <v>3556</v>
      </c>
      <c r="SV137" s="141" t="s">
        <v>3556</v>
      </c>
      <c r="SW137" s="141" t="s">
        <v>3556</v>
      </c>
      <c r="SX137" s="141" t="s">
        <v>3556</v>
      </c>
      <c r="SY137" s="141" t="s">
        <v>3556</v>
      </c>
      <c r="SZ137" s="141" t="s">
        <v>3556</v>
      </c>
      <c r="TA137" s="141" t="s">
        <v>3556</v>
      </c>
      <c r="TB137" s="141" t="s">
        <v>3556</v>
      </c>
      <c r="TC137" s="141" t="s">
        <v>3556</v>
      </c>
      <c r="TD137" s="141" t="s">
        <v>3556</v>
      </c>
      <c r="TE137" s="141" t="s">
        <v>3556</v>
      </c>
      <c r="TF137" s="141" t="s">
        <v>3556</v>
      </c>
      <c r="TG137" s="141" t="s">
        <v>3556</v>
      </c>
      <c r="TH137" s="141" t="s">
        <v>3556</v>
      </c>
      <c r="TI137" s="141" t="s">
        <v>3556</v>
      </c>
      <c r="TJ137" s="141" t="s">
        <v>3556</v>
      </c>
      <c r="TK137" s="141" t="s">
        <v>3556</v>
      </c>
      <c r="TL137" s="141" t="s">
        <v>3556</v>
      </c>
      <c r="TM137" s="141" t="s">
        <v>3556</v>
      </c>
      <c r="TN137" s="141" t="s">
        <v>3556</v>
      </c>
      <c r="TO137" s="141" t="s">
        <v>3556</v>
      </c>
      <c r="TP137" s="141" t="s">
        <v>3556</v>
      </c>
      <c r="TQ137" s="141" t="s">
        <v>3556</v>
      </c>
      <c r="TR137" s="141" t="s">
        <v>3556</v>
      </c>
      <c r="TS137" s="141" t="s">
        <v>3556</v>
      </c>
      <c r="TT137" s="141" t="s">
        <v>3556</v>
      </c>
      <c r="TU137" s="141" t="s">
        <v>3556</v>
      </c>
      <c r="TV137" s="141" t="s">
        <v>3556</v>
      </c>
      <c r="TW137" s="141" t="s">
        <v>3556</v>
      </c>
      <c r="TX137" s="141" t="s">
        <v>3556</v>
      </c>
      <c r="TY137" s="141" t="s">
        <v>3556</v>
      </c>
      <c r="TZ137" s="141" t="s">
        <v>3556</v>
      </c>
      <c r="UA137" s="141" t="s">
        <v>3556</v>
      </c>
      <c r="UB137" s="141" t="s">
        <v>3556</v>
      </c>
      <c r="UC137" s="141" t="s">
        <v>3556</v>
      </c>
      <c r="UD137" s="141" t="s">
        <v>3556</v>
      </c>
      <c r="UE137" s="141" t="s">
        <v>3556</v>
      </c>
      <c r="UF137" s="141" t="s">
        <v>3556</v>
      </c>
      <c r="UG137" s="141" t="s">
        <v>3556</v>
      </c>
      <c r="UH137" s="141" t="s">
        <v>3556</v>
      </c>
      <c r="UI137" s="141" t="s">
        <v>3556</v>
      </c>
      <c r="UJ137" s="141" t="s">
        <v>3556</v>
      </c>
      <c r="UK137" s="141" t="s">
        <v>3556</v>
      </c>
      <c r="UL137" s="141" t="s">
        <v>3556</v>
      </c>
      <c r="UM137" s="141" t="s">
        <v>3556</v>
      </c>
      <c r="UN137" s="141" t="s">
        <v>3556</v>
      </c>
      <c r="UO137" s="141" t="s">
        <v>3556</v>
      </c>
      <c r="UP137" s="141" t="s">
        <v>3556</v>
      </c>
      <c r="UQ137" s="141" t="s">
        <v>3556</v>
      </c>
      <c r="UR137" s="141" t="s">
        <v>3556</v>
      </c>
      <c r="US137" s="141" t="s">
        <v>3556</v>
      </c>
      <c r="UT137" s="141" t="s">
        <v>3556</v>
      </c>
      <c r="UU137" s="141" t="s">
        <v>3556</v>
      </c>
      <c r="UV137" s="141" t="s">
        <v>3556</v>
      </c>
      <c r="UW137" s="141" t="s">
        <v>3556</v>
      </c>
      <c r="UX137" s="141" t="s">
        <v>3556</v>
      </c>
      <c r="UY137" s="141" t="s">
        <v>3556</v>
      </c>
      <c r="UZ137" s="141" t="s">
        <v>3556</v>
      </c>
      <c r="VA137" s="141" t="s">
        <v>3556</v>
      </c>
      <c r="VB137" s="141" t="s">
        <v>3556</v>
      </c>
      <c r="VC137" s="141" t="s">
        <v>3556</v>
      </c>
      <c r="VD137" s="141" t="s">
        <v>3556</v>
      </c>
      <c r="VE137" s="141" t="s">
        <v>3556</v>
      </c>
      <c r="VF137" s="141" t="s">
        <v>3556</v>
      </c>
      <c r="VG137" s="141" t="s">
        <v>3556</v>
      </c>
      <c r="VH137" s="141" t="s">
        <v>3556</v>
      </c>
      <c r="VI137" s="141" t="s">
        <v>3556</v>
      </c>
      <c r="VJ137" s="141" t="s">
        <v>3556</v>
      </c>
      <c r="VK137" s="141" t="s">
        <v>3556</v>
      </c>
      <c r="VL137" s="141" t="s">
        <v>3556</v>
      </c>
      <c r="VM137" s="141" t="s">
        <v>3556</v>
      </c>
      <c r="VN137" s="141" t="s">
        <v>3556</v>
      </c>
      <c r="VO137" s="141" t="s">
        <v>3556</v>
      </c>
      <c r="VP137" s="141" t="s">
        <v>3556</v>
      </c>
      <c r="VQ137" s="141" t="s">
        <v>3556</v>
      </c>
      <c r="VR137" s="141" t="s">
        <v>3556</v>
      </c>
      <c r="VS137" s="141" t="s">
        <v>3556</v>
      </c>
      <c r="VT137" s="141" t="s">
        <v>3556</v>
      </c>
      <c r="VU137" s="141" t="s">
        <v>3556</v>
      </c>
      <c r="VV137" s="141" t="s">
        <v>3556</v>
      </c>
      <c r="VW137" s="141" t="s">
        <v>3556</v>
      </c>
      <c r="VX137" s="141" t="s">
        <v>3556</v>
      </c>
      <c r="VY137" s="141" t="s">
        <v>3556</v>
      </c>
      <c r="VZ137" s="141" t="s">
        <v>3556</v>
      </c>
      <c r="WA137" s="141" t="s">
        <v>3556</v>
      </c>
      <c r="WB137" s="141" t="s">
        <v>3556</v>
      </c>
      <c r="WC137" s="141" t="s">
        <v>3556</v>
      </c>
      <c r="WD137" s="141" t="s">
        <v>3556</v>
      </c>
      <c r="WE137" s="141" t="s">
        <v>3556</v>
      </c>
      <c r="WF137" s="141" t="s">
        <v>3556</v>
      </c>
      <c r="WG137" s="141" t="s">
        <v>3556</v>
      </c>
      <c r="WH137" s="141" t="s">
        <v>3556</v>
      </c>
      <c r="WI137" s="141" t="s">
        <v>3556</v>
      </c>
      <c r="WJ137" s="141" t="s">
        <v>3556</v>
      </c>
      <c r="WK137" s="141" t="s">
        <v>3556</v>
      </c>
      <c r="WL137" s="141" t="s">
        <v>3556</v>
      </c>
      <c r="WM137" s="141" t="s">
        <v>3556</v>
      </c>
      <c r="WN137" s="141" t="s">
        <v>3556</v>
      </c>
      <c r="WO137" s="141" t="s">
        <v>3556</v>
      </c>
      <c r="WP137" s="141" t="s">
        <v>3556</v>
      </c>
      <c r="WQ137" s="141" t="s">
        <v>3556</v>
      </c>
      <c r="WR137" s="141" t="s">
        <v>3556</v>
      </c>
      <c r="WS137" s="141" t="s">
        <v>3556</v>
      </c>
      <c r="WT137" s="141" t="s">
        <v>3556</v>
      </c>
      <c r="WU137" s="141" t="s">
        <v>3556</v>
      </c>
      <c r="WV137" s="141" t="s">
        <v>3556</v>
      </c>
      <c r="WW137" s="141" t="s">
        <v>3556</v>
      </c>
      <c r="WX137" s="141" t="s">
        <v>3556</v>
      </c>
      <c r="WY137" s="141" t="s">
        <v>3556</v>
      </c>
      <c r="WZ137" s="141" t="s">
        <v>3556</v>
      </c>
      <c r="XA137" s="141" t="s">
        <v>3556</v>
      </c>
      <c r="XB137" s="141" t="s">
        <v>3556</v>
      </c>
      <c r="XC137" s="141" t="s">
        <v>3556</v>
      </c>
      <c r="XD137" s="141" t="s">
        <v>3556</v>
      </c>
      <c r="XE137" s="141" t="s">
        <v>3556</v>
      </c>
      <c r="XF137" s="141" t="s">
        <v>3556</v>
      </c>
      <c r="XG137" s="141" t="s">
        <v>3556</v>
      </c>
      <c r="XH137" s="141" t="s">
        <v>3556</v>
      </c>
      <c r="XI137" s="141" t="s">
        <v>3556</v>
      </c>
      <c r="XJ137" s="141" t="s">
        <v>3556</v>
      </c>
      <c r="XK137" s="141" t="s">
        <v>3556</v>
      </c>
      <c r="XL137" s="141" t="s">
        <v>3556</v>
      </c>
      <c r="XM137" s="141" t="s">
        <v>3556</v>
      </c>
      <c r="XN137" s="141" t="s">
        <v>3556</v>
      </c>
      <c r="XO137" s="141" t="s">
        <v>3556</v>
      </c>
      <c r="XP137" s="141" t="s">
        <v>3556</v>
      </c>
      <c r="XQ137" s="141" t="s">
        <v>3556</v>
      </c>
      <c r="XR137" s="141" t="s">
        <v>3556</v>
      </c>
      <c r="XS137" s="141" t="s">
        <v>3556</v>
      </c>
      <c r="XT137" s="141" t="s">
        <v>3556</v>
      </c>
      <c r="XU137" s="141" t="s">
        <v>3556</v>
      </c>
      <c r="XV137" s="141" t="s">
        <v>3556</v>
      </c>
      <c r="XW137" s="141" t="s">
        <v>3556</v>
      </c>
      <c r="XX137" s="141" t="s">
        <v>3556</v>
      </c>
      <c r="XY137" s="141" t="s">
        <v>3556</v>
      </c>
      <c r="XZ137" s="141" t="s">
        <v>3556</v>
      </c>
      <c r="YA137" s="141" t="s">
        <v>3556</v>
      </c>
      <c r="YB137" s="141" t="s">
        <v>3556</v>
      </c>
      <c r="YC137" s="141" t="s">
        <v>3556</v>
      </c>
      <c r="YD137" s="141" t="s">
        <v>3556</v>
      </c>
      <c r="YE137" s="141" t="s">
        <v>3556</v>
      </c>
      <c r="YF137" s="141" t="s">
        <v>3556</v>
      </c>
      <c r="YG137" s="141" t="s">
        <v>3556</v>
      </c>
      <c r="YH137" s="141" t="s">
        <v>3556</v>
      </c>
      <c r="YI137" s="141" t="s">
        <v>3556</v>
      </c>
      <c r="YJ137" s="141" t="s">
        <v>3556</v>
      </c>
      <c r="YK137" s="141" t="s">
        <v>3556</v>
      </c>
      <c r="YL137" s="141" t="s">
        <v>3556</v>
      </c>
      <c r="YM137" s="141" t="s">
        <v>3556</v>
      </c>
      <c r="YN137" s="141" t="s">
        <v>3556</v>
      </c>
      <c r="YO137" s="141" t="s">
        <v>3556</v>
      </c>
      <c r="YP137" s="141" t="s">
        <v>3556</v>
      </c>
      <c r="YQ137" s="141" t="s">
        <v>3556</v>
      </c>
      <c r="YR137" s="141" t="s">
        <v>3556</v>
      </c>
      <c r="YS137" s="141" t="s">
        <v>3556</v>
      </c>
      <c r="YT137" s="141" t="s">
        <v>3556</v>
      </c>
      <c r="YU137" s="141" t="s">
        <v>3556</v>
      </c>
      <c r="YV137" s="141" t="s">
        <v>3556</v>
      </c>
      <c r="YW137" s="141" t="s">
        <v>3556</v>
      </c>
      <c r="YX137" s="141" t="s">
        <v>3556</v>
      </c>
      <c r="YY137" s="141" t="s">
        <v>3556</v>
      </c>
      <c r="YZ137" s="141" t="s">
        <v>3556</v>
      </c>
      <c r="ZA137" s="141" t="s">
        <v>3556</v>
      </c>
      <c r="ZB137" s="141" t="s">
        <v>3556</v>
      </c>
      <c r="ZC137" s="141" t="s">
        <v>3556</v>
      </c>
      <c r="ZD137" s="141" t="s">
        <v>3556</v>
      </c>
      <c r="ZE137" s="141" t="s">
        <v>3556</v>
      </c>
      <c r="ZF137" s="141" t="s">
        <v>3556</v>
      </c>
      <c r="ZG137" s="141" t="s">
        <v>3556</v>
      </c>
      <c r="ZH137" s="141" t="s">
        <v>3556</v>
      </c>
      <c r="ZI137" s="141" t="s">
        <v>3556</v>
      </c>
      <c r="ZJ137" s="141" t="s">
        <v>3556</v>
      </c>
      <c r="ZK137" s="141" t="s">
        <v>3556</v>
      </c>
      <c r="ZL137" s="141" t="s">
        <v>3556</v>
      </c>
      <c r="ZM137" s="141" t="s">
        <v>3556</v>
      </c>
      <c r="ZN137" s="141" t="s">
        <v>3556</v>
      </c>
      <c r="ZO137" s="141" t="s">
        <v>3556</v>
      </c>
      <c r="ZP137" s="141" t="s">
        <v>3556</v>
      </c>
      <c r="ZQ137" s="141" t="s">
        <v>3556</v>
      </c>
      <c r="ZR137" s="141" t="s">
        <v>3556</v>
      </c>
      <c r="ZS137" s="141" t="s">
        <v>3556</v>
      </c>
      <c r="ZT137" s="141" t="s">
        <v>3556</v>
      </c>
      <c r="ZU137" s="141" t="s">
        <v>3556</v>
      </c>
      <c r="ZV137" s="141" t="s">
        <v>3556</v>
      </c>
      <c r="ZW137" s="141" t="s">
        <v>3556</v>
      </c>
      <c r="ZX137" s="141" t="s">
        <v>3556</v>
      </c>
      <c r="ZY137" s="141" t="s">
        <v>3556</v>
      </c>
      <c r="ZZ137" s="141" t="s">
        <v>3556</v>
      </c>
      <c r="AAA137" s="141" t="s">
        <v>3556</v>
      </c>
      <c r="AAB137" s="141" t="s">
        <v>3556</v>
      </c>
      <c r="AAC137" s="141" t="s">
        <v>3556</v>
      </c>
      <c r="AAD137" s="141" t="s">
        <v>3556</v>
      </c>
      <c r="AAE137" s="141" t="s">
        <v>3556</v>
      </c>
      <c r="AAF137" s="141" t="s">
        <v>3556</v>
      </c>
      <c r="AAG137" s="141" t="s">
        <v>3556</v>
      </c>
      <c r="AAH137" s="141" t="s">
        <v>3556</v>
      </c>
      <c r="AAI137" s="141" t="s">
        <v>3556</v>
      </c>
      <c r="AAJ137" s="141" t="s">
        <v>3556</v>
      </c>
      <c r="AAK137" s="141" t="s">
        <v>3556</v>
      </c>
      <c r="AAL137" s="141" t="s">
        <v>3556</v>
      </c>
      <c r="AAM137" s="141" t="s">
        <v>3556</v>
      </c>
      <c r="AAN137" s="141" t="s">
        <v>3556</v>
      </c>
      <c r="AAO137" s="141" t="s">
        <v>3556</v>
      </c>
      <c r="AAP137" s="141" t="s">
        <v>3556</v>
      </c>
      <c r="AAQ137" s="141" t="s">
        <v>3556</v>
      </c>
      <c r="AAR137" s="141" t="s">
        <v>3556</v>
      </c>
      <c r="AAS137" s="141" t="s">
        <v>3556</v>
      </c>
      <c r="AAT137" s="141" t="s">
        <v>3556</v>
      </c>
      <c r="AAU137" s="141" t="s">
        <v>3556</v>
      </c>
      <c r="AAV137" s="141" t="s">
        <v>3556</v>
      </c>
      <c r="AAW137" s="141" t="s">
        <v>3556</v>
      </c>
      <c r="AAX137" s="141" t="s">
        <v>3556</v>
      </c>
      <c r="AAY137" s="141" t="s">
        <v>3556</v>
      </c>
      <c r="AAZ137" s="141" t="s">
        <v>3556</v>
      </c>
      <c r="ABA137" s="141" t="s">
        <v>3556</v>
      </c>
      <c r="ABB137" s="141" t="s">
        <v>3556</v>
      </c>
      <c r="ABC137" s="141" t="s">
        <v>3556</v>
      </c>
      <c r="ABD137" s="141" t="s">
        <v>3556</v>
      </c>
      <c r="ABE137" s="141" t="s">
        <v>3556</v>
      </c>
      <c r="ABF137" s="141" t="s">
        <v>3556</v>
      </c>
      <c r="ABG137" s="141" t="s">
        <v>3556</v>
      </c>
      <c r="ABH137" s="141" t="s">
        <v>3556</v>
      </c>
      <c r="ABI137" s="141" t="s">
        <v>3556</v>
      </c>
      <c r="ABJ137" s="141" t="s">
        <v>3556</v>
      </c>
      <c r="ABK137" s="141" t="s">
        <v>3556</v>
      </c>
      <c r="ABL137" s="141" t="s">
        <v>3556</v>
      </c>
      <c r="ABM137" s="141" t="s">
        <v>3556</v>
      </c>
      <c r="ABN137" s="141" t="s">
        <v>3556</v>
      </c>
      <c r="ABO137" s="141" t="s">
        <v>3556</v>
      </c>
      <c r="ABP137" s="141" t="s">
        <v>3556</v>
      </c>
      <c r="ABQ137" s="141" t="s">
        <v>3556</v>
      </c>
      <c r="ABR137" s="141" t="s">
        <v>3556</v>
      </c>
      <c r="ABS137" s="141" t="s">
        <v>3556</v>
      </c>
      <c r="ABT137" s="141" t="s">
        <v>3556</v>
      </c>
      <c r="ABU137" s="141" t="s">
        <v>3556</v>
      </c>
      <c r="ABV137" s="141" t="s">
        <v>3556</v>
      </c>
      <c r="ABW137" s="141" t="s">
        <v>3556</v>
      </c>
      <c r="ABX137" s="141" t="s">
        <v>3556</v>
      </c>
      <c r="ABY137" s="141" t="s">
        <v>3556</v>
      </c>
      <c r="ABZ137" s="141" t="s">
        <v>3556</v>
      </c>
      <c r="ACA137" s="141" t="s">
        <v>3556</v>
      </c>
      <c r="ACB137" s="141" t="s">
        <v>3556</v>
      </c>
      <c r="ACC137" s="141" t="s">
        <v>3556</v>
      </c>
      <c r="ACD137" s="141" t="s">
        <v>3556</v>
      </c>
      <c r="ACE137" s="141" t="s">
        <v>3556</v>
      </c>
      <c r="ACF137" s="141" t="s">
        <v>3556</v>
      </c>
      <c r="ACG137" s="141" t="s">
        <v>3556</v>
      </c>
      <c r="ACH137" s="141" t="s">
        <v>3556</v>
      </c>
      <c r="ACI137" s="141" t="s">
        <v>3556</v>
      </c>
      <c r="ACJ137" s="141" t="s">
        <v>3556</v>
      </c>
      <c r="ACK137" s="141" t="s">
        <v>3556</v>
      </c>
      <c r="ACL137" s="141" t="s">
        <v>3556</v>
      </c>
      <c r="ACM137" s="141" t="s">
        <v>3556</v>
      </c>
      <c r="ACN137" s="141" t="s">
        <v>3556</v>
      </c>
      <c r="ACO137" s="141" t="s">
        <v>3556</v>
      </c>
      <c r="ACP137" s="141" t="s">
        <v>3556</v>
      </c>
      <c r="ACQ137" s="141" t="s">
        <v>3556</v>
      </c>
      <c r="ACR137" s="141" t="s">
        <v>3556</v>
      </c>
      <c r="ACS137" s="141" t="s">
        <v>3556</v>
      </c>
      <c r="ACT137" s="141" t="s">
        <v>3556</v>
      </c>
      <c r="ACU137" s="141" t="s">
        <v>3556</v>
      </c>
      <c r="ACV137" s="141" t="s">
        <v>3556</v>
      </c>
      <c r="ACW137" s="141" t="s">
        <v>3556</v>
      </c>
      <c r="ACX137" s="141" t="s">
        <v>3556</v>
      </c>
      <c r="ACY137" s="141" t="s">
        <v>3556</v>
      </c>
      <c r="ACZ137" s="141" t="s">
        <v>3556</v>
      </c>
      <c r="ADA137" s="141" t="s">
        <v>3556</v>
      </c>
      <c r="ADB137" s="141" t="s">
        <v>3556</v>
      </c>
      <c r="ADC137" s="141" t="s">
        <v>3556</v>
      </c>
      <c r="ADD137" s="141" t="s">
        <v>3556</v>
      </c>
      <c r="ADE137" s="141" t="s">
        <v>3556</v>
      </c>
      <c r="ADF137" s="141" t="s">
        <v>3556</v>
      </c>
      <c r="ADG137" s="141" t="s">
        <v>3556</v>
      </c>
      <c r="ADH137" s="141" t="s">
        <v>3556</v>
      </c>
      <c r="ADI137" s="141" t="s">
        <v>3556</v>
      </c>
      <c r="ADJ137" s="141" t="s">
        <v>3556</v>
      </c>
      <c r="ADK137" s="141" t="s">
        <v>3556</v>
      </c>
      <c r="ADL137" s="141" t="s">
        <v>3556</v>
      </c>
      <c r="ADM137" s="141" t="s">
        <v>3556</v>
      </c>
      <c r="ADN137" s="141" t="s">
        <v>3556</v>
      </c>
      <c r="ADO137" s="141" t="s">
        <v>3556</v>
      </c>
      <c r="ADP137" s="141" t="s">
        <v>3556</v>
      </c>
      <c r="ADQ137" s="141" t="s">
        <v>3556</v>
      </c>
      <c r="ADR137" s="141" t="s">
        <v>3556</v>
      </c>
      <c r="ADS137" s="141" t="s">
        <v>3556</v>
      </c>
      <c r="ADT137" s="141" t="s">
        <v>3556</v>
      </c>
      <c r="ADU137" s="141" t="s">
        <v>3556</v>
      </c>
      <c r="ADV137" s="141" t="s">
        <v>3556</v>
      </c>
      <c r="ADW137" s="141" t="s">
        <v>3556</v>
      </c>
      <c r="ADX137" s="141" t="s">
        <v>3556</v>
      </c>
      <c r="ADY137" s="141" t="s">
        <v>3556</v>
      </c>
      <c r="ADZ137" s="141" t="s">
        <v>3556</v>
      </c>
      <c r="AEA137" s="141" t="s">
        <v>3556</v>
      </c>
      <c r="AEB137" s="141" t="s">
        <v>3556</v>
      </c>
      <c r="AEC137" s="141" t="s">
        <v>3556</v>
      </c>
      <c r="AED137" s="141" t="s">
        <v>3556</v>
      </c>
      <c r="AEE137" s="141" t="s">
        <v>3556</v>
      </c>
      <c r="AEF137" s="141" t="s">
        <v>3556</v>
      </c>
      <c r="AEG137" s="141" t="s">
        <v>3556</v>
      </c>
      <c r="AEH137" s="141" t="s">
        <v>3556</v>
      </c>
      <c r="AEI137" s="141" t="s">
        <v>3556</v>
      </c>
      <c r="AEJ137" s="141" t="s">
        <v>3556</v>
      </c>
      <c r="AEK137" s="141" t="s">
        <v>3556</v>
      </c>
      <c r="AEL137" s="141" t="s">
        <v>3556</v>
      </c>
      <c r="AEM137" s="141" t="s">
        <v>3556</v>
      </c>
      <c r="AEN137" s="141" t="s">
        <v>3556</v>
      </c>
      <c r="AEO137" s="141" t="s">
        <v>3556</v>
      </c>
      <c r="AEP137" s="141" t="s">
        <v>3556</v>
      </c>
      <c r="AEQ137" s="141" t="s">
        <v>3556</v>
      </c>
      <c r="AER137" s="141" t="s">
        <v>3556</v>
      </c>
      <c r="AES137" s="141" t="s">
        <v>3556</v>
      </c>
      <c r="AET137" s="141" t="s">
        <v>3556</v>
      </c>
      <c r="AEU137" s="141" t="s">
        <v>3556</v>
      </c>
      <c r="AEV137" s="141" t="s">
        <v>3556</v>
      </c>
      <c r="AEW137" s="141" t="s">
        <v>3556</v>
      </c>
      <c r="AEX137" s="141" t="s">
        <v>3556</v>
      </c>
      <c r="AEY137" s="141" t="s">
        <v>3556</v>
      </c>
      <c r="AEZ137" s="141" t="s">
        <v>3556</v>
      </c>
      <c r="AFA137" s="141" t="s">
        <v>3556</v>
      </c>
      <c r="AFB137" s="141" t="s">
        <v>3556</v>
      </c>
      <c r="AFC137" s="141" t="s">
        <v>3556</v>
      </c>
      <c r="AFD137" s="141" t="s">
        <v>3556</v>
      </c>
      <c r="AFE137" s="141" t="s">
        <v>3556</v>
      </c>
      <c r="AFF137" s="141" t="s">
        <v>3556</v>
      </c>
      <c r="AFG137" s="141" t="s">
        <v>3556</v>
      </c>
      <c r="AFH137" s="141" t="s">
        <v>3556</v>
      </c>
      <c r="AFI137" s="141" t="s">
        <v>3556</v>
      </c>
      <c r="AFJ137" s="141" t="s">
        <v>3556</v>
      </c>
      <c r="AFK137" s="141" t="s">
        <v>3556</v>
      </c>
      <c r="AFL137" s="141" t="s">
        <v>3556</v>
      </c>
      <c r="AFM137" s="141" t="s">
        <v>3556</v>
      </c>
      <c r="AFN137" s="141" t="s">
        <v>3556</v>
      </c>
      <c r="AFO137" s="141" t="s">
        <v>3556</v>
      </c>
      <c r="AFP137" s="141" t="s">
        <v>3556</v>
      </c>
      <c r="AFQ137" s="141" t="s">
        <v>3556</v>
      </c>
      <c r="AFR137" s="141" t="s">
        <v>3556</v>
      </c>
      <c r="AFS137" s="141" t="s">
        <v>3556</v>
      </c>
      <c r="AFT137" s="141" t="s">
        <v>3556</v>
      </c>
      <c r="AFU137" s="141" t="s">
        <v>3556</v>
      </c>
      <c r="AFV137" s="141" t="s">
        <v>3556</v>
      </c>
      <c r="AFW137" s="141" t="s">
        <v>3556</v>
      </c>
      <c r="AFX137" s="141" t="s">
        <v>3556</v>
      </c>
      <c r="AFY137" s="141" t="s">
        <v>3556</v>
      </c>
      <c r="AFZ137" s="141" t="s">
        <v>3556</v>
      </c>
      <c r="AGA137" s="141" t="s">
        <v>3556</v>
      </c>
      <c r="AGB137" s="141" t="s">
        <v>3556</v>
      </c>
      <c r="AGC137" s="141" t="s">
        <v>3556</v>
      </c>
      <c r="AGD137" s="141" t="s">
        <v>3556</v>
      </c>
      <c r="AGE137" s="141" t="s">
        <v>3556</v>
      </c>
      <c r="AGF137" s="141" t="s">
        <v>3556</v>
      </c>
      <c r="AGG137" s="141" t="s">
        <v>3556</v>
      </c>
      <c r="AGH137" s="141" t="s">
        <v>3556</v>
      </c>
      <c r="AGI137" s="141" t="s">
        <v>3556</v>
      </c>
      <c r="AGJ137" s="141" t="s">
        <v>3556</v>
      </c>
      <c r="AGK137" s="141" t="s">
        <v>3556</v>
      </c>
      <c r="AGL137" s="141" t="s">
        <v>3556</v>
      </c>
      <c r="AGM137" s="141" t="s">
        <v>3556</v>
      </c>
      <c r="AGN137" s="141" t="s">
        <v>3556</v>
      </c>
      <c r="AGO137" s="141" t="s">
        <v>3556</v>
      </c>
      <c r="AGP137" s="141" t="s">
        <v>3556</v>
      </c>
      <c r="AGQ137" s="141" t="s">
        <v>3556</v>
      </c>
      <c r="AGR137" s="141" t="s">
        <v>3556</v>
      </c>
      <c r="AGS137" s="141" t="s">
        <v>3556</v>
      </c>
      <c r="AGT137" s="141" t="s">
        <v>3556</v>
      </c>
      <c r="AGU137" s="141" t="s">
        <v>3556</v>
      </c>
      <c r="AGV137" s="141" t="s">
        <v>3556</v>
      </c>
      <c r="AGW137" s="141" t="s">
        <v>3556</v>
      </c>
      <c r="AGX137" s="141" t="s">
        <v>3556</v>
      </c>
      <c r="AGY137" s="141" t="s">
        <v>3556</v>
      </c>
      <c r="AGZ137" s="141" t="s">
        <v>3556</v>
      </c>
      <c r="AHA137" s="141" t="s">
        <v>3556</v>
      </c>
      <c r="AHB137" s="141" t="s">
        <v>3556</v>
      </c>
      <c r="AHC137" s="141" t="s">
        <v>3556</v>
      </c>
      <c r="AHD137" s="141" t="s">
        <v>3556</v>
      </c>
      <c r="AHE137" s="141" t="s">
        <v>3556</v>
      </c>
      <c r="AHF137" s="141" t="s">
        <v>3556</v>
      </c>
      <c r="AHG137" s="141" t="s">
        <v>3556</v>
      </c>
      <c r="AHH137" s="141" t="s">
        <v>3556</v>
      </c>
      <c r="AHI137" s="141" t="s">
        <v>3556</v>
      </c>
      <c r="AHJ137" s="141" t="s">
        <v>3556</v>
      </c>
      <c r="AHK137" s="141" t="s">
        <v>3556</v>
      </c>
      <c r="AHL137" s="141" t="s">
        <v>3556</v>
      </c>
      <c r="AHM137" s="141" t="s">
        <v>3556</v>
      </c>
      <c r="AHN137" s="141" t="s">
        <v>3556</v>
      </c>
      <c r="AHO137" s="141" t="s">
        <v>3556</v>
      </c>
      <c r="AHP137" s="141" t="s">
        <v>3556</v>
      </c>
      <c r="AHQ137" s="141" t="s">
        <v>3556</v>
      </c>
      <c r="AHR137" s="141" t="s">
        <v>3556</v>
      </c>
      <c r="AHS137" s="141" t="s">
        <v>3556</v>
      </c>
      <c r="AHT137" s="141" t="s">
        <v>3556</v>
      </c>
      <c r="AHU137" s="141" t="s">
        <v>3556</v>
      </c>
      <c r="AHV137" s="141" t="s">
        <v>3556</v>
      </c>
      <c r="AHW137" s="141" t="s">
        <v>3556</v>
      </c>
      <c r="AHX137" s="141" t="s">
        <v>3556</v>
      </c>
      <c r="AHY137" s="141" t="s">
        <v>3556</v>
      </c>
      <c r="AHZ137" s="141" t="s">
        <v>3556</v>
      </c>
      <c r="AIA137" s="141" t="s">
        <v>3556</v>
      </c>
      <c r="AIB137" s="141" t="s">
        <v>3556</v>
      </c>
      <c r="AIC137" s="141" t="s">
        <v>3556</v>
      </c>
      <c r="AID137" s="141" t="s">
        <v>3556</v>
      </c>
      <c r="AIE137" s="141" t="s">
        <v>3556</v>
      </c>
      <c r="AIF137" s="141" t="s">
        <v>3556</v>
      </c>
      <c r="AIG137" s="141" t="s">
        <v>3556</v>
      </c>
      <c r="AIH137" s="141" t="s">
        <v>3556</v>
      </c>
      <c r="AII137" s="141" t="s">
        <v>3556</v>
      </c>
      <c r="AIJ137" s="141" t="s">
        <v>3556</v>
      </c>
      <c r="AIK137" s="141" t="s">
        <v>3556</v>
      </c>
      <c r="AIL137" s="141" t="s">
        <v>3556</v>
      </c>
      <c r="AIM137" s="141" t="s">
        <v>3556</v>
      </c>
      <c r="AIN137" s="141" t="s">
        <v>3556</v>
      </c>
      <c r="AIO137" s="141" t="s">
        <v>3556</v>
      </c>
      <c r="AIP137" s="141" t="s">
        <v>3556</v>
      </c>
      <c r="AIQ137" s="141" t="s">
        <v>3556</v>
      </c>
      <c r="AIR137" s="141" t="s">
        <v>3556</v>
      </c>
      <c r="AIS137" s="141" t="s">
        <v>3556</v>
      </c>
      <c r="AIT137" s="141" t="s">
        <v>3556</v>
      </c>
      <c r="AIU137" s="141" t="s">
        <v>3556</v>
      </c>
      <c r="AIV137" s="141" t="s">
        <v>3556</v>
      </c>
      <c r="AIW137" s="141" t="s">
        <v>3556</v>
      </c>
      <c r="AIX137" s="141" t="s">
        <v>3556</v>
      </c>
      <c r="AIY137" s="141" t="s">
        <v>3556</v>
      </c>
      <c r="AIZ137" s="141" t="s">
        <v>3556</v>
      </c>
      <c r="AJA137" s="141" t="s">
        <v>3556</v>
      </c>
      <c r="AJB137" s="141" t="s">
        <v>3556</v>
      </c>
      <c r="AJC137" s="141" t="s">
        <v>3556</v>
      </c>
      <c r="AJD137" s="141" t="s">
        <v>3556</v>
      </c>
      <c r="AJE137" s="141" t="s">
        <v>3556</v>
      </c>
      <c r="AJF137" s="141" t="s">
        <v>3556</v>
      </c>
      <c r="AJG137" s="141" t="s">
        <v>3556</v>
      </c>
      <c r="AJH137" s="141" t="s">
        <v>3556</v>
      </c>
      <c r="AJI137" s="141" t="s">
        <v>3556</v>
      </c>
      <c r="AJJ137" s="141" t="s">
        <v>3556</v>
      </c>
      <c r="AJK137" s="141" t="s">
        <v>3556</v>
      </c>
      <c r="AJL137" s="141" t="s">
        <v>3556</v>
      </c>
      <c r="AJM137" s="141" t="s">
        <v>3556</v>
      </c>
      <c r="AJN137" s="141" t="s">
        <v>3556</v>
      </c>
      <c r="AJO137" s="141" t="s">
        <v>3556</v>
      </c>
      <c r="AJP137" s="141" t="s">
        <v>3556</v>
      </c>
      <c r="AJQ137" s="141" t="s">
        <v>3556</v>
      </c>
      <c r="AJR137" s="141" t="s">
        <v>3556</v>
      </c>
      <c r="AJS137" s="141" t="s">
        <v>3556</v>
      </c>
      <c r="AJT137" s="141" t="s">
        <v>3556</v>
      </c>
      <c r="AJU137" s="141" t="s">
        <v>3556</v>
      </c>
      <c r="AJV137" s="141" t="s">
        <v>3556</v>
      </c>
      <c r="AJW137" s="141" t="s">
        <v>3556</v>
      </c>
      <c r="AJX137" s="141" t="s">
        <v>3556</v>
      </c>
      <c r="AJY137" s="141" t="s">
        <v>3556</v>
      </c>
      <c r="AJZ137" s="141" t="s">
        <v>3556</v>
      </c>
      <c r="AKA137" s="141" t="s">
        <v>3556</v>
      </c>
      <c r="AKB137" s="141" t="s">
        <v>3556</v>
      </c>
      <c r="AKC137" s="141" t="s">
        <v>3556</v>
      </c>
      <c r="AKD137" s="141" t="s">
        <v>3556</v>
      </c>
      <c r="AKE137" s="141" t="s">
        <v>3556</v>
      </c>
      <c r="AKF137" s="141" t="s">
        <v>3556</v>
      </c>
      <c r="AKG137" s="141" t="s">
        <v>3556</v>
      </c>
      <c r="AKH137" s="141" t="s">
        <v>3556</v>
      </c>
      <c r="AKI137" s="141" t="s">
        <v>3556</v>
      </c>
      <c r="AKJ137" s="141" t="s">
        <v>3556</v>
      </c>
      <c r="AKK137" s="141" t="s">
        <v>3556</v>
      </c>
      <c r="AKL137" s="141" t="s">
        <v>3556</v>
      </c>
      <c r="AKM137" s="141" t="s">
        <v>3556</v>
      </c>
      <c r="AKN137" s="141" t="s">
        <v>3556</v>
      </c>
      <c r="AKO137" s="141" t="s">
        <v>3556</v>
      </c>
      <c r="AKP137" s="141" t="s">
        <v>3556</v>
      </c>
      <c r="AKQ137" s="141" t="s">
        <v>3556</v>
      </c>
      <c r="AKR137" s="141" t="s">
        <v>3556</v>
      </c>
      <c r="AKS137" s="141" t="s">
        <v>3556</v>
      </c>
      <c r="AKT137" s="141" t="s">
        <v>3556</v>
      </c>
      <c r="AKU137" s="141" t="s">
        <v>3556</v>
      </c>
      <c r="AKV137" s="141" t="s">
        <v>3556</v>
      </c>
      <c r="AKW137" s="141" t="s">
        <v>3556</v>
      </c>
      <c r="AKX137" s="141" t="s">
        <v>3556</v>
      </c>
      <c r="AKY137" s="141" t="s">
        <v>3556</v>
      </c>
      <c r="AKZ137" s="141" t="s">
        <v>3556</v>
      </c>
      <c r="ALA137" s="141" t="s">
        <v>3556</v>
      </c>
      <c r="ALB137" s="141" t="s">
        <v>3556</v>
      </c>
      <c r="ALC137" s="141" t="s">
        <v>3556</v>
      </c>
      <c r="ALD137" s="141" t="s">
        <v>3556</v>
      </c>
      <c r="ALE137" s="141" t="s">
        <v>3556</v>
      </c>
      <c r="ALF137" s="141" t="s">
        <v>3556</v>
      </c>
      <c r="ALG137" s="141" t="s">
        <v>3556</v>
      </c>
      <c r="ALH137" s="141" t="s">
        <v>3556</v>
      </c>
      <c r="ALI137" s="141" t="s">
        <v>3556</v>
      </c>
      <c r="ALJ137" s="141" t="s">
        <v>3556</v>
      </c>
      <c r="ALK137" s="141" t="s">
        <v>3556</v>
      </c>
      <c r="ALL137" s="141" t="s">
        <v>3556</v>
      </c>
      <c r="ALM137" s="141" t="s">
        <v>3556</v>
      </c>
      <c r="ALN137" s="141" t="s">
        <v>3556</v>
      </c>
      <c r="ALO137" s="141" t="s">
        <v>3556</v>
      </c>
      <c r="ALP137" s="141" t="s">
        <v>3556</v>
      </c>
      <c r="ALQ137" s="141" t="s">
        <v>3556</v>
      </c>
      <c r="ALR137" s="141" t="s">
        <v>3556</v>
      </c>
      <c r="ALS137" s="141" t="s">
        <v>3556</v>
      </c>
      <c r="ALT137" s="141" t="s">
        <v>3556</v>
      </c>
      <c r="ALU137" s="141" t="s">
        <v>3556</v>
      </c>
      <c r="ALV137" s="141" t="s">
        <v>3556</v>
      </c>
      <c r="ALW137" s="141" t="s">
        <v>3556</v>
      </c>
      <c r="ALX137" s="141" t="s">
        <v>3556</v>
      </c>
      <c r="ALY137" s="141" t="s">
        <v>3556</v>
      </c>
      <c r="ALZ137" s="141" t="s">
        <v>3556</v>
      </c>
      <c r="AMA137" s="141" t="s">
        <v>3556</v>
      </c>
      <c r="AMB137" s="141" t="s">
        <v>3556</v>
      </c>
      <c r="AMC137" s="141" t="s">
        <v>3556</v>
      </c>
      <c r="AMD137" s="141" t="s">
        <v>3556</v>
      </c>
      <c r="AME137" s="141" t="s">
        <v>3556</v>
      </c>
      <c r="AMF137" s="141" t="s">
        <v>3556</v>
      </c>
      <c r="AMG137" s="141" t="s">
        <v>3556</v>
      </c>
      <c r="AMH137" s="141" t="s">
        <v>3556</v>
      </c>
      <c r="AMI137" s="141" t="s">
        <v>3556</v>
      </c>
      <c r="AMJ137" s="141" t="s">
        <v>3556</v>
      </c>
      <c r="AMK137" s="141" t="s">
        <v>3556</v>
      </c>
      <c r="AML137" s="141" t="s">
        <v>3556</v>
      </c>
      <c r="AMM137" s="141" t="s">
        <v>3556</v>
      </c>
      <c r="AMN137" s="141" t="s">
        <v>3556</v>
      </c>
      <c r="AMO137" s="141" t="s">
        <v>3556</v>
      </c>
      <c r="AMP137" s="141" t="s">
        <v>3556</v>
      </c>
      <c r="AMQ137" s="141" t="s">
        <v>3556</v>
      </c>
      <c r="AMR137" s="141" t="s">
        <v>3556</v>
      </c>
      <c r="AMS137" s="141" t="s">
        <v>3556</v>
      </c>
      <c r="AMT137" s="141" t="s">
        <v>3556</v>
      </c>
      <c r="AMU137" s="141" t="s">
        <v>3556</v>
      </c>
      <c r="AMV137" s="141" t="s">
        <v>3556</v>
      </c>
      <c r="AMW137" s="141" t="s">
        <v>3556</v>
      </c>
      <c r="AMX137" s="141" t="s">
        <v>3556</v>
      </c>
      <c r="AMY137" s="141" t="s">
        <v>3556</v>
      </c>
      <c r="AMZ137" s="141" t="s">
        <v>3556</v>
      </c>
      <c r="ANA137" s="141" t="s">
        <v>3556</v>
      </c>
      <c r="ANB137" s="141" t="s">
        <v>3556</v>
      </c>
      <c r="ANC137" s="141" t="s">
        <v>3556</v>
      </c>
      <c r="AND137" s="141" t="s">
        <v>3556</v>
      </c>
      <c r="ANE137" s="141" t="s">
        <v>3556</v>
      </c>
      <c r="ANF137" s="141" t="s">
        <v>3556</v>
      </c>
      <c r="ANG137" s="141" t="s">
        <v>3556</v>
      </c>
      <c r="ANH137" s="141" t="s">
        <v>3556</v>
      </c>
      <c r="ANI137" s="141" t="s">
        <v>3556</v>
      </c>
      <c r="ANJ137" s="141" t="s">
        <v>3556</v>
      </c>
      <c r="ANK137" s="141" t="s">
        <v>3556</v>
      </c>
      <c r="ANL137" s="141" t="s">
        <v>3556</v>
      </c>
      <c r="ANM137" s="141" t="s">
        <v>3556</v>
      </c>
      <c r="ANN137" s="141" t="s">
        <v>3556</v>
      </c>
      <c r="ANO137" s="141" t="s">
        <v>3556</v>
      </c>
      <c r="ANP137" s="141" t="s">
        <v>3556</v>
      </c>
      <c r="ANQ137" s="141" t="s">
        <v>3556</v>
      </c>
      <c r="ANR137" s="141" t="s">
        <v>3556</v>
      </c>
      <c r="ANS137" s="141" t="s">
        <v>3556</v>
      </c>
      <c r="ANT137" s="141" t="s">
        <v>3556</v>
      </c>
      <c r="ANU137" s="141" t="s">
        <v>3556</v>
      </c>
      <c r="ANV137" s="141" t="s">
        <v>3556</v>
      </c>
      <c r="ANW137" s="141" t="s">
        <v>3556</v>
      </c>
      <c r="ANX137" s="141" t="s">
        <v>3556</v>
      </c>
      <c r="ANY137" s="141" t="s">
        <v>3556</v>
      </c>
      <c r="ANZ137" s="141" t="s">
        <v>3556</v>
      </c>
      <c r="AOA137" s="141" t="s">
        <v>3556</v>
      </c>
      <c r="AOB137" s="141" t="s">
        <v>3556</v>
      </c>
      <c r="AOC137" s="141" t="s">
        <v>3556</v>
      </c>
      <c r="AOD137" s="141" t="s">
        <v>3556</v>
      </c>
      <c r="AOE137" s="141" t="s">
        <v>3556</v>
      </c>
      <c r="AOF137" s="141" t="s">
        <v>3556</v>
      </c>
      <c r="AOG137" s="141" t="s">
        <v>3556</v>
      </c>
      <c r="AOH137" s="141" t="s">
        <v>3556</v>
      </c>
      <c r="AOI137" s="141" t="s">
        <v>3556</v>
      </c>
      <c r="AOJ137" s="141" t="s">
        <v>3556</v>
      </c>
      <c r="AOK137" s="141" t="s">
        <v>3556</v>
      </c>
      <c r="AOL137" s="141" t="s">
        <v>3556</v>
      </c>
      <c r="AOM137" s="141" t="s">
        <v>3556</v>
      </c>
      <c r="AON137" s="141" t="s">
        <v>3556</v>
      </c>
      <c r="AOO137" s="141" t="s">
        <v>3556</v>
      </c>
      <c r="AOP137" s="141" t="s">
        <v>3556</v>
      </c>
      <c r="AOQ137" s="141" t="s">
        <v>3556</v>
      </c>
      <c r="AOR137" s="141" t="s">
        <v>3556</v>
      </c>
      <c r="AOS137" s="141" t="s">
        <v>3556</v>
      </c>
      <c r="AOT137" s="141" t="s">
        <v>3556</v>
      </c>
      <c r="AOU137" s="141" t="s">
        <v>3556</v>
      </c>
      <c r="AOV137" s="141" t="s">
        <v>3556</v>
      </c>
      <c r="AOW137" s="141" t="s">
        <v>3556</v>
      </c>
      <c r="AOX137" s="141" t="s">
        <v>3556</v>
      </c>
      <c r="AOY137" s="141" t="s">
        <v>3556</v>
      </c>
      <c r="AOZ137" s="141" t="s">
        <v>3556</v>
      </c>
      <c r="APA137" s="141" t="s">
        <v>3556</v>
      </c>
      <c r="APB137" s="141" t="s">
        <v>3556</v>
      </c>
      <c r="APC137" s="141" t="s">
        <v>3556</v>
      </c>
      <c r="APD137" s="141" t="s">
        <v>3556</v>
      </c>
      <c r="APE137" s="141" t="s">
        <v>3556</v>
      </c>
      <c r="APF137" s="141" t="s">
        <v>3556</v>
      </c>
      <c r="APG137" s="141" t="s">
        <v>3556</v>
      </c>
      <c r="APH137" s="141" t="s">
        <v>3556</v>
      </c>
      <c r="API137" s="141" t="s">
        <v>3556</v>
      </c>
      <c r="APJ137" s="141" t="s">
        <v>3556</v>
      </c>
      <c r="APK137" s="141" t="s">
        <v>3556</v>
      </c>
      <c r="APL137" s="141" t="s">
        <v>3556</v>
      </c>
      <c r="APM137" s="141" t="s">
        <v>3556</v>
      </c>
      <c r="APN137" s="141" t="s">
        <v>3556</v>
      </c>
      <c r="APO137" s="141" t="s">
        <v>3556</v>
      </c>
      <c r="APP137" s="141" t="s">
        <v>3556</v>
      </c>
      <c r="APQ137" s="141" t="s">
        <v>3556</v>
      </c>
      <c r="APR137" s="141" t="s">
        <v>3556</v>
      </c>
      <c r="APS137" s="141" t="s">
        <v>3556</v>
      </c>
      <c r="APT137" s="141" t="s">
        <v>3556</v>
      </c>
      <c r="APU137" s="141" t="s">
        <v>3556</v>
      </c>
      <c r="APV137" s="141" t="s">
        <v>3556</v>
      </c>
      <c r="APW137" s="141" t="s">
        <v>3556</v>
      </c>
      <c r="APX137" s="141" t="s">
        <v>3556</v>
      </c>
      <c r="APY137" s="141" t="s">
        <v>3556</v>
      </c>
      <c r="APZ137" s="141" t="s">
        <v>3556</v>
      </c>
      <c r="AQA137" s="141" t="s">
        <v>3556</v>
      </c>
      <c r="AQB137" s="141" t="s">
        <v>3556</v>
      </c>
      <c r="AQC137" s="141" t="s">
        <v>3556</v>
      </c>
      <c r="AQD137" s="141" t="s">
        <v>3556</v>
      </c>
      <c r="AQE137" s="141" t="s">
        <v>3556</v>
      </c>
      <c r="AQF137" s="141" t="s">
        <v>3556</v>
      </c>
      <c r="AQG137" s="141" t="s">
        <v>3556</v>
      </c>
      <c r="AQH137" s="141" t="s">
        <v>3556</v>
      </c>
      <c r="AQI137" s="141" t="s">
        <v>3556</v>
      </c>
      <c r="AQJ137" s="141" t="s">
        <v>3556</v>
      </c>
      <c r="AQK137" s="141" t="s">
        <v>3556</v>
      </c>
      <c r="AQL137" s="141" t="s">
        <v>3556</v>
      </c>
      <c r="AQM137" s="141" t="s">
        <v>3556</v>
      </c>
      <c r="AQN137" s="141" t="s">
        <v>3556</v>
      </c>
      <c r="AQO137" s="141" t="s">
        <v>3556</v>
      </c>
      <c r="AQP137" s="141" t="s">
        <v>3556</v>
      </c>
      <c r="AQQ137" s="141" t="s">
        <v>3556</v>
      </c>
      <c r="AQR137" s="141" t="s">
        <v>3556</v>
      </c>
      <c r="AQS137" s="141" t="s">
        <v>3556</v>
      </c>
      <c r="AQT137" s="141" t="s">
        <v>3556</v>
      </c>
      <c r="AQU137" s="141" t="s">
        <v>3556</v>
      </c>
      <c r="AQV137" s="141" t="s">
        <v>3556</v>
      </c>
      <c r="AQW137" s="141" t="s">
        <v>3556</v>
      </c>
      <c r="AQX137" s="141" t="s">
        <v>3556</v>
      </c>
      <c r="AQY137" s="141" t="s">
        <v>3556</v>
      </c>
      <c r="AQZ137" s="141" t="s">
        <v>3556</v>
      </c>
      <c r="ARA137" s="141" t="s">
        <v>3556</v>
      </c>
      <c r="ARB137" s="141" t="s">
        <v>3556</v>
      </c>
      <c r="ARC137" s="141" t="s">
        <v>3556</v>
      </c>
      <c r="ARD137" s="141" t="s">
        <v>3556</v>
      </c>
      <c r="ARE137" s="141" t="s">
        <v>3556</v>
      </c>
      <c r="ARF137" s="141" t="s">
        <v>3556</v>
      </c>
      <c r="ARG137" s="141" t="s">
        <v>3556</v>
      </c>
      <c r="ARH137" s="141" t="s">
        <v>3556</v>
      </c>
      <c r="ARI137" s="141" t="s">
        <v>3556</v>
      </c>
      <c r="ARJ137" s="141" t="s">
        <v>3556</v>
      </c>
      <c r="ARK137" s="141" t="s">
        <v>3556</v>
      </c>
      <c r="ARL137" s="141" t="s">
        <v>3556</v>
      </c>
      <c r="ARM137" s="141" t="s">
        <v>3556</v>
      </c>
      <c r="ARN137" s="141" t="s">
        <v>3556</v>
      </c>
      <c r="ARO137" s="141" t="s">
        <v>3556</v>
      </c>
      <c r="ARP137" s="141" t="s">
        <v>3556</v>
      </c>
      <c r="ARQ137" s="141" t="s">
        <v>3556</v>
      </c>
      <c r="ARR137" s="141" t="s">
        <v>3556</v>
      </c>
      <c r="ARS137" s="141" t="s">
        <v>3556</v>
      </c>
      <c r="ART137" s="141" t="s">
        <v>3556</v>
      </c>
      <c r="ARU137" s="141" t="s">
        <v>3556</v>
      </c>
      <c r="ARV137" s="141" t="s">
        <v>3556</v>
      </c>
      <c r="ARW137" s="141" t="s">
        <v>3556</v>
      </c>
      <c r="ARX137" s="141" t="s">
        <v>3556</v>
      </c>
      <c r="ARY137" s="141" t="s">
        <v>3556</v>
      </c>
      <c r="ARZ137" s="141" t="s">
        <v>3556</v>
      </c>
      <c r="ASA137" s="141" t="s">
        <v>3556</v>
      </c>
      <c r="ASB137" s="141" t="s">
        <v>3556</v>
      </c>
      <c r="ASC137" s="141" t="s">
        <v>3556</v>
      </c>
      <c r="ASD137" s="141" t="s">
        <v>3556</v>
      </c>
      <c r="ASE137" s="141" t="s">
        <v>3556</v>
      </c>
      <c r="ASF137" s="141" t="s">
        <v>3556</v>
      </c>
      <c r="ASG137" s="141" t="s">
        <v>3556</v>
      </c>
      <c r="ASH137" s="141" t="s">
        <v>3556</v>
      </c>
      <c r="ASI137" s="141" t="s">
        <v>3556</v>
      </c>
      <c r="ASJ137" s="141" t="s">
        <v>3556</v>
      </c>
      <c r="ASK137" s="141" t="s">
        <v>3556</v>
      </c>
      <c r="ASL137" s="141" t="s">
        <v>3556</v>
      </c>
      <c r="ASM137" s="141" t="s">
        <v>3556</v>
      </c>
      <c r="ASN137" s="141" t="s">
        <v>3556</v>
      </c>
      <c r="ASO137" s="141" t="s">
        <v>3556</v>
      </c>
      <c r="ASP137" s="141" t="s">
        <v>3556</v>
      </c>
      <c r="ASQ137" s="141" t="s">
        <v>3556</v>
      </c>
      <c r="ASR137" s="141" t="s">
        <v>3556</v>
      </c>
      <c r="ASS137" s="141" t="s">
        <v>3556</v>
      </c>
      <c r="AST137" s="141" t="s">
        <v>3556</v>
      </c>
      <c r="ASU137" s="141" t="s">
        <v>3556</v>
      </c>
      <c r="ASV137" s="141" t="s">
        <v>3556</v>
      </c>
      <c r="ASW137" s="141" t="s">
        <v>3556</v>
      </c>
      <c r="ASX137" s="141" t="s">
        <v>3556</v>
      </c>
      <c r="ASY137" s="141" t="s">
        <v>3556</v>
      </c>
      <c r="ASZ137" s="141" t="s">
        <v>3556</v>
      </c>
      <c r="ATA137" s="141" t="s">
        <v>3556</v>
      </c>
      <c r="ATB137" s="141" t="s">
        <v>3556</v>
      </c>
      <c r="ATC137" s="141" t="s">
        <v>3556</v>
      </c>
      <c r="ATD137" s="141" t="s">
        <v>3556</v>
      </c>
      <c r="ATE137" s="141" t="s">
        <v>3556</v>
      </c>
      <c r="ATF137" s="141" t="s">
        <v>3556</v>
      </c>
      <c r="ATG137" s="141" t="s">
        <v>3556</v>
      </c>
      <c r="ATH137" s="141" t="s">
        <v>3556</v>
      </c>
      <c r="ATI137" s="141" t="s">
        <v>3556</v>
      </c>
      <c r="ATJ137" s="141" t="s">
        <v>3556</v>
      </c>
      <c r="ATK137" s="141" t="s">
        <v>3556</v>
      </c>
      <c r="ATL137" s="141" t="s">
        <v>3556</v>
      </c>
      <c r="ATM137" s="141" t="s">
        <v>3556</v>
      </c>
      <c r="ATN137" s="141" t="s">
        <v>3556</v>
      </c>
      <c r="ATO137" s="141" t="s">
        <v>3556</v>
      </c>
      <c r="ATP137" s="141" t="s">
        <v>3556</v>
      </c>
      <c r="ATQ137" s="141" t="s">
        <v>3556</v>
      </c>
      <c r="ATR137" s="141" t="s">
        <v>3556</v>
      </c>
      <c r="ATS137" s="141" t="s">
        <v>3556</v>
      </c>
      <c r="ATT137" s="141" t="s">
        <v>3556</v>
      </c>
      <c r="ATU137" s="141" t="s">
        <v>3556</v>
      </c>
      <c r="ATV137" s="141" t="s">
        <v>3556</v>
      </c>
      <c r="ATW137" s="141" t="s">
        <v>3556</v>
      </c>
      <c r="ATX137" s="141" t="s">
        <v>3556</v>
      </c>
      <c r="ATY137" s="141" t="s">
        <v>3556</v>
      </c>
      <c r="ATZ137" s="141" t="s">
        <v>3556</v>
      </c>
      <c r="AUA137" s="141" t="s">
        <v>3556</v>
      </c>
      <c r="AUB137" s="141" t="s">
        <v>3556</v>
      </c>
      <c r="AUC137" s="141" t="s">
        <v>3556</v>
      </c>
      <c r="AUD137" s="141" t="s">
        <v>3556</v>
      </c>
      <c r="AUE137" s="141" t="s">
        <v>3556</v>
      </c>
      <c r="AUF137" s="141" t="s">
        <v>3556</v>
      </c>
      <c r="AUG137" s="141" t="s">
        <v>3556</v>
      </c>
      <c r="AUH137" s="141" t="s">
        <v>3556</v>
      </c>
      <c r="AUI137" s="141" t="s">
        <v>3556</v>
      </c>
      <c r="AUJ137" s="141" t="s">
        <v>3556</v>
      </c>
      <c r="AUK137" s="141" t="s">
        <v>3556</v>
      </c>
      <c r="AUL137" s="141" t="s">
        <v>3556</v>
      </c>
      <c r="AUM137" s="141" t="s">
        <v>3556</v>
      </c>
      <c r="AUN137" s="141" t="s">
        <v>3556</v>
      </c>
      <c r="AUO137" s="141" t="s">
        <v>3556</v>
      </c>
      <c r="AUP137" s="141" t="s">
        <v>3556</v>
      </c>
      <c r="AUQ137" s="141" t="s">
        <v>3556</v>
      </c>
      <c r="AUR137" s="141" t="s">
        <v>3556</v>
      </c>
      <c r="AUS137" s="141" t="s">
        <v>3556</v>
      </c>
      <c r="AUT137" s="141" t="s">
        <v>3556</v>
      </c>
      <c r="AUU137" s="141" t="s">
        <v>3556</v>
      </c>
      <c r="AUV137" s="141" t="s">
        <v>3556</v>
      </c>
      <c r="AUW137" s="141" t="s">
        <v>3556</v>
      </c>
      <c r="AUX137" s="141" t="s">
        <v>3556</v>
      </c>
      <c r="AUY137" s="141" t="s">
        <v>3556</v>
      </c>
      <c r="AUZ137" s="141" t="s">
        <v>3556</v>
      </c>
      <c r="AVA137" s="141" t="s">
        <v>3556</v>
      </c>
      <c r="AVB137" s="141" t="s">
        <v>3556</v>
      </c>
      <c r="AVC137" s="141" t="s">
        <v>3556</v>
      </c>
      <c r="AVD137" s="141" t="s">
        <v>3556</v>
      </c>
      <c r="AVE137" s="141" t="s">
        <v>3556</v>
      </c>
      <c r="AVF137" s="141" t="s">
        <v>3556</v>
      </c>
      <c r="AVG137" s="141" t="s">
        <v>3556</v>
      </c>
      <c r="AVH137" s="141" t="s">
        <v>3556</v>
      </c>
      <c r="AVI137" s="141" t="s">
        <v>3556</v>
      </c>
      <c r="AVJ137" s="141" t="s">
        <v>3556</v>
      </c>
      <c r="AVK137" s="141" t="s">
        <v>3556</v>
      </c>
      <c r="AVL137" s="141" t="s">
        <v>3556</v>
      </c>
      <c r="AVM137" s="141" t="s">
        <v>3556</v>
      </c>
      <c r="AVN137" s="141" t="s">
        <v>3556</v>
      </c>
      <c r="AVO137" s="141" t="s">
        <v>3556</v>
      </c>
      <c r="AVP137" s="141" t="s">
        <v>3556</v>
      </c>
      <c r="AVQ137" s="141" t="s">
        <v>3556</v>
      </c>
      <c r="AVR137" s="141" t="s">
        <v>3556</v>
      </c>
      <c r="AVS137" s="141" t="s">
        <v>3556</v>
      </c>
      <c r="AVT137" s="141" t="s">
        <v>3556</v>
      </c>
      <c r="AVU137" s="141" t="s">
        <v>3556</v>
      </c>
      <c r="AVV137" s="141" t="s">
        <v>3556</v>
      </c>
      <c r="AVW137" s="141" t="s">
        <v>3556</v>
      </c>
      <c r="AVX137" s="141" t="s">
        <v>3556</v>
      </c>
      <c r="AVY137" s="141" t="s">
        <v>3556</v>
      </c>
      <c r="AVZ137" s="141" t="s">
        <v>3556</v>
      </c>
      <c r="AWA137" s="141" t="s">
        <v>3556</v>
      </c>
      <c r="AWB137" s="141" t="s">
        <v>3556</v>
      </c>
      <c r="AWC137" s="141" t="s">
        <v>3556</v>
      </c>
      <c r="AWD137" s="141" t="s">
        <v>3556</v>
      </c>
      <c r="AWE137" s="141" t="s">
        <v>3556</v>
      </c>
      <c r="AWF137" s="141" t="s">
        <v>3556</v>
      </c>
      <c r="AWG137" s="141" t="s">
        <v>3556</v>
      </c>
      <c r="AWH137" s="141" t="s">
        <v>3556</v>
      </c>
      <c r="AWI137" s="141" t="s">
        <v>3556</v>
      </c>
      <c r="AWJ137" s="141" t="s">
        <v>3556</v>
      </c>
      <c r="AWK137" s="141" t="s">
        <v>3556</v>
      </c>
      <c r="AWL137" s="141" t="s">
        <v>3556</v>
      </c>
      <c r="AWM137" s="141" t="s">
        <v>3556</v>
      </c>
      <c r="AWN137" s="141" t="s">
        <v>3556</v>
      </c>
      <c r="AWO137" s="141" t="s">
        <v>3556</v>
      </c>
      <c r="AWP137" s="141" t="s">
        <v>3556</v>
      </c>
      <c r="AWQ137" s="141" t="s">
        <v>3556</v>
      </c>
      <c r="AWR137" s="141" t="s">
        <v>3556</v>
      </c>
      <c r="AWS137" s="141" t="s">
        <v>3556</v>
      </c>
      <c r="AWT137" s="141" t="s">
        <v>3556</v>
      </c>
      <c r="AWU137" s="141" t="s">
        <v>3556</v>
      </c>
      <c r="AWV137" s="141" t="s">
        <v>3556</v>
      </c>
      <c r="AWW137" s="141" t="s">
        <v>3556</v>
      </c>
      <c r="AWX137" s="141" t="s">
        <v>3556</v>
      </c>
      <c r="AWY137" s="141" t="s">
        <v>3556</v>
      </c>
      <c r="AWZ137" s="141" t="s">
        <v>3556</v>
      </c>
      <c r="AXA137" s="141" t="s">
        <v>3556</v>
      </c>
      <c r="AXB137" s="141" t="s">
        <v>3556</v>
      </c>
      <c r="AXC137" s="141" t="s">
        <v>3556</v>
      </c>
      <c r="AXD137" s="141" t="s">
        <v>3556</v>
      </c>
      <c r="AXE137" s="141" t="s">
        <v>3556</v>
      </c>
      <c r="AXF137" s="141" t="s">
        <v>3556</v>
      </c>
      <c r="AXG137" s="141" t="s">
        <v>3556</v>
      </c>
      <c r="AXH137" s="141" t="s">
        <v>3556</v>
      </c>
      <c r="AXI137" s="141" t="s">
        <v>3556</v>
      </c>
      <c r="AXJ137" s="141" t="s">
        <v>3556</v>
      </c>
      <c r="AXK137" s="141" t="s">
        <v>3556</v>
      </c>
      <c r="AXL137" s="141" t="s">
        <v>3556</v>
      </c>
      <c r="AXM137" s="141" t="s">
        <v>3556</v>
      </c>
      <c r="AXN137" s="141" t="s">
        <v>3556</v>
      </c>
      <c r="AXO137" s="141" t="s">
        <v>3556</v>
      </c>
      <c r="AXP137" s="141" t="s">
        <v>3556</v>
      </c>
      <c r="AXQ137" s="141" t="s">
        <v>3556</v>
      </c>
      <c r="AXR137" s="141" t="s">
        <v>3556</v>
      </c>
      <c r="AXS137" s="141" t="s">
        <v>3556</v>
      </c>
      <c r="AXT137" s="141" t="s">
        <v>3556</v>
      </c>
      <c r="AXU137" s="141" t="s">
        <v>3556</v>
      </c>
      <c r="AXV137" s="141" t="s">
        <v>3556</v>
      </c>
      <c r="AXW137" s="141" t="s">
        <v>3556</v>
      </c>
      <c r="AXX137" s="141" t="s">
        <v>3556</v>
      </c>
      <c r="AXY137" s="141" t="s">
        <v>3556</v>
      </c>
      <c r="AXZ137" s="141" t="s">
        <v>3556</v>
      </c>
      <c r="AYA137" s="141" t="s">
        <v>3556</v>
      </c>
      <c r="AYB137" s="141" t="s">
        <v>3556</v>
      </c>
      <c r="AYC137" s="141" t="s">
        <v>3556</v>
      </c>
      <c r="AYD137" s="141" t="s">
        <v>3556</v>
      </c>
      <c r="AYE137" s="141" t="s">
        <v>3556</v>
      </c>
      <c r="AYF137" s="141" t="s">
        <v>3556</v>
      </c>
      <c r="AYG137" s="141" t="s">
        <v>3556</v>
      </c>
      <c r="AYH137" s="141" t="s">
        <v>3556</v>
      </c>
      <c r="AYI137" s="141" t="s">
        <v>3556</v>
      </c>
      <c r="AYJ137" s="141" t="s">
        <v>3556</v>
      </c>
      <c r="AYK137" s="141" t="s">
        <v>3556</v>
      </c>
      <c r="AYL137" s="141" t="s">
        <v>3556</v>
      </c>
      <c r="AYM137" s="141" t="s">
        <v>3556</v>
      </c>
      <c r="AYN137" s="141" t="s">
        <v>3556</v>
      </c>
      <c r="AYO137" s="141" t="s">
        <v>3556</v>
      </c>
      <c r="AYP137" s="141" t="s">
        <v>3556</v>
      </c>
      <c r="AYQ137" s="141" t="s">
        <v>3556</v>
      </c>
      <c r="AYR137" s="141" t="s">
        <v>3556</v>
      </c>
      <c r="AYS137" s="141" t="s">
        <v>3556</v>
      </c>
      <c r="AYT137" s="141" t="s">
        <v>3556</v>
      </c>
      <c r="AYU137" s="141" t="s">
        <v>3556</v>
      </c>
      <c r="AYV137" s="141" t="s">
        <v>3556</v>
      </c>
      <c r="AYW137" s="141" t="s">
        <v>3556</v>
      </c>
      <c r="AYX137" s="141" t="s">
        <v>3556</v>
      </c>
      <c r="AYY137" s="141" t="s">
        <v>3556</v>
      </c>
      <c r="AYZ137" s="141" t="s">
        <v>3556</v>
      </c>
      <c r="AZA137" s="141" t="s">
        <v>3556</v>
      </c>
      <c r="AZB137" s="141" t="s">
        <v>3556</v>
      </c>
      <c r="AZC137" s="141" t="s">
        <v>3556</v>
      </c>
      <c r="AZD137" s="141" t="s">
        <v>3556</v>
      </c>
      <c r="AZE137" s="141" t="s">
        <v>3556</v>
      </c>
      <c r="AZF137" s="141" t="s">
        <v>3556</v>
      </c>
      <c r="AZG137" s="141" t="s">
        <v>3556</v>
      </c>
      <c r="AZH137" s="141" t="s">
        <v>3556</v>
      </c>
      <c r="AZI137" s="141" t="s">
        <v>3556</v>
      </c>
      <c r="AZJ137" s="141" t="s">
        <v>3556</v>
      </c>
      <c r="AZK137" s="141" t="s">
        <v>3556</v>
      </c>
      <c r="AZL137" s="141" t="s">
        <v>3556</v>
      </c>
      <c r="AZM137" s="141" t="s">
        <v>3556</v>
      </c>
      <c r="AZN137" s="141" t="s">
        <v>3556</v>
      </c>
      <c r="AZO137" s="141" t="s">
        <v>3556</v>
      </c>
      <c r="AZP137" s="141" t="s">
        <v>3556</v>
      </c>
      <c r="AZQ137" s="141" t="s">
        <v>3556</v>
      </c>
      <c r="AZR137" s="141" t="s">
        <v>3556</v>
      </c>
      <c r="AZS137" s="141" t="s">
        <v>3556</v>
      </c>
      <c r="AZT137" s="141" t="s">
        <v>3556</v>
      </c>
      <c r="AZU137" s="141" t="s">
        <v>3556</v>
      </c>
      <c r="AZV137" s="141" t="s">
        <v>3556</v>
      </c>
      <c r="AZW137" s="141" t="s">
        <v>3556</v>
      </c>
      <c r="AZX137" s="141" t="s">
        <v>3556</v>
      </c>
      <c r="AZY137" s="141" t="s">
        <v>3556</v>
      </c>
      <c r="AZZ137" s="141" t="s">
        <v>3556</v>
      </c>
      <c r="BAA137" s="141" t="s">
        <v>3556</v>
      </c>
      <c r="BAB137" s="141" t="s">
        <v>3556</v>
      </c>
      <c r="BAC137" s="141" t="s">
        <v>3556</v>
      </c>
      <c r="BAD137" s="141" t="s">
        <v>3556</v>
      </c>
      <c r="BAE137" s="141" t="s">
        <v>3556</v>
      </c>
      <c r="BAF137" s="141" t="s">
        <v>3556</v>
      </c>
      <c r="BAG137" s="141" t="s">
        <v>3556</v>
      </c>
      <c r="BAH137" s="141" t="s">
        <v>3556</v>
      </c>
      <c r="BAI137" s="141" t="s">
        <v>3556</v>
      </c>
      <c r="BAJ137" s="141" t="s">
        <v>3556</v>
      </c>
      <c r="BAK137" s="141" t="s">
        <v>3556</v>
      </c>
      <c r="BAL137" s="141" t="s">
        <v>3556</v>
      </c>
      <c r="BAM137" s="141" t="s">
        <v>3556</v>
      </c>
      <c r="BAN137" s="141" t="s">
        <v>3556</v>
      </c>
      <c r="BAO137" s="141" t="s">
        <v>3556</v>
      </c>
      <c r="BAP137" s="141" t="s">
        <v>3556</v>
      </c>
      <c r="BAQ137" s="141" t="s">
        <v>3556</v>
      </c>
      <c r="BAR137" s="141" t="s">
        <v>3556</v>
      </c>
      <c r="BAS137" s="141" t="s">
        <v>3556</v>
      </c>
      <c r="BAT137" s="141" t="s">
        <v>3556</v>
      </c>
      <c r="BAU137" s="141" t="s">
        <v>3556</v>
      </c>
      <c r="BAV137" s="141" t="s">
        <v>3556</v>
      </c>
      <c r="BAW137" s="141" t="s">
        <v>3556</v>
      </c>
      <c r="BAX137" s="141" t="s">
        <v>3556</v>
      </c>
      <c r="BAY137" s="141" t="s">
        <v>3556</v>
      </c>
      <c r="BAZ137" s="141" t="s">
        <v>3556</v>
      </c>
      <c r="BBA137" s="141" t="s">
        <v>3556</v>
      </c>
      <c r="BBB137" s="141" t="s">
        <v>3556</v>
      </c>
      <c r="BBC137" s="141" t="s">
        <v>3556</v>
      </c>
      <c r="BBD137" s="141" t="s">
        <v>3556</v>
      </c>
      <c r="BBE137" s="141" t="s">
        <v>3556</v>
      </c>
      <c r="BBF137" s="141" t="s">
        <v>3556</v>
      </c>
      <c r="BBG137" s="141" t="s">
        <v>3556</v>
      </c>
      <c r="BBH137" s="141" t="s">
        <v>3556</v>
      </c>
      <c r="BBI137" s="141" t="s">
        <v>3556</v>
      </c>
      <c r="BBJ137" s="141" t="s">
        <v>3556</v>
      </c>
      <c r="BBK137" s="141" t="s">
        <v>3556</v>
      </c>
      <c r="BBL137" s="141" t="s">
        <v>3556</v>
      </c>
      <c r="BBM137" s="141" t="s">
        <v>3556</v>
      </c>
      <c r="BBN137" s="141" t="s">
        <v>3556</v>
      </c>
      <c r="BBO137" s="141" t="s">
        <v>3556</v>
      </c>
      <c r="BBP137" s="141" t="s">
        <v>3556</v>
      </c>
      <c r="BBQ137" s="141" t="s">
        <v>3556</v>
      </c>
      <c r="BBR137" s="141" t="s">
        <v>3556</v>
      </c>
      <c r="BBS137" s="141" t="s">
        <v>3556</v>
      </c>
      <c r="BBT137" s="141" t="s">
        <v>3556</v>
      </c>
      <c r="BBU137" s="141" t="s">
        <v>3556</v>
      </c>
      <c r="BBV137" s="141" t="s">
        <v>3556</v>
      </c>
      <c r="BBW137" s="141" t="s">
        <v>3556</v>
      </c>
      <c r="BBX137" s="141" t="s">
        <v>3556</v>
      </c>
      <c r="BBY137" s="141" t="s">
        <v>3556</v>
      </c>
      <c r="BBZ137" s="141" t="s">
        <v>3556</v>
      </c>
      <c r="BCA137" s="141" t="s">
        <v>3556</v>
      </c>
      <c r="BCB137" s="141" t="s">
        <v>3556</v>
      </c>
      <c r="BCC137" s="141" t="s">
        <v>3556</v>
      </c>
      <c r="BCD137" s="141" t="s">
        <v>3556</v>
      </c>
      <c r="BCE137" s="141" t="s">
        <v>3556</v>
      </c>
      <c r="BCF137" s="141" t="s">
        <v>3556</v>
      </c>
      <c r="BCG137" s="141" t="s">
        <v>3556</v>
      </c>
      <c r="BCH137" s="141" t="s">
        <v>3556</v>
      </c>
      <c r="BCI137" s="141" t="s">
        <v>3556</v>
      </c>
      <c r="BCJ137" s="141" t="s">
        <v>3556</v>
      </c>
      <c r="BCK137" s="141" t="s">
        <v>3556</v>
      </c>
      <c r="BCL137" s="141" t="s">
        <v>3556</v>
      </c>
      <c r="BCM137" s="141" t="s">
        <v>3556</v>
      </c>
      <c r="BCN137" s="141" t="s">
        <v>3556</v>
      </c>
      <c r="BCO137" s="141" t="s">
        <v>3556</v>
      </c>
      <c r="BCP137" s="141" t="s">
        <v>3556</v>
      </c>
      <c r="BCQ137" s="141" t="s">
        <v>3556</v>
      </c>
      <c r="BCR137" s="141" t="s">
        <v>3556</v>
      </c>
      <c r="BCS137" s="141" t="s">
        <v>3556</v>
      </c>
      <c r="BCT137" s="141" t="s">
        <v>3556</v>
      </c>
      <c r="BCU137" s="141" t="s">
        <v>3556</v>
      </c>
      <c r="BCV137" s="141" t="s">
        <v>3556</v>
      </c>
      <c r="BCW137" s="141" t="s">
        <v>3556</v>
      </c>
      <c r="BCX137" s="141" t="s">
        <v>3556</v>
      </c>
      <c r="BCY137" s="141" t="s">
        <v>3556</v>
      </c>
      <c r="BCZ137" s="141" t="s">
        <v>3556</v>
      </c>
      <c r="BDA137" s="141" t="s">
        <v>3556</v>
      </c>
      <c r="BDB137" s="141" t="s">
        <v>3556</v>
      </c>
      <c r="BDC137" s="141" t="s">
        <v>3556</v>
      </c>
      <c r="BDD137" s="141" t="s">
        <v>3556</v>
      </c>
      <c r="BDE137" s="141" t="s">
        <v>3556</v>
      </c>
      <c r="BDF137" s="141" t="s">
        <v>3556</v>
      </c>
      <c r="BDG137" s="141" t="s">
        <v>3556</v>
      </c>
      <c r="BDH137" s="141" t="s">
        <v>3556</v>
      </c>
      <c r="BDI137" s="141" t="s">
        <v>3556</v>
      </c>
      <c r="BDJ137" s="141" t="s">
        <v>3556</v>
      </c>
      <c r="BDK137" s="141" t="s">
        <v>3556</v>
      </c>
      <c r="BDL137" s="141" t="s">
        <v>3556</v>
      </c>
      <c r="BDM137" s="141" t="s">
        <v>3556</v>
      </c>
      <c r="BDN137" s="141" t="s">
        <v>3556</v>
      </c>
      <c r="BDO137" s="141" t="s">
        <v>3556</v>
      </c>
      <c r="BDP137" s="141" t="s">
        <v>3556</v>
      </c>
      <c r="BDQ137" s="141" t="s">
        <v>3556</v>
      </c>
      <c r="BDR137" s="141" t="s">
        <v>3556</v>
      </c>
      <c r="BDS137" s="141" t="s">
        <v>3556</v>
      </c>
      <c r="BDT137" s="141" t="s">
        <v>3556</v>
      </c>
      <c r="BDU137" s="141" t="s">
        <v>3556</v>
      </c>
      <c r="BDV137" s="141" t="s">
        <v>3556</v>
      </c>
      <c r="BDW137" s="141" t="s">
        <v>3556</v>
      </c>
      <c r="BDX137" s="141" t="s">
        <v>3556</v>
      </c>
      <c r="BDY137" s="141" t="s">
        <v>3556</v>
      </c>
      <c r="BDZ137" s="141" t="s">
        <v>3556</v>
      </c>
      <c r="BEA137" s="141" t="s">
        <v>3556</v>
      </c>
      <c r="BEB137" s="141" t="s">
        <v>3556</v>
      </c>
      <c r="BEC137" s="141" t="s">
        <v>3556</v>
      </c>
      <c r="BED137" s="141" t="s">
        <v>3556</v>
      </c>
      <c r="BEE137" s="141" t="s">
        <v>3556</v>
      </c>
      <c r="BEF137" s="141" t="s">
        <v>3556</v>
      </c>
      <c r="BEG137" s="141" t="s">
        <v>3556</v>
      </c>
      <c r="BEH137" s="141" t="s">
        <v>3556</v>
      </c>
      <c r="BEI137" s="141" t="s">
        <v>3556</v>
      </c>
      <c r="BEJ137" s="141" t="s">
        <v>3556</v>
      </c>
      <c r="BEK137" s="141" t="s">
        <v>3556</v>
      </c>
      <c r="BEL137" s="141" t="s">
        <v>3556</v>
      </c>
      <c r="BEM137" s="141" t="s">
        <v>3556</v>
      </c>
      <c r="BEN137" s="141" t="s">
        <v>3556</v>
      </c>
      <c r="BEO137" s="141" t="s">
        <v>3556</v>
      </c>
      <c r="BEP137" s="141" t="s">
        <v>3556</v>
      </c>
      <c r="BEQ137" s="141" t="s">
        <v>3556</v>
      </c>
      <c r="BER137" s="141" t="s">
        <v>3556</v>
      </c>
      <c r="BES137" s="141" t="s">
        <v>3556</v>
      </c>
      <c r="BET137" s="141" t="s">
        <v>3556</v>
      </c>
      <c r="BEU137" s="141" t="s">
        <v>3556</v>
      </c>
      <c r="BEV137" s="141" t="s">
        <v>3556</v>
      </c>
      <c r="BEW137" s="141" t="s">
        <v>3556</v>
      </c>
      <c r="BEX137" s="141" t="s">
        <v>3556</v>
      </c>
      <c r="BEY137" s="141" t="s">
        <v>3556</v>
      </c>
      <c r="BEZ137" s="141" t="s">
        <v>3556</v>
      </c>
      <c r="BFA137" s="141" t="s">
        <v>3556</v>
      </c>
      <c r="BFB137" s="141" t="s">
        <v>3556</v>
      </c>
      <c r="BFC137" s="141" t="s">
        <v>3556</v>
      </c>
      <c r="BFD137" s="141" t="s">
        <v>3556</v>
      </c>
      <c r="BFE137" s="141" t="s">
        <v>3556</v>
      </c>
      <c r="BFF137" s="141" t="s">
        <v>3556</v>
      </c>
      <c r="BFG137" s="141" t="s">
        <v>3556</v>
      </c>
      <c r="BFH137" s="141" t="s">
        <v>3556</v>
      </c>
      <c r="BFI137" s="141" t="s">
        <v>3556</v>
      </c>
      <c r="BFJ137" s="141" t="s">
        <v>3556</v>
      </c>
      <c r="BFK137" s="141" t="s">
        <v>3556</v>
      </c>
      <c r="BFL137" s="141" t="s">
        <v>3556</v>
      </c>
      <c r="BFM137" s="141" t="s">
        <v>3556</v>
      </c>
      <c r="BFN137" s="141" t="s">
        <v>3556</v>
      </c>
      <c r="BFO137" s="141" t="s">
        <v>3556</v>
      </c>
      <c r="BFP137" s="141" t="s">
        <v>3556</v>
      </c>
      <c r="BFQ137" s="141" t="s">
        <v>3556</v>
      </c>
      <c r="BFR137" s="141" t="s">
        <v>3556</v>
      </c>
      <c r="BFS137" s="141" t="s">
        <v>3556</v>
      </c>
      <c r="BFT137" s="141" t="s">
        <v>3556</v>
      </c>
      <c r="BFU137" s="141" t="s">
        <v>3556</v>
      </c>
      <c r="BFV137" s="141" t="s">
        <v>3556</v>
      </c>
      <c r="BFW137" s="141" t="s">
        <v>3556</v>
      </c>
      <c r="BFX137" s="141" t="s">
        <v>3556</v>
      </c>
      <c r="BFY137" s="141" t="s">
        <v>3556</v>
      </c>
      <c r="BFZ137" s="141" t="s">
        <v>3556</v>
      </c>
      <c r="BGA137" s="141" t="s">
        <v>3556</v>
      </c>
      <c r="BGB137" s="141" t="s">
        <v>3556</v>
      </c>
      <c r="BGC137" s="141" t="s">
        <v>3556</v>
      </c>
      <c r="BGD137" s="141" t="s">
        <v>3556</v>
      </c>
      <c r="BGE137" s="141" t="s">
        <v>3556</v>
      </c>
      <c r="BGF137" s="141" t="s">
        <v>3556</v>
      </c>
      <c r="BGG137" s="141" t="s">
        <v>3556</v>
      </c>
      <c r="BGH137" s="141" t="s">
        <v>3556</v>
      </c>
      <c r="BGI137" s="141" t="s">
        <v>3556</v>
      </c>
      <c r="BGJ137" s="141" t="s">
        <v>3556</v>
      </c>
      <c r="BGK137" s="141" t="s">
        <v>3556</v>
      </c>
      <c r="BGL137" s="141" t="s">
        <v>3556</v>
      </c>
      <c r="BGM137" s="141" t="s">
        <v>3556</v>
      </c>
      <c r="BGN137" s="141" t="s">
        <v>3556</v>
      </c>
      <c r="BGO137" s="141" t="s">
        <v>3556</v>
      </c>
      <c r="BGP137" s="141" t="s">
        <v>3556</v>
      </c>
      <c r="BGQ137" s="141" t="s">
        <v>3556</v>
      </c>
      <c r="BGR137" s="141" t="s">
        <v>3556</v>
      </c>
      <c r="BGS137" s="141" t="s">
        <v>3556</v>
      </c>
      <c r="BGT137" s="141" t="s">
        <v>3556</v>
      </c>
      <c r="BGU137" s="141" t="s">
        <v>3556</v>
      </c>
      <c r="BGV137" s="141" t="s">
        <v>3556</v>
      </c>
      <c r="BGW137" s="141" t="s">
        <v>3556</v>
      </c>
      <c r="BGX137" s="141" t="s">
        <v>3556</v>
      </c>
      <c r="BGY137" s="141" t="s">
        <v>3556</v>
      </c>
      <c r="BGZ137" s="141" t="s">
        <v>3556</v>
      </c>
      <c r="BHA137" s="141" t="s">
        <v>3556</v>
      </c>
      <c r="BHB137" s="141" t="s">
        <v>3556</v>
      </c>
      <c r="BHC137" s="141" t="s">
        <v>3556</v>
      </c>
      <c r="BHD137" s="141" t="s">
        <v>3556</v>
      </c>
      <c r="BHE137" s="141" t="s">
        <v>3556</v>
      </c>
      <c r="BHF137" s="141" t="s">
        <v>3556</v>
      </c>
      <c r="BHG137" s="141" t="s">
        <v>3556</v>
      </c>
      <c r="BHH137" s="141" t="s">
        <v>3556</v>
      </c>
      <c r="BHI137" s="141" t="s">
        <v>3556</v>
      </c>
      <c r="BHJ137" s="141" t="s">
        <v>3556</v>
      </c>
      <c r="BHK137" s="141" t="s">
        <v>3556</v>
      </c>
      <c r="BHL137" s="141" t="s">
        <v>3556</v>
      </c>
      <c r="BHM137" s="141" t="s">
        <v>3556</v>
      </c>
      <c r="BHN137" s="141" t="s">
        <v>3556</v>
      </c>
      <c r="BHO137" s="141" t="s">
        <v>3556</v>
      </c>
      <c r="BHP137" s="141" t="s">
        <v>3556</v>
      </c>
      <c r="BHQ137" s="141" t="s">
        <v>3556</v>
      </c>
      <c r="BHR137" s="141" t="s">
        <v>3556</v>
      </c>
      <c r="BHS137" s="141" t="s">
        <v>3556</v>
      </c>
      <c r="BHT137" s="141" t="s">
        <v>3556</v>
      </c>
      <c r="BHU137" s="141" t="s">
        <v>3556</v>
      </c>
      <c r="BHV137" s="141" t="s">
        <v>3556</v>
      </c>
      <c r="BHW137" s="141" t="s">
        <v>3556</v>
      </c>
      <c r="BHX137" s="141" t="s">
        <v>3556</v>
      </c>
      <c r="BHY137" s="141" t="s">
        <v>3556</v>
      </c>
      <c r="BHZ137" s="141" t="s">
        <v>3556</v>
      </c>
      <c r="BIA137" s="141" t="s">
        <v>3556</v>
      </c>
      <c r="BIB137" s="141" t="s">
        <v>3556</v>
      </c>
      <c r="BIC137" s="141" t="s">
        <v>3556</v>
      </c>
      <c r="BID137" s="141" t="s">
        <v>3556</v>
      </c>
      <c r="BIE137" s="141" t="s">
        <v>3556</v>
      </c>
      <c r="BIF137" s="141" t="s">
        <v>3556</v>
      </c>
      <c r="BIG137" s="141" t="s">
        <v>3556</v>
      </c>
      <c r="BIH137" s="141" t="s">
        <v>3556</v>
      </c>
      <c r="BII137" s="141" t="s">
        <v>3556</v>
      </c>
      <c r="BIJ137" s="141" t="s">
        <v>3556</v>
      </c>
      <c r="BIK137" s="141" t="s">
        <v>3556</v>
      </c>
      <c r="BIL137" s="141" t="s">
        <v>3556</v>
      </c>
      <c r="BIM137" s="141" t="s">
        <v>3556</v>
      </c>
      <c r="BIN137" s="141" t="s">
        <v>3556</v>
      </c>
      <c r="BIO137" s="141" t="s">
        <v>3556</v>
      </c>
      <c r="BIP137" s="141" t="s">
        <v>3556</v>
      </c>
      <c r="BIQ137" s="141" t="s">
        <v>3556</v>
      </c>
      <c r="BIR137" s="141" t="s">
        <v>3556</v>
      </c>
      <c r="BIS137" s="141" t="s">
        <v>3556</v>
      </c>
      <c r="BIT137" s="141" t="s">
        <v>3556</v>
      </c>
      <c r="BIU137" s="141" t="s">
        <v>3556</v>
      </c>
      <c r="BIV137" s="141" t="s">
        <v>3556</v>
      </c>
      <c r="BIW137" s="141" t="s">
        <v>3556</v>
      </c>
      <c r="BIX137" s="141" t="s">
        <v>3556</v>
      </c>
      <c r="BIY137" s="141" t="s">
        <v>3556</v>
      </c>
      <c r="BIZ137" s="141" t="s">
        <v>3556</v>
      </c>
      <c r="BJA137" s="141" t="s">
        <v>3556</v>
      </c>
      <c r="BJB137" s="141" t="s">
        <v>3556</v>
      </c>
      <c r="BJC137" s="141" t="s">
        <v>3556</v>
      </c>
      <c r="BJD137" s="141" t="s">
        <v>3556</v>
      </c>
      <c r="BJE137" s="141" t="s">
        <v>3556</v>
      </c>
      <c r="BJF137" s="141" t="s">
        <v>3556</v>
      </c>
      <c r="BJG137" s="141" t="s">
        <v>3556</v>
      </c>
      <c r="BJH137" s="141" t="s">
        <v>3556</v>
      </c>
      <c r="BJI137" s="141" t="s">
        <v>3556</v>
      </c>
      <c r="BJJ137" s="141" t="s">
        <v>3556</v>
      </c>
      <c r="BJK137" s="141" t="s">
        <v>3556</v>
      </c>
      <c r="BJL137" s="141" t="s">
        <v>3556</v>
      </c>
      <c r="BJM137" s="141" t="s">
        <v>3556</v>
      </c>
      <c r="BJN137" s="141" t="s">
        <v>3556</v>
      </c>
      <c r="BJO137" s="141" t="s">
        <v>3556</v>
      </c>
      <c r="BJP137" s="141" t="s">
        <v>3556</v>
      </c>
      <c r="BJQ137" s="141" t="s">
        <v>3556</v>
      </c>
      <c r="BJR137" s="141" t="s">
        <v>3556</v>
      </c>
      <c r="BJS137" s="141" t="s">
        <v>3556</v>
      </c>
      <c r="BJT137" s="141" t="s">
        <v>3556</v>
      </c>
      <c r="BJU137" s="141" t="s">
        <v>3556</v>
      </c>
      <c r="BJV137" s="141" t="s">
        <v>3556</v>
      </c>
      <c r="BJW137" s="141" t="s">
        <v>3556</v>
      </c>
      <c r="BJX137" s="141" t="s">
        <v>3556</v>
      </c>
      <c r="BJY137" s="141" t="s">
        <v>3556</v>
      </c>
      <c r="BJZ137" s="141" t="s">
        <v>3556</v>
      </c>
      <c r="BKA137" s="141" t="s">
        <v>3556</v>
      </c>
      <c r="BKB137" s="141" t="s">
        <v>3556</v>
      </c>
      <c r="BKC137" s="141" t="s">
        <v>3556</v>
      </c>
      <c r="BKD137" s="141" t="s">
        <v>3556</v>
      </c>
      <c r="BKE137" s="141" t="s">
        <v>3556</v>
      </c>
      <c r="BKF137" s="141" t="s">
        <v>3556</v>
      </c>
      <c r="BKG137" s="141" t="s">
        <v>3556</v>
      </c>
      <c r="BKH137" s="141" t="s">
        <v>3556</v>
      </c>
      <c r="BKI137" s="141" t="s">
        <v>3556</v>
      </c>
      <c r="BKJ137" s="141" t="s">
        <v>3556</v>
      </c>
      <c r="BKK137" s="141" t="s">
        <v>3556</v>
      </c>
      <c r="BKL137" s="141" t="s">
        <v>3556</v>
      </c>
      <c r="BKM137" s="141" t="s">
        <v>3556</v>
      </c>
      <c r="BKN137" s="141" t="s">
        <v>3556</v>
      </c>
      <c r="BKO137" s="141" t="s">
        <v>3556</v>
      </c>
      <c r="BKP137" s="141" t="s">
        <v>3556</v>
      </c>
      <c r="BKQ137" s="141" t="s">
        <v>3556</v>
      </c>
      <c r="BKR137" s="141" t="s">
        <v>3556</v>
      </c>
      <c r="BKS137" s="141" t="s">
        <v>3556</v>
      </c>
      <c r="BKT137" s="141" t="s">
        <v>3556</v>
      </c>
      <c r="BKU137" s="141" t="s">
        <v>3556</v>
      </c>
      <c r="BKV137" s="141" t="s">
        <v>3556</v>
      </c>
      <c r="BKW137" s="141" t="s">
        <v>3556</v>
      </c>
      <c r="BKX137" s="141" t="s">
        <v>3556</v>
      </c>
      <c r="BKY137" s="141" t="s">
        <v>3556</v>
      </c>
      <c r="BKZ137" s="141" t="s">
        <v>3556</v>
      </c>
      <c r="BLA137" s="141" t="s">
        <v>3556</v>
      </c>
      <c r="BLB137" s="141" t="s">
        <v>3556</v>
      </c>
      <c r="BLC137" s="141" t="s">
        <v>3556</v>
      </c>
      <c r="BLD137" s="141" t="s">
        <v>3556</v>
      </c>
      <c r="BLE137" s="141" t="s">
        <v>3556</v>
      </c>
      <c r="BLF137" s="141" t="s">
        <v>3556</v>
      </c>
      <c r="BLG137" s="141" t="s">
        <v>3556</v>
      </c>
      <c r="BLH137" s="141" t="s">
        <v>3556</v>
      </c>
      <c r="BLI137" s="141" t="s">
        <v>3556</v>
      </c>
      <c r="BLJ137" s="141" t="s">
        <v>3556</v>
      </c>
      <c r="BLK137" s="141" t="s">
        <v>3556</v>
      </c>
      <c r="BLL137" s="141" t="s">
        <v>3556</v>
      </c>
      <c r="BLM137" s="141" t="s">
        <v>3556</v>
      </c>
      <c r="BLN137" s="141" t="s">
        <v>3556</v>
      </c>
      <c r="BLO137" s="141" t="s">
        <v>3556</v>
      </c>
      <c r="BLP137" s="141" t="s">
        <v>3556</v>
      </c>
      <c r="BLQ137" s="141" t="s">
        <v>3556</v>
      </c>
      <c r="BLR137" s="141" t="s">
        <v>3556</v>
      </c>
      <c r="BLS137" s="141" t="s">
        <v>3556</v>
      </c>
      <c r="BLT137" s="141" t="s">
        <v>3556</v>
      </c>
      <c r="BLU137" s="141" t="s">
        <v>3556</v>
      </c>
      <c r="BLV137" s="141" t="s">
        <v>3556</v>
      </c>
      <c r="BLW137" s="141" t="s">
        <v>3556</v>
      </c>
      <c r="BLX137" s="141" t="s">
        <v>3556</v>
      </c>
      <c r="BLY137" s="141" t="s">
        <v>3556</v>
      </c>
      <c r="BLZ137" s="141" t="s">
        <v>3556</v>
      </c>
      <c r="BMA137" s="141" t="s">
        <v>3556</v>
      </c>
      <c r="BMB137" s="141" t="s">
        <v>3556</v>
      </c>
      <c r="BMC137" s="141" t="s">
        <v>3556</v>
      </c>
      <c r="BMD137" s="141" t="s">
        <v>3556</v>
      </c>
      <c r="BME137" s="141" t="s">
        <v>3556</v>
      </c>
      <c r="BMF137" s="141" t="s">
        <v>3556</v>
      </c>
      <c r="BMG137" s="141" t="s">
        <v>3556</v>
      </c>
      <c r="BMH137" s="141" t="s">
        <v>3556</v>
      </c>
      <c r="BMI137" s="141" t="s">
        <v>3556</v>
      </c>
      <c r="BMJ137" s="141" t="s">
        <v>3556</v>
      </c>
      <c r="BMK137" s="141" t="s">
        <v>3556</v>
      </c>
      <c r="BML137" s="141" t="s">
        <v>3556</v>
      </c>
      <c r="BMM137" s="141" t="s">
        <v>3556</v>
      </c>
      <c r="BMN137" s="141" t="s">
        <v>3556</v>
      </c>
      <c r="BMO137" s="141" t="s">
        <v>3556</v>
      </c>
      <c r="BMP137" s="141" t="s">
        <v>3556</v>
      </c>
      <c r="BMQ137" s="141" t="s">
        <v>3556</v>
      </c>
      <c r="BMR137" s="141" t="s">
        <v>3556</v>
      </c>
      <c r="BMS137" s="141" t="s">
        <v>3556</v>
      </c>
      <c r="BMT137" s="141" t="s">
        <v>3556</v>
      </c>
      <c r="BMU137" s="141" t="s">
        <v>3556</v>
      </c>
      <c r="BMV137" s="141" t="s">
        <v>3556</v>
      </c>
      <c r="BMW137" s="141" t="s">
        <v>3556</v>
      </c>
      <c r="BMX137" s="141" t="s">
        <v>3556</v>
      </c>
      <c r="BMY137" s="141" t="s">
        <v>3556</v>
      </c>
      <c r="BMZ137" s="141" t="s">
        <v>3556</v>
      </c>
      <c r="BNA137" s="141" t="s">
        <v>3556</v>
      </c>
      <c r="BNB137" s="141" t="s">
        <v>3556</v>
      </c>
      <c r="BNC137" s="141" t="s">
        <v>3556</v>
      </c>
      <c r="BND137" s="141" t="s">
        <v>3556</v>
      </c>
      <c r="BNE137" s="141" t="s">
        <v>3556</v>
      </c>
      <c r="BNF137" s="141" t="s">
        <v>3556</v>
      </c>
      <c r="BNG137" s="141" t="s">
        <v>3556</v>
      </c>
      <c r="BNH137" s="141" t="s">
        <v>3556</v>
      </c>
      <c r="BNI137" s="141" t="s">
        <v>3556</v>
      </c>
      <c r="BNJ137" s="141" t="s">
        <v>3556</v>
      </c>
      <c r="BNK137" s="141" t="s">
        <v>3556</v>
      </c>
      <c r="BNL137" s="141" t="s">
        <v>3556</v>
      </c>
      <c r="BNM137" s="141" t="s">
        <v>3556</v>
      </c>
      <c r="BNN137" s="141" t="s">
        <v>3556</v>
      </c>
      <c r="BNO137" s="141" t="s">
        <v>3556</v>
      </c>
      <c r="BNP137" s="141" t="s">
        <v>3556</v>
      </c>
      <c r="BNQ137" s="141" t="s">
        <v>3556</v>
      </c>
      <c r="BNR137" s="141" t="s">
        <v>3556</v>
      </c>
      <c r="BNS137" s="141" t="s">
        <v>3556</v>
      </c>
      <c r="BNT137" s="141" t="s">
        <v>3556</v>
      </c>
      <c r="BNU137" s="141" t="s">
        <v>3556</v>
      </c>
      <c r="BNV137" s="141" t="s">
        <v>3556</v>
      </c>
      <c r="BNW137" s="141" t="s">
        <v>3556</v>
      </c>
      <c r="BNX137" s="141" t="s">
        <v>3556</v>
      </c>
      <c r="BNY137" s="141" t="s">
        <v>3556</v>
      </c>
      <c r="BNZ137" s="141" t="s">
        <v>3556</v>
      </c>
      <c r="BOA137" s="141" t="s">
        <v>3556</v>
      </c>
      <c r="BOB137" s="141" t="s">
        <v>3556</v>
      </c>
      <c r="BOC137" s="141" t="s">
        <v>3556</v>
      </c>
      <c r="BOD137" s="141" t="s">
        <v>3556</v>
      </c>
      <c r="BOE137" s="141" t="s">
        <v>3556</v>
      </c>
      <c r="BOF137" s="141" t="s">
        <v>3556</v>
      </c>
      <c r="BOG137" s="141" t="s">
        <v>3556</v>
      </c>
      <c r="BOH137" s="141" t="s">
        <v>3556</v>
      </c>
      <c r="BOI137" s="141" t="s">
        <v>3556</v>
      </c>
      <c r="BOJ137" s="141" t="s">
        <v>3556</v>
      </c>
      <c r="BOK137" s="141" t="s">
        <v>3556</v>
      </c>
      <c r="BOL137" s="141" t="s">
        <v>3556</v>
      </c>
      <c r="BOM137" s="141" t="s">
        <v>3556</v>
      </c>
      <c r="BON137" s="141" t="s">
        <v>3556</v>
      </c>
      <c r="BOO137" s="141" t="s">
        <v>3556</v>
      </c>
      <c r="BOP137" s="141" t="s">
        <v>3556</v>
      </c>
      <c r="BOQ137" s="141" t="s">
        <v>3556</v>
      </c>
      <c r="BOR137" s="141" t="s">
        <v>3556</v>
      </c>
      <c r="BOS137" s="141" t="s">
        <v>3556</v>
      </c>
      <c r="BOT137" s="141" t="s">
        <v>3556</v>
      </c>
      <c r="BOU137" s="141" t="s">
        <v>3556</v>
      </c>
      <c r="BOV137" s="141" t="s">
        <v>3556</v>
      </c>
      <c r="BOW137" s="141" t="s">
        <v>3556</v>
      </c>
      <c r="BOX137" s="141" t="s">
        <v>3556</v>
      </c>
      <c r="BOY137" s="141" t="s">
        <v>3556</v>
      </c>
      <c r="BOZ137" s="141" t="s">
        <v>3556</v>
      </c>
      <c r="BPA137" s="141" t="s">
        <v>3556</v>
      </c>
      <c r="BPB137" s="141" t="s">
        <v>3556</v>
      </c>
      <c r="BPC137" s="141" t="s">
        <v>3556</v>
      </c>
      <c r="BPD137" s="141" t="s">
        <v>3556</v>
      </c>
      <c r="BPE137" s="141" t="s">
        <v>3556</v>
      </c>
      <c r="BPF137" s="141" t="s">
        <v>3556</v>
      </c>
      <c r="BPG137" s="141" t="s">
        <v>3556</v>
      </c>
      <c r="BPH137" s="141" t="s">
        <v>3556</v>
      </c>
      <c r="BPI137" s="141" t="s">
        <v>3556</v>
      </c>
      <c r="BPJ137" s="141" t="s">
        <v>3556</v>
      </c>
      <c r="BPK137" s="141" t="s">
        <v>3556</v>
      </c>
      <c r="BPL137" s="141" t="s">
        <v>3556</v>
      </c>
      <c r="BPM137" s="141" t="s">
        <v>3556</v>
      </c>
      <c r="BPN137" s="141" t="s">
        <v>3556</v>
      </c>
      <c r="BPO137" s="141" t="s">
        <v>3556</v>
      </c>
      <c r="BPP137" s="141" t="s">
        <v>3556</v>
      </c>
      <c r="BPQ137" s="141" t="s">
        <v>3556</v>
      </c>
      <c r="BPR137" s="141" t="s">
        <v>3556</v>
      </c>
      <c r="BPS137" s="141" t="s">
        <v>3556</v>
      </c>
      <c r="BPT137" s="141" t="s">
        <v>3556</v>
      </c>
      <c r="BPU137" s="141" t="s">
        <v>3556</v>
      </c>
      <c r="BPV137" s="141" t="s">
        <v>3556</v>
      </c>
      <c r="BPW137" s="141" t="s">
        <v>3556</v>
      </c>
      <c r="BPX137" s="141" t="s">
        <v>3556</v>
      </c>
      <c r="BPY137" s="141" t="s">
        <v>3556</v>
      </c>
      <c r="BPZ137" s="141" t="s">
        <v>3556</v>
      </c>
      <c r="BQA137" s="141" t="s">
        <v>3556</v>
      </c>
      <c r="BQB137" s="141" t="s">
        <v>3556</v>
      </c>
      <c r="BQC137" s="141" t="s">
        <v>3556</v>
      </c>
      <c r="BQD137" s="141" t="s">
        <v>3556</v>
      </c>
      <c r="BQE137" s="141" t="s">
        <v>3556</v>
      </c>
      <c r="BQF137" s="141" t="s">
        <v>3556</v>
      </c>
      <c r="BQG137" s="141" t="s">
        <v>3556</v>
      </c>
      <c r="BQH137" s="141" t="s">
        <v>3556</v>
      </c>
      <c r="BQI137" s="141" t="s">
        <v>3556</v>
      </c>
      <c r="BQJ137" s="141" t="s">
        <v>3556</v>
      </c>
      <c r="BQK137" s="141" t="s">
        <v>3556</v>
      </c>
      <c r="BQL137" s="141" t="s">
        <v>3556</v>
      </c>
      <c r="BQM137" s="141" t="s">
        <v>3556</v>
      </c>
      <c r="BQN137" s="141" t="s">
        <v>3556</v>
      </c>
      <c r="BQO137" s="141" t="s">
        <v>3556</v>
      </c>
      <c r="BQP137" s="141" t="s">
        <v>3556</v>
      </c>
      <c r="BQQ137" s="141" t="s">
        <v>3556</v>
      </c>
      <c r="BQR137" s="141" t="s">
        <v>3556</v>
      </c>
      <c r="BQS137" s="141" t="s">
        <v>3556</v>
      </c>
      <c r="BQT137" s="141" t="s">
        <v>3556</v>
      </c>
      <c r="BQU137" s="141" t="s">
        <v>3556</v>
      </c>
      <c r="BQV137" s="141" t="s">
        <v>3556</v>
      </c>
      <c r="BQW137" s="141" t="s">
        <v>3556</v>
      </c>
      <c r="BQX137" s="141" t="s">
        <v>3556</v>
      </c>
      <c r="BQY137" s="141" t="s">
        <v>3556</v>
      </c>
      <c r="BQZ137" s="141" t="s">
        <v>3556</v>
      </c>
      <c r="BRA137" s="141" t="s">
        <v>3556</v>
      </c>
      <c r="BRB137" s="141" t="s">
        <v>3556</v>
      </c>
      <c r="BRC137" s="141" t="s">
        <v>3556</v>
      </c>
      <c r="BRD137" s="141" t="s">
        <v>3556</v>
      </c>
      <c r="BRE137" s="141" t="s">
        <v>3556</v>
      </c>
      <c r="BRF137" s="141" t="s">
        <v>3556</v>
      </c>
      <c r="BRG137" s="141" t="s">
        <v>3556</v>
      </c>
      <c r="BRH137" s="141" t="s">
        <v>3556</v>
      </c>
      <c r="BRI137" s="141" t="s">
        <v>3556</v>
      </c>
      <c r="BRJ137" s="141" t="s">
        <v>3556</v>
      </c>
      <c r="BRK137" s="141" t="s">
        <v>3556</v>
      </c>
      <c r="BRL137" s="141" t="s">
        <v>3556</v>
      </c>
      <c r="BRM137" s="141" t="s">
        <v>3556</v>
      </c>
      <c r="BRN137" s="141" t="s">
        <v>3556</v>
      </c>
      <c r="BRO137" s="141" t="s">
        <v>3556</v>
      </c>
      <c r="BRP137" s="141" t="s">
        <v>3556</v>
      </c>
      <c r="BRQ137" s="141" t="s">
        <v>3556</v>
      </c>
      <c r="BRR137" s="141" t="s">
        <v>3556</v>
      </c>
      <c r="BRS137" s="141" t="s">
        <v>3556</v>
      </c>
      <c r="BRT137" s="141" t="s">
        <v>3556</v>
      </c>
      <c r="BRU137" s="141" t="s">
        <v>3556</v>
      </c>
      <c r="BRV137" s="141" t="s">
        <v>3556</v>
      </c>
      <c r="BRW137" s="141" t="s">
        <v>3556</v>
      </c>
      <c r="BRX137" s="141" t="s">
        <v>3556</v>
      </c>
      <c r="BRY137" s="141" t="s">
        <v>3556</v>
      </c>
      <c r="BRZ137" s="141" t="s">
        <v>3556</v>
      </c>
      <c r="BSA137" s="141" t="s">
        <v>3556</v>
      </c>
      <c r="BSB137" s="141" t="s">
        <v>3556</v>
      </c>
      <c r="BSC137" s="141" t="s">
        <v>3556</v>
      </c>
      <c r="BSD137" s="141" t="s">
        <v>3556</v>
      </c>
      <c r="BSE137" s="141" t="s">
        <v>3556</v>
      </c>
      <c r="BSF137" s="141" t="s">
        <v>3556</v>
      </c>
      <c r="BSG137" s="141" t="s">
        <v>3556</v>
      </c>
      <c r="BSH137" s="141" t="s">
        <v>3556</v>
      </c>
      <c r="BSI137" s="141" t="s">
        <v>3556</v>
      </c>
      <c r="BSJ137" s="141" t="s">
        <v>3556</v>
      </c>
      <c r="BSK137" s="141" t="s">
        <v>3556</v>
      </c>
      <c r="BSL137" s="141" t="s">
        <v>3556</v>
      </c>
      <c r="BSM137" s="141" t="s">
        <v>3556</v>
      </c>
      <c r="BSN137" s="141" t="s">
        <v>3556</v>
      </c>
      <c r="BSO137" s="141" t="s">
        <v>3556</v>
      </c>
      <c r="BSP137" s="141" t="s">
        <v>3556</v>
      </c>
      <c r="BSQ137" s="141" t="s">
        <v>3556</v>
      </c>
      <c r="BSR137" s="141" t="s">
        <v>3556</v>
      </c>
      <c r="BSS137" s="141" t="s">
        <v>3556</v>
      </c>
      <c r="BST137" s="141" t="s">
        <v>3556</v>
      </c>
      <c r="BSU137" s="141" t="s">
        <v>3556</v>
      </c>
      <c r="BSV137" s="141" t="s">
        <v>3556</v>
      </c>
      <c r="BSW137" s="141" t="s">
        <v>3556</v>
      </c>
      <c r="BSX137" s="141" t="s">
        <v>3556</v>
      </c>
      <c r="BSY137" s="141" t="s">
        <v>3556</v>
      </c>
      <c r="BSZ137" s="141" t="s">
        <v>3556</v>
      </c>
      <c r="BTA137" s="141" t="s">
        <v>3556</v>
      </c>
      <c r="BTB137" s="141" t="s">
        <v>3556</v>
      </c>
      <c r="BTC137" s="141" t="s">
        <v>3556</v>
      </c>
      <c r="BTD137" s="141" t="s">
        <v>3556</v>
      </c>
      <c r="BTE137" s="141" t="s">
        <v>3556</v>
      </c>
      <c r="BTF137" s="141" t="s">
        <v>3556</v>
      </c>
      <c r="BTG137" s="141" t="s">
        <v>3556</v>
      </c>
      <c r="BTH137" s="141" t="s">
        <v>3556</v>
      </c>
      <c r="BTI137" s="141" t="s">
        <v>3556</v>
      </c>
      <c r="BTJ137" s="141" t="s">
        <v>3556</v>
      </c>
      <c r="BTK137" s="141" t="s">
        <v>3556</v>
      </c>
      <c r="BTL137" s="141" t="s">
        <v>3556</v>
      </c>
      <c r="BTM137" s="141" t="s">
        <v>3556</v>
      </c>
      <c r="BTN137" s="141" t="s">
        <v>3556</v>
      </c>
      <c r="BTO137" s="141" t="s">
        <v>3556</v>
      </c>
      <c r="BTP137" s="141" t="s">
        <v>3556</v>
      </c>
      <c r="BTQ137" s="141" t="s">
        <v>3556</v>
      </c>
      <c r="BTR137" s="141" t="s">
        <v>3556</v>
      </c>
      <c r="BTS137" s="141" t="s">
        <v>3556</v>
      </c>
      <c r="BTT137" s="141" t="s">
        <v>3556</v>
      </c>
      <c r="BTU137" s="141" t="s">
        <v>3556</v>
      </c>
      <c r="BTV137" s="141" t="s">
        <v>3556</v>
      </c>
      <c r="BTW137" s="141" t="s">
        <v>3556</v>
      </c>
      <c r="BTX137" s="141" t="s">
        <v>3556</v>
      </c>
      <c r="BTY137" s="141" t="s">
        <v>3556</v>
      </c>
      <c r="BTZ137" s="141" t="s">
        <v>3556</v>
      </c>
      <c r="BUA137" s="141" t="s">
        <v>3556</v>
      </c>
      <c r="BUB137" s="141" t="s">
        <v>3556</v>
      </c>
      <c r="BUC137" s="141" t="s">
        <v>3556</v>
      </c>
      <c r="BUD137" s="141" t="s">
        <v>3556</v>
      </c>
      <c r="BUE137" s="141" t="s">
        <v>3556</v>
      </c>
      <c r="BUF137" s="141" t="s">
        <v>3556</v>
      </c>
      <c r="BUG137" s="141" t="s">
        <v>3556</v>
      </c>
      <c r="BUH137" s="141" t="s">
        <v>3556</v>
      </c>
      <c r="BUI137" s="141" t="s">
        <v>3556</v>
      </c>
      <c r="BUJ137" s="141" t="s">
        <v>3556</v>
      </c>
      <c r="BUK137" s="141" t="s">
        <v>3556</v>
      </c>
      <c r="BUL137" s="141" t="s">
        <v>3556</v>
      </c>
      <c r="BUM137" s="141" t="s">
        <v>3556</v>
      </c>
      <c r="BUN137" s="141" t="s">
        <v>3556</v>
      </c>
      <c r="BUO137" s="141" t="s">
        <v>3556</v>
      </c>
      <c r="BUP137" s="141" t="s">
        <v>3556</v>
      </c>
      <c r="BUQ137" s="141" t="s">
        <v>3556</v>
      </c>
      <c r="BUR137" s="141" t="s">
        <v>3556</v>
      </c>
      <c r="BUS137" s="141" t="s">
        <v>3556</v>
      </c>
      <c r="BUT137" s="141" t="s">
        <v>3556</v>
      </c>
      <c r="BUU137" s="141" t="s">
        <v>3556</v>
      </c>
      <c r="BUV137" s="141" t="s">
        <v>3556</v>
      </c>
      <c r="BUW137" s="141" t="s">
        <v>3556</v>
      </c>
      <c r="BUX137" s="141" t="s">
        <v>3556</v>
      </c>
      <c r="BUY137" s="141" t="s">
        <v>3556</v>
      </c>
      <c r="BUZ137" s="141" t="s">
        <v>3556</v>
      </c>
      <c r="BVA137" s="141" t="s">
        <v>3556</v>
      </c>
      <c r="BVB137" s="141" t="s">
        <v>3556</v>
      </c>
      <c r="BVC137" s="141" t="s">
        <v>3556</v>
      </c>
      <c r="BVD137" s="141" t="s">
        <v>3556</v>
      </c>
      <c r="BVE137" s="141" t="s">
        <v>3556</v>
      </c>
      <c r="BVF137" s="141" t="s">
        <v>3556</v>
      </c>
      <c r="BVG137" s="141" t="s">
        <v>3556</v>
      </c>
      <c r="BVH137" s="141" t="s">
        <v>3556</v>
      </c>
      <c r="BVI137" s="141" t="s">
        <v>3556</v>
      </c>
      <c r="BVJ137" s="141" t="s">
        <v>3556</v>
      </c>
      <c r="BVK137" s="141" t="s">
        <v>3556</v>
      </c>
      <c r="BVL137" s="141" t="s">
        <v>3556</v>
      </c>
      <c r="BVM137" s="141" t="s">
        <v>3556</v>
      </c>
      <c r="BVN137" s="141" t="s">
        <v>3556</v>
      </c>
      <c r="BVO137" s="141" t="s">
        <v>3556</v>
      </c>
      <c r="BVP137" s="141" t="s">
        <v>3556</v>
      </c>
      <c r="BVQ137" s="141" t="s">
        <v>3556</v>
      </c>
      <c r="BVR137" s="141" t="s">
        <v>3556</v>
      </c>
      <c r="BVS137" s="141" t="s">
        <v>3556</v>
      </c>
      <c r="BVT137" s="141" t="s">
        <v>3556</v>
      </c>
      <c r="BVU137" s="141" t="s">
        <v>3556</v>
      </c>
      <c r="BVV137" s="141" t="s">
        <v>3556</v>
      </c>
      <c r="BVW137" s="141" t="s">
        <v>3556</v>
      </c>
      <c r="BVX137" s="141" t="s">
        <v>3556</v>
      </c>
      <c r="BVY137" s="141" t="s">
        <v>3556</v>
      </c>
      <c r="BVZ137" s="141" t="s">
        <v>3556</v>
      </c>
      <c r="BWA137" s="141" t="s">
        <v>3556</v>
      </c>
      <c r="BWB137" s="141" t="s">
        <v>3556</v>
      </c>
      <c r="BWC137" s="141" t="s">
        <v>3556</v>
      </c>
      <c r="BWD137" s="141" t="s">
        <v>3556</v>
      </c>
      <c r="BWE137" s="141" t="s">
        <v>3556</v>
      </c>
      <c r="BWF137" s="141" t="s">
        <v>3556</v>
      </c>
      <c r="BWG137" s="141" t="s">
        <v>3556</v>
      </c>
      <c r="BWH137" s="141" t="s">
        <v>3556</v>
      </c>
      <c r="BWI137" s="141" t="s">
        <v>3556</v>
      </c>
      <c r="BWJ137" s="141" t="s">
        <v>3556</v>
      </c>
      <c r="BWK137" s="141" t="s">
        <v>3556</v>
      </c>
      <c r="BWL137" s="141" t="s">
        <v>3556</v>
      </c>
      <c r="BWM137" s="141" t="s">
        <v>3556</v>
      </c>
      <c r="BWN137" s="141" t="s">
        <v>3556</v>
      </c>
      <c r="BWO137" s="141" t="s">
        <v>3556</v>
      </c>
      <c r="BWP137" s="141" t="s">
        <v>3556</v>
      </c>
      <c r="BWQ137" s="141" t="s">
        <v>3556</v>
      </c>
      <c r="BWR137" s="141" t="s">
        <v>3556</v>
      </c>
      <c r="BWS137" s="141" t="s">
        <v>3556</v>
      </c>
      <c r="BWT137" s="141" t="s">
        <v>3556</v>
      </c>
      <c r="BWU137" s="141" t="s">
        <v>3556</v>
      </c>
      <c r="BWV137" s="141" t="s">
        <v>3556</v>
      </c>
      <c r="BWW137" s="141" t="s">
        <v>3556</v>
      </c>
      <c r="BWX137" s="141" t="s">
        <v>3556</v>
      </c>
      <c r="BWY137" s="141" t="s">
        <v>3556</v>
      </c>
      <c r="BWZ137" s="141" t="s">
        <v>3556</v>
      </c>
      <c r="BXA137" s="141" t="s">
        <v>3556</v>
      </c>
      <c r="BXB137" s="141" t="s">
        <v>3556</v>
      </c>
      <c r="BXC137" s="141" t="s">
        <v>3556</v>
      </c>
      <c r="BXD137" s="141" t="s">
        <v>3556</v>
      </c>
      <c r="BXE137" s="141" t="s">
        <v>3556</v>
      </c>
      <c r="BXF137" s="141" t="s">
        <v>3556</v>
      </c>
      <c r="BXG137" s="141" t="s">
        <v>3556</v>
      </c>
      <c r="BXH137" s="141" t="s">
        <v>3556</v>
      </c>
      <c r="BXI137" s="141" t="s">
        <v>3556</v>
      </c>
      <c r="BXJ137" s="141" t="s">
        <v>3556</v>
      </c>
      <c r="BXK137" s="141" t="s">
        <v>3556</v>
      </c>
      <c r="BXL137" s="141" t="s">
        <v>3556</v>
      </c>
      <c r="BXM137" s="141" t="s">
        <v>3556</v>
      </c>
      <c r="BXN137" s="141" t="s">
        <v>3556</v>
      </c>
      <c r="BXO137" s="141" t="s">
        <v>3556</v>
      </c>
      <c r="BXP137" s="141" t="s">
        <v>3556</v>
      </c>
      <c r="BXQ137" s="141" t="s">
        <v>3556</v>
      </c>
      <c r="BXR137" s="141" t="s">
        <v>3556</v>
      </c>
      <c r="BXS137" s="141" t="s">
        <v>3556</v>
      </c>
      <c r="BXT137" s="141" t="s">
        <v>3556</v>
      </c>
      <c r="BXU137" s="141" t="s">
        <v>3556</v>
      </c>
      <c r="BXV137" s="141" t="s">
        <v>3556</v>
      </c>
      <c r="BXW137" s="141" t="s">
        <v>3556</v>
      </c>
      <c r="BXX137" s="141" t="s">
        <v>3556</v>
      </c>
      <c r="BXY137" s="141" t="s">
        <v>3556</v>
      </c>
      <c r="BXZ137" s="141" t="s">
        <v>3556</v>
      </c>
      <c r="BYA137" s="141" t="s">
        <v>3556</v>
      </c>
      <c r="BYB137" s="141" t="s">
        <v>3556</v>
      </c>
      <c r="BYC137" s="141" t="s">
        <v>3556</v>
      </c>
      <c r="BYD137" s="141" t="s">
        <v>3556</v>
      </c>
      <c r="BYE137" s="141" t="s">
        <v>3556</v>
      </c>
      <c r="BYF137" s="141" t="s">
        <v>3556</v>
      </c>
      <c r="BYG137" s="141" t="s">
        <v>3556</v>
      </c>
      <c r="BYH137" s="141" t="s">
        <v>3556</v>
      </c>
      <c r="BYI137" s="141" t="s">
        <v>3556</v>
      </c>
      <c r="BYJ137" s="141" t="s">
        <v>3556</v>
      </c>
      <c r="BYK137" s="141" t="s">
        <v>3556</v>
      </c>
      <c r="BYL137" s="141" t="s">
        <v>3556</v>
      </c>
      <c r="BYM137" s="141" t="s">
        <v>3556</v>
      </c>
      <c r="BYN137" s="141" t="s">
        <v>3556</v>
      </c>
      <c r="BYO137" s="141" t="s">
        <v>3556</v>
      </c>
      <c r="BYP137" s="141" t="s">
        <v>3556</v>
      </c>
      <c r="BYQ137" s="141" t="s">
        <v>3556</v>
      </c>
      <c r="BYR137" s="141" t="s">
        <v>3556</v>
      </c>
      <c r="BYS137" s="141" t="s">
        <v>3556</v>
      </c>
      <c r="BYT137" s="141" t="s">
        <v>3556</v>
      </c>
      <c r="BYU137" s="141" t="s">
        <v>3556</v>
      </c>
      <c r="BYV137" s="141" t="s">
        <v>3556</v>
      </c>
      <c r="BYW137" s="141" t="s">
        <v>3556</v>
      </c>
      <c r="BYX137" s="141" t="s">
        <v>3556</v>
      </c>
      <c r="BYY137" s="141" t="s">
        <v>3556</v>
      </c>
      <c r="BYZ137" s="141" t="s">
        <v>3556</v>
      </c>
      <c r="BZA137" s="141" t="s">
        <v>3556</v>
      </c>
      <c r="BZB137" s="141" t="s">
        <v>3556</v>
      </c>
      <c r="BZC137" s="141" t="s">
        <v>3556</v>
      </c>
      <c r="BZD137" s="141" t="s">
        <v>3556</v>
      </c>
      <c r="BZE137" s="141" t="s">
        <v>3556</v>
      </c>
      <c r="BZF137" s="141" t="s">
        <v>3556</v>
      </c>
      <c r="BZG137" s="141" t="s">
        <v>3556</v>
      </c>
      <c r="BZH137" s="141" t="s">
        <v>3556</v>
      </c>
      <c r="BZI137" s="141" t="s">
        <v>3556</v>
      </c>
      <c r="BZJ137" s="141" t="s">
        <v>3556</v>
      </c>
      <c r="BZK137" s="141" t="s">
        <v>3556</v>
      </c>
      <c r="BZL137" s="141" t="s">
        <v>3556</v>
      </c>
      <c r="BZM137" s="141" t="s">
        <v>3556</v>
      </c>
      <c r="BZN137" s="141" t="s">
        <v>3556</v>
      </c>
      <c r="BZO137" s="141" t="s">
        <v>3556</v>
      </c>
      <c r="BZP137" s="141" t="s">
        <v>3556</v>
      </c>
      <c r="BZQ137" s="141" t="s">
        <v>3556</v>
      </c>
      <c r="BZR137" s="141" t="s">
        <v>3556</v>
      </c>
      <c r="BZS137" s="141" t="s">
        <v>3556</v>
      </c>
      <c r="BZT137" s="141" t="s">
        <v>3556</v>
      </c>
      <c r="BZU137" s="141" t="s">
        <v>3556</v>
      </c>
      <c r="BZV137" s="141" t="s">
        <v>3556</v>
      </c>
      <c r="BZW137" s="141" t="s">
        <v>3556</v>
      </c>
      <c r="BZX137" s="141" t="s">
        <v>3556</v>
      </c>
      <c r="BZY137" s="141" t="s">
        <v>3556</v>
      </c>
      <c r="BZZ137" s="141" t="s">
        <v>3556</v>
      </c>
      <c r="CAA137" s="141" t="s">
        <v>3556</v>
      </c>
      <c r="CAB137" s="141" t="s">
        <v>3556</v>
      </c>
      <c r="CAC137" s="141" t="s">
        <v>3556</v>
      </c>
      <c r="CAD137" s="141" t="s">
        <v>3556</v>
      </c>
      <c r="CAE137" s="141" t="s">
        <v>3556</v>
      </c>
      <c r="CAF137" s="141" t="s">
        <v>3556</v>
      </c>
      <c r="CAG137" s="141" t="s">
        <v>3556</v>
      </c>
      <c r="CAH137" s="141" t="s">
        <v>3556</v>
      </c>
      <c r="CAI137" s="141" t="s">
        <v>3556</v>
      </c>
      <c r="CAJ137" s="141" t="s">
        <v>3556</v>
      </c>
      <c r="CAK137" s="141" t="s">
        <v>3556</v>
      </c>
      <c r="CAL137" s="141" t="s">
        <v>3556</v>
      </c>
      <c r="CAM137" s="141" t="s">
        <v>3556</v>
      </c>
      <c r="CAN137" s="141" t="s">
        <v>3556</v>
      </c>
      <c r="CAO137" s="141" t="s">
        <v>3556</v>
      </c>
      <c r="CAP137" s="141" t="s">
        <v>3556</v>
      </c>
      <c r="CAQ137" s="141" t="s">
        <v>3556</v>
      </c>
      <c r="CAR137" s="141" t="s">
        <v>3556</v>
      </c>
      <c r="CAS137" s="141" t="s">
        <v>3556</v>
      </c>
      <c r="CAT137" s="141" t="s">
        <v>3556</v>
      </c>
      <c r="CAU137" s="141" t="s">
        <v>3556</v>
      </c>
      <c r="CAV137" s="141" t="s">
        <v>3556</v>
      </c>
      <c r="CAW137" s="141" t="s">
        <v>3556</v>
      </c>
      <c r="CAX137" s="141" t="s">
        <v>3556</v>
      </c>
      <c r="CAY137" s="141" t="s">
        <v>3556</v>
      </c>
      <c r="CAZ137" s="141" t="s">
        <v>3556</v>
      </c>
      <c r="CBA137" s="141" t="s">
        <v>3556</v>
      </c>
      <c r="CBB137" s="141" t="s">
        <v>3556</v>
      </c>
      <c r="CBC137" s="141" t="s">
        <v>3556</v>
      </c>
      <c r="CBD137" s="141" t="s">
        <v>3556</v>
      </c>
      <c r="CBE137" s="141" t="s">
        <v>3556</v>
      </c>
      <c r="CBF137" s="141" t="s">
        <v>3556</v>
      </c>
      <c r="CBG137" s="141" t="s">
        <v>3556</v>
      </c>
      <c r="CBH137" s="141" t="s">
        <v>3556</v>
      </c>
      <c r="CBI137" s="141" t="s">
        <v>3556</v>
      </c>
      <c r="CBJ137" s="141" t="s">
        <v>3556</v>
      </c>
      <c r="CBK137" s="141" t="s">
        <v>3556</v>
      </c>
      <c r="CBL137" s="141" t="s">
        <v>3556</v>
      </c>
      <c r="CBM137" s="141" t="s">
        <v>3556</v>
      </c>
      <c r="CBN137" s="141" t="s">
        <v>3556</v>
      </c>
      <c r="CBO137" s="141" t="s">
        <v>3556</v>
      </c>
      <c r="CBP137" s="141" t="s">
        <v>3556</v>
      </c>
      <c r="CBQ137" s="141" t="s">
        <v>3556</v>
      </c>
      <c r="CBR137" s="141" t="s">
        <v>3556</v>
      </c>
      <c r="CBS137" s="141" t="s">
        <v>3556</v>
      </c>
      <c r="CBT137" s="141" t="s">
        <v>3556</v>
      </c>
      <c r="CBU137" s="141" t="s">
        <v>3556</v>
      </c>
      <c r="CBV137" s="141" t="s">
        <v>3556</v>
      </c>
      <c r="CBW137" s="141" t="s">
        <v>3556</v>
      </c>
      <c r="CBX137" s="141" t="s">
        <v>3556</v>
      </c>
      <c r="CBY137" s="141" t="s">
        <v>3556</v>
      </c>
      <c r="CBZ137" s="141" t="s">
        <v>3556</v>
      </c>
      <c r="CCA137" s="141" t="s">
        <v>3556</v>
      </c>
      <c r="CCB137" s="141" t="s">
        <v>3556</v>
      </c>
      <c r="CCC137" s="141" t="s">
        <v>3556</v>
      </c>
      <c r="CCD137" s="141" t="s">
        <v>3556</v>
      </c>
      <c r="CCE137" s="141" t="s">
        <v>3556</v>
      </c>
      <c r="CCF137" s="141" t="s">
        <v>3556</v>
      </c>
      <c r="CCG137" s="141" t="s">
        <v>3556</v>
      </c>
      <c r="CCH137" s="141" t="s">
        <v>3556</v>
      </c>
      <c r="CCI137" s="141" t="s">
        <v>3556</v>
      </c>
      <c r="CCJ137" s="141" t="s">
        <v>3556</v>
      </c>
      <c r="CCK137" s="141" t="s">
        <v>3556</v>
      </c>
      <c r="CCL137" s="141" t="s">
        <v>3556</v>
      </c>
      <c r="CCM137" s="141" t="s">
        <v>3556</v>
      </c>
      <c r="CCN137" s="141" t="s">
        <v>3556</v>
      </c>
      <c r="CCO137" s="141" t="s">
        <v>3556</v>
      </c>
      <c r="CCP137" s="141" t="s">
        <v>3556</v>
      </c>
      <c r="CCQ137" s="141" t="s">
        <v>3556</v>
      </c>
      <c r="CCR137" s="141" t="s">
        <v>3556</v>
      </c>
      <c r="CCS137" s="141" t="s">
        <v>3556</v>
      </c>
      <c r="CCT137" s="141" t="s">
        <v>3556</v>
      </c>
      <c r="CCU137" s="141" t="s">
        <v>3556</v>
      </c>
      <c r="CCV137" s="141" t="s">
        <v>3556</v>
      </c>
      <c r="CCW137" s="141" t="s">
        <v>3556</v>
      </c>
      <c r="CCX137" s="141" t="s">
        <v>3556</v>
      </c>
      <c r="CCY137" s="141" t="s">
        <v>3556</v>
      </c>
      <c r="CCZ137" s="141" t="s">
        <v>3556</v>
      </c>
      <c r="CDA137" s="141" t="s">
        <v>3556</v>
      </c>
      <c r="CDB137" s="141" t="s">
        <v>3556</v>
      </c>
      <c r="CDC137" s="141" t="s">
        <v>3556</v>
      </c>
      <c r="CDD137" s="141" t="s">
        <v>3556</v>
      </c>
      <c r="CDE137" s="141" t="s">
        <v>3556</v>
      </c>
      <c r="CDF137" s="141" t="s">
        <v>3556</v>
      </c>
      <c r="CDG137" s="141" t="s">
        <v>3556</v>
      </c>
      <c r="CDH137" s="141" t="s">
        <v>3556</v>
      </c>
      <c r="CDI137" s="141" t="s">
        <v>3556</v>
      </c>
      <c r="CDJ137" s="141" t="s">
        <v>3556</v>
      </c>
      <c r="CDK137" s="141" t="s">
        <v>3556</v>
      </c>
      <c r="CDL137" s="141" t="s">
        <v>3556</v>
      </c>
      <c r="CDM137" s="141" t="s">
        <v>3556</v>
      </c>
      <c r="CDN137" s="141" t="s">
        <v>3556</v>
      </c>
      <c r="CDO137" s="141" t="s">
        <v>3556</v>
      </c>
      <c r="CDP137" s="141" t="s">
        <v>3556</v>
      </c>
      <c r="CDQ137" s="141" t="s">
        <v>3556</v>
      </c>
      <c r="CDR137" s="141" t="s">
        <v>3556</v>
      </c>
      <c r="CDS137" s="141" t="s">
        <v>3556</v>
      </c>
      <c r="CDT137" s="141" t="s">
        <v>3556</v>
      </c>
      <c r="CDU137" s="141" t="s">
        <v>3556</v>
      </c>
      <c r="CDV137" s="141" t="s">
        <v>3556</v>
      </c>
      <c r="CDW137" s="141" t="s">
        <v>3556</v>
      </c>
      <c r="CDX137" s="141" t="s">
        <v>3556</v>
      </c>
      <c r="CDY137" s="141" t="s">
        <v>3556</v>
      </c>
      <c r="CDZ137" s="141" t="s">
        <v>3556</v>
      </c>
      <c r="CEA137" s="141" t="s">
        <v>3556</v>
      </c>
      <c r="CEB137" s="141" t="s">
        <v>3556</v>
      </c>
      <c r="CEC137" s="141" t="s">
        <v>3556</v>
      </c>
      <c r="CED137" s="141" t="s">
        <v>3556</v>
      </c>
      <c r="CEE137" s="141" t="s">
        <v>3556</v>
      </c>
      <c r="CEF137" s="141" t="s">
        <v>3556</v>
      </c>
      <c r="CEG137" s="141" t="s">
        <v>3556</v>
      </c>
      <c r="CEH137" s="141" t="s">
        <v>3556</v>
      </c>
      <c r="CEI137" s="141" t="s">
        <v>3556</v>
      </c>
      <c r="CEJ137" s="141" t="s">
        <v>3556</v>
      </c>
      <c r="CEK137" s="141" t="s">
        <v>3556</v>
      </c>
      <c r="CEL137" s="141" t="s">
        <v>3556</v>
      </c>
      <c r="CEM137" s="141" t="s">
        <v>3556</v>
      </c>
      <c r="CEN137" s="141" t="s">
        <v>3556</v>
      </c>
      <c r="CEO137" s="141" t="s">
        <v>3556</v>
      </c>
      <c r="CEP137" s="141" t="s">
        <v>3556</v>
      </c>
      <c r="CEQ137" s="141" t="s">
        <v>3556</v>
      </c>
      <c r="CER137" s="141" t="s">
        <v>3556</v>
      </c>
      <c r="CES137" s="141" t="s">
        <v>3556</v>
      </c>
      <c r="CET137" s="141" t="s">
        <v>3556</v>
      </c>
      <c r="CEU137" s="141" t="s">
        <v>3556</v>
      </c>
      <c r="CEV137" s="141" t="s">
        <v>3556</v>
      </c>
      <c r="CEW137" s="141" t="s">
        <v>3556</v>
      </c>
      <c r="CEX137" s="141" t="s">
        <v>3556</v>
      </c>
      <c r="CEY137" s="141" t="s">
        <v>3556</v>
      </c>
      <c r="CEZ137" s="141" t="s">
        <v>3556</v>
      </c>
      <c r="CFA137" s="141" t="s">
        <v>3556</v>
      </c>
      <c r="CFB137" s="141" t="s">
        <v>3556</v>
      </c>
      <c r="CFC137" s="141" t="s">
        <v>3556</v>
      </c>
      <c r="CFD137" s="141" t="s">
        <v>3556</v>
      </c>
      <c r="CFE137" s="141" t="s">
        <v>3556</v>
      </c>
      <c r="CFF137" s="141" t="s">
        <v>3556</v>
      </c>
      <c r="CFG137" s="141" t="s">
        <v>3556</v>
      </c>
      <c r="CFH137" s="141" t="s">
        <v>3556</v>
      </c>
      <c r="CFI137" s="141" t="s">
        <v>3556</v>
      </c>
      <c r="CFJ137" s="141" t="s">
        <v>3556</v>
      </c>
      <c r="CFK137" s="141" t="s">
        <v>3556</v>
      </c>
      <c r="CFL137" s="141" t="s">
        <v>3556</v>
      </c>
      <c r="CFM137" s="141" t="s">
        <v>3556</v>
      </c>
      <c r="CFN137" s="141" t="s">
        <v>3556</v>
      </c>
      <c r="CFO137" s="141" t="s">
        <v>3556</v>
      </c>
      <c r="CFP137" s="141" t="s">
        <v>3556</v>
      </c>
      <c r="CFQ137" s="141" t="s">
        <v>3556</v>
      </c>
      <c r="CFR137" s="141" t="s">
        <v>3556</v>
      </c>
      <c r="CFS137" s="141" t="s">
        <v>3556</v>
      </c>
      <c r="CFT137" s="141" t="s">
        <v>3556</v>
      </c>
      <c r="CFU137" s="141" t="s">
        <v>3556</v>
      </c>
      <c r="CFV137" s="141" t="s">
        <v>3556</v>
      </c>
      <c r="CFW137" s="141" t="s">
        <v>3556</v>
      </c>
      <c r="CFX137" s="141" t="s">
        <v>3556</v>
      </c>
      <c r="CFY137" s="141" t="s">
        <v>3556</v>
      </c>
      <c r="CFZ137" s="141" t="s">
        <v>3556</v>
      </c>
      <c r="CGA137" s="141" t="s">
        <v>3556</v>
      </c>
      <c r="CGB137" s="141" t="s">
        <v>3556</v>
      </c>
      <c r="CGC137" s="141" t="s">
        <v>3556</v>
      </c>
      <c r="CGD137" s="141" t="s">
        <v>3556</v>
      </c>
      <c r="CGE137" s="141" t="s">
        <v>3556</v>
      </c>
      <c r="CGF137" s="141" t="s">
        <v>3556</v>
      </c>
      <c r="CGG137" s="141" t="s">
        <v>3556</v>
      </c>
      <c r="CGH137" s="141" t="s">
        <v>3556</v>
      </c>
      <c r="CGI137" s="141" t="s">
        <v>3556</v>
      </c>
      <c r="CGJ137" s="141" t="s">
        <v>3556</v>
      </c>
      <c r="CGK137" s="141" t="s">
        <v>3556</v>
      </c>
      <c r="CGL137" s="141" t="s">
        <v>3556</v>
      </c>
      <c r="CGM137" s="141" t="s">
        <v>3556</v>
      </c>
      <c r="CGN137" s="141" t="s">
        <v>3556</v>
      </c>
      <c r="CGO137" s="141" t="s">
        <v>3556</v>
      </c>
      <c r="CGP137" s="141" t="s">
        <v>3556</v>
      </c>
      <c r="CGQ137" s="141" t="s">
        <v>3556</v>
      </c>
      <c r="CGR137" s="141" t="s">
        <v>3556</v>
      </c>
      <c r="CGS137" s="141" t="s">
        <v>3556</v>
      </c>
      <c r="CGT137" s="141" t="s">
        <v>3556</v>
      </c>
      <c r="CGU137" s="141" t="s">
        <v>3556</v>
      </c>
      <c r="CGV137" s="141" t="s">
        <v>3556</v>
      </c>
      <c r="CGW137" s="141" t="s">
        <v>3556</v>
      </c>
      <c r="CGX137" s="141" t="s">
        <v>3556</v>
      </c>
      <c r="CGY137" s="141" t="s">
        <v>3556</v>
      </c>
      <c r="CGZ137" s="141" t="s">
        <v>3556</v>
      </c>
      <c r="CHA137" s="141" t="s">
        <v>3556</v>
      </c>
      <c r="CHB137" s="141" t="s">
        <v>3556</v>
      </c>
      <c r="CHC137" s="141" t="s">
        <v>3556</v>
      </c>
      <c r="CHD137" s="141" t="s">
        <v>3556</v>
      </c>
      <c r="CHE137" s="141" t="s">
        <v>3556</v>
      </c>
      <c r="CHF137" s="141" t="s">
        <v>3556</v>
      </c>
      <c r="CHG137" s="141" t="s">
        <v>3556</v>
      </c>
      <c r="CHH137" s="141" t="s">
        <v>3556</v>
      </c>
      <c r="CHI137" s="141" t="s">
        <v>3556</v>
      </c>
      <c r="CHJ137" s="141" t="s">
        <v>3556</v>
      </c>
      <c r="CHK137" s="141" t="s">
        <v>3556</v>
      </c>
      <c r="CHL137" s="141" t="s">
        <v>3556</v>
      </c>
      <c r="CHM137" s="141" t="s">
        <v>3556</v>
      </c>
      <c r="CHN137" s="141" t="s">
        <v>3556</v>
      </c>
      <c r="CHO137" s="141" t="s">
        <v>3556</v>
      </c>
      <c r="CHP137" s="141" t="s">
        <v>3556</v>
      </c>
      <c r="CHQ137" s="141" t="s">
        <v>3556</v>
      </c>
      <c r="CHR137" s="141" t="s">
        <v>3556</v>
      </c>
      <c r="CHS137" s="141" t="s">
        <v>3556</v>
      </c>
      <c r="CHT137" s="141" t="s">
        <v>3556</v>
      </c>
      <c r="CHU137" s="141" t="s">
        <v>3556</v>
      </c>
      <c r="CHV137" s="141" t="s">
        <v>3556</v>
      </c>
      <c r="CHW137" s="141" t="s">
        <v>3556</v>
      </c>
      <c r="CHX137" s="141" t="s">
        <v>3556</v>
      </c>
      <c r="CHY137" s="141" t="s">
        <v>3556</v>
      </c>
      <c r="CHZ137" s="141" t="s">
        <v>3556</v>
      </c>
      <c r="CIA137" s="141" t="s">
        <v>3556</v>
      </c>
      <c r="CIB137" s="141" t="s">
        <v>3556</v>
      </c>
      <c r="CIC137" s="141" t="s">
        <v>3556</v>
      </c>
      <c r="CID137" s="141" t="s">
        <v>3556</v>
      </c>
      <c r="CIE137" s="141" t="s">
        <v>3556</v>
      </c>
      <c r="CIF137" s="141" t="s">
        <v>3556</v>
      </c>
      <c r="CIG137" s="141" t="s">
        <v>3556</v>
      </c>
      <c r="CIH137" s="141" t="s">
        <v>3556</v>
      </c>
      <c r="CII137" s="141" t="s">
        <v>3556</v>
      </c>
      <c r="CIJ137" s="141" t="s">
        <v>3556</v>
      </c>
      <c r="CIK137" s="141" t="s">
        <v>3556</v>
      </c>
      <c r="CIL137" s="141" t="s">
        <v>3556</v>
      </c>
      <c r="CIM137" s="141" t="s">
        <v>3556</v>
      </c>
      <c r="CIN137" s="141" t="s">
        <v>3556</v>
      </c>
      <c r="CIO137" s="141" t="s">
        <v>3556</v>
      </c>
      <c r="CIP137" s="141" t="s">
        <v>3556</v>
      </c>
      <c r="CIQ137" s="141" t="s">
        <v>3556</v>
      </c>
      <c r="CIR137" s="141" t="s">
        <v>3556</v>
      </c>
      <c r="CIS137" s="141" t="s">
        <v>3556</v>
      </c>
      <c r="CIT137" s="141" t="s">
        <v>3556</v>
      </c>
      <c r="CIU137" s="141" t="s">
        <v>3556</v>
      </c>
      <c r="CIV137" s="141" t="s">
        <v>3556</v>
      </c>
      <c r="CIW137" s="141" t="s">
        <v>3556</v>
      </c>
      <c r="CIX137" s="141" t="s">
        <v>3556</v>
      </c>
      <c r="CIY137" s="141" t="s">
        <v>3556</v>
      </c>
      <c r="CIZ137" s="141" t="s">
        <v>3556</v>
      </c>
      <c r="CJA137" s="141" t="s">
        <v>3556</v>
      </c>
      <c r="CJB137" s="141" t="s">
        <v>3556</v>
      </c>
      <c r="CJC137" s="141" t="s">
        <v>3556</v>
      </c>
      <c r="CJD137" s="141" t="s">
        <v>3556</v>
      </c>
      <c r="CJE137" s="141" t="s">
        <v>3556</v>
      </c>
      <c r="CJF137" s="141" t="s">
        <v>3556</v>
      </c>
      <c r="CJG137" s="141" t="s">
        <v>3556</v>
      </c>
      <c r="CJH137" s="141" t="s">
        <v>3556</v>
      </c>
      <c r="CJI137" s="141" t="s">
        <v>3556</v>
      </c>
      <c r="CJJ137" s="141" t="s">
        <v>3556</v>
      </c>
      <c r="CJK137" s="141" t="s">
        <v>3556</v>
      </c>
      <c r="CJL137" s="141" t="s">
        <v>3556</v>
      </c>
      <c r="CJM137" s="141" t="s">
        <v>3556</v>
      </c>
      <c r="CJN137" s="141" t="s">
        <v>3556</v>
      </c>
      <c r="CJO137" s="141" t="s">
        <v>3556</v>
      </c>
      <c r="CJP137" s="141" t="s">
        <v>3556</v>
      </c>
      <c r="CJQ137" s="141" t="s">
        <v>3556</v>
      </c>
      <c r="CJR137" s="141" t="s">
        <v>3556</v>
      </c>
      <c r="CJS137" s="141" t="s">
        <v>3556</v>
      </c>
      <c r="CJT137" s="141" t="s">
        <v>3556</v>
      </c>
      <c r="CJU137" s="141" t="s">
        <v>3556</v>
      </c>
      <c r="CJV137" s="141" t="s">
        <v>3556</v>
      </c>
      <c r="CJW137" s="141" t="s">
        <v>3556</v>
      </c>
      <c r="CJX137" s="141" t="s">
        <v>3556</v>
      </c>
      <c r="CJY137" s="141" t="s">
        <v>3556</v>
      </c>
      <c r="CJZ137" s="141" t="s">
        <v>3556</v>
      </c>
      <c r="CKA137" s="141" t="s">
        <v>3556</v>
      </c>
      <c r="CKB137" s="141" t="s">
        <v>3556</v>
      </c>
      <c r="CKC137" s="141" t="s">
        <v>3556</v>
      </c>
      <c r="CKD137" s="141" t="s">
        <v>3556</v>
      </c>
      <c r="CKE137" s="141" t="s">
        <v>3556</v>
      </c>
      <c r="CKF137" s="141" t="s">
        <v>3556</v>
      </c>
      <c r="CKG137" s="141" t="s">
        <v>3556</v>
      </c>
      <c r="CKH137" s="141" t="s">
        <v>3556</v>
      </c>
      <c r="CKI137" s="141" t="s">
        <v>3556</v>
      </c>
      <c r="CKJ137" s="141" t="s">
        <v>3556</v>
      </c>
      <c r="CKK137" s="141" t="s">
        <v>3556</v>
      </c>
      <c r="CKL137" s="141" t="s">
        <v>3556</v>
      </c>
      <c r="CKM137" s="141" t="s">
        <v>3556</v>
      </c>
      <c r="CKN137" s="141" t="s">
        <v>3556</v>
      </c>
      <c r="CKO137" s="141" t="s">
        <v>3556</v>
      </c>
      <c r="CKP137" s="141" t="s">
        <v>3556</v>
      </c>
      <c r="CKQ137" s="141" t="s">
        <v>3556</v>
      </c>
      <c r="CKR137" s="141" t="s">
        <v>3556</v>
      </c>
      <c r="CKS137" s="141" t="s">
        <v>3556</v>
      </c>
      <c r="CKT137" s="141" t="s">
        <v>3556</v>
      </c>
      <c r="CKU137" s="141" t="s">
        <v>3556</v>
      </c>
      <c r="CKV137" s="141" t="s">
        <v>3556</v>
      </c>
      <c r="CKW137" s="141" t="s">
        <v>3556</v>
      </c>
      <c r="CKX137" s="141" t="s">
        <v>3556</v>
      </c>
      <c r="CKY137" s="141" t="s">
        <v>3556</v>
      </c>
      <c r="CKZ137" s="141" t="s">
        <v>3556</v>
      </c>
      <c r="CLA137" s="141" t="s">
        <v>3556</v>
      </c>
      <c r="CLB137" s="141" t="s">
        <v>3556</v>
      </c>
      <c r="CLC137" s="141" t="s">
        <v>3556</v>
      </c>
      <c r="CLD137" s="141" t="s">
        <v>3556</v>
      </c>
      <c r="CLE137" s="141" t="s">
        <v>3556</v>
      </c>
      <c r="CLF137" s="141" t="s">
        <v>3556</v>
      </c>
      <c r="CLG137" s="141" t="s">
        <v>3556</v>
      </c>
      <c r="CLH137" s="141" t="s">
        <v>3556</v>
      </c>
      <c r="CLI137" s="141" t="s">
        <v>3556</v>
      </c>
      <c r="CLJ137" s="141" t="s">
        <v>3556</v>
      </c>
      <c r="CLK137" s="141" t="s">
        <v>3556</v>
      </c>
      <c r="CLL137" s="141" t="s">
        <v>3556</v>
      </c>
      <c r="CLM137" s="141" t="s">
        <v>3556</v>
      </c>
      <c r="CLN137" s="141" t="s">
        <v>3556</v>
      </c>
      <c r="CLO137" s="141" t="s">
        <v>3556</v>
      </c>
      <c r="CLP137" s="141" t="s">
        <v>3556</v>
      </c>
      <c r="CLQ137" s="141" t="s">
        <v>3556</v>
      </c>
      <c r="CLR137" s="141" t="s">
        <v>3556</v>
      </c>
      <c r="CLS137" s="141" t="s">
        <v>3556</v>
      </c>
      <c r="CLT137" s="141" t="s">
        <v>3556</v>
      </c>
      <c r="CLU137" s="141" t="s">
        <v>3556</v>
      </c>
      <c r="CLV137" s="141" t="s">
        <v>3556</v>
      </c>
      <c r="CLW137" s="141" t="s">
        <v>3556</v>
      </c>
      <c r="CLX137" s="141" t="s">
        <v>3556</v>
      </c>
      <c r="CLY137" s="141" t="s">
        <v>3556</v>
      </c>
      <c r="CLZ137" s="141" t="s">
        <v>3556</v>
      </c>
      <c r="CMA137" s="141" t="s">
        <v>3556</v>
      </c>
      <c r="CMB137" s="141" t="s">
        <v>3556</v>
      </c>
      <c r="CMC137" s="141" t="s">
        <v>3556</v>
      </c>
      <c r="CMD137" s="141" t="s">
        <v>3556</v>
      </c>
      <c r="CME137" s="141" t="s">
        <v>3556</v>
      </c>
      <c r="CMF137" s="141" t="s">
        <v>3556</v>
      </c>
      <c r="CMG137" s="141" t="s">
        <v>3556</v>
      </c>
      <c r="CMH137" s="141" t="s">
        <v>3556</v>
      </c>
      <c r="CMI137" s="141" t="s">
        <v>3556</v>
      </c>
      <c r="CMJ137" s="141" t="s">
        <v>3556</v>
      </c>
      <c r="CMK137" s="141" t="s">
        <v>3556</v>
      </c>
      <c r="CML137" s="141" t="s">
        <v>3556</v>
      </c>
      <c r="CMM137" s="141" t="s">
        <v>3556</v>
      </c>
      <c r="CMN137" s="141" t="s">
        <v>3556</v>
      </c>
      <c r="CMO137" s="141" t="s">
        <v>3556</v>
      </c>
      <c r="CMP137" s="141" t="s">
        <v>3556</v>
      </c>
      <c r="CMQ137" s="141" t="s">
        <v>3556</v>
      </c>
      <c r="CMR137" s="141" t="s">
        <v>3556</v>
      </c>
      <c r="CMS137" s="141" t="s">
        <v>3556</v>
      </c>
      <c r="CMT137" s="141" t="s">
        <v>3556</v>
      </c>
      <c r="CMU137" s="141" t="s">
        <v>3556</v>
      </c>
      <c r="CMV137" s="141" t="s">
        <v>3556</v>
      </c>
      <c r="CMW137" s="141" t="s">
        <v>3556</v>
      </c>
      <c r="CMX137" s="141" t="s">
        <v>3556</v>
      </c>
      <c r="CMY137" s="141" t="s">
        <v>3556</v>
      </c>
      <c r="CMZ137" s="141" t="s">
        <v>3556</v>
      </c>
      <c r="CNA137" s="141" t="s">
        <v>3556</v>
      </c>
      <c r="CNB137" s="141" t="s">
        <v>3556</v>
      </c>
      <c r="CNC137" s="141" t="s">
        <v>3556</v>
      </c>
      <c r="CND137" s="141" t="s">
        <v>3556</v>
      </c>
      <c r="CNE137" s="141" t="s">
        <v>3556</v>
      </c>
      <c r="CNF137" s="141" t="s">
        <v>3556</v>
      </c>
      <c r="CNG137" s="141" t="s">
        <v>3556</v>
      </c>
      <c r="CNH137" s="141" t="s">
        <v>3556</v>
      </c>
      <c r="CNI137" s="141" t="s">
        <v>3556</v>
      </c>
      <c r="CNJ137" s="141" t="s">
        <v>3556</v>
      </c>
      <c r="CNK137" s="141" t="s">
        <v>3556</v>
      </c>
      <c r="CNL137" s="141" t="s">
        <v>3556</v>
      </c>
      <c r="CNM137" s="141" t="s">
        <v>3556</v>
      </c>
      <c r="CNN137" s="141" t="s">
        <v>3556</v>
      </c>
      <c r="CNO137" s="141" t="s">
        <v>3556</v>
      </c>
      <c r="CNP137" s="141" t="s">
        <v>3556</v>
      </c>
      <c r="CNQ137" s="141" t="s">
        <v>3556</v>
      </c>
      <c r="CNR137" s="141" t="s">
        <v>3556</v>
      </c>
      <c r="CNS137" s="141" t="s">
        <v>3556</v>
      </c>
      <c r="CNT137" s="141" t="s">
        <v>3556</v>
      </c>
      <c r="CNU137" s="141" t="s">
        <v>3556</v>
      </c>
      <c r="CNV137" s="141" t="s">
        <v>3556</v>
      </c>
      <c r="CNW137" s="141" t="s">
        <v>3556</v>
      </c>
      <c r="CNX137" s="141" t="s">
        <v>3556</v>
      </c>
      <c r="CNY137" s="141" t="s">
        <v>3556</v>
      </c>
      <c r="CNZ137" s="141" t="s">
        <v>3556</v>
      </c>
      <c r="COA137" s="141" t="s">
        <v>3556</v>
      </c>
      <c r="COB137" s="141" t="s">
        <v>3556</v>
      </c>
      <c r="COC137" s="141" t="s">
        <v>3556</v>
      </c>
      <c r="COD137" s="141" t="s">
        <v>3556</v>
      </c>
      <c r="COE137" s="141" t="s">
        <v>3556</v>
      </c>
      <c r="COF137" s="141" t="s">
        <v>3556</v>
      </c>
      <c r="COG137" s="141" t="s">
        <v>3556</v>
      </c>
      <c r="COH137" s="141" t="s">
        <v>3556</v>
      </c>
      <c r="COI137" s="141" t="s">
        <v>3556</v>
      </c>
      <c r="COJ137" s="141" t="s">
        <v>3556</v>
      </c>
      <c r="COK137" s="141" t="s">
        <v>3556</v>
      </c>
      <c r="COL137" s="141" t="s">
        <v>3556</v>
      </c>
      <c r="COM137" s="141" t="s">
        <v>3556</v>
      </c>
      <c r="CON137" s="141" t="s">
        <v>3556</v>
      </c>
      <c r="COO137" s="141" t="s">
        <v>3556</v>
      </c>
      <c r="COP137" s="141" t="s">
        <v>3556</v>
      </c>
      <c r="COQ137" s="141" t="s">
        <v>3556</v>
      </c>
      <c r="COR137" s="141" t="s">
        <v>3556</v>
      </c>
      <c r="COS137" s="141" t="s">
        <v>3556</v>
      </c>
      <c r="COT137" s="141" t="s">
        <v>3556</v>
      </c>
      <c r="COU137" s="141" t="s">
        <v>3556</v>
      </c>
      <c r="COV137" s="141" t="s">
        <v>3556</v>
      </c>
      <c r="COW137" s="141" t="s">
        <v>3556</v>
      </c>
      <c r="COX137" s="141" t="s">
        <v>3556</v>
      </c>
      <c r="COY137" s="141" t="s">
        <v>3556</v>
      </c>
      <c r="COZ137" s="141" t="s">
        <v>3556</v>
      </c>
      <c r="CPA137" s="141" t="s">
        <v>3556</v>
      </c>
      <c r="CPB137" s="141" t="s">
        <v>3556</v>
      </c>
      <c r="CPC137" s="141" t="s">
        <v>3556</v>
      </c>
      <c r="CPD137" s="141" t="s">
        <v>3556</v>
      </c>
      <c r="CPE137" s="141" t="s">
        <v>3556</v>
      </c>
      <c r="CPF137" s="141" t="s">
        <v>3556</v>
      </c>
      <c r="CPG137" s="141" t="s">
        <v>3556</v>
      </c>
      <c r="CPH137" s="141" t="s">
        <v>3556</v>
      </c>
      <c r="CPI137" s="141" t="s">
        <v>3556</v>
      </c>
      <c r="CPJ137" s="141" t="s">
        <v>3556</v>
      </c>
      <c r="CPK137" s="141" t="s">
        <v>3556</v>
      </c>
      <c r="CPL137" s="141" t="s">
        <v>3556</v>
      </c>
      <c r="CPM137" s="141" t="s">
        <v>3556</v>
      </c>
      <c r="CPN137" s="141" t="s">
        <v>3556</v>
      </c>
      <c r="CPO137" s="141" t="s">
        <v>3556</v>
      </c>
      <c r="CPP137" s="141" t="s">
        <v>3556</v>
      </c>
      <c r="CPQ137" s="141" t="s">
        <v>3556</v>
      </c>
      <c r="CPR137" s="141" t="s">
        <v>3556</v>
      </c>
      <c r="CPS137" s="141" t="s">
        <v>3556</v>
      </c>
      <c r="CPT137" s="141" t="s">
        <v>3556</v>
      </c>
      <c r="CPU137" s="141" t="s">
        <v>3556</v>
      </c>
      <c r="CPV137" s="141" t="s">
        <v>3556</v>
      </c>
      <c r="CPW137" s="141" t="s">
        <v>3556</v>
      </c>
      <c r="CPX137" s="141" t="s">
        <v>3556</v>
      </c>
      <c r="CPY137" s="141" t="s">
        <v>3556</v>
      </c>
      <c r="CPZ137" s="141" t="s">
        <v>3556</v>
      </c>
      <c r="CQA137" s="141" t="s">
        <v>3556</v>
      </c>
      <c r="CQB137" s="141" t="s">
        <v>3556</v>
      </c>
      <c r="CQC137" s="141" t="s">
        <v>3556</v>
      </c>
      <c r="CQD137" s="141" t="s">
        <v>3556</v>
      </c>
      <c r="CQE137" s="141" t="s">
        <v>3556</v>
      </c>
      <c r="CQF137" s="141" t="s">
        <v>3556</v>
      </c>
      <c r="CQG137" s="141" t="s">
        <v>3556</v>
      </c>
      <c r="CQH137" s="141" t="s">
        <v>3556</v>
      </c>
      <c r="CQI137" s="141" t="s">
        <v>3556</v>
      </c>
      <c r="CQJ137" s="141" t="s">
        <v>3556</v>
      </c>
      <c r="CQK137" s="141" t="s">
        <v>3556</v>
      </c>
      <c r="CQL137" s="141" t="s">
        <v>3556</v>
      </c>
      <c r="CQM137" s="141" t="s">
        <v>3556</v>
      </c>
      <c r="CQN137" s="141" t="s">
        <v>3556</v>
      </c>
      <c r="CQO137" s="141" t="s">
        <v>3556</v>
      </c>
      <c r="CQP137" s="141" t="s">
        <v>3556</v>
      </c>
      <c r="CQQ137" s="141" t="s">
        <v>3556</v>
      </c>
      <c r="CQR137" s="141" t="s">
        <v>3556</v>
      </c>
      <c r="CQS137" s="141" t="s">
        <v>3556</v>
      </c>
      <c r="CQT137" s="141" t="s">
        <v>3556</v>
      </c>
      <c r="CQU137" s="141" t="s">
        <v>3556</v>
      </c>
      <c r="CQV137" s="141" t="s">
        <v>3556</v>
      </c>
      <c r="CQW137" s="141" t="s">
        <v>3556</v>
      </c>
      <c r="CQX137" s="141" t="s">
        <v>3556</v>
      </c>
      <c r="CQY137" s="141" t="s">
        <v>3556</v>
      </c>
      <c r="CQZ137" s="141" t="s">
        <v>3556</v>
      </c>
      <c r="CRA137" s="141" t="s">
        <v>3556</v>
      </c>
      <c r="CRB137" s="141" t="s">
        <v>3556</v>
      </c>
      <c r="CRC137" s="141" t="s">
        <v>3556</v>
      </c>
      <c r="CRD137" s="141" t="s">
        <v>3556</v>
      </c>
      <c r="CRE137" s="141" t="s">
        <v>3556</v>
      </c>
      <c r="CRF137" s="141" t="s">
        <v>3556</v>
      </c>
      <c r="CRG137" s="141" t="s">
        <v>3556</v>
      </c>
      <c r="CRH137" s="141" t="s">
        <v>3556</v>
      </c>
      <c r="CRI137" s="141" t="s">
        <v>3556</v>
      </c>
      <c r="CRJ137" s="141" t="s">
        <v>3556</v>
      </c>
      <c r="CRK137" s="141" t="s">
        <v>3556</v>
      </c>
      <c r="CRL137" s="141" t="s">
        <v>3556</v>
      </c>
      <c r="CRM137" s="141" t="s">
        <v>3556</v>
      </c>
      <c r="CRN137" s="141" t="s">
        <v>3556</v>
      </c>
      <c r="CRO137" s="141" t="s">
        <v>3556</v>
      </c>
      <c r="CRP137" s="141" t="s">
        <v>3556</v>
      </c>
      <c r="CRQ137" s="141" t="s">
        <v>3556</v>
      </c>
      <c r="CRR137" s="141" t="s">
        <v>3556</v>
      </c>
      <c r="CRS137" s="141" t="s">
        <v>3556</v>
      </c>
      <c r="CRT137" s="141" t="s">
        <v>3556</v>
      </c>
      <c r="CRU137" s="141" t="s">
        <v>3556</v>
      </c>
      <c r="CRV137" s="141" t="s">
        <v>3556</v>
      </c>
      <c r="CRW137" s="141" t="s">
        <v>3556</v>
      </c>
      <c r="CRX137" s="141" t="s">
        <v>3556</v>
      </c>
      <c r="CRY137" s="141" t="s">
        <v>3556</v>
      </c>
      <c r="CRZ137" s="141" t="s">
        <v>3556</v>
      </c>
      <c r="CSA137" s="141" t="s">
        <v>3556</v>
      </c>
      <c r="CSB137" s="141" t="s">
        <v>3556</v>
      </c>
      <c r="CSC137" s="141" t="s">
        <v>3556</v>
      </c>
      <c r="CSD137" s="141" t="s">
        <v>3556</v>
      </c>
      <c r="CSE137" s="141" t="s">
        <v>3556</v>
      </c>
      <c r="CSF137" s="141" t="s">
        <v>3556</v>
      </c>
      <c r="CSG137" s="141" t="s">
        <v>3556</v>
      </c>
      <c r="CSH137" s="141" t="s">
        <v>3556</v>
      </c>
      <c r="CSI137" s="141" t="s">
        <v>3556</v>
      </c>
      <c r="CSJ137" s="141" t="s">
        <v>3556</v>
      </c>
      <c r="CSK137" s="141" t="s">
        <v>3556</v>
      </c>
      <c r="CSL137" s="141" t="s">
        <v>3556</v>
      </c>
      <c r="CSM137" s="141" t="s">
        <v>3556</v>
      </c>
      <c r="CSN137" s="141" t="s">
        <v>3556</v>
      </c>
      <c r="CSO137" s="141" t="s">
        <v>3556</v>
      </c>
      <c r="CSP137" s="141" t="s">
        <v>3556</v>
      </c>
      <c r="CSQ137" s="141" t="s">
        <v>3556</v>
      </c>
      <c r="CSR137" s="141" t="s">
        <v>3556</v>
      </c>
      <c r="CSS137" s="141" t="s">
        <v>3556</v>
      </c>
      <c r="CST137" s="141" t="s">
        <v>3556</v>
      </c>
      <c r="CSU137" s="141" t="s">
        <v>3556</v>
      </c>
      <c r="CSV137" s="141" t="s">
        <v>3556</v>
      </c>
      <c r="CSW137" s="141" t="s">
        <v>3556</v>
      </c>
      <c r="CSX137" s="141" t="s">
        <v>3556</v>
      </c>
      <c r="CSY137" s="141" t="s">
        <v>3556</v>
      </c>
      <c r="CSZ137" s="141" t="s">
        <v>3556</v>
      </c>
      <c r="CTA137" s="141" t="s">
        <v>3556</v>
      </c>
      <c r="CTB137" s="141" t="s">
        <v>3556</v>
      </c>
      <c r="CTC137" s="141" t="s">
        <v>3556</v>
      </c>
      <c r="CTD137" s="141" t="s">
        <v>3556</v>
      </c>
      <c r="CTE137" s="141" t="s">
        <v>3556</v>
      </c>
      <c r="CTF137" s="141" t="s">
        <v>3556</v>
      </c>
      <c r="CTG137" s="141" t="s">
        <v>3556</v>
      </c>
      <c r="CTH137" s="141" t="s">
        <v>3556</v>
      </c>
      <c r="CTI137" s="141" t="s">
        <v>3556</v>
      </c>
      <c r="CTJ137" s="141" t="s">
        <v>3556</v>
      </c>
      <c r="CTK137" s="141" t="s">
        <v>3556</v>
      </c>
      <c r="CTL137" s="141" t="s">
        <v>3556</v>
      </c>
      <c r="CTM137" s="141" t="s">
        <v>3556</v>
      </c>
      <c r="CTN137" s="141" t="s">
        <v>3556</v>
      </c>
      <c r="CTO137" s="141" t="s">
        <v>3556</v>
      </c>
      <c r="CTP137" s="141" t="s">
        <v>3556</v>
      </c>
      <c r="CTQ137" s="141" t="s">
        <v>3556</v>
      </c>
      <c r="CTR137" s="141" t="s">
        <v>3556</v>
      </c>
      <c r="CTS137" s="141" t="s">
        <v>3556</v>
      </c>
      <c r="CTT137" s="141" t="s">
        <v>3556</v>
      </c>
      <c r="CTU137" s="141" t="s">
        <v>3556</v>
      </c>
      <c r="CTV137" s="141" t="s">
        <v>3556</v>
      </c>
      <c r="CTW137" s="141" t="s">
        <v>3556</v>
      </c>
      <c r="CTX137" s="141" t="s">
        <v>3556</v>
      </c>
      <c r="CTY137" s="141" t="s">
        <v>3556</v>
      </c>
      <c r="CTZ137" s="141" t="s">
        <v>3556</v>
      </c>
      <c r="CUA137" s="141" t="s">
        <v>3556</v>
      </c>
      <c r="CUB137" s="141" t="s">
        <v>3556</v>
      </c>
      <c r="CUC137" s="141" t="s">
        <v>3556</v>
      </c>
      <c r="CUD137" s="141" t="s">
        <v>3556</v>
      </c>
      <c r="CUE137" s="141" t="s">
        <v>3556</v>
      </c>
      <c r="CUF137" s="141" t="s">
        <v>3556</v>
      </c>
      <c r="CUG137" s="141" t="s">
        <v>3556</v>
      </c>
      <c r="CUH137" s="141" t="s">
        <v>3556</v>
      </c>
      <c r="CUI137" s="141" t="s">
        <v>3556</v>
      </c>
      <c r="CUJ137" s="141" t="s">
        <v>3556</v>
      </c>
      <c r="CUK137" s="141" t="s">
        <v>3556</v>
      </c>
      <c r="CUL137" s="141" t="s">
        <v>3556</v>
      </c>
      <c r="CUM137" s="141" t="s">
        <v>3556</v>
      </c>
      <c r="CUN137" s="141" t="s">
        <v>3556</v>
      </c>
      <c r="CUO137" s="141" t="s">
        <v>3556</v>
      </c>
      <c r="CUP137" s="141" t="s">
        <v>3556</v>
      </c>
      <c r="CUQ137" s="141" t="s">
        <v>3556</v>
      </c>
      <c r="CUR137" s="141" t="s">
        <v>3556</v>
      </c>
      <c r="CUS137" s="141" t="s">
        <v>3556</v>
      </c>
      <c r="CUT137" s="141" t="s">
        <v>3556</v>
      </c>
      <c r="CUU137" s="141" t="s">
        <v>3556</v>
      </c>
      <c r="CUV137" s="141" t="s">
        <v>3556</v>
      </c>
      <c r="CUW137" s="141" t="s">
        <v>3556</v>
      </c>
      <c r="CUX137" s="141" t="s">
        <v>3556</v>
      </c>
      <c r="CUY137" s="141" t="s">
        <v>3556</v>
      </c>
      <c r="CUZ137" s="141" t="s">
        <v>3556</v>
      </c>
      <c r="CVA137" s="141" t="s">
        <v>3556</v>
      </c>
      <c r="CVB137" s="141" t="s">
        <v>3556</v>
      </c>
      <c r="CVC137" s="141" t="s">
        <v>3556</v>
      </c>
      <c r="CVD137" s="141" t="s">
        <v>3556</v>
      </c>
      <c r="CVE137" s="141" t="s">
        <v>3556</v>
      </c>
      <c r="CVF137" s="141" t="s">
        <v>3556</v>
      </c>
      <c r="CVG137" s="141" t="s">
        <v>3556</v>
      </c>
      <c r="CVH137" s="141" t="s">
        <v>3556</v>
      </c>
      <c r="CVI137" s="141" t="s">
        <v>3556</v>
      </c>
      <c r="CVJ137" s="141" t="s">
        <v>3556</v>
      </c>
      <c r="CVK137" s="141" t="s">
        <v>3556</v>
      </c>
      <c r="CVL137" s="141" t="s">
        <v>3556</v>
      </c>
      <c r="CVM137" s="141" t="s">
        <v>3556</v>
      </c>
      <c r="CVN137" s="141" t="s">
        <v>3556</v>
      </c>
      <c r="CVO137" s="141" t="s">
        <v>3556</v>
      </c>
      <c r="CVP137" s="141" t="s">
        <v>3556</v>
      </c>
      <c r="CVQ137" s="141" t="s">
        <v>3556</v>
      </c>
      <c r="CVR137" s="141" t="s">
        <v>3556</v>
      </c>
      <c r="CVS137" s="141" t="s">
        <v>3556</v>
      </c>
      <c r="CVT137" s="141" t="s">
        <v>3556</v>
      </c>
      <c r="CVU137" s="141" t="s">
        <v>3556</v>
      </c>
      <c r="CVV137" s="141" t="s">
        <v>3556</v>
      </c>
      <c r="CVW137" s="141" t="s">
        <v>3556</v>
      </c>
      <c r="CVX137" s="141" t="s">
        <v>3556</v>
      </c>
      <c r="CVY137" s="141" t="s">
        <v>3556</v>
      </c>
      <c r="CVZ137" s="141" t="s">
        <v>3556</v>
      </c>
      <c r="CWA137" s="141" t="s">
        <v>3556</v>
      </c>
      <c r="CWB137" s="141" t="s">
        <v>3556</v>
      </c>
      <c r="CWC137" s="141" t="s">
        <v>3556</v>
      </c>
      <c r="CWD137" s="141" t="s">
        <v>3556</v>
      </c>
      <c r="CWE137" s="141" t="s">
        <v>3556</v>
      </c>
      <c r="CWF137" s="141" t="s">
        <v>3556</v>
      </c>
      <c r="CWG137" s="141" t="s">
        <v>3556</v>
      </c>
      <c r="CWH137" s="141" t="s">
        <v>3556</v>
      </c>
      <c r="CWI137" s="141" t="s">
        <v>3556</v>
      </c>
      <c r="CWJ137" s="141" t="s">
        <v>3556</v>
      </c>
      <c r="CWK137" s="141" t="s">
        <v>3556</v>
      </c>
      <c r="CWL137" s="141" t="s">
        <v>3556</v>
      </c>
      <c r="CWM137" s="141" t="s">
        <v>3556</v>
      </c>
      <c r="CWN137" s="141" t="s">
        <v>3556</v>
      </c>
      <c r="CWO137" s="141" t="s">
        <v>3556</v>
      </c>
      <c r="CWP137" s="141" t="s">
        <v>3556</v>
      </c>
      <c r="CWQ137" s="141" t="s">
        <v>3556</v>
      </c>
      <c r="CWR137" s="141" t="s">
        <v>3556</v>
      </c>
      <c r="CWS137" s="141" t="s">
        <v>3556</v>
      </c>
      <c r="CWT137" s="141" t="s">
        <v>3556</v>
      </c>
      <c r="CWU137" s="141" t="s">
        <v>3556</v>
      </c>
      <c r="CWV137" s="141" t="s">
        <v>3556</v>
      </c>
      <c r="CWW137" s="141" t="s">
        <v>3556</v>
      </c>
      <c r="CWX137" s="141" t="s">
        <v>3556</v>
      </c>
      <c r="CWY137" s="141" t="s">
        <v>3556</v>
      </c>
      <c r="CWZ137" s="141" t="s">
        <v>3556</v>
      </c>
      <c r="CXA137" s="141" t="s">
        <v>3556</v>
      </c>
      <c r="CXB137" s="141" t="s">
        <v>3556</v>
      </c>
      <c r="CXC137" s="141" t="s">
        <v>3556</v>
      </c>
      <c r="CXD137" s="141" t="s">
        <v>3556</v>
      </c>
      <c r="CXE137" s="141" t="s">
        <v>3556</v>
      </c>
      <c r="CXF137" s="141" t="s">
        <v>3556</v>
      </c>
      <c r="CXG137" s="141" t="s">
        <v>3556</v>
      </c>
      <c r="CXH137" s="141" t="s">
        <v>3556</v>
      </c>
      <c r="CXI137" s="141" t="s">
        <v>3556</v>
      </c>
      <c r="CXJ137" s="141" t="s">
        <v>3556</v>
      </c>
      <c r="CXK137" s="141" t="s">
        <v>3556</v>
      </c>
      <c r="CXL137" s="141" t="s">
        <v>3556</v>
      </c>
      <c r="CXM137" s="141" t="s">
        <v>3556</v>
      </c>
      <c r="CXN137" s="141" t="s">
        <v>3556</v>
      </c>
      <c r="CXO137" s="141" t="s">
        <v>3556</v>
      </c>
      <c r="CXP137" s="141" t="s">
        <v>3556</v>
      </c>
      <c r="CXQ137" s="141" t="s">
        <v>3556</v>
      </c>
      <c r="CXR137" s="141" t="s">
        <v>3556</v>
      </c>
      <c r="CXS137" s="141" t="s">
        <v>3556</v>
      </c>
      <c r="CXT137" s="141" t="s">
        <v>3556</v>
      </c>
      <c r="CXU137" s="141" t="s">
        <v>3556</v>
      </c>
      <c r="CXV137" s="141" t="s">
        <v>3556</v>
      </c>
      <c r="CXW137" s="141" t="s">
        <v>3556</v>
      </c>
      <c r="CXX137" s="141" t="s">
        <v>3556</v>
      </c>
      <c r="CXY137" s="141" t="s">
        <v>3556</v>
      </c>
      <c r="CXZ137" s="141" t="s">
        <v>3556</v>
      </c>
      <c r="CYA137" s="141" t="s">
        <v>3556</v>
      </c>
      <c r="CYB137" s="141" t="s">
        <v>3556</v>
      </c>
      <c r="CYC137" s="141" t="s">
        <v>3556</v>
      </c>
      <c r="CYD137" s="141" t="s">
        <v>3556</v>
      </c>
      <c r="CYE137" s="141" t="s">
        <v>3556</v>
      </c>
      <c r="CYF137" s="141" t="s">
        <v>3556</v>
      </c>
      <c r="CYG137" s="141" t="s">
        <v>3556</v>
      </c>
      <c r="CYH137" s="141" t="s">
        <v>3556</v>
      </c>
      <c r="CYI137" s="141" t="s">
        <v>3556</v>
      </c>
      <c r="CYJ137" s="141" t="s">
        <v>3556</v>
      </c>
      <c r="CYK137" s="141" t="s">
        <v>3556</v>
      </c>
      <c r="CYL137" s="141" t="s">
        <v>3556</v>
      </c>
      <c r="CYM137" s="141" t="s">
        <v>3556</v>
      </c>
      <c r="CYN137" s="141" t="s">
        <v>3556</v>
      </c>
      <c r="CYO137" s="141" t="s">
        <v>3556</v>
      </c>
      <c r="CYP137" s="141" t="s">
        <v>3556</v>
      </c>
      <c r="CYQ137" s="141" t="s">
        <v>3556</v>
      </c>
      <c r="CYR137" s="141" t="s">
        <v>3556</v>
      </c>
      <c r="CYS137" s="141" t="s">
        <v>3556</v>
      </c>
      <c r="CYT137" s="141" t="s">
        <v>3556</v>
      </c>
      <c r="CYU137" s="141" t="s">
        <v>3556</v>
      </c>
      <c r="CYV137" s="141" t="s">
        <v>3556</v>
      </c>
      <c r="CYW137" s="141" t="s">
        <v>3556</v>
      </c>
      <c r="CYX137" s="141" t="s">
        <v>3556</v>
      </c>
      <c r="CYY137" s="141" t="s">
        <v>3556</v>
      </c>
      <c r="CYZ137" s="141" t="s">
        <v>3556</v>
      </c>
      <c r="CZA137" s="141" t="s">
        <v>3556</v>
      </c>
      <c r="CZB137" s="141" t="s">
        <v>3556</v>
      </c>
      <c r="CZC137" s="141" t="s">
        <v>3556</v>
      </c>
      <c r="CZD137" s="141" t="s">
        <v>3556</v>
      </c>
      <c r="CZE137" s="141" t="s">
        <v>3556</v>
      </c>
      <c r="CZF137" s="141" t="s">
        <v>3556</v>
      </c>
      <c r="CZG137" s="141" t="s">
        <v>3556</v>
      </c>
      <c r="CZH137" s="141" t="s">
        <v>3556</v>
      </c>
      <c r="CZI137" s="141" t="s">
        <v>3556</v>
      </c>
      <c r="CZJ137" s="141" t="s">
        <v>3556</v>
      </c>
      <c r="CZK137" s="141" t="s">
        <v>3556</v>
      </c>
      <c r="CZL137" s="141" t="s">
        <v>3556</v>
      </c>
      <c r="CZM137" s="141" t="s">
        <v>3556</v>
      </c>
      <c r="CZN137" s="141" t="s">
        <v>3556</v>
      </c>
      <c r="CZO137" s="141" t="s">
        <v>3556</v>
      </c>
      <c r="CZP137" s="141" t="s">
        <v>3556</v>
      </c>
      <c r="CZQ137" s="141" t="s">
        <v>3556</v>
      </c>
      <c r="CZR137" s="141" t="s">
        <v>3556</v>
      </c>
      <c r="CZS137" s="141" t="s">
        <v>3556</v>
      </c>
      <c r="CZT137" s="141" t="s">
        <v>3556</v>
      </c>
      <c r="CZU137" s="141" t="s">
        <v>3556</v>
      </c>
      <c r="CZV137" s="141" t="s">
        <v>3556</v>
      </c>
      <c r="CZW137" s="141" t="s">
        <v>3556</v>
      </c>
      <c r="CZX137" s="141" t="s">
        <v>3556</v>
      </c>
      <c r="CZY137" s="141" t="s">
        <v>3556</v>
      </c>
      <c r="CZZ137" s="141" t="s">
        <v>3556</v>
      </c>
      <c r="DAA137" s="141" t="s">
        <v>3556</v>
      </c>
      <c r="DAB137" s="141" t="s">
        <v>3556</v>
      </c>
      <c r="DAC137" s="141" t="s">
        <v>3556</v>
      </c>
      <c r="DAD137" s="141" t="s">
        <v>3556</v>
      </c>
      <c r="DAE137" s="141" t="s">
        <v>3556</v>
      </c>
      <c r="DAF137" s="141" t="s">
        <v>3556</v>
      </c>
      <c r="DAG137" s="141" t="s">
        <v>3556</v>
      </c>
      <c r="DAH137" s="141" t="s">
        <v>3556</v>
      </c>
      <c r="DAI137" s="141" t="s">
        <v>3556</v>
      </c>
      <c r="DAJ137" s="141" t="s">
        <v>3556</v>
      </c>
      <c r="DAK137" s="141" t="s">
        <v>3556</v>
      </c>
      <c r="DAL137" s="141" t="s">
        <v>3556</v>
      </c>
      <c r="DAM137" s="141" t="s">
        <v>3556</v>
      </c>
      <c r="DAN137" s="141" t="s">
        <v>3556</v>
      </c>
      <c r="DAO137" s="141" t="s">
        <v>3556</v>
      </c>
      <c r="DAP137" s="141" t="s">
        <v>3556</v>
      </c>
      <c r="DAQ137" s="141" t="s">
        <v>3556</v>
      </c>
      <c r="DAR137" s="141" t="s">
        <v>3556</v>
      </c>
      <c r="DAS137" s="141" t="s">
        <v>3556</v>
      </c>
      <c r="DAT137" s="141" t="s">
        <v>3556</v>
      </c>
      <c r="DAU137" s="141" t="s">
        <v>3556</v>
      </c>
      <c r="DAV137" s="141" t="s">
        <v>3556</v>
      </c>
      <c r="DAW137" s="141" t="s">
        <v>3556</v>
      </c>
      <c r="DAX137" s="141" t="s">
        <v>3556</v>
      </c>
      <c r="DAY137" s="141" t="s">
        <v>3556</v>
      </c>
      <c r="DAZ137" s="141" t="s">
        <v>3556</v>
      </c>
      <c r="DBA137" s="141" t="s">
        <v>3556</v>
      </c>
      <c r="DBB137" s="141" t="s">
        <v>3556</v>
      </c>
      <c r="DBC137" s="141" t="s">
        <v>3556</v>
      </c>
      <c r="DBD137" s="141" t="s">
        <v>3556</v>
      </c>
      <c r="DBE137" s="141" t="s">
        <v>3556</v>
      </c>
      <c r="DBF137" s="141" t="s">
        <v>3556</v>
      </c>
      <c r="DBG137" s="141" t="s">
        <v>3556</v>
      </c>
      <c r="DBH137" s="141" t="s">
        <v>3556</v>
      </c>
      <c r="DBI137" s="141" t="s">
        <v>3556</v>
      </c>
      <c r="DBJ137" s="141" t="s">
        <v>3556</v>
      </c>
      <c r="DBK137" s="141" t="s">
        <v>3556</v>
      </c>
      <c r="DBL137" s="141" t="s">
        <v>3556</v>
      </c>
      <c r="DBM137" s="141" t="s">
        <v>3556</v>
      </c>
      <c r="DBN137" s="141" t="s">
        <v>3556</v>
      </c>
      <c r="DBO137" s="141" t="s">
        <v>3556</v>
      </c>
      <c r="DBP137" s="141" t="s">
        <v>3556</v>
      </c>
      <c r="DBQ137" s="141" t="s">
        <v>3556</v>
      </c>
      <c r="DBR137" s="141" t="s">
        <v>3556</v>
      </c>
      <c r="DBS137" s="141" t="s">
        <v>3556</v>
      </c>
      <c r="DBT137" s="141" t="s">
        <v>3556</v>
      </c>
      <c r="DBU137" s="141" t="s">
        <v>3556</v>
      </c>
      <c r="DBV137" s="141" t="s">
        <v>3556</v>
      </c>
      <c r="DBW137" s="141" t="s">
        <v>3556</v>
      </c>
      <c r="DBX137" s="141" t="s">
        <v>3556</v>
      </c>
      <c r="DBY137" s="141" t="s">
        <v>3556</v>
      </c>
      <c r="DBZ137" s="141" t="s">
        <v>3556</v>
      </c>
      <c r="DCA137" s="141" t="s">
        <v>3556</v>
      </c>
      <c r="DCB137" s="141" t="s">
        <v>3556</v>
      </c>
      <c r="DCC137" s="141" t="s">
        <v>3556</v>
      </c>
      <c r="DCD137" s="141" t="s">
        <v>3556</v>
      </c>
      <c r="DCE137" s="141" t="s">
        <v>3556</v>
      </c>
      <c r="DCF137" s="141" t="s">
        <v>3556</v>
      </c>
      <c r="DCG137" s="141" t="s">
        <v>3556</v>
      </c>
      <c r="DCH137" s="141" t="s">
        <v>3556</v>
      </c>
      <c r="DCI137" s="141" t="s">
        <v>3556</v>
      </c>
      <c r="DCJ137" s="141" t="s">
        <v>3556</v>
      </c>
      <c r="DCK137" s="141" t="s">
        <v>3556</v>
      </c>
      <c r="DCL137" s="141" t="s">
        <v>3556</v>
      </c>
      <c r="DCM137" s="141" t="s">
        <v>3556</v>
      </c>
      <c r="DCN137" s="141" t="s">
        <v>3556</v>
      </c>
      <c r="DCO137" s="141" t="s">
        <v>3556</v>
      </c>
      <c r="DCP137" s="141" t="s">
        <v>3556</v>
      </c>
      <c r="DCQ137" s="141" t="s">
        <v>3556</v>
      </c>
      <c r="DCR137" s="141" t="s">
        <v>3556</v>
      </c>
      <c r="DCS137" s="141" t="s">
        <v>3556</v>
      </c>
      <c r="DCT137" s="141" t="s">
        <v>3556</v>
      </c>
      <c r="DCU137" s="141" t="s">
        <v>3556</v>
      </c>
      <c r="DCV137" s="141" t="s">
        <v>3556</v>
      </c>
      <c r="DCW137" s="141" t="s">
        <v>3556</v>
      </c>
      <c r="DCX137" s="141" t="s">
        <v>3556</v>
      </c>
      <c r="DCY137" s="141" t="s">
        <v>3556</v>
      </c>
      <c r="DCZ137" s="141" t="s">
        <v>3556</v>
      </c>
      <c r="DDA137" s="141" t="s">
        <v>3556</v>
      </c>
      <c r="DDB137" s="141" t="s">
        <v>3556</v>
      </c>
      <c r="DDC137" s="141" t="s">
        <v>3556</v>
      </c>
      <c r="DDD137" s="141" t="s">
        <v>3556</v>
      </c>
      <c r="DDE137" s="141" t="s">
        <v>3556</v>
      </c>
      <c r="DDF137" s="141" t="s">
        <v>3556</v>
      </c>
      <c r="DDG137" s="141" t="s">
        <v>3556</v>
      </c>
      <c r="DDH137" s="141" t="s">
        <v>3556</v>
      </c>
      <c r="DDI137" s="141" t="s">
        <v>3556</v>
      </c>
      <c r="DDJ137" s="141" t="s">
        <v>3556</v>
      </c>
      <c r="DDK137" s="141" t="s">
        <v>3556</v>
      </c>
      <c r="DDL137" s="141" t="s">
        <v>3556</v>
      </c>
      <c r="DDM137" s="141" t="s">
        <v>3556</v>
      </c>
      <c r="DDN137" s="141" t="s">
        <v>3556</v>
      </c>
      <c r="DDO137" s="141" t="s">
        <v>3556</v>
      </c>
      <c r="DDP137" s="141" t="s">
        <v>3556</v>
      </c>
      <c r="DDQ137" s="141" t="s">
        <v>3556</v>
      </c>
      <c r="DDR137" s="141" t="s">
        <v>3556</v>
      </c>
      <c r="DDS137" s="141" t="s">
        <v>3556</v>
      </c>
      <c r="DDT137" s="141" t="s">
        <v>3556</v>
      </c>
      <c r="DDU137" s="141" t="s">
        <v>3556</v>
      </c>
      <c r="DDV137" s="141" t="s">
        <v>3556</v>
      </c>
      <c r="DDW137" s="141" t="s">
        <v>3556</v>
      </c>
      <c r="DDX137" s="141" t="s">
        <v>3556</v>
      </c>
      <c r="DDY137" s="141" t="s">
        <v>3556</v>
      </c>
      <c r="DDZ137" s="141" t="s">
        <v>3556</v>
      </c>
      <c r="DEA137" s="141" t="s">
        <v>3556</v>
      </c>
      <c r="DEB137" s="141" t="s">
        <v>3556</v>
      </c>
      <c r="DEC137" s="141" t="s">
        <v>3556</v>
      </c>
      <c r="DED137" s="141" t="s">
        <v>3556</v>
      </c>
      <c r="DEE137" s="141" t="s">
        <v>3556</v>
      </c>
      <c r="DEF137" s="141" t="s">
        <v>3556</v>
      </c>
      <c r="DEG137" s="141" t="s">
        <v>3556</v>
      </c>
      <c r="DEH137" s="141" t="s">
        <v>3556</v>
      </c>
      <c r="DEI137" s="141" t="s">
        <v>3556</v>
      </c>
      <c r="DEJ137" s="141" t="s">
        <v>3556</v>
      </c>
      <c r="DEK137" s="141" t="s">
        <v>3556</v>
      </c>
      <c r="DEL137" s="141" t="s">
        <v>3556</v>
      </c>
      <c r="DEM137" s="141" t="s">
        <v>3556</v>
      </c>
      <c r="DEN137" s="141" t="s">
        <v>3556</v>
      </c>
      <c r="DEO137" s="141" t="s">
        <v>3556</v>
      </c>
      <c r="DEP137" s="141" t="s">
        <v>3556</v>
      </c>
      <c r="DEQ137" s="141" t="s">
        <v>3556</v>
      </c>
      <c r="DER137" s="141" t="s">
        <v>3556</v>
      </c>
      <c r="DES137" s="141" t="s">
        <v>3556</v>
      </c>
      <c r="DET137" s="141" t="s">
        <v>3556</v>
      </c>
      <c r="DEU137" s="141" t="s">
        <v>3556</v>
      </c>
      <c r="DEV137" s="141" t="s">
        <v>3556</v>
      </c>
      <c r="DEW137" s="141" t="s">
        <v>3556</v>
      </c>
      <c r="DEX137" s="141" t="s">
        <v>3556</v>
      </c>
      <c r="DEY137" s="141" t="s">
        <v>3556</v>
      </c>
      <c r="DEZ137" s="141" t="s">
        <v>3556</v>
      </c>
      <c r="DFA137" s="141" t="s">
        <v>3556</v>
      </c>
      <c r="DFB137" s="141" t="s">
        <v>3556</v>
      </c>
      <c r="DFC137" s="141" t="s">
        <v>3556</v>
      </c>
      <c r="DFD137" s="141" t="s">
        <v>3556</v>
      </c>
      <c r="DFE137" s="141" t="s">
        <v>3556</v>
      </c>
      <c r="DFF137" s="141" t="s">
        <v>3556</v>
      </c>
      <c r="DFG137" s="141" t="s">
        <v>3556</v>
      </c>
      <c r="DFH137" s="141" t="s">
        <v>3556</v>
      </c>
      <c r="DFI137" s="141" t="s">
        <v>3556</v>
      </c>
      <c r="DFJ137" s="141" t="s">
        <v>3556</v>
      </c>
      <c r="DFK137" s="141" t="s">
        <v>3556</v>
      </c>
      <c r="DFL137" s="141" t="s">
        <v>3556</v>
      </c>
      <c r="DFM137" s="141" t="s">
        <v>3556</v>
      </c>
      <c r="DFN137" s="141" t="s">
        <v>3556</v>
      </c>
      <c r="DFO137" s="141" t="s">
        <v>3556</v>
      </c>
      <c r="DFP137" s="141" t="s">
        <v>3556</v>
      </c>
      <c r="DFQ137" s="141" t="s">
        <v>3556</v>
      </c>
      <c r="DFR137" s="141" t="s">
        <v>3556</v>
      </c>
      <c r="DFS137" s="141" t="s">
        <v>3556</v>
      </c>
      <c r="DFT137" s="141" t="s">
        <v>3556</v>
      </c>
      <c r="DFU137" s="141" t="s">
        <v>3556</v>
      </c>
      <c r="DFV137" s="141" t="s">
        <v>3556</v>
      </c>
      <c r="DFW137" s="141" t="s">
        <v>3556</v>
      </c>
      <c r="DFX137" s="141" t="s">
        <v>3556</v>
      </c>
      <c r="DFY137" s="141" t="s">
        <v>3556</v>
      </c>
      <c r="DFZ137" s="141" t="s">
        <v>3556</v>
      </c>
      <c r="DGA137" s="141" t="s">
        <v>3556</v>
      </c>
      <c r="DGB137" s="141" t="s">
        <v>3556</v>
      </c>
      <c r="DGC137" s="141" t="s">
        <v>3556</v>
      </c>
      <c r="DGD137" s="141" t="s">
        <v>3556</v>
      </c>
      <c r="DGE137" s="141" t="s">
        <v>3556</v>
      </c>
      <c r="DGF137" s="141" t="s">
        <v>3556</v>
      </c>
      <c r="DGG137" s="141" t="s">
        <v>3556</v>
      </c>
      <c r="DGH137" s="141" t="s">
        <v>3556</v>
      </c>
      <c r="DGI137" s="141" t="s">
        <v>3556</v>
      </c>
      <c r="DGJ137" s="141" t="s">
        <v>3556</v>
      </c>
      <c r="DGK137" s="141" t="s">
        <v>3556</v>
      </c>
      <c r="DGL137" s="141" t="s">
        <v>3556</v>
      </c>
      <c r="DGM137" s="141" t="s">
        <v>3556</v>
      </c>
      <c r="DGN137" s="141" t="s">
        <v>3556</v>
      </c>
      <c r="DGO137" s="141" t="s">
        <v>3556</v>
      </c>
      <c r="DGP137" s="141" t="s">
        <v>3556</v>
      </c>
      <c r="DGQ137" s="141" t="s">
        <v>3556</v>
      </c>
      <c r="DGR137" s="141" t="s">
        <v>3556</v>
      </c>
      <c r="DGS137" s="141" t="s">
        <v>3556</v>
      </c>
      <c r="DGT137" s="141" t="s">
        <v>3556</v>
      </c>
      <c r="DGU137" s="141" t="s">
        <v>3556</v>
      </c>
      <c r="DGV137" s="141" t="s">
        <v>3556</v>
      </c>
      <c r="DGW137" s="141" t="s">
        <v>3556</v>
      </c>
      <c r="DGX137" s="141" t="s">
        <v>3556</v>
      </c>
      <c r="DGY137" s="141" t="s">
        <v>3556</v>
      </c>
      <c r="DGZ137" s="141" t="s">
        <v>3556</v>
      </c>
      <c r="DHA137" s="141" t="s">
        <v>3556</v>
      </c>
      <c r="DHB137" s="141" t="s">
        <v>3556</v>
      </c>
      <c r="DHC137" s="141" t="s">
        <v>3556</v>
      </c>
      <c r="DHD137" s="141" t="s">
        <v>3556</v>
      </c>
      <c r="DHE137" s="141" t="s">
        <v>3556</v>
      </c>
      <c r="DHF137" s="141" t="s">
        <v>3556</v>
      </c>
      <c r="DHG137" s="141" t="s">
        <v>3556</v>
      </c>
      <c r="DHH137" s="141" t="s">
        <v>3556</v>
      </c>
      <c r="DHI137" s="141" t="s">
        <v>3556</v>
      </c>
      <c r="DHJ137" s="141" t="s">
        <v>3556</v>
      </c>
      <c r="DHK137" s="141" t="s">
        <v>3556</v>
      </c>
      <c r="DHL137" s="141" t="s">
        <v>3556</v>
      </c>
      <c r="DHM137" s="141" t="s">
        <v>3556</v>
      </c>
      <c r="DHN137" s="141" t="s">
        <v>3556</v>
      </c>
      <c r="DHO137" s="141" t="s">
        <v>3556</v>
      </c>
      <c r="DHP137" s="141" t="s">
        <v>3556</v>
      </c>
      <c r="DHQ137" s="141" t="s">
        <v>3556</v>
      </c>
      <c r="DHR137" s="141" t="s">
        <v>3556</v>
      </c>
      <c r="DHS137" s="141" t="s">
        <v>3556</v>
      </c>
      <c r="DHT137" s="141" t="s">
        <v>3556</v>
      </c>
      <c r="DHU137" s="141" t="s">
        <v>3556</v>
      </c>
      <c r="DHV137" s="141" t="s">
        <v>3556</v>
      </c>
      <c r="DHW137" s="141" t="s">
        <v>3556</v>
      </c>
      <c r="DHX137" s="141" t="s">
        <v>3556</v>
      </c>
      <c r="DHY137" s="141" t="s">
        <v>3556</v>
      </c>
      <c r="DHZ137" s="141" t="s">
        <v>3556</v>
      </c>
      <c r="DIA137" s="141" t="s">
        <v>3556</v>
      </c>
      <c r="DIB137" s="141" t="s">
        <v>3556</v>
      </c>
      <c r="DIC137" s="141" t="s">
        <v>3556</v>
      </c>
      <c r="DID137" s="141" t="s">
        <v>3556</v>
      </c>
      <c r="DIE137" s="141" t="s">
        <v>3556</v>
      </c>
      <c r="DIF137" s="141" t="s">
        <v>3556</v>
      </c>
      <c r="DIG137" s="141" t="s">
        <v>3556</v>
      </c>
      <c r="DIH137" s="141" t="s">
        <v>3556</v>
      </c>
      <c r="DII137" s="141" t="s">
        <v>3556</v>
      </c>
      <c r="DIJ137" s="141" t="s">
        <v>3556</v>
      </c>
      <c r="DIK137" s="141" t="s">
        <v>3556</v>
      </c>
      <c r="DIL137" s="141" t="s">
        <v>3556</v>
      </c>
      <c r="DIM137" s="141" t="s">
        <v>3556</v>
      </c>
      <c r="DIN137" s="141" t="s">
        <v>3556</v>
      </c>
      <c r="DIO137" s="141" t="s">
        <v>3556</v>
      </c>
      <c r="DIP137" s="141" t="s">
        <v>3556</v>
      </c>
      <c r="DIQ137" s="141" t="s">
        <v>3556</v>
      </c>
      <c r="DIR137" s="141" t="s">
        <v>3556</v>
      </c>
      <c r="DIS137" s="141" t="s">
        <v>3556</v>
      </c>
      <c r="DIT137" s="141" t="s">
        <v>3556</v>
      </c>
      <c r="DIU137" s="141" t="s">
        <v>3556</v>
      </c>
      <c r="DIV137" s="141" t="s">
        <v>3556</v>
      </c>
      <c r="DIW137" s="141" t="s">
        <v>3556</v>
      </c>
      <c r="DIX137" s="141" t="s">
        <v>3556</v>
      </c>
      <c r="DIY137" s="141" t="s">
        <v>3556</v>
      </c>
      <c r="DIZ137" s="141" t="s">
        <v>3556</v>
      </c>
      <c r="DJA137" s="141" t="s">
        <v>3556</v>
      </c>
      <c r="DJB137" s="141" t="s">
        <v>3556</v>
      </c>
      <c r="DJC137" s="141" t="s">
        <v>3556</v>
      </c>
      <c r="DJD137" s="141" t="s">
        <v>3556</v>
      </c>
      <c r="DJE137" s="141" t="s">
        <v>3556</v>
      </c>
      <c r="DJF137" s="141" t="s">
        <v>3556</v>
      </c>
      <c r="DJG137" s="141" t="s">
        <v>3556</v>
      </c>
      <c r="DJH137" s="141" t="s">
        <v>3556</v>
      </c>
      <c r="DJI137" s="141" t="s">
        <v>3556</v>
      </c>
      <c r="DJJ137" s="141" t="s">
        <v>3556</v>
      </c>
      <c r="DJK137" s="141" t="s">
        <v>3556</v>
      </c>
      <c r="DJL137" s="141" t="s">
        <v>3556</v>
      </c>
      <c r="DJM137" s="141" t="s">
        <v>3556</v>
      </c>
      <c r="DJN137" s="141" t="s">
        <v>3556</v>
      </c>
      <c r="DJO137" s="141" t="s">
        <v>3556</v>
      </c>
      <c r="DJP137" s="141" t="s">
        <v>3556</v>
      </c>
      <c r="DJQ137" s="141" t="s">
        <v>3556</v>
      </c>
      <c r="DJR137" s="141" t="s">
        <v>3556</v>
      </c>
      <c r="DJS137" s="141" t="s">
        <v>3556</v>
      </c>
      <c r="DJT137" s="141" t="s">
        <v>3556</v>
      </c>
      <c r="DJU137" s="141" t="s">
        <v>3556</v>
      </c>
      <c r="DJV137" s="141" t="s">
        <v>3556</v>
      </c>
      <c r="DJW137" s="141" t="s">
        <v>3556</v>
      </c>
      <c r="DJX137" s="141" t="s">
        <v>3556</v>
      </c>
      <c r="DJY137" s="141" t="s">
        <v>3556</v>
      </c>
      <c r="DJZ137" s="141" t="s">
        <v>3556</v>
      </c>
      <c r="DKA137" s="141" t="s">
        <v>3556</v>
      </c>
      <c r="DKB137" s="141" t="s">
        <v>3556</v>
      </c>
      <c r="DKC137" s="141" t="s">
        <v>3556</v>
      </c>
      <c r="DKD137" s="141" t="s">
        <v>3556</v>
      </c>
      <c r="DKE137" s="141" t="s">
        <v>3556</v>
      </c>
      <c r="DKF137" s="141" t="s">
        <v>3556</v>
      </c>
      <c r="DKG137" s="141" t="s">
        <v>3556</v>
      </c>
      <c r="DKH137" s="141" t="s">
        <v>3556</v>
      </c>
      <c r="DKI137" s="141" t="s">
        <v>3556</v>
      </c>
      <c r="DKJ137" s="141" t="s">
        <v>3556</v>
      </c>
      <c r="DKK137" s="141" t="s">
        <v>3556</v>
      </c>
      <c r="DKL137" s="141" t="s">
        <v>3556</v>
      </c>
      <c r="DKM137" s="141" t="s">
        <v>3556</v>
      </c>
      <c r="DKN137" s="141" t="s">
        <v>3556</v>
      </c>
      <c r="DKO137" s="141" t="s">
        <v>3556</v>
      </c>
      <c r="DKP137" s="141" t="s">
        <v>3556</v>
      </c>
      <c r="DKQ137" s="141" t="s">
        <v>3556</v>
      </c>
      <c r="DKR137" s="141" t="s">
        <v>3556</v>
      </c>
      <c r="DKS137" s="141" t="s">
        <v>3556</v>
      </c>
      <c r="DKT137" s="141" t="s">
        <v>3556</v>
      </c>
      <c r="DKU137" s="141" t="s">
        <v>3556</v>
      </c>
      <c r="DKV137" s="141" t="s">
        <v>3556</v>
      </c>
      <c r="DKW137" s="141" t="s">
        <v>3556</v>
      </c>
      <c r="DKX137" s="141" t="s">
        <v>3556</v>
      </c>
      <c r="DKY137" s="141" t="s">
        <v>3556</v>
      </c>
      <c r="DKZ137" s="141" t="s">
        <v>3556</v>
      </c>
      <c r="DLA137" s="141" t="s">
        <v>3556</v>
      </c>
      <c r="DLB137" s="141" t="s">
        <v>3556</v>
      </c>
      <c r="DLC137" s="141" t="s">
        <v>3556</v>
      </c>
      <c r="DLD137" s="141" t="s">
        <v>3556</v>
      </c>
      <c r="DLE137" s="141" t="s">
        <v>3556</v>
      </c>
      <c r="DLF137" s="141" t="s">
        <v>3556</v>
      </c>
      <c r="DLG137" s="141" t="s">
        <v>3556</v>
      </c>
      <c r="DLH137" s="141" t="s">
        <v>3556</v>
      </c>
      <c r="DLI137" s="141" t="s">
        <v>3556</v>
      </c>
      <c r="DLJ137" s="141" t="s">
        <v>3556</v>
      </c>
      <c r="DLK137" s="141" t="s">
        <v>3556</v>
      </c>
      <c r="DLL137" s="141" t="s">
        <v>3556</v>
      </c>
      <c r="DLM137" s="141" t="s">
        <v>3556</v>
      </c>
      <c r="DLN137" s="141" t="s">
        <v>3556</v>
      </c>
      <c r="DLO137" s="141" t="s">
        <v>3556</v>
      </c>
      <c r="DLP137" s="141" t="s">
        <v>3556</v>
      </c>
      <c r="DLQ137" s="141" t="s">
        <v>3556</v>
      </c>
      <c r="DLR137" s="141" t="s">
        <v>3556</v>
      </c>
      <c r="DLS137" s="141" t="s">
        <v>3556</v>
      </c>
      <c r="DLT137" s="141" t="s">
        <v>3556</v>
      </c>
      <c r="DLU137" s="141" t="s">
        <v>3556</v>
      </c>
      <c r="DLV137" s="141" t="s">
        <v>3556</v>
      </c>
      <c r="DLW137" s="141" t="s">
        <v>3556</v>
      </c>
      <c r="DLX137" s="141" t="s">
        <v>3556</v>
      </c>
      <c r="DLY137" s="141" t="s">
        <v>3556</v>
      </c>
      <c r="DLZ137" s="141" t="s">
        <v>3556</v>
      </c>
      <c r="DMA137" s="141" t="s">
        <v>3556</v>
      </c>
      <c r="DMB137" s="141" t="s">
        <v>3556</v>
      </c>
      <c r="DMC137" s="141" t="s">
        <v>3556</v>
      </c>
      <c r="DMD137" s="141" t="s">
        <v>3556</v>
      </c>
      <c r="DME137" s="141" t="s">
        <v>3556</v>
      </c>
      <c r="DMF137" s="141" t="s">
        <v>3556</v>
      </c>
      <c r="DMG137" s="141" t="s">
        <v>3556</v>
      </c>
      <c r="DMH137" s="141" t="s">
        <v>3556</v>
      </c>
      <c r="DMI137" s="141" t="s">
        <v>3556</v>
      </c>
      <c r="DMJ137" s="141" t="s">
        <v>3556</v>
      </c>
      <c r="DMK137" s="141" t="s">
        <v>3556</v>
      </c>
      <c r="DML137" s="141" t="s">
        <v>3556</v>
      </c>
      <c r="DMM137" s="141" t="s">
        <v>3556</v>
      </c>
      <c r="DMN137" s="141" t="s">
        <v>3556</v>
      </c>
      <c r="DMO137" s="141" t="s">
        <v>3556</v>
      </c>
      <c r="DMP137" s="141" t="s">
        <v>3556</v>
      </c>
      <c r="DMQ137" s="141" t="s">
        <v>3556</v>
      </c>
      <c r="DMR137" s="141" t="s">
        <v>3556</v>
      </c>
      <c r="DMS137" s="141" t="s">
        <v>3556</v>
      </c>
      <c r="DMT137" s="141" t="s">
        <v>3556</v>
      </c>
      <c r="DMU137" s="141" t="s">
        <v>3556</v>
      </c>
      <c r="DMV137" s="141" t="s">
        <v>3556</v>
      </c>
      <c r="DMW137" s="141" t="s">
        <v>3556</v>
      </c>
      <c r="DMX137" s="141" t="s">
        <v>3556</v>
      </c>
      <c r="DMY137" s="141" t="s">
        <v>3556</v>
      </c>
      <c r="DMZ137" s="141" t="s">
        <v>3556</v>
      </c>
      <c r="DNA137" s="141" t="s">
        <v>3556</v>
      </c>
      <c r="DNB137" s="141" t="s">
        <v>3556</v>
      </c>
      <c r="DNC137" s="141" t="s">
        <v>3556</v>
      </c>
      <c r="DND137" s="141" t="s">
        <v>3556</v>
      </c>
      <c r="DNE137" s="141" t="s">
        <v>3556</v>
      </c>
      <c r="DNF137" s="141" t="s">
        <v>3556</v>
      </c>
      <c r="DNG137" s="141" t="s">
        <v>3556</v>
      </c>
      <c r="DNH137" s="141" t="s">
        <v>3556</v>
      </c>
      <c r="DNI137" s="141" t="s">
        <v>3556</v>
      </c>
      <c r="DNJ137" s="141" t="s">
        <v>3556</v>
      </c>
      <c r="DNK137" s="141" t="s">
        <v>3556</v>
      </c>
      <c r="DNL137" s="141" t="s">
        <v>3556</v>
      </c>
      <c r="DNM137" s="141" t="s">
        <v>3556</v>
      </c>
      <c r="DNN137" s="141" t="s">
        <v>3556</v>
      </c>
      <c r="DNO137" s="141" t="s">
        <v>3556</v>
      </c>
      <c r="DNP137" s="141" t="s">
        <v>3556</v>
      </c>
      <c r="DNQ137" s="141" t="s">
        <v>3556</v>
      </c>
      <c r="DNR137" s="141" t="s">
        <v>3556</v>
      </c>
      <c r="DNS137" s="141" t="s">
        <v>3556</v>
      </c>
      <c r="DNT137" s="141" t="s">
        <v>3556</v>
      </c>
      <c r="DNU137" s="141" t="s">
        <v>3556</v>
      </c>
      <c r="DNV137" s="141" t="s">
        <v>3556</v>
      </c>
      <c r="DNW137" s="141" t="s">
        <v>3556</v>
      </c>
      <c r="DNX137" s="141" t="s">
        <v>3556</v>
      </c>
      <c r="DNY137" s="141" t="s">
        <v>3556</v>
      </c>
      <c r="DNZ137" s="141" t="s">
        <v>3556</v>
      </c>
      <c r="DOA137" s="141" t="s">
        <v>3556</v>
      </c>
      <c r="DOB137" s="141" t="s">
        <v>3556</v>
      </c>
      <c r="DOC137" s="141" t="s">
        <v>3556</v>
      </c>
      <c r="DOD137" s="141" t="s">
        <v>3556</v>
      </c>
      <c r="DOE137" s="141" t="s">
        <v>3556</v>
      </c>
      <c r="DOF137" s="141" t="s">
        <v>3556</v>
      </c>
      <c r="DOG137" s="141" t="s">
        <v>3556</v>
      </c>
      <c r="DOH137" s="141" t="s">
        <v>3556</v>
      </c>
      <c r="DOI137" s="141" t="s">
        <v>3556</v>
      </c>
      <c r="DOJ137" s="141" t="s">
        <v>3556</v>
      </c>
      <c r="DOK137" s="141" t="s">
        <v>3556</v>
      </c>
      <c r="DOL137" s="141" t="s">
        <v>3556</v>
      </c>
      <c r="DOM137" s="141" t="s">
        <v>3556</v>
      </c>
      <c r="DON137" s="141" t="s">
        <v>3556</v>
      </c>
      <c r="DOO137" s="141" t="s">
        <v>3556</v>
      </c>
      <c r="DOP137" s="141" t="s">
        <v>3556</v>
      </c>
      <c r="DOQ137" s="141" t="s">
        <v>3556</v>
      </c>
      <c r="DOR137" s="141" t="s">
        <v>3556</v>
      </c>
      <c r="DOS137" s="141" t="s">
        <v>3556</v>
      </c>
      <c r="DOT137" s="141" t="s">
        <v>3556</v>
      </c>
      <c r="DOU137" s="141" t="s">
        <v>3556</v>
      </c>
      <c r="DOV137" s="141" t="s">
        <v>3556</v>
      </c>
      <c r="DOW137" s="141" t="s">
        <v>3556</v>
      </c>
      <c r="DOX137" s="141" t="s">
        <v>3556</v>
      </c>
      <c r="DOY137" s="141" t="s">
        <v>3556</v>
      </c>
      <c r="DOZ137" s="141" t="s">
        <v>3556</v>
      </c>
      <c r="DPA137" s="141" t="s">
        <v>3556</v>
      </c>
      <c r="DPB137" s="141" t="s">
        <v>3556</v>
      </c>
      <c r="DPC137" s="141" t="s">
        <v>3556</v>
      </c>
      <c r="DPD137" s="141" t="s">
        <v>3556</v>
      </c>
      <c r="DPE137" s="141" t="s">
        <v>3556</v>
      </c>
      <c r="DPF137" s="141" t="s">
        <v>3556</v>
      </c>
      <c r="DPG137" s="141" t="s">
        <v>3556</v>
      </c>
      <c r="DPH137" s="141" t="s">
        <v>3556</v>
      </c>
      <c r="DPI137" s="141" t="s">
        <v>3556</v>
      </c>
      <c r="DPJ137" s="141" t="s">
        <v>3556</v>
      </c>
      <c r="DPK137" s="141" t="s">
        <v>3556</v>
      </c>
      <c r="DPL137" s="141" t="s">
        <v>3556</v>
      </c>
      <c r="DPM137" s="141" t="s">
        <v>3556</v>
      </c>
      <c r="DPN137" s="141" t="s">
        <v>3556</v>
      </c>
      <c r="DPO137" s="141" t="s">
        <v>3556</v>
      </c>
      <c r="DPP137" s="141" t="s">
        <v>3556</v>
      </c>
      <c r="DPQ137" s="141" t="s">
        <v>3556</v>
      </c>
      <c r="DPR137" s="141" t="s">
        <v>3556</v>
      </c>
      <c r="DPS137" s="141" t="s">
        <v>3556</v>
      </c>
      <c r="DPT137" s="141" t="s">
        <v>3556</v>
      </c>
      <c r="DPU137" s="141" t="s">
        <v>3556</v>
      </c>
      <c r="DPV137" s="141" t="s">
        <v>3556</v>
      </c>
      <c r="DPW137" s="141" t="s">
        <v>3556</v>
      </c>
      <c r="DPX137" s="141" t="s">
        <v>3556</v>
      </c>
      <c r="DPY137" s="141" t="s">
        <v>3556</v>
      </c>
      <c r="DPZ137" s="141" t="s">
        <v>3556</v>
      </c>
      <c r="DQA137" s="141" t="s">
        <v>3556</v>
      </c>
      <c r="DQB137" s="141" t="s">
        <v>3556</v>
      </c>
      <c r="DQC137" s="141" t="s">
        <v>3556</v>
      </c>
      <c r="DQD137" s="141" t="s">
        <v>3556</v>
      </c>
      <c r="DQE137" s="141" t="s">
        <v>3556</v>
      </c>
      <c r="DQF137" s="141" t="s">
        <v>3556</v>
      </c>
      <c r="DQG137" s="141" t="s">
        <v>3556</v>
      </c>
      <c r="DQH137" s="141" t="s">
        <v>3556</v>
      </c>
      <c r="DQI137" s="141" t="s">
        <v>3556</v>
      </c>
      <c r="DQJ137" s="141" t="s">
        <v>3556</v>
      </c>
      <c r="DQK137" s="141" t="s">
        <v>3556</v>
      </c>
      <c r="DQL137" s="141" t="s">
        <v>3556</v>
      </c>
      <c r="DQM137" s="141" t="s">
        <v>3556</v>
      </c>
      <c r="DQN137" s="141" t="s">
        <v>3556</v>
      </c>
      <c r="DQO137" s="141" t="s">
        <v>3556</v>
      </c>
      <c r="DQP137" s="141" t="s">
        <v>3556</v>
      </c>
      <c r="DQQ137" s="141" t="s">
        <v>3556</v>
      </c>
      <c r="DQR137" s="141" t="s">
        <v>3556</v>
      </c>
      <c r="DQS137" s="141" t="s">
        <v>3556</v>
      </c>
      <c r="DQT137" s="141" t="s">
        <v>3556</v>
      </c>
      <c r="DQU137" s="141" t="s">
        <v>3556</v>
      </c>
      <c r="DQV137" s="141" t="s">
        <v>3556</v>
      </c>
      <c r="DQW137" s="141" t="s">
        <v>3556</v>
      </c>
      <c r="DQX137" s="141" t="s">
        <v>3556</v>
      </c>
      <c r="DQY137" s="141" t="s">
        <v>3556</v>
      </c>
      <c r="DQZ137" s="141" t="s">
        <v>3556</v>
      </c>
      <c r="DRA137" s="141" t="s">
        <v>3556</v>
      </c>
      <c r="DRB137" s="141" t="s">
        <v>3556</v>
      </c>
      <c r="DRC137" s="141" t="s">
        <v>3556</v>
      </c>
      <c r="DRD137" s="141" t="s">
        <v>3556</v>
      </c>
      <c r="DRE137" s="141" t="s">
        <v>3556</v>
      </c>
      <c r="DRF137" s="141" t="s">
        <v>3556</v>
      </c>
      <c r="DRG137" s="141" t="s">
        <v>3556</v>
      </c>
      <c r="DRH137" s="141" t="s">
        <v>3556</v>
      </c>
      <c r="DRI137" s="141" t="s">
        <v>3556</v>
      </c>
      <c r="DRJ137" s="141" t="s">
        <v>3556</v>
      </c>
      <c r="DRK137" s="141" t="s">
        <v>3556</v>
      </c>
      <c r="DRL137" s="141" t="s">
        <v>3556</v>
      </c>
      <c r="DRM137" s="141" t="s">
        <v>3556</v>
      </c>
      <c r="DRN137" s="141" t="s">
        <v>3556</v>
      </c>
      <c r="DRO137" s="141" t="s">
        <v>3556</v>
      </c>
      <c r="DRP137" s="141" t="s">
        <v>3556</v>
      </c>
      <c r="DRQ137" s="141" t="s">
        <v>3556</v>
      </c>
      <c r="DRR137" s="141" t="s">
        <v>3556</v>
      </c>
      <c r="DRS137" s="141" t="s">
        <v>3556</v>
      </c>
      <c r="DRT137" s="141" t="s">
        <v>3556</v>
      </c>
      <c r="DRU137" s="141" t="s">
        <v>3556</v>
      </c>
      <c r="DRV137" s="141" t="s">
        <v>3556</v>
      </c>
      <c r="DRW137" s="141" t="s">
        <v>3556</v>
      </c>
      <c r="DRX137" s="141" t="s">
        <v>3556</v>
      </c>
      <c r="DRY137" s="141" t="s">
        <v>3556</v>
      </c>
      <c r="DRZ137" s="141" t="s">
        <v>3556</v>
      </c>
      <c r="DSA137" s="141" t="s">
        <v>3556</v>
      </c>
      <c r="DSB137" s="141" t="s">
        <v>3556</v>
      </c>
      <c r="DSC137" s="141" t="s">
        <v>3556</v>
      </c>
      <c r="DSD137" s="141" t="s">
        <v>3556</v>
      </c>
      <c r="DSE137" s="141" t="s">
        <v>3556</v>
      </c>
      <c r="DSF137" s="141" t="s">
        <v>3556</v>
      </c>
      <c r="DSG137" s="141" t="s">
        <v>3556</v>
      </c>
      <c r="DSH137" s="141" t="s">
        <v>3556</v>
      </c>
      <c r="DSI137" s="141" t="s">
        <v>3556</v>
      </c>
      <c r="DSJ137" s="141" t="s">
        <v>3556</v>
      </c>
      <c r="DSK137" s="141" t="s">
        <v>3556</v>
      </c>
      <c r="DSL137" s="141" t="s">
        <v>3556</v>
      </c>
      <c r="DSM137" s="141" t="s">
        <v>3556</v>
      </c>
      <c r="DSN137" s="141" t="s">
        <v>3556</v>
      </c>
      <c r="DSO137" s="141" t="s">
        <v>3556</v>
      </c>
      <c r="DSP137" s="141" t="s">
        <v>3556</v>
      </c>
      <c r="DSQ137" s="141" t="s">
        <v>3556</v>
      </c>
      <c r="DSR137" s="141" t="s">
        <v>3556</v>
      </c>
      <c r="DSS137" s="141" t="s">
        <v>3556</v>
      </c>
      <c r="DST137" s="141" t="s">
        <v>3556</v>
      </c>
      <c r="DSU137" s="141" t="s">
        <v>3556</v>
      </c>
      <c r="DSV137" s="141" t="s">
        <v>3556</v>
      </c>
      <c r="DSW137" s="141" t="s">
        <v>3556</v>
      </c>
      <c r="DSX137" s="141" t="s">
        <v>3556</v>
      </c>
      <c r="DSY137" s="141" t="s">
        <v>3556</v>
      </c>
      <c r="DSZ137" s="141" t="s">
        <v>3556</v>
      </c>
      <c r="DTA137" s="141" t="s">
        <v>3556</v>
      </c>
      <c r="DTB137" s="141" t="s">
        <v>3556</v>
      </c>
      <c r="DTC137" s="141" t="s">
        <v>3556</v>
      </c>
      <c r="DTD137" s="141" t="s">
        <v>3556</v>
      </c>
      <c r="DTE137" s="141" t="s">
        <v>3556</v>
      </c>
      <c r="DTF137" s="141" t="s">
        <v>3556</v>
      </c>
      <c r="DTG137" s="141" t="s">
        <v>3556</v>
      </c>
      <c r="DTH137" s="141" t="s">
        <v>3556</v>
      </c>
      <c r="DTI137" s="141" t="s">
        <v>3556</v>
      </c>
      <c r="DTJ137" s="141" t="s">
        <v>3556</v>
      </c>
      <c r="DTK137" s="141" t="s">
        <v>3556</v>
      </c>
      <c r="DTL137" s="141" t="s">
        <v>3556</v>
      </c>
      <c r="DTM137" s="141" t="s">
        <v>3556</v>
      </c>
      <c r="DTN137" s="141" t="s">
        <v>3556</v>
      </c>
      <c r="DTO137" s="141" t="s">
        <v>3556</v>
      </c>
      <c r="DTP137" s="141" t="s">
        <v>3556</v>
      </c>
      <c r="DTQ137" s="141" t="s">
        <v>3556</v>
      </c>
      <c r="DTR137" s="141" t="s">
        <v>3556</v>
      </c>
      <c r="DTS137" s="141" t="s">
        <v>3556</v>
      </c>
      <c r="DTT137" s="141" t="s">
        <v>3556</v>
      </c>
      <c r="DTU137" s="141" t="s">
        <v>3556</v>
      </c>
      <c r="DTV137" s="141" t="s">
        <v>3556</v>
      </c>
      <c r="DTW137" s="141" t="s">
        <v>3556</v>
      </c>
      <c r="DTX137" s="141" t="s">
        <v>3556</v>
      </c>
      <c r="DTY137" s="141" t="s">
        <v>3556</v>
      </c>
      <c r="DTZ137" s="141" t="s">
        <v>3556</v>
      </c>
      <c r="DUA137" s="141" t="s">
        <v>3556</v>
      </c>
      <c r="DUB137" s="141" t="s">
        <v>3556</v>
      </c>
      <c r="DUC137" s="141" t="s">
        <v>3556</v>
      </c>
      <c r="DUD137" s="141" t="s">
        <v>3556</v>
      </c>
      <c r="DUE137" s="141" t="s">
        <v>3556</v>
      </c>
      <c r="DUF137" s="141" t="s">
        <v>3556</v>
      </c>
      <c r="DUG137" s="141" t="s">
        <v>3556</v>
      </c>
      <c r="DUH137" s="141" t="s">
        <v>3556</v>
      </c>
      <c r="DUI137" s="141" t="s">
        <v>3556</v>
      </c>
      <c r="DUJ137" s="141" t="s">
        <v>3556</v>
      </c>
      <c r="DUK137" s="141" t="s">
        <v>3556</v>
      </c>
      <c r="DUL137" s="141" t="s">
        <v>3556</v>
      </c>
      <c r="DUM137" s="141" t="s">
        <v>3556</v>
      </c>
      <c r="DUN137" s="141" t="s">
        <v>3556</v>
      </c>
      <c r="DUO137" s="141" t="s">
        <v>3556</v>
      </c>
      <c r="DUP137" s="141" t="s">
        <v>3556</v>
      </c>
      <c r="DUQ137" s="141" t="s">
        <v>3556</v>
      </c>
      <c r="DUR137" s="141" t="s">
        <v>3556</v>
      </c>
      <c r="DUS137" s="141" t="s">
        <v>3556</v>
      </c>
      <c r="DUT137" s="141" t="s">
        <v>3556</v>
      </c>
      <c r="DUU137" s="141" t="s">
        <v>3556</v>
      </c>
      <c r="DUV137" s="141" t="s">
        <v>3556</v>
      </c>
      <c r="DUW137" s="141" t="s">
        <v>3556</v>
      </c>
      <c r="DUX137" s="141" t="s">
        <v>3556</v>
      </c>
      <c r="DUY137" s="141" t="s">
        <v>3556</v>
      </c>
      <c r="DUZ137" s="141" t="s">
        <v>3556</v>
      </c>
      <c r="DVA137" s="141" t="s">
        <v>3556</v>
      </c>
      <c r="DVB137" s="141" t="s">
        <v>3556</v>
      </c>
      <c r="DVC137" s="141" t="s">
        <v>3556</v>
      </c>
      <c r="DVD137" s="141" t="s">
        <v>3556</v>
      </c>
      <c r="DVE137" s="141" t="s">
        <v>3556</v>
      </c>
      <c r="DVF137" s="141" t="s">
        <v>3556</v>
      </c>
      <c r="DVG137" s="141" t="s">
        <v>3556</v>
      </c>
      <c r="DVH137" s="141" t="s">
        <v>3556</v>
      </c>
      <c r="DVI137" s="141" t="s">
        <v>3556</v>
      </c>
      <c r="DVJ137" s="141" t="s">
        <v>3556</v>
      </c>
      <c r="DVK137" s="141" t="s">
        <v>3556</v>
      </c>
      <c r="DVL137" s="141" t="s">
        <v>3556</v>
      </c>
      <c r="DVM137" s="141" t="s">
        <v>3556</v>
      </c>
      <c r="DVN137" s="141" t="s">
        <v>3556</v>
      </c>
      <c r="DVO137" s="141" t="s">
        <v>3556</v>
      </c>
      <c r="DVP137" s="141" t="s">
        <v>3556</v>
      </c>
      <c r="DVQ137" s="141" t="s">
        <v>3556</v>
      </c>
      <c r="DVR137" s="141" t="s">
        <v>3556</v>
      </c>
      <c r="DVS137" s="141" t="s">
        <v>3556</v>
      </c>
      <c r="DVT137" s="141" t="s">
        <v>3556</v>
      </c>
      <c r="DVU137" s="141" t="s">
        <v>3556</v>
      </c>
      <c r="DVV137" s="141" t="s">
        <v>3556</v>
      </c>
      <c r="DVW137" s="141" t="s">
        <v>3556</v>
      </c>
      <c r="DVX137" s="141" t="s">
        <v>3556</v>
      </c>
      <c r="DVY137" s="141" t="s">
        <v>3556</v>
      </c>
      <c r="DVZ137" s="141" t="s">
        <v>3556</v>
      </c>
      <c r="DWA137" s="141" t="s">
        <v>3556</v>
      </c>
      <c r="DWB137" s="141" t="s">
        <v>3556</v>
      </c>
      <c r="DWC137" s="141" t="s">
        <v>3556</v>
      </c>
      <c r="DWD137" s="141" t="s">
        <v>3556</v>
      </c>
      <c r="DWE137" s="141" t="s">
        <v>3556</v>
      </c>
      <c r="DWF137" s="141" t="s">
        <v>3556</v>
      </c>
      <c r="DWG137" s="141" t="s">
        <v>3556</v>
      </c>
      <c r="DWH137" s="141" t="s">
        <v>3556</v>
      </c>
      <c r="DWI137" s="141" t="s">
        <v>3556</v>
      </c>
      <c r="DWJ137" s="141" t="s">
        <v>3556</v>
      </c>
      <c r="DWK137" s="141" t="s">
        <v>3556</v>
      </c>
      <c r="DWL137" s="141" t="s">
        <v>3556</v>
      </c>
      <c r="DWM137" s="141" t="s">
        <v>3556</v>
      </c>
      <c r="DWN137" s="141" t="s">
        <v>3556</v>
      </c>
      <c r="DWO137" s="141" t="s">
        <v>3556</v>
      </c>
      <c r="DWP137" s="141" t="s">
        <v>3556</v>
      </c>
      <c r="DWQ137" s="141" t="s">
        <v>3556</v>
      </c>
      <c r="DWR137" s="141" t="s">
        <v>3556</v>
      </c>
      <c r="DWS137" s="141" t="s">
        <v>3556</v>
      </c>
      <c r="DWT137" s="141" t="s">
        <v>3556</v>
      </c>
      <c r="DWU137" s="141" t="s">
        <v>3556</v>
      </c>
      <c r="DWV137" s="141" t="s">
        <v>3556</v>
      </c>
      <c r="DWW137" s="141" t="s">
        <v>3556</v>
      </c>
      <c r="DWX137" s="141" t="s">
        <v>3556</v>
      </c>
      <c r="DWY137" s="141" t="s">
        <v>3556</v>
      </c>
      <c r="DWZ137" s="141" t="s">
        <v>3556</v>
      </c>
      <c r="DXA137" s="141" t="s">
        <v>3556</v>
      </c>
      <c r="DXB137" s="141" t="s">
        <v>3556</v>
      </c>
      <c r="DXC137" s="141" t="s">
        <v>3556</v>
      </c>
      <c r="DXD137" s="141" t="s">
        <v>3556</v>
      </c>
      <c r="DXE137" s="141" t="s">
        <v>3556</v>
      </c>
      <c r="DXF137" s="141" t="s">
        <v>3556</v>
      </c>
      <c r="DXG137" s="141" t="s">
        <v>3556</v>
      </c>
      <c r="DXH137" s="141" t="s">
        <v>3556</v>
      </c>
      <c r="DXI137" s="141" t="s">
        <v>3556</v>
      </c>
      <c r="DXJ137" s="141" t="s">
        <v>3556</v>
      </c>
      <c r="DXK137" s="141" t="s">
        <v>3556</v>
      </c>
      <c r="DXL137" s="141" t="s">
        <v>3556</v>
      </c>
      <c r="DXM137" s="141" t="s">
        <v>3556</v>
      </c>
      <c r="DXN137" s="141" t="s">
        <v>3556</v>
      </c>
      <c r="DXO137" s="141" t="s">
        <v>3556</v>
      </c>
      <c r="DXP137" s="141" t="s">
        <v>3556</v>
      </c>
      <c r="DXQ137" s="141" t="s">
        <v>3556</v>
      </c>
      <c r="DXR137" s="141" t="s">
        <v>3556</v>
      </c>
      <c r="DXS137" s="141" t="s">
        <v>3556</v>
      </c>
      <c r="DXT137" s="141" t="s">
        <v>3556</v>
      </c>
      <c r="DXU137" s="141" t="s">
        <v>3556</v>
      </c>
      <c r="DXV137" s="141" t="s">
        <v>3556</v>
      </c>
      <c r="DXW137" s="141" t="s">
        <v>3556</v>
      </c>
      <c r="DXX137" s="141" t="s">
        <v>3556</v>
      </c>
      <c r="DXY137" s="141" t="s">
        <v>3556</v>
      </c>
      <c r="DXZ137" s="141" t="s">
        <v>3556</v>
      </c>
      <c r="DYA137" s="141" t="s">
        <v>3556</v>
      </c>
      <c r="DYB137" s="141" t="s">
        <v>3556</v>
      </c>
      <c r="DYC137" s="141" t="s">
        <v>3556</v>
      </c>
      <c r="DYD137" s="141" t="s">
        <v>3556</v>
      </c>
      <c r="DYE137" s="141" t="s">
        <v>3556</v>
      </c>
      <c r="DYF137" s="141" t="s">
        <v>3556</v>
      </c>
      <c r="DYG137" s="141" t="s">
        <v>3556</v>
      </c>
      <c r="DYH137" s="141" t="s">
        <v>3556</v>
      </c>
      <c r="DYI137" s="141" t="s">
        <v>3556</v>
      </c>
      <c r="DYJ137" s="141" t="s">
        <v>3556</v>
      </c>
      <c r="DYK137" s="141" t="s">
        <v>3556</v>
      </c>
      <c r="DYL137" s="141" t="s">
        <v>3556</v>
      </c>
      <c r="DYM137" s="141" t="s">
        <v>3556</v>
      </c>
      <c r="DYN137" s="141" t="s">
        <v>3556</v>
      </c>
      <c r="DYO137" s="141" t="s">
        <v>3556</v>
      </c>
      <c r="DYP137" s="141" t="s">
        <v>3556</v>
      </c>
      <c r="DYQ137" s="141" t="s">
        <v>3556</v>
      </c>
      <c r="DYR137" s="141" t="s">
        <v>3556</v>
      </c>
      <c r="DYS137" s="141" t="s">
        <v>3556</v>
      </c>
      <c r="DYT137" s="141" t="s">
        <v>3556</v>
      </c>
      <c r="DYU137" s="141" t="s">
        <v>3556</v>
      </c>
      <c r="DYV137" s="141" t="s">
        <v>3556</v>
      </c>
      <c r="DYW137" s="141" t="s">
        <v>3556</v>
      </c>
      <c r="DYX137" s="141" t="s">
        <v>3556</v>
      </c>
      <c r="DYY137" s="141" t="s">
        <v>3556</v>
      </c>
      <c r="DYZ137" s="141" t="s">
        <v>3556</v>
      </c>
      <c r="DZA137" s="141" t="s">
        <v>3556</v>
      </c>
      <c r="DZB137" s="141" t="s">
        <v>3556</v>
      </c>
      <c r="DZC137" s="141" t="s">
        <v>3556</v>
      </c>
      <c r="DZD137" s="141" t="s">
        <v>3556</v>
      </c>
      <c r="DZE137" s="141" t="s">
        <v>3556</v>
      </c>
      <c r="DZF137" s="141" t="s">
        <v>3556</v>
      </c>
      <c r="DZG137" s="141" t="s">
        <v>3556</v>
      </c>
      <c r="DZH137" s="141" t="s">
        <v>3556</v>
      </c>
      <c r="DZI137" s="141" t="s">
        <v>3556</v>
      </c>
      <c r="DZJ137" s="141" t="s">
        <v>3556</v>
      </c>
      <c r="DZK137" s="141" t="s">
        <v>3556</v>
      </c>
      <c r="DZL137" s="141" t="s">
        <v>3556</v>
      </c>
      <c r="DZM137" s="141" t="s">
        <v>3556</v>
      </c>
      <c r="DZN137" s="141" t="s">
        <v>3556</v>
      </c>
      <c r="DZO137" s="141" t="s">
        <v>3556</v>
      </c>
      <c r="DZP137" s="141" t="s">
        <v>3556</v>
      </c>
      <c r="DZQ137" s="141" t="s">
        <v>3556</v>
      </c>
      <c r="DZR137" s="141" t="s">
        <v>3556</v>
      </c>
      <c r="DZS137" s="141" t="s">
        <v>3556</v>
      </c>
      <c r="DZT137" s="141" t="s">
        <v>3556</v>
      </c>
      <c r="DZU137" s="141" t="s">
        <v>3556</v>
      </c>
      <c r="DZV137" s="141" t="s">
        <v>3556</v>
      </c>
      <c r="DZW137" s="141" t="s">
        <v>3556</v>
      </c>
    </row>
    <row r="138" spans="2:3403" ht="15.75" customHeight="1" thickBot="1" x14ac:dyDescent="0.5">
      <c r="B138" s="160">
        <f>(B136/B136)</f>
        <v>1</v>
      </c>
      <c r="C138" s="161"/>
      <c r="D138" s="161"/>
      <c r="E138" s="161"/>
      <c r="F138" s="162"/>
      <c r="G138" s="4">
        <f>(G136/$B136)</f>
        <v>0.15789473684210525</v>
      </c>
      <c r="H138" s="119">
        <f t="shared" ref="H138:BS138" si="936">(H136/$B136)</f>
        <v>0.38947368421052631</v>
      </c>
      <c r="I138" s="119">
        <f t="shared" si="936"/>
        <v>0.30526315789473685</v>
      </c>
      <c r="J138" s="119">
        <f t="shared" si="936"/>
        <v>0.1368421052631579</v>
      </c>
      <c r="K138" s="119">
        <f t="shared" si="936"/>
        <v>0.1368421052631579</v>
      </c>
      <c r="L138" s="119">
        <f t="shared" si="936"/>
        <v>0.16842105263157894</v>
      </c>
      <c r="M138" s="119">
        <f t="shared" si="936"/>
        <v>3.1578947368421054E-2</v>
      </c>
      <c r="N138" s="119">
        <f t="shared" si="936"/>
        <v>1.0526315789473684E-2</v>
      </c>
      <c r="O138" s="119">
        <f t="shared" si="936"/>
        <v>1.0526315789473684E-2</v>
      </c>
      <c r="P138" s="119">
        <f t="shared" si="936"/>
        <v>2.1052631578947368E-2</v>
      </c>
      <c r="Q138" s="119">
        <f t="shared" si="936"/>
        <v>0.3473684210526316</v>
      </c>
      <c r="R138" s="119">
        <f t="shared" si="936"/>
        <v>8.4210526315789472E-2</v>
      </c>
      <c r="S138" s="119">
        <f t="shared" si="936"/>
        <v>0.17894736842105263</v>
      </c>
      <c r="T138" s="119">
        <f t="shared" si="936"/>
        <v>0.15789473684210525</v>
      </c>
      <c r="U138" s="119">
        <f t="shared" si="936"/>
        <v>0.24210526315789474</v>
      </c>
      <c r="V138" s="119">
        <f t="shared" si="936"/>
        <v>9.4736842105263161E-2</v>
      </c>
      <c r="W138" s="119">
        <f t="shared" si="936"/>
        <v>0.11578947368421053</v>
      </c>
      <c r="X138" s="119">
        <f t="shared" si="936"/>
        <v>0.11578947368421053</v>
      </c>
      <c r="Y138" s="119">
        <f t="shared" si="936"/>
        <v>0.12631578947368421</v>
      </c>
      <c r="Z138" s="119">
        <f t="shared" si="936"/>
        <v>1.0526315789473684E-2</v>
      </c>
      <c r="AA138" s="119">
        <f t="shared" si="936"/>
        <v>1.0526315789473684E-2</v>
      </c>
      <c r="AB138" s="119">
        <f t="shared" si="936"/>
        <v>0.12631578947368421</v>
      </c>
      <c r="AC138" s="119">
        <f t="shared" si="936"/>
        <v>0.16842105263157894</v>
      </c>
      <c r="AD138" s="119">
        <f t="shared" si="936"/>
        <v>6.3157894736842107E-2</v>
      </c>
      <c r="AE138" s="119">
        <f t="shared" si="936"/>
        <v>2.1052631578947368E-2</v>
      </c>
      <c r="AF138" s="119">
        <f t="shared" si="936"/>
        <v>0.31578947368421051</v>
      </c>
      <c r="AG138" s="119">
        <f t="shared" si="936"/>
        <v>1.0526315789473684E-2</v>
      </c>
      <c r="AH138" s="119">
        <f t="shared" si="936"/>
        <v>3.1578947368421054E-2</v>
      </c>
      <c r="AI138" s="119">
        <f t="shared" si="936"/>
        <v>1.0526315789473684E-2</v>
      </c>
      <c r="AJ138" s="119">
        <f t="shared" si="936"/>
        <v>0.31578947368421051</v>
      </c>
      <c r="AK138" s="119">
        <f t="shared" si="936"/>
        <v>0.11578947368421053</v>
      </c>
      <c r="AL138" s="119">
        <f t="shared" si="936"/>
        <v>4.2105263157894736E-2</v>
      </c>
      <c r="AM138" s="119">
        <f t="shared" si="936"/>
        <v>0.10526315789473684</v>
      </c>
      <c r="AN138" s="119">
        <f t="shared" si="936"/>
        <v>0.10526315789473684</v>
      </c>
      <c r="AO138" s="119">
        <f t="shared" si="936"/>
        <v>2.1052631578947368E-2</v>
      </c>
      <c r="AP138" s="119">
        <f t="shared" si="936"/>
        <v>2.1052631578947368E-2</v>
      </c>
      <c r="AQ138" s="119">
        <f t="shared" si="936"/>
        <v>8.4210526315789472E-2</v>
      </c>
      <c r="AR138" s="119">
        <f t="shared" si="936"/>
        <v>3.1578947368421054E-2</v>
      </c>
      <c r="AS138" s="119">
        <f t="shared" si="936"/>
        <v>5.2631578947368418E-2</v>
      </c>
      <c r="AT138" s="119">
        <f t="shared" si="936"/>
        <v>2.1052631578947368E-2</v>
      </c>
      <c r="AU138" s="119">
        <f t="shared" si="936"/>
        <v>3.1578947368421054E-2</v>
      </c>
      <c r="AV138" s="119">
        <f t="shared" si="936"/>
        <v>2.1052631578947368E-2</v>
      </c>
      <c r="AW138" s="119">
        <f t="shared" si="936"/>
        <v>1.0526315789473684E-2</v>
      </c>
      <c r="AX138" s="119">
        <f t="shared" si="936"/>
        <v>2.1052631578947368E-2</v>
      </c>
      <c r="AY138" s="119">
        <f t="shared" si="936"/>
        <v>0.2</v>
      </c>
      <c r="AZ138" s="119">
        <f t="shared" si="936"/>
        <v>1.0526315789473684E-2</v>
      </c>
      <c r="BA138" s="119">
        <f t="shared" si="936"/>
        <v>0.18947368421052632</v>
      </c>
      <c r="BB138" s="119">
        <f t="shared" si="936"/>
        <v>0.27368421052631581</v>
      </c>
      <c r="BC138" s="119">
        <f t="shared" si="936"/>
        <v>4.2105263157894736E-2</v>
      </c>
      <c r="BD138" s="119">
        <f t="shared" si="936"/>
        <v>7.3684210526315783E-2</v>
      </c>
      <c r="BE138" s="119">
        <f t="shared" si="936"/>
        <v>1.0526315789473684E-2</v>
      </c>
      <c r="BF138" s="119">
        <f t="shared" si="936"/>
        <v>2.1052631578947368E-2</v>
      </c>
      <c r="BG138" s="119">
        <f t="shared" si="936"/>
        <v>1.0526315789473684E-2</v>
      </c>
      <c r="BH138" s="119">
        <f t="shared" si="936"/>
        <v>3.1578947368421054E-2</v>
      </c>
      <c r="BI138" s="119">
        <f t="shared" si="936"/>
        <v>0.1368421052631579</v>
      </c>
      <c r="BJ138" s="119">
        <f t="shared" si="936"/>
        <v>1.0526315789473684E-2</v>
      </c>
      <c r="BK138" s="119">
        <f t="shared" si="936"/>
        <v>0.25263157894736843</v>
      </c>
      <c r="BL138" s="119">
        <f t="shared" si="936"/>
        <v>0.23157894736842105</v>
      </c>
      <c r="BM138" s="119">
        <f t="shared" si="936"/>
        <v>7.3684210526315783E-2</v>
      </c>
      <c r="BN138" s="119">
        <f t="shared" si="936"/>
        <v>6.3157894736842107E-2</v>
      </c>
      <c r="BO138" s="119">
        <f t="shared" si="936"/>
        <v>0.14736842105263157</v>
      </c>
      <c r="BP138" s="119">
        <f t="shared" si="936"/>
        <v>3.1578947368421054E-2</v>
      </c>
      <c r="BQ138" s="119">
        <f t="shared" si="936"/>
        <v>4.2105263157894736E-2</v>
      </c>
      <c r="BR138" s="119">
        <f t="shared" si="936"/>
        <v>0.11578947368421053</v>
      </c>
      <c r="BS138" s="119">
        <f t="shared" si="936"/>
        <v>1.0526315789473684E-2</v>
      </c>
      <c r="BT138" s="119">
        <f t="shared" ref="BT138:EE138" si="937">(BT136/$B136)</f>
        <v>1.0526315789473684E-2</v>
      </c>
      <c r="BU138" s="119">
        <f t="shared" si="937"/>
        <v>1.0526315789473684E-2</v>
      </c>
      <c r="BV138" s="119">
        <f t="shared" si="937"/>
        <v>1.0526315789473684E-2</v>
      </c>
      <c r="BW138" s="119">
        <f t="shared" si="937"/>
        <v>8.4210526315789472E-2</v>
      </c>
      <c r="BX138" s="119">
        <f t="shared" si="937"/>
        <v>6.3157894736842107E-2</v>
      </c>
      <c r="BY138" s="119">
        <f t="shared" si="937"/>
        <v>8.4210526315789472E-2</v>
      </c>
      <c r="BZ138" s="119">
        <f t="shared" si="937"/>
        <v>3.1578947368421054E-2</v>
      </c>
      <c r="CA138" s="119">
        <f t="shared" si="937"/>
        <v>2.1052631578947368E-2</v>
      </c>
      <c r="CB138" s="119">
        <f t="shared" si="937"/>
        <v>1.0526315789473684E-2</v>
      </c>
      <c r="CC138" s="119">
        <f t="shared" si="937"/>
        <v>1.0526315789473684E-2</v>
      </c>
      <c r="CD138" s="119">
        <f t="shared" si="937"/>
        <v>1.0526315789473684E-2</v>
      </c>
      <c r="CE138" s="119">
        <f t="shared" si="937"/>
        <v>2.1052631578947368E-2</v>
      </c>
      <c r="CF138" s="119">
        <f t="shared" si="937"/>
        <v>1.0526315789473684E-2</v>
      </c>
      <c r="CG138" s="119">
        <f t="shared" si="937"/>
        <v>2.1052631578947368E-2</v>
      </c>
      <c r="CH138" s="119">
        <f t="shared" si="937"/>
        <v>1.0526315789473684E-2</v>
      </c>
      <c r="CI138" s="119">
        <f t="shared" si="937"/>
        <v>1.0526315789473684E-2</v>
      </c>
      <c r="CJ138" s="119">
        <f t="shared" si="937"/>
        <v>1.0526315789473684E-2</v>
      </c>
      <c r="CK138" s="119">
        <f t="shared" si="937"/>
        <v>1.0526315789473684E-2</v>
      </c>
      <c r="CL138" s="119">
        <f t="shared" si="937"/>
        <v>2.1052631578947368E-2</v>
      </c>
      <c r="CM138" s="119">
        <f t="shared" si="937"/>
        <v>2.1052631578947368E-2</v>
      </c>
      <c r="CN138" s="119">
        <f t="shared" si="937"/>
        <v>6.3157894736842107E-2</v>
      </c>
      <c r="CO138" s="119">
        <f t="shared" si="937"/>
        <v>5.2631578947368418E-2</v>
      </c>
      <c r="CP138" s="119">
        <f t="shared" si="937"/>
        <v>6.3157894736842107E-2</v>
      </c>
      <c r="CQ138" s="119">
        <f t="shared" si="937"/>
        <v>1.0526315789473684E-2</v>
      </c>
      <c r="CR138" s="119">
        <f t="shared" si="937"/>
        <v>3.1578947368421054E-2</v>
      </c>
      <c r="CS138" s="119">
        <f t="shared" si="937"/>
        <v>1.0526315789473684E-2</v>
      </c>
      <c r="CT138" s="119">
        <f t="shared" si="937"/>
        <v>1.0526315789473684E-2</v>
      </c>
      <c r="CU138" s="119">
        <f t="shared" si="937"/>
        <v>1.0526315789473684E-2</v>
      </c>
      <c r="CV138" s="119">
        <f t="shared" si="937"/>
        <v>5.2631578947368418E-2</v>
      </c>
      <c r="CW138" s="119">
        <f t="shared" si="937"/>
        <v>1.0526315789473684E-2</v>
      </c>
      <c r="CX138" s="119">
        <f t="shared" si="937"/>
        <v>1.0526315789473684E-2</v>
      </c>
      <c r="CY138" s="119">
        <f t="shared" si="937"/>
        <v>1.0526315789473684E-2</v>
      </c>
      <c r="CZ138" s="119">
        <f t="shared" si="937"/>
        <v>8.4210526315789472E-2</v>
      </c>
      <c r="DA138" s="119">
        <f t="shared" si="937"/>
        <v>4.2105263157894736E-2</v>
      </c>
      <c r="DB138" s="119">
        <f t="shared" si="937"/>
        <v>1.0526315789473684E-2</v>
      </c>
      <c r="DC138" s="119">
        <f t="shared" si="937"/>
        <v>0.10526315789473684</v>
      </c>
      <c r="DD138" s="119">
        <f t="shared" si="937"/>
        <v>8.4210526315789472E-2</v>
      </c>
      <c r="DE138" s="119">
        <f t="shared" si="937"/>
        <v>1.0526315789473684E-2</v>
      </c>
      <c r="DF138" s="119">
        <f t="shared" si="937"/>
        <v>3.1578947368421054E-2</v>
      </c>
      <c r="DG138" s="119">
        <f t="shared" si="937"/>
        <v>8.4210526315789472E-2</v>
      </c>
      <c r="DH138" s="119">
        <f t="shared" si="937"/>
        <v>8.4210526315789472E-2</v>
      </c>
      <c r="DI138" s="119">
        <f t="shared" si="937"/>
        <v>2.1052631578947368E-2</v>
      </c>
      <c r="DJ138" s="119">
        <f t="shared" si="937"/>
        <v>1.0526315789473684E-2</v>
      </c>
      <c r="DK138" s="119">
        <f t="shared" si="937"/>
        <v>7.3684210526315783E-2</v>
      </c>
      <c r="DL138" s="119">
        <f t="shared" si="937"/>
        <v>1.0526315789473684E-2</v>
      </c>
      <c r="DM138" s="119">
        <f t="shared" si="937"/>
        <v>8.4210526315789472E-2</v>
      </c>
      <c r="DN138" s="119">
        <f t="shared" si="937"/>
        <v>1.0526315789473684E-2</v>
      </c>
      <c r="DO138" s="119">
        <f t="shared" si="937"/>
        <v>0.11578947368421053</v>
      </c>
      <c r="DP138" s="119">
        <f t="shared" si="937"/>
        <v>8.4210526315789472E-2</v>
      </c>
      <c r="DQ138" s="119">
        <f t="shared" si="937"/>
        <v>3.1578947368421054E-2</v>
      </c>
      <c r="DR138" s="119">
        <f t="shared" si="937"/>
        <v>1.0526315789473684E-2</v>
      </c>
      <c r="DS138" s="119">
        <f t="shared" si="937"/>
        <v>6.3157894736842107E-2</v>
      </c>
      <c r="DT138" s="119">
        <f t="shared" si="937"/>
        <v>3.1578947368421054E-2</v>
      </c>
      <c r="DU138" s="119">
        <f t="shared" si="937"/>
        <v>1.0526315789473684E-2</v>
      </c>
      <c r="DV138" s="119">
        <f t="shared" si="937"/>
        <v>2.1052631578947368E-2</v>
      </c>
      <c r="DW138" s="119">
        <f t="shared" si="937"/>
        <v>0.1368421052631579</v>
      </c>
      <c r="DX138" s="119">
        <f t="shared" si="937"/>
        <v>9.4736842105263161E-2</v>
      </c>
      <c r="DY138" s="119">
        <f t="shared" si="937"/>
        <v>2.1052631578947368E-2</v>
      </c>
      <c r="DZ138" s="119">
        <f t="shared" si="937"/>
        <v>2.1052631578947368E-2</v>
      </c>
      <c r="EA138" s="119">
        <f t="shared" si="937"/>
        <v>1.0526315789473684E-2</v>
      </c>
      <c r="EB138" s="119">
        <f t="shared" si="937"/>
        <v>5.2631578947368418E-2</v>
      </c>
      <c r="EC138" s="119">
        <f t="shared" si="937"/>
        <v>5.2631578947368418E-2</v>
      </c>
      <c r="ED138" s="119">
        <f t="shared" si="937"/>
        <v>1.0526315789473684E-2</v>
      </c>
      <c r="EE138" s="119">
        <f t="shared" si="937"/>
        <v>8.4210526315789472E-2</v>
      </c>
      <c r="EF138" s="119">
        <f t="shared" ref="EF138:GQ138" si="938">(EF136/$B136)</f>
        <v>1.0526315789473684E-2</v>
      </c>
      <c r="EG138" s="119">
        <f t="shared" si="938"/>
        <v>4.2105263157894736E-2</v>
      </c>
      <c r="EH138" s="119">
        <f t="shared" si="938"/>
        <v>6.3157894736842107E-2</v>
      </c>
      <c r="EI138" s="119">
        <f t="shared" si="938"/>
        <v>3.1578947368421054E-2</v>
      </c>
      <c r="EJ138" s="119">
        <f t="shared" si="938"/>
        <v>2.1052631578947368E-2</v>
      </c>
      <c r="EK138" s="119">
        <f t="shared" si="938"/>
        <v>1.0526315789473684E-2</v>
      </c>
      <c r="EL138" s="119">
        <f t="shared" si="938"/>
        <v>0.11578947368421053</v>
      </c>
      <c r="EM138" s="119">
        <f t="shared" si="938"/>
        <v>1.0526315789473684E-2</v>
      </c>
      <c r="EN138" s="119">
        <f t="shared" si="938"/>
        <v>1.0526315789473684E-2</v>
      </c>
      <c r="EO138" s="119">
        <f t="shared" si="938"/>
        <v>1.0526315789473684E-2</v>
      </c>
      <c r="EP138" s="119">
        <f t="shared" si="938"/>
        <v>4.2105263157894736E-2</v>
      </c>
      <c r="EQ138" s="119">
        <f t="shared" si="938"/>
        <v>1.0526315789473684E-2</v>
      </c>
      <c r="ER138" s="119">
        <f t="shared" si="938"/>
        <v>1.0526315789473684E-2</v>
      </c>
      <c r="ES138" s="119">
        <f t="shared" si="938"/>
        <v>2.1052631578947368E-2</v>
      </c>
      <c r="ET138" s="119">
        <f t="shared" si="938"/>
        <v>1.0526315789473684E-2</v>
      </c>
      <c r="EU138" s="119">
        <f t="shared" si="938"/>
        <v>1.0526315789473684E-2</v>
      </c>
      <c r="EV138" s="119">
        <f t="shared" si="938"/>
        <v>1.0526315789473684E-2</v>
      </c>
      <c r="EW138" s="119">
        <f t="shared" si="938"/>
        <v>1.0526315789473684E-2</v>
      </c>
      <c r="EX138" s="119">
        <f t="shared" si="938"/>
        <v>1.0526315789473684E-2</v>
      </c>
      <c r="EY138" s="119">
        <f t="shared" si="938"/>
        <v>1.0526315789473684E-2</v>
      </c>
      <c r="EZ138" s="119">
        <f t="shared" si="938"/>
        <v>1.0526315789473684E-2</v>
      </c>
      <c r="FA138" s="119">
        <f t="shared" si="938"/>
        <v>1.0526315789473684E-2</v>
      </c>
      <c r="FB138" s="119">
        <f t="shared" si="938"/>
        <v>1.0526315789473684E-2</v>
      </c>
      <c r="FC138" s="119">
        <f t="shared" si="938"/>
        <v>1.0526315789473684E-2</v>
      </c>
      <c r="FD138" s="119">
        <f t="shared" si="938"/>
        <v>1.0526315789473684E-2</v>
      </c>
      <c r="FE138" s="119">
        <f t="shared" si="938"/>
        <v>1.0526315789473684E-2</v>
      </c>
      <c r="FF138" s="119">
        <f t="shared" si="938"/>
        <v>1.0526315789473684E-2</v>
      </c>
      <c r="FG138" s="119">
        <f t="shared" si="938"/>
        <v>1.0526315789473684E-2</v>
      </c>
      <c r="FH138" s="119">
        <f t="shared" si="938"/>
        <v>1.0526315789473684E-2</v>
      </c>
      <c r="FI138" s="119">
        <f t="shared" si="938"/>
        <v>1.0526315789473684E-2</v>
      </c>
      <c r="FJ138" s="119">
        <f t="shared" si="938"/>
        <v>1.0526315789473684E-2</v>
      </c>
      <c r="FK138" s="119">
        <f t="shared" si="938"/>
        <v>1.0526315789473684E-2</v>
      </c>
      <c r="FL138" s="119">
        <f t="shared" si="938"/>
        <v>1.0526315789473684E-2</v>
      </c>
      <c r="FM138" s="119">
        <f t="shared" si="938"/>
        <v>3.1578947368421054E-2</v>
      </c>
      <c r="FN138" s="119">
        <f t="shared" si="938"/>
        <v>2.1052631578947368E-2</v>
      </c>
      <c r="FO138" s="119">
        <f t="shared" si="938"/>
        <v>1.0526315789473684E-2</v>
      </c>
      <c r="FP138" s="119">
        <f t="shared" si="938"/>
        <v>1.0526315789473684E-2</v>
      </c>
      <c r="FQ138" s="119">
        <f t="shared" si="938"/>
        <v>3.1578947368421054E-2</v>
      </c>
      <c r="FR138" s="119">
        <f t="shared" si="938"/>
        <v>1.0526315789473684E-2</v>
      </c>
      <c r="FS138" s="119">
        <f t="shared" si="938"/>
        <v>3.1578947368421054E-2</v>
      </c>
      <c r="FT138" s="119">
        <f t="shared" si="938"/>
        <v>4.2105263157894736E-2</v>
      </c>
      <c r="FU138" s="119">
        <f t="shared" si="938"/>
        <v>7.3684210526315783E-2</v>
      </c>
      <c r="FV138" s="119">
        <f t="shared" si="938"/>
        <v>1.0526315789473684E-2</v>
      </c>
      <c r="FW138" s="119">
        <f t="shared" si="938"/>
        <v>1.0526315789473684E-2</v>
      </c>
      <c r="FX138" s="119">
        <f t="shared" si="938"/>
        <v>1.0526315789473684E-2</v>
      </c>
      <c r="FY138" s="119">
        <f t="shared" si="938"/>
        <v>1.0526315789473684E-2</v>
      </c>
      <c r="FZ138" s="119">
        <f t="shared" si="938"/>
        <v>1.0526315789473684E-2</v>
      </c>
      <c r="GA138" s="119">
        <f t="shared" si="938"/>
        <v>1.0526315789473684E-2</v>
      </c>
      <c r="GB138" s="119">
        <f t="shared" si="938"/>
        <v>1.0526315789473684E-2</v>
      </c>
      <c r="GC138" s="119">
        <f t="shared" si="938"/>
        <v>1.0526315789473684E-2</v>
      </c>
      <c r="GD138" s="119">
        <f t="shared" si="938"/>
        <v>1.0526315789473684E-2</v>
      </c>
      <c r="GE138" s="119">
        <f t="shared" si="938"/>
        <v>1.0526315789473684E-2</v>
      </c>
      <c r="GF138" s="119">
        <f t="shared" si="938"/>
        <v>1.0526315789473684E-2</v>
      </c>
      <c r="GG138" s="119">
        <f t="shared" si="938"/>
        <v>5.2631578947368418E-2</v>
      </c>
      <c r="GH138" s="119">
        <f t="shared" si="938"/>
        <v>1.0526315789473684E-2</v>
      </c>
      <c r="GI138" s="119">
        <f t="shared" si="938"/>
        <v>1.0526315789473684E-2</v>
      </c>
      <c r="GJ138" s="119">
        <f t="shared" si="938"/>
        <v>1.0526315789473684E-2</v>
      </c>
      <c r="GK138" s="119">
        <f t="shared" si="938"/>
        <v>1.0526315789473684E-2</v>
      </c>
      <c r="GL138" s="119">
        <f t="shared" si="938"/>
        <v>3.1578947368421054E-2</v>
      </c>
      <c r="GM138" s="119">
        <f t="shared" si="938"/>
        <v>1.0526315789473684E-2</v>
      </c>
      <c r="GN138" s="119">
        <f t="shared" si="938"/>
        <v>1.0526315789473684E-2</v>
      </c>
      <c r="GO138" s="119">
        <f t="shared" si="938"/>
        <v>1.0526315789473684E-2</v>
      </c>
      <c r="GP138" s="119">
        <f t="shared" si="938"/>
        <v>3.1578947368421054E-2</v>
      </c>
      <c r="GQ138" s="119">
        <f t="shared" si="938"/>
        <v>2.1052631578947368E-2</v>
      </c>
      <c r="GR138" s="119">
        <f t="shared" ref="GR138:JC138" si="939">(GR136/$B136)</f>
        <v>2.1052631578947368E-2</v>
      </c>
      <c r="GS138" s="119">
        <f t="shared" si="939"/>
        <v>1.0526315789473684E-2</v>
      </c>
      <c r="GT138" s="119">
        <f t="shared" si="939"/>
        <v>1.0526315789473684E-2</v>
      </c>
      <c r="GU138" s="119">
        <f t="shared" si="939"/>
        <v>1.0526315789473684E-2</v>
      </c>
      <c r="GV138" s="119">
        <f t="shared" si="939"/>
        <v>1.0526315789473684E-2</v>
      </c>
      <c r="GW138" s="119">
        <f t="shared" si="939"/>
        <v>2.1052631578947368E-2</v>
      </c>
      <c r="GX138" s="119">
        <f t="shared" si="939"/>
        <v>1.0526315789473684E-2</v>
      </c>
      <c r="GY138" s="119">
        <f t="shared" si="939"/>
        <v>1.0526315789473684E-2</v>
      </c>
      <c r="GZ138" s="119">
        <f t="shared" si="939"/>
        <v>4.2105263157894736E-2</v>
      </c>
      <c r="HA138" s="119">
        <f t="shared" si="939"/>
        <v>4.2105263157894736E-2</v>
      </c>
      <c r="HB138" s="119">
        <f t="shared" si="939"/>
        <v>3.1578947368421054E-2</v>
      </c>
      <c r="HC138" s="119">
        <f t="shared" si="939"/>
        <v>6.3157894736842107E-2</v>
      </c>
      <c r="HD138" s="119">
        <f t="shared" si="939"/>
        <v>3.1578947368421054E-2</v>
      </c>
      <c r="HE138" s="119">
        <f t="shared" si="939"/>
        <v>7.3684210526315783E-2</v>
      </c>
      <c r="HF138" s="119">
        <f t="shared" si="939"/>
        <v>1.0526315789473684E-2</v>
      </c>
      <c r="HG138" s="119">
        <f t="shared" si="939"/>
        <v>2.1052631578947368E-2</v>
      </c>
      <c r="HH138" s="119">
        <f t="shared" si="939"/>
        <v>3.1578947368421054E-2</v>
      </c>
      <c r="HI138" s="119">
        <f t="shared" si="939"/>
        <v>1.0526315789473684E-2</v>
      </c>
      <c r="HJ138" s="119">
        <f t="shared" si="939"/>
        <v>4.2105263157894736E-2</v>
      </c>
      <c r="HK138" s="119">
        <f t="shared" si="939"/>
        <v>4.2105263157894736E-2</v>
      </c>
      <c r="HL138" s="119">
        <f t="shared" si="939"/>
        <v>1.0526315789473684E-2</v>
      </c>
      <c r="HM138" s="119">
        <f t="shared" si="939"/>
        <v>3.1578947368421054E-2</v>
      </c>
      <c r="HN138" s="119">
        <f t="shared" si="939"/>
        <v>4.2105263157894736E-2</v>
      </c>
      <c r="HO138" s="119">
        <f t="shared" si="939"/>
        <v>4.2105263157894736E-2</v>
      </c>
      <c r="HP138" s="119">
        <f t="shared" si="939"/>
        <v>1.0526315789473684E-2</v>
      </c>
      <c r="HQ138" s="119">
        <f t="shared" si="939"/>
        <v>1.0526315789473684E-2</v>
      </c>
      <c r="HR138" s="119">
        <f t="shared" si="939"/>
        <v>1.0526315789473684E-2</v>
      </c>
      <c r="HS138" s="119">
        <f t="shared" si="939"/>
        <v>1.0526315789473684E-2</v>
      </c>
      <c r="HT138" s="119">
        <f t="shared" si="939"/>
        <v>2.1052631578947368E-2</v>
      </c>
      <c r="HU138" s="119">
        <f t="shared" si="939"/>
        <v>1.0526315789473684E-2</v>
      </c>
      <c r="HV138" s="119">
        <f t="shared" si="939"/>
        <v>2.1052631578947368E-2</v>
      </c>
      <c r="HW138" s="119">
        <f t="shared" si="939"/>
        <v>1.0526315789473684E-2</v>
      </c>
      <c r="HX138" s="119">
        <f t="shared" si="939"/>
        <v>6.3157894736842107E-2</v>
      </c>
      <c r="HY138" s="119">
        <f t="shared" si="939"/>
        <v>1.0526315789473684E-2</v>
      </c>
      <c r="HZ138" s="119">
        <f t="shared" si="939"/>
        <v>1.0526315789473684E-2</v>
      </c>
      <c r="IA138" s="119">
        <f t="shared" si="939"/>
        <v>5.2631578947368418E-2</v>
      </c>
      <c r="IB138" s="119">
        <f t="shared" si="939"/>
        <v>3.1578947368421054E-2</v>
      </c>
      <c r="IC138" s="119">
        <f t="shared" si="939"/>
        <v>1.0526315789473684E-2</v>
      </c>
      <c r="ID138" s="119">
        <f t="shared" si="939"/>
        <v>8.4210526315789472E-2</v>
      </c>
      <c r="IE138" s="119">
        <f t="shared" si="939"/>
        <v>1.0526315789473684E-2</v>
      </c>
      <c r="IF138" s="119">
        <f t="shared" si="939"/>
        <v>1.0526315789473684E-2</v>
      </c>
      <c r="IG138" s="119">
        <f t="shared" si="939"/>
        <v>1.0526315789473684E-2</v>
      </c>
      <c r="IH138" s="119">
        <f t="shared" si="939"/>
        <v>8.4210526315789472E-2</v>
      </c>
      <c r="II138" s="119">
        <f t="shared" si="939"/>
        <v>1.0526315789473684E-2</v>
      </c>
      <c r="IJ138" s="119">
        <f t="shared" si="939"/>
        <v>1.0526315789473684E-2</v>
      </c>
      <c r="IK138" s="119">
        <f t="shared" si="939"/>
        <v>2.1052631578947368E-2</v>
      </c>
      <c r="IL138" s="119">
        <f t="shared" si="939"/>
        <v>2.1052631578947368E-2</v>
      </c>
      <c r="IM138" s="119">
        <f t="shared" si="939"/>
        <v>1.0526315789473684E-2</v>
      </c>
      <c r="IN138" s="119">
        <f t="shared" si="939"/>
        <v>1.0526315789473684E-2</v>
      </c>
      <c r="IO138" s="119">
        <f t="shared" si="939"/>
        <v>1.0526315789473684E-2</v>
      </c>
      <c r="IP138" s="119">
        <f t="shared" si="939"/>
        <v>1.0526315789473684E-2</v>
      </c>
      <c r="IQ138" s="119">
        <f t="shared" si="939"/>
        <v>1.0526315789473684E-2</v>
      </c>
      <c r="IR138" s="119">
        <f t="shared" si="939"/>
        <v>1.0526315789473684E-2</v>
      </c>
      <c r="IS138" s="119">
        <f t="shared" si="939"/>
        <v>1.0526315789473684E-2</v>
      </c>
      <c r="IT138" s="119">
        <f t="shared" si="939"/>
        <v>1.0526315789473684E-2</v>
      </c>
      <c r="IU138" s="119">
        <f t="shared" si="939"/>
        <v>0.12631578947368421</v>
      </c>
      <c r="IV138" s="119">
        <f t="shared" si="939"/>
        <v>1.0526315789473684E-2</v>
      </c>
      <c r="IW138" s="119">
        <f t="shared" si="939"/>
        <v>1.0526315789473684E-2</v>
      </c>
      <c r="IX138" s="119">
        <f t="shared" si="939"/>
        <v>2.1052631578947368E-2</v>
      </c>
      <c r="IY138" s="119">
        <f t="shared" si="939"/>
        <v>3.1578947368421054E-2</v>
      </c>
      <c r="IZ138" s="119">
        <f t="shared" si="939"/>
        <v>5.2631578947368418E-2</v>
      </c>
      <c r="JA138" s="119">
        <f t="shared" si="939"/>
        <v>6.3157894736842107E-2</v>
      </c>
      <c r="JB138" s="119">
        <f t="shared" si="939"/>
        <v>1.0526315789473684E-2</v>
      </c>
      <c r="JC138" s="119">
        <f t="shared" si="939"/>
        <v>1.0526315789473684E-2</v>
      </c>
      <c r="JD138" s="119">
        <f t="shared" ref="JD138:LO138" si="940">(JD136/$B136)</f>
        <v>1.0526315789473684E-2</v>
      </c>
      <c r="JE138" s="119">
        <f t="shared" si="940"/>
        <v>1.0526315789473684E-2</v>
      </c>
      <c r="JF138" s="119">
        <f t="shared" si="940"/>
        <v>2.1052631578947368E-2</v>
      </c>
      <c r="JG138" s="119">
        <f t="shared" si="940"/>
        <v>3.1578947368421054E-2</v>
      </c>
      <c r="JH138" s="119">
        <f t="shared" si="940"/>
        <v>2.1052631578947368E-2</v>
      </c>
      <c r="JI138" s="119">
        <f t="shared" si="940"/>
        <v>6.3157894736842107E-2</v>
      </c>
      <c r="JJ138" s="119">
        <f t="shared" si="940"/>
        <v>9.4736842105263161E-2</v>
      </c>
      <c r="JK138" s="119">
        <f t="shared" si="940"/>
        <v>1.0526315789473684E-2</v>
      </c>
      <c r="JL138" s="119">
        <f t="shared" si="940"/>
        <v>0.10526315789473684</v>
      </c>
      <c r="JM138" s="119">
        <f t="shared" si="940"/>
        <v>1.0526315789473684E-2</v>
      </c>
      <c r="JN138" s="119">
        <f t="shared" si="940"/>
        <v>1.0526315789473684E-2</v>
      </c>
      <c r="JO138" s="119">
        <f t="shared" si="940"/>
        <v>1.0526315789473684E-2</v>
      </c>
      <c r="JP138" s="119">
        <f t="shared" si="940"/>
        <v>1.0526315789473684E-2</v>
      </c>
      <c r="JQ138" s="119">
        <f t="shared" si="940"/>
        <v>3.1578947368421054E-2</v>
      </c>
      <c r="JR138" s="119">
        <f t="shared" si="940"/>
        <v>1.0526315789473684E-2</v>
      </c>
      <c r="JS138" s="119">
        <f t="shared" si="940"/>
        <v>1.0526315789473684E-2</v>
      </c>
      <c r="JT138" s="119">
        <f t="shared" si="940"/>
        <v>2.1052631578947368E-2</v>
      </c>
      <c r="JU138" s="119">
        <f t="shared" si="940"/>
        <v>1.0526315789473684E-2</v>
      </c>
      <c r="JV138" s="119">
        <f t="shared" si="940"/>
        <v>1.0526315789473684E-2</v>
      </c>
      <c r="JW138" s="119">
        <f t="shared" si="940"/>
        <v>9.4736842105263161E-2</v>
      </c>
      <c r="JX138" s="119">
        <f t="shared" si="940"/>
        <v>1.0526315789473684E-2</v>
      </c>
      <c r="JY138" s="119">
        <f t="shared" si="940"/>
        <v>9.4736842105263161E-2</v>
      </c>
      <c r="JZ138" s="119">
        <f t="shared" si="940"/>
        <v>2.1052631578947368E-2</v>
      </c>
      <c r="KA138" s="119">
        <f t="shared" si="940"/>
        <v>1.0526315789473684E-2</v>
      </c>
      <c r="KB138" s="119">
        <f t="shared" si="940"/>
        <v>3.1578947368421054E-2</v>
      </c>
      <c r="KC138" s="119">
        <f t="shared" si="940"/>
        <v>1.0526315789473684E-2</v>
      </c>
      <c r="KD138" s="119">
        <f t="shared" si="940"/>
        <v>2.1052631578947368E-2</v>
      </c>
      <c r="KE138" s="119">
        <f t="shared" si="940"/>
        <v>1.0526315789473684E-2</v>
      </c>
      <c r="KF138" s="119">
        <f t="shared" si="940"/>
        <v>6.3157894736842107E-2</v>
      </c>
      <c r="KG138" s="119">
        <f t="shared" si="940"/>
        <v>2.1052631578947368E-2</v>
      </c>
      <c r="KH138" s="119">
        <f t="shared" si="940"/>
        <v>1.0526315789473684E-2</v>
      </c>
      <c r="KI138" s="119">
        <f t="shared" si="940"/>
        <v>3.1578947368421054E-2</v>
      </c>
      <c r="KJ138" s="119">
        <f t="shared" si="940"/>
        <v>2.1052631578947368E-2</v>
      </c>
      <c r="KK138" s="119">
        <f t="shared" si="940"/>
        <v>2.1052631578947368E-2</v>
      </c>
      <c r="KL138" s="119">
        <f t="shared" si="940"/>
        <v>2.1052631578947368E-2</v>
      </c>
      <c r="KM138" s="119">
        <f t="shared" si="940"/>
        <v>1.0526315789473684E-2</v>
      </c>
      <c r="KN138" s="119">
        <f t="shared" si="940"/>
        <v>1.0526315789473684E-2</v>
      </c>
      <c r="KO138" s="119">
        <f t="shared" si="940"/>
        <v>4.2105263157894736E-2</v>
      </c>
      <c r="KP138" s="119">
        <f t="shared" si="940"/>
        <v>7.3684210526315783E-2</v>
      </c>
      <c r="KQ138" s="119">
        <f t="shared" si="940"/>
        <v>2.1052631578947368E-2</v>
      </c>
      <c r="KR138" s="119">
        <f t="shared" si="940"/>
        <v>7.3684210526315783E-2</v>
      </c>
      <c r="KS138" s="119">
        <f t="shared" si="940"/>
        <v>7.3684210526315783E-2</v>
      </c>
      <c r="KT138" s="119">
        <f t="shared" si="940"/>
        <v>1.0526315789473684E-2</v>
      </c>
      <c r="KU138" s="119">
        <f t="shared" si="940"/>
        <v>2.1052631578947368E-2</v>
      </c>
      <c r="KV138" s="119">
        <f t="shared" si="940"/>
        <v>1.0526315789473684E-2</v>
      </c>
      <c r="KW138" s="119">
        <f t="shared" si="940"/>
        <v>1.0526315789473684E-2</v>
      </c>
      <c r="KX138" s="119">
        <f t="shared" si="940"/>
        <v>1.0526315789473684E-2</v>
      </c>
      <c r="KY138" s="119">
        <f t="shared" si="940"/>
        <v>1.0526315789473684E-2</v>
      </c>
      <c r="KZ138" s="119">
        <f t="shared" si="940"/>
        <v>1.0526315789473684E-2</v>
      </c>
      <c r="LA138" s="119">
        <f t="shared" si="940"/>
        <v>1.0526315789473684E-2</v>
      </c>
      <c r="LB138" s="119">
        <f t="shared" si="940"/>
        <v>2.1052631578947368E-2</v>
      </c>
      <c r="LC138" s="119">
        <f t="shared" si="940"/>
        <v>1.0526315789473684E-2</v>
      </c>
      <c r="LD138" s="119">
        <f t="shared" si="940"/>
        <v>1.0526315789473684E-2</v>
      </c>
      <c r="LE138" s="119">
        <f t="shared" si="940"/>
        <v>3.1578947368421054E-2</v>
      </c>
      <c r="LF138" s="119">
        <f t="shared" si="940"/>
        <v>2.1052631578947368E-2</v>
      </c>
      <c r="LG138" s="119">
        <f t="shared" si="940"/>
        <v>2.1052631578947368E-2</v>
      </c>
      <c r="LH138" s="119">
        <f t="shared" si="940"/>
        <v>1.0526315789473684E-2</v>
      </c>
      <c r="LI138" s="119">
        <f t="shared" si="940"/>
        <v>3.1578947368421054E-2</v>
      </c>
      <c r="LJ138" s="119">
        <f t="shared" si="940"/>
        <v>1.0526315789473684E-2</v>
      </c>
      <c r="LK138" s="119">
        <f t="shared" si="940"/>
        <v>1.0526315789473684E-2</v>
      </c>
      <c r="LL138" s="119">
        <f t="shared" si="940"/>
        <v>1.0526315789473684E-2</v>
      </c>
      <c r="LM138" s="119">
        <f t="shared" si="940"/>
        <v>2.1052631578947368E-2</v>
      </c>
      <c r="LN138" s="119">
        <f t="shared" si="940"/>
        <v>5.2631578947368418E-2</v>
      </c>
      <c r="LO138" s="119">
        <f t="shared" si="940"/>
        <v>1.0526315789473684E-2</v>
      </c>
      <c r="LP138" s="119">
        <f t="shared" ref="LP138:OA138" si="941">(LP136/$B136)</f>
        <v>1.0526315789473684E-2</v>
      </c>
      <c r="LQ138" s="119">
        <f t="shared" si="941"/>
        <v>2.1052631578947368E-2</v>
      </c>
      <c r="LR138" s="119">
        <f t="shared" si="941"/>
        <v>1.0526315789473684E-2</v>
      </c>
      <c r="LS138" s="119">
        <f t="shared" si="941"/>
        <v>1.0526315789473684E-2</v>
      </c>
      <c r="LT138" s="119">
        <f t="shared" si="941"/>
        <v>1.0526315789473684E-2</v>
      </c>
      <c r="LU138" s="119">
        <f t="shared" si="941"/>
        <v>1.0526315789473684E-2</v>
      </c>
      <c r="LV138" s="119">
        <f t="shared" si="941"/>
        <v>1.0526315789473684E-2</v>
      </c>
      <c r="LW138" s="119">
        <f t="shared" si="941"/>
        <v>1.0526315789473684E-2</v>
      </c>
      <c r="LX138" s="119">
        <f t="shared" si="941"/>
        <v>1.0526315789473684E-2</v>
      </c>
      <c r="LY138" s="119">
        <f t="shared" si="941"/>
        <v>2.1052631578947368E-2</v>
      </c>
      <c r="LZ138" s="119">
        <f t="shared" si="941"/>
        <v>1.0526315789473684E-2</v>
      </c>
      <c r="MA138" s="119">
        <f t="shared" si="941"/>
        <v>5.2631578947368418E-2</v>
      </c>
      <c r="MB138" s="119">
        <f t="shared" si="941"/>
        <v>1.0526315789473684E-2</v>
      </c>
      <c r="MC138" s="119">
        <f t="shared" si="941"/>
        <v>1.0526315789473684E-2</v>
      </c>
      <c r="MD138" s="119">
        <f t="shared" si="941"/>
        <v>1.0526315789473684E-2</v>
      </c>
      <c r="ME138" s="119">
        <f t="shared" si="941"/>
        <v>1.0526315789473684E-2</v>
      </c>
      <c r="MF138" s="119">
        <f t="shared" si="941"/>
        <v>3.1578947368421054E-2</v>
      </c>
      <c r="MG138" s="119">
        <f t="shared" si="941"/>
        <v>1.0526315789473684E-2</v>
      </c>
      <c r="MH138" s="119">
        <f t="shared" si="941"/>
        <v>1.0526315789473684E-2</v>
      </c>
      <c r="MI138" s="119">
        <f t="shared" si="941"/>
        <v>1.0526315789473684E-2</v>
      </c>
      <c r="MJ138" s="119">
        <f t="shared" si="941"/>
        <v>1.0526315789473684E-2</v>
      </c>
      <c r="MK138" s="119">
        <f t="shared" si="941"/>
        <v>3.1578947368421054E-2</v>
      </c>
      <c r="ML138" s="119">
        <f t="shared" si="941"/>
        <v>1.0526315789473684E-2</v>
      </c>
      <c r="MM138" s="119">
        <f t="shared" si="941"/>
        <v>1.0526315789473684E-2</v>
      </c>
      <c r="MN138" s="119">
        <f t="shared" si="941"/>
        <v>5.2631578947368418E-2</v>
      </c>
      <c r="MO138" s="119">
        <f t="shared" si="941"/>
        <v>5.2631578947368418E-2</v>
      </c>
      <c r="MP138" s="119">
        <f t="shared" si="941"/>
        <v>7.3684210526315783E-2</v>
      </c>
      <c r="MQ138" s="119">
        <f t="shared" si="941"/>
        <v>1.0526315789473684E-2</v>
      </c>
      <c r="MR138" s="119">
        <f t="shared" si="941"/>
        <v>1.0526315789473684E-2</v>
      </c>
      <c r="MS138" s="119">
        <f t="shared" si="941"/>
        <v>5.2631578947368418E-2</v>
      </c>
      <c r="MT138" s="119">
        <f t="shared" si="941"/>
        <v>1.0526315789473684E-2</v>
      </c>
      <c r="MU138" s="119">
        <f t="shared" si="941"/>
        <v>1.0526315789473684E-2</v>
      </c>
      <c r="MV138" s="119">
        <f t="shared" si="941"/>
        <v>4.2105263157894736E-2</v>
      </c>
      <c r="MW138" s="119">
        <f t="shared" si="941"/>
        <v>7.3684210526315783E-2</v>
      </c>
      <c r="MX138" s="119">
        <f t="shared" si="941"/>
        <v>1.0526315789473684E-2</v>
      </c>
      <c r="MY138" s="119">
        <f t="shared" si="941"/>
        <v>1.0526315789473684E-2</v>
      </c>
      <c r="MZ138" s="119">
        <f t="shared" si="941"/>
        <v>1.0526315789473684E-2</v>
      </c>
      <c r="NA138" s="119">
        <f t="shared" si="941"/>
        <v>2.1052631578947368E-2</v>
      </c>
      <c r="NB138" s="119">
        <f t="shared" si="941"/>
        <v>1.0526315789473684E-2</v>
      </c>
      <c r="NC138" s="119">
        <f t="shared" si="941"/>
        <v>3.1578947368421054E-2</v>
      </c>
      <c r="ND138" s="119">
        <f t="shared" si="941"/>
        <v>7.3684210526315783E-2</v>
      </c>
      <c r="NE138" s="119">
        <f t="shared" si="941"/>
        <v>1.0526315789473684E-2</v>
      </c>
      <c r="NF138" s="119">
        <f t="shared" si="941"/>
        <v>1.0526315789473684E-2</v>
      </c>
      <c r="NG138" s="119">
        <f t="shared" si="941"/>
        <v>2.1052631578947368E-2</v>
      </c>
      <c r="NH138" s="119">
        <f t="shared" si="941"/>
        <v>1.0526315789473684E-2</v>
      </c>
      <c r="NI138" s="119">
        <f t="shared" si="941"/>
        <v>1.0526315789473684E-2</v>
      </c>
      <c r="NJ138" s="119">
        <f t="shared" si="941"/>
        <v>2.1052631578947368E-2</v>
      </c>
      <c r="NK138" s="119">
        <f t="shared" si="941"/>
        <v>1.0526315789473684E-2</v>
      </c>
      <c r="NL138" s="119">
        <f t="shared" si="941"/>
        <v>2.1052631578947368E-2</v>
      </c>
      <c r="NM138" s="119">
        <f t="shared" si="941"/>
        <v>1.0526315789473684E-2</v>
      </c>
      <c r="NN138" s="119">
        <f t="shared" si="941"/>
        <v>1.0526315789473684E-2</v>
      </c>
      <c r="NO138" s="119">
        <f t="shared" si="941"/>
        <v>1.0526315789473684E-2</v>
      </c>
      <c r="NP138" s="119">
        <f t="shared" si="941"/>
        <v>1.0526315789473684E-2</v>
      </c>
      <c r="NQ138" s="119">
        <f t="shared" si="941"/>
        <v>2.1052631578947368E-2</v>
      </c>
      <c r="NR138" s="119">
        <f t="shared" si="941"/>
        <v>1.0526315789473684E-2</v>
      </c>
      <c r="NS138" s="119">
        <f t="shared" si="941"/>
        <v>2.1052631578947368E-2</v>
      </c>
      <c r="NT138" s="119">
        <f t="shared" si="941"/>
        <v>3.1578947368421054E-2</v>
      </c>
      <c r="NU138" s="119">
        <f t="shared" si="941"/>
        <v>1.0526315789473684E-2</v>
      </c>
      <c r="NV138" s="119">
        <f t="shared" si="941"/>
        <v>1.0526315789473684E-2</v>
      </c>
      <c r="NW138" s="119">
        <f t="shared" si="941"/>
        <v>1.0526315789473684E-2</v>
      </c>
      <c r="NX138" s="119">
        <f t="shared" si="941"/>
        <v>1.0526315789473684E-2</v>
      </c>
      <c r="NY138" s="119">
        <f t="shared" si="941"/>
        <v>1.0526315789473684E-2</v>
      </c>
      <c r="NZ138" s="119">
        <f t="shared" si="941"/>
        <v>1.0526315789473684E-2</v>
      </c>
      <c r="OA138" s="119">
        <f t="shared" si="941"/>
        <v>4.2105263157894736E-2</v>
      </c>
      <c r="OB138" s="119">
        <f t="shared" ref="OB138:QM138" si="942">(OB136/$B136)</f>
        <v>1.0526315789473684E-2</v>
      </c>
      <c r="OC138" s="119">
        <f t="shared" si="942"/>
        <v>3.1578947368421054E-2</v>
      </c>
      <c r="OD138" s="119">
        <f t="shared" si="942"/>
        <v>1.0526315789473684E-2</v>
      </c>
      <c r="OE138" s="119">
        <f t="shared" si="942"/>
        <v>1.0526315789473684E-2</v>
      </c>
      <c r="OF138" s="119">
        <f t="shared" si="942"/>
        <v>1.0526315789473684E-2</v>
      </c>
      <c r="OG138" s="119">
        <f t="shared" si="942"/>
        <v>1.0526315789473684E-2</v>
      </c>
      <c r="OH138" s="119">
        <f t="shared" si="942"/>
        <v>1.0526315789473684E-2</v>
      </c>
      <c r="OI138" s="119">
        <f t="shared" si="942"/>
        <v>1.0526315789473684E-2</v>
      </c>
      <c r="OJ138" s="119">
        <f t="shared" si="942"/>
        <v>1.0526315789473684E-2</v>
      </c>
      <c r="OK138" s="119">
        <f t="shared" si="942"/>
        <v>1.0526315789473684E-2</v>
      </c>
      <c r="OL138" s="119">
        <f t="shared" si="942"/>
        <v>1.0526315789473684E-2</v>
      </c>
      <c r="OM138" s="119">
        <f t="shared" si="942"/>
        <v>1.0526315789473684E-2</v>
      </c>
      <c r="ON138" s="119">
        <f t="shared" si="942"/>
        <v>1.0526315789473684E-2</v>
      </c>
      <c r="OO138" s="119">
        <f t="shared" si="942"/>
        <v>3.1578947368421054E-2</v>
      </c>
      <c r="OP138" s="119">
        <f t="shared" si="942"/>
        <v>4.2105263157894736E-2</v>
      </c>
      <c r="OQ138" s="119">
        <f t="shared" si="942"/>
        <v>2.1052631578947368E-2</v>
      </c>
      <c r="OR138" s="119">
        <f t="shared" si="942"/>
        <v>2.1052631578947368E-2</v>
      </c>
      <c r="OS138" s="119">
        <f t="shared" si="942"/>
        <v>1.0526315789473684E-2</v>
      </c>
      <c r="OT138" s="119">
        <f t="shared" si="942"/>
        <v>1.0526315789473684E-2</v>
      </c>
      <c r="OU138" s="119">
        <f t="shared" si="942"/>
        <v>3.1578947368421054E-2</v>
      </c>
      <c r="OV138" s="119">
        <f t="shared" si="942"/>
        <v>1.0526315789473684E-2</v>
      </c>
      <c r="OW138" s="119">
        <f t="shared" si="942"/>
        <v>1.0526315789473684E-2</v>
      </c>
      <c r="OX138" s="119">
        <f t="shared" si="942"/>
        <v>1.0526315789473684E-2</v>
      </c>
      <c r="OY138" s="119">
        <f t="shared" si="942"/>
        <v>1.0526315789473684E-2</v>
      </c>
      <c r="OZ138" s="119">
        <f t="shared" si="942"/>
        <v>1.0526315789473684E-2</v>
      </c>
      <c r="PA138" s="119">
        <f t="shared" si="942"/>
        <v>2.1052631578947368E-2</v>
      </c>
      <c r="PB138" s="119">
        <f t="shared" si="942"/>
        <v>1.0526315789473684E-2</v>
      </c>
      <c r="PC138" s="119">
        <f t="shared" si="942"/>
        <v>1.0526315789473684E-2</v>
      </c>
      <c r="PD138" s="119">
        <f t="shared" si="942"/>
        <v>1.0526315789473684E-2</v>
      </c>
      <c r="PE138" s="119">
        <f t="shared" si="942"/>
        <v>1.0526315789473684E-2</v>
      </c>
      <c r="PF138" s="119">
        <f t="shared" si="942"/>
        <v>1.0526315789473684E-2</v>
      </c>
      <c r="PG138" s="119">
        <f t="shared" si="942"/>
        <v>1.0526315789473684E-2</v>
      </c>
      <c r="PH138" s="119">
        <f t="shared" si="942"/>
        <v>1.0526315789473684E-2</v>
      </c>
      <c r="PI138" s="119">
        <f t="shared" si="942"/>
        <v>1.0526315789473684E-2</v>
      </c>
      <c r="PJ138" s="119">
        <f t="shared" si="942"/>
        <v>1.0526315789473684E-2</v>
      </c>
      <c r="PK138" s="119">
        <f t="shared" si="942"/>
        <v>1.0526315789473684E-2</v>
      </c>
      <c r="PL138" s="119">
        <f t="shared" si="942"/>
        <v>1.0526315789473684E-2</v>
      </c>
      <c r="PM138" s="119">
        <f t="shared" si="942"/>
        <v>1.0526315789473684E-2</v>
      </c>
      <c r="PN138" s="119">
        <f t="shared" si="942"/>
        <v>1.0526315789473684E-2</v>
      </c>
      <c r="PO138" s="119">
        <f t="shared" si="942"/>
        <v>1.0526315789473684E-2</v>
      </c>
      <c r="PP138" s="119">
        <f t="shared" si="942"/>
        <v>1.0526315789473684E-2</v>
      </c>
      <c r="PQ138" s="119">
        <f t="shared" si="942"/>
        <v>1.0526315789473684E-2</v>
      </c>
      <c r="PR138" s="119">
        <f t="shared" si="942"/>
        <v>1.0526315789473684E-2</v>
      </c>
      <c r="PS138" s="119">
        <f t="shared" si="942"/>
        <v>1.0526315789473684E-2</v>
      </c>
      <c r="PT138" s="119">
        <f t="shared" si="942"/>
        <v>1.0526315789473684E-2</v>
      </c>
      <c r="PU138" s="119">
        <f t="shared" si="942"/>
        <v>1.0526315789473684E-2</v>
      </c>
      <c r="PV138" s="119">
        <f t="shared" si="942"/>
        <v>1.0526315789473684E-2</v>
      </c>
      <c r="PW138" s="119">
        <f t="shared" si="942"/>
        <v>2.1052631578947368E-2</v>
      </c>
      <c r="PX138" s="119">
        <f t="shared" si="942"/>
        <v>1.0526315789473684E-2</v>
      </c>
      <c r="PY138" s="119">
        <f t="shared" si="942"/>
        <v>1.0526315789473684E-2</v>
      </c>
      <c r="PZ138" s="119">
        <f t="shared" si="942"/>
        <v>1.0526315789473684E-2</v>
      </c>
      <c r="QA138" s="119">
        <f t="shared" si="942"/>
        <v>1.0526315789473684E-2</v>
      </c>
      <c r="QB138" s="119">
        <f t="shared" si="942"/>
        <v>1.0526315789473684E-2</v>
      </c>
      <c r="QC138" s="119">
        <f t="shared" si="942"/>
        <v>1.0526315789473684E-2</v>
      </c>
      <c r="QD138" s="119">
        <f t="shared" si="942"/>
        <v>1.0526315789473684E-2</v>
      </c>
      <c r="QE138" s="119">
        <f t="shared" si="942"/>
        <v>1.0526315789473684E-2</v>
      </c>
      <c r="QF138" s="119">
        <f t="shared" si="942"/>
        <v>1.0526315789473684E-2</v>
      </c>
      <c r="QG138" s="119">
        <f t="shared" si="942"/>
        <v>1.0526315789473684E-2</v>
      </c>
      <c r="QH138" s="119">
        <f t="shared" si="942"/>
        <v>1.0526315789473684E-2</v>
      </c>
      <c r="QI138" s="119">
        <f t="shared" si="942"/>
        <v>2.1052631578947368E-2</v>
      </c>
      <c r="QJ138" s="119">
        <f t="shared" si="942"/>
        <v>1.0526315789473684E-2</v>
      </c>
      <c r="QK138" s="119">
        <f t="shared" si="942"/>
        <v>1.0526315789473684E-2</v>
      </c>
      <c r="QL138" s="119">
        <f t="shared" si="942"/>
        <v>1.0526315789473684E-2</v>
      </c>
      <c r="QM138" s="119">
        <f t="shared" si="942"/>
        <v>1.0526315789473684E-2</v>
      </c>
      <c r="QN138" s="119">
        <f t="shared" ref="QN138:SY138" si="943">(QN136/$B136)</f>
        <v>1.0526315789473684E-2</v>
      </c>
      <c r="QO138" s="119">
        <f t="shared" si="943"/>
        <v>1.0526315789473684E-2</v>
      </c>
      <c r="QP138" s="119">
        <f t="shared" si="943"/>
        <v>1.0526315789473684E-2</v>
      </c>
      <c r="QQ138" s="119">
        <f t="shared" si="943"/>
        <v>1.0526315789473684E-2</v>
      </c>
      <c r="QR138" s="119">
        <f t="shared" si="943"/>
        <v>1.0526315789473684E-2</v>
      </c>
      <c r="QS138" s="119">
        <f t="shared" si="943"/>
        <v>1.0526315789473684E-2</v>
      </c>
      <c r="QT138" s="119">
        <f t="shared" si="943"/>
        <v>1.0526315789473684E-2</v>
      </c>
      <c r="QU138" s="119">
        <f t="shared" si="943"/>
        <v>1.0526315789473684E-2</v>
      </c>
      <c r="QV138" s="119">
        <f t="shared" si="943"/>
        <v>1.0526315789473684E-2</v>
      </c>
      <c r="QW138" s="119">
        <f t="shared" si="943"/>
        <v>1.0526315789473684E-2</v>
      </c>
      <c r="QX138" s="119">
        <f t="shared" si="943"/>
        <v>1.0526315789473684E-2</v>
      </c>
      <c r="QY138" s="119">
        <f t="shared" si="943"/>
        <v>1.0526315789473684E-2</v>
      </c>
      <c r="QZ138" s="119">
        <f t="shared" si="943"/>
        <v>1.0526315789473684E-2</v>
      </c>
      <c r="RA138" s="119">
        <f t="shared" si="943"/>
        <v>1.0526315789473684E-2</v>
      </c>
      <c r="RB138" s="119">
        <f t="shared" si="943"/>
        <v>1.0526315789473684E-2</v>
      </c>
      <c r="RC138" s="119">
        <f t="shared" si="943"/>
        <v>1.0526315789473684E-2</v>
      </c>
      <c r="RD138" s="119">
        <f t="shared" si="943"/>
        <v>1.0526315789473684E-2</v>
      </c>
      <c r="RE138" s="119">
        <f t="shared" si="943"/>
        <v>1.0526315789473684E-2</v>
      </c>
      <c r="RF138" s="119">
        <f t="shared" si="943"/>
        <v>1.0526315789473684E-2</v>
      </c>
      <c r="RG138" s="119">
        <f t="shared" si="943"/>
        <v>1.0526315789473684E-2</v>
      </c>
      <c r="RH138" s="119">
        <f t="shared" si="943"/>
        <v>1.0526315789473684E-2</v>
      </c>
      <c r="RI138" s="119">
        <f t="shared" si="943"/>
        <v>1.0526315789473684E-2</v>
      </c>
      <c r="RJ138" s="119">
        <f t="shared" si="943"/>
        <v>1.0526315789473684E-2</v>
      </c>
      <c r="RK138" s="119">
        <f t="shared" si="943"/>
        <v>1.0526315789473684E-2</v>
      </c>
      <c r="RL138" s="119">
        <f t="shared" si="943"/>
        <v>1.0526315789473684E-2</v>
      </c>
      <c r="RM138" s="119">
        <f t="shared" si="943"/>
        <v>1.0526315789473684E-2</v>
      </c>
      <c r="RN138" s="119">
        <f t="shared" si="943"/>
        <v>1.0526315789473684E-2</v>
      </c>
      <c r="RO138" s="119">
        <f t="shared" si="943"/>
        <v>1.0526315789473684E-2</v>
      </c>
      <c r="RP138" s="119">
        <f t="shared" si="943"/>
        <v>1.0526315789473684E-2</v>
      </c>
      <c r="RQ138" s="119">
        <f t="shared" si="943"/>
        <v>1.0526315789473684E-2</v>
      </c>
      <c r="RR138" s="119">
        <f t="shared" si="943"/>
        <v>1.0526315789473684E-2</v>
      </c>
      <c r="RS138" s="119">
        <f t="shared" si="943"/>
        <v>1.0526315789473684E-2</v>
      </c>
      <c r="RT138" s="119">
        <f t="shared" si="943"/>
        <v>1.0526315789473684E-2</v>
      </c>
      <c r="RU138" s="119">
        <f t="shared" si="943"/>
        <v>3.1578947368421054E-2</v>
      </c>
      <c r="RV138" s="119">
        <f t="shared" si="943"/>
        <v>2.1052631578947368E-2</v>
      </c>
      <c r="RW138" s="119">
        <f t="shared" si="943"/>
        <v>2.1052631578947368E-2</v>
      </c>
      <c r="RX138" s="119">
        <f t="shared" si="943"/>
        <v>2.1052631578947368E-2</v>
      </c>
      <c r="RY138" s="119">
        <f t="shared" si="943"/>
        <v>2.1052631578947368E-2</v>
      </c>
      <c r="RZ138" s="119">
        <f t="shared" si="943"/>
        <v>6.3157894736842107E-2</v>
      </c>
      <c r="SA138" s="119">
        <f t="shared" si="943"/>
        <v>2.1052631578947368E-2</v>
      </c>
      <c r="SB138" s="119">
        <f t="shared" si="943"/>
        <v>4.2105263157894736E-2</v>
      </c>
      <c r="SC138" s="119">
        <f t="shared" si="943"/>
        <v>3.1578947368421054E-2</v>
      </c>
      <c r="SD138" s="119">
        <f t="shared" si="943"/>
        <v>2.1052631578947368E-2</v>
      </c>
      <c r="SE138" s="119">
        <f t="shared" si="943"/>
        <v>1.0526315789473684E-2</v>
      </c>
      <c r="SF138" s="119">
        <f t="shared" si="943"/>
        <v>1.0526315789473684E-2</v>
      </c>
      <c r="SG138" s="119">
        <f t="shared" si="943"/>
        <v>1.0526315789473684E-2</v>
      </c>
      <c r="SH138" s="119">
        <f t="shared" si="943"/>
        <v>1.0526315789473684E-2</v>
      </c>
      <c r="SI138" s="119">
        <f t="shared" si="943"/>
        <v>2.1052631578947368E-2</v>
      </c>
      <c r="SJ138" s="119">
        <f t="shared" si="943"/>
        <v>1.0526315789473684E-2</v>
      </c>
      <c r="SK138" s="119">
        <f t="shared" si="943"/>
        <v>1.0526315789473684E-2</v>
      </c>
      <c r="SL138" s="119">
        <f t="shared" si="943"/>
        <v>1.0526315789473684E-2</v>
      </c>
      <c r="SM138" s="119">
        <f t="shared" si="943"/>
        <v>1.0526315789473684E-2</v>
      </c>
      <c r="SN138" s="119">
        <f t="shared" si="943"/>
        <v>1.0526315789473684E-2</v>
      </c>
      <c r="SO138" s="119">
        <f t="shared" si="943"/>
        <v>1.0526315789473684E-2</v>
      </c>
      <c r="SP138" s="119">
        <f t="shared" si="943"/>
        <v>6.3157894736842107E-2</v>
      </c>
      <c r="SQ138" s="119">
        <f t="shared" si="943"/>
        <v>9.4736842105263161E-2</v>
      </c>
      <c r="SR138" s="119">
        <f t="shared" si="943"/>
        <v>1.0526315789473684E-2</v>
      </c>
      <c r="SS138" s="119">
        <f t="shared" si="943"/>
        <v>5.2631578947368418E-2</v>
      </c>
      <c r="ST138" s="119">
        <f t="shared" si="943"/>
        <v>2.1052631578947368E-2</v>
      </c>
      <c r="SU138" s="119">
        <f t="shared" si="943"/>
        <v>1.0526315789473684E-2</v>
      </c>
      <c r="SV138" s="119">
        <f t="shared" si="943"/>
        <v>1.0526315789473684E-2</v>
      </c>
      <c r="SW138" s="119">
        <f t="shared" si="943"/>
        <v>1.0526315789473684E-2</v>
      </c>
      <c r="SX138" s="119">
        <f t="shared" si="943"/>
        <v>1.0526315789473684E-2</v>
      </c>
      <c r="SY138" s="119">
        <f t="shared" si="943"/>
        <v>1.0526315789473684E-2</v>
      </c>
      <c r="SZ138" s="119">
        <f t="shared" ref="SZ138:VK138" si="944">(SZ136/$B136)</f>
        <v>2.1052631578947368E-2</v>
      </c>
      <c r="TA138" s="119">
        <f t="shared" si="944"/>
        <v>1.0526315789473684E-2</v>
      </c>
      <c r="TB138" s="119">
        <f t="shared" si="944"/>
        <v>2.1052631578947368E-2</v>
      </c>
      <c r="TC138" s="119">
        <f t="shared" si="944"/>
        <v>1.0526315789473684E-2</v>
      </c>
      <c r="TD138" s="119">
        <f t="shared" si="944"/>
        <v>1.0526315789473684E-2</v>
      </c>
      <c r="TE138" s="119">
        <f t="shared" si="944"/>
        <v>1.0526315789473684E-2</v>
      </c>
      <c r="TF138" s="119">
        <f t="shared" si="944"/>
        <v>1.0526315789473684E-2</v>
      </c>
      <c r="TG138" s="119">
        <f t="shared" si="944"/>
        <v>1.0526315789473684E-2</v>
      </c>
      <c r="TH138" s="119">
        <f t="shared" si="944"/>
        <v>1.0526315789473684E-2</v>
      </c>
      <c r="TI138" s="119">
        <f t="shared" si="944"/>
        <v>1.0526315789473684E-2</v>
      </c>
      <c r="TJ138" s="119">
        <f t="shared" si="944"/>
        <v>1.0526315789473684E-2</v>
      </c>
      <c r="TK138" s="119">
        <f t="shared" si="944"/>
        <v>1.0526315789473684E-2</v>
      </c>
      <c r="TL138" s="119">
        <f t="shared" si="944"/>
        <v>1.0526315789473684E-2</v>
      </c>
      <c r="TM138" s="119">
        <f t="shared" si="944"/>
        <v>2.1052631578947368E-2</v>
      </c>
      <c r="TN138" s="119">
        <f t="shared" si="944"/>
        <v>1.0526315789473684E-2</v>
      </c>
      <c r="TO138" s="119">
        <f t="shared" si="944"/>
        <v>1.0526315789473684E-2</v>
      </c>
      <c r="TP138" s="119">
        <f t="shared" si="944"/>
        <v>1.0526315789473684E-2</v>
      </c>
      <c r="TQ138" s="119">
        <f t="shared" si="944"/>
        <v>3.1578947368421054E-2</v>
      </c>
      <c r="TR138" s="119">
        <f t="shared" si="944"/>
        <v>5.2631578947368418E-2</v>
      </c>
      <c r="TS138" s="119">
        <f t="shared" si="944"/>
        <v>1.0526315789473684E-2</v>
      </c>
      <c r="TT138" s="119">
        <f t="shared" si="944"/>
        <v>5.2631578947368418E-2</v>
      </c>
      <c r="TU138" s="119">
        <f t="shared" si="944"/>
        <v>1.0526315789473684E-2</v>
      </c>
      <c r="TV138" s="119">
        <f t="shared" si="944"/>
        <v>1.0526315789473684E-2</v>
      </c>
      <c r="TW138" s="119">
        <f t="shared" si="944"/>
        <v>6.3157894736842107E-2</v>
      </c>
      <c r="TX138" s="119">
        <f t="shared" si="944"/>
        <v>1.0526315789473684E-2</v>
      </c>
      <c r="TY138" s="119">
        <f t="shared" si="944"/>
        <v>1.0526315789473684E-2</v>
      </c>
      <c r="TZ138" s="119">
        <f t="shared" si="944"/>
        <v>4.2105263157894736E-2</v>
      </c>
      <c r="UA138" s="119">
        <f t="shared" si="944"/>
        <v>1.0526315789473684E-2</v>
      </c>
      <c r="UB138" s="119">
        <f t="shared" si="944"/>
        <v>1.0526315789473684E-2</v>
      </c>
      <c r="UC138" s="119">
        <f t="shared" si="944"/>
        <v>1.0526315789473684E-2</v>
      </c>
      <c r="UD138" s="119">
        <f t="shared" si="944"/>
        <v>2.1052631578947368E-2</v>
      </c>
      <c r="UE138" s="119">
        <f t="shared" si="944"/>
        <v>1.0526315789473684E-2</v>
      </c>
      <c r="UF138" s="119">
        <f t="shared" si="944"/>
        <v>1.0526315789473684E-2</v>
      </c>
      <c r="UG138" s="119">
        <f t="shared" si="944"/>
        <v>1.0526315789473684E-2</v>
      </c>
      <c r="UH138" s="119">
        <f t="shared" si="944"/>
        <v>1.0526315789473684E-2</v>
      </c>
      <c r="UI138" s="119">
        <f t="shared" si="944"/>
        <v>1.0526315789473684E-2</v>
      </c>
      <c r="UJ138" s="119">
        <f t="shared" si="944"/>
        <v>1.0526315789473684E-2</v>
      </c>
      <c r="UK138" s="119">
        <f t="shared" si="944"/>
        <v>1.0526315789473684E-2</v>
      </c>
      <c r="UL138" s="119">
        <f t="shared" si="944"/>
        <v>1.0526315789473684E-2</v>
      </c>
      <c r="UM138" s="119">
        <f t="shared" si="944"/>
        <v>1.0526315789473684E-2</v>
      </c>
      <c r="UN138" s="119">
        <f t="shared" si="944"/>
        <v>1.0526315789473684E-2</v>
      </c>
      <c r="UO138" s="119">
        <f t="shared" si="944"/>
        <v>2.1052631578947368E-2</v>
      </c>
      <c r="UP138" s="119">
        <f t="shared" si="944"/>
        <v>1.0526315789473684E-2</v>
      </c>
      <c r="UQ138" s="119">
        <f t="shared" si="944"/>
        <v>2.1052631578947368E-2</v>
      </c>
      <c r="UR138" s="119">
        <f t="shared" si="944"/>
        <v>1.0526315789473684E-2</v>
      </c>
      <c r="US138" s="119">
        <f t="shared" si="944"/>
        <v>1.0526315789473684E-2</v>
      </c>
      <c r="UT138" s="119">
        <f t="shared" si="944"/>
        <v>3.1578947368421054E-2</v>
      </c>
      <c r="UU138" s="119">
        <f t="shared" si="944"/>
        <v>1.0526315789473684E-2</v>
      </c>
      <c r="UV138" s="119">
        <f t="shared" si="944"/>
        <v>1.0526315789473684E-2</v>
      </c>
      <c r="UW138" s="119">
        <f t="shared" si="944"/>
        <v>2.1052631578947368E-2</v>
      </c>
      <c r="UX138" s="119">
        <f t="shared" si="944"/>
        <v>1.0526315789473684E-2</v>
      </c>
      <c r="UY138" s="119">
        <f t="shared" si="944"/>
        <v>1.0526315789473684E-2</v>
      </c>
      <c r="UZ138" s="119">
        <f t="shared" si="944"/>
        <v>1.0526315789473684E-2</v>
      </c>
      <c r="VA138" s="119">
        <f t="shared" si="944"/>
        <v>9.4736842105263161E-2</v>
      </c>
      <c r="VB138" s="119">
        <f t="shared" si="944"/>
        <v>3.1578947368421054E-2</v>
      </c>
      <c r="VC138" s="119">
        <f t="shared" si="944"/>
        <v>5.2631578947368418E-2</v>
      </c>
      <c r="VD138" s="119">
        <f t="shared" si="944"/>
        <v>1.0526315789473684E-2</v>
      </c>
      <c r="VE138" s="119">
        <f t="shared" si="944"/>
        <v>1.0526315789473684E-2</v>
      </c>
      <c r="VF138" s="119">
        <f t="shared" si="944"/>
        <v>1.0526315789473684E-2</v>
      </c>
      <c r="VG138" s="119">
        <f t="shared" si="944"/>
        <v>5.2631578947368418E-2</v>
      </c>
      <c r="VH138" s="119">
        <f t="shared" si="944"/>
        <v>8.4210526315789472E-2</v>
      </c>
      <c r="VI138" s="119">
        <f t="shared" si="944"/>
        <v>1.0526315789473684E-2</v>
      </c>
      <c r="VJ138" s="119">
        <f t="shared" si="944"/>
        <v>1.0526315789473684E-2</v>
      </c>
      <c r="VK138" s="119">
        <f t="shared" si="944"/>
        <v>1.0526315789473684E-2</v>
      </c>
      <c r="VL138" s="119">
        <f t="shared" ref="VL138:XW138" si="945">(VL136/$B136)</f>
        <v>1.0526315789473684E-2</v>
      </c>
      <c r="VM138" s="119">
        <f t="shared" si="945"/>
        <v>2.1052631578947368E-2</v>
      </c>
      <c r="VN138" s="119">
        <f t="shared" si="945"/>
        <v>1.0526315789473684E-2</v>
      </c>
      <c r="VO138" s="119">
        <f t="shared" si="945"/>
        <v>1.0526315789473684E-2</v>
      </c>
      <c r="VP138" s="119">
        <f t="shared" si="945"/>
        <v>1.0526315789473684E-2</v>
      </c>
      <c r="VQ138" s="119">
        <f t="shared" si="945"/>
        <v>2.1052631578947368E-2</v>
      </c>
      <c r="VR138" s="119">
        <f t="shared" si="945"/>
        <v>1.0526315789473684E-2</v>
      </c>
      <c r="VS138" s="119">
        <f t="shared" si="945"/>
        <v>1.0526315789473684E-2</v>
      </c>
      <c r="VT138" s="119">
        <f t="shared" si="945"/>
        <v>1.0526315789473684E-2</v>
      </c>
      <c r="VU138" s="119">
        <f t="shared" si="945"/>
        <v>1.0526315789473684E-2</v>
      </c>
      <c r="VV138" s="119">
        <f t="shared" si="945"/>
        <v>1.0526315789473684E-2</v>
      </c>
      <c r="VW138" s="119">
        <f t="shared" si="945"/>
        <v>1.0526315789473684E-2</v>
      </c>
      <c r="VX138" s="119">
        <f t="shared" si="945"/>
        <v>1.0526315789473684E-2</v>
      </c>
      <c r="VY138" s="119">
        <f t="shared" si="945"/>
        <v>1.0526315789473684E-2</v>
      </c>
      <c r="VZ138" s="119">
        <f t="shared" si="945"/>
        <v>1.0526315789473684E-2</v>
      </c>
      <c r="WA138" s="119">
        <f t="shared" si="945"/>
        <v>1.0526315789473684E-2</v>
      </c>
      <c r="WB138" s="119">
        <f t="shared" si="945"/>
        <v>1.0526315789473684E-2</v>
      </c>
      <c r="WC138" s="119">
        <f t="shared" si="945"/>
        <v>1.0526315789473684E-2</v>
      </c>
      <c r="WD138" s="119">
        <f t="shared" si="945"/>
        <v>4.2105263157894736E-2</v>
      </c>
      <c r="WE138" s="119">
        <f t="shared" si="945"/>
        <v>2.1052631578947368E-2</v>
      </c>
      <c r="WF138" s="119">
        <f t="shared" si="945"/>
        <v>2.1052631578947368E-2</v>
      </c>
      <c r="WG138" s="119">
        <f t="shared" si="945"/>
        <v>2.1052631578947368E-2</v>
      </c>
      <c r="WH138" s="119">
        <f t="shared" si="945"/>
        <v>2.1052631578947368E-2</v>
      </c>
      <c r="WI138" s="119">
        <f t="shared" si="945"/>
        <v>2.1052631578947368E-2</v>
      </c>
      <c r="WJ138" s="119">
        <f t="shared" si="945"/>
        <v>2.1052631578947368E-2</v>
      </c>
      <c r="WK138" s="119">
        <f t="shared" si="945"/>
        <v>2.1052631578947368E-2</v>
      </c>
      <c r="WL138" s="119">
        <f t="shared" si="945"/>
        <v>2.1052631578947368E-2</v>
      </c>
      <c r="WM138" s="119">
        <f t="shared" si="945"/>
        <v>2.1052631578947368E-2</v>
      </c>
      <c r="WN138" s="119">
        <f t="shared" si="945"/>
        <v>2.1052631578947368E-2</v>
      </c>
      <c r="WO138" s="119">
        <f t="shared" si="945"/>
        <v>2.1052631578947368E-2</v>
      </c>
      <c r="WP138" s="119">
        <f t="shared" si="945"/>
        <v>3.1578947368421054E-2</v>
      </c>
      <c r="WQ138" s="119">
        <f t="shared" si="945"/>
        <v>2.1052631578947368E-2</v>
      </c>
      <c r="WR138" s="119">
        <f t="shared" si="945"/>
        <v>1.0526315789473684E-2</v>
      </c>
      <c r="WS138" s="119">
        <f t="shared" si="945"/>
        <v>1.0526315789473684E-2</v>
      </c>
      <c r="WT138" s="119">
        <f t="shared" si="945"/>
        <v>1.0526315789473684E-2</v>
      </c>
      <c r="WU138" s="119">
        <f t="shared" si="945"/>
        <v>3.1578947368421054E-2</v>
      </c>
      <c r="WV138" s="119">
        <f t="shared" si="945"/>
        <v>1.0526315789473684E-2</v>
      </c>
      <c r="WW138" s="119">
        <f t="shared" si="945"/>
        <v>1.0526315789473684E-2</v>
      </c>
      <c r="WX138" s="119">
        <f t="shared" si="945"/>
        <v>1.0526315789473684E-2</v>
      </c>
      <c r="WY138" s="119">
        <f t="shared" si="945"/>
        <v>1.0526315789473684E-2</v>
      </c>
      <c r="WZ138" s="119">
        <f t="shared" si="945"/>
        <v>4.2105263157894736E-2</v>
      </c>
      <c r="XA138" s="119">
        <f t="shared" si="945"/>
        <v>5.2631578947368418E-2</v>
      </c>
      <c r="XB138" s="119">
        <f t="shared" si="945"/>
        <v>2.1052631578947368E-2</v>
      </c>
      <c r="XC138" s="119">
        <f t="shared" si="945"/>
        <v>1.0526315789473684E-2</v>
      </c>
      <c r="XD138" s="119">
        <f t="shared" si="945"/>
        <v>1.0526315789473684E-2</v>
      </c>
      <c r="XE138" s="119">
        <f t="shared" si="945"/>
        <v>3.1578947368421054E-2</v>
      </c>
      <c r="XF138" s="119">
        <f t="shared" si="945"/>
        <v>5.2631578947368418E-2</v>
      </c>
      <c r="XG138" s="119">
        <f t="shared" si="945"/>
        <v>2.1052631578947368E-2</v>
      </c>
      <c r="XH138" s="119">
        <f t="shared" si="945"/>
        <v>3.1578947368421054E-2</v>
      </c>
      <c r="XI138" s="119">
        <f t="shared" si="945"/>
        <v>6.3157894736842107E-2</v>
      </c>
      <c r="XJ138" s="119">
        <f t="shared" si="945"/>
        <v>1.0526315789473684E-2</v>
      </c>
      <c r="XK138" s="119">
        <f t="shared" si="945"/>
        <v>1.0526315789473684E-2</v>
      </c>
      <c r="XL138" s="119">
        <f t="shared" si="945"/>
        <v>0.10526315789473684</v>
      </c>
      <c r="XM138" s="119">
        <f t="shared" si="945"/>
        <v>3.1578947368421054E-2</v>
      </c>
      <c r="XN138" s="119">
        <f t="shared" si="945"/>
        <v>1.0526315789473684E-2</v>
      </c>
      <c r="XO138" s="119">
        <f t="shared" si="945"/>
        <v>3.1578947368421054E-2</v>
      </c>
      <c r="XP138" s="119">
        <f t="shared" si="945"/>
        <v>3.1578947368421054E-2</v>
      </c>
      <c r="XQ138" s="119">
        <f t="shared" si="945"/>
        <v>1.0526315789473684E-2</v>
      </c>
      <c r="XR138" s="119">
        <f t="shared" si="945"/>
        <v>3.1578947368421054E-2</v>
      </c>
      <c r="XS138" s="119">
        <f t="shared" si="945"/>
        <v>2.1052631578947368E-2</v>
      </c>
      <c r="XT138" s="119">
        <f t="shared" si="945"/>
        <v>3.1578947368421054E-2</v>
      </c>
      <c r="XU138" s="119">
        <f t="shared" si="945"/>
        <v>3.1578947368421054E-2</v>
      </c>
      <c r="XV138" s="119">
        <f t="shared" si="945"/>
        <v>3.1578947368421054E-2</v>
      </c>
      <c r="XW138" s="119">
        <f t="shared" si="945"/>
        <v>1.0526315789473684E-2</v>
      </c>
      <c r="XX138" s="119">
        <f t="shared" ref="XX138:AAI138" si="946">(XX136/$B136)</f>
        <v>1.0526315789473684E-2</v>
      </c>
      <c r="XY138" s="119">
        <f t="shared" si="946"/>
        <v>1.0526315789473684E-2</v>
      </c>
      <c r="XZ138" s="119">
        <f t="shared" si="946"/>
        <v>1.0526315789473684E-2</v>
      </c>
      <c r="YA138" s="119">
        <f t="shared" si="946"/>
        <v>5.2631578947368418E-2</v>
      </c>
      <c r="YB138" s="119">
        <f t="shared" si="946"/>
        <v>4.2105263157894736E-2</v>
      </c>
      <c r="YC138" s="119">
        <f t="shared" si="946"/>
        <v>1.0526315789473684E-2</v>
      </c>
      <c r="YD138" s="119">
        <f t="shared" si="946"/>
        <v>0</v>
      </c>
      <c r="YE138" s="119">
        <f t="shared" si="946"/>
        <v>1.0526315789473684E-2</v>
      </c>
      <c r="YF138" s="119">
        <f t="shared" si="946"/>
        <v>1.0526315789473684E-2</v>
      </c>
      <c r="YG138" s="119">
        <f t="shared" si="946"/>
        <v>3.1578947368421054E-2</v>
      </c>
      <c r="YH138" s="119">
        <f t="shared" si="946"/>
        <v>1.0526315789473684E-2</v>
      </c>
      <c r="YI138" s="119">
        <f t="shared" si="946"/>
        <v>1.0526315789473684E-2</v>
      </c>
      <c r="YJ138" s="119">
        <f t="shared" si="946"/>
        <v>3.1578947368421054E-2</v>
      </c>
      <c r="YK138" s="119">
        <f t="shared" si="946"/>
        <v>1.0526315789473684E-2</v>
      </c>
      <c r="YL138" s="119">
        <f t="shared" si="946"/>
        <v>1.0526315789473684E-2</v>
      </c>
      <c r="YM138" s="119">
        <f t="shared" si="946"/>
        <v>1.0526315789473684E-2</v>
      </c>
      <c r="YN138" s="119">
        <f t="shared" si="946"/>
        <v>1.0526315789473684E-2</v>
      </c>
      <c r="YO138" s="119">
        <f t="shared" si="946"/>
        <v>1.0526315789473684E-2</v>
      </c>
      <c r="YP138" s="119">
        <f t="shared" si="946"/>
        <v>1.0526315789473684E-2</v>
      </c>
      <c r="YQ138" s="119">
        <f t="shared" si="946"/>
        <v>1.0526315789473684E-2</v>
      </c>
      <c r="YR138" s="119">
        <f t="shared" si="946"/>
        <v>2.1052631578947368E-2</v>
      </c>
      <c r="YS138" s="119">
        <f t="shared" si="946"/>
        <v>2.1052631578947368E-2</v>
      </c>
      <c r="YT138" s="119">
        <f t="shared" si="946"/>
        <v>1.0526315789473684E-2</v>
      </c>
      <c r="YU138" s="119">
        <f t="shared" si="946"/>
        <v>1.0526315789473684E-2</v>
      </c>
      <c r="YV138" s="119">
        <f t="shared" si="946"/>
        <v>1.0526315789473684E-2</v>
      </c>
      <c r="YW138" s="119">
        <f t="shared" si="946"/>
        <v>1.0526315789473684E-2</v>
      </c>
      <c r="YX138" s="119">
        <f t="shared" si="946"/>
        <v>1.0526315789473684E-2</v>
      </c>
      <c r="YY138" s="119">
        <f t="shared" si="946"/>
        <v>1.0526315789473684E-2</v>
      </c>
      <c r="YZ138" s="119">
        <f t="shared" si="946"/>
        <v>1.0526315789473684E-2</v>
      </c>
      <c r="ZA138" s="119">
        <f t="shared" si="946"/>
        <v>1.0526315789473684E-2</v>
      </c>
      <c r="ZB138" s="119">
        <f t="shared" si="946"/>
        <v>2.1052631578947368E-2</v>
      </c>
      <c r="ZC138" s="119">
        <f t="shared" si="946"/>
        <v>1.0526315789473684E-2</v>
      </c>
      <c r="ZD138" s="119">
        <f t="shared" si="946"/>
        <v>1.0526315789473684E-2</v>
      </c>
      <c r="ZE138" s="119">
        <f t="shared" si="946"/>
        <v>1.0526315789473684E-2</v>
      </c>
      <c r="ZF138" s="119">
        <f t="shared" si="946"/>
        <v>1.0526315789473684E-2</v>
      </c>
      <c r="ZG138" s="119">
        <f t="shared" si="946"/>
        <v>1.0526315789473684E-2</v>
      </c>
      <c r="ZH138" s="119">
        <f t="shared" si="946"/>
        <v>1.0526315789473684E-2</v>
      </c>
      <c r="ZI138" s="119">
        <f t="shared" si="946"/>
        <v>1.0526315789473684E-2</v>
      </c>
      <c r="ZJ138" s="119">
        <f t="shared" si="946"/>
        <v>1.0526315789473684E-2</v>
      </c>
      <c r="ZK138" s="119">
        <f t="shared" si="946"/>
        <v>1.0526315789473684E-2</v>
      </c>
      <c r="ZL138" s="119">
        <f t="shared" si="946"/>
        <v>2.1052631578947368E-2</v>
      </c>
      <c r="ZM138" s="119">
        <f t="shared" si="946"/>
        <v>1.0526315789473684E-2</v>
      </c>
      <c r="ZN138" s="119">
        <f t="shared" si="946"/>
        <v>2.1052631578947368E-2</v>
      </c>
      <c r="ZO138" s="119">
        <f t="shared" si="946"/>
        <v>1.0526315789473684E-2</v>
      </c>
      <c r="ZP138" s="119">
        <f t="shared" si="946"/>
        <v>1.0526315789473684E-2</v>
      </c>
      <c r="ZQ138" s="119">
        <f t="shared" si="946"/>
        <v>2.1052631578947368E-2</v>
      </c>
      <c r="ZR138" s="119">
        <f t="shared" si="946"/>
        <v>2.1052631578947368E-2</v>
      </c>
      <c r="ZS138" s="119">
        <f t="shared" si="946"/>
        <v>2.1052631578947368E-2</v>
      </c>
      <c r="ZT138" s="119">
        <f t="shared" si="946"/>
        <v>2.1052631578947368E-2</v>
      </c>
      <c r="ZU138" s="119">
        <f t="shared" si="946"/>
        <v>2.1052631578947368E-2</v>
      </c>
      <c r="ZV138" s="119">
        <f t="shared" si="946"/>
        <v>2.1052631578947368E-2</v>
      </c>
      <c r="ZW138" s="119">
        <f t="shared" si="946"/>
        <v>2.1052631578947368E-2</v>
      </c>
      <c r="ZX138" s="119">
        <f t="shared" si="946"/>
        <v>1.0526315789473684E-2</v>
      </c>
      <c r="ZY138" s="119">
        <f t="shared" si="946"/>
        <v>1.0526315789473684E-2</v>
      </c>
      <c r="ZZ138" s="119">
        <f t="shared" si="946"/>
        <v>7.3684210526315783E-2</v>
      </c>
      <c r="AAA138" s="119">
        <f t="shared" si="946"/>
        <v>2.1052631578947368E-2</v>
      </c>
      <c r="AAB138" s="119">
        <f t="shared" si="946"/>
        <v>2.1052631578947368E-2</v>
      </c>
      <c r="AAC138" s="119">
        <f t="shared" si="946"/>
        <v>3.1578947368421054E-2</v>
      </c>
      <c r="AAD138" s="119">
        <f t="shared" si="946"/>
        <v>2.1052631578947368E-2</v>
      </c>
      <c r="AAE138" s="119">
        <f t="shared" si="946"/>
        <v>2.1052631578947368E-2</v>
      </c>
      <c r="AAF138" s="119">
        <f t="shared" si="946"/>
        <v>0.16842105263157894</v>
      </c>
      <c r="AAG138" s="119">
        <f t="shared" si="946"/>
        <v>2.1052631578947368E-2</v>
      </c>
      <c r="AAH138" s="119">
        <f t="shared" si="946"/>
        <v>2.1052631578947368E-2</v>
      </c>
      <c r="AAI138" s="119">
        <f t="shared" si="946"/>
        <v>2.1052631578947368E-2</v>
      </c>
      <c r="AAJ138" s="119">
        <f t="shared" ref="AAJ138:ACU138" si="947">(AAJ136/$B136)</f>
        <v>1.0526315789473684E-2</v>
      </c>
      <c r="AAK138" s="119">
        <f t="shared" si="947"/>
        <v>2.1052631578947368E-2</v>
      </c>
      <c r="AAL138" s="119">
        <f t="shared" si="947"/>
        <v>2.1052631578947368E-2</v>
      </c>
      <c r="AAM138" s="119">
        <f t="shared" si="947"/>
        <v>2.1052631578947368E-2</v>
      </c>
      <c r="AAN138" s="119">
        <f t="shared" si="947"/>
        <v>2.1052631578947368E-2</v>
      </c>
      <c r="AAO138" s="119">
        <f t="shared" si="947"/>
        <v>2.1052631578947368E-2</v>
      </c>
      <c r="AAP138" s="119">
        <f t="shared" si="947"/>
        <v>2.1052631578947368E-2</v>
      </c>
      <c r="AAQ138" s="119">
        <f t="shared" si="947"/>
        <v>2.1052631578947368E-2</v>
      </c>
      <c r="AAR138" s="119">
        <f t="shared" si="947"/>
        <v>2.1052631578947368E-2</v>
      </c>
      <c r="AAS138" s="119">
        <f t="shared" si="947"/>
        <v>4.2105263157894736E-2</v>
      </c>
      <c r="AAT138" s="119">
        <f t="shared" si="947"/>
        <v>2.1052631578947368E-2</v>
      </c>
      <c r="AAU138" s="119">
        <f t="shared" si="947"/>
        <v>1.0526315789473684E-2</v>
      </c>
      <c r="AAV138" s="119">
        <f t="shared" si="947"/>
        <v>1.0526315789473684E-2</v>
      </c>
      <c r="AAW138" s="119">
        <f t="shared" si="947"/>
        <v>1.0526315789473684E-2</v>
      </c>
      <c r="AAX138" s="119">
        <f t="shared" si="947"/>
        <v>2.1052631578947368E-2</v>
      </c>
      <c r="AAY138" s="119">
        <f t="shared" si="947"/>
        <v>3.1578947368421054E-2</v>
      </c>
      <c r="AAZ138" s="119">
        <f t="shared" si="947"/>
        <v>5.2631578947368418E-2</v>
      </c>
      <c r="ABA138" s="119">
        <f t="shared" si="947"/>
        <v>1.0526315789473684E-2</v>
      </c>
      <c r="ABB138" s="119">
        <f t="shared" si="947"/>
        <v>1.0526315789473684E-2</v>
      </c>
      <c r="ABC138" s="119">
        <f t="shared" si="947"/>
        <v>1.0526315789473684E-2</v>
      </c>
      <c r="ABD138" s="119">
        <f t="shared" si="947"/>
        <v>4.2105263157894736E-2</v>
      </c>
      <c r="ABE138" s="119">
        <f t="shared" si="947"/>
        <v>1.0526315789473684E-2</v>
      </c>
      <c r="ABF138" s="119">
        <f t="shared" si="947"/>
        <v>1.0526315789473684E-2</v>
      </c>
      <c r="ABG138" s="119">
        <f t="shared" si="947"/>
        <v>1.0526315789473684E-2</v>
      </c>
      <c r="ABH138" s="119">
        <f t="shared" si="947"/>
        <v>1.0526315789473684E-2</v>
      </c>
      <c r="ABI138" s="119">
        <f t="shared" si="947"/>
        <v>1.0526315789473684E-2</v>
      </c>
      <c r="ABJ138" s="119">
        <f t="shared" si="947"/>
        <v>1.0526315789473684E-2</v>
      </c>
      <c r="ABK138" s="119">
        <f t="shared" si="947"/>
        <v>1.0526315789473684E-2</v>
      </c>
      <c r="ABL138" s="119">
        <f t="shared" si="947"/>
        <v>1.0526315789473684E-2</v>
      </c>
      <c r="ABM138" s="119">
        <f t="shared" si="947"/>
        <v>1.0526315789473684E-2</v>
      </c>
      <c r="ABN138" s="119">
        <f t="shared" si="947"/>
        <v>1.0526315789473684E-2</v>
      </c>
      <c r="ABO138" s="119">
        <f t="shared" si="947"/>
        <v>1.0526315789473684E-2</v>
      </c>
      <c r="ABP138" s="119">
        <f t="shared" si="947"/>
        <v>1.0526315789473684E-2</v>
      </c>
      <c r="ABQ138" s="119">
        <f t="shared" si="947"/>
        <v>3.1578947368421054E-2</v>
      </c>
      <c r="ABR138" s="119">
        <f t="shared" si="947"/>
        <v>1.0526315789473684E-2</v>
      </c>
      <c r="ABS138" s="119">
        <f t="shared" si="947"/>
        <v>1.0526315789473684E-2</v>
      </c>
      <c r="ABT138" s="119">
        <f t="shared" si="947"/>
        <v>1.0526315789473684E-2</v>
      </c>
      <c r="ABU138" s="119">
        <f t="shared" si="947"/>
        <v>1.0526315789473684E-2</v>
      </c>
      <c r="ABV138" s="119">
        <f t="shared" si="947"/>
        <v>1.0526315789473684E-2</v>
      </c>
      <c r="ABW138" s="119">
        <f t="shared" si="947"/>
        <v>1.0526315789473684E-2</v>
      </c>
      <c r="ABX138" s="119">
        <f t="shared" si="947"/>
        <v>1.0526315789473684E-2</v>
      </c>
      <c r="ABY138" s="119">
        <f t="shared" si="947"/>
        <v>1.0526315789473684E-2</v>
      </c>
      <c r="ABZ138" s="119">
        <f t="shared" si="947"/>
        <v>1.0526315789473684E-2</v>
      </c>
      <c r="ACA138" s="119">
        <f t="shared" si="947"/>
        <v>2.1052631578947368E-2</v>
      </c>
      <c r="ACB138" s="119">
        <f t="shared" si="947"/>
        <v>1.0526315789473684E-2</v>
      </c>
      <c r="ACC138" s="119">
        <f t="shared" si="947"/>
        <v>1.0526315789473684E-2</v>
      </c>
      <c r="ACD138" s="119">
        <f t="shared" si="947"/>
        <v>1.0526315789473684E-2</v>
      </c>
      <c r="ACE138" s="119">
        <f t="shared" si="947"/>
        <v>1.0526315789473684E-2</v>
      </c>
      <c r="ACF138" s="119">
        <f t="shared" si="947"/>
        <v>1.0526315789473684E-2</v>
      </c>
      <c r="ACG138" s="119">
        <f t="shared" si="947"/>
        <v>1.0526315789473684E-2</v>
      </c>
      <c r="ACH138" s="119">
        <f t="shared" si="947"/>
        <v>1.0526315789473684E-2</v>
      </c>
      <c r="ACI138" s="119">
        <f t="shared" si="947"/>
        <v>1.0526315789473684E-2</v>
      </c>
      <c r="ACJ138" s="119">
        <f t="shared" si="947"/>
        <v>1.0526315789473684E-2</v>
      </c>
      <c r="ACK138" s="119">
        <f t="shared" si="947"/>
        <v>1.0526315789473684E-2</v>
      </c>
      <c r="ACL138" s="119">
        <f t="shared" si="947"/>
        <v>1.0526315789473684E-2</v>
      </c>
      <c r="ACM138" s="119">
        <f t="shared" si="947"/>
        <v>1.0526315789473684E-2</v>
      </c>
      <c r="ACN138" s="119">
        <f t="shared" si="947"/>
        <v>1.0526315789473684E-2</v>
      </c>
      <c r="ACO138" s="119">
        <f t="shared" si="947"/>
        <v>3.1578947368421054E-2</v>
      </c>
      <c r="ACP138" s="119">
        <f t="shared" si="947"/>
        <v>1.0526315789473684E-2</v>
      </c>
      <c r="ACQ138" s="119">
        <f t="shared" si="947"/>
        <v>1.0526315789473684E-2</v>
      </c>
      <c r="ACR138" s="119">
        <f t="shared" si="947"/>
        <v>1.0526315789473684E-2</v>
      </c>
      <c r="ACS138" s="119">
        <f t="shared" si="947"/>
        <v>1.0526315789473684E-2</v>
      </c>
      <c r="ACT138" s="119">
        <f t="shared" si="947"/>
        <v>1.0526315789473684E-2</v>
      </c>
      <c r="ACU138" s="119">
        <f t="shared" si="947"/>
        <v>1.0526315789473684E-2</v>
      </c>
      <c r="ACV138" s="119">
        <f t="shared" ref="ACV138:AFG138" si="948">(ACV136/$B136)</f>
        <v>1.0526315789473684E-2</v>
      </c>
      <c r="ACW138" s="119">
        <f t="shared" si="948"/>
        <v>1.0526315789473684E-2</v>
      </c>
      <c r="ACX138" s="119">
        <f t="shared" si="948"/>
        <v>1.0526315789473684E-2</v>
      </c>
      <c r="ACY138" s="119">
        <f t="shared" si="948"/>
        <v>1.0526315789473684E-2</v>
      </c>
      <c r="ACZ138" s="119">
        <f t="shared" si="948"/>
        <v>1.0526315789473684E-2</v>
      </c>
      <c r="ADA138" s="119">
        <f t="shared" si="948"/>
        <v>1.0526315789473684E-2</v>
      </c>
      <c r="ADB138" s="119">
        <f t="shared" si="948"/>
        <v>2.1052631578947368E-2</v>
      </c>
      <c r="ADC138" s="119">
        <f t="shared" si="948"/>
        <v>1.0526315789473684E-2</v>
      </c>
      <c r="ADD138" s="119">
        <f t="shared" si="948"/>
        <v>1.0526315789473684E-2</v>
      </c>
      <c r="ADE138" s="119">
        <f t="shared" si="948"/>
        <v>1.0526315789473684E-2</v>
      </c>
      <c r="ADF138" s="119">
        <f t="shared" si="948"/>
        <v>1.0526315789473684E-2</v>
      </c>
      <c r="ADG138" s="119">
        <f t="shared" si="948"/>
        <v>1.0526315789473684E-2</v>
      </c>
      <c r="ADH138" s="119">
        <f t="shared" si="948"/>
        <v>1.0526315789473684E-2</v>
      </c>
      <c r="ADI138" s="119">
        <f t="shared" si="948"/>
        <v>2.1052631578947368E-2</v>
      </c>
      <c r="ADJ138" s="119">
        <f t="shared" si="948"/>
        <v>2.1052631578947368E-2</v>
      </c>
      <c r="ADK138" s="119">
        <f t="shared" si="948"/>
        <v>1.0526315789473684E-2</v>
      </c>
      <c r="ADL138" s="119">
        <f t="shared" si="948"/>
        <v>3.1578947368421054E-2</v>
      </c>
      <c r="ADM138" s="119">
        <f t="shared" si="948"/>
        <v>1.0526315789473684E-2</v>
      </c>
      <c r="ADN138" s="119">
        <f t="shared" si="948"/>
        <v>1.0526315789473684E-2</v>
      </c>
      <c r="ADO138" s="119">
        <f t="shared" si="948"/>
        <v>1.0526315789473684E-2</v>
      </c>
      <c r="ADP138" s="119">
        <f t="shared" si="948"/>
        <v>1.0526315789473684E-2</v>
      </c>
      <c r="ADQ138" s="119">
        <f t="shared" si="948"/>
        <v>1.0526315789473684E-2</v>
      </c>
      <c r="ADR138" s="119">
        <f t="shared" si="948"/>
        <v>1.0526315789473684E-2</v>
      </c>
      <c r="ADS138" s="119">
        <f t="shared" si="948"/>
        <v>1.0526315789473684E-2</v>
      </c>
      <c r="ADT138" s="119">
        <f t="shared" si="948"/>
        <v>1.0526315789473684E-2</v>
      </c>
      <c r="ADU138" s="119">
        <f t="shared" si="948"/>
        <v>1.0526315789473684E-2</v>
      </c>
      <c r="ADV138" s="119">
        <f t="shared" si="948"/>
        <v>1.0526315789473684E-2</v>
      </c>
      <c r="ADW138" s="119">
        <f t="shared" si="948"/>
        <v>1.0526315789473684E-2</v>
      </c>
      <c r="ADX138" s="119">
        <f t="shared" si="948"/>
        <v>1.0526315789473684E-2</v>
      </c>
      <c r="ADY138" s="119">
        <f t="shared" si="948"/>
        <v>1.0526315789473684E-2</v>
      </c>
      <c r="ADZ138" s="119">
        <f t="shared" si="948"/>
        <v>1.0526315789473684E-2</v>
      </c>
      <c r="AEA138" s="119">
        <f t="shared" si="948"/>
        <v>1.0526315789473684E-2</v>
      </c>
      <c r="AEB138" s="119">
        <f t="shared" si="948"/>
        <v>1.0526315789473684E-2</v>
      </c>
      <c r="AEC138" s="119">
        <f t="shared" si="948"/>
        <v>1.0526315789473684E-2</v>
      </c>
      <c r="AED138" s="119">
        <f t="shared" si="948"/>
        <v>1.0526315789473684E-2</v>
      </c>
      <c r="AEE138" s="119">
        <f t="shared" si="948"/>
        <v>1.0526315789473684E-2</v>
      </c>
      <c r="AEF138" s="119">
        <f t="shared" si="948"/>
        <v>4.2105263157894736E-2</v>
      </c>
      <c r="AEG138" s="119">
        <f t="shared" si="948"/>
        <v>1.0526315789473684E-2</v>
      </c>
      <c r="AEH138" s="119">
        <f t="shared" si="948"/>
        <v>1.0526315789473684E-2</v>
      </c>
      <c r="AEI138" s="119">
        <f t="shared" si="948"/>
        <v>1.0526315789473684E-2</v>
      </c>
      <c r="AEJ138" s="119">
        <f t="shared" si="948"/>
        <v>1.0526315789473684E-2</v>
      </c>
      <c r="AEK138" s="119">
        <f t="shared" si="948"/>
        <v>1.0526315789473684E-2</v>
      </c>
      <c r="AEL138" s="119">
        <f t="shared" si="948"/>
        <v>1.0526315789473684E-2</v>
      </c>
      <c r="AEM138" s="119">
        <f t="shared" si="948"/>
        <v>1.0526315789473684E-2</v>
      </c>
      <c r="AEN138" s="119">
        <f t="shared" si="948"/>
        <v>1.0526315789473684E-2</v>
      </c>
      <c r="AEO138" s="119">
        <f t="shared" si="948"/>
        <v>7.3684210526315783E-2</v>
      </c>
      <c r="AEP138" s="119">
        <f t="shared" si="948"/>
        <v>1.0526315789473684E-2</v>
      </c>
      <c r="AEQ138" s="119">
        <f t="shared" si="948"/>
        <v>1.0526315789473684E-2</v>
      </c>
      <c r="AER138" s="119">
        <f t="shared" si="948"/>
        <v>2.1052631578947368E-2</v>
      </c>
      <c r="AES138" s="119">
        <f t="shared" si="948"/>
        <v>1.0526315789473684E-2</v>
      </c>
      <c r="AET138" s="119">
        <f t="shared" si="948"/>
        <v>3.1578947368421054E-2</v>
      </c>
      <c r="AEU138" s="119">
        <f t="shared" si="948"/>
        <v>1.0526315789473684E-2</v>
      </c>
      <c r="AEV138" s="119">
        <f t="shared" si="948"/>
        <v>1.0526315789473684E-2</v>
      </c>
      <c r="AEW138" s="119">
        <f t="shared" si="948"/>
        <v>1.0526315789473684E-2</v>
      </c>
      <c r="AEX138" s="119">
        <f t="shared" si="948"/>
        <v>1.0526315789473684E-2</v>
      </c>
      <c r="AEY138" s="119">
        <f t="shared" si="948"/>
        <v>1.0526315789473684E-2</v>
      </c>
      <c r="AEZ138" s="119">
        <f t="shared" si="948"/>
        <v>2.1052631578947368E-2</v>
      </c>
      <c r="AFA138" s="119">
        <f t="shared" si="948"/>
        <v>1.0526315789473684E-2</v>
      </c>
      <c r="AFB138" s="119">
        <f t="shared" si="948"/>
        <v>1.0526315789473684E-2</v>
      </c>
      <c r="AFC138" s="119">
        <f t="shared" si="948"/>
        <v>1.0526315789473684E-2</v>
      </c>
      <c r="AFD138" s="119">
        <f t="shared" si="948"/>
        <v>1.0526315789473684E-2</v>
      </c>
      <c r="AFE138" s="119">
        <f t="shared" si="948"/>
        <v>1.0526315789473684E-2</v>
      </c>
      <c r="AFF138" s="119">
        <f t="shared" si="948"/>
        <v>1.0526315789473684E-2</v>
      </c>
      <c r="AFG138" s="119">
        <f t="shared" si="948"/>
        <v>1.0526315789473684E-2</v>
      </c>
      <c r="AFH138" s="119">
        <f t="shared" ref="AFH138:AHS138" si="949">(AFH136/$B136)</f>
        <v>1.0526315789473684E-2</v>
      </c>
      <c r="AFI138" s="119">
        <f t="shared" si="949"/>
        <v>1.0526315789473684E-2</v>
      </c>
      <c r="AFJ138" s="119">
        <f t="shared" si="949"/>
        <v>1.0526315789473684E-2</v>
      </c>
      <c r="AFK138" s="119">
        <f t="shared" si="949"/>
        <v>1.0526315789473684E-2</v>
      </c>
      <c r="AFL138" s="119">
        <f t="shared" si="949"/>
        <v>1.0526315789473684E-2</v>
      </c>
      <c r="AFM138" s="119">
        <f t="shared" si="949"/>
        <v>1.0526315789473684E-2</v>
      </c>
      <c r="AFN138" s="119">
        <f t="shared" si="949"/>
        <v>1.0526315789473684E-2</v>
      </c>
      <c r="AFO138" s="119">
        <f t="shared" si="949"/>
        <v>1.0526315789473684E-2</v>
      </c>
      <c r="AFP138" s="119">
        <f t="shared" si="949"/>
        <v>1.0526315789473684E-2</v>
      </c>
      <c r="AFQ138" s="119">
        <f t="shared" si="949"/>
        <v>1.0526315789473684E-2</v>
      </c>
      <c r="AFR138" s="119">
        <f t="shared" si="949"/>
        <v>5.2631578947368418E-2</v>
      </c>
      <c r="AFS138" s="119">
        <f t="shared" si="949"/>
        <v>1.0526315789473684E-2</v>
      </c>
      <c r="AFT138" s="119">
        <f t="shared" si="949"/>
        <v>1.0526315789473684E-2</v>
      </c>
      <c r="AFU138" s="119">
        <f t="shared" si="949"/>
        <v>1.0526315789473684E-2</v>
      </c>
      <c r="AFV138" s="119">
        <f t="shared" si="949"/>
        <v>1.0526315789473684E-2</v>
      </c>
      <c r="AFW138" s="119">
        <f t="shared" si="949"/>
        <v>0.15789473684210525</v>
      </c>
      <c r="AFX138" s="119">
        <f t="shared" si="949"/>
        <v>1.0526315789473684E-2</v>
      </c>
      <c r="AFY138" s="119">
        <f t="shared" si="949"/>
        <v>1.0526315789473684E-2</v>
      </c>
      <c r="AFZ138" s="119">
        <f t="shared" si="949"/>
        <v>1.0526315789473684E-2</v>
      </c>
      <c r="AGA138" s="119">
        <f t="shared" si="949"/>
        <v>1.0526315789473684E-2</v>
      </c>
      <c r="AGB138" s="119">
        <f t="shared" si="949"/>
        <v>2.1052631578947368E-2</v>
      </c>
      <c r="AGC138" s="119">
        <f t="shared" si="949"/>
        <v>1.0526315789473684E-2</v>
      </c>
      <c r="AGD138" s="119">
        <f t="shared" si="949"/>
        <v>1.0526315789473684E-2</v>
      </c>
      <c r="AGE138" s="119">
        <f t="shared" si="949"/>
        <v>2.1052631578947368E-2</v>
      </c>
      <c r="AGF138" s="119">
        <f t="shared" si="949"/>
        <v>1.0526315789473684E-2</v>
      </c>
      <c r="AGG138" s="119">
        <f t="shared" si="949"/>
        <v>1.0526315789473684E-2</v>
      </c>
      <c r="AGH138" s="119">
        <f t="shared" si="949"/>
        <v>1.0526315789473684E-2</v>
      </c>
      <c r="AGI138" s="119">
        <f t="shared" si="949"/>
        <v>1.0526315789473684E-2</v>
      </c>
      <c r="AGJ138" s="119">
        <f t="shared" si="949"/>
        <v>1.0526315789473684E-2</v>
      </c>
      <c r="AGK138" s="119">
        <f t="shared" si="949"/>
        <v>1.0526315789473684E-2</v>
      </c>
      <c r="AGL138" s="119">
        <f t="shared" si="949"/>
        <v>1.0526315789473684E-2</v>
      </c>
      <c r="AGM138" s="119">
        <f t="shared" si="949"/>
        <v>1.0526315789473684E-2</v>
      </c>
      <c r="AGN138" s="119">
        <f t="shared" si="949"/>
        <v>3.1578947368421054E-2</v>
      </c>
      <c r="AGO138" s="119">
        <f t="shared" si="949"/>
        <v>1.0526315789473684E-2</v>
      </c>
      <c r="AGP138" s="119">
        <f t="shared" si="949"/>
        <v>2.1052631578947368E-2</v>
      </c>
      <c r="AGQ138" s="119">
        <f t="shared" si="949"/>
        <v>1.0526315789473684E-2</v>
      </c>
      <c r="AGR138" s="119">
        <f t="shared" si="949"/>
        <v>1.0526315789473684E-2</v>
      </c>
      <c r="AGS138" s="119">
        <f t="shared" si="949"/>
        <v>1.0526315789473684E-2</v>
      </c>
      <c r="AGT138" s="119">
        <f t="shared" si="949"/>
        <v>1.0526315789473684E-2</v>
      </c>
      <c r="AGU138" s="119">
        <f t="shared" si="949"/>
        <v>1.0526315789473684E-2</v>
      </c>
      <c r="AGV138" s="119">
        <f t="shared" si="949"/>
        <v>1.0526315789473684E-2</v>
      </c>
      <c r="AGW138" s="119">
        <f t="shared" si="949"/>
        <v>1.0526315789473684E-2</v>
      </c>
      <c r="AGX138" s="119">
        <f t="shared" si="949"/>
        <v>1.0526315789473684E-2</v>
      </c>
      <c r="AGY138" s="119">
        <f t="shared" si="949"/>
        <v>2.1052631578947368E-2</v>
      </c>
      <c r="AGZ138" s="119">
        <f t="shared" si="949"/>
        <v>2.1052631578947368E-2</v>
      </c>
      <c r="AHA138" s="119">
        <f t="shared" si="949"/>
        <v>1.0526315789473684E-2</v>
      </c>
      <c r="AHB138" s="119">
        <f t="shared" si="949"/>
        <v>1.0526315789473684E-2</v>
      </c>
      <c r="AHC138" s="119">
        <f t="shared" si="949"/>
        <v>1.0526315789473684E-2</v>
      </c>
      <c r="AHD138" s="119">
        <f t="shared" si="949"/>
        <v>1.0526315789473684E-2</v>
      </c>
      <c r="AHE138" s="119">
        <f t="shared" si="949"/>
        <v>3.1578947368421054E-2</v>
      </c>
      <c r="AHF138" s="119">
        <f t="shared" si="949"/>
        <v>1.0526315789473684E-2</v>
      </c>
      <c r="AHG138" s="119">
        <f t="shared" si="949"/>
        <v>1.0526315789473684E-2</v>
      </c>
      <c r="AHH138" s="119">
        <f t="shared" si="949"/>
        <v>1.0526315789473684E-2</v>
      </c>
      <c r="AHI138" s="119">
        <f t="shared" si="949"/>
        <v>1.0526315789473684E-2</v>
      </c>
      <c r="AHJ138" s="119">
        <f t="shared" si="949"/>
        <v>1.0526315789473684E-2</v>
      </c>
      <c r="AHK138" s="119">
        <f t="shared" si="949"/>
        <v>1.0526315789473684E-2</v>
      </c>
      <c r="AHL138" s="119">
        <f t="shared" si="949"/>
        <v>1.0526315789473684E-2</v>
      </c>
      <c r="AHM138" s="119">
        <f t="shared" si="949"/>
        <v>1.0526315789473684E-2</v>
      </c>
      <c r="AHN138" s="119">
        <f t="shared" si="949"/>
        <v>1.0526315789473684E-2</v>
      </c>
      <c r="AHO138" s="119">
        <f t="shared" si="949"/>
        <v>1.0526315789473684E-2</v>
      </c>
      <c r="AHP138" s="119">
        <f t="shared" si="949"/>
        <v>1.0526315789473684E-2</v>
      </c>
      <c r="AHQ138" s="119">
        <f t="shared" si="949"/>
        <v>1.0526315789473684E-2</v>
      </c>
      <c r="AHR138" s="119">
        <f t="shared" si="949"/>
        <v>1.0526315789473684E-2</v>
      </c>
      <c r="AHS138" s="119">
        <f t="shared" si="949"/>
        <v>1.0526315789473684E-2</v>
      </c>
      <c r="AHT138" s="119">
        <f t="shared" ref="AHT138:AKE138" si="950">(AHT136/$B136)</f>
        <v>1.0526315789473684E-2</v>
      </c>
      <c r="AHU138" s="119">
        <f t="shared" si="950"/>
        <v>1.0526315789473684E-2</v>
      </c>
      <c r="AHV138" s="119">
        <f t="shared" si="950"/>
        <v>1.0526315789473684E-2</v>
      </c>
      <c r="AHW138" s="119">
        <f t="shared" si="950"/>
        <v>1.0526315789473684E-2</v>
      </c>
      <c r="AHX138" s="119">
        <f t="shared" si="950"/>
        <v>1.0526315789473684E-2</v>
      </c>
      <c r="AHY138" s="119">
        <f t="shared" si="950"/>
        <v>1.0526315789473684E-2</v>
      </c>
      <c r="AHZ138" s="119">
        <f t="shared" si="950"/>
        <v>1.0526315789473684E-2</v>
      </c>
      <c r="AIA138" s="119">
        <f t="shared" si="950"/>
        <v>1.0526315789473684E-2</v>
      </c>
      <c r="AIB138" s="119">
        <f t="shared" si="950"/>
        <v>1.0526315789473684E-2</v>
      </c>
      <c r="AIC138" s="119">
        <f t="shared" si="950"/>
        <v>1.0526315789473684E-2</v>
      </c>
      <c r="AID138" s="119">
        <f t="shared" si="950"/>
        <v>1.0526315789473684E-2</v>
      </c>
      <c r="AIE138" s="119">
        <f t="shared" si="950"/>
        <v>1.0526315789473684E-2</v>
      </c>
      <c r="AIF138" s="119">
        <f t="shared" si="950"/>
        <v>1.0526315789473684E-2</v>
      </c>
      <c r="AIG138" s="119">
        <f t="shared" si="950"/>
        <v>1.0526315789473684E-2</v>
      </c>
      <c r="AIH138" s="119">
        <f t="shared" si="950"/>
        <v>1.0526315789473684E-2</v>
      </c>
      <c r="AII138" s="119">
        <f t="shared" si="950"/>
        <v>1.0526315789473684E-2</v>
      </c>
      <c r="AIJ138" s="119">
        <f t="shared" si="950"/>
        <v>1.0526315789473684E-2</v>
      </c>
      <c r="AIK138" s="119">
        <f t="shared" si="950"/>
        <v>7.3684210526315783E-2</v>
      </c>
      <c r="AIL138" s="119">
        <f t="shared" si="950"/>
        <v>3.1578947368421054E-2</v>
      </c>
      <c r="AIM138" s="119">
        <f t="shared" si="950"/>
        <v>1.0526315789473684E-2</v>
      </c>
      <c r="AIN138" s="119">
        <f t="shared" si="950"/>
        <v>1.0526315789473684E-2</v>
      </c>
      <c r="AIO138" s="119">
        <f t="shared" si="950"/>
        <v>2.1052631578947368E-2</v>
      </c>
      <c r="AIP138" s="119">
        <f t="shared" si="950"/>
        <v>1.0526315789473684E-2</v>
      </c>
      <c r="AIQ138" s="119">
        <f t="shared" si="950"/>
        <v>1.0526315789473684E-2</v>
      </c>
      <c r="AIR138" s="119">
        <f t="shared" si="950"/>
        <v>1.0526315789473684E-2</v>
      </c>
      <c r="AIS138" s="119">
        <f t="shared" si="950"/>
        <v>1.0526315789473684E-2</v>
      </c>
      <c r="AIT138" s="119">
        <f t="shared" si="950"/>
        <v>2.1052631578947368E-2</v>
      </c>
      <c r="AIU138" s="119">
        <f t="shared" si="950"/>
        <v>1.0526315789473684E-2</v>
      </c>
      <c r="AIV138" s="119">
        <f t="shared" si="950"/>
        <v>1.0526315789473684E-2</v>
      </c>
      <c r="AIW138" s="119">
        <f t="shared" si="950"/>
        <v>1.0526315789473684E-2</v>
      </c>
      <c r="AIX138" s="119">
        <f t="shared" si="950"/>
        <v>5.2631578947368418E-2</v>
      </c>
      <c r="AIY138" s="119">
        <f t="shared" si="950"/>
        <v>1.0526315789473684E-2</v>
      </c>
      <c r="AIZ138" s="119">
        <f t="shared" si="950"/>
        <v>1.0526315789473684E-2</v>
      </c>
      <c r="AJA138" s="119">
        <f t="shared" si="950"/>
        <v>3.1578947368421054E-2</v>
      </c>
      <c r="AJB138" s="119">
        <f t="shared" si="950"/>
        <v>1.0526315789473684E-2</v>
      </c>
      <c r="AJC138" s="119">
        <f t="shared" si="950"/>
        <v>1.0526315789473684E-2</v>
      </c>
      <c r="AJD138" s="119">
        <f t="shared" si="950"/>
        <v>0</v>
      </c>
      <c r="AJE138" s="119">
        <f t="shared" si="950"/>
        <v>2.1052631578947368E-2</v>
      </c>
      <c r="AJF138" s="119">
        <f t="shared" si="950"/>
        <v>1.0526315789473684E-2</v>
      </c>
      <c r="AJG138" s="119">
        <f t="shared" si="950"/>
        <v>1.0526315789473684E-2</v>
      </c>
      <c r="AJH138" s="119">
        <f t="shared" si="950"/>
        <v>2.1052631578947368E-2</v>
      </c>
      <c r="AJI138" s="119">
        <f t="shared" si="950"/>
        <v>1.0526315789473684E-2</v>
      </c>
      <c r="AJJ138" s="119">
        <f t="shared" si="950"/>
        <v>1.0526315789473684E-2</v>
      </c>
      <c r="AJK138" s="119">
        <f t="shared" si="950"/>
        <v>1.0526315789473684E-2</v>
      </c>
      <c r="AJL138" s="119">
        <f t="shared" si="950"/>
        <v>1.0526315789473684E-2</v>
      </c>
      <c r="AJM138" s="119">
        <f t="shared" si="950"/>
        <v>1.0526315789473684E-2</v>
      </c>
      <c r="AJN138" s="119">
        <f t="shared" si="950"/>
        <v>1.0526315789473684E-2</v>
      </c>
      <c r="AJO138" s="119">
        <f t="shared" si="950"/>
        <v>1.0526315789473684E-2</v>
      </c>
      <c r="AJP138" s="119">
        <f t="shared" si="950"/>
        <v>1.0526315789473684E-2</v>
      </c>
      <c r="AJQ138" s="119">
        <f t="shared" si="950"/>
        <v>1.0526315789473684E-2</v>
      </c>
      <c r="AJR138" s="119">
        <f t="shared" si="950"/>
        <v>1.0526315789473684E-2</v>
      </c>
      <c r="AJS138" s="119">
        <f t="shared" si="950"/>
        <v>1.0526315789473684E-2</v>
      </c>
      <c r="AJT138" s="119">
        <f t="shared" si="950"/>
        <v>1.0526315789473684E-2</v>
      </c>
      <c r="AJU138" s="119">
        <f t="shared" si="950"/>
        <v>1.0526315789473684E-2</v>
      </c>
      <c r="AJV138" s="119">
        <f t="shared" si="950"/>
        <v>1.0526315789473684E-2</v>
      </c>
      <c r="AJW138" s="119">
        <f t="shared" si="950"/>
        <v>1.0526315789473684E-2</v>
      </c>
      <c r="AJX138" s="119">
        <f t="shared" si="950"/>
        <v>1.0526315789473684E-2</v>
      </c>
      <c r="AJY138" s="119">
        <f t="shared" si="950"/>
        <v>1.0526315789473684E-2</v>
      </c>
      <c r="AJZ138" s="119">
        <f t="shared" si="950"/>
        <v>2.1052631578947368E-2</v>
      </c>
      <c r="AKA138" s="119">
        <f t="shared" si="950"/>
        <v>1.0526315789473684E-2</v>
      </c>
      <c r="AKB138" s="119">
        <f t="shared" si="950"/>
        <v>1.0526315789473684E-2</v>
      </c>
      <c r="AKC138" s="119">
        <f t="shared" si="950"/>
        <v>2.1052631578947368E-2</v>
      </c>
      <c r="AKD138" s="119">
        <f t="shared" si="950"/>
        <v>1.0526315789473684E-2</v>
      </c>
      <c r="AKE138" s="119">
        <f t="shared" si="950"/>
        <v>1.0526315789473684E-2</v>
      </c>
      <c r="AKF138" s="119">
        <f t="shared" ref="AKF138:AMQ138" si="951">(AKF136/$B136)</f>
        <v>1.0526315789473684E-2</v>
      </c>
      <c r="AKG138" s="119">
        <f t="shared" si="951"/>
        <v>2.1052631578947368E-2</v>
      </c>
      <c r="AKH138" s="119">
        <f t="shared" si="951"/>
        <v>1.0526315789473684E-2</v>
      </c>
      <c r="AKI138" s="119">
        <f t="shared" si="951"/>
        <v>2.1052631578947368E-2</v>
      </c>
      <c r="AKJ138" s="119">
        <f t="shared" si="951"/>
        <v>2.1052631578947368E-2</v>
      </c>
      <c r="AKK138" s="119">
        <f t="shared" si="951"/>
        <v>1.0526315789473684E-2</v>
      </c>
      <c r="AKL138" s="119">
        <f t="shared" si="951"/>
        <v>1.0526315789473684E-2</v>
      </c>
      <c r="AKM138" s="119">
        <f t="shared" si="951"/>
        <v>1.0526315789473684E-2</v>
      </c>
      <c r="AKN138" s="119">
        <f t="shared" si="951"/>
        <v>2.1052631578947368E-2</v>
      </c>
      <c r="AKO138" s="119">
        <f t="shared" si="951"/>
        <v>1.0526315789473684E-2</v>
      </c>
      <c r="AKP138" s="119">
        <f t="shared" si="951"/>
        <v>2.1052631578947368E-2</v>
      </c>
      <c r="AKQ138" s="119">
        <f t="shared" si="951"/>
        <v>1.0526315789473684E-2</v>
      </c>
      <c r="AKR138" s="119">
        <f t="shared" si="951"/>
        <v>1.0526315789473684E-2</v>
      </c>
      <c r="AKS138" s="119">
        <f t="shared" si="951"/>
        <v>1.0526315789473684E-2</v>
      </c>
      <c r="AKT138" s="119">
        <f t="shared" si="951"/>
        <v>1.0526315789473684E-2</v>
      </c>
      <c r="AKU138" s="119">
        <f t="shared" si="951"/>
        <v>2.1052631578947368E-2</v>
      </c>
      <c r="AKV138" s="119">
        <f t="shared" si="951"/>
        <v>2.1052631578947368E-2</v>
      </c>
      <c r="AKW138" s="119">
        <f t="shared" si="951"/>
        <v>2.1052631578947368E-2</v>
      </c>
      <c r="AKX138" s="119">
        <f t="shared" si="951"/>
        <v>1.0526315789473684E-2</v>
      </c>
      <c r="AKY138" s="119">
        <f t="shared" si="951"/>
        <v>1.0526315789473684E-2</v>
      </c>
      <c r="AKZ138" s="119">
        <f t="shared" si="951"/>
        <v>1.0526315789473684E-2</v>
      </c>
      <c r="ALA138" s="119">
        <f t="shared" si="951"/>
        <v>1.0526315789473684E-2</v>
      </c>
      <c r="ALB138" s="119">
        <f t="shared" si="951"/>
        <v>1.0526315789473684E-2</v>
      </c>
      <c r="ALC138" s="119">
        <f t="shared" si="951"/>
        <v>1.0526315789473684E-2</v>
      </c>
      <c r="ALD138" s="119">
        <f t="shared" si="951"/>
        <v>1.0526315789473684E-2</v>
      </c>
      <c r="ALE138" s="119">
        <f t="shared" si="951"/>
        <v>1.0526315789473684E-2</v>
      </c>
      <c r="ALF138" s="119">
        <f t="shared" si="951"/>
        <v>1.0526315789473684E-2</v>
      </c>
      <c r="ALG138" s="119">
        <f t="shared" si="951"/>
        <v>1.0526315789473684E-2</v>
      </c>
      <c r="ALH138" s="119">
        <f t="shared" si="951"/>
        <v>1.0526315789473684E-2</v>
      </c>
      <c r="ALI138" s="119">
        <f t="shared" si="951"/>
        <v>1.0526315789473684E-2</v>
      </c>
      <c r="ALJ138" s="119">
        <f t="shared" si="951"/>
        <v>1.0526315789473684E-2</v>
      </c>
      <c r="ALK138" s="119">
        <f t="shared" si="951"/>
        <v>1.0526315789473684E-2</v>
      </c>
      <c r="ALL138" s="119">
        <f t="shared" si="951"/>
        <v>1.0526315789473684E-2</v>
      </c>
      <c r="ALM138" s="119">
        <f t="shared" si="951"/>
        <v>1.0526315789473684E-2</v>
      </c>
      <c r="ALN138" s="119">
        <f t="shared" si="951"/>
        <v>1.0526315789473684E-2</v>
      </c>
      <c r="ALO138" s="119">
        <f t="shared" si="951"/>
        <v>1.0526315789473684E-2</v>
      </c>
      <c r="ALP138" s="119">
        <f t="shared" si="951"/>
        <v>1.0526315789473684E-2</v>
      </c>
      <c r="ALQ138" s="119">
        <f t="shared" si="951"/>
        <v>3.1578947368421054E-2</v>
      </c>
      <c r="ALR138" s="119">
        <f t="shared" si="951"/>
        <v>1.0526315789473684E-2</v>
      </c>
      <c r="ALS138" s="119">
        <f t="shared" si="951"/>
        <v>1.0526315789473684E-2</v>
      </c>
      <c r="ALT138" s="119">
        <f t="shared" si="951"/>
        <v>2.1052631578947368E-2</v>
      </c>
      <c r="ALU138" s="119">
        <f t="shared" si="951"/>
        <v>2.1052631578947368E-2</v>
      </c>
      <c r="ALV138" s="119">
        <f t="shared" si="951"/>
        <v>3.1578947368421054E-2</v>
      </c>
      <c r="ALW138" s="119">
        <f t="shared" si="951"/>
        <v>1.0526315789473684E-2</v>
      </c>
      <c r="ALX138" s="119">
        <f t="shared" si="951"/>
        <v>1.0526315789473684E-2</v>
      </c>
      <c r="ALY138" s="119">
        <f t="shared" si="951"/>
        <v>1.0526315789473684E-2</v>
      </c>
      <c r="ALZ138" s="119">
        <f t="shared" si="951"/>
        <v>1.0526315789473684E-2</v>
      </c>
      <c r="AMA138" s="119">
        <f t="shared" si="951"/>
        <v>1.0526315789473684E-2</v>
      </c>
      <c r="AMB138" s="119">
        <f t="shared" si="951"/>
        <v>1.0526315789473684E-2</v>
      </c>
      <c r="AMC138" s="119">
        <f t="shared" si="951"/>
        <v>1.0526315789473684E-2</v>
      </c>
      <c r="AMD138" s="119">
        <f t="shared" si="951"/>
        <v>1.0526315789473684E-2</v>
      </c>
      <c r="AME138" s="119">
        <f t="shared" si="951"/>
        <v>1.0526315789473684E-2</v>
      </c>
      <c r="AMF138" s="119">
        <f t="shared" si="951"/>
        <v>1.0526315789473684E-2</v>
      </c>
      <c r="AMG138" s="119">
        <f t="shared" si="951"/>
        <v>1.0526315789473684E-2</v>
      </c>
      <c r="AMH138" s="119">
        <f t="shared" si="951"/>
        <v>1.0526315789473684E-2</v>
      </c>
      <c r="AMI138" s="119">
        <f t="shared" si="951"/>
        <v>1.0526315789473684E-2</v>
      </c>
      <c r="AMJ138" s="119">
        <f t="shared" si="951"/>
        <v>1.0526315789473684E-2</v>
      </c>
      <c r="AMK138" s="119">
        <f t="shared" si="951"/>
        <v>1.0526315789473684E-2</v>
      </c>
      <c r="AML138" s="119">
        <f t="shared" si="951"/>
        <v>1.0526315789473684E-2</v>
      </c>
      <c r="AMM138" s="119">
        <f t="shared" si="951"/>
        <v>1.0526315789473684E-2</v>
      </c>
      <c r="AMN138" s="119">
        <f t="shared" si="951"/>
        <v>1.0526315789473684E-2</v>
      </c>
      <c r="AMO138" s="119">
        <f t="shared" si="951"/>
        <v>1.0526315789473684E-2</v>
      </c>
      <c r="AMP138" s="119">
        <f t="shared" si="951"/>
        <v>1.0526315789473684E-2</v>
      </c>
      <c r="AMQ138" s="119">
        <f t="shared" si="951"/>
        <v>1.0526315789473684E-2</v>
      </c>
      <c r="AMR138" s="119">
        <f t="shared" ref="AMR138:APC138" si="952">(AMR136/$B136)</f>
        <v>1.0526315789473684E-2</v>
      </c>
      <c r="AMS138" s="119">
        <f t="shared" si="952"/>
        <v>1.0526315789473684E-2</v>
      </c>
      <c r="AMT138" s="119">
        <f t="shared" si="952"/>
        <v>1.0526315789473684E-2</v>
      </c>
      <c r="AMU138" s="119">
        <f t="shared" si="952"/>
        <v>1.0526315789473684E-2</v>
      </c>
      <c r="AMV138" s="119">
        <f t="shared" si="952"/>
        <v>1.0526315789473684E-2</v>
      </c>
      <c r="AMW138" s="119">
        <f t="shared" si="952"/>
        <v>1.0526315789473684E-2</v>
      </c>
      <c r="AMX138" s="119">
        <f t="shared" si="952"/>
        <v>1.0526315789473684E-2</v>
      </c>
      <c r="AMY138" s="119">
        <f t="shared" si="952"/>
        <v>1.0526315789473684E-2</v>
      </c>
      <c r="AMZ138" s="119">
        <f t="shared" si="952"/>
        <v>1.0526315789473684E-2</v>
      </c>
      <c r="ANA138" s="119">
        <f t="shared" si="952"/>
        <v>1.0526315789473684E-2</v>
      </c>
      <c r="ANB138" s="119">
        <f t="shared" si="952"/>
        <v>1.0526315789473684E-2</v>
      </c>
      <c r="ANC138" s="119">
        <f t="shared" si="952"/>
        <v>1.0526315789473684E-2</v>
      </c>
      <c r="AND138" s="119">
        <f t="shared" si="952"/>
        <v>1.0526315789473684E-2</v>
      </c>
      <c r="ANE138" s="119">
        <f t="shared" si="952"/>
        <v>0.10526315789473684</v>
      </c>
      <c r="ANF138" s="119">
        <f t="shared" si="952"/>
        <v>1.0526315789473684E-2</v>
      </c>
      <c r="ANG138" s="119">
        <f t="shared" si="952"/>
        <v>2.1052631578947368E-2</v>
      </c>
      <c r="ANH138" s="119">
        <f t="shared" si="952"/>
        <v>1.0526315789473684E-2</v>
      </c>
      <c r="ANI138" s="119">
        <f t="shared" si="952"/>
        <v>5.2631578947368418E-2</v>
      </c>
      <c r="ANJ138" s="119">
        <f t="shared" si="952"/>
        <v>2.1052631578947368E-2</v>
      </c>
      <c r="ANK138" s="119">
        <f t="shared" si="952"/>
        <v>1.0526315789473684E-2</v>
      </c>
      <c r="ANL138" s="119">
        <f t="shared" si="952"/>
        <v>1.0526315789473684E-2</v>
      </c>
      <c r="ANM138" s="119">
        <f t="shared" si="952"/>
        <v>1.0526315789473684E-2</v>
      </c>
      <c r="ANN138" s="119">
        <f t="shared" si="952"/>
        <v>1.0526315789473684E-2</v>
      </c>
      <c r="ANO138" s="119">
        <f t="shared" si="952"/>
        <v>1.0526315789473684E-2</v>
      </c>
      <c r="ANP138" s="119">
        <f t="shared" si="952"/>
        <v>1.0526315789473684E-2</v>
      </c>
      <c r="ANQ138" s="119">
        <f t="shared" si="952"/>
        <v>1.0526315789473684E-2</v>
      </c>
      <c r="ANR138" s="119">
        <f t="shared" si="952"/>
        <v>4.2105263157894736E-2</v>
      </c>
      <c r="ANS138" s="119">
        <f t="shared" si="952"/>
        <v>1.0526315789473684E-2</v>
      </c>
      <c r="ANT138" s="119">
        <f t="shared" si="952"/>
        <v>1.0526315789473684E-2</v>
      </c>
      <c r="ANU138" s="119">
        <f t="shared" si="952"/>
        <v>1.0526315789473684E-2</v>
      </c>
      <c r="ANV138" s="119">
        <f t="shared" si="952"/>
        <v>1.0526315789473684E-2</v>
      </c>
      <c r="ANW138" s="119">
        <f t="shared" si="952"/>
        <v>1.0526315789473684E-2</v>
      </c>
      <c r="ANX138" s="119">
        <f t="shared" si="952"/>
        <v>1.0526315789473684E-2</v>
      </c>
      <c r="ANY138" s="119">
        <f t="shared" si="952"/>
        <v>7.3684210526315783E-2</v>
      </c>
      <c r="ANZ138" s="119">
        <f t="shared" si="952"/>
        <v>1.0526315789473684E-2</v>
      </c>
      <c r="AOA138" s="119">
        <f t="shared" si="952"/>
        <v>1.0526315789473684E-2</v>
      </c>
      <c r="AOB138" s="119">
        <f t="shared" si="952"/>
        <v>1.0526315789473684E-2</v>
      </c>
      <c r="AOC138" s="119">
        <f t="shared" si="952"/>
        <v>1.0526315789473684E-2</v>
      </c>
      <c r="AOD138" s="119">
        <f t="shared" si="952"/>
        <v>1.0526315789473684E-2</v>
      </c>
      <c r="AOE138" s="119">
        <f t="shared" si="952"/>
        <v>1.0526315789473684E-2</v>
      </c>
      <c r="AOF138" s="119">
        <f t="shared" si="952"/>
        <v>3.1578947368421054E-2</v>
      </c>
      <c r="AOG138" s="119">
        <f t="shared" si="952"/>
        <v>1.0526315789473684E-2</v>
      </c>
      <c r="AOH138" s="119">
        <f t="shared" si="952"/>
        <v>1.0526315789473684E-2</v>
      </c>
      <c r="AOI138" s="119">
        <f t="shared" si="952"/>
        <v>1.0526315789473684E-2</v>
      </c>
      <c r="AOJ138" s="119">
        <f t="shared" si="952"/>
        <v>1.0526315789473684E-2</v>
      </c>
      <c r="AOK138" s="119">
        <f t="shared" si="952"/>
        <v>1.0526315789473684E-2</v>
      </c>
      <c r="AOL138" s="119">
        <f t="shared" si="952"/>
        <v>1.0526315789473684E-2</v>
      </c>
      <c r="AOM138" s="119">
        <f t="shared" si="952"/>
        <v>1.0526315789473684E-2</v>
      </c>
      <c r="AON138" s="119">
        <f t="shared" si="952"/>
        <v>1.0526315789473684E-2</v>
      </c>
      <c r="AOO138" s="119">
        <f t="shared" si="952"/>
        <v>1.0526315789473684E-2</v>
      </c>
      <c r="AOP138" s="119">
        <f t="shared" si="952"/>
        <v>1.0526315789473684E-2</v>
      </c>
      <c r="AOQ138" s="119">
        <f t="shared" si="952"/>
        <v>1.0526315789473684E-2</v>
      </c>
      <c r="AOR138" s="119">
        <f t="shared" si="952"/>
        <v>1.0526315789473684E-2</v>
      </c>
      <c r="AOS138" s="119">
        <f t="shared" si="952"/>
        <v>1.0526315789473684E-2</v>
      </c>
      <c r="AOT138" s="119">
        <f t="shared" si="952"/>
        <v>1.0526315789473684E-2</v>
      </c>
      <c r="AOU138" s="119">
        <f t="shared" si="952"/>
        <v>2.1052631578947368E-2</v>
      </c>
      <c r="AOV138" s="119">
        <f t="shared" si="952"/>
        <v>1.0526315789473684E-2</v>
      </c>
      <c r="AOW138" s="119">
        <f t="shared" si="952"/>
        <v>1.0526315789473684E-2</v>
      </c>
      <c r="AOX138" s="119">
        <f t="shared" si="952"/>
        <v>1.0526315789473684E-2</v>
      </c>
      <c r="AOY138" s="119">
        <f t="shared" si="952"/>
        <v>1.0526315789473684E-2</v>
      </c>
      <c r="AOZ138" s="119">
        <f t="shared" si="952"/>
        <v>1.0526315789473684E-2</v>
      </c>
      <c r="APA138" s="119">
        <f t="shared" si="952"/>
        <v>1.0526315789473684E-2</v>
      </c>
      <c r="APB138" s="119">
        <f t="shared" si="952"/>
        <v>1.0526315789473684E-2</v>
      </c>
      <c r="APC138" s="119">
        <f t="shared" si="952"/>
        <v>1.0526315789473684E-2</v>
      </c>
      <c r="APD138" s="119">
        <f t="shared" ref="APD138:ARO138" si="953">(APD136/$B136)</f>
        <v>1.0526315789473684E-2</v>
      </c>
      <c r="APE138" s="119">
        <f t="shared" si="953"/>
        <v>1.0526315789473684E-2</v>
      </c>
      <c r="APF138" s="119">
        <f t="shared" si="953"/>
        <v>1.0526315789473684E-2</v>
      </c>
      <c r="APG138" s="119">
        <f t="shared" si="953"/>
        <v>1.0526315789473684E-2</v>
      </c>
      <c r="APH138" s="119">
        <f t="shared" si="953"/>
        <v>1.0526315789473684E-2</v>
      </c>
      <c r="API138" s="119">
        <f t="shared" si="953"/>
        <v>1.0526315789473684E-2</v>
      </c>
      <c r="APJ138" s="119">
        <f t="shared" si="953"/>
        <v>1.0526315789473684E-2</v>
      </c>
      <c r="APK138" s="119">
        <f t="shared" si="953"/>
        <v>1.0526315789473684E-2</v>
      </c>
      <c r="APL138" s="119">
        <f t="shared" si="953"/>
        <v>1.0526315789473684E-2</v>
      </c>
      <c r="APM138" s="119">
        <f t="shared" si="953"/>
        <v>3.1578947368421054E-2</v>
      </c>
      <c r="APN138" s="119">
        <f t="shared" si="953"/>
        <v>1.0526315789473684E-2</v>
      </c>
      <c r="APO138" s="119">
        <f t="shared" si="953"/>
        <v>3.1578947368421054E-2</v>
      </c>
      <c r="APP138" s="119">
        <f t="shared" si="953"/>
        <v>1.0526315789473684E-2</v>
      </c>
      <c r="APQ138" s="119">
        <f t="shared" si="953"/>
        <v>1.0526315789473684E-2</v>
      </c>
      <c r="APR138" s="119">
        <f t="shared" si="953"/>
        <v>1.0526315789473684E-2</v>
      </c>
      <c r="APS138" s="119">
        <f t="shared" si="953"/>
        <v>1.0526315789473684E-2</v>
      </c>
      <c r="APT138" s="119">
        <f t="shared" si="953"/>
        <v>1.0526315789473684E-2</v>
      </c>
      <c r="APU138" s="119">
        <f t="shared" si="953"/>
        <v>2.1052631578947368E-2</v>
      </c>
      <c r="APV138" s="119">
        <f t="shared" si="953"/>
        <v>4.2105263157894736E-2</v>
      </c>
      <c r="APW138" s="119">
        <f t="shared" si="953"/>
        <v>1.0526315789473684E-2</v>
      </c>
      <c r="APX138" s="119">
        <f t="shared" si="953"/>
        <v>1.0526315789473684E-2</v>
      </c>
      <c r="APY138" s="119">
        <f t="shared" si="953"/>
        <v>2.1052631578947368E-2</v>
      </c>
      <c r="APZ138" s="119">
        <f t="shared" si="953"/>
        <v>1.0526315789473684E-2</v>
      </c>
      <c r="AQA138" s="119">
        <f t="shared" si="953"/>
        <v>1.0526315789473684E-2</v>
      </c>
      <c r="AQB138" s="119">
        <f t="shared" si="953"/>
        <v>1.0526315789473684E-2</v>
      </c>
      <c r="AQC138" s="119">
        <f t="shared" si="953"/>
        <v>2.1052631578947368E-2</v>
      </c>
      <c r="AQD138" s="119">
        <f t="shared" si="953"/>
        <v>1.0526315789473684E-2</v>
      </c>
      <c r="AQE138" s="119">
        <f t="shared" si="953"/>
        <v>1.0526315789473684E-2</v>
      </c>
      <c r="AQF138" s="119">
        <f t="shared" si="953"/>
        <v>2.1052631578947368E-2</v>
      </c>
      <c r="AQG138" s="119">
        <f t="shared" si="953"/>
        <v>1.0526315789473684E-2</v>
      </c>
      <c r="AQH138" s="119">
        <f t="shared" si="953"/>
        <v>1.0526315789473684E-2</v>
      </c>
      <c r="AQI138" s="119">
        <f t="shared" si="953"/>
        <v>1.0526315789473684E-2</v>
      </c>
      <c r="AQJ138" s="119">
        <f t="shared" si="953"/>
        <v>1.0526315789473684E-2</v>
      </c>
      <c r="AQK138" s="119">
        <f t="shared" si="953"/>
        <v>1.0526315789473684E-2</v>
      </c>
      <c r="AQL138" s="119">
        <f t="shared" si="953"/>
        <v>1.0526315789473684E-2</v>
      </c>
      <c r="AQM138" s="119">
        <f t="shared" si="953"/>
        <v>1.0526315789473684E-2</v>
      </c>
      <c r="AQN138" s="119">
        <f t="shared" si="953"/>
        <v>1.0526315789473684E-2</v>
      </c>
      <c r="AQO138" s="119">
        <f t="shared" si="953"/>
        <v>1.0526315789473684E-2</v>
      </c>
      <c r="AQP138" s="119">
        <f t="shared" si="953"/>
        <v>1.0526315789473684E-2</v>
      </c>
      <c r="AQQ138" s="119">
        <f t="shared" si="953"/>
        <v>4.2105263157894736E-2</v>
      </c>
      <c r="AQR138" s="119">
        <f t="shared" si="953"/>
        <v>1.0526315789473684E-2</v>
      </c>
      <c r="AQS138" s="119">
        <f t="shared" si="953"/>
        <v>1.0526315789473684E-2</v>
      </c>
      <c r="AQT138" s="119">
        <f t="shared" si="953"/>
        <v>1.0526315789473684E-2</v>
      </c>
      <c r="AQU138" s="119">
        <f t="shared" si="953"/>
        <v>1.0526315789473684E-2</v>
      </c>
      <c r="AQV138" s="119">
        <f t="shared" si="953"/>
        <v>2.1052631578947368E-2</v>
      </c>
      <c r="AQW138" s="119">
        <f t="shared" si="953"/>
        <v>2.1052631578947368E-2</v>
      </c>
      <c r="AQX138" s="119">
        <f t="shared" si="953"/>
        <v>2.1052631578947368E-2</v>
      </c>
      <c r="AQY138" s="119">
        <f t="shared" si="953"/>
        <v>2.1052631578947368E-2</v>
      </c>
      <c r="AQZ138" s="119">
        <f t="shared" si="953"/>
        <v>1.0526315789473684E-2</v>
      </c>
      <c r="ARA138" s="119">
        <f t="shared" si="953"/>
        <v>1.0526315789473684E-2</v>
      </c>
      <c r="ARB138" s="119">
        <f t="shared" si="953"/>
        <v>1.0526315789473684E-2</v>
      </c>
      <c r="ARC138" s="119">
        <f t="shared" si="953"/>
        <v>1.0526315789473684E-2</v>
      </c>
      <c r="ARD138" s="119">
        <f t="shared" si="953"/>
        <v>1.0526315789473684E-2</v>
      </c>
      <c r="ARE138" s="119">
        <f t="shared" si="953"/>
        <v>1.0526315789473684E-2</v>
      </c>
      <c r="ARF138" s="119">
        <f t="shared" si="953"/>
        <v>1.0526315789473684E-2</v>
      </c>
      <c r="ARG138" s="119">
        <f t="shared" si="953"/>
        <v>2.1052631578947368E-2</v>
      </c>
      <c r="ARH138" s="119">
        <f t="shared" si="953"/>
        <v>2.1052631578947368E-2</v>
      </c>
      <c r="ARI138" s="119">
        <f t="shared" si="953"/>
        <v>1.0526315789473684E-2</v>
      </c>
      <c r="ARJ138" s="119">
        <f t="shared" si="953"/>
        <v>1.0526315789473684E-2</v>
      </c>
      <c r="ARK138" s="119">
        <f t="shared" si="953"/>
        <v>1.0526315789473684E-2</v>
      </c>
      <c r="ARL138" s="119">
        <f t="shared" si="953"/>
        <v>1.0526315789473684E-2</v>
      </c>
      <c r="ARM138" s="119">
        <f t="shared" si="953"/>
        <v>1.0526315789473684E-2</v>
      </c>
      <c r="ARN138" s="119">
        <f t="shared" si="953"/>
        <v>1.0526315789473684E-2</v>
      </c>
      <c r="ARO138" s="119">
        <f t="shared" si="953"/>
        <v>1.0526315789473684E-2</v>
      </c>
      <c r="ARP138" s="119">
        <f t="shared" ref="ARP138:AUA138" si="954">(ARP136/$B136)</f>
        <v>1.0526315789473684E-2</v>
      </c>
      <c r="ARQ138" s="119">
        <f t="shared" si="954"/>
        <v>1.0526315789473684E-2</v>
      </c>
      <c r="ARR138" s="119">
        <f t="shared" si="954"/>
        <v>1.0526315789473684E-2</v>
      </c>
      <c r="ARS138" s="119">
        <f t="shared" si="954"/>
        <v>2.1052631578947368E-2</v>
      </c>
      <c r="ART138" s="119">
        <f t="shared" si="954"/>
        <v>1.0526315789473684E-2</v>
      </c>
      <c r="ARU138" s="119">
        <f t="shared" si="954"/>
        <v>1.0526315789473684E-2</v>
      </c>
      <c r="ARV138" s="119">
        <f t="shared" si="954"/>
        <v>1.0526315789473684E-2</v>
      </c>
      <c r="ARW138" s="119">
        <f t="shared" si="954"/>
        <v>1.0526315789473684E-2</v>
      </c>
      <c r="ARX138" s="119">
        <f t="shared" si="954"/>
        <v>3.1578947368421054E-2</v>
      </c>
      <c r="ARY138" s="119">
        <f t="shared" si="954"/>
        <v>1.0526315789473684E-2</v>
      </c>
      <c r="ARZ138" s="119">
        <f t="shared" si="954"/>
        <v>2.1052631578947368E-2</v>
      </c>
      <c r="ASA138" s="119">
        <f t="shared" si="954"/>
        <v>1.0526315789473684E-2</v>
      </c>
      <c r="ASB138" s="119">
        <f t="shared" si="954"/>
        <v>1.0526315789473684E-2</v>
      </c>
      <c r="ASC138" s="119">
        <f t="shared" si="954"/>
        <v>1.0526315789473684E-2</v>
      </c>
      <c r="ASD138" s="119">
        <f t="shared" si="954"/>
        <v>1.0526315789473684E-2</v>
      </c>
      <c r="ASE138" s="119">
        <f t="shared" si="954"/>
        <v>1.0526315789473684E-2</v>
      </c>
      <c r="ASF138" s="119">
        <f t="shared" si="954"/>
        <v>1.0526315789473684E-2</v>
      </c>
      <c r="ASG138" s="119">
        <f t="shared" si="954"/>
        <v>1.0526315789473684E-2</v>
      </c>
      <c r="ASH138" s="119">
        <f t="shared" si="954"/>
        <v>1.0526315789473684E-2</v>
      </c>
      <c r="ASI138" s="119">
        <f t="shared" si="954"/>
        <v>1.0526315789473684E-2</v>
      </c>
      <c r="ASJ138" s="119">
        <f t="shared" si="954"/>
        <v>1.0526315789473684E-2</v>
      </c>
      <c r="ASK138" s="119">
        <f t="shared" si="954"/>
        <v>1.0526315789473684E-2</v>
      </c>
      <c r="ASL138" s="119">
        <f t="shared" si="954"/>
        <v>8.4210526315789472E-2</v>
      </c>
      <c r="ASM138" s="119">
        <f t="shared" si="954"/>
        <v>1.0526315789473684E-2</v>
      </c>
      <c r="ASN138" s="119">
        <f t="shared" si="954"/>
        <v>1.0526315789473684E-2</v>
      </c>
      <c r="ASO138" s="119">
        <f t="shared" si="954"/>
        <v>1.0526315789473684E-2</v>
      </c>
      <c r="ASP138" s="119">
        <f t="shared" si="954"/>
        <v>1.0526315789473684E-2</v>
      </c>
      <c r="ASQ138" s="119">
        <f t="shared" si="954"/>
        <v>1.0526315789473684E-2</v>
      </c>
      <c r="ASR138" s="119">
        <f t="shared" si="954"/>
        <v>1.0526315789473684E-2</v>
      </c>
      <c r="ASS138" s="119">
        <f t="shared" si="954"/>
        <v>1.0526315789473684E-2</v>
      </c>
      <c r="AST138" s="119">
        <f t="shared" si="954"/>
        <v>1.0526315789473684E-2</v>
      </c>
      <c r="ASU138" s="119">
        <f t="shared" si="954"/>
        <v>2.1052631578947368E-2</v>
      </c>
      <c r="ASV138" s="119">
        <f t="shared" si="954"/>
        <v>1.0526315789473684E-2</v>
      </c>
      <c r="ASW138" s="119">
        <f t="shared" si="954"/>
        <v>1.0526315789473684E-2</v>
      </c>
      <c r="ASX138" s="119">
        <f t="shared" si="954"/>
        <v>1.0526315789473684E-2</v>
      </c>
      <c r="ASY138" s="119">
        <f t="shared" si="954"/>
        <v>1.0526315789473684E-2</v>
      </c>
      <c r="ASZ138" s="119">
        <f t="shared" si="954"/>
        <v>1.0526315789473684E-2</v>
      </c>
      <c r="ATA138" s="119">
        <f t="shared" si="954"/>
        <v>1.0526315789473684E-2</v>
      </c>
      <c r="ATB138" s="119">
        <f t="shared" si="954"/>
        <v>1.0526315789473684E-2</v>
      </c>
      <c r="ATC138" s="119">
        <f t="shared" si="954"/>
        <v>1.0526315789473684E-2</v>
      </c>
      <c r="ATD138" s="119">
        <f t="shared" si="954"/>
        <v>1.0526315789473684E-2</v>
      </c>
      <c r="ATE138" s="119">
        <f t="shared" si="954"/>
        <v>1.0526315789473684E-2</v>
      </c>
      <c r="ATF138" s="119">
        <f t="shared" si="954"/>
        <v>1.0526315789473684E-2</v>
      </c>
      <c r="ATG138" s="119">
        <f t="shared" si="954"/>
        <v>1.0526315789473684E-2</v>
      </c>
      <c r="ATH138" s="119">
        <f t="shared" si="954"/>
        <v>1.0526315789473684E-2</v>
      </c>
      <c r="ATI138" s="119">
        <f t="shared" si="954"/>
        <v>4.2105263157894736E-2</v>
      </c>
      <c r="ATJ138" s="119">
        <f t="shared" si="954"/>
        <v>1.0526315789473684E-2</v>
      </c>
      <c r="ATK138" s="119">
        <f t="shared" si="954"/>
        <v>2.1052631578947368E-2</v>
      </c>
      <c r="ATL138" s="119">
        <f t="shared" si="954"/>
        <v>1.0526315789473684E-2</v>
      </c>
      <c r="ATM138" s="119">
        <f t="shared" si="954"/>
        <v>1.0526315789473684E-2</v>
      </c>
      <c r="ATN138" s="119">
        <f t="shared" si="954"/>
        <v>1.0526315789473684E-2</v>
      </c>
      <c r="ATO138" s="119">
        <f t="shared" si="954"/>
        <v>1.0526315789473684E-2</v>
      </c>
      <c r="ATP138" s="119">
        <f t="shared" si="954"/>
        <v>1.0526315789473684E-2</v>
      </c>
      <c r="ATQ138" s="119">
        <f t="shared" si="954"/>
        <v>1.0526315789473684E-2</v>
      </c>
      <c r="ATR138" s="119">
        <f t="shared" si="954"/>
        <v>1.0526315789473684E-2</v>
      </c>
      <c r="ATS138" s="119">
        <f t="shared" si="954"/>
        <v>1.0526315789473684E-2</v>
      </c>
      <c r="ATT138" s="119">
        <f t="shared" si="954"/>
        <v>1.0526315789473684E-2</v>
      </c>
      <c r="ATU138" s="119">
        <f t="shared" si="954"/>
        <v>2.1052631578947368E-2</v>
      </c>
      <c r="ATV138" s="119">
        <f t="shared" si="954"/>
        <v>1.0526315789473684E-2</v>
      </c>
      <c r="ATW138" s="119">
        <f t="shared" si="954"/>
        <v>1.0526315789473684E-2</v>
      </c>
      <c r="ATX138" s="119">
        <f t="shared" si="954"/>
        <v>1.0526315789473684E-2</v>
      </c>
      <c r="ATY138" s="119">
        <f t="shared" si="954"/>
        <v>1.0526315789473684E-2</v>
      </c>
      <c r="ATZ138" s="119">
        <f t="shared" si="954"/>
        <v>1.0526315789473684E-2</v>
      </c>
      <c r="AUA138" s="119">
        <f t="shared" si="954"/>
        <v>2.1052631578947368E-2</v>
      </c>
      <c r="AUB138" s="119">
        <f t="shared" ref="AUB138:AWM138" si="955">(AUB136/$B136)</f>
        <v>1.0526315789473684E-2</v>
      </c>
      <c r="AUC138" s="119">
        <f t="shared" si="955"/>
        <v>1.0526315789473684E-2</v>
      </c>
      <c r="AUD138" s="119">
        <f t="shared" si="955"/>
        <v>1.0526315789473684E-2</v>
      </c>
      <c r="AUE138" s="119">
        <f t="shared" si="955"/>
        <v>2.1052631578947368E-2</v>
      </c>
      <c r="AUF138" s="119">
        <f t="shared" si="955"/>
        <v>1.0526315789473684E-2</v>
      </c>
      <c r="AUG138" s="119">
        <f t="shared" si="955"/>
        <v>1.0526315789473684E-2</v>
      </c>
      <c r="AUH138" s="119">
        <f t="shared" si="955"/>
        <v>1.0526315789473684E-2</v>
      </c>
      <c r="AUI138" s="119">
        <f t="shared" si="955"/>
        <v>1.0526315789473684E-2</v>
      </c>
      <c r="AUJ138" s="119">
        <f t="shared" si="955"/>
        <v>1.0526315789473684E-2</v>
      </c>
      <c r="AUK138" s="119">
        <f t="shared" si="955"/>
        <v>1.0526315789473684E-2</v>
      </c>
      <c r="AUL138" s="119">
        <f t="shared" si="955"/>
        <v>1.0526315789473684E-2</v>
      </c>
      <c r="AUM138" s="119">
        <f t="shared" si="955"/>
        <v>1.0526315789473684E-2</v>
      </c>
      <c r="AUN138" s="119">
        <f t="shared" si="955"/>
        <v>1.0526315789473684E-2</v>
      </c>
      <c r="AUO138" s="119">
        <f t="shared" si="955"/>
        <v>1.0526315789473684E-2</v>
      </c>
      <c r="AUP138" s="119">
        <f t="shared" si="955"/>
        <v>1.0526315789473684E-2</v>
      </c>
      <c r="AUQ138" s="119">
        <f t="shared" si="955"/>
        <v>1.0526315789473684E-2</v>
      </c>
      <c r="AUR138" s="119">
        <f t="shared" si="955"/>
        <v>1.0526315789473684E-2</v>
      </c>
      <c r="AUS138" s="119">
        <f t="shared" si="955"/>
        <v>1.0526315789473684E-2</v>
      </c>
      <c r="AUT138" s="119">
        <f t="shared" si="955"/>
        <v>1.0526315789473684E-2</v>
      </c>
      <c r="AUU138" s="119">
        <f t="shared" si="955"/>
        <v>1.0526315789473684E-2</v>
      </c>
      <c r="AUV138" s="119">
        <f t="shared" si="955"/>
        <v>3.1578947368421054E-2</v>
      </c>
      <c r="AUW138" s="119">
        <f t="shared" si="955"/>
        <v>1.0526315789473684E-2</v>
      </c>
      <c r="AUX138" s="119">
        <f t="shared" si="955"/>
        <v>1.0526315789473684E-2</v>
      </c>
      <c r="AUY138" s="119">
        <f t="shared" si="955"/>
        <v>1.0526315789473684E-2</v>
      </c>
      <c r="AUZ138" s="119">
        <f t="shared" si="955"/>
        <v>1.0526315789473684E-2</v>
      </c>
      <c r="AVA138" s="119">
        <f t="shared" si="955"/>
        <v>3.1578947368421054E-2</v>
      </c>
      <c r="AVB138" s="119">
        <f t="shared" si="955"/>
        <v>1.0526315789473684E-2</v>
      </c>
      <c r="AVC138" s="119">
        <f t="shared" si="955"/>
        <v>1.0526315789473684E-2</v>
      </c>
      <c r="AVD138" s="119">
        <f t="shared" si="955"/>
        <v>1.0526315789473684E-2</v>
      </c>
      <c r="AVE138" s="119">
        <f t="shared" si="955"/>
        <v>1.0526315789473684E-2</v>
      </c>
      <c r="AVF138" s="119">
        <f t="shared" si="955"/>
        <v>1.0526315789473684E-2</v>
      </c>
      <c r="AVG138" s="119">
        <f t="shared" si="955"/>
        <v>1.0526315789473684E-2</v>
      </c>
      <c r="AVH138" s="119">
        <f t="shared" si="955"/>
        <v>1.0526315789473684E-2</v>
      </c>
      <c r="AVI138" s="119">
        <f t="shared" si="955"/>
        <v>1.0526315789473684E-2</v>
      </c>
      <c r="AVJ138" s="119">
        <f t="shared" si="955"/>
        <v>1.0526315789473684E-2</v>
      </c>
      <c r="AVK138" s="119">
        <f t="shared" si="955"/>
        <v>2.1052631578947368E-2</v>
      </c>
      <c r="AVL138" s="119">
        <f t="shared" si="955"/>
        <v>1.0526315789473684E-2</v>
      </c>
      <c r="AVM138" s="119">
        <f t="shared" si="955"/>
        <v>1.0526315789473684E-2</v>
      </c>
      <c r="AVN138" s="119">
        <f t="shared" si="955"/>
        <v>1.0526315789473684E-2</v>
      </c>
      <c r="AVO138" s="119">
        <f t="shared" si="955"/>
        <v>1.0526315789473684E-2</v>
      </c>
      <c r="AVP138" s="119">
        <f t="shared" si="955"/>
        <v>1.0526315789473684E-2</v>
      </c>
      <c r="AVQ138" s="119">
        <f t="shared" si="955"/>
        <v>1.0526315789473684E-2</v>
      </c>
      <c r="AVR138" s="119">
        <f t="shared" si="955"/>
        <v>1.0526315789473684E-2</v>
      </c>
      <c r="AVS138" s="119">
        <f t="shared" si="955"/>
        <v>1.0526315789473684E-2</v>
      </c>
      <c r="AVT138" s="119">
        <f t="shared" si="955"/>
        <v>1.0526315789473684E-2</v>
      </c>
      <c r="AVU138" s="119">
        <f t="shared" si="955"/>
        <v>1.0526315789473684E-2</v>
      </c>
      <c r="AVV138" s="119">
        <f t="shared" si="955"/>
        <v>1.0526315789473684E-2</v>
      </c>
      <c r="AVW138" s="119">
        <f t="shared" si="955"/>
        <v>1.0526315789473684E-2</v>
      </c>
      <c r="AVX138" s="119">
        <f t="shared" si="955"/>
        <v>1.0526315789473684E-2</v>
      </c>
      <c r="AVY138" s="119">
        <f t="shared" si="955"/>
        <v>1.0526315789473684E-2</v>
      </c>
      <c r="AVZ138" s="119">
        <f t="shared" si="955"/>
        <v>1.0526315789473684E-2</v>
      </c>
      <c r="AWA138" s="119">
        <f t="shared" si="955"/>
        <v>2.1052631578947368E-2</v>
      </c>
      <c r="AWB138" s="119">
        <f t="shared" si="955"/>
        <v>5.2631578947368418E-2</v>
      </c>
      <c r="AWC138" s="119">
        <f t="shared" si="955"/>
        <v>3.1578947368421054E-2</v>
      </c>
      <c r="AWD138" s="119">
        <f t="shared" si="955"/>
        <v>3.1578947368421054E-2</v>
      </c>
      <c r="AWE138" s="119">
        <f t="shared" si="955"/>
        <v>3.1578947368421054E-2</v>
      </c>
      <c r="AWF138" s="119">
        <f t="shared" si="955"/>
        <v>4.2105263157894736E-2</v>
      </c>
      <c r="AWG138" s="119">
        <f t="shared" si="955"/>
        <v>2.1052631578947368E-2</v>
      </c>
      <c r="AWH138" s="119">
        <f t="shared" si="955"/>
        <v>5.2631578947368418E-2</v>
      </c>
      <c r="AWI138" s="119">
        <f t="shared" si="955"/>
        <v>2.1052631578947368E-2</v>
      </c>
      <c r="AWJ138" s="119">
        <f t="shared" si="955"/>
        <v>2.1052631578947368E-2</v>
      </c>
      <c r="AWK138" s="119">
        <f t="shared" si="955"/>
        <v>2.1052631578947368E-2</v>
      </c>
      <c r="AWL138" s="119">
        <f t="shared" si="955"/>
        <v>2.1052631578947368E-2</v>
      </c>
      <c r="AWM138" s="119">
        <f t="shared" si="955"/>
        <v>2.1052631578947368E-2</v>
      </c>
      <c r="AWN138" s="119">
        <f t="shared" ref="AWN138:AYY138" si="956">(AWN136/$B136)</f>
        <v>5.2631578947368418E-2</v>
      </c>
      <c r="AWO138" s="119">
        <f t="shared" si="956"/>
        <v>2.1052631578947368E-2</v>
      </c>
      <c r="AWP138" s="119">
        <f t="shared" si="956"/>
        <v>8.4210526315789472E-2</v>
      </c>
      <c r="AWQ138" s="119">
        <f t="shared" si="956"/>
        <v>8.4210526315789472E-2</v>
      </c>
      <c r="AWR138" s="119">
        <f t="shared" si="956"/>
        <v>3.1578947368421054E-2</v>
      </c>
      <c r="AWS138" s="119">
        <f t="shared" si="956"/>
        <v>1.0526315789473684E-2</v>
      </c>
      <c r="AWT138" s="119">
        <f t="shared" si="956"/>
        <v>2.1052631578947368E-2</v>
      </c>
      <c r="AWU138" s="119">
        <f t="shared" si="956"/>
        <v>2.1052631578947368E-2</v>
      </c>
      <c r="AWV138" s="119">
        <f t="shared" si="956"/>
        <v>2.1052631578947368E-2</v>
      </c>
      <c r="AWW138" s="119">
        <f t="shared" si="956"/>
        <v>1.0526315789473684E-2</v>
      </c>
      <c r="AWX138" s="119">
        <f t="shared" si="956"/>
        <v>2.1052631578947368E-2</v>
      </c>
      <c r="AWY138" s="119">
        <f t="shared" si="956"/>
        <v>2.1052631578947368E-2</v>
      </c>
      <c r="AWZ138" s="119">
        <f t="shared" si="956"/>
        <v>2.1052631578947368E-2</v>
      </c>
      <c r="AXA138" s="119">
        <f t="shared" si="956"/>
        <v>1.0526315789473684E-2</v>
      </c>
      <c r="AXB138" s="119">
        <f t="shared" si="956"/>
        <v>1.0526315789473684E-2</v>
      </c>
      <c r="AXC138" s="119">
        <f t="shared" si="956"/>
        <v>1.0526315789473684E-2</v>
      </c>
      <c r="AXD138" s="119">
        <f t="shared" si="956"/>
        <v>1.0526315789473684E-2</v>
      </c>
      <c r="AXE138" s="119">
        <f t="shared" si="956"/>
        <v>1.0526315789473684E-2</v>
      </c>
      <c r="AXF138" s="119">
        <f t="shared" si="956"/>
        <v>2.1052631578947368E-2</v>
      </c>
      <c r="AXG138" s="119">
        <f t="shared" si="956"/>
        <v>1.0526315789473684E-2</v>
      </c>
      <c r="AXH138" s="119">
        <f t="shared" si="956"/>
        <v>1.0526315789473684E-2</v>
      </c>
      <c r="AXI138" s="119">
        <f t="shared" si="956"/>
        <v>1.0526315789473684E-2</v>
      </c>
      <c r="AXJ138" s="119">
        <f t="shared" si="956"/>
        <v>2.1052631578947368E-2</v>
      </c>
      <c r="AXK138" s="119">
        <f t="shared" si="956"/>
        <v>1.0526315789473684E-2</v>
      </c>
      <c r="AXL138" s="119">
        <f t="shared" si="956"/>
        <v>1.0526315789473684E-2</v>
      </c>
      <c r="AXM138" s="119">
        <f t="shared" si="956"/>
        <v>1.0526315789473684E-2</v>
      </c>
      <c r="AXN138" s="119">
        <f t="shared" si="956"/>
        <v>1.0526315789473684E-2</v>
      </c>
      <c r="AXO138" s="119">
        <f t="shared" si="956"/>
        <v>4.2105263157894736E-2</v>
      </c>
      <c r="AXP138" s="119">
        <f t="shared" si="956"/>
        <v>1.0526315789473684E-2</v>
      </c>
      <c r="AXQ138" s="119">
        <f t="shared" si="956"/>
        <v>2.1052631578947368E-2</v>
      </c>
      <c r="AXR138" s="119">
        <f t="shared" si="956"/>
        <v>2.1052631578947368E-2</v>
      </c>
      <c r="AXS138" s="119">
        <f t="shared" si="956"/>
        <v>1.0526315789473684E-2</v>
      </c>
      <c r="AXT138" s="119">
        <f t="shared" si="956"/>
        <v>2.1052631578947368E-2</v>
      </c>
      <c r="AXU138" s="119">
        <f t="shared" si="956"/>
        <v>2.1052631578947368E-2</v>
      </c>
      <c r="AXV138" s="119">
        <f t="shared" si="956"/>
        <v>2.1052631578947368E-2</v>
      </c>
      <c r="AXW138" s="119">
        <f t="shared" si="956"/>
        <v>1.0526315789473684E-2</v>
      </c>
      <c r="AXX138" s="119">
        <f t="shared" si="956"/>
        <v>3.1578947368421054E-2</v>
      </c>
      <c r="AXY138" s="119">
        <f t="shared" si="956"/>
        <v>1.0526315789473684E-2</v>
      </c>
      <c r="AXZ138" s="119">
        <f t="shared" si="956"/>
        <v>2.1052631578947368E-2</v>
      </c>
      <c r="AYA138" s="119">
        <f t="shared" si="956"/>
        <v>6.3157894736842107E-2</v>
      </c>
      <c r="AYB138" s="119">
        <f t="shared" si="956"/>
        <v>2.1052631578947368E-2</v>
      </c>
      <c r="AYC138" s="119">
        <f t="shared" si="956"/>
        <v>2.1052631578947368E-2</v>
      </c>
      <c r="AYD138" s="119">
        <f t="shared" si="956"/>
        <v>2.1052631578947368E-2</v>
      </c>
      <c r="AYE138" s="119">
        <f t="shared" si="956"/>
        <v>2.1052631578947368E-2</v>
      </c>
      <c r="AYF138" s="119">
        <f t="shared" si="956"/>
        <v>1.0526315789473684E-2</v>
      </c>
      <c r="AYG138" s="119">
        <f t="shared" si="956"/>
        <v>1.0526315789473684E-2</v>
      </c>
      <c r="AYH138" s="119">
        <f t="shared" si="956"/>
        <v>2.1052631578947368E-2</v>
      </c>
      <c r="AYI138" s="119">
        <f t="shared" si="956"/>
        <v>2.1052631578947368E-2</v>
      </c>
      <c r="AYJ138" s="119">
        <f t="shared" si="956"/>
        <v>2.1052631578947368E-2</v>
      </c>
      <c r="AYK138" s="119">
        <f t="shared" si="956"/>
        <v>3.1578947368421054E-2</v>
      </c>
      <c r="AYL138" s="119">
        <f t="shared" si="956"/>
        <v>2.1052631578947368E-2</v>
      </c>
      <c r="AYM138" s="119">
        <f t="shared" si="956"/>
        <v>1.0526315789473684E-2</v>
      </c>
      <c r="AYN138" s="119">
        <f t="shared" si="956"/>
        <v>1.0526315789473684E-2</v>
      </c>
      <c r="AYO138" s="119">
        <f t="shared" si="956"/>
        <v>1.0526315789473684E-2</v>
      </c>
      <c r="AYP138" s="119">
        <f t="shared" si="956"/>
        <v>2.1052631578947368E-2</v>
      </c>
      <c r="AYQ138" s="119">
        <f t="shared" si="956"/>
        <v>1.0526315789473684E-2</v>
      </c>
      <c r="AYR138" s="119">
        <f t="shared" si="956"/>
        <v>2.1052631578947368E-2</v>
      </c>
      <c r="AYS138" s="119">
        <f t="shared" si="956"/>
        <v>1.0526315789473684E-2</v>
      </c>
      <c r="AYT138" s="119">
        <f t="shared" si="956"/>
        <v>2.1052631578947368E-2</v>
      </c>
      <c r="AYU138" s="119">
        <f t="shared" si="956"/>
        <v>1.0526315789473684E-2</v>
      </c>
      <c r="AYV138" s="119">
        <f t="shared" si="956"/>
        <v>4.2105263157894736E-2</v>
      </c>
      <c r="AYW138" s="119">
        <f t="shared" si="956"/>
        <v>3.1578947368421054E-2</v>
      </c>
      <c r="AYX138" s="119">
        <f t="shared" si="956"/>
        <v>1.0526315789473684E-2</v>
      </c>
      <c r="AYY138" s="119">
        <f t="shared" si="956"/>
        <v>1.0526315789473684E-2</v>
      </c>
      <c r="AYZ138" s="119">
        <f t="shared" ref="AYZ138:BBK138" si="957">(AYZ136/$B136)</f>
        <v>1.0526315789473684E-2</v>
      </c>
      <c r="AZA138" s="119">
        <f t="shared" si="957"/>
        <v>1.0526315789473684E-2</v>
      </c>
      <c r="AZB138" s="119">
        <f t="shared" si="957"/>
        <v>3.1578947368421054E-2</v>
      </c>
      <c r="AZC138" s="119">
        <f t="shared" si="957"/>
        <v>2.1052631578947368E-2</v>
      </c>
      <c r="AZD138" s="119">
        <f t="shared" si="957"/>
        <v>1.0526315789473684E-2</v>
      </c>
      <c r="AZE138" s="119">
        <f t="shared" si="957"/>
        <v>1.0526315789473684E-2</v>
      </c>
      <c r="AZF138" s="119">
        <f t="shared" si="957"/>
        <v>1.0526315789473684E-2</v>
      </c>
      <c r="AZG138" s="119">
        <f t="shared" si="957"/>
        <v>1.0526315789473684E-2</v>
      </c>
      <c r="AZH138" s="119">
        <f t="shared" si="957"/>
        <v>1.0526315789473684E-2</v>
      </c>
      <c r="AZI138" s="119">
        <f t="shared" si="957"/>
        <v>1.0526315789473684E-2</v>
      </c>
      <c r="AZJ138" s="119">
        <f t="shared" si="957"/>
        <v>1.0526315789473684E-2</v>
      </c>
      <c r="AZK138" s="119">
        <f t="shared" si="957"/>
        <v>1.0526315789473684E-2</v>
      </c>
      <c r="AZL138" s="119">
        <f t="shared" si="957"/>
        <v>1.0526315789473684E-2</v>
      </c>
      <c r="AZM138" s="119">
        <f t="shared" si="957"/>
        <v>1.0526315789473684E-2</v>
      </c>
      <c r="AZN138" s="119">
        <f t="shared" si="957"/>
        <v>1.0526315789473684E-2</v>
      </c>
      <c r="AZO138" s="119">
        <f t="shared" si="957"/>
        <v>1.0526315789473684E-2</v>
      </c>
      <c r="AZP138" s="119">
        <f t="shared" si="957"/>
        <v>1.0526315789473684E-2</v>
      </c>
      <c r="AZQ138" s="119">
        <f t="shared" si="957"/>
        <v>1.0526315789473684E-2</v>
      </c>
      <c r="AZR138" s="119">
        <f t="shared" si="957"/>
        <v>1.0526315789473684E-2</v>
      </c>
      <c r="AZS138" s="119">
        <f t="shared" si="957"/>
        <v>1.0526315789473684E-2</v>
      </c>
      <c r="AZT138" s="119">
        <f t="shared" si="957"/>
        <v>1.0526315789473684E-2</v>
      </c>
      <c r="AZU138" s="119">
        <f t="shared" si="957"/>
        <v>1.0526315789473684E-2</v>
      </c>
      <c r="AZV138" s="119">
        <f t="shared" si="957"/>
        <v>1.0526315789473684E-2</v>
      </c>
      <c r="AZW138" s="119">
        <f t="shared" si="957"/>
        <v>1.0526315789473684E-2</v>
      </c>
      <c r="AZX138" s="119">
        <f t="shared" si="957"/>
        <v>1.0526315789473684E-2</v>
      </c>
      <c r="AZY138" s="119">
        <f t="shared" si="957"/>
        <v>1.0526315789473684E-2</v>
      </c>
      <c r="AZZ138" s="119">
        <f t="shared" si="957"/>
        <v>1.0526315789473684E-2</v>
      </c>
      <c r="BAA138" s="119">
        <f t="shared" si="957"/>
        <v>1.0526315789473684E-2</v>
      </c>
      <c r="BAB138" s="119">
        <f t="shared" si="957"/>
        <v>1.0526315789473684E-2</v>
      </c>
      <c r="BAC138" s="119">
        <f t="shared" si="957"/>
        <v>1.0526315789473684E-2</v>
      </c>
      <c r="BAD138" s="119">
        <f t="shared" si="957"/>
        <v>1.0526315789473684E-2</v>
      </c>
      <c r="BAE138" s="119">
        <f t="shared" si="957"/>
        <v>1.0526315789473684E-2</v>
      </c>
      <c r="BAF138" s="119">
        <f t="shared" si="957"/>
        <v>1.0526315789473684E-2</v>
      </c>
      <c r="BAG138" s="119">
        <f t="shared" si="957"/>
        <v>1.0526315789473684E-2</v>
      </c>
      <c r="BAH138" s="119">
        <f t="shared" si="957"/>
        <v>1.0526315789473684E-2</v>
      </c>
      <c r="BAI138" s="119">
        <f t="shared" si="957"/>
        <v>1.0526315789473684E-2</v>
      </c>
      <c r="BAJ138" s="119">
        <f t="shared" si="957"/>
        <v>1.0526315789473684E-2</v>
      </c>
      <c r="BAK138" s="119">
        <f t="shared" si="957"/>
        <v>1.0526315789473684E-2</v>
      </c>
      <c r="BAL138" s="119">
        <f t="shared" si="957"/>
        <v>1.0526315789473684E-2</v>
      </c>
      <c r="BAM138" s="119">
        <f t="shared" si="957"/>
        <v>1.0526315789473684E-2</v>
      </c>
      <c r="BAN138" s="119">
        <f t="shared" si="957"/>
        <v>1.0526315789473684E-2</v>
      </c>
      <c r="BAO138" s="119">
        <f t="shared" si="957"/>
        <v>1.0526315789473684E-2</v>
      </c>
      <c r="BAP138" s="119">
        <f t="shared" si="957"/>
        <v>1.0526315789473684E-2</v>
      </c>
      <c r="BAQ138" s="119">
        <f t="shared" si="957"/>
        <v>1.0526315789473684E-2</v>
      </c>
      <c r="BAR138" s="119">
        <f t="shared" si="957"/>
        <v>1.0526315789473684E-2</v>
      </c>
      <c r="BAS138" s="119">
        <f t="shared" si="957"/>
        <v>1.0526315789473684E-2</v>
      </c>
      <c r="BAT138" s="119">
        <f t="shared" si="957"/>
        <v>1.0526315789473684E-2</v>
      </c>
      <c r="BAU138" s="119">
        <f t="shared" si="957"/>
        <v>1.0526315789473684E-2</v>
      </c>
      <c r="BAV138" s="119">
        <f t="shared" si="957"/>
        <v>1.0526315789473684E-2</v>
      </c>
      <c r="BAW138" s="119">
        <f t="shared" si="957"/>
        <v>1.0526315789473684E-2</v>
      </c>
      <c r="BAX138" s="119">
        <f t="shared" si="957"/>
        <v>1.0526315789473684E-2</v>
      </c>
      <c r="BAY138" s="119">
        <f t="shared" si="957"/>
        <v>1.0526315789473684E-2</v>
      </c>
      <c r="BAZ138" s="119">
        <f t="shared" si="957"/>
        <v>1.0526315789473684E-2</v>
      </c>
      <c r="BBA138" s="119">
        <f t="shared" si="957"/>
        <v>1.0526315789473684E-2</v>
      </c>
      <c r="BBB138" s="119">
        <f t="shared" si="957"/>
        <v>1.0526315789473684E-2</v>
      </c>
      <c r="BBC138" s="119">
        <f t="shared" si="957"/>
        <v>1.0526315789473684E-2</v>
      </c>
      <c r="BBD138" s="119">
        <f t="shared" si="957"/>
        <v>1.0526315789473684E-2</v>
      </c>
      <c r="BBE138" s="119">
        <f t="shared" si="957"/>
        <v>1.0526315789473684E-2</v>
      </c>
      <c r="BBF138" s="119">
        <f t="shared" si="957"/>
        <v>1.0526315789473684E-2</v>
      </c>
      <c r="BBG138" s="119">
        <f t="shared" si="957"/>
        <v>1.0526315789473684E-2</v>
      </c>
      <c r="BBH138" s="119">
        <f t="shared" si="957"/>
        <v>1.0526315789473684E-2</v>
      </c>
      <c r="BBI138" s="119">
        <f t="shared" si="957"/>
        <v>1.0526315789473684E-2</v>
      </c>
      <c r="BBJ138" s="119">
        <f t="shared" si="957"/>
        <v>1.0526315789473684E-2</v>
      </c>
      <c r="BBK138" s="119">
        <f t="shared" si="957"/>
        <v>1.0526315789473684E-2</v>
      </c>
      <c r="BBL138" s="119">
        <f t="shared" ref="BBL138:BDW138" si="958">(BBL136/$B136)</f>
        <v>1.0526315789473684E-2</v>
      </c>
      <c r="BBM138" s="119">
        <f t="shared" si="958"/>
        <v>1.0526315789473684E-2</v>
      </c>
      <c r="BBN138" s="119">
        <f t="shared" si="958"/>
        <v>1.0526315789473684E-2</v>
      </c>
      <c r="BBO138" s="119">
        <f t="shared" si="958"/>
        <v>1.0526315789473684E-2</v>
      </c>
      <c r="BBP138" s="119">
        <f t="shared" si="958"/>
        <v>1.0526315789473684E-2</v>
      </c>
      <c r="BBQ138" s="119">
        <f t="shared" si="958"/>
        <v>1.0526315789473684E-2</v>
      </c>
      <c r="BBR138" s="119">
        <f t="shared" si="958"/>
        <v>1.0526315789473684E-2</v>
      </c>
      <c r="BBS138" s="119">
        <f t="shared" si="958"/>
        <v>1.0526315789473684E-2</v>
      </c>
      <c r="BBT138" s="119">
        <f t="shared" si="958"/>
        <v>1.0526315789473684E-2</v>
      </c>
      <c r="BBU138" s="119">
        <f t="shared" si="958"/>
        <v>1.0526315789473684E-2</v>
      </c>
      <c r="BBV138" s="119">
        <f t="shared" si="958"/>
        <v>1.0526315789473684E-2</v>
      </c>
      <c r="BBW138" s="119">
        <f t="shared" si="958"/>
        <v>1.0526315789473684E-2</v>
      </c>
      <c r="BBX138" s="119">
        <f t="shared" si="958"/>
        <v>1.0526315789473684E-2</v>
      </c>
      <c r="BBY138" s="119">
        <f t="shared" si="958"/>
        <v>1.0526315789473684E-2</v>
      </c>
      <c r="BBZ138" s="119">
        <f t="shared" si="958"/>
        <v>1.0526315789473684E-2</v>
      </c>
      <c r="BCA138" s="119">
        <f t="shared" si="958"/>
        <v>1.0526315789473684E-2</v>
      </c>
      <c r="BCB138" s="119">
        <f t="shared" si="958"/>
        <v>1.0526315789473684E-2</v>
      </c>
      <c r="BCC138" s="119">
        <f t="shared" si="958"/>
        <v>1.0526315789473684E-2</v>
      </c>
      <c r="BCD138" s="119">
        <f t="shared" si="958"/>
        <v>1.0526315789473684E-2</v>
      </c>
      <c r="BCE138" s="119">
        <f t="shared" si="958"/>
        <v>1.0526315789473684E-2</v>
      </c>
      <c r="BCF138" s="119">
        <f t="shared" si="958"/>
        <v>1.0526315789473684E-2</v>
      </c>
      <c r="BCG138" s="119">
        <f t="shared" si="958"/>
        <v>1.0526315789473684E-2</v>
      </c>
      <c r="BCH138" s="119">
        <f t="shared" si="958"/>
        <v>1.0526315789473684E-2</v>
      </c>
      <c r="BCI138" s="119">
        <f t="shared" si="958"/>
        <v>1.0526315789473684E-2</v>
      </c>
      <c r="BCJ138" s="119">
        <f t="shared" si="958"/>
        <v>1.0526315789473684E-2</v>
      </c>
      <c r="BCK138" s="119">
        <f t="shared" si="958"/>
        <v>1.0526315789473684E-2</v>
      </c>
      <c r="BCL138" s="119">
        <f t="shared" si="958"/>
        <v>1.0526315789473684E-2</v>
      </c>
      <c r="BCM138" s="119">
        <f t="shared" si="958"/>
        <v>0</v>
      </c>
      <c r="BCN138" s="119">
        <f t="shared" si="958"/>
        <v>0</v>
      </c>
      <c r="BCO138" s="119">
        <f t="shared" si="958"/>
        <v>0</v>
      </c>
      <c r="BCP138" s="119">
        <f t="shared" si="958"/>
        <v>1.0526315789473684E-2</v>
      </c>
      <c r="BCQ138" s="119">
        <f t="shared" si="958"/>
        <v>1.0526315789473684E-2</v>
      </c>
      <c r="BCR138" s="119">
        <f t="shared" si="958"/>
        <v>0</v>
      </c>
      <c r="BCS138" s="119">
        <f t="shared" si="958"/>
        <v>0</v>
      </c>
      <c r="BCT138" s="119">
        <f t="shared" si="958"/>
        <v>0</v>
      </c>
      <c r="BCU138" s="119">
        <f t="shared" si="958"/>
        <v>0</v>
      </c>
      <c r="BCV138" s="119">
        <f t="shared" si="958"/>
        <v>0</v>
      </c>
      <c r="BCW138" s="119">
        <f t="shared" si="958"/>
        <v>1.0526315789473684E-2</v>
      </c>
      <c r="BCX138" s="119">
        <f t="shared" si="958"/>
        <v>0</v>
      </c>
      <c r="BCY138" s="119">
        <f t="shared" si="958"/>
        <v>0</v>
      </c>
      <c r="BCZ138" s="119">
        <f t="shared" si="958"/>
        <v>1.0526315789473684E-2</v>
      </c>
      <c r="BDA138" s="119">
        <f t="shared" si="958"/>
        <v>1.0526315789473684E-2</v>
      </c>
      <c r="BDB138" s="119">
        <f t="shared" si="958"/>
        <v>1.0526315789473684E-2</v>
      </c>
      <c r="BDC138" s="119">
        <f t="shared" si="958"/>
        <v>1.0526315789473684E-2</v>
      </c>
      <c r="BDD138" s="119">
        <f t="shared" si="958"/>
        <v>1.0526315789473684E-2</v>
      </c>
      <c r="BDE138" s="119">
        <f t="shared" si="958"/>
        <v>1.0526315789473684E-2</v>
      </c>
      <c r="BDF138" s="119">
        <f t="shared" si="958"/>
        <v>1.0526315789473684E-2</v>
      </c>
      <c r="BDG138" s="119">
        <f t="shared" si="958"/>
        <v>1.0526315789473684E-2</v>
      </c>
      <c r="BDH138" s="119">
        <f t="shared" si="958"/>
        <v>1.0526315789473684E-2</v>
      </c>
      <c r="BDI138" s="119">
        <f t="shared" si="958"/>
        <v>1.0526315789473684E-2</v>
      </c>
      <c r="BDJ138" s="119">
        <f t="shared" si="958"/>
        <v>1.0526315789473684E-2</v>
      </c>
      <c r="BDK138" s="119">
        <f t="shared" si="958"/>
        <v>1.0526315789473684E-2</v>
      </c>
      <c r="BDL138" s="119">
        <f t="shared" si="958"/>
        <v>1.0526315789473684E-2</v>
      </c>
      <c r="BDM138" s="119">
        <f t="shared" si="958"/>
        <v>1.0526315789473684E-2</v>
      </c>
      <c r="BDN138" s="119">
        <f t="shared" si="958"/>
        <v>1.0526315789473684E-2</v>
      </c>
      <c r="BDO138" s="119">
        <f t="shared" si="958"/>
        <v>1.0526315789473684E-2</v>
      </c>
      <c r="BDP138" s="119">
        <f t="shared" si="958"/>
        <v>1.0526315789473684E-2</v>
      </c>
      <c r="BDQ138" s="119">
        <f t="shared" si="958"/>
        <v>1.0526315789473684E-2</v>
      </c>
      <c r="BDR138" s="119">
        <f t="shared" si="958"/>
        <v>1.0526315789473684E-2</v>
      </c>
      <c r="BDS138" s="119">
        <f t="shared" si="958"/>
        <v>1.0526315789473684E-2</v>
      </c>
      <c r="BDT138" s="119">
        <f t="shared" si="958"/>
        <v>1.0526315789473684E-2</v>
      </c>
      <c r="BDU138" s="119">
        <f t="shared" si="958"/>
        <v>1.0526315789473684E-2</v>
      </c>
      <c r="BDV138" s="119">
        <f t="shared" si="958"/>
        <v>1.0526315789473684E-2</v>
      </c>
      <c r="BDW138" s="119">
        <f t="shared" si="958"/>
        <v>1.0526315789473684E-2</v>
      </c>
      <c r="BDX138" s="119">
        <f t="shared" ref="BDX138:BGI138" si="959">(BDX136/$B136)</f>
        <v>1.0526315789473684E-2</v>
      </c>
      <c r="BDY138" s="119">
        <f t="shared" si="959"/>
        <v>1.0526315789473684E-2</v>
      </c>
      <c r="BDZ138" s="119">
        <f t="shared" si="959"/>
        <v>1.0526315789473684E-2</v>
      </c>
      <c r="BEA138" s="119">
        <f t="shared" si="959"/>
        <v>1.0526315789473684E-2</v>
      </c>
      <c r="BEB138" s="119">
        <f t="shared" si="959"/>
        <v>1.0526315789473684E-2</v>
      </c>
      <c r="BEC138" s="119">
        <f t="shared" si="959"/>
        <v>1.0526315789473684E-2</v>
      </c>
      <c r="BED138" s="119">
        <f t="shared" si="959"/>
        <v>1.0526315789473684E-2</v>
      </c>
      <c r="BEE138" s="119">
        <f t="shared" si="959"/>
        <v>1.0526315789473684E-2</v>
      </c>
      <c r="BEF138" s="119">
        <f t="shared" si="959"/>
        <v>1.0526315789473684E-2</v>
      </c>
      <c r="BEG138" s="119">
        <f t="shared" si="959"/>
        <v>1.0526315789473684E-2</v>
      </c>
      <c r="BEH138" s="119">
        <f t="shared" si="959"/>
        <v>1.0526315789473684E-2</v>
      </c>
      <c r="BEI138" s="119">
        <f t="shared" si="959"/>
        <v>1.0526315789473684E-2</v>
      </c>
      <c r="BEJ138" s="119">
        <f t="shared" si="959"/>
        <v>1.0526315789473684E-2</v>
      </c>
      <c r="BEK138" s="119">
        <f t="shared" si="959"/>
        <v>1.0526315789473684E-2</v>
      </c>
      <c r="BEL138" s="119">
        <f t="shared" si="959"/>
        <v>1.0526315789473684E-2</v>
      </c>
      <c r="BEM138" s="119">
        <f t="shared" si="959"/>
        <v>1.0526315789473684E-2</v>
      </c>
      <c r="BEN138" s="119">
        <f t="shared" si="959"/>
        <v>1.0526315789473684E-2</v>
      </c>
      <c r="BEO138" s="119">
        <f t="shared" si="959"/>
        <v>1.0526315789473684E-2</v>
      </c>
      <c r="BEP138" s="119">
        <f t="shared" si="959"/>
        <v>1.0526315789473684E-2</v>
      </c>
      <c r="BEQ138" s="119">
        <f t="shared" si="959"/>
        <v>1.0526315789473684E-2</v>
      </c>
      <c r="BER138" s="119">
        <f t="shared" si="959"/>
        <v>1.0526315789473684E-2</v>
      </c>
      <c r="BES138" s="119">
        <f t="shared" si="959"/>
        <v>1.0526315789473684E-2</v>
      </c>
      <c r="BET138" s="119">
        <f t="shared" si="959"/>
        <v>1.0526315789473684E-2</v>
      </c>
      <c r="BEU138" s="119">
        <f t="shared" si="959"/>
        <v>1.0526315789473684E-2</v>
      </c>
      <c r="BEV138" s="119">
        <f t="shared" si="959"/>
        <v>1.0526315789473684E-2</v>
      </c>
      <c r="BEW138" s="119">
        <f t="shared" si="959"/>
        <v>1.0526315789473684E-2</v>
      </c>
      <c r="BEX138" s="119">
        <f t="shared" si="959"/>
        <v>1.0526315789473684E-2</v>
      </c>
      <c r="BEY138" s="119">
        <f t="shared" si="959"/>
        <v>1.0526315789473684E-2</v>
      </c>
      <c r="BEZ138" s="119">
        <f t="shared" si="959"/>
        <v>1.0526315789473684E-2</v>
      </c>
      <c r="BFA138" s="119">
        <f t="shared" si="959"/>
        <v>1.0526315789473684E-2</v>
      </c>
      <c r="BFB138" s="119">
        <f t="shared" si="959"/>
        <v>1.0526315789473684E-2</v>
      </c>
      <c r="BFC138" s="119">
        <f t="shared" si="959"/>
        <v>1.0526315789473684E-2</v>
      </c>
      <c r="BFD138" s="119">
        <f t="shared" si="959"/>
        <v>1.0526315789473684E-2</v>
      </c>
      <c r="BFE138" s="119">
        <f t="shared" si="959"/>
        <v>1.0526315789473684E-2</v>
      </c>
      <c r="BFF138" s="119">
        <f t="shared" si="959"/>
        <v>1.0526315789473684E-2</v>
      </c>
      <c r="BFG138" s="119">
        <f t="shared" si="959"/>
        <v>1.0526315789473684E-2</v>
      </c>
      <c r="BFH138" s="119">
        <f t="shared" si="959"/>
        <v>1.0526315789473684E-2</v>
      </c>
      <c r="BFI138" s="119">
        <f t="shared" si="959"/>
        <v>1.0526315789473684E-2</v>
      </c>
      <c r="BFJ138" s="119">
        <f t="shared" si="959"/>
        <v>1.0526315789473684E-2</v>
      </c>
      <c r="BFK138" s="119">
        <f t="shared" si="959"/>
        <v>1.0526315789473684E-2</v>
      </c>
      <c r="BFL138" s="119">
        <f t="shared" si="959"/>
        <v>1.0526315789473684E-2</v>
      </c>
      <c r="BFM138" s="119">
        <f t="shared" si="959"/>
        <v>1.0526315789473684E-2</v>
      </c>
      <c r="BFN138" s="119">
        <f t="shared" si="959"/>
        <v>1.0526315789473684E-2</v>
      </c>
      <c r="BFO138" s="119">
        <f t="shared" si="959"/>
        <v>1.0526315789473684E-2</v>
      </c>
      <c r="BFP138" s="119">
        <f t="shared" si="959"/>
        <v>1.0526315789473684E-2</v>
      </c>
      <c r="BFQ138" s="119">
        <f t="shared" si="959"/>
        <v>1.0526315789473684E-2</v>
      </c>
      <c r="BFR138" s="119">
        <f t="shared" si="959"/>
        <v>1.0526315789473684E-2</v>
      </c>
      <c r="BFS138" s="119">
        <f t="shared" si="959"/>
        <v>1.0526315789473684E-2</v>
      </c>
      <c r="BFT138" s="119">
        <f t="shared" si="959"/>
        <v>1.0526315789473684E-2</v>
      </c>
      <c r="BFU138" s="119">
        <f t="shared" si="959"/>
        <v>1.0526315789473684E-2</v>
      </c>
      <c r="BFV138" s="119">
        <f t="shared" si="959"/>
        <v>1.0526315789473684E-2</v>
      </c>
      <c r="BFW138" s="119">
        <f t="shared" si="959"/>
        <v>1.0526315789473684E-2</v>
      </c>
      <c r="BFX138" s="119">
        <f t="shared" si="959"/>
        <v>1.0526315789473684E-2</v>
      </c>
      <c r="BFY138" s="119">
        <f t="shared" si="959"/>
        <v>1.0526315789473684E-2</v>
      </c>
      <c r="BFZ138" s="119">
        <f t="shared" si="959"/>
        <v>1.0526315789473684E-2</v>
      </c>
      <c r="BGA138" s="119">
        <f t="shared" si="959"/>
        <v>1.0526315789473684E-2</v>
      </c>
      <c r="BGB138" s="119">
        <f t="shared" si="959"/>
        <v>1.0526315789473684E-2</v>
      </c>
      <c r="BGC138" s="119">
        <f t="shared" si="959"/>
        <v>1.0526315789473684E-2</v>
      </c>
      <c r="BGD138" s="119">
        <f t="shared" si="959"/>
        <v>1.0526315789473684E-2</v>
      </c>
      <c r="BGE138" s="119">
        <f t="shared" si="959"/>
        <v>1.0526315789473684E-2</v>
      </c>
      <c r="BGF138" s="119">
        <f t="shared" si="959"/>
        <v>1.0526315789473684E-2</v>
      </c>
      <c r="BGG138" s="119">
        <f t="shared" si="959"/>
        <v>1.0526315789473684E-2</v>
      </c>
      <c r="BGH138" s="119">
        <f t="shared" si="959"/>
        <v>1.0526315789473684E-2</v>
      </c>
      <c r="BGI138" s="119">
        <f t="shared" si="959"/>
        <v>1.0526315789473684E-2</v>
      </c>
      <c r="BGJ138" s="119">
        <f t="shared" ref="BGJ138:BIU138" si="960">(BGJ136/$B136)</f>
        <v>1.0526315789473684E-2</v>
      </c>
      <c r="BGK138" s="119">
        <f t="shared" si="960"/>
        <v>1.0526315789473684E-2</v>
      </c>
      <c r="BGL138" s="119">
        <f t="shared" si="960"/>
        <v>1.0526315789473684E-2</v>
      </c>
      <c r="BGM138" s="119">
        <f t="shared" si="960"/>
        <v>1.0526315789473684E-2</v>
      </c>
      <c r="BGN138" s="119">
        <f t="shared" si="960"/>
        <v>1.0526315789473684E-2</v>
      </c>
      <c r="BGO138" s="119">
        <f t="shared" si="960"/>
        <v>1.0526315789473684E-2</v>
      </c>
      <c r="BGP138" s="119">
        <f t="shared" si="960"/>
        <v>1.0526315789473684E-2</v>
      </c>
      <c r="BGQ138" s="119">
        <f t="shared" si="960"/>
        <v>1.0526315789473684E-2</v>
      </c>
      <c r="BGR138" s="119">
        <f t="shared" si="960"/>
        <v>1.0526315789473684E-2</v>
      </c>
      <c r="BGS138" s="119">
        <f t="shared" si="960"/>
        <v>1.0526315789473684E-2</v>
      </c>
      <c r="BGT138" s="119">
        <f t="shared" si="960"/>
        <v>1.0526315789473684E-2</v>
      </c>
      <c r="BGU138" s="119">
        <f t="shared" si="960"/>
        <v>1.0526315789473684E-2</v>
      </c>
      <c r="BGV138" s="119">
        <f t="shared" si="960"/>
        <v>1.0526315789473684E-2</v>
      </c>
      <c r="BGW138" s="119">
        <f t="shared" si="960"/>
        <v>1.0526315789473684E-2</v>
      </c>
      <c r="BGX138" s="119">
        <f t="shared" si="960"/>
        <v>1.0526315789473684E-2</v>
      </c>
      <c r="BGY138" s="119">
        <f t="shared" si="960"/>
        <v>1.0526315789473684E-2</v>
      </c>
      <c r="BGZ138" s="119">
        <f t="shared" si="960"/>
        <v>1.0526315789473684E-2</v>
      </c>
      <c r="BHA138" s="119">
        <f t="shared" si="960"/>
        <v>1.0526315789473684E-2</v>
      </c>
      <c r="BHB138" s="119">
        <f t="shared" si="960"/>
        <v>1.0526315789473684E-2</v>
      </c>
      <c r="BHC138" s="119">
        <f t="shared" si="960"/>
        <v>1.0526315789473684E-2</v>
      </c>
      <c r="BHD138" s="119">
        <f t="shared" si="960"/>
        <v>1.0526315789473684E-2</v>
      </c>
      <c r="BHE138" s="119">
        <f t="shared" si="960"/>
        <v>1.0526315789473684E-2</v>
      </c>
      <c r="BHF138" s="119">
        <f t="shared" si="960"/>
        <v>1.0526315789473684E-2</v>
      </c>
      <c r="BHG138" s="119">
        <f t="shared" si="960"/>
        <v>1.0526315789473684E-2</v>
      </c>
      <c r="BHH138" s="119">
        <f t="shared" si="960"/>
        <v>1.0526315789473684E-2</v>
      </c>
      <c r="BHI138" s="119">
        <f t="shared" si="960"/>
        <v>1.0526315789473684E-2</v>
      </c>
      <c r="BHJ138" s="119">
        <f t="shared" si="960"/>
        <v>1.0526315789473684E-2</v>
      </c>
      <c r="BHK138" s="119">
        <f t="shared" si="960"/>
        <v>1.0526315789473684E-2</v>
      </c>
      <c r="BHL138" s="119">
        <f t="shared" si="960"/>
        <v>1.0526315789473684E-2</v>
      </c>
      <c r="BHM138" s="119">
        <f t="shared" si="960"/>
        <v>1.0526315789473684E-2</v>
      </c>
      <c r="BHN138" s="119">
        <f t="shared" si="960"/>
        <v>1.0526315789473684E-2</v>
      </c>
      <c r="BHO138" s="119">
        <f t="shared" si="960"/>
        <v>1.0526315789473684E-2</v>
      </c>
      <c r="BHP138" s="119">
        <f t="shared" si="960"/>
        <v>1.0526315789473684E-2</v>
      </c>
      <c r="BHQ138" s="119">
        <f t="shared" si="960"/>
        <v>1.0526315789473684E-2</v>
      </c>
      <c r="BHR138" s="119">
        <f t="shared" si="960"/>
        <v>1.0526315789473684E-2</v>
      </c>
      <c r="BHS138" s="119">
        <f t="shared" si="960"/>
        <v>1.0526315789473684E-2</v>
      </c>
      <c r="BHT138" s="119">
        <f t="shared" si="960"/>
        <v>1.0526315789473684E-2</v>
      </c>
      <c r="BHU138" s="119">
        <f t="shared" si="960"/>
        <v>1.0526315789473684E-2</v>
      </c>
      <c r="BHV138" s="119">
        <f t="shared" si="960"/>
        <v>1.0526315789473684E-2</v>
      </c>
      <c r="BHW138" s="119">
        <f t="shared" si="960"/>
        <v>1.0526315789473684E-2</v>
      </c>
      <c r="BHX138" s="119">
        <f t="shared" si="960"/>
        <v>1.0526315789473684E-2</v>
      </c>
      <c r="BHY138" s="119">
        <f t="shared" si="960"/>
        <v>1.0526315789473684E-2</v>
      </c>
      <c r="BHZ138" s="119">
        <f t="shared" si="960"/>
        <v>1.0526315789473684E-2</v>
      </c>
      <c r="BIA138" s="119">
        <f t="shared" si="960"/>
        <v>1.0526315789473684E-2</v>
      </c>
      <c r="BIB138" s="119">
        <f t="shared" si="960"/>
        <v>1.0526315789473684E-2</v>
      </c>
      <c r="BIC138" s="119">
        <f t="shared" si="960"/>
        <v>1.0526315789473684E-2</v>
      </c>
      <c r="BID138" s="119">
        <f t="shared" si="960"/>
        <v>1.0526315789473684E-2</v>
      </c>
      <c r="BIE138" s="119">
        <f t="shared" si="960"/>
        <v>1.0526315789473684E-2</v>
      </c>
      <c r="BIF138" s="119">
        <f t="shared" si="960"/>
        <v>1.0526315789473684E-2</v>
      </c>
      <c r="BIG138" s="119">
        <f t="shared" si="960"/>
        <v>1.0526315789473684E-2</v>
      </c>
      <c r="BIH138" s="119">
        <f t="shared" si="960"/>
        <v>1.0526315789473684E-2</v>
      </c>
      <c r="BII138" s="119">
        <f t="shared" si="960"/>
        <v>1.0526315789473684E-2</v>
      </c>
      <c r="BIJ138" s="119">
        <f t="shared" si="960"/>
        <v>1.0526315789473684E-2</v>
      </c>
      <c r="BIK138" s="119">
        <f t="shared" si="960"/>
        <v>1.0526315789473684E-2</v>
      </c>
      <c r="BIL138" s="119">
        <f t="shared" si="960"/>
        <v>1.0526315789473684E-2</v>
      </c>
      <c r="BIM138" s="119">
        <f t="shared" si="960"/>
        <v>1.0526315789473684E-2</v>
      </c>
      <c r="BIN138" s="119">
        <f t="shared" si="960"/>
        <v>1.0526315789473684E-2</v>
      </c>
      <c r="BIO138" s="119">
        <f t="shared" si="960"/>
        <v>1.0526315789473684E-2</v>
      </c>
      <c r="BIP138" s="119">
        <f t="shared" si="960"/>
        <v>1.0526315789473684E-2</v>
      </c>
      <c r="BIQ138" s="119">
        <f t="shared" si="960"/>
        <v>1.0526315789473684E-2</v>
      </c>
      <c r="BIR138" s="119">
        <f t="shared" si="960"/>
        <v>1.0526315789473684E-2</v>
      </c>
      <c r="BIS138" s="119">
        <f t="shared" si="960"/>
        <v>1.0526315789473684E-2</v>
      </c>
      <c r="BIT138" s="119">
        <f t="shared" si="960"/>
        <v>1.0526315789473684E-2</v>
      </c>
      <c r="BIU138" s="119">
        <f t="shared" si="960"/>
        <v>1.0526315789473684E-2</v>
      </c>
      <c r="BIV138" s="119">
        <f t="shared" ref="BIV138:BLG138" si="961">(BIV136/$B136)</f>
        <v>1.0526315789473684E-2</v>
      </c>
      <c r="BIW138" s="119">
        <f t="shared" si="961"/>
        <v>1.0526315789473684E-2</v>
      </c>
      <c r="BIX138" s="119">
        <f t="shared" si="961"/>
        <v>1.0526315789473684E-2</v>
      </c>
      <c r="BIY138" s="119">
        <f t="shared" si="961"/>
        <v>1.0526315789473684E-2</v>
      </c>
      <c r="BIZ138" s="119">
        <f t="shared" si="961"/>
        <v>1.0526315789473684E-2</v>
      </c>
      <c r="BJA138" s="119">
        <f t="shared" si="961"/>
        <v>1.0526315789473684E-2</v>
      </c>
      <c r="BJB138" s="119">
        <f t="shared" si="961"/>
        <v>1.0526315789473684E-2</v>
      </c>
      <c r="BJC138" s="119">
        <f t="shared" si="961"/>
        <v>1.0526315789473684E-2</v>
      </c>
      <c r="BJD138" s="119">
        <f t="shared" si="961"/>
        <v>1.0526315789473684E-2</v>
      </c>
      <c r="BJE138" s="119">
        <f t="shared" si="961"/>
        <v>1.0526315789473684E-2</v>
      </c>
      <c r="BJF138" s="119">
        <f t="shared" si="961"/>
        <v>1.0526315789473684E-2</v>
      </c>
      <c r="BJG138" s="119">
        <f t="shared" si="961"/>
        <v>1.0526315789473684E-2</v>
      </c>
      <c r="BJH138" s="119">
        <f t="shared" si="961"/>
        <v>1.0526315789473684E-2</v>
      </c>
      <c r="BJI138" s="119">
        <f t="shared" si="961"/>
        <v>1.0526315789473684E-2</v>
      </c>
      <c r="BJJ138" s="119">
        <f t="shared" si="961"/>
        <v>1.0526315789473684E-2</v>
      </c>
      <c r="BJK138" s="119">
        <f t="shared" si="961"/>
        <v>1.0526315789473684E-2</v>
      </c>
      <c r="BJL138" s="119">
        <f t="shared" si="961"/>
        <v>1.0526315789473684E-2</v>
      </c>
      <c r="BJM138" s="119">
        <f t="shared" si="961"/>
        <v>1.0526315789473684E-2</v>
      </c>
      <c r="BJN138" s="119">
        <f t="shared" si="961"/>
        <v>1.0526315789473684E-2</v>
      </c>
      <c r="BJO138" s="119">
        <f t="shared" si="961"/>
        <v>1.0526315789473684E-2</v>
      </c>
      <c r="BJP138" s="119">
        <f t="shared" si="961"/>
        <v>1.0526315789473684E-2</v>
      </c>
      <c r="BJQ138" s="119">
        <f t="shared" si="961"/>
        <v>1.0526315789473684E-2</v>
      </c>
      <c r="BJR138" s="119">
        <f t="shared" si="961"/>
        <v>1.0526315789473684E-2</v>
      </c>
      <c r="BJS138" s="119">
        <f t="shared" si="961"/>
        <v>1.0526315789473684E-2</v>
      </c>
      <c r="BJT138" s="119">
        <f t="shared" si="961"/>
        <v>1.0526315789473684E-2</v>
      </c>
      <c r="BJU138" s="119">
        <f t="shared" si="961"/>
        <v>1.0526315789473684E-2</v>
      </c>
      <c r="BJV138" s="119">
        <f t="shared" si="961"/>
        <v>1.0526315789473684E-2</v>
      </c>
      <c r="BJW138" s="119">
        <f t="shared" si="961"/>
        <v>1.0526315789473684E-2</v>
      </c>
      <c r="BJX138" s="119">
        <f t="shared" si="961"/>
        <v>1.0526315789473684E-2</v>
      </c>
      <c r="BJY138" s="119">
        <f t="shared" si="961"/>
        <v>1.0526315789473684E-2</v>
      </c>
      <c r="BJZ138" s="119">
        <f t="shared" si="961"/>
        <v>1.0526315789473684E-2</v>
      </c>
      <c r="BKA138" s="119">
        <f t="shared" si="961"/>
        <v>1.0526315789473684E-2</v>
      </c>
      <c r="BKB138" s="119">
        <f t="shared" si="961"/>
        <v>1.0526315789473684E-2</v>
      </c>
      <c r="BKC138" s="119">
        <f t="shared" si="961"/>
        <v>1.0526315789473684E-2</v>
      </c>
      <c r="BKD138" s="119">
        <f t="shared" si="961"/>
        <v>1.0526315789473684E-2</v>
      </c>
      <c r="BKE138" s="119">
        <f t="shared" si="961"/>
        <v>1.0526315789473684E-2</v>
      </c>
      <c r="BKF138" s="119">
        <f t="shared" si="961"/>
        <v>1.0526315789473684E-2</v>
      </c>
      <c r="BKG138" s="119">
        <f t="shared" si="961"/>
        <v>1.0526315789473684E-2</v>
      </c>
      <c r="BKH138" s="119">
        <f t="shared" si="961"/>
        <v>1.0526315789473684E-2</v>
      </c>
      <c r="BKI138" s="119">
        <f t="shared" si="961"/>
        <v>1.0526315789473684E-2</v>
      </c>
      <c r="BKJ138" s="119">
        <f t="shared" si="961"/>
        <v>1.0526315789473684E-2</v>
      </c>
      <c r="BKK138" s="119">
        <f t="shared" si="961"/>
        <v>1.0526315789473684E-2</v>
      </c>
      <c r="BKL138" s="119">
        <f t="shared" si="961"/>
        <v>1.0526315789473684E-2</v>
      </c>
      <c r="BKM138" s="119">
        <f t="shared" si="961"/>
        <v>1.0526315789473684E-2</v>
      </c>
      <c r="BKN138" s="119">
        <f t="shared" si="961"/>
        <v>1.0526315789473684E-2</v>
      </c>
      <c r="BKO138" s="119">
        <f t="shared" si="961"/>
        <v>1.0526315789473684E-2</v>
      </c>
      <c r="BKP138" s="119">
        <f t="shared" si="961"/>
        <v>1.0526315789473684E-2</v>
      </c>
      <c r="BKQ138" s="119">
        <f t="shared" si="961"/>
        <v>1.0526315789473684E-2</v>
      </c>
      <c r="BKR138" s="119">
        <f t="shared" si="961"/>
        <v>1.0526315789473684E-2</v>
      </c>
      <c r="BKS138" s="119">
        <f t="shared" si="961"/>
        <v>1.0526315789473684E-2</v>
      </c>
      <c r="BKT138" s="119">
        <f t="shared" si="961"/>
        <v>1.0526315789473684E-2</v>
      </c>
      <c r="BKU138" s="119">
        <f t="shared" si="961"/>
        <v>1.0526315789473684E-2</v>
      </c>
      <c r="BKV138" s="119">
        <f t="shared" si="961"/>
        <v>1.0526315789473684E-2</v>
      </c>
      <c r="BKW138" s="119">
        <f t="shared" si="961"/>
        <v>1.0526315789473684E-2</v>
      </c>
      <c r="BKX138" s="119">
        <f t="shared" si="961"/>
        <v>1.0526315789473684E-2</v>
      </c>
      <c r="BKY138" s="119">
        <f t="shared" si="961"/>
        <v>1.0526315789473684E-2</v>
      </c>
      <c r="BKZ138" s="119">
        <f t="shared" si="961"/>
        <v>1.0526315789473684E-2</v>
      </c>
      <c r="BLA138" s="119">
        <f t="shared" si="961"/>
        <v>1.0526315789473684E-2</v>
      </c>
      <c r="BLB138" s="119">
        <f t="shared" si="961"/>
        <v>1.0526315789473684E-2</v>
      </c>
      <c r="BLC138" s="119">
        <f t="shared" si="961"/>
        <v>1.0526315789473684E-2</v>
      </c>
      <c r="BLD138" s="119">
        <f t="shared" si="961"/>
        <v>1.0526315789473684E-2</v>
      </c>
      <c r="BLE138" s="119">
        <f t="shared" si="961"/>
        <v>1.0526315789473684E-2</v>
      </c>
      <c r="BLF138" s="119">
        <f t="shared" si="961"/>
        <v>1.0526315789473684E-2</v>
      </c>
      <c r="BLG138" s="119">
        <f t="shared" si="961"/>
        <v>1.0526315789473684E-2</v>
      </c>
      <c r="BLH138" s="119">
        <f t="shared" ref="BLH138:BNS138" si="962">(BLH136/$B136)</f>
        <v>1.0526315789473684E-2</v>
      </c>
      <c r="BLI138" s="119">
        <f t="shared" si="962"/>
        <v>1.0526315789473684E-2</v>
      </c>
      <c r="BLJ138" s="119">
        <f t="shared" si="962"/>
        <v>1.0526315789473684E-2</v>
      </c>
      <c r="BLK138" s="119">
        <f t="shared" si="962"/>
        <v>1.0526315789473684E-2</v>
      </c>
      <c r="BLL138" s="119">
        <f t="shared" si="962"/>
        <v>1.0526315789473684E-2</v>
      </c>
      <c r="BLM138" s="119">
        <f t="shared" si="962"/>
        <v>1.0526315789473684E-2</v>
      </c>
      <c r="BLN138" s="119">
        <f t="shared" si="962"/>
        <v>1.0526315789473684E-2</v>
      </c>
      <c r="BLO138" s="119">
        <f t="shared" si="962"/>
        <v>1.0526315789473684E-2</v>
      </c>
      <c r="BLP138" s="119">
        <f t="shared" si="962"/>
        <v>1.0526315789473684E-2</v>
      </c>
      <c r="BLQ138" s="119">
        <f t="shared" si="962"/>
        <v>1.0526315789473684E-2</v>
      </c>
      <c r="BLR138" s="119">
        <f t="shared" si="962"/>
        <v>1.0526315789473684E-2</v>
      </c>
      <c r="BLS138" s="119">
        <f t="shared" si="962"/>
        <v>1.0526315789473684E-2</v>
      </c>
      <c r="BLT138" s="119">
        <f t="shared" si="962"/>
        <v>1.0526315789473684E-2</v>
      </c>
      <c r="BLU138" s="119">
        <f t="shared" si="962"/>
        <v>1.0526315789473684E-2</v>
      </c>
      <c r="BLV138" s="119">
        <f t="shared" si="962"/>
        <v>1.0526315789473684E-2</v>
      </c>
      <c r="BLW138" s="119">
        <f t="shared" si="962"/>
        <v>1.0526315789473684E-2</v>
      </c>
      <c r="BLX138" s="119">
        <f t="shared" si="962"/>
        <v>1.0526315789473684E-2</v>
      </c>
      <c r="BLY138" s="119">
        <f t="shared" si="962"/>
        <v>1.0526315789473684E-2</v>
      </c>
      <c r="BLZ138" s="119">
        <f t="shared" si="962"/>
        <v>1.0526315789473684E-2</v>
      </c>
      <c r="BMA138" s="119">
        <f t="shared" si="962"/>
        <v>1.0526315789473684E-2</v>
      </c>
      <c r="BMB138" s="119">
        <f t="shared" si="962"/>
        <v>1.0526315789473684E-2</v>
      </c>
      <c r="BMC138" s="119">
        <f t="shared" si="962"/>
        <v>1.0526315789473684E-2</v>
      </c>
      <c r="BMD138" s="119">
        <f t="shared" si="962"/>
        <v>1.0526315789473684E-2</v>
      </c>
      <c r="BME138" s="119">
        <f t="shared" si="962"/>
        <v>1.0526315789473684E-2</v>
      </c>
      <c r="BMF138" s="119">
        <f t="shared" si="962"/>
        <v>1.0526315789473684E-2</v>
      </c>
      <c r="BMG138" s="119">
        <f t="shared" si="962"/>
        <v>1.0526315789473684E-2</v>
      </c>
      <c r="BMH138" s="119">
        <f t="shared" si="962"/>
        <v>1.0526315789473684E-2</v>
      </c>
      <c r="BMI138" s="119">
        <f t="shared" si="962"/>
        <v>1.0526315789473684E-2</v>
      </c>
      <c r="BMJ138" s="119">
        <f t="shared" si="962"/>
        <v>1.0526315789473684E-2</v>
      </c>
      <c r="BMK138" s="119">
        <f t="shared" si="962"/>
        <v>1.0526315789473684E-2</v>
      </c>
      <c r="BML138" s="119">
        <f t="shared" si="962"/>
        <v>1.0526315789473684E-2</v>
      </c>
      <c r="BMM138" s="119">
        <f t="shared" si="962"/>
        <v>1.0526315789473684E-2</v>
      </c>
      <c r="BMN138" s="119">
        <f t="shared" si="962"/>
        <v>1.0526315789473684E-2</v>
      </c>
      <c r="BMO138" s="119">
        <f t="shared" si="962"/>
        <v>1.0526315789473684E-2</v>
      </c>
      <c r="BMP138" s="119">
        <f t="shared" si="962"/>
        <v>1.0526315789473684E-2</v>
      </c>
      <c r="BMQ138" s="119">
        <f t="shared" si="962"/>
        <v>1.0526315789473684E-2</v>
      </c>
      <c r="BMR138" s="119">
        <f t="shared" si="962"/>
        <v>1.0526315789473684E-2</v>
      </c>
      <c r="BMS138" s="119">
        <f t="shared" si="962"/>
        <v>1.0526315789473684E-2</v>
      </c>
      <c r="BMT138" s="119">
        <f t="shared" si="962"/>
        <v>1.0526315789473684E-2</v>
      </c>
      <c r="BMU138" s="119">
        <f t="shared" si="962"/>
        <v>1.0526315789473684E-2</v>
      </c>
      <c r="BMV138" s="119">
        <f t="shared" si="962"/>
        <v>1.0526315789473684E-2</v>
      </c>
      <c r="BMW138" s="119">
        <f t="shared" si="962"/>
        <v>1.0526315789473684E-2</v>
      </c>
      <c r="BMX138" s="119">
        <f t="shared" si="962"/>
        <v>1.0526315789473684E-2</v>
      </c>
      <c r="BMY138" s="119">
        <f t="shared" si="962"/>
        <v>1.0526315789473684E-2</v>
      </c>
      <c r="BMZ138" s="119">
        <f t="shared" si="962"/>
        <v>1.0526315789473684E-2</v>
      </c>
      <c r="BNA138" s="119">
        <f t="shared" si="962"/>
        <v>1.0526315789473684E-2</v>
      </c>
      <c r="BNB138" s="119">
        <f t="shared" si="962"/>
        <v>1.0526315789473684E-2</v>
      </c>
      <c r="BNC138" s="119">
        <f t="shared" si="962"/>
        <v>1.0526315789473684E-2</v>
      </c>
      <c r="BND138" s="119">
        <f t="shared" si="962"/>
        <v>1.0526315789473684E-2</v>
      </c>
      <c r="BNE138" s="119">
        <f t="shared" si="962"/>
        <v>1.0526315789473684E-2</v>
      </c>
      <c r="BNF138" s="119">
        <f t="shared" si="962"/>
        <v>1.0526315789473684E-2</v>
      </c>
      <c r="BNG138" s="119">
        <f t="shared" si="962"/>
        <v>1.0526315789473684E-2</v>
      </c>
      <c r="BNH138" s="119">
        <f t="shared" si="962"/>
        <v>1.0526315789473684E-2</v>
      </c>
      <c r="BNI138" s="119">
        <f t="shared" si="962"/>
        <v>1.0526315789473684E-2</v>
      </c>
      <c r="BNJ138" s="119">
        <f t="shared" si="962"/>
        <v>1.0526315789473684E-2</v>
      </c>
      <c r="BNK138" s="119">
        <f t="shared" si="962"/>
        <v>1.0526315789473684E-2</v>
      </c>
      <c r="BNL138" s="119">
        <f t="shared" si="962"/>
        <v>1.0526315789473684E-2</v>
      </c>
      <c r="BNM138" s="119">
        <f t="shared" si="962"/>
        <v>1.0526315789473684E-2</v>
      </c>
      <c r="BNN138" s="119">
        <f t="shared" si="962"/>
        <v>1.0526315789473684E-2</v>
      </c>
      <c r="BNO138" s="119">
        <f t="shared" si="962"/>
        <v>1.0526315789473684E-2</v>
      </c>
      <c r="BNP138" s="119">
        <f t="shared" si="962"/>
        <v>1.0526315789473684E-2</v>
      </c>
      <c r="BNQ138" s="119">
        <f t="shared" si="962"/>
        <v>1.0526315789473684E-2</v>
      </c>
      <c r="BNR138" s="119">
        <f t="shared" si="962"/>
        <v>1.0526315789473684E-2</v>
      </c>
      <c r="BNS138" s="119">
        <f t="shared" si="962"/>
        <v>1.0526315789473684E-2</v>
      </c>
      <c r="BNT138" s="119">
        <f t="shared" ref="BNT138:BQE138" si="963">(BNT136/$B136)</f>
        <v>1.0526315789473684E-2</v>
      </c>
      <c r="BNU138" s="119">
        <f t="shared" si="963"/>
        <v>1.0526315789473684E-2</v>
      </c>
      <c r="BNV138" s="119">
        <f t="shared" si="963"/>
        <v>1.0526315789473684E-2</v>
      </c>
      <c r="BNW138" s="119">
        <f t="shared" si="963"/>
        <v>1.0526315789473684E-2</v>
      </c>
      <c r="BNX138" s="119">
        <f t="shared" si="963"/>
        <v>1.0526315789473684E-2</v>
      </c>
      <c r="BNY138" s="119">
        <f t="shared" si="963"/>
        <v>1.0526315789473684E-2</v>
      </c>
      <c r="BNZ138" s="119">
        <f t="shared" si="963"/>
        <v>1.0526315789473684E-2</v>
      </c>
      <c r="BOA138" s="119">
        <f t="shared" si="963"/>
        <v>1.0526315789473684E-2</v>
      </c>
      <c r="BOB138" s="119">
        <f t="shared" si="963"/>
        <v>1.0526315789473684E-2</v>
      </c>
      <c r="BOC138" s="119">
        <f t="shared" si="963"/>
        <v>1.0526315789473684E-2</v>
      </c>
      <c r="BOD138" s="119">
        <f t="shared" si="963"/>
        <v>1.0526315789473684E-2</v>
      </c>
      <c r="BOE138" s="119">
        <f t="shared" si="963"/>
        <v>1.0526315789473684E-2</v>
      </c>
      <c r="BOF138" s="119">
        <f t="shared" si="963"/>
        <v>1.0526315789473684E-2</v>
      </c>
      <c r="BOG138" s="119">
        <f t="shared" si="963"/>
        <v>1.0526315789473684E-2</v>
      </c>
      <c r="BOH138" s="119">
        <f t="shared" si="963"/>
        <v>1.0526315789473684E-2</v>
      </c>
      <c r="BOI138" s="119">
        <f t="shared" si="963"/>
        <v>1.0526315789473684E-2</v>
      </c>
      <c r="BOJ138" s="119">
        <f t="shared" si="963"/>
        <v>1.0526315789473684E-2</v>
      </c>
      <c r="BOK138" s="119">
        <f t="shared" si="963"/>
        <v>1.0526315789473684E-2</v>
      </c>
      <c r="BOL138" s="119">
        <f t="shared" si="963"/>
        <v>1.0526315789473684E-2</v>
      </c>
      <c r="BOM138" s="119">
        <f t="shared" si="963"/>
        <v>1.0526315789473684E-2</v>
      </c>
      <c r="BON138" s="119">
        <f t="shared" si="963"/>
        <v>1.0526315789473684E-2</v>
      </c>
      <c r="BOO138" s="119">
        <f t="shared" si="963"/>
        <v>1.0526315789473684E-2</v>
      </c>
      <c r="BOP138" s="119">
        <f t="shared" si="963"/>
        <v>1.0526315789473684E-2</v>
      </c>
      <c r="BOQ138" s="119">
        <f t="shared" si="963"/>
        <v>1.0526315789473684E-2</v>
      </c>
      <c r="BOR138" s="119">
        <f t="shared" si="963"/>
        <v>1.0526315789473684E-2</v>
      </c>
      <c r="BOS138" s="119">
        <f t="shared" si="963"/>
        <v>1.0526315789473684E-2</v>
      </c>
      <c r="BOT138" s="119">
        <f t="shared" si="963"/>
        <v>1.0526315789473684E-2</v>
      </c>
      <c r="BOU138" s="119">
        <f t="shared" si="963"/>
        <v>1.0526315789473684E-2</v>
      </c>
      <c r="BOV138" s="119">
        <f t="shared" si="963"/>
        <v>1.0526315789473684E-2</v>
      </c>
      <c r="BOW138" s="119">
        <f t="shared" si="963"/>
        <v>1.0526315789473684E-2</v>
      </c>
      <c r="BOX138" s="119">
        <f t="shared" si="963"/>
        <v>1.0526315789473684E-2</v>
      </c>
      <c r="BOY138" s="119">
        <f t="shared" si="963"/>
        <v>1.0526315789473684E-2</v>
      </c>
      <c r="BOZ138" s="119">
        <f t="shared" si="963"/>
        <v>1.0526315789473684E-2</v>
      </c>
      <c r="BPA138" s="119">
        <f t="shared" si="963"/>
        <v>1.0526315789473684E-2</v>
      </c>
      <c r="BPB138" s="119">
        <f t="shared" si="963"/>
        <v>1.0526315789473684E-2</v>
      </c>
      <c r="BPC138" s="119">
        <f t="shared" si="963"/>
        <v>1.0526315789473684E-2</v>
      </c>
      <c r="BPD138" s="119">
        <f t="shared" si="963"/>
        <v>1.0526315789473684E-2</v>
      </c>
      <c r="BPE138" s="119">
        <f t="shared" si="963"/>
        <v>1.0526315789473684E-2</v>
      </c>
      <c r="BPF138" s="119">
        <f t="shared" si="963"/>
        <v>1.0526315789473684E-2</v>
      </c>
      <c r="BPG138" s="119">
        <f t="shared" si="963"/>
        <v>1.0526315789473684E-2</v>
      </c>
      <c r="BPH138" s="119">
        <f t="shared" si="963"/>
        <v>1.0526315789473684E-2</v>
      </c>
      <c r="BPI138" s="119">
        <f t="shared" si="963"/>
        <v>1.0526315789473684E-2</v>
      </c>
      <c r="BPJ138" s="119">
        <f t="shared" si="963"/>
        <v>1.0526315789473684E-2</v>
      </c>
      <c r="BPK138" s="119">
        <f t="shared" si="963"/>
        <v>1.0526315789473684E-2</v>
      </c>
      <c r="BPL138" s="119">
        <f t="shared" si="963"/>
        <v>1.0526315789473684E-2</v>
      </c>
      <c r="BPM138" s="119">
        <f t="shared" si="963"/>
        <v>1.0526315789473684E-2</v>
      </c>
      <c r="BPN138" s="119">
        <f t="shared" si="963"/>
        <v>1.0526315789473684E-2</v>
      </c>
      <c r="BPO138" s="119">
        <f t="shared" si="963"/>
        <v>1.0526315789473684E-2</v>
      </c>
      <c r="BPP138" s="119">
        <f t="shared" si="963"/>
        <v>1.0526315789473684E-2</v>
      </c>
      <c r="BPQ138" s="119">
        <f t="shared" si="963"/>
        <v>1.0526315789473684E-2</v>
      </c>
      <c r="BPR138" s="119">
        <f t="shared" si="963"/>
        <v>1.0526315789473684E-2</v>
      </c>
      <c r="BPS138" s="119">
        <f t="shared" si="963"/>
        <v>1.0526315789473684E-2</v>
      </c>
      <c r="BPT138" s="119">
        <f t="shared" si="963"/>
        <v>1.0526315789473684E-2</v>
      </c>
      <c r="BPU138" s="119">
        <f t="shared" si="963"/>
        <v>1.0526315789473684E-2</v>
      </c>
      <c r="BPV138" s="119">
        <f t="shared" si="963"/>
        <v>1.0526315789473684E-2</v>
      </c>
      <c r="BPW138" s="119">
        <f t="shared" si="963"/>
        <v>1.0526315789473684E-2</v>
      </c>
      <c r="BPX138" s="119">
        <f t="shared" si="963"/>
        <v>1.0526315789473684E-2</v>
      </c>
      <c r="BPY138" s="119">
        <f t="shared" si="963"/>
        <v>1.0526315789473684E-2</v>
      </c>
      <c r="BPZ138" s="119">
        <f t="shared" si="963"/>
        <v>1.0526315789473684E-2</v>
      </c>
      <c r="BQA138" s="119">
        <f t="shared" si="963"/>
        <v>1.0526315789473684E-2</v>
      </c>
      <c r="BQB138" s="119">
        <f t="shared" si="963"/>
        <v>1.0526315789473684E-2</v>
      </c>
      <c r="BQC138" s="119">
        <f t="shared" si="963"/>
        <v>1.0526315789473684E-2</v>
      </c>
      <c r="BQD138" s="119">
        <f t="shared" si="963"/>
        <v>1.0526315789473684E-2</v>
      </c>
      <c r="BQE138" s="119">
        <f t="shared" si="963"/>
        <v>1.0526315789473684E-2</v>
      </c>
      <c r="BQF138" s="119">
        <f t="shared" ref="BQF138:BSQ138" si="964">(BQF136/$B136)</f>
        <v>1.0526315789473684E-2</v>
      </c>
      <c r="BQG138" s="119">
        <f t="shared" si="964"/>
        <v>1.0526315789473684E-2</v>
      </c>
      <c r="BQH138" s="119">
        <f t="shared" si="964"/>
        <v>1.0526315789473684E-2</v>
      </c>
      <c r="BQI138" s="119">
        <f t="shared" si="964"/>
        <v>1.0526315789473684E-2</v>
      </c>
      <c r="BQJ138" s="119">
        <f t="shared" si="964"/>
        <v>1.0526315789473684E-2</v>
      </c>
      <c r="BQK138" s="119">
        <f t="shared" si="964"/>
        <v>1.0526315789473684E-2</v>
      </c>
      <c r="BQL138" s="119">
        <f t="shared" si="964"/>
        <v>1.0526315789473684E-2</v>
      </c>
      <c r="BQM138" s="119">
        <f t="shared" si="964"/>
        <v>1.0526315789473684E-2</v>
      </c>
      <c r="BQN138" s="119">
        <f t="shared" si="964"/>
        <v>1.0526315789473684E-2</v>
      </c>
      <c r="BQO138" s="119">
        <f t="shared" si="964"/>
        <v>1.0526315789473684E-2</v>
      </c>
      <c r="BQP138" s="119">
        <f t="shared" si="964"/>
        <v>1.0526315789473684E-2</v>
      </c>
      <c r="BQQ138" s="119">
        <f t="shared" si="964"/>
        <v>1.0526315789473684E-2</v>
      </c>
      <c r="BQR138" s="119">
        <f t="shared" si="964"/>
        <v>1.0526315789473684E-2</v>
      </c>
      <c r="BQS138" s="119">
        <f t="shared" si="964"/>
        <v>1.0526315789473684E-2</v>
      </c>
      <c r="BQT138" s="119">
        <f t="shared" si="964"/>
        <v>1.0526315789473684E-2</v>
      </c>
      <c r="BQU138" s="119">
        <f t="shared" si="964"/>
        <v>1.0526315789473684E-2</v>
      </c>
      <c r="BQV138" s="119">
        <f t="shared" si="964"/>
        <v>1.0526315789473684E-2</v>
      </c>
      <c r="BQW138" s="119">
        <f t="shared" si="964"/>
        <v>1.0526315789473684E-2</v>
      </c>
      <c r="BQX138" s="119">
        <f t="shared" si="964"/>
        <v>1.0526315789473684E-2</v>
      </c>
      <c r="BQY138" s="119">
        <f t="shared" si="964"/>
        <v>1.0526315789473684E-2</v>
      </c>
      <c r="BQZ138" s="119">
        <f t="shared" si="964"/>
        <v>1.0526315789473684E-2</v>
      </c>
      <c r="BRA138" s="119">
        <f t="shared" si="964"/>
        <v>1.0526315789473684E-2</v>
      </c>
      <c r="BRB138" s="119">
        <f t="shared" si="964"/>
        <v>1.0526315789473684E-2</v>
      </c>
      <c r="BRC138" s="119">
        <f t="shared" si="964"/>
        <v>1.0526315789473684E-2</v>
      </c>
      <c r="BRD138" s="119">
        <f t="shared" si="964"/>
        <v>1.0526315789473684E-2</v>
      </c>
      <c r="BRE138" s="119">
        <f t="shared" si="964"/>
        <v>1.0526315789473684E-2</v>
      </c>
      <c r="BRF138" s="119">
        <f t="shared" si="964"/>
        <v>1.0526315789473684E-2</v>
      </c>
      <c r="BRG138" s="119">
        <f t="shared" si="964"/>
        <v>1.0526315789473684E-2</v>
      </c>
      <c r="BRH138" s="119">
        <f t="shared" si="964"/>
        <v>1.0526315789473684E-2</v>
      </c>
      <c r="BRI138" s="119">
        <f t="shared" si="964"/>
        <v>1.0526315789473684E-2</v>
      </c>
      <c r="BRJ138" s="119">
        <f t="shared" si="964"/>
        <v>1.0526315789473684E-2</v>
      </c>
      <c r="BRK138" s="119">
        <f t="shared" si="964"/>
        <v>1.0526315789473684E-2</v>
      </c>
      <c r="BRL138" s="119">
        <f t="shared" si="964"/>
        <v>1.0526315789473684E-2</v>
      </c>
      <c r="BRM138" s="119">
        <f t="shared" si="964"/>
        <v>1.0526315789473684E-2</v>
      </c>
      <c r="BRN138" s="119">
        <f t="shared" si="964"/>
        <v>1.0526315789473684E-2</v>
      </c>
      <c r="BRO138" s="119">
        <f t="shared" si="964"/>
        <v>1.0526315789473684E-2</v>
      </c>
      <c r="BRP138" s="119">
        <f t="shared" si="964"/>
        <v>1.0526315789473684E-2</v>
      </c>
      <c r="BRQ138" s="119">
        <f t="shared" si="964"/>
        <v>1.0526315789473684E-2</v>
      </c>
      <c r="BRR138" s="119">
        <f t="shared" si="964"/>
        <v>1.0526315789473684E-2</v>
      </c>
      <c r="BRS138" s="119">
        <f t="shared" si="964"/>
        <v>1.0526315789473684E-2</v>
      </c>
      <c r="BRT138" s="119">
        <f t="shared" si="964"/>
        <v>1.0526315789473684E-2</v>
      </c>
      <c r="BRU138" s="119">
        <f t="shared" si="964"/>
        <v>1.0526315789473684E-2</v>
      </c>
      <c r="BRV138" s="119">
        <f t="shared" si="964"/>
        <v>1.0526315789473684E-2</v>
      </c>
      <c r="BRW138" s="119">
        <f t="shared" si="964"/>
        <v>1.0526315789473684E-2</v>
      </c>
      <c r="BRX138" s="119">
        <f t="shared" si="964"/>
        <v>1.0526315789473684E-2</v>
      </c>
      <c r="BRY138" s="119">
        <f t="shared" si="964"/>
        <v>1.0526315789473684E-2</v>
      </c>
      <c r="BRZ138" s="119">
        <f t="shared" si="964"/>
        <v>1.0526315789473684E-2</v>
      </c>
      <c r="BSA138" s="119">
        <f t="shared" si="964"/>
        <v>1.0526315789473684E-2</v>
      </c>
      <c r="BSB138" s="119">
        <f t="shared" si="964"/>
        <v>1.0526315789473684E-2</v>
      </c>
      <c r="BSC138" s="119">
        <f t="shared" si="964"/>
        <v>1.0526315789473684E-2</v>
      </c>
      <c r="BSD138" s="119">
        <f t="shared" si="964"/>
        <v>1.0526315789473684E-2</v>
      </c>
      <c r="BSE138" s="119">
        <f t="shared" si="964"/>
        <v>1.0526315789473684E-2</v>
      </c>
      <c r="BSF138" s="119">
        <f t="shared" si="964"/>
        <v>1.0526315789473684E-2</v>
      </c>
      <c r="BSG138" s="119">
        <f t="shared" si="964"/>
        <v>1.0526315789473684E-2</v>
      </c>
      <c r="BSH138" s="119">
        <f t="shared" si="964"/>
        <v>1.0526315789473684E-2</v>
      </c>
      <c r="BSI138" s="119">
        <f t="shared" si="964"/>
        <v>1.0526315789473684E-2</v>
      </c>
      <c r="BSJ138" s="119">
        <f t="shared" si="964"/>
        <v>1.0526315789473684E-2</v>
      </c>
      <c r="BSK138" s="119">
        <f t="shared" si="964"/>
        <v>1.0526315789473684E-2</v>
      </c>
      <c r="BSL138" s="119">
        <f t="shared" si="964"/>
        <v>1.0526315789473684E-2</v>
      </c>
      <c r="BSM138" s="119">
        <f t="shared" si="964"/>
        <v>1.0526315789473684E-2</v>
      </c>
      <c r="BSN138" s="119">
        <f t="shared" si="964"/>
        <v>1.0526315789473684E-2</v>
      </c>
      <c r="BSO138" s="119">
        <f t="shared" si="964"/>
        <v>1.0526315789473684E-2</v>
      </c>
      <c r="BSP138" s="119">
        <f t="shared" si="964"/>
        <v>1.0526315789473684E-2</v>
      </c>
      <c r="BSQ138" s="119">
        <f t="shared" si="964"/>
        <v>1.0526315789473684E-2</v>
      </c>
      <c r="BSR138" s="119">
        <f t="shared" ref="BSR138:BVC138" si="965">(BSR136/$B136)</f>
        <v>1.0526315789473684E-2</v>
      </c>
      <c r="BSS138" s="119">
        <f t="shared" si="965"/>
        <v>1.0526315789473684E-2</v>
      </c>
      <c r="BST138" s="119">
        <f t="shared" si="965"/>
        <v>1.0526315789473684E-2</v>
      </c>
      <c r="BSU138" s="119">
        <f t="shared" si="965"/>
        <v>1.0526315789473684E-2</v>
      </c>
      <c r="BSV138" s="119">
        <f t="shared" si="965"/>
        <v>1.0526315789473684E-2</v>
      </c>
      <c r="BSW138" s="119">
        <f t="shared" si="965"/>
        <v>1.0526315789473684E-2</v>
      </c>
      <c r="BSX138" s="119">
        <f t="shared" si="965"/>
        <v>1.0526315789473684E-2</v>
      </c>
      <c r="BSY138" s="119">
        <f t="shared" si="965"/>
        <v>1.0526315789473684E-2</v>
      </c>
      <c r="BSZ138" s="119">
        <f t="shared" si="965"/>
        <v>1.0526315789473684E-2</v>
      </c>
      <c r="BTA138" s="119">
        <f t="shared" si="965"/>
        <v>1.0526315789473684E-2</v>
      </c>
      <c r="BTB138" s="119">
        <f t="shared" si="965"/>
        <v>1.0526315789473684E-2</v>
      </c>
      <c r="BTC138" s="119">
        <f t="shared" si="965"/>
        <v>1.0526315789473684E-2</v>
      </c>
      <c r="BTD138" s="119">
        <f t="shared" si="965"/>
        <v>1.0526315789473684E-2</v>
      </c>
      <c r="BTE138" s="119">
        <f t="shared" si="965"/>
        <v>1.0526315789473684E-2</v>
      </c>
      <c r="BTF138" s="119">
        <f t="shared" si="965"/>
        <v>1.0526315789473684E-2</v>
      </c>
      <c r="BTG138" s="119">
        <f t="shared" si="965"/>
        <v>1.0526315789473684E-2</v>
      </c>
      <c r="BTH138" s="119">
        <f t="shared" si="965"/>
        <v>1.0526315789473684E-2</v>
      </c>
      <c r="BTI138" s="119">
        <f t="shared" si="965"/>
        <v>1.0526315789473684E-2</v>
      </c>
      <c r="BTJ138" s="119">
        <f t="shared" si="965"/>
        <v>1.0526315789473684E-2</v>
      </c>
      <c r="BTK138" s="119">
        <f t="shared" si="965"/>
        <v>1.0526315789473684E-2</v>
      </c>
      <c r="BTL138" s="119">
        <f t="shared" si="965"/>
        <v>1.0526315789473684E-2</v>
      </c>
      <c r="BTM138" s="119">
        <f t="shared" si="965"/>
        <v>1.0526315789473684E-2</v>
      </c>
      <c r="BTN138" s="119">
        <f t="shared" si="965"/>
        <v>1.0526315789473684E-2</v>
      </c>
      <c r="BTO138" s="119">
        <f t="shared" si="965"/>
        <v>1.0526315789473684E-2</v>
      </c>
      <c r="BTP138" s="119">
        <f t="shared" si="965"/>
        <v>1.0526315789473684E-2</v>
      </c>
      <c r="BTQ138" s="119">
        <f t="shared" si="965"/>
        <v>1.0526315789473684E-2</v>
      </c>
      <c r="BTR138" s="119">
        <f t="shared" si="965"/>
        <v>1.0526315789473684E-2</v>
      </c>
      <c r="BTS138" s="119">
        <f t="shared" si="965"/>
        <v>1.0526315789473684E-2</v>
      </c>
      <c r="BTT138" s="119">
        <f t="shared" si="965"/>
        <v>1.0526315789473684E-2</v>
      </c>
      <c r="BTU138" s="119">
        <f t="shared" si="965"/>
        <v>1.0526315789473684E-2</v>
      </c>
      <c r="BTV138" s="119">
        <f t="shared" si="965"/>
        <v>1.0526315789473684E-2</v>
      </c>
      <c r="BTW138" s="119">
        <f t="shared" si="965"/>
        <v>1.0526315789473684E-2</v>
      </c>
      <c r="BTX138" s="119">
        <f t="shared" si="965"/>
        <v>1.0526315789473684E-2</v>
      </c>
      <c r="BTY138" s="119">
        <f t="shared" si="965"/>
        <v>1.0526315789473684E-2</v>
      </c>
      <c r="BTZ138" s="119">
        <f t="shared" si="965"/>
        <v>1.0526315789473684E-2</v>
      </c>
      <c r="BUA138" s="119">
        <f t="shared" si="965"/>
        <v>1.0526315789473684E-2</v>
      </c>
      <c r="BUB138" s="119">
        <f t="shared" si="965"/>
        <v>1.0526315789473684E-2</v>
      </c>
      <c r="BUC138" s="119">
        <f t="shared" si="965"/>
        <v>1.0526315789473684E-2</v>
      </c>
      <c r="BUD138" s="119">
        <f t="shared" si="965"/>
        <v>1.0526315789473684E-2</v>
      </c>
      <c r="BUE138" s="119">
        <f t="shared" si="965"/>
        <v>1.0526315789473684E-2</v>
      </c>
      <c r="BUF138" s="119">
        <f t="shared" si="965"/>
        <v>1.0526315789473684E-2</v>
      </c>
      <c r="BUG138" s="119">
        <f t="shared" si="965"/>
        <v>1.0526315789473684E-2</v>
      </c>
      <c r="BUH138" s="119">
        <f t="shared" si="965"/>
        <v>1.0526315789473684E-2</v>
      </c>
      <c r="BUI138" s="119">
        <f t="shared" si="965"/>
        <v>1.0526315789473684E-2</v>
      </c>
      <c r="BUJ138" s="119">
        <f t="shared" si="965"/>
        <v>1.0526315789473684E-2</v>
      </c>
      <c r="BUK138" s="119">
        <f t="shared" si="965"/>
        <v>1.0526315789473684E-2</v>
      </c>
      <c r="BUL138" s="119">
        <f t="shared" si="965"/>
        <v>1.0526315789473684E-2</v>
      </c>
      <c r="BUM138" s="119">
        <f t="shared" si="965"/>
        <v>1.0526315789473684E-2</v>
      </c>
      <c r="BUN138" s="119">
        <f t="shared" si="965"/>
        <v>1.0526315789473684E-2</v>
      </c>
      <c r="BUO138" s="119">
        <f t="shared" si="965"/>
        <v>1.0526315789473684E-2</v>
      </c>
      <c r="BUP138" s="119">
        <f t="shared" si="965"/>
        <v>1.0526315789473684E-2</v>
      </c>
      <c r="BUQ138" s="119">
        <f t="shared" si="965"/>
        <v>1.0526315789473684E-2</v>
      </c>
      <c r="BUR138" s="119">
        <f t="shared" si="965"/>
        <v>1.0526315789473684E-2</v>
      </c>
      <c r="BUS138" s="119">
        <f t="shared" si="965"/>
        <v>1.0526315789473684E-2</v>
      </c>
      <c r="BUT138" s="119">
        <f t="shared" si="965"/>
        <v>1.0526315789473684E-2</v>
      </c>
      <c r="BUU138" s="119">
        <f t="shared" si="965"/>
        <v>1.0526315789473684E-2</v>
      </c>
      <c r="BUV138" s="119">
        <f t="shared" si="965"/>
        <v>1.0526315789473684E-2</v>
      </c>
      <c r="BUW138" s="119">
        <f t="shared" si="965"/>
        <v>1.0526315789473684E-2</v>
      </c>
      <c r="BUX138" s="119">
        <f t="shared" si="965"/>
        <v>1.0526315789473684E-2</v>
      </c>
      <c r="BUY138" s="119">
        <f t="shared" si="965"/>
        <v>1.0526315789473684E-2</v>
      </c>
      <c r="BUZ138" s="119">
        <f t="shared" si="965"/>
        <v>1.0526315789473684E-2</v>
      </c>
      <c r="BVA138" s="119">
        <f t="shared" si="965"/>
        <v>1.0526315789473684E-2</v>
      </c>
      <c r="BVB138" s="119">
        <f t="shared" si="965"/>
        <v>1.0526315789473684E-2</v>
      </c>
      <c r="BVC138" s="119">
        <f t="shared" si="965"/>
        <v>1.0526315789473684E-2</v>
      </c>
      <c r="BVD138" s="119">
        <f t="shared" ref="BVD138:BXO138" si="966">(BVD136/$B136)</f>
        <v>1.0526315789473684E-2</v>
      </c>
      <c r="BVE138" s="119">
        <f t="shared" si="966"/>
        <v>1.0526315789473684E-2</v>
      </c>
      <c r="BVF138" s="119">
        <f t="shared" si="966"/>
        <v>1.0526315789473684E-2</v>
      </c>
      <c r="BVG138" s="119">
        <f t="shared" si="966"/>
        <v>1.0526315789473684E-2</v>
      </c>
      <c r="BVH138" s="119">
        <f t="shared" si="966"/>
        <v>1.0526315789473684E-2</v>
      </c>
      <c r="BVI138" s="119">
        <f t="shared" si="966"/>
        <v>1.0526315789473684E-2</v>
      </c>
      <c r="BVJ138" s="119">
        <f t="shared" si="966"/>
        <v>1.0526315789473684E-2</v>
      </c>
      <c r="BVK138" s="119">
        <f t="shared" si="966"/>
        <v>1.0526315789473684E-2</v>
      </c>
      <c r="BVL138" s="119">
        <f t="shared" si="966"/>
        <v>1.0526315789473684E-2</v>
      </c>
      <c r="BVM138" s="119">
        <f t="shared" si="966"/>
        <v>1.0526315789473684E-2</v>
      </c>
      <c r="BVN138" s="119">
        <f t="shared" si="966"/>
        <v>1.0526315789473684E-2</v>
      </c>
      <c r="BVO138" s="119">
        <f t="shared" si="966"/>
        <v>1.0526315789473684E-2</v>
      </c>
      <c r="BVP138" s="119">
        <f t="shared" si="966"/>
        <v>1.0526315789473684E-2</v>
      </c>
      <c r="BVQ138" s="119">
        <f t="shared" si="966"/>
        <v>1.0526315789473684E-2</v>
      </c>
      <c r="BVR138" s="119">
        <f t="shared" si="966"/>
        <v>1.0526315789473684E-2</v>
      </c>
      <c r="BVS138" s="119">
        <f t="shared" si="966"/>
        <v>1.0526315789473684E-2</v>
      </c>
      <c r="BVT138" s="119">
        <f t="shared" si="966"/>
        <v>1.0526315789473684E-2</v>
      </c>
      <c r="BVU138" s="119">
        <f t="shared" si="966"/>
        <v>1.0526315789473684E-2</v>
      </c>
      <c r="BVV138" s="119">
        <f t="shared" si="966"/>
        <v>1.0526315789473684E-2</v>
      </c>
      <c r="BVW138" s="119">
        <f t="shared" si="966"/>
        <v>1.0526315789473684E-2</v>
      </c>
      <c r="BVX138" s="119">
        <f t="shared" si="966"/>
        <v>1.0526315789473684E-2</v>
      </c>
      <c r="BVY138" s="119">
        <f t="shared" si="966"/>
        <v>1.0526315789473684E-2</v>
      </c>
      <c r="BVZ138" s="119">
        <f t="shared" si="966"/>
        <v>1.0526315789473684E-2</v>
      </c>
      <c r="BWA138" s="119">
        <f t="shared" si="966"/>
        <v>1.0526315789473684E-2</v>
      </c>
      <c r="BWB138" s="119">
        <f t="shared" si="966"/>
        <v>1.0526315789473684E-2</v>
      </c>
      <c r="BWC138" s="119">
        <f t="shared" si="966"/>
        <v>1.0526315789473684E-2</v>
      </c>
      <c r="BWD138" s="119">
        <f t="shared" si="966"/>
        <v>1.0526315789473684E-2</v>
      </c>
      <c r="BWE138" s="119">
        <f t="shared" si="966"/>
        <v>1.0526315789473684E-2</v>
      </c>
      <c r="BWF138" s="119">
        <f t="shared" si="966"/>
        <v>1.0526315789473684E-2</v>
      </c>
      <c r="BWG138" s="119">
        <f t="shared" si="966"/>
        <v>1.0526315789473684E-2</v>
      </c>
      <c r="BWH138" s="119">
        <f t="shared" si="966"/>
        <v>1.0526315789473684E-2</v>
      </c>
      <c r="BWI138" s="119">
        <f t="shared" si="966"/>
        <v>1.0526315789473684E-2</v>
      </c>
      <c r="BWJ138" s="119">
        <f t="shared" si="966"/>
        <v>1.0526315789473684E-2</v>
      </c>
      <c r="BWK138" s="119">
        <f t="shared" si="966"/>
        <v>1.0526315789473684E-2</v>
      </c>
      <c r="BWL138" s="119">
        <f t="shared" si="966"/>
        <v>1.0526315789473684E-2</v>
      </c>
      <c r="BWM138" s="119">
        <f t="shared" si="966"/>
        <v>1.0526315789473684E-2</v>
      </c>
      <c r="BWN138" s="119">
        <f t="shared" si="966"/>
        <v>1.0526315789473684E-2</v>
      </c>
      <c r="BWO138" s="119">
        <f t="shared" si="966"/>
        <v>1.0526315789473684E-2</v>
      </c>
      <c r="BWP138" s="119">
        <f t="shared" si="966"/>
        <v>1.0526315789473684E-2</v>
      </c>
      <c r="BWQ138" s="119">
        <f t="shared" si="966"/>
        <v>1.0526315789473684E-2</v>
      </c>
      <c r="BWR138" s="119">
        <f t="shared" si="966"/>
        <v>1.0526315789473684E-2</v>
      </c>
      <c r="BWS138" s="119">
        <f t="shared" si="966"/>
        <v>1.0526315789473684E-2</v>
      </c>
      <c r="BWT138" s="119">
        <f t="shared" si="966"/>
        <v>1.0526315789473684E-2</v>
      </c>
      <c r="BWU138" s="119">
        <f t="shared" si="966"/>
        <v>1.0526315789473684E-2</v>
      </c>
      <c r="BWV138" s="119">
        <f t="shared" si="966"/>
        <v>1.0526315789473684E-2</v>
      </c>
      <c r="BWW138" s="119">
        <f t="shared" si="966"/>
        <v>1.0526315789473684E-2</v>
      </c>
      <c r="BWX138" s="119">
        <f t="shared" si="966"/>
        <v>1.0526315789473684E-2</v>
      </c>
      <c r="BWY138" s="119">
        <f t="shared" si="966"/>
        <v>1.0526315789473684E-2</v>
      </c>
      <c r="BWZ138" s="119">
        <f t="shared" si="966"/>
        <v>1.0526315789473684E-2</v>
      </c>
      <c r="BXA138" s="119">
        <f t="shared" si="966"/>
        <v>1.0526315789473684E-2</v>
      </c>
      <c r="BXB138" s="119">
        <f t="shared" si="966"/>
        <v>1.0526315789473684E-2</v>
      </c>
      <c r="BXC138" s="119">
        <f t="shared" si="966"/>
        <v>1.0526315789473684E-2</v>
      </c>
      <c r="BXD138" s="119">
        <f t="shared" si="966"/>
        <v>1.0526315789473684E-2</v>
      </c>
      <c r="BXE138" s="119">
        <f t="shared" si="966"/>
        <v>1.0526315789473684E-2</v>
      </c>
      <c r="BXF138" s="119">
        <f t="shared" si="966"/>
        <v>1.0526315789473684E-2</v>
      </c>
      <c r="BXG138" s="119">
        <f t="shared" si="966"/>
        <v>1.0526315789473684E-2</v>
      </c>
      <c r="BXH138" s="119">
        <f t="shared" si="966"/>
        <v>1.0526315789473684E-2</v>
      </c>
      <c r="BXI138" s="119">
        <f t="shared" si="966"/>
        <v>1.0526315789473684E-2</v>
      </c>
      <c r="BXJ138" s="119">
        <f t="shared" si="966"/>
        <v>1.0526315789473684E-2</v>
      </c>
      <c r="BXK138" s="119">
        <f t="shared" si="966"/>
        <v>1.0526315789473684E-2</v>
      </c>
      <c r="BXL138" s="119">
        <f t="shared" si="966"/>
        <v>1.0526315789473684E-2</v>
      </c>
      <c r="BXM138" s="119">
        <f t="shared" si="966"/>
        <v>1.0526315789473684E-2</v>
      </c>
      <c r="BXN138" s="119">
        <f t="shared" si="966"/>
        <v>1.0526315789473684E-2</v>
      </c>
      <c r="BXO138" s="119">
        <f t="shared" si="966"/>
        <v>1.0526315789473684E-2</v>
      </c>
      <c r="BXP138" s="119">
        <f t="shared" ref="BXP138:CAA138" si="967">(BXP136/$B136)</f>
        <v>1.0526315789473684E-2</v>
      </c>
      <c r="BXQ138" s="119">
        <f t="shared" si="967"/>
        <v>1.0526315789473684E-2</v>
      </c>
      <c r="BXR138" s="119">
        <f t="shared" si="967"/>
        <v>1.0526315789473684E-2</v>
      </c>
      <c r="BXS138" s="119">
        <f t="shared" si="967"/>
        <v>1.0526315789473684E-2</v>
      </c>
      <c r="BXT138" s="119">
        <f t="shared" si="967"/>
        <v>1.0526315789473684E-2</v>
      </c>
      <c r="BXU138" s="119">
        <f t="shared" si="967"/>
        <v>1.0526315789473684E-2</v>
      </c>
      <c r="BXV138" s="119">
        <f t="shared" si="967"/>
        <v>1.0526315789473684E-2</v>
      </c>
      <c r="BXW138" s="119">
        <f t="shared" si="967"/>
        <v>1.0526315789473684E-2</v>
      </c>
      <c r="BXX138" s="119">
        <f t="shared" si="967"/>
        <v>1.0526315789473684E-2</v>
      </c>
      <c r="BXY138" s="119">
        <f t="shared" si="967"/>
        <v>1.0526315789473684E-2</v>
      </c>
      <c r="BXZ138" s="119">
        <f t="shared" si="967"/>
        <v>1.0526315789473684E-2</v>
      </c>
      <c r="BYA138" s="119">
        <f t="shared" si="967"/>
        <v>1.0526315789473684E-2</v>
      </c>
      <c r="BYB138" s="119">
        <f t="shared" si="967"/>
        <v>1.0526315789473684E-2</v>
      </c>
      <c r="BYC138" s="119">
        <f t="shared" si="967"/>
        <v>1.0526315789473684E-2</v>
      </c>
      <c r="BYD138" s="119">
        <f t="shared" si="967"/>
        <v>1.0526315789473684E-2</v>
      </c>
      <c r="BYE138" s="119">
        <f t="shared" si="967"/>
        <v>1.0526315789473684E-2</v>
      </c>
      <c r="BYF138" s="119">
        <f t="shared" si="967"/>
        <v>1.0526315789473684E-2</v>
      </c>
      <c r="BYG138" s="119">
        <f t="shared" si="967"/>
        <v>1.0526315789473684E-2</v>
      </c>
      <c r="BYH138" s="119">
        <f t="shared" si="967"/>
        <v>1.0526315789473684E-2</v>
      </c>
      <c r="BYI138" s="119">
        <f t="shared" si="967"/>
        <v>1.0526315789473684E-2</v>
      </c>
      <c r="BYJ138" s="119">
        <f t="shared" si="967"/>
        <v>1.0526315789473684E-2</v>
      </c>
      <c r="BYK138" s="119">
        <f t="shared" si="967"/>
        <v>1.0526315789473684E-2</v>
      </c>
      <c r="BYL138" s="119">
        <f t="shared" si="967"/>
        <v>1.0526315789473684E-2</v>
      </c>
      <c r="BYM138" s="119">
        <f t="shared" si="967"/>
        <v>1.0526315789473684E-2</v>
      </c>
      <c r="BYN138" s="119">
        <f t="shared" si="967"/>
        <v>1.0526315789473684E-2</v>
      </c>
      <c r="BYO138" s="119">
        <f t="shared" si="967"/>
        <v>1.0526315789473684E-2</v>
      </c>
      <c r="BYP138" s="119">
        <f t="shared" si="967"/>
        <v>1.0526315789473684E-2</v>
      </c>
      <c r="BYQ138" s="119">
        <f t="shared" si="967"/>
        <v>1.0526315789473684E-2</v>
      </c>
      <c r="BYR138" s="119">
        <f t="shared" si="967"/>
        <v>1.0526315789473684E-2</v>
      </c>
      <c r="BYS138" s="119">
        <f t="shared" si="967"/>
        <v>1.0526315789473684E-2</v>
      </c>
      <c r="BYT138" s="119">
        <f t="shared" si="967"/>
        <v>1.0526315789473684E-2</v>
      </c>
      <c r="BYU138" s="119">
        <f t="shared" si="967"/>
        <v>1.0526315789473684E-2</v>
      </c>
      <c r="BYV138" s="119">
        <f t="shared" si="967"/>
        <v>1.0526315789473684E-2</v>
      </c>
      <c r="BYW138" s="119">
        <f t="shared" si="967"/>
        <v>1.0526315789473684E-2</v>
      </c>
      <c r="BYX138" s="119">
        <f t="shared" si="967"/>
        <v>1.0526315789473684E-2</v>
      </c>
      <c r="BYY138" s="119">
        <f t="shared" si="967"/>
        <v>1.0526315789473684E-2</v>
      </c>
      <c r="BYZ138" s="119">
        <f t="shared" si="967"/>
        <v>1.0526315789473684E-2</v>
      </c>
      <c r="BZA138" s="119">
        <f t="shared" si="967"/>
        <v>1.0526315789473684E-2</v>
      </c>
      <c r="BZB138" s="119">
        <f t="shared" si="967"/>
        <v>1.0526315789473684E-2</v>
      </c>
      <c r="BZC138" s="119">
        <f t="shared" si="967"/>
        <v>1.0526315789473684E-2</v>
      </c>
      <c r="BZD138" s="119">
        <f t="shared" si="967"/>
        <v>1.0526315789473684E-2</v>
      </c>
      <c r="BZE138" s="119">
        <f t="shared" si="967"/>
        <v>1.0526315789473684E-2</v>
      </c>
      <c r="BZF138" s="119">
        <f t="shared" si="967"/>
        <v>1.0526315789473684E-2</v>
      </c>
      <c r="BZG138" s="119">
        <f t="shared" si="967"/>
        <v>1.0526315789473684E-2</v>
      </c>
      <c r="BZH138" s="119">
        <f t="shared" si="967"/>
        <v>1.0526315789473684E-2</v>
      </c>
      <c r="BZI138" s="119">
        <f t="shared" si="967"/>
        <v>1.0526315789473684E-2</v>
      </c>
      <c r="BZJ138" s="119">
        <f t="shared" si="967"/>
        <v>1.0526315789473684E-2</v>
      </c>
      <c r="BZK138" s="119">
        <f t="shared" si="967"/>
        <v>1.0526315789473684E-2</v>
      </c>
      <c r="BZL138" s="119">
        <f t="shared" si="967"/>
        <v>1.0526315789473684E-2</v>
      </c>
      <c r="BZM138" s="119">
        <f t="shared" si="967"/>
        <v>1.0526315789473684E-2</v>
      </c>
      <c r="BZN138" s="119">
        <f t="shared" si="967"/>
        <v>1.0526315789473684E-2</v>
      </c>
      <c r="BZO138" s="119">
        <f t="shared" si="967"/>
        <v>1.0526315789473684E-2</v>
      </c>
      <c r="BZP138" s="119">
        <f t="shared" si="967"/>
        <v>1.0526315789473684E-2</v>
      </c>
      <c r="BZQ138" s="119">
        <f t="shared" si="967"/>
        <v>1.0526315789473684E-2</v>
      </c>
      <c r="BZR138" s="119">
        <f t="shared" si="967"/>
        <v>1.0526315789473684E-2</v>
      </c>
      <c r="BZS138" s="119">
        <f t="shared" si="967"/>
        <v>1.0526315789473684E-2</v>
      </c>
      <c r="BZT138" s="119">
        <f t="shared" si="967"/>
        <v>1.0526315789473684E-2</v>
      </c>
      <c r="BZU138" s="119">
        <f t="shared" si="967"/>
        <v>1.0526315789473684E-2</v>
      </c>
      <c r="BZV138" s="119">
        <f t="shared" si="967"/>
        <v>1.0526315789473684E-2</v>
      </c>
      <c r="BZW138" s="119">
        <f t="shared" si="967"/>
        <v>1.0526315789473684E-2</v>
      </c>
      <c r="BZX138" s="119">
        <f t="shared" si="967"/>
        <v>1.0526315789473684E-2</v>
      </c>
      <c r="BZY138" s="119">
        <f t="shared" si="967"/>
        <v>1.0526315789473684E-2</v>
      </c>
      <c r="BZZ138" s="119">
        <f t="shared" si="967"/>
        <v>1.0526315789473684E-2</v>
      </c>
      <c r="CAA138" s="119">
        <f t="shared" si="967"/>
        <v>1.0526315789473684E-2</v>
      </c>
      <c r="CAB138" s="119">
        <f t="shared" ref="CAB138:CCM138" si="968">(CAB136/$B136)</f>
        <v>1.0526315789473684E-2</v>
      </c>
      <c r="CAC138" s="119">
        <f t="shared" si="968"/>
        <v>1.0526315789473684E-2</v>
      </c>
      <c r="CAD138" s="119">
        <f t="shared" si="968"/>
        <v>1.0526315789473684E-2</v>
      </c>
      <c r="CAE138" s="119">
        <f t="shared" si="968"/>
        <v>1.0526315789473684E-2</v>
      </c>
      <c r="CAF138" s="119">
        <f t="shared" si="968"/>
        <v>1.0526315789473684E-2</v>
      </c>
      <c r="CAG138" s="119">
        <f t="shared" si="968"/>
        <v>1.0526315789473684E-2</v>
      </c>
      <c r="CAH138" s="119">
        <f t="shared" si="968"/>
        <v>1.0526315789473684E-2</v>
      </c>
      <c r="CAI138" s="119">
        <f t="shared" si="968"/>
        <v>1.0526315789473684E-2</v>
      </c>
      <c r="CAJ138" s="119">
        <f t="shared" si="968"/>
        <v>1.0526315789473684E-2</v>
      </c>
      <c r="CAK138" s="119">
        <f t="shared" si="968"/>
        <v>1.0526315789473684E-2</v>
      </c>
      <c r="CAL138" s="119">
        <f t="shared" si="968"/>
        <v>1.0526315789473684E-2</v>
      </c>
      <c r="CAM138" s="119">
        <f t="shared" si="968"/>
        <v>1.0526315789473684E-2</v>
      </c>
      <c r="CAN138" s="119">
        <f t="shared" si="968"/>
        <v>1.0526315789473684E-2</v>
      </c>
      <c r="CAO138" s="119">
        <f t="shared" si="968"/>
        <v>1.0526315789473684E-2</v>
      </c>
      <c r="CAP138" s="119">
        <f t="shared" si="968"/>
        <v>1.0526315789473684E-2</v>
      </c>
      <c r="CAQ138" s="119">
        <f t="shared" si="968"/>
        <v>1.0526315789473684E-2</v>
      </c>
      <c r="CAR138" s="119">
        <f t="shared" si="968"/>
        <v>1.0526315789473684E-2</v>
      </c>
      <c r="CAS138" s="119">
        <f t="shared" si="968"/>
        <v>1.0526315789473684E-2</v>
      </c>
      <c r="CAT138" s="119">
        <f t="shared" si="968"/>
        <v>1.0526315789473684E-2</v>
      </c>
      <c r="CAU138" s="119">
        <f t="shared" si="968"/>
        <v>1.0526315789473684E-2</v>
      </c>
      <c r="CAV138" s="119">
        <f t="shared" si="968"/>
        <v>1.0526315789473684E-2</v>
      </c>
      <c r="CAW138" s="119">
        <f t="shared" si="968"/>
        <v>1.0526315789473684E-2</v>
      </c>
      <c r="CAX138" s="119">
        <f t="shared" si="968"/>
        <v>1.0526315789473684E-2</v>
      </c>
      <c r="CAY138" s="119">
        <f t="shared" si="968"/>
        <v>1.0526315789473684E-2</v>
      </c>
      <c r="CAZ138" s="119">
        <f t="shared" si="968"/>
        <v>1.0526315789473684E-2</v>
      </c>
      <c r="CBA138" s="119">
        <f t="shared" si="968"/>
        <v>1.0526315789473684E-2</v>
      </c>
      <c r="CBB138" s="119">
        <f t="shared" si="968"/>
        <v>1.0526315789473684E-2</v>
      </c>
      <c r="CBC138" s="119">
        <f t="shared" si="968"/>
        <v>1.0526315789473684E-2</v>
      </c>
      <c r="CBD138" s="119">
        <f t="shared" si="968"/>
        <v>1.0526315789473684E-2</v>
      </c>
      <c r="CBE138" s="119">
        <f t="shared" si="968"/>
        <v>1.0526315789473684E-2</v>
      </c>
      <c r="CBF138" s="119">
        <f t="shared" si="968"/>
        <v>1.0526315789473684E-2</v>
      </c>
      <c r="CBG138" s="119">
        <f t="shared" si="968"/>
        <v>1.0526315789473684E-2</v>
      </c>
      <c r="CBH138" s="119">
        <f t="shared" si="968"/>
        <v>1.0526315789473684E-2</v>
      </c>
      <c r="CBI138" s="119">
        <f t="shared" si="968"/>
        <v>1.0526315789473684E-2</v>
      </c>
      <c r="CBJ138" s="119">
        <f t="shared" si="968"/>
        <v>1.0526315789473684E-2</v>
      </c>
      <c r="CBK138" s="119">
        <f t="shared" si="968"/>
        <v>1.0526315789473684E-2</v>
      </c>
      <c r="CBL138" s="119">
        <f t="shared" si="968"/>
        <v>1.0526315789473684E-2</v>
      </c>
      <c r="CBM138" s="119">
        <f t="shared" si="968"/>
        <v>1.0526315789473684E-2</v>
      </c>
      <c r="CBN138" s="119">
        <f t="shared" si="968"/>
        <v>1.0526315789473684E-2</v>
      </c>
      <c r="CBO138" s="119">
        <f t="shared" si="968"/>
        <v>1.0526315789473684E-2</v>
      </c>
      <c r="CBP138" s="119">
        <f t="shared" si="968"/>
        <v>1.0526315789473684E-2</v>
      </c>
      <c r="CBQ138" s="119">
        <f t="shared" si="968"/>
        <v>1.0526315789473684E-2</v>
      </c>
      <c r="CBR138" s="119">
        <f t="shared" si="968"/>
        <v>1.0526315789473684E-2</v>
      </c>
      <c r="CBS138" s="119">
        <f t="shared" si="968"/>
        <v>1.0526315789473684E-2</v>
      </c>
      <c r="CBT138" s="119">
        <f t="shared" si="968"/>
        <v>1.0526315789473684E-2</v>
      </c>
      <c r="CBU138" s="119">
        <f t="shared" si="968"/>
        <v>1.0526315789473684E-2</v>
      </c>
      <c r="CBV138" s="119">
        <f t="shared" si="968"/>
        <v>1.0526315789473684E-2</v>
      </c>
      <c r="CBW138" s="119">
        <f t="shared" si="968"/>
        <v>1.0526315789473684E-2</v>
      </c>
      <c r="CBX138" s="119">
        <f t="shared" si="968"/>
        <v>1.0526315789473684E-2</v>
      </c>
      <c r="CBY138" s="119">
        <f t="shared" si="968"/>
        <v>1.0526315789473684E-2</v>
      </c>
      <c r="CBZ138" s="119">
        <f t="shared" si="968"/>
        <v>1.0526315789473684E-2</v>
      </c>
      <c r="CCA138" s="119">
        <f t="shared" si="968"/>
        <v>1.0526315789473684E-2</v>
      </c>
      <c r="CCB138" s="119">
        <f t="shared" si="968"/>
        <v>1.0526315789473684E-2</v>
      </c>
      <c r="CCC138" s="119">
        <f t="shared" si="968"/>
        <v>1.0526315789473684E-2</v>
      </c>
      <c r="CCD138" s="119">
        <f t="shared" si="968"/>
        <v>1.0526315789473684E-2</v>
      </c>
      <c r="CCE138" s="119">
        <f t="shared" si="968"/>
        <v>1.0526315789473684E-2</v>
      </c>
      <c r="CCF138" s="119">
        <f t="shared" si="968"/>
        <v>1.0526315789473684E-2</v>
      </c>
      <c r="CCG138" s="119">
        <f t="shared" si="968"/>
        <v>1.0526315789473684E-2</v>
      </c>
      <c r="CCH138" s="119">
        <f t="shared" si="968"/>
        <v>1.0526315789473684E-2</v>
      </c>
      <c r="CCI138" s="119">
        <f t="shared" si="968"/>
        <v>1.0526315789473684E-2</v>
      </c>
      <c r="CCJ138" s="119">
        <f t="shared" si="968"/>
        <v>1.0526315789473684E-2</v>
      </c>
      <c r="CCK138" s="119">
        <f t="shared" si="968"/>
        <v>1.0526315789473684E-2</v>
      </c>
      <c r="CCL138" s="119">
        <f t="shared" si="968"/>
        <v>1.0526315789473684E-2</v>
      </c>
      <c r="CCM138" s="119">
        <f t="shared" si="968"/>
        <v>1.0526315789473684E-2</v>
      </c>
      <c r="CCN138" s="119">
        <f t="shared" ref="CCN138:CEY138" si="969">(CCN136/$B136)</f>
        <v>1.0526315789473684E-2</v>
      </c>
      <c r="CCO138" s="119">
        <f t="shared" si="969"/>
        <v>1.0526315789473684E-2</v>
      </c>
      <c r="CCP138" s="119">
        <f t="shared" si="969"/>
        <v>1.0526315789473684E-2</v>
      </c>
      <c r="CCQ138" s="119">
        <f t="shared" si="969"/>
        <v>1.0526315789473684E-2</v>
      </c>
      <c r="CCR138" s="119">
        <f t="shared" si="969"/>
        <v>1.0526315789473684E-2</v>
      </c>
      <c r="CCS138" s="119">
        <f t="shared" si="969"/>
        <v>1.0526315789473684E-2</v>
      </c>
      <c r="CCT138" s="119">
        <f t="shared" si="969"/>
        <v>1.0526315789473684E-2</v>
      </c>
      <c r="CCU138" s="119">
        <f t="shared" si="969"/>
        <v>1.0526315789473684E-2</v>
      </c>
      <c r="CCV138" s="119">
        <f t="shared" si="969"/>
        <v>1.0526315789473684E-2</v>
      </c>
      <c r="CCW138" s="119">
        <f t="shared" si="969"/>
        <v>1.0526315789473684E-2</v>
      </c>
      <c r="CCX138" s="119">
        <f t="shared" si="969"/>
        <v>1.0526315789473684E-2</v>
      </c>
      <c r="CCY138" s="119">
        <f t="shared" si="969"/>
        <v>1.0526315789473684E-2</v>
      </c>
      <c r="CCZ138" s="119">
        <f t="shared" si="969"/>
        <v>1.0526315789473684E-2</v>
      </c>
      <c r="CDA138" s="119">
        <f t="shared" si="969"/>
        <v>1.0526315789473684E-2</v>
      </c>
      <c r="CDB138" s="119">
        <f t="shared" si="969"/>
        <v>1.0526315789473684E-2</v>
      </c>
      <c r="CDC138" s="119">
        <f t="shared" si="969"/>
        <v>1.0526315789473684E-2</v>
      </c>
      <c r="CDD138" s="119">
        <f t="shared" si="969"/>
        <v>1.0526315789473684E-2</v>
      </c>
      <c r="CDE138" s="119">
        <f t="shared" si="969"/>
        <v>1.0526315789473684E-2</v>
      </c>
      <c r="CDF138" s="119">
        <f t="shared" si="969"/>
        <v>1.0526315789473684E-2</v>
      </c>
      <c r="CDG138" s="119">
        <f t="shared" si="969"/>
        <v>1.0526315789473684E-2</v>
      </c>
      <c r="CDH138" s="119">
        <f t="shared" si="969"/>
        <v>1.0526315789473684E-2</v>
      </c>
      <c r="CDI138" s="119">
        <f t="shared" si="969"/>
        <v>1.0526315789473684E-2</v>
      </c>
      <c r="CDJ138" s="119">
        <f t="shared" si="969"/>
        <v>1.0526315789473684E-2</v>
      </c>
      <c r="CDK138" s="119">
        <f t="shared" si="969"/>
        <v>1.0526315789473684E-2</v>
      </c>
      <c r="CDL138" s="119">
        <f t="shared" si="969"/>
        <v>1.0526315789473684E-2</v>
      </c>
      <c r="CDM138" s="119">
        <f t="shared" si="969"/>
        <v>1.0526315789473684E-2</v>
      </c>
      <c r="CDN138" s="119">
        <f t="shared" si="969"/>
        <v>1.0526315789473684E-2</v>
      </c>
      <c r="CDO138" s="119">
        <f t="shared" si="969"/>
        <v>1.0526315789473684E-2</v>
      </c>
      <c r="CDP138" s="119">
        <f t="shared" si="969"/>
        <v>1.0526315789473684E-2</v>
      </c>
      <c r="CDQ138" s="119">
        <f t="shared" si="969"/>
        <v>1.0526315789473684E-2</v>
      </c>
      <c r="CDR138" s="119">
        <f t="shared" si="969"/>
        <v>1.0526315789473684E-2</v>
      </c>
      <c r="CDS138" s="119">
        <f t="shared" si="969"/>
        <v>1.0526315789473684E-2</v>
      </c>
      <c r="CDT138" s="119">
        <f t="shared" si="969"/>
        <v>1.0526315789473684E-2</v>
      </c>
      <c r="CDU138" s="119">
        <f t="shared" si="969"/>
        <v>1.0526315789473684E-2</v>
      </c>
      <c r="CDV138" s="119">
        <f t="shared" si="969"/>
        <v>1.0526315789473684E-2</v>
      </c>
      <c r="CDW138" s="119">
        <f t="shared" si="969"/>
        <v>1.0526315789473684E-2</v>
      </c>
      <c r="CDX138" s="119">
        <f t="shared" si="969"/>
        <v>1.0526315789473684E-2</v>
      </c>
      <c r="CDY138" s="119">
        <f t="shared" si="969"/>
        <v>1.0526315789473684E-2</v>
      </c>
      <c r="CDZ138" s="119">
        <f t="shared" si="969"/>
        <v>1.0526315789473684E-2</v>
      </c>
      <c r="CEA138" s="119">
        <f t="shared" si="969"/>
        <v>1.0526315789473684E-2</v>
      </c>
      <c r="CEB138" s="119">
        <f t="shared" si="969"/>
        <v>1.0526315789473684E-2</v>
      </c>
      <c r="CEC138" s="119">
        <f t="shared" si="969"/>
        <v>1.0526315789473684E-2</v>
      </c>
      <c r="CED138" s="119">
        <f t="shared" si="969"/>
        <v>1.0526315789473684E-2</v>
      </c>
      <c r="CEE138" s="119">
        <f t="shared" si="969"/>
        <v>1.0526315789473684E-2</v>
      </c>
      <c r="CEF138" s="119">
        <f t="shared" si="969"/>
        <v>1.0526315789473684E-2</v>
      </c>
      <c r="CEG138" s="119">
        <f t="shared" si="969"/>
        <v>1.0526315789473684E-2</v>
      </c>
      <c r="CEH138" s="119">
        <f t="shared" si="969"/>
        <v>1.0526315789473684E-2</v>
      </c>
      <c r="CEI138" s="119">
        <f t="shared" si="969"/>
        <v>1.0526315789473684E-2</v>
      </c>
      <c r="CEJ138" s="119">
        <f t="shared" si="969"/>
        <v>1.0526315789473684E-2</v>
      </c>
      <c r="CEK138" s="119">
        <f t="shared" si="969"/>
        <v>1.0526315789473684E-2</v>
      </c>
      <c r="CEL138" s="119">
        <f t="shared" si="969"/>
        <v>1.0526315789473684E-2</v>
      </c>
      <c r="CEM138" s="119">
        <f t="shared" si="969"/>
        <v>1.0526315789473684E-2</v>
      </c>
      <c r="CEN138" s="119">
        <f t="shared" si="969"/>
        <v>1.0526315789473684E-2</v>
      </c>
      <c r="CEO138" s="119">
        <f t="shared" si="969"/>
        <v>1.0526315789473684E-2</v>
      </c>
      <c r="CEP138" s="119">
        <f t="shared" si="969"/>
        <v>1.0526315789473684E-2</v>
      </c>
      <c r="CEQ138" s="119">
        <f t="shared" si="969"/>
        <v>1.0526315789473684E-2</v>
      </c>
      <c r="CER138" s="119">
        <f t="shared" si="969"/>
        <v>1.0526315789473684E-2</v>
      </c>
      <c r="CES138" s="119">
        <f t="shared" si="969"/>
        <v>1.0526315789473684E-2</v>
      </c>
      <c r="CET138" s="119">
        <f t="shared" si="969"/>
        <v>1.0526315789473684E-2</v>
      </c>
      <c r="CEU138" s="119">
        <f t="shared" si="969"/>
        <v>1.0526315789473684E-2</v>
      </c>
      <c r="CEV138" s="119">
        <f t="shared" si="969"/>
        <v>1.0526315789473684E-2</v>
      </c>
      <c r="CEW138" s="119">
        <f t="shared" si="969"/>
        <v>1.0526315789473684E-2</v>
      </c>
      <c r="CEX138" s="119">
        <f t="shared" si="969"/>
        <v>1.0526315789473684E-2</v>
      </c>
      <c r="CEY138" s="119">
        <f t="shared" si="969"/>
        <v>1.0526315789473684E-2</v>
      </c>
      <c r="CEZ138" s="119">
        <f t="shared" ref="CEZ138:CHK138" si="970">(CEZ136/$B136)</f>
        <v>1.0526315789473684E-2</v>
      </c>
      <c r="CFA138" s="119">
        <f t="shared" si="970"/>
        <v>1.0526315789473684E-2</v>
      </c>
      <c r="CFB138" s="119">
        <f t="shared" si="970"/>
        <v>1.0526315789473684E-2</v>
      </c>
      <c r="CFC138" s="119">
        <f t="shared" si="970"/>
        <v>1.0526315789473684E-2</v>
      </c>
      <c r="CFD138" s="119">
        <f t="shared" si="970"/>
        <v>1.0526315789473684E-2</v>
      </c>
      <c r="CFE138" s="119">
        <f t="shared" si="970"/>
        <v>1.0526315789473684E-2</v>
      </c>
      <c r="CFF138" s="119">
        <f t="shared" si="970"/>
        <v>1.0526315789473684E-2</v>
      </c>
      <c r="CFG138" s="119">
        <f t="shared" si="970"/>
        <v>1.0526315789473684E-2</v>
      </c>
      <c r="CFH138" s="119">
        <f t="shared" si="970"/>
        <v>1.0526315789473684E-2</v>
      </c>
      <c r="CFI138" s="119">
        <f t="shared" si="970"/>
        <v>1.0526315789473684E-2</v>
      </c>
      <c r="CFJ138" s="119">
        <f t="shared" si="970"/>
        <v>1.0526315789473684E-2</v>
      </c>
      <c r="CFK138" s="119">
        <f t="shared" si="970"/>
        <v>1.0526315789473684E-2</v>
      </c>
      <c r="CFL138" s="119">
        <f t="shared" si="970"/>
        <v>1.0526315789473684E-2</v>
      </c>
      <c r="CFM138" s="119">
        <f t="shared" si="970"/>
        <v>1.0526315789473684E-2</v>
      </c>
      <c r="CFN138" s="119">
        <f t="shared" si="970"/>
        <v>1.0526315789473684E-2</v>
      </c>
      <c r="CFO138" s="119">
        <f t="shared" si="970"/>
        <v>1.0526315789473684E-2</v>
      </c>
      <c r="CFP138" s="119">
        <f t="shared" si="970"/>
        <v>1.0526315789473684E-2</v>
      </c>
      <c r="CFQ138" s="119">
        <f t="shared" si="970"/>
        <v>1.0526315789473684E-2</v>
      </c>
      <c r="CFR138" s="119">
        <f t="shared" si="970"/>
        <v>1.0526315789473684E-2</v>
      </c>
      <c r="CFS138" s="119">
        <f t="shared" si="970"/>
        <v>1.0526315789473684E-2</v>
      </c>
      <c r="CFT138" s="119">
        <f t="shared" si="970"/>
        <v>1.0526315789473684E-2</v>
      </c>
      <c r="CFU138" s="119">
        <f t="shared" si="970"/>
        <v>1.0526315789473684E-2</v>
      </c>
      <c r="CFV138" s="119">
        <f t="shared" si="970"/>
        <v>1.0526315789473684E-2</v>
      </c>
      <c r="CFW138" s="119">
        <f t="shared" si="970"/>
        <v>1.0526315789473684E-2</v>
      </c>
      <c r="CFX138" s="119">
        <f t="shared" si="970"/>
        <v>1.0526315789473684E-2</v>
      </c>
      <c r="CFY138" s="119">
        <f t="shared" si="970"/>
        <v>1.0526315789473684E-2</v>
      </c>
      <c r="CFZ138" s="119">
        <f t="shared" si="970"/>
        <v>1.0526315789473684E-2</v>
      </c>
      <c r="CGA138" s="119">
        <f t="shared" si="970"/>
        <v>1.0526315789473684E-2</v>
      </c>
      <c r="CGB138" s="119">
        <f t="shared" si="970"/>
        <v>1.0526315789473684E-2</v>
      </c>
      <c r="CGC138" s="119">
        <f t="shared" si="970"/>
        <v>1.0526315789473684E-2</v>
      </c>
      <c r="CGD138" s="119">
        <f t="shared" si="970"/>
        <v>1.0526315789473684E-2</v>
      </c>
      <c r="CGE138" s="119">
        <f t="shared" si="970"/>
        <v>1.0526315789473684E-2</v>
      </c>
      <c r="CGF138" s="119">
        <f t="shared" si="970"/>
        <v>1.0526315789473684E-2</v>
      </c>
      <c r="CGG138" s="119">
        <f t="shared" si="970"/>
        <v>1.0526315789473684E-2</v>
      </c>
      <c r="CGH138" s="119">
        <f t="shared" si="970"/>
        <v>1.0526315789473684E-2</v>
      </c>
      <c r="CGI138" s="119">
        <f t="shared" si="970"/>
        <v>1.0526315789473684E-2</v>
      </c>
      <c r="CGJ138" s="119">
        <f t="shared" si="970"/>
        <v>1.0526315789473684E-2</v>
      </c>
      <c r="CGK138" s="119">
        <f t="shared" si="970"/>
        <v>1.0526315789473684E-2</v>
      </c>
      <c r="CGL138" s="119">
        <f t="shared" si="970"/>
        <v>1.0526315789473684E-2</v>
      </c>
      <c r="CGM138" s="119">
        <f t="shared" si="970"/>
        <v>1.0526315789473684E-2</v>
      </c>
      <c r="CGN138" s="119">
        <f t="shared" si="970"/>
        <v>1.0526315789473684E-2</v>
      </c>
      <c r="CGO138" s="119">
        <f t="shared" si="970"/>
        <v>1.0526315789473684E-2</v>
      </c>
      <c r="CGP138" s="119">
        <f t="shared" si="970"/>
        <v>1.0526315789473684E-2</v>
      </c>
      <c r="CGQ138" s="119">
        <f t="shared" si="970"/>
        <v>1.0526315789473684E-2</v>
      </c>
      <c r="CGR138" s="119">
        <f t="shared" si="970"/>
        <v>1.0526315789473684E-2</v>
      </c>
      <c r="CGS138" s="119">
        <f t="shared" si="970"/>
        <v>1.0526315789473684E-2</v>
      </c>
      <c r="CGT138" s="119">
        <f t="shared" si="970"/>
        <v>1.0526315789473684E-2</v>
      </c>
      <c r="CGU138" s="119">
        <f t="shared" si="970"/>
        <v>1.0526315789473684E-2</v>
      </c>
      <c r="CGV138" s="119">
        <f t="shared" si="970"/>
        <v>1.0526315789473684E-2</v>
      </c>
      <c r="CGW138" s="119">
        <f t="shared" si="970"/>
        <v>1.0526315789473684E-2</v>
      </c>
      <c r="CGX138" s="119">
        <f t="shared" si="970"/>
        <v>1.0526315789473684E-2</v>
      </c>
      <c r="CGY138" s="119">
        <f t="shared" si="970"/>
        <v>1.0526315789473684E-2</v>
      </c>
      <c r="CGZ138" s="119">
        <f t="shared" si="970"/>
        <v>1.0526315789473684E-2</v>
      </c>
      <c r="CHA138" s="119">
        <f t="shared" si="970"/>
        <v>1.0526315789473684E-2</v>
      </c>
      <c r="CHB138" s="119">
        <f t="shared" si="970"/>
        <v>1.0526315789473684E-2</v>
      </c>
      <c r="CHC138" s="119">
        <f t="shared" si="970"/>
        <v>1.0526315789473684E-2</v>
      </c>
      <c r="CHD138" s="119">
        <f t="shared" si="970"/>
        <v>1.0526315789473684E-2</v>
      </c>
      <c r="CHE138" s="119">
        <f t="shared" si="970"/>
        <v>1.0526315789473684E-2</v>
      </c>
      <c r="CHF138" s="119">
        <f t="shared" si="970"/>
        <v>1.0526315789473684E-2</v>
      </c>
      <c r="CHG138" s="119">
        <f t="shared" si="970"/>
        <v>1.0526315789473684E-2</v>
      </c>
      <c r="CHH138" s="119">
        <f t="shared" si="970"/>
        <v>1.0526315789473684E-2</v>
      </c>
      <c r="CHI138" s="119">
        <f t="shared" si="970"/>
        <v>1.0526315789473684E-2</v>
      </c>
      <c r="CHJ138" s="119">
        <f t="shared" si="970"/>
        <v>1.0526315789473684E-2</v>
      </c>
      <c r="CHK138" s="119">
        <f t="shared" si="970"/>
        <v>1.0526315789473684E-2</v>
      </c>
      <c r="CHL138" s="119">
        <f t="shared" ref="CHL138:CJW138" si="971">(CHL136/$B136)</f>
        <v>1.0526315789473684E-2</v>
      </c>
      <c r="CHM138" s="119">
        <f t="shared" si="971"/>
        <v>1.0526315789473684E-2</v>
      </c>
      <c r="CHN138" s="119">
        <f t="shared" si="971"/>
        <v>1.0526315789473684E-2</v>
      </c>
      <c r="CHO138" s="119">
        <f t="shared" si="971"/>
        <v>1.0526315789473684E-2</v>
      </c>
      <c r="CHP138" s="119">
        <f t="shared" si="971"/>
        <v>1.0526315789473684E-2</v>
      </c>
      <c r="CHQ138" s="119">
        <f t="shared" si="971"/>
        <v>1.0526315789473684E-2</v>
      </c>
      <c r="CHR138" s="119">
        <f t="shared" si="971"/>
        <v>1.0526315789473684E-2</v>
      </c>
      <c r="CHS138" s="119">
        <f t="shared" si="971"/>
        <v>1.0526315789473684E-2</v>
      </c>
      <c r="CHT138" s="119">
        <f t="shared" si="971"/>
        <v>1.0526315789473684E-2</v>
      </c>
      <c r="CHU138" s="119">
        <f t="shared" si="971"/>
        <v>1.0526315789473684E-2</v>
      </c>
      <c r="CHV138" s="119">
        <f t="shared" si="971"/>
        <v>1.0526315789473684E-2</v>
      </c>
      <c r="CHW138" s="119">
        <f t="shared" si="971"/>
        <v>1.0526315789473684E-2</v>
      </c>
      <c r="CHX138" s="119">
        <f t="shared" si="971"/>
        <v>1.0526315789473684E-2</v>
      </c>
      <c r="CHY138" s="119">
        <f t="shared" si="971"/>
        <v>1.0526315789473684E-2</v>
      </c>
      <c r="CHZ138" s="119">
        <f t="shared" si="971"/>
        <v>1.0526315789473684E-2</v>
      </c>
      <c r="CIA138" s="119">
        <f t="shared" si="971"/>
        <v>1.0526315789473684E-2</v>
      </c>
      <c r="CIB138" s="119">
        <f t="shared" si="971"/>
        <v>1.0526315789473684E-2</v>
      </c>
      <c r="CIC138" s="119">
        <f t="shared" si="971"/>
        <v>1.0526315789473684E-2</v>
      </c>
      <c r="CID138" s="119">
        <f t="shared" si="971"/>
        <v>1.0526315789473684E-2</v>
      </c>
      <c r="CIE138" s="119">
        <f t="shared" si="971"/>
        <v>1.0526315789473684E-2</v>
      </c>
      <c r="CIF138" s="119">
        <f t="shared" si="971"/>
        <v>1.0526315789473684E-2</v>
      </c>
      <c r="CIG138" s="119">
        <f t="shared" si="971"/>
        <v>1.0526315789473684E-2</v>
      </c>
      <c r="CIH138" s="119">
        <f t="shared" si="971"/>
        <v>1.0526315789473684E-2</v>
      </c>
      <c r="CII138" s="119">
        <f t="shared" si="971"/>
        <v>1.0526315789473684E-2</v>
      </c>
      <c r="CIJ138" s="119">
        <f t="shared" si="971"/>
        <v>1.0526315789473684E-2</v>
      </c>
      <c r="CIK138" s="119">
        <f t="shared" si="971"/>
        <v>1.0526315789473684E-2</v>
      </c>
      <c r="CIL138" s="119">
        <f t="shared" si="971"/>
        <v>1.0526315789473684E-2</v>
      </c>
      <c r="CIM138" s="119">
        <f t="shared" si="971"/>
        <v>1.0526315789473684E-2</v>
      </c>
      <c r="CIN138" s="119">
        <f t="shared" si="971"/>
        <v>1.0526315789473684E-2</v>
      </c>
      <c r="CIO138" s="119">
        <f t="shared" si="971"/>
        <v>1.0526315789473684E-2</v>
      </c>
      <c r="CIP138" s="119">
        <f t="shared" si="971"/>
        <v>1.0526315789473684E-2</v>
      </c>
      <c r="CIQ138" s="119">
        <f t="shared" si="971"/>
        <v>1.0526315789473684E-2</v>
      </c>
      <c r="CIR138" s="119">
        <f t="shared" si="971"/>
        <v>1.0526315789473684E-2</v>
      </c>
      <c r="CIS138" s="119">
        <f t="shared" si="971"/>
        <v>1.0526315789473684E-2</v>
      </c>
      <c r="CIT138" s="119">
        <f t="shared" si="971"/>
        <v>1.0526315789473684E-2</v>
      </c>
      <c r="CIU138" s="119">
        <f t="shared" si="971"/>
        <v>1.0526315789473684E-2</v>
      </c>
      <c r="CIV138" s="119">
        <f t="shared" si="971"/>
        <v>1.0526315789473684E-2</v>
      </c>
      <c r="CIW138" s="119">
        <f t="shared" si="971"/>
        <v>1.0526315789473684E-2</v>
      </c>
      <c r="CIX138" s="119">
        <f t="shared" si="971"/>
        <v>1.0526315789473684E-2</v>
      </c>
      <c r="CIY138" s="119">
        <f t="shared" si="971"/>
        <v>1.0526315789473684E-2</v>
      </c>
      <c r="CIZ138" s="119">
        <f t="shared" si="971"/>
        <v>1.0526315789473684E-2</v>
      </c>
      <c r="CJA138" s="119">
        <f t="shared" si="971"/>
        <v>1.0526315789473684E-2</v>
      </c>
      <c r="CJB138" s="119">
        <f t="shared" si="971"/>
        <v>1.0526315789473684E-2</v>
      </c>
      <c r="CJC138" s="119">
        <f t="shared" si="971"/>
        <v>1.0526315789473684E-2</v>
      </c>
      <c r="CJD138" s="119">
        <f t="shared" si="971"/>
        <v>1.0526315789473684E-2</v>
      </c>
      <c r="CJE138" s="119">
        <f t="shared" si="971"/>
        <v>1.0526315789473684E-2</v>
      </c>
      <c r="CJF138" s="119">
        <f t="shared" si="971"/>
        <v>1.0526315789473684E-2</v>
      </c>
      <c r="CJG138" s="119">
        <f t="shared" si="971"/>
        <v>1.0526315789473684E-2</v>
      </c>
      <c r="CJH138" s="119">
        <f t="shared" si="971"/>
        <v>1.0526315789473684E-2</v>
      </c>
      <c r="CJI138" s="119">
        <f t="shared" si="971"/>
        <v>1.0526315789473684E-2</v>
      </c>
      <c r="CJJ138" s="119">
        <f t="shared" si="971"/>
        <v>1.0526315789473684E-2</v>
      </c>
      <c r="CJK138" s="119">
        <f t="shared" si="971"/>
        <v>1.0526315789473684E-2</v>
      </c>
      <c r="CJL138" s="119">
        <f t="shared" si="971"/>
        <v>1.0526315789473684E-2</v>
      </c>
      <c r="CJM138" s="119">
        <f t="shared" si="971"/>
        <v>1.0526315789473684E-2</v>
      </c>
      <c r="CJN138" s="119">
        <f t="shared" si="971"/>
        <v>1.0526315789473684E-2</v>
      </c>
      <c r="CJO138" s="119">
        <f t="shared" si="971"/>
        <v>1.0526315789473684E-2</v>
      </c>
      <c r="CJP138" s="119">
        <f t="shared" si="971"/>
        <v>1.0526315789473684E-2</v>
      </c>
      <c r="CJQ138" s="119">
        <f t="shared" si="971"/>
        <v>1.0526315789473684E-2</v>
      </c>
      <c r="CJR138" s="119">
        <f t="shared" si="971"/>
        <v>1.0526315789473684E-2</v>
      </c>
      <c r="CJS138" s="119">
        <f t="shared" si="971"/>
        <v>1.0526315789473684E-2</v>
      </c>
      <c r="CJT138" s="119">
        <f t="shared" si="971"/>
        <v>1.0526315789473684E-2</v>
      </c>
      <c r="CJU138" s="119">
        <f t="shared" si="971"/>
        <v>1.0526315789473684E-2</v>
      </c>
      <c r="CJV138" s="119">
        <f t="shared" si="971"/>
        <v>1.0526315789473684E-2</v>
      </c>
      <c r="CJW138" s="119">
        <f t="shared" si="971"/>
        <v>1.0526315789473684E-2</v>
      </c>
      <c r="CJX138" s="119">
        <f t="shared" ref="CJX138:CMI138" si="972">(CJX136/$B136)</f>
        <v>1.0526315789473684E-2</v>
      </c>
      <c r="CJY138" s="119">
        <f t="shared" si="972"/>
        <v>1.0526315789473684E-2</v>
      </c>
      <c r="CJZ138" s="119">
        <f t="shared" si="972"/>
        <v>1.0526315789473684E-2</v>
      </c>
      <c r="CKA138" s="119">
        <f t="shared" si="972"/>
        <v>1.0526315789473684E-2</v>
      </c>
      <c r="CKB138" s="119">
        <f t="shared" si="972"/>
        <v>1.0526315789473684E-2</v>
      </c>
      <c r="CKC138" s="119">
        <f t="shared" si="972"/>
        <v>1.0526315789473684E-2</v>
      </c>
      <c r="CKD138" s="119">
        <f t="shared" si="972"/>
        <v>1.0526315789473684E-2</v>
      </c>
      <c r="CKE138" s="119">
        <f t="shared" si="972"/>
        <v>1.0526315789473684E-2</v>
      </c>
      <c r="CKF138" s="119">
        <f t="shared" si="972"/>
        <v>1.0526315789473684E-2</v>
      </c>
      <c r="CKG138" s="119">
        <f t="shared" si="972"/>
        <v>1.0526315789473684E-2</v>
      </c>
      <c r="CKH138" s="119">
        <f t="shared" si="972"/>
        <v>1.0526315789473684E-2</v>
      </c>
      <c r="CKI138" s="119">
        <f t="shared" si="972"/>
        <v>1.0526315789473684E-2</v>
      </c>
      <c r="CKJ138" s="119">
        <f t="shared" si="972"/>
        <v>1.0526315789473684E-2</v>
      </c>
      <c r="CKK138" s="119">
        <f t="shared" si="972"/>
        <v>1.0526315789473684E-2</v>
      </c>
      <c r="CKL138" s="119">
        <f t="shared" si="972"/>
        <v>1.0526315789473684E-2</v>
      </c>
      <c r="CKM138" s="119">
        <f t="shared" si="972"/>
        <v>1.0526315789473684E-2</v>
      </c>
      <c r="CKN138" s="119">
        <f t="shared" si="972"/>
        <v>1.0526315789473684E-2</v>
      </c>
      <c r="CKO138" s="119">
        <f t="shared" si="972"/>
        <v>1.0526315789473684E-2</v>
      </c>
      <c r="CKP138" s="119">
        <f t="shared" si="972"/>
        <v>1.0526315789473684E-2</v>
      </c>
      <c r="CKQ138" s="119">
        <f t="shared" si="972"/>
        <v>1.0526315789473684E-2</v>
      </c>
      <c r="CKR138" s="119">
        <f t="shared" si="972"/>
        <v>1.0526315789473684E-2</v>
      </c>
      <c r="CKS138" s="119">
        <f t="shared" si="972"/>
        <v>1.0526315789473684E-2</v>
      </c>
      <c r="CKT138" s="119">
        <f t="shared" si="972"/>
        <v>1.0526315789473684E-2</v>
      </c>
      <c r="CKU138" s="119">
        <f t="shared" si="972"/>
        <v>1.0526315789473684E-2</v>
      </c>
      <c r="CKV138" s="119">
        <f t="shared" si="972"/>
        <v>1.0526315789473684E-2</v>
      </c>
      <c r="CKW138" s="119">
        <f t="shared" si="972"/>
        <v>1.0526315789473684E-2</v>
      </c>
      <c r="CKX138" s="119">
        <f t="shared" si="972"/>
        <v>1.0526315789473684E-2</v>
      </c>
      <c r="CKY138" s="119">
        <f t="shared" si="972"/>
        <v>1.0526315789473684E-2</v>
      </c>
      <c r="CKZ138" s="119">
        <f t="shared" si="972"/>
        <v>1.0526315789473684E-2</v>
      </c>
      <c r="CLA138" s="119">
        <f t="shared" si="972"/>
        <v>1.0526315789473684E-2</v>
      </c>
      <c r="CLB138" s="119">
        <f t="shared" si="972"/>
        <v>1.0526315789473684E-2</v>
      </c>
      <c r="CLC138" s="119">
        <f t="shared" si="972"/>
        <v>1.0526315789473684E-2</v>
      </c>
      <c r="CLD138" s="119">
        <f t="shared" si="972"/>
        <v>1.0526315789473684E-2</v>
      </c>
      <c r="CLE138" s="119">
        <f t="shared" si="972"/>
        <v>1.0526315789473684E-2</v>
      </c>
      <c r="CLF138" s="119">
        <f t="shared" si="972"/>
        <v>1.0526315789473684E-2</v>
      </c>
      <c r="CLG138" s="119">
        <f t="shared" si="972"/>
        <v>1.0526315789473684E-2</v>
      </c>
      <c r="CLH138" s="119">
        <f t="shared" si="972"/>
        <v>1.0526315789473684E-2</v>
      </c>
      <c r="CLI138" s="119">
        <f t="shared" si="972"/>
        <v>1.0526315789473684E-2</v>
      </c>
      <c r="CLJ138" s="119">
        <f t="shared" si="972"/>
        <v>1.0526315789473684E-2</v>
      </c>
      <c r="CLK138" s="119">
        <f t="shared" si="972"/>
        <v>1.0526315789473684E-2</v>
      </c>
      <c r="CLL138" s="119">
        <f t="shared" si="972"/>
        <v>1.0526315789473684E-2</v>
      </c>
      <c r="CLM138" s="119">
        <f t="shared" si="972"/>
        <v>1.0526315789473684E-2</v>
      </c>
      <c r="CLN138" s="119">
        <f t="shared" si="972"/>
        <v>1.0526315789473684E-2</v>
      </c>
      <c r="CLO138" s="119">
        <f t="shared" si="972"/>
        <v>1.0526315789473684E-2</v>
      </c>
      <c r="CLP138" s="119">
        <f t="shared" si="972"/>
        <v>1.0526315789473684E-2</v>
      </c>
      <c r="CLQ138" s="119">
        <f t="shared" si="972"/>
        <v>1.0526315789473684E-2</v>
      </c>
      <c r="CLR138" s="119">
        <f t="shared" si="972"/>
        <v>1.0526315789473684E-2</v>
      </c>
      <c r="CLS138" s="119">
        <f t="shared" si="972"/>
        <v>1.0526315789473684E-2</v>
      </c>
      <c r="CLT138" s="119">
        <f t="shared" si="972"/>
        <v>1.0526315789473684E-2</v>
      </c>
      <c r="CLU138" s="119">
        <f t="shared" si="972"/>
        <v>1.0526315789473684E-2</v>
      </c>
      <c r="CLV138" s="119">
        <f t="shared" si="972"/>
        <v>1.0526315789473684E-2</v>
      </c>
      <c r="CLW138" s="119">
        <f t="shared" si="972"/>
        <v>1.0526315789473684E-2</v>
      </c>
      <c r="CLX138" s="119">
        <f t="shared" si="972"/>
        <v>1.0526315789473684E-2</v>
      </c>
      <c r="CLY138" s="119">
        <f t="shared" si="972"/>
        <v>1.0526315789473684E-2</v>
      </c>
      <c r="CLZ138" s="119">
        <f t="shared" si="972"/>
        <v>1.0526315789473684E-2</v>
      </c>
      <c r="CMA138" s="119">
        <f t="shared" si="972"/>
        <v>1.0526315789473684E-2</v>
      </c>
      <c r="CMB138" s="119">
        <f t="shared" si="972"/>
        <v>1.0526315789473684E-2</v>
      </c>
      <c r="CMC138" s="119">
        <f t="shared" si="972"/>
        <v>1.0526315789473684E-2</v>
      </c>
      <c r="CMD138" s="119">
        <f t="shared" si="972"/>
        <v>1.0526315789473684E-2</v>
      </c>
      <c r="CME138" s="119">
        <f t="shared" si="972"/>
        <v>1.0526315789473684E-2</v>
      </c>
      <c r="CMF138" s="119">
        <f t="shared" si="972"/>
        <v>1.0526315789473684E-2</v>
      </c>
      <c r="CMG138" s="119">
        <f t="shared" si="972"/>
        <v>1.0526315789473684E-2</v>
      </c>
      <c r="CMH138" s="119">
        <f t="shared" si="972"/>
        <v>1.0526315789473684E-2</v>
      </c>
      <c r="CMI138" s="119">
        <f t="shared" si="972"/>
        <v>1.0526315789473684E-2</v>
      </c>
      <c r="CMJ138" s="119">
        <f t="shared" ref="CMJ138:COU138" si="973">(CMJ136/$B136)</f>
        <v>1.0526315789473684E-2</v>
      </c>
      <c r="CMK138" s="119">
        <f t="shared" si="973"/>
        <v>1.0526315789473684E-2</v>
      </c>
      <c r="CML138" s="119">
        <f t="shared" si="973"/>
        <v>1.0526315789473684E-2</v>
      </c>
      <c r="CMM138" s="119">
        <f t="shared" si="973"/>
        <v>1.0526315789473684E-2</v>
      </c>
      <c r="CMN138" s="119">
        <f t="shared" si="973"/>
        <v>1.0526315789473684E-2</v>
      </c>
      <c r="CMO138" s="119">
        <f t="shared" si="973"/>
        <v>1.0526315789473684E-2</v>
      </c>
      <c r="CMP138" s="119">
        <f t="shared" si="973"/>
        <v>1.0526315789473684E-2</v>
      </c>
      <c r="CMQ138" s="119">
        <f t="shared" si="973"/>
        <v>1.0526315789473684E-2</v>
      </c>
      <c r="CMR138" s="119">
        <f t="shared" si="973"/>
        <v>1.0526315789473684E-2</v>
      </c>
      <c r="CMS138" s="119">
        <f t="shared" si="973"/>
        <v>1.0526315789473684E-2</v>
      </c>
      <c r="CMT138" s="119">
        <f t="shared" si="973"/>
        <v>1.0526315789473684E-2</v>
      </c>
      <c r="CMU138" s="119">
        <f t="shared" si="973"/>
        <v>1.0526315789473684E-2</v>
      </c>
      <c r="CMV138" s="119">
        <f t="shared" si="973"/>
        <v>1.0526315789473684E-2</v>
      </c>
      <c r="CMW138" s="119">
        <f t="shared" si="973"/>
        <v>1.0526315789473684E-2</v>
      </c>
      <c r="CMX138" s="119">
        <f t="shared" si="973"/>
        <v>1.0526315789473684E-2</v>
      </c>
      <c r="CMY138" s="119">
        <f t="shared" si="973"/>
        <v>1.0526315789473684E-2</v>
      </c>
      <c r="CMZ138" s="119">
        <f t="shared" si="973"/>
        <v>1.0526315789473684E-2</v>
      </c>
      <c r="CNA138" s="119">
        <f t="shared" si="973"/>
        <v>1.0526315789473684E-2</v>
      </c>
      <c r="CNB138" s="119">
        <f t="shared" si="973"/>
        <v>1.0526315789473684E-2</v>
      </c>
      <c r="CNC138" s="119">
        <f t="shared" si="973"/>
        <v>1.0526315789473684E-2</v>
      </c>
      <c r="CND138" s="119">
        <f t="shared" si="973"/>
        <v>1.0526315789473684E-2</v>
      </c>
      <c r="CNE138" s="119">
        <f t="shared" si="973"/>
        <v>1.0526315789473684E-2</v>
      </c>
      <c r="CNF138" s="119">
        <f t="shared" si="973"/>
        <v>1.0526315789473684E-2</v>
      </c>
      <c r="CNG138" s="119">
        <f t="shared" si="973"/>
        <v>1.0526315789473684E-2</v>
      </c>
      <c r="CNH138" s="119">
        <f t="shared" si="973"/>
        <v>1.0526315789473684E-2</v>
      </c>
      <c r="CNI138" s="119">
        <f t="shared" si="973"/>
        <v>1.0526315789473684E-2</v>
      </c>
      <c r="CNJ138" s="119">
        <f t="shared" si="973"/>
        <v>1.0526315789473684E-2</v>
      </c>
      <c r="CNK138" s="119">
        <f t="shared" si="973"/>
        <v>1.0526315789473684E-2</v>
      </c>
      <c r="CNL138" s="119">
        <f t="shared" si="973"/>
        <v>1.0526315789473684E-2</v>
      </c>
      <c r="CNM138" s="119">
        <f t="shared" si="973"/>
        <v>1.0526315789473684E-2</v>
      </c>
      <c r="CNN138" s="119">
        <f t="shared" si="973"/>
        <v>1.0526315789473684E-2</v>
      </c>
      <c r="CNO138" s="119">
        <f t="shared" si="973"/>
        <v>1.0526315789473684E-2</v>
      </c>
      <c r="CNP138" s="119">
        <f t="shared" si="973"/>
        <v>1.0526315789473684E-2</v>
      </c>
      <c r="CNQ138" s="119">
        <f t="shared" si="973"/>
        <v>1.0526315789473684E-2</v>
      </c>
      <c r="CNR138" s="119">
        <f t="shared" si="973"/>
        <v>1.0526315789473684E-2</v>
      </c>
      <c r="CNS138" s="119">
        <f t="shared" si="973"/>
        <v>1.0526315789473684E-2</v>
      </c>
      <c r="CNT138" s="119">
        <f t="shared" si="973"/>
        <v>1.0526315789473684E-2</v>
      </c>
      <c r="CNU138" s="119">
        <f t="shared" si="973"/>
        <v>1.0526315789473684E-2</v>
      </c>
      <c r="CNV138" s="119">
        <f t="shared" si="973"/>
        <v>1.0526315789473684E-2</v>
      </c>
      <c r="CNW138" s="119">
        <f t="shared" si="973"/>
        <v>1.0526315789473684E-2</v>
      </c>
      <c r="CNX138" s="119">
        <f t="shared" si="973"/>
        <v>1.0526315789473684E-2</v>
      </c>
      <c r="CNY138" s="119">
        <f t="shared" si="973"/>
        <v>1.0526315789473684E-2</v>
      </c>
      <c r="CNZ138" s="119">
        <f t="shared" si="973"/>
        <v>1.0526315789473684E-2</v>
      </c>
      <c r="COA138" s="119">
        <f t="shared" si="973"/>
        <v>1.0526315789473684E-2</v>
      </c>
      <c r="COB138" s="119">
        <f t="shared" si="973"/>
        <v>1.0526315789473684E-2</v>
      </c>
      <c r="COC138" s="119">
        <f t="shared" si="973"/>
        <v>1.0526315789473684E-2</v>
      </c>
      <c r="COD138" s="119">
        <f t="shared" si="973"/>
        <v>1.0526315789473684E-2</v>
      </c>
      <c r="COE138" s="119">
        <f t="shared" si="973"/>
        <v>1.0526315789473684E-2</v>
      </c>
      <c r="COF138" s="119">
        <f t="shared" si="973"/>
        <v>1.0526315789473684E-2</v>
      </c>
      <c r="COG138" s="119">
        <f t="shared" si="973"/>
        <v>1.0526315789473684E-2</v>
      </c>
      <c r="COH138" s="119">
        <f t="shared" si="973"/>
        <v>1.0526315789473684E-2</v>
      </c>
      <c r="COI138" s="119">
        <f t="shared" si="973"/>
        <v>1.0526315789473684E-2</v>
      </c>
      <c r="COJ138" s="119">
        <f t="shared" si="973"/>
        <v>1.0526315789473684E-2</v>
      </c>
      <c r="COK138" s="119">
        <f t="shared" si="973"/>
        <v>1.0526315789473684E-2</v>
      </c>
      <c r="COL138" s="119">
        <f t="shared" si="973"/>
        <v>1.0526315789473684E-2</v>
      </c>
      <c r="COM138" s="119">
        <f t="shared" si="973"/>
        <v>1.0526315789473684E-2</v>
      </c>
      <c r="CON138" s="119">
        <f t="shared" si="973"/>
        <v>1.0526315789473684E-2</v>
      </c>
      <c r="COO138" s="119">
        <f t="shared" si="973"/>
        <v>1.0526315789473684E-2</v>
      </c>
      <c r="COP138" s="119">
        <f t="shared" si="973"/>
        <v>1.0526315789473684E-2</v>
      </c>
      <c r="COQ138" s="119">
        <f t="shared" si="973"/>
        <v>1.0526315789473684E-2</v>
      </c>
      <c r="COR138" s="119">
        <f t="shared" si="973"/>
        <v>1.0526315789473684E-2</v>
      </c>
      <c r="COS138" s="119">
        <f t="shared" si="973"/>
        <v>1.0526315789473684E-2</v>
      </c>
      <c r="COT138" s="119">
        <f t="shared" si="973"/>
        <v>1.0526315789473684E-2</v>
      </c>
      <c r="COU138" s="119">
        <f t="shared" si="973"/>
        <v>1.0526315789473684E-2</v>
      </c>
      <c r="COV138" s="119">
        <f t="shared" ref="COV138:CRG138" si="974">(COV136/$B136)</f>
        <v>1.0526315789473684E-2</v>
      </c>
      <c r="COW138" s="119">
        <f t="shared" si="974"/>
        <v>1.0526315789473684E-2</v>
      </c>
      <c r="COX138" s="119">
        <f t="shared" si="974"/>
        <v>1.0526315789473684E-2</v>
      </c>
      <c r="COY138" s="119">
        <f t="shared" si="974"/>
        <v>1.0526315789473684E-2</v>
      </c>
      <c r="COZ138" s="119">
        <f t="shared" si="974"/>
        <v>1.0526315789473684E-2</v>
      </c>
      <c r="CPA138" s="119">
        <f t="shared" si="974"/>
        <v>1.0526315789473684E-2</v>
      </c>
      <c r="CPB138" s="119">
        <f t="shared" si="974"/>
        <v>1.0526315789473684E-2</v>
      </c>
      <c r="CPC138" s="119">
        <f t="shared" si="974"/>
        <v>1.0526315789473684E-2</v>
      </c>
      <c r="CPD138" s="119">
        <f t="shared" si="974"/>
        <v>1.0526315789473684E-2</v>
      </c>
      <c r="CPE138" s="119">
        <f t="shared" si="974"/>
        <v>1.0526315789473684E-2</v>
      </c>
      <c r="CPF138" s="119">
        <f t="shared" si="974"/>
        <v>1.0526315789473684E-2</v>
      </c>
      <c r="CPG138" s="119">
        <f t="shared" si="974"/>
        <v>1.0526315789473684E-2</v>
      </c>
      <c r="CPH138" s="119">
        <f t="shared" si="974"/>
        <v>1.0526315789473684E-2</v>
      </c>
      <c r="CPI138" s="119">
        <f t="shared" si="974"/>
        <v>1.0526315789473684E-2</v>
      </c>
      <c r="CPJ138" s="119">
        <f t="shared" si="974"/>
        <v>1.0526315789473684E-2</v>
      </c>
      <c r="CPK138" s="119">
        <f t="shared" si="974"/>
        <v>1.0526315789473684E-2</v>
      </c>
      <c r="CPL138" s="119">
        <f t="shared" si="974"/>
        <v>1.0526315789473684E-2</v>
      </c>
      <c r="CPM138" s="119">
        <f t="shared" si="974"/>
        <v>1.0526315789473684E-2</v>
      </c>
      <c r="CPN138" s="119">
        <f t="shared" si="974"/>
        <v>1.0526315789473684E-2</v>
      </c>
      <c r="CPO138" s="119">
        <f t="shared" si="974"/>
        <v>1.0526315789473684E-2</v>
      </c>
      <c r="CPP138" s="119">
        <f t="shared" si="974"/>
        <v>1.0526315789473684E-2</v>
      </c>
      <c r="CPQ138" s="119">
        <f t="shared" si="974"/>
        <v>1.0526315789473684E-2</v>
      </c>
      <c r="CPR138" s="119">
        <f t="shared" si="974"/>
        <v>1.0526315789473684E-2</v>
      </c>
      <c r="CPS138" s="119">
        <f t="shared" si="974"/>
        <v>1.0526315789473684E-2</v>
      </c>
      <c r="CPT138" s="119">
        <f t="shared" si="974"/>
        <v>1.0526315789473684E-2</v>
      </c>
      <c r="CPU138" s="119">
        <f t="shared" si="974"/>
        <v>1.0526315789473684E-2</v>
      </c>
      <c r="CPV138" s="119">
        <f t="shared" si="974"/>
        <v>1.0526315789473684E-2</v>
      </c>
      <c r="CPW138" s="119">
        <f t="shared" si="974"/>
        <v>1.0526315789473684E-2</v>
      </c>
      <c r="CPX138" s="119">
        <f t="shared" si="974"/>
        <v>1.0526315789473684E-2</v>
      </c>
      <c r="CPY138" s="119">
        <f t="shared" si="974"/>
        <v>1.0526315789473684E-2</v>
      </c>
      <c r="CPZ138" s="119">
        <f t="shared" si="974"/>
        <v>1.0526315789473684E-2</v>
      </c>
      <c r="CQA138" s="119">
        <f t="shared" si="974"/>
        <v>1.0526315789473684E-2</v>
      </c>
      <c r="CQB138" s="119">
        <f t="shared" si="974"/>
        <v>1.0526315789473684E-2</v>
      </c>
      <c r="CQC138" s="119">
        <f t="shared" si="974"/>
        <v>1.0526315789473684E-2</v>
      </c>
      <c r="CQD138" s="119">
        <f t="shared" si="974"/>
        <v>1.0526315789473684E-2</v>
      </c>
      <c r="CQE138" s="119">
        <f t="shared" si="974"/>
        <v>1.0526315789473684E-2</v>
      </c>
      <c r="CQF138" s="119">
        <f t="shared" si="974"/>
        <v>1.0526315789473684E-2</v>
      </c>
      <c r="CQG138" s="119">
        <f t="shared" si="974"/>
        <v>1.0526315789473684E-2</v>
      </c>
      <c r="CQH138" s="119">
        <f t="shared" si="974"/>
        <v>1.0526315789473684E-2</v>
      </c>
      <c r="CQI138" s="119">
        <f t="shared" si="974"/>
        <v>1.0526315789473684E-2</v>
      </c>
      <c r="CQJ138" s="119">
        <f t="shared" si="974"/>
        <v>1.0526315789473684E-2</v>
      </c>
      <c r="CQK138" s="119">
        <f t="shared" si="974"/>
        <v>1.0526315789473684E-2</v>
      </c>
      <c r="CQL138" s="119">
        <f t="shared" si="974"/>
        <v>1.0526315789473684E-2</v>
      </c>
      <c r="CQM138" s="119">
        <f t="shared" si="974"/>
        <v>1.0526315789473684E-2</v>
      </c>
      <c r="CQN138" s="119">
        <f t="shared" si="974"/>
        <v>1.0526315789473684E-2</v>
      </c>
      <c r="CQO138" s="119">
        <f t="shared" si="974"/>
        <v>1.0526315789473684E-2</v>
      </c>
      <c r="CQP138" s="119">
        <f t="shared" si="974"/>
        <v>1.0526315789473684E-2</v>
      </c>
      <c r="CQQ138" s="119">
        <f t="shared" si="974"/>
        <v>1.0526315789473684E-2</v>
      </c>
      <c r="CQR138" s="119">
        <f t="shared" si="974"/>
        <v>1.0526315789473684E-2</v>
      </c>
      <c r="CQS138" s="119">
        <f t="shared" si="974"/>
        <v>1.0526315789473684E-2</v>
      </c>
      <c r="CQT138" s="119">
        <f t="shared" si="974"/>
        <v>1.0526315789473684E-2</v>
      </c>
      <c r="CQU138" s="119">
        <f t="shared" si="974"/>
        <v>1.0526315789473684E-2</v>
      </c>
      <c r="CQV138" s="119">
        <f t="shared" si="974"/>
        <v>1.0526315789473684E-2</v>
      </c>
      <c r="CQW138" s="119">
        <f t="shared" si="974"/>
        <v>1.0526315789473684E-2</v>
      </c>
      <c r="CQX138" s="119">
        <f t="shared" si="974"/>
        <v>1.0526315789473684E-2</v>
      </c>
      <c r="CQY138" s="119">
        <f t="shared" si="974"/>
        <v>1.0526315789473684E-2</v>
      </c>
      <c r="CQZ138" s="119">
        <f t="shared" si="974"/>
        <v>1.0526315789473684E-2</v>
      </c>
      <c r="CRA138" s="119">
        <f t="shared" si="974"/>
        <v>1.0526315789473684E-2</v>
      </c>
      <c r="CRB138" s="119">
        <f t="shared" si="974"/>
        <v>1.0526315789473684E-2</v>
      </c>
      <c r="CRC138" s="119">
        <f t="shared" si="974"/>
        <v>1.0526315789473684E-2</v>
      </c>
      <c r="CRD138" s="119">
        <f t="shared" si="974"/>
        <v>1.0526315789473684E-2</v>
      </c>
      <c r="CRE138" s="119">
        <f t="shared" si="974"/>
        <v>1.0526315789473684E-2</v>
      </c>
      <c r="CRF138" s="119">
        <f t="shared" si="974"/>
        <v>1.0526315789473684E-2</v>
      </c>
      <c r="CRG138" s="119">
        <f t="shared" si="974"/>
        <v>1.0526315789473684E-2</v>
      </c>
      <c r="CRH138" s="119">
        <f t="shared" ref="CRH138:CTS138" si="975">(CRH136/$B136)</f>
        <v>1.0526315789473684E-2</v>
      </c>
      <c r="CRI138" s="119">
        <f t="shared" si="975"/>
        <v>1.0526315789473684E-2</v>
      </c>
      <c r="CRJ138" s="119">
        <f t="shared" si="975"/>
        <v>1.0526315789473684E-2</v>
      </c>
      <c r="CRK138" s="119">
        <f t="shared" si="975"/>
        <v>1.0526315789473684E-2</v>
      </c>
      <c r="CRL138" s="119">
        <f t="shared" si="975"/>
        <v>1.0526315789473684E-2</v>
      </c>
      <c r="CRM138" s="119">
        <f t="shared" si="975"/>
        <v>1.0526315789473684E-2</v>
      </c>
      <c r="CRN138" s="119">
        <f t="shared" si="975"/>
        <v>1.0526315789473684E-2</v>
      </c>
      <c r="CRO138" s="119">
        <f t="shared" si="975"/>
        <v>1.0526315789473684E-2</v>
      </c>
      <c r="CRP138" s="119">
        <f t="shared" si="975"/>
        <v>1.0526315789473684E-2</v>
      </c>
      <c r="CRQ138" s="119">
        <f t="shared" si="975"/>
        <v>1.0526315789473684E-2</v>
      </c>
      <c r="CRR138" s="119">
        <f t="shared" si="975"/>
        <v>1.0526315789473684E-2</v>
      </c>
      <c r="CRS138" s="119">
        <f t="shared" si="975"/>
        <v>1.0526315789473684E-2</v>
      </c>
      <c r="CRT138" s="119">
        <f t="shared" si="975"/>
        <v>1.0526315789473684E-2</v>
      </c>
      <c r="CRU138" s="119">
        <f t="shared" si="975"/>
        <v>1.0526315789473684E-2</v>
      </c>
      <c r="CRV138" s="119">
        <f t="shared" si="975"/>
        <v>1.0526315789473684E-2</v>
      </c>
      <c r="CRW138" s="119">
        <f t="shared" si="975"/>
        <v>1.0526315789473684E-2</v>
      </c>
      <c r="CRX138" s="119">
        <f t="shared" si="975"/>
        <v>1.0526315789473684E-2</v>
      </c>
      <c r="CRY138" s="119">
        <f t="shared" si="975"/>
        <v>1.0526315789473684E-2</v>
      </c>
      <c r="CRZ138" s="119">
        <f t="shared" si="975"/>
        <v>1.0526315789473684E-2</v>
      </c>
      <c r="CSA138" s="119">
        <f t="shared" si="975"/>
        <v>1.0526315789473684E-2</v>
      </c>
      <c r="CSB138" s="119">
        <f t="shared" si="975"/>
        <v>1.0526315789473684E-2</v>
      </c>
      <c r="CSC138" s="119">
        <f t="shared" si="975"/>
        <v>1.0526315789473684E-2</v>
      </c>
      <c r="CSD138" s="119">
        <f t="shared" si="975"/>
        <v>1.0526315789473684E-2</v>
      </c>
      <c r="CSE138" s="119">
        <f t="shared" si="975"/>
        <v>1.0526315789473684E-2</v>
      </c>
      <c r="CSF138" s="119">
        <f t="shared" si="975"/>
        <v>1.0526315789473684E-2</v>
      </c>
      <c r="CSG138" s="119">
        <f t="shared" si="975"/>
        <v>1.0526315789473684E-2</v>
      </c>
      <c r="CSH138" s="119">
        <f t="shared" si="975"/>
        <v>1.0526315789473684E-2</v>
      </c>
      <c r="CSI138" s="119">
        <f t="shared" si="975"/>
        <v>1.0526315789473684E-2</v>
      </c>
      <c r="CSJ138" s="119">
        <f t="shared" si="975"/>
        <v>1.0526315789473684E-2</v>
      </c>
      <c r="CSK138" s="119">
        <f t="shared" si="975"/>
        <v>1.0526315789473684E-2</v>
      </c>
      <c r="CSL138" s="119">
        <f t="shared" si="975"/>
        <v>1.0526315789473684E-2</v>
      </c>
      <c r="CSM138" s="119">
        <f t="shared" si="975"/>
        <v>1.0526315789473684E-2</v>
      </c>
      <c r="CSN138" s="119">
        <f t="shared" si="975"/>
        <v>1.0526315789473684E-2</v>
      </c>
      <c r="CSO138" s="119">
        <f t="shared" si="975"/>
        <v>1.0526315789473684E-2</v>
      </c>
      <c r="CSP138" s="119">
        <f t="shared" si="975"/>
        <v>1.0526315789473684E-2</v>
      </c>
      <c r="CSQ138" s="119">
        <f t="shared" si="975"/>
        <v>1.0526315789473684E-2</v>
      </c>
      <c r="CSR138" s="119">
        <f t="shared" si="975"/>
        <v>1.0526315789473684E-2</v>
      </c>
      <c r="CSS138" s="119">
        <f t="shared" si="975"/>
        <v>1.0526315789473684E-2</v>
      </c>
      <c r="CST138" s="119">
        <f t="shared" si="975"/>
        <v>1.0526315789473684E-2</v>
      </c>
      <c r="CSU138" s="119">
        <f t="shared" si="975"/>
        <v>1.0526315789473684E-2</v>
      </c>
      <c r="CSV138" s="119">
        <f t="shared" si="975"/>
        <v>1.0526315789473684E-2</v>
      </c>
      <c r="CSW138" s="119">
        <f t="shared" si="975"/>
        <v>1.0526315789473684E-2</v>
      </c>
      <c r="CSX138" s="119">
        <f t="shared" si="975"/>
        <v>1.0526315789473684E-2</v>
      </c>
      <c r="CSY138" s="119">
        <f t="shared" si="975"/>
        <v>1.0526315789473684E-2</v>
      </c>
      <c r="CSZ138" s="119">
        <f t="shared" si="975"/>
        <v>1.0526315789473684E-2</v>
      </c>
      <c r="CTA138" s="119">
        <f t="shared" si="975"/>
        <v>1.0526315789473684E-2</v>
      </c>
      <c r="CTB138" s="119">
        <f t="shared" si="975"/>
        <v>1.0526315789473684E-2</v>
      </c>
      <c r="CTC138" s="119">
        <f t="shared" si="975"/>
        <v>1.0526315789473684E-2</v>
      </c>
      <c r="CTD138" s="119">
        <f t="shared" si="975"/>
        <v>1.0526315789473684E-2</v>
      </c>
      <c r="CTE138" s="119">
        <f t="shared" si="975"/>
        <v>1.0526315789473684E-2</v>
      </c>
      <c r="CTF138" s="119">
        <f t="shared" si="975"/>
        <v>1.0526315789473684E-2</v>
      </c>
      <c r="CTG138" s="119">
        <f t="shared" si="975"/>
        <v>1.0526315789473684E-2</v>
      </c>
      <c r="CTH138" s="119">
        <f t="shared" si="975"/>
        <v>1.0526315789473684E-2</v>
      </c>
      <c r="CTI138" s="119">
        <f t="shared" si="975"/>
        <v>1.0526315789473684E-2</v>
      </c>
      <c r="CTJ138" s="119">
        <f t="shared" si="975"/>
        <v>1.0526315789473684E-2</v>
      </c>
      <c r="CTK138" s="119">
        <f t="shared" si="975"/>
        <v>1.0526315789473684E-2</v>
      </c>
      <c r="CTL138" s="119">
        <f t="shared" si="975"/>
        <v>1.0526315789473684E-2</v>
      </c>
      <c r="CTM138" s="119">
        <f t="shared" si="975"/>
        <v>1.0526315789473684E-2</v>
      </c>
      <c r="CTN138" s="119">
        <f t="shared" si="975"/>
        <v>1.0526315789473684E-2</v>
      </c>
      <c r="CTO138" s="119">
        <f t="shared" si="975"/>
        <v>1.0526315789473684E-2</v>
      </c>
      <c r="CTP138" s="119">
        <f t="shared" si="975"/>
        <v>1.0526315789473684E-2</v>
      </c>
      <c r="CTQ138" s="119">
        <f t="shared" si="975"/>
        <v>1.0526315789473684E-2</v>
      </c>
      <c r="CTR138" s="119">
        <f t="shared" si="975"/>
        <v>1.0526315789473684E-2</v>
      </c>
      <c r="CTS138" s="119">
        <f t="shared" si="975"/>
        <v>1.0526315789473684E-2</v>
      </c>
      <c r="CTT138" s="119">
        <f t="shared" ref="CTT138:CWE138" si="976">(CTT136/$B136)</f>
        <v>1.0526315789473684E-2</v>
      </c>
      <c r="CTU138" s="119">
        <f t="shared" si="976"/>
        <v>1.0526315789473684E-2</v>
      </c>
      <c r="CTV138" s="119">
        <f t="shared" si="976"/>
        <v>1.0526315789473684E-2</v>
      </c>
      <c r="CTW138" s="119">
        <f t="shared" si="976"/>
        <v>1.0526315789473684E-2</v>
      </c>
      <c r="CTX138" s="119">
        <f t="shared" si="976"/>
        <v>1.0526315789473684E-2</v>
      </c>
      <c r="CTY138" s="119">
        <f t="shared" si="976"/>
        <v>1.0526315789473684E-2</v>
      </c>
      <c r="CTZ138" s="119">
        <f t="shared" si="976"/>
        <v>1.0526315789473684E-2</v>
      </c>
      <c r="CUA138" s="119">
        <f t="shared" si="976"/>
        <v>1.0526315789473684E-2</v>
      </c>
      <c r="CUB138" s="119">
        <f t="shared" si="976"/>
        <v>1.0526315789473684E-2</v>
      </c>
      <c r="CUC138" s="119">
        <f t="shared" si="976"/>
        <v>1.0526315789473684E-2</v>
      </c>
      <c r="CUD138" s="119">
        <f t="shared" si="976"/>
        <v>1.0526315789473684E-2</v>
      </c>
      <c r="CUE138" s="119">
        <f t="shared" si="976"/>
        <v>1.0526315789473684E-2</v>
      </c>
      <c r="CUF138" s="119">
        <f t="shared" si="976"/>
        <v>1.0526315789473684E-2</v>
      </c>
      <c r="CUG138" s="119">
        <f t="shared" si="976"/>
        <v>1.0526315789473684E-2</v>
      </c>
      <c r="CUH138" s="119">
        <f t="shared" si="976"/>
        <v>1.0526315789473684E-2</v>
      </c>
      <c r="CUI138" s="119">
        <f t="shared" si="976"/>
        <v>1.0526315789473684E-2</v>
      </c>
      <c r="CUJ138" s="119">
        <f t="shared" si="976"/>
        <v>1.0526315789473684E-2</v>
      </c>
      <c r="CUK138" s="119">
        <f t="shared" si="976"/>
        <v>1.0526315789473684E-2</v>
      </c>
      <c r="CUL138" s="119">
        <f t="shared" si="976"/>
        <v>1.0526315789473684E-2</v>
      </c>
      <c r="CUM138" s="119">
        <f t="shared" si="976"/>
        <v>1.0526315789473684E-2</v>
      </c>
      <c r="CUN138" s="119">
        <f t="shared" si="976"/>
        <v>1.0526315789473684E-2</v>
      </c>
      <c r="CUO138" s="119">
        <f t="shared" si="976"/>
        <v>1.0526315789473684E-2</v>
      </c>
      <c r="CUP138" s="119">
        <f t="shared" si="976"/>
        <v>1.0526315789473684E-2</v>
      </c>
      <c r="CUQ138" s="119">
        <f t="shared" si="976"/>
        <v>1.0526315789473684E-2</v>
      </c>
      <c r="CUR138" s="119">
        <f t="shared" si="976"/>
        <v>1.0526315789473684E-2</v>
      </c>
      <c r="CUS138" s="119">
        <f t="shared" si="976"/>
        <v>1.0526315789473684E-2</v>
      </c>
      <c r="CUT138" s="119">
        <f t="shared" si="976"/>
        <v>1.0526315789473684E-2</v>
      </c>
      <c r="CUU138" s="119">
        <f t="shared" si="976"/>
        <v>1.0526315789473684E-2</v>
      </c>
      <c r="CUV138" s="119">
        <f t="shared" si="976"/>
        <v>1.0526315789473684E-2</v>
      </c>
      <c r="CUW138" s="119">
        <f t="shared" si="976"/>
        <v>1.0526315789473684E-2</v>
      </c>
      <c r="CUX138" s="119">
        <f t="shared" si="976"/>
        <v>1.0526315789473684E-2</v>
      </c>
      <c r="CUY138" s="119">
        <f t="shared" si="976"/>
        <v>1.0526315789473684E-2</v>
      </c>
      <c r="CUZ138" s="119">
        <f t="shared" si="976"/>
        <v>1.0526315789473684E-2</v>
      </c>
      <c r="CVA138" s="119">
        <f t="shared" si="976"/>
        <v>1.0526315789473684E-2</v>
      </c>
      <c r="CVB138" s="119">
        <f t="shared" si="976"/>
        <v>1.0526315789473684E-2</v>
      </c>
      <c r="CVC138" s="119">
        <f t="shared" si="976"/>
        <v>1.0526315789473684E-2</v>
      </c>
      <c r="CVD138" s="119">
        <f t="shared" si="976"/>
        <v>1.0526315789473684E-2</v>
      </c>
      <c r="CVE138" s="119">
        <f t="shared" si="976"/>
        <v>1.0526315789473684E-2</v>
      </c>
      <c r="CVF138" s="119">
        <f t="shared" si="976"/>
        <v>1.0526315789473684E-2</v>
      </c>
      <c r="CVG138" s="119">
        <f t="shared" si="976"/>
        <v>1.0526315789473684E-2</v>
      </c>
      <c r="CVH138" s="119">
        <f t="shared" si="976"/>
        <v>1.0526315789473684E-2</v>
      </c>
      <c r="CVI138" s="119">
        <f t="shared" si="976"/>
        <v>1.0526315789473684E-2</v>
      </c>
      <c r="CVJ138" s="119">
        <f t="shared" si="976"/>
        <v>1.0526315789473684E-2</v>
      </c>
      <c r="CVK138" s="119">
        <f t="shared" si="976"/>
        <v>1.0526315789473684E-2</v>
      </c>
      <c r="CVL138" s="119">
        <f t="shared" si="976"/>
        <v>1.0526315789473684E-2</v>
      </c>
      <c r="CVM138" s="119">
        <f t="shared" si="976"/>
        <v>1.0526315789473684E-2</v>
      </c>
      <c r="CVN138" s="119">
        <f t="shared" si="976"/>
        <v>1.0526315789473684E-2</v>
      </c>
      <c r="CVO138" s="119">
        <f t="shared" si="976"/>
        <v>1.0526315789473684E-2</v>
      </c>
      <c r="CVP138" s="119">
        <f t="shared" si="976"/>
        <v>1.0526315789473684E-2</v>
      </c>
      <c r="CVQ138" s="119">
        <f t="shared" si="976"/>
        <v>1.0526315789473684E-2</v>
      </c>
      <c r="CVR138" s="119">
        <f t="shared" si="976"/>
        <v>1.0526315789473684E-2</v>
      </c>
      <c r="CVS138" s="119">
        <f t="shared" si="976"/>
        <v>1.0526315789473684E-2</v>
      </c>
      <c r="CVT138" s="119">
        <f t="shared" si="976"/>
        <v>1.0526315789473684E-2</v>
      </c>
      <c r="CVU138" s="119">
        <f t="shared" si="976"/>
        <v>1.0526315789473684E-2</v>
      </c>
      <c r="CVV138" s="119">
        <f t="shared" si="976"/>
        <v>1.0526315789473684E-2</v>
      </c>
      <c r="CVW138" s="119">
        <f t="shared" si="976"/>
        <v>1.0526315789473684E-2</v>
      </c>
      <c r="CVX138" s="119">
        <f t="shared" si="976"/>
        <v>1.0526315789473684E-2</v>
      </c>
      <c r="CVY138" s="119">
        <f t="shared" si="976"/>
        <v>1.0526315789473684E-2</v>
      </c>
      <c r="CVZ138" s="119">
        <f t="shared" si="976"/>
        <v>1.0526315789473684E-2</v>
      </c>
      <c r="CWA138" s="119">
        <f t="shared" si="976"/>
        <v>1.0526315789473684E-2</v>
      </c>
      <c r="CWB138" s="119">
        <f t="shared" si="976"/>
        <v>1.0526315789473684E-2</v>
      </c>
      <c r="CWC138" s="119">
        <f t="shared" si="976"/>
        <v>1.0526315789473684E-2</v>
      </c>
      <c r="CWD138" s="119">
        <f t="shared" si="976"/>
        <v>1.0526315789473684E-2</v>
      </c>
      <c r="CWE138" s="119">
        <f t="shared" si="976"/>
        <v>1.0526315789473684E-2</v>
      </c>
      <c r="CWF138" s="119">
        <f t="shared" ref="CWF138:CYQ138" si="977">(CWF136/$B136)</f>
        <v>1.0526315789473684E-2</v>
      </c>
      <c r="CWG138" s="119">
        <f t="shared" si="977"/>
        <v>1.0526315789473684E-2</v>
      </c>
      <c r="CWH138" s="119">
        <f t="shared" si="977"/>
        <v>1.0526315789473684E-2</v>
      </c>
      <c r="CWI138" s="119">
        <f t="shared" si="977"/>
        <v>1.0526315789473684E-2</v>
      </c>
      <c r="CWJ138" s="119">
        <f t="shared" si="977"/>
        <v>1.0526315789473684E-2</v>
      </c>
      <c r="CWK138" s="119">
        <f t="shared" si="977"/>
        <v>1.0526315789473684E-2</v>
      </c>
      <c r="CWL138" s="119">
        <f t="shared" si="977"/>
        <v>1.0526315789473684E-2</v>
      </c>
      <c r="CWM138" s="119">
        <f t="shared" si="977"/>
        <v>1.0526315789473684E-2</v>
      </c>
      <c r="CWN138" s="119">
        <f t="shared" si="977"/>
        <v>1.0526315789473684E-2</v>
      </c>
      <c r="CWO138" s="119">
        <f t="shared" si="977"/>
        <v>1.0526315789473684E-2</v>
      </c>
      <c r="CWP138" s="119">
        <f t="shared" si="977"/>
        <v>1.0526315789473684E-2</v>
      </c>
      <c r="CWQ138" s="119">
        <f t="shared" si="977"/>
        <v>1.0526315789473684E-2</v>
      </c>
      <c r="CWR138" s="119">
        <f t="shared" si="977"/>
        <v>1.0526315789473684E-2</v>
      </c>
      <c r="CWS138" s="119">
        <f t="shared" si="977"/>
        <v>1.0526315789473684E-2</v>
      </c>
      <c r="CWT138" s="119">
        <f t="shared" si="977"/>
        <v>1.0526315789473684E-2</v>
      </c>
      <c r="CWU138" s="119">
        <f t="shared" si="977"/>
        <v>1.0526315789473684E-2</v>
      </c>
      <c r="CWV138" s="119">
        <f t="shared" si="977"/>
        <v>1.0526315789473684E-2</v>
      </c>
      <c r="CWW138" s="119">
        <f t="shared" si="977"/>
        <v>1.0526315789473684E-2</v>
      </c>
      <c r="CWX138" s="119">
        <f t="shared" si="977"/>
        <v>1.0526315789473684E-2</v>
      </c>
      <c r="CWY138" s="119">
        <f t="shared" si="977"/>
        <v>1.0526315789473684E-2</v>
      </c>
      <c r="CWZ138" s="119">
        <f t="shared" si="977"/>
        <v>1.0526315789473684E-2</v>
      </c>
      <c r="CXA138" s="119">
        <f t="shared" si="977"/>
        <v>1.0526315789473684E-2</v>
      </c>
      <c r="CXB138" s="119">
        <f t="shared" si="977"/>
        <v>1.0526315789473684E-2</v>
      </c>
      <c r="CXC138" s="119">
        <f t="shared" si="977"/>
        <v>1.0526315789473684E-2</v>
      </c>
      <c r="CXD138" s="119">
        <f t="shared" si="977"/>
        <v>1.0526315789473684E-2</v>
      </c>
      <c r="CXE138" s="119">
        <f t="shared" si="977"/>
        <v>1.0526315789473684E-2</v>
      </c>
      <c r="CXF138" s="119">
        <f t="shared" si="977"/>
        <v>1.0526315789473684E-2</v>
      </c>
      <c r="CXG138" s="119">
        <f t="shared" si="977"/>
        <v>1.0526315789473684E-2</v>
      </c>
      <c r="CXH138" s="119">
        <f t="shared" si="977"/>
        <v>1.0526315789473684E-2</v>
      </c>
      <c r="CXI138" s="119">
        <f t="shared" si="977"/>
        <v>1.0526315789473684E-2</v>
      </c>
      <c r="CXJ138" s="119">
        <f t="shared" si="977"/>
        <v>1.0526315789473684E-2</v>
      </c>
      <c r="CXK138" s="119">
        <f t="shared" si="977"/>
        <v>1.0526315789473684E-2</v>
      </c>
      <c r="CXL138" s="119">
        <f t="shared" si="977"/>
        <v>1.0526315789473684E-2</v>
      </c>
      <c r="CXM138" s="119">
        <f t="shared" si="977"/>
        <v>1.0526315789473684E-2</v>
      </c>
      <c r="CXN138" s="119">
        <f t="shared" si="977"/>
        <v>1.0526315789473684E-2</v>
      </c>
      <c r="CXO138" s="119">
        <f t="shared" si="977"/>
        <v>1.0526315789473684E-2</v>
      </c>
      <c r="CXP138" s="119">
        <f t="shared" si="977"/>
        <v>1.0526315789473684E-2</v>
      </c>
      <c r="CXQ138" s="119">
        <f t="shared" si="977"/>
        <v>1.0526315789473684E-2</v>
      </c>
      <c r="CXR138" s="119">
        <f t="shared" si="977"/>
        <v>1.0526315789473684E-2</v>
      </c>
      <c r="CXS138" s="119">
        <f t="shared" si="977"/>
        <v>1.0526315789473684E-2</v>
      </c>
      <c r="CXT138" s="119">
        <f t="shared" si="977"/>
        <v>1.0526315789473684E-2</v>
      </c>
      <c r="CXU138" s="119">
        <f t="shared" si="977"/>
        <v>1.0526315789473684E-2</v>
      </c>
      <c r="CXV138" s="119">
        <f t="shared" si="977"/>
        <v>1.0526315789473684E-2</v>
      </c>
      <c r="CXW138" s="119">
        <f t="shared" si="977"/>
        <v>1.0526315789473684E-2</v>
      </c>
      <c r="CXX138" s="119">
        <f t="shared" si="977"/>
        <v>1.0526315789473684E-2</v>
      </c>
      <c r="CXY138" s="119">
        <f t="shared" si="977"/>
        <v>1.0526315789473684E-2</v>
      </c>
      <c r="CXZ138" s="119">
        <f t="shared" si="977"/>
        <v>1.0526315789473684E-2</v>
      </c>
      <c r="CYA138" s="119">
        <f t="shared" si="977"/>
        <v>1.0526315789473684E-2</v>
      </c>
      <c r="CYB138" s="119">
        <f t="shared" si="977"/>
        <v>1.0526315789473684E-2</v>
      </c>
      <c r="CYC138" s="119">
        <f t="shared" si="977"/>
        <v>1.0526315789473684E-2</v>
      </c>
      <c r="CYD138" s="119">
        <f t="shared" si="977"/>
        <v>1.0526315789473684E-2</v>
      </c>
      <c r="CYE138" s="119">
        <f t="shared" si="977"/>
        <v>1.0526315789473684E-2</v>
      </c>
      <c r="CYF138" s="119">
        <f t="shared" si="977"/>
        <v>1.0526315789473684E-2</v>
      </c>
      <c r="CYG138" s="119">
        <f t="shared" si="977"/>
        <v>1.0526315789473684E-2</v>
      </c>
      <c r="CYH138" s="119">
        <f t="shared" si="977"/>
        <v>1.0526315789473684E-2</v>
      </c>
      <c r="CYI138" s="119">
        <f t="shared" si="977"/>
        <v>1.0526315789473684E-2</v>
      </c>
      <c r="CYJ138" s="119">
        <f t="shared" si="977"/>
        <v>1.0526315789473684E-2</v>
      </c>
      <c r="CYK138" s="119">
        <f t="shared" si="977"/>
        <v>1.0526315789473684E-2</v>
      </c>
      <c r="CYL138" s="119">
        <f t="shared" si="977"/>
        <v>1.0526315789473684E-2</v>
      </c>
      <c r="CYM138" s="119">
        <f t="shared" si="977"/>
        <v>1.0526315789473684E-2</v>
      </c>
      <c r="CYN138" s="119">
        <f t="shared" si="977"/>
        <v>1.0526315789473684E-2</v>
      </c>
      <c r="CYO138" s="119">
        <f t="shared" si="977"/>
        <v>1.0526315789473684E-2</v>
      </c>
      <c r="CYP138" s="119">
        <f t="shared" si="977"/>
        <v>1.0526315789473684E-2</v>
      </c>
      <c r="CYQ138" s="119">
        <f t="shared" si="977"/>
        <v>1.0526315789473684E-2</v>
      </c>
      <c r="CYR138" s="119">
        <f t="shared" ref="CYR138:DBC138" si="978">(CYR136/$B136)</f>
        <v>1.0526315789473684E-2</v>
      </c>
      <c r="CYS138" s="119">
        <f t="shared" si="978"/>
        <v>1.0526315789473684E-2</v>
      </c>
      <c r="CYT138" s="119">
        <f t="shared" si="978"/>
        <v>1.0526315789473684E-2</v>
      </c>
      <c r="CYU138" s="119">
        <f t="shared" si="978"/>
        <v>1.0526315789473684E-2</v>
      </c>
      <c r="CYV138" s="119">
        <f t="shared" si="978"/>
        <v>1.0526315789473684E-2</v>
      </c>
      <c r="CYW138" s="119">
        <f t="shared" si="978"/>
        <v>1.0526315789473684E-2</v>
      </c>
      <c r="CYX138" s="119">
        <f t="shared" si="978"/>
        <v>1.0526315789473684E-2</v>
      </c>
      <c r="CYY138" s="119">
        <f t="shared" si="978"/>
        <v>1.0526315789473684E-2</v>
      </c>
      <c r="CYZ138" s="119">
        <f t="shared" si="978"/>
        <v>1.0526315789473684E-2</v>
      </c>
      <c r="CZA138" s="119">
        <f t="shared" si="978"/>
        <v>1.0526315789473684E-2</v>
      </c>
      <c r="CZB138" s="119">
        <f t="shared" si="978"/>
        <v>1.0526315789473684E-2</v>
      </c>
      <c r="CZC138" s="119">
        <f t="shared" si="978"/>
        <v>1.0526315789473684E-2</v>
      </c>
      <c r="CZD138" s="119">
        <f t="shared" si="978"/>
        <v>1.0526315789473684E-2</v>
      </c>
      <c r="CZE138" s="119">
        <f t="shared" si="978"/>
        <v>1.0526315789473684E-2</v>
      </c>
      <c r="CZF138" s="119">
        <f t="shared" si="978"/>
        <v>1.0526315789473684E-2</v>
      </c>
      <c r="CZG138" s="119">
        <f t="shared" si="978"/>
        <v>1.0526315789473684E-2</v>
      </c>
      <c r="CZH138" s="119">
        <f t="shared" si="978"/>
        <v>1.0526315789473684E-2</v>
      </c>
      <c r="CZI138" s="119">
        <f t="shared" si="978"/>
        <v>1.0526315789473684E-2</v>
      </c>
      <c r="CZJ138" s="119">
        <f t="shared" si="978"/>
        <v>1.0526315789473684E-2</v>
      </c>
      <c r="CZK138" s="119">
        <f t="shared" si="978"/>
        <v>1.0526315789473684E-2</v>
      </c>
      <c r="CZL138" s="119">
        <f t="shared" si="978"/>
        <v>1.0526315789473684E-2</v>
      </c>
      <c r="CZM138" s="119">
        <f t="shared" si="978"/>
        <v>1.0526315789473684E-2</v>
      </c>
      <c r="CZN138" s="119">
        <f t="shared" si="978"/>
        <v>1.0526315789473684E-2</v>
      </c>
      <c r="CZO138" s="119">
        <f t="shared" si="978"/>
        <v>1.0526315789473684E-2</v>
      </c>
      <c r="CZP138" s="119">
        <f t="shared" si="978"/>
        <v>1.0526315789473684E-2</v>
      </c>
      <c r="CZQ138" s="119">
        <f t="shared" si="978"/>
        <v>1.0526315789473684E-2</v>
      </c>
      <c r="CZR138" s="119">
        <f t="shared" si="978"/>
        <v>1.0526315789473684E-2</v>
      </c>
      <c r="CZS138" s="119">
        <f t="shared" si="978"/>
        <v>1.0526315789473684E-2</v>
      </c>
      <c r="CZT138" s="119">
        <f t="shared" si="978"/>
        <v>1.0526315789473684E-2</v>
      </c>
      <c r="CZU138" s="119">
        <f t="shared" si="978"/>
        <v>1.0526315789473684E-2</v>
      </c>
      <c r="CZV138" s="119">
        <f t="shared" si="978"/>
        <v>1.0526315789473684E-2</v>
      </c>
      <c r="CZW138" s="119">
        <f t="shared" si="978"/>
        <v>1.0526315789473684E-2</v>
      </c>
      <c r="CZX138" s="119">
        <f t="shared" si="978"/>
        <v>1.0526315789473684E-2</v>
      </c>
      <c r="CZY138" s="119">
        <f t="shared" si="978"/>
        <v>1.0526315789473684E-2</v>
      </c>
      <c r="CZZ138" s="119">
        <f t="shared" si="978"/>
        <v>1.0526315789473684E-2</v>
      </c>
      <c r="DAA138" s="119">
        <f t="shared" si="978"/>
        <v>1.0526315789473684E-2</v>
      </c>
      <c r="DAB138" s="119">
        <f t="shared" si="978"/>
        <v>1.0526315789473684E-2</v>
      </c>
      <c r="DAC138" s="119">
        <f t="shared" si="978"/>
        <v>1.0526315789473684E-2</v>
      </c>
      <c r="DAD138" s="119">
        <f t="shared" si="978"/>
        <v>1.0526315789473684E-2</v>
      </c>
      <c r="DAE138" s="119">
        <f t="shared" si="978"/>
        <v>1.0526315789473684E-2</v>
      </c>
      <c r="DAF138" s="119">
        <f t="shared" si="978"/>
        <v>1.0526315789473684E-2</v>
      </c>
      <c r="DAG138" s="119">
        <f t="shared" si="978"/>
        <v>1.0526315789473684E-2</v>
      </c>
      <c r="DAH138" s="119">
        <f t="shared" si="978"/>
        <v>1.0526315789473684E-2</v>
      </c>
      <c r="DAI138" s="119">
        <f t="shared" si="978"/>
        <v>1.0526315789473684E-2</v>
      </c>
      <c r="DAJ138" s="119">
        <f t="shared" si="978"/>
        <v>1.0526315789473684E-2</v>
      </c>
      <c r="DAK138" s="119">
        <f t="shared" si="978"/>
        <v>1.0526315789473684E-2</v>
      </c>
      <c r="DAL138" s="119">
        <f t="shared" si="978"/>
        <v>1.0526315789473684E-2</v>
      </c>
      <c r="DAM138" s="119">
        <f t="shared" si="978"/>
        <v>1.0526315789473684E-2</v>
      </c>
      <c r="DAN138" s="119">
        <f t="shared" si="978"/>
        <v>1.0526315789473684E-2</v>
      </c>
      <c r="DAO138" s="119">
        <f t="shared" si="978"/>
        <v>1.0526315789473684E-2</v>
      </c>
      <c r="DAP138" s="119">
        <f t="shared" si="978"/>
        <v>1.0526315789473684E-2</v>
      </c>
      <c r="DAQ138" s="119">
        <f t="shared" si="978"/>
        <v>1.0526315789473684E-2</v>
      </c>
      <c r="DAR138" s="119">
        <f t="shared" si="978"/>
        <v>1.0526315789473684E-2</v>
      </c>
      <c r="DAS138" s="119">
        <f t="shared" si="978"/>
        <v>1.0526315789473684E-2</v>
      </c>
      <c r="DAT138" s="119">
        <f t="shared" si="978"/>
        <v>1.0526315789473684E-2</v>
      </c>
      <c r="DAU138" s="119">
        <f t="shared" si="978"/>
        <v>1.0526315789473684E-2</v>
      </c>
      <c r="DAV138" s="119">
        <f t="shared" si="978"/>
        <v>1.0526315789473684E-2</v>
      </c>
      <c r="DAW138" s="119">
        <f t="shared" si="978"/>
        <v>1.0526315789473684E-2</v>
      </c>
      <c r="DAX138" s="119">
        <f t="shared" si="978"/>
        <v>1.0526315789473684E-2</v>
      </c>
      <c r="DAY138" s="119">
        <f t="shared" si="978"/>
        <v>1.0526315789473684E-2</v>
      </c>
      <c r="DAZ138" s="119">
        <f t="shared" si="978"/>
        <v>1.0526315789473684E-2</v>
      </c>
      <c r="DBA138" s="119">
        <f t="shared" si="978"/>
        <v>1.0526315789473684E-2</v>
      </c>
      <c r="DBB138" s="119">
        <f t="shared" si="978"/>
        <v>1.0526315789473684E-2</v>
      </c>
      <c r="DBC138" s="119">
        <f t="shared" si="978"/>
        <v>1.0526315789473684E-2</v>
      </c>
      <c r="DBD138" s="119">
        <f t="shared" ref="DBD138:DDO138" si="979">(DBD136/$B136)</f>
        <v>1.0526315789473684E-2</v>
      </c>
      <c r="DBE138" s="119">
        <f t="shared" si="979"/>
        <v>1.0526315789473684E-2</v>
      </c>
      <c r="DBF138" s="119">
        <f t="shared" si="979"/>
        <v>1.0526315789473684E-2</v>
      </c>
      <c r="DBG138" s="119">
        <f t="shared" si="979"/>
        <v>1.0526315789473684E-2</v>
      </c>
      <c r="DBH138" s="119">
        <f t="shared" si="979"/>
        <v>1.0526315789473684E-2</v>
      </c>
      <c r="DBI138" s="119">
        <f t="shared" si="979"/>
        <v>1.0526315789473684E-2</v>
      </c>
      <c r="DBJ138" s="119">
        <f t="shared" si="979"/>
        <v>1.0526315789473684E-2</v>
      </c>
      <c r="DBK138" s="119">
        <f t="shared" si="979"/>
        <v>1.0526315789473684E-2</v>
      </c>
      <c r="DBL138" s="119">
        <f t="shared" si="979"/>
        <v>1.0526315789473684E-2</v>
      </c>
      <c r="DBM138" s="119">
        <f t="shared" si="979"/>
        <v>1.0526315789473684E-2</v>
      </c>
      <c r="DBN138" s="119">
        <f t="shared" si="979"/>
        <v>1.0526315789473684E-2</v>
      </c>
      <c r="DBO138" s="119">
        <f t="shared" si="979"/>
        <v>1.0526315789473684E-2</v>
      </c>
      <c r="DBP138" s="119">
        <f t="shared" si="979"/>
        <v>1.0526315789473684E-2</v>
      </c>
      <c r="DBQ138" s="119">
        <f t="shared" si="979"/>
        <v>1.0526315789473684E-2</v>
      </c>
      <c r="DBR138" s="119">
        <f t="shared" si="979"/>
        <v>1.0526315789473684E-2</v>
      </c>
      <c r="DBS138" s="119">
        <f t="shared" si="979"/>
        <v>1.0526315789473684E-2</v>
      </c>
      <c r="DBT138" s="119">
        <f t="shared" si="979"/>
        <v>1.0526315789473684E-2</v>
      </c>
      <c r="DBU138" s="119">
        <f t="shared" si="979"/>
        <v>1.0526315789473684E-2</v>
      </c>
      <c r="DBV138" s="119">
        <f t="shared" si="979"/>
        <v>1.0526315789473684E-2</v>
      </c>
      <c r="DBW138" s="119">
        <f t="shared" si="979"/>
        <v>1.0526315789473684E-2</v>
      </c>
      <c r="DBX138" s="119">
        <f t="shared" si="979"/>
        <v>1.0526315789473684E-2</v>
      </c>
      <c r="DBY138" s="119">
        <f t="shared" si="979"/>
        <v>1.0526315789473684E-2</v>
      </c>
      <c r="DBZ138" s="119">
        <f t="shared" si="979"/>
        <v>1.0526315789473684E-2</v>
      </c>
      <c r="DCA138" s="119">
        <f t="shared" si="979"/>
        <v>1.0526315789473684E-2</v>
      </c>
      <c r="DCB138" s="119">
        <f t="shared" si="979"/>
        <v>1.0526315789473684E-2</v>
      </c>
      <c r="DCC138" s="119">
        <f t="shared" si="979"/>
        <v>1.0526315789473684E-2</v>
      </c>
      <c r="DCD138" s="119">
        <f t="shared" si="979"/>
        <v>1.0526315789473684E-2</v>
      </c>
      <c r="DCE138" s="119">
        <f t="shared" si="979"/>
        <v>1.0526315789473684E-2</v>
      </c>
      <c r="DCF138" s="119">
        <f t="shared" si="979"/>
        <v>1.0526315789473684E-2</v>
      </c>
      <c r="DCG138" s="119">
        <f t="shared" si="979"/>
        <v>1.0526315789473684E-2</v>
      </c>
      <c r="DCH138" s="119">
        <f t="shared" si="979"/>
        <v>1.0526315789473684E-2</v>
      </c>
      <c r="DCI138" s="119">
        <f t="shared" si="979"/>
        <v>1.0526315789473684E-2</v>
      </c>
      <c r="DCJ138" s="119">
        <f t="shared" si="979"/>
        <v>1.0526315789473684E-2</v>
      </c>
      <c r="DCK138" s="119">
        <f t="shared" si="979"/>
        <v>1.0526315789473684E-2</v>
      </c>
      <c r="DCL138" s="119">
        <f t="shared" si="979"/>
        <v>1.0526315789473684E-2</v>
      </c>
      <c r="DCM138" s="119">
        <f t="shared" si="979"/>
        <v>1.0526315789473684E-2</v>
      </c>
      <c r="DCN138" s="119">
        <f t="shared" si="979"/>
        <v>1.0526315789473684E-2</v>
      </c>
      <c r="DCO138" s="119">
        <f t="shared" si="979"/>
        <v>1.0526315789473684E-2</v>
      </c>
      <c r="DCP138" s="119">
        <f t="shared" si="979"/>
        <v>1.0526315789473684E-2</v>
      </c>
      <c r="DCQ138" s="119">
        <f t="shared" si="979"/>
        <v>1.0526315789473684E-2</v>
      </c>
      <c r="DCR138" s="119">
        <f t="shared" si="979"/>
        <v>1.0526315789473684E-2</v>
      </c>
      <c r="DCS138" s="119">
        <f t="shared" si="979"/>
        <v>1.0526315789473684E-2</v>
      </c>
      <c r="DCT138" s="119">
        <f t="shared" si="979"/>
        <v>1.0526315789473684E-2</v>
      </c>
      <c r="DCU138" s="119">
        <f t="shared" si="979"/>
        <v>1.0526315789473684E-2</v>
      </c>
      <c r="DCV138" s="119">
        <f t="shared" si="979"/>
        <v>1.0526315789473684E-2</v>
      </c>
      <c r="DCW138" s="119">
        <f t="shared" si="979"/>
        <v>1.0526315789473684E-2</v>
      </c>
      <c r="DCX138" s="119">
        <f t="shared" si="979"/>
        <v>1.0526315789473684E-2</v>
      </c>
      <c r="DCY138" s="119">
        <f t="shared" si="979"/>
        <v>1.0526315789473684E-2</v>
      </c>
      <c r="DCZ138" s="119">
        <f t="shared" si="979"/>
        <v>1.0526315789473684E-2</v>
      </c>
      <c r="DDA138" s="119">
        <f t="shared" si="979"/>
        <v>1.0526315789473684E-2</v>
      </c>
      <c r="DDB138" s="119">
        <f t="shared" si="979"/>
        <v>1.0526315789473684E-2</v>
      </c>
      <c r="DDC138" s="119">
        <f t="shared" si="979"/>
        <v>1.0526315789473684E-2</v>
      </c>
      <c r="DDD138" s="119">
        <f t="shared" si="979"/>
        <v>1.0526315789473684E-2</v>
      </c>
      <c r="DDE138" s="119">
        <f t="shared" si="979"/>
        <v>1.0526315789473684E-2</v>
      </c>
      <c r="DDF138" s="119">
        <f t="shared" si="979"/>
        <v>1.0526315789473684E-2</v>
      </c>
      <c r="DDG138" s="119">
        <f t="shared" si="979"/>
        <v>1.0526315789473684E-2</v>
      </c>
      <c r="DDH138" s="119">
        <f t="shared" si="979"/>
        <v>1.0526315789473684E-2</v>
      </c>
      <c r="DDI138" s="119">
        <f t="shared" si="979"/>
        <v>1.0526315789473684E-2</v>
      </c>
      <c r="DDJ138" s="119">
        <f t="shared" si="979"/>
        <v>1.0526315789473684E-2</v>
      </c>
      <c r="DDK138" s="119">
        <f t="shared" si="979"/>
        <v>1.0526315789473684E-2</v>
      </c>
      <c r="DDL138" s="119">
        <f t="shared" si="979"/>
        <v>1.0526315789473684E-2</v>
      </c>
      <c r="DDM138" s="119">
        <f t="shared" si="979"/>
        <v>1.0526315789473684E-2</v>
      </c>
      <c r="DDN138" s="119">
        <f t="shared" si="979"/>
        <v>1.0526315789473684E-2</v>
      </c>
      <c r="DDO138" s="119">
        <f t="shared" si="979"/>
        <v>1.0526315789473684E-2</v>
      </c>
      <c r="DDP138" s="119">
        <f t="shared" ref="DDP138:DGA138" si="980">(DDP136/$B136)</f>
        <v>1.0526315789473684E-2</v>
      </c>
      <c r="DDQ138" s="119">
        <f t="shared" si="980"/>
        <v>1.0526315789473684E-2</v>
      </c>
      <c r="DDR138" s="119">
        <f t="shared" si="980"/>
        <v>1.0526315789473684E-2</v>
      </c>
      <c r="DDS138" s="119">
        <f t="shared" si="980"/>
        <v>1.0526315789473684E-2</v>
      </c>
      <c r="DDT138" s="119">
        <f t="shared" si="980"/>
        <v>1.0526315789473684E-2</v>
      </c>
      <c r="DDU138" s="119">
        <f t="shared" si="980"/>
        <v>1.0526315789473684E-2</v>
      </c>
      <c r="DDV138" s="119">
        <f t="shared" si="980"/>
        <v>1.0526315789473684E-2</v>
      </c>
      <c r="DDW138" s="119">
        <f t="shared" si="980"/>
        <v>1.0526315789473684E-2</v>
      </c>
      <c r="DDX138" s="119">
        <f t="shared" si="980"/>
        <v>1.0526315789473684E-2</v>
      </c>
      <c r="DDY138" s="119">
        <f t="shared" si="980"/>
        <v>1.0526315789473684E-2</v>
      </c>
      <c r="DDZ138" s="119">
        <f t="shared" si="980"/>
        <v>1.0526315789473684E-2</v>
      </c>
      <c r="DEA138" s="119">
        <f t="shared" si="980"/>
        <v>1.0526315789473684E-2</v>
      </c>
      <c r="DEB138" s="119">
        <f t="shared" si="980"/>
        <v>1.0526315789473684E-2</v>
      </c>
      <c r="DEC138" s="119">
        <f t="shared" si="980"/>
        <v>1.0526315789473684E-2</v>
      </c>
      <c r="DED138" s="119">
        <f t="shared" si="980"/>
        <v>1.0526315789473684E-2</v>
      </c>
      <c r="DEE138" s="119">
        <f t="shared" si="980"/>
        <v>1.0526315789473684E-2</v>
      </c>
      <c r="DEF138" s="119">
        <f t="shared" si="980"/>
        <v>1.0526315789473684E-2</v>
      </c>
      <c r="DEG138" s="119">
        <f t="shared" si="980"/>
        <v>1.0526315789473684E-2</v>
      </c>
      <c r="DEH138" s="119">
        <f t="shared" si="980"/>
        <v>1.0526315789473684E-2</v>
      </c>
      <c r="DEI138" s="119">
        <f t="shared" si="980"/>
        <v>1.0526315789473684E-2</v>
      </c>
      <c r="DEJ138" s="119">
        <f t="shared" si="980"/>
        <v>1.0526315789473684E-2</v>
      </c>
      <c r="DEK138" s="119">
        <f t="shared" si="980"/>
        <v>1.0526315789473684E-2</v>
      </c>
      <c r="DEL138" s="119">
        <f t="shared" si="980"/>
        <v>1.0526315789473684E-2</v>
      </c>
      <c r="DEM138" s="119">
        <f t="shared" si="980"/>
        <v>1.0526315789473684E-2</v>
      </c>
      <c r="DEN138" s="119">
        <f t="shared" si="980"/>
        <v>1.0526315789473684E-2</v>
      </c>
      <c r="DEO138" s="119">
        <f t="shared" si="980"/>
        <v>1.0526315789473684E-2</v>
      </c>
      <c r="DEP138" s="119">
        <f t="shared" si="980"/>
        <v>1.0526315789473684E-2</v>
      </c>
      <c r="DEQ138" s="119">
        <f t="shared" si="980"/>
        <v>1.0526315789473684E-2</v>
      </c>
      <c r="DER138" s="119">
        <f t="shared" si="980"/>
        <v>1.0526315789473684E-2</v>
      </c>
      <c r="DES138" s="119">
        <f t="shared" si="980"/>
        <v>1.0526315789473684E-2</v>
      </c>
      <c r="DET138" s="119">
        <f t="shared" si="980"/>
        <v>1.0526315789473684E-2</v>
      </c>
      <c r="DEU138" s="119">
        <f t="shared" si="980"/>
        <v>1.0526315789473684E-2</v>
      </c>
      <c r="DEV138" s="119">
        <f t="shared" si="980"/>
        <v>1.0526315789473684E-2</v>
      </c>
      <c r="DEW138" s="119">
        <f t="shared" si="980"/>
        <v>1.0526315789473684E-2</v>
      </c>
      <c r="DEX138" s="119">
        <f t="shared" si="980"/>
        <v>1.0526315789473684E-2</v>
      </c>
      <c r="DEY138" s="119">
        <f t="shared" si="980"/>
        <v>1.0526315789473684E-2</v>
      </c>
      <c r="DEZ138" s="119">
        <f t="shared" si="980"/>
        <v>1.0526315789473684E-2</v>
      </c>
      <c r="DFA138" s="119">
        <f t="shared" si="980"/>
        <v>1.0526315789473684E-2</v>
      </c>
      <c r="DFB138" s="119">
        <f t="shared" si="980"/>
        <v>1.0526315789473684E-2</v>
      </c>
      <c r="DFC138" s="119">
        <f t="shared" si="980"/>
        <v>1.0526315789473684E-2</v>
      </c>
      <c r="DFD138" s="119">
        <f t="shared" si="980"/>
        <v>1.0526315789473684E-2</v>
      </c>
      <c r="DFE138" s="119">
        <f t="shared" si="980"/>
        <v>1.0526315789473684E-2</v>
      </c>
      <c r="DFF138" s="119">
        <f t="shared" si="980"/>
        <v>1.0526315789473684E-2</v>
      </c>
      <c r="DFG138" s="119">
        <f t="shared" si="980"/>
        <v>1.0526315789473684E-2</v>
      </c>
      <c r="DFH138" s="119">
        <f t="shared" si="980"/>
        <v>1.0526315789473684E-2</v>
      </c>
      <c r="DFI138" s="119">
        <f t="shared" si="980"/>
        <v>1.0526315789473684E-2</v>
      </c>
      <c r="DFJ138" s="119">
        <f t="shared" si="980"/>
        <v>1.0526315789473684E-2</v>
      </c>
      <c r="DFK138" s="119">
        <f t="shared" si="980"/>
        <v>1.0526315789473684E-2</v>
      </c>
      <c r="DFL138" s="119">
        <f t="shared" si="980"/>
        <v>1.0526315789473684E-2</v>
      </c>
      <c r="DFM138" s="119">
        <f t="shared" si="980"/>
        <v>1.0526315789473684E-2</v>
      </c>
      <c r="DFN138" s="119">
        <f t="shared" si="980"/>
        <v>1.0526315789473684E-2</v>
      </c>
      <c r="DFO138" s="119">
        <f t="shared" si="980"/>
        <v>1.0526315789473684E-2</v>
      </c>
      <c r="DFP138" s="119">
        <f t="shared" si="980"/>
        <v>1.0526315789473684E-2</v>
      </c>
      <c r="DFQ138" s="119">
        <f t="shared" si="980"/>
        <v>1.0526315789473684E-2</v>
      </c>
      <c r="DFR138" s="119">
        <f t="shared" si="980"/>
        <v>1.0526315789473684E-2</v>
      </c>
      <c r="DFS138" s="119">
        <f t="shared" si="980"/>
        <v>1.0526315789473684E-2</v>
      </c>
      <c r="DFT138" s="119">
        <f t="shared" si="980"/>
        <v>1.0526315789473684E-2</v>
      </c>
      <c r="DFU138" s="119">
        <f t="shared" si="980"/>
        <v>1.0526315789473684E-2</v>
      </c>
      <c r="DFV138" s="119">
        <f t="shared" si="980"/>
        <v>1.0526315789473684E-2</v>
      </c>
      <c r="DFW138" s="119">
        <f t="shared" si="980"/>
        <v>1.0526315789473684E-2</v>
      </c>
      <c r="DFX138" s="119">
        <f t="shared" si="980"/>
        <v>1.0526315789473684E-2</v>
      </c>
      <c r="DFY138" s="119">
        <f t="shared" si="980"/>
        <v>1.0526315789473684E-2</v>
      </c>
      <c r="DFZ138" s="119">
        <f t="shared" si="980"/>
        <v>1.0526315789473684E-2</v>
      </c>
      <c r="DGA138" s="119">
        <f t="shared" si="980"/>
        <v>1.0526315789473684E-2</v>
      </c>
      <c r="DGB138" s="119">
        <f t="shared" ref="DGB138:DIM138" si="981">(DGB136/$B136)</f>
        <v>1.0526315789473684E-2</v>
      </c>
      <c r="DGC138" s="119">
        <f t="shared" si="981"/>
        <v>1.0526315789473684E-2</v>
      </c>
      <c r="DGD138" s="119">
        <f t="shared" si="981"/>
        <v>1.0526315789473684E-2</v>
      </c>
      <c r="DGE138" s="119">
        <f t="shared" si="981"/>
        <v>1.0526315789473684E-2</v>
      </c>
      <c r="DGF138" s="119">
        <f t="shared" si="981"/>
        <v>1.0526315789473684E-2</v>
      </c>
      <c r="DGG138" s="119">
        <f t="shared" si="981"/>
        <v>1.0526315789473684E-2</v>
      </c>
      <c r="DGH138" s="119">
        <f t="shared" si="981"/>
        <v>1.0526315789473684E-2</v>
      </c>
      <c r="DGI138" s="119">
        <f t="shared" si="981"/>
        <v>1.0526315789473684E-2</v>
      </c>
      <c r="DGJ138" s="119">
        <f t="shared" si="981"/>
        <v>1.0526315789473684E-2</v>
      </c>
      <c r="DGK138" s="119">
        <f t="shared" si="981"/>
        <v>1.0526315789473684E-2</v>
      </c>
      <c r="DGL138" s="119">
        <f t="shared" si="981"/>
        <v>1.0526315789473684E-2</v>
      </c>
      <c r="DGM138" s="119">
        <f t="shared" si="981"/>
        <v>1.0526315789473684E-2</v>
      </c>
      <c r="DGN138" s="119">
        <f t="shared" si="981"/>
        <v>1.0526315789473684E-2</v>
      </c>
      <c r="DGO138" s="119">
        <f t="shared" si="981"/>
        <v>1.0526315789473684E-2</v>
      </c>
      <c r="DGP138" s="119">
        <f t="shared" si="981"/>
        <v>1.0526315789473684E-2</v>
      </c>
      <c r="DGQ138" s="119">
        <f t="shared" si="981"/>
        <v>1.0526315789473684E-2</v>
      </c>
      <c r="DGR138" s="119">
        <f t="shared" si="981"/>
        <v>1.0526315789473684E-2</v>
      </c>
      <c r="DGS138" s="119">
        <f t="shared" si="981"/>
        <v>1.0526315789473684E-2</v>
      </c>
      <c r="DGT138" s="119">
        <f t="shared" si="981"/>
        <v>1.0526315789473684E-2</v>
      </c>
      <c r="DGU138" s="119">
        <f t="shared" si="981"/>
        <v>1.0526315789473684E-2</v>
      </c>
      <c r="DGV138" s="119">
        <f t="shared" si="981"/>
        <v>1.0526315789473684E-2</v>
      </c>
      <c r="DGW138" s="119">
        <f t="shared" si="981"/>
        <v>1.0526315789473684E-2</v>
      </c>
      <c r="DGX138" s="119">
        <f t="shared" si="981"/>
        <v>1.0526315789473684E-2</v>
      </c>
      <c r="DGY138" s="119">
        <f t="shared" si="981"/>
        <v>1.0526315789473684E-2</v>
      </c>
      <c r="DGZ138" s="119">
        <f t="shared" si="981"/>
        <v>1.0526315789473684E-2</v>
      </c>
      <c r="DHA138" s="119">
        <f t="shared" si="981"/>
        <v>1.0526315789473684E-2</v>
      </c>
      <c r="DHB138" s="119">
        <f t="shared" si="981"/>
        <v>1.0526315789473684E-2</v>
      </c>
      <c r="DHC138" s="119">
        <f t="shared" si="981"/>
        <v>1.0526315789473684E-2</v>
      </c>
      <c r="DHD138" s="119">
        <f t="shared" si="981"/>
        <v>1.0526315789473684E-2</v>
      </c>
      <c r="DHE138" s="119">
        <f t="shared" si="981"/>
        <v>1.0526315789473684E-2</v>
      </c>
      <c r="DHF138" s="119">
        <f t="shared" si="981"/>
        <v>1.0526315789473684E-2</v>
      </c>
      <c r="DHG138" s="119">
        <f t="shared" si="981"/>
        <v>1.0526315789473684E-2</v>
      </c>
      <c r="DHH138" s="119">
        <f t="shared" si="981"/>
        <v>1.0526315789473684E-2</v>
      </c>
      <c r="DHI138" s="119">
        <f t="shared" si="981"/>
        <v>1.0526315789473684E-2</v>
      </c>
      <c r="DHJ138" s="119">
        <f t="shared" si="981"/>
        <v>1.0526315789473684E-2</v>
      </c>
      <c r="DHK138" s="119">
        <f t="shared" si="981"/>
        <v>1.0526315789473684E-2</v>
      </c>
      <c r="DHL138" s="119">
        <f t="shared" si="981"/>
        <v>1.0526315789473684E-2</v>
      </c>
      <c r="DHM138" s="119">
        <f t="shared" si="981"/>
        <v>1.0526315789473684E-2</v>
      </c>
      <c r="DHN138" s="119">
        <f t="shared" si="981"/>
        <v>1.0526315789473684E-2</v>
      </c>
      <c r="DHO138" s="119">
        <f t="shared" si="981"/>
        <v>1.0526315789473684E-2</v>
      </c>
      <c r="DHP138" s="119">
        <f t="shared" si="981"/>
        <v>1.0526315789473684E-2</v>
      </c>
      <c r="DHQ138" s="119">
        <f t="shared" si="981"/>
        <v>1.0526315789473684E-2</v>
      </c>
      <c r="DHR138" s="119">
        <f t="shared" si="981"/>
        <v>1.0526315789473684E-2</v>
      </c>
      <c r="DHS138" s="119">
        <f t="shared" si="981"/>
        <v>1.0526315789473684E-2</v>
      </c>
      <c r="DHT138" s="119">
        <f t="shared" si="981"/>
        <v>1.0526315789473684E-2</v>
      </c>
      <c r="DHU138" s="119">
        <f t="shared" si="981"/>
        <v>1.0526315789473684E-2</v>
      </c>
      <c r="DHV138" s="119">
        <f t="shared" si="981"/>
        <v>1.0526315789473684E-2</v>
      </c>
      <c r="DHW138" s="119">
        <f t="shared" si="981"/>
        <v>1.0526315789473684E-2</v>
      </c>
      <c r="DHX138" s="119">
        <f t="shared" si="981"/>
        <v>1.0526315789473684E-2</v>
      </c>
      <c r="DHY138" s="119">
        <f t="shared" si="981"/>
        <v>1.0526315789473684E-2</v>
      </c>
      <c r="DHZ138" s="119">
        <f t="shared" si="981"/>
        <v>1.0526315789473684E-2</v>
      </c>
      <c r="DIA138" s="119">
        <f t="shared" si="981"/>
        <v>1.0526315789473684E-2</v>
      </c>
      <c r="DIB138" s="119">
        <f t="shared" si="981"/>
        <v>1.0526315789473684E-2</v>
      </c>
      <c r="DIC138" s="119">
        <f t="shared" si="981"/>
        <v>1.0526315789473684E-2</v>
      </c>
      <c r="DID138" s="119">
        <f t="shared" si="981"/>
        <v>1.0526315789473684E-2</v>
      </c>
      <c r="DIE138" s="119">
        <f t="shared" si="981"/>
        <v>1.0526315789473684E-2</v>
      </c>
      <c r="DIF138" s="119">
        <f t="shared" si="981"/>
        <v>1.0526315789473684E-2</v>
      </c>
      <c r="DIG138" s="119">
        <f t="shared" si="981"/>
        <v>1.0526315789473684E-2</v>
      </c>
      <c r="DIH138" s="119">
        <f t="shared" si="981"/>
        <v>1.0526315789473684E-2</v>
      </c>
      <c r="DII138" s="119">
        <f t="shared" si="981"/>
        <v>1.0526315789473684E-2</v>
      </c>
      <c r="DIJ138" s="119">
        <f t="shared" si="981"/>
        <v>1.0526315789473684E-2</v>
      </c>
      <c r="DIK138" s="119">
        <f t="shared" si="981"/>
        <v>1.0526315789473684E-2</v>
      </c>
      <c r="DIL138" s="119">
        <f t="shared" si="981"/>
        <v>1.0526315789473684E-2</v>
      </c>
      <c r="DIM138" s="119">
        <f t="shared" si="981"/>
        <v>1.0526315789473684E-2</v>
      </c>
      <c r="DIN138" s="119">
        <f t="shared" ref="DIN138:DKY138" si="982">(DIN136/$B136)</f>
        <v>1.0526315789473684E-2</v>
      </c>
      <c r="DIO138" s="119">
        <f t="shared" si="982"/>
        <v>1.0526315789473684E-2</v>
      </c>
      <c r="DIP138" s="119">
        <f t="shared" si="982"/>
        <v>1.0526315789473684E-2</v>
      </c>
      <c r="DIQ138" s="119">
        <f t="shared" si="982"/>
        <v>1.0526315789473684E-2</v>
      </c>
      <c r="DIR138" s="119">
        <f t="shared" si="982"/>
        <v>1.0526315789473684E-2</v>
      </c>
      <c r="DIS138" s="119">
        <f t="shared" si="982"/>
        <v>1.0526315789473684E-2</v>
      </c>
      <c r="DIT138" s="119">
        <f t="shared" si="982"/>
        <v>1.0526315789473684E-2</v>
      </c>
      <c r="DIU138" s="119">
        <f t="shared" si="982"/>
        <v>1.0526315789473684E-2</v>
      </c>
      <c r="DIV138" s="119">
        <f t="shared" si="982"/>
        <v>1.0526315789473684E-2</v>
      </c>
      <c r="DIW138" s="119">
        <f t="shared" si="982"/>
        <v>1.0526315789473684E-2</v>
      </c>
      <c r="DIX138" s="119">
        <f t="shared" si="982"/>
        <v>1.0526315789473684E-2</v>
      </c>
      <c r="DIY138" s="119">
        <f t="shared" si="982"/>
        <v>1.0526315789473684E-2</v>
      </c>
      <c r="DIZ138" s="119">
        <f t="shared" si="982"/>
        <v>1.0526315789473684E-2</v>
      </c>
      <c r="DJA138" s="119">
        <f t="shared" si="982"/>
        <v>1.0526315789473684E-2</v>
      </c>
      <c r="DJB138" s="119">
        <f t="shared" si="982"/>
        <v>1.0526315789473684E-2</v>
      </c>
      <c r="DJC138" s="119">
        <f t="shared" si="982"/>
        <v>1.0526315789473684E-2</v>
      </c>
      <c r="DJD138" s="119">
        <f t="shared" si="982"/>
        <v>1.0526315789473684E-2</v>
      </c>
      <c r="DJE138" s="119">
        <f t="shared" si="982"/>
        <v>1.0526315789473684E-2</v>
      </c>
      <c r="DJF138" s="119">
        <f t="shared" si="982"/>
        <v>1.0526315789473684E-2</v>
      </c>
      <c r="DJG138" s="119">
        <f t="shared" si="982"/>
        <v>1.0526315789473684E-2</v>
      </c>
      <c r="DJH138" s="119">
        <f t="shared" si="982"/>
        <v>1.0526315789473684E-2</v>
      </c>
      <c r="DJI138" s="119">
        <f t="shared" si="982"/>
        <v>1.0526315789473684E-2</v>
      </c>
      <c r="DJJ138" s="119">
        <f t="shared" si="982"/>
        <v>1.0526315789473684E-2</v>
      </c>
      <c r="DJK138" s="119">
        <f t="shared" si="982"/>
        <v>1.0526315789473684E-2</v>
      </c>
      <c r="DJL138" s="119">
        <f t="shared" si="982"/>
        <v>1.0526315789473684E-2</v>
      </c>
      <c r="DJM138" s="119">
        <f t="shared" si="982"/>
        <v>1.0526315789473684E-2</v>
      </c>
      <c r="DJN138" s="119">
        <f t="shared" si="982"/>
        <v>1.0526315789473684E-2</v>
      </c>
      <c r="DJO138" s="119">
        <f t="shared" si="982"/>
        <v>1.0526315789473684E-2</v>
      </c>
      <c r="DJP138" s="119">
        <f t="shared" si="982"/>
        <v>1.0526315789473684E-2</v>
      </c>
      <c r="DJQ138" s="119">
        <f t="shared" si="982"/>
        <v>1.0526315789473684E-2</v>
      </c>
      <c r="DJR138" s="119">
        <f t="shared" si="982"/>
        <v>1.0526315789473684E-2</v>
      </c>
      <c r="DJS138" s="119">
        <f t="shared" si="982"/>
        <v>1.0526315789473684E-2</v>
      </c>
      <c r="DJT138" s="119">
        <f t="shared" si="982"/>
        <v>1.0526315789473684E-2</v>
      </c>
      <c r="DJU138" s="119">
        <f t="shared" si="982"/>
        <v>1.0526315789473684E-2</v>
      </c>
      <c r="DJV138" s="119">
        <f t="shared" si="982"/>
        <v>1.0526315789473684E-2</v>
      </c>
      <c r="DJW138" s="119">
        <f t="shared" si="982"/>
        <v>1.0526315789473684E-2</v>
      </c>
      <c r="DJX138" s="119">
        <f t="shared" si="982"/>
        <v>1.0526315789473684E-2</v>
      </c>
      <c r="DJY138" s="119">
        <f t="shared" si="982"/>
        <v>1.0526315789473684E-2</v>
      </c>
      <c r="DJZ138" s="119">
        <f t="shared" si="982"/>
        <v>1.0526315789473684E-2</v>
      </c>
      <c r="DKA138" s="119">
        <f t="shared" si="982"/>
        <v>1.0526315789473684E-2</v>
      </c>
      <c r="DKB138" s="119">
        <f t="shared" si="982"/>
        <v>1.0526315789473684E-2</v>
      </c>
      <c r="DKC138" s="119">
        <f t="shared" si="982"/>
        <v>1.0526315789473684E-2</v>
      </c>
      <c r="DKD138" s="119">
        <f t="shared" si="982"/>
        <v>1.0526315789473684E-2</v>
      </c>
      <c r="DKE138" s="119">
        <f t="shared" si="982"/>
        <v>1.0526315789473684E-2</v>
      </c>
      <c r="DKF138" s="119">
        <f t="shared" si="982"/>
        <v>1.0526315789473684E-2</v>
      </c>
      <c r="DKG138" s="119">
        <f t="shared" si="982"/>
        <v>1.0526315789473684E-2</v>
      </c>
      <c r="DKH138" s="119">
        <f t="shared" si="982"/>
        <v>1.0526315789473684E-2</v>
      </c>
      <c r="DKI138" s="119">
        <f t="shared" si="982"/>
        <v>1.0526315789473684E-2</v>
      </c>
      <c r="DKJ138" s="119">
        <f t="shared" si="982"/>
        <v>1.0526315789473684E-2</v>
      </c>
      <c r="DKK138" s="119">
        <f t="shared" si="982"/>
        <v>1.0526315789473684E-2</v>
      </c>
      <c r="DKL138" s="119">
        <f t="shared" si="982"/>
        <v>1.0526315789473684E-2</v>
      </c>
      <c r="DKM138" s="119">
        <f t="shared" si="982"/>
        <v>1.0526315789473684E-2</v>
      </c>
      <c r="DKN138" s="119">
        <f t="shared" si="982"/>
        <v>1.0526315789473684E-2</v>
      </c>
      <c r="DKO138" s="119">
        <f t="shared" si="982"/>
        <v>1.0526315789473684E-2</v>
      </c>
      <c r="DKP138" s="119">
        <f t="shared" si="982"/>
        <v>1.0526315789473684E-2</v>
      </c>
      <c r="DKQ138" s="119">
        <f t="shared" si="982"/>
        <v>1.0526315789473684E-2</v>
      </c>
      <c r="DKR138" s="119">
        <f t="shared" si="982"/>
        <v>1.0526315789473684E-2</v>
      </c>
      <c r="DKS138" s="119">
        <f t="shared" si="982"/>
        <v>1.0526315789473684E-2</v>
      </c>
      <c r="DKT138" s="119">
        <f t="shared" si="982"/>
        <v>1.0526315789473684E-2</v>
      </c>
      <c r="DKU138" s="119">
        <f t="shared" si="982"/>
        <v>1.0526315789473684E-2</v>
      </c>
      <c r="DKV138" s="119">
        <f t="shared" si="982"/>
        <v>1.0526315789473684E-2</v>
      </c>
      <c r="DKW138" s="119">
        <f t="shared" si="982"/>
        <v>1.0526315789473684E-2</v>
      </c>
      <c r="DKX138" s="119">
        <f t="shared" si="982"/>
        <v>1.0526315789473684E-2</v>
      </c>
      <c r="DKY138" s="119">
        <f t="shared" si="982"/>
        <v>1.0526315789473684E-2</v>
      </c>
      <c r="DKZ138" s="119">
        <f t="shared" ref="DKZ138:DNK138" si="983">(DKZ136/$B136)</f>
        <v>1.0526315789473684E-2</v>
      </c>
      <c r="DLA138" s="119">
        <f t="shared" si="983"/>
        <v>1.0526315789473684E-2</v>
      </c>
      <c r="DLB138" s="119">
        <f t="shared" si="983"/>
        <v>1.0526315789473684E-2</v>
      </c>
      <c r="DLC138" s="119">
        <f t="shared" si="983"/>
        <v>1.0526315789473684E-2</v>
      </c>
      <c r="DLD138" s="119">
        <f t="shared" si="983"/>
        <v>1.0526315789473684E-2</v>
      </c>
      <c r="DLE138" s="119">
        <f t="shared" si="983"/>
        <v>1.0526315789473684E-2</v>
      </c>
      <c r="DLF138" s="119">
        <f t="shared" si="983"/>
        <v>1.0526315789473684E-2</v>
      </c>
      <c r="DLG138" s="119">
        <f t="shared" si="983"/>
        <v>1.0526315789473684E-2</v>
      </c>
      <c r="DLH138" s="119">
        <f t="shared" si="983"/>
        <v>1.0526315789473684E-2</v>
      </c>
      <c r="DLI138" s="119">
        <f t="shared" si="983"/>
        <v>1.0526315789473684E-2</v>
      </c>
      <c r="DLJ138" s="119">
        <f t="shared" si="983"/>
        <v>1.0526315789473684E-2</v>
      </c>
      <c r="DLK138" s="119">
        <f t="shared" si="983"/>
        <v>1.0526315789473684E-2</v>
      </c>
      <c r="DLL138" s="119">
        <f t="shared" si="983"/>
        <v>1.0526315789473684E-2</v>
      </c>
      <c r="DLM138" s="119">
        <f t="shared" si="983"/>
        <v>1.0526315789473684E-2</v>
      </c>
      <c r="DLN138" s="119">
        <f t="shared" si="983"/>
        <v>1.0526315789473684E-2</v>
      </c>
      <c r="DLO138" s="119">
        <f t="shared" si="983"/>
        <v>1.0526315789473684E-2</v>
      </c>
      <c r="DLP138" s="119">
        <f t="shared" si="983"/>
        <v>1.0526315789473684E-2</v>
      </c>
      <c r="DLQ138" s="119">
        <f t="shared" si="983"/>
        <v>1.0526315789473684E-2</v>
      </c>
      <c r="DLR138" s="119">
        <f t="shared" si="983"/>
        <v>1.0526315789473684E-2</v>
      </c>
      <c r="DLS138" s="119">
        <f t="shared" si="983"/>
        <v>1.0526315789473684E-2</v>
      </c>
      <c r="DLT138" s="119">
        <f t="shared" si="983"/>
        <v>1.0526315789473684E-2</v>
      </c>
      <c r="DLU138" s="119">
        <f t="shared" si="983"/>
        <v>1.0526315789473684E-2</v>
      </c>
      <c r="DLV138" s="119">
        <f t="shared" si="983"/>
        <v>1.0526315789473684E-2</v>
      </c>
      <c r="DLW138" s="119">
        <f t="shared" si="983"/>
        <v>1.0526315789473684E-2</v>
      </c>
      <c r="DLX138" s="119">
        <f t="shared" si="983"/>
        <v>1.0526315789473684E-2</v>
      </c>
      <c r="DLY138" s="119">
        <f t="shared" si="983"/>
        <v>1.0526315789473684E-2</v>
      </c>
      <c r="DLZ138" s="119">
        <f t="shared" si="983"/>
        <v>1.0526315789473684E-2</v>
      </c>
      <c r="DMA138" s="119">
        <f t="shared" si="983"/>
        <v>1.0526315789473684E-2</v>
      </c>
      <c r="DMB138" s="119">
        <f t="shared" si="983"/>
        <v>1.0526315789473684E-2</v>
      </c>
      <c r="DMC138" s="119">
        <f t="shared" si="983"/>
        <v>1.0526315789473684E-2</v>
      </c>
      <c r="DMD138" s="119">
        <f t="shared" si="983"/>
        <v>1.0526315789473684E-2</v>
      </c>
      <c r="DME138" s="119">
        <f t="shared" si="983"/>
        <v>1.0526315789473684E-2</v>
      </c>
      <c r="DMF138" s="119">
        <f t="shared" si="983"/>
        <v>1.0526315789473684E-2</v>
      </c>
      <c r="DMG138" s="119">
        <f t="shared" si="983"/>
        <v>1.0526315789473684E-2</v>
      </c>
      <c r="DMH138" s="119">
        <f t="shared" si="983"/>
        <v>1.0526315789473684E-2</v>
      </c>
      <c r="DMI138" s="119">
        <f t="shared" si="983"/>
        <v>1.0526315789473684E-2</v>
      </c>
      <c r="DMJ138" s="119">
        <f t="shared" si="983"/>
        <v>1.0526315789473684E-2</v>
      </c>
      <c r="DMK138" s="119">
        <f t="shared" si="983"/>
        <v>1.0526315789473684E-2</v>
      </c>
      <c r="DML138" s="119">
        <f t="shared" si="983"/>
        <v>1.0526315789473684E-2</v>
      </c>
      <c r="DMM138" s="119">
        <f t="shared" si="983"/>
        <v>1.0526315789473684E-2</v>
      </c>
      <c r="DMN138" s="119">
        <f t="shared" si="983"/>
        <v>1.0526315789473684E-2</v>
      </c>
      <c r="DMO138" s="119">
        <f t="shared" si="983"/>
        <v>1.0526315789473684E-2</v>
      </c>
      <c r="DMP138" s="119">
        <f t="shared" si="983"/>
        <v>1.0526315789473684E-2</v>
      </c>
      <c r="DMQ138" s="119">
        <f t="shared" si="983"/>
        <v>1.0526315789473684E-2</v>
      </c>
      <c r="DMR138" s="119">
        <f t="shared" si="983"/>
        <v>1.0526315789473684E-2</v>
      </c>
      <c r="DMS138" s="119">
        <f t="shared" si="983"/>
        <v>1.0526315789473684E-2</v>
      </c>
      <c r="DMT138" s="119">
        <f t="shared" si="983"/>
        <v>1.0526315789473684E-2</v>
      </c>
      <c r="DMU138" s="119">
        <f t="shared" si="983"/>
        <v>1.0526315789473684E-2</v>
      </c>
      <c r="DMV138" s="119">
        <f t="shared" si="983"/>
        <v>1.0526315789473684E-2</v>
      </c>
      <c r="DMW138" s="119">
        <f t="shared" si="983"/>
        <v>1.0526315789473684E-2</v>
      </c>
      <c r="DMX138" s="119">
        <f t="shared" si="983"/>
        <v>1.0526315789473684E-2</v>
      </c>
      <c r="DMY138" s="119">
        <f t="shared" si="983"/>
        <v>1.0526315789473684E-2</v>
      </c>
      <c r="DMZ138" s="119">
        <f t="shared" si="983"/>
        <v>1.0526315789473684E-2</v>
      </c>
      <c r="DNA138" s="119">
        <f t="shared" si="983"/>
        <v>1.0526315789473684E-2</v>
      </c>
      <c r="DNB138" s="119">
        <f t="shared" si="983"/>
        <v>1.0526315789473684E-2</v>
      </c>
      <c r="DNC138" s="119">
        <f t="shared" si="983"/>
        <v>1.0526315789473684E-2</v>
      </c>
      <c r="DND138" s="119">
        <f t="shared" si="983"/>
        <v>1.0526315789473684E-2</v>
      </c>
      <c r="DNE138" s="119">
        <f t="shared" si="983"/>
        <v>1.0526315789473684E-2</v>
      </c>
      <c r="DNF138" s="119">
        <f t="shared" si="983"/>
        <v>1.0526315789473684E-2</v>
      </c>
      <c r="DNG138" s="119">
        <f t="shared" si="983"/>
        <v>1.0526315789473684E-2</v>
      </c>
      <c r="DNH138" s="119">
        <f t="shared" si="983"/>
        <v>1.0526315789473684E-2</v>
      </c>
      <c r="DNI138" s="119">
        <f t="shared" si="983"/>
        <v>1.0526315789473684E-2</v>
      </c>
      <c r="DNJ138" s="119">
        <f t="shared" si="983"/>
        <v>1.0526315789473684E-2</v>
      </c>
      <c r="DNK138" s="119">
        <f t="shared" si="983"/>
        <v>1.0526315789473684E-2</v>
      </c>
      <c r="DNL138" s="119">
        <f t="shared" ref="DNL138:DPW138" si="984">(DNL136/$B136)</f>
        <v>1.0526315789473684E-2</v>
      </c>
      <c r="DNM138" s="119">
        <f t="shared" si="984"/>
        <v>1.0526315789473684E-2</v>
      </c>
      <c r="DNN138" s="119">
        <f t="shared" si="984"/>
        <v>1.0526315789473684E-2</v>
      </c>
      <c r="DNO138" s="119">
        <f t="shared" si="984"/>
        <v>1.0526315789473684E-2</v>
      </c>
      <c r="DNP138" s="119">
        <f t="shared" si="984"/>
        <v>1.0526315789473684E-2</v>
      </c>
      <c r="DNQ138" s="119">
        <f t="shared" si="984"/>
        <v>1.0526315789473684E-2</v>
      </c>
      <c r="DNR138" s="119">
        <f t="shared" si="984"/>
        <v>1.0526315789473684E-2</v>
      </c>
      <c r="DNS138" s="119">
        <f t="shared" si="984"/>
        <v>1.0526315789473684E-2</v>
      </c>
      <c r="DNT138" s="119">
        <f t="shared" si="984"/>
        <v>1.0526315789473684E-2</v>
      </c>
      <c r="DNU138" s="119">
        <f t="shared" si="984"/>
        <v>1.0526315789473684E-2</v>
      </c>
      <c r="DNV138" s="119">
        <f t="shared" si="984"/>
        <v>1.0526315789473684E-2</v>
      </c>
      <c r="DNW138" s="119">
        <f t="shared" si="984"/>
        <v>1.0526315789473684E-2</v>
      </c>
      <c r="DNX138" s="119">
        <f t="shared" si="984"/>
        <v>1.0526315789473684E-2</v>
      </c>
      <c r="DNY138" s="119">
        <f t="shared" si="984"/>
        <v>1.0526315789473684E-2</v>
      </c>
      <c r="DNZ138" s="119">
        <f t="shared" si="984"/>
        <v>1.0526315789473684E-2</v>
      </c>
      <c r="DOA138" s="119">
        <f t="shared" si="984"/>
        <v>1.0526315789473684E-2</v>
      </c>
      <c r="DOB138" s="119">
        <f t="shared" si="984"/>
        <v>1.0526315789473684E-2</v>
      </c>
      <c r="DOC138" s="119">
        <f t="shared" si="984"/>
        <v>1.0526315789473684E-2</v>
      </c>
      <c r="DOD138" s="119">
        <f t="shared" si="984"/>
        <v>1.0526315789473684E-2</v>
      </c>
      <c r="DOE138" s="119">
        <f t="shared" si="984"/>
        <v>1.0526315789473684E-2</v>
      </c>
      <c r="DOF138" s="119">
        <f t="shared" si="984"/>
        <v>1.0526315789473684E-2</v>
      </c>
      <c r="DOG138" s="119">
        <f t="shared" si="984"/>
        <v>1.0526315789473684E-2</v>
      </c>
      <c r="DOH138" s="119">
        <f t="shared" si="984"/>
        <v>1.0526315789473684E-2</v>
      </c>
      <c r="DOI138" s="119">
        <f t="shared" si="984"/>
        <v>1.0526315789473684E-2</v>
      </c>
      <c r="DOJ138" s="119">
        <f t="shared" si="984"/>
        <v>1.0526315789473684E-2</v>
      </c>
      <c r="DOK138" s="119">
        <f t="shared" si="984"/>
        <v>1.0526315789473684E-2</v>
      </c>
      <c r="DOL138" s="119">
        <f t="shared" si="984"/>
        <v>1.0526315789473684E-2</v>
      </c>
      <c r="DOM138" s="119">
        <f t="shared" si="984"/>
        <v>1.0526315789473684E-2</v>
      </c>
      <c r="DON138" s="119">
        <f t="shared" si="984"/>
        <v>1.0526315789473684E-2</v>
      </c>
      <c r="DOO138" s="119">
        <f t="shared" si="984"/>
        <v>1.0526315789473684E-2</v>
      </c>
      <c r="DOP138" s="119">
        <f t="shared" si="984"/>
        <v>1.0526315789473684E-2</v>
      </c>
      <c r="DOQ138" s="119">
        <f t="shared" si="984"/>
        <v>1.0526315789473684E-2</v>
      </c>
      <c r="DOR138" s="119">
        <f t="shared" si="984"/>
        <v>1.0526315789473684E-2</v>
      </c>
      <c r="DOS138" s="119">
        <f t="shared" si="984"/>
        <v>1.0526315789473684E-2</v>
      </c>
      <c r="DOT138" s="119">
        <f t="shared" si="984"/>
        <v>1.0526315789473684E-2</v>
      </c>
      <c r="DOU138" s="119">
        <f t="shared" si="984"/>
        <v>1.0526315789473684E-2</v>
      </c>
      <c r="DOV138" s="119">
        <f t="shared" si="984"/>
        <v>1.0526315789473684E-2</v>
      </c>
      <c r="DOW138" s="119">
        <f t="shared" si="984"/>
        <v>1.0526315789473684E-2</v>
      </c>
      <c r="DOX138" s="119">
        <f t="shared" si="984"/>
        <v>1.0526315789473684E-2</v>
      </c>
      <c r="DOY138" s="119">
        <f t="shared" si="984"/>
        <v>1.0526315789473684E-2</v>
      </c>
      <c r="DOZ138" s="119">
        <f t="shared" si="984"/>
        <v>1.0526315789473684E-2</v>
      </c>
      <c r="DPA138" s="119">
        <f t="shared" si="984"/>
        <v>1.0526315789473684E-2</v>
      </c>
      <c r="DPB138" s="119">
        <f t="shared" si="984"/>
        <v>1.0526315789473684E-2</v>
      </c>
      <c r="DPC138" s="119">
        <f t="shared" si="984"/>
        <v>1.0526315789473684E-2</v>
      </c>
      <c r="DPD138" s="119">
        <f t="shared" si="984"/>
        <v>1.0526315789473684E-2</v>
      </c>
      <c r="DPE138" s="119">
        <f t="shared" si="984"/>
        <v>1.0526315789473684E-2</v>
      </c>
      <c r="DPF138" s="119">
        <f t="shared" si="984"/>
        <v>1.0526315789473684E-2</v>
      </c>
      <c r="DPG138" s="119">
        <f t="shared" si="984"/>
        <v>1.0526315789473684E-2</v>
      </c>
      <c r="DPH138" s="119">
        <f t="shared" si="984"/>
        <v>1.0526315789473684E-2</v>
      </c>
      <c r="DPI138" s="119">
        <f t="shared" si="984"/>
        <v>1.0526315789473684E-2</v>
      </c>
      <c r="DPJ138" s="119">
        <f t="shared" si="984"/>
        <v>1.0526315789473684E-2</v>
      </c>
      <c r="DPK138" s="119">
        <f t="shared" si="984"/>
        <v>1.0526315789473684E-2</v>
      </c>
      <c r="DPL138" s="119">
        <f t="shared" si="984"/>
        <v>1.0526315789473684E-2</v>
      </c>
      <c r="DPM138" s="119">
        <f t="shared" si="984"/>
        <v>1.0526315789473684E-2</v>
      </c>
      <c r="DPN138" s="119">
        <f t="shared" si="984"/>
        <v>1.0526315789473684E-2</v>
      </c>
      <c r="DPO138" s="119">
        <f t="shared" si="984"/>
        <v>1.0526315789473684E-2</v>
      </c>
      <c r="DPP138" s="119">
        <f t="shared" si="984"/>
        <v>1.0526315789473684E-2</v>
      </c>
      <c r="DPQ138" s="119">
        <f t="shared" si="984"/>
        <v>1.0526315789473684E-2</v>
      </c>
      <c r="DPR138" s="119">
        <f t="shared" si="984"/>
        <v>1.0526315789473684E-2</v>
      </c>
      <c r="DPS138" s="119">
        <f t="shared" si="984"/>
        <v>1.0526315789473684E-2</v>
      </c>
      <c r="DPT138" s="119">
        <f t="shared" si="984"/>
        <v>1.0526315789473684E-2</v>
      </c>
      <c r="DPU138" s="119">
        <f t="shared" si="984"/>
        <v>1.0526315789473684E-2</v>
      </c>
      <c r="DPV138" s="119">
        <f t="shared" si="984"/>
        <v>1.0526315789473684E-2</v>
      </c>
      <c r="DPW138" s="119">
        <f t="shared" si="984"/>
        <v>1.0526315789473684E-2</v>
      </c>
      <c r="DPX138" s="119">
        <f t="shared" ref="DPX138:DSI138" si="985">(DPX136/$B136)</f>
        <v>1.0526315789473684E-2</v>
      </c>
      <c r="DPY138" s="119">
        <f t="shared" si="985"/>
        <v>1.0526315789473684E-2</v>
      </c>
      <c r="DPZ138" s="119">
        <f t="shared" si="985"/>
        <v>1.0526315789473684E-2</v>
      </c>
      <c r="DQA138" s="119">
        <f t="shared" si="985"/>
        <v>1.0526315789473684E-2</v>
      </c>
      <c r="DQB138" s="119">
        <f t="shared" si="985"/>
        <v>1.0526315789473684E-2</v>
      </c>
      <c r="DQC138" s="119">
        <f t="shared" si="985"/>
        <v>1.0526315789473684E-2</v>
      </c>
      <c r="DQD138" s="119">
        <f t="shared" si="985"/>
        <v>1.0526315789473684E-2</v>
      </c>
      <c r="DQE138" s="119">
        <f t="shared" si="985"/>
        <v>1.0526315789473684E-2</v>
      </c>
      <c r="DQF138" s="119">
        <f t="shared" si="985"/>
        <v>1.0526315789473684E-2</v>
      </c>
      <c r="DQG138" s="119">
        <f t="shared" si="985"/>
        <v>1.0526315789473684E-2</v>
      </c>
      <c r="DQH138" s="119">
        <f t="shared" si="985"/>
        <v>1.0526315789473684E-2</v>
      </c>
      <c r="DQI138" s="119">
        <f t="shared" si="985"/>
        <v>1.0526315789473684E-2</v>
      </c>
      <c r="DQJ138" s="119">
        <f t="shared" si="985"/>
        <v>1.0526315789473684E-2</v>
      </c>
      <c r="DQK138" s="119">
        <f t="shared" si="985"/>
        <v>1.0526315789473684E-2</v>
      </c>
      <c r="DQL138" s="119">
        <f t="shared" si="985"/>
        <v>1.0526315789473684E-2</v>
      </c>
      <c r="DQM138" s="119">
        <f t="shared" si="985"/>
        <v>1.0526315789473684E-2</v>
      </c>
      <c r="DQN138" s="119">
        <f t="shared" si="985"/>
        <v>1.0526315789473684E-2</v>
      </c>
      <c r="DQO138" s="119">
        <f t="shared" si="985"/>
        <v>1.0526315789473684E-2</v>
      </c>
      <c r="DQP138" s="119">
        <f t="shared" si="985"/>
        <v>1.0526315789473684E-2</v>
      </c>
      <c r="DQQ138" s="119">
        <f t="shared" si="985"/>
        <v>1.0526315789473684E-2</v>
      </c>
      <c r="DQR138" s="119">
        <f t="shared" si="985"/>
        <v>1.0526315789473684E-2</v>
      </c>
      <c r="DQS138" s="119">
        <f t="shared" si="985"/>
        <v>1.0526315789473684E-2</v>
      </c>
      <c r="DQT138" s="119">
        <f t="shared" si="985"/>
        <v>1.0526315789473684E-2</v>
      </c>
      <c r="DQU138" s="119">
        <f t="shared" si="985"/>
        <v>1.0526315789473684E-2</v>
      </c>
      <c r="DQV138" s="119">
        <f t="shared" si="985"/>
        <v>1.0526315789473684E-2</v>
      </c>
      <c r="DQW138" s="119">
        <f t="shared" si="985"/>
        <v>1.0526315789473684E-2</v>
      </c>
      <c r="DQX138" s="119">
        <f t="shared" si="985"/>
        <v>1.0526315789473684E-2</v>
      </c>
      <c r="DQY138" s="119">
        <f t="shared" si="985"/>
        <v>1.0526315789473684E-2</v>
      </c>
      <c r="DQZ138" s="119">
        <f t="shared" si="985"/>
        <v>1.0526315789473684E-2</v>
      </c>
      <c r="DRA138" s="119">
        <f t="shared" si="985"/>
        <v>1.0526315789473684E-2</v>
      </c>
      <c r="DRB138" s="119">
        <f t="shared" si="985"/>
        <v>1.0526315789473684E-2</v>
      </c>
      <c r="DRC138" s="119">
        <f t="shared" si="985"/>
        <v>1.0526315789473684E-2</v>
      </c>
      <c r="DRD138" s="119">
        <f t="shared" si="985"/>
        <v>1.0526315789473684E-2</v>
      </c>
      <c r="DRE138" s="119">
        <f t="shared" si="985"/>
        <v>1.0526315789473684E-2</v>
      </c>
      <c r="DRF138" s="119">
        <f t="shared" si="985"/>
        <v>1.0526315789473684E-2</v>
      </c>
      <c r="DRG138" s="119">
        <f t="shared" si="985"/>
        <v>1.0526315789473684E-2</v>
      </c>
      <c r="DRH138" s="119">
        <f t="shared" si="985"/>
        <v>1.0526315789473684E-2</v>
      </c>
      <c r="DRI138" s="119">
        <f t="shared" si="985"/>
        <v>1.0526315789473684E-2</v>
      </c>
      <c r="DRJ138" s="119">
        <f t="shared" si="985"/>
        <v>1.0526315789473684E-2</v>
      </c>
      <c r="DRK138" s="119">
        <f t="shared" si="985"/>
        <v>1.0526315789473684E-2</v>
      </c>
      <c r="DRL138" s="119">
        <f t="shared" si="985"/>
        <v>1.0526315789473684E-2</v>
      </c>
      <c r="DRM138" s="119">
        <f t="shared" si="985"/>
        <v>1.0526315789473684E-2</v>
      </c>
      <c r="DRN138" s="119">
        <f t="shared" si="985"/>
        <v>1.0526315789473684E-2</v>
      </c>
      <c r="DRO138" s="119">
        <f t="shared" si="985"/>
        <v>1.0526315789473684E-2</v>
      </c>
      <c r="DRP138" s="119">
        <f t="shared" si="985"/>
        <v>1.0526315789473684E-2</v>
      </c>
      <c r="DRQ138" s="119">
        <f t="shared" si="985"/>
        <v>1.0526315789473684E-2</v>
      </c>
      <c r="DRR138" s="119">
        <f t="shared" si="985"/>
        <v>1.0526315789473684E-2</v>
      </c>
      <c r="DRS138" s="119">
        <f t="shared" si="985"/>
        <v>1.0526315789473684E-2</v>
      </c>
      <c r="DRT138" s="119">
        <f t="shared" si="985"/>
        <v>1.0526315789473684E-2</v>
      </c>
      <c r="DRU138" s="119">
        <f t="shared" si="985"/>
        <v>1.0526315789473684E-2</v>
      </c>
      <c r="DRV138" s="119">
        <f t="shared" si="985"/>
        <v>1.0526315789473684E-2</v>
      </c>
      <c r="DRW138" s="119">
        <f t="shared" si="985"/>
        <v>1.0526315789473684E-2</v>
      </c>
      <c r="DRX138" s="119">
        <f t="shared" si="985"/>
        <v>1.0526315789473684E-2</v>
      </c>
      <c r="DRY138" s="119">
        <f t="shared" si="985"/>
        <v>1.0526315789473684E-2</v>
      </c>
      <c r="DRZ138" s="119">
        <f t="shared" si="985"/>
        <v>1.0526315789473684E-2</v>
      </c>
      <c r="DSA138" s="119">
        <f t="shared" si="985"/>
        <v>1.0526315789473684E-2</v>
      </c>
      <c r="DSB138" s="119">
        <f t="shared" si="985"/>
        <v>1.0526315789473684E-2</v>
      </c>
      <c r="DSC138" s="119">
        <f t="shared" si="985"/>
        <v>1.0526315789473684E-2</v>
      </c>
      <c r="DSD138" s="119">
        <f t="shared" si="985"/>
        <v>1.0526315789473684E-2</v>
      </c>
      <c r="DSE138" s="119">
        <f t="shared" si="985"/>
        <v>1.0526315789473684E-2</v>
      </c>
      <c r="DSF138" s="119">
        <f t="shared" si="985"/>
        <v>1.0526315789473684E-2</v>
      </c>
      <c r="DSG138" s="119">
        <f t="shared" si="985"/>
        <v>1.0526315789473684E-2</v>
      </c>
      <c r="DSH138" s="119">
        <f t="shared" si="985"/>
        <v>1.0526315789473684E-2</v>
      </c>
      <c r="DSI138" s="119">
        <f t="shared" si="985"/>
        <v>1.0526315789473684E-2</v>
      </c>
      <c r="DSJ138" s="119">
        <f t="shared" ref="DSJ138:DUU138" si="986">(DSJ136/$B136)</f>
        <v>1.0526315789473684E-2</v>
      </c>
      <c r="DSK138" s="119">
        <f t="shared" si="986"/>
        <v>1.0526315789473684E-2</v>
      </c>
      <c r="DSL138" s="119">
        <f t="shared" si="986"/>
        <v>1.0526315789473684E-2</v>
      </c>
      <c r="DSM138" s="119">
        <f t="shared" si="986"/>
        <v>1.0526315789473684E-2</v>
      </c>
      <c r="DSN138" s="119">
        <f t="shared" si="986"/>
        <v>1.0526315789473684E-2</v>
      </c>
      <c r="DSO138" s="119">
        <f t="shared" si="986"/>
        <v>1.0526315789473684E-2</v>
      </c>
      <c r="DSP138" s="119">
        <f t="shared" si="986"/>
        <v>1.0526315789473684E-2</v>
      </c>
      <c r="DSQ138" s="119">
        <f t="shared" si="986"/>
        <v>1.0526315789473684E-2</v>
      </c>
      <c r="DSR138" s="119">
        <f t="shared" si="986"/>
        <v>1.0526315789473684E-2</v>
      </c>
      <c r="DSS138" s="119">
        <f t="shared" si="986"/>
        <v>1.0526315789473684E-2</v>
      </c>
      <c r="DST138" s="119">
        <f t="shared" si="986"/>
        <v>1.0526315789473684E-2</v>
      </c>
      <c r="DSU138" s="119">
        <f t="shared" si="986"/>
        <v>1.0526315789473684E-2</v>
      </c>
      <c r="DSV138" s="119">
        <f t="shared" si="986"/>
        <v>1.0526315789473684E-2</v>
      </c>
      <c r="DSW138" s="119">
        <f t="shared" si="986"/>
        <v>1.0526315789473684E-2</v>
      </c>
      <c r="DSX138" s="119">
        <f t="shared" si="986"/>
        <v>1.0526315789473684E-2</v>
      </c>
      <c r="DSY138" s="119">
        <f t="shared" si="986"/>
        <v>1.0526315789473684E-2</v>
      </c>
      <c r="DSZ138" s="119">
        <f t="shared" si="986"/>
        <v>1.0526315789473684E-2</v>
      </c>
      <c r="DTA138" s="119">
        <f t="shared" si="986"/>
        <v>1.0526315789473684E-2</v>
      </c>
      <c r="DTB138" s="119">
        <f t="shared" si="986"/>
        <v>1.0526315789473684E-2</v>
      </c>
      <c r="DTC138" s="119">
        <f t="shared" si="986"/>
        <v>1.0526315789473684E-2</v>
      </c>
      <c r="DTD138" s="119">
        <f t="shared" si="986"/>
        <v>1.0526315789473684E-2</v>
      </c>
      <c r="DTE138" s="119">
        <f t="shared" si="986"/>
        <v>1.0526315789473684E-2</v>
      </c>
      <c r="DTF138" s="119">
        <f t="shared" si="986"/>
        <v>1.0526315789473684E-2</v>
      </c>
      <c r="DTG138" s="119">
        <f t="shared" si="986"/>
        <v>1.0526315789473684E-2</v>
      </c>
      <c r="DTH138" s="119">
        <f t="shared" si="986"/>
        <v>1.0526315789473684E-2</v>
      </c>
      <c r="DTI138" s="119">
        <f t="shared" si="986"/>
        <v>1.0526315789473684E-2</v>
      </c>
      <c r="DTJ138" s="119">
        <f t="shared" si="986"/>
        <v>1.0526315789473684E-2</v>
      </c>
      <c r="DTK138" s="119">
        <f t="shared" si="986"/>
        <v>1.0526315789473684E-2</v>
      </c>
      <c r="DTL138" s="119">
        <f t="shared" si="986"/>
        <v>1.0526315789473684E-2</v>
      </c>
      <c r="DTM138" s="119">
        <f t="shared" si="986"/>
        <v>1.0526315789473684E-2</v>
      </c>
      <c r="DTN138" s="119">
        <f t="shared" si="986"/>
        <v>1.0526315789473684E-2</v>
      </c>
      <c r="DTO138" s="119">
        <f t="shared" si="986"/>
        <v>1.0526315789473684E-2</v>
      </c>
      <c r="DTP138" s="119">
        <f t="shared" si="986"/>
        <v>1.0526315789473684E-2</v>
      </c>
      <c r="DTQ138" s="119">
        <f t="shared" si="986"/>
        <v>1.0526315789473684E-2</v>
      </c>
      <c r="DTR138" s="119">
        <f t="shared" si="986"/>
        <v>1.0526315789473684E-2</v>
      </c>
      <c r="DTS138" s="119">
        <f t="shared" si="986"/>
        <v>1.0526315789473684E-2</v>
      </c>
      <c r="DTT138" s="119">
        <f t="shared" si="986"/>
        <v>1.0526315789473684E-2</v>
      </c>
      <c r="DTU138" s="119">
        <f t="shared" si="986"/>
        <v>1.0526315789473684E-2</v>
      </c>
      <c r="DTV138" s="119">
        <f t="shared" si="986"/>
        <v>1.0526315789473684E-2</v>
      </c>
      <c r="DTW138" s="119">
        <f t="shared" si="986"/>
        <v>1.0526315789473684E-2</v>
      </c>
      <c r="DTX138" s="119">
        <f t="shared" si="986"/>
        <v>1.0526315789473684E-2</v>
      </c>
      <c r="DTY138" s="119">
        <f t="shared" si="986"/>
        <v>1.0526315789473684E-2</v>
      </c>
      <c r="DTZ138" s="119">
        <f t="shared" si="986"/>
        <v>1.0526315789473684E-2</v>
      </c>
      <c r="DUA138" s="119">
        <f t="shared" si="986"/>
        <v>1.0526315789473684E-2</v>
      </c>
      <c r="DUB138" s="119">
        <f t="shared" si="986"/>
        <v>1.0526315789473684E-2</v>
      </c>
      <c r="DUC138" s="119">
        <f t="shared" si="986"/>
        <v>1.0526315789473684E-2</v>
      </c>
      <c r="DUD138" s="119">
        <f t="shared" si="986"/>
        <v>1.0526315789473684E-2</v>
      </c>
      <c r="DUE138" s="119">
        <f t="shared" si="986"/>
        <v>1.0526315789473684E-2</v>
      </c>
      <c r="DUF138" s="119">
        <f t="shared" si="986"/>
        <v>1.0526315789473684E-2</v>
      </c>
      <c r="DUG138" s="119">
        <f t="shared" si="986"/>
        <v>1.0526315789473684E-2</v>
      </c>
      <c r="DUH138" s="119">
        <f t="shared" si="986"/>
        <v>1.0526315789473684E-2</v>
      </c>
      <c r="DUI138" s="119">
        <f t="shared" si="986"/>
        <v>1.0526315789473684E-2</v>
      </c>
      <c r="DUJ138" s="119">
        <f t="shared" si="986"/>
        <v>1.0526315789473684E-2</v>
      </c>
      <c r="DUK138" s="119">
        <f t="shared" si="986"/>
        <v>1.0526315789473684E-2</v>
      </c>
      <c r="DUL138" s="119">
        <f t="shared" si="986"/>
        <v>1.0526315789473684E-2</v>
      </c>
      <c r="DUM138" s="119">
        <f t="shared" si="986"/>
        <v>1.0526315789473684E-2</v>
      </c>
      <c r="DUN138" s="119">
        <f t="shared" si="986"/>
        <v>1.0526315789473684E-2</v>
      </c>
      <c r="DUO138" s="119">
        <f t="shared" si="986"/>
        <v>1.0526315789473684E-2</v>
      </c>
      <c r="DUP138" s="119">
        <f t="shared" si="986"/>
        <v>1.0526315789473684E-2</v>
      </c>
      <c r="DUQ138" s="119">
        <f t="shared" si="986"/>
        <v>1.0526315789473684E-2</v>
      </c>
      <c r="DUR138" s="119">
        <f t="shared" si="986"/>
        <v>1.0526315789473684E-2</v>
      </c>
      <c r="DUS138" s="119">
        <f t="shared" si="986"/>
        <v>1.0526315789473684E-2</v>
      </c>
      <c r="DUT138" s="119">
        <f t="shared" si="986"/>
        <v>1.0526315789473684E-2</v>
      </c>
      <c r="DUU138" s="119">
        <f t="shared" si="986"/>
        <v>1.0526315789473684E-2</v>
      </c>
      <c r="DUV138" s="119">
        <f t="shared" ref="DUV138:DXG138" si="987">(DUV136/$B136)</f>
        <v>1.0526315789473684E-2</v>
      </c>
      <c r="DUW138" s="119">
        <f t="shared" si="987"/>
        <v>1.0526315789473684E-2</v>
      </c>
      <c r="DUX138" s="119">
        <f t="shared" si="987"/>
        <v>1.0526315789473684E-2</v>
      </c>
      <c r="DUY138" s="119">
        <f t="shared" si="987"/>
        <v>1.0526315789473684E-2</v>
      </c>
      <c r="DUZ138" s="119">
        <f t="shared" si="987"/>
        <v>1.0526315789473684E-2</v>
      </c>
      <c r="DVA138" s="119">
        <f t="shared" si="987"/>
        <v>1.0526315789473684E-2</v>
      </c>
      <c r="DVB138" s="119">
        <f t="shared" si="987"/>
        <v>1.0526315789473684E-2</v>
      </c>
      <c r="DVC138" s="119">
        <f t="shared" si="987"/>
        <v>1.0526315789473684E-2</v>
      </c>
      <c r="DVD138" s="119">
        <f t="shared" si="987"/>
        <v>1.0526315789473684E-2</v>
      </c>
      <c r="DVE138" s="119">
        <f t="shared" si="987"/>
        <v>1.0526315789473684E-2</v>
      </c>
      <c r="DVF138" s="119">
        <f t="shared" si="987"/>
        <v>1.0526315789473684E-2</v>
      </c>
      <c r="DVG138" s="119">
        <f t="shared" si="987"/>
        <v>1.0526315789473684E-2</v>
      </c>
      <c r="DVH138" s="119">
        <f t="shared" si="987"/>
        <v>1.0526315789473684E-2</v>
      </c>
      <c r="DVI138" s="119">
        <f t="shared" si="987"/>
        <v>1.0526315789473684E-2</v>
      </c>
      <c r="DVJ138" s="119">
        <f t="shared" si="987"/>
        <v>1.0526315789473684E-2</v>
      </c>
      <c r="DVK138" s="119">
        <f t="shared" si="987"/>
        <v>1.0526315789473684E-2</v>
      </c>
      <c r="DVL138" s="119">
        <f t="shared" si="987"/>
        <v>1.0526315789473684E-2</v>
      </c>
      <c r="DVM138" s="119">
        <f t="shared" si="987"/>
        <v>1.0526315789473684E-2</v>
      </c>
      <c r="DVN138" s="119">
        <f t="shared" si="987"/>
        <v>1.0526315789473684E-2</v>
      </c>
      <c r="DVO138" s="119">
        <f t="shared" si="987"/>
        <v>1.0526315789473684E-2</v>
      </c>
      <c r="DVP138" s="119">
        <f t="shared" si="987"/>
        <v>1.0526315789473684E-2</v>
      </c>
      <c r="DVQ138" s="119">
        <f t="shared" si="987"/>
        <v>1.0526315789473684E-2</v>
      </c>
      <c r="DVR138" s="119">
        <f t="shared" si="987"/>
        <v>1.0526315789473684E-2</v>
      </c>
      <c r="DVS138" s="119">
        <f t="shared" si="987"/>
        <v>1.0526315789473684E-2</v>
      </c>
      <c r="DVT138" s="119">
        <f t="shared" si="987"/>
        <v>1.0526315789473684E-2</v>
      </c>
      <c r="DVU138" s="119">
        <f t="shared" si="987"/>
        <v>1.0526315789473684E-2</v>
      </c>
      <c r="DVV138" s="119">
        <f t="shared" si="987"/>
        <v>1.0526315789473684E-2</v>
      </c>
      <c r="DVW138" s="119">
        <f t="shared" si="987"/>
        <v>1.0526315789473684E-2</v>
      </c>
      <c r="DVX138" s="119">
        <f t="shared" si="987"/>
        <v>1.0526315789473684E-2</v>
      </c>
      <c r="DVY138" s="119">
        <f t="shared" si="987"/>
        <v>1.0526315789473684E-2</v>
      </c>
      <c r="DVZ138" s="119">
        <f t="shared" si="987"/>
        <v>1.0526315789473684E-2</v>
      </c>
      <c r="DWA138" s="119">
        <f t="shared" si="987"/>
        <v>1.0526315789473684E-2</v>
      </c>
      <c r="DWB138" s="119">
        <f t="shared" si="987"/>
        <v>1.0526315789473684E-2</v>
      </c>
      <c r="DWC138" s="119">
        <f t="shared" si="987"/>
        <v>1.0526315789473684E-2</v>
      </c>
      <c r="DWD138" s="119">
        <f t="shared" si="987"/>
        <v>1.0526315789473684E-2</v>
      </c>
      <c r="DWE138" s="119">
        <f t="shared" si="987"/>
        <v>1.0526315789473684E-2</v>
      </c>
      <c r="DWF138" s="119">
        <f t="shared" si="987"/>
        <v>1.0526315789473684E-2</v>
      </c>
      <c r="DWG138" s="119">
        <f t="shared" si="987"/>
        <v>1.0526315789473684E-2</v>
      </c>
      <c r="DWH138" s="119">
        <f t="shared" si="987"/>
        <v>1.0526315789473684E-2</v>
      </c>
      <c r="DWI138" s="119">
        <f t="shared" si="987"/>
        <v>1.0526315789473684E-2</v>
      </c>
      <c r="DWJ138" s="119">
        <f t="shared" si="987"/>
        <v>1.0526315789473684E-2</v>
      </c>
      <c r="DWK138" s="119">
        <f t="shared" si="987"/>
        <v>1.0526315789473684E-2</v>
      </c>
      <c r="DWL138" s="119">
        <f t="shared" si="987"/>
        <v>1.0526315789473684E-2</v>
      </c>
      <c r="DWM138" s="119">
        <f t="shared" si="987"/>
        <v>1.0526315789473684E-2</v>
      </c>
      <c r="DWN138" s="119">
        <f t="shared" si="987"/>
        <v>1.0526315789473684E-2</v>
      </c>
      <c r="DWO138" s="119">
        <f t="shared" si="987"/>
        <v>1.0526315789473684E-2</v>
      </c>
      <c r="DWP138" s="119">
        <f t="shared" si="987"/>
        <v>1.0526315789473684E-2</v>
      </c>
      <c r="DWQ138" s="119">
        <f t="shared" si="987"/>
        <v>1.0526315789473684E-2</v>
      </c>
      <c r="DWR138" s="119">
        <f t="shared" si="987"/>
        <v>1.0526315789473684E-2</v>
      </c>
      <c r="DWS138" s="119">
        <f t="shared" si="987"/>
        <v>1.0526315789473684E-2</v>
      </c>
      <c r="DWT138" s="119">
        <f t="shared" si="987"/>
        <v>1.0526315789473684E-2</v>
      </c>
      <c r="DWU138" s="119">
        <f t="shared" si="987"/>
        <v>1.0526315789473684E-2</v>
      </c>
      <c r="DWV138" s="119">
        <f t="shared" si="987"/>
        <v>1.0526315789473684E-2</v>
      </c>
      <c r="DWW138" s="119">
        <f t="shared" si="987"/>
        <v>1.0526315789473684E-2</v>
      </c>
      <c r="DWX138" s="119">
        <f t="shared" si="987"/>
        <v>1.0526315789473684E-2</v>
      </c>
      <c r="DWY138" s="119">
        <f t="shared" si="987"/>
        <v>1.0526315789473684E-2</v>
      </c>
      <c r="DWZ138" s="119">
        <f t="shared" si="987"/>
        <v>1.0526315789473684E-2</v>
      </c>
      <c r="DXA138" s="119">
        <f t="shared" si="987"/>
        <v>1.0526315789473684E-2</v>
      </c>
      <c r="DXB138" s="119">
        <f t="shared" si="987"/>
        <v>1.0526315789473684E-2</v>
      </c>
      <c r="DXC138" s="119">
        <f t="shared" si="987"/>
        <v>1.0526315789473684E-2</v>
      </c>
      <c r="DXD138" s="119">
        <f t="shared" si="987"/>
        <v>1.0526315789473684E-2</v>
      </c>
      <c r="DXE138" s="119">
        <f t="shared" si="987"/>
        <v>1.0526315789473684E-2</v>
      </c>
      <c r="DXF138" s="119">
        <f t="shared" si="987"/>
        <v>1.0526315789473684E-2</v>
      </c>
      <c r="DXG138" s="119">
        <f t="shared" si="987"/>
        <v>1.0526315789473684E-2</v>
      </c>
      <c r="DXH138" s="119">
        <f t="shared" ref="DXH138:DZS138" si="988">(DXH136/$B136)</f>
        <v>1.0526315789473684E-2</v>
      </c>
      <c r="DXI138" s="119">
        <f t="shared" si="988"/>
        <v>1.0526315789473684E-2</v>
      </c>
      <c r="DXJ138" s="119">
        <f t="shared" si="988"/>
        <v>1.0526315789473684E-2</v>
      </c>
      <c r="DXK138" s="119">
        <f t="shared" si="988"/>
        <v>1.0526315789473684E-2</v>
      </c>
      <c r="DXL138" s="119">
        <f t="shared" si="988"/>
        <v>1.0526315789473684E-2</v>
      </c>
      <c r="DXM138" s="119">
        <f t="shared" si="988"/>
        <v>1.0526315789473684E-2</v>
      </c>
      <c r="DXN138" s="119">
        <f t="shared" si="988"/>
        <v>1.0526315789473684E-2</v>
      </c>
      <c r="DXO138" s="119">
        <f t="shared" si="988"/>
        <v>1.0526315789473684E-2</v>
      </c>
      <c r="DXP138" s="119">
        <f t="shared" si="988"/>
        <v>1.0526315789473684E-2</v>
      </c>
      <c r="DXQ138" s="119">
        <f t="shared" si="988"/>
        <v>1.0526315789473684E-2</v>
      </c>
      <c r="DXR138" s="119">
        <f t="shared" si="988"/>
        <v>1.0526315789473684E-2</v>
      </c>
      <c r="DXS138" s="119">
        <f t="shared" si="988"/>
        <v>1.0526315789473684E-2</v>
      </c>
      <c r="DXT138" s="119">
        <f t="shared" si="988"/>
        <v>1.0526315789473684E-2</v>
      </c>
      <c r="DXU138" s="119">
        <f t="shared" si="988"/>
        <v>1.0526315789473684E-2</v>
      </c>
      <c r="DXV138" s="119">
        <f t="shared" si="988"/>
        <v>1.0526315789473684E-2</v>
      </c>
      <c r="DXW138" s="119">
        <f t="shared" si="988"/>
        <v>1.0526315789473684E-2</v>
      </c>
      <c r="DXX138" s="119">
        <f t="shared" si="988"/>
        <v>1.0526315789473684E-2</v>
      </c>
      <c r="DXY138" s="119">
        <f t="shared" si="988"/>
        <v>1.0526315789473684E-2</v>
      </c>
      <c r="DXZ138" s="119">
        <f t="shared" si="988"/>
        <v>1.0526315789473684E-2</v>
      </c>
      <c r="DYA138" s="119">
        <f t="shared" si="988"/>
        <v>1.0526315789473684E-2</v>
      </c>
      <c r="DYB138" s="119">
        <f t="shared" si="988"/>
        <v>1.0526315789473684E-2</v>
      </c>
      <c r="DYC138" s="119">
        <f t="shared" si="988"/>
        <v>1.0526315789473684E-2</v>
      </c>
      <c r="DYD138" s="119">
        <f t="shared" si="988"/>
        <v>1.0526315789473684E-2</v>
      </c>
      <c r="DYE138" s="119">
        <f t="shared" si="988"/>
        <v>1.0526315789473684E-2</v>
      </c>
      <c r="DYF138" s="119">
        <f t="shared" si="988"/>
        <v>1.0526315789473684E-2</v>
      </c>
      <c r="DYG138" s="119">
        <f t="shared" si="988"/>
        <v>1.0526315789473684E-2</v>
      </c>
      <c r="DYH138" s="119">
        <f t="shared" si="988"/>
        <v>1.0526315789473684E-2</v>
      </c>
      <c r="DYI138" s="119">
        <f t="shared" si="988"/>
        <v>1.0526315789473684E-2</v>
      </c>
      <c r="DYJ138" s="119">
        <f t="shared" si="988"/>
        <v>1.0526315789473684E-2</v>
      </c>
      <c r="DYK138" s="119">
        <f t="shared" si="988"/>
        <v>1.0526315789473684E-2</v>
      </c>
      <c r="DYL138" s="119">
        <f t="shared" si="988"/>
        <v>1.0526315789473684E-2</v>
      </c>
      <c r="DYM138" s="119">
        <f t="shared" si="988"/>
        <v>1.0526315789473684E-2</v>
      </c>
      <c r="DYN138" s="119">
        <f t="shared" si="988"/>
        <v>1.0526315789473684E-2</v>
      </c>
      <c r="DYO138" s="119">
        <f t="shared" si="988"/>
        <v>1.0526315789473684E-2</v>
      </c>
      <c r="DYP138" s="119">
        <f t="shared" si="988"/>
        <v>1.0526315789473684E-2</v>
      </c>
      <c r="DYQ138" s="119">
        <f t="shared" si="988"/>
        <v>1.0526315789473684E-2</v>
      </c>
      <c r="DYR138" s="119">
        <f t="shared" si="988"/>
        <v>1.0526315789473684E-2</v>
      </c>
      <c r="DYS138" s="119">
        <f t="shared" si="988"/>
        <v>1.0526315789473684E-2</v>
      </c>
      <c r="DYT138" s="119">
        <f t="shared" si="988"/>
        <v>1.0526315789473684E-2</v>
      </c>
      <c r="DYU138" s="119">
        <f t="shared" si="988"/>
        <v>1.0526315789473684E-2</v>
      </c>
      <c r="DYV138" s="119">
        <f t="shared" si="988"/>
        <v>1.0526315789473684E-2</v>
      </c>
      <c r="DYW138" s="119">
        <f t="shared" si="988"/>
        <v>1.0526315789473684E-2</v>
      </c>
      <c r="DYX138" s="119">
        <f t="shared" si="988"/>
        <v>1.0526315789473684E-2</v>
      </c>
      <c r="DYY138" s="119">
        <f t="shared" si="988"/>
        <v>1.0526315789473684E-2</v>
      </c>
      <c r="DYZ138" s="119">
        <f t="shared" si="988"/>
        <v>1.0526315789473684E-2</v>
      </c>
      <c r="DZA138" s="119">
        <f t="shared" si="988"/>
        <v>1.0526315789473684E-2</v>
      </c>
      <c r="DZB138" s="119">
        <f t="shared" si="988"/>
        <v>1.0526315789473684E-2</v>
      </c>
      <c r="DZC138" s="119">
        <f t="shared" si="988"/>
        <v>1.0526315789473684E-2</v>
      </c>
      <c r="DZD138" s="119">
        <f t="shared" si="988"/>
        <v>1.0526315789473684E-2</v>
      </c>
      <c r="DZE138" s="119">
        <f t="shared" si="988"/>
        <v>1.0526315789473684E-2</v>
      </c>
      <c r="DZF138" s="119">
        <f t="shared" si="988"/>
        <v>1.0526315789473684E-2</v>
      </c>
      <c r="DZG138" s="119">
        <f t="shared" si="988"/>
        <v>1.0526315789473684E-2</v>
      </c>
      <c r="DZH138" s="119">
        <f t="shared" si="988"/>
        <v>1.0526315789473684E-2</v>
      </c>
      <c r="DZI138" s="119">
        <f t="shared" si="988"/>
        <v>1.0526315789473684E-2</v>
      </c>
      <c r="DZJ138" s="119">
        <f t="shared" si="988"/>
        <v>1.0526315789473684E-2</v>
      </c>
      <c r="DZK138" s="119">
        <f t="shared" si="988"/>
        <v>1.0526315789473684E-2</v>
      </c>
      <c r="DZL138" s="119">
        <f t="shared" si="988"/>
        <v>1.0526315789473684E-2</v>
      </c>
      <c r="DZM138" s="119">
        <f t="shared" si="988"/>
        <v>1.0526315789473684E-2</v>
      </c>
      <c r="DZN138" s="119">
        <f t="shared" si="988"/>
        <v>1.0526315789473684E-2</v>
      </c>
      <c r="DZO138" s="119">
        <f t="shared" si="988"/>
        <v>1.0526315789473684E-2</v>
      </c>
      <c r="DZP138" s="119">
        <f t="shared" si="988"/>
        <v>1.0526315789473684E-2</v>
      </c>
      <c r="DZQ138" s="119">
        <f t="shared" si="988"/>
        <v>1.0526315789473684E-2</v>
      </c>
      <c r="DZR138" s="119">
        <f t="shared" si="988"/>
        <v>1.0526315789473684E-2</v>
      </c>
      <c r="DZS138" s="119">
        <f t="shared" si="988"/>
        <v>1.0526315789473684E-2</v>
      </c>
      <c r="DZT138" s="119">
        <f t="shared" ref="DZT138:DZW138" si="989">(DZT136/$B136)</f>
        <v>1.0526315789473684E-2</v>
      </c>
      <c r="DZU138" s="119">
        <f t="shared" si="989"/>
        <v>1.0526315789473684E-2</v>
      </c>
      <c r="DZV138" s="119">
        <f t="shared" si="989"/>
        <v>1.0526315789473684E-2</v>
      </c>
      <c r="DZW138" s="119">
        <f t="shared" si="989"/>
        <v>1.0526315789473684E-2</v>
      </c>
    </row>
    <row r="139" spans="2:3403" ht="15.75" customHeight="1" thickBot="1" x14ac:dyDescent="0.5">
      <c r="B139" s="160" t="s">
        <v>105</v>
      </c>
      <c r="C139" s="161"/>
      <c r="D139" s="161"/>
      <c r="E139" s="161"/>
      <c r="F139" s="162"/>
      <c r="G139" s="6">
        <f t="shared" ref="G139:BR139" si="990">SUM(G54,G120)</f>
        <v>15</v>
      </c>
      <c r="H139" s="120">
        <f t="shared" si="990"/>
        <v>36</v>
      </c>
      <c r="I139" s="120">
        <f t="shared" si="990"/>
        <v>25</v>
      </c>
      <c r="J139" s="120">
        <f t="shared" si="990"/>
        <v>12</v>
      </c>
      <c r="K139" s="120">
        <f t="shared" si="990"/>
        <v>13</v>
      </c>
      <c r="L139" s="120">
        <f t="shared" si="990"/>
        <v>16</v>
      </c>
      <c r="M139" s="120">
        <f t="shared" si="990"/>
        <v>3</v>
      </c>
      <c r="N139" s="120">
        <f t="shared" si="990"/>
        <v>1</v>
      </c>
      <c r="O139" s="120">
        <f t="shared" si="990"/>
        <v>1</v>
      </c>
      <c r="P139" s="120">
        <f t="shared" si="990"/>
        <v>2</v>
      </c>
      <c r="Q139" s="120">
        <f t="shared" si="990"/>
        <v>28</v>
      </c>
      <c r="R139" s="120">
        <f t="shared" si="990"/>
        <v>8</v>
      </c>
      <c r="S139" s="120">
        <f t="shared" si="990"/>
        <v>17</v>
      </c>
      <c r="T139" s="120">
        <f t="shared" si="990"/>
        <v>14</v>
      </c>
      <c r="U139" s="120">
        <f t="shared" si="990"/>
        <v>20</v>
      </c>
      <c r="V139" s="120">
        <f t="shared" si="990"/>
        <v>9</v>
      </c>
      <c r="W139" s="120">
        <f t="shared" si="990"/>
        <v>11</v>
      </c>
      <c r="X139" s="120">
        <f t="shared" si="990"/>
        <v>10</v>
      </c>
      <c r="Y139" s="120">
        <f t="shared" si="990"/>
        <v>9</v>
      </c>
      <c r="Z139" s="120">
        <f t="shared" si="990"/>
        <v>1</v>
      </c>
      <c r="AA139" s="120">
        <f t="shared" si="990"/>
        <v>1</v>
      </c>
      <c r="AB139" s="120">
        <f t="shared" si="990"/>
        <v>11</v>
      </c>
      <c r="AC139" s="120">
        <f t="shared" si="990"/>
        <v>15</v>
      </c>
      <c r="AD139" s="120">
        <f t="shared" si="990"/>
        <v>6</v>
      </c>
      <c r="AE139" s="120">
        <f t="shared" si="990"/>
        <v>1</v>
      </c>
      <c r="AF139" s="120">
        <f t="shared" si="990"/>
        <v>28</v>
      </c>
      <c r="AG139" s="120">
        <f t="shared" si="990"/>
        <v>1</v>
      </c>
      <c r="AH139" s="120">
        <f t="shared" si="990"/>
        <v>3</v>
      </c>
      <c r="AI139" s="120">
        <f t="shared" si="990"/>
        <v>1</v>
      </c>
      <c r="AJ139" s="120">
        <f t="shared" si="990"/>
        <v>27</v>
      </c>
      <c r="AK139" s="120">
        <f t="shared" si="990"/>
        <v>11</v>
      </c>
      <c r="AL139" s="120">
        <f t="shared" si="990"/>
        <v>4</v>
      </c>
      <c r="AM139" s="120">
        <f t="shared" si="990"/>
        <v>8</v>
      </c>
      <c r="AN139" s="120">
        <f t="shared" si="990"/>
        <v>10</v>
      </c>
      <c r="AO139" s="120">
        <f t="shared" si="990"/>
        <v>2</v>
      </c>
      <c r="AP139" s="120">
        <f t="shared" si="990"/>
        <v>2</v>
      </c>
      <c r="AQ139" s="120">
        <f t="shared" si="990"/>
        <v>8</v>
      </c>
      <c r="AR139" s="120">
        <f t="shared" si="990"/>
        <v>3</v>
      </c>
      <c r="AS139" s="120">
        <f t="shared" si="990"/>
        <v>5</v>
      </c>
      <c r="AT139" s="120">
        <f t="shared" si="990"/>
        <v>2</v>
      </c>
      <c r="AU139" s="120">
        <f t="shared" si="990"/>
        <v>3</v>
      </c>
      <c r="AV139" s="120">
        <f t="shared" si="990"/>
        <v>2</v>
      </c>
      <c r="AW139" s="120">
        <f t="shared" si="990"/>
        <v>1</v>
      </c>
      <c r="AX139" s="120">
        <f t="shared" si="990"/>
        <v>2</v>
      </c>
      <c r="AY139" s="120">
        <f t="shared" si="990"/>
        <v>18</v>
      </c>
      <c r="AZ139" s="120">
        <f t="shared" si="990"/>
        <v>1</v>
      </c>
      <c r="BA139" s="120">
        <f t="shared" si="990"/>
        <v>15</v>
      </c>
      <c r="BB139" s="120">
        <f t="shared" si="990"/>
        <v>24</v>
      </c>
      <c r="BC139" s="120">
        <f t="shared" si="990"/>
        <v>4</v>
      </c>
      <c r="BD139" s="120">
        <f t="shared" si="990"/>
        <v>7</v>
      </c>
      <c r="BE139" s="120">
        <f t="shared" si="990"/>
        <v>1</v>
      </c>
      <c r="BF139" s="120">
        <f t="shared" si="990"/>
        <v>1</v>
      </c>
      <c r="BG139" s="120">
        <f t="shared" si="990"/>
        <v>1</v>
      </c>
      <c r="BH139" s="120">
        <f t="shared" si="990"/>
        <v>3</v>
      </c>
      <c r="BI139" s="120">
        <f t="shared" si="990"/>
        <v>12</v>
      </c>
      <c r="BJ139" s="120">
        <f t="shared" si="990"/>
        <v>1</v>
      </c>
      <c r="BK139" s="120">
        <f t="shared" si="990"/>
        <v>22</v>
      </c>
      <c r="BL139" s="120">
        <f t="shared" si="990"/>
        <v>19</v>
      </c>
      <c r="BM139" s="120">
        <f t="shared" si="990"/>
        <v>6</v>
      </c>
      <c r="BN139" s="120">
        <f t="shared" si="990"/>
        <v>4</v>
      </c>
      <c r="BO139" s="120">
        <f t="shared" si="990"/>
        <v>13</v>
      </c>
      <c r="BP139" s="120">
        <f t="shared" si="990"/>
        <v>3</v>
      </c>
      <c r="BQ139" s="120">
        <f t="shared" si="990"/>
        <v>4</v>
      </c>
      <c r="BR139" s="120">
        <f t="shared" si="990"/>
        <v>11</v>
      </c>
      <c r="BS139" s="120">
        <f t="shared" ref="BS139:ED139" si="991">SUM(BS54,BS120)</f>
        <v>1</v>
      </c>
      <c r="BT139" s="120">
        <f t="shared" si="991"/>
        <v>1</v>
      </c>
      <c r="BU139" s="120">
        <f t="shared" si="991"/>
        <v>1</v>
      </c>
      <c r="BV139" s="120">
        <f t="shared" si="991"/>
        <v>1</v>
      </c>
      <c r="BW139" s="120">
        <f t="shared" si="991"/>
        <v>8</v>
      </c>
      <c r="BX139" s="120">
        <f t="shared" si="991"/>
        <v>5</v>
      </c>
      <c r="BY139" s="120">
        <f t="shared" si="991"/>
        <v>8</v>
      </c>
      <c r="BZ139" s="120">
        <f t="shared" si="991"/>
        <v>3</v>
      </c>
      <c r="CA139" s="120">
        <f t="shared" si="991"/>
        <v>2</v>
      </c>
      <c r="CB139" s="120">
        <f t="shared" si="991"/>
        <v>1</v>
      </c>
      <c r="CC139" s="120">
        <f t="shared" si="991"/>
        <v>1</v>
      </c>
      <c r="CD139" s="120">
        <f t="shared" si="991"/>
        <v>1</v>
      </c>
      <c r="CE139" s="120">
        <f t="shared" si="991"/>
        <v>2</v>
      </c>
      <c r="CF139" s="120">
        <f t="shared" si="991"/>
        <v>1</v>
      </c>
      <c r="CG139" s="120">
        <f t="shared" si="991"/>
        <v>2</v>
      </c>
      <c r="CH139" s="120">
        <f t="shared" si="991"/>
        <v>1</v>
      </c>
      <c r="CI139" s="120">
        <f t="shared" si="991"/>
        <v>1</v>
      </c>
      <c r="CJ139" s="120">
        <f t="shared" si="991"/>
        <v>1</v>
      </c>
      <c r="CK139" s="120">
        <f t="shared" si="991"/>
        <v>1</v>
      </c>
      <c r="CL139" s="120">
        <f t="shared" si="991"/>
        <v>2</v>
      </c>
      <c r="CM139" s="120">
        <f t="shared" si="991"/>
        <v>2</v>
      </c>
      <c r="CN139" s="120">
        <f t="shared" si="991"/>
        <v>6</v>
      </c>
      <c r="CO139" s="120">
        <f t="shared" si="991"/>
        <v>5</v>
      </c>
      <c r="CP139" s="120">
        <f t="shared" si="991"/>
        <v>6</v>
      </c>
      <c r="CQ139" s="120">
        <f t="shared" si="991"/>
        <v>1</v>
      </c>
      <c r="CR139" s="120">
        <f t="shared" si="991"/>
        <v>3</v>
      </c>
      <c r="CS139" s="120">
        <f t="shared" si="991"/>
        <v>1</v>
      </c>
      <c r="CT139" s="120">
        <f t="shared" si="991"/>
        <v>1</v>
      </c>
      <c r="CU139" s="120">
        <f t="shared" si="991"/>
        <v>1</v>
      </c>
      <c r="CV139" s="120">
        <f t="shared" si="991"/>
        <v>5</v>
      </c>
      <c r="CW139" s="120">
        <f t="shared" si="991"/>
        <v>1</v>
      </c>
      <c r="CX139" s="120">
        <f t="shared" si="991"/>
        <v>1</v>
      </c>
      <c r="CY139" s="120">
        <f t="shared" si="991"/>
        <v>1</v>
      </c>
      <c r="CZ139" s="120">
        <f t="shared" si="991"/>
        <v>7</v>
      </c>
      <c r="DA139" s="120">
        <f t="shared" si="991"/>
        <v>4</v>
      </c>
      <c r="DB139" s="120">
        <f t="shared" si="991"/>
        <v>1</v>
      </c>
      <c r="DC139" s="120">
        <f t="shared" si="991"/>
        <v>9</v>
      </c>
      <c r="DD139" s="120">
        <f t="shared" si="991"/>
        <v>8</v>
      </c>
      <c r="DE139" s="120">
        <f t="shared" si="991"/>
        <v>1</v>
      </c>
      <c r="DF139" s="120">
        <f t="shared" si="991"/>
        <v>3</v>
      </c>
      <c r="DG139" s="120">
        <f t="shared" si="991"/>
        <v>8</v>
      </c>
      <c r="DH139" s="120">
        <f t="shared" si="991"/>
        <v>7</v>
      </c>
      <c r="DI139" s="120">
        <f t="shared" si="991"/>
        <v>2</v>
      </c>
      <c r="DJ139" s="120">
        <f t="shared" si="991"/>
        <v>1</v>
      </c>
      <c r="DK139" s="120">
        <f t="shared" si="991"/>
        <v>7</v>
      </c>
      <c r="DL139" s="120">
        <f t="shared" si="991"/>
        <v>1</v>
      </c>
      <c r="DM139" s="120">
        <f t="shared" si="991"/>
        <v>8</v>
      </c>
      <c r="DN139" s="120">
        <f t="shared" si="991"/>
        <v>1</v>
      </c>
      <c r="DO139" s="120">
        <f t="shared" si="991"/>
        <v>10</v>
      </c>
      <c r="DP139" s="120">
        <f t="shared" si="991"/>
        <v>8</v>
      </c>
      <c r="DQ139" s="120">
        <f t="shared" si="991"/>
        <v>3</v>
      </c>
      <c r="DR139" s="120">
        <f t="shared" si="991"/>
        <v>1</v>
      </c>
      <c r="DS139" s="120">
        <f t="shared" si="991"/>
        <v>5</v>
      </c>
      <c r="DT139" s="120">
        <f t="shared" si="991"/>
        <v>3</v>
      </c>
      <c r="DU139" s="120">
        <f t="shared" si="991"/>
        <v>1</v>
      </c>
      <c r="DV139" s="120">
        <f t="shared" si="991"/>
        <v>2</v>
      </c>
      <c r="DW139" s="120">
        <f t="shared" si="991"/>
        <v>13</v>
      </c>
      <c r="DX139" s="120">
        <f t="shared" si="991"/>
        <v>9</v>
      </c>
      <c r="DY139" s="120">
        <f t="shared" si="991"/>
        <v>2</v>
      </c>
      <c r="DZ139" s="120">
        <f t="shared" si="991"/>
        <v>2</v>
      </c>
      <c r="EA139" s="120">
        <f t="shared" si="991"/>
        <v>1</v>
      </c>
      <c r="EB139" s="120">
        <f t="shared" si="991"/>
        <v>5</v>
      </c>
      <c r="EC139" s="120">
        <f t="shared" si="991"/>
        <v>5</v>
      </c>
      <c r="ED139" s="120">
        <f t="shared" si="991"/>
        <v>1</v>
      </c>
      <c r="EE139" s="120">
        <f t="shared" ref="EE139:GP139" si="992">SUM(EE54,EE120)</f>
        <v>8</v>
      </c>
      <c r="EF139" s="120">
        <f t="shared" si="992"/>
        <v>1</v>
      </c>
      <c r="EG139" s="120">
        <f t="shared" si="992"/>
        <v>4</v>
      </c>
      <c r="EH139" s="120">
        <f t="shared" si="992"/>
        <v>6</v>
      </c>
      <c r="EI139" s="120">
        <f t="shared" si="992"/>
        <v>1</v>
      </c>
      <c r="EJ139" s="120">
        <f t="shared" si="992"/>
        <v>2</v>
      </c>
      <c r="EK139" s="120">
        <f t="shared" si="992"/>
        <v>1</v>
      </c>
      <c r="EL139" s="120">
        <f t="shared" si="992"/>
        <v>9</v>
      </c>
      <c r="EM139" s="120">
        <f t="shared" si="992"/>
        <v>1</v>
      </c>
      <c r="EN139" s="120">
        <f t="shared" si="992"/>
        <v>1</v>
      </c>
      <c r="EO139" s="120">
        <f t="shared" si="992"/>
        <v>1</v>
      </c>
      <c r="EP139" s="120">
        <f t="shared" si="992"/>
        <v>2</v>
      </c>
      <c r="EQ139" s="120">
        <f t="shared" si="992"/>
        <v>1</v>
      </c>
      <c r="ER139" s="120">
        <f t="shared" si="992"/>
        <v>1</v>
      </c>
      <c r="ES139" s="120">
        <f t="shared" si="992"/>
        <v>2</v>
      </c>
      <c r="ET139" s="120">
        <f t="shared" si="992"/>
        <v>1</v>
      </c>
      <c r="EU139" s="120">
        <f t="shared" si="992"/>
        <v>1</v>
      </c>
      <c r="EV139" s="120">
        <f t="shared" si="992"/>
        <v>1</v>
      </c>
      <c r="EW139" s="120">
        <f t="shared" si="992"/>
        <v>1</v>
      </c>
      <c r="EX139" s="120">
        <f t="shared" si="992"/>
        <v>1</v>
      </c>
      <c r="EY139" s="120">
        <f t="shared" si="992"/>
        <v>1</v>
      </c>
      <c r="EZ139" s="120">
        <f t="shared" si="992"/>
        <v>1</v>
      </c>
      <c r="FA139" s="120">
        <f t="shared" si="992"/>
        <v>1</v>
      </c>
      <c r="FB139" s="120">
        <f t="shared" si="992"/>
        <v>1</v>
      </c>
      <c r="FC139" s="120">
        <f t="shared" si="992"/>
        <v>1</v>
      </c>
      <c r="FD139" s="120">
        <f t="shared" si="992"/>
        <v>1</v>
      </c>
      <c r="FE139" s="120">
        <f t="shared" si="992"/>
        <v>1</v>
      </c>
      <c r="FF139" s="120">
        <f t="shared" si="992"/>
        <v>1</v>
      </c>
      <c r="FG139" s="120">
        <f t="shared" si="992"/>
        <v>1</v>
      </c>
      <c r="FH139" s="120">
        <f t="shared" si="992"/>
        <v>1</v>
      </c>
      <c r="FI139" s="120">
        <f t="shared" si="992"/>
        <v>1</v>
      </c>
      <c r="FJ139" s="120">
        <f t="shared" si="992"/>
        <v>1</v>
      </c>
      <c r="FK139" s="120">
        <f t="shared" si="992"/>
        <v>1</v>
      </c>
      <c r="FL139" s="120">
        <f t="shared" si="992"/>
        <v>1</v>
      </c>
      <c r="FM139" s="120">
        <f t="shared" si="992"/>
        <v>3</v>
      </c>
      <c r="FN139" s="120">
        <f t="shared" si="992"/>
        <v>2</v>
      </c>
      <c r="FO139" s="120">
        <f t="shared" si="992"/>
        <v>1</v>
      </c>
      <c r="FP139" s="120">
        <f t="shared" si="992"/>
        <v>1</v>
      </c>
      <c r="FQ139" s="120">
        <f t="shared" si="992"/>
        <v>3</v>
      </c>
      <c r="FR139" s="120">
        <f t="shared" si="992"/>
        <v>1</v>
      </c>
      <c r="FS139" s="120">
        <f t="shared" si="992"/>
        <v>3</v>
      </c>
      <c r="FT139" s="120">
        <f t="shared" si="992"/>
        <v>4</v>
      </c>
      <c r="FU139" s="120">
        <f t="shared" si="992"/>
        <v>6</v>
      </c>
      <c r="FV139" s="120">
        <f t="shared" si="992"/>
        <v>1</v>
      </c>
      <c r="FW139" s="120">
        <f t="shared" si="992"/>
        <v>1</v>
      </c>
      <c r="FX139" s="120">
        <f t="shared" si="992"/>
        <v>1</v>
      </c>
      <c r="FY139" s="120">
        <f t="shared" si="992"/>
        <v>1</v>
      </c>
      <c r="FZ139" s="120">
        <f t="shared" si="992"/>
        <v>1</v>
      </c>
      <c r="GA139" s="120">
        <f t="shared" si="992"/>
        <v>1</v>
      </c>
      <c r="GB139" s="120">
        <f t="shared" si="992"/>
        <v>1</v>
      </c>
      <c r="GC139" s="120">
        <f t="shared" si="992"/>
        <v>1</v>
      </c>
      <c r="GD139" s="120">
        <f t="shared" si="992"/>
        <v>1</v>
      </c>
      <c r="GE139" s="120">
        <f t="shared" si="992"/>
        <v>1</v>
      </c>
      <c r="GF139" s="120">
        <f t="shared" si="992"/>
        <v>1</v>
      </c>
      <c r="GG139" s="120">
        <f t="shared" si="992"/>
        <v>4</v>
      </c>
      <c r="GH139" s="120">
        <f t="shared" si="992"/>
        <v>1</v>
      </c>
      <c r="GI139" s="120">
        <f t="shared" si="992"/>
        <v>1</v>
      </c>
      <c r="GJ139" s="120">
        <f t="shared" si="992"/>
        <v>1</v>
      </c>
      <c r="GK139" s="120">
        <f t="shared" si="992"/>
        <v>1</v>
      </c>
      <c r="GL139" s="120">
        <f t="shared" si="992"/>
        <v>3</v>
      </c>
      <c r="GM139" s="120">
        <f t="shared" si="992"/>
        <v>1</v>
      </c>
      <c r="GN139" s="120">
        <f t="shared" si="992"/>
        <v>1</v>
      </c>
      <c r="GO139" s="120">
        <f t="shared" si="992"/>
        <v>1</v>
      </c>
      <c r="GP139" s="120">
        <f t="shared" si="992"/>
        <v>3</v>
      </c>
      <c r="GQ139" s="120">
        <f t="shared" ref="GQ139:JB139" si="993">SUM(GQ54,GQ120)</f>
        <v>2</v>
      </c>
      <c r="GR139" s="120">
        <f t="shared" si="993"/>
        <v>2</v>
      </c>
      <c r="GS139" s="120">
        <f t="shared" si="993"/>
        <v>1</v>
      </c>
      <c r="GT139" s="120">
        <f t="shared" si="993"/>
        <v>1</v>
      </c>
      <c r="GU139" s="120">
        <f t="shared" si="993"/>
        <v>1</v>
      </c>
      <c r="GV139" s="120">
        <f t="shared" si="993"/>
        <v>1</v>
      </c>
      <c r="GW139" s="120">
        <f t="shared" si="993"/>
        <v>2</v>
      </c>
      <c r="GX139" s="120">
        <f t="shared" si="993"/>
        <v>1</v>
      </c>
      <c r="GY139" s="120">
        <f t="shared" si="993"/>
        <v>1</v>
      </c>
      <c r="GZ139" s="120">
        <f t="shared" si="993"/>
        <v>4</v>
      </c>
      <c r="HA139" s="120">
        <f t="shared" si="993"/>
        <v>4</v>
      </c>
      <c r="HB139" s="120">
        <f t="shared" si="993"/>
        <v>3</v>
      </c>
      <c r="HC139" s="120">
        <f t="shared" si="993"/>
        <v>6</v>
      </c>
      <c r="HD139" s="120">
        <f t="shared" si="993"/>
        <v>3</v>
      </c>
      <c r="HE139" s="120">
        <f t="shared" si="993"/>
        <v>7</v>
      </c>
      <c r="HF139" s="120">
        <f t="shared" si="993"/>
        <v>1</v>
      </c>
      <c r="HG139" s="120">
        <f t="shared" si="993"/>
        <v>2</v>
      </c>
      <c r="HH139" s="120">
        <f t="shared" si="993"/>
        <v>2</v>
      </c>
      <c r="HI139" s="120">
        <f t="shared" si="993"/>
        <v>0</v>
      </c>
      <c r="HJ139" s="120">
        <f t="shared" si="993"/>
        <v>3</v>
      </c>
      <c r="HK139" s="120">
        <f t="shared" si="993"/>
        <v>3</v>
      </c>
      <c r="HL139" s="120">
        <f t="shared" si="993"/>
        <v>0</v>
      </c>
      <c r="HM139" s="120">
        <f t="shared" si="993"/>
        <v>2</v>
      </c>
      <c r="HN139" s="120">
        <f t="shared" si="993"/>
        <v>3</v>
      </c>
      <c r="HO139" s="120">
        <f t="shared" si="993"/>
        <v>3</v>
      </c>
      <c r="HP139" s="120">
        <f t="shared" si="993"/>
        <v>0</v>
      </c>
      <c r="HQ139" s="120">
        <f t="shared" si="993"/>
        <v>0</v>
      </c>
      <c r="HR139" s="120">
        <f t="shared" si="993"/>
        <v>0</v>
      </c>
      <c r="HS139" s="120">
        <f t="shared" si="993"/>
        <v>0</v>
      </c>
      <c r="HT139" s="120">
        <f t="shared" si="993"/>
        <v>1</v>
      </c>
      <c r="HU139" s="120">
        <f t="shared" si="993"/>
        <v>0</v>
      </c>
      <c r="HV139" s="120">
        <f t="shared" si="993"/>
        <v>1</v>
      </c>
      <c r="HW139" s="120">
        <f t="shared" si="993"/>
        <v>0</v>
      </c>
      <c r="HX139" s="120">
        <f t="shared" si="993"/>
        <v>6</v>
      </c>
      <c r="HY139" s="120">
        <f t="shared" si="993"/>
        <v>1</v>
      </c>
      <c r="HZ139" s="120">
        <f t="shared" si="993"/>
        <v>1</v>
      </c>
      <c r="IA139" s="120">
        <f t="shared" si="993"/>
        <v>4</v>
      </c>
      <c r="IB139" s="120">
        <f t="shared" si="993"/>
        <v>3</v>
      </c>
      <c r="IC139" s="120">
        <f t="shared" si="993"/>
        <v>1</v>
      </c>
      <c r="ID139" s="120">
        <f t="shared" si="993"/>
        <v>7</v>
      </c>
      <c r="IE139" s="120">
        <f t="shared" si="993"/>
        <v>1</v>
      </c>
      <c r="IF139" s="120">
        <f t="shared" si="993"/>
        <v>1</v>
      </c>
      <c r="IG139" s="120">
        <f t="shared" si="993"/>
        <v>1</v>
      </c>
      <c r="IH139" s="120">
        <f t="shared" si="993"/>
        <v>8</v>
      </c>
      <c r="II139" s="120">
        <f t="shared" si="993"/>
        <v>1</v>
      </c>
      <c r="IJ139" s="120">
        <f t="shared" si="993"/>
        <v>1</v>
      </c>
      <c r="IK139" s="120">
        <f t="shared" si="993"/>
        <v>2</v>
      </c>
      <c r="IL139" s="120">
        <f t="shared" si="993"/>
        <v>2</v>
      </c>
      <c r="IM139" s="120">
        <f t="shared" si="993"/>
        <v>1</v>
      </c>
      <c r="IN139" s="120">
        <f t="shared" si="993"/>
        <v>1</v>
      </c>
      <c r="IO139" s="120">
        <f t="shared" si="993"/>
        <v>1</v>
      </c>
      <c r="IP139" s="120">
        <f t="shared" si="993"/>
        <v>1</v>
      </c>
      <c r="IQ139" s="120">
        <f t="shared" si="993"/>
        <v>1</v>
      </c>
      <c r="IR139" s="120">
        <f t="shared" si="993"/>
        <v>1</v>
      </c>
      <c r="IS139" s="120">
        <f t="shared" si="993"/>
        <v>1</v>
      </c>
      <c r="IT139" s="120">
        <f t="shared" si="993"/>
        <v>1</v>
      </c>
      <c r="IU139" s="120">
        <f t="shared" si="993"/>
        <v>12</v>
      </c>
      <c r="IV139" s="120">
        <f t="shared" si="993"/>
        <v>1</v>
      </c>
      <c r="IW139" s="120">
        <f t="shared" si="993"/>
        <v>1</v>
      </c>
      <c r="IX139" s="120">
        <f t="shared" si="993"/>
        <v>2</v>
      </c>
      <c r="IY139" s="120">
        <f t="shared" si="993"/>
        <v>3</v>
      </c>
      <c r="IZ139" s="120">
        <f t="shared" si="993"/>
        <v>5</v>
      </c>
      <c r="JA139" s="120">
        <f t="shared" si="993"/>
        <v>6</v>
      </c>
      <c r="JB139" s="120">
        <f t="shared" si="993"/>
        <v>1</v>
      </c>
      <c r="JC139" s="120">
        <f t="shared" ref="JC139:LN139" si="994">SUM(JC54,JC120)</f>
        <v>1</v>
      </c>
      <c r="JD139" s="120">
        <f t="shared" si="994"/>
        <v>1</v>
      </c>
      <c r="JE139" s="120">
        <f t="shared" si="994"/>
        <v>1</v>
      </c>
      <c r="JF139" s="120">
        <f t="shared" si="994"/>
        <v>2</v>
      </c>
      <c r="JG139" s="120">
        <f t="shared" si="994"/>
        <v>3</v>
      </c>
      <c r="JH139" s="120">
        <f t="shared" si="994"/>
        <v>2</v>
      </c>
      <c r="JI139" s="120">
        <f t="shared" si="994"/>
        <v>6</v>
      </c>
      <c r="JJ139" s="120">
        <f t="shared" si="994"/>
        <v>9</v>
      </c>
      <c r="JK139" s="120">
        <f t="shared" si="994"/>
        <v>1</v>
      </c>
      <c r="JL139" s="120">
        <f t="shared" si="994"/>
        <v>10</v>
      </c>
      <c r="JM139" s="120">
        <f t="shared" si="994"/>
        <v>1</v>
      </c>
      <c r="JN139" s="120">
        <f t="shared" si="994"/>
        <v>1</v>
      </c>
      <c r="JO139" s="120">
        <f t="shared" si="994"/>
        <v>1</v>
      </c>
      <c r="JP139" s="120">
        <f t="shared" si="994"/>
        <v>1</v>
      </c>
      <c r="JQ139" s="120">
        <f t="shared" si="994"/>
        <v>2</v>
      </c>
      <c r="JR139" s="120">
        <f t="shared" si="994"/>
        <v>1</v>
      </c>
      <c r="JS139" s="120">
        <f t="shared" si="994"/>
        <v>1</v>
      </c>
      <c r="JT139" s="120">
        <f t="shared" si="994"/>
        <v>2</v>
      </c>
      <c r="JU139" s="120">
        <f t="shared" si="994"/>
        <v>1</v>
      </c>
      <c r="JV139" s="120">
        <f t="shared" si="994"/>
        <v>1</v>
      </c>
      <c r="JW139" s="120">
        <f t="shared" si="994"/>
        <v>9</v>
      </c>
      <c r="JX139" s="120">
        <f t="shared" si="994"/>
        <v>1</v>
      </c>
      <c r="JY139" s="120">
        <f t="shared" si="994"/>
        <v>8</v>
      </c>
      <c r="JZ139" s="120">
        <f t="shared" si="994"/>
        <v>2</v>
      </c>
      <c r="KA139" s="120">
        <f t="shared" si="994"/>
        <v>1</v>
      </c>
      <c r="KB139" s="120">
        <f t="shared" si="994"/>
        <v>3</v>
      </c>
      <c r="KC139" s="120">
        <f t="shared" si="994"/>
        <v>1</v>
      </c>
      <c r="KD139" s="120">
        <f t="shared" si="994"/>
        <v>2</v>
      </c>
      <c r="KE139" s="120">
        <f t="shared" si="994"/>
        <v>1</v>
      </c>
      <c r="KF139" s="120">
        <f t="shared" si="994"/>
        <v>6</v>
      </c>
      <c r="KG139" s="120">
        <f t="shared" si="994"/>
        <v>2</v>
      </c>
      <c r="KH139" s="120">
        <f t="shared" si="994"/>
        <v>1</v>
      </c>
      <c r="KI139" s="120">
        <f t="shared" si="994"/>
        <v>3</v>
      </c>
      <c r="KJ139" s="120">
        <f t="shared" si="994"/>
        <v>2</v>
      </c>
      <c r="KK139" s="120">
        <f t="shared" si="994"/>
        <v>2</v>
      </c>
      <c r="KL139" s="120">
        <f t="shared" si="994"/>
        <v>2</v>
      </c>
      <c r="KM139" s="120">
        <f t="shared" si="994"/>
        <v>1</v>
      </c>
      <c r="KN139" s="120">
        <f t="shared" si="994"/>
        <v>1</v>
      </c>
      <c r="KO139" s="120">
        <f t="shared" si="994"/>
        <v>4</v>
      </c>
      <c r="KP139" s="120">
        <f t="shared" si="994"/>
        <v>7</v>
      </c>
      <c r="KQ139" s="120">
        <f t="shared" si="994"/>
        <v>2</v>
      </c>
      <c r="KR139" s="120">
        <f t="shared" si="994"/>
        <v>7</v>
      </c>
      <c r="KS139" s="120">
        <f t="shared" si="994"/>
        <v>7</v>
      </c>
      <c r="KT139" s="120">
        <f t="shared" si="994"/>
        <v>1</v>
      </c>
      <c r="KU139" s="120">
        <f t="shared" si="994"/>
        <v>2</v>
      </c>
      <c r="KV139" s="120">
        <f t="shared" si="994"/>
        <v>1</v>
      </c>
      <c r="KW139" s="120">
        <f t="shared" si="994"/>
        <v>1</v>
      </c>
      <c r="KX139" s="120">
        <f t="shared" si="994"/>
        <v>1</v>
      </c>
      <c r="KY139" s="120">
        <f t="shared" si="994"/>
        <v>1</v>
      </c>
      <c r="KZ139" s="120">
        <f t="shared" si="994"/>
        <v>1</v>
      </c>
      <c r="LA139" s="120">
        <f t="shared" si="994"/>
        <v>1</v>
      </c>
      <c r="LB139" s="120">
        <f t="shared" si="994"/>
        <v>2</v>
      </c>
      <c r="LC139" s="120">
        <f t="shared" si="994"/>
        <v>1</v>
      </c>
      <c r="LD139" s="120">
        <f t="shared" si="994"/>
        <v>1</v>
      </c>
      <c r="LE139" s="120">
        <f t="shared" si="994"/>
        <v>3</v>
      </c>
      <c r="LF139" s="120">
        <f t="shared" si="994"/>
        <v>2</v>
      </c>
      <c r="LG139" s="120">
        <f t="shared" si="994"/>
        <v>2</v>
      </c>
      <c r="LH139" s="120">
        <f t="shared" si="994"/>
        <v>1</v>
      </c>
      <c r="LI139" s="120">
        <f t="shared" si="994"/>
        <v>3</v>
      </c>
      <c r="LJ139" s="120">
        <f t="shared" si="994"/>
        <v>1</v>
      </c>
      <c r="LK139" s="120">
        <f t="shared" si="994"/>
        <v>1</v>
      </c>
      <c r="LL139" s="120">
        <f t="shared" si="994"/>
        <v>1</v>
      </c>
      <c r="LM139" s="120">
        <f t="shared" si="994"/>
        <v>2</v>
      </c>
      <c r="LN139" s="120">
        <f t="shared" si="994"/>
        <v>5</v>
      </c>
      <c r="LO139" s="120">
        <f t="shared" ref="LO139:NZ139" si="995">SUM(LO54,LO120)</f>
        <v>1</v>
      </c>
      <c r="LP139" s="120">
        <f t="shared" si="995"/>
        <v>1</v>
      </c>
      <c r="LQ139" s="120">
        <f t="shared" si="995"/>
        <v>2</v>
      </c>
      <c r="LR139" s="120">
        <f t="shared" si="995"/>
        <v>1</v>
      </c>
      <c r="LS139" s="120">
        <f t="shared" si="995"/>
        <v>1</v>
      </c>
      <c r="LT139" s="120">
        <f t="shared" si="995"/>
        <v>1</v>
      </c>
      <c r="LU139" s="120">
        <f t="shared" si="995"/>
        <v>1</v>
      </c>
      <c r="LV139" s="120">
        <f t="shared" si="995"/>
        <v>1</v>
      </c>
      <c r="LW139" s="120">
        <f t="shared" si="995"/>
        <v>1</v>
      </c>
      <c r="LX139" s="120">
        <f t="shared" si="995"/>
        <v>1</v>
      </c>
      <c r="LY139" s="120">
        <f t="shared" si="995"/>
        <v>2</v>
      </c>
      <c r="LZ139" s="120">
        <f t="shared" si="995"/>
        <v>1</v>
      </c>
      <c r="MA139" s="120">
        <f t="shared" si="995"/>
        <v>5</v>
      </c>
      <c r="MB139" s="120">
        <f t="shared" si="995"/>
        <v>1</v>
      </c>
      <c r="MC139" s="120">
        <f t="shared" si="995"/>
        <v>1</v>
      </c>
      <c r="MD139" s="120">
        <f t="shared" si="995"/>
        <v>1</v>
      </c>
      <c r="ME139" s="120">
        <f t="shared" si="995"/>
        <v>1</v>
      </c>
      <c r="MF139" s="120">
        <f t="shared" si="995"/>
        <v>3</v>
      </c>
      <c r="MG139" s="120">
        <f t="shared" si="995"/>
        <v>1</v>
      </c>
      <c r="MH139" s="120">
        <f t="shared" si="995"/>
        <v>1</v>
      </c>
      <c r="MI139" s="120">
        <f t="shared" si="995"/>
        <v>1</v>
      </c>
      <c r="MJ139" s="120">
        <f t="shared" si="995"/>
        <v>1</v>
      </c>
      <c r="MK139" s="120">
        <f t="shared" si="995"/>
        <v>3</v>
      </c>
      <c r="ML139" s="120">
        <f t="shared" si="995"/>
        <v>1</v>
      </c>
      <c r="MM139" s="120">
        <f t="shared" si="995"/>
        <v>1</v>
      </c>
      <c r="MN139" s="120">
        <f t="shared" si="995"/>
        <v>5</v>
      </c>
      <c r="MO139" s="120">
        <f t="shared" si="995"/>
        <v>4</v>
      </c>
      <c r="MP139" s="120">
        <f t="shared" si="995"/>
        <v>7</v>
      </c>
      <c r="MQ139" s="120">
        <f t="shared" si="995"/>
        <v>1</v>
      </c>
      <c r="MR139" s="120">
        <f t="shared" si="995"/>
        <v>1</v>
      </c>
      <c r="MS139" s="120">
        <f t="shared" si="995"/>
        <v>5</v>
      </c>
      <c r="MT139" s="120">
        <f t="shared" si="995"/>
        <v>1</v>
      </c>
      <c r="MU139" s="120">
        <f t="shared" si="995"/>
        <v>1</v>
      </c>
      <c r="MV139" s="120">
        <f t="shared" si="995"/>
        <v>4</v>
      </c>
      <c r="MW139" s="120">
        <f t="shared" si="995"/>
        <v>6</v>
      </c>
      <c r="MX139" s="120">
        <f t="shared" si="995"/>
        <v>1</v>
      </c>
      <c r="MY139" s="120">
        <f t="shared" si="995"/>
        <v>1</v>
      </c>
      <c r="MZ139" s="120">
        <f t="shared" si="995"/>
        <v>1</v>
      </c>
      <c r="NA139" s="120">
        <f t="shared" si="995"/>
        <v>2</v>
      </c>
      <c r="NB139" s="120">
        <f t="shared" si="995"/>
        <v>1</v>
      </c>
      <c r="NC139" s="120">
        <f t="shared" si="995"/>
        <v>3</v>
      </c>
      <c r="ND139" s="120">
        <f t="shared" si="995"/>
        <v>7</v>
      </c>
      <c r="NE139" s="120">
        <f t="shared" si="995"/>
        <v>1</v>
      </c>
      <c r="NF139" s="120">
        <f t="shared" si="995"/>
        <v>1</v>
      </c>
      <c r="NG139" s="120">
        <f t="shared" si="995"/>
        <v>2</v>
      </c>
      <c r="NH139" s="120">
        <f t="shared" si="995"/>
        <v>1</v>
      </c>
      <c r="NI139" s="120">
        <f t="shared" si="995"/>
        <v>1</v>
      </c>
      <c r="NJ139" s="120">
        <f t="shared" si="995"/>
        <v>2</v>
      </c>
      <c r="NK139" s="120">
        <f t="shared" si="995"/>
        <v>1</v>
      </c>
      <c r="NL139" s="120">
        <f t="shared" si="995"/>
        <v>1</v>
      </c>
      <c r="NM139" s="120">
        <f t="shared" si="995"/>
        <v>1</v>
      </c>
      <c r="NN139" s="120">
        <f t="shared" si="995"/>
        <v>1</v>
      </c>
      <c r="NO139" s="120">
        <f t="shared" si="995"/>
        <v>1</v>
      </c>
      <c r="NP139" s="120">
        <f t="shared" si="995"/>
        <v>1</v>
      </c>
      <c r="NQ139" s="120">
        <f t="shared" si="995"/>
        <v>2</v>
      </c>
      <c r="NR139" s="120">
        <f t="shared" si="995"/>
        <v>1</v>
      </c>
      <c r="NS139" s="120">
        <f t="shared" si="995"/>
        <v>2</v>
      </c>
      <c r="NT139" s="120">
        <f t="shared" si="995"/>
        <v>3</v>
      </c>
      <c r="NU139" s="120">
        <f t="shared" si="995"/>
        <v>1</v>
      </c>
      <c r="NV139" s="120">
        <f t="shared" si="995"/>
        <v>1</v>
      </c>
      <c r="NW139" s="120">
        <f t="shared" si="995"/>
        <v>1</v>
      </c>
      <c r="NX139" s="120">
        <f t="shared" si="995"/>
        <v>1</v>
      </c>
      <c r="NY139" s="120">
        <f t="shared" si="995"/>
        <v>1</v>
      </c>
      <c r="NZ139" s="120">
        <f t="shared" si="995"/>
        <v>1</v>
      </c>
      <c r="OA139" s="120">
        <f t="shared" ref="OA139:QL139" si="996">SUM(OA54,OA120)</f>
        <v>4</v>
      </c>
      <c r="OB139" s="120">
        <f t="shared" si="996"/>
        <v>1</v>
      </c>
      <c r="OC139" s="120">
        <f t="shared" si="996"/>
        <v>3</v>
      </c>
      <c r="OD139" s="120">
        <f t="shared" si="996"/>
        <v>1</v>
      </c>
      <c r="OE139" s="120">
        <f t="shared" si="996"/>
        <v>1</v>
      </c>
      <c r="OF139" s="120">
        <f t="shared" si="996"/>
        <v>1</v>
      </c>
      <c r="OG139" s="120">
        <f t="shared" si="996"/>
        <v>1</v>
      </c>
      <c r="OH139" s="120">
        <f t="shared" si="996"/>
        <v>1</v>
      </c>
      <c r="OI139" s="120">
        <f t="shared" si="996"/>
        <v>1</v>
      </c>
      <c r="OJ139" s="120">
        <f t="shared" si="996"/>
        <v>1</v>
      </c>
      <c r="OK139" s="120">
        <f t="shared" si="996"/>
        <v>1</v>
      </c>
      <c r="OL139" s="120">
        <f t="shared" si="996"/>
        <v>1</v>
      </c>
      <c r="OM139" s="120">
        <f t="shared" si="996"/>
        <v>1</v>
      </c>
      <c r="ON139" s="120">
        <f t="shared" si="996"/>
        <v>1</v>
      </c>
      <c r="OO139" s="120">
        <f t="shared" si="996"/>
        <v>3</v>
      </c>
      <c r="OP139" s="120">
        <f t="shared" si="996"/>
        <v>4</v>
      </c>
      <c r="OQ139" s="120">
        <f t="shared" si="996"/>
        <v>2</v>
      </c>
      <c r="OR139" s="120">
        <f t="shared" si="996"/>
        <v>2</v>
      </c>
      <c r="OS139" s="120">
        <f t="shared" si="996"/>
        <v>1</v>
      </c>
      <c r="OT139" s="120">
        <f t="shared" si="996"/>
        <v>1</v>
      </c>
      <c r="OU139" s="120">
        <f t="shared" si="996"/>
        <v>3</v>
      </c>
      <c r="OV139" s="120">
        <f t="shared" si="996"/>
        <v>1</v>
      </c>
      <c r="OW139" s="120">
        <f t="shared" si="996"/>
        <v>1</v>
      </c>
      <c r="OX139" s="120">
        <f t="shared" si="996"/>
        <v>1</v>
      </c>
      <c r="OY139" s="120">
        <f t="shared" si="996"/>
        <v>1</v>
      </c>
      <c r="OZ139" s="120">
        <f t="shared" si="996"/>
        <v>1</v>
      </c>
      <c r="PA139" s="120">
        <f t="shared" si="996"/>
        <v>2</v>
      </c>
      <c r="PB139" s="120">
        <f t="shared" si="996"/>
        <v>1</v>
      </c>
      <c r="PC139" s="120">
        <f t="shared" si="996"/>
        <v>1</v>
      </c>
      <c r="PD139" s="120">
        <f t="shared" si="996"/>
        <v>1</v>
      </c>
      <c r="PE139" s="120">
        <f t="shared" si="996"/>
        <v>1</v>
      </c>
      <c r="PF139" s="120">
        <f t="shared" si="996"/>
        <v>1</v>
      </c>
      <c r="PG139" s="120">
        <f t="shared" si="996"/>
        <v>1</v>
      </c>
      <c r="PH139" s="120">
        <f t="shared" si="996"/>
        <v>1</v>
      </c>
      <c r="PI139" s="120">
        <f t="shared" si="996"/>
        <v>1</v>
      </c>
      <c r="PJ139" s="120">
        <f t="shared" si="996"/>
        <v>1</v>
      </c>
      <c r="PK139" s="120">
        <f t="shared" si="996"/>
        <v>1</v>
      </c>
      <c r="PL139" s="120">
        <f t="shared" si="996"/>
        <v>1</v>
      </c>
      <c r="PM139" s="120">
        <f t="shared" si="996"/>
        <v>1</v>
      </c>
      <c r="PN139" s="120">
        <f t="shared" si="996"/>
        <v>1</v>
      </c>
      <c r="PO139" s="120">
        <f t="shared" si="996"/>
        <v>1</v>
      </c>
      <c r="PP139" s="120">
        <f t="shared" si="996"/>
        <v>1</v>
      </c>
      <c r="PQ139" s="120">
        <f t="shared" si="996"/>
        <v>1</v>
      </c>
      <c r="PR139" s="120">
        <f t="shared" si="996"/>
        <v>1</v>
      </c>
      <c r="PS139" s="120">
        <f t="shared" si="996"/>
        <v>1</v>
      </c>
      <c r="PT139" s="120">
        <f t="shared" si="996"/>
        <v>1</v>
      </c>
      <c r="PU139" s="120">
        <f t="shared" si="996"/>
        <v>1</v>
      </c>
      <c r="PV139" s="120">
        <f t="shared" si="996"/>
        <v>1</v>
      </c>
      <c r="PW139" s="120">
        <f t="shared" si="996"/>
        <v>2</v>
      </c>
      <c r="PX139" s="120">
        <f t="shared" si="996"/>
        <v>1</v>
      </c>
      <c r="PY139" s="120">
        <f t="shared" si="996"/>
        <v>1</v>
      </c>
      <c r="PZ139" s="120">
        <f t="shared" si="996"/>
        <v>1</v>
      </c>
      <c r="QA139" s="120">
        <f t="shared" si="996"/>
        <v>1</v>
      </c>
      <c r="QB139" s="120">
        <f t="shared" si="996"/>
        <v>1</v>
      </c>
      <c r="QC139" s="120">
        <f t="shared" si="996"/>
        <v>1</v>
      </c>
      <c r="QD139" s="120">
        <f t="shared" si="996"/>
        <v>1</v>
      </c>
      <c r="QE139" s="120">
        <f t="shared" si="996"/>
        <v>1</v>
      </c>
      <c r="QF139" s="120">
        <f t="shared" si="996"/>
        <v>1</v>
      </c>
      <c r="QG139" s="120">
        <f t="shared" si="996"/>
        <v>1</v>
      </c>
      <c r="QH139" s="120">
        <f t="shared" si="996"/>
        <v>1</v>
      </c>
      <c r="QI139" s="120">
        <f t="shared" si="996"/>
        <v>2</v>
      </c>
      <c r="QJ139" s="120">
        <f t="shared" si="996"/>
        <v>1</v>
      </c>
      <c r="QK139" s="120">
        <f t="shared" si="996"/>
        <v>1</v>
      </c>
      <c r="QL139" s="120">
        <f t="shared" si="996"/>
        <v>1</v>
      </c>
      <c r="QM139" s="120">
        <f t="shared" ref="QM139:SX139" si="997">SUM(QM54,QM120)</f>
        <v>1</v>
      </c>
      <c r="QN139" s="120">
        <f t="shared" si="997"/>
        <v>1</v>
      </c>
      <c r="QO139" s="120">
        <f t="shared" si="997"/>
        <v>1</v>
      </c>
      <c r="QP139" s="120">
        <f t="shared" si="997"/>
        <v>1</v>
      </c>
      <c r="QQ139" s="120">
        <f t="shared" si="997"/>
        <v>1</v>
      </c>
      <c r="QR139" s="120">
        <f t="shared" si="997"/>
        <v>1</v>
      </c>
      <c r="QS139" s="120">
        <f t="shared" si="997"/>
        <v>1</v>
      </c>
      <c r="QT139" s="120">
        <f t="shared" si="997"/>
        <v>1</v>
      </c>
      <c r="QU139" s="120">
        <f t="shared" si="997"/>
        <v>1</v>
      </c>
      <c r="QV139" s="120">
        <f t="shared" si="997"/>
        <v>1</v>
      </c>
      <c r="QW139" s="120">
        <f t="shared" si="997"/>
        <v>1</v>
      </c>
      <c r="QX139" s="120">
        <f t="shared" si="997"/>
        <v>1</v>
      </c>
      <c r="QY139" s="120">
        <f t="shared" si="997"/>
        <v>1</v>
      </c>
      <c r="QZ139" s="120">
        <f t="shared" si="997"/>
        <v>1</v>
      </c>
      <c r="RA139" s="120">
        <f t="shared" si="997"/>
        <v>1</v>
      </c>
      <c r="RB139" s="120">
        <f t="shared" si="997"/>
        <v>1</v>
      </c>
      <c r="RC139" s="120">
        <f t="shared" si="997"/>
        <v>1</v>
      </c>
      <c r="RD139" s="120">
        <f t="shared" si="997"/>
        <v>1</v>
      </c>
      <c r="RE139" s="120">
        <f t="shared" si="997"/>
        <v>1</v>
      </c>
      <c r="RF139" s="120">
        <f t="shared" si="997"/>
        <v>1</v>
      </c>
      <c r="RG139" s="120">
        <f t="shared" si="997"/>
        <v>1</v>
      </c>
      <c r="RH139" s="120">
        <f t="shared" si="997"/>
        <v>1</v>
      </c>
      <c r="RI139" s="120">
        <f t="shared" si="997"/>
        <v>1</v>
      </c>
      <c r="RJ139" s="120">
        <f t="shared" si="997"/>
        <v>1</v>
      </c>
      <c r="RK139" s="120">
        <f t="shared" si="997"/>
        <v>1</v>
      </c>
      <c r="RL139" s="120">
        <f t="shared" si="997"/>
        <v>1</v>
      </c>
      <c r="RM139" s="120">
        <f t="shared" si="997"/>
        <v>1</v>
      </c>
      <c r="RN139" s="120">
        <f t="shared" si="997"/>
        <v>1</v>
      </c>
      <c r="RO139" s="120">
        <f t="shared" si="997"/>
        <v>1</v>
      </c>
      <c r="RP139" s="120">
        <f t="shared" si="997"/>
        <v>1</v>
      </c>
      <c r="RQ139" s="120">
        <f t="shared" si="997"/>
        <v>1</v>
      </c>
      <c r="RR139" s="120">
        <f t="shared" si="997"/>
        <v>1</v>
      </c>
      <c r="RS139" s="120">
        <f t="shared" si="997"/>
        <v>1</v>
      </c>
      <c r="RT139" s="120">
        <f t="shared" si="997"/>
        <v>1</v>
      </c>
      <c r="RU139" s="120">
        <f t="shared" si="997"/>
        <v>3</v>
      </c>
      <c r="RV139" s="120">
        <f t="shared" si="997"/>
        <v>2</v>
      </c>
      <c r="RW139" s="120">
        <f t="shared" si="997"/>
        <v>2</v>
      </c>
      <c r="RX139" s="120">
        <f t="shared" si="997"/>
        <v>2</v>
      </c>
      <c r="RY139" s="120">
        <f t="shared" si="997"/>
        <v>2</v>
      </c>
      <c r="RZ139" s="120">
        <f t="shared" si="997"/>
        <v>6</v>
      </c>
      <c r="SA139" s="120">
        <f t="shared" si="997"/>
        <v>2</v>
      </c>
      <c r="SB139" s="120">
        <f t="shared" si="997"/>
        <v>4</v>
      </c>
      <c r="SC139" s="120">
        <f t="shared" si="997"/>
        <v>3</v>
      </c>
      <c r="SD139" s="120">
        <f t="shared" si="997"/>
        <v>1</v>
      </c>
      <c r="SE139" s="120">
        <f t="shared" si="997"/>
        <v>1</v>
      </c>
      <c r="SF139" s="120">
        <f t="shared" si="997"/>
        <v>1</v>
      </c>
      <c r="SG139" s="120">
        <f t="shared" si="997"/>
        <v>1</v>
      </c>
      <c r="SH139" s="120">
        <f t="shared" si="997"/>
        <v>1</v>
      </c>
      <c r="SI139" s="120">
        <f t="shared" si="997"/>
        <v>2</v>
      </c>
      <c r="SJ139" s="120">
        <f t="shared" si="997"/>
        <v>1</v>
      </c>
      <c r="SK139" s="120">
        <f t="shared" si="997"/>
        <v>1</v>
      </c>
      <c r="SL139" s="120">
        <f t="shared" si="997"/>
        <v>1</v>
      </c>
      <c r="SM139" s="120">
        <f t="shared" si="997"/>
        <v>1</v>
      </c>
      <c r="SN139" s="120">
        <f t="shared" si="997"/>
        <v>1</v>
      </c>
      <c r="SO139" s="120">
        <f t="shared" si="997"/>
        <v>1</v>
      </c>
      <c r="SP139" s="120">
        <f t="shared" si="997"/>
        <v>6</v>
      </c>
      <c r="SQ139" s="120">
        <f t="shared" si="997"/>
        <v>7</v>
      </c>
      <c r="SR139" s="120">
        <f t="shared" si="997"/>
        <v>1</v>
      </c>
      <c r="SS139" s="120">
        <f t="shared" si="997"/>
        <v>4</v>
      </c>
      <c r="ST139" s="120">
        <f t="shared" si="997"/>
        <v>2</v>
      </c>
      <c r="SU139" s="120">
        <f t="shared" si="997"/>
        <v>1</v>
      </c>
      <c r="SV139" s="120">
        <f t="shared" si="997"/>
        <v>1</v>
      </c>
      <c r="SW139" s="120">
        <f t="shared" si="997"/>
        <v>1</v>
      </c>
      <c r="SX139" s="120">
        <f t="shared" si="997"/>
        <v>1</v>
      </c>
      <c r="SY139" s="120">
        <f t="shared" ref="SY139:VJ139" si="998">SUM(SY54,SY120)</f>
        <v>1</v>
      </c>
      <c r="SZ139" s="120">
        <f t="shared" si="998"/>
        <v>2</v>
      </c>
      <c r="TA139" s="120">
        <f t="shared" si="998"/>
        <v>1</v>
      </c>
      <c r="TB139" s="120">
        <f t="shared" si="998"/>
        <v>2</v>
      </c>
      <c r="TC139" s="120">
        <f t="shared" si="998"/>
        <v>1</v>
      </c>
      <c r="TD139" s="120">
        <f t="shared" si="998"/>
        <v>1</v>
      </c>
      <c r="TE139" s="120">
        <f t="shared" si="998"/>
        <v>1</v>
      </c>
      <c r="TF139" s="120">
        <f t="shared" si="998"/>
        <v>1</v>
      </c>
      <c r="TG139" s="120">
        <f t="shared" si="998"/>
        <v>1</v>
      </c>
      <c r="TH139" s="120">
        <f t="shared" si="998"/>
        <v>1</v>
      </c>
      <c r="TI139" s="120">
        <f t="shared" si="998"/>
        <v>1</v>
      </c>
      <c r="TJ139" s="120">
        <f t="shared" si="998"/>
        <v>1</v>
      </c>
      <c r="TK139" s="120">
        <f t="shared" si="998"/>
        <v>1</v>
      </c>
      <c r="TL139" s="120">
        <f t="shared" si="998"/>
        <v>1</v>
      </c>
      <c r="TM139" s="120">
        <f t="shared" si="998"/>
        <v>2</v>
      </c>
      <c r="TN139" s="120">
        <f t="shared" si="998"/>
        <v>1</v>
      </c>
      <c r="TO139" s="120">
        <f t="shared" si="998"/>
        <v>1</v>
      </c>
      <c r="TP139" s="120">
        <f t="shared" si="998"/>
        <v>1</v>
      </c>
      <c r="TQ139" s="120">
        <f t="shared" si="998"/>
        <v>3</v>
      </c>
      <c r="TR139" s="120">
        <f t="shared" si="998"/>
        <v>4</v>
      </c>
      <c r="TS139" s="120">
        <f t="shared" si="998"/>
        <v>1</v>
      </c>
      <c r="TT139" s="120">
        <f t="shared" si="998"/>
        <v>5</v>
      </c>
      <c r="TU139" s="120">
        <f t="shared" si="998"/>
        <v>1</v>
      </c>
      <c r="TV139" s="120">
        <f t="shared" si="998"/>
        <v>1</v>
      </c>
      <c r="TW139" s="120">
        <f t="shared" si="998"/>
        <v>6</v>
      </c>
      <c r="TX139" s="120">
        <f t="shared" si="998"/>
        <v>1</v>
      </c>
      <c r="TY139" s="120">
        <f t="shared" si="998"/>
        <v>1</v>
      </c>
      <c r="TZ139" s="120">
        <f t="shared" si="998"/>
        <v>3</v>
      </c>
      <c r="UA139" s="120">
        <f t="shared" si="998"/>
        <v>1</v>
      </c>
      <c r="UB139" s="120">
        <f t="shared" si="998"/>
        <v>1</v>
      </c>
      <c r="UC139" s="120">
        <f t="shared" si="998"/>
        <v>1</v>
      </c>
      <c r="UD139" s="120">
        <f t="shared" si="998"/>
        <v>2</v>
      </c>
      <c r="UE139" s="120">
        <f t="shared" si="998"/>
        <v>1</v>
      </c>
      <c r="UF139" s="120">
        <f t="shared" si="998"/>
        <v>1</v>
      </c>
      <c r="UG139" s="120">
        <f t="shared" si="998"/>
        <v>1</v>
      </c>
      <c r="UH139" s="120">
        <f t="shared" si="998"/>
        <v>1</v>
      </c>
      <c r="UI139" s="120">
        <f t="shared" si="998"/>
        <v>1</v>
      </c>
      <c r="UJ139" s="120">
        <f t="shared" si="998"/>
        <v>1</v>
      </c>
      <c r="UK139" s="120">
        <f t="shared" si="998"/>
        <v>1</v>
      </c>
      <c r="UL139" s="120">
        <f t="shared" si="998"/>
        <v>1</v>
      </c>
      <c r="UM139" s="120">
        <f t="shared" si="998"/>
        <v>1</v>
      </c>
      <c r="UN139" s="120">
        <f t="shared" si="998"/>
        <v>1</v>
      </c>
      <c r="UO139" s="120">
        <f t="shared" si="998"/>
        <v>2</v>
      </c>
      <c r="UP139" s="120">
        <f t="shared" si="998"/>
        <v>1</v>
      </c>
      <c r="UQ139" s="120">
        <f t="shared" si="998"/>
        <v>2</v>
      </c>
      <c r="UR139" s="120">
        <f t="shared" si="998"/>
        <v>1</v>
      </c>
      <c r="US139" s="120">
        <f t="shared" si="998"/>
        <v>1</v>
      </c>
      <c r="UT139" s="120">
        <f t="shared" si="998"/>
        <v>3</v>
      </c>
      <c r="UU139" s="120">
        <f t="shared" si="998"/>
        <v>1</v>
      </c>
      <c r="UV139" s="120">
        <f t="shared" si="998"/>
        <v>1</v>
      </c>
      <c r="UW139" s="120">
        <f t="shared" si="998"/>
        <v>2</v>
      </c>
      <c r="UX139" s="120">
        <f t="shared" si="998"/>
        <v>1</v>
      </c>
      <c r="UY139" s="120">
        <f t="shared" si="998"/>
        <v>1</v>
      </c>
      <c r="UZ139" s="120">
        <f t="shared" si="998"/>
        <v>1</v>
      </c>
      <c r="VA139" s="120">
        <f t="shared" si="998"/>
        <v>8</v>
      </c>
      <c r="VB139" s="120">
        <f t="shared" si="998"/>
        <v>3</v>
      </c>
      <c r="VC139" s="120">
        <f t="shared" si="998"/>
        <v>5</v>
      </c>
      <c r="VD139" s="120">
        <f t="shared" si="998"/>
        <v>1</v>
      </c>
      <c r="VE139" s="120">
        <f t="shared" si="998"/>
        <v>1</v>
      </c>
      <c r="VF139" s="120">
        <f t="shared" si="998"/>
        <v>1</v>
      </c>
      <c r="VG139" s="120">
        <f t="shared" si="998"/>
        <v>5</v>
      </c>
      <c r="VH139" s="120">
        <f t="shared" si="998"/>
        <v>8</v>
      </c>
      <c r="VI139" s="120">
        <f t="shared" si="998"/>
        <v>1</v>
      </c>
      <c r="VJ139" s="120">
        <f t="shared" si="998"/>
        <v>1</v>
      </c>
      <c r="VK139" s="120">
        <f t="shared" ref="VK139:XV139" si="999">SUM(VK54,VK120)</f>
        <v>1</v>
      </c>
      <c r="VL139" s="120">
        <f t="shared" si="999"/>
        <v>1</v>
      </c>
      <c r="VM139" s="120">
        <f t="shared" si="999"/>
        <v>2</v>
      </c>
      <c r="VN139" s="120">
        <f t="shared" si="999"/>
        <v>1</v>
      </c>
      <c r="VO139" s="120">
        <f t="shared" si="999"/>
        <v>1</v>
      </c>
      <c r="VP139" s="120">
        <f t="shared" si="999"/>
        <v>1</v>
      </c>
      <c r="VQ139" s="120">
        <f t="shared" si="999"/>
        <v>2</v>
      </c>
      <c r="VR139" s="120">
        <f t="shared" si="999"/>
        <v>1</v>
      </c>
      <c r="VS139" s="120">
        <f t="shared" si="999"/>
        <v>1</v>
      </c>
      <c r="VT139" s="120">
        <f t="shared" si="999"/>
        <v>1</v>
      </c>
      <c r="VU139" s="120">
        <f t="shared" si="999"/>
        <v>1</v>
      </c>
      <c r="VV139" s="120">
        <f t="shared" si="999"/>
        <v>1</v>
      </c>
      <c r="VW139" s="120">
        <f t="shared" si="999"/>
        <v>1</v>
      </c>
      <c r="VX139" s="120">
        <f t="shared" si="999"/>
        <v>1</v>
      </c>
      <c r="VY139" s="120">
        <f t="shared" si="999"/>
        <v>1</v>
      </c>
      <c r="VZ139" s="120">
        <f t="shared" si="999"/>
        <v>1</v>
      </c>
      <c r="WA139" s="120">
        <f t="shared" si="999"/>
        <v>1</v>
      </c>
      <c r="WB139" s="120">
        <f t="shared" si="999"/>
        <v>1</v>
      </c>
      <c r="WC139" s="120">
        <f t="shared" si="999"/>
        <v>1</v>
      </c>
      <c r="WD139" s="120">
        <f t="shared" si="999"/>
        <v>4</v>
      </c>
      <c r="WE139" s="120">
        <f t="shared" si="999"/>
        <v>2</v>
      </c>
      <c r="WF139" s="120">
        <f t="shared" si="999"/>
        <v>2</v>
      </c>
      <c r="WG139" s="120">
        <f t="shared" si="999"/>
        <v>2</v>
      </c>
      <c r="WH139" s="120">
        <f t="shared" si="999"/>
        <v>2</v>
      </c>
      <c r="WI139" s="120">
        <f t="shared" si="999"/>
        <v>2</v>
      </c>
      <c r="WJ139" s="120">
        <f t="shared" si="999"/>
        <v>2</v>
      </c>
      <c r="WK139" s="120">
        <f t="shared" si="999"/>
        <v>2</v>
      </c>
      <c r="WL139" s="120">
        <f t="shared" si="999"/>
        <v>2</v>
      </c>
      <c r="WM139" s="120">
        <f t="shared" si="999"/>
        <v>2</v>
      </c>
      <c r="WN139" s="120">
        <f t="shared" si="999"/>
        <v>2</v>
      </c>
      <c r="WO139" s="120">
        <f t="shared" si="999"/>
        <v>2</v>
      </c>
      <c r="WP139" s="120">
        <f t="shared" si="999"/>
        <v>3</v>
      </c>
      <c r="WQ139" s="120">
        <f t="shared" si="999"/>
        <v>2</v>
      </c>
      <c r="WR139" s="120">
        <f t="shared" si="999"/>
        <v>1</v>
      </c>
      <c r="WS139" s="120">
        <f t="shared" si="999"/>
        <v>1</v>
      </c>
      <c r="WT139" s="120">
        <f t="shared" si="999"/>
        <v>1</v>
      </c>
      <c r="WU139" s="120">
        <f t="shared" si="999"/>
        <v>3</v>
      </c>
      <c r="WV139" s="120">
        <f t="shared" si="999"/>
        <v>1</v>
      </c>
      <c r="WW139" s="120">
        <f t="shared" si="999"/>
        <v>1</v>
      </c>
      <c r="WX139" s="120">
        <f t="shared" si="999"/>
        <v>1</v>
      </c>
      <c r="WY139" s="120">
        <f t="shared" si="999"/>
        <v>1</v>
      </c>
      <c r="WZ139" s="120">
        <f t="shared" si="999"/>
        <v>4</v>
      </c>
      <c r="XA139" s="120">
        <f t="shared" si="999"/>
        <v>5</v>
      </c>
      <c r="XB139" s="120">
        <f t="shared" si="999"/>
        <v>2</v>
      </c>
      <c r="XC139" s="120">
        <f t="shared" si="999"/>
        <v>1</v>
      </c>
      <c r="XD139" s="120">
        <f t="shared" si="999"/>
        <v>1</v>
      </c>
      <c r="XE139" s="120">
        <f t="shared" si="999"/>
        <v>3</v>
      </c>
      <c r="XF139" s="120">
        <f t="shared" si="999"/>
        <v>5</v>
      </c>
      <c r="XG139" s="120">
        <f t="shared" si="999"/>
        <v>2</v>
      </c>
      <c r="XH139" s="120">
        <f t="shared" si="999"/>
        <v>3</v>
      </c>
      <c r="XI139" s="120">
        <f t="shared" si="999"/>
        <v>5</v>
      </c>
      <c r="XJ139" s="120">
        <f t="shared" si="999"/>
        <v>1</v>
      </c>
      <c r="XK139" s="120">
        <f t="shared" si="999"/>
        <v>1</v>
      </c>
      <c r="XL139" s="120">
        <f t="shared" si="999"/>
        <v>9</v>
      </c>
      <c r="XM139" s="120">
        <f t="shared" si="999"/>
        <v>3</v>
      </c>
      <c r="XN139" s="120">
        <f t="shared" si="999"/>
        <v>1</v>
      </c>
      <c r="XO139" s="120">
        <f t="shared" si="999"/>
        <v>2</v>
      </c>
      <c r="XP139" s="120">
        <f t="shared" si="999"/>
        <v>3</v>
      </c>
      <c r="XQ139" s="120">
        <f t="shared" si="999"/>
        <v>1</v>
      </c>
      <c r="XR139" s="120">
        <f t="shared" si="999"/>
        <v>3</v>
      </c>
      <c r="XS139" s="120">
        <f t="shared" si="999"/>
        <v>2</v>
      </c>
      <c r="XT139" s="120">
        <f t="shared" si="999"/>
        <v>3</v>
      </c>
      <c r="XU139" s="120">
        <f t="shared" si="999"/>
        <v>3</v>
      </c>
      <c r="XV139" s="120">
        <f t="shared" si="999"/>
        <v>3</v>
      </c>
      <c r="XW139" s="120">
        <f t="shared" ref="XW139:AAH139" si="1000">SUM(XW54,XW120)</f>
        <v>1</v>
      </c>
      <c r="XX139" s="120">
        <f t="shared" si="1000"/>
        <v>1</v>
      </c>
      <c r="XY139" s="120">
        <f t="shared" si="1000"/>
        <v>1</v>
      </c>
      <c r="XZ139" s="120">
        <f t="shared" si="1000"/>
        <v>1</v>
      </c>
      <c r="YA139" s="120">
        <f t="shared" si="1000"/>
        <v>5</v>
      </c>
      <c r="YB139" s="120">
        <f t="shared" si="1000"/>
        <v>4</v>
      </c>
      <c r="YC139" s="120">
        <f t="shared" si="1000"/>
        <v>1</v>
      </c>
      <c r="YD139" s="120">
        <f t="shared" si="1000"/>
        <v>0</v>
      </c>
      <c r="YE139" s="120">
        <f t="shared" si="1000"/>
        <v>1</v>
      </c>
      <c r="YF139" s="120">
        <f t="shared" si="1000"/>
        <v>1</v>
      </c>
      <c r="YG139" s="120">
        <f t="shared" si="1000"/>
        <v>3</v>
      </c>
      <c r="YH139" s="120">
        <f t="shared" si="1000"/>
        <v>1</v>
      </c>
      <c r="YI139" s="120">
        <f t="shared" si="1000"/>
        <v>1</v>
      </c>
      <c r="YJ139" s="120">
        <f t="shared" si="1000"/>
        <v>3</v>
      </c>
      <c r="YK139" s="120">
        <f t="shared" si="1000"/>
        <v>1</v>
      </c>
      <c r="YL139" s="120">
        <f t="shared" si="1000"/>
        <v>1</v>
      </c>
      <c r="YM139" s="120">
        <f t="shared" si="1000"/>
        <v>1</v>
      </c>
      <c r="YN139" s="120">
        <f t="shared" si="1000"/>
        <v>1</v>
      </c>
      <c r="YO139" s="120">
        <f t="shared" si="1000"/>
        <v>1</v>
      </c>
      <c r="YP139" s="120">
        <f t="shared" si="1000"/>
        <v>1</v>
      </c>
      <c r="YQ139" s="120">
        <f t="shared" si="1000"/>
        <v>1</v>
      </c>
      <c r="YR139" s="120">
        <f t="shared" si="1000"/>
        <v>2</v>
      </c>
      <c r="YS139" s="120">
        <f t="shared" si="1000"/>
        <v>2</v>
      </c>
      <c r="YT139" s="120">
        <f t="shared" si="1000"/>
        <v>1</v>
      </c>
      <c r="YU139" s="120">
        <f t="shared" si="1000"/>
        <v>1</v>
      </c>
      <c r="YV139" s="120">
        <f t="shared" si="1000"/>
        <v>1</v>
      </c>
      <c r="YW139" s="120">
        <f t="shared" si="1000"/>
        <v>1</v>
      </c>
      <c r="YX139" s="120">
        <f t="shared" si="1000"/>
        <v>1</v>
      </c>
      <c r="YY139" s="120">
        <f t="shared" si="1000"/>
        <v>1</v>
      </c>
      <c r="YZ139" s="120">
        <f t="shared" si="1000"/>
        <v>1</v>
      </c>
      <c r="ZA139" s="120">
        <f t="shared" si="1000"/>
        <v>1</v>
      </c>
      <c r="ZB139" s="120">
        <f t="shared" si="1000"/>
        <v>2</v>
      </c>
      <c r="ZC139" s="120">
        <f t="shared" si="1000"/>
        <v>1</v>
      </c>
      <c r="ZD139" s="120">
        <f t="shared" si="1000"/>
        <v>1</v>
      </c>
      <c r="ZE139" s="120">
        <f t="shared" si="1000"/>
        <v>1</v>
      </c>
      <c r="ZF139" s="120">
        <f t="shared" si="1000"/>
        <v>1</v>
      </c>
      <c r="ZG139" s="120">
        <f t="shared" si="1000"/>
        <v>1</v>
      </c>
      <c r="ZH139" s="120">
        <f t="shared" si="1000"/>
        <v>1</v>
      </c>
      <c r="ZI139" s="120">
        <f t="shared" si="1000"/>
        <v>1</v>
      </c>
      <c r="ZJ139" s="120">
        <f t="shared" si="1000"/>
        <v>1</v>
      </c>
      <c r="ZK139" s="120">
        <f t="shared" si="1000"/>
        <v>1</v>
      </c>
      <c r="ZL139" s="120">
        <f t="shared" si="1000"/>
        <v>2</v>
      </c>
      <c r="ZM139" s="120">
        <f t="shared" si="1000"/>
        <v>1</v>
      </c>
      <c r="ZN139" s="120">
        <f t="shared" si="1000"/>
        <v>2</v>
      </c>
      <c r="ZO139" s="120">
        <f t="shared" si="1000"/>
        <v>1</v>
      </c>
      <c r="ZP139" s="120">
        <f t="shared" si="1000"/>
        <v>1</v>
      </c>
      <c r="ZQ139" s="120">
        <f t="shared" si="1000"/>
        <v>2</v>
      </c>
      <c r="ZR139" s="120">
        <f t="shared" si="1000"/>
        <v>2</v>
      </c>
      <c r="ZS139" s="120">
        <f t="shared" si="1000"/>
        <v>2</v>
      </c>
      <c r="ZT139" s="120">
        <f t="shared" si="1000"/>
        <v>2</v>
      </c>
      <c r="ZU139" s="120">
        <f t="shared" si="1000"/>
        <v>2</v>
      </c>
      <c r="ZV139" s="120">
        <f t="shared" si="1000"/>
        <v>2</v>
      </c>
      <c r="ZW139" s="120">
        <f t="shared" si="1000"/>
        <v>2</v>
      </c>
      <c r="ZX139" s="120">
        <f t="shared" si="1000"/>
        <v>1</v>
      </c>
      <c r="ZY139" s="120">
        <f t="shared" si="1000"/>
        <v>1</v>
      </c>
      <c r="ZZ139" s="120">
        <f t="shared" si="1000"/>
        <v>7</v>
      </c>
      <c r="AAA139" s="120">
        <f t="shared" si="1000"/>
        <v>2</v>
      </c>
      <c r="AAB139" s="120">
        <f t="shared" si="1000"/>
        <v>2</v>
      </c>
      <c r="AAC139" s="120">
        <f t="shared" si="1000"/>
        <v>3</v>
      </c>
      <c r="AAD139" s="120">
        <f t="shared" si="1000"/>
        <v>2</v>
      </c>
      <c r="AAE139" s="120">
        <f t="shared" si="1000"/>
        <v>2</v>
      </c>
      <c r="AAF139" s="120">
        <f t="shared" si="1000"/>
        <v>16</v>
      </c>
      <c r="AAG139" s="120">
        <f t="shared" si="1000"/>
        <v>2</v>
      </c>
      <c r="AAH139" s="120">
        <f t="shared" si="1000"/>
        <v>2</v>
      </c>
      <c r="AAI139" s="120">
        <f t="shared" ref="AAI139:ACT139" si="1001">SUM(AAI54,AAI120)</f>
        <v>2</v>
      </c>
      <c r="AAJ139" s="120">
        <f t="shared" si="1001"/>
        <v>1</v>
      </c>
      <c r="AAK139" s="120">
        <f t="shared" si="1001"/>
        <v>2</v>
      </c>
      <c r="AAL139" s="120">
        <f t="shared" si="1001"/>
        <v>2</v>
      </c>
      <c r="AAM139" s="120">
        <f t="shared" si="1001"/>
        <v>2</v>
      </c>
      <c r="AAN139" s="120">
        <f t="shared" si="1001"/>
        <v>2</v>
      </c>
      <c r="AAO139" s="120">
        <f t="shared" si="1001"/>
        <v>2</v>
      </c>
      <c r="AAP139" s="120">
        <f t="shared" si="1001"/>
        <v>2</v>
      </c>
      <c r="AAQ139" s="120">
        <f t="shared" si="1001"/>
        <v>2</v>
      </c>
      <c r="AAR139" s="120">
        <f t="shared" si="1001"/>
        <v>2</v>
      </c>
      <c r="AAS139" s="120">
        <f t="shared" si="1001"/>
        <v>4</v>
      </c>
      <c r="AAT139" s="120">
        <f t="shared" si="1001"/>
        <v>2</v>
      </c>
      <c r="AAU139" s="120">
        <f t="shared" si="1001"/>
        <v>1</v>
      </c>
      <c r="AAV139" s="120">
        <f t="shared" si="1001"/>
        <v>1</v>
      </c>
      <c r="AAW139" s="120">
        <f t="shared" si="1001"/>
        <v>1</v>
      </c>
      <c r="AAX139" s="120">
        <f t="shared" si="1001"/>
        <v>2</v>
      </c>
      <c r="AAY139" s="120">
        <f t="shared" si="1001"/>
        <v>3</v>
      </c>
      <c r="AAZ139" s="120">
        <f t="shared" si="1001"/>
        <v>5</v>
      </c>
      <c r="ABA139" s="120">
        <f t="shared" si="1001"/>
        <v>1</v>
      </c>
      <c r="ABB139" s="120">
        <f t="shared" si="1001"/>
        <v>1</v>
      </c>
      <c r="ABC139" s="120">
        <f t="shared" si="1001"/>
        <v>1</v>
      </c>
      <c r="ABD139" s="120">
        <f t="shared" si="1001"/>
        <v>4</v>
      </c>
      <c r="ABE139" s="120">
        <f t="shared" si="1001"/>
        <v>1</v>
      </c>
      <c r="ABF139" s="120">
        <f t="shared" si="1001"/>
        <v>1</v>
      </c>
      <c r="ABG139" s="120">
        <f t="shared" si="1001"/>
        <v>1</v>
      </c>
      <c r="ABH139" s="120">
        <f t="shared" si="1001"/>
        <v>1</v>
      </c>
      <c r="ABI139" s="120">
        <f t="shared" si="1001"/>
        <v>1</v>
      </c>
      <c r="ABJ139" s="120">
        <f t="shared" si="1001"/>
        <v>1</v>
      </c>
      <c r="ABK139" s="120">
        <f t="shared" si="1001"/>
        <v>1</v>
      </c>
      <c r="ABL139" s="120">
        <f t="shared" si="1001"/>
        <v>1</v>
      </c>
      <c r="ABM139" s="120">
        <f t="shared" si="1001"/>
        <v>1</v>
      </c>
      <c r="ABN139" s="120">
        <f t="shared" si="1001"/>
        <v>1</v>
      </c>
      <c r="ABO139" s="120">
        <f t="shared" si="1001"/>
        <v>1</v>
      </c>
      <c r="ABP139" s="120">
        <f t="shared" si="1001"/>
        <v>1</v>
      </c>
      <c r="ABQ139" s="120">
        <f t="shared" si="1001"/>
        <v>3</v>
      </c>
      <c r="ABR139" s="120">
        <f t="shared" si="1001"/>
        <v>1</v>
      </c>
      <c r="ABS139" s="120">
        <f t="shared" si="1001"/>
        <v>1</v>
      </c>
      <c r="ABT139" s="120">
        <f t="shared" si="1001"/>
        <v>1</v>
      </c>
      <c r="ABU139" s="120">
        <f t="shared" si="1001"/>
        <v>1</v>
      </c>
      <c r="ABV139" s="120">
        <f t="shared" si="1001"/>
        <v>1</v>
      </c>
      <c r="ABW139" s="120">
        <f t="shared" si="1001"/>
        <v>1</v>
      </c>
      <c r="ABX139" s="120">
        <f t="shared" si="1001"/>
        <v>1</v>
      </c>
      <c r="ABY139" s="120">
        <f t="shared" si="1001"/>
        <v>1</v>
      </c>
      <c r="ABZ139" s="120">
        <f t="shared" si="1001"/>
        <v>1</v>
      </c>
      <c r="ACA139" s="120">
        <f t="shared" si="1001"/>
        <v>2</v>
      </c>
      <c r="ACB139" s="120">
        <f t="shared" si="1001"/>
        <v>1</v>
      </c>
      <c r="ACC139" s="120">
        <f t="shared" si="1001"/>
        <v>1</v>
      </c>
      <c r="ACD139" s="120">
        <f t="shared" si="1001"/>
        <v>1</v>
      </c>
      <c r="ACE139" s="120">
        <f t="shared" si="1001"/>
        <v>1</v>
      </c>
      <c r="ACF139" s="120">
        <f t="shared" si="1001"/>
        <v>1</v>
      </c>
      <c r="ACG139" s="120">
        <f t="shared" si="1001"/>
        <v>1</v>
      </c>
      <c r="ACH139" s="120">
        <f t="shared" si="1001"/>
        <v>1</v>
      </c>
      <c r="ACI139" s="120">
        <f t="shared" si="1001"/>
        <v>1</v>
      </c>
      <c r="ACJ139" s="120">
        <f t="shared" si="1001"/>
        <v>1</v>
      </c>
      <c r="ACK139" s="120">
        <f t="shared" si="1001"/>
        <v>1</v>
      </c>
      <c r="ACL139" s="120">
        <f t="shared" si="1001"/>
        <v>1</v>
      </c>
      <c r="ACM139" s="120">
        <f t="shared" si="1001"/>
        <v>1</v>
      </c>
      <c r="ACN139" s="120">
        <f t="shared" si="1001"/>
        <v>1</v>
      </c>
      <c r="ACO139" s="120">
        <f t="shared" si="1001"/>
        <v>3</v>
      </c>
      <c r="ACP139" s="120">
        <f t="shared" si="1001"/>
        <v>1</v>
      </c>
      <c r="ACQ139" s="120">
        <f t="shared" si="1001"/>
        <v>1</v>
      </c>
      <c r="ACR139" s="120">
        <f t="shared" si="1001"/>
        <v>1</v>
      </c>
      <c r="ACS139" s="120">
        <f t="shared" si="1001"/>
        <v>1</v>
      </c>
      <c r="ACT139" s="120">
        <f t="shared" si="1001"/>
        <v>1</v>
      </c>
      <c r="ACU139" s="120">
        <f t="shared" ref="ACU139:AFF139" si="1002">SUM(ACU54,ACU120)</f>
        <v>1</v>
      </c>
      <c r="ACV139" s="120">
        <f t="shared" si="1002"/>
        <v>1</v>
      </c>
      <c r="ACW139" s="120">
        <f t="shared" si="1002"/>
        <v>1</v>
      </c>
      <c r="ACX139" s="120">
        <f t="shared" si="1002"/>
        <v>1</v>
      </c>
      <c r="ACY139" s="120">
        <f t="shared" si="1002"/>
        <v>1</v>
      </c>
      <c r="ACZ139" s="120">
        <f t="shared" si="1002"/>
        <v>1</v>
      </c>
      <c r="ADA139" s="120">
        <f t="shared" si="1002"/>
        <v>1</v>
      </c>
      <c r="ADB139" s="120">
        <f t="shared" si="1002"/>
        <v>2</v>
      </c>
      <c r="ADC139" s="120">
        <f t="shared" si="1002"/>
        <v>1</v>
      </c>
      <c r="ADD139" s="120">
        <f t="shared" si="1002"/>
        <v>1</v>
      </c>
      <c r="ADE139" s="120">
        <f t="shared" si="1002"/>
        <v>1</v>
      </c>
      <c r="ADF139" s="120">
        <f t="shared" si="1002"/>
        <v>1</v>
      </c>
      <c r="ADG139" s="120">
        <f t="shared" si="1002"/>
        <v>1</v>
      </c>
      <c r="ADH139" s="120">
        <f t="shared" si="1002"/>
        <v>1</v>
      </c>
      <c r="ADI139" s="120">
        <f t="shared" si="1002"/>
        <v>2</v>
      </c>
      <c r="ADJ139" s="120">
        <f t="shared" si="1002"/>
        <v>2</v>
      </c>
      <c r="ADK139" s="120">
        <f t="shared" si="1002"/>
        <v>1</v>
      </c>
      <c r="ADL139" s="120">
        <f t="shared" si="1002"/>
        <v>3</v>
      </c>
      <c r="ADM139" s="120">
        <f t="shared" si="1002"/>
        <v>1</v>
      </c>
      <c r="ADN139" s="120">
        <f t="shared" si="1002"/>
        <v>1</v>
      </c>
      <c r="ADO139" s="120">
        <f t="shared" si="1002"/>
        <v>1</v>
      </c>
      <c r="ADP139" s="120">
        <f t="shared" si="1002"/>
        <v>1</v>
      </c>
      <c r="ADQ139" s="120">
        <f t="shared" si="1002"/>
        <v>1</v>
      </c>
      <c r="ADR139" s="120">
        <f t="shared" si="1002"/>
        <v>1</v>
      </c>
      <c r="ADS139" s="120">
        <f t="shared" si="1002"/>
        <v>1</v>
      </c>
      <c r="ADT139" s="120">
        <f t="shared" si="1002"/>
        <v>1</v>
      </c>
      <c r="ADU139" s="120">
        <f t="shared" si="1002"/>
        <v>1</v>
      </c>
      <c r="ADV139" s="120">
        <f t="shared" si="1002"/>
        <v>1</v>
      </c>
      <c r="ADW139" s="120">
        <f t="shared" si="1002"/>
        <v>1</v>
      </c>
      <c r="ADX139" s="120">
        <f t="shared" si="1002"/>
        <v>1</v>
      </c>
      <c r="ADY139" s="120">
        <f t="shared" si="1002"/>
        <v>1</v>
      </c>
      <c r="ADZ139" s="120">
        <f t="shared" si="1002"/>
        <v>1</v>
      </c>
      <c r="AEA139" s="120">
        <f t="shared" si="1002"/>
        <v>1</v>
      </c>
      <c r="AEB139" s="120">
        <f t="shared" si="1002"/>
        <v>1</v>
      </c>
      <c r="AEC139" s="120">
        <f t="shared" si="1002"/>
        <v>1</v>
      </c>
      <c r="AED139" s="120">
        <f t="shared" si="1002"/>
        <v>1</v>
      </c>
      <c r="AEE139" s="120">
        <f t="shared" si="1002"/>
        <v>1</v>
      </c>
      <c r="AEF139" s="120">
        <f t="shared" si="1002"/>
        <v>4</v>
      </c>
      <c r="AEG139" s="120">
        <f t="shared" si="1002"/>
        <v>1</v>
      </c>
      <c r="AEH139" s="120">
        <f t="shared" si="1002"/>
        <v>1</v>
      </c>
      <c r="AEI139" s="120">
        <f t="shared" si="1002"/>
        <v>1</v>
      </c>
      <c r="AEJ139" s="120">
        <f t="shared" si="1002"/>
        <v>1</v>
      </c>
      <c r="AEK139" s="120">
        <f t="shared" si="1002"/>
        <v>1</v>
      </c>
      <c r="AEL139" s="120">
        <f t="shared" si="1002"/>
        <v>1</v>
      </c>
      <c r="AEM139" s="120">
        <f t="shared" si="1002"/>
        <v>1</v>
      </c>
      <c r="AEN139" s="120">
        <f t="shared" si="1002"/>
        <v>1</v>
      </c>
      <c r="AEO139" s="120">
        <f t="shared" si="1002"/>
        <v>7</v>
      </c>
      <c r="AEP139" s="120">
        <f t="shared" si="1002"/>
        <v>1</v>
      </c>
      <c r="AEQ139" s="120">
        <f t="shared" si="1002"/>
        <v>1</v>
      </c>
      <c r="AER139" s="120">
        <f t="shared" si="1002"/>
        <v>2</v>
      </c>
      <c r="AES139" s="120">
        <f t="shared" si="1002"/>
        <v>1</v>
      </c>
      <c r="AET139" s="120">
        <f t="shared" si="1002"/>
        <v>2</v>
      </c>
      <c r="AEU139" s="120">
        <f t="shared" si="1002"/>
        <v>1</v>
      </c>
      <c r="AEV139" s="120">
        <f t="shared" si="1002"/>
        <v>1</v>
      </c>
      <c r="AEW139" s="120">
        <f t="shared" si="1002"/>
        <v>1</v>
      </c>
      <c r="AEX139" s="120">
        <f t="shared" si="1002"/>
        <v>1</v>
      </c>
      <c r="AEY139" s="120">
        <f t="shared" si="1002"/>
        <v>1</v>
      </c>
      <c r="AEZ139" s="120">
        <f t="shared" si="1002"/>
        <v>2</v>
      </c>
      <c r="AFA139" s="120">
        <f t="shared" si="1002"/>
        <v>1</v>
      </c>
      <c r="AFB139" s="120">
        <f t="shared" si="1002"/>
        <v>1</v>
      </c>
      <c r="AFC139" s="120">
        <f t="shared" si="1002"/>
        <v>1</v>
      </c>
      <c r="AFD139" s="120">
        <f t="shared" si="1002"/>
        <v>1</v>
      </c>
      <c r="AFE139" s="120">
        <f t="shared" si="1002"/>
        <v>1</v>
      </c>
      <c r="AFF139" s="120">
        <f t="shared" si="1002"/>
        <v>1</v>
      </c>
      <c r="AFG139" s="120">
        <f t="shared" ref="AFG139:AHR139" si="1003">SUM(AFG54,AFG120)</f>
        <v>1</v>
      </c>
      <c r="AFH139" s="120">
        <f t="shared" si="1003"/>
        <v>1</v>
      </c>
      <c r="AFI139" s="120">
        <f t="shared" si="1003"/>
        <v>1</v>
      </c>
      <c r="AFJ139" s="120">
        <f t="shared" si="1003"/>
        <v>1</v>
      </c>
      <c r="AFK139" s="120">
        <f t="shared" si="1003"/>
        <v>1</v>
      </c>
      <c r="AFL139" s="120">
        <f t="shared" si="1003"/>
        <v>1</v>
      </c>
      <c r="AFM139" s="120">
        <f t="shared" si="1003"/>
        <v>1</v>
      </c>
      <c r="AFN139" s="120">
        <f t="shared" si="1003"/>
        <v>1</v>
      </c>
      <c r="AFO139" s="120">
        <f t="shared" si="1003"/>
        <v>1</v>
      </c>
      <c r="AFP139" s="120">
        <f t="shared" si="1003"/>
        <v>1</v>
      </c>
      <c r="AFQ139" s="120">
        <f t="shared" si="1003"/>
        <v>1</v>
      </c>
      <c r="AFR139" s="120">
        <f t="shared" si="1003"/>
        <v>4</v>
      </c>
      <c r="AFS139" s="120">
        <f t="shared" si="1003"/>
        <v>1</v>
      </c>
      <c r="AFT139" s="120">
        <f t="shared" si="1003"/>
        <v>1</v>
      </c>
      <c r="AFU139" s="120">
        <f t="shared" si="1003"/>
        <v>1</v>
      </c>
      <c r="AFV139" s="120">
        <f t="shared" si="1003"/>
        <v>1</v>
      </c>
      <c r="AFW139" s="120">
        <f t="shared" si="1003"/>
        <v>12</v>
      </c>
      <c r="AFX139" s="120">
        <f t="shared" si="1003"/>
        <v>1</v>
      </c>
      <c r="AFY139" s="120">
        <f t="shared" si="1003"/>
        <v>1</v>
      </c>
      <c r="AFZ139" s="120">
        <f t="shared" si="1003"/>
        <v>1</v>
      </c>
      <c r="AGA139" s="120">
        <f t="shared" si="1003"/>
        <v>1</v>
      </c>
      <c r="AGB139" s="120">
        <f t="shared" si="1003"/>
        <v>2</v>
      </c>
      <c r="AGC139" s="120">
        <f t="shared" si="1003"/>
        <v>1</v>
      </c>
      <c r="AGD139" s="120">
        <f t="shared" si="1003"/>
        <v>1</v>
      </c>
      <c r="AGE139" s="120">
        <f t="shared" si="1003"/>
        <v>2</v>
      </c>
      <c r="AGF139" s="120">
        <f t="shared" si="1003"/>
        <v>1</v>
      </c>
      <c r="AGG139" s="120">
        <f t="shared" si="1003"/>
        <v>1</v>
      </c>
      <c r="AGH139" s="120">
        <f t="shared" si="1003"/>
        <v>1</v>
      </c>
      <c r="AGI139" s="120">
        <f t="shared" si="1003"/>
        <v>1</v>
      </c>
      <c r="AGJ139" s="120">
        <f t="shared" si="1003"/>
        <v>1</v>
      </c>
      <c r="AGK139" s="120">
        <f t="shared" si="1003"/>
        <v>1</v>
      </c>
      <c r="AGL139" s="120">
        <f t="shared" si="1003"/>
        <v>1</v>
      </c>
      <c r="AGM139" s="120">
        <f t="shared" si="1003"/>
        <v>1</v>
      </c>
      <c r="AGN139" s="120">
        <f t="shared" si="1003"/>
        <v>2</v>
      </c>
      <c r="AGO139" s="120">
        <f t="shared" si="1003"/>
        <v>1</v>
      </c>
      <c r="AGP139" s="120">
        <f t="shared" si="1003"/>
        <v>1</v>
      </c>
      <c r="AGQ139" s="120">
        <f t="shared" si="1003"/>
        <v>1</v>
      </c>
      <c r="AGR139" s="120">
        <f t="shared" si="1003"/>
        <v>1</v>
      </c>
      <c r="AGS139" s="120">
        <f t="shared" si="1003"/>
        <v>1</v>
      </c>
      <c r="AGT139" s="120">
        <f t="shared" si="1003"/>
        <v>1</v>
      </c>
      <c r="AGU139" s="120">
        <f t="shared" si="1003"/>
        <v>1</v>
      </c>
      <c r="AGV139" s="120">
        <f t="shared" si="1003"/>
        <v>1</v>
      </c>
      <c r="AGW139" s="120">
        <f t="shared" si="1003"/>
        <v>1</v>
      </c>
      <c r="AGX139" s="120">
        <f t="shared" si="1003"/>
        <v>1</v>
      </c>
      <c r="AGY139" s="120">
        <f t="shared" si="1003"/>
        <v>2</v>
      </c>
      <c r="AGZ139" s="120">
        <f t="shared" si="1003"/>
        <v>2</v>
      </c>
      <c r="AHA139" s="120">
        <f t="shared" si="1003"/>
        <v>1</v>
      </c>
      <c r="AHB139" s="120">
        <f t="shared" si="1003"/>
        <v>1</v>
      </c>
      <c r="AHC139" s="120">
        <f t="shared" si="1003"/>
        <v>1</v>
      </c>
      <c r="AHD139" s="120">
        <f t="shared" si="1003"/>
        <v>1</v>
      </c>
      <c r="AHE139" s="120">
        <f t="shared" si="1003"/>
        <v>3</v>
      </c>
      <c r="AHF139" s="120">
        <f t="shared" si="1003"/>
        <v>1</v>
      </c>
      <c r="AHG139" s="120">
        <f t="shared" si="1003"/>
        <v>1</v>
      </c>
      <c r="AHH139" s="120">
        <f t="shared" si="1003"/>
        <v>1</v>
      </c>
      <c r="AHI139" s="120">
        <f t="shared" si="1003"/>
        <v>1</v>
      </c>
      <c r="AHJ139" s="120">
        <f t="shared" si="1003"/>
        <v>1</v>
      </c>
      <c r="AHK139" s="120">
        <f t="shared" si="1003"/>
        <v>1</v>
      </c>
      <c r="AHL139" s="120">
        <f t="shared" si="1003"/>
        <v>1</v>
      </c>
      <c r="AHM139" s="120">
        <f t="shared" si="1003"/>
        <v>1</v>
      </c>
      <c r="AHN139" s="120">
        <f t="shared" si="1003"/>
        <v>1</v>
      </c>
      <c r="AHO139" s="120">
        <f t="shared" si="1003"/>
        <v>1</v>
      </c>
      <c r="AHP139" s="120">
        <f t="shared" si="1003"/>
        <v>1</v>
      </c>
      <c r="AHQ139" s="120">
        <f t="shared" si="1003"/>
        <v>1</v>
      </c>
      <c r="AHR139" s="120">
        <f t="shared" si="1003"/>
        <v>1</v>
      </c>
      <c r="AHS139" s="120">
        <f t="shared" ref="AHS139:AKD139" si="1004">SUM(AHS54,AHS120)</f>
        <v>1</v>
      </c>
      <c r="AHT139" s="120">
        <f t="shared" si="1004"/>
        <v>1</v>
      </c>
      <c r="AHU139" s="120">
        <f t="shared" si="1004"/>
        <v>1</v>
      </c>
      <c r="AHV139" s="120">
        <f t="shared" si="1004"/>
        <v>1</v>
      </c>
      <c r="AHW139" s="120">
        <f t="shared" si="1004"/>
        <v>1</v>
      </c>
      <c r="AHX139" s="120">
        <f t="shared" si="1004"/>
        <v>1</v>
      </c>
      <c r="AHY139" s="120">
        <f t="shared" si="1004"/>
        <v>1</v>
      </c>
      <c r="AHZ139" s="120">
        <f t="shared" si="1004"/>
        <v>1</v>
      </c>
      <c r="AIA139" s="120">
        <f t="shared" si="1004"/>
        <v>1</v>
      </c>
      <c r="AIB139" s="120">
        <f t="shared" si="1004"/>
        <v>1</v>
      </c>
      <c r="AIC139" s="120">
        <f t="shared" si="1004"/>
        <v>1</v>
      </c>
      <c r="AID139" s="120">
        <f t="shared" si="1004"/>
        <v>1</v>
      </c>
      <c r="AIE139" s="120">
        <f t="shared" si="1004"/>
        <v>1</v>
      </c>
      <c r="AIF139" s="120">
        <f t="shared" si="1004"/>
        <v>1</v>
      </c>
      <c r="AIG139" s="120">
        <f t="shared" si="1004"/>
        <v>1</v>
      </c>
      <c r="AIH139" s="120">
        <f t="shared" si="1004"/>
        <v>1</v>
      </c>
      <c r="AII139" s="120">
        <f t="shared" si="1004"/>
        <v>1</v>
      </c>
      <c r="AIJ139" s="120">
        <f t="shared" si="1004"/>
        <v>1</v>
      </c>
      <c r="AIK139" s="120">
        <f t="shared" si="1004"/>
        <v>7</v>
      </c>
      <c r="AIL139" s="120">
        <f t="shared" si="1004"/>
        <v>3</v>
      </c>
      <c r="AIM139" s="120">
        <f t="shared" si="1004"/>
        <v>1</v>
      </c>
      <c r="AIN139" s="120">
        <f t="shared" si="1004"/>
        <v>1</v>
      </c>
      <c r="AIO139" s="120">
        <f t="shared" si="1004"/>
        <v>2</v>
      </c>
      <c r="AIP139" s="120">
        <f t="shared" si="1004"/>
        <v>1</v>
      </c>
      <c r="AIQ139" s="120">
        <f t="shared" si="1004"/>
        <v>1</v>
      </c>
      <c r="AIR139" s="120">
        <f t="shared" si="1004"/>
        <v>1</v>
      </c>
      <c r="AIS139" s="120">
        <f t="shared" si="1004"/>
        <v>1</v>
      </c>
      <c r="AIT139" s="120">
        <f t="shared" si="1004"/>
        <v>2</v>
      </c>
      <c r="AIU139" s="120">
        <f t="shared" si="1004"/>
        <v>1</v>
      </c>
      <c r="AIV139" s="120">
        <f t="shared" si="1004"/>
        <v>1</v>
      </c>
      <c r="AIW139" s="120">
        <f t="shared" si="1004"/>
        <v>1</v>
      </c>
      <c r="AIX139" s="120">
        <f t="shared" si="1004"/>
        <v>5</v>
      </c>
      <c r="AIY139" s="120">
        <f t="shared" si="1004"/>
        <v>1</v>
      </c>
      <c r="AIZ139" s="120">
        <f t="shared" si="1004"/>
        <v>1</v>
      </c>
      <c r="AJA139" s="120">
        <f t="shared" si="1004"/>
        <v>3</v>
      </c>
      <c r="AJB139" s="120">
        <f t="shared" si="1004"/>
        <v>1</v>
      </c>
      <c r="AJC139" s="120">
        <f t="shared" si="1004"/>
        <v>1</v>
      </c>
      <c r="AJD139" s="120">
        <f t="shared" si="1004"/>
        <v>0</v>
      </c>
      <c r="AJE139" s="120">
        <f t="shared" si="1004"/>
        <v>2</v>
      </c>
      <c r="AJF139" s="120">
        <f t="shared" si="1004"/>
        <v>1</v>
      </c>
      <c r="AJG139" s="120">
        <f t="shared" si="1004"/>
        <v>1</v>
      </c>
      <c r="AJH139" s="120">
        <f t="shared" si="1004"/>
        <v>2</v>
      </c>
      <c r="AJI139" s="120">
        <f t="shared" si="1004"/>
        <v>1</v>
      </c>
      <c r="AJJ139" s="120">
        <f t="shared" si="1004"/>
        <v>1</v>
      </c>
      <c r="AJK139" s="120">
        <f t="shared" si="1004"/>
        <v>1</v>
      </c>
      <c r="AJL139" s="120">
        <f t="shared" si="1004"/>
        <v>1</v>
      </c>
      <c r="AJM139" s="120">
        <f t="shared" si="1004"/>
        <v>1</v>
      </c>
      <c r="AJN139" s="120">
        <f t="shared" si="1004"/>
        <v>1</v>
      </c>
      <c r="AJO139" s="120">
        <f t="shared" si="1004"/>
        <v>1</v>
      </c>
      <c r="AJP139" s="120">
        <f t="shared" si="1004"/>
        <v>1</v>
      </c>
      <c r="AJQ139" s="120">
        <f t="shared" si="1004"/>
        <v>1</v>
      </c>
      <c r="AJR139" s="120">
        <f t="shared" si="1004"/>
        <v>1</v>
      </c>
      <c r="AJS139" s="120">
        <f t="shared" si="1004"/>
        <v>1</v>
      </c>
      <c r="AJT139" s="120">
        <f t="shared" si="1004"/>
        <v>1</v>
      </c>
      <c r="AJU139" s="120">
        <f t="shared" si="1004"/>
        <v>1</v>
      </c>
      <c r="AJV139" s="120">
        <f t="shared" si="1004"/>
        <v>1</v>
      </c>
      <c r="AJW139" s="120">
        <f t="shared" si="1004"/>
        <v>1</v>
      </c>
      <c r="AJX139" s="120">
        <f t="shared" si="1004"/>
        <v>1</v>
      </c>
      <c r="AJY139" s="120">
        <f t="shared" si="1004"/>
        <v>1</v>
      </c>
      <c r="AJZ139" s="120">
        <f t="shared" si="1004"/>
        <v>2</v>
      </c>
      <c r="AKA139" s="120">
        <f t="shared" si="1004"/>
        <v>1</v>
      </c>
      <c r="AKB139" s="120">
        <f t="shared" si="1004"/>
        <v>1</v>
      </c>
      <c r="AKC139" s="120">
        <f t="shared" si="1004"/>
        <v>2</v>
      </c>
      <c r="AKD139" s="120">
        <f t="shared" si="1004"/>
        <v>1</v>
      </c>
      <c r="AKE139" s="120">
        <f t="shared" ref="AKE139:AMP139" si="1005">SUM(AKE54,AKE120)</f>
        <v>1</v>
      </c>
      <c r="AKF139" s="120">
        <f t="shared" si="1005"/>
        <v>1</v>
      </c>
      <c r="AKG139" s="120">
        <f t="shared" si="1005"/>
        <v>2</v>
      </c>
      <c r="AKH139" s="120">
        <f t="shared" si="1005"/>
        <v>1</v>
      </c>
      <c r="AKI139" s="120">
        <f t="shared" si="1005"/>
        <v>2</v>
      </c>
      <c r="AKJ139" s="120">
        <f t="shared" si="1005"/>
        <v>2</v>
      </c>
      <c r="AKK139" s="120">
        <f t="shared" si="1005"/>
        <v>1</v>
      </c>
      <c r="AKL139" s="120">
        <f t="shared" si="1005"/>
        <v>1</v>
      </c>
      <c r="AKM139" s="120">
        <f t="shared" si="1005"/>
        <v>1</v>
      </c>
      <c r="AKN139" s="120">
        <f t="shared" si="1005"/>
        <v>1</v>
      </c>
      <c r="AKO139" s="120">
        <f t="shared" si="1005"/>
        <v>1</v>
      </c>
      <c r="AKP139" s="120">
        <f t="shared" si="1005"/>
        <v>2</v>
      </c>
      <c r="AKQ139" s="120">
        <f t="shared" si="1005"/>
        <v>1</v>
      </c>
      <c r="AKR139" s="120">
        <f t="shared" si="1005"/>
        <v>1</v>
      </c>
      <c r="AKS139" s="120">
        <f t="shared" si="1005"/>
        <v>1</v>
      </c>
      <c r="AKT139" s="120">
        <f t="shared" si="1005"/>
        <v>1</v>
      </c>
      <c r="AKU139" s="120">
        <f t="shared" si="1005"/>
        <v>2</v>
      </c>
      <c r="AKV139" s="120">
        <f t="shared" si="1005"/>
        <v>2</v>
      </c>
      <c r="AKW139" s="120">
        <f t="shared" si="1005"/>
        <v>2</v>
      </c>
      <c r="AKX139" s="120">
        <f t="shared" si="1005"/>
        <v>1</v>
      </c>
      <c r="AKY139" s="120">
        <f t="shared" si="1005"/>
        <v>1</v>
      </c>
      <c r="AKZ139" s="120">
        <f t="shared" si="1005"/>
        <v>1</v>
      </c>
      <c r="ALA139" s="120">
        <f t="shared" si="1005"/>
        <v>1</v>
      </c>
      <c r="ALB139" s="120">
        <f t="shared" si="1005"/>
        <v>1</v>
      </c>
      <c r="ALC139" s="120">
        <f t="shared" si="1005"/>
        <v>1</v>
      </c>
      <c r="ALD139" s="120">
        <f t="shared" si="1005"/>
        <v>1</v>
      </c>
      <c r="ALE139" s="120">
        <f t="shared" si="1005"/>
        <v>1</v>
      </c>
      <c r="ALF139" s="120">
        <f t="shared" si="1005"/>
        <v>1</v>
      </c>
      <c r="ALG139" s="120">
        <f t="shared" si="1005"/>
        <v>1</v>
      </c>
      <c r="ALH139" s="120">
        <f t="shared" si="1005"/>
        <v>1</v>
      </c>
      <c r="ALI139" s="120">
        <f t="shared" si="1005"/>
        <v>1</v>
      </c>
      <c r="ALJ139" s="120">
        <f t="shared" si="1005"/>
        <v>1</v>
      </c>
      <c r="ALK139" s="120">
        <f t="shared" si="1005"/>
        <v>1</v>
      </c>
      <c r="ALL139" s="120">
        <f t="shared" si="1005"/>
        <v>1</v>
      </c>
      <c r="ALM139" s="120">
        <f t="shared" si="1005"/>
        <v>1</v>
      </c>
      <c r="ALN139" s="120">
        <f t="shared" si="1005"/>
        <v>1</v>
      </c>
      <c r="ALO139" s="120">
        <f t="shared" si="1005"/>
        <v>1</v>
      </c>
      <c r="ALP139" s="120">
        <f t="shared" si="1005"/>
        <v>1</v>
      </c>
      <c r="ALQ139" s="120">
        <f t="shared" si="1005"/>
        <v>2</v>
      </c>
      <c r="ALR139" s="120">
        <f t="shared" si="1005"/>
        <v>1</v>
      </c>
      <c r="ALS139" s="120">
        <f t="shared" si="1005"/>
        <v>1</v>
      </c>
      <c r="ALT139" s="120">
        <f t="shared" si="1005"/>
        <v>1</v>
      </c>
      <c r="ALU139" s="120">
        <f t="shared" si="1005"/>
        <v>1</v>
      </c>
      <c r="ALV139" s="120">
        <f t="shared" si="1005"/>
        <v>2</v>
      </c>
      <c r="ALW139" s="120">
        <f t="shared" si="1005"/>
        <v>1</v>
      </c>
      <c r="ALX139" s="120">
        <f t="shared" si="1005"/>
        <v>1</v>
      </c>
      <c r="ALY139" s="120">
        <f t="shared" si="1005"/>
        <v>1</v>
      </c>
      <c r="ALZ139" s="120">
        <f t="shared" si="1005"/>
        <v>1</v>
      </c>
      <c r="AMA139" s="120">
        <f t="shared" si="1005"/>
        <v>1</v>
      </c>
      <c r="AMB139" s="120">
        <f t="shared" si="1005"/>
        <v>1</v>
      </c>
      <c r="AMC139" s="120">
        <f t="shared" si="1005"/>
        <v>1</v>
      </c>
      <c r="AMD139" s="120">
        <f t="shared" si="1005"/>
        <v>1</v>
      </c>
      <c r="AME139" s="120">
        <f t="shared" si="1005"/>
        <v>1</v>
      </c>
      <c r="AMF139" s="120">
        <f t="shared" si="1005"/>
        <v>1</v>
      </c>
      <c r="AMG139" s="120">
        <f t="shared" si="1005"/>
        <v>1</v>
      </c>
      <c r="AMH139" s="120">
        <f t="shared" si="1005"/>
        <v>1</v>
      </c>
      <c r="AMI139" s="120">
        <f t="shared" si="1005"/>
        <v>1</v>
      </c>
      <c r="AMJ139" s="120">
        <f t="shared" si="1005"/>
        <v>1</v>
      </c>
      <c r="AMK139" s="120">
        <f t="shared" si="1005"/>
        <v>1</v>
      </c>
      <c r="AML139" s="120">
        <f t="shared" si="1005"/>
        <v>1</v>
      </c>
      <c r="AMM139" s="120">
        <f t="shared" si="1005"/>
        <v>1</v>
      </c>
      <c r="AMN139" s="120">
        <f t="shared" si="1005"/>
        <v>1</v>
      </c>
      <c r="AMO139" s="120">
        <f t="shared" si="1005"/>
        <v>1</v>
      </c>
      <c r="AMP139" s="120">
        <f t="shared" si="1005"/>
        <v>1</v>
      </c>
      <c r="AMQ139" s="120">
        <f t="shared" ref="AMQ139:APB139" si="1006">SUM(AMQ54,AMQ120)</f>
        <v>1</v>
      </c>
      <c r="AMR139" s="120">
        <f t="shared" si="1006"/>
        <v>1</v>
      </c>
      <c r="AMS139" s="120">
        <f t="shared" si="1006"/>
        <v>1</v>
      </c>
      <c r="AMT139" s="120">
        <f t="shared" si="1006"/>
        <v>1</v>
      </c>
      <c r="AMU139" s="120">
        <f t="shared" si="1006"/>
        <v>1</v>
      </c>
      <c r="AMV139" s="120">
        <f t="shared" si="1006"/>
        <v>1</v>
      </c>
      <c r="AMW139" s="120">
        <f t="shared" si="1006"/>
        <v>1</v>
      </c>
      <c r="AMX139" s="120">
        <f t="shared" si="1006"/>
        <v>1</v>
      </c>
      <c r="AMY139" s="120">
        <f t="shared" si="1006"/>
        <v>1</v>
      </c>
      <c r="AMZ139" s="120">
        <f t="shared" si="1006"/>
        <v>1</v>
      </c>
      <c r="ANA139" s="120">
        <f t="shared" si="1006"/>
        <v>1</v>
      </c>
      <c r="ANB139" s="120">
        <f t="shared" si="1006"/>
        <v>1</v>
      </c>
      <c r="ANC139" s="120">
        <f t="shared" si="1006"/>
        <v>1</v>
      </c>
      <c r="AND139" s="120">
        <f t="shared" si="1006"/>
        <v>1</v>
      </c>
      <c r="ANE139" s="120">
        <f t="shared" si="1006"/>
        <v>8</v>
      </c>
      <c r="ANF139" s="120">
        <f t="shared" si="1006"/>
        <v>1</v>
      </c>
      <c r="ANG139" s="120">
        <f t="shared" si="1006"/>
        <v>2</v>
      </c>
      <c r="ANH139" s="120">
        <f t="shared" si="1006"/>
        <v>1</v>
      </c>
      <c r="ANI139" s="120">
        <f t="shared" si="1006"/>
        <v>5</v>
      </c>
      <c r="ANJ139" s="120">
        <f t="shared" si="1006"/>
        <v>2</v>
      </c>
      <c r="ANK139" s="120">
        <f t="shared" si="1006"/>
        <v>1</v>
      </c>
      <c r="ANL139" s="120">
        <f t="shared" si="1006"/>
        <v>1</v>
      </c>
      <c r="ANM139" s="120">
        <f t="shared" si="1006"/>
        <v>1</v>
      </c>
      <c r="ANN139" s="120">
        <f t="shared" si="1006"/>
        <v>1</v>
      </c>
      <c r="ANO139" s="120">
        <f t="shared" si="1006"/>
        <v>1</v>
      </c>
      <c r="ANP139" s="120">
        <f t="shared" si="1006"/>
        <v>1</v>
      </c>
      <c r="ANQ139" s="120">
        <f t="shared" si="1006"/>
        <v>1</v>
      </c>
      <c r="ANR139" s="120">
        <f t="shared" si="1006"/>
        <v>4</v>
      </c>
      <c r="ANS139" s="120">
        <f t="shared" si="1006"/>
        <v>1</v>
      </c>
      <c r="ANT139" s="120">
        <f t="shared" si="1006"/>
        <v>1</v>
      </c>
      <c r="ANU139" s="120">
        <f t="shared" si="1006"/>
        <v>1</v>
      </c>
      <c r="ANV139" s="120">
        <f t="shared" si="1006"/>
        <v>1</v>
      </c>
      <c r="ANW139" s="120">
        <f t="shared" si="1006"/>
        <v>1</v>
      </c>
      <c r="ANX139" s="120">
        <f t="shared" si="1006"/>
        <v>1</v>
      </c>
      <c r="ANY139" s="120">
        <f t="shared" si="1006"/>
        <v>6</v>
      </c>
      <c r="ANZ139" s="120">
        <f t="shared" si="1006"/>
        <v>1</v>
      </c>
      <c r="AOA139" s="120">
        <f t="shared" si="1006"/>
        <v>1</v>
      </c>
      <c r="AOB139" s="120">
        <f t="shared" si="1006"/>
        <v>1</v>
      </c>
      <c r="AOC139" s="120">
        <f t="shared" si="1006"/>
        <v>1</v>
      </c>
      <c r="AOD139" s="120">
        <f t="shared" si="1006"/>
        <v>1</v>
      </c>
      <c r="AOE139" s="120">
        <f t="shared" si="1006"/>
        <v>1</v>
      </c>
      <c r="AOF139" s="120">
        <f t="shared" si="1006"/>
        <v>2</v>
      </c>
      <c r="AOG139" s="120">
        <f t="shared" si="1006"/>
        <v>1</v>
      </c>
      <c r="AOH139" s="120">
        <f t="shared" si="1006"/>
        <v>1</v>
      </c>
      <c r="AOI139" s="120">
        <f t="shared" si="1006"/>
        <v>1</v>
      </c>
      <c r="AOJ139" s="120">
        <f t="shared" si="1006"/>
        <v>1</v>
      </c>
      <c r="AOK139" s="120">
        <f t="shared" si="1006"/>
        <v>1</v>
      </c>
      <c r="AOL139" s="120">
        <f t="shared" si="1006"/>
        <v>1</v>
      </c>
      <c r="AOM139" s="120">
        <f t="shared" si="1006"/>
        <v>1</v>
      </c>
      <c r="AON139" s="120">
        <f t="shared" si="1006"/>
        <v>1</v>
      </c>
      <c r="AOO139" s="120">
        <f t="shared" si="1006"/>
        <v>1</v>
      </c>
      <c r="AOP139" s="120">
        <f t="shared" si="1006"/>
        <v>1</v>
      </c>
      <c r="AOQ139" s="120">
        <f t="shared" si="1006"/>
        <v>1</v>
      </c>
      <c r="AOR139" s="120">
        <f t="shared" si="1006"/>
        <v>1</v>
      </c>
      <c r="AOS139" s="120">
        <f t="shared" si="1006"/>
        <v>1</v>
      </c>
      <c r="AOT139" s="120">
        <f t="shared" si="1006"/>
        <v>1</v>
      </c>
      <c r="AOU139" s="120">
        <f t="shared" si="1006"/>
        <v>1</v>
      </c>
      <c r="AOV139" s="120">
        <f t="shared" si="1006"/>
        <v>1</v>
      </c>
      <c r="AOW139" s="120">
        <f t="shared" si="1006"/>
        <v>1</v>
      </c>
      <c r="AOX139" s="120">
        <f t="shared" si="1006"/>
        <v>1</v>
      </c>
      <c r="AOY139" s="120">
        <f t="shared" si="1006"/>
        <v>1</v>
      </c>
      <c r="AOZ139" s="120">
        <f t="shared" si="1006"/>
        <v>1</v>
      </c>
      <c r="APA139" s="120">
        <f t="shared" si="1006"/>
        <v>1</v>
      </c>
      <c r="APB139" s="120">
        <f t="shared" si="1006"/>
        <v>1</v>
      </c>
      <c r="APC139" s="120">
        <f t="shared" ref="APC139:ARN139" si="1007">SUM(APC54,APC120)</f>
        <v>1</v>
      </c>
      <c r="APD139" s="120">
        <f t="shared" si="1007"/>
        <v>1</v>
      </c>
      <c r="APE139" s="120">
        <f t="shared" si="1007"/>
        <v>1</v>
      </c>
      <c r="APF139" s="120">
        <f t="shared" si="1007"/>
        <v>1</v>
      </c>
      <c r="APG139" s="120">
        <f t="shared" si="1007"/>
        <v>1</v>
      </c>
      <c r="APH139" s="120">
        <f t="shared" si="1007"/>
        <v>1</v>
      </c>
      <c r="API139" s="120">
        <f t="shared" si="1007"/>
        <v>1</v>
      </c>
      <c r="APJ139" s="120">
        <f t="shared" si="1007"/>
        <v>1</v>
      </c>
      <c r="APK139" s="120">
        <f t="shared" si="1007"/>
        <v>1</v>
      </c>
      <c r="APL139" s="120">
        <f t="shared" si="1007"/>
        <v>1</v>
      </c>
      <c r="APM139" s="120">
        <f t="shared" si="1007"/>
        <v>3</v>
      </c>
      <c r="APN139" s="120">
        <f t="shared" si="1007"/>
        <v>1</v>
      </c>
      <c r="APO139" s="120">
        <f t="shared" si="1007"/>
        <v>2</v>
      </c>
      <c r="APP139" s="120">
        <f t="shared" si="1007"/>
        <v>1</v>
      </c>
      <c r="APQ139" s="120">
        <f t="shared" si="1007"/>
        <v>1</v>
      </c>
      <c r="APR139" s="120">
        <f t="shared" si="1007"/>
        <v>1</v>
      </c>
      <c r="APS139" s="120">
        <f t="shared" si="1007"/>
        <v>1</v>
      </c>
      <c r="APT139" s="120">
        <f t="shared" si="1007"/>
        <v>1</v>
      </c>
      <c r="APU139" s="120">
        <f t="shared" si="1007"/>
        <v>2</v>
      </c>
      <c r="APV139" s="120">
        <f t="shared" si="1007"/>
        <v>4</v>
      </c>
      <c r="APW139" s="120">
        <f t="shared" si="1007"/>
        <v>1</v>
      </c>
      <c r="APX139" s="120">
        <f t="shared" si="1007"/>
        <v>1</v>
      </c>
      <c r="APY139" s="120">
        <f t="shared" si="1007"/>
        <v>2</v>
      </c>
      <c r="APZ139" s="120">
        <f t="shared" si="1007"/>
        <v>1</v>
      </c>
      <c r="AQA139" s="120">
        <f t="shared" si="1007"/>
        <v>1</v>
      </c>
      <c r="AQB139" s="120">
        <f t="shared" si="1007"/>
        <v>1</v>
      </c>
      <c r="AQC139" s="120">
        <f t="shared" si="1007"/>
        <v>2</v>
      </c>
      <c r="AQD139" s="120">
        <f t="shared" si="1007"/>
        <v>1</v>
      </c>
      <c r="AQE139" s="120">
        <f t="shared" si="1007"/>
        <v>1</v>
      </c>
      <c r="AQF139" s="120">
        <f t="shared" si="1007"/>
        <v>2</v>
      </c>
      <c r="AQG139" s="120">
        <f t="shared" si="1007"/>
        <v>1</v>
      </c>
      <c r="AQH139" s="120">
        <f t="shared" si="1007"/>
        <v>1</v>
      </c>
      <c r="AQI139" s="120">
        <f t="shared" si="1007"/>
        <v>1</v>
      </c>
      <c r="AQJ139" s="120">
        <f t="shared" si="1007"/>
        <v>1</v>
      </c>
      <c r="AQK139" s="120">
        <f t="shared" si="1007"/>
        <v>1</v>
      </c>
      <c r="AQL139" s="120">
        <f t="shared" si="1007"/>
        <v>1</v>
      </c>
      <c r="AQM139" s="120">
        <f t="shared" si="1007"/>
        <v>1</v>
      </c>
      <c r="AQN139" s="120">
        <f t="shared" si="1007"/>
        <v>1</v>
      </c>
      <c r="AQO139" s="120">
        <f t="shared" si="1007"/>
        <v>1</v>
      </c>
      <c r="AQP139" s="120">
        <f t="shared" si="1007"/>
        <v>1</v>
      </c>
      <c r="AQQ139" s="120">
        <f t="shared" si="1007"/>
        <v>3</v>
      </c>
      <c r="AQR139" s="120">
        <f t="shared" si="1007"/>
        <v>1</v>
      </c>
      <c r="AQS139" s="120">
        <f t="shared" si="1007"/>
        <v>1</v>
      </c>
      <c r="AQT139" s="120">
        <f t="shared" si="1007"/>
        <v>1</v>
      </c>
      <c r="AQU139" s="120">
        <f t="shared" si="1007"/>
        <v>1</v>
      </c>
      <c r="AQV139" s="120">
        <f t="shared" si="1007"/>
        <v>2</v>
      </c>
      <c r="AQW139" s="120">
        <f t="shared" si="1007"/>
        <v>2</v>
      </c>
      <c r="AQX139" s="120">
        <f t="shared" si="1007"/>
        <v>2</v>
      </c>
      <c r="AQY139" s="120">
        <f t="shared" si="1007"/>
        <v>2</v>
      </c>
      <c r="AQZ139" s="120">
        <f t="shared" si="1007"/>
        <v>1</v>
      </c>
      <c r="ARA139" s="120">
        <f t="shared" si="1007"/>
        <v>1</v>
      </c>
      <c r="ARB139" s="120">
        <f t="shared" si="1007"/>
        <v>1</v>
      </c>
      <c r="ARC139" s="120">
        <f t="shared" si="1007"/>
        <v>1</v>
      </c>
      <c r="ARD139" s="120">
        <f t="shared" si="1007"/>
        <v>1</v>
      </c>
      <c r="ARE139" s="120">
        <f t="shared" si="1007"/>
        <v>1</v>
      </c>
      <c r="ARF139" s="120">
        <f t="shared" si="1007"/>
        <v>1</v>
      </c>
      <c r="ARG139" s="120">
        <f t="shared" si="1007"/>
        <v>1</v>
      </c>
      <c r="ARH139" s="120">
        <f t="shared" si="1007"/>
        <v>1</v>
      </c>
      <c r="ARI139" s="120">
        <f t="shared" si="1007"/>
        <v>0</v>
      </c>
      <c r="ARJ139" s="120">
        <f t="shared" si="1007"/>
        <v>0</v>
      </c>
      <c r="ARK139" s="120">
        <f t="shared" si="1007"/>
        <v>0</v>
      </c>
      <c r="ARL139" s="120">
        <f t="shared" si="1007"/>
        <v>0</v>
      </c>
      <c r="ARM139" s="120">
        <f t="shared" si="1007"/>
        <v>0</v>
      </c>
      <c r="ARN139" s="120">
        <f t="shared" si="1007"/>
        <v>0</v>
      </c>
      <c r="ARO139" s="120">
        <f t="shared" ref="ARO139:ATZ139" si="1008">SUM(ARO54,ARO120)</f>
        <v>0</v>
      </c>
      <c r="ARP139" s="120">
        <f t="shared" si="1008"/>
        <v>0</v>
      </c>
      <c r="ARQ139" s="120">
        <f t="shared" si="1008"/>
        <v>0</v>
      </c>
      <c r="ARR139" s="120">
        <f t="shared" si="1008"/>
        <v>0</v>
      </c>
      <c r="ARS139" s="120">
        <f t="shared" si="1008"/>
        <v>1</v>
      </c>
      <c r="ART139" s="120">
        <f t="shared" si="1008"/>
        <v>0</v>
      </c>
      <c r="ARU139" s="120">
        <f t="shared" si="1008"/>
        <v>0</v>
      </c>
      <c r="ARV139" s="120">
        <f t="shared" si="1008"/>
        <v>0</v>
      </c>
      <c r="ARW139" s="120">
        <f t="shared" si="1008"/>
        <v>0</v>
      </c>
      <c r="ARX139" s="120">
        <f t="shared" si="1008"/>
        <v>2</v>
      </c>
      <c r="ARY139" s="120">
        <f t="shared" si="1008"/>
        <v>0</v>
      </c>
      <c r="ARZ139" s="120">
        <f t="shared" si="1008"/>
        <v>0</v>
      </c>
      <c r="ASA139" s="120">
        <f t="shared" si="1008"/>
        <v>0</v>
      </c>
      <c r="ASB139" s="120">
        <f t="shared" si="1008"/>
        <v>0</v>
      </c>
      <c r="ASC139" s="120">
        <f t="shared" si="1008"/>
        <v>0</v>
      </c>
      <c r="ASD139" s="120">
        <f t="shared" si="1008"/>
        <v>0</v>
      </c>
      <c r="ASE139" s="120">
        <f t="shared" si="1008"/>
        <v>0</v>
      </c>
      <c r="ASF139" s="120">
        <f t="shared" si="1008"/>
        <v>0</v>
      </c>
      <c r="ASG139" s="120">
        <f t="shared" si="1008"/>
        <v>0</v>
      </c>
      <c r="ASH139" s="120">
        <f t="shared" si="1008"/>
        <v>0</v>
      </c>
      <c r="ASI139" s="120">
        <f t="shared" si="1008"/>
        <v>0</v>
      </c>
      <c r="ASJ139" s="120">
        <f t="shared" si="1008"/>
        <v>0</v>
      </c>
      <c r="ASK139" s="120">
        <f t="shared" si="1008"/>
        <v>0</v>
      </c>
      <c r="ASL139" s="120">
        <f t="shared" si="1008"/>
        <v>5</v>
      </c>
      <c r="ASM139" s="120">
        <f t="shared" si="1008"/>
        <v>0</v>
      </c>
      <c r="ASN139" s="120">
        <f t="shared" si="1008"/>
        <v>0</v>
      </c>
      <c r="ASO139" s="120">
        <f t="shared" si="1008"/>
        <v>0</v>
      </c>
      <c r="ASP139" s="120">
        <f t="shared" si="1008"/>
        <v>0</v>
      </c>
      <c r="ASQ139" s="120">
        <f t="shared" si="1008"/>
        <v>0</v>
      </c>
      <c r="ASR139" s="120">
        <f t="shared" si="1008"/>
        <v>0</v>
      </c>
      <c r="ASS139" s="120">
        <f t="shared" si="1008"/>
        <v>0</v>
      </c>
      <c r="AST139" s="120">
        <f t="shared" si="1008"/>
        <v>0</v>
      </c>
      <c r="ASU139" s="120">
        <f t="shared" si="1008"/>
        <v>1</v>
      </c>
      <c r="ASV139" s="120">
        <f t="shared" si="1008"/>
        <v>0</v>
      </c>
      <c r="ASW139" s="120">
        <f t="shared" si="1008"/>
        <v>0</v>
      </c>
      <c r="ASX139" s="120">
        <f t="shared" si="1008"/>
        <v>0</v>
      </c>
      <c r="ASY139" s="120">
        <f t="shared" si="1008"/>
        <v>0</v>
      </c>
      <c r="ASZ139" s="120">
        <f t="shared" si="1008"/>
        <v>0</v>
      </c>
      <c r="ATA139" s="120">
        <f t="shared" si="1008"/>
        <v>0</v>
      </c>
      <c r="ATB139" s="120">
        <f t="shared" si="1008"/>
        <v>0</v>
      </c>
      <c r="ATC139" s="120">
        <f t="shared" si="1008"/>
        <v>0</v>
      </c>
      <c r="ATD139" s="120">
        <f t="shared" si="1008"/>
        <v>0</v>
      </c>
      <c r="ATE139" s="120">
        <f t="shared" si="1008"/>
        <v>0</v>
      </c>
      <c r="ATF139" s="120">
        <f t="shared" si="1008"/>
        <v>0</v>
      </c>
      <c r="ATG139" s="120">
        <f t="shared" si="1008"/>
        <v>1</v>
      </c>
      <c r="ATH139" s="120">
        <f t="shared" si="1008"/>
        <v>1</v>
      </c>
      <c r="ATI139" s="120">
        <f t="shared" si="1008"/>
        <v>2</v>
      </c>
      <c r="ATJ139" s="120">
        <f t="shared" si="1008"/>
        <v>1</v>
      </c>
      <c r="ATK139" s="120">
        <f t="shared" si="1008"/>
        <v>1</v>
      </c>
      <c r="ATL139" s="120">
        <f t="shared" si="1008"/>
        <v>1</v>
      </c>
      <c r="ATM139" s="120">
        <f t="shared" si="1008"/>
        <v>1</v>
      </c>
      <c r="ATN139" s="120">
        <f t="shared" si="1008"/>
        <v>1</v>
      </c>
      <c r="ATO139" s="120">
        <f t="shared" si="1008"/>
        <v>1</v>
      </c>
      <c r="ATP139" s="120">
        <f t="shared" si="1008"/>
        <v>1</v>
      </c>
      <c r="ATQ139" s="120">
        <f t="shared" si="1008"/>
        <v>1</v>
      </c>
      <c r="ATR139" s="120">
        <f t="shared" si="1008"/>
        <v>1</v>
      </c>
      <c r="ATS139" s="120">
        <f t="shared" si="1008"/>
        <v>1</v>
      </c>
      <c r="ATT139" s="120">
        <f t="shared" si="1008"/>
        <v>1</v>
      </c>
      <c r="ATU139" s="120">
        <f t="shared" si="1008"/>
        <v>2</v>
      </c>
      <c r="ATV139" s="120">
        <f t="shared" si="1008"/>
        <v>1</v>
      </c>
      <c r="ATW139" s="120">
        <f t="shared" si="1008"/>
        <v>1</v>
      </c>
      <c r="ATX139" s="120">
        <f t="shared" si="1008"/>
        <v>1</v>
      </c>
      <c r="ATY139" s="120">
        <f t="shared" si="1008"/>
        <v>1</v>
      </c>
      <c r="ATZ139" s="120">
        <f t="shared" si="1008"/>
        <v>1</v>
      </c>
      <c r="AUA139" s="120">
        <f t="shared" ref="AUA139:AWL139" si="1009">SUM(AUA54,AUA120)</f>
        <v>2</v>
      </c>
      <c r="AUB139" s="120">
        <f t="shared" si="1009"/>
        <v>1</v>
      </c>
      <c r="AUC139" s="120">
        <f t="shared" si="1009"/>
        <v>1</v>
      </c>
      <c r="AUD139" s="120">
        <f t="shared" si="1009"/>
        <v>1</v>
      </c>
      <c r="AUE139" s="120">
        <f t="shared" si="1009"/>
        <v>2</v>
      </c>
      <c r="AUF139" s="120">
        <f t="shared" si="1009"/>
        <v>1</v>
      </c>
      <c r="AUG139" s="120">
        <f t="shared" si="1009"/>
        <v>1</v>
      </c>
      <c r="AUH139" s="120">
        <f t="shared" si="1009"/>
        <v>1</v>
      </c>
      <c r="AUI139" s="120">
        <f t="shared" si="1009"/>
        <v>1</v>
      </c>
      <c r="AUJ139" s="120">
        <f t="shared" si="1009"/>
        <v>1</v>
      </c>
      <c r="AUK139" s="120">
        <f t="shared" si="1009"/>
        <v>1</v>
      </c>
      <c r="AUL139" s="120">
        <f t="shared" si="1009"/>
        <v>1</v>
      </c>
      <c r="AUM139" s="120">
        <f t="shared" si="1009"/>
        <v>1</v>
      </c>
      <c r="AUN139" s="120">
        <f t="shared" si="1009"/>
        <v>1</v>
      </c>
      <c r="AUO139" s="120">
        <f t="shared" si="1009"/>
        <v>1</v>
      </c>
      <c r="AUP139" s="120">
        <f t="shared" si="1009"/>
        <v>1</v>
      </c>
      <c r="AUQ139" s="120">
        <f t="shared" si="1009"/>
        <v>1</v>
      </c>
      <c r="AUR139" s="120">
        <f t="shared" si="1009"/>
        <v>1</v>
      </c>
      <c r="AUS139" s="120">
        <f t="shared" si="1009"/>
        <v>1</v>
      </c>
      <c r="AUT139" s="120">
        <f t="shared" si="1009"/>
        <v>1</v>
      </c>
      <c r="AUU139" s="120">
        <f t="shared" si="1009"/>
        <v>1</v>
      </c>
      <c r="AUV139" s="120">
        <f t="shared" si="1009"/>
        <v>3</v>
      </c>
      <c r="AUW139" s="120">
        <f t="shared" si="1009"/>
        <v>1</v>
      </c>
      <c r="AUX139" s="120">
        <f t="shared" si="1009"/>
        <v>1</v>
      </c>
      <c r="AUY139" s="120">
        <f t="shared" si="1009"/>
        <v>1</v>
      </c>
      <c r="AUZ139" s="120">
        <f t="shared" si="1009"/>
        <v>1</v>
      </c>
      <c r="AVA139" s="120">
        <f t="shared" si="1009"/>
        <v>3</v>
      </c>
      <c r="AVB139" s="120">
        <f t="shared" si="1009"/>
        <v>1</v>
      </c>
      <c r="AVC139" s="120">
        <f t="shared" si="1009"/>
        <v>1</v>
      </c>
      <c r="AVD139" s="120">
        <f t="shared" si="1009"/>
        <v>1</v>
      </c>
      <c r="AVE139" s="120">
        <f t="shared" si="1009"/>
        <v>1</v>
      </c>
      <c r="AVF139" s="120">
        <f t="shared" si="1009"/>
        <v>1</v>
      </c>
      <c r="AVG139" s="120">
        <f t="shared" si="1009"/>
        <v>1</v>
      </c>
      <c r="AVH139" s="120">
        <f t="shared" si="1009"/>
        <v>1</v>
      </c>
      <c r="AVI139" s="120">
        <f t="shared" si="1009"/>
        <v>1</v>
      </c>
      <c r="AVJ139" s="120">
        <f t="shared" si="1009"/>
        <v>1</v>
      </c>
      <c r="AVK139" s="120">
        <f t="shared" si="1009"/>
        <v>2</v>
      </c>
      <c r="AVL139" s="120">
        <f t="shared" si="1009"/>
        <v>1</v>
      </c>
      <c r="AVM139" s="120">
        <f t="shared" si="1009"/>
        <v>1</v>
      </c>
      <c r="AVN139" s="120">
        <f t="shared" si="1009"/>
        <v>1</v>
      </c>
      <c r="AVO139" s="120">
        <f t="shared" si="1009"/>
        <v>1</v>
      </c>
      <c r="AVP139" s="120">
        <f t="shared" si="1009"/>
        <v>1</v>
      </c>
      <c r="AVQ139" s="120">
        <f t="shared" si="1009"/>
        <v>1</v>
      </c>
      <c r="AVR139" s="120">
        <f t="shared" si="1009"/>
        <v>1</v>
      </c>
      <c r="AVS139" s="120">
        <f t="shared" si="1009"/>
        <v>1</v>
      </c>
      <c r="AVT139" s="120">
        <f t="shared" si="1009"/>
        <v>1</v>
      </c>
      <c r="AVU139" s="120">
        <f t="shared" si="1009"/>
        <v>1</v>
      </c>
      <c r="AVV139" s="120">
        <f t="shared" si="1009"/>
        <v>1</v>
      </c>
      <c r="AVW139" s="120">
        <f t="shared" si="1009"/>
        <v>1</v>
      </c>
      <c r="AVX139" s="120">
        <f t="shared" si="1009"/>
        <v>1</v>
      </c>
      <c r="AVY139" s="120">
        <f t="shared" si="1009"/>
        <v>1</v>
      </c>
      <c r="AVZ139" s="120">
        <f t="shared" si="1009"/>
        <v>1</v>
      </c>
      <c r="AWA139" s="120">
        <f t="shared" si="1009"/>
        <v>2</v>
      </c>
      <c r="AWB139" s="120">
        <f t="shared" si="1009"/>
        <v>5</v>
      </c>
      <c r="AWC139" s="120">
        <f t="shared" si="1009"/>
        <v>3</v>
      </c>
      <c r="AWD139" s="120">
        <f t="shared" si="1009"/>
        <v>3</v>
      </c>
      <c r="AWE139" s="120">
        <f t="shared" si="1009"/>
        <v>3</v>
      </c>
      <c r="AWF139" s="120">
        <f t="shared" si="1009"/>
        <v>4</v>
      </c>
      <c r="AWG139" s="120">
        <f t="shared" si="1009"/>
        <v>2</v>
      </c>
      <c r="AWH139" s="120">
        <f t="shared" si="1009"/>
        <v>3</v>
      </c>
      <c r="AWI139" s="120">
        <f t="shared" si="1009"/>
        <v>2</v>
      </c>
      <c r="AWJ139" s="120">
        <f t="shared" si="1009"/>
        <v>2</v>
      </c>
      <c r="AWK139" s="120">
        <f t="shared" si="1009"/>
        <v>2</v>
      </c>
      <c r="AWL139" s="120">
        <f t="shared" si="1009"/>
        <v>2</v>
      </c>
      <c r="AWM139" s="120">
        <f t="shared" ref="AWM139:AYX139" si="1010">SUM(AWM54,AWM120)</f>
        <v>2</v>
      </c>
      <c r="AWN139" s="120">
        <f t="shared" si="1010"/>
        <v>5</v>
      </c>
      <c r="AWO139" s="120">
        <f t="shared" si="1010"/>
        <v>2</v>
      </c>
      <c r="AWP139" s="120">
        <f t="shared" si="1010"/>
        <v>8</v>
      </c>
      <c r="AWQ139" s="120">
        <f t="shared" si="1010"/>
        <v>8</v>
      </c>
      <c r="AWR139" s="120">
        <f t="shared" si="1010"/>
        <v>3</v>
      </c>
      <c r="AWS139" s="120">
        <f t="shared" si="1010"/>
        <v>1</v>
      </c>
      <c r="AWT139" s="120">
        <f t="shared" si="1010"/>
        <v>2</v>
      </c>
      <c r="AWU139" s="120">
        <f t="shared" si="1010"/>
        <v>2</v>
      </c>
      <c r="AWV139" s="120">
        <f t="shared" si="1010"/>
        <v>2</v>
      </c>
      <c r="AWW139" s="120">
        <f t="shared" si="1010"/>
        <v>1</v>
      </c>
      <c r="AWX139" s="120">
        <f t="shared" si="1010"/>
        <v>2</v>
      </c>
      <c r="AWY139" s="120">
        <f t="shared" si="1010"/>
        <v>2</v>
      </c>
      <c r="AWZ139" s="120">
        <f t="shared" si="1010"/>
        <v>2</v>
      </c>
      <c r="AXA139" s="120">
        <f t="shared" si="1010"/>
        <v>1</v>
      </c>
      <c r="AXB139" s="120">
        <f t="shared" si="1010"/>
        <v>1</v>
      </c>
      <c r="AXC139" s="120">
        <f t="shared" si="1010"/>
        <v>1</v>
      </c>
      <c r="AXD139" s="120">
        <f t="shared" si="1010"/>
        <v>1</v>
      </c>
      <c r="AXE139" s="120">
        <f t="shared" si="1010"/>
        <v>1</v>
      </c>
      <c r="AXF139" s="120">
        <f t="shared" si="1010"/>
        <v>2</v>
      </c>
      <c r="AXG139" s="120">
        <f t="shared" si="1010"/>
        <v>1</v>
      </c>
      <c r="AXH139" s="120">
        <f t="shared" si="1010"/>
        <v>1</v>
      </c>
      <c r="AXI139" s="120">
        <f t="shared" si="1010"/>
        <v>1</v>
      </c>
      <c r="AXJ139" s="120">
        <f t="shared" si="1010"/>
        <v>2</v>
      </c>
      <c r="AXK139" s="120">
        <f t="shared" si="1010"/>
        <v>1</v>
      </c>
      <c r="AXL139" s="120">
        <f t="shared" si="1010"/>
        <v>1</v>
      </c>
      <c r="AXM139" s="120">
        <f t="shared" si="1010"/>
        <v>1</v>
      </c>
      <c r="AXN139" s="120">
        <f t="shared" si="1010"/>
        <v>0</v>
      </c>
      <c r="AXO139" s="120">
        <f t="shared" si="1010"/>
        <v>3</v>
      </c>
      <c r="AXP139" s="120">
        <f t="shared" si="1010"/>
        <v>0</v>
      </c>
      <c r="AXQ139" s="120">
        <f t="shared" si="1010"/>
        <v>0</v>
      </c>
      <c r="AXR139" s="120">
        <f t="shared" si="1010"/>
        <v>0</v>
      </c>
      <c r="AXS139" s="120">
        <f t="shared" si="1010"/>
        <v>0</v>
      </c>
      <c r="AXT139" s="120">
        <f t="shared" si="1010"/>
        <v>0</v>
      </c>
      <c r="AXU139" s="120">
        <f t="shared" si="1010"/>
        <v>0</v>
      </c>
      <c r="AXV139" s="120">
        <f t="shared" si="1010"/>
        <v>0</v>
      </c>
      <c r="AXW139" s="120">
        <f t="shared" si="1010"/>
        <v>0</v>
      </c>
      <c r="AXX139" s="120">
        <f t="shared" si="1010"/>
        <v>1</v>
      </c>
      <c r="AXY139" s="120">
        <f t="shared" si="1010"/>
        <v>0</v>
      </c>
      <c r="AXZ139" s="120">
        <f t="shared" si="1010"/>
        <v>0</v>
      </c>
      <c r="AYA139" s="120">
        <f t="shared" si="1010"/>
        <v>3</v>
      </c>
      <c r="AYB139" s="120">
        <f t="shared" si="1010"/>
        <v>0</v>
      </c>
      <c r="AYC139" s="120">
        <f t="shared" si="1010"/>
        <v>0</v>
      </c>
      <c r="AYD139" s="120">
        <f t="shared" si="1010"/>
        <v>0</v>
      </c>
      <c r="AYE139" s="120">
        <f t="shared" si="1010"/>
        <v>0</v>
      </c>
      <c r="AYF139" s="120">
        <f t="shared" si="1010"/>
        <v>0</v>
      </c>
      <c r="AYG139" s="120">
        <f t="shared" si="1010"/>
        <v>0</v>
      </c>
      <c r="AYH139" s="120">
        <f t="shared" si="1010"/>
        <v>0</v>
      </c>
      <c r="AYI139" s="120">
        <f t="shared" si="1010"/>
        <v>0</v>
      </c>
      <c r="AYJ139" s="120">
        <f t="shared" si="1010"/>
        <v>0</v>
      </c>
      <c r="AYK139" s="120">
        <f t="shared" si="1010"/>
        <v>1</v>
      </c>
      <c r="AYL139" s="120">
        <f t="shared" si="1010"/>
        <v>0</v>
      </c>
      <c r="AYM139" s="120">
        <f t="shared" si="1010"/>
        <v>0</v>
      </c>
      <c r="AYN139" s="120">
        <f t="shared" si="1010"/>
        <v>0</v>
      </c>
      <c r="AYO139" s="120">
        <f t="shared" si="1010"/>
        <v>0</v>
      </c>
      <c r="AYP139" s="120">
        <f t="shared" si="1010"/>
        <v>2</v>
      </c>
      <c r="AYQ139" s="120">
        <f t="shared" si="1010"/>
        <v>1</v>
      </c>
      <c r="AYR139" s="120">
        <f t="shared" si="1010"/>
        <v>2</v>
      </c>
      <c r="AYS139" s="120">
        <f t="shared" si="1010"/>
        <v>1</v>
      </c>
      <c r="AYT139" s="120">
        <f t="shared" si="1010"/>
        <v>2</v>
      </c>
      <c r="AYU139" s="120">
        <f t="shared" si="1010"/>
        <v>1</v>
      </c>
      <c r="AYV139" s="120">
        <f t="shared" si="1010"/>
        <v>4</v>
      </c>
      <c r="AYW139" s="120">
        <f t="shared" si="1010"/>
        <v>2</v>
      </c>
      <c r="AYX139" s="120">
        <f t="shared" si="1010"/>
        <v>1</v>
      </c>
      <c r="AYY139" s="120">
        <f t="shared" ref="AYY139:BBJ139" si="1011">SUM(AYY54,AYY120)</f>
        <v>1</v>
      </c>
      <c r="AYZ139" s="120">
        <f t="shared" si="1011"/>
        <v>1</v>
      </c>
      <c r="AZA139" s="120">
        <f t="shared" si="1011"/>
        <v>1</v>
      </c>
      <c r="AZB139" s="120">
        <f t="shared" si="1011"/>
        <v>3</v>
      </c>
      <c r="AZC139" s="120">
        <f t="shared" si="1011"/>
        <v>2</v>
      </c>
      <c r="AZD139" s="120">
        <f t="shared" si="1011"/>
        <v>1</v>
      </c>
      <c r="AZE139" s="120">
        <f t="shared" si="1011"/>
        <v>1</v>
      </c>
      <c r="AZF139" s="120">
        <f t="shared" si="1011"/>
        <v>1</v>
      </c>
      <c r="AZG139" s="120">
        <f t="shared" si="1011"/>
        <v>1</v>
      </c>
      <c r="AZH139" s="120">
        <f t="shared" si="1011"/>
        <v>1</v>
      </c>
      <c r="AZI139" s="120">
        <f t="shared" si="1011"/>
        <v>1</v>
      </c>
      <c r="AZJ139" s="120">
        <f t="shared" si="1011"/>
        <v>2</v>
      </c>
      <c r="AZK139" s="120">
        <f t="shared" si="1011"/>
        <v>0</v>
      </c>
      <c r="AZL139" s="120">
        <f t="shared" si="1011"/>
        <v>0</v>
      </c>
      <c r="AZM139" s="120">
        <f t="shared" si="1011"/>
        <v>0</v>
      </c>
      <c r="AZN139" s="120">
        <f t="shared" si="1011"/>
        <v>0</v>
      </c>
      <c r="AZO139" s="120">
        <f t="shared" si="1011"/>
        <v>0</v>
      </c>
      <c r="AZP139" s="120">
        <f t="shared" si="1011"/>
        <v>0</v>
      </c>
      <c r="AZQ139" s="120">
        <f t="shared" si="1011"/>
        <v>0</v>
      </c>
      <c r="AZR139" s="120">
        <f t="shared" si="1011"/>
        <v>0</v>
      </c>
      <c r="AZS139" s="120">
        <f t="shared" si="1011"/>
        <v>0</v>
      </c>
      <c r="AZT139" s="120">
        <f t="shared" si="1011"/>
        <v>0</v>
      </c>
      <c r="AZU139" s="120">
        <f t="shared" si="1011"/>
        <v>0</v>
      </c>
      <c r="AZV139" s="120">
        <f t="shared" si="1011"/>
        <v>0</v>
      </c>
      <c r="AZW139" s="120">
        <f t="shared" si="1011"/>
        <v>0</v>
      </c>
      <c r="AZX139" s="120">
        <f t="shared" si="1011"/>
        <v>0</v>
      </c>
      <c r="AZY139" s="120">
        <f t="shared" si="1011"/>
        <v>0</v>
      </c>
      <c r="AZZ139" s="120">
        <f t="shared" si="1011"/>
        <v>0</v>
      </c>
      <c r="BAA139" s="120">
        <f t="shared" si="1011"/>
        <v>0</v>
      </c>
      <c r="BAB139" s="120">
        <f t="shared" si="1011"/>
        <v>0</v>
      </c>
      <c r="BAC139" s="120">
        <f t="shared" si="1011"/>
        <v>0</v>
      </c>
      <c r="BAD139" s="120">
        <f t="shared" si="1011"/>
        <v>0</v>
      </c>
      <c r="BAE139" s="120">
        <f t="shared" si="1011"/>
        <v>0</v>
      </c>
      <c r="BAF139" s="120">
        <f t="shared" si="1011"/>
        <v>0</v>
      </c>
      <c r="BAG139" s="120">
        <f t="shared" si="1011"/>
        <v>0</v>
      </c>
      <c r="BAH139" s="120">
        <f t="shared" si="1011"/>
        <v>0</v>
      </c>
      <c r="BAI139" s="120">
        <f t="shared" si="1011"/>
        <v>0</v>
      </c>
      <c r="BAJ139" s="120">
        <f t="shared" si="1011"/>
        <v>0</v>
      </c>
      <c r="BAK139" s="120">
        <f t="shared" si="1011"/>
        <v>0</v>
      </c>
      <c r="BAL139" s="120">
        <f t="shared" si="1011"/>
        <v>0</v>
      </c>
      <c r="BAM139" s="120">
        <f t="shared" si="1011"/>
        <v>0</v>
      </c>
      <c r="BAN139" s="120">
        <f t="shared" si="1011"/>
        <v>0</v>
      </c>
      <c r="BAO139" s="120">
        <f t="shared" si="1011"/>
        <v>0</v>
      </c>
      <c r="BAP139" s="120">
        <f t="shared" si="1011"/>
        <v>0</v>
      </c>
      <c r="BAQ139" s="120">
        <f t="shared" si="1011"/>
        <v>0</v>
      </c>
      <c r="BAR139" s="120">
        <f t="shared" si="1011"/>
        <v>0</v>
      </c>
      <c r="BAS139" s="120">
        <f t="shared" si="1011"/>
        <v>0</v>
      </c>
      <c r="BAT139" s="120">
        <f t="shared" si="1011"/>
        <v>0</v>
      </c>
      <c r="BAU139" s="120">
        <f t="shared" si="1011"/>
        <v>0</v>
      </c>
      <c r="BAV139" s="120">
        <f t="shared" si="1011"/>
        <v>0</v>
      </c>
      <c r="BAW139" s="120">
        <f t="shared" si="1011"/>
        <v>0</v>
      </c>
      <c r="BAX139" s="120">
        <f t="shared" si="1011"/>
        <v>0</v>
      </c>
      <c r="BAY139" s="120">
        <f t="shared" si="1011"/>
        <v>0</v>
      </c>
      <c r="BAZ139" s="120">
        <f t="shared" si="1011"/>
        <v>0</v>
      </c>
      <c r="BBA139" s="120">
        <f t="shared" si="1011"/>
        <v>0</v>
      </c>
      <c r="BBB139" s="120">
        <f t="shared" si="1011"/>
        <v>0</v>
      </c>
      <c r="BBC139" s="120">
        <f t="shared" si="1011"/>
        <v>0</v>
      </c>
      <c r="BBD139" s="120">
        <f t="shared" si="1011"/>
        <v>0</v>
      </c>
      <c r="BBE139" s="120">
        <f t="shared" si="1011"/>
        <v>0</v>
      </c>
      <c r="BBF139" s="120">
        <f t="shared" si="1011"/>
        <v>0</v>
      </c>
      <c r="BBG139" s="120">
        <f t="shared" si="1011"/>
        <v>0</v>
      </c>
      <c r="BBH139" s="120">
        <f t="shared" si="1011"/>
        <v>0</v>
      </c>
      <c r="BBI139" s="120">
        <f t="shared" si="1011"/>
        <v>0</v>
      </c>
      <c r="BBJ139" s="120">
        <f t="shared" si="1011"/>
        <v>0</v>
      </c>
      <c r="BBK139" s="120">
        <f t="shared" ref="BBK139:BDV139" si="1012">SUM(BBK54,BBK120)</f>
        <v>0</v>
      </c>
      <c r="BBL139" s="120">
        <f t="shared" si="1012"/>
        <v>0</v>
      </c>
      <c r="BBM139" s="120">
        <f t="shared" si="1012"/>
        <v>0</v>
      </c>
      <c r="BBN139" s="120">
        <f t="shared" si="1012"/>
        <v>0</v>
      </c>
      <c r="BBO139" s="120">
        <f t="shared" si="1012"/>
        <v>0</v>
      </c>
      <c r="BBP139" s="120">
        <f t="shared" si="1012"/>
        <v>0</v>
      </c>
      <c r="BBQ139" s="120">
        <f t="shared" si="1012"/>
        <v>0</v>
      </c>
      <c r="BBR139" s="120">
        <f t="shared" si="1012"/>
        <v>0</v>
      </c>
      <c r="BBS139" s="120">
        <f t="shared" si="1012"/>
        <v>0</v>
      </c>
      <c r="BBT139" s="120">
        <f t="shared" si="1012"/>
        <v>0</v>
      </c>
      <c r="BBU139" s="120">
        <f t="shared" si="1012"/>
        <v>0</v>
      </c>
      <c r="BBV139" s="120">
        <f t="shared" si="1012"/>
        <v>0</v>
      </c>
      <c r="BBW139" s="120">
        <f t="shared" si="1012"/>
        <v>0</v>
      </c>
      <c r="BBX139" s="120">
        <f t="shared" si="1012"/>
        <v>0</v>
      </c>
      <c r="BBY139" s="120">
        <f t="shared" si="1012"/>
        <v>0</v>
      </c>
      <c r="BBZ139" s="120">
        <f t="shared" si="1012"/>
        <v>0</v>
      </c>
      <c r="BCA139" s="120">
        <f t="shared" si="1012"/>
        <v>0</v>
      </c>
      <c r="BCB139" s="120">
        <f t="shared" si="1012"/>
        <v>0</v>
      </c>
      <c r="BCC139" s="120">
        <f t="shared" si="1012"/>
        <v>0</v>
      </c>
      <c r="BCD139" s="120">
        <f t="shared" si="1012"/>
        <v>0</v>
      </c>
      <c r="BCE139" s="120">
        <f t="shared" si="1012"/>
        <v>0</v>
      </c>
      <c r="BCF139" s="120">
        <f t="shared" si="1012"/>
        <v>0</v>
      </c>
      <c r="BCG139" s="120">
        <f t="shared" si="1012"/>
        <v>0</v>
      </c>
      <c r="BCH139" s="120">
        <f t="shared" si="1012"/>
        <v>0</v>
      </c>
      <c r="BCI139" s="120">
        <f t="shared" si="1012"/>
        <v>0</v>
      </c>
      <c r="BCJ139" s="120">
        <f t="shared" si="1012"/>
        <v>0</v>
      </c>
      <c r="BCK139" s="120">
        <f t="shared" si="1012"/>
        <v>0</v>
      </c>
      <c r="BCL139" s="120">
        <f t="shared" si="1012"/>
        <v>0</v>
      </c>
      <c r="BCM139" s="120">
        <f t="shared" si="1012"/>
        <v>3</v>
      </c>
      <c r="BCN139" s="120">
        <f t="shared" si="1012"/>
        <v>1</v>
      </c>
      <c r="BCO139" s="120">
        <f t="shared" si="1012"/>
        <v>0</v>
      </c>
      <c r="BCP139" s="120">
        <f t="shared" si="1012"/>
        <v>4</v>
      </c>
      <c r="BCQ139" s="120">
        <f t="shared" si="1012"/>
        <v>1</v>
      </c>
      <c r="BCR139" s="120">
        <f t="shared" si="1012"/>
        <v>1</v>
      </c>
      <c r="BCS139" s="120">
        <f t="shared" si="1012"/>
        <v>0</v>
      </c>
      <c r="BCT139" s="120">
        <f t="shared" si="1012"/>
        <v>0</v>
      </c>
      <c r="BCU139" s="120">
        <f t="shared" si="1012"/>
        <v>0</v>
      </c>
      <c r="BCV139" s="120">
        <f t="shared" si="1012"/>
        <v>0</v>
      </c>
      <c r="BCW139" s="120">
        <f t="shared" si="1012"/>
        <v>1</v>
      </c>
      <c r="BCX139" s="120">
        <f t="shared" si="1012"/>
        <v>1</v>
      </c>
      <c r="BCY139" s="120">
        <f t="shared" si="1012"/>
        <v>0</v>
      </c>
      <c r="BCZ139" s="120">
        <f t="shared" si="1012"/>
        <v>1</v>
      </c>
      <c r="BDA139" s="120">
        <f t="shared" si="1012"/>
        <v>1</v>
      </c>
      <c r="BDB139" s="120">
        <f t="shared" si="1012"/>
        <v>1</v>
      </c>
      <c r="BDC139" s="120">
        <f t="shared" si="1012"/>
        <v>1</v>
      </c>
      <c r="BDD139" s="120">
        <f t="shared" si="1012"/>
        <v>1</v>
      </c>
      <c r="BDE139" s="120">
        <f t="shared" si="1012"/>
        <v>1</v>
      </c>
      <c r="BDF139" s="120">
        <f t="shared" si="1012"/>
        <v>1</v>
      </c>
      <c r="BDG139" s="120">
        <f t="shared" si="1012"/>
        <v>2</v>
      </c>
      <c r="BDH139" s="120">
        <f t="shared" si="1012"/>
        <v>1</v>
      </c>
      <c r="BDI139" s="120">
        <f t="shared" si="1012"/>
        <v>1</v>
      </c>
      <c r="BDJ139" s="120">
        <f t="shared" si="1012"/>
        <v>1</v>
      </c>
      <c r="BDK139" s="120">
        <f t="shared" si="1012"/>
        <v>1</v>
      </c>
      <c r="BDL139" s="120">
        <f t="shared" si="1012"/>
        <v>1</v>
      </c>
      <c r="BDM139" s="120">
        <f t="shared" si="1012"/>
        <v>1</v>
      </c>
      <c r="BDN139" s="120">
        <f t="shared" si="1012"/>
        <v>1</v>
      </c>
      <c r="BDO139" s="120">
        <f t="shared" si="1012"/>
        <v>1</v>
      </c>
      <c r="BDP139" s="120">
        <f t="shared" si="1012"/>
        <v>1</v>
      </c>
      <c r="BDQ139" s="120">
        <f t="shared" si="1012"/>
        <v>1</v>
      </c>
      <c r="BDR139" s="120">
        <f t="shared" si="1012"/>
        <v>1</v>
      </c>
      <c r="BDS139" s="120">
        <f t="shared" si="1012"/>
        <v>1</v>
      </c>
      <c r="BDT139" s="120">
        <f t="shared" si="1012"/>
        <v>1</v>
      </c>
      <c r="BDU139" s="120">
        <f t="shared" si="1012"/>
        <v>1</v>
      </c>
      <c r="BDV139" s="120">
        <f t="shared" si="1012"/>
        <v>1</v>
      </c>
      <c r="BDW139" s="120">
        <f t="shared" ref="BDW139:BGH139" si="1013">SUM(BDW54,BDW120)</f>
        <v>1</v>
      </c>
      <c r="BDX139" s="120">
        <f t="shared" si="1013"/>
        <v>1</v>
      </c>
      <c r="BDY139" s="120">
        <f t="shared" si="1013"/>
        <v>1</v>
      </c>
      <c r="BDZ139" s="120">
        <f t="shared" si="1013"/>
        <v>1</v>
      </c>
      <c r="BEA139" s="120">
        <f t="shared" si="1013"/>
        <v>1</v>
      </c>
      <c r="BEB139" s="120">
        <f t="shared" si="1013"/>
        <v>1</v>
      </c>
      <c r="BEC139" s="120">
        <f t="shared" si="1013"/>
        <v>1</v>
      </c>
      <c r="BED139" s="120">
        <f t="shared" si="1013"/>
        <v>1</v>
      </c>
      <c r="BEE139" s="120">
        <f t="shared" si="1013"/>
        <v>1</v>
      </c>
      <c r="BEF139" s="120">
        <f t="shared" si="1013"/>
        <v>1</v>
      </c>
      <c r="BEG139" s="120">
        <f t="shared" si="1013"/>
        <v>1</v>
      </c>
      <c r="BEH139" s="120">
        <f t="shared" si="1013"/>
        <v>1</v>
      </c>
      <c r="BEI139" s="120">
        <f t="shared" si="1013"/>
        <v>1</v>
      </c>
      <c r="BEJ139" s="120">
        <f t="shared" si="1013"/>
        <v>1</v>
      </c>
      <c r="BEK139" s="120">
        <f t="shared" si="1013"/>
        <v>1</v>
      </c>
      <c r="BEL139" s="120">
        <f t="shared" si="1013"/>
        <v>1</v>
      </c>
      <c r="BEM139" s="120">
        <f t="shared" si="1013"/>
        <v>1</v>
      </c>
      <c r="BEN139" s="120">
        <f t="shared" si="1013"/>
        <v>2</v>
      </c>
      <c r="BEO139" s="120">
        <f t="shared" si="1013"/>
        <v>1</v>
      </c>
      <c r="BEP139" s="120">
        <f t="shared" si="1013"/>
        <v>1</v>
      </c>
      <c r="BEQ139" s="120">
        <f t="shared" si="1013"/>
        <v>1</v>
      </c>
      <c r="BER139" s="120">
        <f t="shared" si="1013"/>
        <v>3</v>
      </c>
      <c r="BES139" s="120">
        <f t="shared" si="1013"/>
        <v>1</v>
      </c>
      <c r="BET139" s="120">
        <f t="shared" si="1013"/>
        <v>2</v>
      </c>
      <c r="BEU139" s="120">
        <f t="shared" si="1013"/>
        <v>1</v>
      </c>
      <c r="BEV139" s="120">
        <f t="shared" si="1013"/>
        <v>1</v>
      </c>
      <c r="BEW139" s="120">
        <f t="shared" si="1013"/>
        <v>1</v>
      </c>
      <c r="BEX139" s="120">
        <f t="shared" si="1013"/>
        <v>1</v>
      </c>
      <c r="BEY139" s="120">
        <f t="shared" si="1013"/>
        <v>2</v>
      </c>
      <c r="BEZ139" s="120">
        <f t="shared" si="1013"/>
        <v>2</v>
      </c>
      <c r="BFA139" s="120">
        <f t="shared" si="1013"/>
        <v>2</v>
      </c>
      <c r="BFB139" s="120">
        <f t="shared" si="1013"/>
        <v>1</v>
      </c>
      <c r="BFC139" s="120">
        <f t="shared" si="1013"/>
        <v>1</v>
      </c>
      <c r="BFD139" s="120">
        <f t="shared" si="1013"/>
        <v>1</v>
      </c>
      <c r="BFE139" s="120">
        <f t="shared" si="1013"/>
        <v>1</v>
      </c>
      <c r="BFF139" s="120">
        <f t="shared" si="1013"/>
        <v>1</v>
      </c>
      <c r="BFG139" s="120">
        <f t="shared" si="1013"/>
        <v>1</v>
      </c>
      <c r="BFH139" s="120">
        <f t="shared" si="1013"/>
        <v>1</v>
      </c>
      <c r="BFI139" s="120">
        <f t="shared" si="1013"/>
        <v>1</v>
      </c>
      <c r="BFJ139" s="120">
        <f t="shared" si="1013"/>
        <v>1</v>
      </c>
      <c r="BFK139" s="120">
        <f t="shared" si="1013"/>
        <v>1</v>
      </c>
      <c r="BFL139" s="120">
        <f t="shared" si="1013"/>
        <v>1</v>
      </c>
      <c r="BFM139" s="120">
        <f t="shared" si="1013"/>
        <v>1</v>
      </c>
      <c r="BFN139" s="120">
        <f t="shared" si="1013"/>
        <v>3</v>
      </c>
      <c r="BFO139" s="120">
        <f t="shared" si="1013"/>
        <v>1</v>
      </c>
      <c r="BFP139" s="120">
        <f t="shared" si="1013"/>
        <v>1</v>
      </c>
      <c r="BFQ139" s="120">
        <f t="shared" si="1013"/>
        <v>2</v>
      </c>
      <c r="BFR139" s="120">
        <f t="shared" si="1013"/>
        <v>1</v>
      </c>
      <c r="BFS139" s="120">
        <f t="shared" si="1013"/>
        <v>1</v>
      </c>
      <c r="BFT139" s="120">
        <f t="shared" si="1013"/>
        <v>1</v>
      </c>
      <c r="BFU139" s="120">
        <f t="shared" si="1013"/>
        <v>1</v>
      </c>
      <c r="BFV139" s="120">
        <f t="shared" si="1013"/>
        <v>1</v>
      </c>
      <c r="BFW139" s="120">
        <f t="shared" si="1013"/>
        <v>1</v>
      </c>
      <c r="BFX139" s="120">
        <f t="shared" si="1013"/>
        <v>1</v>
      </c>
      <c r="BFY139" s="120">
        <f t="shared" si="1013"/>
        <v>1</v>
      </c>
      <c r="BFZ139" s="120">
        <f t="shared" si="1013"/>
        <v>1</v>
      </c>
      <c r="BGA139" s="120">
        <f t="shared" si="1013"/>
        <v>1</v>
      </c>
      <c r="BGB139" s="120">
        <f t="shared" si="1013"/>
        <v>1</v>
      </c>
      <c r="BGC139" s="120">
        <f t="shared" si="1013"/>
        <v>1</v>
      </c>
      <c r="BGD139" s="120">
        <f t="shared" si="1013"/>
        <v>1</v>
      </c>
      <c r="BGE139" s="120">
        <f t="shared" si="1013"/>
        <v>1</v>
      </c>
      <c r="BGF139" s="120">
        <f t="shared" si="1013"/>
        <v>1</v>
      </c>
      <c r="BGG139" s="120">
        <f t="shared" si="1013"/>
        <v>0</v>
      </c>
      <c r="BGH139" s="120">
        <f t="shared" si="1013"/>
        <v>0</v>
      </c>
      <c r="BGI139" s="120">
        <f t="shared" ref="BGI139:BIT139" si="1014">SUM(BGI54,BGI120)</f>
        <v>0</v>
      </c>
      <c r="BGJ139" s="120">
        <f t="shared" si="1014"/>
        <v>0</v>
      </c>
      <c r="BGK139" s="120">
        <f t="shared" si="1014"/>
        <v>0</v>
      </c>
      <c r="BGL139" s="120">
        <f t="shared" si="1014"/>
        <v>0</v>
      </c>
      <c r="BGM139" s="120">
        <f t="shared" si="1014"/>
        <v>0</v>
      </c>
      <c r="BGN139" s="120">
        <f t="shared" si="1014"/>
        <v>0</v>
      </c>
      <c r="BGO139" s="120">
        <f t="shared" si="1014"/>
        <v>0</v>
      </c>
      <c r="BGP139" s="120">
        <f t="shared" si="1014"/>
        <v>0</v>
      </c>
      <c r="BGQ139" s="120">
        <f t="shared" si="1014"/>
        <v>0</v>
      </c>
      <c r="BGR139" s="120">
        <f t="shared" si="1014"/>
        <v>0</v>
      </c>
      <c r="BGS139" s="120">
        <f t="shared" si="1014"/>
        <v>0</v>
      </c>
      <c r="BGT139" s="120">
        <f t="shared" si="1014"/>
        <v>0</v>
      </c>
      <c r="BGU139" s="120">
        <f t="shared" si="1014"/>
        <v>0</v>
      </c>
      <c r="BGV139" s="120">
        <f t="shared" si="1014"/>
        <v>0</v>
      </c>
      <c r="BGW139" s="120">
        <f t="shared" si="1014"/>
        <v>0</v>
      </c>
      <c r="BGX139" s="120">
        <f t="shared" si="1014"/>
        <v>0</v>
      </c>
      <c r="BGY139" s="120">
        <f t="shared" si="1014"/>
        <v>0</v>
      </c>
      <c r="BGZ139" s="120">
        <f t="shared" si="1014"/>
        <v>0</v>
      </c>
      <c r="BHA139" s="120">
        <f t="shared" si="1014"/>
        <v>0</v>
      </c>
      <c r="BHB139" s="120">
        <f t="shared" si="1014"/>
        <v>0</v>
      </c>
      <c r="BHC139" s="120">
        <f t="shared" si="1014"/>
        <v>0</v>
      </c>
      <c r="BHD139" s="120">
        <f t="shared" si="1014"/>
        <v>0</v>
      </c>
      <c r="BHE139" s="120">
        <f t="shared" si="1014"/>
        <v>0</v>
      </c>
      <c r="BHF139" s="120">
        <f t="shared" si="1014"/>
        <v>0</v>
      </c>
      <c r="BHG139" s="120">
        <f t="shared" si="1014"/>
        <v>0</v>
      </c>
      <c r="BHH139" s="120">
        <f t="shared" si="1014"/>
        <v>0</v>
      </c>
      <c r="BHI139" s="120">
        <f t="shared" si="1014"/>
        <v>0</v>
      </c>
      <c r="BHJ139" s="120">
        <f t="shared" si="1014"/>
        <v>0</v>
      </c>
      <c r="BHK139" s="120">
        <f t="shared" si="1014"/>
        <v>0</v>
      </c>
      <c r="BHL139" s="120">
        <f t="shared" si="1014"/>
        <v>0</v>
      </c>
      <c r="BHM139" s="120">
        <f t="shared" si="1014"/>
        <v>0</v>
      </c>
      <c r="BHN139" s="120">
        <f t="shared" si="1014"/>
        <v>0</v>
      </c>
      <c r="BHO139" s="120">
        <f t="shared" si="1014"/>
        <v>0</v>
      </c>
      <c r="BHP139" s="120">
        <f t="shared" si="1014"/>
        <v>0</v>
      </c>
      <c r="BHQ139" s="120">
        <f t="shared" si="1014"/>
        <v>0</v>
      </c>
      <c r="BHR139" s="120">
        <f t="shared" si="1014"/>
        <v>0</v>
      </c>
      <c r="BHS139" s="120">
        <f t="shared" si="1014"/>
        <v>0</v>
      </c>
      <c r="BHT139" s="120">
        <f t="shared" si="1014"/>
        <v>0</v>
      </c>
      <c r="BHU139" s="120">
        <f t="shared" si="1014"/>
        <v>1</v>
      </c>
      <c r="BHV139" s="120">
        <f t="shared" si="1014"/>
        <v>2</v>
      </c>
      <c r="BHW139" s="120">
        <f t="shared" si="1014"/>
        <v>2</v>
      </c>
      <c r="BHX139" s="120">
        <f t="shared" si="1014"/>
        <v>0</v>
      </c>
      <c r="BHY139" s="120">
        <f t="shared" si="1014"/>
        <v>0</v>
      </c>
      <c r="BHZ139" s="120">
        <f t="shared" si="1014"/>
        <v>0</v>
      </c>
      <c r="BIA139" s="120">
        <f t="shared" si="1014"/>
        <v>0</v>
      </c>
      <c r="BIB139" s="120">
        <f t="shared" si="1014"/>
        <v>0</v>
      </c>
      <c r="BIC139" s="120">
        <f t="shared" si="1014"/>
        <v>0</v>
      </c>
      <c r="BID139" s="120">
        <f t="shared" si="1014"/>
        <v>0</v>
      </c>
      <c r="BIE139" s="120">
        <f t="shared" si="1014"/>
        <v>0</v>
      </c>
      <c r="BIF139" s="120">
        <f t="shared" si="1014"/>
        <v>0</v>
      </c>
      <c r="BIG139" s="120">
        <f t="shared" si="1014"/>
        <v>0</v>
      </c>
      <c r="BIH139" s="120">
        <f t="shared" si="1014"/>
        <v>0</v>
      </c>
      <c r="BII139" s="120">
        <f t="shared" si="1014"/>
        <v>0</v>
      </c>
      <c r="BIJ139" s="120">
        <f t="shared" si="1014"/>
        <v>0</v>
      </c>
      <c r="BIK139" s="120">
        <f t="shared" si="1014"/>
        <v>0</v>
      </c>
      <c r="BIL139" s="120">
        <f t="shared" si="1014"/>
        <v>0</v>
      </c>
      <c r="BIM139" s="120">
        <f t="shared" si="1014"/>
        <v>0</v>
      </c>
      <c r="BIN139" s="120">
        <f t="shared" si="1014"/>
        <v>0</v>
      </c>
      <c r="BIO139" s="120">
        <f t="shared" si="1014"/>
        <v>0</v>
      </c>
      <c r="BIP139" s="120">
        <f t="shared" si="1014"/>
        <v>0</v>
      </c>
      <c r="BIQ139" s="120">
        <f t="shared" si="1014"/>
        <v>0</v>
      </c>
      <c r="BIR139" s="120">
        <f t="shared" si="1014"/>
        <v>0</v>
      </c>
      <c r="BIS139" s="120">
        <f t="shared" si="1014"/>
        <v>0</v>
      </c>
      <c r="BIT139" s="120">
        <f t="shared" si="1014"/>
        <v>0</v>
      </c>
      <c r="BIU139" s="120">
        <f t="shared" ref="BIU139:BLF139" si="1015">SUM(BIU54,BIU120)</f>
        <v>0</v>
      </c>
      <c r="BIV139" s="120">
        <f t="shared" si="1015"/>
        <v>0</v>
      </c>
      <c r="BIW139" s="120">
        <f t="shared" si="1015"/>
        <v>0</v>
      </c>
      <c r="BIX139" s="120">
        <f t="shared" si="1015"/>
        <v>0</v>
      </c>
      <c r="BIY139" s="120">
        <f t="shared" si="1015"/>
        <v>0</v>
      </c>
      <c r="BIZ139" s="120">
        <f t="shared" si="1015"/>
        <v>0</v>
      </c>
      <c r="BJA139" s="120">
        <f t="shared" si="1015"/>
        <v>0</v>
      </c>
      <c r="BJB139" s="120">
        <f t="shared" si="1015"/>
        <v>0</v>
      </c>
      <c r="BJC139" s="120">
        <f t="shared" si="1015"/>
        <v>0</v>
      </c>
      <c r="BJD139" s="120">
        <f t="shared" si="1015"/>
        <v>0</v>
      </c>
      <c r="BJE139" s="120">
        <f t="shared" si="1015"/>
        <v>0</v>
      </c>
      <c r="BJF139" s="120">
        <f t="shared" si="1015"/>
        <v>2</v>
      </c>
      <c r="BJG139" s="120">
        <f t="shared" si="1015"/>
        <v>0</v>
      </c>
      <c r="BJH139" s="120">
        <f t="shared" si="1015"/>
        <v>0</v>
      </c>
      <c r="BJI139" s="120">
        <f t="shared" si="1015"/>
        <v>0</v>
      </c>
      <c r="BJJ139" s="120">
        <f t="shared" si="1015"/>
        <v>0</v>
      </c>
      <c r="BJK139" s="120">
        <f t="shared" si="1015"/>
        <v>0</v>
      </c>
      <c r="BJL139" s="120">
        <f t="shared" si="1015"/>
        <v>0</v>
      </c>
      <c r="BJM139" s="120">
        <f t="shared" si="1015"/>
        <v>0</v>
      </c>
      <c r="BJN139" s="120">
        <f t="shared" si="1015"/>
        <v>0</v>
      </c>
      <c r="BJO139" s="120">
        <f t="shared" si="1015"/>
        <v>0</v>
      </c>
      <c r="BJP139" s="120">
        <f t="shared" si="1015"/>
        <v>0</v>
      </c>
      <c r="BJQ139" s="120">
        <f t="shared" si="1015"/>
        <v>0</v>
      </c>
      <c r="BJR139" s="120">
        <f t="shared" si="1015"/>
        <v>0</v>
      </c>
      <c r="BJS139" s="120">
        <f t="shared" si="1015"/>
        <v>0</v>
      </c>
      <c r="BJT139" s="120">
        <f t="shared" si="1015"/>
        <v>0</v>
      </c>
      <c r="BJU139" s="120">
        <f t="shared" si="1015"/>
        <v>0</v>
      </c>
      <c r="BJV139" s="120">
        <f t="shared" si="1015"/>
        <v>0</v>
      </c>
      <c r="BJW139" s="120">
        <f t="shared" si="1015"/>
        <v>0</v>
      </c>
      <c r="BJX139" s="120">
        <f t="shared" si="1015"/>
        <v>0</v>
      </c>
      <c r="BJY139" s="120">
        <f t="shared" si="1015"/>
        <v>0</v>
      </c>
      <c r="BJZ139" s="120">
        <f t="shared" si="1015"/>
        <v>0</v>
      </c>
      <c r="BKA139" s="120">
        <f t="shared" si="1015"/>
        <v>0</v>
      </c>
      <c r="BKB139" s="120">
        <f t="shared" si="1015"/>
        <v>0</v>
      </c>
      <c r="BKC139" s="120">
        <f t="shared" si="1015"/>
        <v>0</v>
      </c>
      <c r="BKD139" s="120">
        <f t="shared" si="1015"/>
        <v>0</v>
      </c>
      <c r="BKE139" s="120">
        <f t="shared" si="1015"/>
        <v>0</v>
      </c>
      <c r="BKF139" s="120">
        <f t="shared" si="1015"/>
        <v>0</v>
      </c>
      <c r="BKG139" s="120">
        <f t="shared" si="1015"/>
        <v>1</v>
      </c>
      <c r="BKH139" s="120">
        <f t="shared" si="1015"/>
        <v>0</v>
      </c>
      <c r="BKI139" s="120">
        <f t="shared" si="1015"/>
        <v>1</v>
      </c>
      <c r="BKJ139" s="120">
        <f t="shared" si="1015"/>
        <v>1</v>
      </c>
      <c r="BKK139" s="120">
        <f t="shared" si="1015"/>
        <v>1</v>
      </c>
      <c r="BKL139" s="120">
        <f t="shared" si="1015"/>
        <v>1</v>
      </c>
      <c r="BKM139" s="120">
        <f t="shared" si="1015"/>
        <v>1</v>
      </c>
      <c r="BKN139" s="120">
        <f t="shared" si="1015"/>
        <v>1</v>
      </c>
      <c r="BKO139" s="120">
        <f t="shared" si="1015"/>
        <v>1</v>
      </c>
      <c r="BKP139" s="120">
        <f t="shared" si="1015"/>
        <v>1</v>
      </c>
      <c r="BKQ139" s="120">
        <f t="shared" si="1015"/>
        <v>1</v>
      </c>
      <c r="BKR139" s="120">
        <f t="shared" si="1015"/>
        <v>1</v>
      </c>
      <c r="BKS139" s="120">
        <f t="shared" si="1015"/>
        <v>1</v>
      </c>
      <c r="BKT139" s="120">
        <f t="shared" si="1015"/>
        <v>1</v>
      </c>
      <c r="BKU139" s="120">
        <f t="shared" si="1015"/>
        <v>1</v>
      </c>
      <c r="BKV139" s="120">
        <f t="shared" si="1015"/>
        <v>1</v>
      </c>
      <c r="BKW139" s="120">
        <f t="shared" si="1015"/>
        <v>1</v>
      </c>
      <c r="BKX139" s="120">
        <f t="shared" si="1015"/>
        <v>1</v>
      </c>
      <c r="BKY139" s="120">
        <f t="shared" si="1015"/>
        <v>1</v>
      </c>
      <c r="BKZ139" s="120">
        <f t="shared" si="1015"/>
        <v>1</v>
      </c>
      <c r="BLA139" s="120">
        <f t="shared" si="1015"/>
        <v>2</v>
      </c>
      <c r="BLB139" s="120">
        <f t="shared" si="1015"/>
        <v>2</v>
      </c>
      <c r="BLC139" s="120">
        <f t="shared" si="1015"/>
        <v>1</v>
      </c>
      <c r="BLD139" s="120">
        <f t="shared" si="1015"/>
        <v>1</v>
      </c>
      <c r="BLE139" s="120">
        <f t="shared" si="1015"/>
        <v>1</v>
      </c>
      <c r="BLF139" s="120">
        <f t="shared" si="1015"/>
        <v>1</v>
      </c>
      <c r="BLG139" s="120">
        <f t="shared" ref="BLG139:BNR139" si="1016">SUM(BLG54,BLG120)</f>
        <v>2</v>
      </c>
      <c r="BLH139" s="120">
        <f t="shared" si="1016"/>
        <v>1</v>
      </c>
      <c r="BLI139" s="120">
        <f t="shared" si="1016"/>
        <v>2</v>
      </c>
      <c r="BLJ139" s="120">
        <f t="shared" si="1016"/>
        <v>2</v>
      </c>
      <c r="BLK139" s="120">
        <f t="shared" si="1016"/>
        <v>1</v>
      </c>
      <c r="BLL139" s="120">
        <f t="shared" si="1016"/>
        <v>1</v>
      </c>
      <c r="BLM139" s="120">
        <f t="shared" si="1016"/>
        <v>1</v>
      </c>
      <c r="BLN139" s="120">
        <f t="shared" si="1016"/>
        <v>1</v>
      </c>
      <c r="BLO139" s="120">
        <f t="shared" si="1016"/>
        <v>1</v>
      </c>
      <c r="BLP139" s="120">
        <f t="shared" si="1016"/>
        <v>1</v>
      </c>
      <c r="BLQ139" s="120">
        <f t="shared" si="1016"/>
        <v>1</v>
      </c>
      <c r="BLR139" s="120">
        <f t="shared" si="1016"/>
        <v>1</v>
      </c>
      <c r="BLS139" s="120">
        <f t="shared" si="1016"/>
        <v>1</v>
      </c>
      <c r="BLT139" s="120">
        <f t="shared" si="1016"/>
        <v>1</v>
      </c>
      <c r="BLU139" s="120">
        <f t="shared" si="1016"/>
        <v>1</v>
      </c>
      <c r="BLV139" s="120">
        <f t="shared" si="1016"/>
        <v>1</v>
      </c>
      <c r="BLW139" s="120">
        <f t="shared" si="1016"/>
        <v>1</v>
      </c>
      <c r="BLX139" s="120">
        <f t="shared" si="1016"/>
        <v>1</v>
      </c>
      <c r="BLY139" s="120">
        <f t="shared" si="1016"/>
        <v>1</v>
      </c>
      <c r="BLZ139" s="120">
        <f t="shared" si="1016"/>
        <v>1</v>
      </c>
      <c r="BMA139" s="120">
        <f t="shared" si="1016"/>
        <v>1</v>
      </c>
      <c r="BMB139" s="120">
        <f t="shared" si="1016"/>
        <v>1</v>
      </c>
      <c r="BMC139" s="120">
        <f t="shared" si="1016"/>
        <v>1</v>
      </c>
      <c r="BMD139" s="120">
        <f t="shared" si="1016"/>
        <v>1</v>
      </c>
      <c r="BME139" s="120">
        <f t="shared" si="1016"/>
        <v>1</v>
      </c>
      <c r="BMF139" s="120">
        <f t="shared" si="1016"/>
        <v>1</v>
      </c>
      <c r="BMG139" s="120">
        <f t="shared" si="1016"/>
        <v>2</v>
      </c>
      <c r="BMH139" s="120">
        <f t="shared" si="1016"/>
        <v>1</v>
      </c>
      <c r="BMI139" s="120">
        <f t="shared" si="1016"/>
        <v>1</v>
      </c>
      <c r="BMJ139" s="120">
        <f t="shared" si="1016"/>
        <v>2</v>
      </c>
      <c r="BMK139" s="120">
        <f t="shared" si="1016"/>
        <v>1</v>
      </c>
      <c r="BML139" s="120">
        <f t="shared" si="1016"/>
        <v>1</v>
      </c>
      <c r="BMM139" s="120">
        <f t="shared" si="1016"/>
        <v>1</v>
      </c>
      <c r="BMN139" s="120">
        <f t="shared" si="1016"/>
        <v>1</v>
      </c>
      <c r="BMO139" s="120">
        <f t="shared" si="1016"/>
        <v>1</v>
      </c>
      <c r="BMP139" s="120">
        <f t="shared" si="1016"/>
        <v>1</v>
      </c>
      <c r="BMQ139" s="120">
        <f t="shared" si="1016"/>
        <v>1</v>
      </c>
      <c r="BMR139" s="120">
        <f t="shared" si="1016"/>
        <v>1</v>
      </c>
      <c r="BMS139" s="120">
        <f t="shared" si="1016"/>
        <v>1</v>
      </c>
      <c r="BMT139" s="120">
        <f t="shared" si="1016"/>
        <v>1</v>
      </c>
      <c r="BMU139" s="120">
        <f t="shared" si="1016"/>
        <v>1</v>
      </c>
      <c r="BMV139" s="120">
        <f t="shared" si="1016"/>
        <v>1</v>
      </c>
      <c r="BMW139" s="120">
        <f t="shared" si="1016"/>
        <v>1</v>
      </c>
      <c r="BMX139" s="120">
        <f t="shared" si="1016"/>
        <v>1</v>
      </c>
      <c r="BMY139" s="120">
        <f t="shared" si="1016"/>
        <v>1</v>
      </c>
      <c r="BMZ139" s="120">
        <f t="shared" si="1016"/>
        <v>1</v>
      </c>
      <c r="BNA139" s="120">
        <f t="shared" si="1016"/>
        <v>1</v>
      </c>
      <c r="BNB139" s="120">
        <f t="shared" si="1016"/>
        <v>1</v>
      </c>
      <c r="BNC139" s="120">
        <f t="shared" si="1016"/>
        <v>3</v>
      </c>
      <c r="BND139" s="120">
        <f t="shared" si="1016"/>
        <v>1</v>
      </c>
      <c r="BNE139" s="120">
        <f t="shared" si="1016"/>
        <v>1</v>
      </c>
      <c r="BNF139" s="120">
        <f t="shared" si="1016"/>
        <v>1</v>
      </c>
      <c r="BNG139" s="120">
        <f t="shared" si="1016"/>
        <v>1</v>
      </c>
      <c r="BNH139" s="120">
        <f t="shared" si="1016"/>
        <v>1</v>
      </c>
      <c r="BNI139" s="120">
        <f t="shared" si="1016"/>
        <v>1</v>
      </c>
      <c r="BNJ139" s="120">
        <f t="shared" si="1016"/>
        <v>1</v>
      </c>
      <c r="BNK139" s="120">
        <f t="shared" si="1016"/>
        <v>1</v>
      </c>
      <c r="BNL139" s="120">
        <f t="shared" si="1016"/>
        <v>1</v>
      </c>
      <c r="BNM139" s="120">
        <f t="shared" si="1016"/>
        <v>1</v>
      </c>
      <c r="BNN139" s="120">
        <f t="shared" si="1016"/>
        <v>1</v>
      </c>
      <c r="BNO139" s="120">
        <f t="shared" si="1016"/>
        <v>1</v>
      </c>
      <c r="BNP139" s="120">
        <f t="shared" si="1016"/>
        <v>1</v>
      </c>
      <c r="BNQ139" s="120">
        <f t="shared" si="1016"/>
        <v>1</v>
      </c>
      <c r="BNR139" s="120">
        <f t="shared" si="1016"/>
        <v>1</v>
      </c>
      <c r="BNS139" s="120">
        <f t="shared" ref="BNS139:BQD139" si="1017">SUM(BNS54,BNS120)</f>
        <v>1</v>
      </c>
      <c r="BNT139" s="120">
        <f t="shared" si="1017"/>
        <v>1</v>
      </c>
      <c r="BNU139" s="120">
        <f t="shared" si="1017"/>
        <v>1</v>
      </c>
      <c r="BNV139" s="120">
        <f t="shared" si="1017"/>
        <v>1</v>
      </c>
      <c r="BNW139" s="120">
        <f t="shared" si="1017"/>
        <v>1</v>
      </c>
      <c r="BNX139" s="120">
        <f t="shared" si="1017"/>
        <v>1</v>
      </c>
      <c r="BNY139" s="120">
        <f t="shared" si="1017"/>
        <v>1</v>
      </c>
      <c r="BNZ139" s="120">
        <f t="shared" si="1017"/>
        <v>1</v>
      </c>
      <c r="BOA139" s="120">
        <f t="shared" si="1017"/>
        <v>1</v>
      </c>
      <c r="BOB139" s="120">
        <f t="shared" si="1017"/>
        <v>2</v>
      </c>
      <c r="BOC139" s="120">
        <f t="shared" si="1017"/>
        <v>2</v>
      </c>
      <c r="BOD139" s="120">
        <f t="shared" si="1017"/>
        <v>2</v>
      </c>
      <c r="BOE139" s="120">
        <f t="shared" si="1017"/>
        <v>2</v>
      </c>
      <c r="BOF139" s="120">
        <f t="shared" si="1017"/>
        <v>2</v>
      </c>
      <c r="BOG139" s="120">
        <f t="shared" si="1017"/>
        <v>3</v>
      </c>
      <c r="BOH139" s="120">
        <f t="shared" si="1017"/>
        <v>2</v>
      </c>
      <c r="BOI139" s="120">
        <f t="shared" si="1017"/>
        <v>2</v>
      </c>
      <c r="BOJ139" s="120">
        <f t="shared" si="1017"/>
        <v>2</v>
      </c>
      <c r="BOK139" s="120">
        <f t="shared" si="1017"/>
        <v>2</v>
      </c>
      <c r="BOL139" s="120">
        <f t="shared" si="1017"/>
        <v>2</v>
      </c>
      <c r="BOM139" s="120">
        <f t="shared" si="1017"/>
        <v>2</v>
      </c>
      <c r="BON139" s="120">
        <f t="shared" si="1017"/>
        <v>2</v>
      </c>
      <c r="BOO139" s="120">
        <f t="shared" si="1017"/>
        <v>2</v>
      </c>
      <c r="BOP139" s="120">
        <f t="shared" si="1017"/>
        <v>2</v>
      </c>
      <c r="BOQ139" s="120">
        <f t="shared" si="1017"/>
        <v>2</v>
      </c>
      <c r="BOR139" s="120">
        <f t="shared" si="1017"/>
        <v>2</v>
      </c>
      <c r="BOS139" s="120">
        <f t="shared" si="1017"/>
        <v>2</v>
      </c>
      <c r="BOT139" s="120">
        <f t="shared" si="1017"/>
        <v>2</v>
      </c>
      <c r="BOU139" s="120">
        <f t="shared" si="1017"/>
        <v>2</v>
      </c>
      <c r="BOV139" s="120">
        <f t="shared" si="1017"/>
        <v>2</v>
      </c>
      <c r="BOW139" s="120">
        <f t="shared" si="1017"/>
        <v>2</v>
      </c>
      <c r="BOX139" s="120">
        <f t="shared" si="1017"/>
        <v>2</v>
      </c>
      <c r="BOY139" s="120">
        <f t="shared" si="1017"/>
        <v>2</v>
      </c>
      <c r="BOZ139" s="120">
        <f t="shared" si="1017"/>
        <v>2</v>
      </c>
      <c r="BPA139" s="120">
        <f t="shared" si="1017"/>
        <v>2</v>
      </c>
      <c r="BPB139" s="120">
        <f t="shared" si="1017"/>
        <v>2</v>
      </c>
      <c r="BPC139" s="120">
        <f t="shared" si="1017"/>
        <v>2</v>
      </c>
      <c r="BPD139" s="120">
        <f t="shared" si="1017"/>
        <v>2</v>
      </c>
      <c r="BPE139" s="120">
        <f t="shared" si="1017"/>
        <v>2</v>
      </c>
      <c r="BPF139" s="120">
        <f t="shared" si="1017"/>
        <v>2</v>
      </c>
      <c r="BPG139" s="120">
        <f t="shared" si="1017"/>
        <v>2</v>
      </c>
      <c r="BPH139" s="120">
        <f t="shared" si="1017"/>
        <v>2</v>
      </c>
      <c r="BPI139" s="120">
        <f t="shared" si="1017"/>
        <v>2</v>
      </c>
      <c r="BPJ139" s="120">
        <f t="shared" si="1017"/>
        <v>2</v>
      </c>
      <c r="BPK139" s="120">
        <f t="shared" si="1017"/>
        <v>2</v>
      </c>
      <c r="BPL139" s="120">
        <f t="shared" si="1017"/>
        <v>2</v>
      </c>
      <c r="BPM139" s="120">
        <f t="shared" si="1017"/>
        <v>2</v>
      </c>
      <c r="BPN139" s="120">
        <f t="shared" si="1017"/>
        <v>2</v>
      </c>
      <c r="BPO139" s="120">
        <f t="shared" si="1017"/>
        <v>3</v>
      </c>
      <c r="BPP139" s="120">
        <f t="shared" si="1017"/>
        <v>2</v>
      </c>
      <c r="BPQ139" s="120">
        <f t="shared" si="1017"/>
        <v>2</v>
      </c>
      <c r="BPR139" s="120">
        <f t="shared" si="1017"/>
        <v>2</v>
      </c>
      <c r="BPS139" s="120">
        <f t="shared" si="1017"/>
        <v>2</v>
      </c>
      <c r="BPT139" s="120">
        <f t="shared" si="1017"/>
        <v>2</v>
      </c>
      <c r="BPU139" s="120">
        <f t="shared" si="1017"/>
        <v>2</v>
      </c>
      <c r="BPV139" s="120">
        <f t="shared" si="1017"/>
        <v>2</v>
      </c>
      <c r="BPW139" s="120">
        <f t="shared" si="1017"/>
        <v>2</v>
      </c>
      <c r="BPX139" s="120">
        <f t="shared" si="1017"/>
        <v>2</v>
      </c>
      <c r="BPY139" s="120">
        <f t="shared" si="1017"/>
        <v>2</v>
      </c>
      <c r="BPZ139" s="120">
        <f t="shared" si="1017"/>
        <v>2</v>
      </c>
      <c r="BQA139" s="120">
        <f t="shared" si="1017"/>
        <v>2</v>
      </c>
      <c r="BQB139" s="120">
        <f t="shared" si="1017"/>
        <v>2</v>
      </c>
      <c r="BQC139" s="120">
        <f t="shared" si="1017"/>
        <v>2</v>
      </c>
      <c r="BQD139" s="120">
        <f t="shared" si="1017"/>
        <v>2</v>
      </c>
      <c r="BQE139" s="120">
        <f t="shared" ref="BQE139:BSP139" si="1018">SUM(BQE54,BQE120)</f>
        <v>2</v>
      </c>
      <c r="BQF139" s="120">
        <f t="shared" si="1018"/>
        <v>2</v>
      </c>
      <c r="BQG139" s="120">
        <f t="shared" si="1018"/>
        <v>6</v>
      </c>
      <c r="BQH139" s="120">
        <f t="shared" si="1018"/>
        <v>3</v>
      </c>
      <c r="BQI139" s="120">
        <f t="shared" si="1018"/>
        <v>2</v>
      </c>
      <c r="BQJ139" s="120">
        <f t="shared" si="1018"/>
        <v>2</v>
      </c>
      <c r="BQK139" s="120">
        <f t="shared" si="1018"/>
        <v>2</v>
      </c>
      <c r="BQL139" s="120">
        <f t="shared" si="1018"/>
        <v>2</v>
      </c>
      <c r="BQM139" s="120">
        <f t="shared" si="1018"/>
        <v>2</v>
      </c>
      <c r="BQN139" s="120">
        <f t="shared" si="1018"/>
        <v>2</v>
      </c>
      <c r="BQO139" s="120">
        <f t="shared" si="1018"/>
        <v>2</v>
      </c>
      <c r="BQP139" s="120">
        <f t="shared" si="1018"/>
        <v>2</v>
      </c>
      <c r="BQQ139" s="120">
        <f t="shared" si="1018"/>
        <v>2</v>
      </c>
      <c r="BQR139" s="120">
        <f t="shared" si="1018"/>
        <v>2</v>
      </c>
      <c r="BQS139" s="120">
        <f t="shared" si="1018"/>
        <v>2</v>
      </c>
      <c r="BQT139" s="120">
        <f t="shared" si="1018"/>
        <v>2</v>
      </c>
      <c r="BQU139" s="120">
        <f t="shared" si="1018"/>
        <v>2</v>
      </c>
      <c r="BQV139" s="120">
        <f t="shared" si="1018"/>
        <v>2</v>
      </c>
      <c r="BQW139" s="120">
        <f t="shared" si="1018"/>
        <v>2</v>
      </c>
      <c r="BQX139" s="120">
        <f t="shared" si="1018"/>
        <v>2</v>
      </c>
      <c r="BQY139" s="120">
        <f t="shared" si="1018"/>
        <v>2</v>
      </c>
      <c r="BQZ139" s="120">
        <f t="shared" si="1018"/>
        <v>2</v>
      </c>
      <c r="BRA139" s="120">
        <f t="shared" si="1018"/>
        <v>2</v>
      </c>
      <c r="BRB139" s="120">
        <f t="shared" si="1018"/>
        <v>2</v>
      </c>
      <c r="BRC139" s="120">
        <f t="shared" si="1018"/>
        <v>2</v>
      </c>
      <c r="BRD139" s="120">
        <f t="shared" si="1018"/>
        <v>2</v>
      </c>
      <c r="BRE139" s="120">
        <f t="shared" si="1018"/>
        <v>2</v>
      </c>
      <c r="BRF139" s="120">
        <f t="shared" si="1018"/>
        <v>2</v>
      </c>
      <c r="BRG139" s="120">
        <f t="shared" si="1018"/>
        <v>1</v>
      </c>
      <c r="BRH139" s="120">
        <f t="shared" si="1018"/>
        <v>1</v>
      </c>
      <c r="BRI139" s="120">
        <f t="shared" si="1018"/>
        <v>1</v>
      </c>
      <c r="BRJ139" s="120">
        <f t="shared" si="1018"/>
        <v>1</v>
      </c>
      <c r="BRK139" s="120">
        <f t="shared" si="1018"/>
        <v>1</v>
      </c>
      <c r="BRL139" s="120">
        <f t="shared" si="1018"/>
        <v>1</v>
      </c>
      <c r="BRM139" s="120">
        <f t="shared" si="1018"/>
        <v>1</v>
      </c>
      <c r="BRN139" s="120">
        <f t="shared" si="1018"/>
        <v>1</v>
      </c>
      <c r="BRO139" s="120">
        <f t="shared" si="1018"/>
        <v>1</v>
      </c>
      <c r="BRP139" s="120">
        <f t="shared" si="1018"/>
        <v>1</v>
      </c>
      <c r="BRQ139" s="120">
        <f t="shared" si="1018"/>
        <v>1</v>
      </c>
      <c r="BRR139" s="120">
        <f t="shared" si="1018"/>
        <v>1</v>
      </c>
      <c r="BRS139" s="120">
        <f t="shared" si="1018"/>
        <v>1</v>
      </c>
      <c r="BRT139" s="120">
        <f t="shared" si="1018"/>
        <v>1</v>
      </c>
      <c r="BRU139" s="120">
        <f t="shared" si="1018"/>
        <v>1</v>
      </c>
      <c r="BRV139" s="120">
        <f t="shared" si="1018"/>
        <v>1</v>
      </c>
      <c r="BRW139" s="120">
        <f t="shared" si="1018"/>
        <v>1</v>
      </c>
      <c r="BRX139" s="120">
        <f t="shared" si="1018"/>
        <v>1</v>
      </c>
      <c r="BRY139" s="120">
        <f t="shared" si="1018"/>
        <v>1</v>
      </c>
      <c r="BRZ139" s="120">
        <f t="shared" si="1018"/>
        <v>1</v>
      </c>
      <c r="BSA139" s="120">
        <f t="shared" si="1018"/>
        <v>1</v>
      </c>
      <c r="BSB139" s="120">
        <f t="shared" si="1018"/>
        <v>1</v>
      </c>
      <c r="BSC139" s="120">
        <f t="shared" si="1018"/>
        <v>1</v>
      </c>
      <c r="BSD139" s="120">
        <f t="shared" si="1018"/>
        <v>1</v>
      </c>
      <c r="BSE139" s="120">
        <f t="shared" si="1018"/>
        <v>1</v>
      </c>
      <c r="BSF139" s="120">
        <f t="shared" si="1018"/>
        <v>1</v>
      </c>
      <c r="BSG139" s="120">
        <f t="shared" si="1018"/>
        <v>1</v>
      </c>
      <c r="BSH139" s="120">
        <f t="shared" si="1018"/>
        <v>1</v>
      </c>
      <c r="BSI139" s="120">
        <f t="shared" si="1018"/>
        <v>0</v>
      </c>
      <c r="BSJ139" s="120">
        <f t="shared" si="1018"/>
        <v>0</v>
      </c>
      <c r="BSK139" s="120">
        <f t="shared" si="1018"/>
        <v>2</v>
      </c>
      <c r="BSL139" s="120">
        <f t="shared" si="1018"/>
        <v>0</v>
      </c>
      <c r="BSM139" s="120">
        <f t="shared" si="1018"/>
        <v>0</v>
      </c>
      <c r="BSN139" s="120">
        <f t="shared" si="1018"/>
        <v>0</v>
      </c>
      <c r="BSO139" s="120">
        <f t="shared" si="1018"/>
        <v>0</v>
      </c>
      <c r="BSP139" s="120">
        <f t="shared" si="1018"/>
        <v>0</v>
      </c>
      <c r="BSQ139" s="120">
        <f t="shared" ref="BSQ139:BVB139" si="1019">SUM(BSQ54,BSQ120)</f>
        <v>0</v>
      </c>
      <c r="BSR139" s="120">
        <f t="shared" si="1019"/>
        <v>0</v>
      </c>
      <c r="BSS139" s="120">
        <f t="shared" si="1019"/>
        <v>0</v>
      </c>
      <c r="BST139" s="120">
        <f t="shared" si="1019"/>
        <v>0</v>
      </c>
      <c r="BSU139" s="120">
        <f t="shared" si="1019"/>
        <v>0</v>
      </c>
      <c r="BSV139" s="120">
        <f t="shared" si="1019"/>
        <v>0</v>
      </c>
      <c r="BSW139" s="120">
        <f t="shared" si="1019"/>
        <v>0</v>
      </c>
      <c r="BSX139" s="120">
        <f t="shared" si="1019"/>
        <v>1</v>
      </c>
      <c r="BSY139" s="120">
        <f t="shared" si="1019"/>
        <v>1</v>
      </c>
      <c r="BSZ139" s="120">
        <f t="shared" si="1019"/>
        <v>1</v>
      </c>
      <c r="BTA139" s="120">
        <f t="shared" si="1019"/>
        <v>1</v>
      </c>
      <c r="BTB139" s="120">
        <f t="shared" si="1019"/>
        <v>1</v>
      </c>
      <c r="BTC139" s="120">
        <f t="shared" si="1019"/>
        <v>1</v>
      </c>
      <c r="BTD139" s="120">
        <f t="shared" si="1019"/>
        <v>1</v>
      </c>
      <c r="BTE139" s="120">
        <f t="shared" si="1019"/>
        <v>1</v>
      </c>
      <c r="BTF139" s="120">
        <f t="shared" si="1019"/>
        <v>1</v>
      </c>
      <c r="BTG139" s="120">
        <f t="shared" si="1019"/>
        <v>2</v>
      </c>
      <c r="BTH139" s="120">
        <f t="shared" si="1019"/>
        <v>2</v>
      </c>
      <c r="BTI139" s="120">
        <f t="shared" si="1019"/>
        <v>1</v>
      </c>
      <c r="BTJ139" s="120">
        <f t="shared" si="1019"/>
        <v>1</v>
      </c>
      <c r="BTK139" s="120">
        <f t="shared" si="1019"/>
        <v>1</v>
      </c>
      <c r="BTL139" s="120">
        <f t="shared" si="1019"/>
        <v>1</v>
      </c>
      <c r="BTM139" s="120">
        <f t="shared" si="1019"/>
        <v>1</v>
      </c>
      <c r="BTN139" s="120">
        <f t="shared" si="1019"/>
        <v>1</v>
      </c>
      <c r="BTO139" s="120">
        <f t="shared" si="1019"/>
        <v>1</v>
      </c>
      <c r="BTP139" s="120">
        <f t="shared" si="1019"/>
        <v>1</v>
      </c>
      <c r="BTQ139" s="120">
        <f t="shared" si="1019"/>
        <v>1</v>
      </c>
      <c r="BTR139" s="120">
        <f t="shared" si="1019"/>
        <v>1</v>
      </c>
      <c r="BTS139" s="120">
        <f t="shared" si="1019"/>
        <v>1</v>
      </c>
      <c r="BTT139" s="120">
        <f t="shared" si="1019"/>
        <v>1</v>
      </c>
      <c r="BTU139" s="120">
        <f t="shared" si="1019"/>
        <v>1</v>
      </c>
      <c r="BTV139" s="120">
        <f t="shared" si="1019"/>
        <v>1</v>
      </c>
      <c r="BTW139" s="120">
        <f t="shared" si="1019"/>
        <v>1</v>
      </c>
      <c r="BTX139" s="120">
        <f t="shared" si="1019"/>
        <v>1</v>
      </c>
      <c r="BTY139" s="120">
        <f t="shared" si="1019"/>
        <v>1</v>
      </c>
      <c r="BTZ139" s="120">
        <f t="shared" si="1019"/>
        <v>1</v>
      </c>
      <c r="BUA139" s="120">
        <f t="shared" si="1019"/>
        <v>1</v>
      </c>
      <c r="BUB139" s="120">
        <f t="shared" si="1019"/>
        <v>1</v>
      </c>
      <c r="BUC139" s="120">
        <f t="shared" si="1019"/>
        <v>1</v>
      </c>
      <c r="BUD139" s="120">
        <f t="shared" si="1019"/>
        <v>1</v>
      </c>
      <c r="BUE139" s="120">
        <f t="shared" si="1019"/>
        <v>1</v>
      </c>
      <c r="BUF139" s="120">
        <f t="shared" si="1019"/>
        <v>1</v>
      </c>
      <c r="BUG139" s="120">
        <f t="shared" si="1019"/>
        <v>1</v>
      </c>
      <c r="BUH139" s="120">
        <f t="shared" si="1019"/>
        <v>1</v>
      </c>
      <c r="BUI139" s="120">
        <f t="shared" si="1019"/>
        <v>1</v>
      </c>
      <c r="BUJ139" s="120">
        <f t="shared" si="1019"/>
        <v>1</v>
      </c>
      <c r="BUK139" s="120">
        <f t="shared" si="1019"/>
        <v>1</v>
      </c>
      <c r="BUL139" s="120">
        <f t="shared" si="1019"/>
        <v>1</v>
      </c>
      <c r="BUM139" s="120">
        <f t="shared" si="1019"/>
        <v>1</v>
      </c>
      <c r="BUN139" s="120">
        <f t="shared" si="1019"/>
        <v>1</v>
      </c>
      <c r="BUO139" s="120">
        <f t="shared" si="1019"/>
        <v>1</v>
      </c>
      <c r="BUP139" s="120">
        <f t="shared" si="1019"/>
        <v>1</v>
      </c>
      <c r="BUQ139" s="120">
        <f t="shared" si="1019"/>
        <v>2</v>
      </c>
      <c r="BUR139" s="120">
        <f t="shared" si="1019"/>
        <v>2</v>
      </c>
      <c r="BUS139" s="120">
        <f t="shared" si="1019"/>
        <v>2</v>
      </c>
      <c r="BUT139" s="120">
        <f t="shared" si="1019"/>
        <v>1</v>
      </c>
      <c r="BUU139" s="120">
        <f t="shared" si="1019"/>
        <v>2</v>
      </c>
      <c r="BUV139" s="120">
        <f t="shared" si="1019"/>
        <v>3</v>
      </c>
      <c r="BUW139" s="120">
        <f t="shared" si="1019"/>
        <v>1</v>
      </c>
      <c r="BUX139" s="120">
        <f t="shared" si="1019"/>
        <v>1</v>
      </c>
      <c r="BUY139" s="120">
        <f t="shared" si="1019"/>
        <v>1</v>
      </c>
      <c r="BUZ139" s="120">
        <f t="shared" si="1019"/>
        <v>1</v>
      </c>
      <c r="BVA139" s="120">
        <f t="shared" si="1019"/>
        <v>1</v>
      </c>
      <c r="BVB139" s="120">
        <f t="shared" si="1019"/>
        <v>1</v>
      </c>
      <c r="BVC139" s="120">
        <f t="shared" ref="BVC139:BXN139" si="1020">SUM(BVC54,BVC120)</f>
        <v>2</v>
      </c>
      <c r="BVD139" s="120">
        <f t="shared" si="1020"/>
        <v>1</v>
      </c>
      <c r="BVE139" s="120">
        <f t="shared" si="1020"/>
        <v>1</v>
      </c>
      <c r="BVF139" s="120">
        <f t="shared" si="1020"/>
        <v>1</v>
      </c>
      <c r="BVG139" s="120">
        <f t="shared" si="1020"/>
        <v>3</v>
      </c>
      <c r="BVH139" s="120">
        <f t="shared" si="1020"/>
        <v>1</v>
      </c>
      <c r="BVI139" s="120">
        <f t="shared" si="1020"/>
        <v>1</v>
      </c>
      <c r="BVJ139" s="120">
        <f t="shared" si="1020"/>
        <v>1</v>
      </c>
      <c r="BVK139" s="120">
        <f t="shared" si="1020"/>
        <v>2</v>
      </c>
      <c r="BVL139" s="120">
        <f t="shared" si="1020"/>
        <v>0</v>
      </c>
      <c r="BVM139" s="120">
        <f t="shared" si="1020"/>
        <v>1</v>
      </c>
      <c r="BVN139" s="120">
        <f t="shared" si="1020"/>
        <v>1</v>
      </c>
      <c r="BVO139" s="120">
        <f t="shared" si="1020"/>
        <v>2</v>
      </c>
      <c r="BVP139" s="120">
        <f t="shared" si="1020"/>
        <v>1</v>
      </c>
      <c r="BVQ139" s="120">
        <f t="shared" si="1020"/>
        <v>1</v>
      </c>
      <c r="BVR139" s="120">
        <f t="shared" si="1020"/>
        <v>1</v>
      </c>
      <c r="BVS139" s="120">
        <f t="shared" si="1020"/>
        <v>1</v>
      </c>
      <c r="BVT139" s="120">
        <f t="shared" si="1020"/>
        <v>1</v>
      </c>
      <c r="BVU139" s="120">
        <f t="shared" si="1020"/>
        <v>1</v>
      </c>
      <c r="BVV139" s="120">
        <f t="shared" si="1020"/>
        <v>1</v>
      </c>
      <c r="BVW139" s="120">
        <f t="shared" si="1020"/>
        <v>1</v>
      </c>
      <c r="BVX139" s="120">
        <f t="shared" si="1020"/>
        <v>1</v>
      </c>
      <c r="BVY139" s="120">
        <f t="shared" si="1020"/>
        <v>1</v>
      </c>
      <c r="BVZ139" s="120">
        <f t="shared" si="1020"/>
        <v>1</v>
      </c>
      <c r="BWA139" s="120">
        <f t="shared" si="1020"/>
        <v>2</v>
      </c>
      <c r="BWB139" s="120">
        <f t="shared" si="1020"/>
        <v>1</v>
      </c>
      <c r="BWC139" s="120">
        <f t="shared" si="1020"/>
        <v>1</v>
      </c>
      <c r="BWD139" s="120">
        <f t="shared" si="1020"/>
        <v>1</v>
      </c>
      <c r="BWE139" s="120">
        <f t="shared" si="1020"/>
        <v>1</v>
      </c>
      <c r="BWF139" s="120">
        <f t="shared" si="1020"/>
        <v>1</v>
      </c>
      <c r="BWG139" s="120">
        <f t="shared" si="1020"/>
        <v>1</v>
      </c>
      <c r="BWH139" s="120">
        <f t="shared" si="1020"/>
        <v>1</v>
      </c>
      <c r="BWI139" s="120">
        <f t="shared" si="1020"/>
        <v>2</v>
      </c>
      <c r="BWJ139" s="120">
        <f t="shared" si="1020"/>
        <v>2</v>
      </c>
      <c r="BWK139" s="120">
        <f t="shared" si="1020"/>
        <v>1</v>
      </c>
      <c r="BWL139" s="120">
        <f t="shared" si="1020"/>
        <v>1</v>
      </c>
      <c r="BWM139" s="120">
        <f t="shared" si="1020"/>
        <v>1</v>
      </c>
      <c r="BWN139" s="120">
        <f t="shared" si="1020"/>
        <v>1</v>
      </c>
      <c r="BWO139" s="120">
        <f t="shared" si="1020"/>
        <v>1</v>
      </c>
      <c r="BWP139" s="120">
        <f t="shared" si="1020"/>
        <v>1</v>
      </c>
      <c r="BWQ139" s="120">
        <f t="shared" si="1020"/>
        <v>1</v>
      </c>
      <c r="BWR139" s="120">
        <f t="shared" si="1020"/>
        <v>1</v>
      </c>
      <c r="BWS139" s="120">
        <f t="shared" si="1020"/>
        <v>1</v>
      </c>
      <c r="BWT139" s="120">
        <f t="shared" si="1020"/>
        <v>0</v>
      </c>
      <c r="BWU139" s="120">
        <f t="shared" si="1020"/>
        <v>0</v>
      </c>
      <c r="BWV139" s="120">
        <f t="shared" si="1020"/>
        <v>0</v>
      </c>
      <c r="BWW139" s="120">
        <f t="shared" si="1020"/>
        <v>1</v>
      </c>
      <c r="BWX139" s="120">
        <f t="shared" si="1020"/>
        <v>1</v>
      </c>
      <c r="BWY139" s="120">
        <f t="shared" si="1020"/>
        <v>1</v>
      </c>
      <c r="BWZ139" s="120">
        <f t="shared" si="1020"/>
        <v>1</v>
      </c>
      <c r="BXA139" s="120">
        <f t="shared" si="1020"/>
        <v>2</v>
      </c>
      <c r="BXB139" s="120">
        <f t="shared" si="1020"/>
        <v>1</v>
      </c>
      <c r="BXC139" s="120">
        <f t="shared" si="1020"/>
        <v>1</v>
      </c>
      <c r="BXD139" s="120">
        <f t="shared" si="1020"/>
        <v>1</v>
      </c>
      <c r="BXE139" s="120">
        <f t="shared" si="1020"/>
        <v>1</v>
      </c>
      <c r="BXF139" s="120">
        <f t="shared" si="1020"/>
        <v>1</v>
      </c>
      <c r="BXG139" s="120">
        <f t="shared" si="1020"/>
        <v>1</v>
      </c>
      <c r="BXH139" s="120">
        <f t="shared" si="1020"/>
        <v>1</v>
      </c>
      <c r="BXI139" s="120">
        <f t="shared" si="1020"/>
        <v>1</v>
      </c>
      <c r="BXJ139" s="120">
        <f t="shared" si="1020"/>
        <v>1</v>
      </c>
      <c r="BXK139" s="120">
        <f t="shared" si="1020"/>
        <v>1</v>
      </c>
      <c r="BXL139" s="120">
        <f t="shared" si="1020"/>
        <v>1</v>
      </c>
      <c r="BXM139" s="120">
        <f t="shared" si="1020"/>
        <v>1</v>
      </c>
      <c r="BXN139" s="120">
        <f t="shared" si="1020"/>
        <v>1</v>
      </c>
      <c r="BXO139" s="120">
        <f t="shared" ref="BXO139:BZZ139" si="1021">SUM(BXO54,BXO120)</f>
        <v>1</v>
      </c>
      <c r="BXP139" s="120">
        <f t="shared" si="1021"/>
        <v>1</v>
      </c>
      <c r="BXQ139" s="120">
        <f t="shared" si="1021"/>
        <v>1</v>
      </c>
      <c r="BXR139" s="120">
        <f t="shared" si="1021"/>
        <v>1</v>
      </c>
      <c r="BXS139" s="120">
        <f t="shared" si="1021"/>
        <v>1</v>
      </c>
      <c r="BXT139" s="120">
        <f t="shared" si="1021"/>
        <v>1</v>
      </c>
      <c r="BXU139" s="120">
        <f t="shared" si="1021"/>
        <v>1</v>
      </c>
      <c r="BXV139" s="120">
        <f t="shared" si="1021"/>
        <v>1</v>
      </c>
      <c r="BXW139" s="120">
        <f t="shared" si="1021"/>
        <v>1</v>
      </c>
      <c r="BXX139" s="120">
        <f t="shared" si="1021"/>
        <v>1</v>
      </c>
      <c r="BXY139" s="120">
        <f t="shared" si="1021"/>
        <v>1</v>
      </c>
      <c r="BXZ139" s="120">
        <f t="shared" si="1021"/>
        <v>1</v>
      </c>
      <c r="BYA139" s="120">
        <f t="shared" si="1021"/>
        <v>1</v>
      </c>
      <c r="BYB139" s="120">
        <f t="shared" si="1021"/>
        <v>1</v>
      </c>
      <c r="BYC139" s="120">
        <f t="shared" si="1021"/>
        <v>1</v>
      </c>
      <c r="BYD139" s="120">
        <f t="shared" si="1021"/>
        <v>1</v>
      </c>
      <c r="BYE139" s="120">
        <f t="shared" si="1021"/>
        <v>1</v>
      </c>
      <c r="BYF139" s="120">
        <f t="shared" si="1021"/>
        <v>1</v>
      </c>
      <c r="BYG139" s="120">
        <f t="shared" si="1021"/>
        <v>1</v>
      </c>
      <c r="BYH139" s="120">
        <f t="shared" si="1021"/>
        <v>1</v>
      </c>
      <c r="BYI139" s="120">
        <f t="shared" si="1021"/>
        <v>1</v>
      </c>
      <c r="BYJ139" s="120">
        <f t="shared" si="1021"/>
        <v>1</v>
      </c>
      <c r="BYK139" s="120">
        <f t="shared" si="1021"/>
        <v>1</v>
      </c>
      <c r="BYL139" s="120">
        <f t="shared" si="1021"/>
        <v>1</v>
      </c>
      <c r="BYM139" s="120">
        <f t="shared" si="1021"/>
        <v>1</v>
      </c>
      <c r="BYN139" s="120">
        <f t="shared" si="1021"/>
        <v>1</v>
      </c>
      <c r="BYO139" s="120">
        <f t="shared" si="1021"/>
        <v>1</v>
      </c>
      <c r="BYP139" s="120">
        <f t="shared" si="1021"/>
        <v>1</v>
      </c>
      <c r="BYQ139" s="120">
        <f t="shared" si="1021"/>
        <v>1</v>
      </c>
      <c r="BYR139" s="120">
        <f t="shared" si="1021"/>
        <v>1</v>
      </c>
      <c r="BYS139" s="120">
        <f t="shared" si="1021"/>
        <v>1</v>
      </c>
      <c r="BYT139" s="120">
        <f t="shared" si="1021"/>
        <v>1</v>
      </c>
      <c r="BYU139" s="120">
        <f t="shared" si="1021"/>
        <v>1</v>
      </c>
      <c r="BYV139" s="120">
        <f t="shared" si="1021"/>
        <v>1</v>
      </c>
      <c r="BYW139" s="120">
        <f t="shared" si="1021"/>
        <v>1</v>
      </c>
      <c r="BYX139" s="120">
        <f t="shared" si="1021"/>
        <v>1</v>
      </c>
      <c r="BYY139" s="120">
        <f t="shared" si="1021"/>
        <v>1</v>
      </c>
      <c r="BYZ139" s="120">
        <f t="shared" si="1021"/>
        <v>1</v>
      </c>
      <c r="BZA139" s="120">
        <f t="shared" si="1021"/>
        <v>2</v>
      </c>
      <c r="BZB139" s="120">
        <f t="shared" si="1021"/>
        <v>1</v>
      </c>
      <c r="BZC139" s="120">
        <f t="shared" si="1021"/>
        <v>1</v>
      </c>
      <c r="BZD139" s="120">
        <f t="shared" si="1021"/>
        <v>1</v>
      </c>
      <c r="BZE139" s="120">
        <f t="shared" si="1021"/>
        <v>1</v>
      </c>
      <c r="BZF139" s="120">
        <f t="shared" si="1021"/>
        <v>1</v>
      </c>
      <c r="BZG139" s="120">
        <f t="shared" si="1021"/>
        <v>1</v>
      </c>
      <c r="BZH139" s="120">
        <f t="shared" si="1021"/>
        <v>1</v>
      </c>
      <c r="BZI139" s="120">
        <f t="shared" si="1021"/>
        <v>1</v>
      </c>
      <c r="BZJ139" s="120">
        <f t="shared" si="1021"/>
        <v>1</v>
      </c>
      <c r="BZK139" s="120">
        <f t="shared" si="1021"/>
        <v>1</v>
      </c>
      <c r="BZL139" s="120">
        <f t="shared" si="1021"/>
        <v>1</v>
      </c>
      <c r="BZM139" s="120">
        <f t="shared" si="1021"/>
        <v>1</v>
      </c>
      <c r="BZN139" s="120">
        <f t="shared" si="1021"/>
        <v>1</v>
      </c>
      <c r="BZO139" s="120">
        <f t="shared" si="1021"/>
        <v>1</v>
      </c>
      <c r="BZP139" s="120">
        <f t="shared" si="1021"/>
        <v>1</v>
      </c>
      <c r="BZQ139" s="120">
        <f t="shared" si="1021"/>
        <v>1</v>
      </c>
      <c r="BZR139" s="120">
        <f t="shared" si="1021"/>
        <v>1</v>
      </c>
      <c r="BZS139" s="120">
        <f t="shared" si="1021"/>
        <v>1</v>
      </c>
      <c r="BZT139" s="120">
        <f t="shared" si="1021"/>
        <v>1</v>
      </c>
      <c r="BZU139" s="120">
        <f t="shared" si="1021"/>
        <v>1</v>
      </c>
      <c r="BZV139" s="120">
        <f t="shared" si="1021"/>
        <v>1</v>
      </c>
      <c r="BZW139" s="120">
        <f t="shared" si="1021"/>
        <v>1</v>
      </c>
      <c r="BZX139" s="120">
        <f t="shared" si="1021"/>
        <v>1</v>
      </c>
      <c r="BZY139" s="120">
        <f t="shared" si="1021"/>
        <v>1</v>
      </c>
      <c r="BZZ139" s="120">
        <f t="shared" si="1021"/>
        <v>1</v>
      </c>
      <c r="CAA139" s="120">
        <f t="shared" ref="CAA139:CCL139" si="1022">SUM(CAA54,CAA120)</f>
        <v>1</v>
      </c>
      <c r="CAB139" s="120">
        <f t="shared" si="1022"/>
        <v>1</v>
      </c>
      <c r="CAC139" s="120">
        <f t="shared" si="1022"/>
        <v>1</v>
      </c>
      <c r="CAD139" s="120">
        <f t="shared" si="1022"/>
        <v>1</v>
      </c>
      <c r="CAE139" s="120">
        <f t="shared" si="1022"/>
        <v>1</v>
      </c>
      <c r="CAF139" s="120">
        <f t="shared" si="1022"/>
        <v>1</v>
      </c>
      <c r="CAG139" s="120">
        <f t="shared" si="1022"/>
        <v>1</v>
      </c>
      <c r="CAH139" s="120">
        <f t="shared" si="1022"/>
        <v>1</v>
      </c>
      <c r="CAI139" s="120">
        <f t="shared" si="1022"/>
        <v>1</v>
      </c>
      <c r="CAJ139" s="120">
        <f t="shared" si="1022"/>
        <v>1</v>
      </c>
      <c r="CAK139" s="120">
        <f t="shared" si="1022"/>
        <v>1</v>
      </c>
      <c r="CAL139" s="120">
        <f t="shared" si="1022"/>
        <v>1</v>
      </c>
      <c r="CAM139" s="120">
        <f t="shared" si="1022"/>
        <v>1</v>
      </c>
      <c r="CAN139" s="120">
        <f t="shared" si="1022"/>
        <v>1</v>
      </c>
      <c r="CAO139" s="120">
        <f t="shared" si="1022"/>
        <v>1</v>
      </c>
      <c r="CAP139" s="120">
        <f t="shared" si="1022"/>
        <v>1</v>
      </c>
      <c r="CAQ139" s="120">
        <f t="shared" si="1022"/>
        <v>1</v>
      </c>
      <c r="CAR139" s="120">
        <f t="shared" si="1022"/>
        <v>1</v>
      </c>
      <c r="CAS139" s="120">
        <f t="shared" si="1022"/>
        <v>1</v>
      </c>
      <c r="CAT139" s="120">
        <f t="shared" si="1022"/>
        <v>1</v>
      </c>
      <c r="CAU139" s="120">
        <f t="shared" si="1022"/>
        <v>1</v>
      </c>
      <c r="CAV139" s="120">
        <f t="shared" si="1022"/>
        <v>1</v>
      </c>
      <c r="CAW139" s="120">
        <f t="shared" si="1022"/>
        <v>1</v>
      </c>
      <c r="CAX139" s="120">
        <f t="shared" si="1022"/>
        <v>1</v>
      </c>
      <c r="CAY139" s="120">
        <f t="shared" si="1022"/>
        <v>1</v>
      </c>
      <c r="CAZ139" s="120">
        <f t="shared" si="1022"/>
        <v>1</v>
      </c>
      <c r="CBA139" s="120">
        <f t="shared" si="1022"/>
        <v>1</v>
      </c>
      <c r="CBB139" s="120">
        <f t="shared" si="1022"/>
        <v>1</v>
      </c>
      <c r="CBC139" s="120">
        <f t="shared" si="1022"/>
        <v>1</v>
      </c>
      <c r="CBD139" s="120">
        <f t="shared" si="1022"/>
        <v>1</v>
      </c>
      <c r="CBE139" s="120">
        <f t="shared" si="1022"/>
        <v>1</v>
      </c>
      <c r="CBF139" s="120">
        <f t="shared" si="1022"/>
        <v>1</v>
      </c>
      <c r="CBG139" s="120">
        <f t="shared" si="1022"/>
        <v>1</v>
      </c>
      <c r="CBH139" s="120">
        <f t="shared" si="1022"/>
        <v>1</v>
      </c>
      <c r="CBI139" s="120">
        <f t="shared" si="1022"/>
        <v>1</v>
      </c>
      <c r="CBJ139" s="120">
        <f t="shared" si="1022"/>
        <v>1</v>
      </c>
      <c r="CBK139" s="120">
        <f t="shared" si="1022"/>
        <v>1</v>
      </c>
      <c r="CBL139" s="120">
        <f t="shared" si="1022"/>
        <v>1</v>
      </c>
      <c r="CBM139" s="120">
        <f t="shared" si="1022"/>
        <v>1</v>
      </c>
      <c r="CBN139" s="120">
        <f t="shared" si="1022"/>
        <v>1</v>
      </c>
      <c r="CBO139" s="120">
        <f t="shared" si="1022"/>
        <v>1</v>
      </c>
      <c r="CBP139" s="120">
        <f t="shared" si="1022"/>
        <v>1</v>
      </c>
      <c r="CBQ139" s="120">
        <f t="shared" si="1022"/>
        <v>1</v>
      </c>
      <c r="CBR139" s="120">
        <f t="shared" si="1022"/>
        <v>1</v>
      </c>
      <c r="CBS139" s="120">
        <f t="shared" si="1022"/>
        <v>1</v>
      </c>
      <c r="CBT139" s="120">
        <f t="shared" si="1022"/>
        <v>1</v>
      </c>
      <c r="CBU139" s="120">
        <f t="shared" si="1022"/>
        <v>1</v>
      </c>
      <c r="CBV139" s="120">
        <f t="shared" si="1022"/>
        <v>1</v>
      </c>
      <c r="CBW139" s="120">
        <f t="shared" si="1022"/>
        <v>1</v>
      </c>
      <c r="CBX139" s="120">
        <f t="shared" si="1022"/>
        <v>1</v>
      </c>
      <c r="CBY139" s="120">
        <f t="shared" si="1022"/>
        <v>1</v>
      </c>
      <c r="CBZ139" s="120">
        <f t="shared" si="1022"/>
        <v>1</v>
      </c>
      <c r="CCA139" s="120">
        <f t="shared" si="1022"/>
        <v>1</v>
      </c>
      <c r="CCB139" s="120">
        <f t="shared" si="1022"/>
        <v>1</v>
      </c>
      <c r="CCC139" s="120">
        <f t="shared" si="1022"/>
        <v>1</v>
      </c>
      <c r="CCD139" s="120">
        <f t="shared" si="1022"/>
        <v>1</v>
      </c>
      <c r="CCE139" s="120">
        <f t="shared" si="1022"/>
        <v>1</v>
      </c>
      <c r="CCF139" s="120">
        <f t="shared" si="1022"/>
        <v>1</v>
      </c>
      <c r="CCG139" s="120">
        <f t="shared" si="1022"/>
        <v>1</v>
      </c>
      <c r="CCH139" s="120">
        <f t="shared" si="1022"/>
        <v>1</v>
      </c>
      <c r="CCI139" s="120">
        <f t="shared" si="1022"/>
        <v>1</v>
      </c>
      <c r="CCJ139" s="120">
        <f t="shared" si="1022"/>
        <v>1</v>
      </c>
      <c r="CCK139" s="120">
        <f t="shared" si="1022"/>
        <v>1</v>
      </c>
      <c r="CCL139" s="120">
        <f t="shared" si="1022"/>
        <v>1</v>
      </c>
      <c r="CCM139" s="120">
        <f t="shared" ref="CCM139:CEX139" si="1023">SUM(CCM54,CCM120)</f>
        <v>1</v>
      </c>
      <c r="CCN139" s="120">
        <f t="shared" si="1023"/>
        <v>1</v>
      </c>
      <c r="CCO139" s="120">
        <f t="shared" si="1023"/>
        <v>1</v>
      </c>
      <c r="CCP139" s="120">
        <f t="shared" si="1023"/>
        <v>1</v>
      </c>
      <c r="CCQ139" s="120">
        <f t="shared" si="1023"/>
        <v>1</v>
      </c>
      <c r="CCR139" s="120">
        <f t="shared" si="1023"/>
        <v>1</v>
      </c>
      <c r="CCS139" s="120">
        <f t="shared" si="1023"/>
        <v>1</v>
      </c>
      <c r="CCT139" s="120">
        <f t="shared" si="1023"/>
        <v>1</v>
      </c>
      <c r="CCU139" s="120">
        <f t="shared" si="1023"/>
        <v>1</v>
      </c>
      <c r="CCV139" s="120">
        <f t="shared" si="1023"/>
        <v>1</v>
      </c>
      <c r="CCW139" s="120">
        <f t="shared" si="1023"/>
        <v>1</v>
      </c>
      <c r="CCX139" s="120">
        <f t="shared" si="1023"/>
        <v>1</v>
      </c>
      <c r="CCY139" s="120">
        <f t="shared" si="1023"/>
        <v>1</v>
      </c>
      <c r="CCZ139" s="120">
        <f t="shared" si="1023"/>
        <v>1</v>
      </c>
      <c r="CDA139" s="120">
        <f t="shared" si="1023"/>
        <v>1</v>
      </c>
      <c r="CDB139" s="120">
        <f t="shared" si="1023"/>
        <v>1</v>
      </c>
      <c r="CDC139" s="120">
        <f t="shared" si="1023"/>
        <v>1</v>
      </c>
      <c r="CDD139" s="120">
        <f t="shared" si="1023"/>
        <v>1</v>
      </c>
      <c r="CDE139" s="120">
        <f t="shared" si="1023"/>
        <v>1</v>
      </c>
      <c r="CDF139" s="120">
        <f t="shared" si="1023"/>
        <v>1</v>
      </c>
      <c r="CDG139" s="120">
        <f t="shared" si="1023"/>
        <v>1</v>
      </c>
      <c r="CDH139" s="120">
        <f t="shared" si="1023"/>
        <v>1</v>
      </c>
      <c r="CDI139" s="120">
        <f t="shared" si="1023"/>
        <v>1</v>
      </c>
      <c r="CDJ139" s="120">
        <f t="shared" si="1023"/>
        <v>1</v>
      </c>
      <c r="CDK139" s="120">
        <f t="shared" si="1023"/>
        <v>1</v>
      </c>
      <c r="CDL139" s="120">
        <f t="shared" si="1023"/>
        <v>1</v>
      </c>
      <c r="CDM139" s="120">
        <f t="shared" si="1023"/>
        <v>1</v>
      </c>
      <c r="CDN139" s="120">
        <f t="shared" si="1023"/>
        <v>1</v>
      </c>
      <c r="CDO139" s="120">
        <f t="shared" si="1023"/>
        <v>1</v>
      </c>
      <c r="CDP139" s="120">
        <f t="shared" si="1023"/>
        <v>1</v>
      </c>
      <c r="CDQ139" s="120">
        <f t="shared" si="1023"/>
        <v>1</v>
      </c>
      <c r="CDR139" s="120">
        <f t="shared" si="1023"/>
        <v>1</v>
      </c>
      <c r="CDS139" s="120">
        <f t="shared" si="1023"/>
        <v>1</v>
      </c>
      <c r="CDT139" s="120">
        <f t="shared" si="1023"/>
        <v>1</v>
      </c>
      <c r="CDU139" s="120">
        <f t="shared" si="1023"/>
        <v>1</v>
      </c>
      <c r="CDV139" s="120">
        <f t="shared" si="1023"/>
        <v>1</v>
      </c>
      <c r="CDW139" s="120">
        <f t="shared" si="1023"/>
        <v>1</v>
      </c>
      <c r="CDX139" s="120">
        <f t="shared" si="1023"/>
        <v>2</v>
      </c>
      <c r="CDY139" s="120">
        <f t="shared" si="1023"/>
        <v>1</v>
      </c>
      <c r="CDZ139" s="120">
        <f t="shared" si="1023"/>
        <v>1</v>
      </c>
      <c r="CEA139" s="120">
        <f t="shared" si="1023"/>
        <v>1</v>
      </c>
      <c r="CEB139" s="120">
        <f t="shared" si="1023"/>
        <v>1</v>
      </c>
      <c r="CEC139" s="120">
        <f t="shared" si="1023"/>
        <v>1</v>
      </c>
      <c r="CED139" s="120">
        <f t="shared" si="1023"/>
        <v>1</v>
      </c>
      <c r="CEE139" s="120">
        <f t="shared" si="1023"/>
        <v>1</v>
      </c>
      <c r="CEF139" s="120">
        <f t="shared" si="1023"/>
        <v>1</v>
      </c>
      <c r="CEG139" s="120">
        <f t="shared" si="1023"/>
        <v>1</v>
      </c>
      <c r="CEH139" s="120">
        <f t="shared" si="1023"/>
        <v>1</v>
      </c>
      <c r="CEI139" s="120">
        <f t="shared" si="1023"/>
        <v>1</v>
      </c>
      <c r="CEJ139" s="120">
        <f t="shared" si="1023"/>
        <v>1</v>
      </c>
      <c r="CEK139" s="120">
        <f t="shared" si="1023"/>
        <v>1</v>
      </c>
      <c r="CEL139" s="120">
        <f t="shared" si="1023"/>
        <v>1</v>
      </c>
      <c r="CEM139" s="120">
        <f t="shared" si="1023"/>
        <v>1</v>
      </c>
      <c r="CEN139" s="120">
        <f t="shared" si="1023"/>
        <v>1</v>
      </c>
      <c r="CEO139" s="120">
        <f t="shared" si="1023"/>
        <v>1</v>
      </c>
      <c r="CEP139" s="120">
        <f t="shared" si="1023"/>
        <v>1</v>
      </c>
      <c r="CEQ139" s="120">
        <f t="shared" si="1023"/>
        <v>1</v>
      </c>
      <c r="CER139" s="120">
        <f t="shared" si="1023"/>
        <v>1</v>
      </c>
      <c r="CES139" s="120">
        <f t="shared" si="1023"/>
        <v>1</v>
      </c>
      <c r="CET139" s="120">
        <f t="shared" si="1023"/>
        <v>1</v>
      </c>
      <c r="CEU139" s="120">
        <f t="shared" si="1023"/>
        <v>1</v>
      </c>
      <c r="CEV139" s="120">
        <f t="shared" si="1023"/>
        <v>1</v>
      </c>
      <c r="CEW139" s="120">
        <f t="shared" si="1023"/>
        <v>1</v>
      </c>
      <c r="CEX139" s="120">
        <f t="shared" si="1023"/>
        <v>1</v>
      </c>
      <c r="CEY139" s="120">
        <f t="shared" ref="CEY139:CHJ139" si="1024">SUM(CEY54,CEY120)</f>
        <v>1</v>
      </c>
      <c r="CEZ139" s="120">
        <f t="shared" si="1024"/>
        <v>1</v>
      </c>
      <c r="CFA139" s="120">
        <f t="shared" si="1024"/>
        <v>1</v>
      </c>
      <c r="CFB139" s="120">
        <f t="shared" si="1024"/>
        <v>1</v>
      </c>
      <c r="CFC139" s="120">
        <f t="shared" si="1024"/>
        <v>1</v>
      </c>
      <c r="CFD139" s="120">
        <f t="shared" si="1024"/>
        <v>1</v>
      </c>
      <c r="CFE139" s="120">
        <f t="shared" si="1024"/>
        <v>1</v>
      </c>
      <c r="CFF139" s="120">
        <f t="shared" si="1024"/>
        <v>1</v>
      </c>
      <c r="CFG139" s="120">
        <f t="shared" si="1024"/>
        <v>1</v>
      </c>
      <c r="CFH139" s="120">
        <f t="shared" si="1024"/>
        <v>1</v>
      </c>
      <c r="CFI139" s="120">
        <f t="shared" si="1024"/>
        <v>1</v>
      </c>
      <c r="CFJ139" s="120">
        <f t="shared" si="1024"/>
        <v>1</v>
      </c>
      <c r="CFK139" s="120">
        <f t="shared" si="1024"/>
        <v>1</v>
      </c>
      <c r="CFL139" s="120">
        <f t="shared" si="1024"/>
        <v>1</v>
      </c>
      <c r="CFM139" s="120">
        <f t="shared" si="1024"/>
        <v>1</v>
      </c>
      <c r="CFN139" s="120">
        <f t="shared" si="1024"/>
        <v>1</v>
      </c>
      <c r="CFO139" s="120">
        <f t="shared" si="1024"/>
        <v>1</v>
      </c>
      <c r="CFP139" s="120">
        <f t="shared" si="1024"/>
        <v>1</v>
      </c>
      <c r="CFQ139" s="120">
        <f t="shared" si="1024"/>
        <v>1</v>
      </c>
      <c r="CFR139" s="120">
        <f t="shared" si="1024"/>
        <v>1</v>
      </c>
      <c r="CFS139" s="120">
        <f t="shared" si="1024"/>
        <v>1</v>
      </c>
      <c r="CFT139" s="120">
        <f t="shared" si="1024"/>
        <v>1</v>
      </c>
      <c r="CFU139" s="120">
        <f t="shared" si="1024"/>
        <v>1</v>
      </c>
      <c r="CFV139" s="120">
        <f t="shared" si="1024"/>
        <v>1</v>
      </c>
      <c r="CFW139" s="120">
        <f t="shared" si="1024"/>
        <v>1</v>
      </c>
      <c r="CFX139" s="120">
        <f t="shared" si="1024"/>
        <v>1</v>
      </c>
      <c r="CFY139" s="120">
        <f t="shared" si="1024"/>
        <v>1</v>
      </c>
      <c r="CFZ139" s="120">
        <f t="shared" si="1024"/>
        <v>1</v>
      </c>
      <c r="CGA139" s="120">
        <f t="shared" si="1024"/>
        <v>1</v>
      </c>
      <c r="CGB139" s="120">
        <f t="shared" si="1024"/>
        <v>1</v>
      </c>
      <c r="CGC139" s="120">
        <f t="shared" si="1024"/>
        <v>1</v>
      </c>
      <c r="CGD139" s="120">
        <f t="shared" si="1024"/>
        <v>1</v>
      </c>
      <c r="CGE139" s="120">
        <f t="shared" si="1024"/>
        <v>2</v>
      </c>
      <c r="CGF139" s="120">
        <f t="shared" si="1024"/>
        <v>1</v>
      </c>
      <c r="CGG139" s="120">
        <f t="shared" si="1024"/>
        <v>1</v>
      </c>
      <c r="CGH139" s="120">
        <f t="shared" si="1024"/>
        <v>1</v>
      </c>
      <c r="CGI139" s="120">
        <f t="shared" si="1024"/>
        <v>1</v>
      </c>
      <c r="CGJ139" s="120">
        <f t="shared" si="1024"/>
        <v>1</v>
      </c>
      <c r="CGK139" s="120">
        <f t="shared" si="1024"/>
        <v>1</v>
      </c>
      <c r="CGL139" s="120">
        <f t="shared" si="1024"/>
        <v>1</v>
      </c>
      <c r="CGM139" s="120">
        <f t="shared" si="1024"/>
        <v>1</v>
      </c>
      <c r="CGN139" s="120">
        <f t="shared" si="1024"/>
        <v>1</v>
      </c>
      <c r="CGO139" s="120">
        <f t="shared" si="1024"/>
        <v>1</v>
      </c>
      <c r="CGP139" s="120">
        <f t="shared" si="1024"/>
        <v>1</v>
      </c>
      <c r="CGQ139" s="120">
        <f t="shared" si="1024"/>
        <v>1</v>
      </c>
      <c r="CGR139" s="120">
        <f t="shared" si="1024"/>
        <v>1</v>
      </c>
      <c r="CGS139" s="120">
        <f t="shared" si="1024"/>
        <v>1</v>
      </c>
      <c r="CGT139" s="120">
        <f t="shared" si="1024"/>
        <v>1</v>
      </c>
      <c r="CGU139" s="120">
        <f t="shared" si="1024"/>
        <v>1</v>
      </c>
      <c r="CGV139" s="120">
        <f t="shared" si="1024"/>
        <v>1</v>
      </c>
      <c r="CGW139" s="120">
        <f t="shared" si="1024"/>
        <v>1</v>
      </c>
      <c r="CGX139" s="120">
        <f t="shared" si="1024"/>
        <v>1</v>
      </c>
      <c r="CGY139" s="120">
        <f t="shared" si="1024"/>
        <v>1</v>
      </c>
      <c r="CGZ139" s="120">
        <f t="shared" si="1024"/>
        <v>1</v>
      </c>
      <c r="CHA139" s="120">
        <f t="shared" si="1024"/>
        <v>1</v>
      </c>
      <c r="CHB139" s="120">
        <f t="shared" si="1024"/>
        <v>1</v>
      </c>
      <c r="CHC139" s="120">
        <f t="shared" si="1024"/>
        <v>1</v>
      </c>
      <c r="CHD139" s="120">
        <f t="shared" si="1024"/>
        <v>1</v>
      </c>
      <c r="CHE139" s="120">
        <f t="shared" si="1024"/>
        <v>1</v>
      </c>
      <c r="CHF139" s="120">
        <f t="shared" si="1024"/>
        <v>1</v>
      </c>
      <c r="CHG139" s="120">
        <f t="shared" si="1024"/>
        <v>1</v>
      </c>
      <c r="CHH139" s="120">
        <f t="shared" si="1024"/>
        <v>1</v>
      </c>
      <c r="CHI139" s="120">
        <f t="shared" si="1024"/>
        <v>1</v>
      </c>
      <c r="CHJ139" s="120">
        <f t="shared" si="1024"/>
        <v>1</v>
      </c>
      <c r="CHK139" s="120">
        <f t="shared" ref="CHK139:CJV139" si="1025">SUM(CHK54,CHK120)</f>
        <v>1</v>
      </c>
      <c r="CHL139" s="120">
        <f t="shared" si="1025"/>
        <v>1</v>
      </c>
      <c r="CHM139" s="120">
        <f t="shared" si="1025"/>
        <v>1</v>
      </c>
      <c r="CHN139" s="120">
        <f t="shared" si="1025"/>
        <v>1</v>
      </c>
      <c r="CHO139" s="120">
        <f t="shared" si="1025"/>
        <v>1</v>
      </c>
      <c r="CHP139" s="120">
        <f t="shared" si="1025"/>
        <v>1</v>
      </c>
      <c r="CHQ139" s="120">
        <f t="shared" si="1025"/>
        <v>1</v>
      </c>
      <c r="CHR139" s="120">
        <f t="shared" si="1025"/>
        <v>1</v>
      </c>
      <c r="CHS139" s="120">
        <f t="shared" si="1025"/>
        <v>1</v>
      </c>
      <c r="CHT139" s="120">
        <f t="shared" si="1025"/>
        <v>1</v>
      </c>
      <c r="CHU139" s="120">
        <f t="shared" si="1025"/>
        <v>1</v>
      </c>
      <c r="CHV139" s="120">
        <f t="shared" si="1025"/>
        <v>1</v>
      </c>
      <c r="CHW139" s="120">
        <f t="shared" si="1025"/>
        <v>1</v>
      </c>
      <c r="CHX139" s="120">
        <f t="shared" si="1025"/>
        <v>1</v>
      </c>
      <c r="CHY139" s="120">
        <f t="shared" si="1025"/>
        <v>1</v>
      </c>
      <c r="CHZ139" s="120">
        <f t="shared" si="1025"/>
        <v>1</v>
      </c>
      <c r="CIA139" s="120">
        <f t="shared" si="1025"/>
        <v>1</v>
      </c>
      <c r="CIB139" s="120">
        <f t="shared" si="1025"/>
        <v>1</v>
      </c>
      <c r="CIC139" s="120">
        <f t="shared" si="1025"/>
        <v>1</v>
      </c>
      <c r="CID139" s="120">
        <f t="shared" si="1025"/>
        <v>1</v>
      </c>
      <c r="CIE139" s="120">
        <f t="shared" si="1025"/>
        <v>1</v>
      </c>
      <c r="CIF139" s="120">
        <f t="shared" si="1025"/>
        <v>1</v>
      </c>
      <c r="CIG139" s="120">
        <f t="shared" si="1025"/>
        <v>1</v>
      </c>
      <c r="CIH139" s="120">
        <f t="shared" si="1025"/>
        <v>1</v>
      </c>
      <c r="CII139" s="120">
        <f t="shared" si="1025"/>
        <v>1</v>
      </c>
      <c r="CIJ139" s="120">
        <f t="shared" si="1025"/>
        <v>1</v>
      </c>
      <c r="CIK139" s="120">
        <f t="shared" si="1025"/>
        <v>1</v>
      </c>
      <c r="CIL139" s="120">
        <f t="shared" si="1025"/>
        <v>1</v>
      </c>
      <c r="CIM139" s="120">
        <f t="shared" si="1025"/>
        <v>1</v>
      </c>
      <c r="CIN139" s="120">
        <f t="shared" si="1025"/>
        <v>1</v>
      </c>
      <c r="CIO139" s="120">
        <f t="shared" si="1025"/>
        <v>1</v>
      </c>
      <c r="CIP139" s="120">
        <f t="shared" si="1025"/>
        <v>1</v>
      </c>
      <c r="CIQ139" s="120">
        <f t="shared" si="1025"/>
        <v>1</v>
      </c>
      <c r="CIR139" s="120">
        <f t="shared" si="1025"/>
        <v>1</v>
      </c>
      <c r="CIS139" s="120">
        <f t="shared" si="1025"/>
        <v>1</v>
      </c>
      <c r="CIT139" s="120">
        <f t="shared" si="1025"/>
        <v>1</v>
      </c>
      <c r="CIU139" s="120">
        <f t="shared" si="1025"/>
        <v>1</v>
      </c>
      <c r="CIV139" s="120">
        <f t="shared" si="1025"/>
        <v>1</v>
      </c>
      <c r="CIW139" s="120">
        <f t="shared" si="1025"/>
        <v>1</v>
      </c>
      <c r="CIX139" s="120">
        <f t="shared" si="1025"/>
        <v>1</v>
      </c>
      <c r="CIY139" s="120">
        <f t="shared" si="1025"/>
        <v>1</v>
      </c>
      <c r="CIZ139" s="120">
        <f t="shared" si="1025"/>
        <v>1</v>
      </c>
      <c r="CJA139" s="120">
        <f t="shared" si="1025"/>
        <v>1</v>
      </c>
      <c r="CJB139" s="120">
        <f t="shared" si="1025"/>
        <v>1</v>
      </c>
      <c r="CJC139" s="120">
        <f t="shared" si="1025"/>
        <v>1</v>
      </c>
      <c r="CJD139" s="120">
        <f t="shared" si="1025"/>
        <v>1</v>
      </c>
      <c r="CJE139" s="120">
        <f t="shared" si="1025"/>
        <v>2</v>
      </c>
      <c r="CJF139" s="120">
        <f t="shared" si="1025"/>
        <v>1</v>
      </c>
      <c r="CJG139" s="120">
        <f t="shared" si="1025"/>
        <v>1</v>
      </c>
      <c r="CJH139" s="120">
        <f t="shared" si="1025"/>
        <v>1</v>
      </c>
      <c r="CJI139" s="120">
        <f t="shared" si="1025"/>
        <v>1</v>
      </c>
      <c r="CJJ139" s="120">
        <f t="shared" si="1025"/>
        <v>1</v>
      </c>
      <c r="CJK139" s="120">
        <f t="shared" si="1025"/>
        <v>1</v>
      </c>
      <c r="CJL139" s="120">
        <f t="shared" si="1025"/>
        <v>1</v>
      </c>
      <c r="CJM139" s="120">
        <f t="shared" si="1025"/>
        <v>1</v>
      </c>
      <c r="CJN139" s="120">
        <f t="shared" si="1025"/>
        <v>1</v>
      </c>
      <c r="CJO139" s="120">
        <f t="shared" si="1025"/>
        <v>1</v>
      </c>
      <c r="CJP139" s="120">
        <f t="shared" si="1025"/>
        <v>1</v>
      </c>
      <c r="CJQ139" s="120">
        <f t="shared" si="1025"/>
        <v>1</v>
      </c>
      <c r="CJR139" s="120">
        <f t="shared" si="1025"/>
        <v>1</v>
      </c>
      <c r="CJS139" s="120">
        <f t="shared" si="1025"/>
        <v>1</v>
      </c>
      <c r="CJT139" s="120">
        <f t="shared" si="1025"/>
        <v>1</v>
      </c>
      <c r="CJU139" s="120">
        <f t="shared" si="1025"/>
        <v>1</v>
      </c>
      <c r="CJV139" s="120">
        <f t="shared" si="1025"/>
        <v>1</v>
      </c>
      <c r="CJW139" s="120">
        <f t="shared" ref="CJW139:CMH139" si="1026">SUM(CJW54,CJW120)</f>
        <v>1</v>
      </c>
      <c r="CJX139" s="120">
        <f t="shared" si="1026"/>
        <v>1</v>
      </c>
      <c r="CJY139" s="120">
        <f t="shared" si="1026"/>
        <v>1</v>
      </c>
      <c r="CJZ139" s="120">
        <f t="shared" si="1026"/>
        <v>1</v>
      </c>
      <c r="CKA139" s="120">
        <f t="shared" si="1026"/>
        <v>1</v>
      </c>
      <c r="CKB139" s="120">
        <f t="shared" si="1026"/>
        <v>1</v>
      </c>
      <c r="CKC139" s="120">
        <f t="shared" si="1026"/>
        <v>1</v>
      </c>
      <c r="CKD139" s="120">
        <f t="shared" si="1026"/>
        <v>1</v>
      </c>
      <c r="CKE139" s="120">
        <f t="shared" si="1026"/>
        <v>1</v>
      </c>
      <c r="CKF139" s="120">
        <f t="shared" si="1026"/>
        <v>1</v>
      </c>
      <c r="CKG139" s="120">
        <f t="shared" si="1026"/>
        <v>1</v>
      </c>
      <c r="CKH139" s="120">
        <f t="shared" si="1026"/>
        <v>1</v>
      </c>
      <c r="CKI139" s="120">
        <f t="shared" si="1026"/>
        <v>1</v>
      </c>
      <c r="CKJ139" s="120">
        <f t="shared" si="1026"/>
        <v>1</v>
      </c>
      <c r="CKK139" s="120">
        <f t="shared" si="1026"/>
        <v>1</v>
      </c>
      <c r="CKL139" s="120">
        <f t="shared" si="1026"/>
        <v>1</v>
      </c>
      <c r="CKM139" s="120">
        <f t="shared" si="1026"/>
        <v>1</v>
      </c>
      <c r="CKN139" s="120">
        <f t="shared" si="1026"/>
        <v>1</v>
      </c>
      <c r="CKO139" s="120">
        <f t="shared" si="1026"/>
        <v>1</v>
      </c>
      <c r="CKP139" s="120">
        <f t="shared" si="1026"/>
        <v>1</v>
      </c>
      <c r="CKQ139" s="120">
        <f t="shared" si="1026"/>
        <v>1</v>
      </c>
      <c r="CKR139" s="120">
        <f t="shared" si="1026"/>
        <v>1</v>
      </c>
      <c r="CKS139" s="120">
        <f t="shared" si="1026"/>
        <v>1</v>
      </c>
      <c r="CKT139" s="120">
        <f t="shared" si="1026"/>
        <v>1</v>
      </c>
      <c r="CKU139" s="120">
        <f t="shared" si="1026"/>
        <v>1</v>
      </c>
      <c r="CKV139" s="120">
        <f t="shared" si="1026"/>
        <v>1</v>
      </c>
      <c r="CKW139" s="120">
        <f t="shared" si="1026"/>
        <v>1</v>
      </c>
      <c r="CKX139" s="120">
        <f t="shared" si="1026"/>
        <v>1</v>
      </c>
      <c r="CKY139" s="120">
        <f t="shared" si="1026"/>
        <v>1</v>
      </c>
      <c r="CKZ139" s="120">
        <f t="shared" si="1026"/>
        <v>1</v>
      </c>
      <c r="CLA139" s="120">
        <f t="shared" si="1026"/>
        <v>1</v>
      </c>
      <c r="CLB139" s="120">
        <f t="shared" si="1026"/>
        <v>1</v>
      </c>
      <c r="CLC139" s="120">
        <f t="shared" si="1026"/>
        <v>1</v>
      </c>
      <c r="CLD139" s="120">
        <f t="shared" si="1026"/>
        <v>1</v>
      </c>
      <c r="CLE139" s="120">
        <f t="shared" si="1026"/>
        <v>1</v>
      </c>
      <c r="CLF139" s="120">
        <f t="shared" si="1026"/>
        <v>1</v>
      </c>
      <c r="CLG139" s="120">
        <f t="shared" si="1026"/>
        <v>1</v>
      </c>
      <c r="CLH139" s="120">
        <f t="shared" si="1026"/>
        <v>1</v>
      </c>
      <c r="CLI139" s="120">
        <f t="shared" si="1026"/>
        <v>1</v>
      </c>
      <c r="CLJ139" s="120">
        <f t="shared" si="1026"/>
        <v>1</v>
      </c>
      <c r="CLK139" s="120">
        <f t="shared" si="1026"/>
        <v>1</v>
      </c>
      <c r="CLL139" s="120">
        <f t="shared" si="1026"/>
        <v>1</v>
      </c>
      <c r="CLM139" s="120">
        <f t="shared" si="1026"/>
        <v>1</v>
      </c>
      <c r="CLN139" s="120">
        <f t="shared" si="1026"/>
        <v>1</v>
      </c>
      <c r="CLO139" s="120">
        <f t="shared" si="1026"/>
        <v>1</v>
      </c>
      <c r="CLP139" s="120">
        <f t="shared" si="1026"/>
        <v>1</v>
      </c>
      <c r="CLQ139" s="120">
        <f t="shared" si="1026"/>
        <v>1</v>
      </c>
      <c r="CLR139" s="120">
        <f t="shared" si="1026"/>
        <v>1</v>
      </c>
      <c r="CLS139" s="120">
        <f t="shared" si="1026"/>
        <v>1</v>
      </c>
      <c r="CLT139" s="120">
        <f t="shared" si="1026"/>
        <v>1</v>
      </c>
      <c r="CLU139" s="120">
        <f t="shared" si="1026"/>
        <v>1</v>
      </c>
      <c r="CLV139" s="120">
        <f t="shared" si="1026"/>
        <v>1</v>
      </c>
      <c r="CLW139" s="120">
        <f t="shared" si="1026"/>
        <v>1</v>
      </c>
      <c r="CLX139" s="120">
        <f t="shared" si="1026"/>
        <v>1</v>
      </c>
      <c r="CLY139" s="120">
        <f t="shared" si="1026"/>
        <v>1</v>
      </c>
      <c r="CLZ139" s="120">
        <f t="shared" si="1026"/>
        <v>1</v>
      </c>
      <c r="CMA139" s="120">
        <f t="shared" si="1026"/>
        <v>1</v>
      </c>
      <c r="CMB139" s="120">
        <f t="shared" si="1026"/>
        <v>1</v>
      </c>
      <c r="CMC139" s="120">
        <f t="shared" si="1026"/>
        <v>1</v>
      </c>
      <c r="CMD139" s="120">
        <f t="shared" si="1026"/>
        <v>1</v>
      </c>
      <c r="CME139" s="120">
        <f t="shared" si="1026"/>
        <v>1</v>
      </c>
      <c r="CMF139" s="120">
        <f t="shared" si="1026"/>
        <v>1</v>
      </c>
      <c r="CMG139" s="120">
        <f t="shared" si="1026"/>
        <v>1</v>
      </c>
      <c r="CMH139" s="120">
        <f t="shared" si="1026"/>
        <v>1</v>
      </c>
      <c r="CMI139" s="120">
        <f t="shared" ref="CMI139:COT139" si="1027">SUM(CMI54,CMI120)</f>
        <v>1</v>
      </c>
      <c r="CMJ139" s="120">
        <f t="shared" si="1027"/>
        <v>1</v>
      </c>
      <c r="CMK139" s="120">
        <f t="shared" si="1027"/>
        <v>1</v>
      </c>
      <c r="CML139" s="120">
        <f t="shared" si="1027"/>
        <v>1</v>
      </c>
      <c r="CMM139" s="120">
        <f t="shared" si="1027"/>
        <v>1</v>
      </c>
      <c r="CMN139" s="120">
        <f t="shared" si="1027"/>
        <v>1</v>
      </c>
      <c r="CMO139" s="120">
        <f t="shared" si="1027"/>
        <v>1</v>
      </c>
      <c r="CMP139" s="120">
        <f t="shared" si="1027"/>
        <v>1</v>
      </c>
      <c r="CMQ139" s="120">
        <f t="shared" si="1027"/>
        <v>1</v>
      </c>
      <c r="CMR139" s="120">
        <f t="shared" si="1027"/>
        <v>1</v>
      </c>
      <c r="CMS139" s="120">
        <f t="shared" si="1027"/>
        <v>1</v>
      </c>
      <c r="CMT139" s="120">
        <f t="shared" si="1027"/>
        <v>1</v>
      </c>
      <c r="CMU139" s="120">
        <f t="shared" si="1027"/>
        <v>1</v>
      </c>
      <c r="CMV139" s="120">
        <f t="shared" si="1027"/>
        <v>1</v>
      </c>
      <c r="CMW139" s="120">
        <f t="shared" si="1027"/>
        <v>2</v>
      </c>
      <c r="CMX139" s="120">
        <f t="shared" si="1027"/>
        <v>1</v>
      </c>
      <c r="CMY139" s="120">
        <f t="shared" si="1027"/>
        <v>1</v>
      </c>
      <c r="CMZ139" s="120">
        <f t="shared" si="1027"/>
        <v>1</v>
      </c>
      <c r="CNA139" s="120">
        <f t="shared" si="1027"/>
        <v>1</v>
      </c>
      <c r="CNB139" s="120">
        <f t="shared" si="1027"/>
        <v>1</v>
      </c>
      <c r="CNC139" s="120">
        <f t="shared" si="1027"/>
        <v>1</v>
      </c>
      <c r="CND139" s="120">
        <f t="shared" si="1027"/>
        <v>1</v>
      </c>
      <c r="CNE139" s="120">
        <f t="shared" si="1027"/>
        <v>1</v>
      </c>
      <c r="CNF139" s="120">
        <f t="shared" si="1027"/>
        <v>1</v>
      </c>
      <c r="CNG139" s="120">
        <f t="shared" si="1027"/>
        <v>1</v>
      </c>
      <c r="CNH139" s="120">
        <f t="shared" si="1027"/>
        <v>1</v>
      </c>
      <c r="CNI139" s="120">
        <f t="shared" si="1027"/>
        <v>1</v>
      </c>
      <c r="CNJ139" s="120">
        <f t="shared" si="1027"/>
        <v>1</v>
      </c>
      <c r="CNK139" s="120">
        <f t="shared" si="1027"/>
        <v>1</v>
      </c>
      <c r="CNL139" s="120">
        <f t="shared" si="1027"/>
        <v>2</v>
      </c>
      <c r="CNM139" s="120">
        <f t="shared" si="1027"/>
        <v>1</v>
      </c>
      <c r="CNN139" s="120">
        <f t="shared" si="1027"/>
        <v>1</v>
      </c>
      <c r="CNO139" s="120">
        <f t="shared" si="1027"/>
        <v>1</v>
      </c>
      <c r="CNP139" s="120">
        <f t="shared" si="1027"/>
        <v>1</v>
      </c>
      <c r="CNQ139" s="120">
        <f t="shared" si="1027"/>
        <v>1</v>
      </c>
      <c r="CNR139" s="120">
        <f t="shared" si="1027"/>
        <v>1</v>
      </c>
      <c r="CNS139" s="120">
        <f t="shared" si="1027"/>
        <v>1</v>
      </c>
      <c r="CNT139" s="120">
        <f t="shared" si="1027"/>
        <v>1</v>
      </c>
      <c r="CNU139" s="120">
        <f t="shared" si="1027"/>
        <v>1</v>
      </c>
      <c r="CNV139" s="120">
        <f t="shared" si="1027"/>
        <v>1</v>
      </c>
      <c r="CNW139" s="120">
        <f t="shared" si="1027"/>
        <v>1</v>
      </c>
      <c r="CNX139" s="120">
        <f t="shared" si="1027"/>
        <v>1</v>
      </c>
      <c r="CNY139" s="120">
        <f t="shared" si="1027"/>
        <v>1</v>
      </c>
      <c r="CNZ139" s="120">
        <f t="shared" si="1027"/>
        <v>1</v>
      </c>
      <c r="COA139" s="120">
        <f t="shared" si="1027"/>
        <v>1</v>
      </c>
      <c r="COB139" s="120">
        <f t="shared" si="1027"/>
        <v>1</v>
      </c>
      <c r="COC139" s="120">
        <f t="shared" si="1027"/>
        <v>1</v>
      </c>
      <c r="COD139" s="120">
        <f t="shared" si="1027"/>
        <v>1</v>
      </c>
      <c r="COE139" s="120">
        <f t="shared" si="1027"/>
        <v>1</v>
      </c>
      <c r="COF139" s="120">
        <f t="shared" si="1027"/>
        <v>1</v>
      </c>
      <c r="COG139" s="120">
        <f t="shared" si="1027"/>
        <v>1</v>
      </c>
      <c r="COH139" s="120">
        <f t="shared" si="1027"/>
        <v>1</v>
      </c>
      <c r="COI139" s="120">
        <f t="shared" si="1027"/>
        <v>1</v>
      </c>
      <c r="COJ139" s="120">
        <f t="shared" si="1027"/>
        <v>1</v>
      </c>
      <c r="COK139" s="120">
        <f t="shared" si="1027"/>
        <v>1</v>
      </c>
      <c r="COL139" s="120">
        <f t="shared" si="1027"/>
        <v>1</v>
      </c>
      <c r="COM139" s="120">
        <f t="shared" si="1027"/>
        <v>1</v>
      </c>
      <c r="CON139" s="120">
        <f t="shared" si="1027"/>
        <v>1</v>
      </c>
      <c r="COO139" s="120">
        <f t="shared" si="1027"/>
        <v>1</v>
      </c>
      <c r="COP139" s="120">
        <f t="shared" si="1027"/>
        <v>1</v>
      </c>
      <c r="COQ139" s="120">
        <f t="shared" si="1027"/>
        <v>1</v>
      </c>
      <c r="COR139" s="120">
        <f t="shared" si="1027"/>
        <v>1</v>
      </c>
      <c r="COS139" s="120">
        <f t="shared" si="1027"/>
        <v>1</v>
      </c>
      <c r="COT139" s="120">
        <f t="shared" si="1027"/>
        <v>1</v>
      </c>
      <c r="COU139" s="120">
        <f t="shared" ref="COU139:CRF139" si="1028">SUM(COU54,COU120)</f>
        <v>1</v>
      </c>
      <c r="COV139" s="120">
        <f t="shared" si="1028"/>
        <v>1</v>
      </c>
      <c r="COW139" s="120">
        <f t="shared" si="1028"/>
        <v>1</v>
      </c>
      <c r="COX139" s="120">
        <f t="shared" si="1028"/>
        <v>1</v>
      </c>
      <c r="COY139" s="120">
        <f t="shared" si="1028"/>
        <v>1</v>
      </c>
      <c r="COZ139" s="120">
        <f t="shared" si="1028"/>
        <v>1</v>
      </c>
      <c r="CPA139" s="120">
        <f t="shared" si="1028"/>
        <v>1</v>
      </c>
      <c r="CPB139" s="120">
        <f t="shared" si="1028"/>
        <v>1</v>
      </c>
      <c r="CPC139" s="120">
        <f t="shared" si="1028"/>
        <v>1</v>
      </c>
      <c r="CPD139" s="120">
        <f t="shared" si="1028"/>
        <v>1</v>
      </c>
      <c r="CPE139" s="120">
        <f t="shared" si="1028"/>
        <v>1</v>
      </c>
      <c r="CPF139" s="120">
        <f t="shared" si="1028"/>
        <v>1</v>
      </c>
      <c r="CPG139" s="120">
        <f t="shared" si="1028"/>
        <v>1</v>
      </c>
      <c r="CPH139" s="120">
        <f t="shared" si="1028"/>
        <v>1</v>
      </c>
      <c r="CPI139" s="120">
        <f t="shared" si="1028"/>
        <v>1</v>
      </c>
      <c r="CPJ139" s="120">
        <f t="shared" si="1028"/>
        <v>1</v>
      </c>
      <c r="CPK139" s="120">
        <f t="shared" si="1028"/>
        <v>1</v>
      </c>
      <c r="CPL139" s="120">
        <f t="shared" si="1028"/>
        <v>1</v>
      </c>
      <c r="CPM139" s="120">
        <f t="shared" si="1028"/>
        <v>1</v>
      </c>
      <c r="CPN139" s="120">
        <f t="shared" si="1028"/>
        <v>1</v>
      </c>
      <c r="CPO139" s="120">
        <f t="shared" si="1028"/>
        <v>1</v>
      </c>
      <c r="CPP139" s="120">
        <f t="shared" si="1028"/>
        <v>1</v>
      </c>
      <c r="CPQ139" s="120">
        <f t="shared" si="1028"/>
        <v>1</v>
      </c>
      <c r="CPR139" s="120">
        <f t="shared" si="1028"/>
        <v>1</v>
      </c>
      <c r="CPS139" s="120">
        <f t="shared" si="1028"/>
        <v>1</v>
      </c>
      <c r="CPT139" s="120">
        <f t="shared" si="1028"/>
        <v>1</v>
      </c>
      <c r="CPU139" s="120">
        <f t="shared" si="1028"/>
        <v>1</v>
      </c>
      <c r="CPV139" s="120">
        <f t="shared" si="1028"/>
        <v>1</v>
      </c>
      <c r="CPW139" s="120">
        <f t="shared" si="1028"/>
        <v>1</v>
      </c>
      <c r="CPX139" s="120">
        <f t="shared" si="1028"/>
        <v>1</v>
      </c>
      <c r="CPY139" s="120">
        <f t="shared" si="1028"/>
        <v>1</v>
      </c>
      <c r="CPZ139" s="120">
        <f t="shared" si="1028"/>
        <v>1</v>
      </c>
      <c r="CQA139" s="120">
        <f t="shared" si="1028"/>
        <v>1</v>
      </c>
      <c r="CQB139" s="120">
        <f t="shared" si="1028"/>
        <v>1</v>
      </c>
      <c r="CQC139" s="120">
        <f t="shared" si="1028"/>
        <v>2</v>
      </c>
      <c r="CQD139" s="120">
        <f t="shared" si="1028"/>
        <v>2</v>
      </c>
      <c r="CQE139" s="120">
        <f t="shared" si="1028"/>
        <v>2</v>
      </c>
      <c r="CQF139" s="120">
        <f t="shared" si="1028"/>
        <v>2</v>
      </c>
      <c r="CQG139" s="120">
        <f t="shared" si="1028"/>
        <v>1</v>
      </c>
      <c r="CQH139" s="120">
        <f t="shared" si="1028"/>
        <v>1</v>
      </c>
      <c r="CQI139" s="120">
        <f t="shared" si="1028"/>
        <v>1</v>
      </c>
      <c r="CQJ139" s="120">
        <f t="shared" si="1028"/>
        <v>1</v>
      </c>
      <c r="CQK139" s="120">
        <f t="shared" si="1028"/>
        <v>1</v>
      </c>
      <c r="CQL139" s="120">
        <f t="shared" si="1028"/>
        <v>1</v>
      </c>
      <c r="CQM139" s="120">
        <f t="shared" si="1028"/>
        <v>1</v>
      </c>
      <c r="CQN139" s="120">
        <f t="shared" si="1028"/>
        <v>1</v>
      </c>
      <c r="CQO139" s="120">
        <f t="shared" si="1028"/>
        <v>1</v>
      </c>
      <c r="CQP139" s="120">
        <f t="shared" si="1028"/>
        <v>1</v>
      </c>
      <c r="CQQ139" s="120">
        <f t="shared" si="1028"/>
        <v>1</v>
      </c>
      <c r="CQR139" s="120">
        <f t="shared" si="1028"/>
        <v>1</v>
      </c>
      <c r="CQS139" s="120">
        <f t="shared" si="1028"/>
        <v>1</v>
      </c>
      <c r="CQT139" s="120">
        <f t="shared" si="1028"/>
        <v>1</v>
      </c>
      <c r="CQU139" s="120">
        <f t="shared" si="1028"/>
        <v>2</v>
      </c>
      <c r="CQV139" s="120">
        <f t="shared" si="1028"/>
        <v>1</v>
      </c>
      <c r="CQW139" s="120">
        <f t="shared" si="1028"/>
        <v>1</v>
      </c>
      <c r="CQX139" s="120">
        <f t="shared" si="1028"/>
        <v>1</v>
      </c>
      <c r="CQY139" s="120">
        <f t="shared" si="1028"/>
        <v>1</v>
      </c>
      <c r="CQZ139" s="120">
        <f t="shared" si="1028"/>
        <v>1</v>
      </c>
      <c r="CRA139" s="120">
        <f t="shared" si="1028"/>
        <v>1</v>
      </c>
      <c r="CRB139" s="120">
        <f t="shared" si="1028"/>
        <v>1</v>
      </c>
      <c r="CRC139" s="120">
        <f t="shared" si="1028"/>
        <v>1</v>
      </c>
      <c r="CRD139" s="120">
        <f t="shared" si="1028"/>
        <v>1</v>
      </c>
      <c r="CRE139" s="120">
        <f t="shared" si="1028"/>
        <v>1</v>
      </c>
      <c r="CRF139" s="120">
        <f t="shared" si="1028"/>
        <v>1</v>
      </c>
      <c r="CRG139" s="120">
        <f t="shared" ref="CRG139:CTR139" si="1029">SUM(CRG54,CRG120)</f>
        <v>1</v>
      </c>
      <c r="CRH139" s="120">
        <f t="shared" si="1029"/>
        <v>1</v>
      </c>
      <c r="CRI139" s="120">
        <f t="shared" si="1029"/>
        <v>1</v>
      </c>
      <c r="CRJ139" s="120">
        <f t="shared" si="1029"/>
        <v>1</v>
      </c>
      <c r="CRK139" s="120">
        <f t="shared" si="1029"/>
        <v>1</v>
      </c>
      <c r="CRL139" s="120">
        <f t="shared" si="1029"/>
        <v>1</v>
      </c>
      <c r="CRM139" s="120">
        <f t="shared" si="1029"/>
        <v>1</v>
      </c>
      <c r="CRN139" s="120">
        <f t="shared" si="1029"/>
        <v>1</v>
      </c>
      <c r="CRO139" s="120">
        <f t="shared" si="1029"/>
        <v>1</v>
      </c>
      <c r="CRP139" s="120">
        <f t="shared" si="1029"/>
        <v>1</v>
      </c>
      <c r="CRQ139" s="120">
        <f t="shared" si="1029"/>
        <v>1</v>
      </c>
      <c r="CRR139" s="120">
        <f t="shared" si="1029"/>
        <v>1</v>
      </c>
      <c r="CRS139" s="120">
        <f t="shared" si="1029"/>
        <v>1</v>
      </c>
      <c r="CRT139" s="120">
        <f t="shared" si="1029"/>
        <v>1</v>
      </c>
      <c r="CRU139" s="120">
        <f t="shared" si="1029"/>
        <v>1</v>
      </c>
      <c r="CRV139" s="120">
        <f t="shared" si="1029"/>
        <v>1</v>
      </c>
      <c r="CRW139" s="120">
        <f t="shared" si="1029"/>
        <v>1</v>
      </c>
      <c r="CRX139" s="120">
        <f t="shared" si="1029"/>
        <v>1</v>
      </c>
      <c r="CRY139" s="120">
        <f t="shared" si="1029"/>
        <v>1</v>
      </c>
      <c r="CRZ139" s="120">
        <f t="shared" si="1029"/>
        <v>1</v>
      </c>
      <c r="CSA139" s="120">
        <f t="shared" si="1029"/>
        <v>1</v>
      </c>
      <c r="CSB139" s="120">
        <f t="shared" si="1029"/>
        <v>1</v>
      </c>
      <c r="CSC139" s="120">
        <f t="shared" si="1029"/>
        <v>1</v>
      </c>
      <c r="CSD139" s="120">
        <f t="shared" si="1029"/>
        <v>1</v>
      </c>
      <c r="CSE139" s="120">
        <f t="shared" si="1029"/>
        <v>1</v>
      </c>
      <c r="CSF139" s="120">
        <f t="shared" si="1029"/>
        <v>2</v>
      </c>
      <c r="CSG139" s="120">
        <f t="shared" si="1029"/>
        <v>2</v>
      </c>
      <c r="CSH139" s="120">
        <f t="shared" si="1029"/>
        <v>1</v>
      </c>
      <c r="CSI139" s="120">
        <f t="shared" si="1029"/>
        <v>1</v>
      </c>
      <c r="CSJ139" s="120">
        <f t="shared" si="1029"/>
        <v>1</v>
      </c>
      <c r="CSK139" s="120">
        <f t="shared" si="1029"/>
        <v>1</v>
      </c>
      <c r="CSL139" s="120">
        <f t="shared" si="1029"/>
        <v>1</v>
      </c>
      <c r="CSM139" s="120">
        <f t="shared" si="1029"/>
        <v>1</v>
      </c>
      <c r="CSN139" s="120">
        <f t="shared" si="1029"/>
        <v>1</v>
      </c>
      <c r="CSO139" s="120">
        <f t="shared" si="1029"/>
        <v>1</v>
      </c>
      <c r="CSP139" s="120">
        <f t="shared" si="1029"/>
        <v>1</v>
      </c>
      <c r="CSQ139" s="120">
        <f t="shared" si="1029"/>
        <v>1</v>
      </c>
      <c r="CSR139" s="120">
        <f t="shared" si="1029"/>
        <v>1</v>
      </c>
      <c r="CSS139" s="120">
        <f t="shared" si="1029"/>
        <v>1</v>
      </c>
      <c r="CST139" s="120">
        <f t="shared" si="1029"/>
        <v>1</v>
      </c>
      <c r="CSU139" s="120">
        <f t="shared" si="1029"/>
        <v>1</v>
      </c>
      <c r="CSV139" s="120">
        <f t="shared" si="1029"/>
        <v>1</v>
      </c>
      <c r="CSW139" s="120">
        <f t="shared" si="1029"/>
        <v>1</v>
      </c>
      <c r="CSX139" s="120">
        <f t="shared" si="1029"/>
        <v>1</v>
      </c>
      <c r="CSY139" s="120">
        <f t="shared" si="1029"/>
        <v>1</v>
      </c>
      <c r="CSZ139" s="120">
        <f t="shared" si="1029"/>
        <v>1</v>
      </c>
      <c r="CTA139" s="120">
        <f t="shared" si="1029"/>
        <v>1</v>
      </c>
      <c r="CTB139" s="120">
        <f t="shared" si="1029"/>
        <v>1</v>
      </c>
      <c r="CTC139" s="120">
        <f t="shared" si="1029"/>
        <v>1</v>
      </c>
      <c r="CTD139" s="120">
        <f t="shared" si="1029"/>
        <v>1</v>
      </c>
      <c r="CTE139" s="120">
        <f t="shared" si="1029"/>
        <v>1</v>
      </c>
      <c r="CTF139" s="120">
        <f t="shared" si="1029"/>
        <v>1</v>
      </c>
      <c r="CTG139" s="120">
        <f t="shared" si="1029"/>
        <v>1</v>
      </c>
      <c r="CTH139" s="120">
        <f t="shared" si="1029"/>
        <v>1</v>
      </c>
      <c r="CTI139" s="120">
        <f t="shared" si="1029"/>
        <v>1</v>
      </c>
      <c r="CTJ139" s="120">
        <f t="shared" si="1029"/>
        <v>1</v>
      </c>
      <c r="CTK139" s="120">
        <f t="shared" si="1029"/>
        <v>1</v>
      </c>
      <c r="CTL139" s="120">
        <f t="shared" si="1029"/>
        <v>1</v>
      </c>
      <c r="CTM139" s="120">
        <f t="shared" si="1029"/>
        <v>1</v>
      </c>
      <c r="CTN139" s="120">
        <f t="shared" si="1029"/>
        <v>2</v>
      </c>
      <c r="CTO139" s="120">
        <f t="shared" si="1029"/>
        <v>1</v>
      </c>
      <c r="CTP139" s="120">
        <f t="shared" si="1029"/>
        <v>1</v>
      </c>
      <c r="CTQ139" s="120">
        <f t="shared" si="1029"/>
        <v>1</v>
      </c>
      <c r="CTR139" s="120">
        <f t="shared" si="1029"/>
        <v>1</v>
      </c>
      <c r="CTS139" s="120">
        <f t="shared" ref="CTS139:CWD139" si="1030">SUM(CTS54,CTS120)</f>
        <v>1</v>
      </c>
      <c r="CTT139" s="120">
        <f t="shared" si="1030"/>
        <v>1</v>
      </c>
      <c r="CTU139" s="120">
        <f t="shared" si="1030"/>
        <v>1</v>
      </c>
      <c r="CTV139" s="120">
        <f t="shared" si="1030"/>
        <v>1</v>
      </c>
      <c r="CTW139" s="120">
        <f t="shared" si="1030"/>
        <v>1</v>
      </c>
      <c r="CTX139" s="120">
        <f t="shared" si="1030"/>
        <v>1</v>
      </c>
      <c r="CTY139" s="120">
        <f t="shared" si="1030"/>
        <v>1</v>
      </c>
      <c r="CTZ139" s="120">
        <f t="shared" si="1030"/>
        <v>1</v>
      </c>
      <c r="CUA139" s="120">
        <f t="shared" si="1030"/>
        <v>1</v>
      </c>
      <c r="CUB139" s="120">
        <f t="shared" si="1030"/>
        <v>1</v>
      </c>
      <c r="CUC139" s="120">
        <f t="shared" si="1030"/>
        <v>1</v>
      </c>
      <c r="CUD139" s="120">
        <f t="shared" si="1030"/>
        <v>1</v>
      </c>
      <c r="CUE139" s="120">
        <f t="shared" si="1030"/>
        <v>2</v>
      </c>
      <c r="CUF139" s="120">
        <f t="shared" si="1030"/>
        <v>1</v>
      </c>
      <c r="CUG139" s="120">
        <f t="shared" si="1030"/>
        <v>1</v>
      </c>
      <c r="CUH139" s="120">
        <f t="shared" si="1030"/>
        <v>1</v>
      </c>
      <c r="CUI139" s="120">
        <f t="shared" si="1030"/>
        <v>1</v>
      </c>
      <c r="CUJ139" s="120">
        <f t="shared" si="1030"/>
        <v>1</v>
      </c>
      <c r="CUK139" s="120">
        <f t="shared" si="1030"/>
        <v>1</v>
      </c>
      <c r="CUL139" s="120">
        <f t="shared" si="1030"/>
        <v>1</v>
      </c>
      <c r="CUM139" s="120">
        <f t="shared" si="1030"/>
        <v>1</v>
      </c>
      <c r="CUN139" s="120">
        <f t="shared" si="1030"/>
        <v>2</v>
      </c>
      <c r="CUO139" s="120">
        <f t="shared" si="1030"/>
        <v>1</v>
      </c>
      <c r="CUP139" s="120">
        <f t="shared" si="1030"/>
        <v>1</v>
      </c>
      <c r="CUQ139" s="120">
        <f t="shared" si="1030"/>
        <v>1</v>
      </c>
      <c r="CUR139" s="120">
        <f t="shared" si="1030"/>
        <v>1</v>
      </c>
      <c r="CUS139" s="120">
        <f t="shared" si="1030"/>
        <v>1</v>
      </c>
      <c r="CUT139" s="120">
        <f t="shared" si="1030"/>
        <v>1</v>
      </c>
      <c r="CUU139" s="120">
        <f t="shared" si="1030"/>
        <v>1</v>
      </c>
      <c r="CUV139" s="120">
        <f t="shared" si="1030"/>
        <v>1</v>
      </c>
      <c r="CUW139" s="120">
        <f t="shared" si="1030"/>
        <v>1</v>
      </c>
      <c r="CUX139" s="120">
        <f t="shared" si="1030"/>
        <v>1</v>
      </c>
      <c r="CUY139" s="120">
        <f t="shared" si="1030"/>
        <v>1</v>
      </c>
      <c r="CUZ139" s="120">
        <f t="shared" si="1030"/>
        <v>1</v>
      </c>
      <c r="CVA139" s="120">
        <f t="shared" si="1030"/>
        <v>1</v>
      </c>
      <c r="CVB139" s="120">
        <f t="shared" si="1030"/>
        <v>1</v>
      </c>
      <c r="CVC139" s="120">
        <f t="shared" si="1030"/>
        <v>1</v>
      </c>
      <c r="CVD139" s="120">
        <f t="shared" si="1030"/>
        <v>1</v>
      </c>
      <c r="CVE139" s="120">
        <f t="shared" si="1030"/>
        <v>1</v>
      </c>
      <c r="CVF139" s="120">
        <f t="shared" si="1030"/>
        <v>1</v>
      </c>
      <c r="CVG139" s="120">
        <f t="shared" si="1030"/>
        <v>1</v>
      </c>
      <c r="CVH139" s="120">
        <f t="shared" si="1030"/>
        <v>2</v>
      </c>
      <c r="CVI139" s="120">
        <f t="shared" si="1030"/>
        <v>1</v>
      </c>
      <c r="CVJ139" s="120">
        <f t="shared" si="1030"/>
        <v>1</v>
      </c>
      <c r="CVK139" s="120">
        <f t="shared" si="1030"/>
        <v>1</v>
      </c>
      <c r="CVL139" s="120">
        <f t="shared" si="1030"/>
        <v>1</v>
      </c>
      <c r="CVM139" s="120">
        <f t="shared" si="1030"/>
        <v>1</v>
      </c>
      <c r="CVN139" s="120">
        <f t="shared" si="1030"/>
        <v>2</v>
      </c>
      <c r="CVO139" s="120">
        <f t="shared" si="1030"/>
        <v>1</v>
      </c>
      <c r="CVP139" s="120">
        <f t="shared" si="1030"/>
        <v>1</v>
      </c>
      <c r="CVQ139" s="120">
        <f t="shared" si="1030"/>
        <v>1</v>
      </c>
      <c r="CVR139" s="120">
        <f t="shared" si="1030"/>
        <v>1</v>
      </c>
      <c r="CVS139" s="120">
        <f t="shared" si="1030"/>
        <v>1</v>
      </c>
      <c r="CVT139" s="120">
        <f t="shared" si="1030"/>
        <v>1</v>
      </c>
      <c r="CVU139" s="120">
        <f t="shared" si="1030"/>
        <v>1</v>
      </c>
      <c r="CVV139" s="120">
        <f t="shared" si="1030"/>
        <v>1</v>
      </c>
      <c r="CVW139" s="120">
        <f t="shared" si="1030"/>
        <v>1</v>
      </c>
      <c r="CVX139" s="120">
        <f t="shared" si="1030"/>
        <v>1</v>
      </c>
      <c r="CVY139" s="120">
        <f t="shared" si="1030"/>
        <v>1</v>
      </c>
      <c r="CVZ139" s="120">
        <f t="shared" si="1030"/>
        <v>1</v>
      </c>
      <c r="CWA139" s="120">
        <f t="shared" si="1030"/>
        <v>1</v>
      </c>
      <c r="CWB139" s="120">
        <f t="shared" si="1030"/>
        <v>1</v>
      </c>
      <c r="CWC139" s="120">
        <f t="shared" si="1030"/>
        <v>1</v>
      </c>
      <c r="CWD139" s="120">
        <f t="shared" si="1030"/>
        <v>1</v>
      </c>
      <c r="CWE139" s="120">
        <f t="shared" ref="CWE139:CYP139" si="1031">SUM(CWE54,CWE120)</f>
        <v>1</v>
      </c>
      <c r="CWF139" s="120">
        <f t="shared" si="1031"/>
        <v>1</v>
      </c>
      <c r="CWG139" s="120">
        <f t="shared" si="1031"/>
        <v>1</v>
      </c>
      <c r="CWH139" s="120">
        <f t="shared" si="1031"/>
        <v>1</v>
      </c>
      <c r="CWI139" s="120">
        <f t="shared" si="1031"/>
        <v>1</v>
      </c>
      <c r="CWJ139" s="120">
        <f t="shared" si="1031"/>
        <v>1</v>
      </c>
      <c r="CWK139" s="120">
        <f t="shared" si="1031"/>
        <v>1</v>
      </c>
      <c r="CWL139" s="120">
        <f t="shared" si="1031"/>
        <v>1</v>
      </c>
      <c r="CWM139" s="120">
        <f t="shared" si="1031"/>
        <v>1</v>
      </c>
      <c r="CWN139" s="120">
        <f t="shared" si="1031"/>
        <v>1</v>
      </c>
      <c r="CWO139" s="120">
        <f t="shared" si="1031"/>
        <v>1</v>
      </c>
      <c r="CWP139" s="120">
        <f t="shared" si="1031"/>
        <v>1</v>
      </c>
      <c r="CWQ139" s="120">
        <f t="shared" si="1031"/>
        <v>1</v>
      </c>
      <c r="CWR139" s="120">
        <f t="shared" si="1031"/>
        <v>1</v>
      </c>
      <c r="CWS139" s="120">
        <f t="shared" si="1031"/>
        <v>1</v>
      </c>
      <c r="CWT139" s="120">
        <f t="shared" si="1031"/>
        <v>1</v>
      </c>
      <c r="CWU139" s="120">
        <f t="shared" si="1031"/>
        <v>1</v>
      </c>
      <c r="CWV139" s="120">
        <f t="shared" si="1031"/>
        <v>1</v>
      </c>
      <c r="CWW139" s="120">
        <f t="shared" si="1031"/>
        <v>1</v>
      </c>
      <c r="CWX139" s="120">
        <f t="shared" si="1031"/>
        <v>1</v>
      </c>
      <c r="CWY139" s="120">
        <f t="shared" si="1031"/>
        <v>1</v>
      </c>
      <c r="CWZ139" s="120">
        <f t="shared" si="1031"/>
        <v>1</v>
      </c>
      <c r="CXA139" s="120">
        <f t="shared" si="1031"/>
        <v>1</v>
      </c>
      <c r="CXB139" s="120">
        <f t="shared" si="1031"/>
        <v>1</v>
      </c>
      <c r="CXC139" s="120">
        <f t="shared" si="1031"/>
        <v>1</v>
      </c>
      <c r="CXD139" s="120">
        <f t="shared" si="1031"/>
        <v>1</v>
      </c>
      <c r="CXE139" s="120">
        <f t="shared" si="1031"/>
        <v>1</v>
      </c>
      <c r="CXF139" s="120">
        <f t="shared" si="1031"/>
        <v>1</v>
      </c>
      <c r="CXG139" s="120">
        <f t="shared" si="1031"/>
        <v>1</v>
      </c>
      <c r="CXH139" s="120">
        <f t="shared" si="1031"/>
        <v>1</v>
      </c>
      <c r="CXI139" s="120">
        <f t="shared" si="1031"/>
        <v>1</v>
      </c>
      <c r="CXJ139" s="120">
        <f t="shared" si="1031"/>
        <v>1</v>
      </c>
      <c r="CXK139" s="120">
        <f t="shared" si="1031"/>
        <v>1</v>
      </c>
      <c r="CXL139" s="120">
        <f t="shared" si="1031"/>
        <v>1</v>
      </c>
      <c r="CXM139" s="120">
        <f t="shared" si="1031"/>
        <v>1</v>
      </c>
      <c r="CXN139" s="120">
        <f t="shared" si="1031"/>
        <v>1</v>
      </c>
      <c r="CXO139" s="120">
        <f t="shared" si="1031"/>
        <v>1</v>
      </c>
      <c r="CXP139" s="120">
        <f t="shared" si="1031"/>
        <v>2</v>
      </c>
      <c r="CXQ139" s="120">
        <f t="shared" si="1031"/>
        <v>1</v>
      </c>
      <c r="CXR139" s="120">
        <f t="shared" si="1031"/>
        <v>1</v>
      </c>
      <c r="CXS139" s="120">
        <f t="shared" si="1031"/>
        <v>1</v>
      </c>
      <c r="CXT139" s="120">
        <f t="shared" si="1031"/>
        <v>1</v>
      </c>
      <c r="CXU139" s="120">
        <f t="shared" si="1031"/>
        <v>1</v>
      </c>
      <c r="CXV139" s="120">
        <f t="shared" si="1031"/>
        <v>1</v>
      </c>
      <c r="CXW139" s="120">
        <f t="shared" si="1031"/>
        <v>1</v>
      </c>
      <c r="CXX139" s="120">
        <f t="shared" si="1031"/>
        <v>1</v>
      </c>
      <c r="CXY139" s="120">
        <f t="shared" si="1031"/>
        <v>3</v>
      </c>
      <c r="CXZ139" s="120">
        <f t="shared" si="1031"/>
        <v>0</v>
      </c>
      <c r="CYA139" s="120">
        <f t="shared" si="1031"/>
        <v>0</v>
      </c>
      <c r="CYB139" s="120">
        <f t="shared" si="1031"/>
        <v>0</v>
      </c>
      <c r="CYC139" s="120">
        <f t="shared" si="1031"/>
        <v>0</v>
      </c>
      <c r="CYD139" s="120">
        <f t="shared" si="1031"/>
        <v>0</v>
      </c>
      <c r="CYE139" s="120">
        <f t="shared" si="1031"/>
        <v>0</v>
      </c>
      <c r="CYF139" s="120">
        <f t="shared" si="1031"/>
        <v>0</v>
      </c>
      <c r="CYG139" s="120">
        <f t="shared" si="1031"/>
        <v>0</v>
      </c>
      <c r="CYH139" s="120">
        <f t="shared" si="1031"/>
        <v>0</v>
      </c>
      <c r="CYI139" s="120">
        <f t="shared" si="1031"/>
        <v>0</v>
      </c>
      <c r="CYJ139" s="120">
        <f t="shared" si="1031"/>
        <v>0</v>
      </c>
      <c r="CYK139" s="120">
        <f t="shared" si="1031"/>
        <v>0</v>
      </c>
      <c r="CYL139" s="120">
        <f t="shared" si="1031"/>
        <v>1</v>
      </c>
      <c r="CYM139" s="120">
        <f t="shared" si="1031"/>
        <v>1</v>
      </c>
      <c r="CYN139" s="120">
        <f t="shared" si="1031"/>
        <v>1</v>
      </c>
      <c r="CYO139" s="120">
        <f t="shared" si="1031"/>
        <v>1</v>
      </c>
      <c r="CYP139" s="120">
        <f t="shared" si="1031"/>
        <v>3</v>
      </c>
      <c r="CYQ139" s="120">
        <f t="shared" ref="CYQ139:DBB139" si="1032">SUM(CYQ54,CYQ120)</f>
        <v>2</v>
      </c>
      <c r="CYR139" s="120">
        <f t="shared" si="1032"/>
        <v>1</v>
      </c>
      <c r="CYS139" s="120">
        <f t="shared" si="1032"/>
        <v>1</v>
      </c>
      <c r="CYT139" s="120">
        <f t="shared" si="1032"/>
        <v>1</v>
      </c>
      <c r="CYU139" s="120">
        <f t="shared" si="1032"/>
        <v>1</v>
      </c>
      <c r="CYV139" s="120">
        <f t="shared" si="1032"/>
        <v>1</v>
      </c>
      <c r="CYW139" s="120">
        <f t="shared" si="1032"/>
        <v>1</v>
      </c>
      <c r="CYX139" s="120">
        <f t="shared" si="1032"/>
        <v>1</v>
      </c>
      <c r="CYY139" s="120">
        <f t="shared" si="1032"/>
        <v>1</v>
      </c>
      <c r="CYZ139" s="120">
        <f t="shared" si="1032"/>
        <v>1</v>
      </c>
      <c r="CZA139" s="120">
        <f t="shared" si="1032"/>
        <v>1</v>
      </c>
      <c r="CZB139" s="120">
        <f t="shared" si="1032"/>
        <v>1</v>
      </c>
      <c r="CZC139" s="120">
        <f t="shared" si="1032"/>
        <v>1</v>
      </c>
      <c r="CZD139" s="120">
        <f t="shared" si="1032"/>
        <v>1</v>
      </c>
      <c r="CZE139" s="120">
        <f t="shared" si="1032"/>
        <v>1</v>
      </c>
      <c r="CZF139" s="120">
        <f t="shared" si="1032"/>
        <v>1</v>
      </c>
      <c r="CZG139" s="120">
        <f t="shared" si="1032"/>
        <v>1</v>
      </c>
      <c r="CZH139" s="120">
        <f t="shared" si="1032"/>
        <v>1</v>
      </c>
      <c r="CZI139" s="120">
        <f t="shared" si="1032"/>
        <v>1</v>
      </c>
      <c r="CZJ139" s="120">
        <f t="shared" si="1032"/>
        <v>1</v>
      </c>
      <c r="CZK139" s="120">
        <f t="shared" si="1032"/>
        <v>1</v>
      </c>
      <c r="CZL139" s="120">
        <f t="shared" si="1032"/>
        <v>1</v>
      </c>
      <c r="CZM139" s="120">
        <f t="shared" si="1032"/>
        <v>1</v>
      </c>
      <c r="CZN139" s="120">
        <f t="shared" si="1032"/>
        <v>1</v>
      </c>
      <c r="CZO139" s="120">
        <f t="shared" si="1032"/>
        <v>1</v>
      </c>
      <c r="CZP139" s="120">
        <f t="shared" si="1032"/>
        <v>1</v>
      </c>
      <c r="CZQ139" s="120">
        <f t="shared" si="1032"/>
        <v>1</v>
      </c>
      <c r="CZR139" s="120">
        <f t="shared" si="1032"/>
        <v>1</v>
      </c>
      <c r="CZS139" s="120">
        <f t="shared" si="1032"/>
        <v>1</v>
      </c>
      <c r="CZT139" s="120">
        <f t="shared" si="1032"/>
        <v>1</v>
      </c>
      <c r="CZU139" s="120">
        <f t="shared" si="1032"/>
        <v>1</v>
      </c>
      <c r="CZV139" s="120">
        <f t="shared" si="1032"/>
        <v>1</v>
      </c>
      <c r="CZW139" s="120">
        <f t="shared" si="1032"/>
        <v>1</v>
      </c>
      <c r="CZX139" s="120">
        <f t="shared" si="1032"/>
        <v>1</v>
      </c>
      <c r="CZY139" s="120">
        <f t="shared" si="1032"/>
        <v>1</v>
      </c>
      <c r="CZZ139" s="120">
        <f t="shared" si="1032"/>
        <v>1</v>
      </c>
      <c r="DAA139" s="120">
        <f t="shared" si="1032"/>
        <v>1</v>
      </c>
      <c r="DAB139" s="120">
        <f t="shared" si="1032"/>
        <v>1</v>
      </c>
      <c r="DAC139" s="120">
        <f t="shared" si="1032"/>
        <v>1</v>
      </c>
      <c r="DAD139" s="120">
        <f t="shared" si="1032"/>
        <v>1</v>
      </c>
      <c r="DAE139" s="120">
        <f t="shared" si="1032"/>
        <v>1</v>
      </c>
      <c r="DAF139" s="120">
        <f t="shared" si="1032"/>
        <v>1</v>
      </c>
      <c r="DAG139" s="120">
        <f t="shared" si="1032"/>
        <v>1</v>
      </c>
      <c r="DAH139" s="120">
        <f t="shared" si="1032"/>
        <v>1</v>
      </c>
      <c r="DAI139" s="120">
        <f t="shared" si="1032"/>
        <v>1</v>
      </c>
      <c r="DAJ139" s="120">
        <f t="shared" si="1032"/>
        <v>1</v>
      </c>
      <c r="DAK139" s="120">
        <f t="shared" si="1032"/>
        <v>1</v>
      </c>
      <c r="DAL139" s="120">
        <f t="shared" si="1032"/>
        <v>1</v>
      </c>
      <c r="DAM139" s="120">
        <f t="shared" si="1032"/>
        <v>1</v>
      </c>
      <c r="DAN139" s="120">
        <f t="shared" si="1032"/>
        <v>2</v>
      </c>
      <c r="DAO139" s="120">
        <f t="shared" si="1032"/>
        <v>1</v>
      </c>
      <c r="DAP139" s="120">
        <f t="shared" si="1032"/>
        <v>1</v>
      </c>
      <c r="DAQ139" s="120">
        <f t="shared" si="1032"/>
        <v>1</v>
      </c>
      <c r="DAR139" s="120">
        <f t="shared" si="1032"/>
        <v>1</v>
      </c>
      <c r="DAS139" s="120">
        <f t="shared" si="1032"/>
        <v>1</v>
      </c>
      <c r="DAT139" s="120">
        <f t="shared" si="1032"/>
        <v>1</v>
      </c>
      <c r="DAU139" s="120">
        <f t="shared" si="1032"/>
        <v>1</v>
      </c>
      <c r="DAV139" s="120">
        <f t="shared" si="1032"/>
        <v>1</v>
      </c>
      <c r="DAW139" s="120">
        <f t="shared" si="1032"/>
        <v>0</v>
      </c>
      <c r="DAX139" s="120">
        <f t="shared" si="1032"/>
        <v>0</v>
      </c>
      <c r="DAY139" s="120">
        <f t="shared" si="1032"/>
        <v>0</v>
      </c>
      <c r="DAZ139" s="120">
        <f t="shared" si="1032"/>
        <v>0</v>
      </c>
      <c r="DBA139" s="120">
        <f t="shared" si="1032"/>
        <v>0</v>
      </c>
      <c r="DBB139" s="120">
        <f t="shared" si="1032"/>
        <v>0</v>
      </c>
      <c r="DBC139" s="120">
        <f t="shared" ref="DBC139:DDN139" si="1033">SUM(DBC54,DBC120)</f>
        <v>0</v>
      </c>
      <c r="DBD139" s="120">
        <f t="shared" si="1033"/>
        <v>0</v>
      </c>
      <c r="DBE139" s="120">
        <f t="shared" si="1033"/>
        <v>0</v>
      </c>
      <c r="DBF139" s="120">
        <f t="shared" si="1033"/>
        <v>0</v>
      </c>
      <c r="DBG139" s="120">
        <f t="shared" si="1033"/>
        <v>0</v>
      </c>
      <c r="DBH139" s="120">
        <f t="shared" si="1033"/>
        <v>0</v>
      </c>
      <c r="DBI139" s="120">
        <f t="shared" si="1033"/>
        <v>0</v>
      </c>
      <c r="DBJ139" s="120">
        <f t="shared" si="1033"/>
        <v>0</v>
      </c>
      <c r="DBK139" s="120">
        <f t="shared" si="1033"/>
        <v>0</v>
      </c>
      <c r="DBL139" s="120">
        <f t="shared" si="1033"/>
        <v>0</v>
      </c>
      <c r="DBM139" s="120">
        <f t="shared" si="1033"/>
        <v>0</v>
      </c>
      <c r="DBN139" s="120">
        <f t="shared" si="1033"/>
        <v>0</v>
      </c>
      <c r="DBO139" s="120">
        <f t="shared" si="1033"/>
        <v>0</v>
      </c>
      <c r="DBP139" s="120">
        <f t="shared" si="1033"/>
        <v>0</v>
      </c>
      <c r="DBQ139" s="120">
        <f t="shared" si="1033"/>
        <v>0</v>
      </c>
      <c r="DBR139" s="120">
        <f t="shared" si="1033"/>
        <v>0</v>
      </c>
      <c r="DBS139" s="120">
        <f t="shared" si="1033"/>
        <v>0</v>
      </c>
      <c r="DBT139" s="120">
        <f t="shared" si="1033"/>
        <v>0</v>
      </c>
      <c r="DBU139" s="120">
        <f t="shared" si="1033"/>
        <v>0</v>
      </c>
      <c r="DBV139" s="120">
        <f t="shared" si="1033"/>
        <v>0</v>
      </c>
      <c r="DBW139" s="120">
        <f t="shared" si="1033"/>
        <v>0</v>
      </c>
      <c r="DBX139" s="120">
        <f t="shared" si="1033"/>
        <v>0</v>
      </c>
      <c r="DBY139" s="120">
        <f t="shared" si="1033"/>
        <v>0</v>
      </c>
      <c r="DBZ139" s="120">
        <f t="shared" si="1033"/>
        <v>0</v>
      </c>
      <c r="DCA139" s="120">
        <f t="shared" si="1033"/>
        <v>0</v>
      </c>
      <c r="DCB139" s="120">
        <f t="shared" si="1033"/>
        <v>0</v>
      </c>
      <c r="DCC139" s="120">
        <f t="shared" si="1033"/>
        <v>0</v>
      </c>
      <c r="DCD139" s="120">
        <f t="shared" si="1033"/>
        <v>0</v>
      </c>
      <c r="DCE139" s="120">
        <f t="shared" si="1033"/>
        <v>0</v>
      </c>
      <c r="DCF139" s="120">
        <f t="shared" si="1033"/>
        <v>0</v>
      </c>
      <c r="DCG139" s="120">
        <f t="shared" si="1033"/>
        <v>0</v>
      </c>
      <c r="DCH139" s="120">
        <f t="shared" si="1033"/>
        <v>2</v>
      </c>
      <c r="DCI139" s="120">
        <f t="shared" si="1033"/>
        <v>2</v>
      </c>
      <c r="DCJ139" s="120">
        <f t="shared" si="1033"/>
        <v>2</v>
      </c>
      <c r="DCK139" s="120">
        <f t="shared" si="1033"/>
        <v>1</v>
      </c>
      <c r="DCL139" s="120">
        <f t="shared" si="1033"/>
        <v>1</v>
      </c>
      <c r="DCM139" s="120">
        <f t="shared" si="1033"/>
        <v>1</v>
      </c>
      <c r="DCN139" s="120">
        <f t="shared" si="1033"/>
        <v>1</v>
      </c>
      <c r="DCO139" s="120">
        <f t="shared" si="1033"/>
        <v>1</v>
      </c>
      <c r="DCP139" s="120">
        <f t="shared" si="1033"/>
        <v>1</v>
      </c>
      <c r="DCQ139" s="120">
        <f t="shared" si="1033"/>
        <v>1</v>
      </c>
      <c r="DCR139" s="120">
        <f t="shared" si="1033"/>
        <v>1</v>
      </c>
      <c r="DCS139" s="120">
        <f t="shared" si="1033"/>
        <v>1</v>
      </c>
      <c r="DCT139" s="120">
        <f t="shared" si="1033"/>
        <v>1</v>
      </c>
      <c r="DCU139" s="120">
        <f t="shared" si="1033"/>
        <v>1</v>
      </c>
      <c r="DCV139" s="120">
        <f t="shared" si="1033"/>
        <v>1</v>
      </c>
      <c r="DCW139" s="120">
        <f t="shared" si="1033"/>
        <v>1</v>
      </c>
      <c r="DCX139" s="120">
        <f t="shared" si="1033"/>
        <v>1</v>
      </c>
      <c r="DCY139" s="120">
        <f t="shared" si="1033"/>
        <v>1</v>
      </c>
      <c r="DCZ139" s="120">
        <f t="shared" si="1033"/>
        <v>1</v>
      </c>
      <c r="DDA139" s="120">
        <f t="shared" si="1033"/>
        <v>1</v>
      </c>
      <c r="DDB139" s="120">
        <f t="shared" si="1033"/>
        <v>1</v>
      </c>
      <c r="DDC139" s="120">
        <f t="shared" si="1033"/>
        <v>1</v>
      </c>
      <c r="DDD139" s="120">
        <f t="shared" si="1033"/>
        <v>1</v>
      </c>
      <c r="DDE139" s="120">
        <f t="shared" si="1033"/>
        <v>1</v>
      </c>
      <c r="DDF139" s="120">
        <f t="shared" si="1033"/>
        <v>1</v>
      </c>
      <c r="DDG139" s="120">
        <f t="shared" si="1033"/>
        <v>1</v>
      </c>
      <c r="DDH139" s="120">
        <f t="shared" si="1033"/>
        <v>1</v>
      </c>
      <c r="DDI139" s="120">
        <f t="shared" si="1033"/>
        <v>1</v>
      </c>
      <c r="DDJ139" s="120">
        <f t="shared" si="1033"/>
        <v>1</v>
      </c>
      <c r="DDK139" s="120">
        <f t="shared" si="1033"/>
        <v>1</v>
      </c>
      <c r="DDL139" s="120">
        <f t="shared" si="1033"/>
        <v>1</v>
      </c>
      <c r="DDM139" s="120">
        <f t="shared" si="1033"/>
        <v>1</v>
      </c>
      <c r="DDN139" s="120">
        <f t="shared" si="1033"/>
        <v>1</v>
      </c>
      <c r="DDO139" s="120">
        <f t="shared" ref="DDO139:DFZ139" si="1034">SUM(DDO54,DDO120)</f>
        <v>1</v>
      </c>
      <c r="DDP139" s="120">
        <f t="shared" si="1034"/>
        <v>1</v>
      </c>
      <c r="DDQ139" s="120">
        <f t="shared" si="1034"/>
        <v>1</v>
      </c>
      <c r="DDR139" s="120">
        <f t="shared" si="1034"/>
        <v>1</v>
      </c>
      <c r="DDS139" s="120">
        <f t="shared" si="1034"/>
        <v>1</v>
      </c>
      <c r="DDT139" s="120">
        <f t="shared" si="1034"/>
        <v>1</v>
      </c>
      <c r="DDU139" s="120">
        <f t="shared" si="1034"/>
        <v>1</v>
      </c>
      <c r="DDV139" s="120">
        <f t="shared" si="1034"/>
        <v>1</v>
      </c>
      <c r="DDW139" s="120">
        <f t="shared" si="1034"/>
        <v>1</v>
      </c>
      <c r="DDX139" s="120">
        <f t="shared" si="1034"/>
        <v>1</v>
      </c>
      <c r="DDY139" s="120">
        <f t="shared" si="1034"/>
        <v>1</v>
      </c>
      <c r="DDZ139" s="120">
        <f t="shared" si="1034"/>
        <v>1</v>
      </c>
      <c r="DEA139" s="120">
        <f t="shared" si="1034"/>
        <v>1</v>
      </c>
      <c r="DEB139" s="120">
        <f t="shared" si="1034"/>
        <v>1</v>
      </c>
      <c r="DEC139" s="120">
        <f t="shared" si="1034"/>
        <v>1</v>
      </c>
      <c r="DED139" s="120">
        <f t="shared" si="1034"/>
        <v>1</v>
      </c>
      <c r="DEE139" s="120">
        <f t="shared" si="1034"/>
        <v>1</v>
      </c>
      <c r="DEF139" s="120">
        <f t="shared" si="1034"/>
        <v>1</v>
      </c>
      <c r="DEG139" s="120">
        <f t="shared" si="1034"/>
        <v>1</v>
      </c>
      <c r="DEH139" s="120">
        <f t="shared" si="1034"/>
        <v>1</v>
      </c>
      <c r="DEI139" s="120">
        <f t="shared" si="1034"/>
        <v>1</v>
      </c>
      <c r="DEJ139" s="120">
        <f t="shared" si="1034"/>
        <v>1</v>
      </c>
      <c r="DEK139" s="120">
        <f t="shared" si="1034"/>
        <v>1</v>
      </c>
      <c r="DEL139" s="120">
        <f t="shared" si="1034"/>
        <v>1</v>
      </c>
      <c r="DEM139" s="120">
        <f t="shared" si="1034"/>
        <v>1</v>
      </c>
      <c r="DEN139" s="120">
        <f t="shared" si="1034"/>
        <v>4</v>
      </c>
      <c r="DEO139" s="120">
        <f t="shared" si="1034"/>
        <v>1</v>
      </c>
      <c r="DEP139" s="120">
        <f t="shared" si="1034"/>
        <v>1</v>
      </c>
      <c r="DEQ139" s="120">
        <f t="shared" si="1034"/>
        <v>1</v>
      </c>
      <c r="DER139" s="120">
        <f t="shared" si="1034"/>
        <v>2</v>
      </c>
      <c r="DES139" s="120">
        <f t="shared" si="1034"/>
        <v>1</v>
      </c>
      <c r="DET139" s="120">
        <f t="shared" si="1034"/>
        <v>1</v>
      </c>
      <c r="DEU139" s="120">
        <f t="shared" si="1034"/>
        <v>1</v>
      </c>
      <c r="DEV139" s="120">
        <f t="shared" si="1034"/>
        <v>1</v>
      </c>
      <c r="DEW139" s="120">
        <f t="shared" si="1034"/>
        <v>1</v>
      </c>
      <c r="DEX139" s="120">
        <f t="shared" si="1034"/>
        <v>1</v>
      </c>
      <c r="DEY139" s="120">
        <f t="shared" si="1034"/>
        <v>1</v>
      </c>
      <c r="DEZ139" s="120">
        <f t="shared" si="1034"/>
        <v>1</v>
      </c>
      <c r="DFA139" s="120">
        <f t="shared" si="1034"/>
        <v>1</v>
      </c>
      <c r="DFB139" s="120">
        <f t="shared" si="1034"/>
        <v>1</v>
      </c>
      <c r="DFC139" s="120">
        <f t="shared" si="1034"/>
        <v>1</v>
      </c>
      <c r="DFD139" s="120">
        <f t="shared" si="1034"/>
        <v>1</v>
      </c>
      <c r="DFE139" s="120">
        <f t="shared" si="1034"/>
        <v>1</v>
      </c>
      <c r="DFF139" s="120">
        <f t="shared" si="1034"/>
        <v>1</v>
      </c>
      <c r="DFG139" s="120">
        <f t="shared" si="1034"/>
        <v>1</v>
      </c>
      <c r="DFH139" s="120">
        <f t="shared" si="1034"/>
        <v>1</v>
      </c>
      <c r="DFI139" s="120">
        <f t="shared" si="1034"/>
        <v>1</v>
      </c>
      <c r="DFJ139" s="120">
        <f t="shared" si="1034"/>
        <v>1</v>
      </c>
      <c r="DFK139" s="120">
        <f t="shared" si="1034"/>
        <v>1</v>
      </c>
      <c r="DFL139" s="120">
        <f t="shared" si="1034"/>
        <v>1</v>
      </c>
      <c r="DFM139" s="120">
        <f t="shared" si="1034"/>
        <v>1</v>
      </c>
      <c r="DFN139" s="120">
        <f t="shared" si="1034"/>
        <v>1</v>
      </c>
      <c r="DFO139" s="120">
        <f t="shared" si="1034"/>
        <v>1</v>
      </c>
      <c r="DFP139" s="120">
        <f t="shared" si="1034"/>
        <v>1</v>
      </c>
      <c r="DFQ139" s="120">
        <f t="shared" si="1034"/>
        <v>1</v>
      </c>
      <c r="DFR139" s="120">
        <f t="shared" si="1034"/>
        <v>1</v>
      </c>
      <c r="DFS139" s="120">
        <f t="shared" si="1034"/>
        <v>1</v>
      </c>
      <c r="DFT139" s="120">
        <f t="shared" si="1034"/>
        <v>1</v>
      </c>
      <c r="DFU139" s="120">
        <f t="shared" si="1034"/>
        <v>1</v>
      </c>
      <c r="DFV139" s="120">
        <f t="shared" si="1034"/>
        <v>1</v>
      </c>
      <c r="DFW139" s="120">
        <f t="shared" si="1034"/>
        <v>1</v>
      </c>
      <c r="DFX139" s="120">
        <f t="shared" si="1034"/>
        <v>1</v>
      </c>
      <c r="DFY139" s="120">
        <f t="shared" si="1034"/>
        <v>1</v>
      </c>
      <c r="DFZ139" s="120">
        <f t="shared" si="1034"/>
        <v>1</v>
      </c>
      <c r="DGA139" s="120">
        <f t="shared" ref="DGA139:DIL139" si="1035">SUM(DGA54,DGA120)</f>
        <v>1</v>
      </c>
      <c r="DGB139" s="120">
        <f t="shared" si="1035"/>
        <v>1</v>
      </c>
      <c r="DGC139" s="120">
        <f t="shared" si="1035"/>
        <v>1</v>
      </c>
      <c r="DGD139" s="120">
        <f t="shared" si="1035"/>
        <v>1</v>
      </c>
      <c r="DGE139" s="120">
        <f t="shared" si="1035"/>
        <v>1</v>
      </c>
      <c r="DGF139" s="120">
        <f t="shared" si="1035"/>
        <v>1</v>
      </c>
      <c r="DGG139" s="120">
        <f t="shared" si="1035"/>
        <v>1</v>
      </c>
      <c r="DGH139" s="120">
        <f t="shared" si="1035"/>
        <v>1</v>
      </c>
      <c r="DGI139" s="120">
        <f t="shared" si="1035"/>
        <v>1</v>
      </c>
      <c r="DGJ139" s="120">
        <f t="shared" si="1035"/>
        <v>1</v>
      </c>
      <c r="DGK139" s="120">
        <f t="shared" si="1035"/>
        <v>1</v>
      </c>
      <c r="DGL139" s="120">
        <f t="shared" si="1035"/>
        <v>1</v>
      </c>
      <c r="DGM139" s="120">
        <f t="shared" si="1035"/>
        <v>1</v>
      </c>
      <c r="DGN139" s="120">
        <f t="shared" si="1035"/>
        <v>1</v>
      </c>
      <c r="DGO139" s="120">
        <f t="shared" si="1035"/>
        <v>1</v>
      </c>
      <c r="DGP139" s="120">
        <f t="shared" si="1035"/>
        <v>1</v>
      </c>
      <c r="DGQ139" s="120">
        <f t="shared" si="1035"/>
        <v>1</v>
      </c>
      <c r="DGR139" s="120">
        <f t="shared" si="1035"/>
        <v>1</v>
      </c>
      <c r="DGS139" s="120">
        <f t="shared" si="1035"/>
        <v>1</v>
      </c>
      <c r="DGT139" s="120">
        <f t="shared" si="1035"/>
        <v>1</v>
      </c>
      <c r="DGU139" s="120">
        <f t="shared" si="1035"/>
        <v>1</v>
      </c>
      <c r="DGV139" s="120">
        <f t="shared" si="1035"/>
        <v>1</v>
      </c>
      <c r="DGW139" s="120">
        <f t="shared" si="1035"/>
        <v>1</v>
      </c>
      <c r="DGX139" s="120">
        <f t="shared" si="1035"/>
        <v>1</v>
      </c>
      <c r="DGY139" s="120">
        <f t="shared" si="1035"/>
        <v>1</v>
      </c>
      <c r="DGZ139" s="120">
        <f t="shared" si="1035"/>
        <v>1</v>
      </c>
      <c r="DHA139" s="120">
        <f t="shared" si="1035"/>
        <v>1</v>
      </c>
      <c r="DHB139" s="120">
        <f t="shared" si="1035"/>
        <v>1</v>
      </c>
      <c r="DHC139" s="120">
        <f t="shared" si="1035"/>
        <v>1</v>
      </c>
      <c r="DHD139" s="120">
        <f t="shared" si="1035"/>
        <v>1</v>
      </c>
      <c r="DHE139" s="120">
        <f t="shared" si="1035"/>
        <v>1</v>
      </c>
      <c r="DHF139" s="120">
        <f t="shared" si="1035"/>
        <v>1</v>
      </c>
      <c r="DHG139" s="120">
        <f t="shared" si="1035"/>
        <v>1</v>
      </c>
      <c r="DHH139" s="120">
        <f t="shared" si="1035"/>
        <v>1</v>
      </c>
      <c r="DHI139" s="120">
        <f t="shared" si="1035"/>
        <v>1</v>
      </c>
      <c r="DHJ139" s="120">
        <f t="shared" si="1035"/>
        <v>1</v>
      </c>
      <c r="DHK139" s="120">
        <f t="shared" si="1035"/>
        <v>1</v>
      </c>
      <c r="DHL139" s="120">
        <f t="shared" si="1035"/>
        <v>1</v>
      </c>
      <c r="DHM139" s="120">
        <f t="shared" si="1035"/>
        <v>1</v>
      </c>
      <c r="DHN139" s="120">
        <f t="shared" si="1035"/>
        <v>1</v>
      </c>
      <c r="DHO139" s="120">
        <f t="shared" si="1035"/>
        <v>1</v>
      </c>
      <c r="DHP139" s="120">
        <f t="shared" si="1035"/>
        <v>1</v>
      </c>
      <c r="DHQ139" s="120">
        <f t="shared" si="1035"/>
        <v>1</v>
      </c>
      <c r="DHR139" s="120">
        <f t="shared" si="1035"/>
        <v>1</v>
      </c>
      <c r="DHS139" s="120">
        <f t="shared" si="1035"/>
        <v>1</v>
      </c>
      <c r="DHT139" s="120">
        <f t="shared" si="1035"/>
        <v>1</v>
      </c>
      <c r="DHU139" s="120">
        <f t="shared" si="1035"/>
        <v>1</v>
      </c>
      <c r="DHV139" s="120">
        <f t="shared" si="1035"/>
        <v>1</v>
      </c>
      <c r="DHW139" s="120">
        <f t="shared" si="1035"/>
        <v>1</v>
      </c>
      <c r="DHX139" s="120">
        <f t="shared" si="1035"/>
        <v>1</v>
      </c>
      <c r="DHY139" s="120">
        <f t="shared" si="1035"/>
        <v>1</v>
      </c>
      <c r="DHZ139" s="120">
        <f t="shared" si="1035"/>
        <v>1</v>
      </c>
      <c r="DIA139" s="120">
        <f t="shared" si="1035"/>
        <v>1</v>
      </c>
      <c r="DIB139" s="120">
        <f t="shared" si="1035"/>
        <v>1</v>
      </c>
      <c r="DIC139" s="120">
        <f t="shared" si="1035"/>
        <v>1</v>
      </c>
      <c r="DID139" s="120">
        <f t="shared" si="1035"/>
        <v>1</v>
      </c>
      <c r="DIE139" s="120">
        <f t="shared" si="1035"/>
        <v>1</v>
      </c>
      <c r="DIF139" s="120">
        <f t="shared" si="1035"/>
        <v>1</v>
      </c>
      <c r="DIG139" s="120">
        <f t="shared" si="1035"/>
        <v>1</v>
      </c>
      <c r="DIH139" s="120">
        <f t="shared" si="1035"/>
        <v>1</v>
      </c>
      <c r="DII139" s="120">
        <f t="shared" si="1035"/>
        <v>1</v>
      </c>
      <c r="DIJ139" s="120">
        <f t="shared" si="1035"/>
        <v>1</v>
      </c>
      <c r="DIK139" s="120">
        <f t="shared" si="1035"/>
        <v>1</v>
      </c>
      <c r="DIL139" s="120">
        <f t="shared" si="1035"/>
        <v>1</v>
      </c>
      <c r="DIM139" s="120">
        <f t="shared" ref="DIM139:DKX139" si="1036">SUM(DIM54,DIM120)</f>
        <v>1</v>
      </c>
      <c r="DIN139" s="120">
        <f t="shared" si="1036"/>
        <v>1</v>
      </c>
      <c r="DIO139" s="120">
        <f t="shared" si="1036"/>
        <v>1</v>
      </c>
      <c r="DIP139" s="120">
        <f t="shared" si="1036"/>
        <v>1</v>
      </c>
      <c r="DIQ139" s="120">
        <f t="shared" si="1036"/>
        <v>1</v>
      </c>
      <c r="DIR139" s="120">
        <f t="shared" si="1036"/>
        <v>1</v>
      </c>
      <c r="DIS139" s="120">
        <f t="shared" si="1036"/>
        <v>1</v>
      </c>
      <c r="DIT139" s="120">
        <f t="shared" si="1036"/>
        <v>1</v>
      </c>
      <c r="DIU139" s="120">
        <f t="shared" si="1036"/>
        <v>1</v>
      </c>
      <c r="DIV139" s="120">
        <f t="shared" si="1036"/>
        <v>1</v>
      </c>
      <c r="DIW139" s="120">
        <f t="shared" si="1036"/>
        <v>1</v>
      </c>
      <c r="DIX139" s="120">
        <f t="shared" si="1036"/>
        <v>1</v>
      </c>
      <c r="DIY139" s="120">
        <f t="shared" si="1036"/>
        <v>1</v>
      </c>
      <c r="DIZ139" s="120">
        <f t="shared" si="1036"/>
        <v>1</v>
      </c>
      <c r="DJA139" s="120">
        <f t="shared" si="1036"/>
        <v>1</v>
      </c>
      <c r="DJB139" s="120">
        <f t="shared" si="1036"/>
        <v>1</v>
      </c>
      <c r="DJC139" s="120">
        <f t="shared" si="1036"/>
        <v>1</v>
      </c>
      <c r="DJD139" s="120">
        <f t="shared" si="1036"/>
        <v>1</v>
      </c>
      <c r="DJE139" s="120">
        <f t="shared" si="1036"/>
        <v>1</v>
      </c>
      <c r="DJF139" s="120">
        <f t="shared" si="1036"/>
        <v>1</v>
      </c>
      <c r="DJG139" s="120">
        <f t="shared" si="1036"/>
        <v>1</v>
      </c>
      <c r="DJH139" s="120">
        <f t="shared" si="1036"/>
        <v>1</v>
      </c>
      <c r="DJI139" s="120">
        <f t="shared" si="1036"/>
        <v>1</v>
      </c>
      <c r="DJJ139" s="120">
        <f t="shared" si="1036"/>
        <v>1</v>
      </c>
      <c r="DJK139" s="120">
        <f t="shared" si="1036"/>
        <v>1</v>
      </c>
      <c r="DJL139" s="120">
        <f t="shared" si="1036"/>
        <v>1</v>
      </c>
      <c r="DJM139" s="120">
        <f t="shared" si="1036"/>
        <v>1</v>
      </c>
      <c r="DJN139" s="120">
        <f t="shared" si="1036"/>
        <v>1</v>
      </c>
      <c r="DJO139" s="120">
        <f t="shared" si="1036"/>
        <v>1</v>
      </c>
      <c r="DJP139" s="120">
        <f t="shared" si="1036"/>
        <v>1</v>
      </c>
      <c r="DJQ139" s="120">
        <f t="shared" si="1036"/>
        <v>1</v>
      </c>
      <c r="DJR139" s="120">
        <f t="shared" si="1036"/>
        <v>1</v>
      </c>
      <c r="DJS139" s="120">
        <f t="shared" si="1036"/>
        <v>1</v>
      </c>
      <c r="DJT139" s="120">
        <f t="shared" si="1036"/>
        <v>1</v>
      </c>
      <c r="DJU139" s="120">
        <f t="shared" si="1036"/>
        <v>1</v>
      </c>
      <c r="DJV139" s="120">
        <f t="shared" si="1036"/>
        <v>1</v>
      </c>
      <c r="DJW139" s="120">
        <f t="shared" si="1036"/>
        <v>1</v>
      </c>
      <c r="DJX139" s="120">
        <f t="shared" si="1036"/>
        <v>1</v>
      </c>
      <c r="DJY139" s="120">
        <f t="shared" si="1036"/>
        <v>1</v>
      </c>
      <c r="DJZ139" s="120">
        <f t="shared" si="1036"/>
        <v>1</v>
      </c>
      <c r="DKA139" s="120">
        <f t="shared" si="1036"/>
        <v>1</v>
      </c>
      <c r="DKB139" s="120">
        <f t="shared" si="1036"/>
        <v>1</v>
      </c>
      <c r="DKC139" s="120">
        <f t="shared" si="1036"/>
        <v>1</v>
      </c>
      <c r="DKD139" s="120">
        <f t="shared" si="1036"/>
        <v>1</v>
      </c>
      <c r="DKE139" s="120">
        <f t="shared" si="1036"/>
        <v>1</v>
      </c>
      <c r="DKF139" s="120">
        <f t="shared" si="1036"/>
        <v>1</v>
      </c>
      <c r="DKG139" s="120">
        <f t="shared" si="1036"/>
        <v>1</v>
      </c>
      <c r="DKH139" s="120">
        <f t="shared" si="1036"/>
        <v>1</v>
      </c>
      <c r="DKI139" s="120">
        <f t="shared" si="1036"/>
        <v>1</v>
      </c>
      <c r="DKJ139" s="120">
        <f t="shared" si="1036"/>
        <v>1</v>
      </c>
      <c r="DKK139" s="120">
        <f t="shared" si="1036"/>
        <v>1</v>
      </c>
      <c r="DKL139" s="120">
        <f t="shared" si="1036"/>
        <v>1</v>
      </c>
      <c r="DKM139" s="120">
        <f t="shared" si="1036"/>
        <v>1</v>
      </c>
      <c r="DKN139" s="120">
        <f t="shared" si="1036"/>
        <v>1</v>
      </c>
      <c r="DKO139" s="120">
        <f t="shared" si="1036"/>
        <v>2</v>
      </c>
      <c r="DKP139" s="120">
        <f t="shared" si="1036"/>
        <v>1</v>
      </c>
      <c r="DKQ139" s="120">
        <f t="shared" si="1036"/>
        <v>1</v>
      </c>
      <c r="DKR139" s="120">
        <f t="shared" si="1036"/>
        <v>1</v>
      </c>
      <c r="DKS139" s="120">
        <f t="shared" si="1036"/>
        <v>1</v>
      </c>
      <c r="DKT139" s="120">
        <f t="shared" si="1036"/>
        <v>1</v>
      </c>
      <c r="DKU139" s="120">
        <f t="shared" si="1036"/>
        <v>1</v>
      </c>
      <c r="DKV139" s="120">
        <f t="shared" si="1036"/>
        <v>1</v>
      </c>
      <c r="DKW139" s="120">
        <f t="shared" si="1036"/>
        <v>1</v>
      </c>
      <c r="DKX139" s="120">
        <f t="shared" si="1036"/>
        <v>1</v>
      </c>
      <c r="DKY139" s="120">
        <f t="shared" ref="DKY139:DNJ139" si="1037">SUM(DKY54,DKY120)</f>
        <v>1</v>
      </c>
      <c r="DKZ139" s="120">
        <f t="shared" si="1037"/>
        <v>1</v>
      </c>
      <c r="DLA139" s="120">
        <f t="shared" si="1037"/>
        <v>1</v>
      </c>
      <c r="DLB139" s="120">
        <f t="shared" si="1037"/>
        <v>1</v>
      </c>
      <c r="DLC139" s="120">
        <f t="shared" si="1037"/>
        <v>1</v>
      </c>
      <c r="DLD139" s="120">
        <f t="shared" si="1037"/>
        <v>1</v>
      </c>
      <c r="DLE139" s="120">
        <f t="shared" si="1037"/>
        <v>1</v>
      </c>
      <c r="DLF139" s="120">
        <f t="shared" si="1037"/>
        <v>1</v>
      </c>
      <c r="DLG139" s="120">
        <f t="shared" si="1037"/>
        <v>1</v>
      </c>
      <c r="DLH139" s="120">
        <f t="shared" si="1037"/>
        <v>1</v>
      </c>
      <c r="DLI139" s="120">
        <f t="shared" si="1037"/>
        <v>1</v>
      </c>
      <c r="DLJ139" s="120">
        <f t="shared" si="1037"/>
        <v>1</v>
      </c>
      <c r="DLK139" s="120">
        <f t="shared" si="1037"/>
        <v>1</v>
      </c>
      <c r="DLL139" s="120">
        <f t="shared" si="1037"/>
        <v>1</v>
      </c>
      <c r="DLM139" s="120">
        <f t="shared" si="1037"/>
        <v>1</v>
      </c>
      <c r="DLN139" s="120">
        <f t="shared" si="1037"/>
        <v>1</v>
      </c>
      <c r="DLO139" s="120">
        <f t="shared" si="1037"/>
        <v>1</v>
      </c>
      <c r="DLP139" s="120">
        <f t="shared" si="1037"/>
        <v>1</v>
      </c>
      <c r="DLQ139" s="120">
        <f t="shared" si="1037"/>
        <v>1</v>
      </c>
      <c r="DLR139" s="120">
        <f t="shared" si="1037"/>
        <v>1</v>
      </c>
      <c r="DLS139" s="120">
        <f t="shared" si="1037"/>
        <v>1</v>
      </c>
      <c r="DLT139" s="120">
        <f t="shared" si="1037"/>
        <v>1</v>
      </c>
      <c r="DLU139" s="120">
        <f t="shared" si="1037"/>
        <v>1</v>
      </c>
      <c r="DLV139" s="120">
        <f t="shared" si="1037"/>
        <v>1</v>
      </c>
      <c r="DLW139" s="120">
        <f t="shared" si="1037"/>
        <v>1</v>
      </c>
      <c r="DLX139" s="120">
        <f t="shared" si="1037"/>
        <v>1</v>
      </c>
      <c r="DLY139" s="120">
        <f t="shared" si="1037"/>
        <v>1</v>
      </c>
      <c r="DLZ139" s="120">
        <f t="shared" si="1037"/>
        <v>1</v>
      </c>
      <c r="DMA139" s="120">
        <f t="shared" si="1037"/>
        <v>1</v>
      </c>
      <c r="DMB139" s="120">
        <f t="shared" si="1037"/>
        <v>1</v>
      </c>
      <c r="DMC139" s="120">
        <f t="shared" si="1037"/>
        <v>1</v>
      </c>
      <c r="DMD139" s="120">
        <f t="shared" si="1037"/>
        <v>1</v>
      </c>
      <c r="DME139" s="120">
        <f t="shared" si="1037"/>
        <v>1</v>
      </c>
      <c r="DMF139" s="120">
        <f t="shared" si="1037"/>
        <v>1</v>
      </c>
      <c r="DMG139" s="120">
        <f t="shared" si="1037"/>
        <v>1</v>
      </c>
      <c r="DMH139" s="120">
        <f t="shared" si="1037"/>
        <v>1</v>
      </c>
      <c r="DMI139" s="120">
        <f t="shared" si="1037"/>
        <v>1</v>
      </c>
      <c r="DMJ139" s="120">
        <f t="shared" si="1037"/>
        <v>1</v>
      </c>
      <c r="DMK139" s="120">
        <f t="shared" si="1037"/>
        <v>1</v>
      </c>
      <c r="DML139" s="120">
        <f t="shared" si="1037"/>
        <v>1</v>
      </c>
      <c r="DMM139" s="120">
        <f t="shared" si="1037"/>
        <v>1</v>
      </c>
      <c r="DMN139" s="120">
        <f t="shared" si="1037"/>
        <v>1</v>
      </c>
      <c r="DMO139" s="120">
        <f t="shared" si="1037"/>
        <v>1</v>
      </c>
      <c r="DMP139" s="120">
        <f t="shared" si="1037"/>
        <v>1</v>
      </c>
      <c r="DMQ139" s="120">
        <f t="shared" si="1037"/>
        <v>1</v>
      </c>
      <c r="DMR139" s="120">
        <f t="shared" si="1037"/>
        <v>1</v>
      </c>
      <c r="DMS139" s="120">
        <f t="shared" si="1037"/>
        <v>1</v>
      </c>
      <c r="DMT139" s="120">
        <f t="shared" si="1037"/>
        <v>1</v>
      </c>
      <c r="DMU139" s="120">
        <f t="shared" si="1037"/>
        <v>1</v>
      </c>
      <c r="DMV139" s="120">
        <f t="shared" si="1037"/>
        <v>1</v>
      </c>
      <c r="DMW139" s="120">
        <f t="shared" si="1037"/>
        <v>1</v>
      </c>
      <c r="DMX139" s="120">
        <f t="shared" si="1037"/>
        <v>1</v>
      </c>
      <c r="DMY139" s="120">
        <f t="shared" si="1037"/>
        <v>1</v>
      </c>
      <c r="DMZ139" s="120">
        <f t="shared" si="1037"/>
        <v>1</v>
      </c>
      <c r="DNA139" s="120">
        <f t="shared" si="1037"/>
        <v>1</v>
      </c>
      <c r="DNB139" s="120">
        <f t="shared" si="1037"/>
        <v>1</v>
      </c>
      <c r="DNC139" s="120">
        <f t="shared" si="1037"/>
        <v>1</v>
      </c>
      <c r="DND139" s="120">
        <f t="shared" si="1037"/>
        <v>1</v>
      </c>
      <c r="DNE139" s="120">
        <f t="shared" si="1037"/>
        <v>1</v>
      </c>
      <c r="DNF139" s="120">
        <f t="shared" si="1037"/>
        <v>1</v>
      </c>
      <c r="DNG139" s="120">
        <f t="shared" si="1037"/>
        <v>1</v>
      </c>
      <c r="DNH139" s="120">
        <f t="shared" si="1037"/>
        <v>1</v>
      </c>
      <c r="DNI139" s="120">
        <f t="shared" si="1037"/>
        <v>1</v>
      </c>
      <c r="DNJ139" s="120">
        <f t="shared" si="1037"/>
        <v>1</v>
      </c>
      <c r="DNK139" s="120">
        <f t="shared" ref="DNK139:DPV139" si="1038">SUM(DNK54,DNK120)</f>
        <v>1</v>
      </c>
      <c r="DNL139" s="120">
        <f t="shared" si="1038"/>
        <v>1</v>
      </c>
      <c r="DNM139" s="120">
        <f t="shared" si="1038"/>
        <v>1</v>
      </c>
      <c r="DNN139" s="120">
        <f t="shared" si="1038"/>
        <v>1</v>
      </c>
      <c r="DNO139" s="120">
        <f t="shared" si="1038"/>
        <v>1</v>
      </c>
      <c r="DNP139" s="120">
        <f t="shared" si="1038"/>
        <v>1</v>
      </c>
      <c r="DNQ139" s="120">
        <f t="shared" si="1038"/>
        <v>1</v>
      </c>
      <c r="DNR139" s="120">
        <f t="shared" si="1038"/>
        <v>1</v>
      </c>
      <c r="DNS139" s="120">
        <f t="shared" si="1038"/>
        <v>1</v>
      </c>
      <c r="DNT139" s="120">
        <f t="shared" si="1038"/>
        <v>1</v>
      </c>
      <c r="DNU139" s="120">
        <f t="shared" si="1038"/>
        <v>1</v>
      </c>
      <c r="DNV139" s="120">
        <f t="shared" si="1038"/>
        <v>1</v>
      </c>
      <c r="DNW139" s="120">
        <f t="shared" si="1038"/>
        <v>1</v>
      </c>
      <c r="DNX139" s="120">
        <f t="shared" si="1038"/>
        <v>1</v>
      </c>
      <c r="DNY139" s="120">
        <f t="shared" si="1038"/>
        <v>1</v>
      </c>
      <c r="DNZ139" s="120">
        <f t="shared" si="1038"/>
        <v>1</v>
      </c>
      <c r="DOA139" s="120">
        <f t="shared" si="1038"/>
        <v>1</v>
      </c>
      <c r="DOB139" s="120">
        <f t="shared" si="1038"/>
        <v>1</v>
      </c>
      <c r="DOC139" s="120">
        <f t="shared" si="1038"/>
        <v>1</v>
      </c>
      <c r="DOD139" s="120">
        <f t="shared" si="1038"/>
        <v>1</v>
      </c>
      <c r="DOE139" s="120">
        <f t="shared" si="1038"/>
        <v>1</v>
      </c>
      <c r="DOF139" s="120">
        <f t="shared" si="1038"/>
        <v>1</v>
      </c>
      <c r="DOG139" s="120">
        <f t="shared" si="1038"/>
        <v>1</v>
      </c>
      <c r="DOH139" s="120">
        <f t="shared" si="1038"/>
        <v>1</v>
      </c>
      <c r="DOI139" s="120">
        <f t="shared" si="1038"/>
        <v>1</v>
      </c>
      <c r="DOJ139" s="120">
        <f t="shared" si="1038"/>
        <v>1</v>
      </c>
      <c r="DOK139" s="120">
        <f t="shared" si="1038"/>
        <v>1</v>
      </c>
      <c r="DOL139" s="120">
        <f t="shared" si="1038"/>
        <v>1</v>
      </c>
      <c r="DOM139" s="120">
        <f t="shared" si="1038"/>
        <v>1</v>
      </c>
      <c r="DON139" s="120">
        <f t="shared" si="1038"/>
        <v>1</v>
      </c>
      <c r="DOO139" s="120">
        <f t="shared" si="1038"/>
        <v>1</v>
      </c>
      <c r="DOP139" s="120">
        <f t="shared" si="1038"/>
        <v>1</v>
      </c>
      <c r="DOQ139" s="120">
        <f t="shared" si="1038"/>
        <v>1</v>
      </c>
      <c r="DOR139" s="120">
        <f t="shared" si="1038"/>
        <v>1</v>
      </c>
      <c r="DOS139" s="120">
        <f t="shared" si="1038"/>
        <v>1</v>
      </c>
      <c r="DOT139" s="120">
        <f t="shared" si="1038"/>
        <v>1</v>
      </c>
      <c r="DOU139" s="120">
        <f t="shared" si="1038"/>
        <v>1</v>
      </c>
      <c r="DOV139" s="120">
        <f t="shared" si="1038"/>
        <v>1</v>
      </c>
      <c r="DOW139" s="120">
        <f t="shared" si="1038"/>
        <v>1</v>
      </c>
      <c r="DOX139" s="120">
        <f t="shared" si="1038"/>
        <v>1</v>
      </c>
      <c r="DOY139" s="120">
        <f t="shared" si="1038"/>
        <v>1</v>
      </c>
      <c r="DOZ139" s="120">
        <f t="shared" si="1038"/>
        <v>1</v>
      </c>
      <c r="DPA139" s="120">
        <f t="shared" si="1038"/>
        <v>1</v>
      </c>
      <c r="DPB139" s="120">
        <f t="shared" si="1038"/>
        <v>1</v>
      </c>
      <c r="DPC139" s="120">
        <f t="shared" si="1038"/>
        <v>1</v>
      </c>
      <c r="DPD139" s="120">
        <f t="shared" si="1038"/>
        <v>1</v>
      </c>
      <c r="DPE139" s="120">
        <f t="shared" si="1038"/>
        <v>1</v>
      </c>
      <c r="DPF139" s="120">
        <f t="shared" si="1038"/>
        <v>1</v>
      </c>
      <c r="DPG139" s="120">
        <f t="shared" si="1038"/>
        <v>1</v>
      </c>
      <c r="DPH139" s="120">
        <f t="shared" si="1038"/>
        <v>1</v>
      </c>
      <c r="DPI139" s="120">
        <f t="shared" si="1038"/>
        <v>1</v>
      </c>
      <c r="DPJ139" s="120">
        <f t="shared" si="1038"/>
        <v>1</v>
      </c>
      <c r="DPK139" s="120">
        <f t="shared" si="1038"/>
        <v>1</v>
      </c>
      <c r="DPL139" s="120">
        <f t="shared" si="1038"/>
        <v>1</v>
      </c>
      <c r="DPM139" s="120">
        <f t="shared" si="1038"/>
        <v>1</v>
      </c>
      <c r="DPN139" s="120">
        <f t="shared" si="1038"/>
        <v>1</v>
      </c>
      <c r="DPO139" s="120">
        <f t="shared" si="1038"/>
        <v>1</v>
      </c>
      <c r="DPP139" s="120">
        <f t="shared" si="1038"/>
        <v>1</v>
      </c>
      <c r="DPQ139" s="120">
        <f t="shared" si="1038"/>
        <v>1</v>
      </c>
      <c r="DPR139" s="120">
        <f t="shared" si="1038"/>
        <v>1</v>
      </c>
      <c r="DPS139" s="120">
        <f t="shared" si="1038"/>
        <v>1</v>
      </c>
      <c r="DPT139" s="120">
        <f t="shared" si="1038"/>
        <v>1</v>
      </c>
      <c r="DPU139" s="120">
        <f t="shared" si="1038"/>
        <v>1</v>
      </c>
      <c r="DPV139" s="120">
        <f t="shared" si="1038"/>
        <v>1</v>
      </c>
      <c r="DPW139" s="120">
        <f t="shared" ref="DPW139:DSH139" si="1039">SUM(DPW54,DPW120)</f>
        <v>1</v>
      </c>
      <c r="DPX139" s="120">
        <f t="shared" si="1039"/>
        <v>1</v>
      </c>
      <c r="DPY139" s="120">
        <f t="shared" si="1039"/>
        <v>1</v>
      </c>
      <c r="DPZ139" s="120">
        <f t="shared" si="1039"/>
        <v>1</v>
      </c>
      <c r="DQA139" s="120">
        <f t="shared" si="1039"/>
        <v>1</v>
      </c>
      <c r="DQB139" s="120">
        <f t="shared" si="1039"/>
        <v>1</v>
      </c>
      <c r="DQC139" s="120">
        <f t="shared" si="1039"/>
        <v>1</v>
      </c>
      <c r="DQD139" s="120">
        <f t="shared" si="1039"/>
        <v>1</v>
      </c>
      <c r="DQE139" s="120">
        <f t="shared" si="1039"/>
        <v>1</v>
      </c>
      <c r="DQF139" s="120">
        <f t="shared" si="1039"/>
        <v>1</v>
      </c>
      <c r="DQG139" s="120">
        <f t="shared" si="1039"/>
        <v>1</v>
      </c>
      <c r="DQH139" s="120">
        <f t="shared" si="1039"/>
        <v>1</v>
      </c>
      <c r="DQI139" s="120">
        <f t="shared" si="1039"/>
        <v>1</v>
      </c>
      <c r="DQJ139" s="120">
        <f t="shared" si="1039"/>
        <v>1</v>
      </c>
      <c r="DQK139" s="120">
        <f t="shared" si="1039"/>
        <v>1</v>
      </c>
      <c r="DQL139" s="120">
        <f t="shared" si="1039"/>
        <v>1</v>
      </c>
      <c r="DQM139" s="120">
        <f t="shared" si="1039"/>
        <v>1</v>
      </c>
      <c r="DQN139" s="120">
        <f t="shared" si="1039"/>
        <v>1</v>
      </c>
      <c r="DQO139" s="120">
        <f t="shared" si="1039"/>
        <v>1</v>
      </c>
      <c r="DQP139" s="120">
        <f t="shared" si="1039"/>
        <v>1</v>
      </c>
      <c r="DQQ139" s="120">
        <f t="shared" si="1039"/>
        <v>1</v>
      </c>
      <c r="DQR139" s="120">
        <f t="shared" si="1039"/>
        <v>1</v>
      </c>
      <c r="DQS139" s="120">
        <f t="shared" si="1039"/>
        <v>1</v>
      </c>
      <c r="DQT139" s="120">
        <f t="shared" si="1039"/>
        <v>1</v>
      </c>
      <c r="DQU139" s="120">
        <f t="shared" si="1039"/>
        <v>1</v>
      </c>
      <c r="DQV139" s="120">
        <f t="shared" si="1039"/>
        <v>1</v>
      </c>
      <c r="DQW139" s="120">
        <f t="shared" si="1039"/>
        <v>1</v>
      </c>
      <c r="DQX139" s="120">
        <f t="shared" si="1039"/>
        <v>1</v>
      </c>
      <c r="DQY139" s="120">
        <f t="shared" si="1039"/>
        <v>1</v>
      </c>
      <c r="DQZ139" s="120">
        <f t="shared" si="1039"/>
        <v>1</v>
      </c>
      <c r="DRA139" s="120">
        <f t="shared" si="1039"/>
        <v>1</v>
      </c>
      <c r="DRB139" s="120">
        <f t="shared" si="1039"/>
        <v>1</v>
      </c>
      <c r="DRC139" s="120">
        <f t="shared" si="1039"/>
        <v>1</v>
      </c>
      <c r="DRD139" s="120">
        <f t="shared" si="1039"/>
        <v>1</v>
      </c>
      <c r="DRE139" s="120">
        <f t="shared" si="1039"/>
        <v>1</v>
      </c>
      <c r="DRF139" s="120">
        <f t="shared" si="1039"/>
        <v>1</v>
      </c>
      <c r="DRG139" s="120">
        <f t="shared" si="1039"/>
        <v>1</v>
      </c>
      <c r="DRH139" s="120">
        <f t="shared" si="1039"/>
        <v>1</v>
      </c>
      <c r="DRI139" s="120">
        <f t="shared" si="1039"/>
        <v>1</v>
      </c>
      <c r="DRJ139" s="120">
        <f t="shared" si="1039"/>
        <v>1</v>
      </c>
      <c r="DRK139" s="120">
        <f t="shared" si="1039"/>
        <v>1</v>
      </c>
      <c r="DRL139" s="120">
        <f t="shared" si="1039"/>
        <v>1</v>
      </c>
      <c r="DRM139" s="120">
        <f t="shared" si="1039"/>
        <v>1</v>
      </c>
      <c r="DRN139" s="120">
        <f t="shared" si="1039"/>
        <v>1</v>
      </c>
      <c r="DRO139" s="120">
        <f t="shared" si="1039"/>
        <v>1</v>
      </c>
      <c r="DRP139" s="120">
        <f t="shared" si="1039"/>
        <v>1</v>
      </c>
      <c r="DRQ139" s="120">
        <f t="shared" si="1039"/>
        <v>1</v>
      </c>
      <c r="DRR139" s="120">
        <f t="shared" si="1039"/>
        <v>1</v>
      </c>
      <c r="DRS139" s="120">
        <f t="shared" si="1039"/>
        <v>1</v>
      </c>
      <c r="DRT139" s="120">
        <f t="shared" si="1039"/>
        <v>1</v>
      </c>
      <c r="DRU139" s="120">
        <f t="shared" si="1039"/>
        <v>2</v>
      </c>
      <c r="DRV139" s="120">
        <f t="shared" si="1039"/>
        <v>1</v>
      </c>
      <c r="DRW139" s="120">
        <f t="shared" si="1039"/>
        <v>1</v>
      </c>
      <c r="DRX139" s="120">
        <f t="shared" si="1039"/>
        <v>1</v>
      </c>
      <c r="DRY139" s="120">
        <f t="shared" si="1039"/>
        <v>1</v>
      </c>
      <c r="DRZ139" s="120">
        <f t="shared" si="1039"/>
        <v>1</v>
      </c>
      <c r="DSA139" s="120">
        <f t="shared" si="1039"/>
        <v>1</v>
      </c>
      <c r="DSB139" s="120">
        <f t="shared" si="1039"/>
        <v>1</v>
      </c>
      <c r="DSC139" s="120">
        <f t="shared" si="1039"/>
        <v>1</v>
      </c>
      <c r="DSD139" s="120">
        <f t="shared" si="1039"/>
        <v>1</v>
      </c>
      <c r="DSE139" s="120">
        <f t="shared" si="1039"/>
        <v>1</v>
      </c>
      <c r="DSF139" s="120">
        <f t="shared" si="1039"/>
        <v>1</v>
      </c>
      <c r="DSG139" s="120">
        <f t="shared" si="1039"/>
        <v>1</v>
      </c>
      <c r="DSH139" s="120">
        <f t="shared" si="1039"/>
        <v>1</v>
      </c>
      <c r="DSI139" s="120">
        <f t="shared" ref="DSI139:DUT139" si="1040">SUM(DSI54,DSI120)</f>
        <v>1</v>
      </c>
      <c r="DSJ139" s="120">
        <f t="shared" si="1040"/>
        <v>1</v>
      </c>
      <c r="DSK139" s="120">
        <f t="shared" si="1040"/>
        <v>1</v>
      </c>
      <c r="DSL139" s="120">
        <f t="shared" si="1040"/>
        <v>1</v>
      </c>
      <c r="DSM139" s="120">
        <f t="shared" si="1040"/>
        <v>1</v>
      </c>
      <c r="DSN139" s="120">
        <f t="shared" si="1040"/>
        <v>1</v>
      </c>
      <c r="DSO139" s="120">
        <f t="shared" si="1040"/>
        <v>1</v>
      </c>
      <c r="DSP139" s="120">
        <f t="shared" si="1040"/>
        <v>1</v>
      </c>
      <c r="DSQ139" s="120">
        <f t="shared" si="1040"/>
        <v>1</v>
      </c>
      <c r="DSR139" s="120">
        <f t="shared" si="1040"/>
        <v>1</v>
      </c>
      <c r="DSS139" s="120">
        <f t="shared" si="1040"/>
        <v>1</v>
      </c>
      <c r="DST139" s="120">
        <f t="shared" si="1040"/>
        <v>1</v>
      </c>
      <c r="DSU139" s="120">
        <f t="shared" si="1040"/>
        <v>1</v>
      </c>
      <c r="DSV139" s="120">
        <f t="shared" si="1040"/>
        <v>1</v>
      </c>
      <c r="DSW139" s="120">
        <f t="shared" si="1040"/>
        <v>1</v>
      </c>
      <c r="DSX139" s="120">
        <f t="shared" si="1040"/>
        <v>1</v>
      </c>
      <c r="DSY139" s="120">
        <f t="shared" si="1040"/>
        <v>1</v>
      </c>
      <c r="DSZ139" s="120">
        <f t="shared" si="1040"/>
        <v>1</v>
      </c>
      <c r="DTA139" s="120">
        <f t="shared" si="1040"/>
        <v>1</v>
      </c>
      <c r="DTB139" s="120">
        <f t="shared" si="1040"/>
        <v>1</v>
      </c>
      <c r="DTC139" s="120">
        <f t="shared" si="1040"/>
        <v>1</v>
      </c>
      <c r="DTD139" s="120">
        <f t="shared" si="1040"/>
        <v>1</v>
      </c>
      <c r="DTE139" s="120">
        <f t="shared" si="1040"/>
        <v>1</v>
      </c>
      <c r="DTF139" s="120">
        <f t="shared" si="1040"/>
        <v>1</v>
      </c>
      <c r="DTG139" s="120">
        <f t="shared" si="1040"/>
        <v>1</v>
      </c>
      <c r="DTH139" s="120">
        <f t="shared" si="1040"/>
        <v>1</v>
      </c>
      <c r="DTI139" s="120">
        <f t="shared" si="1040"/>
        <v>1</v>
      </c>
      <c r="DTJ139" s="120">
        <f t="shared" si="1040"/>
        <v>1</v>
      </c>
      <c r="DTK139" s="120">
        <f t="shared" si="1040"/>
        <v>1</v>
      </c>
      <c r="DTL139" s="120">
        <f t="shared" si="1040"/>
        <v>1</v>
      </c>
      <c r="DTM139" s="120">
        <f t="shared" si="1040"/>
        <v>1</v>
      </c>
      <c r="DTN139" s="120">
        <f t="shared" si="1040"/>
        <v>0</v>
      </c>
      <c r="DTO139" s="120">
        <f t="shared" si="1040"/>
        <v>0</v>
      </c>
      <c r="DTP139" s="120">
        <f t="shared" si="1040"/>
        <v>0</v>
      </c>
      <c r="DTQ139" s="120">
        <f t="shared" si="1040"/>
        <v>1</v>
      </c>
      <c r="DTR139" s="120">
        <f t="shared" si="1040"/>
        <v>1</v>
      </c>
      <c r="DTS139" s="120">
        <f t="shared" si="1040"/>
        <v>1</v>
      </c>
      <c r="DTT139" s="120">
        <f t="shared" si="1040"/>
        <v>1</v>
      </c>
      <c r="DTU139" s="120">
        <f t="shared" si="1040"/>
        <v>1</v>
      </c>
      <c r="DTV139" s="120">
        <f t="shared" si="1040"/>
        <v>1</v>
      </c>
      <c r="DTW139" s="120">
        <f t="shared" si="1040"/>
        <v>1</v>
      </c>
      <c r="DTX139" s="120">
        <f t="shared" si="1040"/>
        <v>1</v>
      </c>
      <c r="DTY139" s="120">
        <f t="shared" si="1040"/>
        <v>1</v>
      </c>
      <c r="DTZ139" s="120">
        <f t="shared" si="1040"/>
        <v>1</v>
      </c>
      <c r="DUA139" s="120">
        <f t="shared" si="1040"/>
        <v>1</v>
      </c>
      <c r="DUB139" s="120">
        <f t="shared" si="1040"/>
        <v>1</v>
      </c>
      <c r="DUC139" s="120">
        <f t="shared" si="1040"/>
        <v>1</v>
      </c>
      <c r="DUD139" s="120">
        <f t="shared" si="1040"/>
        <v>1</v>
      </c>
      <c r="DUE139" s="120">
        <f t="shared" si="1040"/>
        <v>1</v>
      </c>
      <c r="DUF139" s="120">
        <f t="shared" si="1040"/>
        <v>1</v>
      </c>
      <c r="DUG139" s="120">
        <f t="shared" si="1040"/>
        <v>1</v>
      </c>
      <c r="DUH139" s="120">
        <f t="shared" si="1040"/>
        <v>1</v>
      </c>
      <c r="DUI139" s="120">
        <f t="shared" si="1040"/>
        <v>1</v>
      </c>
      <c r="DUJ139" s="120">
        <f t="shared" si="1040"/>
        <v>1</v>
      </c>
      <c r="DUK139" s="120">
        <f t="shared" si="1040"/>
        <v>1</v>
      </c>
      <c r="DUL139" s="120">
        <f t="shared" si="1040"/>
        <v>1</v>
      </c>
      <c r="DUM139" s="120">
        <f t="shared" si="1040"/>
        <v>1</v>
      </c>
      <c r="DUN139" s="120">
        <f t="shared" si="1040"/>
        <v>1</v>
      </c>
      <c r="DUO139" s="120">
        <f t="shared" si="1040"/>
        <v>1</v>
      </c>
      <c r="DUP139" s="120">
        <f t="shared" si="1040"/>
        <v>1</v>
      </c>
      <c r="DUQ139" s="120">
        <f t="shared" si="1040"/>
        <v>1</v>
      </c>
      <c r="DUR139" s="120">
        <f t="shared" si="1040"/>
        <v>1</v>
      </c>
      <c r="DUS139" s="120">
        <f t="shared" si="1040"/>
        <v>1</v>
      </c>
      <c r="DUT139" s="120">
        <f t="shared" si="1040"/>
        <v>1</v>
      </c>
      <c r="DUU139" s="120">
        <f t="shared" ref="DUU139:DXF139" si="1041">SUM(DUU54,DUU120)</f>
        <v>1</v>
      </c>
      <c r="DUV139" s="120">
        <f t="shared" si="1041"/>
        <v>1</v>
      </c>
      <c r="DUW139" s="120">
        <f t="shared" si="1041"/>
        <v>1</v>
      </c>
      <c r="DUX139" s="120">
        <f t="shared" si="1041"/>
        <v>1</v>
      </c>
      <c r="DUY139" s="120">
        <f t="shared" si="1041"/>
        <v>1</v>
      </c>
      <c r="DUZ139" s="120">
        <f t="shared" si="1041"/>
        <v>1</v>
      </c>
      <c r="DVA139" s="120">
        <f t="shared" si="1041"/>
        <v>0</v>
      </c>
      <c r="DVB139" s="120">
        <f t="shared" si="1041"/>
        <v>0</v>
      </c>
      <c r="DVC139" s="120">
        <f t="shared" si="1041"/>
        <v>1</v>
      </c>
      <c r="DVD139" s="120">
        <f t="shared" si="1041"/>
        <v>0</v>
      </c>
      <c r="DVE139" s="120">
        <f t="shared" si="1041"/>
        <v>0</v>
      </c>
      <c r="DVF139" s="120">
        <f t="shared" si="1041"/>
        <v>0</v>
      </c>
      <c r="DVG139" s="120">
        <f t="shared" si="1041"/>
        <v>0</v>
      </c>
      <c r="DVH139" s="120">
        <f t="shared" si="1041"/>
        <v>0</v>
      </c>
      <c r="DVI139" s="120">
        <f t="shared" si="1041"/>
        <v>0</v>
      </c>
      <c r="DVJ139" s="120">
        <f t="shared" si="1041"/>
        <v>0</v>
      </c>
      <c r="DVK139" s="120">
        <f t="shared" si="1041"/>
        <v>0</v>
      </c>
      <c r="DVL139" s="120">
        <f t="shared" si="1041"/>
        <v>0</v>
      </c>
      <c r="DVM139" s="120">
        <f t="shared" si="1041"/>
        <v>0</v>
      </c>
      <c r="DVN139" s="120">
        <f t="shared" si="1041"/>
        <v>0</v>
      </c>
      <c r="DVO139" s="120">
        <f t="shared" si="1041"/>
        <v>0</v>
      </c>
      <c r="DVP139" s="120">
        <f t="shared" si="1041"/>
        <v>0</v>
      </c>
      <c r="DVQ139" s="120">
        <f t="shared" si="1041"/>
        <v>0</v>
      </c>
      <c r="DVR139" s="120">
        <f t="shared" si="1041"/>
        <v>0</v>
      </c>
      <c r="DVS139" s="120">
        <f t="shared" si="1041"/>
        <v>0</v>
      </c>
      <c r="DVT139" s="120">
        <f t="shared" si="1041"/>
        <v>0</v>
      </c>
      <c r="DVU139" s="120">
        <f t="shared" si="1041"/>
        <v>0</v>
      </c>
      <c r="DVV139" s="120">
        <f t="shared" si="1041"/>
        <v>0</v>
      </c>
      <c r="DVW139" s="120">
        <f t="shared" si="1041"/>
        <v>0</v>
      </c>
      <c r="DVX139" s="120">
        <f t="shared" si="1041"/>
        <v>1</v>
      </c>
      <c r="DVY139" s="120">
        <f t="shared" si="1041"/>
        <v>1</v>
      </c>
      <c r="DVZ139" s="120">
        <f t="shared" si="1041"/>
        <v>1</v>
      </c>
      <c r="DWA139" s="120">
        <f t="shared" si="1041"/>
        <v>1</v>
      </c>
      <c r="DWB139" s="120">
        <f t="shared" si="1041"/>
        <v>1</v>
      </c>
      <c r="DWC139" s="120">
        <f t="shared" si="1041"/>
        <v>1</v>
      </c>
      <c r="DWD139" s="120">
        <f t="shared" si="1041"/>
        <v>1</v>
      </c>
      <c r="DWE139" s="120">
        <f t="shared" si="1041"/>
        <v>1</v>
      </c>
      <c r="DWF139" s="120">
        <f t="shared" si="1041"/>
        <v>1</v>
      </c>
      <c r="DWG139" s="120">
        <f t="shared" si="1041"/>
        <v>1</v>
      </c>
      <c r="DWH139" s="120">
        <f t="shared" si="1041"/>
        <v>1</v>
      </c>
      <c r="DWI139" s="120">
        <f t="shared" si="1041"/>
        <v>1</v>
      </c>
      <c r="DWJ139" s="120">
        <f t="shared" si="1041"/>
        <v>1</v>
      </c>
      <c r="DWK139" s="120">
        <f t="shared" si="1041"/>
        <v>1</v>
      </c>
      <c r="DWL139" s="120">
        <f t="shared" si="1041"/>
        <v>1</v>
      </c>
      <c r="DWM139" s="120">
        <f t="shared" si="1041"/>
        <v>1</v>
      </c>
      <c r="DWN139" s="120">
        <f t="shared" si="1041"/>
        <v>1</v>
      </c>
      <c r="DWO139" s="120">
        <f t="shared" si="1041"/>
        <v>1</v>
      </c>
      <c r="DWP139" s="120">
        <f t="shared" si="1041"/>
        <v>1</v>
      </c>
      <c r="DWQ139" s="120">
        <f t="shared" si="1041"/>
        <v>1</v>
      </c>
      <c r="DWR139" s="120">
        <f t="shared" si="1041"/>
        <v>1</v>
      </c>
      <c r="DWS139" s="120">
        <f t="shared" si="1041"/>
        <v>1</v>
      </c>
      <c r="DWT139" s="120">
        <f t="shared" si="1041"/>
        <v>1</v>
      </c>
      <c r="DWU139" s="120">
        <f t="shared" si="1041"/>
        <v>1</v>
      </c>
      <c r="DWV139" s="120">
        <f t="shared" si="1041"/>
        <v>1</v>
      </c>
      <c r="DWW139" s="120">
        <f t="shared" si="1041"/>
        <v>1</v>
      </c>
      <c r="DWX139" s="120">
        <f t="shared" si="1041"/>
        <v>1</v>
      </c>
      <c r="DWY139" s="120">
        <f t="shared" si="1041"/>
        <v>1</v>
      </c>
      <c r="DWZ139" s="120">
        <f t="shared" si="1041"/>
        <v>1</v>
      </c>
      <c r="DXA139" s="120">
        <f t="shared" si="1041"/>
        <v>1</v>
      </c>
      <c r="DXB139" s="120">
        <f t="shared" si="1041"/>
        <v>1</v>
      </c>
      <c r="DXC139" s="120">
        <f t="shared" si="1041"/>
        <v>1</v>
      </c>
      <c r="DXD139" s="120">
        <f t="shared" si="1041"/>
        <v>1</v>
      </c>
      <c r="DXE139" s="120">
        <f t="shared" si="1041"/>
        <v>1</v>
      </c>
      <c r="DXF139" s="120">
        <f t="shared" si="1041"/>
        <v>1</v>
      </c>
      <c r="DXG139" s="120">
        <f t="shared" ref="DXG139:DZR139" si="1042">SUM(DXG54,DXG120)</f>
        <v>1</v>
      </c>
      <c r="DXH139" s="120">
        <f t="shared" si="1042"/>
        <v>1</v>
      </c>
      <c r="DXI139" s="120">
        <f t="shared" si="1042"/>
        <v>1</v>
      </c>
      <c r="DXJ139" s="120">
        <f t="shared" si="1042"/>
        <v>1</v>
      </c>
      <c r="DXK139" s="120">
        <f t="shared" si="1042"/>
        <v>1</v>
      </c>
      <c r="DXL139" s="120">
        <f t="shared" si="1042"/>
        <v>1</v>
      </c>
      <c r="DXM139" s="120">
        <f t="shared" si="1042"/>
        <v>1</v>
      </c>
      <c r="DXN139" s="120">
        <f t="shared" si="1042"/>
        <v>1</v>
      </c>
      <c r="DXO139" s="120">
        <f t="shared" si="1042"/>
        <v>1</v>
      </c>
      <c r="DXP139" s="120">
        <f t="shared" si="1042"/>
        <v>1</v>
      </c>
      <c r="DXQ139" s="120">
        <f t="shared" si="1042"/>
        <v>1</v>
      </c>
      <c r="DXR139" s="120">
        <f t="shared" si="1042"/>
        <v>1</v>
      </c>
      <c r="DXS139" s="120">
        <f t="shared" si="1042"/>
        <v>1</v>
      </c>
      <c r="DXT139" s="120">
        <f t="shared" si="1042"/>
        <v>1</v>
      </c>
      <c r="DXU139" s="120">
        <f t="shared" si="1042"/>
        <v>1</v>
      </c>
      <c r="DXV139" s="120">
        <f t="shared" si="1042"/>
        <v>1</v>
      </c>
      <c r="DXW139" s="120">
        <f t="shared" si="1042"/>
        <v>1</v>
      </c>
      <c r="DXX139" s="120">
        <f t="shared" si="1042"/>
        <v>1</v>
      </c>
      <c r="DXY139" s="120">
        <f t="shared" si="1042"/>
        <v>1</v>
      </c>
      <c r="DXZ139" s="120">
        <f t="shared" si="1042"/>
        <v>1</v>
      </c>
      <c r="DYA139" s="120">
        <f t="shared" si="1042"/>
        <v>1</v>
      </c>
      <c r="DYB139" s="120">
        <f t="shared" si="1042"/>
        <v>1</v>
      </c>
      <c r="DYC139" s="120">
        <f t="shared" si="1042"/>
        <v>1</v>
      </c>
      <c r="DYD139" s="120">
        <f t="shared" si="1042"/>
        <v>1</v>
      </c>
      <c r="DYE139" s="120">
        <f t="shared" si="1042"/>
        <v>1</v>
      </c>
      <c r="DYF139" s="120">
        <f t="shared" si="1042"/>
        <v>1</v>
      </c>
      <c r="DYG139" s="120">
        <f t="shared" si="1042"/>
        <v>1</v>
      </c>
      <c r="DYH139" s="120">
        <f t="shared" si="1042"/>
        <v>1</v>
      </c>
      <c r="DYI139" s="120">
        <f t="shared" si="1042"/>
        <v>1</v>
      </c>
      <c r="DYJ139" s="120">
        <f t="shared" si="1042"/>
        <v>1</v>
      </c>
      <c r="DYK139" s="120">
        <f t="shared" si="1042"/>
        <v>1</v>
      </c>
      <c r="DYL139" s="120">
        <f t="shared" si="1042"/>
        <v>1</v>
      </c>
      <c r="DYM139" s="120">
        <f t="shared" si="1042"/>
        <v>1</v>
      </c>
      <c r="DYN139" s="120">
        <f t="shared" si="1042"/>
        <v>1</v>
      </c>
      <c r="DYO139" s="120">
        <f t="shared" si="1042"/>
        <v>1</v>
      </c>
      <c r="DYP139" s="120">
        <f t="shared" si="1042"/>
        <v>1</v>
      </c>
      <c r="DYQ139" s="120">
        <f t="shared" si="1042"/>
        <v>1</v>
      </c>
      <c r="DYR139" s="120">
        <f t="shared" si="1042"/>
        <v>1</v>
      </c>
      <c r="DYS139" s="120">
        <f t="shared" si="1042"/>
        <v>1</v>
      </c>
      <c r="DYT139" s="120">
        <f t="shared" si="1042"/>
        <v>1</v>
      </c>
      <c r="DYU139" s="120">
        <f t="shared" si="1042"/>
        <v>1</v>
      </c>
      <c r="DYV139" s="120">
        <f t="shared" si="1042"/>
        <v>1</v>
      </c>
      <c r="DYW139" s="120">
        <f t="shared" si="1042"/>
        <v>1</v>
      </c>
      <c r="DYX139" s="120">
        <f t="shared" si="1042"/>
        <v>1</v>
      </c>
      <c r="DYY139" s="120">
        <f t="shared" si="1042"/>
        <v>1</v>
      </c>
      <c r="DYZ139" s="120">
        <f t="shared" si="1042"/>
        <v>1</v>
      </c>
      <c r="DZA139" s="120">
        <f t="shared" si="1042"/>
        <v>1</v>
      </c>
      <c r="DZB139" s="120">
        <f t="shared" si="1042"/>
        <v>1</v>
      </c>
      <c r="DZC139" s="120">
        <f t="shared" si="1042"/>
        <v>1</v>
      </c>
      <c r="DZD139" s="120">
        <f t="shared" si="1042"/>
        <v>1</v>
      </c>
      <c r="DZE139" s="120">
        <f t="shared" si="1042"/>
        <v>1</v>
      </c>
      <c r="DZF139" s="120">
        <f t="shared" si="1042"/>
        <v>1</v>
      </c>
      <c r="DZG139" s="120">
        <f t="shared" si="1042"/>
        <v>1</v>
      </c>
      <c r="DZH139" s="120">
        <f t="shared" si="1042"/>
        <v>1</v>
      </c>
      <c r="DZI139" s="120">
        <f t="shared" si="1042"/>
        <v>1</v>
      </c>
      <c r="DZJ139" s="120">
        <f t="shared" si="1042"/>
        <v>1</v>
      </c>
      <c r="DZK139" s="120">
        <f t="shared" si="1042"/>
        <v>1</v>
      </c>
      <c r="DZL139" s="120">
        <f t="shared" si="1042"/>
        <v>1</v>
      </c>
      <c r="DZM139" s="120">
        <f t="shared" si="1042"/>
        <v>1</v>
      </c>
      <c r="DZN139" s="120">
        <f t="shared" si="1042"/>
        <v>1</v>
      </c>
      <c r="DZO139" s="120">
        <f t="shared" si="1042"/>
        <v>1</v>
      </c>
      <c r="DZP139" s="120">
        <f t="shared" si="1042"/>
        <v>1</v>
      </c>
      <c r="DZQ139" s="120">
        <f t="shared" si="1042"/>
        <v>1</v>
      </c>
      <c r="DZR139" s="120">
        <f t="shared" si="1042"/>
        <v>1</v>
      </c>
      <c r="DZS139" s="120">
        <f t="shared" ref="DZS139:DZW139" si="1043">SUM(DZS54,DZS120)</f>
        <v>1</v>
      </c>
      <c r="DZT139" s="120">
        <f t="shared" si="1043"/>
        <v>1</v>
      </c>
      <c r="DZU139" s="120">
        <f t="shared" si="1043"/>
        <v>1</v>
      </c>
      <c r="DZV139" s="120">
        <f t="shared" si="1043"/>
        <v>1</v>
      </c>
      <c r="DZW139" s="120">
        <f t="shared" si="1043"/>
        <v>1</v>
      </c>
    </row>
    <row r="140" spans="2:3403" ht="15.75" customHeight="1" thickBot="1" x14ac:dyDescent="0.5">
      <c r="B140" s="160" t="s">
        <v>106</v>
      </c>
      <c r="C140" s="161"/>
      <c r="D140" s="161"/>
      <c r="E140" s="161"/>
      <c r="F140" s="162"/>
      <c r="G140" s="7">
        <f>G139/COUNTIFS($A$5:$A$115,1)</f>
        <v>0.18518518518518517</v>
      </c>
      <c r="H140" s="119">
        <f t="shared" ref="H140:BS140" si="1044">H139/COUNTIFS($A$5:$A$115,1)</f>
        <v>0.44444444444444442</v>
      </c>
      <c r="I140" s="119">
        <f t="shared" si="1044"/>
        <v>0.30864197530864196</v>
      </c>
      <c r="J140" s="119">
        <f t="shared" si="1044"/>
        <v>0.14814814814814814</v>
      </c>
      <c r="K140" s="119">
        <f t="shared" si="1044"/>
        <v>0.16049382716049382</v>
      </c>
      <c r="L140" s="119">
        <f t="shared" si="1044"/>
        <v>0.19753086419753085</v>
      </c>
      <c r="M140" s="119">
        <f t="shared" si="1044"/>
        <v>3.7037037037037035E-2</v>
      </c>
      <c r="N140" s="119">
        <f t="shared" si="1044"/>
        <v>1.2345679012345678E-2</v>
      </c>
      <c r="O140" s="119">
        <f t="shared" si="1044"/>
        <v>1.2345679012345678E-2</v>
      </c>
      <c r="P140" s="119">
        <f t="shared" si="1044"/>
        <v>2.4691358024691357E-2</v>
      </c>
      <c r="Q140" s="119">
        <f t="shared" si="1044"/>
        <v>0.34567901234567899</v>
      </c>
      <c r="R140" s="119">
        <f t="shared" si="1044"/>
        <v>9.8765432098765427E-2</v>
      </c>
      <c r="S140" s="119">
        <f t="shared" si="1044"/>
        <v>0.20987654320987653</v>
      </c>
      <c r="T140" s="119">
        <f t="shared" si="1044"/>
        <v>0.1728395061728395</v>
      </c>
      <c r="U140" s="119">
        <f t="shared" si="1044"/>
        <v>0.24691358024691357</v>
      </c>
      <c r="V140" s="119">
        <f t="shared" si="1044"/>
        <v>0.1111111111111111</v>
      </c>
      <c r="W140" s="119">
        <f t="shared" si="1044"/>
        <v>0.13580246913580246</v>
      </c>
      <c r="X140" s="119">
        <f t="shared" si="1044"/>
        <v>0.12345679012345678</v>
      </c>
      <c r="Y140" s="119">
        <f t="shared" si="1044"/>
        <v>0.1111111111111111</v>
      </c>
      <c r="Z140" s="119">
        <f t="shared" si="1044"/>
        <v>1.2345679012345678E-2</v>
      </c>
      <c r="AA140" s="119">
        <f t="shared" si="1044"/>
        <v>1.2345679012345678E-2</v>
      </c>
      <c r="AB140" s="119">
        <f t="shared" si="1044"/>
        <v>0.13580246913580246</v>
      </c>
      <c r="AC140" s="119">
        <f t="shared" si="1044"/>
        <v>0.18518518518518517</v>
      </c>
      <c r="AD140" s="119">
        <f t="shared" si="1044"/>
        <v>7.407407407407407E-2</v>
      </c>
      <c r="AE140" s="119">
        <f t="shared" si="1044"/>
        <v>1.2345679012345678E-2</v>
      </c>
      <c r="AF140" s="119">
        <f t="shared" si="1044"/>
        <v>0.34567901234567899</v>
      </c>
      <c r="AG140" s="119">
        <f t="shared" si="1044"/>
        <v>1.2345679012345678E-2</v>
      </c>
      <c r="AH140" s="119">
        <f t="shared" si="1044"/>
        <v>3.7037037037037035E-2</v>
      </c>
      <c r="AI140" s="119">
        <f t="shared" si="1044"/>
        <v>1.2345679012345678E-2</v>
      </c>
      <c r="AJ140" s="119">
        <f t="shared" si="1044"/>
        <v>0.33333333333333331</v>
      </c>
      <c r="AK140" s="119">
        <f t="shared" si="1044"/>
        <v>0.13580246913580246</v>
      </c>
      <c r="AL140" s="119">
        <f t="shared" si="1044"/>
        <v>4.9382716049382713E-2</v>
      </c>
      <c r="AM140" s="119">
        <f t="shared" si="1044"/>
        <v>9.8765432098765427E-2</v>
      </c>
      <c r="AN140" s="119">
        <f t="shared" si="1044"/>
        <v>0.12345679012345678</v>
      </c>
      <c r="AO140" s="119">
        <f t="shared" si="1044"/>
        <v>2.4691358024691357E-2</v>
      </c>
      <c r="AP140" s="119">
        <f t="shared" si="1044"/>
        <v>2.4691358024691357E-2</v>
      </c>
      <c r="AQ140" s="119">
        <f t="shared" si="1044"/>
        <v>9.8765432098765427E-2</v>
      </c>
      <c r="AR140" s="119">
        <f t="shared" si="1044"/>
        <v>3.7037037037037035E-2</v>
      </c>
      <c r="AS140" s="119">
        <f t="shared" si="1044"/>
        <v>6.1728395061728392E-2</v>
      </c>
      <c r="AT140" s="119">
        <f t="shared" si="1044"/>
        <v>2.4691358024691357E-2</v>
      </c>
      <c r="AU140" s="119">
        <f t="shared" si="1044"/>
        <v>3.7037037037037035E-2</v>
      </c>
      <c r="AV140" s="119">
        <f t="shared" si="1044"/>
        <v>2.4691358024691357E-2</v>
      </c>
      <c r="AW140" s="119">
        <f t="shared" si="1044"/>
        <v>1.2345679012345678E-2</v>
      </c>
      <c r="AX140" s="119">
        <f t="shared" si="1044"/>
        <v>2.4691358024691357E-2</v>
      </c>
      <c r="AY140" s="119">
        <f t="shared" si="1044"/>
        <v>0.22222222222222221</v>
      </c>
      <c r="AZ140" s="119">
        <f t="shared" si="1044"/>
        <v>1.2345679012345678E-2</v>
      </c>
      <c r="BA140" s="119">
        <f t="shared" si="1044"/>
        <v>0.18518518518518517</v>
      </c>
      <c r="BB140" s="119">
        <f t="shared" si="1044"/>
        <v>0.29629629629629628</v>
      </c>
      <c r="BC140" s="119">
        <f t="shared" si="1044"/>
        <v>4.9382716049382713E-2</v>
      </c>
      <c r="BD140" s="119">
        <f t="shared" si="1044"/>
        <v>8.6419753086419748E-2</v>
      </c>
      <c r="BE140" s="119">
        <f t="shared" si="1044"/>
        <v>1.2345679012345678E-2</v>
      </c>
      <c r="BF140" s="119">
        <f t="shared" si="1044"/>
        <v>1.2345679012345678E-2</v>
      </c>
      <c r="BG140" s="119">
        <f t="shared" si="1044"/>
        <v>1.2345679012345678E-2</v>
      </c>
      <c r="BH140" s="119">
        <f t="shared" si="1044"/>
        <v>3.7037037037037035E-2</v>
      </c>
      <c r="BI140" s="119">
        <f t="shared" si="1044"/>
        <v>0.14814814814814814</v>
      </c>
      <c r="BJ140" s="119">
        <f t="shared" si="1044"/>
        <v>1.2345679012345678E-2</v>
      </c>
      <c r="BK140" s="119">
        <f t="shared" si="1044"/>
        <v>0.27160493827160492</v>
      </c>
      <c r="BL140" s="119">
        <f t="shared" si="1044"/>
        <v>0.23456790123456789</v>
      </c>
      <c r="BM140" s="119">
        <f t="shared" si="1044"/>
        <v>7.407407407407407E-2</v>
      </c>
      <c r="BN140" s="119">
        <f t="shared" si="1044"/>
        <v>4.9382716049382713E-2</v>
      </c>
      <c r="BO140" s="119">
        <f t="shared" si="1044"/>
        <v>0.16049382716049382</v>
      </c>
      <c r="BP140" s="119">
        <f t="shared" si="1044"/>
        <v>3.7037037037037035E-2</v>
      </c>
      <c r="BQ140" s="119">
        <f t="shared" si="1044"/>
        <v>4.9382716049382713E-2</v>
      </c>
      <c r="BR140" s="119">
        <f t="shared" si="1044"/>
        <v>0.13580246913580246</v>
      </c>
      <c r="BS140" s="119">
        <f t="shared" si="1044"/>
        <v>1.2345679012345678E-2</v>
      </c>
      <c r="BT140" s="119">
        <f t="shared" ref="BT140:EE140" si="1045">BT139/COUNTIFS($A$5:$A$115,1)</f>
        <v>1.2345679012345678E-2</v>
      </c>
      <c r="BU140" s="119">
        <f t="shared" si="1045"/>
        <v>1.2345679012345678E-2</v>
      </c>
      <c r="BV140" s="119">
        <f t="shared" si="1045"/>
        <v>1.2345679012345678E-2</v>
      </c>
      <c r="BW140" s="119">
        <f t="shared" si="1045"/>
        <v>9.8765432098765427E-2</v>
      </c>
      <c r="BX140" s="119">
        <f t="shared" si="1045"/>
        <v>6.1728395061728392E-2</v>
      </c>
      <c r="BY140" s="119">
        <f t="shared" si="1045"/>
        <v>9.8765432098765427E-2</v>
      </c>
      <c r="BZ140" s="119">
        <f t="shared" si="1045"/>
        <v>3.7037037037037035E-2</v>
      </c>
      <c r="CA140" s="119">
        <f t="shared" si="1045"/>
        <v>2.4691358024691357E-2</v>
      </c>
      <c r="CB140" s="119">
        <f t="shared" si="1045"/>
        <v>1.2345679012345678E-2</v>
      </c>
      <c r="CC140" s="119">
        <f t="shared" si="1045"/>
        <v>1.2345679012345678E-2</v>
      </c>
      <c r="CD140" s="119">
        <f t="shared" si="1045"/>
        <v>1.2345679012345678E-2</v>
      </c>
      <c r="CE140" s="119">
        <f t="shared" si="1045"/>
        <v>2.4691358024691357E-2</v>
      </c>
      <c r="CF140" s="119">
        <f t="shared" si="1045"/>
        <v>1.2345679012345678E-2</v>
      </c>
      <c r="CG140" s="119">
        <f t="shared" si="1045"/>
        <v>2.4691358024691357E-2</v>
      </c>
      <c r="CH140" s="119">
        <f t="shared" si="1045"/>
        <v>1.2345679012345678E-2</v>
      </c>
      <c r="CI140" s="119">
        <f t="shared" si="1045"/>
        <v>1.2345679012345678E-2</v>
      </c>
      <c r="CJ140" s="119">
        <f t="shared" si="1045"/>
        <v>1.2345679012345678E-2</v>
      </c>
      <c r="CK140" s="119">
        <f t="shared" si="1045"/>
        <v>1.2345679012345678E-2</v>
      </c>
      <c r="CL140" s="119">
        <f t="shared" si="1045"/>
        <v>2.4691358024691357E-2</v>
      </c>
      <c r="CM140" s="119">
        <f t="shared" si="1045"/>
        <v>2.4691358024691357E-2</v>
      </c>
      <c r="CN140" s="119">
        <f t="shared" si="1045"/>
        <v>7.407407407407407E-2</v>
      </c>
      <c r="CO140" s="119">
        <f t="shared" si="1045"/>
        <v>6.1728395061728392E-2</v>
      </c>
      <c r="CP140" s="119">
        <f t="shared" si="1045"/>
        <v>7.407407407407407E-2</v>
      </c>
      <c r="CQ140" s="119">
        <f t="shared" si="1045"/>
        <v>1.2345679012345678E-2</v>
      </c>
      <c r="CR140" s="119">
        <f t="shared" si="1045"/>
        <v>3.7037037037037035E-2</v>
      </c>
      <c r="CS140" s="119">
        <f t="shared" si="1045"/>
        <v>1.2345679012345678E-2</v>
      </c>
      <c r="CT140" s="119">
        <f t="shared" si="1045"/>
        <v>1.2345679012345678E-2</v>
      </c>
      <c r="CU140" s="119">
        <f t="shared" si="1045"/>
        <v>1.2345679012345678E-2</v>
      </c>
      <c r="CV140" s="119">
        <f t="shared" si="1045"/>
        <v>6.1728395061728392E-2</v>
      </c>
      <c r="CW140" s="119">
        <f t="shared" si="1045"/>
        <v>1.2345679012345678E-2</v>
      </c>
      <c r="CX140" s="119">
        <f t="shared" si="1045"/>
        <v>1.2345679012345678E-2</v>
      </c>
      <c r="CY140" s="119">
        <f t="shared" si="1045"/>
        <v>1.2345679012345678E-2</v>
      </c>
      <c r="CZ140" s="119">
        <f t="shared" si="1045"/>
        <v>8.6419753086419748E-2</v>
      </c>
      <c r="DA140" s="119">
        <f t="shared" si="1045"/>
        <v>4.9382716049382713E-2</v>
      </c>
      <c r="DB140" s="119">
        <f t="shared" si="1045"/>
        <v>1.2345679012345678E-2</v>
      </c>
      <c r="DC140" s="119">
        <f t="shared" si="1045"/>
        <v>0.1111111111111111</v>
      </c>
      <c r="DD140" s="119">
        <f t="shared" si="1045"/>
        <v>9.8765432098765427E-2</v>
      </c>
      <c r="DE140" s="119">
        <f t="shared" si="1045"/>
        <v>1.2345679012345678E-2</v>
      </c>
      <c r="DF140" s="119">
        <f t="shared" si="1045"/>
        <v>3.7037037037037035E-2</v>
      </c>
      <c r="DG140" s="119">
        <f t="shared" si="1045"/>
        <v>9.8765432098765427E-2</v>
      </c>
      <c r="DH140" s="119">
        <f t="shared" si="1045"/>
        <v>8.6419753086419748E-2</v>
      </c>
      <c r="DI140" s="119">
        <f t="shared" si="1045"/>
        <v>2.4691358024691357E-2</v>
      </c>
      <c r="DJ140" s="119">
        <f t="shared" si="1045"/>
        <v>1.2345679012345678E-2</v>
      </c>
      <c r="DK140" s="119">
        <f t="shared" si="1045"/>
        <v>8.6419753086419748E-2</v>
      </c>
      <c r="DL140" s="119">
        <f t="shared" si="1045"/>
        <v>1.2345679012345678E-2</v>
      </c>
      <c r="DM140" s="119">
        <f t="shared" si="1045"/>
        <v>9.8765432098765427E-2</v>
      </c>
      <c r="DN140" s="119">
        <f t="shared" si="1045"/>
        <v>1.2345679012345678E-2</v>
      </c>
      <c r="DO140" s="119">
        <f t="shared" si="1045"/>
        <v>0.12345679012345678</v>
      </c>
      <c r="DP140" s="119">
        <f t="shared" si="1045"/>
        <v>9.8765432098765427E-2</v>
      </c>
      <c r="DQ140" s="119">
        <f t="shared" si="1045"/>
        <v>3.7037037037037035E-2</v>
      </c>
      <c r="DR140" s="119">
        <f t="shared" si="1045"/>
        <v>1.2345679012345678E-2</v>
      </c>
      <c r="DS140" s="119">
        <f t="shared" si="1045"/>
        <v>6.1728395061728392E-2</v>
      </c>
      <c r="DT140" s="119">
        <f t="shared" si="1045"/>
        <v>3.7037037037037035E-2</v>
      </c>
      <c r="DU140" s="119">
        <f t="shared" si="1045"/>
        <v>1.2345679012345678E-2</v>
      </c>
      <c r="DV140" s="119">
        <f t="shared" si="1045"/>
        <v>2.4691358024691357E-2</v>
      </c>
      <c r="DW140" s="119">
        <f t="shared" si="1045"/>
        <v>0.16049382716049382</v>
      </c>
      <c r="DX140" s="119">
        <f t="shared" si="1045"/>
        <v>0.1111111111111111</v>
      </c>
      <c r="DY140" s="119">
        <f t="shared" si="1045"/>
        <v>2.4691358024691357E-2</v>
      </c>
      <c r="DZ140" s="119">
        <f t="shared" si="1045"/>
        <v>2.4691358024691357E-2</v>
      </c>
      <c r="EA140" s="119">
        <f t="shared" si="1045"/>
        <v>1.2345679012345678E-2</v>
      </c>
      <c r="EB140" s="119">
        <f t="shared" si="1045"/>
        <v>6.1728395061728392E-2</v>
      </c>
      <c r="EC140" s="119">
        <f t="shared" si="1045"/>
        <v>6.1728395061728392E-2</v>
      </c>
      <c r="ED140" s="119">
        <f t="shared" si="1045"/>
        <v>1.2345679012345678E-2</v>
      </c>
      <c r="EE140" s="119">
        <f t="shared" si="1045"/>
        <v>9.8765432098765427E-2</v>
      </c>
      <c r="EF140" s="119">
        <f t="shared" ref="EF140:GQ140" si="1046">EF139/COUNTIFS($A$5:$A$115,1)</f>
        <v>1.2345679012345678E-2</v>
      </c>
      <c r="EG140" s="119">
        <f t="shared" si="1046"/>
        <v>4.9382716049382713E-2</v>
      </c>
      <c r="EH140" s="119">
        <f t="shared" si="1046"/>
        <v>7.407407407407407E-2</v>
      </c>
      <c r="EI140" s="119">
        <f t="shared" si="1046"/>
        <v>1.2345679012345678E-2</v>
      </c>
      <c r="EJ140" s="119">
        <f t="shared" si="1046"/>
        <v>2.4691358024691357E-2</v>
      </c>
      <c r="EK140" s="119">
        <f t="shared" si="1046"/>
        <v>1.2345679012345678E-2</v>
      </c>
      <c r="EL140" s="119">
        <f t="shared" si="1046"/>
        <v>0.1111111111111111</v>
      </c>
      <c r="EM140" s="119">
        <f t="shared" si="1046"/>
        <v>1.2345679012345678E-2</v>
      </c>
      <c r="EN140" s="119">
        <f t="shared" si="1046"/>
        <v>1.2345679012345678E-2</v>
      </c>
      <c r="EO140" s="119">
        <f t="shared" si="1046"/>
        <v>1.2345679012345678E-2</v>
      </c>
      <c r="EP140" s="119">
        <f t="shared" si="1046"/>
        <v>2.4691358024691357E-2</v>
      </c>
      <c r="EQ140" s="119">
        <f t="shared" si="1046"/>
        <v>1.2345679012345678E-2</v>
      </c>
      <c r="ER140" s="119">
        <f t="shared" si="1046"/>
        <v>1.2345679012345678E-2</v>
      </c>
      <c r="ES140" s="119">
        <f t="shared" si="1046"/>
        <v>2.4691358024691357E-2</v>
      </c>
      <c r="ET140" s="119">
        <f t="shared" si="1046"/>
        <v>1.2345679012345678E-2</v>
      </c>
      <c r="EU140" s="119">
        <f t="shared" si="1046"/>
        <v>1.2345679012345678E-2</v>
      </c>
      <c r="EV140" s="119">
        <f t="shared" si="1046"/>
        <v>1.2345679012345678E-2</v>
      </c>
      <c r="EW140" s="119">
        <f t="shared" si="1046"/>
        <v>1.2345679012345678E-2</v>
      </c>
      <c r="EX140" s="119">
        <f t="shared" si="1046"/>
        <v>1.2345679012345678E-2</v>
      </c>
      <c r="EY140" s="119">
        <f t="shared" si="1046"/>
        <v>1.2345679012345678E-2</v>
      </c>
      <c r="EZ140" s="119">
        <f t="shared" si="1046"/>
        <v>1.2345679012345678E-2</v>
      </c>
      <c r="FA140" s="119">
        <f t="shared" si="1046"/>
        <v>1.2345679012345678E-2</v>
      </c>
      <c r="FB140" s="119">
        <f t="shared" si="1046"/>
        <v>1.2345679012345678E-2</v>
      </c>
      <c r="FC140" s="119">
        <f t="shared" si="1046"/>
        <v>1.2345679012345678E-2</v>
      </c>
      <c r="FD140" s="119">
        <f t="shared" si="1046"/>
        <v>1.2345679012345678E-2</v>
      </c>
      <c r="FE140" s="119">
        <f t="shared" si="1046"/>
        <v>1.2345679012345678E-2</v>
      </c>
      <c r="FF140" s="119">
        <f t="shared" si="1046"/>
        <v>1.2345679012345678E-2</v>
      </c>
      <c r="FG140" s="119">
        <f t="shared" si="1046"/>
        <v>1.2345679012345678E-2</v>
      </c>
      <c r="FH140" s="119">
        <f t="shared" si="1046"/>
        <v>1.2345679012345678E-2</v>
      </c>
      <c r="FI140" s="119">
        <f t="shared" si="1046"/>
        <v>1.2345679012345678E-2</v>
      </c>
      <c r="FJ140" s="119">
        <f t="shared" si="1046"/>
        <v>1.2345679012345678E-2</v>
      </c>
      <c r="FK140" s="119">
        <f t="shared" si="1046"/>
        <v>1.2345679012345678E-2</v>
      </c>
      <c r="FL140" s="119">
        <f t="shared" si="1046"/>
        <v>1.2345679012345678E-2</v>
      </c>
      <c r="FM140" s="119">
        <f t="shared" si="1046"/>
        <v>3.7037037037037035E-2</v>
      </c>
      <c r="FN140" s="119">
        <f t="shared" si="1046"/>
        <v>2.4691358024691357E-2</v>
      </c>
      <c r="FO140" s="119">
        <f t="shared" si="1046"/>
        <v>1.2345679012345678E-2</v>
      </c>
      <c r="FP140" s="119">
        <f t="shared" si="1046"/>
        <v>1.2345679012345678E-2</v>
      </c>
      <c r="FQ140" s="119">
        <f t="shared" si="1046"/>
        <v>3.7037037037037035E-2</v>
      </c>
      <c r="FR140" s="119">
        <f t="shared" si="1046"/>
        <v>1.2345679012345678E-2</v>
      </c>
      <c r="FS140" s="119">
        <f t="shared" si="1046"/>
        <v>3.7037037037037035E-2</v>
      </c>
      <c r="FT140" s="119">
        <f t="shared" si="1046"/>
        <v>4.9382716049382713E-2</v>
      </c>
      <c r="FU140" s="119">
        <f t="shared" si="1046"/>
        <v>7.407407407407407E-2</v>
      </c>
      <c r="FV140" s="119">
        <f t="shared" si="1046"/>
        <v>1.2345679012345678E-2</v>
      </c>
      <c r="FW140" s="119">
        <f t="shared" si="1046"/>
        <v>1.2345679012345678E-2</v>
      </c>
      <c r="FX140" s="119">
        <f t="shared" si="1046"/>
        <v>1.2345679012345678E-2</v>
      </c>
      <c r="FY140" s="119">
        <f t="shared" si="1046"/>
        <v>1.2345679012345678E-2</v>
      </c>
      <c r="FZ140" s="119">
        <f t="shared" si="1046"/>
        <v>1.2345679012345678E-2</v>
      </c>
      <c r="GA140" s="119">
        <f t="shared" si="1046"/>
        <v>1.2345679012345678E-2</v>
      </c>
      <c r="GB140" s="119">
        <f t="shared" si="1046"/>
        <v>1.2345679012345678E-2</v>
      </c>
      <c r="GC140" s="119">
        <f t="shared" si="1046"/>
        <v>1.2345679012345678E-2</v>
      </c>
      <c r="GD140" s="119">
        <f t="shared" si="1046"/>
        <v>1.2345679012345678E-2</v>
      </c>
      <c r="GE140" s="119">
        <f t="shared" si="1046"/>
        <v>1.2345679012345678E-2</v>
      </c>
      <c r="GF140" s="119">
        <f t="shared" si="1046"/>
        <v>1.2345679012345678E-2</v>
      </c>
      <c r="GG140" s="119">
        <f t="shared" si="1046"/>
        <v>4.9382716049382713E-2</v>
      </c>
      <c r="GH140" s="119">
        <f t="shared" si="1046"/>
        <v>1.2345679012345678E-2</v>
      </c>
      <c r="GI140" s="119">
        <f t="shared" si="1046"/>
        <v>1.2345679012345678E-2</v>
      </c>
      <c r="GJ140" s="119">
        <f t="shared" si="1046"/>
        <v>1.2345679012345678E-2</v>
      </c>
      <c r="GK140" s="119">
        <f t="shared" si="1046"/>
        <v>1.2345679012345678E-2</v>
      </c>
      <c r="GL140" s="119">
        <f t="shared" si="1046"/>
        <v>3.7037037037037035E-2</v>
      </c>
      <c r="GM140" s="119">
        <f t="shared" si="1046"/>
        <v>1.2345679012345678E-2</v>
      </c>
      <c r="GN140" s="119">
        <f t="shared" si="1046"/>
        <v>1.2345679012345678E-2</v>
      </c>
      <c r="GO140" s="119">
        <f t="shared" si="1046"/>
        <v>1.2345679012345678E-2</v>
      </c>
      <c r="GP140" s="119">
        <f t="shared" si="1046"/>
        <v>3.7037037037037035E-2</v>
      </c>
      <c r="GQ140" s="119">
        <f t="shared" si="1046"/>
        <v>2.4691358024691357E-2</v>
      </c>
      <c r="GR140" s="119">
        <f t="shared" ref="GR140:JC140" si="1047">GR139/COUNTIFS($A$5:$A$115,1)</f>
        <v>2.4691358024691357E-2</v>
      </c>
      <c r="GS140" s="119">
        <f t="shared" si="1047"/>
        <v>1.2345679012345678E-2</v>
      </c>
      <c r="GT140" s="119">
        <f t="shared" si="1047"/>
        <v>1.2345679012345678E-2</v>
      </c>
      <c r="GU140" s="119">
        <f t="shared" si="1047"/>
        <v>1.2345679012345678E-2</v>
      </c>
      <c r="GV140" s="119">
        <f t="shared" si="1047"/>
        <v>1.2345679012345678E-2</v>
      </c>
      <c r="GW140" s="119">
        <f t="shared" si="1047"/>
        <v>2.4691358024691357E-2</v>
      </c>
      <c r="GX140" s="119">
        <f t="shared" si="1047"/>
        <v>1.2345679012345678E-2</v>
      </c>
      <c r="GY140" s="119">
        <f t="shared" si="1047"/>
        <v>1.2345679012345678E-2</v>
      </c>
      <c r="GZ140" s="119">
        <f t="shared" si="1047"/>
        <v>4.9382716049382713E-2</v>
      </c>
      <c r="HA140" s="119">
        <f t="shared" si="1047"/>
        <v>4.9382716049382713E-2</v>
      </c>
      <c r="HB140" s="119">
        <f t="shared" si="1047"/>
        <v>3.7037037037037035E-2</v>
      </c>
      <c r="HC140" s="119">
        <f t="shared" si="1047"/>
        <v>7.407407407407407E-2</v>
      </c>
      <c r="HD140" s="119">
        <f t="shared" si="1047"/>
        <v>3.7037037037037035E-2</v>
      </c>
      <c r="HE140" s="119">
        <f t="shared" si="1047"/>
        <v>8.6419753086419748E-2</v>
      </c>
      <c r="HF140" s="119">
        <f t="shared" si="1047"/>
        <v>1.2345679012345678E-2</v>
      </c>
      <c r="HG140" s="119">
        <f t="shared" si="1047"/>
        <v>2.4691358024691357E-2</v>
      </c>
      <c r="HH140" s="119">
        <f t="shared" si="1047"/>
        <v>2.4691358024691357E-2</v>
      </c>
      <c r="HI140" s="119">
        <f t="shared" si="1047"/>
        <v>0</v>
      </c>
      <c r="HJ140" s="119">
        <f t="shared" si="1047"/>
        <v>3.7037037037037035E-2</v>
      </c>
      <c r="HK140" s="119">
        <f t="shared" si="1047"/>
        <v>3.7037037037037035E-2</v>
      </c>
      <c r="HL140" s="119">
        <f t="shared" si="1047"/>
        <v>0</v>
      </c>
      <c r="HM140" s="119">
        <f t="shared" si="1047"/>
        <v>2.4691358024691357E-2</v>
      </c>
      <c r="HN140" s="119">
        <f t="shared" si="1047"/>
        <v>3.7037037037037035E-2</v>
      </c>
      <c r="HO140" s="119">
        <f t="shared" si="1047"/>
        <v>3.7037037037037035E-2</v>
      </c>
      <c r="HP140" s="119">
        <f t="shared" si="1047"/>
        <v>0</v>
      </c>
      <c r="HQ140" s="119">
        <f t="shared" si="1047"/>
        <v>0</v>
      </c>
      <c r="HR140" s="119">
        <f t="shared" si="1047"/>
        <v>0</v>
      </c>
      <c r="HS140" s="119">
        <f t="shared" si="1047"/>
        <v>0</v>
      </c>
      <c r="HT140" s="119">
        <f t="shared" si="1047"/>
        <v>1.2345679012345678E-2</v>
      </c>
      <c r="HU140" s="119">
        <f t="shared" si="1047"/>
        <v>0</v>
      </c>
      <c r="HV140" s="119">
        <f t="shared" si="1047"/>
        <v>1.2345679012345678E-2</v>
      </c>
      <c r="HW140" s="119">
        <f t="shared" si="1047"/>
        <v>0</v>
      </c>
      <c r="HX140" s="119">
        <f t="shared" si="1047"/>
        <v>7.407407407407407E-2</v>
      </c>
      <c r="HY140" s="119">
        <f t="shared" si="1047"/>
        <v>1.2345679012345678E-2</v>
      </c>
      <c r="HZ140" s="119">
        <f t="shared" si="1047"/>
        <v>1.2345679012345678E-2</v>
      </c>
      <c r="IA140" s="119">
        <f t="shared" si="1047"/>
        <v>4.9382716049382713E-2</v>
      </c>
      <c r="IB140" s="119">
        <f t="shared" si="1047"/>
        <v>3.7037037037037035E-2</v>
      </c>
      <c r="IC140" s="119">
        <f t="shared" si="1047"/>
        <v>1.2345679012345678E-2</v>
      </c>
      <c r="ID140" s="119">
        <f t="shared" si="1047"/>
        <v>8.6419753086419748E-2</v>
      </c>
      <c r="IE140" s="119">
        <f t="shared" si="1047"/>
        <v>1.2345679012345678E-2</v>
      </c>
      <c r="IF140" s="119">
        <f t="shared" si="1047"/>
        <v>1.2345679012345678E-2</v>
      </c>
      <c r="IG140" s="119">
        <f t="shared" si="1047"/>
        <v>1.2345679012345678E-2</v>
      </c>
      <c r="IH140" s="119">
        <f t="shared" si="1047"/>
        <v>9.8765432098765427E-2</v>
      </c>
      <c r="II140" s="119">
        <f t="shared" si="1047"/>
        <v>1.2345679012345678E-2</v>
      </c>
      <c r="IJ140" s="119">
        <f t="shared" si="1047"/>
        <v>1.2345679012345678E-2</v>
      </c>
      <c r="IK140" s="119">
        <f t="shared" si="1047"/>
        <v>2.4691358024691357E-2</v>
      </c>
      <c r="IL140" s="119">
        <f t="shared" si="1047"/>
        <v>2.4691358024691357E-2</v>
      </c>
      <c r="IM140" s="119">
        <f t="shared" si="1047"/>
        <v>1.2345679012345678E-2</v>
      </c>
      <c r="IN140" s="119">
        <f t="shared" si="1047"/>
        <v>1.2345679012345678E-2</v>
      </c>
      <c r="IO140" s="119">
        <f t="shared" si="1047"/>
        <v>1.2345679012345678E-2</v>
      </c>
      <c r="IP140" s="119">
        <f t="shared" si="1047"/>
        <v>1.2345679012345678E-2</v>
      </c>
      <c r="IQ140" s="119">
        <f t="shared" si="1047"/>
        <v>1.2345679012345678E-2</v>
      </c>
      <c r="IR140" s="119">
        <f t="shared" si="1047"/>
        <v>1.2345679012345678E-2</v>
      </c>
      <c r="IS140" s="119">
        <f t="shared" si="1047"/>
        <v>1.2345679012345678E-2</v>
      </c>
      <c r="IT140" s="119">
        <f t="shared" si="1047"/>
        <v>1.2345679012345678E-2</v>
      </c>
      <c r="IU140" s="119">
        <f t="shared" si="1047"/>
        <v>0.14814814814814814</v>
      </c>
      <c r="IV140" s="119">
        <f t="shared" si="1047"/>
        <v>1.2345679012345678E-2</v>
      </c>
      <c r="IW140" s="119">
        <f t="shared" si="1047"/>
        <v>1.2345679012345678E-2</v>
      </c>
      <c r="IX140" s="119">
        <f t="shared" si="1047"/>
        <v>2.4691358024691357E-2</v>
      </c>
      <c r="IY140" s="119">
        <f t="shared" si="1047"/>
        <v>3.7037037037037035E-2</v>
      </c>
      <c r="IZ140" s="119">
        <f t="shared" si="1047"/>
        <v>6.1728395061728392E-2</v>
      </c>
      <c r="JA140" s="119">
        <f t="shared" si="1047"/>
        <v>7.407407407407407E-2</v>
      </c>
      <c r="JB140" s="119">
        <f t="shared" si="1047"/>
        <v>1.2345679012345678E-2</v>
      </c>
      <c r="JC140" s="119">
        <f t="shared" si="1047"/>
        <v>1.2345679012345678E-2</v>
      </c>
      <c r="JD140" s="119">
        <f t="shared" ref="JD140:LO140" si="1048">JD139/COUNTIFS($A$5:$A$115,1)</f>
        <v>1.2345679012345678E-2</v>
      </c>
      <c r="JE140" s="119">
        <f t="shared" si="1048"/>
        <v>1.2345679012345678E-2</v>
      </c>
      <c r="JF140" s="119">
        <f t="shared" si="1048"/>
        <v>2.4691358024691357E-2</v>
      </c>
      <c r="JG140" s="119">
        <f t="shared" si="1048"/>
        <v>3.7037037037037035E-2</v>
      </c>
      <c r="JH140" s="119">
        <f t="shared" si="1048"/>
        <v>2.4691358024691357E-2</v>
      </c>
      <c r="JI140" s="119">
        <f t="shared" si="1048"/>
        <v>7.407407407407407E-2</v>
      </c>
      <c r="JJ140" s="119">
        <f t="shared" si="1048"/>
        <v>0.1111111111111111</v>
      </c>
      <c r="JK140" s="119">
        <f t="shared" si="1048"/>
        <v>1.2345679012345678E-2</v>
      </c>
      <c r="JL140" s="119">
        <f t="shared" si="1048"/>
        <v>0.12345679012345678</v>
      </c>
      <c r="JM140" s="119">
        <f t="shared" si="1048"/>
        <v>1.2345679012345678E-2</v>
      </c>
      <c r="JN140" s="119">
        <f t="shared" si="1048"/>
        <v>1.2345679012345678E-2</v>
      </c>
      <c r="JO140" s="119">
        <f t="shared" si="1048"/>
        <v>1.2345679012345678E-2</v>
      </c>
      <c r="JP140" s="119">
        <f t="shared" si="1048"/>
        <v>1.2345679012345678E-2</v>
      </c>
      <c r="JQ140" s="119">
        <f t="shared" si="1048"/>
        <v>2.4691358024691357E-2</v>
      </c>
      <c r="JR140" s="119">
        <f t="shared" si="1048"/>
        <v>1.2345679012345678E-2</v>
      </c>
      <c r="JS140" s="119">
        <f t="shared" si="1048"/>
        <v>1.2345679012345678E-2</v>
      </c>
      <c r="JT140" s="119">
        <f t="shared" si="1048"/>
        <v>2.4691358024691357E-2</v>
      </c>
      <c r="JU140" s="119">
        <f t="shared" si="1048"/>
        <v>1.2345679012345678E-2</v>
      </c>
      <c r="JV140" s="119">
        <f t="shared" si="1048"/>
        <v>1.2345679012345678E-2</v>
      </c>
      <c r="JW140" s="119">
        <f t="shared" si="1048"/>
        <v>0.1111111111111111</v>
      </c>
      <c r="JX140" s="119">
        <f t="shared" si="1048"/>
        <v>1.2345679012345678E-2</v>
      </c>
      <c r="JY140" s="119">
        <f t="shared" si="1048"/>
        <v>9.8765432098765427E-2</v>
      </c>
      <c r="JZ140" s="119">
        <f t="shared" si="1048"/>
        <v>2.4691358024691357E-2</v>
      </c>
      <c r="KA140" s="119">
        <f t="shared" si="1048"/>
        <v>1.2345679012345678E-2</v>
      </c>
      <c r="KB140" s="119">
        <f t="shared" si="1048"/>
        <v>3.7037037037037035E-2</v>
      </c>
      <c r="KC140" s="119">
        <f t="shared" si="1048"/>
        <v>1.2345679012345678E-2</v>
      </c>
      <c r="KD140" s="119">
        <f t="shared" si="1048"/>
        <v>2.4691358024691357E-2</v>
      </c>
      <c r="KE140" s="119">
        <f t="shared" si="1048"/>
        <v>1.2345679012345678E-2</v>
      </c>
      <c r="KF140" s="119">
        <f t="shared" si="1048"/>
        <v>7.407407407407407E-2</v>
      </c>
      <c r="KG140" s="119">
        <f t="shared" si="1048"/>
        <v>2.4691358024691357E-2</v>
      </c>
      <c r="KH140" s="119">
        <f t="shared" si="1048"/>
        <v>1.2345679012345678E-2</v>
      </c>
      <c r="KI140" s="119">
        <f t="shared" si="1048"/>
        <v>3.7037037037037035E-2</v>
      </c>
      <c r="KJ140" s="119">
        <f t="shared" si="1048"/>
        <v>2.4691358024691357E-2</v>
      </c>
      <c r="KK140" s="119">
        <f t="shared" si="1048"/>
        <v>2.4691358024691357E-2</v>
      </c>
      <c r="KL140" s="119">
        <f t="shared" si="1048"/>
        <v>2.4691358024691357E-2</v>
      </c>
      <c r="KM140" s="119">
        <f t="shared" si="1048"/>
        <v>1.2345679012345678E-2</v>
      </c>
      <c r="KN140" s="119">
        <f t="shared" si="1048"/>
        <v>1.2345679012345678E-2</v>
      </c>
      <c r="KO140" s="119">
        <f t="shared" si="1048"/>
        <v>4.9382716049382713E-2</v>
      </c>
      <c r="KP140" s="119">
        <f t="shared" si="1048"/>
        <v>8.6419753086419748E-2</v>
      </c>
      <c r="KQ140" s="119">
        <f t="shared" si="1048"/>
        <v>2.4691358024691357E-2</v>
      </c>
      <c r="KR140" s="119">
        <f t="shared" si="1048"/>
        <v>8.6419753086419748E-2</v>
      </c>
      <c r="KS140" s="119">
        <f t="shared" si="1048"/>
        <v>8.6419753086419748E-2</v>
      </c>
      <c r="KT140" s="119">
        <f t="shared" si="1048"/>
        <v>1.2345679012345678E-2</v>
      </c>
      <c r="KU140" s="119">
        <f t="shared" si="1048"/>
        <v>2.4691358024691357E-2</v>
      </c>
      <c r="KV140" s="119">
        <f t="shared" si="1048"/>
        <v>1.2345679012345678E-2</v>
      </c>
      <c r="KW140" s="119">
        <f t="shared" si="1048"/>
        <v>1.2345679012345678E-2</v>
      </c>
      <c r="KX140" s="119">
        <f t="shared" si="1048"/>
        <v>1.2345679012345678E-2</v>
      </c>
      <c r="KY140" s="119">
        <f t="shared" si="1048"/>
        <v>1.2345679012345678E-2</v>
      </c>
      <c r="KZ140" s="119">
        <f t="shared" si="1048"/>
        <v>1.2345679012345678E-2</v>
      </c>
      <c r="LA140" s="119">
        <f t="shared" si="1048"/>
        <v>1.2345679012345678E-2</v>
      </c>
      <c r="LB140" s="119">
        <f t="shared" si="1048"/>
        <v>2.4691358024691357E-2</v>
      </c>
      <c r="LC140" s="119">
        <f t="shared" si="1048"/>
        <v>1.2345679012345678E-2</v>
      </c>
      <c r="LD140" s="119">
        <f t="shared" si="1048"/>
        <v>1.2345679012345678E-2</v>
      </c>
      <c r="LE140" s="119">
        <f t="shared" si="1048"/>
        <v>3.7037037037037035E-2</v>
      </c>
      <c r="LF140" s="119">
        <f t="shared" si="1048"/>
        <v>2.4691358024691357E-2</v>
      </c>
      <c r="LG140" s="119">
        <f t="shared" si="1048"/>
        <v>2.4691358024691357E-2</v>
      </c>
      <c r="LH140" s="119">
        <f t="shared" si="1048"/>
        <v>1.2345679012345678E-2</v>
      </c>
      <c r="LI140" s="119">
        <f t="shared" si="1048"/>
        <v>3.7037037037037035E-2</v>
      </c>
      <c r="LJ140" s="119">
        <f t="shared" si="1048"/>
        <v>1.2345679012345678E-2</v>
      </c>
      <c r="LK140" s="119">
        <f t="shared" si="1048"/>
        <v>1.2345679012345678E-2</v>
      </c>
      <c r="LL140" s="119">
        <f t="shared" si="1048"/>
        <v>1.2345679012345678E-2</v>
      </c>
      <c r="LM140" s="119">
        <f t="shared" si="1048"/>
        <v>2.4691358024691357E-2</v>
      </c>
      <c r="LN140" s="119">
        <f t="shared" si="1048"/>
        <v>6.1728395061728392E-2</v>
      </c>
      <c r="LO140" s="119">
        <f t="shared" si="1048"/>
        <v>1.2345679012345678E-2</v>
      </c>
      <c r="LP140" s="119">
        <f t="shared" ref="LP140:OA140" si="1049">LP139/COUNTIFS($A$5:$A$115,1)</f>
        <v>1.2345679012345678E-2</v>
      </c>
      <c r="LQ140" s="119">
        <f t="shared" si="1049"/>
        <v>2.4691358024691357E-2</v>
      </c>
      <c r="LR140" s="119">
        <f t="shared" si="1049"/>
        <v>1.2345679012345678E-2</v>
      </c>
      <c r="LS140" s="119">
        <f t="shared" si="1049"/>
        <v>1.2345679012345678E-2</v>
      </c>
      <c r="LT140" s="119">
        <f t="shared" si="1049"/>
        <v>1.2345679012345678E-2</v>
      </c>
      <c r="LU140" s="119">
        <f t="shared" si="1049"/>
        <v>1.2345679012345678E-2</v>
      </c>
      <c r="LV140" s="119">
        <f t="shared" si="1049"/>
        <v>1.2345679012345678E-2</v>
      </c>
      <c r="LW140" s="119">
        <f t="shared" si="1049"/>
        <v>1.2345679012345678E-2</v>
      </c>
      <c r="LX140" s="119">
        <f t="shared" si="1049"/>
        <v>1.2345679012345678E-2</v>
      </c>
      <c r="LY140" s="119">
        <f t="shared" si="1049"/>
        <v>2.4691358024691357E-2</v>
      </c>
      <c r="LZ140" s="119">
        <f t="shared" si="1049"/>
        <v>1.2345679012345678E-2</v>
      </c>
      <c r="MA140" s="119">
        <f t="shared" si="1049"/>
        <v>6.1728395061728392E-2</v>
      </c>
      <c r="MB140" s="119">
        <f t="shared" si="1049"/>
        <v>1.2345679012345678E-2</v>
      </c>
      <c r="MC140" s="119">
        <f t="shared" si="1049"/>
        <v>1.2345679012345678E-2</v>
      </c>
      <c r="MD140" s="119">
        <f t="shared" si="1049"/>
        <v>1.2345679012345678E-2</v>
      </c>
      <c r="ME140" s="119">
        <f t="shared" si="1049"/>
        <v>1.2345679012345678E-2</v>
      </c>
      <c r="MF140" s="119">
        <f t="shared" si="1049"/>
        <v>3.7037037037037035E-2</v>
      </c>
      <c r="MG140" s="119">
        <f t="shared" si="1049"/>
        <v>1.2345679012345678E-2</v>
      </c>
      <c r="MH140" s="119">
        <f t="shared" si="1049"/>
        <v>1.2345679012345678E-2</v>
      </c>
      <c r="MI140" s="119">
        <f t="shared" si="1049"/>
        <v>1.2345679012345678E-2</v>
      </c>
      <c r="MJ140" s="119">
        <f t="shared" si="1049"/>
        <v>1.2345679012345678E-2</v>
      </c>
      <c r="MK140" s="119">
        <f t="shared" si="1049"/>
        <v>3.7037037037037035E-2</v>
      </c>
      <c r="ML140" s="119">
        <f t="shared" si="1049"/>
        <v>1.2345679012345678E-2</v>
      </c>
      <c r="MM140" s="119">
        <f t="shared" si="1049"/>
        <v>1.2345679012345678E-2</v>
      </c>
      <c r="MN140" s="119">
        <f t="shared" si="1049"/>
        <v>6.1728395061728392E-2</v>
      </c>
      <c r="MO140" s="119">
        <f t="shared" si="1049"/>
        <v>4.9382716049382713E-2</v>
      </c>
      <c r="MP140" s="119">
        <f t="shared" si="1049"/>
        <v>8.6419753086419748E-2</v>
      </c>
      <c r="MQ140" s="119">
        <f t="shared" si="1049"/>
        <v>1.2345679012345678E-2</v>
      </c>
      <c r="MR140" s="119">
        <f t="shared" si="1049"/>
        <v>1.2345679012345678E-2</v>
      </c>
      <c r="MS140" s="119">
        <f t="shared" si="1049"/>
        <v>6.1728395061728392E-2</v>
      </c>
      <c r="MT140" s="119">
        <f t="shared" si="1049"/>
        <v>1.2345679012345678E-2</v>
      </c>
      <c r="MU140" s="119">
        <f t="shared" si="1049"/>
        <v>1.2345679012345678E-2</v>
      </c>
      <c r="MV140" s="119">
        <f t="shared" si="1049"/>
        <v>4.9382716049382713E-2</v>
      </c>
      <c r="MW140" s="119">
        <f t="shared" si="1049"/>
        <v>7.407407407407407E-2</v>
      </c>
      <c r="MX140" s="119">
        <f t="shared" si="1049"/>
        <v>1.2345679012345678E-2</v>
      </c>
      <c r="MY140" s="119">
        <f t="shared" si="1049"/>
        <v>1.2345679012345678E-2</v>
      </c>
      <c r="MZ140" s="119">
        <f t="shared" si="1049"/>
        <v>1.2345679012345678E-2</v>
      </c>
      <c r="NA140" s="119">
        <f t="shared" si="1049"/>
        <v>2.4691358024691357E-2</v>
      </c>
      <c r="NB140" s="119">
        <f t="shared" si="1049"/>
        <v>1.2345679012345678E-2</v>
      </c>
      <c r="NC140" s="119">
        <f t="shared" si="1049"/>
        <v>3.7037037037037035E-2</v>
      </c>
      <c r="ND140" s="119">
        <f t="shared" si="1049"/>
        <v>8.6419753086419748E-2</v>
      </c>
      <c r="NE140" s="119">
        <f t="shared" si="1049"/>
        <v>1.2345679012345678E-2</v>
      </c>
      <c r="NF140" s="119">
        <f t="shared" si="1049"/>
        <v>1.2345679012345678E-2</v>
      </c>
      <c r="NG140" s="119">
        <f t="shared" si="1049"/>
        <v>2.4691358024691357E-2</v>
      </c>
      <c r="NH140" s="119">
        <f t="shared" si="1049"/>
        <v>1.2345679012345678E-2</v>
      </c>
      <c r="NI140" s="119">
        <f t="shared" si="1049"/>
        <v>1.2345679012345678E-2</v>
      </c>
      <c r="NJ140" s="119">
        <f t="shared" si="1049"/>
        <v>2.4691358024691357E-2</v>
      </c>
      <c r="NK140" s="119">
        <f t="shared" si="1049"/>
        <v>1.2345679012345678E-2</v>
      </c>
      <c r="NL140" s="119">
        <f t="shared" si="1049"/>
        <v>1.2345679012345678E-2</v>
      </c>
      <c r="NM140" s="119">
        <f t="shared" si="1049"/>
        <v>1.2345679012345678E-2</v>
      </c>
      <c r="NN140" s="119">
        <f t="shared" si="1049"/>
        <v>1.2345679012345678E-2</v>
      </c>
      <c r="NO140" s="119">
        <f t="shared" si="1049"/>
        <v>1.2345679012345678E-2</v>
      </c>
      <c r="NP140" s="119">
        <f t="shared" si="1049"/>
        <v>1.2345679012345678E-2</v>
      </c>
      <c r="NQ140" s="119">
        <f t="shared" si="1049"/>
        <v>2.4691358024691357E-2</v>
      </c>
      <c r="NR140" s="119">
        <f t="shared" si="1049"/>
        <v>1.2345679012345678E-2</v>
      </c>
      <c r="NS140" s="119">
        <f t="shared" si="1049"/>
        <v>2.4691358024691357E-2</v>
      </c>
      <c r="NT140" s="119">
        <f t="shared" si="1049"/>
        <v>3.7037037037037035E-2</v>
      </c>
      <c r="NU140" s="119">
        <f t="shared" si="1049"/>
        <v>1.2345679012345678E-2</v>
      </c>
      <c r="NV140" s="119">
        <f t="shared" si="1049"/>
        <v>1.2345679012345678E-2</v>
      </c>
      <c r="NW140" s="119">
        <f t="shared" si="1049"/>
        <v>1.2345679012345678E-2</v>
      </c>
      <c r="NX140" s="119">
        <f t="shared" si="1049"/>
        <v>1.2345679012345678E-2</v>
      </c>
      <c r="NY140" s="119">
        <f t="shared" si="1049"/>
        <v>1.2345679012345678E-2</v>
      </c>
      <c r="NZ140" s="119">
        <f t="shared" si="1049"/>
        <v>1.2345679012345678E-2</v>
      </c>
      <c r="OA140" s="119">
        <f t="shared" si="1049"/>
        <v>4.9382716049382713E-2</v>
      </c>
      <c r="OB140" s="119">
        <f t="shared" ref="OB140:QM140" si="1050">OB139/COUNTIFS($A$5:$A$115,1)</f>
        <v>1.2345679012345678E-2</v>
      </c>
      <c r="OC140" s="119">
        <f t="shared" si="1050"/>
        <v>3.7037037037037035E-2</v>
      </c>
      <c r="OD140" s="119">
        <f t="shared" si="1050"/>
        <v>1.2345679012345678E-2</v>
      </c>
      <c r="OE140" s="119">
        <f t="shared" si="1050"/>
        <v>1.2345679012345678E-2</v>
      </c>
      <c r="OF140" s="119">
        <f t="shared" si="1050"/>
        <v>1.2345679012345678E-2</v>
      </c>
      <c r="OG140" s="119">
        <f t="shared" si="1050"/>
        <v>1.2345679012345678E-2</v>
      </c>
      <c r="OH140" s="119">
        <f t="shared" si="1050"/>
        <v>1.2345679012345678E-2</v>
      </c>
      <c r="OI140" s="119">
        <f t="shared" si="1050"/>
        <v>1.2345679012345678E-2</v>
      </c>
      <c r="OJ140" s="119">
        <f t="shared" si="1050"/>
        <v>1.2345679012345678E-2</v>
      </c>
      <c r="OK140" s="119">
        <f t="shared" si="1050"/>
        <v>1.2345679012345678E-2</v>
      </c>
      <c r="OL140" s="119">
        <f t="shared" si="1050"/>
        <v>1.2345679012345678E-2</v>
      </c>
      <c r="OM140" s="119">
        <f t="shared" si="1050"/>
        <v>1.2345679012345678E-2</v>
      </c>
      <c r="ON140" s="119">
        <f t="shared" si="1050"/>
        <v>1.2345679012345678E-2</v>
      </c>
      <c r="OO140" s="119">
        <f t="shared" si="1050"/>
        <v>3.7037037037037035E-2</v>
      </c>
      <c r="OP140" s="119">
        <f t="shared" si="1050"/>
        <v>4.9382716049382713E-2</v>
      </c>
      <c r="OQ140" s="119">
        <f t="shared" si="1050"/>
        <v>2.4691358024691357E-2</v>
      </c>
      <c r="OR140" s="119">
        <f t="shared" si="1050"/>
        <v>2.4691358024691357E-2</v>
      </c>
      <c r="OS140" s="119">
        <f t="shared" si="1050"/>
        <v>1.2345679012345678E-2</v>
      </c>
      <c r="OT140" s="119">
        <f t="shared" si="1050"/>
        <v>1.2345679012345678E-2</v>
      </c>
      <c r="OU140" s="119">
        <f t="shared" si="1050"/>
        <v>3.7037037037037035E-2</v>
      </c>
      <c r="OV140" s="119">
        <f t="shared" si="1050"/>
        <v>1.2345679012345678E-2</v>
      </c>
      <c r="OW140" s="119">
        <f t="shared" si="1050"/>
        <v>1.2345679012345678E-2</v>
      </c>
      <c r="OX140" s="119">
        <f t="shared" si="1050"/>
        <v>1.2345679012345678E-2</v>
      </c>
      <c r="OY140" s="119">
        <f t="shared" si="1050"/>
        <v>1.2345679012345678E-2</v>
      </c>
      <c r="OZ140" s="119">
        <f t="shared" si="1050"/>
        <v>1.2345679012345678E-2</v>
      </c>
      <c r="PA140" s="119">
        <f t="shared" si="1050"/>
        <v>2.4691358024691357E-2</v>
      </c>
      <c r="PB140" s="119">
        <f t="shared" si="1050"/>
        <v>1.2345679012345678E-2</v>
      </c>
      <c r="PC140" s="119">
        <f t="shared" si="1050"/>
        <v>1.2345679012345678E-2</v>
      </c>
      <c r="PD140" s="119">
        <f t="shared" si="1050"/>
        <v>1.2345679012345678E-2</v>
      </c>
      <c r="PE140" s="119">
        <f t="shared" si="1050"/>
        <v>1.2345679012345678E-2</v>
      </c>
      <c r="PF140" s="119">
        <f t="shared" si="1050"/>
        <v>1.2345679012345678E-2</v>
      </c>
      <c r="PG140" s="119">
        <f t="shared" si="1050"/>
        <v>1.2345679012345678E-2</v>
      </c>
      <c r="PH140" s="119">
        <f t="shared" si="1050"/>
        <v>1.2345679012345678E-2</v>
      </c>
      <c r="PI140" s="119">
        <f t="shared" si="1050"/>
        <v>1.2345679012345678E-2</v>
      </c>
      <c r="PJ140" s="119">
        <f t="shared" si="1050"/>
        <v>1.2345679012345678E-2</v>
      </c>
      <c r="PK140" s="119">
        <f t="shared" si="1050"/>
        <v>1.2345679012345678E-2</v>
      </c>
      <c r="PL140" s="119">
        <f t="shared" si="1050"/>
        <v>1.2345679012345678E-2</v>
      </c>
      <c r="PM140" s="119">
        <f t="shared" si="1050"/>
        <v>1.2345679012345678E-2</v>
      </c>
      <c r="PN140" s="119">
        <f t="shared" si="1050"/>
        <v>1.2345679012345678E-2</v>
      </c>
      <c r="PO140" s="119">
        <f t="shared" si="1050"/>
        <v>1.2345679012345678E-2</v>
      </c>
      <c r="PP140" s="119">
        <f t="shared" si="1050"/>
        <v>1.2345679012345678E-2</v>
      </c>
      <c r="PQ140" s="119">
        <f t="shared" si="1050"/>
        <v>1.2345679012345678E-2</v>
      </c>
      <c r="PR140" s="119">
        <f t="shared" si="1050"/>
        <v>1.2345679012345678E-2</v>
      </c>
      <c r="PS140" s="119">
        <f t="shared" si="1050"/>
        <v>1.2345679012345678E-2</v>
      </c>
      <c r="PT140" s="119">
        <f t="shared" si="1050"/>
        <v>1.2345679012345678E-2</v>
      </c>
      <c r="PU140" s="119">
        <f t="shared" si="1050"/>
        <v>1.2345679012345678E-2</v>
      </c>
      <c r="PV140" s="119">
        <f t="shared" si="1050"/>
        <v>1.2345679012345678E-2</v>
      </c>
      <c r="PW140" s="119">
        <f t="shared" si="1050"/>
        <v>2.4691358024691357E-2</v>
      </c>
      <c r="PX140" s="119">
        <f t="shared" si="1050"/>
        <v>1.2345679012345678E-2</v>
      </c>
      <c r="PY140" s="119">
        <f t="shared" si="1050"/>
        <v>1.2345679012345678E-2</v>
      </c>
      <c r="PZ140" s="119">
        <f t="shared" si="1050"/>
        <v>1.2345679012345678E-2</v>
      </c>
      <c r="QA140" s="119">
        <f t="shared" si="1050"/>
        <v>1.2345679012345678E-2</v>
      </c>
      <c r="QB140" s="119">
        <f t="shared" si="1050"/>
        <v>1.2345679012345678E-2</v>
      </c>
      <c r="QC140" s="119">
        <f t="shared" si="1050"/>
        <v>1.2345679012345678E-2</v>
      </c>
      <c r="QD140" s="119">
        <f t="shared" si="1050"/>
        <v>1.2345679012345678E-2</v>
      </c>
      <c r="QE140" s="119">
        <f t="shared" si="1050"/>
        <v>1.2345679012345678E-2</v>
      </c>
      <c r="QF140" s="119">
        <f t="shared" si="1050"/>
        <v>1.2345679012345678E-2</v>
      </c>
      <c r="QG140" s="119">
        <f t="shared" si="1050"/>
        <v>1.2345679012345678E-2</v>
      </c>
      <c r="QH140" s="119">
        <f t="shared" si="1050"/>
        <v>1.2345679012345678E-2</v>
      </c>
      <c r="QI140" s="119">
        <f t="shared" si="1050"/>
        <v>2.4691358024691357E-2</v>
      </c>
      <c r="QJ140" s="119">
        <f t="shared" si="1050"/>
        <v>1.2345679012345678E-2</v>
      </c>
      <c r="QK140" s="119">
        <f t="shared" si="1050"/>
        <v>1.2345679012345678E-2</v>
      </c>
      <c r="QL140" s="119">
        <f t="shared" si="1050"/>
        <v>1.2345679012345678E-2</v>
      </c>
      <c r="QM140" s="119">
        <f t="shared" si="1050"/>
        <v>1.2345679012345678E-2</v>
      </c>
      <c r="QN140" s="119">
        <f t="shared" ref="QN140:SY140" si="1051">QN139/COUNTIFS($A$5:$A$115,1)</f>
        <v>1.2345679012345678E-2</v>
      </c>
      <c r="QO140" s="119">
        <f t="shared" si="1051"/>
        <v>1.2345679012345678E-2</v>
      </c>
      <c r="QP140" s="119">
        <f t="shared" si="1051"/>
        <v>1.2345679012345678E-2</v>
      </c>
      <c r="QQ140" s="119">
        <f t="shared" si="1051"/>
        <v>1.2345679012345678E-2</v>
      </c>
      <c r="QR140" s="119">
        <f t="shared" si="1051"/>
        <v>1.2345679012345678E-2</v>
      </c>
      <c r="QS140" s="119">
        <f t="shared" si="1051"/>
        <v>1.2345679012345678E-2</v>
      </c>
      <c r="QT140" s="119">
        <f t="shared" si="1051"/>
        <v>1.2345679012345678E-2</v>
      </c>
      <c r="QU140" s="119">
        <f t="shared" si="1051"/>
        <v>1.2345679012345678E-2</v>
      </c>
      <c r="QV140" s="119">
        <f t="shared" si="1051"/>
        <v>1.2345679012345678E-2</v>
      </c>
      <c r="QW140" s="119">
        <f t="shared" si="1051"/>
        <v>1.2345679012345678E-2</v>
      </c>
      <c r="QX140" s="119">
        <f t="shared" si="1051"/>
        <v>1.2345679012345678E-2</v>
      </c>
      <c r="QY140" s="119">
        <f t="shared" si="1051"/>
        <v>1.2345679012345678E-2</v>
      </c>
      <c r="QZ140" s="119">
        <f t="shared" si="1051"/>
        <v>1.2345679012345678E-2</v>
      </c>
      <c r="RA140" s="119">
        <f t="shared" si="1051"/>
        <v>1.2345679012345678E-2</v>
      </c>
      <c r="RB140" s="119">
        <f t="shared" si="1051"/>
        <v>1.2345679012345678E-2</v>
      </c>
      <c r="RC140" s="119">
        <f t="shared" si="1051"/>
        <v>1.2345679012345678E-2</v>
      </c>
      <c r="RD140" s="119">
        <f t="shared" si="1051"/>
        <v>1.2345679012345678E-2</v>
      </c>
      <c r="RE140" s="119">
        <f t="shared" si="1051"/>
        <v>1.2345679012345678E-2</v>
      </c>
      <c r="RF140" s="119">
        <f t="shared" si="1051"/>
        <v>1.2345679012345678E-2</v>
      </c>
      <c r="RG140" s="119">
        <f t="shared" si="1051"/>
        <v>1.2345679012345678E-2</v>
      </c>
      <c r="RH140" s="119">
        <f t="shared" si="1051"/>
        <v>1.2345679012345678E-2</v>
      </c>
      <c r="RI140" s="119">
        <f t="shared" si="1051"/>
        <v>1.2345679012345678E-2</v>
      </c>
      <c r="RJ140" s="119">
        <f t="shared" si="1051"/>
        <v>1.2345679012345678E-2</v>
      </c>
      <c r="RK140" s="119">
        <f t="shared" si="1051"/>
        <v>1.2345679012345678E-2</v>
      </c>
      <c r="RL140" s="119">
        <f t="shared" si="1051"/>
        <v>1.2345679012345678E-2</v>
      </c>
      <c r="RM140" s="119">
        <f t="shared" si="1051"/>
        <v>1.2345679012345678E-2</v>
      </c>
      <c r="RN140" s="119">
        <f t="shared" si="1051"/>
        <v>1.2345679012345678E-2</v>
      </c>
      <c r="RO140" s="119">
        <f t="shared" si="1051"/>
        <v>1.2345679012345678E-2</v>
      </c>
      <c r="RP140" s="119">
        <f t="shared" si="1051"/>
        <v>1.2345679012345678E-2</v>
      </c>
      <c r="RQ140" s="119">
        <f t="shared" si="1051"/>
        <v>1.2345679012345678E-2</v>
      </c>
      <c r="RR140" s="119">
        <f t="shared" si="1051"/>
        <v>1.2345679012345678E-2</v>
      </c>
      <c r="RS140" s="119">
        <f t="shared" si="1051"/>
        <v>1.2345679012345678E-2</v>
      </c>
      <c r="RT140" s="119">
        <f t="shared" si="1051"/>
        <v>1.2345679012345678E-2</v>
      </c>
      <c r="RU140" s="119">
        <f t="shared" si="1051"/>
        <v>3.7037037037037035E-2</v>
      </c>
      <c r="RV140" s="119">
        <f t="shared" si="1051"/>
        <v>2.4691358024691357E-2</v>
      </c>
      <c r="RW140" s="119">
        <f t="shared" si="1051"/>
        <v>2.4691358024691357E-2</v>
      </c>
      <c r="RX140" s="119">
        <f t="shared" si="1051"/>
        <v>2.4691358024691357E-2</v>
      </c>
      <c r="RY140" s="119">
        <f t="shared" si="1051"/>
        <v>2.4691358024691357E-2</v>
      </c>
      <c r="RZ140" s="119">
        <f t="shared" si="1051"/>
        <v>7.407407407407407E-2</v>
      </c>
      <c r="SA140" s="119">
        <f t="shared" si="1051"/>
        <v>2.4691358024691357E-2</v>
      </c>
      <c r="SB140" s="119">
        <f t="shared" si="1051"/>
        <v>4.9382716049382713E-2</v>
      </c>
      <c r="SC140" s="119">
        <f t="shared" si="1051"/>
        <v>3.7037037037037035E-2</v>
      </c>
      <c r="SD140" s="119">
        <f t="shared" si="1051"/>
        <v>1.2345679012345678E-2</v>
      </c>
      <c r="SE140" s="119">
        <f t="shared" si="1051"/>
        <v>1.2345679012345678E-2</v>
      </c>
      <c r="SF140" s="119">
        <f t="shared" si="1051"/>
        <v>1.2345679012345678E-2</v>
      </c>
      <c r="SG140" s="119">
        <f t="shared" si="1051"/>
        <v>1.2345679012345678E-2</v>
      </c>
      <c r="SH140" s="119">
        <f t="shared" si="1051"/>
        <v>1.2345679012345678E-2</v>
      </c>
      <c r="SI140" s="119">
        <f t="shared" si="1051"/>
        <v>2.4691358024691357E-2</v>
      </c>
      <c r="SJ140" s="119">
        <f t="shared" si="1051"/>
        <v>1.2345679012345678E-2</v>
      </c>
      <c r="SK140" s="119">
        <f t="shared" si="1051"/>
        <v>1.2345679012345678E-2</v>
      </c>
      <c r="SL140" s="119">
        <f t="shared" si="1051"/>
        <v>1.2345679012345678E-2</v>
      </c>
      <c r="SM140" s="119">
        <f t="shared" si="1051"/>
        <v>1.2345679012345678E-2</v>
      </c>
      <c r="SN140" s="119">
        <f t="shared" si="1051"/>
        <v>1.2345679012345678E-2</v>
      </c>
      <c r="SO140" s="119">
        <f t="shared" si="1051"/>
        <v>1.2345679012345678E-2</v>
      </c>
      <c r="SP140" s="119">
        <f t="shared" si="1051"/>
        <v>7.407407407407407E-2</v>
      </c>
      <c r="SQ140" s="119">
        <f t="shared" si="1051"/>
        <v>8.6419753086419748E-2</v>
      </c>
      <c r="SR140" s="119">
        <f t="shared" si="1051"/>
        <v>1.2345679012345678E-2</v>
      </c>
      <c r="SS140" s="119">
        <f t="shared" si="1051"/>
        <v>4.9382716049382713E-2</v>
      </c>
      <c r="ST140" s="119">
        <f t="shared" si="1051"/>
        <v>2.4691358024691357E-2</v>
      </c>
      <c r="SU140" s="119">
        <f t="shared" si="1051"/>
        <v>1.2345679012345678E-2</v>
      </c>
      <c r="SV140" s="119">
        <f t="shared" si="1051"/>
        <v>1.2345679012345678E-2</v>
      </c>
      <c r="SW140" s="119">
        <f t="shared" si="1051"/>
        <v>1.2345679012345678E-2</v>
      </c>
      <c r="SX140" s="119">
        <f t="shared" si="1051"/>
        <v>1.2345679012345678E-2</v>
      </c>
      <c r="SY140" s="119">
        <f t="shared" si="1051"/>
        <v>1.2345679012345678E-2</v>
      </c>
      <c r="SZ140" s="119">
        <f t="shared" ref="SZ140:VK140" si="1052">SZ139/COUNTIFS($A$5:$A$115,1)</f>
        <v>2.4691358024691357E-2</v>
      </c>
      <c r="TA140" s="119">
        <f t="shared" si="1052"/>
        <v>1.2345679012345678E-2</v>
      </c>
      <c r="TB140" s="119">
        <f t="shared" si="1052"/>
        <v>2.4691358024691357E-2</v>
      </c>
      <c r="TC140" s="119">
        <f t="shared" si="1052"/>
        <v>1.2345679012345678E-2</v>
      </c>
      <c r="TD140" s="119">
        <f t="shared" si="1052"/>
        <v>1.2345679012345678E-2</v>
      </c>
      <c r="TE140" s="119">
        <f t="shared" si="1052"/>
        <v>1.2345679012345678E-2</v>
      </c>
      <c r="TF140" s="119">
        <f t="shared" si="1052"/>
        <v>1.2345679012345678E-2</v>
      </c>
      <c r="TG140" s="119">
        <f t="shared" si="1052"/>
        <v>1.2345679012345678E-2</v>
      </c>
      <c r="TH140" s="119">
        <f t="shared" si="1052"/>
        <v>1.2345679012345678E-2</v>
      </c>
      <c r="TI140" s="119">
        <f t="shared" si="1052"/>
        <v>1.2345679012345678E-2</v>
      </c>
      <c r="TJ140" s="119">
        <f t="shared" si="1052"/>
        <v>1.2345679012345678E-2</v>
      </c>
      <c r="TK140" s="119">
        <f t="shared" si="1052"/>
        <v>1.2345679012345678E-2</v>
      </c>
      <c r="TL140" s="119">
        <f t="shared" si="1052"/>
        <v>1.2345679012345678E-2</v>
      </c>
      <c r="TM140" s="119">
        <f t="shared" si="1052"/>
        <v>2.4691358024691357E-2</v>
      </c>
      <c r="TN140" s="119">
        <f t="shared" si="1052"/>
        <v>1.2345679012345678E-2</v>
      </c>
      <c r="TO140" s="119">
        <f t="shared" si="1052"/>
        <v>1.2345679012345678E-2</v>
      </c>
      <c r="TP140" s="119">
        <f t="shared" si="1052"/>
        <v>1.2345679012345678E-2</v>
      </c>
      <c r="TQ140" s="119">
        <f t="shared" si="1052"/>
        <v>3.7037037037037035E-2</v>
      </c>
      <c r="TR140" s="119">
        <f t="shared" si="1052"/>
        <v>4.9382716049382713E-2</v>
      </c>
      <c r="TS140" s="119">
        <f t="shared" si="1052"/>
        <v>1.2345679012345678E-2</v>
      </c>
      <c r="TT140" s="119">
        <f t="shared" si="1052"/>
        <v>6.1728395061728392E-2</v>
      </c>
      <c r="TU140" s="119">
        <f t="shared" si="1052"/>
        <v>1.2345679012345678E-2</v>
      </c>
      <c r="TV140" s="119">
        <f t="shared" si="1052"/>
        <v>1.2345679012345678E-2</v>
      </c>
      <c r="TW140" s="119">
        <f t="shared" si="1052"/>
        <v>7.407407407407407E-2</v>
      </c>
      <c r="TX140" s="119">
        <f t="shared" si="1052"/>
        <v>1.2345679012345678E-2</v>
      </c>
      <c r="TY140" s="119">
        <f t="shared" si="1052"/>
        <v>1.2345679012345678E-2</v>
      </c>
      <c r="TZ140" s="119">
        <f t="shared" si="1052"/>
        <v>3.7037037037037035E-2</v>
      </c>
      <c r="UA140" s="119">
        <f t="shared" si="1052"/>
        <v>1.2345679012345678E-2</v>
      </c>
      <c r="UB140" s="119">
        <f t="shared" si="1052"/>
        <v>1.2345679012345678E-2</v>
      </c>
      <c r="UC140" s="119">
        <f t="shared" si="1052"/>
        <v>1.2345679012345678E-2</v>
      </c>
      <c r="UD140" s="119">
        <f t="shared" si="1052"/>
        <v>2.4691358024691357E-2</v>
      </c>
      <c r="UE140" s="119">
        <f t="shared" si="1052"/>
        <v>1.2345679012345678E-2</v>
      </c>
      <c r="UF140" s="119">
        <f t="shared" si="1052"/>
        <v>1.2345679012345678E-2</v>
      </c>
      <c r="UG140" s="119">
        <f t="shared" si="1052"/>
        <v>1.2345679012345678E-2</v>
      </c>
      <c r="UH140" s="119">
        <f t="shared" si="1052"/>
        <v>1.2345679012345678E-2</v>
      </c>
      <c r="UI140" s="119">
        <f t="shared" si="1052"/>
        <v>1.2345679012345678E-2</v>
      </c>
      <c r="UJ140" s="119">
        <f t="shared" si="1052"/>
        <v>1.2345679012345678E-2</v>
      </c>
      <c r="UK140" s="119">
        <f t="shared" si="1052"/>
        <v>1.2345679012345678E-2</v>
      </c>
      <c r="UL140" s="119">
        <f t="shared" si="1052"/>
        <v>1.2345679012345678E-2</v>
      </c>
      <c r="UM140" s="119">
        <f t="shared" si="1052"/>
        <v>1.2345679012345678E-2</v>
      </c>
      <c r="UN140" s="119">
        <f t="shared" si="1052"/>
        <v>1.2345679012345678E-2</v>
      </c>
      <c r="UO140" s="119">
        <f t="shared" si="1052"/>
        <v>2.4691358024691357E-2</v>
      </c>
      <c r="UP140" s="119">
        <f t="shared" si="1052"/>
        <v>1.2345679012345678E-2</v>
      </c>
      <c r="UQ140" s="119">
        <f t="shared" si="1052"/>
        <v>2.4691358024691357E-2</v>
      </c>
      <c r="UR140" s="119">
        <f t="shared" si="1052"/>
        <v>1.2345679012345678E-2</v>
      </c>
      <c r="US140" s="119">
        <f t="shared" si="1052"/>
        <v>1.2345679012345678E-2</v>
      </c>
      <c r="UT140" s="119">
        <f t="shared" si="1052"/>
        <v>3.7037037037037035E-2</v>
      </c>
      <c r="UU140" s="119">
        <f t="shared" si="1052"/>
        <v>1.2345679012345678E-2</v>
      </c>
      <c r="UV140" s="119">
        <f t="shared" si="1052"/>
        <v>1.2345679012345678E-2</v>
      </c>
      <c r="UW140" s="119">
        <f t="shared" si="1052"/>
        <v>2.4691358024691357E-2</v>
      </c>
      <c r="UX140" s="119">
        <f t="shared" si="1052"/>
        <v>1.2345679012345678E-2</v>
      </c>
      <c r="UY140" s="119">
        <f t="shared" si="1052"/>
        <v>1.2345679012345678E-2</v>
      </c>
      <c r="UZ140" s="119">
        <f t="shared" si="1052"/>
        <v>1.2345679012345678E-2</v>
      </c>
      <c r="VA140" s="119">
        <f t="shared" si="1052"/>
        <v>9.8765432098765427E-2</v>
      </c>
      <c r="VB140" s="119">
        <f t="shared" si="1052"/>
        <v>3.7037037037037035E-2</v>
      </c>
      <c r="VC140" s="119">
        <f t="shared" si="1052"/>
        <v>6.1728395061728392E-2</v>
      </c>
      <c r="VD140" s="119">
        <f t="shared" si="1052"/>
        <v>1.2345679012345678E-2</v>
      </c>
      <c r="VE140" s="119">
        <f t="shared" si="1052"/>
        <v>1.2345679012345678E-2</v>
      </c>
      <c r="VF140" s="119">
        <f t="shared" si="1052"/>
        <v>1.2345679012345678E-2</v>
      </c>
      <c r="VG140" s="119">
        <f t="shared" si="1052"/>
        <v>6.1728395061728392E-2</v>
      </c>
      <c r="VH140" s="119">
        <f t="shared" si="1052"/>
        <v>9.8765432098765427E-2</v>
      </c>
      <c r="VI140" s="119">
        <f t="shared" si="1052"/>
        <v>1.2345679012345678E-2</v>
      </c>
      <c r="VJ140" s="119">
        <f t="shared" si="1052"/>
        <v>1.2345679012345678E-2</v>
      </c>
      <c r="VK140" s="119">
        <f t="shared" si="1052"/>
        <v>1.2345679012345678E-2</v>
      </c>
      <c r="VL140" s="119">
        <f t="shared" ref="VL140:XW140" si="1053">VL139/COUNTIFS($A$5:$A$115,1)</f>
        <v>1.2345679012345678E-2</v>
      </c>
      <c r="VM140" s="119">
        <f t="shared" si="1053"/>
        <v>2.4691358024691357E-2</v>
      </c>
      <c r="VN140" s="119">
        <f t="shared" si="1053"/>
        <v>1.2345679012345678E-2</v>
      </c>
      <c r="VO140" s="119">
        <f t="shared" si="1053"/>
        <v>1.2345679012345678E-2</v>
      </c>
      <c r="VP140" s="119">
        <f t="shared" si="1053"/>
        <v>1.2345679012345678E-2</v>
      </c>
      <c r="VQ140" s="119">
        <f t="shared" si="1053"/>
        <v>2.4691358024691357E-2</v>
      </c>
      <c r="VR140" s="119">
        <f t="shared" si="1053"/>
        <v>1.2345679012345678E-2</v>
      </c>
      <c r="VS140" s="119">
        <f t="shared" si="1053"/>
        <v>1.2345679012345678E-2</v>
      </c>
      <c r="VT140" s="119">
        <f t="shared" si="1053"/>
        <v>1.2345679012345678E-2</v>
      </c>
      <c r="VU140" s="119">
        <f t="shared" si="1053"/>
        <v>1.2345679012345678E-2</v>
      </c>
      <c r="VV140" s="119">
        <f t="shared" si="1053"/>
        <v>1.2345679012345678E-2</v>
      </c>
      <c r="VW140" s="119">
        <f t="shared" si="1053"/>
        <v>1.2345679012345678E-2</v>
      </c>
      <c r="VX140" s="119">
        <f t="shared" si="1053"/>
        <v>1.2345679012345678E-2</v>
      </c>
      <c r="VY140" s="119">
        <f t="shared" si="1053"/>
        <v>1.2345679012345678E-2</v>
      </c>
      <c r="VZ140" s="119">
        <f t="shared" si="1053"/>
        <v>1.2345679012345678E-2</v>
      </c>
      <c r="WA140" s="119">
        <f t="shared" si="1053"/>
        <v>1.2345679012345678E-2</v>
      </c>
      <c r="WB140" s="119">
        <f t="shared" si="1053"/>
        <v>1.2345679012345678E-2</v>
      </c>
      <c r="WC140" s="119">
        <f t="shared" si="1053"/>
        <v>1.2345679012345678E-2</v>
      </c>
      <c r="WD140" s="119">
        <f t="shared" si="1053"/>
        <v>4.9382716049382713E-2</v>
      </c>
      <c r="WE140" s="119">
        <f t="shared" si="1053"/>
        <v>2.4691358024691357E-2</v>
      </c>
      <c r="WF140" s="119">
        <f t="shared" si="1053"/>
        <v>2.4691358024691357E-2</v>
      </c>
      <c r="WG140" s="119">
        <f t="shared" si="1053"/>
        <v>2.4691358024691357E-2</v>
      </c>
      <c r="WH140" s="119">
        <f t="shared" si="1053"/>
        <v>2.4691358024691357E-2</v>
      </c>
      <c r="WI140" s="119">
        <f t="shared" si="1053"/>
        <v>2.4691358024691357E-2</v>
      </c>
      <c r="WJ140" s="119">
        <f t="shared" si="1053"/>
        <v>2.4691358024691357E-2</v>
      </c>
      <c r="WK140" s="119">
        <f t="shared" si="1053"/>
        <v>2.4691358024691357E-2</v>
      </c>
      <c r="WL140" s="119">
        <f t="shared" si="1053"/>
        <v>2.4691358024691357E-2</v>
      </c>
      <c r="WM140" s="119">
        <f t="shared" si="1053"/>
        <v>2.4691358024691357E-2</v>
      </c>
      <c r="WN140" s="119">
        <f t="shared" si="1053"/>
        <v>2.4691358024691357E-2</v>
      </c>
      <c r="WO140" s="119">
        <f t="shared" si="1053"/>
        <v>2.4691358024691357E-2</v>
      </c>
      <c r="WP140" s="119">
        <f t="shared" si="1053"/>
        <v>3.7037037037037035E-2</v>
      </c>
      <c r="WQ140" s="119">
        <f t="shared" si="1053"/>
        <v>2.4691358024691357E-2</v>
      </c>
      <c r="WR140" s="119">
        <f t="shared" si="1053"/>
        <v>1.2345679012345678E-2</v>
      </c>
      <c r="WS140" s="119">
        <f t="shared" si="1053"/>
        <v>1.2345679012345678E-2</v>
      </c>
      <c r="WT140" s="119">
        <f t="shared" si="1053"/>
        <v>1.2345679012345678E-2</v>
      </c>
      <c r="WU140" s="119">
        <f t="shared" si="1053"/>
        <v>3.7037037037037035E-2</v>
      </c>
      <c r="WV140" s="119">
        <f t="shared" si="1053"/>
        <v>1.2345679012345678E-2</v>
      </c>
      <c r="WW140" s="119">
        <f t="shared" si="1053"/>
        <v>1.2345679012345678E-2</v>
      </c>
      <c r="WX140" s="119">
        <f t="shared" si="1053"/>
        <v>1.2345679012345678E-2</v>
      </c>
      <c r="WY140" s="119">
        <f t="shared" si="1053"/>
        <v>1.2345679012345678E-2</v>
      </c>
      <c r="WZ140" s="119">
        <f t="shared" si="1053"/>
        <v>4.9382716049382713E-2</v>
      </c>
      <c r="XA140" s="119">
        <f t="shared" si="1053"/>
        <v>6.1728395061728392E-2</v>
      </c>
      <c r="XB140" s="119">
        <f t="shared" si="1053"/>
        <v>2.4691358024691357E-2</v>
      </c>
      <c r="XC140" s="119">
        <f t="shared" si="1053"/>
        <v>1.2345679012345678E-2</v>
      </c>
      <c r="XD140" s="119">
        <f t="shared" si="1053"/>
        <v>1.2345679012345678E-2</v>
      </c>
      <c r="XE140" s="119">
        <f t="shared" si="1053"/>
        <v>3.7037037037037035E-2</v>
      </c>
      <c r="XF140" s="119">
        <f t="shared" si="1053"/>
        <v>6.1728395061728392E-2</v>
      </c>
      <c r="XG140" s="119">
        <f t="shared" si="1053"/>
        <v>2.4691358024691357E-2</v>
      </c>
      <c r="XH140" s="119">
        <f t="shared" si="1053"/>
        <v>3.7037037037037035E-2</v>
      </c>
      <c r="XI140" s="119">
        <f t="shared" si="1053"/>
        <v>6.1728395061728392E-2</v>
      </c>
      <c r="XJ140" s="119">
        <f t="shared" si="1053"/>
        <v>1.2345679012345678E-2</v>
      </c>
      <c r="XK140" s="119">
        <f t="shared" si="1053"/>
        <v>1.2345679012345678E-2</v>
      </c>
      <c r="XL140" s="119">
        <f t="shared" si="1053"/>
        <v>0.1111111111111111</v>
      </c>
      <c r="XM140" s="119">
        <f t="shared" si="1053"/>
        <v>3.7037037037037035E-2</v>
      </c>
      <c r="XN140" s="119">
        <f t="shared" si="1053"/>
        <v>1.2345679012345678E-2</v>
      </c>
      <c r="XO140" s="119">
        <f t="shared" si="1053"/>
        <v>2.4691358024691357E-2</v>
      </c>
      <c r="XP140" s="119">
        <f t="shared" si="1053"/>
        <v>3.7037037037037035E-2</v>
      </c>
      <c r="XQ140" s="119">
        <f t="shared" si="1053"/>
        <v>1.2345679012345678E-2</v>
      </c>
      <c r="XR140" s="119">
        <f t="shared" si="1053"/>
        <v>3.7037037037037035E-2</v>
      </c>
      <c r="XS140" s="119">
        <f t="shared" si="1053"/>
        <v>2.4691358024691357E-2</v>
      </c>
      <c r="XT140" s="119">
        <f t="shared" si="1053"/>
        <v>3.7037037037037035E-2</v>
      </c>
      <c r="XU140" s="119">
        <f t="shared" si="1053"/>
        <v>3.7037037037037035E-2</v>
      </c>
      <c r="XV140" s="119">
        <f t="shared" si="1053"/>
        <v>3.7037037037037035E-2</v>
      </c>
      <c r="XW140" s="119">
        <f t="shared" si="1053"/>
        <v>1.2345679012345678E-2</v>
      </c>
      <c r="XX140" s="119">
        <f t="shared" ref="XX140:AAI140" si="1054">XX139/COUNTIFS($A$5:$A$115,1)</f>
        <v>1.2345679012345678E-2</v>
      </c>
      <c r="XY140" s="119">
        <f t="shared" si="1054"/>
        <v>1.2345679012345678E-2</v>
      </c>
      <c r="XZ140" s="119">
        <f t="shared" si="1054"/>
        <v>1.2345679012345678E-2</v>
      </c>
      <c r="YA140" s="119">
        <f t="shared" si="1054"/>
        <v>6.1728395061728392E-2</v>
      </c>
      <c r="YB140" s="119">
        <f t="shared" si="1054"/>
        <v>4.9382716049382713E-2</v>
      </c>
      <c r="YC140" s="119">
        <f t="shared" si="1054"/>
        <v>1.2345679012345678E-2</v>
      </c>
      <c r="YD140" s="119">
        <f t="shared" si="1054"/>
        <v>0</v>
      </c>
      <c r="YE140" s="119">
        <f t="shared" si="1054"/>
        <v>1.2345679012345678E-2</v>
      </c>
      <c r="YF140" s="119">
        <f t="shared" si="1054"/>
        <v>1.2345679012345678E-2</v>
      </c>
      <c r="YG140" s="119">
        <f t="shared" si="1054"/>
        <v>3.7037037037037035E-2</v>
      </c>
      <c r="YH140" s="119">
        <f t="shared" si="1054"/>
        <v>1.2345679012345678E-2</v>
      </c>
      <c r="YI140" s="119">
        <f t="shared" si="1054"/>
        <v>1.2345679012345678E-2</v>
      </c>
      <c r="YJ140" s="119">
        <f t="shared" si="1054"/>
        <v>3.7037037037037035E-2</v>
      </c>
      <c r="YK140" s="119">
        <f t="shared" si="1054"/>
        <v>1.2345679012345678E-2</v>
      </c>
      <c r="YL140" s="119">
        <f t="shared" si="1054"/>
        <v>1.2345679012345678E-2</v>
      </c>
      <c r="YM140" s="119">
        <f t="shared" si="1054"/>
        <v>1.2345679012345678E-2</v>
      </c>
      <c r="YN140" s="119">
        <f t="shared" si="1054"/>
        <v>1.2345679012345678E-2</v>
      </c>
      <c r="YO140" s="119">
        <f t="shared" si="1054"/>
        <v>1.2345679012345678E-2</v>
      </c>
      <c r="YP140" s="119">
        <f t="shared" si="1054"/>
        <v>1.2345679012345678E-2</v>
      </c>
      <c r="YQ140" s="119">
        <f t="shared" si="1054"/>
        <v>1.2345679012345678E-2</v>
      </c>
      <c r="YR140" s="119">
        <f t="shared" si="1054"/>
        <v>2.4691358024691357E-2</v>
      </c>
      <c r="YS140" s="119">
        <f t="shared" si="1054"/>
        <v>2.4691358024691357E-2</v>
      </c>
      <c r="YT140" s="119">
        <f t="shared" si="1054"/>
        <v>1.2345679012345678E-2</v>
      </c>
      <c r="YU140" s="119">
        <f t="shared" si="1054"/>
        <v>1.2345679012345678E-2</v>
      </c>
      <c r="YV140" s="119">
        <f t="shared" si="1054"/>
        <v>1.2345679012345678E-2</v>
      </c>
      <c r="YW140" s="119">
        <f t="shared" si="1054"/>
        <v>1.2345679012345678E-2</v>
      </c>
      <c r="YX140" s="119">
        <f t="shared" si="1054"/>
        <v>1.2345679012345678E-2</v>
      </c>
      <c r="YY140" s="119">
        <f t="shared" si="1054"/>
        <v>1.2345679012345678E-2</v>
      </c>
      <c r="YZ140" s="119">
        <f t="shared" si="1054"/>
        <v>1.2345679012345678E-2</v>
      </c>
      <c r="ZA140" s="119">
        <f t="shared" si="1054"/>
        <v>1.2345679012345678E-2</v>
      </c>
      <c r="ZB140" s="119">
        <f t="shared" si="1054"/>
        <v>2.4691358024691357E-2</v>
      </c>
      <c r="ZC140" s="119">
        <f t="shared" si="1054"/>
        <v>1.2345679012345678E-2</v>
      </c>
      <c r="ZD140" s="119">
        <f t="shared" si="1054"/>
        <v>1.2345679012345678E-2</v>
      </c>
      <c r="ZE140" s="119">
        <f t="shared" si="1054"/>
        <v>1.2345679012345678E-2</v>
      </c>
      <c r="ZF140" s="119">
        <f t="shared" si="1054"/>
        <v>1.2345679012345678E-2</v>
      </c>
      <c r="ZG140" s="119">
        <f t="shared" si="1054"/>
        <v>1.2345679012345678E-2</v>
      </c>
      <c r="ZH140" s="119">
        <f t="shared" si="1054"/>
        <v>1.2345679012345678E-2</v>
      </c>
      <c r="ZI140" s="119">
        <f t="shared" si="1054"/>
        <v>1.2345679012345678E-2</v>
      </c>
      <c r="ZJ140" s="119">
        <f t="shared" si="1054"/>
        <v>1.2345679012345678E-2</v>
      </c>
      <c r="ZK140" s="119">
        <f t="shared" si="1054"/>
        <v>1.2345679012345678E-2</v>
      </c>
      <c r="ZL140" s="119">
        <f t="shared" si="1054"/>
        <v>2.4691358024691357E-2</v>
      </c>
      <c r="ZM140" s="119">
        <f t="shared" si="1054"/>
        <v>1.2345679012345678E-2</v>
      </c>
      <c r="ZN140" s="119">
        <f t="shared" si="1054"/>
        <v>2.4691358024691357E-2</v>
      </c>
      <c r="ZO140" s="119">
        <f t="shared" si="1054"/>
        <v>1.2345679012345678E-2</v>
      </c>
      <c r="ZP140" s="119">
        <f t="shared" si="1054"/>
        <v>1.2345679012345678E-2</v>
      </c>
      <c r="ZQ140" s="119">
        <f t="shared" si="1054"/>
        <v>2.4691358024691357E-2</v>
      </c>
      <c r="ZR140" s="119">
        <f t="shared" si="1054"/>
        <v>2.4691358024691357E-2</v>
      </c>
      <c r="ZS140" s="119">
        <f t="shared" si="1054"/>
        <v>2.4691358024691357E-2</v>
      </c>
      <c r="ZT140" s="119">
        <f t="shared" si="1054"/>
        <v>2.4691358024691357E-2</v>
      </c>
      <c r="ZU140" s="119">
        <f t="shared" si="1054"/>
        <v>2.4691358024691357E-2</v>
      </c>
      <c r="ZV140" s="119">
        <f t="shared" si="1054"/>
        <v>2.4691358024691357E-2</v>
      </c>
      <c r="ZW140" s="119">
        <f t="shared" si="1054"/>
        <v>2.4691358024691357E-2</v>
      </c>
      <c r="ZX140" s="119">
        <f t="shared" si="1054"/>
        <v>1.2345679012345678E-2</v>
      </c>
      <c r="ZY140" s="119">
        <f t="shared" si="1054"/>
        <v>1.2345679012345678E-2</v>
      </c>
      <c r="ZZ140" s="119">
        <f t="shared" si="1054"/>
        <v>8.6419753086419748E-2</v>
      </c>
      <c r="AAA140" s="119">
        <f t="shared" si="1054"/>
        <v>2.4691358024691357E-2</v>
      </c>
      <c r="AAB140" s="119">
        <f t="shared" si="1054"/>
        <v>2.4691358024691357E-2</v>
      </c>
      <c r="AAC140" s="119">
        <f t="shared" si="1054"/>
        <v>3.7037037037037035E-2</v>
      </c>
      <c r="AAD140" s="119">
        <f t="shared" si="1054"/>
        <v>2.4691358024691357E-2</v>
      </c>
      <c r="AAE140" s="119">
        <f t="shared" si="1054"/>
        <v>2.4691358024691357E-2</v>
      </c>
      <c r="AAF140" s="119">
        <f t="shared" si="1054"/>
        <v>0.19753086419753085</v>
      </c>
      <c r="AAG140" s="119">
        <f t="shared" si="1054"/>
        <v>2.4691358024691357E-2</v>
      </c>
      <c r="AAH140" s="119">
        <f t="shared" si="1054"/>
        <v>2.4691358024691357E-2</v>
      </c>
      <c r="AAI140" s="119">
        <f t="shared" si="1054"/>
        <v>2.4691358024691357E-2</v>
      </c>
      <c r="AAJ140" s="119">
        <f t="shared" ref="AAJ140:ACU140" si="1055">AAJ139/COUNTIFS($A$5:$A$115,1)</f>
        <v>1.2345679012345678E-2</v>
      </c>
      <c r="AAK140" s="119">
        <f t="shared" si="1055"/>
        <v>2.4691358024691357E-2</v>
      </c>
      <c r="AAL140" s="119">
        <f t="shared" si="1055"/>
        <v>2.4691358024691357E-2</v>
      </c>
      <c r="AAM140" s="119">
        <f t="shared" si="1055"/>
        <v>2.4691358024691357E-2</v>
      </c>
      <c r="AAN140" s="119">
        <f t="shared" si="1055"/>
        <v>2.4691358024691357E-2</v>
      </c>
      <c r="AAO140" s="119">
        <f t="shared" si="1055"/>
        <v>2.4691358024691357E-2</v>
      </c>
      <c r="AAP140" s="119">
        <f t="shared" si="1055"/>
        <v>2.4691358024691357E-2</v>
      </c>
      <c r="AAQ140" s="119">
        <f t="shared" si="1055"/>
        <v>2.4691358024691357E-2</v>
      </c>
      <c r="AAR140" s="119">
        <f t="shared" si="1055"/>
        <v>2.4691358024691357E-2</v>
      </c>
      <c r="AAS140" s="119">
        <f t="shared" si="1055"/>
        <v>4.9382716049382713E-2</v>
      </c>
      <c r="AAT140" s="119">
        <f t="shared" si="1055"/>
        <v>2.4691358024691357E-2</v>
      </c>
      <c r="AAU140" s="119">
        <f t="shared" si="1055"/>
        <v>1.2345679012345678E-2</v>
      </c>
      <c r="AAV140" s="119">
        <f t="shared" si="1055"/>
        <v>1.2345679012345678E-2</v>
      </c>
      <c r="AAW140" s="119">
        <f t="shared" si="1055"/>
        <v>1.2345679012345678E-2</v>
      </c>
      <c r="AAX140" s="119">
        <f t="shared" si="1055"/>
        <v>2.4691358024691357E-2</v>
      </c>
      <c r="AAY140" s="119">
        <f t="shared" si="1055"/>
        <v>3.7037037037037035E-2</v>
      </c>
      <c r="AAZ140" s="119">
        <f t="shared" si="1055"/>
        <v>6.1728395061728392E-2</v>
      </c>
      <c r="ABA140" s="119">
        <f t="shared" si="1055"/>
        <v>1.2345679012345678E-2</v>
      </c>
      <c r="ABB140" s="119">
        <f t="shared" si="1055"/>
        <v>1.2345679012345678E-2</v>
      </c>
      <c r="ABC140" s="119">
        <f t="shared" si="1055"/>
        <v>1.2345679012345678E-2</v>
      </c>
      <c r="ABD140" s="119">
        <f t="shared" si="1055"/>
        <v>4.9382716049382713E-2</v>
      </c>
      <c r="ABE140" s="119">
        <f t="shared" si="1055"/>
        <v>1.2345679012345678E-2</v>
      </c>
      <c r="ABF140" s="119">
        <f t="shared" si="1055"/>
        <v>1.2345679012345678E-2</v>
      </c>
      <c r="ABG140" s="119">
        <f t="shared" si="1055"/>
        <v>1.2345679012345678E-2</v>
      </c>
      <c r="ABH140" s="119">
        <f t="shared" si="1055"/>
        <v>1.2345679012345678E-2</v>
      </c>
      <c r="ABI140" s="119">
        <f t="shared" si="1055"/>
        <v>1.2345679012345678E-2</v>
      </c>
      <c r="ABJ140" s="119">
        <f t="shared" si="1055"/>
        <v>1.2345679012345678E-2</v>
      </c>
      <c r="ABK140" s="119">
        <f t="shared" si="1055"/>
        <v>1.2345679012345678E-2</v>
      </c>
      <c r="ABL140" s="119">
        <f t="shared" si="1055"/>
        <v>1.2345679012345678E-2</v>
      </c>
      <c r="ABM140" s="119">
        <f t="shared" si="1055"/>
        <v>1.2345679012345678E-2</v>
      </c>
      <c r="ABN140" s="119">
        <f t="shared" si="1055"/>
        <v>1.2345679012345678E-2</v>
      </c>
      <c r="ABO140" s="119">
        <f t="shared" si="1055"/>
        <v>1.2345679012345678E-2</v>
      </c>
      <c r="ABP140" s="119">
        <f t="shared" si="1055"/>
        <v>1.2345679012345678E-2</v>
      </c>
      <c r="ABQ140" s="119">
        <f t="shared" si="1055"/>
        <v>3.7037037037037035E-2</v>
      </c>
      <c r="ABR140" s="119">
        <f t="shared" si="1055"/>
        <v>1.2345679012345678E-2</v>
      </c>
      <c r="ABS140" s="119">
        <f t="shared" si="1055"/>
        <v>1.2345679012345678E-2</v>
      </c>
      <c r="ABT140" s="119">
        <f t="shared" si="1055"/>
        <v>1.2345679012345678E-2</v>
      </c>
      <c r="ABU140" s="119">
        <f t="shared" si="1055"/>
        <v>1.2345679012345678E-2</v>
      </c>
      <c r="ABV140" s="119">
        <f t="shared" si="1055"/>
        <v>1.2345679012345678E-2</v>
      </c>
      <c r="ABW140" s="119">
        <f t="shared" si="1055"/>
        <v>1.2345679012345678E-2</v>
      </c>
      <c r="ABX140" s="119">
        <f t="shared" si="1055"/>
        <v>1.2345679012345678E-2</v>
      </c>
      <c r="ABY140" s="119">
        <f t="shared" si="1055"/>
        <v>1.2345679012345678E-2</v>
      </c>
      <c r="ABZ140" s="119">
        <f t="shared" si="1055"/>
        <v>1.2345679012345678E-2</v>
      </c>
      <c r="ACA140" s="119">
        <f t="shared" si="1055"/>
        <v>2.4691358024691357E-2</v>
      </c>
      <c r="ACB140" s="119">
        <f t="shared" si="1055"/>
        <v>1.2345679012345678E-2</v>
      </c>
      <c r="ACC140" s="119">
        <f t="shared" si="1055"/>
        <v>1.2345679012345678E-2</v>
      </c>
      <c r="ACD140" s="119">
        <f t="shared" si="1055"/>
        <v>1.2345679012345678E-2</v>
      </c>
      <c r="ACE140" s="119">
        <f t="shared" si="1055"/>
        <v>1.2345679012345678E-2</v>
      </c>
      <c r="ACF140" s="119">
        <f t="shared" si="1055"/>
        <v>1.2345679012345678E-2</v>
      </c>
      <c r="ACG140" s="119">
        <f t="shared" si="1055"/>
        <v>1.2345679012345678E-2</v>
      </c>
      <c r="ACH140" s="119">
        <f t="shared" si="1055"/>
        <v>1.2345679012345678E-2</v>
      </c>
      <c r="ACI140" s="119">
        <f t="shared" si="1055"/>
        <v>1.2345679012345678E-2</v>
      </c>
      <c r="ACJ140" s="119">
        <f t="shared" si="1055"/>
        <v>1.2345679012345678E-2</v>
      </c>
      <c r="ACK140" s="119">
        <f t="shared" si="1055"/>
        <v>1.2345679012345678E-2</v>
      </c>
      <c r="ACL140" s="119">
        <f t="shared" si="1055"/>
        <v>1.2345679012345678E-2</v>
      </c>
      <c r="ACM140" s="119">
        <f t="shared" si="1055"/>
        <v>1.2345679012345678E-2</v>
      </c>
      <c r="ACN140" s="119">
        <f t="shared" si="1055"/>
        <v>1.2345679012345678E-2</v>
      </c>
      <c r="ACO140" s="119">
        <f t="shared" si="1055"/>
        <v>3.7037037037037035E-2</v>
      </c>
      <c r="ACP140" s="119">
        <f t="shared" si="1055"/>
        <v>1.2345679012345678E-2</v>
      </c>
      <c r="ACQ140" s="119">
        <f t="shared" si="1055"/>
        <v>1.2345679012345678E-2</v>
      </c>
      <c r="ACR140" s="119">
        <f t="shared" si="1055"/>
        <v>1.2345679012345678E-2</v>
      </c>
      <c r="ACS140" s="119">
        <f t="shared" si="1055"/>
        <v>1.2345679012345678E-2</v>
      </c>
      <c r="ACT140" s="119">
        <f t="shared" si="1055"/>
        <v>1.2345679012345678E-2</v>
      </c>
      <c r="ACU140" s="119">
        <f t="shared" si="1055"/>
        <v>1.2345679012345678E-2</v>
      </c>
      <c r="ACV140" s="119">
        <f t="shared" ref="ACV140:AFG140" si="1056">ACV139/COUNTIFS($A$5:$A$115,1)</f>
        <v>1.2345679012345678E-2</v>
      </c>
      <c r="ACW140" s="119">
        <f t="shared" si="1056"/>
        <v>1.2345679012345678E-2</v>
      </c>
      <c r="ACX140" s="119">
        <f t="shared" si="1056"/>
        <v>1.2345679012345678E-2</v>
      </c>
      <c r="ACY140" s="119">
        <f t="shared" si="1056"/>
        <v>1.2345679012345678E-2</v>
      </c>
      <c r="ACZ140" s="119">
        <f t="shared" si="1056"/>
        <v>1.2345679012345678E-2</v>
      </c>
      <c r="ADA140" s="119">
        <f t="shared" si="1056"/>
        <v>1.2345679012345678E-2</v>
      </c>
      <c r="ADB140" s="119">
        <f t="shared" si="1056"/>
        <v>2.4691358024691357E-2</v>
      </c>
      <c r="ADC140" s="119">
        <f t="shared" si="1056"/>
        <v>1.2345679012345678E-2</v>
      </c>
      <c r="ADD140" s="119">
        <f t="shared" si="1056"/>
        <v>1.2345679012345678E-2</v>
      </c>
      <c r="ADE140" s="119">
        <f t="shared" si="1056"/>
        <v>1.2345679012345678E-2</v>
      </c>
      <c r="ADF140" s="119">
        <f t="shared" si="1056"/>
        <v>1.2345679012345678E-2</v>
      </c>
      <c r="ADG140" s="119">
        <f t="shared" si="1056"/>
        <v>1.2345679012345678E-2</v>
      </c>
      <c r="ADH140" s="119">
        <f t="shared" si="1056"/>
        <v>1.2345679012345678E-2</v>
      </c>
      <c r="ADI140" s="119">
        <f t="shared" si="1056"/>
        <v>2.4691358024691357E-2</v>
      </c>
      <c r="ADJ140" s="119">
        <f t="shared" si="1056"/>
        <v>2.4691358024691357E-2</v>
      </c>
      <c r="ADK140" s="119">
        <f t="shared" si="1056"/>
        <v>1.2345679012345678E-2</v>
      </c>
      <c r="ADL140" s="119">
        <f t="shared" si="1056"/>
        <v>3.7037037037037035E-2</v>
      </c>
      <c r="ADM140" s="119">
        <f t="shared" si="1056"/>
        <v>1.2345679012345678E-2</v>
      </c>
      <c r="ADN140" s="119">
        <f t="shared" si="1056"/>
        <v>1.2345679012345678E-2</v>
      </c>
      <c r="ADO140" s="119">
        <f t="shared" si="1056"/>
        <v>1.2345679012345678E-2</v>
      </c>
      <c r="ADP140" s="119">
        <f t="shared" si="1056"/>
        <v>1.2345679012345678E-2</v>
      </c>
      <c r="ADQ140" s="119">
        <f t="shared" si="1056"/>
        <v>1.2345679012345678E-2</v>
      </c>
      <c r="ADR140" s="119">
        <f t="shared" si="1056"/>
        <v>1.2345679012345678E-2</v>
      </c>
      <c r="ADS140" s="119">
        <f t="shared" si="1056"/>
        <v>1.2345679012345678E-2</v>
      </c>
      <c r="ADT140" s="119">
        <f t="shared" si="1056"/>
        <v>1.2345679012345678E-2</v>
      </c>
      <c r="ADU140" s="119">
        <f t="shared" si="1056"/>
        <v>1.2345679012345678E-2</v>
      </c>
      <c r="ADV140" s="119">
        <f t="shared" si="1056"/>
        <v>1.2345679012345678E-2</v>
      </c>
      <c r="ADW140" s="119">
        <f t="shared" si="1056"/>
        <v>1.2345679012345678E-2</v>
      </c>
      <c r="ADX140" s="119">
        <f t="shared" si="1056"/>
        <v>1.2345679012345678E-2</v>
      </c>
      <c r="ADY140" s="119">
        <f t="shared" si="1056"/>
        <v>1.2345679012345678E-2</v>
      </c>
      <c r="ADZ140" s="119">
        <f t="shared" si="1056"/>
        <v>1.2345679012345678E-2</v>
      </c>
      <c r="AEA140" s="119">
        <f t="shared" si="1056"/>
        <v>1.2345679012345678E-2</v>
      </c>
      <c r="AEB140" s="119">
        <f t="shared" si="1056"/>
        <v>1.2345679012345678E-2</v>
      </c>
      <c r="AEC140" s="119">
        <f t="shared" si="1056"/>
        <v>1.2345679012345678E-2</v>
      </c>
      <c r="AED140" s="119">
        <f t="shared" si="1056"/>
        <v>1.2345679012345678E-2</v>
      </c>
      <c r="AEE140" s="119">
        <f t="shared" si="1056"/>
        <v>1.2345679012345678E-2</v>
      </c>
      <c r="AEF140" s="119">
        <f t="shared" si="1056"/>
        <v>4.9382716049382713E-2</v>
      </c>
      <c r="AEG140" s="119">
        <f t="shared" si="1056"/>
        <v>1.2345679012345678E-2</v>
      </c>
      <c r="AEH140" s="119">
        <f t="shared" si="1056"/>
        <v>1.2345679012345678E-2</v>
      </c>
      <c r="AEI140" s="119">
        <f t="shared" si="1056"/>
        <v>1.2345679012345678E-2</v>
      </c>
      <c r="AEJ140" s="119">
        <f t="shared" si="1056"/>
        <v>1.2345679012345678E-2</v>
      </c>
      <c r="AEK140" s="119">
        <f t="shared" si="1056"/>
        <v>1.2345679012345678E-2</v>
      </c>
      <c r="AEL140" s="119">
        <f t="shared" si="1056"/>
        <v>1.2345679012345678E-2</v>
      </c>
      <c r="AEM140" s="119">
        <f t="shared" si="1056"/>
        <v>1.2345679012345678E-2</v>
      </c>
      <c r="AEN140" s="119">
        <f t="shared" si="1056"/>
        <v>1.2345679012345678E-2</v>
      </c>
      <c r="AEO140" s="119">
        <f t="shared" si="1056"/>
        <v>8.6419753086419748E-2</v>
      </c>
      <c r="AEP140" s="119">
        <f t="shared" si="1056"/>
        <v>1.2345679012345678E-2</v>
      </c>
      <c r="AEQ140" s="119">
        <f t="shared" si="1056"/>
        <v>1.2345679012345678E-2</v>
      </c>
      <c r="AER140" s="119">
        <f t="shared" si="1056"/>
        <v>2.4691358024691357E-2</v>
      </c>
      <c r="AES140" s="119">
        <f t="shared" si="1056"/>
        <v>1.2345679012345678E-2</v>
      </c>
      <c r="AET140" s="119">
        <f t="shared" si="1056"/>
        <v>2.4691358024691357E-2</v>
      </c>
      <c r="AEU140" s="119">
        <f t="shared" si="1056"/>
        <v>1.2345679012345678E-2</v>
      </c>
      <c r="AEV140" s="119">
        <f t="shared" si="1056"/>
        <v>1.2345679012345678E-2</v>
      </c>
      <c r="AEW140" s="119">
        <f t="shared" si="1056"/>
        <v>1.2345679012345678E-2</v>
      </c>
      <c r="AEX140" s="119">
        <f t="shared" si="1056"/>
        <v>1.2345679012345678E-2</v>
      </c>
      <c r="AEY140" s="119">
        <f t="shared" si="1056"/>
        <v>1.2345679012345678E-2</v>
      </c>
      <c r="AEZ140" s="119">
        <f t="shared" si="1056"/>
        <v>2.4691358024691357E-2</v>
      </c>
      <c r="AFA140" s="119">
        <f t="shared" si="1056"/>
        <v>1.2345679012345678E-2</v>
      </c>
      <c r="AFB140" s="119">
        <f t="shared" si="1056"/>
        <v>1.2345679012345678E-2</v>
      </c>
      <c r="AFC140" s="119">
        <f t="shared" si="1056"/>
        <v>1.2345679012345678E-2</v>
      </c>
      <c r="AFD140" s="119">
        <f t="shared" si="1056"/>
        <v>1.2345679012345678E-2</v>
      </c>
      <c r="AFE140" s="119">
        <f t="shared" si="1056"/>
        <v>1.2345679012345678E-2</v>
      </c>
      <c r="AFF140" s="119">
        <f t="shared" si="1056"/>
        <v>1.2345679012345678E-2</v>
      </c>
      <c r="AFG140" s="119">
        <f t="shared" si="1056"/>
        <v>1.2345679012345678E-2</v>
      </c>
      <c r="AFH140" s="119">
        <f t="shared" ref="AFH140:AHS140" si="1057">AFH139/COUNTIFS($A$5:$A$115,1)</f>
        <v>1.2345679012345678E-2</v>
      </c>
      <c r="AFI140" s="119">
        <f t="shared" si="1057"/>
        <v>1.2345679012345678E-2</v>
      </c>
      <c r="AFJ140" s="119">
        <f t="shared" si="1057"/>
        <v>1.2345679012345678E-2</v>
      </c>
      <c r="AFK140" s="119">
        <f t="shared" si="1057"/>
        <v>1.2345679012345678E-2</v>
      </c>
      <c r="AFL140" s="119">
        <f t="shared" si="1057"/>
        <v>1.2345679012345678E-2</v>
      </c>
      <c r="AFM140" s="119">
        <f t="shared" si="1057"/>
        <v>1.2345679012345678E-2</v>
      </c>
      <c r="AFN140" s="119">
        <f t="shared" si="1057"/>
        <v>1.2345679012345678E-2</v>
      </c>
      <c r="AFO140" s="119">
        <f t="shared" si="1057"/>
        <v>1.2345679012345678E-2</v>
      </c>
      <c r="AFP140" s="119">
        <f t="shared" si="1057"/>
        <v>1.2345679012345678E-2</v>
      </c>
      <c r="AFQ140" s="119">
        <f t="shared" si="1057"/>
        <v>1.2345679012345678E-2</v>
      </c>
      <c r="AFR140" s="119">
        <f t="shared" si="1057"/>
        <v>4.9382716049382713E-2</v>
      </c>
      <c r="AFS140" s="119">
        <f t="shared" si="1057"/>
        <v>1.2345679012345678E-2</v>
      </c>
      <c r="AFT140" s="119">
        <f t="shared" si="1057"/>
        <v>1.2345679012345678E-2</v>
      </c>
      <c r="AFU140" s="119">
        <f t="shared" si="1057"/>
        <v>1.2345679012345678E-2</v>
      </c>
      <c r="AFV140" s="119">
        <f t="shared" si="1057"/>
        <v>1.2345679012345678E-2</v>
      </c>
      <c r="AFW140" s="119">
        <f t="shared" si="1057"/>
        <v>0.14814814814814814</v>
      </c>
      <c r="AFX140" s="119">
        <f t="shared" si="1057"/>
        <v>1.2345679012345678E-2</v>
      </c>
      <c r="AFY140" s="119">
        <f t="shared" si="1057"/>
        <v>1.2345679012345678E-2</v>
      </c>
      <c r="AFZ140" s="119">
        <f t="shared" si="1057"/>
        <v>1.2345679012345678E-2</v>
      </c>
      <c r="AGA140" s="119">
        <f t="shared" si="1057"/>
        <v>1.2345679012345678E-2</v>
      </c>
      <c r="AGB140" s="119">
        <f t="shared" si="1057"/>
        <v>2.4691358024691357E-2</v>
      </c>
      <c r="AGC140" s="119">
        <f t="shared" si="1057"/>
        <v>1.2345679012345678E-2</v>
      </c>
      <c r="AGD140" s="119">
        <f t="shared" si="1057"/>
        <v>1.2345679012345678E-2</v>
      </c>
      <c r="AGE140" s="119">
        <f t="shared" si="1057"/>
        <v>2.4691358024691357E-2</v>
      </c>
      <c r="AGF140" s="119">
        <f t="shared" si="1057"/>
        <v>1.2345679012345678E-2</v>
      </c>
      <c r="AGG140" s="119">
        <f t="shared" si="1057"/>
        <v>1.2345679012345678E-2</v>
      </c>
      <c r="AGH140" s="119">
        <f t="shared" si="1057"/>
        <v>1.2345679012345678E-2</v>
      </c>
      <c r="AGI140" s="119">
        <f t="shared" si="1057"/>
        <v>1.2345679012345678E-2</v>
      </c>
      <c r="AGJ140" s="119">
        <f t="shared" si="1057"/>
        <v>1.2345679012345678E-2</v>
      </c>
      <c r="AGK140" s="119">
        <f t="shared" si="1057"/>
        <v>1.2345679012345678E-2</v>
      </c>
      <c r="AGL140" s="119">
        <f t="shared" si="1057"/>
        <v>1.2345679012345678E-2</v>
      </c>
      <c r="AGM140" s="119">
        <f t="shared" si="1057"/>
        <v>1.2345679012345678E-2</v>
      </c>
      <c r="AGN140" s="119">
        <f t="shared" si="1057"/>
        <v>2.4691358024691357E-2</v>
      </c>
      <c r="AGO140" s="119">
        <f t="shared" si="1057"/>
        <v>1.2345679012345678E-2</v>
      </c>
      <c r="AGP140" s="119">
        <f t="shared" si="1057"/>
        <v>1.2345679012345678E-2</v>
      </c>
      <c r="AGQ140" s="119">
        <f t="shared" si="1057"/>
        <v>1.2345679012345678E-2</v>
      </c>
      <c r="AGR140" s="119">
        <f t="shared" si="1057"/>
        <v>1.2345679012345678E-2</v>
      </c>
      <c r="AGS140" s="119">
        <f t="shared" si="1057"/>
        <v>1.2345679012345678E-2</v>
      </c>
      <c r="AGT140" s="119">
        <f t="shared" si="1057"/>
        <v>1.2345679012345678E-2</v>
      </c>
      <c r="AGU140" s="119">
        <f t="shared" si="1057"/>
        <v>1.2345679012345678E-2</v>
      </c>
      <c r="AGV140" s="119">
        <f t="shared" si="1057"/>
        <v>1.2345679012345678E-2</v>
      </c>
      <c r="AGW140" s="119">
        <f t="shared" si="1057"/>
        <v>1.2345679012345678E-2</v>
      </c>
      <c r="AGX140" s="119">
        <f t="shared" si="1057"/>
        <v>1.2345679012345678E-2</v>
      </c>
      <c r="AGY140" s="119">
        <f t="shared" si="1057"/>
        <v>2.4691358024691357E-2</v>
      </c>
      <c r="AGZ140" s="119">
        <f t="shared" si="1057"/>
        <v>2.4691358024691357E-2</v>
      </c>
      <c r="AHA140" s="119">
        <f t="shared" si="1057"/>
        <v>1.2345679012345678E-2</v>
      </c>
      <c r="AHB140" s="119">
        <f t="shared" si="1057"/>
        <v>1.2345679012345678E-2</v>
      </c>
      <c r="AHC140" s="119">
        <f t="shared" si="1057"/>
        <v>1.2345679012345678E-2</v>
      </c>
      <c r="AHD140" s="119">
        <f t="shared" si="1057"/>
        <v>1.2345679012345678E-2</v>
      </c>
      <c r="AHE140" s="119">
        <f t="shared" si="1057"/>
        <v>3.7037037037037035E-2</v>
      </c>
      <c r="AHF140" s="119">
        <f t="shared" si="1057"/>
        <v>1.2345679012345678E-2</v>
      </c>
      <c r="AHG140" s="119">
        <f t="shared" si="1057"/>
        <v>1.2345679012345678E-2</v>
      </c>
      <c r="AHH140" s="119">
        <f t="shared" si="1057"/>
        <v>1.2345679012345678E-2</v>
      </c>
      <c r="AHI140" s="119">
        <f t="shared" si="1057"/>
        <v>1.2345679012345678E-2</v>
      </c>
      <c r="AHJ140" s="119">
        <f t="shared" si="1057"/>
        <v>1.2345679012345678E-2</v>
      </c>
      <c r="AHK140" s="119">
        <f t="shared" si="1057"/>
        <v>1.2345679012345678E-2</v>
      </c>
      <c r="AHL140" s="119">
        <f t="shared" si="1057"/>
        <v>1.2345679012345678E-2</v>
      </c>
      <c r="AHM140" s="119">
        <f t="shared" si="1057"/>
        <v>1.2345679012345678E-2</v>
      </c>
      <c r="AHN140" s="119">
        <f t="shared" si="1057"/>
        <v>1.2345679012345678E-2</v>
      </c>
      <c r="AHO140" s="119">
        <f t="shared" si="1057"/>
        <v>1.2345679012345678E-2</v>
      </c>
      <c r="AHP140" s="119">
        <f t="shared" si="1057"/>
        <v>1.2345679012345678E-2</v>
      </c>
      <c r="AHQ140" s="119">
        <f t="shared" si="1057"/>
        <v>1.2345679012345678E-2</v>
      </c>
      <c r="AHR140" s="119">
        <f t="shared" si="1057"/>
        <v>1.2345679012345678E-2</v>
      </c>
      <c r="AHS140" s="119">
        <f t="shared" si="1057"/>
        <v>1.2345679012345678E-2</v>
      </c>
      <c r="AHT140" s="119">
        <f t="shared" ref="AHT140:AKE140" si="1058">AHT139/COUNTIFS($A$5:$A$115,1)</f>
        <v>1.2345679012345678E-2</v>
      </c>
      <c r="AHU140" s="119">
        <f t="shared" si="1058"/>
        <v>1.2345679012345678E-2</v>
      </c>
      <c r="AHV140" s="119">
        <f t="shared" si="1058"/>
        <v>1.2345679012345678E-2</v>
      </c>
      <c r="AHW140" s="119">
        <f t="shared" si="1058"/>
        <v>1.2345679012345678E-2</v>
      </c>
      <c r="AHX140" s="119">
        <f t="shared" si="1058"/>
        <v>1.2345679012345678E-2</v>
      </c>
      <c r="AHY140" s="119">
        <f t="shared" si="1058"/>
        <v>1.2345679012345678E-2</v>
      </c>
      <c r="AHZ140" s="119">
        <f t="shared" si="1058"/>
        <v>1.2345679012345678E-2</v>
      </c>
      <c r="AIA140" s="119">
        <f t="shared" si="1058"/>
        <v>1.2345679012345678E-2</v>
      </c>
      <c r="AIB140" s="119">
        <f t="shared" si="1058"/>
        <v>1.2345679012345678E-2</v>
      </c>
      <c r="AIC140" s="119">
        <f t="shared" si="1058"/>
        <v>1.2345679012345678E-2</v>
      </c>
      <c r="AID140" s="119">
        <f t="shared" si="1058"/>
        <v>1.2345679012345678E-2</v>
      </c>
      <c r="AIE140" s="119">
        <f t="shared" si="1058"/>
        <v>1.2345679012345678E-2</v>
      </c>
      <c r="AIF140" s="119">
        <f t="shared" si="1058"/>
        <v>1.2345679012345678E-2</v>
      </c>
      <c r="AIG140" s="119">
        <f t="shared" si="1058"/>
        <v>1.2345679012345678E-2</v>
      </c>
      <c r="AIH140" s="119">
        <f t="shared" si="1058"/>
        <v>1.2345679012345678E-2</v>
      </c>
      <c r="AII140" s="119">
        <f t="shared" si="1058"/>
        <v>1.2345679012345678E-2</v>
      </c>
      <c r="AIJ140" s="119">
        <f t="shared" si="1058"/>
        <v>1.2345679012345678E-2</v>
      </c>
      <c r="AIK140" s="119">
        <f t="shared" si="1058"/>
        <v>8.6419753086419748E-2</v>
      </c>
      <c r="AIL140" s="119">
        <f t="shared" si="1058"/>
        <v>3.7037037037037035E-2</v>
      </c>
      <c r="AIM140" s="119">
        <f t="shared" si="1058"/>
        <v>1.2345679012345678E-2</v>
      </c>
      <c r="AIN140" s="119">
        <f t="shared" si="1058"/>
        <v>1.2345679012345678E-2</v>
      </c>
      <c r="AIO140" s="119">
        <f t="shared" si="1058"/>
        <v>2.4691358024691357E-2</v>
      </c>
      <c r="AIP140" s="119">
        <f t="shared" si="1058"/>
        <v>1.2345679012345678E-2</v>
      </c>
      <c r="AIQ140" s="119">
        <f t="shared" si="1058"/>
        <v>1.2345679012345678E-2</v>
      </c>
      <c r="AIR140" s="119">
        <f t="shared" si="1058"/>
        <v>1.2345679012345678E-2</v>
      </c>
      <c r="AIS140" s="119">
        <f t="shared" si="1058"/>
        <v>1.2345679012345678E-2</v>
      </c>
      <c r="AIT140" s="119">
        <f t="shared" si="1058"/>
        <v>2.4691358024691357E-2</v>
      </c>
      <c r="AIU140" s="119">
        <f t="shared" si="1058"/>
        <v>1.2345679012345678E-2</v>
      </c>
      <c r="AIV140" s="119">
        <f t="shared" si="1058"/>
        <v>1.2345679012345678E-2</v>
      </c>
      <c r="AIW140" s="119">
        <f t="shared" si="1058"/>
        <v>1.2345679012345678E-2</v>
      </c>
      <c r="AIX140" s="119">
        <f t="shared" si="1058"/>
        <v>6.1728395061728392E-2</v>
      </c>
      <c r="AIY140" s="119">
        <f t="shared" si="1058"/>
        <v>1.2345679012345678E-2</v>
      </c>
      <c r="AIZ140" s="119">
        <f t="shared" si="1058"/>
        <v>1.2345679012345678E-2</v>
      </c>
      <c r="AJA140" s="119">
        <f t="shared" si="1058"/>
        <v>3.7037037037037035E-2</v>
      </c>
      <c r="AJB140" s="119">
        <f t="shared" si="1058"/>
        <v>1.2345679012345678E-2</v>
      </c>
      <c r="AJC140" s="119">
        <f t="shared" si="1058"/>
        <v>1.2345679012345678E-2</v>
      </c>
      <c r="AJD140" s="119">
        <f t="shared" si="1058"/>
        <v>0</v>
      </c>
      <c r="AJE140" s="119">
        <f t="shared" si="1058"/>
        <v>2.4691358024691357E-2</v>
      </c>
      <c r="AJF140" s="119">
        <f t="shared" si="1058"/>
        <v>1.2345679012345678E-2</v>
      </c>
      <c r="AJG140" s="119">
        <f t="shared" si="1058"/>
        <v>1.2345679012345678E-2</v>
      </c>
      <c r="AJH140" s="119">
        <f t="shared" si="1058"/>
        <v>2.4691358024691357E-2</v>
      </c>
      <c r="AJI140" s="119">
        <f t="shared" si="1058"/>
        <v>1.2345679012345678E-2</v>
      </c>
      <c r="AJJ140" s="119">
        <f t="shared" si="1058"/>
        <v>1.2345679012345678E-2</v>
      </c>
      <c r="AJK140" s="119">
        <f t="shared" si="1058"/>
        <v>1.2345679012345678E-2</v>
      </c>
      <c r="AJL140" s="119">
        <f t="shared" si="1058"/>
        <v>1.2345679012345678E-2</v>
      </c>
      <c r="AJM140" s="119">
        <f t="shared" si="1058"/>
        <v>1.2345679012345678E-2</v>
      </c>
      <c r="AJN140" s="119">
        <f t="shared" si="1058"/>
        <v>1.2345679012345678E-2</v>
      </c>
      <c r="AJO140" s="119">
        <f t="shared" si="1058"/>
        <v>1.2345679012345678E-2</v>
      </c>
      <c r="AJP140" s="119">
        <f t="shared" si="1058"/>
        <v>1.2345679012345678E-2</v>
      </c>
      <c r="AJQ140" s="119">
        <f t="shared" si="1058"/>
        <v>1.2345679012345678E-2</v>
      </c>
      <c r="AJR140" s="119">
        <f t="shared" si="1058"/>
        <v>1.2345679012345678E-2</v>
      </c>
      <c r="AJS140" s="119">
        <f t="shared" si="1058"/>
        <v>1.2345679012345678E-2</v>
      </c>
      <c r="AJT140" s="119">
        <f t="shared" si="1058"/>
        <v>1.2345679012345678E-2</v>
      </c>
      <c r="AJU140" s="119">
        <f t="shared" si="1058"/>
        <v>1.2345679012345678E-2</v>
      </c>
      <c r="AJV140" s="119">
        <f t="shared" si="1058"/>
        <v>1.2345679012345678E-2</v>
      </c>
      <c r="AJW140" s="119">
        <f t="shared" si="1058"/>
        <v>1.2345679012345678E-2</v>
      </c>
      <c r="AJX140" s="119">
        <f t="shared" si="1058"/>
        <v>1.2345679012345678E-2</v>
      </c>
      <c r="AJY140" s="119">
        <f t="shared" si="1058"/>
        <v>1.2345679012345678E-2</v>
      </c>
      <c r="AJZ140" s="119">
        <f t="shared" si="1058"/>
        <v>2.4691358024691357E-2</v>
      </c>
      <c r="AKA140" s="119">
        <f t="shared" si="1058"/>
        <v>1.2345679012345678E-2</v>
      </c>
      <c r="AKB140" s="119">
        <f t="shared" si="1058"/>
        <v>1.2345679012345678E-2</v>
      </c>
      <c r="AKC140" s="119">
        <f t="shared" si="1058"/>
        <v>2.4691358024691357E-2</v>
      </c>
      <c r="AKD140" s="119">
        <f t="shared" si="1058"/>
        <v>1.2345679012345678E-2</v>
      </c>
      <c r="AKE140" s="119">
        <f t="shared" si="1058"/>
        <v>1.2345679012345678E-2</v>
      </c>
      <c r="AKF140" s="119">
        <f t="shared" ref="AKF140:AMQ140" si="1059">AKF139/COUNTIFS($A$5:$A$115,1)</f>
        <v>1.2345679012345678E-2</v>
      </c>
      <c r="AKG140" s="119">
        <f t="shared" si="1059"/>
        <v>2.4691358024691357E-2</v>
      </c>
      <c r="AKH140" s="119">
        <f t="shared" si="1059"/>
        <v>1.2345679012345678E-2</v>
      </c>
      <c r="AKI140" s="119">
        <f t="shared" si="1059"/>
        <v>2.4691358024691357E-2</v>
      </c>
      <c r="AKJ140" s="119">
        <f t="shared" si="1059"/>
        <v>2.4691358024691357E-2</v>
      </c>
      <c r="AKK140" s="119">
        <f t="shared" si="1059"/>
        <v>1.2345679012345678E-2</v>
      </c>
      <c r="AKL140" s="119">
        <f t="shared" si="1059"/>
        <v>1.2345679012345678E-2</v>
      </c>
      <c r="AKM140" s="119">
        <f t="shared" si="1059"/>
        <v>1.2345679012345678E-2</v>
      </c>
      <c r="AKN140" s="119">
        <f t="shared" si="1059"/>
        <v>1.2345679012345678E-2</v>
      </c>
      <c r="AKO140" s="119">
        <f t="shared" si="1059"/>
        <v>1.2345679012345678E-2</v>
      </c>
      <c r="AKP140" s="119">
        <f t="shared" si="1059"/>
        <v>2.4691358024691357E-2</v>
      </c>
      <c r="AKQ140" s="119">
        <f t="shared" si="1059"/>
        <v>1.2345679012345678E-2</v>
      </c>
      <c r="AKR140" s="119">
        <f t="shared" si="1059"/>
        <v>1.2345679012345678E-2</v>
      </c>
      <c r="AKS140" s="119">
        <f t="shared" si="1059"/>
        <v>1.2345679012345678E-2</v>
      </c>
      <c r="AKT140" s="119">
        <f t="shared" si="1059"/>
        <v>1.2345679012345678E-2</v>
      </c>
      <c r="AKU140" s="119">
        <f t="shared" si="1059"/>
        <v>2.4691358024691357E-2</v>
      </c>
      <c r="AKV140" s="119">
        <f t="shared" si="1059"/>
        <v>2.4691358024691357E-2</v>
      </c>
      <c r="AKW140" s="119">
        <f t="shared" si="1059"/>
        <v>2.4691358024691357E-2</v>
      </c>
      <c r="AKX140" s="119">
        <f t="shared" si="1059"/>
        <v>1.2345679012345678E-2</v>
      </c>
      <c r="AKY140" s="119">
        <f t="shared" si="1059"/>
        <v>1.2345679012345678E-2</v>
      </c>
      <c r="AKZ140" s="119">
        <f t="shared" si="1059"/>
        <v>1.2345679012345678E-2</v>
      </c>
      <c r="ALA140" s="119">
        <f t="shared" si="1059"/>
        <v>1.2345679012345678E-2</v>
      </c>
      <c r="ALB140" s="119">
        <f t="shared" si="1059"/>
        <v>1.2345679012345678E-2</v>
      </c>
      <c r="ALC140" s="119">
        <f t="shared" si="1059"/>
        <v>1.2345679012345678E-2</v>
      </c>
      <c r="ALD140" s="119">
        <f t="shared" si="1059"/>
        <v>1.2345679012345678E-2</v>
      </c>
      <c r="ALE140" s="119">
        <f t="shared" si="1059"/>
        <v>1.2345679012345678E-2</v>
      </c>
      <c r="ALF140" s="119">
        <f t="shared" si="1059"/>
        <v>1.2345679012345678E-2</v>
      </c>
      <c r="ALG140" s="119">
        <f t="shared" si="1059"/>
        <v>1.2345679012345678E-2</v>
      </c>
      <c r="ALH140" s="119">
        <f t="shared" si="1059"/>
        <v>1.2345679012345678E-2</v>
      </c>
      <c r="ALI140" s="119">
        <f t="shared" si="1059"/>
        <v>1.2345679012345678E-2</v>
      </c>
      <c r="ALJ140" s="119">
        <f t="shared" si="1059"/>
        <v>1.2345679012345678E-2</v>
      </c>
      <c r="ALK140" s="119">
        <f t="shared" si="1059"/>
        <v>1.2345679012345678E-2</v>
      </c>
      <c r="ALL140" s="119">
        <f t="shared" si="1059"/>
        <v>1.2345679012345678E-2</v>
      </c>
      <c r="ALM140" s="119">
        <f t="shared" si="1059"/>
        <v>1.2345679012345678E-2</v>
      </c>
      <c r="ALN140" s="119">
        <f t="shared" si="1059"/>
        <v>1.2345679012345678E-2</v>
      </c>
      <c r="ALO140" s="119">
        <f t="shared" si="1059"/>
        <v>1.2345679012345678E-2</v>
      </c>
      <c r="ALP140" s="119">
        <f t="shared" si="1059"/>
        <v>1.2345679012345678E-2</v>
      </c>
      <c r="ALQ140" s="119">
        <f t="shared" si="1059"/>
        <v>2.4691358024691357E-2</v>
      </c>
      <c r="ALR140" s="119">
        <f t="shared" si="1059"/>
        <v>1.2345679012345678E-2</v>
      </c>
      <c r="ALS140" s="119">
        <f t="shared" si="1059"/>
        <v>1.2345679012345678E-2</v>
      </c>
      <c r="ALT140" s="119">
        <f t="shared" si="1059"/>
        <v>1.2345679012345678E-2</v>
      </c>
      <c r="ALU140" s="119">
        <f t="shared" si="1059"/>
        <v>1.2345679012345678E-2</v>
      </c>
      <c r="ALV140" s="119">
        <f t="shared" si="1059"/>
        <v>2.4691358024691357E-2</v>
      </c>
      <c r="ALW140" s="119">
        <f t="shared" si="1059"/>
        <v>1.2345679012345678E-2</v>
      </c>
      <c r="ALX140" s="119">
        <f t="shared" si="1059"/>
        <v>1.2345679012345678E-2</v>
      </c>
      <c r="ALY140" s="119">
        <f t="shared" si="1059"/>
        <v>1.2345679012345678E-2</v>
      </c>
      <c r="ALZ140" s="119">
        <f t="shared" si="1059"/>
        <v>1.2345679012345678E-2</v>
      </c>
      <c r="AMA140" s="119">
        <f t="shared" si="1059"/>
        <v>1.2345679012345678E-2</v>
      </c>
      <c r="AMB140" s="119">
        <f t="shared" si="1059"/>
        <v>1.2345679012345678E-2</v>
      </c>
      <c r="AMC140" s="119">
        <f t="shared" si="1059"/>
        <v>1.2345679012345678E-2</v>
      </c>
      <c r="AMD140" s="119">
        <f t="shared" si="1059"/>
        <v>1.2345679012345678E-2</v>
      </c>
      <c r="AME140" s="119">
        <f t="shared" si="1059"/>
        <v>1.2345679012345678E-2</v>
      </c>
      <c r="AMF140" s="119">
        <f t="shared" si="1059"/>
        <v>1.2345679012345678E-2</v>
      </c>
      <c r="AMG140" s="119">
        <f t="shared" si="1059"/>
        <v>1.2345679012345678E-2</v>
      </c>
      <c r="AMH140" s="119">
        <f t="shared" si="1059"/>
        <v>1.2345679012345678E-2</v>
      </c>
      <c r="AMI140" s="119">
        <f t="shared" si="1059"/>
        <v>1.2345679012345678E-2</v>
      </c>
      <c r="AMJ140" s="119">
        <f t="shared" si="1059"/>
        <v>1.2345679012345678E-2</v>
      </c>
      <c r="AMK140" s="119">
        <f t="shared" si="1059"/>
        <v>1.2345679012345678E-2</v>
      </c>
      <c r="AML140" s="119">
        <f t="shared" si="1059"/>
        <v>1.2345679012345678E-2</v>
      </c>
      <c r="AMM140" s="119">
        <f t="shared" si="1059"/>
        <v>1.2345679012345678E-2</v>
      </c>
      <c r="AMN140" s="119">
        <f t="shared" si="1059"/>
        <v>1.2345679012345678E-2</v>
      </c>
      <c r="AMO140" s="119">
        <f t="shared" si="1059"/>
        <v>1.2345679012345678E-2</v>
      </c>
      <c r="AMP140" s="119">
        <f t="shared" si="1059"/>
        <v>1.2345679012345678E-2</v>
      </c>
      <c r="AMQ140" s="119">
        <f t="shared" si="1059"/>
        <v>1.2345679012345678E-2</v>
      </c>
      <c r="AMR140" s="119">
        <f t="shared" ref="AMR140:APC140" si="1060">AMR139/COUNTIFS($A$5:$A$115,1)</f>
        <v>1.2345679012345678E-2</v>
      </c>
      <c r="AMS140" s="119">
        <f t="shared" si="1060"/>
        <v>1.2345679012345678E-2</v>
      </c>
      <c r="AMT140" s="119">
        <f t="shared" si="1060"/>
        <v>1.2345679012345678E-2</v>
      </c>
      <c r="AMU140" s="119">
        <f t="shared" si="1060"/>
        <v>1.2345679012345678E-2</v>
      </c>
      <c r="AMV140" s="119">
        <f t="shared" si="1060"/>
        <v>1.2345679012345678E-2</v>
      </c>
      <c r="AMW140" s="119">
        <f t="shared" si="1060"/>
        <v>1.2345679012345678E-2</v>
      </c>
      <c r="AMX140" s="119">
        <f t="shared" si="1060"/>
        <v>1.2345679012345678E-2</v>
      </c>
      <c r="AMY140" s="119">
        <f t="shared" si="1060"/>
        <v>1.2345679012345678E-2</v>
      </c>
      <c r="AMZ140" s="119">
        <f t="shared" si="1060"/>
        <v>1.2345679012345678E-2</v>
      </c>
      <c r="ANA140" s="119">
        <f t="shared" si="1060"/>
        <v>1.2345679012345678E-2</v>
      </c>
      <c r="ANB140" s="119">
        <f t="shared" si="1060"/>
        <v>1.2345679012345678E-2</v>
      </c>
      <c r="ANC140" s="119">
        <f t="shared" si="1060"/>
        <v>1.2345679012345678E-2</v>
      </c>
      <c r="AND140" s="119">
        <f t="shared" si="1060"/>
        <v>1.2345679012345678E-2</v>
      </c>
      <c r="ANE140" s="119">
        <f t="shared" si="1060"/>
        <v>9.8765432098765427E-2</v>
      </c>
      <c r="ANF140" s="119">
        <f t="shared" si="1060"/>
        <v>1.2345679012345678E-2</v>
      </c>
      <c r="ANG140" s="119">
        <f t="shared" si="1060"/>
        <v>2.4691358024691357E-2</v>
      </c>
      <c r="ANH140" s="119">
        <f t="shared" si="1060"/>
        <v>1.2345679012345678E-2</v>
      </c>
      <c r="ANI140" s="119">
        <f t="shared" si="1060"/>
        <v>6.1728395061728392E-2</v>
      </c>
      <c r="ANJ140" s="119">
        <f t="shared" si="1060"/>
        <v>2.4691358024691357E-2</v>
      </c>
      <c r="ANK140" s="119">
        <f t="shared" si="1060"/>
        <v>1.2345679012345678E-2</v>
      </c>
      <c r="ANL140" s="119">
        <f t="shared" si="1060"/>
        <v>1.2345679012345678E-2</v>
      </c>
      <c r="ANM140" s="119">
        <f t="shared" si="1060"/>
        <v>1.2345679012345678E-2</v>
      </c>
      <c r="ANN140" s="119">
        <f t="shared" si="1060"/>
        <v>1.2345679012345678E-2</v>
      </c>
      <c r="ANO140" s="119">
        <f t="shared" si="1060"/>
        <v>1.2345679012345678E-2</v>
      </c>
      <c r="ANP140" s="119">
        <f t="shared" si="1060"/>
        <v>1.2345679012345678E-2</v>
      </c>
      <c r="ANQ140" s="119">
        <f t="shared" si="1060"/>
        <v>1.2345679012345678E-2</v>
      </c>
      <c r="ANR140" s="119">
        <f t="shared" si="1060"/>
        <v>4.9382716049382713E-2</v>
      </c>
      <c r="ANS140" s="119">
        <f t="shared" si="1060"/>
        <v>1.2345679012345678E-2</v>
      </c>
      <c r="ANT140" s="119">
        <f t="shared" si="1060"/>
        <v>1.2345679012345678E-2</v>
      </c>
      <c r="ANU140" s="119">
        <f t="shared" si="1060"/>
        <v>1.2345679012345678E-2</v>
      </c>
      <c r="ANV140" s="119">
        <f t="shared" si="1060"/>
        <v>1.2345679012345678E-2</v>
      </c>
      <c r="ANW140" s="119">
        <f t="shared" si="1060"/>
        <v>1.2345679012345678E-2</v>
      </c>
      <c r="ANX140" s="119">
        <f t="shared" si="1060"/>
        <v>1.2345679012345678E-2</v>
      </c>
      <c r="ANY140" s="119">
        <f t="shared" si="1060"/>
        <v>7.407407407407407E-2</v>
      </c>
      <c r="ANZ140" s="119">
        <f t="shared" si="1060"/>
        <v>1.2345679012345678E-2</v>
      </c>
      <c r="AOA140" s="119">
        <f t="shared" si="1060"/>
        <v>1.2345679012345678E-2</v>
      </c>
      <c r="AOB140" s="119">
        <f t="shared" si="1060"/>
        <v>1.2345679012345678E-2</v>
      </c>
      <c r="AOC140" s="119">
        <f t="shared" si="1060"/>
        <v>1.2345679012345678E-2</v>
      </c>
      <c r="AOD140" s="119">
        <f t="shared" si="1060"/>
        <v>1.2345679012345678E-2</v>
      </c>
      <c r="AOE140" s="119">
        <f t="shared" si="1060"/>
        <v>1.2345679012345678E-2</v>
      </c>
      <c r="AOF140" s="119">
        <f t="shared" si="1060"/>
        <v>2.4691358024691357E-2</v>
      </c>
      <c r="AOG140" s="119">
        <f t="shared" si="1060"/>
        <v>1.2345679012345678E-2</v>
      </c>
      <c r="AOH140" s="119">
        <f t="shared" si="1060"/>
        <v>1.2345679012345678E-2</v>
      </c>
      <c r="AOI140" s="119">
        <f t="shared" si="1060"/>
        <v>1.2345679012345678E-2</v>
      </c>
      <c r="AOJ140" s="119">
        <f t="shared" si="1060"/>
        <v>1.2345679012345678E-2</v>
      </c>
      <c r="AOK140" s="119">
        <f t="shared" si="1060"/>
        <v>1.2345679012345678E-2</v>
      </c>
      <c r="AOL140" s="119">
        <f t="shared" si="1060"/>
        <v>1.2345679012345678E-2</v>
      </c>
      <c r="AOM140" s="119">
        <f t="shared" si="1060"/>
        <v>1.2345679012345678E-2</v>
      </c>
      <c r="AON140" s="119">
        <f t="shared" si="1060"/>
        <v>1.2345679012345678E-2</v>
      </c>
      <c r="AOO140" s="119">
        <f t="shared" si="1060"/>
        <v>1.2345679012345678E-2</v>
      </c>
      <c r="AOP140" s="119">
        <f t="shared" si="1060"/>
        <v>1.2345679012345678E-2</v>
      </c>
      <c r="AOQ140" s="119">
        <f t="shared" si="1060"/>
        <v>1.2345679012345678E-2</v>
      </c>
      <c r="AOR140" s="119">
        <f t="shared" si="1060"/>
        <v>1.2345679012345678E-2</v>
      </c>
      <c r="AOS140" s="119">
        <f t="shared" si="1060"/>
        <v>1.2345679012345678E-2</v>
      </c>
      <c r="AOT140" s="119">
        <f t="shared" si="1060"/>
        <v>1.2345679012345678E-2</v>
      </c>
      <c r="AOU140" s="119">
        <f t="shared" si="1060"/>
        <v>1.2345679012345678E-2</v>
      </c>
      <c r="AOV140" s="119">
        <f t="shared" si="1060"/>
        <v>1.2345679012345678E-2</v>
      </c>
      <c r="AOW140" s="119">
        <f t="shared" si="1060"/>
        <v>1.2345679012345678E-2</v>
      </c>
      <c r="AOX140" s="119">
        <f t="shared" si="1060"/>
        <v>1.2345679012345678E-2</v>
      </c>
      <c r="AOY140" s="119">
        <f t="shared" si="1060"/>
        <v>1.2345679012345678E-2</v>
      </c>
      <c r="AOZ140" s="119">
        <f t="shared" si="1060"/>
        <v>1.2345679012345678E-2</v>
      </c>
      <c r="APA140" s="119">
        <f t="shared" si="1060"/>
        <v>1.2345679012345678E-2</v>
      </c>
      <c r="APB140" s="119">
        <f t="shared" si="1060"/>
        <v>1.2345679012345678E-2</v>
      </c>
      <c r="APC140" s="119">
        <f t="shared" si="1060"/>
        <v>1.2345679012345678E-2</v>
      </c>
      <c r="APD140" s="119">
        <f t="shared" ref="APD140:ARO140" si="1061">APD139/COUNTIFS($A$5:$A$115,1)</f>
        <v>1.2345679012345678E-2</v>
      </c>
      <c r="APE140" s="119">
        <f t="shared" si="1061"/>
        <v>1.2345679012345678E-2</v>
      </c>
      <c r="APF140" s="119">
        <f t="shared" si="1061"/>
        <v>1.2345679012345678E-2</v>
      </c>
      <c r="APG140" s="119">
        <f t="shared" si="1061"/>
        <v>1.2345679012345678E-2</v>
      </c>
      <c r="APH140" s="119">
        <f t="shared" si="1061"/>
        <v>1.2345679012345678E-2</v>
      </c>
      <c r="API140" s="119">
        <f t="shared" si="1061"/>
        <v>1.2345679012345678E-2</v>
      </c>
      <c r="APJ140" s="119">
        <f t="shared" si="1061"/>
        <v>1.2345679012345678E-2</v>
      </c>
      <c r="APK140" s="119">
        <f t="shared" si="1061"/>
        <v>1.2345679012345678E-2</v>
      </c>
      <c r="APL140" s="119">
        <f t="shared" si="1061"/>
        <v>1.2345679012345678E-2</v>
      </c>
      <c r="APM140" s="119">
        <f t="shared" si="1061"/>
        <v>3.7037037037037035E-2</v>
      </c>
      <c r="APN140" s="119">
        <f t="shared" si="1061"/>
        <v>1.2345679012345678E-2</v>
      </c>
      <c r="APO140" s="119">
        <f t="shared" si="1061"/>
        <v>2.4691358024691357E-2</v>
      </c>
      <c r="APP140" s="119">
        <f t="shared" si="1061"/>
        <v>1.2345679012345678E-2</v>
      </c>
      <c r="APQ140" s="119">
        <f t="shared" si="1061"/>
        <v>1.2345679012345678E-2</v>
      </c>
      <c r="APR140" s="119">
        <f t="shared" si="1061"/>
        <v>1.2345679012345678E-2</v>
      </c>
      <c r="APS140" s="119">
        <f t="shared" si="1061"/>
        <v>1.2345679012345678E-2</v>
      </c>
      <c r="APT140" s="119">
        <f t="shared" si="1061"/>
        <v>1.2345679012345678E-2</v>
      </c>
      <c r="APU140" s="119">
        <f t="shared" si="1061"/>
        <v>2.4691358024691357E-2</v>
      </c>
      <c r="APV140" s="119">
        <f t="shared" si="1061"/>
        <v>4.9382716049382713E-2</v>
      </c>
      <c r="APW140" s="119">
        <f t="shared" si="1061"/>
        <v>1.2345679012345678E-2</v>
      </c>
      <c r="APX140" s="119">
        <f t="shared" si="1061"/>
        <v>1.2345679012345678E-2</v>
      </c>
      <c r="APY140" s="119">
        <f t="shared" si="1061"/>
        <v>2.4691358024691357E-2</v>
      </c>
      <c r="APZ140" s="119">
        <f t="shared" si="1061"/>
        <v>1.2345679012345678E-2</v>
      </c>
      <c r="AQA140" s="119">
        <f t="shared" si="1061"/>
        <v>1.2345679012345678E-2</v>
      </c>
      <c r="AQB140" s="119">
        <f t="shared" si="1061"/>
        <v>1.2345679012345678E-2</v>
      </c>
      <c r="AQC140" s="119">
        <f t="shared" si="1061"/>
        <v>2.4691358024691357E-2</v>
      </c>
      <c r="AQD140" s="119">
        <f t="shared" si="1061"/>
        <v>1.2345679012345678E-2</v>
      </c>
      <c r="AQE140" s="119">
        <f t="shared" si="1061"/>
        <v>1.2345679012345678E-2</v>
      </c>
      <c r="AQF140" s="119">
        <f t="shared" si="1061"/>
        <v>2.4691358024691357E-2</v>
      </c>
      <c r="AQG140" s="119">
        <f t="shared" si="1061"/>
        <v>1.2345679012345678E-2</v>
      </c>
      <c r="AQH140" s="119">
        <f t="shared" si="1061"/>
        <v>1.2345679012345678E-2</v>
      </c>
      <c r="AQI140" s="119">
        <f t="shared" si="1061"/>
        <v>1.2345679012345678E-2</v>
      </c>
      <c r="AQJ140" s="119">
        <f t="shared" si="1061"/>
        <v>1.2345679012345678E-2</v>
      </c>
      <c r="AQK140" s="119">
        <f t="shared" si="1061"/>
        <v>1.2345679012345678E-2</v>
      </c>
      <c r="AQL140" s="119">
        <f t="shared" si="1061"/>
        <v>1.2345679012345678E-2</v>
      </c>
      <c r="AQM140" s="119">
        <f t="shared" si="1061"/>
        <v>1.2345679012345678E-2</v>
      </c>
      <c r="AQN140" s="119">
        <f t="shared" si="1061"/>
        <v>1.2345679012345678E-2</v>
      </c>
      <c r="AQO140" s="119">
        <f t="shared" si="1061"/>
        <v>1.2345679012345678E-2</v>
      </c>
      <c r="AQP140" s="119">
        <f t="shared" si="1061"/>
        <v>1.2345679012345678E-2</v>
      </c>
      <c r="AQQ140" s="119">
        <f t="shared" si="1061"/>
        <v>3.7037037037037035E-2</v>
      </c>
      <c r="AQR140" s="119">
        <f t="shared" si="1061"/>
        <v>1.2345679012345678E-2</v>
      </c>
      <c r="AQS140" s="119">
        <f t="shared" si="1061"/>
        <v>1.2345679012345678E-2</v>
      </c>
      <c r="AQT140" s="119">
        <f t="shared" si="1061"/>
        <v>1.2345679012345678E-2</v>
      </c>
      <c r="AQU140" s="119">
        <f t="shared" si="1061"/>
        <v>1.2345679012345678E-2</v>
      </c>
      <c r="AQV140" s="119">
        <f t="shared" si="1061"/>
        <v>2.4691358024691357E-2</v>
      </c>
      <c r="AQW140" s="119">
        <f t="shared" si="1061"/>
        <v>2.4691358024691357E-2</v>
      </c>
      <c r="AQX140" s="119">
        <f t="shared" si="1061"/>
        <v>2.4691358024691357E-2</v>
      </c>
      <c r="AQY140" s="119">
        <f t="shared" si="1061"/>
        <v>2.4691358024691357E-2</v>
      </c>
      <c r="AQZ140" s="119">
        <f t="shared" si="1061"/>
        <v>1.2345679012345678E-2</v>
      </c>
      <c r="ARA140" s="119">
        <f t="shared" si="1061"/>
        <v>1.2345679012345678E-2</v>
      </c>
      <c r="ARB140" s="119">
        <f t="shared" si="1061"/>
        <v>1.2345679012345678E-2</v>
      </c>
      <c r="ARC140" s="119">
        <f t="shared" si="1061"/>
        <v>1.2345679012345678E-2</v>
      </c>
      <c r="ARD140" s="119">
        <f t="shared" si="1061"/>
        <v>1.2345679012345678E-2</v>
      </c>
      <c r="ARE140" s="119">
        <f t="shared" si="1061"/>
        <v>1.2345679012345678E-2</v>
      </c>
      <c r="ARF140" s="119">
        <f t="shared" si="1061"/>
        <v>1.2345679012345678E-2</v>
      </c>
      <c r="ARG140" s="119">
        <f t="shared" si="1061"/>
        <v>1.2345679012345678E-2</v>
      </c>
      <c r="ARH140" s="119">
        <f t="shared" si="1061"/>
        <v>1.2345679012345678E-2</v>
      </c>
      <c r="ARI140" s="119">
        <f t="shared" si="1061"/>
        <v>0</v>
      </c>
      <c r="ARJ140" s="119">
        <f t="shared" si="1061"/>
        <v>0</v>
      </c>
      <c r="ARK140" s="119">
        <f t="shared" si="1061"/>
        <v>0</v>
      </c>
      <c r="ARL140" s="119">
        <f t="shared" si="1061"/>
        <v>0</v>
      </c>
      <c r="ARM140" s="119">
        <f t="shared" si="1061"/>
        <v>0</v>
      </c>
      <c r="ARN140" s="119">
        <f t="shared" si="1061"/>
        <v>0</v>
      </c>
      <c r="ARO140" s="119">
        <f t="shared" si="1061"/>
        <v>0</v>
      </c>
      <c r="ARP140" s="119">
        <f t="shared" ref="ARP140:AUA140" si="1062">ARP139/COUNTIFS($A$5:$A$115,1)</f>
        <v>0</v>
      </c>
      <c r="ARQ140" s="119">
        <f t="shared" si="1062"/>
        <v>0</v>
      </c>
      <c r="ARR140" s="119">
        <f t="shared" si="1062"/>
        <v>0</v>
      </c>
      <c r="ARS140" s="119">
        <f t="shared" si="1062"/>
        <v>1.2345679012345678E-2</v>
      </c>
      <c r="ART140" s="119">
        <f t="shared" si="1062"/>
        <v>0</v>
      </c>
      <c r="ARU140" s="119">
        <f t="shared" si="1062"/>
        <v>0</v>
      </c>
      <c r="ARV140" s="119">
        <f t="shared" si="1062"/>
        <v>0</v>
      </c>
      <c r="ARW140" s="119">
        <f t="shared" si="1062"/>
        <v>0</v>
      </c>
      <c r="ARX140" s="119">
        <f t="shared" si="1062"/>
        <v>2.4691358024691357E-2</v>
      </c>
      <c r="ARY140" s="119">
        <f t="shared" si="1062"/>
        <v>0</v>
      </c>
      <c r="ARZ140" s="119">
        <f t="shared" si="1062"/>
        <v>0</v>
      </c>
      <c r="ASA140" s="119">
        <f t="shared" si="1062"/>
        <v>0</v>
      </c>
      <c r="ASB140" s="119">
        <f t="shared" si="1062"/>
        <v>0</v>
      </c>
      <c r="ASC140" s="119">
        <f t="shared" si="1062"/>
        <v>0</v>
      </c>
      <c r="ASD140" s="119">
        <f t="shared" si="1062"/>
        <v>0</v>
      </c>
      <c r="ASE140" s="119">
        <f t="shared" si="1062"/>
        <v>0</v>
      </c>
      <c r="ASF140" s="119">
        <f t="shared" si="1062"/>
        <v>0</v>
      </c>
      <c r="ASG140" s="119">
        <f t="shared" si="1062"/>
        <v>0</v>
      </c>
      <c r="ASH140" s="119">
        <f t="shared" si="1062"/>
        <v>0</v>
      </c>
      <c r="ASI140" s="119">
        <f t="shared" si="1062"/>
        <v>0</v>
      </c>
      <c r="ASJ140" s="119">
        <f t="shared" si="1062"/>
        <v>0</v>
      </c>
      <c r="ASK140" s="119">
        <f t="shared" si="1062"/>
        <v>0</v>
      </c>
      <c r="ASL140" s="119">
        <f t="shared" si="1062"/>
        <v>6.1728395061728392E-2</v>
      </c>
      <c r="ASM140" s="119">
        <f t="shared" si="1062"/>
        <v>0</v>
      </c>
      <c r="ASN140" s="119">
        <f t="shared" si="1062"/>
        <v>0</v>
      </c>
      <c r="ASO140" s="119">
        <f t="shared" si="1062"/>
        <v>0</v>
      </c>
      <c r="ASP140" s="119">
        <f t="shared" si="1062"/>
        <v>0</v>
      </c>
      <c r="ASQ140" s="119">
        <f t="shared" si="1062"/>
        <v>0</v>
      </c>
      <c r="ASR140" s="119">
        <f t="shared" si="1062"/>
        <v>0</v>
      </c>
      <c r="ASS140" s="119">
        <f t="shared" si="1062"/>
        <v>0</v>
      </c>
      <c r="AST140" s="119">
        <f t="shared" si="1062"/>
        <v>0</v>
      </c>
      <c r="ASU140" s="119">
        <f t="shared" si="1062"/>
        <v>1.2345679012345678E-2</v>
      </c>
      <c r="ASV140" s="119">
        <f t="shared" si="1062"/>
        <v>0</v>
      </c>
      <c r="ASW140" s="119">
        <f t="shared" si="1062"/>
        <v>0</v>
      </c>
      <c r="ASX140" s="119">
        <f t="shared" si="1062"/>
        <v>0</v>
      </c>
      <c r="ASY140" s="119">
        <f t="shared" si="1062"/>
        <v>0</v>
      </c>
      <c r="ASZ140" s="119">
        <f t="shared" si="1062"/>
        <v>0</v>
      </c>
      <c r="ATA140" s="119">
        <f t="shared" si="1062"/>
        <v>0</v>
      </c>
      <c r="ATB140" s="119">
        <f t="shared" si="1062"/>
        <v>0</v>
      </c>
      <c r="ATC140" s="119">
        <f t="shared" si="1062"/>
        <v>0</v>
      </c>
      <c r="ATD140" s="119">
        <f t="shared" si="1062"/>
        <v>0</v>
      </c>
      <c r="ATE140" s="119">
        <f t="shared" si="1062"/>
        <v>0</v>
      </c>
      <c r="ATF140" s="119">
        <f t="shared" si="1062"/>
        <v>0</v>
      </c>
      <c r="ATG140" s="119">
        <f t="shared" si="1062"/>
        <v>1.2345679012345678E-2</v>
      </c>
      <c r="ATH140" s="119">
        <f t="shared" si="1062"/>
        <v>1.2345679012345678E-2</v>
      </c>
      <c r="ATI140" s="119">
        <f t="shared" si="1062"/>
        <v>2.4691358024691357E-2</v>
      </c>
      <c r="ATJ140" s="119">
        <f t="shared" si="1062"/>
        <v>1.2345679012345678E-2</v>
      </c>
      <c r="ATK140" s="119">
        <f t="shared" si="1062"/>
        <v>1.2345679012345678E-2</v>
      </c>
      <c r="ATL140" s="119">
        <f t="shared" si="1062"/>
        <v>1.2345679012345678E-2</v>
      </c>
      <c r="ATM140" s="119">
        <f t="shared" si="1062"/>
        <v>1.2345679012345678E-2</v>
      </c>
      <c r="ATN140" s="119">
        <f t="shared" si="1062"/>
        <v>1.2345679012345678E-2</v>
      </c>
      <c r="ATO140" s="119">
        <f t="shared" si="1062"/>
        <v>1.2345679012345678E-2</v>
      </c>
      <c r="ATP140" s="119">
        <f t="shared" si="1062"/>
        <v>1.2345679012345678E-2</v>
      </c>
      <c r="ATQ140" s="119">
        <f t="shared" si="1062"/>
        <v>1.2345679012345678E-2</v>
      </c>
      <c r="ATR140" s="119">
        <f t="shared" si="1062"/>
        <v>1.2345679012345678E-2</v>
      </c>
      <c r="ATS140" s="119">
        <f t="shared" si="1062"/>
        <v>1.2345679012345678E-2</v>
      </c>
      <c r="ATT140" s="119">
        <f t="shared" si="1062"/>
        <v>1.2345679012345678E-2</v>
      </c>
      <c r="ATU140" s="119">
        <f t="shared" si="1062"/>
        <v>2.4691358024691357E-2</v>
      </c>
      <c r="ATV140" s="119">
        <f t="shared" si="1062"/>
        <v>1.2345679012345678E-2</v>
      </c>
      <c r="ATW140" s="119">
        <f t="shared" si="1062"/>
        <v>1.2345679012345678E-2</v>
      </c>
      <c r="ATX140" s="119">
        <f t="shared" si="1062"/>
        <v>1.2345679012345678E-2</v>
      </c>
      <c r="ATY140" s="119">
        <f t="shared" si="1062"/>
        <v>1.2345679012345678E-2</v>
      </c>
      <c r="ATZ140" s="119">
        <f t="shared" si="1062"/>
        <v>1.2345679012345678E-2</v>
      </c>
      <c r="AUA140" s="119">
        <f t="shared" si="1062"/>
        <v>2.4691358024691357E-2</v>
      </c>
      <c r="AUB140" s="119">
        <f t="shared" ref="AUB140:AWM140" si="1063">AUB139/COUNTIFS($A$5:$A$115,1)</f>
        <v>1.2345679012345678E-2</v>
      </c>
      <c r="AUC140" s="119">
        <f t="shared" si="1063"/>
        <v>1.2345679012345678E-2</v>
      </c>
      <c r="AUD140" s="119">
        <f t="shared" si="1063"/>
        <v>1.2345679012345678E-2</v>
      </c>
      <c r="AUE140" s="119">
        <f t="shared" si="1063"/>
        <v>2.4691358024691357E-2</v>
      </c>
      <c r="AUF140" s="119">
        <f t="shared" si="1063"/>
        <v>1.2345679012345678E-2</v>
      </c>
      <c r="AUG140" s="119">
        <f t="shared" si="1063"/>
        <v>1.2345679012345678E-2</v>
      </c>
      <c r="AUH140" s="119">
        <f t="shared" si="1063"/>
        <v>1.2345679012345678E-2</v>
      </c>
      <c r="AUI140" s="119">
        <f t="shared" si="1063"/>
        <v>1.2345679012345678E-2</v>
      </c>
      <c r="AUJ140" s="119">
        <f t="shared" si="1063"/>
        <v>1.2345679012345678E-2</v>
      </c>
      <c r="AUK140" s="119">
        <f t="shared" si="1063"/>
        <v>1.2345679012345678E-2</v>
      </c>
      <c r="AUL140" s="119">
        <f t="shared" si="1063"/>
        <v>1.2345679012345678E-2</v>
      </c>
      <c r="AUM140" s="119">
        <f t="shared" si="1063"/>
        <v>1.2345679012345678E-2</v>
      </c>
      <c r="AUN140" s="119">
        <f t="shared" si="1063"/>
        <v>1.2345679012345678E-2</v>
      </c>
      <c r="AUO140" s="119">
        <f t="shared" si="1063"/>
        <v>1.2345679012345678E-2</v>
      </c>
      <c r="AUP140" s="119">
        <f t="shared" si="1063"/>
        <v>1.2345679012345678E-2</v>
      </c>
      <c r="AUQ140" s="119">
        <f t="shared" si="1063"/>
        <v>1.2345679012345678E-2</v>
      </c>
      <c r="AUR140" s="119">
        <f t="shared" si="1063"/>
        <v>1.2345679012345678E-2</v>
      </c>
      <c r="AUS140" s="119">
        <f t="shared" si="1063"/>
        <v>1.2345679012345678E-2</v>
      </c>
      <c r="AUT140" s="119">
        <f t="shared" si="1063"/>
        <v>1.2345679012345678E-2</v>
      </c>
      <c r="AUU140" s="119">
        <f t="shared" si="1063"/>
        <v>1.2345679012345678E-2</v>
      </c>
      <c r="AUV140" s="119">
        <f t="shared" si="1063"/>
        <v>3.7037037037037035E-2</v>
      </c>
      <c r="AUW140" s="119">
        <f t="shared" si="1063"/>
        <v>1.2345679012345678E-2</v>
      </c>
      <c r="AUX140" s="119">
        <f t="shared" si="1063"/>
        <v>1.2345679012345678E-2</v>
      </c>
      <c r="AUY140" s="119">
        <f t="shared" si="1063"/>
        <v>1.2345679012345678E-2</v>
      </c>
      <c r="AUZ140" s="119">
        <f t="shared" si="1063"/>
        <v>1.2345679012345678E-2</v>
      </c>
      <c r="AVA140" s="119">
        <f t="shared" si="1063"/>
        <v>3.7037037037037035E-2</v>
      </c>
      <c r="AVB140" s="119">
        <f t="shared" si="1063"/>
        <v>1.2345679012345678E-2</v>
      </c>
      <c r="AVC140" s="119">
        <f t="shared" si="1063"/>
        <v>1.2345679012345678E-2</v>
      </c>
      <c r="AVD140" s="119">
        <f t="shared" si="1063"/>
        <v>1.2345679012345678E-2</v>
      </c>
      <c r="AVE140" s="119">
        <f t="shared" si="1063"/>
        <v>1.2345679012345678E-2</v>
      </c>
      <c r="AVF140" s="119">
        <f t="shared" si="1063"/>
        <v>1.2345679012345678E-2</v>
      </c>
      <c r="AVG140" s="119">
        <f t="shared" si="1063"/>
        <v>1.2345679012345678E-2</v>
      </c>
      <c r="AVH140" s="119">
        <f t="shared" si="1063"/>
        <v>1.2345679012345678E-2</v>
      </c>
      <c r="AVI140" s="119">
        <f t="shared" si="1063"/>
        <v>1.2345679012345678E-2</v>
      </c>
      <c r="AVJ140" s="119">
        <f t="shared" si="1063"/>
        <v>1.2345679012345678E-2</v>
      </c>
      <c r="AVK140" s="119">
        <f t="shared" si="1063"/>
        <v>2.4691358024691357E-2</v>
      </c>
      <c r="AVL140" s="119">
        <f t="shared" si="1063"/>
        <v>1.2345679012345678E-2</v>
      </c>
      <c r="AVM140" s="119">
        <f t="shared" si="1063"/>
        <v>1.2345679012345678E-2</v>
      </c>
      <c r="AVN140" s="119">
        <f t="shared" si="1063"/>
        <v>1.2345679012345678E-2</v>
      </c>
      <c r="AVO140" s="119">
        <f t="shared" si="1063"/>
        <v>1.2345679012345678E-2</v>
      </c>
      <c r="AVP140" s="119">
        <f t="shared" si="1063"/>
        <v>1.2345679012345678E-2</v>
      </c>
      <c r="AVQ140" s="119">
        <f t="shared" si="1063"/>
        <v>1.2345679012345678E-2</v>
      </c>
      <c r="AVR140" s="119">
        <f t="shared" si="1063"/>
        <v>1.2345679012345678E-2</v>
      </c>
      <c r="AVS140" s="119">
        <f t="shared" si="1063"/>
        <v>1.2345679012345678E-2</v>
      </c>
      <c r="AVT140" s="119">
        <f t="shared" si="1063"/>
        <v>1.2345679012345678E-2</v>
      </c>
      <c r="AVU140" s="119">
        <f t="shared" si="1063"/>
        <v>1.2345679012345678E-2</v>
      </c>
      <c r="AVV140" s="119">
        <f t="shared" si="1063"/>
        <v>1.2345679012345678E-2</v>
      </c>
      <c r="AVW140" s="119">
        <f t="shared" si="1063"/>
        <v>1.2345679012345678E-2</v>
      </c>
      <c r="AVX140" s="119">
        <f t="shared" si="1063"/>
        <v>1.2345679012345678E-2</v>
      </c>
      <c r="AVY140" s="119">
        <f t="shared" si="1063"/>
        <v>1.2345679012345678E-2</v>
      </c>
      <c r="AVZ140" s="119">
        <f t="shared" si="1063"/>
        <v>1.2345679012345678E-2</v>
      </c>
      <c r="AWA140" s="119">
        <f t="shared" si="1063"/>
        <v>2.4691358024691357E-2</v>
      </c>
      <c r="AWB140" s="119">
        <f t="shared" si="1063"/>
        <v>6.1728395061728392E-2</v>
      </c>
      <c r="AWC140" s="119">
        <f t="shared" si="1063"/>
        <v>3.7037037037037035E-2</v>
      </c>
      <c r="AWD140" s="119">
        <f t="shared" si="1063"/>
        <v>3.7037037037037035E-2</v>
      </c>
      <c r="AWE140" s="119">
        <f t="shared" si="1063"/>
        <v>3.7037037037037035E-2</v>
      </c>
      <c r="AWF140" s="119">
        <f t="shared" si="1063"/>
        <v>4.9382716049382713E-2</v>
      </c>
      <c r="AWG140" s="119">
        <f t="shared" si="1063"/>
        <v>2.4691358024691357E-2</v>
      </c>
      <c r="AWH140" s="119">
        <f t="shared" si="1063"/>
        <v>3.7037037037037035E-2</v>
      </c>
      <c r="AWI140" s="119">
        <f t="shared" si="1063"/>
        <v>2.4691358024691357E-2</v>
      </c>
      <c r="AWJ140" s="119">
        <f t="shared" si="1063"/>
        <v>2.4691358024691357E-2</v>
      </c>
      <c r="AWK140" s="119">
        <f t="shared" si="1063"/>
        <v>2.4691358024691357E-2</v>
      </c>
      <c r="AWL140" s="119">
        <f t="shared" si="1063"/>
        <v>2.4691358024691357E-2</v>
      </c>
      <c r="AWM140" s="119">
        <f t="shared" si="1063"/>
        <v>2.4691358024691357E-2</v>
      </c>
      <c r="AWN140" s="119">
        <f t="shared" ref="AWN140:AYY140" si="1064">AWN139/COUNTIFS($A$5:$A$115,1)</f>
        <v>6.1728395061728392E-2</v>
      </c>
      <c r="AWO140" s="119">
        <f t="shared" si="1064"/>
        <v>2.4691358024691357E-2</v>
      </c>
      <c r="AWP140" s="119">
        <f t="shared" si="1064"/>
        <v>9.8765432098765427E-2</v>
      </c>
      <c r="AWQ140" s="119">
        <f t="shared" si="1064"/>
        <v>9.8765432098765427E-2</v>
      </c>
      <c r="AWR140" s="119">
        <f t="shared" si="1064"/>
        <v>3.7037037037037035E-2</v>
      </c>
      <c r="AWS140" s="119">
        <f t="shared" si="1064"/>
        <v>1.2345679012345678E-2</v>
      </c>
      <c r="AWT140" s="119">
        <f t="shared" si="1064"/>
        <v>2.4691358024691357E-2</v>
      </c>
      <c r="AWU140" s="119">
        <f t="shared" si="1064"/>
        <v>2.4691358024691357E-2</v>
      </c>
      <c r="AWV140" s="119">
        <f t="shared" si="1064"/>
        <v>2.4691358024691357E-2</v>
      </c>
      <c r="AWW140" s="119">
        <f t="shared" si="1064"/>
        <v>1.2345679012345678E-2</v>
      </c>
      <c r="AWX140" s="119">
        <f t="shared" si="1064"/>
        <v>2.4691358024691357E-2</v>
      </c>
      <c r="AWY140" s="119">
        <f t="shared" si="1064"/>
        <v>2.4691358024691357E-2</v>
      </c>
      <c r="AWZ140" s="119">
        <f t="shared" si="1064"/>
        <v>2.4691358024691357E-2</v>
      </c>
      <c r="AXA140" s="119">
        <f t="shared" si="1064"/>
        <v>1.2345679012345678E-2</v>
      </c>
      <c r="AXB140" s="119">
        <f t="shared" si="1064"/>
        <v>1.2345679012345678E-2</v>
      </c>
      <c r="AXC140" s="119">
        <f t="shared" si="1064"/>
        <v>1.2345679012345678E-2</v>
      </c>
      <c r="AXD140" s="119">
        <f t="shared" si="1064"/>
        <v>1.2345679012345678E-2</v>
      </c>
      <c r="AXE140" s="119">
        <f t="shared" si="1064"/>
        <v>1.2345679012345678E-2</v>
      </c>
      <c r="AXF140" s="119">
        <f t="shared" si="1064"/>
        <v>2.4691358024691357E-2</v>
      </c>
      <c r="AXG140" s="119">
        <f t="shared" si="1064"/>
        <v>1.2345679012345678E-2</v>
      </c>
      <c r="AXH140" s="119">
        <f t="shared" si="1064"/>
        <v>1.2345679012345678E-2</v>
      </c>
      <c r="AXI140" s="119">
        <f t="shared" si="1064"/>
        <v>1.2345679012345678E-2</v>
      </c>
      <c r="AXJ140" s="119">
        <f t="shared" si="1064"/>
        <v>2.4691358024691357E-2</v>
      </c>
      <c r="AXK140" s="119">
        <f t="shared" si="1064"/>
        <v>1.2345679012345678E-2</v>
      </c>
      <c r="AXL140" s="119">
        <f t="shared" si="1064"/>
        <v>1.2345679012345678E-2</v>
      </c>
      <c r="AXM140" s="119">
        <f t="shared" si="1064"/>
        <v>1.2345679012345678E-2</v>
      </c>
      <c r="AXN140" s="119">
        <f t="shared" si="1064"/>
        <v>0</v>
      </c>
      <c r="AXO140" s="119">
        <f t="shared" si="1064"/>
        <v>3.7037037037037035E-2</v>
      </c>
      <c r="AXP140" s="119">
        <f t="shared" si="1064"/>
        <v>0</v>
      </c>
      <c r="AXQ140" s="119">
        <f t="shared" si="1064"/>
        <v>0</v>
      </c>
      <c r="AXR140" s="119">
        <f t="shared" si="1064"/>
        <v>0</v>
      </c>
      <c r="AXS140" s="119">
        <f t="shared" si="1064"/>
        <v>0</v>
      </c>
      <c r="AXT140" s="119">
        <f t="shared" si="1064"/>
        <v>0</v>
      </c>
      <c r="AXU140" s="119">
        <f t="shared" si="1064"/>
        <v>0</v>
      </c>
      <c r="AXV140" s="119">
        <f t="shared" si="1064"/>
        <v>0</v>
      </c>
      <c r="AXW140" s="119">
        <f t="shared" si="1064"/>
        <v>0</v>
      </c>
      <c r="AXX140" s="119">
        <f t="shared" si="1064"/>
        <v>1.2345679012345678E-2</v>
      </c>
      <c r="AXY140" s="119">
        <f t="shared" si="1064"/>
        <v>0</v>
      </c>
      <c r="AXZ140" s="119">
        <f t="shared" si="1064"/>
        <v>0</v>
      </c>
      <c r="AYA140" s="119">
        <f t="shared" si="1064"/>
        <v>3.7037037037037035E-2</v>
      </c>
      <c r="AYB140" s="119">
        <f t="shared" si="1064"/>
        <v>0</v>
      </c>
      <c r="AYC140" s="119">
        <f t="shared" si="1064"/>
        <v>0</v>
      </c>
      <c r="AYD140" s="119">
        <f t="shared" si="1064"/>
        <v>0</v>
      </c>
      <c r="AYE140" s="119">
        <f t="shared" si="1064"/>
        <v>0</v>
      </c>
      <c r="AYF140" s="119">
        <f t="shared" si="1064"/>
        <v>0</v>
      </c>
      <c r="AYG140" s="119">
        <f t="shared" si="1064"/>
        <v>0</v>
      </c>
      <c r="AYH140" s="119">
        <f t="shared" si="1064"/>
        <v>0</v>
      </c>
      <c r="AYI140" s="119">
        <f t="shared" si="1064"/>
        <v>0</v>
      </c>
      <c r="AYJ140" s="119">
        <f t="shared" si="1064"/>
        <v>0</v>
      </c>
      <c r="AYK140" s="119">
        <f t="shared" si="1064"/>
        <v>1.2345679012345678E-2</v>
      </c>
      <c r="AYL140" s="119">
        <f t="shared" si="1064"/>
        <v>0</v>
      </c>
      <c r="AYM140" s="119">
        <f t="shared" si="1064"/>
        <v>0</v>
      </c>
      <c r="AYN140" s="119">
        <f t="shared" si="1064"/>
        <v>0</v>
      </c>
      <c r="AYO140" s="119">
        <f t="shared" si="1064"/>
        <v>0</v>
      </c>
      <c r="AYP140" s="119">
        <f t="shared" si="1064"/>
        <v>2.4691358024691357E-2</v>
      </c>
      <c r="AYQ140" s="119">
        <f t="shared" si="1064"/>
        <v>1.2345679012345678E-2</v>
      </c>
      <c r="AYR140" s="119">
        <f t="shared" si="1064"/>
        <v>2.4691358024691357E-2</v>
      </c>
      <c r="AYS140" s="119">
        <f t="shared" si="1064"/>
        <v>1.2345679012345678E-2</v>
      </c>
      <c r="AYT140" s="119">
        <f t="shared" si="1064"/>
        <v>2.4691358024691357E-2</v>
      </c>
      <c r="AYU140" s="119">
        <f t="shared" si="1064"/>
        <v>1.2345679012345678E-2</v>
      </c>
      <c r="AYV140" s="119">
        <f t="shared" si="1064"/>
        <v>4.9382716049382713E-2</v>
      </c>
      <c r="AYW140" s="119">
        <f t="shared" si="1064"/>
        <v>2.4691358024691357E-2</v>
      </c>
      <c r="AYX140" s="119">
        <f t="shared" si="1064"/>
        <v>1.2345679012345678E-2</v>
      </c>
      <c r="AYY140" s="119">
        <f t="shared" si="1064"/>
        <v>1.2345679012345678E-2</v>
      </c>
      <c r="AYZ140" s="119">
        <f t="shared" ref="AYZ140:BBK140" si="1065">AYZ139/COUNTIFS($A$5:$A$115,1)</f>
        <v>1.2345679012345678E-2</v>
      </c>
      <c r="AZA140" s="119">
        <f t="shared" si="1065"/>
        <v>1.2345679012345678E-2</v>
      </c>
      <c r="AZB140" s="119">
        <f t="shared" si="1065"/>
        <v>3.7037037037037035E-2</v>
      </c>
      <c r="AZC140" s="119">
        <f t="shared" si="1065"/>
        <v>2.4691358024691357E-2</v>
      </c>
      <c r="AZD140" s="119">
        <f t="shared" si="1065"/>
        <v>1.2345679012345678E-2</v>
      </c>
      <c r="AZE140" s="119">
        <f t="shared" si="1065"/>
        <v>1.2345679012345678E-2</v>
      </c>
      <c r="AZF140" s="119">
        <f t="shared" si="1065"/>
        <v>1.2345679012345678E-2</v>
      </c>
      <c r="AZG140" s="119">
        <f t="shared" si="1065"/>
        <v>1.2345679012345678E-2</v>
      </c>
      <c r="AZH140" s="119">
        <f t="shared" si="1065"/>
        <v>1.2345679012345678E-2</v>
      </c>
      <c r="AZI140" s="119">
        <f t="shared" si="1065"/>
        <v>1.2345679012345678E-2</v>
      </c>
      <c r="AZJ140" s="119">
        <f t="shared" si="1065"/>
        <v>2.4691358024691357E-2</v>
      </c>
      <c r="AZK140" s="119">
        <f t="shared" si="1065"/>
        <v>0</v>
      </c>
      <c r="AZL140" s="119">
        <f t="shared" si="1065"/>
        <v>0</v>
      </c>
      <c r="AZM140" s="119">
        <f t="shared" si="1065"/>
        <v>0</v>
      </c>
      <c r="AZN140" s="119">
        <f t="shared" si="1065"/>
        <v>0</v>
      </c>
      <c r="AZO140" s="119">
        <f t="shared" si="1065"/>
        <v>0</v>
      </c>
      <c r="AZP140" s="119">
        <f t="shared" si="1065"/>
        <v>0</v>
      </c>
      <c r="AZQ140" s="119">
        <f t="shared" si="1065"/>
        <v>0</v>
      </c>
      <c r="AZR140" s="119">
        <f t="shared" si="1065"/>
        <v>0</v>
      </c>
      <c r="AZS140" s="119">
        <f t="shared" si="1065"/>
        <v>0</v>
      </c>
      <c r="AZT140" s="119">
        <f t="shared" si="1065"/>
        <v>0</v>
      </c>
      <c r="AZU140" s="119">
        <f t="shared" si="1065"/>
        <v>0</v>
      </c>
      <c r="AZV140" s="119">
        <f t="shared" si="1065"/>
        <v>0</v>
      </c>
      <c r="AZW140" s="119">
        <f t="shared" si="1065"/>
        <v>0</v>
      </c>
      <c r="AZX140" s="119">
        <f t="shared" si="1065"/>
        <v>0</v>
      </c>
      <c r="AZY140" s="119">
        <f t="shared" si="1065"/>
        <v>0</v>
      </c>
      <c r="AZZ140" s="119">
        <f t="shared" si="1065"/>
        <v>0</v>
      </c>
      <c r="BAA140" s="119">
        <f t="shared" si="1065"/>
        <v>0</v>
      </c>
      <c r="BAB140" s="119">
        <f t="shared" si="1065"/>
        <v>0</v>
      </c>
      <c r="BAC140" s="119">
        <f t="shared" si="1065"/>
        <v>0</v>
      </c>
      <c r="BAD140" s="119">
        <f t="shared" si="1065"/>
        <v>0</v>
      </c>
      <c r="BAE140" s="119">
        <f t="shared" si="1065"/>
        <v>0</v>
      </c>
      <c r="BAF140" s="119">
        <f t="shared" si="1065"/>
        <v>0</v>
      </c>
      <c r="BAG140" s="119">
        <f t="shared" si="1065"/>
        <v>0</v>
      </c>
      <c r="BAH140" s="119">
        <f t="shared" si="1065"/>
        <v>0</v>
      </c>
      <c r="BAI140" s="119">
        <f t="shared" si="1065"/>
        <v>0</v>
      </c>
      <c r="BAJ140" s="119">
        <f t="shared" si="1065"/>
        <v>0</v>
      </c>
      <c r="BAK140" s="119">
        <f t="shared" si="1065"/>
        <v>0</v>
      </c>
      <c r="BAL140" s="119">
        <f t="shared" si="1065"/>
        <v>0</v>
      </c>
      <c r="BAM140" s="119">
        <f t="shared" si="1065"/>
        <v>0</v>
      </c>
      <c r="BAN140" s="119">
        <f t="shared" si="1065"/>
        <v>0</v>
      </c>
      <c r="BAO140" s="119">
        <f t="shared" si="1065"/>
        <v>0</v>
      </c>
      <c r="BAP140" s="119">
        <f t="shared" si="1065"/>
        <v>0</v>
      </c>
      <c r="BAQ140" s="119">
        <f t="shared" si="1065"/>
        <v>0</v>
      </c>
      <c r="BAR140" s="119">
        <f t="shared" si="1065"/>
        <v>0</v>
      </c>
      <c r="BAS140" s="119">
        <f t="shared" si="1065"/>
        <v>0</v>
      </c>
      <c r="BAT140" s="119">
        <f t="shared" si="1065"/>
        <v>0</v>
      </c>
      <c r="BAU140" s="119">
        <f t="shared" si="1065"/>
        <v>0</v>
      </c>
      <c r="BAV140" s="119">
        <f t="shared" si="1065"/>
        <v>0</v>
      </c>
      <c r="BAW140" s="119">
        <f t="shared" si="1065"/>
        <v>0</v>
      </c>
      <c r="BAX140" s="119">
        <f t="shared" si="1065"/>
        <v>0</v>
      </c>
      <c r="BAY140" s="119">
        <f t="shared" si="1065"/>
        <v>0</v>
      </c>
      <c r="BAZ140" s="119">
        <f t="shared" si="1065"/>
        <v>0</v>
      </c>
      <c r="BBA140" s="119">
        <f t="shared" si="1065"/>
        <v>0</v>
      </c>
      <c r="BBB140" s="119">
        <f t="shared" si="1065"/>
        <v>0</v>
      </c>
      <c r="BBC140" s="119">
        <f t="shared" si="1065"/>
        <v>0</v>
      </c>
      <c r="BBD140" s="119">
        <f t="shared" si="1065"/>
        <v>0</v>
      </c>
      <c r="BBE140" s="119">
        <f t="shared" si="1065"/>
        <v>0</v>
      </c>
      <c r="BBF140" s="119">
        <f t="shared" si="1065"/>
        <v>0</v>
      </c>
      <c r="BBG140" s="119">
        <f t="shared" si="1065"/>
        <v>0</v>
      </c>
      <c r="BBH140" s="119">
        <f t="shared" si="1065"/>
        <v>0</v>
      </c>
      <c r="BBI140" s="119">
        <f t="shared" si="1065"/>
        <v>0</v>
      </c>
      <c r="BBJ140" s="119">
        <f t="shared" si="1065"/>
        <v>0</v>
      </c>
      <c r="BBK140" s="119">
        <f t="shared" si="1065"/>
        <v>0</v>
      </c>
      <c r="BBL140" s="119">
        <f t="shared" ref="BBL140:BDW140" si="1066">BBL139/COUNTIFS($A$5:$A$115,1)</f>
        <v>0</v>
      </c>
      <c r="BBM140" s="119">
        <f t="shared" si="1066"/>
        <v>0</v>
      </c>
      <c r="BBN140" s="119">
        <f t="shared" si="1066"/>
        <v>0</v>
      </c>
      <c r="BBO140" s="119">
        <f t="shared" si="1066"/>
        <v>0</v>
      </c>
      <c r="BBP140" s="119">
        <f t="shared" si="1066"/>
        <v>0</v>
      </c>
      <c r="BBQ140" s="119">
        <f t="shared" si="1066"/>
        <v>0</v>
      </c>
      <c r="BBR140" s="119">
        <f t="shared" si="1066"/>
        <v>0</v>
      </c>
      <c r="BBS140" s="119">
        <f t="shared" si="1066"/>
        <v>0</v>
      </c>
      <c r="BBT140" s="119">
        <f t="shared" si="1066"/>
        <v>0</v>
      </c>
      <c r="BBU140" s="119">
        <f t="shared" si="1066"/>
        <v>0</v>
      </c>
      <c r="BBV140" s="119">
        <f t="shared" si="1066"/>
        <v>0</v>
      </c>
      <c r="BBW140" s="119">
        <f t="shared" si="1066"/>
        <v>0</v>
      </c>
      <c r="BBX140" s="119">
        <f t="shared" si="1066"/>
        <v>0</v>
      </c>
      <c r="BBY140" s="119">
        <f t="shared" si="1066"/>
        <v>0</v>
      </c>
      <c r="BBZ140" s="119">
        <f t="shared" si="1066"/>
        <v>0</v>
      </c>
      <c r="BCA140" s="119">
        <f t="shared" si="1066"/>
        <v>0</v>
      </c>
      <c r="BCB140" s="119">
        <f t="shared" si="1066"/>
        <v>0</v>
      </c>
      <c r="BCC140" s="119">
        <f t="shared" si="1066"/>
        <v>0</v>
      </c>
      <c r="BCD140" s="119">
        <f t="shared" si="1066"/>
        <v>0</v>
      </c>
      <c r="BCE140" s="119">
        <f t="shared" si="1066"/>
        <v>0</v>
      </c>
      <c r="BCF140" s="119">
        <f t="shared" si="1066"/>
        <v>0</v>
      </c>
      <c r="BCG140" s="119">
        <f t="shared" si="1066"/>
        <v>0</v>
      </c>
      <c r="BCH140" s="119">
        <f t="shared" si="1066"/>
        <v>0</v>
      </c>
      <c r="BCI140" s="119">
        <f t="shared" si="1066"/>
        <v>0</v>
      </c>
      <c r="BCJ140" s="119">
        <f t="shared" si="1066"/>
        <v>0</v>
      </c>
      <c r="BCK140" s="119">
        <f t="shared" si="1066"/>
        <v>0</v>
      </c>
      <c r="BCL140" s="119">
        <f t="shared" si="1066"/>
        <v>0</v>
      </c>
      <c r="BCM140" s="119">
        <f t="shared" si="1066"/>
        <v>3.7037037037037035E-2</v>
      </c>
      <c r="BCN140" s="119">
        <f t="shared" si="1066"/>
        <v>1.2345679012345678E-2</v>
      </c>
      <c r="BCO140" s="119">
        <f t="shared" si="1066"/>
        <v>0</v>
      </c>
      <c r="BCP140" s="119">
        <f t="shared" si="1066"/>
        <v>4.9382716049382713E-2</v>
      </c>
      <c r="BCQ140" s="119">
        <f t="shared" si="1066"/>
        <v>1.2345679012345678E-2</v>
      </c>
      <c r="BCR140" s="119">
        <f t="shared" si="1066"/>
        <v>1.2345679012345678E-2</v>
      </c>
      <c r="BCS140" s="119">
        <f t="shared" si="1066"/>
        <v>0</v>
      </c>
      <c r="BCT140" s="119">
        <f t="shared" si="1066"/>
        <v>0</v>
      </c>
      <c r="BCU140" s="119">
        <f t="shared" si="1066"/>
        <v>0</v>
      </c>
      <c r="BCV140" s="119">
        <f t="shared" si="1066"/>
        <v>0</v>
      </c>
      <c r="BCW140" s="119">
        <f t="shared" si="1066"/>
        <v>1.2345679012345678E-2</v>
      </c>
      <c r="BCX140" s="119">
        <f t="shared" si="1066"/>
        <v>1.2345679012345678E-2</v>
      </c>
      <c r="BCY140" s="119">
        <f t="shared" si="1066"/>
        <v>0</v>
      </c>
      <c r="BCZ140" s="119">
        <f t="shared" si="1066"/>
        <v>1.2345679012345678E-2</v>
      </c>
      <c r="BDA140" s="119">
        <f t="shared" si="1066"/>
        <v>1.2345679012345678E-2</v>
      </c>
      <c r="BDB140" s="119">
        <f t="shared" si="1066"/>
        <v>1.2345679012345678E-2</v>
      </c>
      <c r="BDC140" s="119">
        <f t="shared" si="1066"/>
        <v>1.2345679012345678E-2</v>
      </c>
      <c r="BDD140" s="119">
        <f t="shared" si="1066"/>
        <v>1.2345679012345678E-2</v>
      </c>
      <c r="BDE140" s="119">
        <f t="shared" si="1066"/>
        <v>1.2345679012345678E-2</v>
      </c>
      <c r="BDF140" s="119">
        <f t="shared" si="1066"/>
        <v>1.2345679012345678E-2</v>
      </c>
      <c r="BDG140" s="119">
        <f t="shared" si="1066"/>
        <v>2.4691358024691357E-2</v>
      </c>
      <c r="BDH140" s="119">
        <f t="shared" si="1066"/>
        <v>1.2345679012345678E-2</v>
      </c>
      <c r="BDI140" s="119">
        <f t="shared" si="1066"/>
        <v>1.2345679012345678E-2</v>
      </c>
      <c r="BDJ140" s="119">
        <f t="shared" si="1066"/>
        <v>1.2345679012345678E-2</v>
      </c>
      <c r="BDK140" s="119">
        <f t="shared" si="1066"/>
        <v>1.2345679012345678E-2</v>
      </c>
      <c r="BDL140" s="119">
        <f t="shared" si="1066"/>
        <v>1.2345679012345678E-2</v>
      </c>
      <c r="BDM140" s="119">
        <f t="shared" si="1066"/>
        <v>1.2345679012345678E-2</v>
      </c>
      <c r="BDN140" s="119">
        <f t="shared" si="1066"/>
        <v>1.2345679012345678E-2</v>
      </c>
      <c r="BDO140" s="119">
        <f t="shared" si="1066"/>
        <v>1.2345679012345678E-2</v>
      </c>
      <c r="BDP140" s="119">
        <f t="shared" si="1066"/>
        <v>1.2345679012345678E-2</v>
      </c>
      <c r="BDQ140" s="119">
        <f t="shared" si="1066"/>
        <v>1.2345679012345678E-2</v>
      </c>
      <c r="BDR140" s="119">
        <f t="shared" si="1066"/>
        <v>1.2345679012345678E-2</v>
      </c>
      <c r="BDS140" s="119">
        <f t="shared" si="1066"/>
        <v>1.2345679012345678E-2</v>
      </c>
      <c r="BDT140" s="119">
        <f t="shared" si="1066"/>
        <v>1.2345679012345678E-2</v>
      </c>
      <c r="BDU140" s="119">
        <f t="shared" si="1066"/>
        <v>1.2345679012345678E-2</v>
      </c>
      <c r="BDV140" s="119">
        <f t="shared" si="1066"/>
        <v>1.2345679012345678E-2</v>
      </c>
      <c r="BDW140" s="119">
        <f t="shared" si="1066"/>
        <v>1.2345679012345678E-2</v>
      </c>
      <c r="BDX140" s="119">
        <f t="shared" ref="BDX140:BGI140" si="1067">BDX139/COUNTIFS($A$5:$A$115,1)</f>
        <v>1.2345679012345678E-2</v>
      </c>
      <c r="BDY140" s="119">
        <f t="shared" si="1067"/>
        <v>1.2345679012345678E-2</v>
      </c>
      <c r="BDZ140" s="119">
        <f t="shared" si="1067"/>
        <v>1.2345679012345678E-2</v>
      </c>
      <c r="BEA140" s="119">
        <f t="shared" si="1067"/>
        <v>1.2345679012345678E-2</v>
      </c>
      <c r="BEB140" s="119">
        <f t="shared" si="1067"/>
        <v>1.2345679012345678E-2</v>
      </c>
      <c r="BEC140" s="119">
        <f t="shared" si="1067"/>
        <v>1.2345679012345678E-2</v>
      </c>
      <c r="BED140" s="119">
        <f t="shared" si="1067"/>
        <v>1.2345679012345678E-2</v>
      </c>
      <c r="BEE140" s="119">
        <f t="shared" si="1067"/>
        <v>1.2345679012345678E-2</v>
      </c>
      <c r="BEF140" s="119">
        <f t="shared" si="1067"/>
        <v>1.2345679012345678E-2</v>
      </c>
      <c r="BEG140" s="119">
        <f t="shared" si="1067"/>
        <v>1.2345679012345678E-2</v>
      </c>
      <c r="BEH140" s="119">
        <f t="shared" si="1067"/>
        <v>1.2345679012345678E-2</v>
      </c>
      <c r="BEI140" s="119">
        <f t="shared" si="1067"/>
        <v>1.2345679012345678E-2</v>
      </c>
      <c r="BEJ140" s="119">
        <f t="shared" si="1067"/>
        <v>1.2345679012345678E-2</v>
      </c>
      <c r="BEK140" s="119">
        <f t="shared" si="1067"/>
        <v>1.2345679012345678E-2</v>
      </c>
      <c r="BEL140" s="119">
        <f t="shared" si="1067"/>
        <v>1.2345679012345678E-2</v>
      </c>
      <c r="BEM140" s="119">
        <f t="shared" si="1067"/>
        <v>1.2345679012345678E-2</v>
      </c>
      <c r="BEN140" s="119">
        <f t="shared" si="1067"/>
        <v>2.4691358024691357E-2</v>
      </c>
      <c r="BEO140" s="119">
        <f t="shared" si="1067"/>
        <v>1.2345679012345678E-2</v>
      </c>
      <c r="BEP140" s="119">
        <f t="shared" si="1067"/>
        <v>1.2345679012345678E-2</v>
      </c>
      <c r="BEQ140" s="119">
        <f t="shared" si="1067"/>
        <v>1.2345679012345678E-2</v>
      </c>
      <c r="BER140" s="119">
        <f t="shared" si="1067"/>
        <v>3.7037037037037035E-2</v>
      </c>
      <c r="BES140" s="119">
        <f t="shared" si="1067"/>
        <v>1.2345679012345678E-2</v>
      </c>
      <c r="BET140" s="119">
        <f t="shared" si="1067"/>
        <v>2.4691358024691357E-2</v>
      </c>
      <c r="BEU140" s="119">
        <f t="shared" si="1067"/>
        <v>1.2345679012345678E-2</v>
      </c>
      <c r="BEV140" s="119">
        <f t="shared" si="1067"/>
        <v>1.2345679012345678E-2</v>
      </c>
      <c r="BEW140" s="119">
        <f t="shared" si="1067"/>
        <v>1.2345679012345678E-2</v>
      </c>
      <c r="BEX140" s="119">
        <f t="shared" si="1067"/>
        <v>1.2345679012345678E-2</v>
      </c>
      <c r="BEY140" s="119">
        <f t="shared" si="1067"/>
        <v>2.4691358024691357E-2</v>
      </c>
      <c r="BEZ140" s="119">
        <f t="shared" si="1067"/>
        <v>2.4691358024691357E-2</v>
      </c>
      <c r="BFA140" s="119">
        <f t="shared" si="1067"/>
        <v>2.4691358024691357E-2</v>
      </c>
      <c r="BFB140" s="119">
        <f t="shared" si="1067"/>
        <v>1.2345679012345678E-2</v>
      </c>
      <c r="BFC140" s="119">
        <f t="shared" si="1067"/>
        <v>1.2345679012345678E-2</v>
      </c>
      <c r="BFD140" s="119">
        <f t="shared" si="1067"/>
        <v>1.2345679012345678E-2</v>
      </c>
      <c r="BFE140" s="119">
        <f t="shared" si="1067"/>
        <v>1.2345679012345678E-2</v>
      </c>
      <c r="BFF140" s="119">
        <f t="shared" si="1067"/>
        <v>1.2345679012345678E-2</v>
      </c>
      <c r="BFG140" s="119">
        <f t="shared" si="1067"/>
        <v>1.2345679012345678E-2</v>
      </c>
      <c r="BFH140" s="119">
        <f t="shared" si="1067"/>
        <v>1.2345679012345678E-2</v>
      </c>
      <c r="BFI140" s="119">
        <f t="shared" si="1067"/>
        <v>1.2345679012345678E-2</v>
      </c>
      <c r="BFJ140" s="119">
        <f t="shared" si="1067"/>
        <v>1.2345679012345678E-2</v>
      </c>
      <c r="BFK140" s="119">
        <f t="shared" si="1067"/>
        <v>1.2345679012345678E-2</v>
      </c>
      <c r="BFL140" s="119">
        <f t="shared" si="1067"/>
        <v>1.2345679012345678E-2</v>
      </c>
      <c r="BFM140" s="119">
        <f t="shared" si="1067"/>
        <v>1.2345679012345678E-2</v>
      </c>
      <c r="BFN140" s="119">
        <f t="shared" si="1067"/>
        <v>3.7037037037037035E-2</v>
      </c>
      <c r="BFO140" s="119">
        <f t="shared" si="1067"/>
        <v>1.2345679012345678E-2</v>
      </c>
      <c r="BFP140" s="119">
        <f t="shared" si="1067"/>
        <v>1.2345679012345678E-2</v>
      </c>
      <c r="BFQ140" s="119">
        <f t="shared" si="1067"/>
        <v>2.4691358024691357E-2</v>
      </c>
      <c r="BFR140" s="119">
        <f t="shared" si="1067"/>
        <v>1.2345679012345678E-2</v>
      </c>
      <c r="BFS140" s="119">
        <f t="shared" si="1067"/>
        <v>1.2345679012345678E-2</v>
      </c>
      <c r="BFT140" s="119">
        <f t="shared" si="1067"/>
        <v>1.2345679012345678E-2</v>
      </c>
      <c r="BFU140" s="119">
        <f t="shared" si="1067"/>
        <v>1.2345679012345678E-2</v>
      </c>
      <c r="BFV140" s="119">
        <f t="shared" si="1067"/>
        <v>1.2345679012345678E-2</v>
      </c>
      <c r="BFW140" s="119">
        <f t="shared" si="1067"/>
        <v>1.2345679012345678E-2</v>
      </c>
      <c r="BFX140" s="119">
        <f t="shared" si="1067"/>
        <v>1.2345679012345678E-2</v>
      </c>
      <c r="BFY140" s="119">
        <f t="shared" si="1067"/>
        <v>1.2345679012345678E-2</v>
      </c>
      <c r="BFZ140" s="119">
        <f t="shared" si="1067"/>
        <v>1.2345679012345678E-2</v>
      </c>
      <c r="BGA140" s="119">
        <f t="shared" si="1067"/>
        <v>1.2345679012345678E-2</v>
      </c>
      <c r="BGB140" s="119">
        <f t="shared" si="1067"/>
        <v>1.2345679012345678E-2</v>
      </c>
      <c r="BGC140" s="119">
        <f t="shared" si="1067"/>
        <v>1.2345679012345678E-2</v>
      </c>
      <c r="BGD140" s="119">
        <f t="shared" si="1067"/>
        <v>1.2345679012345678E-2</v>
      </c>
      <c r="BGE140" s="119">
        <f t="shared" si="1067"/>
        <v>1.2345679012345678E-2</v>
      </c>
      <c r="BGF140" s="119">
        <f t="shared" si="1067"/>
        <v>1.2345679012345678E-2</v>
      </c>
      <c r="BGG140" s="119">
        <f t="shared" si="1067"/>
        <v>0</v>
      </c>
      <c r="BGH140" s="119">
        <f t="shared" si="1067"/>
        <v>0</v>
      </c>
      <c r="BGI140" s="119">
        <f t="shared" si="1067"/>
        <v>0</v>
      </c>
      <c r="BGJ140" s="119">
        <f t="shared" ref="BGJ140:BIU140" si="1068">BGJ139/COUNTIFS($A$5:$A$115,1)</f>
        <v>0</v>
      </c>
      <c r="BGK140" s="119">
        <f t="shared" si="1068"/>
        <v>0</v>
      </c>
      <c r="BGL140" s="119">
        <f t="shared" si="1068"/>
        <v>0</v>
      </c>
      <c r="BGM140" s="119">
        <f t="shared" si="1068"/>
        <v>0</v>
      </c>
      <c r="BGN140" s="119">
        <f t="shared" si="1068"/>
        <v>0</v>
      </c>
      <c r="BGO140" s="119">
        <f t="shared" si="1068"/>
        <v>0</v>
      </c>
      <c r="BGP140" s="119">
        <f t="shared" si="1068"/>
        <v>0</v>
      </c>
      <c r="BGQ140" s="119">
        <f t="shared" si="1068"/>
        <v>0</v>
      </c>
      <c r="BGR140" s="119">
        <f t="shared" si="1068"/>
        <v>0</v>
      </c>
      <c r="BGS140" s="119">
        <f t="shared" si="1068"/>
        <v>0</v>
      </c>
      <c r="BGT140" s="119">
        <f t="shared" si="1068"/>
        <v>0</v>
      </c>
      <c r="BGU140" s="119">
        <f t="shared" si="1068"/>
        <v>0</v>
      </c>
      <c r="BGV140" s="119">
        <f t="shared" si="1068"/>
        <v>0</v>
      </c>
      <c r="BGW140" s="119">
        <f t="shared" si="1068"/>
        <v>0</v>
      </c>
      <c r="BGX140" s="119">
        <f t="shared" si="1068"/>
        <v>0</v>
      </c>
      <c r="BGY140" s="119">
        <f t="shared" si="1068"/>
        <v>0</v>
      </c>
      <c r="BGZ140" s="119">
        <f t="shared" si="1068"/>
        <v>0</v>
      </c>
      <c r="BHA140" s="119">
        <f t="shared" si="1068"/>
        <v>0</v>
      </c>
      <c r="BHB140" s="119">
        <f t="shared" si="1068"/>
        <v>0</v>
      </c>
      <c r="BHC140" s="119">
        <f t="shared" si="1068"/>
        <v>0</v>
      </c>
      <c r="BHD140" s="119">
        <f t="shared" si="1068"/>
        <v>0</v>
      </c>
      <c r="BHE140" s="119">
        <f t="shared" si="1068"/>
        <v>0</v>
      </c>
      <c r="BHF140" s="119">
        <f t="shared" si="1068"/>
        <v>0</v>
      </c>
      <c r="BHG140" s="119">
        <f t="shared" si="1068"/>
        <v>0</v>
      </c>
      <c r="BHH140" s="119">
        <f t="shared" si="1068"/>
        <v>0</v>
      </c>
      <c r="BHI140" s="119">
        <f t="shared" si="1068"/>
        <v>0</v>
      </c>
      <c r="BHJ140" s="119">
        <f t="shared" si="1068"/>
        <v>0</v>
      </c>
      <c r="BHK140" s="119">
        <f t="shared" si="1068"/>
        <v>0</v>
      </c>
      <c r="BHL140" s="119">
        <f t="shared" si="1068"/>
        <v>0</v>
      </c>
      <c r="BHM140" s="119">
        <f t="shared" si="1068"/>
        <v>0</v>
      </c>
      <c r="BHN140" s="119">
        <f t="shared" si="1068"/>
        <v>0</v>
      </c>
      <c r="BHO140" s="119">
        <f t="shared" si="1068"/>
        <v>0</v>
      </c>
      <c r="BHP140" s="119">
        <f t="shared" si="1068"/>
        <v>0</v>
      </c>
      <c r="BHQ140" s="119">
        <f t="shared" si="1068"/>
        <v>0</v>
      </c>
      <c r="BHR140" s="119">
        <f t="shared" si="1068"/>
        <v>0</v>
      </c>
      <c r="BHS140" s="119">
        <f t="shared" si="1068"/>
        <v>0</v>
      </c>
      <c r="BHT140" s="119">
        <f t="shared" si="1068"/>
        <v>0</v>
      </c>
      <c r="BHU140" s="119">
        <f t="shared" si="1068"/>
        <v>1.2345679012345678E-2</v>
      </c>
      <c r="BHV140" s="119">
        <f t="shared" si="1068"/>
        <v>2.4691358024691357E-2</v>
      </c>
      <c r="BHW140" s="119">
        <f t="shared" si="1068"/>
        <v>2.4691358024691357E-2</v>
      </c>
      <c r="BHX140" s="119">
        <f t="shared" si="1068"/>
        <v>0</v>
      </c>
      <c r="BHY140" s="119">
        <f t="shared" si="1068"/>
        <v>0</v>
      </c>
      <c r="BHZ140" s="119">
        <f t="shared" si="1068"/>
        <v>0</v>
      </c>
      <c r="BIA140" s="119">
        <f t="shared" si="1068"/>
        <v>0</v>
      </c>
      <c r="BIB140" s="119">
        <f t="shared" si="1068"/>
        <v>0</v>
      </c>
      <c r="BIC140" s="119">
        <f t="shared" si="1068"/>
        <v>0</v>
      </c>
      <c r="BID140" s="119">
        <f t="shared" si="1068"/>
        <v>0</v>
      </c>
      <c r="BIE140" s="119">
        <f t="shared" si="1068"/>
        <v>0</v>
      </c>
      <c r="BIF140" s="119">
        <f t="shared" si="1068"/>
        <v>0</v>
      </c>
      <c r="BIG140" s="119">
        <f t="shared" si="1068"/>
        <v>0</v>
      </c>
      <c r="BIH140" s="119">
        <f t="shared" si="1068"/>
        <v>0</v>
      </c>
      <c r="BII140" s="119">
        <f t="shared" si="1068"/>
        <v>0</v>
      </c>
      <c r="BIJ140" s="119">
        <f t="shared" si="1068"/>
        <v>0</v>
      </c>
      <c r="BIK140" s="119">
        <f t="shared" si="1068"/>
        <v>0</v>
      </c>
      <c r="BIL140" s="119">
        <f t="shared" si="1068"/>
        <v>0</v>
      </c>
      <c r="BIM140" s="119">
        <f t="shared" si="1068"/>
        <v>0</v>
      </c>
      <c r="BIN140" s="119">
        <f t="shared" si="1068"/>
        <v>0</v>
      </c>
      <c r="BIO140" s="119">
        <f t="shared" si="1068"/>
        <v>0</v>
      </c>
      <c r="BIP140" s="119">
        <f t="shared" si="1068"/>
        <v>0</v>
      </c>
      <c r="BIQ140" s="119">
        <f t="shared" si="1068"/>
        <v>0</v>
      </c>
      <c r="BIR140" s="119">
        <f t="shared" si="1068"/>
        <v>0</v>
      </c>
      <c r="BIS140" s="119">
        <f t="shared" si="1068"/>
        <v>0</v>
      </c>
      <c r="BIT140" s="119">
        <f t="shared" si="1068"/>
        <v>0</v>
      </c>
      <c r="BIU140" s="119">
        <f t="shared" si="1068"/>
        <v>0</v>
      </c>
      <c r="BIV140" s="119">
        <f t="shared" ref="BIV140:BLG140" si="1069">BIV139/COUNTIFS($A$5:$A$115,1)</f>
        <v>0</v>
      </c>
      <c r="BIW140" s="119">
        <f t="shared" si="1069"/>
        <v>0</v>
      </c>
      <c r="BIX140" s="119">
        <f t="shared" si="1069"/>
        <v>0</v>
      </c>
      <c r="BIY140" s="119">
        <f t="shared" si="1069"/>
        <v>0</v>
      </c>
      <c r="BIZ140" s="119">
        <f t="shared" si="1069"/>
        <v>0</v>
      </c>
      <c r="BJA140" s="119">
        <f t="shared" si="1069"/>
        <v>0</v>
      </c>
      <c r="BJB140" s="119">
        <f t="shared" si="1069"/>
        <v>0</v>
      </c>
      <c r="BJC140" s="119">
        <f t="shared" si="1069"/>
        <v>0</v>
      </c>
      <c r="BJD140" s="119">
        <f t="shared" si="1069"/>
        <v>0</v>
      </c>
      <c r="BJE140" s="119">
        <f t="shared" si="1069"/>
        <v>0</v>
      </c>
      <c r="BJF140" s="119">
        <f t="shared" si="1069"/>
        <v>2.4691358024691357E-2</v>
      </c>
      <c r="BJG140" s="119">
        <f t="shared" si="1069"/>
        <v>0</v>
      </c>
      <c r="BJH140" s="119">
        <f t="shared" si="1069"/>
        <v>0</v>
      </c>
      <c r="BJI140" s="119">
        <f t="shared" si="1069"/>
        <v>0</v>
      </c>
      <c r="BJJ140" s="119">
        <f t="shared" si="1069"/>
        <v>0</v>
      </c>
      <c r="BJK140" s="119">
        <f t="shared" si="1069"/>
        <v>0</v>
      </c>
      <c r="BJL140" s="119">
        <f t="shared" si="1069"/>
        <v>0</v>
      </c>
      <c r="BJM140" s="119">
        <f t="shared" si="1069"/>
        <v>0</v>
      </c>
      <c r="BJN140" s="119">
        <f t="shared" si="1069"/>
        <v>0</v>
      </c>
      <c r="BJO140" s="119">
        <f t="shared" si="1069"/>
        <v>0</v>
      </c>
      <c r="BJP140" s="119">
        <f t="shared" si="1069"/>
        <v>0</v>
      </c>
      <c r="BJQ140" s="119">
        <f t="shared" si="1069"/>
        <v>0</v>
      </c>
      <c r="BJR140" s="119">
        <f t="shared" si="1069"/>
        <v>0</v>
      </c>
      <c r="BJS140" s="119">
        <f t="shared" si="1069"/>
        <v>0</v>
      </c>
      <c r="BJT140" s="119">
        <f t="shared" si="1069"/>
        <v>0</v>
      </c>
      <c r="BJU140" s="119">
        <f t="shared" si="1069"/>
        <v>0</v>
      </c>
      <c r="BJV140" s="119">
        <f t="shared" si="1069"/>
        <v>0</v>
      </c>
      <c r="BJW140" s="119">
        <f t="shared" si="1069"/>
        <v>0</v>
      </c>
      <c r="BJX140" s="119">
        <f t="shared" si="1069"/>
        <v>0</v>
      </c>
      <c r="BJY140" s="119">
        <f t="shared" si="1069"/>
        <v>0</v>
      </c>
      <c r="BJZ140" s="119">
        <f t="shared" si="1069"/>
        <v>0</v>
      </c>
      <c r="BKA140" s="119">
        <f t="shared" si="1069"/>
        <v>0</v>
      </c>
      <c r="BKB140" s="119">
        <f t="shared" si="1069"/>
        <v>0</v>
      </c>
      <c r="BKC140" s="119">
        <f t="shared" si="1069"/>
        <v>0</v>
      </c>
      <c r="BKD140" s="119">
        <f t="shared" si="1069"/>
        <v>0</v>
      </c>
      <c r="BKE140" s="119">
        <f t="shared" si="1069"/>
        <v>0</v>
      </c>
      <c r="BKF140" s="119">
        <f t="shared" si="1069"/>
        <v>0</v>
      </c>
      <c r="BKG140" s="119">
        <f t="shared" si="1069"/>
        <v>1.2345679012345678E-2</v>
      </c>
      <c r="BKH140" s="119">
        <f t="shared" si="1069"/>
        <v>0</v>
      </c>
      <c r="BKI140" s="119">
        <f t="shared" si="1069"/>
        <v>1.2345679012345678E-2</v>
      </c>
      <c r="BKJ140" s="119">
        <f t="shared" si="1069"/>
        <v>1.2345679012345678E-2</v>
      </c>
      <c r="BKK140" s="119">
        <f t="shared" si="1069"/>
        <v>1.2345679012345678E-2</v>
      </c>
      <c r="BKL140" s="119">
        <f t="shared" si="1069"/>
        <v>1.2345679012345678E-2</v>
      </c>
      <c r="BKM140" s="119">
        <f t="shared" si="1069"/>
        <v>1.2345679012345678E-2</v>
      </c>
      <c r="BKN140" s="119">
        <f t="shared" si="1069"/>
        <v>1.2345679012345678E-2</v>
      </c>
      <c r="BKO140" s="119">
        <f t="shared" si="1069"/>
        <v>1.2345679012345678E-2</v>
      </c>
      <c r="BKP140" s="119">
        <f t="shared" si="1069"/>
        <v>1.2345679012345678E-2</v>
      </c>
      <c r="BKQ140" s="119">
        <f t="shared" si="1069"/>
        <v>1.2345679012345678E-2</v>
      </c>
      <c r="BKR140" s="119">
        <f t="shared" si="1069"/>
        <v>1.2345679012345678E-2</v>
      </c>
      <c r="BKS140" s="119">
        <f t="shared" si="1069"/>
        <v>1.2345679012345678E-2</v>
      </c>
      <c r="BKT140" s="119">
        <f t="shared" si="1069"/>
        <v>1.2345679012345678E-2</v>
      </c>
      <c r="BKU140" s="119">
        <f t="shared" si="1069"/>
        <v>1.2345679012345678E-2</v>
      </c>
      <c r="BKV140" s="119">
        <f t="shared" si="1069"/>
        <v>1.2345679012345678E-2</v>
      </c>
      <c r="BKW140" s="119">
        <f t="shared" si="1069"/>
        <v>1.2345679012345678E-2</v>
      </c>
      <c r="BKX140" s="119">
        <f t="shared" si="1069"/>
        <v>1.2345679012345678E-2</v>
      </c>
      <c r="BKY140" s="119">
        <f t="shared" si="1069"/>
        <v>1.2345679012345678E-2</v>
      </c>
      <c r="BKZ140" s="119">
        <f t="shared" si="1069"/>
        <v>1.2345679012345678E-2</v>
      </c>
      <c r="BLA140" s="119">
        <f t="shared" si="1069"/>
        <v>2.4691358024691357E-2</v>
      </c>
      <c r="BLB140" s="119">
        <f t="shared" si="1069"/>
        <v>2.4691358024691357E-2</v>
      </c>
      <c r="BLC140" s="119">
        <f t="shared" si="1069"/>
        <v>1.2345679012345678E-2</v>
      </c>
      <c r="BLD140" s="119">
        <f t="shared" si="1069"/>
        <v>1.2345679012345678E-2</v>
      </c>
      <c r="BLE140" s="119">
        <f t="shared" si="1069"/>
        <v>1.2345679012345678E-2</v>
      </c>
      <c r="BLF140" s="119">
        <f t="shared" si="1069"/>
        <v>1.2345679012345678E-2</v>
      </c>
      <c r="BLG140" s="119">
        <f t="shared" si="1069"/>
        <v>2.4691358024691357E-2</v>
      </c>
      <c r="BLH140" s="119">
        <f t="shared" ref="BLH140:BNS140" si="1070">BLH139/COUNTIFS($A$5:$A$115,1)</f>
        <v>1.2345679012345678E-2</v>
      </c>
      <c r="BLI140" s="119">
        <f t="shared" si="1070"/>
        <v>2.4691358024691357E-2</v>
      </c>
      <c r="BLJ140" s="119">
        <f t="shared" si="1070"/>
        <v>2.4691358024691357E-2</v>
      </c>
      <c r="BLK140" s="119">
        <f t="shared" si="1070"/>
        <v>1.2345679012345678E-2</v>
      </c>
      <c r="BLL140" s="119">
        <f t="shared" si="1070"/>
        <v>1.2345679012345678E-2</v>
      </c>
      <c r="BLM140" s="119">
        <f t="shared" si="1070"/>
        <v>1.2345679012345678E-2</v>
      </c>
      <c r="BLN140" s="119">
        <f t="shared" si="1070"/>
        <v>1.2345679012345678E-2</v>
      </c>
      <c r="BLO140" s="119">
        <f t="shared" si="1070"/>
        <v>1.2345679012345678E-2</v>
      </c>
      <c r="BLP140" s="119">
        <f t="shared" si="1070"/>
        <v>1.2345679012345678E-2</v>
      </c>
      <c r="BLQ140" s="119">
        <f t="shared" si="1070"/>
        <v>1.2345679012345678E-2</v>
      </c>
      <c r="BLR140" s="119">
        <f t="shared" si="1070"/>
        <v>1.2345679012345678E-2</v>
      </c>
      <c r="BLS140" s="119">
        <f t="shared" si="1070"/>
        <v>1.2345679012345678E-2</v>
      </c>
      <c r="BLT140" s="119">
        <f t="shared" si="1070"/>
        <v>1.2345679012345678E-2</v>
      </c>
      <c r="BLU140" s="119">
        <f t="shared" si="1070"/>
        <v>1.2345679012345678E-2</v>
      </c>
      <c r="BLV140" s="119">
        <f t="shared" si="1070"/>
        <v>1.2345679012345678E-2</v>
      </c>
      <c r="BLW140" s="119">
        <f t="shared" si="1070"/>
        <v>1.2345679012345678E-2</v>
      </c>
      <c r="BLX140" s="119">
        <f t="shared" si="1070"/>
        <v>1.2345679012345678E-2</v>
      </c>
      <c r="BLY140" s="119">
        <f t="shared" si="1070"/>
        <v>1.2345679012345678E-2</v>
      </c>
      <c r="BLZ140" s="119">
        <f t="shared" si="1070"/>
        <v>1.2345679012345678E-2</v>
      </c>
      <c r="BMA140" s="119">
        <f t="shared" si="1070"/>
        <v>1.2345679012345678E-2</v>
      </c>
      <c r="BMB140" s="119">
        <f t="shared" si="1070"/>
        <v>1.2345679012345678E-2</v>
      </c>
      <c r="BMC140" s="119">
        <f t="shared" si="1070"/>
        <v>1.2345679012345678E-2</v>
      </c>
      <c r="BMD140" s="119">
        <f t="shared" si="1070"/>
        <v>1.2345679012345678E-2</v>
      </c>
      <c r="BME140" s="119">
        <f t="shared" si="1070"/>
        <v>1.2345679012345678E-2</v>
      </c>
      <c r="BMF140" s="119">
        <f t="shared" si="1070"/>
        <v>1.2345679012345678E-2</v>
      </c>
      <c r="BMG140" s="119">
        <f t="shared" si="1070"/>
        <v>2.4691358024691357E-2</v>
      </c>
      <c r="BMH140" s="119">
        <f t="shared" si="1070"/>
        <v>1.2345679012345678E-2</v>
      </c>
      <c r="BMI140" s="119">
        <f t="shared" si="1070"/>
        <v>1.2345679012345678E-2</v>
      </c>
      <c r="BMJ140" s="119">
        <f t="shared" si="1070"/>
        <v>2.4691358024691357E-2</v>
      </c>
      <c r="BMK140" s="119">
        <f t="shared" si="1070"/>
        <v>1.2345679012345678E-2</v>
      </c>
      <c r="BML140" s="119">
        <f t="shared" si="1070"/>
        <v>1.2345679012345678E-2</v>
      </c>
      <c r="BMM140" s="119">
        <f t="shared" si="1070"/>
        <v>1.2345679012345678E-2</v>
      </c>
      <c r="BMN140" s="119">
        <f t="shared" si="1070"/>
        <v>1.2345679012345678E-2</v>
      </c>
      <c r="BMO140" s="119">
        <f t="shared" si="1070"/>
        <v>1.2345679012345678E-2</v>
      </c>
      <c r="BMP140" s="119">
        <f t="shared" si="1070"/>
        <v>1.2345679012345678E-2</v>
      </c>
      <c r="BMQ140" s="119">
        <f t="shared" si="1070"/>
        <v>1.2345679012345678E-2</v>
      </c>
      <c r="BMR140" s="119">
        <f t="shared" si="1070"/>
        <v>1.2345679012345678E-2</v>
      </c>
      <c r="BMS140" s="119">
        <f t="shared" si="1070"/>
        <v>1.2345679012345678E-2</v>
      </c>
      <c r="BMT140" s="119">
        <f t="shared" si="1070"/>
        <v>1.2345679012345678E-2</v>
      </c>
      <c r="BMU140" s="119">
        <f t="shared" si="1070"/>
        <v>1.2345679012345678E-2</v>
      </c>
      <c r="BMV140" s="119">
        <f t="shared" si="1070"/>
        <v>1.2345679012345678E-2</v>
      </c>
      <c r="BMW140" s="119">
        <f t="shared" si="1070"/>
        <v>1.2345679012345678E-2</v>
      </c>
      <c r="BMX140" s="119">
        <f t="shared" si="1070"/>
        <v>1.2345679012345678E-2</v>
      </c>
      <c r="BMY140" s="119">
        <f t="shared" si="1070"/>
        <v>1.2345679012345678E-2</v>
      </c>
      <c r="BMZ140" s="119">
        <f t="shared" si="1070"/>
        <v>1.2345679012345678E-2</v>
      </c>
      <c r="BNA140" s="119">
        <f t="shared" si="1070"/>
        <v>1.2345679012345678E-2</v>
      </c>
      <c r="BNB140" s="119">
        <f t="shared" si="1070"/>
        <v>1.2345679012345678E-2</v>
      </c>
      <c r="BNC140" s="119">
        <f t="shared" si="1070"/>
        <v>3.7037037037037035E-2</v>
      </c>
      <c r="BND140" s="119">
        <f t="shared" si="1070"/>
        <v>1.2345679012345678E-2</v>
      </c>
      <c r="BNE140" s="119">
        <f t="shared" si="1070"/>
        <v>1.2345679012345678E-2</v>
      </c>
      <c r="BNF140" s="119">
        <f t="shared" si="1070"/>
        <v>1.2345679012345678E-2</v>
      </c>
      <c r="BNG140" s="119">
        <f t="shared" si="1070"/>
        <v>1.2345679012345678E-2</v>
      </c>
      <c r="BNH140" s="119">
        <f t="shared" si="1070"/>
        <v>1.2345679012345678E-2</v>
      </c>
      <c r="BNI140" s="119">
        <f t="shared" si="1070"/>
        <v>1.2345679012345678E-2</v>
      </c>
      <c r="BNJ140" s="119">
        <f t="shared" si="1070"/>
        <v>1.2345679012345678E-2</v>
      </c>
      <c r="BNK140" s="119">
        <f t="shared" si="1070"/>
        <v>1.2345679012345678E-2</v>
      </c>
      <c r="BNL140" s="119">
        <f t="shared" si="1070"/>
        <v>1.2345679012345678E-2</v>
      </c>
      <c r="BNM140" s="119">
        <f t="shared" si="1070"/>
        <v>1.2345679012345678E-2</v>
      </c>
      <c r="BNN140" s="119">
        <f t="shared" si="1070"/>
        <v>1.2345679012345678E-2</v>
      </c>
      <c r="BNO140" s="119">
        <f t="shared" si="1070"/>
        <v>1.2345679012345678E-2</v>
      </c>
      <c r="BNP140" s="119">
        <f t="shared" si="1070"/>
        <v>1.2345679012345678E-2</v>
      </c>
      <c r="BNQ140" s="119">
        <f t="shared" si="1070"/>
        <v>1.2345679012345678E-2</v>
      </c>
      <c r="BNR140" s="119">
        <f t="shared" si="1070"/>
        <v>1.2345679012345678E-2</v>
      </c>
      <c r="BNS140" s="119">
        <f t="shared" si="1070"/>
        <v>1.2345679012345678E-2</v>
      </c>
      <c r="BNT140" s="119">
        <f t="shared" ref="BNT140:BQE140" si="1071">BNT139/COUNTIFS($A$5:$A$115,1)</f>
        <v>1.2345679012345678E-2</v>
      </c>
      <c r="BNU140" s="119">
        <f t="shared" si="1071"/>
        <v>1.2345679012345678E-2</v>
      </c>
      <c r="BNV140" s="119">
        <f t="shared" si="1071"/>
        <v>1.2345679012345678E-2</v>
      </c>
      <c r="BNW140" s="119">
        <f t="shared" si="1071"/>
        <v>1.2345679012345678E-2</v>
      </c>
      <c r="BNX140" s="119">
        <f t="shared" si="1071"/>
        <v>1.2345679012345678E-2</v>
      </c>
      <c r="BNY140" s="119">
        <f t="shared" si="1071"/>
        <v>1.2345679012345678E-2</v>
      </c>
      <c r="BNZ140" s="119">
        <f t="shared" si="1071"/>
        <v>1.2345679012345678E-2</v>
      </c>
      <c r="BOA140" s="119">
        <f t="shared" si="1071"/>
        <v>1.2345679012345678E-2</v>
      </c>
      <c r="BOB140" s="119">
        <f t="shared" si="1071"/>
        <v>2.4691358024691357E-2</v>
      </c>
      <c r="BOC140" s="119">
        <f t="shared" si="1071"/>
        <v>2.4691358024691357E-2</v>
      </c>
      <c r="BOD140" s="119">
        <f t="shared" si="1071"/>
        <v>2.4691358024691357E-2</v>
      </c>
      <c r="BOE140" s="119">
        <f t="shared" si="1071"/>
        <v>2.4691358024691357E-2</v>
      </c>
      <c r="BOF140" s="119">
        <f t="shared" si="1071"/>
        <v>2.4691358024691357E-2</v>
      </c>
      <c r="BOG140" s="119">
        <f t="shared" si="1071"/>
        <v>3.7037037037037035E-2</v>
      </c>
      <c r="BOH140" s="119">
        <f t="shared" si="1071"/>
        <v>2.4691358024691357E-2</v>
      </c>
      <c r="BOI140" s="119">
        <f t="shared" si="1071"/>
        <v>2.4691358024691357E-2</v>
      </c>
      <c r="BOJ140" s="119">
        <f t="shared" si="1071"/>
        <v>2.4691358024691357E-2</v>
      </c>
      <c r="BOK140" s="119">
        <f t="shared" si="1071"/>
        <v>2.4691358024691357E-2</v>
      </c>
      <c r="BOL140" s="119">
        <f t="shared" si="1071"/>
        <v>2.4691358024691357E-2</v>
      </c>
      <c r="BOM140" s="119">
        <f t="shared" si="1071"/>
        <v>2.4691358024691357E-2</v>
      </c>
      <c r="BON140" s="119">
        <f t="shared" si="1071"/>
        <v>2.4691358024691357E-2</v>
      </c>
      <c r="BOO140" s="119">
        <f t="shared" si="1071"/>
        <v>2.4691358024691357E-2</v>
      </c>
      <c r="BOP140" s="119">
        <f t="shared" si="1071"/>
        <v>2.4691358024691357E-2</v>
      </c>
      <c r="BOQ140" s="119">
        <f t="shared" si="1071"/>
        <v>2.4691358024691357E-2</v>
      </c>
      <c r="BOR140" s="119">
        <f t="shared" si="1071"/>
        <v>2.4691358024691357E-2</v>
      </c>
      <c r="BOS140" s="119">
        <f t="shared" si="1071"/>
        <v>2.4691358024691357E-2</v>
      </c>
      <c r="BOT140" s="119">
        <f t="shared" si="1071"/>
        <v>2.4691358024691357E-2</v>
      </c>
      <c r="BOU140" s="119">
        <f t="shared" si="1071"/>
        <v>2.4691358024691357E-2</v>
      </c>
      <c r="BOV140" s="119">
        <f t="shared" si="1071"/>
        <v>2.4691358024691357E-2</v>
      </c>
      <c r="BOW140" s="119">
        <f t="shared" si="1071"/>
        <v>2.4691358024691357E-2</v>
      </c>
      <c r="BOX140" s="119">
        <f t="shared" si="1071"/>
        <v>2.4691358024691357E-2</v>
      </c>
      <c r="BOY140" s="119">
        <f t="shared" si="1071"/>
        <v>2.4691358024691357E-2</v>
      </c>
      <c r="BOZ140" s="119">
        <f t="shared" si="1071"/>
        <v>2.4691358024691357E-2</v>
      </c>
      <c r="BPA140" s="119">
        <f t="shared" si="1071"/>
        <v>2.4691358024691357E-2</v>
      </c>
      <c r="BPB140" s="119">
        <f t="shared" si="1071"/>
        <v>2.4691358024691357E-2</v>
      </c>
      <c r="BPC140" s="119">
        <f t="shared" si="1071"/>
        <v>2.4691358024691357E-2</v>
      </c>
      <c r="BPD140" s="119">
        <f t="shared" si="1071"/>
        <v>2.4691358024691357E-2</v>
      </c>
      <c r="BPE140" s="119">
        <f t="shared" si="1071"/>
        <v>2.4691358024691357E-2</v>
      </c>
      <c r="BPF140" s="119">
        <f t="shared" si="1071"/>
        <v>2.4691358024691357E-2</v>
      </c>
      <c r="BPG140" s="119">
        <f t="shared" si="1071"/>
        <v>2.4691358024691357E-2</v>
      </c>
      <c r="BPH140" s="119">
        <f t="shared" si="1071"/>
        <v>2.4691358024691357E-2</v>
      </c>
      <c r="BPI140" s="119">
        <f t="shared" si="1071"/>
        <v>2.4691358024691357E-2</v>
      </c>
      <c r="BPJ140" s="119">
        <f t="shared" si="1071"/>
        <v>2.4691358024691357E-2</v>
      </c>
      <c r="BPK140" s="119">
        <f t="shared" si="1071"/>
        <v>2.4691358024691357E-2</v>
      </c>
      <c r="BPL140" s="119">
        <f t="shared" si="1071"/>
        <v>2.4691358024691357E-2</v>
      </c>
      <c r="BPM140" s="119">
        <f t="shared" si="1071"/>
        <v>2.4691358024691357E-2</v>
      </c>
      <c r="BPN140" s="119">
        <f t="shared" si="1071"/>
        <v>2.4691358024691357E-2</v>
      </c>
      <c r="BPO140" s="119">
        <f t="shared" si="1071"/>
        <v>3.7037037037037035E-2</v>
      </c>
      <c r="BPP140" s="119">
        <f t="shared" si="1071"/>
        <v>2.4691358024691357E-2</v>
      </c>
      <c r="BPQ140" s="119">
        <f t="shared" si="1071"/>
        <v>2.4691358024691357E-2</v>
      </c>
      <c r="BPR140" s="119">
        <f t="shared" si="1071"/>
        <v>2.4691358024691357E-2</v>
      </c>
      <c r="BPS140" s="119">
        <f t="shared" si="1071"/>
        <v>2.4691358024691357E-2</v>
      </c>
      <c r="BPT140" s="119">
        <f t="shared" si="1071"/>
        <v>2.4691358024691357E-2</v>
      </c>
      <c r="BPU140" s="119">
        <f t="shared" si="1071"/>
        <v>2.4691358024691357E-2</v>
      </c>
      <c r="BPV140" s="119">
        <f t="shared" si="1071"/>
        <v>2.4691358024691357E-2</v>
      </c>
      <c r="BPW140" s="119">
        <f t="shared" si="1071"/>
        <v>2.4691358024691357E-2</v>
      </c>
      <c r="BPX140" s="119">
        <f t="shared" si="1071"/>
        <v>2.4691358024691357E-2</v>
      </c>
      <c r="BPY140" s="119">
        <f t="shared" si="1071"/>
        <v>2.4691358024691357E-2</v>
      </c>
      <c r="BPZ140" s="119">
        <f t="shared" si="1071"/>
        <v>2.4691358024691357E-2</v>
      </c>
      <c r="BQA140" s="119">
        <f t="shared" si="1071"/>
        <v>2.4691358024691357E-2</v>
      </c>
      <c r="BQB140" s="119">
        <f t="shared" si="1071"/>
        <v>2.4691358024691357E-2</v>
      </c>
      <c r="BQC140" s="119">
        <f t="shared" si="1071"/>
        <v>2.4691358024691357E-2</v>
      </c>
      <c r="BQD140" s="119">
        <f t="shared" si="1071"/>
        <v>2.4691358024691357E-2</v>
      </c>
      <c r="BQE140" s="119">
        <f t="shared" si="1071"/>
        <v>2.4691358024691357E-2</v>
      </c>
      <c r="BQF140" s="119">
        <f t="shared" ref="BQF140:BSQ140" si="1072">BQF139/COUNTIFS($A$5:$A$115,1)</f>
        <v>2.4691358024691357E-2</v>
      </c>
      <c r="BQG140" s="119">
        <f t="shared" si="1072"/>
        <v>7.407407407407407E-2</v>
      </c>
      <c r="BQH140" s="119">
        <f t="shared" si="1072"/>
        <v>3.7037037037037035E-2</v>
      </c>
      <c r="BQI140" s="119">
        <f t="shared" si="1072"/>
        <v>2.4691358024691357E-2</v>
      </c>
      <c r="BQJ140" s="119">
        <f t="shared" si="1072"/>
        <v>2.4691358024691357E-2</v>
      </c>
      <c r="BQK140" s="119">
        <f t="shared" si="1072"/>
        <v>2.4691358024691357E-2</v>
      </c>
      <c r="BQL140" s="119">
        <f t="shared" si="1072"/>
        <v>2.4691358024691357E-2</v>
      </c>
      <c r="BQM140" s="119">
        <f t="shared" si="1072"/>
        <v>2.4691358024691357E-2</v>
      </c>
      <c r="BQN140" s="119">
        <f t="shared" si="1072"/>
        <v>2.4691358024691357E-2</v>
      </c>
      <c r="BQO140" s="119">
        <f t="shared" si="1072"/>
        <v>2.4691358024691357E-2</v>
      </c>
      <c r="BQP140" s="119">
        <f t="shared" si="1072"/>
        <v>2.4691358024691357E-2</v>
      </c>
      <c r="BQQ140" s="119">
        <f t="shared" si="1072"/>
        <v>2.4691358024691357E-2</v>
      </c>
      <c r="BQR140" s="119">
        <f t="shared" si="1072"/>
        <v>2.4691358024691357E-2</v>
      </c>
      <c r="BQS140" s="119">
        <f t="shared" si="1072"/>
        <v>2.4691358024691357E-2</v>
      </c>
      <c r="BQT140" s="119">
        <f t="shared" si="1072"/>
        <v>2.4691358024691357E-2</v>
      </c>
      <c r="BQU140" s="119">
        <f t="shared" si="1072"/>
        <v>2.4691358024691357E-2</v>
      </c>
      <c r="BQV140" s="119">
        <f t="shared" si="1072"/>
        <v>2.4691358024691357E-2</v>
      </c>
      <c r="BQW140" s="119">
        <f t="shared" si="1072"/>
        <v>2.4691358024691357E-2</v>
      </c>
      <c r="BQX140" s="119">
        <f t="shared" si="1072"/>
        <v>2.4691358024691357E-2</v>
      </c>
      <c r="BQY140" s="119">
        <f t="shared" si="1072"/>
        <v>2.4691358024691357E-2</v>
      </c>
      <c r="BQZ140" s="119">
        <f t="shared" si="1072"/>
        <v>2.4691358024691357E-2</v>
      </c>
      <c r="BRA140" s="119">
        <f t="shared" si="1072"/>
        <v>2.4691358024691357E-2</v>
      </c>
      <c r="BRB140" s="119">
        <f t="shared" si="1072"/>
        <v>2.4691358024691357E-2</v>
      </c>
      <c r="BRC140" s="119">
        <f t="shared" si="1072"/>
        <v>2.4691358024691357E-2</v>
      </c>
      <c r="BRD140" s="119">
        <f t="shared" si="1072"/>
        <v>2.4691358024691357E-2</v>
      </c>
      <c r="BRE140" s="119">
        <f t="shared" si="1072"/>
        <v>2.4691358024691357E-2</v>
      </c>
      <c r="BRF140" s="119">
        <f t="shared" si="1072"/>
        <v>2.4691358024691357E-2</v>
      </c>
      <c r="BRG140" s="119">
        <f t="shared" si="1072"/>
        <v>1.2345679012345678E-2</v>
      </c>
      <c r="BRH140" s="119">
        <f t="shared" si="1072"/>
        <v>1.2345679012345678E-2</v>
      </c>
      <c r="BRI140" s="119">
        <f t="shared" si="1072"/>
        <v>1.2345679012345678E-2</v>
      </c>
      <c r="BRJ140" s="119">
        <f t="shared" si="1072"/>
        <v>1.2345679012345678E-2</v>
      </c>
      <c r="BRK140" s="119">
        <f t="shared" si="1072"/>
        <v>1.2345679012345678E-2</v>
      </c>
      <c r="BRL140" s="119">
        <f t="shared" si="1072"/>
        <v>1.2345679012345678E-2</v>
      </c>
      <c r="BRM140" s="119">
        <f t="shared" si="1072"/>
        <v>1.2345679012345678E-2</v>
      </c>
      <c r="BRN140" s="119">
        <f t="shared" si="1072"/>
        <v>1.2345679012345678E-2</v>
      </c>
      <c r="BRO140" s="119">
        <f t="shared" si="1072"/>
        <v>1.2345679012345678E-2</v>
      </c>
      <c r="BRP140" s="119">
        <f t="shared" si="1072"/>
        <v>1.2345679012345678E-2</v>
      </c>
      <c r="BRQ140" s="119">
        <f t="shared" si="1072"/>
        <v>1.2345679012345678E-2</v>
      </c>
      <c r="BRR140" s="119">
        <f t="shared" si="1072"/>
        <v>1.2345679012345678E-2</v>
      </c>
      <c r="BRS140" s="119">
        <f t="shared" si="1072"/>
        <v>1.2345679012345678E-2</v>
      </c>
      <c r="BRT140" s="119">
        <f t="shared" si="1072"/>
        <v>1.2345679012345678E-2</v>
      </c>
      <c r="BRU140" s="119">
        <f t="shared" si="1072"/>
        <v>1.2345679012345678E-2</v>
      </c>
      <c r="BRV140" s="119">
        <f t="shared" si="1072"/>
        <v>1.2345679012345678E-2</v>
      </c>
      <c r="BRW140" s="119">
        <f t="shared" si="1072"/>
        <v>1.2345679012345678E-2</v>
      </c>
      <c r="BRX140" s="119">
        <f t="shared" si="1072"/>
        <v>1.2345679012345678E-2</v>
      </c>
      <c r="BRY140" s="119">
        <f t="shared" si="1072"/>
        <v>1.2345679012345678E-2</v>
      </c>
      <c r="BRZ140" s="119">
        <f t="shared" si="1072"/>
        <v>1.2345679012345678E-2</v>
      </c>
      <c r="BSA140" s="119">
        <f t="shared" si="1072"/>
        <v>1.2345679012345678E-2</v>
      </c>
      <c r="BSB140" s="119">
        <f t="shared" si="1072"/>
        <v>1.2345679012345678E-2</v>
      </c>
      <c r="BSC140" s="119">
        <f t="shared" si="1072"/>
        <v>1.2345679012345678E-2</v>
      </c>
      <c r="BSD140" s="119">
        <f t="shared" si="1072"/>
        <v>1.2345679012345678E-2</v>
      </c>
      <c r="BSE140" s="119">
        <f t="shared" si="1072"/>
        <v>1.2345679012345678E-2</v>
      </c>
      <c r="BSF140" s="119">
        <f t="shared" si="1072"/>
        <v>1.2345679012345678E-2</v>
      </c>
      <c r="BSG140" s="119">
        <f t="shared" si="1072"/>
        <v>1.2345679012345678E-2</v>
      </c>
      <c r="BSH140" s="119">
        <f t="shared" si="1072"/>
        <v>1.2345679012345678E-2</v>
      </c>
      <c r="BSI140" s="119">
        <f t="shared" si="1072"/>
        <v>0</v>
      </c>
      <c r="BSJ140" s="119">
        <f t="shared" si="1072"/>
        <v>0</v>
      </c>
      <c r="BSK140" s="119">
        <f t="shared" si="1072"/>
        <v>2.4691358024691357E-2</v>
      </c>
      <c r="BSL140" s="119">
        <f t="shared" si="1072"/>
        <v>0</v>
      </c>
      <c r="BSM140" s="119">
        <f t="shared" si="1072"/>
        <v>0</v>
      </c>
      <c r="BSN140" s="119">
        <f t="shared" si="1072"/>
        <v>0</v>
      </c>
      <c r="BSO140" s="119">
        <f t="shared" si="1072"/>
        <v>0</v>
      </c>
      <c r="BSP140" s="119">
        <f t="shared" si="1072"/>
        <v>0</v>
      </c>
      <c r="BSQ140" s="119">
        <f t="shared" si="1072"/>
        <v>0</v>
      </c>
      <c r="BSR140" s="119">
        <f t="shared" ref="BSR140:BVC140" si="1073">BSR139/COUNTIFS($A$5:$A$115,1)</f>
        <v>0</v>
      </c>
      <c r="BSS140" s="119">
        <f t="shared" si="1073"/>
        <v>0</v>
      </c>
      <c r="BST140" s="119">
        <f t="shared" si="1073"/>
        <v>0</v>
      </c>
      <c r="BSU140" s="119">
        <f t="shared" si="1073"/>
        <v>0</v>
      </c>
      <c r="BSV140" s="119">
        <f t="shared" si="1073"/>
        <v>0</v>
      </c>
      <c r="BSW140" s="119">
        <f t="shared" si="1073"/>
        <v>0</v>
      </c>
      <c r="BSX140" s="119">
        <f t="shared" si="1073"/>
        <v>1.2345679012345678E-2</v>
      </c>
      <c r="BSY140" s="119">
        <f t="shared" si="1073"/>
        <v>1.2345679012345678E-2</v>
      </c>
      <c r="BSZ140" s="119">
        <f t="shared" si="1073"/>
        <v>1.2345679012345678E-2</v>
      </c>
      <c r="BTA140" s="119">
        <f t="shared" si="1073"/>
        <v>1.2345679012345678E-2</v>
      </c>
      <c r="BTB140" s="119">
        <f t="shared" si="1073"/>
        <v>1.2345679012345678E-2</v>
      </c>
      <c r="BTC140" s="119">
        <f t="shared" si="1073"/>
        <v>1.2345679012345678E-2</v>
      </c>
      <c r="BTD140" s="119">
        <f t="shared" si="1073"/>
        <v>1.2345679012345678E-2</v>
      </c>
      <c r="BTE140" s="119">
        <f t="shared" si="1073"/>
        <v>1.2345679012345678E-2</v>
      </c>
      <c r="BTF140" s="119">
        <f t="shared" si="1073"/>
        <v>1.2345679012345678E-2</v>
      </c>
      <c r="BTG140" s="119">
        <f t="shared" si="1073"/>
        <v>2.4691358024691357E-2</v>
      </c>
      <c r="BTH140" s="119">
        <f t="shared" si="1073"/>
        <v>2.4691358024691357E-2</v>
      </c>
      <c r="BTI140" s="119">
        <f t="shared" si="1073"/>
        <v>1.2345679012345678E-2</v>
      </c>
      <c r="BTJ140" s="119">
        <f t="shared" si="1073"/>
        <v>1.2345679012345678E-2</v>
      </c>
      <c r="BTK140" s="119">
        <f t="shared" si="1073"/>
        <v>1.2345679012345678E-2</v>
      </c>
      <c r="BTL140" s="119">
        <f t="shared" si="1073"/>
        <v>1.2345679012345678E-2</v>
      </c>
      <c r="BTM140" s="119">
        <f t="shared" si="1073"/>
        <v>1.2345679012345678E-2</v>
      </c>
      <c r="BTN140" s="119">
        <f t="shared" si="1073"/>
        <v>1.2345679012345678E-2</v>
      </c>
      <c r="BTO140" s="119">
        <f t="shared" si="1073"/>
        <v>1.2345679012345678E-2</v>
      </c>
      <c r="BTP140" s="119">
        <f t="shared" si="1073"/>
        <v>1.2345679012345678E-2</v>
      </c>
      <c r="BTQ140" s="119">
        <f t="shared" si="1073"/>
        <v>1.2345679012345678E-2</v>
      </c>
      <c r="BTR140" s="119">
        <f t="shared" si="1073"/>
        <v>1.2345679012345678E-2</v>
      </c>
      <c r="BTS140" s="119">
        <f t="shared" si="1073"/>
        <v>1.2345679012345678E-2</v>
      </c>
      <c r="BTT140" s="119">
        <f t="shared" si="1073"/>
        <v>1.2345679012345678E-2</v>
      </c>
      <c r="BTU140" s="119">
        <f t="shared" si="1073"/>
        <v>1.2345679012345678E-2</v>
      </c>
      <c r="BTV140" s="119">
        <f t="shared" si="1073"/>
        <v>1.2345679012345678E-2</v>
      </c>
      <c r="BTW140" s="119">
        <f t="shared" si="1073"/>
        <v>1.2345679012345678E-2</v>
      </c>
      <c r="BTX140" s="119">
        <f t="shared" si="1073"/>
        <v>1.2345679012345678E-2</v>
      </c>
      <c r="BTY140" s="119">
        <f t="shared" si="1073"/>
        <v>1.2345679012345678E-2</v>
      </c>
      <c r="BTZ140" s="119">
        <f t="shared" si="1073"/>
        <v>1.2345679012345678E-2</v>
      </c>
      <c r="BUA140" s="119">
        <f t="shared" si="1073"/>
        <v>1.2345679012345678E-2</v>
      </c>
      <c r="BUB140" s="119">
        <f t="shared" si="1073"/>
        <v>1.2345679012345678E-2</v>
      </c>
      <c r="BUC140" s="119">
        <f t="shared" si="1073"/>
        <v>1.2345679012345678E-2</v>
      </c>
      <c r="BUD140" s="119">
        <f t="shared" si="1073"/>
        <v>1.2345679012345678E-2</v>
      </c>
      <c r="BUE140" s="119">
        <f t="shared" si="1073"/>
        <v>1.2345679012345678E-2</v>
      </c>
      <c r="BUF140" s="119">
        <f t="shared" si="1073"/>
        <v>1.2345679012345678E-2</v>
      </c>
      <c r="BUG140" s="119">
        <f t="shared" si="1073"/>
        <v>1.2345679012345678E-2</v>
      </c>
      <c r="BUH140" s="119">
        <f t="shared" si="1073"/>
        <v>1.2345679012345678E-2</v>
      </c>
      <c r="BUI140" s="119">
        <f t="shared" si="1073"/>
        <v>1.2345679012345678E-2</v>
      </c>
      <c r="BUJ140" s="119">
        <f t="shared" si="1073"/>
        <v>1.2345679012345678E-2</v>
      </c>
      <c r="BUK140" s="119">
        <f t="shared" si="1073"/>
        <v>1.2345679012345678E-2</v>
      </c>
      <c r="BUL140" s="119">
        <f t="shared" si="1073"/>
        <v>1.2345679012345678E-2</v>
      </c>
      <c r="BUM140" s="119">
        <f t="shared" si="1073"/>
        <v>1.2345679012345678E-2</v>
      </c>
      <c r="BUN140" s="119">
        <f t="shared" si="1073"/>
        <v>1.2345679012345678E-2</v>
      </c>
      <c r="BUO140" s="119">
        <f t="shared" si="1073"/>
        <v>1.2345679012345678E-2</v>
      </c>
      <c r="BUP140" s="119">
        <f t="shared" si="1073"/>
        <v>1.2345679012345678E-2</v>
      </c>
      <c r="BUQ140" s="119">
        <f t="shared" si="1073"/>
        <v>2.4691358024691357E-2</v>
      </c>
      <c r="BUR140" s="119">
        <f t="shared" si="1073"/>
        <v>2.4691358024691357E-2</v>
      </c>
      <c r="BUS140" s="119">
        <f t="shared" si="1073"/>
        <v>2.4691358024691357E-2</v>
      </c>
      <c r="BUT140" s="119">
        <f t="shared" si="1073"/>
        <v>1.2345679012345678E-2</v>
      </c>
      <c r="BUU140" s="119">
        <f t="shared" si="1073"/>
        <v>2.4691358024691357E-2</v>
      </c>
      <c r="BUV140" s="119">
        <f t="shared" si="1073"/>
        <v>3.7037037037037035E-2</v>
      </c>
      <c r="BUW140" s="119">
        <f t="shared" si="1073"/>
        <v>1.2345679012345678E-2</v>
      </c>
      <c r="BUX140" s="119">
        <f t="shared" si="1073"/>
        <v>1.2345679012345678E-2</v>
      </c>
      <c r="BUY140" s="119">
        <f t="shared" si="1073"/>
        <v>1.2345679012345678E-2</v>
      </c>
      <c r="BUZ140" s="119">
        <f t="shared" si="1073"/>
        <v>1.2345679012345678E-2</v>
      </c>
      <c r="BVA140" s="119">
        <f t="shared" si="1073"/>
        <v>1.2345679012345678E-2</v>
      </c>
      <c r="BVB140" s="119">
        <f t="shared" si="1073"/>
        <v>1.2345679012345678E-2</v>
      </c>
      <c r="BVC140" s="119">
        <f t="shared" si="1073"/>
        <v>2.4691358024691357E-2</v>
      </c>
      <c r="BVD140" s="119">
        <f t="shared" ref="BVD140:BXO140" si="1074">BVD139/COUNTIFS($A$5:$A$115,1)</f>
        <v>1.2345679012345678E-2</v>
      </c>
      <c r="BVE140" s="119">
        <f t="shared" si="1074"/>
        <v>1.2345679012345678E-2</v>
      </c>
      <c r="BVF140" s="119">
        <f t="shared" si="1074"/>
        <v>1.2345679012345678E-2</v>
      </c>
      <c r="BVG140" s="119">
        <f t="shared" si="1074"/>
        <v>3.7037037037037035E-2</v>
      </c>
      <c r="BVH140" s="119">
        <f t="shared" si="1074"/>
        <v>1.2345679012345678E-2</v>
      </c>
      <c r="BVI140" s="119">
        <f t="shared" si="1074"/>
        <v>1.2345679012345678E-2</v>
      </c>
      <c r="BVJ140" s="119">
        <f t="shared" si="1074"/>
        <v>1.2345679012345678E-2</v>
      </c>
      <c r="BVK140" s="119">
        <f t="shared" si="1074"/>
        <v>2.4691358024691357E-2</v>
      </c>
      <c r="BVL140" s="119">
        <f t="shared" si="1074"/>
        <v>0</v>
      </c>
      <c r="BVM140" s="119">
        <f t="shared" si="1074"/>
        <v>1.2345679012345678E-2</v>
      </c>
      <c r="BVN140" s="119">
        <f t="shared" si="1074"/>
        <v>1.2345679012345678E-2</v>
      </c>
      <c r="BVO140" s="119">
        <f t="shared" si="1074"/>
        <v>2.4691358024691357E-2</v>
      </c>
      <c r="BVP140" s="119">
        <f t="shared" si="1074"/>
        <v>1.2345679012345678E-2</v>
      </c>
      <c r="BVQ140" s="119">
        <f t="shared" si="1074"/>
        <v>1.2345679012345678E-2</v>
      </c>
      <c r="BVR140" s="119">
        <f t="shared" si="1074"/>
        <v>1.2345679012345678E-2</v>
      </c>
      <c r="BVS140" s="119">
        <f t="shared" si="1074"/>
        <v>1.2345679012345678E-2</v>
      </c>
      <c r="BVT140" s="119">
        <f t="shared" si="1074"/>
        <v>1.2345679012345678E-2</v>
      </c>
      <c r="BVU140" s="119">
        <f t="shared" si="1074"/>
        <v>1.2345679012345678E-2</v>
      </c>
      <c r="BVV140" s="119">
        <f t="shared" si="1074"/>
        <v>1.2345679012345678E-2</v>
      </c>
      <c r="BVW140" s="119">
        <f t="shared" si="1074"/>
        <v>1.2345679012345678E-2</v>
      </c>
      <c r="BVX140" s="119">
        <f t="shared" si="1074"/>
        <v>1.2345679012345678E-2</v>
      </c>
      <c r="BVY140" s="119">
        <f t="shared" si="1074"/>
        <v>1.2345679012345678E-2</v>
      </c>
      <c r="BVZ140" s="119">
        <f t="shared" si="1074"/>
        <v>1.2345679012345678E-2</v>
      </c>
      <c r="BWA140" s="119">
        <f t="shared" si="1074"/>
        <v>2.4691358024691357E-2</v>
      </c>
      <c r="BWB140" s="119">
        <f t="shared" si="1074"/>
        <v>1.2345679012345678E-2</v>
      </c>
      <c r="BWC140" s="119">
        <f t="shared" si="1074"/>
        <v>1.2345679012345678E-2</v>
      </c>
      <c r="BWD140" s="119">
        <f t="shared" si="1074"/>
        <v>1.2345679012345678E-2</v>
      </c>
      <c r="BWE140" s="119">
        <f t="shared" si="1074"/>
        <v>1.2345679012345678E-2</v>
      </c>
      <c r="BWF140" s="119">
        <f t="shared" si="1074"/>
        <v>1.2345679012345678E-2</v>
      </c>
      <c r="BWG140" s="119">
        <f t="shared" si="1074"/>
        <v>1.2345679012345678E-2</v>
      </c>
      <c r="BWH140" s="119">
        <f t="shared" si="1074"/>
        <v>1.2345679012345678E-2</v>
      </c>
      <c r="BWI140" s="119">
        <f t="shared" si="1074"/>
        <v>2.4691358024691357E-2</v>
      </c>
      <c r="BWJ140" s="119">
        <f t="shared" si="1074"/>
        <v>2.4691358024691357E-2</v>
      </c>
      <c r="BWK140" s="119">
        <f t="shared" si="1074"/>
        <v>1.2345679012345678E-2</v>
      </c>
      <c r="BWL140" s="119">
        <f t="shared" si="1074"/>
        <v>1.2345679012345678E-2</v>
      </c>
      <c r="BWM140" s="119">
        <f t="shared" si="1074"/>
        <v>1.2345679012345678E-2</v>
      </c>
      <c r="BWN140" s="119">
        <f t="shared" si="1074"/>
        <v>1.2345679012345678E-2</v>
      </c>
      <c r="BWO140" s="119">
        <f t="shared" si="1074"/>
        <v>1.2345679012345678E-2</v>
      </c>
      <c r="BWP140" s="119">
        <f t="shared" si="1074"/>
        <v>1.2345679012345678E-2</v>
      </c>
      <c r="BWQ140" s="119">
        <f t="shared" si="1074"/>
        <v>1.2345679012345678E-2</v>
      </c>
      <c r="BWR140" s="119">
        <f t="shared" si="1074"/>
        <v>1.2345679012345678E-2</v>
      </c>
      <c r="BWS140" s="119">
        <f t="shared" si="1074"/>
        <v>1.2345679012345678E-2</v>
      </c>
      <c r="BWT140" s="119">
        <f t="shared" si="1074"/>
        <v>0</v>
      </c>
      <c r="BWU140" s="119">
        <f t="shared" si="1074"/>
        <v>0</v>
      </c>
      <c r="BWV140" s="119">
        <f t="shared" si="1074"/>
        <v>0</v>
      </c>
      <c r="BWW140" s="119">
        <f t="shared" si="1074"/>
        <v>1.2345679012345678E-2</v>
      </c>
      <c r="BWX140" s="119">
        <f t="shared" si="1074"/>
        <v>1.2345679012345678E-2</v>
      </c>
      <c r="BWY140" s="119">
        <f t="shared" si="1074"/>
        <v>1.2345679012345678E-2</v>
      </c>
      <c r="BWZ140" s="119">
        <f t="shared" si="1074"/>
        <v>1.2345679012345678E-2</v>
      </c>
      <c r="BXA140" s="119">
        <f t="shared" si="1074"/>
        <v>2.4691358024691357E-2</v>
      </c>
      <c r="BXB140" s="119">
        <f t="shared" si="1074"/>
        <v>1.2345679012345678E-2</v>
      </c>
      <c r="BXC140" s="119">
        <f t="shared" si="1074"/>
        <v>1.2345679012345678E-2</v>
      </c>
      <c r="BXD140" s="119">
        <f t="shared" si="1074"/>
        <v>1.2345679012345678E-2</v>
      </c>
      <c r="BXE140" s="119">
        <f t="shared" si="1074"/>
        <v>1.2345679012345678E-2</v>
      </c>
      <c r="BXF140" s="119">
        <f t="shared" si="1074"/>
        <v>1.2345679012345678E-2</v>
      </c>
      <c r="BXG140" s="119">
        <f t="shared" si="1074"/>
        <v>1.2345679012345678E-2</v>
      </c>
      <c r="BXH140" s="119">
        <f t="shared" si="1074"/>
        <v>1.2345679012345678E-2</v>
      </c>
      <c r="BXI140" s="119">
        <f t="shared" si="1074"/>
        <v>1.2345679012345678E-2</v>
      </c>
      <c r="BXJ140" s="119">
        <f t="shared" si="1074"/>
        <v>1.2345679012345678E-2</v>
      </c>
      <c r="BXK140" s="119">
        <f t="shared" si="1074"/>
        <v>1.2345679012345678E-2</v>
      </c>
      <c r="BXL140" s="119">
        <f t="shared" si="1074"/>
        <v>1.2345679012345678E-2</v>
      </c>
      <c r="BXM140" s="119">
        <f t="shared" si="1074"/>
        <v>1.2345679012345678E-2</v>
      </c>
      <c r="BXN140" s="119">
        <f t="shared" si="1074"/>
        <v>1.2345679012345678E-2</v>
      </c>
      <c r="BXO140" s="119">
        <f t="shared" si="1074"/>
        <v>1.2345679012345678E-2</v>
      </c>
      <c r="BXP140" s="119">
        <f t="shared" ref="BXP140:CAA140" si="1075">BXP139/COUNTIFS($A$5:$A$115,1)</f>
        <v>1.2345679012345678E-2</v>
      </c>
      <c r="BXQ140" s="119">
        <f t="shared" si="1075"/>
        <v>1.2345679012345678E-2</v>
      </c>
      <c r="BXR140" s="119">
        <f t="shared" si="1075"/>
        <v>1.2345679012345678E-2</v>
      </c>
      <c r="BXS140" s="119">
        <f t="shared" si="1075"/>
        <v>1.2345679012345678E-2</v>
      </c>
      <c r="BXT140" s="119">
        <f t="shared" si="1075"/>
        <v>1.2345679012345678E-2</v>
      </c>
      <c r="BXU140" s="119">
        <f t="shared" si="1075"/>
        <v>1.2345679012345678E-2</v>
      </c>
      <c r="BXV140" s="119">
        <f t="shared" si="1075"/>
        <v>1.2345679012345678E-2</v>
      </c>
      <c r="BXW140" s="119">
        <f t="shared" si="1075"/>
        <v>1.2345679012345678E-2</v>
      </c>
      <c r="BXX140" s="119">
        <f t="shared" si="1075"/>
        <v>1.2345679012345678E-2</v>
      </c>
      <c r="BXY140" s="119">
        <f t="shared" si="1075"/>
        <v>1.2345679012345678E-2</v>
      </c>
      <c r="BXZ140" s="119">
        <f t="shared" si="1075"/>
        <v>1.2345679012345678E-2</v>
      </c>
      <c r="BYA140" s="119">
        <f t="shared" si="1075"/>
        <v>1.2345679012345678E-2</v>
      </c>
      <c r="BYB140" s="119">
        <f t="shared" si="1075"/>
        <v>1.2345679012345678E-2</v>
      </c>
      <c r="BYC140" s="119">
        <f t="shared" si="1075"/>
        <v>1.2345679012345678E-2</v>
      </c>
      <c r="BYD140" s="119">
        <f t="shared" si="1075"/>
        <v>1.2345679012345678E-2</v>
      </c>
      <c r="BYE140" s="119">
        <f t="shared" si="1075"/>
        <v>1.2345679012345678E-2</v>
      </c>
      <c r="BYF140" s="119">
        <f t="shared" si="1075"/>
        <v>1.2345679012345678E-2</v>
      </c>
      <c r="BYG140" s="119">
        <f t="shared" si="1075"/>
        <v>1.2345679012345678E-2</v>
      </c>
      <c r="BYH140" s="119">
        <f t="shared" si="1075"/>
        <v>1.2345679012345678E-2</v>
      </c>
      <c r="BYI140" s="119">
        <f t="shared" si="1075"/>
        <v>1.2345679012345678E-2</v>
      </c>
      <c r="BYJ140" s="119">
        <f t="shared" si="1075"/>
        <v>1.2345679012345678E-2</v>
      </c>
      <c r="BYK140" s="119">
        <f t="shared" si="1075"/>
        <v>1.2345679012345678E-2</v>
      </c>
      <c r="BYL140" s="119">
        <f t="shared" si="1075"/>
        <v>1.2345679012345678E-2</v>
      </c>
      <c r="BYM140" s="119">
        <f t="shared" si="1075"/>
        <v>1.2345679012345678E-2</v>
      </c>
      <c r="BYN140" s="119">
        <f t="shared" si="1075"/>
        <v>1.2345679012345678E-2</v>
      </c>
      <c r="BYO140" s="119">
        <f t="shared" si="1075"/>
        <v>1.2345679012345678E-2</v>
      </c>
      <c r="BYP140" s="119">
        <f t="shared" si="1075"/>
        <v>1.2345679012345678E-2</v>
      </c>
      <c r="BYQ140" s="119">
        <f t="shared" si="1075"/>
        <v>1.2345679012345678E-2</v>
      </c>
      <c r="BYR140" s="119">
        <f t="shared" si="1075"/>
        <v>1.2345679012345678E-2</v>
      </c>
      <c r="BYS140" s="119">
        <f t="shared" si="1075"/>
        <v>1.2345679012345678E-2</v>
      </c>
      <c r="BYT140" s="119">
        <f t="shared" si="1075"/>
        <v>1.2345679012345678E-2</v>
      </c>
      <c r="BYU140" s="119">
        <f t="shared" si="1075"/>
        <v>1.2345679012345678E-2</v>
      </c>
      <c r="BYV140" s="119">
        <f t="shared" si="1075"/>
        <v>1.2345679012345678E-2</v>
      </c>
      <c r="BYW140" s="119">
        <f t="shared" si="1075"/>
        <v>1.2345679012345678E-2</v>
      </c>
      <c r="BYX140" s="119">
        <f t="shared" si="1075"/>
        <v>1.2345679012345678E-2</v>
      </c>
      <c r="BYY140" s="119">
        <f t="shared" si="1075"/>
        <v>1.2345679012345678E-2</v>
      </c>
      <c r="BYZ140" s="119">
        <f t="shared" si="1075"/>
        <v>1.2345679012345678E-2</v>
      </c>
      <c r="BZA140" s="119">
        <f t="shared" si="1075"/>
        <v>2.4691358024691357E-2</v>
      </c>
      <c r="BZB140" s="119">
        <f t="shared" si="1075"/>
        <v>1.2345679012345678E-2</v>
      </c>
      <c r="BZC140" s="119">
        <f t="shared" si="1075"/>
        <v>1.2345679012345678E-2</v>
      </c>
      <c r="BZD140" s="119">
        <f t="shared" si="1075"/>
        <v>1.2345679012345678E-2</v>
      </c>
      <c r="BZE140" s="119">
        <f t="shared" si="1075"/>
        <v>1.2345679012345678E-2</v>
      </c>
      <c r="BZF140" s="119">
        <f t="shared" si="1075"/>
        <v>1.2345679012345678E-2</v>
      </c>
      <c r="BZG140" s="119">
        <f t="shared" si="1075"/>
        <v>1.2345679012345678E-2</v>
      </c>
      <c r="BZH140" s="119">
        <f t="shared" si="1075"/>
        <v>1.2345679012345678E-2</v>
      </c>
      <c r="BZI140" s="119">
        <f t="shared" si="1075"/>
        <v>1.2345679012345678E-2</v>
      </c>
      <c r="BZJ140" s="119">
        <f t="shared" si="1075"/>
        <v>1.2345679012345678E-2</v>
      </c>
      <c r="BZK140" s="119">
        <f t="shared" si="1075"/>
        <v>1.2345679012345678E-2</v>
      </c>
      <c r="BZL140" s="119">
        <f t="shared" si="1075"/>
        <v>1.2345679012345678E-2</v>
      </c>
      <c r="BZM140" s="119">
        <f t="shared" si="1075"/>
        <v>1.2345679012345678E-2</v>
      </c>
      <c r="BZN140" s="119">
        <f t="shared" si="1075"/>
        <v>1.2345679012345678E-2</v>
      </c>
      <c r="BZO140" s="119">
        <f t="shared" si="1075"/>
        <v>1.2345679012345678E-2</v>
      </c>
      <c r="BZP140" s="119">
        <f t="shared" si="1075"/>
        <v>1.2345679012345678E-2</v>
      </c>
      <c r="BZQ140" s="119">
        <f t="shared" si="1075"/>
        <v>1.2345679012345678E-2</v>
      </c>
      <c r="BZR140" s="119">
        <f t="shared" si="1075"/>
        <v>1.2345679012345678E-2</v>
      </c>
      <c r="BZS140" s="119">
        <f t="shared" si="1075"/>
        <v>1.2345679012345678E-2</v>
      </c>
      <c r="BZT140" s="119">
        <f t="shared" si="1075"/>
        <v>1.2345679012345678E-2</v>
      </c>
      <c r="BZU140" s="119">
        <f t="shared" si="1075"/>
        <v>1.2345679012345678E-2</v>
      </c>
      <c r="BZV140" s="119">
        <f t="shared" si="1075"/>
        <v>1.2345679012345678E-2</v>
      </c>
      <c r="BZW140" s="119">
        <f t="shared" si="1075"/>
        <v>1.2345679012345678E-2</v>
      </c>
      <c r="BZX140" s="119">
        <f t="shared" si="1075"/>
        <v>1.2345679012345678E-2</v>
      </c>
      <c r="BZY140" s="119">
        <f t="shared" si="1075"/>
        <v>1.2345679012345678E-2</v>
      </c>
      <c r="BZZ140" s="119">
        <f t="shared" si="1075"/>
        <v>1.2345679012345678E-2</v>
      </c>
      <c r="CAA140" s="119">
        <f t="shared" si="1075"/>
        <v>1.2345679012345678E-2</v>
      </c>
      <c r="CAB140" s="119">
        <f t="shared" ref="CAB140:CCM140" si="1076">CAB139/COUNTIFS($A$5:$A$115,1)</f>
        <v>1.2345679012345678E-2</v>
      </c>
      <c r="CAC140" s="119">
        <f t="shared" si="1076"/>
        <v>1.2345679012345678E-2</v>
      </c>
      <c r="CAD140" s="119">
        <f t="shared" si="1076"/>
        <v>1.2345679012345678E-2</v>
      </c>
      <c r="CAE140" s="119">
        <f t="shared" si="1076"/>
        <v>1.2345679012345678E-2</v>
      </c>
      <c r="CAF140" s="119">
        <f t="shared" si="1076"/>
        <v>1.2345679012345678E-2</v>
      </c>
      <c r="CAG140" s="119">
        <f t="shared" si="1076"/>
        <v>1.2345679012345678E-2</v>
      </c>
      <c r="CAH140" s="119">
        <f t="shared" si="1076"/>
        <v>1.2345679012345678E-2</v>
      </c>
      <c r="CAI140" s="119">
        <f t="shared" si="1076"/>
        <v>1.2345679012345678E-2</v>
      </c>
      <c r="CAJ140" s="119">
        <f t="shared" si="1076"/>
        <v>1.2345679012345678E-2</v>
      </c>
      <c r="CAK140" s="119">
        <f t="shared" si="1076"/>
        <v>1.2345679012345678E-2</v>
      </c>
      <c r="CAL140" s="119">
        <f t="shared" si="1076"/>
        <v>1.2345679012345678E-2</v>
      </c>
      <c r="CAM140" s="119">
        <f t="shared" si="1076"/>
        <v>1.2345679012345678E-2</v>
      </c>
      <c r="CAN140" s="119">
        <f t="shared" si="1076"/>
        <v>1.2345679012345678E-2</v>
      </c>
      <c r="CAO140" s="119">
        <f t="shared" si="1076"/>
        <v>1.2345679012345678E-2</v>
      </c>
      <c r="CAP140" s="119">
        <f t="shared" si="1076"/>
        <v>1.2345679012345678E-2</v>
      </c>
      <c r="CAQ140" s="119">
        <f t="shared" si="1076"/>
        <v>1.2345679012345678E-2</v>
      </c>
      <c r="CAR140" s="119">
        <f t="shared" si="1076"/>
        <v>1.2345679012345678E-2</v>
      </c>
      <c r="CAS140" s="119">
        <f t="shared" si="1076"/>
        <v>1.2345679012345678E-2</v>
      </c>
      <c r="CAT140" s="119">
        <f t="shared" si="1076"/>
        <v>1.2345679012345678E-2</v>
      </c>
      <c r="CAU140" s="119">
        <f t="shared" si="1076"/>
        <v>1.2345679012345678E-2</v>
      </c>
      <c r="CAV140" s="119">
        <f t="shared" si="1076"/>
        <v>1.2345679012345678E-2</v>
      </c>
      <c r="CAW140" s="119">
        <f t="shared" si="1076"/>
        <v>1.2345679012345678E-2</v>
      </c>
      <c r="CAX140" s="119">
        <f t="shared" si="1076"/>
        <v>1.2345679012345678E-2</v>
      </c>
      <c r="CAY140" s="119">
        <f t="shared" si="1076"/>
        <v>1.2345679012345678E-2</v>
      </c>
      <c r="CAZ140" s="119">
        <f t="shared" si="1076"/>
        <v>1.2345679012345678E-2</v>
      </c>
      <c r="CBA140" s="119">
        <f t="shared" si="1076"/>
        <v>1.2345679012345678E-2</v>
      </c>
      <c r="CBB140" s="119">
        <f t="shared" si="1076"/>
        <v>1.2345679012345678E-2</v>
      </c>
      <c r="CBC140" s="119">
        <f t="shared" si="1076"/>
        <v>1.2345679012345678E-2</v>
      </c>
      <c r="CBD140" s="119">
        <f t="shared" si="1076"/>
        <v>1.2345679012345678E-2</v>
      </c>
      <c r="CBE140" s="119">
        <f t="shared" si="1076"/>
        <v>1.2345679012345678E-2</v>
      </c>
      <c r="CBF140" s="119">
        <f t="shared" si="1076"/>
        <v>1.2345679012345678E-2</v>
      </c>
      <c r="CBG140" s="119">
        <f t="shared" si="1076"/>
        <v>1.2345679012345678E-2</v>
      </c>
      <c r="CBH140" s="119">
        <f t="shared" si="1076"/>
        <v>1.2345679012345678E-2</v>
      </c>
      <c r="CBI140" s="119">
        <f t="shared" si="1076"/>
        <v>1.2345679012345678E-2</v>
      </c>
      <c r="CBJ140" s="119">
        <f t="shared" si="1076"/>
        <v>1.2345679012345678E-2</v>
      </c>
      <c r="CBK140" s="119">
        <f t="shared" si="1076"/>
        <v>1.2345679012345678E-2</v>
      </c>
      <c r="CBL140" s="119">
        <f t="shared" si="1076"/>
        <v>1.2345679012345678E-2</v>
      </c>
      <c r="CBM140" s="119">
        <f t="shared" si="1076"/>
        <v>1.2345679012345678E-2</v>
      </c>
      <c r="CBN140" s="119">
        <f t="shared" si="1076"/>
        <v>1.2345679012345678E-2</v>
      </c>
      <c r="CBO140" s="119">
        <f t="shared" si="1076"/>
        <v>1.2345679012345678E-2</v>
      </c>
      <c r="CBP140" s="119">
        <f t="shared" si="1076"/>
        <v>1.2345679012345678E-2</v>
      </c>
      <c r="CBQ140" s="119">
        <f t="shared" si="1076"/>
        <v>1.2345679012345678E-2</v>
      </c>
      <c r="CBR140" s="119">
        <f t="shared" si="1076"/>
        <v>1.2345679012345678E-2</v>
      </c>
      <c r="CBS140" s="119">
        <f t="shared" si="1076"/>
        <v>1.2345679012345678E-2</v>
      </c>
      <c r="CBT140" s="119">
        <f t="shared" si="1076"/>
        <v>1.2345679012345678E-2</v>
      </c>
      <c r="CBU140" s="119">
        <f t="shared" si="1076"/>
        <v>1.2345679012345678E-2</v>
      </c>
      <c r="CBV140" s="119">
        <f t="shared" si="1076"/>
        <v>1.2345679012345678E-2</v>
      </c>
      <c r="CBW140" s="119">
        <f t="shared" si="1076"/>
        <v>1.2345679012345678E-2</v>
      </c>
      <c r="CBX140" s="119">
        <f t="shared" si="1076"/>
        <v>1.2345679012345678E-2</v>
      </c>
      <c r="CBY140" s="119">
        <f t="shared" si="1076"/>
        <v>1.2345679012345678E-2</v>
      </c>
      <c r="CBZ140" s="119">
        <f t="shared" si="1076"/>
        <v>1.2345679012345678E-2</v>
      </c>
      <c r="CCA140" s="119">
        <f t="shared" si="1076"/>
        <v>1.2345679012345678E-2</v>
      </c>
      <c r="CCB140" s="119">
        <f t="shared" si="1076"/>
        <v>1.2345679012345678E-2</v>
      </c>
      <c r="CCC140" s="119">
        <f t="shared" si="1076"/>
        <v>1.2345679012345678E-2</v>
      </c>
      <c r="CCD140" s="119">
        <f t="shared" si="1076"/>
        <v>1.2345679012345678E-2</v>
      </c>
      <c r="CCE140" s="119">
        <f t="shared" si="1076"/>
        <v>1.2345679012345678E-2</v>
      </c>
      <c r="CCF140" s="119">
        <f t="shared" si="1076"/>
        <v>1.2345679012345678E-2</v>
      </c>
      <c r="CCG140" s="119">
        <f t="shared" si="1076"/>
        <v>1.2345679012345678E-2</v>
      </c>
      <c r="CCH140" s="119">
        <f t="shared" si="1076"/>
        <v>1.2345679012345678E-2</v>
      </c>
      <c r="CCI140" s="119">
        <f t="shared" si="1076"/>
        <v>1.2345679012345678E-2</v>
      </c>
      <c r="CCJ140" s="119">
        <f t="shared" si="1076"/>
        <v>1.2345679012345678E-2</v>
      </c>
      <c r="CCK140" s="119">
        <f t="shared" si="1076"/>
        <v>1.2345679012345678E-2</v>
      </c>
      <c r="CCL140" s="119">
        <f t="shared" si="1076"/>
        <v>1.2345679012345678E-2</v>
      </c>
      <c r="CCM140" s="119">
        <f t="shared" si="1076"/>
        <v>1.2345679012345678E-2</v>
      </c>
      <c r="CCN140" s="119">
        <f t="shared" ref="CCN140:CEY140" si="1077">CCN139/COUNTIFS($A$5:$A$115,1)</f>
        <v>1.2345679012345678E-2</v>
      </c>
      <c r="CCO140" s="119">
        <f t="shared" si="1077"/>
        <v>1.2345679012345678E-2</v>
      </c>
      <c r="CCP140" s="119">
        <f t="shared" si="1077"/>
        <v>1.2345679012345678E-2</v>
      </c>
      <c r="CCQ140" s="119">
        <f t="shared" si="1077"/>
        <v>1.2345679012345678E-2</v>
      </c>
      <c r="CCR140" s="119">
        <f t="shared" si="1077"/>
        <v>1.2345679012345678E-2</v>
      </c>
      <c r="CCS140" s="119">
        <f t="shared" si="1077"/>
        <v>1.2345679012345678E-2</v>
      </c>
      <c r="CCT140" s="119">
        <f t="shared" si="1077"/>
        <v>1.2345679012345678E-2</v>
      </c>
      <c r="CCU140" s="119">
        <f t="shared" si="1077"/>
        <v>1.2345679012345678E-2</v>
      </c>
      <c r="CCV140" s="119">
        <f t="shared" si="1077"/>
        <v>1.2345679012345678E-2</v>
      </c>
      <c r="CCW140" s="119">
        <f t="shared" si="1077"/>
        <v>1.2345679012345678E-2</v>
      </c>
      <c r="CCX140" s="119">
        <f t="shared" si="1077"/>
        <v>1.2345679012345678E-2</v>
      </c>
      <c r="CCY140" s="119">
        <f t="shared" si="1077"/>
        <v>1.2345679012345678E-2</v>
      </c>
      <c r="CCZ140" s="119">
        <f t="shared" si="1077"/>
        <v>1.2345679012345678E-2</v>
      </c>
      <c r="CDA140" s="119">
        <f t="shared" si="1077"/>
        <v>1.2345679012345678E-2</v>
      </c>
      <c r="CDB140" s="119">
        <f t="shared" si="1077"/>
        <v>1.2345679012345678E-2</v>
      </c>
      <c r="CDC140" s="119">
        <f t="shared" si="1077"/>
        <v>1.2345679012345678E-2</v>
      </c>
      <c r="CDD140" s="119">
        <f t="shared" si="1077"/>
        <v>1.2345679012345678E-2</v>
      </c>
      <c r="CDE140" s="119">
        <f t="shared" si="1077"/>
        <v>1.2345679012345678E-2</v>
      </c>
      <c r="CDF140" s="119">
        <f t="shared" si="1077"/>
        <v>1.2345679012345678E-2</v>
      </c>
      <c r="CDG140" s="119">
        <f t="shared" si="1077"/>
        <v>1.2345679012345678E-2</v>
      </c>
      <c r="CDH140" s="119">
        <f t="shared" si="1077"/>
        <v>1.2345679012345678E-2</v>
      </c>
      <c r="CDI140" s="119">
        <f t="shared" si="1077"/>
        <v>1.2345679012345678E-2</v>
      </c>
      <c r="CDJ140" s="119">
        <f t="shared" si="1077"/>
        <v>1.2345679012345678E-2</v>
      </c>
      <c r="CDK140" s="119">
        <f t="shared" si="1077"/>
        <v>1.2345679012345678E-2</v>
      </c>
      <c r="CDL140" s="119">
        <f t="shared" si="1077"/>
        <v>1.2345679012345678E-2</v>
      </c>
      <c r="CDM140" s="119">
        <f t="shared" si="1077"/>
        <v>1.2345679012345678E-2</v>
      </c>
      <c r="CDN140" s="119">
        <f t="shared" si="1077"/>
        <v>1.2345679012345678E-2</v>
      </c>
      <c r="CDO140" s="119">
        <f t="shared" si="1077"/>
        <v>1.2345679012345678E-2</v>
      </c>
      <c r="CDP140" s="119">
        <f t="shared" si="1077"/>
        <v>1.2345679012345678E-2</v>
      </c>
      <c r="CDQ140" s="119">
        <f t="shared" si="1077"/>
        <v>1.2345679012345678E-2</v>
      </c>
      <c r="CDR140" s="119">
        <f t="shared" si="1077"/>
        <v>1.2345679012345678E-2</v>
      </c>
      <c r="CDS140" s="119">
        <f t="shared" si="1077"/>
        <v>1.2345679012345678E-2</v>
      </c>
      <c r="CDT140" s="119">
        <f t="shared" si="1077"/>
        <v>1.2345679012345678E-2</v>
      </c>
      <c r="CDU140" s="119">
        <f t="shared" si="1077"/>
        <v>1.2345679012345678E-2</v>
      </c>
      <c r="CDV140" s="119">
        <f t="shared" si="1077"/>
        <v>1.2345679012345678E-2</v>
      </c>
      <c r="CDW140" s="119">
        <f t="shared" si="1077"/>
        <v>1.2345679012345678E-2</v>
      </c>
      <c r="CDX140" s="119">
        <f t="shared" si="1077"/>
        <v>2.4691358024691357E-2</v>
      </c>
      <c r="CDY140" s="119">
        <f t="shared" si="1077"/>
        <v>1.2345679012345678E-2</v>
      </c>
      <c r="CDZ140" s="119">
        <f t="shared" si="1077"/>
        <v>1.2345679012345678E-2</v>
      </c>
      <c r="CEA140" s="119">
        <f t="shared" si="1077"/>
        <v>1.2345679012345678E-2</v>
      </c>
      <c r="CEB140" s="119">
        <f t="shared" si="1077"/>
        <v>1.2345679012345678E-2</v>
      </c>
      <c r="CEC140" s="119">
        <f t="shared" si="1077"/>
        <v>1.2345679012345678E-2</v>
      </c>
      <c r="CED140" s="119">
        <f t="shared" si="1077"/>
        <v>1.2345679012345678E-2</v>
      </c>
      <c r="CEE140" s="119">
        <f t="shared" si="1077"/>
        <v>1.2345679012345678E-2</v>
      </c>
      <c r="CEF140" s="119">
        <f t="shared" si="1077"/>
        <v>1.2345679012345678E-2</v>
      </c>
      <c r="CEG140" s="119">
        <f t="shared" si="1077"/>
        <v>1.2345679012345678E-2</v>
      </c>
      <c r="CEH140" s="119">
        <f t="shared" si="1077"/>
        <v>1.2345679012345678E-2</v>
      </c>
      <c r="CEI140" s="119">
        <f t="shared" si="1077"/>
        <v>1.2345679012345678E-2</v>
      </c>
      <c r="CEJ140" s="119">
        <f t="shared" si="1077"/>
        <v>1.2345679012345678E-2</v>
      </c>
      <c r="CEK140" s="119">
        <f t="shared" si="1077"/>
        <v>1.2345679012345678E-2</v>
      </c>
      <c r="CEL140" s="119">
        <f t="shared" si="1077"/>
        <v>1.2345679012345678E-2</v>
      </c>
      <c r="CEM140" s="119">
        <f t="shared" si="1077"/>
        <v>1.2345679012345678E-2</v>
      </c>
      <c r="CEN140" s="119">
        <f t="shared" si="1077"/>
        <v>1.2345679012345678E-2</v>
      </c>
      <c r="CEO140" s="119">
        <f t="shared" si="1077"/>
        <v>1.2345679012345678E-2</v>
      </c>
      <c r="CEP140" s="119">
        <f t="shared" si="1077"/>
        <v>1.2345679012345678E-2</v>
      </c>
      <c r="CEQ140" s="119">
        <f t="shared" si="1077"/>
        <v>1.2345679012345678E-2</v>
      </c>
      <c r="CER140" s="119">
        <f t="shared" si="1077"/>
        <v>1.2345679012345678E-2</v>
      </c>
      <c r="CES140" s="119">
        <f t="shared" si="1077"/>
        <v>1.2345679012345678E-2</v>
      </c>
      <c r="CET140" s="119">
        <f t="shared" si="1077"/>
        <v>1.2345679012345678E-2</v>
      </c>
      <c r="CEU140" s="119">
        <f t="shared" si="1077"/>
        <v>1.2345679012345678E-2</v>
      </c>
      <c r="CEV140" s="119">
        <f t="shared" si="1077"/>
        <v>1.2345679012345678E-2</v>
      </c>
      <c r="CEW140" s="119">
        <f t="shared" si="1077"/>
        <v>1.2345679012345678E-2</v>
      </c>
      <c r="CEX140" s="119">
        <f t="shared" si="1077"/>
        <v>1.2345679012345678E-2</v>
      </c>
      <c r="CEY140" s="119">
        <f t="shared" si="1077"/>
        <v>1.2345679012345678E-2</v>
      </c>
      <c r="CEZ140" s="119">
        <f t="shared" ref="CEZ140:CHK140" si="1078">CEZ139/COUNTIFS($A$5:$A$115,1)</f>
        <v>1.2345679012345678E-2</v>
      </c>
      <c r="CFA140" s="119">
        <f t="shared" si="1078"/>
        <v>1.2345679012345678E-2</v>
      </c>
      <c r="CFB140" s="119">
        <f t="shared" si="1078"/>
        <v>1.2345679012345678E-2</v>
      </c>
      <c r="CFC140" s="119">
        <f t="shared" si="1078"/>
        <v>1.2345679012345678E-2</v>
      </c>
      <c r="CFD140" s="119">
        <f t="shared" si="1078"/>
        <v>1.2345679012345678E-2</v>
      </c>
      <c r="CFE140" s="119">
        <f t="shared" si="1078"/>
        <v>1.2345679012345678E-2</v>
      </c>
      <c r="CFF140" s="119">
        <f t="shared" si="1078"/>
        <v>1.2345679012345678E-2</v>
      </c>
      <c r="CFG140" s="119">
        <f t="shared" si="1078"/>
        <v>1.2345679012345678E-2</v>
      </c>
      <c r="CFH140" s="119">
        <f t="shared" si="1078"/>
        <v>1.2345679012345678E-2</v>
      </c>
      <c r="CFI140" s="119">
        <f t="shared" si="1078"/>
        <v>1.2345679012345678E-2</v>
      </c>
      <c r="CFJ140" s="119">
        <f t="shared" si="1078"/>
        <v>1.2345679012345678E-2</v>
      </c>
      <c r="CFK140" s="119">
        <f t="shared" si="1078"/>
        <v>1.2345679012345678E-2</v>
      </c>
      <c r="CFL140" s="119">
        <f t="shared" si="1078"/>
        <v>1.2345679012345678E-2</v>
      </c>
      <c r="CFM140" s="119">
        <f t="shared" si="1078"/>
        <v>1.2345679012345678E-2</v>
      </c>
      <c r="CFN140" s="119">
        <f t="shared" si="1078"/>
        <v>1.2345679012345678E-2</v>
      </c>
      <c r="CFO140" s="119">
        <f t="shared" si="1078"/>
        <v>1.2345679012345678E-2</v>
      </c>
      <c r="CFP140" s="119">
        <f t="shared" si="1078"/>
        <v>1.2345679012345678E-2</v>
      </c>
      <c r="CFQ140" s="119">
        <f t="shared" si="1078"/>
        <v>1.2345679012345678E-2</v>
      </c>
      <c r="CFR140" s="119">
        <f t="shared" si="1078"/>
        <v>1.2345679012345678E-2</v>
      </c>
      <c r="CFS140" s="119">
        <f t="shared" si="1078"/>
        <v>1.2345679012345678E-2</v>
      </c>
      <c r="CFT140" s="119">
        <f t="shared" si="1078"/>
        <v>1.2345679012345678E-2</v>
      </c>
      <c r="CFU140" s="119">
        <f t="shared" si="1078"/>
        <v>1.2345679012345678E-2</v>
      </c>
      <c r="CFV140" s="119">
        <f t="shared" si="1078"/>
        <v>1.2345679012345678E-2</v>
      </c>
      <c r="CFW140" s="119">
        <f t="shared" si="1078"/>
        <v>1.2345679012345678E-2</v>
      </c>
      <c r="CFX140" s="119">
        <f t="shared" si="1078"/>
        <v>1.2345679012345678E-2</v>
      </c>
      <c r="CFY140" s="119">
        <f t="shared" si="1078"/>
        <v>1.2345679012345678E-2</v>
      </c>
      <c r="CFZ140" s="119">
        <f t="shared" si="1078"/>
        <v>1.2345679012345678E-2</v>
      </c>
      <c r="CGA140" s="119">
        <f t="shared" si="1078"/>
        <v>1.2345679012345678E-2</v>
      </c>
      <c r="CGB140" s="119">
        <f t="shared" si="1078"/>
        <v>1.2345679012345678E-2</v>
      </c>
      <c r="CGC140" s="119">
        <f t="shared" si="1078"/>
        <v>1.2345679012345678E-2</v>
      </c>
      <c r="CGD140" s="119">
        <f t="shared" si="1078"/>
        <v>1.2345679012345678E-2</v>
      </c>
      <c r="CGE140" s="119">
        <f t="shared" si="1078"/>
        <v>2.4691358024691357E-2</v>
      </c>
      <c r="CGF140" s="119">
        <f t="shared" si="1078"/>
        <v>1.2345679012345678E-2</v>
      </c>
      <c r="CGG140" s="119">
        <f t="shared" si="1078"/>
        <v>1.2345679012345678E-2</v>
      </c>
      <c r="CGH140" s="119">
        <f t="shared" si="1078"/>
        <v>1.2345679012345678E-2</v>
      </c>
      <c r="CGI140" s="119">
        <f t="shared" si="1078"/>
        <v>1.2345679012345678E-2</v>
      </c>
      <c r="CGJ140" s="119">
        <f t="shared" si="1078"/>
        <v>1.2345679012345678E-2</v>
      </c>
      <c r="CGK140" s="119">
        <f t="shared" si="1078"/>
        <v>1.2345679012345678E-2</v>
      </c>
      <c r="CGL140" s="119">
        <f t="shared" si="1078"/>
        <v>1.2345679012345678E-2</v>
      </c>
      <c r="CGM140" s="119">
        <f t="shared" si="1078"/>
        <v>1.2345679012345678E-2</v>
      </c>
      <c r="CGN140" s="119">
        <f t="shared" si="1078"/>
        <v>1.2345679012345678E-2</v>
      </c>
      <c r="CGO140" s="119">
        <f t="shared" si="1078"/>
        <v>1.2345679012345678E-2</v>
      </c>
      <c r="CGP140" s="119">
        <f t="shared" si="1078"/>
        <v>1.2345679012345678E-2</v>
      </c>
      <c r="CGQ140" s="119">
        <f t="shared" si="1078"/>
        <v>1.2345679012345678E-2</v>
      </c>
      <c r="CGR140" s="119">
        <f t="shared" si="1078"/>
        <v>1.2345679012345678E-2</v>
      </c>
      <c r="CGS140" s="119">
        <f t="shared" si="1078"/>
        <v>1.2345679012345678E-2</v>
      </c>
      <c r="CGT140" s="119">
        <f t="shared" si="1078"/>
        <v>1.2345679012345678E-2</v>
      </c>
      <c r="CGU140" s="119">
        <f t="shared" si="1078"/>
        <v>1.2345679012345678E-2</v>
      </c>
      <c r="CGV140" s="119">
        <f t="shared" si="1078"/>
        <v>1.2345679012345678E-2</v>
      </c>
      <c r="CGW140" s="119">
        <f t="shared" si="1078"/>
        <v>1.2345679012345678E-2</v>
      </c>
      <c r="CGX140" s="119">
        <f t="shared" si="1078"/>
        <v>1.2345679012345678E-2</v>
      </c>
      <c r="CGY140" s="119">
        <f t="shared" si="1078"/>
        <v>1.2345679012345678E-2</v>
      </c>
      <c r="CGZ140" s="119">
        <f t="shared" si="1078"/>
        <v>1.2345679012345678E-2</v>
      </c>
      <c r="CHA140" s="119">
        <f t="shared" si="1078"/>
        <v>1.2345679012345678E-2</v>
      </c>
      <c r="CHB140" s="119">
        <f t="shared" si="1078"/>
        <v>1.2345679012345678E-2</v>
      </c>
      <c r="CHC140" s="119">
        <f t="shared" si="1078"/>
        <v>1.2345679012345678E-2</v>
      </c>
      <c r="CHD140" s="119">
        <f t="shared" si="1078"/>
        <v>1.2345679012345678E-2</v>
      </c>
      <c r="CHE140" s="119">
        <f t="shared" si="1078"/>
        <v>1.2345679012345678E-2</v>
      </c>
      <c r="CHF140" s="119">
        <f t="shared" si="1078"/>
        <v>1.2345679012345678E-2</v>
      </c>
      <c r="CHG140" s="119">
        <f t="shared" si="1078"/>
        <v>1.2345679012345678E-2</v>
      </c>
      <c r="CHH140" s="119">
        <f t="shared" si="1078"/>
        <v>1.2345679012345678E-2</v>
      </c>
      <c r="CHI140" s="119">
        <f t="shared" si="1078"/>
        <v>1.2345679012345678E-2</v>
      </c>
      <c r="CHJ140" s="119">
        <f t="shared" si="1078"/>
        <v>1.2345679012345678E-2</v>
      </c>
      <c r="CHK140" s="119">
        <f t="shared" si="1078"/>
        <v>1.2345679012345678E-2</v>
      </c>
      <c r="CHL140" s="119">
        <f t="shared" ref="CHL140:CJW140" si="1079">CHL139/COUNTIFS($A$5:$A$115,1)</f>
        <v>1.2345679012345678E-2</v>
      </c>
      <c r="CHM140" s="119">
        <f t="shared" si="1079"/>
        <v>1.2345679012345678E-2</v>
      </c>
      <c r="CHN140" s="119">
        <f t="shared" si="1079"/>
        <v>1.2345679012345678E-2</v>
      </c>
      <c r="CHO140" s="119">
        <f t="shared" si="1079"/>
        <v>1.2345679012345678E-2</v>
      </c>
      <c r="CHP140" s="119">
        <f t="shared" si="1079"/>
        <v>1.2345679012345678E-2</v>
      </c>
      <c r="CHQ140" s="119">
        <f t="shared" si="1079"/>
        <v>1.2345679012345678E-2</v>
      </c>
      <c r="CHR140" s="119">
        <f t="shared" si="1079"/>
        <v>1.2345679012345678E-2</v>
      </c>
      <c r="CHS140" s="119">
        <f t="shared" si="1079"/>
        <v>1.2345679012345678E-2</v>
      </c>
      <c r="CHT140" s="119">
        <f t="shared" si="1079"/>
        <v>1.2345679012345678E-2</v>
      </c>
      <c r="CHU140" s="119">
        <f t="shared" si="1079"/>
        <v>1.2345679012345678E-2</v>
      </c>
      <c r="CHV140" s="119">
        <f t="shared" si="1079"/>
        <v>1.2345679012345678E-2</v>
      </c>
      <c r="CHW140" s="119">
        <f t="shared" si="1079"/>
        <v>1.2345679012345678E-2</v>
      </c>
      <c r="CHX140" s="119">
        <f t="shared" si="1079"/>
        <v>1.2345679012345678E-2</v>
      </c>
      <c r="CHY140" s="119">
        <f t="shared" si="1079"/>
        <v>1.2345679012345678E-2</v>
      </c>
      <c r="CHZ140" s="119">
        <f t="shared" si="1079"/>
        <v>1.2345679012345678E-2</v>
      </c>
      <c r="CIA140" s="119">
        <f t="shared" si="1079"/>
        <v>1.2345679012345678E-2</v>
      </c>
      <c r="CIB140" s="119">
        <f t="shared" si="1079"/>
        <v>1.2345679012345678E-2</v>
      </c>
      <c r="CIC140" s="119">
        <f t="shared" si="1079"/>
        <v>1.2345679012345678E-2</v>
      </c>
      <c r="CID140" s="119">
        <f t="shared" si="1079"/>
        <v>1.2345679012345678E-2</v>
      </c>
      <c r="CIE140" s="119">
        <f t="shared" si="1079"/>
        <v>1.2345679012345678E-2</v>
      </c>
      <c r="CIF140" s="119">
        <f t="shared" si="1079"/>
        <v>1.2345679012345678E-2</v>
      </c>
      <c r="CIG140" s="119">
        <f t="shared" si="1079"/>
        <v>1.2345679012345678E-2</v>
      </c>
      <c r="CIH140" s="119">
        <f t="shared" si="1079"/>
        <v>1.2345679012345678E-2</v>
      </c>
      <c r="CII140" s="119">
        <f t="shared" si="1079"/>
        <v>1.2345679012345678E-2</v>
      </c>
      <c r="CIJ140" s="119">
        <f t="shared" si="1079"/>
        <v>1.2345679012345678E-2</v>
      </c>
      <c r="CIK140" s="119">
        <f t="shared" si="1079"/>
        <v>1.2345679012345678E-2</v>
      </c>
      <c r="CIL140" s="119">
        <f t="shared" si="1079"/>
        <v>1.2345679012345678E-2</v>
      </c>
      <c r="CIM140" s="119">
        <f t="shared" si="1079"/>
        <v>1.2345679012345678E-2</v>
      </c>
      <c r="CIN140" s="119">
        <f t="shared" si="1079"/>
        <v>1.2345679012345678E-2</v>
      </c>
      <c r="CIO140" s="119">
        <f t="shared" si="1079"/>
        <v>1.2345679012345678E-2</v>
      </c>
      <c r="CIP140" s="119">
        <f t="shared" si="1079"/>
        <v>1.2345679012345678E-2</v>
      </c>
      <c r="CIQ140" s="119">
        <f t="shared" si="1079"/>
        <v>1.2345679012345678E-2</v>
      </c>
      <c r="CIR140" s="119">
        <f t="shared" si="1079"/>
        <v>1.2345679012345678E-2</v>
      </c>
      <c r="CIS140" s="119">
        <f t="shared" si="1079"/>
        <v>1.2345679012345678E-2</v>
      </c>
      <c r="CIT140" s="119">
        <f t="shared" si="1079"/>
        <v>1.2345679012345678E-2</v>
      </c>
      <c r="CIU140" s="119">
        <f t="shared" si="1079"/>
        <v>1.2345679012345678E-2</v>
      </c>
      <c r="CIV140" s="119">
        <f t="shared" si="1079"/>
        <v>1.2345679012345678E-2</v>
      </c>
      <c r="CIW140" s="119">
        <f t="shared" si="1079"/>
        <v>1.2345679012345678E-2</v>
      </c>
      <c r="CIX140" s="119">
        <f t="shared" si="1079"/>
        <v>1.2345679012345678E-2</v>
      </c>
      <c r="CIY140" s="119">
        <f t="shared" si="1079"/>
        <v>1.2345679012345678E-2</v>
      </c>
      <c r="CIZ140" s="119">
        <f t="shared" si="1079"/>
        <v>1.2345679012345678E-2</v>
      </c>
      <c r="CJA140" s="119">
        <f t="shared" si="1079"/>
        <v>1.2345679012345678E-2</v>
      </c>
      <c r="CJB140" s="119">
        <f t="shared" si="1079"/>
        <v>1.2345679012345678E-2</v>
      </c>
      <c r="CJC140" s="119">
        <f t="shared" si="1079"/>
        <v>1.2345679012345678E-2</v>
      </c>
      <c r="CJD140" s="119">
        <f t="shared" si="1079"/>
        <v>1.2345679012345678E-2</v>
      </c>
      <c r="CJE140" s="119">
        <f t="shared" si="1079"/>
        <v>2.4691358024691357E-2</v>
      </c>
      <c r="CJF140" s="119">
        <f t="shared" si="1079"/>
        <v>1.2345679012345678E-2</v>
      </c>
      <c r="CJG140" s="119">
        <f t="shared" si="1079"/>
        <v>1.2345679012345678E-2</v>
      </c>
      <c r="CJH140" s="119">
        <f t="shared" si="1079"/>
        <v>1.2345679012345678E-2</v>
      </c>
      <c r="CJI140" s="119">
        <f t="shared" si="1079"/>
        <v>1.2345679012345678E-2</v>
      </c>
      <c r="CJJ140" s="119">
        <f t="shared" si="1079"/>
        <v>1.2345679012345678E-2</v>
      </c>
      <c r="CJK140" s="119">
        <f t="shared" si="1079"/>
        <v>1.2345679012345678E-2</v>
      </c>
      <c r="CJL140" s="119">
        <f t="shared" si="1079"/>
        <v>1.2345679012345678E-2</v>
      </c>
      <c r="CJM140" s="119">
        <f t="shared" si="1079"/>
        <v>1.2345679012345678E-2</v>
      </c>
      <c r="CJN140" s="119">
        <f t="shared" si="1079"/>
        <v>1.2345679012345678E-2</v>
      </c>
      <c r="CJO140" s="119">
        <f t="shared" si="1079"/>
        <v>1.2345679012345678E-2</v>
      </c>
      <c r="CJP140" s="119">
        <f t="shared" si="1079"/>
        <v>1.2345679012345678E-2</v>
      </c>
      <c r="CJQ140" s="119">
        <f t="shared" si="1079"/>
        <v>1.2345679012345678E-2</v>
      </c>
      <c r="CJR140" s="119">
        <f t="shared" si="1079"/>
        <v>1.2345679012345678E-2</v>
      </c>
      <c r="CJS140" s="119">
        <f t="shared" si="1079"/>
        <v>1.2345679012345678E-2</v>
      </c>
      <c r="CJT140" s="119">
        <f t="shared" si="1079"/>
        <v>1.2345679012345678E-2</v>
      </c>
      <c r="CJU140" s="119">
        <f t="shared" si="1079"/>
        <v>1.2345679012345678E-2</v>
      </c>
      <c r="CJV140" s="119">
        <f t="shared" si="1079"/>
        <v>1.2345679012345678E-2</v>
      </c>
      <c r="CJW140" s="119">
        <f t="shared" si="1079"/>
        <v>1.2345679012345678E-2</v>
      </c>
      <c r="CJX140" s="119">
        <f t="shared" ref="CJX140:CMI140" si="1080">CJX139/COUNTIFS($A$5:$A$115,1)</f>
        <v>1.2345679012345678E-2</v>
      </c>
      <c r="CJY140" s="119">
        <f t="shared" si="1080"/>
        <v>1.2345679012345678E-2</v>
      </c>
      <c r="CJZ140" s="119">
        <f t="shared" si="1080"/>
        <v>1.2345679012345678E-2</v>
      </c>
      <c r="CKA140" s="119">
        <f t="shared" si="1080"/>
        <v>1.2345679012345678E-2</v>
      </c>
      <c r="CKB140" s="119">
        <f t="shared" si="1080"/>
        <v>1.2345679012345678E-2</v>
      </c>
      <c r="CKC140" s="119">
        <f t="shared" si="1080"/>
        <v>1.2345679012345678E-2</v>
      </c>
      <c r="CKD140" s="119">
        <f t="shared" si="1080"/>
        <v>1.2345679012345678E-2</v>
      </c>
      <c r="CKE140" s="119">
        <f t="shared" si="1080"/>
        <v>1.2345679012345678E-2</v>
      </c>
      <c r="CKF140" s="119">
        <f t="shared" si="1080"/>
        <v>1.2345679012345678E-2</v>
      </c>
      <c r="CKG140" s="119">
        <f t="shared" si="1080"/>
        <v>1.2345679012345678E-2</v>
      </c>
      <c r="CKH140" s="119">
        <f t="shared" si="1080"/>
        <v>1.2345679012345678E-2</v>
      </c>
      <c r="CKI140" s="119">
        <f t="shared" si="1080"/>
        <v>1.2345679012345678E-2</v>
      </c>
      <c r="CKJ140" s="119">
        <f t="shared" si="1080"/>
        <v>1.2345679012345678E-2</v>
      </c>
      <c r="CKK140" s="119">
        <f t="shared" si="1080"/>
        <v>1.2345679012345678E-2</v>
      </c>
      <c r="CKL140" s="119">
        <f t="shared" si="1080"/>
        <v>1.2345679012345678E-2</v>
      </c>
      <c r="CKM140" s="119">
        <f t="shared" si="1080"/>
        <v>1.2345679012345678E-2</v>
      </c>
      <c r="CKN140" s="119">
        <f t="shared" si="1080"/>
        <v>1.2345679012345678E-2</v>
      </c>
      <c r="CKO140" s="119">
        <f t="shared" si="1080"/>
        <v>1.2345679012345678E-2</v>
      </c>
      <c r="CKP140" s="119">
        <f t="shared" si="1080"/>
        <v>1.2345679012345678E-2</v>
      </c>
      <c r="CKQ140" s="119">
        <f t="shared" si="1080"/>
        <v>1.2345679012345678E-2</v>
      </c>
      <c r="CKR140" s="119">
        <f t="shared" si="1080"/>
        <v>1.2345679012345678E-2</v>
      </c>
      <c r="CKS140" s="119">
        <f t="shared" si="1080"/>
        <v>1.2345679012345678E-2</v>
      </c>
      <c r="CKT140" s="119">
        <f t="shared" si="1080"/>
        <v>1.2345679012345678E-2</v>
      </c>
      <c r="CKU140" s="119">
        <f t="shared" si="1080"/>
        <v>1.2345679012345678E-2</v>
      </c>
      <c r="CKV140" s="119">
        <f t="shared" si="1080"/>
        <v>1.2345679012345678E-2</v>
      </c>
      <c r="CKW140" s="119">
        <f t="shared" si="1080"/>
        <v>1.2345679012345678E-2</v>
      </c>
      <c r="CKX140" s="119">
        <f t="shared" si="1080"/>
        <v>1.2345679012345678E-2</v>
      </c>
      <c r="CKY140" s="119">
        <f t="shared" si="1080"/>
        <v>1.2345679012345678E-2</v>
      </c>
      <c r="CKZ140" s="119">
        <f t="shared" si="1080"/>
        <v>1.2345679012345678E-2</v>
      </c>
      <c r="CLA140" s="119">
        <f t="shared" si="1080"/>
        <v>1.2345679012345678E-2</v>
      </c>
      <c r="CLB140" s="119">
        <f t="shared" si="1080"/>
        <v>1.2345679012345678E-2</v>
      </c>
      <c r="CLC140" s="119">
        <f t="shared" si="1080"/>
        <v>1.2345679012345678E-2</v>
      </c>
      <c r="CLD140" s="119">
        <f t="shared" si="1080"/>
        <v>1.2345679012345678E-2</v>
      </c>
      <c r="CLE140" s="119">
        <f t="shared" si="1080"/>
        <v>1.2345679012345678E-2</v>
      </c>
      <c r="CLF140" s="119">
        <f t="shared" si="1080"/>
        <v>1.2345679012345678E-2</v>
      </c>
      <c r="CLG140" s="119">
        <f t="shared" si="1080"/>
        <v>1.2345679012345678E-2</v>
      </c>
      <c r="CLH140" s="119">
        <f t="shared" si="1080"/>
        <v>1.2345679012345678E-2</v>
      </c>
      <c r="CLI140" s="119">
        <f t="shared" si="1080"/>
        <v>1.2345679012345678E-2</v>
      </c>
      <c r="CLJ140" s="119">
        <f t="shared" si="1080"/>
        <v>1.2345679012345678E-2</v>
      </c>
      <c r="CLK140" s="119">
        <f t="shared" si="1080"/>
        <v>1.2345679012345678E-2</v>
      </c>
      <c r="CLL140" s="119">
        <f t="shared" si="1080"/>
        <v>1.2345679012345678E-2</v>
      </c>
      <c r="CLM140" s="119">
        <f t="shared" si="1080"/>
        <v>1.2345679012345678E-2</v>
      </c>
      <c r="CLN140" s="119">
        <f t="shared" si="1080"/>
        <v>1.2345679012345678E-2</v>
      </c>
      <c r="CLO140" s="119">
        <f t="shared" si="1080"/>
        <v>1.2345679012345678E-2</v>
      </c>
      <c r="CLP140" s="119">
        <f t="shared" si="1080"/>
        <v>1.2345679012345678E-2</v>
      </c>
      <c r="CLQ140" s="119">
        <f t="shared" si="1080"/>
        <v>1.2345679012345678E-2</v>
      </c>
      <c r="CLR140" s="119">
        <f t="shared" si="1080"/>
        <v>1.2345679012345678E-2</v>
      </c>
      <c r="CLS140" s="119">
        <f t="shared" si="1080"/>
        <v>1.2345679012345678E-2</v>
      </c>
      <c r="CLT140" s="119">
        <f t="shared" si="1080"/>
        <v>1.2345679012345678E-2</v>
      </c>
      <c r="CLU140" s="119">
        <f t="shared" si="1080"/>
        <v>1.2345679012345678E-2</v>
      </c>
      <c r="CLV140" s="119">
        <f t="shared" si="1080"/>
        <v>1.2345679012345678E-2</v>
      </c>
      <c r="CLW140" s="119">
        <f t="shared" si="1080"/>
        <v>1.2345679012345678E-2</v>
      </c>
      <c r="CLX140" s="119">
        <f t="shared" si="1080"/>
        <v>1.2345679012345678E-2</v>
      </c>
      <c r="CLY140" s="119">
        <f t="shared" si="1080"/>
        <v>1.2345679012345678E-2</v>
      </c>
      <c r="CLZ140" s="119">
        <f t="shared" si="1080"/>
        <v>1.2345679012345678E-2</v>
      </c>
      <c r="CMA140" s="119">
        <f t="shared" si="1080"/>
        <v>1.2345679012345678E-2</v>
      </c>
      <c r="CMB140" s="119">
        <f t="shared" si="1080"/>
        <v>1.2345679012345678E-2</v>
      </c>
      <c r="CMC140" s="119">
        <f t="shared" si="1080"/>
        <v>1.2345679012345678E-2</v>
      </c>
      <c r="CMD140" s="119">
        <f t="shared" si="1080"/>
        <v>1.2345679012345678E-2</v>
      </c>
      <c r="CME140" s="119">
        <f t="shared" si="1080"/>
        <v>1.2345679012345678E-2</v>
      </c>
      <c r="CMF140" s="119">
        <f t="shared" si="1080"/>
        <v>1.2345679012345678E-2</v>
      </c>
      <c r="CMG140" s="119">
        <f t="shared" si="1080"/>
        <v>1.2345679012345678E-2</v>
      </c>
      <c r="CMH140" s="119">
        <f t="shared" si="1080"/>
        <v>1.2345679012345678E-2</v>
      </c>
      <c r="CMI140" s="119">
        <f t="shared" si="1080"/>
        <v>1.2345679012345678E-2</v>
      </c>
      <c r="CMJ140" s="119">
        <f t="shared" ref="CMJ140:COU140" si="1081">CMJ139/COUNTIFS($A$5:$A$115,1)</f>
        <v>1.2345679012345678E-2</v>
      </c>
      <c r="CMK140" s="119">
        <f t="shared" si="1081"/>
        <v>1.2345679012345678E-2</v>
      </c>
      <c r="CML140" s="119">
        <f t="shared" si="1081"/>
        <v>1.2345679012345678E-2</v>
      </c>
      <c r="CMM140" s="119">
        <f t="shared" si="1081"/>
        <v>1.2345679012345678E-2</v>
      </c>
      <c r="CMN140" s="119">
        <f t="shared" si="1081"/>
        <v>1.2345679012345678E-2</v>
      </c>
      <c r="CMO140" s="119">
        <f t="shared" si="1081"/>
        <v>1.2345679012345678E-2</v>
      </c>
      <c r="CMP140" s="119">
        <f t="shared" si="1081"/>
        <v>1.2345679012345678E-2</v>
      </c>
      <c r="CMQ140" s="119">
        <f t="shared" si="1081"/>
        <v>1.2345679012345678E-2</v>
      </c>
      <c r="CMR140" s="119">
        <f t="shared" si="1081"/>
        <v>1.2345679012345678E-2</v>
      </c>
      <c r="CMS140" s="119">
        <f t="shared" si="1081"/>
        <v>1.2345679012345678E-2</v>
      </c>
      <c r="CMT140" s="119">
        <f t="shared" si="1081"/>
        <v>1.2345679012345678E-2</v>
      </c>
      <c r="CMU140" s="119">
        <f t="shared" si="1081"/>
        <v>1.2345679012345678E-2</v>
      </c>
      <c r="CMV140" s="119">
        <f t="shared" si="1081"/>
        <v>1.2345679012345678E-2</v>
      </c>
      <c r="CMW140" s="119">
        <f t="shared" si="1081"/>
        <v>2.4691358024691357E-2</v>
      </c>
      <c r="CMX140" s="119">
        <f t="shared" si="1081"/>
        <v>1.2345679012345678E-2</v>
      </c>
      <c r="CMY140" s="119">
        <f t="shared" si="1081"/>
        <v>1.2345679012345678E-2</v>
      </c>
      <c r="CMZ140" s="119">
        <f t="shared" si="1081"/>
        <v>1.2345679012345678E-2</v>
      </c>
      <c r="CNA140" s="119">
        <f t="shared" si="1081"/>
        <v>1.2345679012345678E-2</v>
      </c>
      <c r="CNB140" s="119">
        <f t="shared" si="1081"/>
        <v>1.2345679012345678E-2</v>
      </c>
      <c r="CNC140" s="119">
        <f t="shared" si="1081"/>
        <v>1.2345679012345678E-2</v>
      </c>
      <c r="CND140" s="119">
        <f t="shared" si="1081"/>
        <v>1.2345679012345678E-2</v>
      </c>
      <c r="CNE140" s="119">
        <f t="shared" si="1081"/>
        <v>1.2345679012345678E-2</v>
      </c>
      <c r="CNF140" s="119">
        <f t="shared" si="1081"/>
        <v>1.2345679012345678E-2</v>
      </c>
      <c r="CNG140" s="119">
        <f t="shared" si="1081"/>
        <v>1.2345679012345678E-2</v>
      </c>
      <c r="CNH140" s="119">
        <f t="shared" si="1081"/>
        <v>1.2345679012345678E-2</v>
      </c>
      <c r="CNI140" s="119">
        <f t="shared" si="1081"/>
        <v>1.2345679012345678E-2</v>
      </c>
      <c r="CNJ140" s="119">
        <f t="shared" si="1081"/>
        <v>1.2345679012345678E-2</v>
      </c>
      <c r="CNK140" s="119">
        <f t="shared" si="1081"/>
        <v>1.2345679012345678E-2</v>
      </c>
      <c r="CNL140" s="119">
        <f t="shared" si="1081"/>
        <v>2.4691358024691357E-2</v>
      </c>
      <c r="CNM140" s="119">
        <f t="shared" si="1081"/>
        <v>1.2345679012345678E-2</v>
      </c>
      <c r="CNN140" s="119">
        <f t="shared" si="1081"/>
        <v>1.2345679012345678E-2</v>
      </c>
      <c r="CNO140" s="119">
        <f t="shared" si="1081"/>
        <v>1.2345679012345678E-2</v>
      </c>
      <c r="CNP140" s="119">
        <f t="shared" si="1081"/>
        <v>1.2345679012345678E-2</v>
      </c>
      <c r="CNQ140" s="119">
        <f t="shared" si="1081"/>
        <v>1.2345679012345678E-2</v>
      </c>
      <c r="CNR140" s="119">
        <f t="shared" si="1081"/>
        <v>1.2345679012345678E-2</v>
      </c>
      <c r="CNS140" s="119">
        <f t="shared" si="1081"/>
        <v>1.2345679012345678E-2</v>
      </c>
      <c r="CNT140" s="119">
        <f t="shared" si="1081"/>
        <v>1.2345679012345678E-2</v>
      </c>
      <c r="CNU140" s="119">
        <f t="shared" si="1081"/>
        <v>1.2345679012345678E-2</v>
      </c>
      <c r="CNV140" s="119">
        <f t="shared" si="1081"/>
        <v>1.2345679012345678E-2</v>
      </c>
      <c r="CNW140" s="119">
        <f t="shared" si="1081"/>
        <v>1.2345679012345678E-2</v>
      </c>
      <c r="CNX140" s="119">
        <f t="shared" si="1081"/>
        <v>1.2345679012345678E-2</v>
      </c>
      <c r="CNY140" s="119">
        <f t="shared" si="1081"/>
        <v>1.2345679012345678E-2</v>
      </c>
      <c r="CNZ140" s="119">
        <f t="shared" si="1081"/>
        <v>1.2345679012345678E-2</v>
      </c>
      <c r="COA140" s="119">
        <f t="shared" si="1081"/>
        <v>1.2345679012345678E-2</v>
      </c>
      <c r="COB140" s="119">
        <f t="shared" si="1081"/>
        <v>1.2345679012345678E-2</v>
      </c>
      <c r="COC140" s="119">
        <f t="shared" si="1081"/>
        <v>1.2345679012345678E-2</v>
      </c>
      <c r="COD140" s="119">
        <f t="shared" si="1081"/>
        <v>1.2345679012345678E-2</v>
      </c>
      <c r="COE140" s="119">
        <f t="shared" si="1081"/>
        <v>1.2345679012345678E-2</v>
      </c>
      <c r="COF140" s="119">
        <f t="shared" si="1081"/>
        <v>1.2345679012345678E-2</v>
      </c>
      <c r="COG140" s="119">
        <f t="shared" si="1081"/>
        <v>1.2345679012345678E-2</v>
      </c>
      <c r="COH140" s="119">
        <f t="shared" si="1081"/>
        <v>1.2345679012345678E-2</v>
      </c>
      <c r="COI140" s="119">
        <f t="shared" si="1081"/>
        <v>1.2345679012345678E-2</v>
      </c>
      <c r="COJ140" s="119">
        <f t="shared" si="1081"/>
        <v>1.2345679012345678E-2</v>
      </c>
      <c r="COK140" s="119">
        <f t="shared" si="1081"/>
        <v>1.2345679012345678E-2</v>
      </c>
      <c r="COL140" s="119">
        <f t="shared" si="1081"/>
        <v>1.2345679012345678E-2</v>
      </c>
      <c r="COM140" s="119">
        <f t="shared" si="1081"/>
        <v>1.2345679012345678E-2</v>
      </c>
      <c r="CON140" s="119">
        <f t="shared" si="1081"/>
        <v>1.2345679012345678E-2</v>
      </c>
      <c r="COO140" s="119">
        <f t="shared" si="1081"/>
        <v>1.2345679012345678E-2</v>
      </c>
      <c r="COP140" s="119">
        <f t="shared" si="1081"/>
        <v>1.2345679012345678E-2</v>
      </c>
      <c r="COQ140" s="119">
        <f t="shared" si="1081"/>
        <v>1.2345679012345678E-2</v>
      </c>
      <c r="COR140" s="119">
        <f t="shared" si="1081"/>
        <v>1.2345679012345678E-2</v>
      </c>
      <c r="COS140" s="119">
        <f t="shared" si="1081"/>
        <v>1.2345679012345678E-2</v>
      </c>
      <c r="COT140" s="119">
        <f t="shared" si="1081"/>
        <v>1.2345679012345678E-2</v>
      </c>
      <c r="COU140" s="119">
        <f t="shared" si="1081"/>
        <v>1.2345679012345678E-2</v>
      </c>
      <c r="COV140" s="119">
        <f t="shared" ref="COV140:CRG140" si="1082">COV139/COUNTIFS($A$5:$A$115,1)</f>
        <v>1.2345679012345678E-2</v>
      </c>
      <c r="COW140" s="119">
        <f t="shared" si="1082"/>
        <v>1.2345679012345678E-2</v>
      </c>
      <c r="COX140" s="119">
        <f t="shared" si="1082"/>
        <v>1.2345679012345678E-2</v>
      </c>
      <c r="COY140" s="119">
        <f t="shared" si="1082"/>
        <v>1.2345679012345678E-2</v>
      </c>
      <c r="COZ140" s="119">
        <f t="shared" si="1082"/>
        <v>1.2345679012345678E-2</v>
      </c>
      <c r="CPA140" s="119">
        <f t="shared" si="1082"/>
        <v>1.2345679012345678E-2</v>
      </c>
      <c r="CPB140" s="119">
        <f t="shared" si="1082"/>
        <v>1.2345679012345678E-2</v>
      </c>
      <c r="CPC140" s="119">
        <f t="shared" si="1082"/>
        <v>1.2345679012345678E-2</v>
      </c>
      <c r="CPD140" s="119">
        <f t="shared" si="1082"/>
        <v>1.2345679012345678E-2</v>
      </c>
      <c r="CPE140" s="119">
        <f t="shared" si="1082"/>
        <v>1.2345679012345678E-2</v>
      </c>
      <c r="CPF140" s="119">
        <f t="shared" si="1082"/>
        <v>1.2345679012345678E-2</v>
      </c>
      <c r="CPG140" s="119">
        <f t="shared" si="1082"/>
        <v>1.2345679012345678E-2</v>
      </c>
      <c r="CPH140" s="119">
        <f t="shared" si="1082"/>
        <v>1.2345679012345678E-2</v>
      </c>
      <c r="CPI140" s="119">
        <f t="shared" si="1082"/>
        <v>1.2345679012345678E-2</v>
      </c>
      <c r="CPJ140" s="119">
        <f t="shared" si="1082"/>
        <v>1.2345679012345678E-2</v>
      </c>
      <c r="CPK140" s="119">
        <f t="shared" si="1082"/>
        <v>1.2345679012345678E-2</v>
      </c>
      <c r="CPL140" s="119">
        <f t="shared" si="1082"/>
        <v>1.2345679012345678E-2</v>
      </c>
      <c r="CPM140" s="119">
        <f t="shared" si="1082"/>
        <v>1.2345679012345678E-2</v>
      </c>
      <c r="CPN140" s="119">
        <f t="shared" si="1082"/>
        <v>1.2345679012345678E-2</v>
      </c>
      <c r="CPO140" s="119">
        <f t="shared" si="1082"/>
        <v>1.2345679012345678E-2</v>
      </c>
      <c r="CPP140" s="119">
        <f t="shared" si="1082"/>
        <v>1.2345679012345678E-2</v>
      </c>
      <c r="CPQ140" s="119">
        <f t="shared" si="1082"/>
        <v>1.2345679012345678E-2</v>
      </c>
      <c r="CPR140" s="119">
        <f t="shared" si="1082"/>
        <v>1.2345679012345678E-2</v>
      </c>
      <c r="CPS140" s="119">
        <f t="shared" si="1082"/>
        <v>1.2345679012345678E-2</v>
      </c>
      <c r="CPT140" s="119">
        <f t="shared" si="1082"/>
        <v>1.2345679012345678E-2</v>
      </c>
      <c r="CPU140" s="119">
        <f t="shared" si="1082"/>
        <v>1.2345679012345678E-2</v>
      </c>
      <c r="CPV140" s="119">
        <f t="shared" si="1082"/>
        <v>1.2345679012345678E-2</v>
      </c>
      <c r="CPW140" s="119">
        <f t="shared" si="1082"/>
        <v>1.2345679012345678E-2</v>
      </c>
      <c r="CPX140" s="119">
        <f t="shared" si="1082"/>
        <v>1.2345679012345678E-2</v>
      </c>
      <c r="CPY140" s="119">
        <f t="shared" si="1082"/>
        <v>1.2345679012345678E-2</v>
      </c>
      <c r="CPZ140" s="119">
        <f t="shared" si="1082"/>
        <v>1.2345679012345678E-2</v>
      </c>
      <c r="CQA140" s="119">
        <f t="shared" si="1082"/>
        <v>1.2345679012345678E-2</v>
      </c>
      <c r="CQB140" s="119">
        <f t="shared" si="1082"/>
        <v>1.2345679012345678E-2</v>
      </c>
      <c r="CQC140" s="119">
        <f t="shared" si="1082"/>
        <v>2.4691358024691357E-2</v>
      </c>
      <c r="CQD140" s="119">
        <f t="shared" si="1082"/>
        <v>2.4691358024691357E-2</v>
      </c>
      <c r="CQE140" s="119">
        <f t="shared" si="1082"/>
        <v>2.4691358024691357E-2</v>
      </c>
      <c r="CQF140" s="119">
        <f t="shared" si="1082"/>
        <v>2.4691358024691357E-2</v>
      </c>
      <c r="CQG140" s="119">
        <f t="shared" si="1082"/>
        <v>1.2345679012345678E-2</v>
      </c>
      <c r="CQH140" s="119">
        <f t="shared" si="1082"/>
        <v>1.2345679012345678E-2</v>
      </c>
      <c r="CQI140" s="119">
        <f t="shared" si="1082"/>
        <v>1.2345679012345678E-2</v>
      </c>
      <c r="CQJ140" s="119">
        <f t="shared" si="1082"/>
        <v>1.2345679012345678E-2</v>
      </c>
      <c r="CQK140" s="119">
        <f t="shared" si="1082"/>
        <v>1.2345679012345678E-2</v>
      </c>
      <c r="CQL140" s="119">
        <f t="shared" si="1082"/>
        <v>1.2345679012345678E-2</v>
      </c>
      <c r="CQM140" s="119">
        <f t="shared" si="1082"/>
        <v>1.2345679012345678E-2</v>
      </c>
      <c r="CQN140" s="119">
        <f t="shared" si="1082"/>
        <v>1.2345679012345678E-2</v>
      </c>
      <c r="CQO140" s="119">
        <f t="shared" si="1082"/>
        <v>1.2345679012345678E-2</v>
      </c>
      <c r="CQP140" s="119">
        <f t="shared" si="1082"/>
        <v>1.2345679012345678E-2</v>
      </c>
      <c r="CQQ140" s="119">
        <f t="shared" si="1082"/>
        <v>1.2345679012345678E-2</v>
      </c>
      <c r="CQR140" s="119">
        <f t="shared" si="1082"/>
        <v>1.2345679012345678E-2</v>
      </c>
      <c r="CQS140" s="119">
        <f t="shared" si="1082"/>
        <v>1.2345679012345678E-2</v>
      </c>
      <c r="CQT140" s="119">
        <f t="shared" si="1082"/>
        <v>1.2345679012345678E-2</v>
      </c>
      <c r="CQU140" s="119">
        <f t="shared" si="1082"/>
        <v>2.4691358024691357E-2</v>
      </c>
      <c r="CQV140" s="119">
        <f t="shared" si="1082"/>
        <v>1.2345679012345678E-2</v>
      </c>
      <c r="CQW140" s="119">
        <f t="shared" si="1082"/>
        <v>1.2345679012345678E-2</v>
      </c>
      <c r="CQX140" s="119">
        <f t="shared" si="1082"/>
        <v>1.2345679012345678E-2</v>
      </c>
      <c r="CQY140" s="119">
        <f t="shared" si="1082"/>
        <v>1.2345679012345678E-2</v>
      </c>
      <c r="CQZ140" s="119">
        <f t="shared" si="1082"/>
        <v>1.2345679012345678E-2</v>
      </c>
      <c r="CRA140" s="119">
        <f t="shared" si="1082"/>
        <v>1.2345679012345678E-2</v>
      </c>
      <c r="CRB140" s="119">
        <f t="shared" si="1082"/>
        <v>1.2345679012345678E-2</v>
      </c>
      <c r="CRC140" s="119">
        <f t="shared" si="1082"/>
        <v>1.2345679012345678E-2</v>
      </c>
      <c r="CRD140" s="119">
        <f t="shared" si="1082"/>
        <v>1.2345679012345678E-2</v>
      </c>
      <c r="CRE140" s="119">
        <f t="shared" si="1082"/>
        <v>1.2345679012345678E-2</v>
      </c>
      <c r="CRF140" s="119">
        <f t="shared" si="1082"/>
        <v>1.2345679012345678E-2</v>
      </c>
      <c r="CRG140" s="119">
        <f t="shared" si="1082"/>
        <v>1.2345679012345678E-2</v>
      </c>
      <c r="CRH140" s="119">
        <f t="shared" ref="CRH140:CTS140" si="1083">CRH139/COUNTIFS($A$5:$A$115,1)</f>
        <v>1.2345679012345678E-2</v>
      </c>
      <c r="CRI140" s="119">
        <f t="shared" si="1083"/>
        <v>1.2345679012345678E-2</v>
      </c>
      <c r="CRJ140" s="119">
        <f t="shared" si="1083"/>
        <v>1.2345679012345678E-2</v>
      </c>
      <c r="CRK140" s="119">
        <f t="shared" si="1083"/>
        <v>1.2345679012345678E-2</v>
      </c>
      <c r="CRL140" s="119">
        <f t="shared" si="1083"/>
        <v>1.2345679012345678E-2</v>
      </c>
      <c r="CRM140" s="119">
        <f t="shared" si="1083"/>
        <v>1.2345679012345678E-2</v>
      </c>
      <c r="CRN140" s="119">
        <f t="shared" si="1083"/>
        <v>1.2345679012345678E-2</v>
      </c>
      <c r="CRO140" s="119">
        <f t="shared" si="1083"/>
        <v>1.2345679012345678E-2</v>
      </c>
      <c r="CRP140" s="119">
        <f t="shared" si="1083"/>
        <v>1.2345679012345678E-2</v>
      </c>
      <c r="CRQ140" s="119">
        <f t="shared" si="1083"/>
        <v>1.2345679012345678E-2</v>
      </c>
      <c r="CRR140" s="119">
        <f t="shared" si="1083"/>
        <v>1.2345679012345678E-2</v>
      </c>
      <c r="CRS140" s="119">
        <f t="shared" si="1083"/>
        <v>1.2345679012345678E-2</v>
      </c>
      <c r="CRT140" s="119">
        <f t="shared" si="1083"/>
        <v>1.2345679012345678E-2</v>
      </c>
      <c r="CRU140" s="119">
        <f t="shared" si="1083"/>
        <v>1.2345679012345678E-2</v>
      </c>
      <c r="CRV140" s="119">
        <f t="shared" si="1083"/>
        <v>1.2345679012345678E-2</v>
      </c>
      <c r="CRW140" s="119">
        <f t="shared" si="1083"/>
        <v>1.2345679012345678E-2</v>
      </c>
      <c r="CRX140" s="119">
        <f t="shared" si="1083"/>
        <v>1.2345679012345678E-2</v>
      </c>
      <c r="CRY140" s="119">
        <f t="shared" si="1083"/>
        <v>1.2345679012345678E-2</v>
      </c>
      <c r="CRZ140" s="119">
        <f t="shared" si="1083"/>
        <v>1.2345679012345678E-2</v>
      </c>
      <c r="CSA140" s="119">
        <f t="shared" si="1083"/>
        <v>1.2345679012345678E-2</v>
      </c>
      <c r="CSB140" s="119">
        <f t="shared" si="1083"/>
        <v>1.2345679012345678E-2</v>
      </c>
      <c r="CSC140" s="119">
        <f t="shared" si="1083"/>
        <v>1.2345679012345678E-2</v>
      </c>
      <c r="CSD140" s="119">
        <f t="shared" si="1083"/>
        <v>1.2345679012345678E-2</v>
      </c>
      <c r="CSE140" s="119">
        <f t="shared" si="1083"/>
        <v>1.2345679012345678E-2</v>
      </c>
      <c r="CSF140" s="119">
        <f t="shared" si="1083"/>
        <v>2.4691358024691357E-2</v>
      </c>
      <c r="CSG140" s="119">
        <f t="shared" si="1083"/>
        <v>2.4691358024691357E-2</v>
      </c>
      <c r="CSH140" s="119">
        <f t="shared" si="1083"/>
        <v>1.2345679012345678E-2</v>
      </c>
      <c r="CSI140" s="119">
        <f t="shared" si="1083"/>
        <v>1.2345679012345678E-2</v>
      </c>
      <c r="CSJ140" s="119">
        <f t="shared" si="1083"/>
        <v>1.2345679012345678E-2</v>
      </c>
      <c r="CSK140" s="119">
        <f t="shared" si="1083"/>
        <v>1.2345679012345678E-2</v>
      </c>
      <c r="CSL140" s="119">
        <f t="shared" si="1083"/>
        <v>1.2345679012345678E-2</v>
      </c>
      <c r="CSM140" s="119">
        <f t="shared" si="1083"/>
        <v>1.2345679012345678E-2</v>
      </c>
      <c r="CSN140" s="119">
        <f t="shared" si="1083"/>
        <v>1.2345679012345678E-2</v>
      </c>
      <c r="CSO140" s="119">
        <f t="shared" si="1083"/>
        <v>1.2345679012345678E-2</v>
      </c>
      <c r="CSP140" s="119">
        <f t="shared" si="1083"/>
        <v>1.2345679012345678E-2</v>
      </c>
      <c r="CSQ140" s="119">
        <f t="shared" si="1083"/>
        <v>1.2345679012345678E-2</v>
      </c>
      <c r="CSR140" s="119">
        <f t="shared" si="1083"/>
        <v>1.2345679012345678E-2</v>
      </c>
      <c r="CSS140" s="119">
        <f t="shared" si="1083"/>
        <v>1.2345679012345678E-2</v>
      </c>
      <c r="CST140" s="119">
        <f t="shared" si="1083"/>
        <v>1.2345679012345678E-2</v>
      </c>
      <c r="CSU140" s="119">
        <f t="shared" si="1083"/>
        <v>1.2345679012345678E-2</v>
      </c>
      <c r="CSV140" s="119">
        <f t="shared" si="1083"/>
        <v>1.2345679012345678E-2</v>
      </c>
      <c r="CSW140" s="119">
        <f t="shared" si="1083"/>
        <v>1.2345679012345678E-2</v>
      </c>
      <c r="CSX140" s="119">
        <f t="shared" si="1083"/>
        <v>1.2345679012345678E-2</v>
      </c>
      <c r="CSY140" s="119">
        <f t="shared" si="1083"/>
        <v>1.2345679012345678E-2</v>
      </c>
      <c r="CSZ140" s="119">
        <f t="shared" si="1083"/>
        <v>1.2345679012345678E-2</v>
      </c>
      <c r="CTA140" s="119">
        <f t="shared" si="1083"/>
        <v>1.2345679012345678E-2</v>
      </c>
      <c r="CTB140" s="119">
        <f t="shared" si="1083"/>
        <v>1.2345679012345678E-2</v>
      </c>
      <c r="CTC140" s="119">
        <f t="shared" si="1083"/>
        <v>1.2345679012345678E-2</v>
      </c>
      <c r="CTD140" s="119">
        <f t="shared" si="1083"/>
        <v>1.2345679012345678E-2</v>
      </c>
      <c r="CTE140" s="119">
        <f t="shared" si="1083"/>
        <v>1.2345679012345678E-2</v>
      </c>
      <c r="CTF140" s="119">
        <f t="shared" si="1083"/>
        <v>1.2345679012345678E-2</v>
      </c>
      <c r="CTG140" s="119">
        <f t="shared" si="1083"/>
        <v>1.2345679012345678E-2</v>
      </c>
      <c r="CTH140" s="119">
        <f t="shared" si="1083"/>
        <v>1.2345679012345678E-2</v>
      </c>
      <c r="CTI140" s="119">
        <f t="shared" si="1083"/>
        <v>1.2345679012345678E-2</v>
      </c>
      <c r="CTJ140" s="119">
        <f t="shared" si="1083"/>
        <v>1.2345679012345678E-2</v>
      </c>
      <c r="CTK140" s="119">
        <f t="shared" si="1083"/>
        <v>1.2345679012345678E-2</v>
      </c>
      <c r="CTL140" s="119">
        <f t="shared" si="1083"/>
        <v>1.2345679012345678E-2</v>
      </c>
      <c r="CTM140" s="119">
        <f t="shared" si="1083"/>
        <v>1.2345679012345678E-2</v>
      </c>
      <c r="CTN140" s="119">
        <f t="shared" si="1083"/>
        <v>2.4691358024691357E-2</v>
      </c>
      <c r="CTO140" s="119">
        <f t="shared" si="1083"/>
        <v>1.2345679012345678E-2</v>
      </c>
      <c r="CTP140" s="119">
        <f t="shared" si="1083"/>
        <v>1.2345679012345678E-2</v>
      </c>
      <c r="CTQ140" s="119">
        <f t="shared" si="1083"/>
        <v>1.2345679012345678E-2</v>
      </c>
      <c r="CTR140" s="119">
        <f t="shared" si="1083"/>
        <v>1.2345679012345678E-2</v>
      </c>
      <c r="CTS140" s="119">
        <f t="shared" si="1083"/>
        <v>1.2345679012345678E-2</v>
      </c>
      <c r="CTT140" s="119">
        <f t="shared" ref="CTT140:CWE140" si="1084">CTT139/COUNTIFS($A$5:$A$115,1)</f>
        <v>1.2345679012345678E-2</v>
      </c>
      <c r="CTU140" s="119">
        <f t="shared" si="1084"/>
        <v>1.2345679012345678E-2</v>
      </c>
      <c r="CTV140" s="119">
        <f t="shared" si="1084"/>
        <v>1.2345679012345678E-2</v>
      </c>
      <c r="CTW140" s="119">
        <f t="shared" si="1084"/>
        <v>1.2345679012345678E-2</v>
      </c>
      <c r="CTX140" s="119">
        <f t="shared" si="1084"/>
        <v>1.2345679012345678E-2</v>
      </c>
      <c r="CTY140" s="119">
        <f t="shared" si="1084"/>
        <v>1.2345679012345678E-2</v>
      </c>
      <c r="CTZ140" s="119">
        <f t="shared" si="1084"/>
        <v>1.2345679012345678E-2</v>
      </c>
      <c r="CUA140" s="119">
        <f t="shared" si="1084"/>
        <v>1.2345679012345678E-2</v>
      </c>
      <c r="CUB140" s="119">
        <f t="shared" si="1084"/>
        <v>1.2345679012345678E-2</v>
      </c>
      <c r="CUC140" s="119">
        <f t="shared" si="1084"/>
        <v>1.2345679012345678E-2</v>
      </c>
      <c r="CUD140" s="119">
        <f t="shared" si="1084"/>
        <v>1.2345679012345678E-2</v>
      </c>
      <c r="CUE140" s="119">
        <f t="shared" si="1084"/>
        <v>2.4691358024691357E-2</v>
      </c>
      <c r="CUF140" s="119">
        <f t="shared" si="1084"/>
        <v>1.2345679012345678E-2</v>
      </c>
      <c r="CUG140" s="119">
        <f t="shared" si="1084"/>
        <v>1.2345679012345678E-2</v>
      </c>
      <c r="CUH140" s="119">
        <f t="shared" si="1084"/>
        <v>1.2345679012345678E-2</v>
      </c>
      <c r="CUI140" s="119">
        <f t="shared" si="1084"/>
        <v>1.2345679012345678E-2</v>
      </c>
      <c r="CUJ140" s="119">
        <f t="shared" si="1084"/>
        <v>1.2345679012345678E-2</v>
      </c>
      <c r="CUK140" s="119">
        <f t="shared" si="1084"/>
        <v>1.2345679012345678E-2</v>
      </c>
      <c r="CUL140" s="119">
        <f t="shared" si="1084"/>
        <v>1.2345679012345678E-2</v>
      </c>
      <c r="CUM140" s="119">
        <f t="shared" si="1084"/>
        <v>1.2345679012345678E-2</v>
      </c>
      <c r="CUN140" s="119">
        <f t="shared" si="1084"/>
        <v>2.4691358024691357E-2</v>
      </c>
      <c r="CUO140" s="119">
        <f t="shared" si="1084"/>
        <v>1.2345679012345678E-2</v>
      </c>
      <c r="CUP140" s="119">
        <f t="shared" si="1084"/>
        <v>1.2345679012345678E-2</v>
      </c>
      <c r="CUQ140" s="119">
        <f t="shared" si="1084"/>
        <v>1.2345679012345678E-2</v>
      </c>
      <c r="CUR140" s="119">
        <f t="shared" si="1084"/>
        <v>1.2345679012345678E-2</v>
      </c>
      <c r="CUS140" s="119">
        <f t="shared" si="1084"/>
        <v>1.2345679012345678E-2</v>
      </c>
      <c r="CUT140" s="119">
        <f t="shared" si="1084"/>
        <v>1.2345679012345678E-2</v>
      </c>
      <c r="CUU140" s="119">
        <f t="shared" si="1084"/>
        <v>1.2345679012345678E-2</v>
      </c>
      <c r="CUV140" s="119">
        <f t="shared" si="1084"/>
        <v>1.2345679012345678E-2</v>
      </c>
      <c r="CUW140" s="119">
        <f t="shared" si="1084"/>
        <v>1.2345679012345678E-2</v>
      </c>
      <c r="CUX140" s="119">
        <f t="shared" si="1084"/>
        <v>1.2345679012345678E-2</v>
      </c>
      <c r="CUY140" s="119">
        <f t="shared" si="1084"/>
        <v>1.2345679012345678E-2</v>
      </c>
      <c r="CUZ140" s="119">
        <f t="shared" si="1084"/>
        <v>1.2345679012345678E-2</v>
      </c>
      <c r="CVA140" s="119">
        <f t="shared" si="1084"/>
        <v>1.2345679012345678E-2</v>
      </c>
      <c r="CVB140" s="119">
        <f t="shared" si="1084"/>
        <v>1.2345679012345678E-2</v>
      </c>
      <c r="CVC140" s="119">
        <f t="shared" si="1084"/>
        <v>1.2345679012345678E-2</v>
      </c>
      <c r="CVD140" s="119">
        <f t="shared" si="1084"/>
        <v>1.2345679012345678E-2</v>
      </c>
      <c r="CVE140" s="119">
        <f t="shared" si="1084"/>
        <v>1.2345679012345678E-2</v>
      </c>
      <c r="CVF140" s="119">
        <f t="shared" si="1084"/>
        <v>1.2345679012345678E-2</v>
      </c>
      <c r="CVG140" s="119">
        <f t="shared" si="1084"/>
        <v>1.2345679012345678E-2</v>
      </c>
      <c r="CVH140" s="119">
        <f t="shared" si="1084"/>
        <v>2.4691358024691357E-2</v>
      </c>
      <c r="CVI140" s="119">
        <f t="shared" si="1084"/>
        <v>1.2345679012345678E-2</v>
      </c>
      <c r="CVJ140" s="119">
        <f t="shared" si="1084"/>
        <v>1.2345679012345678E-2</v>
      </c>
      <c r="CVK140" s="119">
        <f t="shared" si="1084"/>
        <v>1.2345679012345678E-2</v>
      </c>
      <c r="CVL140" s="119">
        <f t="shared" si="1084"/>
        <v>1.2345679012345678E-2</v>
      </c>
      <c r="CVM140" s="119">
        <f t="shared" si="1084"/>
        <v>1.2345679012345678E-2</v>
      </c>
      <c r="CVN140" s="119">
        <f t="shared" si="1084"/>
        <v>2.4691358024691357E-2</v>
      </c>
      <c r="CVO140" s="119">
        <f t="shared" si="1084"/>
        <v>1.2345679012345678E-2</v>
      </c>
      <c r="CVP140" s="119">
        <f t="shared" si="1084"/>
        <v>1.2345679012345678E-2</v>
      </c>
      <c r="CVQ140" s="119">
        <f t="shared" si="1084"/>
        <v>1.2345679012345678E-2</v>
      </c>
      <c r="CVR140" s="119">
        <f t="shared" si="1084"/>
        <v>1.2345679012345678E-2</v>
      </c>
      <c r="CVS140" s="119">
        <f t="shared" si="1084"/>
        <v>1.2345679012345678E-2</v>
      </c>
      <c r="CVT140" s="119">
        <f t="shared" si="1084"/>
        <v>1.2345679012345678E-2</v>
      </c>
      <c r="CVU140" s="119">
        <f t="shared" si="1084"/>
        <v>1.2345679012345678E-2</v>
      </c>
      <c r="CVV140" s="119">
        <f t="shared" si="1084"/>
        <v>1.2345679012345678E-2</v>
      </c>
      <c r="CVW140" s="119">
        <f t="shared" si="1084"/>
        <v>1.2345679012345678E-2</v>
      </c>
      <c r="CVX140" s="119">
        <f t="shared" si="1084"/>
        <v>1.2345679012345678E-2</v>
      </c>
      <c r="CVY140" s="119">
        <f t="shared" si="1084"/>
        <v>1.2345679012345678E-2</v>
      </c>
      <c r="CVZ140" s="119">
        <f t="shared" si="1084"/>
        <v>1.2345679012345678E-2</v>
      </c>
      <c r="CWA140" s="119">
        <f t="shared" si="1084"/>
        <v>1.2345679012345678E-2</v>
      </c>
      <c r="CWB140" s="119">
        <f t="shared" si="1084"/>
        <v>1.2345679012345678E-2</v>
      </c>
      <c r="CWC140" s="119">
        <f t="shared" si="1084"/>
        <v>1.2345679012345678E-2</v>
      </c>
      <c r="CWD140" s="119">
        <f t="shared" si="1084"/>
        <v>1.2345679012345678E-2</v>
      </c>
      <c r="CWE140" s="119">
        <f t="shared" si="1084"/>
        <v>1.2345679012345678E-2</v>
      </c>
      <c r="CWF140" s="119">
        <f t="shared" ref="CWF140:CYQ140" si="1085">CWF139/COUNTIFS($A$5:$A$115,1)</f>
        <v>1.2345679012345678E-2</v>
      </c>
      <c r="CWG140" s="119">
        <f t="shared" si="1085"/>
        <v>1.2345679012345678E-2</v>
      </c>
      <c r="CWH140" s="119">
        <f t="shared" si="1085"/>
        <v>1.2345679012345678E-2</v>
      </c>
      <c r="CWI140" s="119">
        <f t="shared" si="1085"/>
        <v>1.2345679012345678E-2</v>
      </c>
      <c r="CWJ140" s="119">
        <f t="shared" si="1085"/>
        <v>1.2345679012345678E-2</v>
      </c>
      <c r="CWK140" s="119">
        <f t="shared" si="1085"/>
        <v>1.2345679012345678E-2</v>
      </c>
      <c r="CWL140" s="119">
        <f t="shared" si="1085"/>
        <v>1.2345679012345678E-2</v>
      </c>
      <c r="CWM140" s="119">
        <f t="shared" si="1085"/>
        <v>1.2345679012345678E-2</v>
      </c>
      <c r="CWN140" s="119">
        <f t="shared" si="1085"/>
        <v>1.2345679012345678E-2</v>
      </c>
      <c r="CWO140" s="119">
        <f t="shared" si="1085"/>
        <v>1.2345679012345678E-2</v>
      </c>
      <c r="CWP140" s="119">
        <f t="shared" si="1085"/>
        <v>1.2345679012345678E-2</v>
      </c>
      <c r="CWQ140" s="119">
        <f t="shared" si="1085"/>
        <v>1.2345679012345678E-2</v>
      </c>
      <c r="CWR140" s="119">
        <f t="shared" si="1085"/>
        <v>1.2345679012345678E-2</v>
      </c>
      <c r="CWS140" s="119">
        <f t="shared" si="1085"/>
        <v>1.2345679012345678E-2</v>
      </c>
      <c r="CWT140" s="119">
        <f t="shared" si="1085"/>
        <v>1.2345679012345678E-2</v>
      </c>
      <c r="CWU140" s="119">
        <f t="shared" si="1085"/>
        <v>1.2345679012345678E-2</v>
      </c>
      <c r="CWV140" s="119">
        <f t="shared" si="1085"/>
        <v>1.2345679012345678E-2</v>
      </c>
      <c r="CWW140" s="119">
        <f t="shared" si="1085"/>
        <v>1.2345679012345678E-2</v>
      </c>
      <c r="CWX140" s="119">
        <f t="shared" si="1085"/>
        <v>1.2345679012345678E-2</v>
      </c>
      <c r="CWY140" s="119">
        <f t="shared" si="1085"/>
        <v>1.2345679012345678E-2</v>
      </c>
      <c r="CWZ140" s="119">
        <f t="shared" si="1085"/>
        <v>1.2345679012345678E-2</v>
      </c>
      <c r="CXA140" s="119">
        <f t="shared" si="1085"/>
        <v>1.2345679012345678E-2</v>
      </c>
      <c r="CXB140" s="119">
        <f t="shared" si="1085"/>
        <v>1.2345679012345678E-2</v>
      </c>
      <c r="CXC140" s="119">
        <f t="shared" si="1085"/>
        <v>1.2345679012345678E-2</v>
      </c>
      <c r="CXD140" s="119">
        <f t="shared" si="1085"/>
        <v>1.2345679012345678E-2</v>
      </c>
      <c r="CXE140" s="119">
        <f t="shared" si="1085"/>
        <v>1.2345679012345678E-2</v>
      </c>
      <c r="CXF140" s="119">
        <f t="shared" si="1085"/>
        <v>1.2345679012345678E-2</v>
      </c>
      <c r="CXG140" s="119">
        <f t="shared" si="1085"/>
        <v>1.2345679012345678E-2</v>
      </c>
      <c r="CXH140" s="119">
        <f t="shared" si="1085"/>
        <v>1.2345679012345678E-2</v>
      </c>
      <c r="CXI140" s="119">
        <f t="shared" si="1085"/>
        <v>1.2345679012345678E-2</v>
      </c>
      <c r="CXJ140" s="119">
        <f t="shared" si="1085"/>
        <v>1.2345679012345678E-2</v>
      </c>
      <c r="CXK140" s="119">
        <f t="shared" si="1085"/>
        <v>1.2345679012345678E-2</v>
      </c>
      <c r="CXL140" s="119">
        <f t="shared" si="1085"/>
        <v>1.2345679012345678E-2</v>
      </c>
      <c r="CXM140" s="119">
        <f t="shared" si="1085"/>
        <v>1.2345679012345678E-2</v>
      </c>
      <c r="CXN140" s="119">
        <f t="shared" si="1085"/>
        <v>1.2345679012345678E-2</v>
      </c>
      <c r="CXO140" s="119">
        <f t="shared" si="1085"/>
        <v>1.2345679012345678E-2</v>
      </c>
      <c r="CXP140" s="119">
        <f t="shared" si="1085"/>
        <v>2.4691358024691357E-2</v>
      </c>
      <c r="CXQ140" s="119">
        <f t="shared" si="1085"/>
        <v>1.2345679012345678E-2</v>
      </c>
      <c r="CXR140" s="119">
        <f t="shared" si="1085"/>
        <v>1.2345679012345678E-2</v>
      </c>
      <c r="CXS140" s="119">
        <f t="shared" si="1085"/>
        <v>1.2345679012345678E-2</v>
      </c>
      <c r="CXT140" s="119">
        <f t="shared" si="1085"/>
        <v>1.2345679012345678E-2</v>
      </c>
      <c r="CXU140" s="119">
        <f t="shared" si="1085"/>
        <v>1.2345679012345678E-2</v>
      </c>
      <c r="CXV140" s="119">
        <f t="shared" si="1085"/>
        <v>1.2345679012345678E-2</v>
      </c>
      <c r="CXW140" s="119">
        <f t="shared" si="1085"/>
        <v>1.2345679012345678E-2</v>
      </c>
      <c r="CXX140" s="119">
        <f t="shared" si="1085"/>
        <v>1.2345679012345678E-2</v>
      </c>
      <c r="CXY140" s="119">
        <f t="shared" si="1085"/>
        <v>3.7037037037037035E-2</v>
      </c>
      <c r="CXZ140" s="119">
        <f t="shared" si="1085"/>
        <v>0</v>
      </c>
      <c r="CYA140" s="119">
        <f t="shared" si="1085"/>
        <v>0</v>
      </c>
      <c r="CYB140" s="119">
        <f t="shared" si="1085"/>
        <v>0</v>
      </c>
      <c r="CYC140" s="119">
        <f t="shared" si="1085"/>
        <v>0</v>
      </c>
      <c r="CYD140" s="119">
        <f t="shared" si="1085"/>
        <v>0</v>
      </c>
      <c r="CYE140" s="119">
        <f t="shared" si="1085"/>
        <v>0</v>
      </c>
      <c r="CYF140" s="119">
        <f t="shared" si="1085"/>
        <v>0</v>
      </c>
      <c r="CYG140" s="119">
        <f t="shared" si="1085"/>
        <v>0</v>
      </c>
      <c r="CYH140" s="119">
        <f t="shared" si="1085"/>
        <v>0</v>
      </c>
      <c r="CYI140" s="119">
        <f t="shared" si="1085"/>
        <v>0</v>
      </c>
      <c r="CYJ140" s="119">
        <f t="shared" si="1085"/>
        <v>0</v>
      </c>
      <c r="CYK140" s="119">
        <f t="shared" si="1085"/>
        <v>0</v>
      </c>
      <c r="CYL140" s="119">
        <f t="shared" si="1085"/>
        <v>1.2345679012345678E-2</v>
      </c>
      <c r="CYM140" s="119">
        <f t="shared" si="1085"/>
        <v>1.2345679012345678E-2</v>
      </c>
      <c r="CYN140" s="119">
        <f t="shared" si="1085"/>
        <v>1.2345679012345678E-2</v>
      </c>
      <c r="CYO140" s="119">
        <f t="shared" si="1085"/>
        <v>1.2345679012345678E-2</v>
      </c>
      <c r="CYP140" s="119">
        <f t="shared" si="1085"/>
        <v>3.7037037037037035E-2</v>
      </c>
      <c r="CYQ140" s="119">
        <f t="shared" si="1085"/>
        <v>2.4691358024691357E-2</v>
      </c>
      <c r="CYR140" s="119">
        <f t="shared" ref="CYR140:DBC140" si="1086">CYR139/COUNTIFS($A$5:$A$115,1)</f>
        <v>1.2345679012345678E-2</v>
      </c>
      <c r="CYS140" s="119">
        <f t="shared" si="1086"/>
        <v>1.2345679012345678E-2</v>
      </c>
      <c r="CYT140" s="119">
        <f t="shared" si="1086"/>
        <v>1.2345679012345678E-2</v>
      </c>
      <c r="CYU140" s="119">
        <f t="shared" si="1086"/>
        <v>1.2345679012345678E-2</v>
      </c>
      <c r="CYV140" s="119">
        <f t="shared" si="1086"/>
        <v>1.2345679012345678E-2</v>
      </c>
      <c r="CYW140" s="119">
        <f t="shared" si="1086"/>
        <v>1.2345679012345678E-2</v>
      </c>
      <c r="CYX140" s="119">
        <f t="shared" si="1086"/>
        <v>1.2345679012345678E-2</v>
      </c>
      <c r="CYY140" s="119">
        <f t="shared" si="1086"/>
        <v>1.2345679012345678E-2</v>
      </c>
      <c r="CYZ140" s="119">
        <f t="shared" si="1086"/>
        <v>1.2345679012345678E-2</v>
      </c>
      <c r="CZA140" s="119">
        <f t="shared" si="1086"/>
        <v>1.2345679012345678E-2</v>
      </c>
      <c r="CZB140" s="119">
        <f t="shared" si="1086"/>
        <v>1.2345679012345678E-2</v>
      </c>
      <c r="CZC140" s="119">
        <f t="shared" si="1086"/>
        <v>1.2345679012345678E-2</v>
      </c>
      <c r="CZD140" s="119">
        <f t="shared" si="1086"/>
        <v>1.2345679012345678E-2</v>
      </c>
      <c r="CZE140" s="119">
        <f t="shared" si="1086"/>
        <v>1.2345679012345678E-2</v>
      </c>
      <c r="CZF140" s="119">
        <f t="shared" si="1086"/>
        <v>1.2345679012345678E-2</v>
      </c>
      <c r="CZG140" s="119">
        <f t="shared" si="1086"/>
        <v>1.2345679012345678E-2</v>
      </c>
      <c r="CZH140" s="119">
        <f t="shared" si="1086"/>
        <v>1.2345679012345678E-2</v>
      </c>
      <c r="CZI140" s="119">
        <f t="shared" si="1086"/>
        <v>1.2345679012345678E-2</v>
      </c>
      <c r="CZJ140" s="119">
        <f t="shared" si="1086"/>
        <v>1.2345679012345678E-2</v>
      </c>
      <c r="CZK140" s="119">
        <f t="shared" si="1086"/>
        <v>1.2345679012345678E-2</v>
      </c>
      <c r="CZL140" s="119">
        <f t="shared" si="1086"/>
        <v>1.2345679012345678E-2</v>
      </c>
      <c r="CZM140" s="119">
        <f t="shared" si="1086"/>
        <v>1.2345679012345678E-2</v>
      </c>
      <c r="CZN140" s="119">
        <f t="shared" si="1086"/>
        <v>1.2345679012345678E-2</v>
      </c>
      <c r="CZO140" s="119">
        <f t="shared" si="1086"/>
        <v>1.2345679012345678E-2</v>
      </c>
      <c r="CZP140" s="119">
        <f t="shared" si="1086"/>
        <v>1.2345679012345678E-2</v>
      </c>
      <c r="CZQ140" s="119">
        <f t="shared" si="1086"/>
        <v>1.2345679012345678E-2</v>
      </c>
      <c r="CZR140" s="119">
        <f t="shared" si="1086"/>
        <v>1.2345679012345678E-2</v>
      </c>
      <c r="CZS140" s="119">
        <f t="shared" si="1086"/>
        <v>1.2345679012345678E-2</v>
      </c>
      <c r="CZT140" s="119">
        <f t="shared" si="1086"/>
        <v>1.2345679012345678E-2</v>
      </c>
      <c r="CZU140" s="119">
        <f t="shared" si="1086"/>
        <v>1.2345679012345678E-2</v>
      </c>
      <c r="CZV140" s="119">
        <f t="shared" si="1086"/>
        <v>1.2345679012345678E-2</v>
      </c>
      <c r="CZW140" s="119">
        <f t="shared" si="1086"/>
        <v>1.2345679012345678E-2</v>
      </c>
      <c r="CZX140" s="119">
        <f t="shared" si="1086"/>
        <v>1.2345679012345678E-2</v>
      </c>
      <c r="CZY140" s="119">
        <f t="shared" si="1086"/>
        <v>1.2345679012345678E-2</v>
      </c>
      <c r="CZZ140" s="119">
        <f t="shared" si="1086"/>
        <v>1.2345679012345678E-2</v>
      </c>
      <c r="DAA140" s="119">
        <f t="shared" si="1086"/>
        <v>1.2345679012345678E-2</v>
      </c>
      <c r="DAB140" s="119">
        <f t="shared" si="1086"/>
        <v>1.2345679012345678E-2</v>
      </c>
      <c r="DAC140" s="119">
        <f t="shared" si="1086"/>
        <v>1.2345679012345678E-2</v>
      </c>
      <c r="DAD140" s="119">
        <f t="shared" si="1086"/>
        <v>1.2345679012345678E-2</v>
      </c>
      <c r="DAE140" s="119">
        <f t="shared" si="1086"/>
        <v>1.2345679012345678E-2</v>
      </c>
      <c r="DAF140" s="119">
        <f t="shared" si="1086"/>
        <v>1.2345679012345678E-2</v>
      </c>
      <c r="DAG140" s="119">
        <f t="shared" si="1086"/>
        <v>1.2345679012345678E-2</v>
      </c>
      <c r="DAH140" s="119">
        <f t="shared" si="1086"/>
        <v>1.2345679012345678E-2</v>
      </c>
      <c r="DAI140" s="119">
        <f t="shared" si="1086"/>
        <v>1.2345679012345678E-2</v>
      </c>
      <c r="DAJ140" s="119">
        <f t="shared" si="1086"/>
        <v>1.2345679012345678E-2</v>
      </c>
      <c r="DAK140" s="119">
        <f t="shared" si="1086"/>
        <v>1.2345679012345678E-2</v>
      </c>
      <c r="DAL140" s="119">
        <f t="shared" si="1086"/>
        <v>1.2345679012345678E-2</v>
      </c>
      <c r="DAM140" s="119">
        <f t="shared" si="1086"/>
        <v>1.2345679012345678E-2</v>
      </c>
      <c r="DAN140" s="119">
        <f t="shared" si="1086"/>
        <v>2.4691358024691357E-2</v>
      </c>
      <c r="DAO140" s="119">
        <f t="shared" si="1086"/>
        <v>1.2345679012345678E-2</v>
      </c>
      <c r="DAP140" s="119">
        <f t="shared" si="1086"/>
        <v>1.2345679012345678E-2</v>
      </c>
      <c r="DAQ140" s="119">
        <f t="shared" si="1086"/>
        <v>1.2345679012345678E-2</v>
      </c>
      <c r="DAR140" s="119">
        <f t="shared" si="1086"/>
        <v>1.2345679012345678E-2</v>
      </c>
      <c r="DAS140" s="119">
        <f t="shared" si="1086"/>
        <v>1.2345679012345678E-2</v>
      </c>
      <c r="DAT140" s="119">
        <f t="shared" si="1086"/>
        <v>1.2345679012345678E-2</v>
      </c>
      <c r="DAU140" s="119">
        <f t="shared" si="1086"/>
        <v>1.2345679012345678E-2</v>
      </c>
      <c r="DAV140" s="119">
        <f t="shared" si="1086"/>
        <v>1.2345679012345678E-2</v>
      </c>
      <c r="DAW140" s="119">
        <f t="shared" si="1086"/>
        <v>0</v>
      </c>
      <c r="DAX140" s="119">
        <f t="shared" si="1086"/>
        <v>0</v>
      </c>
      <c r="DAY140" s="119">
        <f t="shared" si="1086"/>
        <v>0</v>
      </c>
      <c r="DAZ140" s="119">
        <f t="shared" si="1086"/>
        <v>0</v>
      </c>
      <c r="DBA140" s="119">
        <f t="shared" si="1086"/>
        <v>0</v>
      </c>
      <c r="DBB140" s="119">
        <f t="shared" si="1086"/>
        <v>0</v>
      </c>
      <c r="DBC140" s="119">
        <f t="shared" si="1086"/>
        <v>0</v>
      </c>
      <c r="DBD140" s="119">
        <f t="shared" ref="DBD140:DDO140" si="1087">DBD139/COUNTIFS($A$5:$A$115,1)</f>
        <v>0</v>
      </c>
      <c r="DBE140" s="119">
        <f t="shared" si="1087"/>
        <v>0</v>
      </c>
      <c r="DBF140" s="119">
        <f t="shared" si="1087"/>
        <v>0</v>
      </c>
      <c r="DBG140" s="119">
        <f t="shared" si="1087"/>
        <v>0</v>
      </c>
      <c r="DBH140" s="119">
        <f t="shared" si="1087"/>
        <v>0</v>
      </c>
      <c r="DBI140" s="119">
        <f t="shared" si="1087"/>
        <v>0</v>
      </c>
      <c r="DBJ140" s="119">
        <f t="shared" si="1087"/>
        <v>0</v>
      </c>
      <c r="DBK140" s="119">
        <f t="shared" si="1087"/>
        <v>0</v>
      </c>
      <c r="DBL140" s="119">
        <f t="shared" si="1087"/>
        <v>0</v>
      </c>
      <c r="DBM140" s="119">
        <f t="shared" si="1087"/>
        <v>0</v>
      </c>
      <c r="DBN140" s="119">
        <f t="shared" si="1087"/>
        <v>0</v>
      </c>
      <c r="DBO140" s="119">
        <f t="shared" si="1087"/>
        <v>0</v>
      </c>
      <c r="DBP140" s="119">
        <f t="shared" si="1087"/>
        <v>0</v>
      </c>
      <c r="DBQ140" s="119">
        <f t="shared" si="1087"/>
        <v>0</v>
      </c>
      <c r="DBR140" s="119">
        <f t="shared" si="1087"/>
        <v>0</v>
      </c>
      <c r="DBS140" s="119">
        <f t="shared" si="1087"/>
        <v>0</v>
      </c>
      <c r="DBT140" s="119">
        <f t="shared" si="1087"/>
        <v>0</v>
      </c>
      <c r="DBU140" s="119">
        <f t="shared" si="1087"/>
        <v>0</v>
      </c>
      <c r="DBV140" s="119">
        <f t="shared" si="1087"/>
        <v>0</v>
      </c>
      <c r="DBW140" s="119">
        <f t="shared" si="1087"/>
        <v>0</v>
      </c>
      <c r="DBX140" s="119">
        <f t="shared" si="1087"/>
        <v>0</v>
      </c>
      <c r="DBY140" s="119">
        <f t="shared" si="1087"/>
        <v>0</v>
      </c>
      <c r="DBZ140" s="119">
        <f t="shared" si="1087"/>
        <v>0</v>
      </c>
      <c r="DCA140" s="119">
        <f t="shared" si="1087"/>
        <v>0</v>
      </c>
      <c r="DCB140" s="119">
        <f t="shared" si="1087"/>
        <v>0</v>
      </c>
      <c r="DCC140" s="119">
        <f t="shared" si="1087"/>
        <v>0</v>
      </c>
      <c r="DCD140" s="119">
        <f t="shared" si="1087"/>
        <v>0</v>
      </c>
      <c r="DCE140" s="119">
        <f t="shared" si="1087"/>
        <v>0</v>
      </c>
      <c r="DCF140" s="119">
        <f t="shared" si="1087"/>
        <v>0</v>
      </c>
      <c r="DCG140" s="119">
        <f t="shared" si="1087"/>
        <v>0</v>
      </c>
      <c r="DCH140" s="119">
        <f t="shared" si="1087"/>
        <v>2.4691358024691357E-2</v>
      </c>
      <c r="DCI140" s="119">
        <f t="shared" si="1087"/>
        <v>2.4691358024691357E-2</v>
      </c>
      <c r="DCJ140" s="119">
        <f t="shared" si="1087"/>
        <v>2.4691358024691357E-2</v>
      </c>
      <c r="DCK140" s="119">
        <f t="shared" si="1087"/>
        <v>1.2345679012345678E-2</v>
      </c>
      <c r="DCL140" s="119">
        <f t="shared" si="1087"/>
        <v>1.2345679012345678E-2</v>
      </c>
      <c r="DCM140" s="119">
        <f t="shared" si="1087"/>
        <v>1.2345679012345678E-2</v>
      </c>
      <c r="DCN140" s="119">
        <f t="shared" si="1087"/>
        <v>1.2345679012345678E-2</v>
      </c>
      <c r="DCO140" s="119">
        <f t="shared" si="1087"/>
        <v>1.2345679012345678E-2</v>
      </c>
      <c r="DCP140" s="119">
        <f t="shared" si="1087"/>
        <v>1.2345679012345678E-2</v>
      </c>
      <c r="DCQ140" s="119">
        <f t="shared" si="1087"/>
        <v>1.2345679012345678E-2</v>
      </c>
      <c r="DCR140" s="119">
        <f t="shared" si="1087"/>
        <v>1.2345679012345678E-2</v>
      </c>
      <c r="DCS140" s="119">
        <f t="shared" si="1087"/>
        <v>1.2345679012345678E-2</v>
      </c>
      <c r="DCT140" s="119">
        <f t="shared" si="1087"/>
        <v>1.2345679012345678E-2</v>
      </c>
      <c r="DCU140" s="119">
        <f t="shared" si="1087"/>
        <v>1.2345679012345678E-2</v>
      </c>
      <c r="DCV140" s="119">
        <f t="shared" si="1087"/>
        <v>1.2345679012345678E-2</v>
      </c>
      <c r="DCW140" s="119">
        <f t="shared" si="1087"/>
        <v>1.2345679012345678E-2</v>
      </c>
      <c r="DCX140" s="119">
        <f t="shared" si="1087"/>
        <v>1.2345679012345678E-2</v>
      </c>
      <c r="DCY140" s="119">
        <f t="shared" si="1087"/>
        <v>1.2345679012345678E-2</v>
      </c>
      <c r="DCZ140" s="119">
        <f t="shared" si="1087"/>
        <v>1.2345679012345678E-2</v>
      </c>
      <c r="DDA140" s="119">
        <f t="shared" si="1087"/>
        <v>1.2345679012345678E-2</v>
      </c>
      <c r="DDB140" s="119">
        <f t="shared" si="1087"/>
        <v>1.2345679012345678E-2</v>
      </c>
      <c r="DDC140" s="119">
        <f t="shared" si="1087"/>
        <v>1.2345679012345678E-2</v>
      </c>
      <c r="DDD140" s="119">
        <f t="shared" si="1087"/>
        <v>1.2345679012345678E-2</v>
      </c>
      <c r="DDE140" s="119">
        <f t="shared" si="1087"/>
        <v>1.2345679012345678E-2</v>
      </c>
      <c r="DDF140" s="119">
        <f t="shared" si="1087"/>
        <v>1.2345679012345678E-2</v>
      </c>
      <c r="DDG140" s="119">
        <f t="shared" si="1087"/>
        <v>1.2345679012345678E-2</v>
      </c>
      <c r="DDH140" s="119">
        <f t="shared" si="1087"/>
        <v>1.2345679012345678E-2</v>
      </c>
      <c r="DDI140" s="119">
        <f t="shared" si="1087"/>
        <v>1.2345679012345678E-2</v>
      </c>
      <c r="DDJ140" s="119">
        <f t="shared" si="1087"/>
        <v>1.2345679012345678E-2</v>
      </c>
      <c r="DDK140" s="119">
        <f t="shared" si="1087"/>
        <v>1.2345679012345678E-2</v>
      </c>
      <c r="DDL140" s="119">
        <f t="shared" si="1087"/>
        <v>1.2345679012345678E-2</v>
      </c>
      <c r="DDM140" s="119">
        <f t="shared" si="1087"/>
        <v>1.2345679012345678E-2</v>
      </c>
      <c r="DDN140" s="119">
        <f t="shared" si="1087"/>
        <v>1.2345679012345678E-2</v>
      </c>
      <c r="DDO140" s="119">
        <f t="shared" si="1087"/>
        <v>1.2345679012345678E-2</v>
      </c>
      <c r="DDP140" s="119">
        <f t="shared" ref="DDP140:DGA140" si="1088">DDP139/COUNTIFS($A$5:$A$115,1)</f>
        <v>1.2345679012345678E-2</v>
      </c>
      <c r="DDQ140" s="119">
        <f t="shared" si="1088"/>
        <v>1.2345679012345678E-2</v>
      </c>
      <c r="DDR140" s="119">
        <f t="shared" si="1088"/>
        <v>1.2345679012345678E-2</v>
      </c>
      <c r="DDS140" s="119">
        <f t="shared" si="1088"/>
        <v>1.2345679012345678E-2</v>
      </c>
      <c r="DDT140" s="119">
        <f t="shared" si="1088"/>
        <v>1.2345679012345678E-2</v>
      </c>
      <c r="DDU140" s="119">
        <f t="shared" si="1088"/>
        <v>1.2345679012345678E-2</v>
      </c>
      <c r="DDV140" s="119">
        <f t="shared" si="1088"/>
        <v>1.2345679012345678E-2</v>
      </c>
      <c r="DDW140" s="119">
        <f t="shared" si="1088"/>
        <v>1.2345679012345678E-2</v>
      </c>
      <c r="DDX140" s="119">
        <f t="shared" si="1088"/>
        <v>1.2345679012345678E-2</v>
      </c>
      <c r="DDY140" s="119">
        <f t="shared" si="1088"/>
        <v>1.2345679012345678E-2</v>
      </c>
      <c r="DDZ140" s="119">
        <f t="shared" si="1088"/>
        <v>1.2345679012345678E-2</v>
      </c>
      <c r="DEA140" s="119">
        <f t="shared" si="1088"/>
        <v>1.2345679012345678E-2</v>
      </c>
      <c r="DEB140" s="119">
        <f t="shared" si="1088"/>
        <v>1.2345679012345678E-2</v>
      </c>
      <c r="DEC140" s="119">
        <f t="shared" si="1088"/>
        <v>1.2345679012345678E-2</v>
      </c>
      <c r="DED140" s="119">
        <f t="shared" si="1088"/>
        <v>1.2345679012345678E-2</v>
      </c>
      <c r="DEE140" s="119">
        <f t="shared" si="1088"/>
        <v>1.2345679012345678E-2</v>
      </c>
      <c r="DEF140" s="119">
        <f t="shared" si="1088"/>
        <v>1.2345679012345678E-2</v>
      </c>
      <c r="DEG140" s="119">
        <f t="shared" si="1088"/>
        <v>1.2345679012345678E-2</v>
      </c>
      <c r="DEH140" s="119">
        <f t="shared" si="1088"/>
        <v>1.2345679012345678E-2</v>
      </c>
      <c r="DEI140" s="119">
        <f t="shared" si="1088"/>
        <v>1.2345679012345678E-2</v>
      </c>
      <c r="DEJ140" s="119">
        <f t="shared" si="1088"/>
        <v>1.2345679012345678E-2</v>
      </c>
      <c r="DEK140" s="119">
        <f t="shared" si="1088"/>
        <v>1.2345679012345678E-2</v>
      </c>
      <c r="DEL140" s="119">
        <f t="shared" si="1088"/>
        <v>1.2345679012345678E-2</v>
      </c>
      <c r="DEM140" s="119">
        <f t="shared" si="1088"/>
        <v>1.2345679012345678E-2</v>
      </c>
      <c r="DEN140" s="119">
        <f t="shared" si="1088"/>
        <v>4.9382716049382713E-2</v>
      </c>
      <c r="DEO140" s="119">
        <f t="shared" si="1088"/>
        <v>1.2345679012345678E-2</v>
      </c>
      <c r="DEP140" s="119">
        <f t="shared" si="1088"/>
        <v>1.2345679012345678E-2</v>
      </c>
      <c r="DEQ140" s="119">
        <f t="shared" si="1088"/>
        <v>1.2345679012345678E-2</v>
      </c>
      <c r="DER140" s="119">
        <f t="shared" si="1088"/>
        <v>2.4691358024691357E-2</v>
      </c>
      <c r="DES140" s="119">
        <f t="shared" si="1088"/>
        <v>1.2345679012345678E-2</v>
      </c>
      <c r="DET140" s="119">
        <f t="shared" si="1088"/>
        <v>1.2345679012345678E-2</v>
      </c>
      <c r="DEU140" s="119">
        <f t="shared" si="1088"/>
        <v>1.2345679012345678E-2</v>
      </c>
      <c r="DEV140" s="119">
        <f t="shared" si="1088"/>
        <v>1.2345679012345678E-2</v>
      </c>
      <c r="DEW140" s="119">
        <f t="shared" si="1088"/>
        <v>1.2345679012345678E-2</v>
      </c>
      <c r="DEX140" s="119">
        <f t="shared" si="1088"/>
        <v>1.2345679012345678E-2</v>
      </c>
      <c r="DEY140" s="119">
        <f t="shared" si="1088"/>
        <v>1.2345679012345678E-2</v>
      </c>
      <c r="DEZ140" s="119">
        <f t="shared" si="1088"/>
        <v>1.2345679012345678E-2</v>
      </c>
      <c r="DFA140" s="119">
        <f t="shared" si="1088"/>
        <v>1.2345679012345678E-2</v>
      </c>
      <c r="DFB140" s="119">
        <f t="shared" si="1088"/>
        <v>1.2345679012345678E-2</v>
      </c>
      <c r="DFC140" s="119">
        <f t="shared" si="1088"/>
        <v>1.2345679012345678E-2</v>
      </c>
      <c r="DFD140" s="119">
        <f t="shared" si="1088"/>
        <v>1.2345679012345678E-2</v>
      </c>
      <c r="DFE140" s="119">
        <f t="shared" si="1088"/>
        <v>1.2345679012345678E-2</v>
      </c>
      <c r="DFF140" s="119">
        <f t="shared" si="1088"/>
        <v>1.2345679012345678E-2</v>
      </c>
      <c r="DFG140" s="119">
        <f t="shared" si="1088"/>
        <v>1.2345679012345678E-2</v>
      </c>
      <c r="DFH140" s="119">
        <f t="shared" si="1088"/>
        <v>1.2345679012345678E-2</v>
      </c>
      <c r="DFI140" s="119">
        <f t="shared" si="1088"/>
        <v>1.2345679012345678E-2</v>
      </c>
      <c r="DFJ140" s="119">
        <f t="shared" si="1088"/>
        <v>1.2345679012345678E-2</v>
      </c>
      <c r="DFK140" s="119">
        <f t="shared" si="1088"/>
        <v>1.2345679012345678E-2</v>
      </c>
      <c r="DFL140" s="119">
        <f t="shared" si="1088"/>
        <v>1.2345679012345678E-2</v>
      </c>
      <c r="DFM140" s="119">
        <f t="shared" si="1088"/>
        <v>1.2345679012345678E-2</v>
      </c>
      <c r="DFN140" s="119">
        <f t="shared" si="1088"/>
        <v>1.2345679012345678E-2</v>
      </c>
      <c r="DFO140" s="119">
        <f t="shared" si="1088"/>
        <v>1.2345679012345678E-2</v>
      </c>
      <c r="DFP140" s="119">
        <f t="shared" si="1088"/>
        <v>1.2345679012345678E-2</v>
      </c>
      <c r="DFQ140" s="119">
        <f t="shared" si="1088"/>
        <v>1.2345679012345678E-2</v>
      </c>
      <c r="DFR140" s="119">
        <f t="shared" si="1088"/>
        <v>1.2345679012345678E-2</v>
      </c>
      <c r="DFS140" s="119">
        <f t="shared" si="1088"/>
        <v>1.2345679012345678E-2</v>
      </c>
      <c r="DFT140" s="119">
        <f t="shared" si="1088"/>
        <v>1.2345679012345678E-2</v>
      </c>
      <c r="DFU140" s="119">
        <f t="shared" si="1088"/>
        <v>1.2345679012345678E-2</v>
      </c>
      <c r="DFV140" s="119">
        <f t="shared" si="1088"/>
        <v>1.2345679012345678E-2</v>
      </c>
      <c r="DFW140" s="119">
        <f t="shared" si="1088"/>
        <v>1.2345679012345678E-2</v>
      </c>
      <c r="DFX140" s="119">
        <f t="shared" si="1088"/>
        <v>1.2345679012345678E-2</v>
      </c>
      <c r="DFY140" s="119">
        <f t="shared" si="1088"/>
        <v>1.2345679012345678E-2</v>
      </c>
      <c r="DFZ140" s="119">
        <f t="shared" si="1088"/>
        <v>1.2345679012345678E-2</v>
      </c>
      <c r="DGA140" s="119">
        <f t="shared" si="1088"/>
        <v>1.2345679012345678E-2</v>
      </c>
      <c r="DGB140" s="119">
        <f t="shared" ref="DGB140:DIM140" si="1089">DGB139/COUNTIFS($A$5:$A$115,1)</f>
        <v>1.2345679012345678E-2</v>
      </c>
      <c r="DGC140" s="119">
        <f t="shared" si="1089"/>
        <v>1.2345679012345678E-2</v>
      </c>
      <c r="DGD140" s="119">
        <f t="shared" si="1089"/>
        <v>1.2345679012345678E-2</v>
      </c>
      <c r="DGE140" s="119">
        <f t="shared" si="1089"/>
        <v>1.2345679012345678E-2</v>
      </c>
      <c r="DGF140" s="119">
        <f t="shared" si="1089"/>
        <v>1.2345679012345678E-2</v>
      </c>
      <c r="DGG140" s="119">
        <f t="shared" si="1089"/>
        <v>1.2345679012345678E-2</v>
      </c>
      <c r="DGH140" s="119">
        <f t="shared" si="1089"/>
        <v>1.2345679012345678E-2</v>
      </c>
      <c r="DGI140" s="119">
        <f t="shared" si="1089"/>
        <v>1.2345679012345678E-2</v>
      </c>
      <c r="DGJ140" s="119">
        <f t="shared" si="1089"/>
        <v>1.2345679012345678E-2</v>
      </c>
      <c r="DGK140" s="119">
        <f t="shared" si="1089"/>
        <v>1.2345679012345678E-2</v>
      </c>
      <c r="DGL140" s="119">
        <f t="shared" si="1089"/>
        <v>1.2345679012345678E-2</v>
      </c>
      <c r="DGM140" s="119">
        <f t="shared" si="1089"/>
        <v>1.2345679012345678E-2</v>
      </c>
      <c r="DGN140" s="119">
        <f t="shared" si="1089"/>
        <v>1.2345679012345678E-2</v>
      </c>
      <c r="DGO140" s="119">
        <f t="shared" si="1089"/>
        <v>1.2345679012345678E-2</v>
      </c>
      <c r="DGP140" s="119">
        <f t="shared" si="1089"/>
        <v>1.2345679012345678E-2</v>
      </c>
      <c r="DGQ140" s="119">
        <f t="shared" si="1089"/>
        <v>1.2345679012345678E-2</v>
      </c>
      <c r="DGR140" s="119">
        <f t="shared" si="1089"/>
        <v>1.2345679012345678E-2</v>
      </c>
      <c r="DGS140" s="119">
        <f t="shared" si="1089"/>
        <v>1.2345679012345678E-2</v>
      </c>
      <c r="DGT140" s="119">
        <f t="shared" si="1089"/>
        <v>1.2345679012345678E-2</v>
      </c>
      <c r="DGU140" s="119">
        <f t="shared" si="1089"/>
        <v>1.2345679012345678E-2</v>
      </c>
      <c r="DGV140" s="119">
        <f t="shared" si="1089"/>
        <v>1.2345679012345678E-2</v>
      </c>
      <c r="DGW140" s="119">
        <f t="shared" si="1089"/>
        <v>1.2345679012345678E-2</v>
      </c>
      <c r="DGX140" s="119">
        <f t="shared" si="1089"/>
        <v>1.2345679012345678E-2</v>
      </c>
      <c r="DGY140" s="119">
        <f t="shared" si="1089"/>
        <v>1.2345679012345678E-2</v>
      </c>
      <c r="DGZ140" s="119">
        <f t="shared" si="1089"/>
        <v>1.2345679012345678E-2</v>
      </c>
      <c r="DHA140" s="119">
        <f t="shared" si="1089"/>
        <v>1.2345679012345678E-2</v>
      </c>
      <c r="DHB140" s="119">
        <f t="shared" si="1089"/>
        <v>1.2345679012345678E-2</v>
      </c>
      <c r="DHC140" s="119">
        <f t="shared" si="1089"/>
        <v>1.2345679012345678E-2</v>
      </c>
      <c r="DHD140" s="119">
        <f t="shared" si="1089"/>
        <v>1.2345679012345678E-2</v>
      </c>
      <c r="DHE140" s="119">
        <f t="shared" si="1089"/>
        <v>1.2345679012345678E-2</v>
      </c>
      <c r="DHF140" s="119">
        <f t="shared" si="1089"/>
        <v>1.2345679012345678E-2</v>
      </c>
      <c r="DHG140" s="119">
        <f t="shared" si="1089"/>
        <v>1.2345679012345678E-2</v>
      </c>
      <c r="DHH140" s="119">
        <f t="shared" si="1089"/>
        <v>1.2345679012345678E-2</v>
      </c>
      <c r="DHI140" s="119">
        <f t="shared" si="1089"/>
        <v>1.2345679012345678E-2</v>
      </c>
      <c r="DHJ140" s="119">
        <f t="shared" si="1089"/>
        <v>1.2345679012345678E-2</v>
      </c>
      <c r="DHK140" s="119">
        <f t="shared" si="1089"/>
        <v>1.2345679012345678E-2</v>
      </c>
      <c r="DHL140" s="119">
        <f t="shared" si="1089"/>
        <v>1.2345679012345678E-2</v>
      </c>
      <c r="DHM140" s="119">
        <f t="shared" si="1089"/>
        <v>1.2345679012345678E-2</v>
      </c>
      <c r="DHN140" s="119">
        <f t="shared" si="1089"/>
        <v>1.2345679012345678E-2</v>
      </c>
      <c r="DHO140" s="119">
        <f t="shared" si="1089"/>
        <v>1.2345679012345678E-2</v>
      </c>
      <c r="DHP140" s="119">
        <f t="shared" si="1089"/>
        <v>1.2345679012345678E-2</v>
      </c>
      <c r="DHQ140" s="119">
        <f t="shared" si="1089"/>
        <v>1.2345679012345678E-2</v>
      </c>
      <c r="DHR140" s="119">
        <f t="shared" si="1089"/>
        <v>1.2345679012345678E-2</v>
      </c>
      <c r="DHS140" s="119">
        <f t="shared" si="1089"/>
        <v>1.2345679012345678E-2</v>
      </c>
      <c r="DHT140" s="119">
        <f t="shared" si="1089"/>
        <v>1.2345679012345678E-2</v>
      </c>
      <c r="DHU140" s="119">
        <f t="shared" si="1089"/>
        <v>1.2345679012345678E-2</v>
      </c>
      <c r="DHV140" s="119">
        <f t="shared" si="1089"/>
        <v>1.2345679012345678E-2</v>
      </c>
      <c r="DHW140" s="119">
        <f t="shared" si="1089"/>
        <v>1.2345679012345678E-2</v>
      </c>
      <c r="DHX140" s="119">
        <f t="shared" si="1089"/>
        <v>1.2345679012345678E-2</v>
      </c>
      <c r="DHY140" s="119">
        <f t="shared" si="1089"/>
        <v>1.2345679012345678E-2</v>
      </c>
      <c r="DHZ140" s="119">
        <f t="shared" si="1089"/>
        <v>1.2345679012345678E-2</v>
      </c>
      <c r="DIA140" s="119">
        <f t="shared" si="1089"/>
        <v>1.2345679012345678E-2</v>
      </c>
      <c r="DIB140" s="119">
        <f t="shared" si="1089"/>
        <v>1.2345679012345678E-2</v>
      </c>
      <c r="DIC140" s="119">
        <f t="shared" si="1089"/>
        <v>1.2345679012345678E-2</v>
      </c>
      <c r="DID140" s="119">
        <f t="shared" si="1089"/>
        <v>1.2345679012345678E-2</v>
      </c>
      <c r="DIE140" s="119">
        <f t="shared" si="1089"/>
        <v>1.2345679012345678E-2</v>
      </c>
      <c r="DIF140" s="119">
        <f t="shared" si="1089"/>
        <v>1.2345679012345678E-2</v>
      </c>
      <c r="DIG140" s="119">
        <f t="shared" si="1089"/>
        <v>1.2345679012345678E-2</v>
      </c>
      <c r="DIH140" s="119">
        <f t="shared" si="1089"/>
        <v>1.2345679012345678E-2</v>
      </c>
      <c r="DII140" s="119">
        <f t="shared" si="1089"/>
        <v>1.2345679012345678E-2</v>
      </c>
      <c r="DIJ140" s="119">
        <f t="shared" si="1089"/>
        <v>1.2345679012345678E-2</v>
      </c>
      <c r="DIK140" s="119">
        <f t="shared" si="1089"/>
        <v>1.2345679012345678E-2</v>
      </c>
      <c r="DIL140" s="119">
        <f t="shared" si="1089"/>
        <v>1.2345679012345678E-2</v>
      </c>
      <c r="DIM140" s="119">
        <f t="shared" si="1089"/>
        <v>1.2345679012345678E-2</v>
      </c>
      <c r="DIN140" s="119">
        <f t="shared" ref="DIN140:DKY140" si="1090">DIN139/COUNTIFS($A$5:$A$115,1)</f>
        <v>1.2345679012345678E-2</v>
      </c>
      <c r="DIO140" s="119">
        <f t="shared" si="1090"/>
        <v>1.2345679012345678E-2</v>
      </c>
      <c r="DIP140" s="119">
        <f t="shared" si="1090"/>
        <v>1.2345679012345678E-2</v>
      </c>
      <c r="DIQ140" s="119">
        <f t="shared" si="1090"/>
        <v>1.2345679012345678E-2</v>
      </c>
      <c r="DIR140" s="119">
        <f t="shared" si="1090"/>
        <v>1.2345679012345678E-2</v>
      </c>
      <c r="DIS140" s="119">
        <f t="shared" si="1090"/>
        <v>1.2345679012345678E-2</v>
      </c>
      <c r="DIT140" s="119">
        <f t="shared" si="1090"/>
        <v>1.2345679012345678E-2</v>
      </c>
      <c r="DIU140" s="119">
        <f t="shared" si="1090"/>
        <v>1.2345679012345678E-2</v>
      </c>
      <c r="DIV140" s="119">
        <f t="shared" si="1090"/>
        <v>1.2345679012345678E-2</v>
      </c>
      <c r="DIW140" s="119">
        <f t="shared" si="1090"/>
        <v>1.2345679012345678E-2</v>
      </c>
      <c r="DIX140" s="119">
        <f t="shared" si="1090"/>
        <v>1.2345679012345678E-2</v>
      </c>
      <c r="DIY140" s="119">
        <f t="shared" si="1090"/>
        <v>1.2345679012345678E-2</v>
      </c>
      <c r="DIZ140" s="119">
        <f t="shared" si="1090"/>
        <v>1.2345679012345678E-2</v>
      </c>
      <c r="DJA140" s="119">
        <f t="shared" si="1090"/>
        <v>1.2345679012345678E-2</v>
      </c>
      <c r="DJB140" s="119">
        <f t="shared" si="1090"/>
        <v>1.2345679012345678E-2</v>
      </c>
      <c r="DJC140" s="119">
        <f t="shared" si="1090"/>
        <v>1.2345679012345678E-2</v>
      </c>
      <c r="DJD140" s="119">
        <f t="shared" si="1090"/>
        <v>1.2345679012345678E-2</v>
      </c>
      <c r="DJE140" s="119">
        <f t="shared" si="1090"/>
        <v>1.2345679012345678E-2</v>
      </c>
      <c r="DJF140" s="119">
        <f t="shared" si="1090"/>
        <v>1.2345679012345678E-2</v>
      </c>
      <c r="DJG140" s="119">
        <f t="shared" si="1090"/>
        <v>1.2345679012345678E-2</v>
      </c>
      <c r="DJH140" s="119">
        <f t="shared" si="1090"/>
        <v>1.2345679012345678E-2</v>
      </c>
      <c r="DJI140" s="119">
        <f t="shared" si="1090"/>
        <v>1.2345679012345678E-2</v>
      </c>
      <c r="DJJ140" s="119">
        <f t="shared" si="1090"/>
        <v>1.2345679012345678E-2</v>
      </c>
      <c r="DJK140" s="119">
        <f t="shared" si="1090"/>
        <v>1.2345679012345678E-2</v>
      </c>
      <c r="DJL140" s="119">
        <f t="shared" si="1090"/>
        <v>1.2345679012345678E-2</v>
      </c>
      <c r="DJM140" s="119">
        <f t="shared" si="1090"/>
        <v>1.2345679012345678E-2</v>
      </c>
      <c r="DJN140" s="119">
        <f t="shared" si="1090"/>
        <v>1.2345679012345678E-2</v>
      </c>
      <c r="DJO140" s="119">
        <f t="shared" si="1090"/>
        <v>1.2345679012345678E-2</v>
      </c>
      <c r="DJP140" s="119">
        <f t="shared" si="1090"/>
        <v>1.2345679012345678E-2</v>
      </c>
      <c r="DJQ140" s="119">
        <f t="shared" si="1090"/>
        <v>1.2345679012345678E-2</v>
      </c>
      <c r="DJR140" s="119">
        <f t="shared" si="1090"/>
        <v>1.2345679012345678E-2</v>
      </c>
      <c r="DJS140" s="119">
        <f t="shared" si="1090"/>
        <v>1.2345679012345678E-2</v>
      </c>
      <c r="DJT140" s="119">
        <f t="shared" si="1090"/>
        <v>1.2345679012345678E-2</v>
      </c>
      <c r="DJU140" s="119">
        <f t="shared" si="1090"/>
        <v>1.2345679012345678E-2</v>
      </c>
      <c r="DJV140" s="119">
        <f t="shared" si="1090"/>
        <v>1.2345679012345678E-2</v>
      </c>
      <c r="DJW140" s="119">
        <f t="shared" si="1090"/>
        <v>1.2345679012345678E-2</v>
      </c>
      <c r="DJX140" s="119">
        <f t="shared" si="1090"/>
        <v>1.2345679012345678E-2</v>
      </c>
      <c r="DJY140" s="119">
        <f t="shared" si="1090"/>
        <v>1.2345679012345678E-2</v>
      </c>
      <c r="DJZ140" s="119">
        <f t="shared" si="1090"/>
        <v>1.2345679012345678E-2</v>
      </c>
      <c r="DKA140" s="119">
        <f t="shared" si="1090"/>
        <v>1.2345679012345678E-2</v>
      </c>
      <c r="DKB140" s="119">
        <f t="shared" si="1090"/>
        <v>1.2345679012345678E-2</v>
      </c>
      <c r="DKC140" s="119">
        <f t="shared" si="1090"/>
        <v>1.2345679012345678E-2</v>
      </c>
      <c r="DKD140" s="119">
        <f t="shared" si="1090"/>
        <v>1.2345679012345678E-2</v>
      </c>
      <c r="DKE140" s="119">
        <f t="shared" si="1090"/>
        <v>1.2345679012345678E-2</v>
      </c>
      <c r="DKF140" s="119">
        <f t="shared" si="1090"/>
        <v>1.2345679012345678E-2</v>
      </c>
      <c r="DKG140" s="119">
        <f t="shared" si="1090"/>
        <v>1.2345679012345678E-2</v>
      </c>
      <c r="DKH140" s="119">
        <f t="shared" si="1090"/>
        <v>1.2345679012345678E-2</v>
      </c>
      <c r="DKI140" s="119">
        <f t="shared" si="1090"/>
        <v>1.2345679012345678E-2</v>
      </c>
      <c r="DKJ140" s="119">
        <f t="shared" si="1090"/>
        <v>1.2345679012345678E-2</v>
      </c>
      <c r="DKK140" s="119">
        <f t="shared" si="1090"/>
        <v>1.2345679012345678E-2</v>
      </c>
      <c r="DKL140" s="119">
        <f t="shared" si="1090"/>
        <v>1.2345679012345678E-2</v>
      </c>
      <c r="DKM140" s="119">
        <f t="shared" si="1090"/>
        <v>1.2345679012345678E-2</v>
      </c>
      <c r="DKN140" s="119">
        <f t="shared" si="1090"/>
        <v>1.2345679012345678E-2</v>
      </c>
      <c r="DKO140" s="119">
        <f t="shared" si="1090"/>
        <v>2.4691358024691357E-2</v>
      </c>
      <c r="DKP140" s="119">
        <f t="shared" si="1090"/>
        <v>1.2345679012345678E-2</v>
      </c>
      <c r="DKQ140" s="119">
        <f t="shared" si="1090"/>
        <v>1.2345679012345678E-2</v>
      </c>
      <c r="DKR140" s="119">
        <f t="shared" si="1090"/>
        <v>1.2345679012345678E-2</v>
      </c>
      <c r="DKS140" s="119">
        <f t="shared" si="1090"/>
        <v>1.2345679012345678E-2</v>
      </c>
      <c r="DKT140" s="119">
        <f t="shared" si="1090"/>
        <v>1.2345679012345678E-2</v>
      </c>
      <c r="DKU140" s="119">
        <f t="shared" si="1090"/>
        <v>1.2345679012345678E-2</v>
      </c>
      <c r="DKV140" s="119">
        <f t="shared" si="1090"/>
        <v>1.2345679012345678E-2</v>
      </c>
      <c r="DKW140" s="119">
        <f t="shared" si="1090"/>
        <v>1.2345679012345678E-2</v>
      </c>
      <c r="DKX140" s="119">
        <f t="shared" si="1090"/>
        <v>1.2345679012345678E-2</v>
      </c>
      <c r="DKY140" s="119">
        <f t="shared" si="1090"/>
        <v>1.2345679012345678E-2</v>
      </c>
      <c r="DKZ140" s="119">
        <f t="shared" ref="DKZ140:DNK140" si="1091">DKZ139/COUNTIFS($A$5:$A$115,1)</f>
        <v>1.2345679012345678E-2</v>
      </c>
      <c r="DLA140" s="119">
        <f t="shared" si="1091"/>
        <v>1.2345679012345678E-2</v>
      </c>
      <c r="DLB140" s="119">
        <f t="shared" si="1091"/>
        <v>1.2345679012345678E-2</v>
      </c>
      <c r="DLC140" s="119">
        <f t="shared" si="1091"/>
        <v>1.2345679012345678E-2</v>
      </c>
      <c r="DLD140" s="119">
        <f t="shared" si="1091"/>
        <v>1.2345679012345678E-2</v>
      </c>
      <c r="DLE140" s="119">
        <f t="shared" si="1091"/>
        <v>1.2345679012345678E-2</v>
      </c>
      <c r="DLF140" s="119">
        <f t="shared" si="1091"/>
        <v>1.2345679012345678E-2</v>
      </c>
      <c r="DLG140" s="119">
        <f t="shared" si="1091"/>
        <v>1.2345679012345678E-2</v>
      </c>
      <c r="DLH140" s="119">
        <f t="shared" si="1091"/>
        <v>1.2345679012345678E-2</v>
      </c>
      <c r="DLI140" s="119">
        <f t="shared" si="1091"/>
        <v>1.2345679012345678E-2</v>
      </c>
      <c r="DLJ140" s="119">
        <f t="shared" si="1091"/>
        <v>1.2345679012345678E-2</v>
      </c>
      <c r="DLK140" s="119">
        <f t="shared" si="1091"/>
        <v>1.2345679012345678E-2</v>
      </c>
      <c r="DLL140" s="119">
        <f t="shared" si="1091"/>
        <v>1.2345679012345678E-2</v>
      </c>
      <c r="DLM140" s="119">
        <f t="shared" si="1091"/>
        <v>1.2345679012345678E-2</v>
      </c>
      <c r="DLN140" s="119">
        <f t="shared" si="1091"/>
        <v>1.2345679012345678E-2</v>
      </c>
      <c r="DLO140" s="119">
        <f t="shared" si="1091"/>
        <v>1.2345679012345678E-2</v>
      </c>
      <c r="DLP140" s="119">
        <f t="shared" si="1091"/>
        <v>1.2345679012345678E-2</v>
      </c>
      <c r="DLQ140" s="119">
        <f t="shared" si="1091"/>
        <v>1.2345679012345678E-2</v>
      </c>
      <c r="DLR140" s="119">
        <f t="shared" si="1091"/>
        <v>1.2345679012345678E-2</v>
      </c>
      <c r="DLS140" s="119">
        <f t="shared" si="1091"/>
        <v>1.2345679012345678E-2</v>
      </c>
      <c r="DLT140" s="119">
        <f t="shared" si="1091"/>
        <v>1.2345679012345678E-2</v>
      </c>
      <c r="DLU140" s="119">
        <f t="shared" si="1091"/>
        <v>1.2345679012345678E-2</v>
      </c>
      <c r="DLV140" s="119">
        <f t="shared" si="1091"/>
        <v>1.2345679012345678E-2</v>
      </c>
      <c r="DLW140" s="119">
        <f t="shared" si="1091"/>
        <v>1.2345679012345678E-2</v>
      </c>
      <c r="DLX140" s="119">
        <f t="shared" si="1091"/>
        <v>1.2345679012345678E-2</v>
      </c>
      <c r="DLY140" s="119">
        <f t="shared" si="1091"/>
        <v>1.2345679012345678E-2</v>
      </c>
      <c r="DLZ140" s="119">
        <f t="shared" si="1091"/>
        <v>1.2345679012345678E-2</v>
      </c>
      <c r="DMA140" s="119">
        <f t="shared" si="1091"/>
        <v>1.2345679012345678E-2</v>
      </c>
      <c r="DMB140" s="119">
        <f t="shared" si="1091"/>
        <v>1.2345679012345678E-2</v>
      </c>
      <c r="DMC140" s="119">
        <f t="shared" si="1091"/>
        <v>1.2345679012345678E-2</v>
      </c>
      <c r="DMD140" s="119">
        <f t="shared" si="1091"/>
        <v>1.2345679012345678E-2</v>
      </c>
      <c r="DME140" s="119">
        <f t="shared" si="1091"/>
        <v>1.2345679012345678E-2</v>
      </c>
      <c r="DMF140" s="119">
        <f t="shared" si="1091"/>
        <v>1.2345679012345678E-2</v>
      </c>
      <c r="DMG140" s="119">
        <f t="shared" si="1091"/>
        <v>1.2345679012345678E-2</v>
      </c>
      <c r="DMH140" s="119">
        <f t="shared" si="1091"/>
        <v>1.2345679012345678E-2</v>
      </c>
      <c r="DMI140" s="119">
        <f t="shared" si="1091"/>
        <v>1.2345679012345678E-2</v>
      </c>
      <c r="DMJ140" s="119">
        <f t="shared" si="1091"/>
        <v>1.2345679012345678E-2</v>
      </c>
      <c r="DMK140" s="119">
        <f t="shared" si="1091"/>
        <v>1.2345679012345678E-2</v>
      </c>
      <c r="DML140" s="119">
        <f t="shared" si="1091"/>
        <v>1.2345679012345678E-2</v>
      </c>
      <c r="DMM140" s="119">
        <f t="shared" si="1091"/>
        <v>1.2345679012345678E-2</v>
      </c>
      <c r="DMN140" s="119">
        <f t="shared" si="1091"/>
        <v>1.2345679012345678E-2</v>
      </c>
      <c r="DMO140" s="119">
        <f t="shared" si="1091"/>
        <v>1.2345679012345678E-2</v>
      </c>
      <c r="DMP140" s="119">
        <f t="shared" si="1091"/>
        <v>1.2345679012345678E-2</v>
      </c>
      <c r="DMQ140" s="119">
        <f t="shared" si="1091"/>
        <v>1.2345679012345678E-2</v>
      </c>
      <c r="DMR140" s="119">
        <f t="shared" si="1091"/>
        <v>1.2345679012345678E-2</v>
      </c>
      <c r="DMS140" s="119">
        <f t="shared" si="1091"/>
        <v>1.2345679012345678E-2</v>
      </c>
      <c r="DMT140" s="119">
        <f t="shared" si="1091"/>
        <v>1.2345679012345678E-2</v>
      </c>
      <c r="DMU140" s="119">
        <f t="shared" si="1091"/>
        <v>1.2345679012345678E-2</v>
      </c>
      <c r="DMV140" s="119">
        <f t="shared" si="1091"/>
        <v>1.2345679012345678E-2</v>
      </c>
      <c r="DMW140" s="119">
        <f t="shared" si="1091"/>
        <v>1.2345679012345678E-2</v>
      </c>
      <c r="DMX140" s="119">
        <f t="shared" si="1091"/>
        <v>1.2345679012345678E-2</v>
      </c>
      <c r="DMY140" s="119">
        <f t="shared" si="1091"/>
        <v>1.2345679012345678E-2</v>
      </c>
      <c r="DMZ140" s="119">
        <f t="shared" si="1091"/>
        <v>1.2345679012345678E-2</v>
      </c>
      <c r="DNA140" s="119">
        <f t="shared" si="1091"/>
        <v>1.2345679012345678E-2</v>
      </c>
      <c r="DNB140" s="119">
        <f t="shared" si="1091"/>
        <v>1.2345679012345678E-2</v>
      </c>
      <c r="DNC140" s="119">
        <f t="shared" si="1091"/>
        <v>1.2345679012345678E-2</v>
      </c>
      <c r="DND140" s="119">
        <f t="shared" si="1091"/>
        <v>1.2345679012345678E-2</v>
      </c>
      <c r="DNE140" s="119">
        <f t="shared" si="1091"/>
        <v>1.2345679012345678E-2</v>
      </c>
      <c r="DNF140" s="119">
        <f t="shared" si="1091"/>
        <v>1.2345679012345678E-2</v>
      </c>
      <c r="DNG140" s="119">
        <f t="shared" si="1091"/>
        <v>1.2345679012345678E-2</v>
      </c>
      <c r="DNH140" s="119">
        <f t="shared" si="1091"/>
        <v>1.2345679012345678E-2</v>
      </c>
      <c r="DNI140" s="119">
        <f t="shared" si="1091"/>
        <v>1.2345679012345678E-2</v>
      </c>
      <c r="DNJ140" s="119">
        <f t="shared" si="1091"/>
        <v>1.2345679012345678E-2</v>
      </c>
      <c r="DNK140" s="119">
        <f t="shared" si="1091"/>
        <v>1.2345679012345678E-2</v>
      </c>
      <c r="DNL140" s="119">
        <f t="shared" ref="DNL140:DPW140" si="1092">DNL139/COUNTIFS($A$5:$A$115,1)</f>
        <v>1.2345679012345678E-2</v>
      </c>
      <c r="DNM140" s="119">
        <f t="shared" si="1092"/>
        <v>1.2345679012345678E-2</v>
      </c>
      <c r="DNN140" s="119">
        <f t="shared" si="1092"/>
        <v>1.2345679012345678E-2</v>
      </c>
      <c r="DNO140" s="119">
        <f t="shared" si="1092"/>
        <v>1.2345679012345678E-2</v>
      </c>
      <c r="DNP140" s="119">
        <f t="shared" si="1092"/>
        <v>1.2345679012345678E-2</v>
      </c>
      <c r="DNQ140" s="119">
        <f t="shared" si="1092"/>
        <v>1.2345679012345678E-2</v>
      </c>
      <c r="DNR140" s="119">
        <f t="shared" si="1092"/>
        <v>1.2345679012345678E-2</v>
      </c>
      <c r="DNS140" s="119">
        <f t="shared" si="1092"/>
        <v>1.2345679012345678E-2</v>
      </c>
      <c r="DNT140" s="119">
        <f t="shared" si="1092"/>
        <v>1.2345679012345678E-2</v>
      </c>
      <c r="DNU140" s="119">
        <f t="shared" si="1092"/>
        <v>1.2345679012345678E-2</v>
      </c>
      <c r="DNV140" s="119">
        <f t="shared" si="1092"/>
        <v>1.2345679012345678E-2</v>
      </c>
      <c r="DNW140" s="119">
        <f t="shared" si="1092"/>
        <v>1.2345679012345678E-2</v>
      </c>
      <c r="DNX140" s="119">
        <f t="shared" si="1092"/>
        <v>1.2345679012345678E-2</v>
      </c>
      <c r="DNY140" s="119">
        <f t="shared" si="1092"/>
        <v>1.2345679012345678E-2</v>
      </c>
      <c r="DNZ140" s="119">
        <f t="shared" si="1092"/>
        <v>1.2345679012345678E-2</v>
      </c>
      <c r="DOA140" s="119">
        <f t="shared" si="1092"/>
        <v>1.2345679012345678E-2</v>
      </c>
      <c r="DOB140" s="119">
        <f t="shared" si="1092"/>
        <v>1.2345679012345678E-2</v>
      </c>
      <c r="DOC140" s="119">
        <f t="shared" si="1092"/>
        <v>1.2345679012345678E-2</v>
      </c>
      <c r="DOD140" s="119">
        <f t="shared" si="1092"/>
        <v>1.2345679012345678E-2</v>
      </c>
      <c r="DOE140" s="119">
        <f t="shared" si="1092"/>
        <v>1.2345679012345678E-2</v>
      </c>
      <c r="DOF140" s="119">
        <f t="shared" si="1092"/>
        <v>1.2345679012345678E-2</v>
      </c>
      <c r="DOG140" s="119">
        <f t="shared" si="1092"/>
        <v>1.2345679012345678E-2</v>
      </c>
      <c r="DOH140" s="119">
        <f t="shared" si="1092"/>
        <v>1.2345679012345678E-2</v>
      </c>
      <c r="DOI140" s="119">
        <f t="shared" si="1092"/>
        <v>1.2345679012345678E-2</v>
      </c>
      <c r="DOJ140" s="119">
        <f t="shared" si="1092"/>
        <v>1.2345679012345678E-2</v>
      </c>
      <c r="DOK140" s="119">
        <f t="shared" si="1092"/>
        <v>1.2345679012345678E-2</v>
      </c>
      <c r="DOL140" s="119">
        <f t="shared" si="1092"/>
        <v>1.2345679012345678E-2</v>
      </c>
      <c r="DOM140" s="119">
        <f t="shared" si="1092"/>
        <v>1.2345679012345678E-2</v>
      </c>
      <c r="DON140" s="119">
        <f t="shared" si="1092"/>
        <v>1.2345679012345678E-2</v>
      </c>
      <c r="DOO140" s="119">
        <f t="shared" si="1092"/>
        <v>1.2345679012345678E-2</v>
      </c>
      <c r="DOP140" s="119">
        <f t="shared" si="1092"/>
        <v>1.2345679012345678E-2</v>
      </c>
      <c r="DOQ140" s="119">
        <f t="shared" si="1092"/>
        <v>1.2345679012345678E-2</v>
      </c>
      <c r="DOR140" s="119">
        <f t="shared" si="1092"/>
        <v>1.2345679012345678E-2</v>
      </c>
      <c r="DOS140" s="119">
        <f t="shared" si="1092"/>
        <v>1.2345679012345678E-2</v>
      </c>
      <c r="DOT140" s="119">
        <f t="shared" si="1092"/>
        <v>1.2345679012345678E-2</v>
      </c>
      <c r="DOU140" s="119">
        <f t="shared" si="1092"/>
        <v>1.2345679012345678E-2</v>
      </c>
      <c r="DOV140" s="119">
        <f t="shared" si="1092"/>
        <v>1.2345679012345678E-2</v>
      </c>
      <c r="DOW140" s="119">
        <f t="shared" si="1092"/>
        <v>1.2345679012345678E-2</v>
      </c>
      <c r="DOX140" s="119">
        <f t="shared" si="1092"/>
        <v>1.2345679012345678E-2</v>
      </c>
      <c r="DOY140" s="119">
        <f t="shared" si="1092"/>
        <v>1.2345679012345678E-2</v>
      </c>
      <c r="DOZ140" s="119">
        <f t="shared" si="1092"/>
        <v>1.2345679012345678E-2</v>
      </c>
      <c r="DPA140" s="119">
        <f t="shared" si="1092"/>
        <v>1.2345679012345678E-2</v>
      </c>
      <c r="DPB140" s="119">
        <f t="shared" si="1092"/>
        <v>1.2345679012345678E-2</v>
      </c>
      <c r="DPC140" s="119">
        <f t="shared" si="1092"/>
        <v>1.2345679012345678E-2</v>
      </c>
      <c r="DPD140" s="119">
        <f t="shared" si="1092"/>
        <v>1.2345679012345678E-2</v>
      </c>
      <c r="DPE140" s="119">
        <f t="shared" si="1092"/>
        <v>1.2345679012345678E-2</v>
      </c>
      <c r="DPF140" s="119">
        <f t="shared" si="1092"/>
        <v>1.2345679012345678E-2</v>
      </c>
      <c r="DPG140" s="119">
        <f t="shared" si="1092"/>
        <v>1.2345679012345678E-2</v>
      </c>
      <c r="DPH140" s="119">
        <f t="shared" si="1092"/>
        <v>1.2345679012345678E-2</v>
      </c>
      <c r="DPI140" s="119">
        <f t="shared" si="1092"/>
        <v>1.2345679012345678E-2</v>
      </c>
      <c r="DPJ140" s="119">
        <f t="shared" si="1092"/>
        <v>1.2345679012345678E-2</v>
      </c>
      <c r="DPK140" s="119">
        <f t="shared" si="1092"/>
        <v>1.2345679012345678E-2</v>
      </c>
      <c r="DPL140" s="119">
        <f t="shared" si="1092"/>
        <v>1.2345679012345678E-2</v>
      </c>
      <c r="DPM140" s="119">
        <f t="shared" si="1092"/>
        <v>1.2345679012345678E-2</v>
      </c>
      <c r="DPN140" s="119">
        <f t="shared" si="1092"/>
        <v>1.2345679012345678E-2</v>
      </c>
      <c r="DPO140" s="119">
        <f t="shared" si="1092"/>
        <v>1.2345679012345678E-2</v>
      </c>
      <c r="DPP140" s="119">
        <f t="shared" si="1092"/>
        <v>1.2345679012345678E-2</v>
      </c>
      <c r="DPQ140" s="119">
        <f t="shared" si="1092"/>
        <v>1.2345679012345678E-2</v>
      </c>
      <c r="DPR140" s="119">
        <f t="shared" si="1092"/>
        <v>1.2345679012345678E-2</v>
      </c>
      <c r="DPS140" s="119">
        <f t="shared" si="1092"/>
        <v>1.2345679012345678E-2</v>
      </c>
      <c r="DPT140" s="119">
        <f t="shared" si="1092"/>
        <v>1.2345679012345678E-2</v>
      </c>
      <c r="DPU140" s="119">
        <f t="shared" si="1092"/>
        <v>1.2345679012345678E-2</v>
      </c>
      <c r="DPV140" s="119">
        <f t="shared" si="1092"/>
        <v>1.2345679012345678E-2</v>
      </c>
      <c r="DPW140" s="119">
        <f t="shared" si="1092"/>
        <v>1.2345679012345678E-2</v>
      </c>
      <c r="DPX140" s="119">
        <f t="shared" ref="DPX140:DSI140" si="1093">DPX139/COUNTIFS($A$5:$A$115,1)</f>
        <v>1.2345679012345678E-2</v>
      </c>
      <c r="DPY140" s="119">
        <f t="shared" si="1093"/>
        <v>1.2345679012345678E-2</v>
      </c>
      <c r="DPZ140" s="119">
        <f t="shared" si="1093"/>
        <v>1.2345679012345678E-2</v>
      </c>
      <c r="DQA140" s="119">
        <f t="shared" si="1093"/>
        <v>1.2345679012345678E-2</v>
      </c>
      <c r="DQB140" s="119">
        <f t="shared" si="1093"/>
        <v>1.2345679012345678E-2</v>
      </c>
      <c r="DQC140" s="119">
        <f t="shared" si="1093"/>
        <v>1.2345679012345678E-2</v>
      </c>
      <c r="DQD140" s="119">
        <f t="shared" si="1093"/>
        <v>1.2345679012345678E-2</v>
      </c>
      <c r="DQE140" s="119">
        <f t="shared" si="1093"/>
        <v>1.2345679012345678E-2</v>
      </c>
      <c r="DQF140" s="119">
        <f t="shared" si="1093"/>
        <v>1.2345679012345678E-2</v>
      </c>
      <c r="DQG140" s="119">
        <f t="shared" si="1093"/>
        <v>1.2345679012345678E-2</v>
      </c>
      <c r="DQH140" s="119">
        <f t="shared" si="1093"/>
        <v>1.2345679012345678E-2</v>
      </c>
      <c r="DQI140" s="119">
        <f t="shared" si="1093"/>
        <v>1.2345679012345678E-2</v>
      </c>
      <c r="DQJ140" s="119">
        <f t="shared" si="1093"/>
        <v>1.2345679012345678E-2</v>
      </c>
      <c r="DQK140" s="119">
        <f t="shared" si="1093"/>
        <v>1.2345679012345678E-2</v>
      </c>
      <c r="DQL140" s="119">
        <f t="shared" si="1093"/>
        <v>1.2345679012345678E-2</v>
      </c>
      <c r="DQM140" s="119">
        <f t="shared" si="1093"/>
        <v>1.2345679012345678E-2</v>
      </c>
      <c r="DQN140" s="119">
        <f t="shared" si="1093"/>
        <v>1.2345679012345678E-2</v>
      </c>
      <c r="DQO140" s="119">
        <f t="shared" si="1093"/>
        <v>1.2345679012345678E-2</v>
      </c>
      <c r="DQP140" s="119">
        <f t="shared" si="1093"/>
        <v>1.2345679012345678E-2</v>
      </c>
      <c r="DQQ140" s="119">
        <f t="shared" si="1093"/>
        <v>1.2345679012345678E-2</v>
      </c>
      <c r="DQR140" s="119">
        <f t="shared" si="1093"/>
        <v>1.2345679012345678E-2</v>
      </c>
      <c r="DQS140" s="119">
        <f t="shared" si="1093"/>
        <v>1.2345679012345678E-2</v>
      </c>
      <c r="DQT140" s="119">
        <f t="shared" si="1093"/>
        <v>1.2345679012345678E-2</v>
      </c>
      <c r="DQU140" s="119">
        <f t="shared" si="1093"/>
        <v>1.2345679012345678E-2</v>
      </c>
      <c r="DQV140" s="119">
        <f t="shared" si="1093"/>
        <v>1.2345679012345678E-2</v>
      </c>
      <c r="DQW140" s="119">
        <f t="shared" si="1093"/>
        <v>1.2345679012345678E-2</v>
      </c>
      <c r="DQX140" s="119">
        <f t="shared" si="1093"/>
        <v>1.2345679012345678E-2</v>
      </c>
      <c r="DQY140" s="119">
        <f t="shared" si="1093"/>
        <v>1.2345679012345678E-2</v>
      </c>
      <c r="DQZ140" s="119">
        <f t="shared" si="1093"/>
        <v>1.2345679012345678E-2</v>
      </c>
      <c r="DRA140" s="119">
        <f t="shared" si="1093"/>
        <v>1.2345679012345678E-2</v>
      </c>
      <c r="DRB140" s="119">
        <f t="shared" si="1093"/>
        <v>1.2345679012345678E-2</v>
      </c>
      <c r="DRC140" s="119">
        <f t="shared" si="1093"/>
        <v>1.2345679012345678E-2</v>
      </c>
      <c r="DRD140" s="119">
        <f t="shared" si="1093"/>
        <v>1.2345679012345678E-2</v>
      </c>
      <c r="DRE140" s="119">
        <f t="shared" si="1093"/>
        <v>1.2345679012345678E-2</v>
      </c>
      <c r="DRF140" s="119">
        <f t="shared" si="1093"/>
        <v>1.2345679012345678E-2</v>
      </c>
      <c r="DRG140" s="119">
        <f t="shared" si="1093"/>
        <v>1.2345679012345678E-2</v>
      </c>
      <c r="DRH140" s="119">
        <f t="shared" si="1093"/>
        <v>1.2345679012345678E-2</v>
      </c>
      <c r="DRI140" s="119">
        <f t="shared" si="1093"/>
        <v>1.2345679012345678E-2</v>
      </c>
      <c r="DRJ140" s="119">
        <f t="shared" si="1093"/>
        <v>1.2345679012345678E-2</v>
      </c>
      <c r="DRK140" s="119">
        <f t="shared" si="1093"/>
        <v>1.2345679012345678E-2</v>
      </c>
      <c r="DRL140" s="119">
        <f t="shared" si="1093"/>
        <v>1.2345679012345678E-2</v>
      </c>
      <c r="DRM140" s="119">
        <f t="shared" si="1093"/>
        <v>1.2345679012345678E-2</v>
      </c>
      <c r="DRN140" s="119">
        <f t="shared" si="1093"/>
        <v>1.2345679012345678E-2</v>
      </c>
      <c r="DRO140" s="119">
        <f t="shared" si="1093"/>
        <v>1.2345679012345678E-2</v>
      </c>
      <c r="DRP140" s="119">
        <f t="shared" si="1093"/>
        <v>1.2345679012345678E-2</v>
      </c>
      <c r="DRQ140" s="119">
        <f t="shared" si="1093"/>
        <v>1.2345679012345678E-2</v>
      </c>
      <c r="DRR140" s="119">
        <f t="shared" si="1093"/>
        <v>1.2345679012345678E-2</v>
      </c>
      <c r="DRS140" s="119">
        <f t="shared" si="1093"/>
        <v>1.2345679012345678E-2</v>
      </c>
      <c r="DRT140" s="119">
        <f t="shared" si="1093"/>
        <v>1.2345679012345678E-2</v>
      </c>
      <c r="DRU140" s="119">
        <f t="shared" si="1093"/>
        <v>2.4691358024691357E-2</v>
      </c>
      <c r="DRV140" s="119">
        <f t="shared" si="1093"/>
        <v>1.2345679012345678E-2</v>
      </c>
      <c r="DRW140" s="119">
        <f t="shared" si="1093"/>
        <v>1.2345679012345678E-2</v>
      </c>
      <c r="DRX140" s="119">
        <f t="shared" si="1093"/>
        <v>1.2345679012345678E-2</v>
      </c>
      <c r="DRY140" s="119">
        <f t="shared" si="1093"/>
        <v>1.2345679012345678E-2</v>
      </c>
      <c r="DRZ140" s="119">
        <f t="shared" si="1093"/>
        <v>1.2345679012345678E-2</v>
      </c>
      <c r="DSA140" s="119">
        <f t="shared" si="1093"/>
        <v>1.2345679012345678E-2</v>
      </c>
      <c r="DSB140" s="119">
        <f t="shared" si="1093"/>
        <v>1.2345679012345678E-2</v>
      </c>
      <c r="DSC140" s="119">
        <f t="shared" si="1093"/>
        <v>1.2345679012345678E-2</v>
      </c>
      <c r="DSD140" s="119">
        <f t="shared" si="1093"/>
        <v>1.2345679012345678E-2</v>
      </c>
      <c r="DSE140" s="119">
        <f t="shared" si="1093"/>
        <v>1.2345679012345678E-2</v>
      </c>
      <c r="DSF140" s="119">
        <f t="shared" si="1093"/>
        <v>1.2345679012345678E-2</v>
      </c>
      <c r="DSG140" s="119">
        <f t="shared" si="1093"/>
        <v>1.2345679012345678E-2</v>
      </c>
      <c r="DSH140" s="119">
        <f t="shared" si="1093"/>
        <v>1.2345679012345678E-2</v>
      </c>
      <c r="DSI140" s="119">
        <f t="shared" si="1093"/>
        <v>1.2345679012345678E-2</v>
      </c>
      <c r="DSJ140" s="119">
        <f t="shared" ref="DSJ140:DUU140" si="1094">DSJ139/COUNTIFS($A$5:$A$115,1)</f>
        <v>1.2345679012345678E-2</v>
      </c>
      <c r="DSK140" s="119">
        <f t="shared" si="1094"/>
        <v>1.2345679012345678E-2</v>
      </c>
      <c r="DSL140" s="119">
        <f t="shared" si="1094"/>
        <v>1.2345679012345678E-2</v>
      </c>
      <c r="DSM140" s="119">
        <f t="shared" si="1094"/>
        <v>1.2345679012345678E-2</v>
      </c>
      <c r="DSN140" s="119">
        <f t="shared" si="1094"/>
        <v>1.2345679012345678E-2</v>
      </c>
      <c r="DSO140" s="119">
        <f t="shared" si="1094"/>
        <v>1.2345679012345678E-2</v>
      </c>
      <c r="DSP140" s="119">
        <f t="shared" si="1094"/>
        <v>1.2345679012345678E-2</v>
      </c>
      <c r="DSQ140" s="119">
        <f t="shared" si="1094"/>
        <v>1.2345679012345678E-2</v>
      </c>
      <c r="DSR140" s="119">
        <f t="shared" si="1094"/>
        <v>1.2345679012345678E-2</v>
      </c>
      <c r="DSS140" s="119">
        <f t="shared" si="1094"/>
        <v>1.2345679012345678E-2</v>
      </c>
      <c r="DST140" s="119">
        <f t="shared" si="1094"/>
        <v>1.2345679012345678E-2</v>
      </c>
      <c r="DSU140" s="119">
        <f t="shared" si="1094"/>
        <v>1.2345679012345678E-2</v>
      </c>
      <c r="DSV140" s="119">
        <f t="shared" si="1094"/>
        <v>1.2345679012345678E-2</v>
      </c>
      <c r="DSW140" s="119">
        <f t="shared" si="1094"/>
        <v>1.2345679012345678E-2</v>
      </c>
      <c r="DSX140" s="119">
        <f t="shared" si="1094"/>
        <v>1.2345679012345678E-2</v>
      </c>
      <c r="DSY140" s="119">
        <f t="shared" si="1094"/>
        <v>1.2345679012345678E-2</v>
      </c>
      <c r="DSZ140" s="119">
        <f t="shared" si="1094"/>
        <v>1.2345679012345678E-2</v>
      </c>
      <c r="DTA140" s="119">
        <f t="shared" si="1094"/>
        <v>1.2345679012345678E-2</v>
      </c>
      <c r="DTB140" s="119">
        <f t="shared" si="1094"/>
        <v>1.2345679012345678E-2</v>
      </c>
      <c r="DTC140" s="119">
        <f t="shared" si="1094"/>
        <v>1.2345679012345678E-2</v>
      </c>
      <c r="DTD140" s="119">
        <f t="shared" si="1094"/>
        <v>1.2345679012345678E-2</v>
      </c>
      <c r="DTE140" s="119">
        <f t="shared" si="1094"/>
        <v>1.2345679012345678E-2</v>
      </c>
      <c r="DTF140" s="119">
        <f t="shared" si="1094"/>
        <v>1.2345679012345678E-2</v>
      </c>
      <c r="DTG140" s="119">
        <f t="shared" si="1094"/>
        <v>1.2345679012345678E-2</v>
      </c>
      <c r="DTH140" s="119">
        <f t="shared" si="1094"/>
        <v>1.2345679012345678E-2</v>
      </c>
      <c r="DTI140" s="119">
        <f t="shared" si="1094"/>
        <v>1.2345679012345678E-2</v>
      </c>
      <c r="DTJ140" s="119">
        <f t="shared" si="1094"/>
        <v>1.2345679012345678E-2</v>
      </c>
      <c r="DTK140" s="119">
        <f t="shared" si="1094"/>
        <v>1.2345679012345678E-2</v>
      </c>
      <c r="DTL140" s="119">
        <f t="shared" si="1094"/>
        <v>1.2345679012345678E-2</v>
      </c>
      <c r="DTM140" s="119">
        <f t="shared" si="1094"/>
        <v>1.2345679012345678E-2</v>
      </c>
      <c r="DTN140" s="119">
        <f t="shared" si="1094"/>
        <v>0</v>
      </c>
      <c r="DTO140" s="119">
        <f t="shared" si="1094"/>
        <v>0</v>
      </c>
      <c r="DTP140" s="119">
        <f t="shared" si="1094"/>
        <v>0</v>
      </c>
      <c r="DTQ140" s="119">
        <f t="shared" si="1094"/>
        <v>1.2345679012345678E-2</v>
      </c>
      <c r="DTR140" s="119">
        <f t="shared" si="1094"/>
        <v>1.2345679012345678E-2</v>
      </c>
      <c r="DTS140" s="119">
        <f t="shared" si="1094"/>
        <v>1.2345679012345678E-2</v>
      </c>
      <c r="DTT140" s="119">
        <f t="shared" si="1094"/>
        <v>1.2345679012345678E-2</v>
      </c>
      <c r="DTU140" s="119">
        <f t="shared" si="1094"/>
        <v>1.2345679012345678E-2</v>
      </c>
      <c r="DTV140" s="119">
        <f t="shared" si="1094"/>
        <v>1.2345679012345678E-2</v>
      </c>
      <c r="DTW140" s="119">
        <f t="shared" si="1094"/>
        <v>1.2345679012345678E-2</v>
      </c>
      <c r="DTX140" s="119">
        <f t="shared" si="1094"/>
        <v>1.2345679012345678E-2</v>
      </c>
      <c r="DTY140" s="119">
        <f t="shared" si="1094"/>
        <v>1.2345679012345678E-2</v>
      </c>
      <c r="DTZ140" s="119">
        <f t="shared" si="1094"/>
        <v>1.2345679012345678E-2</v>
      </c>
      <c r="DUA140" s="119">
        <f t="shared" si="1094"/>
        <v>1.2345679012345678E-2</v>
      </c>
      <c r="DUB140" s="119">
        <f t="shared" si="1094"/>
        <v>1.2345679012345678E-2</v>
      </c>
      <c r="DUC140" s="119">
        <f t="shared" si="1094"/>
        <v>1.2345679012345678E-2</v>
      </c>
      <c r="DUD140" s="119">
        <f t="shared" si="1094"/>
        <v>1.2345679012345678E-2</v>
      </c>
      <c r="DUE140" s="119">
        <f t="shared" si="1094"/>
        <v>1.2345679012345678E-2</v>
      </c>
      <c r="DUF140" s="119">
        <f t="shared" si="1094"/>
        <v>1.2345679012345678E-2</v>
      </c>
      <c r="DUG140" s="119">
        <f t="shared" si="1094"/>
        <v>1.2345679012345678E-2</v>
      </c>
      <c r="DUH140" s="119">
        <f t="shared" si="1094"/>
        <v>1.2345679012345678E-2</v>
      </c>
      <c r="DUI140" s="119">
        <f t="shared" si="1094"/>
        <v>1.2345679012345678E-2</v>
      </c>
      <c r="DUJ140" s="119">
        <f t="shared" si="1094"/>
        <v>1.2345679012345678E-2</v>
      </c>
      <c r="DUK140" s="119">
        <f t="shared" si="1094"/>
        <v>1.2345679012345678E-2</v>
      </c>
      <c r="DUL140" s="119">
        <f t="shared" si="1094"/>
        <v>1.2345679012345678E-2</v>
      </c>
      <c r="DUM140" s="119">
        <f t="shared" si="1094"/>
        <v>1.2345679012345678E-2</v>
      </c>
      <c r="DUN140" s="119">
        <f t="shared" si="1094"/>
        <v>1.2345679012345678E-2</v>
      </c>
      <c r="DUO140" s="119">
        <f t="shared" si="1094"/>
        <v>1.2345679012345678E-2</v>
      </c>
      <c r="DUP140" s="119">
        <f t="shared" si="1094"/>
        <v>1.2345679012345678E-2</v>
      </c>
      <c r="DUQ140" s="119">
        <f t="shared" si="1094"/>
        <v>1.2345679012345678E-2</v>
      </c>
      <c r="DUR140" s="119">
        <f t="shared" si="1094"/>
        <v>1.2345679012345678E-2</v>
      </c>
      <c r="DUS140" s="119">
        <f t="shared" si="1094"/>
        <v>1.2345679012345678E-2</v>
      </c>
      <c r="DUT140" s="119">
        <f t="shared" si="1094"/>
        <v>1.2345679012345678E-2</v>
      </c>
      <c r="DUU140" s="119">
        <f t="shared" si="1094"/>
        <v>1.2345679012345678E-2</v>
      </c>
      <c r="DUV140" s="119">
        <f t="shared" ref="DUV140:DXG140" si="1095">DUV139/COUNTIFS($A$5:$A$115,1)</f>
        <v>1.2345679012345678E-2</v>
      </c>
      <c r="DUW140" s="119">
        <f t="shared" si="1095"/>
        <v>1.2345679012345678E-2</v>
      </c>
      <c r="DUX140" s="119">
        <f t="shared" si="1095"/>
        <v>1.2345679012345678E-2</v>
      </c>
      <c r="DUY140" s="119">
        <f t="shared" si="1095"/>
        <v>1.2345679012345678E-2</v>
      </c>
      <c r="DUZ140" s="119">
        <f t="shared" si="1095"/>
        <v>1.2345679012345678E-2</v>
      </c>
      <c r="DVA140" s="119">
        <f t="shared" si="1095"/>
        <v>0</v>
      </c>
      <c r="DVB140" s="119">
        <f t="shared" si="1095"/>
        <v>0</v>
      </c>
      <c r="DVC140" s="119">
        <f t="shared" si="1095"/>
        <v>1.2345679012345678E-2</v>
      </c>
      <c r="DVD140" s="119">
        <f t="shared" si="1095"/>
        <v>0</v>
      </c>
      <c r="DVE140" s="119">
        <f t="shared" si="1095"/>
        <v>0</v>
      </c>
      <c r="DVF140" s="119">
        <f t="shared" si="1095"/>
        <v>0</v>
      </c>
      <c r="DVG140" s="119">
        <f t="shared" si="1095"/>
        <v>0</v>
      </c>
      <c r="DVH140" s="119">
        <f t="shared" si="1095"/>
        <v>0</v>
      </c>
      <c r="DVI140" s="119">
        <f t="shared" si="1095"/>
        <v>0</v>
      </c>
      <c r="DVJ140" s="119">
        <f t="shared" si="1095"/>
        <v>0</v>
      </c>
      <c r="DVK140" s="119">
        <f t="shared" si="1095"/>
        <v>0</v>
      </c>
      <c r="DVL140" s="119">
        <f t="shared" si="1095"/>
        <v>0</v>
      </c>
      <c r="DVM140" s="119">
        <f t="shared" si="1095"/>
        <v>0</v>
      </c>
      <c r="DVN140" s="119">
        <f t="shared" si="1095"/>
        <v>0</v>
      </c>
      <c r="DVO140" s="119">
        <f t="shared" si="1095"/>
        <v>0</v>
      </c>
      <c r="DVP140" s="119">
        <f t="shared" si="1095"/>
        <v>0</v>
      </c>
      <c r="DVQ140" s="119">
        <f t="shared" si="1095"/>
        <v>0</v>
      </c>
      <c r="DVR140" s="119">
        <f t="shared" si="1095"/>
        <v>0</v>
      </c>
      <c r="DVS140" s="119">
        <f t="shared" si="1095"/>
        <v>0</v>
      </c>
      <c r="DVT140" s="119">
        <f t="shared" si="1095"/>
        <v>0</v>
      </c>
      <c r="DVU140" s="119">
        <f t="shared" si="1095"/>
        <v>0</v>
      </c>
      <c r="DVV140" s="119">
        <f t="shared" si="1095"/>
        <v>0</v>
      </c>
      <c r="DVW140" s="119">
        <f t="shared" si="1095"/>
        <v>0</v>
      </c>
      <c r="DVX140" s="119">
        <f t="shared" si="1095"/>
        <v>1.2345679012345678E-2</v>
      </c>
      <c r="DVY140" s="119">
        <f t="shared" si="1095"/>
        <v>1.2345679012345678E-2</v>
      </c>
      <c r="DVZ140" s="119">
        <f t="shared" si="1095"/>
        <v>1.2345679012345678E-2</v>
      </c>
      <c r="DWA140" s="119">
        <f t="shared" si="1095"/>
        <v>1.2345679012345678E-2</v>
      </c>
      <c r="DWB140" s="119">
        <f t="shared" si="1095"/>
        <v>1.2345679012345678E-2</v>
      </c>
      <c r="DWC140" s="119">
        <f t="shared" si="1095"/>
        <v>1.2345679012345678E-2</v>
      </c>
      <c r="DWD140" s="119">
        <f t="shared" si="1095"/>
        <v>1.2345679012345678E-2</v>
      </c>
      <c r="DWE140" s="119">
        <f t="shared" si="1095"/>
        <v>1.2345679012345678E-2</v>
      </c>
      <c r="DWF140" s="119">
        <f t="shared" si="1095"/>
        <v>1.2345679012345678E-2</v>
      </c>
      <c r="DWG140" s="119">
        <f t="shared" si="1095"/>
        <v>1.2345679012345678E-2</v>
      </c>
      <c r="DWH140" s="119">
        <f t="shared" si="1095"/>
        <v>1.2345679012345678E-2</v>
      </c>
      <c r="DWI140" s="119">
        <f t="shared" si="1095"/>
        <v>1.2345679012345678E-2</v>
      </c>
      <c r="DWJ140" s="119">
        <f t="shared" si="1095"/>
        <v>1.2345679012345678E-2</v>
      </c>
      <c r="DWK140" s="119">
        <f t="shared" si="1095"/>
        <v>1.2345679012345678E-2</v>
      </c>
      <c r="DWL140" s="119">
        <f t="shared" si="1095"/>
        <v>1.2345679012345678E-2</v>
      </c>
      <c r="DWM140" s="119">
        <f t="shared" si="1095"/>
        <v>1.2345679012345678E-2</v>
      </c>
      <c r="DWN140" s="119">
        <f t="shared" si="1095"/>
        <v>1.2345679012345678E-2</v>
      </c>
      <c r="DWO140" s="119">
        <f t="shared" si="1095"/>
        <v>1.2345679012345678E-2</v>
      </c>
      <c r="DWP140" s="119">
        <f t="shared" si="1095"/>
        <v>1.2345679012345678E-2</v>
      </c>
      <c r="DWQ140" s="119">
        <f t="shared" si="1095"/>
        <v>1.2345679012345678E-2</v>
      </c>
      <c r="DWR140" s="119">
        <f t="shared" si="1095"/>
        <v>1.2345679012345678E-2</v>
      </c>
      <c r="DWS140" s="119">
        <f t="shared" si="1095"/>
        <v>1.2345679012345678E-2</v>
      </c>
      <c r="DWT140" s="119">
        <f t="shared" si="1095"/>
        <v>1.2345679012345678E-2</v>
      </c>
      <c r="DWU140" s="119">
        <f t="shared" si="1095"/>
        <v>1.2345679012345678E-2</v>
      </c>
      <c r="DWV140" s="119">
        <f t="shared" si="1095"/>
        <v>1.2345679012345678E-2</v>
      </c>
      <c r="DWW140" s="119">
        <f t="shared" si="1095"/>
        <v>1.2345679012345678E-2</v>
      </c>
      <c r="DWX140" s="119">
        <f t="shared" si="1095"/>
        <v>1.2345679012345678E-2</v>
      </c>
      <c r="DWY140" s="119">
        <f t="shared" si="1095"/>
        <v>1.2345679012345678E-2</v>
      </c>
      <c r="DWZ140" s="119">
        <f t="shared" si="1095"/>
        <v>1.2345679012345678E-2</v>
      </c>
      <c r="DXA140" s="119">
        <f t="shared" si="1095"/>
        <v>1.2345679012345678E-2</v>
      </c>
      <c r="DXB140" s="119">
        <f t="shared" si="1095"/>
        <v>1.2345679012345678E-2</v>
      </c>
      <c r="DXC140" s="119">
        <f t="shared" si="1095"/>
        <v>1.2345679012345678E-2</v>
      </c>
      <c r="DXD140" s="119">
        <f t="shared" si="1095"/>
        <v>1.2345679012345678E-2</v>
      </c>
      <c r="DXE140" s="119">
        <f t="shared" si="1095"/>
        <v>1.2345679012345678E-2</v>
      </c>
      <c r="DXF140" s="119">
        <f t="shared" si="1095"/>
        <v>1.2345679012345678E-2</v>
      </c>
      <c r="DXG140" s="119">
        <f t="shared" si="1095"/>
        <v>1.2345679012345678E-2</v>
      </c>
      <c r="DXH140" s="119">
        <f t="shared" ref="DXH140:DZS140" si="1096">DXH139/COUNTIFS($A$5:$A$115,1)</f>
        <v>1.2345679012345678E-2</v>
      </c>
      <c r="DXI140" s="119">
        <f t="shared" si="1096"/>
        <v>1.2345679012345678E-2</v>
      </c>
      <c r="DXJ140" s="119">
        <f t="shared" si="1096"/>
        <v>1.2345679012345678E-2</v>
      </c>
      <c r="DXK140" s="119">
        <f t="shared" si="1096"/>
        <v>1.2345679012345678E-2</v>
      </c>
      <c r="DXL140" s="119">
        <f t="shared" si="1096"/>
        <v>1.2345679012345678E-2</v>
      </c>
      <c r="DXM140" s="119">
        <f t="shared" si="1096"/>
        <v>1.2345679012345678E-2</v>
      </c>
      <c r="DXN140" s="119">
        <f t="shared" si="1096"/>
        <v>1.2345679012345678E-2</v>
      </c>
      <c r="DXO140" s="119">
        <f t="shared" si="1096"/>
        <v>1.2345679012345678E-2</v>
      </c>
      <c r="DXP140" s="119">
        <f t="shared" si="1096"/>
        <v>1.2345679012345678E-2</v>
      </c>
      <c r="DXQ140" s="119">
        <f t="shared" si="1096"/>
        <v>1.2345679012345678E-2</v>
      </c>
      <c r="DXR140" s="119">
        <f t="shared" si="1096"/>
        <v>1.2345679012345678E-2</v>
      </c>
      <c r="DXS140" s="119">
        <f t="shared" si="1096"/>
        <v>1.2345679012345678E-2</v>
      </c>
      <c r="DXT140" s="119">
        <f t="shared" si="1096"/>
        <v>1.2345679012345678E-2</v>
      </c>
      <c r="DXU140" s="119">
        <f t="shared" si="1096"/>
        <v>1.2345679012345678E-2</v>
      </c>
      <c r="DXV140" s="119">
        <f t="shared" si="1096"/>
        <v>1.2345679012345678E-2</v>
      </c>
      <c r="DXW140" s="119">
        <f t="shared" si="1096"/>
        <v>1.2345679012345678E-2</v>
      </c>
      <c r="DXX140" s="119">
        <f t="shared" si="1096"/>
        <v>1.2345679012345678E-2</v>
      </c>
      <c r="DXY140" s="119">
        <f t="shared" si="1096"/>
        <v>1.2345679012345678E-2</v>
      </c>
      <c r="DXZ140" s="119">
        <f t="shared" si="1096"/>
        <v>1.2345679012345678E-2</v>
      </c>
      <c r="DYA140" s="119">
        <f t="shared" si="1096"/>
        <v>1.2345679012345678E-2</v>
      </c>
      <c r="DYB140" s="119">
        <f t="shared" si="1096"/>
        <v>1.2345679012345678E-2</v>
      </c>
      <c r="DYC140" s="119">
        <f t="shared" si="1096"/>
        <v>1.2345679012345678E-2</v>
      </c>
      <c r="DYD140" s="119">
        <f t="shared" si="1096"/>
        <v>1.2345679012345678E-2</v>
      </c>
      <c r="DYE140" s="119">
        <f t="shared" si="1096"/>
        <v>1.2345679012345678E-2</v>
      </c>
      <c r="DYF140" s="119">
        <f t="shared" si="1096"/>
        <v>1.2345679012345678E-2</v>
      </c>
      <c r="DYG140" s="119">
        <f t="shared" si="1096"/>
        <v>1.2345679012345678E-2</v>
      </c>
      <c r="DYH140" s="119">
        <f t="shared" si="1096"/>
        <v>1.2345679012345678E-2</v>
      </c>
      <c r="DYI140" s="119">
        <f t="shared" si="1096"/>
        <v>1.2345679012345678E-2</v>
      </c>
      <c r="DYJ140" s="119">
        <f t="shared" si="1096"/>
        <v>1.2345679012345678E-2</v>
      </c>
      <c r="DYK140" s="119">
        <f t="shared" si="1096"/>
        <v>1.2345679012345678E-2</v>
      </c>
      <c r="DYL140" s="119">
        <f t="shared" si="1096"/>
        <v>1.2345679012345678E-2</v>
      </c>
      <c r="DYM140" s="119">
        <f t="shared" si="1096"/>
        <v>1.2345679012345678E-2</v>
      </c>
      <c r="DYN140" s="119">
        <f t="shared" si="1096"/>
        <v>1.2345679012345678E-2</v>
      </c>
      <c r="DYO140" s="119">
        <f t="shared" si="1096"/>
        <v>1.2345679012345678E-2</v>
      </c>
      <c r="DYP140" s="119">
        <f t="shared" si="1096"/>
        <v>1.2345679012345678E-2</v>
      </c>
      <c r="DYQ140" s="119">
        <f t="shared" si="1096"/>
        <v>1.2345679012345678E-2</v>
      </c>
      <c r="DYR140" s="119">
        <f t="shared" si="1096"/>
        <v>1.2345679012345678E-2</v>
      </c>
      <c r="DYS140" s="119">
        <f t="shared" si="1096"/>
        <v>1.2345679012345678E-2</v>
      </c>
      <c r="DYT140" s="119">
        <f t="shared" si="1096"/>
        <v>1.2345679012345678E-2</v>
      </c>
      <c r="DYU140" s="119">
        <f t="shared" si="1096"/>
        <v>1.2345679012345678E-2</v>
      </c>
      <c r="DYV140" s="119">
        <f t="shared" si="1096"/>
        <v>1.2345679012345678E-2</v>
      </c>
      <c r="DYW140" s="119">
        <f t="shared" si="1096"/>
        <v>1.2345679012345678E-2</v>
      </c>
      <c r="DYX140" s="119">
        <f t="shared" si="1096"/>
        <v>1.2345679012345678E-2</v>
      </c>
      <c r="DYY140" s="119">
        <f t="shared" si="1096"/>
        <v>1.2345679012345678E-2</v>
      </c>
      <c r="DYZ140" s="119">
        <f t="shared" si="1096"/>
        <v>1.2345679012345678E-2</v>
      </c>
      <c r="DZA140" s="119">
        <f t="shared" si="1096"/>
        <v>1.2345679012345678E-2</v>
      </c>
      <c r="DZB140" s="119">
        <f t="shared" si="1096"/>
        <v>1.2345679012345678E-2</v>
      </c>
      <c r="DZC140" s="119">
        <f t="shared" si="1096"/>
        <v>1.2345679012345678E-2</v>
      </c>
      <c r="DZD140" s="119">
        <f t="shared" si="1096"/>
        <v>1.2345679012345678E-2</v>
      </c>
      <c r="DZE140" s="119">
        <f t="shared" si="1096"/>
        <v>1.2345679012345678E-2</v>
      </c>
      <c r="DZF140" s="119">
        <f t="shared" si="1096"/>
        <v>1.2345679012345678E-2</v>
      </c>
      <c r="DZG140" s="119">
        <f t="shared" si="1096"/>
        <v>1.2345679012345678E-2</v>
      </c>
      <c r="DZH140" s="119">
        <f t="shared" si="1096"/>
        <v>1.2345679012345678E-2</v>
      </c>
      <c r="DZI140" s="119">
        <f t="shared" si="1096"/>
        <v>1.2345679012345678E-2</v>
      </c>
      <c r="DZJ140" s="119">
        <f t="shared" si="1096"/>
        <v>1.2345679012345678E-2</v>
      </c>
      <c r="DZK140" s="119">
        <f t="shared" si="1096"/>
        <v>1.2345679012345678E-2</v>
      </c>
      <c r="DZL140" s="119">
        <f t="shared" si="1096"/>
        <v>1.2345679012345678E-2</v>
      </c>
      <c r="DZM140" s="119">
        <f t="shared" si="1096"/>
        <v>1.2345679012345678E-2</v>
      </c>
      <c r="DZN140" s="119">
        <f t="shared" si="1096"/>
        <v>1.2345679012345678E-2</v>
      </c>
      <c r="DZO140" s="119">
        <f t="shared" si="1096"/>
        <v>1.2345679012345678E-2</v>
      </c>
      <c r="DZP140" s="119">
        <f t="shared" si="1096"/>
        <v>1.2345679012345678E-2</v>
      </c>
      <c r="DZQ140" s="119">
        <f t="shared" si="1096"/>
        <v>1.2345679012345678E-2</v>
      </c>
      <c r="DZR140" s="119">
        <f t="shared" si="1096"/>
        <v>1.2345679012345678E-2</v>
      </c>
      <c r="DZS140" s="119">
        <f t="shared" si="1096"/>
        <v>1.2345679012345678E-2</v>
      </c>
      <c r="DZT140" s="119">
        <f t="shared" ref="DZT140:DZW140" si="1097">DZT139/COUNTIFS($A$5:$A$115,1)</f>
        <v>1.2345679012345678E-2</v>
      </c>
      <c r="DZU140" s="119">
        <f t="shared" si="1097"/>
        <v>1.2345679012345678E-2</v>
      </c>
      <c r="DZV140" s="119">
        <f t="shared" si="1097"/>
        <v>1.2345679012345678E-2</v>
      </c>
      <c r="DZW140" s="119">
        <f t="shared" si="1097"/>
        <v>1.2345679012345678E-2</v>
      </c>
    </row>
    <row r="141" spans="2:3403" ht="15.75" customHeight="1" thickBot="1" x14ac:dyDescent="0.5">
      <c r="B141" s="163" t="s">
        <v>107</v>
      </c>
      <c r="C141" s="164"/>
      <c r="D141" s="164"/>
      <c r="E141" s="164"/>
      <c r="F141" s="165"/>
      <c r="G141" s="6">
        <f>G122</f>
        <v>0</v>
      </c>
      <c r="H141" s="120">
        <f t="shared" ref="H141:BS141" si="1098">H122</f>
        <v>0</v>
      </c>
      <c r="I141" s="120">
        <f t="shared" si="1098"/>
        <v>1</v>
      </c>
      <c r="J141" s="120">
        <f t="shared" si="1098"/>
        <v>1</v>
      </c>
      <c r="K141" s="120">
        <f t="shared" si="1098"/>
        <v>0</v>
      </c>
      <c r="L141" s="120">
        <f t="shared" si="1098"/>
        <v>0</v>
      </c>
      <c r="M141" s="120">
        <f t="shared" si="1098"/>
        <v>0</v>
      </c>
      <c r="N141" s="120">
        <f t="shared" si="1098"/>
        <v>0</v>
      </c>
      <c r="O141" s="120">
        <f t="shared" si="1098"/>
        <v>0</v>
      </c>
      <c r="P141" s="120">
        <f t="shared" si="1098"/>
        <v>0</v>
      </c>
      <c r="Q141" s="120">
        <f t="shared" si="1098"/>
        <v>1</v>
      </c>
      <c r="R141" s="120">
        <f t="shared" si="1098"/>
        <v>0</v>
      </c>
      <c r="S141" s="120">
        <f t="shared" si="1098"/>
        <v>0</v>
      </c>
      <c r="T141" s="120">
        <f t="shared" si="1098"/>
        <v>0</v>
      </c>
      <c r="U141" s="120">
        <f t="shared" si="1098"/>
        <v>1</v>
      </c>
      <c r="V141" s="120">
        <f t="shared" si="1098"/>
        <v>0</v>
      </c>
      <c r="W141" s="120">
        <f t="shared" si="1098"/>
        <v>0</v>
      </c>
      <c r="X141" s="120">
        <f t="shared" si="1098"/>
        <v>0</v>
      </c>
      <c r="Y141" s="120">
        <f t="shared" si="1098"/>
        <v>0</v>
      </c>
      <c r="Z141" s="120">
        <f t="shared" si="1098"/>
        <v>0</v>
      </c>
      <c r="AA141" s="120">
        <f t="shared" si="1098"/>
        <v>0</v>
      </c>
      <c r="AB141" s="120">
        <f t="shared" si="1098"/>
        <v>0</v>
      </c>
      <c r="AC141" s="120">
        <f t="shared" si="1098"/>
        <v>0</v>
      </c>
      <c r="AD141" s="120">
        <f t="shared" si="1098"/>
        <v>0</v>
      </c>
      <c r="AE141" s="120">
        <f t="shared" si="1098"/>
        <v>0</v>
      </c>
      <c r="AF141" s="120">
        <f t="shared" si="1098"/>
        <v>1</v>
      </c>
      <c r="AG141" s="120">
        <f t="shared" si="1098"/>
        <v>0</v>
      </c>
      <c r="AH141" s="120">
        <f t="shared" si="1098"/>
        <v>0</v>
      </c>
      <c r="AI141" s="120">
        <f t="shared" si="1098"/>
        <v>0</v>
      </c>
      <c r="AJ141" s="120">
        <f t="shared" si="1098"/>
        <v>0</v>
      </c>
      <c r="AK141" s="120">
        <f t="shared" si="1098"/>
        <v>0</v>
      </c>
      <c r="AL141" s="120">
        <f t="shared" si="1098"/>
        <v>0</v>
      </c>
      <c r="AM141" s="120">
        <f t="shared" si="1098"/>
        <v>1</v>
      </c>
      <c r="AN141" s="120">
        <f t="shared" si="1098"/>
        <v>0</v>
      </c>
      <c r="AO141" s="120">
        <f t="shared" si="1098"/>
        <v>0</v>
      </c>
      <c r="AP141" s="120">
        <f t="shared" si="1098"/>
        <v>0</v>
      </c>
      <c r="AQ141" s="120">
        <f t="shared" si="1098"/>
        <v>0</v>
      </c>
      <c r="AR141" s="120">
        <f t="shared" si="1098"/>
        <v>0</v>
      </c>
      <c r="AS141" s="120">
        <f t="shared" si="1098"/>
        <v>0</v>
      </c>
      <c r="AT141" s="120">
        <f t="shared" si="1098"/>
        <v>0</v>
      </c>
      <c r="AU141" s="120">
        <f t="shared" si="1098"/>
        <v>0</v>
      </c>
      <c r="AV141" s="120">
        <f t="shared" si="1098"/>
        <v>0</v>
      </c>
      <c r="AW141" s="120">
        <f t="shared" si="1098"/>
        <v>0</v>
      </c>
      <c r="AX141" s="120">
        <f t="shared" si="1098"/>
        <v>0</v>
      </c>
      <c r="AY141" s="120">
        <f t="shared" si="1098"/>
        <v>0</v>
      </c>
      <c r="AZ141" s="120">
        <f t="shared" si="1098"/>
        <v>0</v>
      </c>
      <c r="BA141" s="120">
        <f t="shared" si="1098"/>
        <v>0</v>
      </c>
      <c r="BB141" s="120">
        <f t="shared" si="1098"/>
        <v>0</v>
      </c>
      <c r="BC141" s="120">
        <f t="shared" si="1098"/>
        <v>0</v>
      </c>
      <c r="BD141" s="120">
        <f t="shared" si="1098"/>
        <v>0</v>
      </c>
      <c r="BE141" s="120">
        <f t="shared" si="1098"/>
        <v>0</v>
      </c>
      <c r="BF141" s="120">
        <f t="shared" si="1098"/>
        <v>0</v>
      </c>
      <c r="BG141" s="120">
        <f t="shared" si="1098"/>
        <v>0</v>
      </c>
      <c r="BH141" s="120">
        <f t="shared" si="1098"/>
        <v>0</v>
      </c>
      <c r="BI141" s="120">
        <f t="shared" si="1098"/>
        <v>1</v>
      </c>
      <c r="BJ141" s="120">
        <f t="shared" si="1098"/>
        <v>0</v>
      </c>
      <c r="BK141" s="120">
        <f t="shared" si="1098"/>
        <v>1</v>
      </c>
      <c r="BL141" s="120">
        <f t="shared" si="1098"/>
        <v>0</v>
      </c>
      <c r="BM141" s="120">
        <f t="shared" si="1098"/>
        <v>0</v>
      </c>
      <c r="BN141" s="120">
        <f t="shared" si="1098"/>
        <v>0</v>
      </c>
      <c r="BO141" s="120">
        <f t="shared" si="1098"/>
        <v>0</v>
      </c>
      <c r="BP141" s="120">
        <f t="shared" si="1098"/>
        <v>0</v>
      </c>
      <c r="BQ141" s="120">
        <f t="shared" si="1098"/>
        <v>0</v>
      </c>
      <c r="BR141" s="120">
        <f t="shared" si="1098"/>
        <v>0</v>
      </c>
      <c r="BS141" s="120">
        <f t="shared" si="1098"/>
        <v>0</v>
      </c>
      <c r="BT141" s="120">
        <f t="shared" ref="BT141:EE141" si="1099">BT122</f>
        <v>0</v>
      </c>
      <c r="BU141" s="120">
        <f t="shared" si="1099"/>
        <v>0</v>
      </c>
      <c r="BV141" s="120">
        <f t="shared" si="1099"/>
        <v>0</v>
      </c>
      <c r="BW141" s="120">
        <f t="shared" si="1099"/>
        <v>0</v>
      </c>
      <c r="BX141" s="120">
        <f t="shared" si="1099"/>
        <v>1</v>
      </c>
      <c r="BY141" s="120">
        <f t="shared" si="1099"/>
        <v>0</v>
      </c>
      <c r="BZ141" s="120">
        <f t="shared" si="1099"/>
        <v>0</v>
      </c>
      <c r="CA141" s="120">
        <f t="shared" si="1099"/>
        <v>0</v>
      </c>
      <c r="CB141" s="120">
        <f t="shared" si="1099"/>
        <v>0</v>
      </c>
      <c r="CC141" s="120">
        <f t="shared" si="1099"/>
        <v>0</v>
      </c>
      <c r="CD141" s="120">
        <f t="shared" si="1099"/>
        <v>0</v>
      </c>
      <c r="CE141" s="120">
        <f t="shared" si="1099"/>
        <v>0</v>
      </c>
      <c r="CF141" s="120">
        <f t="shared" si="1099"/>
        <v>0</v>
      </c>
      <c r="CG141" s="120">
        <f t="shared" si="1099"/>
        <v>0</v>
      </c>
      <c r="CH141" s="120">
        <f t="shared" si="1099"/>
        <v>0</v>
      </c>
      <c r="CI141" s="120">
        <f t="shared" si="1099"/>
        <v>0</v>
      </c>
      <c r="CJ141" s="120">
        <f t="shared" si="1099"/>
        <v>0</v>
      </c>
      <c r="CK141" s="120">
        <f t="shared" si="1099"/>
        <v>0</v>
      </c>
      <c r="CL141" s="120">
        <f t="shared" si="1099"/>
        <v>0</v>
      </c>
      <c r="CM141" s="120">
        <f t="shared" si="1099"/>
        <v>0</v>
      </c>
      <c r="CN141" s="120">
        <f t="shared" si="1099"/>
        <v>0</v>
      </c>
      <c r="CO141" s="120">
        <f t="shared" si="1099"/>
        <v>0</v>
      </c>
      <c r="CP141" s="120">
        <f t="shared" si="1099"/>
        <v>0</v>
      </c>
      <c r="CQ141" s="120">
        <f t="shared" si="1099"/>
        <v>0</v>
      </c>
      <c r="CR141" s="120">
        <f t="shared" si="1099"/>
        <v>0</v>
      </c>
      <c r="CS141" s="120">
        <f t="shared" si="1099"/>
        <v>0</v>
      </c>
      <c r="CT141" s="120">
        <f t="shared" si="1099"/>
        <v>0</v>
      </c>
      <c r="CU141" s="120">
        <f t="shared" si="1099"/>
        <v>0</v>
      </c>
      <c r="CV141" s="120">
        <f t="shared" si="1099"/>
        <v>0</v>
      </c>
      <c r="CW141" s="120">
        <f t="shared" si="1099"/>
        <v>0</v>
      </c>
      <c r="CX141" s="120">
        <f t="shared" si="1099"/>
        <v>0</v>
      </c>
      <c r="CY141" s="120">
        <f t="shared" si="1099"/>
        <v>0</v>
      </c>
      <c r="CZ141" s="120">
        <f t="shared" si="1099"/>
        <v>0</v>
      </c>
      <c r="DA141" s="120">
        <f t="shared" si="1099"/>
        <v>0</v>
      </c>
      <c r="DB141" s="120">
        <f t="shared" si="1099"/>
        <v>0</v>
      </c>
      <c r="DC141" s="120">
        <f t="shared" si="1099"/>
        <v>1</v>
      </c>
      <c r="DD141" s="120">
        <f t="shared" si="1099"/>
        <v>0</v>
      </c>
      <c r="DE141" s="120">
        <f t="shared" si="1099"/>
        <v>0</v>
      </c>
      <c r="DF141" s="120">
        <f t="shared" si="1099"/>
        <v>0</v>
      </c>
      <c r="DG141" s="120">
        <f t="shared" si="1099"/>
        <v>0</v>
      </c>
      <c r="DH141" s="120">
        <f t="shared" si="1099"/>
        <v>0</v>
      </c>
      <c r="DI141" s="120">
        <f t="shared" si="1099"/>
        <v>0</v>
      </c>
      <c r="DJ141" s="120">
        <f t="shared" si="1099"/>
        <v>0</v>
      </c>
      <c r="DK141" s="120">
        <f t="shared" si="1099"/>
        <v>0</v>
      </c>
      <c r="DL141" s="120">
        <f t="shared" si="1099"/>
        <v>0</v>
      </c>
      <c r="DM141" s="120">
        <f t="shared" si="1099"/>
        <v>0</v>
      </c>
      <c r="DN141" s="120">
        <f t="shared" si="1099"/>
        <v>0</v>
      </c>
      <c r="DO141" s="120">
        <f t="shared" si="1099"/>
        <v>0</v>
      </c>
      <c r="DP141" s="120">
        <f t="shared" si="1099"/>
        <v>0</v>
      </c>
      <c r="DQ141" s="120">
        <f t="shared" si="1099"/>
        <v>0</v>
      </c>
      <c r="DR141" s="120">
        <f t="shared" si="1099"/>
        <v>0</v>
      </c>
      <c r="DS141" s="120">
        <f t="shared" si="1099"/>
        <v>1</v>
      </c>
      <c r="DT141" s="120">
        <f t="shared" si="1099"/>
        <v>0</v>
      </c>
      <c r="DU141" s="120">
        <f t="shared" si="1099"/>
        <v>0</v>
      </c>
      <c r="DV141" s="120">
        <f t="shared" si="1099"/>
        <v>0</v>
      </c>
      <c r="DW141" s="120">
        <f t="shared" si="1099"/>
        <v>0</v>
      </c>
      <c r="DX141" s="120">
        <f t="shared" si="1099"/>
        <v>0</v>
      </c>
      <c r="DY141" s="120">
        <f t="shared" si="1099"/>
        <v>0</v>
      </c>
      <c r="DZ141" s="120">
        <f t="shared" si="1099"/>
        <v>0</v>
      </c>
      <c r="EA141" s="120">
        <f t="shared" si="1099"/>
        <v>0</v>
      </c>
      <c r="EB141" s="120">
        <f t="shared" si="1099"/>
        <v>0</v>
      </c>
      <c r="EC141" s="120">
        <f t="shared" si="1099"/>
        <v>0</v>
      </c>
      <c r="ED141" s="120">
        <f t="shared" si="1099"/>
        <v>0</v>
      </c>
      <c r="EE141" s="120">
        <f t="shared" si="1099"/>
        <v>0</v>
      </c>
      <c r="EF141" s="120">
        <f t="shared" ref="EF141:GQ141" si="1100">EF122</f>
        <v>0</v>
      </c>
      <c r="EG141" s="120">
        <f t="shared" si="1100"/>
        <v>0</v>
      </c>
      <c r="EH141" s="120">
        <f t="shared" si="1100"/>
        <v>0</v>
      </c>
      <c r="EI141" s="120">
        <f t="shared" si="1100"/>
        <v>0</v>
      </c>
      <c r="EJ141" s="120">
        <f t="shared" si="1100"/>
        <v>0</v>
      </c>
      <c r="EK141" s="120">
        <f t="shared" si="1100"/>
        <v>0</v>
      </c>
      <c r="EL141" s="120">
        <f t="shared" si="1100"/>
        <v>0</v>
      </c>
      <c r="EM141" s="120">
        <f t="shared" si="1100"/>
        <v>0</v>
      </c>
      <c r="EN141" s="120">
        <f t="shared" si="1100"/>
        <v>0</v>
      </c>
      <c r="EO141" s="120">
        <f t="shared" si="1100"/>
        <v>0</v>
      </c>
      <c r="EP141" s="120">
        <f t="shared" si="1100"/>
        <v>0</v>
      </c>
      <c r="EQ141" s="120">
        <f t="shared" si="1100"/>
        <v>0</v>
      </c>
      <c r="ER141" s="120">
        <f t="shared" si="1100"/>
        <v>0</v>
      </c>
      <c r="ES141" s="120">
        <f t="shared" si="1100"/>
        <v>0</v>
      </c>
      <c r="ET141" s="120">
        <f t="shared" si="1100"/>
        <v>0</v>
      </c>
      <c r="EU141" s="120">
        <f t="shared" si="1100"/>
        <v>0</v>
      </c>
      <c r="EV141" s="120">
        <f t="shared" si="1100"/>
        <v>0</v>
      </c>
      <c r="EW141" s="120">
        <f t="shared" si="1100"/>
        <v>0</v>
      </c>
      <c r="EX141" s="120">
        <f t="shared" si="1100"/>
        <v>0</v>
      </c>
      <c r="EY141" s="120">
        <f t="shared" si="1100"/>
        <v>0</v>
      </c>
      <c r="EZ141" s="120">
        <f t="shared" si="1100"/>
        <v>0</v>
      </c>
      <c r="FA141" s="120">
        <f t="shared" si="1100"/>
        <v>0</v>
      </c>
      <c r="FB141" s="120">
        <f t="shared" si="1100"/>
        <v>0</v>
      </c>
      <c r="FC141" s="120">
        <f t="shared" si="1100"/>
        <v>0</v>
      </c>
      <c r="FD141" s="120">
        <f t="shared" si="1100"/>
        <v>0</v>
      </c>
      <c r="FE141" s="120">
        <f t="shared" si="1100"/>
        <v>0</v>
      </c>
      <c r="FF141" s="120">
        <f t="shared" si="1100"/>
        <v>0</v>
      </c>
      <c r="FG141" s="120">
        <f t="shared" si="1100"/>
        <v>0</v>
      </c>
      <c r="FH141" s="120">
        <f t="shared" si="1100"/>
        <v>0</v>
      </c>
      <c r="FI141" s="120">
        <f t="shared" si="1100"/>
        <v>0</v>
      </c>
      <c r="FJ141" s="120">
        <f t="shared" si="1100"/>
        <v>0</v>
      </c>
      <c r="FK141" s="120">
        <f t="shared" si="1100"/>
        <v>0</v>
      </c>
      <c r="FL141" s="120">
        <f t="shared" si="1100"/>
        <v>0</v>
      </c>
      <c r="FM141" s="120">
        <f t="shared" si="1100"/>
        <v>0</v>
      </c>
      <c r="FN141" s="120">
        <f t="shared" si="1100"/>
        <v>0</v>
      </c>
      <c r="FO141" s="120">
        <f t="shared" si="1100"/>
        <v>0</v>
      </c>
      <c r="FP141" s="120">
        <f t="shared" si="1100"/>
        <v>0</v>
      </c>
      <c r="FQ141" s="120">
        <f t="shared" si="1100"/>
        <v>0</v>
      </c>
      <c r="FR141" s="120">
        <f t="shared" si="1100"/>
        <v>0</v>
      </c>
      <c r="FS141" s="120">
        <f t="shared" si="1100"/>
        <v>0</v>
      </c>
      <c r="FT141" s="120">
        <f t="shared" si="1100"/>
        <v>0</v>
      </c>
      <c r="FU141" s="120">
        <f t="shared" si="1100"/>
        <v>1</v>
      </c>
      <c r="FV141" s="120">
        <f t="shared" si="1100"/>
        <v>0</v>
      </c>
      <c r="FW141" s="120">
        <f t="shared" si="1100"/>
        <v>0</v>
      </c>
      <c r="FX141" s="120">
        <f t="shared" si="1100"/>
        <v>0</v>
      </c>
      <c r="FY141" s="120">
        <f t="shared" si="1100"/>
        <v>0</v>
      </c>
      <c r="FZ141" s="120">
        <f t="shared" si="1100"/>
        <v>0</v>
      </c>
      <c r="GA141" s="120">
        <f t="shared" si="1100"/>
        <v>0</v>
      </c>
      <c r="GB141" s="120">
        <f t="shared" si="1100"/>
        <v>0</v>
      </c>
      <c r="GC141" s="120">
        <f t="shared" si="1100"/>
        <v>0</v>
      </c>
      <c r="GD141" s="120">
        <f t="shared" si="1100"/>
        <v>0</v>
      </c>
      <c r="GE141" s="120">
        <f t="shared" si="1100"/>
        <v>0</v>
      </c>
      <c r="GF141" s="120">
        <f t="shared" si="1100"/>
        <v>0</v>
      </c>
      <c r="GG141" s="120">
        <f t="shared" si="1100"/>
        <v>0</v>
      </c>
      <c r="GH141" s="120">
        <f t="shared" si="1100"/>
        <v>0</v>
      </c>
      <c r="GI141" s="120">
        <f t="shared" si="1100"/>
        <v>0</v>
      </c>
      <c r="GJ141" s="120">
        <f t="shared" si="1100"/>
        <v>0</v>
      </c>
      <c r="GK141" s="120">
        <f t="shared" si="1100"/>
        <v>0</v>
      </c>
      <c r="GL141" s="120">
        <f t="shared" si="1100"/>
        <v>0</v>
      </c>
      <c r="GM141" s="120">
        <f t="shared" si="1100"/>
        <v>0</v>
      </c>
      <c r="GN141" s="120">
        <f t="shared" si="1100"/>
        <v>0</v>
      </c>
      <c r="GO141" s="120">
        <f t="shared" si="1100"/>
        <v>0</v>
      </c>
      <c r="GP141" s="120">
        <f t="shared" si="1100"/>
        <v>0</v>
      </c>
      <c r="GQ141" s="120">
        <f t="shared" si="1100"/>
        <v>0</v>
      </c>
      <c r="GR141" s="120">
        <f t="shared" ref="GR141:JC141" si="1101">GR122</f>
        <v>0</v>
      </c>
      <c r="GS141" s="120">
        <f t="shared" si="1101"/>
        <v>0</v>
      </c>
      <c r="GT141" s="120">
        <f t="shared" si="1101"/>
        <v>0</v>
      </c>
      <c r="GU141" s="120">
        <f t="shared" si="1101"/>
        <v>0</v>
      </c>
      <c r="GV141" s="120">
        <f t="shared" si="1101"/>
        <v>0</v>
      </c>
      <c r="GW141" s="120">
        <f t="shared" si="1101"/>
        <v>0</v>
      </c>
      <c r="GX141" s="120">
        <f t="shared" si="1101"/>
        <v>0</v>
      </c>
      <c r="GY141" s="120">
        <f t="shared" si="1101"/>
        <v>0</v>
      </c>
      <c r="GZ141" s="120">
        <f t="shared" si="1101"/>
        <v>0</v>
      </c>
      <c r="HA141" s="120">
        <f t="shared" si="1101"/>
        <v>0</v>
      </c>
      <c r="HB141" s="120">
        <f t="shared" si="1101"/>
        <v>0</v>
      </c>
      <c r="HC141" s="120">
        <f t="shared" si="1101"/>
        <v>0</v>
      </c>
      <c r="HD141" s="120">
        <f t="shared" si="1101"/>
        <v>0</v>
      </c>
      <c r="HE141" s="120">
        <f t="shared" si="1101"/>
        <v>0</v>
      </c>
      <c r="HF141" s="120">
        <f t="shared" si="1101"/>
        <v>0</v>
      </c>
      <c r="HG141" s="120">
        <f t="shared" si="1101"/>
        <v>0</v>
      </c>
      <c r="HH141" s="120">
        <f t="shared" si="1101"/>
        <v>0</v>
      </c>
      <c r="HI141" s="120">
        <f t="shared" si="1101"/>
        <v>0</v>
      </c>
      <c r="HJ141" s="120">
        <f t="shared" si="1101"/>
        <v>0</v>
      </c>
      <c r="HK141" s="120">
        <f t="shared" si="1101"/>
        <v>0</v>
      </c>
      <c r="HL141" s="120">
        <f t="shared" si="1101"/>
        <v>0</v>
      </c>
      <c r="HM141" s="120">
        <f t="shared" si="1101"/>
        <v>0</v>
      </c>
      <c r="HN141" s="120">
        <f t="shared" si="1101"/>
        <v>0</v>
      </c>
      <c r="HO141" s="120">
        <f t="shared" si="1101"/>
        <v>0</v>
      </c>
      <c r="HP141" s="120">
        <f t="shared" si="1101"/>
        <v>0</v>
      </c>
      <c r="HQ141" s="120">
        <f t="shared" si="1101"/>
        <v>0</v>
      </c>
      <c r="HR141" s="120">
        <f t="shared" si="1101"/>
        <v>0</v>
      </c>
      <c r="HS141" s="120">
        <f t="shared" si="1101"/>
        <v>0</v>
      </c>
      <c r="HT141" s="120">
        <f t="shared" si="1101"/>
        <v>0</v>
      </c>
      <c r="HU141" s="120">
        <f t="shared" si="1101"/>
        <v>0</v>
      </c>
      <c r="HV141" s="120">
        <f t="shared" si="1101"/>
        <v>0</v>
      </c>
      <c r="HW141" s="120">
        <f t="shared" si="1101"/>
        <v>0</v>
      </c>
      <c r="HX141" s="120">
        <f t="shared" si="1101"/>
        <v>0</v>
      </c>
      <c r="HY141" s="120">
        <f t="shared" si="1101"/>
        <v>0</v>
      </c>
      <c r="HZ141" s="120">
        <f t="shared" si="1101"/>
        <v>0</v>
      </c>
      <c r="IA141" s="120">
        <f t="shared" si="1101"/>
        <v>0</v>
      </c>
      <c r="IB141" s="120">
        <f t="shared" si="1101"/>
        <v>0</v>
      </c>
      <c r="IC141" s="120">
        <f t="shared" si="1101"/>
        <v>0</v>
      </c>
      <c r="ID141" s="120">
        <f t="shared" si="1101"/>
        <v>0</v>
      </c>
      <c r="IE141" s="120">
        <f t="shared" si="1101"/>
        <v>0</v>
      </c>
      <c r="IF141" s="120">
        <f t="shared" si="1101"/>
        <v>0</v>
      </c>
      <c r="IG141" s="120">
        <f t="shared" si="1101"/>
        <v>0</v>
      </c>
      <c r="IH141" s="120">
        <f t="shared" si="1101"/>
        <v>0</v>
      </c>
      <c r="II141" s="120">
        <f t="shared" si="1101"/>
        <v>0</v>
      </c>
      <c r="IJ141" s="120">
        <f t="shared" si="1101"/>
        <v>0</v>
      </c>
      <c r="IK141" s="120">
        <f t="shared" si="1101"/>
        <v>0</v>
      </c>
      <c r="IL141" s="120">
        <f t="shared" si="1101"/>
        <v>0</v>
      </c>
      <c r="IM141" s="120">
        <f t="shared" si="1101"/>
        <v>0</v>
      </c>
      <c r="IN141" s="120">
        <f t="shared" si="1101"/>
        <v>0</v>
      </c>
      <c r="IO141" s="120">
        <f t="shared" si="1101"/>
        <v>0</v>
      </c>
      <c r="IP141" s="120">
        <f t="shared" si="1101"/>
        <v>0</v>
      </c>
      <c r="IQ141" s="120">
        <f t="shared" si="1101"/>
        <v>0</v>
      </c>
      <c r="IR141" s="120">
        <f t="shared" si="1101"/>
        <v>0</v>
      </c>
      <c r="IS141" s="120">
        <f t="shared" si="1101"/>
        <v>0</v>
      </c>
      <c r="IT141" s="120">
        <f t="shared" si="1101"/>
        <v>0</v>
      </c>
      <c r="IU141" s="120">
        <f t="shared" si="1101"/>
        <v>0</v>
      </c>
      <c r="IV141" s="120">
        <f t="shared" si="1101"/>
        <v>0</v>
      </c>
      <c r="IW141" s="120">
        <f t="shared" si="1101"/>
        <v>0</v>
      </c>
      <c r="IX141" s="120">
        <f t="shared" si="1101"/>
        <v>0</v>
      </c>
      <c r="IY141" s="120">
        <f t="shared" si="1101"/>
        <v>0</v>
      </c>
      <c r="IZ141" s="120">
        <f t="shared" si="1101"/>
        <v>0</v>
      </c>
      <c r="JA141" s="120">
        <f t="shared" si="1101"/>
        <v>0</v>
      </c>
      <c r="JB141" s="120">
        <f t="shared" si="1101"/>
        <v>0</v>
      </c>
      <c r="JC141" s="120">
        <f t="shared" si="1101"/>
        <v>0</v>
      </c>
      <c r="JD141" s="120">
        <f t="shared" ref="JD141:LO141" si="1102">JD122</f>
        <v>0</v>
      </c>
      <c r="JE141" s="120">
        <f t="shared" si="1102"/>
        <v>0</v>
      </c>
      <c r="JF141" s="120">
        <f t="shared" si="1102"/>
        <v>0</v>
      </c>
      <c r="JG141" s="120">
        <f t="shared" si="1102"/>
        <v>0</v>
      </c>
      <c r="JH141" s="120">
        <f t="shared" si="1102"/>
        <v>0</v>
      </c>
      <c r="JI141" s="120">
        <f t="shared" si="1102"/>
        <v>0</v>
      </c>
      <c r="JJ141" s="120">
        <f t="shared" si="1102"/>
        <v>0</v>
      </c>
      <c r="JK141" s="120">
        <f t="shared" si="1102"/>
        <v>0</v>
      </c>
      <c r="JL141" s="120">
        <f t="shared" si="1102"/>
        <v>0</v>
      </c>
      <c r="JM141" s="120">
        <f t="shared" si="1102"/>
        <v>0</v>
      </c>
      <c r="JN141" s="120">
        <f t="shared" si="1102"/>
        <v>0</v>
      </c>
      <c r="JO141" s="120">
        <f t="shared" si="1102"/>
        <v>0</v>
      </c>
      <c r="JP141" s="120">
        <f t="shared" si="1102"/>
        <v>0</v>
      </c>
      <c r="JQ141" s="120">
        <f t="shared" si="1102"/>
        <v>0</v>
      </c>
      <c r="JR141" s="120">
        <f t="shared" si="1102"/>
        <v>0</v>
      </c>
      <c r="JS141" s="120">
        <f t="shared" si="1102"/>
        <v>0</v>
      </c>
      <c r="JT141" s="120">
        <f t="shared" si="1102"/>
        <v>0</v>
      </c>
      <c r="JU141" s="120">
        <f t="shared" si="1102"/>
        <v>0</v>
      </c>
      <c r="JV141" s="120">
        <f t="shared" si="1102"/>
        <v>0</v>
      </c>
      <c r="JW141" s="120">
        <f t="shared" si="1102"/>
        <v>0</v>
      </c>
      <c r="JX141" s="120">
        <f t="shared" si="1102"/>
        <v>0</v>
      </c>
      <c r="JY141" s="120">
        <f t="shared" si="1102"/>
        <v>0</v>
      </c>
      <c r="JZ141" s="120">
        <f t="shared" si="1102"/>
        <v>0</v>
      </c>
      <c r="KA141" s="120">
        <f t="shared" si="1102"/>
        <v>0</v>
      </c>
      <c r="KB141" s="120">
        <f t="shared" si="1102"/>
        <v>0</v>
      </c>
      <c r="KC141" s="120">
        <f t="shared" si="1102"/>
        <v>0</v>
      </c>
      <c r="KD141" s="120">
        <f t="shared" si="1102"/>
        <v>0</v>
      </c>
      <c r="KE141" s="120">
        <f t="shared" si="1102"/>
        <v>0</v>
      </c>
      <c r="KF141" s="120">
        <f t="shared" si="1102"/>
        <v>0</v>
      </c>
      <c r="KG141" s="120">
        <f t="shared" si="1102"/>
        <v>0</v>
      </c>
      <c r="KH141" s="120">
        <f t="shared" si="1102"/>
        <v>0</v>
      </c>
      <c r="KI141" s="120">
        <f t="shared" si="1102"/>
        <v>0</v>
      </c>
      <c r="KJ141" s="120">
        <f t="shared" si="1102"/>
        <v>0</v>
      </c>
      <c r="KK141" s="120">
        <f t="shared" si="1102"/>
        <v>0</v>
      </c>
      <c r="KL141" s="120">
        <f t="shared" si="1102"/>
        <v>0</v>
      </c>
      <c r="KM141" s="120">
        <f t="shared" si="1102"/>
        <v>0</v>
      </c>
      <c r="KN141" s="120">
        <f t="shared" si="1102"/>
        <v>0</v>
      </c>
      <c r="KO141" s="120">
        <f t="shared" si="1102"/>
        <v>0</v>
      </c>
      <c r="KP141" s="120">
        <f t="shared" si="1102"/>
        <v>0</v>
      </c>
      <c r="KQ141" s="120">
        <f t="shared" si="1102"/>
        <v>0</v>
      </c>
      <c r="KR141" s="120">
        <f t="shared" si="1102"/>
        <v>0</v>
      </c>
      <c r="KS141" s="120">
        <f t="shared" si="1102"/>
        <v>0</v>
      </c>
      <c r="KT141" s="120">
        <f t="shared" si="1102"/>
        <v>0</v>
      </c>
      <c r="KU141" s="120">
        <f t="shared" si="1102"/>
        <v>0</v>
      </c>
      <c r="KV141" s="120">
        <f t="shared" si="1102"/>
        <v>0</v>
      </c>
      <c r="KW141" s="120">
        <f t="shared" si="1102"/>
        <v>0</v>
      </c>
      <c r="KX141" s="120">
        <f t="shared" si="1102"/>
        <v>0</v>
      </c>
      <c r="KY141" s="120">
        <f t="shared" si="1102"/>
        <v>0</v>
      </c>
      <c r="KZ141" s="120">
        <f t="shared" si="1102"/>
        <v>0</v>
      </c>
      <c r="LA141" s="120">
        <f t="shared" si="1102"/>
        <v>0</v>
      </c>
      <c r="LB141" s="120">
        <f t="shared" si="1102"/>
        <v>0</v>
      </c>
      <c r="LC141" s="120">
        <f t="shared" si="1102"/>
        <v>0</v>
      </c>
      <c r="LD141" s="120">
        <f t="shared" si="1102"/>
        <v>0</v>
      </c>
      <c r="LE141" s="120">
        <f t="shared" si="1102"/>
        <v>0</v>
      </c>
      <c r="LF141" s="120">
        <f t="shared" si="1102"/>
        <v>0</v>
      </c>
      <c r="LG141" s="120">
        <f t="shared" si="1102"/>
        <v>0</v>
      </c>
      <c r="LH141" s="120">
        <f t="shared" si="1102"/>
        <v>0</v>
      </c>
      <c r="LI141" s="120">
        <f t="shared" si="1102"/>
        <v>0</v>
      </c>
      <c r="LJ141" s="120">
        <f t="shared" si="1102"/>
        <v>0</v>
      </c>
      <c r="LK141" s="120">
        <f t="shared" si="1102"/>
        <v>0</v>
      </c>
      <c r="LL141" s="120">
        <f t="shared" si="1102"/>
        <v>0</v>
      </c>
      <c r="LM141" s="120">
        <f t="shared" si="1102"/>
        <v>0</v>
      </c>
      <c r="LN141" s="120">
        <f t="shared" si="1102"/>
        <v>0</v>
      </c>
      <c r="LO141" s="120">
        <f t="shared" si="1102"/>
        <v>0</v>
      </c>
      <c r="LP141" s="120">
        <f t="shared" ref="LP141:OA141" si="1103">LP122</f>
        <v>0</v>
      </c>
      <c r="LQ141" s="120">
        <f t="shared" si="1103"/>
        <v>0</v>
      </c>
      <c r="LR141" s="120">
        <f t="shared" si="1103"/>
        <v>0</v>
      </c>
      <c r="LS141" s="120">
        <f t="shared" si="1103"/>
        <v>0</v>
      </c>
      <c r="LT141" s="120">
        <f t="shared" si="1103"/>
        <v>0</v>
      </c>
      <c r="LU141" s="120">
        <f t="shared" si="1103"/>
        <v>0</v>
      </c>
      <c r="LV141" s="120">
        <f t="shared" si="1103"/>
        <v>0</v>
      </c>
      <c r="LW141" s="120">
        <f t="shared" si="1103"/>
        <v>0</v>
      </c>
      <c r="LX141" s="120">
        <f t="shared" si="1103"/>
        <v>0</v>
      </c>
      <c r="LY141" s="120">
        <f t="shared" si="1103"/>
        <v>0</v>
      </c>
      <c r="LZ141" s="120">
        <f t="shared" si="1103"/>
        <v>0</v>
      </c>
      <c r="MA141" s="120">
        <f t="shared" si="1103"/>
        <v>0</v>
      </c>
      <c r="MB141" s="120">
        <f t="shared" si="1103"/>
        <v>0</v>
      </c>
      <c r="MC141" s="120">
        <f t="shared" si="1103"/>
        <v>0</v>
      </c>
      <c r="MD141" s="120">
        <f t="shared" si="1103"/>
        <v>0</v>
      </c>
      <c r="ME141" s="120">
        <f t="shared" si="1103"/>
        <v>0</v>
      </c>
      <c r="MF141" s="120">
        <f t="shared" si="1103"/>
        <v>0</v>
      </c>
      <c r="MG141" s="120">
        <f t="shared" si="1103"/>
        <v>0</v>
      </c>
      <c r="MH141" s="120">
        <f t="shared" si="1103"/>
        <v>0</v>
      </c>
      <c r="MI141" s="120">
        <f t="shared" si="1103"/>
        <v>0</v>
      </c>
      <c r="MJ141" s="120">
        <f t="shared" si="1103"/>
        <v>0</v>
      </c>
      <c r="MK141" s="120">
        <f t="shared" si="1103"/>
        <v>0</v>
      </c>
      <c r="ML141" s="120">
        <f t="shared" si="1103"/>
        <v>0</v>
      </c>
      <c r="MM141" s="120">
        <f t="shared" si="1103"/>
        <v>0</v>
      </c>
      <c r="MN141" s="120">
        <f t="shared" si="1103"/>
        <v>0</v>
      </c>
      <c r="MO141" s="120">
        <f t="shared" si="1103"/>
        <v>1</v>
      </c>
      <c r="MP141" s="120">
        <f t="shared" si="1103"/>
        <v>0</v>
      </c>
      <c r="MQ141" s="120">
        <f t="shared" si="1103"/>
        <v>0</v>
      </c>
      <c r="MR141" s="120">
        <f t="shared" si="1103"/>
        <v>0</v>
      </c>
      <c r="MS141" s="120">
        <f t="shared" si="1103"/>
        <v>0</v>
      </c>
      <c r="MT141" s="120">
        <f t="shared" si="1103"/>
        <v>0</v>
      </c>
      <c r="MU141" s="120">
        <f t="shared" si="1103"/>
        <v>0</v>
      </c>
      <c r="MV141" s="120">
        <f t="shared" si="1103"/>
        <v>0</v>
      </c>
      <c r="MW141" s="120">
        <f t="shared" si="1103"/>
        <v>1</v>
      </c>
      <c r="MX141" s="120">
        <f t="shared" si="1103"/>
        <v>0</v>
      </c>
      <c r="MY141" s="120">
        <f t="shared" si="1103"/>
        <v>0</v>
      </c>
      <c r="MZ141" s="120">
        <f t="shared" si="1103"/>
        <v>0</v>
      </c>
      <c r="NA141" s="120">
        <f t="shared" si="1103"/>
        <v>0</v>
      </c>
      <c r="NB141" s="120">
        <f t="shared" si="1103"/>
        <v>0</v>
      </c>
      <c r="NC141" s="120">
        <f t="shared" si="1103"/>
        <v>0</v>
      </c>
      <c r="ND141" s="120">
        <f t="shared" si="1103"/>
        <v>0</v>
      </c>
      <c r="NE141" s="120">
        <f t="shared" si="1103"/>
        <v>0</v>
      </c>
      <c r="NF141" s="120">
        <f t="shared" si="1103"/>
        <v>0</v>
      </c>
      <c r="NG141" s="120">
        <f t="shared" si="1103"/>
        <v>0</v>
      </c>
      <c r="NH141" s="120">
        <f t="shared" si="1103"/>
        <v>0</v>
      </c>
      <c r="NI141" s="120">
        <f t="shared" si="1103"/>
        <v>0</v>
      </c>
      <c r="NJ141" s="120">
        <f t="shared" si="1103"/>
        <v>0</v>
      </c>
      <c r="NK141" s="120">
        <f t="shared" si="1103"/>
        <v>0</v>
      </c>
      <c r="NL141" s="120">
        <f t="shared" si="1103"/>
        <v>0</v>
      </c>
      <c r="NM141" s="120">
        <f t="shared" si="1103"/>
        <v>0</v>
      </c>
      <c r="NN141" s="120">
        <f t="shared" si="1103"/>
        <v>0</v>
      </c>
      <c r="NO141" s="120">
        <f t="shared" si="1103"/>
        <v>0</v>
      </c>
      <c r="NP141" s="120">
        <f t="shared" si="1103"/>
        <v>0</v>
      </c>
      <c r="NQ141" s="120">
        <f t="shared" si="1103"/>
        <v>0</v>
      </c>
      <c r="NR141" s="120">
        <f t="shared" si="1103"/>
        <v>0</v>
      </c>
      <c r="NS141" s="120">
        <f t="shared" si="1103"/>
        <v>0</v>
      </c>
      <c r="NT141" s="120">
        <f t="shared" si="1103"/>
        <v>0</v>
      </c>
      <c r="NU141" s="120">
        <f t="shared" si="1103"/>
        <v>0</v>
      </c>
      <c r="NV141" s="120">
        <f t="shared" si="1103"/>
        <v>0</v>
      </c>
      <c r="NW141" s="120">
        <f t="shared" si="1103"/>
        <v>0</v>
      </c>
      <c r="NX141" s="120">
        <f t="shared" si="1103"/>
        <v>0</v>
      </c>
      <c r="NY141" s="120">
        <f t="shared" si="1103"/>
        <v>0</v>
      </c>
      <c r="NZ141" s="120">
        <f t="shared" si="1103"/>
        <v>0</v>
      </c>
      <c r="OA141" s="120">
        <f t="shared" si="1103"/>
        <v>0</v>
      </c>
      <c r="OB141" s="120">
        <f t="shared" ref="OB141:QM141" si="1104">OB122</f>
        <v>0</v>
      </c>
      <c r="OC141" s="120">
        <f t="shared" si="1104"/>
        <v>0</v>
      </c>
      <c r="OD141" s="120">
        <f t="shared" si="1104"/>
        <v>0</v>
      </c>
      <c r="OE141" s="120">
        <f t="shared" si="1104"/>
        <v>0</v>
      </c>
      <c r="OF141" s="120">
        <f t="shared" si="1104"/>
        <v>0</v>
      </c>
      <c r="OG141" s="120">
        <f t="shared" si="1104"/>
        <v>0</v>
      </c>
      <c r="OH141" s="120">
        <f t="shared" si="1104"/>
        <v>0</v>
      </c>
      <c r="OI141" s="120">
        <f t="shared" si="1104"/>
        <v>0</v>
      </c>
      <c r="OJ141" s="120">
        <f t="shared" si="1104"/>
        <v>0</v>
      </c>
      <c r="OK141" s="120">
        <f t="shared" si="1104"/>
        <v>0</v>
      </c>
      <c r="OL141" s="120">
        <f t="shared" si="1104"/>
        <v>0</v>
      </c>
      <c r="OM141" s="120">
        <f t="shared" si="1104"/>
        <v>0</v>
      </c>
      <c r="ON141" s="120">
        <f t="shared" si="1104"/>
        <v>0</v>
      </c>
      <c r="OO141" s="120">
        <f t="shared" si="1104"/>
        <v>0</v>
      </c>
      <c r="OP141" s="120">
        <f t="shared" si="1104"/>
        <v>0</v>
      </c>
      <c r="OQ141" s="120">
        <f t="shared" si="1104"/>
        <v>0</v>
      </c>
      <c r="OR141" s="120">
        <f t="shared" si="1104"/>
        <v>0</v>
      </c>
      <c r="OS141" s="120">
        <f t="shared" si="1104"/>
        <v>0</v>
      </c>
      <c r="OT141" s="120">
        <f t="shared" si="1104"/>
        <v>0</v>
      </c>
      <c r="OU141" s="120">
        <f t="shared" si="1104"/>
        <v>0</v>
      </c>
      <c r="OV141" s="120">
        <f t="shared" si="1104"/>
        <v>0</v>
      </c>
      <c r="OW141" s="120">
        <f t="shared" si="1104"/>
        <v>0</v>
      </c>
      <c r="OX141" s="120">
        <f t="shared" si="1104"/>
        <v>0</v>
      </c>
      <c r="OY141" s="120">
        <f t="shared" si="1104"/>
        <v>0</v>
      </c>
      <c r="OZ141" s="120">
        <f t="shared" si="1104"/>
        <v>0</v>
      </c>
      <c r="PA141" s="120">
        <f t="shared" si="1104"/>
        <v>0</v>
      </c>
      <c r="PB141" s="120">
        <f t="shared" si="1104"/>
        <v>0</v>
      </c>
      <c r="PC141" s="120">
        <f t="shared" si="1104"/>
        <v>0</v>
      </c>
      <c r="PD141" s="120">
        <f t="shared" si="1104"/>
        <v>0</v>
      </c>
      <c r="PE141" s="120">
        <f t="shared" si="1104"/>
        <v>0</v>
      </c>
      <c r="PF141" s="120">
        <f t="shared" si="1104"/>
        <v>0</v>
      </c>
      <c r="PG141" s="120">
        <f t="shared" si="1104"/>
        <v>0</v>
      </c>
      <c r="PH141" s="120">
        <f t="shared" si="1104"/>
        <v>0</v>
      </c>
      <c r="PI141" s="120">
        <f t="shared" si="1104"/>
        <v>0</v>
      </c>
      <c r="PJ141" s="120">
        <f t="shared" si="1104"/>
        <v>0</v>
      </c>
      <c r="PK141" s="120">
        <f t="shared" si="1104"/>
        <v>0</v>
      </c>
      <c r="PL141" s="120">
        <f t="shared" si="1104"/>
        <v>0</v>
      </c>
      <c r="PM141" s="120">
        <f t="shared" si="1104"/>
        <v>0</v>
      </c>
      <c r="PN141" s="120">
        <f t="shared" si="1104"/>
        <v>0</v>
      </c>
      <c r="PO141" s="120">
        <f t="shared" si="1104"/>
        <v>0</v>
      </c>
      <c r="PP141" s="120">
        <f t="shared" si="1104"/>
        <v>0</v>
      </c>
      <c r="PQ141" s="120">
        <f t="shared" si="1104"/>
        <v>0</v>
      </c>
      <c r="PR141" s="120">
        <f t="shared" si="1104"/>
        <v>0</v>
      </c>
      <c r="PS141" s="120">
        <f t="shared" si="1104"/>
        <v>0</v>
      </c>
      <c r="PT141" s="120">
        <f t="shared" si="1104"/>
        <v>0</v>
      </c>
      <c r="PU141" s="120">
        <f t="shared" si="1104"/>
        <v>0</v>
      </c>
      <c r="PV141" s="120">
        <f t="shared" si="1104"/>
        <v>0</v>
      </c>
      <c r="PW141" s="120">
        <f t="shared" si="1104"/>
        <v>0</v>
      </c>
      <c r="PX141" s="120">
        <f t="shared" si="1104"/>
        <v>0</v>
      </c>
      <c r="PY141" s="120">
        <f t="shared" si="1104"/>
        <v>0</v>
      </c>
      <c r="PZ141" s="120">
        <f t="shared" si="1104"/>
        <v>0</v>
      </c>
      <c r="QA141" s="120">
        <f t="shared" si="1104"/>
        <v>0</v>
      </c>
      <c r="QB141" s="120">
        <f t="shared" si="1104"/>
        <v>0</v>
      </c>
      <c r="QC141" s="120">
        <f t="shared" si="1104"/>
        <v>0</v>
      </c>
      <c r="QD141" s="120">
        <f t="shared" si="1104"/>
        <v>0</v>
      </c>
      <c r="QE141" s="120">
        <f t="shared" si="1104"/>
        <v>0</v>
      </c>
      <c r="QF141" s="120">
        <f t="shared" si="1104"/>
        <v>0</v>
      </c>
      <c r="QG141" s="120">
        <f t="shared" si="1104"/>
        <v>0</v>
      </c>
      <c r="QH141" s="120">
        <f t="shared" si="1104"/>
        <v>0</v>
      </c>
      <c r="QI141" s="120">
        <f t="shared" si="1104"/>
        <v>0</v>
      </c>
      <c r="QJ141" s="120">
        <f t="shared" si="1104"/>
        <v>0</v>
      </c>
      <c r="QK141" s="120">
        <f t="shared" si="1104"/>
        <v>0</v>
      </c>
      <c r="QL141" s="120">
        <f t="shared" si="1104"/>
        <v>0</v>
      </c>
      <c r="QM141" s="120">
        <f t="shared" si="1104"/>
        <v>0</v>
      </c>
      <c r="QN141" s="120">
        <f t="shared" ref="QN141:SY141" si="1105">QN122</f>
        <v>0</v>
      </c>
      <c r="QO141" s="120">
        <f t="shared" si="1105"/>
        <v>0</v>
      </c>
      <c r="QP141" s="120">
        <f t="shared" si="1105"/>
        <v>0</v>
      </c>
      <c r="QQ141" s="120">
        <f t="shared" si="1105"/>
        <v>0</v>
      </c>
      <c r="QR141" s="120">
        <f t="shared" si="1105"/>
        <v>0</v>
      </c>
      <c r="QS141" s="120">
        <f t="shared" si="1105"/>
        <v>0</v>
      </c>
      <c r="QT141" s="120">
        <f t="shared" si="1105"/>
        <v>0</v>
      </c>
      <c r="QU141" s="120">
        <f t="shared" si="1105"/>
        <v>0</v>
      </c>
      <c r="QV141" s="120">
        <f t="shared" si="1105"/>
        <v>0</v>
      </c>
      <c r="QW141" s="120">
        <f t="shared" si="1105"/>
        <v>0</v>
      </c>
      <c r="QX141" s="120">
        <f t="shared" si="1105"/>
        <v>0</v>
      </c>
      <c r="QY141" s="120">
        <f t="shared" si="1105"/>
        <v>0</v>
      </c>
      <c r="QZ141" s="120">
        <f t="shared" si="1105"/>
        <v>0</v>
      </c>
      <c r="RA141" s="120">
        <f t="shared" si="1105"/>
        <v>0</v>
      </c>
      <c r="RB141" s="120">
        <f t="shared" si="1105"/>
        <v>0</v>
      </c>
      <c r="RC141" s="120">
        <f t="shared" si="1105"/>
        <v>0</v>
      </c>
      <c r="RD141" s="120">
        <f t="shared" si="1105"/>
        <v>0</v>
      </c>
      <c r="RE141" s="120">
        <f t="shared" si="1105"/>
        <v>0</v>
      </c>
      <c r="RF141" s="120">
        <f t="shared" si="1105"/>
        <v>0</v>
      </c>
      <c r="RG141" s="120">
        <f t="shared" si="1105"/>
        <v>0</v>
      </c>
      <c r="RH141" s="120">
        <f t="shared" si="1105"/>
        <v>0</v>
      </c>
      <c r="RI141" s="120">
        <f t="shared" si="1105"/>
        <v>0</v>
      </c>
      <c r="RJ141" s="120">
        <f t="shared" si="1105"/>
        <v>0</v>
      </c>
      <c r="RK141" s="120">
        <f t="shared" si="1105"/>
        <v>0</v>
      </c>
      <c r="RL141" s="120">
        <f t="shared" si="1105"/>
        <v>0</v>
      </c>
      <c r="RM141" s="120">
        <f t="shared" si="1105"/>
        <v>0</v>
      </c>
      <c r="RN141" s="120">
        <f t="shared" si="1105"/>
        <v>0</v>
      </c>
      <c r="RO141" s="120">
        <f t="shared" si="1105"/>
        <v>0</v>
      </c>
      <c r="RP141" s="120">
        <f t="shared" si="1105"/>
        <v>0</v>
      </c>
      <c r="RQ141" s="120">
        <f t="shared" si="1105"/>
        <v>0</v>
      </c>
      <c r="RR141" s="120">
        <f t="shared" si="1105"/>
        <v>0</v>
      </c>
      <c r="RS141" s="120">
        <f t="shared" si="1105"/>
        <v>0</v>
      </c>
      <c r="RT141" s="120">
        <f t="shared" si="1105"/>
        <v>0</v>
      </c>
      <c r="RU141" s="120">
        <f t="shared" si="1105"/>
        <v>0</v>
      </c>
      <c r="RV141" s="120">
        <f t="shared" si="1105"/>
        <v>0</v>
      </c>
      <c r="RW141" s="120">
        <f t="shared" si="1105"/>
        <v>0</v>
      </c>
      <c r="RX141" s="120">
        <f t="shared" si="1105"/>
        <v>0</v>
      </c>
      <c r="RY141" s="120">
        <f t="shared" si="1105"/>
        <v>0</v>
      </c>
      <c r="RZ141" s="120">
        <f t="shared" si="1105"/>
        <v>0</v>
      </c>
      <c r="SA141" s="120">
        <f t="shared" si="1105"/>
        <v>0</v>
      </c>
      <c r="SB141" s="120">
        <f t="shared" si="1105"/>
        <v>0</v>
      </c>
      <c r="SC141" s="120">
        <f t="shared" si="1105"/>
        <v>0</v>
      </c>
      <c r="SD141" s="120">
        <f t="shared" si="1105"/>
        <v>0</v>
      </c>
      <c r="SE141" s="120">
        <f t="shared" si="1105"/>
        <v>0</v>
      </c>
      <c r="SF141" s="120">
        <f t="shared" si="1105"/>
        <v>0</v>
      </c>
      <c r="SG141" s="120">
        <f t="shared" si="1105"/>
        <v>0</v>
      </c>
      <c r="SH141" s="120">
        <f t="shared" si="1105"/>
        <v>0</v>
      </c>
      <c r="SI141" s="120">
        <f t="shared" si="1105"/>
        <v>0</v>
      </c>
      <c r="SJ141" s="120">
        <f t="shared" si="1105"/>
        <v>0</v>
      </c>
      <c r="SK141" s="120">
        <f t="shared" si="1105"/>
        <v>0</v>
      </c>
      <c r="SL141" s="120">
        <f t="shared" si="1105"/>
        <v>0</v>
      </c>
      <c r="SM141" s="120">
        <f t="shared" si="1105"/>
        <v>0</v>
      </c>
      <c r="SN141" s="120">
        <f t="shared" si="1105"/>
        <v>0</v>
      </c>
      <c r="SO141" s="120">
        <f t="shared" si="1105"/>
        <v>0</v>
      </c>
      <c r="SP141" s="120">
        <f t="shared" si="1105"/>
        <v>0</v>
      </c>
      <c r="SQ141" s="120">
        <f t="shared" si="1105"/>
        <v>1</v>
      </c>
      <c r="SR141" s="120">
        <f t="shared" si="1105"/>
        <v>0</v>
      </c>
      <c r="SS141" s="120">
        <f t="shared" si="1105"/>
        <v>0</v>
      </c>
      <c r="ST141" s="120">
        <f t="shared" si="1105"/>
        <v>0</v>
      </c>
      <c r="SU141" s="120">
        <f t="shared" si="1105"/>
        <v>0</v>
      </c>
      <c r="SV141" s="120">
        <f t="shared" si="1105"/>
        <v>0</v>
      </c>
      <c r="SW141" s="120">
        <f t="shared" si="1105"/>
        <v>0</v>
      </c>
      <c r="SX141" s="120">
        <f t="shared" si="1105"/>
        <v>0</v>
      </c>
      <c r="SY141" s="120">
        <f t="shared" si="1105"/>
        <v>0</v>
      </c>
      <c r="SZ141" s="120">
        <f t="shared" ref="SZ141:VK141" si="1106">SZ122</f>
        <v>0</v>
      </c>
      <c r="TA141" s="120">
        <f t="shared" si="1106"/>
        <v>0</v>
      </c>
      <c r="TB141" s="120">
        <f t="shared" si="1106"/>
        <v>0</v>
      </c>
      <c r="TC141" s="120">
        <f t="shared" si="1106"/>
        <v>0</v>
      </c>
      <c r="TD141" s="120">
        <f t="shared" si="1106"/>
        <v>0</v>
      </c>
      <c r="TE141" s="120">
        <f t="shared" si="1106"/>
        <v>0</v>
      </c>
      <c r="TF141" s="120">
        <f t="shared" si="1106"/>
        <v>0</v>
      </c>
      <c r="TG141" s="120">
        <f t="shared" si="1106"/>
        <v>0</v>
      </c>
      <c r="TH141" s="120">
        <f t="shared" si="1106"/>
        <v>0</v>
      </c>
      <c r="TI141" s="120">
        <f t="shared" si="1106"/>
        <v>0</v>
      </c>
      <c r="TJ141" s="120">
        <f t="shared" si="1106"/>
        <v>0</v>
      </c>
      <c r="TK141" s="120">
        <f t="shared" si="1106"/>
        <v>0</v>
      </c>
      <c r="TL141" s="120">
        <f t="shared" si="1106"/>
        <v>0</v>
      </c>
      <c r="TM141" s="120">
        <f t="shared" si="1106"/>
        <v>0</v>
      </c>
      <c r="TN141" s="120">
        <f t="shared" si="1106"/>
        <v>0</v>
      </c>
      <c r="TO141" s="120">
        <f t="shared" si="1106"/>
        <v>0</v>
      </c>
      <c r="TP141" s="120">
        <f t="shared" si="1106"/>
        <v>0</v>
      </c>
      <c r="TQ141" s="120">
        <f t="shared" si="1106"/>
        <v>0</v>
      </c>
      <c r="TR141" s="120">
        <f t="shared" si="1106"/>
        <v>1</v>
      </c>
      <c r="TS141" s="120">
        <f t="shared" si="1106"/>
        <v>0</v>
      </c>
      <c r="TT141" s="120">
        <f t="shared" si="1106"/>
        <v>0</v>
      </c>
      <c r="TU141" s="120">
        <f t="shared" si="1106"/>
        <v>0</v>
      </c>
      <c r="TV141" s="120">
        <f t="shared" si="1106"/>
        <v>0</v>
      </c>
      <c r="TW141" s="120">
        <f t="shared" si="1106"/>
        <v>0</v>
      </c>
      <c r="TX141" s="120">
        <f t="shared" si="1106"/>
        <v>0</v>
      </c>
      <c r="TY141" s="120">
        <f t="shared" si="1106"/>
        <v>0</v>
      </c>
      <c r="TZ141" s="120">
        <f t="shared" si="1106"/>
        <v>0</v>
      </c>
      <c r="UA141" s="120">
        <f t="shared" si="1106"/>
        <v>0</v>
      </c>
      <c r="UB141" s="120">
        <f t="shared" si="1106"/>
        <v>0</v>
      </c>
      <c r="UC141" s="120">
        <f t="shared" si="1106"/>
        <v>0</v>
      </c>
      <c r="UD141" s="120">
        <f t="shared" si="1106"/>
        <v>0</v>
      </c>
      <c r="UE141" s="120">
        <f t="shared" si="1106"/>
        <v>0</v>
      </c>
      <c r="UF141" s="120">
        <f t="shared" si="1106"/>
        <v>0</v>
      </c>
      <c r="UG141" s="120">
        <f t="shared" si="1106"/>
        <v>0</v>
      </c>
      <c r="UH141" s="120">
        <f t="shared" si="1106"/>
        <v>0</v>
      </c>
      <c r="UI141" s="120">
        <f t="shared" si="1106"/>
        <v>0</v>
      </c>
      <c r="UJ141" s="120">
        <f t="shared" si="1106"/>
        <v>0</v>
      </c>
      <c r="UK141" s="120">
        <f t="shared" si="1106"/>
        <v>0</v>
      </c>
      <c r="UL141" s="120">
        <f t="shared" si="1106"/>
        <v>0</v>
      </c>
      <c r="UM141" s="120">
        <f t="shared" si="1106"/>
        <v>0</v>
      </c>
      <c r="UN141" s="120">
        <f t="shared" si="1106"/>
        <v>0</v>
      </c>
      <c r="UO141" s="120">
        <f t="shared" si="1106"/>
        <v>0</v>
      </c>
      <c r="UP141" s="120">
        <f t="shared" si="1106"/>
        <v>0</v>
      </c>
      <c r="UQ141" s="120">
        <f t="shared" si="1106"/>
        <v>0</v>
      </c>
      <c r="UR141" s="120">
        <f t="shared" si="1106"/>
        <v>0</v>
      </c>
      <c r="US141" s="120">
        <f t="shared" si="1106"/>
        <v>0</v>
      </c>
      <c r="UT141" s="120">
        <f t="shared" si="1106"/>
        <v>0</v>
      </c>
      <c r="UU141" s="120">
        <f t="shared" si="1106"/>
        <v>0</v>
      </c>
      <c r="UV141" s="120">
        <f t="shared" si="1106"/>
        <v>0</v>
      </c>
      <c r="UW141" s="120">
        <f t="shared" si="1106"/>
        <v>0</v>
      </c>
      <c r="UX141" s="120">
        <f t="shared" si="1106"/>
        <v>0</v>
      </c>
      <c r="UY141" s="120">
        <f t="shared" si="1106"/>
        <v>0</v>
      </c>
      <c r="UZ141" s="120">
        <f t="shared" si="1106"/>
        <v>0</v>
      </c>
      <c r="VA141" s="120">
        <f t="shared" si="1106"/>
        <v>1</v>
      </c>
      <c r="VB141" s="120">
        <f t="shared" si="1106"/>
        <v>0</v>
      </c>
      <c r="VC141" s="120">
        <f t="shared" si="1106"/>
        <v>0</v>
      </c>
      <c r="VD141" s="120">
        <f t="shared" si="1106"/>
        <v>0</v>
      </c>
      <c r="VE141" s="120">
        <f t="shared" si="1106"/>
        <v>0</v>
      </c>
      <c r="VF141" s="120">
        <f t="shared" si="1106"/>
        <v>0</v>
      </c>
      <c r="VG141" s="120">
        <f t="shared" si="1106"/>
        <v>0</v>
      </c>
      <c r="VH141" s="120">
        <f t="shared" si="1106"/>
        <v>0</v>
      </c>
      <c r="VI141" s="120">
        <f t="shared" si="1106"/>
        <v>0</v>
      </c>
      <c r="VJ141" s="120">
        <f t="shared" si="1106"/>
        <v>0</v>
      </c>
      <c r="VK141" s="120">
        <f t="shared" si="1106"/>
        <v>0</v>
      </c>
      <c r="VL141" s="120">
        <f t="shared" ref="VL141:XW141" si="1107">VL122</f>
        <v>0</v>
      </c>
      <c r="VM141" s="120">
        <f t="shared" si="1107"/>
        <v>0</v>
      </c>
      <c r="VN141" s="120">
        <f t="shared" si="1107"/>
        <v>0</v>
      </c>
      <c r="VO141" s="120">
        <f t="shared" si="1107"/>
        <v>0</v>
      </c>
      <c r="VP141" s="120">
        <f t="shared" si="1107"/>
        <v>0</v>
      </c>
      <c r="VQ141" s="120">
        <f t="shared" si="1107"/>
        <v>0</v>
      </c>
      <c r="VR141" s="120">
        <f t="shared" si="1107"/>
        <v>0</v>
      </c>
      <c r="VS141" s="120">
        <f t="shared" si="1107"/>
        <v>0</v>
      </c>
      <c r="VT141" s="120">
        <f t="shared" si="1107"/>
        <v>0</v>
      </c>
      <c r="VU141" s="120">
        <f t="shared" si="1107"/>
        <v>0</v>
      </c>
      <c r="VV141" s="120">
        <f t="shared" si="1107"/>
        <v>0</v>
      </c>
      <c r="VW141" s="120">
        <f t="shared" si="1107"/>
        <v>0</v>
      </c>
      <c r="VX141" s="120">
        <f t="shared" si="1107"/>
        <v>0</v>
      </c>
      <c r="VY141" s="120">
        <f t="shared" si="1107"/>
        <v>0</v>
      </c>
      <c r="VZ141" s="120">
        <f t="shared" si="1107"/>
        <v>0</v>
      </c>
      <c r="WA141" s="120">
        <f t="shared" si="1107"/>
        <v>0</v>
      </c>
      <c r="WB141" s="120">
        <f t="shared" si="1107"/>
        <v>0</v>
      </c>
      <c r="WC141" s="120">
        <f t="shared" si="1107"/>
        <v>0</v>
      </c>
      <c r="WD141" s="120">
        <f t="shared" si="1107"/>
        <v>0</v>
      </c>
      <c r="WE141" s="120">
        <f t="shared" si="1107"/>
        <v>0</v>
      </c>
      <c r="WF141" s="120">
        <f t="shared" si="1107"/>
        <v>0</v>
      </c>
      <c r="WG141" s="120">
        <f t="shared" si="1107"/>
        <v>0</v>
      </c>
      <c r="WH141" s="120">
        <f t="shared" si="1107"/>
        <v>0</v>
      </c>
      <c r="WI141" s="120">
        <f t="shared" si="1107"/>
        <v>0</v>
      </c>
      <c r="WJ141" s="120">
        <f t="shared" si="1107"/>
        <v>0</v>
      </c>
      <c r="WK141" s="120">
        <f t="shared" si="1107"/>
        <v>0</v>
      </c>
      <c r="WL141" s="120">
        <f t="shared" si="1107"/>
        <v>0</v>
      </c>
      <c r="WM141" s="120">
        <f t="shared" si="1107"/>
        <v>0</v>
      </c>
      <c r="WN141" s="120">
        <f t="shared" si="1107"/>
        <v>0</v>
      </c>
      <c r="WO141" s="120">
        <f t="shared" si="1107"/>
        <v>0</v>
      </c>
      <c r="WP141" s="120">
        <f t="shared" si="1107"/>
        <v>0</v>
      </c>
      <c r="WQ141" s="120">
        <f t="shared" si="1107"/>
        <v>0</v>
      </c>
      <c r="WR141" s="120">
        <f t="shared" si="1107"/>
        <v>0</v>
      </c>
      <c r="WS141" s="120">
        <f t="shared" si="1107"/>
        <v>0</v>
      </c>
      <c r="WT141" s="120">
        <f t="shared" si="1107"/>
        <v>0</v>
      </c>
      <c r="WU141" s="120">
        <f t="shared" si="1107"/>
        <v>0</v>
      </c>
      <c r="WV141" s="120">
        <f t="shared" si="1107"/>
        <v>0</v>
      </c>
      <c r="WW141" s="120">
        <f t="shared" si="1107"/>
        <v>0</v>
      </c>
      <c r="WX141" s="120">
        <f t="shared" si="1107"/>
        <v>0</v>
      </c>
      <c r="WY141" s="120">
        <f t="shared" si="1107"/>
        <v>0</v>
      </c>
      <c r="WZ141" s="120">
        <f t="shared" si="1107"/>
        <v>0</v>
      </c>
      <c r="XA141" s="120">
        <f t="shared" si="1107"/>
        <v>0</v>
      </c>
      <c r="XB141" s="120">
        <f t="shared" si="1107"/>
        <v>0</v>
      </c>
      <c r="XC141" s="120">
        <f t="shared" si="1107"/>
        <v>0</v>
      </c>
      <c r="XD141" s="120">
        <f t="shared" si="1107"/>
        <v>0</v>
      </c>
      <c r="XE141" s="120">
        <f t="shared" si="1107"/>
        <v>0</v>
      </c>
      <c r="XF141" s="120">
        <f t="shared" si="1107"/>
        <v>0</v>
      </c>
      <c r="XG141" s="120">
        <f t="shared" si="1107"/>
        <v>0</v>
      </c>
      <c r="XH141" s="120">
        <f t="shared" si="1107"/>
        <v>0</v>
      </c>
      <c r="XI141" s="120">
        <f t="shared" si="1107"/>
        <v>1</v>
      </c>
      <c r="XJ141" s="120">
        <f t="shared" si="1107"/>
        <v>0</v>
      </c>
      <c r="XK141" s="120">
        <f t="shared" si="1107"/>
        <v>0</v>
      </c>
      <c r="XL141" s="120">
        <f t="shared" si="1107"/>
        <v>0</v>
      </c>
      <c r="XM141" s="120">
        <f t="shared" si="1107"/>
        <v>0</v>
      </c>
      <c r="XN141" s="120">
        <f t="shared" si="1107"/>
        <v>0</v>
      </c>
      <c r="XO141" s="120">
        <f t="shared" si="1107"/>
        <v>1</v>
      </c>
      <c r="XP141" s="120">
        <f t="shared" si="1107"/>
        <v>0</v>
      </c>
      <c r="XQ141" s="120">
        <f t="shared" si="1107"/>
        <v>0</v>
      </c>
      <c r="XR141" s="120">
        <f t="shared" si="1107"/>
        <v>0</v>
      </c>
      <c r="XS141" s="120">
        <f t="shared" si="1107"/>
        <v>0</v>
      </c>
      <c r="XT141" s="120">
        <f t="shared" si="1107"/>
        <v>0</v>
      </c>
      <c r="XU141" s="120">
        <f t="shared" si="1107"/>
        <v>0</v>
      </c>
      <c r="XV141" s="120">
        <f t="shared" si="1107"/>
        <v>0</v>
      </c>
      <c r="XW141" s="120">
        <f t="shared" si="1107"/>
        <v>0</v>
      </c>
      <c r="XX141" s="120">
        <f t="shared" ref="XX141:AAI141" si="1108">XX122</f>
        <v>0</v>
      </c>
      <c r="XY141" s="120">
        <f t="shared" si="1108"/>
        <v>0</v>
      </c>
      <c r="XZ141" s="120">
        <f t="shared" si="1108"/>
        <v>0</v>
      </c>
      <c r="YA141" s="120">
        <f t="shared" si="1108"/>
        <v>0</v>
      </c>
      <c r="YB141" s="120">
        <f t="shared" si="1108"/>
        <v>0</v>
      </c>
      <c r="YC141" s="120">
        <f t="shared" si="1108"/>
        <v>0</v>
      </c>
      <c r="YD141" s="120">
        <f t="shared" si="1108"/>
        <v>0</v>
      </c>
      <c r="YE141" s="120">
        <f t="shared" si="1108"/>
        <v>0</v>
      </c>
      <c r="YF141" s="120">
        <f t="shared" si="1108"/>
        <v>0</v>
      </c>
      <c r="YG141" s="120">
        <f t="shared" si="1108"/>
        <v>0</v>
      </c>
      <c r="YH141" s="120">
        <f t="shared" si="1108"/>
        <v>0</v>
      </c>
      <c r="YI141" s="120">
        <f t="shared" si="1108"/>
        <v>0</v>
      </c>
      <c r="YJ141" s="120">
        <f t="shared" si="1108"/>
        <v>0</v>
      </c>
      <c r="YK141" s="120">
        <f t="shared" si="1108"/>
        <v>0</v>
      </c>
      <c r="YL141" s="120">
        <f t="shared" si="1108"/>
        <v>0</v>
      </c>
      <c r="YM141" s="120">
        <f t="shared" si="1108"/>
        <v>0</v>
      </c>
      <c r="YN141" s="120">
        <f t="shared" si="1108"/>
        <v>0</v>
      </c>
      <c r="YO141" s="120">
        <f t="shared" si="1108"/>
        <v>0</v>
      </c>
      <c r="YP141" s="120">
        <f t="shared" si="1108"/>
        <v>0</v>
      </c>
      <c r="YQ141" s="120">
        <f t="shared" si="1108"/>
        <v>0</v>
      </c>
      <c r="YR141" s="120">
        <f t="shared" si="1108"/>
        <v>0</v>
      </c>
      <c r="YS141" s="120">
        <f t="shared" si="1108"/>
        <v>0</v>
      </c>
      <c r="YT141" s="120">
        <f t="shared" si="1108"/>
        <v>0</v>
      </c>
      <c r="YU141" s="120">
        <f t="shared" si="1108"/>
        <v>0</v>
      </c>
      <c r="YV141" s="120">
        <f t="shared" si="1108"/>
        <v>0</v>
      </c>
      <c r="YW141" s="120">
        <f t="shared" si="1108"/>
        <v>0</v>
      </c>
      <c r="YX141" s="120">
        <f t="shared" si="1108"/>
        <v>0</v>
      </c>
      <c r="YY141" s="120">
        <f t="shared" si="1108"/>
        <v>0</v>
      </c>
      <c r="YZ141" s="120">
        <f t="shared" si="1108"/>
        <v>0</v>
      </c>
      <c r="ZA141" s="120">
        <f t="shared" si="1108"/>
        <v>0</v>
      </c>
      <c r="ZB141" s="120">
        <f t="shared" si="1108"/>
        <v>0</v>
      </c>
      <c r="ZC141" s="120">
        <f t="shared" si="1108"/>
        <v>0</v>
      </c>
      <c r="ZD141" s="120">
        <f t="shared" si="1108"/>
        <v>0</v>
      </c>
      <c r="ZE141" s="120">
        <f t="shared" si="1108"/>
        <v>0</v>
      </c>
      <c r="ZF141" s="120">
        <f t="shared" si="1108"/>
        <v>0</v>
      </c>
      <c r="ZG141" s="120">
        <f t="shared" si="1108"/>
        <v>0</v>
      </c>
      <c r="ZH141" s="120">
        <f t="shared" si="1108"/>
        <v>0</v>
      </c>
      <c r="ZI141" s="120">
        <f t="shared" si="1108"/>
        <v>0</v>
      </c>
      <c r="ZJ141" s="120">
        <f t="shared" si="1108"/>
        <v>0</v>
      </c>
      <c r="ZK141" s="120">
        <f t="shared" si="1108"/>
        <v>0</v>
      </c>
      <c r="ZL141" s="120">
        <f t="shared" si="1108"/>
        <v>0</v>
      </c>
      <c r="ZM141" s="120">
        <f t="shared" si="1108"/>
        <v>0</v>
      </c>
      <c r="ZN141" s="120">
        <f t="shared" si="1108"/>
        <v>0</v>
      </c>
      <c r="ZO141" s="120">
        <f t="shared" si="1108"/>
        <v>0</v>
      </c>
      <c r="ZP141" s="120">
        <f t="shared" si="1108"/>
        <v>0</v>
      </c>
      <c r="ZQ141" s="120">
        <f t="shared" si="1108"/>
        <v>0</v>
      </c>
      <c r="ZR141" s="120">
        <f t="shared" si="1108"/>
        <v>0</v>
      </c>
      <c r="ZS141" s="120">
        <f t="shared" si="1108"/>
        <v>0</v>
      </c>
      <c r="ZT141" s="120">
        <f t="shared" si="1108"/>
        <v>0</v>
      </c>
      <c r="ZU141" s="120">
        <f t="shared" si="1108"/>
        <v>0</v>
      </c>
      <c r="ZV141" s="120">
        <f t="shared" si="1108"/>
        <v>0</v>
      </c>
      <c r="ZW141" s="120">
        <f t="shared" si="1108"/>
        <v>0</v>
      </c>
      <c r="ZX141" s="120">
        <f t="shared" si="1108"/>
        <v>0</v>
      </c>
      <c r="ZY141" s="120">
        <f t="shared" si="1108"/>
        <v>0</v>
      </c>
      <c r="ZZ141" s="120">
        <f t="shared" si="1108"/>
        <v>0</v>
      </c>
      <c r="AAA141" s="120">
        <f t="shared" si="1108"/>
        <v>0</v>
      </c>
      <c r="AAB141" s="120">
        <f t="shared" si="1108"/>
        <v>0</v>
      </c>
      <c r="AAC141" s="120">
        <f t="shared" si="1108"/>
        <v>0</v>
      </c>
      <c r="AAD141" s="120">
        <f t="shared" si="1108"/>
        <v>0</v>
      </c>
      <c r="AAE141" s="120">
        <f t="shared" si="1108"/>
        <v>0</v>
      </c>
      <c r="AAF141" s="120">
        <f t="shared" si="1108"/>
        <v>0</v>
      </c>
      <c r="AAG141" s="120">
        <f t="shared" si="1108"/>
        <v>0</v>
      </c>
      <c r="AAH141" s="120">
        <f t="shared" si="1108"/>
        <v>0</v>
      </c>
      <c r="AAI141" s="120">
        <f t="shared" si="1108"/>
        <v>0</v>
      </c>
      <c r="AAJ141" s="120">
        <f t="shared" ref="AAJ141:ACU141" si="1109">AAJ122</f>
        <v>0</v>
      </c>
      <c r="AAK141" s="120">
        <f t="shared" si="1109"/>
        <v>0</v>
      </c>
      <c r="AAL141" s="120">
        <f t="shared" si="1109"/>
        <v>0</v>
      </c>
      <c r="AAM141" s="120">
        <f t="shared" si="1109"/>
        <v>0</v>
      </c>
      <c r="AAN141" s="120">
        <f t="shared" si="1109"/>
        <v>0</v>
      </c>
      <c r="AAO141" s="120">
        <f t="shared" si="1109"/>
        <v>0</v>
      </c>
      <c r="AAP141" s="120">
        <f t="shared" si="1109"/>
        <v>0</v>
      </c>
      <c r="AAQ141" s="120">
        <f t="shared" si="1109"/>
        <v>0</v>
      </c>
      <c r="AAR141" s="120">
        <f t="shared" si="1109"/>
        <v>0</v>
      </c>
      <c r="AAS141" s="120">
        <f t="shared" si="1109"/>
        <v>0</v>
      </c>
      <c r="AAT141" s="120">
        <f t="shared" si="1109"/>
        <v>0</v>
      </c>
      <c r="AAU141" s="120">
        <f t="shared" si="1109"/>
        <v>0</v>
      </c>
      <c r="AAV141" s="120">
        <f t="shared" si="1109"/>
        <v>0</v>
      </c>
      <c r="AAW141" s="120">
        <f t="shared" si="1109"/>
        <v>0</v>
      </c>
      <c r="AAX141" s="120">
        <f t="shared" si="1109"/>
        <v>0</v>
      </c>
      <c r="AAY141" s="120">
        <f t="shared" si="1109"/>
        <v>0</v>
      </c>
      <c r="AAZ141" s="120">
        <f t="shared" si="1109"/>
        <v>0</v>
      </c>
      <c r="ABA141" s="120">
        <f t="shared" si="1109"/>
        <v>0</v>
      </c>
      <c r="ABB141" s="120">
        <f t="shared" si="1109"/>
        <v>0</v>
      </c>
      <c r="ABC141" s="120">
        <f t="shared" si="1109"/>
        <v>0</v>
      </c>
      <c r="ABD141" s="120">
        <f t="shared" si="1109"/>
        <v>0</v>
      </c>
      <c r="ABE141" s="120">
        <f t="shared" si="1109"/>
        <v>0</v>
      </c>
      <c r="ABF141" s="120">
        <f t="shared" si="1109"/>
        <v>0</v>
      </c>
      <c r="ABG141" s="120">
        <f t="shared" si="1109"/>
        <v>0</v>
      </c>
      <c r="ABH141" s="120">
        <f t="shared" si="1109"/>
        <v>0</v>
      </c>
      <c r="ABI141" s="120">
        <f t="shared" si="1109"/>
        <v>0</v>
      </c>
      <c r="ABJ141" s="120">
        <f t="shared" si="1109"/>
        <v>0</v>
      </c>
      <c r="ABK141" s="120">
        <f t="shared" si="1109"/>
        <v>0</v>
      </c>
      <c r="ABL141" s="120">
        <f t="shared" si="1109"/>
        <v>0</v>
      </c>
      <c r="ABM141" s="120">
        <f t="shared" si="1109"/>
        <v>0</v>
      </c>
      <c r="ABN141" s="120">
        <f t="shared" si="1109"/>
        <v>0</v>
      </c>
      <c r="ABO141" s="120">
        <f t="shared" si="1109"/>
        <v>0</v>
      </c>
      <c r="ABP141" s="120">
        <f t="shared" si="1109"/>
        <v>0</v>
      </c>
      <c r="ABQ141" s="120">
        <f t="shared" si="1109"/>
        <v>0</v>
      </c>
      <c r="ABR141" s="120">
        <f t="shared" si="1109"/>
        <v>0</v>
      </c>
      <c r="ABS141" s="120">
        <f t="shared" si="1109"/>
        <v>0</v>
      </c>
      <c r="ABT141" s="120">
        <f t="shared" si="1109"/>
        <v>0</v>
      </c>
      <c r="ABU141" s="120">
        <f t="shared" si="1109"/>
        <v>0</v>
      </c>
      <c r="ABV141" s="120">
        <f t="shared" si="1109"/>
        <v>0</v>
      </c>
      <c r="ABW141" s="120">
        <f t="shared" si="1109"/>
        <v>0</v>
      </c>
      <c r="ABX141" s="120">
        <f t="shared" si="1109"/>
        <v>0</v>
      </c>
      <c r="ABY141" s="120">
        <f t="shared" si="1109"/>
        <v>0</v>
      </c>
      <c r="ABZ141" s="120">
        <f t="shared" si="1109"/>
        <v>0</v>
      </c>
      <c r="ACA141" s="120">
        <f t="shared" si="1109"/>
        <v>0</v>
      </c>
      <c r="ACB141" s="120">
        <f t="shared" si="1109"/>
        <v>0</v>
      </c>
      <c r="ACC141" s="120">
        <f t="shared" si="1109"/>
        <v>0</v>
      </c>
      <c r="ACD141" s="120">
        <f t="shared" si="1109"/>
        <v>0</v>
      </c>
      <c r="ACE141" s="120">
        <f t="shared" si="1109"/>
        <v>0</v>
      </c>
      <c r="ACF141" s="120">
        <f t="shared" si="1109"/>
        <v>0</v>
      </c>
      <c r="ACG141" s="120">
        <f t="shared" si="1109"/>
        <v>0</v>
      </c>
      <c r="ACH141" s="120">
        <f t="shared" si="1109"/>
        <v>0</v>
      </c>
      <c r="ACI141" s="120">
        <f t="shared" si="1109"/>
        <v>0</v>
      </c>
      <c r="ACJ141" s="120">
        <f t="shared" si="1109"/>
        <v>0</v>
      </c>
      <c r="ACK141" s="120">
        <f t="shared" si="1109"/>
        <v>0</v>
      </c>
      <c r="ACL141" s="120">
        <f t="shared" si="1109"/>
        <v>0</v>
      </c>
      <c r="ACM141" s="120">
        <f t="shared" si="1109"/>
        <v>0</v>
      </c>
      <c r="ACN141" s="120">
        <f t="shared" si="1109"/>
        <v>0</v>
      </c>
      <c r="ACO141" s="120">
        <f t="shared" si="1109"/>
        <v>0</v>
      </c>
      <c r="ACP141" s="120">
        <f t="shared" si="1109"/>
        <v>0</v>
      </c>
      <c r="ACQ141" s="120">
        <f t="shared" si="1109"/>
        <v>0</v>
      </c>
      <c r="ACR141" s="120">
        <f t="shared" si="1109"/>
        <v>0</v>
      </c>
      <c r="ACS141" s="120">
        <f t="shared" si="1109"/>
        <v>0</v>
      </c>
      <c r="ACT141" s="120">
        <f t="shared" si="1109"/>
        <v>0</v>
      </c>
      <c r="ACU141" s="120">
        <f t="shared" si="1109"/>
        <v>0</v>
      </c>
      <c r="ACV141" s="120">
        <f t="shared" ref="ACV141:AFG141" si="1110">ACV122</f>
        <v>0</v>
      </c>
      <c r="ACW141" s="120">
        <f t="shared" si="1110"/>
        <v>0</v>
      </c>
      <c r="ACX141" s="120">
        <f t="shared" si="1110"/>
        <v>0</v>
      </c>
      <c r="ACY141" s="120">
        <f t="shared" si="1110"/>
        <v>0</v>
      </c>
      <c r="ACZ141" s="120">
        <f t="shared" si="1110"/>
        <v>0</v>
      </c>
      <c r="ADA141" s="120">
        <f t="shared" si="1110"/>
        <v>0</v>
      </c>
      <c r="ADB141" s="120">
        <f t="shared" si="1110"/>
        <v>0</v>
      </c>
      <c r="ADC141" s="120">
        <f t="shared" si="1110"/>
        <v>0</v>
      </c>
      <c r="ADD141" s="120">
        <f t="shared" si="1110"/>
        <v>0</v>
      </c>
      <c r="ADE141" s="120">
        <f t="shared" si="1110"/>
        <v>0</v>
      </c>
      <c r="ADF141" s="120">
        <f t="shared" si="1110"/>
        <v>0</v>
      </c>
      <c r="ADG141" s="120">
        <f t="shared" si="1110"/>
        <v>0</v>
      </c>
      <c r="ADH141" s="120">
        <f t="shared" si="1110"/>
        <v>0</v>
      </c>
      <c r="ADI141" s="120">
        <f t="shared" si="1110"/>
        <v>0</v>
      </c>
      <c r="ADJ141" s="120">
        <f t="shared" si="1110"/>
        <v>0</v>
      </c>
      <c r="ADK141" s="120">
        <f t="shared" si="1110"/>
        <v>0</v>
      </c>
      <c r="ADL141" s="120">
        <f t="shared" si="1110"/>
        <v>0</v>
      </c>
      <c r="ADM141" s="120">
        <f t="shared" si="1110"/>
        <v>0</v>
      </c>
      <c r="ADN141" s="120">
        <f t="shared" si="1110"/>
        <v>0</v>
      </c>
      <c r="ADO141" s="120">
        <f t="shared" si="1110"/>
        <v>0</v>
      </c>
      <c r="ADP141" s="120">
        <f t="shared" si="1110"/>
        <v>0</v>
      </c>
      <c r="ADQ141" s="120">
        <f t="shared" si="1110"/>
        <v>0</v>
      </c>
      <c r="ADR141" s="120">
        <f t="shared" si="1110"/>
        <v>0</v>
      </c>
      <c r="ADS141" s="120">
        <f t="shared" si="1110"/>
        <v>0</v>
      </c>
      <c r="ADT141" s="120">
        <f t="shared" si="1110"/>
        <v>0</v>
      </c>
      <c r="ADU141" s="120">
        <f t="shared" si="1110"/>
        <v>0</v>
      </c>
      <c r="ADV141" s="120">
        <f t="shared" si="1110"/>
        <v>0</v>
      </c>
      <c r="ADW141" s="120">
        <f t="shared" si="1110"/>
        <v>0</v>
      </c>
      <c r="ADX141" s="120">
        <f t="shared" si="1110"/>
        <v>0</v>
      </c>
      <c r="ADY141" s="120">
        <f t="shared" si="1110"/>
        <v>0</v>
      </c>
      <c r="ADZ141" s="120">
        <f t="shared" si="1110"/>
        <v>0</v>
      </c>
      <c r="AEA141" s="120">
        <f t="shared" si="1110"/>
        <v>0</v>
      </c>
      <c r="AEB141" s="120">
        <f t="shared" si="1110"/>
        <v>0</v>
      </c>
      <c r="AEC141" s="120">
        <f t="shared" si="1110"/>
        <v>0</v>
      </c>
      <c r="AED141" s="120">
        <f t="shared" si="1110"/>
        <v>0</v>
      </c>
      <c r="AEE141" s="120">
        <f t="shared" si="1110"/>
        <v>0</v>
      </c>
      <c r="AEF141" s="120">
        <f t="shared" si="1110"/>
        <v>0</v>
      </c>
      <c r="AEG141" s="120">
        <f t="shared" si="1110"/>
        <v>0</v>
      </c>
      <c r="AEH141" s="120">
        <f t="shared" si="1110"/>
        <v>0</v>
      </c>
      <c r="AEI141" s="120">
        <f t="shared" si="1110"/>
        <v>0</v>
      </c>
      <c r="AEJ141" s="120">
        <f t="shared" si="1110"/>
        <v>0</v>
      </c>
      <c r="AEK141" s="120">
        <f t="shared" si="1110"/>
        <v>0</v>
      </c>
      <c r="AEL141" s="120">
        <f t="shared" si="1110"/>
        <v>0</v>
      </c>
      <c r="AEM141" s="120">
        <f t="shared" si="1110"/>
        <v>0</v>
      </c>
      <c r="AEN141" s="120">
        <f t="shared" si="1110"/>
        <v>0</v>
      </c>
      <c r="AEO141" s="120">
        <f t="shared" si="1110"/>
        <v>0</v>
      </c>
      <c r="AEP141" s="120">
        <f t="shared" si="1110"/>
        <v>0</v>
      </c>
      <c r="AEQ141" s="120">
        <f t="shared" si="1110"/>
        <v>0</v>
      </c>
      <c r="AER141" s="120">
        <f t="shared" si="1110"/>
        <v>0</v>
      </c>
      <c r="AES141" s="120">
        <f t="shared" si="1110"/>
        <v>0</v>
      </c>
      <c r="AET141" s="120">
        <f t="shared" si="1110"/>
        <v>0</v>
      </c>
      <c r="AEU141" s="120">
        <f t="shared" si="1110"/>
        <v>0</v>
      </c>
      <c r="AEV141" s="120">
        <f t="shared" si="1110"/>
        <v>0</v>
      </c>
      <c r="AEW141" s="120">
        <f t="shared" si="1110"/>
        <v>0</v>
      </c>
      <c r="AEX141" s="120">
        <f t="shared" si="1110"/>
        <v>0</v>
      </c>
      <c r="AEY141" s="120">
        <f t="shared" si="1110"/>
        <v>0</v>
      </c>
      <c r="AEZ141" s="120">
        <f t="shared" si="1110"/>
        <v>0</v>
      </c>
      <c r="AFA141" s="120">
        <f t="shared" si="1110"/>
        <v>0</v>
      </c>
      <c r="AFB141" s="120">
        <f t="shared" si="1110"/>
        <v>0</v>
      </c>
      <c r="AFC141" s="120">
        <f t="shared" si="1110"/>
        <v>0</v>
      </c>
      <c r="AFD141" s="120">
        <f t="shared" si="1110"/>
        <v>0</v>
      </c>
      <c r="AFE141" s="120">
        <f t="shared" si="1110"/>
        <v>0</v>
      </c>
      <c r="AFF141" s="120">
        <f t="shared" si="1110"/>
        <v>0</v>
      </c>
      <c r="AFG141" s="120">
        <f t="shared" si="1110"/>
        <v>0</v>
      </c>
      <c r="AFH141" s="120">
        <f t="shared" ref="AFH141:AHS141" si="1111">AFH122</f>
        <v>0</v>
      </c>
      <c r="AFI141" s="120">
        <f t="shared" si="1111"/>
        <v>0</v>
      </c>
      <c r="AFJ141" s="120">
        <f t="shared" si="1111"/>
        <v>0</v>
      </c>
      <c r="AFK141" s="120">
        <f t="shared" si="1111"/>
        <v>0</v>
      </c>
      <c r="AFL141" s="120">
        <f t="shared" si="1111"/>
        <v>0</v>
      </c>
      <c r="AFM141" s="120">
        <f t="shared" si="1111"/>
        <v>0</v>
      </c>
      <c r="AFN141" s="120">
        <f t="shared" si="1111"/>
        <v>0</v>
      </c>
      <c r="AFO141" s="120">
        <f t="shared" si="1111"/>
        <v>0</v>
      </c>
      <c r="AFP141" s="120">
        <f t="shared" si="1111"/>
        <v>0</v>
      </c>
      <c r="AFQ141" s="120">
        <f t="shared" si="1111"/>
        <v>0</v>
      </c>
      <c r="AFR141" s="120">
        <f t="shared" si="1111"/>
        <v>1</v>
      </c>
      <c r="AFS141" s="120">
        <f t="shared" si="1111"/>
        <v>0</v>
      </c>
      <c r="AFT141" s="120">
        <f t="shared" si="1111"/>
        <v>0</v>
      </c>
      <c r="AFU141" s="120">
        <f t="shared" si="1111"/>
        <v>0</v>
      </c>
      <c r="AFV141" s="120">
        <f t="shared" si="1111"/>
        <v>0</v>
      </c>
      <c r="AFW141" s="120">
        <f t="shared" si="1111"/>
        <v>0</v>
      </c>
      <c r="AFX141" s="120">
        <f t="shared" si="1111"/>
        <v>0</v>
      </c>
      <c r="AFY141" s="120">
        <f t="shared" si="1111"/>
        <v>0</v>
      </c>
      <c r="AFZ141" s="120">
        <f t="shared" si="1111"/>
        <v>0</v>
      </c>
      <c r="AGA141" s="120">
        <f t="shared" si="1111"/>
        <v>0</v>
      </c>
      <c r="AGB141" s="120">
        <f t="shared" si="1111"/>
        <v>0</v>
      </c>
      <c r="AGC141" s="120">
        <f t="shared" si="1111"/>
        <v>0</v>
      </c>
      <c r="AGD141" s="120">
        <f t="shared" si="1111"/>
        <v>0</v>
      </c>
      <c r="AGE141" s="120">
        <f t="shared" si="1111"/>
        <v>0</v>
      </c>
      <c r="AGF141" s="120">
        <f t="shared" si="1111"/>
        <v>0</v>
      </c>
      <c r="AGG141" s="120">
        <f t="shared" si="1111"/>
        <v>0</v>
      </c>
      <c r="AGH141" s="120">
        <f t="shared" si="1111"/>
        <v>0</v>
      </c>
      <c r="AGI141" s="120">
        <f t="shared" si="1111"/>
        <v>0</v>
      </c>
      <c r="AGJ141" s="120">
        <f t="shared" si="1111"/>
        <v>0</v>
      </c>
      <c r="AGK141" s="120">
        <f t="shared" si="1111"/>
        <v>0</v>
      </c>
      <c r="AGL141" s="120">
        <f t="shared" si="1111"/>
        <v>0</v>
      </c>
      <c r="AGM141" s="120">
        <f t="shared" si="1111"/>
        <v>0</v>
      </c>
      <c r="AGN141" s="120">
        <f t="shared" si="1111"/>
        <v>1</v>
      </c>
      <c r="AGO141" s="120">
        <f t="shared" si="1111"/>
        <v>0</v>
      </c>
      <c r="AGP141" s="120">
        <f t="shared" si="1111"/>
        <v>0</v>
      </c>
      <c r="AGQ141" s="120">
        <f t="shared" si="1111"/>
        <v>0</v>
      </c>
      <c r="AGR141" s="120">
        <f t="shared" si="1111"/>
        <v>0</v>
      </c>
      <c r="AGS141" s="120">
        <f t="shared" si="1111"/>
        <v>0</v>
      </c>
      <c r="AGT141" s="120">
        <f t="shared" si="1111"/>
        <v>0</v>
      </c>
      <c r="AGU141" s="120">
        <f t="shared" si="1111"/>
        <v>0</v>
      </c>
      <c r="AGV141" s="120">
        <f t="shared" si="1111"/>
        <v>0</v>
      </c>
      <c r="AGW141" s="120">
        <f t="shared" si="1111"/>
        <v>0</v>
      </c>
      <c r="AGX141" s="120">
        <f t="shared" si="1111"/>
        <v>0</v>
      </c>
      <c r="AGY141" s="120">
        <f t="shared" si="1111"/>
        <v>0</v>
      </c>
      <c r="AGZ141" s="120">
        <f t="shared" si="1111"/>
        <v>0</v>
      </c>
      <c r="AHA141" s="120">
        <f t="shared" si="1111"/>
        <v>0</v>
      </c>
      <c r="AHB141" s="120">
        <f t="shared" si="1111"/>
        <v>0</v>
      </c>
      <c r="AHC141" s="120">
        <f t="shared" si="1111"/>
        <v>0</v>
      </c>
      <c r="AHD141" s="120">
        <f t="shared" si="1111"/>
        <v>0</v>
      </c>
      <c r="AHE141" s="120">
        <f t="shared" si="1111"/>
        <v>0</v>
      </c>
      <c r="AHF141" s="120">
        <f t="shared" si="1111"/>
        <v>0</v>
      </c>
      <c r="AHG141" s="120">
        <f t="shared" si="1111"/>
        <v>0</v>
      </c>
      <c r="AHH141" s="120">
        <f t="shared" si="1111"/>
        <v>0</v>
      </c>
      <c r="AHI141" s="120">
        <f t="shared" si="1111"/>
        <v>0</v>
      </c>
      <c r="AHJ141" s="120">
        <f t="shared" si="1111"/>
        <v>0</v>
      </c>
      <c r="AHK141" s="120">
        <f t="shared" si="1111"/>
        <v>0</v>
      </c>
      <c r="AHL141" s="120">
        <f t="shared" si="1111"/>
        <v>0</v>
      </c>
      <c r="AHM141" s="120">
        <f t="shared" si="1111"/>
        <v>0</v>
      </c>
      <c r="AHN141" s="120">
        <f t="shared" si="1111"/>
        <v>0</v>
      </c>
      <c r="AHO141" s="120">
        <f t="shared" si="1111"/>
        <v>0</v>
      </c>
      <c r="AHP141" s="120">
        <f t="shared" si="1111"/>
        <v>0</v>
      </c>
      <c r="AHQ141" s="120">
        <f t="shared" si="1111"/>
        <v>0</v>
      </c>
      <c r="AHR141" s="120">
        <f t="shared" si="1111"/>
        <v>0</v>
      </c>
      <c r="AHS141" s="120">
        <f t="shared" si="1111"/>
        <v>0</v>
      </c>
      <c r="AHT141" s="120">
        <f t="shared" ref="AHT141:AKE141" si="1112">AHT122</f>
        <v>0</v>
      </c>
      <c r="AHU141" s="120">
        <f t="shared" si="1112"/>
        <v>0</v>
      </c>
      <c r="AHV141" s="120">
        <f t="shared" si="1112"/>
        <v>0</v>
      </c>
      <c r="AHW141" s="120">
        <f t="shared" si="1112"/>
        <v>0</v>
      </c>
      <c r="AHX141" s="120">
        <f t="shared" si="1112"/>
        <v>0</v>
      </c>
      <c r="AHY141" s="120">
        <f t="shared" si="1112"/>
        <v>0</v>
      </c>
      <c r="AHZ141" s="120">
        <f t="shared" si="1112"/>
        <v>0</v>
      </c>
      <c r="AIA141" s="120">
        <f t="shared" si="1112"/>
        <v>0</v>
      </c>
      <c r="AIB141" s="120">
        <f t="shared" si="1112"/>
        <v>0</v>
      </c>
      <c r="AIC141" s="120">
        <f t="shared" si="1112"/>
        <v>0</v>
      </c>
      <c r="AID141" s="120">
        <f t="shared" si="1112"/>
        <v>0</v>
      </c>
      <c r="AIE141" s="120">
        <f t="shared" si="1112"/>
        <v>0</v>
      </c>
      <c r="AIF141" s="120">
        <f t="shared" si="1112"/>
        <v>0</v>
      </c>
      <c r="AIG141" s="120">
        <f t="shared" si="1112"/>
        <v>0</v>
      </c>
      <c r="AIH141" s="120">
        <f t="shared" si="1112"/>
        <v>0</v>
      </c>
      <c r="AII141" s="120">
        <f t="shared" si="1112"/>
        <v>0</v>
      </c>
      <c r="AIJ141" s="120">
        <f t="shared" si="1112"/>
        <v>0</v>
      </c>
      <c r="AIK141" s="120">
        <f t="shared" si="1112"/>
        <v>0</v>
      </c>
      <c r="AIL141" s="120">
        <f t="shared" si="1112"/>
        <v>0</v>
      </c>
      <c r="AIM141" s="120">
        <f t="shared" si="1112"/>
        <v>0</v>
      </c>
      <c r="AIN141" s="120">
        <f t="shared" si="1112"/>
        <v>0</v>
      </c>
      <c r="AIO141" s="120">
        <f t="shared" si="1112"/>
        <v>0</v>
      </c>
      <c r="AIP141" s="120">
        <f t="shared" si="1112"/>
        <v>0</v>
      </c>
      <c r="AIQ141" s="120">
        <f t="shared" si="1112"/>
        <v>0</v>
      </c>
      <c r="AIR141" s="120">
        <f t="shared" si="1112"/>
        <v>0</v>
      </c>
      <c r="AIS141" s="120">
        <f t="shared" si="1112"/>
        <v>0</v>
      </c>
      <c r="AIT141" s="120">
        <f t="shared" si="1112"/>
        <v>0</v>
      </c>
      <c r="AIU141" s="120">
        <f t="shared" si="1112"/>
        <v>0</v>
      </c>
      <c r="AIV141" s="120">
        <f t="shared" si="1112"/>
        <v>0</v>
      </c>
      <c r="AIW141" s="120">
        <f t="shared" si="1112"/>
        <v>0</v>
      </c>
      <c r="AIX141" s="120">
        <f t="shared" si="1112"/>
        <v>0</v>
      </c>
      <c r="AIY141" s="120">
        <f t="shared" si="1112"/>
        <v>0</v>
      </c>
      <c r="AIZ141" s="120">
        <f t="shared" si="1112"/>
        <v>0</v>
      </c>
      <c r="AJA141" s="120">
        <f t="shared" si="1112"/>
        <v>0</v>
      </c>
      <c r="AJB141" s="120">
        <f t="shared" si="1112"/>
        <v>0</v>
      </c>
      <c r="AJC141" s="120">
        <f t="shared" si="1112"/>
        <v>0</v>
      </c>
      <c r="AJD141" s="120">
        <f t="shared" si="1112"/>
        <v>0</v>
      </c>
      <c r="AJE141" s="120">
        <f t="shared" si="1112"/>
        <v>0</v>
      </c>
      <c r="AJF141" s="120">
        <f t="shared" si="1112"/>
        <v>0</v>
      </c>
      <c r="AJG141" s="120">
        <f t="shared" si="1112"/>
        <v>0</v>
      </c>
      <c r="AJH141" s="120">
        <f t="shared" si="1112"/>
        <v>0</v>
      </c>
      <c r="AJI141" s="120">
        <f t="shared" si="1112"/>
        <v>0</v>
      </c>
      <c r="AJJ141" s="120">
        <f t="shared" si="1112"/>
        <v>0</v>
      </c>
      <c r="AJK141" s="120">
        <f t="shared" si="1112"/>
        <v>0</v>
      </c>
      <c r="AJL141" s="120">
        <f t="shared" si="1112"/>
        <v>0</v>
      </c>
      <c r="AJM141" s="120">
        <f t="shared" si="1112"/>
        <v>0</v>
      </c>
      <c r="AJN141" s="120">
        <f t="shared" si="1112"/>
        <v>0</v>
      </c>
      <c r="AJO141" s="120">
        <f t="shared" si="1112"/>
        <v>0</v>
      </c>
      <c r="AJP141" s="120">
        <f t="shared" si="1112"/>
        <v>0</v>
      </c>
      <c r="AJQ141" s="120">
        <f t="shared" si="1112"/>
        <v>0</v>
      </c>
      <c r="AJR141" s="120">
        <f t="shared" si="1112"/>
        <v>0</v>
      </c>
      <c r="AJS141" s="120">
        <f t="shared" si="1112"/>
        <v>0</v>
      </c>
      <c r="AJT141" s="120">
        <f t="shared" si="1112"/>
        <v>0</v>
      </c>
      <c r="AJU141" s="120">
        <f t="shared" si="1112"/>
        <v>0</v>
      </c>
      <c r="AJV141" s="120">
        <f t="shared" si="1112"/>
        <v>0</v>
      </c>
      <c r="AJW141" s="120">
        <f t="shared" si="1112"/>
        <v>0</v>
      </c>
      <c r="AJX141" s="120">
        <f t="shared" si="1112"/>
        <v>0</v>
      </c>
      <c r="AJY141" s="120">
        <f t="shared" si="1112"/>
        <v>0</v>
      </c>
      <c r="AJZ141" s="120">
        <f t="shared" si="1112"/>
        <v>0</v>
      </c>
      <c r="AKA141" s="120">
        <f t="shared" si="1112"/>
        <v>0</v>
      </c>
      <c r="AKB141" s="120">
        <f t="shared" si="1112"/>
        <v>0</v>
      </c>
      <c r="AKC141" s="120">
        <f t="shared" si="1112"/>
        <v>0</v>
      </c>
      <c r="AKD141" s="120">
        <f t="shared" si="1112"/>
        <v>0</v>
      </c>
      <c r="AKE141" s="120">
        <f t="shared" si="1112"/>
        <v>0</v>
      </c>
      <c r="AKF141" s="120">
        <f t="shared" ref="AKF141:AMQ141" si="1113">AKF122</f>
        <v>0</v>
      </c>
      <c r="AKG141" s="120">
        <f t="shared" si="1113"/>
        <v>0</v>
      </c>
      <c r="AKH141" s="120">
        <f t="shared" si="1113"/>
        <v>0</v>
      </c>
      <c r="AKI141" s="120">
        <f t="shared" si="1113"/>
        <v>0</v>
      </c>
      <c r="AKJ141" s="120">
        <f t="shared" si="1113"/>
        <v>0</v>
      </c>
      <c r="AKK141" s="120">
        <f t="shared" si="1113"/>
        <v>0</v>
      </c>
      <c r="AKL141" s="120">
        <f t="shared" si="1113"/>
        <v>0</v>
      </c>
      <c r="AKM141" s="120">
        <f t="shared" si="1113"/>
        <v>0</v>
      </c>
      <c r="AKN141" s="120">
        <f t="shared" si="1113"/>
        <v>0</v>
      </c>
      <c r="AKO141" s="120">
        <f t="shared" si="1113"/>
        <v>0</v>
      </c>
      <c r="AKP141" s="120">
        <f t="shared" si="1113"/>
        <v>0</v>
      </c>
      <c r="AKQ141" s="120">
        <f t="shared" si="1113"/>
        <v>0</v>
      </c>
      <c r="AKR141" s="120">
        <f t="shared" si="1113"/>
        <v>0</v>
      </c>
      <c r="AKS141" s="120">
        <f t="shared" si="1113"/>
        <v>0</v>
      </c>
      <c r="AKT141" s="120">
        <f t="shared" si="1113"/>
        <v>0</v>
      </c>
      <c r="AKU141" s="120">
        <f t="shared" si="1113"/>
        <v>0</v>
      </c>
      <c r="AKV141" s="120">
        <f t="shared" si="1113"/>
        <v>0</v>
      </c>
      <c r="AKW141" s="120">
        <f t="shared" si="1113"/>
        <v>0</v>
      </c>
      <c r="AKX141" s="120">
        <f t="shared" si="1113"/>
        <v>0</v>
      </c>
      <c r="AKY141" s="120">
        <f t="shared" si="1113"/>
        <v>0</v>
      </c>
      <c r="AKZ141" s="120">
        <f t="shared" si="1113"/>
        <v>0</v>
      </c>
      <c r="ALA141" s="120">
        <f t="shared" si="1113"/>
        <v>0</v>
      </c>
      <c r="ALB141" s="120">
        <f t="shared" si="1113"/>
        <v>0</v>
      </c>
      <c r="ALC141" s="120">
        <f t="shared" si="1113"/>
        <v>0</v>
      </c>
      <c r="ALD141" s="120">
        <f t="shared" si="1113"/>
        <v>0</v>
      </c>
      <c r="ALE141" s="120">
        <f t="shared" si="1113"/>
        <v>0</v>
      </c>
      <c r="ALF141" s="120">
        <f t="shared" si="1113"/>
        <v>0</v>
      </c>
      <c r="ALG141" s="120">
        <f t="shared" si="1113"/>
        <v>0</v>
      </c>
      <c r="ALH141" s="120">
        <f t="shared" si="1113"/>
        <v>0</v>
      </c>
      <c r="ALI141" s="120">
        <f t="shared" si="1113"/>
        <v>0</v>
      </c>
      <c r="ALJ141" s="120">
        <f t="shared" si="1113"/>
        <v>0</v>
      </c>
      <c r="ALK141" s="120">
        <f t="shared" si="1113"/>
        <v>0</v>
      </c>
      <c r="ALL141" s="120">
        <f t="shared" si="1113"/>
        <v>0</v>
      </c>
      <c r="ALM141" s="120">
        <f t="shared" si="1113"/>
        <v>0</v>
      </c>
      <c r="ALN141" s="120">
        <f t="shared" si="1113"/>
        <v>0</v>
      </c>
      <c r="ALO141" s="120">
        <f t="shared" si="1113"/>
        <v>0</v>
      </c>
      <c r="ALP141" s="120">
        <f t="shared" si="1113"/>
        <v>0</v>
      </c>
      <c r="ALQ141" s="120">
        <f t="shared" si="1113"/>
        <v>1</v>
      </c>
      <c r="ALR141" s="120">
        <f t="shared" si="1113"/>
        <v>0</v>
      </c>
      <c r="ALS141" s="120">
        <f t="shared" si="1113"/>
        <v>0</v>
      </c>
      <c r="ALT141" s="120">
        <f t="shared" si="1113"/>
        <v>1</v>
      </c>
      <c r="ALU141" s="120">
        <f t="shared" si="1113"/>
        <v>1</v>
      </c>
      <c r="ALV141" s="120">
        <f t="shared" si="1113"/>
        <v>1</v>
      </c>
      <c r="ALW141" s="120">
        <f t="shared" si="1113"/>
        <v>0</v>
      </c>
      <c r="ALX141" s="120">
        <f t="shared" si="1113"/>
        <v>0</v>
      </c>
      <c r="ALY141" s="120">
        <f t="shared" si="1113"/>
        <v>0</v>
      </c>
      <c r="ALZ141" s="120">
        <f t="shared" si="1113"/>
        <v>0</v>
      </c>
      <c r="AMA141" s="120">
        <f t="shared" si="1113"/>
        <v>0</v>
      </c>
      <c r="AMB141" s="120">
        <f t="shared" si="1113"/>
        <v>0</v>
      </c>
      <c r="AMC141" s="120">
        <f t="shared" si="1113"/>
        <v>0</v>
      </c>
      <c r="AMD141" s="120">
        <f t="shared" si="1113"/>
        <v>0</v>
      </c>
      <c r="AME141" s="120">
        <f t="shared" si="1113"/>
        <v>0</v>
      </c>
      <c r="AMF141" s="120">
        <f t="shared" si="1113"/>
        <v>0</v>
      </c>
      <c r="AMG141" s="120">
        <f t="shared" si="1113"/>
        <v>0</v>
      </c>
      <c r="AMH141" s="120">
        <f t="shared" si="1113"/>
        <v>0</v>
      </c>
      <c r="AMI141" s="120">
        <f t="shared" si="1113"/>
        <v>0</v>
      </c>
      <c r="AMJ141" s="120">
        <f t="shared" si="1113"/>
        <v>0</v>
      </c>
      <c r="AMK141" s="120">
        <f t="shared" si="1113"/>
        <v>0</v>
      </c>
      <c r="AML141" s="120">
        <f t="shared" si="1113"/>
        <v>0</v>
      </c>
      <c r="AMM141" s="120">
        <f t="shared" si="1113"/>
        <v>0</v>
      </c>
      <c r="AMN141" s="120">
        <f t="shared" si="1113"/>
        <v>0</v>
      </c>
      <c r="AMO141" s="120">
        <f t="shared" si="1113"/>
        <v>0</v>
      </c>
      <c r="AMP141" s="120">
        <f t="shared" si="1113"/>
        <v>0</v>
      </c>
      <c r="AMQ141" s="120">
        <f t="shared" si="1113"/>
        <v>0</v>
      </c>
      <c r="AMR141" s="120">
        <f t="shared" ref="AMR141:APC141" si="1114">AMR122</f>
        <v>0</v>
      </c>
      <c r="AMS141" s="120">
        <f t="shared" si="1114"/>
        <v>0</v>
      </c>
      <c r="AMT141" s="120">
        <f t="shared" si="1114"/>
        <v>0</v>
      </c>
      <c r="AMU141" s="120">
        <f t="shared" si="1114"/>
        <v>0</v>
      </c>
      <c r="AMV141" s="120">
        <f t="shared" si="1114"/>
        <v>0</v>
      </c>
      <c r="AMW141" s="120">
        <f t="shared" si="1114"/>
        <v>0</v>
      </c>
      <c r="AMX141" s="120">
        <f t="shared" si="1114"/>
        <v>0</v>
      </c>
      <c r="AMY141" s="120">
        <f t="shared" si="1114"/>
        <v>0</v>
      </c>
      <c r="AMZ141" s="120">
        <f t="shared" si="1114"/>
        <v>0</v>
      </c>
      <c r="ANA141" s="120">
        <f t="shared" si="1114"/>
        <v>0</v>
      </c>
      <c r="ANB141" s="120">
        <f t="shared" si="1114"/>
        <v>0</v>
      </c>
      <c r="ANC141" s="120">
        <f t="shared" si="1114"/>
        <v>0</v>
      </c>
      <c r="AND141" s="120">
        <f t="shared" si="1114"/>
        <v>0</v>
      </c>
      <c r="ANE141" s="120">
        <f t="shared" si="1114"/>
        <v>0</v>
      </c>
      <c r="ANF141" s="120">
        <f t="shared" si="1114"/>
        <v>0</v>
      </c>
      <c r="ANG141" s="120">
        <f t="shared" si="1114"/>
        <v>0</v>
      </c>
      <c r="ANH141" s="120">
        <f t="shared" si="1114"/>
        <v>0</v>
      </c>
      <c r="ANI141" s="120">
        <f t="shared" si="1114"/>
        <v>0</v>
      </c>
      <c r="ANJ141" s="120">
        <f t="shared" si="1114"/>
        <v>0</v>
      </c>
      <c r="ANK141" s="120">
        <f t="shared" si="1114"/>
        <v>0</v>
      </c>
      <c r="ANL141" s="120">
        <f t="shared" si="1114"/>
        <v>0</v>
      </c>
      <c r="ANM141" s="120">
        <f t="shared" si="1114"/>
        <v>0</v>
      </c>
      <c r="ANN141" s="120">
        <f t="shared" si="1114"/>
        <v>0</v>
      </c>
      <c r="ANO141" s="120">
        <f t="shared" si="1114"/>
        <v>0</v>
      </c>
      <c r="ANP141" s="120">
        <f t="shared" si="1114"/>
        <v>0</v>
      </c>
      <c r="ANQ141" s="120">
        <f t="shared" si="1114"/>
        <v>0</v>
      </c>
      <c r="ANR141" s="120">
        <f t="shared" si="1114"/>
        <v>0</v>
      </c>
      <c r="ANS141" s="120">
        <f t="shared" si="1114"/>
        <v>0</v>
      </c>
      <c r="ANT141" s="120">
        <f t="shared" si="1114"/>
        <v>0</v>
      </c>
      <c r="ANU141" s="120">
        <f t="shared" si="1114"/>
        <v>0</v>
      </c>
      <c r="ANV141" s="120">
        <f t="shared" si="1114"/>
        <v>0</v>
      </c>
      <c r="ANW141" s="120">
        <f t="shared" si="1114"/>
        <v>0</v>
      </c>
      <c r="ANX141" s="120">
        <f t="shared" si="1114"/>
        <v>0</v>
      </c>
      <c r="ANY141" s="120">
        <f t="shared" si="1114"/>
        <v>0</v>
      </c>
      <c r="ANZ141" s="120">
        <f t="shared" si="1114"/>
        <v>0</v>
      </c>
      <c r="AOA141" s="120">
        <f t="shared" si="1114"/>
        <v>0</v>
      </c>
      <c r="AOB141" s="120">
        <f t="shared" si="1114"/>
        <v>0</v>
      </c>
      <c r="AOC141" s="120">
        <f t="shared" si="1114"/>
        <v>0</v>
      </c>
      <c r="AOD141" s="120">
        <f t="shared" si="1114"/>
        <v>0</v>
      </c>
      <c r="AOE141" s="120">
        <f t="shared" si="1114"/>
        <v>0</v>
      </c>
      <c r="AOF141" s="120">
        <f t="shared" si="1114"/>
        <v>1</v>
      </c>
      <c r="AOG141" s="120">
        <f t="shared" si="1114"/>
        <v>0</v>
      </c>
      <c r="AOH141" s="120">
        <f t="shared" si="1114"/>
        <v>0</v>
      </c>
      <c r="AOI141" s="120">
        <f t="shared" si="1114"/>
        <v>0</v>
      </c>
      <c r="AOJ141" s="120">
        <f t="shared" si="1114"/>
        <v>0</v>
      </c>
      <c r="AOK141" s="120">
        <f t="shared" si="1114"/>
        <v>0</v>
      </c>
      <c r="AOL141" s="120">
        <f t="shared" si="1114"/>
        <v>0</v>
      </c>
      <c r="AOM141" s="120">
        <f t="shared" si="1114"/>
        <v>0</v>
      </c>
      <c r="AON141" s="120">
        <f t="shared" si="1114"/>
        <v>0</v>
      </c>
      <c r="AOO141" s="120">
        <f t="shared" si="1114"/>
        <v>0</v>
      </c>
      <c r="AOP141" s="120">
        <f t="shared" si="1114"/>
        <v>0</v>
      </c>
      <c r="AOQ141" s="120">
        <f t="shared" si="1114"/>
        <v>0</v>
      </c>
      <c r="AOR141" s="120">
        <f t="shared" si="1114"/>
        <v>0</v>
      </c>
      <c r="AOS141" s="120">
        <f t="shared" si="1114"/>
        <v>0</v>
      </c>
      <c r="AOT141" s="120">
        <f t="shared" si="1114"/>
        <v>0</v>
      </c>
      <c r="AOU141" s="120">
        <f t="shared" si="1114"/>
        <v>0</v>
      </c>
      <c r="AOV141" s="120">
        <f t="shared" si="1114"/>
        <v>0</v>
      </c>
      <c r="AOW141" s="120">
        <f t="shared" si="1114"/>
        <v>0</v>
      </c>
      <c r="AOX141" s="120">
        <f t="shared" si="1114"/>
        <v>0</v>
      </c>
      <c r="AOY141" s="120">
        <f t="shared" si="1114"/>
        <v>0</v>
      </c>
      <c r="AOZ141" s="120">
        <f t="shared" si="1114"/>
        <v>0</v>
      </c>
      <c r="APA141" s="120">
        <f t="shared" si="1114"/>
        <v>0</v>
      </c>
      <c r="APB141" s="120">
        <f t="shared" si="1114"/>
        <v>0</v>
      </c>
      <c r="APC141" s="120">
        <f t="shared" si="1114"/>
        <v>0</v>
      </c>
      <c r="APD141" s="120">
        <f t="shared" ref="APD141:ARO141" si="1115">APD122</f>
        <v>0</v>
      </c>
      <c r="APE141" s="120">
        <f t="shared" si="1115"/>
        <v>0</v>
      </c>
      <c r="APF141" s="120">
        <f t="shared" si="1115"/>
        <v>0</v>
      </c>
      <c r="APG141" s="120">
        <f t="shared" si="1115"/>
        <v>0</v>
      </c>
      <c r="APH141" s="120">
        <f t="shared" si="1115"/>
        <v>0</v>
      </c>
      <c r="API141" s="120">
        <f t="shared" si="1115"/>
        <v>0</v>
      </c>
      <c r="APJ141" s="120">
        <f t="shared" si="1115"/>
        <v>0</v>
      </c>
      <c r="APK141" s="120">
        <f t="shared" si="1115"/>
        <v>0</v>
      </c>
      <c r="APL141" s="120">
        <f t="shared" si="1115"/>
        <v>0</v>
      </c>
      <c r="APM141" s="120">
        <f t="shared" si="1115"/>
        <v>0</v>
      </c>
      <c r="APN141" s="120">
        <f t="shared" si="1115"/>
        <v>0</v>
      </c>
      <c r="APO141" s="120">
        <f t="shared" si="1115"/>
        <v>1</v>
      </c>
      <c r="APP141" s="120">
        <f t="shared" si="1115"/>
        <v>0</v>
      </c>
      <c r="APQ141" s="120">
        <f t="shared" si="1115"/>
        <v>0</v>
      </c>
      <c r="APR141" s="120">
        <f t="shared" si="1115"/>
        <v>0</v>
      </c>
      <c r="APS141" s="120">
        <f t="shared" si="1115"/>
        <v>0</v>
      </c>
      <c r="APT141" s="120">
        <f t="shared" si="1115"/>
        <v>0</v>
      </c>
      <c r="APU141" s="120">
        <f t="shared" si="1115"/>
        <v>0</v>
      </c>
      <c r="APV141" s="120">
        <f t="shared" si="1115"/>
        <v>0</v>
      </c>
      <c r="APW141" s="120">
        <f t="shared" si="1115"/>
        <v>0</v>
      </c>
      <c r="APX141" s="120">
        <f t="shared" si="1115"/>
        <v>0</v>
      </c>
      <c r="APY141" s="120">
        <f t="shared" si="1115"/>
        <v>0</v>
      </c>
      <c r="APZ141" s="120">
        <f t="shared" si="1115"/>
        <v>0</v>
      </c>
      <c r="AQA141" s="120">
        <f t="shared" si="1115"/>
        <v>0</v>
      </c>
      <c r="AQB141" s="120">
        <f t="shared" si="1115"/>
        <v>0</v>
      </c>
      <c r="AQC141" s="120">
        <f t="shared" si="1115"/>
        <v>0</v>
      </c>
      <c r="AQD141" s="120">
        <f t="shared" si="1115"/>
        <v>0</v>
      </c>
      <c r="AQE141" s="120">
        <f t="shared" si="1115"/>
        <v>0</v>
      </c>
      <c r="AQF141" s="120">
        <f t="shared" si="1115"/>
        <v>0</v>
      </c>
      <c r="AQG141" s="120">
        <f t="shared" si="1115"/>
        <v>0</v>
      </c>
      <c r="AQH141" s="120">
        <f t="shared" si="1115"/>
        <v>0</v>
      </c>
      <c r="AQI141" s="120">
        <f t="shared" si="1115"/>
        <v>0</v>
      </c>
      <c r="AQJ141" s="120">
        <f t="shared" si="1115"/>
        <v>0</v>
      </c>
      <c r="AQK141" s="120">
        <f t="shared" si="1115"/>
        <v>0</v>
      </c>
      <c r="AQL141" s="120">
        <f t="shared" si="1115"/>
        <v>0</v>
      </c>
      <c r="AQM141" s="120">
        <f t="shared" si="1115"/>
        <v>0</v>
      </c>
      <c r="AQN141" s="120">
        <f t="shared" si="1115"/>
        <v>0</v>
      </c>
      <c r="AQO141" s="120">
        <f t="shared" si="1115"/>
        <v>0</v>
      </c>
      <c r="AQP141" s="120">
        <f t="shared" si="1115"/>
        <v>0</v>
      </c>
      <c r="AQQ141" s="120">
        <f t="shared" si="1115"/>
        <v>0</v>
      </c>
      <c r="AQR141" s="120">
        <f t="shared" si="1115"/>
        <v>0</v>
      </c>
      <c r="AQS141" s="120">
        <f t="shared" si="1115"/>
        <v>0</v>
      </c>
      <c r="AQT141" s="120">
        <f t="shared" si="1115"/>
        <v>0</v>
      </c>
      <c r="AQU141" s="120">
        <f t="shared" si="1115"/>
        <v>0</v>
      </c>
      <c r="AQV141" s="120">
        <f t="shared" si="1115"/>
        <v>0</v>
      </c>
      <c r="AQW141" s="120">
        <f t="shared" si="1115"/>
        <v>0</v>
      </c>
      <c r="AQX141" s="120">
        <f t="shared" si="1115"/>
        <v>0</v>
      </c>
      <c r="AQY141" s="120">
        <f t="shared" si="1115"/>
        <v>0</v>
      </c>
      <c r="AQZ141" s="120">
        <f t="shared" si="1115"/>
        <v>0</v>
      </c>
      <c r="ARA141" s="120">
        <f t="shared" si="1115"/>
        <v>0</v>
      </c>
      <c r="ARB141" s="120">
        <f t="shared" si="1115"/>
        <v>0</v>
      </c>
      <c r="ARC141" s="120">
        <f t="shared" si="1115"/>
        <v>0</v>
      </c>
      <c r="ARD141" s="120">
        <f t="shared" si="1115"/>
        <v>0</v>
      </c>
      <c r="ARE141" s="120">
        <f t="shared" si="1115"/>
        <v>0</v>
      </c>
      <c r="ARF141" s="120">
        <f t="shared" si="1115"/>
        <v>0</v>
      </c>
      <c r="ARG141" s="120">
        <f t="shared" si="1115"/>
        <v>0</v>
      </c>
      <c r="ARH141" s="120">
        <f t="shared" si="1115"/>
        <v>0</v>
      </c>
      <c r="ARI141" s="120">
        <f t="shared" si="1115"/>
        <v>0</v>
      </c>
      <c r="ARJ141" s="120">
        <f t="shared" si="1115"/>
        <v>0</v>
      </c>
      <c r="ARK141" s="120">
        <f t="shared" si="1115"/>
        <v>0</v>
      </c>
      <c r="ARL141" s="120">
        <f t="shared" si="1115"/>
        <v>0</v>
      </c>
      <c r="ARM141" s="120">
        <f t="shared" si="1115"/>
        <v>0</v>
      </c>
      <c r="ARN141" s="120">
        <f t="shared" si="1115"/>
        <v>0</v>
      </c>
      <c r="ARO141" s="120">
        <f t="shared" si="1115"/>
        <v>0</v>
      </c>
      <c r="ARP141" s="120">
        <f t="shared" ref="ARP141:AUA141" si="1116">ARP122</f>
        <v>0</v>
      </c>
      <c r="ARQ141" s="120">
        <f t="shared" si="1116"/>
        <v>0</v>
      </c>
      <c r="ARR141" s="120">
        <f t="shared" si="1116"/>
        <v>0</v>
      </c>
      <c r="ARS141" s="120">
        <f t="shared" si="1116"/>
        <v>0</v>
      </c>
      <c r="ART141" s="120">
        <f t="shared" si="1116"/>
        <v>0</v>
      </c>
      <c r="ARU141" s="120">
        <f t="shared" si="1116"/>
        <v>0</v>
      </c>
      <c r="ARV141" s="120">
        <f t="shared" si="1116"/>
        <v>0</v>
      </c>
      <c r="ARW141" s="120">
        <f t="shared" si="1116"/>
        <v>0</v>
      </c>
      <c r="ARX141" s="120">
        <f t="shared" si="1116"/>
        <v>0</v>
      </c>
      <c r="ARY141" s="120">
        <f t="shared" si="1116"/>
        <v>0</v>
      </c>
      <c r="ARZ141" s="120">
        <f t="shared" si="1116"/>
        <v>1</v>
      </c>
      <c r="ASA141" s="120">
        <f t="shared" si="1116"/>
        <v>0</v>
      </c>
      <c r="ASB141" s="120">
        <f t="shared" si="1116"/>
        <v>0</v>
      </c>
      <c r="ASC141" s="120">
        <f t="shared" si="1116"/>
        <v>0</v>
      </c>
      <c r="ASD141" s="120">
        <f t="shared" si="1116"/>
        <v>0</v>
      </c>
      <c r="ASE141" s="120">
        <f t="shared" si="1116"/>
        <v>0</v>
      </c>
      <c r="ASF141" s="120">
        <f t="shared" si="1116"/>
        <v>0</v>
      </c>
      <c r="ASG141" s="120">
        <f t="shared" si="1116"/>
        <v>0</v>
      </c>
      <c r="ASH141" s="120">
        <f t="shared" si="1116"/>
        <v>0</v>
      </c>
      <c r="ASI141" s="120">
        <f t="shared" si="1116"/>
        <v>0</v>
      </c>
      <c r="ASJ141" s="120">
        <f t="shared" si="1116"/>
        <v>0</v>
      </c>
      <c r="ASK141" s="120">
        <f t="shared" si="1116"/>
        <v>0</v>
      </c>
      <c r="ASL141" s="120">
        <f t="shared" si="1116"/>
        <v>0</v>
      </c>
      <c r="ASM141" s="120">
        <f t="shared" si="1116"/>
        <v>0</v>
      </c>
      <c r="ASN141" s="120">
        <f t="shared" si="1116"/>
        <v>0</v>
      </c>
      <c r="ASO141" s="120">
        <f t="shared" si="1116"/>
        <v>0</v>
      </c>
      <c r="ASP141" s="120">
        <f t="shared" si="1116"/>
        <v>0</v>
      </c>
      <c r="ASQ141" s="120">
        <f t="shared" si="1116"/>
        <v>0</v>
      </c>
      <c r="ASR141" s="120">
        <f t="shared" si="1116"/>
        <v>0</v>
      </c>
      <c r="ASS141" s="120">
        <f t="shared" si="1116"/>
        <v>0</v>
      </c>
      <c r="AST141" s="120">
        <f t="shared" si="1116"/>
        <v>0</v>
      </c>
      <c r="ASU141" s="120">
        <f t="shared" si="1116"/>
        <v>0</v>
      </c>
      <c r="ASV141" s="120">
        <f t="shared" si="1116"/>
        <v>0</v>
      </c>
      <c r="ASW141" s="120">
        <f t="shared" si="1116"/>
        <v>0</v>
      </c>
      <c r="ASX141" s="120">
        <f t="shared" si="1116"/>
        <v>0</v>
      </c>
      <c r="ASY141" s="120">
        <f t="shared" si="1116"/>
        <v>0</v>
      </c>
      <c r="ASZ141" s="120">
        <f t="shared" si="1116"/>
        <v>0</v>
      </c>
      <c r="ATA141" s="120">
        <f t="shared" si="1116"/>
        <v>0</v>
      </c>
      <c r="ATB141" s="120">
        <f t="shared" si="1116"/>
        <v>0</v>
      </c>
      <c r="ATC141" s="120">
        <f t="shared" si="1116"/>
        <v>0</v>
      </c>
      <c r="ATD141" s="120">
        <f t="shared" si="1116"/>
        <v>0</v>
      </c>
      <c r="ATE141" s="120">
        <f t="shared" si="1116"/>
        <v>0</v>
      </c>
      <c r="ATF141" s="120">
        <f t="shared" si="1116"/>
        <v>0</v>
      </c>
      <c r="ATG141" s="120">
        <f t="shared" si="1116"/>
        <v>0</v>
      </c>
      <c r="ATH141" s="120">
        <f t="shared" si="1116"/>
        <v>0</v>
      </c>
      <c r="ATI141" s="120">
        <f t="shared" si="1116"/>
        <v>0</v>
      </c>
      <c r="ATJ141" s="120">
        <f t="shared" si="1116"/>
        <v>0</v>
      </c>
      <c r="ATK141" s="120">
        <f t="shared" si="1116"/>
        <v>0</v>
      </c>
      <c r="ATL141" s="120">
        <f t="shared" si="1116"/>
        <v>0</v>
      </c>
      <c r="ATM141" s="120">
        <f t="shared" si="1116"/>
        <v>0</v>
      </c>
      <c r="ATN141" s="120">
        <f t="shared" si="1116"/>
        <v>0</v>
      </c>
      <c r="ATO141" s="120">
        <f t="shared" si="1116"/>
        <v>0</v>
      </c>
      <c r="ATP141" s="120">
        <f t="shared" si="1116"/>
        <v>0</v>
      </c>
      <c r="ATQ141" s="120">
        <f t="shared" si="1116"/>
        <v>0</v>
      </c>
      <c r="ATR141" s="120">
        <f t="shared" si="1116"/>
        <v>0</v>
      </c>
      <c r="ATS141" s="120">
        <f t="shared" si="1116"/>
        <v>0</v>
      </c>
      <c r="ATT141" s="120">
        <f t="shared" si="1116"/>
        <v>0</v>
      </c>
      <c r="ATU141" s="120">
        <f t="shared" si="1116"/>
        <v>0</v>
      </c>
      <c r="ATV141" s="120">
        <f t="shared" si="1116"/>
        <v>0</v>
      </c>
      <c r="ATW141" s="120">
        <f t="shared" si="1116"/>
        <v>0</v>
      </c>
      <c r="ATX141" s="120">
        <f t="shared" si="1116"/>
        <v>0</v>
      </c>
      <c r="ATY141" s="120">
        <f t="shared" si="1116"/>
        <v>0</v>
      </c>
      <c r="ATZ141" s="120">
        <f t="shared" si="1116"/>
        <v>0</v>
      </c>
      <c r="AUA141" s="120">
        <f t="shared" si="1116"/>
        <v>0</v>
      </c>
      <c r="AUB141" s="120">
        <f t="shared" ref="AUB141:AWM141" si="1117">AUB122</f>
        <v>0</v>
      </c>
      <c r="AUC141" s="120">
        <f t="shared" si="1117"/>
        <v>0</v>
      </c>
      <c r="AUD141" s="120">
        <f t="shared" si="1117"/>
        <v>0</v>
      </c>
      <c r="AUE141" s="120">
        <f t="shared" si="1117"/>
        <v>0</v>
      </c>
      <c r="AUF141" s="120">
        <f t="shared" si="1117"/>
        <v>0</v>
      </c>
      <c r="AUG141" s="120">
        <f t="shared" si="1117"/>
        <v>0</v>
      </c>
      <c r="AUH141" s="120">
        <f t="shared" si="1117"/>
        <v>0</v>
      </c>
      <c r="AUI141" s="120">
        <f t="shared" si="1117"/>
        <v>0</v>
      </c>
      <c r="AUJ141" s="120">
        <f t="shared" si="1117"/>
        <v>0</v>
      </c>
      <c r="AUK141" s="120">
        <f t="shared" si="1117"/>
        <v>0</v>
      </c>
      <c r="AUL141" s="120">
        <f t="shared" si="1117"/>
        <v>0</v>
      </c>
      <c r="AUM141" s="120">
        <f t="shared" si="1117"/>
        <v>0</v>
      </c>
      <c r="AUN141" s="120">
        <f t="shared" si="1117"/>
        <v>0</v>
      </c>
      <c r="AUO141" s="120">
        <f t="shared" si="1117"/>
        <v>0</v>
      </c>
      <c r="AUP141" s="120">
        <f t="shared" si="1117"/>
        <v>0</v>
      </c>
      <c r="AUQ141" s="120">
        <f t="shared" si="1117"/>
        <v>0</v>
      </c>
      <c r="AUR141" s="120">
        <f t="shared" si="1117"/>
        <v>0</v>
      </c>
      <c r="AUS141" s="120">
        <f t="shared" si="1117"/>
        <v>0</v>
      </c>
      <c r="AUT141" s="120">
        <f t="shared" si="1117"/>
        <v>0</v>
      </c>
      <c r="AUU141" s="120">
        <f t="shared" si="1117"/>
        <v>0</v>
      </c>
      <c r="AUV141" s="120">
        <f t="shared" si="1117"/>
        <v>0</v>
      </c>
      <c r="AUW141" s="120">
        <f t="shared" si="1117"/>
        <v>0</v>
      </c>
      <c r="AUX141" s="120">
        <f t="shared" si="1117"/>
        <v>0</v>
      </c>
      <c r="AUY141" s="120">
        <f t="shared" si="1117"/>
        <v>0</v>
      </c>
      <c r="AUZ141" s="120">
        <f t="shared" si="1117"/>
        <v>0</v>
      </c>
      <c r="AVA141" s="120">
        <f t="shared" si="1117"/>
        <v>0</v>
      </c>
      <c r="AVB141" s="120">
        <f t="shared" si="1117"/>
        <v>0</v>
      </c>
      <c r="AVC141" s="120">
        <f t="shared" si="1117"/>
        <v>0</v>
      </c>
      <c r="AVD141" s="120">
        <f t="shared" si="1117"/>
        <v>0</v>
      </c>
      <c r="AVE141" s="120">
        <f t="shared" si="1117"/>
        <v>0</v>
      </c>
      <c r="AVF141" s="120">
        <f t="shared" si="1117"/>
        <v>0</v>
      </c>
      <c r="AVG141" s="120">
        <f t="shared" si="1117"/>
        <v>0</v>
      </c>
      <c r="AVH141" s="120">
        <f t="shared" si="1117"/>
        <v>0</v>
      </c>
      <c r="AVI141" s="120">
        <f t="shared" si="1117"/>
        <v>0</v>
      </c>
      <c r="AVJ141" s="120">
        <f t="shared" si="1117"/>
        <v>0</v>
      </c>
      <c r="AVK141" s="120">
        <f t="shared" si="1117"/>
        <v>0</v>
      </c>
      <c r="AVL141" s="120">
        <f t="shared" si="1117"/>
        <v>0</v>
      </c>
      <c r="AVM141" s="120">
        <f t="shared" si="1117"/>
        <v>0</v>
      </c>
      <c r="AVN141" s="120">
        <f t="shared" si="1117"/>
        <v>0</v>
      </c>
      <c r="AVO141" s="120">
        <f t="shared" si="1117"/>
        <v>0</v>
      </c>
      <c r="AVP141" s="120">
        <f t="shared" si="1117"/>
        <v>0</v>
      </c>
      <c r="AVQ141" s="120">
        <f t="shared" si="1117"/>
        <v>0</v>
      </c>
      <c r="AVR141" s="120">
        <f t="shared" si="1117"/>
        <v>0</v>
      </c>
      <c r="AVS141" s="120">
        <f t="shared" si="1117"/>
        <v>0</v>
      </c>
      <c r="AVT141" s="120">
        <f t="shared" si="1117"/>
        <v>0</v>
      </c>
      <c r="AVU141" s="120">
        <f t="shared" si="1117"/>
        <v>0</v>
      </c>
      <c r="AVV141" s="120">
        <f t="shared" si="1117"/>
        <v>0</v>
      </c>
      <c r="AVW141" s="120">
        <f t="shared" si="1117"/>
        <v>0</v>
      </c>
      <c r="AVX141" s="120">
        <f t="shared" si="1117"/>
        <v>0</v>
      </c>
      <c r="AVY141" s="120">
        <f t="shared" si="1117"/>
        <v>0</v>
      </c>
      <c r="AVZ141" s="120">
        <f t="shared" si="1117"/>
        <v>0</v>
      </c>
      <c r="AWA141" s="120">
        <f t="shared" si="1117"/>
        <v>0</v>
      </c>
      <c r="AWB141" s="120">
        <f t="shared" si="1117"/>
        <v>0</v>
      </c>
      <c r="AWC141" s="120">
        <f t="shared" si="1117"/>
        <v>0</v>
      </c>
      <c r="AWD141" s="120">
        <f t="shared" si="1117"/>
        <v>0</v>
      </c>
      <c r="AWE141" s="120">
        <f t="shared" si="1117"/>
        <v>0</v>
      </c>
      <c r="AWF141" s="120">
        <f t="shared" si="1117"/>
        <v>0</v>
      </c>
      <c r="AWG141" s="120">
        <f t="shared" si="1117"/>
        <v>0</v>
      </c>
      <c r="AWH141" s="120">
        <f t="shared" si="1117"/>
        <v>0</v>
      </c>
      <c r="AWI141" s="120">
        <f t="shared" si="1117"/>
        <v>0</v>
      </c>
      <c r="AWJ141" s="120">
        <f t="shared" si="1117"/>
        <v>0</v>
      </c>
      <c r="AWK141" s="120">
        <f t="shared" si="1117"/>
        <v>0</v>
      </c>
      <c r="AWL141" s="120">
        <f t="shared" si="1117"/>
        <v>0</v>
      </c>
      <c r="AWM141" s="120">
        <f t="shared" si="1117"/>
        <v>0</v>
      </c>
      <c r="AWN141" s="120">
        <f t="shared" ref="AWN141:AYY141" si="1118">AWN122</f>
        <v>0</v>
      </c>
      <c r="AWO141" s="120">
        <f t="shared" si="1118"/>
        <v>0</v>
      </c>
      <c r="AWP141" s="120">
        <f t="shared" si="1118"/>
        <v>0</v>
      </c>
      <c r="AWQ141" s="120">
        <f t="shared" si="1118"/>
        <v>0</v>
      </c>
      <c r="AWR141" s="120">
        <f t="shared" si="1118"/>
        <v>0</v>
      </c>
      <c r="AWS141" s="120">
        <f t="shared" si="1118"/>
        <v>0</v>
      </c>
      <c r="AWT141" s="120">
        <f t="shared" si="1118"/>
        <v>0</v>
      </c>
      <c r="AWU141" s="120">
        <f t="shared" si="1118"/>
        <v>0</v>
      </c>
      <c r="AWV141" s="120">
        <f t="shared" si="1118"/>
        <v>0</v>
      </c>
      <c r="AWW141" s="120">
        <f t="shared" si="1118"/>
        <v>0</v>
      </c>
      <c r="AWX141" s="120">
        <f t="shared" si="1118"/>
        <v>0</v>
      </c>
      <c r="AWY141" s="120">
        <f t="shared" si="1118"/>
        <v>0</v>
      </c>
      <c r="AWZ141" s="120">
        <f t="shared" si="1118"/>
        <v>0</v>
      </c>
      <c r="AXA141" s="120">
        <f t="shared" si="1118"/>
        <v>0</v>
      </c>
      <c r="AXB141" s="120">
        <f t="shared" si="1118"/>
        <v>0</v>
      </c>
      <c r="AXC141" s="120">
        <f t="shared" si="1118"/>
        <v>0</v>
      </c>
      <c r="AXD141" s="120">
        <f t="shared" si="1118"/>
        <v>0</v>
      </c>
      <c r="AXE141" s="120">
        <f t="shared" si="1118"/>
        <v>0</v>
      </c>
      <c r="AXF141" s="120">
        <f t="shared" si="1118"/>
        <v>0</v>
      </c>
      <c r="AXG141" s="120">
        <f t="shared" si="1118"/>
        <v>0</v>
      </c>
      <c r="AXH141" s="120">
        <f t="shared" si="1118"/>
        <v>0</v>
      </c>
      <c r="AXI141" s="120">
        <f t="shared" si="1118"/>
        <v>0</v>
      </c>
      <c r="AXJ141" s="120">
        <f t="shared" si="1118"/>
        <v>0</v>
      </c>
      <c r="AXK141" s="120">
        <f t="shared" si="1118"/>
        <v>0</v>
      </c>
      <c r="AXL141" s="120">
        <f t="shared" si="1118"/>
        <v>0</v>
      </c>
      <c r="AXM141" s="120">
        <f t="shared" si="1118"/>
        <v>0</v>
      </c>
      <c r="AXN141" s="120">
        <f t="shared" si="1118"/>
        <v>0</v>
      </c>
      <c r="AXO141" s="120">
        <f t="shared" si="1118"/>
        <v>0</v>
      </c>
      <c r="AXP141" s="120">
        <f t="shared" si="1118"/>
        <v>0</v>
      </c>
      <c r="AXQ141" s="120">
        <f t="shared" si="1118"/>
        <v>0</v>
      </c>
      <c r="AXR141" s="120">
        <f t="shared" si="1118"/>
        <v>0</v>
      </c>
      <c r="AXS141" s="120">
        <f t="shared" si="1118"/>
        <v>0</v>
      </c>
      <c r="AXT141" s="120">
        <f t="shared" si="1118"/>
        <v>0</v>
      </c>
      <c r="AXU141" s="120">
        <f t="shared" si="1118"/>
        <v>0</v>
      </c>
      <c r="AXV141" s="120">
        <f t="shared" si="1118"/>
        <v>0</v>
      </c>
      <c r="AXW141" s="120">
        <f t="shared" si="1118"/>
        <v>0</v>
      </c>
      <c r="AXX141" s="120">
        <f t="shared" si="1118"/>
        <v>0</v>
      </c>
      <c r="AXY141" s="120">
        <f t="shared" si="1118"/>
        <v>0</v>
      </c>
      <c r="AXZ141" s="120">
        <f t="shared" si="1118"/>
        <v>0</v>
      </c>
      <c r="AYA141" s="120">
        <f t="shared" si="1118"/>
        <v>0</v>
      </c>
      <c r="AYB141" s="120">
        <f t="shared" si="1118"/>
        <v>0</v>
      </c>
      <c r="AYC141" s="120">
        <f t="shared" si="1118"/>
        <v>0</v>
      </c>
      <c r="AYD141" s="120">
        <f t="shared" si="1118"/>
        <v>0</v>
      </c>
      <c r="AYE141" s="120">
        <f t="shared" si="1118"/>
        <v>0</v>
      </c>
      <c r="AYF141" s="120">
        <f t="shared" si="1118"/>
        <v>0</v>
      </c>
      <c r="AYG141" s="120">
        <f t="shared" si="1118"/>
        <v>0</v>
      </c>
      <c r="AYH141" s="120">
        <f t="shared" si="1118"/>
        <v>0</v>
      </c>
      <c r="AYI141" s="120">
        <f t="shared" si="1118"/>
        <v>0</v>
      </c>
      <c r="AYJ141" s="120">
        <f t="shared" si="1118"/>
        <v>0</v>
      </c>
      <c r="AYK141" s="120">
        <f t="shared" si="1118"/>
        <v>0</v>
      </c>
      <c r="AYL141" s="120">
        <f t="shared" si="1118"/>
        <v>0</v>
      </c>
      <c r="AYM141" s="120">
        <f t="shared" si="1118"/>
        <v>0</v>
      </c>
      <c r="AYN141" s="120">
        <f t="shared" si="1118"/>
        <v>0</v>
      </c>
      <c r="AYO141" s="120">
        <f t="shared" si="1118"/>
        <v>0</v>
      </c>
      <c r="AYP141" s="120">
        <f t="shared" si="1118"/>
        <v>0</v>
      </c>
      <c r="AYQ141" s="120">
        <f t="shared" si="1118"/>
        <v>0</v>
      </c>
      <c r="AYR141" s="120">
        <f t="shared" si="1118"/>
        <v>0</v>
      </c>
      <c r="AYS141" s="120">
        <f t="shared" si="1118"/>
        <v>0</v>
      </c>
      <c r="AYT141" s="120">
        <f t="shared" si="1118"/>
        <v>0</v>
      </c>
      <c r="AYU141" s="120">
        <f t="shared" si="1118"/>
        <v>0</v>
      </c>
      <c r="AYV141" s="120">
        <f t="shared" si="1118"/>
        <v>0</v>
      </c>
      <c r="AYW141" s="120">
        <f t="shared" si="1118"/>
        <v>1</v>
      </c>
      <c r="AYX141" s="120">
        <f t="shared" si="1118"/>
        <v>0</v>
      </c>
      <c r="AYY141" s="120">
        <f t="shared" si="1118"/>
        <v>0</v>
      </c>
      <c r="AYZ141" s="120">
        <f t="shared" ref="AYZ141:BBK141" si="1119">AYZ122</f>
        <v>0</v>
      </c>
      <c r="AZA141" s="120">
        <f t="shared" si="1119"/>
        <v>0</v>
      </c>
      <c r="AZB141" s="120">
        <f t="shared" si="1119"/>
        <v>0</v>
      </c>
      <c r="AZC141" s="120">
        <f t="shared" si="1119"/>
        <v>0</v>
      </c>
      <c r="AZD141" s="120">
        <f t="shared" si="1119"/>
        <v>0</v>
      </c>
      <c r="AZE141" s="120">
        <f t="shared" si="1119"/>
        <v>0</v>
      </c>
      <c r="AZF141" s="120">
        <f t="shared" si="1119"/>
        <v>0</v>
      </c>
      <c r="AZG141" s="120">
        <f t="shared" si="1119"/>
        <v>0</v>
      </c>
      <c r="AZH141" s="120">
        <f t="shared" si="1119"/>
        <v>0</v>
      </c>
      <c r="AZI141" s="120">
        <f t="shared" si="1119"/>
        <v>0</v>
      </c>
      <c r="AZJ141" s="120">
        <f t="shared" si="1119"/>
        <v>0</v>
      </c>
      <c r="AZK141" s="120">
        <f t="shared" si="1119"/>
        <v>0</v>
      </c>
      <c r="AZL141" s="120">
        <f t="shared" si="1119"/>
        <v>0</v>
      </c>
      <c r="AZM141" s="120">
        <f t="shared" si="1119"/>
        <v>0</v>
      </c>
      <c r="AZN141" s="120">
        <f t="shared" si="1119"/>
        <v>0</v>
      </c>
      <c r="AZO141" s="120">
        <f t="shared" si="1119"/>
        <v>0</v>
      </c>
      <c r="AZP141" s="120">
        <f t="shared" si="1119"/>
        <v>0</v>
      </c>
      <c r="AZQ141" s="120">
        <f t="shared" si="1119"/>
        <v>0</v>
      </c>
      <c r="AZR141" s="120">
        <f t="shared" si="1119"/>
        <v>0</v>
      </c>
      <c r="AZS141" s="120">
        <f t="shared" si="1119"/>
        <v>0</v>
      </c>
      <c r="AZT141" s="120">
        <f t="shared" si="1119"/>
        <v>0</v>
      </c>
      <c r="AZU141" s="120">
        <f t="shared" si="1119"/>
        <v>0</v>
      </c>
      <c r="AZV141" s="120">
        <f t="shared" si="1119"/>
        <v>0</v>
      </c>
      <c r="AZW141" s="120">
        <f t="shared" si="1119"/>
        <v>0</v>
      </c>
      <c r="AZX141" s="120">
        <f t="shared" si="1119"/>
        <v>0</v>
      </c>
      <c r="AZY141" s="120">
        <f t="shared" si="1119"/>
        <v>0</v>
      </c>
      <c r="AZZ141" s="120">
        <f t="shared" si="1119"/>
        <v>0</v>
      </c>
      <c r="BAA141" s="120">
        <f t="shared" si="1119"/>
        <v>0</v>
      </c>
      <c r="BAB141" s="120">
        <f t="shared" si="1119"/>
        <v>0</v>
      </c>
      <c r="BAC141" s="120">
        <f t="shared" si="1119"/>
        <v>0</v>
      </c>
      <c r="BAD141" s="120">
        <f t="shared" si="1119"/>
        <v>0</v>
      </c>
      <c r="BAE141" s="120">
        <f t="shared" si="1119"/>
        <v>0</v>
      </c>
      <c r="BAF141" s="120">
        <f t="shared" si="1119"/>
        <v>0</v>
      </c>
      <c r="BAG141" s="120">
        <f t="shared" si="1119"/>
        <v>0</v>
      </c>
      <c r="BAH141" s="120">
        <f t="shared" si="1119"/>
        <v>0</v>
      </c>
      <c r="BAI141" s="120">
        <f t="shared" si="1119"/>
        <v>0</v>
      </c>
      <c r="BAJ141" s="120">
        <f t="shared" si="1119"/>
        <v>0</v>
      </c>
      <c r="BAK141" s="120">
        <f t="shared" si="1119"/>
        <v>0</v>
      </c>
      <c r="BAL141" s="120">
        <f t="shared" si="1119"/>
        <v>0</v>
      </c>
      <c r="BAM141" s="120">
        <f t="shared" si="1119"/>
        <v>0</v>
      </c>
      <c r="BAN141" s="120">
        <f t="shared" si="1119"/>
        <v>0</v>
      </c>
      <c r="BAO141" s="120">
        <f t="shared" si="1119"/>
        <v>0</v>
      </c>
      <c r="BAP141" s="120">
        <f t="shared" si="1119"/>
        <v>0</v>
      </c>
      <c r="BAQ141" s="120">
        <f t="shared" si="1119"/>
        <v>0</v>
      </c>
      <c r="BAR141" s="120">
        <f t="shared" si="1119"/>
        <v>0</v>
      </c>
      <c r="BAS141" s="120">
        <f t="shared" si="1119"/>
        <v>0</v>
      </c>
      <c r="BAT141" s="120">
        <f t="shared" si="1119"/>
        <v>0</v>
      </c>
      <c r="BAU141" s="120">
        <f t="shared" si="1119"/>
        <v>0</v>
      </c>
      <c r="BAV141" s="120">
        <f t="shared" si="1119"/>
        <v>0</v>
      </c>
      <c r="BAW141" s="120">
        <f t="shared" si="1119"/>
        <v>0</v>
      </c>
      <c r="BAX141" s="120">
        <f t="shared" si="1119"/>
        <v>0</v>
      </c>
      <c r="BAY141" s="120">
        <f t="shared" si="1119"/>
        <v>0</v>
      </c>
      <c r="BAZ141" s="120">
        <f t="shared" si="1119"/>
        <v>0</v>
      </c>
      <c r="BBA141" s="120">
        <f t="shared" si="1119"/>
        <v>0</v>
      </c>
      <c r="BBB141" s="120">
        <f t="shared" si="1119"/>
        <v>0</v>
      </c>
      <c r="BBC141" s="120">
        <f t="shared" si="1119"/>
        <v>0</v>
      </c>
      <c r="BBD141" s="120">
        <f t="shared" si="1119"/>
        <v>0</v>
      </c>
      <c r="BBE141" s="120">
        <f t="shared" si="1119"/>
        <v>0</v>
      </c>
      <c r="BBF141" s="120">
        <f t="shared" si="1119"/>
        <v>0</v>
      </c>
      <c r="BBG141" s="120">
        <f t="shared" si="1119"/>
        <v>0</v>
      </c>
      <c r="BBH141" s="120">
        <f t="shared" si="1119"/>
        <v>0</v>
      </c>
      <c r="BBI141" s="120">
        <f t="shared" si="1119"/>
        <v>0</v>
      </c>
      <c r="BBJ141" s="120">
        <f t="shared" si="1119"/>
        <v>0</v>
      </c>
      <c r="BBK141" s="120">
        <f t="shared" si="1119"/>
        <v>0</v>
      </c>
      <c r="BBL141" s="120">
        <f t="shared" ref="BBL141:BDW141" si="1120">BBL122</f>
        <v>0</v>
      </c>
      <c r="BBM141" s="120">
        <f t="shared" si="1120"/>
        <v>0</v>
      </c>
      <c r="BBN141" s="120">
        <f t="shared" si="1120"/>
        <v>0</v>
      </c>
      <c r="BBO141" s="120">
        <f t="shared" si="1120"/>
        <v>0</v>
      </c>
      <c r="BBP141" s="120">
        <f t="shared" si="1120"/>
        <v>0</v>
      </c>
      <c r="BBQ141" s="120">
        <f t="shared" si="1120"/>
        <v>0</v>
      </c>
      <c r="BBR141" s="120">
        <f t="shared" si="1120"/>
        <v>0</v>
      </c>
      <c r="BBS141" s="120">
        <f t="shared" si="1120"/>
        <v>0</v>
      </c>
      <c r="BBT141" s="120">
        <f t="shared" si="1120"/>
        <v>0</v>
      </c>
      <c r="BBU141" s="120">
        <f t="shared" si="1120"/>
        <v>0</v>
      </c>
      <c r="BBV141" s="120">
        <f t="shared" si="1120"/>
        <v>0</v>
      </c>
      <c r="BBW141" s="120">
        <f t="shared" si="1120"/>
        <v>0</v>
      </c>
      <c r="BBX141" s="120">
        <f t="shared" si="1120"/>
        <v>0</v>
      </c>
      <c r="BBY141" s="120">
        <f t="shared" si="1120"/>
        <v>0</v>
      </c>
      <c r="BBZ141" s="120">
        <f t="shared" si="1120"/>
        <v>0</v>
      </c>
      <c r="BCA141" s="120">
        <f t="shared" si="1120"/>
        <v>0</v>
      </c>
      <c r="BCB141" s="120">
        <f t="shared" si="1120"/>
        <v>0</v>
      </c>
      <c r="BCC141" s="120">
        <f t="shared" si="1120"/>
        <v>0</v>
      </c>
      <c r="BCD141" s="120">
        <f t="shared" si="1120"/>
        <v>0</v>
      </c>
      <c r="BCE141" s="120">
        <f t="shared" si="1120"/>
        <v>0</v>
      </c>
      <c r="BCF141" s="120">
        <f t="shared" si="1120"/>
        <v>0</v>
      </c>
      <c r="BCG141" s="120">
        <f t="shared" si="1120"/>
        <v>0</v>
      </c>
      <c r="BCH141" s="120">
        <f t="shared" si="1120"/>
        <v>0</v>
      </c>
      <c r="BCI141" s="120">
        <f t="shared" si="1120"/>
        <v>0</v>
      </c>
      <c r="BCJ141" s="120">
        <f t="shared" si="1120"/>
        <v>0</v>
      </c>
      <c r="BCK141" s="120">
        <f t="shared" si="1120"/>
        <v>0</v>
      </c>
      <c r="BCL141" s="120">
        <f t="shared" si="1120"/>
        <v>0</v>
      </c>
      <c r="BCM141" s="120">
        <f t="shared" si="1120"/>
        <v>0</v>
      </c>
      <c r="BCN141" s="120">
        <f t="shared" si="1120"/>
        <v>0</v>
      </c>
      <c r="BCO141" s="120">
        <f t="shared" si="1120"/>
        <v>0</v>
      </c>
      <c r="BCP141" s="120">
        <f t="shared" si="1120"/>
        <v>0</v>
      </c>
      <c r="BCQ141" s="120">
        <f t="shared" si="1120"/>
        <v>0</v>
      </c>
      <c r="BCR141" s="120">
        <f t="shared" si="1120"/>
        <v>0</v>
      </c>
      <c r="BCS141" s="120">
        <f t="shared" si="1120"/>
        <v>0</v>
      </c>
      <c r="BCT141" s="120">
        <f t="shared" si="1120"/>
        <v>0</v>
      </c>
      <c r="BCU141" s="120">
        <f t="shared" si="1120"/>
        <v>0</v>
      </c>
      <c r="BCV141" s="120">
        <f t="shared" si="1120"/>
        <v>0</v>
      </c>
      <c r="BCW141" s="120">
        <f t="shared" si="1120"/>
        <v>0</v>
      </c>
      <c r="BCX141" s="120">
        <f t="shared" si="1120"/>
        <v>0</v>
      </c>
      <c r="BCY141" s="120">
        <f t="shared" si="1120"/>
        <v>0</v>
      </c>
      <c r="BCZ141" s="120">
        <f t="shared" si="1120"/>
        <v>0</v>
      </c>
      <c r="BDA141" s="120">
        <f t="shared" si="1120"/>
        <v>0</v>
      </c>
      <c r="BDB141" s="120">
        <f t="shared" si="1120"/>
        <v>0</v>
      </c>
      <c r="BDC141" s="120">
        <f t="shared" si="1120"/>
        <v>0</v>
      </c>
      <c r="BDD141" s="120">
        <f t="shared" si="1120"/>
        <v>0</v>
      </c>
      <c r="BDE141" s="120">
        <f t="shared" si="1120"/>
        <v>0</v>
      </c>
      <c r="BDF141" s="120">
        <f t="shared" si="1120"/>
        <v>0</v>
      </c>
      <c r="BDG141" s="120">
        <f t="shared" si="1120"/>
        <v>0</v>
      </c>
      <c r="BDH141" s="120">
        <f t="shared" si="1120"/>
        <v>0</v>
      </c>
      <c r="BDI141" s="120">
        <f t="shared" si="1120"/>
        <v>0</v>
      </c>
      <c r="BDJ141" s="120">
        <f t="shared" si="1120"/>
        <v>0</v>
      </c>
      <c r="BDK141" s="120">
        <f t="shared" si="1120"/>
        <v>0</v>
      </c>
      <c r="BDL141" s="120">
        <f t="shared" si="1120"/>
        <v>0</v>
      </c>
      <c r="BDM141" s="120">
        <f t="shared" si="1120"/>
        <v>0</v>
      </c>
      <c r="BDN141" s="120">
        <f t="shared" si="1120"/>
        <v>0</v>
      </c>
      <c r="BDO141" s="120">
        <f t="shared" si="1120"/>
        <v>0</v>
      </c>
      <c r="BDP141" s="120">
        <f t="shared" si="1120"/>
        <v>0</v>
      </c>
      <c r="BDQ141" s="120">
        <f t="shared" si="1120"/>
        <v>0</v>
      </c>
      <c r="BDR141" s="120">
        <f t="shared" si="1120"/>
        <v>0</v>
      </c>
      <c r="BDS141" s="120">
        <f t="shared" si="1120"/>
        <v>0</v>
      </c>
      <c r="BDT141" s="120">
        <f t="shared" si="1120"/>
        <v>0</v>
      </c>
      <c r="BDU141" s="120">
        <f t="shared" si="1120"/>
        <v>0</v>
      </c>
      <c r="BDV141" s="120">
        <f t="shared" si="1120"/>
        <v>0</v>
      </c>
      <c r="BDW141" s="120">
        <f t="shared" si="1120"/>
        <v>0</v>
      </c>
      <c r="BDX141" s="120">
        <f t="shared" ref="BDX141:BGI141" si="1121">BDX122</f>
        <v>0</v>
      </c>
      <c r="BDY141" s="120">
        <f t="shared" si="1121"/>
        <v>0</v>
      </c>
      <c r="BDZ141" s="120">
        <f t="shared" si="1121"/>
        <v>0</v>
      </c>
      <c r="BEA141" s="120">
        <f t="shared" si="1121"/>
        <v>0</v>
      </c>
      <c r="BEB141" s="120">
        <f t="shared" si="1121"/>
        <v>0</v>
      </c>
      <c r="BEC141" s="120">
        <f t="shared" si="1121"/>
        <v>0</v>
      </c>
      <c r="BED141" s="120">
        <f t="shared" si="1121"/>
        <v>0</v>
      </c>
      <c r="BEE141" s="120">
        <f t="shared" si="1121"/>
        <v>0</v>
      </c>
      <c r="BEF141" s="120">
        <f t="shared" si="1121"/>
        <v>0</v>
      </c>
      <c r="BEG141" s="120">
        <f t="shared" si="1121"/>
        <v>0</v>
      </c>
      <c r="BEH141" s="120">
        <f t="shared" si="1121"/>
        <v>0</v>
      </c>
      <c r="BEI141" s="120">
        <f t="shared" si="1121"/>
        <v>0</v>
      </c>
      <c r="BEJ141" s="120">
        <f t="shared" si="1121"/>
        <v>0</v>
      </c>
      <c r="BEK141" s="120">
        <f t="shared" si="1121"/>
        <v>0</v>
      </c>
      <c r="BEL141" s="120">
        <f t="shared" si="1121"/>
        <v>0</v>
      </c>
      <c r="BEM141" s="120">
        <f t="shared" si="1121"/>
        <v>0</v>
      </c>
      <c r="BEN141" s="120">
        <f t="shared" si="1121"/>
        <v>0</v>
      </c>
      <c r="BEO141" s="120">
        <f t="shared" si="1121"/>
        <v>0</v>
      </c>
      <c r="BEP141" s="120">
        <f t="shared" si="1121"/>
        <v>0</v>
      </c>
      <c r="BEQ141" s="120">
        <f t="shared" si="1121"/>
        <v>0</v>
      </c>
      <c r="BER141" s="120">
        <f t="shared" si="1121"/>
        <v>0</v>
      </c>
      <c r="BES141" s="120">
        <f t="shared" si="1121"/>
        <v>0</v>
      </c>
      <c r="BET141" s="120">
        <f t="shared" si="1121"/>
        <v>0</v>
      </c>
      <c r="BEU141" s="120">
        <f t="shared" si="1121"/>
        <v>0</v>
      </c>
      <c r="BEV141" s="120">
        <f t="shared" si="1121"/>
        <v>0</v>
      </c>
      <c r="BEW141" s="120">
        <f t="shared" si="1121"/>
        <v>0</v>
      </c>
      <c r="BEX141" s="120">
        <f t="shared" si="1121"/>
        <v>0</v>
      </c>
      <c r="BEY141" s="120">
        <f t="shared" si="1121"/>
        <v>0</v>
      </c>
      <c r="BEZ141" s="120">
        <f t="shared" si="1121"/>
        <v>0</v>
      </c>
      <c r="BFA141" s="120">
        <f t="shared" si="1121"/>
        <v>0</v>
      </c>
      <c r="BFB141" s="120">
        <f t="shared" si="1121"/>
        <v>0</v>
      </c>
      <c r="BFC141" s="120">
        <f t="shared" si="1121"/>
        <v>0</v>
      </c>
      <c r="BFD141" s="120">
        <f t="shared" si="1121"/>
        <v>0</v>
      </c>
      <c r="BFE141" s="120">
        <f t="shared" si="1121"/>
        <v>0</v>
      </c>
      <c r="BFF141" s="120">
        <f t="shared" si="1121"/>
        <v>0</v>
      </c>
      <c r="BFG141" s="120">
        <f t="shared" si="1121"/>
        <v>0</v>
      </c>
      <c r="BFH141" s="120">
        <f t="shared" si="1121"/>
        <v>0</v>
      </c>
      <c r="BFI141" s="120">
        <f t="shared" si="1121"/>
        <v>0</v>
      </c>
      <c r="BFJ141" s="120">
        <f t="shared" si="1121"/>
        <v>0</v>
      </c>
      <c r="BFK141" s="120">
        <f t="shared" si="1121"/>
        <v>0</v>
      </c>
      <c r="BFL141" s="120">
        <f t="shared" si="1121"/>
        <v>0</v>
      </c>
      <c r="BFM141" s="120">
        <f t="shared" si="1121"/>
        <v>0</v>
      </c>
      <c r="BFN141" s="120">
        <f t="shared" si="1121"/>
        <v>1</v>
      </c>
      <c r="BFO141" s="120">
        <f t="shared" si="1121"/>
        <v>0</v>
      </c>
      <c r="BFP141" s="120">
        <f t="shared" si="1121"/>
        <v>0</v>
      </c>
      <c r="BFQ141" s="120">
        <f t="shared" si="1121"/>
        <v>0</v>
      </c>
      <c r="BFR141" s="120">
        <f t="shared" si="1121"/>
        <v>0</v>
      </c>
      <c r="BFS141" s="120">
        <f t="shared" si="1121"/>
        <v>0</v>
      </c>
      <c r="BFT141" s="120">
        <f t="shared" si="1121"/>
        <v>0</v>
      </c>
      <c r="BFU141" s="120">
        <f t="shared" si="1121"/>
        <v>0</v>
      </c>
      <c r="BFV141" s="120">
        <f t="shared" si="1121"/>
        <v>0</v>
      </c>
      <c r="BFW141" s="120">
        <f t="shared" si="1121"/>
        <v>0</v>
      </c>
      <c r="BFX141" s="120">
        <f t="shared" si="1121"/>
        <v>0</v>
      </c>
      <c r="BFY141" s="120">
        <f t="shared" si="1121"/>
        <v>0</v>
      </c>
      <c r="BFZ141" s="120">
        <f t="shared" si="1121"/>
        <v>0</v>
      </c>
      <c r="BGA141" s="120">
        <f t="shared" si="1121"/>
        <v>0</v>
      </c>
      <c r="BGB141" s="120">
        <f t="shared" si="1121"/>
        <v>0</v>
      </c>
      <c r="BGC141" s="120">
        <f t="shared" si="1121"/>
        <v>0</v>
      </c>
      <c r="BGD141" s="120">
        <f t="shared" si="1121"/>
        <v>0</v>
      </c>
      <c r="BGE141" s="120">
        <f t="shared" si="1121"/>
        <v>0</v>
      </c>
      <c r="BGF141" s="120">
        <f t="shared" si="1121"/>
        <v>0</v>
      </c>
      <c r="BGG141" s="120">
        <f t="shared" si="1121"/>
        <v>1</v>
      </c>
      <c r="BGH141" s="120">
        <f t="shared" si="1121"/>
        <v>1</v>
      </c>
      <c r="BGI141" s="120">
        <f t="shared" si="1121"/>
        <v>1</v>
      </c>
      <c r="BGJ141" s="120">
        <f t="shared" ref="BGJ141:BIU141" si="1122">BGJ122</f>
        <v>1</v>
      </c>
      <c r="BGK141" s="120">
        <f t="shared" si="1122"/>
        <v>1</v>
      </c>
      <c r="BGL141" s="120">
        <f t="shared" si="1122"/>
        <v>1</v>
      </c>
      <c r="BGM141" s="120">
        <f t="shared" si="1122"/>
        <v>1</v>
      </c>
      <c r="BGN141" s="120">
        <f t="shared" si="1122"/>
        <v>1</v>
      </c>
      <c r="BGO141" s="120">
        <f t="shared" si="1122"/>
        <v>1</v>
      </c>
      <c r="BGP141" s="120">
        <f t="shared" si="1122"/>
        <v>1</v>
      </c>
      <c r="BGQ141" s="120">
        <f t="shared" si="1122"/>
        <v>1</v>
      </c>
      <c r="BGR141" s="120">
        <f t="shared" si="1122"/>
        <v>1</v>
      </c>
      <c r="BGS141" s="120">
        <f t="shared" si="1122"/>
        <v>1</v>
      </c>
      <c r="BGT141" s="120">
        <f t="shared" si="1122"/>
        <v>1</v>
      </c>
      <c r="BGU141" s="120">
        <f t="shared" si="1122"/>
        <v>1</v>
      </c>
      <c r="BGV141" s="120">
        <f t="shared" si="1122"/>
        <v>1</v>
      </c>
      <c r="BGW141" s="120">
        <f t="shared" si="1122"/>
        <v>1</v>
      </c>
      <c r="BGX141" s="120">
        <f t="shared" si="1122"/>
        <v>1</v>
      </c>
      <c r="BGY141" s="120">
        <f t="shared" si="1122"/>
        <v>1</v>
      </c>
      <c r="BGZ141" s="120">
        <f t="shared" si="1122"/>
        <v>1</v>
      </c>
      <c r="BHA141" s="120">
        <f t="shared" si="1122"/>
        <v>1</v>
      </c>
      <c r="BHB141" s="120">
        <f t="shared" si="1122"/>
        <v>1</v>
      </c>
      <c r="BHC141" s="120">
        <f t="shared" si="1122"/>
        <v>1</v>
      </c>
      <c r="BHD141" s="120">
        <f t="shared" si="1122"/>
        <v>1</v>
      </c>
      <c r="BHE141" s="120">
        <f t="shared" si="1122"/>
        <v>1</v>
      </c>
      <c r="BHF141" s="120">
        <f t="shared" si="1122"/>
        <v>1</v>
      </c>
      <c r="BHG141" s="120">
        <f t="shared" si="1122"/>
        <v>1</v>
      </c>
      <c r="BHH141" s="120">
        <f t="shared" si="1122"/>
        <v>1</v>
      </c>
      <c r="BHI141" s="120">
        <f t="shared" si="1122"/>
        <v>1</v>
      </c>
      <c r="BHJ141" s="120">
        <f t="shared" si="1122"/>
        <v>1</v>
      </c>
      <c r="BHK141" s="120">
        <f t="shared" si="1122"/>
        <v>1</v>
      </c>
      <c r="BHL141" s="120">
        <f t="shared" si="1122"/>
        <v>1</v>
      </c>
      <c r="BHM141" s="120">
        <f t="shared" si="1122"/>
        <v>1</v>
      </c>
      <c r="BHN141" s="120">
        <f t="shared" si="1122"/>
        <v>1</v>
      </c>
      <c r="BHO141" s="120">
        <f t="shared" si="1122"/>
        <v>1</v>
      </c>
      <c r="BHP141" s="120">
        <f t="shared" si="1122"/>
        <v>1</v>
      </c>
      <c r="BHQ141" s="120">
        <f t="shared" si="1122"/>
        <v>1</v>
      </c>
      <c r="BHR141" s="120">
        <f t="shared" si="1122"/>
        <v>1</v>
      </c>
      <c r="BHS141" s="120">
        <f t="shared" si="1122"/>
        <v>1</v>
      </c>
      <c r="BHT141" s="120">
        <f t="shared" si="1122"/>
        <v>1</v>
      </c>
      <c r="BHU141" s="120">
        <f t="shared" si="1122"/>
        <v>1</v>
      </c>
      <c r="BHV141" s="120">
        <f t="shared" si="1122"/>
        <v>1</v>
      </c>
      <c r="BHW141" s="120">
        <f t="shared" si="1122"/>
        <v>1</v>
      </c>
      <c r="BHX141" s="120">
        <f t="shared" si="1122"/>
        <v>1</v>
      </c>
      <c r="BHY141" s="120">
        <f t="shared" si="1122"/>
        <v>1</v>
      </c>
      <c r="BHZ141" s="120">
        <f t="shared" si="1122"/>
        <v>1</v>
      </c>
      <c r="BIA141" s="120">
        <f t="shared" si="1122"/>
        <v>1</v>
      </c>
      <c r="BIB141" s="120">
        <f t="shared" si="1122"/>
        <v>1</v>
      </c>
      <c r="BIC141" s="120">
        <f t="shared" si="1122"/>
        <v>1</v>
      </c>
      <c r="BID141" s="120">
        <f t="shared" si="1122"/>
        <v>1</v>
      </c>
      <c r="BIE141" s="120">
        <f t="shared" si="1122"/>
        <v>1</v>
      </c>
      <c r="BIF141" s="120">
        <f t="shared" si="1122"/>
        <v>1</v>
      </c>
      <c r="BIG141" s="120">
        <f t="shared" si="1122"/>
        <v>1</v>
      </c>
      <c r="BIH141" s="120">
        <f t="shared" si="1122"/>
        <v>1</v>
      </c>
      <c r="BII141" s="120">
        <f t="shared" si="1122"/>
        <v>1</v>
      </c>
      <c r="BIJ141" s="120">
        <f t="shared" si="1122"/>
        <v>1</v>
      </c>
      <c r="BIK141" s="120">
        <f t="shared" si="1122"/>
        <v>1</v>
      </c>
      <c r="BIL141" s="120">
        <f t="shared" si="1122"/>
        <v>1</v>
      </c>
      <c r="BIM141" s="120">
        <f t="shared" si="1122"/>
        <v>1</v>
      </c>
      <c r="BIN141" s="120">
        <f t="shared" si="1122"/>
        <v>1</v>
      </c>
      <c r="BIO141" s="120">
        <f t="shared" si="1122"/>
        <v>1</v>
      </c>
      <c r="BIP141" s="120">
        <f t="shared" si="1122"/>
        <v>1</v>
      </c>
      <c r="BIQ141" s="120">
        <f t="shared" si="1122"/>
        <v>1</v>
      </c>
      <c r="BIR141" s="120">
        <f t="shared" si="1122"/>
        <v>1</v>
      </c>
      <c r="BIS141" s="120">
        <f t="shared" si="1122"/>
        <v>1</v>
      </c>
      <c r="BIT141" s="120">
        <f t="shared" si="1122"/>
        <v>1</v>
      </c>
      <c r="BIU141" s="120">
        <f t="shared" si="1122"/>
        <v>1</v>
      </c>
      <c r="BIV141" s="120">
        <f t="shared" ref="BIV141:BLG141" si="1123">BIV122</f>
        <v>1</v>
      </c>
      <c r="BIW141" s="120">
        <f t="shared" si="1123"/>
        <v>1</v>
      </c>
      <c r="BIX141" s="120">
        <f t="shared" si="1123"/>
        <v>1</v>
      </c>
      <c r="BIY141" s="120">
        <f t="shared" si="1123"/>
        <v>1</v>
      </c>
      <c r="BIZ141" s="120">
        <f t="shared" si="1123"/>
        <v>1</v>
      </c>
      <c r="BJA141" s="120">
        <f t="shared" si="1123"/>
        <v>1</v>
      </c>
      <c r="BJB141" s="120">
        <f t="shared" si="1123"/>
        <v>1</v>
      </c>
      <c r="BJC141" s="120">
        <f t="shared" si="1123"/>
        <v>1</v>
      </c>
      <c r="BJD141" s="120">
        <f t="shared" si="1123"/>
        <v>1</v>
      </c>
      <c r="BJE141" s="120">
        <f t="shared" si="1123"/>
        <v>1</v>
      </c>
      <c r="BJF141" s="120">
        <f t="shared" si="1123"/>
        <v>1</v>
      </c>
      <c r="BJG141" s="120">
        <f t="shared" si="1123"/>
        <v>1</v>
      </c>
      <c r="BJH141" s="120">
        <f t="shared" si="1123"/>
        <v>1</v>
      </c>
      <c r="BJI141" s="120">
        <f t="shared" si="1123"/>
        <v>1</v>
      </c>
      <c r="BJJ141" s="120">
        <f t="shared" si="1123"/>
        <v>1</v>
      </c>
      <c r="BJK141" s="120">
        <f t="shared" si="1123"/>
        <v>1</v>
      </c>
      <c r="BJL141" s="120">
        <f t="shared" si="1123"/>
        <v>1</v>
      </c>
      <c r="BJM141" s="120">
        <f t="shared" si="1123"/>
        <v>1</v>
      </c>
      <c r="BJN141" s="120">
        <f t="shared" si="1123"/>
        <v>1</v>
      </c>
      <c r="BJO141" s="120">
        <f t="shared" si="1123"/>
        <v>1</v>
      </c>
      <c r="BJP141" s="120">
        <f t="shared" si="1123"/>
        <v>1</v>
      </c>
      <c r="BJQ141" s="120">
        <f t="shared" si="1123"/>
        <v>1</v>
      </c>
      <c r="BJR141" s="120">
        <f t="shared" si="1123"/>
        <v>1</v>
      </c>
      <c r="BJS141" s="120">
        <f t="shared" si="1123"/>
        <v>1</v>
      </c>
      <c r="BJT141" s="120">
        <f t="shared" si="1123"/>
        <v>1</v>
      </c>
      <c r="BJU141" s="120">
        <f t="shared" si="1123"/>
        <v>1</v>
      </c>
      <c r="BJV141" s="120">
        <f t="shared" si="1123"/>
        <v>1</v>
      </c>
      <c r="BJW141" s="120">
        <f t="shared" si="1123"/>
        <v>1</v>
      </c>
      <c r="BJX141" s="120">
        <f t="shared" si="1123"/>
        <v>1</v>
      </c>
      <c r="BJY141" s="120">
        <f t="shared" si="1123"/>
        <v>1</v>
      </c>
      <c r="BJZ141" s="120">
        <f t="shared" si="1123"/>
        <v>1</v>
      </c>
      <c r="BKA141" s="120">
        <f t="shared" si="1123"/>
        <v>1</v>
      </c>
      <c r="BKB141" s="120">
        <f t="shared" si="1123"/>
        <v>1</v>
      </c>
      <c r="BKC141" s="120">
        <f t="shared" si="1123"/>
        <v>1</v>
      </c>
      <c r="BKD141" s="120">
        <f t="shared" si="1123"/>
        <v>1</v>
      </c>
      <c r="BKE141" s="120">
        <f t="shared" si="1123"/>
        <v>1</v>
      </c>
      <c r="BKF141" s="120">
        <f t="shared" si="1123"/>
        <v>1</v>
      </c>
      <c r="BKG141" s="120">
        <f t="shared" si="1123"/>
        <v>1</v>
      </c>
      <c r="BKH141" s="120">
        <f t="shared" si="1123"/>
        <v>1</v>
      </c>
      <c r="BKI141" s="120">
        <f t="shared" si="1123"/>
        <v>0</v>
      </c>
      <c r="BKJ141" s="120">
        <f t="shared" si="1123"/>
        <v>0</v>
      </c>
      <c r="BKK141" s="120">
        <f t="shared" si="1123"/>
        <v>0</v>
      </c>
      <c r="BKL141" s="120">
        <f t="shared" si="1123"/>
        <v>0</v>
      </c>
      <c r="BKM141" s="120">
        <f t="shared" si="1123"/>
        <v>0</v>
      </c>
      <c r="BKN141" s="120">
        <f t="shared" si="1123"/>
        <v>0</v>
      </c>
      <c r="BKO141" s="120">
        <f t="shared" si="1123"/>
        <v>0</v>
      </c>
      <c r="BKP141" s="120">
        <f t="shared" si="1123"/>
        <v>0</v>
      </c>
      <c r="BKQ141" s="120">
        <f t="shared" si="1123"/>
        <v>0</v>
      </c>
      <c r="BKR141" s="120">
        <f t="shared" si="1123"/>
        <v>0</v>
      </c>
      <c r="BKS141" s="120">
        <f t="shared" si="1123"/>
        <v>0</v>
      </c>
      <c r="BKT141" s="120">
        <f t="shared" si="1123"/>
        <v>0</v>
      </c>
      <c r="BKU141" s="120">
        <f t="shared" si="1123"/>
        <v>0</v>
      </c>
      <c r="BKV141" s="120">
        <f t="shared" si="1123"/>
        <v>0</v>
      </c>
      <c r="BKW141" s="120">
        <f t="shared" si="1123"/>
        <v>0</v>
      </c>
      <c r="BKX141" s="120">
        <f t="shared" si="1123"/>
        <v>0</v>
      </c>
      <c r="BKY141" s="120">
        <f t="shared" si="1123"/>
        <v>0</v>
      </c>
      <c r="BKZ141" s="120">
        <f t="shared" si="1123"/>
        <v>0</v>
      </c>
      <c r="BLA141" s="120">
        <f t="shared" si="1123"/>
        <v>0</v>
      </c>
      <c r="BLB141" s="120">
        <f t="shared" si="1123"/>
        <v>0</v>
      </c>
      <c r="BLC141" s="120">
        <f t="shared" si="1123"/>
        <v>0</v>
      </c>
      <c r="BLD141" s="120">
        <f t="shared" si="1123"/>
        <v>0</v>
      </c>
      <c r="BLE141" s="120">
        <f t="shared" si="1123"/>
        <v>0</v>
      </c>
      <c r="BLF141" s="120">
        <f t="shared" si="1123"/>
        <v>0</v>
      </c>
      <c r="BLG141" s="120">
        <f t="shared" si="1123"/>
        <v>0</v>
      </c>
      <c r="BLH141" s="120">
        <f t="shared" ref="BLH141:BNS141" si="1124">BLH122</f>
        <v>0</v>
      </c>
      <c r="BLI141" s="120">
        <f t="shared" si="1124"/>
        <v>0</v>
      </c>
      <c r="BLJ141" s="120">
        <f t="shared" si="1124"/>
        <v>0</v>
      </c>
      <c r="BLK141" s="120">
        <f t="shared" si="1124"/>
        <v>0</v>
      </c>
      <c r="BLL141" s="120">
        <f t="shared" si="1124"/>
        <v>0</v>
      </c>
      <c r="BLM141" s="120">
        <f t="shared" si="1124"/>
        <v>0</v>
      </c>
      <c r="BLN141" s="120">
        <f t="shared" si="1124"/>
        <v>0</v>
      </c>
      <c r="BLO141" s="120">
        <f t="shared" si="1124"/>
        <v>0</v>
      </c>
      <c r="BLP141" s="120">
        <f t="shared" si="1124"/>
        <v>0</v>
      </c>
      <c r="BLQ141" s="120">
        <f t="shared" si="1124"/>
        <v>0</v>
      </c>
      <c r="BLR141" s="120">
        <f t="shared" si="1124"/>
        <v>0</v>
      </c>
      <c r="BLS141" s="120">
        <f t="shared" si="1124"/>
        <v>0</v>
      </c>
      <c r="BLT141" s="120">
        <f t="shared" si="1124"/>
        <v>0</v>
      </c>
      <c r="BLU141" s="120">
        <f t="shared" si="1124"/>
        <v>0</v>
      </c>
      <c r="BLV141" s="120">
        <f t="shared" si="1124"/>
        <v>0</v>
      </c>
      <c r="BLW141" s="120">
        <f t="shared" si="1124"/>
        <v>0</v>
      </c>
      <c r="BLX141" s="120">
        <f t="shared" si="1124"/>
        <v>0</v>
      </c>
      <c r="BLY141" s="120">
        <f t="shared" si="1124"/>
        <v>0</v>
      </c>
      <c r="BLZ141" s="120">
        <f t="shared" si="1124"/>
        <v>0</v>
      </c>
      <c r="BMA141" s="120">
        <f t="shared" si="1124"/>
        <v>0</v>
      </c>
      <c r="BMB141" s="120">
        <f t="shared" si="1124"/>
        <v>0</v>
      </c>
      <c r="BMC141" s="120">
        <f t="shared" si="1124"/>
        <v>0</v>
      </c>
      <c r="BMD141" s="120">
        <f t="shared" si="1124"/>
        <v>0</v>
      </c>
      <c r="BME141" s="120">
        <f t="shared" si="1124"/>
        <v>0</v>
      </c>
      <c r="BMF141" s="120">
        <f t="shared" si="1124"/>
        <v>0</v>
      </c>
      <c r="BMG141" s="120">
        <f t="shared" si="1124"/>
        <v>0</v>
      </c>
      <c r="BMH141" s="120">
        <f t="shared" si="1124"/>
        <v>0</v>
      </c>
      <c r="BMI141" s="120">
        <f t="shared" si="1124"/>
        <v>0</v>
      </c>
      <c r="BMJ141" s="120">
        <f t="shared" si="1124"/>
        <v>0</v>
      </c>
      <c r="BMK141" s="120">
        <f t="shared" si="1124"/>
        <v>0</v>
      </c>
      <c r="BML141" s="120">
        <f t="shared" si="1124"/>
        <v>0</v>
      </c>
      <c r="BMM141" s="120">
        <f t="shared" si="1124"/>
        <v>0</v>
      </c>
      <c r="BMN141" s="120">
        <f t="shared" si="1124"/>
        <v>0</v>
      </c>
      <c r="BMO141" s="120">
        <f t="shared" si="1124"/>
        <v>0</v>
      </c>
      <c r="BMP141" s="120">
        <f t="shared" si="1124"/>
        <v>0</v>
      </c>
      <c r="BMQ141" s="120">
        <f t="shared" si="1124"/>
        <v>0</v>
      </c>
      <c r="BMR141" s="120">
        <f t="shared" si="1124"/>
        <v>0</v>
      </c>
      <c r="BMS141" s="120">
        <f t="shared" si="1124"/>
        <v>0</v>
      </c>
      <c r="BMT141" s="120">
        <f t="shared" si="1124"/>
        <v>0</v>
      </c>
      <c r="BMU141" s="120">
        <f t="shared" si="1124"/>
        <v>0</v>
      </c>
      <c r="BMV141" s="120">
        <f t="shared" si="1124"/>
        <v>0</v>
      </c>
      <c r="BMW141" s="120">
        <f t="shared" si="1124"/>
        <v>0</v>
      </c>
      <c r="BMX141" s="120">
        <f t="shared" si="1124"/>
        <v>0</v>
      </c>
      <c r="BMY141" s="120">
        <f t="shared" si="1124"/>
        <v>0</v>
      </c>
      <c r="BMZ141" s="120">
        <f t="shared" si="1124"/>
        <v>0</v>
      </c>
      <c r="BNA141" s="120">
        <f t="shared" si="1124"/>
        <v>1</v>
      </c>
      <c r="BNB141" s="120">
        <f t="shared" si="1124"/>
        <v>0</v>
      </c>
      <c r="BNC141" s="120">
        <f t="shared" si="1124"/>
        <v>0</v>
      </c>
      <c r="BND141" s="120">
        <f t="shared" si="1124"/>
        <v>0</v>
      </c>
      <c r="BNE141" s="120">
        <f t="shared" si="1124"/>
        <v>0</v>
      </c>
      <c r="BNF141" s="120">
        <f t="shared" si="1124"/>
        <v>0</v>
      </c>
      <c r="BNG141" s="120">
        <f t="shared" si="1124"/>
        <v>0</v>
      </c>
      <c r="BNH141" s="120">
        <f t="shared" si="1124"/>
        <v>0</v>
      </c>
      <c r="BNI141" s="120">
        <f t="shared" si="1124"/>
        <v>0</v>
      </c>
      <c r="BNJ141" s="120">
        <f t="shared" si="1124"/>
        <v>0</v>
      </c>
      <c r="BNK141" s="120">
        <f t="shared" si="1124"/>
        <v>0</v>
      </c>
      <c r="BNL141" s="120">
        <f t="shared" si="1124"/>
        <v>0</v>
      </c>
      <c r="BNM141" s="120">
        <f t="shared" si="1124"/>
        <v>0</v>
      </c>
      <c r="BNN141" s="120">
        <f t="shared" si="1124"/>
        <v>0</v>
      </c>
      <c r="BNO141" s="120">
        <f t="shared" si="1124"/>
        <v>0</v>
      </c>
      <c r="BNP141" s="120">
        <f t="shared" si="1124"/>
        <v>0</v>
      </c>
      <c r="BNQ141" s="120">
        <f t="shared" si="1124"/>
        <v>0</v>
      </c>
      <c r="BNR141" s="120">
        <f t="shared" si="1124"/>
        <v>0</v>
      </c>
      <c r="BNS141" s="120">
        <f t="shared" si="1124"/>
        <v>0</v>
      </c>
      <c r="BNT141" s="120">
        <f t="shared" ref="BNT141:BQE141" si="1125">BNT122</f>
        <v>0</v>
      </c>
      <c r="BNU141" s="120">
        <f t="shared" si="1125"/>
        <v>0</v>
      </c>
      <c r="BNV141" s="120">
        <f t="shared" si="1125"/>
        <v>0</v>
      </c>
      <c r="BNW141" s="120">
        <f t="shared" si="1125"/>
        <v>0</v>
      </c>
      <c r="BNX141" s="120">
        <f t="shared" si="1125"/>
        <v>0</v>
      </c>
      <c r="BNY141" s="120">
        <f t="shared" si="1125"/>
        <v>0</v>
      </c>
      <c r="BNZ141" s="120">
        <f t="shared" si="1125"/>
        <v>0</v>
      </c>
      <c r="BOA141" s="120">
        <f t="shared" si="1125"/>
        <v>0</v>
      </c>
      <c r="BOB141" s="120">
        <f t="shared" si="1125"/>
        <v>0</v>
      </c>
      <c r="BOC141" s="120">
        <f t="shared" si="1125"/>
        <v>0</v>
      </c>
      <c r="BOD141" s="120">
        <f t="shared" si="1125"/>
        <v>0</v>
      </c>
      <c r="BOE141" s="120">
        <f t="shared" si="1125"/>
        <v>0</v>
      </c>
      <c r="BOF141" s="120">
        <f t="shared" si="1125"/>
        <v>0</v>
      </c>
      <c r="BOG141" s="120">
        <f t="shared" si="1125"/>
        <v>0</v>
      </c>
      <c r="BOH141" s="120">
        <f t="shared" si="1125"/>
        <v>0</v>
      </c>
      <c r="BOI141" s="120">
        <f t="shared" si="1125"/>
        <v>0</v>
      </c>
      <c r="BOJ141" s="120">
        <f t="shared" si="1125"/>
        <v>0</v>
      </c>
      <c r="BOK141" s="120">
        <f t="shared" si="1125"/>
        <v>0</v>
      </c>
      <c r="BOL141" s="120">
        <f t="shared" si="1125"/>
        <v>0</v>
      </c>
      <c r="BOM141" s="120">
        <f t="shared" si="1125"/>
        <v>0</v>
      </c>
      <c r="BON141" s="120">
        <f t="shared" si="1125"/>
        <v>0</v>
      </c>
      <c r="BOO141" s="120">
        <f t="shared" si="1125"/>
        <v>0</v>
      </c>
      <c r="BOP141" s="120">
        <f t="shared" si="1125"/>
        <v>0</v>
      </c>
      <c r="BOQ141" s="120">
        <f t="shared" si="1125"/>
        <v>0</v>
      </c>
      <c r="BOR141" s="120">
        <f t="shared" si="1125"/>
        <v>0</v>
      </c>
      <c r="BOS141" s="120">
        <f t="shared" si="1125"/>
        <v>0</v>
      </c>
      <c r="BOT141" s="120">
        <f t="shared" si="1125"/>
        <v>0</v>
      </c>
      <c r="BOU141" s="120">
        <f t="shared" si="1125"/>
        <v>0</v>
      </c>
      <c r="BOV141" s="120">
        <f t="shared" si="1125"/>
        <v>0</v>
      </c>
      <c r="BOW141" s="120">
        <f t="shared" si="1125"/>
        <v>0</v>
      </c>
      <c r="BOX141" s="120">
        <f t="shared" si="1125"/>
        <v>0</v>
      </c>
      <c r="BOY141" s="120">
        <f t="shared" si="1125"/>
        <v>0</v>
      </c>
      <c r="BOZ141" s="120">
        <f t="shared" si="1125"/>
        <v>0</v>
      </c>
      <c r="BPA141" s="120">
        <f t="shared" si="1125"/>
        <v>0</v>
      </c>
      <c r="BPB141" s="120">
        <f t="shared" si="1125"/>
        <v>0</v>
      </c>
      <c r="BPC141" s="120">
        <f t="shared" si="1125"/>
        <v>0</v>
      </c>
      <c r="BPD141" s="120">
        <f t="shared" si="1125"/>
        <v>0</v>
      </c>
      <c r="BPE141" s="120">
        <f t="shared" si="1125"/>
        <v>0</v>
      </c>
      <c r="BPF141" s="120">
        <f t="shared" si="1125"/>
        <v>0</v>
      </c>
      <c r="BPG141" s="120">
        <f t="shared" si="1125"/>
        <v>0</v>
      </c>
      <c r="BPH141" s="120">
        <f t="shared" si="1125"/>
        <v>0</v>
      </c>
      <c r="BPI141" s="120">
        <f t="shared" si="1125"/>
        <v>0</v>
      </c>
      <c r="BPJ141" s="120">
        <f t="shared" si="1125"/>
        <v>0</v>
      </c>
      <c r="BPK141" s="120">
        <f t="shared" si="1125"/>
        <v>0</v>
      </c>
      <c r="BPL141" s="120">
        <f t="shared" si="1125"/>
        <v>0</v>
      </c>
      <c r="BPM141" s="120">
        <f t="shared" si="1125"/>
        <v>0</v>
      </c>
      <c r="BPN141" s="120">
        <f t="shared" si="1125"/>
        <v>0</v>
      </c>
      <c r="BPO141" s="120">
        <f t="shared" si="1125"/>
        <v>0</v>
      </c>
      <c r="BPP141" s="120">
        <f t="shared" si="1125"/>
        <v>0</v>
      </c>
      <c r="BPQ141" s="120">
        <f t="shared" si="1125"/>
        <v>0</v>
      </c>
      <c r="BPR141" s="120">
        <f t="shared" si="1125"/>
        <v>0</v>
      </c>
      <c r="BPS141" s="120">
        <f t="shared" si="1125"/>
        <v>0</v>
      </c>
      <c r="BPT141" s="120">
        <f t="shared" si="1125"/>
        <v>0</v>
      </c>
      <c r="BPU141" s="120">
        <f t="shared" si="1125"/>
        <v>0</v>
      </c>
      <c r="BPV141" s="120">
        <f t="shared" si="1125"/>
        <v>0</v>
      </c>
      <c r="BPW141" s="120">
        <f t="shared" si="1125"/>
        <v>0</v>
      </c>
      <c r="BPX141" s="120">
        <f t="shared" si="1125"/>
        <v>0</v>
      </c>
      <c r="BPY141" s="120">
        <f t="shared" si="1125"/>
        <v>0</v>
      </c>
      <c r="BPZ141" s="120">
        <f t="shared" si="1125"/>
        <v>0</v>
      </c>
      <c r="BQA141" s="120">
        <f t="shared" si="1125"/>
        <v>0</v>
      </c>
      <c r="BQB141" s="120">
        <f t="shared" si="1125"/>
        <v>0</v>
      </c>
      <c r="BQC141" s="120">
        <f t="shared" si="1125"/>
        <v>0</v>
      </c>
      <c r="BQD141" s="120">
        <f t="shared" si="1125"/>
        <v>0</v>
      </c>
      <c r="BQE141" s="120">
        <f t="shared" si="1125"/>
        <v>0</v>
      </c>
      <c r="BQF141" s="120">
        <f t="shared" ref="BQF141:BSQ141" si="1126">BQF122</f>
        <v>0</v>
      </c>
      <c r="BQG141" s="120">
        <f t="shared" si="1126"/>
        <v>0</v>
      </c>
      <c r="BQH141" s="120">
        <f t="shared" si="1126"/>
        <v>0</v>
      </c>
      <c r="BQI141" s="120">
        <f t="shared" si="1126"/>
        <v>0</v>
      </c>
      <c r="BQJ141" s="120">
        <f t="shared" si="1126"/>
        <v>0</v>
      </c>
      <c r="BQK141" s="120">
        <f t="shared" si="1126"/>
        <v>0</v>
      </c>
      <c r="BQL141" s="120">
        <f t="shared" si="1126"/>
        <v>0</v>
      </c>
      <c r="BQM141" s="120">
        <f t="shared" si="1126"/>
        <v>0</v>
      </c>
      <c r="BQN141" s="120">
        <f t="shared" si="1126"/>
        <v>0</v>
      </c>
      <c r="BQO141" s="120">
        <f t="shared" si="1126"/>
        <v>0</v>
      </c>
      <c r="BQP141" s="120">
        <f t="shared" si="1126"/>
        <v>0</v>
      </c>
      <c r="BQQ141" s="120">
        <f t="shared" si="1126"/>
        <v>0</v>
      </c>
      <c r="BQR141" s="120">
        <f t="shared" si="1126"/>
        <v>0</v>
      </c>
      <c r="BQS141" s="120">
        <f t="shared" si="1126"/>
        <v>0</v>
      </c>
      <c r="BQT141" s="120">
        <f t="shared" si="1126"/>
        <v>0</v>
      </c>
      <c r="BQU141" s="120">
        <f t="shared" si="1126"/>
        <v>0</v>
      </c>
      <c r="BQV141" s="120">
        <f t="shared" si="1126"/>
        <v>0</v>
      </c>
      <c r="BQW141" s="120">
        <f t="shared" si="1126"/>
        <v>0</v>
      </c>
      <c r="BQX141" s="120">
        <f t="shared" si="1126"/>
        <v>0</v>
      </c>
      <c r="BQY141" s="120">
        <f t="shared" si="1126"/>
        <v>0</v>
      </c>
      <c r="BQZ141" s="120">
        <f t="shared" si="1126"/>
        <v>0</v>
      </c>
      <c r="BRA141" s="120">
        <f t="shared" si="1126"/>
        <v>0</v>
      </c>
      <c r="BRB141" s="120">
        <f t="shared" si="1126"/>
        <v>0</v>
      </c>
      <c r="BRC141" s="120">
        <f t="shared" si="1126"/>
        <v>0</v>
      </c>
      <c r="BRD141" s="120">
        <f t="shared" si="1126"/>
        <v>0</v>
      </c>
      <c r="BRE141" s="120">
        <f t="shared" si="1126"/>
        <v>0</v>
      </c>
      <c r="BRF141" s="120">
        <f t="shared" si="1126"/>
        <v>0</v>
      </c>
      <c r="BRG141" s="120">
        <f t="shared" si="1126"/>
        <v>0</v>
      </c>
      <c r="BRH141" s="120">
        <f t="shared" si="1126"/>
        <v>0</v>
      </c>
      <c r="BRI141" s="120">
        <f t="shared" si="1126"/>
        <v>0</v>
      </c>
      <c r="BRJ141" s="120">
        <f t="shared" si="1126"/>
        <v>0</v>
      </c>
      <c r="BRK141" s="120">
        <f t="shared" si="1126"/>
        <v>0</v>
      </c>
      <c r="BRL141" s="120">
        <f t="shared" si="1126"/>
        <v>0</v>
      </c>
      <c r="BRM141" s="120">
        <f t="shared" si="1126"/>
        <v>0</v>
      </c>
      <c r="BRN141" s="120">
        <f t="shared" si="1126"/>
        <v>0</v>
      </c>
      <c r="BRO141" s="120">
        <f t="shared" si="1126"/>
        <v>0</v>
      </c>
      <c r="BRP141" s="120">
        <f t="shared" si="1126"/>
        <v>0</v>
      </c>
      <c r="BRQ141" s="120">
        <f t="shared" si="1126"/>
        <v>0</v>
      </c>
      <c r="BRR141" s="120">
        <f t="shared" si="1126"/>
        <v>0</v>
      </c>
      <c r="BRS141" s="120">
        <f t="shared" si="1126"/>
        <v>0</v>
      </c>
      <c r="BRT141" s="120">
        <f t="shared" si="1126"/>
        <v>0</v>
      </c>
      <c r="BRU141" s="120">
        <f t="shared" si="1126"/>
        <v>0</v>
      </c>
      <c r="BRV141" s="120">
        <f t="shared" si="1126"/>
        <v>0</v>
      </c>
      <c r="BRW141" s="120">
        <f t="shared" si="1126"/>
        <v>0</v>
      </c>
      <c r="BRX141" s="120">
        <f t="shared" si="1126"/>
        <v>0</v>
      </c>
      <c r="BRY141" s="120">
        <f t="shared" si="1126"/>
        <v>0</v>
      </c>
      <c r="BRZ141" s="120">
        <f t="shared" si="1126"/>
        <v>0</v>
      </c>
      <c r="BSA141" s="120">
        <f t="shared" si="1126"/>
        <v>0</v>
      </c>
      <c r="BSB141" s="120">
        <f t="shared" si="1126"/>
        <v>0</v>
      </c>
      <c r="BSC141" s="120">
        <f t="shared" si="1126"/>
        <v>0</v>
      </c>
      <c r="BSD141" s="120">
        <f t="shared" si="1126"/>
        <v>0</v>
      </c>
      <c r="BSE141" s="120">
        <f t="shared" si="1126"/>
        <v>0</v>
      </c>
      <c r="BSF141" s="120">
        <f t="shared" si="1126"/>
        <v>0</v>
      </c>
      <c r="BSG141" s="120">
        <f t="shared" si="1126"/>
        <v>0</v>
      </c>
      <c r="BSH141" s="120">
        <f t="shared" si="1126"/>
        <v>0</v>
      </c>
      <c r="BSI141" s="120">
        <f t="shared" si="1126"/>
        <v>1</v>
      </c>
      <c r="BSJ141" s="120">
        <f t="shared" si="1126"/>
        <v>1</v>
      </c>
      <c r="BSK141" s="120">
        <f t="shared" si="1126"/>
        <v>1</v>
      </c>
      <c r="BSL141" s="120">
        <f t="shared" si="1126"/>
        <v>1</v>
      </c>
      <c r="BSM141" s="120">
        <f t="shared" si="1126"/>
        <v>1</v>
      </c>
      <c r="BSN141" s="120">
        <f t="shared" si="1126"/>
        <v>1</v>
      </c>
      <c r="BSO141" s="120">
        <f t="shared" si="1126"/>
        <v>1</v>
      </c>
      <c r="BSP141" s="120">
        <f t="shared" si="1126"/>
        <v>1</v>
      </c>
      <c r="BSQ141" s="120">
        <f t="shared" si="1126"/>
        <v>1</v>
      </c>
      <c r="BSR141" s="120">
        <f t="shared" ref="BSR141:BVC141" si="1127">BSR122</f>
        <v>1</v>
      </c>
      <c r="BSS141" s="120">
        <f t="shared" si="1127"/>
        <v>1</v>
      </c>
      <c r="BST141" s="120">
        <f t="shared" si="1127"/>
        <v>1</v>
      </c>
      <c r="BSU141" s="120">
        <f t="shared" si="1127"/>
        <v>1</v>
      </c>
      <c r="BSV141" s="120">
        <f t="shared" si="1127"/>
        <v>1</v>
      </c>
      <c r="BSW141" s="120">
        <f t="shared" si="1127"/>
        <v>1</v>
      </c>
      <c r="BSX141" s="120">
        <f t="shared" si="1127"/>
        <v>0</v>
      </c>
      <c r="BSY141" s="120">
        <f t="shared" si="1127"/>
        <v>0</v>
      </c>
      <c r="BSZ141" s="120">
        <f t="shared" si="1127"/>
        <v>0</v>
      </c>
      <c r="BTA141" s="120">
        <f t="shared" si="1127"/>
        <v>0</v>
      </c>
      <c r="BTB141" s="120">
        <f t="shared" si="1127"/>
        <v>0</v>
      </c>
      <c r="BTC141" s="120">
        <f t="shared" si="1127"/>
        <v>0</v>
      </c>
      <c r="BTD141" s="120">
        <f t="shared" si="1127"/>
        <v>0</v>
      </c>
      <c r="BTE141" s="120">
        <f t="shared" si="1127"/>
        <v>0</v>
      </c>
      <c r="BTF141" s="120">
        <f t="shared" si="1127"/>
        <v>0</v>
      </c>
      <c r="BTG141" s="120">
        <f t="shared" si="1127"/>
        <v>0</v>
      </c>
      <c r="BTH141" s="120">
        <f t="shared" si="1127"/>
        <v>0</v>
      </c>
      <c r="BTI141" s="120">
        <f t="shared" si="1127"/>
        <v>0</v>
      </c>
      <c r="BTJ141" s="120">
        <f t="shared" si="1127"/>
        <v>0</v>
      </c>
      <c r="BTK141" s="120">
        <f t="shared" si="1127"/>
        <v>0</v>
      </c>
      <c r="BTL141" s="120">
        <f t="shared" si="1127"/>
        <v>0</v>
      </c>
      <c r="BTM141" s="120">
        <f t="shared" si="1127"/>
        <v>0</v>
      </c>
      <c r="BTN141" s="120">
        <f t="shared" si="1127"/>
        <v>0</v>
      </c>
      <c r="BTO141" s="120">
        <f t="shared" si="1127"/>
        <v>0</v>
      </c>
      <c r="BTP141" s="120">
        <f t="shared" si="1127"/>
        <v>0</v>
      </c>
      <c r="BTQ141" s="120">
        <f t="shared" si="1127"/>
        <v>0</v>
      </c>
      <c r="BTR141" s="120">
        <f t="shared" si="1127"/>
        <v>0</v>
      </c>
      <c r="BTS141" s="120">
        <f t="shared" si="1127"/>
        <v>0</v>
      </c>
      <c r="BTT141" s="120">
        <f t="shared" si="1127"/>
        <v>0</v>
      </c>
      <c r="BTU141" s="120">
        <f t="shared" si="1127"/>
        <v>0</v>
      </c>
      <c r="BTV141" s="120">
        <f t="shared" si="1127"/>
        <v>0</v>
      </c>
      <c r="BTW141" s="120">
        <f t="shared" si="1127"/>
        <v>0</v>
      </c>
      <c r="BTX141" s="120">
        <f t="shared" si="1127"/>
        <v>0</v>
      </c>
      <c r="BTY141" s="120">
        <f t="shared" si="1127"/>
        <v>0</v>
      </c>
      <c r="BTZ141" s="120">
        <f t="shared" si="1127"/>
        <v>0</v>
      </c>
      <c r="BUA141" s="120">
        <f t="shared" si="1127"/>
        <v>0</v>
      </c>
      <c r="BUB141" s="120">
        <f t="shared" si="1127"/>
        <v>0</v>
      </c>
      <c r="BUC141" s="120">
        <f t="shared" si="1127"/>
        <v>0</v>
      </c>
      <c r="BUD141" s="120">
        <f t="shared" si="1127"/>
        <v>0</v>
      </c>
      <c r="BUE141" s="120">
        <f t="shared" si="1127"/>
        <v>0</v>
      </c>
      <c r="BUF141" s="120">
        <f t="shared" si="1127"/>
        <v>0</v>
      </c>
      <c r="BUG141" s="120">
        <f t="shared" si="1127"/>
        <v>0</v>
      </c>
      <c r="BUH141" s="120">
        <f t="shared" si="1127"/>
        <v>0</v>
      </c>
      <c r="BUI141" s="120">
        <f t="shared" si="1127"/>
        <v>0</v>
      </c>
      <c r="BUJ141" s="120">
        <f t="shared" si="1127"/>
        <v>0</v>
      </c>
      <c r="BUK141" s="120">
        <f t="shared" si="1127"/>
        <v>0</v>
      </c>
      <c r="BUL141" s="120">
        <f t="shared" si="1127"/>
        <v>0</v>
      </c>
      <c r="BUM141" s="120">
        <f t="shared" si="1127"/>
        <v>0</v>
      </c>
      <c r="BUN141" s="120">
        <f t="shared" si="1127"/>
        <v>0</v>
      </c>
      <c r="BUO141" s="120">
        <f t="shared" si="1127"/>
        <v>0</v>
      </c>
      <c r="BUP141" s="120">
        <f t="shared" si="1127"/>
        <v>0</v>
      </c>
      <c r="BUQ141" s="120">
        <f t="shared" si="1127"/>
        <v>0</v>
      </c>
      <c r="BUR141" s="120">
        <f t="shared" si="1127"/>
        <v>0</v>
      </c>
      <c r="BUS141" s="120">
        <f t="shared" si="1127"/>
        <v>0</v>
      </c>
      <c r="BUT141" s="120">
        <f t="shared" si="1127"/>
        <v>0</v>
      </c>
      <c r="BUU141" s="120">
        <f t="shared" si="1127"/>
        <v>0</v>
      </c>
      <c r="BUV141" s="120">
        <f t="shared" si="1127"/>
        <v>0</v>
      </c>
      <c r="BUW141" s="120">
        <f t="shared" si="1127"/>
        <v>0</v>
      </c>
      <c r="BUX141" s="120">
        <f t="shared" si="1127"/>
        <v>0</v>
      </c>
      <c r="BUY141" s="120">
        <f t="shared" si="1127"/>
        <v>0</v>
      </c>
      <c r="BUZ141" s="120">
        <f t="shared" si="1127"/>
        <v>0</v>
      </c>
      <c r="BVA141" s="120">
        <f t="shared" si="1127"/>
        <v>0</v>
      </c>
      <c r="BVB141" s="120">
        <f t="shared" si="1127"/>
        <v>0</v>
      </c>
      <c r="BVC141" s="120">
        <f t="shared" si="1127"/>
        <v>0</v>
      </c>
      <c r="BVD141" s="120">
        <f t="shared" ref="BVD141:BXO141" si="1128">BVD122</f>
        <v>0</v>
      </c>
      <c r="BVE141" s="120">
        <f t="shared" si="1128"/>
        <v>0</v>
      </c>
      <c r="BVF141" s="120">
        <f t="shared" si="1128"/>
        <v>0</v>
      </c>
      <c r="BVG141" s="120">
        <f t="shared" si="1128"/>
        <v>0</v>
      </c>
      <c r="BVH141" s="120">
        <f t="shared" si="1128"/>
        <v>0</v>
      </c>
      <c r="BVI141" s="120">
        <f t="shared" si="1128"/>
        <v>0</v>
      </c>
      <c r="BVJ141" s="120">
        <f t="shared" si="1128"/>
        <v>0</v>
      </c>
      <c r="BVK141" s="120">
        <f t="shared" si="1128"/>
        <v>0</v>
      </c>
      <c r="BVL141" s="120">
        <f t="shared" si="1128"/>
        <v>0</v>
      </c>
      <c r="BVM141" s="120">
        <f t="shared" si="1128"/>
        <v>0</v>
      </c>
      <c r="BVN141" s="120">
        <f t="shared" si="1128"/>
        <v>0</v>
      </c>
      <c r="BVO141" s="120">
        <f t="shared" si="1128"/>
        <v>0</v>
      </c>
      <c r="BVP141" s="120">
        <f t="shared" si="1128"/>
        <v>0</v>
      </c>
      <c r="BVQ141" s="120">
        <f t="shared" si="1128"/>
        <v>0</v>
      </c>
      <c r="BVR141" s="120">
        <f t="shared" si="1128"/>
        <v>0</v>
      </c>
      <c r="BVS141" s="120">
        <f t="shared" si="1128"/>
        <v>0</v>
      </c>
      <c r="BVT141" s="120">
        <f t="shared" si="1128"/>
        <v>0</v>
      </c>
      <c r="BVU141" s="120">
        <f t="shared" si="1128"/>
        <v>0</v>
      </c>
      <c r="BVV141" s="120">
        <f t="shared" si="1128"/>
        <v>0</v>
      </c>
      <c r="BVW141" s="120">
        <f t="shared" si="1128"/>
        <v>0</v>
      </c>
      <c r="BVX141" s="120">
        <f t="shared" si="1128"/>
        <v>0</v>
      </c>
      <c r="BVY141" s="120">
        <f t="shared" si="1128"/>
        <v>0</v>
      </c>
      <c r="BVZ141" s="120">
        <f t="shared" si="1128"/>
        <v>0</v>
      </c>
      <c r="BWA141" s="120">
        <f t="shared" si="1128"/>
        <v>0</v>
      </c>
      <c r="BWB141" s="120">
        <f t="shared" si="1128"/>
        <v>0</v>
      </c>
      <c r="BWC141" s="120">
        <f t="shared" si="1128"/>
        <v>0</v>
      </c>
      <c r="BWD141" s="120">
        <f t="shared" si="1128"/>
        <v>0</v>
      </c>
      <c r="BWE141" s="120">
        <f t="shared" si="1128"/>
        <v>0</v>
      </c>
      <c r="BWF141" s="120">
        <f t="shared" si="1128"/>
        <v>0</v>
      </c>
      <c r="BWG141" s="120">
        <f t="shared" si="1128"/>
        <v>0</v>
      </c>
      <c r="BWH141" s="120">
        <f t="shared" si="1128"/>
        <v>0</v>
      </c>
      <c r="BWI141" s="120">
        <f t="shared" si="1128"/>
        <v>0</v>
      </c>
      <c r="BWJ141" s="120">
        <f t="shared" si="1128"/>
        <v>0</v>
      </c>
      <c r="BWK141" s="120">
        <f t="shared" si="1128"/>
        <v>0</v>
      </c>
      <c r="BWL141" s="120">
        <f t="shared" si="1128"/>
        <v>0</v>
      </c>
      <c r="BWM141" s="120">
        <f t="shared" si="1128"/>
        <v>0</v>
      </c>
      <c r="BWN141" s="120">
        <f t="shared" si="1128"/>
        <v>0</v>
      </c>
      <c r="BWO141" s="120">
        <f t="shared" si="1128"/>
        <v>0</v>
      </c>
      <c r="BWP141" s="120">
        <f t="shared" si="1128"/>
        <v>0</v>
      </c>
      <c r="BWQ141" s="120">
        <f t="shared" si="1128"/>
        <v>0</v>
      </c>
      <c r="BWR141" s="120">
        <f t="shared" si="1128"/>
        <v>0</v>
      </c>
      <c r="BWS141" s="120">
        <f t="shared" si="1128"/>
        <v>0</v>
      </c>
      <c r="BWT141" s="120">
        <f t="shared" si="1128"/>
        <v>0</v>
      </c>
      <c r="BWU141" s="120">
        <f t="shared" si="1128"/>
        <v>0</v>
      </c>
      <c r="BWV141" s="120">
        <f t="shared" si="1128"/>
        <v>0</v>
      </c>
      <c r="BWW141" s="120">
        <f t="shared" si="1128"/>
        <v>0</v>
      </c>
      <c r="BWX141" s="120">
        <f t="shared" si="1128"/>
        <v>0</v>
      </c>
      <c r="BWY141" s="120">
        <f t="shared" si="1128"/>
        <v>0</v>
      </c>
      <c r="BWZ141" s="120">
        <f t="shared" si="1128"/>
        <v>0</v>
      </c>
      <c r="BXA141" s="120">
        <f t="shared" si="1128"/>
        <v>0</v>
      </c>
      <c r="BXB141" s="120">
        <f t="shared" si="1128"/>
        <v>0</v>
      </c>
      <c r="BXC141" s="120">
        <f t="shared" si="1128"/>
        <v>0</v>
      </c>
      <c r="BXD141" s="120">
        <f t="shared" si="1128"/>
        <v>0</v>
      </c>
      <c r="BXE141" s="120">
        <f t="shared" si="1128"/>
        <v>0</v>
      </c>
      <c r="BXF141" s="120">
        <f t="shared" si="1128"/>
        <v>0</v>
      </c>
      <c r="BXG141" s="120">
        <f t="shared" si="1128"/>
        <v>0</v>
      </c>
      <c r="BXH141" s="120">
        <f t="shared" si="1128"/>
        <v>0</v>
      </c>
      <c r="BXI141" s="120">
        <f t="shared" si="1128"/>
        <v>0</v>
      </c>
      <c r="BXJ141" s="120">
        <f t="shared" si="1128"/>
        <v>0</v>
      </c>
      <c r="BXK141" s="120">
        <f t="shared" si="1128"/>
        <v>0</v>
      </c>
      <c r="BXL141" s="120">
        <f t="shared" si="1128"/>
        <v>0</v>
      </c>
      <c r="BXM141" s="120">
        <f t="shared" si="1128"/>
        <v>0</v>
      </c>
      <c r="BXN141" s="120">
        <f t="shared" si="1128"/>
        <v>0</v>
      </c>
      <c r="BXO141" s="120">
        <f t="shared" si="1128"/>
        <v>0</v>
      </c>
      <c r="BXP141" s="120">
        <f t="shared" ref="BXP141:CAA141" si="1129">BXP122</f>
        <v>0</v>
      </c>
      <c r="BXQ141" s="120">
        <f t="shared" si="1129"/>
        <v>0</v>
      </c>
      <c r="BXR141" s="120">
        <f t="shared" si="1129"/>
        <v>0</v>
      </c>
      <c r="BXS141" s="120">
        <f t="shared" si="1129"/>
        <v>0</v>
      </c>
      <c r="BXT141" s="120">
        <f t="shared" si="1129"/>
        <v>0</v>
      </c>
      <c r="BXU141" s="120">
        <f t="shared" si="1129"/>
        <v>0</v>
      </c>
      <c r="BXV141" s="120">
        <f t="shared" si="1129"/>
        <v>0</v>
      </c>
      <c r="BXW141" s="120">
        <f t="shared" si="1129"/>
        <v>0</v>
      </c>
      <c r="BXX141" s="120">
        <f t="shared" si="1129"/>
        <v>0</v>
      </c>
      <c r="BXY141" s="120">
        <f t="shared" si="1129"/>
        <v>0</v>
      </c>
      <c r="BXZ141" s="120">
        <f t="shared" si="1129"/>
        <v>0</v>
      </c>
      <c r="BYA141" s="120">
        <f t="shared" si="1129"/>
        <v>0</v>
      </c>
      <c r="BYB141" s="120">
        <f t="shared" si="1129"/>
        <v>0</v>
      </c>
      <c r="BYC141" s="120">
        <f t="shared" si="1129"/>
        <v>0</v>
      </c>
      <c r="BYD141" s="120">
        <f t="shared" si="1129"/>
        <v>0</v>
      </c>
      <c r="BYE141" s="120">
        <f t="shared" si="1129"/>
        <v>0</v>
      </c>
      <c r="BYF141" s="120">
        <f t="shared" si="1129"/>
        <v>0</v>
      </c>
      <c r="BYG141" s="120">
        <f t="shared" si="1129"/>
        <v>0</v>
      </c>
      <c r="BYH141" s="120">
        <f t="shared" si="1129"/>
        <v>0</v>
      </c>
      <c r="BYI141" s="120">
        <f t="shared" si="1129"/>
        <v>0</v>
      </c>
      <c r="BYJ141" s="120">
        <f t="shared" si="1129"/>
        <v>0</v>
      </c>
      <c r="BYK141" s="120">
        <f t="shared" si="1129"/>
        <v>0</v>
      </c>
      <c r="BYL141" s="120">
        <f t="shared" si="1129"/>
        <v>0</v>
      </c>
      <c r="BYM141" s="120">
        <f t="shared" si="1129"/>
        <v>0</v>
      </c>
      <c r="BYN141" s="120">
        <f t="shared" si="1129"/>
        <v>0</v>
      </c>
      <c r="BYO141" s="120">
        <f t="shared" si="1129"/>
        <v>0</v>
      </c>
      <c r="BYP141" s="120">
        <f t="shared" si="1129"/>
        <v>0</v>
      </c>
      <c r="BYQ141" s="120">
        <f t="shared" si="1129"/>
        <v>0</v>
      </c>
      <c r="BYR141" s="120">
        <f t="shared" si="1129"/>
        <v>0</v>
      </c>
      <c r="BYS141" s="120">
        <f t="shared" si="1129"/>
        <v>0</v>
      </c>
      <c r="BYT141" s="120">
        <f t="shared" si="1129"/>
        <v>0</v>
      </c>
      <c r="BYU141" s="120">
        <f t="shared" si="1129"/>
        <v>0</v>
      </c>
      <c r="BYV141" s="120">
        <f t="shared" si="1129"/>
        <v>0</v>
      </c>
      <c r="BYW141" s="120">
        <f t="shared" si="1129"/>
        <v>0</v>
      </c>
      <c r="BYX141" s="120">
        <f t="shared" si="1129"/>
        <v>0</v>
      </c>
      <c r="BYY141" s="120">
        <f t="shared" si="1129"/>
        <v>0</v>
      </c>
      <c r="BYZ141" s="120">
        <f t="shared" si="1129"/>
        <v>0</v>
      </c>
      <c r="BZA141" s="120">
        <f t="shared" si="1129"/>
        <v>0</v>
      </c>
      <c r="BZB141" s="120">
        <f t="shared" si="1129"/>
        <v>0</v>
      </c>
      <c r="BZC141" s="120">
        <f t="shared" si="1129"/>
        <v>0</v>
      </c>
      <c r="BZD141" s="120">
        <f t="shared" si="1129"/>
        <v>0</v>
      </c>
      <c r="BZE141" s="120">
        <f t="shared" si="1129"/>
        <v>0</v>
      </c>
      <c r="BZF141" s="120">
        <f t="shared" si="1129"/>
        <v>0</v>
      </c>
      <c r="BZG141" s="120">
        <f t="shared" si="1129"/>
        <v>0</v>
      </c>
      <c r="BZH141" s="120">
        <f t="shared" si="1129"/>
        <v>0</v>
      </c>
      <c r="BZI141" s="120">
        <f t="shared" si="1129"/>
        <v>0</v>
      </c>
      <c r="BZJ141" s="120">
        <f t="shared" si="1129"/>
        <v>0</v>
      </c>
      <c r="BZK141" s="120">
        <f t="shared" si="1129"/>
        <v>0</v>
      </c>
      <c r="BZL141" s="120">
        <f t="shared" si="1129"/>
        <v>0</v>
      </c>
      <c r="BZM141" s="120">
        <f t="shared" si="1129"/>
        <v>0</v>
      </c>
      <c r="BZN141" s="120">
        <f t="shared" si="1129"/>
        <v>0</v>
      </c>
      <c r="BZO141" s="120">
        <f t="shared" si="1129"/>
        <v>0</v>
      </c>
      <c r="BZP141" s="120">
        <f t="shared" si="1129"/>
        <v>0</v>
      </c>
      <c r="BZQ141" s="120">
        <f t="shared" si="1129"/>
        <v>0</v>
      </c>
      <c r="BZR141" s="120">
        <f t="shared" si="1129"/>
        <v>0</v>
      </c>
      <c r="BZS141" s="120">
        <f t="shared" si="1129"/>
        <v>0</v>
      </c>
      <c r="BZT141" s="120">
        <f t="shared" si="1129"/>
        <v>0</v>
      </c>
      <c r="BZU141" s="120">
        <f t="shared" si="1129"/>
        <v>0</v>
      </c>
      <c r="BZV141" s="120">
        <f t="shared" si="1129"/>
        <v>0</v>
      </c>
      <c r="BZW141" s="120">
        <f t="shared" si="1129"/>
        <v>0</v>
      </c>
      <c r="BZX141" s="120">
        <f t="shared" si="1129"/>
        <v>0</v>
      </c>
      <c r="BZY141" s="120">
        <f t="shared" si="1129"/>
        <v>0</v>
      </c>
      <c r="BZZ141" s="120">
        <f t="shared" si="1129"/>
        <v>0</v>
      </c>
      <c r="CAA141" s="120">
        <f t="shared" si="1129"/>
        <v>0</v>
      </c>
      <c r="CAB141" s="120">
        <f t="shared" ref="CAB141:CCM141" si="1130">CAB122</f>
        <v>0</v>
      </c>
      <c r="CAC141" s="120">
        <f t="shared" si="1130"/>
        <v>0</v>
      </c>
      <c r="CAD141" s="120">
        <f t="shared" si="1130"/>
        <v>0</v>
      </c>
      <c r="CAE141" s="120">
        <f t="shared" si="1130"/>
        <v>0</v>
      </c>
      <c r="CAF141" s="120">
        <f t="shared" si="1130"/>
        <v>0</v>
      </c>
      <c r="CAG141" s="120">
        <f t="shared" si="1130"/>
        <v>0</v>
      </c>
      <c r="CAH141" s="120">
        <f t="shared" si="1130"/>
        <v>0</v>
      </c>
      <c r="CAI141" s="120">
        <f t="shared" si="1130"/>
        <v>0</v>
      </c>
      <c r="CAJ141" s="120">
        <f t="shared" si="1130"/>
        <v>0</v>
      </c>
      <c r="CAK141" s="120">
        <f t="shared" si="1130"/>
        <v>0</v>
      </c>
      <c r="CAL141" s="120">
        <f t="shared" si="1130"/>
        <v>0</v>
      </c>
      <c r="CAM141" s="120">
        <f t="shared" si="1130"/>
        <v>0</v>
      </c>
      <c r="CAN141" s="120">
        <f t="shared" si="1130"/>
        <v>0</v>
      </c>
      <c r="CAO141" s="120">
        <f t="shared" si="1130"/>
        <v>0</v>
      </c>
      <c r="CAP141" s="120">
        <f t="shared" si="1130"/>
        <v>0</v>
      </c>
      <c r="CAQ141" s="120">
        <f t="shared" si="1130"/>
        <v>0</v>
      </c>
      <c r="CAR141" s="120">
        <f t="shared" si="1130"/>
        <v>0</v>
      </c>
      <c r="CAS141" s="120">
        <f t="shared" si="1130"/>
        <v>0</v>
      </c>
      <c r="CAT141" s="120">
        <f t="shared" si="1130"/>
        <v>0</v>
      </c>
      <c r="CAU141" s="120">
        <f t="shared" si="1130"/>
        <v>0</v>
      </c>
      <c r="CAV141" s="120">
        <f t="shared" si="1130"/>
        <v>0</v>
      </c>
      <c r="CAW141" s="120">
        <f t="shared" si="1130"/>
        <v>0</v>
      </c>
      <c r="CAX141" s="120">
        <f t="shared" si="1130"/>
        <v>0</v>
      </c>
      <c r="CAY141" s="120">
        <f t="shared" si="1130"/>
        <v>0</v>
      </c>
      <c r="CAZ141" s="120">
        <f t="shared" si="1130"/>
        <v>0</v>
      </c>
      <c r="CBA141" s="120">
        <f t="shared" si="1130"/>
        <v>0</v>
      </c>
      <c r="CBB141" s="120">
        <f t="shared" si="1130"/>
        <v>0</v>
      </c>
      <c r="CBC141" s="120">
        <f t="shared" si="1130"/>
        <v>0</v>
      </c>
      <c r="CBD141" s="120">
        <f t="shared" si="1130"/>
        <v>0</v>
      </c>
      <c r="CBE141" s="120">
        <f t="shared" si="1130"/>
        <v>0</v>
      </c>
      <c r="CBF141" s="120">
        <f t="shared" si="1130"/>
        <v>0</v>
      </c>
      <c r="CBG141" s="120">
        <f t="shared" si="1130"/>
        <v>0</v>
      </c>
      <c r="CBH141" s="120">
        <f t="shared" si="1130"/>
        <v>0</v>
      </c>
      <c r="CBI141" s="120">
        <f t="shared" si="1130"/>
        <v>0</v>
      </c>
      <c r="CBJ141" s="120">
        <f t="shared" si="1130"/>
        <v>0</v>
      </c>
      <c r="CBK141" s="120">
        <f t="shared" si="1130"/>
        <v>0</v>
      </c>
      <c r="CBL141" s="120">
        <f t="shared" si="1130"/>
        <v>0</v>
      </c>
      <c r="CBM141" s="120">
        <f t="shared" si="1130"/>
        <v>0</v>
      </c>
      <c r="CBN141" s="120">
        <f t="shared" si="1130"/>
        <v>0</v>
      </c>
      <c r="CBO141" s="120">
        <f t="shared" si="1130"/>
        <v>0</v>
      </c>
      <c r="CBP141" s="120">
        <f t="shared" si="1130"/>
        <v>0</v>
      </c>
      <c r="CBQ141" s="120">
        <f t="shared" si="1130"/>
        <v>0</v>
      </c>
      <c r="CBR141" s="120">
        <f t="shared" si="1130"/>
        <v>0</v>
      </c>
      <c r="CBS141" s="120">
        <f t="shared" si="1130"/>
        <v>0</v>
      </c>
      <c r="CBT141" s="120">
        <f t="shared" si="1130"/>
        <v>0</v>
      </c>
      <c r="CBU141" s="120">
        <f t="shared" si="1130"/>
        <v>0</v>
      </c>
      <c r="CBV141" s="120">
        <f t="shared" si="1130"/>
        <v>0</v>
      </c>
      <c r="CBW141" s="120">
        <f t="shared" si="1130"/>
        <v>0</v>
      </c>
      <c r="CBX141" s="120">
        <f t="shared" si="1130"/>
        <v>0</v>
      </c>
      <c r="CBY141" s="120">
        <f t="shared" si="1130"/>
        <v>0</v>
      </c>
      <c r="CBZ141" s="120">
        <f t="shared" si="1130"/>
        <v>0</v>
      </c>
      <c r="CCA141" s="120">
        <f t="shared" si="1130"/>
        <v>0</v>
      </c>
      <c r="CCB141" s="120">
        <f t="shared" si="1130"/>
        <v>0</v>
      </c>
      <c r="CCC141" s="120">
        <f t="shared" si="1130"/>
        <v>0</v>
      </c>
      <c r="CCD141" s="120">
        <f t="shared" si="1130"/>
        <v>0</v>
      </c>
      <c r="CCE141" s="120">
        <f t="shared" si="1130"/>
        <v>0</v>
      </c>
      <c r="CCF141" s="120">
        <f t="shared" si="1130"/>
        <v>0</v>
      </c>
      <c r="CCG141" s="120">
        <f t="shared" si="1130"/>
        <v>0</v>
      </c>
      <c r="CCH141" s="120">
        <f t="shared" si="1130"/>
        <v>0</v>
      </c>
      <c r="CCI141" s="120">
        <f t="shared" si="1130"/>
        <v>0</v>
      </c>
      <c r="CCJ141" s="120">
        <f t="shared" si="1130"/>
        <v>0</v>
      </c>
      <c r="CCK141" s="120">
        <f t="shared" si="1130"/>
        <v>0</v>
      </c>
      <c r="CCL141" s="120">
        <f t="shared" si="1130"/>
        <v>0</v>
      </c>
      <c r="CCM141" s="120">
        <f t="shared" si="1130"/>
        <v>0</v>
      </c>
      <c r="CCN141" s="120">
        <f t="shared" ref="CCN141:CEY141" si="1131">CCN122</f>
        <v>0</v>
      </c>
      <c r="CCO141" s="120">
        <f t="shared" si="1131"/>
        <v>0</v>
      </c>
      <c r="CCP141" s="120">
        <f t="shared" si="1131"/>
        <v>0</v>
      </c>
      <c r="CCQ141" s="120">
        <f t="shared" si="1131"/>
        <v>0</v>
      </c>
      <c r="CCR141" s="120">
        <f t="shared" si="1131"/>
        <v>0</v>
      </c>
      <c r="CCS141" s="120">
        <f t="shared" si="1131"/>
        <v>0</v>
      </c>
      <c r="CCT141" s="120">
        <f t="shared" si="1131"/>
        <v>0</v>
      </c>
      <c r="CCU141" s="120">
        <f t="shared" si="1131"/>
        <v>0</v>
      </c>
      <c r="CCV141" s="120">
        <f t="shared" si="1131"/>
        <v>0</v>
      </c>
      <c r="CCW141" s="120">
        <f t="shared" si="1131"/>
        <v>0</v>
      </c>
      <c r="CCX141" s="120">
        <f t="shared" si="1131"/>
        <v>0</v>
      </c>
      <c r="CCY141" s="120">
        <f t="shared" si="1131"/>
        <v>0</v>
      </c>
      <c r="CCZ141" s="120">
        <f t="shared" si="1131"/>
        <v>0</v>
      </c>
      <c r="CDA141" s="120">
        <f t="shared" si="1131"/>
        <v>0</v>
      </c>
      <c r="CDB141" s="120">
        <f t="shared" si="1131"/>
        <v>0</v>
      </c>
      <c r="CDC141" s="120">
        <f t="shared" si="1131"/>
        <v>0</v>
      </c>
      <c r="CDD141" s="120">
        <f t="shared" si="1131"/>
        <v>0</v>
      </c>
      <c r="CDE141" s="120">
        <f t="shared" si="1131"/>
        <v>0</v>
      </c>
      <c r="CDF141" s="120">
        <f t="shared" si="1131"/>
        <v>0</v>
      </c>
      <c r="CDG141" s="120">
        <f t="shared" si="1131"/>
        <v>0</v>
      </c>
      <c r="CDH141" s="120">
        <f t="shared" si="1131"/>
        <v>0</v>
      </c>
      <c r="CDI141" s="120">
        <f t="shared" si="1131"/>
        <v>0</v>
      </c>
      <c r="CDJ141" s="120">
        <f t="shared" si="1131"/>
        <v>0</v>
      </c>
      <c r="CDK141" s="120">
        <f t="shared" si="1131"/>
        <v>0</v>
      </c>
      <c r="CDL141" s="120">
        <f t="shared" si="1131"/>
        <v>0</v>
      </c>
      <c r="CDM141" s="120">
        <f t="shared" si="1131"/>
        <v>0</v>
      </c>
      <c r="CDN141" s="120">
        <f t="shared" si="1131"/>
        <v>0</v>
      </c>
      <c r="CDO141" s="120">
        <f t="shared" si="1131"/>
        <v>0</v>
      </c>
      <c r="CDP141" s="120">
        <f t="shared" si="1131"/>
        <v>0</v>
      </c>
      <c r="CDQ141" s="120">
        <f t="shared" si="1131"/>
        <v>0</v>
      </c>
      <c r="CDR141" s="120">
        <f t="shared" si="1131"/>
        <v>0</v>
      </c>
      <c r="CDS141" s="120">
        <f t="shared" si="1131"/>
        <v>0</v>
      </c>
      <c r="CDT141" s="120">
        <f t="shared" si="1131"/>
        <v>0</v>
      </c>
      <c r="CDU141" s="120">
        <f t="shared" si="1131"/>
        <v>0</v>
      </c>
      <c r="CDV141" s="120">
        <f t="shared" si="1131"/>
        <v>0</v>
      </c>
      <c r="CDW141" s="120">
        <f t="shared" si="1131"/>
        <v>0</v>
      </c>
      <c r="CDX141" s="120">
        <f t="shared" si="1131"/>
        <v>0</v>
      </c>
      <c r="CDY141" s="120">
        <f t="shared" si="1131"/>
        <v>0</v>
      </c>
      <c r="CDZ141" s="120">
        <f t="shared" si="1131"/>
        <v>0</v>
      </c>
      <c r="CEA141" s="120">
        <f t="shared" si="1131"/>
        <v>0</v>
      </c>
      <c r="CEB141" s="120">
        <f t="shared" si="1131"/>
        <v>0</v>
      </c>
      <c r="CEC141" s="120">
        <f t="shared" si="1131"/>
        <v>0</v>
      </c>
      <c r="CED141" s="120">
        <f t="shared" si="1131"/>
        <v>0</v>
      </c>
      <c r="CEE141" s="120">
        <f t="shared" si="1131"/>
        <v>0</v>
      </c>
      <c r="CEF141" s="120">
        <f t="shared" si="1131"/>
        <v>0</v>
      </c>
      <c r="CEG141" s="120">
        <f t="shared" si="1131"/>
        <v>0</v>
      </c>
      <c r="CEH141" s="120">
        <f t="shared" si="1131"/>
        <v>0</v>
      </c>
      <c r="CEI141" s="120">
        <f t="shared" si="1131"/>
        <v>0</v>
      </c>
      <c r="CEJ141" s="120">
        <f t="shared" si="1131"/>
        <v>0</v>
      </c>
      <c r="CEK141" s="120">
        <f t="shared" si="1131"/>
        <v>0</v>
      </c>
      <c r="CEL141" s="120">
        <f t="shared" si="1131"/>
        <v>0</v>
      </c>
      <c r="CEM141" s="120">
        <f t="shared" si="1131"/>
        <v>0</v>
      </c>
      <c r="CEN141" s="120">
        <f t="shared" si="1131"/>
        <v>0</v>
      </c>
      <c r="CEO141" s="120">
        <f t="shared" si="1131"/>
        <v>0</v>
      </c>
      <c r="CEP141" s="120">
        <f t="shared" si="1131"/>
        <v>0</v>
      </c>
      <c r="CEQ141" s="120">
        <f t="shared" si="1131"/>
        <v>0</v>
      </c>
      <c r="CER141" s="120">
        <f t="shared" si="1131"/>
        <v>0</v>
      </c>
      <c r="CES141" s="120">
        <f t="shared" si="1131"/>
        <v>0</v>
      </c>
      <c r="CET141" s="120">
        <f t="shared" si="1131"/>
        <v>0</v>
      </c>
      <c r="CEU141" s="120">
        <f t="shared" si="1131"/>
        <v>0</v>
      </c>
      <c r="CEV141" s="120">
        <f t="shared" si="1131"/>
        <v>0</v>
      </c>
      <c r="CEW141" s="120">
        <f t="shared" si="1131"/>
        <v>0</v>
      </c>
      <c r="CEX141" s="120">
        <f t="shared" si="1131"/>
        <v>0</v>
      </c>
      <c r="CEY141" s="120">
        <f t="shared" si="1131"/>
        <v>0</v>
      </c>
      <c r="CEZ141" s="120">
        <f t="shared" ref="CEZ141:CHK141" si="1132">CEZ122</f>
        <v>0</v>
      </c>
      <c r="CFA141" s="120">
        <f t="shared" si="1132"/>
        <v>0</v>
      </c>
      <c r="CFB141" s="120">
        <f t="shared" si="1132"/>
        <v>0</v>
      </c>
      <c r="CFC141" s="120">
        <f t="shared" si="1132"/>
        <v>0</v>
      </c>
      <c r="CFD141" s="120">
        <f t="shared" si="1132"/>
        <v>0</v>
      </c>
      <c r="CFE141" s="120">
        <f t="shared" si="1132"/>
        <v>0</v>
      </c>
      <c r="CFF141" s="120">
        <f t="shared" si="1132"/>
        <v>0</v>
      </c>
      <c r="CFG141" s="120">
        <f t="shared" si="1132"/>
        <v>0</v>
      </c>
      <c r="CFH141" s="120">
        <f t="shared" si="1132"/>
        <v>0</v>
      </c>
      <c r="CFI141" s="120">
        <f t="shared" si="1132"/>
        <v>0</v>
      </c>
      <c r="CFJ141" s="120">
        <f t="shared" si="1132"/>
        <v>0</v>
      </c>
      <c r="CFK141" s="120">
        <f t="shared" si="1132"/>
        <v>0</v>
      </c>
      <c r="CFL141" s="120">
        <f t="shared" si="1132"/>
        <v>0</v>
      </c>
      <c r="CFM141" s="120">
        <f t="shared" si="1132"/>
        <v>0</v>
      </c>
      <c r="CFN141" s="120">
        <f t="shared" si="1132"/>
        <v>0</v>
      </c>
      <c r="CFO141" s="120">
        <f t="shared" si="1132"/>
        <v>0</v>
      </c>
      <c r="CFP141" s="120">
        <f t="shared" si="1132"/>
        <v>0</v>
      </c>
      <c r="CFQ141" s="120">
        <f t="shared" si="1132"/>
        <v>0</v>
      </c>
      <c r="CFR141" s="120">
        <f t="shared" si="1132"/>
        <v>0</v>
      </c>
      <c r="CFS141" s="120">
        <f t="shared" si="1132"/>
        <v>0</v>
      </c>
      <c r="CFT141" s="120">
        <f t="shared" si="1132"/>
        <v>0</v>
      </c>
      <c r="CFU141" s="120">
        <f t="shared" si="1132"/>
        <v>0</v>
      </c>
      <c r="CFV141" s="120">
        <f t="shared" si="1132"/>
        <v>0</v>
      </c>
      <c r="CFW141" s="120">
        <f t="shared" si="1132"/>
        <v>0</v>
      </c>
      <c r="CFX141" s="120">
        <f t="shared" si="1132"/>
        <v>0</v>
      </c>
      <c r="CFY141" s="120">
        <f t="shared" si="1132"/>
        <v>0</v>
      </c>
      <c r="CFZ141" s="120">
        <f t="shared" si="1132"/>
        <v>0</v>
      </c>
      <c r="CGA141" s="120">
        <f t="shared" si="1132"/>
        <v>0</v>
      </c>
      <c r="CGB141" s="120">
        <f t="shared" si="1132"/>
        <v>0</v>
      </c>
      <c r="CGC141" s="120">
        <f t="shared" si="1132"/>
        <v>0</v>
      </c>
      <c r="CGD141" s="120">
        <f t="shared" si="1132"/>
        <v>0</v>
      </c>
      <c r="CGE141" s="120">
        <f t="shared" si="1132"/>
        <v>0</v>
      </c>
      <c r="CGF141" s="120">
        <f t="shared" si="1132"/>
        <v>0</v>
      </c>
      <c r="CGG141" s="120">
        <f t="shared" si="1132"/>
        <v>0</v>
      </c>
      <c r="CGH141" s="120">
        <f t="shared" si="1132"/>
        <v>0</v>
      </c>
      <c r="CGI141" s="120">
        <f t="shared" si="1132"/>
        <v>0</v>
      </c>
      <c r="CGJ141" s="120">
        <f t="shared" si="1132"/>
        <v>0</v>
      </c>
      <c r="CGK141" s="120">
        <f t="shared" si="1132"/>
        <v>0</v>
      </c>
      <c r="CGL141" s="120">
        <f t="shared" si="1132"/>
        <v>0</v>
      </c>
      <c r="CGM141" s="120">
        <f t="shared" si="1132"/>
        <v>0</v>
      </c>
      <c r="CGN141" s="120">
        <f t="shared" si="1132"/>
        <v>0</v>
      </c>
      <c r="CGO141" s="120">
        <f t="shared" si="1132"/>
        <v>0</v>
      </c>
      <c r="CGP141" s="120">
        <f t="shared" si="1132"/>
        <v>0</v>
      </c>
      <c r="CGQ141" s="120">
        <f t="shared" si="1132"/>
        <v>0</v>
      </c>
      <c r="CGR141" s="120">
        <f t="shared" si="1132"/>
        <v>0</v>
      </c>
      <c r="CGS141" s="120">
        <f t="shared" si="1132"/>
        <v>0</v>
      </c>
      <c r="CGT141" s="120">
        <f t="shared" si="1132"/>
        <v>0</v>
      </c>
      <c r="CGU141" s="120">
        <f t="shared" si="1132"/>
        <v>0</v>
      </c>
      <c r="CGV141" s="120">
        <f t="shared" si="1132"/>
        <v>0</v>
      </c>
      <c r="CGW141" s="120">
        <f t="shared" si="1132"/>
        <v>0</v>
      </c>
      <c r="CGX141" s="120">
        <f t="shared" si="1132"/>
        <v>0</v>
      </c>
      <c r="CGY141" s="120">
        <f t="shared" si="1132"/>
        <v>0</v>
      </c>
      <c r="CGZ141" s="120">
        <f t="shared" si="1132"/>
        <v>0</v>
      </c>
      <c r="CHA141" s="120">
        <f t="shared" si="1132"/>
        <v>0</v>
      </c>
      <c r="CHB141" s="120">
        <f t="shared" si="1132"/>
        <v>0</v>
      </c>
      <c r="CHC141" s="120">
        <f t="shared" si="1132"/>
        <v>0</v>
      </c>
      <c r="CHD141" s="120">
        <f t="shared" si="1132"/>
        <v>0</v>
      </c>
      <c r="CHE141" s="120">
        <f t="shared" si="1132"/>
        <v>0</v>
      </c>
      <c r="CHF141" s="120">
        <f t="shared" si="1132"/>
        <v>0</v>
      </c>
      <c r="CHG141" s="120">
        <f t="shared" si="1132"/>
        <v>0</v>
      </c>
      <c r="CHH141" s="120">
        <f t="shared" si="1132"/>
        <v>0</v>
      </c>
      <c r="CHI141" s="120">
        <f t="shared" si="1132"/>
        <v>0</v>
      </c>
      <c r="CHJ141" s="120">
        <f t="shared" si="1132"/>
        <v>0</v>
      </c>
      <c r="CHK141" s="120">
        <f t="shared" si="1132"/>
        <v>0</v>
      </c>
      <c r="CHL141" s="120">
        <f t="shared" ref="CHL141:CJW141" si="1133">CHL122</f>
        <v>0</v>
      </c>
      <c r="CHM141" s="120">
        <f t="shared" si="1133"/>
        <v>0</v>
      </c>
      <c r="CHN141" s="120">
        <f t="shared" si="1133"/>
        <v>0</v>
      </c>
      <c r="CHO141" s="120">
        <f t="shared" si="1133"/>
        <v>0</v>
      </c>
      <c r="CHP141" s="120">
        <f t="shared" si="1133"/>
        <v>0</v>
      </c>
      <c r="CHQ141" s="120">
        <f t="shared" si="1133"/>
        <v>0</v>
      </c>
      <c r="CHR141" s="120">
        <f t="shared" si="1133"/>
        <v>0</v>
      </c>
      <c r="CHS141" s="120">
        <f t="shared" si="1133"/>
        <v>0</v>
      </c>
      <c r="CHT141" s="120">
        <f t="shared" si="1133"/>
        <v>0</v>
      </c>
      <c r="CHU141" s="120">
        <f t="shared" si="1133"/>
        <v>0</v>
      </c>
      <c r="CHV141" s="120">
        <f t="shared" si="1133"/>
        <v>0</v>
      </c>
      <c r="CHW141" s="120">
        <f t="shared" si="1133"/>
        <v>0</v>
      </c>
      <c r="CHX141" s="120">
        <f t="shared" si="1133"/>
        <v>0</v>
      </c>
      <c r="CHY141" s="120">
        <f t="shared" si="1133"/>
        <v>0</v>
      </c>
      <c r="CHZ141" s="120">
        <f t="shared" si="1133"/>
        <v>0</v>
      </c>
      <c r="CIA141" s="120">
        <f t="shared" si="1133"/>
        <v>0</v>
      </c>
      <c r="CIB141" s="120">
        <f t="shared" si="1133"/>
        <v>0</v>
      </c>
      <c r="CIC141" s="120">
        <f t="shared" si="1133"/>
        <v>0</v>
      </c>
      <c r="CID141" s="120">
        <f t="shared" si="1133"/>
        <v>0</v>
      </c>
      <c r="CIE141" s="120">
        <f t="shared" si="1133"/>
        <v>0</v>
      </c>
      <c r="CIF141" s="120">
        <f t="shared" si="1133"/>
        <v>0</v>
      </c>
      <c r="CIG141" s="120">
        <f t="shared" si="1133"/>
        <v>0</v>
      </c>
      <c r="CIH141" s="120">
        <f t="shared" si="1133"/>
        <v>0</v>
      </c>
      <c r="CII141" s="120">
        <f t="shared" si="1133"/>
        <v>0</v>
      </c>
      <c r="CIJ141" s="120">
        <f t="shared" si="1133"/>
        <v>0</v>
      </c>
      <c r="CIK141" s="120">
        <f t="shared" si="1133"/>
        <v>0</v>
      </c>
      <c r="CIL141" s="120">
        <f t="shared" si="1133"/>
        <v>0</v>
      </c>
      <c r="CIM141" s="120">
        <f t="shared" si="1133"/>
        <v>0</v>
      </c>
      <c r="CIN141" s="120">
        <f t="shared" si="1133"/>
        <v>0</v>
      </c>
      <c r="CIO141" s="120">
        <f t="shared" si="1133"/>
        <v>0</v>
      </c>
      <c r="CIP141" s="120">
        <f t="shared" si="1133"/>
        <v>0</v>
      </c>
      <c r="CIQ141" s="120">
        <f t="shared" si="1133"/>
        <v>0</v>
      </c>
      <c r="CIR141" s="120">
        <f t="shared" si="1133"/>
        <v>0</v>
      </c>
      <c r="CIS141" s="120">
        <f t="shared" si="1133"/>
        <v>0</v>
      </c>
      <c r="CIT141" s="120">
        <f t="shared" si="1133"/>
        <v>0</v>
      </c>
      <c r="CIU141" s="120">
        <f t="shared" si="1133"/>
        <v>0</v>
      </c>
      <c r="CIV141" s="120">
        <f t="shared" si="1133"/>
        <v>0</v>
      </c>
      <c r="CIW141" s="120">
        <f t="shared" si="1133"/>
        <v>0</v>
      </c>
      <c r="CIX141" s="120">
        <f t="shared" si="1133"/>
        <v>0</v>
      </c>
      <c r="CIY141" s="120">
        <f t="shared" si="1133"/>
        <v>0</v>
      </c>
      <c r="CIZ141" s="120">
        <f t="shared" si="1133"/>
        <v>0</v>
      </c>
      <c r="CJA141" s="120">
        <f t="shared" si="1133"/>
        <v>0</v>
      </c>
      <c r="CJB141" s="120">
        <f t="shared" si="1133"/>
        <v>0</v>
      </c>
      <c r="CJC141" s="120">
        <f t="shared" si="1133"/>
        <v>0</v>
      </c>
      <c r="CJD141" s="120">
        <f t="shared" si="1133"/>
        <v>0</v>
      </c>
      <c r="CJE141" s="120">
        <f t="shared" si="1133"/>
        <v>0</v>
      </c>
      <c r="CJF141" s="120">
        <f t="shared" si="1133"/>
        <v>0</v>
      </c>
      <c r="CJG141" s="120">
        <f t="shared" si="1133"/>
        <v>0</v>
      </c>
      <c r="CJH141" s="120">
        <f t="shared" si="1133"/>
        <v>0</v>
      </c>
      <c r="CJI141" s="120">
        <f t="shared" si="1133"/>
        <v>0</v>
      </c>
      <c r="CJJ141" s="120">
        <f t="shared" si="1133"/>
        <v>0</v>
      </c>
      <c r="CJK141" s="120">
        <f t="shared" si="1133"/>
        <v>0</v>
      </c>
      <c r="CJL141" s="120">
        <f t="shared" si="1133"/>
        <v>0</v>
      </c>
      <c r="CJM141" s="120">
        <f t="shared" si="1133"/>
        <v>0</v>
      </c>
      <c r="CJN141" s="120">
        <f t="shared" si="1133"/>
        <v>0</v>
      </c>
      <c r="CJO141" s="120">
        <f t="shared" si="1133"/>
        <v>0</v>
      </c>
      <c r="CJP141" s="120">
        <f t="shared" si="1133"/>
        <v>0</v>
      </c>
      <c r="CJQ141" s="120">
        <f t="shared" si="1133"/>
        <v>0</v>
      </c>
      <c r="CJR141" s="120">
        <f t="shared" si="1133"/>
        <v>0</v>
      </c>
      <c r="CJS141" s="120">
        <f t="shared" si="1133"/>
        <v>0</v>
      </c>
      <c r="CJT141" s="120">
        <f t="shared" si="1133"/>
        <v>0</v>
      </c>
      <c r="CJU141" s="120">
        <f t="shared" si="1133"/>
        <v>0</v>
      </c>
      <c r="CJV141" s="120">
        <f t="shared" si="1133"/>
        <v>0</v>
      </c>
      <c r="CJW141" s="120">
        <f t="shared" si="1133"/>
        <v>0</v>
      </c>
      <c r="CJX141" s="120">
        <f t="shared" ref="CJX141:CMI141" si="1134">CJX122</f>
        <v>0</v>
      </c>
      <c r="CJY141" s="120">
        <f t="shared" si="1134"/>
        <v>0</v>
      </c>
      <c r="CJZ141" s="120">
        <f t="shared" si="1134"/>
        <v>0</v>
      </c>
      <c r="CKA141" s="120">
        <f t="shared" si="1134"/>
        <v>0</v>
      </c>
      <c r="CKB141" s="120">
        <f t="shared" si="1134"/>
        <v>0</v>
      </c>
      <c r="CKC141" s="120">
        <f t="shared" si="1134"/>
        <v>0</v>
      </c>
      <c r="CKD141" s="120">
        <f t="shared" si="1134"/>
        <v>0</v>
      </c>
      <c r="CKE141" s="120">
        <f t="shared" si="1134"/>
        <v>0</v>
      </c>
      <c r="CKF141" s="120">
        <f t="shared" si="1134"/>
        <v>0</v>
      </c>
      <c r="CKG141" s="120">
        <f t="shared" si="1134"/>
        <v>0</v>
      </c>
      <c r="CKH141" s="120">
        <f t="shared" si="1134"/>
        <v>0</v>
      </c>
      <c r="CKI141" s="120">
        <f t="shared" si="1134"/>
        <v>0</v>
      </c>
      <c r="CKJ141" s="120">
        <f t="shared" si="1134"/>
        <v>0</v>
      </c>
      <c r="CKK141" s="120">
        <f t="shared" si="1134"/>
        <v>0</v>
      </c>
      <c r="CKL141" s="120">
        <f t="shared" si="1134"/>
        <v>0</v>
      </c>
      <c r="CKM141" s="120">
        <f t="shared" si="1134"/>
        <v>0</v>
      </c>
      <c r="CKN141" s="120">
        <f t="shared" si="1134"/>
        <v>0</v>
      </c>
      <c r="CKO141" s="120">
        <f t="shared" si="1134"/>
        <v>0</v>
      </c>
      <c r="CKP141" s="120">
        <f t="shared" si="1134"/>
        <v>0</v>
      </c>
      <c r="CKQ141" s="120">
        <f t="shared" si="1134"/>
        <v>0</v>
      </c>
      <c r="CKR141" s="120">
        <f t="shared" si="1134"/>
        <v>0</v>
      </c>
      <c r="CKS141" s="120">
        <f t="shared" si="1134"/>
        <v>0</v>
      </c>
      <c r="CKT141" s="120">
        <f t="shared" si="1134"/>
        <v>0</v>
      </c>
      <c r="CKU141" s="120">
        <f t="shared" si="1134"/>
        <v>0</v>
      </c>
      <c r="CKV141" s="120">
        <f t="shared" si="1134"/>
        <v>0</v>
      </c>
      <c r="CKW141" s="120">
        <f t="shared" si="1134"/>
        <v>0</v>
      </c>
      <c r="CKX141" s="120">
        <f t="shared" si="1134"/>
        <v>0</v>
      </c>
      <c r="CKY141" s="120">
        <f t="shared" si="1134"/>
        <v>0</v>
      </c>
      <c r="CKZ141" s="120">
        <f t="shared" si="1134"/>
        <v>0</v>
      </c>
      <c r="CLA141" s="120">
        <f t="shared" si="1134"/>
        <v>0</v>
      </c>
      <c r="CLB141" s="120">
        <f t="shared" si="1134"/>
        <v>0</v>
      </c>
      <c r="CLC141" s="120">
        <f t="shared" si="1134"/>
        <v>0</v>
      </c>
      <c r="CLD141" s="120">
        <f t="shared" si="1134"/>
        <v>0</v>
      </c>
      <c r="CLE141" s="120">
        <f t="shared" si="1134"/>
        <v>0</v>
      </c>
      <c r="CLF141" s="120">
        <f t="shared" si="1134"/>
        <v>0</v>
      </c>
      <c r="CLG141" s="120">
        <f t="shared" si="1134"/>
        <v>0</v>
      </c>
      <c r="CLH141" s="120">
        <f t="shared" si="1134"/>
        <v>0</v>
      </c>
      <c r="CLI141" s="120">
        <f t="shared" si="1134"/>
        <v>0</v>
      </c>
      <c r="CLJ141" s="120">
        <f t="shared" si="1134"/>
        <v>0</v>
      </c>
      <c r="CLK141" s="120">
        <f t="shared" si="1134"/>
        <v>0</v>
      </c>
      <c r="CLL141" s="120">
        <f t="shared" si="1134"/>
        <v>0</v>
      </c>
      <c r="CLM141" s="120">
        <f t="shared" si="1134"/>
        <v>0</v>
      </c>
      <c r="CLN141" s="120">
        <f t="shared" si="1134"/>
        <v>0</v>
      </c>
      <c r="CLO141" s="120">
        <f t="shared" si="1134"/>
        <v>0</v>
      </c>
      <c r="CLP141" s="120">
        <f t="shared" si="1134"/>
        <v>0</v>
      </c>
      <c r="CLQ141" s="120">
        <f t="shared" si="1134"/>
        <v>0</v>
      </c>
      <c r="CLR141" s="120">
        <f t="shared" si="1134"/>
        <v>0</v>
      </c>
      <c r="CLS141" s="120">
        <f t="shared" si="1134"/>
        <v>0</v>
      </c>
      <c r="CLT141" s="120">
        <f t="shared" si="1134"/>
        <v>0</v>
      </c>
      <c r="CLU141" s="120">
        <f t="shared" si="1134"/>
        <v>0</v>
      </c>
      <c r="CLV141" s="120">
        <f t="shared" si="1134"/>
        <v>0</v>
      </c>
      <c r="CLW141" s="120">
        <f t="shared" si="1134"/>
        <v>0</v>
      </c>
      <c r="CLX141" s="120">
        <f t="shared" si="1134"/>
        <v>0</v>
      </c>
      <c r="CLY141" s="120">
        <f t="shared" si="1134"/>
        <v>0</v>
      </c>
      <c r="CLZ141" s="120">
        <f t="shared" si="1134"/>
        <v>0</v>
      </c>
      <c r="CMA141" s="120">
        <f t="shared" si="1134"/>
        <v>0</v>
      </c>
      <c r="CMB141" s="120">
        <f t="shared" si="1134"/>
        <v>0</v>
      </c>
      <c r="CMC141" s="120">
        <f t="shared" si="1134"/>
        <v>0</v>
      </c>
      <c r="CMD141" s="120">
        <f t="shared" si="1134"/>
        <v>0</v>
      </c>
      <c r="CME141" s="120">
        <f t="shared" si="1134"/>
        <v>0</v>
      </c>
      <c r="CMF141" s="120">
        <f t="shared" si="1134"/>
        <v>0</v>
      </c>
      <c r="CMG141" s="120">
        <f t="shared" si="1134"/>
        <v>0</v>
      </c>
      <c r="CMH141" s="120">
        <f t="shared" si="1134"/>
        <v>0</v>
      </c>
      <c r="CMI141" s="120">
        <f t="shared" si="1134"/>
        <v>0</v>
      </c>
      <c r="CMJ141" s="120">
        <f t="shared" ref="CMJ141:COU141" si="1135">CMJ122</f>
        <v>0</v>
      </c>
      <c r="CMK141" s="120">
        <f t="shared" si="1135"/>
        <v>0</v>
      </c>
      <c r="CML141" s="120">
        <f t="shared" si="1135"/>
        <v>0</v>
      </c>
      <c r="CMM141" s="120">
        <f t="shared" si="1135"/>
        <v>0</v>
      </c>
      <c r="CMN141" s="120">
        <f t="shared" si="1135"/>
        <v>0</v>
      </c>
      <c r="CMO141" s="120">
        <f t="shared" si="1135"/>
        <v>0</v>
      </c>
      <c r="CMP141" s="120">
        <f t="shared" si="1135"/>
        <v>0</v>
      </c>
      <c r="CMQ141" s="120">
        <f t="shared" si="1135"/>
        <v>0</v>
      </c>
      <c r="CMR141" s="120">
        <f t="shared" si="1135"/>
        <v>0</v>
      </c>
      <c r="CMS141" s="120">
        <f t="shared" si="1135"/>
        <v>0</v>
      </c>
      <c r="CMT141" s="120">
        <f t="shared" si="1135"/>
        <v>0</v>
      </c>
      <c r="CMU141" s="120">
        <f t="shared" si="1135"/>
        <v>0</v>
      </c>
      <c r="CMV141" s="120">
        <f t="shared" si="1135"/>
        <v>0</v>
      </c>
      <c r="CMW141" s="120">
        <f t="shared" si="1135"/>
        <v>0</v>
      </c>
      <c r="CMX141" s="120">
        <f t="shared" si="1135"/>
        <v>0</v>
      </c>
      <c r="CMY141" s="120">
        <f t="shared" si="1135"/>
        <v>0</v>
      </c>
      <c r="CMZ141" s="120">
        <f t="shared" si="1135"/>
        <v>0</v>
      </c>
      <c r="CNA141" s="120">
        <f t="shared" si="1135"/>
        <v>0</v>
      </c>
      <c r="CNB141" s="120">
        <f t="shared" si="1135"/>
        <v>0</v>
      </c>
      <c r="CNC141" s="120">
        <f t="shared" si="1135"/>
        <v>0</v>
      </c>
      <c r="CND141" s="120">
        <f t="shared" si="1135"/>
        <v>0</v>
      </c>
      <c r="CNE141" s="120">
        <f t="shared" si="1135"/>
        <v>0</v>
      </c>
      <c r="CNF141" s="120">
        <f t="shared" si="1135"/>
        <v>0</v>
      </c>
      <c r="CNG141" s="120">
        <f t="shared" si="1135"/>
        <v>0</v>
      </c>
      <c r="CNH141" s="120">
        <f t="shared" si="1135"/>
        <v>0</v>
      </c>
      <c r="CNI141" s="120">
        <f t="shared" si="1135"/>
        <v>0</v>
      </c>
      <c r="CNJ141" s="120">
        <f t="shared" si="1135"/>
        <v>0</v>
      </c>
      <c r="CNK141" s="120">
        <f t="shared" si="1135"/>
        <v>0</v>
      </c>
      <c r="CNL141" s="120">
        <f t="shared" si="1135"/>
        <v>0</v>
      </c>
      <c r="CNM141" s="120">
        <f t="shared" si="1135"/>
        <v>0</v>
      </c>
      <c r="CNN141" s="120">
        <f t="shared" si="1135"/>
        <v>0</v>
      </c>
      <c r="CNO141" s="120">
        <f t="shared" si="1135"/>
        <v>0</v>
      </c>
      <c r="CNP141" s="120">
        <f t="shared" si="1135"/>
        <v>0</v>
      </c>
      <c r="CNQ141" s="120">
        <f t="shared" si="1135"/>
        <v>0</v>
      </c>
      <c r="CNR141" s="120">
        <f t="shared" si="1135"/>
        <v>0</v>
      </c>
      <c r="CNS141" s="120">
        <f t="shared" si="1135"/>
        <v>0</v>
      </c>
      <c r="CNT141" s="120">
        <f t="shared" si="1135"/>
        <v>0</v>
      </c>
      <c r="CNU141" s="120">
        <f t="shared" si="1135"/>
        <v>0</v>
      </c>
      <c r="CNV141" s="120">
        <f t="shared" si="1135"/>
        <v>0</v>
      </c>
      <c r="CNW141" s="120">
        <f t="shared" si="1135"/>
        <v>0</v>
      </c>
      <c r="CNX141" s="120">
        <f t="shared" si="1135"/>
        <v>0</v>
      </c>
      <c r="CNY141" s="120">
        <f t="shared" si="1135"/>
        <v>0</v>
      </c>
      <c r="CNZ141" s="120">
        <f t="shared" si="1135"/>
        <v>0</v>
      </c>
      <c r="COA141" s="120">
        <f t="shared" si="1135"/>
        <v>0</v>
      </c>
      <c r="COB141" s="120">
        <f t="shared" si="1135"/>
        <v>0</v>
      </c>
      <c r="COC141" s="120">
        <f t="shared" si="1135"/>
        <v>0</v>
      </c>
      <c r="COD141" s="120">
        <f t="shared" si="1135"/>
        <v>0</v>
      </c>
      <c r="COE141" s="120">
        <f t="shared" si="1135"/>
        <v>0</v>
      </c>
      <c r="COF141" s="120">
        <f t="shared" si="1135"/>
        <v>0</v>
      </c>
      <c r="COG141" s="120">
        <f t="shared" si="1135"/>
        <v>0</v>
      </c>
      <c r="COH141" s="120">
        <f t="shared" si="1135"/>
        <v>0</v>
      </c>
      <c r="COI141" s="120">
        <f t="shared" si="1135"/>
        <v>0</v>
      </c>
      <c r="COJ141" s="120">
        <f t="shared" si="1135"/>
        <v>0</v>
      </c>
      <c r="COK141" s="120">
        <f t="shared" si="1135"/>
        <v>0</v>
      </c>
      <c r="COL141" s="120">
        <f t="shared" si="1135"/>
        <v>0</v>
      </c>
      <c r="COM141" s="120">
        <f t="shared" si="1135"/>
        <v>0</v>
      </c>
      <c r="CON141" s="120">
        <f t="shared" si="1135"/>
        <v>0</v>
      </c>
      <c r="COO141" s="120">
        <f t="shared" si="1135"/>
        <v>0</v>
      </c>
      <c r="COP141" s="120">
        <f t="shared" si="1135"/>
        <v>0</v>
      </c>
      <c r="COQ141" s="120">
        <f t="shared" si="1135"/>
        <v>0</v>
      </c>
      <c r="COR141" s="120">
        <f t="shared" si="1135"/>
        <v>0</v>
      </c>
      <c r="COS141" s="120">
        <f t="shared" si="1135"/>
        <v>0</v>
      </c>
      <c r="COT141" s="120">
        <f t="shared" si="1135"/>
        <v>0</v>
      </c>
      <c r="COU141" s="120">
        <f t="shared" si="1135"/>
        <v>0</v>
      </c>
      <c r="COV141" s="120">
        <f t="shared" ref="COV141:CRG141" si="1136">COV122</f>
        <v>0</v>
      </c>
      <c r="COW141" s="120">
        <f t="shared" si="1136"/>
        <v>0</v>
      </c>
      <c r="COX141" s="120">
        <f t="shared" si="1136"/>
        <v>0</v>
      </c>
      <c r="COY141" s="120">
        <f t="shared" si="1136"/>
        <v>0</v>
      </c>
      <c r="COZ141" s="120">
        <f t="shared" si="1136"/>
        <v>0</v>
      </c>
      <c r="CPA141" s="120">
        <f t="shared" si="1136"/>
        <v>0</v>
      </c>
      <c r="CPB141" s="120">
        <f t="shared" si="1136"/>
        <v>0</v>
      </c>
      <c r="CPC141" s="120">
        <f t="shared" si="1136"/>
        <v>0</v>
      </c>
      <c r="CPD141" s="120">
        <f t="shared" si="1136"/>
        <v>0</v>
      </c>
      <c r="CPE141" s="120">
        <f t="shared" si="1136"/>
        <v>0</v>
      </c>
      <c r="CPF141" s="120">
        <f t="shared" si="1136"/>
        <v>0</v>
      </c>
      <c r="CPG141" s="120">
        <f t="shared" si="1136"/>
        <v>0</v>
      </c>
      <c r="CPH141" s="120">
        <f t="shared" si="1136"/>
        <v>0</v>
      </c>
      <c r="CPI141" s="120">
        <f t="shared" si="1136"/>
        <v>0</v>
      </c>
      <c r="CPJ141" s="120">
        <f t="shared" si="1136"/>
        <v>0</v>
      </c>
      <c r="CPK141" s="120">
        <f t="shared" si="1136"/>
        <v>0</v>
      </c>
      <c r="CPL141" s="120">
        <f t="shared" si="1136"/>
        <v>0</v>
      </c>
      <c r="CPM141" s="120">
        <f t="shared" si="1136"/>
        <v>0</v>
      </c>
      <c r="CPN141" s="120">
        <f t="shared" si="1136"/>
        <v>0</v>
      </c>
      <c r="CPO141" s="120">
        <f t="shared" si="1136"/>
        <v>0</v>
      </c>
      <c r="CPP141" s="120">
        <f t="shared" si="1136"/>
        <v>0</v>
      </c>
      <c r="CPQ141" s="120">
        <f t="shared" si="1136"/>
        <v>0</v>
      </c>
      <c r="CPR141" s="120">
        <f t="shared" si="1136"/>
        <v>0</v>
      </c>
      <c r="CPS141" s="120">
        <f t="shared" si="1136"/>
        <v>0</v>
      </c>
      <c r="CPT141" s="120">
        <f t="shared" si="1136"/>
        <v>0</v>
      </c>
      <c r="CPU141" s="120">
        <f t="shared" si="1136"/>
        <v>0</v>
      </c>
      <c r="CPV141" s="120">
        <f t="shared" si="1136"/>
        <v>0</v>
      </c>
      <c r="CPW141" s="120">
        <f t="shared" si="1136"/>
        <v>0</v>
      </c>
      <c r="CPX141" s="120">
        <f t="shared" si="1136"/>
        <v>0</v>
      </c>
      <c r="CPY141" s="120">
        <f t="shared" si="1136"/>
        <v>0</v>
      </c>
      <c r="CPZ141" s="120">
        <f t="shared" si="1136"/>
        <v>0</v>
      </c>
      <c r="CQA141" s="120">
        <f t="shared" si="1136"/>
        <v>0</v>
      </c>
      <c r="CQB141" s="120">
        <f t="shared" si="1136"/>
        <v>0</v>
      </c>
      <c r="CQC141" s="120">
        <f t="shared" si="1136"/>
        <v>0</v>
      </c>
      <c r="CQD141" s="120">
        <f t="shared" si="1136"/>
        <v>0</v>
      </c>
      <c r="CQE141" s="120">
        <f t="shared" si="1136"/>
        <v>0</v>
      </c>
      <c r="CQF141" s="120">
        <f t="shared" si="1136"/>
        <v>0</v>
      </c>
      <c r="CQG141" s="120">
        <f t="shared" si="1136"/>
        <v>0</v>
      </c>
      <c r="CQH141" s="120">
        <f t="shared" si="1136"/>
        <v>0</v>
      </c>
      <c r="CQI141" s="120">
        <f t="shared" si="1136"/>
        <v>0</v>
      </c>
      <c r="CQJ141" s="120">
        <f t="shared" si="1136"/>
        <v>0</v>
      </c>
      <c r="CQK141" s="120">
        <f t="shared" si="1136"/>
        <v>0</v>
      </c>
      <c r="CQL141" s="120">
        <f t="shared" si="1136"/>
        <v>0</v>
      </c>
      <c r="CQM141" s="120">
        <f t="shared" si="1136"/>
        <v>0</v>
      </c>
      <c r="CQN141" s="120">
        <f t="shared" si="1136"/>
        <v>0</v>
      </c>
      <c r="CQO141" s="120">
        <f t="shared" si="1136"/>
        <v>0</v>
      </c>
      <c r="CQP141" s="120">
        <f t="shared" si="1136"/>
        <v>0</v>
      </c>
      <c r="CQQ141" s="120">
        <f t="shared" si="1136"/>
        <v>0</v>
      </c>
      <c r="CQR141" s="120">
        <f t="shared" si="1136"/>
        <v>0</v>
      </c>
      <c r="CQS141" s="120">
        <f t="shared" si="1136"/>
        <v>0</v>
      </c>
      <c r="CQT141" s="120">
        <f t="shared" si="1136"/>
        <v>0</v>
      </c>
      <c r="CQU141" s="120">
        <f t="shared" si="1136"/>
        <v>0</v>
      </c>
      <c r="CQV141" s="120">
        <f t="shared" si="1136"/>
        <v>0</v>
      </c>
      <c r="CQW141" s="120">
        <f t="shared" si="1136"/>
        <v>0</v>
      </c>
      <c r="CQX141" s="120">
        <f t="shared" si="1136"/>
        <v>0</v>
      </c>
      <c r="CQY141" s="120">
        <f t="shared" si="1136"/>
        <v>0</v>
      </c>
      <c r="CQZ141" s="120">
        <f t="shared" si="1136"/>
        <v>0</v>
      </c>
      <c r="CRA141" s="120">
        <f t="shared" si="1136"/>
        <v>0</v>
      </c>
      <c r="CRB141" s="120">
        <f t="shared" si="1136"/>
        <v>0</v>
      </c>
      <c r="CRC141" s="120">
        <f t="shared" si="1136"/>
        <v>0</v>
      </c>
      <c r="CRD141" s="120">
        <f t="shared" si="1136"/>
        <v>0</v>
      </c>
      <c r="CRE141" s="120">
        <f t="shared" si="1136"/>
        <v>0</v>
      </c>
      <c r="CRF141" s="120">
        <f t="shared" si="1136"/>
        <v>0</v>
      </c>
      <c r="CRG141" s="120">
        <f t="shared" si="1136"/>
        <v>0</v>
      </c>
      <c r="CRH141" s="120">
        <f t="shared" ref="CRH141:CTS141" si="1137">CRH122</f>
        <v>0</v>
      </c>
      <c r="CRI141" s="120">
        <f t="shared" si="1137"/>
        <v>0</v>
      </c>
      <c r="CRJ141" s="120">
        <f t="shared" si="1137"/>
        <v>0</v>
      </c>
      <c r="CRK141" s="120">
        <f t="shared" si="1137"/>
        <v>0</v>
      </c>
      <c r="CRL141" s="120">
        <f t="shared" si="1137"/>
        <v>0</v>
      </c>
      <c r="CRM141" s="120">
        <f t="shared" si="1137"/>
        <v>0</v>
      </c>
      <c r="CRN141" s="120">
        <f t="shared" si="1137"/>
        <v>0</v>
      </c>
      <c r="CRO141" s="120">
        <f t="shared" si="1137"/>
        <v>0</v>
      </c>
      <c r="CRP141" s="120">
        <f t="shared" si="1137"/>
        <v>0</v>
      </c>
      <c r="CRQ141" s="120">
        <f t="shared" si="1137"/>
        <v>0</v>
      </c>
      <c r="CRR141" s="120">
        <f t="shared" si="1137"/>
        <v>0</v>
      </c>
      <c r="CRS141" s="120">
        <f t="shared" si="1137"/>
        <v>0</v>
      </c>
      <c r="CRT141" s="120">
        <f t="shared" si="1137"/>
        <v>0</v>
      </c>
      <c r="CRU141" s="120">
        <f t="shared" si="1137"/>
        <v>0</v>
      </c>
      <c r="CRV141" s="120">
        <f t="shared" si="1137"/>
        <v>0</v>
      </c>
      <c r="CRW141" s="120">
        <f t="shared" si="1137"/>
        <v>0</v>
      </c>
      <c r="CRX141" s="120">
        <f t="shared" si="1137"/>
        <v>0</v>
      </c>
      <c r="CRY141" s="120">
        <f t="shared" si="1137"/>
        <v>0</v>
      </c>
      <c r="CRZ141" s="120">
        <f t="shared" si="1137"/>
        <v>0</v>
      </c>
      <c r="CSA141" s="120">
        <f t="shared" si="1137"/>
        <v>0</v>
      </c>
      <c r="CSB141" s="120">
        <f t="shared" si="1137"/>
        <v>0</v>
      </c>
      <c r="CSC141" s="120">
        <f t="shared" si="1137"/>
        <v>0</v>
      </c>
      <c r="CSD141" s="120">
        <f t="shared" si="1137"/>
        <v>0</v>
      </c>
      <c r="CSE141" s="120">
        <f t="shared" si="1137"/>
        <v>0</v>
      </c>
      <c r="CSF141" s="120">
        <f t="shared" si="1137"/>
        <v>0</v>
      </c>
      <c r="CSG141" s="120">
        <f t="shared" si="1137"/>
        <v>0</v>
      </c>
      <c r="CSH141" s="120">
        <f t="shared" si="1137"/>
        <v>0</v>
      </c>
      <c r="CSI141" s="120">
        <f t="shared" si="1137"/>
        <v>0</v>
      </c>
      <c r="CSJ141" s="120">
        <f t="shared" si="1137"/>
        <v>0</v>
      </c>
      <c r="CSK141" s="120">
        <f t="shared" si="1137"/>
        <v>0</v>
      </c>
      <c r="CSL141" s="120">
        <f t="shared" si="1137"/>
        <v>0</v>
      </c>
      <c r="CSM141" s="120">
        <f t="shared" si="1137"/>
        <v>0</v>
      </c>
      <c r="CSN141" s="120">
        <f t="shared" si="1137"/>
        <v>0</v>
      </c>
      <c r="CSO141" s="120">
        <f t="shared" si="1137"/>
        <v>0</v>
      </c>
      <c r="CSP141" s="120">
        <f t="shared" si="1137"/>
        <v>0</v>
      </c>
      <c r="CSQ141" s="120">
        <f t="shared" si="1137"/>
        <v>0</v>
      </c>
      <c r="CSR141" s="120">
        <f t="shared" si="1137"/>
        <v>0</v>
      </c>
      <c r="CSS141" s="120">
        <f t="shared" si="1137"/>
        <v>0</v>
      </c>
      <c r="CST141" s="120">
        <f t="shared" si="1137"/>
        <v>0</v>
      </c>
      <c r="CSU141" s="120">
        <f t="shared" si="1137"/>
        <v>0</v>
      </c>
      <c r="CSV141" s="120">
        <f t="shared" si="1137"/>
        <v>0</v>
      </c>
      <c r="CSW141" s="120">
        <f t="shared" si="1137"/>
        <v>0</v>
      </c>
      <c r="CSX141" s="120">
        <f t="shared" si="1137"/>
        <v>0</v>
      </c>
      <c r="CSY141" s="120">
        <f t="shared" si="1137"/>
        <v>0</v>
      </c>
      <c r="CSZ141" s="120">
        <f t="shared" si="1137"/>
        <v>0</v>
      </c>
      <c r="CTA141" s="120">
        <f t="shared" si="1137"/>
        <v>0</v>
      </c>
      <c r="CTB141" s="120">
        <f t="shared" si="1137"/>
        <v>0</v>
      </c>
      <c r="CTC141" s="120">
        <f t="shared" si="1137"/>
        <v>0</v>
      </c>
      <c r="CTD141" s="120">
        <f t="shared" si="1137"/>
        <v>0</v>
      </c>
      <c r="CTE141" s="120">
        <f t="shared" si="1137"/>
        <v>0</v>
      </c>
      <c r="CTF141" s="120">
        <f t="shared" si="1137"/>
        <v>0</v>
      </c>
      <c r="CTG141" s="120">
        <f t="shared" si="1137"/>
        <v>0</v>
      </c>
      <c r="CTH141" s="120">
        <f t="shared" si="1137"/>
        <v>0</v>
      </c>
      <c r="CTI141" s="120">
        <f t="shared" si="1137"/>
        <v>0</v>
      </c>
      <c r="CTJ141" s="120">
        <f t="shared" si="1137"/>
        <v>0</v>
      </c>
      <c r="CTK141" s="120">
        <f t="shared" si="1137"/>
        <v>0</v>
      </c>
      <c r="CTL141" s="120">
        <f t="shared" si="1137"/>
        <v>0</v>
      </c>
      <c r="CTM141" s="120">
        <f t="shared" si="1137"/>
        <v>0</v>
      </c>
      <c r="CTN141" s="120">
        <f t="shared" si="1137"/>
        <v>0</v>
      </c>
      <c r="CTO141" s="120">
        <f t="shared" si="1137"/>
        <v>0</v>
      </c>
      <c r="CTP141" s="120">
        <f t="shared" si="1137"/>
        <v>0</v>
      </c>
      <c r="CTQ141" s="120">
        <f t="shared" si="1137"/>
        <v>0</v>
      </c>
      <c r="CTR141" s="120">
        <f t="shared" si="1137"/>
        <v>0</v>
      </c>
      <c r="CTS141" s="120">
        <f t="shared" si="1137"/>
        <v>0</v>
      </c>
      <c r="CTT141" s="120">
        <f t="shared" ref="CTT141:CWE141" si="1138">CTT122</f>
        <v>0</v>
      </c>
      <c r="CTU141" s="120">
        <f t="shared" si="1138"/>
        <v>0</v>
      </c>
      <c r="CTV141" s="120">
        <f t="shared" si="1138"/>
        <v>0</v>
      </c>
      <c r="CTW141" s="120">
        <f t="shared" si="1138"/>
        <v>0</v>
      </c>
      <c r="CTX141" s="120">
        <f t="shared" si="1138"/>
        <v>0</v>
      </c>
      <c r="CTY141" s="120">
        <f t="shared" si="1138"/>
        <v>0</v>
      </c>
      <c r="CTZ141" s="120">
        <f t="shared" si="1138"/>
        <v>0</v>
      </c>
      <c r="CUA141" s="120">
        <f t="shared" si="1138"/>
        <v>0</v>
      </c>
      <c r="CUB141" s="120">
        <f t="shared" si="1138"/>
        <v>0</v>
      </c>
      <c r="CUC141" s="120">
        <f t="shared" si="1138"/>
        <v>0</v>
      </c>
      <c r="CUD141" s="120">
        <f t="shared" si="1138"/>
        <v>0</v>
      </c>
      <c r="CUE141" s="120">
        <f t="shared" si="1138"/>
        <v>0</v>
      </c>
      <c r="CUF141" s="120">
        <f t="shared" si="1138"/>
        <v>0</v>
      </c>
      <c r="CUG141" s="120">
        <f t="shared" si="1138"/>
        <v>0</v>
      </c>
      <c r="CUH141" s="120">
        <f t="shared" si="1138"/>
        <v>0</v>
      </c>
      <c r="CUI141" s="120">
        <f t="shared" si="1138"/>
        <v>0</v>
      </c>
      <c r="CUJ141" s="120">
        <f t="shared" si="1138"/>
        <v>0</v>
      </c>
      <c r="CUK141" s="120">
        <f t="shared" si="1138"/>
        <v>0</v>
      </c>
      <c r="CUL141" s="120">
        <f t="shared" si="1138"/>
        <v>0</v>
      </c>
      <c r="CUM141" s="120">
        <f t="shared" si="1138"/>
        <v>0</v>
      </c>
      <c r="CUN141" s="120">
        <f t="shared" si="1138"/>
        <v>0</v>
      </c>
      <c r="CUO141" s="120">
        <f t="shared" si="1138"/>
        <v>0</v>
      </c>
      <c r="CUP141" s="120">
        <f t="shared" si="1138"/>
        <v>0</v>
      </c>
      <c r="CUQ141" s="120">
        <f t="shared" si="1138"/>
        <v>0</v>
      </c>
      <c r="CUR141" s="120">
        <f t="shared" si="1138"/>
        <v>0</v>
      </c>
      <c r="CUS141" s="120">
        <f t="shared" si="1138"/>
        <v>0</v>
      </c>
      <c r="CUT141" s="120">
        <f t="shared" si="1138"/>
        <v>0</v>
      </c>
      <c r="CUU141" s="120">
        <f t="shared" si="1138"/>
        <v>0</v>
      </c>
      <c r="CUV141" s="120">
        <f t="shared" si="1138"/>
        <v>0</v>
      </c>
      <c r="CUW141" s="120">
        <f t="shared" si="1138"/>
        <v>0</v>
      </c>
      <c r="CUX141" s="120">
        <f t="shared" si="1138"/>
        <v>0</v>
      </c>
      <c r="CUY141" s="120">
        <f t="shared" si="1138"/>
        <v>0</v>
      </c>
      <c r="CUZ141" s="120">
        <f t="shared" si="1138"/>
        <v>0</v>
      </c>
      <c r="CVA141" s="120">
        <f t="shared" si="1138"/>
        <v>0</v>
      </c>
      <c r="CVB141" s="120">
        <f t="shared" si="1138"/>
        <v>0</v>
      </c>
      <c r="CVC141" s="120">
        <f t="shared" si="1138"/>
        <v>0</v>
      </c>
      <c r="CVD141" s="120">
        <f t="shared" si="1138"/>
        <v>0</v>
      </c>
      <c r="CVE141" s="120">
        <f t="shared" si="1138"/>
        <v>0</v>
      </c>
      <c r="CVF141" s="120">
        <f t="shared" si="1138"/>
        <v>0</v>
      </c>
      <c r="CVG141" s="120">
        <f t="shared" si="1138"/>
        <v>0</v>
      </c>
      <c r="CVH141" s="120">
        <f t="shared" si="1138"/>
        <v>0</v>
      </c>
      <c r="CVI141" s="120">
        <f t="shared" si="1138"/>
        <v>0</v>
      </c>
      <c r="CVJ141" s="120">
        <f t="shared" si="1138"/>
        <v>0</v>
      </c>
      <c r="CVK141" s="120">
        <f t="shared" si="1138"/>
        <v>0</v>
      </c>
      <c r="CVL141" s="120">
        <f t="shared" si="1138"/>
        <v>0</v>
      </c>
      <c r="CVM141" s="120">
        <f t="shared" si="1138"/>
        <v>0</v>
      </c>
      <c r="CVN141" s="120">
        <f t="shared" si="1138"/>
        <v>0</v>
      </c>
      <c r="CVO141" s="120">
        <f t="shared" si="1138"/>
        <v>0</v>
      </c>
      <c r="CVP141" s="120">
        <f t="shared" si="1138"/>
        <v>0</v>
      </c>
      <c r="CVQ141" s="120">
        <f t="shared" si="1138"/>
        <v>0</v>
      </c>
      <c r="CVR141" s="120">
        <f t="shared" si="1138"/>
        <v>0</v>
      </c>
      <c r="CVS141" s="120">
        <f t="shared" si="1138"/>
        <v>0</v>
      </c>
      <c r="CVT141" s="120">
        <f t="shared" si="1138"/>
        <v>0</v>
      </c>
      <c r="CVU141" s="120">
        <f t="shared" si="1138"/>
        <v>0</v>
      </c>
      <c r="CVV141" s="120">
        <f t="shared" si="1138"/>
        <v>0</v>
      </c>
      <c r="CVW141" s="120">
        <f t="shared" si="1138"/>
        <v>0</v>
      </c>
      <c r="CVX141" s="120">
        <f t="shared" si="1138"/>
        <v>0</v>
      </c>
      <c r="CVY141" s="120">
        <f t="shared" si="1138"/>
        <v>0</v>
      </c>
      <c r="CVZ141" s="120">
        <f t="shared" si="1138"/>
        <v>0</v>
      </c>
      <c r="CWA141" s="120">
        <f t="shared" si="1138"/>
        <v>0</v>
      </c>
      <c r="CWB141" s="120">
        <f t="shared" si="1138"/>
        <v>0</v>
      </c>
      <c r="CWC141" s="120">
        <f t="shared" si="1138"/>
        <v>0</v>
      </c>
      <c r="CWD141" s="120">
        <f t="shared" si="1138"/>
        <v>0</v>
      </c>
      <c r="CWE141" s="120">
        <f t="shared" si="1138"/>
        <v>0</v>
      </c>
      <c r="CWF141" s="120">
        <f t="shared" ref="CWF141:CYQ141" si="1139">CWF122</f>
        <v>0</v>
      </c>
      <c r="CWG141" s="120">
        <f t="shared" si="1139"/>
        <v>0</v>
      </c>
      <c r="CWH141" s="120">
        <f t="shared" si="1139"/>
        <v>0</v>
      </c>
      <c r="CWI141" s="120">
        <f t="shared" si="1139"/>
        <v>0</v>
      </c>
      <c r="CWJ141" s="120">
        <f t="shared" si="1139"/>
        <v>0</v>
      </c>
      <c r="CWK141" s="120">
        <f t="shared" si="1139"/>
        <v>0</v>
      </c>
      <c r="CWL141" s="120">
        <f t="shared" si="1139"/>
        <v>0</v>
      </c>
      <c r="CWM141" s="120">
        <f t="shared" si="1139"/>
        <v>0</v>
      </c>
      <c r="CWN141" s="120">
        <f t="shared" si="1139"/>
        <v>0</v>
      </c>
      <c r="CWO141" s="120">
        <f t="shared" si="1139"/>
        <v>0</v>
      </c>
      <c r="CWP141" s="120">
        <f t="shared" si="1139"/>
        <v>0</v>
      </c>
      <c r="CWQ141" s="120">
        <f t="shared" si="1139"/>
        <v>0</v>
      </c>
      <c r="CWR141" s="120">
        <f t="shared" si="1139"/>
        <v>0</v>
      </c>
      <c r="CWS141" s="120">
        <f t="shared" si="1139"/>
        <v>0</v>
      </c>
      <c r="CWT141" s="120">
        <f t="shared" si="1139"/>
        <v>0</v>
      </c>
      <c r="CWU141" s="120">
        <f t="shared" si="1139"/>
        <v>0</v>
      </c>
      <c r="CWV141" s="120">
        <f t="shared" si="1139"/>
        <v>0</v>
      </c>
      <c r="CWW141" s="120">
        <f t="shared" si="1139"/>
        <v>0</v>
      </c>
      <c r="CWX141" s="120">
        <f t="shared" si="1139"/>
        <v>0</v>
      </c>
      <c r="CWY141" s="120">
        <f t="shared" si="1139"/>
        <v>0</v>
      </c>
      <c r="CWZ141" s="120">
        <f t="shared" si="1139"/>
        <v>0</v>
      </c>
      <c r="CXA141" s="120">
        <f t="shared" si="1139"/>
        <v>0</v>
      </c>
      <c r="CXB141" s="120">
        <f t="shared" si="1139"/>
        <v>0</v>
      </c>
      <c r="CXC141" s="120">
        <f t="shared" si="1139"/>
        <v>0</v>
      </c>
      <c r="CXD141" s="120">
        <f t="shared" si="1139"/>
        <v>0</v>
      </c>
      <c r="CXE141" s="120">
        <f t="shared" si="1139"/>
        <v>0</v>
      </c>
      <c r="CXF141" s="120">
        <f t="shared" si="1139"/>
        <v>0</v>
      </c>
      <c r="CXG141" s="120">
        <f t="shared" si="1139"/>
        <v>0</v>
      </c>
      <c r="CXH141" s="120">
        <f t="shared" si="1139"/>
        <v>0</v>
      </c>
      <c r="CXI141" s="120">
        <f t="shared" si="1139"/>
        <v>0</v>
      </c>
      <c r="CXJ141" s="120">
        <f t="shared" si="1139"/>
        <v>0</v>
      </c>
      <c r="CXK141" s="120">
        <f t="shared" si="1139"/>
        <v>0</v>
      </c>
      <c r="CXL141" s="120">
        <f t="shared" si="1139"/>
        <v>0</v>
      </c>
      <c r="CXM141" s="120">
        <f t="shared" si="1139"/>
        <v>0</v>
      </c>
      <c r="CXN141" s="120">
        <f t="shared" si="1139"/>
        <v>0</v>
      </c>
      <c r="CXO141" s="120">
        <f t="shared" si="1139"/>
        <v>0</v>
      </c>
      <c r="CXP141" s="120">
        <f t="shared" si="1139"/>
        <v>0</v>
      </c>
      <c r="CXQ141" s="120">
        <f t="shared" si="1139"/>
        <v>0</v>
      </c>
      <c r="CXR141" s="120">
        <f t="shared" si="1139"/>
        <v>0</v>
      </c>
      <c r="CXS141" s="120">
        <f t="shared" si="1139"/>
        <v>0</v>
      </c>
      <c r="CXT141" s="120">
        <f t="shared" si="1139"/>
        <v>0</v>
      </c>
      <c r="CXU141" s="120">
        <f t="shared" si="1139"/>
        <v>0</v>
      </c>
      <c r="CXV141" s="120">
        <f t="shared" si="1139"/>
        <v>0</v>
      </c>
      <c r="CXW141" s="120">
        <f t="shared" si="1139"/>
        <v>0</v>
      </c>
      <c r="CXX141" s="120">
        <f t="shared" si="1139"/>
        <v>0</v>
      </c>
      <c r="CXY141" s="120">
        <f t="shared" si="1139"/>
        <v>0</v>
      </c>
      <c r="CXZ141" s="120">
        <f t="shared" si="1139"/>
        <v>0</v>
      </c>
      <c r="CYA141" s="120">
        <f t="shared" si="1139"/>
        <v>0</v>
      </c>
      <c r="CYB141" s="120">
        <f t="shared" si="1139"/>
        <v>0</v>
      </c>
      <c r="CYC141" s="120">
        <f t="shared" si="1139"/>
        <v>0</v>
      </c>
      <c r="CYD141" s="120">
        <f t="shared" si="1139"/>
        <v>0</v>
      </c>
      <c r="CYE141" s="120">
        <f t="shared" si="1139"/>
        <v>0</v>
      </c>
      <c r="CYF141" s="120">
        <f t="shared" si="1139"/>
        <v>0</v>
      </c>
      <c r="CYG141" s="120">
        <f t="shared" si="1139"/>
        <v>0</v>
      </c>
      <c r="CYH141" s="120">
        <f t="shared" si="1139"/>
        <v>0</v>
      </c>
      <c r="CYI141" s="120">
        <f t="shared" si="1139"/>
        <v>0</v>
      </c>
      <c r="CYJ141" s="120">
        <f t="shared" si="1139"/>
        <v>0</v>
      </c>
      <c r="CYK141" s="120">
        <f t="shared" si="1139"/>
        <v>0</v>
      </c>
      <c r="CYL141" s="120">
        <f t="shared" si="1139"/>
        <v>0</v>
      </c>
      <c r="CYM141" s="120">
        <f t="shared" si="1139"/>
        <v>0</v>
      </c>
      <c r="CYN141" s="120">
        <f t="shared" si="1139"/>
        <v>0</v>
      </c>
      <c r="CYO141" s="120">
        <f t="shared" si="1139"/>
        <v>0</v>
      </c>
      <c r="CYP141" s="120">
        <f t="shared" si="1139"/>
        <v>0</v>
      </c>
      <c r="CYQ141" s="120">
        <f t="shared" si="1139"/>
        <v>0</v>
      </c>
      <c r="CYR141" s="120">
        <f t="shared" ref="CYR141:DBC141" si="1140">CYR122</f>
        <v>0</v>
      </c>
      <c r="CYS141" s="120">
        <f t="shared" si="1140"/>
        <v>0</v>
      </c>
      <c r="CYT141" s="120">
        <f t="shared" si="1140"/>
        <v>0</v>
      </c>
      <c r="CYU141" s="120">
        <f t="shared" si="1140"/>
        <v>0</v>
      </c>
      <c r="CYV141" s="120">
        <f t="shared" si="1140"/>
        <v>0</v>
      </c>
      <c r="CYW141" s="120">
        <f t="shared" si="1140"/>
        <v>0</v>
      </c>
      <c r="CYX141" s="120">
        <f t="shared" si="1140"/>
        <v>0</v>
      </c>
      <c r="CYY141" s="120">
        <f t="shared" si="1140"/>
        <v>0</v>
      </c>
      <c r="CYZ141" s="120">
        <f t="shared" si="1140"/>
        <v>0</v>
      </c>
      <c r="CZA141" s="120">
        <f t="shared" si="1140"/>
        <v>0</v>
      </c>
      <c r="CZB141" s="120">
        <f t="shared" si="1140"/>
        <v>0</v>
      </c>
      <c r="CZC141" s="120">
        <f t="shared" si="1140"/>
        <v>0</v>
      </c>
      <c r="CZD141" s="120">
        <f t="shared" si="1140"/>
        <v>0</v>
      </c>
      <c r="CZE141" s="120">
        <f t="shared" si="1140"/>
        <v>0</v>
      </c>
      <c r="CZF141" s="120">
        <f t="shared" si="1140"/>
        <v>0</v>
      </c>
      <c r="CZG141" s="120">
        <f t="shared" si="1140"/>
        <v>0</v>
      </c>
      <c r="CZH141" s="120">
        <f t="shared" si="1140"/>
        <v>0</v>
      </c>
      <c r="CZI141" s="120">
        <f t="shared" si="1140"/>
        <v>0</v>
      </c>
      <c r="CZJ141" s="120">
        <f t="shared" si="1140"/>
        <v>0</v>
      </c>
      <c r="CZK141" s="120">
        <f t="shared" si="1140"/>
        <v>0</v>
      </c>
      <c r="CZL141" s="120">
        <f t="shared" si="1140"/>
        <v>0</v>
      </c>
      <c r="CZM141" s="120">
        <f t="shared" si="1140"/>
        <v>0</v>
      </c>
      <c r="CZN141" s="120">
        <f t="shared" si="1140"/>
        <v>0</v>
      </c>
      <c r="CZO141" s="120">
        <f t="shared" si="1140"/>
        <v>0</v>
      </c>
      <c r="CZP141" s="120">
        <f t="shared" si="1140"/>
        <v>0</v>
      </c>
      <c r="CZQ141" s="120">
        <f t="shared" si="1140"/>
        <v>0</v>
      </c>
      <c r="CZR141" s="120">
        <f t="shared" si="1140"/>
        <v>0</v>
      </c>
      <c r="CZS141" s="120">
        <f t="shared" si="1140"/>
        <v>0</v>
      </c>
      <c r="CZT141" s="120">
        <f t="shared" si="1140"/>
        <v>0</v>
      </c>
      <c r="CZU141" s="120">
        <f t="shared" si="1140"/>
        <v>0</v>
      </c>
      <c r="CZV141" s="120">
        <f t="shared" si="1140"/>
        <v>0</v>
      </c>
      <c r="CZW141" s="120">
        <f t="shared" si="1140"/>
        <v>0</v>
      </c>
      <c r="CZX141" s="120">
        <f t="shared" si="1140"/>
        <v>0</v>
      </c>
      <c r="CZY141" s="120">
        <f t="shared" si="1140"/>
        <v>0</v>
      </c>
      <c r="CZZ141" s="120">
        <f t="shared" si="1140"/>
        <v>0</v>
      </c>
      <c r="DAA141" s="120">
        <f t="shared" si="1140"/>
        <v>0</v>
      </c>
      <c r="DAB141" s="120">
        <f t="shared" si="1140"/>
        <v>0</v>
      </c>
      <c r="DAC141" s="120">
        <f t="shared" si="1140"/>
        <v>0</v>
      </c>
      <c r="DAD141" s="120">
        <f t="shared" si="1140"/>
        <v>0</v>
      </c>
      <c r="DAE141" s="120">
        <f t="shared" si="1140"/>
        <v>0</v>
      </c>
      <c r="DAF141" s="120">
        <f t="shared" si="1140"/>
        <v>0</v>
      </c>
      <c r="DAG141" s="120">
        <f t="shared" si="1140"/>
        <v>0</v>
      </c>
      <c r="DAH141" s="120">
        <f t="shared" si="1140"/>
        <v>0</v>
      </c>
      <c r="DAI141" s="120">
        <f t="shared" si="1140"/>
        <v>0</v>
      </c>
      <c r="DAJ141" s="120">
        <f t="shared" si="1140"/>
        <v>0</v>
      </c>
      <c r="DAK141" s="120">
        <f t="shared" si="1140"/>
        <v>0</v>
      </c>
      <c r="DAL141" s="120">
        <f t="shared" si="1140"/>
        <v>0</v>
      </c>
      <c r="DAM141" s="120">
        <f t="shared" si="1140"/>
        <v>0</v>
      </c>
      <c r="DAN141" s="120">
        <f t="shared" si="1140"/>
        <v>0</v>
      </c>
      <c r="DAO141" s="120">
        <f t="shared" si="1140"/>
        <v>0</v>
      </c>
      <c r="DAP141" s="120">
        <f t="shared" si="1140"/>
        <v>0</v>
      </c>
      <c r="DAQ141" s="120">
        <f t="shared" si="1140"/>
        <v>0</v>
      </c>
      <c r="DAR141" s="120">
        <f t="shared" si="1140"/>
        <v>0</v>
      </c>
      <c r="DAS141" s="120">
        <f t="shared" si="1140"/>
        <v>0</v>
      </c>
      <c r="DAT141" s="120">
        <f t="shared" si="1140"/>
        <v>0</v>
      </c>
      <c r="DAU141" s="120">
        <f t="shared" si="1140"/>
        <v>0</v>
      </c>
      <c r="DAV141" s="120">
        <f t="shared" si="1140"/>
        <v>0</v>
      </c>
      <c r="DAW141" s="120">
        <f t="shared" si="1140"/>
        <v>0</v>
      </c>
      <c r="DAX141" s="120">
        <f t="shared" si="1140"/>
        <v>0</v>
      </c>
      <c r="DAY141" s="120">
        <f t="shared" si="1140"/>
        <v>0</v>
      </c>
      <c r="DAZ141" s="120">
        <f t="shared" si="1140"/>
        <v>0</v>
      </c>
      <c r="DBA141" s="120">
        <f t="shared" si="1140"/>
        <v>0</v>
      </c>
      <c r="DBB141" s="120">
        <f t="shared" si="1140"/>
        <v>0</v>
      </c>
      <c r="DBC141" s="120">
        <f t="shared" si="1140"/>
        <v>0</v>
      </c>
      <c r="DBD141" s="120">
        <f t="shared" ref="DBD141:DDO141" si="1141">DBD122</f>
        <v>0</v>
      </c>
      <c r="DBE141" s="120">
        <f t="shared" si="1141"/>
        <v>0</v>
      </c>
      <c r="DBF141" s="120">
        <f t="shared" si="1141"/>
        <v>0</v>
      </c>
      <c r="DBG141" s="120">
        <f t="shared" si="1141"/>
        <v>0</v>
      </c>
      <c r="DBH141" s="120">
        <f t="shared" si="1141"/>
        <v>0</v>
      </c>
      <c r="DBI141" s="120">
        <f t="shared" si="1141"/>
        <v>0</v>
      </c>
      <c r="DBJ141" s="120">
        <f t="shared" si="1141"/>
        <v>0</v>
      </c>
      <c r="DBK141" s="120">
        <f t="shared" si="1141"/>
        <v>0</v>
      </c>
      <c r="DBL141" s="120">
        <f t="shared" si="1141"/>
        <v>0</v>
      </c>
      <c r="DBM141" s="120">
        <f t="shared" si="1141"/>
        <v>0</v>
      </c>
      <c r="DBN141" s="120">
        <f t="shared" si="1141"/>
        <v>0</v>
      </c>
      <c r="DBO141" s="120">
        <f t="shared" si="1141"/>
        <v>0</v>
      </c>
      <c r="DBP141" s="120">
        <f t="shared" si="1141"/>
        <v>0</v>
      </c>
      <c r="DBQ141" s="120">
        <f t="shared" si="1141"/>
        <v>0</v>
      </c>
      <c r="DBR141" s="120">
        <f t="shared" si="1141"/>
        <v>0</v>
      </c>
      <c r="DBS141" s="120">
        <f t="shared" si="1141"/>
        <v>0</v>
      </c>
      <c r="DBT141" s="120">
        <f t="shared" si="1141"/>
        <v>0</v>
      </c>
      <c r="DBU141" s="120">
        <f t="shared" si="1141"/>
        <v>0</v>
      </c>
      <c r="DBV141" s="120">
        <f t="shared" si="1141"/>
        <v>0</v>
      </c>
      <c r="DBW141" s="120">
        <f t="shared" si="1141"/>
        <v>0</v>
      </c>
      <c r="DBX141" s="120">
        <f t="shared" si="1141"/>
        <v>0</v>
      </c>
      <c r="DBY141" s="120">
        <f t="shared" si="1141"/>
        <v>0</v>
      </c>
      <c r="DBZ141" s="120">
        <f t="shared" si="1141"/>
        <v>0</v>
      </c>
      <c r="DCA141" s="120">
        <f t="shared" si="1141"/>
        <v>0</v>
      </c>
      <c r="DCB141" s="120">
        <f t="shared" si="1141"/>
        <v>0</v>
      </c>
      <c r="DCC141" s="120">
        <f t="shared" si="1141"/>
        <v>0</v>
      </c>
      <c r="DCD141" s="120">
        <f t="shared" si="1141"/>
        <v>0</v>
      </c>
      <c r="DCE141" s="120">
        <f t="shared" si="1141"/>
        <v>0</v>
      </c>
      <c r="DCF141" s="120">
        <f t="shared" si="1141"/>
        <v>0</v>
      </c>
      <c r="DCG141" s="120">
        <f t="shared" si="1141"/>
        <v>0</v>
      </c>
      <c r="DCH141" s="120">
        <f t="shared" si="1141"/>
        <v>0</v>
      </c>
      <c r="DCI141" s="120">
        <f t="shared" si="1141"/>
        <v>0</v>
      </c>
      <c r="DCJ141" s="120">
        <f t="shared" si="1141"/>
        <v>0</v>
      </c>
      <c r="DCK141" s="120">
        <f t="shared" si="1141"/>
        <v>0</v>
      </c>
      <c r="DCL141" s="120">
        <f t="shared" si="1141"/>
        <v>0</v>
      </c>
      <c r="DCM141" s="120">
        <f t="shared" si="1141"/>
        <v>0</v>
      </c>
      <c r="DCN141" s="120">
        <f t="shared" si="1141"/>
        <v>0</v>
      </c>
      <c r="DCO141" s="120">
        <f t="shared" si="1141"/>
        <v>0</v>
      </c>
      <c r="DCP141" s="120">
        <f t="shared" si="1141"/>
        <v>0</v>
      </c>
      <c r="DCQ141" s="120">
        <f t="shared" si="1141"/>
        <v>0</v>
      </c>
      <c r="DCR141" s="120">
        <f t="shared" si="1141"/>
        <v>0</v>
      </c>
      <c r="DCS141" s="120">
        <f t="shared" si="1141"/>
        <v>0</v>
      </c>
      <c r="DCT141" s="120">
        <f t="shared" si="1141"/>
        <v>0</v>
      </c>
      <c r="DCU141" s="120">
        <f t="shared" si="1141"/>
        <v>0</v>
      </c>
      <c r="DCV141" s="120">
        <f t="shared" si="1141"/>
        <v>0</v>
      </c>
      <c r="DCW141" s="120">
        <f t="shared" si="1141"/>
        <v>0</v>
      </c>
      <c r="DCX141" s="120">
        <f t="shared" si="1141"/>
        <v>0</v>
      </c>
      <c r="DCY141" s="120">
        <f t="shared" si="1141"/>
        <v>0</v>
      </c>
      <c r="DCZ141" s="120">
        <f t="shared" si="1141"/>
        <v>0</v>
      </c>
      <c r="DDA141" s="120">
        <f t="shared" si="1141"/>
        <v>0</v>
      </c>
      <c r="DDB141" s="120">
        <f t="shared" si="1141"/>
        <v>0</v>
      </c>
      <c r="DDC141" s="120">
        <f t="shared" si="1141"/>
        <v>0</v>
      </c>
      <c r="DDD141" s="120">
        <f t="shared" si="1141"/>
        <v>0</v>
      </c>
      <c r="DDE141" s="120">
        <f t="shared" si="1141"/>
        <v>0</v>
      </c>
      <c r="DDF141" s="120">
        <f t="shared" si="1141"/>
        <v>0</v>
      </c>
      <c r="DDG141" s="120">
        <f t="shared" si="1141"/>
        <v>0</v>
      </c>
      <c r="DDH141" s="120">
        <f t="shared" si="1141"/>
        <v>0</v>
      </c>
      <c r="DDI141" s="120">
        <f t="shared" si="1141"/>
        <v>0</v>
      </c>
      <c r="DDJ141" s="120">
        <f t="shared" si="1141"/>
        <v>0</v>
      </c>
      <c r="DDK141" s="120">
        <f t="shared" si="1141"/>
        <v>0</v>
      </c>
      <c r="DDL141" s="120">
        <f t="shared" si="1141"/>
        <v>0</v>
      </c>
      <c r="DDM141" s="120">
        <f t="shared" si="1141"/>
        <v>0</v>
      </c>
      <c r="DDN141" s="120">
        <f t="shared" si="1141"/>
        <v>0</v>
      </c>
      <c r="DDO141" s="120">
        <f t="shared" si="1141"/>
        <v>0</v>
      </c>
      <c r="DDP141" s="120">
        <f t="shared" ref="DDP141:DGA141" si="1142">DDP122</f>
        <v>0</v>
      </c>
      <c r="DDQ141" s="120">
        <f t="shared" si="1142"/>
        <v>0</v>
      </c>
      <c r="DDR141" s="120">
        <f t="shared" si="1142"/>
        <v>0</v>
      </c>
      <c r="DDS141" s="120">
        <f t="shared" si="1142"/>
        <v>0</v>
      </c>
      <c r="DDT141" s="120">
        <f t="shared" si="1142"/>
        <v>0</v>
      </c>
      <c r="DDU141" s="120">
        <f t="shared" si="1142"/>
        <v>0</v>
      </c>
      <c r="DDV141" s="120">
        <f t="shared" si="1142"/>
        <v>0</v>
      </c>
      <c r="DDW141" s="120">
        <f t="shared" si="1142"/>
        <v>0</v>
      </c>
      <c r="DDX141" s="120">
        <f t="shared" si="1142"/>
        <v>0</v>
      </c>
      <c r="DDY141" s="120">
        <f t="shared" si="1142"/>
        <v>0</v>
      </c>
      <c r="DDZ141" s="120">
        <f t="shared" si="1142"/>
        <v>0</v>
      </c>
      <c r="DEA141" s="120">
        <f t="shared" si="1142"/>
        <v>0</v>
      </c>
      <c r="DEB141" s="120">
        <f t="shared" si="1142"/>
        <v>0</v>
      </c>
      <c r="DEC141" s="120">
        <f t="shared" si="1142"/>
        <v>0</v>
      </c>
      <c r="DED141" s="120">
        <f t="shared" si="1142"/>
        <v>0</v>
      </c>
      <c r="DEE141" s="120">
        <f t="shared" si="1142"/>
        <v>0</v>
      </c>
      <c r="DEF141" s="120">
        <f t="shared" si="1142"/>
        <v>0</v>
      </c>
      <c r="DEG141" s="120">
        <f t="shared" si="1142"/>
        <v>0</v>
      </c>
      <c r="DEH141" s="120">
        <f t="shared" si="1142"/>
        <v>0</v>
      </c>
      <c r="DEI141" s="120">
        <f t="shared" si="1142"/>
        <v>0</v>
      </c>
      <c r="DEJ141" s="120">
        <f t="shared" si="1142"/>
        <v>0</v>
      </c>
      <c r="DEK141" s="120">
        <f t="shared" si="1142"/>
        <v>0</v>
      </c>
      <c r="DEL141" s="120">
        <f t="shared" si="1142"/>
        <v>0</v>
      </c>
      <c r="DEM141" s="120">
        <f t="shared" si="1142"/>
        <v>0</v>
      </c>
      <c r="DEN141" s="120">
        <f t="shared" si="1142"/>
        <v>0</v>
      </c>
      <c r="DEO141" s="120">
        <f t="shared" si="1142"/>
        <v>0</v>
      </c>
      <c r="DEP141" s="120">
        <f t="shared" si="1142"/>
        <v>0</v>
      </c>
      <c r="DEQ141" s="120">
        <f t="shared" si="1142"/>
        <v>0</v>
      </c>
      <c r="DER141" s="120">
        <f t="shared" si="1142"/>
        <v>0</v>
      </c>
      <c r="DES141" s="120">
        <f t="shared" si="1142"/>
        <v>0</v>
      </c>
      <c r="DET141" s="120">
        <f t="shared" si="1142"/>
        <v>0</v>
      </c>
      <c r="DEU141" s="120">
        <f t="shared" si="1142"/>
        <v>0</v>
      </c>
      <c r="DEV141" s="120">
        <f t="shared" si="1142"/>
        <v>0</v>
      </c>
      <c r="DEW141" s="120">
        <f t="shared" si="1142"/>
        <v>0</v>
      </c>
      <c r="DEX141" s="120">
        <f t="shared" si="1142"/>
        <v>0</v>
      </c>
      <c r="DEY141" s="120">
        <f t="shared" si="1142"/>
        <v>0</v>
      </c>
      <c r="DEZ141" s="120">
        <f t="shared" si="1142"/>
        <v>0</v>
      </c>
      <c r="DFA141" s="120">
        <f t="shared" si="1142"/>
        <v>0</v>
      </c>
      <c r="DFB141" s="120">
        <f t="shared" si="1142"/>
        <v>0</v>
      </c>
      <c r="DFC141" s="120">
        <f t="shared" si="1142"/>
        <v>0</v>
      </c>
      <c r="DFD141" s="120">
        <f t="shared" si="1142"/>
        <v>0</v>
      </c>
      <c r="DFE141" s="120">
        <f t="shared" si="1142"/>
        <v>0</v>
      </c>
      <c r="DFF141" s="120">
        <f t="shared" si="1142"/>
        <v>0</v>
      </c>
      <c r="DFG141" s="120">
        <f t="shared" si="1142"/>
        <v>0</v>
      </c>
      <c r="DFH141" s="120">
        <f t="shared" si="1142"/>
        <v>0</v>
      </c>
      <c r="DFI141" s="120">
        <f t="shared" si="1142"/>
        <v>0</v>
      </c>
      <c r="DFJ141" s="120">
        <f t="shared" si="1142"/>
        <v>0</v>
      </c>
      <c r="DFK141" s="120">
        <f t="shared" si="1142"/>
        <v>0</v>
      </c>
      <c r="DFL141" s="120">
        <f t="shared" si="1142"/>
        <v>0</v>
      </c>
      <c r="DFM141" s="120">
        <f t="shared" si="1142"/>
        <v>0</v>
      </c>
      <c r="DFN141" s="120">
        <f t="shared" si="1142"/>
        <v>0</v>
      </c>
      <c r="DFO141" s="120">
        <f t="shared" si="1142"/>
        <v>0</v>
      </c>
      <c r="DFP141" s="120">
        <f t="shared" si="1142"/>
        <v>0</v>
      </c>
      <c r="DFQ141" s="120">
        <f t="shared" si="1142"/>
        <v>0</v>
      </c>
      <c r="DFR141" s="120">
        <f t="shared" si="1142"/>
        <v>0</v>
      </c>
      <c r="DFS141" s="120">
        <f t="shared" si="1142"/>
        <v>0</v>
      </c>
      <c r="DFT141" s="120">
        <f t="shared" si="1142"/>
        <v>0</v>
      </c>
      <c r="DFU141" s="120">
        <f t="shared" si="1142"/>
        <v>0</v>
      </c>
      <c r="DFV141" s="120">
        <f t="shared" si="1142"/>
        <v>0</v>
      </c>
      <c r="DFW141" s="120">
        <f t="shared" si="1142"/>
        <v>0</v>
      </c>
      <c r="DFX141" s="120">
        <f t="shared" si="1142"/>
        <v>0</v>
      </c>
      <c r="DFY141" s="120">
        <f t="shared" si="1142"/>
        <v>0</v>
      </c>
      <c r="DFZ141" s="120">
        <f t="shared" si="1142"/>
        <v>0</v>
      </c>
      <c r="DGA141" s="120">
        <f t="shared" si="1142"/>
        <v>0</v>
      </c>
      <c r="DGB141" s="120">
        <f t="shared" ref="DGB141:DIM141" si="1143">DGB122</f>
        <v>0</v>
      </c>
      <c r="DGC141" s="120">
        <f t="shared" si="1143"/>
        <v>0</v>
      </c>
      <c r="DGD141" s="120">
        <f t="shared" si="1143"/>
        <v>0</v>
      </c>
      <c r="DGE141" s="120">
        <f t="shared" si="1143"/>
        <v>0</v>
      </c>
      <c r="DGF141" s="120">
        <f t="shared" si="1143"/>
        <v>0</v>
      </c>
      <c r="DGG141" s="120">
        <f t="shared" si="1143"/>
        <v>0</v>
      </c>
      <c r="DGH141" s="120">
        <f t="shared" si="1143"/>
        <v>0</v>
      </c>
      <c r="DGI141" s="120">
        <f t="shared" si="1143"/>
        <v>0</v>
      </c>
      <c r="DGJ141" s="120">
        <f t="shared" si="1143"/>
        <v>0</v>
      </c>
      <c r="DGK141" s="120">
        <f t="shared" si="1143"/>
        <v>0</v>
      </c>
      <c r="DGL141" s="120">
        <f t="shared" si="1143"/>
        <v>0</v>
      </c>
      <c r="DGM141" s="120">
        <f t="shared" si="1143"/>
        <v>0</v>
      </c>
      <c r="DGN141" s="120">
        <f t="shared" si="1143"/>
        <v>0</v>
      </c>
      <c r="DGO141" s="120">
        <f t="shared" si="1143"/>
        <v>0</v>
      </c>
      <c r="DGP141" s="120">
        <f t="shared" si="1143"/>
        <v>0</v>
      </c>
      <c r="DGQ141" s="120">
        <f t="shared" si="1143"/>
        <v>0</v>
      </c>
      <c r="DGR141" s="120">
        <f t="shared" si="1143"/>
        <v>0</v>
      </c>
      <c r="DGS141" s="120">
        <f t="shared" si="1143"/>
        <v>0</v>
      </c>
      <c r="DGT141" s="120">
        <f t="shared" si="1143"/>
        <v>0</v>
      </c>
      <c r="DGU141" s="120">
        <f t="shared" si="1143"/>
        <v>0</v>
      </c>
      <c r="DGV141" s="120">
        <f t="shared" si="1143"/>
        <v>0</v>
      </c>
      <c r="DGW141" s="120">
        <f t="shared" si="1143"/>
        <v>0</v>
      </c>
      <c r="DGX141" s="120">
        <f t="shared" si="1143"/>
        <v>0</v>
      </c>
      <c r="DGY141" s="120">
        <f t="shared" si="1143"/>
        <v>0</v>
      </c>
      <c r="DGZ141" s="120">
        <f t="shared" si="1143"/>
        <v>0</v>
      </c>
      <c r="DHA141" s="120">
        <f t="shared" si="1143"/>
        <v>0</v>
      </c>
      <c r="DHB141" s="120">
        <f t="shared" si="1143"/>
        <v>0</v>
      </c>
      <c r="DHC141" s="120">
        <f t="shared" si="1143"/>
        <v>0</v>
      </c>
      <c r="DHD141" s="120">
        <f t="shared" si="1143"/>
        <v>0</v>
      </c>
      <c r="DHE141" s="120">
        <f t="shared" si="1143"/>
        <v>0</v>
      </c>
      <c r="DHF141" s="120">
        <f t="shared" si="1143"/>
        <v>0</v>
      </c>
      <c r="DHG141" s="120">
        <f t="shared" si="1143"/>
        <v>0</v>
      </c>
      <c r="DHH141" s="120">
        <f t="shared" si="1143"/>
        <v>0</v>
      </c>
      <c r="DHI141" s="120">
        <f t="shared" si="1143"/>
        <v>0</v>
      </c>
      <c r="DHJ141" s="120">
        <f t="shared" si="1143"/>
        <v>0</v>
      </c>
      <c r="DHK141" s="120">
        <f t="shared" si="1143"/>
        <v>0</v>
      </c>
      <c r="DHL141" s="120">
        <f t="shared" si="1143"/>
        <v>0</v>
      </c>
      <c r="DHM141" s="120">
        <f t="shared" si="1143"/>
        <v>0</v>
      </c>
      <c r="DHN141" s="120">
        <f t="shared" si="1143"/>
        <v>0</v>
      </c>
      <c r="DHO141" s="120">
        <f t="shared" si="1143"/>
        <v>0</v>
      </c>
      <c r="DHP141" s="120">
        <f t="shared" si="1143"/>
        <v>0</v>
      </c>
      <c r="DHQ141" s="120">
        <f t="shared" si="1143"/>
        <v>0</v>
      </c>
      <c r="DHR141" s="120">
        <f t="shared" si="1143"/>
        <v>0</v>
      </c>
      <c r="DHS141" s="120">
        <f t="shared" si="1143"/>
        <v>0</v>
      </c>
      <c r="DHT141" s="120">
        <f t="shared" si="1143"/>
        <v>0</v>
      </c>
      <c r="DHU141" s="120">
        <f t="shared" si="1143"/>
        <v>0</v>
      </c>
      <c r="DHV141" s="120">
        <f t="shared" si="1143"/>
        <v>0</v>
      </c>
      <c r="DHW141" s="120">
        <f t="shared" si="1143"/>
        <v>0</v>
      </c>
      <c r="DHX141" s="120">
        <f t="shared" si="1143"/>
        <v>0</v>
      </c>
      <c r="DHY141" s="120">
        <f t="shared" si="1143"/>
        <v>0</v>
      </c>
      <c r="DHZ141" s="120">
        <f t="shared" si="1143"/>
        <v>0</v>
      </c>
      <c r="DIA141" s="120">
        <f t="shared" si="1143"/>
        <v>0</v>
      </c>
      <c r="DIB141" s="120">
        <f t="shared" si="1143"/>
        <v>0</v>
      </c>
      <c r="DIC141" s="120">
        <f t="shared" si="1143"/>
        <v>0</v>
      </c>
      <c r="DID141" s="120">
        <f t="shared" si="1143"/>
        <v>0</v>
      </c>
      <c r="DIE141" s="120">
        <f t="shared" si="1143"/>
        <v>0</v>
      </c>
      <c r="DIF141" s="120">
        <f t="shared" si="1143"/>
        <v>0</v>
      </c>
      <c r="DIG141" s="120">
        <f t="shared" si="1143"/>
        <v>0</v>
      </c>
      <c r="DIH141" s="120">
        <f t="shared" si="1143"/>
        <v>0</v>
      </c>
      <c r="DII141" s="120">
        <f t="shared" si="1143"/>
        <v>0</v>
      </c>
      <c r="DIJ141" s="120">
        <f t="shared" si="1143"/>
        <v>0</v>
      </c>
      <c r="DIK141" s="120">
        <f t="shared" si="1143"/>
        <v>0</v>
      </c>
      <c r="DIL141" s="120">
        <f t="shared" si="1143"/>
        <v>0</v>
      </c>
      <c r="DIM141" s="120">
        <f t="shared" si="1143"/>
        <v>0</v>
      </c>
      <c r="DIN141" s="120">
        <f t="shared" ref="DIN141:DKY141" si="1144">DIN122</f>
        <v>0</v>
      </c>
      <c r="DIO141" s="120">
        <f t="shared" si="1144"/>
        <v>0</v>
      </c>
      <c r="DIP141" s="120">
        <f t="shared" si="1144"/>
        <v>0</v>
      </c>
      <c r="DIQ141" s="120">
        <f t="shared" si="1144"/>
        <v>0</v>
      </c>
      <c r="DIR141" s="120">
        <f t="shared" si="1144"/>
        <v>0</v>
      </c>
      <c r="DIS141" s="120">
        <f t="shared" si="1144"/>
        <v>0</v>
      </c>
      <c r="DIT141" s="120">
        <f t="shared" si="1144"/>
        <v>0</v>
      </c>
      <c r="DIU141" s="120">
        <f t="shared" si="1144"/>
        <v>0</v>
      </c>
      <c r="DIV141" s="120">
        <f t="shared" si="1144"/>
        <v>0</v>
      </c>
      <c r="DIW141" s="120">
        <f t="shared" si="1144"/>
        <v>0</v>
      </c>
      <c r="DIX141" s="120">
        <f t="shared" si="1144"/>
        <v>0</v>
      </c>
      <c r="DIY141" s="120">
        <f t="shared" si="1144"/>
        <v>0</v>
      </c>
      <c r="DIZ141" s="120">
        <f t="shared" si="1144"/>
        <v>0</v>
      </c>
      <c r="DJA141" s="120">
        <f t="shared" si="1144"/>
        <v>0</v>
      </c>
      <c r="DJB141" s="120">
        <f t="shared" si="1144"/>
        <v>0</v>
      </c>
      <c r="DJC141" s="120">
        <f t="shared" si="1144"/>
        <v>0</v>
      </c>
      <c r="DJD141" s="120">
        <f t="shared" si="1144"/>
        <v>0</v>
      </c>
      <c r="DJE141" s="120">
        <f t="shared" si="1144"/>
        <v>0</v>
      </c>
      <c r="DJF141" s="120">
        <f t="shared" si="1144"/>
        <v>0</v>
      </c>
      <c r="DJG141" s="120">
        <f t="shared" si="1144"/>
        <v>0</v>
      </c>
      <c r="DJH141" s="120">
        <f t="shared" si="1144"/>
        <v>0</v>
      </c>
      <c r="DJI141" s="120">
        <f t="shared" si="1144"/>
        <v>0</v>
      </c>
      <c r="DJJ141" s="120">
        <f t="shared" si="1144"/>
        <v>0</v>
      </c>
      <c r="DJK141" s="120">
        <f t="shared" si="1144"/>
        <v>0</v>
      </c>
      <c r="DJL141" s="120">
        <f t="shared" si="1144"/>
        <v>0</v>
      </c>
      <c r="DJM141" s="120">
        <f t="shared" si="1144"/>
        <v>0</v>
      </c>
      <c r="DJN141" s="120">
        <f t="shared" si="1144"/>
        <v>0</v>
      </c>
      <c r="DJO141" s="120">
        <f t="shared" si="1144"/>
        <v>0</v>
      </c>
      <c r="DJP141" s="120">
        <f t="shared" si="1144"/>
        <v>0</v>
      </c>
      <c r="DJQ141" s="120">
        <f t="shared" si="1144"/>
        <v>0</v>
      </c>
      <c r="DJR141" s="120">
        <f t="shared" si="1144"/>
        <v>0</v>
      </c>
      <c r="DJS141" s="120">
        <f t="shared" si="1144"/>
        <v>0</v>
      </c>
      <c r="DJT141" s="120">
        <f t="shared" si="1144"/>
        <v>0</v>
      </c>
      <c r="DJU141" s="120">
        <f t="shared" si="1144"/>
        <v>0</v>
      </c>
      <c r="DJV141" s="120">
        <f t="shared" si="1144"/>
        <v>0</v>
      </c>
      <c r="DJW141" s="120">
        <f t="shared" si="1144"/>
        <v>0</v>
      </c>
      <c r="DJX141" s="120">
        <f t="shared" si="1144"/>
        <v>0</v>
      </c>
      <c r="DJY141" s="120">
        <f t="shared" si="1144"/>
        <v>0</v>
      </c>
      <c r="DJZ141" s="120">
        <f t="shared" si="1144"/>
        <v>0</v>
      </c>
      <c r="DKA141" s="120">
        <f t="shared" si="1144"/>
        <v>0</v>
      </c>
      <c r="DKB141" s="120">
        <f t="shared" si="1144"/>
        <v>0</v>
      </c>
      <c r="DKC141" s="120">
        <f t="shared" si="1144"/>
        <v>0</v>
      </c>
      <c r="DKD141" s="120">
        <f t="shared" si="1144"/>
        <v>0</v>
      </c>
      <c r="DKE141" s="120">
        <f t="shared" si="1144"/>
        <v>0</v>
      </c>
      <c r="DKF141" s="120">
        <f t="shared" si="1144"/>
        <v>0</v>
      </c>
      <c r="DKG141" s="120">
        <f t="shared" si="1144"/>
        <v>0</v>
      </c>
      <c r="DKH141" s="120">
        <f t="shared" si="1144"/>
        <v>0</v>
      </c>
      <c r="DKI141" s="120">
        <f t="shared" si="1144"/>
        <v>0</v>
      </c>
      <c r="DKJ141" s="120">
        <f t="shared" si="1144"/>
        <v>0</v>
      </c>
      <c r="DKK141" s="120">
        <f t="shared" si="1144"/>
        <v>0</v>
      </c>
      <c r="DKL141" s="120">
        <f t="shared" si="1144"/>
        <v>0</v>
      </c>
      <c r="DKM141" s="120">
        <f t="shared" si="1144"/>
        <v>0</v>
      </c>
      <c r="DKN141" s="120">
        <f t="shared" si="1144"/>
        <v>0</v>
      </c>
      <c r="DKO141" s="120">
        <f t="shared" si="1144"/>
        <v>0</v>
      </c>
      <c r="DKP141" s="120">
        <f t="shared" si="1144"/>
        <v>0</v>
      </c>
      <c r="DKQ141" s="120">
        <f t="shared" si="1144"/>
        <v>0</v>
      </c>
      <c r="DKR141" s="120">
        <f t="shared" si="1144"/>
        <v>0</v>
      </c>
      <c r="DKS141" s="120">
        <f t="shared" si="1144"/>
        <v>0</v>
      </c>
      <c r="DKT141" s="120">
        <f t="shared" si="1144"/>
        <v>0</v>
      </c>
      <c r="DKU141" s="120">
        <f t="shared" si="1144"/>
        <v>0</v>
      </c>
      <c r="DKV141" s="120">
        <f t="shared" si="1144"/>
        <v>0</v>
      </c>
      <c r="DKW141" s="120">
        <f t="shared" si="1144"/>
        <v>0</v>
      </c>
      <c r="DKX141" s="120">
        <f t="shared" si="1144"/>
        <v>0</v>
      </c>
      <c r="DKY141" s="120">
        <f t="shared" si="1144"/>
        <v>0</v>
      </c>
      <c r="DKZ141" s="120">
        <f t="shared" ref="DKZ141:DNK141" si="1145">DKZ122</f>
        <v>0</v>
      </c>
      <c r="DLA141" s="120">
        <f t="shared" si="1145"/>
        <v>0</v>
      </c>
      <c r="DLB141" s="120">
        <f t="shared" si="1145"/>
        <v>0</v>
      </c>
      <c r="DLC141" s="120">
        <f t="shared" si="1145"/>
        <v>0</v>
      </c>
      <c r="DLD141" s="120">
        <f t="shared" si="1145"/>
        <v>0</v>
      </c>
      <c r="DLE141" s="120">
        <f t="shared" si="1145"/>
        <v>0</v>
      </c>
      <c r="DLF141" s="120">
        <f t="shared" si="1145"/>
        <v>0</v>
      </c>
      <c r="DLG141" s="120">
        <f t="shared" si="1145"/>
        <v>0</v>
      </c>
      <c r="DLH141" s="120">
        <f t="shared" si="1145"/>
        <v>0</v>
      </c>
      <c r="DLI141" s="120">
        <f t="shared" si="1145"/>
        <v>0</v>
      </c>
      <c r="DLJ141" s="120">
        <f t="shared" si="1145"/>
        <v>0</v>
      </c>
      <c r="DLK141" s="120">
        <f t="shared" si="1145"/>
        <v>0</v>
      </c>
      <c r="DLL141" s="120">
        <f t="shared" si="1145"/>
        <v>0</v>
      </c>
      <c r="DLM141" s="120">
        <f t="shared" si="1145"/>
        <v>0</v>
      </c>
      <c r="DLN141" s="120">
        <f t="shared" si="1145"/>
        <v>0</v>
      </c>
      <c r="DLO141" s="120">
        <f t="shared" si="1145"/>
        <v>0</v>
      </c>
      <c r="DLP141" s="120">
        <f t="shared" si="1145"/>
        <v>0</v>
      </c>
      <c r="DLQ141" s="120">
        <f t="shared" si="1145"/>
        <v>0</v>
      </c>
      <c r="DLR141" s="120">
        <f t="shared" si="1145"/>
        <v>0</v>
      </c>
      <c r="DLS141" s="120">
        <f t="shared" si="1145"/>
        <v>0</v>
      </c>
      <c r="DLT141" s="120">
        <f t="shared" si="1145"/>
        <v>0</v>
      </c>
      <c r="DLU141" s="120">
        <f t="shared" si="1145"/>
        <v>0</v>
      </c>
      <c r="DLV141" s="120">
        <f t="shared" si="1145"/>
        <v>0</v>
      </c>
      <c r="DLW141" s="120">
        <f t="shared" si="1145"/>
        <v>0</v>
      </c>
      <c r="DLX141" s="120">
        <f t="shared" si="1145"/>
        <v>0</v>
      </c>
      <c r="DLY141" s="120">
        <f t="shared" si="1145"/>
        <v>0</v>
      </c>
      <c r="DLZ141" s="120">
        <f t="shared" si="1145"/>
        <v>0</v>
      </c>
      <c r="DMA141" s="120">
        <f t="shared" si="1145"/>
        <v>0</v>
      </c>
      <c r="DMB141" s="120">
        <f t="shared" si="1145"/>
        <v>0</v>
      </c>
      <c r="DMC141" s="120">
        <f t="shared" si="1145"/>
        <v>0</v>
      </c>
      <c r="DMD141" s="120">
        <f t="shared" si="1145"/>
        <v>0</v>
      </c>
      <c r="DME141" s="120">
        <f t="shared" si="1145"/>
        <v>0</v>
      </c>
      <c r="DMF141" s="120">
        <f t="shared" si="1145"/>
        <v>0</v>
      </c>
      <c r="DMG141" s="120">
        <f t="shared" si="1145"/>
        <v>0</v>
      </c>
      <c r="DMH141" s="120">
        <f t="shared" si="1145"/>
        <v>0</v>
      </c>
      <c r="DMI141" s="120">
        <f t="shared" si="1145"/>
        <v>0</v>
      </c>
      <c r="DMJ141" s="120">
        <f t="shared" si="1145"/>
        <v>0</v>
      </c>
      <c r="DMK141" s="120">
        <f t="shared" si="1145"/>
        <v>0</v>
      </c>
      <c r="DML141" s="120">
        <f t="shared" si="1145"/>
        <v>0</v>
      </c>
      <c r="DMM141" s="120">
        <f t="shared" si="1145"/>
        <v>0</v>
      </c>
      <c r="DMN141" s="120">
        <f t="shared" si="1145"/>
        <v>0</v>
      </c>
      <c r="DMO141" s="120">
        <f t="shared" si="1145"/>
        <v>0</v>
      </c>
      <c r="DMP141" s="120">
        <f t="shared" si="1145"/>
        <v>0</v>
      </c>
      <c r="DMQ141" s="120">
        <f t="shared" si="1145"/>
        <v>0</v>
      </c>
      <c r="DMR141" s="120">
        <f t="shared" si="1145"/>
        <v>0</v>
      </c>
      <c r="DMS141" s="120">
        <f t="shared" si="1145"/>
        <v>0</v>
      </c>
      <c r="DMT141" s="120">
        <f t="shared" si="1145"/>
        <v>0</v>
      </c>
      <c r="DMU141" s="120">
        <f t="shared" si="1145"/>
        <v>0</v>
      </c>
      <c r="DMV141" s="120">
        <f t="shared" si="1145"/>
        <v>0</v>
      </c>
      <c r="DMW141" s="120">
        <f t="shared" si="1145"/>
        <v>0</v>
      </c>
      <c r="DMX141" s="120">
        <f t="shared" si="1145"/>
        <v>0</v>
      </c>
      <c r="DMY141" s="120">
        <f t="shared" si="1145"/>
        <v>0</v>
      </c>
      <c r="DMZ141" s="120">
        <f t="shared" si="1145"/>
        <v>0</v>
      </c>
      <c r="DNA141" s="120">
        <f t="shared" si="1145"/>
        <v>0</v>
      </c>
      <c r="DNB141" s="120">
        <f t="shared" si="1145"/>
        <v>0</v>
      </c>
      <c r="DNC141" s="120">
        <f t="shared" si="1145"/>
        <v>0</v>
      </c>
      <c r="DND141" s="120">
        <f t="shared" si="1145"/>
        <v>0</v>
      </c>
      <c r="DNE141" s="120">
        <f t="shared" si="1145"/>
        <v>0</v>
      </c>
      <c r="DNF141" s="120">
        <f t="shared" si="1145"/>
        <v>0</v>
      </c>
      <c r="DNG141" s="120">
        <f t="shared" si="1145"/>
        <v>0</v>
      </c>
      <c r="DNH141" s="120">
        <f t="shared" si="1145"/>
        <v>0</v>
      </c>
      <c r="DNI141" s="120">
        <f t="shared" si="1145"/>
        <v>0</v>
      </c>
      <c r="DNJ141" s="120">
        <f t="shared" si="1145"/>
        <v>0</v>
      </c>
      <c r="DNK141" s="120">
        <f t="shared" si="1145"/>
        <v>0</v>
      </c>
      <c r="DNL141" s="120">
        <f t="shared" ref="DNL141:DPW141" si="1146">DNL122</f>
        <v>0</v>
      </c>
      <c r="DNM141" s="120">
        <f t="shared" si="1146"/>
        <v>0</v>
      </c>
      <c r="DNN141" s="120">
        <f t="shared" si="1146"/>
        <v>0</v>
      </c>
      <c r="DNO141" s="120">
        <f t="shared" si="1146"/>
        <v>0</v>
      </c>
      <c r="DNP141" s="120">
        <f t="shared" si="1146"/>
        <v>0</v>
      </c>
      <c r="DNQ141" s="120">
        <f t="shared" si="1146"/>
        <v>0</v>
      </c>
      <c r="DNR141" s="120">
        <f t="shared" si="1146"/>
        <v>0</v>
      </c>
      <c r="DNS141" s="120">
        <f t="shared" si="1146"/>
        <v>0</v>
      </c>
      <c r="DNT141" s="120">
        <f t="shared" si="1146"/>
        <v>0</v>
      </c>
      <c r="DNU141" s="120">
        <f t="shared" si="1146"/>
        <v>0</v>
      </c>
      <c r="DNV141" s="120">
        <f t="shared" si="1146"/>
        <v>0</v>
      </c>
      <c r="DNW141" s="120">
        <f t="shared" si="1146"/>
        <v>0</v>
      </c>
      <c r="DNX141" s="120">
        <f t="shared" si="1146"/>
        <v>0</v>
      </c>
      <c r="DNY141" s="120">
        <f t="shared" si="1146"/>
        <v>0</v>
      </c>
      <c r="DNZ141" s="120">
        <f t="shared" si="1146"/>
        <v>0</v>
      </c>
      <c r="DOA141" s="120">
        <f t="shared" si="1146"/>
        <v>0</v>
      </c>
      <c r="DOB141" s="120">
        <f t="shared" si="1146"/>
        <v>0</v>
      </c>
      <c r="DOC141" s="120">
        <f t="shared" si="1146"/>
        <v>0</v>
      </c>
      <c r="DOD141" s="120">
        <f t="shared" si="1146"/>
        <v>0</v>
      </c>
      <c r="DOE141" s="120">
        <f t="shared" si="1146"/>
        <v>0</v>
      </c>
      <c r="DOF141" s="120">
        <f t="shared" si="1146"/>
        <v>0</v>
      </c>
      <c r="DOG141" s="120">
        <f t="shared" si="1146"/>
        <v>0</v>
      </c>
      <c r="DOH141" s="120">
        <f t="shared" si="1146"/>
        <v>0</v>
      </c>
      <c r="DOI141" s="120">
        <f t="shared" si="1146"/>
        <v>0</v>
      </c>
      <c r="DOJ141" s="120">
        <f t="shared" si="1146"/>
        <v>0</v>
      </c>
      <c r="DOK141" s="120">
        <f t="shared" si="1146"/>
        <v>0</v>
      </c>
      <c r="DOL141" s="120">
        <f t="shared" si="1146"/>
        <v>0</v>
      </c>
      <c r="DOM141" s="120">
        <f t="shared" si="1146"/>
        <v>0</v>
      </c>
      <c r="DON141" s="120">
        <f t="shared" si="1146"/>
        <v>0</v>
      </c>
      <c r="DOO141" s="120">
        <f t="shared" si="1146"/>
        <v>0</v>
      </c>
      <c r="DOP141" s="120">
        <f t="shared" si="1146"/>
        <v>0</v>
      </c>
      <c r="DOQ141" s="120">
        <f t="shared" si="1146"/>
        <v>0</v>
      </c>
      <c r="DOR141" s="120">
        <f t="shared" si="1146"/>
        <v>0</v>
      </c>
      <c r="DOS141" s="120">
        <f t="shared" si="1146"/>
        <v>0</v>
      </c>
      <c r="DOT141" s="120">
        <f t="shared" si="1146"/>
        <v>0</v>
      </c>
      <c r="DOU141" s="120">
        <f t="shared" si="1146"/>
        <v>0</v>
      </c>
      <c r="DOV141" s="120">
        <f t="shared" si="1146"/>
        <v>0</v>
      </c>
      <c r="DOW141" s="120">
        <f t="shared" si="1146"/>
        <v>0</v>
      </c>
      <c r="DOX141" s="120">
        <f t="shared" si="1146"/>
        <v>0</v>
      </c>
      <c r="DOY141" s="120">
        <f t="shared" si="1146"/>
        <v>0</v>
      </c>
      <c r="DOZ141" s="120">
        <f t="shared" si="1146"/>
        <v>0</v>
      </c>
      <c r="DPA141" s="120">
        <f t="shared" si="1146"/>
        <v>0</v>
      </c>
      <c r="DPB141" s="120">
        <f t="shared" si="1146"/>
        <v>0</v>
      </c>
      <c r="DPC141" s="120">
        <f t="shared" si="1146"/>
        <v>0</v>
      </c>
      <c r="DPD141" s="120">
        <f t="shared" si="1146"/>
        <v>0</v>
      </c>
      <c r="DPE141" s="120">
        <f t="shared" si="1146"/>
        <v>0</v>
      </c>
      <c r="DPF141" s="120">
        <f t="shared" si="1146"/>
        <v>0</v>
      </c>
      <c r="DPG141" s="120">
        <f t="shared" si="1146"/>
        <v>0</v>
      </c>
      <c r="DPH141" s="120">
        <f t="shared" si="1146"/>
        <v>0</v>
      </c>
      <c r="DPI141" s="120">
        <f t="shared" si="1146"/>
        <v>0</v>
      </c>
      <c r="DPJ141" s="120">
        <f t="shared" si="1146"/>
        <v>0</v>
      </c>
      <c r="DPK141" s="120">
        <f t="shared" si="1146"/>
        <v>0</v>
      </c>
      <c r="DPL141" s="120">
        <f t="shared" si="1146"/>
        <v>0</v>
      </c>
      <c r="DPM141" s="120">
        <f t="shared" si="1146"/>
        <v>0</v>
      </c>
      <c r="DPN141" s="120">
        <f t="shared" si="1146"/>
        <v>0</v>
      </c>
      <c r="DPO141" s="120">
        <f t="shared" si="1146"/>
        <v>0</v>
      </c>
      <c r="DPP141" s="120">
        <f t="shared" si="1146"/>
        <v>0</v>
      </c>
      <c r="DPQ141" s="120">
        <f t="shared" si="1146"/>
        <v>0</v>
      </c>
      <c r="DPR141" s="120">
        <f t="shared" si="1146"/>
        <v>0</v>
      </c>
      <c r="DPS141" s="120">
        <f t="shared" si="1146"/>
        <v>0</v>
      </c>
      <c r="DPT141" s="120">
        <f t="shared" si="1146"/>
        <v>0</v>
      </c>
      <c r="DPU141" s="120">
        <f t="shared" si="1146"/>
        <v>0</v>
      </c>
      <c r="DPV141" s="120">
        <f t="shared" si="1146"/>
        <v>0</v>
      </c>
      <c r="DPW141" s="120">
        <f t="shared" si="1146"/>
        <v>0</v>
      </c>
      <c r="DPX141" s="120">
        <f t="shared" ref="DPX141:DSI141" si="1147">DPX122</f>
        <v>0</v>
      </c>
      <c r="DPY141" s="120">
        <f t="shared" si="1147"/>
        <v>0</v>
      </c>
      <c r="DPZ141" s="120">
        <f t="shared" si="1147"/>
        <v>0</v>
      </c>
      <c r="DQA141" s="120">
        <f t="shared" si="1147"/>
        <v>0</v>
      </c>
      <c r="DQB141" s="120">
        <f t="shared" si="1147"/>
        <v>0</v>
      </c>
      <c r="DQC141" s="120">
        <f t="shared" si="1147"/>
        <v>0</v>
      </c>
      <c r="DQD141" s="120">
        <f t="shared" si="1147"/>
        <v>0</v>
      </c>
      <c r="DQE141" s="120">
        <f t="shared" si="1147"/>
        <v>0</v>
      </c>
      <c r="DQF141" s="120">
        <f t="shared" si="1147"/>
        <v>0</v>
      </c>
      <c r="DQG141" s="120">
        <f t="shared" si="1147"/>
        <v>0</v>
      </c>
      <c r="DQH141" s="120">
        <f t="shared" si="1147"/>
        <v>0</v>
      </c>
      <c r="DQI141" s="120">
        <f t="shared" si="1147"/>
        <v>0</v>
      </c>
      <c r="DQJ141" s="120">
        <f t="shared" si="1147"/>
        <v>0</v>
      </c>
      <c r="DQK141" s="120">
        <f t="shared" si="1147"/>
        <v>0</v>
      </c>
      <c r="DQL141" s="120">
        <f t="shared" si="1147"/>
        <v>0</v>
      </c>
      <c r="DQM141" s="120">
        <f t="shared" si="1147"/>
        <v>0</v>
      </c>
      <c r="DQN141" s="120">
        <f t="shared" si="1147"/>
        <v>0</v>
      </c>
      <c r="DQO141" s="120">
        <f t="shared" si="1147"/>
        <v>0</v>
      </c>
      <c r="DQP141" s="120">
        <f t="shared" si="1147"/>
        <v>0</v>
      </c>
      <c r="DQQ141" s="120">
        <f t="shared" si="1147"/>
        <v>0</v>
      </c>
      <c r="DQR141" s="120">
        <f t="shared" si="1147"/>
        <v>0</v>
      </c>
      <c r="DQS141" s="120">
        <f t="shared" si="1147"/>
        <v>0</v>
      </c>
      <c r="DQT141" s="120">
        <f t="shared" si="1147"/>
        <v>0</v>
      </c>
      <c r="DQU141" s="120">
        <f t="shared" si="1147"/>
        <v>0</v>
      </c>
      <c r="DQV141" s="120">
        <f t="shared" si="1147"/>
        <v>0</v>
      </c>
      <c r="DQW141" s="120">
        <f t="shared" si="1147"/>
        <v>0</v>
      </c>
      <c r="DQX141" s="120">
        <f t="shared" si="1147"/>
        <v>0</v>
      </c>
      <c r="DQY141" s="120">
        <f t="shared" si="1147"/>
        <v>0</v>
      </c>
      <c r="DQZ141" s="120">
        <f t="shared" si="1147"/>
        <v>0</v>
      </c>
      <c r="DRA141" s="120">
        <f t="shared" si="1147"/>
        <v>0</v>
      </c>
      <c r="DRB141" s="120">
        <f t="shared" si="1147"/>
        <v>0</v>
      </c>
      <c r="DRC141" s="120">
        <f t="shared" si="1147"/>
        <v>0</v>
      </c>
      <c r="DRD141" s="120">
        <f t="shared" si="1147"/>
        <v>0</v>
      </c>
      <c r="DRE141" s="120">
        <f t="shared" si="1147"/>
        <v>0</v>
      </c>
      <c r="DRF141" s="120">
        <f t="shared" si="1147"/>
        <v>0</v>
      </c>
      <c r="DRG141" s="120">
        <f t="shared" si="1147"/>
        <v>0</v>
      </c>
      <c r="DRH141" s="120">
        <f t="shared" si="1147"/>
        <v>0</v>
      </c>
      <c r="DRI141" s="120">
        <f t="shared" si="1147"/>
        <v>0</v>
      </c>
      <c r="DRJ141" s="120">
        <f t="shared" si="1147"/>
        <v>0</v>
      </c>
      <c r="DRK141" s="120">
        <f t="shared" si="1147"/>
        <v>0</v>
      </c>
      <c r="DRL141" s="120">
        <f t="shared" si="1147"/>
        <v>0</v>
      </c>
      <c r="DRM141" s="120">
        <f t="shared" si="1147"/>
        <v>0</v>
      </c>
      <c r="DRN141" s="120">
        <f t="shared" si="1147"/>
        <v>0</v>
      </c>
      <c r="DRO141" s="120">
        <f t="shared" si="1147"/>
        <v>0</v>
      </c>
      <c r="DRP141" s="120">
        <f t="shared" si="1147"/>
        <v>0</v>
      </c>
      <c r="DRQ141" s="120">
        <f t="shared" si="1147"/>
        <v>0</v>
      </c>
      <c r="DRR141" s="120">
        <f t="shared" si="1147"/>
        <v>0</v>
      </c>
      <c r="DRS141" s="120">
        <f t="shared" si="1147"/>
        <v>0</v>
      </c>
      <c r="DRT141" s="120">
        <f t="shared" si="1147"/>
        <v>0</v>
      </c>
      <c r="DRU141" s="120">
        <f t="shared" si="1147"/>
        <v>0</v>
      </c>
      <c r="DRV141" s="120">
        <f t="shared" si="1147"/>
        <v>0</v>
      </c>
      <c r="DRW141" s="120">
        <f t="shared" si="1147"/>
        <v>0</v>
      </c>
      <c r="DRX141" s="120">
        <f t="shared" si="1147"/>
        <v>0</v>
      </c>
      <c r="DRY141" s="120">
        <f t="shared" si="1147"/>
        <v>0</v>
      </c>
      <c r="DRZ141" s="120">
        <f t="shared" si="1147"/>
        <v>0</v>
      </c>
      <c r="DSA141" s="120">
        <f t="shared" si="1147"/>
        <v>0</v>
      </c>
      <c r="DSB141" s="120">
        <f t="shared" si="1147"/>
        <v>0</v>
      </c>
      <c r="DSC141" s="120">
        <f t="shared" si="1147"/>
        <v>0</v>
      </c>
      <c r="DSD141" s="120">
        <f t="shared" si="1147"/>
        <v>0</v>
      </c>
      <c r="DSE141" s="120">
        <f t="shared" si="1147"/>
        <v>0</v>
      </c>
      <c r="DSF141" s="120">
        <f t="shared" si="1147"/>
        <v>0</v>
      </c>
      <c r="DSG141" s="120">
        <f t="shared" si="1147"/>
        <v>0</v>
      </c>
      <c r="DSH141" s="120">
        <f t="shared" si="1147"/>
        <v>0</v>
      </c>
      <c r="DSI141" s="120">
        <f t="shared" si="1147"/>
        <v>0</v>
      </c>
      <c r="DSJ141" s="120">
        <f t="shared" ref="DSJ141:DUU141" si="1148">DSJ122</f>
        <v>0</v>
      </c>
      <c r="DSK141" s="120">
        <f t="shared" si="1148"/>
        <v>0</v>
      </c>
      <c r="DSL141" s="120">
        <f t="shared" si="1148"/>
        <v>0</v>
      </c>
      <c r="DSM141" s="120">
        <f t="shared" si="1148"/>
        <v>0</v>
      </c>
      <c r="DSN141" s="120">
        <f t="shared" si="1148"/>
        <v>0</v>
      </c>
      <c r="DSO141" s="120">
        <f t="shared" si="1148"/>
        <v>0</v>
      </c>
      <c r="DSP141" s="120">
        <f t="shared" si="1148"/>
        <v>0</v>
      </c>
      <c r="DSQ141" s="120">
        <f t="shared" si="1148"/>
        <v>0</v>
      </c>
      <c r="DSR141" s="120">
        <f t="shared" si="1148"/>
        <v>0</v>
      </c>
      <c r="DSS141" s="120">
        <f t="shared" si="1148"/>
        <v>0</v>
      </c>
      <c r="DST141" s="120">
        <f t="shared" si="1148"/>
        <v>0</v>
      </c>
      <c r="DSU141" s="120">
        <f t="shared" si="1148"/>
        <v>0</v>
      </c>
      <c r="DSV141" s="120">
        <f t="shared" si="1148"/>
        <v>0</v>
      </c>
      <c r="DSW141" s="120">
        <f t="shared" si="1148"/>
        <v>0</v>
      </c>
      <c r="DSX141" s="120">
        <f t="shared" si="1148"/>
        <v>0</v>
      </c>
      <c r="DSY141" s="120">
        <f t="shared" si="1148"/>
        <v>0</v>
      </c>
      <c r="DSZ141" s="120">
        <f t="shared" si="1148"/>
        <v>0</v>
      </c>
      <c r="DTA141" s="120">
        <f t="shared" si="1148"/>
        <v>0</v>
      </c>
      <c r="DTB141" s="120">
        <f t="shared" si="1148"/>
        <v>0</v>
      </c>
      <c r="DTC141" s="120">
        <f t="shared" si="1148"/>
        <v>0</v>
      </c>
      <c r="DTD141" s="120">
        <f t="shared" si="1148"/>
        <v>0</v>
      </c>
      <c r="DTE141" s="120">
        <f t="shared" si="1148"/>
        <v>0</v>
      </c>
      <c r="DTF141" s="120">
        <f t="shared" si="1148"/>
        <v>0</v>
      </c>
      <c r="DTG141" s="120">
        <f t="shared" si="1148"/>
        <v>0</v>
      </c>
      <c r="DTH141" s="120">
        <f t="shared" si="1148"/>
        <v>0</v>
      </c>
      <c r="DTI141" s="120">
        <f t="shared" si="1148"/>
        <v>0</v>
      </c>
      <c r="DTJ141" s="120">
        <f t="shared" si="1148"/>
        <v>0</v>
      </c>
      <c r="DTK141" s="120">
        <f t="shared" si="1148"/>
        <v>0</v>
      </c>
      <c r="DTL141" s="120">
        <f t="shared" si="1148"/>
        <v>0</v>
      </c>
      <c r="DTM141" s="120">
        <f t="shared" si="1148"/>
        <v>0</v>
      </c>
      <c r="DTN141" s="120">
        <f t="shared" si="1148"/>
        <v>0</v>
      </c>
      <c r="DTO141" s="120">
        <f t="shared" si="1148"/>
        <v>0</v>
      </c>
      <c r="DTP141" s="120">
        <f t="shared" si="1148"/>
        <v>0</v>
      </c>
      <c r="DTQ141" s="120">
        <f t="shared" si="1148"/>
        <v>0</v>
      </c>
      <c r="DTR141" s="120">
        <f t="shared" si="1148"/>
        <v>0</v>
      </c>
      <c r="DTS141" s="120">
        <f t="shared" si="1148"/>
        <v>0</v>
      </c>
      <c r="DTT141" s="120">
        <f t="shared" si="1148"/>
        <v>0</v>
      </c>
      <c r="DTU141" s="120">
        <f t="shared" si="1148"/>
        <v>0</v>
      </c>
      <c r="DTV141" s="120">
        <f t="shared" si="1148"/>
        <v>0</v>
      </c>
      <c r="DTW141" s="120">
        <f t="shared" si="1148"/>
        <v>0</v>
      </c>
      <c r="DTX141" s="120">
        <f t="shared" si="1148"/>
        <v>0</v>
      </c>
      <c r="DTY141" s="120">
        <f t="shared" si="1148"/>
        <v>0</v>
      </c>
      <c r="DTZ141" s="120">
        <f t="shared" si="1148"/>
        <v>0</v>
      </c>
      <c r="DUA141" s="120">
        <f t="shared" si="1148"/>
        <v>0</v>
      </c>
      <c r="DUB141" s="120">
        <f t="shared" si="1148"/>
        <v>0</v>
      </c>
      <c r="DUC141" s="120">
        <f t="shared" si="1148"/>
        <v>0</v>
      </c>
      <c r="DUD141" s="120">
        <f t="shared" si="1148"/>
        <v>0</v>
      </c>
      <c r="DUE141" s="120">
        <f t="shared" si="1148"/>
        <v>0</v>
      </c>
      <c r="DUF141" s="120">
        <f t="shared" si="1148"/>
        <v>0</v>
      </c>
      <c r="DUG141" s="120">
        <f t="shared" si="1148"/>
        <v>0</v>
      </c>
      <c r="DUH141" s="120">
        <f t="shared" si="1148"/>
        <v>0</v>
      </c>
      <c r="DUI141" s="120">
        <f t="shared" si="1148"/>
        <v>0</v>
      </c>
      <c r="DUJ141" s="120">
        <f t="shared" si="1148"/>
        <v>0</v>
      </c>
      <c r="DUK141" s="120">
        <f t="shared" si="1148"/>
        <v>0</v>
      </c>
      <c r="DUL141" s="120">
        <f t="shared" si="1148"/>
        <v>0</v>
      </c>
      <c r="DUM141" s="120">
        <f t="shared" si="1148"/>
        <v>0</v>
      </c>
      <c r="DUN141" s="120">
        <f t="shared" si="1148"/>
        <v>0</v>
      </c>
      <c r="DUO141" s="120">
        <f t="shared" si="1148"/>
        <v>0</v>
      </c>
      <c r="DUP141" s="120">
        <f t="shared" si="1148"/>
        <v>0</v>
      </c>
      <c r="DUQ141" s="120">
        <f t="shared" si="1148"/>
        <v>0</v>
      </c>
      <c r="DUR141" s="120">
        <f t="shared" si="1148"/>
        <v>0</v>
      </c>
      <c r="DUS141" s="120">
        <f t="shared" si="1148"/>
        <v>0</v>
      </c>
      <c r="DUT141" s="120">
        <f t="shared" si="1148"/>
        <v>0</v>
      </c>
      <c r="DUU141" s="120">
        <f t="shared" si="1148"/>
        <v>0</v>
      </c>
      <c r="DUV141" s="120">
        <f t="shared" ref="DUV141:DXG141" si="1149">DUV122</f>
        <v>0</v>
      </c>
      <c r="DUW141" s="120">
        <f t="shared" si="1149"/>
        <v>0</v>
      </c>
      <c r="DUX141" s="120">
        <f t="shared" si="1149"/>
        <v>0</v>
      </c>
      <c r="DUY141" s="120">
        <f t="shared" si="1149"/>
        <v>0</v>
      </c>
      <c r="DUZ141" s="120">
        <f t="shared" si="1149"/>
        <v>0</v>
      </c>
      <c r="DVA141" s="120">
        <f t="shared" si="1149"/>
        <v>0</v>
      </c>
      <c r="DVB141" s="120">
        <f t="shared" si="1149"/>
        <v>0</v>
      </c>
      <c r="DVC141" s="120">
        <f t="shared" si="1149"/>
        <v>0</v>
      </c>
      <c r="DVD141" s="120">
        <f t="shared" si="1149"/>
        <v>0</v>
      </c>
      <c r="DVE141" s="120">
        <f t="shared" si="1149"/>
        <v>0</v>
      </c>
      <c r="DVF141" s="120">
        <f t="shared" si="1149"/>
        <v>0</v>
      </c>
      <c r="DVG141" s="120">
        <f t="shared" si="1149"/>
        <v>0</v>
      </c>
      <c r="DVH141" s="120">
        <f t="shared" si="1149"/>
        <v>0</v>
      </c>
      <c r="DVI141" s="120">
        <f t="shared" si="1149"/>
        <v>0</v>
      </c>
      <c r="DVJ141" s="120">
        <f t="shared" si="1149"/>
        <v>0</v>
      </c>
      <c r="DVK141" s="120">
        <f t="shared" si="1149"/>
        <v>0</v>
      </c>
      <c r="DVL141" s="120">
        <f t="shared" si="1149"/>
        <v>0</v>
      </c>
      <c r="DVM141" s="120">
        <f t="shared" si="1149"/>
        <v>0</v>
      </c>
      <c r="DVN141" s="120">
        <f t="shared" si="1149"/>
        <v>0</v>
      </c>
      <c r="DVO141" s="120">
        <f t="shared" si="1149"/>
        <v>0</v>
      </c>
      <c r="DVP141" s="120">
        <f t="shared" si="1149"/>
        <v>0</v>
      </c>
      <c r="DVQ141" s="120">
        <f t="shared" si="1149"/>
        <v>0</v>
      </c>
      <c r="DVR141" s="120">
        <f t="shared" si="1149"/>
        <v>0</v>
      </c>
      <c r="DVS141" s="120">
        <f t="shared" si="1149"/>
        <v>0</v>
      </c>
      <c r="DVT141" s="120">
        <f t="shared" si="1149"/>
        <v>0</v>
      </c>
      <c r="DVU141" s="120">
        <f t="shared" si="1149"/>
        <v>0</v>
      </c>
      <c r="DVV141" s="120">
        <f t="shared" si="1149"/>
        <v>0</v>
      </c>
      <c r="DVW141" s="120">
        <f t="shared" si="1149"/>
        <v>0</v>
      </c>
      <c r="DVX141" s="120">
        <f t="shared" si="1149"/>
        <v>0</v>
      </c>
      <c r="DVY141" s="120">
        <f t="shared" si="1149"/>
        <v>0</v>
      </c>
      <c r="DVZ141" s="120">
        <f t="shared" si="1149"/>
        <v>0</v>
      </c>
      <c r="DWA141" s="120">
        <f t="shared" si="1149"/>
        <v>0</v>
      </c>
      <c r="DWB141" s="120">
        <f t="shared" si="1149"/>
        <v>0</v>
      </c>
      <c r="DWC141" s="120">
        <f t="shared" si="1149"/>
        <v>0</v>
      </c>
      <c r="DWD141" s="120">
        <f t="shared" si="1149"/>
        <v>0</v>
      </c>
      <c r="DWE141" s="120">
        <f t="shared" si="1149"/>
        <v>0</v>
      </c>
      <c r="DWF141" s="120">
        <f t="shared" si="1149"/>
        <v>0</v>
      </c>
      <c r="DWG141" s="120">
        <f t="shared" si="1149"/>
        <v>0</v>
      </c>
      <c r="DWH141" s="120">
        <f t="shared" si="1149"/>
        <v>0</v>
      </c>
      <c r="DWI141" s="120">
        <f t="shared" si="1149"/>
        <v>0</v>
      </c>
      <c r="DWJ141" s="120">
        <f t="shared" si="1149"/>
        <v>0</v>
      </c>
      <c r="DWK141" s="120">
        <f t="shared" si="1149"/>
        <v>0</v>
      </c>
      <c r="DWL141" s="120">
        <f t="shared" si="1149"/>
        <v>0</v>
      </c>
      <c r="DWM141" s="120">
        <f t="shared" si="1149"/>
        <v>0</v>
      </c>
      <c r="DWN141" s="120">
        <f t="shared" si="1149"/>
        <v>0</v>
      </c>
      <c r="DWO141" s="120">
        <f t="shared" si="1149"/>
        <v>0</v>
      </c>
      <c r="DWP141" s="120">
        <f t="shared" si="1149"/>
        <v>0</v>
      </c>
      <c r="DWQ141" s="120">
        <f t="shared" si="1149"/>
        <v>0</v>
      </c>
      <c r="DWR141" s="120">
        <f t="shared" si="1149"/>
        <v>0</v>
      </c>
      <c r="DWS141" s="120">
        <f t="shared" si="1149"/>
        <v>0</v>
      </c>
      <c r="DWT141" s="120">
        <f t="shared" si="1149"/>
        <v>0</v>
      </c>
      <c r="DWU141" s="120">
        <f t="shared" si="1149"/>
        <v>0</v>
      </c>
      <c r="DWV141" s="120">
        <f t="shared" si="1149"/>
        <v>0</v>
      </c>
      <c r="DWW141" s="120">
        <f t="shared" si="1149"/>
        <v>0</v>
      </c>
      <c r="DWX141" s="120">
        <f t="shared" si="1149"/>
        <v>0</v>
      </c>
      <c r="DWY141" s="120">
        <f t="shared" si="1149"/>
        <v>0</v>
      </c>
      <c r="DWZ141" s="120">
        <f t="shared" si="1149"/>
        <v>0</v>
      </c>
      <c r="DXA141" s="120">
        <f t="shared" si="1149"/>
        <v>0</v>
      </c>
      <c r="DXB141" s="120">
        <f t="shared" si="1149"/>
        <v>0</v>
      </c>
      <c r="DXC141" s="120">
        <f t="shared" si="1149"/>
        <v>0</v>
      </c>
      <c r="DXD141" s="120">
        <f t="shared" si="1149"/>
        <v>0</v>
      </c>
      <c r="DXE141" s="120">
        <f t="shared" si="1149"/>
        <v>0</v>
      </c>
      <c r="DXF141" s="120">
        <f t="shared" si="1149"/>
        <v>0</v>
      </c>
      <c r="DXG141" s="120">
        <f t="shared" si="1149"/>
        <v>0</v>
      </c>
      <c r="DXH141" s="120">
        <f t="shared" ref="DXH141:DZS141" si="1150">DXH122</f>
        <v>0</v>
      </c>
      <c r="DXI141" s="120">
        <f t="shared" si="1150"/>
        <v>0</v>
      </c>
      <c r="DXJ141" s="120">
        <f t="shared" si="1150"/>
        <v>0</v>
      </c>
      <c r="DXK141" s="120">
        <f t="shared" si="1150"/>
        <v>0</v>
      </c>
      <c r="DXL141" s="120">
        <f t="shared" si="1150"/>
        <v>0</v>
      </c>
      <c r="DXM141" s="120">
        <f t="shared" si="1150"/>
        <v>0</v>
      </c>
      <c r="DXN141" s="120">
        <f t="shared" si="1150"/>
        <v>0</v>
      </c>
      <c r="DXO141" s="120">
        <f t="shared" si="1150"/>
        <v>0</v>
      </c>
      <c r="DXP141" s="120">
        <f t="shared" si="1150"/>
        <v>0</v>
      </c>
      <c r="DXQ141" s="120">
        <f t="shared" si="1150"/>
        <v>0</v>
      </c>
      <c r="DXR141" s="120">
        <f t="shared" si="1150"/>
        <v>0</v>
      </c>
      <c r="DXS141" s="120">
        <f t="shared" si="1150"/>
        <v>0</v>
      </c>
      <c r="DXT141" s="120">
        <f t="shared" si="1150"/>
        <v>0</v>
      </c>
      <c r="DXU141" s="120">
        <f t="shared" si="1150"/>
        <v>0</v>
      </c>
      <c r="DXV141" s="120">
        <f t="shared" si="1150"/>
        <v>0</v>
      </c>
      <c r="DXW141" s="120">
        <f t="shared" si="1150"/>
        <v>0</v>
      </c>
      <c r="DXX141" s="120">
        <f t="shared" si="1150"/>
        <v>0</v>
      </c>
      <c r="DXY141" s="120">
        <f t="shared" si="1150"/>
        <v>0</v>
      </c>
      <c r="DXZ141" s="120">
        <f t="shared" si="1150"/>
        <v>0</v>
      </c>
      <c r="DYA141" s="120">
        <f t="shared" si="1150"/>
        <v>0</v>
      </c>
      <c r="DYB141" s="120">
        <f t="shared" si="1150"/>
        <v>0</v>
      </c>
      <c r="DYC141" s="120">
        <f t="shared" si="1150"/>
        <v>0</v>
      </c>
      <c r="DYD141" s="120">
        <f t="shared" si="1150"/>
        <v>0</v>
      </c>
      <c r="DYE141" s="120">
        <f t="shared" si="1150"/>
        <v>0</v>
      </c>
      <c r="DYF141" s="120">
        <f t="shared" si="1150"/>
        <v>0</v>
      </c>
      <c r="DYG141" s="120">
        <f t="shared" si="1150"/>
        <v>0</v>
      </c>
      <c r="DYH141" s="120">
        <f t="shared" si="1150"/>
        <v>0</v>
      </c>
      <c r="DYI141" s="120">
        <f t="shared" si="1150"/>
        <v>0</v>
      </c>
      <c r="DYJ141" s="120">
        <f t="shared" si="1150"/>
        <v>0</v>
      </c>
      <c r="DYK141" s="120">
        <f t="shared" si="1150"/>
        <v>0</v>
      </c>
      <c r="DYL141" s="120">
        <f t="shared" si="1150"/>
        <v>0</v>
      </c>
      <c r="DYM141" s="120">
        <f t="shared" si="1150"/>
        <v>0</v>
      </c>
      <c r="DYN141" s="120">
        <f t="shared" si="1150"/>
        <v>0</v>
      </c>
      <c r="DYO141" s="120">
        <f t="shared" si="1150"/>
        <v>0</v>
      </c>
      <c r="DYP141" s="120">
        <f t="shared" si="1150"/>
        <v>0</v>
      </c>
      <c r="DYQ141" s="120">
        <f t="shared" si="1150"/>
        <v>0</v>
      </c>
      <c r="DYR141" s="120">
        <f t="shared" si="1150"/>
        <v>0</v>
      </c>
      <c r="DYS141" s="120">
        <f t="shared" si="1150"/>
        <v>0</v>
      </c>
      <c r="DYT141" s="120">
        <f t="shared" si="1150"/>
        <v>0</v>
      </c>
      <c r="DYU141" s="120">
        <f t="shared" si="1150"/>
        <v>0</v>
      </c>
      <c r="DYV141" s="120">
        <f t="shared" si="1150"/>
        <v>0</v>
      </c>
      <c r="DYW141" s="120">
        <f t="shared" si="1150"/>
        <v>0</v>
      </c>
      <c r="DYX141" s="120">
        <f t="shared" si="1150"/>
        <v>0</v>
      </c>
      <c r="DYY141" s="120">
        <f t="shared" si="1150"/>
        <v>0</v>
      </c>
      <c r="DYZ141" s="120">
        <f t="shared" si="1150"/>
        <v>0</v>
      </c>
      <c r="DZA141" s="120">
        <f t="shared" si="1150"/>
        <v>0</v>
      </c>
      <c r="DZB141" s="120">
        <f t="shared" si="1150"/>
        <v>0</v>
      </c>
      <c r="DZC141" s="120">
        <f t="shared" si="1150"/>
        <v>0</v>
      </c>
      <c r="DZD141" s="120">
        <f t="shared" si="1150"/>
        <v>0</v>
      </c>
      <c r="DZE141" s="120">
        <f t="shared" si="1150"/>
        <v>0</v>
      </c>
      <c r="DZF141" s="120">
        <f t="shared" si="1150"/>
        <v>0</v>
      </c>
      <c r="DZG141" s="120">
        <f t="shared" si="1150"/>
        <v>0</v>
      </c>
      <c r="DZH141" s="120">
        <f t="shared" si="1150"/>
        <v>0</v>
      </c>
      <c r="DZI141" s="120">
        <f t="shared" si="1150"/>
        <v>0</v>
      </c>
      <c r="DZJ141" s="120">
        <f t="shared" si="1150"/>
        <v>0</v>
      </c>
      <c r="DZK141" s="120">
        <f t="shared" si="1150"/>
        <v>0</v>
      </c>
      <c r="DZL141" s="120">
        <f t="shared" si="1150"/>
        <v>0</v>
      </c>
      <c r="DZM141" s="120">
        <f t="shared" si="1150"/>
        <v>0</v>
      </c>
      <c r="DZN141" s="120">
        <f t="shared" si="1150"/>
        <v>0</v>
      </c>
      <c r="DZO141" s="120">
        <f t="shared" si="1150"/>
        <v>0</v>
      </c>
      <c r="DZP141" s="120">
        <f t="shared" si="1150"/>
        <v>0</v>
      </c>
      <c r="DZQ141" s="120">
        <f t="shared" si="1150"/>
        <v>0</v>
      </c>
      <c r="DZR141" s="120">
        <f t="shared" si="1150"/>
        <v>0</v>
      </c>
      <c r="DZS141" s="120">
        <f t="shared" si="1150"/>
        <v>0</v>
      </c>
      <c r="DZT141" s="120">
        <f t="shared" ref="DZT141:DZW141" si="1151">DZT122</f>
        <v>0</v>
      </c>
      <c r="DZU141" s="120">
        <f t="shared" si="1151"/>
        <v>0</v>
      </c>
      <c r="DZV141" s="120">
        <f t="shared" si="1151"/>
        <v>0</v>
      </c>
      <c r="DZW141" s="120">
        <f t="shared" si="1151"/>
        <v>0</v>
      </c>
    </row>
    <row r="142" spans="2:3403" ht="15.75" customHeight="1" thickBot="1" x14ac:dyDescent="0.5">
      <c r="B142" s="163" t="s">
        <v>108</v>
      </c>
      <c r="C142" s="164"/>
      <c r="D142" s="164"/>
      <c r="E142" s="164"/>
      <c r="F142" s="165"/>
      <c r="G142" s="7">
        <f>G141/COUNTIFS($A$5:$A$115,2)</f>
        <v>0</v>
      </c>
      <c r="H142" s="119">
        <f t="shared" ref="H142:BS142" si="1152">H141/COUNTIFS($A$5:$A$115,2)</f>
        <v>0</v>
      </c>
      <c r="I142" s="119">
        <f t="shared" si="1152"/>
        <v>0.5</v>
      </c>
      <c r="J142" s="119">
        <f t="shared" si="1152"/>
        <v>0.5</v>
      </c>
      <c r="K142" s="119">
        <f t="shared" si="1152"/>
        <v>0</v>
      </c>
      <c r="L142" s="119">
        <f t="shared" si="1152"/>
        <v>0</v>
      </c>
      <c r="M142" s="119">
        <f t="shared" si="1152"/>
        <v>0</v>
      </c>
      <c r="N142" s="119">
        <f t="shared" si="1152"/>
        <v>0</v>
      </c>
      <c r="O142" s="119">
        <f t="shared" si="1152"/>
        <v>0</v>
      </c>
      <c r="P142" s="119">
        <f t="shared" si="1152"/>
        <v>0</v>
      </c>
      <c r="Q142" s="119">
        <f t="shared" si="1152"/>
        <v>0.5</v>
      </c>
      <c r="R142" s="119">
        <f t="shared" si="1152"/>
        <v>0</v>
      </c>
      <c r="S142" s="119">
        <f t="shared" si="1152"/>
        <v>0</v>
      </c>
      <c r="T142" s="119">
        <f t="shared" si="1152"/>
        <v>0</v>
      </c>
      <c r="U142" s="119">
        <f t="shared" si="1152"/>
        <v>0.5</v>
      </c>
      <c r="V142" s="119">
        <f t="shared" si="1152"/>
        <v>0</v>
      </c>
      <c r="W142" s="119">
        <f t="shared" si="1152"/>
        <v>0</v>
      </c>
      <c r="X142" s="119">
        <f t="shared" si="1152"/>
        <v>0</v>
      </c>
      <c r="Y142" s="119">
        <f t="shared" si="1152"/>
        <v>0</v>
      </c>
      <c r="Z142" s="119">
        <f t="shared" si="1152"/>
        <v>0</v>
      </c>
      <c r="AA142" s="119">
        <f t="shared" si="1152"/>
        <v>0</v>
      </c>
      <c r="AB142" s="119">
        <f t="shared" si="1152"/>
        <v>0</v>
      </c>
      <c r="AC142" s="119">
        <f t="shared" si="1152"/>
        <v>0</v>
      </c>
      <c r="AD142" s="119">
        <f t="shared" si="1152"/>
        <v>0</v>
      </c>
      <c r="AE142" s="119">
        <f t="shared" si="1152"/>
        <v>0</v>
      </c>
      <c r="AF142" s="119">
        <f t="shared" si="1152"/>
        <v>0.5</v>
      </c>
      <c r="AG142" s="119">
        <f t="shared" si="1152"/>
        <v>0</v>
      </c>
      <c r="AH142" s="119">
        <f t="shared" si="1152"/>
        <v>0</v>
      </c>
      <c r="AI142" s="119">
        <f t="shared" si="1152"/>
        <v>0</v>
      </c>
      <c r="AJ142" s="119">
        <f t="shared" si="1152"/>
        <v>0</v>
      </c>
      <c r="AK142" s="119">
        <f t="shared" si="1152"/>
        <v>0</v>
      </c>
      <c r="AL142" s="119">
        <f t="shared" si="1152"/>
        <v>0</v>
      </c>
      <c r="AM142" s="119">
        <f t="shared" si="1152"/>
        <v>0.5</v>
      </c>
      <c r="AN142" s="119">
        <f t="shared" si="1152"/>
        <v>0</v>
      </c>
      <c r="AO142" s="119">
        <f t="shared" si="1152"/>
        <v>0</v>
      </c>
      <c r="AP142" s="119">
        <f t="shared" si="1152"/>
        <v>0</v>
      </c>
      <c r="AQ142" s="119">
        <f t="shared" si="1152"/>
        <v>0</v>
      </c>
      <c r="AR142" s="119">
        <f t="shared" si="1152"/>
        <v>0</v>
      </c>
      <c r="AS142" s="119">
        <f t="shared" si="1152"/>
        <v>0</v>
      </c>
      <c r="AT142" s="119">
        <f t="shared" si="1152"/>
        <v>0</v>
      </c>
      <c r="AU142" s="119">
        <f t="shared" si="1152"/>
        <v>0</v>
      </c>
      <c r="AV142" s="119">
        <f t="shared" si="1152"/>
        <v>0</v>
      </c>
      <c r="AW142" s="119">
        <f t="shared" si="1152"/>
        <v>0</v>
      </c>
      <c r="AX142" s="119">
        <f t="shared" si="1152"/>
        <v>0</v>
      </c>
      <c r="AY142" s="119">
        <f t="shared" si="1152"/>
        <v>0</v>
      </c>
      <c r="AZ142" s="119">
        <f t="shared" si="1152"/>
        <v>0</v>
      </c>
      <c r="BA142" s="119">
        <f t="shared" si="1152"/>
        <v>0</v>
      </c>
      <c r="BB142" s="119">
        <f t="shared" si="1152"/>
        <v>0</v>
      </c>
      <c r="BC142" s="119">
        <f t="shared" si="1152"/>
        <v>0</v>
      </c>
      <c r="BD142" s="119">
        <f t="shared" si="1152"/>
        <v>0</v>
      </c>
      <c r="BE142" s="119">
        <f t="shared" si="1152"/>
        <v>0</v>
      </c>
      <c r="BF142" s="119">
        <f t="shared" si="1152"/>
        <v>0</v>
      </c>
      <c r="BG142" s="119">
        <f t="shared" si="1152"/>
        <v>0</v>
      </c>
      <c r="BH142" s="119">
        <f t="shared" si="1152"/>
        <v>0</v>
      </c>
      <c r="BI142" s="119">
        <f t="shared" si="1152"/>
        <v>0.5</v>
      </c>
      <c r="BJ142" s="119">
        <f t="shared" si="1152"/>
        <v>0</v>
      </c>
      <c r="BK142" s="119">
        <f t="shared" si="1152"/>
        <v>0.5</v>
      </c>
      <c r="BL142" s="119">
        <f t="shared" si="1152"/>
        <v>0</v>
      </c>
      <c r="BM142" s="119">
        <f t="shared" si="1152"/>
        <v>0</v>
      </c>
      <c r="BN142" s="119">
        <f t="shared" si="1152"/>
        <v>0</v>
      </c>
      <c r="BO142" s="119">
        <f t="shared" si="1152"/>
        <v>0</v>
      </c>
      <c r="BP142" s="119">
        <f t="shared" si="1152"/>
        <v>0</v>
      </c>
      <c r="BQ142" s="119">
        <f t="shared" si="1152"/>
        <v>0</v>
      </c>
      <c r="BR142" s="119">
        <f t="shared" si="1152"/>
        <v>0</v>
      </c>
      <c r="BS142" s="119">
        <f t="shared" si="1152"/>
        <v>0</v>
      </c>
      <c r="BT142" s="119">
        <f t="shared" ref="BT142:EE142" si="1153">BT141/COUNTIFS($A$5:$A$115,2)</f>
        <v>0</v>
      </c>
      <c r="BU142" s="119">
        <f t="shared" si="1153"/>
        <v>0</v>
      </c>
      <c r="BV142" s="119">
        <f t="shared" si="1153"/>
        <v>0</v>
      </c>
      <c r="BW142" s="119">
        <f t="shared" si="1153"/>
        <v>0</v>
      </c>
      <c r="BX142" s="119">
        <f t="shared" si="1153"/>
        <v>0.5</v>
      </c>
      <c r="BY142" s="119">
        <f t="shared" si="1153"/>
        <v>0</v>
      </c>
      <c r="BZ142" s="119">
        <f t="shared" si="1153"/>
        <v>0</v>
      </c>
      <c r="CA142" s="119">
        <f t="shared" si="1153"/>
        <v>0</v>
      </c>
      <c r="CB142" s="119">
        <f t="shared" si="1153"/>
        <v>0</v>
      </c>
      <c r="CC142" s="119">
        <f t="shared" si="1153"/>
        <v>0</v>
      </c>
      <c r="CD142" s="119">
        <f t="shared" si="1153"/>
        <v>0</v>
      </c>
      <c r="CE142" s="119">
        <f t="shared" si="1153"/>
        <v>0</v>
      </c>
      <c r="CF142" s="119">
        <f t="shared" si="1153"/>
        <v>0</v>
      </c>
      <c r="CG142" s="119">
        <f t="shared" si="1153"/>
        <v>0</v>
      </c>
      <c r="CH142" s="119">
        <f t="shared" si="1153"/>
        <v>0</v>
      </c>
      <c r="CI142" s="119">
        <f t="shared" si="1153"/>
        <v>0</v>
      </c>
      <c r="CJ142" s="119">
        <f t="shared" si="1153"/>
        <v>0</v>
      </c>
      <c r="CK142" s="119">
        <f t="shared" si="1153"/>
        <v>0</v>
      </c>
      <c r="CL142" s="119">
        <f t="shared" si="1153"/>
        <v>0</v>
      </c>
      <c r="CM142" s="119">
        <f t="shared" si="1153"/>
        <v>0</v>
      </c>
      <c r="CN142" s="119">
        <f t="shared" si="1153"/>
        <v>0</v>
      </c>
      <c r="CO142" s="119">
        <f t="shared" si="1153"/>
        <v>0</v>
      </c>
      <c r="CP142" s="119">
        <f t="shared" si="1153"/>
        <v>0</v>
      </c>
      <c r="CQ142" s="119">
        <f t="shared" si="1153"/>
        <v>0</v>
      </c>
      <c r="CR142" s="119">
        <f t="shared" si="1153"/>
        <v>0</v>
      </c>
      <c r="CS142" s="119">
        <f t="shared" si="1153"/>
        <v>0</v>
      </c>
      <c r="CT142" s="119">
        <f t="shared" si="1153"/>
        <v>0</v>
      </c>
      <c r="CU142" s="119">
        <f t="shared" si="1153"/>
        <v>0</v>
      </c>
      <c r="CV142" s="119">
        <f t="shared" si="1153"/>
        <v>0</v>
      </c>
      <c r="CW142" s="119">
        <f t="shared" si="1153"/>
        <v>0</v>
      </c>
      <c r="CX142" s="119">
        <f t="shared" si="1153"/>
        <v>0</v>
      </c>
      <c r="CY142" s="119">
        <f t="shared" si="1153"/>
        <v>0</v>
      </c>
      <c r="CZ142" s="119">
        <f t="shared" si="1153"/>
        <v>0</v>
      </c>
      <c r="DA142" s="119">
        <f t="shared" si="1153"/>
        <v>0</v>
      </c>
      <c r="DB142" s="119">
        <f t="shared" si="1153"/>
        <v>0</v>
      </c>
      <c r="DC142" s="119">
        <f t="shared" si="1153"/>
        <v>0.5</v>
      </c>
      <c r="DD142" s="119">
        <f t="shared" si="1153"/>
        <v>0</v>
      </c>
      <c r="DE142" s="119">
        <f t="shared" si="1153"/>
        <v>0</v>
      </c>
      <c r="DF142" s="119">
        <f t="shared" si="1153"/>
        <v>0</v>
      </c>
      <c r="DG142" s="119">
        <f t="shared" si="1153"/>
        <v>0</v>
      </c>
      <c r="DH142" s="119">
        <f t="shared" si="1153"/>
        <v>0</v>
      </c>
      <c r="DI142" s="119">
        <f t="shared" si="1153"/>
        <v>0</v>
      </c>
      <c r="DJ142" s="119">
        <f t="shared" si="1153"/>
        <v>0</v>
      </c>
      <c r="DK142" s="119">
        <f t="shared" si="1153"/>
        <v>0</v>
      </c>
      <c r="DL142" s="119">
        <f t="shared" si="1153"/>
        <v>0</v>
      </c>
      <c r="DM142" s="119">
        <f t="shared" si="1153"/>
        <v>0</v>
      </c>
      <c r="DN142" s="119">
        <f t="shared" si="1153"/>
        <v>0</v>
      </c>
      <c r="DO142" s="119">
        <f t="shared" si="1153"/>
        <v>0</v>
      </c>
      <c r="DP142" s="119">
        <f t="shared" si="1153"/>
        <v>0</v>
      </c>
      <c r="DQ142" s="119">
        <f t="shared" si="1153"/>
        <v>0</v>
      </c>
      <c r="DR142" s="119">
        <f t="shared" si="1153"/>
        <v>0</v>
      </c>
      <c r="DS142" s="119">
        <f t="shared" si="1153"/>
        <v>0.5</v>
      </c>
      <c r="DT142" s="119">
        <f t="shared" si="1153"/>
        <v>0</v>
      </c>
      <c r="DU142" s="119">
        <f t="shared" si="1153"/>
        <v>0</v>
      </c>
      <c r="DV142" s="119">
        <f t="shared" si="1153"/>
        <v>0</v>
      </c>
      <c r="DW142" s="119">
        <f t="shared" si="1153"/>
        <v>0</v>
      </c>
      <c r="DX142" s="119">
        <f t="shared" si="1153"/>
        <v>0</v>
      </c>
      <c r="DY142" s="119">
        <f t="shared" si="1153"/>
        <v>0</v>
      </c>
      <c r="DZ142" s="119">
        <f t="shared" si="1153"/>
        <v>0</v>
      </c>
      <c r="EA142" s="119">
        <f t="shared" si="1153"/>
        <v>0</v>
      </c>
      <c r="EB142" s="119">
        <f t="shared" si="1153"/>
        <v>0</v>
      </c>
      <c r="EC142" s="119">
        <f t="shared" si="1153"/>
        <v>0</v>
      </c>
      <c r="ED142" s="119">
        <f t="shared" si="1153"/>
        <v>0</v>
      </c>
      <c r="EE142" s="119">
        <f t="shared" si="1153"/>
        <v>0</v>
      </c>
      <c r="EF142" s="119">
        <f t="shared" ref="EF142:GQ142" si="1154">EF141/COUNTIFS($A$5:$A$115,2)</f>
        <v>0</v>
      </c>
      <c r="EG142" s="119">
        <f t="shared" si="1154"/>
        <v>0</v>
      </c>
      <c r="EH142" s="119">
        <f t="shared" si="1154"/>
        <v>0</v>
      </c>
      <c r="EI142" s="119">
        <f t="shared" si="1154"/>
        <v>0</v>
      </c>
      <c r="EJ142" s="119">
        <f t="shared" si="1154"/>
        <v>0</v>
      </c>
      <c r="EK142" s="119">
        <f t="shared" si="1154"/>
        <v>0</v>
      </c>
      <c r="EL142" s="119">
        <f t="shared" si="1154"/>
        <v>0</v>
      </c>
      <c r="EM142" s="119">
        <f t="shared" si="1154"/>
        <v>0</v>
      </c>
      <c r="EN142" s="119">
        <f t="shared" si="1154"/>
        <v>0</v>
      </c>
      <c r="EO142" s="119">
        <f t="shared" si="1154"/>
        <v>0</v>
      </c>
      <c r="EP142" s="119">
        <f t="shared" si="1154"/>
        <v>0</v>
      </c>
      <c r="EQ142" s="119">
        <f t="shared" si="1154"/>
        <v>0</v>
      </c>
      <c r="ER142" s="119">
        <f t="shared" si="1154"/>
        <v>0</v>
      </c>
      <c r="ES142" s="119">
        <f t="shared" si="1154"/>
        <v>0</v>
      </c>
      <c r="ET142" s="119">
        <f t="shared" si="1154"/>
        <v>0</v>
      </c>
      <c r="EU142" s="119">
        <f t="shared" si="1154"/>
        <v>0</v>
      </c>
      <c r="EV142" s="119">
        <f t="shared" si="1154"/>
        <v>0</v>
      </c>
      <c r="EW142" s="119">
        <f t="shared" si="1154"/>
        <v>0</v>
      </c>
      <c r="EX142" s="119">
        <f t="shared" si="1154"/>
        <v>0</v>
      </c>
      <c r="EY142" s="119">
        <f t="shared" si="1154"/>
        <v>0</v>
      </c>
      <c r="EZ142" s="119">
        <f t="shared" si="1154"/>
        <v>0</v>
      </c>
      <c r="FA142" s="119">
        <f t="shared" si="1154"/>
        <v>0</v>
      </c>
      <c r="FB142" s="119">
        <f t="shared" si="1154"/>
        <v>0</v>
      </c>
      <c r="FC142" s="119">
        <f t="shared" si="1154"/>
        <v>0</v>
      </c>
      <c r="FD142" s="119">
        <f t="shared" si="1154"/>
        <v>0</v>
      </c>
      <c r="FE142" s="119">
        <f t="shared" si="1154"/>
        <v>0</v>
      </c>
      <c r="FF142" s="119">
        <f t="shared" si="1154"/>
        <v>0</v>
      </c>
      <c r="FG142" s="119">
        <f t="shared" si="1154"/>
        <v>0</v>
      </c>
      <c r="FH142" s="119">
        <f t="shared" si="1154"/>
        <v>0</v>
      </c>
      <c r="FI142" s="119">
        <f t="shared" si="1154"/>
        <v>0</v>
      </c>
      <c r="FJ142" s="119">
        <f t="shared" si="1154"/>
        <v>0</v>
      </c>
      <c r="FK142" s="119">
        <f t="shared" si="1154"/>
        <v>0</v>
      </c>
      <c r="FL142" s="119">
        <f t="shared" si="1154"/>
        <v>0</v>
      </c>
      <c r="FM142" s="119">
        <f t="shared" si="1154"/>
        <v>0</v>
      </c>
      <c r="FN142" s="119">
        <f t="shared" si="1154"/>
        <v>0</v>
      </c>
      <c r="FO142" s="119">
        <f t="shared" si="1154"/>
        <v>0</v>
      </c>
      <c r="FP142" s="119">
        <f t="shared" si="1154"/>
        <v>0</v>
      </c>
      <c r="FQ142" s="119">
        <f t="shared" si="1154"/>
        <v>0</v>
      </c>
      <c r="FR142" s="119">
        <f t="shared" si="1154"/>
        <v>0</v>
      </c>
      <c r="FS142" s="119">
        <f t="shared" si="1154"/>
        <v>0</v>
      </c>
      <c r="FT142" s="119">
        <f t="shared" si="1154"/>
        <v>0</v>
      </c>
      <c r="FU142" s="119">
        <f t="shared" si="1154"/>
        <v>0.5</v>
      </c>
      <c r="FV142" s="119">
        <f t="shared" si="1154"/>
        <v>0</v>
      </c>
      <c r="FW142" s="119">
        <f t="shared" si="1154"/>
        <v>0</v>
      </c>
      <c r="FX142" s="119">
        <f t="shared" si="1154"/>
        <v>0</v>
      </c>
      <c r="FY142" s="119">
        <f t="shared" si="1154"/>
        <v>0</v>
      </c>
      <c r="FZ142" s="119">
        <f t="shared" si="1154"/>
        <v>0</v>
      </c>
      <c r="GA142" s="119">
        <f t="shared" si="1154"/>
        <v>0</v>
      </c>
      <c r="GB142" s="119">
        <f t="shared" si="1154"/>
        <v>0</v>
      </c>
      <c r="GC142" s="119">
        <f t="shared" si="1154"/>
        <v>0</v>
      </c>
      <c r="GD142" s="119">
        <f t="shared" si="1154"/>
        <v>0</v>
      </c>
      <c r="GE142" s="119">
        <f t="shared" si="1154"/>
        <v>0</v>
      </c>
      <c r="GF142" s="119">
        <f t="shared" si="1154"/>
        <v>0</v>
      </c>
      <c r="GG142" s="119">
        <f t="shared" si="1154"/>
        <v>0</v>
      </c>
      <c r="GH142" s="119">
        <f t="shared" si="1154"/>
        <v>0</v>
      </c>
      <c r="GI142" s="119">
        <f t="shared" si="1154"/>
        <v>0</v>
      </c>
      <c r="GJ142" s="119">
        <f t="shared" si="1154"/>
        <v>0</v>
      </c>
      <c r="GK142" s="119">
        <f t="shared" si="1154"/>
        <v>0</v>
      </c>
      <c r="GL142" s="119">
        <f t="shared" si="1154"/>
        <v>0</v>
      </c>
      <c r="GM142" s="119">
        <f t="shared" si="1154"/>
        <v>0</v>
      </c>
      <c r="GN142" s="119">
        <f t="shared" si="1154"/>
        <v>0</v>
      </c>
      <c r="GO142" s="119">
        <f t="shared" si="1154"/>
        <v>0</v>
      </c>
      <c r="GP142" s="119">
        <f t="shared" si="1154"/>
        <v>0</v>
      </c>
      <c r="GQ142" s="119">
        <f t="shared" si="1154"/>
        <v>0</v>
      </c>
      <c r="GR142" s="119">
        <f t="shared" ref="GR142:JC142" si="1155">GR141/COUNTIFS($A$5:$A$115,2)</f>
        <v>0</v>
      </c>
      <c r="GS142" s="119">
        <f t="shared" si="1155"/>
        <v>0</v>
      </c>
      <c r="GT142" s="119">
        <f t="shared" si="1155"/>
        <v>0</v>
      </c>
      <c r="GU142" s="119">
        <f t="shared" si="1155"/>
        <v>0</v>
      </c>
      <c r="GV142" s="119">
        <f t="shared" si="1155"/>
        <v>0</v>
      </c>
      <c r="GW142" s="119">
        <f t="shared" si="1155"/>
        <v>0</v>
      </c>
      <c r="GX142" s="119">
        <f t="shared" si="1155"/>
        <v>0</v>
      </c>
      <c r="GY142" s="119">
        <f t="shared" si="1155"/>
        <v>0</v>
      </c>
      <c r="GZ142" s="119">
        <f t="shared" si="1155"/>
        <v>0</v>
      </c>
      <c r="HA142" s="119">
        <f t="shared" si="1155"/>
        <v>0</v>
      </c>
      <c r="HB142" s="119">
        <f t="shared" si="1155"/>
        <v>0</v>
      </c>
      <c r="HC142" s="119">
        <f t="shared" si="1155"/>
        <v>0</v>
      </c>
      <c r="HD142" s="119">
        <f t="shared" si="1155"/>
        <v>0</v>
      </c>
      <c r="HE142" s="119">
        <f t="shared" si="1155"/>
        <v>0</v>
      </c>
      <c r="HF142" s="119">
        <f t="shared" si="1155"/>
        <v>0</v>
      </c>
      <c r="HG142" s="119">
        <f t="shared" si="1155"/>
        <v>0</v>
      </c>
      <c r="HH142" s="119">
        <f t="shared" si="1155"/>
        <v>0</v>
      </c>
      <c r="HI142" s="119">
        <f t="shared" si="1155"/>
        <v>0</v>
      </c>
      <c r="HJ142" s="119">
        <f t="shared" si="1155"/>
        <v>0</v>
      </c>
      <c r="HK142" s="119">
        <f t="shared" si="1155"/>
        <v>0</v>
      </c>
      <c r="HL142" s="119">
        <f t="shared" si="1155"/>
        <v>0</v>
      </c>
      <c r="HM142" s="119">
        <f t="shared" si="1155"/>
        <v>0</v>
      </c>
      <c r="HN142" s="119">
        <f t="shared" si="1155"/>
        <v>0</v>
      </c>
      <c r="HO142" s="119">
        <f t="shared" si="1155"/>
        <v>0</v>
      </c>
      <c r="HP142" s="119">
        <f t="shared" si="1155"/>
        <v>0</v>
      </c>
      <c r="HQ142" s="119">
        <f t="shared" si="1155"/>
        <v>0</v>
      </c>
      <c r="HR142" s="119">
        <f t="shared" si="1155"/>
        <v>0</v>
      </c>
      <c r="HS142" s="119">
        <f t="shared" si="1155"/>
        <v>0</v>
      </c>
      <c r="HT142" s="119">
        <f t="shared" si="1155"/>
        <v>0</v>
      </c>
      <c r="HU142" s="119">
        <f t="shared" si="1155"/>
        <v>0</v>
      </c>
      <c r="HV142" s="119">
        <f t="shared" si="1155"/>
        <v>0</v>
      </c>
      <c r="HW142" s="119">
        <f t="shared" si="1155"/>
        <v>0</v>
      </c>
      <c r="HX142" s="119">
        <f t="shared" si="1155"/>
        <v>0</v>
      </c>
      <c r="HY142" s="119">
        <f t="shared" si="1155"/>
        <v>0</v>
      </c>
      <c r="HZ142" s="119">
        <f t="shared" si="1155"/>
        <v>0</v>
      </c>
      <c r="IA142" s="119">
        <f t="shared" si="1155"/>
        <v>0</v>
      </c>
      <c r="IB142" s="119">
        <f t="shared" si="1155"/>
        <v>0</v>
      </c>
      <c r="IC142" s="119">
        <f t="shared" si="1155"/>
        <v>0</v>
      </c>
      <c r="ID142" s="119">
        <f t="shared" si="1155"/>
        <v>0</v>
      </c>
      <c r="IE142" s="119">
        <f t="shared" si="1155"/>
        <v>0</v>
      </c>
      <c r="IF142" s="119">
        <f t="shared" si="1155"/>
        <v>0</v>
      </c>
      <c r="IG142" s="119">
        <f t="shared" si="1155"/>
        <v>0</v>
      </c>
      <c r="IH142" s="119">
        <f t="shared" si="1155"/>
        <v>0</v>
      </c>
      <c r="II142" s="119">
        <f t="shared" si="1155"/>
        <v>0</v>
      </c>
      <c r="IJ142" s="119">
        <f t="shared" si="1155"/>
        <v>0</v>
      </c>
      <c r="IK142" s="119">
        <f t="shared" si="1155"/>
        <v>0</v>
      </c>
      <c r="IL142" s="119">
        <f t="shared" si="1155"/>
        <v>0</v>
      </c>
      <c r="IM142" s="119">
        <f t="shared" si="1155"/>
        <v>0</v>
      </c>
      <c r="IN142" s="119">
        <f t="shared" si="1155"/>
        <v>0</v>
      </c>
      <c r="IO142" s="119">
        <f t="shared" si="1155"/>
        <v>0</v>
      </c>
      <c r="IP142" s="119">
        <f t="shared" si="1155"/>
        <v>0</v>
      </c>
      <c r="IQ142" s="119">
        <f t="shared" si="1155"/>
        <v>0</v>
      </c>
      <c r="IR142" s="119">
        <f t="shared" si="1155"/>
        <v>0</v>
      </c>
      <c r="IS142" s="119">
        <f t="shared" si="1155"/>
        <v>0</v>
      </c>
      <c r="IT142" s="119">
        <f t="shared" si="1155"/>
        <v>0</v>
      </c>
      <c r="IU142" s="119">
        <f t="shared" si="1155"/>
        <v>0</v>
      </c>
      <c r="IV142" s="119">
        <f t="shared" si="1155"/>
        <v>0</v>
      </c>
      <c r="IW142" s="119">
        <f t="shared" si="1155"/>
        <v>0</v>
      </c>
      <c r="IX142" s="119">
        <f t="shared" si="1155"/>
        <v>0</v>
      </c>
      <c r="IY142" s="119">
        <f t="shared" si="1155"/>
        <v>0</v>
      </c>
      <c r="IZ142" s="119">
        <f t="shared" si="1155"/>
        <v>0</v>
      </c>
      <c r="JA142" s="119">
        <f t="shared" si="1155"/>
        <v>0</v>
      </c>
      <c r="JB142" s="119">
        <f t="shared" si="1155"/>
        <v>0</v>
      </c>
      <c r="JC142" s="119">
        <f t="shared" si="1155"/>
        <v>0</v>
      </c>
      <c r="JD142" s="119">
        <f t="shared" ref="JD142:LO142" si="1156">JD141/COUNTIFS($A$5:$A$115,2)</f>
        <v>0</v>
      </c>
      <c r="JE142" s="119">
        <f t="shared" si="1156"/>
        <v>0</v>
      </c>
      <c r="JF142" s="119">
        <f t="shared" si="1156"/>
        <v>0</v>
      </c>
      <c r="JG142" s="119">
        <f t="shared" si="1156"/>
        <v>0</v>
      </c>
      <c r="JH142" s="119">
        <f t="shared" si="1156"/>
        <v>0</v>
      </c>
      <c r="JI142" s="119">
        <f t="shared" si="1156"/>
        <v>0</v>
      </c>
      <c r="JJ142" s="119">
        <f t="shared" si="1156"/>
        <v>0</v>
      </c>
      <c r="JK142" s="119">
        <f t="shared" si="1156"/>
        <v>0</v>
      </c>
      <c r="JL142" s="119">
        <f t="shared" si="1156"/>
        <v>0</v>
      </c>
      <c r="JM142" s="119">
        <f t="shared" si="1156"/>
        <v>0</v>
      </c>
      <c r="JN142" s="119">
        <f t="shared" si="1156"/>
        <v>0</v>
      </c>
      <c r="JO142" s="119">
        <f t="shared" si="1156"/>
        <v>0</v>
      </c>
      <c r="JP142" s="119">
        <f t="shared" si="1156"/>
        <v>0</v>
      </c>
      <c r="JQ142" s="119">
        <f t="shared" si="1156"/>
        <v>0</v>
      </c>
      <c r="JR142" s="119">
        <f t="shared" si="1156"/>
        <v>0</v>
      </c>
      <c r="JS142" s="119">
        <f t="shared" si="1156"/>
        <v>0</v>
      </c>
      <c r="JT142" s="119">
        <f t="shared" si="1156"/>
        <v>0</v>
      </c>
      <c r="JU142" s="119">
        <f t="shared" si="1156"/>
        <v>0</v>
      </c>
      <c r="JV142" s="119">
        <f t="shared" si="1156"/>
        <v>0</v>
      </c>
      <c r="JW142" s="119">
        <f t="shared" si="1156"/>
        <v>0</v>
      </c>
      <c r="JX142" s="119">
        <f t="shared" si="1156"/>
        <v>0</v>
      </c>
      <c r="JY142" s="119">
        <f t="shared" si="1156"/>
        <v>0</v>
      </c>
      <c r="JZ142" s="119">
        <f t="shared" si="1156"/>
        <v>0</v>
      </c>
      <c r="KA142" s="119">
        <f t="shared" si="1156"/>
        <v>0</v>
      </c>
      <c r="KB142" s="119">
        <f t="shared" si="1156"/>
        <v>0</v>
      </c>
      <c r="KC142" s="119">
        <f t="shared" si="1156"/>
        <v>0</v>
      </c>
      <c r="KD142" s="119">
        <f t="shared" si="1156"/>
        <v>0</v>
      </c>
      <c r="KE142" s="119">
        <f t="shared" si="1156"/>
        <v>0</v>
      </c>
      <c r="KF142" s="119">
        <f t="shared" si="1156"/>
        <v>0</v>
      </c>
      <c r="KG142" s="119">
        <f t="shared" si="1156"/>
        <v>0</v>
      </c>
      <c r="KH142" s="119">
        <f t="shared" si="1156"/>
        <v>0</v>
      </c>
      <c r="KI142" s="119">
        <f t="shared" si="1156"/>
        <v>0</v>
      </c>
      <c r="KJ142" s="119">
        <f t="shared" si="1156"/>
        <v>0</v>
      </c>
      <c r="KK142" s="119">
        <f t="shared" si="1156"/>
        <v>0</v>
      </c>
      <c r="KL142" s="119">
        <f t="shared" si="1156"/>
        <v>0</v>
      </c>
      <c r="KM142" s="119">
        <f t="shared" si="1156"/>
        <v>0</v>
      </c>
      <c r="KN142" s="119">
        <f t="shared" si="1156"/>
        <v>0</v>
      </c>
      <c r="KO142" s="119">
        <f t="shared" si="1156"/>
        <v>0</v>
      </c>
      <c r="KP142" s="119">
        <f t="shared" si="1156"/>
        <v>0</v>
      </c>
      <c r="KQ142" s="119">
        <f t="shared" si="1156"/>
        <v>0</v>
      </c>
      <c r="KR142" s="119">
        <f t="shared" si="1156"/>
        <v>0</v>
      </c>
      <c r="KS142" s="119">
        <f t="shared" si="1156"/>
        <v>0</v>
      </c>
      <c r="KT142" s="119">
        <f t="shared" si="1156"/>
        <v>0</v>
      </c>
      <c r="KU142" s="119">
        <f t="shared" si="1156"/>
        <v>0</v>
      </c>
      <c r="KV142" s="119">
        <f t="shared" si="1156"/>
        <v>0</v>
      </c>
      <c r="KW142" s="119">
        <f t="shared" si="1156"/>
        <v>0</v>
      </c>
      <c r="KX142" s="119">
        <f t="shared" si="1156"/>
        <v>0</v>
      </c>
      <c r="KY142" s="119">
        <f t="shared" si="1156"/>
        <v>0</v>
      </c>
      <c r="KZ142" s="119">
        <f t="shared" si="1156"/>
        <v>0</v>
      </c>
      <c r="LA142" s="119">
        <f t="shared" si="1156"/>
        <v>0</v>
      </c>
      <c r="LB142" s="119">
        <f t="shared" si="1156"/>
        <v>0</v>
      </c>
      <c r="LC142" s="119">
        <f t="shared" si="1156"/>
        <v>0</v>
      </c>
      <c r="LD142" s="119">
        <f t="shared" si="1156"/>
        <v>0</v>
      </c>
      <c r="LE142" s="119">
        <f t="shared" si="1156"/>
        <v>0</v>
      </c>
      <c r="LF142" s="119">
        <f t="shared" si="1156"/>
        <v>0</v>
      </c>
      <c r="LG142" s="119">
        <f t="shared" si="1156"/>
        <v>0</v>
      </c>
      <c r="LH142" s="119">
        <f t="shared" si="1156"/>
        <v>0</v>
      </c>
      <c r="LI142" s="119">
        <f t="shared" si="1156"/>
        <v>0</v>
      </c>
      <c r="LJ142" s="119">
        <f t="shared" si="1156"/>
        <v>0</v>
      </c>
      <c r="LK142" s="119">
        <f t="shared" si="1156"/>
        <v>0</v>
      </c>
      <c r="LL142" s="119">
        <f t="shared" si="1156"/>
        <v>0</v>
      </c>
      <c r="LM142" s="119">
        <f t="shared" si="1156"/>
        <v>0</v>
      </c>
      <c r="LN142" s="119">
        <f t="shared" si="1156"/>
        <v>0</v>
      </c>
      <c r="LO142" s="119">
        <f t="shared" si="1156"/>
        <v>0</v>
      </c>
      <c r="LP142" s="119">
        <f t="shared" ref="LP142:OA142" si="1157">LP141/COUNTIFS($A$5:$A$115,2)</f>
        <v>0</v>
      </c>
      <c r="LQ142" s="119">
        <f t="shared" si="1157"/>
        <v>0</v>
      </c>
      <c r="LR142" s="119">
        <f t="shared" si="1157"/>
        <v>0</v>
      </c>
      <c r="LS142" s="119">
        <f t="shared" si="1157"/>
        <v>0</v>
      </c>
      <c r="LT142" s="119">
        <f t="shared" si="1157"/>
        <v>0</v>
      </c>
      <c r="LU142" s="119">
        <f t="shared" si="1157"/>
        <v>0</v>
      </c>
      <c r="LV142" s="119">
        <f t="shared" si="1157"/>
        <v>0</v>
      </c>
      <c r="LW142" s="119">
        <f t="shared" si="1157"/>
        <v>0</v>
      </c>
      <c r="LX142" s="119">
        <f t="shared" si="1157"/>
        <v>0</v>
      </c>
      <c r="LY142" s="119">
        <f t="shared" si="1157"/>
        <v>0</v>
      </c>
      <c r="LZ142" s="119">
        <f t="shared" si="1157"/>
        <v>0</v>
      </c>
      <c r="MA142" s="119">
        <f t="shared" si="1157"/>
        <v>0</v>
      </c>
      <c r="MB142" s="119">
        <f t="shared" si="1157"/>
        <v>0</v>
      </c>
      <c r="MC142" s="119">
        <f t="shared" si="1157"/>
        <v>0</v>
      </c>
      <c r="MD142" s="119">
        <f t="shared" si="1157"/>
        <v>0</v>
      </c>
      <c r="ME142" s="119">
        <f t="shared" si="1157"/>
        <v>0</v>
      </c>
      <c r="MF142" s="119">
        <f t="shared" si="1157"/>
        <v>0</v>
      </c>
      <c r="MG142" s="119">
        <f t="shared" si="1157"/>
        <v>0</v>
      </c>
      <c r="MH142" s="119">
        <f t="shared" si="1157"/>
        <v>0</v>
      </c>
      <c r="MI142" s="119">
        <f t="shared" si="1157"/>
        <v>0</v>
      </c>
      <c r="MJ142" s="119">
        <f t="shared" si="1157"/>
        <v>0</v>
      </c>
      <c r="MK142" s="119">
        <f t="shared" si="1157"/>
        <v>0</v>
      </c>
      <c r="ML142" s="119">
        <f t="shared" si="1157"/>
        <v>0</v>
      </c>
      <c r="MM142" s="119">
        <f t="shared" si="1157"/>
        <v>0</v>
      </c>
      <c r="MN142" s="119">
        <f t="shared" si="1157"/>
        <v>0</v>
      </c>
      <c r="MO142" s="119">
        <f t="shared" si="1157"/>
        <v>0.5</v>
      </c>
      <c r="MP142" s="119">
        <f t="shared" si="1157"/>
        <v>0</v>
      </c>
      <c r="MQ142" s="119">
        <f t="shared" si="1157"/>
        <v>0</v>
      </c>
      <c r="MR142" s="119">
        <f t="shared" si="1157"/>
        <v>0</v>
      </c>
      <c r="MS142" s="119">
        <f t="shared" si="1157"/>
        <v>0</v>
      </c>
      <c r="MT142" s="119">
        <f t="shared" si="1157"/>
        <v>0</v>
      </c>
      <c r="MU142" s="119">
        <f t="shared" si="1157"/>
        <v>0</v>
      </c>
      <c r="MV142" s="119">
        <f t="shared" si="1157"/>
        <v>0</v>
      </c>
      <c r="MW142" s="119">
        <f t="shared" si="1157"/>
        <v>0.5</v>
      </c>
      <c r="MX142" s="119">
        <f t="shared" si="1157"/>
        <v>0</v>
      </c>
      <c r="MY142" s="119">
        <f t="shared" si="1157"/>
        <v>0</v>
      </c>
      <c r="MZ142" s="119">
        <f t="shared" si="1157"/>
        <v>0</v>
      </c>
      <c r="NA142" s="119">
        <f t="shared" si="1157"/>
        <v>0</v>
      </c>
      <c r="NB142" s="119">
        <f t="shared" si="1157"/>
        <v>0</v>
      </c>
      <c r="NC142" s="119">
        <f t="shared" si="1157"/>
        <v>0</v>
      </c>
      <c r="ND142" s="119">
        <f t="shared" si="1157"/>
        <v>0</v>
      </c>
      <c r="NE142" s="119">
        <f t="shared" si="1157"/>
        <v>0</v>
      </c>
      <c r="NF142" s="119">
        <f t="shared" si="1157"/>
        <v>0</v>
      </c>
      <c r="NG142" s="119">
        <f t="shared" si="1157"/>
        <v>0</v>
      </c>
      <c r="NH142" s="119">
        <f t="shared" si="1157"/>
        <v>0</v>
      </c>
      <c r="NI142" s="119">
        <f t="shared" si="1157"/>
        <v>0</v>
      </c>
      <c r="NJ142" s="119">
        <f t="shared" si="1157"/>
        <v>0</v>
      </c>
      <c r="NK142" s="119">
        <f t="shared" si="1157"/>
        <v>0</v>
      </c>
      <c r="NL142" s="119">
        <f t="shared" si="1157"/>
        <v>0</v>
      </c>
      <c r="NM142" s="119">
        <f t="shared" si="1157"/>
        <v>0</v>
      </c>
      <c r="NN142" s="119">
        <f t="shared" si="1157"/>
        <v>0</v>
      </c>
      <c r="NO142" s="119">
        <f t="shared" si="1157"/>
        <v>0</v>
      </c>
      <c r="NP142" s="119">
        <f t="shared" si="1157"/>
        <v>0</v>
      </c>
      <c r="NQ142" s="119">
        <f t="shared" si="1157"/>
        <v>0</v>
      </c>
      <c r="NR142" s="119">
        <f t="shared" si="1157"/>
        <v>0</v>
      </c>
      <c r="NS142" s="119">
        <f t="shared" si="1157"/>
        <v>0</v>
      </c>
      <c r="NT142" s="119">
        <f t="shared" si="1157"/>
        <v>0</v>
      </c>
      <c r="NU142" s="119">
        <f t="shared" si="1157"/>
        <v>0</v>
      </c>
      <c r="NV142" s="119">
        <f t="shared" si="1157"/>
        <v>0</v>
      </c>
      <c r="NW142" s="119">
        <f t="shared" si="1157"/>
        <v>0</v>
      </c>
      <c r="NX142" s="119">
        <f t="shared" si="1157"/>
        <v>0</v>
      </c>
      <c r="NY142" s="119">
        <f t="shared" si="1157"/>
        <v>0</v>
      </c>
      <c r="NZ142" s="119">
        <f t="shared" si="1157"/>
        <v>0</v>
      </c>
      <c r="OA142" s="119">
        <f t="shared" si="1157"/>
        <v>0</v>
      </c>
      <c r="OB142" s="119">
        <f t="shared" ref="OB142:QM142" si="1158">OB141/COUNTIFS($A$5:$A$115,2)</f>
        <v>0</v>
      </c>
      <c r="OC142" s="119">
        <f t="shared" si="1158"/>
        <v>0</v>
      </c>
      <c r="OD142" s="119">
        <f t="shared" si="1158"/>
        <v>0</v>
      </c>
      <c r="OE142" s="119">
        <f t="shared" si="1158"/>
        <v>0</v>
      </c>
      <c r="OF142" s="119">
        <f t="shared" si="1158"/>
        <v>0</v>
      </c>
      <c r="OG142" s="119">
        <f t="shared" si="1158"/>
        <v>0</v>
      </c>
      <c r="OH142" s="119">
        <f t="shared" si="1158"/>
        <v>0</v>
      </c>
      <c r="OI142" s="119">
        <f t="shared" si="1158"/>
        <v>0</v>
      </c>
      <c r="OJ142" s="119">
        <f t="shared" si="1158"/>
        <v>0</v>
      </c>
      <c r="OK142" s="119">
        <f t="shared" si="1158"/>
        <v>0</v>
      </c>
      <c r="OL142" s="119">
        <f t="shared" si="1158"/>
        <v>0</v>
      </c>
      <c r="OM142" s="119">
        <f t="shared" si="1158"/>
        <v>0</v>
      </c>
      <c r="ON142" s="119">
        <f t="shared" si="1158"/>
        <v>0</v>
      </c>
      <c r="OO142" s="119">
        <f t="shared" si="1158"/>
        <v>0</v>
      </c>
      <c r="OP142" s="119">
        <f t="shared" si="1158"/>
        <v>0</v>
      </c>
      <c r="OQ142" s="119">
        <f t="shared" si="1158"/>
        <v>0</v>
      </c>
      <c r="OR142" s="119">
        <f t="shared" si="1158"/>
        <v>0</v>
      </c>
      <c r="OS142" s="119">
        <f t="shared" si="1158"/>
        <v>0</v>
      </c>
      <c r="OT142" s="119">
        <f t="shared" si="1158"/>
        <v>0</v>
      </c>
      <c r="OU142" s="119">
        <f t="shared" si="1158"/>
        <v>0</v>
      </c>
      <c r="OV142" s="119">
        <f t="shared" si="1158"/>
        <v>0</v>
      </c>
      <c r="OW142" s="119">
        <f t="shared" si="1158"/>
        <v>0</v>
      </c>
      <c r="OX142" s="119">
        <f t="shared" si="1158"/>
        <v>0</v>
      </c>
      <c r="OY142" s="119">
        <f t="shared" si="1158"/>
        <v>0</v>
      </c>
      <c r="OZ142" s="119">
        <f t="shared" si="1158"/>
        <v>0</v>
      </c>
      <c r="PA142" s="119">
        <f t="shared" si="1158"/>
        <v>0</v>
      </c>
      <c r="PB142" s="119">
        <f t="shared" si="1158"/>
        <v>0</v>
      </c>
      <c r="PC142" s="119">
        <f t="shared" si="1158"/>
        <v>0</v>
      </c>
      <c r="PD142" s="119">
        <f t="shared" si="1158"/>
        <v>0</v>
      </c>
      <c r="PE142" s="119">
        <f t="shared" si="1158"/>
        <v>0</v>
      </c>
      <c r="PF142" s="119">
        <f t="shared" si="1158"/>
        <v>0</v>
      </c>
      <c r="PG142" s="119">
        <f t="shared" si="1158"/>
        <v>0</v>
      </c>
      <c r="PH142" s="119">
        <f t="shared" si="1158"/>
        <v>0</v>
      </c>
      <c r="PI142" s="119">
        <f t="shared" si="1158"/>
        <v>0</v>
      </c>
      <c r="PJ142" s="119">
        <f t="shared" si="1158"/>
        <v>0</v>
      </c>
      <c r="PK142" s="119">
        <f t="shared" si="1158"/>
        <v>0</v>
      </c>
      <c r="PL142" s="119">
        <f t="shared" si="1158"/>
        <v>0</v>
      </c>
      <c r="PM142" s="119">
        <f t="shared" si="1158"/>
        <v>0</v>
      </c>
      <c r="PN142" s="119">
        <f t="shared" si="1158"/>
        <v>0</v>
      </c>
      <c r="PO142" s="119">
        <f t="shared" si="1158"/>
        <v>0</v>
      </c>
      <c r="PP142" s="119">
        <f t="shared" si="1158"/>
        <v>0</v>
      </c>
      <c r="PQ142" s="119">
        <f t="shared" si="1158"/>
        <v>0</v>
      </c>
      <c r="PR142" s="119">
        <f t="shared" si="1158"/>
        <v>0</v>
      </c>
      <c r="PS142" s="119">
        <f t="shared" si="1158"/>
        <v>0</v>
      </c>
      <c r="PT142" s="119">
        <f t="shared" si="1158"/>
        <v>0</v>
      </c>
      <c r="PU142" s="119">
        <f t="shared" si="1158"/>
        <v>0</v>
      </c>
      <c r="PV142" s="119">
        <f t="shared" si="1158"/>
        <v>0</v>
      </c>
      <c r="PW142" s="119">
        <f t="shared" si="1158"/>
        <v>0</v>
      </c>
      <c r="PX142" s="119">
        <f t="shared" si="1158"/>
        <v>0</v>
      </c>
      <c r="PY142" s="119">
        <f t="shared" si="1158"/>
        <v>0</v>
      </c>
      <c r="PZ142" s="119">
        <f t="shared" si="1158"/>
        <v>0</v>
      </c>
      <c r="QA142" s="119">
        <f t="shared" si="1158"/>
        <v>0</v>
      </c>
      <c r="QB142" s="119">
        <f t="shared" si="1158"/>
        <v>0</v>
      </c>
      <c r="QC142" s="119">
        <f t="shared" si="1158"/>
        <v>0</v>
      </c>
      <c r="QD142" s="119">
        <f t="shared" si="1158"/>
        <v>0</v>
      </c>
      <c r="QE142" s="119">
        <f t="shared" si="1158"/>
        <v>0</v>
      </c>
      <c r="QF142" s="119">
        <f t="shared" si="1158"/>
        <v>0</v>
      </c>
      <c r="QG142" s="119">
        <f t="shared" si="1158"/>
        <v>0</v>
      </c>
      <c r="QH142" s="119">
        <f t="shared" si="1158"/>
        <v>0</v>
      </c>
      <c r="QI142" s="119">
        <f t="shared" si="1158"/>
        <v>0</v>
      </c>
      <c r="QJ142" s="119">
        <f t="shared" si="1158"/>
        <v>0</v>
      </c>
      <c r="QK142" s="119">
        <f t="shared" si="1158"/>
        <v>0</v>
      </c>
      <c r="QL142" s="119">
        <f t="shared" si="1158"/>
        <v>0</v>
      </c>
      <c r="QM142" s="119">
        <f t="shared" si="1158"/>
        <v>0</v>
      </c>
      <c r="QN142" s="119">
        <f t="shared" ref="QN142:SY142" si="1159">QN141/COUNTIFS($A$5:$A$115,2)</f>
        <v>0</v>
      </c>
      <c r="QO142" s="119">
        <f t="shared" si="1159"/>
        <v>0</v>
      </c>
      <c r="QP142" s="119">
        <f t="shared" si="1159"/>
        <v>0</v>
      </c>
      <c r="QQ142" s="119">
        <f t="shared" si="1159"/>
        <v>0</v>
      </c>
      <c r="QR142" s="119">
        <f t="shared" si="1159"/>
        <v>0</v>
      </c>
      <c r="QS142" s="119">
        <f t="shared" si="1159"/>
        <v>0</v>
      </c>
      <c r="QT142" s="119">
        <f t="shared" si="1159"/>
        <v>0</v>
      </c>
      <c r="QU142" s="119">
        <f t="shared" si="1159"/>
        <v>0</v>
      </c>
      <c r="QV142" s="119">
        <f t="shared" si="1159"/>
        <v>0</v>
      </c>
      <c r="QW142" s="119">
        <f t="shared" si="1159"/>
        <v>0</v>
      </c>
      <c r="QX142" s="119">
        <f t="shared" si="1159"/>
        <v>0</v>
      </c>
      <c r="QY142" s="119">
        <f t="shared" si="1159"/>
        <v>0</v>
      </c>
      <c r="QZ142" s="119">
        <f t="shared" si="1159"/>
        <v>0</v>
      </c>
      <c r="RA142" s="119">
        <f t="shared" si="1159"/>
        <v>0</v>
      </c>
      <c r="RB142" s="119">
        <f t="shared" si="1159"/>
        <v>0</v>
      </c>
      <c r="RC142" s="119">
        <f t="shared" si="1159"/>
        <v>0</v>
      </c>
      <c r="RD142" s="119">
        <f t="shared" si="1159"/>
        <v>0</v>
      </c>
      <c r="RE142" s="119">
        <f t="shared" si="1159"/>
        <v>0</v>
      </c>
      <c r="RF142" s="119">
        <f t="shared" si="1159"/>
        <v>0</v>
      </c>
      <c r="RG142" s="119">
        <f t="shared" si="1159"/>
        <v>0</v>
      </c>
      <c r="RH142" s="119">
        <f t="shared" si="1159"/>
        <v>0</v>
      </c>
      <c r="RI142" s="119">
        <f t="shared" si="1159"/>
        <v>0</v>
      </c>
      <c r="RJ142" s="119">
        <f t="shared" si="1159"/>
        <v>0</v>
      </c>
      <c r="RK142" s="119">
        <f t="shared" si="1159"/>
        <v>0</v>
      </c>
      <c r="RL142" s="119">
        <f t="shared" si="1159"/>
        <v>0</v>
      </c>
      <c r="RM142" s="119">
        <f t="shared" si="1159"/>
        <v>0</v>
      </c>
      <c r="RN142" s="119">
        <f t="shared" si="1159"/>
        <v>0</v>
      </c>
      <c r="RO142" s="119">
        <f t="shared" si="1159"/>
        <v>0</v>
      </c>
      <c r="RP142" s="119">
        <f t="shared" si="1159"/>
        <v>0</v>
      </c>
      <c r="RQ142" s="119">
        <f t="shared" si="1159"/>
        <v>0</v>
      </c>
      <c r="RR142" s="119">
        <f t="shared" si="1159"/>
        <v>0</v>
      </c>
      <c r="RS142" s="119">
        <f t="shared" si="1159"/>
        <v>0</v>
      </c>
      <c r="RT142" s="119">
        <f t="shared" si="1159"/>
        <v>0</v>
      </c>
      <c r="RU142" s="119">
        <f t="shared" si="1159"/>
        <v>0</v>
      </c>
      <c r="RV142" s="119">
        <f t="shared" si="1159"/>
        <v>0</v>
      </c>
      <c r="RW142" s="119">
        <f t="shared" si="1159"/>
        <v>0</v>
      </c>
      <c r="RX142" s="119">
        <f t="shared" si="1159"/>
        <v>0</v>
      </c>
      <c r="RY142" s="119">
        <f t="shared" si="1159"/>
        <v>0</v>
      </c>
      <c r="RZ142" s="119">
        <f t="shared" si="1159"/>
        <v>0</v>
      </c>
      <c r="SA142" s="119">
        <f t="shared" si="1159"/>
        <v>0</v>
      </c>
      <c r="SB142" s="119">
        <f t="shared" si="1159"/>
        <v>0</v>
      </c>
      <c r="SC142" s="119">
        <f t="shared" si="1159"/>
        <v>0</v>
      </c>
      <c r="SD142" s="119">
        <f t="shared" si="1159"/>
        <v>0</v>
      </c>
      <c r="SE142" s="119">
        <f t="shared" si="1159"/>
        <v>0</v>
      </c>
      <c r="SF142" s="119">
        <f t="shared" si="1159"/>
        <v>0</v>
      </c>
      <c r="SG142" s="119">
        <f t="shared" si="1159"/>
        <v>0</v>
      </c>
      <c r="SH142" s="119">
        <f t="shared" si="1159"/>
        <v>0</v>
      </c>
      <c r="SI142" s="119">
        <f t="shared" si="1159"/>
        <v>0</v>
      </c>
      <c r="SJ142" s="119">
        <f t="shared" si="1159"/>
        <v>0</v>
      </c>
      <c r="SK142" s="119">
        <f t="shared" si="1159"/>
        <v>0</v>
      </c>
      <c r="SL142" s="119">
        <f t="shared" si="1159"/>
        <v>0</v>
      </c>
      <c r="SM142" s="119">
        <f t="shared" si="1159"/>
        <v>0</v>
      </c>
      <c r="SN142" s="119">
        <f t="shared" si="1159"/>
        <v>0</v>
      </c>
      <c r="SO142" s="119">
        <f t="shared" si="1159"/>
        <v>0</v>
      </c>
      <c r="SP142" s="119">
        <f t="shared" si="1159"/>
        <v>0</v>
      </c>
      <c r="SQ142" s="119">
        <f t="shared" si="1159"/>
        <v>0.5</v>
      </c>
      <c r="SR142" s="119">
        <f t="shared" si="1159"/>
        <v>0</v>
      </c>
      <c r="SS142" s="119">
        <f t="shared" si="1159"/>
        <v>0</v>
      </c>
      <c r="ST142" s="119">
        <f t="shared" si="1159"/>
        <v>0</v>
      </c>
      <c r="SU142" s="119">
        <f t="shared" si="1159"/>
        <v>0</v>
      </c>
      <c r="SV142" s="119">
        <f t="shared" si="1159"/>
        <v>0</v>
      </c>
      <c r="SW142" s="119">
        <f t="shared" si="1159"/>
        <v>0</v>
      </c>
      <c r="SX142" s="119">
        <f t="shared" si="1159"/>
        <v>0</v>
      </c>
      <c r="SY142" s="119">
        <f t="shared" si="1159"/>
        <v>0</v>
      </c>
      <c r="SZ142" s="119">
        <f t="shared" ref="SZ142:VK142" si="1160">SZ141/COUNTIFS($A$5:$A$115,2)</f>
        <v>0</v>
      </c>
      <c r="TA142" s="119">
        <f t="shared" si="1160"/>
        <v>0</v>
      </c>
      <c r="TB142" s="119">
        <f t="shared" si="1160"/>
        <v>0</v>
      </c>
      <c r="TC142" s="119">
        <f t="shared" si="1160"/>
        <v>0</v>
      </c>
      <c r="TD142" s="119">
        <f t="shared" si="1160"/>
        <v>0</v>
      </c>
      <c r="TE142" s="119">
        <f t="shared" si="1160"/>
        <v>0</v>
      </c>
      <c r="TF142" s="119">
        <f t="shared" si="1160"/>
        <v>0</v>
      </c>
      <c r="TG142" s="119">
        <f t="shared" si="1160"/>
        <v>0</v>
      </c>
      <c r="TH142" s="119">
        <f t="shared" si="1160"/>
        <v>0</v>
      </c>
      <c r="TI142" s="119">
        <f t="shared" si="1160"/>
        <v>0</v>
      </c>
      <c r="TJ142" s="119">
        <f t="shared" si="1160"/>
        <v>0</v>
      </c>
      <c r="TK142" s="119">
        <f t="shared" si="1160"/>
        <v>0</v>
      </c>
      <c r="TL142" s="119">
        <f t="shared" si="1160"/>
        <v>0</v>
      </c>
      <c r="TM142" s="119">
        <f t="shared" si="1160"/>
        <v>0</v>
      </c>
      <c r="TN142" s="119">
        <f t="shared" si="1160"/>
        <v>0</v>
      </c>
      <c r="TO142" s="119">
        <f t="shared" si="1160"/>
        <v>0</v>
      </c>
      <c r="TP142" s="119">
        <f t="shared" si="1160"/>
        <v>0</v>
      </c>
      <c r="TQ142" s="119">
        <f t="shared" si="1160"/>
        <v>0</v>
      </c>
      <c r="TR142" s="119">
        <f t="shared" si="1160"/>
        <v>0.5</v>
      </c>
      <c r="TS142" s="119">
        <f t="shared" si="1160"/>
        <v>0</v>
      </c>
      <c r="TT142" s="119">
        <f t="shared" si="1160"/>
        <v>0</v>
      </c>
      <c r="TU142" s="119">
        <f t="shared" si="1160"/>
        <v>0</v>
      </c>
      <c r="TV142" s="119">
        <f t="shared" si="1160"/>
        <v>0</v>
      </c>
      <c r="TW142" s="119">
        <f t="shared" si="1160"/>
        <v>0</v>
      </c>
      <c r="TX142" s="119">
        <f t="shared" si="1160"/>
        <v>0</v>
      </c>
      <c r="TY142" s="119">
        <f t="shared" si="1160"/>
        <v>0</v>
      </c>
      <c r="TZ142" s="119">
        <f t="shared" si="1160"/>
        <v>0</v>
      </c>
      <c r="UA142" s="119">
        <f t="shared" si="1160"/>
        <v>0</v>
      </c>
      <c r="UB142" s="119">
        <f t="shared" si="1160"/>
        <v>0</v>
      </c>
      <c r="UC142" s="119">
        <f t="shared" si="1160"/>
        <v>0</v>
      </c>
      <c r="UD142" s="119">
        <f t="shared" si="1160"/>
        <v>0</v>
      </c>
      <c r="UE142" s="119">
        <f t="shared" si="1160"/>
        <v>0</v>
      </c>
      <c r="UF142" s="119">
        <f t="shared" si="1160"/>
        <v>0</v>
      </c>
      <c r="UG142" s="119">
        <f t="shared" si="1160"/>
        <v>0</v>
      </c>
      <c r="UH142" s="119">
        <f t="shared" si="1160"/>
        <v>0</v>
      </c>
      <c r="UI142" s="119">
        <f t="shared" si="1160"/>
        <v>0</v>
      </c>
      <c r="UJ142" s="119">
        <f t="shared" si="1160"/>
        <v>0</v>
      </c>
      <c r="UK142" s="119">
        <f t="shared" si="1160"/>
        <v>0</v>
      </c>
      <c r="UL142" s="119">
        <f t="shared" si="1160"/>
        <v>0</v>
      </c>
      <c r="UM142" s="119">
        <f t="shared" si="1160"/>
        <v>0</v>
      </c>
      <c r="UN142" s="119">
        <f t="shared" si="1160"/>
        <v>0</v>
      </c>
      <c r="UO142" s="119">
        <f t="shared" si="1160"/>
        <v>0</v>
      </c>
      <c r="UP142" s="119">
        <f t="shared" si="1160"/>
        <v>0</v>
      </c>
      <c r="UQ142" s="119">
        <f t="shared" si="1160"/>
        <v>0</v>
      </c>
      <c r="UR142" s="119">
        <f t="shared" si="1160"/>
        <v>0</v>
      </c>
      <c r="US142" s="119">
        <f t="shared" si="1160"/>
        <v>0</v>
      </c>
      <c r="UT142" s="119">
        <f t="shared" si="1160"/>
        <v>0</v>
      </c>
      <c r="UU142" s="119">
        <f t="shared" si="1160"/>
        <v>0</v>
      </c>
      <c r="UV142" s="119">
        <f t="shared" si="1160"/>
        <v>0</v>
      </c>
      <c r="UW142" s="119">
        <f t="shared" si="1160"/>
        <v>0</v>
      </c>
      <c r="UX142" s="119">
        <f t="shared" si="1160"/>
        <v>0</v>
      </c>
      <c r="UY142" s="119">
        <f t="shared" si="1160"/>
        <v>0</v>
      </c>
      <c r="UZ142" s="119">
        <f t="shared" si="1160"/>
        <v>0</v>
      </c>
      <c r="VA142" s="119">
        <f t="shared" si="1160"/>
        <v>0.5</v>
      </c>
      <c r="VB142" s="119">
        <f t="shared" si="1160"/>
        <v>0</v>
      </c>
      <c r="VC142" s="119">
        <f t="shared" si="1160"/>
        <v>0</v>
      </c>
      <c r="VD142" s="119">
        <f t="shared" si="1160"/>
        <v>0</v>
      </c>
      <c r="VE142" s="119">
        <f t="shared" si="1160"/>
        <v>0</v>
      </c>
      <c r="VF142" s="119">
        <f t="shared" si="1160"/>
        <v>0</v>
      </c>
      <c r="VG142" s="119">
        <f t="shared" si="1160"/>
        <v>0</v>
      </c>
      <c r="VH142" s="119">
        <f t="shared" si="1160"/>
        <v>0</v>
      </c>
      <c r="VI142" s="119">
        <f t="shared" si="1160"/>
        <v>0</v>
      </c>
      <c r="VJ142" s="119">
        <f t="shared" si="1160"/>
        <v>0</v>
      </c>
      <c r="VK142" s="119">
        <f t="shared" si="1160"/>
        <v>0</v>
      </c>
      <c r="VL142" s="119">
        <f t="shared" ref="VL142:XW142" si="1161">VL141/COUNTIFS($A$5:$A$115,2)</f>
        <v>0</v>
      </c>
      <c r="VM142" s="119">
        <f t="shared" si="1161"/>
        <v>0</v>
      </c>
      <c r="VN142" s="119">
        <f t="shared" si="1161"/>
        <v>0</v>
      </c>
      <c r="VO142" s="119">
        <f t="shared" si="1161"/>
        <v>0</v>
      </c>
      <c r="VP142" s="119">
        <f t="shared" si="1161"/>
        <v>0</v>
      </c>
      <c r="VQ142" s="119">
        <f t="shared" si="1161"/>
        <v>0</v>
      </c>
      <c r="VR142" s="119">
        <f t="shared" si="1161"/>
        <v>0</v>
      </c>
      <c r="VS142" s="119">
        <f t="shared" si="1161"/>
        <v>0</v>
      </c>
      <c r="VT142" s="119">
        <f t="shared" si="1161"/>
        <v>0</v>
      </c>
      <c r="VU142" s="119">
        <f t="shared" si="1161"/>
        <v>0</v>
      </c>
      <c r="VV142" s="119">
        <f t="shared" si="1161"/>
        <v>0</v>
      </c>
      <c r="VW142" s="119">
        <f t="shared" si="1161"/>
        <v>0</v>
      </c>
      <c r="VX142" s="119">
        <f t="shared" si="1161"/>
        <v>0</v>
      </c>
      <c r="VY142" s="119">
        <f t="shared" si="1161"/>
        <v>0</v>
      </c>
      <c r="VZ142" s="119">
        <f t="shared" si="1161"/>
        <v>0</v>
      </c>
      <c r="WA142" s="119">
        <f t="shared" si="1161"/>
        <v>0</v>
      </c>
      <c r="WB142" s="119">
        <f t="shared" si="1161"/>
        <v>0</v>
      </c>
      <c r="WC142" s="119">
        <f t="shared" si="1161"/>
        <v>0</v>
      </c>
      <c r="WD142" s="119">
        <f t="shared" si="1161"/>
        <v>0</v>
      </c>
      <c r="WE142" s="119">
        <f t="shared" si="1161"/>
        <v>0</v>
      </c>
      <c r="WF142" s="119">
        <f t="shared" si="1161"/>
        <v>0</v>
      </c>
      <c r="WG142" s="119">
        <f t="shared" si="1161"/>
        <v>0</v>
      </c>
      <c r="WH142" s="119">
        <f t="shared" si="1161"/>
        <v>0</v>
      </c>
      <c r="WI142" s="119">
        <f t="shared" si="1161"/>
        <v>0</v>
      </c>
      <c r="WJ142" s="119">
        <f t="shared" si="1161"/>
        <v>0</v>
      </c>
      <c r="WK142" s="119">
        <f t="shared" si="1161"/>
        <v>0</v>
      </c>
      <c r="WL142" s="119">
        <f t="shared" si="1161"/>
        <v>0</v>
      </c>
      <c r="WM142" s="119">
        <f t="shared" si="1161"/>
        <v>0</v>
      </c>
      <c r="WN142" s="119">
        <f t="shared" si="1161"/>
        <v>0</v>
      </c>
      <c r="WO142" s="119">
        <f t="shared" si="1161"/>
        <v>0</v>
      </c>
      <c r="WP142" s="119">
        <f t="shared" si="1161"/>
        <v>0</v>
      </c>
      <c r="WQ142" s="119">
        <f t="shared" si="1161"/>
        <v>0</v>
      </c>
      <c r="WR142" s="119">
        <f t="shared" si="1161"/>
        <v>0</v>
      </c>
      <c r="WS142" s="119">
        <f t="shared" si="1161"/>
        <v>0</v>
      </c>
      <c r="WT142" s="119">
        <f t="shared" si="1161"/>
        <v>0</v>
      </c>
      <c r="WU142" s="119">
        <f t="shared" si="1161"/>
        <v>0</v>
      </c>
      <c r="WV142" s="119">
        <f t="shared" si="1161"/>
        <v>0</v>
      </c>
      <c r="WW142" s="119">
        <f t="shared" si="1161"/>
        <v>0</v>
      </c>
      <c r="WX142" s="119">
        <f t="shared" si="1161"/>
        <v>0</v>
      </c>
      <c r="WY142" s="119">
        <f t="shared" si="1161"/>
        <v>0</v>
      </c>
      <c r="WZ142" s="119">
        <f t="shared" si="1161"/>
        <v>0</v>
      </c>
      <c r="XA142" s="119">
        <f t="shared" si="1161"/>
        <v>0</v>
      </c>
      <c r="XB142" s="119">
        <f t="shared" si="1161"/>
        <v>0</v>
      </c>
      <c r="XC142" s="119">
        <f t="shared" si="1161"/>
        <v>0</v>
      </c>
      <c r="XD142" s="119">
        <f t="shared" si="1161"/>
        <v>0</v>
      </c>
      <c r="XE142" s="119">
        <f t="shared" si="1161"/>
        <v>0</v>
      </c>
      <c r="XF142" s="119">
        <f t="shared" si="1161"/>
        <v>0</v>
      </c>
      <c r="XG142" s="119">
        <f t="shared" si="1161"/>
        <v>0</v>
      </c>
      <c r="XH142" s="119">
        <f t="shared" si="1161"/>
        <v>0</v>
      </c>
      <c r="XI142" s="119">
        <f t="shared" si="1161"/>
        <v>0.5</v>
      </c>
      <c r="XJ142" s="119">
        <f t="shared" si="1161"/>
        <v>0</v>
      </c>
      <c r="XK142" s="119">
        <f t="shared" si="1161"/>
        <v>0</v>
      </c>
      <c r="XL142" s="119">
        <f t="shared" si="1161"/>
        <v>0</v>
      </c>
      <c r="XM142" s="119">
        <f t="shared" si="1161"/>
        <v>0</v>
      </c>
      <c r="XN142" s="119">
        <f t="shared" si="1161"/>
        <v>0</v>
      </c>
      <c r="XO142" s="119">
        <f t="shared" si="1161"/>
        <v>0.5</v>
      </c>
      <c r="XP142" s="119">
        <f t="shared" si="1161"/>
        <v>0</v>
      </c>
      <c r="XQ142" s="119">
        <f t="shared" si="1161"/>
        <v>0</v>
      </c>
      <c r="XR142" s="119">
        <f t="shared" si="1161"/>
        <v>0</v>
      </c>
      <c r="XS142" s="119">
        <f t="shared" si="1161"/>
        <v>0</v>
      </c>
      <c r="XT142" s="119">
        <f t="shared" si="1161"/>
        <v>0</v>
      </c>
      <c r="XU142" s="119">
        <f t="shared" si="1161"/>
        <v>0</v>
      </c>
      <c r="XV142" s="119">
        <f t="shared" si="1161"/>
        <v>0</v>
      </c>
      <c r="XW142" s="119">
        <f t="shared" si="1161"/>
        <v>0</v>
      </c>
      <c r="XX142" s="119">
        <f t="shared" ref="XX142:AAI142" si="1162">XX141/COUNTIFS($A$5:$A$115,2)</f>
        <v>0</v>
      </c>
      <c r="XY142" s="119">
        <f t="shared" si="1162"/>
        <v>0</v>
      </c>
      <c r="XZ142" s="119">
        <f t="shared" si="1162"/>
        <v>0</v>
      </c>
      <c r="YA142" s="119">
        <f t="shared" si="1162"/>
        <v>0</v>
      </c>
      <c r="YB142" s="119">
        <f t="shared" si="1162"/>
        <v>0</v>
      </c>
      <c r="YC142" s="119">
        <f t="shared" si="1162"/>
        <v>0</v>
      </c>
      <c r="YD142" s="119">
        <f t="shared" si="1162"/>
        <v>0</v>
      </c>
      <c r="YE142" s="119">
        <f t="shared" si="1162"/>
        <v>0</v>
      </c>
      <c r="YF142" s="119">
        <f t="shared" si="1162"/>
        <v>0</v>
      </c>
      <c r="YG142" s="119">
        <f t="shared" si="1162"/>
        <v>0</v>
      </c>
      <c r="YH142" s="119">
        <f t="shared" si="1162"/>
        <v>0</v>
      </c>
      <c r="YI142" s="119">
        <f t="shared" si="1162"/>
        <v>0</v>
      </c>
      <c r="YJ142" s="119">
        <f t="shared" si="1162"/>
        <v>0</v>
      </c>
      <c r="YK142" s="119">
        <f t="shared" si="1162"/>
        <v>0</v>
      </c>
      <c r="YL142" s="119">
        <f t="shared" si="1162"/>
        <v>0</v>
      </c>
      <c r="YM142" s="119">
        <f t="shared" si="1162"/>
        <v>0</v>
      </c>
      <c r="YN142" s="119">
        <f t="shared" si="1162"/>
        <v>0</v>
      </c>
      <c r="YO142" s="119">
        <f t="shared" si="1162"/>
        <v>0</v>
      </c>
      <c r="YP142" s="119">
        <f t="shared" si="1162"/>
        <v>0</v>
      </c>
      <c r="YQ142" s="119">
        <f t="shared" si="1162"/>
        <v>0</v>
      </c>
      <c r="YR142" s="119">
        <f t="shared" si="1162"/>
        <v>0</v>
      </c>
      <c r="YS142" s="119">
        <f t="shared" si="1162"/>
        <v>0</v>
      </c>
      <c r="YT142" s="119">
        <f t="shared" si="1162"/>
        <v>0</v>
      </c>
      <c r="YU142" s="119">
        <f t="shared" si="1162"/>
        <v>0</v>
      </c>
      <c r="YV142" s="119">
        <f t="shared" si="1162"/>
        <v>0</v>
      </c>
      <c r="YW142" s="119">
        <f t="shared" si="1162"/>
        <v>0</v>
      </c>
      <c r="YX142" s="119">
        <f t="shared" si="1162"/>
        <v>0</v>
      </c>
      <c r="YY142" s="119">
        <f t="shared" si="1162"/>
        <v>0</v>
      </c>
      <c r="YZ142" s="119">
        <f t="shared" si="1162"/>
        <v>0</v>
      </c>
      <c r="ZA142" s="119">
        <f t="shared" si="1162"/>
        <v>0</v>
      </c>
      <c r="ZB142" s="119">
        <f t="shared" si="1162"/>
        <v>0</v>
      </c>
      <c r="ZC142" s="119">
        <f t="shared" si="1162"/>
        <v>0</v>
      </c>
      <c r="ZD142" s="119">
        <f t="shared" si="1162"/>
        <v>0</v>
      </c>
      <c r="ZE142" s="119">
        <f t="shared" si="1162"/>
        <v>0</v>
      </c>
      <c r="ZF142" s="119">
        <f t="shared" si="1162"/>
        <v>0</v>
      </c>
      <c r="ZG142" s="119">
        <f t="shared" si="1162"/>
        <v>0</v>
      </c>
      <c r="ZH142" s="119">
        <f t="shared" si="1162"/>
        <v>0</v>
      </c>
      <c r="ZI142" s="119">
        <f t="shared" si="1162"/>
        <v>0</v>
      </c>
      <c r="ZJ142" s="119">
        <f t="shared" si="1162"/>
        <v>0</v>
      </c>
      <c r="ZK142" s="119">
        <f t="shared" si="1162"/>
        <v>0</v>
      </c>
      <c r="ZL142" s="119">
        <f t="shared" si="1162"/>
        <v>0</v>
      </c>
      <c r="ZM142" s="119">
        <f t="shared" si="1162"/>
        <v>0</v>
      </c>
      <c r="ZN142" s="119">
        <f t="shared" si="1162"/>
        <v>0</v>
      </c>
      <c r="ZO142" s="119">
        <f t="shared" si="1162"/>
        <v>0</v>
      </c>
      <c r="ZP142" s="119">
        <f t="shared" si="1162"/>
        <v>0</v>
      </c>
      <c r="ZQ142" s="119">
        <f t="shared" si="1162"/>
        <v>0</v>
      </c>
      <c r="ZR142" s="119">
        <f t="shared" si="1162"/>
        <v>0</v>
      </c>
      <c r="ZS142" s="119">
        <f t="shared" si="1162"/>
        <v>0</v>
      </c>
      <c r="ZT142" s="119">
        <f t="shared" si="1162"/>
        <v>0</v>
      </c>
      <c r="ZU142" s="119">
        <f t="shared" si="1162"/>
        <v>0</v>
      </c>
      <c r="ZV142" s="119">
        <f t="shared" si="1162"/>
        <v>0</v>
      </c>
      <c r="ZW142" s="119">
        <f t="shared" si="1162"/>
        <v>0</v>
      </c>
      <c r="ZX142" s="119">
        <f t="shared" si="1162"/>
        <v>0</v>
      </c>
      <c r="ZY142" s="119">
        <f t="shared" si="1162"/>
        <v>0</v>
      </c>
      <c r="ZZ142" s="119">
        <f t="shared" si="1162"/>
        <v>0</v>
      </c>
      <c r="AAA142" s="119">
        <f t="shared" si="1162"/>
        <v>0</v>
      </c>
      <c r="AAB142" s="119">
        <f t="shared" si="1162"/>
        <v>0</v>
      </c>
      <c r="AAC142" s="119">
        <f t="shared" si="1162"/>
        <v>0</v>
      </c>
      <c r="AAD142" s="119">
        <f t="shared" si="1162"/>
        <v>0</v>
      </c>
      <c r="AAE142" s="119">
        <f t="shared" si="1162"/>
        <v>0</v>
      </c>
      <c r="AAF142" s="119">
        <f t="shared" si="1162"/>
        <v>0</v>
      </c>
      <c r="AAG142" s="119">
        <f t="shared" si="1162"/>
        <v>0</v>
      </c>
      <c r="AAH142" s="119">
        <f t="shared" si="1162"/>
        <v>0</v>
      </c>
      <c r="AAI142" s="119">
        <f t="shared" si="1162"/>
        <v>0</v>
      </c>
      <c r="AAJ142" s="119">
        <f t="shared" ref="AAJ142:ACU142" si="1163">AAJ141/COUNTIFS($A$5:$A$115,2)</f>
        <v>0</v>
      </c>
      <c r="AAK142" s="119">
        <f t="shared" si="1163"/>
        <v>0</v>
      </c>
      <c r="AAL142" s="119">
        <f t="shared" si="1163"/>
        <v>0</v>
      </c>
      <c r="AAM142" s="119">
        <f t="shared" si="1163"/>
        <v>0</v>
      </c>
      <c r="AAN142" s="119">
        <f t="shared" si="1163"/>
        <v>0</v>
      </c>
      <c r="AAO142" s="119">
        <f t="shared" si="1163"/>
        <v>0</v>
      </c>
      <c r="AAP142" s="119">
        <f t="shared" si="1163"/>
        <v>0</v>
      </c>
      <c r="AAQ142" s="119">
        <f t="shared" si="1163"/>
        <v>0</v>
      </c>
      <c r="AAR142" s="119">
        <f t="shared" si="1163"/>
        <v>0</v>
      </c>
      <c r="AAS142" s="119">
        <f t="shared" si="1163"/>
        <v>0</v>
      </c>
      <c r="AAT142" s="119">
        <f t="shared" si="1163"/>
        <v>0</v>
      </c>
      <c r="AAU142" s="119">
        <f t="shared" si="1163"/>
        <v>0</v>
      </c>
      <c r="AAV142" s="119">
        <f t="shared" si="1163"/>
        <v>0</v>
      </c>
      <c r="AAW142" s="119">
        <f t="shared" si="1163"/>
        <v>0</v>
      </c>
      <c r="AAX142" s="119">
        <f t="shared" si="1163"/>
        <v>0</v>
      </c>
      <c r="AAY142" s="119">
        <f t="shared" si="1163"/>
        <v>0</v>
      </c>
      <c r="AAZ142" s="119">
        <f t="shared" si="1163"/>
        <v>0</v>
      </c>
      <c r="ABA142" s="119">
        <f t="shared" si="1163"/>
        <v>0</v>
      </c>
      <c r="ABB142" s="119">
        <f t="shared" si="1163"/>
        <v>0</v>
      </c>
      <c r="ABC142" s="119">
        <f t="shared" si="1163"/>
        <v>0</v>
      </c>
      <c r="ABD142" s="119">
        <f t="shared" si="1163"/>
        <v>0</v>
      </c>
      <c r="ABE142" s="119">
        <f t="shared" si="1163"/>
        <v>0</v>
      </c>
      <c r="ABF142" s="119">
        <f t="shared" si="1163"/>
        <v>0</v>
      </c>
      <c r="ABG142" s="119">
        <f t="shared" si="1163"/>
        <v>0</v>
      </c>
      <c r="ABH142" s="119">
        <f t="shared" si="1163"/>
        <v>0</v>
      </c>
      <c r="ABI142" s="119">
        <f t="shared" si="1163"/>
        <v>0</v>
      </c>
      <c r="ABJ142" s="119">
        <f t="shared" si="1163"/>
        <v>0</v>
      </c>
      <c r="ABK142" s="119">
        <f t="shared" si="1163"/>
        <v>0</v>
      </c>
      <c r="ABL142" s="119">
        <f t="shared" si="1163"/>
        <v>0</v>
      </c>
      <c r="ABM142" s="119">
        <f t="shared" si="1163"/>
        <v>0</v>
      </c>
      <c r="ABN142" s="119">
        <f t="shared" si="1163"/>
        <v>0</v>
      </c>
      <c r="ABO142" s="119">
        <f t="shared" si="1163"/>
        <v>0</v>
      </c>
      <c r="ABP142" s="119">
        <f t="shared" si="1163"/>
        <v>0</v>
      </c>
      <c r="ABQ142" s="119">
        <f t="shared" si="1163"/>
        <v>0</v>
      </c>
      <c r="ABR142" s="119">
        <f t="shared" si="1163"/>
        <v>0</v>
      </c>
      <c r="ABS142" s="119">
        <f t="shared" si="1163"/>
        <v>0</v>
      </c>
      <c r="ABT142" s="119">
        <f t="shared" si="1163"/>
        <v>0</v>
      </c>
      <c r="ABU142" s="119">
        <f t="shared" si="1163"/>
        <v>0</v>
      </c>
      <c r="ABV142" s="119">
        <f t="shared" si="1163"/>
        <v>0</v>
      </c>
      <c r="ABW142" s="119">
        <f t="shared" si="1163"/>
        <v>0</v>
      </c>
      <c r="ABX142" s="119">
        <f t="shared" si="1163"/>
        <v>0</v>
      </c>
      <c r="ABY142" s="119">
        <f t="shared" si="1163"/>
        <v>0</v>
      </c>
      <c r="ABZ142" s="119">
        <f t="shared" si="1163"/>
        <v>0</v>
      </c>
      <c r="ACA142" s="119">
        <f t="shared" si="1163"/>
        <v>0</v>
      </c>
      <c r="ACB142" s="119">
        <f t="shared" si="1163"/>
        <v>0</v>
      </c>
      <c r="ACC142" s="119">
        <f t="shared" si="1163"/>
        <v>0</v>
      </c>
      <c r="ACD142" s="119">
        <f t="shared" si="1163"/>
        <v>0</v>
      </c>
      <c r="ACE142" s="119">
        <f t="shared" si="1163"/>
        <v>0</v>
      </c>
      <c r="ACF142" s="119">
        <f t="shared" si="1163"/>
        <v>0</v>
      </c>
      <c r="ACG142" s="119">
        <f t="shared" si="1163"/>
        <v>0</v>
      </c>
      <c r="ACH142" s="119">
        <f t="shared" si="1163"/>
        <v>0</v>
      </c>
      <c r="ACI142" s="119">
        <f t="shared" si="1163"/>
        <v>0</v>
      </c>
      <c r="ACJ142" s="119">
        <f t="shared" si="1163"/>
        <v>0</v>
      </c>
      <c r="ACK142" s="119">
        <f t="shared" si="1163"/>
        <v>0</v>
      </c>
      <c r="ACL142" s="119">
        <f t="shared" si="1163"/>
        <v>0</v>
      </c>
      <c r="ACM142" s="119">
        <f t="shared" si="1163"/>
        <v>0</v>
      </c>
      <c r="ACN142" s="119">
        <f t="shared" si="1163"/>
        <v>0</v>
      </c>
      <c r="ACO142" s="119">
        <f t="shared" si="1163"/>
        <v>0</v>
      </c>
      <c r="ACP142" s="119">
        <f t="shared" si="1163"/>
        <v>0</v>
      </c>
      <c r="ACQ142" s="119">
        <f t="shared" si="1163"/>
        <v>0</v>
      </c>
      <c r="ACR142" s="119">
        <f t="shared" si="1163"/>
        <v>0</v>
      </c>
      <c r="ACS142" s="119">
        <f t="shared" si="1163"/>
        <v>0</v>
      </c>
      <c r="ACT142" s="119">
        <f t="shared" si="1163"/>
        <v>0</v>
      </c>
      <c r="ACU142" s="119">
        <f t="shared" si="1163"/>
        <v>0</v>
      </c>
      <c r="ACV142" s="119">
        <f t="shared" ref="ACV142:AFG142" si="1164">ACV141/COUNTIFS($A$5:$A$115,2)</f>
        <v>0</v>
      </c>
      <c r="ACW142" s="119">
        <f t="shared" si="1164"/>
        <v>0</v>
      </c>
      <c r="ACX142" s="119">
        <f t="shared" si="1164"/>
        <v>0</v>
      </c>
      <c r="ACY142" s="119">
        <f t="shared" si="1164"/>
        <v>0</v>
      </c>
      <c r="ACZ142" s="119">
        <f t="shared" si="1164"/>
        <v>0</v>
      </c>
      <c r="ADA142" s="119">
        <f t="shared" si="1164"/>
        <v>0</v>
      </c>
      <c r="ADB142" s="119">
        <f t="shared" si="1164"/>
        <v>0</v>
      </c>
      <c r="ADC142" s="119">
        <f t="shared" si="1164"/>
        <v>0</v>
      </c>
      <c r="ADD142" s="119">
        <f t="shared" si="1164"/>
        <v>0</v>
      </c>
      <c r="ADE142" s="119">
        <f t="shared" si="1164"/>
        <v>0</v>
      </c>
      <c r="ADF142" s="119">
        <f t="shared" si="1164"/>
        <v>0</v>
      </c>
      <c r="ADG142" s="119">
        <f t="shared" si="1164"/>
        <v>0</v>
      </c>
      <c r="ADH142" s="119">
        <f t="shared" si="1164"/>
        <v>0</v>
      </c>
      <c r="ADI142" s="119">
        <f t="shared" si="1164"/>
        <v>0</v>
      </c>
      <c r="ADJ142" s="119">
        <f t="shared" si="1164"/>
        <v>0</v>
      </c>
      <c r="ADK142" s="119">
        <f t="shared" si="1164"/>
        <v>0</v>
      </c>
      <c r="ADL142" s="119">
        <f t="shared" si="1164"/>
        <v>0</v>
      </c>
      <c r="ADM142" s="119">
        <f t="shared" si="1164"/>
        <v>0</v>
      </c>
      <c r="ADN142" s="119">
        <f t="shared" si="1164"/>
        <v>0</v>
      </c>
      <c r="ADO142" s="119">
        <f t="shared" si="1164"/>
        <v>0</v>
      </c>
      <c r="ADP142" s="119">
        <f t="shared" si="1164"/>
        <v>0</v>
      </c>
      <c r="ADQ142" s="119">
        <f t="shared" si="1164"/>
        <v>0</v>
      </c>
      <c r="ADR142" s="119">
        <f t="shared" si="1164"/>
        <v>0</v>
      </c>
      <c r="ADS142" s="119">
        <f t="shared" si="1164"/>
        <v>0</v>
      </c>
      <c r="ADT142" s="119">
        <f t="shared" si="1164"/>
        <v>0</v>
      </c>
      <c r="ADU142" s="119">
        <f t="shared" si="1164"/>
        <v>0</v>
      </c>
      <c r="ADV142" s="119">
        <f t="shared" si="1164"/>
        <v>0</v>
      </c>
      <c r="ADW142" s="119">
        <f t="shared" si="1164"/>
        <v>0</v>
      </c>
      <c r="ADX142" s="119">
        <f t="shared" si="1164"/>
        <v>0</v>
      </c>
      <c r="ADY142" s="119">
        <f t="shared" si="1164"/>
        <v>0</v>
      </c>
      <c r="ADZ142" s="119">
        <f t="shared" si="1164"/>
        <v>0</v>
      </c>
      <c r="AEA142" s="119">
        <f t="shared" si="1164"/>
        <v>0</v>
      </c>
      <c r="AEB142" s="119">
        <f t="shared" si="1164"/>
        <v>0</v>
      </c>
      <c r="AEC142" s="119">
        <f t="shared" si="1164"/>
        <v>0</v>
      </c>
      <c r="AED142" s="119">
        <f t="shared" si="1164"/>
        <v>0</v>
      </c>
      <c r="AEE142" s="119">
        <f t="shared" si="1164"/>
        <v>0</v>
      </c>
      <c r="AEF142" s="119">
        <f t="shared" si="1164"/>
        <v>0</v>
      </c>
      <c r="AEG142" s="119">
        <f t="shared" si="1164"/>
        <v>0</v>
      </c>
      <c r="AEH142" s="119">
        <f t="shared" si="1164"/>
        <v>0</v>
      </c>
      <c r="AEI142" s="119">
        <f t="shared" si="1164"/>
        <v>0</v>
      </c>
      <c r="AEJ142" s="119">
        <f t="shared" si="1164"/>
        <v>0</v>
      </c>
      <c r="AEK142" s="119">
        <f t="shared" si="1164"/>
        <v>0</v>
      </c>
      <c r="AEL142" s="119">
        <f t="shared" si="1164"/>
        <v>0</v>
      </c>
      <c r="AEM142" s="119">
        <f t="shared" si="1164"/>
        <v>0</v>
      </c>
      <c r="AEN142" s="119">
        <f t="shared" si="1164"/>
        <v>0</v>
      </c>
      <c r="AEO142" s="119">
        <f t="shared" si="1164"/>
        <v>0</v>
      </c>
      <c r="AEP142" s="119">
        <f t="shared" si="1164"/>
        <v>0</v>
      </c>
      <c r="AEQ142" s="119">
        <f t="shared" si="1164"/>
        <v>0</v>
      </c>
      <c r="AER142" s="119">
        <f t="shared" si="1164"/>
        <v>0</v>
      </c>
      <c r="AES142" s="119">
        <f t="shared" si="1164"/>
        <v>0</v>
      </c>
      <c r="AET142" s="119">
        <f t="shared" si="1164"/>
        <v>0</v>
      </c>
      <c r="AEU142" s="119">
        <f t="shared" si="1164"/>
        <v>0</v>
      </c>
      <c r="AEV142" s="119">
        <f t="shared" si="1164"/>
        <v>0</v>
      </c>
      <c r="AEW142" s="119">
        <f t="shared" si="1164"/>
        <v>0</v>
      </c>
      <c r="AEX142" s="119">
        <f t="shared" si="1164"/>
        <v>0</v>
      </c>
      <c r="AEY142" s="119">
        <f t="shared" si="1164"/>
        <v>0</v>
      </c>
      <c r="AEZ142" s="119">
        <f t="shared" si="1164"/>
        <v>0</v>
      </c>
      <c r="AFA142" s="119">
        <f t="shared" si="1164"/>
        <v>0</v>
      </c>
      <c r="AFB142" s="119">
        <f t="shared" si="1164"/>
        <v>0</v>
      </c>
      <c r="AFC142" s="119">
        <f t="shared" si="1164"/>
        <v>0</v>
      </c>
      <c r="AFD142" s="119">
        <f t="shared" si="1164"/>
        <v>0</v>
      </c>
      <c r="AFE142" s="119">
        <f t="shared" si="1164"/>
        <v>0</v>
      </c>
      <c r="AFF142" s="119">
        <f t="shared" si="1164"/>
        <v>0</v>
      </c>
      <c r="AFG142" s="119">
        <f t="shared" si="1164"/>
        <v>0</v>
      </c>
      <c r="AFH142" s="119">
        <f t="shared" ref="AFH142:AHS142" si="1165">AFH141/COUNTIFS($A$5:$A$115,2)</f>
        <v>0</v>
      </c>
      <c r="AFI142" s="119">
        <f t="shared" si="1165"/>
        <v>0</v>
      </c>
      <c r="AFJ142" s="119">
        <f t="shared" si="1165"/>
        <v>0</v>
      </c>
      <c r="AFK142" s="119">
        <f t="shared" si="1165"/>
        <v>0</v>
      </c>
      <c r="AFL142" s="119">
        <f t="shared" si="1165"/>
        <v>0</v>
      </c>
      <c r="AFM142" s="119">
        <f t="shared" si="1165"/>
        <v>0</v>
      </c>
      <c r="AFN142" s="119">
        <f t="shared" si="1165"/>
        <v>0</v>
      </c>
      <c r="AFO142" s="119">
        <f t="shared" si="1165"/>
        <v>0</v>
      </c>
      <c r="AFP142" s="119">
        <f t="shared" si="1165"/>
        <v>0</v>
      </c>
      <c r="AFQ142" s="119">
        <f t="shared" si="1165"/>
        <v>0</v>
      </c>
      <c r="AFR142" s="119">
        <f t="shared" si="1165"/>
        <v>0.5</v>
      </c>
      <c r="AFS142" s="119">
        <f t="shared" si="1165"/>
        <v>0</v>
      </c>
      <c r="AFT142" s="119">
        <f t="shared" si="1165"/>
        <v>0</v>
      </c>
      <c r="AFU142" s="119">
        <f t="shared" si="1165"/>
        <v>0</v>
      </c>
      <c r="AFV142" s="119">
        <f t="shared" si="1165"/>
        <v>0</v>
      </c>
      <c r="AFW142" s="119">
        <f t="shared" si="1165"/>
        <v>0</v>
      </c>
      <c r="AFX142" s="119">
        <f t="shared" si="1165"/>
        <v>0</v>
      </c>
      <c r="AFY142" s="119">
        <f t="shared" si="1165"/>
        <v>0</v>
      </c>
      <c r="AFZ142" s="119">
        <f t="shared" si="1165"/>
        <v>0</v>
      </c>
      <c r="AGA142" s="119">
        <f t="shared" si="1165"/>
        <v>0</v>
      </c>
      <c r="AGB142" s="119">
        <f t="shared" si="1165"/>
        <v>0</v>
      </c>
      <c r="AGC142" s="119">
        <f t="shared" si="1165"/>
        <v>0</v>
      </c>
      <c r="AGD142" s="119">
        <f t="shared" si="1165"/>
        <v>0</v>
      </c>
      <c r="AGE142" s="119">
        <f t="shared" si="1165"/>
        <v>0</v>
      </c>
      <c r="AGF142" s="119">
        <f t="shared" si="1165"/>
        <v>0</v>
      </c>
      <c r="AGG142" s="119">
        <f t="shared" si="1165"/>
        <v>0</v>
      </c>
      <c r="AGH142" s="119">
        <f t="shared" si="1165"/>
        <v>0</v>
      </c>
      <c r="AGI142" s="119">
        <f t="shared" si="1165"/>
        <v>0</v>
      </c>
      <c r="AGJ142" s="119">
        <f t="shared" si="1165"/>
        <v>0</v>
      </c>
      <c r="AGK142" s="119">
        <f t="shared" si="1165"/>
        <v>0</v>
      </c>
      <c r="AGL142" s="119">
        <f t="shared" si="1165"/>
        <v>0</v>
      </c>
      <c r="AGM142" s="119">
        <f t="shared" si="1165"/>
        <v>0</v>
      </c>
      <c r="AGN142" s="119">
        <f t="shared" si="1165"/>
        <v>0.5</v>
      </c>
      <c r="AGO142" s="119">
        <f t="shared" si="1165"/>
        <v>0</v>
      </c>
      <c r="AGP142" s="119">
        <f t="shared" si="1165"/>
        <v>0</v>
      </c>
      <c r="AGQ142" s="119">
        <f t="shared" si="1165"/>
        <v>0</v>
      </c>
      <c r="AGR142" s="119">
        <f t="shared" si="1165"/>
        <v>0</v>
      </c>
      <c r="AGS142" s="119">
        <f t="shared" si="1165"/>
        <v>0</v>
      </c>
      <c r="AGT142" s="119">
        <f t="shared" si="1165"/>
        <v>0</v>
      </c>
      <c r="AGU142" s="119">
        <f t="shared" si="1165"/>
        <v>0</v>
      </c>
      <c r="AGV142" s="119">
        <f t="shared" si="1165"/>
        <v>0</v>
      </c>
      <c r="AGW142" s="119">
        <f t="shared" si="1165"/>
        <v>0</v>
      </c>
      <c r="AGX142" s="119">
        <f t="shared" si="1165"/>
        <v>0</v>
      </c>
      <c r="AGY142" s="119">
        <f t="shared" si="1165"/>
        <v>0</v>
      </c>
      <c r="AGZ142" s="119">
        <f t="shared" si="1165"/>
        <v>0</v>
      </c>
      <c r="AHA142" s="119">
        <f t="shared" si="1165"/>
        <v>0</v>
      </c>
      <c r="AHB142" s="119">
        <f t="shared" si="1165"/>
        <v>0</v>
      </c>
      <c r="AHC142" s="119">
        <f t="shared" si="1165"/>
        <v>0</v>
      </c>
      <c r="AHD142" s="119">
        <f t="shared" si="1165"/>
        <v>0</v>
      </c>
      <c r="AHE142" s="119">
        <f t="shared" si="1165"/>
        <v>0</v>
      </c>
      <c r="AHF142" s="119">
        <f t="shared" si="1165"/>
        <v>0</v>
      </c>
      <c r="AHG142" s="119">
        <f t="shared" si="1165"/>
        <v>0</v>
      </c>
      <c r="AHH142" s="119">
        <f t="shared" si="1165"/>
        <v>0</v>
      </c>
      <c r="AHI142" s="119">
        <f t="shared" si="1165"/>
        <v>0</v>
      </c>
      <c r="AHJ142" s="119">
        <f t="shared" si="1165"/>
        <v>0</v>
      </c>
      <c r="AHK142" s="119">
        <f t="shared" si="1165"/>
        <v>0</v>
      </c>
      <c r="AHL142" s="119">
        <f t="shared" si="1165"/>
        <v>0</v>
      </c>
      <c r="AHM142" s="119">
        <f t="shared" si="1165"/>
        <v>0</v>
      </c>
      <c r="AHN142" s="119">
        <f t="shared" si="1165"/>
        <v>0</v>
      </c>
      <c r="AHO142" s="119">
        <f t="shared" si="1165"/>
        <v>0</v>
      </c>
      <c r="AHP142" s="119">
        <f t="shared" si="1165"/>
        <v>0</v>
      </c>
      <c r="AHQ142" s="119">
        <f t="shared" si="1165"/>
        <v>0</v>
      </c>
      <c r="AHR142" s="119">
        <f t="shared" si="1165"/>
        <v>0</v>
      </c>
      <c r="AHS142" s="119">
        <f t="shared" si="1165"/>
        <v>0</v>
      </c>
      <c r="AHT142" s="119">
        <f t="shared" ref="AHT142:AKE142" si="1166">AHT141/COUNTIFS($A$5:$A$115,2)</f>
        <v>0</v>
      </c>
      <c r="AHU142" s="119">
        <f t="shared" si="1166"/>
        <v>0</v>
      </c>
      <c r="AHV142" s="119">
        <f t="shared" si="1166"/>
        <v>0</v>
      </c>
      <c r="AHW142" s="119">
        <f t="shared" si="1166"/>
        <v>0</v>
      </c>
      <c r="AHX142" s="119">
        <f t="shared" si="1166"/>
        <v>0</v>
      </c>
      <c r="AHY142" s="119">
        <f t="shared" si="1166"/>
        <v>0</v>
      </c>
      <c r="AHZ142" s="119">
        <f t="shared" si="1166"/>
        <v>0</v>
      </c>
      <c r="AIA142" s="119">
        <f t="shared" si="1166"/>
        <v>0</v>
      </c>
      <c r="AIB142" s="119">
        <f t="shared" si="1166"/>
        <v>0</v>
      </c>
      <c r="AIC142" s="119">
        <f t="shared" si="1166"/>
        <v>0</v>
      </c>
      <c r="AID142" s="119">
        <f t="shared" si="1166"/>
        <v>0</v>
      </c>
      <c r="AIE142" s="119">
        <f t="shared" si="1166"/>
        <v>0</v>
      </c>
      <c r="AIF142" s="119">
        <f t="shared" si="1166"/>
        <v>0</v>
      </c>
      <c r="AIG142" s="119">
        <f t="shared" si="1166"/>
        <v>0</v>
      </c>
      <c r="AIH142" s="119">
        <f t="shared" si="1166"/>
        <v>0</v>
      </c>
      <c r="AII142" s="119">
        <f t="shared" si="1166"/>
        <v>0</v>
      </c>
      <c r="AIJ142" s="119">
        <f t="shared" si="1166"/>
        <v>0</v>
      </c>
      <c r="AIK142" s="119">
        <f t="shared" si="1166"/>
        <v>0</v>
      </c>
      <c r="AIL142" s="119">
        <f t="shared" si="1166"/>
        <v>0</v>
      </c>
      <c r="AIM142" s="119">
        <f t="shared" si="1166"/>
        <v>0</v>
      </c>
      <c r="AIN142" s="119">
        <f t="shared" si="1166"/>
        <v>0</v>
      </c>
      <c r="AIO142" s="119">
        <f t="shared" si="1166"/>
        <v>0</v>
      </c>
      <c r="AIP142" s="119">
        <f t="shared" si="1166"/>
        <v>0</v>
      </c>
      <c r="AIQ142" s="119">
        <f t="shared" si="1166"/>
        <v>0</v>
      </c>
      <c r="AIR142" s="119">
        <f t="shared" si="1166"/>
        <v>0</v>
      </c>
      <c r="AIS142" s="119">
        <f t="shared" si="1166"/>
        <v>0</v>
      </c>
      <c r="AIT142" s="119">
        <f t="shared" si="1166"/>
        <v>0</v>
      </c>
      <c r="AIU142" s="119">
        <f t="shared" si="1166"/>
        <v>0</v>
      </c>
      <c r="AIV142" s="119">
        <f t="shared" si="1166"/>
        <v>0</v>
      </c>
      <c r="AIW142" s="119">
        <f t="shared" si="1166"/>
        <v>0</v>
      </c>
      <c r="AIX142" s="119">
        <f t="shared" si="1166"/>
        <v>0</v>
      </c>
      <c r="AIY142" s="119">
        <f t="shared" si="1166"/>
        <v>0</v>
      </c>
      <c r="AIZ142" s="119">
        <f t="shared" si="1166"/>
        <v>0</v>
      </c>
      <c r="AJA142" s="119">
        <f t="shared" si="1166"/>
        <v>0</v>
      </c>
      <c r="AJB142" s="119">
        <f t="shared" si="1166"/>
        <v>0</v>
      </c>
      <c r="AJC142" s="119">
        <f t="shared" si="1166"/>
        <v>0</v>
      </c>
      <c r="AJD142" s="119">
        <f t="shared" si="1166"/>
        <v>0</v>
      </c>
      <c r="AJE142" s="119">
        <f t="shared" si="1166"/>
        <v>0</v>
      </c>
      <c r="AJF142" s="119">
        <f t="shared" si="1166"/>
        <v>0</v>
      </c>
      <c r="AJG142" s="119">
        <f t="shared" si="1166"/>
        <v>0</v>
      </c>
      <c r="AJH142" s="119">
        <f t="shared" si="1166"/>
        <v>0</v>
      </c>
      <c r="AJI142" s="119">
        <f t="shared" si="1166"/>
        <v>0</v>
      </c>
      <c r="AJJ142" s="119">
        <f t="shared" si="1166"/>
        <v>0</v>
      </c>
      <c r="AJK142" s="119">
        <f t="shared" si="1166"/>
        <v>0</v>
      </c>
      <c r="AJL142" s="119">
        <f t="shared" si="1166"/>
        <v>0</v>
      </c>
      <c r="AJM142" s="119">
        <f t="shared" si="1166"/>
        <v>0</v>
      </c>
      <c r="AJN142" s="119">
        <f t="shared" si="1166"/>
        <v>0</v>
      </c>
      <c r="AJO142" s="119">
        <f t="shared" si="1166"/>
        <v>0</v>
      </c>
      <c r="AJP142" s="119">
        <f t="shared" si="1166"/>
        <v>0</v>
      </c>
      <c r="AJQ142" s="119">
        <f t="shared" si="1166"/>
        <v>0</v>
      </c>
      <c r="AJR142" s="119">
        <f t="shared" si="1166"/>
        <v>0</v>
      </c>
      <c r="AJS142" s="119">
        <f t="shared" si="1166"/>
        <v>0</v>
      </c>
      <c r="AJT142" s="119">
        <f t="shared" si="1166"/>
        <v>0</v>
      </c>
      <c r="AJU142" s="119">
        <f t="shared" si="1166"/>
        <v>0</v>
      </c>
      <c r="AJV142" s="119">
        <f t="shared" si="1166"/>
        <v>0</v>
      </c>
      <c r="AJW142" s="119">
        <f t="shared" si="1166"/>
        <v>0</v>
      </c>
      <c r="AJX142" s="119">
        <f t="shared" si="1166"/>
        <v>0</v>
      </c>
      <c r="AJY142" s="119">
        <f t="shared" si="1166"/>
        <v>0</v>
      </c>
      <c r="AJZ142" s="119">
        <f t="shared" si="1166"/>
        <v>0</v>
      </c>
      <c r="AKA142" s="119">
        <f t="shared" si="1166"/>
        <v>0</v>
      </c>
      <c r="AKB142" s="119">
        <f t="shared" si="1166"/>
        <v>0</v>
      </c>
      <c r="AKC142" s="119">
        <f t="shared" si="1166"/>
        <v>0</v>
      </c>
      <c r="AKD142" s="119">
        <f t="shared" si="1166"/>
        <v>0</v>
      </c>
      <c r="AKE142" s="119">
        <f t="shared" si="1166"/>
        <v>0</v>
      </c>
      <c r="AKF142" s="119">
        <f t="shared" ref="AKF142:AMQ142" si="1167">AKF141/COUNTIFS($A$5:$A$115,2)</f>
        <v>0</v>
      </c>
      <c r="AKG142" s="119">
        <f t="shared" si="1167"/>
        <v>0</v>
      </c>
      <c r="AKH142" s="119">
        <f t="shared" si="1167"/>
        <v>0</v>
      </c>
      <c r="AKI142" s="119">
        <f t="shared" si="1167"/>
        <v>0</v>
      </c>
      <c r="AKJ142" s="119">
        <f t="shared" si="1167"/>
        <v>0</v>
      </c>
      <c r="AKK142" s="119">
        <f t="shared" si="1167"/>
        <v>0</v>
      </c>
      <c r="AKL142" s="119">
        <f t="shared" si="1167"/>
        <v>0</v>
      </c>
      <c r="AKM142" s="119">
        <f t="shared" si="1167"/>
        <v>0</v>
      </c>
      <c r="AKN142" s="119">
        <f t="shared" si="1167"/>
        <v>0</v>
      </c>
      <c r="AKO142" s="119">
        <f t="shared" si="1167"/>
        <v>0</v>
      </c>
      <c r="AKP142" s="119">
        <f t="shared" si="1167"/>
        <v>0</v>
      </c>
      <c r="AKQ142" s="119">
        <f t="shared" si="1167"/>
        <v>0</v>
      </c>
      <c r="AKR142" s="119">
        <f t="shared" si="1167"/>
        <v>0</v>
      </c>
      <c r="AKS142" s="119">
        <f t="shared" si="1167"/>
        <v>0</v>
      </c>
      <c r="AKT142" s="119">
        <f t="shared" si="1167"/>
        <v>0</v>
      </c>
      <c r="AKU142" s="119">
        <f t="shared" si="1167"/>
        <v>0</v>
      </c>
      <c r="AKV142" s="119">
        <f t="shared" si="1167"/>
        <v>0</v>
      </c>
      <c r="AKW142" s="119">
        <f t="shared" si="1167"/>
        <v>0</v>
      </c>
      <c r="AKX142" s="119">
        <f t="shared" si="1167"/>
        <v>0</v>
      </c>
      <c r="AKY142" s="119">
        <f t="shared" si="1167"/>
        <v>0</v>
      </c>
      <c r="AKZ142" s="119">
        <f t="shared" si="1167"/>
        <v>0</v>
      </c>
      <c r="ALA142" s="119">
        <f t="shared" si="1167"/>
        <v>0</v>
      </c>
      <c r="ALB142" s="119">
        <f t="shared" si="1167"/>
        <v>0</v>
      </c>
      <c r="ALC142" s="119">
        <f t="shared" si="1167"/>
        <v>0</v>
      </c>
      <c r="ALD142" s="119">
        <f t="shared" si="1167"/>
        <v>0</v>
      </c>
      <c r="ALE142" s="119">
        <f t="shared" si="1167"/>
        <v>0</v>
      </c>
      <c r="ALF142" s="119">
        <f t="shared" si="1167"/>
        <v>0</v>
      </c>
      <c r="ALG142" s="119">
        <f t="shared" si="1167"/>
        <v>0</v>
      </c>
      <c r="ALH142" s="119">
        <f t="shared" si="1167"/>
        <v>0</v>
      </c>
      <c r="ALI142" s="119">
        <f t="shared" si="1167"/>
        <v>0</v>
      </c>
      <c r="ALJ142" s="119">
        <f t="shared" si="1167"/>
        <v>0</v>
      </c>
      <c r="ALK142" s="119">
        <f t="shared" si="1167"/>
        <v>0</v>
      </c>
      <c r="ALL142" s="119">
        <f t="shared" si="1167"/>
        <v>0</v>
      </c>
      <c r="ALM142" s="119">
        <f t="shared" si="1167"/>
        <v>0</v>
      </c>
      <c r="ALN142" s="119">
        <f t="shared" si="1167"/>
        <v>0</v>
      </c>
      <c r="ALO142" s="119">
        <f t="shared" si="1167"/>
        <v>0</v>
      </c>
      <c r="ALP142" s="119">
        <f t="shared" si="1167"/>
        <v>0</v>
      </c>
      <c r="ALQ142" s="119">
        <f t="shared" si="1167"/>
        <v>0.5</v>
      </c>
      <c r="ALR142" s="119">
        <f t="shared" si="1167"/>
        <v>0</v>
      </c>
      <c r="ALS142" s="119">
        <f t="shared" si="1167"/>
        <v>0</v>
      </c>
      <c r="ALT142" s="119">
        <f t="shared" si="1167"/>
        <v>0.5</v>
      </c>
      <c r="ALU142" s="119">
        <f t="shared" si="1167"/>
        <v>0.5</v>
      </c>
      <c r="ALV142" s="119">
        <f t="shared" si="1167"/>
        <v>0.5</v>
      </c>
      <c r="ALW142" s="119">
        <f t="shared" si="1167"/>
        <v>0</v>
      </c>
      <c r="ALX142" s="119">
        <f t="shared" si="1167"/>
        <v>0</v>
      </c>
      <c r="ALY142" s="119">
        <f t="shared" si="1167"/>
        <v>0</v>
      </c>
      <c r="ALZ142" s="119">
        <f t="shared" si="1167"/>
        <v>0</v>
      </c>
      <c r="AMA142" s="119">
        <f t="shared" si="1167"/>
        <v>0</v>
      </c>
      <c r="AMB142" s="119">
        <f t="shared" si="1167"/>
        <v>0</v>
      </c>
      <c r="AMC142" s="119">
        <f t="shared" si="1167"/>
        <v>0</v>
      </c>
      <c r="AMD142" s="119">
        <f t="shared" si="1167"/>
        <v>0</v>
      </c>
      <c r="AME142" s="119">
        <f t="shared" si="1167"/>
        <v>0</v>
      </c>
      <c r="AMF142" s="119">
        <f t="shared" si="1167"/>
        <v>0</v>
      </c>
      <c r="AMG142" s="119">
        <f t="shared" si="1167"/>
        <v>0</v>
      </c>
      <c r="AMH142" s="119">
        <f t="shared" si="1167"/>
        <v>0</v>
      </c>
      <c r="AMI142" s="119">
        <f t="shared" si="1167"/>
        <v>0</v>
      </c>
      <c r="AMJ142" s="119">
        <f t="shared" si="1167"/>
        <v>0</v>
      </c>
      <c r="AMK142" s="119">
        <f t="shared" si="1167"/>
        <v>0</v>
      </c>
      <c r="AML142" s="119">
        <f t="shared" si="1167"/>
        <v>0</v>
      </c>
      <c r="AMM142" s="119">
        <f t="shared" si="1167"/>
        <v>0</v>
      </c>
      <c r="AMN142" s="119">
        <f t="shared" si="1167"/>
        <v>0</v>
      </c>
      <c r="AMO142" s="119">
        <f t="shared" si="1167"/>
        <v>0</v>
      </c>
      <c r="AMP142" s="119">
        <f t="shared" si="1167"/>
        <v>0</v>
      </c>
      <c r="AMQ142" s="119">
        <f t="shared" si="1167"/>
        <v>0</v>
      </c>
      <c r="AMR142" s="119">
        <f t="shared" ref="AMR142:APC142" si="1168">AMR141/COUNTIFS($A$5:$A$115,2)</f>
        <v>0</v>
      </c>
      <c r="AMS142" s="119">
        <f t="shared" si="1168"/>
        <v>0</v>
      </c>
      <c r="AMT142" s="119">
        <f t="shared" si="1168"/>
        <v>0</v>
      </c>
      <c r="AMU142" s="119">
        <f t="shared" si="1168"/>
        <v>0</v>
      </c>
      <c r="AMV142" s="119">
        <f t="shared" si="1168"/>
        <v>0</v>
      </c>
      <c r="AMW142" s="119">
        <f t="shared" si="1168"/>
        <v>0</v>
      </c>
      <c r="AMX142" s="119">
        <f t="shared" si="1168"/>
        <v>0</v>
      </c>
      <c r="AMY142" s="119">
        <f t="shared" si="1168"/>
        <v>0</v>
      </c>
      <c r="AMZ142" s="119">
        <f t="shared" si="1168"/>
        <v>0</v>
      </c>
      <c r="ANA142" s="119">
        <f t="shared" si="1168"/>
        <v>0</v>
      </c>
      <c r="ANB142" s="119">
        <f t="shared" si="1168"/>
        <v>0</v>
      </c>
      <c r="ANC142" s="119">
        <f t="shared" si="1168"/>
        <v>0</v>
      </c>
      <c r="AND142" s="119">
        <f t="shared" si="1168"/>
        <v>0</v>
      </c>
      <c r="ANE142" s="119">
        <f t="shared" si="1168"/>
        <v>0</v>
      </c>
      <c r="ANF142" s="119">
        <f t="shared" si="1168"/>
        <v>0</v>
      </c>
      <c r="ANG142" s="119">
        <f t="shared" si="1168"/>
        <v>0</v>
      </c>
      <c r="ANH142" s="119">
        <f t="shared" si="1168"/>
        <v>0</v>
      </c>
      <c r="ANI142" s="119">
        <f t="shared" si="1168"/>
        <v>0</v>
      </c>
      <c r="ANJ142" s="119">
        <f t="shared" si="1168"/>
        <v>0</v>
      </c>
      <c r="ANK142" s="119">
        <f t="shared" si="1168"/>
        <v>0</v>
      </c>
      <c r="ANL142" s="119">
        <f t="shared" si="1168"/>
        <v>0</v>
      </c>
      <c r="ANM142" s="119">
        <f t="shared" si="1168"/>
        <v>0</v>
      </c>
      <c r="ANN142" s="119">
        <f t="shared" si="1168"/>
        <v>0</v>
      </c>
      <c r="ANO142" s="119">
        <f t="shared" si="1168"/>
        <v>0</v>
      </c>
      <c r="ANP142" s="119">
        <f t="shared" si="1168"/>
        <v>0</v>
      </c>
      <c r="ANQ142" s="119">
        <f t="shared" si="1168"/>
        <v>0</v>
      </c>
      <c r="ANR142" s="119">
        <f t="shared" si="1168"/>
        <v>0</v>
      </c>
      <c r="ANS142" s="119">
        <f t="shared" si="1168"/>
        <v>0</v>
      </c>
      <c r="ANT142" s="119">
        <f t="shared" si="1168"/>
        <v>0</v>
      </c>
      <c r="ANU142" s="119">
        <f t="shared" si="1168"/>
        <v>0</v>
      </c>
      <c r="ANV142" s="119">
        <f t="shared" si="1168"/>
        <v>0</v>
      </c>
      <c r="ANW142" s="119">
        <f t="shared" si="1168"/>
        <v>0</v>
      </c>
      <c r="ANX142" s="119">
        <f t="shared" si="1168"/>
        <v>0</v>
      </c>
      <c r="ANY142" s="119">
        <f t="shared" si="1168"/>
        <v>0</v>
      </c>
      <c r="ANZ142" s="119">
        <f t="shared" si="1168"/>
        <v>0</v>
      </c>
      <c r="AOA142" s="119">
        <f t="shared" si="1168"/>
        <v>0</v>
      </c>
      <c r="AOB142" s="119">
        <f t="shared" si="1168"/>
        <v>0</v>
      </c>
      <c r="AOC142" s="119">
        <f t="shared" si="1168"/>
        <v>0</v>
      </c>
      <c r="AOD142" s="119">
        <f t="shared" si="1168"/>
        <v>0</v>
      </c>
      <c r="AOE142" s="119">
        <f t="shared" si="1168"/>
        <v>0</v>
      </c>
      <c r="AOF142" s="119">
        <f t="shared" si="1168"/>
        <v>0.5</v>
      </c>
      <c r="AOG142" s="119">
        <f t="shared" si="1168"/>
        <v>0</v>
      </c>
      <c r="AOH142" s="119">
        <f t="shared" si="1168"/>
        <v>0</v>
      </c>
      <c r="AOI142" s="119">
        <f t="shared" si="1168"/>
        <v>0</v>
      </c>
      <c r="AOJ142" s="119">
        <f t="shared" si="1168"/>
        <v>0</v>
      </c>
      <c r="AOK142" s="119">
        <f t="shared" si="1168"/>
        <v>0</v>
      </c>
      <c r="AOL142" s="119">
        <f t="shared" si="1168"/>
        <v>0</v>
      </c>
      <c r="AOM142" s="119">
        <f t="shared" si="1168"/>
        <v>0</v>
      </c>
      <c r="AON142" s="119">
        <f t="shared" si="1168"/>
        <v>0</v>
      </c>
      <c r="AOO142" s="119">
        <f t="shared" si="1168"/>
        <v>0</v>
      </c>
      <c r="AOP142" s="119">
        <f t="shared" si="1168"/>
        <v>0</v>
      </c>
      <c r="AOQ142" s="119">
        <f t="shared" si="1168"/>
        <v>0</v>
      </c>
      <c r="AOR142" s="119">
        <f t="shared" si="1168"/>
        <v>0</v>
      </c>
      <c r="AOS142" s="119">
        <f t="shared" si="1168"/>
        <v>0</v>
      </c>
      <c r="AOT142" s="119">
        <f t="shared" si="1168"/>
        <v>0</v>
      </c>
      <c r="AOU142" s="119">
        <f t="shared" si="1168"/>
        <v>0</v>
      </c>
      <c r="AOV142" s="119">
        <f t="shared" si="1168"/>
        <v>0</v>
      </c>
      <c r="AOW142" s="119">
        <f t="shared" si="1168"/>
        <v>0</v>
      </c>
      <c r="AOX142" s="119">
        <f t="shared" si="1168"/>
        <v>0</v>
      </c>
      <c r="AOY142" s="119">
        <f t="shared" si="1168"/>
        <v>0</v>
      </c>
      <c r="AOZ142" s="119">
        <f t="shared" si="1168"/>
        <v>0</v>
      </c>
      <c r="APA142" s="119">
        <f t="shared" si="1168"/>
        <v>0</v>
      </c>
      <c r="APB142" s="119">
        <f t="shared" si="1168"/>
        <v>0</v>
      </c>
      <c r="APC142" s="119">
        <f t="shared" si="1168"/>
        <v>0</v>
      </c>
      <c r="APD142" s="119">
        <f t="shared" ref="APD142:ARO142" si="1169">APD141/COUNTIFS($A$5:$A$115,2)</f>
        <v>0</v>
      </c>
      <c r="APE142" s="119">
        <f t="shared" si="1169"/>
        <v>0</v>
      </c>
      <c r="APF142" s="119">
        <f t="shared" si="1169"/>
        <v>0</v>
      </c>
      <c r="APG142" s="119">
        <f t="shared" si="1169"/>
        <v>0</v>
      </c>
      <c r="APH142" s="119">
        <f t="shared" si="1169"/>
        <v>0</v>
      </c>
      <c r="API142" s="119">
        <f t="shared" si="1169"/>
        <v>0</v>
      </c>
      <c r="APJ142" s="119">
        <f t="shared" si="1169"/>
        <v>0</v>
      </c>
      <c r="APK142" s="119">
        <f t="shared" si="1169"/>
        <v>0</v>
      </c>
      <c r="APL142" s="119">
        <f t="shared" si="1169"/>
        <v>0</v>
      </c>
      <c r="APM142" s="119">
        <f t="shared" si="1169"/>
        <v>0</v>
      </c>
      <c r="APN142" s="119">
        <f t="shared" si="1169"/>
        <v>0</v>
      </c>
      <c r="APO142" s="119">
        <f t="shared" si="1169"/>
        <v>0.5</v>
      </c>
      <c r="APP142" s="119">
        <f t="shared" si="1169"/>
        <v>0</v>
      </c>
      <c r="APQ142" s="119">
        <f t="shared" si="1169"/>
        <v>0</v>
      </c>
      <c r="APR142" s="119">
        <f t="shared" si="1169"/>
        <v>0</v>
      </c>
      <c r="APS142" s="119">
        <f t="shared" si="1169"/>
        <v>0</v>
      </c>
      <c r="APT142" s="119">
        <f t="shared" si="1169"/>
        <v>0</v>
      </c>
      <c r="APU142" s="119">
        <f t="shared" si="1169"/>
        <v>0</v>
      </c>
      <c r="APV142" s="119">
        <f t="shared" si="1169"/>
        <v>0</v>
      </c>
      <c r="APW142" s="119">
        <f t="shared" si="1169"/>
        <v>0</v>
      </c>
      <c r="APX142" s="119">
        <f t="shared" si="1169"/>
        <v>0</v>
      </c>
      <c r="APY142" s="119">
        <f t="shared" si="1169"/>
        <v>0</v>
      </c>
      <c r="APZ142" s="119">
        <f t="shared" si="1169"/>
        <v>0</v>
      </c>
      <c r="AQA142" s="119">
        <f t="shared" si="1169"/>
        <v>0</v>
      </c>
      <c r="AQB142" s="119">
        <f t="shared" si="1169"/>
        <v>0</v>
      </c>
      <c r="AQC142" s="119">
        <f t="shared" si="1169"/>
        <v>0</v>
      </c>
      <c r="AQD142" s="119">
        <f t="shared" si="1169"/>
        <v>0</v>
      </c>
      <c r="AQE142" s="119">
        <f t="shared" si="1169"/>
        <v>0</v>
      </c>
      <c r="AQF142" s="119">
        <f t="shared" si="1169"/>
        <v>0</v>
      </c>
      <c r="AQG142" s="119">
        <f t="shared" si="1169"/>
        <v>0</v>
      </c>
      <c r="AQH142" s="119">
        <f t="shared" si="1169"/>
        <v>0</v>
      </c>
      <c r="AQI142" s="119">
        <f t="shared" si="1169"/>
        <v>0</v>
      </c>
      <c r="AQJ142" s="119">
        <f t="shared" si="1169"/>
        <v>0</v>
      </c>
      <c r="AQK142" s="119">
        <f t="shared" si="1169"/>
        <v>0</v>
      </c>
      <c r="AQL142" s="119">
        <f t="shared" si="1169"/>
        <v>0</v>
      </c>
      <c r="AQM142" s="119">
        <f t="shared" si="1169"/>
        <v>0</v>
      </c>
      <c r="AQN142" s="119">
        <f t="shared" si="1169"/>
        <v>0</v>
      </c>
      <c r="AQO142" s="119">
        <f t="shared" si="1169"/>
        <v>0</v>
      </c>
      <c r="AQP142" s="119">
        <f t="shared" si="1169"/>
        <v>0</v>
      </c>
      <c r="AQQ142" s="119">
        <f t="shared" si="1169"/>
        <v>0</v>
      </c>
      <c r="AQR142" s="119">
        <f t="shared" si="1169"/>
        <v>0</v>
      </c>
      <c r="AQS142" s="119">
        <f t="shared" si="1169"/>
        <v>0</v>
      </c>
      <c r="AQT142" s="119">
        <f t="shared" si="1169"/>
        <v>0</v>
      </c>
      <c r="AQU142" s="119">
        <f t="shared" si="1169"/>
        <v>0</v>
      </c>
      <c r="AQV142" s="119">
        <f t="shared" si="1169"/>
        <v>0</v>
      </c>
      <c r="AQW142" s="119">
        <f t="shared" si="1169"/>
        <v>0</v>
      </c>
      <c r="AQX142" s="119">
        <f t="shared" si="1169"/>
        <v>0</v>
      </c>
      <c r="AQY142" s="119">
        <f t="shared" si="1169"/>
        <v>0</v>
      </c>
      <c r="AQZ142" s="119">
        <f t="shared" si="1169"/>
        <v>0</v>
      </c>
      <c r="ARA142" s="119">
        <f t="shared" si="1169"/>
        <v>0</v>
      </c>
      <c r="ARB142" s="119">
        <f t="shared" si="1169"/>
        <v>0</v>
      </c>
      <c r="ARC142" s="119">
        <f t="shared" si="1169"/>
        <v>0</v>
      </c>
      <c r="ARD142" s="119">
        <f t="shared" si="1169"/>
        <v>0</v>
      </c>
      <c r="ARE142" s="119">
        <f t="shared" si="1169"/>
        <v>0</v>
      </c>
      <c r="ARF142" s="119">
        <f t="shared" si="1169"/>
        <v>0</v>
      </c>
      <c r="ARG142" s="119">
        <f t="shared" si="1169"/>
        <v>0</v>
      </c>
      <c r="ARH142" s="119">
        <f t="shared" si="1169"/>
        <v>0</v>
      </c>
      <c r="ARI142" s="119">
        <f t="shared" si="1169"/>
        <v>0</v>
      </c>
      <c r="ARJ142" s="119">
        <f t="shared" si="1169"/>
        <v>0</v>
      </c>
      <c r="ARK142" s="119">
        <f t="shared" si="1169"/>
        <v>0</v>
      </c>
      <c r="ARL142" s="119">
        <f t="shared" si="1169"/>
        <v>0</v>
      </c>
      <c r="ARM142" s="119">
        <f t="shared" si="1169"/>
        <v>0</v>
      </c>
      <c r="ARN142" s="119">
        <f t="shared" si="1169"/>
        <v>0</v>
      </c>
      <c r="ARO142" s="119">
        <f t="shared" si="1169"/>
        <v>0</v>
      </c>
      <c r="ARP142" s="119">
        <f t="shared" ref="ARP142:AUA142" si="1170">ARP141/COUNTIFS($A$5:$A$115,2)</f>
        <v>0</v>
      </c>
      <c r="ARQ142" s="119">
        <f t="shared" si="1170"/>
        <v>0</v>
      </c>
      <c r="ARR142" s="119">
        <f t="shared" si="1170"/>
        <v>0</v>
      </c>
      <c r="ARS142" s="119">
        <f t="shared" si="1170"/>
        <v>0</v>
      </c>
      <c r="ART142" s="119">
        <f t="shared" si="1170"/>
        <v>0</v>
      </c>
      <c r="ARU142" s="119">
        <f t="shared" si="1170"/>
        <v>0</v>
      </c>
      <c r="ARV142" s="119">
        <f t="shared" si="1170"/>
        <v>0</v>
      </c>
      <c r="ARW142" s="119">
        <f t="shared" si="1170"/>
        <v>0</v>
      </c>
      <c r="ARX142" s="119">
        <f t="shared" si="1170"/>
        <v>0</v>
      </c>
      <c r="ARY142" s="119">
        <f t="shared" si="1170"/>
        <v>0</v>
      </c>
      <c r="ARZ142" s="119">
        <f t="shared" si="1170"/>
        <v>0.5</v>
      </c>
      <c r="ASA142" s="119">
        <f t="shared" si="1170"/>
        <v>0</v>
      </c>
      <c r="ASB142" s="119">
        <f t="shared" si="1170"/>
        <v>0</v>
      </c>
      <c r="ASC142" s="119">
        <f t="shared" si="1170"/>
        <v>0</v>
      </c>
      <c r="ASD142" s="119">
        <f t="shared" si="1170"/>
        <v>0</v>
      </c>
      <c r="ASE142" s="119">
        <f t="shared" si="1170"/>
        <v>0</v>
      </c>
      <c r="ASF142" s="119">
        <f t="shared" si="1170"/>
        <v>0</v>
      </c>
      <c r="ASG142" s="119">
        <f t="shared" si="1170"/>
        <v>0</v>
      </c>
      <c r="ASH142" s="119">
        <f t="shared" si="1170"/>
        <v>0</v>
      </c>
      <c r="ASI142" s="119">
        <f t="shared" si="1170"/>
        <v>0</v>
      </c>
      <c r="ASJ142" s="119">
        <f t="shared" si="1170"/>
        <v>0</v>
      </c>
      <c r="ASK142" s="119">
        <f t="shared" si="1170"/>
        <v>0</v>
      </c>
      <c r="ASL142" s="119">
        <f t="shared" si="1170"/>
        <v>0</v>
      </c>
      <c r="ASM142" s="119">
        <f t="shared" si="1170"/>
        <v>0</v>
      </c>
      <c r="ASN142" s="119">
        <f t="shared" si="1170"/>
        <v>0</v>
      </c>
      <c r="ASO142" s="119">
        <f t="shared" si="1170"/>
        <v>0</v>
      </c>
      <c r="ASP142" s="119">
        <f t="shared" si="1170"/>
        <v>0</v>
      </c>
      <c r="ASQ142" s="119">
        <f t="shared" si="1170"/>
        <v>0</v>
      </c>
      <c r="ASR142" s="119">
        <f t="shared" si="1170"/>
        <v>0</v>
      </c>
      <c r="ASS142" s="119">
        <f t="shared" si="1170"/>
        <v>0</v>
      </c>
      <c r="AST142" s="119">
        <f t="shared" si="1170"/>
        <v>0</v>
      </c>
      <c r="ASU142" s="119">
        <f t="shared" si="1170"/>
        <v>0</v>
      </c>
      <c r="ASV142" s="119">
        <f t="shared" si="1170"/>
        <v>0</v>
      </c>
      <c r="ASW142" s="119">
        <f t="shared" si="1170"/>
        <v>0</v>
      </c>
      <c r="ASX142" s="119">
        <f t="shared" si="1170"/>
        <v>0</v>
      </c>
      <c r="ASY142" s="119">
        <f t="shared" si="1170"/>
        <v>0</v>
      </c>
      <c r="ASZ142" s="119">
        <f t="shared" si="1170"/>
        <v>0</v>
      </c>
      <c r="ATA142" s="119">
        <f t="shared" si="1170"/>
        <v>0</v>
      </c>
      <c r="ATB142" s="119">
        <f t="shared" si="1170"/>
        <v>0</v>
      </c>
      <c r="ATC142" s="119">
        <f t="shared" si="1170"/>
        <v>0</v>
      </c>
      <c r="ATD142" s="119">
        <f t="shared" si="1170"/>
        <v>0</v>
      </c>
      <c r="ATE142" s="119">
        <f t="shared" si="1170"/>
        <v>0</v>
      </c>
      <c r="ATF142" s="119">
        <f t="shared" si="1170"/>
        <v>0</v>
      </c>
      <c r="ATG142" s="119">
        <f t="shared" si="1170"/>
        <v>0</v>
      </c>
      <c r="ATH142" s="119">
        <f t="shared" si="1170"/>
        <v>0</v>
      </c>
      <c r="ATI142" s="119">
        <f t="shared" si="1170"/>
        <v>0</v>
      </c>
      <c r="ATJ142" s="119">
        <f t="shared" si="1170"/>
        <v>0</v>
      </c>
      <c r="ATK142" s="119">
        <f t="shared" si="1170"/>
        <v>0</v>
      </c>
      <c r="ATL142" s="119">
        <f t="shared" si="1170"/>
        <v>0</v>
      </c>
      <c r="ATM142" s="119">
        <f t="shared" si="1170"/>
        <v>0</v>
      </c>
      <c r="ATN142" s="119">
        <f t="shared" si="1170"/>
        <v>0</v>
      </c>
      <c r="ATO142" s="119">
        <f t="shared" si="1170"/>
        <v>0</v>
      </c>
      <c r="ATP142" s="119">
        <f t="shared" si="1170"/>
        <v>0</v>
      </c>
      <c r="ATQ142" s="119">
        <f t="shared" si="1170"/>
        <v>0</v>
      </c>
      <c r="ATR142" s="119">
        <f t="shared" si="1170"/>
        <v>0</v>
      </c>
      <c r="ATS142" s="119">
        <f t="shared" si="1170"/>
        <v>0</v>
      </c>
      <c r="ATT142" s="119">
        <f t="shared" si="1170"/>
        <v>0</v>
      </c>
      <c r="ATU142" s="119">
        <f t="shared" si="1170"/>
        <v>0</v>
      </c>
      <c r="ATV142" s="119">
        <f t="shared" si="1170"/>
        <v>0</v>
      </c>
      <c r="ATW142" s="119">
        <f t="shared" si="1170"/>
        <v>0</v>
      </c>
      <c r="ATX142" s="119">
        <f t="shared" si="1170"/>
        <v>0</v>
      </c>
      <c r="ATY142" s="119">
        <f t="shared" si="1170"/>
        <v>0</v>
      </c>
      <c r="ATZ142" s="119">
        <f t="shared" si="1170"/>
        <v>0</v>
      </c>
      <c r="AUA142" s="119">
        <f t="shared" si="1170"/>
        <v>0</v>
      </c>
      <c r="AUB142" s="119">
        <f t="shared" ref="AUB142:AWM142" si="1171">AUB141/COUNTIFS($A$5:$A$115,2)</f>
        <v>0</v>
      </c>
      <c r="AUC142" s="119">
        <f t="shared" si="1171"/>
        <v>0</v>
      </c>
      <c r="AUD142" s="119">
        <f t="shared" si="1171"/>
        <v>0</v>
      </c>
      <c r="AUE142" s="119">
        <f t="shared" si="1171"/>
        <v>0</v>
      </c>
      <c r="AUF142" s="119">
        <f t="shared" si="1171"/>
        <v>0</v>
      </c>
      <c r="AUG142" s="119">
        <f t="shared" si="1171"/>
        <v>0</v>
      </c>
      <c r="AUH142" s="119">
        <f t="shared" si="1171"/>
        <v>0</v>
      </c>
      <c r="AUI142" s="119">
        <f t="shared" si="1171"/>
        <v>0</v>
      </c>
      <c r="AUJ142" s="119">
        <f t="shared" si="1171"/>
        <v>0</v>
      </c>
      <c r="AUK142" s="119">
        <f t="shared" si="1171"/>
        <v>0</v>
      </c>
      <c r="AUL142" s="119">
        <f t="shared" si="1171"/>
        <v>0</v>
      </c>
      <c r="AUM142" s="119">
        <f t="shared" si="1171"/>
        <v>0</v>
      </c>
      <c r="AUN142" s="119">
        <f t="shared" si="1171"/>
        <v>0</v>
      </c>
      <c r="AUO142" s="119">
        <f t="shared" si="1171"/>
        <v>0</v>
      </c>
      <c r="AUP142" s="119">
        <f t="shared" si="1171"/>
        <v>0</v>
      </c>
      <c r="AUQ142" s="119">
        <f t="shared" si="1171"/>
        <v>0</v>
      </c>
      <c r="AUR142" s="119">
        <f t="shared" si="1171"/>
        <v>0</v>
      </c>
      <c r="AUS142" s="119">
        <f t="shared" si="1171"/>
        <v>0</v>
      </c>
      <c r="AUT142" s="119">
        <f t="shared" si="1171"/>
        <v>0</v>
      </c>
      <c r="AUU142" s="119">
        <f t="shared" si="1171"/>
        <v>0</v>
      </c>
      <c r="AUV142" s="119">
        <f t="shared" si="1171"/>
        <v>0</v>
      </c>
      <c r="AUW142" s="119">
        <f t="shared" si="1171"/>
        <v>0</v>
      </c>
      <c r="AUX142" s="119">
        <f t="shared" si="1171"/>
        <v>0</v>
      </c>
      <c r="AUY142" s="119">
        <f t="shared" si="1171"/>
        <v>0</v>
      </c>
      <c r="AUZ142" s="119">
        <f t="shared" si="1171"/>
        <v>0</v>
      </c>
      <c r="AVA142" s="119">
        <f t="shared" si="1171"/>
        <v>0</v>
      </c>
      <c r="AVB142" s="119">
        <f t="shared" si="1171"/>
        <v>0</v>
      </c>
      <c r="AVC142" s="119">
        <f t="shared" si="1171"/>
        <v>0</v>
      </c>
      <c r="AVD142" s="119">
        <f t="shared" si="1171"/>
        <v>0</v>
      </c>
      <c r="AVE142" s="119">
        <f t="shared" si="1171"/>
        <v>0</v>
      </c>
      <c r="AVF142" s="119">
        <f t="shared" si="1171"/>
        <v>0</v>
      </c>
      <c r="AVG142" s="119">
        <f t="shared" si="1171"/>
        <v>0</v>
      </c>
      <c r="AVH142" s="119">
        <f t="shared" si="1171"/>
        <v>0</v>
      </c>
      <c r="AVI142" s="119">
        <f t="shared" si="1171"/>
        <v>0</v>
      </c>
      <c r="AVJ142" s="119">
        <f t="shared" si="1171"/>
        <v>0</v>
      </c>
      <c r="AVK142" s="119">
        <f t="shared" si="1171"/>
        <v>0</v>
      </c>
      <c r="AVL142" s="119">
        <f t="shared" si="1171"/>
        <v>0</v>
      </c>
      <c r="AVM142" s="119">
        <f t="shared" si="1171"/>
        <v>0</v>
      </c>
      <c r="AVN142" s="119">
        <f t="shared" si="1171"/>
        <v>0</v>
      </c>
      <c r="AVO142" s="119">
        <f t="shared" si="1171"/>
        <v>0</v>
      </c>
      <c r="AVP142" s="119">
        <f t="shared" si="1171"/>
        <v>0</v>
      </c>
      <c r="AVQ142" s="119">
        <f t="shared" si="1171"/>
        <v>0</v>
      </c>
      <c r="AVR142" s="119">
        <f t="shared" si="1171"/>
        <v>0</v>
      </c>
      <c r="AVS142" s="119">
        <f t="shared" si="1171"/>
        <v>0</v>
      </c>
      <c r="AVT142" s="119">
        <f t="shared" si="1171"/>
        <v>0</v>
      </c>
      <c r="AVU142" s="119">
        <f t="shared" si="1171"/>
        <v>0</v>
      </c>
      <c r="AVV142" s="119">
        <f t="shared" si="1171"/>
        <v>0</v>
      </c>
      <c r="AVW142" s="119">
        <f t="shared" si="1171"/>
        <v>0</v>
      </c>
      <c r="AVX142" s="119">
        <f t="shared" si="1171"/>
        <v>0</v>
      </c>
      <c r="AVY142" s="119">
        <f t="shared" si="1171"/>
        <v>0</v>
      </c>
      <c r="AVZ142" s="119">
        <f t="shared" si="1171"/>
        <v>0</v>
      </c>
      <c r="AWA142" s="119">
        <f t="shared" si="1171"/>
        <v>0</v>
      </c>
      <c r="AWB142" s="119">
        <f t="shared" si="1171"/>
        <v>0</v>
      </c>
      <c r="AWC142" s="119">
        <f t="shared" si="1171"/>
        <v>0</v>
      </c>
      <c r="AWD142" s="119">
        <f t="shared" si="1171"/>
        <v>0</v>
      </c>
      <c r="AWE142" s="119">
        <f t="shared" si="1171"/>
        <v>0</v>
      </c>
      <c r="AWF142" s="119">
        <f t="shared" si="1171"/>
        <v>0</v>
      </c>
      <c r="AWG142" s="119">
        <f t="shared" si="1171"/>
        <v>0</v>
      </c>
      <c r="AWH142" s="119">
        <f t="shared" si="1171"/>
        <v>0</v>
      </c>
      <c r="AWI142" s="119">
        <f t="shared" si="1171"/>
        <v>0</v>
      </c>
      <c r="AWJ142" s="119">
        <f t="shared" si="1171"/>
        <v>0</v>
      </c>
      <c r="AWK142" s="119">
        <f t="shared" si="1171"/>
        <v>0</v>
      </c>
      <c r="AWL142" s="119">
        <f t="shared" si="1171"/>
        <v>0</v>
      </c>
      <c r="AWM142" s="119">
        <f t="shared" si="1171"/>
        <v>0</v>
      </c>
      <c r="AWN142" s="119">
        <f t="shared" ref="AWN142:AYY142" si="1172">AWN141/COUNTIFS($A$5:$A$115,2)</f>
        <v>0</v>
      </c>
      <c r="AWO142" s="119">
        <f t="shared" si="1172"/>
        <v>0</v>
      </c>
      <c r="AWP142" s="119">
        <f t="shared" si="1172"/>
        <v>0</v>
      </c>
      <c r="AWQ142" s="119">
        <f t="shared" si="1172"/>
        <v>0</v>
      </c>
      <c r="AWR142" s="119">
        <f t="shared" si="1172"/>
        <v>0</v>
      </c>
      <c r="AWS142" s="119">
        <f t="shared" si="1172"/>
        <v>0</v>
      </c>
      <c r="AWT142" s="119">
        <f t="shared" si="1172"/>
        <v>0</v>
      </c>
      <c r="AWU142" s="119">
        <f t="shared" si="1172"/>
        <v>0</v>
      </c>
      <c r="AWV142" s="119">
        <f t="shared" si="1172"/>
        <v>0</v>
      </c>
      <c r="AWW142" s="119">
        <f t="shared" si="1172"/>
        <v>0</v>
      </c>
      <c r="AWX142" s="119">
        <f t="shared" si="1172"/>
        <v>0</v>
      </c>
      <c r="AWY142" s="119">
        <f t="shared" si="1172"/>
        <v>0</v>
      </c>
      <c r="AWZ142" s="119">
        <f t="shared" si="1172"/>
        <v>0</v>
      </c>
      <c r="AXA142" s="119">
        <f t="shared" si="1172"/>
        <v>0</v>
      </c>
      <c r="AXB142" s="119">
        <f t="shared" si="1172"/>
        <v>0</v>
      </c>
      <c r="AXC142" s="119">
        <f t="shared" si="1172"/>
        <v>0</v>
      </c>
      <c r="AXD142" s="119">
        <f t="shared" si="1172"/>
        <v>0</v>
      </c>
      <c r="AXE142" s="119">
        <f t="shared" si="1172"/>
        <v>0</v>
      </c>
      <c r="AXF142" s="119">
        <f t="shared" si="1172"/>
        <v>0</v>
      </c>
      <c r="AXG142" s="119">
        <f t="shared" si="1172"/>
        <v>0</v>
      </c>
      <c r="AXH142" s="119">
        <f t="shared" si="1172"/>
        <v>0</v>
      </c>
      <c r="AXI142" s="119">
        <f t="shared" si="1172"/>
        <v>0</v>
      </c>
      <c r="AXJ142" s="119">
        <f t="shared" si="1172"/>
        <v>0</v>
      </c>
      <c r="AXK142" s="119">
        <f t="shared" si="1172"/>
        <v>0</v>
      </c>
      <c r="AXL142" s="119">
        <f t="shared" si="1172"/>
        <v>0</v>
      </c>
      <c r="AXM142" s="119">
        <f t="shared" si="1172"/>
        <v>0</v>
      </c>
      <c r="AXN142" s="119">
        <f t="shared" si="1172"/>
        <v>0</v>
      </c>
      <c r="AXO142" s="119">
        <f t="shared" si="1172"/>
        <v>0</v>
      </c>
      <c r="AXP142" s="119">
        <f t="shared" si="1172"/>
        <v>0</v>
      </c>
      <c r="AXQ142" s="119">
        <f t="shared" si="1172"/>
        <v>0</v>
      </c>
      <c r="AXR142" s="119">
        <f t="shared" si="1172"/>
        <v>0</v>
      </c>
      <c r="AXS142" s="119">
        <f t="shared" si="1172"/>
        <v>0</v>
      </c>
      <c r="AXT142" s="119">
        <f t="shared" si="1172"/>
        <v>0</v>
      </c>
      <c r="AXU142" s="119">
        <f t="shared" si="1172"/>
        <v>0</v>
      </c>
      <c r="AXV142" s="119">
        <f t="shared" si="1172"/>
        <v>0</v>
      </c>
      <c r="AXW142" s="119">
        <f t="shared" si="1172"/>
        <v>0</v>
      </c>
      <c r="AXX142" s="119">
        <f t="shared" si="1172"/>
        <v>0</v>
      </c>
      <c r="AXY142" s="119">
        <f t="shared" si="1172"/>
        <v>0</v>
      </c>
      <c r="AXZ142" s="119">
        <f t="shared" si="1172"/>
        <v>0</v>
      </c>
      <c r="AYA142" s="119">
        <f t="shared" si="1172"/>
        <v>0</v>
      </c>
      <c r="AYB142" s="119">
        <f t="shared" si="1172"/>
        <v>0</v>
      </c>
      <c r="AYC142" s="119">
        <f t="shared" si="1172"/>
        <v>0</v>
      </c>
      <c r="AYD142" s="119">
        <f t="shared" si="1172"/>
        <v>0</v>
      </c>
      <c r="AYE142" s="119">
        <f t="shared" si="1172"/>
        <v>0</v>
      </c>
      <c r="AYF142" s="119">
        <f t="shared" si="1172"/>
        <v>0</v>
      </c>
      <c r="AYG142" s="119">
        <f t="shared" si="1172"/>
        <v>0</v>
      </c>
      <c r="AYH142" s="119">
        <f t="shared" si="1172"/>
        <v>0</v>
      </c>
      <c r="AYI142" s="119">
        <f t="shared" si="1172"/>
        <v>0</v>
      </c>
      <c r="AYJ142" s="119">
        <f t="shared" si="1172"/>
        <v>0</v>
      </c>
      <c r="AYK142" s="119">
        <f t="shared" si="1172"/>
        <v>0</v>
      </c>
      <c r="AYL142" s="119">
        <f t="shared" si="1172"/>
        <v>0</v>
      </c>
      <c r="AYM142" s="119">
        <f t="shared" si="1172"/>
        <v>0</v>
      </c>
      <c r="AYN142" s="119">
        <f t="shared" si="1172"/>
        <v>0</v>
      </c>
      <c r="AYO142" s="119">
        <f t="shared" si="1172"/>
        <v>0</v>
      </c>
      <c r="AYP142" s="119">
        <f t="shared" si="1172"/>
        <v>0</v>
      </c>
      <c r="AYQ142" s="119">
        <f t="shared" si="1172"/>
        <v>0</v>
      </c>
      <c r="AYR142" s="119">
        <f t="shared" si="1172"/>
        <v>0</v>
      </c>
      <c r="AYS142" s="119">
        <f t="shared" si="1172"/>
        <v>0</v>
      </c>
      <c r="AYT142" s="119">
        <f t="shared" si="1172"/>
        <v>0</v>
      </c>
      <c r="AYU142" s="119">
        <f t="shared" si="1172"/>
        <v>0</v>
      </c>
      <c r="AYV142" s="119">
        <f t="shared" si="1172"/>
        <v>0</v>
      </c>
      <c r="AYW142" s="119">
        <f t="shared" si="1172"/>
        <v>0.5</v>
      </c>
      <c r="AYX142" s="119">
        <f t="shared" si="1172"/>
        <v>0</v>
      </c>
      <c r="AYY142" s="119">
        <f t="shared" si="1172"/>
        <v>0</v>
      </c>
      <c r="AYZ142" s="119">
        <f t="shared" ref="AYZ142:BBK142" si="1173">AYZ141/COUNTIFS($A$5:$A$115,2)</f>
        <v>0</v>
      </c>
      <c r="AZA142" s="119">
        <f t="shared" si="1173"/>
        <v>0</v>
      </c>
      <c r="AZB142" s="119">
        <f t="shared" si="1173"/>
        <v>0</v>
      </c>
      <c r="AZC142" s="119">
        <f t="shared" si="1173"/>
        <v>0</v>
      </c>
      <c r="AZD142" s="119">
        <f t="shared" si="1173"/>
        <v>0</v>
      </c>
      <c r="AZE142" s="119">
        <f t="shared" si="1173"/>
        <v>0</v>
      </c>
      <c r="AZF142" s="119">
        <f t="shared" si="1173"/>
        <v>0</v>
      </c>
      <c r="AZG142" s="119">
        <f t="shared" si="1173"/>
        <v>0</v>
      </c>
      <c r="AZH142" s="119">
        <f t="shared" si="1173"/>
        <v>0</v>
      </c>
      <c r="AZI142" s="119">
        <f t="shared" si="1173"/>
        <v>0</v>
      </c>
      <c r="AZJ142" s="119">
        <f t="shared" si="1173"/>
        <v>0</v>
      </c>
      <c r="AZK142" s="119">
        <f t="shared" si="1173"/>
        <v>0</v>
      </c>
      <c r="AZL142" s="119">
        <f t="shared" si="1173"/>
        <v>0</v>
      </c>
      <c r="AZM142" s="119">
        <f t="shared" si="1173"/>
        <v>0</v>
      </c>
      <c r="AZN142" s="119">
        <f t="shared" si="1173"/>
        <v>0</v>
      </c>
      <c r="AZO142" s="119">
        <f t="shared" si="1173"/>
        <v>0</v>
      </c>
      <c r="AZP142" s="119">
        <f t="shared" si="1173"/>
        <v>0</v>
      </c>
      <c r="AZQ142" s="119">
        <f t="shared" si="1173"/>
        <v>0</v>
      </c>
      <c r="AZR142" s="119">
        <f t="shared" si="1173"/>
        <v>0</v>
      </c>
      <c r="AZS142" s="119">
        <f t="shared" si="1173"/>
        <v>0</v>
      </c>
      <c r="AZT142" s="119">
        <f t="shared" si="1173"/>
        <v>0</v>
      </c>
      <c r="AZU142" s="119">
        <f t="shared" si="1173"/>
        <v>0</v>
      </c>
      <c r="AZV142" s="119">
        <f t="shared" si="1173"/>
        <v>0</v>
      </c>
      <c r="AZW142" s="119">
        <f t="shared" si="1173"/>
        <v>0</v>
      </c>
      <c r="AZX142" s="119">
        <f t="shared" si="1173"/>
        <v>0</v>
      </c>
      <c r="AZY142" s="119">
        <f t="shared" si="1173"/>
        <v>0</v>
      </c>
      <c r="AZZ142" s="119">
        <f t="shared" si="1173"/>
        <v>0</v>
      </c>
      <c r="BAA142" s="119">
        <f t="shared" si="1173"/>
        <v>0</v>
      </c>
      <c r="BAB142" s="119">
        <f t="shared" si="1173"/>
        <v>0</v>
      </c>
      <c r="BAC142" s="119">
        <f t="shared" si="1173"/>
        <v>0</v>
      </c>
      <c r="BAD142" s="119">
        <f t="shared" si="1173"/>
        <v>0</v>
      </c>
      <c r="BAE142" s="119">
        <f t="shared" si="1173"/>
        <v>0</v>
      </c>
      <c r="BAF142" s="119">
        <f t="shared" si="1173"/>
        <v>0</v>
      </c>
      <c r="BAG142" s="119">
        <f t="shared" si="1173"/>
        <v>0</v>
      </c>
      <c r="BAH142" s="119">
        <f t="shared" si="1173"/>
        <v>0</v>
      </c>
      <c r="BAI142" s="119">
        <f t="shared" si="1173"/>
        <v>0</v>
      </c>
      <c r="BAJ142" s="119">
        <f t="shared" si="1173"/>
        <v>0</v>
      </c>
      <c r="BAK142" s="119">
        <f t="shared" si="1173"/>
        <v>0</v>
      </c>
      <c r="BAL142" s="119">
        <f t="shared" si="1173"/>
        <v>0</v>
      </c>
      <c r="BAM142" s="119">
        <f t="shared" si="1173"/>
        <v>0</v>
      </c>
      <c r="BAN142" s="119">
        <f t="shared" si="1173"/>
        <v>0</v>
      </c>
      <c r="BAO142" s="119">
        <f t="shared" si="1173"/>
        <v>0</v>
      </c>
      <c r="BAP142" s="119">
        <f t="shared" si="1173"/>
        <v>0</v>
      </c>
      <c r="BAQ142" s="119">
        <f t="shared" si="1173"/>
        <v>0</v>
      </c>
      <c r="BAR142" s="119">
        <f t="shared" si="1173"/>
        <v>0</v>
      </c>
      <c r="BAS142" s="119">
        <f t="shared" si="1173"/>
        <v>0</v>
      </c>
      <c r="BAT142" s="119">
        <f t="shared" si="1173"/>
        <v>0</v>
      </c>
      <c r="BAU142" s="119">
        <f t="shared" si="1173"/>
        <v>0</v>
      </c>
      <c r="BAV142" s="119">
        <f t="shared" si="1173"/>
        <v>0</v>
      </c>
      <c r="BAW142" s="119">
        <f t="shared" si="1173"/>
        <v>0</v>
      </c>
      <c r="BAX142" s="119">
        <f t="shared" si="1173"/>
        <v>0</v>
      </c>
      <c r="BAY142" s="119">
        <f t="shared" si="1173"/>
        <v>0</v>
      </c>
      <c r="BAZ142" s="119">
        <f t="shared" si="1173"/>
        <v>0</v>
      </c>
      <c r="BBA142" s="119">
        <f t="shared" si="1173"/>
        <v>0</v>
      </c>
      <c r="BBB142" s="119">
        <f t="shared" si="1173"/>
        <v>0</v>
      </c>
      <c r="BBC142" s="119">
        <f t="shared" si="1173"/>
        <v>0</v>
      </c>
      <c r="BBD142" s="119">
        <f t="shared" si="1173"/>
        <v>0</v>
      </c>
      <c r="BBE142" s="119">
        <f t="shared" si="1173"/>
        <v>0</v>
      </c>
      <c r="BBF142" s="119">
        <f t="shared" si="1173"/>
        <v>0</v>
      </c>
      <c r="BBG142" s="119">
        <f t="shared" si="1173"/>
        <v>0</v>
      </c>
      <c r="BBH142" s="119">
        <f t="shared" si="1173"/>
        <v>0</v>
      </c>
      <c r="BBI142" s="119">
        <f t="shared" si="1173"/>
        <v>0</v>
      </c>
      <c r="BBJ142" s="119">
        <f t="shared" si="1173"/>
        <v>0</v>
      </c>
      <c r="BBK142" s="119">
        <f t="shared" si="1173"/>
        <v>0</v>
      </c>
      <c r="BBL142" s="119">
        <f t="shared" ref="BBL142:BDW142" si="1174">BBL141/COUNTIFS($A$5:$A$115,2)</f>
        <v>0</v>
      </c>
      <c r="BBM142" s="119">
        <f t="shared" si="1174"/>
        <v>0</v>
      </c>
      <c r="BBN142" s="119">
        <f t="shared" si="1174"/>
        <v>0</v>
      </c>
      <c r="BBO142" s="119">
        <f t="shared" si="1174"/>
        <v>0</v>
      </c>
      <c r="BBP142" s="119">
        <f t="shared" si="1174"/>
        <v>0</v>
      </c>
      <c r="BBQ142" s="119">
        <f t="shared" si="1174"/>
        <v>0</v>
      </c>
      <c r="BBR142" s="119">
        <f t="shared" si="1174"/>
        <v>0</v>
      </c>
      <c r="BBS142" s="119">
        <f t="shared" si="1174"/>
        <v>0</v>
      </c>
      <c r="BBT142" s="119">
        <f t="shared" si="1174"/>
        <v>0</v>
      </c>
      <c r="BBU142" s="119">
        <f t="shared" si="1174"/>
        <v>0</v>
      </c>
      <c r="BBV142" s="119">
        <f t="shared" si="1174"/>
        <v>0</v>
      </c>
      <c r="BBW142" s="119">
        <f t="shared" si="1174"/>
        <v>0</v>
      </c>
      <c r="BBX142" s="119">
        <f t="shared" si="1174"/>
        <v>0</v>
      </c>
      <c r="BBY142" s="119">
        <f t="shared" si="1174"/>
        <v>0</v>
      </c>
      <c r="BBZ142" s="119">
        <f t="shared" si="1174"/>
        <v>0</v>
      </c>
      <c r="BCA142" s="119">
        <f t="shared" si="1174"/>
        <v>0</v>
      </c>
      <c r="BCB142" s="119">
        <f t="shared" si="1174"/>
        <v>0</v>
      </c>
      <c r="BCC142" s="119">
        <f t="shared" si="1174"/>
        <v>0</v>
      </c>
      <c r="BCD142" s="119">
        <f t="shared" si="1174"/>
        <v>0</v>
      </c>
      <c r="BCE142" s="119">
        <f t="shared" si="1174"/>
        <v>0</v>
      </c>
      <c r="BCF142" s="119">
        <f t="shared" si="1174"/>
        <v>0</v>
      </c>
      <c r="BCG142" s="119">
        <f t="shared" si="1174"/>
        <v>0</v>
      </c>
      <c r="BCH142" s="119">
        <f t="shared" si="1174"/>
        <v>0</v>
      </c>
      <c r="BCI142" s="119">
        <f t="shared" si="1174"/>
        <v>0</v>
      </c>
      <c r="BCJ142" s="119">
        <f t="shared" si="1174"/>
        <v>0</v>
      </c>
      <c r="BCK142" s="119">
        <f t="shared" si="1174"/>
        <v>0</v>
      </c>
      <c r="BCL142" s="119">
        <f t="shared" si="1174"/>
        <v>0</v>
      </c>
      <c r="BCM142" s="119">
        <f t="shared" si="1174"/>
        <v>0</v>
      </c>
      <c r="BCN142" s="119">
        <f t="shared" si="1174"/>
        <v>0</v>
      </c>
      <c r="BCO142" s="119">
        <f t="shared" si="1174"/>
        <v>0</v>
      </c>
      <c r="BCP142" s="119">
        <f t="shared" si="1174"/>
        <v>0</v>
      </c>
      <c r="BCQ142" s="119">
        <f t="shared" si="1174"/>
        <v>0</v>
      </c>
      <c r="BCR142" s="119">
        <f t="shared" si="1174"/>
        <v>0</v>
      </c>
      <c r="BCS142" s="119">
        <f t="shared" si="1174"/>
        <v>0</v>
      </c>
      <c r="BCT142" s="119">
        <f t="shared" si="1174"/>
        <v>0</v>
      </c>
      <c r="BCU142" s="119">
        <f t="shared" si="1174"/>
        <v>0</v>
      </c>
      <c r="BCV142" s="119">
        <f t="shared" si="1174"/>
        <v>0</v>
      </c>
      <c r="BCW142" s="119">
        <f t="shared" si="1174"/>
        <v>0</v>
      </c>
      <c r="BCX142" s="119">
        <f t="shared" si="1174"/>
        <v>0</v>
      </c>
      <c r="BCY142" s="119">
        <f t="shared" si="1174"/>
        <v>0</v>
      </c>
      <c r="BCZ142" s="119">
        <f t="shared" si="1174"/>
        <v>0</v>
      </c>
      <c r="BDA142" s="119">
        <f t="shared" si="1174"/>
        <v>0</v>
      </c>
      <c r="BDB142" s="119">
        <f t="shared" si="1174"/>
        <v>0</v>
      </c>
      <c r="BDC142" s="119">
        <f t="shared" si="1174"/>
        <v>0</v>
      </c>
      <c r="BDD142" s="119">
        <f t="shared" si="1174"/>
        <v>0</v>
      </c>
      <c r="BDE142" s="119">
        <f t="shared" si="1174"/>
        <v>0</v>
      </c>
      <c r="BDF142" s="119">
        <f t="shared" si="1174"/>
        <v>0</v>
      </c>
      <c r="BDG142" s="119">
        <f t="shared" si="1174"/>
        <v>0</v>
      </c>
      <c r="BDH142" s="119">
        <f t="shared" si="1174"/>
        <v>0</v>
      </c>
      <c r="BDI142" s="119">
        <f t="shared" si="1174"/>
        <v>0</v>
      </c>
      <c r="BDJ142" s="119">
        <f t="shared" si="1174"/>
        <v>0</v>
      </c>
      <c r="BDK142" s="119">
        <f t="shared" si="1174"/>
        <v>0</v>
      </c>
      <c r="BDL142" s="119">
        <f t="shared" si="1174"/>
        <v>0</v>
      </c>
      <c r="BDM142" s="119">
        <f t="shared" si="1174"/>
        <v>0</v>
      </c>
      <c r="BDN142" s="119">
        <f t="shared" si="1174"/>
        <v>0</v>
      </c>
      <c r="BDO142" s="119">
        <f t="shared" si="1174"/>
        <v>0</v>
      </c>
      <c r="BDP142" s="119">
        <f t="shared" si="1174"/>
        <v>0</v>
      </c>
      <c r="BDQ142" s="119">
        <f t="shared" si="1174"/>
        <v>0</v>
      </c>
      <c r="BDR142" s="119">
        <f t="shared" si="1174"/>
        <v>0</v>
      </c>
      <c r="BDS142" s="119">
        <f t="shared" si="1174"/>
        <v>0</v>
      </c>
      <c r="BDT142" s="119">
        <f t="shared" si="1174"/>
        <v>0</v>
      </c>
      <c r="BDU142" s="119">
        <f t="shared" si="1174"/>
        <v>0</v>
      </c>
      <c r="BDV142" s="119">
        <f t="shared" si="1174"/>
        <v>0</v>
      </c>
      <c r="BDW142" s="119">
        <f t="shared" si="1174"/>
        <v>0</v>
      </c>
      <c r="BDX142" s="119">
        <f t="shared" ref="BDX142:BGI142" si="1175">BDX141/COUNTIFS($A$5:$A$115,2)</f>
        <v>0</v>
      </c>
      <c r="BDY142" s="119">
        <f t="shared" si="1175"/>
        <v>0</v>
      </c>
      <c r="BDZ142" s="119">
        <f t="shared" si="1175"/>
        <v>0</v>
      </c>
      <c r="BEA142" s="119">
        <f t="shared" si="1175"/>
        <v>0</v>
      </c>
      <c r="BEB142" s="119">
        <f t="shared" si="1175"/>
        <v>0</v>
      </c>
      <c r="BEC142" s="119">
        <f t="shared" si="1175"/>
        <v>0</v>
      </c>
      <c r="BED142" s="119">
        <f t="shared" si="1175"/>
        <v>0</v>
      </c>
      <c r="BEE142" s="119">
        <f t="shared" si="1175"/>
        <v>0</v>
      </c>
      <c r="BEF142" s="119">
        <f t="shared" si="1175"/>
        <v>0</v>
      </c>
      <c r="BEG142" s="119">
        <f t="shared" si="1175"/>
        <v>0</v>
      </c>
      <c r="BEH142" s="119">
        <f t="shared" si="1175"/>
        <v>0</v>
      </c>
      <c r="BEI142" s="119">
        <f t="shared" si="1175"/>
        <v>0</v>
      </c>
      <c r="BEJ142" s="119">
        <f t="shared" si="1175"/>
        <v>0</v>
      </c>
      <c r="BEK142" s="119">
        <f t="shared" si="1175"/>
        <v>0</v>
      </c>
      <c r="BEL142" s="119">
        <f t="shared" si="1175"/>
        <v>0</v>
      </c>
      <c r="BEM142" s="119">
        <f t="shared" si="1175"/>
        <v>0</v>
      </c>
      <c r="BEN142" s="119">
        <f t="shared" si="1175"/>
        <v>0</v>
      </c>
      <c r="BEO142" s="119">
        <f t="shared" si="1175"/>
        <v>0</v>
      </c>
      <c r="BEP142" s="119">
        <f t="shared" si="1175"/>
        <v>0</v>
      </c>
      <c r="BEQ142" s="119">
        <f t="shared" si="1175"/>
        <v>0</v>
      </c>
      <c r="BER142" s="119">
        <f t="shared" si="1175"/>
        <v>0</v>
      </c>
      <c r="BES142" s="119">
        <f t="shared" si="1175"/>
        <v>0</v>
      </c>
      <c r="BET142" s="119">
        <f t="shared" si="1175"/>
        <v>0</v>
      </c>
      <c r="BEU142" s="119">
        <f t="shared" si="1175"/>
        <v>0</v>
      </c>
      <c r="BEV142" s="119">
        <f t="shared" si="1175"/>
        <v>0</v>
      </c>
      <c r="BEW142" s="119">
        <f t="shared" si="1175"/>
        <v>0</v>
      </c>
      <c r="BEX142" s="119">
        <f t="shared" si="1175"/>
        <v>0</v>
      </c>
      <c r="BEY142" s="119">
        <f t="shared" si="1175"/>
        <v>0</v>
      </c>
      <c r="BEZ142" s="119">
        <f t="shared" si="1175"/>
        <v>0</v>
      </c>
      <c r="BFA142" s="119">
        <f t="shared" si="1175"/>
        <v>0</v>
      </c>
      <c r="BFB142" s="119">
        <f t="shared" si="1175"/>
        <v>0</v>
      </c>
      <c r="BFC142" s="119">
        <f t="shared" si="1175"/>
        <v>0</v>
      </c>
      <c r="BFD142" s="119">
        <f t="shared" si="1175"/>
        <v>0</v>
      </c>
      <c r="BFE142" s="119">
        <f t="shared" si="1175"/>
        <v>0</v>
      </c>
      <c r="BFF142" s="119">
        <f t="shared" si="1175"/>
        <v>0</v>
      </c>
      <c r="BFG142" s="119">
        <f t="shared" si="1175"/>
        <v>0</v>
      </c>
      <c r="BFH142" s="119">
        <f t="shared" si="1175"/>
        <v>0</v>
      </c>
      <c r="BFI142" s="119">
        <f t="shared" si="1175"/>
        <v>0</v>
      </c>
      <c r="BFJ142" s="119">
        <f t="shared" si="1175"/>
        <v>0</v>
      </c>
      <c r="BFK142" s="119">
        <f t="shared" si="1175"/>
        <v>0</v>
      </c>
      <c r="BFL142" s="119">
        <f t="shared" si="1175"/>
        <v>0</v>
      </c>
      <c r="BFM142" s="119">
        <f t="shared" si="1175"/>
        <v>0</v>
      </c>
      <c r="BFN142" s="119">
        <f t="shared" si="1175"/>
        <v>0.5</v>
      </c>
      <c r="BFO142" s="119">
        <f t="shared" si="1175"/>
        <v>0</v>
      </c>
      <c r="BFP142" s="119">
        <f t="shared" si="1175"/>
        <v>0</v>
      </c>
      <c r="BFQ142" s="119">
        <f t="shared" si="1175"/>
        <v>0</v>
      </c>
      <c r="BFR142" s="119">
        <f t="shared" si="1175"/>
        <v>0</v>
      </c>
      <c r="BFS142" s="119">
        <f t="shared" si="1175"/>
        <v>0</v>
      </c>
      <c r="BFT142" s="119">
        <f t="shared" si="1175"/>
        <v>0</v>
      </c>
      <c r="BFU142" s="119">
        <f t="shared" si="1175"/>
        <v>0</v>
      </c>
      <c r="BFV142" s="119">
        <f t="shared" si="1175"/>
        <v>0</v>
      </c>
      <c r="BFW142" s="119">
        <f t="shared" si="1175"/>
        <v>0</v>
      </c>
      <c r="BFX142" s="119">
        <f t="shared" si="1175"/>
        <v>0</v>
      </c>
      <c r="BFY142" s="119">
        <f t="shared" si="1175"/>
        <v>0</v>
      </c>
      <c r="BFZ142" s="119">
        <f t="shared" si="1175"/>
        <v>0</v>
      </c>
      <c r="BGA142" s="119">
        <f t="shared" si="1175"/>
        <v>0</v>
      </c>
      <c r="BGB142" s="119">
        <f t="shared" si="1175"/>
        <v>0</v>
      </c>
      <c r="BGC142" s="119">
        <f t="shared" si="1175"/>
        <v>0</v>
      </c>
      <c r="BGD142" s="119">
        <f t="shared" si="1175"/>
        <v>0</v>
      </c>
      <c r="BGE142" s="119">
        <f t="shared" si="1175"/>
        <v>0</v>
      </c>
      <c r="BGF142" s="119">
        <f t="shared" si="1175"/>
        <v>0</v>
      </c>
      <c r="BGG142" s="119">
        <f t="shared" si="1175"/>
        <v>0.5</v>
      </c>
      <c r="BGH142" s="119">
        <f t="shared" si="1175"/>
        <v>0.5</v>
      </c>
      <c r="BGI142" s="119">
        <f t="shared" si="1175"/>
        <v>0.5</v>
      </c>
      <c r="BGJ142" s="119">
        <f t="shared" ref="BGJ142:BIU142" si="1176">BGJ141/COUNTIFS($A$5:$A$115,2)</f>
        <v>0.5</v>
      </c>
      <c r="BGK142" s="119">
        <f t="shared" si="1176"/>
        <v>0.5</v>
      </c>
      <c r="BGL142" s="119">
        <f t="shared" si="1176"/>
        <v>0.5</v>
      </c>
      <c r="BGM142" s="119">
        <f t="shared" si="1176"/>
        <v>0.5</v>
      </c>
      <c r="BGN142" s="119">
        <f t="shared" si="1176"/>
        <v>0.5</v>
      </c>
      <c r="BGO142" s="119">
        <f t="shared" si="1176"/>
        <v>0.5</v>
      </c>
      <c r="BGP142" s="119">
        <f t="shared" si="1176"/>
        <v>0.5</v>
      </c>
      <c r="BGQ142" s="119">
        <f t="shared" si="1176"/>
        <v>0.5</v>
      </c>
      <c r="BGR142" s="119">
        <f t="shared" si="1176"/>
        <v>0.5</v>
      </c>
      <c r="BGS142" s="119">
        <f t="shared" si="1176"/>
        <v>0.5</v>
      </c>
      <c r="BGT142" s="119">
        <f t="shared" si="1176"/>
        <v>0.5</v>
      </c>
      <c r="BGU142" s="119">
        <f t="shared" si="1176"/>
        <v>0.5</v>
      </c>
      <c r="BGV142" s="119">
        <f t="shared" si="1176"/>
        <v>0.5</v>
      </c>
      <c r="BGW142" s="119">
        <f t="shared" si="1176"/>
        <v>0.5</v>
      </c>
      <c r="BGX142" s="119">
        <f t="shared" si="1176"/>
        <v>0.5</v>
      </c>
      <c r="BGY142" s="119">
        <f t="shared" si="1176"/>
        <v>0.5</v>
      </c>
      <c r="BGZ142" s="119">
        <f t="shared" si="1176"/>
        <v>0.5</v>
      </c>
      <c r="BHA142" s="119">
        <f t="shared" si="1176"/>
        <v>0.5</v>
      </c>
      <c r="BHB142" s="119">
        <f t="shared" si="1176"/>
        <v>0.5</v>
      </c>
      <c r="BHC142" s="119">
        <f t="shared" si="1176"/>
        <v>0.5</v>
      </c>
      <c r="BHD142" s="119">
        <f t="shared" si="1176"/>
        <v>0.5</v>
      </c>
      <c r="BHE142" s="119">
        <f t="shared" si="1176"/>
        <v>0.5</v>
      </c>
      <c r="BHF142" s="119">
        <f t="shared" si="1176"/>
        <v>0.5</v>
      </c>
      <c r="BHG142" s="119">
        <f t="shared" si="1176"/>
        <v>0.5</v>
      </c>
      <c r="BHH142" s="119">
        <f t="shared" si="1176"/>
        <v>0.5</v>
      </c>
      <c r="BHI142" s="119">
        <f t="shared" si="1176"/>
        <v>0.5</v>
      </c>
      <c r="BHJ142" s="119">
        <f t="shared" si="1176"/>
        <v>0.5</v>
      </c>
      <c r="BHK142" s="119">
        <f t="shared" si="1176"/>
        <v>0.5</v>
      </c>
      <c r="BHL142" s="119">
        <f t="shared" si="1176"/>
        <v>0.5</v>
      </c>
      <c r="BHM142" s="119">
        <f t="shared" si="1176"/>
        <v>0.5</v>
      </c>
      <c r="BHN142" s="119">
        <f t="shared" si="1176"/>
        <v>0.5</v>
      </c>
      <c r="BHO142" s="119">
        <f t="shared" si="1176"/>
        <v>0.5</v>
      </c>
      <c r="BHP142" s="119">
        <f t="shared" si="1176"/>
        <v>0.5</v>
      </c>
      <c r="BHQ142" s="119">
        <f t="shared" si="1176"/>
        <v>0.5</v>
      </c>
      <c r="BHR142" s="119">
        <f t="shared" si="1176"/>
        <v>0.5</v>
      </c>
      <c r="BHS142" s="119">
        <f t="shared" si="1176"/>
        <v>0.5</v>
      </c>
      <c r="BHT142" s="119">
        <f t="shared" si="1176"/>
        <v>0.5</v>
      </c>
      <c r="BHU142" s="119">
        <f t="shared" si="1176"/>
        <v>0.5</v>
      </c>
      <c r="BHV142" s="119">
        <f t="shared" si="1176"/>
        <v>0.5</v>
      </c>
      <c r="BHW142" s="119">
        <f t="shared" si="1176"/>
        <v>0.5</v>
      </c>
      <c r="BHX142" s="119">
        <f t="shared" si="1176"/>
        <v>0.5</v>
      </c>
      <c r="BHY142" s="119">
        <f t="shared" si="1176"/>
        <v>0.5</v>
      </c>
      <c r="BHZ142" s="119">
        <f t="shared" si="1176"/>
        <v>0.5</v>
      </c>
      <c r="BIA142" s="119">
        <f t="shared" si="1176"/>
        <v>0.5</v>
      </c>
      <c r="BIB142" s="119">
        <f t="shared" si="1176"/>
        <v>0.5</v>
      </c>
      <c r="BIC142" s="119">
        <f t="shared" si="1176"/>
        <v>0.5</v>
      </c>
      <c r="BID142" s="119">
        <f t="shared" si="1176"/>
        <v>0.5</v>
      </c>
      <c r="BIE142" s="119">
        <f t="shared" si="1176"/>
        <v>0.5</v>
      </c>
      <c r="BIF142" s="119">
        <f t="shared" si="1176"/>
        <v>0.5</v>
      </c>
      <c r="BIG142" s="119">
        <f t="shared" si="1176"/>
        <v>0.5</v>
      </c>
      <c r="BIH142" s="119">
        <f t="shared" si="1176"/>
        <v>0.5</v>
      </c>
      <c r="BII142" s="119">
        <f t="shared" si="1176"/>
        <v>0.5</v>
      </c>
      <c r="BIJ142" s="119">
        <f t="shared" si="1176"/>
        <v>0.5</v>
      </c>
      <c r="BIK142" s="119">
        <f t="shared" si="1176"/>
        <v>0.5</v>
      </c>
      <c r="BIL142" s="119">
        <f t="shared" si="1176"/>
        <v>0.5</v>
      </c>
      <c r="BIM142" s="119">
        <f t="shared" si="1176"/>
        <v>0.5</v>
      </c>
      <c r="BIN142" s="119">
        <f t="shared" si="1176"/>
        <v>0.5</v>
      </c>
      <c r="BIO142" s="119">
        <f t="shared" si="1176"/>
        <v>0.5</v>
      </c>
      <c r="BIP142" s="119">
        <f t="shared" si="1176"/>
        <v>0.5</v>
      </c>
      <c r="BIQ142" s="119">
        <f t="shared" si="1176"/>
        <v>0.5</v>
      </c>
      <c r="BIR142" s="119">
        <f t="shared" si="1176"/>
        <v>0.5</v>
      </c>
      <c r="BIS142" s="119">
        <f t="shared" si="1176"/>
        <v>0.5</v>
      </c>
      <c r="BIT142" s="119">
        <f t="shared" si="1176"/>
        <v>0.5</v>
      </c>
      <c r="BIU142" s="119">
        <f t="shared" si="1176"/>
        <v>0.5</v>
      </c>
      <c r="BIV142" s="119">
        <f t="shared" ref="BIV142:BLG142" si="1177">BIV141/COUNTIFS($A$5:$A$115,2)</f>
        <v>0.5</v>
      </c>
      <c r="BIW142" s="119">
        <f t="shared" si="1177"/>
        <v>0.5</v>
      </c>
      <c r="BIX142" s="119">
        <f t="shared" si="1177"/>
        <v>0.5</v>
      </c>
      <c r="BIY142" s="119">
        <f t="shared" si="1177"/>
        <v>0.5</v>
      </c>
      <c r="BIZ142" s="119">
        <f t="shared" si="1177"/>
        <v>0.5</v>
      </c>
      <c r="BJA142" s="119">
        <f t="shared" si="1177"/>
        <v>0.5</v>
      </c>
      <c r="BJB142" s="119">
        <f t="shared" si="1177"/>
        <v>0.5</v>
      </c>
      <c r="BJC142" s="119">
        <f t="shared" si="1177"/>
        <v>0.5</v>
      </c>
      <c r="BJD142" s="119">
        <f t="shared" si="1177"/>
        <v>0.5</v>
      </c>
      <c r="BJE142" s="119">
        <f t="shared" si="1177"/>
        <v>0.5</v>
      </c>
      <c r="BJF142" s="119">
        <f t="shared" si="1177"/>
        <v>0.5</v>
      </c>
      <c r="BJG142" s="119">
        <f t="shared" si="1177"/>
        <v>0.5</v>
      </c>
      <c r="BJH142" s="119">
        <f t="shared" si="1177"/>
        <v>0.5</v>
      </c>
      <c r="BJI142" s="119">
        <f t="shared" si="1177"/>
        <v>0.5</v>
      </c>
      <c r="BJJ142" s="119">
        <f t="shared" si="1177"/>
        <v>0.5</v>
      </c>
      <c r="BJK142" s="119">
        <f t="shared" si="1177"/>
        <v>0.5</v>
      </c>
      <c r="BJL142" s="119">
        <f t="shared" si="1177"/>
        <v>0.5</v>
      </c>
      <c r="BJM142" s="119">
        <f t="shared" si="1177"/>
        <v>0.5</v>
      </c>
      <c r="BJN142" s="119">
        <f t="shared" si="1177"/>
        <v>0.5</v>
      </c>
      <c r="BJO142" s="119">
        <f t="shared" si="1177"/>
        <v>0.5</v>
      </c>
      <c r="BJP142" s="119">
        <f t="shared" si="1177"/>
        <v>0.5</v>
      </c>
      <c r="BJQ142" s="119">
        <f t="shared" si="1177"/>
        <v>0.5</v>
      </c>
      <c r="BJR142" s="119">
        <f t="shared" si="1177"/>
        <v>0.5</v>
      </c>
      <c r="BJS142" s="119">
        <f t="shared" si="1177"/>
        <v>0.5</v>
      </c>
      <c r="BJT142" s="119">
        <f t="shared" si="1177"/>
        <v>0.5</v>
      </c>
      <c r="BJU142" s="119">
        <f t="shared" si="1177"/>
        <v>0.5</v>
      </c>
      <c r="BJV142" s="119">
        <f t="shared" si="1177"/>
        <v>0.5</v>
      </c>
      <c r="BJW142" s="119">
        <f t="shared" si="1177"/>
        <v>0.5</v>
      </c>
      <c r="BJX142" s="119">
        <f t="shared" si="1177"/>
        <v>0.5</v>
      </c>
      <c r="BJY142" s="119">
        <f t="shared" si="1177"/>
        <v>0.5</v>
      </c>
      <c r="BJZ142" s="119">
        <f t="shared" si="1177"/>
        <v>0.5</v>
      </c>
      <c r="BKA142" s="119">
        <f t="shared" si="1177"/>
        <v>0.5</v>
      </c>
      <c r="BKB142" s="119">
        <f t="shared" si="1177"/>
        <v>0.5</v>
      </c>
      <c r="BKC142" s="119">
        <f t="shared" si="1177"/>
        <v>0.5</v>
      </c>
      <c r="BKD142" s="119">
        <f t="shared" si="1177"/>
        <v>0.5</v>
      </c>
      <c r="BKE142" s="119">
        <f t="shared" si="1177"/>
        <v>0.5</v>
      </c>
      <c r="BKF142" s="119">
        <f t="shared" si="1177"/>
        <v>0.5</v>
      </c>
      <c r="BKG142" s="119">
        <f t="shared" si="1177"/>
        <v>0.5</v>
      </c>
      <c r="BKH142" s="119">
        <f t="shared" si="1177"/>
        <v>0.5</v>
      </c>
      <c r="BKI142" s="119">
        <f t="shared" si="1177"/>
        <v>0</v>
      </c>
      <c r="BKJ142" s="119">
        <f t="shared" si="1177"/>
        <v>0</v>
      </c>
      <c r="BKK142" s="119">
        <f t="shared" si="1177"/>
        <v>0</v>
      </c>
      <c r="BKL142" s="119">
        <f t="shared" si="1177"/>
        <v>0</v>
      </c>
      <c r="BKM142" s="119">
        <f t="shared" si="1177"/>
        <v>0</v>
      </c>
      <c r="BKN142" s="119">
        <f t="shared" si="1177"/>
        <v>0</v>
      </c>
      <c r="BKO142" s="119">
        <f t="shared" si="1177"/>
        <v>0</v>
      </c>
      <c r="BKP142" s="119">
        <f t="shared" si="1177"/>
        <v>0</v>
      </c>
      <c r="BKQ142" s="119">
        <f t="shared" si="1177"/>
        <v>0</v>
      </c>
      <c r="BKR142" s="119">
        <f t="shared" si="1177"/>
        <v>0</v>
      </c>
      <c r="BKS142" s="119">
        <f t="shared" si="1177"/>
        <v>0</v>
      </c>
      <c r="BKT142" s="119">
        <f t="shared" si="1177"/>
        <v>0</v>
      </c>
      <c r="BKU142" s="119">
        <f t="shared" si="1177"/>
        <v>0</v>
      </c>
      <c r="BKV142" s="119">
        <f t="shared" si="1177"/>
        <v>0</v>
      </c>
      <c r="BKW142" s="119">
        <f t="shared" si="1177"/>
        <v>0</v>
      </c>
      <c r="BKX142" s="119">
        <f t="shared" si="1177"/>
        <v>0</v>
      </c>
      <c r="BKY142" s="119">
        <f t="shared" si="1177"/>
        <v>0</v>
      </c>
      <c r="BKZ142" s="119">
        <f t="shared" si="1177"/>
        <v>0</v>
      </c>
      <c r="BLA142" s="119">
        <f t="shared" si="1177"/>
        <v>0</v>
      </c>
      <c r="BLB142" s="119">
        <f t="shared" si="1177"/>
        <v>0</v>
      </c>
      <c r="BLC142" s="119">
        <f t="shared" si="1177"/>
        <v>0</v>
      </c>
      <c r="BLD142" s="119">
        <f t="shared" si="1177"/>
        <v>0</v>
      </c>
      <c r="BLE142" s="119">
        <f t="shared" si="1177"/>
        <v>0</v>
      </c>
      <c r="BLF142" s="119">
        <f t="shared" si="1177"/>
        <v>0</v>
      </c>
      <c r="BLG142" s="119">
        <f t="shared" si="1177"/>
        <v>0</v>
      </c>
      <c r="BLH142" s="119">
        <f t="shared" ref="BLH142:BNS142" si="1178">BLH141/COUNTIFS($A$5:$A$115,2)</f>
        <v>0</v>
      </c>
      <c r="BLI142" s="119">
        <f t="shared" si="1178"/>
        <v>0</v>
      </c>
      <c r="BLJ142" s="119">
        <f t="shared" si="1178"/>
        <v>0</v>
      </c>
      <c r="BLK142" s="119">
        <f t="shared" si="1178"/>
        <v>0</v>
      </c>
      <c r="BLL142" s="119">
        <f t="shared" si="1178"/>
        <v>0</v>
      </c>
      <c r="BLM142" s="119">
        <f t="shared" si="1178"/>
        <v>0</v>
      </c>
      <c r="BLN142" s="119">
        <f t="shared" si="1178"/>
        <v>0</v>
      </c>
      <c r="BLO142" s="119">
        <f t="shared" si="1178"/>
        <v>0</v>
      </c>
      <c r="BLP142" s="119">
        <f t="shared" si="1178"/>
        <v>0</v>
      </c>
      <c r="BLQ142" s="119">
        <f t="shared" si="1178"/>
        <v>0</v>
      </c>
      <c r="BLR142" s="119">
        <f t="shared" si="1178"/>
        <v>0</v>
      </c>
      <c r="BLS142" s="119">
        <f t="shared" si="1178"/>
        <v>0</v>
      </c>
      <c r="BLT142" s="119">
        <f t="shared" si="1178"/>
        <v>0</v>
      </c>
      <c r="BLU142" s="119">
        <f t="shared" si="1178"/>
        <v>0</v>
      </c>
      <c r="BLV142" s="119">
        <f t="shared" si="1178"/>
        <v>0</v>
      </c>
      <c r="BLW142" s="119">
        <f t="shared" si="1178"/>
        <v>0</v>
      </c>
      <c r="BLX142" s="119">
        <f t="shared" si="1178"/>
        <v>0</v>
      </c>
      <c r="BLY142" s="119">
        <f t="shared" si="1178"/>
        <v>0</v>
      </c>
      <c r="BLZ142" s="119">
        <f t="shared" si="1178"/>
        <v>0</v>
      </c>
      <c r="BMA142" s="119">
        <f t="shared" si="1178"/>
        <v>0</v>
      </c>
      <c r="BMB142" s="119">
        <f t="shared" si="1178"/>
        <v>0</v>
      </c>
      <c r="BMC142" s="119">
        <f t="shared" si="1178"/>
        <v>0</v>
      </c>
      <c r="BMD142" s="119">
        <f t="shared" si="1178"/>
        <v>0</v>
      </c>
      <c r="BME142" s="119">
        <f t="shared" si="1178"/>
        <v>0</v>
      </c>
      <c r="BMF142" s="119">
        <f t="shared" si="1178"/>
        <v>0</v>
      </c>
      <c r="BMG142" s="119">
        <f t="shared" si="1178"/>
        <v>0</v>
      </c>
      <c r="BMH142" s="119">
        <f t="shared" si="1178"/>
        <v>0</v>
      </c>
      <c r="BMI142" s="119">
        <f t="shared" si="1178"/>
        <v>0</v>
      </c>
      <c r="BMJ142" s="119">
        <f t="shared" si="1178"/>
        <v>0</v>
      </c>
      <c r="BMK142" s="119">
        <f t="shared" si="1178"/>
        <v>0</v>
      </c>
      <c r="BML142" s="119">
        <f t="shared" si="1178"/>
        <v>0</v>
      </c>
      <c r="BMM142" s="119">
        <f t="shared" si="1178"/>
        <v>0</v>
      </c>
      <c r="BMN142" s="119">
        <f t="shared" si="1178"/>
        <v>0</v>
      </c>
      <c r="BMO142" s="119">
        <f t="shared" si="1178"/>
        <v>0</v>
      </c>
      <c r="BMP142" s="119">
        <f t="shared" si="1178"/>
        <v>0</v>
      </c>
      <c r="BMQ142" s="119">
        <f t="shared" si="1178"/>
        <v>0</v>
      </c>
      <c r="BMR142" s="119">
        <f t="shared" si="1178"/>
        <v>0</v>
      </c>
      <c r="BMS142" s="119">
        <f t="shared" si="1178"/>
        <v>0</v>
      </c>
      <c r="BMT142" s="119">
        <f t="shared" si="1178"/>
        <v>0</v>
      </c>
      <c r="BMU142" s="119">
        <f t="shared" si="1178"/>
        <v>0</v>
      </c>
      <c r="BMV142" s="119">
        <f t="shared" si="1178"/>
        <v>0</v>
      </c>
      <c r="BMW142" s="119">
        <f t="shared" si="1178"/>
        <v>0</v>
      </c>
      <c r="BMX142" s="119">
        <f t="shared" si="1178"/>
        <v>0</v>
      </c>
      <c r="BMY142" s="119">
        <f t="shared" si="1178"/>
        <v>0</v>
      </c>
      <c r="BMZ142" s="119">
        <f t="shared" si="1178"/>
        <v>0</v>
      </c>
      <c r="BNA142" s="119">
        <f t="shared" si="1178"/>
        <v>0.5</v>
      </c>
      <c r="BNB142" s="119">
        <f t="shared" si="1178"/>
        <v>0</v>
      </c>
      <c r="BNC142" s="119">
        <f t="shared" si="1178"/>
        <v>0</v>
      </c>
      <c r="BND142" s="119">
        <f t="shared" si="1178"/>
        <v>0</v>
      </c>
      <c r="BNE142" s="119">
        <f t="shared" si="1178"/>
        <v>0</v>
      </c>
      <c r="BNF142" s="119">
        <f t="shared" si="1178"/>
        <v>0</v>
      </c>
      <c r="BNG142" s="119">
        <f t="shared" si="1178"/>
        <v>0</v>
      </c>
      <c r="BNH142" s="119">
        <f t="shared" si="1178"/>
        <v>0</v>
      </c>
      <c r="BNI142" s="119">
        <f t="shared" si="1178"/>
        <v>0</v>
      </c>
      <c r="BNJ142" s="119">
        <f t="shared" si="1178"/>
        <v>0</v>
      </c>
      <c r="BNK142" s="119">
        <f t="shared" si="1178"/>
        <v>0</v>
      </c>
      <c r="BNL142" s="119">
        <f t="shared" si="1178"/>
        <v>0</v>
      </c>
      <c r="BNM142" s="119">
        <f t="shared" si="1178"/>
        <v>0</v>
      </c>
      <c r="BNN142" s="119">
        <f t="shared" si="1178"/>
        <v>0</v>
      </c>
      <c r="BNO142" s="119">
        <f t="shared" si="1178"/>
        <v>0</v>
      </c>
      <c r="BNP142" s="119">
        <f t="shared" si="1178"/>
        <v>0</v>
      </c>
      <c r="BNQ142" s="119">
        <f t="shared" si="1178"/>
        <v>0</v>
      </c>
      <c r="BNR142" s="119">
        <f t="shared" si="1178"/>
        <v>0</v>
      </c>
      <c r="BNS142" s="119">
        <f t="shared" si="1178"/>
        <v>0</v>
      </c>
      <c r="BNT142" s="119">
        <f t="shared" ref="BNT142:BQE142" si="1179">BNT141/COUNTIFS($A$5:$A$115,2)</f>
        <v>0</v>
      </c>
      <c r="BNU142" s="119">
        <f t="shared" si="1179"/>
        <v>0</v>
      </c>
      <c r="BNV142" s="119">
        <f t="shared" si="1179"/>
        <v>0</v>
      </c>
      <c r="BNW142" s="119">
        <f t="shared" si="1179"/>
        <v>0</v>
      </c>
      <c r="BNX142" s="119">
        <f t="shared" si="1179"/>
        <v>0</v>
      </c>
      <c r="BNY142" s="119">
        <f t="shared" si="1179"/>
        <v>0</v>
      </c>
      <c r="BNZ142" s="119">
        <f t="shared" si="1179"/>
        <v>0</v>
      </c>
      <c r="BOA142" s="119">
        <f t="shared" si="1179"/>
        <v>0</v>
      </c>
      <c r="BOB142" s="119">
        <f t="shared" si="1179"/>
        <v>0</v>
      </c>
      <c r="BOC142" s="119">
        <f t="shared" si="1179"/>
        <v>0</v>
      </c>
      <c r="BOD142" s="119">
        <f t="shared" si="1179"/>
        <v>0</v>
      </c>
      <c r="BOE142" s="119">
        <f t="shared" si="1179"/>
        <v>0</v>
      </c>
      <c r="BOF142" s="119">
        <f t="shared" si="1179"/>
        <v>0</v>
      </c>
      <c r="BOG142" s="119">
        <f t="shared" si="1179"/>
        <v>0</v>
      </c>
      <c r="BOH142" s="119">
        <f t="shared" si="1179"/>
        <v>0</v>
      </c>
      <c r="BOI142" s="119">
        <f t="shared" si="1179"/>
        <v>0</v>
      </c>
      <c r="BOJ142" s="119">
        <f t="shared" si="1179"/>
        <v>0</v>
      </c>
      <c r="BOK142" s="119">
        <f t="shared" si="1179"/>
        <v>0</v>
      </c>
      <c r="BOL142" s="119">
        <f t="shared" si="1179"/>
        <v>0</v>
      </c>
      <c r="BOM142" s="119">
        <f t="shared" si="1179"/>
        <v>0</v>
      </c>
      <c r="BON142" s="119">
        <f t="shared" si="1179"/>
        <v>0</v>
      </c>
      <c r="BOO142" s="119">
        <f t="shared" si="1179"/>
        <v>0</v>
      </c>
      <c r="BOP142" s="119">
        <f t="shared" si="1179"/>
        <v>0</v>
      </c>
      <c r="BOQ142" s="119">
        <f t="shared" si="1179"/>
        <v>0</v>
      </c>
      <c r="BOR142" s="119">
        <f t="shared" si="1179"/>
        <v>0</v>
      </c>
      <c r="BOS142" s="119">
        <f t="shared" si="1179"/>
        <v>0</v>
      </c>
      <c r="BOT142" s="119">
        <f t="shared" si="1179"/>
        <v>0</v>
      </c>
      <c r="BOU142" s="119">
        <f t="shared" si="1179"/>
        <v>0</v>
      </c>
      <c r="BOV142" s="119">
        <f t="shared" si="1179"/>
        <v>0</v>
      </c>
      <c r="BOW142" s="119">
        <f t="shared" si="1179"/>
        <v>0</v>
      </c>
      <c r="BOX142" s="119">
        <f t="shared" si="1179"/>
        <v>0</v>
      </c>
      <c r="BOY142" s="119">
        <f t="shared" si="1179"/>
        <v>0</v>
      </c>
      <c r="BOZ142" s="119">
        <f t="shared" si="1179"/>
        <v>0</v>
      </c>
      <c r="BPA142" s="119">
        <f t="shared" si="1179"/>
        <v>0</v>
      </c>
      <c r="BPB142" s="119">
        <f t="shared" si="1179"/>
        <v>0</v>
      </c>
      <c r="BPC142" s="119">
        <f t="shared" si="1179"/>
        <v>0</v>
      </c>
      <c r="BPD142" s="119">
        <f t="shared" si="1179"/>
        <v>0</v>
      </c>
      <c r="BPE142" s="119">
        <f t="shared" si="1179"/>
        <v>0</v>
      </c>
      <c r="BPF142" s="119">
        <f t="shared" si="1179"/>
        <v>0</v>
      </c>
      <c r="BPG142" s="119">
        <f t="shared" si="1179"/>
        <v>0</v>
      </c>
      <c r="BPH142" s="119">
        <f t="shared" si="1179"/>
        <v>0</v>
      </c>
      <c r="BPI142" s="119">
        <f t="shared" si="1179"/>
        <v>0</v>
      </c>
      <c r="BPJ142" s="119">
        <f t="shared" si="1179"/>
        <v>0</v>
      </c>
      <c r="BPK142" s="119">
        <f t="shared" si="1179"/>
        <v>0</v>
      </c>
      <c r="BPL142" s="119">
        <f t="shared" si="1179"/>
        <v>0</v>
      </c>
      <c r="BPM142" s="119">
        <f t="shared" si="1179"/>
        <v>0</v>
      </c>
      <c r="BPN142" s="119">
        <f t="shared" si="1179"/>
        <v>0</v>
      </c>
      <c r="BPO142" s="119">
        <f t="shared" si="1179"/>
        <v>0</v>
      </c>
      <c r="BPP142" s="119">
        <f t="shared" si="1179"/>
        <v>0</v>
      </c>
      <c r="BPQ142" s="119">
        <f t="shared" si="1179"/>
        <v>0</v>
      </c>
      <c r="BPR142" s="119">
        <f t="shared" si="1179"/>
        <v>0</v>
      </c>
      <c r="BPS142" s="119">
        <f t="shared" si="1179"/>
        <v>0</v>
      </c>
      <c r="BPT142" s="119">
        <f t="shared" si="1179"/>
        <v>0</v>
      </c>
      <c r="BPU142" s="119">
        <f t="shared" si="1179"/>
        <v>0</v>
      </c>
      <c r="BPV142" s="119">
        <f t="shared" si="1179"/>
        <v>0</v>
      </c>
      <c r="BPW142" s="119">
        <f t="shared" si="1179"/>
        <v>0</v>
      </c>
      <c r="BPX142" s="119">
        <f t="shared" si="1179"/>
        <v>0</v>
      </c>
      <c r="BPY142" s="119">
        <f t="shared" si="1179"/>
        <v>0</v>
      </c>
      <c r="BPZ142" s="119">
        <f t="shared" si="1179"/>
        <v>0</v>
      </c>
      <c r="BQA142" s="119">
        <f t="shared" si="1179"/>
        <v>0</v>
      </c>
      <c r="BQB142" s="119">
        <f t="shared" si="1179"/>
        <v>0</v>
      </c>
      <c r="BQC142" s="119">
        <f t="shared" si="1179"/>
        <v>0</v>
      </c>
      <c r="BQD142" s="119">
        <f t="shared" si="1179"/>
        <v>0</v>
      </c>
      <c r="BQE142" s="119">
        <f t="shared" si="1179"/>
        <v>0</v>
      </c>
      <c r="BQF142" s="119">
        <f t="shared" ref="BQF142:BSQ142" si="1180">BQF141/COUNTIFS($A$5:$A$115,2)</f>
        <v>0</v>
      </c>
      <c r="BQG142" s="119">
        <f t="shared" si="1180"/>
        <v>0</v>
      </c>
      <c r="BQH142" s="119">
        <f t="shared" si="1180"/>
        <v>0</v>
      </c>
      <c r="BQI142" s="119">
        <f t="shared" si="1180"/>
        <v>0</v>
      </c>
      <c r="BQJ142" s="119">
        <f t="shared" si="1180"/>
        <v>0</v>
      </c>
      <c r="BQK142" s="119">
        <f t="shared" si="1180"/>
        <v>0</v>
      </c>
      <c r="BQL142" s="119">
        <f t="shared" si="1180"/>
        <v>0</v>
      </c>
      <c r="BQM142" s="119">
        <f t="shared" si="1180"/>
        <v>0</v>
      </c>
      <c r="BQN142" s="119">
        <f t="shared" si="1180"/>
        <v>0</v>
      </c>
      <c r="BQO142" s="119">
        <f t="shared" si="1180"/>
        <v>0</v>
      </c>
      <c r="BQP142" s="119">
        <f t="shared" si="1180"/>
        <v>0</v>
      </c>
      <c r="BQQ142" s="119">
        <f t="shared" si="1180"/>
        <v>0</v>
      </c>
      <c r="BQR142" s="119">
        <f t="shared" si="1180"/>
        <v>0</v>
      </c>
      <c r="BQS142" s="119">
        <f t="shared" si="1180"/>
        <v>0</v>
      </c>
      <c r="BQT142" s="119">
        <f t="shared" si="1180"/>
        <v>0</v>
      </c>
      <c r="BQU142" s="119">
        <f t="shared" si="1180"/>
        <v>0</v>
      </c>
      <c r="BQV142" s="119">
        <f t="shared" si="1180"/>
        <v>0</v>
      </c>
      <c r="BQW142" s="119">
        <f t="shared" si="1180"/>
        <v>0</v>
      </c>
      <c r="BQX142" s="119">
        <f t="shared" si="1180"/>
        <v>0</v>
      </c>
      <c r="BQY142" s="119">
        <f t="shared" si="1180"/>
        <v>0</v>
      </c>
      <c r="BQZ142" s="119">
        <f t="shared" si="1180"/>
        <v>0</v>
      </c>
      <c r="BRA142" s="119">
        <f t="shared" si="1180"/>
        <v>0</v>
      </c>
      <c r="BRB142" s="119">
        <f t="shared" si="1180"/>
        <v>0</v>
      </c>
      <c r="BRC142" s="119">
        <f t="shared" si="1180"/>
        <v>0</v>
      </c>
      <c r="BRD142" s="119">
        <f t="shared" si="1180"/>
        <v>0</v>
      </c>
      <c r="BRE142" s="119">
        <f t="shared" si="1180"/>
        <v>0</v>
      </c>
      <c r="BRF142" s="119">
        <f t="shared" si="1180"/>
        <v>0</v>
      </c>
      <c r="BRG142" s="119">
        <f t="shared" si="1180"/>
        <v>0</v>
      </c>
      <c r="BRH142" s="119">
        <f t="shared" si="1180"/>
        <v>0</v>
      </c>
      <c r="BRI142" s="119">
        <f t="shared" si="1180"/>
        <v>0</v>
      </c>
      <c r="BRJ142" s="119">
        <f t="shared" si="1180"/>
        <v>0</v>
      </c>
      <c r="BRK142" s="119">
        <f t="shared" si="1180"/>
        <v>0</v>
      </c>
      <c r="BRL142" s="119">
        <f t="shared" si="1180"/>
        <v>0</v>
      </c>
      <c r="BRM142" s="119">
        <f t="shared" si="1180"/>
        <v>0</v>
      </c>
      <c r="BRN142" s="119">
        <f t="shared" si="1180"/>
        <v>0</v>
      </c>
      <c r="BRO142" s="119">
        <f t="shared" si="1180"/>
        <v>0</v>
      </c>
      <c r="BRP142" s="119">
        <f t="shared" si="1180"/>
        <v>0</v>
      </c>
      <c r="BRQ142" s="119">
        <f t="shared" si="1180"/>
        <v>0</v>
      </c>
      <c r="BRR142" s="119">
        <f t="shared" si="1180"/>
        <v>0</v>
      </c>
      <c r="BRS142" s="119">
        <f t="shared" si="1180"/>
        <v>0</v>
      </c>
      <c r="BRT142" s="119">
        <f t="shared" si="1180"/>
        <v>0</v>
      </c>
      <c r="BRU142" s="119">
        <f t="shared" si="1180"/>
        <v>0</v>
      </c>
      <c r="BRV142" s="119">
        <f t="shared" si="1180"/>
        <v>0</v>
      </c>
      <c r="BRW142" s="119">
        <f t="shared" si="1180"/>
        <v>0</v>
      </c>
      <c r="BRX142" s="119">
        <f t="shared" si="1180"/>
        <v>0</v>
      </c>
      <c r="BRY142" s="119">
        <f t="shared" si="1180"/>
        <v>0</v>
      </c>
      <c r="BRZ142" s="119">
        <f t="shared" si="1180"/>
        <v>0</v>
      </c>
      <c r="BSA142" s="119">
        <f t="shared" si="1180"/>
        <v>0</v>
      </c>
      <c r="BSB142" s="119">
        <f t="shared" si="1180"/>
        <v>0</v>
      </c>
      <c r="BSC142" s="119">
        <f t="shared" si="1180"/>
        <v>0</v>
      </c>
      <c r="BSD142" s="119">
        <f t="shared" si="1180"/>
        <v>0</v>
      </c>
      <c r="BSE142" s="119">
        <f t="shared" si="1180"/>
        <v>0</v>
      </c>
      <c r="BSF142" s="119">
        <f t="shared" si="1180"/>
        <v>0</v>
      </c>
      <c r="BSG142" s="119">
        <f t="shared" si="1180"/>
        <v>0</v>
      </c>
      <c r="BSH142" s="119">
        <f t="shared" si="1180"/>
        <v>0</v>
      </c>
      <c r="BSI142" s="119">
        <f t="shared" si="1180"/>
        <v>0.5</v>
      </c>
      <c r="BSJ142" s="119">
        <f t="shared" si="1180"/>
        <v>0.5</v>
      </c>
      <c r="BSK142" s="119">
        <f t="shared" si="1180"/>
        <v>0.5</v>
      </c>
      <c r="BSL142" s="119">
        <f t="shared" si="1180"/>
        <v>0.5</v>
      </c>
      <c r="BSM142" s="119">
        <f t="shared" si="1180"/>
        <v>0.5</v>
      </c>
      <c r="BSN142" s="119">
        <f t="shared" si="1180"/>
        <v>0.5</v>
      </c>
      <c r="BSO142" s="119">
        <f t="shared" si="1180"/>
        <v>0.5</v>
      </c>
      <c r="BSP142" s="119">
        <f t="shared" si="1180"/>
        <v>0.5</v>
      </c>
      <c r="BSQ142" s="119">
        <f t="shared" si="1180"/>
        <v>0.5</v>
      </c>
      <c r="BSR142" s="119">
        <f t="shared" ref="BSR142:BVC142" si="1181">BSR141/COUNTIFS($A$5:$A$115,2)</f>
        <v>0.5</v>
      </c>
      <c r="BSS142" s="119">
        <f t="shared" si="1181"/>
        <v>0.5</v>
      </c>
      <c r="BST142" s="119">
        <f t="shared" si="1181"/>
        <v>0.5</v>
      </c>
      <c r="BSU142" s="119">
        <f t="shared" si="1181"/>
        <v>0.5</v>
      </c>
      <c r="BSV142" s="119">
        <f t="shared" si="1181"/>
        <v>0.5</v>
      </c>
      <c r="BSW142" s="119">
        <f t="shared" si="1181"/>
        <v>0.5</v>
      </c>
      <c r="BSX142" s="119">
        <f t="shared" si="1181"/>
        <v>0</v>
      </c>
      <c r="BSY142" s="119">
        <f t="shared" si="1181"/>
        <v>0</v>
      </c>
      <c r="BSZ142" s="119">
        <f t="shared" si="1181"/>
        <v>0</v>
      </c>
      <c r="BTA142" s="119">
        <f t="shared" si="1181"/>
        <v>0</v>
      </c>
      <c r="BTB142" s="119">
        <f t="shared" si="1181"/>
        <v>0</v>
      </c>
      <c r="BTC142" s="119">
        <f t="shared" si="1181"/>
        <v>0</v>
      </c>
      <c r="BTD142" s="119">
        <f t="shared" si="1181"/>
        <v>0</v>
      </c>
      <c r="BTE142" s="119">
        <f t="shared" si="1181"/>
        <v>0</v>
      </c>
      <c r="BTF142" s="119">
        <f t="shared" si="1181"/>
        <v>0</v>
      </c>
      <c r="BTG142" s="119">
        <f t="shared" si="1181"/>
        <v>0</v>
      </c>
      <c r="BTH142" s="119">
        <f t="shared" si="1181"/>
        <v>0</v>
      </c>
      <c r="BTI142" s="119">
        <f t="shared" si="1181"/>
        <v>0</v>
      </c>
      <c r="BTJ142" s="119">
        <f t="shared" si="1181"/>
        <v>0</v>
      </c>
      <c r="BTK142" s="119">
        <f t="shared" si="1181"/>
        <v>0</v>
      </c>
      <c r="BTL142" s="119">
        <f t="shared" si="1181"/>
        <v>0</v>
      </c>
      <c r="BTM142" s="119">
        <f t="shared" si="1181"/>
        <v>0</v>
      </c>
      <c r="BTN142" s="119">
        <f t="shared" si="1181"/>
        <v>0</v>
      </c>
      <c r="BTO142" s="119">
        <f t="shared" si="1181"/>
        <v>0</v>
      </c>
      <c r="BTP142" s="119">
        <f t="shared" si="1181"/>
        <v>0</v>
      </c>
      <c r="BTQ142" s="119">
        <f t="shared" si="1181"/>
        <v>0</v>
      </c>
      <c r="BTR142" s="119">
        <f t="shared" si="1181"/>
        <v>0</v>
      </c>
      <c r="BTS142" s="119">
        <f t="shared" si="1181"/>
        <v>0</v>
      </c>
      <c r="BTT142" s="119">
        <f t="shared" si="1181"/>
        <v>0</v>
      </c>
      <c r="BTU142" s="119">
        <f t="shared" si="1181"/>
        <v>0</v>
      </c>
      <c r="BTV142" s="119">
        <f t="shared" si="1181"/>
        <v>0</v>
      </c>
      <c r="BTW142" s="119">
        <f t="shared" si="1181"/>
        <v>0</v>
      </c>
      <c r="BTX142" s="119">
        <f t="shared" si="1181"/>
        <v>0</v>
      </c>
      <c r="BTY142" s="119">
        <f t="shared" si="1181"/>
        <v>0</v>
      </c>
      <c r="BTZ142" s="119">
        <f t="shared" si="1181"/>
        <v>0</v>
      </c>
      <c r="BUA142" s="119">
        <f t="shared" si="1181"/>
        <v>0</v>
      </c>
      <c r="BUB142" s="119">
        <f t="shared" si="1181"/>
        <v>0</v>
      </c>
      <c r="BUC142" s="119">
        <f t="shared" si="1181"/>
        <v>0</v>
      </c>
      <c r="BUD142" s="119">
        <f t="shared" si="1181"/>
        <v>0</v>
      </c>
      <c r="BUE142" s="119">
        <f t="shared" si="1181"/>
        <v>0</v>
      </c>
      <c r="BUF142" s="119">
        <f t="shared" si="1181"/>
        <v>0</v>
      </c>
      <c r="BUG142" s="119">
        <f t="shared" si="1181"/>
        <v>0</v>
      </c>
      <c r="BUH142" s="119">
        <f t="shared" si="1181"/>
        <v>0</v>
      </c>
      <c r="BUI142" s="119">
        <f t="shared" si="1181"/>
        <v>0</v>
      </c>
      <c r="BUJ142" s="119">
        <f t="shared" si="1181"/>
        <v>0</v>
      </c>
      <c r="BUK142" s="119">
        <f t="shared" si="1181"/>
        <v>0</v>
      </c>
      <c r="BUL142" s="119">
        <f t="shared" si="1181"/>
        <v>0</v>
      </c>
      <c r="BUM142" s="119">
        <f t="shared" si="1181"/>
        <v>0</v>
      </c>
      <c r="BUN142" s="119">
        <f t="shared" si="1181"/>
        <v>0</v>
      </c>
      <c r="BUO142" s="119">
        <f t="shared" si="1181"/>
        <v>0</v>
      </c>
      <c r="BUP142" s="119">
        <f t="shared" si="1181"/>
        <v>0</v>
      </c>
      <c r="BUQ142" s="119">
        <f t="shared" si="1181"/>
        <v>0</v>
      </c>
      <c r="BUR142" s="119">
        <f t="shared" si="1181"/>
        <v>0</v>
      </c>
      <c r="BUS142" s="119">
        <f t="shared" si="1181"/>
        <v>0</v>
      </c>
      <c r="BUT142" s="119">
        <f t="shared" si="1181"/>
        <v>0</v>
      </c>
      <c r="BUU142" s="119">
        <f t="shared" si="1181"/>
        <v>0</v>
      </c>
      <c r="BUV142" s="119">
        <f t="shared" si="1181"/>
        <v>0</v>
      </c>
      <c r="BUW142" s="119">
        <f t="shared" si="1181"/>
        <v>0</v>
      </c>
      <c r="BUX142" s="119">
        <f t="shared" si="1181"/>
        <v>0</v>
      </c>
      <c r="BUY142" s="119">
        <f t="shared" si="1181"/>
        <v>0</v>
      </c>
      <c r="BUZ142" s="119">
        <f t="shared" si="1181"/>
        <v>0</v>
      </c>
      <c r="BVA142" s="119">
        <f t="shared" si="1181"/>
        <v>0</v>
      </c>
      <c r="BVB142" s="119">
        <f t="shared" si="1181"/>
        <v>0</v>
      </c>
      <c r="BVC142" s="119">
        <f t="shared" si="1181"/>
        <v>0</v>
      </c>
      <c r="BVD142" s="119">
        <f t="shared" ref="BVD142:BXO142" si="1182">BVD141/COUNTIFS($A$5:$A$115,2)</f>
        <v>0</v>
      </c>
      <c r="BVE142" s="119">
        <f t="shared" si="1182"/>
        <v>0</v>
      </c>
      <c r="BVF142" s="119">
        <f t="shared" si="1182"/>
        <v>0</v>
      </c>
      <c r="BVG142" s="119">
        <f t="shared" si="1182"/>
        <v>0</v>
      </c>
      <c r="BVH142" s="119">
        <f t="shared" si="1182"/>
        <v>0</v>
      </c>
      <c r="BVI142" s="119">
        <f t="shared" si="1182"/>
        <v>0</v>
      </c>
      <c r="BVJ142" s="119">
        <f t="shared" si="1182"/>
        <v>0</v>
      </c>
      <c r="BVK142" s="119">
        <f t="shared" si="1182"/>
        <v>0</v>
      </c>
      <c r="BVL142" s="119">
        <f t="shared" si="1182"/>
        <v>0</v>
      </c>
      <c r="BVM142" s="119">
        <f t="shared" si="1182"/>
        <v>0</v>
      </c>
      <c r="BVN142" s="119">
        <f t="shared" si="1182"/>
        <v>0</v>
      </c>
      <c r="BVO142" s="119">
        <f t="shared" si="1182"/>
        <v>0</v>
      </c>
      <c r="BVP142" s="119">
        <f t="shared" si="1182"/>
        <v>0</v>
      </c>
      <c r="BVQ142" s="119">
        <f t="shared" si="1182"/>
        <v>0</v>
      </c>
      <c r="BVR142" s="119">
        <f t="shared" si="1182"/>
        <v>0</v>
      </c>
      <c r="BVS142" s="119">
        <f t="shared" si="1182"/>
        <v>0</v>
      </c>
      <c r="BVT142" s="119">
        <f t="shared" si="1182"/>
        <v>0</v>
      </c>
      <c r="BVU142" s="119">
        <f t="shared" si="1182"/>
        <v>0</v>
      </c>
      <c r="BVV142" s="119">
        <f t="shared" si="1182"/>
        <v>0</v>
      </c>
      <c r="BVW142" s="119">
        <f t="shared" si="1182"/>
        <v>0</v>
      </c>
      <c r="BVX142" s="119">
        <f t="shared" si="1182"/>
        <v>0</v>
      </c>
      <c r="BVY142" s="119">
        <f t="shared" si="1182"/>
        <v>0</v>
      </c>
      <c r="BVZ142" s="119">
        <f t="shared" si="1182"/>
        <v>0</v>
      </c>
      <c r="BWA142" s="119">
        <f t="shared" si="1182"/>
        <v>0</v>
      </c>
      <c r="BWB142" s="119">
        <f t="shared" si="1182"/>
        <v>0</v>
      </c>
      <c r="BWC142" s="119">
        <f t="shared" si="1182"/>
        <v>0</v>
      </c>
      <c r="BWD142" s="119">
        <f t="shared" si="1182"/>
        <v>0</v>
      </c>
      <c r="BWE142" s="119">
        <f t="shared" si="1182"/>
        <v>0</v>
      </c>
      <c r="BWF142" s="119">
        <f t="shared" si="1182"/>
        <v>0</v>
      </c>
      <c r="BWG142" s="119">
        <f t="shared" si="1182"/>
        <v>0</v>
      </c>
      <c r="BWH142" s="119">
        <f t="shared" si="1182"/>
        <v>0</v>
      </c>
      <c r="BWI142" s="119">
        <f t="shared" si="1182"/>
        <v>0</v>
      </c>
      <c r="BWJ142" s="119">
        <f t="shared" si="1182"/>
        <v>0</v>
      </c>
      <c r="BWK142" s="119">
        <f t="shared" si="1182"/>
        <v>0</v>
      </c>
      <c r="BWL142" s="119">
        <f t="shared" si="1182"/>
        <v>0</v>
      </c>
      <c r="BWM142" s="119">
        <f t="shared" si="1182"/>
        <v>0</v>
      </c>
      <c r="BWN142" s="119">
        <f t="shared" si="1182"/>
        <v>0</v>
      </c>
      <c r="BWO142" s="119">
        <f t="shared" si="1182"/>
        <v>0</v>
      </c>
      <c r="BWP142" s="119">
        <f t="shared" si="1182"/>
        <v>0</v>
      </c>
      <c r="BWQ142" s="119">
        <f t="shared" si="1182"/>
        <v>0</v>
      </c>
      <c r="BWR142" s="119">
        <f t="shared" si="1182"/>
        <v>0</v>
      </c>
      <c r="BWS142" s="119">
        <f t="shared" si="1182"/>
        <v>0</v>
      </c>
      <c r="BWT142" s="119">
        <f t="shared" si="1182"/>
        <v>0</v>
      </c>
      <c r="BWU142" s="119">
        <f t="shared" si="1182"/>
        <v>0</v>
      </c>
      <c r="BWV142" s="119">
        <f t="shared" si="1182"/>
        <v>0</v>
      </c>
      <c r="BWW142" s="119">
        <f t="shared" si="1182"/>
        <v>0</v>
      </c>
      <c r="BWX142" s="119">
        <f t="shared" si="1182"/>
        <v>0</v>
      </c>
      <c r="BWY142" s="119">
        <f t="shared" si="1182"/>
        <v>0</v>
      </c>
      <c r="BWZ142" s="119">
        <f t="shared" si="1182"/>
        <v>0</v>
      </c>
      <c r="BXA142" s="119">
        <f t="shared" si="1182"/>
        <v>0</v>
      </c>
      <c r="BXB142" s="119">
        <f t="shared" si="1182"/>
        <v>0</v>
      </c>
      <c r="BXC142" s="119">
        <f t="shared" si="1182"/>
        <v>0</v>
      </c>
      <c r="BXD142" s="119">
        <f t="shared" si="1182"/>
        <v>0</v>
      </c>
      <c r="BXE142" s="119">
        <f t="shared" si="1182"/>
        <v>0</v>
      </c>
      <c r="BXF142" s="119">
        <f t="shared" si="1182"/>
        <v>0</v>
      </c>
      <c r="BXG142" s="119">
        <f t="shared" si="1182"/>
        <v>0</v>
      </c>
      <c r="BXH142" s="119">
        <f t="shared" si="1182"/>
        <v>0</v>
      </c>
      <c r="BXI142" s="119">
        <f t="shared" si="1182"/>
        <v>0</v>
      </c>
      <c r="BXJ142" s="119">
        <f t="shared" si="1182"/>
        <v>0</v>
      </c>
      <c r="BXK142" s="119">
        <f t="shared" si="1182"/>
        <v>0</v>
      </c>
      <c r="BXL142" s="119">
        <f t="shared" si="1182"/>
        <v>0</v>
      </c>
      <c r="BXM142" s="119">
        <f t="shared" si="1182"/>
        <v>0</v>
      </c>
      <c r="BXN142" s="119">
        <f t="shared" si="1182"/>
        <v>0</v>
      </c>
      <c r="BXO142" s="119">
        <f t="shared" si="1182"/>
        <v>0</v>
      </c>
      <c r="BXP142" s="119">
        <f t="shared" ref="BXP142:CAA142" si="1183">BXP141/COUNTIFS($A$5:$A$115,2)</f>
        <v>0</v>
      </c>
      <c r="BXQ142" s="119">
        <f t="shared" si="1183"/>
        <v>0</v>
      </c>
      <c r="BXR142" s="119">
        <f t="shared" si="1183"/>
        <v>0</v>
      </c>
      <c r="BXS142" s="119">
        <f t="shared" si="1183"/>
        <v>0</v>
      </c>
      <c r="BXT142" s="119">
        <f t="shared" si="1183"/>
        <v>0</v>
      </c>
      <c r="BXU142" s="119">
        <f t="shared" si="1183"/>
        <v>0</v>
      </c>
      <c r="BXV142" s="119">
        <f t="shared" si="1183"/>
        <v>0</v>
      </c>
      <c r="BXW142" s="119">
        <f t="shared" si="1183"/>
        <v>0</v>
      </c>
      <c r="BXX142" s="119">
        <f t="shared" si="1183"/>
        <v>0</v>
      </c>
      <c r="BXY142" s="119">
        <f t="shared" si="1183"/>
        <v>0</v>
      </c>
      <c r="BXZ142" s="119">
        <f t="shared" si="1183"/>
        <v>0</v>
      </c>
      <c r="BYA142" s="119">
        <f t="shared" si="1183"/>
        <v>0</v>
      </c>
      <c r="BYB142" s="119">
        <f t="shared" si="1183"/>
        <v>0</v>
      </c>
      <c r="BYC142" s="119">
        <f t="shared" si="1183"/>
        <v>0</v>
      </c>
      <c r="BYD142" s="119">
        <f t="shared" si="1183"/>
        <v>0</v>
      </c>
      <c r="BYE142" s="119">
        <f t="shared" si="1183"/>
        <v>0</v>
      </c>
      <c r="BYF142" s="119">
        <f t="shared" si="1183"/>
        <v>0</v>
      </c>
      <c r="BYG142" s="119">
        <f t="shared" si="1183"/>
        <v>0</v>
      </c>
      <c r="BYH142" s="119">
        <f t="shared" si="1183"/>
        <v>0</v>
      </c>
      <c r="BYI142" s="119">
        <f t="shared" si="1183"/>
        <v>0</v>
      </c>
      <c r="BYJ142" s="119">
        <f t="shared" si="1183"/>
        <v>0</v>
      </c>
      <c r="BYK142" s="119">
        <f t="shared" si="1183"/>
        <v>0</v>
      </c>
      <c r="BYL142" s="119">
        <f t="shared" si="1183"/>
        <v>0</v>
      </c>
      <c r="BYM142" s="119">
        <f t="shared" si="1183"/>
        <v>0</v>
      </c>
      <c r="BYN142" s="119">
        <f t="shared" si="1183"/>
        <v>0</v>
      </c>
      <c r="BYO142" s="119">
        <f t="shared" si="1183"/>
        <v>0</v>
      </c>
      <c r="BYP142" s="119">
        <f t="shared" si="1183"/>
        <v>0</v>
      </c>
      <c r="BYQ142" s="119">
        <f t="shared" si="1183"/>
        <v>0</v>
      </c>
      <c r="BYR142" s="119">
        <f t="shared" si="1183"/>
        <v>0</v>
      </c>
      <c r="BYS142" s="119">
        <f t="shared" si="1183"/>
        <v>0</v>
      </c>
      <c r="BYT142" s="119">
        <f t="shared" si="1183"/>
        <v>0</v>
      </c>
      <c r="BYU142" s="119">
        <f t="shared" si="1183"/>
        <v>0</v>
      </c>
      <c r="BYV142" s="119">
        <f t="shared" si="1183"/>
        <v>0</v>
      </c>
      <c r="BYW142" s="119">
        <f t="shared" si="1183"/>
        <v>0</v>
      </c>
      <c r="BYX142" s="119">
        <f t="shared" si="1183"/>
        <v>0</v>
      </c>
      <c r="BYY142" s="119">
        <f t="shared" si="1183"/>
        <v>0</v>
      </c>
      <c r="BYZ142" s="119">
        <f t="shared" si="1183"/>
        <v>0</v>
      </c>
      <c r="BZA142" s="119">
        <f t="shared" si="1183"/>
        <v>0</v>
      </c>
      <c r="BZB142" s="119">
        <f t="shared" si="1183"/>
        <v>0</v>
      </c>
      <c r="BZC142" s="119">
        <f t="shared" si="1183"/>
        <v>0</v>
      </c>
      <c r="BZD142" s="119">
        <f t="shared" si="1183"/>
        <v>0</v>
      </c>
      <c r="BZE142" s="119">
        <f t="shared" si="1183"/>
        <v>0</v>
      </c>
      <c r="BZF142" s="119">
        <f t="shared" si="1183"/>
        <v>0</v>
      </c>
      <c r="BZG142" s="119">
        <f t="shared" si="1183"/>
        <v>0</v>
      </c>
      <c r="BZH142" s="119">
        <f t="shared" si="1183"/>
        <v>0</v>
      </c>
      <c r="BZI142" s="119">
        <f t="shared" si="1183"/>
        <v>0</v>
      </c>
      <c r="BZJ142" s="119">
        <f t="shared" si="1183"/>
        <v>0</v>
      </c>
      <c r="BZK142" s="119">
        <f t="shared" si="1183"/>
        <v>0</v>
      </c>
      <c r="BZL142" s="119">
        <f t="shared" si="1183"/>
        <v>0</v>
      </c>
      <c r="BZM142" s="119">
        <f t="shared" si="1183"/>
        <v>0</v>
      </c>
      <c r="BZN142" s="119">
        <f t="shared" si="1183"/>
        <v>0</v>
      </c>
      <c r="BZO142" s="119">
        <f t="shared" si="1183"/>
        <v>0</v>
      </c>
      <c r="BZP142" s="119">
        <f t="shared" si="1183"/>
        <v>0</v>
      </c>
      <c r="BZQ142" s="119">
        <f t="shared" si="1183"/>
        <v>0</v>
      </c>
      <c r="BZR142" s="119">
        <f t="shared" si="1183"/>
        <v>0</v>
      </c>
      <c r="BZS142" s="119">
        <f t="shared" si="1183"/>
        <v>0</v>
      </c>
      <c r="BZT142" s="119">
        <f t="shared" si="1183"/>
        <v>0</v>
      </c>
      <c r="BZU142" s="119">
        <f t="shared" si="1183"/>
        <v>0</v>
      </c>
      <c r="BZV142" s="119">
        <f t="shared" si="1183"/>
        <v>0</v>
      </c>
      <c r="BZW142" s="119">
        <f t="shared" si="1183"/>
        <v>0</v>
      </c>
      <c r="BZX142" s="119">
        <f t="shared" si="1183"/>
        <v>0</v>
      </c>
      <c r="BZY142" s="119">
        <f t="shared" si="1183"/>
        <v>0</v>
      </c>
      <c r="BZZ142" s="119">
        <f t="shared" si="1183"/>
        <v>0</v>
      </c>
      <c r="CAA142" s="119">
        <f t="shared" si="1183"/>
        <v>0</v>
      </c>
      <c r="CAB142" s="119">
        <f t="shared" ref="CAB142:CCM142" si="1184">CAB141/COUNTIFS($A$5:$A$115,2)</f>
        <v>0</v>
      </c>
      <c r="CAC142" s="119">
        <f t="shared" si="1184"/>
        <v>0</v>
      </c>
      <c r="CAD142" s="119">
        <f t="shared" si="1184"/>
        <v>0</v>
      </c>
      <c r="CAE142" s="119">
        <f t="shared" si="1184"/>
        <v>0</v>
      </c>
      <c r="CAF142" s="119">
        <f t="shared" si="1184"/>
        <v>0</v>
      </c>
      <c r="CAG142" s="119">
        <f t="shared" si="1184"/>
        <v>0</v>
      </c>
      <c r="CAH142" s="119">
        <f t="shared" si="1184"/>
        <v>0</v>
      </c>
      <c r="CAI142" s="119">
        <f t="shared" si="1184"/>
        <v>0</v>
      </c>
      <c r="CAJ142" s="119">
        <f t="shared" si="1184"/>
        <v>0</v>
      </c>
      <c r="CAK142" s="119">
        <f t="shared" si="1184"/>
        <v>0</v>
      </c>
      <c r="CAL142" s="119">
        <f t="shared" si="1184"/>
        <v>0</v>
      </c>
      <c r="CAM142" s="119">
        <f t="shared" si="1184"/>
        <v>0</v>
      </c>
      <c r="CAN142" s="119">
        <f t="shared" si="1184"/>
        <v>0</v>
      </c>
      <c r="CAO142" s="119">
        <f t="shared" si="1184"/>
        <v>0</v>
      </c>
      <c r="CAP142" s="119">
        <f t="shared" si="1184"/>
        <v>0</v>
      </c>
      <c r="CAQ142" s="119">
        <f t="shared" si="1184"/>
        <v>0</v>
      </c>
      <c r="CAR142" s="119">
        <f t="shared" si="1184"/>
        <v>0</v>
      </c>
      <c r="CAS142" s="119">
        <f t="shared" si="1184"/>
        <v>0</v>
      </c>
      <c r="CAT142" s="119">
        <f t="shared" si="1184"/>
        <v>0</v>
      </c>
      <c r="CAU142" s="119">
        <f t="shared" si="1184"/>
        <v>0</v>
      </c>
      <c r="CAV142" s="119">
        <f t="shared" si="1184"/>
        <v>0</v>
      </c>
      <c r="CAW142" s="119">
        <f t="shared" si="1184"/>
        <v>0</v>
      </c>
      <c r="CAX142" s="119">
        <f t="shared" si="1184"/>
        <v>0</v>
      </c>
      <c r="CAY142" s="119">
        <f t="shared" si="1184"/>
        <v>0</v>
      </c>
      <c r="CAZ142" s="119">
        <f t="shared" si="1184"/>
        <v>0</v>
      </c>
      <c r="CBA142" s="119">
        <f t="shared" si="1184"/>
        <v>0</v>
      </c>
      <c r="CBB142" s="119">
        <f t="shared" si="1184"/>
        <v>0</v>
      </c>
      <c r="CBC142" s="119">
        <f t="shared" si="1184"/>
        <v>0</v>
      </c>
      <c r="CBD142" s="119">
        <f t="shared" si="1184"/>
        <v>0</v>
      </c>
      <c r="CBE142" s="119">
        <f t="shared" si="1184"/>
        <v>0</v>
      </c>
      <c r="CBF142" s="119">
        <f t="shared" si="1184"/>
        <v>0</v>
      </c>
      <c r="CBG142" s="119">
        <f t="shared" si="1184"/>
        <v>0</v>
      </c>
      <c r="CBH142" s="119">
        <f t="shared" si="1184"/>
        <v>0</v>
      </c>
      <c r="CBI142" s="119">
        <f t="shared" si="1184"/>
        <v>0</v>
      </c>
      <c r="CBJ142" s="119">
        <f t="shared" si="1184"/>
        <v>0</v>
      </c>
      <c r="CBK142" s="119">
        <f t="shared" si="1184"/>
        <v>0</v>
      </c>
      <c r="CBL142" s="119">
        <f t="shared" si="1184"/>
        <v>0</v>
      </c>
      <c r="CBM142" s="119">
        <f t="shared" si="1184"/>
        <v>0</v>
      </c>
      <c r="CBN142" s="119">
        <f t="shared" si="1184"/>
        <v>0</v>
      </c>
      <c r="CBO142" s="119">
        <f t="shared" si="1184"/>
        <v>0</v>
      </c>
      <c r="CBP142" s="119">
        <f t="shared" si="1184"/>
        <v>0</v>
      </c>
      <c r="CBQ142" s="119">
        <f t="shared" si="1184"/>
        <v>0</v>
      </c>
      <c r="CBR142" s="119">
        <f t="shared" si="1184"/>
        <v>0</v>
      </c>
      <c r="CBS142" s="119">
        <f t="shared" si="1184"/>
        <v>0</v>
      </c>
      <c r="CBT142" s="119">
        <f t="shared" si="1184"/>
        <v>0</v>
      </c>
      <c r="CBU142" s="119">
        <f t="shared" si="1184"/>
        <v>0</v>
      </c>
      <c r="CBV142" s="119">
        <f t="shared" si="1184"/>
        <v>0</v>
      </c>
      <c r="CBW142" s="119">
        <f t="shared" si="1184"/>
        <v>0</v>
      </c>
      <c r="CBX142" s="119">
        <f t="shared" si="1184"/>
        <v>0</v>
      </c>
      <c r="CBY142" s="119">
        <f t="shared" si="1184"/>
        <v>0</v>
      </c>
      <c r="CBZ142" s="119">
        <f t="shared" si="1184"/>
        <v>0</v>
      </c>
      <c r="CCA142" s="119">
        <f t="shared" si="1184"/>
        <v>0</v>
      </c>
      <c r="CCB142" s="119">
        <f t="shared" si="1184"/>
        <v>0</v>
      </c>
      <c r="CCC142" s="119">
        <f t="shared" si="1184"/>
        <v>0</v>
      </c>
      <c r="CCD142" s="119">
        <f t="shared" si="1184"/>
        <v>0</v>
      </c>
      <c r="CCE142" s="119">
        <f t="shared" si="1184"/>
        <v>0</v>
      </c>
      <c r="CCF142" s="119">
        <f t="shared" si="1184"/>
        <v>0</v>
      </c>
      <c r="CCG142" s="119">
        <f t="shared" si="1184"/>
        <v>0</v>
      </c>
      <c r="CCH142" s="119">
        <f t="shared" si="1184"/>
        <v>0</v>
      </c>
      <c r="CCI142" s="119">
        <f t="shared" si="1184"/>
        <v>0</v>
      </c>
      <c r="CCJ142" s="119">
        <f t="shared" si="1184"/>
        <v>0</v>
      </c>
      <c r="CCK142" s="119">
        <f t="shared" si="1184"/>
        <v>0</v>
      </c>
      <c r="CCL142" s="119">
        <f t="shared" si="1184"/>
        <v>0</v>
      </c>
      <c r="CCM142" s="119">
        <f t="shared" si="1184"/>
        <v>0</v>
      </c>
      <c r="CCN142" s="119">
        <f t="shared" ref="CCN142:CEY142" si="1185">CCN141/COUNTIFS($A$5:$A$115,2)</f>
        <v>0</v>
      </c>
      <c r="CCO142" s="119">
        <f t="shared" si="1185"/>
        <v>0</v>
      </c>
      <c r="CCP142" s="119">
        <f t="shared" si="1185"/>
        <v>0</v>
      </c>
      <c r="CCQ142" s="119">
        <f t="shared" si="1185"/>
        <v>0</v>
      </c>
      <c r="CCR142" s="119">
        <f t="shared" si="1185"/>
        <v>0</v>
      </c>
      <c r="CCS142" s="119">
        <f t="shared" si="1185"/>
        <v>0</v>
      </c>
      <c r="CCT142" s="119">
        <f t="shared" si="1185"/>
        <v>0</v>
      </c>
      <c r="CCU142" s="119">
        <f t="shared" si="1185"/>
        <v>0</v>
      </c>
      <c r="CCV142" s="119">
        <f t="shared" si="1185"/>
        <v>0</v>
      </c>
      <c r="CCW142" s="119">
        <f t="shared" si="1185"/>
        <v>0</v>
      </c>
      <c r="CCX142" s="119">
        <f t="shared" si="1185"/>
        <v>0</v>
      </c>
      <c r="CCY142" s="119">
        <f t="shared" si="1185"/>
        <v>0</v>
      </c>
      <c r="CCZ142" s="119">
        <f t="shared" si="1185"/>
        <v>0</v>
      </c>
      <c r="CDA142" s="119">
        <f t="shared" si="1185"/>
        <v>0</v>
      </c>
      <c r="CDB142" s="119">
        <f t="shared" si="1185"/>
        <v>0</v>
      </c>
      <c r="CDC142" s="119">
        <f t="shared" si="1185"/>
        <v>0</v>
      </c>
      <c r="CDD142" s="119">
        <f t="shared" si="1185"/>
        <v>0</v>
      </c>
      <c r="CDE142" s="119">
        <f t="shared" si="1185"/>
        <v>0</v>
      </c>
      <c r="CDF142" s="119">
        <f t="shared" si="1185"/>
        <v>0</v>
      </c>
      <c r="CDG142" s="119">
        <f t="shared" si="1185"/>
        <v>0</v>
      </c>
      <c r="CDH142" s="119">
        <f t="shared" si="1185"/>
        <v>0</v>
      </c>
      <c r="CDI142" s="119">
        <f t="shared" si="1185"/>
        <v>0</v>
      </c>
      <c r="CDJ142" s="119">
        <f t="shared" si="1185"/>
        <v>0</v>
      </c>
      <c r="CDK142" s="119">
        <f t="shared" si="1185"/>
        <v>0</v>
      </c>
      <c r="CDL142" s="119">
        <f t="shared" si="1185"/>
        <v>0</v>
      </c>
      <c r="CDM142" s="119">
        <f t="shared" si="1185"/>
        <v>0</v>
      </c>
      <c r="CDN142" s="119">
        <f t="shared" si="1185"/>
        <v>0</v>
      </c>
      <c r="CDO142" s="119">
        <f t="shared" si="1185"/>
        <v>0</v>
      </c>
      <c r="CDP142" s="119">
        <f t="shared" si="1185"/>
        <v>0</v>
      </c>
      <c r="CDQ142" s="119">
        <f t="shared" si="1185"/>
        <v>0</v>
      </c>
      <c r="CDR142" s="119">
        <f t="shared" si="1185"/>
        <v>0</v>
      </c>
      <c r="CDS142" s="119">
        <f t="shared" si="1185"/>
        <v>0</v>
      </c>
      <c r="CDT142" s="119">
        <f t="shared" si="1185"/>
        <v>0</v>
      </c>
      <c r="CDU142" s="119">
        <f t="shared" si="1185"/>
        <v>0</v>
      </c>
      <c r="CDV142" s="119">
        <f t="shared" si="1185"/>
        <v>0</v>
      </c>
      <c r="CDW142" s="119">
        <f t="shared" si="1185"/>
        <v>0</v>
      </c>
      <c r="CDX142" s="119">
        <f t="shared" si="1185"/>
        <v>0</v>
      </c>
      <c r="CDY142" s="119">
        <f t="shared" si="1185"/>
        <v>0</v>
      </c>
      <c r="CDZ142" s="119">
        <f t="shared" si="1185"/>
        <v>0</v>
      </c>
      <c r="CEA142" s="119">
        <f t="shared" si="1185"/>
        <v>0</v>
      </c>
      <c r="CEB142" s="119">
        <f t="shared" si="1185"/>
        <v>0</v>
      </c>
      <c r="CEC142" s="119">
        <f t="shared" si="1185"/>
        <v>0</v>
      </c>
      <c r="CED142" s="119">
        <f t="shared" si="1185"/>
        <v>0</v>
      </c>
      <c r="CEE142" s="119">
        <f t="shared" si="1185"/>
        <v>0</v>
      </c>
      <c r="CEF142" s="119">
        <f t="shared" si="1185"/>
        <v>0</v>
      </c>
      <c r="CEG142" s="119">
        <f t="shared" si="1185"/>
        <v>0</v>
      </c>
      <c r="CEH142" s="119">
        <f t="shared" si="1185"/>
        <v>0</v>
      </c>
      <c r="CEI142" s="119">
        <f t="shared" si="1185"/>
        <v>0</v>
      </c>
      <c r="CEJ142" s="119">
        <f t="shared" si="1185"/>
        <v>0</v>
      </c>
      <c r="CEK142" s="119">
        <f t="shared" si="1185"/>
        <v>0</v>
      </c>
      <c r="CEL142" s="119">
        <f t="shared" si="1185"/>
        <v>0</v>
      </c>
      <c r="CEM142" s="119">
        <f t="shared" si="1185"/>
        <v>0</v>
      </c>
      <c r="CEN142" s="119">
        <f t="shared" si="1185"/>
        <v>0</v>
      </c>
      <c r="CEO142" s="119">
        <f t="shared" si="1185"/>
        <v>0</v>
      </c>
      <c r="CEP142" s="119">
        <f t="shared" si="1185"/>
        <v>0</v>
      </c>
      <c r="CEQ142" s="119">
        <f t="shared" si="1185"/>
        <v>0</v>
      </c>
      <c r="CER142" s="119">
        <f t="shared" si="1185"/>
        <v>0</v>
      </c>
      <c r="CES142" s="119">
        <f t="shared" si="1185"/>
        <v>0</v>
      </c>
      <c r="CET142" s="119">
        <f t="shared" si="1185"/>
        <v>0</v>
      </c>
      <c r="CEU142" s="119">
        <f t="shared" si="1185"/>
        <v>0</v>
      </c>
      <c r="CEV142" s="119">
        <f t="shared" si="1185"/>
        <v>0</v>
      </c>
      <c r="CEW142" s="119">
        <f t="shared" si="1185"/>
        <v>0</v>
      </c>
      <c r="CEX142" s="119">
        <f t="shared" si="1185"/>
        <v>0</v>
      </c>
      <c r="CEY142" s="119">
        <f t="shared" si="1185"/>
        <v>0</v>
      </c>
      <c r="CEZ142" s="119">
        <f t="shared" ref="CEZ142:CHK142" si="1186">CEZ141/COUNTIFS($A$5:$A$115,2)</f>
        <v>0</v>
      </c>
      <c r="CFA142" s="119">
        <f t="shared" si="1186"/>
        <v>0</v>
      </c>
      <c r="CFB142" s="119">
        <f t="shared" si="1186"/>
        <v>0</v>
      </c>
      <c r="CFC142" s="119">
        <f t="shared" si="1186"/>
        <v>0</v>
      </c>
      <c r="CFD142" s="119">
        <f t="shared" si="1186"/>
        <v>0</v>
      </c>
      <c r="CFE142" s="119">
        <f t="shared" si="1186"/>
        <v>0</v>
      </c>
      <c r="CFF142" s="119">
        <f t="shared" si="1186"/>
        <v>0</v>
      </c>
      <c r="CFG142" s="119">
        <f t="shared" si="1186"/>
        <v>0</v>
      </c>
      <c r="CFH142" s="119">
        <f t="shared" si="1186"/>
        <v>0</v>
      </c>
      <c r="CFI142" s="119">
        <f t="shared" si="1186"/>
        <v>0</v>
      </c>
      <c r="CFJ142" s="119">
        <f t="shared" si="1186"/>
        <v>0</v>
      </c>
      <c r="CFK142" s="119">
        <f t="shared" si="1186"/>
        <v>0</v>
      </c>
      <c r="CFL142" s="119">
        <f t="shared" si="1186"/>
        <v>0</v>
      </c>
      <c r="CFM142" s="119">
        <f t="shared" si="1186"/>
        <v>0</v>
      </c>
      <c r="CFN142" s="119">
        <f t="shared" si="1186"/>
        <v>0</v>
      </c>
      <c r="CFO142" s="119">
        <f t="shared" si="1186"/>
        <v>0</v>
      </c>
      <c r="CFP142" s="119">
        <f t="shared" si="1186"/>
        <v>0</v>
      </c>
      <c r="CFQ142" s="119">
        <f t="shared" si="1186"/>
        <v>0</v>
      </c>
      <c r="CFR142" s="119">
        <f t="shared" si="1186"/>
        <v>0</v>
      </c>
      <c r="CFS142" s="119">
        <f t="shared" si="1186"/>
        <v>0</v>
      </c>
      <c r="CFT142" s="119">
        <f t="shared" si="1186"/>
        <v>0</v>
      </c>
      <c r="CFU142" s="119">
        <f t="shared" si="1186"/>
        <v>0</v>
      </c>
      <c r="CFV142" s="119">
        <f t="shared" si="1186"/>
        <v>0</v>
      </c>
      <c r="CFW142" s="119">
        <f t="shared" si="1186"/>
        <v>0</v>
      </c>
      <c r="CFX142" s="119">
        <f t="shared" si="1186"/>
        <v>0</v>
      </c>
      <c r="CFY142" s="119">
        <f t="shared" si="1186"/>
        <v>0</v>
      </c>
      <c r="CFZ142" s="119">
        <f t="shared" si="1186"/>
        <v>0</v>
      </c>
      <c r="CGA142" s="119">
        <f t="shared" si="1186"/>
        <v>0</v>
      </c>
      <c r="CGB142" s="119">
        <f t="shared" si="1186"/>
        <v>0</v>
      </c>
      <c r="CGC142" s="119">
        <f t="shared" si="1186"/>
        <v>0</v>
      </c>
      <c r="CGD142" s="119">
        <f t="shared" si="1186"/>
        <v>0</v>
      </c>
      <c r="CGE142" s="119">
        <f t="shared" si="1186"/>
        <v>0</v>
      </c>
      <c r="CGF142" s="119">
        <f t="shared" si="1186"/>
        <v>0</v>
      </c>
      <c r="CGG142" s="119">
        <f t="shared" si="1186"/>
        <v>0</v>
      </c>
      <c r="CGH142" s="119">
        <f t="shared" si="1186"/>
        <v>0</v>
      </c>
      <c r="CGI142" s="119">
        <f t="shared" si="1186"/>
        <v>0</v>
      </c>
      <c r="CGJ142" s="119">
        <f t="shared" si="1186"/>
        <v>0</v>
      </c>
      <c r="CGK142" s="119">
        <f t="shared" si="1186"/>
        <v>0</v>
      </c>
      <c r="CGL142" s="119">
        <f t="shared" si="1186"/>
        <v>0</v>
      </c>
      <c r="CGM142" s="119">
        <f t="shared" si="1186"/>
        <v>0</v>
      </c>
      <c r="CGN142" s="119">
        <f t="shared" si="1186"/>
        <v>0</v>
      </c>
      <c r="CGO142" s="119">
        <f t="shared" si="1186"/>
        <v>0</v>
      </c>
      <c r="CGP142" s="119">
        <f t="shared" si="1186"/>
        <v>0</v>
      </c>
      <c r="CGQ142" s="119">
        <f t="shared" si="1186"/>
        <v>0</v>
      </c>
      <c r="CGR142" s="119">
        <f t="shared" si="1186"/>
        <v>0</v>
      </c>
      <c r="CGS142" s="119">
        <f t="shared" si="1186"/>
        <v>0</v>
      </c>
      <c r="CGT142" s="119">
        <f t="shared" si="1186"/>
        <v>0</v>
      </c>
      <c r="CGU142" s="119">
        <f t="shared" si="1186"/>
        <v>0</v>
      </c>
      <c r="CGV142" s="119">
        <f t="shared" si="1186"/>
        <v>0</v>
      </c>
      <c r="CGW142" s="119">
        <f t="shared" si="1186"/>
        <v>0</v>
      </c>
      <c r="CGX142" s="119">
        <f t="shared" si="1186"/>
        <v>0</v>
      </c>
      <c r="CGY142" s="119">
        <f t="shared" si="1186"/>
        <v>0</v>
      </c>
      <c r="CGZ142" s="119">
        <f t="shared" si="1186"/>
        <v>0</v>
      </c>
      <c r="CHA142" s="119">
        <f t="shared" si="1186"/>
        <v>0</v>
      </c>
      <c r="CHB142" s="119">
        <f t="shared" si="1186"/>
        <v>0</v>
      </c>
      <c r="CHC142" s="119">
        <f t="shared" si="1186"/>
        <v>0</v>
      </c>
      <c r="CHD142" s="119">
        <f t="shared" si="1186"/>
        <v>0</v>
      </c>
      <c r="CHE142" s="119">
        <f t="shared" si="1186"/>
        <v>0</v>
      </c>
      <c r="CHF142" s="119">
        <f t="shared" si="1186"/>
        <v>0</v>
      </c>
      <c r="CHG142" s="119">
        <f t="shared" si="1186"/>
        <v>0</v>
      </c>
      <c r="CHH142" s="119">
        <f t="shared" si="1186"/>
        <v>0</v>
      </c>
      <c r="CHI142" s="119">
        <f t="shared" si="1186"/>
        <v>0</v>
      </c>
      <c r="CHJ142" s="119">
        <f t="shared" si="1186"/>
        <v>0</v>
      </c>
      <c r="CHK142" s="119">
        <f t="shared" si="1186"/>
        <v>0</v>
      </c>
      <c r="CHL142" s="119">
        <f t="shared" ref="CHL142:CJW142" si="1187">CHL141/COUNTIFS($A$5:$A$115,2)</f>
        <v>0</v>
      </c>
      <c r="CHM142" s="119">
        <f t="shared" si="1187"/>
        <v>0</v>
      </c>
      <c r="CHN142" s="119">
        <f t="shared" si="1187"/>
        <v>0</v>
      </c>
      <c r="CHO142" s="119">
        <f t="shared" si="1187"/>
        <v>0</v>
      </c>
      <c r="CHP142" s="119">
        <f t="shared" si="1187"/>
        <v>0</v>
      </c>
      <c r="CHQ142" s="119">
        <f t="shared" si="1187"/>
        <v>0</v>
      </c>
      <c r="CHR142" s="119">
        <f t="shared" si="1187"/>
        <v>0</v>
      </c>
      <c r="CHS142" s="119">
        <f t="shared" si="1187"/>
        <v>0</v>
      </c>
      <c r="CHT142" s="119">
        <f t="shared" si="1187"/>
        <v>0</v>
      </c>
      <c r="CHU142" s="119">
        <f t="shared" si="1187"/>
        <v>0</v>
      </c>
      <c r="CHV142" s="119">
        <f t="shared" si="1187"/>
        <v>0</v>
      </c>
      <c r="CHW142" s="119">
        <f t="shared" si="1187"/>
        <v>0</v>
      </c>
      <c r="CHX142" s="119">
        <f t="shared" si="1187"/>
        <v>0</v>
      </c>
      <c r="CHY142" s="119">
        <f t="shared" si="1187"/>
        <v>0</v>
      </c>
      <c r="CHZ142" s="119">
        <f t="shared" si="1187"/>
        <v>0</v>
      </c>
      <c r="CIA142" s="119">
        <f t="shared" si="1187"/>
        <v>0</v>
      </c>
      <c r="CIB142" s="119">
        <f t="shared" si="1187"/>
        <v>0</v>
      </c>
      <c r="CIC142" s="119">
        <f t="shared" si="1187"/>
        <v>0</v>
      </c>
      <c r="CID142" s="119">
        <f t="shared" si="1187"/>
        <v>0</v>
      </c>
      <c r="CIE142" s="119">
        <f t="shared" si="1187"/>
        <v>0</v>
      </c>
      <c r="CIF142" s="119">
        <f t="shared" si="1187"/>
        <v>0</v>
      </c>
      <c r="CIG142" s="119">
        <f t="shared" si="1187"/>
        <v>0</v>
      </c>
      <c r="CIH142" s="119">
        <f t="shared" si="1187"/>
        <v>0</v>
      </c>
      <c r="CII142" s="119">
        <f t="shared" si="1187"/>
        <v>0</v>
      </c>
      <c r="CIJ142" s="119">
        <f t="shared" si="1187"/>
        <v>0</v>
      </c>
      <c r="CIK142" s="119">
        <f t="shared" si="1187"/>
        <v>0</v>
      </c>
      <c r="CIL142" s="119">
        <f t="shared" si="1187"/>
        <v>0</v>
      </c>
      <c r="CIM142" s="119">
        <f t="shared" si="1187"/>
        <v>0</v>
      </c>
      <c r="CIN142" s="119">
        <f t="shared" si="1187"/>
        <v>0</v>
      </c>
      <c r="CIO142" s="119">
        <f t="shared" si="1187"/>
        <v>0</v>
      </c>
      <c r="CIP142" s="119">
        <f t="shared" si="1187"/>
        <v>0</v>
      </c>
      <c r="CIQ142" s="119">
        <f t="shared" si="1187"/>
        <v>0</v>
      </c>
      <c r="CIR142" s="119">
        <f t="shared" si="1187"/>
        <v>0</v>
      </c>
      <c r="CIS142" s="119">
        <f t="shared" si="1187"/>
        <v>0</v>
      </c>
      <c r="CIT142" s="119">
        <f t="shared" si="1187"/>
        <v>0</v>
      </c>
      <c r="CIU142" s="119">
        <f t="shared" si="1187"/>
        <v>0</v>
      </c>
      <c r="CIV142" s="119">
        <f t="shared" si="1187"/>
        <v>0</v>
      </c>
      <c r="CIW142" s="119">
        <f t="shared" si="1187"/>
        <v>0</v>
      </c>
      <c r="CIX142" s="119">
        <f t="shared" si="1187"/>
        <v>0</v>
      </c>
      <c r="CIY142" s="119">
        <f t="shared" si="1187"/>
        <v>0</v>
      </c>
      <c r="CIZ142" s="119">
        <f t="shared" si="1187"/>
        <v>0</v>
      </c>
      <c r="CJA142" s="119">
        <f t="shared" si="1187"/>
        <v>0</v>
      </c>
      <c r="CJB142" s="119">
        <f t="shared" si="1187"/>
        <v>0</v>
      </c>
      <c r="CJC142" s="119">
        <f t="shared" si="1187"/>
        <v>0</v>
      </c>
      <c r="CJD142" s="119">
        <f t="shared" si="1187"/>
        <v>0</v>
      </c>
      <c r="CJE142" s="119">
        <f t="shared" si="1187"/>
        <v>0</v>
      </c>
      <c r="CJF142" s="119">
        <f t="shared" si="1187"/>
        <v>0</v>
      </c>
      <c r="CJG142" s="119">
        <f t="shared" si="1187"/>
        <v>0</v>
      </c>
      <c r="CJH142" s="119">
        <f t="shared" si="1187"/>
        <v>0</v>
      </c>
      <c r="CJI142" s="119">
        <f t="shared" si="1187"/>
        <v>0</v>
      </c>
      <c r="CJJ142" s="119">
        <f t="shared" si="1187"/>
        <v>0</v>
      </c>
      <c r="CJK142" s="119">
        <f t="shared" si="1187"/>
        <v>0</v>
      </c>
      <c r="CJL142" s="119">
        <f t="shared" si="1187"/>
        <v>0</v>
      </c>
      <c r="CJM142" s="119">
        <f t="shared" si="1187"/>
        <v>0</v>
      </c>
      <c r="CJN142" s="119">
        <f t="shared" si="1187"/>
        <v>0</v>
      </c>
      <c r="CJO142" s="119">
        <f t="shared" si="1187"/>
        <v>0</v>
      </c>
      <c r="CJP142" s="119">
        <f t="shared" si="1187"/>
        <v>0</v>
      </c>
      <c r="CJQ142" s="119">
        <f t="shared" si="1187"/>
        <v>0</v>
      </c>
      <c r="CJR142" s="119">
        <f t="shared" si="1187"/>
        <v>0</v>
      </c>
      <c r="CJS142" s="119">
        <f t="shared" si="1187"/>
        <v>0</v>
      </c>
      <c r="CJT142" s="119">
        <f t="shared" si="1187"/>
        <v>0</v>
      </c>
      <c r="CJU142" s="119">
        <f t="shared" si="1187"/>
        <v>0</v>
      </c>
      <c r="CJV142" s="119">
        <f t="shared" si="1187"/>
        <v>0</v>
      </c>
      <c r="CJW142" s="119">
        <f t="shared" si="1187"/>
        <v>0</v>
      </c>
      <c r="CJX142" s="119">
        <f t="shared" ref="CJX142:CMI142" si="1188">CJX141/COUNTIFS($A$5:$A$115,2)</f>
        <v>0</v>
      </c>
      <c r="CJY142" s="119">
        <f t="shared" si="1188"/>
        <v>0</v>
      </c>
      <c r="CJZ142" s="119">
        <f t="shared" si="1188"/>
        <v>0</v>
      </c>
      <c r="CKA142" s="119">
        <f t="shared" si="1188"/>
        <v>0</v>
      </c>
      <c r="CKB142" s="119">
        <f t="shared" si="1188"/>
        <v>0</v>
      </c>
      <c r="CKC142" s="119">
        <f t="shared" si="1188"/>
        <v>0</v>
      </c>
      <c r="CKD142" s="119">
        <f t="shared" si="1188"/>
        <v>0</v>
      </c>
      <c r="CKE142" s="119">
        <f t="shared" si="1188"/>
        <v>0</v>
      </c>
      <c r="CKF142" s="119">
        <f t="shared" si="1188"/>
        <v>0</v>
      </c>
      <c r="CKG142" s="119">
        <f t="shared" si="1188"/>
        <v>0</v>
      </c>
      <c r="CKH142" s="119">
        <f t="shared" si="1188"/>
        <v>0</v>
      </c>
      <c r="CKI142" s="119">
        <f t="shared" si="1188"/>
        <v>0</v>
      </c>
      <c r="CKJ142" s="119">
        <f t="shared" si="1188"/>
        <v>0</v>
      </c>
      <c r="CKK142" s="119">
        <f t="shared" si="1188"/>
        <v>0</v>
      </c>
      <c r="CKL142" s="119">
        <f t="shared" si="1188"/>
        <v>0</v>
      </c>
      <c r="CKM142" s="119">
        <f t="shared" si="1188"/>
        <v>0</v>
      </c>
      <c r="CKN142" s="119">
        <f t="shared" si="1188"/>
        <v>0</v>
      </c>
      <c r="CKO142" s="119">
        <f t="shared" si="1188"/>
        <v>0</v>
      </c>
      <c r="CKP142" s="119">
        <f t="shared" si="1188"/>
        <v>0</v>
      </c>
      <c r="CKQ142" s="119">
        <f t="shared" si="1188"/>
        <v>0</v>
      </c>
      <c r="CKR142" s="119">
        <f t="shared" si="1188"/>
        <v>0</v>
      </c>
      <c r="CKS142" s="119">
        <f t="shared" si="1188"/>
        <v>0</v>
      </c>
      <c r="CKT142" s="119">
        <f t="shared" si="1188"/>
        <v>0</v>
      </c>
      <c r="CKU142" s="119">
        <f t="shared" si="1188"/>
        <v>0</v>
      </c>
      <c r="CKV142" s="119">
        <f t="shared" si="1188"/>
        <v>0</v>
      </c>
      <c r="CKW142" s="119">
        <f t="shared" si="1188"/>
        <v>0</v>
      </c>
      <c r="CKX142" s="119">
        <f t="shared" si="1188"/>
        <v>0</v>
      </c>
      <c r="CKY142" s="119">
        <f t="shared" si="1188"/>
        <v>0</v>
      </c>
      <c r="CKZ142" s="119">
        <f t="shared" si="1188"/>
        <v>0</v>
      </c>
      <c r="CLA142" s="119">
        <f t="shared" si="1188"/>
        <v>0</v>
      </c>
      <c r="CLB142" s="119">
        <f t="shared" si="1188"/>
        <v>0</v>
      </c>
      <c r="CLC142" s="119">
        <f t="shared" si="1188"/>
        <v>0</v>
      </c>
      <c r="CLD142" s="119">
        <f t="shared" si="1188"/>
        <v>0</v>
      </c>
      <c r="CLE142" s="119">
        <f t="shared" si="1188"/>
        <v>0</v>
      </c>
      <c r="CLF142" s="119">
        <f t="shared" si="1188"/>
        <v>0</v>
      </c>
      <c r="CLG142" s="119">
        <f t="shared" si="1188"/>
        <v>0</v>
      </c>
      <c r="CLH142" s="119">
        <f t="shared" si="1188"/>
        <v>0</v>
      </c>
      <c r="CLI142" s="119">
        <f t="shared" si="1188"/>
        <v>0</v>
      </c>
      <c r="CLJ142" s="119">
        <f t="shared" si="1188"/>
        <v>0</v>
      </c>
      <c r="CLK142" s="119">
        <f t="shared" si="1188"/>
        <v>0</v>
      </c>
      <c r="CLL142" s="119">
        <f t="shared" si="1188"/>
        <v>0</v>
      </c>
      <c r="CLM142" s="119">
        <f t="shared" si="1188"/>
        <v>0</v>
      </c>
      <c r="CLN142" s="119">
        <f t="shared" si="1188"/>
        <v>0</v>
      </c>
      <c r="CLO142" s="119">
        <f t="shared" si="1188"/>
        <v>0</v>
      </c>
      <c r="CLP142" s="119">
        <f t="shared" si="1188"/>
        <v>0</v>
      </c>
      <c r="CLQ142" s="119">
        <f t="shared" si="1188"/>
        <v>0</v>
      </c>
      <c r="CLR142" s="119">
        <f t="shared" si="1188"/>
        <v>0</v>
      </c>
      <c r="CLS142" s="119">
        <f t="shared" si="1188"/>
        <v>0</v>
      </c>
      <c r="CLT142" s="119">
        <f t="shared" si="1188"/>
        <v>0</v>
      </c>
      <c r="CLU142" s="119">
        <f t="shared" si="1188"/>
        <v>0</v>
      </c>
      <c r="CLV142" s="119">
        <f t="shared" si="1188"/>
        <v>0</v>
      </c>
      <c r="CLW142" s="119">
        <f t="shared" si="1188"/>
        <v>0</v>
      </c>
      <c r="CLX142" s="119">
        <f t="shared" si="1188"/>
        <v>0</v>
      </c>
      <c r="CLY142" s="119">
        <f t="shared" si="1188"/>
        <v>0</v>
      </c>
      <c r="CLZ142" s="119">
        <f t="shared" si="1188"/>
        <v>0</v>
      </c>
      <c r="CMA142" s="119">
        <f t="shared" si="1188"/>
        <v>0</v>
      </c>
      <c r="CMB142" s="119">
        <f t="shared" si="1188"/>
        <v>0</v>
      </c>
      <c r="CMC142" s="119">
        <f t="shared" si="1188"/>
        <v>0</v>
      </c>
      <c r="CMD142" s="119">
        <f t="shared" si="1188"/>
        <v>0</v>
      </c>
      <c r="CME142" s="119">
        <f t="shared" si="1188"/>
        <v>0</v>
      </c>
      <c r="CMF142" s="119">
        <f t="shared" si="1188"/>
        <v>0</v>
      </c>
      <c r="CMG142" s="119">
        <f t="shared" si="1188"/>
        <v>0</v>
      </c>
      <c r="CMH142" s="119">
        <f t="shared" si="1188"/>
        <v>0</v>
      </c>
      <c r="CMI142" s="119">
        <f t="shared" si="1188"/>
        <v>0</v>
      </c>
      <c r="CMJ142" s="119">
        <f t="shared" ref="CMJ142:COU142" si="1189">CMJ141/COUNTIFS($A$5:$A$115,2)</f>
        <v>0</v>
      </c>
      <c r="CMK142" s="119">
        <f t="shared" si="1189"/>
        <v>0</v>
      </c>
      <c r="CML142" s="119">
        <f t="shared" si="1189"/>
        <v>0</v>
      </c>
      <c r="CMM142" s="119">
        <f t="shared" si="1189"/>
        <v>0</v>
      </c>
      <c r="CMN142" s="119">
        <f t="shared" si="1189"/>
        <v>0</v>
      </c>
      <c r="CMO142" s="119">
        <f t="shared" si="1189"/>
        <v>0</v>
      </c>
      <c r="CMP142" s="119">
        <f t="shared" si="1189"/>
        <v>0</v>
      </c>
      <c r="CMQ142" s="119">
        <f t="shared" si="1189"/>
        <v>0</v>
      </c>
      <c r="CMR142" s="119">
        <f t="shared" si="1189"/>
        <v>0</v>
      </c>
      <c r="CMS142" s="119">
        <f t="shared" si="1189"/>
        <v>0</v>
      </c>
      <c r="CMT142" s="119">
        <f t="shared" si="1189"/>
        <v>0</v>
      </c>
      <c r="CMU142" s="119">
        <f t="shared" si="1189"/>
        <v>0</v>
      </c>
      <c r="CMV142" s="119">
        <f t="shared" si="1189"/>
        <v>0</v>
      </c>
      <c r="CMW142" s="119">
        <f t="shared" si="1189"/>
        <v>0</v>
      </c>
      <c r="CMX142" s="119">
        <f t="shared" si="1189"/>
        <v>0</v>
      </c>
      <c r="CMY142" s="119">
        <f t="shared" si="1189"/>
        <v>0</v>
      </c>
      <c r="CMZ142" s="119">
        <f t="shared" si="1189"/>
        <v>0</v>
      </c>
      <c r="CNA142" s="119">
        <f t="shared" si="1189"/>
        <v>0</v>
      </c>
      <c r="CNB142" s="119">
        <f t="shared" si="1189"/>
        <v>0</v>
      </c>
      <c r="CNC142" s="119">
        <f t="shared" si="1189"/>
        <v>0</v>
      </c>
      <c r="CND142" s="119">
        <f t="shared" si="1189"/>
        <v>0</v>
      </c>
      <c r="CNE142" s="119">
        <f t="shared" si="1189"/>
        <v>0</v>
      </c>
      <c r="CNF142" s="119">
        <f t="shared" si="1189"/>
        <v>0</v>
      </c>
      <c r="CNG142" s="119">
        <f t="shared" si="1189"/>
        <v>0</v>
      </c>
      <c r="CNH142" s="119">
        <f t="shared" si="1189"/>
        <v>0</v>
      </c>
      <c r="CNI142" s="119">
        <f t="shared" si="1189"/>
        <v>0</v>
      </c>
      <c r="CNJ142" s="119">
        <f t="shared" si="1189"/>
        <v>0</v>
      </c>
      <c r="CNK142" s="119">
        <f t="shared" si="1189"/>
        <v>0</v>
      </c>
      <c r="CNL142" s="119">
        <f t="shared" si="1189"/>
        <v>0</v>
      </c>
      <c r="CNM142" s="119">
        <f t="shared" si="1189"/>
        <v>0</v>
      </c>
      <c r="CNN142" s="119">
        <f t="shared" si="1189"/>
        <v>0</v>
      </c>
      <c r="CNO142" s="119">
        <f t="shared" si="1189"/>
        <v>0</v>
      </c>
      <c r="CNP142" s="119">
        <f t="shared" si="1189"/>
        <v>0</v>
      </c>
      <c r="CNQ142" s="119">
        <f t="shared" si="1189"/>
        <v>0</v>
      </c>
      <c r="CNR142" s="119">
        <f t="shared" si="1189"/>
        <v>0</v>
      </c>
      <c r="CNS142" s="119">
        <f t="shared" si="1189"/>
        <v>0</v>
      </c>
      <c r="CNT142" s="119">
        <f t="shared" si="1189"/>
        <v>0</v>
      </c>
      <c r="CNU142" s="119">
        <f t="shared" si="1189"/>
        <v>0</v>
      </c>
      <c r="CNV142" s="119">
        <f t="shared" si="1189"/>
        <v>0</v>
      </c>
      <c r="CNW142" s="119">
        <f t="shared" si="1189"/>
        <v>0</v>
      </c>
      <c r="CNX142" s="119">
        <f t="shared" si="1189"/>
        <v>0</v>
      </c>
      <c r="CNY142" s="119">
        <f t="shared" si="1189"/>
        <v>0</v>
      </c>
      <c r="CNZ142" s="119">
        <f t="shared" si="1189"/>
        <v>0</v>
      </c>
      <c r="COA142" s="119">
        <f t="shared" si="1189"/>
        <v>0</v>
      </c>
      <c r="COB142" s="119">
        <f t="shared" si="1189"/>
        <v>0</v>
      </c>
      <c r="COC142" s="119">
        <f t="shared" si="1189"/>
        <v>0</v>
      </c>
      <c r="COD142" s="119">
        <f t="shared" si="1189"/>
        <v>0</v>
      </c>
      <c r="COE142" s="119">
        <f t="shared" si="1189"/>
        <v>0</v>
      </c>
      <c r="COF142" s="119">
        <f t="shared" si="1189"/>
        <v>0</v>
      </c>
      <c r="COG142" s="119">
        <f t="shared" si="1189"/>
        <v>0</v>
      </c>
      <c r="COH142" s="119">
        <f t="shared" si="1189"/>
        <v>0</v>
      </c>
      <c r="COI142" s="119">
        <f t="shared" si="1189"/>
        <v>0</v>
      </c>
      <c r="COJ142" s="119">
        <f t="shared" si="1189"/>
        <v>0</v>
      </c>
      <c r="COK142" s="119">
        <f t="shared" si="1189"/>
        <v>0</v>
      </c>
      <c r="COL142" s="119">
        <f t="shared" si="1189"/>
        <v>0</v>
      </c>
      <c r="COM142" s="119">
        <f t="shared" si="1189"/>
        <v>0</v>
      </c>
      <c r="CON142" s="119">
        <f t="shared" si="1189"/>
        <v>0</v>
      </c>
      <c r="COO142" s="119">
        <f t="shared" si="1189"/>
        <v>0</v>
      </c>
      <c r="COP142" s="119">
        <f t="shared" si="1189"/>
        <v>0</v>
      </c>
      <c r="COQ142" s="119">
        <f t="shared" si="1189"/>
        <v>0</v>
      </c>
      <c r="COR142" s="119">
        <f t="shared" si="1189"/>
        <v>0</v>
      </c>
      <c r="COS142" s="119">
        <f t="shared" si="1189"/>
        <v>0</v>
      </c>
      <c r="COT142" s="119">
        <f t="shared" si="1189"/>
        <v>0</v>
      </c>
      <c r="COU142" s="119">
        <f t="shared" si="1189"/>
        <v>0</v>
      </c>
      <c r="COV142" s="119">
        <f t="shared" ref="COV142:CRG142" si="1190">COV141/COUNTIFS($A$5:$A$115,2)</f>
        <v>0</v>
      </c>
      <c r="COW142" s="119">
        <f t="shared" si="1190"/>
        <v>0</v>
      </c>
      <c r="COX142" s="119">
        <f t="shared" si="1190"/>
        <v>0</v>
      </c>
      <c r="COY142" s="119">
        <f t="shared" si="1190"/>
        <v>0</v>
      </c>
      <c r="COZ142" s="119">
        <f t="shared" si="1190"/>
        <v>0</v>
      </c>
      <c r="CPA142" s="119">
        <f t="shared" si="1190"/>
        <v>0</v>
      </c>
      <c r="CPB142" s="119">
        <f t="shared" si="1190"/>
        <v>0</v>
      </c>
      <c r="CPC142" s="119">
        <f t="shared" si="1190"/>
        <v>0</v>
      </c>
      <c r="CPD142" s="119">
        <f t="shared" si="1190"/>
        <v>0</v>
      </c>
      <c r="CPE142" s="119">
        <f t="shared" si="1190"/>
        <v>0</v>
      </c>
      <c r="CPF142" s="119">
        <f t="shared" si="1190"/>
        <v>0</v>
      </c>
      <c r="CPG142" s="119">
        <f t="shared" si="1190"/>
        <v>0</v>
      </c>
      <c r="CPH142" s="119">
        <f t="shared" si="1190"/>
        <v>0</v>
      </c>
      <c r="CPI142" s="119">
        <f t="shared" si="1190"/>
        <v>0</v>
      </c>
      <c r="CPJ142" s="119">
        <f t="shared" si="1190"/>
        <v>0</v>
      </c>
      <c r="CPK142" s="119">
        <f t="shared" si="1190"/>
        <v>0</v>
      </c>
      <c r="CPL142" s="119">
        <f t="shared" si="1190"/>
        <v>0</v>
      </c>
      <c r="CPM142" s="119">
        <f t="shared" si="1190"/>
        <v>0</v>
      </c>
      <c r="CPN142" s="119">
        <f t="shared" si="1190"/>
        <v>0</v>
      </c>
      <c r="CPO142" s="119">
        <f t="shared" si="1190"/>
        <v>0</v>
      </c>
      <c r="CPP142" s="119">
        <f t="shared" si="1190"/>
        <v>0</v>
      </c>
      <c r="CPQ142" s="119">
        <f t="shared" si="1190"/>
        <v>0</v>
      </c>
      <c r="CPR142" s="119">
        <f t="shared" si="1190"/>
        <v>0</v>
      </c>
      <c r="CPS142" s="119">
        <f t="shared" si="1190"/>
        <v>0</v>
      </c>
      <c r="CPT142" s="119">
        <f t="shared" si="1190"/>
        <v>0</v>
      </c>
      <c r="CPU142" s="119">
        <f t="shared" si="1190"/>
        <v>0</v>
      </c>
      <c r="CPV142" s="119">
        <f t="shared" si="1190"/>
        <v>0</v>
      </c>
      <c r="CPW142" s="119">
        <f t="shared" si="1190"/>
        <v>0</v>
      </c>
      <c r="CPX142" s="119">
        <f t="shared" si="1190"/>
        <v>0</v>
      </c>
      <c r="CPY142" s="119">
        <f t="shared" si="1190"/>
        <v>0</v>
      </c>
      <c r="CPZ142" s="119">
        <f t="shared" si="1190"/>
        <v>0</v>
      </c>
      <c r="CQA142" s="119">
        <f t="shared" si="1190"/>
        <v>0</v>
      </c>
      <c r="CQB142" s="119">
        <f t="shared" si="1190"/>
        <v>0</v>
      </c>
      <c r="CQC142" s="119">
        <f t="shared" si="1190"/>
        <v>0</v>
      </c>
      <c r="CQD142" s="119">
        <f t="shared" si="1190"/>
        <v>0</v>
      </c>
      <c r="CQE142" s="119">
        <f t="shared" si="1190"/>
        <v>0</v>
      </c>
      <c r="CQF142" s="119">
        <f t="shared" si="1190"/>
        <v>0</v>
      </c>
      <c r="CQG142" s="119">
        <f t="shared" si="1190"/>
        <v>0</v>
      </c>
      <c r="CQH142" s="119">
        <f t="shared" si="1190"/>
        <v>0</v>
      </c>
      <c r="CQI142" s="119">
        <f t="shared" si="1190"/>
        <v>0</v>
      </c>
      <c r="CQJ142" s="119">
        <f t="shared" si="1190"/>
        <v>0</v>
      </c>
      <c r="CQK142" s="119">
        <f t="shared" si="1190"/>
        <v>0</v>
      </c>
      <c r="CQL142" s="119">
        <f t="shared" si="1190"/>
        <v>0</v>
      </c>
      <c r="CQM142" s="119">
        <f t="shared" si="1190"/>
        <v>0</v>
      </c>
      <c r="CQN142" s="119">
        <f t="shared" si="1190"/>
        <v>0</v>
      </c>
      <c r="CQO142" s="119">
        <f t="shared" si="1190"/>
        <v>0</v>
      </c>
      <c r="CQP142" s="119">
        <f t="shared" si="1190"/>
        <v>0</v>
      </c>
      <c r="CQQ142" s="119">
        <f t="shared" si="1190"/>
        <v>0</v>
      </c>
      <c r="CQR142" s="119">
        <f t="shared" si="1190"/>
        <v>0</v>
      </c>
      <c r="CQS142" s="119">
        <f t="shared" si="1190"/>
        <v>0</v>
      </c>
      <c r="CQT142" s="119">
        <f t="shared" si="1190"/>
        <v>0</v>
      </c>
      <c r="CQU142" s="119">
        <f t="shared" si="1190"/>
        <v>0</v>
      </c>
      <c r="CQV142" s="119">
        <f t="shared" si="1190"/>
        <v>0</v>
      </c>
      <c r="CQW142" s="119">
        <f t="shared" si="1190"/>
        <v>0</v>
      </c>
      <c r="CQX142" s="119">
        <f t="shared" si="1190"/>
        <v>0</v>
      </c>
      <c r="CQY142" s="119">
        <f t="shared" si="1190"/>
        <v>0</v>
      </c>
      <c r="CQZ142" s="119">
        <f t="shared" si="1190"/>
        <v>0</v>
      </c>
      <c r="CRA142" s="119">
        <f t="shared" si="1190"/>
        <v>0</v>
      </c>
      <c r="CRB142" s="119">
        <f t="shared" si="1190"/>
        <v>0</v>
      </c>
      <c r="CRC142" s="119">
        <f t="shared" si="1190"/>
        <v>0</v>
      </c>
      <c r="CRD142" s="119">
        <f t="shared" si="1190"/>
        <v>0</v>
      </c>
      <c r="CRE142" s="119">
        <f t="shared" si="1190"/>
        <v>0</v>
      </c>
      <c r="CRF142" s="119">
        <f t="shared" si="1190"/>
        <v>0</v>
      </c>
      <c r="CRG142" s="119">
        <f t="shared" si="1190"/>
        <v>0</v>
      </c>
      <c r="CRH142" s="119">
        <f t="shared" ref="CRH142:CTS142" si="1191">CRH141/COUNTIFS($A$5:$A$115,2)</f>
        <v>0</v>
      </c>
      <c r="CRI142" s="119">
        <f t="shared" si="1191"/>
        <v>0</v>
      </c>
      <c r="CRJ142" s="119">
        <f t="shared" si="1191"/>
        <v>0</v>
      </c>
      <c r="CRK142" s="119">
        <f t="shared" si="1191"/>
        <v>0</v>
      </c>
      <c r="CRL142" s="119">
        <f t="shared" si="1191"/>
        <v>0</v>
      </c>
      <c r="CRM142" s="119">
        <f t="shared" si="1191"/>
        <v>0</v>
      </c>
      <c r="CRN142" s="119">
        <f t="shared" si="1191"/>
        <v>0</v>
      </c>
      <c r="CRO142" s="119">
        <f t="shared" si="1191"/>
        <v>0</v>
      </c>
      <c r="CRP142" s="119">
        <f t="shared" si="1191"/>
        <v>0</v>
      </c>
      <c r="CRQ142" s="119">
        <f t="shared" si="1191"/>
        <v>0</v>
      </c>
      <c r="CRR142" s="119">
        <f t="shared" si="1191"/>
        <v>0</v>
      </c>
      <c r="CRS142" s="119">
        <f t="shared" si="1191"/>
        <v>0</v>
      </c>
      <c r="CRT142" s="119">
        <f t="shared" si="1191"/>
        <v>0</v>
      </c>
      <c r="CRU142" s="119">
        <f t="shared" si="1191"/>
        <v>0</v>
      </c>
      <c r="CRV142" s="119">
        <f t="shared" si="1191"/>
        <v>0</v>
      </c>
      <c r="CRW142" s="119">
        <f t="shared" si="1191"/>
        <v>0</v>
      </c>
      <c r="CRX142" s="119">
        <f t="shared" si="1191"/>
        <v>0</v>
      </c>
      <c r="CRY142" s="119">
        <f t="shared" si="1191"/>
        <v>0</v>
      </c>
      <c r="CRZ142" s="119">
        <f t="shared" si="1191"/>
        <v>0</v>
      </c>
      <c r="CSA142" s="119">
        <f t="shared" si="1191"/>
        <v>0</v>
      </c>
      <c r="CSB142" s="119">
        <f t="shared" si="1191"/>
        <v>0</v>
      </c>
      <c r="CSC142" s="119">
        <f t="shared" si="1191"/>
        <v>0</v>
      </c>
      <c r="CSD142" s="119">
        <f t="shared" si="1191"/>
        <v>0</v>
      </c>
      <c r="CSE142" s="119">
        <f t="shared" si="1191"/>
        <v>0</v>
      </c>
      <c r="CSF142" s="119">
        <f t="shared" si="1191"/>
        <v>0</v>
      </c>
      <c r="CSG142" s="119">
        <f t="shared" si="1191"/>
        <v>0</v>
      </c>
      <c r="CSH142" s="119">
        <f t="shared" si="1191"/>
        <v>0</v>
      </c>
      <c r="CSI142" s="119">
        <f t="shared" si="1191"/>
        <v>0</v>
      </c>
      <c r="CSJ142" s="119">
        <f t="shared" si="1191"/>
        <v>0</v>
      </c>
      <c r="CSK142" s="119">
        <f t="shared" si="1191"/>
        <v>0</v>
      </c>
      <c r="CSL142" s="119">
        <f t="shared" si="1191"/>
        <v>0</v>
      </c>
      <c r="CSM142" s="119">
        <f t="shared" si="1191"/>
        <v>0</v>
      </c>
      <c r="CSN142" s="119">
        <f t="shared" si="1191"/>
        <v>0</v>
      </c>
      <c r="CSO142" s="119">
        <f t="shared" si="1191"/>
        <v>0</v>
      </c>
      <c r="CSP142" s="119">
        <f t="shared" si="1191"/>
        <v>0</v>
      </c>
      <c r="CSQ142" s="119">
        <f t="shared" si="1191"/>
        <v>0</v>
      </c>
      <c r="CSR142" s="119">
        <f t="shared" si="1191"/>
        <v>0</v>
      </c>
      <c r="CSS142" s="119">
        <f t="shared" si="1191"/>
        <v>0</v>
      </c>
      <c r="CST142" s="119">
        <f t="shared" si="1191"/>
        <v>0</v>
      </c>
      <c r="CSU142" s="119">
        <f t="shared" si="1191"/>
        <v>0</v>
      </c>
      <c r="CSV142" s="119">
        <f t="shared" si="1191"/>
        <v>0</v>
      </c>
      <c r="CSW142" s="119">
        <f t="shared" si="1191"/>
        <v>0</v>
      </c>
      <c r="CSX142" s="119">
        <f t="shared" si="1191"/>
        <v>0</v>
      </c>
      <c r="CSY142" s="119">
        <f t="shared" si="1191"/>
        <v>0</v>
      </c>
      <c r="CSZ142" s="119">
        <f t="shared" si="1191"/>
        <v>0</v>
      </c>
      <c r="CTA142" s="119">
        <f t="shared" si="1191"/>
        <v>0</v>
      </c>
      <c r="CTB142" s="119">
        <f t="shared" si="1191"/>
        <v>0</v>
      </c>
      <c r="CTC142" s="119">
        <f t="shared" si="1191"/>
        <v>0</v>
      </c>
      <c r="CTD142" s="119">
        <f t="shared" si="1191"/>
        <v>0</v>
      </c>
      <c r="CTE142" s="119">
        <f t="shared" si="1191"/>
        <v>0</v>
      </c>
      <c r="CTF142" s="119">
        <f t="shared" si="1191"/>
        <v>0</v>
      </c>
      <c r="CTG142" s="119">
        <f t="shared" si="1191"/>
        <v>0</v>
      </c>
      <c r="CTH142" s="119">
        <f t="shared" si="1191"/>
        <v>0</v>
      </c>
      <c r="CTI142" s="119">
        <f t="shared" si="1191"/>
        <v>0</v>
      </c>
      <c r="CTJ142" s="119">
        <f t="shared" si="1191"/>
        <v>0</v>
      </c>
      <c r="CTK142" s="119">
        <f t="shared" si="1191"/>
        <v>0</v>
      </c>
      <c r="CTL142" s="119">
        <f t="shared" si="1191"/>
        <v>0</v>
      </c>
      <c r="CTM142" s="119">
        <f t="shared" si="1191"/>
        <v>0</v>
      </c>
      <c r="CTN142" s="119">
        <f t="shared" si="1191"/>
        <v>0</v>
      </c>
      <c r="CTO142" s="119">
        <f t="shared" si="1191"/>
        <v>0</v>
      </c>
      <c r="CTP142" s="119">
        <f t="shared" si="1191"/>
        <v>0</v>
      </c>
      <c r="CTQ142" s="119">
        <f t="shared" si="1191"/>
        <v>0</v>
      </c>
      <c r="CTR142" s="119">
        <f t="shared" si="1191"/>
        <v>0</v>
      </c>
      <c r="CTS142" s="119">
        <f t="shared" si="1191"/>
        <v>0</v>
      </c>
      <c r="CTT142" s="119">
        <f t="shared" ref="CTT142:CWE142" si="1192">CTT141/COUNTIFS($A$5:$A$115,2)</f>
        <v>0</v>
      </c>
      <c r="CTU142" s="119">
        <f t="shared" si="1192"/>
        <v>0</v>
      </c>
      <c r="CTV142" s="119">
        <f t="shared" si="1192"/>
        <v>0</v>
      </c>
      <c r="CTW142" s="119">
        <f t="shared" si="1192"/>
        <v>0</v>
      </c>
      <c r="CTX142" s="119">
        <f t="shared" si="1192"/>
        <v>0</v>
      </c>
      <c r="CTY142" s="119">
        <f t="shared" si="1192"/>
        <v>0</v>
      </c>
      <c r="CTZ142" s="119">
        <f t="shared" si="1192"/>
        <v>0</v>
      </c>
      <c r="CUA142" s="119">
        <f t="shared" si="1192"/>
        <v>0</v>
      </c>
      <c r="CUB142" s="119">
        <f t="shared" si="1192"/>
        <v>0</v>
      </c>
      <c r="CUC142" s="119">
        <f t="shared" si="1192"/>
        <v>0</v>
      </c>
      <c r="CUD142" s="119">
        <f t="shared" si="1192"/>
        <v>0</v>
      </c>
      <c r="CUE142" s="119">
        <f t="shared" si="1192"/>
        <v>0</v>
      </c>
      <c r="CUF142" s="119">
        <f t="shared" si="1192"/>
        <v>0</v>
      </c>
      <c r="CUG142" s="119">
        <f t="shared" si="1192"/>
        <v>0</v>
      </c>
      <c r="CUH142" s="119">
        <f t="shared" si="1192"/>
        <v>0</v>
      </c>
      <c r="CUI142" s="119">
        <f t="shared" si="1192"/>
        <v>0</v>
      </c>
      <c r="CUJ142" s="119">
        <f t="shared" si="1192"/>
        <v>0</v>
      </c>
      <c r="CUK142" s="119">
        <f t="shared" si="1192"/>
        <v>0</v>
      </c>
      <c r="CUL142" s="119">
        <f t="shared" si="1192"/>
        <v>0</v>
      </c>
      <c r="CUM142" s="119">
        <f t="shared" si="1192"/>
        <v>0</v>
      </c>
      <c r="CUN142" s="119">
        <f t="shared" si="1192"/>
        <v>0</v>
      </c>
      <c r="CUO142" s="119">
        <f t="shared" si="1192"/>
        <v>0</v>
      </c>
      <c r="CUP142" s="119">
        <f t="shared" si="1192"/>
        <v>0</v>
      </c>
      <c r="CUQ142" s="119">
        <f t="shared" si="1192"/>
        <v>0</v>
      </c>
      <c r="CUR142" s="119">
        <f t="shared" si="1192"/>
        <v>0</v>
      </c>
      <c r="CUS142" s="119">
        <f t="shared" si="1192"/>
        <v>0</v>
      </c>
      <c r="CUT142" s="119">
        <f t="shared" si="1192"/>
        <v>0</v>
      </c>
      <c r="CUU142" s="119">
        <f t="shared" si="1192"/>
        <v>0</v>
      </c>
      <c r="CUV142" s="119">
        <f t="shared" si="1192"/>
        <v>0</v>
      </c>
      <c r="CUW142" s="119">
        <f t="shared" si="1192"/>
        <v>0</v>
      </c>
      <c r="CUX142" s="119">
        <f t="shared" si="1192"/>
        <v>0</v>
      </c>
      <c r="CUY142" s="119">
        <f t="shared" si="1192"/>
        <v>0</v>
      </c>
      <c r="CUZ142" s="119">
        <f t="shared" si="1192"/>
        <v>0</v>
      </c>
      <c r="CVA142" s="119">
        <f t="shared" si="1192"/>
        <v>0</v>
      </c>
      <c r="CVB142" s="119">
        <f t="shared" si="1192"/>
        <v>0</v>
      </c>
      <c r="CVC142" s="119">
        <f t="shared" si="1192"/>
        <v>0</v>
      </c>
      <c r="CVD142" s="119">
        <f t="shared" si="1192"/>
        <v>0</v>
      </c>
      <c r="CVE142" s="119">
        <f t="shared" si="1192"/>
        <v>0</v>
      </c>
      <c r="CVF142" s="119">
        <f t="shared" si="1192"/>
        <v>0</v>
      </c>
      <c r="CVG142" s="119">
        <f t="shared" si="1192"/>
        <v>0</v>
      </c>
      <c r="CVH142" s="119">
        <f t="shared" si="1192"/>
        <v>0</v>
      </c>
      <c r="CVI142" s="119">
        <f t="shared" si="1192"/>
        <v>0</v>
      </c>
      <c r="CVJ142" s="119">
        <f t="shared" si="1192"/>
        <v>0</v>
      </c>
      <c r="CVK142" s="119">
        <f t="shared" si="1192"/>
        <v>0</v>
      </c>
      <c r="CVL142" s="119">
        <f t="shared" si="1192"/>
        <v>0</v>
      </c>
      <c r="CVM142" s="119">
        <f t="shared" si="1192"/>
        <v>0</v>
      </c>
      <c r="CVN142" s="119">
        <f t="shared" si="1192"/>
        <v>0</v>
      </c>
      <c r="CVO142" s="119">
        <f t="shared" si="1192"/>
        <v>0</v>
      </c>
      <c r="CVP142" s="119">
        <f t="shared" si="1192"/>
        <v>0</v>
      </c>
      <c r="CVQ142" s="119">
        <f t="shared" si="1192"/>
        <v>0</v>
      </c>
      <c r="CVR142" s="119">
        <f t="shared" si="1192"/>
        <v>0</v>
      </c>
      <c r="CVS142" s="119">
        <f t="shared" si="1192"/>
        <v>0</v>
      </c>
      <c r="CVT142" s="119">
        <f t="shared" si="1192"/>
        <v>0</v>
      </c>
      <c r="CVU142" s="119">
        <f t="shared" si="1192"/>
        <v>0</v>
      </c>
      <c r="CVV142" s="119">
        <f t="shared" si="1192"/>
        <v>0</v>
      </c>
      <c r="CVW142" s="119">
        <f t="shared" si="1192"/>
        <v>0</v>
      </c>
      <c r="CVX142" s="119">
        <f t="shared" si="1192"/>
        <v>0</v>
      </c>
      <c r="CVY142" s="119">
        <f t="shared" si="1192"/>
        <v>0</v>
      </c>
      <c r="CVZ142" s="119">
        <f t="shared" si="1192"/>
        <v>0</v>
      </c>
      <c r="CWA142" s="119">
        <f t="shared" si="1192"/>
        <v>0</v>
      </c>
      <c r="CWB142" s="119">
        <f t="shared" si="1192"/>
        <v>0</v>
      </c>
      <c r="CWC142" s="119">
        <f t="shared" si="1192"/>
        <v>0</v>
      </c>
      <c r="CWD142" s="119">
        <f t="shared" si="1192"/>
        <v>0</v>
      </c>
      <c r="CWE142" s="119">
        <f t="shared" si="1192"/>
        <v>0</v>
      </c>
      <c r="CWF142" s="119">
        <f t="shared" ref="CWF142:CYQ142" si="1193">CWF141/COUNTIFS($A$5:$A$115,2)</f>
        <v>0</v>
      </c>
      <c r="CWG142" s="119">
        <f t="shared" si="1193"/>
        <v>0</v>
      </c>
      <c r="CWH142" s="119">
        <f t="shared" si="1193"/>
        <v>0</v>
      </c>
      <c r="CWI142" s="119">
        <f t="shared" si="1193"/>
        <v>0</v>
      </c>
      <c r="CWJ142" s="119">
        <f t="shared" si="1193"/>
        <v>0</v>
      </c>
      <c r="CWK142" s="119">
        <f t="shared" si="1193"/>
        <v>0</v>
      </c>
      <c r="CWL142" s="119">
        <f t="shared" si="1193"/>
        <v>0</v>
      </c>
      <c r="CWM142" s="119">
        <f t="shared" si="1193"/>
        <v>0</v>
      </c>
      <c r="CWN142" s="119">
        <f t="shared" si="1193"/>
        <v>0</v>
      </c>
      <c r="CWO142" s="119">
        <f t="shared" si="1193"/>
        <v>0</v>
      </c>
      <c r="CWP142" s="119">
        <f t="shared" si="1193"/>
        <v>0</v>
      </c>
      <c r="CWQ142" s="119">
        <f t="shared" si="1193"/>
        <v>0</v>
      </c>
      <c r="CWR142" s="119">
        <f t="shared" si="1193"/>
        <v>0</v>
      </c>
      <c r="CWS142" s="119">
        <f t="shared" si="1193"/>
        <v>0</v>
      </c>
      <c r="CWT142" s="119">
        <f t="shared" si="1193"/>
        <v>0</v>
      </c>
      <c r="CWU142" s="119">
        <f t="shared" si="1193"/>
        <v>0</v>
      </c>
      <c r="CWV142" s="119">
        <f t="shared" si="1193"/>
        <v>0</v>
      </c>
      <c r="CWW142" s="119">
        <f t="shared" si="1193"/>
        <v>0</v>
      </c>
      <c r="CWX142" s="119">
        <f t="shared" si="1193"/>
        <v>0</v>
      </c>
      <c r="CWY142" s="119">
        <f t="shared" si="1193"/>
        <v>0</v>
      </c>
      <c r="CWZ142" s="119">
        <f t="shared" si="1193"/>
        <v>0</v>
      </c>
      <c r="CXA142" s="119">
        <f t="shared" si="1193"/>
        <v>0</v>
      </c>
      <c r="CXB142" s="119">
        <f t="shared" si="1193"/>
        <v>0</v>
      </c>
      <c r="CXC142" s="119">
        <f t="shared" si="1193"/>
        <v>0</v>
      </c>
      <c r="CXD142" s="119">
        <f t="shared" si="1193"/>
        <v>0</v>
      </c>
      <c r="CXE142" s="119">
        <f t="shared" si="1193"/>
        <v>0</v>
      </c>
      <c r="CXF142" s="119">
        <f t="shared" si="1193"/>
        <v>0</v>
      </c>
      <c r="CXG142" s="119">
        <f t="shared" si="1193"/>
        <v>0</v>
      </c>
      <c r="CXH142" s="119">
        <f t="shared" si="1193"/>
        <v>0</v>
      </c>
      <c r="CXI142" s="119">
        <f t="shared" si="1193"/>
        <v>0</v>
      </c>
      <c r="CXJ142" s="119">
        <f t="shared" si="1193"/>
        <v>0</v>
      </c>
      <c r="CXK142" s="119">
        <f t="shared" si="1193"/>
        <v>0</v>
      </c>
      <c r="CXL142" s="119">
        <f t="shared" si="1193"/>
        <v>0</v>
      </c>
      <c r="CXM142" s="119">
        <f t="shared" si="1193"/>
        <v>0</v>
      </c>
      <c r="CXN142" s="119">
        <f t="shared" si="1193"/>
        <v>0</v>
      </c>
      <c r="CXO142" s="119">
        <f t="shared" si="1193"/>
        <v>0</v>
      </c>
      <c r="CXP142" s="119">
        <f t="shared" si="1193"/>
        <v>0</v>
      </c>
      <c r="CXQ142" s="119">
        <f t="shared" si="1193"/>
        <v>0</v>
      </c>
      <c r="CXR142" s="119">
        <f t="shared" si="1193"/>
        <v>0</v>
      </c>
      <c r="CXS142" s="119">
        <f t="shared" si="1193"/>
        <v>0</v>
      </c>
      <c r="CXT142" s="119">
        <f t="shared" si="1193"/>
        <v>0</v>
      </c>
      <c r="CXU142" s="119">
        <f t="shared" si="1193"/>
        <v>0</v>
      </c>
      <c r="CXV142" s="119">
        <f t="shared" si="1193"/>
        <v>0</v>
      </c>
      <c r="CXW142" s="119">
        <f t="shared" si="1193"/>
        <v>0</v>
      </c>
      <c r="CXX142" s="119">
        <f t="shared" si="1193"/>
        <v>0</v>
      </c>
      <c r="CXY142" s="119">
        <f t="shared" si="1193"/>
        <v>0</v>
      </c>
      <c r="CXZ142" s="119">
        <f t="shared" si="1193"/>
        <v>0</v>
      </c>
      <c r="CYA142" s="119">
        <f t="shared" si="1193"/>
        <v>0</v>
      </c>
      <c r="CYB142" s="119">
        <f t="shared" si="1193"/>
        <v>0</v>
      </c>
      <c r="CYC142" s="119">
        <f t="shared" si="1193"/>
        <v>0</v>
      </c>
      <c r="CYD142" s="119">
        <f t="shared" si="1193"/>
        <v>0</v>
      </c>
      <c r="CYE142" s="119">
        <f t="shared" si="1193"/>
        <v>0</v>
      </c>
      <c r="CYF142" s="119">
        <f t="shared" si="1193"/>
        <v>0</v>
      </c>
      <c r="CYG142" s="119">
        <f t="shared" si="1193"/>
        <v>0</v>
      </c>
      <c r="CYH142" s="119">
        <f t="shared" si="1193"/>
        <v>0</v>
      </c>
      <c r="CYI142" s="119">
        <f t="shared" si="1193"/>
        <v>0</v>
      </c>
      <c r="CYJ142" s="119">
        <f t="shared" si="1193"/>
        <v>0</v>
      </c>
      <c r="CYK142" s="119">
        <f t="shared" si="1193"/>
        <v>0</v>
      </c>
      <c r="CYL142" s="119">
        <f t="shared" si="1193"/>
        <v>0</v>
      </c>
      <c r="CYM142" s="119">
        <f t="shared" si="1193"/>
        <v>0</v>
      </c>
      <c r="CYN142" s="119">
        <f t="shared" si="1193"/>
        <v>0</v>
      </c>
      <c r="CYO142" s="119">
        <f t="shared" si="1193"/>
        <v>0</v>
      </c>
      <c r="CYP142" s="119">
        <f t="shared" si="1193"/>
        <v>0</v>
      </c>
      <c r="CYQ142" s="119">
        <f t="shared" si="1193"/>
        <v>0</v>
      </c>
      <c r="CYR142" s="119">
        <f t="shared" ref="CYR142:DBC142" si="1194">CYR141/COUNTIFS($A$5:$A$115,2)</f>
        <v>0</v>
      </c>
      <c r="CYS142" s="119">
        <f t="shared" si="1194"/>
        <v>0</v>
      </c>
      <c r="CYT142" s="119">
        <f t="shared" si="1194"/>
        <v>0</v>
      </c>
      <c r="CYU142" s="119">
        <f t="shared" si="1194"/>
        <v>0</v>
      </c>
      <c r="CYV142" s="119">
        <f t="shared" si="1194"/>
        <v>0</v>
      </c>
      <c r="CYW142" s="119">
        <f t="shared" si="1194"/>
        <v>0</v>
      </c>
      <c r="CYX142" s="119">
        <f t="shared" si="1194"/>
        <v>0</v>
      </c>
      <c r="CYY142" s="119">
        <f t="shared" si="1194"/>
        <v>0</v>
      </c>
      <c r="CYZ142" s="119">
        <f t="shared" si="1194"/>
        <v>0</v>
      </c>
      <c r="CZA142" s="119">
        <f t="shared" si="1194"/>
        <v>0</v>
      </c>
      <c r="CZB142" s="119">
        <f t="shared" si="1194"/>
        <v>0</v>
      </c>
      <c r="CZC142" s="119">
        <f t="shared" si="1194"/>
        <v>0</v>
      </c>
      <c r="CZD142" s="119">
        <f t="shared" si="1194"/>
        <v>0</v>
      </c>
      <c r="CZE142" s="119">
        <f t="shared" si="1194"/>
        <v>0</v>
      </c>
      <c r="CZF142" s="119">
        <f t="shared" si="1194"/>
        <v>0</v>
      </c>
      <c r="CZG142" s="119">
        <f t="shared" si="1194"/>
        <v>0</v>
      </c>
      <c r="CZH142" s="119">
        <f t="shared" si="1194"/>
        <v>0</v>
      </c>
      <c r="CZI142" s="119">
        <f t="shared" si="1194"/>
        <v>0</v>
      </c>
      <c r="CZJ142" s="119">
        <f t="shared" si="1194"/>
        <v>0</v>
      </c>
      <c r="CZK142" s="119">
        <f t="shared" si="1194"/>
        <v>0</v>
      </c>
      <c r="CZL142" s="119">
        <f t="shared" si="1194"/>
        <v>0</v>
      </c>
      <c r="CZM142" s="119">
        <f t="shared" si="1194"/>
        <v>0</v>
      </c>
      <c r="CZN142" s="119">
        <f t="shared" si="1194"/>
        <v>0</v>
      </c>
      <c r="CZO142" s="119">
        <f t="shared" si="1194"/>
        <v>0</v>
      </c>
      <c r="CZP142" s="119">
        <f t="shared" si="1194"/>
        <v>0</v>
      </c>
      <c r="CZQ142" s="119">
        <f t="shared" si="1194"/>
        <v>0</v>
      </c>
      <c r="CZR142" s="119">
        <f t="shared" si="1194"/>
        <v>0</v>
      </c>
      <c r="CZS142" s="119">
        <f t="shared" si="1194"/>
        <v>0</v>
      </c>
      <c r="CZT142" s="119">
        <f t="shared" si="1194"/>
        <v>0</v>
      </c>
      <c r="CZU142" s="119">
        <f t="shared" si="1194"/>
        <v>0</v>
      </c>
      <c r="CZV142" s="119">
        <f t="shared" si="1194"/>
        <v>0</v>
      </c>
      <c r="CZW142" s="119">
        <f t="shared" si="1194"/>
        <v>0</v>
      </c>
      <c r="CZX142" s="119">
        <f t="shared" si="1194"/>
        <v>0</v>
      </c>
      <c r="CZY142" s="119">
        <f t="shared" si="1194"/>
        <v>0</v>
      </c>
      <c r="CZZ142" s="119">
        <f t="shared" si="1194"/>
        <v>0</v>
      </c>
      <c r="DAA142" s="119">
        <f t="shared" si="1194"/>
        <v>0</v>
      </c>
      <c r="DAB142" s="119">
        <f t="shared" si="1194"/>
        <v>0</v>
      </c>
      <c r="DAC142" s="119">
        <f t="shared" si="1194"/>
        <v>0</v>
      </c>
      <c r="DAD142" s="119">
        <f t="shared" si="1194"/>
        <v>0</v>
      </c>
      <c r="DAE142" s="119">
        <f t="shared" si="1194"/>
        <v>0</v>
      </c>
      <c r="DAF142" s="119">
        <f t="shared" si="1194"/>
        <v>0</v>
      </c>
      <c r="DAG142" s="119">
        <f t="shared" si="1194"/>
        <v>0</v>
      </c>
      <c r="DAH142" s="119">
        <f t="shared" si="1194"/>
        <v>0</v>
      </c>
      <c r="DAI142" s="119">
        <f t="shared" si="1194"/>
        <v>0</v>
      </c>
      <c r="DAJ142" s="119">
        <f t="shared" si="1194"/>
        <v>0</v>
      </c>
      <c r="DAK142" s="119">
        <f t="shared" si="1194"/>
        <v>0</v>
      </c>
      <c r="DAL142" s="119">
        <f t="shared" si="1194"/>
        <v>0</v>
      </c>
      <c r="DAM142" s="119">
        <f t="shared" si="1194"/>
        <v>0</v>
      </c>
      <c r="DAN142" s="119">
        <f t="shared" si="1194"/>
        <v>0</v>
      </c>
      <c r="DAO142" s="119">
        <f t="shared" si="1194"/>
        <v>0</v>
      </c>
      <c r="DAP142" s="119">
        <f t="shared" si="1194"/>
        <v>0</v>
      </c>
      <c r="DAQ142" s="119">
        <f t="shared" si="1194"/>
        <v>0</v>
      </c>
      <c r="DAR142" s="119">
        <f t="shared" si="1194"/>
        <v>0</v>
      </c>
      <c r="DAS142" s="119">
        <f t="shared" si="1194"/>
        <v>0</v>
      </c>
      <c r="DAT142" s="119">
        <f t="shared" si="1194"/>
        <v>0</v>
      </c>
      <c r="DAU142" s="119">
        <f t="shared" si="1194"/>
        <v>0</v>
      </c>
      <c r="DAV142" s="119">
        <f t="shared" si="1194"/>
        <v>0</v>
      </c>
      <c r="DAW142" s="119">
        <f t="shared" si="1194"/>
        <v>0</v>
      </c>
      <c r="DAX142" s="119">
        <f t="shared" si="1194"/>
        <v>0</v>
      </c>
      <c r="DAY142" s="119">
        <f t="shared" si="1194"/>
        <v>0</v>
      </c>
      <c r="DAZ142" s="119">
        <f t="shared" si="1194"/>
        <v>0</v>
      </c>
      <c r="DBA142" s="119">
        <f t="shared" si="1194"/>
        <v>0</v>
      </c>
      <c r="DBB142" s="119">
        <f t="shared" si="1194"/>
        <v>0</v>
      </c>
      <c r="DBC142" s="119">
        <f t="shared" si="1194"/>
        <v>0</v>
      </c>
      <c r="DBD142" s="119">
        <f t="shared" ref="DBD142:DDO142" si="1195">DBD141/COUNTIFS($A$5:$A$115,2)</f>
        <v>0</v>
      </c>
      <c r="DBE142" s="119">
        <f t="shared" si="1195"/>
        <v>0</v>
      </c>
      <c r="DBF142" s="119">
        <f t="shared" si="1195"/>
        <v>0</v>
      </c>
      <c r="DBG142" s="119">
        <f t="shared" si="1195"/>
        <v>0</v>
      </c>
      <c r="DBH142" s="119">
        <f t="shared" si="1195"/>
        <v>0</v>
      </c>
      <c r="DBI142" s="119">
        <f t="shared" si="1195"/>
        <v>0</v>
      </c>
      <c r="DBJ142" s="119">
        <f t="shared" si="1195"/>
        <v>0</v>
      </c>
      <c r="DBK142" s="119">
        <f t="shared" si="1195"/>
        <v>0</v>
      </c>
      <c r="DBL142" s="119">
        <f t="shared" si="1195"/>
        <v>0</v>
      </c>
      <c r="DBM142" s="119">
        <f t="shared" si="1195"/>
        <v>0</v>
      </c>
      <c r="DBN142" s="119">
        <f t="shared" si="1195"/>
        <v>0</v>
      </c>
      <c r="DBO142" s="119">
        <f t="shared" si="1195"/>
        <v>0</v>
      </c>
      <c r="DBP142" s="119">
        <f t="shared" si="1195"/>
        <v>0</v>
      </c>
      <c r="DBQ142" s="119">
        <f t="shared" si="1195"/>
        <v>0</v>
      </c>
      <c r="DBR142" s="119">
        <f t="shared" si="1195"/>
        <v>0</v>
      </c>
      <c r="DBS142" s="119">
        <f t="shared" si="1195"/>
        <v>0</v>
      </c>
      <c r="DBT142" s="119">
        <f t="shared" si="1195"/>
        <v>0</v>
      </c>
      <c r="DBU142" s="119">
        <f t="shared" si="1195"/>
        <v>0</v>
      </c>
      <c r="DBV142" s="119">
        <f t="shared" si="1195"/>
        <v>0</v>
      </c>
      <c r="DBW142" s="119">
        <f t="shared" si="1195"/>
        <v>0</v>
      </c>
      <c r="DBX142" s="119">
        <f t="shared" si="1195"/>
        <v>0</v>
      </c>
      <c r="DBY142" s="119">
        <f t="shared" si="1195"/>
        <v>0</v>
      </c>
      <c r="DBZ142" s="119">
        <f t="shared" si="1195"/>
        <v>0</v>
      </c>
      <c r="DCA142" s="119">
        <f t="shared" si="1195"/>
        <v>0</v>
      </c>
      <c r="DCB142" s="119">
        <f t="shared" si="1195"/>
        <v>0</v>
      </c>
      <c r="DCC142" s="119">
        <f t="shared" si="1195"/>
        <v>0</v>
      </c>
      <c r="DCD142" s="119">
        <f t="shared" si="1195"/>
        <v>0</v>
      </c>
      <c r="DCE142" s="119">
        <f t="shared" si="1195"/>
        <v>0</v>
      </c>
      <c r="DCF142" s="119">
        <f t="shared" si="1195"/>
        <v>0</v>
      </c>
      <c r="DCG142" s="119">
        <f t="shared" si="1195"/>
        <v>0</v>
      </c>
      <c r="DCH142" s="119">
        <f t="shared" si="1195"/>
        <v>0</v>
      </c>
      <c r="DCI142" s="119">
        <f t="shared" si="1195"/>
        <v>0</v>
      </c>
      <c r="DCJ142" s="119">
        <f t="shared" si="1195"/>
        <v>0</v>
      </c>
      <c r="DCK142" s="119">
        <f t="shared" si="1195"/>
        <v>0</v>
      </c>
      <c r="DCL142" s="119">
        <f t="shared" si="1195"/>
        <v>0</v>
      </c>
      <c r="DCM142" s="119">
        <f t="shared" si="1195"/>
        <v>0</v>
      </c>
      <c r="DCN142" s="119">
        <f t="shared" si="1195"/>
        <v>0</v>
      </c>
      <c r="DCO142" s="119">
        <f t="shared" si="1195"/>
        <v>0</v>
      </c>
      <c r="DCP142" s="119">
        <f t="shared" si="1195"/>
        <v>0</v>
      </c>
      <c r="DCQ142" s="119">
        <f t="shared" si="1195"/>
        <v>0</v>
      </c>
      <c r="DCR142" s="119">
        <f t="shared" si="1195"/>
        <v>0</v>
      </c>
      <c r="DCS142" s="119">
        <f t="shared" si="1195"/>
        <v>0</v>
      </c>
      <c r="DCT142" s="119">
        <f t="shared" si="1195"/>
        <v>0</v>
      </c>
      <c r="DCU142" s="119">
        <f t="shared" si="1195"/>
        <v>0</v>
      </c>
      <c r="DCV142" s="119">
        <f t="shared" si="1195"/>
        <v>0</v>
      </c>
      <c r="DCW142" s="119">
        <f t="shared" si="1195"/>
        <v>0</v>
      </c>
      <c r="DCX142" s="119">
        <f t="shared" si="1195"/>
        <v>0</v>
      </c>
      <c r="DCY142" s="119">
        <f t="shared" si="1195"/>
        <v>0</v>
      </c>
      <c r="DCZ142" s="119">
        <f t="shared" si="1195"/>
        <v>0</v>
      </c>
      <c r="DDA142" s="119">
        <f t="shared" si="1195"/>
        <v>0</v>
      </c>
      <c r="DDB142" s="119">
        <f t="shared" si="1195"/>
        <v>0</v>
      </c>
      <c r="DDC142" s="119">
        <f t="shared" si="1195"/>
        <v>0</v>
      </c>
      <c r="DDD142" s="119">
        <f t="shared" si="1195"/>
        <v>0</v>
      </c>
      <c r="DDE142" s="119">
        <f t="shared" si="1195"/>
        <v>0</v>
      </c>
      <c r="DDF142" s="119">
        <f t="shared" si="1195"/>
        <v>0</v>
      </c>
      <c r="DDG142" s="119">
        <f t="shared" si="1195"/>
        <v>0</v>
      </c>
      <c r="DDH142" s="119">
        <f t="shared" si="1195"/>
        <v>0</v>
      </c>
      <c r="DDI142" s="119">
        <f t="shared" si="1195"/>
        <v>0</v>
      </c>
      <c r="DDJ142" s="119">
        <f t="shared" si="1195"/>
        <v>0</v>
      </c>
      <c r="DDK142" s="119">
        <f t="shared" si="1195"/>
        <v>0</v>
      </c>
      <c r="DDL142" s="119">
        <f t="shared" si="1195"/>
        <v>0</v>
      </c>
      <c r="DDM142" s="119">
        <f t="shared" si="1195"/>
        <v>0</v>
      </c>
      <c r="DDN142" s="119">
        <f t="shared" si="1195"/>
        <v>0</v>
      </c>
      <c r="DDO142" s="119">
        <f t="shared" si="1195"/>
        <v>0</v>
      </c>
      <c r="DDP142" s="119">
        <f t="shared" ref="DDP142:DGA142" si="1196">DDP141/COUNTIFS($A$5:$A$115,2)</f>
        <v>0</v>
      </c>
      <c r="DDQ142" s="119">
        <f t="shared" si="1196"/>
        <v>0</v>
      </c>
      <c r="DDR142" s="119">
        <f t="shared" si="1196"/>
        <v>0</v>
      </c>
      <c r="DDS142" s="119">
        <f t="shared" si="1196"/>
        <v>0</v>
      </c>
      <c r="DDT142" s="119">
        <f t="shared" si="1196"/>
        <v>0</v>
      </c>
      <c r="DDU142" s="119">
        <f t="shared" si="1196"/>
        <v>0</v>
      </c>
      <c r="DDV142" s="119">
        <f t="shared" si="1196"/>
        <v>0</v>
      </c>
      <c r="DDW142" s="119">
        <f t="shared" si="1196"/>
        <v>0</v>
      </c>
      <c r="DDX142" s="119">
        <f t="shared" si="1196"/>
        <v>0</v>
      </c>
      <c r="DDY142" s="119">
        <f t="shared" si="1196"/>
        <v>0</v>
      </c>
      <c r="DDZ142" s="119">
        <f t="shared" si="1196"/>
        <v>0</v>
      </c>
      <c r="DEA142" s="119">
        <f t="shared" si="1196"/>
        <v>0</v>
      </c>
      <c r="DEB142" s="119">
        <f t="shared" si="1196"/>
        <v>0</v>
      </c>
      <c r="DEC142" s="119">
        <f t="shared" si="1196"/>
        <v>0</v>
      </c>
      <c r="DED142" s="119">
        <f t="shared" si="1196"/>
        <v>0</v>
      </c>
      <c r="DEE142" s="119">
        <f t="shared" si="1196"/>
        <v>0</v>
      </c>
      <c r="DEF142" s="119">
        <f t="shared" si="1196"/>
        <v>0</v>
      </c>
      <c r="DEG142" s="119">
        <f t="shared" si="1196"/>
        <v>0</v>
      </c>
      <c r="DEH142" s="119">
        <f t="shared" si="1196"/>
        <v>0</v>
      </c>
      <c r="DEI142" s="119">
        <f t="shared" si="1196"/>
        <v>0</v>
      </c>
      <c r="DEJ142" s="119">
        <f t="shared" si="1196"/>
        <v>0</v>
      </c>
      <c r="DEK142" s="119">
        <f t="shared" si="1196"/>
        <v>0</v>
      </c>
      <c r="DEL142" s="119">
        <f t="shared" si="1196"/>
        <v>0</v>
      </c>
      <c r="DEM142" s="119">
        <f t="shared" si="1196"/>
        <v>0</v>
      </c>
      <c r="DEN142" s="119">
        <f t="shared" si="1196"/>
        <v>0</v>
      </c>
      <c r="DEO142" s="119">
        <f t="shared" si="1196"/>
        <v>0</v>
      </c>
      <c r="DEP142" s="119">
        <f t="shared" si="1196"/>
        <v>0</v>
      </c>
      <c r="DEQ142" s="119">
        <f t="shared" si="1196"/>
        <v>0</v>
      </c>
      <c r="DER142" s="119">
        <f t="shared" si="1196"/>
        <v>0</v>
      </c>
      <c r="DES142" s="119">
        <f t="shared" si="1196"/>
        <v>0</v>
      </c>
      <c r="DET142" s="119">
        <f t="shared" si="1196"/>
        <v>0</v>
      </c>
      <c r="DEU142" s="119">
        <f t="shared" si="1196"/>
        <v>0</v>
      </c>
      <c r="DEV142" s="119">
        <f t="shared" si="1196"/>
        <v>0</v>
      </c>
      <c r="DEW142" s="119">
        <f t="shared" si="1196"/>
        <v>0</v>
      </c>
      <c r="DEX142" s="119">
        <f t="shared" si="1196"/>
        <v>0</v>
      </c>
      <c r="DEY142" s="119">
        <f t="shared" si="1196"/>
        <v>0</v>
      </c>
      <c r="DEZ142" s="119">
        <f t="shared" si="1196"/>
        <v>0</v>
      </c>
      <c r="DFA142" s="119">
        <f t="shared" si="1196"/>
        <v>0</v>
      </c>
      <c r="DFB142" s="119">
        <f t="shared" si="1196"/>
        <v>0</v>
      </c>
      <c r="DFC142" s="119">
        <f t="shared" si="1196"/>
        <v>0</v>
      </c>
      <c r="DFD142" s="119">
        <f t="shared" si="1196"/>
        <v>0</v>
      </c>
      <c r="DFE142" s="119">
        <f t="shared" si="1196"/>
        <v>0</v>
      </c>
      <c r="DFF142" s="119">
        <f t="shared" si="1196"/>
        <v>0</v>
      </c>
      <c r="DFG142" s="119">
        <f t="shared" si="1196"/>
        <v>0</v>
      </c>
      <c r="DFH142" s="119">
        <f t="shared" si="1196"/>
        <v>0</v>
      </c>
      <c r="DFI142" s="119">
        <f t="shared" si="1196"/>
        <v>0</v>
      </c>
      <c r="DFJ142" s="119">
        <f t="shared" si="1196"/>
        <v>0</v>
      </c>
      <c r="DFK142" s="119">
        <f t="shared" si="1196"/>
        <v>0</v>
      </c>
      <c r="DFL142" s="119">
        <f t="shared" si="1196"/>
        <v>0</v>
      </c>
      <c r="DFM142" s="119">
        <f t="shared" si="1196"/>
        <v>0</v>
      </c>
      <c r="DFN142" s="119">
        <f t="shared" si="1196"/>
        <v>0</v>
      </c>
      <c r="DFO142" s="119">
        <f t="shared" si="1196"/>
        <v>0</v>
      </c>
      <c r="DFP142" s="119">
        <f t="shared" si="1196"/>
        <v>0</v>
      </c>
      <c r="DFQ142" s="119">
        <f t="shared" si="1196"/>
        <v>0</v>
      </c>
      <c r="DFR142" s="119">
        <f t="shared" si="1196"/>
        <v>0</v>
      </c>
      <c r="DFS142" s="119">
        <f t="shared" si="1196"/>
        <v>0</v>
      </c>
      <c r="DFT142" s="119">
        <f t="shared" si="1196"/>
        <v>0</v>
      </c>
      <c r="DFU142" s="119">
        <f t="shared" si="1196"/>
        <v>0</v>
      </c>
      <c r="DFV142" s="119">
        <f t="shared" si="1196"/>
        <v>0</v>
      </c>
      <c r="DFW142" s="119">
        <f t="shared" si="1196"/>
        <v>0</v>
      </c>
      <c r="DFX142" s="119">
        <f t="shared" si="1196"/>
        <v>0</v>
      </c>
      <c r="DFY142" s="119">
        <f t="shared" si="1196"/>
        <v>0</v>
      </c>
      <c r="DFZ142" s="119">
        <f t="shared" si="1196"/>
        <v>0</v>
      </c>
      <c r="DGA142" s="119">
        <f t="shared" si="1196"/>
        <v>0</v>
      </c>
      <c r="DGB142" s="119">
        <f t="shared" ref="DGB142:DIM142" si="1197">DGB141/COUNTIFS($A$5:$A$115,2)</f>
        <v>0</v>
      </c>
      <c r="DGC142" s="119">
        <f t="shared" si="1197"/>
        <v>0</v>
      </c>
      <c r="DGD142" s="119">
        <f t="shared" si="1197"/>
        <v>0</v>
      </c>
      <c r="DGE142" s="119">
        <f t="shared" si="1197"/>
        <v>0</v>
      </c>
      <c r="DGF142" s="119">
        <f t="shared" si="1197"/>
        <v>0</v>
      </c>
      <c r="DGG142" s="119">
        <f t="shared" si="1197"/>
        <v>0</v>
      </c>
      <c r="DGH142" s="119">
        <f t="shared" si="1197"/>
        <v>0</v>
      </c>
      <c r="DGI142" s="119">
        <f t="shared" si="1197"/>
        <v>0</v>
      </c>
      <c r="DGJ142" s="119">
        <f t="shared" si="1197"/>
        <v>0</v>
      </c>
      <c r="DGK142" s="119">
        <f t="shared" si="1197"/>
        <v>0</v>
      </c>
      <c r="DGL142" s="119">
        <f t="shared" si="1197"/>
        <v>0</v>
      </c>
      <c r="DGM142" s="119">
        <f t="shared" si="1197"/>
        <v>0</v>
      </c>
      <c r="DGN142" s="119">
        <f t="shared" si="1197"/>
        <v>0</v>
      </c>
      <c r="DGO142" s="119">
        <f t="shared" si="1197"/>
        <v>0</v>
      </c>
      <c r="DGP142" s="119">
        <f t="shared" si="1197"/>
        <v>0</v>
      </c>
      <c r="DGQ142" s="119">
        <f t="shared" si="1197"/>
        <v>0</v>
      </c>
      <c r="DGR142" s="119">
        <f t="shared" si="1197"/>
        <v>0</v>
      </c>
      <c r="DGS142" s="119">
        <f t="shared" si="1197"/>
        <v>0</v>
      </c>
      <c r="DGT142" s="119">
        <f t="shared" si="1197"/>
        <v>0</v>
      </c>
      <c r="DGU142" s="119">
        <f t="shared" si="1197"/>
        <v>0</v>
      </c>
      <c r="DGV142" s="119">
        <f t="shared" si="1197"/>
        <v>0</v>
      </c>
      <c r="DGW142" s="119">
        <f t="shared" si="1197"/>
        <v>0</v>
      </c>
      <c r="DGX142" s="119">
        <f t="shared" si="1197"/>
        <v>0</v>
      </c>
      <c r="DGY142" s="119">
        <f t="shared" si="1197"/>
        <v>0</v>
      </c>
      <c r="DGZ142" s="119">
        <f t="shared" si="1197"/>
        <v>0</v>
      </c>
      <c r="DHA142" s="119">
        <f t="shared" si="1197"/>
        <v>0</v>
      </c>
      <c r="DHB142" s="119">
        <f t="shared" si="1197"/>
        <v>0</v>
      </c>
      <c r="DHC142" s="119">
        <f t="shared" si="1197"/>
        <v>0</v>
      </c>
      <c r="DHD142" s="119">
        <f t="shared" si="1197"/>
        <v>0</v>
      </c>
      <c r="DHE142" s="119">
        <f t="shared" si="1197"/>
        <v>0</v>
      </c>
      <c r="DHF142" s="119">
        <f t="shared" si="1197"/>
        <v>0</v>
      </c>
      <c r="DHG142" s="119">
        <f t="shared" si="1197"/>
        <v>0</v>
      </c>
      <c r="DHH142" s="119">
        <f t="shared" si="1197"/>
        <v>0</v>
      </c>
      <c r="DHI142" s="119">
        <f t="shared" si="1197"/>
        <v>0</v>
      </c>
      <c r="DHJ142" s="119">
        <f t="shared" si="1197"/>
        <v>0</v>
      </c>
      <c r="DHK142" s="119">
        <f t="shared" si="1197"/>
        <v>0</v>
      </c>
      <c r="DHL142" s="119">
        <f t="shared" si="1197"/>
        <v>0</v>
      </c>
      <c r="DHM142" s="119">
        <f t="shared" si="1197"/>
        <v>0</v>
      </c>
      <c r="DHN142" s="119">
        <f t="shared" si="1197"/>
        <v>0</v>
      </c>
      <c r="DHO142" s="119">
        <f t="shared" si="1197"/>
        <v>0</v>
      </c>
      <c r="DHP142" s="119">
        <f t="shared" si="1197"/>
        <v>0</v>
      </c>
      <c r="DHQ142" s="119">
        <f t="shared" si="1197"/>
        <v>0</v>
      </c>
      <c r="DHR142" s="119">
        <f t="shared" si="1197"/>
        <v>0</v>
      </c>
      <c r="DHS142" s="119">
        <f t="shared" si="1197"/>
        <v>0</v>
      </c>
      <c r="DHT142" s="119">
        <f t="shared" si="1197"/>
        <v>0</v>
      </c>
      <c r="DHU142" s="119">
        <f t="shared" si="1197"/>
        <v>0</v>
      </c>
      <c r="DHV142" s="119">
        <f t="shared" si="1197"/>
        <v>0</v>
      </c>
      <c r="DHW142" s="119">
        <f t="shared" si="1197"/>
        <v>0</v>
      </c>
      <c r="DHX142" s="119">
        <f t="shared" si="1197"/>
        <v>0</v>
      </c>
      <c r="DHY142" s="119">
        <f t="shared" si="1197"/>
        <v>0</v>
      </c>
      <c r="DHZ142" s="119">
        <f t="shared" si="1197"/>
        <v>0</v>
      </c>
      <c r="DIA142" s="119">
        <f t="shared" si="1197"/>
        <v>0</v>
      </c>
      <c r="DIB142" s="119">
        <f t="shared" si="1197"/>
        <v>0</v>
      </c>
      <c r="DIC142" s="119">
        <f t="shared" si="1197"/>
        <v>0</v>
      </c>
      <c r="DID142" s="119">
        <f t="shared" si="1197"/>
        <v>0</v>
      </c>
      <c r="DIE142" s="119">
        <f t="shared" si="1197"/>
        <v>0</v>
      </c>
      <c r="DIF142" s="119">
        <f t="shared" si="1197"/>
        <v>0</v>
      </c>
      <c r="DIG142" s="119">
        <f t="shared" si="1197"/>
        <v>0</v>
      </c>
      <c r="DIH142" s="119">
        <f t="shared" si="1197"/>
        <v>0</v>
      </c>
      <c r="DII142" s="119">
        <f t="shared" si="1197"/>
        <v>0</v>
      </c>
      <c r="DIJ142" s="119">
        <f t="shared" si="1197"/>
        <v>0</v>
      </c>
      <c r="DIK142" s="119">
        <f t="shared" si="1197"/>
        <v>0</v>
      </c>
      <c r="DIL142" s="119">
        <f t="shared" si="1197"/>
        <v>0</v>
      </c>
      <c r="DIM142" s="119">
        <f t="shared" si="1197"/>
        <v>0</v>
      </c>
      <c r="DIN142" s="119">
        <f t="shared" ref="DIN142:DKY142" si="1198">DIN141/COUNTIFS($A$5:$A$115,2)</f>
        <v>0</v>
      </c>
      <c r="DIO142" s="119">
        <f t="shared" si="1198"/>
        <v>0</v>
      </c>
      <c r="DIP142" s="119">
        <f t="shared" si="1198"/>
        <v>0</v>
      </c>
      <c r="DIQ142" s="119">
        <f t="shared" si="1198"/>
        <v>0</v>
      </c>
      <c r="DIR142" s="119">
        <f t="shared" si="1198"/>
        <v>0</v>
      </c>
      <c r="DIS142" s="119">
        <f t="shared" si="1198"/>
        <v>0</v>
      </c>
      <c r="DIT142" s="119">
        <f t="shared" si="1198"/>
        <v>0</v>
      </c>
      <c r="DIU142" s="119">
        <f t="shared" si="1198"/>
        <v>0</v>
      </c>
      <c r="DIV142" s="119">
        <f t="shared" si="1198"/>
        <v>0</v>
      </c>
      <c r="DIW142" s="119">
        <f t="shared" si="1198"/>
        <v>0</v>
      </c>
      <c r="DIX142" s="119">
        <f t="shared" si="1198"/>
        <v>0</v>
      </c>
      <c r="DIY142" s="119">
        <f t="shared" si="1198"/>
        <v>0</v>
      </c>
      <c r="DIZ142" s="119">
        <f t="shared" si="1198"/>
        <v>0</v>
      </c>
      <c r="DJA142" s="119">
        <f t="shared" si="1198"/>
        <v>0</v>
      </c>
      <c r="DJB142" s="119">
        <f t="shared" si="1198"/>
        <v>0</v>
      </c>
      <c r="DJC142" s="119">
        <f t="shared" si="1198"/>
        <v>0</v>
      </c>
      <c r="DJD142" s="119">
        <f t="shared" si="1198"/>
        <v>0</v>
      </c>
      <c r="DJE142" s="119">
        <f t="shared" si="1198"/>
        <v>0</v>
      </c>
      <c r="DJF142" s="119">
        <f t="shared" si="1198"/>
        <v>0</v>
      </c>
      <c r="DJG142" s="119">
        <f t="shared" si="1198"/>
        <v>0</v>
      </c>
      <c r="DJH142" s="119">
        <f t="shared" si="1198"/>
        <v>0</v>
      </c>
      <c r="DJI142" s="119">
        <f t="shared" si="1198"/>
        <v>0</v>
      </c>
      <c r="DJJ142" s="119">
        <f t="shared" si="1198"/>
        <v>0</v>
      </c>
      <c r="DJK142" s="119">
        <f t="shared" si="1198"/>
        <v>0</v>
      </c>
      <c r="DJL142" s="119">
        <f t="shared" si="1198"/>
        <v>0</v>
      </c>
      <c r="DJM142" s="119">
        <f t="shared" si="1198"/>
        <v>0</v>
      </c>
      <c r="DJN142" s="119">
        <f t="shared" si="1198"/>
        <v>0</v>
      </c>
      <c r="DJO142" s="119">
        <f t="shared" si="1198"/>
        <v>0</v>
      </c>
      <c r="DJP142" s="119">
        <f t="shared" si="1198"/>
        <v>0</v>
      </c>
      <c r="DJQ142" s="119">
        <f t="shared" si="1198"/>
        <v>0</v>
      </c>
      <c r="DJR142" s="119">
        <f t="shared" si="1198"/>
        <v>0</v>
      </c>
      <c r="DJS142" s="119">
        <f t="shared" si="1198"/>
        <v>0</v>
      </c>
      <c r="DJT142" s="119">
        <f t="shared" si="1198"/>
        <v>0</v>
      </c>
      <c r="DJU142" s="119">
        <f t="shared" si="1198"/>
        <v>0</v>
      </c>
      <c r="DJV142" s="119">
        <f t="shared" si="1198"/>
        <v>0</v>
      </c>
      <c r="DJW142" s="119">
        <f t="shared" si="1198"/>
        <v>0</v>
      </c>
      <c r="DJX142" s="119">
        <f t="shared" si="1198"/>
        <v>0</v>
      </c>
      <c r="DJY142" s="119">
        <f t="shared" si="1198"/>
        <v>0</v>
      </c>
      <c r="DJZ142" s="119">
        <f t="shared" si="1198"/>
        <v>0</v>
      </c>
      <c r="DKA142" s="119">
        <f t="shared" si="1198"/>
        <v>0</v>
      </c>
      <c r="DKB142" s="119">
        <f t="shared" si="1198"/>
        <v>0</v>
      </c>
      <c r="DKC142" s="119">
        <f t="shared" si="1198"/>
        <v>0</v>
      </c>
      <c r="DKD142" s="119">
        <f t="shared" si="1198"/>
        <v>0</v>
      </c>
      <c r="DKE142" s="119">
        <f t="shared" si="1198"/>
        <v>0</v>
      </c>
      <c r="DKF142" s="119">
        <f t="shared" si="1198"/>
        <v>0</v>
      </c>
      <c r="DKG142" s="119">
        <f t="shared" si="1198"/>
        <v>0</v>
      </c>
      <c r="DKH142" s="119">
        <f t="shared" si="1198"/>
        <v>0</v>
      </c>
      <c r="DKI142" s="119">
        <f t="shared" si="1198"/>
        <v>0</v>
      </c>
      <c r="DKJ142" s="119">
        <f t="shared" si="1198"/>
        <v>0</v>
      </c>
      <c r="DKK142" s="119">
        <f t="shared" si="1198"/>
        <v>0</v>
      </c>
      <c r="DKL142" s="119">
        <f t="shared" si="1198"/>
        <v>0</v>
      </c>
      <c r="DKM142" s="119">
        <f t="shared" si="1198"/>
        <v>0</v>
      </c>
      <c r="DKN142" s="119">
        <f t="shared" si="1198"/>
        <v>0</v>
      </c>
      <c r="DKO142" s="119">
        <f t="shared" si="1198"/>
        <v>0</v>
      </c>
      <c r="DKP142" s="119">
        <f t="shared" si="1198"/>
        <v>0</v>
      </c>
      <c r="DKQ142" s="119">
        <f t="shared" si="1198"/>
        <v>0</v>
      </c>
      <c r="DKR142" s="119">
        <f t="shared" si="1198"/>
        <v>0</v>
      </c>
      <c r="DKS142" s="119">
        <f t="shared" si="1198"/>
        <v>0</v>
      </c>
      <c r="DKT142" s="119">
        <f t="shared" si="1198"/>
        <v>0</v>
      </c>
      <c r="DKU142" s="119">
        <f t="shared" si="1198"/>
        <v>0</v>
      </c>
      <c r="DKV142" s="119">
        <f t="shared" si="1198"/>
        <v>0</v>
      </c>
      <c r="DKW142" s="119">
        <f t="shared" si="1198"/>
        <v>0</v>
      </c>
      <c r="DKX142" s="119">
        <f t="shared" si="1198"/>
        <v>0</v>
      </c>
      <c r="DKY142" s="119">
        <f t="shared" si="1198"/>
        <v>0</v>
      </c>
      <c r="DKZ142" s="119">
        <f t="shared" ref="DKZ142:DNK142" si="1199">DKZ141/COUNTIFS($A$5:$A$115,2)</f>
        <v>0</v>
      </c>
      <c r="DLA142" s="119">
        <f t="shared" si="1199"/>
        <v>0</v>
      </c>
      <c r="DLB142" s="119">
        <f t="shared" si="1199"/>
        <v>0</v>
      </c>
      <c r="DLC142" s="119">
        <f t="shared" si="1199"/>
        <v>0</v>
      </c>
      <c r="DLD142" s="119">
        <f t="shared" si="1199"/>
        <v>0</v>
      </c>
      <c r="DLE142" s="119">
        <f t="shared" si="1199"/>
        <v>0</v>
      </c>
      <c r="DLF142" s="119">
        <f t="shared" si="1199"/>
        <v>0</v>
      </c>
      <c r="DLG142" s="119">
        <f t="shared" si="1199"/>
        <v>0</v>
      </c>
      <c r="DLH142" s="119">
        <f t="shared" si="1199"/>
        <v>0</v>
      </c>
      <c r="DLI142" s="119">
        <f t="shared" si="1199"/>
        <v>0</v>
      </c>
      <c r="DLJ142" s="119">
        <f t="shared" si="1199"/>
        <v>0</v>
      </c>
      <c r="DLK142" s="119">
        <f t="shared" si="1199"/>
        <v>0</v>
      </c>
      <c r="DLL142" s="119">
        <f t="shared" si="1199"/>
        <v>0</v>
      </c>
      <c r="DLM142" s="119">
        <f t="shared" si="1199"/>
        <v>0</v>
      </c>
      <c r="DLN142" s="119">
        <f t="shared" si="1199"/>
        <v>0</v>
      </c>
      <c r="DLO142" s="119">
        <f t="shared" si="1199"/>
        <v>0</v>
      </c>
      <c r="DLP142" s="119">
        <f t="shared" si="1199"/>
        <v>0</v>
      </c>
      <c r="DLQ142" s="119">
        <f t="shared" si="1199"/>
        <v>0</v>
      </c>
      <c r="DLR142" s="119">
        <f t="shared" si="1199"/>
        <v>0</v>
      </c>
      <c r="DLS142" s="119">
        <f t="shared" si="1199"/>
        <v>0</v>
      </c>
      <c r="DLT142" s="119">
        <f t="shared" si="1199"/>
        <v>0</v>
      </c>
      <c r="DLU142" s="119">
        <f t="shared" si="1199"/>
        <v>0</v>
      </c>
      <c r="DLV142" s="119">
        <f t="shared" si="1199"/>
        <v>0</v>
      </c>
      <c r="DLW142" s="119">
        <f t="shared" si="1199"/>
        <v>0</v>
      </c>
      <c r="DLX142" s="119">
        <f t="shared" si="1199"/>
        <v>0</v>
      </c>
      <c r="DLY142" s="119">
        <f t="shared" si="1199"/>
        <v>0</v>
      </c>
      <c r="DLZ142" s="119">
        <f t="shared" si="1199"/>
        <v>0</v>
      </c>
      <c r="DMA142" s="119">
        <f t="shared" si="1199"/>
        <v>0</v>
      </c>
      <c r="DMB142" s="119">
        <f t="shared" si="1199"/>
        <v>0</v>
      </c>
      <c r="DMC142" s="119">
        <f t="shared" si="1199"/>
        <v>0</v>
      </c>
      <c r="DMD142" s="119">
        <f t="shared" si="1199"/>
        <v>0</v>
      </c>
      <c r="DME142" s="119">
        <f t="shared" si="1199"/>
        <v>0</v>
      </c>
      <c r="DMF142" s="119">
        <f t="shared" si="1199"/>
        <v>0</v>
      </c>
      <c r="DMG142" s="119">
        <f t="shared" si="1199"/>
        <v>0</v>
      </c>
      <c r="DMH142" s="119">
        <f t="shared" si="1199"/>
        <v>0</v>
      </c>
      <c r="DMI142" s="119">
        <f t="shared" si="1199"/>
        <v>0</v>
      </c>
      <c r="DMJ142" s="119">
        <f t="shared" si="1199"/>
        <v>0</v>
      </c>
      <c r="DMK142" s="119">
        <f t="shared" si="1199"/>
        <v>0</v>
      </c>
      <c r="DML142" s="119">
        <f t="shared" si="1199"/>
        <v>0</v>
      </c>
      <c r="DMM142" s="119">
        <f t="shared" si="1199"/>
        <v>0</v>
      </c>
      <c r="DMN142" s="119">
        <f t="shared" si="1199"/>
        <v>0</v>
      </c>
      <c r="DMO142" s="119">
        <f t="shared" si="1199"/>
        <v>0</v>
      </c>
      <c r="DMP142" s="119">
        <f t="shared" si="1199"/>
        <v>0</v>
      </c>
      <c r="DMQ142" s="119">
        <f t="shared" si="1199"/>
        <v>0</v>
      </c>
      <c r="DMR142" s="119">
        <f t="shared" si="1199"/>
        <v>0</v>
      </c>
      <c r="DMS142" s="119">
        <f t="shared" si="1199"/>
        <v>0</v>
      </c>
      <c r="DMT142" s="119">
        <f t="shared" si="1199"/>
        <v>0</v>
      </c>
      <c r="DMU142" s="119">
        <f t="shared" si="1199"/>
        <v>0</v>
      </c>
      <c r="DMV142" s="119">
        <f t="shared" si="1199"/>
        <v>0</v>
      </c>
      <c r="DMW142" s="119">
        <f t="shared" si="1199"/>
        <v>0</v>
      </c>
      <c r="DMX142" s="119">
        <f t="shared" si="1199"/>
        <v>0</v>
      </c>
      <c r="DMY142" s="119">
        <f t="shared" si="1199"/>
        <v>0</v>
      </c>
      <c r="DMZ142" s="119">
        <f t="shared" si="1199"/>
        <v>0</v>
      </c>
      <c r="DNA142" s="119">
        <f t="shared" si="1199"/>
        <v>0</v>
      </c>
      <c r="DNB142" s="119">
        <f t="shared" si="1199"/>
        <v>0</v>
      </c>
      <c r="DNC142" s="119">
        <f t="shared" si="1199"/>
        <v>0</v>
      </c>
      <c r="DND142" s="119">
        <f t="shared" si="1199"/>
        <v>0</v>
      </c>
      <c r="DNE142" s="119">
        <f t="shared" si="1199"/>
        <v>0</v>
      </c>
      <c r="DNF142" s="119">
        <f t="shared" si="1199"/>
        <v>0</v>
      </c>
      <c r="DNG142" s="119">
        <f t="shared" si="1199"/>
        <v>0</v>
      </c>
      <c r="DNH142" s="119">
        <f t="shared" si="1199"/>
        <v>0</v>
      </c>
      <c r="DNI142" s="119">
        <f t="shared" si="1199"/>
        <v>0</v>
      </c>
      <c r="DNJ142" s="119">
        <f t="shared" si="1199"/>
        <v>0</v>
      </c>
      <c r="DNK142" s="119">
        <f t="shared" si="1199"/>
        <v>0</v>
      </c>
      <c r="DNL142" s="119">
        <f t="shared" ref="DNL142:DPW142" si="1200">DNL141/COUNTIFS($A$5:$A$115,2)</f>
        <v>0</v>
      </c>
      <c r="DNM142" s="119">
        <f t="shared" si="1200"/>
        <v>0</v>
      </c>
      <c r="DNN142" s="119">
        <f t="shared" si="1200"/>
        <v>0</v>
      </c>
      <c r="DNO142" s="119">
        <f t="shared" si="1200"/>
        <v>0</v>
      </c>
      <c r="DNP142" s="119">
        <f t="shared" si="1200"/>
        <v>0</v>
      </c>
      <c r="DNQ142" s="119">
        <f t="shared" si="1200"/>
        <v>0</v>
      </c>
      <c r="DNR142" s="119">
        <f t="shared" si="1200"/>
        <v>0</v>
      </c>
      <c r="DNS142" s="119">
        <f t="shared" si="1200"/>
        <v>0</v>
      </c>
      <c r="DNT142" s="119">
        <f t="shared" si="1200"/>
        <v>0</v>
      </c>
      <c r="DNU142" s="119">
        <f t="shared" si="1200"/>
        <v>0</v>
      </c>
      <c r="DNV142" s="119">
        <f t="shared" si="1200"/>
        <v>0</v>
      </c>
      <c r="DNW142" s="119">
        <f t="shared" si="1200"/>
        <v>0</v>
      </c>
      <c r="DNX142" s="119">
        <f t="shared" si="1200"/>
        <v>0</v>
      </c>
      <c r="DNY142" s="119">
        <f t="shared" si="1200"/>
        <v>0</v>
      </c>
      <c r="DNZ142" s="119">
        <f t="shared" si="1200"/>
        <v>0</v>
      </c>
      <c r="DOA142" s="119">
        <f t="shared" si="1200"/>
        <v>0</v>
      </c>
      <c r="DOB142" s="119">
        <f t="shared" si="1200"/>
        <v>0</v>
      </c>
      <c r="DOC142" s="119">
        <f t="shared" si="1200"/>
        <v>0</v>
      </c>
      <c r="DOD142" s="119">
        <f t="shared" si="1200"/>
        <v>0</v>
      </c>
      <c r="DOE142" s="119">
        <f t="shared" si="1200"/>
        <v>0</v>
      </c>
      <c r="DOF142" s="119">
        <f t="shared" si="1200"/>
        <v>0</v>
      </c>
      <c r="DOG142" s="119">
        <f t="shared" si="1200"/>
        <v>0</v>
      </c>
      <c r="DOH142" s="119">
        <f t="shared" si="1200"/>
        <v>0</v>
      </c>
      <c r="DOI142" s="119">
        <f t="shared" si="1200"/>
        <v>0</v>
      </c>
      <c r="DOJ142" s="119">
        <f t="shared" si="1200"/>
        <v>0</v>
      </c>
      <c r="DOK142" s="119">
        <f t="shared" si="1200"/>
        <v>0</v>
      </c>
      <c r="DOL142" s="119">
        <f t="shared" si="1200"/>
        <v>0</v>
      </c>
      <c r="DOM142" s="119">
        <f t="shared" si="1200"/>
        <v>0</v>
      </c>
      <c r="DON142" s="119">
        <f t="shared" si="1200"/>
        <v>0</v>
      </c>
      <c r="DOO142" s="119">
        <f t="shared" si="1200"/>
        <v>0</v>
      </c>
      <c r="DOP142" s="119">
        <f t="shared" si="1200"/>
        <v>0</v>
      </c>
      <c r="DOQ142" s="119">
        <f t="shared" si="1200"/>
        <v>0</v>
      </c>
      <c r="DOR142" s="119">
        <f t="shared" si="1200"/>
        <v>0</v>
      </c>
      <c r="DOS142" s="119">
        <f t="shared" si="1200"/>
        <v>0</v>
      </c>
      <c r="DOT142" s="119">
        <f t="shared" si="1200"/>
        <v>0</v>
      </c>
      <c r="DOU142" s="119">
        <f t="shared" si="1200"/>
        <v>0</v>
      </c>
      <c r="DOV142" s="119">
        <f t="shared" si="1200"/>
        <v>0</v>
      </c>
      <c r="DOW142" s="119">
        <f t="shared" si="1200"/>
        <v>0</v>
      </c>
      <c r="DOX142" s="119">
        <f t="shared" si="1200"/>
        <v>0</v>
      </c>
      <c r="DOY142" s="119">
        <f t="shared" si="1200"/>
        <v>0</v>
      </c>
      <c r="DOZ142" s="119">
        <f t="shared" si="1200"/>
        <v>0</v>
      </c>
      <c r="DPA142" s="119">
        <f t="shared" si="1200"/>
        <v>0</v>
      </c>
      <c r="DPB142" s="119">
        <f t="shared" si="1200"/>
        <v>0</v>
      </c>
      <c r="DPC142" s="119">
        <f t="shared" si="1200"/>
        <v>0</v>
      </c>
      <c r="DPD142" s="119">
        <f t="shared" si="1200"/>
        <v>0</v>
      </c>
      <c r="DPE142" s="119">
        <f t="shared" si="1200"/>
        <v>0</v>
      </c>
      <c r="DPF142" s="119">
        <f t="shared" si="1200"/>
        <v>0</v>
      </c>
      <c r="DPG142" s="119">
        <f t="shared" si="1200"/>
        <v>0</v>
      </c>
      <c r="DPH142" s="119">
        <f t="shared" si="1200"/>
        <v>0</v>
      </c>
      <c r="DPI142" s="119">
        <f t="shared" si="1200"/>
        <v>0</v>
      </c>
      <c r="DPJ142" s="119">
        <f t="shared" si="1200"/>
        <v>0</v>
      </c>
      <c r="DPK142" s="119">
        <f t="shared" si="1200"/>
        <v>0</v>
      </c>
      <c r="DPL142" s="119">
        <f t="shared" si="1200"/>
        <v>0</v>
      </c>
      <c r="DPM142" s="119">
        <f t="shared" si="1200"/>
        <v>0</v>
      </c>
      <c r="DPN142" s="119">
        <f t="shared" si="1200"/>
        <v>0</v>
      </c>
      <c r="DPO142" s="119">
        <f t="shared" si="1200"/>
        <v>0</v>
      </c>
      <c r="DPP142" s="119">
        <f t="shared" si="1200"/>
        <v>0</v>
      </c>
      <c r="DPQ142" s="119">
        <f t="shared" si="1200"/>
        <v>0</v>
      </c>
      <c r="DPR142" s="119">
        <f t="shared" si="1200"/>
        <v>0</v>
      </c>
      <c r="DPS142" s="119">
        <f t="shared" si="1200"/>
        <v>0</v>
      </c>
      <c r="DPT142" s="119">
        <f t="shared" si="1200"/>
        <v>0</v>
      </c>
      <c r="DPU142" s="119">
        <f t="shared" si="1200"/>
        <v>0</v>
      </c>
      <c r="DPV142" s="119">
        <f t="shared" si="1200"/>
        <v>0</v>
      </c>
      <c r="DPW142" s="119">
        <f t="shared" si="1200"/>
        <v>0</v>
      </c>
      <c r="DPX142" s="119">
        <f t="shared" ref="DPX142:DSI142" si="1201">DPX141/COUNTIFS($A$5:$A$115,2)</f>
        <v>0</v>
      </c>
      <c r="DPY142" s="119">
        <f t="shared" si="1201"/>
        <v>0</v>
      </c>
      <c r="DPZ142" s="119">
        <f t="shared" si="1201"/>
        <v>0</v>
      </c>
      <c r="DQA142" s="119">
        <f t="shared" si="1201"/>
        <v>0</v>
      </c>
      <c r="DQB142" s="119">
        <f t="shared" si="1201"/>
        <v>0</v>
      </c>
      <c r="DQC142" s="119">
        <f t="shared" si="1201"/>
        <v>0</v>
      </c>
      <c r="DQD142" s="119">
        <f t="shared" si="1201"/>
        <v>0</v>
      </c>
      <c r="DQE142" s="119">
        <f t="shared" si="1201"/>
        <v>0</v>
      </c>
      <c r="DQF142" s="119">
        <f t="shared" si="1201"/>
        <v>0</v>
      </c>
      <c r="DQG142" s="119">
        <f t="shared" si="1201"/>
        <v>0</v>
      </c>
      <c r="DQH142" s="119">
        <f t="shared" si="1201"/>
        <v>0</v>
      </c>
      <c r="DQI142" s="119">
        <f t="shared" si="1201"/>
        <v>0</v>
      </c>
      <c r="DQJ142" s="119">
        <f t="shared" si="1201"/>
        <v>0</v>
      </c>
      <c r="DQK142" s="119">
        <f t="shared" si="1201"/>
        <v>0</v>
      </c>
      <c r="DQL142" s="119">
        <f t="shared" si="1201"/>
        <v>0</v>
      </c>
      <c r="DQM142" s="119">
        <f t="shared" si="1201"/>
        <v>0</v>
      </c>
      <c r="DQN142" s="119">
        <f t="shared" si="1201"/>
        <v>0</v>
      </c>
      <c r="DQO142" s="119">
        <f t="shared" si="1201"/>
        <v>0</v>
      </c>
      <c r="DQP142" s="119">
        <f t="shared" si="1201"/>
        <v>0</v>
      </c>
      <c r="DQQ142" s="119">
        <f t="shared" si="1201"/>
        <v>0</v>
      </c>
      <c r="DQR142" s="119">
        <f t="shared" si="1201"/>
        <v>0</v>
      </c>
      <c r="DQS142" s="119">
        <f t="shared" si="1201"/>
        <v>0</v>
      </c>
      <c r="DQT142" s="119">
        <f t="shared" si="1201"/>
        <v>0</v>
      </c>
      <c r="DQU142" s="119">
        <f t="shared" si="1201"/>
        <v>0</v>
      </c>
      <c r="DQV142" s="119">
        <f t="shared" si="1201"/>
        <v>0</v>
      </c>
      <c r="DQW142" s="119">
        <f t="shared" si="1201"/>
        <v>0</v>
      </c>
      <c r="DQX142" s="119">
        <f t="shared" si="1201"/>
        <v>0</v>
      </c>
      <c r="DQY142" s="119">
        <f t="shared" si="1201"/>
        <v>0</v>
      </c>
      <c r="DQZ142" s="119">
        <f t="shared" si="1201"/>
        <v>0</v>
      </c>
      <c r="DRA142" s="119">
        <f t="shared" si="1201"/>
        <v>0</v>
      </c>
      <c r="DRB142" s="119">
        <f t="shared" si="1201"/>
        <v>0</v>
      </c>
      <c r="DRC142" s="119">
        <f t="shared" si="1201"/>
        <v>0</v>
      </c>
      <c r="DRD142" s="119">
        <f t="shared" si="1201"/>
        <v>0</v>
      </c>
      <c r="DRE142" s="119">
        <f t="shared" si="1201"/>
        <v>0</v>
      </c>
      <c r="DRF142" s="119">
        <f t="shared" si="1201"/>
        <v>0</v>
      </c>
      <c r="DRG142" s="119">
        <f t="shared" si="1201"/>
        <v>0</v>
      </c>
      <c r="DRH142" s="119">
        <f t="shared" si="1201"/>
        <v>0</v>
      </c>
      <c r="DRI142" s="119">
        <f t="shared" si="1201"/>
        <v>0</v>
      </c>
      <c r="DRJ142" s="119">
        <f t="shared" si="1201"/>
        <v>0</v>
      </c>
      <c r="DRK142" s="119">
        <f t="shared" si="1201"/>
        <v>0</v>
      </c>
      <c r="DRL142" s="119">
        <f t="shared" si="1201"/>
        <v>0</v>
      </c>
      <c r="DRM142" s="119">
        <f t="shared" si="1201"/>
        <v>0</v>
      </c>
      <c r="DRN142" s="119">
        <f t="shared" si="1201"/>
        <v>0</v>
      </c>
      <c r="DRO142" s="119">
        <f t="shared" si="1201"/>
        <v>0</v>
      </c>
      <c r="DRP142" s="119">
        <f t="shared" si="1201"/>
        <v>0</v>
      </c>
      <c r="DRQ142" s="119">
        <f t="shared" si="1201"/>
        <v>0</v>
      </c>
      <c r="DRR142" s="119">
        <f t="shared" si="1201"/>
        <v>0</v>
      </c>
      <c r="DRS142" s="119">
        <f t="shared" si="1201"/>
        <v>0</v>
      </c>
      <c r="DRT142" s="119">
        <f t="shared" si="1201"/>
        <v>0</v>
      </c>
      <c r="DRU142" s="119">
        <f t="shared" si="1201"/>
        <v>0</v>
      </c>
      <c r="DRV142" s="119">
        <f t="shared" si="1201"/>
        <v>0</v>
      </c>
      <c r="DRW142" s="119">
        <f t="shared" si="1201"/>
        <v>0</v>
      </c>
      <c r="DRX142" s="119">
        <f t="shared" si="1201"/>
        <v>0</v>
      </c>
      <c r="DRY142" s="119">
        <f t="shared" si="1201"/>
        <v>0</v>
      </c>
      <c r="DRZ142" s="119">
        <f t="shared" si="1201"/>
        <v>0</v>
      </c>
      <c r="DSA142" s="119">
        <f t="shared" si="1201"/>
        <v>0</v>
      </c>
      <c r="DSB142" s="119">
        <f t="shared" si="1201"/>
        <v>0</v>
      </c>
      <c r="DSC142" s="119">
        <f t="shared" si="1201"/>
        <v>0</v>
      </c>
      <c r="DSD142" s="119">
        <f t="shared" si="1201"/>
        <v>0</v>
      </c>
      <c r="DSE142" s="119">
        <f t="shared" si="1201"/>
        <v>0</v>
      </c>
      <c r="DSF142" s="119">
        <f t="shared" si="1201"/>
        <v>0</v>
      </c>
      <c r="DSG142" s="119">
        <f t="shared" si="1201"/>
        <v>0</v>
      </c>
      <c r="DSH142" s="119">
        <f t="shared" si="1201"/>
        <v>0</v>
      </c>
      <c r="DSI142" s="119">
        <f t="shared" si="1201"/>
        <v>0</v>
      </c>
      <c r="DSJ142" s="119">
        <f t="shared" ref="DSJ142:DUU142" si="1202">DSJ141/COUNTIFS($A$5:$A$115,2)</f>
        <v>0</v>
      </c>
      <c r="DSK142" s="119">
        <f t="shared" si="1202"/>
        <v>0</v>
      </c>
      <c r="DSL142" s="119">
        <f t="shared" si="1202"/>
        <v>0</v>
      </c>
      <c r="DSM142" s="119">
        <f t="shared" si="1202"/>
        <v>0</v>
      </c>
      <c r="DSN142" s="119">
        <f t="shared" si="1202"/>
        <v>0</v>
      </c>
      <c r="DSO142" s="119">
        <f t="shared" si="1202"/>
        <v>0</v>
      </c>
      <c r="DSP142" s="119">
        <f t="shared" si="1202"/>
        <v>0</v>
      </c>
      <c r="DSQ142" s="119">
        <f t="shared" si="1202"/>
        <v>0</v>
      </c>
      <c r="DSR142" s="119">
        <f t="shared" si="1202"/>
        <v>0</v>
      </c>
      <c r="DSS142" s="119">
        <f t="shared" si="1202"/>
        <v>0</v>
      </c>
      <c r="DST142" s="119">
        <f t="shared" si="1202"/>
        <v>0</v>
      </c>
      <c r="DSU142" s="119">
        <f t="shared" si="1202"/>
        <v>0</v>
      </c>
      <c r="DSV142" s="119">
        <f t="shared" si="1202"/>
        <v>0</v>
      </c>
      <c r="DSW142" s="119">
        <f t="shared" si="1202"/>
        <v>0</v>
      </c>
      <c r="DSX142" s="119">
        <f t="shared" si="1202"/>
        <v>0</v>
      </c>
      <c r="DSY142" s="119">
        <f t="shared" si="1202"/>
        <v>0</v>
      </c>
      <c r="DSZ142" s="119">
        <f t="shared" si="1202"/>
        <v>0</v>
      </c>
      <c r="DTA142" s="119">
        <f t="shared" si="1202"/>
        <v>0</v>
      </c>
      <c r="DTB142" s="119">
        <f t="shared" si="1202"/>
        <v>0</v>
      </c>
      <c r="DTC142" s="119">
        <f t="shared" si="1202"/>
        <v>0</v>
      </c>
      <c r="DTD142" s="119">
        <f t="shared" si="1202"/>
        <v>0</v>
      </c>
      <c r="DTE142" s="119">
        <f t="shared" si="1202"/>
        <v>0</v>
      </c>
      <c r="DTF142" s="119">
        <f t="shared" si="1202"/>
        <v>0</v>
      </c>
      <c r="DTG142" s="119">
        <f t="shared" si="1202"/>
        <v>0</v>
      </c>
      <c r="DTH142" s="119">
        <f t="shared" si="1202"/>
        <v>0</v>
      </c>
      <c r="DTI142" s="119">
        <f t="shared" si="1202"/>
        <v>0</v>
      </c>
      <c r="DTJ142" s="119">
        <f t="shared" si="1202"/>
        <v>0</v>
      </c>
      <c r="DTK142" s="119">
        <f t="shared" si="1202"/>
        <v>0</v>
      </c>
      <c r="DTL142" s="119">
        <f t="shared" si="1202"/>
        <v>0</v>
      </c>
      <c r="DTM142" s="119">
        <f t="shared" si="1202"/>
        <v>0</v>
      </c>
      <c r="DTN142" s="119">
        <f t="shared" si="1202"/>
        <v>0</v>
      </c>
      <c r="DTO142" s="119">
        <f t="shared" si="1202"/>
        <v>0</v>
      </c>
      <c r="DTP142" s="119">
        <f t="shared" si="1202"/>
        <v>0</v>
      </c>
      <c r="DTQ142" s="119">
        <f t="shared" si="1202"/>
        <v>0</v>
      </c>
      <c r="DTR142" s="119">
        <f t="shared" si="1202"/>
        <v>0</v>
      </c>
      <c r="DTS142" s="119">
        <f t="shared" si="1202"/>
        <v>0</v>
      </c>
      <c r="DTT142" s="119">
        <f t="shared" si="1202"/>
        <v>0</v>
      </c>
      <c r="DTU142" s="119">
        <f t="shared" si="1202"/>
        <v>0</v>
      </c>
      <c r="DTV142" s="119">
        <f t="shared" si="1202"/>
        <v>0</v>
      </c>
      <c r="DTW142" s="119">
        <f t="shared" si="1202"/>
        <v>0</v>
      </c>
      <c r="DTX142" s="119">
        <f t="shared" si="1202"/>
        <v>0</v>
      </c>
      <c r="DTY142" s="119">
        <f t="shared" si="1202"/>
        <v>0</v>
      </c>
      <c r="DTZ142" s="119">
        <f t="shared" si="1202"/>
        <v>0</v>
      </c>
      <c r="DUA142" s="119">
        <f t="shared" si="1202"/>
        <v>0</v>
      </c>
      <c r="DUB142" s="119">
        <f t="shared" si="1202"/>
        <v>0</v>
      </c>
      <c r="DUC142" s="119">
        <f t="shared" si="1202"/>
        <v>0</v>
      </c>
      <c r="DUD142" s="119">
        <f t="shared" si="1202"/>
        <v>0</v>
      </c>
      <c r="DUE142" s="119">
        <f t="shared" si="1202"/>
        <v>0</v>
      </c>
      <c r="DUF142" s="119">
        <f t="shared" si="1202"/>
        <v>0</v>
      </c>
      <c r="DUG142" s="119">
        <f t="shared" si="1202"/>
        <v>0</v>
      </c>
      <c r="DUH142" s="119">
        <f t="shared" si="1202"/>
        <v>0</v>
      </c>
      <c r="DUI142" s="119">
        <f t="shared" si="1202"/>
        <v>0</v>
      </c>
      <c r="DUJ142" s="119">
        <f t="shared" si="1202"/>
        <v>0</v>
      </c>
      <c r="DUK142" s="119">
        <f t="shared" si="1202"/>
        <v>0</v>
      </c>
      <c r="DUL142" s="119">
        <f t="shared" si="1202"/>
        <v>0</v>
      </c>
      <c r="DUM142" s="119">
        <f t="shared" si="1202"/>
        <v>0</v>
      </c>
      <c r="DUN142" s="119">
        <f t="shared" si="1202"/>
        <v>0</v>
      </c>
      <c r="DUO142" s="119">
        <f t="shared" si="1202"/>
        <v>0</v>
      </c>
      <c r="DUP142" s="119">
        <f t="shared" si="1202"/>
        <v>0</v>
      </c>
      <c r="DUQ142" s="119">
        <f t="shared" si="1202"/>
        <v>0</v>
      </c>
      <c r="DUR142" s="119">
        <f t="shared" si="1202"/>
        <v>0</v>
      </c>
      <c r="DUS142" s="119">
        <f t="shared" si="1202"/>
        <v>0</v>
      </c>
      <c r="DUT142" s="119">
        <f t="shared" si="1202"/>
        <v>0</v>
      </c>
      <c r="DUU142" s="119">
        <f t="shared" si="1202"/>
        <v>0</v>
      </c>
      <c r="DUV142" s="119">
        <f t="shared" ref="DUV142:DXG142" si="1203">DUV141/COUNTIFS($A$5:$A$115,2)</f>
        <v>0</v>
      </c>
      <c r="DUW142" s="119">
        <f t="shared" si="1203"/>
        <v>0</v>
      </c>
      <c r="DUX142" s="119">
        <f t="shared" si="1203"/>
        <v>0</v>
      </c>
      <c r="DUY142" s="119">
        <f t="shared" si="1203"/>
        <v>0</v>
      </c>
      <c r="DUZ142" s="119">
        <f t="shared" si="1203"/>
        <v>0</v>
      </c>
      <c r="DVA142" s="119">
        <f t="shared" si="1203"/>
        <v>0</v>
      </c>
      <c r="DVB142" s="119">
        <f t="shared" si="1203"/>
        <v>0</v>
      </c>
      <c r="DVC142" s="119">
        <f t="shared" si="1203"/>
        <v>0</v>
      </c>
      <c r="DVD142" s="119">
        <f t="shared" si="1203"/>
        <v>0</v>
      </c>
      <c r="DVE142" s="119">
        <f t="shared" si="1203"/>
        <v>0</v>
      </c>
      <c r="DVF142" s="119">
        <f t="shared" si="1203"/>
        <v>0</v>
      </c>
      <c r="DVG142" s="119">
        <f t="shared" si="1203"/>
        <v>0</v>
      </c>
      <c r="DVH142" s="119">
        <f t="shared" si="1203"/>
        <v>0</v>
      </c>
      <c r="DVI142" s="119">
        <f t="shared" si="1203"/>
        <v>0</v>
      </c>
      <c r="DVJ142" s="119">
        <f t="shared" si="1203"/>
        <v>0</v>
      </c>
      <c r="DVK142" s="119">
        <f t="shared" si="1203"/>
        <v>0</v>
      </c>
      <c r="DVL142" s="119">
        <f t="shared" si="1203"/>
        <v>0</v>
      </c>
      <c r="DVM142" s="119">
        <f t="shared" si="1203"/>
        <v>0</v>
      </c>
      <c r="DVN142" s="119">
        <f t="shared" si="1203"/>
        <v>0</v>
      </c>
      <c r="DVO142" s="119">
        <f t="shared" si="1203"/>
        <v>0</v>
      </c>
      <c r="DVP142" s="119">
        <f t="shared" si="1203"/>
        <v>0</v>
      </c>
      <c r="DVQ142" s="119">
        <f t="shared" si="1203"/>
        <v>0</v>
      </c>
      <c r="DVR142" s="119">
        <f t="shared" si="1203"/>
        <v>0</v>
      </c>
      <c r="DVS142" s="119">
        <f t="shared" si="1203"/>
        <v>0</v>
      </c>
      <c r="DVT142" s="119">
        <f t="shared" si="1203"/>
        <v>0</v>
      </c>
      <c r="DVU142" s="119">
        <f t="shared" si="1203"/>
        <v>0</v>
      </c>
      <c r="DVV142" s="119">
        <f t="shared" si="1203"/>
        <v>0</v>
      </c>
      <c r="DVW142" s="119">
        <f t="shared" si="1203"/>
        <v>0</v>
      </c>
      <c r="DVX142" s="119">
        <f t="shared" si="1203"/>
        <v>0</v>
      </c>
      <c r="DVY142" s="119">
        <f t="shared" si="1203"/>
        <v>0</v>
      </c>
      <c r="DVZ142" s="119">
        <f t="shared" si="1203"/>
        <v>0</v>
      </c>
      <c r="DWA142" s="119">
        <f t="shared" si="1203"/>
        <v>0</v>
      </c>
      <c r="DWB142" s="119">
        <f t="shared" si="1203"/>
        <v>0</v>
      </c>
      <c r="DWC142" s="119">
        <f t="shared" si="1203"/>
        <v>0</v>
      </c>
      <c r="DWD142" s="119">
        <f t="shared" si="1203"/>
        <v>0</v>
      </c>
      <c r="DWE142" s="119">
        <f t="shared" si="1203"/>
        <v>0</v>
      </c>
      <c r="DWF142" s="119">
        <f t="shared" si="1203"/>
        <v>0</v>
      </c>
      <c r="DWG142" s="119">
        <f t="shared" si="1203"/>
        <v>0</v>
      </c>
      <c r="DWH142" s="119">
        <f t="shared" si="1203"/>
        <v>0</v>
      </c>
      <c r="DWI142" s="119">
        <f t="shared" si="1203"/>
        <v>0</v>
      </c>
      <c r="DWJ142" s="119">
        <f t="shared" si="1203"/>
        <v>0</v>
      </c>
      <c r="DWK142" s="119">
        <f t="shared" si="1203"/>
        <v>0</v>
      </c>
      <c r="DWL142" s="119">
        <f t="shared" si="1203"/>
        <v>0</v>
      </c>
      <c r="DWM142" s="119">
        <f t="shared" si="1203"/>
        <v>0</v>
      </c>
      <c r="DWN142" s="119">
        <f t="shared" si="1203"/>
        <v>0</v>
      </c>
      <c r="DWO142" s="119">
        <f t="shared" si="1203"/>
        <v>0</v>
      </c>
      <c r="DWP142" s="119">
        <f t="shared" si="1203"/>
        <v>0</v>
      </c>
      <c r="DWQ142" s="119">
        <f t="shared" si="1203"/>
        <v>0</v>
      </c>
      <c r="DWR142" s="119">
        <f t="shared" si="1203"/>
        <v>0</v>
      </c>
      <c r="DWS142" s="119">
        <f t="shared" si="1203"/>
        <v>0</v>
      </c>
      <c r="DWT142" s="119">
        <f t="shared" si="1203"/>
        <v>0</v>
      </c>
      <c r="DWU142" s="119">
        <f t="shared" si="1203"/>
        <v>0</v>
      </c>
      <c r="DWV142" s="119">
        <f t="shared" si="1203"/>
        <v>0</v>
      </c>
      <c r="DWW142" s="119">
        <f t="shared" si="1203"/>
        <v>0</v>
      </c>
      <c r="DWX142" s="119">
        <f t="shared" si="1203"/>
        <v>0</v>
      </c>
      <c r="DWY142" s="119">
        <f t="shared" si="1203"/>
        <v>0</v>
      </c>
      <c r="DWZ142" s="119">
        <f t="shared" si="1203"/>
        <v>0</v>
      </c>
      <c r="DXA142" s="119">
        <f t="shared" si="1203"/>
        <v>0</v>
      </c>
      <c r="DXB142" s="119">
        <f t="shared" si="1203"/>
        <v>0</v>
      </c>
      <c r="DXC142" s="119">
        <f t="shared" si="1203"/>
        <v>0</v>
      </c>
      <c r="DXD142" s="119">
        <f t="shared" si="1203"/>
        <v>0</v>
      </c>
      <c r="DXE142" s="119">
        <f t="shared" si="1203"/>
        <v>0</v>
      </c>
      <c r="DXF142" s="119">
        <f t="shared" si="1203"/>
        <v>0</v>
      </c>
      <c r="DXG142" s="119">
        <f t="shared" si="1203"/>
        <v>0</v>
      </c>
      <c r="DXH142" s="119">
        <f t="shared" ref="DXH142:DZS142" si="1204">DXH141/COUNTIFS($A$5:$A$115,2)</f>
        <v>0</v>
      </c>
      <c r="DXI142" s="119">
        <f t="shared" si="1204"/>
        <v>0</v>
      </c>
      <c r="DXJ142" s="119">
        <f t="shared" si="1204"/>
        <v>0</v>
      </c>
      <c r="DXK142" s="119">
        <f t="shared" si="1204"/>
        <v>0</v>
      </c>
      <c r="DXL142" s="119">
        <f t="shared" si="1204"/>
        <v>0</v>
      </c>
      <c r="DXM142" s="119">
        <f t="shared" si="1204"/>
        <v>0</v>
      </c>
      <c r="DXN142" s="119">
        <f t="shared" si="1204"/>
        <v>0</v>
      </c>
      <c r="DXO142" s="119">
        <f t="shared" si="1204"/>
        <v>0</v>
      </c>
      <c r="DXP142" s="119">
        <f t="shared" si="1204"/>
        <v>0</v>
      </c>
      <c r="DXQ142" s="119">
        <f t="shared" si="1204"/>
        <v>0</v>
      </c>
      <c r="DXR142" s="119">
        <f t="shared" si="1204"/>
        <v>0</v>
      </c>
      <c r="DXS142" s="119">
        <f t="shared" si="1204"/>
        <v>0</v>
      </c>
      <c r="DXT142" s="119">
        <f t="shared" si="1204"/>
        <v>0</v>
      </c>
      <c r="DXU142" s="119">
        <f t="shared" si="1204"/>
        <v>0</v>
      </c>
      <c r="DXV142" s="119">
        <f t="shared" si="1204"/>
        <v>0</v>
      </c>
      <c r="DXW142" s="119">
        <f t="shared" si="1204"/>
        <v>0</v>
      </c>
      <c r="DXX142" s="119">
        <f t="shared" si="1204"/>
        <v>0</v>
      </c>
      <c r="DXY142" s="119">
        <f t="shared" si="1204"/>
        <v>0</v>
      </c>
      <c r="DXZ142" s="119">
        <f t="shared" si="1204"/>
        <v>0</v>
      </c>
      <c r="DYA142" s="119">
        <f t="shared" si="1204"/>
        <v>0</v>
      </c>
      <c r="DYB142" s="119">
        <f t="shared" si="1204"/>
        <v>0</v>
      </c>
      <c r="DYC142" s="119">
        <f t="shared" si="1204"/>
        <v>0</v>
      </c>
      <c r="DYD142" s="119">
        <f t="shared" si="1204"/>
        <v>0</v>
      </c>
      <c r="DYE142" s="119">
        <f t="shared" si="1204"/>
        <v>0</v>
      </c>
      <c r="DYF142" s="119">
        <f t="shared" si="1204"/>
        <v>0</v>
      </c>
      <c r="DYG142" s="119">
        <f t="shared" si="1204"/>
        <v>0</v>
      </c>
      <c r="DYH142" s="119">
        <f t="shared" si="1204"/>
        <v>0</v>
      </c>
      <c r="DYI142" s="119">
        <f t="shared" si="1204"/>
        <v>0</v>
      </c>
      <c r="DYJ142" s="119">
        <f t="shared" si="1204"/>
        <v>0</v>
      </c>
      <c r="DYK142" s="119">
        <f t="shared" si="1204"/>
        <v>0</v>
      </c>
      <c r="DYL142" s="119">
        <f t="shared" si="1204"/>
        <v>0</v>
      </c>
      <c r="DYM142" s="119">
        <f t="shared" si="1204"/>
        <v>0</v>
      </c>
      <c r="DYN142" s="119">
        <f t="shared" si="1204"/>
        <v>0</v>
      </c>
      <c r="DYO142" s="119">
        <f t="shared" si="1204"/>
        <v>0</v>
      </c>
      <c r="DYP142" s="119">
        <f t="shared" si="1204"/>
        <v>0</v>
      </c>
      <c r="DYQ142" s="119">
        <f t="shared" si="1204"/>
        <v>0</v>
      </c>
      <c r="DYR142" s="119">
        <f t="shared" si="1204"/>
        <v>0</v>
      </c>
      <c r="DYS142" s="119">
        <f t="shared" si="1204"/>
        <v>0</v>
      </c>
      <c r="DYT142" s="119">
        <f t="shared" si="1204"/>
        <v>0</v>
      </c>
      <c r="DYU142" s="119">
        <f t="shared" si="1204"/>
        <v>0</v>
      </c>
      <c r="DYV142" s="119">
        <f t="shared" si="1204"/>
        <v>0</v>
      </c>
      <c r="DYW142" s="119">
        <f t="shared" si="1204"/>
        <v>0</v>
      </c>
      <c r="DYX142" s="119">
        <f t="shared" si="1204"/>
        <v>0</v>
      </c>
      <c r="DYY142" s="119">
        <f t="shared" si="1204"/>
        <v>0</v>
      </c>
      <c r="DYZ142" s="119">
        <f t="shared" si="1204"/>
        <v>0</v>
      </c>
      <c r="DZA142" s="119">
        <f t="shared" si="1204"/>
        <v>0</v>
      </c>
      <c r="DZB142" s="119">
        <f t="shared" si="1204"/>
        <v>0</v>
      </c>
      <c r="DZC142" s="119">
        <f t="shared" si="1204"/>
        <v>0</v>
      </c>
      <c r="DZD142" s="119">
        <f t="shared" si="1204"/>
        <v>0</v>
      </c>
      <c r="DZE142" s="119">
        <f t="shared" si="1204"/>
        <v>0</v>
      </c>
      <c r="DZF142" s="119">
        <f t="shared" si="1204"/>
        <v>0</v>
      </c>
      <c r="DZG142" s="119">
        <f t="shared" si="1204"/>
        <v>0</v>
      </c>
      <c r="DZH142" s="119">
        <f t="shared" si="1204"/>
        <v>0</v>
      </c>
      <c r="DZI142" s="119">
        <f t="shared" si="1204"/>
        <v>0</v>
      </c>
      <c r="DZJ142" s="119">
        <f t="shared" si="1204"/>
        <v>0</v>
      </c>
      <c r="DZK142" s="119">
        <f t="shared" si="1204"/>
        <v>0</v>
      </c>
      <c r="DZL142" s="119">
        <f t="shared" si="1204"/>
        <v>0</v>
      </c>
      <c r="DZM142" s="119">
        <f t="shared" si="1204"/>
        <v>0</v>
      </c>
      <c r="DZN142" s="119">
        <f t="shared" si="1204"/>
        <v>0</v>
      </c>
      <c r="DZO142" s="119">
        <f t="shared" si="1204"/>
        <v>0</v>
      </c>
      <c r="DZP142" s="119">
        <f t="shared" si="1204"/>
        <v>0</v>
      </c>
      <c r="DZQ142" s="119">
        <f t="shared" si="1204"/>
        <v>0</v>
      </c>
      <c r="DZR142" s="119">
        <f t="shared" si="1204"/>
        <v>0</v>
      </c>
      <c r="DZS142" s="119">
        <f t="shared" si="1204"/>
        <v>0</v>
      </c>
      <c r="DZT142" s="119">
        <f t="shared" ref="DZT142:DZW142" si="1205">DZT141/COUNTIFS($A$5:$A$115,2)</f>
        <v>0</v>
      </c>
      <c r="DZU142" s="119">
        <f t="shared" si="1205"/>
        <v>0</v>
      </c>
      <c r="DZV142" s="119">
        <f t="shared" si="1205"/>
        <v>0</v>
      </c>
      <c r="DZW142" s="119">
        <f t="shared" si="1205"/>
        <v>0</v>
      </c>
    </row>
    <row r="143" spans="2:3403" ht="15.75" customHeight="1" thickBot="1" x14ac:dyDescent="0.5">
      <c r="B143" s="163" t="s">
        <v>109</v>
      </c>
      <c r="C143" s="164"/>
      <c r="D143" s="164"/>
      <c r="E143" s="164"/>
      <c r="F143" s="165"/>
      <c r="G143" s="6">
        <f t="shared" ref="G143:BR143" si="1206">SUM(G56,G124)</f>
        <v>0</v>
      </c>
      <c r="H143" s="120">
        <f t="shared" si="1206"/>
        <v>0</v>
      </c>
      <c r="I143" s="120">
        <f t="shared" si="1206"/>
        <v>3</v>
      </c>
      <c r="J143" s="120">
        <f t="shared" si="1206"/>
        <v>0</v>
      </c>
      <c r="K143" s="120">
        <f t="shared" si="1206"/>
        <v>0</v>
      </c>
      <c r="L143" s="120">
        <f t="shared" si="1206"/>
        <v>0</v>
      </c>
      <c r="M143" s="120">
        <f t="shared" si="1206"/>
        <v>0</v>
      </c>
      <c r="N143" s="120">
        <f t="shared" si="1206"/>
        <v>0</v>
      </c>
      <c r="O143" s="120">
        <f t="shared" si="1206"/>
        <v>0</v>
      </c>
      <c r="P143" s="120">
        <f t="shared" si="1206"/>
        <v>0</v>
      </c>
      <c r="Q143" s="120">
        <f t="shared" si="1206"/>
        <v>3</v>
      </c>
      <c r="R143" s="120">
        <f t="shared" si="1206"/>
        <v>0</v>
      </c>
      <c r="S143" s="120">
        <f t="shared" si="1206"/>
        <v>0</v>
      </c>
      <c r="T143" s="120">
        <f t="shared" si="1206"/>
        <v>1</v>
      </c>
      <c r="U143" s="120">
        <f t="shared" si="1206"/>
        <v>2</v>
      </c>
      <c r="V143" s="120">
        <f t="shared" si="1206"/>
        <v>0</v>
      </c>
      <c r="W143" s="120">
        <f t="shared" si="1206"/>
        <v>0</v>
      </c>
      <c r="X143" s="120">
        <f t="shared" si="1206"/>
        <v>1</v>
      </c>
      <c r="Y143" s="120">
        <f t="shared" si="1206"/>
        <v>3</v>
      </c>
      <c r="Z143" s="120">
        <f t="shared" si="1206"/>
        <v>0</v>
      </c>
      <c r="AA143" s="120">
        <f t="shared" si="1206"/>
        <v>0</v>
      </c>
      <c r="AB143" s="120">
        <f t="shared" si="1206"/>
        <v>1</v>
      </c>
      <c r="AC143" s="120">
        <f t="shared" si="1206"/>
        <v>1</v>
      </c>
      <c r="AD143" s="120">
        <f t="shared" si="1206"/>
        <v>0</v>
      </c>
      <c r="AE143" s="120">
        <f t="shared" si="1206"/>
        <v>1</v>
      </c>
      <c r="AF143" s="120">
        <f t="shared" si="1206"/>
        <v>1</v>
      </c>
      <c r="AG143" s="120">
        <f t="shared" si="1206"/>
        <v>0</v>
      </c>
      <c r="AH143" s="120">
        <f t="shared" si="1206"/>
        <v>0</v>
      </c>
      <c r="AI143" s="120">
        <f t="shared" si="1206"/>
        <v>0</v>
      </c>
      <c r="AJ143" s="120">
        <f t="shared" si="1206"/>
        <v>3</v>
      </c>
      <c r="AK143" s="120">
        <f t="shared" si="1206"/>
        <v>0</v>
      </c>
      <c r="AL143" s="120">
        <f t="shared" si="1206"/>
        <v>0</v>
      </c>
      <c r="AM143" s="120">
        <f t="shared" si="1206"/>
        <v>1</v>
      </c>
      <c r="AN143" s="120">
        <f t="shared" si="1206"/>
        <v>0</v>
      </c>
      <c r="AO143" s="120">
        <f t="shared" si="1206"/>
        <v>0</v>
      </c>
      <c r="AP143" s="120">
        <f t="shared" si="1206"/>
        <v>0</v>
      </c>
      <c r="AQ143" s="120">
        <f t="shared" si="1206"/>
        <v>0</v>
      </c>
      <c r="AR143" s="120">
        <f t="shared" si="1206"/>
        <v>0</v>
      </c>
      <c r="AS143" s="120">
        <f t="shared" si="1206"/>
        <v>0</v>
      </c>
      <c r="AT143" s="120">
        <f t="shared" si="1206"/>
        <v>0</v>
      </c>
      <c r="AU143" s="120">
        <f t="shared" si="1206"/>
        <v>0</v>
      </c>
      <c r="AV143" s="120">
        <f t="shared" si="1206"/>
        <v>0</v>
      </c>
      <c r="AW143" s="120">
        <f t="shared" si="1206"/>
        <v>0</v>
      </c>
      <c r="AX143" s="120">
        <f t="shared" si="1206"/>
        <v>0</v>
      </c>
      <c r="AY143" s="120">
        <f t="shared" si="1206"/>
        <v>1</v>
      </c>
      <c r="AZ143" s="120">
        <f t="shared" si="1206"/>
        <v>0</v>
      </c>
      <c r="BA143" s="120">
        <f t="shared" si="1206"/>
        <v>3</v>
      </c>
      <c r="BB143" s="120">
        <f t="shared" si="1206"/>
        <v>2</v>
      </c>
      <c r="BC143" s="120">
        <f t="shared" si="1206"/>
        <v>0</v>
      </c>
      <c r="BD143" s="120">
        <f t="shared" si="1206"/>
        <v>0</v>
      </c>
      <c r="BE143" s="120">
        <f t="shared" si="1206"/>
        <v>0</v>
      </c>
      <c r="BF143" s="120">
        <f t="shared" si="1206"/>
        <v>1</v>
      </c>
      <c r="BG143" s="120">
        <f t="shared" si="1206"/>
        <v>0</v>
      </c>
      <c r="BH143" s="120">
        <f t="shared" si="1206"/>
        <v>0</v>
      </c>
      <c r="BI143" s="120">
        <f t="shared" si="1206"/>
        <v>0</v>
      </c>
      <c r="BJ143" s="120">
        <f t="shared" si="1206"/>
        <v>0</v>
      </c>
      <c r="BK143" s="120">
        <f t="shared" si="1206"/>
        <v>1</v>
      </c>
      <c r="BL143" s="120">
        <f t="shared" si="1206"/>
        <v>3</v>
      </c>
      <c r="BM143" s="120">
        <f t="shared" si="1206"/>
        <v>1</v>
      </c>
      <c r="BN143" s="120">
        <f t="shared" si="1206"/>
        <v>2</v>
      </c>
      <c r="BO143" s="120">
        <f t="shared" si="1206"/>
        <v>1</v>
      </c>
      <c r="BP143" s="120">
        <f t="shared" si="1206"/>
        <v>0</v>
      </c>
      <c r="BQ143" s="120">
        <f t="shared" si="1206"/>
        <v>0</v>
      </c>
      <c r="BR143" s="120">
        <f t="shared" si="1206"/>
        <v>0</v>
      </c>
      <c r="BS143" s="120">
        <f t="shared" ref="BS143:ED143" si="1207">SUM(BS56,BS124)</f>
        <v>0</v>
      </c>
      <c r="BT143" s="120">
        <f t="shared" si="1207"/>
        <v>0</v>
      </c>
      <c r="BU143" s="120">
        <f t="shared" si="1207"/>
        <v>0</v>
      </c>
      <c r="BV143" s="120">
        <f t="shared" si="1207"/>
        <v>0</v>
      </c>
      <c r="BW143" s="120">
        <f t="shared" si="1207"/>
        <v>0</v>
      </c>
      <c r="BX143" s="120">
        <f t="shared" si="1207"/>
        <v>0</v>
      </c>
      <c r="BY143" s="120">
        <f t="shared" si="1207"/>
        <v>0</v>
      </c>
      <c r="BZ143" s="120">
        <f t="shared" si="1207"/>
        <v>0</v>
      </c>
      <c r="CA143" s="120">
        <f t="shared" si="1207"/>
        <v>0</v>
      </c>
      <c r="CB143" s="120">
        <f t="shared" si="1207"/>
        <v>0</v>
      </c>
      <c r="CC143" s="120">
        <f t="shared" si="1207"/>
        <v>0</v>
      </c>
      <c r="CD143" s="120">
        <f t="shared" si="1207"/>
        <v>0</v>
      </c>
      <c r="CE143" s="120">
        <f t="shared" si="1207"/>
        <v>0</v>
      </c>
      <c r="CF143" s="120">
        <f t="shared" si="1207"/>
        <v>0</v>
      </c>
      <c r="CG143" s="120">
        <f t="shared" si="1207"/>
        <v>0</v>
      </c>
      <c r="CH143" s="120">
        <f t="shared" si="1207"/>
        <v>0</v>
      </c>
      <c r="CI143" s="120">
        <f t="shared" si="1207"/>
        <v>0</v>
      </c>
      <c r="CJ143" s="120">
        <f t="shared" si="1207"/>
        <v>0</v>
      </c>
      <c r="CK143" s="120">
        <f t="shared" si="1207"/>
        <v>0</v>
      </c>
      <c r="CL143" s="120">
        <f t="shared" si="1207"/>
        <v>0</v>
      </c>
      <c r="CM143" s="120">
        <f t="shared" si="1207"/>
        <v>0</v>
      </c>
      <c r="CN143" s="120">
        <f t="shared" si="1207"/>
        <v>0</v>
      </c>
      <c r="CO143" s="120">
        <f t="shared" si="1207"/>
        <v>0</v>
      </c>
      <c r="CP143" s="120">
        <f t="shared" si="1207"/>
        <v>0</v>
      </c>
      <c r="CQ143" s="120">
        <f t="shared" si="1207"/>
        <v>0</v>
      </c>
      <c r="CR143" s="120">
        <f t="shared" si="1207"/>
        <v>0</v>
      </c>
      <c r="CS143" s="120">
        <f t="shared" si="1207"/>
        <v>0</v>
      </c>
      <c r="CT143" s="120">
        <f t="shared" si="1207"/>
        <v>0</v>
      </c>
      <c r="CU143" s="120">
        <f t="shared" si="1207"/>
        <v>0</v>
      </c>
      <c r="CV143" s="120">
        <f t="shared" si="1207"/>
        <v>0</v>
      </c>
      <c r="CW143" s="120">
        <f t="shared" si="1207"/>
        <v>0</v>
      </c>
      <c r="CX143" s="120">
        <f t="shared" si="1207"/>
        <v>0</v>
      </c>
      <c r="CY143" s="120">
        <f t="shared" si="1207"/>
        <v>0</v>
      </c>
      <c r="CZ143" s="120">
        <f t="shared" si="1207"/>
        <v>1</v>
      </c>
      <c r="DA143" s="120">
        <f t="shared" si="1207"/>
        <v>0</v>
      </c>
      <c r="DB143" s="120">
        <f t="shared" si="1207"/>
        <v>0</v>
      </c>
      <c r="DC143" s="120">
        <f t="shared" si="1207"/>
        <v>0</v>
      </c>
      <c r="DD143" s="120">
        <f t="shared" si="1207"/>
        <v>0</v>
      </c>
      <c r="DE143" s="120">
        <f t="shared" si="1207"/>
        <v>0</v>
      </c>
      <c r="DF143" s="120">
        <f t="shared" si="1207"/>
        <v>0</v>
      </c>
      <c r="DG143" s="120">
        <f t="shared" si="1207"/>
        <v>0</v>
      </c>
      <c r="DH143" s="120">
        <f t="shared" si="1207"/>
        <v>1</v>
      </c>
      <c r="DI143" s="120">
        <f t="shared" si="1207"/>
        <v>0</v>
      </c>
      <c r="DJ143" s="120">
        <f t="shared" si="1207"/>
        <v>0</v>
      </c>
      <c r="DK143" s="120">
        <f t="shared" si="1207"/>
        <v>0</v>
      </c>
      <c r="DL143" s="120">
        <f t="shared" si="1207"/>
        <v>0</v>
      </c>
      <c r="DM143" s="120">
        <f t="shared" si="1207"/>
        <v>0</v>
      </c>
      <c r="DN143" s="120">
        <f t="shared" si="1207"/>
        <v>0</v>
      </c>
      <c r="DO143" s="120">
        <f t="shared" si="1207"/>
        <v>1</v>
      </c>
      <c r="DP143" s="120">
        <f t="shared" si="1207"/>
        <v>0</v>
      </c>
      <c r="DQ143" s="120">
        <f t="shared" si="1207"/>
        <v>0</v>
      </c>
      <c r="DR143" s="120">
        <f t="shared" si="1207"/>
        <v>0</v>
      </c>
      <c r="DS143" s="120">
        <f t="shared" si="1207"/>
        <v>0</v>
      </c>
      <c r="DT143" s="120">
        <f t="shared" si="1207"/>
        <v>0</v>
      </c>
      <c r="DU143" s="120">
        <f t="shared" si="1207"/>
        <v>0</v>
      </c>
      <c r="DV143" s="120">
        <f t="shared" si="1207"/>
        <v>0</v>
      </c>
      <c r="DW143" s="120">
        <f t="shared" si="1207"/>
        <v>0</v>
      </c>
      <c r="DX143" s="120">
        <f t="shared" si="1207"/>
        <v>0</v>
      </c>
      <c r="DY143" s="120">
        <f t="shared" si="1207"/>
        <v>0</v>
      </c>
      <c r="DZ143" s="120">
        <f t="shared" si="1207"/>
        <v>0</v>
      </c>
      <c r="EA143" s="120">
        <f t="shared" si="1207"/>
        <v>0</v>
      </c>
      <c r="EB143" s="120">
        <f t="shared" si="1207"/>
        <v>0</v>
      </c>
      <c r="EC143" s="120">
        <f t="shared" si="1207"/>
        <v>0</v>
      </c>
      <c r="ED143" s="120">
        <f t="shared" si="1207"/>
        <v>0</v>
      </c>
      <c r="EE143" s="120">
        <f t="shared" ref="EE143:GP143" si="1208">SUM(EE56,EE124)</f>
        <v>0</v>
      </c>
      <c r="EF143" s="120">
        <f t="shared" si="1208"/>
        <v>0</v>
      </c>
      <c r="EG143" s="120">
        <f t="shared" si="1208"/>
        <v>0</v>
      </c>
      <c r="EH143" s="120">
        <f t="shared" si="1208"/>
        <v>0</v>
      </c>
      <c r="EI143" s="120">
        <f t="shared" si="1208"/>
        <v>2</v>
      </c>
      <c r="EJ143" s="120">
        <f t="shared" si="1208"/>
        <v>0</v>
      </c>
      <c r="EK143" s="120">
        <f t="shared" si="1208"/>
        <v>0</v>
      </c>
      <c r="EL143" s="120">
        <f t="shared" si="1208"/>
        <v>2</v>
      </c>
      <c r="EM143" s="120">
        <f t="shared" si="1208"/>
        <v>0</v>
      </c>
      <c r="EN143" s="120">
        <f t="shared" si="1208"/>
        <v>0</v>
      </c>
      <c r="EO143" s="120">
        <f t="shared" si="1208"/>
        <v>0</v>
      </c>
      <c r="EP143" s="120">
        <f t="shared" si="1208"/>
        <v>2</v>
      </c>
      <c r="EQ143" s="120">
        <f t="shared" si="1208"/>
        <v>0</v>
      </c>
      <c r="ER143" s="120">
        <f t="shared" si="1208"/>
        <v>0</v>
      </c>
      <c r="ES143" s="120">
        <f t="shared" si="1208"/>
        <v>0</v>
      </c>
      <c r="ET143" s="120">
        <f t="shared" si="1208"/>
        <v>0</v>
      </c>
      <c r="EU143" s="120">
        <f t="shared" si="1208"/>
        <v>0</v>
      </c>
      <c r="EV143" s="120">
        <f t="shared" si="1208"/>
        <v>0</v>
      </c>
      <c r="EW143" s="120">
        <f t="shared" si="1208"/>
        <v>0</v>
      </c>
      <c r="EX143" s="120">
        <f t="shared" si="1208"/>
        <v>0</v>
      </c>
      <c r="EY143" s="120">
        <f t="shared" si="1208"/>
        <v>0</v>
      </c>
      <c r="EZ143" s="120">
        <f t="shared" si="1208"/>
        <v>0</v>
      </c>
      <c r="FA143" s="120">
        <f t="shared" si="1208"/>
        <v>0</v>
      </c>
      <c r="FB143" s="120">
        <f t="shared" si="1208"/>
        <v>0</v>
      </c>
      <c r="FC143" s="120">
        <f t="shared" si="1208"/>
        <v>0</v>
      </c>
      <c r="FD143" s="120">
        <f t="shared" si="1208"/>
        <v>0</v>
      </c>
      <c r="FE143" s="120">
        <f t="shared" si="1208"/>
        <v>0</v>
      </c>
      <c r="FF143" s="120">
        <f t="shared" si="1208"/>
        <v>0</v>
      </c>
      <c r="FG143" s="120">
        <f t="shared" si="1208"/>
        <v>0</v>
      </c>
      <c r="FH143" s="120">
        <f t="shared" si="1208"/>
        <v>0</v>
      </c>
      <c r="FI143" s="120">
        <f t="shared" si="1208"/>
        <v>0</v>
      </c>
      <c r="FJ143" s="120">
        <f t="shared" si="1208"/>
        <v>0</v>
      </c>
      <c r="FK143" s="120">
        <f t="shared" si="1208"/>
        <v>0</v>
      </c>
      <c r="FL143" s="120">
        <f t="shared" si="1208"/>
        <v>0</v>
      </c>
      <c r="FM143" s="120">
        <f t="shared" si="1208"/>
        <v>0</v>
      </c>
      <c r="FN143" s="120">
        <f t="shared" si="1208"/>
        <v>0</v>
      </c>
      <c r="FO143" s="120">
        <f t="shared" si="1208"/>
        <v>0</v>
      </c>
      <c r="FP143" s="120">
        <f t="shared" si="1208"/>
        <v>0</v>
      </c>
      <c r="FQ143" s="120">
        <f t="shared" si="1208"/>
        <v>0</v>
      </c>
      <c r="FR143" s="120">
        <f t="shared" si="1208"/>
        <v>0</v>
      </c>
      <c r="FS143" s="120">
        <f t="shared" si="1208"/>
        <v>0</v>
      </c>
      <c r="FT143" s="120">
        <f t="shared" si="1208"/>
        <v>0</v>
      </c>
      <c r="FU143" s="120">
        <f t="shared" si="1208"/>
        <v>0</v>
      </c>
      <c r="FV143" s="120">
        <f t="shared" si="1208"/>
        <v>0</v>
      </c>
      <c r="FW143" s="120">
        <f t="shared" si="1208"/>
        <v>0</v>
      </c>
      <c r="FX143" s="120">
        <f t="shared" si="1208"/>
        <v>0</v>
      </c>
      <c r="FY143" s="120">
        <f t="shared" si="1208"/>
        <v>0</v>
      </c>
      <c r="FZ143" s="120">
        <f t="shared" si="1208"/>
        <v>0</v>
      </c>
      <c r="GA143" s="120">
        <f t="shared" si="1208"/>
        <v>0</v>
      </c>
      <c r="GB143" s="120">
        <f t="shared" si="1208"/>
        <v>0</v>
      </c>
      <c r="GC143" s="120">
        <f t="shared" si="1208"/>
        <v>0</v>
      </c>
      <c r="GD143" s="120">
        <f t="shared" si="1208"/>
        <v>0</v>
      </c>
      <c r="GE143" s="120">
        <f t="shared" si="1208"/>
        <v>0</v>
      </c>
      <c r="GF143" s="120">
        <f t="shared" si="1208"/>
        <v>0</v>
      </c>
      <c r="GG143" s="120">
        <f t="shared" si="1208"/>
        <v>1</v>
      </c>
      <c r="GH143" s="120">
        <f t="shared" si="1208"/>
        <v>0</v>
      </c>
      <c r="GI143" s="120">
        <f t="shared" si="1208"/>
        <v>0</v>
      </c>
      <c r="GJ143" s="120">
        <f t="shared" si="1208"/>
        <v>0</v>
      </c>
      <c r="GK143" s="120">
        <f t="shared" si="1208"/>
        <v>0</v>
      </c>
      <c r="GL143" s="120">
        <f t="shared" si="1208"/>
        <v>0</v>
      </c>
      <c r="GM143" s="120">
        <f t="shared" si="1208"/>
        <v>0</v>
      </c>
      <c r="GN143" s="120">
        <f t="shared" si="1208"/>
        <v>0</v>
      </c>
      <c r="GO143" s="120">
        <f t="shared" si="1208"/>
        <v>0</v>
      </c>
      <c r="GP143" s="120">
        <f t="shared" si="1208"/>
        <v>0</v>
      </c>
      <c r="GQ143" s="120">
        <f t="shared" ref="GQ143:JB143" si="1209">SUM(GQ56,GQ124)</f>
        <v>0</v>
      </c>
      <c r="GR143" s="120">
        <f t="shared" si="1209"/>
        <v>0</v>
      </c>
      <c r="GS143" s="120">
        <f t="shared" si="1209"/>
        <v>0</v>
      </c>
      <c r="GT143" s="120">
        <f t="shared" si="1209"/>
        <v>0</v>
      </c>
      <c r="GU143" s="120">
        <f t="shared" si="1209"/>
        <v>0</v>
      </c>
      <c r="GV143" s="120">
        <f t="shared" si="1209"/>
        <v>0</v>
      </c>
      <c r="GW143" s="120">
        <f t="shared" si="1209"/>
        <v>0</v>
      </c>
      <c r="GX143" s="120">
        <f t="shared" si="1209"/>
        <v>0</v>
      </c>
      <c r="GY143" s="120">
        <f t="shared" si="1209"/>
        <v>0</v>
      </c>
      <c r="GZ143" s="120">
        <f t="shared" si="1209"/>
        <v>0</v>
      </c>
      <c r="HA143" s="120">
        <f t="shared" si="1209"/>
        <v>0</v>
      </c>
      <c r="HB143" s="120">
        <f t="shared" si="1209"/>
        <v>0</v>
      </c>
      <c r="HC143" s="120">
        <f t="shared" si="1209"/>
        <v>0</v>
      </c>
      <c r="HD143" s="120">
        <f t="shared" si="1209"/>
        <v>0</v>
      </c>
      <c r="HE143" s="120">
        <f t="shared" si="1209"/>
        <v>0</v>
      </c>
      <c r="HF143" s="120">
        <f t="shared" si="1209"/>
        <v>0</v>
      </c>
      <c r="HG143" s="120">
        <f t="shared" si="1209"/>
        <v>0</v>
      </c>
      <c r="HH143" s="120">
        <f t="shared" si="1209"/>
        <v>1</v>
      </c>
      <c r="HI143" s="120">
        <f t="shared" si="1209"/>
        <v>1</v>
      </c>
      <c r="HJ143" s="120">
        <f t="shared" si="1209"/>
        <v>1</v>
      </c>
      <c r="HK143" s="120">
        <f t="shared" si="1209"/>
        <v>1</v>
      </c>
      <c r="HL143" s="120">
        <f t="shared" si="1209"/>
        <v>1</v>
      </c>
      <c r="HM143" s="120">
        <f t="shared" si="1209"/>
        <v>1</v>
      </c>
      <c r="HN143" s="120">
        <f t="shared" si="1209"/>
        <v>1</v>
      </c>
      <c r="HO143" s="120">
        <f t="shared" si="1209"/>
        <v>1</v>
      </c>
      <c r="HP143" s="120">
        <f t="shared" si="1209"/>
        <v>1</v>
      </c>
      <c r="HQ143" s="120">
        <f t="shared" si="1209"/>
        <v>1</v>
      </c>
      <c r="HR143" s="120">
        <f t="shared" si="1209"/>
        <v>1</v>
      </c>
      <c r="HS143" s="120">
        <f t="shared" si="1209"/>
        <v>1</v>
      </c>
      <c r="HT143" s="120">
        <f t="shared" si="1209"/>
        <v>1</v>
      </c>
      <c r="HU143" s="120">
        <f t="shared" si="1209"/>
        <v>1</v>
      </c>
      <c r="HV143" s="120">
        <f t="shared" si="1209"/>
        <v>1</v>
      </c>
      <c r="HW143" s="120">
        <f t="shared" si="1209"/>
        <v>1</v>
      </c>
      <c r="HX143" s="120">
        <f t="shared" si="1209"/>
        <v>0</v>
      </c>
      <c r="HY143" s="120">
        <f t="shared" si="1209"/>
        <v>0</v>
      </c>
      <c r="HZ143" s="120">
        <f t="shared" si="1209"/>
        <v>0</v>
      </c>
      <c r="IA143" s="120">
        <f t="shared" si="1209"/>
        <v>1</v>
      </c>
      <c r="IB143" s="120">
        <f t="shared" si="1209"/>
        <v>0</v>
      </c>
      <c r="IC143" s="120">
        <f t="shared" si="1209"/>
        <v>0</v>
      </c>
      <c r="ID143" s="120">
        <f t="shared" si="1209"/>
        <v>1</v>
      </c>
      <c r="IE143" s="120">
        <f t="shared" si="1209"/>
        <v>0</v>
      </c>
      <c r="IF143" s="120">
        <f t="shared" si="1209"/>
        <v>0</v>
      </c>
      <c r="IG143" s="120">
        <f t="shared" si="1209"/>
        <v>0</v>
      </c>
      <c r="IH143" s="120">
        <f t="shared" si="1209"/>
        <v>0</v>
      </c>
      <c r="II143" s="120">
        <f t="shared" si="1209"/>
        <v>0</v>
      </c>
      <c r="IJ143" s="120">
        <f t="shared" si="1209"/>
        <v>0</v>
      </c>
      <c r="IK143" s="120">
        <f t="shared" si="1209"/>
        <v>0</v>
      </c>
      <c r="IL143" s="120">
        <f t="shared" si="1209"/>
        <v>0</v>
      </c>
      <c r="IM143" s="120">
        <f t="shared" si="1209"/>
        <v>0</v>
      </c>
      <c r="IN143" s="120">
        <f t="shared" si="1209"/>
        <v>0</v>
      </c>
      <c r="IO143" s="120">
        <f t="shared" si="1209"/>
        <v>0</v>
      </c>
      <c r="IP143" s="120">
        <f t="shared" si="1209"/>
        <v>0</v>
      </c>
      <c r="IQ143" s="120">
        <f t="shared" si="1209"/>
        <v>0</v>
      </c>
      <c r="IR143" s="120">
        <f t="shared" si="1209"/>
        <v>0</v>
      </c>
      <c r="IS143" s="120">
        <f t="shared" si="1209"/>
        <v>0</v>
      </c>
      <c r="IT143" s="120">
        <f t="shared" si="1209"/>
        <v>0</v>
      </c>
      <c r="IU143" s="120">
        <f t="shared" si="1209"/>
        <v>0</v>
      </c>
      <c r="IV143" s="120">
        <f t="shared" si="1209"/>
        <v>0</v>
      </c>
      <c r="IW143" s="120">
        <f t="shared" si="1209"/>
        <v>0</v>
      </c>
      <c r="IX143" s="120">
        <f t="shared" si="1209"/>
        <v>0</v>
      </c>
      <c r="IY143" s="120">
        <f t="shared" si="1209"/>
        <v>0</v>
      </c>
      <c r="IZ143" s="120">
        <f t="shared" si="1209"/>
        <v>0</v>
      </c>
      <c r="JA143" s="120">
        <f t="shared" si="1209"/>
        <v>0</v>
      </c>
      <c r="JB143" s="120">
        <f t="shared" si="1209"/>
        <v>0</v>
      </c>
      <c r="JC143" s="120">
        <f t="shared" ref="JC143:LN143" si="1210">SUM(JC56,JC124)</f>
        <v>0</v>
      </c>
      <c r="JD143" s="120">
        <f t="shared" si="1210"/>
        <v>0</v>
      </c>
      <c r="JE143" s="120">
        <f t="shared" si="1210"/>
        <v>0</v>
      </c>
      <c r="JF143" s="120">
        <f t="shared" si="1210"/>
        <v>0</v>
      </c>
      <c r="JG143" s="120">
        <f t="shared" si="1210"/>
        <v>0</v>
      </c>
      <c r="JH143" s="120">
        <f t="shared" si="1210"/>
        <v>0</v>
      </c>
      <c r="JI143" s="120">
        <f t="shared" si="1210"/>
        <v>0</v>
      </c>
      <c r="JJ143" s="120">
        <f t="shared" si="1210"/>
        <v>0</v>
      </c>
      <c r="JK143" s="120">
        <f t="shared" si="1210"/>
        <v>0</v>
      </c>
      <c r="JL143" s="120">
        <f t="shared" si="1210"/>
        <v>0</v>
      </c>
      <c r="JM143" s="120">
        <f t="shared" si="1210"/>
        <v>0</v>
      </c>
      <c r="JN143" s="120">
        <f t="shared" si="1210"/>
        <v>0</v>
      </c>
      <c r="JO143" s="120">
        <f t="shared" si="1210"/>
        <v>0</v>
      </c>
      <c r="JP143" s="120">
        <f t="shared" si="1210"/>
        <v>0</v>
      </c>
      <c r="JQ143" s="120">
        <f t="shared" si="1210"/>
        <v>1</v>
      </c>
      <c r="JR143" s="120">
        <f t="shared" si="1210"/>
        <v>0</v>
      </c>
      <c r="JS143" s="120">
        <f t="shared" si="1210"/>
        <v>0</v>
      </c>
      <c r="JT143" s="120">
        <f t="shared" si="1210"/>
        <v>0</v>
      </c>
      <c r="JU143" s="120">
        <f t="shared" si="1210"/>
        <v>0</v>
      </c>
      <c r="JV143" s="120">
        <f t="shared" si="1210"/>
        <v>0</v>
      </c>
      <c r="JW143" s="120">
        <f t="shared" si="1210"/>
        <v>0</v>
      </c>
      <c r="JX143" s="120">
        <f t="shared" si="1210"/>
        <v>0</v>
      </c>
      <c r="JY143" s="120">
        <f t="shared" si="1210"/>
        <v>1</v>
      </c>
      <c r="JZ143" s="120">
        <f t="shared" si="1210"/>
        <v>0</v>
      </c>
      <c r="KA143" s="120">
        <f t="shared" si="1210"/>
        <v>0</v>
      </c>
      <c r="KB143" s="120">
        <f t="shared" si="1210"/>
        <v>0</v>
      </c>
      <c r="KC143" s="120">
        <f t="shared" si="1210"/>
        <v>0</v>
      </c>
      <c r="KD143" s="120">
        <f t="shared" si="1210"/>
        <v>0</v>
      </c>
      <c r="KE143" s="120">
        <f t="shared" si="1210"/>
        <v>0</v>
      </c>
      <c r="KF143" s="120">
        <f t="shared" si="1210"/>
        <v>0</v>
      </c>
      <c r="KG143" s="120">
        <f t="shared" si="1210"/>
        <v>0</v>
      </c>
      <c r="KH143" s="120">
        <f t="shared" si="1210"/>
        <v>0</v>
      </c>
      <c r="KI143" s="120">
        <f t="shared" si="1210"/>
        <v>0</v>
      </c>
      <c r="KJ143" s="120">
        <f t="shared" si="1210"/>
        <v>0</v>
      </c>
      <c r="KK143" s="120">
        <f t="shared" si="1210"/>
        <v>0</v>
      </c>
      <c r="KL143" s="120">
        <f t="shared" si="1210"/>
        <v>0</v>
      </c>
      <c r="KM143" s="120">
        <f t="shared" si="1210"/>
        <v>0</v>
      </c>
      <c r="KN143" s="120">
        <f t="shared" si="1210"/>
        <v>0</v>
      </c>
      <c r="KO143" s="120">
        <f t="shared" si="1210"/>
        <v>0</v>
      </c>
      <c r="KP143" s="120">
        <f t="shared" si="1210"/>
        <v>0</v>
      </c>
      <c r="KQ143" s="120">
        <f t="shared" si="1210"/>
        <v>0</v>
      </c>
      <c r="KR143" s="120">
        <f t="shared" si="1210"/>
        <v>0</v>
      </c>
      <c r="KS143" s="120">
        <f t="shared" si="1210"/>
        <v>0</v>
      </c>
      <c r="KT143" s="120">
        <f t="shared" si="1210"/>
        <v>0</v>
      </c>
      <c r="KU143" s="120">
        <f t="shared" si="1210"/>
        <v>0</v>
      </c>
      <c r="KV143" s="120">
        <f t="shared" si="1210"/>
        <v>0</v>
      </c>
      <c r="KW143" s="120">
        <f t="shared" si="1210"/>
        <v>0</v>
      </c>
      <c r="KX143" s="120">
        <f t="shared" si="1210"/>
        <v>0</v>
      </c>
      <c r="KY143" s="120">
        <f t="shared" si="1210"/>
        <v>0</v>
      </c>
      <c r="KZ143" s="120">
        <f t="shared" si="1210"/>
        <v>0</v>
      </c>
      <c r="LA143" s="120">
        <f t="shared" si="1210"/>
        <v>0</v>
      </c>
      <c r="LB143" s="120">
        <f t="shared" si="1210"/>
        <v>0</v>
      </c>
      <c r="LC143" s="120">
        <f t="shared" si="1210"/>
        <v>0</v>
      </c>
      <c r="LD143" s="120">
        <f t="shared" si="1210"/>
        <v>0</v>
      </c>
      <c r="LE143" s="120">
        <f t="shared" si="1210"/>
        <v>0</v>
      </c>
      <c r="LF143" s="120">
        <f t="shared" si="1210"/>
        <v>0</v>
      </c>
      <c r="LG143" s="120">
        <f t="shared" si="1210"/>
        <v>0</v>
      </c>
      <c r="LH143" s="120">
        <f t="shared" si="1210"/>
        <v>0</v>
      </c>
      <c r="LI143" s="120">
        <f t="shared" si="1210"/>
        <v>0</v>
      </c>
      <c r="LJ143" s="120">
        <f t="shared" si="1210"/>
        <v>0</v>
      </c>
      <c r="LK143" s="120">
        <f t="shared" si="1210"/>
        <v>0</v>
      </c>
      <c r="LL143" s="120">
        <f t="shared" si="1210"/>
        <v>0</v>
      </c>
      <c r="LM143" s="120">
        <f t="shared" si="1210"/>
        <v>0</v>
      </c>
      <c r="LN143" s="120">
        <f t="shared" si="1210"/>
        <v>0</v>
      </c>
      <c r="LO143" s="120">
        <f t="shared" ref="LO143:NZ143" si="1211">SUM(LO56,LO124)</f>
        <v>0</v>
      </c>
      <c r="LP143" s="120">
        <f t="shared" si="1211"/>
        <v>0</v>
      </c>
      <c r="LQ143" s="120">
        <f t="shared" si="1211"/>
        <v>0</v>
      </c>
      <c r="LR143" s="120">
        <f t="shared" si="1211"/>
        <v>0</v>
      </c>
      <c r="LS143" s="120">
        <f t="shared" si="1211"/>
        <v>0</v>
      </c>
      <c r="LT143" s="120">
        <f t="shared" si="1211"/>
        <v>0</v>
      </c>
      <c r="LU143" s="120">
        <f t="shared" si="1211"/>
        <v>0</v>
      </c>
      <c r="LV143" s="120">
        <f t="shared" si="1211"/>
        <v>0</v>
      </c>
      <c r="LW143" s="120">
        <f t="shared" si="1211"/>
        <v>0</v>
      </c>
      <c r="LX143" s="120">
        <f t="shared" si="1211"/>
        <v>0</v>
      </c>
      <c r="LY143" s="120">
        <f t="shared" si="1211"/>
        <v>0</v>
      </c>
      <c r="LZ143" s="120">
        <f t="shared" si="1211"/>
        <v>0</v>
      </c>
      <c r="MA143" s="120">
        <f t="shared" si="1211"/>
        <v>0</v>
      </c>
      <c r="MB143" s="120">
        <f t="shared" si="1211"/>
        <v>0</v>
      </c>
      <c r="MC143" s="120">
        <f t="shared" si="1211"/>
        <v>0</v>
      </c>
      <c r="MD143" s="120">
        <f t="shared" si="1211"/>
        <v>0</v>
      </c>
      <c r="ME143" s="120">
        <f t="shared" si="1211"/>
        <v>0</v>
      </c>
      <c r="MF143" s="120">
        <f t="shared" si="1211"/>
        <v>0</v>
      </c>
      <c r="MG143" s="120">
        <f t="shared" si="1211"/>
        <v>0</v>
      </c>
      <c r="MH143" s="120">
        <f t="shared" si="1211"/>
        <v>0</v>
      </c>
      <c r="MI143" s="120">
        <f t="shared" si="1211"/>
        <v>0</v>
      </c>
      <c r="MJ143" s="120">
        <f t="shared" si="1211"/>
        <v>0</v>
      </c>
      <c r="MK143" s="120">
        <f t="shared" si="1211"/>
        <v>0</v>
      </c>
      <c r="ML143" s="120">
        <f t="shared" si="1211"/>
        <v>0</v>
      </c>
      <c r="MM143" s="120">
        <f t="shared" si="1211"/>
        <v>0</v>
      </c>
      <c r="MN143" s="120">
        <f t="shared" si="1211"/>
        <v>0</v>
      </c>
      <c r="MO143" s="120">
        <f t="shared" si="1211"/>
        <v>0</v>
      </c>
      <c r="MP143" s="120">
        <f t="shared" si="1211"/>
        <v>0</v>
      </c>
      <c r="MQ143" s="120">
        <f t="shared" si="1211"/>
        <v>0</v>
      </c>
      <c r="MR143" s="120">
        <f t="shared" si="1211"/>
        <v>0</v>
      </c>
      <c r="MS143" s="120">
        <f t="shared" si="1211"/>
        <v>0</v>
      </c>
      <c r="MT143" s="120">
        <f t="shared" si="1211"/>
        <v>0</v>
      </c>
      <c r="MU143" s="120">
        <f t="shared" si="1211"/>
        <v>0</v>
      </c>
      <c r="MV143" s="120">
        <f t="shared" si="1211"/>
        <v>0</v>
      </c>
      <c r="MW143" s="120">
        <f t="shared" si="1211"/>
        <v>0</v>
      </c>
      <c r="MX143" s="120">
        <f t="shared" si="1211"/>
        <v>0</v>
      </c>
      <c r="MY143" s="120">
        <f t="shared" si="1211"/>
        <v>0</v>
      </c>
      <c r="MZ143" s="120">
        <f t="shared" si="1211"/>
        <v>0</v>
      </c>
      <c r="NA143" s="120">
        <f t="shared" si="1211"/>
        <v>0</v>
      </c>
      <c r="NB143" s="120">
        <f t="shared" si="1211"/>
        <v>0</v>
      </c>
      <c r="NC143" s="120">
        <f t="shared" si="1211"/>
        <v>0</v>
      </c>
      <c r="ND143" s="120">
        <f t="shared" si="1211"/>
        <v>0</v>
      </c>
      <c r="NE143" s="120">
        <f t="shared" si="1211"/>
        <v>0</v>
      </c>
      <c r="NF143" s="120">
        <f t="shared" si="1211"/>
        <v>0</v>
      </c>
      <c r="NG143" s="120">
        <f t="shared" si="1211"/>
        <v>0</v>
      </c>
      <c r="NH143" s="120">
        <f t="shared" si="1211"/>
        <v>0</v>
      </c>
      <c r="NI143" s="120">
        <f t="shared" si="1211"/>
        <v>0</v>
      </c>
      <c r="NJ143" s="120">
        <f t="shared" si="1211"/>
        <v>0</v>
      </c>
      <c r="NK143" s="120">
        <f t="shared" si="1211"/>
        <v>0</v>
      </c>
      <c r="NL143" s="120">
        <f t="shared" si="1211"/>
        <v>1</v>
      </c>
      <c r="NM143" s="120">
        <f t="shared" si="1211"/>
        <v>0</v>
      </c>
      <c r="NN143" s="120">
        <f t="shared" si="1211"/>
        <v>0</v>
      </c>
      <c r="NO143" s="120">
        <f t="shared" si="1211"/>
        <v>0</v>
      </c>
      <c r="NP143" s="120">
        <f t="shared" si="1211"/>
        <v>0</v>
      </c>
      <c r="NQ143" s="120">
        <f t="shared" si="1211"/>
        <v>0</v>
      </c>
      <c r="NR143" s="120">
        <f t="shared" si="1211"/>
        <v>0</v>
      </c>
      <c r="NS143" s="120">
        <f t="shared" si="1211"/>
        <v>0</v>
      </c>
      <c r="NT143" s="120">
        <f t="shared" si="1211"/>
        <v>0</v>
      </c>
      <c r="NU143" s="120">
        <f t="shared" si="1211"/>
        <v>0</v>
      </c>
      <c r="NV143" s="120">
        <f t="shared" si="1211"/>
        <v>0</v>
      </c>
      <c r="NW143" s="120">
        <f t="shared" si="1211"/>
        <v>0</v>
      </c>
      <c r="NX143" s="120">
        <f t="shared" si="1211"/>
        <v>0</v>
      </c>
      <c r="NY143" s="120">
        <f t="shared" si="1211"/>
        <v>0</v>
      </c>
      <c r="NZ143" s="120">
        <f t="shared" si="1211"/>
        <v>0</v>
      </c>
      <c r="OA143" s="120">
        <f t="shared" ref="OA143:QL143" si="1212">SUM(OA56,OA124)</f>
        <v>0</v>
      </c>
      <c r="OB143" s="120">
        <f t="shared" si="1212"/>
        <v>0</v>
      </c>
      <c r="OC143" s="120">
        <f t="shared" si="1212"/>
        <v>0</v>
      </c>
      <c r="OD143" s="120">
        <f t="shared" si="1212"/>
        <v>0</v>
      </c>
      <c r="OE143" s="120">
        <f t="shared" si="1212"/>
        <v>0</v>
      </c>
      <c r="OF143" s="120">
        <f t="shared" si="1212"/>
        <v>0</v>
      </c>
      <c r="OG143" s="120">
        <f t="shared" si="1212"/>
        <v>0</v>
      </c>
      <c r="OH143" s="120">
        <f t="shared" si="1212"/>
        <v>0</v>
      </c>
      <c r="OI143" s="120">
        <f t="shared" si="1212"/>
        <v>0</v>
      </c>
      <c r="OJ143" s="120">
        <f t="shared" si="1212"/>
        <v>0</v>
      </c>
      <c r="OK143" s="120">
        <f t="shared" si="1212"/>
        <v>0</v>
      </c>
      <c r="OL143" s="120">
        <f t="shared" si="1212"/>
        <v>0</v>
      </c>
      <c r="OM143" s="120">
        <f t="shared" si="1212"/>
        <v>0</v>
      </c>
      <c r="ON143" s="120">
        <f t="shared" si="1212"/>
        <v>0</v>
      </c>
      <c r="OO143" s="120">
        <f t="shared" si="1212"/>
        <v>0</v>
      </c>
      <c r="OP143" s="120">
        <f t="shared" si="1212"/>
        <v>0</v>
      </c>
      <c r="OQ143" s="120">
        <f t="shared" si="1212"/>
        <v>0</v>
      </c>
      <c r="OR143" s="120">
        <f t="shared" si="1212"/>
        <v>0</v>
      </c>
      <c r="OS143" s="120">
        <f t="shared" si="1212"/>
        <v>0</v>
      </c>
      <c r="OT143" s="120">
        <f t="shared" si="1212"/>
        <v>0</v>
      </c>
      <c r="OU143" s="120">
        <f t="shared" si="1212"/>
        <v>0</v>
      </c>
      <c r="OV143" s="120">
        <f t="shared" si="1212"/>
        <v>0</v>
      </c>
      <c r="OW143" s="120">
        <f t="shared" si="1212"/>
        <v>0</v>
      </c>
      <c r="OX143" s="120">
        <f t="shared" si="1212"/>
        <v>0</v>
      </c>
      <c r="OY143" s="120">
        <f t="shared" si="1212"/>
        <v>0</v>
      </c>
      <c r="OZ143" s="120">
        <f t="shared" si="1212"/>
        <v>0</v>
      </c>
      <c r="PA143" s="120">
        <f t="shared" si="1212"/>
        <v>0</v>
      </c>
      <c r="PB143" s="120">
        <f t="shared" si="1212"/>
        <v>0</v>
      </c>
      <c r="PC143" s="120">
        <f t="shared" si="1212"/>
        <v>0</v>
      </c>
      <c r="PD143" s="120">
        <f t="shared" si="1212"/>
        <v>0</v>
      </c>
      <c r="PE143" s="120">
        <f t="shared" si="1212"/>
        <v>0</v>
      </c>
      <c r="PF143" s="120">
        <f t="shared" si="1212"/>
        <v>0</v>
      </c>
      <c r="PG143" s="120">
        <f t="shared" si="1212"/>
        <v>0</v>
      </c>
      <c r="PH143" s="120">
        <f t="shared" si="1212"/>
        <v>0</v>
      </c>
      <c r="PI143" s="120">
        <f t="shared" si="1212"/>
        <v>0</v>
      </c>
      <c r="PJ143" s="120">
        <f t="shared" si="1212"/>
        <v>0</v>
      </c>
      <c r="PK143" s="120">
        <f t="shared" si="1212"/>
        <v>0</v>
      </c>
      <c r="PL143" s="120">
        <f t="shared" si="1212"/>
        <v>0</v>
      </c>
      <c r="PM143" s="120">
        <f t="shared" si="1212"/>
        <v>0</v>
      </c>
      <c r="PN143" s="120">
        <f t="shared" si="1212"/>
        <v>0</v>
      </c>
      <c r="PO143" s="120">
        <f t="shared" si="1212"/>
        <v>0</v>
      </c>
      <c r="PP143" s="120">
        <f t="shared" si="1212"/>
        <v>0</v>
      </c>
      <c r="PQ143" s="120">
        <f t="shared" si="1212"/>
        <v>0</v>
      </c>
      <c r="PR143" s="120">
        <f t="shared" si="1212"/>
        <v>0</v>
      </c>
      <c r="PS143" s="120">
        <f t="shared" si="1212"/>
        <v>0</v>
      </c>
      <c r="PT143" s="120">
        <f t="shared" si="1212"/>
        <v>0</v>
      </c>
      <c r="PU143" s="120">
        <f t="shared" si="1212"/>
        <v>0</v>
      </c>
      <c r="PV143" s="120">
        <f t="shared" si="1212"/>
        <v>0</v>
      </c>
      <c r="PW143" s="120">
        <f t="shared" si="1212"/>
        <v>0</v>
      </c>
      <c r="PX143" s="120">
        <f t="shared" si="1212"/>
        <v>0</v>
      </c>
      <c r="PY143" s="120">
        <f t="shared" si="1212"/>
        <v>0</v>
      </c>
      <c r="PZ143" s="120">
        <f t="shared" si="1212"/>
        <v>0</v>
      </c>
      <c r="QA143" s="120">
        <f t="shared" si="1212"/>
        <v>0</v>
      </c>
      <c r="QB143" s="120">
        <f t="shared" si="1212"/>
        <v>0</v>
      </c>
      <c r="QC143" s="120">
        <f t="shared" si="1212"/>
        <v>0</v>
      </c>
      <c r="QD143" s="120">
        <f t="shared" si="1212"/>
        <v>0</v>
      </c>
      <c r="QE143" s="120">
        <f t="shared" si="1212"/>
        <v>0</v>
      </c>
      <c r="QF143" s="120">
        <f t="shared" si="1212"/>
        <v>0</v>
      </c>
      <c r="QG143" s="120">
        <f t="shared" si="1212"/>
        <v>0</v>
      </c>
      <c r="QH143" s="120">
        <f t="shared" si="1212"/>
        <v>0</v>
      </c>
      <c r="QI143" s="120">
        <f t="shared" si="1212"/>
        <v>0</v>
      </c>
      <c r="QJ143" s="120">
        <f t="shared" si="1212"/>
        <v>0</v>
      </c>
      <c r="QK143" s="120">
        <f t="shared" si="1212"/>
        <v>0</v>
      </c>
      <c r="QL143" s="120">
        <f t="shared" si="1212"/>
        <v>0</v>
      </c>
      <c r="QM143" s="120">
        <f t="shared" ref="QM143:SX143" si="1213">SUM(QM56,QM124)</f>
        <v>0</v>
      </c>
      <c r="QN143" s="120">
        <f t="shared" si="1213"/>
        <v>0</v>
      </c>
      <c r="QO143" s="120">
        <f t="shared" si="1213"/>
        <v>0</v>
      </c>
      <c r="QP143" s="120">
        <f t="shared" si="1213"/>
        <v>0</v>
      </c>
      <c r="QQ143" s="120">
        <f t="shared" si="1213"/>
        <v>0</v>
      </c>
      <c r="QR143" s="120">
        <f t="shared" si="1213"/>
        <v>0</v>
      </c>
      <c r="QS143" s="120">
        <f t="shared" si="1213"/>
        <v>0</v>
      </c>
      <c r="QT143" s="120">
        <f t="shared" si="1213"/>
        <v>0</v>
      </c>
      <c r="QU143" s="120">
        <f t="shared" si="1213"/>
        <v>0</v>
      </c>
      <c r="QV143" s="120">
        <f t="shared" si="1213"/>
        <v>0</v>
      </c>
      <c r="QW143" s="120">
        <f t="shared" si="1213"/>
        <v>0</v>
      </c>
      <c r="QX143" s="120">
        <f t="shared" si="1213"/>
        <v>0</v>
      </c>
      <c r="QY143" s="120">
        <f t="shared" si="1213"/>
        <v>0</v>
      </c>
      <c r="QZ143" s="120">
        <f t="shared" si="1213"/>
        <v>0</v>
      </c>
      <c r="RA143" s="120">
        <f t="shared" si="1213"/>
        <v>0</v>
      </c>
      <c r="RB143" s="120">
        <f t="shared" si="1213"/>
        <v>0</v>
      </c>
      <c r="RC143" s="120">
        <f t="shared" si="1213"/>
        <v>0</v>
      </c>
      <c r="RD143" s="120">
        <f t="shared" si="1213"/>
        <v>0</v>
      </c>
      <c r="RE143" s="120">
        <f t="shared" si="1213"/>
        <v>0</v>
      </c>
      <c r="RF143" s="120">
        <f t="shared" si="1213"/>
        <v>0</v>
      </c>
      <c r="RG143" s="120">
        <f t="shared" si="1213"/>
        <v>0</v>
      </c>
      <c r="RH143" s="120">
        <f t="shared" si="1213"/>
        <v>0</v>
      </c>
      <c r="RI143" s="120">
        <f t="shared" si="1213"/>
        <v>0</v>
      </c>
      <c r="RJ143" s="120">
        <f t="shared" si="1213"/>
        <v>0</v>
      </c>
      <c r="RK143" s="120">
        <f t="shared" si="1213"/>
        <v>0</v>
      </c>
      <c r="RL143" s="120">
        <f t="shared" si="1213"/>
        <v>0</v>
      </c>
      <c r="RM143" s="120">
        <f t="shared" si="1213"/>
        <v>0</v>
      </c>
      <c r="RN143" s="120">
        <f t="shared" si="1213"/>
        <v>0</v>
      </c>
      <c r="RO143" s="120">
        <f t="shared" si="1213"/>
        <v>0</v>
      </c>
      <c r="RP143" s="120">
        <f t="shared" si="1213"/>
        <v>0</v>
      </c>
      <c r="RQ143" s="120">
        <f t="shared" si="1213"/>
        <v>0</v>
      </c>
      <c r="RR143" s="120">
        <f t="shared" si="1213"/>
        <v>0</v>
      </c>
      <c r="RS143" s="120">
        <f t="shared" si="1213"/>
        <v>0</v>
      </c>
      <c r="RT143" s="120">
        <f t="shared" si="1213"/>
        <v>0</v>
      </c>
      <c r="RU143" s="120">
        <f t="shared" si="1213"/>
        <v>0</v>
      </c>
      <c r="RV143" s="120">
        <f t="shared" si="1213"/>
        <v>0</v>
      </c>
      <c r="RW143" s="120">
        <f t="shared" si="1213"/>
        <v>0</v>
      </c>
      <c r="RX143" s="120">
        <f t="shared" si="1213"/>
        <v>0</v>
      </c>
      <c r="RY143" s="120">
        <f t="shared" si="1213"/>
        <v>0</v>
      </c>
      <c r="RZ143" s="120">
        <f t="shared" si="1213"/>
        <v>0</v>
      </c>
      <c r="SA143" s="120">
        <f t="shared" si="1213"/>
        <v>0</v>
      </c>
      <c r="SB143" s="120">
        <f t="shared" si="1213"/>
        <v>0</v>
      </c>
      <c r="SC143" s="120">
        <f t="shared" si="1213"/>
        <v>0</v>
      </c>
      <c r="SD143" s="120">
        <f t="shared" si="1213"/>
        <v>1</v>
      </c>
      <c r="SE143" s="120">
        <f t="shared" si="1213"/>
        <v>0</v>
      </c>
      <c r="SF143" s="120">
        <f t="shared" si="1213"/>
        <v>0</v>
      </c>
      <c r="SG143" s="120">
        <f t="shared" si="1213"/>
        <v>0</v>
      </c>
      <c r="SH143" s="120">
        <f t="shared" si="1213"/>
        <v>0</v>
      </c>
      <c r="SI143" s="120">
        <f t="shared" si="1213"/>
        <v>0</v>
      </c>
      <c r="SJ143" s="120">
        <f t="shared" si="1213"/>
        <v>0</v>
      </c>
      <c r="SK143" s="120">
        <f t="shared" si="1213"/>
        <v>0</v>
      </c>
      <c r="SL143" s="120">
        <f t="shared" si="1213"/>
        <v>0</v>
      </c>
      <c r="SM143" s="120">
        <f t="shared" si="1213"/>
        <v>0</v>
      </c>
      <c r="SN143" s="120">
        <f t="shared" si="1213"/>
        <v>0</v>
      </c>
      <c r="SO143" s="120">
        <f t="shared" si="1213"/>
        <v>0</v>
      </c>
      <c r="SP143" s="120">
        <f t="shared" si="1213"/>
        <v>0</v>
      </c>
      <c r="SQ143" s="120">
        <f t="shared" si="1213"/>
        <v>1</v>
      </c>
      <c r="SR143" s="120">
        <f t="shared" si="1213"/>
        <v>0</v>
      </c>
      <c r="SS143" s="120">
        <f t="shared" si="1213"/>
        <v>1</v>
      </c>
      <c r="ST143" s="120">
        <f t="shared" si="1213"/>
        <v>0</v>
      </c>
      <c r="SU143" s="120">
        <f t="shared" si="1213"/>
        <v>0</v>
      </c>
      <c r="SV143" s="120">
        <f t="shared" si="1213"/>
        <v>0</v>
      </c>
      <c r="SW143" s="120">
        <f t="shared" si="1213"/>
        <v>0</v>
      </c>
      <c r="SX143" s="120">
        <f t="shared" si="1213"/>
        <v>0</v>
      </c>
      <c r="SY143" s="120">
        <f t="shared" ref="SY143:VJ143" si="1214">SUM(SY56,SY124)</f>
        <v>0</v>
      </c>
      <c r="SZ143" s="120">
        <f t="shared" si="1214"/>
        <v>0</v>
      </c>
      <c r="TA143" s="120">
        <f t="shared" si="1214"/>
        <v>0</v>
      </c>
      <c r="TB143" s="120">
        <f t="shared" si="1214"/>
        <v>0</v>
      </c>
      <c r="TC143" s="120">
        <f t="shared" si="1214"/>
        <v>0</v>
      </c>
      <c r="TD143" s="120">
        <f t="shared" si="1214"/>
        <v>0</v>
      </c>
      <c r="TE143" s="120">
        <f t="shared" si="1214"/>
        <v>0</v>
      </c>
      <c r="TF143" s="120">
        <f t="shared" si="1214"/>
        <v>0</v>
      </c>
      <c r="TG143" s="120">
        <f t="shared" si="1214"/>
        <v>0</v>
      </c>
      <c r="TH143" s="120">
        <f t="shared" si="1214"/>
        <v>0</v>
      </c>
      <c r="TI143" s="120">
        <f t="shared" si="1214"/>
        <v>0</v>
      </c>
      <c r="TJ143" s="120">
        <f t="shared" si="1214"/>
        <v>0</v>
      </c>
      <c r="TK143" s="120">
        <f t="shared" si="1214"/>
        <v>0</v>
      </c>
      <c r="TL143" s="120">
        <f t="shared" si="1214"/>
        <v>0</v>
      </c>
      <c r="TM143" s="120">
        <f t="shared" si="1214"/>
        <v>0</v>
      </c>
      <c r="TN143" s="120">
        <f t="shared" si="1214"/>
        <v>0</v>
      </c>
      <c r="TO143" s="120">
        <f t="shared" si="1214"/>
        <v>0</v>
      </c>
      <c r="TP143" s="120">
        <f t="shared" si="1214"/>
        <v>0</v>
      </c>
      <c r="TQ143" s="120">
        <f t="shared" si="1214"/>
        <v>0</v>
      </c>
      <c r="TR143" s="120">
        <f t="shared" si="1214"/>
        <v>0</v>
      </c>
      <c r="TS143" s="120">
        <f t="shared" si="1214"/>
        <v>0</v>
      </c>
      <c r="TT143" s="120">
        <f t="shared" si="1214"/>
        <v>0</v>
      </c>
      <c r="TU143" s="120">
        <f t="shared" si="1214"/>
        <v>0</v>
      </c>
      <c r="TV143" s="120">
        <f t="shared" si="1214"/>
        <v>0</v>
      </c>
      <c r="TW143" s="120">
        <f t="shared" si="1214"/>
        <v>0</v>
      </c>
      <c r="TX143" s="120">
        <f t="shared" si="1214"/>
        <v>0</v>
      </c>
      <c r="TY143" s="120">
        <f t="shared" si="1214"/>
        <v>0</v>
      </c>
      <c r="TZ143" s="120">
        <f t="shared" si="1214"/>
        <v>0</v>
      </c>
      <c r="UA143" s="120">
        <f t="shared" si="1214"/>
        <v>0</v>
      </c>
      <c r="UB143" s="120">
        <f t="shared" si="1214"/>
        <v>0</v>
      </c>
      <c r="UC143" s="120">
        <f t="shared" si="1214"/>
        <v>0</v>
      </c>
      <c r="UD143" s="120">
        <f t="shared" si="1214"/>
        <v>0</v>
      </c>
      <c r="UE143" s="120">
        <f t="shared" si="1214"/>
        <v>0</v>
      </c>
      <c r="UF143" s="120">
        <f t="shared" si="1214"/>
        <v>0</v>
      </c>
      <c r="UG143" s="120">
        <f t="shared" si="1214"/>
        <v>0</v>
      </c>
      <c r="UH143" s="120">
        <f t="shared" si="1214"/>
        <v>0</v>
      </c>
      <c r="UI143" s="120">
        <f t="shared" si="1214"/>
        <v>0</v>
      </c>
      <c r="UJ143" s="120">
        <f t="shared" si="1214"/>
        <v>0</v>
      </c>
      <c r="UK143" s="120">
        <f t="shared" si="1214"/>
        <v>0</v>
      </c>
      <c r="UL143" s="120">
        <f t="shared" si="1214"/>
        <v>0</v>
      </c>
      <c r="UM143" s="120">
        <f t="shared" si="1214"/>
        <v>0</v>
      </c>
      <c r="UN143" s="120">
        <f t="shared" si="1214"/>
        <v>0</v>
      </c>
      <c r="UO143" s="120">
        <f t="shared" si="1214"/>
        <v>0</v>
      </c>
      <c r="UP143" s="120">
        <f t="shared" si="1214"/>
        <v>0</v>
      </c>
      <c r="UQ143" s="120">
        <f t="shared" si="1214"/>
        <v>0</v>
      </c>
      <c r="UR143" s="120">
        <f t="shared" si="1214"/>
        <v>0</v>
      </c>
      <c r="US143" s="120">
        <f t="shared" si="1214"/>
        <v>0</v>
      </c>
      <c r="UT143" s="120">
        <f t="shared" si="1214"/>
        <v>0</v>
      </c>
      <c r="UU143" s="120">
        <f t="shared" si="1214"/>
        <v>0</v>
      </c>
      <c r="UV143" s="120">
        <f t="shared" si="1214"/>
        <v>0</v>
      </c>
      <c r="UW143" s="120">
        <f t="shared" si="1214"/>
        <v>0</v>
      </c>
      <c r="UX143" s="120">
        <f t="shared" si="1214"/>
        <v>0</v>
      </c>
      <c r="UY143" s="120">
        <f t="shared" si="1214"/>
        <v>0</v>
      </c>
      <c r="UZ143" s="120">
        <f t="shared" si="1214"/>
        <v>0</v>
      </c>
      <c r="VA143" s="120">
        <f t="shared" si="1214"/>
        <v>0</v>
      </c>
      <c r="VB143" s="120">
        <f t="shared" si="1214"/>
        <v>0</v>
      </c>
      <c r="VC143" s="120">
        <f t="shared" si="1214"/>
        <v>0</v>
      </c>
      <c r="VD143" s="120">
        <f t="shared" si="1214"/>
        <v>0</v>
      </c>
      <c r="VE143" s="120">
        <f t="shared" si="1214"/>
        <v>0</v>
      </c>
      <c r="VF143" s="120">
        <f t="shared" si="1214"/>
        <v>0</v>
      </c>
      <c r="VG143" s="120">
        <f t="shared" si="1214"/>
        <v>0</v>
      </c>
      <c r="VH143" s="120">
        <f t="shared" si="1214"/>
        <v>0</v>
      </c>
      <c r="VI143" s="120">
        <f t="shared" si="1214"/>
        <v>0</v>
      </c>
      <c r="VJ143" s="120">
        <f t="shared" si="1214"/>
        <v>0</v>
      </c>
      <c r="VK143" s="120">
        <f t="shared" ref="VK143:XV143" si="1215">SUM(VK56,VK124)</f>
        <v>0</v>
      </c>
      <c r="VL143" s="120">
        <f t="shared" si="1215"/>
        <v>0</v>
      </c>
      <c r="VM143" s="120">
        <f t="shared" si="1215"/>
        <v>0</v>
      </c>
      <c r="VN143" s="120">
        <f t="shared" si="1215"/>
        <v>0</v>
      </c>
      <c r="VO143" s="120">
        <f t="shared" si="1215"/>
        <v>0</v>
      </c>
      <c r="VP143" s="120">
        <f t="shared" si="1215"/>
        <v>0</v>
      </c>
      <c r="VQ143" s="120">
        <f t="shared" si="1215"/>
        <v>0</v>
      </c>
      <c r="VR143" s="120">
        <f t="shared" si="1215"/>
        <v>0</v>
      </c>
      <c r="VS143" s="120">
        <f t="shared" si="1215"/>
        <v>0</v>
      </c>
      <c r="VT143" s="120">
        <f t="shared" si="1215"/>
        <v>0</v>
      </c>
      <c r="VU143" s="120">
        <f t="shared" si="1215"/>
        <v>0</v>
      </c>
      <c r="VV143" s="120">
        <f t="shared" si="1215"/>
        <v>0</v>
      </c>
      <c r="VW143" s="120">
        <f t="shared" si="1215"/>
        <v>0</v>
      </c>
      <c r="VX143" s="120">
        <f t="shared" si="1215"/>
        <v>0</v>
      </c>
      <c r="VY143" s="120">
        <f t="shared" si="1215"/>
        <v>0</v>
      </c>
      <c r="VZ143" s="120">
        <f t="shared" si="1215"/>
        <v>0</v>
      </c>
      <c r="WA143" s="120">
        <f t="shared" si="1215"/>
        <v>0</v>
      </c>
      <c r="WB143" s="120">
        <f t="shared" si="1215"/>
        <v>0</v>
      </c>
      <c r="WC143" s="120">
        <f t="shared" si="1215"/>
        <v>0</v>
      </c>
      <c r="WD143" s="120">
        <f t="shared" si="1215"/>
        <v>0</v>
      </c>
      <c r="WE143" s="120">
        <f t="shared" si="1215"/>
        <v>0</v>
      </c>
      <c r="WF143" s="120">
        <f t="shared" si="1215"/>
        <v>0</v>
      </c>
      <c r="WG143" s="120">
        <f t="shared" si="1215"/>
        <v>0</v>
      </c>
      <c r="WH143" s="120">
        <f t="shared" si="1215"/>
        <v>0</v>
      </c>
      <c r="WI143" s="120">
        <f t="shared" si="1215"/>
        <v>0</v>
      </c>
      <c r="WJ143" s="120">
        <f t="shared" si="1215"/>
        <v>0</v>
      </c>
      <c r="WK143" s="120">
        <f t="shared" si="1215"/>
        <v>0</v>
      </c>
      <c r="WL143" s="120">
        <f t="shared" si="1215"/>
        <v>0</v>
      </c>
      <c r="WM143" s="120">
        <f t="shared" si="1215"/>
        <v>0</v>
      </c>
      <c r="WN143" s="120">
        <f t="shared" si="1215"/>
        <v>0</v>
      </c>
      <c r="WO143" s="120">
        <f t="shared" si="1215"/>
        <v>0</v>
      </c>
      <c r="WP143" s="120">
        <f t="shared" si="1215"/>
        <v>0</v>
      </c>
      <c r="WQ143" s="120">
        <f t="shared" si="1215"/>
        <v>0</v>
      </c>
      <c r="WR143" s="120">
        <f t="shared" si="1215"/>
        <v>0</v>
      </c>
      <c r="WS143" s="120">
        <f t="shared" si="1215"/>
        <v>0</v>
      </c>
      <c r="WT143" s="120">
        <f t="shared" si="1215"/>
        <v>0</v>
      </c>
      <c r="WU143" s="120">
        <f t="shared" si="1215"/>
        <v>0</v>
      </c>
      <c r="WV143" s="120">
        <f t="shared" si="1215"/>
        <v>0</v>
      </c>
      <c r="WW143" s="120">
        <f t="shared" si="1215"/>
        <v>0</v>
      </c>
      <c r="WX143" s="120">
        <f t="shared" si="1215"/>
        <v>0</v>
      </c>
      <c r="WY143" s="120">
        <f t="shared" si="1215"/>
        <v>0</v>
      </c>
      <c r="WZ143" s="120">
        <f t="shared" si="1215"/>
        <v>0</v>
      </c>
      <c r="XA143" s="120">
        <f t="shared" si="1215"/>
        <v>0</v>
      </c>
      <c r="XB143" s="120">
        <f t="shared" si="1215"/>
        <v>0</v>
      </c>
      <c r="XC143" s="120">
        <f t="shared" si="1215"/>
        <v>0</v>
      </c>
      <c r="XD143" s="120">
        <f t="shared" si="1215"/>
        <v>0</v>
      </c>
      <c r="XE143" s="120">
        <f t="shared" si="1215"/>
        <v>0</v>
      </c>
      <c r="XF143" s="120">
        <f t="shared" si="1215"/>
        <v>0</v>
      </c>
      <c r="XG143" s="120">
        <f t="shared" si="1215"/>
        <v>0</v>
      </c>
      <c r="XH143" s="120">
        <f t="shared" si="1215"/>
        <v>0</v>
      </c>
      <c r="XI143" s="120">
        <f t="shared" si="1215"/>
        <v>0</v>
      </c>
      <c r="XJ143" s="120">
        <f t="shared" si="1215"/>
        <v>0</v>
      </c>
      <c r="XK143" s="120">
        <f t="shared" si="1215"/>
        <v>0</v>
      </c>
      <c r="XL143" s="120">
        <f t="shared" si="1215"/>
        <v>1</v>
      </c>
      <c r="XM143" s="120">
        <f t="shared" si="1215"/>
        <v>0</v>
      </c>
      <c r="XN143" s="120">
        <f t="shared" si="1215"/>
        <v>0</v>
      </c>
      <c r="XO143" s="120">
        <f t="shared" si="1215"/>
        <v>0</v>
      </c>
      <c r="XP143" s="120">
        <f t="shared" si="1215"/>
        <v>0</v>
      </c>
      <c r="XQ143" s="120">
        <f t="shared" si="1215"/>
        <v>0</v>
      </c>
      <c r="XR143" s="120">
        <f t="shared" si="1215"/>
        <v>0</v>
      </c>
      <c r="XS143" s="120">
        <f t="shared" si="1215"/>
        <v>0</v>
      </c>
      <c r="XT143" s="120">
        <f t="shared" si="1215"/>
        <v>0</v>
      </c>
      <c r="XU143" s="120">
        <f t="shared" si="1215"/>
        <v>0</v>
      </c>
      <c r="XV143" s="120">
        <f t="shared" si="1215"/>
        <v>0</v>
      </c>
      <c r="XW143" s="120">
        <f t="shared" ref="XW143:AAH143" si="1216">SUM(XW56,XW124)</f>
        <v>0</v>
      </c>
      <c r="XX143" s="120">
        <f t="shared" si="1216"/>
        <v>0</v>
      </c>
      <c r="XY143" s="120">
        <f t="shared" si="1216"/>
        <v>0</v>
      </c>
      <c r="XZ143" s="120">
        <f t="shared" si="1216"/>
        <v>0</v>
      </c>
      <c r="YA143" s="120">
        <f t="shared" si="1216"/>
        <v>0</v>
      </c>
      <c r="YB143" s="120">
        <f t="shared" si="1216"/>
        <v>0</v>
      </c>
      <c r="YC143" s="120">
        <f t="shared" si="1216"/>
        <v>0</v>
      </c>
      <c r="YD143" s="120">
        <f t="shared" si="1216"/>
        <v>0</v>
      </c>
      <c r="YE143" s="120">
        <f t="shared" si="1216"/>
        <v>0</v>
      </c>
      <c r="YF143" s="120">
        <f t="shared" si="1216"/>
        <v>0</v>
      </c>
      <c r="YG143" s="120">
        <f t="shared" si="1216"/>
        <v>0</v>
      </c>
      <c r="YH143" s="120">
        <f t="shared" si="1216"/>
        <v>0</v>
      </c>
      <c r="YI143" s="120">
        <f t="shared" si="1216"/>
        <v>0</v>
      </c>
      <c r="YJ143" s="120">
        <f t="shared" si="1216"/>
        <v>0</v>
      </c>
      <c r="YK143" s="120">
        <f t="shared" si="1216"/>
        <v>0</v>
      </c>
      <c r="YL143" s="120">
        <f t="shared" si="1216"/>
        <v>0</v>
      </c>
      <c r="YM143" s="120">
        <f t="shared" si="1216"/>
        <v>0</v>
      </c>
      <c r="YN143" s="120">
        <f t="shared" si="1216"/>
        <v>0</v>
      </c>
      <c r="YO143" s="120">
        <f t="shared" si="1216"/>
        <v>0</v>
      </c>
      <c r="YP143" s="120">
        <f t="shared" si="1216"/>
        <v>0</v>
      </c>
      <c r="YQ143" s="120">
        <f t="shared" si="1216"/>
        <v>0</v>
      </c>
      <c r="YR143" s="120">
        <f t="shared" si="1216"/>
        <v>0</v>
      </c>
      <c r="YS143" s="120">
        <f t="shared" si="1216"/>
        <v>0</v>
      </c>
      <c r="YT143" s="120">
        <f t="shared" si="1216"/>
        <v>0</v>
      </c>
      <c r="YU143" s="120">
        <f t="shared" si="1216"/>
        <v>0</v>
      </c>
      <c r="YV143" s="120">
        <f t="shared" si="1216"/>
        <v>0</v>
      </c>
      <c r="YW143" s="120">
        <f t="shared" si="1216"/>
        <v>0</v>
      </c>
      <c r="YX143" s="120">
        <f t="shared" si="1216"/>
        <v>0</v>
      </c>
      <c r="YY143" s="120">
        <f t="shared" si="1216"/>
        <v>0</v>
      </c>
      <c r="YZ143" s="120">
        <f t="shared" si="1216"/>
        <v>0</v>
      </c>
      <c r="ZA143" s="120">
        <f t="shared" si="1216"/>
        <v>0</v>
      </c>
      <c r="ZB143" s="120">
        <f t="shared" si="1216"/>
        <v>0</v>
      </c>
      <c r="ZC143" s="120">
        <f t="shared" si="1216"/>
        <v>0</v>
      </c>
      <c r="ZD143" s="120">
        <f t="shared" si="1216"/>
        <v>0</v>
      </c>
      <c r="ZE143" s="120">
        <f t="shared" si="1216"/>
        <v>0</v>
      </c>
      <c r="ZF143" s="120">
        <f t="shared" si="1216"/>
        <v>0</v>
      </c>
      <c r="ZG143" s="120">
        <f t="shared" si="1216"/>
        <v>0</v>
      </c>
      <c r="ZH143" s="120">
        <f t="shared" si="1216"/>
        <v>0</v>
      </c>
      <c r="ZI143" s="120">
        <f t="shared" si="1216"/>
        <v>0</v>
      </c>
      <c r="ZJ143" s="120">
        <f t="shared" si="1216"/>
        <v>0</v>
      </c>
      <c r="ZK143" s="120">
        <f t="shared" si="1216"/>
        <v>0</v>
      </c>
      <c r="ZL143" s="120">
        <f t="shared" si="1216"/>
        <v>0</v>
      </c>
      <c r="ZM143" s="120">
        <f t="shared" si="1216"/>
        <v>0</v>
      </c>
      <c r="ZN143" s="120">
        <f t="shared" si="1216"/>
        <v>0</v>
      </c>
      <c r="ZO143" s="120">
        <f t="shared" si="1216"/>
        <v>0</v>
      </c>
      <c r="ZP143" s="120">
        <f t="shared" si="1216"/>
        <v>0</v>
      </c>
      <c r="ZQ143" s="120">
        <f t="shared" si="1216"/>
        <v>0</v>
      </c>
      <c r="ZR143" s="120">
        <f t="shared" si="1216"/>
        <v>0</v>
      </c>
      <c r="ZS143" s="120">
        <f t="shared" si="1216"/>
        <v>0</v>
      </c>
      <c r="ZT143" s="120">
        <f t="shared" si="1216"/>
        <v>0</v>
      </c>
      <c r="ZU143" s="120">
        <f t="shared" si="1216"/>
        <v>0</v>
      </c>
      <c r="ZV143" s="120">
        <f t="shared" si="1216"/>
        <v>0</v>
      </c>
      <c r="ZW143" s="120">
        <f t="shared" si="1216"/>
        <v>0</v>
      </c>
      <c r="ZX143" s="120">
        <f t="shared" si="1216"/>
        <v>0</v>
      </c>
      <c r="ZY143" s="120">
        <f t="shared" si="1216"/>
        <v>0</v>
      </c>
      <c r="ZZ143" s="120">
        <f t="shared" si="1216"/>
        <v>0</v>
      </c>
      <c r="AAA143" s="120">
        <f t="shared" si="1216"/>
        <v>0</v>
      </c>
      <c r="AAB143" s="120">
        <f t="shared" si="1216"/>
        <v>0</v>
      </c>
      <c r="AAC143" s="120">
        <f t="shared" si="1216"/>
        <v>0</v>
      </c>
      <c r="AAD143" s="120">
        <f t="shared" si="1216"/>
        <v>0</v>
      </c>
      <c r="AAE143" s="120">
        <f t="shared" si="1216"/>
        <v>0</v>
      </c>
      <c r="AAF143" s="120">
        <f t="shared" si="1216"/>
        <v>0</v>
      </c>
      <c r="AAG143" s="120">
        <f t="shared" si="1216"/>
        <v>0</v>
      </c>
      <c r="AAH143" s="120">
        <f t="shared" si="1216"/>
        <v>0</v>
      </c>
      <c r="AAI143" s="120">
        <f t="shared" ref="AAI143:ACT143" si="1217">SUM(AAI56,AAI124)</f>
        <v>0</v>
      </c>
      <c r="AAJ143" s="120">
        <f t="shared" si="1217"/>
        <v>0</v>
      </c>
      <c r="AAK143" s="120">
        <f t="shared" si="1217"/>
        <v>0</v>
      </c>
      <c r="AAL143" s="120">
        <f t="shared" si="1217"/>
        <v>0</v>
      </c>
      <c r="AAM143" s="120">
        <f t="shared" si="1217"/>
        <v>0</v>
      </c>
      <c r="AAN143" s="120">
        <f t="shared" si="1217"/>
        <v>0</v>
      </c>
      <c r="AAO143" s="120">
        <f t="shared" si="1217"/>
        <v>0</v>
      </c>
      <c r="AAP143" s="120">
        <f t="shared" si="1217"/>
        <v>0</v>
      </c>
      <c r="AAQ143" s="120">
        <f t="shared" si="1217"/>
        <v>0</v>
      </c>
      <c r="AAR143" s="120">
        <f t="shared" si="1217"/>
        <v>0</v>
      </c>
      <c r="AAS143" s="120">
        <f t="shared" si="1217"/>
        <v>0</v>
      </c>
      <c r="AAT143" s="120">
        <f t="shared" si="1217"/>
        <v>0</v>
      </c>
      <c r="AAU143" s="120">
        <f t="shared" si="1217"/>
        <v>0</v>
      </c>
      <c r="AAV143" s="120">
        <f t="shared" si="1217"/>
        <v>0</v>
      </c>
      <c r="AAW143" s="120">
        <f t="shared" si="1217"/>
        <v>0</v>
      </c>
      <c r="AAX143" s="120">
        <f t="shared" si="1217"/>
        <v>0</v>
      </c>
      <c r="AAY143" s="120">
        <f t="shared" si="1217"/>
        <v>0</v>
      </c>
      <c r="AAZ143" s="120">
        <f t="shared" si="1217"/>
        <v>0</v>
      </c>
      <c r="ABA143" s="120">
        <f t="shared" si="1217"/>
        <v>0</v>
      </c>
      <c r="ABB143" s="120">
        <f t="shared" si="1217"/>
        <v>0</v>
      </c>
      <c r="ABC143" s="120">
        <f t="shared" si="1217"/>
        <v>0</v>
      </c>
      <c r="ABD143" s="120">
        <f t="shared" si="1217"/>
        <v>0</v>
      </c>
      <c r="ABE143" s="120">
        <f t="shared" si="1217"/>
        <v>0</v>
      </c>
      <c r="ABF143" s="120">
        <f t="shared" si="1217"/>
        <v>0</v>
      </c>
      <c r="ABG143" s="120">
        <f t="shared" si="1217"/>
        <v>0</v>
      </c>
      <c r="ABH143" s="120">
        <f t="shared" si="1217"/>
        <v>0</v>
      </c>
      <c r="ABI143" s="120">
        <f t="shared" si="1217"/>
        <v>0</v>
      </c>
      <c r="ABJ143" s="120">
        <f t="shared" si="1217"/>
        <v>0</v>
      </c>
      <c r="ABK143" s="120">
        <f t="shared" si="1217"/>
        <v>0</v>
      </c>
      <c r="ABL143" s="120">
        <f t="shared" si="1217"/>
        <v>0</v>
      </c>
      <c r="ABM143" s="120">
        <f t="shared" si="1217"/>
        <v>0</v>
      </c>
      <c r="ABN143" s="120">
        <f t="shared" si="1217"/>
        <v>0</v>
      </c>
      <c r="ABO143" s="120">
        <f t="shared" si="1217"/>
        <v>0</v>
      </c>
      <c r="ABP143" s="120">
        <f t="shared" si="1217"/>
        <v>0</v>
      </c>
      <c r="ABQ143" s="120">
        <f t="shared" si="1217"/>
        <v>0</v>
      </c>
      <c r="ABR143" s="120">
        <f t="shared" si="1217"/>
        <v>0</v>
      </c>
      <c r="ABS143" s="120">
        <f t="shared" si="1217"/>
        <v>0</v>
      </c>
      <c r="ABT143" s="120">
        <f t="shared" si="1217"/>
        <v>0</v>
      </c>
      <c r="ABU143" s="120">
        <f t="shared" si="1217"/>
        <v>0</v>
      </c>
      <c r="ABV143" s="120">
        <f t="shared" si="1217"/>
        <v>0</v>
      </c>
      <c r="ABW143" s="120">
        <f t="shared" si="1217"/>
        <v>0</v>
      </c>
      <c r="ABX143" s="120">
        <f t="shared" si="1217"/>
        <v>0</v>
      </c>
      <c r="ABY143" s="120">
        <f t="shared" si="1217"/>
        <v>0</v>
      </c>
      <c r="ABZ143" s="120">
        <f t="shared" si="1217"/>
        <v>0</v>
      </c>
      <c r="ACA143" s="120">
        <f t="shared" si="1217"/>
        <v>0</v>
      </c>
      <c r="ACB143" s="120">
        <f t="shared" si="1217"/>
        <v>0</v>
      </c>
      <c r="ACC143" s="120">
        <f t="shared" si="1217"/>
        <v>0</v>
      </c>
      <c r="ACD143" s="120">
        <f t="shared" si="1217"/>
        <v>0</v>
      </c>
      <c r="ACE143" s="120">
        <f t="shared" si="1217"/>
        <v>0</v>
      </c>
      <c r="ACF143" s="120">
        <f t="shared" si="1217"/>
        <v>0</v>
      </c>
      <c r="ACG143" s="120">
        <f t="shared" si="1217"/>
        <v>0</v>
      </c>
      <c r="ACH143" s="120">
        <f t="shared" si="1217"/>
        <v>0</v>
      </c>
      <c r="ACI143" s="120">
        <f t="shared" si="1217"/>
        <v>0</v>
      </c>
      <c r="ACJ143" s="120">
        <f t="shared" si="1217"/>
        <v>0</v>
      </c>
      <c r="ACK143" s="120">
        <f t="shared" si="1217"/>
        <v>0</v>
      </c>
      <c r="ACL143" s="120">
        <f t="shared" si="1217"/>
        <v>0</v>
      </c>
      <c r="ACM143" s="120">
        <f t="shared" si="1217"/>
        <v>0</v>
      </c>
      <c r="ACN143" s="120">
        <f t="shared" si="1217"/>
        <v>0</v>
      </c>
      <c r="ACO143" s="120">
        <f t="shared" si="1217"/>
        <v>0</v>
      </c>
      <c r="ACP143" s="120">
        <f t="shared" si="1217"/>
        <v>0</v>
      </c>
      <c r="ACQ143" s="120">
        <f t="shared" si="1217"/>
        <v>0</v>
      </c>
      <c r="ACR143" s="120">
        <f t="shared" si="1217"/>
        <v>0</v>
      </c>
      <c r="ACS143" s="120">
        <f t="shared" si="1217"/>
        <v>0</v>
      </c>
      <c r="ACT143" s="120">
        <f t="shared" si="1217"/>
        <v>0</v>
      </c>
      <c r="ACU143" s="120">
        <f t="shared" ref="ACU143:AFF143" si="1218">SUM(ACU56,ACU124)</f>
        <v>0</v>
      </c>
      <c r="ACV143" s="120">
        <f t="shared" si="1218"/>
        <v>0</v>
      </c>
      <c r="ACW143" s="120">
        <f t="shared" si="1218"/>
        <v>0</v>
      </c>
      <c r="ACX143" s="120">
        <f t="shared" si="1218"/>
        <v>0</v>
      </c>
      <c r="ACY143" s="120">
        <f t="shared" si="1218"/>
        <v>0</v>
      </c>
      <c r="ACZ143" s="120">
        <f t="shared" si="1218"/>
        <v>0</v>
      </c>
      <c r="ADA143" s="120">
        <f t="shared" si="1218"/>
        <v>0</v>
      </c>
      <c r="ADB143" s="120">
        <f t="shared" si="1218"/>
        <v>0</v>
      </c>
      <c r="ADC143" s="120">
        <f t="shared" si="1218"/>
        <v>0</v>
      </c>
      <c r="ADD143" s="120">
        <f t="shared" si="1218"/>
        <v>0</v>
      </c>
      <c r="ADE143" s="120">
        <f t="shared" si="1218"/>
        <v>0</v>
      </c>
      <c r="ADF143" s="120">
        <f t="shared" si="1218"/>
        <v>0</v>
      </c>
      <c r="ADG143" s="120">
        <f t="shared" si="1218"/>
        <v>0</v>
      </c>
      <c r="ADH143" s="120">
        <f t="shared" si="1218"/>
        <v>0</v>
      </c>
      <c r="ADI143" s="120">
        <f t="shared" si="1218"/>
        <v>0</v>
      </c>
      <c r="ADJ143" s="120">
        <f t="shared" si="1218"/>
        <v>0</v>
      </c>
      <c r="ADK143" s="120">
        <f t="shared" si="1218"/>
        <v>0</v>
      </c>
      <c r="ADL143" s="120">
        <f t="shared" si="1218"/>
        <v>0</v>
      </c>
      <c r="ADM143" s="120">
        <f t="shared" si="1218"/>
        <v>0</v>
      </c>
      <c r="ADN143" s="120">
        <f t="shared" si="1218"/>
        <v>0</v>
      </c>
      <c r="ADO143" s="120">
        <f t="shared" si="1218"/>
        <v>0</v>
      </c>
      <c r="ADP143" s="120">
        <f t="shared" si="1218"/>
        <v>0</v>
      </c>
      <c r="ADQ143" s="120">
        <f t="shared" si="1218"/>
        <v>0</v>
      </c>
      <c r="ADR143" s="120">
        <f t="shared" si="1218"/>
        <v>0</v>
      </c>
      <c r="ADS143" s="120">
        <f t="shared" si="1218"/>
        <v>0</v>
      </c>
      <c r="ADT143" s="120">
        <f t="shared" si="1218"/>
        <v>0</v>
      </c>
      <c r="ADU143" s="120">
        <f t="shared" si="1218"/>
        <v>0</v>
      </c>
      <c r="ADV143" s="120">
        <f t="shared" si="1218"/>
        <v>0</v>
      </c>
      <c r="ADW143" s="120">
        <f t="shared" si="1218"/>
        <v>0</v>
      </c>
      <c r="ADX143" s="120">
        <f t="shared" si="1218"/>
        <v>0</v>
      </c>
      <c r="ADY143" s="120">
        <f t="shared" si="1218"/>
        <v>0</v>
      </c>
      <c r="ADZ143" s="120">
        <f t="shared" si="1218"/>
        <v>0</v>
      </c>
      <c r="AEA143" s="120">
        <f t="shared" si="1218"/>
        <v>0</v>
      </c>
      <c r="AEB143" s="120">
        <f t="shared" si="1218"/>
        <v>0</v>
      </c>
      <c r="AEC143" s="120">
        <f t="shared" si="1218"/>
        <v>0</v>
      </c>
      <c r="AED143" s="120">
        <f t="shared" si="1218"/>
        <v>0</v>
      </c>
      <c r="AEE143" s="120">
        <f t="shared" si="1218"/>
        <v>0</v>
      </c>
      <c r="AEF143" s="120">
        <f t="shared" si="1218"/>
        <v>0</v>
      </c>
      <c r="AEG143" s="120">
        <f t="shared" si="1218"/>
        <v>0</v>
      </c>
      <c r="AEH143" s="120">
        <f t="shared" si="1218"/>
        <v>0</v>
      </c>
      <c r="AEI143" s="120">
        <f t="shared" si="1218"/>
        <v>0</v>
      </c>
      <c r="AEJ143" s="120">
        <f t="shared" si="1218"/>
        <v>0</v>
      </c>
      <c r="AEK143" s="120">
        <f t="shared" si="1218"/>
        <v>0</v>
      </c>
      <c r="AEL143" s="120">
        <f t="shared" si="1218"/>
        <v>0</v>
      </c>
      <c r="AEM143" s="120">
        <f t="shared" si="1218"/>
        <v>0</v>
      </c>
      <c r="AEN143" s="120">
        <f t="shared" si="1218"/>
        <v>0</v>
      </c>
      <c r="AEO143" s="120">
        <f t="shared" si="1218"/>
        <v>0</v>
      </c>
      <c r="AEP143" s="120">
        <f t="shared" si="1218"/>
        <v>0</v>
      </c>
      <c r="AEQ143" s="120">
        <f t="shared" si="1218"/>
        <v>0</v>
      </c>
      <c r="AER143" s="120">
        <f t="shared" si="1218"/>
        <v>0</v>
      </c>
      <c r="AES143" s="120">
        <f t="shared" si="1218"/>
        <v>0</v>
      </c>
      <c r="AET143" s="120">
        <f t="shared" si="1218"/>
        <v>0</v>
      </c>
      <c r="AEU143" s="120">
        <f t="shared" si="1218"/>
        <v>0</v>
      </c>
      <c r="AEV143" s="120">
        <f t="shared" si="1218"/>
        <v>0</v>
      </c>
      <c r="AEW143" s="120">
        <f t="shared" si="1218"/>
        <v>0</v>
      </c>
      <c r="AEX143" s="120">
        <f t="shared" si="1218"/>
        <v>0</v>
      </c>
      <c r="AEY143" s="120">
        <f t="shared" si="1218"/>
        <v>0</v>
      </c>
      <c r="AEZ143" s="120">
        <f t="shared" si="1218"/>
        <v>0</v>
      </c>
      <c r="AFA143" s="120">
        <f t="shared" si="1218"/>
        <v>0</v>
      </c>
      <c r="AFB143" s="120">
        <f t="shared" si="1218"/>
        <v>0</v>
      </c>
      <c r="AFC143" s="120">
        <f t="shared" si="1218"/>
        <v>0</v>
      </c>
      <c r="AFD143" s="120">
        <f t="shared" si="1218"/>
        <v>0</v>
      </c>
      <c r="AFE143" s="120">
        <f t="shared" si="1218"/>
        <v>0</v>
      </c>
      <c r="AFF143" s="120">
        <f t="shared" si="1218"/>
        <v>0</v>
      </c>
      <c r="AFG143" s="120">
        <f t="shared" ref="AFG143:AHR143" si="1219">SUM(AFG56,AFG124)</f>
        <v>0</v>
      </c>
      <c r="AFH143" s="120">
        <f t="shared" si="1219"/>
        <v>0</v>
      </c>
      <c r="AFI143" s="120">
        <f t="shared" si="1219"/>
        <v>0</v>
      </c>
      <c r="AFJ143" s="120">
        <f t="shared" si="1219"/>
        <v>0</v>
      </c>
      <c r="AFK143" s="120">
        <f t="shared" si="1219"/>
        <v>0</v>
      </c>
      <c r="AFL143" s="120">
        <f t="shared" si="1219"/>
        <v>0</v>
      </c>
      <c r="AFM143" s="120">
        <f t="shared" si="1219"/>
        <v>0</v>
      </c>
      <c r="AFN143" s="120">
        <f t="shared" si="1219"/>
        <v>0</v>
      </c>
      <c r="AFO143" s="120">
        <f t="shared" si="1219"/>
        <v>0</v>
      </c>
      <c r="AFP143" s="120">
        <f t="shared" si="1219"/>
        <v>0</v>
      </c>
      <c r="AFQ143" s="120">
        <f t="shared" si="1219"/>
        <v>0</v>
      </c>
      <c r="AFR143" s="120">
        <f t="shared" si="1219"/>
        <v>0</v>
      </c>
      <c r="AFS143" s="120">
        <f t="shared" si="1219"/>
        <v>0</v>
      </c>
      <c r="AFT143" s="120">
        <f t="shared" si="1219"/>
        <v>0</v>
      </c>
      <c r="AFU143" s="120">
        <f t="shared" si="1219"/>
        <v>0</v>
      </c>
      <c r="AFV143" s="120">
        <f t="shared" si="1219"/>
        <v>0</v>
      </c>
      <c r="AFW143" s="120">
        <f t="shared" si="1219"/>
        <v>3</v>
      </c>
      <c r="AFX143" s="120">
        <f t="shared" si="1219"/>
        <v>0</v>
      </c>
      <c r="AFY143" s="120">
        <f t="shared" si="1219"/>
        <v>0</v>
      </c>
      <c r="AFZ143" s="120">
        <f t="shared" si="1219"/>
        <v>0</v>
      </c>
      <c r="AGA143" s="120">
        <f t="shared" si="1219"/>
        <v>0</v>
      </c>
      <c r="AGB143" s="120">
        <f t="shared" si="1219"/>
        <v>0</v>
      </c>
      <c r="AGC143" s="120">
        <f t="shared" si="1219"/>
        <v>0</v>
      </c>
      <c r="AGD143" s="120">
        <f t="shared" si="1219"/>
        <v>0</v>
      </c>
      <c r="AGE143" s="120">
        <f t="shared" si="1219"/>
        <v>0</v>
      </c>
      <c r="AGF143" s="120">
        <f t="shared" si="1219"/>
        <v>0</v>
      </c>
      <c r="AGG143" s="120">
        <f t="shared" si="1219"/>
        <v>0</v>
      </c>
      <c r="AGH143" s="120">
        <f t="shared" si="1219"/>
        <v>0</v>
      </c>
      <c r="AGI143" s="120">
        <f t="shared" si="1219"/>
        <v>0</v>
      </c>
      <c r="AGJ143" s="120">
        <f t="shared" si="1219"/>
        <v>0</v>
      </c>
      <c r="AGK143" s="120">
        <f t="shared" si="1219"/>
        <v>0</v>
      </c>
      <c r="AGL143" s="120">
        <f t="shared" si="1219"/>
        <v>0</v>
      </c>
      <c r="AGM143" s="120">
        <f t="shared" si="1219"/>
        <v>0</v>
      </c>
      <c r="AGN143" s="120">
        <f t="shared" si="1219"/>
        <v>0</v>
      </c>
      <c r="AGO143" s="120">
        <f t="shared" si="1219"/>
        <v>0</v>
      </c>
      <c r="AGP143" s="120">
        <f t="shared" si="1219"/>
        <v>1</v>
      </c>
      <c r="AGQ143" s="120">
        <f t="shared" si="1219"/>
        <v>0</v>
      </c>
      <c r="AGR143" s="120">
        <f t="shared" si="1219"/>
        <v>0</v>
      </c>
      <c r="AGS143" s="120">
        <f t="shared" si="1219"/>
        <v>0</v>
      </c>
      <c r="AGT143" s="120">
        <f t="shared" si="1219"/>
        <v>0</v>
      </c>
      <c r="AGU143" s="120">
        <f t="shared" si="1219"/>
        <v>0</v>
      </c>
      <c r="AGV143" s="120">
        <f t="shared" si="1219"/>
        <v>0</v>
      </c>
      <c r="AGW143" s="120">
        <f t="shared" si="1219"/>
        <v>0</v>
      </c>
      <c r="AGX143" s="120">
        <f t="shared" si="1219"/>
        <v>0</v>
      </c>
      <c r="AGY143" s="120">
        <f t="shared" si="1219"/>
        <v>0</v>
      </c>
      <c r="AGZ143" s="120">
        <f t="shared" si="1219"/>
        <v>0</v>
      </c>
      <c r="AHA143" s="120">
        <f t="shared" si="1219"/>
        <v>0</v>
      </c>
      <c r="AHB143" s="120">
        <f t="shared" si="1219"/>
        <v>0</v>
      </c>
      <c r="AHC143" s="120">
        <f t="shared" si="1219"/>
        <v>0</v>
      </c>
      <c r="AHD143" s="120">
        <f t="shared" si="1219"/>
        <v>0</v>
      </c>
      <c r="AHE143" s="120">
        <f t="shared" si="1219"/>
        <v>0</v>
      </c>
      <c r="AHF143" s="120">
        <f t="shared" si="1219"/>
        <v>0</v>
      </c>
      <c r="AHG143" s="120">
        <f t="shared" si="1219"/>
        <v>0</v>
      </c>
      <c r="AHH143" s="120">
        <f t="shared" si="1219"/>
        <v>0</v>
      </c>
      <c r="AHI143" s="120">
        <f t="shared" si="1219"/>
        <v>0</v>
      </c>
      <c r="AHJ143" s="120">
        <f t="shared" si="1219"/>
        <v>0</v>
      </c>
      <c r="AHK143" s="120">
        <f t="shared" si="1219"/>
        <v>0</v>
      </c>
      <c r="AHL143" s="120">
        <f t="shared" si="1219"/>
        <v>0</v>
      </c>
      <c r="AHM143" s="120">
        <f t="shared" si="1219"/>
        <v>0</v>
      </c>
      <c r="AHN143" s="120">
        <f t="shared" si="1219"/>
        <v>0</v>
      </c>
      <c r="AHO143" s="120">
        <f t="shared" si="1219"/>
        <v>0</v>
      </c>
      <c r="AHP143" s="120">
        <f t="shared" si="1219"/>
        <v>0</v>
      </c>
      <c r="AHQ143" s="120">
        <f t="shared" si="1219"/>
        <v>0</v>
      </c>
      <c r="AHR143" s="120">
        <f t="shared" si="1219"/>
        <v>0</v>
      </c>
      <c r="AHS143" s="120">
        <f t="shared" ref="AHS143:AKD143" si="1220">SUM(AHS56,AHS124)</f>
        <v>0</v>
      </c>
      <c r="AHT143" s="120">
        <f t="shared" si="1220"/>
        <v>0</v>
      </c>
      <c r="AHU143" s="120">
        <f t="shared" si="1220"/>
        <v>0</v>
      </c>
      <c r="AHV143" s="120">
        <f t="shared" si="1220"/>
        <v>0</v>
      </c>
      <c r="AHW143" s="120">
        <f t="shared" si="1220"/>
        <v>0</v>
      </c>
      <c r="AHX143" s="120">
        <f t="shared" si="1220"/>
        <v>0</v>
      </c>
      <c r="AHY143" s="120">
        <f t="shared" si="1220"/>
        <v>0</v>
      </c>
      <c r="AHZ143" s="120">
        <f t="shared" si="1220"/>
        <v>0</v>
      </c>
      <c r="AIA143" s="120">
        <f t="shared" si="1220"/>
        <v>0</v>
      </c>
      <c r="AIB143" s="120">
        <f t="shared" si="1220"/>
        <v>0</v>
      </c>
      <c r="AIC143" s="120">
        <f t="shared" si="1220"/>
        <v>0</v>
      </c>
      <c r="AID143" s="120">
        <f t="shared" si="1220"/>
        <v>0</v>
      </c>
      <c r="AIE143" s="120">
        <f t="shared" si="1220"/>
        <v>0</v>
      </c>
      <c r="AIF143" s="120">
        <f t="shared" si="1220"/>
        <v>0</v>
      </c>
      <c r="AIG143" s="120">
        <f t="shared" si="1220"/>
        <v>0</v>
      </c>
      <c r="AIH143" s="120">
        <f t="shared" si="1220"/>
        <v>0</v>
      </c>
      <c r="AII143" s="120">
        <f t="shared" si="1220"/>
        <v>0</v>
      </c>
      <c r="AIJ143" s="120">
        <f t="shared" si="1220"/>
        <v>0</v>
      </c>
      <c r="AIK143" s="120">
        <f t="shared" si="1220"/>
        <v>0</v>
      </c>
      <c r="AIL143" s="120">
        <f t="shared" si="1220"/>
        <v>0</v>
      </c>
      <c r="AIM143" s="120">
        <f t="shared" si="1220"/>
        <v>0</v>
      </c>
      <c r="AIN143" s="120">
        <f t="shared" si="1220"/>
        <v>0</v>
      </c>
      <c r="AIO143" s="120">
        <f t="shared" si="1220"/>
        <v>0</v>
      </c>
      <c r="AIP143" s="120">
        <f t="shared" si="1220"/>
        <v>0</v>
      </c>
      <c r="AIQ143" s="120">
        <f t="shared" si="1220"/>
        <v>0</v>
      </c>
      <c r="AIR143" s="120">
        <f t="shared" si="1220"/>
        <v>0</v>
      </c>
      <c r="AIS143" s="120">
        <f t="shared" si="1220"/>
        <v>0</v>
      </c>
      <c r="AIT143" s="120">
        <f t="shared" si="1220"/>
        <v>0</v>
      </c>
      <c r="AIU143" s="120">
        <f t="shared" si="1220"/>
        <v>0</v>
      </c>
      <c r="AIV143" s="120">
        <f t="shared" si="1220"/>
        <v>0</v>
      </c>
      <c r="AIW143" s="120">
        <f t="shared" si="1220"/>
        <v>0</v>
      </c>
      <c r="AIX143" s="120">
        <f t="shared" si="1220"/>
        <v>0</v>
      </c>
      <c r="AIY143" s="120">
        <f t="shared" si="1220"/>
        <v>0</v>
      </c>
      <c r="AIZ143" s="120">
        <f t="shared" si="1220"/>
        <v>0</v>
      </c>
      <c r="AJA143" s="120">
        <f t="shared" si="1220"/>
        <v>0</v>
      </c>
      <c r="AJB143" s="120">
        <f t="shared" si="1220"/>
        <v>0</v>
      </c>
      <c r="AJC143" s="120">
        <f t="shared" si="1220"/>
        <v>0</v>
      </c>
      <c r="AJD143" s="120">
        <f t="shared" si="1220"/>
        <v>0</v>
      </c>
      <c r="AJE143" s="120">
        <f t="shared" si="1220"/>
        <v>0</v>
      </c>
      <c r="AJF143" s="120">
        <f t="shared" si="1220"/>
        <v>0</v>
      </c>
      <c r="AJG143" s="120">
        <f t="shared" si="1220"/>
        <v>0</v>
      </c>
      <c r="AJH143" s="120">
        <f t="shared" si="1220"/>
        <v>0</v>
      </c>
      <c r="AJI143" s="120">
        <f t="shared" si="1220"/>
        <v>0</v>
      </c>
      <c r="AJJ143" s="120">
        <f t="shared" si="1220"/>
        <v>0</v>
      </c>
      <c r="AJK143" s="120">
        <f t="shared" si="1220"/>
        <v>0</v>
      </c>
      <c r="AJL143" s="120">
        <f t="shared" si="1220"/>
        <v>0</v>
      </c>
      <c r="AJM143" s="120">
        <f t="shared" si="1220"/>
        <v>0</v>
      </c>
      <c r="AJN143" s="120">
        <f t="shared" si="1220"/>
        <v>0</v>
      </c>
      <c r="AJO143" s="120">
        <f t="shared" si="1220"/>
        <v>0</v>
      </c>
      <c r="AJP143" s="120">
        <f t="shared" si="1220"/>
        <v>0</v>
      </c>
      <c r="AJQ143" s="120">
        <f t="shared" si="1220"/>
        <v>0</v>
      </c>
      <c r="AJR143" s="120">
        <f t="shared" si="1220"/>
        <v>0</v>
      </c>
      <c r="AJS143" s="120">
        <f t="shared" si="1220"/>
        <v>0</v>
      </c>
      <c r="AJT143" s="120">
        <f t="shared" si="1220"/>
        <v>0</v>
      </c>
      <c r="AJU143" s="120">
        <f t="shared" si="1220"/>
        <v>0</v>
      </c>
      <c r="AJV143" s="120">
        <f t="shared" si="1220"/>
        <v>0</v>
      </c>
      <c r="AJW143" s="120">
        <f t="shared" si="1220"/>
        <v>0</v>
      </c>
      <c r="AJX143" s="120">
        <f t="shared" si="1220"/>
        <v>0</v>
      </c>
      <c r="AJY143" s="120">
        <f t="shared" si="1220"/>
        <v>0</v>
      </c>
      <c r="AJZ143" s="120">
        <f t="shared" si="1220"/>
        <v>0</v>
      </c>
      <c r="AKA143" s="120">
        <f t="shared" si="1220"/>
        <v>0</v>
      </c>
      <c r="AKB143" s="120">
        <f t="shared" si="1220"/>
        <v>0</v>
      </c>
      <c r="AKC143" s="120">
        <f t="shared" si="1220"/>
        <v>0</v>
      </c>
      <c r="AKD143" s="120">
        <f t="shared" si="1220"/>
        <v>0</v>
      </c>
      <c r="AKE143" s="120">
        <f t="shared" ref="AKE143:AMP143" si="1221">SUM(AKE56,AKE124)</f>
        <v>0</v>
      </c>
      <c r="AKF143" s="120">
        <f t="shared" si="1221"/>
        <v>0</v>
      </c>
      <c r="AKG143" s="120">
        <f t="shared" si="1221"/>
        <v>0</v>
      </c>
      <c r="AKH143" s="120">
        <f t="shared" si="1221"/>
        <v>0</v>
      </c>
      <c r="AKI143" s="120">
        <f t="shared" si="1221"/>
        <v>0</v>
      </c>
      <c r="AKJ143" s="120">
        <f t="shared" si="1221"/>
        <v>0</v>
      </c>
      <c r="AKK143" s="120">
        <f t="shared" si="1221"/>
        <v>0</v>
      </c>
      <c r="AKL143" s="120">
        <f t="shared" si="1221"/>
        <v>0</v>
      </c>
      <c r="AKM143" s="120">
        <f t="shared" si="1221"/>
        <v>0</v>
      </c>
      <c r="AKN143" s="120">
        <f t="shared" si="1221"/>
        <v>1</v>
      </c>
      <c r="AKO143" s="120">
        <f t="shared" si="1221"/>
        <v>0</v>
      </c>
      <c r="AKP143" s="120">
        <f t="shared" si="1221"/>
        <v>0</v>
      </c>
      <c r="AKQ143" s="120">
        <f t="shared" si="1221"/>
        <v>0</v>
      </c>
      <c r="AKR143" s="120">
        <f t="shared" si="1221"/>
        <v>0</v>
      </c>
      <c r="AKS143" s="120">
        <f t="shared" si="1221"/>
        <v>0</v>
      </c>
      <c r="AKT143" s="120">
        <f t="shared" si="1221"/>
        <v>0</v>
      </c>
      <c r="AKU143" s="120">
        <f t="shared" si="1221"/>
        <v>0</v>
      </c>
      <c r="AKV143" s="120">
        <f t="shared" si="1221"/>
        <v>0</v>
      </c>
      <c r="AKW143" s="120">
        <f t="shared" si="1221"/>
        <v>0</v>
      </c>
      <c r="AKX143" s="120">
        <f t="shared" si="1221"/>
        <v>0</v>
      </c>
      <c r="AKY143" s="120">
        <f t="shared" si="1221"/>
        <v>0</v>
      </c>
      <c r="AKZ143" s="120">
        <f t="shared" si="1221"/>
        <v>0</v>
      </c>
      <c r="ALA143" s="120">
        <f t="shared" si="1221"/>
        <v>0</v>
      </c>
      <c r="ALB143" s="120">
        <f t="shared" si="1221"/>
        <v>0</v>
      </c>
      <c r="ALC143" s="120">
        <f t="shared" si="1221"/>
        <v>0</v>
      </c>
      <c r="ALD143" s="120">
        <f t="shared" si="1221"/>
        <v>0</v>
      </c>
      <c r="ALE143" s="120">
        <f t="shared" si="1221"/>
        <v>0</v>
      </c>
      <c r="ALF143" s="120">
        <f t="shared" si="1221"/>
        <v>0</v>
      </c>
      <c r="ALG143" s="120">
        <f t="shared" si="1221"/>
        <v>0</v>
      </c>
      <c r="ALH143" s="120">
        <f t="shared" si="1221"/>
        <v>0</v>
      </c>
      <c r="ALI143" s="120">
        <f t="shared" si="1221"/>
        <v>0</v>
      </c>
      <c r="ALJ143" s="120">
        <f t="shared" si="1221"/>
        <v>0</v>
      </c>
      <c r="ALK143" s="120">
        <f t="shared" si="1221"/>
        <v>0</v>
      </c>
      <c r="ALL143" s="120">
        <f t="shared" si="1221"/>
        <v>0</v>
      </c>
      <c r="ALM143" s="120">
        <f t="shared" si="1221"/>
        <v>0</v>
      </c>
      <c r="ALN143" s="120">
        <f t="shared" si="1221"/>
        <v>0</v>
      </c>
      <c r="ALO143" s="120">
        <f t="shared" si="1221"/>
        <v>0</v>
      </c>
      <c r="ALP143" s="120">
        <f t="shared" si="1221"/>
        <v>0</v>
      </c>
      <c r="ALQ143" s="120">
        <f t="shared" si="1221"/>
        <v>0</v>
      </c>
      <c r="ALR143" s="120">
        <f t="shared" si="1221"/>
        <v>0</v>
      </c>
      <c r="ALS143" s="120">
        <f t="shared" si="1221"/>
        <v>0</v>
      </c>
      <c r="ALT143" s="120">
        <f t="shared" si="1221"/>
        <v>0</v>
      </c>
      <c r="ALU143" s="120">
        <f t="shared" si="1221"/>
        <v>0</v>
      </c>
      <c r="ALV143" s="120">
        <f t="shared" si="1221"/>
        <v>0</v>
      </c>
      <c r="ALW143" s="120">
        <f t="shared" si="1221"/>
        <v>0</v>
      </c>
      <c r="ALX143" s="120">
        <f t="shared" si="1221"/>
        <v>0</v>
      </c>
      <c r="ALY143" s="120">
        <f t="shared" si="1221"/>
        <v>0</v>
      </c>
      <c r="ALZ143" s="120">
        <f t="shared" si="1221"/>
        <v>0</v>
      </c>
      <c r="AMA143" s="120">
        <f t="shared" si="1221"/>
        <v>0</v>
      </c>
      <c r="AMB143" s="120">
        <f t="shared" si="1221"/>
        <v>0</v>
      </c>
      <c r="AMC143" s="120">
        <f t="shared" si="1221"/>
        <v>0</v>
      </c>
      <c r="AMD143" s="120">
        <f t="shared" si="1221"/>
        <v>0</v>
      </c>
      <c r="AME143" s="120">
        <f t="shared" si="1221"/>
        <v>0</v>
      </c>
      <c r="AMF143" s="120">
        <f t="shared" si="1221"/>
        <v>0</v>
      </c>
      <c r="AMG143" s="120">
        <f t="shared" si="1221"/>
        <v>0</v>
      </c>
      <c r="AMH143" s="120">
        <f t="shared" si="1221"/>
        <v>0</v>
      </c>
      <c r="AMI143" s="120">
        <f t="shared" si="1221"/>
        <v>0</v>
      </c>
      <c r="AMJ143" s="120">
        <f t="shared" si="1221"/>
        <v>0</v>
      </c>
      <c r="AMK143" s="120">
        <f t="shared" si="1221"/>
        <v>0</v>
      </c>
      <c r="AML143" s="120">
        <f t="shared" si="1221"/>
        <v>0</v>
      </c>
      <c r="AMM143" s="120">
        <f t="shared" si="1221"/>
        <v>0</v>
      </c>
      <c r="AMN143" s="120">
        <f t="shared" si="1221"/>
        <v>0</v>
      </c>
      <c r="AMO143" s="120">
        <f t="shared" si="1221"/>
        <v>0</v>
      </c>
      <c r="AMP143" s="120">
        <f t="shared" si="1221"/>
        <v>0</v>
      </c>
      <c r="AMQ143" s="120">
        <f t="shared" ref="AMQ143:APB143" si="1222">SUM(AMQ56,AMQ124)</f>
        <v>0</v>
      </c>
      <c r="AMR143" s="120">
        <f t="shared" si="1222"/>
        <v>0</v>
      </c>
      <c r="AMS143" s="120">
        <f t="shared" si="1222"/>
        <v>0</v>
      </c>
      <c r="AMT143" s="120">
        <f t="shared" si="1222"/>
        <v>0</v>
      </c>
      <c r="AMU143" s="120">
        <f t="shared" si="1222"/>
        <v>0</v>
      </c>
      <c r="AMV143" s="120">
        <f t="shared" si="1222"/>
        <v>0</v>
      </c>
      <c r="AMW143" s="120">
        <f t="shared" si="1222"/>
        <v>0</v>
      </c>
      <c r="AMX143" s="120">
        <f t="shared" si="1222"/>
        <v>0</v>
      </c>
      <c r="AMY143" s="120">
        <f t="shared" si="1222"/>
        <v>0</v>
      </c>
      <c r="AMZ143" s="120">
        <f t="shared" si="1222"/>
        <v>0</v>
      </c>
      <c r="ANA143" s="120">
        <f t="shared" si="1222"/>
        <v>0</v>
      </c>
      <c r="ANB143" s="120">
        <f t="shared" si="1222"/>
        <v>0</v>
      </c>
      <c r="ANC143" s="120">
        <f t="shared" si="1222"/>
        <v>0</v>
      </c>
      <c r="AND143" s="120">
        <f t="shared" si="1222"/>
        <v>0</v>
      </c>
      <c r="ANE143" s="120">
        <f t="shared" si="1222"/>
        <v>2</v>
      </c>
      <c r="ANF143" s="120">
        <f t="shared" si="1222"/>
        <v>0</v>
      </c>
      <c r="ANG143" s="120">
        <f t="shared" si="1222"/>
        <v>0</v>
      </c>
      <c r="ANH143" s="120">
        <f t="shared" si="1222"/>
        <v>0</v>
      </c>
      <c r="ANI143" s="120">
        <f t="shared" si="1222"/>
        <v>0</v>
      </c>
      <c r="ANJ143" s="120">
        <f t="shared" si="1222"/>
        <v>0</v>
      </c>
      <c r="ANK143" s="120">
        <f t="shared" si="1222"/>
        <v>0</v>
      </c>
      <c r="ANL143" s="120">
        <f t="shared" si="1222"/>
        <v>0</v>
      </c>
      <c r="ANM143" s="120">
        <f t="shared" si="1222"/>
        <v>0</v>
      </c>
      <c r="ANN143" s="120">
        <f t="shared" si="1222"/>
        <v>0</v>
      </c>
      <c r="ANO143" s="120">
        <f t="shared" si="1222"/>
        <v>0</v>
      </c>
      <c r="ANP143" s="120">
        <f t="shared" si="1222"/>
        <v>0</v>
      </c>
      <c r="ANQ143" s="120">
        <f t="shared" si="1222"/>
        <v>0</v>
      </c>
      <c r="ANR143" s="120">
        <f t="shared" si="1222"/>
        <v>0</v>
      </c>
      <c r="ANS143" s="120">
        <f t="shared" si="1222"/>
        <v>0</v>
      </c>
      <c r="ANT143" s="120">
        <f t="shared" si="1222"/>
        <v>0</v>
      </c>
      <c r="ANU143" s="120">
        <f t="shared" si="1222"/>
        <v>0</v>
      </c>
      <c r="ANV143" s="120">
        <f t="shared" si="1222"/>
        <v>0</v>
      </c>
      <c r="ANW143" s="120">
        <f t="shared" si="1222"/>
        <v>0</v>
      </c>
      <c r="ANX143" s="120">
        <f t="shared" si="1222"/>
        <v>0</v>
      </c>
      <c r="ANY143" s="120">
        <f t="shared" si="1222"/>
        <v>1</v>
      </c>
      <c r="ANZ143" s="120">
        <f t="shared" si="1222"/>
        <v>0</v>
      </c>
      <c r="AOA143" s="120">
        <f t="shared" si="1222"/>
        <v>0</v>
      </c>
      <c r="AOB143" s="120">
        <f t="shared" si="1222"/>
        <v>0</v>
      </c>
      <c r="AOC143" s="120">
        <f t="shared" si="1222"/>
        <v>0</v>
      </c>
      <c r="AOD143" s="120">
        <f t="shared" si="1222"/>
        <v>0</v>
      </c>
      <c r="AOE143" s="120">
        <f t="shared" si="1222"/>
        <v>0</v>
      </c>
      <c r="AOF143" s="120">
        <f t="shared" si="1222"/>
        <v>0</v>
      </c>
      <c r="AOG143" s="120">
        <f t="shared" si="1222"/>
        <v>0</v>
      </c>
      <c r="AOH143" s="120">
        <f t="shared" si="1222"/>
        <v>0</v>
      </c>
      <c r="AOI143" s="120">
        <f t="shared" si="1222"/>
        <v>0</v>
      </c>
      <c r="AOJ143" s="120">
        <f t="shared" si="1222"/>
        <v>0</v>
      </c>
      <c r="AOK143" s="120">
        <f t="shared" si="1222"/>
        <v>0</v>
      </c>
      <c r="AOL143" s="120">
        <f t="shared" si="1222"/>
        <v>0</v>
      </c>
      <c r="AOM143" s="120">
        <f t="shared" si="1222"/>
        <v>0</v>
      </c>
      <c r="AON143" s="120">
        <f t="shared" si="1222"/>
        <v>0</v>
      </c>
      <c r="AOO143" s="120">
        <f t="shared" si="1222"/>
        <v>0</v>
      </c>
      <c r="AOP143" s="120">
        <f t="shared" si="1222"/>
        <v>0</v>
      </c>
      <c r="AOQ143" s="120">
        <f t="shared" si="1222"/>
        <v>0</v>
      </c>
      <c r="AOR143" s="120">
        <f t="shared" si="1222"/>
        <v>0</v>
      </c>
      <c r="AOS143" s="120">
        <f t="shared" si="1222"/>
        <v>0</v>
      </c>
      <c r="AOT143" s="120">
        <f t="shared" si="1222"/>
        <v>0</v>
      </c>
      <c r="AOU143" s="120">
        <f t="shared" si="1222"/>
        <v>0</v>
      </c>
      <c r="AOV143" s="120">
        <f t="shared" si="1222"/>
        <v>0</v>
      </c>
      <c r="AOW143" s="120">
        <f t="shared" si="1222"/>
        <v>0</v>
      </c>
      <c r="AOX143" s="120">
        <f t="shared" si="1222"/>
        <v>0</v>
      </c>
      <c r="AOY143" s="120">
        <f t="shared" si="1222"/>
        <v>0</v>
      </c>
      <c r="AOZ143" s="120">
        <f t="shared" si="1222"/>
        <v>0</v>
      </c>
      <c r="APA143" s="120">
        <f t="shared" si="1222"/>
        <v>0</v>
      </c>
      <c r="APB143" s="120">
        <f t="shared" si="1222"/>
        <v>0</v>
      </c>
      <c r="APC143" s="120">
        <f t="shared" ref="APC143:ARN143" si="1223">SUM(APC56,APC124)</f>
        <v>0</v>
      </c>
      <c r="APD143" s="120">
        <f t="shared" si="1223"/>
        <v>0</v>
      </c>
      <c r="APE143" s="120">
        <f t="shared" si="1223"/>
        <v>0</v>
      </c>
      <c r="APF143" s="120">
        <f t="shared" si="1223"/>
        <v>0</v>
      </c>
      <c r="APG143" s="120">
        <f t="shared" si="1223"/>
        <v>0</v>
      </c>
      <c r="APH143" s="120">
        <f t="shared" si="1223"/>
        <v>0</v>
      </c>
      <c r="API143" s="120">
        <f t="shared" si="1223"/>
        <v>0</v>
      </c>
      <c r="APJ143" s="120">
        <f t="shared" si="1223"/>
        <v>0</v>
      </c>
      <c r="APK143" s="120">
        <f t="shared" si="1223"/>
        <v>0</v>
      </c>
      <c r="APL143" s="120">
        <f t="shared" si="1223"/>
        <v>0</v>
      </c>
      <c r="APM143" s="120">
        <f t="shared" si="1223"/>
        <v>0</v>
      </c>
      <c r="APN143" s="120">
        <f t="shared" si="1223"/>
        <v>0</v>
      </c>
      <c r="APO143" s="120">
        <f t="shared" si="1223"/>
        <v>0</v>
      </c>
      <c r="APP143" s="120">
        <f t="shared" si="1223"/>
        <v>0</v>
      </c>
      <c r="APQ143" s="120">
        <f t="shared" si="1223"/>
        <v>0</v>
      </c>
      <c r="APR143" s="120">
        <f t="shared" si="1223"/>
        <v>0</v>
      </c>
      <c r="APS143" s="120">
        <f t="shared" si="1223"/>
        <v>0</v>
      </c>
      <c r="APT143" s="120">
        <f t="shared" si="1223"/>
        <v>0</v>
      </c>
      <c r="APU143" s="120">
        <f t="shared" si="1223"/>
        <v>0</v>
      </c>
      <c r="APV143" s="120">
        <f t="shared" si="1223"/>
        <v>0</v>
      </c>
      <c r="APW143" s="120">
        <f t="shared" si="1223"/>
        <v>0</v>
      </c>
      <c r="APX143" s="120">
        <f t="shared" si="1223"/>
        <v>0</v>
      </c>
      <c r="APY143" s="120">
        <f t="shared" si="1223"/>
        <v>0</v>
      </c>
      <c r="APZ143" s="120">
        <f t="shared" si="1223"/>
        <v>0</v>
      </c>
      <c r="AQA143" s="120">
        <f t="shared" si="1223"/>
        <v>0</v>
      </c>
      <c r="AQB143" s="120">
        <f t="shared" si="1223"/>
        <v>0</v>
      </c>
      <c r="AQC143" s="120">
        <f t="shared" si="1223"/>
        <v>0</v>
      </c>
      <c r="AQD143" s="120">
        <f t="shared" si="1223"/>
        <v>0</v>
      </c>
      <c r="AQE143" s="120">
        <f t="shared" si="1223"/>
        <v>0</v>
      </c>
      <c r="AQF143" s="120">
        <f t="shared" si="1223"/>
        <v>0</v>
      </c>
      <c r="AQG143" s="120">
        <f t="shared" si="1223"/>
        <v>0</v>
      </c>
      <c r="AQH143" s="120">
        <f t="shared" si="1223"/>
        <v>0</v>
      </c>
      <c r="AQI143" s="120">
        <f t="shared" si="1223"/>
        <v>0</v>
      </c>
      <c r="AQJ143" s="120">
        <f t="shared" si="1223"/>
        <v>0</v>
      </c>
      <c r="AQK143" s="120">
        <f t="shared" si="1223"/>
        <v>0</v>
      </c>
      <c r="AQL143" s="120">
        <f t="shared" si="1223"/>
        <v>0</v>
      </c>
      <c r="AQM143" s="120">
        <f t="shared" si="1223"/>
        <v>0</v>
      </c>
      <c r="AQN143" s="120">
        <f t="shared" si="1223"/>
        <v>0</v>
      </c>
      <c r="AQO143" s="120">
        <f t="shared" si="1223"/>
        <v>0</v>
      </c>
      <c r="AQP143" s="120">
        <f t="shared" si="1223"/>
        <v>0</v>
      </c>
      <c r="AQQ143" s="120">
        <f t="shared" si="1223"/>
        <v>1</v>
      </c>
      <c r="AQR143" s="120">
        <f t="shared" si="1223"/>
        <v>0</v>
      </c>
      <c r="AQS143" s="120">
        <f t="shared" si="1223"/>
        <v>0</v>
      </c>
      <c r="AQT143" s="120">
        <f t="shared" si="1223"/>
        <v>0</v>
      </c>
      <c r="AQU143" s="120">
        <f t="shared" si="1223"/>
        <v>0</v>
      </c>
      <c r="AQV143" s="120">
        <f t="shared" si="1223"/>
        <v>0</v>
      </c>
      <c r="AQW143" s="120">
        <f t="shared" si="1223"/>
        <v>0</v>
      </c>
      <c r="AQX143" s="120">
        <f t="shared" si="1223"/>
        <v>0</v>
      </c>
      <c r="AQY143" s="120">
        <f t="shared" si="1223"/>
        <v>0</v>
      </c>
      <c r="AQZ143" s="120">
        <f t="shared" si="1223"/>
        <v>0</v>
      </c>
      <c r="ARA143" s="120">
        <f t="shared" si="1223"/>
        <v>0</v>
      </c>
      <c r="ARB143" s="120">
        <f t="shared" si="1223"/>
        <v>0</v>
      </c>
      <c r="ARC143" s="120">
        <f t="shared" si="1223"/>
        <v>0</v>
      </c>
      <c r="ARD143" s="120">
        <f t="shared" si="1223"/>
        <v>0</v>
      </c>
      <c r="ARE143" s="120">
        <f t="shared" si="1223"/>
        <v>0</v>
      </c>
      <c r="ARF143" s="120">
        <f t="shared" si="1223"/>
        <v>0</v>
      </c>
      <c r="ARG143" s="120">
        <f t="shared" si="1223"/>
        <v>1</v>
      </c>
      <c r="ARH143" s="120">
        <f t="shared" si="1223"/>
        <v>1</v>
      </c>
      <c r="ARI143" s="120">
        <f t="shared" si="1223"/>
        <v>1</v>
      </c>
      <c r="ARJ143" s="120">
        <f t="shared" si="1223"/>
        <v>1</v>
      </c>
      <c r="ARK143" s="120">
        <f t="shared" si="1223"/>
        <v>1</v>
      </c>
      <c r="ARL143" s="120">
        <f t="shared" si="1223"/>
        <v>1</v>
      </c>
      <c r="ARM143" s="120">
        <f t="shared" si="1223"/>
        <v>1</v>
      </c>
      <c r="ARN143" s="120">
        <f t="shared" si="1223"/>
        <v>1</v>
      </c>
      <c r="ARO143" s="120">
        <f t="shared" ref="ARO143:ATZ143" si="1224">SUM(ARO56,ARO124)</f>
        <v>1</v>
      </c>
      <c r="ARP143" s="120">
        <f t="shared" si="1224"/>
        <v>1</v>
      </c>
      <c r="ARQ143" s="120">
        <f t="shared" si="1224"/>
        <v>1</v>
      </c>
      <c r="ARR143" s="120">
        <f t="shared" si="1224"/>
        <v>1</v>
      </c>
      <c r="ARS143" s="120">
        <f t="shared" si="1224"/>
        <v>1</v>
      </c>
      <c r="ART143" s="120">
        <f t="shared" si="1224"/>
        <v>1</v>
      </c>
      <c r="ARU143" s="120">
        <f t="shared" si="1224"/>
        <v>1</v>
      </c>
      <c r="ARV143" s="120">
        <f t="shared" si="1224"/>
        <v>1</v>
      </c>
      <c r="ARW143" s="120">
        <f t="shared" si="1224"/>
        <v>1</v>
      </c>
      <c r="ARX143" s="120">
        <f t="shared" si="1224"/>
        <v>1</v>
      </c>
      <c r="ARY143" s="120">
        <f t="shared" si="1224"/>
        <v>1</v>
      </c>
      <c r="ARZ143" s="120">
        <f t="shared" si="1224"/>
        <v>1</v>
      </c>
      <c r="ASA143" s="120">
        <f t="shared" si="1224"/>
        <v>1</v>
      </c>
      <c r="ASB143" s="120">
        <f t="shared" si="1224"/>
        <v>1</v>
      </c>
      <c r="ASC143" s="120">
        <f t="shared" si="1224"/>
        <v>1</v>
      </c>
      <c r="ASD143" s="120">
        <f t="shared" si="1224"/>
        <v>1</v>
      </c>
      <c r="ASE143" s="120">
        <f t="shared" si="1224"/>
        <v>1</v>
      </c>
      <c r="ASF143" s="120">
        <f t="shared" si="1224"/>
        <v>1</v>
      </c>
      <c r="ASG143" s="120">
        <f t="shared" si="1224"/>
        <v>1</v>
      </c>
      <c r="ASH143" s="120">
        <f t="shared" si="1224"/>
        <v>1</v>
      </c>
      <c r="ASI143" s="120">
        <f t="shared" si="1224"/>
        <v>1</v>
      </c>
      <c r="ASJ143" s="120">
        <f t="shared" si="1224"/>
        <v>1</v>
      </c>
      <c r="ASK143" s="120">
        <f t="shared" si="1224"/>
        <v>1</v>
      </c>
      <c r="ASL143" s="120">
        <f t="shared" si="1224"/>
        <v>3</v>
      </c>
      <c r="ASM143" s="120">
        <f t="shared" si="1224"/>
        <v>1</v>
      </c>
      <c r="ASN143" s="120">
        <f t="shared" si="1224"/>
        <v>1</v>
      </c>
      <c r="ASO143" s="120">
        <f t="shared" si="1224"/>
        <v>1</v>
      </c>
      <c r="ASP143" s="120">
        <f t="shared" si="1224"/>
        <v>1</v>
      </c>
      <c r="ASQ143" s="120">
        <f t="shared" si="1224"/>
        <v>1</v>
      </c>
      <c r="ASR143" s="120">
        <f t="shared" si="1224"/>
        <v>1</v>
      </c>
      <c r="ASS143" s="120">
        <f t="shared" si="1224"/>
        <v>1</v>
      </c>
      <c r="AST143" s="120">
        <f t="shared" si="1224"/>
        <v>1</v>
      </c>
      <c r="ASU143" s="120">
        <f t="shared" si="1224"/>
        <v>1</v>
      </c>
      <c r="ASV143" s="120">
        <f t="shared" si="1224"/>
        <v>1</v>
      </c>
      <c r="ASW143" s="120">
        <f t="shared" si="1224"/>
        <v>1</v>
      </c>
      <c r="ASX143" s="120">
        <f t="shared" si="1224"/>
        <v>1</v>
      </c>
      <c r="ASY143" s="120">
        <f t="shared" si="1224"/>
        <v>1</v>
      </c>
      <c r="ASZ143" s="120">
        <f t="shared" si="1224"/>
        <v>1</v>
      </c>
      <c r="ATA143" s="120">
        <f t="shared" si="1224"/>
        <v>1</v>
      </c>
      <c r="ATB143" s="120">
        <f t="shared" si="1224"/>
        <v>1</v>
      </c>
      <c r="ATC143" s="120">
        <f t="shared" si="1224"/>
        <v>1</v>
      </c>
      <c r="ATD143" s="120">
        <f t="shared" si="1224"/>
        <v>1</v>
      </c>
      <c r="ATE143" s="120">
        <f t="shared" si="1224"/>
        <v>1</v>
      </c>
      <c r="ATF143" s="120">
        <f t="shared" si="1224"/>
        <v>1</v>
      </c>
      <c r="ATG143" s="120">
        <f t="shared" si="1224"/>
        <v>0</v>
      </c>
      <c r="ATH143" s="120">
        <f t="shared" si="1224"/>
        <v>0</v>
      </c>
      <c r="ATI143" s="120">
        <f t="shared" si="1224"/>
        <v>2</v>
      </c>
      <c r="ATJ143" s="120">
        <f t="shared" si="1224"/>
        <v>0</v>
      </c>
      <c r="ATK143" s="120">
        <f t="shared" si="1224"/>
        <v>0</v>
      </c>
      <c r="ATL143" s="120">
        <f t="shared" si="1224"/>
        <v>0</v>
      </c>
      <c r="ATM143" s="120">
        <f t="shared" si="1224"/>
        <v>0</v>
      </c>
      <c r="ATN143" s="120">
        <f t="shared" si="1224"/>
        <v>0</v>
      </c>
      <c r="ATO143" s="120">
        <f t="shared" si="1224"/>
        <v>0</v>
      </c>
      <c r="ATP143" s="120">
        <f t="shared" si="1224"/>
        <v>0</v>
      </c>
      <c r="ATQ143" s="120">
        <f t="shared" si="1224"/>
        <v>0</v>
      </c>
      <c r="ATR143" s="120">
        <f t="shared" si="1224"/>
        <v>0</v>
      </c>
      <c r="ATS143" s="120">
        <f t="shared" si="1224"/>
        <v>0</v>
      </c>
      <c r="ATT143" s="120">
        <f t="shared" si="1224"/>
        <v>0</v>
      </c>
      <c r="ATU143" s="120">
        <f t="shared" si="1224"/>
        <v>0</v>
      </c>
      <c r="ATV143" s="120">
        <f t="shared" si="1224"/>
        <v>0</v>
      </c>
      <c r="ATW143" s="120">
        <f t="shared" si="1224"/>
        <v>0</v>
      </c>
      <c r="ATX143" s="120">
        <f t="shared" si="1224"/>
        <v>0</v>
      </c>
      <c r="ATY143" s="120">
        <f t="shared" si="1224"/>
        <v>0</v>
      </c>
      <c r="ATZ143" s="120">
        <f t="shared" si="1224"/>
        <v>0</v>
      </c>
      <c r="AUA143" s="120">
        <f t="shared" ref="AUA143:AWL143" si="1225">SUM(AUA56,AUA124)</f>
        <v>0</v>
      </c>
      <c r="AUB143" s="120">
        <f t="shared" si="1225"/>
        <v>0</v>
      </c>
      <c r="AUC143" s="120">
        <f t="shared" si="1225"/>
        <v>0</v>
      </c>
      <c r="AUD143" s="120">
        <f t="shared" si="1225"/>
        <v>0</v>
      </c>
      <c r="AUE143" s="120">
        <f t="shared" si="1225"/>
        <v>0</v>
      </c>
      <c r="AUF143" s="120">
        <f t="shared" si="1225"/>
        <v>0</v>
      </c>
      <c r="AUG143" s="120">
        <f t="shared" si="1225"/>
        <v>0</v>
      </c>
      <c r="AUH143" s="120">
        <f t="shared" si="1225"/>
        <v>0</v>
      </c>
      <c r="AUI143" s="120">
        <f t="shared" si="1225"/>
        <v>0</v>
      </c>
      <c r="AUJ143" s="120">
        <f t="shared" si="1225"/>
        <v>0</v>
      </c>
      <c r="AUK143" s="120">
        <f t="shared" si="1225"/>
        <v>0</v>
      </c>
      <c r="AUL143" s="120">
        <f t="shared" si="1225"/>
        <v>0</v>
      </c>
      <c r="AUM143" s="120">
        <f t="shared" si="1225"/>
        <v>0</v>
      </c>
      <c r="AUN143" s="120">
        <f t="shared" si="1225"/>
        <v>0</v>
      </c>
      <c r="AUO143" s="120">
        <f t="shared" si="1225"/>
        <v>0</v>
      </c>
      <c r="AUP143" s="120">
        <f t="shared" si="1225"/>
        <v>0</v>
      </c>
      <c r="AUQ143" s="120">
        <f t="shared" si="1225"/>
        <v>0</v>
      </c>
      <c r="AUR143" s="120">
        <f t="shared" si="1225"/>
        <v>0</v>
      </c>
      <c r="AUS143" s="120">
        <f t="shared" si="1225"/>
        <v>0</v>
      </c>
      <c r="AUT143" s="120">
        <f t="shared" si="1225"/>
        <v>0</v>
      </c>
      <c r="AUU143" s="120">
        <f t="shared" si="1225"/>
        <v>0</v>
      </c>
      <c r="AUV143" s="120">
        <f t="shared" si="1225"/>
        <v>0</v>
      </c>
      <c r="AUW143" s="120">
        <f t="shared" si="1225"/>
        <v>0</v>
      </c>
      <c r="AUX143" s="120">
        <f t="shared" si="1225"/>
        <v>0</v>
      </c>
      <c r="AUY143" s="120">
        <f t="shared" si="1225"/>
        <v>0</v>
      </c>
      <c r="AUZ143" s="120">
        <f t="shared" si="1225"/>
        <v>0</v>
      </c>
      <c r="AVA143" s="120">
        <f t="shared" si="1225"/>
        <v>0</v>
      </c>
      <c r="AVB143" s="120">
        <f t="shared" si="1225"/>
        <v>0</v>
      </c>
      <c r="AVC143" s="120">
        <f t="shared" si="1225"/>
        <v>0</v>
      </c>
      <c r="AVD143" s="120">
        <f t="shared" si="1225"/>
        <v>0</v>
      </c>
      <c r="AVE143" s="120">
        <f t="shared" si="1225"/>
        <v>0</v>
      </c>
      <c r="AVF143" s="120">
        <f t="shared" si="1225"/>
        <v>0</v>
      </c>
      <c r="AVG143" s="120">
        <f t="shared" si="1225"/>
        <v>0</v>
      </c>
      <c r="AVH143" s="120">
        <f t="shared" si="1225"/>
        <v>0</v>
      </c>
      <c r="AVI143" s="120">
        <f t="shared" si="1225"/>
        <v>0</v>
      </c>
      <c r="AVJ143" s="120">
        <f t="shared" si="1225"/>
        <v>0</v>
      </c>
      <c r="AVK143" s="120">
        <f t="shared" si="1225"/>
        <v>0</v>
      </c>
      <c r="AVL143" s="120">
        <f t="shared" si="1225"/>
        <v>0</v>
      </c>
      <c r="AVM143" s="120">
        <f t="shared" si="1225"/>
        <v>0</v>
      </c>
      <c r="AVN143" s="120">
        <f t="shared" si="1225"/>
        <v>0</v>
      </c>
      <c r="AVO143" s="120">
        <f t="shared" si="1225"/>
        <v>0</v>
      </c>
      <c r="AVP143" s="120">
        <f t="shared" si="1225"/>
        <v>0</v>
      </c>
      <c r="AVQ143" s="120">
        <f t="shared" si="1225"/>
        <v>0</v>
      </c>
      <c r="AVR143" s="120">
        <f t="shared" si="1225"/>
        <v>0</v>
      </c>
      <c r="AVS143" s="120">
        <f t="shared" si="1225"/>
        <v>0</v>
      </c>
      <c r="AVT143" s="120">
        <f t="shared" si="1225"/>
        <v>0</v>
      </c>
      <c r="AVU143" s="120">
        <f t="shared" si="1225"/>
        <v>0</v>
      </c>
      <c r="AVV143" s="120">
        <f t="shared" si="1225"/>
        <v>0</v>
      </c>
      <c r="AVW143" s="120">
        <f t="shared" si="1225"/>
        <v>0</v>
      </c>
      <c r="AVX143" s="120">
        <f t="shared" si="1225"/>
        <v>0</v>
      </c>
      <c r="AVY143" s="120">
        <f t="shared" si="1225"/>
        <v>0</v>
      </c>
      <c r="AVZ143" s="120">
        <f t="shared" si="1225"/>
        <v>0</v>
      </c>
      <c r="AWA143" s="120">
        <f t="shared" si="1225"/>
        <v>0</v>
      </c>
      <c r="AWB143" s="120">
        <f t="shared" si="1225"/>
        <v>0</v>
      </c>
      <c r="AWC143" s="120">
        <f t="shared" si="1225"/>
        <v>0</v>
      </c>
      <c r="AWD143" s="120">
        <f t="shared" si="1225"/>
        <v>0</v>
      </c>
      <c r="AWE143" s="120">
        <f t="shared" si="1225"/>
        <v>0</v>
      </c>
      <c r="AWF143" s="120">
        <f t="shared" si="1225"/>
        <v>0</v>
      </c>
      <c r="AWG143" s="120">
        <f t="shared" si="1225"/>
        <v>0</v>
      </c>
      <c r="AWH143" s="120">
        <f t="shared" si="1225"/>
        <v>2</v>
      </c>
      <c r="AWI143" s="120">
        <f t="shared" si="1225"/>
        <v>0</v>
      </c>
      <c r="AWJ143" s="120">
        <f t="shared" si="1225"/>
        <v>0</v>
      </c>
      <c r="AWK143" s="120">
        <f t="shared" si="1225"/>
        <v>0</v>
      </c>
      <c r="AWL143" s="120">
        <f t="shared" si="1225"/>
        <v>0</v>
      </c>
      <c r="AWM143" s="120">
        <f t="shared" ref="AWM143:AYX143" si="1226">SUM(AWM56,AWM124)</f>
        <v>0</v>
      </c>
      <c r="AWN143" s="120">
        <f t="shared" si="1226"/>
        <v>0</v>
      </c>
      <c r="AWO143" s="120">
        <f t="shared" si="1226"/>
        <v>0</v>
      </c>
      <c r="AWP143" s="120">
        <f t="shared" si="1226"/>
        <v>0</v>
      </c>
      <c r="AWQ143" s="120">
        <f t="shared" si="1226"/>
        <v>0</v>
      </c>
      <c r="AWR143" s="120">
        <f t="shared" si="1226"/>
        <v>0</v>
      </c>
      <c r="AWS143" s="120">
        <f t="shared" si="1226"/>
        <v>0</v>
      </c>
      <c r="AWT143" s="120">
        <f t="shared" si="1226"/>
        <v>0</v>
      </c>
      <c r="AWU143" s="120">
        <f t="shared" si="1226"/>
        <v>0</v>
      </c>
      <c r="AWV143" s="120">
        <f t="shared" si="1226"/>
        <v>0</v>
      </c>
      <c r="AWW143" s="120">
        <f t="shared" si="1226"/>
        <v>0</v>
      </c>
      <c r="AWX143" s="120">
        <f t="shared" si="1226"/>
        <v>0</v>
      </c>
      <c r="AWY143" s="120">
        <f t="shared" si="1226"/>
        <v>0</v>
      </c>
      <c r="AWZ143" s="120">
        <f t="shared" si="1226"/>
        <v>0</v>
      </c>
      <c r="AXA143" s="120">
        <f t="shared" si="1226"/>
        <v>0</v>
      </c>
      <c r="AXB143" s="120">
        <f t="shared" si="1226"/>
        <v>0</v>
      </c>
      <c r="AXC143" s="120">
        <f t="shared" si="1226"/>
        <v>0</v>
      </c>
      <c r="AXD143" s="120">
        <f t="shared" si="1226"/>
        <v>0</v>
      </c>
      <c r="AXE143" s="120">
        <f t="shared" si="1226"/>
        <v>0</v>
      </c>
      <c r="AXF143" s="120">
        <f t="shared" si="1226"/>
        <v>0</v>
      </c>
      <c r="AXG143" s="120">
        <f t="shared" si="1226"/>
        <v>0</v>
      </c>
      <c r="AXH143" s="120">
        <f t="shared" si="1226"/>
        <v>0</v>
      </c>
      <c r="AXI143" s="120">
        <f t="shared" si="1226"/>
        <v>0</v>
      </c>
      <c r="AXJ143" s="120">
        <f t="shared" si="1226"/>
        <v>0</v>
      </c>
      <c r="AXK143" s="120">
        <f t="shared" si="1226"/>
        <v>0</v>
      </c>
      <c r="AXL143" s="120">
        <f t="shared" si="1226"/>
        <v>0</v>
      </c>
      <c r="AXM143" s="120">
        <f t="shared" si="1226"/>
        <v>0</v>
      </c>
      <c r="AXN143" s="120">
        <f t="shared" si="1226"/>
        <v>1</v>
      </c>
      <c r="AXO143" s="120">
        <f t="shared" si="1226"/>
        <v>1</v>
      </c>
      <c r="AXP143" s="120">
        <f t="shared" si="1226"/>
        <v>1</v>
      </c>
      <c r="AXQ143" s="120">
        <f t="shared" si="1226"/>
        <v>2</v>
      </c>
      <c r="AXR143" s="120">
        <f t="shared" si="1226"/>
        <v>2</v>
      </c>
      <c r="AXS143" s="120">
        <f t="shared" si="1226"/>
        <v>1</v>
      </c>
      <c r="AXT143" s="120">
        <f t="shared" si="1226"/>
        <v>2</v>
      </c>
      <c r="AXU143" s="120">
        <f t="shared" si="1226"/>
        <v>2</v>
      </c>
      <c r="AXV143" s="120">
        <f t="shared" si="1226"/>
        <v>2</v>
      </c>
      <c r="AXW143" s="120">
        <f t="shared" si="1226"/>
        <v>1</v>
      </c>
      <c r="AXX143" s="120">
        <f t="shared" si="1226"/>
        <v>2</v>
      </c>
      <c r="AXY143" s="120">
        <f t="shared" si="1226"/>
        <v>1</v>
      </c>
      <c r="AXZ143" s="120">
        <f t="shared" si="1226"/>
        <v>2</v>
      </c>
      <c r="AYA143" s="120">
        <f t="shared" si="1226"/>
        <v>3</v>
      </c>
      <c r="AYB143" s="120">
        <f t="shared" si="1226"/>
        <v>2</v>
      </c>
      <c r="AYC143" s="120">
        <f t="shared" si="1226"/>
        <v>2</v>
      </c>
      <c r="AYD143" s="120">
        <f t="shared" si="1226"/>
        <v>2</v>
      </c>
      <c r="AYE143" s="120">
        <f t="shared" si="1226"/>
        <v>2</v>
      </c>
      <c r="AYF143" s="120">
        <f t="shared" si="1226"/>
        <v>1</v>
      </c>
      <c r="AYG143" s="120">
        <f t="shared" si="1226"/>
        <v>1</v>
      </c>
      <c r="AYH143" s="120">
        <f t="shared" si="1226"/>
        <v>2</v>
      </c>
      <c r="AYI143" s="120">
        <f t="shared" si="1226"/>
        <v>2</v>
      </c>
      <c r="AYJ143" s="120">
        <f t="shared" si="1226"/>
        <v>2</v>
      </c>
      <c r="AYK143" s="120">
        <f t="shared" si="1226"/>
        <v>2</v>
      </c>
      <c r="AYL143" s="120">
        <f t="shared" si="1226"/>
        <v>2</v>
      </c>
      <c r="AYM143" s="120">
        <f t="shared" si="1226"/>
        <v>1</v>
      </c>
      <c r="AYN143" s="120">
        <f t="shared" si="1226"/>
        <v>1</v>
      </c>
      <c r="AYO143" s="120">
        <f t="shared" si="1226"/>
        <v>1</v>
      </c>
      <c r="AYP143" s="120">
        <f t="shared" si="1226"/>
        <v>0</v>
      </c>
      <c r="AYQ143" s="120">
        <f t="shared" si="1226"/>
        <v>0</v>
      </c>
      <c r="AYR143" s="120">
        <f t="shared" si="1226"/>
        <v>0</v>
      </c>
      <c r="AYS143" s="120">
        <f t="shared" si="1226"/>
        <v>0</v>
      </c>
      <c r="AYT143" s="120">
        <f t="shared" si="1226"/>
        <v>0</v>
      </c>
      <c r="AYU143" s="120">
        <f t="shared" si="1226"/>
        <v>0</v>
      </c>
      <c r="AYV143" s="120">
        <f t="shared" si="1226"/>
        <v>0</v>
      </c>
      <c r="AYW143" s="120">
        <f t="shared" si="1226"/>
        <v>0</v>
      </c>
      <c r="AYX143" s="120">
        <f t="shared" si="1226"/>
        <v>0</v>
      </c>
      <c r="AYY143" s="120">
        <f t="shared" ref="AYY143:BBJ143" si="1227">SUM(AYY56,AYY124)</f>
        <v>0</v>
      </c>
      <c r="AYZ143" s="120">
        <f t="shared" si="1227"/>
        <v>0</v>
      </c>
      <c r="AZA143" s="120">
        <f t="shared" si="1227"/>
        <v>0</v>
      </c>
      <c r="AZB143" s="120">
        <f t="shared" si="1227"/>
        <v>0</v>
      </c>
      <c r="AZC143" s="120">
        <f t="shared" si="1227"/>
        <v>0</v>
      </c>
      <c r="AZD143" s="120">
        <f t="shared" si="1227"/>
        <v>0</v>
      </c>
      <c r="AZE143" s="120">
        <f t="shared" si="1227"/>
        <v>0</v>
      </c>
      <c r="AZF143" s="120">
        <f t="shared" si="1227"/>
        <v>0</v>
      </c>
      <c r="AZG143" s="120">
        <f t="shared" si="1227"/>
        <v>0</v>
      </c>
      <c r="AZH143" s="120">
        <f t="shared" si="1227"/>
        <v>0</v>
      </c>
      <c r="AZI143" s="120">
        <f t="shared" si="1227"/>
        <v>0</v>
      </c>
      <c r="AZJ143" s="120">
        <f t="shared" si="1227"/>
        <v>0</v>
      </c>
      <c r="AZK143" s="120">
        <f t="shared" si="1227"/>
        <v>0</v>
      </c>
      <c r="AZL143" s="120">
        <f t="shared" si="1227"/>
        <v>0</v>
      </c>
      <c r="AZM143" s="120">
        <f t="shared" si="1227"/>
        <v>0</v>
      </c>
      <c r="AZN143" s="120">
        <f t="shared" si="1227"/>
        <v>0</v>
      </c>
      <c r="AZO143" s="120">
        <f t="shared" si="1227"/>
        <v>0</v>
      </c>
      <c r="AZP143" s="120">
        <f t="shared" si="1227"/>
        <v>0</v>
      </c>
      <c r="AZQ143" s="120">
        <f t="shared" si="1227"/>
        <v>0</v>
      </c>
      <c r="AZR143" s="120">
        <f t="shared" si="1227"/>
        <v>0</v>
      </c>
      <c r="AZS143" s="120">
        <f t="shared" si="1227"/>
        <v>0</v>
      </c>
      <c r="AZT143" s="120">
        <f t="shared" si="1227"/>
        <v>0</v>
      </c>
      <c r="AZU143" s="120">
        <f t="shared" si="1227"/>
        <v>0</v>
      </c>
      <c r="AZV143" s="120">
        <f t="shared" si="1227"/>
        <v>0</v>
      </c>
      <c r="AZW143" s="120">
        <f t="shared" si="1227"/>
        <v>0</v>
      </c>
      <c r="AZX143" s="120">
        <f t="shared" si="1227"/>
        <v>0</v>
      </c>
      <c r="AZY143" s="120">
        <f t="shared" si="1227"/>
        <v>0</v>
      </c>
      <c r="AZZ143" s="120">
        <f t="shared" si="1227"/>
        <v>0</v>
      </c>
      <c r="BAA143" s="120">
        <f t="shared" si="1227"/>
        <v>0</v>
      </c>
      <c r="BAB143" s="120">
        <f t="shared" si="1227"/>
        <v>0</v>
      </c>
      <c r="BAC143" s="120">
        <f t="shared" si="1227"/>
        <v>0</v>
      </c>
      <c r="BAD143" s="120">
        <f t="shared" si="1227"/>
        <v>0</v>
      </c>
      <c r="BAE143" s="120">
        <f t="shared" si="1227"/>
        <v>0</v>
      </c>
      <c r="BAF143" s="120">
        <f t="shared" si="1227"/>
        <v>0</v>
      </c>
      <c r="BAG143" s="120">
        <f t="shared" si="1227"/>
        <v>0</v>
      </c>
      <c r="BAH143" s="120">
        <f t="shared" si="1227"/>
        <v>0</v>
      </c>
      <c r="BAI143" s="120">
        <f t="shared" si="1227"/>
        <v>0</v>
      </c>
      <c r="BAJ143" s="120">
        <f t="shared" si="1227"/>
        <v>0</v>
      </c>
      <c r="BAK143" s="120">
        <f t="shared" si="1227"/>
        <v>0</v>
      </c>
      <c r="BAL143" s="120">
        <f t="shared" si="1227"/>
        <v>0</v>
      </c>
      <c r="BAM143" s="120">
        <f t="shared" si="1227"/>
        <v>0</v>
      </c>
      <c r="BAN143" s="120">
        <f t="shared" si="1227"/>
        <v>0</v>
      </c>
      <c r="BAO143" s="120">
        <f t="shared" si="1227"/>
        <v>0</v>
      </c>
      <c r="BAP143" s="120">
        <f t="shared" si="1227"/>
        <v>0</v>
      </c>
      <c r="BAQ143" s="120">
        <f t="shared" si="1227"/>
        <v>0</v>
      </c>
      <c r="BAR143" s="120">
        <f t="shared" si="1227"/>
        <v>0</v>
      </c>
      <c r="BAS143" s="120">
        <f t="shared" si="1227"/>
        <v>0</v>
      </c>
      <c r="BAT143" s="120">
        <f t="shared" si="1227"/>
        <v>0</v>
      </c>
      <c r="BAU143" s="120">
        <f t="shared" si="1227"/>
        <v>0</v>
      </c>
      <c r="BAV143" s="120">
        <f t="shared" si="1227"/>
        <v>0</v>
      </c>
      <c r="BAW143" s="120">
        <f t="shared" si="1227"/>
        <v>0</v>
      </c>
      <c r="BAX143" s="120">
        <f t="shared" si="1227"/>
        <v>0</v>
      </c>
      <c r="BAY143" s="120">
        <f t="shared" si="1227"/>
        <v>0</v>
      </c>
      <c r="BAZ143" s="120">
        <f t="shared" si="1227"/>
        <v>0</v>
      </c>
      <c r="BBA143" s="120">
        <f t="shared" si="1227"/>
        <v>0</v>
      </c>
      <c r="BBB143" s="120">
        <f t="shared" si="1227"/>
        <v>0</v>
      </c>
      <c r="BBC143" s="120">
        <f t="shared" si="1227"/>
        <v>0</v>
      </c>
      <c r="BBD143" s="120">
        <f t="shared" si="1227"/>
        <v>0</v>
      </c>
      <c r="BBE143" s="120">
        <f t="shared" si="1227"/>
        <v>0</v>
      </c>
      <c r="BBF143" s="120">
        <f t="shared" si="1227"/>
        <v>0</v>
      </c>
      <c r="BBG143" s="120">
        <f t="shared" si="1227"/>
        <v>0</v>
      </c>
      <c r="BBH143" s="120">
        <f t="shared" si="1227"/>
        <v>0</v>
      </c>
      <c r="BBI143" s="120">
        <f t="shared" si="1227"/>
        <v>0</v>
      </c>
      <c r="BBJ143" s="120">
        <f t="shared" si="1227"/>
        <v>0</v>
      </c>
      <c r="BBK143" s="120">
        <f t="shared" ref="BBK143:BDV143" si="1228">SUM(BBK56,BBK124)</f>
        <v>0</v>
      </c>
      <c r="BBL143" s="120">
        <f t="shared" si="1228"/>
        <v>0</v>
      </c>
      <c r="BBM143" s="120">
        <f t="shared" si="1228"/>
        <v>0</v>
      </c>
      <c r="BBN143" s="120">
        <f t="shared" si="1228"/>
        <v>0</v>
      </c>
      <c r="BBO143" s="120">
        <f t="shared" si="1228"/>
        <v>0</v>
      </c>
      <c r="BBP143" s="120">
        <f t="shared" si="1228"/>
        <v>0</v>
      </c>
      <c r="BBQ143" s="120">
        <f t="shared" si="1228"/>
        <v>0</v>
      </c>
      <c r="BBR143" s="120">
        <f t="shared" si="1228"/>
        <v>0</v>
      </c>
      <c r="BBS143" s="120">
        <f t="shared" si="1228"/>
        <v>0</v>
      </c>
      <c r="BBT143" s="120">
        <f t="shared" si="1228"/>
        <v>0</v>
      </c>
      <c r="BBU143" s="120">
        <f t="shared" si="1228"/>
        <v>0</v>
      </c>
      <c r="BBV143" s="120">
        <f t="shared" si="1228"/>
        <v>0</v>
      </c>
      <c r="BBW143" s="120">
        <f t="shared" si="1228"/>
        <v>0</v>
      </c>
      <c r="BBX143" s="120">
        <f t="shared" si="1228"/>
        <v>0</v>
      </c>
      <c r="BBY143" s="120">
        <f t="shared" si="1228"/>
        <v>0</v>
      </c>
      <c r="BBZ143" s="120">
        <f t="shared" si="1228"/>
        <v>0</v>
      </c>
      <c r="BCA143" s="120">
        <f t="shared" si="1228"/>
        <v>0</v>
      </c>
      <c r="BCB143" s="120">
        <f t="shared" si="1228"/>
        <v>0</v>
      </c>
      <c r="BCC143" s="120">
        <f t="shared" si="1228"/>
        <v>0</v>
      </c>
      <c r="BCD143" s="120">
        <f t="shared" si="1228"/>
        <v>0</v>
      </c>
      <c r="BCE143" s="120">
        <f t="shared" si="1228"/>
        <v>0</v>
      </c>
      <c r="BCF143" s="120">
        <f t="shared" si="1228"/>
        <v>0</v>
      </c>
      <c r="BCG143" s="120">
        <f t="shared" si="1228"/>
        <v>0</v>
      </c>
      <c r="BCH143" s="120">
        <f t="shared" si="1228"/>
        <v>0</v>
      </c>
      <c r="BCI143" s="120">
        <f t="shared" si="1228"/>
        <v>0</v>
      </c>
      <c r="BCJ143" s="120">
        <f t="shared" si="1228"/>
        <v>0</v>
      </c>
      <c r="BCK143" s="120">
        <f t="shared" si="1228"/>
        <v>0</v>
      </c>
      <c r="BCL143" s="120">
        <f t="shared" si="1228"/>
        <v>0</v>
      </c>
      <c r="BCM143" s="120">
        <f t="shared" si="1228"/>
        <v>0</v>
      </c>
      <c r="BCN143" s="120">
        <f t="shared" si="1228"/>
        <v>0</v>
      </c>
      <c r="BCO143" s="120">
        <f t="shared" si="1228"/>
        <v>0</v>
      </c>
      <c r="BCP143" s="120">
        <f t="shared" si="1228"/>
        <v>0</v>
      </c>
      <c r="BCQ143" s="120">
        <f t="shared" si="1228"/>
        <v>0</v>
      </c>
      <c r="BCR143" s="120">
        <f t="shared" si="1228"/>
        <v>0</v>
      </c>
      <c r="BCS143" s="120">
        <f t="shared" si="1228"/>
        <v>0</v>
      </c>
      <c r="BCT143" s="120">
        <f t="shared" si="1228"/>
        <v>0</v>
      </c>
      <c r="BCU143" s="120">
        <f t="shared" si="1228"/>
        <v>0</v>
      </c>
      <c r="BCV143" s="120">
        <f t="shared" si="1228"/>
        <v>0</v>
      </c>
      <c r="BCW143" s="120">
        <f t="shared" si="1228"/>
        <v>0</v>
      </c>
      <c r="BCX143" s="120">
        <f t="shared" si="1228"/>
        <v>0</v>
      </c>
      <c r="BCY143" s="120">
        <f t="shared" si="1228"/>
        <v>0</v>
      </c>
      <c r="BCZ143" s="120">
        <f t="shared" si="1228"/>
        <v>0</v>
      </c>
      <c r="BDA143" s="120">
        <f t="shared" si="1228"/>
        <v>0</v>
      </c>
      <c r="BDB143" s="120">
        <f t="shared" si="1228"/>
        <v>0</v>
      </c>
      <c r="BDC143" s="120">
        <f t="shared" si="1228"/>
        <v>0</v>
      </c>
      <c r="BDD143" s="120">
        <f t="shared" si="1228"/>
        <v>0</v>
      </c>
      <c r="BDE143" s="120">
        <f t="shared" si="1228"/>
        <v>0</v>
      </c>
      <c r="BDF143" s="120">
        <f t="shared" si="1228"/>
        <v>0</v>
      </c>
      <c r="BDG143" s="120">
        <f t="shared" si="1228"/>
        <v>0</v>
      </c>
      <c r="BDH143" s="120">
        <f t="shared" si="1228"/>
        <v>0</v>
      </c>
      <c r="BDI143" s="120">
        <f t="shared" si="1228"/>
        <v>0</v>
      </c>
      <c r="BDJ143" s="120">
        <f t="shared" si="1228"/>
        <v>0</v>
      </c>
      <c r="BDK143" s="120">
        <f t="shared" si="1228"/>
        <v>0</v>
      </c>
      <c r="BDL143" s="120">
        <f t="shared" si="1228"/>
        <v>0</v>
      </c>
      <c r="BDM143" s="120">
        <f t="shared" si="1228"/>
        <v>0</v>
      </c>
      <c r="BDN143" s="120">
        <f t="shared" si="1228"/>
        <v>0</v>
      </c>
      <c r="BDO143" s="120">
        <f t="shared" si="1228"/>
        <v>0</v>
      </c>
      <c r="BDP143" s="120">
        <f t="shared" si="1228"/>
        <v>0</v>
      </c>
      <c r="BDQ143" s="120">
        <f t="shared" si="1228"/>
        <v>0</v>
      </c>
      <c r="BDR143" s="120">
        <f t="shared" si="1228"/>
        <v>0</v>
      </c>
      <c r="BDS143" s="120">
        <f t="shared" si="1228"/>
        <v>0</v>
      </c>
      <c r="BDT143" s="120">
        <f t="shared" si="1228"/>
        <v>0</v>
      </c>
      <c r="BDU143" s="120">
        <f t="shared" si="1228"/>
        <v>0</v>
      </c>
      <c r="BDV143" s="120">
        <f t="shared" si="1228"/>
        <v>0</v>
      </c>
      <c r="BDW143" s="120">
        <f t="shared" ref="BDW143:BGH143" si="1229">SUM(BDW56,BDW124)</f>
        <v>0</v>
      </c>
      <c r="BDX143" s="120">
        <f t="shared" si="1229"/>
        <v>0</v>
      </c>
      <c r="BDY143" s="120">
        <f t="shared" si="1229"/>
        <v>0</v>
      </c>
      <c r="BDZ143" s="120">
        <f t="shared" si="1229"/>
        <v>0</v>
      </c>
      <c r="BEA143" s="120">
        <f t="shared" si="1229"/>
        <v>0</v>
      </c>
      <c r="BEB143" s="120">
        <f t="shared" si="1229"/>
        <v>0</v>
      </c>
      <c r="BEC143" s="120">
        <f t="shared" si="1229"/>
        <v>0</v>
      </c>
      <c r="BED143" s="120">
        <f t="shared" si="1229"/>
        <v>0</v>
      </c>
      <c r="BEE143" s="120">
        <f t="shared" si="1229"/>
        <v>0</v>
      </c>
      <c r="BEF143" s="120">
        <f t="shared" si="1229"/>
        <v>0</v>
      </c>
      <c r="BEG143" s="120">
        <f t="shared" si="1229"/>
        <v>0</v>
      </c>
      <c r="BEH143" s="120">
        <f t="shared" si="1229"/>
        <v>0</v>
      </c>
      <c r="BEI143" s="120">
        <f t="shared" si="1229"/>
        <v>0</v>
      </c>
      <c r="BEJ143" s="120">
        <f t="shared" si="1229"/>
        <v>0</v>
      </c>
      <c r="BEK143" s="120">
        <f t="shared" si="1229"/>
        <v>0</v>
      </c>
      <c r="BEL143" s="120">
        <f t="shared" si="1229"/>
        <v>0</v>
      </c>
      <c r="BEM143" s="120">
        <f t="shared" si="1229"/>
        <v>0</v>
      </c>
      <c r="BEN143" s="120">
        <f t="shared" si="1229"/>
        <v>0</v>
      </c>
      <c r="BEO143" s="120">
        <f t="shared" si="1229"/>
        <v>0</v>
      </c>
      <c r="BEP143" s="120">
        <f t="shared" si="1229"/>
        <v>0</v>
      </c>
      <c r="BEQ143" s="120">
        <f t="shared" si="1229"/>
        <v>0</v>
      </c>
      <c r="BER143" s="120">
        <f t="shared" si="1229"/>
        <v>0</v>
      </c>
      <c r="BES143" s="120">
        <f t="shared" si="1229"/>
        <v>0</v>
      </c>
      <c r="BET143" s="120">
        <f t="shared" si="1229"/>
        <v>1</v>
      </c>
      <c r="BEU143" s="120">
        <f t="shared" si="1229"/>
        <v>0</v>
      </c>
      <c r="BEV143" s="120">
        <f t="shared" si="1229"/>
        <v>0</v>
      </c>
      <c r="BEW143" s="120">
        <f t="shared" si="1229"/>
        <v>0</v>
      </c>
      <c r="BEX143" s="120">
        <f t="shared" si="1229"/>
        <v>0</v>
      </c>
      <c r="BEY143" s="120">
        <f t="shared" si="1229"/>
        <v>0</v>
      </c>
      <c r="BEZ143" s="120">
        <f t="shared" si="1229"/>
        <v>0</v>
      </c>
      <c r="BFA143" s="120">
        <f t="shared" si="1229"/>
        <v>0</v>
      </c>
      <c r="BFB143" s="120">
        <f t="shared" si="1229"/>
        <v>0</v>
      </c>
      <c r="BFC143" s="120">
        <f t="shared" si="1229"/>
        <v>0</v>
      </c>
      <c r="BFD143" s="120">
        <f t="shared" si="1229"/>
        <v>0</v>
      </c>
      <c r="BFE143" s="120">
        <f t="shared" si="1229"/>
        <v>0</v>
      </c>
      <c r="BFF143" s="120">
        <f t="shared" si="1229"/>
        <v>0</v>
      </c>
      <c r="BFG143" s="120">
        <f t="shared" si="1229"/>
        <v>0</v>
      </c>
      <c r="BFH143" s="120">
        <f t="shared" si="1229"/>
        <v>0</v>
      </c>
      <c r="BFI143" s="120">
        <f t="shared" si="1229"/>
        <v>0</v>
      </c>
      <c r="BFJ143" s="120">
        <f t="shared" si="1229"/>
        <v>0</v>
      </c>
      <c r="BFK143" s="120">
        <f t="shared" si="1229"/>
        <v>0</v>
      </c>
      <c r="BFL143" s="120">
        <f t="shared" si="1229"/>
        <v>0</v>
      </c>
      <c r="BFM143" s="120">
        <f t="shared" si="1229"/>
        <v>0</v>
      </c>
      <c r="BFN143" s="120">
        <f t="shared" si="1229"/>
        <v>0</v>
      </c>
      <c r="BFO143" s="120">
        <f t="shared" si="1229"/>
        <v>0</v>
      </c>
      <c r="BFP143" s="120">
        <f t="shared" si="1229"/>
        <v>0</v>
      </c>
      <c r="BFQ143" s="120">
        <f t="shared" si="1229"/>
        <v>0</v>
      </c>
      <c r="BFR143" s="120">
        <f t="shared" si="1229"/>
        <v>0</v>
      </c>
      <c r="BFS143" s="120">
        <f t="shared" si="1229"/>
        <v>0</v>
      </c>
      <c r="BFT143" s="120">
        <f t="shared" si="1229"/>
        <v>0</v>
      </c>
      <c r="BFU143" s="120">
        <f t="shared" si="1229"/>
        <v>0</v>
      </c>
      <c r="BFV143" s="120">
        <f t="shared" si="1229"/>
        <v>0</v>
      </c>
      <c r="BFW143" s="120">
        <f t="shared" si="1229"/>
        <v>0</v>
      </c>
      <c r="BFX143" s="120">
        <f t="shared" si="1229"/>
        <v>0</v>
      </c>
      <c r="BFY143" s="120">
        <f t="shared" si="1229"/>
        <v>0</v>
      </c>
      <c r="BFZ143" s="120">
        <f t="shared" si="1229"/>
        <v>0</v>
      </c>
      <c r="BGA143" s="120">
        <f t="shared" si="1229"/>
        <v>0</v>
      </c>
      <c r="BGB143" s="120">
        <f t="shared" si="1229"/>
        <v>0</v>
      </c>
      <c r="BGC143" s="120">
        <f t="shared" si="1229"/>
        <v>0</v>
      </c>
      <c r="BGD143" s="120">
        <f t="shared" si="1229"/>
        <v>0</v>
      </c>
      <c r="BGE143" s="120">
        <f t="shared" si="1229"/>
        <v>0</v>
      </c>
      <c r="BGF143" s="120">
        <f t="shared" si="1229"/>
        <v>0</v>
      </c>
      <c r="BGG143" s="120">
        <f t="shared" si="1229"/>
        <v>0</v>
      </c>
      <c r="BGH143" s="120">
        <f t="shared" si="1229"/>
        <v>0</v>
      </c>
      <c r="BGI143" s="120">
        <f t="shared" ref="BGI143:BIT143" si="1230">SUM(BGI56,BGI124)</f>
        <v>0</v>
      </c>
      <c r="BGJ143" s="120">
        <f t="shared" si="1230"/>
        <v>0</v>
      </c>
      <c r="BGK143" s="120">
        <f t="shared" si="1230"/>
        <v>0</v>
      </c>
      <c r="BGL143" s="120">
        <f t="shared" si="1230"/>
        <v>0</v>
      </c>
      <c r="BGM143" s="120">
        <f t="shared" si="1230"/>
        <v>0</v>
      </c>
      <c r="BGN143" s="120">
        <f t="shared" si="1230"/>
        <v>0</v>
      </c>
      <c r="BGO143" s="120">
        <f t="shared" si="1230"/>
        <v>0</v>
      </c>
      <c r="BGP143" s="120">
        <f t="shared" si="1230"/>
        <v>0</v>
      </c>
      <c r="BGQ143" s="120">
        <f t="shared" si="1230"/>
        <v>0</v>
      </c>
      <c r="BGR143" s="120">
        <f t="shared" si="1230"/>
        <v>0</v>
      </c>
      <c r="BGS143" s="120">
        <f t="shared" si="1230"/>
        <v>0</v>
      </c>
      <c r="BGT143" s="120">
        <f t="shared" si="1230"/>
        <v>0</v>
      </c>
      <c r="BGU143" s="120">
        <f t="shared" si="1230"/>
        <v>0</v>
      </c>
      <c r="BGV143" s="120">
        <f t="shared" si="1230"/>
        <v>0</v>
      </c>
      <c r="BGW143" s="120">
        <f t="shared" si="1230"/>
        <v>0</v>
      </c>
      <c r="BGX143" s="120">
        <f t="shared" si="1230"/>
        <v>0</v>
      </c>
      <c r="BGY143" s="120">
        <f t="shared" si="1230"/>
        <v>0</v>
      </c>
      <c r="BGZ143" s="120">
        <f t="shared" si="1230"/>
        <v>0</v>
      </c>
      <c r="BHA143" s="120">
        <f t="shared" si="1230"/>
        <v>0</v>
      </c>
      <c r="BHB143" s="120">
        <f t="shared" si="1230"/>
        <v>0</v>
      </c>
      <c r="BHC143" s="120">
        <f t="shared" si="1230"/>
        <v>0</v>
      </c>
      <c r="BHD143" s="120">
        <f t="shared" si="1230"/>
        <v>0</v>
      </c>
      <c r="BHE143" s="120">
        <f t="shared" si="1230"/>
        <v>0</v>
      </c>
      <c r="BHF143" s="120">
        <f t="shared" si="1230"/>
        <v>0</v>
      </c>
      <c r="BHG143" s="120">
        <f t="shared" si="1230"/>
        <v>0</v>
      </c>
      <c r="BHH143" s="120">
        <f t="shared" si="1230"/>
        <v>0</v>
      </c>
      <c r="BHI143" s="120">
        <f t="shared" si="1230"/>
        <v>0</v>
      </c>
      <c r="BHJ143" s="120">
        <f t="shared" si="1230"/>
        <v>0</v>
      </c>
      <c r="BHK143" s="120">
        <f t="shared" si="1230"/>
        <v>0</v>
      </c>
      <c r="BHL143" s="120">
        <f t="shared" si="1230"/>
        <v>0</v>
      </c>
      <c r="BHM143" s="120">
        <f t="shared" si="1230"/>
        <v>0</v>
      </c>
      <c r="BHN143" s="120">
        <f t="shared" si="1230"/>
        <v>0</v>
      </c>
      <c r="BHO143" s="120">
        <f t="shared" si="1230"/>
        <v>0</v>
      </c>
      <c r="BHP143" s="120">
        <f t="shared" si="1230"/>
        <v>0</v>
      </c>
      <c r="BHQ143" s="120">
        <f t="shared" si="1230"/>
        <v>0</v>
      </c>
      <c r="BHR143" s="120">
        <f t="shared" si="1230"/>
        <v>0</v>
      </c>
      <c r="BHS143" s="120">
        <f t="shared" si="1230"/>
        <v>0</v>
      </c>
      <c r="BHT143" s="120">
        <f t="shared" si="1230"/>
        <v>0</v>
      </c>
      <c r="BHU143" s="120">
        <f t="shared" si="1230"/>
        <v>0</v>
      </c>
      <c r="BHV143" s="120">
        <f t="shared" si="1230"/>
        <v>0</v>
      </c>
      <c r="BHW143" s="120">
        <f t="shared" si="1230"/>
        <v>0</v>
      </c>
      <c r="BHX143" s="120">
        <f t="shared" si="1230"/>
        <v>0</v>
      </c>
      <c r="BHY143" s="120">
        <f t="shared" si="1230"/>
        <v>0</v>
      </c>
      <c r="BHZ143" s="120">
        <f t="shared" si="1230"/>
        <v>0</v>
      </c>
      <c r="BIA143" s="120">
        <f t="shared" si="1230"/>
        <v>0</v>
      </c>
      <c r="BIB143" s="120">
        <f t="shared" si="1230"/>
        <v>0</v>
      </c>
      <c r="BIC143" s="120">
        <f t="shared" si="1230"/>
        <v>0</v>
      </c>
      <c r="BID143" s="120">
        <f t="shared" si="1230"/>
        <v>0</v>
      </c>
      <c r="BIE143" s="120">
        <f t="shared" si="1230"/>
        <v>0</v>
      </c>
      <c r="BIF143" s="120">
        <f t="shared" si="1230"/>
        <v>0</v>
      </c>
      <c r="BIG143" s="120">
        <f t="shared" si="1230"/>
        <v>0</v>
      </c>
      <c r="BIH143" s="120">
        <f t="shared" si="1230"/>
        <v>0</v>
      </c>
      <c r="BII143" s="120">
        <f t="shared" si="1230"/>
        <v>0</v>
      </c>
      <c r="BIJ143" s="120">
        <f t="shared" si="1230"/>
        <v>0</v>
      </c>
      <c r="BIK143" s="120">
        <f t="shared" si="1230"/>
        <v>0</v>
      </c>
      <c r="BIL143" s="120">
        <f t="shared" si="1230"/>
        <v>0</v>
      </c>
      <c r="BIM143" s="120">
        <f t="shared" si="1230"/>
        <v>0</v>
      </c>
      <c r="BIN143" s="120">
        <f t="shared" si="1230"/>
        <v>0</v>
      </c>
      <c r="BIO143" s="120">
        <f t="shared" si="1230"/>
        <v>0</v>
      </c>
      <c r="BIP143" s="120">
        <f t="shared" si="1230"/>
        <v>0</v>
      </c>
      <c r="BIQ143" s="120">
        <f t="shared" si="1230"/>
        <v>0</v>
      </c>
      <c r="BIR143" s="120">
        <f t="shared" si="1230"/>
        <v>0</v>
      </c>
      <c r="BIS143" s="120">
        <f t="shared" si="1230"/>
        <v>0</v>
      </c>
      <c r="BIT143" s="120">
        <f t="shared" si="1230"/>
        <v>0</v>
      </c>
      <c r="BIU143" s="120">
        <f t="shared" ref="BIU143:BLF143" si="1231">SUM(BIU56,BIU124)</f>
        <v>0</v>
      </c>
      <c r="BIV143" s="120">
        <f t="shared" si="1231"/>
        <v>0</v>
      </c>
      <c r="BIW143" s="120">
        <f t="shared" si="1231"/>
        <v>0</v>
      </c>
      <c r="BIX143" s="120">
        <f t="shared" si="1231"/>
        <v>0</v>
      </c>
      <c r="BIY143" s="120">
        <f t="shared" si="1231"/>
        <v>0</v>
      </c>
      <c r="BIZ143" s="120">
        <f t="shared" si="1231"/>
        <v>0</v>
      </c>
      <c r="BJA143" s="120">
        <f t="shared" si="1231"/>
        <v>0</v>
      </c>
      <c r="BJB143" s="120">
        <f t="shared" si="1231"/>
        <v>0</v>
      </c>
      <c r="BJC143" s="120">
        <f t="shared" si="1231"/>
        <v>0</v>
      </c>
      <c r="BJD143" s="120">
        <f t="shared" si="1231"/>
        <v>0</v>
      </c>
      <c r="BJE143" s="120">
        <f t="shared" si="1231"/>
        <v>0</v>
      </c>
      <c r="BJF143" s="120">
        <f t="shared" si="1231"/>
        <v>0</v>
      </c>
      <c r="BJG143" s="120">
        <f t="shared" si="1231"/>
        <v>0</v>
      </c>
      <c r="BJH143" s="120">
        <f t="shared" si="1231"/>
        <v>0</v>
      </c>
      <c r="BJI143" s="120">
        <f t="shared" si="1231"/>
        <v>0</v>
      </c>
      <c r="BJJ143" s="120">
        <f t="shared" si="1231"/>
        <v>0</v>
      </c>
      <c r="BJK143" s="120">
        <f t="shared" si="1231"/>
        <v>0</v>
      </c>
      <c r="BJL143" s="120">
        <f t="shared" si="1231"/>
        <v>0</v>
      </c>
      <c r="BJM143" s="120">
        <f t="shared" si="1231"/>
        <v>0</v>
      </c>
      <c r="BJN143" s="120">
        <f t="shared" si="1231"/>
        <v>0</v>
      </c>
      <c r="BJO143" s="120">
        <f t="shared" si="1231"/>
        <v>0</v>
      </c>
      <c r="BJP143" s="120">
        <f t="shared" si="1231"/>
        <v>0</v>
      </c>
      <c r="BJQ143" s="120">
        <f t="shared" si="1231"/>
        <v>0</v>
      </c>
      <c r="BJR143" s="120">
        <f t="shared" si="1231"/>
        <v>0</v>
      </c>
      <c r="BJS143" s="120">
        <f t="shared" si="1231"/>
        <v>0</v>
      </c>
      <c r="BJT143" s="120">
        <f t="shared" si="1231"/>
        <v>0</v>
      </c>
      <c r="BJU143" s="120">
        <f t="shared" si="1231"/>
        <v>0</v>
      </c>
      <c r="BJV143" s="120">
        <f t="shared" si="1231"/>
        <v>0</v>
      </c>
      <c r="BJW143" s="120">
        <f t="shared" si="1231"/>
        <v>0</v>
      </c>
      <c r="BJX143" s="120">
        <f t="shared" si="1231"/>
        <v>0</v>
      </c>
      <c r="BJY143" s="120">
        <f t="shared" si="1231"/>
        <v>0</v>
      </c>
      <c r="BJZ143" s="120">
        <f t="shared" si="1231"/>
        <v>0</v>
      </c>
      <c r="BKA143" s="120">
        <f t="shared" si="1231"/>
        <v>0</v>
      </c>
      <c r="BKB143" s="120">
        <f t="shared" si="1231"/>
        <v>0</v>
      </c>
      <c r="BKC143" s="120">
        <f t="shared" si="1231"/>
        <v>0</v>
      </c>
      <c r="BKD143" s="120">
        <f t="shared" si="1231"/>
        <v>0</v>
      </c>
      <c r="BKE143" s="120">
        <f t="shared" si="1231"/>
        <v>0</v>
      </c>
      <c r="BKF143" s="120">
        <f t="shared" si="1231"/>
        <v>0</v>
      </c>
      <c r="BKG143" s="120">
        <f t="shared" si="1231"/>
        <v>0</v>
      </c>
      <c r="BKH143" s="120">
        <f t="shared" si="1231"/>
        <v>0</v>
      </c>
      <c r="BKI143" s="120">
        <f t="shared" si="1231"/>
        <v>0</v>
      </c>
      <c r="BKJ143" s="120">
        <f t="shared" si="1231"/>
        <v>0</v>
      </c>
      <c r="BKK143" s="120">
        <f t="shared" si="1231"/>
        <v>0</v>
      </c>
      <c r="BKL143" s="120">
        <f t="shared" si="1231"/>
        <v>0</v>
      </c>
      <c r="BKM143" s="120">
        <f t="shared" si="1231"/>
        <v>0</v>
      </c>
      <c r="BKN143" s="120">
        <f t="shared" si="1231"/>
        <v>0</v>
      </c>
      <c r="BKO143" s="120">
        <f t="shared" si="1231"/>
        <v>0</v>
      </c>
      <c r="BKP143" s="120">
        <f t="shared" si="1231"/>
        <v>0</v>
      </c>
      <c r="BKQ143" s="120">
        <f t="shared" si="1231"/>
        <v>0</v>
      </c>
      <c r="BKR143" s="120">
        <f t="shared" si="1231"/>
        <v>0</v>
      </c>
      <c r="BKS143" s="120">
        <f t="shared" si="1231"/>
        <v>0</v>
      </c>
      <c r="BKT143" s="120">
        <f t="shared" si="1231"/>
        <v>0</v>
      </c>
      <c r="BKU143" s="120">
        <f t="shared" si="1231"/>
        <v>0</v>
      </c>
      <c r="BKV143" s="120">
        <f t="shared" si="1231"/>
        <v>0</v>
      </c>
      <c r="BKW143" s="120">
        <f t="shared" si="1231"/>
        <v>0</v>
      </c>
      <c r="BKX143" s="120">
        <f t="shared" si="1231"/>
        <v>0</v>
      </c>
      <c r="BKY143" s="120">
        <f t="shared" si="1231"/>
        <v>0</v>
      </c>
      <c r="BKZ143" s="120">
        <f t="shared" si="1231"/>
        <v>0</v>
      </c>
      <c r="BLA143" s="120">
        <f t="shared" si="1231"/>
        <v>0</v>
      </c>
      <c r="BLB143" s="120">
        <f t="shared" si="1231"/>
        <v>0</v>
      </c>
      <c r="BLC143" s="120">
        <f t="shared" si="1231"/>
        <v>0</v>
      </c>
      <c r="BLD143" s="120">
        <f t="shared" si="1231"/>
        <v>0</v>
      </c>
      <c r="BLE143" s="120">
        <f t="shared" si="1231"/>
        <v>0</v>
      </c>
      <c r="BLF143" s="120">
        <f t="shared" si="1231"/>
        <v>0</v>
      </c>
      <c r="BLG143" s="120">
        <f t="shared" ref="BLG143:BNR143" si="1232">SUM(BLG56,BLG124)</f>
        <v>0</v>
      </c>
      <c r="BLH143" s="120">
        <f t="shared" si="1232"/>
        <v>0</v>
      </c>
      <c r="BLI143" s="120">
        <f t="shared" si="1232"/>
        <v>0</v>
      </c>
      <c r="BLJ143" s="120">
        <f t="shared" si="1232"/>
        <v>0</v>
      </c>
      <c r="BLK143" s="120">
        <f t="shared" si="1232"/>
        <v>0</v>
      </c>
      <c r="BLL143" s="120">
        <f t="shared" si="1232"/>
        <v>0</v>
      </c>
      <c r="BLM143" s="120">
        <f t="shared" si="1232"/>
        <v>0</v>
      </c>
      <c r="BLN143" s="120">
        <f t="shared" si="1232"/>
        <v>0</v>
      </c>
      <c r="BLO143" s="120">
        <f t="shared" si="1232"/>
        <v>0</v>
      </c>
      <c r="BLP143" s="120">
        <f t="shared" si="1232"/>
        <v>0</v>
      </c>
      <c r="BLQ143" s="120">
        <f t="shared" si="1232"/>
        <v>0</v>
      </c>
      <c r="BLR143" s="120">
        <f t="shared" si="1232"/>
        <v>0</v>
      </c>
      <c r="BLS143" s="120">
        <f t="shared" si="1232"/>
        <v>0</v>
      </c>
      <c r="BLT143" s="120">
        <f t="shared" si="1232"/>
        <v>0</v>
      </c>
      <c r="BLU143" s="120">
        <f t="shared" si="1232"/>
        <v>0</v>
      </c>
      <c r="BLV143" s="120">
        <f t="shared" si="1232"/>
        <v>0</v>
      </c>
      <c r="BLW143" s="120">
        <f t="shared" si="1232"/>
        <v>0</v>
      </c>
      <c r="BLX143" s="120">
        <f t="shared" si="1232"/>
        <v>0</v>
      </c>
      <c r="BLY143" s="120">
        <f t="shared" si="1232"/>
        <v>0</v>
      </c>
      <c r="BLZ143" s="120">
        <f t="shared" si="1232"/>
        <v>0</v>
      </c>
      <c r="BMA143" s="120">
        <f t="shared" si="1232"/>
        <v>1</v>
      </c>
      <c r="BMB143" s="120">
        <f t="shared" si="1232"/>
        <v>0</v>
      </c>
      <c r="BMC143" s="120">
        <f t="shared" si="1232"/>
        <v>0</v>
      </c>
      <c r="BMD143" s="120">
        <f t="shared" si="1232"/>
        <v>0</v>
      </c>
      <c r="BME143" s="120">
        <f t="shared" si="1232"/>
        <v>0</v>
      </c>
      <c r="BMF143" s="120">
        <f t="shared" si="1232"/>
        <v>0</v>
      </c>
      <c r="BMG143" s="120">
        <f t="shared" si="1232"/>
        <v>0</v>
      </c>
      <c r="BMH143" s="120">
        <f t="shared" si="1232"/>
        <v>0</v>
      </c>
      <c r="BMI143" s="120">
        <f t="shared" si="1232"/>
        <v>0</v>
      </c>
      <c r="BMJ143" s="120">
        <f t="shared" si="1232"/>
        <v>0</v>
      </c>
      <c r="BMK143" s="120">
        <f t="shared" si="1232"/>
        <v>0</v>
      </c>
      <c r="BML143" s="120">
        <f t="shared" si="1232"/>
        <v>0</v>
      </c>
      <c r="BMM143" s="120">
        <f t="shared" si="1232"/>
        <v>0</v>
      </c>
      <c r="BMN143" s="120">
        <f t="shared" si="1232"/>
        <v>0</v>
      </c>
      <c r="BMO143" s="120">
        <f t="shared" si="1232"/>
        <v>0</v>
      </c>
      <c r="BMP143" s="120">
        <f t="shared" si="1232"/>
        <v>0</v>
      </c>
      <c r="BMQ143" s="120">
        <f t="shared" si="1232"/>
        <v>0</v>
      </c>
      <c r="BMR143" s="120">
        <f t="shared" si="1232"/>
        <v>0</v>
      </c>
      <c r="BMS143" s="120">
        <f t="shared" si="1232"/>
        <v>0</v>
      </c>
      <c r="BMT143" s="120">
        <f t="shared" si="1232"/>
        <v>0</v>
      </c>
      <c r="BMU143" s="120">
        <f t="shared" si="1232"/>
        <v>0</v>
      </c>
      <c r="BMV143" s="120">
        <f t="shared" si="1232"/>
        <v>0</v>
      </c>
      <c r="BMW143" s="120">
        <f t="shared" si="1232"/>
        <v>0</v>
      </c>
      <c r="BMX143" s="120">
        <f t="shared" si="1232"/>
        <v>0</v>
      </c>
      <c r="BMY143" s="120">
        <f t="shared" si="1232"/>
        <v>0</v>
      </c>
      <c r="BMZ143" s="120">
        <f t="shared" si="1232"/>
        <v>0</v>
      </c>
      <c r="BNA143" s="120">
        <f t="shared" si="1232"/>
        <v>0</v>
      </c>
      <c r="BNB143" s="120">
        <f t="shared" si="1232"/>
        <v>0</v>
      </c>
      <c r="BNC143" s="120">
        <f t="shared" si="1232"/>
        <v>0</v>
      </c>
      <c r="BND143" s="120">
        <f t="shared" si="1232"/>
        <v>0</v>
      </c>
      <c r="BNE143" s="120">
        <f t="shared" si="1232"/>
        <v>0</v>
      </c>
      <c r="BNF143" s="120">
        <f t="shared" si="1232"/>
        <v>0</v>
      </c>
      <c r="BNG143" s="120">
        <f t="shared" si="1232"/>
        <v>0</v>
      </c>
      <c r="BNH143" s="120">
        <f t="shared" si="1232"/>
        <v>0</v>
      </c>
      <c r="BNI143" s="120">
        <f t="shared" si="1232"/>
        <v>0</v>
      </c>
      <c r="BNJ143" s="120">
        <f t="shared" si="1232"/>
        <v>0</v>
      </c>
      <c r="BNK143" s="120">
        <f t="shared" si="1232"/>
        <v>0</v>
      </c>
      <c r="BNL143" s="120">
        <f t="shared" si="1232"/>
        <v>0</v>
      </c>
      <c r="BNM143" s="120">
        <f t="shared" si="1232"/>
        <v>0</v>
      </c>
      <c r="BNN143" s="120">
        <f t="shared" si="1232"/>
        <v>0</v>
      </c>
      <c r="BNO143" s="120">
        <f t="shared" si="1232"/>
        <v>0</v>
      </c>
      <c r="BNP143" s="120">
        <f t="shared" si="1232"/>
        <v>0</v>
      </c>
      <c r="BNQ143" s="120">
        <f t="shared" si="1232"/>
        <v>0</v>
      </c>
      <c r="BNR143" s="120">
        <f t="shared" si="1232"/>
        <v>0</v>
      </c>
      <c r="BNS143" s="120">
        <f t="shared" ref="BNS143:BQD143" si="1233">SUM(BNS56,BNS124)</f>
        <v>0</v>
      </c>
      <c r="BNT143" s="120">
        <f t="shared" si="1233"/>
        <v>0</v>
      </c>
      <c r="BNU143" s="120">
        <f t="shared" si="1233"/>
        <v>0</v>
      </c>
      <c r="BNV143" s="120">
        <f t="shared" si="1233"/>
        <v>0</v>
      </c>
      <c r="BNW143" s="120">
        <f t="shared" si="1233"/>
        <v>0</v>
      </c>
      <c r="BNX143" s="120">
        <f t="shared" si="1233"/>
        <v>0</v>
      </c>
      <c r="BNY143" s="120">
        <f t="shared" si="1233"/>
        <v>0</v>
      </c>
      <c r="BNZ143" s="120">
        <f t="shared" si="1233"/>
        <v>0</v>
      </c>
      <c r="BOA143" s="120">
        <f t="shared" si="1233"/>
        <v>0</v>
      </c>
      <c r="BOB143" s="120">
        <f t="shared" si="1233"/>
        <v>0</v>
      </c>
      <c r="BOC143" s="120">
        <f t="shared" si="1233"/>
        <v>0</v>
      </c>
      <c r="BOD143" s="120">
        <f t="shared" si="1233"/>
        <v>0</v>
      </c>
      <c r="BOE143" s="120">
        <f t="shared" si="1233"/>
        <v>0</v>
      </c>
      <c r="BOF143" s="120">
        <f t="shared" si="1233"/>
        <v>0</v>
      </c>
      <c r="BOG143" s="120">
        <f t="shared" si="1233"/>
        <v>0</v>
      </c>
      <c r="BOH143" s="120">
        <f t="shared" si="1233"/>
        <v>0</v>
      </c>
      <c r="BOI143" s="120">
        <f t="shared" si="1233"/>
        <v>0</v>
      </c>
      <c r="BOJ143" s="120">
        <f t="shared" si="1233"/>
        <v>0</v>
      </c>
      <c r="BOK143" s="120">
        <f t="shared" si="1233"/>
        <v>0</v>
      </c>
      <c r="BOL143" s="120">
        <f t="shared" si="1233"/>
        <v>0</v>
      </c>
      <c r="BOM143" s="120">
        <f t="shared" si="1233"/>
        <v>0</v>
      </c>
      <c r="BON143" s="120">
        <f t="shared" si="1233"/>
        <v>0</v>
      </c>
      <c r="BOO143" s="120">
        <f t="shared" si="1233"/>
        <v>0</v>
      </c>
      <c r="BOP143" s="120">
        <f t="shared" si="1233"/>
        <v>0</v>
      </c>
      <c r="BOQ143" s="120">
        <f t="shared" si="1233"/>
        <v>0</v>
      </c>
      <c r="BOR143" s="120">
        <f t="shared" si="1233"/>
        <v>0</v>
      </c>
      <c r="BOS143" s="120">
        <f t="shared" si="1233"/>
        <v>0</v>
      </c>
      <c r="BOT143" s="120">
        <f t="shared" si="1233"/>
        <v>0</v>
      </c>
      <c r="BOU143" s="120">
        <f t="shared" si="1233"/>
        <v>0</v>
      </c>
      <c r="BOV143" s="120">
        <f t="shared" si="1233"/>
        <v>0</v>
      </c>
      <c r="BOW143" s="120">
        <f t="shared" si="1233"/>
        <v>0</v>
      </c>
      <c r="BOX143" s="120">
        <f t="shared" si="1233"/>
        <v>0</v>
      </c>
      <c r="BOY143" s="120">
        <f t="shared" si="1233"/>
        <v>0</v>
      </c>
      <c r="BOZ143" s="120">
        <f t="shared" si="1233"/>
        <v>0</v>
      </c>
      <c r="BPA143" s="120">
        <f t="shared" si="1233"/>
        <v>0</v>
      </c>
      <c r="BPB143" s="120">
        <f t="shared" si="1233"/>
        <v>0</v>
      </c>
      <c r="BPC143" s="120">
        <f t="shared" si="1233"/>
        <v>0</v>
      </c>
      <c r="BPD143" s="120">
        <f t="shared" si="1233"/>
        <v>0</v>
      </c>
      <c r="BPE143" s="120">
        <f t="shared" si="1233"/>
        <v>0</v>
      </c>
      <c r="BPF143" s="120">
        <f t="shared" si="1233"/>
        <v>0</v>
      </c>
      <c r="BPG143" s="120">
        <f t="shared" si="1233"/>
        <v>0</v>
      </c>
      <c r="BPH143" s="120">
        <f t="shared" si="1233"/>
        <v>0</v>
      </c>
      <c r="BPI143" s="120">
        <f t="shared" si="1233"/>
        <v>0</v>
      </c>
      <c r="BPJ143" s="120">
        <f t="shared" si="1233"/>
        <v>0</v>
      </c>
      <c r="BPK143" s="120">
        <f t="shared" si="1233"/>
        <v>0</v>
      </c>
      <c r="BPL143" s="120">
        <f t="shared" si="1233"/>
        <v>0</v>
      </c>
      <c r="BPM143" s="120">
        <f t="shared" si="1233"/>
        <v>0</v>
      </c>
      <c r="BPN143" s="120">
        <f t="shared" si="1233"/>
        <v>0</v>
      </c>
      <c r="BPO143" s="120">
        <f t="shared" si="1233"/>
        <v>0</v>
      </c>
      <c r="BPP143" s="120">
        <f t="shared" si="1233"/>
        <v>0</v>
      </c>
      <c r="BPQ143" s="120">
        <f t="shared" si="1233"/>
        <v>0</v>
      </c>
      <c r="BPR143" s="120">
        <f t="shared" si="1233"/>
        <v>0</v>
      </c>
      <c r="BPS143" s="120">
        <f t="shared" si="1233"/>
        <v>0</v>
      </c>
      <c r="BPT143" s="120">
        <f t="shared" si="1233"/>
        <v>0</v>
      </c>
      <c r="BPU143" s="120">
        <f t="shared" si="1233"/>
        <v>0</v>
      </c>
      <c r="BPV143" s="120">
        <f t="shared" si="1233"/>
        <v>0</v>
      </c>
      <c r="BPW143" s="120">
        <f t="shared" si="1233"/>
        <v>0</v>
      </c>
      <c r="BPX143" s="120">
        <f t="shared" si="1233"/>
        <v>0</v>
      </c>
      <c r="BPY143" s="120">
        <f t="shared" si="1233"/>
        <v>0</v>
      </c>
      <c r="BPZ143" s="120">
        <f t="shared" si="1233"/>
        <v>0</v>
      </c>
      <c r="BQA143" s="120">
        <f t="shared" si="1233"/>
        <v>0</v>
      </c>
      <c r="BQB143" s="120">
        <f t="shared" si="1233"/>
        <v>0</v>
      </c>
      <c r="BQC143" s="120">
        <f t="shared" si="1233"/>
        <v>0</v>
      </c>
      <c r="BQD143" s="120">
        <f t="shared" si="1233"/>
        <v>0</v>
      </c>
      <c r="BQE143" s="120">
        <f t="shared" ref="BQE143:BSP143" si="1234">SUM(BQE56,BQE124)</f>
        <v>0</v>
      </c>
      <c r="BQF143" s="120">
        <f t="shared" si="1234"/>
        <v>0</v>
      </c>
      <c r="BQG143" s="120">
        <f t="shared" si="1234"/>
        <v>0</v>
      </c>
      <c r="BQH143" s="120">
        <f t="shared" si="1234"/>
        <v>0</v>
      </c>
      <c r="BQI143" s="120">
        <f t="shared" si="1234"/>
        <v>0</v>
      </c>
      <c r="BQJ143" s="120">
        <f t="shared" si="1234"/>
        <v>0</v>
      </c>
      <c r="BQK143" s="120">
        <f t="shared" si="1234"/>
        <v>0</v>
      </c>
      <c r="BQL143" s="120">
        <f t="shared" si="1234"/>
        <v>0</v>
      </c>
      <c r="BQM143" s="120">
        <f t="shared" si="1234"/>
        <v>0</v>
      </c>
      <c r="BQN143" s="120">
        <f t="shared" si="1234"/>
        <v>0</v>
      </c>
      <c r="BQO143" s="120">
        <f t="shared" si="1234"/>
        <v>0</v>
      </c>
      <c r="BQP143" s="120">
        <f t="shared" si="1234"/>
        <v>0</v>
      </c>
      <c r="BQQ143" s="120">
        <f t="shared" si="1234"/>
        <v>0</v>
      </c>
      <c r="BQR143" s="120">
        <f t="shared" si="1234"/>
        <v>0</v>
      </c>
      <c r="BQS143" s="120">
        <f t="shared" si="1234"/>
        <v>0</v>
      </c>
      <c r="BQT143" s="120">
        <f t="shared" si="1234"/>
        <v>0</v>
      </c>
      <c r="BQU143" s="120">
        <f t="shared" si="1234"/>
        <v>0</v>
      </c>
      <c r="BQV143" s="120">
        <f t="shared" si="1234"/>
        <v>0</v>
      </c>
      <c r="BQW143" s="120">
        <f t="shared" si="1234"/>
        <v>0</v>
      </c>
      <c r="BQX143" s="120">
        <f t="shared" si="1234"/>
        <v>0</v>
      </c>
      <c r="BQY143" s="120">
        <f t="shared" si="1234"/>
        <v>0</v>
      </c>
      <c r="BQZ143" s="120">
        <f t="shared" si="1234"/>
        <v>0</v>
      </c>
      <c r="BRA143" s="120">
        <f t="shared" si="1234"/>
        <v>0</v>
      </c>
      <c r="BRB143" s="120">
        <f t="shared" si="1234"/>
        <v>0</v>
      </c>
      <c r="BRC143" s="120">
        <f t="shared" si="1234"/>
        <v>0</v>
      </c>
      <c r="BRD143" s="120">
        <f t="shared" si="1234"/>
        <v>0</v>
      </c>
      <c r="BRE143" s="120">
        <f t="shared" si="1234"/>
        <v>0</v>
      </c>
      <c r="BRF143" s="120">
        <f t="shared" si="1234"/>
        <v>0</v>
      </c>
      <c r="BRG143" s="120">
        <f t="shared" si="1234"/>
        <v>0</v>
      </c>
      <c r="BRH143" s="120">
        <f t="shared" si="1234"/>
        <v>0</v>
      </c>
      <c r="BRI143" s="120">
        <f t="shared" si="1234"/>
        <v>0</v>
      </c>
      <c r="BRJ143" s="120">
        <f t="shared" si="1234"/>
        <v>0</v>
      </c>
      <c r="BRK143" s="120">
        <f t="shared" si="1234"/>
        <v>0</v>
      </c>
      <c r="BRL143" s="120">
        <f t="shared" si="1234"/>
        <v>0</v>
      </c>
      <c r="BRM143" s="120">
        <f t="shared" si="1234"/>
        <v>0</v>
      </c>
      <c r="BRN143" s="120">
        <f t="shared" si="1234"/>
        <v>0</v>
      </c>
      <c r="BRO143" s="120">
        <f t="shared" si="1234"/>
        <v>0</v>
      </c>
      <c r="BRP143" s="120">
        <f t="shared" si="1234"/>
        <v>0</v>
      </c>
      <c r="BRQ143" s="120">
        <f t="shared" si="1234"/>
        <v>0</v>
      </c>
      <c r="BRR143" s="120">
        <f t="shared" si="1234"/>
        <v>0</v>
      </c>
      <c r="BRS143" s="120">
        <f t="shared" si="1234"/>
        <v>0</v>
      </c>
      <c r="BRT143" s="120">
        <f t="shared" si="1234"/>
        <v>0</v>
      </c>
      <c r="BRU143" s="120">
        <f t="shared" si="1234"/>
        <v>0</v>
      </c>
      <c r="BRV143" s="120">
        <f t="shared" si="1234"/>
        <v>0</v>
      </c>
      <c r="BRW143" s="120">
        <f t="shared" si="1234"/>
        <v>0</v>
      </c>
      <c r="BRX143" s="120">
        <f t="shared" si="1234"/>
        <v>0</v>
      </c>
      <c r="BRY143" s="120">
        <f t="shared" si="1234"/>
        <v>0</v>
      </c>
      <c r="BRZ143" s="120">
        <f t="shared" si="1234"/>
        <v>0</v>
      </c>
      <c r="BSA143" s="120">
        <f t="shared" si="1234"/>
        <v>0</v>
      </c>
      <c r="BSB143" s="120">
        <f t="shared" si="1234"/>
        <v>0</v>
      </c>
      <c r="BSC143" s="120">
        <f t="shared" si="1234"/>
        <v>0</v>
      </c>
      <c r="BSD143" s="120">
        <f t="shared" si="1234"/>
        <v>0</v>
      </c>
      <c r="BSE143" s="120">
        <f t="shared" si="1234"/>
        <v>0</v>
      </c>
      <c r="BSF143" s="120">
        <f t="shared" si="1234"/>
        <v>0</v>
      </c>
      <c r="BSG143" s="120">
        <f t="shared" si="1234"/>
        <v>0</v>
      </c>
      <c r="BSH143" s="120">
        <f t="shared" si="1234"/>
        <v>0</v>
      </c>
      <c r="BSI143" s="120">
        <f t="shared" si="1234"/>
        <v>0</v>
      </c>
      <c r="BSJ143" s="120">
        <f t="shared" si="1234"/>
        <v>0</v>
      </c>
      <c r="BSK143" s="120">
        <f t="shared" si="1234"/>
        <v>0</v>
      </c>
      <c r="BSL143" s="120">
        <f t="shared" si="1234"/>
        <v>0</v>
      </c>
      <c r="BSM143" s="120">
        <f t="shared" si="1234"/>
        <v>0</v>
      </c>
      <c r="BSN143" s="120">
        <f t="shared" si="1234"/>
        <v>0</v>
      </c>
      <c r="BSO143" s="120">
        <f t="shared" si="1234"/>
        <v>0</v>
      </c>
      <c r="BSP143" s="120">
        <f t="shared" si="1234"/>
        <v>0</v>
      </c>
      <c r="BSQ143" s="120">
        <f t="shared" ref="BSQ143:BVB143" si="1235">SUM(BSQ56,BSQ124)</f>
        <v>0</v>
      </c>
      <c r="BSR143" s="120">
        <f t="shared" si="1235"/>
        <v>0</v>
      </c>
      <c r="BSS143" s="120">
        <f t="shared" si="1235"/>
        <v>0</v>
      </c>
      <c r="BST143" s="120">
        <f t="shared" si="1235"/>
        <v>0</v>
      </c>
      <c r="BSU143" s="120">
        <f t="shared" si="1235"/>
        <v>0</v>
      </c>
      <c r="BSV143" s="120">
        <f t="shared" si="1235"/>
        <v>0</v>
      </c>
      <c r="BSW143" s="120">
        <f t="shared" si="1235"/>
        <v>0</v>
      </c>
      <c r="BSX143" s="120">
        <f t="shared" si="1235"/>
        <v>1</v>
      </c>
      <c r="BSY143" s="120">
        <f t="shared" si="1235"/>
        <v>0</v>
      </c>
      <c r="BSZ143" s="120">
        <f t="shared" si="1235"/>
        <v>0</v>
      </c>
      <c r="BTA143" s="120">
        <f t="shared" si="1235"/>
        <v>0</v>
      </c>
      <c r="BTB143" s="120">
        <f t="shared" si="1235"/>
        <v>0</v>
      </c>
      <c r="BTC143" s="120">
        <f t="shared" si="1235"/>
        <v>0</v>
      </c>
      <c r="BTD143" s="120">
        <f t="shared" si="1235"/>
        <v>0</v>
      </c>
      <c r="BTE143" s="120">
        <f t="shared" si="1235"/>
        <v>0</v>
      </c>
      <c r="BTF143" s="120">
        <f t="shared" si="1235"/>
        <v>0</v>
      </c>
      <c r="BTG143" s="120">
        <f t="shared" si="1235"/>
        <v>0</v>
      </c>
      <c r="BTH143" s="120">
        <f t="shared" si="1235"/>
        <v>0</v>
      </c>
      <c r="BTI143" s="120">
        <f t="shared" si="1235"/>
        <v>0</v>
      </c>
      <c r="BTJ143" s="120">
        <f t="shared" si="1235"/>
        <v>0</v>
      </c>
      <c r="BTK143" s="120">
        <f t="shared" si="1235"/>
        <v>0</v>
      </c>
      <c r="BTL143" s="120">
        <f t="shared" si="1235"/>
        <v>0</v>
      </c>
      <c r="BTM143" s="120">
        <f t="shared" si="1235"/>
        <v>0</v>
      </c>
      <c r="BTN143" s="120">
        <f t="shared" si="1235"/>
        <v>0</v>
      </c>
      <c r="BTO143" s="120">
        <f t="shared" si="1235"/>
        <v>0</v>
      </c>
      <c r="BTP143" s="120">
        <f t="shared" si="1235"/>
        <v>0</v>
      </c>
      <c r="BTQ143" s="120">
        <f t="shared" si="1235"/>
        <v>0</v>
      </c>
      <c r="BTR143" s="120">
        <f t="shared" si="1235"/>
        <v>0</v>
      </c>
      <c r="BTS143" s="120">
        <f t="shared" si="1235"/>
        <v>0</v>
      </c>
      <c r="BTT143" s="120">
        <f t="shared" si="1235"/>
        <v>0</v>
      </c>
      <c r="BTU143" s="120">
        <f t="shared" si="1235"/>
        <v>0</v>
      </c>
      <c r="BTV143" s="120">
        <f t="shared" si="1235"/>
        <v>0</v>
      </c>
      <c r="BTW143" s="120">
        <f t="shared" si="1235"/>
        <v>0</v>
      </c>
      <c r="BTX143" s="120">
        <f t="shared" si="1235"/>
        <v>0</v>
      </c>
      <c r="BTY143" s="120">
        <f t="shared" si="1235"/>
        <v>0</v>
      </c>
      <c r="BTZ143" s="120">
        <f t="shared" si="1235"/>
        <v>0</v>
      </c>
      <c r="BUA143" s="120">
        <f t="shared" si="1235"/>
        <v>0</v>
      </c>
      <c r="BUB143" s="120">
        <f t="shared" si="1235"/>
        <v>0</v>
      </c>
      <c r="BUC143" s="120">
        <f t="shared" si="1235"/>
        <v>0</v>
      </c>
      <c r="BUD143" s="120">
        <f t="shared" si="1235"/>
        <v>0</v>
      </c>
      <c r="BUE143" s="120">
        <f t="shared" si="1235"/>
        <v>0</v>
      </c>
      <c r="BUF143" s="120">
        <f t="shared" si="1235"/>
        <v>0</v>
      </c>
      <c r="BUG143" s="120">
        <f t="shared" si="1235"/>
        <v>0</v>
      </c>
      <c r="BUH143" s="120">
        <f t="shared" si="1235"/>
        <v>0</v>
      </c>
      <c r="BUI143" s="120">
        <f t="shared" si="1235"/>
        <v>0</v>
      </c>
      <c r="BUJ143" s="120">
        <f t="shared" si="1235"/>
        <v>0</v>
      </c>
      <c r="BUK143" s="120">
        <f t="shared" si="1235"/>
        <v>0</v>
      </c>
      <c r="BUL143" s="120">
        <f t="shared" si="1235"/>
        <v>0</v>
      </c>
      <c r="BUM143" s="120">
        <f t="shared" si="1235"/>
        <v>0</v>
      </c>
      <c r="BUN143" s="120">
        <f t="shared" si="1235"/>
        <v>0</v>
      </c>
      <c r="BUO143" s="120">
        <f t="shared" si="1235"/>
        <v>0</v>
      </c>
      <c r="BUP143" s="120">
        <f t="shared" si="1235"/>
        <v>0</v>
      </c>
      <c r="BUQ143" s="120">
        <f t="shared" si="1235"/>
        <v>0</v>
      </c>
      <c r="BUR143" s="120">
        <f t="shared" si="1235"/>
        <v>0</v>
      </c>
      <c r="BUS143" s="120">
        <f t="shared" si="1235"/>
        <v>0</v>
      </c>
      <c r="BUT143" s="120">
        <f t="shared" si="1235"/>
        <v>0</v>
      </c>
      <c r="BUU143" s="120">
        <f t="shared" si="1235"/>
        <v>0</v>
      </c>
      <c r="BUV143" s="120">
        <f t="shared" si="1235"/>
        <v>0</v>
      </c>
      <c r="BUW143" s="120">
        <f t="shared" si="1235"/>
        <v>0</v>
      </c>
      <c r="BUX143" s="120">
        <f t="shared" si="1235"/>
        <v>0</v>
      </c>
      <c r="BUY143" s="120">
        <f t="shared" si="1235"/>
        <v>0</v>
      </c>
      <c r="BUZ143" s="120">
        <f t="shared" si="1235"/>
        <v>0</v>
      </c>
      <c r="BVA143" s="120">
        <f t="shared" si="1235"/>
        <v>0</v>
      </c>
      <c r="BVB143" s="120">
        <f t="shared" si="1235"/>
        <v>0</v>
      </c>
      <c r="BVC143" s="120">
        <f t="shared" ref="BVC143:BXN143" si="1236">SUM(BVC56,BVC124)</f>
        <v>0</v>
      </c>
      <c r="BVD143" s="120">
        <f t="shared" si="1236"/>
        <v>0</v>
      </c>
      <c r="BVE143" s="120">
        <f t="shared" si="1236"/>
        <v>0</v>
      </c>
      <c r="BVF143" s="120">
        <f t="shared" si="1236"/>
        <v>0</v>
      </c>
      <c r="BVG143" s="120">
        <f t="shared" si="1236"/>
        <v>0</v>
      </c>
      <c r="BVH143" s="120">
        <f t="shared" si="1236"/>
        <v>0</v>
      </c>
      <c r="BVI143" s="120">
        <f t="shared" si="1236"/>
        <v>0</v>
      </c>
      <c r="BVJ143" s="120">
        <f t="shared" si="1236"/>
        <v>0</v>
      </c>
      <c r="BVK143" s="120">
        <f t="shared" si="1236"/>
        <v>0</v>
      </c>
      <c r="BVL143" s="120">
        <f t="shared" si="1236"/>
        <v>0</v>
      </c>
      <c r="BVM143" s="120">
        <f t="shared" si="1236"/>
        <v>0</v>
      </c>
      <c r="BVN143" s="120">
        <f t="shared" si="1236"/>
        <v>0</v>
      </c>
      <c r="BVO143" s="120">
        <f t="shared" si="1236"/>
        <v>0</v>
      </c>
      <c r="BVP143" s="120">
        <f t="shared" si="1236"/>
        <v>0</v>
      </c>
      <c r="BVQ143" s="120">
        <f t="shared" si="1236"/>
        <v>0</v>
      </c>
      <c r="BVR143" s="120">
        <f t="shared" si="1236"/>
        <v>0</v>
      </c>
      <c r="BVS143" s="120">
        <f t="shared" si="1236"/>
        <v>0</v>
      </c>
      <c r="BVT143" s="120">
        <f t="shared" si="1236"/>
        <v>0</v>
      </c>
      <c r="BVU143" s="120">
        <f t="shared" si="1236"/>
        <v>0</v>
      </c>
      <c r="BVV143" s="120">
        <f t="shared" si="1236"/>
        <v>0</v>
      </c>
      <c r="BVW143" s="120">
        <f t="shared" si="1236"/>
        <v>0</v>
      </c>
      <c r="BVX143" s="120">
        <f t="shared" si="1236"/>
        <v>0</v>
      </c>
      <c r="BVY143" s="120">
        <f t="shared" si="1236"/>
        <v>0</v>
      </c>
      <c r="BVZ143" s="120">
        <f t="shared" si="1236"/>
        <v>0</v>
      </c>
      <c r="BWA143" s="120">
        <f t="shared" si="1236"/>
        <v>0</v>
      </c>
      <c r="BWB143" s="120">
        <f t="shared" si="1236"/>
        <v>0</v>
      </c>
      <c r="BWC143" s="120">
        <f t="shared" si="1236"/>
        <v>0</v>
      </c>
      <c r="BWD143" s="120">
        <f t="shared" si="1236"/>
        <v>0</v>
      </c>
      <c r="BWE143" s="120">
        <f t="shared" si="1236"/>
        <v>0</v>
      </c>
      <c r="BWF143" s="120">
        <f t="shared" si="1236"/>
        <v>0</v>
      </c>
      <c r="BWG143" s="120">
        <f t="shared" si="1236"/>
        <v>0</v>
      </c>
      <c r="BWH143" s="120">
        <f t="shared" si="1236"/>
        <v>0</v>
      </c>
      <c r="BWI143" s="120">
        <f t="shared" si="1236"/>
        <v>0</v>
      </c>
      <c r="BWJ143" s="120">
        <f t="shared" si="1236"/>
        <v>0</v>
      </c>
      <c r="BWK143" s="120">
        <f t="shared" si="1236"/>
        <v>0</v>
      </c>
      <c r="BWL143" s="120">
        <f t="shared" si="1236"/>
        <v>0</v>
      </c>
      <c r="BWM143" s="120">
        <f t="shared" si="1236"/>
        <v>0</v>
      </c>
      <c r="BWN143" s="120">
        <f t="shared" si="1236"/>
        <v>0</v>
      </c>
      <c r="BWO143" s="120">
        <f t="shared" si="1236"/>
        <v>0</v>
      </c>
      <c r="BWP143" s="120">
        <f t="shared" si="1236"/>
        <v>0</v>
      </c>
      <c r="BWQ143" s="120">
        <f t="shared" si="1236"/>
        <v>0</v>
      </c>
      <c r="BWR143" s="120">
        <f t="shared" si="1236"/>
        <v>0</v>
      </c>
      <c r="BWS143" s="120">
        <f t="shared" si="1236"/>
        <v>0</v>
      </c>
      <c r="BWT143" s="120">
        <f t="shared" si="1236"/>
        <v>0</v>
      </c>
      <c r="BWU143" s="120">
        <f t="shared" si="1236"/>
        <v>0</v>
      </c>
      <c r="BWV143" s="120">
        <f t="shared" si="1236"/>
        <v>0</v>
      </c>
      <c r="BWW143" s="120">
        <f t="shared" si="1236"/>
        <v>0</v>
      </c>
      <c r="BWX143" s="120">
        <f t="shared" si="1236"/>
        <v>0</v>
      </c>
      <c r="BWY143" s="120">
        <f t="shared" si="1236"/>
        <v>0</v>
      </c>
      <c r="BWZ143" s="120">
        <f t="shared" si="1236"/>
        <v>0</v>
      </c>
      <c r="BXA143" s="120">
        <f t="shared" si="1236"/>
        <v>0</v>
      </c>
      <c r="BXB143" s="120">
        <f t="shared" si="1236"/>
        <v>0</v>
      </c>
      <c r="BXC143" s="120">
        <f t="shared" si="1236"/>
        <v>0</v>
      </c>
      <c r="BXD143" s="120">
        <f t="shared" si="1236"/>
        <v>0</v>
      </c>
      <c r="BXE143" s="120">
        <f t="shared" si="1236"/>
        <v>0</v>
      </c>
      <c r="BXF143" s="120">
        <f t="shared" si="1236"/>
        <v>0</v>
      </c>
      <c r="BXG143" s="120">
        <f t="shared" si="1236"/>
        <v>0</v>
      </c>
      <c r="BXH143" s="120">
        <f t="shared" si="1236"/>
        <v>0</v>
      </c>
      <c r="BXI143" s="120">
        <f t="shared" si="1236"/>
        <v>0</v>
      </c>
      <c r="BXJ143" s="120">
        <f t="shared" si="1236"/>
        <v>0</v>
      </c>
      <c r="BXK143" s="120">
        <f t="shared" si="1236"/>
        <v>0</v>
      </c>
      <c r="BXL143" s="120">
        <f t="shared" si="1236"/>
        <v>0</v>
      </c>
      <c r="BXM143" s="120">
        <f t="shared" si="1236"/>
        <v>0</v>
      </c>
      <c r="BXN143" s="120">
        <f t="shared" si="1236"/>
        <v>0</v>
      </c>
      <c r="BXO143" s="120">
        <f t="shared" ref="BXO143:BZZ143" si="1237">SUM(BXO56,BXO124)</f>
        <v>0</v>
      </c>
      <c r="BXP143" s="120">
        <f t="shared" si="1237"/>
        <v>0</v>
      </c>
      <c r="BXQ143" s="120">
        <f t="shared" si="1237"/>
        <v>0</v>
      </c>
      <c r="BXR143" s="120">
        <f t="shared" si="1237"/>
        <v>0</v>
      </c>
      <c r="BXS143" s="120">
        <f t="shared" si="1237"/>
        <v>0</v>
      </c>
      <c r="BXT143" s="120">
        <f t="shared" si="1237"/>
        <v>0</v>
      </c>
      <c r="BXU143" s="120">
        <f t="shared" si="1237"/>
        <v>0</v>
      </c>
      <c r="BXV143" s="120">
        <f t="shared" si="1237"/>
        <v>0</v>
      </c>
      <c r="BXW143" s="120">
        <f t="shared" si="1237"/>
        <v>0</v>
      </c>
      <c r="BXX143" s="120">
        <f t="shared" si="1237"/>
        <v>0</v>
      </c>
      <c r="BXY143" s="120">
        <f t="shared" si="1237"/>
        <v>0</v>
      </c>
      <c r="BXZ143" s="120">
        <f t="shared" si="1237"/>
        <v>0</v>
      </c>
      <c r="BYA143" s="120">
        <f t="shared" si="1237"/>
        <v>0</v>
      </c>
      <c r="BYB143" s="120">
        <f t="shared" si="1237"/>
        <v>0</v>
      </c>
      <c r="BYC143" s="120">
        <f t="shared" si="1237"/>
        <v>0</v>
      </c>
      <c r="BYD143" s="120">
        <f t="shared" si="1237"/>
        <v>0</v>
      </c>
      <c r="BYE143" s="120">
        <f t="shared" si="1237"/>
        <v>0</v>
      </c>
      <c r="BYF143" s="120">
        <f t="shared" si="1237"/>
        <v>0</v>
      </c>
      <c r="BYG143" s="120">
        <f t="shared" si="1237"/>
        <v>0</v>
      </c>
      <c r="BYH143" s="120">
        <f t="shared" si="1237"/>
        <v>0</v>
      </c>
      <c r="BYI143" s="120">
        <f t="shared" si="1237"/>
        <v>0</v>
      </c>
      <c r="BYJ143" s="120">
        <f t="shared" si="1237"/>
        <v>0</v>
      </c>
      <c r="BYK143" s="120">
        <f t="shared" si="1237"/>
        <v>0</v>
      </c>
      <c r="BYL143" s="120">
        <f t="shared" si="1237"/>
        <v>0</v>
      </c>
      <c r="BYM143" s="120">
        <f t="shared" si="1237"/>
        <v>0</v>
      </c>
      <c r="BYN143" s="120">
        <f t="shared" si="1237"/>
        <v>0</v>
      </c>
      <c r="BYO143" s="120">
        <f t="shared" si="1237"/>
        <v>0</v>
      </c>
      <c r="BYP143" s="120">
        <f t="shared" si="1237"/>
        <v>0</v>
      </c>
      <c r="BYQ143" s="120">
        <f t="shared" si="1237"/>
        <v>0</v>
      </c>
      <c r="BYR143" s="120">
        <f t="shared" si="1237"/>
        <v>0</v>
      </c>
      <c r="BYS143" s="120">
        <f t="shared" si="1237"/>
        <v>0</v>
      </c>
      <c r="BYT143" s="120">
        <f t="shared" si="1237"/>
        <v>0</v>
      </c>
      <c r="BYU143" s="120">
        <f t="shared" si="1237"/>
        <v>0</v>
      </c>
      <c r="BYV143" s="120">
        <f t="shared" si="1237"/>
        <v>0</v>
      </c>
      <c r="BYW143" s="120">
        <f t="shared" si="1237"/>
        <v>0</v>
      </c>
      <c r="BYX143" s="120">
        <f t="shared" si="1237"/>
        <v>0</v>
      </c>
      <c r="BYY143" s="120">
        <f t="shared" si="1237"/>
        <v>0</v>
      </c>
      <c r="BYZ143" s="120">
        <f t="shared" si="1237"/>
        <v>0</v>
      </c>
      <c r="BZA143" s="120">
        <f t="shared" si="1237"/>
        <v>0</v>
      </c>
      <c r="BZB143" s="120">
        <f t="shared" si="1237"/>
        <v>0</v>
      </c>
      <c r="BZC143" s="120">
        <f t="shared" si="1237"/>
        <v>0</v>
      </c>
      <c r="BZD143" s="120">
        <f t="shared" si="1237"/>
        <v>0</v>
      </c>
      <c r="BZE143" s="120">
        <f t="shared" si="1237"/>
        <v>0</v>
      </c>
      <c r="BZF143" s="120">
        <f t="shared" si="1237"/>
        <v>0</v>
      </c>
      <c r="BZG143" s="120">
        <f t="shared" si="1237"/>
        <v>0</v>
      </c>
      <c r="BZH143" s="120">
        <f t="shared" si="1237"/>
        <v>0</v>
      </c>
      <c r="BZI143" s="120">
        <f t="shared" si="1237"/>
        <v>0</v>
      </c>
      <c r="BZJ143" s="120">
        <f t="shared" si="1237"/>
        <v>0</v>
      </c>
      <c r="BZK143" s="120">
        <f t="shared" si="1237"/>
        <v>0</v>
      </c>
      <c r="BZL143" s="120">
        <f t="shared" si="1237"/>
        <v>0</v>
      </c>
      <c r="BZM143" s="120">
        <f t="shared" si="1237"/>
        <v>0</v>
      </c>
      <c r="BZN143" s="120">
        <f t="shared" si="1237"/>
        <v>0</v>
      </c>
      <c r="BZO143" s="120">
        <f t="shared" si="1237"/>
        <v>0</v>
      </c>
      <c r="BZP143" s="120">
        <f t="shared" si="1237"/>
        <v>0</v>
      </c>
      <c r="BZQ143" s="120">
        <f t="shared" si="1237"/>
        <v>0</v>
      </c>
      <c r="BZR143" s="120">
        <f t="shared" si="1237"/>
        <v>0</v>
      </c>
      <c r="BZS143" s="120">
        <f t="shared" si="1237"/>
        <v>0</v>
      </c>
      <c r="BZT143" s="120">
        <f t="shared" si="1237"/>
        <v>0</v>
      </c>
      <c r="BZU143" s="120">
        <f t="shared" si="1237"/>
        <v>0</v>
      </c>
      <c r="BZV143" s="120">
        <f t="shared" si="1237"/>
        <v>0</v>
      </c>
      <c r="BZW143" s="120">
        <f t="shared" si="1237"/>
        <v>0</v>
      </c>
      <c r="BZX143" s="120">
        <f t="shared" si="1237"/>
        <v>0</v>
      </c>
      <c r="BZY143" s="120">
        <f t="shared" si="1237"/>
        <v>0</v>
      </c>
      <c r="BZZ143" s="120">
        <f t="shared" si="1237"/>
        <v>0</v>
      </c>
      <c r="CAA143" s="120">
        <f t="shared" ref="CAA143:CCL143" si="1238">SUM(CAA56,CAA124)</f>
        <v>0</v>
      </c>
      <c r="CAB143" s="120">
        <f t="shared" si="1238"/>
        <v>0</v>
      </c>
      <c r="CAC143" s="120">
        <f t="shared" si="1238"/>
        <v>0</v>
      </c>
      <c r="CAD143" s="120">
        <f t="shared" si="1238"/>
        <v>0</v>
      </c>
      <c r="CAE143" s="120">
        <f t="shared" si="1238"/>
        <v>0</v>
      </c>
      <c r="CAF143" s="120">
        <f t="shared" si="1238"/>
        <v>0</v>
      </c>
      <c r="CAG143" s="120">
        <f t="shared" si="1238"/>
        <v>0</v>
      </c>
      <c r="CAH143" s="120">
        <f t="shared" si="1238"/>
        <v>0</v>
      </c>
      <c r="CAI143" s="120">
        <f t="shared" si="1238"/>
        <v>0</v>
      </c>
      <c r="CAJ143" s="120">
        <f t="shared" si="1238"/>
        <v>0</v>
      </c>
      <c r="CAK143" s="120">
        <f t="shared" si="1238"/>
        <v>0</v>
      </c>
      <c r="CAL143" s="120">
        <f t="shared" si="1238"/>
        <v>0</v>
      </c>
      <c r="CAM143" s="120">
        <f t="shared" si="1238"/>
        <v>0</v>
      </c>
      <c r="CAN143" s="120">
        <f t="shared" si="1238"/>
        <v>0</v>
      </c>
      <c r="CAO143" s="120">
        <f t="shared" si="1238"/>
        <v>0</v>
      </c>
      <c r="CAP143" s="120">
        <f t="shared" si="1238"/>
        <v>0</v>
      </c>
      <c r="CAQ143" s="120">
        <f t="shared" si="1238"/>
        <v>0</v>
      </c>
      <c r="CAR143" s="120">
        <f t="shared" si="1238"/>
        <v>0</v>
      </c>
      <c r="CAS143" s="120">
        <f t="shared" si="1238"/>
        <v>0</v>
      </c>
      <c r="CAT143" s="120">
        <f t="shared" si="1238"/>
        <v>0</v>
      </c>
      <c r="CAU143" s="120">
        <f t="shared" si="1238"/>
        <v>0</v>
      </c>
      <c r="CAV143" s="120">
        <f t="shared" si="1238"/>
        <v>0</v>
      </c>
      <c r="CAW143" s="120">
        <f t="shared" si="1238"/>
        <v>0</v>
      </c>
      <c r="CAX143" s="120">
        <f t="shared" si="1238"/>
        <v>0</v>
      </c>
      <c r="CAY143" s="120">
        <f t="shared" si="1238"/>
        <v>0</v>
      </c>
      <c r="CAZ143" s="120">
        <f t="shared" si="1238"/>
        <v>0</v>
      </c>
      <c r="CBA143" s="120">
        <f t="shared" si="1238"/>
        <v>0</v>
      </c>
      <c r="CBB143" s="120">
        <f t="shared" si="1238"/>
        <v>0</v>
      </c>
      <c r="CBC143" s="120">
        <f t="shared" si="1238"/>
        <v>0</v>
      </c>
      <c r="CBD143" s="120">
        <f t="shared" si="1238"/>
        <v>0</v>
      </c>
      <c r="CBE143" s="120">
        <f t="shared" si="1238"/>
        <v>0</v>
      </c>
      <c r="CBF143" s="120">
        <f t="shared" si="1238"/>
        <v>0</v>
      </c>
      <c r="CBG143" s="120">
        <f t="shared" si="1238"/>
        <v>0</v>
      </c>
      <c r="CBH143" s="120">
        <f t="shared" si="1238"/>
        <v>0</v>
      </c>
      <c r="CBI143" s="120">
        <f t="shared" si="1238"/>
        <v>0</v>
      </c>
      <c r="CBJ143" s="120">
        <f t="shared" si="1238"/>
        <v>0</v>
      </c>
      <c r="CBK143" s="120">
        <f t="shared" si="1238"/>
        <v>0</v>
      </c>
      <c r="CBL143" s="120">
        <f t="shared" si="1238"/>
        <v>0</v>
      </c>
      <c r="CBM143" s="120">
        <f t="shared" si="1238"/>
        <v>0</v>
      </c>
      <c r="CBN143" s="120">
        <f t="shared" si="1238"/>
        <v>0</v>
      </c>
      <c r="CBO143" s="120">
        <f t="shared" si="1238"/>
        <v>0</v>
      </c>
      <c r="CBP143" s="120">
        <f t="shared" si="1238"/>
        <v>0</v>
      </c>
      <c r="CBQ143" s="120">
        <f t="shared" si="1238"/>
        <v>0</v>
      </c>
      <c r="CBR143" s="120">
        <f t="shared" si="1238"/>
        <v>0</v>
      </c>
      <c r="CBS143" s="120">
        <f t="shared" si="1238"/>
        <v>0</v>
      </c>
      <c r="CBT143" s="120">
        <f t="shared" si="1238"/>
        <v>0</v>
      </c>
      <c r="CBU143" s="120">
        <f t="shared" si="1238"/>
        <v>0</v>
      </c>
      <c r="CBV143" s="120">
        <f t="shared" si="1238"/>
        <v>0</v>
      </c>
      <c r="CBW143" s="120">
        <f t="shared" si="1238"/>
        <v>0</v>
      </c>
      <c r="CBX143" s="120">
        <f t="shared" si="1238"/>
        <v>0</v>
      </c>
      <c r="CBY143" s="120">
        <f t="shared" si="1238"/>
        <v>0</v>
      </c>
      <c r="CBZ143" s="120">
        <f t="shared" si="1238"/>
        <v>0</v>
      </c>
      <c r="CCA143" s="120">
        <f t="shared" si="1238"/>
        <v>0</v>
      </c>
      <c r="CCB143" s="120">
        <f t="shared" si="1238"/>
        <v>0</v>
      </c>
      <c r="CCC143" s="120">
        <f t="shared" si="1238"/>
        <v>0</v>
      </c>
      <c r="CCD143" s="120">
        <f t="shared" si="1238"/>
        <v>0</v>
      </c>
      <c r="CCE143" s="120">
        <f t="shared" si="1238"/>
        <v>0</v>
      </c>
      <c r="CCF143" s="120">
        <f t="shared" si="1238"/>
        <v>0</v>
      </c>
      <c r="CCG143" s="120">
        <f t="shared" si="1238"/>
        <v>0</v>
      </c>
      <c r="CCH143" s="120">
        <f t="shared" si="1238"/>
        <v>0</v>
      </c>
      <c r="CCI143" s="120">
        <f t="shared" si="1238"/>
        <v>0</v>
      </c>
      <c r="CCJ143" s="120">
        <f t="shared" si="1238"/>
        <v>0</v>
      </c>
      <c r="CCK143" s="120">
        <f t="shared" si="1238"/>
        <v>0</v>
      </c>
      <c r="CCL143" s="120">
        <f t="shared" si="1238"/>
        <v>0</v>
      </c>
      <c r="CCM143" s="120">
        <f t="shared" ref="CCM143:CEX143" si="1239">SUM(CCM56,CCM124)</f>
        <v>0</v>
      </c>
      <c r="CCN143" s="120">
        <f t="shared" si="1239"/>
        <v>0</v>
      </c>
      <c r="CCO143" s="120">
        <f t="shared" si="1239"/>
        <v>0</v>
      </c>
      <c r="CCP143" s="120">
        <f t="shared" si="1239"/>
        <v>0</v>
      </c>
      <c r="CCQ143" s="120">
        <f t="shared" si="1239"/>
        <v>0</v>
      </c>
      <c r="CCR143" s="120">
        <f t="shared" si="1239"/>
        <v>0</v>
      </c>
      <c r="CCS143" s="120">
        <f t="shared" si="1239"/>
        <v>0</v>
      </c>
      <c r="CCT143" s="120">
        <f t="shared" si="1239"/>
        <v>0</v>
      </c>
      <c r="CCU143" s="120">
        <f t="shared" si="1239"/>
        <v>0</v>
      </c>
      <c r="CCV143" s="120">
        <f t="shared" si="1239"/>
        <v>0</v>
      </c>
      <c r="CCW143" s="120">
        <f t="shared" si="1239"/>
        <v>0</v>
      </c>
      <c r="CCX143" s="120">
        <f t="shared" si="1239"/>
        <v>0</v>
      </c>
      <c r="CCY143" s="120">
        <f t="shared" si="1239"/>
        <v>0</v>
      </c>
      <c r="CCZ143" s="120">
        <f t="shared" si="1239"/>
        <v>0</v>
      </c>
      <c r="CDA143" s="120">
        <f t="shared" si="1239"/>
        <v>0</v>
      </c>
      <c r="CDB143" s="120">
        <f t="shared" si="1239"/>
        <v>0</v>
      </c>
      <c r="CDC143" s="120">
        <f t="shared" si="1239"/>
        <v>0</v>
      </c>
      <c r="CDD143" s="120">
        <f t="shared" si="1239"/>
        <v>0</v>
      </c>
      <c r="CDE143" s="120">
        <f t="shared" si="1239"/>
        <v>0</v>
      </c>
      <c r="CDF143" s="120">
        <f t="shared" si="1239"/>
        <v>0</v>
      </c>
      <c r="CDG143" s="120">
        <f t="shared" si="1239"/>
        <v>0</v>
      </c>
      <c r="CDH143" s="120">
        <f t="shared" si="1239"/>
        <v>0</v>
      </c>
      <c r="CDI143" s="120">
        <f t="shared" si="1239"/>
        <v>0</v>
      </c>
      <c r="CDJ143" s="120">
        <f t="shared" si="1239"/>
        <v>0</v>
      </c>
      <c r="CDK143" s="120">
        <f t="shared" si="1239"/>
        <v>0</v>
      </c>
      <c r="CDL143" s="120">
        <f t="shared" si="1239"/>
        <v>0</v>
      </c>
      <c r="CDM143" s="120">
        <f t="shared" si="1239"/>
        <v>0</v>
      </c>
      <c r="CDN143" s="120">
        <f t="shared" si="1239"/>
        <v>0</v>
      </c>
      <c r="CDO143" s="120">
        <f t="shared" si="1239"/>
        <v>0</v>
      </c>
      <c r="CDP143" s="120">
        <f t="shared" si="1239"/>
        <v>0</v>
      </c>
      <c r="CDQ143" s="120">
        <f t="shared" si="1239"/>
        <v>0</v>
      </c>
      <c r="CDR143" s="120">
        <f t="shared" si="1239"/>
        <v>0</v>
      </c>
      <c r="CDS143" s="120">
        <f t="shared" si="1239"/>
        <v>0</v>
      </c>
      <c r="CDT143" s="120">
        <f t="shared" si="1239"/>
        <v>0</v>
      </c>
      <c r="CDU143" s="120">
        <f t="shared" si="1239"/>
        <v>0</v>
      </c>
      <c r="CDV143" s="120">
        <f t="shared" si="1239"/>
        <v>0</v>
      </c>
      <c r="CDW143" s="120">
        <f t="shared" si="1239"/>
        <v>0</v>
      </c>
      <c r="CDX143" s="120">
        <f t="shared" si="1239"/>
        <v>0</v>
      </c>
      <c r="CDY143" s="120">
        <f t="shared" si="1239"/>
        <v>0</v>
      </c>
      <c r="CDZ143" s="120">
        <f t="shared" si="1239"/>
        <v>0</v>
      </c>
      <c r="CEA143" s="120">
        <f t="shared" si="1239"/>
        <v>0</v>
      </c>
      <c r="CEB143" s="120">
        <f t="shared" si="1239"/>
        <v>0</v>
      </c>
      <c r="CEC143" s="120">
        <f t="shared" si="1239"/>
        <v>0</v>
      </c>
      <c r="CED143" s="120">
        <f t="shared" si="1239"/>
        <v>0</v>
      </c>
      <c r="CEE143" s="120">
        <f t="shared" si="1239"/>
        <v>0</v>
      </c>
      <c r="CEF143" s="120">
        <f t="shared" si="1239"/>
        <v>0</v>
      </c>
      <c r="CEG143" s="120">
        <f t="shared" si="1239"/>
        <v>0</v>
      </c>
      <c r="CEH143" s="120">
        <f t="shared" si="1239"/>
        <v>0</v>
      </c>
      <c r="CEI143" s="120">
        <f t="shared" si="1239"/>
        <v>0</v>
      </c>
      <c r="CEJ143" s="120">
        <f t="shared" si="1239"/>
        <v>0</v>
      </c>
      <c r="CEK143" s="120">
        <f t="shared" si="1239"/>
        <v>0</v>
      </c>
      <c r="CEL143" s="120">
        <f t="shared" si="1239"/>
        <v>0</v>
      </c>
      <c r="CEM143" s="120">
        <f t="shared" si="1239"/>
        <v>0</v>
      </c>
      <c r="CEN143" s="120">
        <f t="shared" si="1239"/>
        <v>0</v>
      </c>
      <c r="CEO143" s="120">
        <f t="shared" si="1239"/>
        <v>0</v>
      </c>
      <c r="CEP143" s="120">
        <f t="shared" si="1239"/>
        <v>0</v>
      </c>
      <c r="CEQ143" s="120">
        <f t="shared" si="1239"/>
        <v>0</v>
      </c>
      <c r="CER143" s="120">
        <f t="shared" si="1239"/>
        <v>0</v>
      </c>
      <c r="CES143" s="120">
        <f t="shared" si="1239"/>
        <v>0</v>
      </c>
      <c r="CET143" s="120">
        <f t="shared" si="1239"/>
        <v>0</v>
      </c>
      <c r="CEU143" s="120">
        <f t="shared" si="1239"/>
        <v>0</v>
      </c>
      <c r="CEV143" s="120">
        <f t="shared" si="1239"/>
        <v>0</v>
      </c>
      <c r="CEW143" s="120">
        <f t="shared" si="1239"/>
        <v>0</v>
      </c>
      <c r="CEX143" s="120">
        <f t="shared" si="1239"/>
        <v>0</v>
      </c>
      <c r="CEY143" s="120">
        <f t="shared" ref="CEY143:CHJ143" si="1240">SUM(CEY56,CEY124)</f>
        <v>0</v>
      </c>
      <c r="CEZ143" s="120">
        <f t="shared" si="1240"/>
        <v>0</v>
      </c>
      <c r="CFA143" s="120">
        <f t="shared" si="1240"/>
        <v>0</v>
      </c>
      <c r="CFB143" s="120">
        <f t="shared" si="1240"/>
        <v>0</v>
      </c>
      <c r="CFC143" s="120">
        <f t="shared" si="1240"/>
        <v>0</v>
      </c>
      <c r="CFD143" s="120">
        <f t="shared" si="1240"/>
        <v>0</v>
      </c>
      <c r="CFE143" s="120">
        <f t="shared" si="1240"/>
        <v>0</v>
      </c>
      <c r="CFF143" s="120">
        <f t="shared" si="1240"/>
        <v>0</v>
      </c>
      <c r="CFG143" s="120">
        <f t="shared" si="1240"/>
        <v>0</v>
      </c>
      <c r="CFH143" s="120">
        <f t="shared" si="1240"/>
        <v>0</v>
      </c>
      <c r="CFI143" s="120">
        <f t="shared" si="1240"/>
        <v>0</v>
      </c>
      <c r="CFJ143" s="120">
        <f t="shared" si="1240"/>
        <v>0</v>
      </c>
      <c r="CFK143" s="120">
        <f t="shared" si="1240"/>
        <v>0</v>
      </c>
      <c r="CFL143" s="120">
        <f t="shared" si="1240"/>
        <v>0</v>
      </c>
      <c r="CFM143" s="120">
        <f t="shared" si="1240"/>
        <v>0</v>
      </c>
      <c r="CFN143" s="120">
        <f t="shared" si="1240"/>
        <v>0</v>
      </c>
      <c r="CFO143" s="120">
        <f t="shared" si="1240"/>
        <v>0</v>
      </c>
      <c r="CFP143" s="120">
        <f t="shared" si="1240"/>
        <v>0</v>
      </c>
      <c r="CFQ143" s="120">
        <f t="shared" si="1240"/>
        <v>0</v>
      </c>
      <c r="CFR143" s="120">
        <f t="shared" si="1240"/>
        <v>0</v>
      </c>
      <c r="CFS143" s="120">
        <f t="shared" si="1240"/>
        <v>0</v>
      </c>
      <c r="CFT143" s="120">
        <f t="shared" si="1240"/>
        <v>0</v>
      </c>
      <c r="CFU143" s="120">
        <f t="shared" si="1240"/>
        <v>0</v>
      </c>
      <c r="CFV143" s="120">
        <f t="shared" si="1240"/>
        <v>0</v>
      </c>
      <c r="CFW143" s="120">
        <f t="shared" si="1240"/>
        <v>0</v>
      </c>
      <c r="CFX143" s="120">
        <f t="shared" si="1240"/>
        <v>0</v>
      </c>
      <c r="CFY143" s="120">
        <f t="shared" si="1240"/>
        <v>0</v>
      </c>
      <c r="CFZ143" s="120">
        <f t="shared" si="1240"/>
        <v>0</v>
      </c>
      <c r="CGA143" s="120">
        <f t="shared" si="1240"/>
        <v>0</v>
      </c>
      <c r="CGB143" s="120">
        <f t="shared" si="1240"/>
        <v>0</v>
      </c>
      <c r="CGC143" s="120">
        <f t="shared" si="1240"/>
        <v>0</v>
      </c>
      <c r="CGD143" s="120">
        <f t="shared" si="1240"/>
        <v>0</v>
      </c>
      <c r="CGE143" s="120">
        <f t="shared" si="1240"/>
        <v>0</v>
      </c>
      <c r="CGF143" s="120">
        <f t="shared" si="1240"/>
        <v>0</v>
      </c>
      <c r="CGG143" s="120">
        <f t="shared" si="1240"/>
        <v>0</v>
      </c>
      <c r="CGH143" s="120">
        <f t="shared" si="1240"/>
        <v>0</v>
      </c>
      <c r="CGI143" s="120">
        <f t="shared" si="1240"/>
        <v>0</v>
      </c>
      <c r="CGJ143" s="120">
        <f t="shared" si="1240"/>
        <v>0</v>
      </c>
      <c r="CGK143" s="120">
        <f t="shared" si="1240"/>
        <v>0</v>
      </c>
      <c r="CGL143" s="120">
        <f t="shared" si="1240"/>
        <v>0</v>
      </c>
      <c r="CGM143" s="120">
        <f t="shared" si="1240"/>
        <v>0</v>
      </c>
      <c r="CGN143" s="120">
        <f t="shared" si="1240"/>
        <v>0</v>
      </c>
      <c r="CGO143" s="120">
        <f t="shared" si="1240"/>
        <v>0</v>
      </c>
      <c r="CGP143" s="120">
        <f t="shared" si="1240"/>
        <v>0</v>
      </c>
      <c r="CGQ143" s="120">
        <f t="shared" si="1240"/>
        <v>0</v>
      </c>
      <c r="CGR143" s="120">
        <f t="shared" si="1240"/>
        <v>0</v>
      </c>
      <c r="CGS143" s="120">
        <f t="shared" si="1240"/>
        <v>0</v>
      </c>
      <c r="CGT143" s="120">
        <f t="shared" si="1240"/>
        <v>0</v>
      </c>
      <c r="CGU143" s="120">
        <f t="shared" si="1240"/>
        <v>0</v>
      </c>
      <c r="CGV143" s="120">
        <f t="shared" si="1240"/>
        <v>0</v>
      </c>
      <c r="CGW143" s="120">
        <f t="shared" si="1240"/>
        <v>0</v>
      </c>
      <c r="CGX143" s="120">
        <f t="shared" si="1240"/>
        <v>0</v>
      </c>
      <c r="CGY143" s="120">
        <f t="shared" si="1240"/>
        <v>0</v>
      </c>
      <c r="CGZ143" s="120">
        <f t="shared" si="1240"/>
        <v>0</v>
      </c>
      <c r="CHA143" s="120">
        <f t="shared" si="1240"/>
        <v>0</v>
      </c>
      <c r="CHB143" s="120">
        <f t="shared" si="1240"/>
        <v>0</v>
      </c>
      <c r="CHC143" s="120">
        <f t="shared" si="1240"/>
        <v>0</v>
      </c>
      <c r="CHD143" s="120">
        <f t="shared" si="1240"/>
        <v>0</v>
      </c>
      <c r="CHE143" s="120">
        <f t="shared" si="1240"/>
        <v>0</v>
      </c>
      <c r="CHF143" s="120">
        <f t="shared" si="1240"/>
        <v>0</v>
      </c>
      <c r="CHG143" s="120">
        <f t="shared" si="1240"/>
        <v>0</v>
      </c>
      <c r="CHH143" s="120">
        <f t="shared" si="1240"/>
        <v>0</v>
      </c>
      <c r="CHI143" s="120">
        <f t="shared" si="1240"/>
        <v>0</v>
      </c>
      <c r="CHJ143" s="120">
        <f t="shared" si="1240"/>
        <v>0</v>
      </c>
      <c r="CHK143" s="120">
        <f t="shared" ref="CHK143:CJV143" si="1241">SUM(CHK56,CHK124)</f>
        <v>0</v>
      </c>
      <c r="CHL143" s="120">
        <f t="shared" si="1241"/>
        <v>0</v>
      </c>
      <c r="CHM143" s="120">
        <f t="shared" si="1241"/>
        <v>0</v>
      </c>
      <c r="CHN143" s="120">
        <f t="shared" si="1241"/>
        <v>0</v>
      </c>
      <c r="CHO143" s="120">
        <f t="shared" si="1241"/>
        <v>0</v>
      </c>
      <c r="CHP143" s="120">
        <f t="shared" si="1241"/>
        <v>0</v>
      </c>
      <c r="CHQ143" s="120">
        <f t="shared" si="1241"/>
        <v>0</v>
      </c>
      <c r="CHR143" s="120">
        <f t="shared" si="1241"/>
        <v>0</v>
      </c>
      <c r="CHS143" s="120">
        <f t="shared" si="1241"/>
        <v>0</v>
      </c>
      <c r="CHT143" s="120">
        <f t="shared" si="1241"/>
        <v>0</v>
      </c>
      <c r="CHU143" s="120">
        <f t="shared" si="1241"/>
        <v>0</v>
      </c>
      <c r="CHV143" s="120">
        <f t="shared" si="1241"/>
        <v>0</v>
      </c>
      <c r="CHW143" s="120">
        <f t="shared" si="1241"/>
        <v>0</v>
      </c>
      <c r="CHX143" s="120">
        <f t="shared" si="1241"/>
        <v>0</v>
      </c>
      <c r="CHY143" s="120">
        <f t="shared" si="1241"/>
        <v>0</v>
      </c>
      <c r="CHZ143" s="120">
        <f t="shared" si="1241"/>
        <v>0</v>
      </c>
      <c r="CIA143" s="120">
        <f t="shared" si="1241"/>
        <v>0</v>
      </c>
      <c r="CIB143" s="120">
        <f t="shared" si="1241"/>
        <v>0</v>
      </c>
      <c r="CIC143" s="120">
        <f t="shared" si="1241"/>
        <v>0</v>
      </c>
      <c r="CID143" s="120">
        <f t="shared" si="1241"/>
        <v>0</v>
      </c>
      <c r="CIE143" s="120">
        <f t="shared" si="1241"/>
        <v>0</v>
      </c>
      <c r="CIF143" s="120">
        <f t="shared" si="1241"/>
        <v>0</v>
      </c>
      <c r="CIG143" s="120">
        <f t="shared" si="1241"/>
        <v>0</v>
      </c>
      <c r="CIH143" s="120">
        <f t="shared" si="1241"/>
        <v>0</v>
      </c>
      <c r="CII143" s="120">
        <f t="shared" si="1241"/>
        <v>0</v>
      </c>
      <c r="CIJ143" s="120">
        <f t="shared" si="1241"/>
        <v>0</v>
      </c>
      <c r="CIK143" s="120">
        <f t="shared" si="1241"/>
        <v>0</v>
      </c>
      <c r="CIL143" s="120">
        <f t="shared" si="1241"/>
        <v>0</v>
      </c>
      <c r="CIM143" s="120">
        <f t="shared" si="1241"/>
        <v>0</v>
      </c>
      <c r="CIN143" s="120">
        <f t="shared" si="1241"/>
        <v>0</v>
      </c>
      <c r="CIO143" s="120">
        <f t="shared" si="1241"/>
        <v>0</v>
      </c>
      <c r="CIP143" s="120">
        <f t="shared" si="1241"/>
        <v>0</v>
      </c>
      <c r="CIQ143" s="120">
        <f t="shared" si="1241"/>
        <v>0</v>
      </c>
      <c r="CIR143" s="120">
        <f t="shared" si="1241"/>
        <v>0</v>
      </c>
      <c r="CIS143" s="120">
        <f t="shared" si="1241"/>
        <v>0</v>
      </c>
      <c r="CIT143" s="120">
        <f t="shared" si="1241"/>
        <v>0</v>
      </c>
      <c r="CIU143" s="120">
        <f t="shared" si="1241"/>
        <v>0</v>
      </c>
      <c r="CIV143" s="120">
        <f t="shared" si="1241"/>
        <v>0</v>
      </c>
      <c r="CIW143" s="120">
        <f t="shared" si="1241"/>
        <v>0</v>
      </c>
      <c r="CIX143" s="120">
        <f t="shared" si="1241"/>
        <v>0</v>
      </c>
      <c r="CIY143" s="120">
        <f t="shared" si="1241"/>
        <v>0</v>
      </c>
      <c r="CIZ143" s="120">
        <f t="shared" si="1241"/>
        <v>0</v>
      </c>
      <c r="CJA143" s="120">
        <f t="shared" si="1241"/>
        <v>0</v>
      </c>
      <c r="CJB143" s="120">
        <f t="shared" si="1241"/>
        <v>0</v>
      </c>
      <c r="CJC143" s="120">
        <f t="shared" si="1241"/>
        <v>0</v>
      </c>
      <c r="CJD143" s="120">
        <f t="shared" si="1241"/>
        <v>0</v>
      </c>
      <c r="CJE143" s="120">
        <f t="shared" si="1241"/>
        <v>0</v>
      </c>
      <c r="CJF143" s="120">
        <f t="shared" si="1241"/>
        <v>0</v>
      </c>
      <c r="CJG143" s="120">
        <f t="shared" si="1241"/>
        <v>0</v>
      </c>
      <c r="CJH143" s="120">
        <f t="shared" si="1241"/>
        <v>0</v>
      </c>
      <c r="CJI143" s="120">
        <f t="shared" si="1241"/>
        <v>0</v>
      </c>
      <c r="CJJ143" s="120">
        <f t="shared" si="1241"/>
        <v>0</v>
      </c>
      <c r="CJK143" s="120">
        <f t="shared" si="1241"/>
        <v>0</v>
      </c>
      <c r="CJL143" s="120">
        <f t="shared" si="1241"/>
        <v>0</v>
      </c>
      <c r="CJM143" s="120">
        <f t="shared" si="1241"/>
        <v>0</v>
      </c>
      <c r="CJN143" s="120">
        <f t="shared" si="1241"/>
        <v>0</v>
      </c>
      <c r="CJO143" s="120">
        <f t="shared" si="1241"/>
        <v>0</v>
      </c>
      <c r="CJP143" s="120">
        <f t="shared" si="1241"/>
        <v>0</v>
      </c>
      <c r="CJQ143" s="120">
        <f t="shared" si="1241"/>
        <v>0</v>
      </c>
      <c r="CJR143" s="120">
        <f t="shared" si="1241"/>
        <v>0</v>
      </c>
      <c r="CJS143" s="120">
        <f t="shared" si="1241"/>
        <v>0</v>
      </c>
      <c r="CJT143" s="120">
        <f t="shared" si="1241"/>
        <v>0</v>
      </c>
      <c r="CJU143" s="120">
        <f t="shared" si="1241"/>
        <v>0</v>
      </c>
      <c r="CJV143" s="120">
        <f t="shared" si="1241"/>
        <v>0</v>
      </c>
      <c r="CJW143" s="120">
        <f t="shared" ref="CJW143:CMH143" si="1242">SUM(CJW56,CJW124)</f>
        <v>0</v>
      </c>
      <c r="CJX143" s="120">
        <f t="shared" si="1242"/>
        <v>0</v>
      </c>
      <c r="CJY143" s="120">
        <f t="shared" si="1242"/>
        <v>0</v>
      </c>
      <c r="CJZ143" s="120">
        <f t="shared" si="1242"/>
        <v>0</v>
      </c>
      <c r="CKA143" s="120">
        <f t="shared" si="1242"/>
        <v>0</v>
      </c>
      <c r="CKB143" s="120">
        <f t="shared" si="1242"/>
        <v>0</v>
      </c>
      <c r="CKC143" s="120">
        <f t="shared" si="1242"/>
        <v>0</v>
      </c>
      <c r="CKD143" s="120">
        <f t="shared" si="1242"/>
        <v>0</v>
      </c>
      <c r="CKE143" s="120">
        <f t="shared" si="1242"/>
        <v>0</v>
      </c>
      <c r="CKF143" s="120">
        <f t="shared" si="1242"/>
        <v>0</v>
      </c>
      <c r="CKG143" s="120">
        <f t="shared" si="1242"/>
        <v>0</v>
      </c>
      <c r="CKH143" s="120">
        <f t="shared" si="1242"/>
        <v>0</v>
      </c>
      <c r="CKI143" s="120">
        <f t="shared" si="1242"/>
        <v>0</v>
      </c>
      <c r="CKJ143" s="120">
        <f t="shared" si="1242"/>
        <v>0</v>
      </c>
      <c r="CKK143" s="120">
        <f t="shared" si="1242"/>
        <v>0</v>
      </c>
      <c r="CKL143" s="120">
        <f t="shared" si="1242"/>
        <v>0</v>
      </c>
      <c r="CKM143" s="120">
        <f t="shared" si="1242"/>
        <v>0</v>
      </c>
      <c r="CKN143" s="120">
        <f t="shared" si="1242"/>
        <v>0</v>
      </c>
      <c r="CKO143" s="120">
        <f t="shared" si="1242"/>
        <v>0</v>
      </c>
      <c r="CKP143" s="120">
        <f t="shared" si="1242"/>
        <v>0</v>
      </c>
      <c r="CKQ143" s="120">
        <f t="shared" si="1242"/>
        <v>0</v>
      </c>
      <c r="CKR143" s="120">
        <f t="shared" si="1242"/>
        <v>0</v>
      </c>
      <c r="CKS143" s="120">
        <f t="shared" si="1242"/>
        <v>0</v>
      </c>
      <c r="CKT143" s="120">
        <f t="shared" si="1242"/>
        <v>0</v>
      </c>
      <c r="CKU143" s="120">
        <f t="shared" si="1242"/>
        <v>0</v>
      </c>
      <c r="CKV143" s="120">
        <f t="shared" si="1242"/>
        <v>0</v>
      </c>
      <c r="CKW143" s="120">
        <f t="shared" si="1242"/>
        <v>0</v>
      </c>
      <c r="CKX143" s="120">
        <f t="shared" si="1242"/>
        <v>0</v>
      </c>
      <c r="CKY143" s="120">
        <f t="shared" si="1242"/>
        <v>0</v>
      </c>
      <c r="CKZ143" s="120">
        <f t="shared" si="1242"/>
        <v>0</v>
      </c>
      <c r="CLA143" s="120">
        <f t="shared" si="1242"/>
        <v>0</v>
      </c>
      <c r="CLB143" s="120">
        <f t="shared" si="1242"/>
        <v>0</v>
      </c>
      <c r="CLC143" s="120">
        <f t="shared" si="1242"/>
        <v>0</v>
      </c>
      <c r="CLD143" s="120">
        <f t="shared" si="1242"/>
        <v>0</v>
      </c>
      <c r="CLE143" s="120">
        <f t="shared" si="1242"/>
        <v>0</v>
      </c>
      <c r="CLF143" s="120">
        <f t="shared" si="1242"/>
        <v>0</v>
      </c>
      <c r="CLG143" s="120">
        <f t="shared" si="1242"/>
        <v>0</v>
      </c>
      <c r="CLH143" s="120">
        <f t="shared" si="1242"/>
        <v>0</v>
      </c>
      <c r="CLI143" s="120">
        <f t="shared" si="1242"/>
        <v>0</v>
      </c>
      <c r="CLJ143" s="120">
        <f t="shared" si="1242"/>
        <v>0</v>
      </c>
      <c r="CLK143" s="120">
        <f t="shared" si="1242"/>
        <v>0</v>
      </c>
      <c r="CLL143" s="120">
        <f t="shared" si="1242"/>
        <v>0</v>
      </c>
      <c r="CLM143" s="120">
        <f t="shared" si="1242"/>
        <v>0</v>
      </c>
      <c r="CLN143" s="120">
        <f t="shared" si="1242"/>
        <v>0</v>
      </c>
      <c r="CLO143" s="120">
        <f t="shared" si="1242"/>
        <v>0</v>
      </c>
      <c r="CLP143" s="120">
        <f t="shared" si="1242"/>
        <v>0</v>
      </c>
      <c r="CLQ143" s="120">
        <f t="shared" si="1242"/>
        <v>0</v>
      </c>
      <c r="CLR143" s="120">
        <f t="shared" si="1242"/>
        <v>0</v>
      </c>
      <c r="CLS143" s="120">
        <f t="shared" si="1242"/>
        <v>0</v>
      </c>
      <c r="CLT143" s="120">
        <f t="shared" si="1242"/>
        <v>0</v>
      </c>
      <c r="CLU143" s="120">
        <f t="shared" si="1242"/>
        <v>0</v>
      </c>
      <c r="CLV143" s="120">
        <f t="shared" si="1242"/>
        <v>0</v>
      </c>
      <c r="CLW143" s="120">
        <f t="shared" si="1242"/>
        <v>0</v>
      </c>
      <c r="CLX143" s="120">
        <f t="shared" si="1242"/>
        <v>0</v>
      </c>
      <c r="CLY143" s="120">
        <f t="shared" si="1242"/>
        <v>0</v>
      </c>
      <c r="CLZ143" s="120">
        <f t="shared" si="1242"/>
        <v>0</v>
      </c>
      <c r="CMA143" s="120">
        <f t="shared" si="1242"/>
        <v>0</v>
      </c>
      <c r="CMB143" s="120">
        <f t="shared" si="1242"/>
        <v>0</v>
      </c>
      <c r="CMC143" s="120">
        <f t="shared" si="1242"/>
        <v>0</v>
      </c>
      <c r="CMD143" s="120">
        <f t="shared" si="1242"/>
        <v>0</v>
      </c>
      <c r="CME143" s="120">
        <f t="shared" si="1242"/>
        <v>0</v>
      </c>
      <c r="CMF143" s="120">
        <f t="shared" si="1242"/>
        <v>0</v>
      </c>
      <c r="CMG143" s="120">
        <f t="shared" si="1242"/>
        <v>0</v>
      </c>
      <c r="CMH143" s="120">
        <f t="shared" si="1242"/>
        <v>0</v>
      </c>
      <c r="CMI143" s="120">
        <f t="shared" ref="CMI143:COT143" si="1243">SUM(CMI56,CMI124)</f>
        <v>0</v>
      </c>
      <c r="CMJ143" s="120">
        <f t="shared" si="1243"/>
        <v>0</v>
      </c>
      <c r="CMK143" s="120">
        <f t="shared" si="1243"/>
        <v>0</v>
      </c>
      <c r="CML143" s="120">
        <f t="shared" si="1243"/>
        <v>0</v>
      </c>
      <c r="CMM143" s="120">
        <f t="shared" si="1243"/>
        <v>0</v>
      </c>
      <c r="CMN143" s="120">
        <f t="shared" si="1243"/>
        <v>0</v>
      </c>
      <c r="CMO143" s="120">
        <f t="shared" si="1243"/>
        <v>0</v>
      </c>
      <c r="CMP143" s="120">
        <f t="shared" si="1243"/>
        <v>0</v>
      </c>
      <c r="CMQ143" s="120">
        <f t="shared" si="1243"/>
        <v>0</v>
      </c>
      <c r="CMR143" s="120">
        <f t="shared" si="1243"/>
        <v>0</v>
      </c>
      <c r="CMS143" s="120">
        <f t="shared" si="1243"/>
        <v>0</v>
      </c>
      <c r="CMT143" s="120">
        <f t="shared" si="1243"/>
        <v>0</v>
      </c>
      <c r="CMU143" s="120">
        <f t="shared" si="1243"/>
        <v>0</v>
      </c>
      <c r="CMV143" s="120">
        <f t="shared" si="1243"/>
        <v>0</v>
      </c>
      <c r="CMW143" s="120">
        <f t="shared" si="1243"/>
        <v>0</v>
      </c>
      <c r="CMX143" s="120">
        <f t="shared" si="1243"/>
        <v>0</v>
      </c>
      <c r="CMY143" s="120">
        <f t="shared" si="1243"/>
        <v>0</v>
      </c>
      <c r="CMZ143" s="120">
        <f t="shared" si="1243"/>
        <v>0</v>
      </c>
      <c r="CNA143" s="120">
        <f t="shared" si="1243"/>
        <v>0</v>
      </c>
      <c r="CNB143" s="120">
        <f t="shared" si="1243"/>
        <v>0</v>
      </c>
      <c r="CNC143" s="120">
        <f t="shared" si="1243"/>
        <v>0</v>
      </c>
      <c r="CND143" s="120">
        <f t="shared" si="1243"/>
        <v>0</v>
      </c>
      <c r="CNE143" s="120">
        <f t="shared" si="1243"/>
        <v>0</v>
      </c>
      <c r="CNF143" s="120">
        <f t="shared" si="1243"/>
        <v>0</v>
      </c>
      <c r="CNG143" s="120">
        <f t="shared" si="1243"/>
        <v>0</v>
      </c>
      <c r="CNH143" s="120">
        <f t="shared" si="1243"/>
        <v>0</v>
      </c>
      <c r="CNI143" s="120">
        <f t="shared" si="1243"/>
        <v>0</v>
      </c>
      <c r="CNJ143" s="120">
        <f t="shared" si="1243"/>
        <v>0</v>
      </c>
      <c r="CNK143" s="120">
        <f t="shared" si="1243"/>
        <v>0</v>
      </c>
      <c r="CNL143" s="120">
        <f t="shared" si="1243"/>
        <v>0</v>
      </c>
      <c r="CNM143" s="120">
        <f t="shared" si="1243"/>
        <v>0</v>
      </c>
      <c r="CNN143" s="120">
        <f t="shared" si="1243"/>
        <v>0</v>
      </c>
      <c r="CNO143" s="120">
        <f t="shared" si="1243"/>
        <v>0</v>
      </c>
      <c r="CNP143" s="120">
        <f t="shared" si="1243"/>
        <v>0</v>
      </c>
      <c r="CNQ143" s="120">
        <f t="shared" si="1243"/>
        <v>0</v>
      </c>
      <c r="CNR143" s="120">
        <f t="shared" si="1243"/>
        <v>0</v>
      </c>
      <c r="CNS143" s="120">
        <f t="shared" si="1243"/>
        <v>0</v>
      </c>
      <c r="CNT143" s="120">
        <f t="shared" si="1243"/>
        <v>0</v>
      </c>
      <c r="CNU143" s="120">
        <f t="shared" si="1243"/>
        <v>0</v>
      </c>
      <c r="CNV143" s="120">
        <f t="shared" si="1243"/>
        <v>0</v>
      </c>
      <c r="CNW143" s="120">
        <f t="shared" si="1243"/>
        <v>0</v>
      </c>
      <c r="CNX143" s="120">
        <f t="shared" si="1243"/>
        <v>0</v>
      </c>
      <c r="CNY143" s="120">
        <f t="shared" si="1243"/>
        <v>0</v>
      </c>
      <c r="CNZ143" s="120">
        <f t="shared" si="1243"/>
        <v>0</v>
      </c>
      <c r="COA143" s="120">
        <f t="shared" si="1243"/>
        <v>0</v>
      </c>
      <c r="COB143" s="120">
        <f t="shared" si="1243"/>
        <v>0</v>
      </c>
      <c r="COC143" s="120">
        <f t="shared" si="1243"/>
        <v>0</v>
      </c>
      <c r="COD143" s="120">
        <f t="shared" si="1243"/>
        <v>0</v>
      </c>
      <c r="COE143" s="120">
        <f t="shared" si="1243"/>
        <v>0</v>
      </c>
      <c r="COF143" s="120">
        <f t="shared" si="1243"/>
        <v>0</v>
      </c>
      <c r="COG143" s="120">
        <f t="shared" si="1243"/>
        <v>0</v>
      </c>
      <c r="COH143" s="120">
        <f t="shared" si="1243"/>
        <v>0</v>
      </c>
      <c r="COI143" s="120">
        <f t="shared" si="1243"/>
        <v>0</v>
      </c>
      <c r="COJ143" s="120">
        <f t="shared" si="1243"/>
        <v>0</v>
      </c>
      <c r="COK143" s="120">
        <f t="shared" si="1243"/>
        <v>0</v>
      </c>
      <c r="COL143" s="120">
        <f t="shared" si="1243"/>
        <v>0</v>
      </c>
      <c r="COM143" s="120">
        <f t="shared" si="1243"/>
        <v>0</v>
      </c>
      <c r="CON143" s="120">
        <f t="shared" si="1243"/>
        <v>0</v>
      </c>
      <c r="COO143" s="120">
        <f t="shared" si="1243"/>
        <v>0</v>
      </c>
      <c r="COP143" s="120">
        <f t="shared" si="1243"/>
        <v>0</v>
      </c>
      <c r="COQ143" s="120">
        <f t="shared" si="1243"/>
        <v>0</v>
      </c>
      <c r="COR143" s="120">
        <f t="shared" si="1243"/>
        <v>0</v>
      </c>
      <c r="COS143" s="120">
        <f t="shared" si="1243"/>
        <v>0</v>
      </c>
      <c r="COT143" s="120">
        <f t="shared" si="1243"/>
        <v>0</v>
      </c>
      <c r="COU143" s="120">
        <f t="shared" ref="COU143:CRF143" si="1244">SUM(COU56,COU124)</f>
        <v>0</v>
      </c>
      <c r="COV143" s="120">
        <f t="shared" si="1244"/>
        <v>0</v>
      </c>
      <c r="COW143" s="120">
        <f t="shared" si="1244"/>
        <v>0</v>
      </c>
      <c r="COX143" s="120">
        <f t="shared" si="1244"/>
        <v>0</v>
      </c>
      <c r="COY143" s="120">
        <f t="shared" si="1244"/>
        <v>0</v>
      </c>
      <c r="COZ143" s="120">
        <f t="shared" si="1244"/>
        <v>0</v>
      </c>
      <c r="CPA143" s="120">
        <f t="shared" si="1244"/>
        <v>0</v>
      </c>
      <c r="CPB143" s="120">
        <f t="shared" si="1244"/>
        <v>0</v>
      </c>
      <c r="CPC143" s="120">
        <f t="shared" si="1244"/>
        <v>0</v>
      </c>
      <c r="CPD143" s="120">
        <f t="shared" si="1244"/>
        <v>0</v>
      </c>
      <c r="CPE143" s="120">
        <f t="shared" si="1244"/>
        <v>0</v>
      </c>
      <c r="CPF143" s="120">
        <f t="shared" si="1244"/>
        <v>0</v>
      </c>
      <c r="CPG143" s="120">
        <f t="shared" si="1244"/>
        <v>0</v>
      </c>
      <c r="CPH143" s="120">
        <f t="shared" si="1244"/>
        <v>0</v>
      </c>
      <c r="CPI143" s="120">
        <f t="shared" si="1244"/>
        <v>0</v>
      </c>
      <c r="CPJ143" s="120">
        <f t="shared" si="1244"/>
        <v>0</v>
      </c>
      <c r="CPK143" s="120">
        <f t="shared" si="1244"/>
        <v>0</v>
      </c>
      <c r="CPL143" s="120">
        <f t="shared" si="1244"/>
        <v>0</v>
      </c>
      <c r="CPM143" s="120">
        <f t="shared" si="1244"/>
        <v>0</v>
      </c>
      <c r="CPN143" s="120">
        <f t="shared" si="1244"/>
        <v>0</v>
      </c>
      <c r="CPO143" s="120">
        <f t="shared" si="1244"/>
        <v>0</v>
      </c>
      <c r="CPP143" s="120">
        <f t="shared" si="1244"/>
        <v>0</v>
      </c>
      <c r="CPQ143" s="120">
        <f t="shared" si="1244"/>
        <v>0</v>
      </c>
      <c r="CPR143" s="120">
        <f t="shared" si="1244"/>
        <v>0</v>
      </c>
      <c r="CPS143" s="120">
        <f t="shared" si="1244"/>
        <v>0</v>
      </c>
      <c r="CPT143" s="120">
        <f t="shared" si="1244"/>
        <v>0</v>
      </c>
      <c r="CPU143" s="120">
        <f t="shared" si="1244"/>
        <v>0</v>
      </c>
      <c r="CPV143" s="120">
        <f t="shared" si="1244"/>
        <v>0</v>
      </c>
      <c r="CPW143" s="120">
        <f t="shared" si="1244"/>
        <v>0</v>
      </c>
      <c r="CPX143" s="120">
        <f t="shared" si="1244"/>
        <v>0</v>
      </c>
      <c r="CPY143" s="120">
        <f t="shared" si="1244"/>
        <v>0</v>
      </c>
      <c r="CPZ143" s="120">
        <f t="shared" si="1244"/>
        <v>0</v>
      </c>
      <c r="CQA143" s="120">
        <f t="shared" si="1244"/>
        <v>0</v>
      </c>
      <c r="CQB143" s="120">
        <f t="shared" si="1244"/>
        <v>0</v>
      </c>
      <c r="CQC143" s="120">
        <f t="shared" si="1244"/>
        <v>0</v>
      </c>
      <c r="CQD143" s="120">
        <f t="shared" si="1244"/>
        <v>0</v>
      </c>
      <c r="CQE143" s="120">
        <f t="shared" si="1244"/>
        <v>0</v>
      </c>
      <c r="CQF143" s="120">
        <f t="shared" si="1244"/>
        <v>0</v>
      </c>
      <c r="CQG143" s="120">
        <f t="shared" si="1244"/>
        <v>0</v>
      </c>
      <c r="CQH143" s="120">
        <f t="shared" si="1244"/>
        <v>0</v>
      </c>
      <c r="CQI143" s="120">
        <f t="shared" si="1244"/>
        <v>0</v>
      </c>
      <c r="CQJ143" s="120">
        <f t="shared" si="1244"/>
        <v>0</v>
      </c>
      <c r="CQK143" s="120">
        <f t="shared" si="1244"/>
        <v>0</v>
      </c>
      <c r="CQL143" s="120">
        <f t="shared" si="1244"/>
        <v>0</v>
      </c>
      <c r="CQM143" s="120">
        <f t="shared" si="1244"/>
        <v>0</v>
      </c>
      <c r="CQN143" s="120">
        <f t="shared" si="1244"/>
        <v>0</v>
      </c>
      <c r="CQO143" s="120">
        <f t="shared" si="1244"/>
        <v>0</v>
      </c>
      <c r="CQP143" s="120">
        <f t="shared" si="1244"/>
        <v>0</v>
      </c>
      <c r="CQQ143" s="120">
        <f t="shared" si="1244"/>
        <v>0</v>
      </c>
      <c r="CQR143" s="120">
        <f t="shared" si="1244"/>
        <v>0</v>
      </c>
      <c r="CQS143" s="120">
        <f t="shared" si="1244"/>
        <v>0</v>
      </c>
      <c r="CQT143" s="120">
        <f t="shared" si="1244"/>
        <v>0</v>
      </c>
      <c r="CQU143" s="120">
        <f t="shared" si="1244"/>
        <v>0</v>
      </c>
      <c r="CQV143" s="120">
        <f t="shared" si="1244"/>
        <v>0</v>
      </c>
      <c r="CQW143" s="120">
        <f t="shared" si="1244"/>
        <v>0</v>
      </c>
      <c r="CQX143" s="120">
        <f t="shared" si="1244"/>
        <v>0</v>
      </c>
      <c r="CQY143" s="120">
        <f t="shared" si="1244"/>
        <v>0</v>
      </c>
      <c r="CQZ143" s="120">
        <f t="shared" si="1244"/>
        <v>0</v>
      </c>
      <c r="CRA143" s="120">
        <f t="shared" si="1244"/>
        <v>0</v>
      </c>
      <c r="CRB143" s="120">
        <f t="shared" si="1244"/>
        <v>0</v>
      </c>
      <c r="CRC143" s="120">
        <f t="shared" si="1244"/>
        <v>0</v>
      </c>
      <c r="CRD143" s="120">
        <f t="shared" si="1244"/>
        <v>0</v>
      </c>
      <c r="CRE143" s="120">
        <f t="shared" si="1244"/>
        <v>0</v>
      </c>
      <c r="CRF143" s="120">
        <f t="shared" si="1244"/>
        <v>0</v>
      </c>
      <c r="CRG143" s="120">
        <f t="shared" ref="CRG143:CTR143" si="1245">SUM(CRG56,CRG124)</f>
        <v>0</v>
      </c>
      <c r="CRH143" s="120">
        <f t="shared" si="1245"/>
        <v>0</v>
      </c>
      <c r="CRI143" s="120">
        <f t="shared" si="1245"/>
        <v>0</v>
      </c>
      <c r="CRJ143" s="120">
        <f t="shared" si="1245"/>
        <v>0</v>
      </c>
      <c r="CRK143" s="120">
        <f t="shared" si="1245"/>
        <v>0</v>
      </c>
      <c r="CRL143" s="120">
        <f t="shared" si="1245"/>
        <v>0</v>
      </c>
      <c r="CRM143" s="120">
        <f t="shared" si="1245"/>
        <v>0</v>
      </c>
      <c r="CRN143" s="120">
        <f t="shared" si="1245"/>
        <v>0</v>
      </c>
      <c r="CRO143" s="120">
        <f t="shared" si="1245"/>
        <v>0</v>
      </c>
      <c r="CRP143" s="120">
        <f t="shared" si="1245"/>
        <v>0</v>
      </c>
      <c r="CRQ143" s="120">
        <f t="shared" si="1245"/>
        <v>0</v>
      </c>
      <c r="CRR143" s="120">
        <f t="shared" si="1245"/>
        <v>0</v>
      </c>
      <c r="CRS143" s="120">
        <f t="shared" si="1245"/>
        <v>0</v>
      </c>
      <c r="CRT143" s="120">
        <f t="shared" si="1245"/>
        <v>0</v>
      </c>
      <c r="CRU143" s="120">
        <f t="shared" si="1245"/>
        <v>0</v>
      </c>
      <c r="CRV143" s="120">
        <f t="shared" si="1245"/>
        <v>0</v>
      </c>
      <c r="CRW143" s="120">
        <f t="shared" si="1245"/>
        <v>0</v>
      </c>
      <c r="CRX143" s="120">
        <f t="shared" si="1245"/>
        <v>0</v>
      </c>
      <c r="CRY143" s="120">
        <f t="shared" si="1245"/>
        <v>0</v>
      </c>
      <c r="CRZ143" s="120">
        <f t="shared" si="1245"/>
        <v>0</v>
      </c>
      <c r="CSA143" s="120">
        <f t="shared" si="1245"/>
        <v>0</v>
      </c>
      <c r="CSB143" s="120">
        <f t="shared" si="1245"/>
        <v>0</v>
      </c>
      <c r="CSC143" s="120">
        <f t="shared" si="1245"/>
        <v>0</v>
      </c>
      <c r="CSD143" s="120">
        <f t="shared" si="1245"/>
        <v>0</v>
      </c>
      <c r="CSE143" s="120">
        <f t="shared" si="1245"/>
        <v>0</v>
      </c>
      <c r="CSF143" s="120">
        <f t="shared" si="1245"/>
        <v>0</v>
      </c>
      <c r="CSG143" s="120">
        <f t="shared" si="1245"/>
        <v>0</v>
      </c>
      <c r="CSH143" s="120">
        <f t="shared" si="1245"/>
        <v>0</v>
      </c>
      <c r="CSI143" s="120">
        <f t="shared" si="1245"/>
        <v>0</v>
      </c>
      <c r="CSJ143" s="120">
        <f t="shared" si="1245"/>
        <v>0</v>
      </c>
      <c r="CSK143" s="120">
        <f t="shared" si="1245"/>
        <v>0</v>
      </c>
      <c r="CSL143" s="120">
        <f t="shared" si="1245"/>
        <v>0</v>
      </c>
      <c r="CSM143" s="120">
        <f t="shared" si="1245"/>
        <v>0</v>
      </c>
      <c r="CSN143" s="120">
        <f t="shared" si="1245"/>
        <v>0</v>
      </c>
      <c r="CSO143" s="120">
        <f t="shared" si="1245"/>
        <v>0</v>
      </c>
      <c r="CSP143" s="120">
        <f t="shared" si="1245"/>
        <v>0</v>
      </c>
      <c r="CSQ143" s="120">
        <f t="shared" si="1245"/>
        <v>0</v>
      </c>
      <c r="CSR143" s="120">
        <f t="shared" si="1245"/>
        <v>0</v>
      </c>
      <c r="CSS143" s="120">
        <f t="shared" si="1245"/>
        <v>0</v>
      </c>
      <c r="CST143" s="120">
        <f t="shared" si="1245"/>
        <v>0</v>
      </c>
      <c r="CSU143" s="120">
        <f t="shared" si="1245"/>
        <v>0</v>
      </c>
      <c r="CSV143" s="120">
        <f t="shared" si="1245"/>
        <v>0</v>
      </c>
      <c r="CSW143" s="120">
        <f t="shared" si="1245"/>
        <v>0</v>
      </c>
      <c r="CSX143" s="120">
        <f t="shared" si="1245"/>
        <v>0</v>
      </c>
      <c r="CSY143" s="120">
        <f t="shared" si="1245"/>
        <v>0</v>
      </c>
      <c r="CSZ143" s="120">
        <f t="shared" si="1245"/>
        <v>0</v>
      </c>
      <c r="CTA143" s="120">
        <f t="shared" si="1245"/>
        <v>0</v>
      </c>
      <c r="CTB143" s="120">
        <f t="shared" si="1245"/>
        <v>0</v>
      </c>
      <c r="CTC143" s="120">
        <f t="shared" si="1245"/>
        <v>0</v>
      </c>
      <c r="CTD143" s="120">
        <f t="shared" si="1245"/>
        <v>0</v>
      </c>
      <c r="CTE143" s="120">
        <f t="shared" si="1245"/>
        <v>0</v>
      </c>
      <c r="CTF143" s="120">
        <f t="shared" si="1245"/>
        <v>0</v>
      </c>
      <c r="CTG143" s="120">
        <f t="shared" si="1245"/>
        <v>0</v>
      </c>
      <c r="CTH143" s="120">
        <f t="shared" si="1245"/>
        <v>0</v>
      </c>
      <c r="CTI143" s="120">
        <f t="shared" si="1245"/>
        <v>0</v>
      </c>
      <c r="CTJ143" s="120">
        <f t="shared" si="1245"/>
        <v>0</v>
      </c>
      <c r="CTK143" s="120">
        <f t="shared" si="1245"/>
        <v>0</v>
      </c>
      <c r="CTL143" s="120">
        <f t="shared" si="1245"/>
        <v>0</v>
      </c>
      <c r="CTM143" s="120">
        <f t="shared" si="1245"/>
        <v>0</v>
      </c>
      <c r="CTN143" s="120">
        <f t="shared" si="1245"/>
        <v>0</v>
      </c>
      <c r="CTO143" s="120">
        <f t="shared" si="1245"/>
        <v>0</v>
      </c>
      <c r="CTP143" s="120">
        <f t="shared" si="1245"/>
        <v>0</v>
      </c>
      <c r="CTQ143" s="120">
        <f t="shared" si="1245"/>
        <v>0</v>
      </c>
      <c r="CTR143" s="120">
        <f t="shared" si="1245"/>
        <v>0</v>
      </c>
      <c r="CTS143" s="120">
        <f t="shared" ref="CTS143:CWD143" si="1246">SUM(CTS56,CTS124)</f>
        <v>0</v>
      </c>
      <c r="CTT143" s="120">
        <f t="shared" si="1246"/>
        <v>0</v>
      </c>
      <c r="CTU143" s="120">
        <f t="shared" si="1246"/>
        <v>0</v>
      </c>
      <c r="CTV143" s="120">
        <f t="shared" si="1246"/>
        <v>0</v>
      </c>
      <c r="CTW143" s="120">
        <f t="shared" si="1246"/>
        <v>0</v>
      </c>
      <c r="CTX143" s="120">
        <f t="shared" si="1246"/>
        <v>0</v>
      </c>
      <c r="CTY143" s="120">
        <f t="shared" si="1246"/>
        <v>0</v>
      </c>
      <c r="CTZ143" s="120">
        <f t="shared" si="1246"/>
        <v>0</v>
      </c>
      <c r="CUA143" s="120">
        <f t="shared" si="1246"/>
        <v>0</v>
      </c>
      <c r="CUB143" s="120">
        <f t="shared" si="1246"/>
        <v>0</v>
      </c>
      <c r="CUC143" s="120">
        <f t="shared" si="1246"/>
        <v>0</v>
      </c>
      <c r="CUD143" s="120">
        <f t="shared" si="1246"/>
        <v>0</v>
      </c>
      <c r="CUE143" s="120">
        <f t="shared" si="1246"/>
        <v>0</v>
      </c>
      <c r="CUF143" s="120">
        <f t="shared" si="1246"/>
        <v>0</v>
      </c>
      <c r="CUG143" s="120">
        <f t="shared" si="1246"/>
        <v>0</v>
      </c>
      <c r="CUH143" s="120">
        <f t="shared" si="1246"/>
        <v>0</v>
      </c>
      <c r="CUI143" s="120">
        <f t="shared" si="1246"/>
        <v>0</v>
      </c>
      <c r="CUJ143" s="120">
        <f t="shared" si="1246"/>
        <v>0</v>
      </c>
      <c r="CUK143" s="120">
        <f t="shared" si="1246"/>
        <v>0</v>
      </c>
      <c r="CUL143" s="120">
        <f t="shared" si="1246"/>
        <v>0</v>
      </c>
      <c r="CUM143" s="120">
        <f t="shared" si="1246"/>
        <v>0</v>
      </c>
      <c r="CUN143" s="120">
        <f t="shared" si="1246"/>
        <v>0</v>
      </c>
      <c r="CUO143" s="120">
        <f t="shared" si="1246"/>
        <v>0</v>
      </c>
      <c r="CUP143" s="120">
        <f t="shared" si="1246"/>
        <v>0</v>
      </c>
      <c r="CUQ143" s="120">
        <f t="shared" si="1246"/>
        <v>0</v>
      </c>
      <c r="CUR143" s="120">
        <f t="shared" si="1246"/>
        <v>0</v>
      </c>
      <c r="CUS143" s="120">
        <f t="shared" si="1246"/>
        <v>0</v>
      </c>
      <c r="CUT143" s="120">
        <f t="shared" si="1246"/>
        <v>0</v>
      </c>
      <c r="CUU143" s="120">
        <f t="shared" si="1246"/>
        <v>0</v>
      </c>
      <c r="CUV143" s="120">
        <f t="shared" si="1246"/>
        <v>0</v>
      </c>
      <c r="CUW143" s="120">
        <f t="shared" si="1246"/>
        <v>0</v>
      </c>
      <c r="CUX143" s="120">
        <f t="shared" si="1246"/>
        <v>0</v>
      </c>
      <c r="CUY143" s="120">
        <f t="shared" si="1246"/>
        <v>0</v>
      </c>
      <c r="CUZ143" s="120">
        <f t="shared" si="1246"/>
        <v>0</v>
      </c>
      <c r="CVA143" s="120">
        <f t="shared" si="1246"/>
        <v>0</v>
      </c>
      <c r="CVB143" s="120">
        <f t="shared" si="1246"/>
        <v>0</v>
      </c>
      <c r="CVC143" s="120">
        <f t="shared" si="1246"/>
        <v>0</v>
      </c>
      <c r="CVD143" s="120">
        <f t="shared" si="1246"/>
        <v>0</v>
      </c>
      <c r="CVE143" s="120">
        <f t="shared" si="1246"/>
        <v>0</v>
      </c>
      <c r="CVF143" s="120">
        <f t="shared" si="1246"/>
        <v>0</v>
      </c>
      <c r="CVG143" s="120">
        <f t="shared" si="1246"/>
        <v>0</v>
      </c>
      <c r="CVH143" s="120">
        <f t="shared" si="1246"/>
        <v>0</v>
      </c>
      <c r="CVI143" s="120">
        <f t="shared" si="1246"/>
        <v>0</v>
      </c>
      <c r="CVJ143" s="120">
        <f t="shared" si="1246"/>
        <v>0</v>
      </c>
      <c r="CVK143" s="120">
        <f t="shared" si="1246"/>
        <v>0</v>
      </c>
      <c r="CVL143" s="120">
        <f t="shared" si="1246"/>
        <v>0</v>
      </c>
      <c r="CVM143" s="120">
        <f t="shared" si="1246"/>
        <v>0</v>
      </c>
      <c r="CVN143" s="120">
        <f t="shared" si="1246"/>
        <v>0</v>
      </c>
      <c r="CVO143" s="120">
        <f t="shared" si="1246"/>
        <v>0</v>
      </c>
      <c r="CVP143" s="120">
        <f t="shared" si="1246"/>
        <v>0</v>
      </c>
      <c r="CVQ143" s="120">
        <f t="shared" si="1246"/>
        <v>0</v>
      </c>
      <c r="CVR143" s="120">
        <f t="shared" si="1246"/>
        <v>0</v>
      </c>
      <c r="CVS143" s="120">
        <f t="shared" si="1246"/>
        <v>0</v>
      </c>
      <c r="CVT143" s="120">
        <f t="shared" si="1246"/>
        <v>0</v>
      </c>
      <c r="CVU143" s="120">
        <f t="shared" si="1246"/>
        <v>0</v>
      </c>
      <c r="CVV143" s="120">
        <f t="shared" si="1246"/>
        <v>0</v>
      </c>
      <c r="CVW143" s="120">
        <f t="shared" si="1246"/>
        <v>0</v>
      </c>
      <c r="CVX143" s="120">
        <f t="shared" si="1246"/>
        <v>0</v>
      </c>
      <c r="CVY143" s="120">
        <f t="shared" si="1246"/>
        <v>0</v>
      </c>
      <c r="CVZ143" s="120">
        <f t="shared" si="1246"/>
        <v>0</v>
      </c>
      <c r="CWA143" s="120">
        <f t="shared" si="1246"/>
        <v>0</v>
      </c>
      <c r="CWB143" s="120">
        <f t="shared" si="1246"/>
        <v>0</v>
      </c>
      <c r="CWC143" s="120">
        <f t="shared" si="1246"/>
        <v>0</v>
      </c>
      <c r="CWD143" s="120">
        <f t="shared" si="1246"/>
        <v>0</v>
      </c>
      <c r="CWE143" s="120">
        <f t="shared" ref="CWE143:CYP143" si="1247">SUM(CWE56,CWE124)</f>
        <v>0</v>
      </c>
      <c r="CWF143" s="120">
        <f t="shared" si="1247"/>
        <v>0</v>
      </c>
      <c r="CWG143" s="120">
        <f t="shared" si="1247"/>
        <v>0</v>
      </c>
      <c r="CWH143" s="120">
        <f t="shared" si="1247"/>
        <v>0</v>
      </c>
      <c r="CWI143" s="120">
        <f t="shared" si="1247"/>
        <v>0</v>
      </c>
      <c r="CWJ143" s="120">
        <f t="shared" si="1247"/>
        <v>0</v>
      </c>
      <c r="CWK143" s="120">
        <f t="shared" si="1247"/>
        <v>0</v>
      </c>
      <c r="CWL143" s="120">
        <f t="shared" si="1247"/>
        <v>0</v>
      </c>
      <c r="CWM143" s="120">
        <f t="shared" si="1247"/>
        <v>0</v>
      </c>
      <c r="CWN143" s="120">
        <f t="shared" si="1247"/>
        <v>0</v>
      </c>
      <c r="CWO143" s="120">
        <f t="shared" si="1247"/>
        <v>0</v>
      </c>
      <c r="CWP143" s="120">
        <f t="shared" si="1247"/>
        <v>0</v>
      </c>
      <c r="CWQ143" s="120">
        <f t="shared" si="1247"/>
        <v>0</v>
      </c>
      <c r="CWR143" s="120">
        <f t="shared" si="1247"/>
        <v>0</v>
      </c>
      <c r="CWS143" s="120">
        <f t="shared" si="1247"/>
        <v>0</v>
      </c>
      <c r="CWT143" s="120">
        <f t="shared" si="1247"/>
        <v>0</v>
      </c>
      <c r="CWU143" s="120">
        <f t="shared" si="1247"/>
        <v>0</v>
      </c>
      <c r="CWV143" s="120">
        <f t="shared" si="1247"/>
        <v>0</v>
      </c>
      <c r="CWW143" s="120">
        <f t="shared" si="1247"/>
        <v>0</v>
      </c>
      <c r="CWX143" s="120">
        <f t="shared" si="1247"/>
        <v>0</v>
      </c>
      <c r="CWY143" s="120">
        <f t="shared" si="1247"/>
        <v>0</v>
      </c>
      <c r="CWZ143" s="120">
        <f t="shared" si="1247"/>
        <v>0</v>
      </c>
      <c r="CXA143" s="120">
        <f t="shared" si="1247"/>
        <v>0</v>
      </c>
      <c r="CXB143" s="120">
        <f t="shared" si="1247"/>
        <v>0</v>
      </c>
      <c r="CXC143" s="120">
        <f t="shared" si="1247"/>
        <v>0</v>
      </c>
      <c r="CXD143" s="120">
        <f t="shared" si="1247"/>
        <v>0</v>
      </c>
      <c r="CXE143" s="120">
        <f t="shared" si="1247"/>
        <v>0</v>
      </c>
      <c r="CXF143" s="120">
        <f t="shared" si="1247"/>
        <v>0</v>
      </c>
      <c r="CXG143" s="120">
        <f t="shared" si="1247"/>
        <v>0</v>
      </c>
      <c r="CXH143" s="120">
        <f t="shared" si="1247"/>
        <v>0</v>
      </c>
      <c r="CXI143" s="120">
        <f t="shared" si="1247"/>
        <v>0</v>
      </c>
      <c r="CXJ143" s="120">
        <f t="shared" si="1247"/>
        <v>0</v>
      </c>
      <c r="CXK143" s="120">
        <f t="shared" si="1247"/>
        <v>0</v>
      </c>
      <c r="CXL143" s="120">
        <f t="shared" si="1247"/>
        <v>0</v>
      </c>
      <c r="CXM143" s="120">
        <f t="shared" si="1247"/>
        <v>0</v>
      </c>
      <c r="CXN143" s="120">
        <f t="shared" si="1247"/>
        <v>0</v>
      </c>
      <c r="CXO143" s="120">
        <f t="shared" si="1247"/>
        <v>0</v>
      </c>
      <c r="CXP143" s="120">
        <f t="shared" si="1247"/>
        <v>0</v>
      </c>
      <c r="CXQ143" s="120">
        <f t="shared" si="1247"/>
        <v>0</v>
      </c>
      <c r="CXR143" s="120">
        <f t="shared" si="1247"/>
        <v>0</v>
      </c>
      <c r="CXS143" s="120">
        <f t="shared" si="1247"/>
        <v>0</v>
      </c>
      <c r="CXT143" s="120">
        <f t="shared" si="1247"/>
        <v>0</v>
      </c>
      <c r="CXU143" s="120">
        <f t="shared" si="1247"/>
        <v>0</v>
      </c>
      <c r="CXV143" s="120">
        <f t="shared" si="1247"/>
        <v>0</v>
      </c>
      <c r="CXW143" s="120">
        <f t="shared" si="1247"/>
        <v>0</v>
      </c>
      <c r="CXX143" s="120">
        <f t="shared" si="1247"/>
        <v>0</v>
      </c>
      <c r="CXY143" s="120">
        <f t="shared" si="1247"/>
        <v>0</v>
      </c>
      <c r="CXZ143" s="120">
        <f t="shared" si="1247"/>
        <v>1</v>
      </c>
      <c r="CYA143" s="120">
        <f t="shared" si="1247"/>
        <v>1</v>
      </c>
      <c r="CYB143" s="120">
        <f t="shared" si="1247"/>
        <v>1</v>
      </c>
      <c r="CYC143" s="120">
        <f t="shared" si="1247"/>
        <v>1</v>
      </c>
      <c r="CYD143" s="120">
        <f t="shared" si="1247"/>
        <v>1</v>
      </c>
      <c r="CYE143" s="120">
        <f t="shared" si="1247"/>
        <v>1</v>
      </c>
      <c r="CYF143" s="120">
        <f t="shared" si="1247"/>
        <v>1</v>
      </c>
      <c r="CYG143" s="120">
        <f t="shared" si="1247"/>
        <v>1</v>
      </c>
      <c r="CYH143" s="120">
        <f t="shared" si="1247"/>
        <v>1</v>
      </c>
      <c r="CYI143" s="120">
        <f t="shared" si="1247"/>
        <v>1</v>
      </c>
      <c r="CYJ143" s="120">
        <f t="shared" si="1247"/>
        <v>1</v>
      </c>
      <c r="CYK143" s="120">
        <f t="shared" si="1247"/>
        <v>1</v>
      </c>
      <c r="CYL143" s="120">
        <f t="shared" si="1247"/>
        <v>0</v>
      </c>
      <c r="CYM143" s="120">
        <f t="shared" si="1247"/>
        <v>0</v>
      </c>
      <c r="CYN143" s="120">
        <f t="shared" si="1247"/>
        <v>0</v>
      </c>
      <c r="CYO143" s="120">
        <f t="shared" si="1247"/>
        <v>0</v>
      </c>
      <c r="CYP143" s="120">
        <f t="shared" si="1247"/>
        <v>0</v>
      </c>
      <c r="CYQ143" s="120">
        <f t="shared" ref="CYQ143:DBB143" si="1248">SUM(CYQ56,CYQ124)</f>
        <v>0</v>
      </c>
      <c r="CYR143" s="120">
        <f t="shared" si="1248"/>
        <v>0</v>
      </c>
      <c r="CYS143" s="120">
        <f t="shared" si="1248"/>
        <v>0</v>
      </c>
      <c r="CYT143" s="120">
        <f t="shared" si="1248"/>
        <v>0</v>
      </c>
      <c r="CYU143" s="120">
        <f t="shared" si="1248"/>
        <v>0</v>
      </c>
      <c r="CYV143" s="120">
        <f t="shared" si="1248"/>
        <v>0</v>
      </c>
      <c r="CYW143" s="120">
        <f t="shared" si="1248"/>
        <v>0</v>
      </c>
      <c r="CYX143" s="120">
        <f t="shared" si="1248"/>
        <v>0</v>
      </c>
      <c r="CYY143" s="120">
        <f t="shared" si="1248"/>
        <v>0</v>
      </c>
      <c r="CYZ143" s="120">
        <f t="shared" si="1248"/>
        <v>0</v>
      </c>
      <c r="CZA143" s="120">
        <f t="shared" si="1248"/>
        <v>0</v>
      </c>
      <c r="CZB143" s="120">
        <f t="shared" si="1248"/>
        <v>0</v>
      </c>
      <c r="CZC143" s="120">
        <f t="shared" si="1248"/>
        <v>0</v>
      </c>
      <c r="CZD143" s="120">
        <f t="shared" si="1248"/>
        <v>0</v>
      </c>
      <c r="CZE143" s="120">
        <f t="shared" si="1248"/>
        <v>0</v>
      </c>
      <c r="CZF143" s="120">
        <f t="shared" si="1248"/>
        <v>0</v>
      </c>
      <c r="CZG143" s="120">
        <f t="shared" si="1248"/>
        <v>0</v>
      </c>
      <c r="CZH143" s="120">
        <f t="shared" si="1248"/>
        <v>0</v>
      </c>
      <c r="CZI143" s="120">
        <f t="shared" si="1248"/>
        <v>0</v>
      </c>
      <c r="CZJ143" s="120">
        <f t="shared" si="1248"/>
        <v>0</v>
      </c>
      <c r="CZK143" s="120">
        <f t="shared" si="1248"/>
        <v>0</v>
      </c>
      <c r="CZL143" s="120">
        <f t="shared" si="1248"/>
        <v>0</v>
      </c>
      <c r="CZM143" s="120">
        <f t="shared" si="1248"/>
        <v>0</v>
      </c>
      <c r="CZN143" s="120">
        <f t="shared" si="1248"/>
        <v>0</v>
      </c>
      <c r="CZO143" s="120">
        <f t="shared" si="1248"/>
        <v>0</v>
      </c>
      <c r="CZP143" s="120">
        <f t="shared" si="1248"/>
        <v>0</v>
      </c>
      <c r="CZQ143" s="120">
        <f t="shared" si="1248"/>
        <v>0</v>
      </c>
      <c r="CZR143" s="120">
        <f t="shared" si="1248"/>
        <v>0</v>
      </c>
      <c r="CZS143" s="120">
        <f t="shared" si="1248"/>
        <v>0</v>
      </c>
      <c r="CZT143" s="120">
        <f t="shared" si="1248"/>
        <v>0</v>
      </c>
      <c r="CZU143" s="120">
        <f t="shared" si="1248"/>
        <v>0</v>
      </c>
      <c r="CZV143" s="120">
        <f t="shared" si="1248"/>
        <v>0</v>
      </c>
      <c r="CZW143" s="120">
        <f t="shared" si="1248"/>
        <v>0</v>
      </c>
      <c r="CZX143" s="120">
        <f t="shared" si="1248"/>
        <v>0</v>
      </c>
      <c r="CZY143" s="120">
        <f t="shared" si="1248"/>
        <v>0</v>
      </c>
      <c r="CZZ143" s="120">
        <f t="shared" si="1248"/>
        <v>0</v>
      </c>
      <c r="DAA143" s="120">
        <f t="shared" si="1248"/>
        <v>0</v>
      </c>
      <c r="DAB143" s="120">
        <f t="shared" si="1248"/>
        <v>0</v>
      </c>
      <c r="DAC143" s="120">
        <f t="shared" si="1248"/>
        <v>0</v>
      </c>
      <c r="DAD143" s="120">
        <f t="shared" si="1248"/>
        <v>0</v>
      </c>
      <c r="DAE143" s="120">
        <f t="shared" si="1248"/>
        <v>0</v>
      </c>
      <c r="DAF143" s="120">
        <f t="shared" si="1248"/>
        <v>0</v>
      </c>
      <c r="DAG143" s="120">
        <f t="shared" si="1248"/>
        <v>0</v>
      </c>
      <c r="DAH143" s="120">
        <f t="shared" si="1248"/>
        <v>0</v>
      </c>
      <c r="DAI143" s="120">
        <f t="shared" si="1248"/>
        <v>0</v>
      </c>
      <c r="DAJ143" s="120">
        <f t="shared" si="1248"/>
        <v>0</v>
      </c>
      <c r="DAK143" s="120">
        <f t="shared" si="1248"/>
        <v>0</v>
      </c>
      <c r="DAL143" s="120">
        <f t="shared" si="1248"/>
        <v>0</v>
      </c>
      <c r="DAM143" s="120">
        <f t="shared" si="1248"/>
        <v>0</v>
      </c>
      <c r="DAN143" s="120">
        <f t="shared" si="1248"/>
        <v>0</v>
      </c>
      <c r="DAO143" s="120">
        <f t="shared" si="1248"/>
        <v>0</v>
      </c>
      <c r="DAP143" s="120">
        <f t="shared" si="1248"/>
        <v>0</v>
      </c>
      <c r="DAQ143" s="120">
        <f t="shared" si="1248"/>
        <v>0</v>
      </c>
      <c r="DAR143" s="120">
        <f t="shared" si="1248"/>
        <v>0</v>
      </c>
      <c r="DAS143" s="120">
        <f t="shared" si="1248"/>
        <v>0</v>
      </c>
      <c r="DAT143" s="120">
        <f t="shared" si="1248"/>
        <v>0</v>
      </c>
      <c r="DAU143" s="120">
        <f t="shared" si="1248"/>
        <v>0</v>
      </c>
      <c r="DAV143" s="120">
        <f t="shared" si="1248"/>
        <v>0</v>
      </c>
      <c r="DAW143" s="120">
        <f t="shared" si="1248"/>
        <v>0</v>
      </c>
      <c r="DAX143" s="120">
        <f t="shared" si="1248"/>
        <v>0</v>
      </c>
      <c r="DAY143" s="120">
        <f t="shared" si="1248"/>
        <v>0</v>
      </c>
      <c r="DAZ143" s="120">
        <f t="shared" si="1248"/>
        <v>0</v>
      </c>
      <c r="DBA143" s="120">
        <f t="shared" si="1248"/>
        <v>0</v>
      </c>
      <c r="DBB143" s="120">
        <f t="shared" si="1248"/>
        <v>0</v>
      </c>
      <c r="DBC143" s="120">
        <f t="shared" ref="DBC143:DDN143" si="1249">SUM(DBC56,DBC124)</f>
        <v>0</v>
      </c>
      <c r="DBD143" s="120">
        <f t="shared" si="1249"/>
        <v>0</v>
      </c>
      <c r="DBE143" s="120">
        <f t="shared" si="1249"/>
        <v>0</v>
      </c>
      <c r="DBF143" s="120">
        <f t="shared" si="1249"/>
        <v>0</v>
      </c>
      <c r="DBG143" s="120">
        <f t="shared" si="1249"/>
        <v>0</v>
      </c>
      <c r="DBH143" s="120">
        <f t="shared" si="1249"/>
        <v>0</v>
      </c>
      <c r="DBI143" s="120">
        <f t="shared" si="1249"/>
        <v>0</v>
      </c>
      <c r="DBJ143" s="120">
        <f t="shared" si="1249"/>
        <v>0</v>
      </c>
      <c r="DBK143" s="120">
        <f t="shared" si="1249"/>
        <v>0</v>
      </c>
      <c r="DBL143" s="120">
        <f t="shared" si="1249"/>
        <v>0</v>
      </c>
      <c r="DBM143" s="120">
        <f t="shared" si="1249"/>
        <v>0</v>
      </c>
      <c r="DBN143" s="120">
        <f t="shared" si="1249"/>
        <v>0</v>
      </c>
      <c r="DBO143" s="120">
        <f t="shared" si="1249"/>
        <v>0</v>
      </c>
      <c r="DBP143" s="120">
        <f t="shared" si="1249"/>
        <v>0</v>
      </c>
      <c r="DBQ143" s="120">
        <f t="shared" si="1249"/>
        <v>0</v>
      </c>
      <c r="DBR143" s="120">
        <f t="shared" si="1249"/>
        <v>0</v>
      </c>
      <c r="DBS143" s="120">
        <f t="shared" si="1249"/>
        <v>0</v>
      </c>
      <c r="DBT143" s="120">
        <f t="shared" si="1249"/>
        <v>0</v>
      </c>
      <c r="DBU143" s="120">
        <f t="shared" si="1249"/>
        <v>0</v>
      </c>
      <c r="DBV143" s="120">
        <f t="shared" si="1249"/>
        <v>0</v>
      </c>
      <c r="DBW143" s="120">
        <f t="shared" si="1249"/>
        <v>0</v>
      </c>
      <c r="DBX143" s="120">
        <f t="shared" si="1249"/>
        <v>0</v>
      </c>
      <c r="DBY143" s="120">
        <f t="shared" si="1249"/>
        <v>0</v>
      </c>
      <c r="DBZ143" s="120">
        <f t="shared" si="1249"/>
        <v>0</v>
      </c>
      <c r="DCA143" s="120">
        <f t="shared" si="1249"/>
        <v>0</v>
      </c>
      <c r="DCB143" s="120">
        <f t="shared" si="1249"/>
        <v>0</v>
      </c>
      <c r="DCC143" s="120">
        <f t="shared" si="1249"/>
        <v>0</v>
      </c>
      <c r="DCD143" s="120">
        <f t="shared" si="1249"/>
        <v>0</v>
      </c>
      <c r="DCE143" s="120">
        <f t="shared" si="1249"/>
        <v>0</v>
      </c>
      <c r="DCF143" s="120">
        <f t="shared" si="1249"/>
        <v>0</v>
      </c>
      <c r="DCG143" s="120">
        <f t="shared" si="1249"/>
        <v>0</v>
      </c>
      <c r="DCH143" s="120">
        <f t="shared" si="1249"/>
        <v>0</v>
      </c>
      <c r="DCI143" s="120">
        <f t="shared" si="1249"/>
        <v>0</v>
      </c>
      <c r="DCJ143" s="120">
        <f t="shared" si="1249"/>
        <v>0</v>
      </c>
      <c r="DCK143" s="120">
        <f t="shared" si="1249"/>
        <v>0</v>
      </c>
      <c r="DCL143" s="120">
        <f t="shared" si="1249"/>
        <v>0</v>
      </c>
      <c r="DCM143" s="120">
        <f t="shared" si="1249"/>
        <v>0</v>
      </c>
      <c r="DCN143" s="120">
        <f t="shared" si="1249"/>
        <v>0</v>
      </c>
      <c r="DCO143" s="120">
        <f t="shared" si="1249"/>
        <v>0</v>
      </c>
      <c r="DCP143" s="120">
        <f t="shared" si="1249"/>
        <v>0</v>
      </c>
      <c r="DCQ143" s="120">
        <f t="shared" si="1249"/>
        <v>0</v>
      </c>
      <c r="DCR143" s="120">
        <f t="shared" si="1249"/>
        <v>0</v>
      </c>
      <c r="DCS143" s="120">
        <f t="shared" si="1249"/>
        <v>0</v>
      </c>
      <c r="DCT143" s="120">
        <f t="shared" si="1249"/>
        <v>0</v>
      </c>
      <c r="DCU143" s="120">
        <f t="shared" si="1249"/>
        <v>0</v>
      </c>
      <c r="DCV143" s="120">
        <f t="shared" si="1249"/>
        <v>0</v>
      </c>
      <c r="DCW143" s="120">
        <f t="shared" si="1249"/>
        <v>0</v>
      </c>
      <c r="DCX143" s="120">
        <f t="shared" si="1249"/>
        <v>0</v>
      </c>
      <c r="DCY143" s="120">
        <f t="shared" si="1249"/>
        <v>0</v>
      </c>
      <c r="DCZ143" s="120">
        <f t="shared" si="1249"/>
        <v>0</v>
      </c>
      <c r="DDA143" s="120">
        <f t="shared" si="1249"/>
        <v>0</v>
      </c>
      <c r="DDB143" s="120">
        <f t="shared" si="1249"/>
        <v>0</v>
      </c>
      <c r="DDC143" s="120">
        <f t="shared" si="1249"/>
        <v>0</v>
      </c>
      <c r="DDD143" s="120">
        <f t="shared" si="1249"/>
        <v>0</v>
      </c>
      <c r="DDE143" s="120">
        <f t="shared" si="1249"/>
        <v>0</v>
      </c>
      <c r="DDF143" s="120">
        <f t="shared" si="1249"/>
        <v>0</v>
      </c>
      <c r="DDG143" s="120">
        <f t="shared" si="1249"/>
        <v>0</v>
      </c>
      <c r="DDH143" s="120">
        <f t="shared" si="1249"/>
        <v>0</v>
      </c>
      <c r="DDI143" s="120">
        <f t="shared" si="1249"/>
        <v>0</v>
      </c>
      <c r="DDJ143" s="120">
        <f t="shared" si="1249"/>
        <v>0</v>
      </c>
      <c r="DDK143" s="120">
        <f t="shared" si="1249"/>
        <v>0</v>
      </c>
      <c r="DDL143" s="120">
        <f t="shared" si="1249"/>
        <v>0</v>
      </c>
      <c r="DDM143" s="120">
        <f t="shared" si="1249"/>
        <v>0</v>
      </c>
      <c r="DDN143" s="120">
        <f t="shared" si="1249"/>
        <v>0</v>
      </c>
      <c r="DDO143" s="120">
        <f t="shared" ref="DDO143:DFZ143" si="1250">SUM(DDO56,DDO124)</f>
        <v>0</v>
      </c>
      <c r="DDP143" s="120">
        <f t="shared" si="1250"/>
        <v>0</v>
      </c>
      <c r="DDQ143" s="120">
        <f t="shared" si="1250"/>
        <v>0</v>
      </c>
      <c r="DDR143" s="120">
        <f t="shared" si="1250"/>
        <v>0</v>
      </c>
      <c r="DDS143" s="120">
        <f t="shared" si="1250"/>
        <v>0</v>
      </c>
      <c r="DDT143" s="120">
        <f t="shared" si="1250"/>
        <v>0</v>
      </c>
      <c r="DDU143" s="120">
        <f t="shared" si="1250"/>
        <v>0</v>
      </c>
      <c r="DDV143" s="120">
        <f t="shared" si="1250"/>
        <v>0</v>
      </c>
      <c r="DDW143" s="120">
        <f t="shared" si="1250"/>
        <v>0</v>
      </c>
      <c r="DDX143" s="120">
        <f t="shared" si="1250"/>
        <v>0</v>
      </c>
      <c r="DDY143" s="120">
        <f t="shared" si="1250"/>
        <v>0</v>
      </c>
      <c r="DDZ143" s="120">
        <f t="shared" si="1250"/>
        <v>0</v>
      </c>
      <c r="DEA143" s="120">
        <f t="shared" si="1250"/>
        <v>0</v>
      </c>
      <c r="DEB143" s="120">
        <f t="shared" si="1250"/>
        <v>0</v>
      </c>
      <c r="DEC143" s="120">
        <f t="shared" si="1250"/>
        <v>0</v>
      </c>
      <c r="DED143" s="120">
        <f t="shared" si="1250"/>
        <v>0</v>
      </c>
      <c r="DEE143" s="120">
        <f t="shared" si="1250"/>
        <v>0</v>
      </c>
      <c r="DEF143" s="120">
        <f t="shared" si="1250"/>
        <v>0</v>
      </c>
      <c r="DEG143" s="120">
        <f t="shared" si="1250"/>
        <v>0</v>
      </c>
      <c r="DEH143" s="120">
        <f t="shared" si="1250"/>
        <v>0</v>
      </c>
      <c r="DEI143" s="120">
        <f t="shared" si="1250"/>
        <v>0</v>
      </c>
      <c r="DEJ143" s="120">
        <f t="shared" si="1250"/>
        <v>0</v>
      </c>
      <c r="DEK143" s="120">
        <f t="shared" si="1250"/>
        <v>0</v>
      </c>
      <c r="DEL143" s="120">
        <f t="shared" si="1250"/>
        <v>0</v>
      </c>
      <c r="DEM143" s="120">
        <f t="shared" si="1250"/>
        <v>0</v>
      </c>
      <c r="DEN143" s="120">
        <f t="shared" si="1250"/>
        <v>0</v>
      </c>
      <c r="DEO143" s="120">
        <f t="shared" si="1250"/>
        <v>0</v>
      </c>
      <c r="DEP143" s="120">
        <f t="shared" si="1250"/>
        <v>0</v>
      </c>
      <c r="DEQ143" s="120">
        <f t="shared" si="1250"/>
        <v>0</v>
      </c>
      <c r="DER143" s="120">
        <f t="shared" si="1250"/>
        <v>0</v>
      </c>
      <c r="DES143" s="120">
        <f t="shared" si="1250"/>
        <v>0</v>
      </c>
      <c r="DET143" s="120">
        <f t="shared" si="1250"/>
        <v>0</v>
      </c>
      <c r="DEU143" s="120">
        <f t="shared" si="1250"/>
        <v>0</v>
      </c>
      <c r="DEV143" s="120">
        <f t="shared" si="1250"/>
        <v>0</v>
      </c>
      <c r="DEW143" s="120">
        <f t="shared" si="1250"/>
        <v>0</v>
      </c>
      <c r="DEX143" s="120">
        <f t="shared" si="1250"/>
        <v>0</v>
      </c>
      <c r="DEY143" s="120">
        <f t="shared" si="1250"/>
        <v>0</v>
      </c>
      <c r="DEZ143" s="120">
        <f t="shared" si="1250"/>
        <v>0</v>
      </c>
      <c r="DFA143" s="120">
        <f t="shared" si="1250"/>
        <v>0</v>
      </c>
      <c r="DFB143" s="120">
        <f t="shared" si="1250"/>
        <v>0</v>
      </c>
      <c r="DFC143" s="120">
        <f t="shared" si="1250"/>
        <v>0</v>
      </c>
      <c r="DFD143" s="120">
        <f t="shared" si="1250"/>
        <v>0</v>
      </c>
      <c r="DFE143" s="120">
        <f t="shared" si="1250"/>
        <v>0</v>
      </c>
      <c r="DFF143" s="120">
        <f t="shared" si="1250"/>
        <v>0</v>
      </c>
      <c r="DFG143" s="120">
        <f t="shared" si="1250"/>
        <v>0</v>
      </c>
      <c r="DFH143" s="120">
        <f t="shared" si="1250"/>
        <v>0</v>
      </c>
      <c r="DFI143" s="120">
        <f t="shared" si="1250"/>
        <v>0</v>
      </c>
      <c r="DFJ143" s="120">
        <f t="shared" si="1250"/>
        <v>0</v>
      </c>
      <c r="DFK143" s="120">
        <f t="shared" si="1250"/>
        <v>0</v>
      </c>
      <c r="DFL143" s="120">
        <f t="shared" si="1250"/>
        <v>0</v>
      </c>
      <c r="DFM143" s="120">
        <f t="shared" si="1250"/>
        <v>0</v>
      </c>
      <c r="DFN143" s="120">
        <f t="shared" si="1250"/>
        <v>0</v>
      </c>
      <c r="DFO143" s="120">
        <f t="shared" si="1250"/>
        <v>0</v>
      </c>
      <c r="DFP143" s="120">
        <f t="shared" si="1250"/>
        <v>0</v>
      </c>
      <c r="DFQ143" s="120">
        <f t="shared" si="1250"/>
        <v>0</v>
      </c>
      <c r="DFR143" s="120">
        <f t="shared" si="1250"/>
        <v>0</v>
      </c>
      <c r="DFS143" s="120">
        <f t="shared" si="1250"/>
        <v>0</v>
      </c>
      <c r="DFT143" s="120">
        <f t="shared" si="1250"/>
        <v>0</v>
      </c>
      <c r="DFU143" s="120">
        <f t="shared" si="1250"/>
        <v>0</v>
      </c>
      <c r="DFV143" s="120">
        <f t="shared" si="1250"/>
        <v>0</v>
      </c>
      <c r="DFW143" s="120">
        <f t="shared" si="1250"/>
        <v>0</v>
      </c>
      <c r="DFX143" s="120">
        <f t="shared" si="1250"/>
        <v>0</v>
      </c>
      <c r="DFY143" s="120">
        <f t="shared" si="1250"/>
        <v>0</v>
      </c>
      <c r="DFZ143" s="120">
        <f t="shared" si="1250"/>
        <v>0</v>
      </c>
      <c r="DGA143" s="120">
        <f t="shared" ref="DGA143:DIL143" si="1251">SUM(DGA56,DGA124)</f>
        <v>0</v>
      </c>
      <c r="DGB143" s="120">
        <f t="shared" si="1251"/>
        <v>0</v>
      </c>
      <c r="DGC143" s="120">
        <f t="shared" si="1251"/>
        <v>0</v>
      </c>
      <c r="DGD143" s="120">
        <f t="shared" si="1251"/>
        <v>0</v>
      </c>
      <c r="DGE143" s="120">
        <f t="shared" si="1251"/>
        <v>0</v>
      </c>
      <c r="DGF143" s="120">
        <f t="shared" si="1251"/>
        <v>0</v>
      </c>
      <c r="DGG143" s="120">
        <f t="shared" si="1251"/>
        <v>0</v>
      </c>
      <c r="DGH143" s="120">
        <f t="shared" si="1251"/>
        <v>0</v>
      </c>
      <c r="DGI143" s="120">
        <f t="shared" si="1251"/>
        <v>0</v>
      </c>
      <c r="DGJ143" s="120">
        <f t="shared" si="1251"/>
        <v>0</v>
      </c>
      <c r="DGK143" s="120">
        <f t="shared" si="1251"/>
        <v>0</v>
      </c>
      <c r="DGL143" s="120">
        <f t="shared" si="1251"/>
        <v>0</v>
      </c>
      <c r="DGM143" s="120">
        <f t="shared" si="1251"/>
        <v>0</v>
      </c>
      <c r="DGN143" s="120">
        <f t="shared" si="1251"/>
        <v>0</v>
      </c>
      <c r="DGO143" s="120">
        <f t="shared" si="1251"/>
        <v>0</v>
      </c>
      <c r="DGP143" s="120">
        <f t="shared" si="1251"/>
        <v>0</v>
      </c>
      <c r="DGQ143" s="120">
        <f t="shared" si="1251"/>
        <v>0</v>
      </c>
      <c r="DGR143" s="120">
        <f t="shared" si="1251"/>
        <v>0</v>
      </c>
      <c r="DGS143" s="120">
        <f t="shared" si="1251"/>
        <v>0</v>
      </c>
      <c r="DGT143" s="120">
        <f t="shared" si="1251"/>
        <v>0</v>
      </c>
      <c r="DGU143" s="120">
        <f t="shared" si="1251"/>
        <v>0</v>
      </c>
      <c r="DGV143" s="120">
        <f t="shared" si="1251"/>
        <v>0</v>
      </c>
      <c r="DGW143" s="120">
        <f t="shared" si="1251"/>
        <v>0</v>
      </c>
      <c r="DGX143" s="120">
        <f t="shared" si="1251"/>
        <v>0</v>
      </c>
      <c r="DGY143" s="120">
        <f t="shared" si="1251"/>
        <v>0</v>
      </c>
      <c r="DGZ143" s="120">
        <f t="shared" si="1251"/>
        <v>0</v>
      </c>
      <c r="DHA143" s="120">
        <f t="shared" si="1251"/>
        <v>0</v>
      </c>
      <c r="DHB143" s="120">
        <f t="shared" si="1251"/>
        <v>0</v>
      </c>
      <c r="DHC143" s="120">
        <f t="shared" si="1251"/>
        <v>0</v>
      </c>
      <c r="DHD143" s="120">
        <f t="shared" si="1251"/>
        <v>0</v>
      </c>
      <c r="DHE143" s="120">
        <f t="shared" si="1251"/>
        <v>0</v>
      </c>
      <c r="DHF143" s="120">
        <f t="shared" si="1251"/>
        <v>0</v>
      </c>
      <c r="DHG143" s="120">
        <f t="shared" si="1251"/>
        <v>0</v>
      </c>
      <c r="DHH143" s="120">
        <f t="shared" si="1251"/>
        <v>0</v>
      </c>
      <c r="DHI143" s="120">
        <f t="shared" si="1251"/>
        <v>0</v>
      </c>
      <c r="DHJ143" s="120">
        <f t="shared" si="1251"/>
        <v>0</v>
      </c>
      <c r="DHK143" s="120">
        <f t="shared" si="1251"/>
        <v>0</v>
      </c>
      <c r="DHL143" s="120">
        <f t="shared" si="1251"/>
        <v>0</v>
      </c>
      <c r="DHM143" s="120">
        <f t="shared" si="1251"/>
        <v>0</v>
      </c>
      <c r="DHN143" s="120">
        <f t="shared" si="1251"/>
        <v>0</v>
      </c>
      <c r="DHO143" s="120">
        <f t="shared" si="1251"/>
        <v>0</v>
      </c>
      <c r="DHP143" s="120">
        <f t="shared" si="1251"/>
        <v>0</v>
      </c>
      <c r="DHQ143" s="120">
        <f t="shared" si="1251"/>
        <v>0</v>
      </c>
      <c r="DHR143" s="120">
        <f t="shared" si="1251"/>
        <v>0</v>
      </c>
      <c r="DHS143" s="120">
        <f t="shared" si="1251"/>
        <v>0</v>
      </c>
      <c r="DHT143" s="120">
        <f t="shared" si="1251"/>
        <v>0</v>
      </c>
      <c r="DHU143" s="120">
        <f t="shared" si="1251"/>
        <v>0</v>
      </c>
      <c r="DHV143" s="120">
        <f t="shared" si="1251"/>
        <v>0</v>
      </c>
      <c r="DHW143" s="120">
        <f t="shared" si="1251"/>
        <v>0</v>
      </c>
      <c r="DHX143" s="120">
        <f t="shared" si="1251"/>
        <v>0</v>
      </c>
      <c r="DHY143" s="120">
        <f t="shared" si="1251"/>
        <v>0</v>
      </c>
      <c r="DHZ143" s="120">
        <f t="shared" si="1251"/>
        <v>0</v>
      </c>
      <c r="DIA143" s="120">
        <f t="shared" si="1251"/>
        <v>0</v>
      </c>
      <c r="DIB143" s="120">
        <f t="shared" si="1251"/>
        <v>0</v>
      </c>
      <c r="DIC143" s="120">
        <f t="shared" si="1251"/>
        <v>0</v>
      </c>
      <c r="DID143" s="120">
        <f t="shared" si="1251"/>
        <v>0</v>
      </c>
      <c r="DIE143" s="120">
        <f t="shared" si="1251"/>
        <v>0</v>
      </c>
      <c r="DIF143" s="120">
        <f t="shared" si="1251"/>
        <v>0</v>
      </c>
      <c r="DIG143" s="120">
        <f t="shared" si="1251"/>
        <v>0</v>
      </c>
      <c r="DIH143" s="120">
        <f t="shared" si="1251"/>
        <v>0</v>
      </c>
      <c r="DII143" s="120">
        <f t="shared" si="1251"/>
        <v>0</v>
      </c>
      <c r="DIJ143" s="120">
        <f t="shared" si="1251"/>
        <v>0</v>
      </c>
      <c r="DIK143" s="120">
        <f t="shared" si="1251"/>
        <v>0</v>
      </c>
      <c r="DIL143" s="120">
        <f t="shared" si="1251"/>
        <v>0</v>
      </c>
      <c r="DIM143" s="120">
        <f t="shared" ref="DIM143:DKX143" si="1252">SUM(DIM56,DIM124)</f>
        <v>0</v>
      </c>
      <c r="DIN143" s="120">
        <f t="shared" si="1252"/>
        <v>0</v>
      </c>
      <c r="DIO143" s="120">
        <f t="shared" si="1252"/>
        <v>0</v>
      </c>
      <c r="DIP143" s="120">
        <f t="shared" si="1252"/>
        <v>0</v>
      </c>
      <c r="DIQ143" s="120">
        <f t="shared" si="1252"/>
        <v>0</v>
      </c>
      <c r="DIR143" s="120">
        <f t="shared" si="1252"/>
        <v>0</v>
      </c>
      <c r="DIS143" s="120">
        <f t="shared" si="1252"/>
        <v>0</v>
      </c>
      <c r="DIT143" s="120">
        <f t="shared" si="1252"/>
        <v>0</v>
      </c>
      <c r="DIU143" s="120">
        <f t="shared" si="1252"/>
        <v>0</v>
      </c>
      <c r="DIV143" s="120">
        <f t="shared" si="1252"/>
        <v>0</v>
      </c>
      <c r="DIW143" s="120">
        <f t="shared" si="1252"/>
        <v>0</v>
      </c>
      <c r="DIX143" s="120">
        <f t="shared" si="1252"/>
        <v>0</v>
      </c>
      <c r="DIY143" s="120">
        <f t="shared" si="1252"/>
        <v>0</v>
      </c>
      <c r="DIZ143" s="120">
        <f t="shared" si="1252"/>
        <v>0</v>
      </c>
      <c r="DJA143" s="120">
        <f t="shared" si="1252"/>
        <v>0</v>
      </c>
      <c r="DJB143" s="120">
        <f t="shared" si="1252"/>
        <v>0</v>
      </c>
      <c r="DJC143" s="120">
        <f t="shared" si="1252"/>
        <v>0</v>
      </c>
      <c r="DJD143" s="120">
        <f t="shared" si="1252"/>
        <v>0</v>
      </c>
      <c r="DJE143" s="120">
        <f t="shared" si="1252"/>
        <v>0</v>
      </c>
      <c r="DJF143" s="120">
        <f t="shared" si="1252"/>
        <v>0</v>
      </c>
      <c r="DJG143" s="120">
        <f t="shared" si="1252"/>
        <v>0</v>
      </c>
      <c r="DJH143" s="120">
        <f t="shared" si="1252"/>
        <v>0</v>
      </c>
      <c r="DJI143" s="120">
        <f t="shared" si="1252"/>
        <v>0</v>
      </c>
      <c r="DJJ143" s="120">
        <f t="shared" si="1252"/>
        <v>0</v>
      </c>
      <c r="DJK143" s="120">
        <f t="shared" si="1252"/>
        <v>0</v>
      </c>
      <c r="DJL143" s="120">
        <f t="shared" si="1252"/>
        <v>0</v>
      </c>
      <c r="DJM143" s="120">
        <f t="shared" si="1252"/>
        <v>0</v>
      </c>
      <c r="DJN143" s="120">
        <f t="shared" si="1252"/>
        <v>0</v>
      </c>
      <c r="DJO143" s="120">
        <f t="shared" si="1252"/>
        <v>0</v>
      </c>
      <c r="DJP143" s="120">
        <f t="shared" si="1252"/>
        <v>0</v>
      </c>
      <c r="DJQ143" s="120">
        <f t="shared" si="1252"/>
        <v>0</v>
      </c>
      <c r="DJR143" s="120">
        <f t="shared" si="1252"/>
        <v>0</v>
      </c>
      <c r="DJS143" s="120">
        <f t="shared" si="1252"/>
        <v>0</v>
      </c>
      <c r="DJT143" s="120">
        <f t="shared" si="1252"/>
        <v>0</v>
      </c>
      <c r="DJU143" s="120">
        <f t="shared" si="1252"/>
        <v>0</v>
      </c>
      <c r="DJV143" s="120">
        <f t="shared" si="1252"/>
        <v>0</v>
      </c>
      <c r="DJW143" s="120">
        <f t="shared" si="1252"/>
        <v>0</v>
      </c>
      <c r="DJX143" s="120">
        <f t="shared" si="1252"/>
        <v>0</v>
      </c>
      <c r="DJY143" s="120">
        <f t="shared" si="1252"/>
        <v>0</v>
      </c>
      <c r="DJZ143" s="120">
        <f t="shared" si="1252"/>
        <v>0</v>
      </c>
      <c r="DKA143" s="120">
        <f t="shared" si="1252"/>
        <v>0</v>
      </c>
      <c r="DKB143" s="120">
        <f t="shared" si="1252"/>
        <v>0</v>
      </c>
      <c r="DKC143" s="120">
        <f t="shared" si="1252"/>
        <v>0</v>
      </c>
      <c r="DKD143" s="120">
        <f t="shared" si="1252"/>
        <v>0</v>
      </c>
      <c r="DKE143" s="120">
        <f t="shared" si="1252"/>
        <v>0</v>
      </c>
      <c r="DKF143" s="120">
        <f t="shared" si="1252"/>
        <v>0</v>
      </c>
      <c r="DKG143" s="120">
        <f t="shared" si="1252"/>
        <v>0</v>
      </c>
      <c r="DKH143" s="120">
        <f t="shared" si="1252"/>
        <v>0</v>
      </c>
      <c r="DKI143" s="120">
        <f t="shared" si="1252"/>
        <v>0</v>
      </c>
      <c r="DKJ143" s="120">
        <f t="shared" si="1252"/>
        <v>0</v>
      </c>
      <c r="DKK143" s="120">
        <f t="shared" si="1252"/>
        <v>0</v>
      </c>
      <c r="DKL143" s="120">
        <f t="shared" si="1252"/>
        <v>0</v>
      </c>
      <c r="DKM143" s="120">
        <f t="shared" si="1252"/>
        <v>0</v>
      </c>
      <c r="DKN143" s="120">
        <f t="shared" si="1252"/>
        <v>0</v>
      </c>
      <c r="DKO143" s="120">
        <f t="shared" si="1252"/>
        <v>0</v>
      </c>
      <c r="DKP143" s="120">
        <f t="shared" si="1252"/>
        <v>0</v>
      </c>
      <c r="DKQ143" s="120">
        <f t="shared" si="1252"/>
        <v>0</v>
      </c>
      <c r="DKR143" s="120">
        <f t="shared" si="1252"/>
        <v>0</v>
      </c>
      <c r="DKS143" s="120">
        <f t="shared" si="1252"/>
        <v>0</v>
      </c>
      <c r="DKT143" s="120">
        <f t="shared" si="1252"/>
        <v>0</v>
      </c>
      <c r="DKU143" s="120">
        <f t="shared" si="1252"/>
        <v>0</v>
      </c>
      <c r="DKV143" s="120">
        <f t="shared" si="1252"/>
        <v>0</v>
      </c>
      <c r="DKW143" s="120">
        <f t="shared" si="1252"/>
        <v>0</v>
      </c>
      <c r="DKX143" s="120">
        <f t="shared" si="1252"/>
        <v>0</v>
      </c>
      <c r="DKY143" s="120">
        <f t="shared" ref="DKY143:DNJ143" si="1253">SUM(DKY56,DKY124)</f>
        <v>0</v>
      </c>
      <c r="DKZ143" s="120">
        <f t="shared" si="1253"/>
        <v>0</v>
      </c>
      <c r="DLA143" s="120">
        <f t="shared" si="1253"/>
        <v>0</v>
      </c>
      <c r="DLB143" s="120">
        <f t="shared" si="1253"/>
        <v>0</v>
      </c>
      <c r="DLC143" s="120">
        <f t="shared" si="1253"/>
        <v>0</v>
      </c>
      <c r="DLD143" s="120">
        <f t="shared" si="1253"/>
        <v>0</v>
      </c>
      <c r="DLE143" s="120">
        <f t="shared" si="1253"/>
        <v>0</v>
      </c>
      <c r="DLF143" s="120">
        <f t="shared" si="1253"/>
        <v>0</v>
      </c>
      <c r="DLG143" s="120">
        <f t="shared" si="1253"/>
        <v>0</v>
      </c>
      <c r="DLH143" s="120">
        <f t="shared" si="1253"/>
        <v>0</v>
      </c>
      <c r="DLI143" s="120">
        <f t="shared" si="1253"/>
        <v>0</v>
      </c>
      <c r="DLJ143" s="120">
        <f t="shared" si="1253"/>
        <v>0</v>
      </c>
      <c r="DLK143" s="120">
        <f t="shared" si="1253"/>
        <v>0</v>
      </c>
      <c r="DLL143" s="120">
        <f t="shared" si="1253"/>
        <v>0</v>
      </c>
      <c r="DLM143" s="120">
        <f t="shared" si="1253"/>
        <v>0</v>
      </c>
      <c r="DLN143" s="120">
        <f t="shared" si="1253"/>
        <v>0</v>
      </c>
      <c r="DLO143" s="120">
        <f t="shared" si="1253"/>
        <v>0</v>
      </c>
      <c r="DLP143" s="120">
        <f t="shared" si="1253"/>
        <v>0</v>
      </c>
      <c r="DLQ143" s="120">
        <f t="shared" si="1253"/>
        <v>0</v>
      </c>
      <c r="DLR143" s="120">
        <f t="shared" si="1253"/>
        <v>0</v>
      </c>
      <c r="DLS143" s="120">
        <f t="shared" si="1253"/>
        <v>0</v>
      </c>
      <c r="DLT143" s="120">
        <f t="shared" si="1253"/>
        <v>0</v>
      </c>
      <c r="DLU143" s="120">
        <f t="shared" si="1253"/>
        <v>0</v>
      </c>
      <c r="DLV143" s="120">
        <f t="shared" si="1253"/>
        <v>0</v>
      </c>
      <c r="DLW143" s="120">
        <f t="shared" si="1253"/>
        <v>0</v>
      </c>
      <c r="DLX143" s="120">
        <f t="shared" si="1253"/>
        <v>0</v>
      </c>
      <c r="DLY143" s="120">
        <f t="shared" si="1253"/>
        <v>0</v>
      </c>
      <c r="DLZ143" s="120">
        <f t="shared" si="1253"/>
        <v>0</v>
      </c>
      <c r="DMA143" s="120">
        <f t="shared" si="1253"/>
        <v>0</v>
      </c>
      <c r="DMB143" s="120">
        <f t="shared" si="1253"/>
        <v>0</v>
      </c>
      <c r="DMC143" s="120">
        <f t="shared" si="1253"/>
        <v>0</v>
      </c>
      <c r="DMD143" s="120">
        <f t="shared" si="1253"/>
        <v>0</v>
      </c>
      <c r="DME143" s="120">
        <f t="shared" si="1253"/>
        <v>0</v>
      </c>
      <c r="DMF143" s="120">
        <f t="shared" si="1253"/>
        <v>0</v>
      </c>
      <c r="DMG143" s="120">
        <f t="shared" si="1253"/>
        <v>0</v>
      </c>
      <c r="DMH143" s="120">
        <f t="shared" si="1253"/>
        <v>0</v>
      </c>
      <c r="DMI143" s="120">
        <f t="shared" si="1253"/>
        <v>0</v>
      </c>
      <c r="DMJ143" s="120">
        <f t="shared" si="1253"/>
        <v>0</v>
      </c>
      <c r="DMK143" s="120">
        <f t="shared" si="1253"/>
        <v>0</v>
      </c>
      <c r="DML143" s="120">
        <f t="shared" si="1253"/>
        <v>0</v>
      </c>
      <c r="DMM143" s="120">
        <f t="shared" si="1253"/>
        <v>0</v>
      </c>
      <c r="DMN143" s="120">
        <f t="shared" si="1253"/>
        <v>0</v>
      </c>
      <c r="DMO143" s="120">
        <f t="shared" si="1253"/>
        <v>0</v>
      </c>
      <c r="DMP143" s="120">
        <f t="shared" si="1253"/>
        <v>0</v>
      </c>
      <c r="DMQ143" s="120">
        <f t="shared" si="1253"/>
        <v>0</v>
      </c>
      <c r="DMR143" s="120">
        <f t="shared" si="1253"/>
        <v>0</v>
      </c>
      <c r="DMS143" s="120">
        <f t="shared" si="1253"/>
        <v>0</v>
      </c>
      <c r="DMT143" s="120">
        <f t="shared" si="1253"/>
        <v>0</v>
      </c>
      <c r="DMU143" s="120">
        <f t="shared" si="1253"/>
        <v>0</v>
      </c>
      <c r="DMV143" s="120">
        <f t="shared" si="1253"/>
        <v>0</v>
      </c>
      <c r="DMW143" s="120">
        <f t="shared" si="1253"/>
        <v>0</v>
      </c>
      <c r="DMX143" s="120">
        <f t="shared" si="1253"/>
        <v>0</v>
      </c>
      <c r="DMY143" s="120">
        <f t="shared" si="1253"/>
        <v>0</v>
      </c>
      <c r="DMZ143" s="120">
        <f t="shared" si="1253"/>
        <v>0</v>
      </c>
      <c r="DNA143" s="120">
        <f t="shared" si="1253"/>
        <v>0</v>
      </c>
      <c r="DNB143" s="120">
        <f t="shared" si="1253"/>
        <v>0</v>
      </c>
      <c r="DNC143" s="120">
        <f t="shared" si="1253"/>
        <v>0</v>
      </c>
      <c r="DND143" s="120">
        <f t="shared" si="1253"/>
        <v>0</v>
      </c>
      <c r="DNE143" s="120">
        <f t="shared" si="1253"/>
        <v>0</v>
      </c>
      <c r="DNF143" s="120">
        <f t="shared" si="1253"/>
        <v>0</v>
      </c>
      <c r="DNG143" s="120">
        <f t="shared" si="1253"/>
        <v>0</v>
      </c>
      <c r="DNH143" s="120">
        <f t="shared" si="1253"/>
        <v>0</v>
      </c>
      <c r="DNI143" s="120">
        <f t="shared" si="1253"/>
        <v>0</v>
      </c>
      <c r="DNJ143" s="120">
        <f t="shared" si="1253"/>
        <v>0</v>
      </c>
      <c r="DNK143" s="120">
        <f t="shared" ref="DNK143:DPV143" si="1254">SUM(DNK56,DNK124)</f>
        <v>0</v>
      </c>
      <c r="DNL143" s="120">
        <f t="shared" si="1254"/>
        <v>0</v>
      </c>
      <c r="DNM143" s="120">
        <f t="shared" si="1254"/>
        <v>0</v>
      </c>
      <c r="DNN143" s="120">
        <f t="shared" si="1254"/>
        <v>0</v>
      </c>
      <c r="DNO143" s="120">
        <f t="shared" si="1254"/>
        <v>0</v>
      </c>
      <c r="DNP143" s="120">
        <f t="shared" si="1254"/>
        <v>0</v>
      </c>
      <c r="DNQ143" s="120">
        <f t="shared" si="1254"/>
        <v>0</v>
      </c>
      <c r="DNR143" s="120">
        <f t="shared" si="1254"/>
        <v>0</v>
      </c>
      <c r="DNS143" s="120">
        <f t="shared" si="1254"/>
        <v>0</v>
      </c>
      <c r="DNT143" s="120">
        <f t="shared" si="1254"/>
        <v>0</v>
      </c>
      <c r="DNU143" s="120">
        <f t="shared" si="1254"/>
        <v>0</v>
      </c>
      <c r="DNV143" s="120">
        <f t="shared" si="1254"/>
        <v>0</v>
      </c>
      <c r="DNW143" s="120">
        <f t="shared" si="1254"/>
        <v>0</v>
      </c>
      <c r="DNX143" s="120">
        <f t="shared" si="1254"/>
        <v>0</v>
      </c>
      <c r="DNY143" s="120">
        <f t="shared" si="1254"/>
        <v>0</v>
      </c>
      <c r="DNZ143" s="120">
        <f t="shared" si="1254"/>
        <v>0</v>
      </c>
      <c r="DOA143" s="120">
        <f t="shared" si="1254"/>
        <v>0</v>
      </c>
      <c r="DOB143" s="120">
        <f t="shared" si="1254"/>
        <v>0</v>
      </c>
      <c r="DOC143" s="120">
        <f t="shared" si="1254"/>
        <v>0</v>
      </c>
      <c r="DOD143" s="120">
        <f t="shared" si="1254"/>
        <v>0</v>
      </c>
      <c r="DOE143" s="120">
        <f t="shared" si="1254"/>
        <v>0</v>
      </c>
      <c r="DOF143" s="120">
        <f t="shared" si="1254"/>
        <v>0</v>
      </c>
      <c r="DOG143" s="120">
        <f t="shared" si="1254"/>
        <v>0</v>
      </c>
      <c r="DOH143" s="120">
        <f t="shared" si="1254"/>
        <v>0</v>
      </c>
      <c r="DOI143" s="120">
        <f t="shared" si="1254"/>
        <v>0</v>
      </c>
      <c r="DOJ143" s="120">
        <f t="shared" si="1254"/>
        <v>0</v>
      </c>
      <c r="DOK143" s="120">
        <f t="shared" si="1254"/>
        <v>0</v>
      </c>
      <c r="DOL143" s="120">
        <f t="shared" si="1254"/>
        <v>0</v>
      </c>
      <c r="DOM143" s="120">
        <f t="shared" si="1254"/>
        <v>0</v>
      </c>
      <c r="DON143" s="120">
        <f t="shared" si="1254"/>
        <v>0</v>
      </c>
      <c r="DOO143" s="120">
        <f t="shared" si="1254"/>
        <v>0</v>
      </c>
      <c r="DOP143" s="120">
        <f t="shared" si="1254"/>
        <v>0</v>
      </c>
      <c r="DOQ143" s="120">
        <f t="shared" si="1254"/>
        <v>0</v>
      </c>
      <c r="DOR143" s="120">
        <f t="shared" si="1254"/>
        <v>0</v>
      </c>
      <c r="DOS143" s="120">
        <f t="shared" si="1254"/>
        <v>0</v>
      </c>
      <c r="DOT143" s="120">
        <f t="shared" si="1254"/>
        <v>0</v>
      </c>
      <c r="DOU143" s="120">
        <f t="shared" si="1254"/>
        <v>0</v>
      </c>
      <c r="DOV143" s="120">
        <f t="shared" si="1254"/>
        <v>0</v>
      </c>
      <c r="DOW143" s="120">
        <f t="shared" si="1254"/>
        <v>0</v>
      </c>
      <c r="DOX143" s="120">
        <f t="shared" si="1254"/>
        <v>0</v>
      </c>
      <c r="DOY143" s="120">
        <f t="shared" si="1254"/>
        <v>0</v>
      </c>
      <c r="DOZ143" s="120">
        <f t="shared" si="1254"/>
        <v>0</v>
      </c>
      <c r="DPA143" s="120">
        <f t="shared" si="1254"/>
        <v>0</v>
      </c>
      <c r="DPB143" s="120">
        <f t="shared" si="1254"/>
        <v>0</v>
      </c>
      <c r="DPC143" s="120">
        <f t="shared" si="1254"/>
        <v>0</v>
      </c>
      <c r="DPD143" s="120">
        <f t="shared" si="1254"/>
        <v>0</v>
      </c>
      <c r="DPE143" s="120">
        <f t="shared" si="1254"/>
        <v>0</v>
      </c>
      <c r="DPF143" s="120">
        <f t="shared" si="1254"/>
        <v>0</v>
      </c>
      <c r="DPG143" s="120">
        <f t="shared" si="1254"/>
        <v>0</v>
      </c>
      <c r="DPH143" s="120">
        <f t="shared" si="1254"/>
        <v>0</v>
      </c>
      <c r="DPI143" s="120">
        <f t="shared" si="1254"/>
        <v>0</v>
      </c>
      <c r="DPJ143" s="120">
        <f t="shared" si="1254"/>
        <v>0</v>
      </c>
      <c r="DPK143" s="120">
        <f t="shared" si="1254"/>
        <v>0</v>
      </c>
      <c r="DPL143" s="120">
        <f t="shared" si="1254"/>
        <v>0</v>
      </c>
      <c r="DPM143" s="120">
        <f t="shared" si="1254"/>
        <v>0</v>
      </c>
      <c r="DPN143" s="120">
        <f t="shared" si="1254"/>
        <v>0</v>
      </c>
      <c r="DPO143" s="120">
        <f t="shared" si="1254"/>
        <v>0</v>
      </c>
      <c r="DPP143" s="120">
        <f t="shared" si="1254"/>
        <v>0</v>
      </c>
      <c r="DPQ143" s="120">
        <f t="shared" si="1254"/>
        <v>0</v>
      </c>
      <c r="DPR143" s="120">
        <f t="shared" si="1254"/>
        <v>0</v>
      </c>
      <c r="DPS143" s="120">
        <f t="shared" si="1254"/>
        <v>0</v>
      </c>
      <c r="DPT143" s="120">
        <f t="shared" si="1254"/>
        <v>0</v>
      </c>
      <c r="DPU143" s="120">
        <f t="shared" si="1254"/>
        <v>0</v>
      </c>
      <c r="DPV143" s="120">
        <f t="shared" si="1254"/>
        <v>0</v>
      </c>
      <c r="DPW143" s="120">
        <f t="shared" ref="DPW143:DSH143" si="1255">SUM(DPW56,DPW124)</f>
        <v>0</v>
      </c>
      <c r="DPX143" s="120">
        <f t="shared" si="1255"/>
        <v>0</v>
      </c>
      <c r="DPY143" s="120">
        <f t="shared" si="1255"/>
        <v>0</v>
      </c>
      <c r="DPZ143" s="120">
        <f t="shared" si="1255"/>
        <v>0</v>
      </c>
      <c r="DQA143" s="120">
        <f t="shared" si="1255"/>
        <v>0</v>
      </c>
      <c r="DQB143" s="120">
        <f t="shared" si="1255"/>
        <v>0</v>
      </c>
      <c r="DQC143" s="120">
        <f t="shared" si="1255"/>
        <v>0</v>
      </c>
      <c r="DQD143" s="120">
        <f t="shared" si="1255"/>
        <v>0</v>
      </c>
      <c r="DQE143" s="120">
        <f t="shared" si="1255"/>
        <v>0</v>
      </c>
      <c r="DQF143" s="120">
        <f t="shared" si="1255"/>
        <v>0</v>
      </c>
      <c r="DQG143" s="120">
        <f t="shared" si="1255"/>
        <v>0</v>
      </c>
      <c r="DQH143" s="120">
        <f t="shared" si="1255"/>
        <v>0</v>
      </c>
      <c r="DQI143" s="120">
        <f t="shared" si="1255"/>
        <v>0</v>
      </c>
      <c r="DQJ143" s="120">
        <f t="shared" si="1255"/>
        <v>0</v>
      </c>
      <c r="DQK143" s="120">
        <f t="shared" si="1255"/>
        <v>0</v>
      </c>
      <c r="DQL143" s="120">
        <f t="shared" si="1255"/>
        <v>0</v>
      </c>
      <c r="DQM143" s="120">
        <f t="shared" si="1255"/>
        <v>0</v>
      </c>
      <c r="DQN143" s="120">
        <f t="shared" si="1255"/>
        <v>0</v>
      </c>
      <c r="DQO143" s="120">
        <f t="shared" si="1255"/>
        <v>0</v>
      </c>
      <c r="DQP143" s="120">
        <f t="shared" si="1255"/>
        <v>0</v>
      </c>
      <c r="DQQ143" s="120">
        <f t="shared" si="1255"/>
        <v>0</v>
      </c>
      <c r="DQR143" s="120">
        <f t="shared" si="1255"/>
        <v>0</v>
      </c>
      <c r="DQS143" s="120">
        <f t="shared" si="1255"/>
        <v>0</v>
      </c>
      <c r="DQT143" s="120">
        <f t="shared" si="1255"/>
        <v>0</v>
      </c>
      <c r="DQU143" s="120">
        <f t="shared" si="1255"/>
        <v>0</v>
      </c>
      <c r="DQV143" s="120">
        <f t="shared" si="1255"/>
        <v>0</v>
      </c>
      <c r="DQW143" s="120">
        <f t="shared" si="1255"/>
        <v>0</v>
      </c>
      <c r="DQX143" s="120">
        <f t="shared" si="1255"/>
        <v>0</v>
      </c>
      <c r="DQY143" s="120">
        <f t="shared" si="1255"/>
        <v>0</v>
      </c>
      <c r="DQZ143" s="120">
        <f t="shared" si="1255"/>
        <v>0</v>
      </c>
      <c r="DRA143" s="120">
        <f t="shared" si="1255"/>
        <v>0</v>
      </c>
      <c r="DRB143" s="120">
        <f t="shared" si="1255"/>
        <v>0</v>
      </c>
      <c r="DRC143" s="120">
        <f t="shared" si="1255"/>
        <v>0</v>
      </c>
      <c r="DRD143" s="120">
        <f t="shared" si="1255"/>
        <v>0</v>
      </c>
      <c r="DRE143" s="120">
        <f t="shared" si="1255"/>
        <v>0</v>
      </c>
      <c r="DRF143" s="120">
        <f t="shared" si="1255"/>
        <v>0</v>
      </c>
      <c r="DRG143" s="120">
        <f t="shared" si="1255"/>
        <v>0</v>
      </c>
      <c r="DRH143" s="120">
        <f t="shared" si="1255"/>
        <v>0</v>
      </c>
      <c r="DRI143" s="120">
        <f t="shared" si="1255"/>
        <v>0</v>
      </c>
      <c r="DRJ143" s="120">
        <f t="shared" si="1255"/>
        <v>0</v>
      </c>
      <c r="DRK143" s="120">
        <f t="shared" si="1255"/>
        <v>0</v>
      </c>
      <c r="DRL143" s="120">
        <f t="shared" si="1255"/>
        <v>0</v>
      </c>
      <c r="DRM143" s="120">
        <f t="shared" si="1255"/>
        <v>0</v>
      </c>
      <c r="DRN143" s="120">
        <f t="shared" si="1255"/>
        <v>0</v>
      </c>
      <c r="DRO143" s="120">
        <f t="shared" si="1255"/>
        <v>0</v>
      </c>
      <c r="DRP143" s="120">
        <f t="shared" si="1255"/>
        <v>0</v>
      </c>
      <c r="DRQ143" s="120">
        <f t="shared" si="1255"/>
        <v>0</v>
      </c>
      <c r="DRR143" s="120">
        <f t="shared" si="1255"/>
        <v>0</v>
      </c>
      <c r="DRS143" s="120">
        <f t="shared" si="1255"/>
        <v>0</v>
      </c>
      <c r="DRT143" s="120">
        <f t="shared" si="1255"/>
        <v>0</v>
      </c>
      <c r="DRU143" s="120">
        <f t="shared" si="1255"/>
        <v>0</v>
      </c>
      <c r="DRV143" s="120">
        <f t="shared" si="1255"/>
        <v>0</v>
      </c>
      <c r="DRW143" s="120">
        <f t="shared" si="1255"/>
        <v>0</v>
      </c>
      <c r="DRX143" s="120">
        <f t="shared" si="1255"/>
        <v>0</v>
      </c>
      <c r="DRY143" s="120">
        <f t="shared" si="1255"/>
        <v>0</v>
      </c>
      <c r="DRZ143" s="120">
        <f t="shared" si="1255"/>
        <v>0</v>
      </c>
      <c r="DSA143" s="120">
        <f t="shared" si="1255"/>
        <v>0</v>
      </c>
      <c r="DSB143" s="120">
        <f t="shared" si="1255"/>
        <v>0</v>
      </c>
      <c r="DSC143" s="120">
        <f t="shared" si="1255"/>
        <v>0</v>
      </c>
      <c r="DSD143" s="120">
        <f t="shared" si="1255"/>
        <v>0</v>
      </c>
      <c r="DSE143" s="120">
        <f t="shared" si="1255"/>
        <v>0</v>
      </c>
      <c r="DSF143" s="120">
        <f t="shared" si="1255"/>
        <v>0</v>
      </c>
      <c r="DSG143" s="120">
        <f t="shared" si="1255"/>
        <v>0</v>
      </c>
      <c r="DSH143" s="120">
        <f t="shared" si="1255"/>
        <v>0</v>
      </c>
      <c r="DSI143" s="120">
        <f t="shared" ref="DSI143:DUT143" si="1256">SUM(DSI56,DSI124)</f>
        <v>0</v>
      </c>
      <c r="DSJ143" s="120">
        <f t="shared" si="1256"/>
        <v>0</v>
      </c>
      <c r="DSK143" s="120">
        <f t="shared" si="1256"/>
        <v>0</v>
      </c>
      <c r="DSL143" s="120">
        <f t="shared" si="1256"/>
        <v>0</v>
      </c>
      <c r="DSM143" s="120">
        <f t="shared" si="1256"/>
        <v>0</v>
      </c>
      <c r="DSN143" s="120">
        <f t="shared" si="1256"/>
        <v>0</v>
      </c>
      <c r="DSO143" s="120">
        <f t="shared" si="1256"/>
        <v>0</v>
      </c>
      <c r="DSP143" s="120">
        <f t="shared" si="1256"/>
        <v>0</v>
      </c>
      <c r="DSQ143" s="120">
        <f t="shared" si="1256"/>
        <v>0</v>
      </c>
      <c r="DSR143" s="120">
        <f t="shared" si="1256"/>
        <v>0</v>
      </c>
      <c r="DSS143" s="120">
        <f t="shared" si="1256"/>
        <v>0</v>
      </c>
      <c r="DST143" s="120">
        <f t="shared" si="1256"/>
        <v>0</v>
      </c>
      <c r="DSU143" s="120">
        <f t="shared" si="1256"/>
        <v>0</v>
      </c>
      <c r="DSV143" s="120">
        <f t="shared" si="1256"/>
        <v>0</v>
      </c>
      <c r="DSW143" s="120">
        <f t="shared" si="1256"/>
        <v>0</v>
      </c>
      <c r="DSX143" s="120">
        <f t="shared" si="1256"/>
        <v>0</v>
      </c>
      <c r="DSY143" s="120">
        <f t="shared" si="1256"/>
        <v>0</v>
      </c>
      <c r="DSZ143" s="120">
        <f t="shared" si="1256"/>
        <v>0</v>
      </c>
      <c r="DTA143" s="120">
        <f t="shared" si="1256"/>
        <v>0</v>
      </c>
      <c r="DTB143" s="120">
        <f t="shared" si="1256"/>
        <v>0</v>
      </c>
      <c r="DTC143" s="120">
        <f t="shared" si="1256"/>
        <v>0</v>
      </c>
      <c r="DTD143" s="120">
        <f t="shared" si="1256"/>
        <v>0</v>
      </c>
      <c r="DTE143" s="120">
        <f t="shared" si="1256"/>
        <v>0</v>
      </c>
      <c r="DTF143" s="120">
        <f t="shared" si="1256"/>
        <v>0</v>
      </c>
      <c r="DTG143" s="120">
        <f t="shared" si="1256"/>
        <v>0</v>
      </c>
      <c r="DTH143" s="120">
        <f t="shared" si="1256"/>
        <v>0</v>
      </c>
      <c r="DTI143" s="120">
        <f t="shared" si="1256"/>
        <v>0</v>
      </c>
      <c r="DTJ143" s="120">
        <f t="shared" si="1256"/>
        <v>0</v>
      </c>
      <c r="DTK143" s="120">
        <f t="shared" si="1256"/>
        <v>0</v>
      </c>
      <c r="DTL143" s="120">
        <f t="shared" si="1256"/>
        <v>0</v>
      </c>
      <c r="DTM143" s="120">
        <f t="shared" si="1256"/>
        <v>0</v>
      </c>
      <c r="DTN143" s="120">
        <f t="shared" si="1256"/>
        <v>1</v>
      </c>
      <c r="DTO143" s="120">
        <f t="shared" si="1256"/>
        <v>1</v>
      </c>
      <c r="DTP143" s="120">
        <f t="shared" si="1256"/>
        <v>1</v>
      </c>
      <c r="DTQ143" s="120">
        <f t="shared" si="1256"/>
        <v>0</v>
      </c>
      <c r="DTR143" s="120">
        <f t="shared" si="1256"/>
        <v>0</v>
      </c>
      <c r="DTS143" s="120">
        <f t="shared" si="1256"/>
        <v>0</v>
      </c>
      <c r="DTT143" s="120">
        <f t="shared" si="1256"/>
        <v>0</v>
      </c>
      <c r="DTU143" s="120">
        <f t="shared" si="1256"/>
        <v>0</v>
      </c>
      <c r="DTV143" s="120">
        <f t="shared" si="1256"/>
        <v>0</v>
      </c>
      <c r="DTW143" s="120">
        <f t="shared" si="1256"/>
        <v>0</v>
      </c>
      <c r="DTX143" s="120">
        <f t="shared" si="1256"/>
        <v>0</v>
      </c>
      <c r="DTY143" s="120">
        <f t="shared" si="1256"/>
        <v>0</v>
      </c>
      <c r="DTZ143" s="120">
        <f t="shared" si="1256"/>
        <v>0</v>
      </c>
      <c r="DUA143" s="120">
        <f t="shared" si="1256"/>
        <v>0</v>
      </c>
      <c r="DUB143" s="120">
        <f t="shared" si="1256"/>
        <v>0</v>
      </c>
      <c r="DUC143" s="120">
        <f t="shared" si="1256"/>
        <v>0</v>
      </c>
      <c r="DUD143" s="120">
        <f t="shared" si="1256"/>
        <v>0</v>
      </c>
      <c r="DUE143" s="120">
        <f t="shared" si="1256"/>
        <v>0</v>
      </c>
      <c r="DUF143" s="120">
        <f t="shared" si="1256"/>
        <v>0</v>
      </c>
      <c r="DUG143" s="120">
        <f t="shared" si="1256"/>
        <v>0</v>
      </c>
      <c r="DUH143" s="120">
        <f t="shared" si="1256"/>
        <v>0</v>
      </c>
      <c r="DUI143" s="120">
        <f t="shared" si="1256"/>
        <v>0</v>
      </c>
      <c r="DUJ143" s="120">
        <f t="shared" si="1256"/>
        <v>0</v>
      </c>
      <c r="DUK143" s="120">
        <f t="shared" si="1256"/>
        <v>0</v>
      </c>
      <c r="DUL143" s="120">
        <f t="shared" si="1256"/>
        <v>0</v>
      </c>
      <c r="DUM143" s="120">
        <f t="shared" si="1256"/>
        <v>0</v>
      </c>
      <c r="DUN143" s="120">
        <f t="shared" si="1256"/>
        <v>0</v>
      </c>
      <c r="DUO143" s="120">
        <f t="shared" si="1256"/>
        <v>0</v>
      </c>
      <c r="DUP143" s="120">
        <f t="shared" si="1256"/>
        <v>0</v>
      </c>
      <c r="DUQ143" s="120">
        <f t="shared" si="1256"/>
        <v>0</v>
      </c>
      <c r="DUR143" s="120">
        <f t="shared" si="1256"/>
        <v>0</v>
      </c>
      <c r="DUS143" s="120">
        <f t="shared" si="1256"/>
        <v>0</v>
      </c>
      <c r="DUT143" s="120">
        <f t="shared" si="1256"/>
        <v>0</v>
      </c>
      <c r="DUU143" s="120">
        <f t="shared" ref="DUU143:DXF143" si="1257">SUM(DUU56,DUU124)</f>
        <v>0</v>
      </c>
      <c r="DUV143" s="120">
        <f t="shared" si="1257"/>
        <v>0</v>
      </c>
      <c r="DUW143" s="120">
        <f t="shared" si="1257"/>
        <v>0</v>
      </c>
      <c r="DUX143" s="120">
        <f t="shared" si="1257"/>
        <v>0</v>
      </c>
      <c r="DUY143" s="120">
        <f t="shared" si="1257"/>
        <v>0</v>
      </c>
      <c r="DUZ143" s="120">
        <f t="shared" si="1257"/>
        <v>0</v>
      </c>
      <c r="DVA143" s="120">
        <f t="shared" si="1257"/>
        <v>1</v>
      </c>
      <c r="DVB143" s="120">
        <f t="shared" si="1257"/>
        <v>1</v>
      </c>
      <c r="DVC143" s="120">
        <f t="shared" si="1257"/>
        <v>1</v>
      </c>
      <c r="DVD143" s="120">
        <f t="shared" si="1257"/>
        <v>1</v>
      </c>
      <c r="DVE143" s="120">
        <f t="shared" si="1257"/>
        <v>1</v>
      </c>
      <c r="DVF143" s="120">
        <f t="shared" si="1257"/>
        <v>1</v>
      </c>
      <c r="DVG143" s="120">
        <f t="shared" si="1257"/>
        <v>1</v>
      </c>
      <c r="DVH143" s="120">
        <f t="shared" si="1257"/>
        <v>1</v>
      </c>
      <c r="DVI143" s="120">
        <f t="shared" si="1257"/>
        <v>1</v>
      </c>
      <c r="DVJ143" s="120">
        <f t="shared" si="1257"/>
        <v>1</v>
      </c>
      <c r="DVK143" s="120">
        <f t="shared" si="1257"/>
        <v>1</v>
      </c>
      <c r="DVL143" s="120">
        <f t="shared" si="1257"/>
        <v>1</v>
      </c>
      <c r="DVM143" s="120">
        <f t="shared" si="1257"/>
        <v>1</v>
      </c>
      <c r="DVN143" s="120">
        <f t="shared" si="1257"/>
        <v>1</v>
      </c>
      <c r="DVO143" s="120">
        <f t="shared" si="1257"/>
        <v>1</v>
      </c>
      <c r="DVP143" s="120">
        <f t="shared" si="1257"/>
        <v>1</v>
      </c>
      <c r="DVQ143" s="120">
        <f t="shared" si="1257"/>
        <v>1</v>
      </c>
      <c r="DVR143" s="120">
        <f t="shared" si="1257"/>
        <v>1</v>
      </c>
      <c r="DVS143" s="120">
        <f t="shared" si="1257"/>
        <v>1</v>
      </c>
      <c r="DVT143" s="120">
        <f t="shared" si="1257"/>
        <v>1</v>
      </c>
      <c r="DVU143" s="120">
        <f t="shared" si="1257"/>
        <v>1</v>
      </c>
      <c r="DVV143" s="120">
        <f t="shared" si="1257"/>
        <v>1</v>
      </c>
      <c r="DVW143" s="120">
        <f t="shared" si="1257"/>
        <v>1</v>
      </c>
      <c r="DVX143" s="120">
        <f t="shared" si="1257"/>
        <v>0</v>
      </c>
      <c r="DVY143" s="120">
        <f t="shared" si="1257"/>
        <v>0</v>
      </c>
      <c r="DVZ143" s="120">
        <f t="shared" si="1257"/>
        <v>0</v>
      </c>
      <c r="DWA143" s="120">
        <f t="shared" si="1257"/>
        <v>0</v>
      </c>
      <c r="DWB143" s="120">
        <f t="shared" si="1257"/>
        <v>0</v>
      </c>
      <c r="DWC143" s="120">
        <f t="shared" si="1257"/>
        <v>0</v>
      </c>
      <c r="DWD143" s="120">
        <f t="shared" si="1257"/>
        <v>0</v>
      </c>
      <c r="DWE143" s="120">
        <f t="shared" si="1257"/>
        <v>0</v>
      </c>
      <c r="DWF143" s="120">
        <f t="shared" si="1257"/>
        <v>0</v>
      </c>
      <c r="DWG143" s="120">
        <f t="shared" si="1257"/>
        <v>0</v>
      </c>
      <c r="DWH143" s="120">
        <f t="shared" si="1257"/>
        <v>0</v>
      </c>
      <c r="DWI143" s="120">
        <f t="shared" si="1257"/>
        <v>0</v>
      </c>
      <c r="DWJ143" s="120">
        <f t="shared" si="1257"/>
        <v>0</v>
      </c>
      <c r="DWK143" s="120">
        <f t="shared" si="1257"/>
        <v>0</v>
      </c>
      <c r="DWL143" s="120">
        <f t="shared" si="1257"/>
        <v>0</v>
      </c>
      <c r="DWM143" s="120">
        <f t="shared" si="1257"/>
        <v>0</v>
      </c>
      <c r="DWN143" s="120">
        <f t="shared" si="1257"/>
        <v>0</v>
      </c>
      <c r="DWO143" s="120">
        <f t="shared" si="1257"/>
        <v>0</v>
      </c>
      <c r="DWP143" s="120">
        <f t="shared" si="1257"/>
        <v>0</v>
      </c>
      <c r="DWQ143" s="120">
        <f t="shared" si="1257"/>
        <v>0</v>
      </c>
      <c r="DWR143" s="120">
        <f t="shared" si="1257"/>
        <v>0</v>
      </c>
      <c r="DWS143" s="120">
        <f t="shared" si="1257"/>
        <v>0</v>
      </c>
      <c r="DWT143" s="120">
        <f t="shared" si="1257"/>
        <v>0</v>
      </c>
      <c r="DWU143" s="120">
        <f t="shared" si="1257"/>
        <v>0</v>
      </c>
      <c r="DWV143" s="120">
        <f t="shared" si="1257"/>
        <v>0</v>
      </c>
      <c r="DWW143" s="120">
        <f t="shared" si="1257"/>
        <v>0</v>
      </c>
      <c r="DWX143" s="120">
        <f t="shared" si="1257"/>
        <v>0</v>
      </c>
      <c r="DWY143" s="120">
        <f t="shared" si="1257"/>
        <v>0</v>
      </c>
      <c r="DWZ143" s="120">
        <f t="shared" si="1257"/>
        <v>0</v>
      </c>
      <c r="DXA143" s="120">
        <f t="shared" si="1257"/>
        <v>0</v>
      </c>
      <c r="DXB143" s="120">
        <f t="shared" si="1257"/>
        <v>0</v>
      </c>
      <c r="DXC143" s="120">
        <f t="shared" si="1257"/>
        <v>0</v>
      </c>
      <c r="DXD143" s="120">
        <f t="shared" si="1257"/>
        <v>0</v>
      </c>
      <c r="DXE143" s="120">
        <f t="shared" si="1257"/>
        <v>0</v>
      </c>
      <c r="DXF143" s="120">
        <f t="shared" si="1257"/>
        <v>0</v>
      </c>
      <c r="DXG143" s="120">
        <f t="shared" ref="DXG143:DZR143" si="1258">SUM(DXG56,DXG124)</f>
        <v>0</v>
      </c>
      <c r="DXH143" s="120">
        <f t="shared" si="1258"/>
        <v>0</v>
      </c>
      <c r="DXI143" s="120">
        <f t="shared" si="1258"/>
        <v>0</v>
      </c>
      <c r="DXJ143" s="120">
        <f t="shared" si="1258"/>
        <v>0</v>
      </c>
      <c r="DXK143" s="120">
        <f t="shared" si="1258"/>
        <v>0</v>
      </c>
      <c r="DXL143" s="120">
        <f t="shared" si="1258"/>
        <v>0</v>
      </c>
      <c r="DXM143" s="120">
        <f t="shared" si="1258"/>
        <v>0</v>
      </c>
      <c r="DXN143" s="120">
        <f t="shared" si="1258"/>
        <v>0</v>
      </c>
      <c r="DXO143" s="120">
        <f t="shared" si="1258"/>
        <v>0</v>
      </c>
      <c r="DXP143" s="120">
        <f t="shared" si="1258"/>
        <v>0</v>
      </c>
      <c r="DXQ143" s="120">
        <f t="shared" si="1258"/>
        <v>0</v>
      </c>
      <c r="DXR143" s="120">
        <f t="shared" si="1258"/>
        <v>0</v>
      </c>
      <c r="DXS143" s="120">
        <f t="shared" si="1258"/>
        <v>0</v>
      </c>
      <c r="DXT143" s="120">
        <f t="shared" si="1258"/>
        <v>0</v>
      </c>
      <c r="DXU143" s="120">
        <f t="shared" si="1258"/>
        <v>0</v>
      </c>
      <c r="DXV143" s="120">
        <f t="shared" si="1258"/>
        <v>0</v>
      </c>
      <c r="DXW143" s="120">
        <f t="shared" si="1258"/>
        <v>0</v>
      </c>
      <c r="DXX143" s="120">
        <f t="shared" si="1258"/>
        <v>0</v>
      </c>
      <c r="DXY143" s="120">
        <f t="shared" si="1258"/>
        <v>0</v>
      </c>
      <c r="DXZ143" s="120">
        <f t="shared" si="1258"/>
        <v>0</v>
      </c>
      <c r="DYA143" s="120">
        <f t="shared" si="1258"/>
        <v>0</v>
      </c>
      <c r="DYB143" s="120">
        <f t="shared" si="1258"/>
        <v>0</v>
      </c>
      <c r="DYC143" s="120">
        <f t="shared" si="1258"/>
        <v>0</v>
      </c>
      <c r="DYD143" s="120">
        <f t="shared" si="1258"/>
        <v>0</v>
      </c>
      <c r="DYE143" s="120">
        <f t="shared" si="1258"/>
        <v>0</v>
      </c>
      <c r="DYF143" s="120">
        <f t="shared" si="1258"/>
        <v>0</v>
      </c>
      <c r="DYG143" s="120">
        <f t="shared" si="1258"/>
        <v>0</v>
      </c>
      <c r="DYH143" s="120">
        <f t="shared" si="1258"/>
        <v>0</v>
      </c>
      <c r="DYI143" s="120">
        <f t="shared" si="1258"/>
        <v>0</v>
      </c>
      <c r="DYJ143" s="120">
        <f t="shared" si="1258"/>
        <v>0</v>
      </c>
      <c r="DYK143" s="120">
        <f t="shared" si="1258"/>
        <v>0</v>
      </c>
      <c r="DYL143" s="120">
        <f t="shared" si="1258"/>
        <v>0</v>
      </c>
      <c r="DYM143" s="120">
        <f t="shared" si="1258"/>
        <v>0</v>
      </c>
      <c r="DYN143" s="120">
        <f t="shared" si="1258"/>
        <v>0</v>
      </c>
      <c r="DYO143" s="120">
        <f t="shared" si="1258"/>
        <v>0</v>
      </c>
      <c r="DYP143" s="120">
        <f t="shared" si="1258"/>
        <v>0</v>
      </c>
      <c r="DYQ143" s="120">
        <f t="shared" si="1258"/>
        <v>0</v>
      </c>
      <c r="DYR143" s="120">
        <f t="shared" si="1258"/>
        <v>0</v>
      </c>
      <c r="DYS143" s="120">
        <f t="shared" si="1258"/>
        <v>0</v>
      </c>
      <c r="DYT143" s="120">
        <f t="shared" si="1258"/>
        <v>0</v>
      </c>
      <c r="DYU143" s="120">
        <f t="shared" si="1258"/>
        <v>0</v>
      </c>
      <c r="DYV143" s="120">
        <f t="shared" si="1258"/>
        <v>0</v>
      </c>
      <c r="DYW143" s="120">
        <f t="shared" si="1258"/>
        <v>0</v>
      </c>
      <c r="DYX143" s="120">
        <f t="shared" si="1258"/>
        <v>0</v>
      </c>
      <c r="DYY143" s="120">
        <f t="shared" si="1258"/>
        <v>0</v>
      </c>
      <c r="DYZ143" s="120">
        <f t="shared" si="1258"/>
        <v>0</v>
      </c>
      <c r="DZA143" s="120">
        <f t="shared" si="1258"/>
        <v>0</v>
      </c>
      <c r="DZB143" s="120">
        <f t="shared" si="1258"/>
        <v>0</v>
      </c>
      <c r="DZC143" s="120">
        <f t="shared" si="1258"/>
        <v>0</v>
      </c>
      <c r="DZD143" s="120">
        <f t="shared" si="1258"/>
        <v>0</v>
      </c>
      <c r="DZE143" s="120">
        <f t="shared" si="1258"/>
        <v>0</v>
      </c>
      <c r="DZF143" s="120">
        <f t="shared" si="1258"/>
        <v>0</v>
      </c>
      <c r="DZG143" s="120">
        <f t="shared" si="1258"/>
        <v>0</v>
      </c>
      <c r="DZH143" s="120">
        <f t="shared" si="1258"/>
        <v>0</v>
      </c>
      <c r="DZI143" s="120">
        <f t="shared" si="1258"/>
        <v>0</v>
      </c>
      <c r="DZJ143" s="120">
        <f t="shared" si="1258"/>
        <v>0</v>
      </c>
      <c r="DZK143" s="120">
        <f t="shared" si="1258"/>
        <v>0</v>
      </c>
      <c r="DZL143" s="120">
        <f t="shared" si="1258"/>
        <v>0</v>
      </c>
      <c r="DZM143" s="120">
        <f t="shared" si="1258"/>
        <v>0</v>
      </c>
      <c r="DZN143" s="120">
        <f t="shared" si="1258"/>
        <v>0</v>
      </c>
      <c r="DZO143" s="120">
        <f t="shared" si="1258"/>
        <v>0</v>
      </c>
      <c r="DZP143" s="120">
        <f t="shared" si="1258"/>
        <v>0</v>
      </c>
      <c r="DZQ143" s="120">
        <f t="shared" si="1258"/>
        <v>0</v>
      </c>
      <c r="DZR143" s="120">
        <f t="shared" si="1258"/>
        <v>0</v>
      </c>
      <c r="DZS143" s="120">
        <f t="shared" ref="DZS143:DZW143" si="1259">SUM(DZS56,DZS124)</f>
        <v>0</v>
      </c>
      <c r="DZT143" s="120">
        <f t="shared" si="1259"/>
        <v>0</v>
      </c>
      <c r="DZU143" s="120">
        <f t="shared" si="1259"/>
        <v>0</v>
      </c>
      <c r="DZV143" s="120">
        <f t="shared" si="1259"/>
        <v>0</v>
      </c>
      <c r="DZW143" s="120">
        <f t="shared" si="1259"/>
        <v>0</v>
      </c>
    </row>
    <row r="144" spans="2:3403" ht="15.75" customHeight="1" thickBot="1" x14ac:dyDescent="0.5">
      <c r="B144" s="163" t="s">
        <v>110</v>
      </c>
      <c r="C144" s="164"/>
      <c r="D144" s="164"/>
      <c r="E144" s="164"/>
      <c r="F144" s="165"/>
      <c r="G144" s="7">
        <f>G143/COUNTIFS($A$5:$A$115,3)</f>
        <v>0</v>
      </c>
      <c r="H144" s="119">
        <f t="shared" ref="H144:BS144" si="1260">H143/COUNTIFS($A$5:$A$115,3)</f>
        <v>0</v>
      </c>
      <c r="I144" s="119">
        <f t="shared" si="1260"/>
        <v>0.42857142857142855</v>
      </c>
      <c r="J144" s="119">
        <f t="shared" si="1260"/>
        <v>0</v>
      </c>
      <c r="K144" s="119">
        <f t="shared" si="1260"/>
        <v>0</v>
      </c>
      <c r="L144" s="119">
        <f t="shared" si="1260"/>
        <v>0</v>
      </c>
      <c r="M144" s="119">
        <f t="shared" si="1260"/>
        <v>0</v>
      </c>
      <c r="N144" s="119">
        <f t="shared" si="1260"/>
        <v>0</v>
      </c>
      <c r="O144" s="119">
        <f t="shared" si="1260"/>
        <v>0</v>
      </c>
      <c r="P144" s="119">
        <f t="shared" si="1260"/>
        <v>0</v>
      </c>
      <c r="Q144" s="119">
        <f t="shared" si="1260"/>
        <v>0.42857142857142855</v>
      </c>
      <c r="R144" s="119">
        <f t="shared" si="1260"/>
        <v>0</v>
      </c>
      <c r="S144" s="119">
        <f t="shared" si="1260"/>
        <v>0</v>
      </c>
      <c r="T144" s="119">
        <f t="shared" si="1260"/>
        <v>0.14285714285714285</v>
      </c>
      <c r="U144" s="119">
        <f t="shared" si="1260"/>
        <v>0.2857142857142857</v>
      </c>
      <c r="V144" s="119">
        <f t="shared" si="1260"/>
        <v>0</v>
      </c>
      <c r="W144" s="119">
        <f t="shared" si="1260"/>
        <v>0</v>
      </c>
      <c r="X144" s="119">
        <f t="shared" si="1260"/>
        <v>0.14285714285714285</v>
      </c>
      <c r="Y144" s="119">
        <f t="shared" si="1260"/>
        <v>0.42857142857142855</v>
      </c>
      <c r="Z144" s="119">
        <f t="shared" si="1260"/>
        <v>0</v>
      </c>
      <c r="AA144" s="119">
        <f t="shared" si="1260"/>
        <v>0</v>
      </c>
      <c r="AB144" s="119">
        <f t="shared" si="1260"/>
        <v>0.14285714285714285</v>
      </c>
      <c r="AC144" s="119">
        <f t="shared" si="1260"/>
        <v>0.14285714285714285</v>
      </c>
      <c r="AD144" s="119">
        <f t="shared" si="1260"/>
        <v>0</v>
      </c>
      <c r="AE144" s="119">
        <f t="shared" si="1260"/>
        <v>0.14285714285714285</v>
      </c>
      <c r="AF144" s="119">
        <f t="shared" si="1260"/>
        <v>0.14285714285714285</v>
      </c>
      <c r="AG144" s="119">
        <f t="shared" si="1260"/>
        <v>0</v>
      </c>
      <c r="AH144" s="119">
        <f t="shared" si="1260"/>
        <v>0</v>
      </c>
      <c r="AI144" s="119">
        <f t="shared" si="1260"/>
        <v>0</v>
      </c>
      <c r="AJ144" s="119">
        <f t="shared" si="1260"/>
        <v>0.42857142857142855</v>
      </c>
      <c r="AK144" s="119">
        <f t="shared" si="1260"/>
        <v>0</v>
      </c>
      <c r="AL144" s="119">
        <f t="shared" si="1260"/>
        <v>0</v>
      </c>
      <c r="AM144" s="119">
        <f t="shared" si="1260"/>
        <v>0.14285714285714285</v>
      </c>
      <c r="AN144" s="119">
        <f t="shared" si="1260"/>
        <v>0</v>
      </c>
      <c r="AO144" s="119">
        <f t="shared" si="1260"/>
        <v>0</v>
      </c>
      <c r="AP144" s="119">
        <f t="shared" si="1260"/>
        <v>0</v>
      </c>
      <c r="AQ144" s="119">
        <f t="shared" si="1260"/>
        <v>0</v>
      </c>
      <c r="AR144" s="119">
        <f t="shared" si="1260"/>
        <v>0</v>
      </c>
      <c r="AS144" s="119">
        <f t="shared" si="1260"/>
        <v>0</v>
      </c>
      <c r="AT144" s="119">
        <f t="shared" si="1260"/>
        <v>0</v>
      </c>
      <c r="AU144" s="119">
        <f t="shared" si="1260"/>
        <v>0</v>
      </c>
      <c r="AV144" s="119">
        <f t="shared" si="1260"/>
        <v>0</v>
      </c>
      <c r="AW144" s="119">
        <f t="shared" si="1260"/>
        <v>0</v>
      </c>
      <c r="AX144" s="119">
        <f t="shared" si="1260"/>
        <v>0</v>
      </c>
      <c r="AY144" s="119">
        <f t="shared" si="1260"/>
        <v>0.14285714285714285</v>
      </c>
      <c r="AZ144" s="119">
        <f t="shared" si="1260"/>
        <v>0</v>
      </c>
      <c r="BA144" s="119">
        <f t="shared" si="1260"/>
        <v>0.42857142857142855</v>
      </c>
      <c r="BB144" s="119">
        <f t="shared" si="1260"/>
        <v>0.2857142857142857</v>
      </c>
      <c r="BC144" s="119">
        <f t="shared" si="1260"/>
        <v>0</v>
      </c>
      <c r="BD144" s="119">
        <f t="shared" si="1260"/>
        <v>0</v>
      </c>
      <c r="BE144" s="119">
        <f t="shared" si="1260"/>
        <v>0</v>
      </c>
      <c r="BF144" s="119">
        <f t="shared" si="1260"/>
        <v>0.14285714285714285</v>
      </c>
      <c r="BG144" s="119">
        <f t="shared" si="1260"/>
        <v>0</v>
      </c>
      <c r="BH144" s="119">
        <f t="shared" si="1260"/>
        <v>0</v>
      </c>
      <c r="BI144" s="119">
        <f t="shared" si="1260"/>
        <v>0</v>
      </c>
      <c r="BJ144" s="119">
        <f t="shared" si="1260"/>
        <v>0</v>
      </c>
      <c r="BK144" s="119">
        <f t="shared" si="1260"/>
        <v>0.14285714285714285</v>
      </c>
      <c r="BL144" s="119">
        <f t="shared" si="1260"/>
        <v>0.42857142857142855</v>
      </c>
      <c r="BM144" s="119">
        <f t="shared" si="1260"/>
        <v>0.14285714285714285</v>
      </c>
      <c r="BN144" s="119">
        <f t="shared" si="1260"/>
        <v>0.2857142857142857</v>
      </c>
      <c r="BO144" s="119">
        <f t="shared" si="1260"/>
        <v>0.14285714285714285</v>
      </c>
      <c r="BP144" s="119">
        <f t="shared" si="1260"/>
        <v>0</v>
      </c>
      <c r="BQ144" s="119">
        <f t="shared" si="1260"/>
        <v>0</v>
      </c>
      <c r="BR144" s="119">
        <f t="shared" si="1260"/>
        <v>0</v>
      </c>
      <c r="BS144" s="119">
        <f t="shared" si="1260"/>
        <v>0</v>
      </c>
      <c r="BT144" s="119">
        <f t="shared" ref="BT144:EE144" si="1261">BT143/COUNTIFS($A$5:$A$115,3)</f>
        <v>0</v>
      </c>
      <c r="BU144" s="119">
        <f t="shared" si="1261"/>
        <v>0</v>
      </c>
      <c r="BV144" s="119">
        <f t="shared" si="1261"/>
        <v>0</v>
      </c>
      <c r="BW144" s="119">
        <f t="shared" si="1261"/>
        <v>0</v>
      </c>
      <c r="BX144" s="119">
        <f t="shared" si="1261"/>
        <v>0</v>
      </c>
      <c r="BY144" s="119">
        <f t="shared" si="1261"/>
        <v>0</v>
      </c>
      <c r="BZ144" s="119">
        <f t="shared" si="1261"/>
        <v>0</v>
      </c>
      <c r="CA144" s="119">
        <f t="shared" si="1261"/>
        <v>0</v>
      </c>
      <c r="CB144" s="119">
        <f t="shared" si="1261"/>
        <v>0</v>
      </c>
      <c r="CC144" s="119">
        <f t="shared" si="1261"/>
        <v>0</v>
      </c>
      <c r="CD144" s="119">
        <f t="shared" si="1261"/>
        <v>0</v>
      </c>
      <c r="CE144" s="119">
        <f t="shared" si="1261"/>
        <v>0</v>
      </c>
      <c r="CF144" s="119">
        <f t="shared" si="1261"/>
        <v>0</v>
      </c>
      <c r="CG144" s="119">
        <f t="shared" si="1261"/>
        <v>0</v>
      </c>
      <c r="CH144" s="119">
        <f t="shared" si="1261"/>
        <v>0</v>
      </c>
      <c r="CI144" s="119">
        <f t="shared" si="1261"/>
        <v>0</v>
      </c>
      <c r="CJ144" s="119">
        <f t="shared" si="1261"/>
        <v>0</v>
      </c>
      <c r="CK144" s="119">
        <f t="shared" si="1261"/>
        <v>0</v>
      </c>
      <c r="CL144" s="119">
        <f t="shared" si="1261"/>
        <v>0</v>
      </c>
      <c r="CM144" s="119">
        <f t="shared" si="1261"/>
        <v>0</v>
      </c>
      <c r="CN144" s="119">
        <f t="shared" si="1261"/>
        <v>0</v>
      </c>
      <c r="CO144" s="119">
        <f t="shared" si="1261"/>
        <v>0</v>
      </c>
      <c r="CP144" s="119">
        <f t="shared" si="1261"/>
        <v>0</v>
      </c>
      <c r="CQ144" s="119">
        <f t="shared" si="1261"/>
        <v>0</v>
      </c>
      <c r="CR144" s="119">
        <f t="shared" si="1261"/>
        <v>0</v>
      </c>
      <c r="CS144" s="119">
        <f t="shared" si="1261"/>
        <v>0</v>
      </c>
      <c r="CT144" s="119">
        <f t="shared" si="1261"/>
        <v>0</v>
      </c>
      <c r="CU144" s="119">
        <f t="shared" si="1261"/>
        <v>0</v>
      </c>
      <c r="CV144" s="119">
        <f t="shared" si="1261"/>
        <v>0</v>
      </c>
      <c r="CW144" s="119">
        <f t="shared" si="1261"/>
        <v>0</v>
      </c>
      <c r="CX144" s="119">
        <f t="shared" si="1261"/>
        <v>0</v>
      </c>
      <c r="CY144" s="119">
        <f t="shared" si="1261"/>
        <v>0</v>
      </c>
      <c r="CZ144" s="119">
        <f t="shared" si="1261"/>
        <v>0.14285714285714285</v>
      </c>
      <c r="DA144" s="119">
        <f t="shared" si="1261"/>
        <v>0</v>
      </c>
      <c r="DB144" s="119">
        <f t="shared" si="1261"/>
        <v>0</v>
      </c>
      <c r="DC144" s="119">
        <f t="shared" si="1261"/>
        <v>0</v>
      </c>
      <c r="DD144" s="119">
        <f t="shared" si="1261"/>
        <v>0</v>
      </c>
      <c r="DE144" s="119">
        <f t="shared" si="1261"/>
        <v>0</v>
      </c>
      <c r="DF144" s="119">
        <f t="shared" si="1261"/>
        <v>0</v>
      </c>
      <c r="DG144" s="119">
        <f t="shared" si="1261"/>
        <v>0</v>
      </c>
      <c r="DH144" s="119">
        <f t="shared" si="1261"/>
        <v>0.14285714285714285</v>
      </c>
      <c r="DI144" s="119">
        <f t="shared" si="1261"/>
        <v>0</v>
      </c>
      <c r="DJ144" s="119">
        <f t="shared" si="1261"/>
        <v>0</v>
      </c>
      <c r="DK144" s="119">
        <f t="shared" si="1261"/>
        <v>0</v>
      </c>
      <c r="DL144" s="119">
        <f t="shared" si="1261"/>
        <v>0</v>
      </c>
      <c r="DM144" s="119">
        <f t="shared" si="1261"/>
        <v>0</v>
      </c>
      <c r="DN144" s="119">
        <f t="shared" si="1261"/>
        <v>0</v>
      </c>
      <c r="DO144" s="119">
        <f t="shared" si="1261"/>
        <v>0.14285714285714285</v>
      </c>
      <c r="DP144" s="119">
        <f t="shared" si="1261"/>
        <v>0</v>
      </c>
      <c r="DQ144" s="119">
        <f t="shared" si="1261"/>
        <v>0</v>
      </c>
      <c r="DR144" s="119">
        <f t="shared" si="1261"/>
        <v>0</v>
      </c>
      <c r="DS144" s="119">
        <f t="shared" si="1261"/>
        <v>0</v>
      </c>
      <c r="DT144" s="119">
        <f t="shared" si="1261"/>
        <v>0</v>
      </c>
      <c r="DU144" s="119">
        <f t="shared" si="1261"/>
        <v>0</v>
      </c>
      <c r="DV144" s="119">
        <f t="shared" si="1261"/>
        <v>0</v>
      </c>
      <c r="DW144" s="119">
        <f t="shared" si="1261"/>
        <v>0</v>
      </c>
      <c r="DX144" s="119">
        <f t="shared" si="1261"/>
        <v>0</v>
      </c>
      <c r="DY144" s="119">
        <f t="shared" si="1261"/>
        <v>0</v>
      </c>
      <c r="DZ144" s="119">
        <f t="shared" si="1261"/>
        <v>0</v>
      </c>
      <c r="EA144" s="119">
        <f t="shared" si="1261"/>
        <v>0</v>
      </c>
      <c r="EB144" s="119">
        <f t="shared" si="1261"/>
        <v>0</v>
      </c>
      <c r="EC144" s="119">
        <f t="shared" si="1261"/>
        <v>0</v>
      </c>
      <c r="ED144" s="119">
        <f t="shared" si="1261"/>
        <v>0</v>
      </c>
      <c r="EE144" s="119">
        <f t="shared" si="1261"/>
        <v>0</v>
      </c>
      <c r="EF144" s="119">
        <f t="shared" ref="EF144:GQ144" si="1262">EF143/COUNTIFS($A$5:$A$115,3)</f>
        <v>0</v>
      </c>
      <c r="EG144" s="119">
        <f t="shared" si="1262"/>
        <v>0</v>
      </c>
      <c r="EH144" s="119">
        <f t="shared" si="1262"/>
        <v>0</v>
      </c>
      <c r="EI144" s="119">
        <f t="shared" si="1262"/>
        <v>0.2857142857142857</v>
      </c>
      <c r="EJ144" s="119">
        <f t="shared" si="1262"/>
        <v>0</v>
      </c>
      <c r="EK144" s="119">
        <f t="shared" si="1262"/>
        <v>0</v>
      </c>
      <c r="EL144" s="119">
        <f t="shared" si="1262"/>
        <v>0.2857142857142857</v>
      </c>
      <c r="EM144" s="119">
        <f t="shared" si="1262"/>
        <v>0</v>
      </c>
      <c r="EN144" s="119">
        <f t="shared" si="1262"/>
        <v>0</v>
      </c>
      <c r="EO144" s="119">
        <f t="shared" si="1262"/>
        <v>0</v>
      </c>
      <c r="EP144" s="119">
        <f t="shared" si="1262"/>
        <v>0.2857142857142857</v>
      </c>
      <c r="EQ144" s="119">
        <f t="shared" si="1262"/>
        <v>0</v>
      </c>
      <c r="ER144" s="119">
        <f t="shared" si="1262"/>
        <v>0</v>
      </c>
      <c r="ES144" s="119">
        <f t="shared" si="1262"/>
        <v>0</v>
      </c>
      <c r="ET144" s="119">
        <f t="shared" si="1262"/>
        <v>0</v>
      </c>
      <c r="EU144" s="119">
        <f t="shared" si="1262"/>
        <v>0</v>
      </c>
      <c r="EV144" s="119">
        <f t="shared" si="1262"/>
        <v>0</v>
      </c>
      <c r="EW144" s="119">
        <f t="shared" si="1262"/>
        <v>0</v>
      </c>
      <c r="EX144" s="119">
        <f t="shared" si="1262"/>
        <v>0</v>
      </c>
      <c r="EY144" s="119">
        <f t="shared" si="1262"/>
        <v>0</v>
      </c>
      <c r="EZ144" s="119">
        <f t="shared" si="1262"/>
        <v>0</v>
      </c>
      <c r="FA144" s="119">
        <f t="shared" si="1262"/>
        <v>0</v>
      </c>
      <c r="FB144" s="119">
        <f t="shared" si="1262"/>
        <v>0</v>
      </c>
      <c r="FC144" s="119">
        <f t="shared" si="1262"/>
        <v>0</v>
      </c>
      <c r="FD144" s="119">
        <f t="shared" si="1262"/>
        <v>0</v>
      </c>
      <c r="FE144" s="119">
        <f t="shared" si="1262"/>
        <v>0</v>
      </c>
      <c r="FF144" s="119">
        <f t="shared" si="1262"/>
        <v>0</v>
      </c>
      <c r="FG144" s="119">
        <f t="shared" si="1262"/>
        <v>0</v>
      </c>
      <c r="FH144" s="119">
        <f t="shared" si="1262"/>
        <v>0</v>
      </c>
      <c r="FI144" s="119">
        <f t="shared" si="1262"/>
        <v>0</v>
      </c>
      <c r="FJ144" s="119">
        <f t="shared" si="1262"/>
        <v>0</v>
      </c>
      <c r="FK144" s="119">
        <f t="shared" si="1262"/>
        <v>0</v>
      </c>
      <c r="FL144" s="119">
        <f t="shared" si="1262"/>
        <v>0</v>
      </c>
      <c r="FM144" s="119">
        <f t="shared" si="1262"/>
        <v>0</v>
      </c>
      <c r="FN144" s="119">
        <f t="shared" si="1262"/>
        <v>0</v>
      </c>
      <c r="FO144" s="119">
        <f t="shared" si="1262"/>
        <v>0</v>
      </c>
      <c r="FP144" s="119">
        <f t="shared" si="1262"/>
        <v>0</v>
      </c>
      <c r="FQ144" s="119">
        <f t="shared" si="1262"/>
        <v>0</v>
      </c>
      <c r="FR144" s="119">
        <f t="shared" si="1262"/>
        <v>0</v>
      </c>
      <c r="FS144" s="119">
        <f t="shared" si="1262"/>
        <v>0</v>
      </c>
      <c r="FT144" s="119">
        <f t="shared" si="1262"/>
        <v>0</v>
      </c>
      <c r="FU144" s="119">
        <f t="shared" si="1262"/>
        <v>0</v>
      </c>
      <c r="FV144" s="119">
        <f t="shared" si="1262"/>
        <v>0</v>
      </c>
      <c r="FW144" s="119">
        <f t="shared" si="1262"/>
        <v>0</v>
      </c>
      <c r="FX144" s="119">
        <f t="shared" si="1262"/>
        <v>0</v>
      </c>
      <c r="FY144" s="119">
        <f t="shared" si="1262"/>
        <v>0</v>
      </c>
      <c r="FZ144" s="119">
        <f t="shared" si="1262"/>
        <v>0</v>
      </c>
      <c r="GA144" s="119">
        <f t="shared" si="1262"/>
        <v>0</v>
      </c>
      <c r="GB144" s="119">
        <f t="shared" si="1262"/>
        <v>0</v>
      </c>
      <c r="GC144" s="119">
        <f t="shared" si="1262"/>
        <v>0</v>
      </c>
      <c r="GD144" s="119">
        <f t="shared" si="1262"/>
        <v>0</v>
      </c>
      <c r="GE144" s="119">
        <f t="shared" si="1262"/>
        <v>0</v>
      </c>
      <c r="GF144" s="119">
        <f t="shared" si="1262"/>
        <v>0</v>
      </c>
      <c r="GG144" s="119">
        <f t="shared" si="1262"/>
        <v>0.14285714285714285</v>
      </c>
      <c r="GH144" s="119">
        <f t="shared" si="1262"/>
        <v>0</v>
      </c>
      <c r="GI144" s="119">
        <f t="shared" si="1262"/>
        <v>0</v>
      </c>
      <c r="GJ144" s="119">
        <f t="shared" si="1262"/>
        <v>0</v>
      </c>
      <c r="GK144" s="119">
        <f t="shared" si="1262"/>
        <v>0</v>
      </c>
      <c r="GL144" s="119">
        <f t="shared" si="1262"/>
        <v>0</v>
      </c>
      <c r="GM144" s="119">
        <f t="shared" si="1262"/>
        <v>0</v>
      </c>
      <c r="GN144" s="119">
        <f t="shared" si="1262"/>
        <v>0</v>
      </c>
      <c r="GO144" s="119">
        <f t="shared" si="1262"/>
        <v>0</v>
      </c>
      <c r="GP144" s="119">
        <f t="shared" si="1262"/>
        <v>0</v>
      </c>
      <c r="GQ144" s="119">
        <f t="shared" si="1262"/>
        <v>0</v>
      </c>
      <c r="GR144" s="119">
        <f t="shared" ref="GR144:JC144" si="1263">GR143/COUNTIFS($A$5:$A$115,3)</f>
        <v>0</v>
      </c>
      <c r="GS144" s="119">
        <f t="shared" si="1263"/>
        <v>0</v>
      </c>
      <c r="GT144" s="119">
        <f t="shared" si="1263"/>
        <v>0</v>
      </c>
      <c r="GU144" s="119">
        <f t="shared" si="1263"/>
        <v>0</v>
      </c>
      <c r="GV144" s="119">
        <f t="shared" si="1263"/>
        <v>0</v>
      </c>
      <c r="GW144" s="119">
        <f t="shared" si="1263"/>
        <v>0</v>
      </c>
      <c r="GX144" s="119">
        <f t="shared" si="1263"/>
        <v>0</v>
      </c>
      <c r="GY144" s="119">
        <f t="shared" si="1263"/>
        <v>0</v>
      </c>
      <c r="GZ144" s="119">
        <f t="shared" si="1263"/>
        <v>0</v>
      </c>
      <c r="HA144" s="119">
        <f t="shared" si="1263"/>
        <v>0</v>
      </c>
      <c r="HB144" s="119">
        <f t="shared" si="1263"/>
        <v>0</v>
      </c>
      <c r="HC144" s="119">
        <f t="shared" si="1263"/>
        <v>0</v>
      </c>
      <c r="HD144" s="119">
        <f t="shared" si="1263"/>
        <v>0</v>
      </c>
      <c r="HE144" s="119">
        <f t="shared" si="1263"/>
        <v>0</v>
      </c>
      <c r="HF144" s="119">
        <f t="shared" si="1263"/>
        <v>0</v>
      </c>
      <c r="HG144" s="119">
        <f t="shared" si="1263"/>
        <v>0</v>
      </c>
      <c r="HH144" s="119">
        <f t="shared" si="1263"/>
        <v>0.14285714285714285</v>
      </c>
      <c r="HI144" s="119">
        <f t="shared" si="1263"/>
        <v>0.14285714285714285</v>
      </c>
      <c r="HJ144" s="119">
        <f t="shared" si="1263"/>
        <v>0.14285714285714285</v>
      </c>
      <c r="HK144" s="119">
        <f t="shared" si="1263"/>
        <v>0.14285714285714285</v>
      </c>
      <c r="HL144" s="119">
        <f t="shared" si="1263"/>
        <v>0.14285714285714285</v>
      </c>
      <c r="HM144" s="119">
        <f t="shared" si="1263"/>
        <v>0.14285714285714285</v>
      </c>
      <c r="HN144" s="119">
        <f t="shared" si="1263"/>
        <v>0.14285714285714285</v>
      </c>
      <c r="HO144" s="119">
        <f t="shared" si="1263"/>
        <v>0.14285714285714285</v>
      </c>
      <c r="HP144" s="119">
        <f t="shared" si="1263"/>
        <v>0.14285714285714285</v>
      </c>
      <c r="HQ144" s="119">
        <f t="shared" si="1263"/>
        <v>0.14285714285714285</v>
      </c>
      <c r="HR144" s="119">
        <f t="shared" si="1263"/>
        <v>0.14285714285714285</v>
      </c>
      <c r="HS144" s="119">
        <f t="shared" si="1263"/>
        <v>0.14285714285714285</v>
      </c>
      <c r="HT144" s="119">
        <f t="shared" si="1263"/>
        <v>0.14285714285714285</v>
      </c>
      <c r="HU144" s="119">
        <f t="shared" si="1263"/>
        <v>0.14285714285714285</v>
      </c>
      <c r="HV144" s="119">
        <f t="shared" si="1263"/>
        <v>0.14285714285714285</v>
      </c>
      <c r="HW144" s="119">
        <f t="shared" si="1263"/>
        <v>0.14285714285714285</v>
      </c>
      <c r="HX144" s="119">
        <f t="shared" si="1263"/>
        <v>0</v>
      </c>
      <c r="HY144" s="119">
        <f t="shared" si="1263"/>
        <v>0</v>
      </c>
      <c r="HZ144" s="119">
        <f t="shared" si="1263"/>
        <v>0</v>
      </c>
      <c r="IA144" s="119">
        <f t="shared" si="1263"/>
        <v>0.14285714285714285</v>
      </c>
      <c r="IB144" s="119">
        <f t="shared" si="1263"/>
        <v>0</v>
      </c>
      <c r="IC144" s="119">
        <f t="shared" si="1263"/>
        <v>0</v>
      </c>
      <c r="ID144" s="119">
        <f t="shared" si="1263"/>
        <v>0.14285714285714285</v>
      </c>
      <c r="IE144" s="119">
        <f t="shared" si="1263"/>
        <v>0</v>
      </c>
      <c r="IF144" s="119">
        <f t="shared" si="1263"/>
        <v>0</v>
      </c>
      <c r="IG144" s="119">
        <f t="shared" si="1263"/>
        <v>0</v>
      </c>
      <c r="IH144" s="119">
        <f t="shared" si="1263"/>
        <v>0</v>
      </c>
      <c r="II144" s="119">
        <f t="shared" si="1263"/>
        <v>0</v>
      </c>
      <c r="IJ144" s="119">
        <f t="shared" si="1263"/>
        <v>0</v>
      </c>
      <c r="IK144" s="119">
        <f t="shared" si="1263"/>
        <v>0</v>
      </c>
      <c r="IL144" s="119">
        <f t="shared" si="1263"/>
        <v>0</v>
      </c>
      <c r="IM144" s="119">
        <f t="shared" si="1263"/>
        <v>0</v>
      </c>
      <c r="IN144" s="119">
        <f t="shared" si="1263"/>
        <v>0</v>
      </c>
      <c r="IO144" s="119">
        <f t="shared" si="1263"/>
        <v>0</v>
      </c>
      <c r="IP144" s="119">
        <f t="shared" si="1263"/>
        <v>0</v>
      </c>
      <c r="IQ144" s="119">
        <f t="shared" si="1263"/>
        <v>0</v>
      </c>
      <c r="IR144" s="119">
        <f t="shared" si="1263"/>
        <v>0</v>
      </c>
      <c r="IS144" s="119">
        <f t="shared" si="1263"/>
        <v>0</v>
      </c>
      <c r="IT144" s="119">
        <f t="shared" si="1263"/>
        <v>0</v>
      </c>
      <c r="IU144" s="119">
        <f t="shared" si="1263"/>
        <v>0</v>
      </c>
      <c r="IV144" s="119">
        <f t="shared" si="1263"/>
        <v>0</v>
      </c>
      <c r="IW144" s="119">
        <f t="shared" si="1263"/>
        <v>0</v>
      </c>
      <c r="IX144" s="119">
        <f t="shared" si="1263"/>
        <v>0</v>
      </c>
      <c r="IY144" s="119">
        <f t="shared" si="1263"/>
        <v>0</v>
      </c>
      <c r="IZ144" s="119">
        <f t="shared" si="1263"/>
        <v>0</v>
      </c>
      <c r="JA144" s="119">
        <f t="shared" si="1263"/>
        <v>0</v>
      </c>
      <c r="JB144" s="119">
        <f t="shared" si="1263"/>
        <v>0</v>
      </c>
      <c r="JC144" s="119">
        <f t="shared" si="1263"/>
        <v>0</v>
      </c>
      <c r="JD144" s="119">
        <f t="shared" ref="JD144:LO144" si="1264">JD143/COUNTIFS($A$5:$A$115,3)</f>
        <v>0</v>
      </c>
      <c r="JE144" s="119">
        <f t="shared" si="1264"/>
        <v>0</v>
      </c>
      <c r="JF144" s="119">
        <f t="shared" si="1264"/>
        <v>0</v>
      </c>
      <c r="JG144" s="119">
        <f t="shared" si="1264"/>
        <v>0</v>
      </c>
      <c r="JH144" s="119">
        <f t="shared" si="1264"/>
        <v>0</v>
      </c>
      <c r="JI144" s="119">
        <f t="shared" si="1264"/>
        <v>0</v>
      </c>
      <c r="JJ144" s="119">
        <f t="shared" si="1264"/>
        <v>0</v>
      </c>
      <c r="JK144" s="119">
        <f t="shared" si="1264"/>
        <v>0</v>
      </c>
      <c r="JL144" s="119">
        <f t="shared" si="1264"/>
        <v>0</v>
      </c>
      <c r="JM144" s="119">
        <f t="shared" si="1264"/>
        <v>0</v>
      </c>
      <c r="JN144" s="119">
        <f t="shared" si="1264"/>
        <v>0</v>
      </c>
      <c r="JO144" s="119">
        <f t="shared" si="1264"/>
        <v>0</v>
      </c>
      <c r="JP144" s="119">
        <f t="shared" si="1264"/>
        <v>0</v>
      </c>
      <c r="JQ144" s="119">
        <f t="shared" si="1264"/>
        <v>0.14285714285714285</v>
      </c>
      <c r="JR144" s="119">
        <f t="shared" si="1264"/>
        <v>0</v>
      </c>
      <c r="JS144" s="119">
        <f t="shared" si="1264"/>
        <v>0</v>
      </c>
      <c r="JT144" s="119">
        <f t="shared" si="1264"/>
        <v>0</v>
      </c>
      <c r="JU144" s="119">
        <f t="shared" si="1264"/>
        <v>0</v>
      </c>
      <c r="JV144" s="119">
        <f t="shared" si="1264"/>
        <v>0</v>
      </c>
      <c r="JW144" s="119">
        <f t="shared" si="1264"/>
        <v>0</v>
      </c>
      <c r="JX144" s="119">
        <f t="shared" si="1264"/>
        <v>0</v>
      </c>
      <c r="JY144" s="119">
        <f t="shared" si="1264"/>
        <v>0.14285714285714285</v>
      </c>
      <c r="JZ144" s="119">
        <f t="shared" si="1264"/>
        <v>0</v>
      </c>
      <c r="KA144" s="119">
        <f t="shared" si="1264"/>
        <v>0</v>
      </c>
      <c r="KB144" s="119">
        <f t="shared" si="1264"/>
        <v>0</v>
      </c>
      <c r="KC144" s="119">
        <f t="shared" si="1264"/>
        <v>0</v>
      </c>
      <c r="KD144" s="119">
        <f t="shared" si="1264"/>
        <v>0</v>
      </c>
      <c r="KE144" s="119">
        <f t="shared" si="1264"/>
        <v>0</v>
      </c>
      <c r="KF144" s="119">
        <f t="shared" si="1264"/>
        <v>0</v>
      </c>
      <c r="KG144" s="119">
        <f t="shared" si="1264"/>
        <v>0</v>
      </c>
      <c r="KH144" s="119">
        <f t="shared" si="1264"/>
        <v>0</v>
      </c>
      <c r="KI144" s="119">
        <f t="shared" si="1264"/>
        <v>0</v>
      </c>
      <c r="KJ144" s="119">
        <f t="shared" si="1264"/>
        <v>0</v>
      </c>
      <c r="KK144" s="119">
        <f t="shared" si="1264"/>
        <v>0</v>
      </c>
      <c r="KL144" s="119">
        <f t="shared" si="1264"/>
        <v>0</v>
      </c>
      <c r="KM144" s="119">
        <f t="shared" si="1264"/>
        <v>0</v>
      </c>
      <c r="KN144" s="119">
        <f t="shared" si="1264"/>
        <v>0</v>
      </c>
      <c r="KO144" s="119">
        <f t="shared" si="1264"/>
        <v>0</v>
      </c>
      <c r="KP144" s="119">
        <f t="shared" si="1264"/>
        <v>0</v>
      </c>
      <c r="KQ144" s="119">
        <f t="shared" si="1264"/>
        <v>0</v>
      </c>
      <c r="KR144" s="119">
        <f t="shared" si="1264"/>
        <v>0</v>
      </c>
      <c r="KS144" s="119">
        <f t="shared" si="1264"/>
        <v>0</v>
      </c>
      <c r="KT144" s="119">
        <f t="shared" si="1264"/>
        <v>0</v>
      </c>
      <c r="KU144" s="119">
        <f t="shared" si="1264"/>
        <v>0</v>
      </c>
      <c r="KV144" s="119">
        <f t="shared" si="1264"/>
        <v>0</v>
      </c>
      <c r="KW144" s="119">
        <f t="shared" si="1264"/>
        <v>0</v>
      </c>
      <c r="KX144" s="119">
        <f t="shared" si="1264"/>
        <v>0</v>
      </c>
      <c r="KY144" s="119">
        <f t="shared" si="1264"/>
        <v>0</v>
      </c>
      <c r="KZ144" s="119">
        <f t="shared" si="1264"/>
        <v>0</v>
      </c>
      <c r="LA144" s="119">
        <f t="shared" si="1264"/>
        <v>0</v>
      </c>
      <c r="LB144" s="119">
        <f t="shared" si="1264"/>
        <v>0</v>
      </c>
      <c r="LC144" s="119">
        <f t="shared" si="1264"/>
        <v>0</v>
      </c>
      <c r="LD144" s="119">
        <f t="shared" si="1264"/>
        <v>0</v>
      </c>
      <c r="LE144" s="119">
        <f t="shared" si="1264"/>
        <v>0</v>
      </c>
      <c r="LF144" s="119">
        <f t="shared" si="1264"/>
        <v>0</v>
      </c>
      <c r="LG144" s="119">
        <f t="shared" si="1264"/>
        <v>0</v>
      </c>
      <c r="LH144" s="119">
        <f t="shared" si="1264"/>
        <v>0</v>
      </c>
      <c r="LI144" s="119">
        <f t="shared" si="1264"/>
        <v>0</v>
      </c>
      <c r="LJ144" s="119">
        <f t="shared" si="1264"/>
        <v>0</v>
      </c>
      <c r="LK144" s="119">
        <f t="shared" si="1264"/>
        <v>0</v>
      </c>
      <c r="LL144" s="119">
        <f t="shared" si="1264"/>
        <v>0</v>
      </c>
      <c r="LM144" s="119">
        <f t="shared" si="1264"/>
        <v>0</v>
      </c>
      <c r="LN144" s="119">
        <f t="shared" si="1264"/>
        <v>0</v>
      </c>
      <c r="LO144" s="119">
        <f t="shared" si="1264"/>
        <v>0</v>
      </c>
      <c r="LP144" s="119">
        <f t="shared" ref="LP144:OA144" si="1265">LP143/COUNTIFS($A$5:$A$115,3)</f>
        <v>0</v>
      </c>
      <c r="LQ144" s="119">
        <f t="shared" si="1265"/>
        <v>0</v>
      </c>
      <c r="LR144" s="119">
        <f t="shared" si="1265"/>
        <v>0</v>
      </c>
      <c r="LS144" s="119">
        <f t="shared" si="1265"/>
        <v>0</v>
      </c>
      <c r="LT144" s="119">
        <f t="shared" si="1265"/>
        <v>0</v>
      </c>
      <c r="LU144" s="119">
        <f t="shared" si="1265"/>
        <v>0</v>
      </c>
      <c r="LV144" s="119">
        <f t="shared" si="1265"/>
        <v>0</v>
      </c>
      <c r="LW144" s="119">
        <f t="shared" si="1265"/>
        <v>0</v>
      </c>
      <c r="LX144" s="119">
        <f t="shared" si="1265"/>
        <v>0</v>
      </c>
      <c r="LY144" s="119">
        <f t="shared" si="1265"/>
        <v>0</v>
      </c>
      <c r="LZ144" s="119">
        <f t="shared" si="1265"/>
        <v>0</v>
      </c>
      <c r="MA144" s="119">
        <f t="shared" si="1265"/>
        <v>0</v>
      </c>
      <c r="MB144" s="119">
        <f t="shared" si="1265"/>
        <v>0</v>
      </c>
      <c r="MC144" s="119">
        <f t="shared" si="1265"/>
        <v>0</v>
      </c>
      <c r="MD144" s="119">
        <f t="shared" si="1265"/>
        <v>0</v>
      </c>
      <c r="ME144" s="119">
        <f t="shared" si="1265"/>
        <v>0</v>
      </c>
      <c r="MF144" s="119">
        <f t="shared" si="1265"/>
        <v>0</v>
      </c>
      <c r="MG144" s="119">
        <f t="shared" si="1265"/>
        <v>0</v>
      </c>
      <c r="MH144" s="119">
        <f t="shared" si="1265"/>
        <v>0</v>
      </c>
      <c r="MI144" s="119">
        <f t="shared" si="1265"/>
        <v>0</v>
      </c>
      <c r="MJ144" s="119">
        <f t="shared" si="1265"/>
        <v>0</v>
      </c>
      <c r="MK144" s="119">
        <f t="shared" si="1265"/>
        <v>0</v>
      </c>
      <c r="ML144" s="119">
        <f t="shared" si="1265"/>
        <v>0</v>
      </c>
      <c r="MM144" s="119">
        <f t="shared" si="1265"/>
        <v>0</v>
      </c>
      <c r="MN144" s="119">
        <f t="shared" si="1265"/>
        <v>0</v>
      </c>
      <c r="MO144" s="119">
        <f t="shared" si="1265"/>
        <v>0</v>
      </c>
      <c r="MP144" s="119">
        <f t="shared" si="1265"/>
        <v>0</v>
      </c>
      <c r="MQ144" s="119">
        <f t="shared" si="1265"/>
        <v>0</v>
      </c>
      <c r="MR144" s="119">
        <f t="shared" si="1265"/>
        <v>0</v>
      </c>
      <c r="MS144" s="119">
        <f t="shared" si="1265"/>
        <v>0</v>
      </c>
      <c r="MT144" s="119">
        <f t="shared" si="1265"/>
        <v>0</v>
      </c>
      <c r="MU144" s="119">
        <f t="shared" si="1265"/>
        <v>0</v>
      </c>
      <c r="MV144" s="119">
        <f t="shared" si="1265"/>
        <v>0</v>
      </c>
      <c r="MW144" s="119">
        <f t="shared" si="1265"/>
        <v>0</v>
      </c>
      <c r="MX144" s="119">
        <f t="shared" si="1265"/>
        <v>0</v>
      </c>
      <c r="MY144" s="119">
        <f t="shared" si="1265"/>
        <v>0</v>
      </c>
      <c r="MZ144" s="119">
        <f t="shared" si="1265"/>
        <v>0</v>
      </c>
      <c r="NA144" s="119">
        <f t="shared" si="1265"/>
        <v>0</v>
      </c>
      <c r="NB144" s="119">
        <f t="shared" si="1265"/>
        <v>0</v>
      </c>
      <c r="NC144" s="119">
        <f t="shared" si="1265"/>
        <v>0</v>
      </c>
      <c r="ND144" s="119">
        <f t="shared" si="1265"/>
        <v>0</v>
      </c>
      <c r="NE144" s="119">
        <f t="shared" si="1265"/>
        <v>0</v>
      </c>
      <c r="NF144" s="119">
        <f t="shared" si="1265"/>
        <v>0</v>
      </c>
      <c r="NG144" s="119">
        <f t="shared" si="1265"/>
        <v>0</v>
      </c>
      <c r="NH144" s="119">
        <f t="shared" si="1265"/>
        <v>0</v>
      </c>
      <c r="NI144" s="119">
        <f t="shared" si="1265"/>
        <v>0</v>
      </c>
      <c r="NJ144" s="119">
        <f t="shared" si="1265"/>
        <v>0</v>
      </c>
      <c r="NK144" s="119">
        <f t="shared" si="1265"/>
        <v>0</v>
      </c>
      <c r="NL144" s="119">
        <f t="shared" si="1265"/>
        <v>0.14285714285714285</v>
      </c>
      <c r="NM144" s="119">
        <f t="shared" si="1265"/>
        <v>0</v>
      </c>
      <c r="NN144" s="119">
        <f t="shared" si="1265"/>
        <v>0</v>
      </c>
      <c r="NO144" s="119">
        <f t="shared" si="1265"/>
        <v>0</v>
      </c>
      <c r="NP144" s="119">
        <f t="shared" si="1265"/>
        <v>0</v>
      </c>
      <c r="NQ144" s="119">
        <f t="shared" si="1265"/>
        <v>0</v>
      </c>
      <c r="NR144" s="119">
        <f t="shared" si="1265"/>
        <v>0</v>
      </c>
      <c r="NS144" s="119">
        <f t="shared" si="1265"/>
        <v>0</v>
      </c>
      <c r="NT144" s="119">
        <f t="shared" si="1265"/>
        <v>0</v>
      </c>
      <c r="NU144" s="119">
        <f t="shared" si="1265"/>
        <v>0</v>
      </c>
      <c r="NV144" s="119">
        <f t="shared" si="1265"/>
        <v>0</v>
      </c>
      <c r="NW144" s="119">
        <f t="shared" si="1265"/>
        <v>0</v>
      </c>
      <c r="NX144" s="119">
        <f t="shared" si="1265"/>
        <v>0</v>
      </c>
      <c r="NY144" s="119">
        <f t="shared" si="1265"/>
        <v>0</v>
      </c>
      <c r="NZ144" s="119">
        <f t="shared" si="1265"/>
        <v>0</v>
      </c>
      <c r="OA144" s="119">
        <f t="shared" si="1265"/>
        <v>0</v>
      </c>
      <c r="OB144" s="119">
        <f t="shared" ref="OB144:QM144" si="1266">OB143/COUNTIFS($A$5:$A$115,3)</f>
        <v>0</v>
      </c>
      <c r="OC144" s="119">
        <f t="shared" si="1266"/>
        <v>0</v>
      </c>
      <c r="OD144" s="119">
        <f t="shared" si="1266"/>
        <v>0</v>
      </c>
      <c r="OE144" s="119">
        <f t="shared" si="1266"/>
        <v>0</v>
      </c>
      <c r="OF144" s="119">
        <f t="shared" si="1266"/>
        <v>0</v>
      </c>
      <c r="OG144" s="119">
        <f t="shared" si="1266"/>
        <v>0</v>
      </c>
      <c r="OH144" s="119">
        <f t="shared" si="1266"/>
        <v>0</v>
      </c>
      <c r="OI144" s="119">
        <f t="shared" si="1266"/>
        <v>0</v>
      </c>
      <c r="OJ144" s="119">
        <f t="shared" si="1266"/>
        <v>0</v>
      </c>
      <c r="OK144" s="119">
        <f t="shared" si="1266"/>
        <v>0</v>
      </c>
      <c r="OL144" s="119">
        <f t="shared" si="1266"/>
        <v>0</v>
      </c>
      <c r="OM144" s="119">
        <f t="shared" si="1266"/>
        <v>0</v>
      </c>
      <c r="ON144" s="119">
        <f t="shared" si="1266"/>
        <v>0</v>
      </c>
      <c r="OO144" s="119">
        <f t="shared" si="1266"/>
        <v>0</v>
      </c>
      <c r="OP144" s="119">
        <f t="shared" si="1266"/>
        <v>0</v>
      </c>
      <c r="OQ144" s="119">
        <f t="shared" si="1266"/>
        <v>0</v>
      </c>
      <c r="OR144" s="119">
        <f t="shared" si="1266"/>
        <v>0</v>
      </c>
      <c r="OS144" s="119">
        <f t="shared" si="1266"/>
        <v>0</v>
      </c>
      <c r="OT144" s="119">
        <f t="shared" si="1266"/>
        <v>0</v>
      </c>
      <c r="OU144" s="119">
        <f t="shared" si="1266"/>
        <v>0</v>
      </c>
      <c r="OV144" s="119">
        <f t="shared" si="1266"/>
        <v>0</v>
      </c>
      <c r="OW144" s="119">
        <f t="shared" si="1266"/>
        <v>0</v>
      </c>
      <c r="OX144" s="119">
        <f t="shared" si="1266"/>
        <v>0</v>
      </c>
      <c r="OY144" s="119">
        <f t="shared" si="1266"/>
        <v>0</v>
      </c>
      <c r="OZ144" s="119">
        <f t="shared" si="1266"/>
        <v>0</v>
      </c>
      <c r="PA144" s="119">
        <f t="shared" si="1266"/>
        <v>0</v>
      </c>
      <c r="PB144" s="119">
        <f t="shared" si="1266"/>
        <v>0</v>
      </c>
      <c r="PC144" s="119">
        <f t="shared" si="1266"/>
        <v>0</v>
      </c>
      <c r="PD144" s="119">
        <f t="shared" si="1266"/>
        <v>0</v>
      </c>
      <c r="PE144" s="119">
        <f t="shared" si="1266"/>
        <v>0</v>
      </c>
      <c r="PF144" s="119">
        <f t="shared" si="1266"/>
        <v>0</v>
      </c>
      <c r="PG144" s="119">
        <f t="shared" si="1266"/>
        <v>0</v>
      </c>
      <c r="PH144" s="119">
        <f t="shared" si="1266"/>
        <v>0</v>
      </c>
      <c r="PI144" s="119">
        <f t="shared" si="1266"/>
        <v>0</v>
      </c>
      <c r="PJ144" s="119">
        <f t="shared" si="1266"/>
        <v>0</v>
      </c>
      <c r="PK144" s="119">
        <f t="shared" si="1266"/>
        <v>0</v>
      </c>
      <c r="PL144" s="119">
        <f t="shared" si="1266"/>
        <v>0</v>
      </c>
      <c r="PM144" s="119">
        <f t="shared" si="1266"/>
        <v>0</v>
      </c>
      <c r="PN144" s="119">
        <f t="shared" si="1266"/>
        <v>0</v>
      </c>
      <c r="PO144" s="119">
        <f t="shared" si="1266"/>
        <v>0</v>
      </c>
      <c r="PP144" s="119">
        <f t="shared" si="1266"/>
        <v>0</v>
      </c>
      <c r="PQ144" s="119">
        <f t="shared" si="1266"/>
        <v>0</v>
      </c>
      <c r="PR144" s="119">
        <f t="shared" si="1266"/>
        <v>0</v>
      </c>
      <c r="PS144" s="119">
        <f t="shared" si="1266"/>
        <v>0</v>
      </c>
      <c r="PT144" s="119">
        <f t="shared" si="1266"/>
        <v>0</v>
      </c>
      <c r="PU144" s="119">
        <f t="shared" si="1266"/>
        <v>0</v>
      </c>
      <c r="PV144" s="119">
        <f t="shared" si="1266"/>
        <v>0</v>
      </c>
      <c r="PW144" s="119">
        <f t="shared" si="1266"/>
        <v>0</v>
      </c>
      <c r="PX144" s="119">
        <f t="shared" si="1266"/>
        <v>0</v>
      </c>
      <c r="PY144" s="119">
        <f t="shared" si="1266"/>
        <v>0</v>
      </c>
      <c r="PZ144" s="119">
        <f t="shared" si="1266"/>
        <v>0</v>
      </c>
      <c r="QA144" s="119">
        <f t="shared" si="1266"/>
        <v>0</v>
      </c>
      <c r="QB144" s="119">
        <f t="shared" si="1266"/>
        <v>0</v>
      </c>
      <c r="QC144" s="119">
        <f t="shared" si="1266"/>
        <v>0</v>
      </c>
      <c r="QD144" s="119">
        <f t="shared" si="1266"/>
        <v>0</v>
      </c>
      <c r="QE144" s="119">
        <f t="shared" si="1266"/>
        <v>0</v>
      </c>
      <c r="QF144" s="119">
        <f t="shared" si="1266"/>
        <v>0</v>
      </c>
      <c r="QG144" s="119">
        <f t="shared" si="1266"/>
        <v>0</v>
      </c>
      <c r="QH144" s="119">
        <f t="shared" si="1266"/>
        <v>0</v>
      </c>
      <c r="QI144" s="119">
        <f t="shared" si="1266"/>
        <v>0</v>
      </c>
      <c r="QJ144" s="119">
        <f t="shared" si="1266"/>
        <v>0</v>
      </c>
      <c r="QK144" s="119">
        <f t="shared" si="1266"/>
        <v>0</v>
      </c>
      <c r="QL144" s="119">
        <f t="shared" si="1266"/>
        <v>0</v>
      </c>
      <c r="QM144" s="119">
        <f t="shared" si="1266"/>
        <v>0</v>
      </c>
      <c r="QN144" s="119">
        <f t="shared" ref="QN144:SY144" si="1267">QN143/COUNTIFS($A$5:$A$115,3)</f>
        <v>0</v>
      </c>
      <c r="QO144" s="119">
        <f t="shared" si="1267"/>
        <v>0</v>
      </c>
      <c r="QP144" s="119">
        <f t="shared" si="1267"/>
        <v>0</v>
      </c>
      <c r="QQ144" s="119">
        <f t="shared" si="1267"/>
        <v>0</v>
      </c>
      <c r="QR144" s="119">
        <f t="shared" si="1267"/>
        <v>0</v>
      </c>
      <c r="QS144" s="119">
        <f t="shared" si="1267"/>
        <v>0</v>
      </c>
      <c r="QT144" s="119">
        <f t="shared" si="1267"/>
        <v>0</v>
      </c>
      <c r="QU144" s="119">
        <f t="shared" si="1267"/>
        <v>0</v>
      </c>
      <c r="QV144" s="119">
        <f t="shared" si="1267"/>
        <v>0</v>
      </c>
      <c r="QW144" s="119">
        <f t="shared" si="1267"/>
        <v>0</v>
      </c>
      <c r="QX144" s="119">
        <f t="shared" si="1267"/>
        <v>0</v>
      </c>
      <c r="QY144" s="119">
        <f t="shared" si="1267"/>
        <v>0</v>
      </c>
      <c r="QZ144" s="119">
        <f t="shared" si="1267"/>
        <v>0</v>
      </c>
      <c r="RA144" s="119">
        <f t="shared" si="1267"/>
        <v>0</v>
      </c>
      <c r="RB144" s="119">
        <f t="shared" si="1267"/>
        <v>0</v>
      </c>
      <c r="RC144" s="119">
        <f t="shared" si="1267"/>
        <v>0</v>
      </c>
      <c r="RD144" s="119">
        <f t="shared" si="1267"/>
        <v>0</v>
      </c>
      <c r="RE144" s="119">
        <f t="shared" si="1267"/>
        <v>0</v>
      </c>
      <c r="RF144" s="119">
        <f t="shared" si="1267"/>
        <v>0</v>
      </c>
      <c r="RG144" s="119">
        <f t="shared" si="1267"/>
        <v>0</v>
      </c>
      <c r="RH144" s="119">
        <f t="shared" si="1267"/>
        <v>0</v>
      </c>
      <c r="RI144" s="119">
        <f t="shared" si="1267"/>
        <v>0</v>
      </c>
      <c r="RJ144" s="119">
        <f t="shared" si="1267"/>
        <v>0</v>
      </c>
      <c r="RK144" s="119">
        <f t="shared" si="1267"/>
        <v>0</v>
      </c>
      <c r="RL144" s="119">
        <f t="shared" si="1267"/>
        <v>0</v>
      </c>
      <c r="RM144" s="119">
        <f t="shared" si="1267"/>
        <v>0</v>
      </c>
      <c r="RN144" s="119">
        <f t="shared" si="1267"/>
        <v>0</v>
      </c>
      <c r="RO144" s="119">
        <f t="shared" si="1267"/>
        <v>0</v>
      </c>
      <c r="RP144" s="119">
        <f t="shared" si="1267"/>
        <v>0</v>
      </c>
      <c r="RQ144" s="119">
        <f t="shared" si="1267"/>
        <v>0</v>
      </c>
      <c r="RR144" s="119">
        <f t="shared" si="1267"/>
        <v>0</v>
      </c>
      <c r="RS144" s="119">
        <f t="shared" si="1267"/>
        <v>0</v>
      </c>
      <c r="RT144" s="119">
        <f t="shared" si="1267"/>
        <v>0</v>
      </c>
      <c r="RU144" s="119">
        <f t="shared" si="1267"/>
        <v>0</v>
      </c>
      <c r="RV144" s="119">
        <f t="shared" si="1267"/>
        <v>0</v>
      </c>
      <c r="RW144" s="119">
        <f t="shared" si="1267"/>
        <v>0</v>
      </c>
      <c r="RX144" s="119">
        <f t="shared" si="1267"/>
        <v>0</v>
      </c>
      <c r="RY144" s="119">
        <f t="shared" si="1267"/>
        <v>0</v>
      </c>
      <c r="RZ144" s="119">
        <f t="shared" si="1267"/>
        <v>0</v>
      </c>
      <c r="SA144" s="119">
        <f t="shared" si="1267"/>
        <v>0</v>
      </c>
      <c r="SB144" s="119">
        <f t="shared" si="1267"/>
        <v>0</v>
      </c>
      <c r="SC144" s="119">
        <f t="shared" si="1267"/>
        <v>0</v>
      </c>
      <c r="SD144" s="119">
        <f t="shared" si="1267"/>
        <v>0.14285714285714285</v>
      </c>
      <c r="SE144" s="119">
        <f t="shared" si="1267"/>
        <v>0</v>
      </c>
      <c r="SF144" s="119">
        <f t="shared" si="1267"/>
        <v>0</v>
      </c>
      <c r="SG144" s="119">
        <f t="shared" si="1267"/>
        <v>0</v>
      </c>
      <c r="SH144" s="119">
        <f t="shared" si="1267"/>
        <v>0</v>
      </c>
      <c r="SI144" s="119">
        <f t="shared" si="1267"/>
        <v>0</v>
      </c>
      <c r="SJ144" s="119">
        <f t="shared" si="1267"/>
        <v>0</v>
      </c>
      <c r="SK144" s="119">
        <f t="shared" si="1267"/>
        <v>0</v>
      </c>
      <c r="SL144" s="119">
        <f t="shared" si="1267"/>
        <v>0</v>
      </c>
      <c r="SM144" s="119">
        <f t="shared" si="1267"/>
        <v>0</v>
      </c>
      <c r="SN144" s="119">
        <f t="shared" si="1267"/>
        <v>0</v>
      </c>
      <c r="SO144" s="119">
        <f t="shared" si="1267"/>
        <v>0</v>
      </c>
      <c r="SP144" s="119">
        <f t="shared" si="1267"/>
        <v>0</v>
      </c>
      <c r="SQ144" s="119">
        <f t="shared" si="1267"/>
        <v>0.14285714285714285</v>
      </c>
      <c r="SR144" s="119">
        <f t="shared" si="1267"/>
        <v>0</v>
      </c>
      <c r="SS144" s="119">
        <f t="shared" si="1267"/>
        <v>0.14285714285714285</v>
      </c>
      <c r="ST144" s="119">
        <f t="shared" si="1267"/>
        <v>0</v>
      </c>
      <c r="SU144" s="119">
        <f t="shared" si="1267"/>
        <v>0</v>
      </c>
      <c r="SV144" s="119">
        <f t="shared" si="1267"/>
        <v>0</v>
      </c>
      <c r="SW144" s="119">
        <f t="shared" si="1267"/>
        <v>0</v>
      </c>
      <c r="SX144" s="119">
        <f t="shared" si="1267"/>
        <v>0</v>
      </c>
      <c r="SY144" s="119">
        <f t="shared" si="1267"/>
        <v>0</v>
      </c>
      <c r="SZ144" s="119">
        <f t="shared" ref="SZ144:VK144" si="1268">SZ143/COUNTIFS($A$5:$A$115,3)</f>
        <v>0</v>
      </c>
      <c r="TA144" s="119">
        <f t="shared" si="1268"/>
        <v>0</v>
      </c>
      <c r="TB144" s="119">
        <f t="shared" si="1268"/>
        <v>0</v>
      </c>
      <c r="TC144" s="119">
        <f t="shared" si="1268"/>
        <v>0</v>
      </c>
      <c r="TD144" s="119">
        <f t="shared" si="1268"/>
        <v>0</v>
      </c>
      <c r="TE144" s="119">
        <f t="shared" si="1268"/>
        <v>0</v>
      </c>
      <c r="TF144" s="119">
        <f t="shared" si="1268"/>
        <v>0</v>
      </c>
      <c r="TG144" s="119">
        <f t="shared" si="1268"/>
        <v>0</v>
      </c>
      <c r="TH144" s="119">
        <f t="shared" si="1268"/>
        <v>0</v>
      </c>
      <c r="TI144" s="119">
        <f t="shared" si="1268"/>
        <v>0</v>
      </c>
      <c r="TJ144" s="119">
        <f t="shared" si="1268"/>
        <v>0</v>
      </c>
      <c r="TK144" s="119">
        <f t="shared" si="1268"/>
        <v>0</v>
      </c>
      <c r="TL144" s="119">
        <f t="shared" si="1268"/>
        <v>0</v>
      </c>
      <c r="TM144" s="119">
        <f t="shared" si="1268"/>
        <v>0</v>
      </c>
      <c r="TN144" s="119">
        <f t="shared" si="1268"/>
        <v>0</v>
      </c>
      <c r="TO144" s="119">
        <f t="shared" si="1268"/>
        <v>0</v>
      </c>
      <c r="TP144" s="119">
        <f t="shared" si="1268"/>
        <v>0</v>
      </c>
      <c r="TQ144" s="119">
        <f t="shared" si="1268"/>
        <v>0</v>
      </c>
      <c r="TR144" s="119">
        <f t="shared" si="1268"/>
        <v>0</v>
      </c>
      <c r="TS144" s="119">
        <f t="shared" si="1268"/>
        <v>0</v>
      </c>
      <c r="TT144" s="119">
        <f t="shared" si="1268"/>
        <v>0</v>
      </c>
      <c r="TU144" s="119">
        <f t="shared" si="1268"/>
        <v>0</v>
      </c>
      <c r="TV144" s="119">
        <f t="shared" si="1268"/>
        <v>0</v>
      </c>
      <c r="TW144" s="119">
        <f t="shared" si="1268"/>
        <v>0</v>
      </c>
      <c r="TX144" s="119">
        <f t="shared" si="1268"/>
        <v>0</v>
      </c>
      <c r="TY144" s="119">
        <f t="shared" si="1268"/>
        <v>0</v>
      </c>
      <c r="TZ144" s="119">
        <f t="shared" si="1268"/>
        <v>0</v>
      </c>
      <c r="UA144" s="119">
        <f t="shared" si="1268"/>
        <v>0</v>
      </c>
      <c r="UB144" s="119">
        <f t="shared" si="1268"/>
        <v>0</v>
      </c>
      <c r="UC144" s="119">
        <f t="shared" si="1268"/>
        <v>0</v>
      </c>
      <c r="UD144" s="119">
        <f t="shared" si="1268"/>
        <v>0</v>
      </c>
      <c r="UE144" s="119">
        <f t="shared" si="1268"/>
        <v>0</v>
      </c>
      <c r="UF144" s="119">
        <f t="shared" si="1268"/>
        <v>0</v>
      </c>
      <c r="UG144" s="119">
        <f t="shared" si="1268"/>
        <v>0</v>
      </c>
      <c r="UH144" s="119">
        <f t="shared" si="1268"/>
        <v>0</v>
      </c>
      <c r="UI144" s="119">
        <f t="shared" si="1268"/>
        <v>0</v>
      </c>
      <c r="UJ144" s="119">
        <f t="shared" si="1268"/>
        <v>0</v>
      </c>
      <c r="UK144" s="119">
        <f t="shared" si="1268"/>
        <v>0</v>
      </c>
      <c r="UL144" s="119">
        <f t="shared" si="1268"/>
        <v>0</v>
      </c>
      <c r="UM144" s="119">
        <f t="shared" si="1268"/>
        <v>0</v>
      </c>
      <c r="UN144" s="119">
        <f t="shared" si="1268"/>
        <v>0</v>
      </c>
      <c r="UO144" s="119">
        <f t="shared" si="1268"/>
        <v>0</v>
      </c>
      <c r="UP144" s="119">
        <f t="shared" si="1268"/>
        <v>0</v>
      </c>
      <c r="UQ144" s="119">
        <f t="shared" si="1268"/>
        <v>0</v>
      </c>
      <c r="UR144" s="119">
        <f t="shared" si="1268"/>
        <v>0</v>
      </c>
      <c r="US144" s="119">
        <f t="shared" si="1268"/>
        <v>0</v>
      </c>
      <c r="UT144" s="119">
        <f t="shared" si="1268"/>
        <v>0</v>
      </c>
      <c r="UU144" s="119">
        <f t="shared" si="1268"/>
        <v>0</v>
      </c>
      <c r="UV144" s="119">
        <f t="shared" si="1268"/>
        <v>0</v>
      </c>
      <c r="UW144" s="119">
        <f t="shared" si="1268"/>
        <v>0</v>
      </c>
      <c r="UX144" s="119">
        <f t="shared" si="1268"/>
        <v>0</v>
      </c>
      <c r="UY144" s="119">
        <f t="shared" si="1268"/>
        <v>0</v>
      </c>
      <c r="UZ144" s="119">
        <f t="shared" si="1268"/>
        <v>0</v>
      </c>
      <c r="VA144" s="119">
        <f t="shared" si="1268"/>
        <v>0</v>
      </c>
      <c r="VB144" s="119">
        <f t="shared" si="1268"/>
        <v>0</v>
      </c>
      <c r="VC144" s="119">
        <f t="shared" si="1268"/>
        <v>0</v>
      </c>
      <c r="VD144" s="119">
        <f t="shared" si="1268"/>
        <v>0</v>
      </c>
      <c r="VE144" s="119">
        <f t="shared" si="1268"/>
        <v>0</v>
      </c>
      <c r="VF144" s="119">
        <f t="shared" si="1268"/>
        <v>0</v>
      </c>
      <c r="VG144" s="119">
        <f t="shared" si="1268"/>
        <v>0</v>
      </c>
      <c r="VH144" s="119">
        <f t="shared" si="1268"/>
        <v>0</v>
      </c>
      <c r="VI144" s="119">
        <f t="shared" si="1268"/>
        <v>0</v>
      </c>
      <c r="VJ144" s="119">
        <f t="shared" si="1268"/>
        <v>0</v>
      </c>
      <c r="VK144" s="119">
        <f t="shared" si="1268"/>
        <v>0</v>
      </c>
      <c r="VL144" s="119">
        <f t="shared" ref="VL144:XW144" si="1269">VL143/COUNTIFS($A$5:$A$115,3)</f>
        <v>0</v>
      </c>
      <c r="VM144" s="119">
        <f t="shared" si="1269"/>
        <v>0</v>
      </c>
      <c r="VN144" s="119">
        <f t="shared" si="1269"/>
        <v>0</v>
      </c>
      <c r="VO144" s="119">
        <f t="shared" si="1269"/>
        <v>0</v>
      </c>
      <c r="VP144" s="119">
        <f t="shared" si="1269"/>
        <v>0</v>
      </c>
      <c r="VQ144" s="119">
        <f t="shared" si="1269"/>
        <v>0</v>
      </c>
      <c r="VR144" s="119">
        <f t="shared" si="1269"/>
        <v>0</v>
      </c>
      <c r="VS144" s="119">
        <f t="shared" si="1269"/>
        <v>0</v>
      </c>
      <c r="VT144" s="119">
        <f t="shared" si="1269"/>
        <v>0</v>
      </c>
      <c r="VU144" s="119">
        <f t="shared" si="1269"/>
        <v>0</v>
      </c>
      <c r="VV144" s="119">
        <f t="shared" si="1269"/>
        <v>0</v>
      </c>
      <c r="VW144" s="119">
        <f t="shared" si="1269"/>
        <v>0</v>
      </c>
      <c r="VX144" s="119">
        <f t="shared" si="1269"/>
        <v>0</v>
      </c>
      <c r="VY144" s="119">
        <f t="shared" si="1269"/>
        <v>0</v>
      </c>
      <c r="VZ144" s="119">
        <f t="shared" si="1269"/>
        <v>0</v>
      </c>
      <c r="WA144" s="119">
        <f t="shared" si="1269"/>
        <v>0</v>
      </c>
      <c r="WB144" s="119">
        <f t="shared" si="1269"/>
        <v>0</v>
      </c>
      <c r="WC144" s="119">
        <f t="shared" si="1269"/>
        <v>0</v>
      </c>
      <c r="WD144" s="119">
        <f t="shared" si="1269"/>
        <v>0</v>
      </c>
      <c r="WE144" s="119">
        <f t="shared" si="1269"/>
        <v>0</v>
      </c>
      <c r="WF144" s="119">
        <f t="shared" si="1269"/>
        <v>0</v>
      </c>
      <c r="WG144" s="119">
        <f t="shared" si="1269"/>
        <v>0</v>
      </c>
      <c r="WH144" s="119">
        <f t="shared" si="1269"/>
        <v>0</v>
      </c>
      <c r="WI144" s="119">
        <f t="shared" si="1269"/>
        <v>0</v>
      </c>
      <c r="WJ144" s="119">
        <f t="shared" si="1269"/>
        <v>0</v>
      </c>
      <c r="WK144" s="119">
        <f t="shared" si="1269"/>
        <v>0</v>
      </c>
      <c r="WL144" s="119">
        <f t="shared" si="1269"/>
        <v>0</v>
      </c>
      <c r="WM144" s="119">
        <f t="shared" si="1269"/>
        <v>0</v>
      </c>
      <c r="WN144" s="119">
        <f t="shared" si="1269"/>
        <v>0</v>
      </c>
      <c r="WO144" s="119">
        <f t="shared" si="1269"/>
        <v>0</v>
      </c>
      <c r="WP144" s="119">
        <f t="shared" si="1269"/>
        <v>0</v>
      </c>
      <c r="WQ144" s="119">
        <f t="shared" si="1269"/>
        <v>0</v>
      </c>
      <c r="WR144" s="119">
        <f t="shared" si="1269"/>
        <v>0</v>
      </c>
      <c r="WS144" s="119">
        <f t="shared" si="1269"/>
        <v>0</v>
      </c>
      <c r="WT144" s="119">
        <f t="shared" si="1269"/>
        <v>0</v>
      </c>
      <c r="WU144" s="119">
        <f t="shared" si="1269"/>
        <v>0</v>
      </c>
      <c r="WV144" s="119">
        <f t="shared" si="1269"/>
        <v>0</v>
      </c>
      <c r="WW144" s="119">
        <f t="shared" si="1269"/>
        <v>0</v>
      </c>
      <c r="WX144" s="119">
        <f t="shared" si="1269"/>
        <v>0</v>
      </c>
      <c r="WY144" s="119">
        <f t="shared" si="1269"/>
        <v>0</v>
      </c>
      <c r="WZ144" s="119">
        <f t="shared" si="1269"/>
        <v>0</v>
      </c>
      <c r="XA144" s="119">
        <f t="shared" si="1269"/>
        <v>0</v>
      </c>
      <c r="XB144" s="119">
        <f t="shared" si="1269"/>
        <v>0</v>
      </c>
      <c r="XC144" s="119">
        <f t="shared" si="1269"/>
        <v>0</v>
      </c>
      <c r="XD144" s="119">
        <f t="shared" si="1269"/>
        <v>0</v>
      </c>
      <c r="XE144" s="119">
        <f t="shared" si="1269"/>
        <v>0</v>
      </c>
      <c r="XF144" s="119">
        <f t="shared" si="1269"/>
        <v>0</v>
      </c>
      <c r="XG144" s="119">
        <f t="shared" si="1269"/>
        <v>0</v>
      </c>
      <c r="XH144" s="119">
        <f t="shared" si="1269"/>
        <v>0</v>
      </c>
      <c r="XI144" s="119">
        <f t="shared" si="1269"/>
        <v>0</v>
      </c>
      <c r="XJ144" s="119">
        <f t="shared" si="1269"/>
        <v>0</v>
      </c>
      <c r="XK144" s="119">
        <f t="shared" si="1269"/>
        <v>0</v>
      </c>
      <c r="XL144" s="119">
        <f t="shared" si="1269"/>
        <v>0.14285714285714285</v>
      </c>
      <c r="XM144" s="119">
        <f t="shared" si="1269"/>
        <v>0</v>
      </c>
      <c r="XN144" s="119">
        <f t="shared" si="1269"/>
        <v>0</v>
      </c>
      <c r="XO144" s="119">
        <f t="shared" si="1269"/>
        <v>0</v>
      </c>
      <c r="XP144" s="119">
        <f t="shared" si="1269"/>
        <v>0</v>
      </c>
      <c r="XQ144" s="119">
        <f t="shared" si="1269"/>
        <v>0</v>
      </c>
      <c r="XR144" s="119">
        <f t="shared" si="1269"/>
        <v>0</v>
      </c>
      <c r="XS144" s="119">
        <f t="shared" si="1269"/>
        <v>0</v>
      </c>
      <c r="XT144" s="119">
        <f t="shared" si="1269"/>
        <v>0</v>
      </c>
      <c r="XU144" s="119">
        <f t="shared" si="1269"/>
        <v>0</v>
      </c>
      <c r="XV144" s="119">
        <f t="shared" si="1269"/>
        <v>0</v>
      </c>
      <c r="XW144" s="119">
        <f t="shared" si="1269"/>
        <v>0</v>
      </c>
      <c r="XX144" s="119">
        <f t="shared" ref="XX144:AAI144" si="1270">XX143/COUNTIFS($A$5:$A$115,3)</f>
        <v>0</v>
      </c>
      <c r="XY144" s="119">
        <f t="shared" si="1270"/>
        <v>0</v>
      </c>
      <c r="XZ144" s="119">
        <f t="shared" si="1270"/>
        <v>0</v>
      </c>
      <c r="YA144" s="119">
        <f t="shared" si="1270"/>
        <v>0</v>
      </c>
      <c r="YB144" s="119">
        <f t="shared" si="1270"/>
        <v>0</v>
      </c>
      <c r="YC144" s="119">
        <f t="shared" si="1270"/>
        <v>0</v>
      </c>
      <c r="YD144" s="119">
        <f t="shared" si="1270"/>
        <v>0</v>
      </c>
      <c r="YE144" s="119">
        <f t="shared" si="1270"/>
        <v>0</v>
      </c>
      <c r="YF144" s="119">
        <f t="shared" si="1270"/>
        <v>0</v>
      </c>
      <c r="YG144" s="119">
        <f t="shared" si="1270"/>
        <v>0</v>
      </c>
      <c r="YH144" s="119">
        <f t="shared" si="1270"/>
        <v>0</v>
      </c>
      <c r="YI144" s="119">
        <f t="shared" si="1270"/>
        <v>0</v>
      </c>
      <c r="YJ144" s="119">
        <f t="shared" si="1270"/>
        <v>0</v>
      </c>
      <c r="YK144" s="119">
        <f t="shared" si="1270"/>
        <v>0</v>
      </c>
      <c r="YL144" s="119">
        <f t="shared" si="1270"/>
        <v>0</v>
      </c>
      <c r="YM144" s="119">
        <f t="shared" si="1270"/>
        <v>0</v>
      </c>
      <c r="YN144" s="119">
        <f t="shared" si="1270"/>
        <v>0</v>
      </c>
      <c r="YO144" s="119">
        <f t="shared" si="1270"/>
        <v>0</v>
      </c>
      <c r="YP144" s="119">
        <f t="shared" si="1270"/>
        <v>0</v>
      </c>
      <c r="YQ144" s="119">
        <f t="shared" si="1270"/>
        <v>0</v>
      </c>
      <c r="YR144" s="119">
        <f t="shared" si="1270"/>
        <v>0</v>
      </c>
      <c r="YS144" s="119">
        <f t="shared" si="1270"/>
        <v>0</v>
      </c>
      <c r="YT144" s="119">
        <f t="shared" si="1270"/>
        <v>0</v>
      </c>
      <c r="YU144" s="119">
        <f t="shared" si="1270"/>
        <v>0</v>
      </c>
      <c r="YV144" s="119">
        <f t="shared" si="1270"/>
        <v>0</v>
      </c>
      <c r="YW144" s="119">
        <f t="shared" si="1270"/>
        <v>0</v>
      </c>
      <c r="YX144" s="119">
        <f t="shared" si="1270"/>
        <v>0</v>
      </c>
      <c r="YY144" s="119">
        <f t="shared" si="1270"/>
        <v>0</v>
      </c>
      <c r="YZ144" s="119">
        <f t="shared" si="1270"/>
        <v>0</v>
      </c>
      <c r="ZA144" s="119">
        <f t="shared" si="1270"/>
        <v>0</v>
      </c>
      <c r="ZB144" s="119">
        <f t="shared" si="1270"/>
        <v>0</v>
      </c>
      <c r="ZC144" s="119">
        <f t="shared" si="1270"/>
        <v>0</v>
      </c>
      <c r="ZD144" s="119">
        <f t="shared" si="1270"/>
        <v>0</v>
      </c>
      <c r="ZE144" s="119">
        <f t="shared" si="1270"/>
        <v>0</v>
      </c>
      <c r="ZF144" s="119">
        <f t="shared" si="1270"/>
        <v>0</v>
      </c>
      <c r="ZG144" s="119">
        <f t="shared" si="1270"/>
        <v>0</v>
      </c>
      <c r="ZH144" s="119">
        <f t="shared" si="1270"/>
        <v>0</v>
      </c>
      <c r="ZI144" s="119">
        <f t="shared" si="1270"/>
        <v>0</v>
      </c>
      <c r="ZJ144" s="119">
        <f t="shared" si="1270"/>
        <v>0</v>
      </c>
      <c r="ZK144" s="119">
        <f t="shared" si="1270"/>
        <v>0</v>
      </c>
      <c r="ZL144" s="119">
        <f t="shared" si="1270"/>
        <v>0</v>
      </c>
      <c r="ZM144" s="119">
        <f t="shared" si="1270"/>
        <v>0</v>
      </c>
      <c r="ZN144" s="119">
        <f t="shared" si="1270"/>
        <v>0</v>
      </c>
      <c r="ZO144" s="119">
        <f t="shared" si="1270"/>
        <v>0</v>
      </c>
      <c r="ZP144" s="119">
        <f t="shared" si="1270"/>
        <v>0</v>
      </c>
      <c r="ZQ144" s="119">
        <f t="shared" si="1270"/>
        <v>0</v>
      </c>
      <c r="ZR144" s="119">
        <f t="shared" si="1270"/>
        <v>0</v>
      </c>
      <c r="ZS144" s="119">
        <f t="shared" si="1270"/>
        <v>0</v>
      </c>
      <c r="ZT144" s="119">
        <f t="shared" si="1270"/>
        <v>0</v>
      </c>
      <c r="ZU144" s="119">
        <f t="shared" si="1270"/>
        <v>0</v>
      </c>
      <c r="ZV144" s="119">
        <f t="shared" si="1270"/>
        <v>0</v>
      </c>
      <c r="ZW144" s="119">
        <f t="shared" si="1270"/>
        <v>0</v>
      </c>
      <c r="ZX144" s="119">
        <f t="shared" si="1270"/>
        <v>0</v>
      </c>
      <c r="ZY144" s="119">
        <f t="shared" si="1270"/>
        <v>0</v>
      </c>
      <c r="ZZ144" s="119">
        <f t="shared" si="1270"/>
        <v>0</v>
      </c>
      <c r="AAA144" s="119">
        <f t="shared" si="1270"/>
        <v>0</v>
      </c>
      <c r="AAB144" s="119">
        <f t="shared" si="1270"/>
        <v>0</v>
      </c>
      <c r="AAC144" s="119">
        <f t="shared" si="1270"/>
        <v>0</v>
      </c>
      <c r="AAD144" s="119">
        <f t="shared" si="1270"/>
        <v>0</v>
      </c>
      <c r="AAE144" s="119">
        <f t="shared" si="1270"/>
        <v>0</v>
      </c>
      <c r="AAF144" s="119">
        <f t="shared" si="1270"/>
        <v>0</v>
      </c>
      <c r="AAG144" s="119">
        <f t="shared" si="1270"/>
        <v>0</v>
      </c>
      <c r="AAH144" s="119">
        <f t="shared" si="1270"/>
        <v>0</v>
      </c>
      <c r="AAI144" s="119">
        <f t="shared" si="1270"/>
        <v>0</v>
      </c>
      <c r="AAJ144" s="119">
        <f t="shared" ref="AAJ144:ACU144" si="1271">AAJ143/COUNTIFS($A$5:$A$115,3)</f>
        <v>0</v>
      </c>
      <c r="AAK144" s="119">
        <f t="shared" si="1271"/>
        <v>0</v>
      </c>
      <c r="AAL144" s="119">
        <f t="shared" si="1271"/>
        <v>0</v>
      </c>
      <c r="AAM144" s="119">
        <f t="shared" si="1271"/>
        <v>0</v>
      </c>
      <c r="AAN144" s="119">
        <f t="shared" si="1271"/>
        <v>0</v>
      </c>
      <c r="AAO144" s="119">
        <f t="shared" si="1271"/>
        <v>0</v>
      </c>
      <c r="AAP144" s="119">
        <f t="shared" si="1271"/>
        <v>0</v>
      </c>
      <c r="AAQ144" s="119">
        <f t="shared" si="1271"/>
        <v>0</v>
      </c>
      <c r="AAR144" s="119">
        <f t="shared" si="1271"/>
        <v>0</v>
      </c>
      <c r="AAS144" s="119">
        <f t="shared" si="1271"/>
        <v>0</v>
      </c>
      <c r="AAT144" s="119">
        <f t="shared" si="1271"/>
        <v>0</v>
      </c>
      <c r="AAU144" s="119">
        <f t="shared" si="1271"/>
        <v>0</v>
      </c>
      <c r="AAV144" s="119">
        <f t="shared" si="1271"/>
        <v>0</v>
      </c>
      <c r="AAW144" s="119">
        <f t="shared" si="1271"/>
        <v>0</v>
      </c>
      <c r="AAX144" s="119">
        <f t="shared" si="1271"/>
        <v>0</v>
      </c>
      <c r="AAY144" s="119">
        <f t="shared" si="1271"/>
        <v>0</v>
      </c>
      <c r="AAZ144" s="119">
        <f t="shared" si="1271"/>
        <v>0</v>
      </c>
      <c r="ABA144" s="119">
        <f t="shared" si="1271"/>
        <v>0</v>
      </c>
      <c r="ABB144" s="119">
        <f t="shared" si="1271"/>
        <v>0</v>
      </c>
      <c r="ABC144" s="119">
        <f t="shared" si="1271"/>
        <v>0</v>
      </c>
      <c r="ABD144" s="119">
        <f t="shared" si="1271"/>
        <v>0</v>
      </c>
      <c r="ABE144" s="119">
        <f t="shared" si="1271"/>
        <v>0</v>
      </c>
      <c r="ABF144" s="119">
        <f t="shared" si="1271"/>
        <v>0</v>
      </c>
      <c r="ABG144" s="119">
        <f t="shared" si="1271"/>
        <v>0</v>
      </c>
      <c r="ABH144" s="119">
        <f t="shared" si="1271"/>
        <v>0</v>
      </c>
      <c r="ABI144" s="119">
        <f t="shared" si="1271"/>
        <v>0</v>
      </c>
      <c r="ABJ144" s="119">
        <f t="shared" si="1271"/>
        <v>0</v>
      </c>
      <c r="ABK144" s="119">
        <f t="shared" si="1271"/>
        <v>0</v>
      </c>
      <c r="ABL144" s="119">
        <f t="shared" si="1271"/>
        <v>0</v>
      </c>
      <c r="ABM144" s="119">
        <f t="shared" si="1271"/>
        <v>0</v>
      </c>
      <c r="ABN144" s="119">
        <f t="shared" si="1271"/>
        <v>0</v>
      </c>
      <c r="ABO144" s="119">
        <f t="shared" si="1271"/>
        <v>0</v>
      </c>
      <c r="ABP144" s="119">
        <f t="shared" si="1271"/>
        <v>0</v>
      </c>
      <c r="ABQ144" s="119">
        <f t="shared" si="1271"/>
        <v>0</v>
      </c>
      <c r="ABR144" s="119">
        <f t="shared" si="1271"/>
        <v>0</v>
      </c>
      <c r="ABS144" s="119">
        <f t="shared" si="1271"/>
        <v>0</v>
      </c>
      <c r="ABT144" s="119">
        <f t="shared" si="1271"/>
        <v>0</v>
      </c>
      <c r="ABU144" s="119">
        <f t="shared" si="1271"/>
        <v>0</v>
      </c>
      <c r="ABV144" s="119">
        <f t="shared" si="1271"/>
        <v>0</v>
      </c>
      <c r="ABW144" s="119">
        <f t="shared" si="1271"/>
        <v>0</v>
      </c>
      <c r="ABX144" s="119">
        <f t="shared" si="1271"/>
        <v>0</v>
      </c>
      <c r="ABY144" s="119">
        <f t="shared" si="1271"/>
        <v>0</v>
      </c>
      <c r="ABZ144" s="119">
        <f t="shared" si="1271"/>
        <v>0</v>
      </c>
      <c r="ACA144" s="119">
        <f t="shared" si="1271"/>
        <v>0</v>
      </c>
      <c r="ACB144" s="119">
        <f t="shared" si="1271"/>
        <v>0</v>
      </c>
      <c r="ACC144" s="119">
        <f t="shared" si="1271"/>
        <v>0</v>
      </c>
      <c r="ACD144" s="119">
        <f t="shared" si="1271"/>
        <v>0</v>
      </c>
      <c r="ACE144" s="119">
        <f t="shared" si="1271"/>
        <v>0</v>
      </c>
      <c r="ACF144" s="119">
        <f t="shared" si="1271"/>
        <v>0</v>
      </c>
      <c r="ACG144" s="119">
        <f t="shared" si="1271"/>
        <v>0</v>
      </c>
      <c r="ACH144" s="119">
        <f t="shared" si="1271"/>
        <v>0</v>
      </c>
      <c r="ACI144" s="119">
        <f t="shared" si="1271"/>
        <v>0</v>
      </c>
      <c r="ACJ144" s="119">
        <f t="shared" si="1271"/>
        <v>0</v>
      </c>
      <c r="ACK144" s="119">
        <f t="shared" si="1271"/>
        <v>0</v>
      </c>
      <c r="ACL144" s="119">
        <f t="shared" si="1271"/>
        <v>0</v>
      </c>
      <c r="ACM144" s="119">
        <f t="shared" si="1271"/>
        <v>0</v>
      </c>
      <c r="ACN144" s="119">
        <f t="shared" si="1271"/>
        <v>0</v>
      </c>
      <c r="ACO144" s="119">
        <f t="shared" si="1271"/>
        <v>0</v>
      </c>
      <c r="ACP144" s="119">
        <f t="shared" si="1271"/>
        <v>0</v>
      </c>
      <c r="ACQ144" s="119">
        <f t="shared" si="1271"/>
        <v>0</v>
      </c>
      <c r="ACR144" s="119">
        <f t="shared" si="1271"/>
        <v>0</v>
      </c>
      <c r="ACS144" s="119">
        <f t="shared" si="1271"/>
        <v>0</v>
      </c>
      <c r="ACT144" s="119">
        <f t="shared" si="1271"/>
        <v>0</v>
      </c>
      <c r="ACU144" s="119">
        <f t="shared" si="1271"/>
        <v>0</v>
      </c>
      <c r="ACV144" s="119">
        <f t="shared" ref="ACV144:AFG144" si="1272">ACV143/COUNTIFS($A$5:$A$115,3)</f>
        <v>0</v>
      </c>
      <c r="ACW144" s="119">
        <f t="shared" si="1272"/>
        <v>0</v>
      </c>
      <c r="ACX144" s="119">
        <f t="shared" si="1272"/>
        <v>0</v>
      </c>
      <c r="ACY144" s="119">
        <f t="shared" si="1272"/>
        <v>0</v>
      </c>
      <c r="ACZ144" s="119">
        <f t="shared" si="1272"/>
        <v>0</v>
      </c>
      <c r="ADA144" s="119">
        <f t="shared" si="1272"/>
        <v>0</v>
      </c>
      <c r="ADB144" s="119">
        <f t="shared" si="1272"/>
        <v>0</v>
      </c>
      <c r="ADC144" s="119">
        <f t="shared" si="1272"/>
        <v>0</v>
      </c>
      <c r="ADD144" s="119">
        <f t="shared" si="1272"/>
        <v>0</v>
      </c>
      <c r="ADE144" s="119">
        <f t="shared" si="1272"/>
        <v>0</v>
      </c>
      <c r="ADF144" s="119">
        <f t="shared" si="1272"/>
        <v>0</v>
      </c>
      <c r="ADG144" s="119">
        <f t="shared" si="1272"/>
        <v>0</v>
      </c>
      <c r="ADH144" s="119">
        <f t="shared" si="1272"/>
        <v>0</v>
      </c>
      <c r="ADI144" s="119">
        <f t="shared" si="1272"/>
        <v>0</v>
      </c>
      <c r="ADJ144" s="119">
        <f t="shared" si="1272"/>
        <v>0</v>
      </c>
      <c r="ADK144" s="119">
        <f t="shared" si="1272"/>
        <v>0</v>
      </c>
      <c r="ADL144" s="119">
        <f t="shared" si="1272"/>
        <v>0</v>
      </c>
      <c r="ADM144" s="119">
        <f t="shared" si="1272"/>
        <v>0</v>
      </c>
      <c r="ADN144" s="119">
        <f t="shared" si="1272"/>
        <v>0</v>
      </c>
      <c r="ADO144" s="119">
        <f t="shared" si="1272"/>
        <v>0</v>
      </c>
      <c r="ADP144" s="119">
        <f t="shared" si="1272"/>
        <v>0</v>
      </c>
      <c r="ADQ144" s="119">
        <f t="shared" si="1272"/>
        <v>0</v>
      </c>
      <c r="ADR144" s="119">
        <f t="shared" si="1272"/>
        <v>0</v>
      </c>
      <c r="ADS144" s="119">
        <f t="shared" si="1272"/>
        <v>0</v>
      </c>
      <c r="ADT144" s="119">
        <f t="shared" si="1272"/>
        <v>0</v>
      </c>
      <c r="ADU144" s="119">
        <f t="shared" si="1272"/>
        <v>0</v>
      </c>
      <c r="ADV144" s="119">
        <f t="shared" si="1272"/>
        <v>0</v>
      </c>
      <c r="ADW144" s="119">
        <f t="shared" si="1272"/>
        <v>0</v>
      </c>
      <c r="ADX144" s="119">
        <f t="shared" si="1272"/>
        <v>0</v>
      </c>
      <c r="ADY144" s="119">
        <f t="shared" si="1272"/>
        <v>0</v>
      </c>
      <c r="ADZ144" s="119">
        <f t="shared" si="1272"/>
        <v>0</v>
      </c>
      <c r="AEA144" s="119">
        <f t="shared" si="1272"/>
        <v>0</v>
      </c>
      <c r="AEB144" s="119">
        <f t="shared" si="1272"/>
        <v>0</v>
      </c>
      <c r="AEC144" s="119">
        <f t="shared" si="1272"/>
        <v>0</v>
      </c>
      <c r="AED144" s="119">
        <f t="shared" si="1272"/>
        <v>0</v>
      </c>
      <c r="AEE144" s="119">
        <f t="shared" si="1272"/>
        <v>0</v>
      </c>
      <c r="AEF144" s="119">
        <f t="shared" si="1272"/>
        <v>0</v>
      </c>
      <c r="AEG144" s="119">
        <f t="shared" si="1272"/>
        <v>0</v>
      </c>
      <c r="AEH144" s="119">
        <f t="shared" si="1272"/>
        <v>0</v>
      </c>
      <c r="AEI144" s="119">
        <f t="shared" si="1272"/>
        <v>0</v>
      </c>
      <c r="AEJ144" s="119">
        <f t="shared" si="1272"/>
        <v>0</v>
      </c>
      <c r="AEK144" s="119">
        <f t="shared" si="1272"/>
        <v>0</v>
      </c>
      <c r="AEL144" s="119">
        <f t="shared" si="1272"/>
        <v>0</v>
      </c>
      <c r="AEM144" s="119">
        <f t="shared" si="1272"/>
        <v>0</v>
      </c>
      <c r="AEN144" s="119">
        <f t="shared" si="1272"/>
        <v>0</v>
      </c>
      <c r="AEO144" s="119">
        <f t="shared" si="1272"/>
        <v>0</v>
      </c>
      <c r="AEP144" s="119">
        <f t="shared" si="1272"/>
        <v>0</v>
      </c>
      <c r="AEQ144" s="119">
        <f t="shared" si="1272"/>
        <v>0</v>
      </c>
      <c r="AER144" s="119">
        <f t="shared" si="1272"/>
        <v>0</v>
      </c>
      <c r="AES144" s="119">
        <f t="shared" si="1272"/>
        <v>0</v>
      </c>
      <c r="AET144" s="119">
        <f t="shared" si="1272"/>
        <v>0</v>
      </c>
      <c r="AEU144" s="119">
        <f t="shared" si="1272"/>
        <v>0</v>
      </c>
      <c r="AEV144" s="119">
        <f t="shared" si="1272"/>
        <v>0</v>
      </c>
      <c r="AEW144" s="119">
        <f t="shared" si="1272"/>
        <v>0</v>
      </c>
      <c r="AEX144" s="119">
        <f t="shared" si="1272"/>
        <v>0</v>
      </c>
      <c r="AEY144" s="119">
        <f t="shared" si="1272"/>
        <v>0</v>
      </c>
      <c r="AEZ144" s="119">
        <f t="shared" si="1272"/>
        <v>0</v>
      </c>
      <c r="AFA144" s="119">
        <f t="shared" si="1272"/>
        <v>0</v>
      </c>
      <c r="AFB144" s="119">
        <f t="shared" si="1272"/>
        <v>0</v>
      </c>
      <c r="AFC144" s="119">
        <f t="shared" si="1272"/>
        <v>0</v>
      </c>
      <c r="AFD144" s="119">
        <f t="shared" si="1272"/>
        <v>0</v>
      </c>
      <c r="AFE144" s="119">
        <f t="shared" si="1272"/>
        <v>0</v>
      </c>
      <c r="AFF144" s="119">
        <f t="shared" si="1272"/>
        <v>0</v>
      </c>
      <c r="AFG144" s="119">
        <f t="shared" si="1272"/>
        <v>0</v>
      </c>
      <c r="AFH144" s="119">
        <f t="shared" ref="AFH144:AHS144" si="1273">AFH143/COUNTIFS($A$5:$A$115,3)</f>
        <v>0</v>
      </c>
      <c r="AFI144" s="119">
        <f t="shared" si="1273"/>
        <v>0</v>
      </c>
      <c r="AFJ144" s="119">
        <f t="shared" si="1273"/>
        <v>0</v>
      </c>
      <c r="AFK144" s="119">
        <f t="shared" si="1273"/>
        <v>0</v>
      </c>
      <c r="AFL144" s="119">
        <f t="shared" si="1273"/>
        <v>0</v>
      </c>
      <c r="AFM144" s="119">
        <f t="shared" si="1273"/>
        <v>0</v>
      </c>
      <c r="AFN144" s="119">
        <f t="shared" si="1273"/>
        <v>0</v>
      </c>
      <c r="AFO144" s="119">
        <f t="shared" si="1273"/>
        <v>0</v>
      </c>
      <c r="AFP144" s="119">
        <f t="shared" si="1273"/>
        <v>0</v>
      </c>
      <c r="AFQ144" s="119">
        <f t="shared" si="1273"/>
        <v>0</v>
      </c>
      <c r="AFR144" s="119">
        <f t="shared" si="1273"/>
        <v>0</v>
      </c>
      <c r="AFS144" s="119">
        <f t="shared" si="1273"/>
        <v>0</v>
      </c>
      <c r="AFT144" s="119">
        <f t="shared" si="1273"/>
        <v>0</v>
      </c>
      <c r="AFU144" s="119">
        <f t="shared" si="1273"/>
        <v>0</v>
      </c>
      <c r="AFV144" s="119">
        <f t="shared" si="1273"/>
        <v>0</v>
      </c>
      <c r="AFW144" s="119">
        <f t="shared" si="1273"/>
        <v>0.42857142857142855</v>
      </c>
      <c r="AFX144" s="119">
        <f t="shared" si="1273"/>
        <v>0</v>
      </c>
      <c r="AFY144" s="119">
        <f t="shared" si="1273"/>
        <v>0</v>
      </c>
      <c r="AFZ144" s="119">
        <f t="shared" si="1273"/>
        <v>0</v>
      </c>
      <c r="AGA144" s="119">
        <f t="shared" si="1273"/>
        <v>0</v>
      </c>
      <c r="AGB144" s="119">
        <f t="shared" si="1273"/>
        <v>0</v>
      </c>
      <c r="AGC144" s="119">
        <f t="shared" si="1273"/>
        <v>0</v>
      </c>
      <c r="AGD144" s="119">
        <f t="shared" si="1273"/>
        <v>0</v>
      </c>
      <c r="AGE144" s="119">
        <f t="shared" si="1273"/>
        <v>0</v>
      </c>
      <c r="AGF144" s="119">
        <f t="shared" si="1273"/>
        <v>0</v>
      </c>
      <c r="AGG144" s="119">
        <f t="shared" si="1273"/>
        <v>0</v>
      </c>
      <c r="AGH144" s="119">
        <f t="shared" si="1273"/>
        <v>0</v>
      </c>
      <c r="AGI144" s="119">
        <f t="shared" si="1273"/>
        <v>0</v>
      </c>
      <c r="AGJ144" s="119">
        <f t="shared" si="1273"/>
        <v>0</v>
      </c>
      <c r="AGK144" s="119">
        <f t="shared" si="1273"/>
        <v>0</v>
      </c>
      <c r="AGL144" s="119">
        <f t="shared" si="1273"/>
        <v>0</v>
      </c>
      <c r="AGM144" s="119">
        <f t="shared" si="1273"/>
        <v>0</v>
      </c>
      <c r="AGN144" s="119">
        <f t="shared" si="1273"/>
        <v>0</v>
      </c>
      <c r="AGO144" s="119">
        <f t="shared" si="1273"/>
        <v>0</v>
      </c>
      <c r="AGP144" s="119">
        <f t="shared" si="1273"/>
        <v>0.14285714285714285</v>
      </c>
      <c r="AGQ144" s="119">
        <f t="shared" si="1273"/>
        <v>0</v>
      </c>
      <c r="AGR144" s="119">
        <f t="shared" si="1273"/>
        <v>0</v>
      </c>
      <c r="AGS144" s="119">
        <f t="shared" si="1273"/>
        <v>0</v>
      </c>
      <c r="AGT144" s="119">
        <f t="shared" si="1273"/>
        <v>0</v>
      </c>
      <c r="AGU144" s="119">
        <f t="shared" si="1273"/>
        <v>0</v>
      </c>
      <c r="AGV144" s="119">
        <f t="shared" si="1273"/>
        <v>0</v>
      </c>
      <c r="AGW144" s="119">
        <f t="shared" si="1273"/>
        <v>0</v>
      </c>
      <c r="AGX144" s="119">
        <f t="shared" si="1273"/>
        <v>0</v>
      </c>
      <c r="AGY144" s="119">
        <f t="shared" si="1273"/>
        <v>0</v>
      </c>
      <c r="AGZ144" s="119">
        <f t="shared" si="1273"/>
        <v>0</v>
      </c>
      <c r="AHA144" s="119">
        <f t="shared" si="1273"/>
        <v>0</v>
      </c>
      <c r="AHB144" s="119">
        <f t="shared" si="1273"/>
        <v>0</v>
      </c>
      <c r="AHC144" s="119">
        <f t="shared" si="1273"/>
        <v>0</v>
      </c>
      <c r="AHD144" s="119">
        <f t="shared" si="1273"/>
        <v>0</v>
      </c>
      <c r="AHE144" s="119">
        <f t="shared" si="1273"/>
        <v>0</v>
      </c>
      <c r="AHF144" s="119">
        <f t="shared" si="1273"/>
        <v>0</v>
      </c>
      <c r="AHG144" s="119">
        <f t="shared" si="1273"/>
        <v>0</v>
      </c>
      <c r="AHH144" s="119">
        <f t="shared" si="1273"/>
        <v>0</v>
      </c>
      <c r="AHI144" s="119">
        <f t="shared" si="1273"/>
        <v>0</v>
      </c>
      <c r="AHJ144" s="119">
        <f t="shared" si="1273"/>
        <v>0</v>
      </c>
      <c r="AHK144" s="119">
        <f t="shared" si="1273"/>
        <v>0</v>
      </c>
      <c r="AHL144" s="119">
        <f t="shared" si="1273"/>
        <v>0</v>
      </c>
      <c r="AHM144" s="119">
        <f t="shared" si="1273"/>
        <v>0</v>
      </c>
      <c r="AHN144" s="119">
        <f t="shared" si="1273"/>
        <v>0</v>
      </c>
      <c r="AHO144" s="119">
        <f t="shared" si="1273"/>
        <v>0</v>
      </c>
      <c r="AHP144" s="119">
        <f t="shared" si="1273"/>
        <v>0</v>
      </c>
      <c r="AHQ144" s="119">
        <f t="shared" si="1273"/>
        <v>0</v>
      </c>
      <c r="AHR144" s="119">
        <f t="shared" si="1273"/>
        <v>0</v>
      </c>
      <c r="AHS144" s="119">
        <f t="shared" si="1273"/>
        <v>0</v>
      </c>
      <c r="AHT144" s="119">
        <f t="shared" ref="AHT144:AKE144" si="1274">AHT143/COUNTIFS($A$5:$A$115,3)</f>
        <v>0</v>
      </c>
      <c r="AHU144" s="119">
        <f t="shared" si="1274"/>
        <v>0</v>
      </c>
      <c r="AHV144" s="119">
        <f t="shared" si="1274"/>
        <v>0</v>
      </c>
      <c r="AHW144" s="119">
        <f t="shared" si="1274"/>
        <v>0</v>
      </c>
      <c r="AHX144" s="119">
        <f t="shared" si="1274"/>
        <v>0</v>
      </c>
      <c r="AHY144" s="119">
        <f t="shared" si="1274"/>
        <v>0</v>
      </c>
      <c r="AHZ144" s="119">
        <f t="shared" si="1274"/>
        <v>0</v>
      </c>
      <c r="AIA144" s="119">
        <f t="shared" si="1274"/>
        <v>0</v>
      </c>
      <c r="AIB144" s="119">
        <f t="shared" si="1274"/>
        <v>0</v>
      </c>
      <c r="AIC144" s="119">
        <f t="shared" si="1274"/>
        <v>0</v>
      </c>
      <c r="AID144" s="119">
        <f t="shared" si="1274"/>
        <v>0</v>
      </c>
      <c r="AIE144" s="119">
        <f t="shared" si="1274"/>
        <v>0</v>
      </c>
      <c r="AIF144" s="119">
        <f t="shared" si="1274"/>
        <v>0</v>
      </c>
      <c r="AIG144" s="119">
        <f t="shared" si="1274"/>
        <v>0</v>
      </c>
      <c r="AIH144" s="119">
        <f t="shared" si="1274"/>
        <v>0</v>
      </c>
      <c r="AII144" s="119">
        <f t="shared" si="1274"/>
        <v>0</v>
      </c>
      <c r="AIJ144" s="119">
        <f t="shared" si="1274"/>
        <v>0</v>
      </c>
      <c r="AIK144" s="119">
        <f t="shared" si="1274"/>
        <v>0</v>
      </c>
      <c r="AIL144" s="119">
        <f t="shared" si="1274"/>
        <v>0</v>
      </c>
      <c r="AIM144" s="119">
        <f t="shared" si="1274"/>
        <v>0</v>
      </c>
      <c r="AIN144" s="119">
        <f t="shared" si="1274"/>
        <v>0</v>
      </c>
      <c r="AIO144" s="119">
        <f t="shared" si="1274"/>
        <v>0</v>
      </c>
      <c r="AIP144" s="119">
        <f t="shared" si="1274"/>
        <v>0</v>
      </c>
      <c r="AIQ144" s="119">
        <f t="shared" si="1274"/>
        <v>0</v>
      </c>
      <c r="AIR144" s="119">
        <f t="shared" si="1274"/>
        <v>0</v>
      </c>
      <c r="AIS144" s="119">
        <f t="shared" si="1274"/>
        <v>0</v>
      </c>
      <c r="AIT144" s="119">
        <f t="shared" si="1274"/>
        <v>0</v>
      </c>
      <c r="AIU144" s="119">
        <f t="shared" si="1274"/>
        <v>0</v>
      </c>
      <c r="AIV144" s="119">
        <f t="shared" si="1274"/>
        <v>0</v>
      </c>
      <c r="AIW144" s="119">
        <f t="shared" si="1274"/>
        <v>0</v>
      </c>
      <c r="AIX144" s="119">
        <f t="shared" si="1274"/>
        <v>0</v>
      </c>
      <c r="AIY144" s="119">
        <f t="shared" si="1274"/>
        <v>0</v>
      </c>
      <c r="AIZ144" s="119">
        <f t="shared" si="1274"/>
        <v>0</v>
      </c>
      <c r="AJA144" s="119">
        <f t="shared" si="1274"/>
        <v>0</v>
      </c>
      <c r="AJB144" s="119">
        <f t="shared" si="1274"/>
        <v>0</v>
      </c>
      <c r="AJC144" s="119">
        <f t="shared" si="1274"/>
        <v>0</v>
      </c>
      <c r="AJD144" s="119">
        <f t="shared" si="1274"/>
        <v>0</v>
      </c>
      <c r="AJE144" s="119">
        <f t="shared" si="1274"/>
        <v>0</v>
      </c>
      <c r="AJF144" s="119">
        <f t="shared" si="1274"/>
        <v>0</v>
      </c>
      <c r="AJG144" s="119">
        <f t="shared" si="1274"/>
        <v>0</v>
      </c>
      <c r="AJH144" s="119">
        <f t="shared" si="1274"/>
        <v>0</v>
      </c>
      <c r="AJI144" s="119">
        <f t="shared" si="1274"/>
        <v>0</v>
      </c>
      <c r="AJJ144" s="119">
        <f t="shared" si="1274"/>
        <v>0</v>
      </c>
      <c r="AJK144" s="119">
        <f t="shared" si="1274"/>
        <v>0</v>
      </c>
      <c r="AJL144" s="119">
        <f t="shared" si="1274"/>
        <v>0</v>
      </c>
      <c r="AJM144" s="119">
        <f t="shared" si="1274"/>
        <v>0</v>
      </c>
      <c r="AJN144" s="119">
        <f t="shared" si="1274"/>
        <v>0</v>
      </c>
      <c r="AJO144" s="119">
        <f t="shared" si="1274"/>
        <v>0</v>
      </c>
      <c r="AJP144" s="119">
        <f t="shared" si="1274"/>
        <v>0</v>
      </c>
      <c r="AJQ144" s="119">
        <f t="shared" si="1274"/>
        <v>0</v>
      </c>
      <c r="AJR144" s="119">
        <f t="shared" si="1274"/>
        <v>0</v>
      </c>
      <c r="AJS144" s="119">
        <f t="shared" si="1274"/>
        <v>0</v>
      </c>
      <c r="AJT144" s="119">
        <f t="shared" si="1274"/>
        <v>0</v>
      </c>
      <c r="AJU144" s="119">
        <f t="shared" si="1274"/>
        <v>0</v>
      </c>
      <c r="AJV144" s="119">
        <f t="shared" si="1274"/>
        <v>0</v>
      </c>
      <c r="AJW144" s="119">
        <f t="shared" si="1274"/>
        <v>0</v>
      </c>
      <c r="AJX144" s="119">
        <f t="shared" si="1274"/>
        <v>0</v>
      </c>
      <c r="AJY144" s="119">
        <f t="shared" si="1274"/>
        <v>0</v>
      </c>
      <c r="AJZ144" s="119">
        <f t="shared" si="1274"/>
        <v>0</v>
      </c>
      <c r="AKA144" s="119">
        <f t="shared" si="1274"/>
        <v>0</v>
      </c>
      <c r="AKB144" s="119">
        <f t="shared" si="1274"/>
        <v>0</v>
      </c>
      <c r="AKC144" s="119">
        <f t="shared" si="1274"/>
        <v>0</v>
      </c>
      <c r="AKD144" s="119">
        <f t="shared" si="1274"/>
        <v>0</v>
      </c>
      <c r="AKE144" s="119">
        <f t="shared" si="1274"/>
        <v>0</v>
      </c>
      <c r="AKF144" s="119">
        <f t="shared" ref="AKF144:AMQ144" si="1275">AKF143/COUNTIFS($A$5:$A$115,3)</f>
        <v>0</v>
      </c>
      <c r="AKG144" s="119">
        <f t="shared" si="1275"/>
        <v>0</v>
      </c>
      <c r="AKH144" s="119">
        <f t="shared" si="1275"/>
        <v>0</v>
      </c>
      <c r="AKI144" s="119">
        <f t="shared" si="1275"/>
        <v>0</v>
      </c>
      <c r="AKJ144" s="119">
        <f t="shared" si="1275"/>
        <v>0</v>
      </c>
      <c r="AKK144" s="119">
        <f t="shared" si="1275"/>
        <v>0</v>
      </c>
      <c r="AKL144" s="119">
        <f t="shared" si="1275"/>
        <v>0</v>
      </c>
      <c r="AKM144" s="119">
        <f t="shared" si="1275"/>
        <v>0</v>
      </c>
      <c r="AKN144" s="119">
        <f t="shared" si="1275"/>
        <v>0.14285714285714285</v>
      </c>
      <c r="AKO144" s="119">
        <f t="shared" si="1275"/>
        <v>0</v>
      </c>
      <c r="AKP144" s="119">
        <f t="shared" si="1275"/>
        <v>0</v>
      </c>
      <c r="AKQ144" s="119">
        <f t="shared" si="1275"/>
        <v>0</v>
      </c>
      <c r="AKR144" s="119">
        <f t="shared" si="1275"/>
        <v>0</v>
      </c>
      <c r="AKS144" s="119">
        <f t="shared" si="1275"/>
        <v>0</v>
      </c>
      <c r="AKT144" s="119">
        <f t="shared" si="1275"/>
        <v>0</v>
      </c>
      <c r="AKU144" s="119">
        <f t="shared" si="1275"/>
        <v>0</v>
      </c>
      <c r="AKV144" s="119">
        <f t="shared" si="1275"/>
        <v>0</v>
      </c>
      <c r="AKW144" s="119">
        <f t="shared" si="1275"/>
        <v>0</v>
      </c>
      <c r="AKX144" s="119">
        <f t="shared" si="1275"/>
        <v>0</v>
      </c>
      <c r="AKY144" s="119">
        <f t="shared" si="1275"/>
        <v>0</v>
      </c>
      <c r="AKZ144" s="119">
        <f t="shared" si="1275"/>
        <v>0</v>
      </c>
      <c r="ALA144" s="119">
        <f t="shared" si="1275"/>
        <v>0</v>
      </c>
      <c r="ALB144" s="119">
        <f t="shared" si="1275"/>
        <v>0</v>
      </c>
      <c r="ALC144" s="119">
        <f t="shared" si="1275"/>
        <v>0</v>
      </c>
      <c r="ALD144" s="119">
        <f t="shared" si="1275"/>
        <v>0</v>
      </c>
      <c r="ALE144" s="119">
        <f t="shared" si="1275"/>
        <v>0</v>
      </c>
      <c r="ALF144" s="119">
        <f t="shared" si="1275"/>
        <v>0</v>
      </c>
      <c r="ALG144" s="119">
        <f t="shared" si="1275"/>
        <v>0</v>
      </c>
      <c r="ALH144" s="119">
        <f t="shared" si="1275"/>
        <v>0</v>
      </c>
      <c r="ALI144" s="119">
        <f t="shared" si="1275"/>
        <v>0</v>
      </c>
      <c r="ALJ144" s="119">
        <f t="shared" si="1275"/>
        <v>0</v>
      </c>
      <c r="ALK144" s="119">
        <f t="shared" si="1275"/>
        <v>0</v>
      </c>
      <c r="ALL144" s="119">
        <f t="shared" si="1275"/>
        <v>0</v>
      </c>
      <c r="ALM144" s="119">
        <f t="shared" si="1275"/>
        <v>0</v>
      </c>
      <c r="ALN144" s="119">
        <f t="shared" si="1275"/>
        <v>0</v>
      </c>
      <c r="ALO144" s="119">
        <f t="shared" si="1275"/>
        <v>0</v>
      </c>
      <c r="ALP144" s="119">
        <f t="shared" si="1275"/>
        <v>0</v>
      </c>
      <c r="ALQ144" s="119">
        <f t="shared" si="1275"/>
        <v>0</v>
      </c>
      <c r="ALR144" s="119">
        <f t="shared" si="1275"/>
        <v>0</v>
      </c>
      <c r="ALS144" s="119">
        <f t="shared" si="1275"/>
        <v>0</v>
      </c>
      <c r="ALT144" s="119">
        <f t="shared" si="1275"/>
        <v>0</v>
      </c>
      <c r="ALU144" s="119">
        <f t="shared" si="1275"/>
        <v>0</v>
      </c>
      <c r="ALV144" s="119">
        <f t="shared" si="1275"/>
        <v>0</v>
      </c>
      <c r="ALW144" s="119">
        <f t="shared" si="1275"/>
        <v>0</v>
      </c>
      <c r="ALX144" s="119">
        <f t="shared" si="1275"/>
        <v>0</v>
      </c>
      <c r="ALY144" s="119">
        <f t="shared" si="1275"/>
        <v>0</v>
      </c>
      <c r="ALZ144" s="119">
        <f t="shared" si="1275"/>
        <v>0</v>
      </c>
      <c r="AMA144" s="119">
        <f t="shared" si="1275"/>
        <v>0</v>
      </c>
      <c r="AMB144" s="119">
        <f t="shared" si="1275"/>
        <v>0</v>
      </c>
      <c r="AMC144" s="119">
        <f t="shared" si="1275"/>
        <v>0</v>
      </c>
      <c r="AMD144" s="119">
        <f t="shared" si="1275"/>
        <v>0</v>
      </c>
      <c r="AME144" s="119">
        <f t="shared" si="1275"/>
        <v>0</v>
      </c>
      <c r="AMF144" s="119">
        <f t="shared" si="1275"/>
        <v>0</v>
      </c>
      <c r="AMG144" s="119">
        <f t="shared" si="1275"/>
        <v>0</v>
      </c>
      <c r="AMH144" s="119">
        <f t="shared" si="1275"/>
        <v>0</v>
      </c>
      <c r="AMI144" s="119">
        <f t="shared" si="1275"/>
        <v>0</v>
      </c>
      <c r="AMJ144" s="119">
        <f t="shared" si="1275"/>
        <v>0</v>
      </c>
      <c r="AMK144" s="119">
        <f t="shared" si="1275"/>
        <v>0</v>
      </c>
      <c r="AML144" s="119">
        <f t="shared" si="1275"/>
        <v>0</v>
      </c>
      <c r="AMM144" s="119">
        <f t="shared" si="1275"/>
        <v>0</v>
      </c>
      <c r="AMN144" s="119">
        <f t="shared" si="1275"/>
        <v>0</v>
      </c>
      <c r="AMO144" s="119">
        <f t="shared" si="1275"/>
        <v>0</v>
      </c>
      <c r="AMP144" s="119">
        <f t="shared" si="1275"/>
        <v>0</v>
      </c>
      <c r="AMQ144" s="119">
        <f t="shared" si="1275"/>
        <v>0</v>
      </c>
      <c r="AMR144" s="119">
        <f t="shared" ref="AMR144:APC144" si="1276">AMR143/COUNTIFS($A$5:$A$115,3)</f>
        <v>0</v>
      </c>
      <c r="AMS144" s="119">
        <f t="shared" si="1276"/>
        <v>0</v>
      </c>
      <c r="AMT144" s="119">
        <f t="shared" si="1276"/>
        <v>0</v>
      </c>
      <c r="AMU144" s="119">
        <f t="shared" si="1276"/>
        <v>0</v>
      </c>
      <c r="AMV144" s="119">
        <f t="shared" si="1276"/>
        <v>0</v>
      </c>
      <c r="AMW144" s="119">
        <f t="shared" si="1276"/>
        <v>0</v>
      </c>
      <c r="AMX144" s="119">
        <f t="shared" si="1276"/>
        <v>0</v>
      </c>
      <c r="AMY144" s="119">
        <f t="shared" si="1276"/>
        <v>0</v>
      </c>
      <c r="AMZ144" s="119">
        <f t="shared" si="1276"/>
        <v>0</v>
      </c>
      <c r="ANA144" s="119">
        <f t="shared" si="1276"/>
        <v>0</v>
      </c>
      <c r="ANB144" s="119">
        <f t="shared" si="1276"/>
        <v>0</v>
      </c>
      <c r="ANC144" s="119">
        <f t="shared" si="1276"/>
        <v>0</v>
      </c>
      <c r="AND144" s="119">
        <f t="shared" si="1276"/>
        <v>0</v>
      </c>
      <c r="ANE144" s="119">
        <f t="shared" si="1276"/>
        <v>0.2857142857142857</v>
      </c>
      <c r="ANF144" s="119">
        <f t="shared" si="1276"/>
        <v>0</v>
      </c>
      <c r="ANG144" s="119">
        <f t="shared" si="1276"/>
        <v>0</v>
      </c>
      <c r="ANH144" s="119">
        <f t="shared" si="1276"/>
        <v>0</v>
      </c>
      <c r="ANI144" s="119">
        <f t="shared" si="1276"/>
        <v>0</v>
      </c>
      <c r="ANJ144" s="119">
        <f t="shared" si="1276"/>
        <v>0</v>
      </c>
      <c r="ANK144" s="119">
        <f t="shared" si="1276"/>
        <v>0</v>
      </c>
      <c r="ANL144" s="119">
        <f t="shared" si="1276"/>
        <v>0</v>
      </c>
      <c r="ANM144" s="119">
        <f t="shared" si="1276"/>
        <v>0</v>
      </c>
      <c r="ANN144" s="119">
        <f t="shared" si="1276"/>
        <v>0</v>
      </c>
      <c r="ANO144" s="119">
        <f t="shared" si="1276"/>
        <v>0</v>
      </c>
      <c r="ANP144" s="119">
        <f t="shared" si="1276"/>
        <v>0</v>
      </c>
      <c r="ANQ144" s="119">
        <f t="shared" si="1276"/>
        <v>0</v>
      </c>
      <c r="ANR144" s="119">
        <f t="shared" si="1276"/>
        <v>0</v>
      </c>
      <c r="ANS144" s="119">
        <f t="shared" si="1276"/>
        <v>0</v>
      </c>
      <c r="ANT144" s="119">
        <f t="shared" si="1276"/>
        <v>0</v>
      </c>
      <c r="ANU144" s="119">
        <f t="shared" si="1276"/>
        <v>0</v>
      </c>
      <c r="ANV144" s="119">
        <f t="shared" si="1276"/>
        <v>0</v>
      </c>
      <c r="ANW144" s="119">
        <f t="shared" si="1276"/>
        <v>0</v>
      </c>
      <c r="ANX144" s="119">
        <f t="shared" si="1276"/>
        <v>0</v>
      </c>
      <c r="ANY144" s="119">
        <f t="shared" si="1276"/>
        <v>0.14285714285714285</v>
      </c>
      <c r="ANZ144" s="119">
        <f t="shared" si="1276"/>
        <v>0</v>
      </c>
      <c r="AOA144" s="119">
        <f t="shared" si="1276"/>
        <v>0</v>
      </c>
      <c r="AOB144" s="119">
        <f t="shared" si="1276"/>
        <v>0</v>
      </c>
      <c r="AOC144" s="119">
        <f t="shared" si="1276"/>
        <v>0</v>
      </c>
      <c r="AOD144" s="119">
        <f t="shared" si="1276"/>
        <v>0</v>
      </c>
      <c r="AOE144" s="119">
        <f t="shared" si="1276"/>
        <v>0</v>
      </c>
      <c r="AOF144" s="119">
        <f t="shared" si="1276"/>
        <v>0</v>
      </c>
      <c r="AOG144" s="119">
        <f t="shared" si="1276"/>
        <v>0</v>
      </c>
      <c r="AOH144" s="119">
        <f t="shared" si="1276"/>
        <v>0</v>
      </c>
      <c r="AOI144" s="119">
        <f t="shared" si="1276"/>
        <v>0</v>
      </c>
      <c r="AOJ144" s="119">
        <f t="shared" si="1276"/>
        <v>0</v>
      </c>
      <c r="AOK144" s="119">
        <f t="shared" si="1276"/>
        <v>0</v>
      </c>
      <c r="AOL144" s="119">
        <f t="shared" si="1276"/>
        <v>0</v>
      </c>
      <c r="AOM144" s="119">
        <f t="shared" si="1276"/>
        <v>0</v>
      </c>
      <c r="AON144" s="119">
        <f t="shared" si="1276"/>
        <v>0</v>
      </c>
      <c r="AOO144" s="119">
        <f t="shared" si="1276"/>
        <v>0</v>
      </c>
      <c r="AOP144" s="119">
        <f t="shared" si="1276"/>
        <v>0</v>
      </c>
      <c r="AOQ144" s="119">
        <f t="shared" si="1276"/>
        <v>0</v>
      </c>
      <c r="AOR144" s="119">
        <f t="shared" si="1276"/>
        <v>0</v>
      </c>
      <c r="AOS144" s="119">
        <f t="shared" si="1276"/>
        <v>0</v>
      </c>
      <c r="AOT144" s="119">
        <f t="shared" si="1276"/>
        <v>0</v>
      </c>
      <c r="AOU144" s="119">
        <f t="shared" si="1276"/>
        <v>0</v>
      </c>
      <c r="AOV144" s="119">
        <f t="shared" si="1276"/>
        <v>0</v>
      </c>
      <c r="AOW144" s="119">
        <f t="shared" si="1276"/>
        <v>0</v>
      </c>
      <c r="AOX144" s="119">
        <f t="shared" si="1276"/>
        <v>0</v>
      </c>
      <c r="AOY144" s="119">
        <f t="shared" si="1276"/>
        <v>0</v>
      </c>
      <c r="AOZ144" s="119">
        <f t="shared" si="1276"/>
        <v>0</v>
      </c>
      <c r="APA144" s="119">
        <f t="shared" si="1276"/>
        <v>0</v>
      </c>
      <c r="APB144" s="119">
        <f t="shared" si="1276"/>
        <v>0</v>
      </c>
      <c r="APC144" s="119">
        <f t="shared" si="1276"/>
        <v>0</v>
      </c>
      <c r="APD144" s="119">
        <f t="shared" ref="APD144:ARO144" si="1277">APD143/COUNTIFS($A$5:$A$115,3)</f>
        <v>0</v>
      </c>
      <c r="APE144" s="119">
        <f t="shared" si="1277"/>
        <v>0</v>
      </c>
      <c r="APF144" s="119">
        <f t="shared" si="1277"/>
        <v>0</v>
      </c>
      <c r="APG144" s="119">
        <f t="shared" si="1277"/>
        <v>0</v>
      </c>
      <c r="APH144" s="119">
        <f t="shared" si="1277"/>
        <v>0</v>
      </c>
      <c r="API144" s="119">
        <f t="shared" si="1277"/>
        <v>0</v>
      </c>
      <c r="APJ144" s="119">
        <f t="shared" si="1277"/>
        <v>0</v>
      </c>
      <c r="APK144" s="119">
        <f t="shared" si="1277"/>
        <v>0</v>
      </c>
      <c r="APL144" s="119">
        <f t="shared" si="1277"/>
        <v>0</v>
      </c>
      <c r="APM144" s="119">
        <f t="shared" si="1277"/>
        <v>0</v>
      </c>
      <c r="APN144" s="119">
        <f t="shared" si="1277"/>
        <v>0</v>
      </c>
      <c r="APO144" s="119">
        <f t="shared" si="1277"/>
        <v>0</v>
      </c>
      <c r="APP144" s="119">
        <f t="shared" si="1277"/>
        <v>0</v>
      </c>
      <c r="APQ144" s="119">
        <f t="shared" si="1277"/>
        <v>0</v>
      </c>
      <c r="APR144" s="119">
        <f t="shared" si="1277"/>
        <v>0</v>
      </c>
      <c r="APS144" s="119">
        <f t="shared" si="1277"/>
        <v>0</v>
      </c>
      <c r="APT144" s="119">
        <f t="shared" si="1277"/>
        <v>0</v>
      </c>
      <c r="APU144" s="119">
        <f t="shared" si="1277"/>
        <v>0</v>
      </c>
      <c r="APV144" s="119">
        <f t="shared" si="1277"/>
        <v>0</v>
      </c>
      <c r="APW144" s="119">
        <f t="shared" si="1277"/>
        <v>0</v>
      </c>
      <c r="APX144" s="119">
        <f t="shared" si="1277"/>
        <v>0</v>
      </c>
      <c r="APY144" s="119">
        <f t="shared" si="1277"/>
        <v>0</v>
      </c>
      <c r="APZ144" s="119">
        <f t="shared" si="1277"/>
        <v>0</v>
      </c>
      <c r="AQA144" s="119">
        <f t="shared" si="1277"/>
        <v>0</v>
      </c>
      <c r="AQB144" s="119">
        <f t="shared" si="1277"/>
        <v>0</v>
      </c>
      <c r="AQC144" s="119">
        <f t="shared" si="1277"/>
        <v>0</v>
      </c>
      <c r="AQD144" s="119">
        <f t="shared" si="1277"/>
        <v>0</v>
      </c>
      <c r="AQE144" s="119">
        <f t="shared" si="1277"/>
        <v>0</v>
      </c>
      <c r="AQF144" s="119">
        <f t="shared" si="1277"/>
        <v>0</v>
      </c>
      <c r="AQG144" s="119">
        <f t="shared" si="1277"/>
        <v>0</v>
      </c>
      <c r="AQH144" s="119">
        <f t="shared" si="1277"/>
        <v>0</v>
      </c>
      <c r="AQI144" s="119">
        <f t="shared" si="1277"/>
        <v>0</v>
      </c>
      <c r="AQJ144" s="119">
        <f t="shared" si="1277"/>
        <v>0</v>
      </c>
      <c r="AQK144" s="119">
        <f t="shared" si="1277"/>
        <v>0</v>
      </c>
      <c r="AQL144" s="119">
        <f t="shared" si="1277"/>
        <v>0</v>
      </c>
      <c r="AQM144" s="119">
        <f t="shared" si="1277"/>
        <v>0</v>
      </c>
      <c r="AQN144" s="119">
        <f t="shared" si="1277"/>
        <v>0</v>
      </c>
      <c r="AQO144" s="119">
        <f t="shared" si="1277"/>
        <v>0</v>
      </c>
      <c r="AQP144" s="119">
        <f t="shared" si="1277"/>
        <v>0</v>
      </c>
      <c r="AQQ144" s="119">
        <f t="shared" si="1277"/>
        <v>0.14285714285714285</v>
      </c>
      <c r="AQR144" s="119">
        <f t="shared" si="1277"/>
        <v>0</v>
      </c>
      <c r="AQS144" s="119">
        <f t="shared" si="1277"/>
        <v>0</v>
      </c>
      <c r="AQT144" s="119">
        <f t="shared" si="1277"/>
        <v>0</v>
      </c>
      <c r="AQU144" s="119">
        <f t="shared" si="1277"/>
        <v>0</v>
      </c>
      <c r="AQV144" s="119">
        <f t="shared" si="1277"/>
        <v>0</v>
      </c>
      <c r="AQW144" s="119">
        <f t="shared" si="1277"/>
        <v>0</v>
      </c>
      <c r="AQX144" s="119">
        <f t="shared" si="1277"/>
        <v>0</v>
      </c>
      <c r="AQY144" s="119">
        <f t="shared" si="1277"/>
        <v>0</v>
      </c>
      <c r="AQZ144" s="119">
        <f t="shared" si="1277"/>
        <v>0</v>
      </c>
      <c r="ARA144" s="119">
        <f t="shared" si="1277"/>
        <v>0</v>
      </c>
      <c r="ARB144" s="119">
        <f t="shared" si="1277"/>
        <v>0</v>
      </c>
      <c r="ARC144" s="119">
        <f t="shared" si="1277"/>
        <v>0</v>
      </c>
      <c r="ARD144" s="119">
        <f t="shared" si="1277"/>
        <v>0</v>
      </c>
      <c r="ARE144" s="119">
        <f t="shared" si="1277"/>
        <v>0</v>
      </c>
      <c r="ARF144" s="119">
        <f t="shared" si="1277"/>
        <v>0</v>
      </c>
      <c r="ARG144" s="119">
        <f t="shared" si="1277"/>
        <v>0.14285714285714285</v>
      </c>
      <c r="ARH144" s="119">
        <f t="shared" si="1277"/>
        <v>0.14285714285714285</v>
      </c>
      <c r="ARI144" s="119">
        <f t="shared" si="1277"/>
        <v>0.14285714285714285</v>
      </c>
      <c r="ARJ144" s="119">
        <f t="shared" si="1277"/>
        <v>0.14285714285714285</v>
      </c>
      <c r="ARK144" s="119">
        <f t="shared" si="1277"/>
        <v>0.14285714285714285</v>
      </c>
      <c r="ARL144" s="119">
        <f t="shared" si="1277"/>
        <v>0.14285714285714285</v>
      </c>
      <c r="ARM144" s="119">
        <f t="shared" si="1277"/>
        <v>0.14285714285714285</v>
      </c>
      <c r="ARN144" s="119">
        <f t="shared" si="1277"/>
        <v>0.14285714285714285</v>
      </c>
      <c r="ARO144" s="119">
        <f t="shared" si="1277"/>
        <v>0.14285714285714285</v>
      </c>
      <c r="ARP144" s="119">
        <f t="shared" ref="ARP144:AUA144" si="1278">ARP143/COUNTIFS($A$5:$A$115,3)</f>
        <v>0.14285714285714285</v>
      </c>
      <c r="ARQ144" s="119">
        <f t="shared" si="1278"/>
        <v>0.14285714285714285</v>
      </c>
      <c r="ARR144" s="119">
        <f t="shared" si="1278"/>
        <v>0.14285714285714285</v>
      </c>
      <c r="ARS144" s="119">
        <f t="shared" si="1278"/>
        <v>0.14285714285714285</v>
      </c>
      <c r="ART144" s="119">
        <f t="shared" si="1278"/>
        <v>0.14285714285714285</v>
      </c>
      <c r="ARU144" s="119">
        <f t="shared" si="1278"/>
        <v>0.14285714285714285</v>
      </c>
      <c r="ARV144" s="119">
        <f t="shared" si="1278"/>
        <v>0.14285714285714285</v>
      </c>
      <c r="ARW144" s="119">
        <f t="shared" si="1278"/>
        <v>0.14285714285714285</v>
      </c>
      <c r="ARX144" s="119">
        <f t="shared" si="1278"/>
        <v>0.14285714285714285</v>
      </c>
      <c r="ARY144" s="119">
        <f t="shared" si="1278"/>
        <v>0.14285714285714285</v>
      </c>
      <c r="ARZ144" s="119">
        <f t="shared" si="1278"/>
        <v>0.14285714285714285</v>
      </c>
      <c r="ASA144" s="119">
        <f t="shared" si="1278"/>
        <v>0.14285714285714285</v>
      </c>
      <c r="ASB144" s="119">
        <f t="shared" si="1278"/>
        <v>0.14285714285714285</v>
      </c>
      <c r="ASC144" s="119">
        <f t="shared" si="1278"/>
        <v>0.14285714285714285</v>
      </c>
      <c r="ASD144" s="119">
        <f t="shared" si="1278"/>
        <v>0.14285714285714285</v>
      </c>
      <c r="ASE144" s="119">
        <f t="shared" si="1278"/>
        <v>0.14285714285714285</v>
      </c>
      <c r="ASF144" s="119">
        <f t="shared" si="1278"/>
        <v>0.14285714285714285</v>
      </c>
      <c r="ASG144" s="119">
        <f t="shared" si="1278"/>
        <v>0.14285714285714285</v>
      </c>
      <c r="ASH144" s="119">
        <f t="shared" si="1278"/>
        <v>0.14285714285714285</v>
      </c>
      <c r="ASI144" s="119">
        <f t="shared" si="1278"/>
        <v>0.14285714285714285</v>
      </c>
      <c r="ASJ144" s="119">
        <f t="shared" si="1278"/>
        <v>0.14285714285714285</v>
      </c>
      <c r="ASK144" s="119">
        <f t="shared" si="1278"/>
        <v>0.14285714285714285</v>
      </c>
      <c r="ASL144" s="119">
        <f t="shared" si="1278"/>
        <v>0.42857142857142855</v>
      </c>
      <c r="ASM144" s="119">
        <f t="shared" si="1278"/>
        <v>0.14285714285714285</v>
      </c>
      <c r="ASN144" s="119">
        <f t="shared" si="1278"/>
        <v>0.14285714285714285</v>
      </c>
      <c r="ASO144" s="119">
        <f t="shared" si="1278"/>
        <v>0.14285714285714285</v>
      </c>
      <c r="ASP144" s="119">
        <f t="shared" si="1278"/>
        <v>0.14285714285714285</v>
      </c>
      <c r="ASQ144" s="119">
        <f t="shared" si="1278"/>
        <v>0.14285714285714285</v>
      </c>
      <c r="ASR144" s="119">
        <f t="shared" si="1278"/>
        <v>0.14285714285714285</v>
      </c>
      <c r="ASS144" s="119">
        <f t="shared" si="1278"/>
        <v>0.14285714285714285</v>
      </c>
      <c r="AST144" s="119">
        <f t="shared" si="1278"/>
        <v>0.14285714285714285</v>
      </c>
      <c r="ASU144" s="119">
        <f t="shared" si="1278"/>
        <v>0.14285714285714285</v>
      </c>
      <c r="ASV144" s="119">
        <f t="shared" si="1278"/>
        <v>0.14285714285714285</v>
      </c>
      <c r="ASW144" s="119">
        <f t="shared" si="1278"/>
        <v>0.14285714285714285</v>
      </c>
      <c r="ASX144" s="119">
        <f t="shared" si="1278"/>
        <v>0.14285714285714285</v>
      </c>
      <c r="ASY144" s="119">
        <f t="shared" si="1278"/>
        <v>0.14285714285714285</v>
      </c>
      <c r="ASZ144" s="119">
        <f t="shared" si="1278"/>
        <v>0.14285714285714285</v>
      </c>
      <c r="ATA144" s="119">
        <f t="shared" si="1278"/>
        <v>0.14285714285714285</v>
      </c>
      <c r="ATB144" s="119">
        <f t="shared" si="1278"/>
        <v>0.14285714285714285</v>
      </c>
      <c r="ATC144" s="119">
        <f t="shared" si="1278"/>
        <v>0.14285714285714285</v>
      </c>
      <c r="ATD144" s="119">
        <f t="shared" si="1278"/>
        <v>0.14285714285714285</v>
      </c>
      <c r="ATE144" s="119">
        <f t="shared" si="1278"/>
        <v>0.14285714285714285</v>
      </c>
      <c r="ATF144" s="119">
        <f t="shared" si="1278"/>
        <v>0.14285714285714285</v>
      </c>
      <c r="ATG144" s="119">
        <f t="shared" si="1278"/>
        <v>0</v>
      </c>
      <c r="ATH144" s="119">
        <f t="shared" si="1278"/>
        <v>0</v>
      </c>
      <c r="ATI144" s="119">
        <f t="shared" si="1278"/>
        <v>0.2857142857142857</v>
      </c>
      <c r="ATJ144" s="119">
        <f t="shared" si="1278"/>
        <v>0</v>
      </c>
      <c r="ATK144" s="119">
        <f t="shared" si="1278"/>
        <v>0</v>
      </c>
      <c r="ATL144" s="119">
        <f t="shared" si="1278"/>
        <v>0</v>
      </c>
      <c r="ATM144" s="119">
        <f t="shared" si="1278"/>
        <v>0</v>
      </c>
      <c r="ATN144" s="119">
        <f t="shared" si="1278"/>
        <v>0</v>
      </c>
      <c r="ATO144" s="119">
        <f t="shared" si="1278"/>
        <v>0</v>
      </c>
      <c r="ATP144" s="119">
        <f t="shared" si="1278"/>
        <v>0</v>
      </c>
      <c r="ATQ144" s="119">
        <f t="shared" si="1278"/>
        <v>0</v>
      </c>
      <c r="ATR144" s="119">
        <f t="shared" si="1278"/>
        <v>0</v>
      </c>
      <c r="ATS144" s="119">
        <f t="shared" si="1278"/>
        <v>0</v>
      </c>
      <c r="ATT144" s="119">
        <f t="shared" si="1278"/>
        <v>0</v>
      </c>
      <c r="ATU144" s="119">
        <f t="shared" si="1278"/>
        <v>0</v>
      </c>
      <c r="ATV144" s="119">
        <f t="shared" si="1278"/>
        <v>0</v>
      </c>
      <c r="ATW144" s="119">
        <f t="shared" si="1278"/>
        <v>0</v>
      </c>
      <c r="ATX144" s="119">
        <f t="shared" si="1278"/>
        <v>0</v>
      </c>
      <c r="ATY144" s="119">
        <f t="shared" si="1278"/>
        <v>0</v>
      </c>
      <c r="ATZ144" s="119">
        <f t="shared" si="1278"/>
        <v>0</v>
      </c>
      <c r="AUA144" s="119">
        <f t="shared" si="1278"/>
        <v>0</v>
      </c>
      <c r="AUB144" s="119">
        <f t="shared" ref="AUB144:AWM144" si="1279">AUB143/COUNTIFS($A$5:$A$115,3)</f>
        <v>0</v>
      </c>
      <c r="AUC144" s="119">
        <f t="shared" si="1279"/>
        <v>0</v>
      </c>
      <c r="AUD144" s="119">
        <f t="shared" si="1279"/>
        <v>0</v>
      </c>
      <c r="AUE144" s="119">
        <f t="shared" si="1279"/>
        <v>0</v>
      </c>
      <c r="AUF144" s="119">
        <f t="shared" si="1279"/>
        <v>0</v>
      </c>
      <c r="AUG144" s="119">
        <f t="shared" si="1279"/>
        <v>0</v>
      </c>
      <c r="AUH144" s="119">
        <f t="shared" si="1279"/>
        <v>0</v>
      </c>
      <c r="AUI144" s="119">
        <f t="shared" si="1279"/>
        <v>0</v>
      </c>
      <c r="AUJ144" s="119">
        <f t="shared" si="1279"/>
        <v>0</v>
      </c>
      <c r="AUK144" s="119">
        <f t="shared" si="1279"/>
        <v>0</v>
      </c>
      <c r="AUL144" s="119">
        <f t="shared" si="1279"/>
        <v>0</v>
      </c>
      <c r="AUM144" s="119">
        <f t="shared" si="1279"/>
        <v>0</v>
      </c>
      <c r="AUN144" s="119">
        <f t="shared" si="1279"/>
        <v>0</v>
      </c>
      <c r="AUO144" s="119">
        <f t="shared" si="1279"/>
        <v>0</v>
      </c>
      <c r="AUP144" s="119">
        <f t="shared" si="1279"/>
        <v>0</v>
      </c>
      <c r="AUQ144" s="119">
        <f t="shared" si="1279"/>
        <v>0</v>
      </c>
      <c r="AUR144" s="119">
        <f t="shared" si="1279"/>
        <v>0</v>
      </c>
      <c r="AUS144" s="119">
        <f t="shared" si="1279"/>
        <v>0</v>
      </c>
      <c r="AUT144" s="119">
        <f t="shared" si="1279"/>
        <v>0</v>
      </c>
      <c r="AUU144" s="119">
        <f t="shared" si="1279"/>
        <v>0</v>
      </c>
      <c r="AUV144" s="119">
        <f t="shared" si="1279"/>
        <v>0</v>
      </c>
      <c r="AUW144" s="119">
        <f t="shared" si="1279"/>
        <v>0</v>
      </c>
      <c r="AUX144" s="119">
        <f t="shared" si="1279"/>
        <v>0</v>
      </c>
      <c r="AUY144" s="119">
        <f t="shared" si="1279"/>
        <v>0</v>
      </c>
      <c r="AUZ144" s="119">
        <f t="shared" si="1279"/>
        <v>0</v>
      </c>
      <c r="AVA144" s="119">
        <f t="shared" si="1279"/>
        <v>0</v>
      </c>
      <c r="AVB144" s="119">
        <f t="shared" si="1279"/>
        <v>0</v>
      </c>
      <c r="AVC144" s="119">
        <f t="shared" si="1279"/>
        <v>0</v>
      </c>
      <c r="AVD144" s="119">
        <f t="shared" si="1279"/>
        <v>0</v>
      </c>
      <c r="AVE144" s="119">
        <f t="shared" si="1279"/>
        <v>0</v>
      </c>
      <c r="AVF144" s="119">
        <f t="shared" si="1279"/>
        <v>0</v>
      </c>
      <c r="AVG144" s="119">
        <f t="shared" si="1279"/>
        <v>0</v>
      </c>
      <c r="AVH144" s="119">
        <f t="shared" si="1279"/>
        <v>0</v>
      </c>
      <c r="AVI144" s="119">
        <f t="shared" si="1279"/>
        <v>0</v>
      </c>
      <c r="AVJ144" s="119">
        <f t="shared" si="1279"/>
        <v>0</v>
      </c>
      <c r="AVK144" s="119">
        <f t="shared" si="1279"/>
        <v>0</v>
      </c>
      <c r="AVL144" s="119">
        <f t="shared" si="1279"/>
        <v>0</v>
      </c>
      <c r="AVM144" s="119">
        <f t="shared" si="1279"/>
        <v>0</v>
      </c>
      <c r="AVN144" s="119">
        <f t="shared" si="1279"/>
        <v>0</v>
      </c>
      <c r="AVO144" s="119">
        <f t="shared" si="1279"/>
        <v>0</v>
      </c>
      <c r="AVP144" s="119">
        <f t="shared" si="1279"/>
        <v>0</v>
      </c>
      <c r="AVQ144" s="119">
        <f t="shared" si="1279"/>
        <v>0</v>
      </c>
      <c r="AVR144" s="119">
        <f t="shared" si="1279"/>
        <v>0</v>
      </c>
      <c r="AVS144" s="119">
        <f t="shared" si="1279"/>
        <v>0</v>
      </c>
      <c r="AVT144" s="119">
        <f t="shared" si="1279"/>
        <v>0</v>
      </c>
      <c r="AVU144" s="119">
        <f t="shared" si="1279"/>
        <v>0</v>
      </c>
      <c r="AVV144" s="119">
        <f t="shared" si="1279"/>
        <v>0</v>
      </c>
      <c r="AVW144" s="119">
        <f t="shared" si="1279"/>
        <v>0</v>
      </c>
      <c r="AVX144" s="119">
        <f t="shared" si="1279"/>
        <v>0</v>
      </c>
      <c r="AVY144" s="119">
        <f t="shared" si="1279"/>
        <v>0</v>
      </c>
      <c r="AVZ144" s="119">
        <f t="shared" si="1279"/>
        <v>0</v>
      </c>
      <c r="AWA144" s="119">
        <f t="shared" si="1279"/>
        <v>0</v>
      </c>
      <c r="AWB144" s="119">
        <f t="shared" si="1279"/>
        <v>0</v>
      </c>
      <c r="AWC144" s="119">
        <f t="shared" si="1279"/>
        <v>0</v>
      </c>
      <c r="AWD144" s="119">
        <f t="shared" si="1279"/>
        <v>0</v>
      </c>
      <c r="AWE144" s="119">
        <f t="shared" si="1279"/>
        <v>0</v>
      </c>
      <c r="AWF144" s="119">
        <f t="shared" si="1279"/>
        <v>0</v>
      </c>
      <c r="AWG144" s="119">
        <f t="shared" si="1279"/>
        <v>0</v>
      </c>
      <c r="AWH144" s="119">
        <f t="shared" si="1279"/>
        <v>0.2857142857142857</v>
      </c>
      <c r="AWI144" s="119">
        <f t="shared" si="1279"/>
        <v>0</v>
      </c>
      <c r="AWJ144" s="119">
        <f t="shared" si="1279"/>
        <v>0</v>
      </c>
      <c r="AWK144" s="119">
        <f t="shared" si="1279"/>
        <v>0</v>
      </c>
      <c r="AWL144" s="119">
        <f t="shared" si="1279"/>
        <v>0</v>
      </c>
      <c r="AWM144" s="119">
        <f t="shared" si="1279"/>
        <v>0</v>
      </c>
      <c r="AWN144" s="119">
        <f t="shared" ref="AWN144:AYY144" si="1280">AWN143/COUNTIFS($A$5:$A$115,3)</f>
        <v>0</v>
      </c>
      <c r="AWO144" s="119">
        <f t="shared" si="1280"/>
        <v>0</v>
      </c>
      <c r="AWP144" s="119">
        <f t="shared" si="1280"/>
        <v>0</v>
      </c>
      <c r="AWQ144" s="119">
        <f t="shared" si="1280"/>
        <v>0</v>
      </c>
      <c r="AWR144" s="119">
        <f t="shared" si="1280"/>
        <v>0</v>
      </c>
      <c r="AWS144" s="119">
        <f t="shared" si="1280"/>
        <v>0</v>
      </c>
      <c r="AWT144" s="119">
        <f t="shared" si="1280"/>
        <v>0</v>
      </c>
      <c r="AWU144" s="119">
        <f t="shared" si="1280"/>
        <v>0</v>
      </c>
      <c r="AWV144" s="119">
        <f t="shared" si="1280"/>
        <v>0</v>
      </c>
      <c r="AWW144" s="119">
        <f t="shared" si="1280"/>
        <v>0</v>
      </c>
      <c r="AWX144" s="119">
        <f t="shared" si="1280"/>
        <v>0</v>
      </c>
      <c r="AWY144" s="119">
        <f t="shared" si="1280"/>
        <v>0</v>
      </c>
      <c r="AWZ144" s="119">
        <f t="shared" si="1280"/>
        <v>0</v>
      </c>
      <c r="AXA144" s="119">
        <f t="shared" si="1280"/>
        <v>0</v>
      </c>
      <c r="AXB144" s="119">
        <f t="shared" si="1280"/>
        <v>0</v>
      </c>
      <c r="AXC144" s="119">
        <f t="shared" si="1280"/>
        <v>0</v>
      </c>
      <c r="AXD144" s="119">
        <f t="shared" si="1280"/>
        <v>0</v>
      </c>
      <c r="AXE144" s="119">
        <f t="shared" si="1280"/>
        <v>0</v>
      </c>
      <c r="AXF144" s="119">
        <f t="shared" si="1280"/>
        <v>0</v>
      </c>
      <c r="AXG144" s="119">
        <f t="shared" si="1280"/>
        <v>0</v>
      </c>
      <c r="AXH144" s="119">
        <f t="shared" si="1280"/>
        <v>0</v>
      </c>
      <c r="AXI144" s="119">
        <f t="shared" si="1280"/>
        <v>0</v>
      </c>
      <c r="AXJ144" s="119">
        <f t="shared" si="1280"/>
        <v>0</v>
      </c>
      <c r="AXK144" s="119">
        <f t="shared" si="1280"/>
        <v>0</v>
      </c>
      <c r="AXL144" s="119">
        <f t="shared" si="1280"/>
        <v>0</v>
      </c>
      <c r="AXM144" s="119">
        <f t="shared" si="1280"/>
        <v>0</v>
      </c>
      <c r="AXN144" s="119">
        <f t="shared" si="1280"/>
        <v>0.14285714285714285</v>
      </c>
      <c r="AXO144" s="119">
        <f t="shared" si="1280"/>
        <v>0.14285714285714285</v>
      </c>
      <c r="AXP144" s="119">
        <f t="shared" si="1280"/>
        <v>0.14285714285714285</v>
      </c>
      <c r="AXQ144" s="119">
        <f t="shared" si="1280"/>
        <v>0.2857142857142857</v>
      </c>
      <c r="AXR144" s="119">
        <f t="shared" si="1280"/>
        <v>0.2857142857142857</v>
      </c>
      <c r="AXS144" s="119">
        <f t="shared" si="1280"/>
        <v>0.14285714285714285</v>
      </c>
      <c r="AXT144" s="119">
        <f t="shared" si="1280"/>
        <v>0.2857142857142857</v>
      </c>
      <c r="AXU144" s="119">
        <f t="shared" si="1280"/>
        <v>0.2857142857142857</v>
      </c>
      <c r="AXV144" s="119">
        <f t="shared" si="1280"/>
        <v>0.2857142857142857</v>
      </c>
      <c r="AXW144" s="119">
        <f t="shared" si="1280"/>
        <v>0.14285714285714285</v>
      </c>
      <c r="AXX144" s="119">
        <f t="shared" si="1280"/>
        <v>0.2857142857142857</v>
      </c>
      <c r="AXY144" s="119">
        <f t="shared" si="1280"/>
        <v>0.14285714285714285</v>
      </c>
      <c r="AXZ144" s="119">
        <f t="shared" si="1280"/>
        <v>0.2857142857142857</v>
      </c>
      <c r="AYA144" s="119">
        <f t="shared" si="1280"/>
        <v>0.42857142857142855</v>
      </c>
      <c r="AYB144" s="119">
        <f t="shared" si="1280"/>
        <v>0.2857142857142857</v>
      </c>
      <c r="AYC144" s="119">
        <f t="shared" si="1280"/>
        <v>0.2857142857142857</v>
      </c>
      <c r="AYD144" s="119">
        <f t="shared" si="1280"/>
        <v>0.2857142857142857</v>
      </c>
      <c r="AYE144" s="119">
        <f t="shared" si="1280"/>
        <v>0.2857142857142857</v>
      </c>
      <c r="AYF144" s="119">
        <f t="shared" si="1280"/>
        <v>0.14285714285714285</v>
      </c>
      <c r="AYG144" s="119">
        <f t="shared" si="1280"/>
        <v>0.14285714285714285</v>
      </c>
      <c r="AYH144" s="119">
        <f t="shared" si="1280"/>
        <v>0.2857142857142857</v>
      </c>
      <c r="AYI144" s="119">
        <f t="shared" si="1280"/>
        <v>0.2857142857142857</v>
      </c>
      <c r="AYJ144" s="119">
        <f t="shared" si="1280"/>
        <v>0.2857142857142857</v>
      </c>
      <c r="AYK144" s="119">
        <f t="shared" si="1280"/>
        <v>0.2857142857142857</v>
      </c>
      <c r="AYL144" s="119">
        <f t="shared" si="1280"/>
        <v>0.2857142857142857</v>
      </c>
      <c r="AYM144" s="119">
        <f t="shared" si="1280"/>
        <v>0.14285714285714285</v>
      </c>
      <c r="AYN144" s="119">
        <f t="shared" si="1280"/>
        <v>0.14285714285714285</v>
      </c>
      <c r="AYO144" s="119">
        <f t="shared" si="1280"/>
        <v>0.14285714285714285</v>
      </c>
      <c r="AYP144" s="119">
        <f t="shared" si="1280"/>
        <v>0</v>
      </c>
      <c r="AYQ144" s="119">
        <f t="shared" si="1280"/>
        <v>0</v>
      </c>
      <c r="AYR144" s="119">
        <f t="shared" si="1280"/>
        <v>0</v>
      </c>
      <c r="AYS144" s="119">
        <f t="shared" si="1280"/>
        <v>0</v>
      </c>
      <c r="AYT144" s="119">
        <f t="shared" si="1280"/>
        <v>0</v>
      </c>
      <c r="AYU144" s="119">
        <f t="shared" si="1280"/>
        <v>0</v>
      </c>
      <c r="AYV144" s="119">
        <f t="shared" si="1280"/>
        <v>0</v>
      </c>
      <c r="AYW144" s="119">
        <f t="shared" si="1280"/>
        <v>0</v>
      </c>
      <c r="AYX144" s="119">
        <f t="shared" si="1280"/>
        <v>0</v>
      </c>
      <c r="AYY144" s="119">
        <f t="shared" si="1280"/>
        <v>0</v>
      </c>
      <c r="AYZ144" s="119">
        <f t="shared" ref="AYZ144:BBK144" si="1281">AYZ143/COUNTIFS($A$5:$A$115,3)</f>
        <v>0</v>
      </c>
      <c r="AZA144" s="119">
        <f t="shared" si="1281"/>
        <v>0</v>
      </c>
      <c r="AZB144" s="119">
        <f t="shared" si="1281"/>
        <v>0</v>
      </c>
      <c r="AZC144" s="119">
        <f t="shared" si="1281"/>
        <v>0</v>
      </c>
      <c r="AZD144" s="119">
        <f t="shared" si="1281"/>
        <v>0</v>
      </c>
      <c r="AZE144" s="119">
        <f t="shared" si="1281"/>
        <v>0</v>
      </c>
      <c r="AZF144" s="119">
        <f t="shared" si="1281"/>
        <v>0</v>
      </c>
      <c r="AZG144" s="119">
        <f t="shared" si="1281"/>
        <v>0</v>
      </c>
      <c r="AZH144" s="119">
        <f t="shared" si="1281"/>
        <v>0</v>
      </c>
      <c r="AZI144" s="119">
        <f t="shared" si="1281"/>
        <v>0</v>
      </c>
      <c r="AZJ144" s="119">
        <f t="shared" si="1281"/>
        <v>0</v>
      </c>
      <c r="AZK144" s="119">
        <f t="shared" si="1281"/>
        <v>0</v>
      </c>
      <c r="AZL144" s="119">
        <f t="shared" si="1281"/>
        <v>0</v>
      </c>
      <c r="AZM144" s="119">
        <f t="shared" si="1281"/>
        <v>0</v>
      </c>
      <c r="AZN144" s="119">
        <f t="shared" si="1281"/>
        <v>0</v>
      </c>
      <c r="AZO144" s="119">
        <f t="shared" si="1281"/>
        <v>0</v>
      </c>
      <c r="AZP144" s="119">
        <f t="shared" si="1281"/>
        <v>0</v>
      </c>
      <c r="AZQ144" s="119">
        <f t="shared" si="1281"/>
        <v>0</v>
      </c>
      <c r="AZR144" s="119">
        <f t="shared" si="1281"/>
        <v>0</v>
      </c>
      <c r="AZS144" s="119">
        <f t="shared" si="1281"/>
        <v>0</v>
      </c>
      <c r="AZT144" s="119">
        <f t="shared" si="1281"/>
        <v>0</v>
      </c>
      <c r="AZU144" s="119">
        <f t="shared" si="1281"/>
        <v>0</v>
      </c>
      <c r="AZV144" s="119">
        <f t="shared" si="1281"/>
        <v>0</v>
      </c>
      <c r="AZW144" s="119">
        <f t="shared" si="1281"/>
        <v>0</v>
      </c>
      <c r="AZX144" s="119">
        <f t="shared" si="1281"/>
        <v>0</v>
      </c>
      <c r="AZY144" s="119">
        <f t="shared" si="1281"/>
        <v>0</v>
      </c>
      <c r="AZZ144" s="119">
        <f t="shared" si="1281"/>
        <v>0</v>
      </c>
      <c r="BAA144" s="119">
        <f t="shared" si="1281"/>
        <v>0</v>
      </c>
      <c r="BAB144" s="119">
        <f t="shared" si="1281"/>
        <v>0</v>
      </c>
      <c r="BAC144" s="119">
        <f t="shared" si="1281"/>
        <v>0</v>
      </c>
      <c r="BAD144" s="119">
        <f t="shared" si="1281"/>
        <v>0</v>
      </c>
      <c r="BAE144" s="119">
        <f t="shared" si="1281"/>
        <v>0</v>
      </c>
      <c r="BAF144" s="119">
        <f t="shared" si="1281"/>
        <v>0</v>
      </c>
      <c r="BAG144" s="119">
        <f t="shared" si="1281"/>
        <v>0</v>
      </c>
      <c r="BAH144" s="119">
        <f t="shared" si="1281"/>
        <v>0</v>
      </c>
      <c r="BAI144" s="119">
        <f t="shared" si="1281"/>
        <v>0</v>
      </c>
      <c r="BAJ144" s="119">
        <f t="shared" si="1281"/>
        <v>0</v>
      </c>
      <c r="BAK144" s="119">
        <f t="shared" si="1281"/>
        <v>0</v>
      </c>
      <c r="BAL144" s="119">
        <f t="shared" si="1281"/>
        <v>0</v>
      </c>
      <c r="BAM144" s="119">
        <f t="shared" si="1281"/>
        <v>0</v>
      </c>
      <c r="BAN144" s="119">
        <f t="shared" si="1281"/>
        <v>0</v>
      </c>
      <c r="BAO144" s="119">
        <f t="shared" si="1281"/>
        <v>0</v>
      </c>
      <c r="BAP144" s="119">
        <f t="shared" si="1281"/>
        <v>0</v>
      </c>
      <c r="BAQ144" s="119">
        <f t="shared" si="1281"/>
        <v>0</v>
      </c>
      <c r="BAR144" s="119">
        <f t="shared" si="1281"/>
        <v>0</v>
      </c>
      <c r="BAS144" s="119">
        <f t="shared" si="1281"/>
        <v>0</v>
      </c>
      <c r="BAT144" s="119">
        <f t="shared" si="1281"/>
        <v>0</v>
      </c>
      <c r="BAU144" s="119">
        <f t="shared" si="1281"/>
        <v>0</v>
      </c>
      <c r="BAV144" s="119">
        <f t="shared" si="1281"/>
        <v>0</v>
      </c>
      <c r="BAW144" s="119">
        <f t="shared" si="1281"/>
        <v>0</v>
      </c>
      <c r="BAX144" s="119">
        <f t="shared" si="1281"/>
        <v>0</v>
      </c>
      <c r="BAY144" s="119">
        <f t="shared" si="1281"/>
        <v>0</v>
      </c>
      <c r="BAZ144" s="119">
        <f t="shared" si="1281"/>
        <v>0</v>
      </c>
      <c r="BBA144" s="119">
        <f t="shared" si="1281"/>
        <v>0</v>
      </c>
      <c r="BBB144" s="119">
        <f t="shared" si="1281"/>
        <v>0</v>
      </c>
      <c r="BBC144" s="119">
        <f t="shared" si="1281"/>
        <v>0</v>
      </c>
      <c r="BBD144" s="119">
        <f t="shared" si="1281"/>
        <v>0</v>
      </c>
      <c r="BBE144" s="119">
        <f t="shared" si="1281"/>
        <v>0</v>
      </c>
      <c r="BBF144" s="119">
        <f t="shared" si="1281"/>
        <v>0</v>
      </c>
      <c r="BBG144" s="119">
        <f t="shared" si="1281"/>
        <v>0</v>
      </c>
      <c r="BBH144" s="119">
        <f t="shared" si="1281"/>
        <v>0</v>
      </c>
      <c r="BBI144" s="119">
        <f t="shared" si="1281"/>
        <v>0</v>
      </c>
      <c r="BBJ144" s="119">
        <f t="shared" si="1281"/>
        <v>0</v>
      </c>
      <c r="BBK144" s="119">
        <f t="shared" si="1281"/>
        <v>0</v>
      </c>
      <c r="BBL144" s="119">
        <f t="shared" ref="BBL144:BDW144" si="1282">BBL143/COUNTIFS($A$5:$A$115,3)</f>
        <v>0</v>
      </c>
      <c r="BBM144" s="119">
        <f t="shared" si="1282"/>
        <v>0</v>
      </c>
      <c r="BBN144" s="119">
        <f t="shared" si="1282"/>
        <v>0</v>
      </c>
      <c r="BBO144" s="119">
        <f t="shared" si="1282"/>
        <v>0</v>
      </c>
      <c r="BBP144" s="119">
        <f t="shared" si="1282"/>
        <v>0</v>
      </c>
      <c r="BBQ144" s="119">
        <f t="shared" si="1282"/>
        <v>0</v>
      </c>
      <c r="BBR144" s="119">
        <f t="shared" si="1282"/>
        <v>0</v>
      </c>
      <c r="BBS144" s="119">
        <f t="shared" si="1282"/>
        <v>0</v>
      </c>
      <c r="BBT144" s="119">
        <f t="shared" si="1282"/>
        <v>0</v>
      </c>
      <c r="BBU144" s="119">
        <f t="shared" si="1282"/>
        <v>0</v>
      </c>
      <c r="BBV144" s="119">
        <f t="shared" si="1282"/>
        <v>0</v>
      </c>
      <c r="BBW144" s="119">
        <f t="shared" si="1282"/>
        <v>0</v>
      </c>
      <c r="BBX144" s="119">
        <f t="shared" si="1282"/>
        <v>0</v>
      </c>
      <c r="BBY144" s="119">
        <f t="shared" si="1282"/>
        <v>0</v>
      </c>
      <c r="BBZ144" s="119">
        <f t="shared" si="1282"/>
        <v>0</v>
      </c>
      <c r="BCA144" s="119">
        <f t="shared" si="1282"/>
        <v>0</v>
      </c>
      <c r="BCB144" s="119">
        <f t="shared" si="1282"/>
        <v>0</v>
      </c>
      <c r="BCC144" s="119">
        <f t="shared" si="1282"/>
        <v>0</v>
      </c>
      <c r="BCD144" s="119">
        <f t="shared" si="1282"/>
        <v>0</v>
      </c>
      <c r="BCE144" s="119">
        <f t="shared" si="1282"/>
        <v>0</v>
      </c>
      <c r="BCF144" s="119">
        <f t="shared" si="1282"/>
        <v>0</v>
      </c>
      <c r="BCG144" s="119">
        <f t="shared" si="1282"/>
        <v>0</v>
      </c>
      <c r="BCH144" s="119">
        <f t="shared" si="1282"/>
        <v>0</v>
      </c>
      <c r="BCI144" s="119">
        <f t="shared" si="1282"/>
        <v>0</v>
      </c>
      <c r="BCJ144" s="119">
        <f t="shared" si="1282"/>
        <v>0</v>
      </c>
      <c r="BCK144" s="119">
        <f t="shared" si="1282"/>
        <v>0</v>
      </c>
      <c r="BCL144" s="119">
        <f t="shared" si="1282"/>
        <v>0</v>
      </c>
      <c r="BCM144" s="119">
        <f t="shared" si="1282"/>
        <v>0</v>
      </c>
      <c r="BCN144" s="119">
        <f t="shared" si="1282"/>
        <v>0</v>
      </c>
      <c r="BCO144" s="119">
        <f t="shared" si="1282"/>
        <v>0</v>
      </c>
      <c r="BCP144" s="119">
        <f t="shared" si="1282"/>
        <v>0</v>
      </c>
      <c r="BCQ144" s="119">
        <f t="shared" si="1282"/>
        <v>0</v>
      </c>
      <c r="BCR144" s="119">
        <f t="shared" si="1282"/>
        <v>0</v>
      </c>
      <c r="BCS144" s="119">
        <f t="shared" si="1282"/>
        <v>0</v>
      </c>
      <c r="BCT144" s="119">
        <f t="shared" si="1282"/>
        <v>0</v>
      </c>
      <c r="BCU144" s="119">
        <f t="shared" si="1282"/>
        <v>0</v>
      </c>
      <c r="BCV144" s="119">
        <f t="shared" si="1282"/>
        <v>0</v>
      </c>
      <c r="BCW144" s="119">
        <f t="shared" si="1282"/>
        <v>0</v>
      </c>
      <c r="BCX144" s="119">
        <f t="shared" si="1282"/>
        <v>0</v>
      </c>
      <c r="BCY144" s="119">
        <f t="shared" si="1282"/>
        <v>0</v>
      </c>
      <c r="BCZ144" s="119">
        <f t="shared" si="1282"/>
        <v>0</v>
      </c>
      <c r="BDA144" s="119">
        <f t="shared" si="1282"/>
        <v>0</v>
      </c>
      <c r="BDB144" s="119">
        <f t="shared" si="1282"/>
        <v>0</v>
      </c>
      <c r="BDC144" s="119">
        <f t="shared" si="1282"/>
        <v>0</v>
      </c>
      <c r="BDD144" s="119">
        <f t="shared" si="1282"/>
        <v>0</v>
      </c>
      <c r="BDE144" s="119">
        <f t="shared" si="1282"/>
        <v>0</v>
      </c>
      <c r="BDF144" s="119">
        <f t="shared" si="1282"/>
        <v>0</v>
      </c>
      <c r="BDG144" s="119">
        <f t="shared" si="1282"/>
        <v>0</v>
      </c>
      <c r="BDH144" s="119">
        <f t="shared" si="1282"/>
        <v>0</v>
      </c>
      <c r="BDI144" s="119">
        <f t="shared" si="1282"/>
        <v>0</v>
      </c>
      <c r="BDJ144" s="119">
        <f t="shared" si="1282"/>
        <v>0</v>
      </c>
      <c r="BDK144" s="119">
        <f t="shared" si="1282"/>
        <v>0</v>
      </c>
      <c r="BDL144" s="119">
        <f t="shared" si="1282"/>
        <v>0</v>
      </c>
      <c r="BDM144" s="119">
        <f t="shared" si="1282"/>
        <v>0</v>
      </c>
      <c r="BDN144" s="119">
        <f t="shared" si="1282"/>
        <v>0</v>
      </c>
      <c r="BDO144" s="119">
        <f t="shared" si="1282"/>
        <v>0</v>
      </c>
      <c r="BDP144" s="119">
        <f t="shared" si="1282"/>
        <v>0</v>
      </c>
      <c r="BDQ144" s="119">
        <f t="shared" si="1282"/>
        <v>0</v>
      </c>
      <c r="BDR144" s="119">
        <f t="shared" si="1282"/>
        <v>0</v>
      </c>
      <c r="BDS144" s="119">
        <f t="shared" si="1282"/>
        <v>0</v>
      </c>
      <c r="BDT144" s="119">
        <f t="shared" si="1282"/>
        <v>0</v>
      </c>
      <c r="BDU144" s="119">
        <f t="shared" si="1282"/>
        <v>0</v>
      </c>
      <c r="BDV144" s="119">
        <f t="shared" si="1282"/>
        <v>0</v>
      </c>
      <c r="BDW144" s="119">
        <f t="shared" si="1282"/>
        <v>0</v>
      </c>
      <c r="BDX144" s="119">
        <f t="shared" ref="BDX144:BGI144" si="1283">BDX143/COUNTIFS($A$5:$A$115,3)</f>
        <v>0</v>
      </c>
      <c r="BDY144" s="119">
        <f t="shared" si="1283"/>
        <v>0</v>
      </c>
      <c r="BDZ144" s="119">
        <f t="shared" si="1283"/>
        <v>0</v>
      </c>
      <c r="BEA144" s="119">
        <f t="shared" si="1283"/>
        <v>0</v>
      </c>
      <c r="BEB144" s="119">
        <f t="shared" si="1283"/>
        <v>0</v>
      </c>
      <c r="BEC144" s="119">
        <f t="shared" si="1283"/>
        <v>0</v>
      </c>
      <c r="BED144" s="119">
        <f t="shared" si="1283"/>
        <v>0</v>
      </c>
      <c r="BEE144" s="119">
        <f t="shared" si="1283"/>
        <v>0</v>
      </c>
      <c r="BEF144" s="119">
        <f t="shared" si="1283"/>
        <v>0</v>
      </c>
      <c r="BEG144" s="119">
        <f t="shared" si="1283"/>
        <v>0</v>
      </c>
      <c r="BEH144" s="119">
        <f t="shared" si="1283"/>
        <v>0</v>
      </c>
      <c r="BEI144" s="119">
        <f t="shared" si="1283"/>
        <v>0</v>
      </c>
      <c r="BEJ144" s="119">
        <f t="shared" si="1283"/>
        <v>0</v>
      </c>
      <c r="BEK144" s="119">
        <f t="shared" si="1283"/>
        <v>0</v>
      </c>
      <c r="BEL144" s="119">
        <f t="shared" si="1283"/>
        <v>0</v>
      </c>
      <c r="BEM144" s="119">
        <f t="shared" si="1283"/>
        <v>0</v>
      </c>
      <c r="BEN144" s="119">
        <f t="shared" si="1283"/>
        <v>0</v>
      </c>
      <c r="BEO144" s="119">
        <f t="shared" si="1283"/>
        <v>0</v>
      </c>
      <c r="BEP144" s="119">
        <f t="shared" si="1283"/>
        <v>0</v>
      </c>
      <c r="BEQ144" s="119">
        <f t="shared" si="1283"/>
        <v>0</v>
      </c>
      <c r="BER144" s="119">
        <f t="shared" si="1283"/>
        <v>0</v>
      </c>
      <c r="BES144" s="119">
        <f t="shared" si="1283"/>
        <v>0</v>
      </c>
      <c r="BET144" s="119">
        <f t="shared" si="1283"/>
        <v>0.14285714285714285</v>
      </c>
      <c r="BEU144" s="119">
        <f t="shared" si="1283"/>
        <v>0</v>
      </c>
      <c r="BEV144" s="119">
        <f t="shared" si="1283"/>
        <v>0</v>
      </c>
      <c r="BEW144" s="119">
        <f t="shared" si="1283"/>
        <v>0</v>
      </c>
      <c r="BEX144" s="119">
        <f t="shared" si="1283"/>
        <v>0</v>
      </c>
      <c r="BEY144" s="119">
        <f t="shared" si="1283"/>
        <v>0</v>
      </c>
      <c r="BEZ144" s="119">
        <f t="shared" si="1283"/>
        <v>0</v>
      </c>
      <c r="BFA144" s="119">
        <f t="shared" si="1283"/>
        <v>0</v>
      </c>
      <c r="BFB144" s="119">
        <f t="shared" si="1283"/>
        <v>0</v>
      </c>
      <c r="BFC144" s="119">
        <f t="shared" si="1283"/>
        <v>0</v>
      </c>
      <c r="BFD144" s="119">
        <f t="shared" si="1283"/>
        <v>0</v>
      </c>
      <c r="BFE144" s="119">
        <f t="shared" si="1283"/>
        <v>0</v>
      </c>
      <c r="BFF144" s="119">
        <f t="shared" si="1283"/>
        <v>0</v>
      </c>
      <c r="BFG144" s="119">
        <f t="shared" si="1283"/>
        <v>0</v>
      </c>
      <c r="BFH144" s="119">
        <f t="shared" si="1283"/>
        <v>0</v>
      </c>
      <c r="BFI144" s="119">
        <f t="shared" si="1283"/>
        <v>0</v>
      </c>
      <c r="BFJ144" s="119">
        <f t="shared" si="1283"/>
        <v>0</v>
      </c>
      <c r="BFK144" s="119">
        <f t="shared" si="1283"/>
        <v>0</v>
      </c>
      <c r="BFL144" s="119">
        <f t="shared" si="1283"/>
        <v>0</v>
      </c>
      <c r="BFM144" s="119">
        <f t="shared" si="1283"/>
        <v>0</v>
      </c>
      <c r="BFN144" s="119">
        <f t="shared" si="1283"/>
        <v>0</v>
      </c>
      <c r="BFO144" s="119">
        <f t="shared" si="1283"/>
        <v>0</v>
      </c>
      <c r="BFP144" s="119">
        <f t="shared" si="1283"/>
        <v>0</v>
      </c>
      <c r="BFQ144" s="119">
        <f t="shared" si="1283"/>
        <v>0</v>
      </c>
      <c r="BFR144" s="119">
        <f t="shared" si="1283"/>
        <v>0</v>
      </c>
      <c r="BFS144" s="119">
        <f t="shared" si="1283"/>
        <v>0</v>
      </c>
      <c r="BFT144" s="119">
        <f t="shared" si="1283"/>
        <v>0</v>
      </c>
      <c r="BFU144" s="119">
        <f t="shared" si="1283"/>
        <v>0</v>
      </c>
      <c r="BFV144" s="119">
        <f t="shared" si="1283"/>
        <v>0</v>
      </c>
      <c r="BFW144" s="119">
        <f t="shared" si="1283"/>
        <v>0</v>
      </c>
      <c r="BFX144" s="119">
        <f t="shared" si="1283"/>
        <v>0</v>
      </c>
      <c r="BFY144" s="119">
        <f t="shared" si="1283"/>
        <v>0</v>
      </c>
      <c r="BFZ144" s="119">
        <f t="shared" si="1283"/>
        <v>0</v>
      </c>
      <c r="BGA144" s="119">
        <f t="shared" si="1283"/>
        <v>0</v>
      </c>
      <c r="BGB144" s="119">
        <f t="shared" si="1283"/>
        <v>0</v>
      </c>
      <c r="BGC144" s="119">
        <f t="shared" si="1283"/>
        <v>0</v>
      </c>
      <c r="BGD144" s="119">
        <f t="shared" si="1283"/>
        <v>0</v>
      </c>
      <c r="BGE144" s="119">
        <f t="shared" si="1283"/>
        <v>0</v>
      </c>
      <c r="BGF144" s="119">
        <f t="shared" si="1283"/>
        <v>0</v>
      </c>
      <c r="BGG144" s="119">
        <f t="shared" si="1283"/>
        <v>0</v>
      </c>
      <c r="BGH144" s="119">
        <f t="shared" si="1283"/>
        <v>0</v>
      </c>
      <c r="BGI144" s="119">
        <f t="shared" si="1283"/>
        <v>0</v>
      </c>
      <c r="BGJ144" s="119">
        <f t="shared" ref="BGJ144:BIU144" si="1284">BGJ143/COUNTIFS($A$5:$A$115,3)</f>
        <v>0</v>
      </c>
      <c r="BGK144" s="119">
        <f t="shared" si="1284"/>
        <v>0</v>
      </c>
      <c r="BGL144" s="119">
        <f t="shared" si="1284"/>
        <v>0</v>
      </c>
      <c r="BGM144" s="119">
        <f t="shared" si="1284"/>
        <v>0</v>
      </c>
      <c r="BGN144" s="119">
        <f t="shared" si="1284"/>
        <v>0</v>
      </c>
      <c r="BGO144" s="119">
        <f t="shared" si="1284"/>
        <v>0</v>
      </c>
      <c r="BGP144" s="119">
        <f t="shared" si="1284"/>
        <v>0</v>
      </c>
      <c r="BGQ144" s="119">
        <f t="shared" si="1284"/>
        <v>0</v>
      </c>
      <c r="BGR144" s="119">
        <f t="shared" si="1284"/>
        <v>0</v>
      </c>
      <c r="BGS144" s="119">
        <f t="shared" si="1284"/>
        <v>0</v>
      </c>
      <c r="BGT144" s="119">
        <f t="shared" si="1284"/>
        <v>0</v>
      </c>
      <c r="BGU144" s="119">
        <f t="shared" si="1284"/>
        <v>0</v>
      </c>
      <c r="BGV144" s="119">
        <f t="shared" si="1284"/>
        <v>0</v>
      </c>
      <c r="BGW144" s="119">
        <f t="shared" si="1284"/>
        <v>0</v>
      </c>
      <c r="BGX144" s="119">
        <f t="shared" si="1284"/>
        <v>0</v>
      </c>
      <c r="BGY144" s="119">
        <f t="shared" si="1284"/>
        <v>0</v>
      </c>
      <c r="BGZ144" s="119">
        <f t="shared" si="1284"/>
        <v>0</v>
      </c>
      <c r="BHA144" s="119">
        <f t="shared" si="1284"/>
        <v>0</v>
      </c>
      <c r="BHB144" s="119">
        <f t="shared" si="1284"/>
        <v>0</v>
      </c>
      <c r="BHC144" s="119">
        <f t="shared" si="1284"/>
        <v>0</v>
      </c>
      <c r="BHD144" s="119">
        <f t="shared" si="1284"/>
        <v>0</v>
      </c>
      <c r="BHE144" s="119">
        <f t="shared" si="1284"/>
        <v>0</v>
      </c>
      <c r="BHF144" s="119">
        <f t="shared" si="1284"/>
        <v>0</v>
      </c>
      <c r="BHG144" s="119">
        <f t="shared" si="1284"/>
        <v>0</v>
      </c>
      <c r="BHH144" s="119">
        <f t="shared" si="1284"/>
        <v>0</v>
      </c>
      <c r="BHI144" s="119">
        <f t="shared" si="1284"/>
        <v>0</v>
      </c>
      <c r="BHJ144" s="119">
        <f t="shared" si="1284"/>
        <v>0</v>
      </c>
      <c r="BHK144" s="119">
        <f t="shared" si="1284"/>
        <v>0</v>
      </c>
      <c r="BHL144" s="119">
        <f t="shared" si="1284"/>
        <v>0</v>
      </c>
      <c r="BHM144" s="119">
        <f t="shared" si="1284"/>
        <v>0</v>
      </c>
      <c r="BHN144" s="119">
        <f t="shared" si="1284"/>
        <v>0</v>
      </c>
      <c r="BHO144" s="119">
        <f t="shared" si="1284"/>
        <v>0</v>
      </c>
      <c r="BHP144" s="119">
        <f t="shared" si="1284"/>
        <v>0</v>
      </c>
      <c r="BHQ144" s="119">
        <f t="shared" si="1284"/>
        <v>0</v>
      </c>
      <c r="BHR144" s="119">
        <f t="shared" si="1284"/>
        <v>0</v>
      </c>
      <c r="BHS144" s="119">
        <f t="shared" si="1284"/>
        <v>0</v>
      </c>
      <c r="BHT144" s="119">
        <f t="shared" si="1284"/>
        <v>0</v>
      </c>
      <c r="BHU144" s="119">
        <f t="shared" si="1284"/>
        <v>0</v>
      </c>
      <c r="BHV144" s="119">
        <f t="shared" si="1284"/>
        <v>0</v>
      </c>
      <c r="BHW144" s="119">
        <f t="shared" si="1284"/>
        <v>0</v>
      </c>
      <c r="BHX144" s="119">
        <f t="shared" si="1284"/>
        <v>0</v>
      </c>
      <c r="BHY144" s="119">
        <f t="shared" si="1284"/>
        <v>0</v>
      </c>
      <c r="BHZ144" s="119">
        <f t="shared" si="1284"/>
        <v>0</v>
      </c>
      <c r="BIA144" s="119">
        <f t="shared" si="1284"/>
        <v>0</v>
      </c>
      <c r="BIB144" s="119">
        <f t="shared" si="1284"/>
        <v>0</v>
      </c>
      <c r="BIC144" s="119">
        <f t="shared" si="1284"/>
        <v>0</v>
      </c>
      <c r="BID144" s="119">
        <f t="shared" si="1284"/>
        <v>0</v>
      </c>
      <c r="BIE144" s="119">
        <f t="shared" si="1284"/>
        <v>0</v>
      </c>
      <c r="BIF144" s="119">
        <f t="shared" si="1284"/>
        <v>0</v>
      </c>
      <c r="BIG144" s="119">
        <f t="shared" si="1284"/>
        <v>0</v>
      </c>
      <c r="BIH144" s="119">
        <f t="shared" si="1284"/>
        <v>0</v>
      </c>
      <c r="BII144" s="119">
        <f t="shared" si="1284"/>
        <v>0</v>
      </c>
      <c r="BIJ144" s="119">
        <f t="shared" si="1284"/>
        <v>0</v>
      </c>
      <c r="BIK144" s="119">
        <f t="shared" si="1284"/>
        <v>0</v>
      </c>
      <c r="BIL144" s="119">
        <f t="shared" si="1284"/>
        <v>0</v>
      </c>
      <c r="BIM144" s="119">
        <f t="shared" si="1284"/>
        <v>0</v>
      </c>
      <c r="BIN144" s="119">
        <f t="shared" si="1284"/>
        <v>0</v>
      </c>
      <c r="BIO144" s="119">
        <f t="shared" si="1284"/>
        <v>0</v>
      </c>
      <c r="BIP144" s="119">
        <f t="shared" si="1284"/>
        <v>0</v>
      </c>
      <c r="BIQ144" s="119">
        <f t="shared" si="1284"/>
        <v>0</v>
      </c>
      <c r="BIR144" s="119">
        <f t="shared" si="1284"/>
        <v>0</v>
      </c>
      <c r="BIS144" s="119">
        <f t="shared" si="1284"/>
        <v>0</v>
      </c>
      <c r="BIT144" s="119">
        <f t="shared" si="1284"/>
        <v>0</v>
      </c>
      <c r="BIU144" s="119">
        <f t="shared" si="1284"/>
        <v>0</v>
      </c>
      <c r="BIV144" s="119">
        <f t="shared" ref="BIV144:BLG144" si="1285">BIV143/COUNTIFS($A$5:$A$115,3)</f>
        <v>0</v>
      </c>
      <c r="BIW144" s="119">
        <f t="shared" si="1285"/>
        <v>0</v>
      </c>
      <c r="BIX144" s="119">
        <f t="shared" si="1285"/>
        <v>0</v>
      </c>
      <c r="BIY144" s="119">
        <f t="shared" si="1285"/>
        <v>0</v>
      </c>
      <c r="BIZ144" s="119">
        <f t="shared" si="1285"/>
        <v>0</v>
      </c>
      <c r="BJA144" s="119">
        <f t="shared" si="1285"/>
        <v>0</v>
      </c>
      <c r="BJB144" s="119">
        <f t="shared" si="1285"/>
        <v>0</v>
      </c>
      <c r="BJC144" s="119">
        <f t="shared" si="1285"/>
        <v>0</v>
      </c>
      <c r="BJD144" s="119">
        <f t="shared" si="1285"/>
        <v>0</v>
      </c>
      <c r="BJE144" s="119">
        <f t="shared" si="1285"/>
        <v>0</v>
      </c>
      <c r="BJF144" s="119">
        <f t="shared" si="1285"/>
        <v>0</v>
      </c>
      <c r="BJG144" s="119">
        <f t="shared" si="1285"/>
        <v>0</v>
      </c>
      <c r="BJH144" s="119">
        <f t="shared" si="1285"/>
        <v>0</v>
      </c>
      <c r="BJI144" s="119">
        <f t="shared" si="1285"/>
        <v>0</v>
      </c>
      <c r="BJJ144" s="119">
        <f t="shared" si="1285"/>
        <v>0</v>
      </c>
      <c r="BJK144" s="119">
        <f t="shared" si="1285"/>
        <v>0</v>
      </c>
      <c r="BJL144" s="119">
        <f t="shared" si="1285"/>
        <v>0</v>
      </c>
      <c r="BJM144" s="119">
        <f t="shared" si="1285"/>
        <v>0</v>
      </c>
      <c r="BJN144" s="119">
        <f t="shared" si="1285"/>
        <v>0</v>
      </c>
      <c r="BJO144" s="119">
        <f t="shared" si="1285"/>
        <v>0</v>
      </c>
      <c r="BJP144" s="119">
        <f t="shared" si="1285"/>
        <v>0</v>
      </c>
      <c r="BJQ144" s="119">
        <f t="shared" si="1285"/>
        <v>0</v>
      </c>
      <c r="BJR144" s="119">
        <f t="shared" si="1285"/>
        <v>0</v>
      </c>
      <c r="BJS144" s="119">
        <f t="shared" si="1285"/>
        <v>0</v>
      </c>
      <c r="BJT144" s="119">
        <f t="shared" si="1285"/>
        <v>0</v>
      </c>
      <c r="BJU144" s="119">
        <f t="shared" si="1285"/>
        <v>0</v>
      </c>
      <c r="BJV144" s="119">
        <f t="shared" si="1285"/>
        <v>0</v>
      </c>
      <c r="BJW144" s="119">
        <f t="shared" si="1285"/>
        <v>0</v>
      </c>
      <c r="BJX144" s="119">
        <f t="shared" si="1285"/>
        <v>0</v>
      </c>
      <c r="BJY144" s="119">
        <f t="shared" si="1285"/>
        <v>0</v>
      </c>
      <c r="BJZ144" s="119">
        <f t="shared" si="1285"/>
        <v>0</v>
      </c>
      <c r="BKA144" s="119">
        <f t="shared" si="1285"/>
        <v>0</v>
      </c>
      <c r="BKB144" s="119">
        <f t="shared" si="1285"/>
        <v>0</v>
      </c>
      <c r="BKC144" s="119">
        <f t="shared" si="1285"/>
        <v>0</v>
      </c>
      <c r="BKD144" s="119">
        <f t="shared" si="1285"/>
        <v>0</v>
      </c>
      <c r="BKE144" s="119">
        <f t="shared" si="1285"/>
        <v>0</v>
      </c>
      <c r="BKF144" s="119">
        <f t="shared" si="1285"/>
        <v>0</v>
      </c>
      <c r="BKG144" s="119">
        <f t="shared" si="1285"/>
        <v>0</v>
      </c>
      <c r="BKH144" s="119">
        <f t="shared" si="1285"/>
        <v>0</v>
      </c>
      <c r="BKI144" s="119">
        <f t="shared" si="1285"/>
        <v>0</v>
      </c>
      <c r="BKJ144" s="119">
        <f t="shared" si="1285"/>
        <v>0</v>
      </c>
      <c r="BKK144" s="119">
        <f t="shared" si="1285"/>
        <v>0</v>
      </c>
      <c r="BKL144" s="119">
        <f t="shared" si="1285"/>
        <v>0</v>
      </c>
      <c r="BKM144" s="119">
        <f t="shared" si="1285"/>
        <v>0</v>
      </c>
      <c r="BKN144" s="119">
        <f t="shared" si="1285"/>
        <v>0</v>
      </c>
      <c r="BKO144" s="119">
        <f t="shared" si="1285"/>
        <v>0</v>
      </c>
      <c r="BKP144" s="119">
        <f t="shared" si="1285"/>
        <v>0</v>
      </c>
      <c r="BKQ144" s="119">
        <f t="shared" si="1285"/>
        <v>0</v>
      </c>
      <c r="BKR144" s="119">
        <f t="shared" si="1285"/>
        <v>0</v>
      </c>
      <c r="BKS144" s="119">
        <f t="shared" si="1285"/>
        <v>0</v>
      </c>
      <c r="BKT144" s="119">
        <f t="shared" si="1285"/>
        <v>0</v>
      </c>
      <c r="BKU144" s="119">
        <f t="shared" si="1285"/>
        <v>0</v>
      </c>
      <c r="BKV144" s="119">
        <f t="shared" si="1285"/>
        <v>0</v>
      </c>
      <c r="BKW144" s="119">
        <f t="shared" si="1285"/>
        <v>0</v>
      </c>
      <c r="BKX144" s="119">
        <f t="shared" si="1285"/>
        <v>0</v>
      </c>
      <c r="BKY144" s="119">
        <f t="shared" si="1285"/>
        <v>0</v>
      </c>
      <c r="BKZ144" s="119">
        <f t="shared" si="1285"/>
        <v>0</v>
      </c>
      <c r="BLA144" s="119">
        <f t="shared" si="1285"/>
        <v>0</v>
      </c>
      <c r="BLB144" s="119">
        <f t="shared" si="1285"/>
        <v>0</v>
      </c>
      <c r="BLC144" s="119">
        <f t="shared" si="1285"/>
        <v>0</v>
      </c>
      <c r="BLD144" s="119">
        <f t="shared" si="1285"/>
        <v>0</v>
      </c>
      <c r="BLE144" s="119">
        <f t="shared" si="1285"/>
        <v>0</v>
      </c>
      <c r="BLF144" s="119">
        <f t="shared" si="1285"/>
        <v>0</v>
      </c>
      <c r="BLG144" s="119">
        <f t="shared" si="1285"/>
        <v>0</v>
      </c>
      <c r="BLH144" s="119">
        <f t="shared" ref="BLH144:BNS144" si="1286">BLH143/COUNTIFS($A$5:$A$115,3)</f>
        <v>0</v>
      </c>
      <c r="BLI144" s="119">
        <f t="shared" si="1286"/>
        <v>0</v>
      </c>
      <c r="BLJ144" s="119">
        <f t="shared" si="1286"/>
        <v>0</v>
      </c>
      <c r="BLK144" s="119">
        <f t="shared" si="1286"/>
        <v>0</v>
      </c>
      <c r="BLL144" s="119">
        <f t="shared" si="1286"/>
        <v>0</v>
      </c>
      <c r="BLM144" s="119">
        <f t="shared" si="1286"/>
        <v>0</v>
      </c>
      <c r="BLN144" s="119">
        <f t="shared" si="1286"/>
        <v>0</v>
      </c>
      <c r="BLO144" s="119">
        <f t="shared" si="1286"/>
        <v>0</v>
      </c>
      <c r="BLP144" s="119">
        <f t="shared" si="1286"/>
        <v>0</v>
      </c>
      <c r="BLQ144" s="119">
        <f t="shared" si="1286"/>
        <v>0</v>
      </c>
      <c r="BLR144" s="119">
        <f t="shared" si="1286"/>
        <v>0</v>
      </c>
      <c r="BLS144" s="119">
        <f t="shared" si="1286"/>
        <v>0</v>
      </c>
      <c r="BLT144" s="119">
        <f t="shared" si="1286"/>
        <v>0</v>
      </c>
      <c r="BLU144" s="119">
        <f t="shared" si="1286"/>
        <v>0</v>
      </c>
      <c r="BLV144" s="119">
        <f t="shared" si="1286"/>
        <v>0</v>
      </c>
      <c r="BLW144" s="119">
        <f t="shared" si="1286"/>
        <v>0</v>
      </c>
      <c r="BLX144" s="119">
        <f t="shared" si="1286"/>
        <v>0</v>
      </c>
      <c r="BLY144" s="119">
        <f t="shared" si="1286"/>
        <v>0</v>
      </c>
      <c r="BLZ144" s="119">
        <f t="shared" si="1286"/>
        <v>0</v>
      </c>
      <c r="BMA144" s="119">
        <f t="shared" si="1286"/>
        <v>0.14285714285714285</v>
      </c>
      <c r="BMB144" s="119">
        <f t="shared" si="1286"/>
        <v>0</v>
      </c>
      <c r="BMC144" s="119">
        <f t="shared" si="1286"/>
        <v>0</v>
      </c>
      <c r="BMD144" s="119">
        <f t="shared" si="1286"/>
        <v>0</v>
      </c>
      <c r="BME144" s="119">
        <f t="shared" si="1286"/>
        <v>0</v>
      </c>
      <c r="BMF144" s="119">
        <f t="shared" si="1286"/>
        <v>0</v>
      </c>
      <c r="BMG144" s="119">
        <f t="shared" si="1286"/>
        <v>0</v>
      </c>
      <c r="BMH144" s="119">
        <f t="shared" si="1286"/>
        <v>0</v>
      </c>
      <c r="BMI144" s="119">
        <f t="shared" si="1286"/>
        <v>0</v>
      </c>
      <c r="BMJ144" s="119">
        <f t="shared" si="1286"/>
        <v>0</v>
      </c>
      <c r="BMK144" s="119">
        <f t="shared" si="1286"/>
        <v>0</v>
      </c>
      <c r="BML144" s="119">
        <f t="shared" si="1286"/>
        <v>0</v>
      </c>
      <c r="BMM144" s="119">
        <f t="shared" si="1286"/>
        <v>0</v>
      </c>
      <c r="BMN144" s="119">
        <f t="shared" si="1286"/>
        <v>0</v>
      </c>
      <c r="BMO144" s="119">
        <f t="shared" si="1286"/>
        <v>0</v>
      </c>
      <c r="BMP144" s="119">
        <f t="shared" si="1286"/>
        <v>0</v>
      </c>
      <c r="BMQ144" s="119">
        <f t="shared" si="1286"/>
        <v>0</v>
      </c>
      <c r="BMR144" s="119">
        <f t="shared" si="1286"/>
        <v>0</v>
      </c>
      <c r="BMS144" s="119">
        <f t="shared" si="1286"/>
        <v>0</v>
      </c>
      <c r="BMT144" s="119">
        <f t="shared" si="1286"/>
        <v>0</v>
      </c>
      <c r="BMU144" s="119">
        <f t="shared" si="1286"/>
        <v>0</v>
      </c>
      <c r="BMV144" s="119">
        <f t="shared" si="1286"/>
        <v>0</v>
      </c>
      <c r="BMW144" s="119">
        <f t="shared" si="1286"/>
        <v>0</v>
      </c>
      <c r="BMX144" s="119">
        <f t="shared" si="1286"/>
        <v>0</v>
      </c>
      <c r="BMY144" s="119">
        <f t="shared" si="1286"/>
        <v>0</v>
      </c>
      <c r="BMZ144" s="119">
        <f t="shared" si="1286"/>
        <v>0</v>
      </c>
      <c r="BNA144" s="119">
        <f t="shared" si="1286"/>
        <v>0</v>
      </c>
      <c r="BNB144" s="119">
        <f t="shared" si="1286"/>
        <v>0</v>
      </c>
      <c r="BNC144" s="119">
        <f t="shared" si="1286"/>
        <v>0</v>
      </c>
      <c r="BND144" s="119">
        <f t="shared" si="1286"/>
        <v>0</v>
      </c>
      <c r="BNE144" s="119">
        <f t="shared" si="1286"/>
        <v>0</v>
      </c>
      <c r="BNF144" s="119">
        <f t="shared" si="1286"/>
        <v>0</v>
      </c>
      <c r="BNG144" s="119">
        <f t="shared" si="1286"/>
        <v>0</v>
      </c>
      <c r="BNH144" s="119">
        <f t="shared" si="1286"/>
        <v>0</v>
      </c>
      <c r="BNI144" s="119">
        <f t="shared" si="1286"/>
        <v>0</v>
      </c>
      <c r="BNJ144" s="119">
        <f t="shared" si="1286"/>
        <v>0</v>
      </c>
      <c r="BNK144" s="119">
        <f t="shared" si="1286"/>
        <v>0</v>
      </c>
      <c r="BNL144" s="119">
        <f t="shared" si="1286"/>
        <v>0</v>
      </c>
      <c r="BNM144" s="119">
        <f t="shared" si="1286"/>
        <v>0</v>
      </c>
      <c r="BNN144" s="119">
        <f t="shared" si="1286"/>
        <v>0</v>
      </c>
      <c r="BNO144" s="119">
        <f t="shared" si="1286"/>
        <v>0</v>
      </c>
      <c r="BNP144" s="119">
        <f t="shared" si="1286"/>
        <v>0</v>
      </c>
      <c r="BNQ144" s="119">
        <f t="shared" si="1286"/>
        <v>0</v>
      </c>
      <c r="BNR144" s="119">
        <f t="shared" si="1286"/>
        <v>0</v>
      </c>
      <c r="BNS144" s="119">
        <f t="shared" si="1286"/>
        <v>0</v>
      </c>
      <c r="BNT144" s="119">
        <f t="shared" ref="BNT144:BQE144" si="1287">BNT143/COUNTIFS($A$5:$A$115,3)</f>
        <v>0</v>
      </c>
      <c r="BNU144" s="119">
        <f t="shared" si="1287"/>
        <v>0</v>
      </c>
      <c r="BNV144" s="119">
        <f t="shared" si="1287"/>
        <v>0</v>
      </c>
      <c r="BNW144" s="119">
        <f t="shared" si="1287"/>
        <v>0</v>
      </c>
      <c r="BNX144" s="119">
        <f t="shared" si="1287"/>
        <v>0</v>
      </c>
      <c r="BNY144" s="119">
        <f t="shared" si="1287"/>
        <v>0</v>
      </c>
      <c r="BNZ144" s="119">
        <f t="shared" si="1287"/>
        <v>0</v>
      </c>
      <c r="BOA144" s="119">
        <f t="shared" si="1287"/>
        <v>0</v>
      </c>
      <c r="BOB144" s="119">
        <f t="shared" si="1287"/>
        <v>0</v>
      </c>
      <c r="BOC144" s="119">
        <f t="shared" si="1287"/>
        <v>0</v>
      </c>
      <c r="BOD144" s="119">
        <f t="shared" si="1287"/>
        <v>0</v>
      </c>
      <c r="BOE144" s="119">
        <f t="shared" si="1287"/>
        <v>0</v>
      </c>
      <c r="BOF144" s="119">
        <f t="shared" si="1287"/>
        <v>0</v>
      </c>
      <c r="BOG144" s="119">
        <f t="shared" si="1287"/>
        <v>0</v>
      </c>
      <c r="BOH144" s="119">
        <f t="shared" si="1287"/>
        <v>0</v>
      </c>
      <c r="BOI144" s="119">
        <f t="shared" si="1287"/>
        <v>0</v>
      </c>
      <c r="BOJ144" s="119">
        <f t="shared" si="1287"/>
        <v>0</v>
      </c>
      <c r="BOK144" s="119">
        <f t="shared" si="1287"/>
        <v>0</v>
      </c>
      <c r="BOL144" s="119">
        <f t="shared" si="1287"/>
        <v>0</v>
      </c>
      <c r="BOM144" s="119">
        <f t="shared" si="1287"/>
        <v>0</v>
      </c>
      <c r="BON144" s="119">
        <f t="shared" si="1287"/>
        <v>0</v>
      </c>
      <c r="BOO144" s="119">
        <f t="shared" si="1287"/>
        <v>0</v>
      </c>
      <c r="BOP144" s="119">
        <f t="shared" si="1287"/>
        <v>0</v>
      </c>
      <c r="BOQ144" s="119">
        <f t="shared" si="1287"/>
        <v>0</v>
      </c>
      <c r="BOR144" s="119">
        <f t="shared" si="1287"/>
        <v>0</v>
      </c>
      <c r="BOS144" s="119">
        <f t="shared" si="1287"/>
        <v>0</v>
      </c>
      <c r="BOT144" s="119">
        <f t="shared" si="1287"/>
        <v>0</v>
      </c>
      <c r="BOU144" s="119">
        <f t="shared" si="1287"/>
        <v>0</v>
      </c>
      <c r="BOV144" s="119">
        <f t="shared" si="1287"/>
        <v>0</v>
      </c>
      <c r="BOW144" s="119">
        <f t="shared" si="1287"/>
        <v>0</v>
      </c>
      <c r="BOX144" s="119">
        <f t="shared" si="1287"/>
        <v>0</v>
      </c>
      <c r="BOY144" s="119">
        <f t="shared" si="1287"/>
        <v>0</v>
      </c>
      <c r="BOZ144" s="119">
        <f t="shared" si="1287"/>
        <v>0</v>
      </c>
      <c r="BPA144" s="119">
        <f t="shared" si="1287"/>
        <v>0</v>
      </c>
      <c r="BPB144" s="119">
        <f t="shared" si="1287"/>
        <v>0</v>
      </c>
      <c r="BPC144" s="119">
        <f t="shared" si="1287"/>
        <v>0</v>
      </c>
      <c r="BPD144" s="119">
        <f t="shared" si="1287"/>
        <v>0</v>
      </c>
      <c r="BPE144" s="119">
        <f t="shared" si="1287"/>
        <v>0</v>
      </c>
      <c r="BPF144" s="119">
        <f t="shared" si="1287"/>
        <v>0</v>
      </c>
      <c r="BPG144" s="119">
        <f t="shared" si="1287"/>
        <v>0</v>
      </c>
      <c r="BPH144" s="119">
        <f t="shared" si="1287"/>
        <v>0</v>
      </c>
      <c r="BPI144" s="119">
        <f t="shared" si="1287"/>
        <v>0</v>
      </c>
      <c r="BPJ144" s="119">
        <f t="shared" si="1287"/>
        <v>0</v>
      </c>
      <c r="BPK144" s="119">
        <f t="shared" si="1287"/>
        <v>0</v>
      </c>
      <c r="BPL144" s="119">
        <f t="shared" si="1287"/>
        <v>0</v>
      </c>
      <c r="BPM144" s="119">
        <f t="shared" si="1287"/>
        <v>0</v>
      </c>
      <c r="BPN144" s="119">
        <f t="shared" si="1287"/>
        <v>0</v>
      </c>
      <c r="BPO144" s="119">
        <f t="shared" si="1287"/>
        <v>0</v>
      </c>
      <c r="BPP144" s="119">
        <f t="shared" si="1287"/>
        <v>0</v>
      </c>
      <c r="BPQ144" s="119">
        <f t="shared" si="1287"/>
        <v>0</v>
      </c>
      <c r="BPR144" s="119">
        <f t="shared" si="1287"/>
        <v>0</v>
      </c>
      <c r="BPS144" s="119">
        <f t="shared" si="1287"/>
        <v>0</v>
      </c>
      <c r="BPT144" s="119">
        <f t="shared" si="1287"/>
        <v>0</v>
      </c>
      <c r="BPU144" s="119">
        <f t="shared" si="1287"/>
        <v>0</v>
      </c>
      <c r="BPV144" s="119">
        <f t="shared" si="1287"/>
        <v>0</v>
      </c>
      <c r="BPW144" s="119">
        <f t="shared" si="1287"/>
        <v>0</v>
      </c>
      <c r="BPX144" s="119">
        <f t="shared" si="1287"/>
        <v>0</v>
      </c>
      <c r="BPY144" s="119">
        <f t="shared" si="1287"/>
        <v>0</v>
      </c>
      <c r="BPZ144" s="119">
        <f t="shared" si="1287"/>
        <v>0</v>
      </c>
      <c r="BQA144" s="119">
        <f t="shared" si="1287"/>
        <v>0</v>
      </c>
      <c r="BQB144" s="119">
        <f t="shared" si="1287"/>
        <v>0</v>
      </c>
      <c r="BQC144" s="119">
        <f t="shared" si="1287"/>
        <v>0</v>
      </c>
      <c r="BQD144" s="119">
        <f t="shared" si="1287"/>
        <v>0</v>
      </c>
      <c r="BQE144" s="119">
        <f t="shared" si="1287"/>
        <v>0</v>
      </c>
      <c r="BQF144" s="119">
        <f t="shared" ref="BQF144:BSQ144" si="1288">BQF143/COUNTIFS($A$5:$A$115,3)</f>
        <v>0</v>
      </c>
      <c r="BQG144" s="119">
        <f t="shared" si="1288"/>
        <v>0</v>
      </c>
      <c r="BQH144" s="119">
        <f t="shared" si="1288"/>
        <v>0</v>
      </c>
      <c r="BQI144" s="119">
        <f t="shared" si="1288"/>
        <v>0</v>
      </c>
      <c r="BQJ144" s="119">
        <f t="shared" si="1288"/>
        <v>0</v>
      </c>
      <c r="BQK144" s="119">
        <f t="shared" si="1288"/>
        <v>0</v>
      </c>
      <c r="BQL144" s="119">
        <f t="shared" si="1288"/>
        <v>0</v>
      </c>
      <c r="BQM144" s="119">
        <f t="shared" si="1288"/>
        <v>0</v>
      </c>
      <c r="BQN144" s="119">
        <f t="shared" si="1288"/>
        <v>0</v>
      </c>
      <c r="BQO144" s="119">
        <f t="shared" si="1288"/>
        <v>0</v>
      </c>
      <c r="BQP144" s="119">
        <f t="shared" si="1288"/>
        <v>0</v>
      </c>
      <c r="BQQ144" s="119">
        <f t="shared" si="1288"/>
        <v>0</v>
      </c>
      <c r="BQR144" s="119">
        <f t="shared" si="1288"/>
        <v>0</v>
      </c>
      <c r="BQS144" s="119">
        <f t="shared" si="1288"/>
        <v>0</v>
      </c>
      <c r="BQT144" s="119">
        <f t="shared" si="1288"/>
        <v>0</v>
      </c>
      <c r="BQU144" s="119">
        <f t="shared" si="1288"/>
        <v>0</v>
      </c>
      <c r="BQV144" s="119">
        <f t="shared" si="1288"/>
        <v>0</v>
      </c>
      <c r="BQW144" s="119">
        <f t="shared" si="1288"/>
        <v>0</v>
      </c>
      <c r="BQX144" s="119">
        <f t="shared" si="1288"/>
        <v>0</v>
      </c>
      <c r="BQY144" s="119">
        <f t="shared" si="1288"/>
        <v>0</v>
      </c>
      <c r="BQZ144" s="119">
        <f t="shared" si="1288"/>
        <v>0</v>
      </c>
      <c r="BRA144" s="119">
        <f t="shared" si="1288"/>
        <v>0</v>
      </c>
      <c r="BRB144" s="119">
        <f t="shared" si="1288"/>
        <v>0</v>
      </c>
      <c r="BRC144" s="119">
        <f t="shared" si="1288"/>
        <v>0</v>
      </c>
      <c r="BRD144" s="119">
        <f t="shared" si="1288"/>
        <v>0</v>
      </c>
      <c r="BRE144" s="119">
        <f t="shared" si="1288"/>
        <v>0</v>
      </c>
      <c r="BRF144" s="119">
        <f t="shared" si="1288"/>
        <v>0</v>
      </c>
      <c r="BRG144" s="119">
        <f t="shared" si="1288"/>
        <v>0</v>
      </c>
      <c r="BRH144" s="119">
        <f t="shared" si="1288"/>
        <v>0</v>
      </c>
      <c r="BRI144" s="119">
        <f t="shared" si="1288"/>
        <v>0</v>
      </c>
      <c r="BRJ144" s="119">
        <f t="shared" si="1288"/>
        <v>0</v>
      </c>
      <c r="BRK144" s="119">
        <f t="shared" si="1288"/>
        <v>0</v>
      </c>
      <c r="BRL144" s="119">
        <f t="shared" si="1288"/>
        <v>0</v>
      </c>
      <c r="BRM144" s="119">
        <f t="shared" si="1288"/>
        <v>0</v>
      </c>
      <c r="BRN144" s="119">
        <f t="shared" si="1288"/>
        <v>0</v>
      </c>
      <c r="BRO144" s="119">
        <f t="shared" si="1288"/>
        <v>0</v>
      </c>
      <c r="BRP144" s="119">
        <f t="shared" si="1288"/>
        <v>0</v>
      </c>
      <c r="BRQ144" s="119">
        <f t="shared" si="1288"/>
        <v>0</v>
      </c>
      <c r="BRR144" s="119">
        <f t="shared" si="1288"/>
        <v>0</v>
      </c>
      <c r="BRS144" s="119">
        <f t="shared" si="1288"/>
        <v>0</v>
      </c>
      <c r="BRT144" s="119">
        <f t="shared" si="1288"/>
        <v>0</v>
      </c>
      <c r="BRU144" s="119">
        <f t="shared" si="1288"/>
        <v>0</v>
      </c>
      <c r="BRV144" s="119">
        <f t="shared" si="1288"/>
        <v>0</v>
      </c>
      <c r="BRW144" s="119">
        <f t="shared" si="1288"/>
        <v>0</v>
      </c>
      <c r="BRX144" s="119">
        <f t="shared" si="1288"/>
        <v>0</v>
      </c>
      <c r="BRY144" s="119">
        <f t="shared" si="1288"/>
        <v>0</v>
      </c>
      <c r="BRZ144" s="119">
        <f t="shared" si="1288"/>
        <v>0</v>
      </c>
      <c r="BSA144" s="119">
        <f t="shared" si="1288"/>
        <v>0</v>
      </c>
      <c r="BSB144" s="119">
        <f t="shared" si="1288"/>
        <v>0</v>
      </c>
      <c r="BSC144" s="119">
        <f t="shared" si="1288"/>
        <v>0</v>
      </c>
      <c r="BSD144" s="119">
        <f t="shared" si="1288"/>
        <v>0</v>
      </c>
      <c r="BSE144" s="119">
        <f t="shared" si="1288"/>
        <v>0</v>
      </c>
      <c r="BSF144" s="119">
        <f t="shared" si="1288"/>
        <v>0</v>
      </c>
      <c r="BSG144" s="119">
        <f t="shared" si="1288"/>
        <v>0</v>
      </c>
      <c r="BSH144" s="119">
        <f t="shared" si="1288"/>
        <v>0</v>
      </c>
      <c r="BSI144" s="119">
        <f t="shared" si="1288"/>
        <v>0</v>
      </c>
      <c r="BSJ144" s="119">
        <f t="shared" si="1288"/>
        <v>0</v>
      </c>
      <c r="BSK144" s="119">
        <f t="shared" si="1288"/>
        <v>0</v>
      </c>
      <c r="BSL144" s="119">
        <f t="shared" si="1288"/>
        <v>0</v>
      </c>
      <c r="BSM144" s="119">
        <f t="shared" si="1288"/>
        <v>0</v>
      </c>
      <c r="BSN144" s="119">
        <f t="shared" si="1288"/>
        <v>0</v>
      </c>
      <c r="BSO144" s="119">
        <f t="shared" si="1288"/>
        <v>0</v>
      </c>
      <c r="BSP144" s="119">
        <f t="shared" si="1288"/>
        <v>0</v>
      </c>
      <c r="BSQ144" s="119">
        <f t="shared" si="1288"/>
        <v>0</v>
      </c>
      <c r="BSR144" s="119">
        <f t="shared" ref="BSR144:BVC144" si="1289">BSR143/COUNTIFS($A$5:$A$115,3)</f>
        <v>0</v>
      </c>
      <c r="BSS144" s="119">
        <f t="shared" si="1289"/>
        <v>0</v>
      </c>
      <c r="BST144" s="119">
        <f t="shared" si="1289"/>
        <v>0</v>
      </c>
      <c r="BSU144" s="119">
        <f t="shared" si="1289"/>
        <v>0</v>
      </c>
      <c r="BSV144" s="119">
        <f t="shared" si="1289"/>
        <v>0</v>
      </c>
      <c r="BSW144" s="119">
        <f t="shared" si="1289"/>
        <v>0</v>
      </c>
      <c r="BSX144" s="119">
        <f t="shared" si="1289"/>
        <v>0.14285714285714285</v>
      </c>
      <c r="BSY144" s="119">
        <f t="shared" si="1289"/>
        <v>0</v>
      </c>
      <c r="BSZ144" s="119">
        <f t="shared" si="1289"/>
        <v>0</v>
      </c>
      <c r="BTA144" s="119">
        <f t="shared" si="1289"/>
        <v>0</v>
      </c>
      <c r="BTB144" s="119">
        <f t="shared" si="1289"/>
        <v>0</v>
      </c>
      <c r="BTC144" s="119">
        <f t="shared" si="1289"/>
        <v>0</v>
      </c>
      <c r="BTD144" s="119">
        <f t="shared" si="1289"/>
        <v>0</v>
      </c>
      <c r="BTE144" s="119">
        <f t="shared" si="1289"/>
        <v>0</v>
      </c>
      <c r="BTF144" s="119">
        <f t="shared" si="1289"/>
        <v>0</v>
      </c>
      <c r="BTG144" s="119">
        <f t="shared" si="1289"/>
        <v>0</v>
      </c>
      <c r="BTH144" s="119">
        <f t="shared" si="1289"/>
        <v>0</v>
      </c>
      <c r="BTI144" s="119">
        <f t="shared" si="1289"/>
        <v>0</v>
      </c>
      <c r="BTJ144" s="119">
        <f t="shared" si="1289"/>
        <v>0</v>
      </c>
      <c r="BTK144" s="119">
        <f t="shared" si="1289"/>
        <v>0</v>
      </c>
      <c r="BTL144" s="119">
        <f t="shared" si="1289"/>
        <v>0</v>
      </c>
      <c r="BTM144" s="119">
        <f t="shared" si="1289"/>
        <v>0</v>
      </c>
      <c r="BTN144" s="119">
        <f t="shared" si="1289"/>
        <v>0</v>
      </c>
      <c r="BTO144" s="119">
        <f t="shared" si="1289"/>
        <v>0</v>
      </c>
      <c r="BTP144" s="119">
        <f t="shared" si="1289"/>
        <v>0</v>
      </c>
      <c r="BTQ144" s="119">
        <f t="shared" si="1289"/>
        <v>0</v>
      </c>
      <c r="BTR144" s="119">
        <f t="shared" si="1289"/>
        <v>0</v>
      </c>
      <c r="BTS144" s="119">
        <f t="shared" si="1289"/>
        <v>0</v>
      </c>
      <c r="BTT144" s="119">
        <f t="shared" si="1289"/>
        <v>0</v>
      </c>
      <c r="BTU144" s="119">
        <f t="shared" si="1289"/>
        <v>0</v>
      </c>
      <c r="BTV144" s="119">
        <f t="shared" si="1289"/>
        <v>0</v>
      </c>
      <c r="BTW144" s="119">
        <f t="shared" si="1289"/>
        <v>0</v>
      </c>
      <c r="BTX144" s="119">
        <f t="shared" si="1289"/>
        <v>0</v>
      </c>
      <c r="BTY144" s="119">
        <f t="shared" si="1289"/>
        <v>0</v>
      </c>
      <c r="BTZ144" s="119">
        <f t="shared" si="1289"/>
        <v>0</v>
      </c>
      <c r="BUA144" s="119">
        <f t="shared" si="1289"/>
        <v>0</v>
      </c>
      <c r="BUB144" s="119">
        <f t="shared" si="1289"/>
        <v>0</v>
      </c>
      <c r="BUC144" s="119">
        <f t="shared" si="1289"/>
        <v>0</v>
      </c>
      <c r="BUD144" s="119">
        <f t="shared" si="1289"/>
        <v>0</v>
      </c>
      <c r="BUE144" s="119">
        <f t="shared" si="1289"/>
        <v>0</v>
      </c>
      <c r="BUF144" s="119">
        <f t="shared" si="1289"/>
        <v>0</v>
      </c>
      <c r="BUG144" s="119">
        <f t="shared" si="1289"/>
        <v>0</v>
      </c>
      <c r="BUH144" s="119">
        <f t="shared" si="1289"/>
        <v>0</v>
      </c>
      <c r="BUI144" s="119">
        <f t="shared" si="1289"/>
        <v>0</v>
      </c>
      <c r="BUJ144" s="119">
        <f t="shared" si="1289"/>
        <v>0</v>
      </c>
      <c r="BUK144" s="119">
        <f t="shared" si="1289"/>
        <v>0</v>
      </c>
      <c r="BUL144" s="119">
        <f t="shared" si="1289"/>
        <v>0</v>
      </c>
      <c r="BUM144" s="119">
        <f t="shared" si="1289"/>
        <v>0</v>
      </c>
      <c r="BUN144" s="119">
        <f t="shared" si="1289"/>
        <v>0</v>
      </c>
      <c r="BUO144" s="119">
        <f t="shared" si="1289"/>
        <v>0</v>
      </c>
      <c r="BUP144" s="119">
        <f t="shared" si="1289"/>
        <v>0</v>
      </c>
      <c r="BUQ144" s="119">
        <f t="shared" si="1289"/>
        <v>0</v>
      </c>
      <c r="BUR144" s="119">
        <f t="shared" si="1289"/>
        <v>0</v>
      </c>
      <c r="BUS144" s="119">
        <f t="shared" si="1289"/>
        <v>0</v>
      </c>
      <c r="BUT144" s="119">
        <f t="shared" si="1289"/>
        <v>0</v>
      </c>
      <c r="BUU144" s="119">
        <f t="shared" si="1289"/>
        <v>0</v>
      </c>
      <c r="BUV144" s="119">
        <f t="shared" si="1289"/>
        <v>0</v>
      </c>
      <c r="BUW144" s="119">
        <f t="shared" si="1289"/>
        <v>0</v>
      </c>
      <c r="BUX144" s="119">
        <f t="shared" si="1289"/>
        <v>0</v>
      </c>
      <c r="BUY144" s="119">
        <f t="shared" si="1289"/>
        <v>0</v>
      </c>
      <c r="BUZ144" s="119">
        <f t="shared" si="1289"/>
        <v>0</v>
      </c>
      <c r="BVA144" s="119">
        <f t="shared" si="1289"/>
        <v>0</v>
      </c>
      <c r="BVB144" s="119">
        <f t="shared" si="1289"/>
        <v>0</v>
      </c>
      <c r="BVC144" s="119">
        <f t="shared" si="1289"/>
        <v>0</v>
      </c>
      <c r="BVD144" s="119">
        <f t="shared" ref="BVD144:BXO144" si="1290">BVD143/COUNTIFS($A$5:$A$115,3)</f>
        <v>0</v>
      </c>
      <c r="BVE144" s="119">
        <f t="shared" si="1290"/>
        <v>0</v>
      </c>
      <c r="BVF144" s="119">
        <f t="shared" si="1290"/>
        <v>0</v>
      </c>
      <c r="BVG144" s="119">
        <f t="shared" si="1290"/>
        <v>0</v>
      </c>
      <c r="BVH144" s="119">
        <f t="shared" si="1290"/>
        <v>0</v>
      </c>
      <c r="BVI144" s="119">
        <f t="shared" si="1290"/>
        <v>0</v>
      </c>
      <c r="BVJ144" s="119">
        <f t="shared" si="1290"/>
        <v>0</v>
      </c>
      <c r="BVK144" s="119">
        <f t="shared" si="1290"/>
        <v>0</v>
      </c>
      <c r="BVL144" s="119">
        <f t="shared" si="1290"/>
        <v>0</v>
      </c>
      <c r="BVM144" s="119">
        <f t="shared" si="1290"/>
        <v>0</v>
      </c>
      <c r="BVN144" s="119">
        <f t="shared" si="1290"/>
        <v>0</v>
      </c>
      <c r="BVO144" s="119">
        <f t="shared" si="1290"/>
        <v>0</v>
      </c>
      <c r="BVP144" s="119">
        <f t="shared" si="1290"/>
        <v>0</v>
      </c>
      <c r="BVQ144" s="119">
        <f t="shared" si="1290"/>
        <v>0</v>
      </c>
      <c r="BVR144" s="119">
        <f t="shared" si="1290"/>
        <v>0</v>
      </c>
      <c r="BVS144" s="119">
        <f t="shared" si="1290"/>
        <v>0</v>
      </c>
      <c r="BVT144" s="119">
        <f t="shared" si="1290"/>
        <v>0</v>
      </c>
      <c r="BVU144" s="119">
        <f t="shared" si="1290"/>
        <v>0</v>
      </c>
      <c r="BVV144" s="119">
        <f t="shared" si="1290"/>
        <v>0</v>
      </c>
      <c r="BVW144" s="119">
        <f t="shared" si="1290"/>
        <v>0</v>
      </c>
      <c r="BVX144" s="119">
        <f t="shared" si="1290"/>
        <v>0</v>
      </c>
      <c r="BVY144" s="119">
        <f t="shared" si="1290"/>
        <v>0</v>
      </c>
      <c r="BVZ144" s="119">
        <f t="shared" si="1290"/>
        <v>0</v>
      </c>
      <c r="BWA144" s="119">
        <f t="shared" si="1290"/>
        <v>0</v>
      </c>
      <c r="BWB144" s="119">
        <f t="shared" si="1290"/>
        <v>0</v>
      </c>
      <c r="BWC144" s="119">
        <f t="shared" si="1290"/>
        <v>0</v>
      </c>
      <c r="BWD144" s="119">
        <f t="shared" si="1290"/>
        <v>0</v>
      </c>
      <c r="BWE144" s="119">
        <f t="shared" si="1290"/>
        <v>0</v>
      </c>
      <c r="BWF144" s="119">
        <f t="shared" si="1290"/>
        <v>0</v>
      </c>
      <c r="BWG144" s="119">
        <f t="shared" si="1290"/>
        <v>0</v>
      </c>
      <c r="BWH144" s="119">
        <f t="shared" si="1290"/>
        <v>0</v>
      </c>
      <c r="BWI144" s="119">
        <f t="shared" si="1290"/>
        <v>0</v>
      </c>
      <c r="BWJ144" s="119">
        <f t="shared" si="1290"/>
        <v>0</v>
      </c>
      <c r="BWK144" s="119">
        <f t="shared" si="1290"/>
        <v>0</v>
      </c>
      <c r="BWL144" s="119">
        <f t="shared" si="1290"/>
        <v>0</v>
      </c>
      <c r="BWM144" s="119">
        <f t="shared" si="1290"/>
        <v>0</v>
      </c>
      <c r="BWN144" s="119">
        <f t="shared" si="1290"/>
        <v>0</v>
      </c>
      <c r="BWO144" s="119">
        <f t="shared" si="1290"/>
        <v>0</v>
      </c>
      <c r="BWP144" s="119">
        <f t="shared" si="1290"/>
        <v>0</v>
      </c>
      <c r="BWQ144" s="119">
        <f t="shared" si="1290"/>
        <v>0</v>
      </c>
      <c r="BWR144" s="119">
        <f t="shared" si="1290"/>
        <v>0</v>
      </c>
      <c r="BWS144" s="119">
        <f t="shared" si="1290"/>
        <v>0</v>
      </c>
      <c r="BWT144" s="119">
        <f t="shared" si="1290"/>
        <v>0</v>
      </c>
      <c r="BWU144" s="119">
        <f t="shared" si="1290"/>
        <v>0</v>
      </c>
      <c r="BWV144" s="119">
        <f t="shared" si="1290"/>
        <v>0</v>
      </c>
      <c r="BWW144" s="119">
        <f t="shared" si="1290"/>
        <v>0</v>
      </c>
      <c r="BWX144" s="119">
        <f t="shared" si="1290"/>
        <v>0</v>
      </c>
      <c r="BWY144" s="119">
        <f t="shared" si="1290"/>
        <v>0</v>
      </c>
      <c r="BWZ144" s="119">
        <f t="shared" si="1290"/>
        <v>0</v>
      </c>
      <c r="BXA144" s="119">
        <f t="shared" si="1290"/>
        <v>0</v>
      </c>
      <c r="BXB144" s="119">
        <f t="shared" si="1290"/>
        <v>0</v>
      </c>
      <c r="BXC144" s="119">
        <f t="shared" si="1290"/>
        <v>0</v>
      </c>
      <c r="BXD144" s="119">
        <f t="shared" si="1290"/>
        <v>0</v>
      </c>
      <c r="BXE144" s="119">
        <f t="shared" si="1290"/>
        <v>0</v>
      </c>
      <c r="BXF144" s="119">
        <f t="shared" si="1290"/>
        <v>0</v>
      </c>
      <c r="BXG144" s="119">
        <f t="shared" si="1290"/>
        <v>0</v>
      </c>
      <c r="BXH144" s="119">
        <f t="shared" si="1290"/>
        <v>0</v>
      </c>
      <c r="BXI144" s="119">
        <f t="shared" si="1290"/>
        <v>0</v>
      </c>
      <c r="BXJ144" s="119">
        <f t="shared" si="1290"/>
        <v>0</v>
      </c>
      <c r="BXK144" s="119">
        <f t="shared" si="1290"/>
        <v>0</v>
      </c>
      <c r="BXL144" s="119">
        <f t="shared" si="1290"/>
        <v>0</v>
      </c>
      <c r="BXM144" s="119">
        <f t="shared" si="1290"/>
        <v>0</v>
      </c>
      <c r="BXN144" s="119">
        <f t="shared" si="1290"/>
        <v>0</v>
      </c>
      <c r="BXO144" s="119">
        <f t="shared" si="1290"/>
        <v>0</v>
      </c>
      <c r="BXP144" s="119">
        <f t="shared" ref="BXP144:CAA144" si="1291">BXP143/COUNTIFS($A$5:$A$115,3)</f>
        <v>0</v>
      </c>
      <c r="BXQ144" s="119">
        <f t="shared" si="1291"/>
        <v>0</v>
      </c>
      <c r="BXR144" s="119">
        <f t="shared" si="1291"/>
        <v>0</v>
      </c>
      <c r="BXS144" s="119">
        <f t="shared" si="1291"/>
        <v>0</v>
      </c>
      <c r="BXT144" s="119">
        <f t="shared" si="1291"/>
        <v>0</v>
      </c>
      <c r="BXU144" s="119">
        <f t="shared" si="1291"/>
        <v>0</v>
      </c>
      <c r="BXV144" s="119">
        <f t="shared" si="1291"/>
        <v>0</v>
      </c>
      <c r="BXW144" s="119">
        <f t="shared" si="1291"/>
        <v>0</v>
      </c>
      <c r="BXX144" s="119">
        <f t="shared" si="1291"/>
        <v>0</v>
      </c>
      <c r="BXY144" s="119">
        <f t="shared" si="1291"/>
        <v>0</v>
      </c>
      <c r="BXZ144" s="119">
        <f t="shared" si="1291"/>
        <v>0</v>
      </c>
      <c r="BYA144" s="119">
        <f t="shared" si="1291"/>
        <v>0</v>
      </c>
      <c r="BYB144" s="119">
        <f t="shared" si="1291"/>
        <v>0</v>
      </c>
      <c r="BYC144" s="119">
        <f t="shared" si="1291"/>
        <v>0</v>
      </c>
      <c r="BYD144" s="119">
        <f t="shared" si="1291"/>
        <v>0</v>
      </c>
      <c r="BYE144" s="119">
        <f t="shared" si="1291"/>
        <v>0</v>
      </c>
      <c r="BYF144" s="119">
        <f t="shared" si="1291"/>
        <v>0</v>
      </c>
      <c r="BYG144" s="119">
        <f t="shared" si="1291"/>
        <v>0</v>
      </c>
      <c r="BYH144" s="119">
        <f t="shared" si="1291"/>
        <v>0</v>
      </c>
      <c r="BYI144" s="119">
        <f t="shared" si="1291"/>
        <v>0</v>
      </c>
      <c r="BYJ144" s="119">
        <f t="shared" si="1291"/>
        <v>0</v>
      </c>
      <c r="BYK144" s="119">
        <f t="shared" si="1291"/>
        <v>0</v>
      </c>
      <c r="BYL144" s="119">
        <f t="shared" si="1291"/>
        <v>0</v>
      </c>
      <c r="BYM144" s="119">
        <f t="shared" si="1291"/>
        <v>0</v>
      </c>
      <c r="BYN144" s="119">
        <f t="shared" si="1291"/>
        <v>0</v>
      </c>
      <c r="BYO144" s="119">
        <f t="shared" si="1291"/>
        <v>0</v>
      </c>
      <c r="BYP144" s="119">
        <f t="shared" si="1291"/>
        <v>0</v>
      </c>
      <c r="BYQ144" s="119">
        <f t="shared" si="1291"/>
        <v>0</v>
      </c>
      <c r="BYR144" s="119">
        <f t="shared" si="1291"/>
        <v>0</v>
      </c>
      <c r="BYS144" s="119">
        <f t="shared" si="1291"/>
        <v>0</v>
      </c>
      <c r="BYT144" s="119">
        <f t="shared" si="1291"/>
        <v>0</v>
      </c>
      <c r="BYU144" s="119">
        <f t="shared" si="1291"/>
        <v>0</v>
      </c>
      <c r="BYV144" s="119">
        <f t="shared" si="1291"/>
        <v>0</v>
      </c>
      <c r="BYW144" s="119">
        <f t="shared" si="1291"/>
        <v>0</v>
      </c>
      <c r="BYX144" s="119">
        <f t="shared" si="1291"/>
        <v>0</v>
      </c>
      <c r="BYY144" s="119">
        <f t="shared" si="1291"/>
        <v>0</v>
      </c>
      <c r="BYZ144" s="119">
        <f t="shared" si="1291"/>
        <v>0</v>
      </c>
      <c r="BZA144" s="119">
        <f t="shared" si="1291"/>
        <v>0</v>
      </c>
      <c r="BZB144" s="119">
        <f t="shared" si="1291"/>
        <v>0</v>
      </c>
      <c r="BZC144" s="119">
        <f t="shared" si="1291"/>
        <v>0</v>
      </c>
      <c r="BZD144" s="119">
        <f t="shared" si="1291"/>
        <v>0</v>
      </c>
      <c r="BZE144" s="119">
        <f t="shared" si="1291"/>
        <v>0</v>
      </c>
      <c r="BZF144" s="119">
        <f t="shared" si="1291"/>
        <v>0</v>
      </c>
      <c r="BZG144" s="119">
        <f t="shared" si="1291"/>
        <v>0</v>
      </c>
      <c r="BZH144" s="119">
        <f t="shared" si="1291"/>
        <v>0</v>
      </c>
      <c r="BZI144" s="119">
        <f t="shared" si="1291"/>
        <v>0</v>
      </c>
      <c r="BZJ144" s="119">
        <f t="shared" si="1291"/>
        <v>0</v>
      </c>
      <c r="BZK144" s="119">
        <f t="shared" si="1291"/>
        <v>0</v>
      </c>
      <c r="BZL144" s="119">
        <f t="shared" si="1291"/>
        <v>0</v>
      </c>
      <c r="BZM144" s="119">
        <f t="shared" si="1291"/>
        <v>0</v>
      </c>
      <c r="BZN144" s="119">
        <f t="shared" si="1291"/>
        <v>0</v>
      </c>
      <c r="BZO144" s="119">
        <f t="shared" si="1291"/>
        <v>0</v>
      </c>
      <c r="BZP144" s="119">
        <f t="shared" si="1291"/>
        <v>0</v>
      </c>
      <c r="BZQ144" s="119">
        <f t="shared" si="1291"/>
        <v>0</v>
      </c>
      <c r="BZR144" s="119">
        <f t="shared" si="1291"/>
        <v>0</v>
      </c>
      <c r="BZS144" s="119">
        <f t="shared" si="1291"/>
        <v>0</v>
      </c>
      <c r="BZT144" s="119">
        <f t="shared" si="1291"/>
        <v>0</v>
      </c>
      <c r="BZU144" s="119">
        <f t="shared" si="1291"/>
        <v>0</v>
      </c>
      <c r="BZV144" s="119">
        <f t="shared" si="1291"/>
        <v>0</v>
      </c>
      <c r="BZW144" s="119">
        <f t="shared" si="1291"/>
        <v>0</v>
      </c>
      <c r="BZX144" s="119">
        <f t="shared" si="1291"/>
        <v>0</v>
      </c>
      <c r="BZY144" s="119">
        <f t="shared" si="1291"/>
        <v>0</v>
      </c>
      <c r="BZZ144" s="119">
        <f t="shared" si="1291"/>
        <v>0</v>
      </c>
      <c r="CAA144" s="119">
        <f t="shared" si="1291"/>
        <v>0</v>
      </c>
      <c r="CAB144" s="119">
        <f t="shared" ref="CAB144:CCM144" si="1292">CAB143/COUNTIFS($A$5:$A$115,3)</f>
        <v>0</v>
      </c>
      <c r="CAC144" s="119">
        <f t="shared" si="1292"/>
        <v>0</v>
      </c>
      <c r="CAD144" s="119">
        <f t="shared" si="1292"/>
        <v>0</v>
      </c>
      <c r="CAE144" s="119">
        <f t="shared" si="1292"/>
        <v>0</v>
      </c>
      <c r="CAF144" s="119">
        <f t="shared" si="1292"/>
        <v>0</v>
      </c>
      <c r="CAG144" s="119">
        <f t="shared" si="1292"/>
        <v>0</v>
      </c>
      <c r="CAH144" s="119">
        <f t="shared" si="1292"/>
        <v>0</v>
      </c>
      <c r="CAI144" s="119">
        <f t="shared" si="1292"/>
        <v>0</v>
      </c>
      <c r="CAJ144" s="119">
        <f t="shared" si="1292"/>
        <v>0</v>
      </c>
      <c r="CAK144" s="119">
        <f t="shared" si="1292"/>
        <v>0</v>
      </c>
      <c r="CAL144" s="119">
        <f t="shared" si="1292"/>
        <v>0</v>
      </c>
      <c r="CAM144" s="119">
        <f t="shared" si="1292"/>
        <v>0</v>
      </c>
      <c r="CAN144" s="119">
        <f t="shared" si="1292"/>
        <v>0</v>
      </c>
      <c r="CAO144" s="119">
        <f t="shared" si="1292"/>
        <v>0</v>
      </c>
      <c r="CAP144" s="119">
        <f t="shared" si="1292"/>
        <v>0</v>
      </c>
      <c r="CAQ144" s="119">
        <f t="shared" si="1292"/>
        <v>0</v>
      </c>
      <c r="CAR144" s="119">
        <f t="shared" si="1292"/>
        <v>0</v>
      </c>
      <c r="CAS144" s="119">
        <f t="shared" si="1292"/>
        <v>0</v>
      </c>
      <c r="CAT144" s="119">
        <f t="shared" si="1292"/>
        <v>0</v>
      </c>
      <c r="CAU144" s="119">
        <f t="shared" si="1292"/>
        <v>0</v>
      </c>
      <c r="CAV144" s="119">
        <f t="shared" si="1292"/>
        <v>0</v>
      </c>
      <c r="CAW144" s="119">
        <f t="shared" si="1292"/>
        <v>0</v>
      </c>
      <c r="CAX144" s="119">
        <f t="shared" si="1292"/>
        <v>0</v>
      </c>
      <c r="CAY144" s="119">
        <f t="shared" si="1292"/>
        <v>0</v>
      </c>
      <c r="CAZ144" s="119">
        <f t="shared" si="1292"/>
        <v>0</v>
      </c>
      <c r="CBA144" s="119">
        <f t="shared" si="1292"/>
        <v>0</v>
      </c>
      <c r="CBB144" s="119">
        <f t="shared" si="1292"/>
        <v>0</v>
      </c>
      <c r="CBC144" s="119">
        <f t="shared" si="1292"/>
        <v>0</v>
      </c>
      <c r="CBD144" s="119">
        <f t="shared" si="1292"/>
        <v>0</v>
      </c>
      <c r="CBE144" s="119">
        <f t="shared" si="1292"/>
        <v>0</v>
      </c>
      <c r="CBF144" s="119">
        <f t="shared" si="1292"/>
        <v>0</v>
      </c>
      <c r="CBG144" s="119">
        <f t="shared" si="1292"/>
        <v>0</v>
      </c>
      <c r="CBH144" s="119">
        <f t="shared" si="1292"/>
        <v>0</v>
      </c>
      <c r="CBI144" s="119">
        <f t="shared" si="1292"/>
        <v>0</v>
      </c>
      <c r="CBJ144" s="119">
        <f t="shared" si="1292"/>
        <v>0</v>
      </c>
      <c r="CBK144" s="119">
        <f t="shared" si="1292"/>
        <v>0</v>
      </c>
      <c r="CBL144" s="119">
        <f t="shared" si="1292"/>
        <v>0</v>
      </c>
      <c r="CBM144" s="119">
        <f t="shared" si="1292"/>
        <v>0</v>
      </c>
      <c r="CBN144" s="119">
        <f t="shared" si="1292"/>
        <v>0</v>
      </c>
      <c r="CBO144" s="119">
        <f t="shared" si="1292"/>
        <v>0</v>
      </c>
      <c r="CBP144" s="119">
        <f t="shared" si="1292"/>
        <v>0</v>
      </c>
      <c r="CBQ144" s="119">
        <f t="shared" si="1292"/>
        <v>0</v>
      </c>
      <c r="CBR144" s="119">
        <f t="shared" si="1292"/>
        <v>0</v>
      </c>
      <c r="CBS144" s="119">
        <f t="shared" si="1292"/>
        <v>0</v>
      </c>
      <c r="CBT144" s="119">
        <f t="shared" si="1292"/>
        <v>0</v>
      </c>
      <c r="CBU144" s="119">
        <f t="shared" si="1292"/>
        <v>0</v>
      </c>
      <c r="CBV144" s="119">
        <f t="shared" si="1292"/>
        <v>0</v>
      </c>
      <c r="CBW144" s="119">
        <f t="shared" si="1292"/>
        <v>0</v>
      </c>
      <c r="CBX144" s="119">
        <f t="shared" si="1292"/>
        <v>0</v>
      </c>
      <c r="CBY144" s="119">
        <f t="shared" si="1292"/>
        <v>0</v>
      </c>
      <c r="CBZ144" s="119">
        <f t="shared" si="1292"/>
        <v>0</v>
      </c>
      <c r="CCA144" s="119">
        <f t="shared" si="1292"/>
        <v>0</v>
      </c>
      <c r="CCB144" s="119">
        <f t="shared" si="1292"/>
        <v>0</v>
      </c>
      <c r="CCC144" s="119">
        <f t="shared" si="1292"/>
        <v>0</v>
      </c>
      <c r="CCD144" s="119">
        <f t="shared" si="1292"/>
        <v>0</v>
      </c>
      <c r="CCE144" s="119">
        <f t="shared" si="1292"/>
        <v>0</v>
      </c>
      <c r="CCF144" s="119">
        <f t="shared" si="1292"/>
        <v>0</v>
      </c>
      <c r="CCG144" s="119">
        <f t="shared" si="1292"/>
        <v>0</v>
      </c>
      <c r="CCH144" s="119">
        <f t="shared" si="1292"/>
        <v>0</v>
      </c>
      <c r="CCI144" s="119">
        <f t="shared" si="1292"/>
        <v>0</v>
      </c>
      <c r="CCJ144" s="119">
        <f t="shared" si="1292"/>
        <v>0</v>
      </c>
      <c r="CCK144" s="119">
        <f t="shared" si="1292"/>
        <v>0</v>
      </c>
      <c r="CCL144" s="119">
        <f t="shared" si="1292"/>
        <v>0</v>
      </c>
      <c r="CCM144" s="119">
        <f t="shared" si="1292"/>
        <v>0</v>
      </c>
      <c r="CCN144" s="119">
        <f t="shared" ref="CCN144:CEY144" si="1293">CCN143/COUNTIFS($A$5:$A$115,3)</f>
        <v>0</v>
      </c>
      <c r="CCO144" s="119">
        <f t="shared" si="1293"/>
        <v>0</v>
      </c>
      <c r="CCP144" s="119">
        <f t="shared" si="1293"/>
        <v>0</v>
      </c>
      <c r="CCQ144" s="119">
        <f t="shared" si="1293"/>
        <v>0</v>
      </c>
      <c r="CCR144" s="119">
        <f t="shared" si="1293"/>
        <v>0</v>
      </c>
      <c r="CCS144" s="119">
        <f t="shared" si="1293"/>
        <v>0</v>
      </c>
      <c r="CCT144" s="119">
        <f t="shared" si="1293"/>
        <v>0</v>
      </c>
      <c r="CCU144" s="119">
        <f t="shared" si="1293"/>
        <v>0</v>
      </c>
      <c r="CCV144" s="119">
        <f t="shared" si="1293"/>
        <v>0</v>
      </c>
      <c r="CCW144" s="119">
        <f t="shared" si="1293"/>
        <v>0</v>
      </c>
      <c r="CCX144" s="119">
        <f t="shared" si="1293"/>
        <v>0</v>
      </c>
      <c r="CCY144" s="119">
        <f t="shared" si="1293"/>
        <v>0</v>
      </c>
      <c r="CCZ144" s="119">
        <f t="shared" si="1293"/>
        <v>0</v>
      </c>
      <c r="CDA144" s="119">
        <f t="shared" si="1293"/>
        <v>0</v>
      </c>
      <c r="CDB144" s="119">
        <f t="shared" si="1293"/>
        <v>0</v>
      </c>
      <c r="CDC144" s="119">
        <f t="shared" si="1293"/>
        <v>0</v>
      </c>
      <c r="CDD144" s="119">
        <f t="shared" si="1293"/>
        <v>0</v>
      </c>
      <c r="CDE144" s="119">
        <f t="shared" si="1293"/>
        <v>0</v>
      </c>
      <c r="CDF144" s="119">
        <f t="shared" si="1293"/>
        <v>0</v>
      </c>
      <c r="CDG144" s="119">
        <f t="shared" si="1293"/>
        <v>0</v>
      </c>
      <c r="CDH144" s="119">
        <f t="shared" si="1293"/>
        <v>0</v>
      </c>
      <c r="CDI144" s="119">
        <f t="shared" si="1293"/>
        <v>0</v>
      </c>
      <c r="CDJ144" s="119">
        <f t="shared" si="1293"/>
        <v>0</v>
      </c>
      <c r="CDK144" s="119">
        <f t="shared" si="1293"/>
        <v>0</v>
      </c>
      <c r="CDL144" s="119">
        <f t="shared" si="1293"/>
        <v>0</v>
      </c>
      <c r="CDM144" s="119">
        <f t="shared" si="1293"/>
        <v>0</v>
      </c>
      <c r="CDN144" s="119">
        <f t="shared" si="1293"/>
        <v>0</v>
      </c>
      <c r="CDO144" s="119">
        <f t="shared" si="1293"/>
        <v>0</v>
      </c>
      <c r="CDP144" s="119">
        <f t="shared" si="1293"/>
        <v>0</v>
      </c>
      <c r="CDQ144" s="119">
        <f t="shared" si="1293"/>
        <v>0</v>
      </c>
      <c r="CDR144" s="119">
        <f t="shared" si="1293"/>
        <v>0</v>
      </c>
      <c r="CDS144" s="119">
        <f t="shared" si="1293"/>
        <v>0</v>
      </c>
      <c r="CDT144" s="119">
        <f t="shared" si="1293"/>
        <v>0</v>
      </c>
      <c r="CDU144" s="119">
        <f t="shared" si="1293"/>
        <v>0</v>
      </c>
      <c r="CDV144" s="119">
        <f t="shared" si="1293"/>
        <v>0</v>
      </c>
      <c r="CDW144" s="119">
        <f t="shared" si="1293"/>
        <v>0</v>
      </c>
      <c r="CDX144" s="119">
        <f t="shared" si="1293"/>
        <v>0</v>
      </c>
      <c r="CDY144" s="119">
        <f t="shared" si="1293"/>
        <v>0</v>
      </c>
      <c r="CDZ144" s="119">
        <f t="shared" si="1293"/>
        <v>0</v>
      </c>
      <c r="CEA144" s="119">
        <f t="shared" si="1293"/>
        <v>0</v>
      </c>
      <c r="CEB144" s="119">
        <f t="shared" si="1293"/>
        <v>0</v>
      </c>
      <c r="CEC144" s="119">
        <f t="shared" si="1293"/>
        <v>0</v>
      </c>
      <c r="CED144" s="119">
        <f t="shared" si="1293"/>
        <v>0</v>
      </c>
      <c r="CEE144" s="119">
        <f t="shared" si="1293"/>
        <v>0</v>
      </c>
      <c r="CEF144" s="119">
        <f t="shared" si="1293"/>
        <v>0</v>
      </c>
      <c r="CEG144" s="119">
        <f t="shared" si="1293"/>
        <v>0</v>
      </c>
      <c r="CEH144" s="119">
        <f t="shared" si="1293"/>
        <v>0</v>
      </c>
      <c r="CEI144" s="119">
        <f t="shared" si="1293"/>
        <v>0</v>
      </c>
      <c r="CEJ144" s="119">
        <f t="shared" si="1293"/>
        <v>0</v>
      </c>
      <c r="CEK144" s="119">
        <f t="shared" si="1293"/>
        <v>0</v>
      </c>
      <c r="CEL144" s="119">
        <f t="shared" si="1293"/>
        <v>0</v>
      </c>
      <c r="CEM144" s="119">
        <f t="shared" si="1293"/>
        <v>0</v>
      </c>
      <c r="CEN144" s="119">
        <f t="shared" si="1293"/>
        <v>0</v>
      </c>
      <c r="CEO144" s="119">
        <f t="shared" si="1293"/>
        <v>0</v>
      </c>
      <c r="CEP144" s="119">
        <f t="shared" si="1293"/>
        <v>0</v>
      </c>
      <c r="CEQ144" s="119">
        <f t="shared" si="1293"/>
        <v>0</v>
      </c>
      <c r="CER144" s="119">
        <f t="shared" si="1293"/>
        <v>0</v>
      </c>
      <c r="CES144" s="119">
        <f t="shared" si="1293"/>
        <v>0</v>
      </c>
      <c r="CET144" s="119">
        <f t="shared" si="1293"/>
        <v>0</v>
      </c>
      <c r="CEU144" s="119">
        <f t="shared" si="1293"/>
        <v>0</v>
      </c>
      <c r="CEV144" s="119">
        <f t="shared" si="1293"/>
        <v>0</v>
      </c>
      <c r="CEW144" s="119">
        <f t="shared" si="1293"/>
        <v>0</v>
      </c>
      <c r="CEX144" s="119">
        <f t="shared" si="1293"/>
        <v>0</v>
      </c>
      <c r="CEY144" s="119">
        <f t="shared" si="1293"/>
        <v>0</v>
      </c>
      <c r="CEZ144" s="119">
        <f t="shared" ref="CEZ144:CHK144" si="1294">CEZ143/COUNTIFS($A$5:$A$115,3)</f>
        <v>0</v>
      </c>
      <c r="CFA144" s="119">
        <f t="shared" si="1294"/>
        <v>0</v>
      </c>
      <c r="CFB144" s="119">
        <f t="shared" si="1294"/>
        <v>0</v>
      </c>
      <c r="CFC144" s="119">
        <f t="shared" si="1294"/>
        <v>0</v>
      </c>
      <c r="CFD144" s="119">
        <f t="shared" si="1294"/>
        <v>0</v>
      </c>
      <c r="CFE144" s="119">
        <f t="shared" si="1294"/>
        <v>0</v>
      </c>
      <c r="CFF144" s="119">
        <f t="shared" si="1294"/>
        <v>0</v>
      </c>
      <c r="CFG144" s="119">
        <f t="shared" si="1294"/>
        <v>0</v>
      </c>
      <c r="CFH144" s="119">
        <f t="shared" si="1294"/>
        <v>0</v>
      </c>
      <c r="CFI144" s="119">
        <f t="shared" si="1294"/>
        <v>0</v>
      </c>
      <c r="CFJ144" s="119">
        <f t="shared" si="1294"/>
        <v>0</v>
      </c>
      <c r="CFK144" s="119">
        <f t="shared" si="1294"/>
        <v>0</v>
      </c>
      <c r="CFL144" s="119">
        <f t="shared" si="1294"/>
        <v>0</v>
      </c>
      <c r="CFM144" s="119">
        <f t="shared" si="1294"/>
        <v>0</v>
      </c>
      <c r="CFN144" s="119">
        <f t="shared" si="1294"/>
        <v>0</v>
      </c>
      <c r="CFO144" s="119">
        <f t="shared" si="1294"/>
        <v>0</v>
      </c>
      <c r="CFP144" s="119">
        <f t="shared" si="1294"/>
        <v>0</v>
      </c>
      <c r="CFQ144" s="119">
        <f t="shared" si="1294"/>
        <v>0</v>
      </c>
      <c r="CFR144" s="119">
        <f t="shared" si="1294"/>
        <v>0</v>
      </c>
      <c r="CFS144" s="119">
        <f t="shared" si="1294"/>
        <v>0</v>
      </c>
      <c r="CFT144" s="119">
        <f t="shared" si="1294"/>
        <v>0</v>
      </c>
      <c r="CFU144" s="119">
        <f t="shared" si="1294"/>
        <v>0</v>
      </c>
      <c r="CFV144" s="119">
        <f t="shared" si="1294"/>
        <v>0</v>
      </c>
      <c r="CFW144" s="119">
        <f t="shared" si="1294"/>
        <v>0</v>
      </c>
      <c r="CFX144" s="119">
        <f t="shared" si="1294"/>
        <v>0</v>
      </c>
      <c r="CFY144" s="119">
        <f t="shared" si="1294"/>
        <v>0</v>
      </c>
      <c r="CFZ144" s="119">
        <f t="shared" si="1294"/>
        <v>0</v>
      </c>
      <c r="CGA144" s="119">
        <f t="shared" si="1294"/>
        <v>0</v>
      </c>
      <c r="CGB144" s="119">
        <f t="shared" si="1294"/>
        <v>0</v>
      </c>
      <c r="CGC144" s="119">
        <f t="shared" si="1294"/>
        <v>0</v>
      </c>
      <c r="CGD144" s="119">
        <f t="shared" si="1294"/>
        <v>0</v>
      </c>
      <c r="CGE144" s="119">
        <f t="shared" si="1294"/>
        <v>0</v>
      </c>
      <c r="CGF144" s="119">
        <f t="shared" si="1294"/>
        <v>0</v>
      </c>
      <c r="CGG144" s="119">
        <f t="shared" si="1294"/>
        <v>0</v>
      </c>
      <c r="CGH144" s="119">
        <f t="shared" si="1294"/>
        <v>0</v>
      </c>
      <c r="CGI144" s="119">
        <f t="shared" si="1294"/>
        <v>0</v>
      </c>
      <c r="CGJ144" s="119">
        <f t="shared" si="1294"/>
        <v>0</v>
      </c>
      <c r="CGK144" s="119">
        <f t="shared" si="1294"/>
        <v>0</v>
      </c>
      <c r="CGL144" s="119">
        <f t="shared" si="1294"/>
        <v>0</v>
      </c>
      <c r="CGM144" s="119">
        <f t="shared" si="1294"/>
        <v>0</v>
      </c>
      <c r="CGN144" s="119">
        <f t="shared" si="1294"/>
        <v>0</v>
      </c>
      <c r="CGO144" s="119">
        <f t="shared" si="1294"/>
        <v>0</v>
      </c>
      <c r="CGP144" s="119">
        <f t="shared" si="1294"/>
        <v>0</v>
      </c>
      <c r="CGQ144" s="119">
        <f t="shared" si="1294"/>
        <v>0</v>
      </c>
      <c r="CGR144" s="119">
        <f t="shared" si="1294"/>
        <v>0</v>
      </c>
      <c r="CGS144" s="119">
        <f t="shared" si="1294"/>
        <v>0</v>
      </c>
      <c r="CGT144" s="119">
        <f t="shared" si="1294"/>
        <v>0</v>
      </c>
      <c r="CGU144" s="119">
        <f t="shared" si="1294"/>
        <v>0</v>
      </c>
      <c r="CGV144" s="119">
        <f t="shared" si="1294"/>
        <v>0</v>
      </c>
      <c r="CGW144" s="119">
        <f t="shared" si="1294"/>
        <v>0</v>
      </c>
      <c r="CGX144" s="119">
        <f t="shared" si="1294"/>
        <v>0</v>
      </c>
      <c r="CGY144" s="119">
        <f t="shared" si="1294"/>
        <v>0</v>
      </c>
      <c r="CGZ144" s="119">
        <f t="shared" si="1294"/>
        <v>0</v>
      </c>
      <c r="CHA144" s="119">
        <f t="shared" si="1294"/>
        <v>0</v>
      </c>
      <c r="CHB144" s="119">
        <f t="shared" si="1294"/>
        <v>0</v>
      </c>
      <c r="CHC144" s="119">
        <f t="shared" si="1294"/>
        <v>0</v>
      </c>
      <c r="CHD144" s="119">
        <f t="shared" si="1294"/>
        <v>0</v>
      </c>
      <c r="CHE144" s="119">
        <f t="shared" si="1294"/>
        <v>0</v>
      </c>
      <c r="CHF144" s="119">
        <f t="shared" si="1294"/>
        <v>0</v>
      </c>
      <c r="CHG144" s="119">
        <f t="shared" si="1294"/>
        <v>0</v>
      </c>
      <c r="CHH144" s="119">
        <f t="shared" si="1294"/>
        <v>0</v>
      </c>
      <c r="CHI144" s="119">
        <f t="shared" si="1294"/>
        <v>0</v>
      </c>
      <c r="CHJ144" s="119">
        <f t="shared" si="1294"/>
        <v>0</v>
      </c>
      <c r="CHK144" s="119">
        <f t="shared" si="1294"/>
        <v>0</v>
      </c>
      <c r="CHL144" s="119">
        <f t="shared" ref="CHL144:CJW144" si="1295">CHL143/COUNTIFS($A$5:$A$115,3)</f>
        <v>0</v>
      </c>
      <c r="CHM144" s="119">
        <f t="shared" si="1295"/>
        <v>0</v>
      </c>
      <c r="CHN144" s="119">
        <f t="shared" si="1295"/>
        <v>0</v>
      </c>
      <c r="CHO144" s="119">
        <f t="shared" si="1295"/>
        <v>0</v>
      </c>
      <c r="CHP144" s="119">
        <f t="shared" si="1295"/>
        <v>0</v>
      </c>
      <c r="CHQ144" s="119">
        <f t="shared" si="1295"/>
        <v>0</v>
      </c>
      <c r="CHR144" s="119">
        <f t="shared" si="1295"/>
        <v>0</v>
      </c>
      <c r="CHS144" s="119">
        <f t="shared" si="1295"/>
        <v>0</v>
      </c>
      <c r="CHT144" s="119">
        <f t="shared" si="1295"/>
        <v>0</v>
      </c>
      <c r="CHU144" s="119">
        <f t="shared" si="1295"/>
        <v>0</v>
      </c>
      <c r="CHV144" s="119">
        <f t="shared" si="1295"/>
        <v>0</v>
      </c>
      <c r="CHW144" s="119">
        <f t="shared" si="1295"/>
        <v>0</v>
      </c>
      <c r="CHX144" s="119">
        <f t="shared" si="1295"/>
        <v>0</v>
      </c>
      <c r="CHY144" s="119">
        <f t="shared" si="1295"/>
        <v>0</v>
      </c>
      <c r="CHZ144" s="119">
        <f t="shared" si="1295"/>
        <v>0</v>
      </c>
      <c r="CIA144" s="119">
        <f t="shared" si="1295"/>
        <v>0</v>
      </c>
      <c r="CIB144" s="119">
        <f t="shared" si="1295"/>
        <v>0</v>
      </c>
      <c r="CIC144" s="119">
        <f t="shared" si="1295"/>
        <v>0</v>
      </c>
      <c r="CID144" s="119">
        <f t="shared" si="1295"/>
        <v>0</v>
      </c>
      <c r="CIE144" s="119">
        <f t="shared" si="1295"/>
        <v>0</v>
      </c>
      <c r="CIF144" s="119">
        <f t="shared" si="1295"/>
        <v>0</v>
      </c>
      <c r="CIG144" s="119">
        <f t="shared" si="1295"/>
        <v>0</v>
      </c>
      <c r="CIH144" s="119">
        <f t="shared" si="1295"/>
        <v>0</v>
      </c>
      <c r="CII144" s="119">
        <f t="shared" si="1295"/>
        <v>0</v>
      </c>
      <c r="CIJ144" s="119">
        <f t="shared" si="1295"/>
        <v>0</v>
      </c>
      <c r="CIK144" s="119">
        <f t="shared" si="1295"/>
        <v>0</v>
      </c>
      <c r="CIL144" s="119">
        <f t="shared" si="1295"/>
        <v>0</v>
      </c>
      <c r="CIM144" s="119">
        <f t="shared" si="1295"/>
        <v>0</v>
      </c>
      <c r="CIN144" s="119">
        <f t="shared" si="1295"/>
        <v>0</v>
      </c>
      <c r="CIO144" s="119">
        <f t="shared" si="1295"/>
        <v>0</v>
      </c>
      <c r="CIP144" s="119">
        <f t="shared" si="1295"/>
        <v>0</v>
      </c>
      <c r="CIQ144" s="119">
        <f t="shared" si="1295"/>
        <v>0</v>
      </c>
      <c r="CIR144" s="119">
        <f t="shared" si="1295"/>
        <v>0</v>
      </c>
      <c r="CIS144" s="119">
        <f t="shared" si="1295"/>
        <v>0</v>
      </c>
      <c r="CIT144" s="119">
        <f t="shared" si="1295"/>
        <v>0</v>
      </c>
      <c r="CIU144" s="119">
        <f t="shared" si="1295"/>
        <v>0</v>
      </c>
      <c r="CIV144" s="119">
        <f t="shared" si="1295"/>
        <v>0</v>
      </c>
      <c r="CIW144" s="119">
        <f t="shared" si="1295"/>
        <v>0</v>
      </c>
      <c r="CIX144" s="119">
        <f t="shared" si="1295"/>
        <v>0</v>
      </c>
      <c r="CIY144" s="119">
        <f t="shared" si="1295"/>
        <v>0</v>
      </c>
      <c r="CIZ144" s="119">
        <f t="shared" si="1295"/>
        <v>0</v>
      </c>
      <c r="CJA144" s="119">
        <f t="shared" si="1295"/>
        <v>0</v>
      </c>
      <c r="CJB144" s="119">
        <f t="shared" si="1295"/>
        <v>0</v>
      </c>
      <c r="CJC144" s="119">
        <f t="shared" si="1295"/>
        <v>0</v>
      </c>
      <c r="CJD144" s="119">
        <f t="shared" si="1295"/>
        <v>0</v>
      </c>
      <c r="CJE144" s="119">
        <f t="shared" si="1295"/>
        <v>0</v>
      </c>
      <c r="CJF144" s="119">
        <f t="shared" si="1295"/>
        <v>0</v>
      </c>
      <c r="CJG144" s="119">
        <f t="shared" si="1295"/>
        <v>0</v>
      </c>
      <c r="CJH144" s="119">
        <f t="shared" si="1295"/>
        <v>0</v>
      </c>
      <c r="CJI144" s="119">
        <f t="shared" si="1295"/>
        <v>0</v>
      </c>
      <c r="CJJ144" s="119">
        <f t="shared" si="1295"/>
        <v>0</v>
      </c>
      <c r="CJK144" s="119">
        <f t="shared" si="1295"/>
        <v>0</v>
      </c>
      <c r="CJL144" s="119">
        <f t="shared" si="1295"/>
        <v>0</v>
      </c>
      <c r="CJM144" s="119">
        <f t="shared" si="1295"/>
        <v>0</v>
      </c>
      <c r="CJN144" s="119">
        <f t="shared" si="1295"/>
        <v>0</v>
      </c>
      <c r="CJO144" s="119">
        <f t="shared" si="1295"/>
        <v>0</v>
      </c>
      <c r="CJP144" s="119">
        <f t="shared" si="1295"/>
        <v>0</v>
      </c>
      <c r="CJQ144" s="119">
        <f t="shared" si="1295"/>
        <v>0</v>
      </c>
      <c r="CJR144" s="119">
        <f t="shared" si="1295"/>
        <v>0</v>
      </c>
      <c r="CJS144" s="119">
        <f t="shared" si="1295"/>
        <v>0</v>
      </c>
      <c r="CJT144" s="119">
        <f t="shared" si="1295"/>
        <v>0</v>
      </c>
      <c r="CJU144" s="119">
        <f t="shared" si="1295"/>
        <v>0</v>
      </c>
      <c r="CJV144" s="119">
        <f t="shared" si="1295"/>
        <v>0</v>
      </c>
      <c r="CJW144" s="119">
        <f t="shared" si="1295"/>
        <v>0</v>
      </c>
      <c r="CJX144" s="119">
        <f t="shared" ref="CJX144:CMI144" si="1296">CJX143/COUNTIFS($A$5:$A$115,3)</f>
        <v>0</v>
      </c>
      <c r="CJY144" s="119">
        <f t="shared" si="1296"/>
        <v>0</v>
      </c>
      <c r="CJZ144" s="119">
        <f t="shared" si="1296"/>
        <v>0</v>
      </c>
      <c r="CKA144" s="119">
        <f t="shared" si="1296"/>
        <v>0</v>
      </c>
      <c r="CKB144" s="119">
        <f t="shared" si="1296"/>
        <v>0</v>
      </c>
      <c r="CKC144" s="119">
        <f t="shared" si="1296"/>
        <v>0</v>
      </c>
      <c r="CKD144" s="119">
        <f t="shared" si="1296"/>
        <v>0</v>
      </c>
      <c r="CKE144" s="119">
        <f t="shared" si="1296"/>
        <v>0</v>
      </c>
      <c r="CKF144" s="119">
        <f t="shared" si="1296"/>
        <v>0</v>
      </c>
      <c r="CKG144" s="119">
        <f t="shared" si="1296"/>
        <v>0</v>
      </c>
      <c r="CKH144" s="119">
        <f t="shared" si="1296"/>
        <v>0</v>
      </c>
      <c r="CKI144" s="119">
        <f t="shared" si="1296"/>
        <v>0</v>
      </c>
      <c r="CKJ144" s="119">
        <f t="shared" si="1296"/>
        <v>0</v>
      </c>
      <c r="CKK144" s="119">
        <f t="shared" si="1296"/>
        <v>0</v>
      </c>
      <c r="CKL144" s="119">
        <f t="shared" si="1296"/>
        <v>0</v>
      </c>
      <c r="CKM144" s="119">
        <f t="shared" si="1296"/>
        <v>0</v>
      </c>
      <c r="CKN144" s="119">
        <f t="shared" si="1296"/>
        <v>0</v>
      </c>
      <c r="CKO144" s="119">
        <f t="shared" si="1296"/>
        <v>0</v>
      </c>
      <c r="CKP144" s="119">
        <f t="shared" si="1296"/>
        <v>0</v>
      </c>
      <c r="CKQ144" s="119">
        <f t="shared" si="1296"/>
        <v>0</v>
      </c>
      <c r="CKR144" s="119">
        <f t="shared" si="1296"/>
        <v>0</v>
      </c>
      <c r="CKS144" s="119">
        <f t="shared" si="1296"/>
        <v>0</v>
      </c>
      <c r="CKT144" s="119">
        <f t="shared" si="1296"/>
        <v>0</v>
      </c>
      <c r="CKU144" s="119">
        <f t="shared" si="1296"/>
        <v>0</v>
      </c>
      <c r="CKV144" s="119">
        <f t="shared" si="1296"/>
        <v>0</v>
      </c>
      <c r="CKW144" s="119">
        <f t="shared" si="1296"/>
        <v>0</v>
      </c>
      <c r="CKX144" s="119">
        <f t="shared" si="1296"/>
        <v>0</v>
      </c>
      <c r="CKY144" s="119">
        <f t="shared" si="1296"/>
        <v>0</v>
      </c>
      <c r="CKZ144" s="119">
        <f t="shared" si="1296"/>
        <v>0</v>
      </c>
      <c r="CLA144" s="119">
        <f t="shared" si="1296"/>
        <v>0</v>
      </c>
      <c r="CLB144" s="119">
        <f t="shared" si="1296"/>
        <v>0</v>
      </c>
      <c r="CLC144" s="119">
        <f t="shared" si="1296"/>
        <v>0</v>
      </c>
      <c r="CLD144" s="119">
        <f t="shared" si="1296"/>
        <v>0</v>
      </c>
      <c r="CLE144" s="119">
        <f t="shared" si="1296"/>
        <v>0</v>
      </c>
      <c r="CLF144" s="119">
        <f t="shared" si="1296"/>
        <v>0</v>
      </c>
      <c r="CLG144" s="119">
        <f t="shared" si="1296"/>
        <v>0</v>
      </c>
      <c r="CLH144" s="119">
        <f t="shared" si="1296"/>
        <v>0</v>
      </c>
      <c r="CLI144" s="119">
        <f t="shared" si="1296"/>
        <v>0</v>
      </c>
      <c r="CLJ144" s="119">
        <f t="shared" si="1296"/>
        <v>0</v>
      </c>
      <c r="CLK144" s="119">
        <f t="shared" si="1296"/>
        <v>0</v>
      </c>
      <c r="CLL144" s="119">
        <f t="shared" si="1296"/>
        <v>0</v>
      </c>
      <c r="CLM144" s="119">
        <f t="shared" si="1296"/>
        <v>0</v>
      </c>
      <c r="CLN144" s="119">
        <f t="shared" si="1296"/>
        <v>0</v>
      </c>
      <c r="CLO144" s="119">
        <f t="shared" si="1296"/>
        <v>0</v>
      </c>
      <c r="CLP144" s="119">
        <f t="shared" si="1296"/>
        <v>0</v>
      </c>
      <c r="CLQ144" s="119">
        <f t="shared" si="1296"/>
        <v>0</v>
      </c>
      <c r="CLR144" s="119">
        <f t="shared" si="1296"/>
        <v>0</v>
      </c>
      <c r="CLS144" s="119">
        <f t="shared" si="1296"/>
        <v>0</v>
      </c>
      <c r="CLT144" s="119">
        <f t="shared" si="1296"/>
        <v>0</v>
      </c>
      <c r="CLU144" s="119">
        <f t="shared" si="1296"/>
        <v>0</v>
      </c>
      <c r="CLV144" s="119">
        <f t="shared" si="1296"/>
        <v>0</v>
      </c>
      <c r="CLW144" s="119">
        <f t="shared" si="1296"/>
        <v>0</v>
      </c>
      <c r="CLX144" s="119">
        <f t="shared" si="1296"/>
        <v>0</v>
      </c>
      <c r="CLY144" s="119">
        <f t="shared" si="1296"/>
        <v>0</v>
      </c>
      <c r="CLZ144" s="119">
        <f t="shared" si="1296"/>
        <v>0</v>
      </c>
      <c r="CMA144" s="119">
        <f t="shared" si="1296"/>
        <v>0</v>
      </c>
      <c r="CMB144" s="119">
        <f t="shared" si="1296"/>
        <v>0</v>
      </c>
      <c r="CMC144" s="119">
        <f t="shared" si="1296"/>
        <v>0</v>
      </c>
      <c r="CMD144" s="119">
        <f t="shared" si="1296"/>
        <v>0</v>
      </c>
      <c r="CME144" s="119">
        <f t="shared" si="1296"/>
        <v>0</v>
      </c>
      <c r="CMF144" s="119">
        <f t="shared" si="1296"/>
        <v>0</v>
      </c>
      <c r="CMG144" s="119">
        <f t="shared" si="1296"/>
        <v>0</v>
      </c>
      <c r="CMH144" s="119">
        <f t="shared" si="1296"/>
        <v>0</v>
      </c>
      <c r="CMI144" s="119">
        <f t="shared" si="1296"/>
        <v>0</v>
      </c>
      <c r="CMJ144" s="119">
        <f t="shared" ref="CMJ144:COU144" si="1297">CMJ143/COUNTIFS($A$5:$A$115,3)</f>
        <v>0</v>
      </c>
      <c r="CMK144" s="119">
        <f t="shared" si="1297"/>
        <v>0</v>
      </c>
      <c r="CML144" s="119">
        <f t="shared" si="1297"/>
        <v>0</v>
      </c>
      <c r="CMM144" s="119">
        <f t="shared" si="1297"/>
        <v>0</v>
      </c>
      <c r="CMN144" s="119">
        <f t="shared" si="1297"/>
        <v>0</v>
      </c>
      <c r="CMO144" s="119">
        <f t="shared" si="1297"/>
        <v>0</v>
      </c>
      <c r="CMP144" s="119">
        <f t="shared" si="1297"/>
        <v>0</v>
      </c>
      <c r="CMQ144" s="119">
        <f t="shared" si="1297"/>
        <v>0</v>
      </c>
      <c r="CMR144" s="119">
        <f t="shared" si="1297"/>
        <v>0</v>
      </c>
      <c r="CMS144" s="119">
        <f t="shared" si="1297"/>
        <v>0</v>
      </c>
      <c r="CMT144" s="119">
        <f t="shared" si="1297"/>
        <v>0</v>
      </c>
      <c r="CMU144" s="119">
        <f t="shared" si="1297"/>
        <v>0</v>
      </c>
      <c r="CMV144" s="119">
        <f t="shared" si="1297"/>
        <v>0</v>
      </c>
      <c r="CMW144" s="119">
        <f t="shared" si="1297"/>
        <v>0</v>
      </c>
      <c r="CMX144" s="119">
        <f t="shared" si="1297"/>
        <v>0</v>
      </c>
      <c r="CMY144" s="119">
        <f t="shared" si="1297"/>
        <v>0</v>
      </c>
      <c r="CMZ144" s="119">
        <f t="shared" si="1297"/>
        <v>0</v>
      </c>
      <c r="CNA144" s="119">
        <f t="shared" si="1297"/>
        <v>0</v>
      </c>
      <c r="CNB144" s="119">
        <f t="shared" si="1297"/>
        <v>0</v>
      </c>
      <c r="CNC144" s="119">
        <f t="shared" si="1297"/>
        <v>0</v>
      </c>
      <c r="CND144" s="119">
        <f t="shared" si="1297"/>
        <v>0</v>
      </c>
      <c r="CNE144" s="119">
        <f t="shared" si="1297"/>
        <v>0</v>
      </c>
      <c r="CNF144" s="119">
        <f t="shared" si="1297"/>
        <v>0</v>
      </c>
      <c r="CNG144" s="119">
        <f t="shared" si="1297"/>
        <v>0</v>
      </c>
      <c r="CNH144" s="119">
        <f t="shared" si="1297"/>
        <v>0</v>
      </c>
      <c r="CNI144" s="119">
        <f t="shared" si="1297"/>
        <v>0</v>
      </c>
      <c r="CNJ144" s="119">
        <f t="shared" si="1297"/>
        <v>0</v>
      </c>
      <c r="CNK144" s="119">
        <f t="shared" si="1297"/>
        <v>0</v>
      </c>
      <c r="CNL144" s="119">
        <f t="shared" si="1297"/>
        <v>0</v>
      </c>
      <c r="CNM144" s="119">
        <f t="shared" si="1297"/>
        <v>0</v>
      </c>
      <c r="CNN144" s="119">
        <f t="shared" si="1297"/>
        <v>0</v>
      </c>
      <c r="CNO144" s="119">
        <f t="shared" si="1297"/>
        <v>0</v>
      </c>
      <c r="CNP144" s="119">
        <f t="shared" si="1297"/>
        <v>0</v>
      </c>
      <c r="CNQ144" s="119">
        <f t="shared" si="1297"/>
        <v>0</v>
      </c>
      <c r="CNR144" s="119">
        <f t="shared" si="1297"/>
        <v>0</v>
      </c>
      <c r="CNS144" s="119">
        <f t="shared" si="1297"/>
        <v>0</v>
      </c>
      <c r="CNT144" s="119">
        <f t="shared" si="1297"/>
        <v>0</v>
      </c>
      <c r="CNU144" s="119">
        <f t="shared" si="1297"/>
        <v>0</v>
      </c>
      <c r="CNV144" s="119">
        <f t="shared" si="1297"/>
        <v>0</v>
      </c>
      <c r="CNW144" s="119">
        <f t="shared" si="1297"/>
        <v>0</v>
      </c>
      <c r="CNX144" s="119">
        <f t="shared" si="1297"/>
        <v>0</v>
      </c>
      <c r="CNY144" s="119">
        <f t="shared" si="1297"/>
        <v>0</v>
      </c>
      <c r="CNZ144" s="119">
        <f t="shared" si="1297"/>
        <v>0</v>
      </c>
      <c r="COA144" s="119">
        <f t="shared" si="1297"/>
        <v>0</v>
      </c>
      <c r="COB144" s="119">
        <f t="shared" si="1297"/>
        <v>0</v>
      </c>
      <c r="COC144" s="119">
        <f t="shared" si="1297"/>
        <v>0</v>
      </c>
      <c r="COD144" s="119">
        <f t="shared" si="1297"/>
        <v>0</v>
      </c>
      <c r="COE144" s="119">
        <f t="shared" si="1297"/>
        <v>0</v>
      </c>
      <c r="COF144" s="119">
        <f t="shared" si="1297"/>
        <v>0</v>
      </c>
      <c r="COG144" s="119">
        <f t="shared" si="1297"/>
        <v>0</v>
      </c>
      <c r="COH144" s="119">
        <f t="shared" si="1297"/>
        <v>0</v>
      </c>
      <c r="COI144" s="119">
        <f t="shared" si="1297"/>
        <v>0</v>
      </c>
      <c r="COJ144" s="119">
        <f t="shared" si="1297"/>
        <v>0</v>
      </c>
      <c r="COK144" s="119">
        <f t="shared" si="1297"/>
        <v>0</v>
      </c>
      <c r="COL144" s="119">
        <f t="shared" si="1297"/>
        <v>0</v>
      </c>
      <c r="COM144" s="119">
        <f t="shared" si="1297"/>
        <v>0</v>
      </c>
      <c r="CON144" s="119">
        <f t="shared" si="1297"/>
        <v>0</v>
      </c>
      <c r="COO144" s="119">
        <f t="shared" si="1297"/>
        <v>0</v>
      </c>
      <c r="COP144" s="119">
        <f t="shared" si="1297"/>
        <v>0</v>
      </c>
      <c r="COQ144" s="119">
        <f t="shared" si="1297"/>
        <v>0</v>
      </c>
      <c r="COR144" s="119">
        <f t="shared" si="1297"/>
        <v>0</v>
      </c>
      <c r="COS144" s="119">
        <f t="shared" si="1297"/>
        <v>0</v>
      </c>
      <c r="COT144" s="119">
        <f t="shared" si="1297"/>
        <v>0</v>
      </c>
      <c r="COU144" s="119">
        <f t="shared" si="1297"/>
        <v>0</v>
      </c>
      <c r="COV144" s="119">
        <f t="shared" ref="COV144:CRG144" si="1298">COV143/COUNTIFS($A$5:$A$115,3)</f>
        <v>0</v>
      </c>
      <c r="COW144" s="119">
        <f t="shared" si="1298"/>
        <v>0</v>
      </c>
      <c r="COX144" s="119">
        <f t="shared" si="1298"/>
        <v>0</v>
      </c>
      <c r="COY144" s="119">
        <f t="shared" si="1298"/>
        <v>0</v>
      </c>
      <c r="COZ144" s="119">
        <f t="shared" si="1298"/>
        <v>0</v>
      </c>
      <c r="CPA144" s="119">
        <f t="shared" si="1298"/>
        <v>0</v>
      </c>
      <c r="CPB144" s="119">
        <f t="shared" si="1298"/>
        <v>0</v>
      </c>
      <c r="CPC144" s="119">
        <f t="shared" si="1298"/>
        <v>0</v>
      </c>
      <c r="CPD144" s="119">
        <f t="shared" si="1298"/>
        <v>0</v>
      </c>
      <c r="CPE144" s="119">
        <f t="shared" si="1298"/>
        <v>0</v>
      </c>
      <c r="CPF144" s="119">
        <f t="shared" si="1298"/>
        <v>0</v>
      </c>
      <c r="CPG144" s="119">
        <f t="shared" si="1298"/>
        <v>0</v>
      </c>
      <c r="CPH144" s="119">
        <f t="shared" si="1298"/>
        <v>0</v>
      </c>
      <c r="CPI144" s="119">
        <f t="shared" si="1298"/>
        <v>0</v>
      </c>
      <c r="CPJ144" s="119">
        <f t="shared" si="1298"/>
        <v>0</v>
      </c>
      <c r="CPK144" s="119">
        <f t="shared" si="1298"/>
        <v>0</v>
      </c>
      <c r="CPL144" s="119">
        <f t="shared" si="1298"/>
        <v>0</v>
      </c>
      <c r="CPM144" s="119">
        <f t="shared" si="1298"/>
        <v>0</v>
      </c>
      <c r="CPN144" s="119">
        <f t="shared" si="1298"/>
        <v>0</v>
      </c>
      <c r="CPO144" s="119">
        <f t="shared" si="1298"/>
        <v>0</v>
      </c>
      <c r="CPP144" s="119">
        <f t="shared" si="1298"/>
        <v>0</v>
      </c>
      <c r="CPQ144" s="119">
        <f t="shared" si="1298"/>
        <v>0</v>
      </c>
      <c r="CPR144" s="119">
        <f t="shared" si="1298"/>
        <v>0</v>
      </c>
      <c r="CPS144" s="119">
        <f t="shared" si="1298"/>
        <v>0</v>
      </c>
      <c r="CPT144" s="119">
        <f t="shared" si="1298"/>
        <v>0</v>
      </c>
      <c r="CPU144" s="119">
        <f t="shared" si="1298"/>
        <v>0</v>
      </c>
      <c r="CPV144" s="119">
        <f t="shared" si="1298"/>
        <v>0</v>
      </c>
      <c r="CPW144" s="119">
        <f t="shared" si="1298"/>
        <v>0</v>
      </c>
      <c r="CPX144" s="119">
        <f t="shared" si="1298"/>
        <v>0</v>
      </c>
      <c r="CPY144" s="119">
        <f t="shared" si="1298"/>
        <v>0</v>
      </c>
      <c r="CPZ144" s="119">
        <f t="shared" si="1298"/>
        <v>0</v>
      </c>
      <c r="CQA144" s="119">
        <f t="shared" si="1298"/>
        <v>0</v>
      </c>
      <c r="CQB144" s="119">
        <f t="shared" si="1298"/>
        <v>0</v>
      </c>
      <c r="CQC144" s="119">
        <f t="shared" si="1298"/>
        <v>0</v>
      </c>
      <c r="CQD144" s="119">
        <f t="shared" si="1298"/>
        <v>0</v>
      </c>
      <c r="CQE144" s="119">
        <f t="shared" si="1298"/>
        <v>0</v>
      </c>
      <c r="CQF144" s="119">
        <f t="shared" si="1298"/>
        <v>0</v>
      </c>
      <c r="CQG144" s="119">
        <f t="shared" si="1298"/>
        <v>0</v>
      </c>
      <c r="CQH144" s="119">
        <f t="shared" si="1298"/>
        <v>0</v>
      </c>
      <c r="CQI144" s="119">
        <f t="shared" si="1298"/>
        <v>0</v>
      </c>
      <c r="CQJ144" s="119">
        <f t="shared" si="1298"/>
        <v>0</v>
      </c>
      <c r="CQK144" s="119">
        <f t="shared" si="1298"/>
        <v>0</v>
      </c>
      <c r="CQL144" s="119">
        <f t="shared" si="1298"/>
        <v>0</v>
      </c>
      <c r="CQM144" s="119">
        <f t="shared" si="1298"/>
        <v>0</v>
      </c>
      <c r="CQN144" s="119">
        <f t="shared" si="1298"/>
        <v>0</v>
      </c>
      <c r="CQO144" s="119">
        <f t="shared" si="1298"/>
        <v>0</v>
      </c>
      <c r="CQP144" s="119">
        <f t="shared" si="1298"/>
        <v>0</v>
      </c>
      <c r="CQQ144" s="119">
        <f t="shared" si="1298"/>
        <v>0</v>
      </c>
      <c r="CQR144" s="119">
        <f t="shared" si="1298"/>
        <v>0</v>
      </c>
      <c r="CQS144" s="119">
        <f t="shared" si="1298"/>
        <v>0</v>
      </c>
      <c r="CQT144" s="119">
        <f t="shared" si="1298"/>
        <v>0</v>
      </c>
      <c r="CQU144" s="119">
        <f t="shared" si="1298"/>
        <v>0</v>
      </c>
      <c r="CQV144" s="119">
        <f t="shared" si="1298"/>
        <v>0</v>
      </c>
      <c r="CQW144" s="119">
        <f t="shared" si="1298"/>
        <v>0</v>
      </c>
      <c r="CQX144" s="119">
        <f t="shared" si="1298"/>
        <v>0</v>
      </c>
      <c r="CQY144" s="119">
        <f t="shared" si="1298"/>
        <v>0</v>
      </c>
      <c r="CQZ144" s="119">
        <f t="shared" si="1298"/>
        <v>0</v>
      </c>
      <c r="CRA144" s="119">
        <f t="shared" si="1298"/>
        <v>0</v>
      </c>
      <c r="CRB144" s="119">
        <f t="shared" si="1298"/>
        <v>0</v>
      </c>
      <c r="CRC144" s="119">
        <f t="shared" si="1298"/>
        <v>0</v>
      </c>
      <c r="CRD144" s="119">
        <f t="shared" si="1298"/>
        <v>0</v>
      </c>
      <c r="CRE144" s="119">
        <f t="shared" si="1298"/>
        <v>0</v>
      </c>
      <c r="CRF144" s="119">
        <f t="shared" si="1298"/>
        <v>0</v>
      </c>
      <c r="CRG144" s="119">
        <f t="shared" si="1298"/>
        <v>0</v>
      </c>
      <c r="CRH144" s="119">
        <f t="shared" ref="CRH144:CTS144" si="1299">CRH143/COUNTIFS($A$5:$A$115,3)</f>
        <v>0</v>
      </c>
      <c r="CRI144" s="119">
        <f t="shared" si="1299"/>
        <v>0</v>
      </c>
      <c r="CRJ144" s="119">
        <f t="shared" si="1299"/>
        <v>0</v>
      </c>
      <c r="CRK144" s="119">
        <f t="shared" si="1299"/>
        <v>0</v>
      </c>
      <c r="CRL144" s="119">
        <f t="shared" si="1299"/>
        <v>0</v>
      </c>
      <c r="CRM144" s="119">
        <f t="shared" si="1299"/>
        <v>0</v>
      </c>
      <c r="CRN144" s="119">
        <f t="shared" si="1299"/>
        <v>0</v>
      </c>
      <c r="CRO144" s="119">
        <f t="shared" si="1299"/>
        <v>0</v>
      </c>
      <c r="CRP144" s="119">
        <f t="shared" si="1299"/>
        <v>0</v>
      </c>
      <c r="CRQ144" s="119">
        <f t="shared" si="1299"/>
        <v>0</v>
      </c>
      <c r="CRR144" s="119">
        <f t="shared" si="1299"/>
        <v>0</v>
      </c>
      <c r="CRS144" s="119">
        <f t="shared" si="1299"/>
        <v>0</v>
      </c>
      <c r="CRT144" s="119">
        <f t="shared" si="1299"/>
        <v>0</v>
      </c>
      <c r="CRU144" s="119">
        <f t="shared" si="1299"/>
        <v>0</v>
      </c>
      <c r="CRV144" s="119">
        <f t="shared" si="1299"/>
        <v>0</v>
      </c>
      <c r="CRW144" s="119">
        <f t="shared" si="1299"/>
        <v>0</v>
      </c>
      <c r="CRX144" s="119">
        <f t="shared" si="1299"/>
        <v>0</v>
      </c>
      <c r="CRY144" s="119">
        <f t="shared" si="1299"/>
        <v>0</v>
      </c>
      <c r="CRZ144" s="119">
        <f t="shared" si="1299"/>
        <v>0</v>
      </c>
      <c r="CSA144" s="119">
        <f t="shared" si="1299"/>
        <v>0</v>
      </c>
      <c r="CSB144" s="119">
        <f t="shared" si="1299"/>
        <v>0</v>
      </c>
      <c r="CSC144" s="119">
        <f t="shared" si="1299"/>
        <v>0</v>
      </c>
      <c r="CSD144" s="119">
        <f t="shared" si="1299"/>
        <v>0</v>
      </c>
      <c r="CSE144" s="119">
        <f t="shared" si="1299"/>
        <v>0</v>
      </c>
      <c r="CSF144" s="119">
        <f t="shared" si="1299"/>
        <v>0</v>
      </c>
      <c r="CSG144" s="119">
        <f t="shared" si="1299"/>
        <v>0</v>
      </c>
      <c r="CSH144" s="119">
        <f t="shared" si="1299"/>
        <v>0</v>
      </c>
      <c r="CSI144" s="119">
        <f t="shared" si="1299"/>
        <v>0</v>
      </c>
      <c r="CSJ144" s="119">
        <f t="shared" si="1299"/>
        <v>0</v>
      </c>
      <c r="CSK144" s="119">
        <f t="shared" si="1299"/>
        <v>0</v>
      </c>
      <c r="CSL144" s="119">
        <f t="shared" si="1299"/>
        <v>0</v>
      </c>
      <c r="CSM144" s="119">
        <f t="shared" si="1299"/>
        <v>0</v>
      </c>
      <c r="CSN144" s="119">
        <f t="shared" si="1299"/>
        <v>0</v>
      </c>
      <c r="CSO144" s="119">
        <f t="shared" si="1299"/>
        <v>0</v>
      </c>
      <c r="CSP144" s="119">
        <f t="shared" si="1299"/>
        <v>0</v>
      </c>
      <c r="CSQ144" s="119">
        <f t="shared" si="1299"/>
        <v>0</v>
      </c>
      <c r="CSR144" s="119">
        <f t="shared" si="1299"/>
        <v>0</v>
      </c>
      <c r="CSS144" s="119">
        <f t="shared" si="1299"/>
        <v>0</v>
      </c>
      <c r="CST144" s="119">
        <f t="shared" si="1299"/>
        <v>0</v>
      </c>
      <c r="CSU144" s="119">
        <f t="shared" si="1299"/>
        <v>0</v>
      </c>
      <c r="CSV144" s="119">
        <f t="shared" si="1299"/>
        <v>0</v>
      </c>
      <c r="CSW144" s="119">
        <f t="shared" si="1299"/>
        <v>0</v>
      </c>
      <c r="CSX144" s="119">
        <f t="shared" si="1299"/>
        <v>0</v>
      </c>
      <c r="CSY144" s="119">
        <f t="shared" si="1299"/>
        <v>0</v>
      </c>
      <c r="CSZ144" s="119">
        <f t="shared" si="1299"/>
        <v>0</v>
      </c>
      <c r="CTA144" s="119">
        <f t="shared" si="1299"/>
        <v>0</v>
      </c>
      <c r="CTB144" s="119">
        <f t="shared" si="1299"/>
        <v>0</v>
      </c>
      <c r="CTC144" s="119">
        <f t="shared" si="1299"/>
        <v>0</v>
      </c>
      <c r="CTD144" s="119">
        <f t="shared" si="1299"/>
        <v>0</v>
      </c>
      <c r="CTE144" s="119">
        <f t="shared" si="1299"/>
        <v>0</v>
      </c>
      <c r="CTF144" s="119">
        <f t="shared" si="1299"/>
        <v>0</v>
      </c>
      <c r="CTG144" s="119">
        <f t="shared" si="1299"/>
        <v>0</v>
      </c>
      <c r="CTH144" s="119">
        <f t="shared" si="1299"/>
        <v>0</v>
      </c>
      <c r="CTI144" s="119">
        <f t="shared" si="1299"/>
        <v>0</v>
      </c>
      <c r="CTJ144" s="119">
        <f t="shared" si="1299"/>
        <v>0</v>
      </c>
      <c r="CTK144" s="119">
        <f t="shared" si="1299"/>
        <v>0</v>
      </c>
      <c r="CTL144" s="119">
        <f t="shared" si="1299"/>
        <v>0</v>
      </c>
      <c r="CTM144" s="119">
        <f t="shared" si="1299"/>
        <v>0</v>
      </c>
      <c r="CTN144" s="119">
        <f t="shared" si="1299"/>
        <v>0</v>
      </c>
      <c r="CTO144" s="119">
        <f t="shared" si="1299"/>
        <v>0</v>
      </c>
      <c r="CTP144" s="119">
        <f t="shared" si="1299"/>
        <v>0</v>
      </c>
      <c r="CTQ144" s="119">
        <f t="shared" si="1299"/>
        <v>0</v>
      </c>
      <c r="CTR144" s="119">
        <f t="shared" si="1299"/>
        <v>0</v>
      </c>
      <c r="CTS144" s="119">
        <f t="shared" si="1299"/>
        <v>0</v>
      </c>
      <c r="CTT144" s="119">
        <f t="shared" ref="CTT144:CWE144" si="1300">CTT143/COUNTIFS($A$5:$A$115,3)</f>
        <v>0</v>
      </c>
      <c r="CTU144" s="119">
        <f t="shared" si="1300"/>
        <v>0</v>
      </c>
      <c r="CTV144" s="119">
        <f t="shared" si="1300"/>
        <v>0</v>
      </c>
      <c r="CTW144" s="119">
        <f t="shared" si="1300"/>
        <v>0</v>
      </c>
      <c r="CTX144" s="119">
        <f t="shared" si="1300"/>
        <v>0</v>
      </c>
      <c r="CTY144" s="119">
        <f t="shared" si="1300"/>
        <v>0</v>
      </c>
      <c r="CTZ144" s="119">
        <f t="shared" si="1300"/>
        <v>0</v>
      </c>
      <c r="CUA144" s="119">
        <f t="shared" si="1300"/>
        <v>0</v>
      </c>
      <c r="CUB144" s="119">
        <f t="shared" si="1300"/>
        <v>0</v>
      </c>
      <c r="CUC144" s="119">
        <f t="shared" si="1300"/>
        <v>0</v>
      </c>
      <c r="CUD144" s="119">
        <f t="shared" si="1300"/>
        <v>0</v>
      </c>
      <c r="CUE144" s="119">
        <f t="shared" si="1300"/>
        <v>0</v>
      </c>
      <c r="CUF144" s="119">
        <f t="shared" si="1300"/>
        <v>0</v>
      </c>
      <c r="CUG144" s="119">
        <f t="shared" si="1300"/>
        <v>0</v>
      </c>
      <c r="CUH144" s="119">
        <f t="shared" si="1300"/>
        <v>0</v>
      </c>
      <c r="CUI144" s="119">
        <f t="shared" si="1300"/>
        <v>0</v>
      </c>
      <c r="CUJ144" s="119">
        <f t="shared" si="1300"/>
        <v>0</v>
      </c>
      <c r="CUK144" s="119">
        <f t="shared" si="1300"/>
        <v>0</v>
      </c>
      <c r="CUL144" s="119">
        <f t="shared" si="1300"/>
        <v>0</v>
      </c>
      <c r="CUM144" s="119">
        <f t="shared" si="1300"/>
        <v>0</v>
      </c>
      <c r="CUN144" s="119">
        <f t="shared" si="1300"/>
        <v>0</v>
      </c>
      <c r="CUO144" s="119">
        <f t="shared" si="1300"/>
        <v>0</v>
      </c>
      <c r="CUP144" s="119">
        <f t="shared" si="1300"/>
        <v>0</v>
      </c>
      <c r="CUQ144" s="119">
        <f t="shared" si="1300"/>
        <v>0</v>
      </c>
      <c r="CUR144" s="119">
        <f t="shared" si="1300"/>
        <v>0</v>
      </c>
      <c r="CUS144" s="119">
        <f t="shared" si="1300"/>
        <v>0</v>
      </c>
      <c r="CUT144" s="119">
        <f t="shared" si="1300"/>
        <v>0</v>
      </c>
      <c r="CUU144" s="119">
        <f t="shared" si="1300"/>
        <v>0</v>
      </c>
      <c r="CUV144" s="119">
        <f t="shared" si="1300"/>
        <v>0</v>
      </c>
      <c r="CUW144" s="119">
        <f t="shared" si="1300"/>
        <v>0</v>
      </c>
      <c r="CUX144" s="119">
        <f t="shared" si="1300"/>
        <v>0</v>
      </c>
      <c r="CUY144" s="119">
        <f t="shared" si="1300"/>
        <v>0</v>
      </c>
      <c r="CUZ144" s="119">
        <f t="shared" si="1300"/>
        <v>0</v>
      </c>
      <c r="CVA144" s="119">
        <f t="shared" si="1300"/>
        <v>0</v>
      </c>
      <c r="CVB144" s="119">
        <f t="shared" si="1300"/>
        <v>0</v>
      </c>
      <c r="CVC144" s="119">
        <f t="shared" si="1300"/>
        <v>0</v>
      </c>
      <c r="CVD144" s="119">
        <f t="shared" si="1300"/>
        <v>0</v>
      </c>
      <c r="CVE144" s="119">
        <f t="shared" si="1300"/>
        <v>0</v>
      </c>
      <c r="CVF144" s="119">
        <f t="shared" si="1300"/>
        <v>0</v>
      </c>
      <c r="CVG144" s="119">
        <f t="shared" si="1300"/>
        <v>0</v>
      </c>
      <c r="CVH144" s="119">
        <f t="shared" si="1300"/>
        <v>0</v>
      </c>
      <c r="CVI144" s="119">
        <f t="shared" si="1300"/>
        <v>0</v>
      </c>
      <c r="CVJ144" s="119">
        <f t="shared" si="1300"/>
        <v>0</v>
      </c>
      <c r="CVK144" s="119">
        <f t="shared" si="1300"/>
        <v>0</v>
      </c>
      <c r="CVL144" s="119">
        <f t="shared" si="1300"/>
        <v>0</v>
      </c>
      <c r="CVM144" s="119">
        <f t="shared" si="1300"/>
        <v>0</v>
      </c>
      <c r="CVN144" s="119">
        <f t="shared" si="1300"/>
        <v>0</v>
      </c>
      <c r="CVO144" s="119">
        <f t="shared" si="1300"/>
        <v>0</v>
      </c>
      <c r="CVP144" s="119">
        <f t="shared" si="1300"/>
        <v>0</v>
      </c>
      <c r="CVQ144" s="119">
        <f t="shared" si="1300"/>
        <v>0</v>
      </c>
      <c r="CVR144" s="119">
        <f t="shared" si="1300"/>
        <v>0</v>
      </c>
      <c r="CVS144" s="119">
        <f t="shared" si="1300"/>
        <v>0</v>
      </c>
      <c r="CVT144" s="119">
        <f t="shared" si="1300"/>
        <v>0</v>
      </c>
      <c r="CVU144" s="119">
        <f t="shared" si="1300"/>
        <v>0</v>
      </c>
      <c r="CVV144" s="119">
        <f t="shared" si="1300"/>
        <v>0</v>
      </c>
      <c r="CVW144" s="119">
        <f t="shared" si="1300"/>
        <v>0</v>
      </c>
      <c r="CVX144" s="119">
        <f t="shared" si="1300"/>
        <v>0</v>
      </c>
      <c r="CVY144" s="119">
        <f t="shared" si="1300"/>
        <v>0</v>
      </c>
      <c r="CVZ144" s="119">
        <f t="shared" si="1300"/>
        <v>0</v>
      </c>
      <c r="CWA144" s="119">
        <f t="shared" si="1300"/>
        <v>0</v>
      </c>
      <c r="CWB144" s="119">
        <f t="shared" si="1300"/>
        <v>0</v>
      </c>
      <c r="CWC144" s="119">
        <f t="shared" si="1300"/>
        <v>0</v>
      </c>
      <c r="CWD144" s="119">
        <f t="shared" si="1300"/>
        <v>0</v>
      </c>
      <c r="CWE144" s="119">
        <f t="shared" si="1300"/>
        <v>0</v>
      </c>
      <c r="CWF144" s="119">
        <f t="shared" ref="CWF144:CYQ144" si="1301">CWF143/COUNTIFS($A$5:$A$115,3)</f>
        <v>0</v>
      </c>
      <c r="CWG144" s="119">
        <f t="shared" si="1301"/>
        <v>0</v>
      </c>
      <c r="CWH144" s="119">
        <f t="shared" si="1301"/>
        <v>0</v>
      </c>
      <c r="CWI144" s="119">
        <f t="shared" si="1301"/>
        <v>0</v>
      </c>
      <c r="CWJ144" s="119">
        <f t="shared" si="1301"/>
        <v>0</v>
      </c>
      <c r="CWK144" s="119">
        <f t="shared" si="1301"/>
        <v>0</v>
      </c>
      <c r="CWL144" s="119">
        <f t="shared" si="1301"/>
        <v>0</v>
      </c>
      <c r="CWM144" s="119">
        <f t="shared" si="1301"/>
        <v>0</v>
      </c>
      <c r="CWN144" s="119">
        <f t="shared" si="1301"/>
        <v>0</v>
      </c>
      <c r="CWO144" s="119">
        <f t="shared" si="1301"/>
        <v>0</v>
      </c>
      <c r="CWP144" s="119">
        <f t="shared" si="1301"/>
        <v>0</v>
      </c>
      <c r="CWQ144" s="119">
        <f t="shared" si="1301"/>
        <v>0</v>
      </c>
      <c r="CWR144" s="119">
        <f t="shared" si="1301"/>
        <v>0</v>
      </c>
      <c r="CWS144" s="119">
        <f t="shared" si="1301"/>
        <v>0</v>
      </c>
      <c r="CWT144" s="119">
        <f t="shared" si="1301"/>
        <v>0</v>
      </c>
      <c r="CWU144" s="119">
        <f t="shared" si="1301"/>
        <v>0</v>
      </c>
      <c r="CWV144" s="119">
        <f t="shared" si="1301"/>
        <v>0</v>
      </c>
      <c r="CWW144" s="119">
        <f t="shared" si="1301"/>
        <v>0</v>
      </c>
      <c r="CWX144" s="119">
        <f t="shared" si="1301"/>
        <v>0</v>
      </c>
      <c r="CWY144" s="119">
        <f t="shared" si="1301"/>
        <v>0</v>
      </c>
      <c r="CWZ144" s="119">
        <f t="shared" si="1301"/>
        <v>0</v>
      </c>
      <c r="CXA144" s="119">
        <f t="shared" si="1301"/>
        <v>0</v>
      </c>
      <c r="CXB144" s="119">
        <f t="shared" si="1301"/>
        <v>0</v>
      </c>
      <c r="CXC144" s="119">
        <f t="shared" si="1301"/>
        <v>0</v>
      </c>
      <c r="CXD144" s="119">
        <f t="shared" si="1301"/>
        <v>0</v>
      </c>
      <c r="CXE144" s="119">
        <f t="shared" si="1301"/>
        <v>0</v>
      </c>
      <c r="CXF144" s="119">
        <f t="shared" si="1301"/>
        <v>0</v>
      </c>
      <c r="CXG144" s="119">
        <f t="shared" si="1301"/>
        <v>0</v>
      </c>
      <c r="CXH144" s="119">
        <f t="shared" si="1301"/>
        <v>0</v>
      </c>
      <c r="CXI144" s="119">
        <f t="shared" si="1301"/>
        <v>0</v>
      </c>
      <c r="CXJ144" s="119">
        <f t="shared" si="1301"/>
        <v>0</v>
      </c>
      <c r="CXK144" s="119">
        <f t="shared" si="1301"/>
        <v>0</v>
      </c>
      <c r="CXL144" s="119">
        <f t="shared" si="1301"/>
        <v>0</v>
      </c>
      <c r="CXM144" s="119">
        <f t="shared" si="1301"/>
        <v>0</v>
      </c>
      <c r="CXN144" s="119">
        <f t="shared" si="1301"/>
        <v>0</v>
      </c>
      <c r="CXO144" s="119">
        <f t="shared" si="1301"/>
        <v>0</v>
      </c>
      <c r="CXP144" s="119">
        <f t="shared" si="1301"/>
        <v>0</v>
      </c>
      <c r="CXQ144" s="119">
        <f t="shared" si="1301"/>
        <v>0</v>
      </c>
      <c r="CXR144" s="119">
        <f t="shared" si="1301"/>
        <v>0</v>
      </c>
      <c r="CXS144" s="119">
        <f t="shared" si="1301"/>
        <v>0</v>
      </c>
      <c r="CXT144" s="119">
        <f t="shared" si="1301"/>
        <v>0</v>
      </c>
      <c r="CXU144" s="119">
        <f t="shared" si="1301"/>
        <v>0</v>
      </c>
      <c r="CXV144" s="119">
        <f t="shared" si="1301"/>
        <v>0</v>
      </c>
      <c r="CXW144" s="119">
        <f t="shared" si="1301"/>
        <v>0</v>
      </c>
      <c r="CXX144" s="119">
        <f t="shared" si="1301"/>
        <v>0</v>
      </c>
      <c r="CXY144" s="119">
        <f t="shared" si="1301"/>
        <v>0</v>
      </c>
      <c r="CXZ144" s="119">
        <f t="shared" si="1301"/>
        <v>0.14285714285714285</v>
      </c>
      <c r="CYA144" s="119">
        <f t="shared" si="1301"/>
        <v>0.14285714285714285</v>
      </c>
      <c r="CYB144" s="119">
        <f t="shared" si="1301"/>
        <v>0.14285714285714285</v>
      </c>
      <c r="CYC144" s="119">
        <f t="shared" si="1301"/>
        <v>0.14285714285714285</v>
      </c>
      <c r="CYD144" s="119">
        <f t="shared" si="1301"/>
        <v>0.14285714285714285</v>
      </c>
      <c r="CYE144" s="119">
        <f t="shared" si="1301"/>
        <v>0.14285714285714285</v>
      </c>
      <c r="CYF144" s="119">
        <f t="shared" si="1301"/>
        <v>0.14285714285714285</v>
      </c>
      <c r="CYG144" s="119">
        <f t="shared" si="1301"/>
        <v>0.14285714285714285</v>
      </c>
      <c r="CYH144" s="119">
        <f t="shared" si="1301"/>
        <v>0.14285714285714285</v>
      </c>
      <c r="CYI144" s="119">
        <f t="shared" si="1301"/>
        <v>0.14285714285714285</v>
      </c>
      <c r="CYJ144" s="119">
        <f t="shared" si="1301"/>
        <v>0.14285714285714285</v>
      </c>
      <c r="CYK144" s="119">
        <f t="shared" si="1301"/>
        <v>0.14285714285714285</v>
      </c>
      <c r="CYL144" s="119">
        <f t="shared" si="1301"/>
        <v>0</v>
      </c>
      <c r="CYM144" s="119">
        <f t="shared" si="1301"/>
        <v>0</v>
      </c>
      <c r="CYN144" s="119">
        <f t="shared" si="1301"/>
        <v>0</v>
      </c>
      <c r="CYO144" s="119">
        <f t="shared" si="1301"/>
        <v>0</v>
      </c>
      <c r="CYP144" s="119">
        <f t="shared" si="1301"/>
        <v>0</v>
      </c>
      <c r="CYQ144" s="119">
        <f t="shared" si="1301"/>
        <v>0</v>
      </c>
      <c r="CYR144" s="119">
        <f t="shared" ref="CYR144:DBC144" si="1302">CYR143/COUNTIFS($A$5:$A$115,3)</f>
        <v>0</v>
      </c>
      <c r="CYS144" s="119">
        <f t="shared" si="1302"/>
        <v>0</v>
      </c>
      <c r="CYT144" s="119">
        <f t="shared" si="1302"/>
        <v>0</v>
      </c>
      <c r="CYU144" s="119">
        <f t="shared" si="1302"/>
        <v>0</v>
      </c>
      <c r="CYV144" s="119">
        <f t="shared" si="1302"/>
        <v>0</v>
      </c>
      <c r="CYW144" s="119">
        <f t="shared" si="1302"/>
        <v>0</v>
      </c>
      <c r="CYX144" s="119">
        <f t="shared" si="1302"/>
        <v>0</v>
      </c>
      <c r="CYY144" s="119">
        <f t="shared" si="1302"/>
        <v>0</v>
      </c>
      <c r="CYZ144" s="119">
        <f t="shared" si="1302"/>
        <v>0</v>
      </c>
      <c r="CZA144" s="119">
        <f t="shared" si="1302"/>
        <v>0</v>
      </c>
      <c r="CZB144" s="119">
        <f t="shared" si="1302"/>
        <v>0</v>
      </c>
      <c r="CZC144" s="119">
        <f t="shared" si="1302"/>
        <v>0</v>
      </c>
      <c r="CZD144" s="119">
        <f t="shared" si="1302"/>
        <v>0</v>
      </c>
      <c r="CZE144" s="119">
        <f t="shared" si="1302"/>
        <v>0</v>
      </c>
      <c r="CZF144" s="119">
        <f t="shared" si="1302"/>
        <v>0</v>
      </c>
      <c r="CZG144" s="119">
        <f t="shared" si="1302"/>
        <v>0</v>
      </c>
      <c r="CZH144" s="119">
        <f t="shared" si="1302"/>
        <v>0</v>
      </c>
      <c r="CZI144" s="119">
        <f t="shared" si="1302"/>
        <v>0</v>
      </c>
      <c r="CZJ144" s="119">
        <f t="shared" si="1302"/>
        <v>0</v>
      </c>
      <c r="CZK144" s="119">
        <f t="shared" si="1302"/>
        <v>0</v>
      </c>
      <c r="CZL144" s="119">
        <f t="shared" si="1302"/>
        <v>0</v>
      </c>
      <c r="CZM144" s="119">
        <f t="shared" si="1302"/>
        <v>0</v>
      </c>
      <c r="CZN144" s="119">
        <f t="shared" si="1302"/>
        <v>0</v>
      </c>
      <c r="CZO144" s="119">
        <f t="shared" si="1302"/>
        <v>0</v>
      </c>
      <c r="CZP144" s="119">
        <f t="shared" si="1302"/>
        <v>0</v>
      </c>
      <c r="CZQ144" s="119">
        <f t="shared" si="1302"/>
        <v>0</v>
      </c>
      <c r="CZR144" s="119">
        <f t="shared" si="1302"/>
        <v>0</v>
      </c>
      <c r="CZS144" s="119">
        <f t="shared" si="1302"/>
        <v>0</v>
      </c>
      <c r="CZT144" s="119">
        <f t="shared" si="1302"/>
        <v>0</v>
      </c>
      <c r="CZU144" s="119">
        <f t="shared" si="1302"/>
        <v>0</v>
      </c>
      <c r="CZV144" s="119">
        <f t="shared" si="1302"/>
        <v>0</v>
      </c>
      <c r="CZW144" s="119">
        <f t="shared" si="1302"/>
        <v>0</v>
      </c>
      <c r="CZX144" s="119">
        <f t="shared" si="1302"/>
        <v>0</v>
      </c>
      <c r="CZY144" s="119">
        <f t="shared" si="1302"/>
        <v>0</v>
      </c>
      <c r="CZZ144" s="119">
        <f t="shared" si="1302"/>
        <v>0</v>
      </c>
      <c r="DAA144" s="119">
        <f t="shared" si="1302"/>
        <v>0</v>
      </c>
      <c r="DAB144" s="119">
        <f t="shared" si="1302"/>
        <v>0</v>
      </c>
      <c r="DAC144" s="119">
        <f t="shared" si="1302"/>
        <v>0</v>
      </c>
      <c r="DAD144" s="119">
        <f t="shared" si="1302"/>
        <v>0</v>
      </c>
      <c r="DAE144" s="119">
        <f t="shared" si="1302"/>
        <v>0</v>
      </c>
      <c r="DAF144" s="119">
        <f t="shared" si="1302"/>
        <v>0</v>
      </c>
      <c r="DAG144" s="119">
        <f t="shared" si="1302"/>
        <v>0</v>
      </c>
      <c r="DAH144" s="119">
        <f t="shared" si="1302"/>
        <v>0</v>
      </c>
      <c r="DAI144" s="119">
        <f t="shared" si="1302"/>
        <v>0</v>
      </c>
      <c r="DAJ144" s="119">
        <f t="shared" si="1302"/>
        <v>0</v>
      </c>
      <c r="DAK144" s="119">
        <f t="shared" si="1302"/>
        <v>0</v>
      </c>
      <c r="DAL144" s="119">
        <f t="shared" si="1302"/>
        <v>0</v>
      </c>
      <c r="DAM144" s="119">
        <f t="shared" si="1302"/>
        <v>0</v>
      </c>
      <c r="DAN144" s="119">
        <f t="shared" si="1302"/>
        <v>0</v>
      </c>
      <c r="DAO144" s="119">
        <f t="shared" si="1302"/>
        <v>0</v>
      </c>
      <c r="DAP144" s="119">
        <f t="shared" si="1302"/>
        <v>0</v>
      </c>
      <c r="DAQ144" s="119">
        <f t="shared" si="1302"/>
        <v>0</v>
      </c>
      <c r="DAR144" s="119">
        <f t="shared" si="1302"/>
        <v>0</v>
      </c>
      <c r="DAS144" s="119">
        <f t="shared" si="1302"/>
        <v>0</v>
      </c>
      <c r="DAT144" s="119">
        <f t="shared" si="1302"/>
        <v>0</v>
      </c>
      <c r="DAU144" s="119">
        <f t="shared" si="1302"/>
        <v>0</v>
      </c>
      <c r="DAV144" s="119">
        <f t="shared" si="1302"/>
        <v>0</v>
      </c>
      <c r="DAW144" s="119">
        <f t="shared" si="1302"/>
        <v>0</v>
      </c>
      <c r="DAX144" s="119">
        <f t="shared" si="1302"/>
        <v>0</v>
      </c>
      <c r="DAY144" s="119">
        <f t="shared" si="1302"/>
        <v>0</v>
      </c>
      <c r="DAZ144" s="119">
        <f t="shared" si="1302"/>
        <v>0</v>
      </c>
      <c r="DBA144" s="119">
        <f t="shared" si="1302"/>
        <v>0</v>
      </c>
      <c r="DBB144" s="119">
        <f t="shared" si="1302"/>
        <v>0</v>
      </c>
      <c r="DBC144" s="119">
        <f t="shared" si="1302"/>
        <v>0</v>
      </c>
      <c r="DBD144" s="119">
        <f t="shared" ref="DBD144:DDO144" si="1303">DBD143/COUNTIFS($A$5:$A$115,3)</f>
        <v>0</v>
      </c>
      <c r="DBE144" s="119">
        <f t="shared" si="1303"/>
        <v>0</v>
      </c>
      <c r="DBF144" s="119">
        <f t="shared" si="1303"/>
        <v>0</v>
      </c>
      <c r="DBG144" s="119">
        <f t="shared" si="1303"/>
        <v>0</v>
      </c>
      <c r="DBH144" s="119">
        <f t="shared" si="1303"/>
        <v>0</v>
      </c>
      <c r="DBI144" s="119">
        <f t="shared" si="1303"/>
        <v>0</v>
      </c>
      <c r="DBJ144" s="119">
        <f t="shared" si="1303"/>
        <v>0</v>
      </c>
      <c r="DBK144" s="119">
        <f t="shared" si="1303"/>
        <v>0</v>
      </c>
      <c r="DBL144" s="119">
        <f t="shared" si="1303"/>
        <v>0</v>
      </c>
      <c r="DBM144" s="119">
        <f t="shared" si="1303"/>
        <v>0</v>
      </c>
      <c r="DBN144" s="119">
        <f t="shared" si="1303"/>
        <v>0</v>
      </c>
      <c r="DBO144" s="119">
        <f t="shared" si="1303"/>
        <v>0</v>
      </c>
      <c r="DBP144" s="119">
        <f t="shared" si="1303"/>
        <v>0</v>
      </c>
      <c r="DBQ144" s="119">
        <f t="shared" si="1303"/>
        <v>0</v>
      </c>
      <c r="DBR144" s="119">
        <f t="shared" si="1303"/>
        <v>0</v>
      </c>
      <c r="DBS144" s="119">
        <f t="shared" si="1303"/>
        <v>0</v>
      </c>
      <c r="DBT144" s="119">
        <f t="shared" si="1303"/>
        <v>0</v>
      </c>
      <c r="DBU144" s="119">
        <f t="shared" si="1303"/>
        <v>0</v>
      </c>
      <c r="DBV144" s="119">
        <f t="shared" si="1303"/>
        <v>0</v>
      </c>
      <c r="DBW144" s="119">
        <f t="shared" si="1303"/>
        <v>0</v>
      </c>
      <c r="DBX144" s="119">
        <f t="shared" si="1303"/>
        <v>0</v>
      </c>
      <c r="DBY144" s="119">
        <f t="shared" si="1303"/>
        <v>0</v>
      </c>
      <c r="DBZ144" s="119">
        <f t="shared" si="1303"/>
        <v>0</v>
      </c>
      <c r="DCA144" s="119">
        <f t="shared" si="1303"/>
        <v>0</v>
      </c>
      <c r="DCB144" s="119">
        <f t="shared" si="1303"/>
        <v>0</v>
      </c>
      <c r="DCC144" s="119">
        <f t="shared" si="1303"/>
        <v>0</v>
      </c>
      <c r="DCD144" s="119">
        <f t="shared" si="1303"/>
        <v>0</v>
      </c>
      <c r="DCE144" s="119">
        <f t="shared" si="1303"/>
        <v>0</v>
      </c>
      <c r="DCF144" s="119">
        <f t="shared" si="1303"/>
        <v>0</v>
      </c>
      <c r="DCG144" s="119">
        <f t="shared" si="1303"/>
        <v>0</v>
      </c>
      <c r="DCH144" s="119">
        <f t="shared" si="1303"/>
        <v>0</v>
      </c>
      <c r="DCI144" s="119">
        <f t="shared" si="1303"/>
        <v>0</v>
      </c>
      <c r="DCJ144" s="119">
        <f t="shared" si="1303"/>
        <v>0</v>
      </c>
      <c r="DCK144" s="119">
        <f t="shared" si="1303"/>
        <v>0</v>
      </c>
      <c r="DCL144" s="119">
        <f t="shared" si="1303"/>
        <v>0</v>
      </c>
      <c r="DCM144" s="119">
        <f t="shared" si="1303"/>
        <v>0</v>
      </c>
      <c r="DCN144" s="119">
        <f t="shared" si="1303"/>
        <v>0</v>
      </c>
      <c r="DCO144" s="119">
        <f t="shared" si="1303"/>
        <v>0</v>
      </c>
      <c r="DCP144" s="119">
        <f t="shared" si="1303"/>
        <v>0</v>
      </c>
      <c r="DCQ144" s="119">
        <f t="shared" si="1303"/>
        <v>0</v>
      </c>
      <c r="DCR144" s="119">
        <f t="shared" si="1303"/>
        <v>0</v>
      </c>
      <c r="DCS144" s="119">
        <f t="shared" si="1303"/>
        <v>0</v>
      </c>
      <c r="DCT144" s="119">
        <f t="shared" si="1303"/>
        <v>0</v>
      </c>
      <c r="DCU144" s="119">
        <f t="shared" si="1303"/>
        <v>0</v>
      </c>
      <c r="DCV144" s="119">
        <f t="shared" si="1303"/>
        <v>0</v>
      </c>
      <c r="DCW144" s="119">
        <f t="shared" si="1303"/>
        <v>0</v>
      </c>
      <c r="DCX144" s="119">
        <f t="shared" si="1303"/>
        <v>0</v>
      </c>
      <c r="DCY144" s="119">
        <f t="shared" si="1303"/>
        <v>0</v>
      </c>
      <c r="DCZ144" s="119">
        <f t="shared" si="1303"/>
        <v>0</v>
      </c>
      <c r="DDA144" s="119">
        <f t="shared" si="1303"/>
        <v>0</v>
      </c>
      <c r="DDB144" s="119">
        <f t="shared" si="1303"/>
        <v>0</v>
      </c>
      <c r="DDC144" s="119">
        <f t="shared" si="1303"/>
        <v>0</v>
      </c>
      <c r="DDD144" s="119">
        <f t="shared" si="1303"/>
        <v>0</v>
      </c>
      <c r="DDE144" s="119">
        <f t="shared" si="1303"/>
        <v>0</v>
      </c>
      <c r="DDF144" s="119">
        <f t="shared" si="1303"/>
        <v>0</v>
      </c>
      <c r="DDG144" s="119">
        <f t="shared" si="1303"/>
        <v>0</v>
      </c>
      <c r="DDH144" s="119">
        <f t="shared" si="1303"/>
        <v>0</v>
      </c>
      <c r="DDI144" s="119">
        <f t="shared" si="1303"/>
        <v>0</v>
      </c>
      <c r="DDJ144" s="119">
        <f t="shared" si="1303"/>
        <v>0</v>
      </c>
      <c r="DDK144" s="119">
        <f t="shared" si="1303"/>
        <v>0</v>
      </c>
      <c r="DDL144" s="119">
        <f t="shared" si="1303"/>
        <v>0</v>
      </c>
      <c r="DDM144" s="119">
        <f t="shared" si="1303"/>
        <v>0</v>
      </c>
      <c r="DDN144" s="119">
        <f t="shared" si="1303"/>
        <v>0</v>
      </c>
      <c r="DDO144" s="119">
        <f t="shared" si="1303"/>
        <v>0</v>
      </c>
      <c r="DDP144" s="119">
        <f t="shared" ref="DDP144:DGA144" si="1304">DDP143/COUNTIFS($A$5:$A$115,3)</f>
        <v>0</v>
      </c>
      <c r="DDQ144" s="119">
        <f t="shared" si="1304"/>
        <v>0</v>
      </c>
      <c r="DDR144" s="119">
        <f t="shared" si="1304"/>
        <v>0</v>
      </c>
      <c r="DDS144" s="119">
        <f t="shared" si="1304"/>
        <v>0</v>
      </c>
      <c r="DDT144" s="119">
        <f t="shared" si="1304"/>
        <v>0</v>
      </c>
      <c r="DDU144" s="119">
        <f t="shared" si="1304"/>
        <v>0</v>
      </c>
      <c r="DDV144" s="119">
        <f t="shared" si="1304"/>
        <v>0</v>
      </c>
      <c r="DDW144" s="119">
        <f t="shared" si="1304"/>
        <v>0</v>
      </c>
      <c r="DDX144" s="119">
        <f t="shared" si="1304"/>
        <v>0</v>
      </c>
      <c r="DDY144" s="119">
        <f t="shared" si="1304"/>
        <v>0</v>
      </c>
      <c r="DDZ144" s="119">
        <f t="shared" si="1304"/>
        <v>0</v>
      </c>
      <c r="DEA144" s="119">
        <f t="shared" si="1304"/>
        <v>0</v>
      </c>
      <c r="DEB144" s="119">
        <f t="shared" si="1304"/>
        <v>0</v>
      </c>
      <c r="DEC144" s="119">
        <f t="shared" si="1304"/>
        <v>0</v>
      </c>
      <c r="DED144" s="119">
        <f t="shared" si="1304"/>
        <v>0</v>
      </c>
      <c r="DEE144" s="119">
        <f t="shared" si="1304"/>
        <v>0</v>
      </c>
      <c r="DEF144" s="119">
        <f t="shared" si="1304"/>
        <v>0</v>
      </c>
      <c r="DEG144" s="119">
        <f t="shared" si="1304"/>
        <v>0</v>
      </c>
      <c r="DEH144" s="119">
        <f t="shared" si="1304"/>
        <v>0</v>
      </c>
      <c r="DEI144" s="119">
        <f t="shared" si="1304"/>
        <v>0</v>
      </c>
      <c r="DEJ144" s="119">
        <f t="shared" si="1304"/>
        <v>0</v>
      </c>
      <c r="DEK144" s="119">
        <f t="shared" si="1304"/>
        <v>0</v>
      </c>
      <c r="DEL144" s="119">
        <f t="shared" si="1304"/>
        <v>0</v>
      </c>
      <c r="DEM144" s="119">
        <f t="shared" si="1304"/>
        <v>0</v>
      </c>
      <c r="DEN144" s="119">
        <f t="shared" si="1304"/>
        <v>0</v>
      </c>
      <c r="DEO144" s="119">
        <f t="shared" si="1304"/>
        <v>0</v>
      </c>
      <c r="DEP144" s="119">
        <f t="shared" si="1304"/>
        <v>0</v>
      </c>
      <c r="DEQ144" s="119">
        <f t="shared" si="1304"/>
        <v>0</v>
      </c>
      <c r="DER144" s="119">
        <f t="shared" si="1304"/>
        <v>0</v>
      </c>
      <c r="DES144" s="119">
        <f t="shared" si="1304"/>
        <v>0</v>
      </c>
      <c r="DET144" s="119">
        <f t="shared" si="1304"/>
        <v>0</v>
      </c>
      <c r="DEU144" s="119">
        <f t="shared" si="1304"/>
        <v>0</v>
      </c>
      <c r="DEV144" s="119">
        <f t="shared" si="1304"/>
        <v>0</v>
      </c>
      <c r="DEW144" s="119">
        <f t="shared" si="1304"/>
        <v>0</v>
      </c>
      <c r="DEX144" s="119">
        <f t="shared" si="1304"/>
        <v>0</v>
      </c>
      <c r="DEY144" s="119">
        <f t="shared" si="1304"/>
        <v>0</v>
      </c>
      <c r="DEZ144" s="119">
        <f t="shared" si="1304"/>
        <v>0</v>
      </c>
      <c r="DFA144" s="119">
        <f t="shared" si="1304"/>
        <v>0</v>
      </c>
      <c r="DFB144" s="119">
        <f t="shared" si="1304"/>
        <v>0</v>
      </c>
      <c r="DFC144" s="119">
        <f t="shared" si="1304"/>
        <v>0</v>
      </c>
      <c r="DFD144" s="119">
        <f t="shared" si="1304"/>
        <v>0</v>
      </c>
      <c r="DFE144" s="119">
        <f t="shared" si="1304"/>
        <v>0</v>
      </c>
      <c r="DFF144" s="119">
        <f t="shared" si="1304"/>
        <v>0</v>
      </c>
      <c r="DFG144" s="119">
        <f t="shared" si="1304"/>
        <v>0</v>
      </c>
      <c r="DFH144" s="119">
        <f t="shared" si="1304"/>
        <v>0</v>
      </c>
      <c r="DFI144" s="119">
        <f t="shared" si="1304"/>
        <v>0</v>
      </c>
      <c r="DFJ144" s="119">
        <f t="shared" si="1304"/>
        <v>0</v>
      </c>
      <c r="DFK144" s="119">
        <f t="shared" si="1304"/>
        <v>0</v>
      </c>
      <c r="DFL144" s="119">
        <f t="shared" si="1304"/>
        <v>0</v>
      </c>
      <c r="DFM144" s="119">
        <f t="shared" si="1304"/>
        <v>0</v>
      </c>
      <c r="DFN144" s="119">
        <f t="shared" si="1304"/>
        <v>0</v>
      </c>
      <c r="DFO144" s="119">
        <f t="shared" si="1304"/>
        <v>0</v>
      </c>
      <c r="DFP144" s="119">
        <f t="shared" si="1304"/>
        <v>0</v>
      </c>
      <c r="DFQ144" s="119">
        <f t="shared" si="1304"/>
        <v>0</v>
      </c>
      <c r="DFR144" s="119">
        <f t="shared" si="1304"/>
        <v>0</v>
      </c>
      <c r="DFS144" s="119">
        <f t="shared" si="1304"/>
        <v>0</v>
      </c>
      <c r="DFT144" s="119">
        <f t="shared" si="1304"/>
        <v>0</v>
      </c>
      <c r="DFU144" s="119">
        <f t="shared" si="1304"/>
        <v>0</v>
      </c>
      <c r="DFV144" s="119">
        <f t="shared" si="1304"/>
        <v>0</v>
      </c>
      <c r="DFW144" s="119">
        <f t="shared" si="1304"/>
        <v>0</v>
      </c>
      <c r="DFX144" s="119">
        <f t="shared" si="1304"/>
        <v>0</v>
      </c>
      <c r="DFY144" s="119">
        <f t="shared" si="1304"/>
        <v>0</v>
      </c>
      <c r="DFZ144" s="119">
        <f t="shared" si="1304"/>
        <v>0</v>
      </c>
      <c r="DGA144" s="119">
        <f t="shared" si="1304"/>
        <v>0</v>
      </c>
      <c r="DGB144" s="119">
        <f t="shared" ref="DGB144:DIM144" si="1305">DGB143/COUNTIFS($A$5:$A$115,3)</f>
        <v>0</v>
      </c>
      <c r="DGC144" s="119">
        <f t="shared" si="1305"/>
        <v>0</v>
      </c>
      <c r="DGD144" s="119">
        <f t="shared" si="1305"/>
        <v>0</v>
      </c>
      <c r="DGE144" s="119">
        <f t="shared" si="1305"/>
        <v>0</v>
      </c>
      <c r="DGF144" s="119">
        <f t="shared" si="1305"/>
        <v>0</v>
      </c>
      <c r="DGG144" s="119">
        <f t="shared" si="1305"/>
        <v>0</v>
      </c>
      <c r="DGH144" s="119">
        <f t="shared" si="1305"/>
        <v>0</v>
      </c>
      <c r="DGI144" s="119">
        <f t="shared" si="1305"/>
        <v>0</v>
      </c>
      <c r="DGJ144" s="119">
        <f t="shared" si="1305"/>
        <v>0</v>
      </c>
      <c r="DGK144" s="119">
        <f t="shared" si="1305"/>
        <v>0</v>
      </c>
      <c r="DGL144" s="119">
        <f t="shared" si="1305"/>
        <v>0</v>
      </c>
      <c r="DGM144" s="119">
        <f t="shared" si="1305"/>
        <v>0</v>
      </c>
      <c r="DGN144" s="119">
        <f t="shared" si="1305"/>
        <v>0</v>
      </c>
      <c r="DGO144" s="119">
        <f t="shared" si="1305"/>
        <v>0</v>
      </c>
      <c r="DGP144" s="119">
        <f t="shared" si="1305"/>
        <v>0</v>
      </c>
      <c r="DGQ144" s="119">
        <f t="shared" si="1305"/>
        <v>0</v>
      </c>
      <c r="DGR144" s="119">
        <f t="shared" si="1305"/>
        <v>0</v>
      </c>
      <c r="DGS144" s="119">
        <f t="shared" si="1305"/>
        <v>0</v>
      </c>
      <c r="DGT144" s="119">
        <f t="shared" si="1305"/>
        <v>0</v>
      </c>
      <c r="DGU144" s="119">
        <f t="shared" si="1305"/>
        <v>0</v>
      </c>
      <c r="DGV144" s="119">
        <f t="shared" si="1305"/>
        <v>0</v>
      </c>
      <c r="DGW144" s="119">
        <f t="shared" si="1305"/>
        <v>0</v>
      </c>
      <c r="DGX144" s="119">
        <f t="shared" si="1305"/>
        <v>0</v>
      </c>
      <c r="DGY144" s="119">
        <f t="shared" si="1305"/>
        <v>0</v>
      </c>
      <c r="DGZ144" s="119">
        <f t="shared" si="1305"/>
        <v>0</v>
      </c>
      <c r="DHA144" s="119">
        <f t="shared" si="1305"/>
        <v>0</v>
      </c>
      <c r="DHB144" s="119">
        <f t="shared" si="1305"/>
        <v>0</v>
      </c>
      <c r="DHC144" s="119">
        <f t="shared" si="1305"/>
        <v>0</v>
      </c>
      <c r="DHD144" s="119">
        <f t="shared" si="1305"/>
        <v>0</v>
      </c>
      <c r="DHE144" s="119">
        <f t="shared" si="1305"/>
        <v>0</v>
      </c>
      <c r="DHF144" s="119">
        <f t="shared" si="1305"/>
        <v>0</v>
      </c>
      <c r="DHG144" s="119">
        <f t="shared" si="1305"/>
        <v>0</v>
      </c>
      <c r="DHH144" s="119">
        <f t="shared" si="1305"/>
        <v>0</v>
      </c>
      <c r="DHI144" s="119">
        <f t="shared" si="1305"/>
        <v>0</v>
      </c>
      <c r="DHJ144" s="119">
        <f t="shared" si="1305"/>
        <v>0</v>
      </c>
      <c r="DHK144" s="119">
        <f t="shared" si="1305"/>
        <v>0</v>
      </c>
      <c r="DHL144" s="119">
        <f t="shared" si="1305"/>
        <v>0</v>
      </c>
      <c r="DHM144" s="119">
        <f t="shared" si="1305"/>
        <v>0</v>
      </c>
      <c r="DHN144" s="119">
        <f t="shared" si="1305"/>
        <v>0</v>
      </c>
      <c r="DHO144" s="119">
        <f t="shared" si="1305"/>
        <v>0</v>
      </c>
      <c r="DHP144" s="119">
        <f t="shared" si="1305"/>
        <v>0</v>
      </c>
      <c r="DHQ144" s="119">
        <f t="shared" si="1305"/>
        <v>0</v>
      </c>
      <c r="DHR144" s="119">
        <f t="shared" si="1305"/>
        <v>0</v>
      </c>
      <c r="DHS144" s="119">
        <f t="shared" si="1305"/>
        <v>0</v>
      </c>
      <c r="DHT144" s="119">
        <f t="shared" si="1305"/>
        <v>0</v>
      </c>
      <c r="DHU144" s="119">
        <f t="shared" si="1305"/>
        <v>0</v>
      </c>
      <c r="DHV144" s="119">
        <f t="shared" si="1305"/>
        <v>0</v>
      </c>
      <c r="DHW144" s="119">
        <f t="shared" si="1305"/>
        <v>0</v>
      </c>
      <c r="DHX144" s="119">
        <f t="shared" si="1305"/>
        <v>0</v>
      </c>
      <c r="DHY144" s="119">
        <f t="shared" si="1305"/>
        <v>0</v>
      </c>
      <c r="DHZ144" s="119">
        <f t="shared" si="1305"/>
        <v>0</v>
      </c>
      <c r="DIA144" s="119">
        <f t="shared" si="1305"/>
        <v>0</v>
      </c>
      <c r="DIB144" s="119">
        <f t="shared" si="1305"/>
        <v>0</v>
      </c>
      <c r="DIC144" s="119">
        <f t="shared" si="1305"/>
        <v>0</v>
      </c>
      <c r="DID144" s="119">
        <f t="shared" si="1305"/>
        <v>0</v>
      </c>
      <c r="DIE144" s="119">
        <f t="shared" si="1305"/>
        <v>0</v>
      </c>
      <c r="DIF144" s="119">
        <f t="shared" si="1305"/>
        <v>0</v>
      </c>
      <c r="DIG144" s="119">
        <f t="shared" si="1305"/>
        <v>0</v>
      </c>
      <c r="DIH144" s="119">
        <f t="shared" si="1305"/>
        <v>0</v>
      </c>
      <c r="DII144" s="119">
        <f t="shared" si="1305"/>
        <v>0</v>
      </c>
      <c r="DIJ144" s="119">
        <f t="shared" si="1305"/>
        <v>0</v>
      </c>
      <c r="DIK144" s="119">
        <f t="shared" si="1305"/>
        <v>0</v>
      </c>
      <c r="DIL144" s="119">
        <f t="shared" si="1305"/>
        <v>0</v>
      </c>
      <c r="DIM144" s="119">
        <f t="shared" si="1305"/>
        <v>0</v>
      </c>
      <c r="DIN144" s="119">
        <f t="shared" ref="DIN144:DKY144" si="1306">DIN143/COUNTIFS($A$5:$A$115,3)</f>
        <v>0</v>
      </c>
      <c r="DIO144" s="119">
        <f t="shared" si="1306"/>
        <v>0</v>
      </c>
      <c r="DIP144" s="119">
        <f t="shared" si="1306"/>
        <v>0</v>
      </c>
      <c r="DIQ144" s="119">
        <f t="shared" si="1306"/>
        <v>0</v>
      </c>
      <c r="DIR144" s="119">
        <f t="shared" si="1306"/>
        <v>0</v>
      </c>
      <c r="DIS144" s="119">
        <f t="shared" si="1306"/>
        <v>0</v>
      </c>
      <c r="DIT144" s="119">
        <f t="shared" si="1306"/>
        <v>0</v>
      </c>
      <c r="DIU144" s="119">
        <f t="shared" si="1306"/>
        <v>0</v>
      </c>
      <c r="DIV144" s="119">
        <f t="shared" si="1306"/>
        <v>0</v>
      </c>
      <c r="DIW144" s="119">
        <f t="shared" si="1306"/>
        <v>0</v>
      </c>
      <c r="DIX144" s="119">
        <f t="shared" si="1306"/>
        <v>0</v>
      </c>
      <c r="DIY144" s="119">
        <f t="shared" si="1306"/>
        <v>0</v>
      </c>
      <c r="DIZ144" s="119">
        <f t="shared" si="1306"/>
        <v>0</v>
      </c>
      <c r="DJA144" s="119">
        <f t="shared" si="1306"/>
        <v>0</v>
      </c>
      <c r="DJB144" s="119">
        <f t="shared" si="1306"/>
        <v>0</v>
      </c>
      <c r="DJC144" s="119">
        <f t="shared" si="1306"/>
        <v>0</v>
      </c>
      <c r="DJD144" s="119">
        <f t="shared" si="1306"/>
        <v>0</v>
      </c>
      <c r="DJE144" s="119">
        <f t="shared" si="1306"/>
        <v>0</v>
      </c>
      <c r="DJF144" s="119">
        <f t="shared" si="1306"/>
        <v>0</v>
      </c>
      <c r="DJG144" s="119">
        <f t="shared" si="1306"/>
        <v>0</v>
      </c>
      <c r="DJH144" s="119">
        <f t="shared" si="1306"/>
        <v>0</v>
      </c>
      <c r="DJI144" s="119">
        <f t="shared" si="1306"/>
        <v>0</v>
      </c>
      <c r="DJJ144" s="119">
        <f t="shared" si="1306"/>
        <v>0</v>
      </c>
      <c r="DJK144" s="119">
        <f t="shared" si="1306"/>
        <v>0</v>
      </c>
      <c r="DJL144" s="119">
        <f t="shared" si="1306"/>
        <v>0</v>
      </c>
      <c r="DJM144" s="119">
        <f t="shared" si="1306"/>
        <v>0</v>
      </c>
      <c r="DJN144" s="119">
        <f t="shared" si="1306"/>
        <v>0</v>
      </c>
      <c r="DJO144" s="119">
        <f t="shared" si="1306"/>
        <v>0</v>
      </c>
      <c r="DJP144" s="119">
        <f t="shared" si="1306"/>
        <v>0</v>
      </c>
      <c r="DJQ144" s="119">
        <f t="shared" si="1306"/>
        <v>0</v>
      </c>
      <c r="DJR144" s="119">
        <f t="shared" si="1306"/>
        <v>0</v>
      </c>
      <c r="DJS144" s="119">
        <f t="shared" si="1306"/>
        <v>0</v>
      </c>
      <c r="DJT144" s="119">
        <f t="shared" si="1306"/>
        <v>0</v>
      </c>
      <c r="DJU144" s="119">
        <f t="shared" si="1306"/>
        <v>0</v>
      </c>
      <c r="DJV144" s="119">
        <f t="shared" si="1306"/>
        <v>0</v>
      </c>
      <c r="DJW144" s="119">
        <f t="shared" si="1306"/>
        <v>0</v>
      </c>
      <c r="DJX144" s="119">
        <f t="shared" si="1306"/>
        <v>0</v>
      </c>
      <c r="DJY144" s="119">
        <f t="shared" si="1306"/>
        <v>0</v>
      </c>
      <c r="DJZ144" s="119">
        <f t="shared" si="1306"/>
        <v>0</v>
      </c>
      <c r="DKA144" s="119">
        <f t="shared" si="1306"/>
        <v>0</v>
      </c>
      <c r="DKB144" s="119">
        <f t="shared" si="1306"/>
        <v>0</v>
      </c>
      <c r="DKC144" s="119">
        <f t="shared" si="1306"/>
        <v>0</v>
      </c>
      <c r="DKD144" s="119">
        <f t="shared" si="1306"/>
        <v>0</v>
      </c>
      <c r="DKE144" s="119">
        <f t="shared" si="1306"/>
        <v>0</v>
      </c>
      <c r="DKF144" s="119">
        <f t="shared" si="1306"/>
        <v>0</v>
      </c>
      <c r="DKG144" s="119">
        <f t="shared" si="1306"/>
        <v>0</v>
      </c>
      <c r="DKH144" s="119">
        <f t="shared" si="1306"/>
        <v>0</v>
      </c>
      <c r="DKI144" s="119">
        <f t="shared" si="1306"/>
        <v>0</v>
      </c>
      <c r="DKJ144" s="119">
        <f t="shared" si="1306"/>
        <v>0</v>
      </c>
      <c r="DKK144" s="119">
        <f t="shared" si="1306"/>
        <v>0</v>
      </c>
      <c r="DKL144" s="119">
        <f t="shared" si="1306"/>
        <v>0</v>
      </c>
      <c r="DKM144" s="119">
        <f t="shared" si="1306"/>
        <v>0</v>
      </c>
      <c r="DKN144" s="119">
        <f t="shared" si="1306"/>
        <v>0</v>
      </c>
      <c r="DKO144" s="119">
        <f t="shared" si="1306"/>
        <v>0</v>
      </c>
      <c r="DKP144" s="119">
        <f t="shared" si="1306"/>
        <v>0</v>
      </c>
      <c r="DKQ144" s="119">
        <f t="shared" si="1306"/>
        <v>0</v>
      </c>
      <c r="DKR144" s="119">
        <f t="shared" si="1306"/>
        <v>0</v>
      </c>
      <c r="DKS144" s="119">
        <f t="shared" si="1306"/>
        <v>0</v>
      </c>
      <c r="DKT144" s="119">
        <f t="shared" si="1306"/>
        <v>0</v>
      </c>
      <c r="DKU144" s="119">
        <f t="shared" si="1306"/>
        <v>0</v>
      </c>
      <c r="DKV144" s="119">
        <f t="shared" si="1306"/>
        <v>0</v>
      </c>
      <c r="DKW144" s="119">
        <f t="shared" si="1306"/>
        <v>0</v>
      </c>
      <c r="DKX144" s="119">
        <f t="shared" si="1306"/>
        <v>0</v>
      </c>
      <c r="DKY144" s="119">
        <f t="shared" si="1306"/>
        <v>0</v>
      </c>
      <c r="DKZ144" s="119">
        <f t="shared" ref="DKZ144:DNK144" si="1307">DKZ143/COUNTIFS($A$5:$A$115,3)</f>
        <v>0</v>
      </c>
      <c r="DLA144" s="119">
        <f t="shared" si="1307"/>
        <v>0</v>
      </c>
      <c r="DLB144" s="119">
        <f t="shared" si="1307"/>
        <v>0</v>
      </c>
      <c r="DLC144" s="119">
        <f t="shared" si="1307"/>
        <v>0</v>
      </c>
      <c r="DLD144" s="119">
        <f t="shared" si="1307"/>
        <v>0</v>
      </c>
      <c r="DLE144" s="119">
        <f t="shared" si="1307"/>
        <v>0</v>
      </c>
      <c r="DLF144" s="119">
        <f t="shared" si="1307"/>
        <v>0</v>
      </c>
      <c r="DLG144" s="119">
        <f t="shared" si="1307"/>
        <v>0</v>
      </c>
      <c r="DLH144" s="119">
        <f t="shared" si="1307"/>
        <v>0</v>
      </c>
      <c r="DLI144" s="119">
        <f t="shared" si="1307"/>
        <v>0</v>
      </c>
      <c r="DLJ144" s="119">
        <f t="shared" si="1307"/>
        <v>0</v>
      </c>
      <c r="DLK144" s="119">
        <f t="shared" si="1307"/>
        <v>0</v>
      </c>
      <c r="DLL144" s="119">
        <f t="shared" si="1307"/>
        <v>0</v>
      </c>
      <c r="DLM144" s="119">
        <f t="shared" si="1307"/>
        <v>0</v>
      </c>
      <c r="DLN144" s="119">
        <f t="shared" si="1307"/>
        <v>0</v>
      </c>
      <c r="DLO144" s="119">
        <f t="shared" si="1307"/>
        <v>0</v>
      </c>
      <c r="DLP144" s="119">
        <f t="shared" si="1307"/>
        <v>0</v>
      </c>
      <c r="DLQ144" s="119">
        <f t="shared" si="1307"/>
        <v>0</v>
      </c>
      <c r="DLR144" s="119">
        <f t="shared" si="1307"/>
        <v>0</v>
      </c>
      <c r="DLS144" s="119">
        <f t="shared" si="1307"/>
        <v>0</v>
      </c>
      <c r="DLT144" s="119">
        <f t="shared" si="1307"/>
        <v>0</v>
      </c>
      <c r="DLU144" s="119">
        <f t="shared" si="1307"/>
        <v>0</v>
      </c>
      <c r="DLV144" s="119">
        <f t="shared" si="1307"/>
        <v>0</v>
      </c>
      <c r="DLW144" s="119">
        <f t="shared" si="1307"/>
        <v>0</v>
      </c>
      <c r="DLX144" s="119">
        <f t="shared" si="1307"/>
        <v>0</v>
      </c>
      <c r="DLY144" s="119">
        <f t="shared" si="1307"/>
        <v>0</v>
      </c>
      <c r="DLZ144" s="119">
        <f t="shared" si="1307"/>
        <v>0</v>
      </c>
      <c r="DMA144" s="119">
        <f t="shared" si="1307"/>
        <v>0</v>
      </c>
      <c r="DMB144" s="119">
        <f t="shared" si="1307"/>
        <v>0</v>
      </c>
      <c r="DMC144" s="119">
        <f t="shared" si="1307"/>
        <v>0</v>
      </c>
      <c r="DMD144" s="119">
        <f t="shared" si="1307"/>
        <v>0</v>
      </c>
      <c r="DME144" s="119">
        <f t="shared" si="1307"/>
        <v>0</v>
      </c>
      <c r="DMF144" s="119">
        <f t="shared" si="1307"/>
        <v>0</v>
      </c>
      <c r="DMG144" s="119">
        <f t="shared" si="1307"/>
        <v>0</v>
      </c>
      <c r="DMH144" s="119">
        <f t="shared" si="1307"/>
        <v>0</v>
      </c>
      <c r="DMI144" s="119">
        <f t="shared" si="1307"/>
        <v>0</v>
      </c>
      <c r="DMJ144" s="119">
        <f t="shared" si="1307"/>
        <v>0</v>
      </c>
      <c r="DMK144" s="119">
        <f t="shared" si="1307"/>
        <v>0</v>
      </c>
      <c r="DML144" s="119">
        <f t="shared" si="1307"/>
        <v>0</v>
      </c>
      <c r="DMM144" s="119">
        <f t="shared" si="1307"/>
        <v>0</v>
      </c>
      <c r="DMN144" s="119">
        <f t="shared" si="1307"/>
        <v>0</v>
      </c>
      <c r="DMO144" s="119">
        <f t="shared" si="1307"/>
        <v>0</v>
      </c>
      <c r="DMP144" s="119">
        <f t="shared" si="1307"/>
        <v>0</v>
      </c>
      <c r="DMQ144" s="119">
        <f t="shared" si="1307"/>
        <v>0</v>
      </c>
      <c r="DMR144" s="119">
        <f t="shared" si="1307"/>
        <v>0</v>
      </c>
      <c r="DMS144" s="119">
        <f t="shared" si="1307"/>
        <v>0</v>
      </c>
      <c r="DMT144" s="119">
        <f t="shared" si="1307"/>
        <v>0</v>
      </c>
      <c r="DMU144" s="119">
        <f t="shared" si="1307"/>
        <v>0</v>
      </c>
      <c r="DMV144" s="119">
        <f t="shared" si="1307"/>
        <v>0</v>
      </c>
      <c r="DMW144" s="119">
        <f t="shared" si="1307"/>
        <v>0</v>
      </c>
      <c r="DMX144" s="119">
        <f t="shared" si="1307"/>
        <v>0</v>
      </c>
      <c r="DMY144" s="119">
        <f t="shared" si="1307"/>
        <v>0</v>
      </c>
      <c r="DMZ144" s="119">
        <f t="shared" si="1307"/>
        <v>0</v>
      </c>
      <c r="DNA144" s="119">
        <f t="shared" si="1307"/>
        <v>0</v>
      </c>
      <c r="DNB144" s="119">
        <f t="shared" si="1307"/>
        <v>0</v>
      </c>
      <c r="DNC144" s="119">
        <f t="shared" si="1307"/>
        <v>0</v>
      </c>
      <c r="DND144" s="119">
        <f t="shared" si="1307"/>
        <v>0</v>
      </c>
      <c r="DNE144" s="119">
        <f t="shared" si="1307"/>
        <v>0</v>
      </c>
      <c r="DNF144" s="119">
        <f t="shared" si="1307"/>
        <v>0</v>
      </c>
      <c r="DNG144" s="119">
        <f t="shared" si="1307"/>
        <v>0</v>
      </c>
      <c r="DNH144" s="119">
        <f t="shared" si="1307"/>
        <v>0</v>
      </c>
      <c r="DNI144" s="119">
        <f t="shared" si="1307"/>
        <v>0</v>
      </c>
      <c r="DNJ144" s="119">
        <f t="shared" si="1307"/>
        <v>0</v>
      </c>
      <c r="DNK144" s="119">
        <f t="shared" si="1307"/>
        <v>0</v>
      </c>
      <c r="DNL144" s="119">
        <f t="shared" ref="DNL144:DPW144" si="1308">DNL143/COUNTIFS($A$5:$A$115,3)</f>
        <v>0</v>
      </c>
      <c r="DNM144" s="119">
        <f t="shared" si="1308"/>
        <v>0</v>
      </c>
      <c r="DNN144" s="119">
        <f t="shared" si="1308"/>
        <v>0</v>
      </c>
      <c r="DNO144" s="119">
        <f t="shared" si="1308"/>
        <v>0</v>
      </c>
      <c r="DNP144" s="119">
        <f t="shared" si="1308"/>
        <v>0</v>
      </c>
      <c r="DNQ144" s="119">
        <f t="shared" si="1308"/>
        <v>0</v>
      </c>
      <c r="DNR144" s="119">
        <f t="shared" si="1308"/>
        <v>0</v>
      </c>
      <c r="DNS144" s="119">
        <f t="shared" si="1308"/>
        <v>0</v>
      </c>
      <c r="DNT144" s="119">
        <f t="shared" si="1308"/>
        <v>0</v>
      </c>
      <c r="DNU144" s="119">
        <f t="shared" si="1308"/>
        <v>0</v>
      </c>
      <c r="DNV144" s="119">
        <f t="shared" si="1308"/>
        <v>0</v>
      </c>
      <c r="DNW144" s="119">
        <f t="shared" si="1308"/>
        <v>0</v>
      </c>
      <c r="DNX144" s="119">
        <f t="shared" si="1308"/>
        <v>0</v>
      </c>
      <c r="DNY144" s="119">
        <f t="shared" si="1308"/>
        <v>0</v>
      </c>
      <c r="DNZ144" s="119">
        <f t="shared" si="1308"/>
        <v>0</v>
      </c>
      <c r="DOA144" s="119">
        <f t="shared" si="1308"/>
        <v>0</v>
      </c>
      <c r="DOB144" s="119">
        <f t="shared" si="1308"/>
        <v>0</v>
      </c>
      <c r="DOC144" s="119">
        <f t="shared" si="1308"/>
        <v>0</v>
      </c>
      <c r="DOD144" s="119">
        <f t="shared" si="1308"/>
        <v>0</v>
      </c>
      <c r="DOE144" s="119">
        <f t="shared" si="1308"/>
        <v>0</v>
      </c>
      <c r="DOF144" s="119">
        <f t="shared" si="1308"/>
        <v>0</v>
      </c>
      <c r="DOG144" s="119">
        <f t="shared" si="1308"/>
        <v>0</v>
      </c>
      <c r="DOH144" s="119">
        <f t="shared" si="1308"/>
        <v>0</v>
      </c>
      <c r="DOI144" s="119">
        <f t="shared" si="1308"/>
        <v>0</v>
      </c>
      <c r="DOJ144" s="119">
        <f t="shared" si="1308"/>
        <v>0</v>
      </c>
      <c r="DOK144" s="119">
        <f t="shared" si="1308"/>
        <v>0</v>
      </c>
      <c r="DOL144" s="119">
        <f t="shared" si="1308"/>
        <v>0</v>
      </c>
      <c r="DOM144" s="119">
        <f t="shared" si="1308"/>
        <v>0</v>
      </c>
      <c r="DON144" s="119">
        <f t="shared" si="1308"/>
        <v>0</v>
      </c>
      <c r="DOO144" s="119">
        <f t="shared" si="1308"/>
        <v>0</v>
      </c>
      <c r="DOP144" s="119">
        <f t="shared" si="1308"/>
        <v>0</v>
      </c>
      <c r="DOQ144" s="119">
        <f t="shared" si="1308"/>
        <v>0</v>
      </c>
      <c r="DOR144" s="119">
        <f t="shared" si="1308"/>
        <v>0</v>
      </c>
      <c r="DOS144" s="119">
        <f t="shared" si="1308"/>
        <v>0</v>
      </c>
      <c r="DOT144" s="119">
        <f t="shared" si="1308"/>
        <v>0</v>
      </c>
      <c r="DOU144" s="119">
        <f t="shared" si="1308"/>
        <v>0</v>
      </c>
      <c r="DOV144" s="119">
        <f t="shared" si="1308"/>
        <v>0</v>
      </c>
      <c r="DOW144" s="119">
        <f t="shared" si="1308"/>
        <v>0</v>
      </c>
      <c r="DOX144" s="119">
        <f t="shared" si="1308"/>
        <v>0</v>
      </c>
      <c r="DOY144" s="119">
        <f t="shared" si="1308"/>
        <v>0</v>
      </c>
      <c r="DOZ144" s="119">
        <f t="shared" si="1308"/>
        <v>0</v>
      </c>
      <c r="DPA144" s="119">
        <f t="shared" si="1308"/>
        <v>0</v>
      </c>
      <c r="DPB144" s="119">
        <f t="shared" si="1308"/>
        <v>0</v>
      </c>
      <c r="DPC144" s="119">
        <f t="shared" si="1308"/>
        <v>0</v>
      </c>
      <c r="DPD144" s="119">
        <f t="shared" si="1308"/>
        <v>0</v>
      </c>
      <c r="DPE144" s="119">
        <f t="shared" si="1308"/>
        <v>0</v>
      </c>
      <c r="DPF144" s="119">
        <f t="shared" si="1308"/>
        <v>0</v>
      </c>
      <c r="DPG144" s="119">
        <f t="shared" si="1308"/>
        <v>0</v>
      </c>
      <c r="DPH144" s="119">
        <f t="shared" si="1308"/>
        <v>0</v>
      </c>
      <c r="DPI144" s="119">
        <f t="shared" si="1308"/>
        <v>0</v>
      </c>
      <c r="DPJ144" s="119">
        <f t="shared" si="1308"/>
        <v>0</v>
      </c>
      <c r="DPK144" s="119">
        <f t="shared" si="1308"/>
        <v>0</v>
      </c>
      <c r="DPL144" s="119">
        <f t="shared" si="1308"/>
        <v>0</v>
      </c>
      <c r="DPM144" s="119">
        <f t="shared" si="1308"/>
        <v>0</v>
      </c>
      <c r="DPN144" s="119">
        <f t="shared" si="1308"/>
        <v>0</v>
      </c>
      <c r="DPO144" s="119">
        <f t="shared" si="1308"/>
        <v>0</v>
      </c>
      <c r="DPP144" s="119">
        <f t="shared" si="1308"/>
        <v>0</v>
      </c>
      <c r="DPQ144" s="119">
        <f t="shared" si="1308"/>
        <v>0</v>
      </c>
      <c r="DPR144" s="119">
        <f t="shared" si="1308"/>
        <v>0</v>
      </c>
      <c r="DPS144" s="119">
        <f t="shared" si="1308"/>
        <v>0</v>
      </c>
      <c r="DPT144" s="119">
        <f t="shared" si="1308"/>
        <v>0</v>
      </c>
      <c r="DPU144" s="119">
        <f t="shared" si="1308"/>
        <v>0</v>
      </c>
      <c r="DPV144" s="119">
        <f t="shared" si="1308"/>
        <v>0</v>
      </c>
      <c r="DPW144" s="119">
        <f t="shared" si="1308"/>
        <v>0</v>
      </c>
      <c r="DPX144" s="119">
        <f t="shared" ref="DPX144:DSI144" si="1309">DPX143/COUNTIFS($A$5:$A$115,3)</f>
        <v>0</v>
      </c>
      <c r="DPY144" s="119">
        <f t="shared" si="1309"/>
        <v>0</v>
      </c>
      <c r="DPZ144" s="119">
        <f t="shared" si="1309"/>
        <v>0</v>
      </c>
      <c r="DQA144" s="119">
        <f t="shared" si="1309"/>
        <v>0</v>
      </c>
      <c r="DQB144" s="119">
        <f t="shared" si="1309"/>
        <v>0</v>
      </c>
      <c r="DQC144" s="119">
        <f t="shared" si="1309"/>
        <v>0</v>
      </c>
      <c r="DQD144" s="119">
        <f t="shared" si="1309"/>
        <v>0</v>
      </c>
      <c r="DQE144" s="119">
        <f t="shared" si="1309"/>
        <v>0</v>
      </c>
      <c r="DQF144" s="119">
        <f t="shared" si="1309"/>
        <v>0</v>
      </c>
      <c r="DQG144" s="119">
        <f t="shared" si="1309"/>
        <v>0</v>
      </c>
      <c r="DQH144" s="119">
        <f t="shared" si="1309"/>
        <v>0</v>
      </c>
      <c r="DQI144" s="119">
        <f t="shared" si="1309"/>
        <v>0</v>
      </c>
      <c r="DQJ144" s="119">
        <f t="shared" si="1309"/>
        <v>0</v>
      </c>
      <c r="DQK144" s="119">
        <f t="shared" si="1309"/>
        <v>0</v>
      </c>
      <c r="DQL144" s="119">
        <f t="shared" si="1309"/>
        <v>0</v>
      </c>
      <c r="DQM144" s="119">
        <f t="shared" si="1309"/>
        <v>0</v>
      </c>
      <c r="DQN144" s="119">
        <f t="shared" si="1309"/>
        <v>0</v>
      </c>
      <c r="DQO144" s="119">
        <f t="shared" si="1309"/>
        <v>0</v>
      </c>
      <c r="DQP144" s="119">
        <f t="shared" si="1309"/>
        <v>0</v>
      </c>
      <c r="DQQ144" s="119">
        <f t="shared" si="1309"/>
        <v>0</v>
      </c>
      <c r="DQR144" s="119">
        <f t="shared" si="1309"/>
        <v>0</v>
      </c>
      <c r="DQS144" s="119">
        <f t="shared" si="1309"/>
        <v>0</v>
      </c>
      <c r="DQT144" s="119">
        <f t="shared" si="1309"/>
        <v>0</v>
      </c>
      <c r="DQU144" s="119">
        <f t="shared" si="1309"/>
        <v>0</v>
      </c>
      <c r="DQV144" s="119">
        <f t="shared" si="1309"/>
        <v>0</v>
      </c>
      <c r="DQW144" s="119">
        <f t="shared" si="1309"/>
        <v>0</v>
      </c>
      <c r="DQX144" s="119">
        <f t="shared" si="1309"/>
        <v>0</v>
      </c>
      <c r="DQY144" s="119">
        <f t="shared" si="1309"/>
        <v>0</v>
      </c>
      <c r="DQZ144" s="119">
        <f t="shared" si="1309"/>
        <v>0</v>
      </c>
      <c r="DRA144" s="119">
        <f t="shared" si="1309"/>
        <v>0</v>
      </c>
      <c r="DRB144" s="119">
        <f t="shared" si="1309"/>
        <v>0</v>
      </c>
      <c r="DRC144" s="119">
        <f t="shared" si="1309"/>
        <v>0</v>
      </c>
      <c r="DRD144" s="119">
        <f t="shared" si="1309"/>
        <v>0</v>
      </c>
      <c r="DRE144" s="119">
        <f t="shared" si="1309"/>
        <v>0</v>
      </c>
      <c r="DRF144" s="119">
        <f t="shared" si="1309"/>
        <v>0</v>
      </c>
      <c r="DRG144" s="119">
        <f t="shared" si="1309"/>
        <v>0</v>
      </c>
      <c r="DRH144" s="119">
        <f t="shared" si="1309"/>
        <v>0</v>
      </c>
      <c r="DRI144" s="119">
        <f t="shared" si="1309"/>
        <v>0</v>
      </c>
      <c r="DRJ144" s="119">
        <f t="shared" si="1309"/>
        <v>0</v>
      </c>
      <c r="DRK144" s="119">
        <f t="shared" si="1309"/>
        <v>0</v>
      </c>
      <c r="DRL144" s="119">
        <f t="shared" si="1309"/>
        <v>0</v>
      </c>
      <c r="DRM144" s="119">
        <f t="shared" si="1309"/>
        <v>0</v>
      </c>
      <c r="DRN144" s="119">
        <f t="shared" si="1309"/>
        <v>0</v>
      </c>
      <c r="DRO144" s="119">
        <f t="shared" si="1309"/>
        <v>0</v>
      </c>
      <c r="DRP144" s="119">
        <f t="shared" si="1309"/>
        <v>0</v>
      </c>
      <c r="DRQ144" s="119">
        <f t="shared" si="1309"/>
        <v>0</v>
      </c>
      <c r="DRR144" s="119">
        <f t="shared" si="1309"/>
        <v>0</v>
      </c>
      <c r="DRS144" s="119">
        <f t="shared" si="1309"/>
        <v>0</v>
      </c>
      <c r="DRT144" s="119">
        <f t="shared" si="1309"/>
        <v>0</v>
      </c>
      <c r="DRU144" s="119">
        <f t="shared" si="1309"/>
        <v>0</v>
      </c>
      <c r="DRV144" s="119">
        <f t="shared" si="1309"/>
        <v>0</v>
      </c>
      <c r="DRW144" s="119">
        <f t="shared" si="1309"/>
        <v>0</v>
      </c>
      <c r="DRX144" s="119">
        <f t="shared" si="1309"/>
        <v>0</v>
      </c>
      <c r="DRY144" s="119">
        <f t="shared" si="1309"/>
        <v>0</v>
      </c>
      <c r="DRZ144" s="119">
        <f t="shared" si="1309"/>
        <v>0</v>
      </c>
      <c r="DSA144" s="119">
        <f t="shared" si="1309"/>
        <v>0</v>
      </c>
      <c r="DSB144" s="119">
        <f t="shared" si="1309"/>
        <v>0</v>
      </c>
      <c r="DSC144" s="119">
        <f t="shared" si="1309"/>
        <v>0</v>
      </c>
      <c r="DSD144" s="119">
        <f t="shared" si="1309"/>
        <v>0</v>
      </c>
      <c r="DSE144" s="119">
        <f t="shared" si="1309"/>
        <v>0</v>
      </c>
      <c r="DSF144" s="119">
        <f t="shared" si="1309"/>
        <v>0</v>
      </c>
      <c r="DSG144" s="119">
        <f t="shared" si="1309"/>
        <v>0</v>
      </c>
      <c r="DSH144" s="119">
        <f t="shared" si="1309"/>
        <v>0</v>
      </c>
      <c r="DSI144" s="119">
        <f t="shared" si="1309"/>
        <v>0</v>
      </c>
      <c r="DSJ144" s="119">
        <f t="shared" ref="DSJ144:DUU144" si="1310">DSJ143/COUNTIFS($A$5:$A$115,3)</f>
        <v>0</v>
      </c>
      <c r="DSK144" s="119">
        <f t="shared" si="1310"/>
        <v>0</v>
      </c>
      <c r="DSL144" s="119">
        <f t="shared" si="1310"/>
        <v>0</v>
      </c>
      <c r="DSM144" s="119">
        <f t="shared" si="1310"/>
        <v>0</v>
      </c>
      <c r="DSN144" s="119">
        <f t="shared" si="1310"/>
        <v>0</v>
      </c>
      <c r="DSO144" s="119">
        <f t="shared" si="1310"/>
        <v>0</v>
      </c>
      <c r="DSP144" s="119">
        <f t="shared" si="1310"/>
        <v>0</v>
      </c>
      <c r="DSQ144" s="119">
        <f t="shared" si="1310"/>
        <v>0</v>
      </c>
      <c r="DSR144" s="119">
        <f t="shared" si="1310"/>
        <v>0</v>
      </c>
      <c r="DSS144" s="119">
        <f t="shared" si="1310"/>
        <v>0</v>
      </c>
      <c r="DST144" s="119">
        <f t="shared" si="1310"/>
        <v>0</v>
      </c>
      <c r="DSU144" s="119">
        <f t="shared" si="1310"/>
        <v>0</v>
      </c>
      <c r="DSV144" s="119">
        <f t="shared" si="1310"/>
        <v>0</v>
      </c>
      <c r="DSW144" s="119">
        <f t="shared" si="1310"/>
        <v>0</v>
      </c>
      <c r="DSX144" s="119">
        <f t="shared" si="1310"/>
        <v>0</v>
      </c>
      <c r="DSY144" s="119">
        <f t="shared" si="1310"/>
        <v>0</v>
      </c>
      <c r="DSZ144" s="119">
        <f t="shared" si="1310"/>
        <v>0</v>
      </c>
      <c r="DTA144" s="119">
        <f t="shared" si="1310"/>
        <v>0</v>
      </c>
      <c r="DTB144" s="119">
        <f t="shared" si="1310"/>
        <v>0</v>
      </c>
      <c r="DTC144" s="119">
        <f t="shared" si="1310"/>
        <v>0</v>
      </c>
      <c r="DTD144" s="119">
        <f t="shared" si="1310"/>
        <v>0</v>
      </c>
      <c r="DTE144" s="119">
        <f t="shared" si="1310"/>
        <v>0</v>
      </c>
      <c r="DTF144" s="119">
        <f t="shared" si="1310"/>
        <v>0</v>
      </c>
      <c r="DTG144" s="119">
        <f t="shared" si="1310"/>
        <v>0</v>
      </c>
      <c r="DTH144" s="119">
        <f t="shared" si="1310"/>
        <v>0</v>
      </c>
      <c r="DTI144" s="119">
        <f t="shared" si="1310"/>
        <v>0</v>
      </c>
      <c r="DTJ144" s="119">
        <f t="shared" si="1310"/>
        <v>0</v>
      </c>
      <c r="DTK144" s="119">
        <f t="shared" si="1310"/>
        <v>0</v>
      </c>
      <c r="DTL144" s="119">
        <f t="shared" si="1310"/>
        <v>0</v>
      </c>
      <c r="DTM144" s="119">
        <f t="shared" si="1310"/>
        <v>0</v>
      </c>
      <c r="DTN144" s="119">
        <f t="shared" si="1310"/>
        <v>0.14285714285714285</v>
      </c>
      <c r="DTO144" s="119">
        <f t="shared" si="1310"/>
        <v>0.14285714285714285</v>
      </c>
      <c r="DTP144" s="119">
        <f t="shared" si="1310"/>
        <v>0.14285714285714285</v>
      </c>
      <c r="DTQ144" s="119">
        <f t="shared" si="1310"/>
        <v>0</v>
      </c>
      <c r="DTR144" s="119">
        <f t="shared" si="1310"/>
        <v>0</v>
      </c>
      <c r="DTS144" s="119">
        <f t="shared" si="1310"/>
        <v>0</v>
      </c>
      <c r="DTT144" s="119">
        <f t="shared" si="1310"/>
        <v>0</v>
      </c>
      <c r="DTU144" s="119">
        <f t="shared" si="1310"/>
        <v>0</v>
      </c>
      <c r="DTV144" s="119">
        <f t="shared" si="1310"/>
        <v>0</v>
      </c>
      <c r="DTW144" s="119">
        <f t="shared" si="1310"/>
        <v>0</v>
      </c>
      <c r="DTX144" s="119">
        <f t="shared" si="1310"/>
        <v>0</v>
      </c>
      <c r="DTY144" s="119">
        <f t="shared" si="1310"/>
        <v>0</v>
      </c>
      <c r="DTZ144" s="119">
        <f t="shared" si="1310"/>
        <v>0</v>
      </c>
      <c r="DUA144" s="119">
        <f t="shared" si="1310"/>
        <v>0</v>
      </c>
      <c r="DUB144" s="119">
        <f t="shared" si="1310"/>
        <v>0</v>
      </c>
      <c r="DUC144" s="119">
        <f t="shared" si="1310"/>
        <v>0</v>
      </c>
      <c r="DUD144" s="119">
        <f t="shared" si="1310"/>
        <v>0</v>
      </c>
      <c r="DUE144" s="119">
        <f t="shared" si="1310"/>
        <v>0</v>
      </c>
      <c r="DUF144" s="119">
        <f t="shared" si="1310"/>
        <v>0</v>
      </c>
      <c r="DUG144" s="119">
        <f t="shared" si="1310"/>
        <v>0</v>
      </c>
      <c r="DUH144" s="119">
        <f t="shared" si="1310"/>
        <v>0</v>
      </c>
      <c r="DUI144" s="119">
        <f t="shared" si="1310"/>
        <v>0</v>
      </c>
      <c r="DUJ144" s="119">
        <f t="shared" si="1310"/>
        <v>0</v>
      </c>
      <c r="DUK144" s="119">
        <f t="shared" si="1310"/>
        <v>0</v>
      </c>
      <c r="DUL144" s="119">
        <f t="shared" si="1310"/>
        <v>0</v>
      </c>
      <c r="DUM144" s="119">
        <f t="shared" si="1310"/>
        <v>0</v>
      </c>
      <c r="DUN144" s="119">
        <f t="shared" si="1310"/>
        <v>0</v>
      </c>
      <c r="DUO144" s="119">
        <f t="shared" si="1310"/>
        <v>0</v>
      </c>
      <c r="DUP144" s="119">
        <f t="shared" si="1310"/>
        <v>0</v>
      </c>
      <c r="DUQ144" s="119">
        <f t="shared" si="1310"/>
        <v>0</v>
      </c>
      <c r="DUR144" s="119">
        <f t="shared" si="1310"/>
        <v>0</v>
      </c>
      <c r="DUS144" s="119">
        <f t="shared" si="1310"/>
        <v>0</v>
      </c>
      <c r="DUT144" s="119">
        <f t="shared" si="1310"/>
        <v>0</v>
      </c>
      <c r="DUU144" s="119">
        <f t="shared" si="1310"/>
        <v>0</v>
      </c>
      <c r="DUV144" s="119">
        <f t="shared" ref="DUV144:DXG144" si="1311">DUV143/COUNTIFS($A$5:$A$115,3)</f>
        <v>0</v>
      </c>
      <c r="DUW144" s="119">
        <f t="shared" si="1311"/>
        <v>0</v>
      </c>
      <c r="DUX144" s="119">
        <f t="shared" si="1311"/>
        <v>0</v>
      </c>
      <c r="DUY144" s="119">
        <f t="shared" si="1311"/>
        <v>0</v>
      </c>
      <c r="DUZ144" s="119">
        <f t="shared" si="1311"/>
        <v>0</v>
      </c>
      <c r="DVA144" s="119">
        <f t="shared" si="1311"/>
        <v>0.14285714285714285</v>
      </c>
      <c r="DVB144" s="119">
        <f t="shared" si="1311"/>
        <v>0.14285714285714285</v>
      </c>
      <c r="DVC144" s="119">
        <f t="shared" si="1311"/>
        <v>0.14285714285714285</v>
      </c>
      <c r="DVD144" s="119">
        <f t="shared" si="1311"/>
        <v>0.14285714285714285</v>
      </c>
      <c r="DVE144" s="119">
        <f t="shared" si="1311"/>
        <v>0.14285714285714285</v>
      </c>
      <c r="DVF144" s="119">
        <f t="shared" si="1311"/>
        <v>0.14285714285714285</v>
      </c>
      <c r="DVG144" s="119">
        <f t="shared" si="1311"/>
        <v>0.14285714285714285</v>
      </c>
      <c r="DVH144" s="119">
        <f t="shared" si="1311"/>
        <v>0.14285714285714285</v>
      </c>
      <c r="DVI144" s="119">
        <f t="shared" si="1311"/>
        <v>0.14285714285714285</v>
      </c>
      <c r="DVJ144" s="119">
        <f t="shared" si="1311"/>
        <v>0.14285714285714285</v>
      </c>
      <c r="DVK144" s="119">
        <f t="shared" si="1311"/>
        <v>0.14285714285714285</v>
      </c>
      <c r="DVL144" s="119">
        <f t="shared" si="1311"/>
        <v>0.14285714285714285</v>
      </c>
      <c r="DVM144" s="119">
        <f t="shared" si="1311"/>
        <v>0.14285714285714285</v>
      </c>
      <c r="DVN144" s="119">
        <f t="shared" si="1311"/>
        <v>0.14285714285714285</v>
      </c>
      <c r="DVO144" s="119">
        <f t="shared" si="1311"/>
        <v>0.14285714285714285</v>
      </c>
      <c r="DVP144" s="119">
        <f t="shared" si="1311"/>
        <v>0.14285714285714285</v>
      </c>
      <c r="DVQ144" s="119">
        <f t="shared" si="1311"/>
        <v>0.14285714285714285</v>
      </c>
      <c r="DVR144" s="119">
        <f t="shared" si="1311"/>
        <v>0.14285714285714285</v>
      </c>
      <c r="DVS144" s="119">
        <f t="shared" si="1311"/>
        <v>0.14285714285714285</v>
      </c>
      <c r="DVT144" s="119">
        <f t="shared" si="1311"/>
        <v>0.14285714285714285</v>
      </c>
      <c r="DVU144" s="119">
        <f t="shared" si="1311"/>
        <v>0.14285714285714285</v>
      </c>
      <c r="DVV144" s="119">
        <f t="shared" si="1311"/>
        <v>0.14285714285714285</v>
      </c>
      <c r="DVW144" s="119">
        <f t="shared" si="1311"/>
        <v>0.14285714285714285</v>
      </c>
      <c r="DVX144" s="119">
        <f t="shared" si="1311"/>
        <v>0</v>
      </c>
      <c r="DVY144" s="119">
        <f t="shared" si="1311"/>
        <v>0</v>
      </c>
      <c r="DVZ144" s="119">
        <f t="shared" si="1311"/>
        <v>0</v>
      </c>
      <c r="DWA144" s="119">
        <f t="shared" si="1311"/>
        <v>0</v>
      </c>
      <c r="DWB144" s="119">
        <f t="shared" si="1311"/>
        <v>0</v>
      </c>
      <c r="DWC144" s="119">
        <f t="shared" si="1311"/>
        <v>0</v>
      </c>
      <c r="DWD144" s="119">
        <f t="shared" si="1311"/>
        <v>0</v>
      </c>
      <c r="DWE144" s="119">
        <f t="shared" si="1311"/>
        <v>0</v>
      </c>
      <c r="DWF144" s="119">
        <f t="shared" si="1311"/>
        <v>0</v>
      </c>
      <c r="DWG144" s="119">
        <f t="shared" si="1311"/>
        <v>0</v>
      </c>
      <c r="DWH144" s="119">
        <f t="shared" si="1311"/>
        <v>0</v>
      </c>
      <c r="DWI144" s="119">
        <f t="shared" si="1311"/>
        <v>0</v>
      </c>
      <c r="DWJ144" s="119">
        <f t="shared" si="1311"/>
        <v>0</v>
      </c>
      <c r="DWK144" s="119">
        <f t="shared" si="1311"/>
        <v>0</v>
      </c>
      <c r="DWL144" s="119">
        <f t="shared" si="1311"/>
        <v>0</v>
      </c>
      <c r="DWM144" s="119">
        <f t="shared" si="1311"/>
        <v>0</v>
      </c>
      <c r="DWN144" s="119">
        <f t="shared" si="1311"/>
        <v>0</v>
      </c>
      <c r="DWO144" s="119">
        <f t="shared" si="1311"/>
        <v>0</v>
      </c>
      <c r="DWP144" s="119">
        <f t="shared" si="1311"/>
        <v>0</v>
      </c>
      <c r="DWQ144" s="119">
        <f t="shared" si="1311"/>
        <v>0</v>
      </c>
      <c r="DWR144" s="119">
        <f t="shared" si="1311"/>
        <v>0</v>
      </c>
      <c r="DWS144" s="119">
        <f t="shared" si="1311"/>
        <v>0</v>
      </c>
      <c r="DWT144" s="119">
        <f t="shared" si="1311"/>
        <v>0</v>
      </c>
      <c r="DWU144" s="119">
        <f t="shared" si="1311"/>
        <v>0</v>
      </c>
      <c r="DWV144" s="119">
        <f t="shared" si="1311"/>
        <v>0</v>
      </c>
      <c r="DWW144" s="119">
        <f t="shared" si="1311"/>
        <v>0</v>
      </c>
      <c r="DWX144" s="119">
        <f t="shared" si="1311"/>
        <v>0</v>
      </c>
      <c r="DWY144" s="119">
        <f t="shared" si="1311"/>
        <v>0</v>
      </c>
      <c r="DWZ144" s="119">
        <f t="shared" si="1311"/>
        <v>0</v>
      </c>
      <c r="DXA144" s="119">
        <f t="shared" si="1311"/>
        <v>0</v>
      </c>
      <c r="DXB144" s="119">
        <f t="shared" si="1311"/>
        <v>0</v>
      </c>
      <c r="DXC144" s="119">
        <f t="shared" si="1311"/>
        <v>0</v>
      </c>
      <c r="DXD144" s="119">
        <f t="shared" si="1311"/>
        <v>0</v>
      </c>
      <c r="DXE144" s="119">
        <f t="shared" si="1311"/>
        <v>0</v>
      </c>
      <c r="DXF144" s="119">
        <f t="shared" si="1311"/>
        <v>0</v>
      </c>
      <c r="DXG144" s="119">
        <f t="shared" si="1311"/>
        <v>0</v>
      </c>
      <c r="DXH144" s="119">
        <f t="shared" ref="DXH144:DZS144" si="1312">DXH143/COUNTIFS($A$5:$A$115,3)</f>
        <v>0</v>
      </c>
      <c r="DXI144" s="119">
        <f t="shared" si="1312"/>
        <v>0</v>
      </c>
      <c r="DXJ144" s="119">
        <f t="shared" si="1312"/>
        <v>0</v>
      </c>
      <c r="DXK144" s="119">
        <f t="shared" si="1312"/>
        <v>0</v>
      </c>
      <c r="DXL144" s="119">
        <f t="shared" si="1312"/>
        <v>0</v>
      </c>
      <c r="DXM144" s="119">
        <f t="shared" si="1312"/>
        <v>0</v>
      </c>
      <c r="DXN144" s="119">
        <f t="shared" si="1312"/>
        <v>0</v>
      </c>
      <c r="DXO144" s="119">
        <f t="shared" si="1312"/>
        <v>0</v>
      </c>
      <c r="DXP144" s="119">
        <f t="shared" si="1312"/>
        <v>0</v>
      </c>
      <c r="DXQ144" s="119">
        <f t="shared" si="1312"/>
        <v>0</v>
      </c>
      <c r="DXR144" s="119">
        <f t="shared" si="1312"/>
        <v>0</v>
      </c>
      <c r="DXS144" s="119">
        <f t="shared" si="1312"/>
        <v>0</v>
      </c>
      <c r="DXT144" s="119">
        <f t="shared" si="1312"/>
        <v>0</v>
      </c>
      <c r="DXU144" s="119">
        <f t="shared" si="1312"/>
        <v>0</v>
      </c>
      <c r="DXV144" s="119">
        <f t="shared" si="1312"/>
        <v>0</v>
      </c>
      <c r="DXW144" s="119">
        <f t="shared" si="1312"/>
        <v>0</v>
      </c>
      <c r="DXX144" s="119">
        <f t="shared" si="1312"/>
        <v>0</v>
      </c>
      <c r="DXY144" s="119">
        <f t="shared" si="1312"/>
        <v>0</v>
      </c>
      <c r="DXZ144" s="119">
        <f t="shared" si="1312"/>
        <v>0</v>
      </c>
      <c r="DYA144" s="119">
        <f t="shared" si="1312"/>
        <v>0</v>
      </c>
      <c r="DYB144" s="119">
        <f t="shared" si="1312"/>
        <v>0</v>
      </c>
      <c r="DYC144" s="119">
        <f t="shared" si="1312"/>
        <v>0</v>
      </c>
      <c r="DYD144" s="119">
        <f t="shared" si="1312"/>
        <v>0</v>
      </c>
      <c r="DYE144" s="119">
        <f t="shared" si="1312"/>
        <v>0</v>
      </c>
      <c r="DYF144" s="119">
        <f t="shared" si="1312"/>
        <v>0</v>
      </c>
      <c r="DYG144" s="119">
        <f t="shared" si="1312"/>
        <v>0</v>
      </c>
      <c r="DYH144" s="119">
        <f t="shared" si="1312"/>
        <v>0</v>
      </c>
      <c r="DYI144" s="119">
        <f t="shared" si="1312"/>
        <v>0</v>
      </c>
      <c r="DYJ144" s="119">
        <f t="shared" si="1312"/>
        <v>0</v>
      </c>
      <c r="DYK144" s="119">
        <f t="shared" si="1312"/>
        <v>0</v>
      </c>
      <c r="DYL144" s="119">
        <f t="shared" si="1312"/>
        <v>0</v>
      </c>
      <c r="DYM144" s="119">
        <f t="shared" si="1312"/>
        <v>0</v>
      </c>
      <c r="DYN144" s="119">
        <f t="shared" si="1312"/>
        <v>0</v>
      </c>
      <c r="DYO144" s="119">
        <f t="shared" si="1312"/>
        <v>0</v>
      </c>
      <c r="DYP144" s="119">
        <f t="shared" si="1312"/>
        <v>0</v>
      </c>
      <c r="DYQ144" s="119">
        <f t="shared" si="1312"/>
        <v>0</v>
      </c>
      <c r="DYR144" s="119">
        <f t="shared" si="1312"/>
        <v>0</v>
      </c>
      <c r="DYS144" s="119">
        <f t="shared" si="1312"/>
        <v>0</v>
      </c>
      <c r="DYT144" s="119">
        <f t="shared" si="1312"/>
        <v>0</v>
      </c>
      <c r="DYU144" s="119">
        <f t="shared" si="1312"/>
        <v>0</v>
      </c>
      <c r="DYV144" s="119">
        <f t="shared" si="1312"/>
        <v>0</v>
      </c>
      <c r="DYW144" s="119">
        <f t="shared" si="1312"/>
        <v>0</v>
      </c>
      <c r="DYX144" s="119">
        <f t="shared" si="1312"/>
        <v>0</v>
      </c>
      <c r="DYY144" s="119">
        <f t="shared" si="1312"/>
        <v>0</v>
      </c>
      <c r="DYZ144" s="119">
        <f t="shared" si="1312"/>
        <v>0</v>
      </c>
      <c r="DZA144" s="119">
        <f t="shared" si="1312"/>
        <v>0</v>
      </c>
      <c r="DZB144" s="119">
        <f t="shared" si="1312"/>
        <v>0</v>
      </c>
      <c r="DZC144" s="119">
        <f t="shared" si="1312"/>
        <v>0</v>
      </c>
      <c r="DZD144" s="119">
        <f t="shared" si="1312"/>
        <v>0</v>
      </c>
      <c r="DZE144" s="119">
        <f t="shared" si="1312"/>
        <v>0</v>
      </c>
      <c r="DZF144" s="119">
        <f t="shared" si="1312"/>
        <v>0</v>
      </c>
      <c r="DZG144" s="119">
        <f t="shared" si="1312"/>
        <v>0</v>
      </c>
      <c r="DZH144" s="119">
        <f t="shared" si="1312"/>
        <v>0</v>
      </c>
      <c r="DZI144" s="119">
        <f t="shared" si="1312"/>
        <v>0</v>
      </c>
      <c r="DZJ144" s="119">
        <f t="shared" si="1312"/>
        <v>0</v>
      </c>
      <c r="DZK144" s="119">
        <f t="shared" si="1312"/>
        <v>0</v>
      </c>
      <c r="DZL144" s="119">
        <f t="shared" si="1312"/>
        <v>0</v>
      </c>
      <c r="DZM144" s="119">
        <f t="shared" si="1312"/>
        <v>0</v>
      </c>
      <c r="DZN144" s="119">
        <f t="shared" si="1312"/>
        <v>0</v>
      </c>
      <c r="DZO144" s="119">
        <f t="shared" si="1312"/>
        <v>0</v>
      </c>
      <c r="DZP144" s="119">
        <f t="shared" si="1312"/>
        <v>0</v>
      </c>
      <c r="DZQ144" s="119">
        <f t="shared" si="1312"/>
        <v>0</v>
      </c>
      <c r="DZR144" s="119">
        <f t="shared" si="1312"/>
        <v>0</v>
      </c>
      <c r="DZS144" s="119">
        <f t="shared" si="1312"/>
        <v>0</v>
      </c>
      <c r="DZT144" s="119">
        <f t="shared" ref="DZT144:DZW144" si="1313">DZT143/COUNTIFS($A$5:$A$115,3)</f>
        <v>0</v>
      </c>
      <c r="DZU144" s="119">
        <f t="shared" si="1313"/>
        <v>0</v>
      </c>
      <c r="DZV144" s="119">
        <f t="shared" si="1313"/>
        <v>0</v>
      </c>
      <c r="DZW144" s="119">
        <f t="shared" si="1313"/>
        <v>0</v>
      </c>
    </row>
    <row r="145" spans="2:3403" ht="15.75" customHeight="1" thickBot="1" x14ac:dyDescent="0.5">
      <c r="B145" s="163" t="s">
        <v>3561</v>
      </c>
      <c r="C145" s="164"/>
      <c r="D145" s="164"/>
      <c r="E145" s="164"/>
      <c r="F145" s="165"/>
      <c r="G145" s="6">
        <f>G126</f>
        <v>0</v>
      </c>
      <c r="H145" s="120">
        <f t="shared" ref="H145:BS145" si="1314">H126</f>
        <v>0</v>
      </c>
      <c r="I145" s="120">
        <f t="shared" si="1314"/>
        <v>0</v>
      </c>
      <c r="J145" s="120">
        <f t="shared" si="1314"/>
        <v>0</v>
      </c>
      <c r="K145" s="120">
        <f t="shared" si="1314"/>
        <v>0</v>
      </c>
      <c r="L145" s="120">
        <f t="shared" si="1314"/>
        <v>0</v>
      </c>
      <c r="M145" s="120">
        <f t="shared" si="1314"/>
        <v>0</v>
      </c>
      <c r="N145" s="120">
        <f t="shared" si="1314"/>
        <v>0</v>
      </c>
      <c r="O145" s="120">
        <f t="shared" si="1314"/>
        <v>0</v>
      </c>
      <c r="P145" s="120">
        <f t="shared" si="1314"/>
        <v>0</v>
      </c>
      <c r="Q145" s="120">
        <f t="shared" si="1314"/>
        <v>1</v>
      </c>
      <c r="R145" s="120">
        <f t="shared" si="1314"/>
        <v>0</v>
      </c>
      <c r="S145" s="120">
        <f t="shared" si="1314"/>
        <v>0</v>
      </c>
      <c r="T145" s="120">
        <f t="shared" si="1314"/>
        <v>0</v>
      </c>
      <c r="U145" s="120">
        <f t="shared" si="1314"/>
        <v>0</v>
      </c>
      <c r="V145" s="120">
        <f t="shared" si="1314"/>
        <v>0</v>
      </c>
      <c r="W145" s="120">
        <f t="shared" si="1314"/>
        <v>0</v>
      </c>
      <c r="X145" s="120">
        <f t="shared" si="1314"/>
        <v>0</v>
      </c>
      <c r="Y145" s="120">
        <f t="shared" si="1314"/>
        <v>0</v>
      </c>
      <c r="Z145" s="120">
        <f t="shared" si="1314"/>
        <v>0</v>
      </c>
      <c r="AA145" s="120">
        <f t="shared" si="1314"/>
        <v>0</v>
      </c>
      <c r="AB145" s="120">
        <f t="shared" si="1314"/>
        <v>0</v>
      </c>
      <c r="AC145" s="120">
        <f t="shared" si="1314"/>
        <v>0</v>
      </c>
      <c r="AD145" s="120">
        <f t="shared" si="1314"/>
        <v>0</v>
      </c>
      <c r="AE145" s="120">
        <f t="shared" si="1314"/>
        <v>0</v>
      </c>
      <c r="AF145" s="120">
        <f t="shared" si="1314"/>
        <v>0</v>
      </c>
      <c r="AG145" s="120">
        <f t="shared" si="1314"/>
        <v>0</v>
      </c>
      <c r="AH145" s="120">
        <f t="shared" si="1314"/>
        <v>0</v>
      </c>
      <c r="AI145" s="120">
        <f t="shared" si="1314"/>
        <v>0</v>
      </c>
      <c r="AJ145" s="120">
        <f t="shared" si="1314"/>
        <v>0</v>
      </c>
      <c r="AK145" s="120">
        <f t="shared" si="1314"/>
        <v>0</v>
      </c>
      <c r="AL145" s="120">
        <f t="shared" si="1314"/>
        <v>0</v>
      </c>
      <c r="AM145" s="120">
        <f t="shared" si="1314"/>
        <v>0</v>
      </c>
      <c r="AN145" s="120">
        <f t="shared" si="1314"/>
        <v>0</v>
      </c>
      <c r="AO145" s="120">
        <f t="shared" si="1314"/>
        <v>0</v>
      </c>
      <c r="AP145" s="120">
        <f t="shared" si="1314"/>
        <v>0</v>
      </c>
      <c r="AQ145" s="120">
        <f t="shared" si="1314"/>
        <v>0</v>
      </c>
      <c r="AR145" s="120">
        <f t="shared" si="1314"/>
        <v>0</v>
      </c>
      <c r="AS145" s="120">
        <f t="shared" si="1314"/>
        <v>0</v>
      </c>
      <c r="AT145" s="120">
        <f t="shared" si="1314"/>
        <v>0</v>
      </c>
      <c r="AU145" s="120">
        <f t="shared" si="1314"/>
        <v>0</v>
      </c>
      <c r="AV145" s="120">
        <f t="shared" si="1314"/>
        <v>0</v>
      </c>
      <c r="AW145" s="120">
        <f t="shared" si="1314"/>
        <v>0</v>
      </c>
      <c r="AX145" s="120">
        <f t="shared" si="1314"/>
        <v>0</v>
      </c>
      <c r="AY145" s="120">
        <f t="shared" si="1314"/>
        <v>0</v>
      </c>
      <c r="AZ145" s="120">
        <f t="shared" si="1314"/>
        <v>0</v>
      </c>
      <c r="BA145" s="120">
        <f t="shared" si="1314"/>
        <v>0</v>
      </c>
      <c r="BB145" s="120">
        <f t="shared" si="1314"/>
        <v>0</v>
      </c>
      <c r="BC145" s="120">
        <f t="shared" si="1314"/>
        <v>0</v>
      </c>
      <c r="BD145" s="120">
        <f t="shared" si="1314"/>
        <v>0</v>
      </c>
      <c r="BE145" s="120">
        <f t="shared" si="1314"/>
        <v>0</v>
      </c>
      <c r="BF145" s="120">
        <f t="shared" si="1314"/>
        <v>0</v>
      </c>
      <c r="BG145" s="120">
        <f t="shared" si="1314"/>
        <v>0</v>
      </c>
      <c r="BH145" s="120">
        <f t="shared" si="1314"/>
        <v>0</v>
      </c>
      <c r="BI145" s="120">
        <f t="shared" si="1314"/>
        <v>0</v>
      </c>
      <c r="BJ145" s="120">
        <f t="shared" si="1314"/>
        <v>0</v>
      </c>
      <c r="BK145" s="120">
        <f t="shared" si="1314"/>
        <v>0</v>
      </c>
      <c r="BL145" s="120">
        <f t="shared" si="1314"/>
        <v>0</v>
      </c>
      <c r="BM145" s="120">
        <f t="shared" si="1314"/>
        <v>0</v>
      </c>
      <c r="BN145" s="120">
        <f t="shared" si="1314"/>
        <v>0</v>
      </c>
      <c r="BO145" s="120">
        <f t="shared" si="1314"/>
        <v>0</v>
      </c>
      <c r="BP145" s="120">
        <f t="shared" si="1314"/>
        <v>0</v>
      </c>
      <c r="BQ145" s="120">
        <f t="shared" si="1314"/>
        <v>0</v>
      </c>
      <c r="BR145" s="120">
        <f t="shared" si="1314"/>
        <v>0</v>
      </c>
      <c r="BS145" s="120">
        <f t="shared" si="1314"/>
        <v>0</v>
      </c>
      <c r="BT145" s="120">
        <f t="shared" ref="BT145:EE145" si="1315">BT126</f>
        <v>0</v>
      </c>
      <c r="BU145" s="120">
        <f t="shared" si="1315"/>
        <v>0</v>
      </c>
      <c r="BV145" s="120">
        <f t="shared" si="1315"/>
        <v>0</v>
      </c>
      <c r="BW145" s="120">
        <f t="shared" si="1315"/>
        <v>0</v>
      </c>
      <c r="BX145" s="120">
        <f t="shared" si="1315"/>
        <v>0</v>
      </c>
      <c r="BY145" s="120">
        <f t="shared" si="1315"/>
        <v>0</v>
      </c>
      <c r="BZ145" s="120">
        <f t="shared" si="1315"/>
        <v>0</v>
      </c>
      <c r="CA145" s="120">
        <f t="shared" si="1315"/>
        <v>0</v>
      </c>
      <c r="CB145" s="120">
        <f t="shared" si="1315"/>
        <v>0</v>
      </c>
      <c r="CC145" s="120">
        <f t="shared" si="1315"/>
        <v>0</v>
      </c>
      <c r="CD145" s="120">
        <f t="shared" si="1315"/>
        <v>0</v>
      </c>
      <c r="CE145" s="120">
        <f t="shared" si="1315"/>
        <v>0</v>
      </c>
      <c r="CF145" s="120">
        <f t="shared" si="1315"/>
        <v>0</v>
      </c>
      <c r="CG145" s="120">
        <f t="shared" si="1315"/>
        <v>0</v>
      </c>
      <c r="CH145" s="120">
        <f t="shared" si="1315"/>
        <v>0</v>
      </c>
      <c r="CI145" s="120">
        <f t="shared" si="1315"/>
        <v>0</v>
      </c>
      <c r="CJ145" s="120">
        <f t="shared" si="1315"/>
        <v>0</v>
      </c>
      <c r="CK145" s="120">
        <f t="shared" si="1315"/>
        <v>0</v>
      </c>
      <c r="CL145" s="120">
        <f t="shared" si="1315"/>
        <v>0</v>
      </c>
      <c r="CM145" s="120">
        <f t="shared" si="1315"/>
        <v>0</v>
      </c>
      <c r="CN145" s="120">
        <f t="shared" si="1315"/>
        <v>0</v>
      </c>
      <c r="CO145" s="120">
        <f t="shared" si="1315"/>
        <v>0</v>
      </c>
      <c r="CP145" s="120">
        <f t="shared" si="1315"/>
        <v>0</v>
      </c>
      <c r="CQ145" s="120">
        <f t="shared" si="1315"/>
        <v>0</v>
      </c>
      <c r="CR145" s="120">
        <f t="shared" si="1315"/>
        <v>0</v>
      </c>
      <c r="CS145" s="120">
        <f t="shared" si="1315"/>
        <v>0</v>
      </c>
      <c r="CT145" s="120">
        <f t="shared" si="1315"/>
        <v>0</v>
      </c>
      <c r="CU145" s="120">
        <f t="shared" si="1315"/>
        <v>0</v>
      </c>
      <c r="CV145" s="120">
        <f t="shared" si="1315"/>
        <v>0</v>
      </c>
      <c r="CW145" s="120">
        <f t="shared" si="1315"/>
        <v>0</v>
      </c>
      <c r="CX145" s="120">
        <f t="shared" si="1315"/>
        <v>0</v>
      </c>
      <c r="CY145" s="120">
        <f t="shared" si="1315"/>
        <v>0</v>
      </c>
      <c r="CZ145" s="120">
        <f t="shared" si="1315"/>
        <v>0</v>
      </c>
      <c r="DA145" s="120">
        <f t="shared" si="1315"/>
        <v>0</v>
      </c>
      <c r="DB145" s="120">
        <f t="shared" si="1315"/>
        <v>0</v>
      </c>
      <c r="DC145" s="120">
        <f t="shared" si="1315"/>
        <v>0</v>
      </c>
      <c r="DD145" s="120">
        <f t="shared" si="1315"/>
        <v>0</v>
      </c>
      <c r="DE145" s="120">
        <f t="shared" si="1315"/>
        <v>0</v>
      </c>
      <c r="DF145" s="120">
        <f t="shared" si="1315"/>
        <v>0</v>
      </c>
      <c r="DG145" s="120">
        <f t="shared" si="1315"/>
        <v>0</v>
      </c>
      <c r="DH145" s="120">
        <f t="shared" si="1315"/>
        <v>0</v>
      </c>
      <c r="DI145" s="120">
        <f t="shared" si="1315"/>
        <v>0</v>
      </c>
      <c r="DJ145" s="120">
        <f t="shared" si="1315"/>
        <v>0</v>
      </c>
      <c r="DK145" s="120">
        <f t="shared" si="1315"/>
        <v>0</v>
      </c>
      <c r="DL145" s="120">
        <f t="shared" si="1315"/>
        <v>0</v>
      </c>
      <c r="DM145" s="120">
        <f t="shared" si="1315"/>
        <v>0</v>
      </c>
      <c r="DN145" s="120">
        <f t="shared" si="1315"/>
        <v>0</v>
      </c>
      <c r="DO145" s="120">
        <f t="shared" si="1315"/>
        <v>0</v>
      </c>
      <c r="DP145" s="120">
        <f t="shared" si="1315"/>
        <v>0</v>
      </c>
      <c r="DQ145" s="120">
        <f t="shared" si="1315"/>
        <v>0</v>
      </c>
      <c r="DR145" s="120">
        <f t="shared" si="1315"/>
        <v>0</v>
      </c>
      <c r="DS145" s="120">
        <f t="shared" si="1315"/>
        <v>0</v>
      </c>
      <c r="DT145" s="120">
        <f t="shared" si="1315"/>
        <v>0</v>
      </c>
      <c r="DU145" s="120">
        <f t="shared" si="1315"/>
        <v>0</v>
      </c>
      <c r="DV145" s="120">
        <f t="shared" si="1315"/>
        <v>0</v>
      </c>
      <c r="DW145" s="120">
        <f t="shared" si="1315"/>
        <v>0</v>
      </c>
      <c r="DX145" s="120">
        <f t="shared" si="1315"/>
        <v>0</v>
      </c>
      <c r="DY145" s="120">
        <f t="shared" si="1315"/>
        <v>0</v>
      </c>
      <c r="DZ145" s="120">
        <f t="shared" si="1315"/>
        <v>0</v>
      </c>
      <c r="EA145" s="120">
        <f t="shared" si="1315"/>
        <v>0</v>
      </c>
      <c r="EB145" s="120">
        <f t="shared" si="1315"/>
        <v>0</v>
      </c>
      <c r="EC145" s="120">
        <f t="shared" si="1315"/>
        <v>0</v>
      </c>
      <c r="ED145" s="120">
        <f t="shared" si="1315"/>
        <v>0</v>
      </c>
      <c r="EE145" s="120">
        <f t="shared" si="1315"/>
        <v>0</v>
      </c>
      <c r="EF145" s="120">
        <f t="shared" ref="EF145:GQ145" si="1316">EF126</f>
        <v>0</v>
      </c>
      <c r="EG145" s="120">
        <f t="shared" si="1316"/>
        <v>0</v>
      </c>
      <c r="EH145" s="120">
        <f t="shared" si="1316"/>
        <v>0</v>
      </c>
      <c r="EI145" s="120">
        <f t="shared" si="1316"/>
        <v>0</v>
      </c>
      <c r="EJ145" s="120">
        <f t="shared" si="1316"/>
        <v>0</v>
      </c>
      <c r="EK145" s="120">
        <f t="shared" si="1316"/>
        <v>0</v>
      </c>
      <c r="EL145" s="120">
        <f t="shared" si="1316"/>
        <v>0</v>
      </c>
      <c r="EM145" s="120">
        <f t="shared" si="1316"/>
        <v>0</v>
      </c>
      <c r="EN145" s="120">
        <f t="shared" si="1316"/>
        <v>0</v>
      </c>
      <c r="EO145" s="120">
        <f t="shared" si="1316"/>
        <v>0</v>
      </c>
      <c r="EP145" s="120">
        <f t="shared" si="1316"/>
        <v>0</v>
      </c>
      <c r="EQ145" s="120">
        <f t="shared" si="1316"/>
        <v>0</v>
      </c>
      <c r="ER145" s="120">
        <f t="shared" si="1316"/>
        <v>0</v>
      </c>
      <c r="ES145" s="120">
        <f t="shared" si="1316"/>
        <v>0</v>
      </c>
      <c r="ET145" s="120">
        <f t="shared" si="1316"/>
        <v>0</v>
      </c>
      <c r="EU145" s="120">
        <f t="shared" si="1316"/>
        <v>0</v>
      </c>
      <c r="EV145" s="120">
        <f t="shared" si="1316"/>
        <v>0</v>
      </c>
      <c r="EW145" s="120">
        <f t="shared" si="1316"/>
        <v>0</v>
      </c>
      <c r="EX145" s="120">
        <f t="shared" si="1316"/>
        <v>0</v>
      </c>
      <c r="EY145" s="120">
        <f t="shared" si="1316"/>
        <v>0</v>
      </c>
      <c r="EZ145" s="120">
        <f t="shared" si="1316"/>
        <v>0</v>
      </c>
      <c r="FA145" s="120">
        <f t="shared" si="1316"/>
        <v>0</v>
      </c>
      <c r="FB145" s="120">
        <f t="shared" si="1316"/>
        <v>0</v>
      </c>
      <c r="FC145" s="120">
        <f t="shared" si="1316"/>
        <v>0</v>
      </c>
      <c r="FD145" s="120">
        <f t="shared" si="1316"/>
        <v>0</v>
      </c>
      <c r="FE145" s="120">
        <f t="shared" si="1316"/>
        <v>0</v>
      </c>
      <c r="FF145" s="120">
        <f t="shared" si="1316"/>
        <v>0</v>
      </c>
      <c r="FG145" s="120">
        <f t="shared" si="1316"/>
        <v>0</v>
      </c>
      <c r="FH145" s="120">
        <f t="shared" si="1316"/>
        <v>0</v>
      </c>
      <c r="FI145" s="120">
        <f t="shared" si="1316"/>
        <v>0</v>
      </c>
      <c r="FJ145" s="120">
        <f t="shared" si="1316"/>
        <v>0</v>
      </c>
      <c r="FK145" s="120">
        <f t="shared" si="1316"/>
        <v>0</v>
      </c>
      <c r="FL145" s="120">
        <f t="shared" si="1316"/>
        <v>0</v>
      </c>
      <c r="FM145" s="120">
        <f t="shared" si="1316"/>
        <v>0</v>
      </c>
      <c r="FN145" s="120">
        <f t="shared" si="1316"/>
        <v>0</v>
      </c>
      <c r="FO145" s="120">
        <f t="shared" si="1316"/>
        <v>0</v>
      </c>
      <c r="FP145" s="120">
        <f t="shared" si="1316"/>
        <v>0</v>
      </c>
      <c r="FQ145" s="120">
        <f t="shared" si="1316"/>
        <v>0</v>
      </c>
      <c r="FR145" s="120">
        <f t="shared" si="1316"/>
        <v>0</v>
      </c>
      <c r="FS145" s="120">
        <f t="shared" si="1316"/>
        <v>0</v>
      </c>
      <c r="FT145" s="120">
        <f t="shared" si="1316"/>
        <v>0</v>
      </c>
      <c r="FU145" s="120">
        <f t="shared" si="1316"/>
        <v>0</v>
      </c>
      <c r="FV145" s="120">
        <f t="shared" si="1316"/>
        <v>0</v>
      </c>
      <c r="FW145" s="120">
        <f t="shared" si="1316"/>
        <v>0</v>
      </c>
      <c r="FX145" s="120">
        <f t="shared" si="1316"/>
        <v>0</v>
      </c>
      <c r="FY145" s="120">
        <f t="shared" si="1316"/>
        <v>0</v>
      </c>
      <c r="FZ145" s="120">
        <f t="shared" si="1316"/>
        <v>0</v>
      </c>
      <c r="GA145" s="120">
        <f t="shared" si="1316"/>
        <v>0</v>
      </c>
      <c r="GB145" s="120">
        <f t="shared" si="1316"/>
        <v>0</v>
      </c>
      <c r="GC145" s="120">
        <f t="shared" si="1316"/>
        <v>0</v>
      </c>
      <c r="GD145" s="120">
        <f t="shared" si="1316"/>
        <v>0</v>
      </c>
      <c r="GE145" s="120">
        <f t="shared" si="1316"/>
        <v>0</v>
      </c>
      <c r="GF145" s="120">
        <f t="shared" si="1316"/>
        <v>0</v>
      </c>
      <c r="GG145" s="120">
        <f t="shared" si="1316"/>
        <v>0</v>
      </c>
      <c r="GH145" s="120">
        <f t="shared" si="1316"/>
        <v>0</v>
      </c>
      <c r="GI145" s="120">
        <f t="shared" si="1316"/>
        <v>0</v>
      </c>
      <c r="GJ145" s="120">
        <f t="shared" si="1316"/>
        <v>0</v>
      </c>
      <c r="GK145" s="120">
        <f t="shared" si="1316"/>
        <v>0</v>
      </c>
      <c r="GL145" s="120">
        <f t="shared" si="1316"/>
        <v>0</v>
      </c>
      <c r="GM145" s="120">
        <f t="shared" si="1316"/>
        <v>0</v>
      </c>
      <c r="GN145" s="120">
        <f t="shared" si="1316"/>
        <v>0</v>
      </c>
      <c r="GO145" s="120">
        <f t="shared" si="1316"/>
        <v>0</v>
      </c>
      <c r="GP145" s="120">
        <f t="shared" si="1316"/>
        <v>0</v>
      </c>
      <c r="GQ145" s="120">
        <f t="shared" si="1316"/>
        <v>0</v>
      </c>
      <c r="GR145" s="120">
        <f t="shared" ref="GR145:JC145" si="1317">GR126</f>
        <v>0</v>
      </c>
      <c r="GS145" s="120">
        <f t="shared" si="1317"/>
        <v>0</v>
      </c>
      <c r="GT145" s="120">
        <f t="shared" si="1317"/>
        <v>0</v>
      </c>
      <c r="GU145" s="120">
        <f t="shared" si="1317"/>
        <v>0</v>
      </c>
      <c r="GV145" s="120">
        <f t="shared" si="1317"/>
        <v>0</v>
      </c>
      <c r="GW145" s="120">
        <f t="shared" si="1317"/>
        <v>0</v>
      </c>
      <c r="GX145" s="120">
        <f t="shared" si="1317"/>
        <v>0</v>
      </c>
      <c r="GY145" s="120">
        <f t="shared" si="1317"/>
        <v>0</v>
      </c>
      <c r="GZ145" s="120">
        <f t="shared" si="1317"/>
        <v>0</v>
      </c>
      <c r="HA145" s="120">
        <f t="shared" si="1317"/>
        <v>0</v>
      </c>
      <c r="HB145" s="120">
        <f t="shared" si="1317"/>
        <v>0</v>
      </c>
      <c r="HC145" s="120">
        <f t="shared" si="1317"/>
        <v>0</v>
      </c>
      <c r="HD145" s="120">
        <f t="shared" si="1317"/>
        <v>0</v>
      </c>
      <c r="HE145" s="120">
        <f t="shared" si="1317"/>
        <v>0</v>
      </c>
      <c r="HF145" s="120">
        <f t="shared" si="1317"/>
        <v>0</v>
      </c>
      <c r="HG145" s="120">
        <f t="shared" si="1317"/>
        <v>0</v>
      </c>
      <c r="HH145" s="120">
        <f t="shared" si="1317"/>
        <v>0</v>
      </c>
      <c r="HI145" s="120">
        <f t="shared" si="1317"/>
        <v>0</v>
      </c>
      <c r="HJ145" s="120">
        <f t="shared" si="1317"/>
        <v>0</v>
      </c>
      <c r="HK145" s="120">
        <f t="shared" si="1317"/>
        <v>0</v>
      </c>
      <c r="HL145" s="120">
        <f t="shared" si="1317"/>
        <v>0</v>
      </c>
      <c r="HM145" s="120">
        <f t="shared" si="1317"/>
        <v>0</v>
      </c>
      <c r="HN145" s="120">
        <f t="shared" si="1317"/>
        <v>0</v>
      </c>
      <c r="HO145" s="120">
        <f t="shared" si="1317"/>
        <v>0</v>
      </c>
      <c r="HP145" s="120">
        <f t="shared" si="1317"/>
        <v>0</v>
      </c>
      <c r="HQ145" s="120">
        <f t="shared" si="1317"/>
        <v>0</v>
      </c>
      <c r="HR145" s="120">
        <f t="shared" si="1317"/>
        <v>0</v>
      </c>
      <c r="HS145" s="120">
        <f t="shared" si="1317"/>
        <v>0</v>
      </c>
      <c r="HT145" s="120">
        <f t="shared" si="1317"/>
        <v>0</v>
      </c>
      <c r="HU145" s="120">
        <f t="shared" si="1317"/>
        <v>0</v>
      </c>
      <c r="HV145" s="120">
        <f t="shared" si="1317"/>
        <v>0</v>
      </c>
      <c r="HW145" s="120">
        <f t="shared" si="1317"/>
        <v>0</v>
      </c>
      <c r="HX145" s="120">
        <f t="shared" si="1317"/>
        <v>0</v>
      </c>
      <c r="HY145" s="120">
        <f t="shared" si="1317"/>
        <v>0</v>
      </c>
      <c r="HZ145" s="120">
        <f t="shared" si="1317"/>
        <v>0</v>
      </c>
      <c r="IA145" s="120">
        <f t="shared" si="1317"/>
        <v>0</v>
      </c>
      <c r="IB145" s="120">
        <f t="shared" si="1317"/>
        <v>0</v>
      </c>
      <c r="IC145" s="120">
        <f t="shared" si="1317"/>
        <v>0</v>
      </c>
      <c r="ID145" s="120">
        <f t="shared" si="1317"/>
        <v>0</v>
      </c>
      <c r="IE145" s="120">
        <f t="shared" si="1317"/>
        <v>0</v>
      </c>
      <c r="IF145" s="120">
        <f t="shared" si="1317"/>
        <v>0</v>
      </c>
      <c r="IG145" s="120">
        <f t="shared" si="1317"/>
        <v>0</v>
      </c>
      <c r="IH145" s="120">
        <f t="shared" si="1317"/>
        <v>0</v>
      </c>
      <c r="II145" s="120">
        <f t="shared" si="1317"/>
        <v>0</v>
      </c>
      <c r="IJ145" s="120">
        <f t="shared" si="1317"/>
        <v>0</v>
      </c>
      <c r="IK145" s="120">
        <f t="shared" si="1317"/>
        <v>0</v>
      </c>
      <c r="IL145" s="120">
        <f t="shared" si="1317"/>
        <v>0</v>
      </c>
      <c r="IM145" s="120">
        <f t="shared" si="1317"/>
        <v>0</v>
      </c>
      <c r="IN145" s="120">
        <f t="shared" si="1317"/>
        <v>0</v>
      </c>
      <c r="IO145" s="120">
        <f t="shared" si="1317"/>
        <v>0</v>
      </c>
      <c r="IP145" s="120">
        <f t="shared" si="1317"/>
        <v>0</v>
      </c>
      <c r="IQ145" s="120">
        <f t="shared" si="1317"/>
        <v>0</v>
      </c>
      <c r="IR145" s="120">
        <f t="shared" si="1317"/>
        <v>0</v>
      </c>
      <c r="IS145" s="120">
        <f t="shared" si="1317"/>
        <v>0</v>
      </c>
      <c r="IT145" s="120">
        <f t="shared" si="1317"/>
        <v>0</v>
      </c>
      <c r="IU145" s="120">
        <f t="shared" si="1317"/>
        <v>0</v>
      </c>
      <c r="IV145" s="120">
        <f t="shared" si="1317"/>
        <v>0</v>
      </c>
      <c r="IW145" s="120">
        <f t="shared" si="1317"/>
        <v>0</v>
      </c>
      <c r="IX145" s="120">
        <f t="shared" si="1317"/>
        <v>0</v>
      </c>
      <c r="IY145" s="120">
        <f t="shared" si="1317"/>
        <v>0</v>
      </c>
      <c r="IZ145" s="120">
        <f t="shared" si="1317"/>
        <v>0</v>
      </c>
      <c r="JA145" s="120">
        <f t="shared" si="1317"/>
        <v>0</v>
      </c>
      <c r="JB145" s="120">
        <f t="shared" si="1317"/>
        <v>0</v>
      </c>
      <c r="JC145" s="120">
        <f t="shared" si="1317"/>
        <v>0</v>
      </c>
      <c r="JD145" s="120">
        <f t="shared" ref="JD145:LO145" si="1318">JD126</f>
        <v>0</v>
      </c>
      <c r="JE145" s="120">
        <f t="shared" si="1318"/>
        <v>0</v>
      </c>
      <c r="JF145" s="120">
        <f t="shared" si="1318"/>
        <v>0</v>
      </c>
      <c r="JG145" s="120">
        <f t="shared" si="1318"/>
        <v>0</v>
      </c>
      <c r="JH145" s="120">
        <f t="shared" si="1318"/>
        <v>0</v>
      </c>
      <c r="JI145" s="120">
        <f t="shared" si="1318"/>
        <v>0</v>
      </c>
      <c r="JJ145" s="120">
        <f t="shared" si="1318"/>
        <v>0</v>
      </c>
      <c r="JK145" s="120">
        <f t="shared" si="1318"/>
        <v>0</v>
      </c>
      <c r="JL145" s="120">
        <f t="shared" si="1318"/>
        <v>0</v>
      </c>
      <c r="JM145" s="120">
        <f t="shared" si="1318"/>
        <v>0</v>
      </c>
      <c r="JN145" s="120">
        <f t="shared" si="1318"/>
        <v>0</v>
      </c>
      <c r="JO145" s="120">
        <f t="shared" si="1318"/>
        <v>0</v>
      </c>
      <c r="JP145" s="120">
        <f t="shared" si="1318"/>
        <v>0</v>
      </c>
      <c r="JQ145" s="120">
        <f t="shared" si="1318"/>
        <v>0</v>
      </c>
      <c r="JR145" s="120">
        <f t="shared" si="1318"/>
        <v>0</v>
      </c>
      <c r="JS145" s="120">
        <f t="shared" si="1318"/>
        <v>0</v>
      </c>
      <c r="JT145" s="120">
        <f t="shared" si="1318"/>
        <v>0</v>
      </c>
      <c r="JU145" s="120">
        <f t="shared" si="1318"/>
        <v>0</v>
      </c>
      <c r="JV145" s="120">
        <f t="shared" si="1318"/>
        <v>0</v>
      </c>
      <c r="JW145" s="120">
        <f t="shared" si="1318"/>
        <v>0</v>
      </c>
      <c r="JX145" s="120">
        <f t="shared" si="1318"/>
        <v>0</v>
      </c>
      <c r="JY145" s="120">
        <f t="shared" si="1318"/>
        <v>0</v>
      </c>
      <c r="JZ145" s="120">
        <f t="shared" si="1318"/>
        <v>0</v>
      </c>
      <c r="KA145" s="120">
        <f t="shared" si="1318"/>
        <v>0</v>
      </c>
      <c r="KB145" s="120">
        <f t="shared" si="1318"/>
        <v>0</v>
      </c>
      <c r="KC145" s="120">
        <f t="shared" si="1318"/>
        <v>0</v>
      </c>
      <c r="KD145" s="120">
        <f t="shared" si="1318"/>
        <v>0</v>
      </c>
      <c r="KE145" s="120">
        <f t="shared" si="1318"/>
        <v>0</v>
      </c>
      <c r="KF145" s="120">
        <f t="shared" si="1318"/>
        <v>0</v>
      </c>
      <c r="KG145" s="120">
        <f t="shared" si="1318"/>
        <v>0</v>
      </c>
      <c r="KH145" s="120">
        <f t="shared" si="1318"/>
        <v>0</v>
      </c>
      <c r="KI145" s="120">
        <f t="shared" si="1318"/>
        <v>0</v>
      </c>
      <c r="KJ145" s="120">
        <f t="shared" si="1318"/>
        <v>0</v>
      </c>
      <c r="KK145" s="120">
        <f t="shared" si="1318"/>
        <v>0</v>
      </c>
      <c r="KL145" s="120">
        <f t="shared" si="1318"/>
        <v>0</v>
      </c>
      <c r="KM145" s="120">
        <f t="shared" si="1318"/>
        <v>0</v>
      </c>
      <c r="KN145" s="120">
        <f t="shared" si="1318"/>
        <v>0</v>
      </c>
      <c r="KO145" s="120">
        <f t="shared" si="1318"/>
        <v>0</v>
      </c>
      <c r="KP145" s="120">
        <f t="shared" si="1318"/>
        <v>0</v>
      </c>
      <c r="KQ145" s="120">
        <f t="shared" si="1318"/>
        <v>0</v>
      </c>
      <c r="KR145" s="120">
        <f t="shared" si="1318"/>
        <v>0</v>
      </c>
      <c r="KS145" s="120">
        <f t="shared" si="1318"/>
        <v>0</v>
      </c>
      <c r="KT145" s="120">
        <f t="shared" si="1318"/>
        <v>0</v>
      </c>
      <c r="KU145" s="120">
        <f t="shared" si="1318"/>
        <v>0</v>
      </c>
      <c r="KV145" s="120">
        <f t="shared" si="1318"/>
        <v>0</v>
      </c>
      <c r="KW145" s="120">
        <f t="shared" si="1318"/>
        <v>0</v>
      </c>
      <c r="KX145" s="120">
        <f t="shared" si="1318"/>
        <v>0</v>
      </c>
      <c r="KY145" s="120">
        <f t="shared" si="1318"/>
        <v>0</v>
      </c>
      <c r="KZ145" s="120">
        <f t="shared" si="1318"/>
        <v>0</v>
      </c>
      <c r="LA145" s="120">
        <f t="shared" si="1318"/>
        <v>0</v>
      </c>
      <c r="LB145" s="120">
        <f t="shared" si="1318"/>
        <v>0</v>
      </c>
      <c r="LC145" s="120">
        <f t="shared" si="1318"/>
        <v>0</v>
      </c>
      <c r="LD145" s="120">
        <f t="shared" si="1318"/>
        <v>0</v>
      </c>
      <c r="LE145" s="120">
        <f t="shared" si="1318"/>
        <v>0</v>
      </c>
      <c r="LF145" s="120">
        <f t="shared" si="1318"/>
        <v>0</v>
      </c>
      <c r="LG145" s="120">
        <f t="shared" si="1318"/>
        <v>0</v>
      </c>
      <c r="LH145" s="120">
        <f t="shared" si="1318"/>
        <v>0</v>
      </c>
      <c r="LI145" s="120">
        <f t="shared" si="1318"/>
        <v>0</v>
      </c>
      <c r="LJ145" s="120">
        <f t="shared" si="1318"/>
        <v>0</v>
      </c>
      <c r="LK145" s="120">
        <f t="shared" si="1318"/>
        <v>0</v>
      </c>
      <c r="LL145" s="120">
        <f t="shared" si="1318"/>
        <v>0</v>
      </c>
      <c r="LM145" s="120">
        <f t="shared" si="1318"/>
        <v>0</v>
      </c>
      <c r="LN145" s="120">
        <f t="shared" si="1318"/>
        <v>0</v>
      </c>
      <c r="LO145" s="120">
        <f t="shared" si="1318"/>
        <v>0</v>
      </c>
      <c r="LP145" s="120">
        <f t="shared" ref="LP145:OA145" si="1319">LP126</f>
        <v>0</v>
      </c>
      <c r="LQ145" s="120">
        <f t="shared" si="1319"/>
        <v>0</v>
      </c>
      <c r="LR145" s="120">
        <f t="shared" si="1319"/>
        <v>0</v>
      </c>
      <c r="LS145" s="120">
        <f t="shared" si="1319"/>
        <v>0</v>
      </c>
      <c r="LT145" s="120">
        <f t="shared" si="1319"/>
        <v>0</v>
      </c>
      <c r="LU145" s="120">
        <f t="shared" si="1319"/>
        <v>0</v>
      </c>
      <c r="LV145" s="120">
        <f t="shared" si="1319"/>
        <v>0</v>
      </c>
      <c r="LW145" s="120">
        <f t="shared" si="1319"/>
        <v>0</v>
      </c>
      <c r="LX145" s="120">
        <f t="shared" si="1319"/>
        <v>0</v>
      </c>
      <c r="LY145" s="120">
        <f t="shared" si="1319"/>
        <v>0</v>
      </c>
      <c r="LZ145" s="120">
        <f t="shared" si="1319"/>
        <v>0</v>
      </c>
      <c r="MA145" s="120">
        <f t="shared" si="1319"/>
        <v>0</v>
      </c>
      <c r="MB145" s="120">
        <f t="shared" si="1319"/>
        <v>0</v>
      </c>
      <c r="MC145" s="120">
        <f t="shared" si="1319"/>
        <v>0</v>
      </c>
      <c r="MD145" s="120">
        <f t="shared" si="1319"/>
        <v>0</v>
      </c>
      <c r="ME145" s="120">
        <f t="shared" si="1319"/>
        <v>0</v>
      </c>
      <c r="MF145" s="120">
        <f t="shared" si="1319"/>
        <v>0</v>
      </c>
      <c r="MG145" s="120">
        <f t="shared" si="1319"/>
        <v>0</v>
      </c>
      <c r="MH145" s="120">
        <f t="shared" si="1319"/>
        <v>0</v>
      </c>
      <c r="MI145" s="120">
        <f t="shared" si="1319"/>
        <v>0</v>
      </c>
      <c r="MJ145" s="120">
        <f t="shared" si="1319"/>
        <v>0</v>
      </c>
      <c r="MK145" s="120">
        <f t="shared" si="1319"/>
        <v>0</v>
      </c>
      <c r="ML145" s="120">
        <f t="shared" si="1319"/>
        <v>0</v>
      </c>
      <c r="MM145" s="120">
        <f t="shared" si="1319"/>
        <v>0</v>
      </c>
      <c r="MN145" s="120">
        <f t="shared" si="1319"/>
        <v>0</v>
      </c>
      <c r="MO145" s="120">
        <f t="shared" si="1319"/>
        <v>0</v>
      </c>
      <c r="MP145" s="120">
        <f t="shared" si="1319"/>
        <v>0</v>
      </c>
      <c r="MQ145" s="120">
        <f t="shared" si="1319"/>
        <v>0</v>
      </c>
      <c r="MR145" s="120">
        <f t="shared" si="1319"/>
        <v>0</v>
      </c>
      <c r="MS145" s="120">
        <f t="shared" si="1319"/>
        <v>0</v>
      </c>
      <c r="MT145" s="120">
        <f t="shared" si="1319"/>
        <v>0</v>
      </c>
      <c r="MU145" s="120">
        <f t="shared" si="1319"/>
        <v>0</v>
      </c>
      <c r="MV145" s="120">
        <f t="shared" si="1319"/>
        <v>0</v>
      </c>
      <c r="MW145" s="120">
        <f t="shared" si="1319"/>
        <v>0</v>
      </c>
      <c r="MX145" s="120">
        <f t="shared" si="1319"/>
        <v>0</v>
      </c>
      <c r="MY145" s="120">
        <f t="shared" si="1319"/>
        <v>0</v>
      </c>
      <c r="MZ145" s="120">
        <f t="shared" si="1319"/>
        <v>0</v>
      </c>
      <c r="NA145" s="120">
        <f t="shared" si="1319"/>
        <v>0</v>
      </c>
      <c r="NB145" s="120">
        <f t="shared" si="1319"/>
        <v>0</v>
      </c>
      <c r="NC145" s="120">
        <f t="shared" si="1319"/>
        <v>0</v>
      </c>
      <c r="ND145" s="120">
        <f t="shared" si="1319"/>
        <v>0</v>
      </c>
      <c r="NE145" s="120">
        <f t="shared" si="1319"/>
        <v>0</v>
      </c>
      <c r="NF145" s="120">
        <f t="shared" si="1319"/>
        <v>0</v>
      </c>
      <c r="NG145" s="120">
        <f t="shared" si="1319"/>
        <v>0</v>
      </c>
      <c r="NH145" s="120">
        <f t="shared" si="1319"/>
        <v>0</v>
      </c>
      <c r="NI145" s="120">
        <f t="shared" si="1319"/>
        <v>0</v>
      </c>
      <c r="NJ145" s="120">
        <f t="shared" si="1319"/>
        <v>0</v>
      </c>
      <c r="NK145" s="120">
        <f t="shared" si="1319"/>
        <v>0</v>
      </c>
      <c r="NL145" s="120">
        <f t="shared" si="1319"/>
        <v>0</v>
      </c>
      <c r="NM145" s="120">
        <f t="shared" si="1319"/>
        <v>0</v>
      </c>
      <c r="NN145" s="120">
        <f t="shared" si="1319"/>
        <v>0</v>
      </c>
      <c r="NO145" s="120">
        <f t="shared" si="1319"/>
        <v>0</v>
      </c>
      <c r="NP145" s="120">
        <f t="shared" si="1319"/>
        <v>0</v>
      </c>
      <c r="NQ145" s="120">
        <f t="shared" si="1319"/>
        <v>0</v>
      </c>
      <c r="NR145" s="120">
        <f t="shared" si="1319"/>
        <v>0</v>
      </c>
      <c r="NS145" s="120">
        <f t="shared" si="1319"/>
        <v>0</v>
      </c>
      <c r="NT145" s="120">
        <f t="shared" si="1319"/>
        <v>0</v>
      </c>
      <c r="NU145" s="120">
        <f t="shared" si="1319"/>
        <v>0</v>
      </c>
      <c r="NV145" s="120">
        <f t="shared" si="1319"/>
        <v>0</v>
      </c>
      <c r="NW145" s="120">
        <f t="shared" si="1319"/>
        <v>0</v>
      </c>
      <c r="NX145" s="120">
        <f t="shared" si="1319"/>
        <v>0</v>
      </c>
      <c r="NY145" s="120">
        <f t="shared" si="1319"/>
        <v>0</v>
      </c>
      <c r="NZ145" s="120">
        <f t="shared" si="1319"/>
        <v>0</v>
      </c>
      <c r="OA145" s="120">
        <f t="shared" si="1319"/>
        <v>0</v>
      </c>
      <c r="OB145" s="120">
        <f t="shared" ref="OB145:QM145" si="1320">OB126</f>
        <v>0</v>
      </c>
      <c r="OC145" s="120">
        <f t="shared" si="1320"/>
        <v>0</v>
      </c>
      <c r="OD145" s="120">
        <f t="shared" si="1320"/>
        <v>0</v>
      </c>
      <c r="OE145" s="120">
        <f t="shared" si="1320"/>
        <v>0</v>
      </c>
      <c r="OF145" s="120">
        <f t="shared" si="1320"/>
        <v>0</v>
      </c>
      <c r="OG145" s="120">
        <f t="shared" si="1320"/>
        <v>0</v>
      </c>
      <c r="OH145" s="120">
        <f t="shared" si="1320"/>
        <v>0</v>
      </c>
      <c r="OI145" s="120">
        <f t="shared" si="1320"/>
        <v>0</v>
      </c>
      <c r="OJ145" s="120">
        <f t="shared" si="1320"/>
        <v>0</v>
      </c>
      <c r="OK145" s="120">
        <f t="shared" si="1320"/>
        <v>0</v>
      </c>
      <c r="OL145" s="120">
        <f t="shared" si="1320"/>
        <v>0</v>
      </c>
      <c r="OM145" s="120">
        <f t="shared" si="1320"/>
        <v>0</v>
      </c>
      <c r="ON145" s="120">
        <f t="shared" si="1320"/>
        <v>0</v>
      </c>
      <c r="OO145" s="120">
        <f t="shared" si="1320"/>
        <v>0</v>
      </c>
      <c r="OP145" s="120">
        <f t="shared" si="1320"/>
        <v>0</v>
      </c>
      <c r="OQ145" s="120">
        <f t="shared" si="1320"/>
        <v>0</v>
      </c>
      <c r="OR145" s="120">
        <f t="shared" si="1320"/>
        <v>0</v>
      </c>
      <c r="OS145" s="120">
        <f t="shared" si="1320"/>
        <v>0</v>
      </c>
      <c r="OT145" s="120">
        <f t="shared" si="1320"/>
        <v>0</v>
      </c>
      <c r="OU145" s="120">
        <f t="shared" si="1320"/>
        <v>0</v>
      </c>
      <c r="OV145" s="120">
        <f t="shared" si="1320"/>
        <v>0</v>
      </c>
      <c r="OW145" s="120">
        <f t="shared" si="1320"/>
        <v>0</v>
      </c>
      <c r="OX145" s="120">
        <f t="shared" si="1320"/>
        <v>0</v>
      </c>
      <c r="OY145" s="120">
        <f t="shared" si="1320"/>
        <v>0</v>
      </c>
      <c r="OZ145" s="120">
        <f t="shared" si="1320"/>
        <v>0</v>
      </c>
      <c r="PA145" s="120">
        <f t="shared" si="1320"/>
        <v>0</v>
      </c>
      <c r="PB145" s="120">
        <f t="shared" si="1320"/>
        <v>0</v>
      </c>
      <c r="PC145" s="120">
        <f t="shared" si="1320"/>
        <v>0</v>
      </c>
      <c r="PD145" s="120">
        <f t="shared" si="1320"/>
        <v>0</v>
      </c>
      <c r="PE145" s="120">
        <f t="shared" si="1320"/>
        <v>0</v>
      </c>
      <c r="PF145" s="120">
        <f t="shared" si="1320"/>
        <v>0</v>
      </c>
      <c r="PG145" s="120">
        <f t="shared" si="1320"/>
        <v>0</v>
      </c>
      <c r="PH145" s="120">
        <f t="shared" si="1320"/>
        <v>0</v>
      </c>
      <c r="PI145" s="120">
        <f t="shared" si="1320"/>
        <v>0</v>
      </c>
      <c r="PJ145" s="120">
        <f t="shared" si="1320"/>
        <v>0</v>
      </c>
      <c r="PK145" s="120">
        <f t="shared" si="1320"/>
        <v>0</v>
      </c>
      <c r="PL145" s="120">
        <f t="shared" si="1320"/>
        <v>0</v>
      </c>
      <c r="PM145" s="120">
        <f t="shared" si="1320"/>
        <v>0</v>
      </c>
      <c r="PN145" s="120">
        <f t="shared" si="1320"/>
        <v>0</v>
      </c>
      <c r="PO145" s="120">
        <f t="shared" si="1320"/>
        <v>0</v>
      </c>
      <c r="PP145" s="120">
        <f t="shared" si="1320"/>
        <v>0</v>
      </c>
      <c r="PQ145" s="120">
        <f t="shared" si="1320"/>
        <v>0</v>
      </c>
      <c r="PR145" s="120">
        <f t="shared" si="1320"/>
        <v>0</v>
      </c>
      <c r="PS145" s="120">
        <f t="shared" si="1320"/>
        <v>0</v>
      </c>
      <c r="PT145" s="120">
        <f t="shared" si="1320"/>
        <v>0</v>
      </c>
      <c r="PU145" s="120">
        <f t="shared" si="1320"/>
        <v>0</v>
      </c>
      <c r="PV145" s="120">
        <f t="shared" si="1320"/>
        <v>0</v>
      </c>
      <c r="PW145" s="120">
        <f t="shared" si="1320"/>
        <v>0</v>
      </c>
      <c r="PX145" s="120">
        <f t="shared" si="1320"/>
        <v>0</v>
      </c>
      <c r="PY145" s="120">
        <f t="shared" si="1320"/>
        <v>0</v>
      </c>
      <c r="PZ145" s="120">
        <f t="shared" si="1320"/>
        <v>0</v>
      </c>
      <c r="QA145" s="120">
        <f t="shared" si="1320"/>
        <v>0</v>
      </c>
      <c r="QB145" s="120">
        <f t="shared" si="1320"/>
        <v>0</v>
      </c>
      <c r="QC145" s="120">
        <f t="shared" si="1320"/>
        <v>0</v>
      </c>
      <c r="QD145" s="120">
        <f t="shared" si="1320"/>
        <v>0</v>
      </c>
      <c r="QE145" s="120">
        <f t="shared" si="1320"/>
        <v>0</v>
      </c>
      <c r="QF145" s="120">
        <f t="shared" si="1320"/>
        <v>0</v>
      </c>
      <c r="QG145" s="120">
        <f t="shared" si="1320"/>
        <v>0</v>
      </c>
      <c r="QH145" s="120">
        <f t="shared" si="1320"/>
        <v>0</v>
      </c>
      <c r="QI145" s="120">
        <f t="shared" si="1320"/>
        <v>0</v>
      </c>
      <c r="QJ145" s="120">
        <f t="shared" si="1320"/>
        <v>0</v>
      </c>
      <c r="QK145" s="120">
        <f t="shared" si="1320"/>
        <v>0</v>
      </c>
      <c r="QL145" s="120">
        <f t="shared" si="1320"/>
        <v>0</v>
      </c>
      <c r="QM145" s="120">
        <f t="shared" si="1320"/>
        <v>0</v>
      </c>
      <c r="QN145" s="120">
        <f t="shared" ref="QN145:SY145" si="1321">QN126</f>
        <v>0</v>
      </c>
      <c r="QO145" s="120">
        <f t="shared" si="1321"/>
        <v>0</v>
      </c>
      <c r="QP145" s="120">
        <f t="shared" si="1321"/>
        <v>0</v>
      </c>
      <c r="QQ145" s="120">
        <f t="shared" si="1321"/>
        <v>0</v>
      </c>
      <c r="QR145" s="120">
        <f t="shared" si="1321"/>
        <v>0</v>
      </c>
      <c r="QS145" s="120">
        <f t="shared" si="1321"/>
        <v>0</v>
      </c>
      <c r="QT145" s="120">
        <f t="shared" si="1321"/>
        <v>0</v>
      </c>
      <c r="QU145" s="120">
        <f t="shared" si="1321"/>
        <v>0</v>
      </c>
      <c r="QV145" s="120">
        <f t="shared" si="1321"/>
        <v>0</v>
      </c>
      <c r="QW145" s="120">
        <f t="shared" si="1321"/>
        <v>0</v>
      </c>
      <c r="QX145" s="120">
        <f t="shared" si="1321"/>
        <v>0</v>
      </c>
      <c r="QY145" s="120">
        <f t="shared" si="1321"/>
        <v>0</v>
      </c>
      <c r="QZ145" s="120">
        <f t="shared" si="1321"/>
        <v>0</v>
      </c>
      <c r="RA145" s="120">
        <f t="shared" si="1321"/>
        <v>0</v>
      </c>
      <c r="RB145" s="120">
        <f t="shared" si="1321"/>
        <v>0</v>
      </c>
      <c r="RC145" s="120">
        <f t="shared" si="1321"/>
        <v>0</v>
      </c>
      <c r="RD145" s="120">
        <f t="shared" si="1321"/>
        <v>0</v>
      </c>
      <c r="RE145" s="120">
        <f t="shared" si="1321"/>
        <v>0</v>
      </c>
      <c r="RF145" s="120">
        <f t="shared" si="1321"/>
        <v>0</v>
      </c>
      <c r="RG145" s="120">
        <f t="shared" si="1321"/>
        <v>0</v>
      </c>
      <c r="RH145" s="120">
        <f t="shared" si="1321"/>
        <v>0</v>
      </c>
      <c r="RI145" s="120">
        <f t="shared" si="1321"/>
        <v>0</v>
      </c>
      <c r="RJ145" s="120">
        <f t="shared" si="1321"/>
        <v>0</v>
      </c>
      <c r="RK145" s="120">
        <f t="shared" si="1321"/>
        <v>0</v>
      </c>
      <c r="RL145" s="120">
        <f t="shared" si="1321"/>
        <v>0</v>
      </c>
      <c r="RM145" s="120">
        <f t="shared" si="1321"/>
        <v>0</v>
      </c>
      <c r="RN145" s="120">
        <f t="shared" si="1321"/>
        <v>0</v>
      </c>
      <c r="RO145" s="120">
        <f t="shared" si="1321"/>
        <v>0</v>
      </c>
      <c r="RP145" s="120">
        <f t="shared" si="1321"/>
        <v>0</v>
      </c>
      <c r="RQ145" s="120">
        <f t="shared" si="1321"/>
        <v>0</v>
      </c>
      <c r="RR145" s="120">
        <f t="shared" si="1321"/>
        <v>0</v>
      </c>
      <c r="RS145" s="120">
        <f t="shared" si="1321"/>
        <v>0</v>
      </c>
      <c r="RT145" s="120">
        <f t="shared" si="1321"/>
        <v>0</v>
      </c>
      <c r="RU145" s="120">
        <f t="shared" si="1321"/>
        <v>0</v>
      </c>
      <c r="RV145" s="120">
        <f t="shared" si="1321"/>
        <v>0</v>
      </c>
      <c r="RW145" s="120">
        <f t="shared" si="1321"/>
        <v>0</v>
      </c>
      <c r="RX145" s="120">
        <f t="shared" si="1321"/>
        <v>0</v>
      </c>
      <c r="RY145" s="120">
        <f t="shared" si="1321"/>
        <v>0</v>
      </c>
      <c r="RZ145" s="120">
        <f t="shared" si="1321"/>
        <v>0</v>
      </c>
      <c r="SA145" s="120">
        <f t="shared" si="1321"/>
        <v>0</v>
      </c>
      <c r="SB145" s="120">
        <f t="shared" si="1321"/>
        <v>0</v>
      </c>
      <c r="SC145" s="120">
        <f t="shared" si="1321"/>
        <v>0</v>
      </c>
      <c r="SD145" s="120">
        <f t="shared" si="1321"/>
        <v>0</v>
      </c>
      <c r="SE145" s="120">
        <f t="shared" si="1321"/>
        <v>0</v>
      </c>
      <c r="SF145" s="120">
        <f t="shared" si="1321"/>
        <v>0</v>
      </c>
      <c r="SG145" s="120">
        <f t="shared" si="1321"/>
        <v>0</v>
      </c>
      <c r="SH145" s="120">
        <f t="shared" si="1321"/>
        <v>0</v>
      </c>
      <c r="SI145" s="120">
        <f t="shared" si="1321"/>
        <v>0</v>
      </c>
      <c r="SJ145" s="120">
        <f t="shared" si="1321"/>
        <v>0</v>
      </c>
      <c r="SK145" s="120">
        <f t="shared" si="1321"/>
        <v>0</v>
      </c>
      <c r="SL145" s="120">
        <f t="shared" si="1321"/>
        <v>0</v>
      </c>
      <c r="SM145" s="120">
        <f t="shared" si="1321"/>
        <v>0</v>
      </c>
      <c r="SN145" s="120">
        <f t="shared" si="1321"/>
        <v>0</v>
      </c>
      <c r="SO145" s="120">
        <f t="shared" si="1321"/>
        <v>0</v>
      </c>
      <c r="SP145" s="120">
        <f t="shared" si="1321"/>
        <v>0</v>
      </c>
      <c r="SQ145" s="120">
        <f t="shared" si="1321"/>
        <v>0</v>
      </c>
      <c r="SR145" s="120">
        <f t="shared" si="1321"/>
        <v>0</v>
      </c>
      <c r="SS145" s="120">
        <f t="shared" si="1321"/>
        <v>0</v>
      </c>
      <c r="ST145" s="120">
        <f t="shared" si="1321"/>
        <v>0</v>
      </c>
      <c r="SU145" s="120">
        <f t="shared" si="1321"/>
        <v>0</v>
      </c>
      <c r="SV145" s="120">
        <f t="shared" si="1321"/>
        <v>0</v>
      </c>
      <c r="SW145" s="120">
        <f t="shared" si="1321"/>
        <v>0</v>
      </c>
      <c r="SX145" s="120">
        <f t="shared" si="1321"/>
        <v>0</v>
      </c>
      <c r="SY145" s="120">
        <f t="shared" si="1321"/>
        <v>0</v>
      </c>
      <c r="SZ145" s="120">
        <f t="shared" ref="SZ145:VK145" si="1322">SZ126</f>
        <v>0</v>
      </c>
      <c r="TA145" s="120">
        <f t="shared" si="1322"/>
        <v>0</v>
      </c>
      <c r="TB145" s="120">
        <f t="shared" si="1322"/>
        <v>0</v>
      </c>
      <c r="TC145" s="120">
        <f t="shared" si="1322"/>
        <v>0</v>
      </c>
      <c r="TD145" s="120">
        <f t="shared" si="1322"/>
        <v>0</v>
      </c>
      <c r="TE145" s="120">
        <f t="shared" si="1322"/>
        <v>0</v>
      </c>
      <c r="TF145" s="120">
        <f t="shared" si="1322"/>
        <v>0</v>
      </c>
      <c r="TG145" s="120">
        <f t="shared" si="1322"/>
        <v>0</v>
      </c>
      <c r="TH145" s="120">
        <f t="shared" si="1322"/>
        <v>0</v>
      </c>
      <c r="TI145" s="120">
        <f t="shared" si="1322"/>
        <v>0</v>
      </c>
      <c r="TJ145" s="120">
        <f t="shared" si="1322"/>
        <v>0</v>
      </c>
      <c r="TK145" s="120">
        <f t="shared" si="1322"/>
        <v>0</v>
      </c>
      <c r="TL145" s="120">
        <f t="shared" si="1322"/>
        <v>0</v>
      </c>
      <c r="TM145" s="120">
        <f t="shared" si="1322"/>
        <v>0</v>
      </c>
      <c r="TN145" s="120">
        <f t="shared" si="1322"/>
        <v>0</v>
      </c>
      <c r="TO145" s="120">
        <f t="shared" si="1322"/>
        <v>0</v>
      </c>
      <c r="TP145" s="120">
        <f t="shared" si="1322"/>
        <v>0</v>
      </c>
      <c r="TQ145" s="120">
        <f t="shared" si="1322"/>
        <v>0</v>
      </c>
      <c r="TR145" s="120">
        <f t="shared" si="1322"/>
        <v>0</v>
      </c>
      <c r="TS145" s="120">
        <f t="shared" si="1322"/>
        <v>0</v>
      </c>
      <c r="TT145" s="120">
        <f t="shared" si="1322"/>
        <v>0</v>
      </c>
      <c r="TU145" s="120">
        <f t="shared" si="1322"/>
        <v>0</v>
      </c>
      <c r="TV145" s="120">
        <f t="shared" si="1322"/>
        <v>0</v>
      </c>
      <c r="TW145" s="120">
        <f t="shared" si="1322"/>
        <v>0</v>
      </c>
      <c r="TX145" s="120">
        <f t="shared" si="1322"/>
        <v>0</v>
      </c>
      <c r="TY145" s="120">
        <f t="shared" si="1322"/>
        <v>0</v>
      </c>
      <c r="TZ145" s="120">
        <f t="shared" si="1322"/>
        <v>0</v>
      </c>
      <c r="UA145" s="120">
        <f t="shared" si="1322"/>
        <v>0</v>
      </c>
      <c r="UB145" s="120">
        <f t="shared" si="1322"/>
        <v>0</v>
      </c>
      <c r="UC145" s="120">
        <f t="shared" si="1322"/>
        <v>0</v>
      </c>
      <c r="UD145" s="120">
        <f t="shared" si="1322"/>
        <v>0</v>
      </c>
      <c r="UE145" s="120">
        <f t="shared" si="1322"/>
        <v>0</v>
      </c>
      <c r="UF145" s="120">
        <f t="shared" si="1322"/>
        <v>0</v>
      </c>
      <c r="UG145" s="120">
        <f t="shared" si="1322"/>
        <v>0</v>
      </c>
      <c r="UH145" s="120">
        <f t="shared" si="1322"/>
        <v>0</v>
      </c>
      <c r="UI145" s="120">
        <f t="shared" si="1322"/>
        <v>0</v>
      </c>
      <c r="UJ145" s="120">
        <f t="shared" si="1322"/>
        <v>0</v>
      </c>
      <c r="UK145" s="120">
        <f t="shared" si="1322"/>
        <v>0</v>
      </c>
      <c r="UL145" s="120">
        <f t="shared" si="1322"/>
        <v>0</v>
      </c>
      <c r="UM145" s="120">
        <f t="shared" si="1322"/>
        <v>0</v>
      </c>
      <c r="UN145" s="120">
        <f t="shared" si="1322"/>
        <v>0</v>
      </c>
      <c r="UO145" s="120">
        <f t="shared" si="1322"/>
        <v>0</v>
      </c>
      <c r="UP145" s="120">
        <f t="shared" si="1322"/>
        <v>0</v>
      </c>
      <c r="UQ145" s="120">
        <f t="shared" si="1322"/>
        <v>0</v>
      </c>
      <c r="UR145" s="120">
        <f t="shared" si="1322"/>
        <v>0</v>
      </c>
      <c r="US145" s="120">
        <f t="shared" si="1322"/>
        <v>0</v>
      </c>
      <c r="UT145" s="120">
        <f t="shared" si="1322"/>
        <v>0</v>
      </c>
      <c r="UU145" s="120">
        <f t="shared" si="1322"/>
        <v>0</v>
      </c>
      <c r="UV145" s="120">
        <f t="shared" si="1322"/>
        <v>0</v>
      </c>
      <c r="UW145" s="120">
        <f t="shared" si="1322"/>
        <v>0</v>
      </c>
      <c r="UX145" s="120">
        <f t="shared" si="1322"/>
        <v>0</v>
      </c>
      <c r="UY145" s="120">
        <f t="shared" si="1322"/>
        <v>0</v>
      </c>
      <c r="UZ145" s="120">
        <f t="shared" si="1322"/>
        <v>0</v>
      </c>
      <c r="VA145" s="120">
        <f t="shared" si="1322"/>
        <v>0</v>
      </c>
      <c r="VB145" s="120">
        <f t="shared" si="1322"/>
        <v>0</v>
      </c>
      <c r="VC145" s="120">
        <f t="shared" si="1322"/>
        <v>0</v>
      </c>
      <c r="VD145" s="120">
        <f t="shared" si="1322"/>
        <v>0</v>
      </c>
      <c r="VE145" s="120">
        <f t="shared" si="1322"/>
        <v>0</v>
      </c>
      <c r="VF145" s="120">
        <f t="shared" si="1322"/>
        <v>0</v>
      </c>
      <c r="VG145" s="120">
        <f t="shared" si="1322"/>
        <v>0</v>
      </c>
      <c r="VH145" s="120">
        <f t="shared" si="1322"/>
        <v>0</v>
      </c>
      <c r="VI145" s="120">
        <f t="shared" si="1322"/>
        <v>0</v>
      </c>
      <c r="VJ145" s="120">
        <f t="shared" si="1322"/>
        <v>0</v>
      </c>
      <c r="VK145" s="120">
        <f t="shared" si="1322"/>
        <v>0</v>
      </c>
      <c r="VL145" s="120">
        <f t="shared" ref="VL145:XW145" si="1323">VL126</f>
        <v>0</v>
      </c>
      <c r="VM145" s="120">
        <f t="shared" si="1323"/>
        <v>0</v>
      </c>
      <c r="VN145" s="120">
        <f t="shared" si="1323"/>
        <v>0</v>
      </c>
      <c r="VO145" s="120">
        <f t="shared" si="1323"/>
        <v>0</v>
      </c>
      <c r="VP145" s="120">
        <f t="shared" si="1323"/>
        <v>0</v>
      </c>
      <c r="VQ145" s="120">
        <f t="shared" si="1323"/>
        <v>0</v>
      </c>
      <c r="VR145" s="120">
        <f t="shared" si="1323"/>
        <v>0</v>
      </c>
      <c r="VS145" s="120">
        <f t="shared" si="1323"/>
        <v>0</v>
      </c>
      <c r="VT145" s="120">
        <f t="shared" si="1323"/>
        <v>0</v>
      </c>
      <c r="VU145" s="120">
        <f t="shared" si="1323"/>
        <v>0</v>
      </c>
      <c r="VV145" s="120">
        <f t="shared" si="1323"/>
        <v>0</v>
      </c>
      <c r="VW145" s="120">
        <f t="shared" si="1323"/>
        <v>0</v>
      </c>
      <c r="VX145" s="120">
        <f t="shared" si="1323"/>
        <v>0</v>
      </c>
      <c r="VY145" s="120">
        <f t="shared" si="1323"/>
        <v>0</v>
      </c>
      <c r="VZ145" s="120">
        <f t="shared" si="1323"/>
        <v>0</v>
      </c>
      <c r="WA145" s="120">
        <f t="shared" si="1323"/>
        <v>0</v>
      </c>
      <c r="WB145" s="120">
        <f t="shared" si="1323"/>
        <v>0</v>
      </c>
      <c r="WC145" s="120">
        <f t="shared" si="1323"/>
        <v>0</v>
      </c>
      <c r="WD145" s="120">
        <f t="shared" si="1323"/>
        <v>0</v>
      </c>
      <c r="WE145" s="120">
        <f t="shared" si="1323"/>
        <v>0</v>
      </c>
      <c r="WF145" s="120">
        <f t="shared" si="1323"/>
        <v>0</v>
      </c>
      <c r="WG145" s="120">
        <f t="shared" si="1323"/>
        <v>0</v>
      </c>
      <c r="WH145" s="120">
        <f t="shared" si="1323"/>
        <v>0</v>
      </c>
      <c r="WI145" s="120">
        <f t="shared" si="1323"/>
        <v>0</v>
      </c>
      <c r="WJ145" s="120">
        <f t="shared" si="1323"/>
        <v>0</v>
      </c>
      <c r="WK145" s="120">
        <f t="shared" si="1323"/>
        <v>0</v>
      </c>
      <c r="WL145" s="120">
        <f t="shared" si="1323"/>
        <v>0</v>
      </c>
      <c r="WM145" s="120">
        <f t="shared" si="1323"/>
        <v>0</v>
      </c>
      <c r="WN145" s="120">
        <f t="shared" si="1323"/>
        <v>0</v>
      </c>
      <c r="WO145" s="120">
        <f t="shared" si="1323"/>
        <v>0</v>
      </c>
      <c r="WP145" s="120">
        <f t="shared" si="1323"/>
        <v>0</v>
      </c>
      <c r="WQ145" s="120">
        <f t="shared" si="1323"/>
        <v>0</v>
      </c>
      <c r="WR145" s="120">
        <f t="shared" si="1323"/>
        <v>0</v>
      </c>
      <c r="WS145" s="120">
        <f t="shared" si="1323"/>
        <v>0</v>
      </c>
      <c r="WT145" s="120">
        <f t="shared" si="1323"/>
        <v>0</v>
      </c>
      <c r="WU145" s="120">
        <f t="shared" si="1323"/>
        <v>0</v>
      </c>
      <c r="WV145" s="120">
        <f t="shared" si="1323"/>
        <v>0</v>
      </c>
      <c r="WW145" s="120">
        <f t="shared" si="1323"/>
        <v>0</v>
      </c>
      <c r="WX145" s="120">
        <f t="shared" si="1323"/>
        <v>0</v>
      </c>
      <c r="WY145" s="120">
        <f t="shared" si="1323"/>
        <v>0</v>
      </c>
      <c r="WZ145" s="120">
        <f t="shared" si="1323"/>
        <v>0</v>
      </c>
      <c r="XA145" s="120">
        <f t="shared" si="1323"/>
        <v>0</v>
      </c>
      <c r="XB145" s="120">
        <f t="shared" si="1323"/>
        <v>0</v>
      </c>
      <c r="XC145" s="120">
        <f t="shared" si="1323"/>
        <v>0</v>
      </c>
      <c r="XD145" s="120">
        <f t="shared" si="1323"/>
        <v>0</v>
      </c>
      <c r="XE145" s="120">
        <f t="shared" si="1323"/>
        <v>0</v>
      </c>
      <c r="XF145" s="120">
        <f t="shared" si="1323"/>
        <v>0</v>
      </c>
      <c r="XG145" s="120">
        <f t="shared" si="1323"/>
        <v>0</v>
      </c>
      <c r="XH145" s="120">
        <f t="shared" si="1323"/>
        <v>0</v>
      </c>
      <c r="XI145" s="120">
        <f t="shared" si="1323"/>
        <v>0</v>
      </c>
      <c r="XJ145" s="120">
        <f t="shared" si="1323"/>
        <v>0</v>
      </c>
      <c r="XK145" s="120">
        <f t="shared" si="1323"/>
        <v>0</v>
      </c>
      <c r="XL145" s="120">
        <f t="shared" si="1323"/>
        <v>0</v>
      </c>
      <c r="XM145" s="120">
        <f t="shared" si="1323"/>
        <v>0</v>
      </c>
      <c r="XN145" s="120">
        <f t="shared" si="1323"/>
        <v>0</v>
      </c>
      <c r="XO145" s="120">
        <f t="shared" si="1323"/>
        <v>0</v>
      </c>
      <c r="XP145" s="120">
        <f t="shared" si="1323"/>
        <v>0</v>
      </c>
      <c r="XQ145" s="120">
        <f t="shared" si="1323"/>
        <v>0</v>
      </c>
      <c r="XR145" s="120">
        <f t="shared" si="1323"/>
        <v>0</v>
      </c>
      <c r="XS145" s="120">
        <f t="shared" si="1323"/>
        <v>0</v>
      </c>
      <c r="XT145" s="120">
        <f t="shared" si="1323"/>
        <v>0</v>
      </c>
      <c r="XU145" s="120">
        <f t="shared" si="1323"/>
        <v>0</v>
      </c>
      <c r="XV145" s="120">
        <f t="shared" si="1323"/>
        <v>0</v>
      </c>
      <c r="XW145" s="120">
        <f t="shared" si="1323"/>
        <v>0</v>
      </c>
      <c r="XX145" s="120">
        <f t="shared" ref="XX145:AAI145" si="1324">XX126</f>
        <v>0</v>
      </c>
      <c r="XY145" s="120">
        <f t="shared" si="1324"/>
        <v>0</v>
      </c>
      <c r="XZ145" s="120">
        <f t="shared" si="1324"/>
        <v>0</v>
      </c>
      <c r="YA145" s="120">
        <f t="shared" si="1324"/>
        <v>0</v>
      </c>
      <c r="YB145" s="120">
        <f t="shared" si="1324"/>
        <v>0</v>
      </c>
      <c r="YC145" s="120">
        <f t="shared" si="1324"/>
        <v>0</v>
      </c>
      <c r="YD145" s="120">
        <f t="shared" si="1324"/>
        <v>0</v>
      </c>
      <c r="YE145" s="120">
        <f t="shared" si="1324"/>
        <v>0</v>
      </c>
      <c r="YF145" s="120">
        <f t="shared" si="1324"/>
        <v>0</v>
      </c>
      <c r="YG145" s="120">
        <f t="shared" si="1324"/>
        <v>0</v>
      </c>
      <c r="YH145" s="120">
        <f t="shared" si="1324"/>
        <v>0</v>
      </c>
      <c r="YI145" s="120">
        <f t="shared" si="1324"/>
        <v>0</v>
      </c>
      <c r="YJ145" s="120">
        <f t="shared" si="1324"/>
        <v>0</v>
      </c>
      <c r="YK145" s="120">
        <f t="shared" si="1324"/>
        <v>0</v>
      </c>
      <c r="YL145" s="120">
        <f t="shared" si="1324"/>
        <v>0</v>
      </c>
      <c r="YM145" s="120">
        <f t="shared" si="1324"/>
        <v>0</v>
      </c>
      <c r="YN145" s="120">
        <f t="shared" si="1324"/>
        <v>0</v>
      </c>
      <c r="YO145" s="120">
        <f t="shared" si="1324"/>
        <v>0</v>
      </c>
      <c r="YP145" s="120">
        <f t="shared" si="1324"/>
        <v>0</v>
      </c>
      <c r="YQ145" s="120">
        <f t="shared" si="1324"/>
        <v>0</v>
      </c>
      <c r="YR145" s="120">
        <f t="shared" si="1324"/>
        <v>0</v>
      </c>
      <c r="YS145" s="120">
        <f t="shared" si="1324"/>
        <v>0</v>
      </c>
      <c r="YT145" s="120">
        <f t="shared" si="1324"/>
        <v>0</v>
      </c>
      <c r="YU145" s="120">
        <f t="shared" si="1324"/>
        <v>0</v>
      </c>
      <c r="YV145" s="120">
        <f t="shared" si="1324"/>
        <v>0</v>
      </c>
      <c r="YW145" s="120">
        <f t="shared" si="1324"/>
        <v>0</v>
      </c>
      <c r="YX145" s="120">
        <f t="shared" si="1324"/>
        <v>0</v>
      </c>
      <c r="YY145" s="120">
        <f t="shared" si="1324"/>
        <v>0</v>
      </c>
      <c r="YZ145" s="120">
        <f t="shared" si="1324"/>
        <v>0</v>
      </c>
      <c r="ZA145" s="120">
        <f t="shared" si="1324"/>
        <v>0</v>
      </c>
      <c r="ZB145" s="120">
        <f t="shared" si="1324"/>
        <v>0</v>
      </c>
      <c r="ZC145" s="120">
        <f t="shared" si="1324"/>
        <v>0</v>
      </c>
      <c r="ZD145" s="120">
        <f t="shared" si="1324"/>
        <v>0</v>
      </c>
      <c r="ZE145" s="120">
        <f t="shared" si="1324"/>
        <v>0</v>
      </c>
      <c r="ZF145" s="120">
        <f t="shared" si="1324"/>
        <v>0</v>
      </c>
      <c r="ZG145" s="120">
        <f t="shared" si="1324"/>
        <v>0</v>
      </c>
      <c r="ZH145" s="120">
        <f t="shared" si="1324"/>
        <v>0</v>
      </c>
      <c r="ZI145" s="120">
        <f t="shared" si="1324"/>
        <v>0</v>
      </c>
      <c r="ZJ145" s="120">
        <f t="shared" si="1324"/>
        <v>0</v>
      </c>
      <c r="ZK145" s="120">
        <f t="shared" si="1324"/>
        <v>0</v>
      </c>
      <c r="ZL145" s="120">
        <f t="shared" si="1324"/>
        <v>0</v>
      </c>
      <c r="ZM145" s="120">
        <f t="shared" si="1324"/>
        <v>0</v>
      </c>
      <c r="ZN145" s="120">
        <f t="shared" si="1324"/>
        <v>0</v>
      </c>
      <c r="ZO145" s="120">
        <f t="shared" si="1324"/>
        <v>0</v>
      </c>
      <c r="ZP145" s="120">
        <f t="shared" si="1324"/>
        <v>0</v>
      </c>
      <c r="ZQ145" s="120">
        <f t="shared" si="1324"/>
        <v>0</v>
      </c>
      <c r="ZR145" s="120">
        <f t="shared" si="1324"/>
        <v>0</v>
      </c>
      <c r="ZS145" s="120">
        <f t="shared" si="1324"/>
        <v>0</v>
      </c>
      <c r="ZT145" s="120">
        <f t="shared" si="1324"/>
        <v>0</v>
      </c>
      <c r="ZU145" s="120">
        <f t="shared" si="1324"/>
        <v>0</v>
      </c>
      <c r="ZV145" s="120">
        <f t="shared" si="1324"/>
        <v>0</v>
      </c>
      <c r="ZW145" s="120">
        <f t="shared" si="1324"/>
        <v>0</v>
      </c>
      <c r="ZX145" s="120">
        <f t="shared" si="1324"/>
        <v>0</v>
      </c>
      <c r="ZY145" s="120">
        <f t="shared" si="1324"/>
        <v>0</v>
      </c>
      <c r="ZZ145" s="120">
        <f t="shared" si="1324"/>
        <v>0</v>
      </c>
      <c r="AAA145" s="120">
        <f t="shared" si="1324"/>
        <v>0</v>
      </c>
      <c r="AAB145" s="120">
        <f t="shared" si="1324"/>
        <v>0</v>
      </c>
      <c r="AAC145" s="120">
        <f t="shared" si="1324"/>
        <v>0</v>
      </c>
      <c r="AAD145" s="120">
        <f t="shared" si="1324"/>
        <v>0</v>
      </c>
      <c r="AAE145" s="120">
        <f t="shared" si="1324"/>
        <v>0</v>
      </c>
      <c r="AAF145" s="120">
        <f t="shared" si="1324"/>
        <v>0</v>
      </c>
      <c r="AAG145" s="120">
        <f t="shared" si="1324"/>
        <v>0</v>
      </c>
      <c r="AAH145" s="120">
        <f t="shared" si="1324"/>
        <v>0</v>
      </c>
      <c r="AAI145" s="120">
        <f t="shared" si="1324"/>
        <v>0</v>
      </c>
      <c r="AAJ145" s="120">
        <f t="shared" ref="AAJ145:ACU145" si="1325">AAJ126</f>
        <v>0</v>
      </c>
      <c r="AAK145" s="120">
        <f t="shared" si="1325"/>
        <v>0</v>
      </c>
      <c r="AAL145" s="120">
        <f t="shared" si="1325"/>
        <v>0</v>
      </c>
      <c r="AAM145" s="120">
        <f t="shared" si="1325"/>
        <v>0</v>
      </c>
      <c r="AAN145" s="120">
        <f t="shared" si="1325"/>
        <v>0</v>
      </c>
      <c r="AAO145" s="120">
        <f t="shared" si="1325"/>
        <v>0</v>
      </c>
      <c r="AAP145" s="120">
        <f t="shared" si="1325"/>
        <v>0</v>
      </c>
      <c r="AAQ145" s="120">
        <f t="shared" si="1325"/>
        <v>0</v>
      </c>
      <c r="AAR145" s="120">
        <f t="shared" si="1325"/>
        <v>0</v>
      </c>
      <c r="AAS145" s="120">
        <f t="shared" si="1325"/>
        <v>0</v>
      </c>
      <c r="AAT145" s="120">
        <f t="shared" si="1325"/>
        <v>0</v>
      </c>
      <c r="AAU145" s="120">
        <f t="shared" si="1325"/>
        <v>0</v>
      </c>
      <c r="AAV145" s="120">
        <f t="shared" si="1325"/>
        <v>0</v>
      </c>
      <c r="AAW145" s="120">
        <f t="shared" si="1325"/>
        <v>0</v>
      </c>
      <c r="AAX145" s="120">
        <f t="shared" si="1325"/>
        <v>0</v>
      </c>
      <c r="AAY145" s="120">
        <f t="shared" si="1325"/>
        <v>0</v>
      </c>
      <c r="AAZ145" s="120">
        <f t="shared" si="1325"/>
        <v>0</v>
      </c>
      <c r="ABA145" s="120">
        <f t="shared" si="1325"/>
        <v>0</v>
      </c>
      <c r="ABB145" s="120">
        <f t="shared" si="1325"/>
        <v>0</v>
      </c>
      <c r="ABC145" s="120">
        <f t="shared" si="1325"/>
        <v>0</v>
      </c>
      <c r="ABD145" s="120">
        <f t="shared" si="1325"/>
        <v>0</v>
      </c>
      <c r="ABE145" s="120">
        <f t="shared" si="1325"/>
        <v>0</v>
      </c>
      <c r="ABF145" s="120">
        <f t="shared" si="1325"/>
        <v>0</v>
      </c>
      <c r="ABG145" s="120">
        <f t="shared" si="1325"/>
        <v>0</v>
      </c>
      <c r="ABH145" s="120">
        <f t="shared" si="1325"/>
        <v>0</v>
      </c>
      <c r="ABI145" s="120">
        <f t="shared" si="1325"/>
        <v>0</v>
      </c>
      <c r="ABJ145" s="120">
        <f t="shared" si="1325"/>
        <v>0</v>
      </c>
      <c r="ABK145" s="120">
        <f t="shared" si="1325"/>
        <v>0</v>
      </c>
      <c r="ABL145" s="120">
        <f t="shared" si="1325"/>
        <v>0</v>
      </c>
      <c r="ABM145" s="120">
        <f t="shared" si="1325"/>
        <v>0</v>
      </c>
      <c r="ABN145" s="120">
        <f t="shared" si="1325"/>
        <v>0</v>
      </c>
      <c r="ABO145" s="120">
        <f t="shared" si="1325"/>
        <v>0</v>
      </c>
      <c r="ABP145" s="120">
        <f t="shared" si="1325"/>
        <v>0</v>
      </c>
      <c r="ABQ145" s="120">
        <f t="shared" si="1325"/>
        <v>0</v>
      </c>
      <c r="ABR145" s="120">
        <f t="shared" si="1325"/>
        <v>0</v>
      </c>
      <c r="ABS145" s="120">
        <f t="shared" si="1325"/>
        <v>0</v>
      </c>
      <c r="ABT145" s="120">
        <f t="shared" si="1325"/>
        <v>0</v>
      </c>
      <c r="ABU145" s="120">
        <f t="shared" si="1325"/>
        <v>0</v>
      </c>
      <c r="ABV145" s="120">
        <f t="shared" si="1325"/>
        <v>0</v>
      </c>
      <c r="ABW145" s="120">
        <f t="shared" si="1325"/>
        <v>0</v>
      </c>
      <c r="ABX145" s="120">
        <f t="shared" si="1325"/>
        <v>0</v>
      </c>
      <c r="ABY145" s="120">
        <f t="shared" si="1325"/>
        <v>0</v>
      </c>
      <c r="ABZ145" s="120">
        <f t="shared" si="1325"/>
        <v>0</v>
      </c>
      <c r="ACA145" s="120">
        <f t="shared" si="1325"/>
        <v>0</v>
      </c>
      <c r="ACB145" s="120">
        <f t="shared" si="1325"/>
        <v>0</v>
      </c>
      <c r="ACC145" s="120">
        <f t="shared" si="1325"/>
        <v>0</v>
      </c>
      <c r="ACD145" s="120">
        <f t="shared" si="1325"/>
        <v>0</v>
      </c>
      <c r="ACE145" s="120">
        <f t="shared" si="1325"/>
        <v>0</v>
      </c>
      <c r="ACF145" s="120">
        <f t="shared" si="1325"/>
        <v>0</v>
      </c>
      <c r="ACG145" s="120">
        <f t="shared" si="1325"/>
        <v>0</v>
      </c>
      <c r="ACH145" s="120">
        <f t="shared" si="1325"/>
        <v>0</v>
      </c>
      <c r="ACI145" s="120">
        <f t="shared" si="1325"/>
        <v>0</v>
      </c>
      <c r="ACJ145" s="120">
        <f t="shared" si="1325"/>
        <v>0</v>
      </c>
      <c r="ACK145" s="120">
        <f t="shared" si="1325"/>
        <v>0</v>
      </c>
      <c r="ACL145" s="120">
        <f t="shared" si="1325"/>
        <v>0</v>
      </c>
      <c r="ACM145" s="120">
        <f t="shared" si="1325"/>
        <v>0</v>
      </c>
      <c r="ACN145" s="120">
        <f t="shared" si="1325"/>
        <v>0</v>
      </c>
      <c r="ACO145" s="120">
        <f t="shared" si="1325"/>
        <v>0</v>
      </c>
      <c r="ACP145" s="120">
        <f t="shared" si="1325"/>
        <v>0</v>
      </c>
      <c r="ACQ145" s="120">
        <f t="shared" si="1325"/>
        <v>0</v>
      </c>
      <c r="ACR145" s="120">
        <f t="shared" si="1325"/>
        <v>0</v>
      </c>
      <c r="ACS145" s="120">
        <f t="shared" si="1325"/>
        <v>0</v>
      </c>
      <c r="ACT145" s="120">
        <f t="shared" si="1325"/>
        <v>0</v>
      </c>
      <c r="ACU145" s="120">
        <f t="shared" si="1325"/>
        <v>0</v>
      </c>
      <c r="ACV145" s="120">
        <f t="shared" ref="ACV145:AFG145" si="1326">ACV126</f>
        <v>0</v>
      </c>
      <c r="ACW145" s="120">
        <f t="shared" si="1326"/>
        <v>0</v>
      </c>
      <c r="ACX145" s="120">
        <f t="shared" si="1326"/>
        <v>0</v>
      </c>
      <c r="ACY145" s="120">
        <f t="shared" si="1326"/>
        <v>0</v>
      </c>
      <c r="ACZ145" s="120">
        <f t="shared" si="1326"/>
        <v>0</v>
      </c>
      <c r="ADA145" s="120">
        <f t="shared" si="1326"/>
        <v>0</v>
      </c>
      <c r="ADB145" s="120">
        <f t="shared" si="1326"/>
        <v>0</v>
      </c>
      <c r="ADC145" s="120">
        <f t="shared" si="1326"/>
        <v>0</v>
      </c>
      <c r="ADD145" s="120">
        <f t="shared" si="1326"/>
        <v>0</v>
      </c>
      <c r="ADE145" s="120">
        <f t="shared" si="1326"/>
        <v>0</v>
      </c>
      <c r="ADF145" s="120">
        <f t="shared" si="1326"/>
        <v>0</v>
      </c>
      <c r="ADG145" s="120">
        <f t="shared" si="1326"/>
        <v>0</v>
      </c>
      <c r="ADH145" s="120">
        <f t="shared" si="1326"/>
        <v>0</v>
      </c>
      <c r="ADI145" s="120">
        <f t="shared" si="1326"/>
        <v>0</v>
      </c>
      <c r="ADJ145" s="120">
        <f t="shared" si="1326"/>
        <v>0</v>
      </c>
      <c r="ADK145" s="120">
        <f t="shared" si="1326"/>
        <v>0</v>
      </c>
      <c r="ADL145" s="120">
        <f t="shared" si="1326"/>
        <v>0</v>
      </c>
      <c r="ADM145" s="120">
        <f t="shared" si="1326"/>
        <v>0</v>
      </c>
      <c r="ADN145" s="120">
        <f t="shared" si="1326"/>
        <v>0</v>
      </c>
      <c r="ADO145" s="120">
        <f t="shared" si="1326"/>
        <v>0</v>
      </c>
      <c r="ADP145" s="120">
        <f t="shared" si="1326"/>
        <v>0</v>
      </c>
      <c r="ADQ145" s="120">
        <f t="shared" si="1326"/>
        <v>0</v>
      </c>
      <c r="ADR145" s="120">
        <f t="shared" si="1326"/>
        <v>0</v>
      </c>
      <c r="ADS145" s="120">
        <f t="shared" si="1326"/>
        <v>0</v>
      </c>
      <c r="ADT145" s="120">
        <f t="shared" si="1326"/>
        <v>0</v>
      </c>
      <c r="ADU145" s="120">
        <f t="shared" si="1326"/>
        <v>0</v>
      </c>
      <c r="ADV145" s="120">
        <f t="shared" si="1326"/>
        <v>0</v>
      </c>
      <c r="ADW145" s="120">
        <f t="shared" si="1326"/>
        <v>0</v>
      </c>
      <c r="ADX145" s="120">
        <f t="shared" si="1326"/>
        <v>0</v>
      </c>
      <c r="ADY145" s="120">
        <f t="shared" si="1326"/>
        <v>0</v>
      </c>
      <c r="ADZ145" s="120">
        <f t="shared" si="1326"/>
        <v>0</v>
      </c>
      <c r="AEA145" s="120">
        <f t="shared" si="1326"/>
        <v>0</v>
      </c>
      <c r="AEB145" s="120">
        <f t="shared" si="1326"/>
        <v>0</v>
      </c>
      <c r="AEC145" s="120">
        <f t="shared" si="1326"/>
        <v>0</v>
      </c>
      <c r="AED145" s="120">
        <f t="shared" si="1326"/>
        <v>0</v>
      </c>
      <c r="AEE145" s="120">
        <f t="shared" si="1326"/>
        <v>0</v>
      </c>
      <c r="AEF145" s="120">
        <f t="shared" si="1326"/>
        <v>0</v>
      </c>
      <c r="AEG145" s="120">
        <f t="shared" si="1326"/>
        <v>0</v>
      </c>
      <c r="AEH145" s="120">
        <f t="shared" si="1326"/>
        <v>0</v>
      </c>
      <c r="AEI145" s="120">
        <f t="shared" si="1326"/>
        <v>0</v>
      </c>
      <c r="AEJ145" s="120">
        <f t="shared" si="1326"/>
        <v>0</v>
      </c>
      <c r="AEK145" s="120">
        <f t="shared" si="1326"/>
        <v>0</v>
      </c>
      <c r="AEL145" s="120">
        <f t="shared" si="1326"/>
        <v>0</v>
      </c>
      <c r="AEM145" s="120">
        <f t="shared" si="1326"/>
        <v>0</v>
      </c>
      <c r="AEN145" s="120">
        <f t="shared" si="1326"/>
        <v>0</v>
      </c>
      <c r="AEO145" s="120">
        <f t="shared" si="1326"/>
        <v>0</v>
      </c>
      <c r="AEP145" s="120">
        <f t="shared" si="1326"/>
        <v>0</v>
      </c>
      <c r="AEQ145" s="120">
        <f t="shared" si="1326"/>
        <v>0</v>
      </c>
      <c r="AER145" s="120">
        <f t="shared" si="1326"/>
        <v>0</v>
      </c>
      <c r="AES145" s="120">
        <f t="shared" si="1326"/>
        <v>0</v>
      </c>
      <c r="AET145" s="120">
        <f t="shared" si="1326"/>
        <v>0</v>
      </c>
      <c r="AEU145" s="120">
        <f t="shared" si="1326"/>
        <v>0</v>
      </c>
      <c r="AEV145" s="120">
        <f t="shared" si="1326"/>
        <v>0</v>
      </c>
      <c r="AEW145" s="120">
        <f t="shared" si="1326"/>
        <v>0</v>
      </c>
      <c r="AEX145" s="120">
        <f t="shared" si="1326"/>
        <v>0</v>
      </c>
      <c r="AEY145" s="120">
        <f t="shared" si="1326"/>
        <v>0</v>
      </c>
      <c r="AEZ145" s="120">
        <f t="shared" si="1326"/>
        <v>0</v>
      </c>
      <c r="AFA145" s="120">
        <f t="shared" si="1326"/>
        <v>0</v>
      </c>
      <c r="AFB145" s="120">
        <f t="shared" si="1326"/>
        <v>0</v>
      </c>
      <c r="AFC145" s="120">
        <f t="shared" si="1326"/>
        <v>0</v>
      </c>
      <c r="AFD145" s="120">
        <f t="shared" si="1326"/>
        <v>0</v>
      </c>
      <c r="AFE145" s="120">
        <f t="shared" si="1326"/>
        <v>0</v>
      </c>
      <c r="AFF145" s="120">
        <f t="shared" si="1326"/>
        <v>0</v>
      </c>
      <c r="AFG145" s="120">
        <f t="shared" si="1326"/>
        <v>0</v>
      </c>
      <c r="AFH145" s="120">
        <f t="shared" ref="AFH145:AHS145" si="1327">AFH126</f>
        <v>0</v>
      </c>
      <c r="AFI145" s="120">
        <f t="shared" si="1327"/>
        <v>0</v>
      </c>
      <c r="AFJ145" s="120">
        <f t="shared" si="1327"/>
        <v>0</v>
      </c>
      <c r="AFK145" s="120">
        <f t="shared" si="1327"/>
        <v>0</v>
      </c>
      <c r="AFL145" s="120">
        <f t="shared" si="1327"/>
        <v>0</v>
      </c>
      <c r="AFM145" s="120">
        <f t="shared" si="1327"/>
        <v>0</v>
      </c>
      <c r="AFN145" s="120">
        <f t="shared" si="1327"/>
        <v>0</v>
      </c>
      <c r="AFO145" s="120">
        <f t="shared" si="1327"/>
        <v>0</v>
      </c>
      <c r="AFP145" s="120">
        <f t="shared" si="1327"/>
        <v>0</v>
      </c>
      <c r="AFQ145" s="120">
        <f t="shared" si="1327"/>
        <v>0</v>
      </c>
      <c r="AFR145" s="120">
        <f t="shared" si="1327"/>
        <v>0</v>
      </c>
      <c r="AFS145" s="120">
        <f t="shared" si="1327"/>
        <v>0</v>
      </c>
      <c r="AFT145" s="120">
        <f t="shared" si="1327"/>
        <v>0</v>
      </c>
      <c r="AFU145" s="120">
        <f t="shared" si="1327"/>
        <v>0</v>
      </c>
      <c r="AFV145" s="120">
        <f t="shared" si="1327"/>
        <v>0</v>
      </c>
      <c r="AFW145" s="120">
        <f t="shared" si="1327"/>
        <v>0</v>
      </c>
      <c r="AFX145" s="120">
        <f t="shared" si="1327"/>
        <v>0</v>
      </c>
      <c r="AFY145" s="120">
        <f t="shared" si="1327"/>
        <v>0</v>
      </c>
      <c r="AFZ145" s="120">
        <f t="shared" si="1327"/>
        <v>0</v>
      </c>
      <c r="AGA145" s="120">
        <f t="shared" si="1327"/>
        <v>0</v>
      </c>
      <c r="AGB145" s="120">
        <f t="shared" si="1327"/>
        <v>0</v>
      </c>
      <c r="AGC145" s="120">
        <f t="shared" si="1327"/>
        <v>0</v>
      </c>
      <c r="AGD145" s="120">
        <f t="shared" si="1327"/>
        <v>0</v>
      </c>
      <c r="AGE145" s="120">
        <f t="shared" si="1327"/>
        <v>0</v>
      </c>
      <c r="AGF145" s="120">
        <f t="shared" si="1327"/>
        <v>0</v>
      </c>
      <c r="AGG145" s="120">
        <f t="shared" si="1327"/>
        <v>0</v>
      </c>
      <c r="AGH145" s="120">
        <f t="shared" si="1327"/>
        <v>0</v>
      </c>
      <c r="AGI145" s="120">
        <f t="shared" si="1327"/>
        <v>0</v>
      </c>
      <c r="AGJ145" s="120">
        <f t="shared" si="1327"/>
        <v>0</v>
      </c>
      <c r="AGK145" s="120">
        <f t="shared" si="1327"/>
        <v>0</v>
      </c>
      <c r="AGL145" s="120">
        <f t="shared" si="1327"/>
        <v>0</v>
      </c>
      <c r="AGM145" s="120">
        <f t="shared" si="1327"/>
        <v>0</v>
      </c>
      <c r="AGN145" s="120">
        <f t="shared" si="1327"/>
        <v>0</v>
      </c>
      <c r="AGO145" s="120">
        <f t="shared" si="1327"/>
        <v>0</v>
      </c>
      <c r="AGP145" s="120">
        <f t="shared" si="1327"/>
        <v>0</v>
      </c>
      <c r="AGQ145" s="120">
        <f t="shared" si="1327"/>
        <v>0</v>
      </c>
      <c r="AGR145" s="120">
        <f t="shared" si="1327"/>
        <v>0</v>
      </c>
      <c r="AGS145" s="120">
        <f t="shared" si="1327"/>
        <v>0</v>
      </c>
      <c r="AGT145" s="120">
        <f t="shared" si="1327"/>
        <v>0</v>
      </c>
      <c r="AGU145" s="120">
        <f t="shared" si="1327"/>
        <v>0</v>
      </c>
      <c r="AGV145" s="120">
        <f t="shared" si="1327"/>
        <v>0</v>
      </c>
      <c r="AGW145" s="120">
        <f t="shared" si="1327"/>
        <v>0</v>
      </c>
      <c r="AGX145" s="120">
        <f t="shared" si="1327"/>
        <v>0</v>
      </c>
      <c r="AGY145" s="120">
        <f t="shared" si="1327"/>
        <v>0</v>
      </c>
      <c r="AGZ145" s="120">
        <f t="shared" si="1327"/>
        <v>0</v>
      </c>
      <c r="AHA145" s="120">
        <f t="shared" si="1327"/>
        <v>0</v>
      </c>
      <c r="AHB145" s="120">
        <f t="shared" si="1327"/>
        <v>0</v>
      </c>
      <c r="AHC145" s="120">
        <f t="shared" si="1327"/>
        <v>0</v>
      </c>
      <c r="AHD145" s="120">
        <f t="shared" si="1327"/>
        <v>0</v>
      </c>
      <c r="AHE145" s="120">
        <f t="shared" si="1327"/>
        <v>0</v>
      </c>
      <c r="AHF145" s="120">
        <f t="shared" si="1327"/>
        <v>0</v>
      </c>
      <c r="AHG145" s="120">
        <f t="shared" si="1327"/>
        <v>0</v>
      </c>
      <c r="AHH145" s="120">
        <f t="shared" si="1327"/>
        <v>0</v>
      </c>
      <c r="AHI145" s="120">
        <f t="shared" si="1327"/>
        <v>0</v>
      </c>
      <c r="AHJ145" s="120">
        <f t="shared" si="1327"/>
        <v>0</v>
      </c>
      <c r="AHK145" s="120">
        <f t="shared" si="1327"/>
        <v>0</v>
      </c>
      <c r="AHL145" s="120">
        <f t="shared" si="1327"/>
        <v>0</v>
      </c>
      <c r="AHM145" s="120">
        <f t="shared" si="1327"/>
        <v>0</v>
      </c>
      <c r="AHN145" s="120">
        <f t="shared" si="1327"/>
        <v>0</v>
      </c>
      <c r="AHO145" s="120">
        <f t="shared" si="1327"/>
        <v>0</v>
      </c>
      <c r="AHP145" s="120">
        <f t="shared" si="1327"/>
        <v>0</v>
      </c>
      <c r="AHQ145" s="120">
        <f t="shared" si="1327"/>
        <v>0</v>
      </c>
      <c r="AHR145" s="120">
        <f t="shared" si="1327"/>
        <v>0</v>
      </c>
      <c r="AHS145" s="120">
        <f t="shared" si="1327"/>
        <v>0</v>
      </c>
      <c r="AHT145" s="120">
        <f t="shared" ref="AHT145:AKE145" si="1328">AHT126</f>
        <v>0</v>
      </c>
      <c r="AHU145" s="120">
        <f t="shared" si="1328"/>
        <v>0</v>
      </c>
      <c r="AHV145" s="120">
        <f t="shared" si="1328"/>
        <v>0</v>
      </c>
      <c r="AHW145" s="120">
        <f t="shared" si="1328"/>
        <v>0</v>
      </c>
      <c r="AHX145" s="120">
        <f t="shared" si="1328"/>
        <v>0</v>
      </c>
      <c r="AHY145" s="120">
        <f t="shared" si="1328"/>
        <v>0</v>
      </c>
      <c r="AHZ145" s="120">
        <f t="shared" si="1328"/>
        <v>0</v>
      </c>
      <c r="AIA145" s="120">
        <f t="shared" si="1328"/>
        <v>0</v>
      </c>
      <c r="AIB145" s="120">
        <f t="shared" si="1328"/>
        <v>0</v>
      </c>
      <c r="AIC145" s="120">
        <f t="shared" si="1328"/>
        <v>0</v>
      </c>
      <c r="AID145" s="120">
        <f t="shared" si="1328"/>
        <v>0</v>
      </c>
      <c r="AIE145" s="120">
        <f t="shared" si="1328"/>
        <v>0</v>
      </c>
      <c r="AIF145" s="120">
        <f t="shared" si="1328"/>
        <v>0</v>
      </c>
      <c r="AIG145" s="120">
        <f t="shared" si="1328"/>
        <v>0</v>
      </c>
      <c r="AIH145" s="120">
        <f t="shared" si="1328"/>
        <v>0</v>
      </c>
      <c r="AII145" s="120">
        <f t="shared" si="1328"/>
        <v>0</v>
      </c>
      <c r="AIJ145" s="120">
        <f t="shared" si="1328"/>
        <v>0</v>
      </c>
      <c r="AIK145" s="120">
        <f t="shared" si="1328"/>
        <v>0</v>
      </c>
      <c r="AIL145" s="120">
        <f t="shared" si="1328"/>
        <v>0</v>
      </c>
      <c r="AIM145" s="120">
        <f t="shared" si="1328"/>
        <v>0</v>
      </c>
      <c r="AIN145" s="120">
        <f t="shared" si="1328"/>
        <v>0</v>
      </c>
      <c r="AIO145" s="120">
        <f t="shared" si="1328"/>
        <v>0</v>
      </c>
      <c r="AIP145" s="120">
        <f t="shared" si="1328"/>
        <v>0</v>
      </c>
      <c r="AIQ145" s="120">
        <f t="shared" si="1328"/>
        <v>0</v>
      </c>
      <c r="AIR145" s="120">
        <f t="shared" si="1328"/>
        <v>0</v>
      </c>
      <c r="AIS145" s="120">
        <f t="shared" si="1328"/>
        <v>0</v>
      </c>
      <c r="AIT145" s="120">
        <f t="shared" si="1328"/>
        <v>0</v>
      </c>
      <c r="AIU145" s="120">
        <f t="shared" si="1328"/>
        <v>0</v>
      </c>
      <c r="AIV145" s="120">
        <f t="shared" si="1328"/>
        <v>0</v>
      </c>
      <c r="AIW145" s="120">
        <f t="shared" si="1328"/>
        <v>0</v>
      </c>
      <c r="AIX145" s="120">
        <f t="shared" si="1328"/>
        <v>0</v>
      </c>
      <c r="AIY145" s="120">
        <f t="shared" si="1328"/>
        <v>0</v>
      </c>
      <c r="AIZ145" s="120">
        <f t="shared" si="1328"/>
        <v>0</v>
      </c>
      <c r="AJA145" s="120">
        <f t="shared" si="1328"/>
        <v>0</v>
      </c>
      <c r="AJB145" s="120">
        <f t="shared" si="1328"/>
        <v>0</v>
      </c>
      <c r="AJC145" s="120">
        <f t="shared" si="1328"/>
        <v>0</v>
      </c>
      <c r="AJD145" s="120">
        <f t="shared" si="1328"/>
        <v>0</v>
      </c>
      <c r="AJE145" s="120">
        <f t="shared" si="1328"/>
        <v>0</v>
      </c>
      <c r="AJF145" s="120">
        <f t="shared" si="1328"/>
        <v>0</v>
      </c>
      <c r="AJG145" s="120">
        <f t="shared" si="1328"/>
        <v>0</v>
      </c>
      <c r="AJH145" s="120">
        <f t="shared" si="1328"/>
        <v>0</v>
      </c>
      <c r="AJI145" s="120">
        <f t="shared" si="1328"/>
        <v>0</v>
      </c>
      <c r="AJJ145" s="120">
        <f t="shared" si="1328"/>
        <v>0</v>
      </c>
      <c r="AJK145" s="120">
        <f t="shared" si="1328"/>
        <v>0</v>
      </c>
      <c r="AJL145" s="120">
        <f t="shared" si="1328"/>
        <v>0</v>
      </c>
      <c r="AJM145" s="120">
        <f t="shared" si="1328"/>
        <v>0</v>
      </c>
      <c r="AJN145" s="120">
        <f t="shared" si="1328"/>
        <v>0</v>
      </c>
      <c r="AJO145" s="120">
        <f t="shared" si="1328"/>
        <v>0</v>
      </c>
      <c r="AJP145" s="120">
        <f t="shared" si="1328"/>
        <v>0</v>
      </c>
      <c r="AJQ145" s="120">
        <f t="shared" si="1328"/>
        <v>0</v>
      </c>
      <c r="AJR145" s="120">
        <f t="shared" si="1328"/>
        <v>0</v>
      </c>
      <c r="AJS145" s="120">
        <f t="shared" si="1328"/>
        <v>0</v>
      </c>
      <c r="AJT145" s="120">
        <f t="shared" si="1328"/>
        <v>0</v>
      </c>
      <c r="AJU145" s="120">
        <f t="shared" si="1328"/>
        <v>0</v>
      </c>
      <c r="AJV145" s="120">
        <f t="shared" si="1328"/>
        <v>0</v>
      </c>
      <c r="AJW145" s="120">
        <f t="shared" si="1328"/>
        <v>0</v>
      </c>
      <c r="AJX145" s="120">
        <f t="shared" si="1328"/>
        <v>0</v>
      </c>
      <c r="AJY145" s="120">
        <f t="shared" si="1328"/>
        <v>0</v>
      </c>
      <c r="AJZ145" s="120">
        <f t="shared" si="1328"/>
        <v>0</v>
      </c>
      <c r="AKA145" s="120">
        <f t="shared" si="1328"/>
        <v>0</v>
      </c>
      <c r="AKB145" s="120">
        <f t="shared" si="1328"/>
        <v>0</v>
      </c>
      <c r="AKC145" s="120">
        <f t="shared" si="1328"/>
        <v>0</v>
      </c>
      <c r="AKD145" s="120">
        <f t="shared" si="1328"/>
        <v>0</v>
      </c>
      <c r="AKE145" s="120">
        <f t="shared" si="1328"/>
        <v>0</v>
      </c>
      <c r="AKF145" s="120">
        <f t="shared" ref="AKF145:AMQ145" si="1329">AKF126</f>
        <v>0</v>
      </c>
      <c r="AKG145" s="120">
        <f t="shared" si="1329"/>
        <v>0</v>
      </c>
      <c r="AKH145" s="120">
        <f t="shared" si="1329"/>
        <v>0</v>
      </c>
      <c r="AKI145" s="120">
        <f t="shared" si="1329"/>
        <v>0</v>
      </c>
      <c r="AKJ145" s="120">
        <f t="shared" si="1329"/>
        <v>0</v>
      </c>
      <c r="AKK145" s="120">
        <f t="shared" si="1329"/>
        <v>0</v>
      </c>
      <c r="AKL145" s="120">
        <f t="shared" si="1329"/>
        <v>0</v>
      </c>
      <c r="AKM145" s="120">
        <f t="shared" si="1329"/>
        <v>0</v>
      </c>
      <c r="AKN145" s="120">
        <f t="shared" si="1329"/>
        <v>0</v>
      </c>
      <c r="AKO145" s="120">
        <f t="shared" si="1329"/>
        <v>0</v>
      </c>
      <c r="AKP145" s="120">
        <f t="shared" si="1329"/>
        <v>0</v>
      </c>
      <c r="AKQ145" s="120">
        <f t="shared" si="1329"/>
        <v>0</v>
      </c>
      <c r="AKR145" s="120">
        <f t="shared" si="1329"/>
        <v>0</v>
      </c>
      <c r="AKS145" s="120">
        <f t="shared" si="1329"/>
        <v>0</v>
      </c>
      <c r="AKT145" s="120">
        <f t="shared" si="1329"/>
        <v>0</v>
      </c>
      <c r="AKU145" s="120">
        <f t="shared" si="1329"/>
        <v>0</v>
      </c>
      <c r="AKV145" s="120">
        <f t="shared" si="1329"/>
        <v>0</v>
      </c>
      <c r="AKW145" s="120">
        <f t="shared" si="1329"/>
        <v>0</v>
      </c>
      <c r="AKX145" s="120">
        <f t="shared" si="1329"/>
        <v>0</v>
      </c>
      <c r="AKY145" s="120">
        <f t="shared" si="1329"/>
        <v>0</v>
      </c>
      <c r="AKZ145" s="120">
        <f t="shared" si="1329"/>
        <v>0</v>
      </c>
      <c r="ALA145" s="120">
        <f t="shared" si="1329"/>
        <v>0</v>
      </c>
      <c r="ALB145" s="120">
        <f t="shared" si="1329"/>
        <v>0</v>
      </c>
      <c r="ALC145" s="120">
        <f t="shared" si="1329"/>
        <v>0</v>
      </c>
      <c r="ALD145" s="120">
        <f t="shared" si="1329"/>
        <v>0</v>
      </c>
      <c r="ALE145" s="120">
        <f t="shared" si="1329"/>
        <v>0</v>
      </c>
      <c r="ALF145" s="120">
        <f t="shared" si="1329"/>
        <v>0</v>
      </c>
      <c r="ALG145" s="120">
        <f t="shared" si="1329"/>
        <v>0</v>
      </c>
      <c r="ALH145" s="120">
        <f t="shared" si="1329"/>
        <v>0</v>
      </c>
      <c r="ALI145" s="120">
        <f t="shared" si="1329"/>
        <v>0</v>
      </c>
      <c r="ALJ145" s="120">
        <f t="shared" si="1329"/>
        <v>0</v>
      </c>
      <c r="ALK145" s="120">
        <f t="shared" si="1329"/>
        <v>0</v>
      </c>
      <c r="ALL145" s="120">
        <f t="shared" si="1329"/>
        <v>0</v>
      </c>
      <c r="ALM145" s="120">
        <f t="shared" si="1329"/>
        <v>0</v>
      </c>
      <c r="ALN145" s="120">
        <f t="shared" si="1329"/>
        <v>0</v>
      </c>
      <c r="ALO145" s="120">
        <f t="shared" si="1329"/>
        <v>0</v>
      </c>
      <c r="ALP145" s="120">
        <f t="shared" si="1329"/>
        <v>0</v>
      </c>
      <c r="ALQ145" s="120">
        <f t="shared" si="1329"/>
        <v>0</v>
      </c>
      <c r="ALR145" s="120">
        <f t="shared" si="1329"/>
        <v>0</v>
      </c>
      <c r="ALS145" s="120">
        <f t="shared" si="1329"/>
        <v>0</v>
      </c>
      <c r="ALT145" s="120">
        <f t="shared" si="1329"/>
        <v>0</v>
      </c>
      <c r="ALU145" s="120">
        <f t="shared" si="1329"/>
        <v>0</v>
      </c>
      <c r="ALV145" s="120">
        <f t="shared" si="1329"/>
        <v>0</v>
      </c>
      <c r="ALW145" s="120">
        <f t="shared" si="1329"/>
        <v>0</v>
      </c>
      <c r="ALX145" s="120">
        <f t="shared" si="1329"/>
        <v>0</v>
      </c>
      <c r="ALY145" s="120">
        <f t="shared" si="1329"/>
        <v>0</v>
      </c>
      <c r="ALZ145" s="120">
        <f t="shared" si="1329"/>
        <v>0</v>
      </c>
      <c r="AMA145" s="120">
        <f t="shared" si="1329"/>
        <v>0</v>
      </c>
      <c r="AMB145" s="120">
        <f t="shared" si="1329"/>
        <v>0</v>
      </c>
      <c r="AMC145" s="120">
        <f t="shared" si="1329"/>
        <v>0</v>
      </c>
      <c r="AMD145" s="120">
        <f t="shared" si="1329"/>
        <v>0</v>
      </c>
      <c r="AME145" s="120">
        <f t="shared" si="1329"/>
        <v>0</v>
      </c>
      <c r="AMF145" s="120">
        <f t="shared" si="1329"/>
        <v>0</v>
      </c>
      <c r="AMG145" s="120">
        <f t="shared" si="1329"/>
        <v>0</v>
      </c>
      <c r="AMH145" s="120">
        <f t="shared" si="1329"/>
        <v>0</v>
      </c>
      <c r="AMI145" s="120">
        <f t="shared" si="1329"/>
        <v>0</v>
      </c>
      <c r="AMJ145" s="120">
        <f t="shared" si="1329"/>
        <v>0</v>
      </c>
      <c r="AMK145" s="120">
        <f t="shared" si="1329"/>
        <v>0</v>
      </c>
      <c r="AML145" s="120">
        <f t="shared" si="1329"/>
        <v>0</v>
      </c>
      <c r="AMM145" s="120">
        <f t="shared" si="1329"/>
        <v>0</v>
      </c>
      <c r="AMN145" s="120">
        <f t="shared" si="1329"/>
        <v>0</v>
      </c>
      <c r="AMO145" s="120">
        <f t="shared" si="1329"/>
        <v>0</v>
      </c>
      <c r="AMP145" s="120">
        <f t="shared" si="1329"/>
        <v>0</v>
      </c>
      <c r="AMQ145" s="120">
        <f t="shared" si="1329"/>
        <v>0</v>
      </c>
      <c r="AMR145" s="120">
        <f t="shared" ref="AMR145:APC145" si="1330">AMR126</f>
        <v>0</v>
      </c>
      <c r="AMS145" s="120">
        <f t="shared" si="1330"/>
        <v>0</v>
      </c>
      <c r="AMT145" s="120">
        <f t="shared" si="1330"/>
        <v>0</v>
      </c>
      <c r="AMU145" s="120">
        <f t="shared" si="1330"/>
        <v>0</v>
      </c>
      <c r="AMV145" s="120">
        <f t="shared" si="1330"/>
        <v>0</v>
      </c>
      <c r="AMW145" s="120">
        <f t="shared" si="1330"/>
        <v>0</v>
      </c>
      <c r="AMX145" s="120">
        <f t="shared" si="1330"/>
        <v>0</v>
      </c>
      <c r="AMY145" s="120">
        <f t="shared" si="1330"/>
        <v>0</v>
      </c>
      <c r="AMZ145" s="120">
        <f t="shared" si="1330"/>
        <v>0</v>
      </c>
      <c r="ANA145" s="120">
        <f t="shared" si="1330"/>
        <v>0</v>
      </c>
      <c r="ANB145" s="120">
        <f t="shared" si="1330"/>
        <v>0</v>
      </c>
      <c r="ANC145" s="120">
        <f t="shared" si="1330"/>
        <v>0</v>
      </c>
      <c r="AND145" s="120">
        <f t="shared" si="1330"/>
        <v>0</v>
      </c>
      <c r="ANE145" s="120">
        <f t="shared" si="1330"/>
        <v>0</v>
      </c>
      <c r="ANF145" s="120">
        <f t="shared" si="1330"/>
        <v>0</v>
      </c>
      <c r="ANG145" s="120">
        <f t="shared" si="1330"/>
        <v>0</v>
      </c>
      <c r="ANH145" s="120">
        <f t="shared" si="1330"/>
        <v>0</v>
      </c>
      <c r="ANI145" s="120">
        <f t="shared" si="1330"/>
        <v>0</v>
      </c>
      <c r="ANJ145" s="120">
        <f t="shared" si="1330"/>
        <v>0</v>
      </c>
      <c r="ANK145" s="120">
        <f t="shared" si="1330"/>
        <v>0</v>
      </c>
      <c r="ANL145" s="120">
        <f t="shared" si="1330"/>
        <v>0</v>
      </c>
      <c r="ANM145" s="120">
        <f t="shared" si="1330"/>
        <v>0</v>
      </c>
      <c r="ANN145" s="120">
        <f t="shared" si="1330"/>
        <v>0</v>
      </c>
      <c r="ANO145" s="120">
        <f t="shared" si="1330"/>
        <v>0</v>
      </c>
      <c r="ANP145" s="120">
        <f t="shared" si="1330"/>
        <v>0</v>
      </c>
      <c r="ANQ145" s="120">
        <f t="shared" si="1330"/>
        <v>0</v>
      </c>
      <c r="ANR145" s="120">
        <f t="shared" si="1330"/>
        <v>0</v>
      </c>
      <c r="ANS145" s="120">
        <f t="shared" si="1330"/>
        <v>0</v>
      </c>
      <c r="ANT145" s="120">
        <f t="shared" si="1330"/>
        <v>0</v>
      </c>
      <c r="ANU145" s="120">
        <f t="shared" si="1330"/>
        <v>0</v>
      </c>
      <c r="ANV145" s="120">
        <f t="shared" si="1330"/>
        <v>0</v>
      </c>
      <c r="ANW145" s="120">
        <f t="shared" si="1330"/>
        <v>0</v>
      </c>
      <c r="ANX145" s="120">
        <f t="shared" si="1330"/>
        <v>0</v>
      </c>
      <c r="ANY145" s="120">
        <f t="shared" si="1330"/>
        <v>0</v>
      </c>
      <c r="ANZ145" s="120">
        <f t="shared" si="1330"/>
        <v>0</v>
      </c>
      <c r="AOA145" s="120">
        <f t="shared" si="1330"/>
        <v>0</v>
      </c>
      <c r="AOB145" s="120">
        <f t="shared" si="1330"/>
        <v>0</v>
      </c>
      <c r="AOC145" s="120">
        <f t="shared" si="1330"/>
        <v>0</v>
      </c>
      <c r="AOD145" s="120">
        <f t="shared" si="1330"/>
        <v>0</v>
      </c>
      <c r="AOE145" s="120">
        <f t="shared" si="1330"/>
        <v>0</v>
      </c>
      <c r="AOF145" s="120">
        <f t="shared" si="1330"/>
        <v>0</v>
      </c>
      <c r="AOG145" s="120">
        <f t="shared" si="1330"/>
        <v>0</v>
      </c>
      <c r="AOH145" s="120">
        <f t="shared" si="1330"/>
        <v>0</v>
      </c>
      <c r="AOI145" s="120">
        <f t="shared" si="1330"/>
        <v>0</v>
      </c>
      <c r="AOJ145" s="120">
        <f t="shared" si="1330"/>
        <v>0</v>
      </c>
      <c r="AOK145" s="120">
        <f t="shared" si="1330"/>
        <v>0</v>
      </c>
      <c r="AOL145" s="120">
        <f t="shared" si="1330"/>
        <v>0</v>
      </c>
      <c r="AOM145" s="120">
        <f t="shared" si="1330"/>
        <v>0</v>
      </c>
      <c r="AON145" s="120">
        <f t="shared" si="1330"/>
        <v>0</v>
      </c>
      <c r="AOO145" s="120">
        <f t="shared" si="1330"/>
        <v>0</v>
      </c>
      <c r="AOP145" s="120">
        <f t="shared" si="1330"/>
        <v>0</v>
      </c>
      <c r="AOQ145" s="120">
        <f t="shared" si="1330"/>
        <v>0</v>
      </c>
      <c r="AOR145" s="120">
        <f t="shared" si="1330"/>
        <v>0</v>
      </c>
      <c r="AOS145" s="120">
        <f t="shared" si="1330"/>
        <v>0</v>
      </c>
      <c r="AOT145" s="120">
        <f t="shared" si="1330"/>
        <v>0</v>
      </c>
      <c r="AOU145" s="120">
        <f t="shared" si="1330"/>
        <v>0</v>
      </c>
      <c r="AOV145" s="120">
        <f t="shared" si="1330"/>
        <v>0</v>
      </c>
      <c r="AOW145" s="120">
        <f t="shared" si="1330"/>
        <v>0</v>
      </c>
      <c r="AOX145" s="120">
        <f t="shared" si="1330"/>
        <v>0</v>
      </c>
      <c r="AOY145" s="120">
        <f t="shared" si="1330"/>
        <v>0</v>
      </c>
      <c r="AOZ145" s="120">
        <f t="shared" si="1330"/>
        <v>0</v>
      </c>
      <c r="APA145" s="120">
        <f t="shared" si="1330"/>
        <v>0</v>
      </c>
      <c r="APB145" s="120">
        <f t="shared" si="1330"/>
        <v>0</v>
      </c>
      <c r="APC145" s="120">
        <f t="shared" si="1330"/>
        <v>0</v>
      </c>
      <c r="APD145" s="120">
        <f t="shared" ref="APD145:ARO145" si="1331">APD126</f>
        <v>0</v>
      </c>
      <c r="APE145" s="120">
        <f t="shared" si="1331"/>
        <v>0</v>
      </c>
      <c r="APF145" s="120">
        <f t="shared" si="1331"/>
        <v>0</v>
      </c>
      <c r="APG145" s="120">
        <f t="shared" si="1331"/>
        <v>0</v>
      </c>
      <c r="APH145" s="120">
        <f t="shared" si="1331"/>
        <v>0</v>
      </c>
      <c r="API145" s="120">
        <f t="shared" si="1331"/>
        <v>0</v>
      </c>
      <c r="APJ145" s="120">
        <f t="shared" si="1331"/>
        <v>0</v>
      </c>
      <c r="APK145" s="120">
        <f t="shared" si="1331"/>
        <v>0</v>
      </c>
      <c r="APL145" s="120">
        <f t="shared" si="1331"/>
        <v>0</v>
      </c>
      <c r="APM145" s="120">
        <f t="shared" si="1331"/>
        <v>0</v>
      </c>
      <c r="APN145" s="120">
        <f t="shared" si="1331"/>
        <v>0</v>
      </c>
      <c r="APO145" s="120">
        <f t="shared" si="1331"/>
        <v>0</v>
      </c>
      <c r="APP145" s="120">
        <f t="shared" si="1331"/>
        <v>0</v>
      </c>
      <c r="APQ145" s="120">
        <f t="shared" si="1331"/>
        <v>0</v>
      </c>
      <c r="APR145" s="120">
        <f t="shared" si="1331"/>
        <v>0</v>
      </c>
      <c r="APS145" s="120">
        <f t="shared" si="1331"/>
        <v>0</v>
      </c>
      <c r="APT145" s="120">
        <f t="shared" si="1331"/>
        <v>0</v>
      </c>
      <c r="APU145" s="120">
        <f t="shared" si="1331"/>
        <v>0</v>
      </c>
      <c r="APV145" s="120">
        <f t="shared" si="1331"/>
        <v>0</v>
      </c>
      <c r="APW145" s="120">
        <f t="shared" si="1331"/>
        <v>0</v>
      </c>
      <c r="APX145" s="120">
        <f t="shared" si="1331"/>
        <v>0</v>
      </c>
      <c r="APY145" s="120">
        <f t="shared" si="1331"/>
        <v>0</v>
      </c>
      <c r="APZ145" s="120">
        <f t="shared" si="1331"/>
        <v>0</v>
      </c>
      <c r="AQA145" s="120">
        <f t="shared" si="1331"/>
        <v>0</v>
      </c>
      <c r="AQB145" s="120">
        <f t="shared" si="1331"/>
        <v>0</v>
      </c>
      <c r="AQC145" s="120">
        <f t="shared" si="1331"/>
        <v>0</v>
      </c>
      <c r="AQD145" s="120">
        <f t="shared" si="1331"/>
        <v>0</v>
      </c>
      <c r="AQE145" s="120">
        <f t="shared" si="1331"/>
        <v>0</v>
      </c>
      <c r="AQF145" s="120">
        <f t="shared" si="1331"/>
        <v>0</v>
      </c>
      <c r="AQG145" s="120">
        <f t="shared" si="1331"/>
        <v>0</v>
      </c>
      <c r="AQH145" s="120">
        <f t="shared" si="1331"/>
        <v>0</v>
      </c>
      <c r="AQI145" s="120">
        <f t="shared" si="1331"/>
        <v>0</v>
      </c>
      <c r="AQJ145" s="120">
        <f t="shared" si="1331"/>
        <v>0</v>
      </c>
      <c r="AQK145" s="120">
        <f t="shared" si="1331"/>
        <v>0</v>
      </c>
      <c r="AQL145" s="120">
        <f t="shared" si="1331"/>
        <v>0</v>
      </c>
      <c r="AQM145" s="120">
        <f t="shared" si="1331"/>
        <v>0</v>
      </c>
      <c r="AQN145" s="120">
        <f t="shared" si="1331"/>
        <v>0</v>
      </c>
      <c r="AQO145" s="120">
        <f t="shared" si="1331"/>
        <v>0</v>
      </c>
      <c r="AQP145" s="120">
        <f t="shared" si="1331"/>
        <v>0</v>
      </c>
      <c r="AQQ145" s="120">
        <f t="shared" si="1331"/>
        <v>0</v>
      </c>
      <c r="AQR145" s="120">
        <f t="shared" si="1331"/>
        <v>0</v>
      </c>
      <c r="AQS145" s="120">
        <f t="shared" si="1331"/>
        <v>0</v>
      </c>
      <c r="AQT145" s="120">
        <f t="shared" si="1331"/>
        <v>0</v>
      </c>
      <c r="AQU145" s="120">
        <f t="shared" si="1331"/>
        <v>0</v>
      </c>
      <c r="AQV145" s="120">
        <f t="shared" si="1331"/>
        <v>0</v>
      </c>
      <c r="AQW145" s="120">
        <f t="shared" si="1331"/>
        <v>0</v>
      </c>
      <c r="AQX145" s="120">
        <f t="shared" si="1331"/>
        <v>0</v>
      </c>
      <c r="AQY145" s="120">
        <f t="shared" si="1331"/>
        <v>0</v>
      </c>
      <c r="AQZ145" s="120">
        <f t="shared" si="1331"/>
        <v>0</v>
      </c>
      <c r="ARA145" s="120">
        <f t="shared" si="1331"/>
        <v>0</v>
      </c>
      <c r="ARB145" s="120">
        <f t="shared" si="1331"/>
        <v>0</v>
      </c>
      <c r="ARC145" s="120">
        <f t="shared" si="1331"/>
        <v>0</v>
      </c>
      <c r="ARD145" s="120">
        <f t="shared" si="1331"/>
        <v>0</v>
      </c>
      <c r="ARE145" s="120">
        <f t="shared" si="1331"/>
        <v>0</v>
      </c>
      <c r="ARF145" s="120">
        <f t="shared" si="1331"/>
        <v>0</v>
      </c>
      <c r="ARG145" s="120">
        <f t="shared" si="1331"/>
        <v>0</v>
      </c>
      <c r="ARH145" s="120">
        <f t="shared" si="1331"/>
        <v>0</v>
      </c>
      <c r="ARI145" s="120">
        <f t="shared" si="1331"/>
        <v>0</v>
      </c>
      <c r="ARJ145" s="120">
        <f t="shared" si="1331"/>
        <v>0</v>
      </c>
      <c r="ARK145" s="120">
        <f t="shared" si="1331"/>
        <v>0</v>
      </c>
      <c r="ARL145" s="120">
        <f t="shared" si="1331"/>
        <v>0</v>
      </c>
      <c r="ARM145" s="120">
        <f t="shared" si="1331"/>
        <v>0</v>
      </c>
      <c r="ARN145" s="120">
        <f t="shared" si="1331"/>
        <v>0</v>
      </c>
      <c r="ARO145" s="120">
        <f t="shared" si="1331"/>
        <v>0</v>
      </c>
      <c r="ARP145" s="120">
        <f t="shared" ref="ARP145:AUA145" si="1332">ARP126</f>
        <v>0</v>
      </c>
      <c r="ARQ145" s="120">
        <f t="shared" si="1332"/>
        <v>0</v>
      </c>
      <c r="ARR145" s="120">
        <f t="shared" si="1332"/>
        <v>0</v>
      </c>
      <c r="ARS145" s="120">
        <f t="shared" si="1332"/>
        <v>0</v>
      </c>
      <c r="ART145" s="120">
        <f t="shared" si="1332"/>
        <v>0</v>
      </c>
      <c r="ARU145" s="120">
        <f t="shared" si="1332"/>
        <v>0</v>
      </c>
      <c r="ARV145" s="120">
        <f t="shared" si="1332"/>
        <v>0</v>
      </c>
      <c r="ARW145" s="120">
        <f t="shared" si="1332"/>
        <v>0</v>
      </c>
      <c r="ARX145" s="120">
        <f t="shared" si="1332"/>
        <v>0</v>
      </c>
      <c r="ARY145" s="120">
        <f t="shared" si="1332"/>
        <v>0</v>
      </c>
      <c r="ARZ145" s="120">
        <f t="shared" si="1332"/>
        <v>0</v>
      </c>
      <c r="ASA145" s="120">
        <f t="shared" si="1332"/>
        <v>0</v>
      </c>
      <c r="ASB145" s="120">
        <f t="shared" si="1332"/>
        <v>0</v>
      </c>
      <c r="ASC145" s="120">
        <f t="shared" si="1332"/>
        <v>0</v>
      </c>
      <c r="ASD145" s="120">
        <f t="shared" si="1332"/>
        <v>0</v>
      </c>
      <c r="ASE145" s="120">
        <f t="shared" si="1332"/>
        <v>0</v>
      </c>
      <c r="ASF145" s="120">
        <f t="shared" si="1332"/>
        <v>0</v>
      </c>
      <c r="ASG145" s="120">
        <f t="shared" si="1332"/>
        <v>0</v>
      </c>
      <c r="ASH145" s="120">
        <f t="shared" si="1332"/>
        <v>0</v>
      </c>
      <c r="ASI145" s="120">
        <f t="shared" si="1332"/>
        <v>0</v>
      </c>
      <c r="ASJ145" s="120">
        <f t="shared" si="1332"/>
        <v>0</v>
      </c>
      <c r="ASK145" s="120">
        <f t="shared" si="1332"/>
        <v>0</v>
      </c>
      <c r="ASL145" s="120">
        <f t="shared" si="1332"/>
        <v>0</v>
      </c>
      <c r="ASM145" s="120">
        <f t="shared" si="1332"/>
        <v>0</v>
      </c>
      <c r="ASN145" s="120">
        <f t="shared" si="1332"/>
        <v>0</v>
      </c>
      <c r="ASO145" s="120">
        <f t="shared" si="1332"/>
        <v>0</v>
      </c>
      <c r="ASP145" s="120">
        <f t="shared" si="1332"/>
        <v>0</v>
      </c>
      <c r="ASQ145" s="120">
        <f t="shared" si="1332"/>
        <v>0</v>
      </c>
      <c r="ASR145" s="120">
        <f t="shared" si="1332"/>
        <v>0</v>
      </c>
      <c r="ASS145" s="120">
        <f t="shared" si="1332"/>
        <v>0</v>
      </c>
      <c r="AST145" s="120">
        <f t="shared" si="1332"/>
        <v>0</v>
      </c>
      <c r="ASU145" s="120">
        <f t="shared" si="1332"/>
        <v>0</v>
      </c>
      <c r="ASV145" s="120">
        <f t="shared" si="1332"/>
        <v>0</v>
      </c>
      <c r="ASW145" s="120">
        <f t="shared" si="1332"/>
        <v>0</v>
      </c>
      <c r="ASX145" s="120">
        <f t="shared" si="1332"/>
        <v>0</v>
      </c>
      <c r="ASY145" s="120">
        <f t="shared" si="1332"/>
        <v>0</v>
      </c>
      <c r="ASZ145" s="120">
        <f t="shared" si="1332"/>
        <v>0</v>
      </c>
      <c r="ATA145" s="120">
        <f t="shared" si="1332"/>
        <v>0</v>
      </c>
      <c r="ATB145" s="120">
        <f t="shared" si="1332"/>
        <v>0</v>
      </c>
      <c r="ATC145" s="120">
        <f t="shared" si="1332"/>
        <v>0</v>
      </c>
      <c r="ATD145" s="120">
        <f t="shared" si="1332"/>
        <v>0</v>
      </c>
      <c r="ATE145" s="120">
        <f t="shared" si="1332"/>
        <v>0</v>
      </c>
      <c r="ATF145" s="120">
        <f t="shared" si="1332"/>
        <v>0</v>
      </c>
      <c r="ATG145" s="120">
        <f t="shared" si="1332"/>
        <v>0</v>
      </c>
      <c r="ATH145" s="120">
        <f t="shared" si="1332"/>
        <v>0</v>
      </c>
      <c r="ATI145" s="120">
        <f t="shared" si="1332"/>
        <v>0</v>
      </c>
      <c r="ATJ145" s="120">
        <f t="shared" si="1332"/>
        <v>0</v>
      </c>
      <c r="ATK145" s="120">
        <f t="shared" si="1332"/>
        <v>0</v>
      </c>
      <c r="ATL145" s="120">
        <f t="shared" si="1332"/>
        <v>0</v>
      </c>
      <c r="ATM145" s="120">
        <f t="shared" si="1332"/>
        <v>0</v>
      </c>
      <c r="ATN145" s="120">
        <f t="shared" si="1332"/>
        <v>0</v>
      </c>
      <c r="ATO145" s="120">
        <f t="shared" si="1332"/>
        <v>0</v>
      </c>
      <c r="ATP145" s="120">
        <f t="shared" si="1332"/>
        <v>0</v>
      </c>
      <c r="ATQ145" s="120">
        <f t="shared" si="1332"/>
        <v>0</v>
      </c>
      <c r="ATR145" s="120">
        <f t="shared" si="1332"/>
        <v>0</v>
      </c>
      <c r="ATS145" s="120">
        <f t="shared" si="1332"/>
        <v>0</v>
      </c>
      <c r="ATT145" s="120">
        <f t="shared" si="1332"/>
        <v>0</v>
      </c>
      <c r="ATU145" s="120">
        <f t="shared" si="1332"/>
        <v>0</v>
      </c>
      <c r="ATV145" s="120">
        <f t="shared" si="1332"/>
        <v>0</v>
      </c>
      <c r="ATW145" s="120">
        <f t="shared" si="1332"/>
        <v>0</v>
      </c>
      <c r="ATX145" s="120">
        <f t="shared" si="1332"/>
        <v>0</v>
      </c>
      <c r="ATY145" s="120">
        <f t="shared" si="1332"/>
        <v>0</v>
      </c>
      <c r="ATZ145" s="120">
        <f t="shared" si="1332"/>
        <v>0</v>
      </c>
      <c r="AUA145" s="120">
        <f t="shared" si="1332"/>
        <v>0</v>
      </c>
      <c r="AUB145" s="120">
        <f t="shared" ref="AUB145:AWM145" si="1333">AUB126</f>
        <v>0</v>
      </c>
      <c r="AUC145" s="120">
        <f t="shared" si="1333"/>
        <v>0</v>
      </c>
      <c r="AUD145" s="120">
        <f t="shared" si="1333"/>
        <v>0</v>
      </c>
      <c r="AUE145" s="120">
        <f t="shared" si="1333"/>
        <v>0</v>
      </c>
      <c r="AUF145" s="120">
        <f t="shared" si="1333"/>
        <v>0</v>
      </c>
      <c r="AUG145" s="120">
        <f t="shared" si="1333"/>
        <v>0</v>
      </c>
      <c r="AUH145" s="120">
        <f t="shared" si="1333"/>
        <v>0</v>
      </c>
      <c r="AUI145" s="120">
        <f t="shared" si="1333"/>
        <v>0</v>
      </c>
      <c r="AUJ145" s="120">
        <f t="shared" si="1333"/>
        <v>0</v>
      </c>
      <c r="AUK145" s="120">
        <f t="shared" si="1333"/>
        <v>0</v>
      </c>
      <c r="AUL145" s="120">
        <f t="shared" si="1333"/>
        <v>0</v>
      </c>
      <c r="AUM145" s="120">
        <f t="shared" si="1333"/>
        <v>0</v>
      </c>
      <c r="AUN145" s="120">
        <f t="shared" si="1333"/>
        <v>0</v>
      </c>
      <c r="AUO145" s="120">
        <f t="shared" si="1333"/>
        <v>0</v>
      </c>
      <c r="AUP145" s="120">
        <f t="shared" si="1333"/>
        <v>0</v>
      </c>
      <c r="AUQ145" s="120">
        <f t="shared" si="1333"/>
        <v>0</v>
      </c>
      <c r="AUR145" s="120">
        <f t="shared" si="1333"/>
        <v>0</v>
      </c>
      <c r="AUS145" s="120">
        <f t="shared" si="1333"/>
        <v>0</v>
      </c>
      <c r="AUT145" s="120">
        <f t="shared" si="1333"/>
        <v>0</v>
      </c>
      <c r="AUU145" s="120">
        <f t="shared" si="1333"/>
        <v>0</v>
      </c>
      <c r="AUV145" s="120">
        <f t="shared" si="1333"/>
        <v>0</v>
      </c>
      <c r="AUW145" s="120">
        <f t="shared" si="1333"/>
        <v>0</v>
      </c>
      <c r="AUX145" s="120">
        <f t="shared" si="1333"/>
        <v>0</v>
      </c>
      <c r="AUY145" s="120">
        <f t="shared" si="1333"/>
        <v>0</v>
      </c>
      <c r="AUZ145" s="120">
        <f t="shared" si="1333"/>
        <v>0</v>
      </c>
      <c r="AVA145" s="120">
        <f t="shared" si="1333"/>
        <v>0</v>
      </c>
      <c r="AVB145" s="120">
        <f t="shared" si="1333"/>
        <v>0</v>
      </c>
      <c r="AVC145" s="120">
        <f t="shared" si="1333"/>
        <v>0</v>
      </c>
      <c r="AVD145" s="120">
        <f t="shared" si="1333"/>
        <v>0</v>
      </c>
      <c r="AVE145" s="120">
        <f t="shared" si="1333"/>
        <v>0</v>
      </c>
      <c r="AVF145" s="120">
        <f t="shared" si="1333"/>
        <v>0</v>
      </c>
      <c r="AVG145" s="120">
        <f t="shared" si="1333"/>
        <v>0</v>
      </c>
      <c r="AVH145" s="120">
        <f t="shared" si="1333"/>
        <v>0</v>
      </c>
      <c r="AVI145" s="120">
        <f t="shared" si="1333"/>
        <v>0</v>
      </c>
      <c r="AVJ145" s="120">
        <f t="shared" si="1333"/>
        <v>0</v>
      </c>
      <c r="AVK145" s="120">
        <f t="shared" si="1333"/>
        <v>0</v>
      </c>
      <c r="AVL145" s="120">
        <f t="shared" si="1333"/>
        <v>0</v>
      </c>
      <c r="AVM145" s="120">
        <f t="shared" si="1333"/>
        <v>0</v>
      </c>
      <c r="AVN145" s="120">
        <f t="shared" si="1333"/>
        <v>0</v>
      </c>
      <c r="AVO145" s="120">
        <f t="shared" si="1333"/>
        <v>0</v>
      </c>
      <c r="AVP145" s="120">
        <f t="shared" si="1333"/>
        <v>0</v>
      </c>
      <c r="AVQ145" s="120">
        <f t="shared" si="1333"/>
        <v>0</v>
      </c>
      <c r="AVR145" s="120">
        <f t="shared" si="1333"/>
        <v>0</v>
      </c>
      <c r="AVS145" s="120">
        <f t="shared" si="1333"/>
        <v>0</v>
      </c>
      <c r="AVT145" s="120">
        <f t="shared" si="1333"/>
        <v>0</v>
      </c>
      <c r="AVU145" s="120">
        <f t="shared" si="1333"/>
        <v>0</v>
      </c>
      <c r="AVV145" s="120">
        <f t="shared" si="1333"/>
        <v>0</v>
      </c>
      <c r="AVW145" s="120">
        <f t="shared" si="1333"/>
        <v>0</v>
      </c>
      <c r="AVX145" s="120">
        <f t="shared" si="1333"/>
        <v>0</v>
      </c>
      <c r="AVY145" s="120">
        <f t="shared" si="1333"/>
        <v>0</v>
      </c>
      <c r="AVZ145" s="120">
        <f t="shared" si="1333"/>
        <v>0</v>
      </c>
      <c r="AWA145" s="120">
        <f t="shared" si="1333"/>
        <v>0</v>
      </c>
      <c r="AWB145" s="120">
        <f t="shared" si="1333"/>
        <v>0</v>
      </c>
      <c r="AWC145" s="120">
        <f t="shared" si="1333"/>
        <v>0</v>
      </c>
      <c r="AWD145" s="120">
        <f t="shared" si="1333"/>
        <v>0</v>
      </c>
      <c r="AWE145" s="120">
        <f t="shared" si="1333"/>
        <v>0</v>
      </c>
      <c r="AWF145" s="120">
        <f t="shared" si="1333"/>
        <v>0</v>
      </c>
      <c r="AWG145" s="120">
        <f t="shared" si="1333"/>
        <v>0</v>
      </c>
      <c r="AWH145" s="120">
        <f t="shared" si="1333"/>
        <v>0</v>
      </c>
      <c r="AWI145" s="120">
        <f t="shared" si="1333"/>
        <v>0</v>
      </c>
      <c r="AWJ145" s="120">
        <f t="shared" si="1333"/>
        <v>0</v>
      </c>
      <c r="AWK145" s="120">
        <f t="shared" si="1333"/>
        <v>0</v>
      </c>
      <c r="AWL145" s="120">
        <f t="shared" si="1333"/>
        <v>0</v>
      </c>
      <c r="AWM145" s="120">
        <f t="shared" si="1333"/>
        <v>0</v>
      </c>
      <c r="AWN145" s="120">
        <f t="shared" ref="AWN145:AYY145" si="1334">AWN126</f>
        <v>0</v>
      </c>
      <c r="AWO145" s="120">
        <f t="shared" si="1334"/>
        <v>0</v>
      </c>
      <c r="AWP145" s="120">
        <f t="shared" si="1334"/>
        <v>0</v>
      </c>
      <c r="AWQ145" s="120">
        <f t="shared" si="1334"/>
        <v>0</v>
      </c>
      <c r="AWR145" s="120">
        <f t="shared" si="1334"/>
        <v>0</v>
      </c>
      <c r="AWS145" s="120">
        <f t="shared" si="1334"/>
        <v>0</v>
      </c>
      <c r="AWT145" s="120">
        <f t="shared" si="1334"/>
        <v>0</v>
      </c>
      <c r="AWU145" s="120">
        <f t="shared" si="1334"/>
        <v>0</v>
      </c>
      <c r="AWV145" s="120">
        <f t="shared" si="1334"/>
        <v>0</v>
      </c>
      <c r="AWW145" s="120">
        <f t="shared" si="1334"/>
        <v>0</v>
      </c>
      <c r="AWX145" s="120">
        <f t="shared" si="1334"/>
        <v>0</v>
      </c>
      <c r="AWY145" s="120">
        <f t="shared" si="1334"/>
        <v>0</v>
      </c>
      <c r="AWZ145" s="120">
        <f t="shared" si="1334"/>
        <v>0</v>
      </c>
      <c r="AXA145" s="120">
        <f t="shared" si="1334"/>
        <v>0</v>
      </c>
      <c r="AXB145" s="120">
        <f t="shared" si="1334"/>
        <v>0</v>
      </c>
      <c r="AXC145" s="120">
        <f t="shared" si="1334"/>
        <v>0</v>
      </c>
      <c r="AXD145" s="120">
        <f t="shared" si="1334"/>
        <v>0</v>
      </c>
      <c r="AXE145" s="120">
        <f t="shared" si="1334"/>
        <v>0</v>
      </c>
      <c r="AXF145" s="120">
        <f t="shared" si="1334"/>
        <v>0</v>
      </c>
      <c r="AXG145" s="120">
        <f t="shared" si="1334"/>
        <v>0</v>
      </c>
      <c r="AXH145" s="120">
        <f t="shared" si="1334"/>
        <v>0</v>
      </c>
      <c r="AXI145" s="120">
        <f t="shared" si="1334"/>
        <v>0</v>
      </c>
      <c r="AXJ145" s="120">
        <f t="shared" si="1334"/>
        <v>0</v>
      </c>
      <c r="AXK145" s="120">
        <f t="shared" si="1334"/>
        <v>0</v>
      </c>
      <c r="AXL145" s="120">
        <f t="shared" si="1334"/>
        <v>0</v>
      </c>
      <c r="AXM145" s="120">
        <f t="shared" si="1334"/>
        <v>0</v>
      </c>
      <c r="AXN145" s="120">
        <f t="shared" si="1334"/>
        <v>0</v>
      </c>
      <c r="AXO145" s="120">
        <f t="shared" si="1334"/>
        <v>0</v>
      </c>
      <c r="AXP145" s="120">
        <f t="shared" si="1334"/>
        <v>0</v>
      </c>
      <c r="AXQ145" s="120">
        <f t="shared" si="1334"/>
        <v>0</v>
      </c>
      <c r="AXR145" s="120">
        <f t="shared" si="1334"/>
        <v>0</v>
      </c>
      <c r="AXS145" s="120">
        <f t="shared" si="1334"/>
        <v>0</v>
      </c>
      <c r="AXT145" s="120">
        <f t="shared" si="1334"/>
        <v>0</v>
      </c>
      <c r="AXU145" s="120">
        <f t="shared" si="1334"/>
        <v>0</v>
      </c>
      <c r="AXV145" s="120">
        <f t="shared" si="1334"/>
        <v>0</v>
      </c>
      <c r="AXW145" s="120">
        <f t="shared" si="1334"/>
        <v>0</v>
      </c>
      <c r="AXX145" s="120">
        <f t="shared" si="1334"/>
        <v>0</v>
      </c>
      <c r="AXY145" s="120">
        <f t="shared" si="1334"/>
        <v>0</v>
      </c>
      <c r="AXZ145" s="120">
        <f t="shared" si="1334"/>
        <v>0</v>
      </c>
      <c r="AYA145" s="120">
        <f t="shared" si="1334"/>
        <v>0</v>
      </c>
      <c r="AYB145" s="120">
        <f t="shared" si="1334"/>
        <v>0</v>
      </c>
      <c r="AYC145" s="120">
        <f t="shared" si="1334"/>
        <v>0</v>
      </c>
      <c r="AYD145" s="120">
        <f t="shared" si="1334"/>
        <v>0</v>
      </c>
      <c r="AYE145" s="120">
        <f t="shared" si="1334"/>
        <v>0</v>
      </c>
      <c r="AYF145" s="120">
        <f t="shared" si="1334"/>
        <v>0</v>
      </c>
      <c r="AYG145" s="120">
        <f t="shared" si="1334"/>
        <v>0</v>
      </c>
      <c r="AYH145" s="120">
        <f t="shared" si="1334"/>
        <v>0</v>
      </c>
      <c r="AYI145" s="120">
        <f t="shared" si="1334"/>
        <v>0</v>
      </c>
      <c r="AYJ145" s="120">
        <f t="shared" si="1334"/>
        <v>0</v>
      </c>
      <c r="AYK145" s="120">
        <f t="shared" si="1334"/>
        <v>0</v>
      </c>
      <c r="AYL145" s="120">
        <f t="shared" si="1334"/>
        <v>0</v>
      </c>
      <c r="AYM145" s="120">
        <f t="shared" si="1334"/>
        <v>0</v>
      </c>
      <c r="AYN145" s="120">
        <f t="shared" si="1334"/>
        <v>0</v>
      </c>
      <c r="AYO145" s="120">
        <f t="shared" si="1334"/>
        <v>0</v>
      </c>
      <c r="AYP145" s="120">
        <f t="shared" si="1334"/>
        <v>0</v>
      </c>
      <c r="AYQ145" s="120">
        <f t="shared" si="1334"/>
        <v>0</v>
      </c>
      <c r="AYR145" s="120">
        <f t="shared" si="1334"/>
        <v>0</v>
      </c>
      <c r="AYS145" s="120">
        <f t="shared" si="1334"/>
        <v>0</v>
      </c>
      <c r="AYT145" s="120">
        <f t="shared" si="1334"/>
        <v>0</v>
      </c>
      <c r="AYU145" s="120">
        <f t="shared" si="1334"/>
        <v>0</v>
      </c>
      <c r="AYV145" s="120">
        <f t="shared" si="1334"/>
        <v>0</v>
      </c>
      <c r="AYW145" s="120">
        <f t="shared" si="1334"/>
        <v>0</v>
      </c>
      <c r="AYX145" s="120">
        <f t="shared" si="1334"/>
        <v>0</v>
      </c>
      <c r="AYY145" s="120">
        <f t="shared" si="1334"/>
        <v>0</v>
      </c>
      <c r="AYZ145" s="120">
        <f t="shared" ref="AYZ145:BBK145" si="1335">AYZ126</f>
        <v>0</v>
      </c>
      <c r="AZA145" s="120">
        <f t="shared" si="1335"/>
        <v>0</v>
      </c>
      <c r="AZB145" s="120">
        <f t="shared" si="1335"/>
        <v>0</v>
      </c>
      <c r="AZC145" s="120">
        <f t="shared" si="1335"/>
        <v>0</v>
      </c>
      <c r="AZD145" s="120">
        <f t="shared" si="1335"/>
        <v>0</v>
      </c>
      <c r="AZE145" s="120">
        <f t="shared" si="1335"/>
        <v>0</v>
      </c>
      <c r="AZF145" s="120">
        <f t="shared" si="1335"/>
        <v>0</v>
      </c>
      <c r="AZG145" s="120">
        <f t="shared" si="1335"/>
        <v>0</v>
      </c>
      <c r="AZH145" s="120">
        <f t="shared" si="1335"/>
        <v>0</v>
      </c>
      <c r="AZI145" s="120">
        <f t="shared" si="1335"/>
        <v>0</v>
      </c>
      <c r="AZJ145" s="120">
        <f t="shared" si="1335"/>
        <v>0</v>
      </c>
      <c r="AZK145" s="120">
        <f t="shared" si="1335"/>
        <v>1</v>
      </c>
      <c r="AZL145" s="120">
        <f t="shared" si="1335"/>
        <v>1</v>
      </c>
      <c r="AZM145" s="120">
        <f t="shared" si="1335"/>
        <v>1</v>
      </c>
      <c r="AZN145" s="120">
        <f t="shared" si="1335"/>
        <v>1</v>
      </c>
      <c r="AZO145" s="120">
        <f t="shared" si="1335"/>
        <v>1</v>
      </c>
      <c r="AZP145" s="120">
        <f t="shared" si="1335"/>
        <v>1</v>
      </c>
      <c r="AZQ145" s="120">
        <f t="shared" si="1335"/>
        <v>1</v>
      </c>
      <c r="AZR145" s="120">
        <f t="shared" si="1335"/>
        <v>1</v>
      </c>
      <c r="AZS145" s="120">
        <f t="shared" si="1335"/>
        <v>1</v>
      </c>
      <c r="AZT145" s="120">
        <f t="shared" si="1335"/>
        <v>1</v>
      </c>
      <c r="AZU145" s="120">
        <f t="shared" si="1335"/>
        <v>1</v>
      </c>
      <c r="AZV145" s="120">
        <f t="shared" si="1335"/>
        <v>1</v>
      </c>
      <c r="AZW145" s="120">
        <f t="shared" si="1335"/>
        <v>1</v>
      </c>
      <c r="AZX145" s="120">
        <f t="shared" si="1335"/>
        <v>1</v>
      </c>
      <c r="AZY145" s="120">
        <f t="shared" si="1335"/>
        <v>1</v>
      </c>
      <c r="AZZ145" s="120">
        <f t="shared" si="1335"/>
        <v>1</v>
      </c>
      <c r="BAA145" s="120">
        <f t="shared" si="1335"/>
        <v>1</v>
      </c>
      <c r="BAB145" s="120">
        <f t="shared" si="1335"/>
        <v>1</v>
      </c>
      <c r="BAC145" s="120">
        <f t="shared" si="1335"/>
        <v>1</v>
      </c>
      <c r="BAD145" s="120">
        <f t="shared" si="1335"/>
        <v>1</v>
      </c>
      <c r="BAE145" s="120">
        <f t="shared" si="1335"/>
        <v>1</v>
      </c>
      <c r="BAF145" s="120">
        <f t="shared" si="1335"/>
        <v>1</v>
      </c>
      <c r="BAG145" s="120">
        <f t="shared" si="1335"/>
        <v>1</v>
      </c>
      <c r="BAH145" s="120">
        <f t="shared" si="1335"/>
        <v>1</v>
      </c>
      <c r="BAI145" s="120">
        <f t="shared" si="1335"/>
        <v>1</v>
      </c>
      <c r="BAJ145" s="120">
        <f t="shared" si="1335"/>
        <v>1</v>
      </c>
      <c r="BAK145" s="120">
        <f t="shared" si="1335"/>
        <v>1</v>
      </c>
      <c r="BAL145" s="120">
        <f t="shared" si="1335"/>
        <v>1</v>
      </c>
      <c r="BAM145" s="120">
        <f t="shared" si="1335"/>
        <v>1</v>
      </c>
      <c r="BAN145" s="120">
        <f t="shared" si="1335"/>
        <v>1</v>
      </c>
      <c r="BAO145" s="120">
        <f t="shared" si="1335"/>
        <v>1</v>
      </c>
      <c r="BAP145" s="120">
        <f t="shared" si="1335"/>
        <v>1</v>
      </c>
      <c r="BAQ145" s="120">
        <f t="shared" si="1335"/>
        <v>1</v>
      </c>
      <c r="BAR145" s="120">
        <f t="shared" si="1335"/>
        <v>1</v>
      </c>
      <c r="BAS145" s="120">
        <f t="shared" si="1335"/>
        <v>1</v>
      </c>
      <c r="BAT145" s="120">
        <f t="shared" si="1335"/>
        <v>1</v>
      </c>
      <c r="BAU145" s="120">
        <f t="shared" si="1335"/>
        <v>1</v>
      </c>
      <c r="BAV145" s="120">
        <f t="shared" si="1335"/>
        <v>1</v>
      </c>
      <c r="BAW145" s="120">
        <f t="shared" si="1335"/>
        <v>1</v>
      </c>
      <c r="BAX145" s="120">
        <f t="shared" si="1335"/>
        <v>1</v>
      </c>
      <c r="BAY145" s="120">
        <f t="shared" si="1335"/>
        <v>1</v>
      </c>
      <c r="BAZ145" s="120">
        <f t="shared" si="1335"/>
        <v>1</v>
      </c>
      <c r="BBA145" s="120">
        <f t="shared" si="1335"/>
        <v>1</v>
      </c>
      <c r="BBB145" s="120">
        <f t="shared" si="1335"/>
        <v>1</v>
      </c>
      <c r="BBC145" s="120">
        <f t="shared" si="1335"/>
        <v>1</v>
      </c>
      <c r="BBD145" s="120">
        <f t="shared" si="1335"/>
        <v>1</v>
      </c>
      <c r="BBE145" s="120">
        <f t="shared" si="1335"/>
        <v>1</v>
      </c>
      <c r="BBF145" s="120">
        <f t="shared" si="1335"/>
        <v>1</v>
      </c>
      <c r="BBG145" s="120">
        <f t="shared" si="1335"/>
        <v>1</v>
      </c>
      <c r="BBH145" s="120">
        <f t="shared" si="1335"/>
        <v>1</v>
      </c>
      <c r="BBI145" s="120">
        <f t="shared" si="1335"/>
        <v>1</v>
      </c>
      <c r="BBJ145" s="120">
        <f t="shared" si="1335"/>
        <v>1</v>
      </c>
      <c r="BBK145" s="120">
        <f t="shared" si="1335"/>
        <v>1</v>
      </c>
      <c r="BBL145" s="120">
        <f t="shared" ref="BBL145:BDW145" si="1336">BBL126</f>
        <v>1</v>
      </c>
      <c r="BBM145" s="120">
        <f t="shared" si="1336"/>
        <v>1</v>
      </c>
      <c r="BBN145" s="120">
        <f t="shared" si="1336"/>
        <v>1</v>
      </c>
      <c r="BBO145" s="120">
        <f t="shared" si="1336"/>
        <v>1</v>
      </c>
      <c r="BBP145" s="120">
        <f t="shared" si="1336"/>
        <v>1</v>
      </c>
      <c r="BBQ145" s="120">
        <f t="shared" si="1336"/>
        <v>1</v>
      </c>
      <c r="BBR145" s="120">
        <f t="shared" si="1336"/>
        <v>1</v>
      </c>
      <c r="BBS145" s="120">
        <f t="shared" si="1336"/>
        <v>1</v>
      </c>
      <c r="BBT145" s="120">
        <f t="shared" si="1336"/>
        <v>1</v>
      </c>
      <c r="BBU145" s="120">
        <f t="shared" si="1336"/>
        <v>1</v>
      </c>
      <c r="BBV145" s="120">
        <f t="shared" si="1336"/>
        <v>1</v>
      </c>
      <c r="BBW145" s="120">
        <f t="shared" si="1336"/>
        <v>1</v>
      </c>
      <c r="BBX145" s="120">
        <f t="shared" si="1336"/>
        <v>1</v>
      </c>
      <c r="BBY145" s="120">
        <f t="shared" si="1336"/>
        <v>1</v>
      </c>
      <c r="BBZ145" s="120">
        <f t="shared" si="1336"/>
        <v>1</v>
      </c>
      <c r="BCA145" s="120">
        <f t="shared" si="1336"/>
        <v>1</v>
      </c>
      <c r="BCB145" s="120">
        <f t="shared" si="1336"/>
        <v>1</v>
      </c>
      <c r="BCC145" s="120">
        <f t="shared" si="1336"/>
        <v>1</v>
      </c>
      <c r="BCD145" s="120">
        <f t="shared" si="1336"/>
        <v>1</v>
      </c>
      <c r="BCE145" s="120">
        <f t="shared" si="1336"/>
        <v>1</v>
      </c>
      <c r="BCF145" s="120">
        <f t="shared" si="1336"/>
        <v>1</v>
      </c>
      <c r="BCG145" s="120">
        <f t="shared" si="1336"/>
        <v>1</v>
      </c>
      <c r="BCH145" s="120">
        <f t="shared" si="1336"/>
        <v>1</v>
      </c>
      <c r="BCI145" s="120">
        <f t="shared" si="1336"/>
        <v>1</v>
      </c>
      <c r="BCJ145" s="120">
        <f t="shared" si="1336"/>
        <v>1</v>
      </c>
      <c r="BCK145" s="120">
        <f t="shared" si="1336"/>
        <v>1</v>
      </c>
      <c r="BCL145" s="120">
        <f t="shared" si="1336"/>
        <v>1</v>
      </c>
      <c r="BCM145" s="120">
        <f t="shared" si="1336"/>
        <v>0</v>
      </c>
      <c r="BCN145" s="120">
        <f t="shared" si="1336"/>
        <v>0</v>
      </c>
      <c r="BCO145" s="120">
        <f t="shared" si="1336"/>
        <v>0</v>
      </c>
      <c r="BCP145" s="120">
        <f t="shared" si="1336"/>
        <v>0</v>
      </c>
      <c r="BCQ145" s="120">
        <f t="shared" si="1336"/>
        <v>0</v>
      </c>
      <c r="BCR145" s="120">
        <f t="shared" si="1336"/>
        <v>0</v>
      </c>
      <c r="BCS145" s="120">
        <f t="shared" si="1336"/>
        <v>0</v>
      </c>
      <c r="BCT145" s="120">
        <f t="shared" si="1336"/>
        <v>0</v>
      </c>
      <c r="BCU145" s="120">
        <f t="shared" si="1336"/>
        <v>0</v>
      </c>
      <c r="BCV145" s="120">
        <f t="shared" si="1336"/>
        <v>0</v>
      </c>
      <c r="BCW145" s="120">
        <f t="shared" si="1336"/>
        <v>0</v>
      </c>
      <c r="BCX145" s="120">
        <f t="shared" si="1336"/>
        <v>0</v>
      </c>
      <c r="BCY145" s="120">
        <f t="shared" si="1336"/>
        <v>0</v>
      </c>
      <c r="BCZ145" s="120">
        <f t="shared" si="1336"/>
        <v>0</v>
      </c>
      <c r="BDA145" s="120">
        <f t="shared" si="1336"/>
        <v>0</v>
      </c>
      <c r="BDB145" s="120">
        <f t="shared" si="1336"/>
        <v>0</v>
      </c>
      <c r="BDC145" s="120">
        <f t="shared" si="1336"/>
        <v>0</v>
      </c>
      <c r="BDD145" s="120">
        <f t="shared" si="1336"/>
        <v>0</v>
      </c>
      <c r="BDE145" s="120">
        <f t="shared" si="1336"/>
        <v>0</v>
      </c>
      <c r="BDF145" s="120">
        <f t="shared" si="1336"/>
        <v>0</v>
      </c>
      <c r="BDG145" s="120">
        <f t="shared" si="1336"/>
        <v>0</v>
      </c>
      <c r="BDH145" s="120">
        <f t="shared" si="1336"/>
        <v>0</v>
      </c>
      <c r="BDI145" s="120">
        <f t="shared" si="1336"/>
        <v>0</v>
      </c>
      <c r="BDJ145" s="120">
        <f t="shared" si="1336"/>
        <v>0</v>
      </c>
      <c r="BDK145" s="120">
        <f t="shared" si="1336"/>
        <v>0</v>
      </c>
      <c r="BDL145" s="120">
        <f t="shared" si="1336"/>
        <v>0</v>
      </c>
      <c r="BDM145" s="120">
        <f t="shared" si="1336"/>
        <v>0</v>
      </c>
      <c r="BDN145" s="120">
        <f t="shared" si="1336"/>
        <v>0</v>
      </c>
      <c r="BDO145" s="120">
        <f t="shared" si="1336"/>
        <v>0</v>
      </c>
      <c r="BDP145" s="120">
        <f t="shared" si="1336"/>
        <v>0</v>
      </c>
      <c r="BDQ145" s="120">
        <f t="shared" si="1336"/>
        <v>0</v>
      </c>
      <c r="BDR145" s="120">
        <f t="shared" si="1336"/>
        <v>0</v>
      </c>
      <c r="BDS145" s="120">
        <f t="shared" si="1336"/>
        <v>0</v>
      </c>
      <c r="BDT145" s="120">
        <f t="shared" si="1336"/>
        <v>0</v>
      </c>
      <c r="BDU145" s="120">
        <f t="shared" si="1336"/>
        <v>0</v>
      </c>
      <c r="BDV145" s="120">
        <f t="shared" si="1336"/>
        <v>0</v>
      </c>
      <c r="BDW145" s="120">
        <f t="shared" si="1336"/>
        <v>0</v>
      </c>
      <c r="BDX145" s="120">
        <f t="shared" ref="BDX145:BGI145" si="1337">BDX126</f>
        <v>0</v>
      </c>
      <c r="BDY145" s="120">
        <f t="shared" si="1337"/>
        <v>0</v>
      </c>
      <c r="BDZ145" s="120">
        <f t="shared" si="1337"/>
        <v>0</v>
      </c>
      <c r="BEA145" s="120">
        <f t="shared" si="1337"/>
        <v>0</v>
      </c>
      <c r="BEB145" s="120">
        <f t="shared" si="1337"/>
        <v>0</v>
      </c>
      <c r="BEC145" s="120">
        <f t="shared" si="1337"/>
        <v>0</v>
      </c>
      <c r="BED145" s="120">
        <f t="shared" si="1337"/>
        <v>0</v>
      </c>
      <c r="BEE145" s="120">
        <f t="shared" si="1337"/>
        <v>0</v>
      </c>
      <c r="BEF145" s="120">
        <f t="shared" si="1337"/>
        <v>0</v>
      </c>
      <c r="BEG145" s="120">
        <f t="shared" si="1337"/>
        <v>0</v>
      </c>
      <c r="BEH145" s="120">
        <f t="shared" si="1337"/>
        <v>0</v>
      </c>
      <c r="BEI145" s="120">
        <f t="shared" si="1337"/>
        <v>0</v>
      </c>
      <c r="BEJ145" s="120">
        <f t="shared" si="1337"/>
        <v>0</v>
      </c>
      <c r="BEK145" s="120">
        <f t="shared" si="1337"/>
        <v>0</v>
      </c>
      <c r="BEL145" s="120">
        <f t="shared" si="1337"/>
        <v>0</v>
      </c>
      <c r="BEM145" s="120">
        <f t="shared" si="1337"/>
        <v>0</v>
      </c>
      <c r="BEN145" s="120">
        <f t="shared" si="1337"/>
        <v>0</v>
      </c>
      <c r="BEO145" s="120">
        <f t="shared" si="1337"/>
        <v>0</v>
      </c>
      <c r="BEP145" s="120">
        <f t="shared" si="1337"/>
        <v>0</v>
      </c>
      <c r="BEQ145" s="120">
        <f t="shared" si="1337"/>
        <v>0</v>
      </c>
      <c r="BER145" s="120">
        <f t="shared" si="1337"/>
        <v>0</v>
      </c>
      <c r="BES145" s="120">
        <f t="shared" si="1337"/>
        <v>0</v>
      </c>
      <c r="BET145" s="120">
        <f t="shared" si="1337"/>
        <v>0</v>
      </c>
      <c r="BEU145" s="120">
        <f t="shared" si="1337"/>
        <v>0</v>
      </c>
      <c r="BEV145" s="120">
        <f t="shared" si="1337"/>
        <v>0</v>
      </c>
      <c r="BEW145" s="120">
        <f t="shared" si="1337"/>
        <v>0</v>
      </c>
      <c r="BEX145" s="120">
        <f t="shared" si="1337"/>
        <v>0</v>
      </c>
      <c r="BEY145" s="120">
        <f t="shared" si="1337"/>
        <v>0</v>
      </c>
      <c r="BEZ145" s="120">
        <f t="shared" si="1337"/>
        <v>0</v>
      </c>
      <c r="BFA145" s="120">
        <f t="shared" si="1337"/>
        <v>0</v>
      </c>
      <c r="BFB145" s="120">
        <f t="shared" si="1337"/>
        <v>0</v>
      </c>
      <c r="BFC145" s="120">
        <f t="shared" si="1337"/>
        <v>0</v>
      </c>
      <c r="BFD145" s="120">
        <f t="shared" si="1337"/>
        <v>0</v>
      </c>
      <c r="BFE145" s="120">
        <f t="shared" si="1337"/>
        <v>0</v>
      </c>
      <c r="BFF145" s="120">
        <f t="shared" si="1337"/>
        <v>0</v>
      </c>
      <c r="BFG145" s="120">
        <f t="shared" si="1337"/>
        <v>0</v>
      </c>
      <c r="BFH145" s="120">
        <f t="shared" si="1337"/>
        <v>0</v>
      </c>
      <c r="BFI145" s="120">
        <f t="shared" si="1337"/>
        <v>0</v>
      </c>
      <c r="BFJ145" s="120">
        <f t="shared" si="1337"/>
        <v>0</v>
      </c>
      <c r="BFK145" s="120">
        <f t="shared" si="1337"/>
        <v>0</v>
      </c>
      <c r="BFL145" s="120">
        <f t="shared" si="1337"/>
        <v>0</v>
      </c>
      <c r="BFM145" s="120">
        <f t="shared" si="1337"/>
        <v>0</v>
      </c>
      <c r="BFN145" s="120">
        <f t="shared" si="1337"/>
        <v>0</v>
      </c>
      <c r="BFO145" s="120">
        <f t="shared" si="1337"/>
        <v>0</v>
      </c>
      <c r="BFP145" s="120">
        <f t="shared" si="1337"/>
        <v>0</v>
      </c>
      <c r="BFQ145" s="120">
        <f t="shared" si="1337"/>
        <v>0</v>
      </c>
      <c r="BFR145" s="120">
        <f t="shared" si="1337"/>
        <v>0</v>
      </c>
      <c r="BFS145" s="120">
        <f t="shared" si="1337"/>
        <v>0</v>
      </c>
      <c r="BFT145" s="120">
        <f t="shared" si="1337"/>
        <v>0</v>
      </c>
      <c r="BFU145" s="120">
        <f t="shared" si="1337"/>
        <v>0</v>
      </c>
      <c r="BFV145" s="120">
        <f t="shared" si="1337"/>
        <v>0</v>
      </c>
      <c r="BFW145" s="120">
        <f t="shared" si="1337"/>
        <v>0</v>
      </c>
      <c r="BFX145" s="120">
        <f t="shared" si="1337"/>
        <v>0</v>
      </c>
      <c r="BFY145" s="120">
        <f t="shared" si="1337"/>
        <v>0</v>
      </c>
      <c r="BFZ145" s="120">
        <f t="shared" si="1337"/>
        <v>0</v>
      </c>
      <c r="BGA145" s="120">
        <f t="shared" si="1337"/>
        <v>0</v>
      </c>
      <c r="BGB145" s="120">
        <f t="shared" si="1337"/>
        <v>0</v>
      </c>
      <c r="BGC145" s="120">
        <f t="shared" si="1337"/>
        <v>0</v>
      </c>
      <c r="BGD145" s="120">
        <f t="shared" si="1337"/>
        <v>0</v>
      </c>
      <c r="BGE145" s="120">
        <f t="shared" si="1337"/>
        <v>0</v>
      </c>
      <c r="BGF145" s="120">
        <f t="shared" si="1337"/>
        <v>0</v>
      </c>
      <c r="BGG145" s="120">
        <f t="shared" si="1337"/>
        <v>0</v>
      </c>
      <c r="BGH145" s="120">
        <f t="shared" si="1337"/>
        <v>0</v>
      </c>
      <c r="BGI145" s="120">
        <f t="shared" si="1337"/>
        <v>0</v>
      </c>
      <c r="BGJ145" s="120">
        <f t="shared" ref="BGJ145:BIU145" si="1338">BGJ126</f>
        <v>0</v>
      </c>
      <c r="BGK145" s="120">
        <f t="shared" si="1338"/>
        <v>0</v>
      </c>
      <c r="BGL145" s="120">
        <f t="shared" si="1338"/>
        <v>0</v>
      </c>
      <c r="BGM145" s="120">
        <f t="shared" si="1338"/>
        <v>0</v>
      </c>
      <c r="BGN145" s="120">
        <f t="shared" si="1338"/>
        <v>0</v>
      </c>
      <c r="BGO145" s="120">
        <f t="shared" si="1338"/>
        <v>0</v>
      </c>
      <c r="BGP145" s="120">
        <f t="shared" si="1338"/>
        <v>0</v>
      </c>
      <c r="BGQ145" s="120">
        <f t="shared" si="1338"/>
        <v>0</v>
      </c>
      <c r="BGR145" s="120">
        <f t="shared" si="1338"/>
        <v>0</v>
      </c>
      <c r="BGS145" s="120">
        <f t="shared" si="1338"/>
        <v>0</v>
      </c>
      <c r="BGT145" s="120">
        <f t="shared" si="1338"/>
        <v>0</v>
      </c>
      <c r="BGU145" s="120">
        <f t="shared" si="1338"/>
        <v>0</v>
      </c>
      <c r="BGV145" s="120">
        <f t="shared" si="1338"/>
        <v>0</v>
      </c>
      <c r="BGW145" s="120">
        <f t="shared" si="1338"/>
        <v>0</v>
      </c>
      <c r="BGX145" s="120">
        <f t="shared" si="1338"/>
        <v>0</v>
      </c>
      <c r="BGY145" s="120">
        <f t="shared" si="1338"/>
        <v>0</v>
      </c>
      <c r="BGZ145" s="120">
        <f t="shared" si="1338"/>
        <v>0</v>
      </c>
      <c r="BHA145" s="120">
        <f t="shared" si="1338"/>
        <v>0</v>
      </c>
      <c r="BHB145" s="120">
        <f t="shared" si="1338"/>
        <v>0</v>
      </c>
      <c r="BHC145" s="120">
        <f t="shared" si="1338"/>
        <v>0</v>
      </c>
      <c r="BHD145" s="120">
        <f t="shared" si="1338"/>
        <v>0</v>
      </c>
      <c r="BHE145" s="120">
        <f t="shared" si="1338"/>
        <v>0</v>
      </c>
      <c r="BHF145" s="120">
        <f t="shared" si="1338"/>
        <v>0</v>
      </c>
      <c r="BHG145" s="120">
        <f t="shared" si="1338"/>
        <v>0</v>
      </c>
      <c r="BHH145" s="120">
        <f t="shared" si="1338"/>
        <v>0</v>
      </c>
      <c r="BHI145" s="120">
        <f t="shared" si="1338"/>
        <v>0</v>
      </c>
      <c r="BHJ145" s="120">
        <f t="shared" si="1338"/>
        <v>0</v>
      </c>
      <c r="BHK145" s="120">
        <f t="shared" si="1338"/>
        <v>0</v>
      </c>
      <c r="BHL145" s="120">
        <f t="shared" si="1338"/>
        <v>0</v>
      </c>
      <c r="BHM145" s="120">
        <f t="shared" si="1338"/>
        <v>0</v>
      </c>
      <c r="BHN145" s="120">
        <f t="shared" si="1338"/>
        <v>0</v>
      </c>
      <c r="BHO145" s="120">
        <f t="shared" si="1338"/>
        <v>0</v>
      </c>
      <c r="BHP145" s="120">
        <f t="shared" si="1338"/>
        <v>0</v>
      </c>
      <c r="BHQ145" s="120">
        <f t="shared" si="1338"/>
        <v>0</v>
      </c>
      <c r="BHR145" s="120">
        <f t="shared" si="1338"/>
        <v>0</v>
      </c>
      <c r="BHS145" s="120">
        <f t="shared" si="1338"/>
        <v>0</v>
      </c>
      <c r="BHT145" s="120">
        <f t="shared" si="1338"/>
        <v>0</v>
      </c>
      <c r="BHU145" s="120">
        <f t="shared" si="1338"/>
        <v>0</v>
      </c>
      <c r="BHV145" s="120">
        <f t="shared" si="1338"/>
        <v>0</v>
      </c>
      <c r="BHW145" s="120">
        <f t="shared" si="1338"/>
        <v>0</v>
      </c>
      <c r="BHX145" s="120">
        <f t="shared" si="1338"/>
        <v>0</v>
      </c>
      <c r="BHY145" s="120">
        <f t="shared" si="1338"/>
        <v>0</v>
      </c>
      <c r="BHZ145" s="120">
        <f t="shared" si="1338"/>
        <v>0</v>
      </c>
      <c r="BIA145" s="120">
        <f t="shared" si="1338"/>
        <v>0</v>
      </c>
      <c r="BIB145" s="120">
        <f t="shared" si="1338"/>
        <v>0</v>
      </c>
      <c r="BIC145" s="120">
        <f t="shared" si="1338"/>
        <v>0</v>
      </c>
      <c r="BID145" s="120">
        <f t="shared" si="1338"/>
        <v>0</v>
      </c>
      <c r="BIE145" s="120">
        <f t="shared" si="1338"/>
        <v>0</v>
      </c>
      <c r="BIF145" s="120">
        <f t="shared" si="1338"/>
        <v>0</v>
      </c>
      <c r="BIG145" s="120">
        <f t="shared" si="1338"/>
        <v>0</v>
      </c>
      <c r="BIH145" s="120">
        <f t="shared" si="1338"/>
        <v>0</v>
      </c>
      <c r="BII145" s="120">
        <f t="shared" si="1338"/>
        <v>0</v>
      </c>
      <c r="BIJ145" s="120">
        <f t="shared" si="1338"/>
        <v>0</v>
      </c>
      <c r="BIK145" s="120">
        <f t="shared" si="1338"/>
        <v>0</v>
      </c>
      <c r="BIL145" s="120">
        <f t="shared" si="1338"/>
        <v>0</v>
      </c>
      <c r="BIM145" s="120">
        <f t="shared" si="1338"/>
        <v>0</v>
      </c>
      <c r="BIN145" s="120">
        <f t="shared" si="1338"/>
        <v>0</v>
      </c>
      <c r="BIO145" s="120">
        <f t="shared" si="1338"/>
        <v>0</v>
      </c>
      <c r="BIP145" s="120">
        <f t="shared" si="1338"/>
        <v>0</v>
      </c>
      <c r="BIQ145" s="120">
        <f t="shared" si="1338"/>
        <v>0</v>
      </c>
      <c r="BIR145" s="120">
        <f t="shared" si="1338"/>
        <v>0</v>
      </c>
      <c r="BIS145" s="120">
        <f t="shared" si="1338"/>
        <v>0</v>
      </c>
      <c r="BIT145" s="120">
        <f t="shared" si="1338"/>
        <v>0</v>
      </c>
      <c r="BIU145" s="120">
        <f t="shared" si="1338"/>
        <v>0</v>
      </c>
      <c r="BIV145" s="120">
        <f t="shared" ref="BIV145:BLG145" si="1339">BIV126</f>
        <v>0</v>
      </c>
      <c r="BIW145" s="120">
        <f t="shared" si="1339"/>
        <v>0</v>
      </c>
      <c r="BIX145" s="120">
        <f t="shared" si="1339"/>
        <v>0</v>
      </c>
      <c r="BIY145" s="120">
        <f t="shared" si="1339"/>
        <v>0</v>
      </c>
      <c r="BIZ145" s="120">
        <f t="shared" si="1339"/>
        <v>0</v>
      </c>
      <c r="BJA145" s="120">
        <f t="shared" si="1339"/>
        <v>0</v>
      </c>
      <c r="BJB145" s="120">
        <f t="shared" si="1339"/>
        <v>0</v>
      </c>
      <c r="BJC145" s="120">
        <f t="shared" si="1339"/>
        <v>0</v>
      </c>
      <c r="BJD145" s="120">
        <f t="shared" si="1339"/>
        <v>0</v>
      </c>
      <c r="BJE145" s="120">
        <f t="shared" si="1339"/>
        <v>0</v>
      </c>
      <c r="BJF145" s="120">
        <f t="shared" si="1339"/>
        <v>0</v>
      </c>
      <c r="BJG145" s="120">
        <f t="shared" si="1339"/>
        <v>0</v>
      </c>
      <c r="BJH145" s="120">
        <f t="shared" si="1339"/>
        <v>0</v>
      </c>
      <c r="BJI145" s="120">
        <f t="shared" si="1339"/>
        <v>0</v>
      </c>
      <c r="BJJ145" s="120">
        <f t="shared" si="1339"/>
        <v>0</v>
      </c>
      <c r="BJK145" s="120">
        <f t="shared" si="1339"/>
        <v>0</v>
      </c>
      <c r="BJL145" s="120">
        <f t="shared" si="1339"/>
        <v>0</v>
      </c>
      <c r="BJM145" s="120">
        <f t="shared" si="1339"/>
        <v>0</v>
      </c>
      <c r="BJN145" s="120">
        <f t="shared" si="1339"/>
        <v>0</v>
      </c>
      <c r="BJO145" s="120">
        <f t="shared" si="1339"/>
        <v>0</v>
      </c>
      <c r="BJP145" s="120">
        <f t="shared" si="1339"/>
        <v>0</v>
      </c>
      <c r="BJQ145" s="120">
        <f t="shared" si="1339"/>
        <v>0</v>
      </c>
      <c r="BJR145" s="120">
        <f t="shared" si="1339"/>
        <v>0</v>
      </c>
      <c r="BJS145" s="120">
        <f t="shared" si="1339"/>
        <v>0</v>
      </c>
      <c r="BJT145" s="120">
        <f t="shared" si="1339"/>
        <v>0</v>
      </c>
      <c r="BJU145" s="120">
        <f t="shared" si="1339"/>
        <v>0</v>
      </c>
      <c r="BJV145" s="120">
        <f t="shared" si="1339"/>
        <v>0</v>
      </c>
      <c r="BJW145" s="120">
        <f t="shared" si="1339"/>
        <v>0</v>
      </c>
      <c r="BJX145" s="120">
        <f t="shared" si="1339"/>
        <v>0</v>
      </c>
      <c r="BJY145" s="120">
        <f t="shared" si="1339"/>
        <v>0</v>
      </c>
      <c r="BJZ145" s="120">
        <f t="shared" si="1339"/>
        <v>0</v>
      </c>
      <c r="BKA145" s="120">
        <f t="shared" si="1339"/>
        <v>0</v>
      </c>
      <c r="BKB145" s="120">
        <f t="shared" si="1339"/>
        <v>0</v>
      </c>
      <c r="BKC145" s="120">
        <f t="shared" si="1339"/>
        <v>0</v>
      </c>
      <c r="BKD145" s="120">
        <f t="shared" si="1339"/>
        <v>0</v>
      </c>
      <c r="BKE145" s="120">
        <f t="shared" si="1339"/>
        <v>0</v>
      </c>
      <c r="BKF145" s="120">
        <f t="shared" si="1339"/>
        <v>0</v>
      </c>
      <c r="BKG145" s="120">
        <f t="shared" si="1339"/>
        <v>0</v>
      </c>
      <c r="BKH145" s="120">
        <f t="shared" si="1339"/>
        <v>0</v>
      </c>
      <c r="BKI145" s="120">
        <f t="shared" si="1339"/>
        <v>0</v>
      </c>
      <c r="BKJ145" s="120">
        <f t="shared" si="1339"/>
        <v>0</v>
      </c>
      <c r="BKK145" s="120">
        <f t="shared" si="1339"/>
        <v>0</v>
      </c>
      <c r="BKL145" s="120">
        <f t="shared" si="1339"/>
        <v>0</v>
      </c>
      <c r="BKM145" s="120">
        <f t="shared" si="1339"/>
        <v>0</v>
      </c>
      <c r="BKN145" s="120">
        <f t="shared" si="1339"/>
        <v>0</v>
      </c>
      <c r="BKO145" s="120">
        <f t="shared" si="1339"/>
        <v>0</v>
      </c>
      <c r="BKP145" s="120">
        <f t="shared" si="1339"/>
        <v>0</v>
      </c>
      <c r="BKQ145" s="120">
        <f t="shared" si="1339"/>
        <v>0</v>
      </c>
      <c r="BKR145" s="120">
        <f t="shared" si="1339"/>
        <v>0</v>
      </c>
      <c r="BKS145" s="120">
        <f t="shared" si="1339"/>
        <v>0</v>
      </c>
      <c r="BKT145" s="120">
        <f t="shared" si="1339"/>
        <v>0</v>
      </c>
      <c r="BKU145" s="120">
        <f t="shared" si="1339"/>
        <v>0</v>
      </c>
      <c r="BKV145" s="120">
        <f t="shared" si="1339"/>
        <v>0</v>
      </c>
      <c r="BKW145" s="120">
        <f t="shared" si="1339"/>
        <v>0</v>
      </c>
      <c r="BKX145" s="120">
        <f t="shared" si="1339"/>
        <v>0</v>
      </c>
      <c r="BKY145" s="120">
        <f t="shared" si="1339"/>
        <v>0</v>
      </c>
      <c r="BKZ145" s="120">
        <f t="shared" si="1339"/>
        <v>0</v>
      </c>
      <c r="BLA145" s="120">
        <f t="shared" si="1339"/>
        <v>0</v>
      </c>
      <c r="BLB145" s="120">
        <f t="shared" si="1339"/>
        <v>0</v>
      </c>
      <c r="BLC145" s="120">
        <f t="shared" si="1339"/>
        <v>0</v>
      </c>
      <c r="BLD145" s="120">
        <f t="shared" si="1339"/>
        <v>0</v>
      </c>
      <c r="BLE145" s="120">
        <f t="shared" si="1339"/>
        <v>0</v>
      </c>
      <c r="BLF145" s="120">
        <f t="shared" si="1339"/>
        <v>0</v>
      </c>
      <c r="BLG145" s="120">
        <f t="shared" si="1339"/>
        <v>0</v>
      </c>
      <c r="BLH145" s="120">
        <f t="shared" ref="BLH145:BNS145" si="1340">BLH126</f>
        <v>0</v>
      </c>
      <c r="BLI145" s="120">
        <f t="shared" si="1340"/>
        <v>0</v>
      </c>
      <c r="BLJ145" s="120">
        <f t="shared" si="1340"/>
        <v>0</v>
      </c>
      <c r="BLK145" s="120">
        <f t="shared" si="1340"/>
        <v>0</v>
      </c>
      <c r="BLL145" s="120">
        <f t="shared" si="1340"/>
        <v>0</v>
      </c>
      <c r="BLM145" s="120">
        <f t="shared" si="1340"/>
        <v>0</v>
      </c>
      <c r="BLN145" s="120">
        <f t="shared" si="1340"/>
        <v>0</v>
      </c>
      <c r="BLO145" s="120">
        <f t="shared" si="1340"/>
        <v>0</v>
      </c>
      <c r="BLP145" s="120">
        <f t="shared" si="1340"/>
        <v>0</v>
      </c>
      <c r="BLQ145" s="120">
        <f t="shared" si="1340"/>
        <v>0</v>
      </c>
      <c r="BLR145" s="120">
        <f t="shared" si="1340"/>
        <v>0</v>
      </c>
      <c r="BLS145" s="120">
        <f t="shared" si="1340"/>
        <v>0</v>
      </c>
      <c r="BLT145" s="120">
        <f t="shared" si="1340"/>
        <v>0</v>
      </c>
      <c r="BLU145" s="120">
        <f t="shared" si="1340"/>
        <v>0</v>
      </c>
      <c r="BLV145" s="120">
        <f t="shared" si="1340"/>
        <v>0</v>
      </c>
      <c r="BLW145" s="120">
        <f t="shared" si="1340"/>
        <v>0</v>
      </c>
      <c r="BLX145" s="120">
        <f t="shared" si="1340"/>
        <v>0</v>
      </c>
      <c r="BLY145" s="120">
        <f t="shared" si="1340"/>
        <v>0</v>
      </c>
      <c r="BLZ145" s="120">
        <f t="shared" si="1340"/>
        <v>0</v>
      </c>
      <c r="BMA145" s="120">
        <f t="shared" si="1340"/>
        <v>0</v>
      </c>
      <c r="BMB145" s="120">
        <f t="shared" si="1340"/>
        <v>0</v>
      </c>
      <c r="BMC145" s="120">
        <f t="shared" si="1340"/>
        <v>0</v>
      </c>
      <c r="BMD145" s="120">
        <f t="shared" si="1340"/>
        <v>0</v>
      </c>
      <c r="BME145" s="120">
        <f t="shared" si="1340"/>
        <v>0</v>
      </c>
      <c r="BMF145" s="120">
        <f t="shared" si="1340"/>
        <v>0</v>
      </c>
      <c r="BMG145" s="120">
        <f t="shared" si="1340"/>
        <v>0</v>
      </c>
      <c r="BMH145" s="120">
        <f t="shared" si="1340"/>
        <v>0</v>
      </c>
      <c r="BMI145" s="120">
        <f t="shared" si="1340"/>
        <v>0</v>
      </c>
      <c r="BMJ145" s="120">
        <f t="shared" si="1340"/>
        <v>0</v>
      </c>
      <c r="BMK145" s="120">
        <f t="shared" si="1340"/>
        <v>0</v>
      </c>
      <c r="BML145" s="120">
        <f t="shared" si="1340"/>
        <v>0</v>
      </c>
      <c r="BMM145" s="120">
        <f t="shared" si="1340"/>
        <v>0</v>
      </c>
      <c r="BMN145" s="120">
        <f t="shared" si="1340"/>
        <v>0</v>
      </c>
      <c r="BMO145" s="120">
        <f t="shared" si="1340"/>
        <v>0</v>
      </c>
      <c r="BMP145" s="120">
        <f t="shared" si="1340"/>
        <v>0</v>
      </c>
      <c r="BMQ145" s="120">
        <f t="shared" si="1340"/>
        <v>0</v>
      </c>
      <c r="BMR145" s="120">
        <f t="shared" si="1340"/>
        <v>0</v>
      </c>
      <c r="BMS145" s="120">
        <f t="shared" si="1340"/>
        <v>0</v>
      </c>
      <c r="BMT145" s="120">
        <f t="shared" si="1340"/>
        <v>0</v>
      </c>
      <c r="BMU145" s="120">
        <f t="shared" si="1340"/>
        <v>0</v>
      </c>
      <c r="BMV145" s="120">
        <f t="shared" si="1340"/>
        <v>0</v>
      </c>
      <c r="BMW145" s="120">
        <f t="shared" si="1340"/>
        <v>0</v>
      </c>
      <c r="BMX145" s="120">
        <f t="shared" si="1340"/>
        <v>0</v>
      </c>
      <c r="BMY145" s="120">
        <f t="shared" si="1340"/>
        <v>0</v>
      </c>
      <c r="BMZ145" s="120">
        <f t="shared" si="1340"/>
        <v>0</v>
      </c>
      <c r="BNA145" s="120">
        <f t="shared" si="1340"/>
        <v>0</v>
      </c>
      <c r="BNB145" s="120">
        <f t="shared" si="1340"/>
        <v>0</v>
      </c>
      <c r="BNC145" s="120">
        <f t="shared" si="1340"/>
        <v>0</v>
      </c>
      <c r="BND145" s="120">
        <f t="shared" si="1340"/>
        <v>0</v>
      </c>
      <c r="BNE145" s="120">
        <f t="shared" si="1340"/>
        <v>0</v>
      </c>
      <c r="BNF145" s="120">
        <f t="shared" si="1340"/>
        <v>0</v>
      </c>
      <c r="BNG145" s="120">
        <f t="shared" si="1340"/>
        <v>0</v>
      </c>
      <c r="BNH145" s="120">
        <f t="shared" si="1340"/>
        <v>0</v>
      </c>
      <c r="BNI145" s="120">
        <f t="shared" si="1340"/>
        <v>0</v>
      </c>
      <c r="BNJ145" s="120">
        <f t="shared" si="1340"/>
        <v>0</v>
      </c>
      <c r="BNK145" s="120">
        <f t="shared" si="1340"/>
        <v>0</v>
      </c>
      <c r="BNL145" s="120">
        <f t="shared" si="1340"/>
        <v>0</v>
      </c>
      <c r="BNM145" s="120">
        <f t="shared" si="1340"/>
        <v>0</v>
      </c>
      <c r="BNN145" s="120">
        <f t="shared" si="1340"/>
        <v>0</v>
      </c>
      <c r="BNO145" s="120">
        <f t="shared" si="1340"/>
        <v>0</v>
      </c>
      <c r="BNP145" s="120">
        <f t="shared" si="1340"/>
        <v>0</v>
      </c>
      <c r="BNQ145" s="120">
        <f t="shared" si="1340"/>
        <v>0</v>
      </c>
      <c r="BNR145" s="120">
        <f t="shared" si="1340"/>
        <v>0</v>
      </c>
      <c r="BNS145" s="120">
        <f t="shared" si="1340"/>
        <v>0</v>
      </c>
      <c r="BNT145" s="120">
        <f t="shared" ref="BNT145:BQE145" si="1341">BNT126</f>
        <v>0</v>
      </c>
      <c r="BNU145" s="120">
        <f t="shared" si="1341"/>
        <v>0</v>
      </c>
      <c r="BNV145" s="120">
        <f t="shared" si="1341"/>
        <v>0</v>
      </c>
      <c r="BNW145" s="120">
        <f t="shared" si="1341"/>
        <v>0</v>
      </c>
      <c r="BNX145" s="120">
        <f t="shared" si="1341"/>
        <v>0</v>
      </c>
      <c r="BNY145" s="120">
        <f t="shared" si="1341"/>
        <v>0</v>
      </c>
      <c r="BNZ145" s="120">
        <f t="shared" si="1341"/>
        <v>0</v>
      </c>
      <c r="BOA145" s="120">
        <f t="shared" si="1341"/>
        <v>0</v>
      </c>
      <c r="BOB145" s="120">
        <f t="shared" si="1341"/>
        <v>0</v>
      </c>
      <c r="BOC145" s="120">
        <f t="shared" si="1341"/>
        <v>0</v>
      </c>
      <c r="BOD145" s="120">
        <f t="shared" si="1341"/>
        <v>0</v>
      </c>
      <c r="BOE145" s="120">
        <f t="shared" si="1341"/>
        <v>0</v>
      </c>
      <c r="BOF145" s="120">
        <f t="shared" si="1341"/>
        <v>0</v>
      </c>
      <c r="BOG145" s="120">
        <f t="shared" si="1341"/>
        <v>0</v>
      </c>
      <c r="BOH145" s="120">
        <f t="shared" si="1341"/>
        <v>0</v>
      </c>
      <c r="BOI145" s="120">
        <f t="shared" si="1341"/>
        <v>0</v>
      </c>
      <c r="BOJ145" s="120">
        <f t="shared" si="1341"/>
        <v>0</v>
      </c>
      <c r="BOK145" s="120">
        <f t="shared" si="1341"/>
        <v>0</v>
      </c>
      <c r="BOL145" s="120">
        <f t="shared" si="1341"/>
        <v>0</v>
      </c>
      <c r="BOM145" s="120">
        <f t="shared" si="1341"/>
        <v>0</v>
      </c>
      <c r="BON145" s="120">
        <f t="shared" si="1341"/>
        <v>0</v>
      </c>
      <c r="BOO145" s="120">
        <f t="shared" si="1341"/>
        <v>0</v>
      </c>
      <c r="BOP145" s="120">
        <f t="shared" si="1341"/>
        <v>0</v>
      </c>
      <c r="BOQ145" s="120">
        <f t="shared" si="1341"/>
        <v>0</v>
      </c>
      <c r="BOR145" s="120">
        <f t="shared" si="1341"/>
        <v>0</v>
      </c>
      <c r="BOS145" s="120">
        <f t="shared" si="1341"/>
        <v>0</v>
      </c>
      <c r="BOT145" s="120">
        <f t="shared" si="1341"/>
        <v>0</v>
      </c>
      <c r="BOU145" s="120">
        <f t="shared" si="1341"/>
        <v>0</v>
      </c>
      <c r="BOV145" s="120">
        <f t="shared" si="1341"/>
        <v>0</v>
      </c>
      <c r="BOW145" s="120">
        <f t="shared" si="1341"/>
        <v>0</v>
      </c>
      <c r="BOX145" s="120">
        <f t="shared" si="1341"/>
        <v>0</v>
      </c>
      <c r="BOY145" s="120">
        <f t="shared" si="1341"/>
        <v>0</v>
      </c>
      <c r="BOZ145" s="120">
        <f t="shared" si="1341"/>
        <v>0</v>
      </c>
      <c r="BPA145" s="120">
        <f t="shared" si="1341"/>
        <v>0</v>
      </c>
      <c r="BPB145" s="120">
        <f t="shared" si="1341"/>
        <v>0</v>
      </c>
      <c r="BPC145" s="120">
        <f t="shared" si="1341"/>
        <v>0</v>
      </c>
      <c r="BPD145" s="120">
        <f t="shared" si="1341"/>
        <v>0</v>
      </c>
      <c r="BPE145" s="120">
        <f t="shared" si="1341"/>
        <v>0</v>
      </c>
      <c r="BPF145" s="120">
        <f t="shared" si="1341"/>
        <v>0</v>
      </c>
      <c r="BPG145" s="120">
        <f t="shared" si="1341"/>
        <v>0</v>
      </c>
      <c r="BPH145" s="120">
        <f t="shared" si="1341"/>
        <v>0</v>
      </c>
      <c r="BPI145" s="120">
        <f t="shared" si="1341"/>
        <v>0</v>
      </c>
      <c r="BPJ145" s="120">
        <f t="shared" si="1341"/>
        <v>0</v>
      </c>
      <c r="BPK145" s="120">
        <f t="shared" si="1341"/>
        <v>0</v>
      </c>
      <c r="BPL145" s="120">
        <f t="shared" si="1341"/>
        <v>0</v>
      </c>
      <c r="BPM145" s="120">
        <f t="shared" si="1341"/>
        <v>0</v>
      </c>
      <c r="BPN145" s="120">
        <f t="shared" si="1341"/>
        <v>0</v>
      </c>
      <c r="BPO145" s="120">
        <f t="shared" si="1341"/>
        <v>0</v>
      </c>
      <c r="BPP145" s="120">
        <f t="shared" si="1341"/>
        <v>0</v>
      </c>
      <c r="BPQ145" s="120">
        <f t="shared" si="1341"/>
        <v>0</v>
      </c>
      <c r="BPR145" s="120">
        <f t="shared" si="1341"/>
        <v>0</v>
      </c>
      <c r="BPS145" s="120">
        <f t="shared" si="1341"/>
        <v>0</v>
      </c>
      <c r="BPT145" s="120">
        <f t="shared" si="1341"/>
        <v>0</v>
      </c>
      <c r="BPU145" s="120">
        <f t="shared" si="1341"/>
        <v>0</v>
      </c>
      <c r="BPV145" s="120">
        <f t="shared" si="1341"/>
        <v>0</v>
      </c>
      <c r="BPW145" s="120">
        <f t="shared" si="1341"/>
        <v>0</v>
      </c>
      <c r="BPX145" s="120">
        <f t="shared" si="1341"/>
        <v>0</v>
      </c>
      <c r="BPY145" s="120">
        <f t="shared" si="1341"/>
        <v>0</v>
      </c>
      <c r="BPZ145" s="120">
        <f t="shared" si="1341"/>
        <v>0</v>
      </c>
      <c r="BQA145" s="120">
        <f t="shared" si="1341"/>
        <v>0</v>
      </c>
      <c r="BQB145" s="120">
        <f t="shared" si="1341"/>
        <v>0</v>
      </c>
      <c r="BQC145" s="120">
        <f t="shared" si="1341"/>
        <v>0</v>
      </c>
      <c r="BQD145" s="120">
        <f t="shared" si="1341"/>
        <v>0</v>
      </c>
      <c r="BQE145" s="120">
        <f t="shared" si="1341"/>
        <v>0</v>
      </c>
      <c r="BQF145" s="120">
        <f t="shared" ref="BQF145:BSQ145" si="1342">BQF126</f>
        <v>0</v>
      </c>
      <c r="BQG145" s="120">
        <f t="shared" si="1342"/>
        <v>0</v>
      </c>
      <c r="BQH145" s="120">
        <f t="shared" si="1342"/>
        <v>0</v>
      </c>
      <c r="BQI145" s="120">
        <f t="shared" si="1342"/>
        <v>0</v>
      </c>
      <c r="BQJ145" s="120">
        <f t="shared" si="1342"/>
        <v>0</v>
      </c>
      <c r="BQK145" s="120">
        <f t="shared" si="1342"/>
        <v>0</v>
      </c>
      <c r="BQL145" s="120">
        <f t="shared" si="1342"/>
        <v>0</v>
      </c>
      <c r="BQM145" s="120">
        <f t="shared" si="1342"/>
        <v>0</v>
      </c>
      <c r="BQN145" s="120">
        <f t="shared" si="1342"/>
        <v>0</v>
      </c>
      <c r="BQO145" s="120">
        <f t="shared" si="1342"/>
        <v>0</v>
      </c>
      <c r="BQP145" s="120">
        <f t="shared" si="1342"/>
        <v>0</v>
      </c>
      <c r="BQQ145" s="120">
        <f t="shared" si="1342"/>
        <v>0</v>
      </c>
      <c r="BQR145" s="120">
        <f t="shared" si="1342"/>
        <v>0</v>
      </c>
      <c r="BQS145" s="120">
        <f t="shared" si="1342"/>
        <v>0</v>
      </c>
      <c r="BQT145" s="120">
        <f t="shared" si="1342"/>
        <v>0</v>
      </c>
      <c r="BQU145" s="120">
        <f t="shared" si="1342"/>
        <v>0</v>
      </c>
      <c r="BQV145" s="120">
        <f t="shared" si="1342"/>
        <v>0</v>
      </c>
      <c r="BQW145" s="120">
        <f t="shared" si="1342"/>
        <v>0</v>
      </c>
      <c r="BQX145" s="120">
        <f t="shared" si="1342"/>
        <v>0</v>
      </c>
      <c r="BQY145" s="120">
        <f t="shared" si="1342"/>
        <v>0</v>
      </c>
      <c r="BQZ145" s="120">
        <f t="shared" si="1342"/>
        <v>0</v>
      </c>
      <c r="BRA145" s="120">
        <f t="shared" si="1342"/>
        <v>0</v>
      </c>
      <c r="BRB145" s="120">
        <f t="shared" si="1342"/>
        <v>0</v>
      </c>
      <c r="BRC145" s="120">
        <f t="shared" si="1342"/>
        <v>0</v>
      </c>
      <c r="BRD145" s="120">
        <f t="shared" si="1342"/>
        <v>0</v>
      </c>
      <c r="BRE145" s="120">
        <f t="shared" si="1342"/>
        <v>0</v>
      </c>
      <c r="BRF145" s="120">
        <f t="shared" si="1342"/>
        <v>0</v>
      </c>
      <c r="BRG145" s="120">
        <f t="shared" si="1342"/>
        <v>0</v>
      </c>
      <c r="BRH145" s="120">
        <f t="shared" si="1342"/>
        <v>0</v>
      </c>
      <c r="BRI145" s="120">
        <f t="shared" si="1342"/>
        <v>0</v>
      </c>
      <c r="BRJ145" s="120">
        <f t="shared" si="1342"/>
        <v>0</v>
      </c>
      <c r="BRK145" s="120">
        <f t="shared" si="1342"/>
        <v>0</v>
      </c>
      <c r="BRL145" s="120">
        <f t="shared" si="1342"/>
        <v>0</v>
      </c>
      <c r="BRM145" s="120">
        <f t="shared" si="1342"/>
        <v>0</v>
      </c>
      <c r="BRN145" s="120">
        <f t="shared" si="1342"/>
        <v>0</v>
      </c>
      <c r="BRO145" s="120">
        <f t="shared" si="1342"/>
        <v>0</v>
      </c>
      <c r="BRP145" s="120">
        <f t="shared" si="1342"/>
        <v>0</v>
      </c>
      <c r="BRQ145" s="120">
        <f t="shared" si="1342"/>
        <v>0</v>
      </c>
      <c r="BRR145" s="120">
        <f t="shared" si="1342"/>
        <v>0</v>
      </c>
      <c r="BRS145" s="120">
        <f t="shared" si="1342"/>
        <v>0</v>
      </c>
      <c r="BRT145" s="120">
        <f t="shared" si="1342"/>
        <v>0</v>
      </c>
      <c r="BRU145" s="120">
        <f t="shared" si="1342"/>
        <v>0</v>
      </c>
      <c r="BRV145" s="120">
        <f t="shared" si="1342"/>
        <v>0</v>
      </c>
      <c r="BRW145" s="120">
        <f t="shared" si="1342"/>
        <v>0</v>
      </c>
      <c r="BRX145" s="120">
        <f t="shared" si="1342"/>
        <v>0</v>
      </c>
      <c r="BRY145" s="120">
        <f t="shared" si="1342"/>
        <v>0</v>
      </c>
      <c r="BRZ145" s="120">
        <f t="shared" si="1342"/>
        <v>0</v>
      </c>
      <c r="BSA145" s="120">
        <f t="shared" si="1342"/>
        <v>0</v>
      </c>
      <c r="BSB145" s="120">
        <f t="shared" si="1342"/>
        <v>0</v>
      </c>
      <c r="BSC145" s="120">
        <f t="shared" si="1342"/>
        <v>0</v>
      </c>
      <c r="BSD145" s="120">
        <f t="shared" si="1342"/>
        <v>0</v>
      </c>
      <c r="BSE145" s="120">
        <f t="shared" si="1342"/>
        <v>0</v>
      </c>
      <c r="BSF145" s="120">
        <f t="shared" si="1342"/>
        <v>0</v>
      </c>
      <c r="BSG145" s="120">
        <f t="shared" si="1342"/>
        <v>0</v>
      </c>
      <c r="BSH145" s="120">
        <f t="shared" si="1342"/>
        <v>0</v>
      </c>
      <c r="BSI145" s="120">
        <f t="shared" si="1342"/>
        <v>0</v>
      </c>
      <c r="BSJ145" s="120">
        <f t="shared" si="1342"/>
        <v>0</v>
      </c>
      <c r="BSK145" s="120">
        <f t="shared" si="1342"/>
        <v>0</v>
      </c>
      <c r="BSL145" s="120">
        <f t="shared" si="1342"/>
        <v>0</v>
      </c>
      <c r="BSM145" s="120">
        <f t="shared" si="1342"/>
        <v>0</v>
      </c>
      <c r="BSN145" s="120">
        <f t="shared" si="1342"/>
        <v>0</v>
      </c>
      <c r="BSO145" s="120">
        <f t="shared" si="1342"/>
        <v>0</v>
      </c>
      <c r="BSP145" s="120">
        <f t="shared" si="1342"/>
        <v>0</v>
      </c>
      <c r="BSQ145" s="120">
        <f t="shared" si="1342"/>
        <v>0</v>
      </c>
      <c r="BSR145" s="120">
        <f t="shared" ref="BSR145:BVC145" si="1343">BSR126</f>
        <v>0</v>
      </c>
      <c r="BSS145" s="120">
        <f t="shared" si="1343"/>
        <v>0</v>
      </c>
      <c r="BST145" s="120">
        <f t="shared" si="1343"/>
        <v>0</v>
      </c>
      <c r="BSU145" s="120">
        <f t="shared" si="1343"/>
        <v>0</v>
      </c>
      <c r="BSV145" s="120">
        <f t="shared" si="1343"/>
        <v>0</v>
      </c>
      <c r="BSW145" s="120">
        <f t="shared" si="1343"/>
        <v>0</v>
      </c>
      <c r="BSX145" s="120">
        <f t="shared" si="1343"/>
        <v>0</v>
      </c>
      <c r="BSY145" s="120">
        <f t="shared" si="1343"/>
        <v>0</v>
      </c>
      <c r="BSZ145" s="120">
        <f t="shared" si="1343"/>
        <v>0</v>
      </c>
      <c r="BTA145" s="120">
        <f t="shared" si="1343"/>
        <v>0</v>
      </c>
      <c r="BTB145" s="120">
        <f t="shared" si="1343"/>
        <v>0</v>
      </c>
      <c r="BTC145" s="120">
        <f t="shared" si="1343"/>
        <v>0</v>
      </c>
      <c r="BTD145" s="120">
        <f t="shared" si="1343"/>
        <v>0</v>
      </c>
      <c r="BTE145" s="120">
        <f t="shared" si="1343"/>
        <v>0</v>
      </c>
      <c r="BTF145" s="120">
        <f t="shared" si="1343"/>
        <v>0</v>
      </c>
      <c r="BTG145" s="120">
        <f t="shared" si="1343"/>
        <v>0</v>
      </c>
      <c r="BTH145" s="120">
        <f t="shared" si="1343"/>
        <v>0</v>
      </c>
      <c r="BTI145" s="120">
        <f t="shared" si="1343"/>
        <v>0</v>
      </c>
      <c r="BTJ145" s="120">
        <f t="shared" si="1343"/>
        <v>0</v>
      </c>
      <c r="BTK145" s="120">
        <f t="shared" si="1343"/>
        <v>0</v>
      </c>
      <c r="BTL145" s="120">
        <f t="shared" si="1343"/>
        <v>0</v>
      </c>
      <c r="BTM145" s="120">
        <f t="shared" si="1343"/>
        <v>0</v>
      </c>
      <c r="BTN145" s="120">
        <f t="shared" si="1343"/>
        <v>0</v>
      </c>
      <c r="BTO145" s="120">
        <f t="shared" si="1343"/>
        <v>0</v>
      </c>
      <c r="BTP145" s="120">
        <f t="shared" si="1343"/>
        <v>0</v>
      </c>
      <c r="BTQ145" s="120">
        <f t="shared" si="1343"/>
        <v>0</v>
      </c>
      <c r="BTR145" s="120">
        <f t="shared" si="1343"/>
        <v>0</v>
      </c>
      <c r="BTS145" s="120">
        <f t="shared" si="1343"/>
        <v>0</v>
      </c>
      <c r="BTT145" s="120">
        <f t="shared" si="1343"/>
        <v>0</v>
      </c>
      <c r="BTU145" s="120">
        <f t="shared" si="1343"/>
        <v>0</v>
      </c>
      <c r="BTV145" s="120">
        <f t="shared" si="1343"/>
        <v>0</v>
      </c>
      <c r="BTW145" s="120">
        <f t="shared" si="1343"/>
        <v>0</v>
      </c>
      <c r="BTX145" s="120">
        <f t="shared" si="1343"/>
        <v>0</v>
      </c>
      <c r="BTY145" s="120">
        <f t="shared" si="1343"/>
        <v>0</v>
      </c>
      <c r="BTZ145" s="120">
        <f t="shared" si="1343"/>
        <v>0</v>
      </c>
      <c r="BUA145" s="120">
        <f t="shared" si="1343"/>
        <v>0</v>
      </c>
      <c r="BUB145" s="120">
        <f t="shared" si="1343"/>
        <v>0</v>
      </c>
      <c r="BUC145" s="120">
        <f t="shared" si="1343"/>
        <v>0</v>
      </c>
      <c r="BUD145" s="120">
        <f t="shared" si="1343"/>
        <v>0</v>
      </c>
      <c r="BUE145" s="120">
        <f t="shared" si="1343"/>
        <v>0</v>
      </c>
      <c r="BUF145" s="120">
        <f t="shared" si="1343"/>
        <v>0</v>
      </c>
      <c r="BUG145" s="120">
        <f t="shared" si="1343"/>
        <v>0</v>
      </c>
      <c r="BUH145" s="120">
        <f t="shared" si="1343"/>
        <v>0</v>
      </c>
      <c r="BUI145" s="120">
        <f t="shared" si="1343"/>
        <v>0</v>
      </c>
      <c r="BUJ145" s="120">
        <f t="shared" si="1343"/>
        <v>0</v>
      </c>
      <c r="BUK145" s="120">
        <f t="shared" si="1343"/>
        <v>0</v>
      </c>
      <c r="BUL145" s="120">
        <f t="shared" si="1343"/>
        <v>0</v>
      </c>
      <c r="BUM145" s="120">
        <f t="shared" si="1343"/>
        <v>0</v>
      </c>
      <c r="BUN145" s="120">
        <f t="shared" si="1343"/>
        <v>0</v>
      </c>
      <c r="BUO145" s="120">
        <f t="shared" si="1343"/>
        <v>0</v>
      </c>
      <c r="BUP145" s="120">
        <f t="shared" si="1343"/>
        <v>0</v>
      </c>
      <c r="BUQ145" s="120">
        <f t="shared" si="1343"/>
        <v>0</v>
      </c>
      <c r="BUR145" s="120">
        <f t="shared" si="1343"/>
        <v>0</v>
      </c>
      <c r="BUS145" s="120">
        <f t="shared" si="1343"/>
        <v>0</v>
      </c>
      <c r="BUT145" s="120">
        <f t="shared" si="1343"/>
        <v>0</v>
      </c>
      <c r="BUU145" s="120">
        <f t="shared" si="1343"/>
        <v>0</v>
      </c>
      <c r="BUV145" s="120">
        <f t="shared" si="1343"/>
        <v>0</v>
      </c>
      <c r="BUW145" s="120">
        <f t="shared" si="1343"/>
        <v>0</v>
      </c>
      <c r="BUX145" s="120">
        <f t="shared" si="1343"/>
        <v>0</v>
      </c>
      <c r="BUY145" s="120">
        <f t="shared" si="1343"/>
        <v>0</v>
      </c>
      <c r="BUZ145" s="120">
        <f t="shared" si="1343"/>
        <v>0</v>
      </c>
      <c r="BVA145" s="120">
        <f t="shared" si="1343"/>
        <v>0</v>
      </c>
      <c r="BVB145" s="120">
        <f t="shared" si="1343"/>
        <v>0</v>
      </c>
      <c r="BVC145" s="120">
        <f t="shared" si="1343"/>
        <v>0</v>
      </c>
      <c r="BVD145" s="120">
        <f t="shared" ref="BVD145:BXO145" si="1344">BVD126</f>
        <v>0</v>
      </c>
      <c r="BVE145" s="120">
        <f t="shared" si="1344"/>
        <v>0</v>
      </c>
      <c r="BVF145" s="120">
        <f t="shared" si="1344"/>
        <v>0</v>
      </c>
      <c r="BVG145" s="120">
        <f t="shared" si="1344"/>
        <v>0</v>
      </c>
      <c r="BVH145" s="120">
        <f t="shared" si="1344"/>
        <v>0</v>
      </c>
      <c r="BVI145" s="120">
        <f t="shared" si="1344"/>
        <v>0</v>
      </c>
      <c r="BVJ145" s="120">
        <f t="shared" si="1344"/>
        <v>0</v>
      </c>
      <c r="BVK145" s="120">
        <f t="shared" si="1344"/>
        <v>0</v>
      </c>
      <c r="BVL145" s="120">
        <f t="shared" si="1344"/>
        <v>0</v>
      </c>
      <c r="BVM145" s="120">
        <f t="shared" si="1344"/>
        <v>0</v>
      </c>
      <c r="BVN145" s="120">
        <f t="shared" si="1344"/>
        <v>0</v>
      </c>
      <c r="BVO145" s="120">
        <f t="shared" si="1344"/>
        <v>0</v>
      </c>
      <c r="BVP145" s="120">
        <f t="shared" si="1344"/>
        <v>0</v>
      </c>
      <c r="BVQ145" s="120">
        <f t="shared" si="1344"/>
        <v>0</v>
      </c>
      <c r="BVR145" s="120">
        <f t="shared" si="1344"/>
        <v>0</v>
      </c>
      <c r="BVS145" s="120">
        <f t="shared" si="1344"/>
        <v>0</v>
      </c>
      <c r="BVT145" s="120">
        <f t="shared" si="1344"/>
        <v>0</v>
      </c>
      <c r="BVU145" s="120">
        <f t="shared" si="1344"/>
        <v>0</v>
      </c>
      <c r="BVV145" s="120">
        <f t="shared" si="1344"/>
        <v>0</v>
      </c>
      <c r="BVW145" s="120">
        <f t="shared" si="1344"/>
        <v>0</v>
      </c>
      <c r="BVX145" s="120">
        <f t="shared" si="1344"/>
        <v>0</v>
      </c>
      <c r="BVY145" s="120">
        <f t="shared" si="1344"/>
        <v>0</v>
      </c>
      <c r="BVZ145" s="120">
        <f t="shared" si="1344"/>
        <v>0</v>
      </c>
      <c r="BWA145" s="120">
        <f t="shared" si="1344"/>
        <v>0</v>
      </c>
      <c r="BWB145" s="120">
        <f t="shared" si="1344"/>
        <v>0</v>
      </c>
      <c r="BWC145" s="120">
        <f t="shared" si="1344"/>
        <v>0</v>
      </c>
      <c r="BWD145" s="120">
        <f t="shared" si="1344"/>
        <v>0</v>
      </c>
      <c r="BWE145" s="120">
        <f t="shared" si="1344"/>
        <v>0</v>
      </c>
      <c r="BWF145" s="120">
        <f t="shared" si="1344"/>
        <v>0</v>
      </c>
      <c r="BWG145" s="120">
        <f t="shared" si="1344"/>
        <v>0</v>
      </c>
      <c r="BWH145" s="120">
        <f t="shared" si="1344"/>
        <v>0</v>
      </c>
      <c r="BWI145" s="120">
        <f t="shared" si="1344"/>
        <v>0</v>
      </c>
      <c r="BWJ145" s="120">
        <f t="shared" si="1344"/>
        <v>0</v>
      </c>
      <c r="BWK145" s="120">
        <f t="shared" si="1344"/>
        <v>0</v>
      </c>
      <c r="BWL145" s="120">
        <f t="shared" si="1344"/>
        <v>0</v>
      </c>
      <c r="BWM145" s="120">
        <f t="shared" si="1344"/>
        <v>0</v>
      </c>
      <c r="BWN145" s="120">
        <f t="shared" si="1344"/>
        <v>0</v>
      </c>
      <c r="BWO145" s="120">
        <f t="shared" si="1344"/>
        <v>0</v>
      </c>
      <c r="BWP145" s="120">
        <f t="shared" si="1344"/>
        <v>0</v>
      </c>
      <c r="BWQ145" s="120">
        <f t="shared" si="1344"/>
        <v>0</v>
      </c>
      <c r="BWR145" s="120">
        <f t="shared" si="1344"/>
        <v>0</v>
      </c>
      <c r="BWS145" s="120">
        <f t="shared" si="1344"/>
        <v>0</v>
      </c>
      <c r="BWT145" s="120">
        <f t="shared" si="1344"/>
        <v>1</v>
      </c>
      <c r="BWU145" s="120">
        <f t="shared" si="1344"/>
        <v>1</v>
      </c>
      <c r="BWV145" s="120">
        <f t="shared" si="1344"/>
        <v>1</v>
      </c>
      <c r="BWW145" s="120">
        <f t="shared" si="1344"/>
        <v>0</v>
      </c>
      <c r="BWX145" s="120">
        <f t="shared" si="1344"/>
        <v>0</v>
      </c>
      <c r="BWY145" s="120">
        <f t="shared" si="1344"/>
        <v>0</v>
      </c>
      <c r="BWZ145" s="120">
        <f t="shared" si="1344"/>
        <v>0</v>
      </c>
      <c r="BXA145" s="120">
        <f t="shared" si="1344"/>
        <v>0</v>
      </c>
      <c r="BXB145" s="120">
        <f t="shared" si="1344"/>
        <v>0</v>
      </c>
      <c r="BXC145" s="120">
        <f t="shared" si="1344"/>
        <v>0</v>
      </c>
      <c r="BXD145" s="120">
        <f t="shared" si="1344"/>
        <v>0</v>
      </c>
      <c r="BXE145" s="120">
        <f t="shared" si="1344"/>
        <v>0</v>
      </c>
      <c r="BXF145" s="120">
        <f t="shared" si="1344"/>
        <v>0</v>
      </c>
      <c r="BXG145" s="120">
        <f t="shared" si="1344"/>
        <v>0</v>
      </c>
      <c r="BXH145" s="120">
        <f t="shared" si="1344"/>
        <v>0</v>
      </c>
      <c r="BXI145" s="120">
        <f t="shared" si="1344"/>
        <v>0</v>
      </c>
      <c r="BXJ145" s="120">
        <f t="shared" si="1344"/>
        <v>0</v>
      </c>
      <c r="BXK145" s="120">
        <f t="shared" si="1344"/>
        <v>0</v>
      </c>
      <c r="BXL145" s="120">
        <f t="shared" si="1344"/>
        <v>0</v>
      </c>
      <c r="BXM145" s="120">
        <f t="shared" si="1344"/>
        <v>0</v>
      </c>
      <c r="BXN145" s="120">
        <f t="shared" si="1344"/>
        <v>0</v>
      </c>
      <c r="BXO145" s="120">
        <f t="shared" si="1344"/>
        <v>0</v>
      </c>
      <c r="BXP145" s="120">
        <f t="shared" ref="BXP145:CAA145" si="1345">BXP126</f>
        <v>0</v>
      </c>
      <c r="BXQ145" s="120">
        <f t="shared" si="1345"/>
        <v>0</v>
      </c>
      <c r="BXR145" s="120">
        <f t="shared" si="1345"/>
        <v>0</v>
      </c>
      <c r="BXS145" s="120">
        <f t="shared" si="1345"/>
        <v>0</v>
      </c>
      <c r="BXT145" s="120">
        <f t="shared" si="1345"/>
        <v>0</v>
      </c>
      <c r="BXU145" s="120">
        <f t="shared" si="1345"/>
        <v>0</v>
      </c>
      <c r="BXV145" s="120">
        <f t="shared" si="1345"/>
        <v>0</v>
      </c>
      <c r="BXW145" s="120">
        <f t="shared" si="1345"/>
        <v>0</v>
      </c>
      <c r="BXX145" s="120">
        <f t="shared" si="1345"/>
        <v>0</v>
      </c>
      <c r="BXY145" s="120">
        <f t="shared" si="1345"/>
        <v>0</v>
      </c>
      <c r="BXZ145" s="120">
        <f t="shared" si="1345"/>
        <v>0</v>
      </c>
      <c r="BYA145" s="120">
        <f t="shared" si="1345"/>
        <v>0</v>
      </c>
      <c r="BYB145" s="120">
        <f t="shared" si="1345"/>
        <v>0</v>
      </c>
      <c r="BYC145" s="120">
        <f t="shared" si="1345"/>
        <v>0</v>
      </c>
      <c r="BYD145" s="120">
        <f t="shared" si="1345"/>
        <v>0</v>
      </c>
      <c r="BYE145" s="120">
        <f t="shared" si="1345"/>
        <v>0</v>
      </c>
      <c r="BYF145" s="120">
        <f t="shared" si="1345"/>
        <v>0</v>
      </c>
      <c r="BYG145" s="120">
        <f t="shared" si="1345"/>
        <v>0</v>
      </c>
      <c r="BYH145" s="120">
        <f t="shared" si="1345"/>
        <v>0</v>
      </c>
      <c r="BYI145" s="120">
        <f t="shared" si="1345"/>
        <v>0</v>
      </c>
      <c r="BYJ145" s="120">
        <f t="shared" si="1345"/>
        <v>0</v>
      </c>
      <c r="BYK145" s="120">
        <f t="shared" si="1345"/>
        <v>0</v>
      </c>
      <c r="BYL145" s="120">
        <f t="shared" si="1345"/>
        <v>0</v>
      </c>
      <c r="BYM145" s="120">
        <f t="shared" si="1345"/>
        <v>0</v>
      </c>
      <c r="BYN145" s="120">
        <f t="shared" si="1345"/>
        <v>0</v>
      </c>
      <c r="BYO145" s="120">
        <f t="shared" si="1345"/>
        <v>0</v>
      </c>
      <c r="BYP145" s="120">
        <f t="shared" si="1345"/>
        <v>0</v>
      </c>
      <c r="BYQ145" s="120">
        <f t="shared" si="1345"/>
        <v>0</v>
      </c>
      <c r="BYR145" s="120">
        <f t="shared" si="1345"/>
        <v>0</v>
      </c>
      <c r="BYS145" s="120">
        <f t="shared" si="1345"/>
        <v>0</v>
      </c>
      <c r="BYT145" s="120">
        <f t="shared" si="1345"/>
        <v>0</v>
      </c>
      <c r="BYU145" s="120">
        <f t="shared" si="1345"/>
        <v>0</v>
      </c>
      <c r="BYV145" s="120">
        <f t="shared" si="1345"/>
        <v>0</v>
      </c>
      <c r="BYW145" s="120">
        <f t="shared" si="1345"/>
        <v>0</v>
      </c>
      <c r="BYX145" s="120">
        <f t="shared" si="1345"/>
        <v>0</v>
      </c>
      <c r="BYY145" s="120">
        <f t="shared" si="1345"/>
        <v>0</v>
      </c>
      <c r="BYZ145" s="120">
        <f t="shared" si="1345"/>
        <v>0</v>
      </c>
      <c r="BZA145" s="120">
        <f t="shared" si="1345"/>
        <v>0</v>
      </c>
      <c r="BZB145" s="120">
        <f t="shared" si="1345"/>
        <v>0</v>
      </c>
      <c r="BZC145" s="120">
        <f t="shared" si="1345"/>
        <v>0</v>
      </c>
      <c r="BZD145" s="120">
        <f t="shared" si="1345"/>
        <v>0</v>
      </c>
      <c r="BZE145" s="120">
        <f t="shared" si="1345"/>
        <v>0</v>
      </c>
      <c r="BZF145" s="120">
        <f t="shared" si="1345"/>
        <v>0</v>
      </c>
      <c r="BZG145" s="120">
        <f t="shared" si="1345"/>
        <v>0</v>
      </c>
      <c r="BZH145" s="120">
        <f t="shared" si="1345"/>
        <v>0</v>
      </c>
      <c r="BZI145" s="120">
        <f t="shared" si="1345"/>
        <v>0</v>
      </c>
      <c r="BZJ145" s="120">
        <f t="shared" si="1345"/>
        <v>0</v>
      </c>
      <c r="BZK145" s="120">
        <f t="shared" si="1345"/>
        <v>0</v>
      </c>
      <c r="BZL145" s="120">
        <f t="shared" si="1345"/>
        <v>0</v>
      </c>
      <c r="BZM145" s="120">
        <f t="shared" si="1345"/>
        <v>0</v>
      </c>
      <c r="BZN145" s="120">
        <f t="shared" si="1345"/>
        <v>0</v>
      </c>
      <c r="BZO145" s="120">
        <f t="shared" si="1345"/>
        <v>0</v>
      </c>
      <c r="BZP145" s="120">
        <f t="shared" si="1345"/>
        <v>0</v>
      </c>
      <c r="BZQ145" s="120">
        <f t="shared" si="1345"/>
        <v>0</v>
      </c>
      <c r="BZR145" s="120">
        <f t="shared" si="1345"/>
        <v>0</v>
      </c>
      <c r="BZS145" s="120">
        <f t="shared" si="1345"/>
        <v>0</v>
      </c>
      <c r="BZT145" s="120">
        <f t="shared" si="1345"/>
        <v>0</v>
      </c>
      <c r="BZU145" s="120">
        <f t="shared" si="1345"/>
        <v>0</v>
      </c>
      <c r="BZV145" s="120">
        <f t="shared" si="1345"/>
        <v>0</v>
      </c>
      <c r="BZW145" s="120">
        <f t="shared" si="1345"/>
        <v>0</v>
      </c>
      <c r="BZX145" s="120">
        <f t="shared" si="1345"/>
        <v>0</v>
      </c>
      <c r="BZY145" s="120">
        <f t="shared" si="1345"/>
        <v>0</v>
      </c>
      <c r="BZZ145" s="120">
        <f t="shared" si="1345"/>
        <v>0</v>
      </c>
      <c r="CAA145" s="120">
        <f t="shared" si="1345"/>
        <v>0</v>
      </c>
      <c r="CAB145" s="120">
        <f t="shared" ref="CAB145:CCM145" si="1346">CAB126</f>
        <v>0</v>
      </c>
      <c r="CAC145" s="120">
        <f t="shared" si="1346"/>
        <v>0</v>
      </c>
      <c r="CAD145" s="120">
        <f t="shared" si="1346"/>
        <v>0</v>
      </c>
      <c r="CAE145" s="120">
        <f t="shared" si="1346"/>
        <v>0</v>
      </c>
      <c r="CAF145" s="120">
        <f t="shared" si="1346"/>
        <v>0</v>
      </c>
      <c r="CAG145" s="120">
        <f t="shared" si="1346"/>
        <v>0</v>
      </c>
      <c r="CAH145" s="120">
        <f t="shared" si="1346"/>
        <v>0</v>
      </c>
      <c r="CAI145" s="120">
        <f t="shared" si="1346"/>
        <v>0</v>
      </c>
      <c r="CAJ145" s="120">
        <f t="shared" si="1346"/>
        <v>0</v>
      </c>
      <c r="CAK145" s="120">
        <f t="shared" si="1346"/>
        <v>0</v>
      </c>
      <c r="CAL145" s="120">
        <f t="shared" si="1346"/>
        <v>0</v>
      </c>
      <c r="CAM145" s="120">
        <f t="shared" si="1346"/>
        <v>0</v>
      </c>
      <c r="CAN145" s="120">
        <f t="shared" si="1346"/>
        <v>0</v>
      </c>
      <c r="CAO145" s="120">
        <f t="shared" si="1346"/>
        <v>0</v>
      </c>
      <c r="CAP145" s="120">
        <f t="shared" si="1346"/>
        <v>0</v>
      </c>
      <c r="CAQ145" s="120">
        <f t="shared" si="1346"/>
        <v>0</v>
      </c>
      <c r="CAR145" s="120">
        <f t="shared" si="1346"/>
        <v>0</v>
      </c>
      <c r="CAS145" s="120">
        <f t="shared" si="1346"/>
        <v>0</v>
      </c>
      <c r="CAT145" s="120">
        <f t="shared" si="1346"/>
        <v>0</v>
      </c>
      <c r="CAU145" s="120">
        <f t="shared" si="1346"/>
        <v>0</v>
      </c>
      <c r="CAV145" s="120">
        <f t="shared" si="1346"/>
        <v>0</v>
      </c>
      <c r="CAW145" s="120">
        <f t="shared" si="1346"/>
        <v>0</v>
      </c>
      <c r="CAX145" s="120">
        <f t="shared" si="1346"/>
        <v>0</v>
      </c>
      <c r="CAY145" s="120">
        <f t="shared" si="1346"/>
        <v>0</v>
      </c>
      <c r="CAZ145" s="120">
        <f t="shared" si="1346"/>
        <v>0</v>
      </c>
      <c r="CBA145" s="120">
        <f t="shared" si="1346"/>
        <v>0</v>
      </c>
      <c r="CBB145" s="120">
        <f t="shared" si="1346"/>
        <v>0</v>
      </c>
      <c r="CBC145" s="120">
        <f t="shared" si="1346"/>
        <v>0</v>
      </c>
      <c r="CBD145" s="120">
        <f t="shared" si="1346"/>
        <v>0</v>
      </c>
      <c r="CBE145" s="120">
        <f t="shared" si="1346"/>
        <v>0</v>
      </c>
      <c r="CBF145" s="120">
        <f t="shared" si="1346"/>
        <v>0</v>
      </c>
      <c r="CBG145" s="120">
        <f t="shared" si="1346"/>
        <v>0</v>
      </c>
      <c r="CBH145" s="120">
        <f t="shared" si="1346"/>
        <v>0</v>
      </c>
      <c r="CBI145" s="120">
        <f t="shared" si="1346"/>
        <v>0</v>
      </c>
      <c r="CBJ145" s="120">
        <f t="shared" si="1346"/>
        <v>0</v>
      </c>
      <c r="CBK145" s="120">
        <f t="shared" si="1346"/>
        <v>0</v>
      </c>
      <c r="CBL145" s="120">
        <f t="shared" si="1346"/>
        <v>0</v>
      </c>
      <c r="CBM145" s="120">
        <f t="shared" si="1346"/>
        <v>0</v>
      </c>
      <c r="CBN145" s="120">
        <f t="shared" si="1346"/>
        <v>0</v>
      </c>
      <c r="CBO145" s="120">
        <f t="shared" si="1346"/>
        <v>0</v>
      </c>
      <c r="CBP145" s="120">
        <f t="shared" si="1346"/>
        <v>0</v>
      </c>
      <c r="CBQ145" s="120">
        <f t="shared" si="1346"/>
        <v>0</v>
      </c>
      <c r="CBR145" s="120">
        <f t="shared" si="1346"/>
        <v>0</v>
      </c>
      <c r="CBS145" s="120">
        <f t="shared" si="1346"/>
        <v>0</v>
      </c>
      <c r="CBT145" s="120">
        <f t="shared" si="1346"/>
        <v>0</v>
      </c>
      <c r="CBU145" s="120">
        <f t="shared" si="1346"/>
        <v>0</v>
      </c>
      <c r="CBV145" s="120">
        <f t="shared" si="1346"/>
        <v>0</v>
      </c>
      <c r="CBW145" s="120">
        <f t="shared" si="1346"/>
        <v>0</v>
      </c>
      <c r="CBX145" s="120">
        <f t="shared" si="1346"/>
        <v>0</v>
      </c>
      <c r="CBY145" s="120">
        <f t="shared" si="1346"/>
        <v>0</v>
      </c>
      <c r="CBZ145" s="120">
        <f t="shared" si="1346"/>
        <v>0</v>
      </c>
      <c r="CCA145" s="120">
        <f t="shared" si="1346"/>
        <v>0</v>
      </c>
      <c r="CCB145" s="120">
        <f t="shared" si="1346"/>
        <v>0</v>
      </c>
      <c r="CCC145" s="120">
        <f t="shared" si="1346"/>
        <v>0</v>
      </c>
      <c r="CCD145" s="120">
        <f t="shared" si="1346"/>
        <v>0</v>
      </c>
      <c r="CCE145" s="120">
        <f t="shared" si="1346"/>
        <v>0</v>
      </c>
      <c r="CCF145" s="120">
        <f t="shared" si="1346"/>
        <v>0</v>
      </c>
      <c r="CCG145" s="120">
        <f t="shared" si="1346"/>
        <v>0</v>
      </c>
      <c r="CCH145" s="120">
        <f t="shared" si="1346"/>
        <v>0</v>
      </c>
      <c r="CCI145" s="120">
        <f t="shared" si="1346"/>
        <v>0</v>
      </c>
      <c r="CCJ145" s="120">
        <f t="shared" si="1346"/>
        <v>0</v>
      </c>
      <c r="CCK145" s="120">
        <f t="shared" si="1346"/>
        <v>0</v>
      </c>
      <c r="CCL145" s="120">
        <f t="shared" si="1346"/>
        <v>0</v>
      </c>
      <c r="CCM145" s="120">
        <f t="shared" si="1346"/>
        <v>0</v>
      </c>
      <c r="CCN145" s="120">
        <f t="shared" ref="CCN145:CEY145" si="1347">CCN126</f>
        <v>0</v>
      </c>
      <c r="CCO145" s="120">
        <f t="shared" si="1347"/>
        <v>0</v>
      </c>
      <c r="CCP145" s="120">
        <f t="shared" si="1347"/>
        <v>0</v>
      </c>
      <c r="CCQ145" s="120">
        <f t="shared" si="1347"/>
        <v>0</v>
      </c>
      <c r="CCR145" s="120">
        <f t="shared" si="1347"/>
        <v>0</v>
      </c>
      <c r="CCS145" s="120">
        <f t="shared" si="1347"/>
        <v>0</v>
      </c>
      <c r="CCT145" s="120">
        <f t="shared" si="1347"/>
        <v>0</v>
      </c>
      <c r="CCU145" s="120">
        <f t="shared" si="1347"/>
        <v>0</v>
      </c>
      <c r="CCV145" s="120">
        <f t="shared" si="1347"/>
        <v>0</v>
      </c>
      <c r="CCW145" s="120">
        <f t="shared" si="1347"/>
        <v>0</v>
      </c>
      <c r="CCX145" s="120">
        <f t="shared" si="1347"/>
        <v>0</v>
      </c>
      <c r="CCY145" s="120">
        <f t="shared" si="1347"/>
        <v>0</v>
      </c>
      <c r="CCZ145" s="120">
        <f t="shared" si="1347"/>
        <v>0</v>
      </c>
      <c r="CDA145" s="120">
        <f t="shared" si="1347"/>
        <v>0</v>
      </c>
      <c r="CDB145" s="120">
        <f t="shared" si="1347"/>
        <v>0</v>
      </c>
      <c r="CDC145" s="120">
        <f t="shared" si="1347"/>
        <v>0</v>
      </c>
      <c r="CDD145" s="120">
        <f t="shared" si="1347"/>
        <v>0</v>
      </c>
      <c r="CDE145" s="120">
        <f t="shared" si="1347"/>
        <v>0</v>
      </c>
      <c r="CDF145" s="120">
        <f t="shared" si="1347"/>
        <v>0</v>
      </c>
      <c r="CDG145" s="120">
        <f t="shared" si="1347"/>
        <v>0</v>
      </c>
      <c r="CDH145" s="120">
        <f t="shared" si="1347"/>
        <v>0</v>
      </c>
      <c r="CDI145" s="120">
        <f t="shared" si="1347"/>
        <v>0</v>
      </c>
      <c r="CDJ145" s="120">
        <f t="shared" si="1347"/>
        <v>0</v>
      </c>
      <c r="CDK145" s="120">
        <f t="shared" si="1347"/>
        <v>0</v>
      </c>
      <c r="CDL145" s="120">
        <f t="shared" si="1347"/>
        <v>0</v>
      </c>
      <c r="CDM145" s="120">
        <f t="shared" si="1347"/>
        <v>0</v>
      </c>
      <c r="CDN145" s="120">
        <f t="shared" si="1347"/>
        <v>0</v>
      </c>
      <c r="CDO145" s="120">
        <f t="shared" si="1347"/>
        <v>0</v>
      </c>
      <c r="CDP145" s="120">
        <f t="shared" si="1347"/>
        <v>0</v>
      </c>
      <c r="CDQ145" s="120">
        <f t="shared" si="1347"/>
        <v>0</v>
      </c>
      <c r="CDR145" s="120">
        <f t="shared" si="1347"/>
        <v>0</v>
      </c>
      <c r="CDS145" s="120">
        <f t="shared" si="1347"/>
        <v>0</v>
      </c>
      <c r="CDT145" s="120">
        <f t="shared" si="1347"/>
        <v>0</v>
      </c>
      <c r="CDU145" s="120">
        <f t="shared" si="1347"/>
        <v>0</v>
      </c>
      <c r="CDV145" s="120">
        <f t="shared" si="1347"/>
        <v>0</v>
      </c>
      <c r="CDW145" s="120">
        <f t="shared" si="1347"/>
        <v>0</v>
      </c>
      <c r="CDX145" s="120">
        <f t="shared" si="1347"/>
        <v>0</v>
      </c>
      <c r="CDY145" s="120">
        <f t="shared" si="1347"/>
        <v>0</v>
      </c>
      <c r="CDZ145" s="120">
        <f t="shared" si="1347"/>
        <v>0</v>
      </c>
      <c r="CEA145" s="120">
        <f t="shared" si="1347"/>
        <v>0</v>
      </c>
      <c r="CEB145" s="120">
        <f t="shared" si="1347"/>
        <v>0</v>
      </c>
      <c r="CEC145" s="120">
        <f t="shared" si="1347"/>
        <v>0</v>
      </c>
      <c r="CED145" s="120">
        <f t="shared" si="1347"/>
        <v>0</v>
      </c>
      <c r="CEE145" s="120">
        <f t="shared" si="1347"/>
        <v>0</v>
      </c>
      <c r="CEF145" s="120">
        <f t="shared" si="1347"/>
        <v>0</v>
      </c>
      <c r="CEG145" s="120">
        <f t="shared" si="1347"/>
        <v>0</v>
      </c>
      <c r="CEH145" s="120">
        <f t="shared" si="1347"/>
        <v>0</v>
      </c>
      <c r="CEI145" s="120">
        <f t="shared" si="1347"/>
        <v>0</v>
      </c>
      <c r="CEJ145" s="120">
        <f t="shared" si="1347"/>
        <v>0</v>
      </c>
      <c r="CEK145" s="120">
        <f t="shared" si="1347"/>
        <v>0</v>
      </c>
      <c r="CEL145" s="120">
        <f t="shared" si="1347"/>
        <v>0</v>
      </c>
      <c r="CEM145" s="120">
        <f t="shared" si="1347"/>
        <v>0</v>
      </c>
      <c r="CEN145" s="120">
        <f t="shared" si="1347"/>
        <v>0</v>
      </c>
      <c r="CEO145" s="120">
        <f t="shared" si="1347"/>
        <v>0</v>
      </c>
      <c r="CEP145" s="120">
        <f t="shared" si="1347"/>
        <v>0</v>
      </c>
      <c r="CEQ145" s="120">
        <f t="shared" si="1347"/>
        <v>0</v>
      </c>
      <c r="CER145" s="120">
        <f t="shared" si="1347"/>
        <v>0</v>
      </c>
      <c r="CES145" s="120">
        <f t="shared" si="1347"/>
        <v>0</v>
      </c>
      <c r="CET145" s="120">
        <f t="shared" si="1347"/>
        <v>0</v>
      </c>
      <c r="CEU145" s="120">
        <f t="shared" si="1347"/>
        <v>0</v>
      </c>
      <c r="CEV145" s="120">
        <f t="shared" si="1347"/>
        <v>0</v>
      </c>
      <c r="CEW145" s="120">
        <f t="shared" si="1347"/>
        <v>0</v>
      </c>
      <c r="CEX145" s="120">
        <f t="shared" si="1347"/>
        <v>0</v>
      </c>
      <c r="CEY145" s="120">
        <f t="shared" si="1347"/>
        <v>0</v>
      </c>
      <c r="CEZ145" s="120">
        <f t="shared" ref="CEZ145:CHK145" si="1348">CEZ126</f>
        <v>0</v>
      </c>
      <c r="CFA145" s="120">
        <f t="shared" si="1348"/>
        <v>0</v>
      </c>
      <c r="CFB145" s="120">
        <f t="shared" si="1348"/>
        <v>0</v>
      </c>
      <c r="CFC145" s="120">
        <f t="shared" si="1348"/>
        <v>0</v>
      </c>
      <c r="CFD145" s="120">
        <f t="shared" si="1348"/>
        <v>0</v>
      </c>
      <c r="CFE145" s="120">
        <f t="shared" si="1348"/>
        <v>0</v>
      </c>
      <c r="CFF145" s="120">
        <f t="shared" si="1348"/>
        <v>0</v>
      </c>
      <c r="CFG145" s="120">
        <f t="shared" si="1348"/>
        <v>0</v>
      </c>
      <c r="CFH145" s="120">
        <f t="shared" si="1348"/>
        <v>0</v>
      </c>
      <c r="CFI145" s="120">
        <f t="shared" si="1348"/>
        <v>0</v>
      </c>
      <c r="CFJ145" s="120">
        <f t="shared" si="1348"/>
        <v>0</v>
      </c>
      <c r="CFK145" s="120">
        <f t="shared" si="1348"/>
        <v>0</v>
      </c>
      <c r="CFL145" s="120">
        <f t="shared" si="1348"/>
        <v>0</v>
      </c>
      <c r="CFM145" s="120">
        <f t="shared" si="1348"/>
        <v>0</v>
      </c>
      <c r="CFN145" s="120">
        <f t="shared" si="1348"/>
        <v>0</v>
      </c>
      <c r="CFO145" s="120">
        <f t="shared" si="1348"/>
        <v>0</v>
      </c>
      <c r="CFP145" s="120">
        <f t="shared" si="1348"/>
        <v>0</v>
      </c>
      <c r="CFQ145" s="120">
        <f t="shared" si="1348"/>
        <v>0</v>
      </c>
      <c r="CFR145" s="120">
        <f t="shared" si="1348"/>
        <v>0</v>
      </c>
      <c r="CFS145" s="120">
        <f t="shared" si="1348"/>
        <v>0</v>
      </c>
      <c r="CFT145" s="120">
        <f t="shared" si="1348"/>
        <v>0</v>
      </c>
      <c r="CFU145" s="120">
        <f t="shared" si="1348"/>
        <v>0</v>
      </c>
      <c r="CFV145" s="120">
        <f t="shared" si="1348"/>
        <v>0</v>
      </c>
      <c r="CFW145" s="120">
        <f t="shared" si="1348"/>
        <v>0</v>
      </c>
      <c r="CFX145" s="120">
        <f t="shared" si="1348"/>
        <v>0</v>
      </c>
      <c r="CFY145" s="120">
        <f t="shared" si="1348"/>
        <v>0</v>
      </c>
      <c r="CFZ145" s="120">
        <f t="shared" si="1348"/>
        <v>0</v>
      </c>
      <c r="CGA145" s="120">
        <f t="shared" si="1348"/>
        <v>0</v>
      </c>
      <c r="CGB145" s="120">
        <f t="shared" si="1348"/>
        <v>0</v>
      </c>
      <c r="CGC145" s="120">
        <f t="shared" si="1348"/>
        <v>0</v>
      </c>
      <c r="CGD145" s="120">
        <f t="shared" si="1348"/>
        <v>0</v>
      </c>
      <c r="CGE145" s="120">
        <f t="shared" si="1348"/>
        <v>0</v>
      </c>
      <c r="CGF145" s="120">
        <f t="shared" si="1348"/>
        <v>0</v>
      </c>
      <c r="CGG145" s="120">
        <f t="shared" si="1348"/>
        <v>0</v>
      </c>
      <c r="CGH145" s="120">
        <f t="shared" si="1348"/>
        <v>0</v>
      </c>
      <c r="CGI145" s="120">
        <f t="shared" si="1348"/>
        <v>0</v>
      </c>
      <c r="CGJ145" s="120">
        <f t="shared" si="1348"/>
        <v>0</v>
      </c>
      <c r="CGK145" s="120">
        <f t="shared" si="1348"/>
        <v>0</v>
      </c>
      <c r="CGL145" s="120">
        <f t="shared" si="1348"/>
        <v>0</v>
      </c>
      <c r="CGM145" s="120">
        <f t="shared" si="1348"/>
        <v>0</v>
      </c>
      <c r="CGN145" s="120">
        <f t="shared" si="1348"/>
        <v>0</v>
      </c>
      <c r="CGO145" s="120">
        <f t="shared" si="1348"/>
        <v>0</v>
      </c>
      <c r="CGP145" s="120">
        <f t="shared" si="1348"/>
        <v>0</v>
      </c>
      <c r="CGQ145" s="120">
        <f t="shared" si="1348"/>
        <v>0</v>
      </c>
      <c r="CGR145" s="120">
        <f t="shared" si="1348"/>
        <v>0</v>
      </c>
      <c r="CGS145" s="120">
        <f t="shared" si="1348"/>
        <v>0</v>
      </c>
      <c r="CGT145" s="120">
        <f t="shared" si="1348"/>
        <v>0</v>
      </c>
      <c r="CGU145" s="120">
        <f t="shared" si="1348"/>
        <v>0</v>
      </c>
      <c r="CGV145" s="120">
        <f t="shared" si="1348"/>
        <v>0</v>
      </c>
      <c r="CGW145" s="120">
        <f t="shared" si="1348"/>
        <v>0</v>
      </c>
      <c r="CGX145" s="120">
        <f t="shared" si="1348"/>
        <v>0</v>
      </c>
      <c r="CGY145" s="120">
        <f t="shared" si="1348"/>
        <v>0</v>
      </c>
      <c r="CGZ145" s="120">
        <f t="shared" si="1348"/>
        <v>0</v>
      </c>
      <c r="CHA145" s="120">
        <f t="shared" si="1348"/>
        <v>0</v>
      </c>
      <c r="CHB145" s="120">
        <f t="shared" si="1348"/>
        <v>0</v>
      </c>
      <c r="CHC145" s="120">
        <f t="shared" si="1348"/>
        <v>0</v>
      </c>
      <c r="CHD145" s="120">
        <f t="shared" si="1348"/>
        <v>0</v>
      </c>
      <c r="CHE145" s="120">
        <f t="shared" si="1348"/>
        <v>0</v>
      </c>
      <c r="CHF145" s="120">
        <f t="shared" si="1348"/>
        <v>0</v>
      </c>
      <c r="CHG145" s="120">
        <f t="shared" si="1348"/>
        <v>0</v>
      </c>
      <c r="CHH145" s="120">
        <f t="shared" si="1348"/>
        <v>0</v>
      </c>
      <c r="CHI145" s="120">
        <f t="shared" si="1348"/>
        <v>0</v>
      </c>
      <c r="CHJ145" s="120">
        <f t="shared" si="1348"/>
        <v>0</v>
      </c>
      <c r="CHK145" s="120">
        <f t="shared" si="1348"/>
        <v>0</v>
      </c>
      <c r="CHL145" s="120">
        <f t="shared" ref="CHL145:CJW145" si="1349">CHL126</f>
        <v>0</v>
      </c>
      <c r="CHM145" s="120">
        <f t="shared" si="1349"/>
        <v>0</v>
      </c>
      <c r="CHN145" s="120">
        <f t="shared" si="1349"/>
        <v>0</v>
      </c>
      <c r="CHO145" s="120">
        <f t="shared" si="1349"/>
        <v>0</v>
      </c>
      <c r="CHP145" s="120">
        <f t="shared" si="1349"/>
        <v>0</v>
      </c>
      <c r="CHQ145" s="120">
        <f t="shared" si="1349"/>
        <v>0</v>
      </c>
      <c r="CHR145" s="120">
        <f t="shared" si="1349"/>
        <v>0</v>
      </c>
      <c r="CHS145" s="120">
        <f t="shared" si="1349"/>
        <v>0</v>
      </c>
      <c r="CHT145" s="120">
        <f t="shared" si="1349"/>
        <v>0</v>
      </c>
      <c r="CHU145" s="120">
        <f t="shared" si="1349"/>
        <v>0</v>
      </c>
      <c r="CHV145" s="120">
        <f t="shared" si="1349"/>
        <v>0</v>
      </c>
      <c r="CHW145" s="120">
        <f t="shared" si="1349"/>
        <v>0</v>
      </c>
      <c r="CHX145" s="120">
        <f t="shared" si="1349"/>
        <v>0</v>
      </c>
      <c r="CHY145" s="120">
        <f t="shared" si="1349"/>
        <v>0</v>
      </c>
      <c r="CHZ145" s="120">
        <f t="shared" si="1349"/>
        <v>0</v>
      </c>
      <c r="CIA145" s="120">
        <f t="shared" si="1349"/>
        <v>0</v>
      </c>
      <c r="CIB145" s="120">
        <f t="shared" si="1349"/>
        <v>0</v>
      </c>
      <c r="CIC145" s="120">
        <f t="shared" si="1349"/>
        <v>0</v>
      </c>
      <c r="CID145" s="120">
        <f t="shared" si="1349"/>
        <v>0</v>
      </c>
      <c r="CIE145" s="120">
        <f t="shared" si="1349"/>
        <v>0</v>
      </c>
      <c r="CIF145" s="120">
        <f t="shared" si="1349"/>
        <v>0</v>
      </c>
      <c r="CIG145" s="120">
        <f t="shared" si="1349"/>
        <v>0</v>
      </c>
      <c r="CIH145" s="120">
        <f t="shared" si="1349"/>
        <v>0</v>
      </c>
      <c r="CII145" s="120">
        <f t="shared" si="1349"/>
        <v>0</v>
      </c>
      <c r="CIJ145" s="120">
        <f t="shared" si="1349"/>
        <v>0</v>
      </c>
      <c r="CIK145" s="120">
        <f t="shared" si="1349"/>
        <v>0</v>
      </c>
      <c r="CIL145" s="120">
        <f t="shared" si="1349"/>
        <v>0</v>
      </c>
      <c r="CIM145" s="120">
        <f t="shared" si="1349"/>
        <v>0</v>
      </c>
      <c r="CIN145" s="120">
        <f t="shared" si="1349"/>
        <v>0</v>
      </c>
      <c r="CIO145" s="120">
        <f t="shared" si="1349"/>
        <v>0</v>
      </c>
      <c r="CIP145" s="120">
        <f t="shared" si="1349"/>
        <v>0</v>
      </c>
      <c r="CIQ145" s="120">
        <f t="shared" si="1349"/>
        <v>0</v>
      </c>
      <c r="CIR145" s="120">
        <f t="shared" si="1349"/>
        <v>0</v>
      </c>
      <c r="CIS145" s="120">
        <f t="shared" si="1349"/>
        <v>0</v>
      </c>
      <c r="CIT145" s="120">
        <f t="shared" si="1349"/>
        <v>0</v>
      </c>
      <c r="CIU145" s="120">
        <f t="shared" si="1349"/>
        <v>0</v>
      </c>
      <c r="CIV145" s="120">
        <f t="shared" si="1349"/>
        <v>0</v>
      </c>
      <c r="CIW145" s="120">
        <f t="shared" si="1349"/>
        <v>0</v>
      </c>
      <c r="CIX145" s="120">
        <f t="shared" si="1349"/>
        <v>0</v>
      </c>
      <c r="CIY145" s="120">
        <f t="shared" si="1349"/>
        <v>0</v>
      </c>
      <c r="CIZ145" s="120">
        <f t="shared" si="1349"/>
        <v>0</v>
      </c>
      <c r="CJA145" s="120">
        <f t="shared" si="1349"/>
        <v>0</v>
      </c>
      <c r="CJB145" s="120">
        <f t="shared" si="1349"/>
        <v>0</v>
      </c>
      <c r="CJC145" s="120">
        <f t="shared" si="1349"/>
        <v>0</v>
      </c>
      <c r="CJD145" s="120">
        <f t="shared" si="1349"/>
        <v>0</v>
      </c>
      <c r="CJE145" s="120">
        <f t="shared" si="1349"/>
        <v>0</v>
      </c>
      <c r="CJF145" s="120">
        <f t="shared" si="1349"/>
        <v>0</v>
      </c>
      <c r="CJG145" s="120">
        <f t="shared" si="1349"/>
        <v>0</v>
      </c>
      <c r="CJH145" s="120">
        <f t="shared" si="1349"/>
        <v>0</v>
      </c>
      <c r="CJI145" s="120">
        <f t="shared" si="1349"/>
        <v>0</v>
      </c>
      <c r="CJJ145" s="120">
        <f t="shared" si="1349"/>
        <v>0</v>
      </c>
      <c r="CJK145" s="120">
        <f t="shared" si="1349"/>
        <v>0</v>
      </c>
      <c r="CJL145" s="120">
        <f t="shared" si="1349"/>
        <v>0</v>
      </c>
      <c r="CJM145" s="120">
        <f t="shared" si="1349"/>
        <v>0</v>
      </c>
      <c r="CJN145" s="120">
        <f t="shared" si="1349"/>
        <v>0</v>
      </c>
      <c r="CJO145" s="120">
        <f t="shared" si="1349"/>
        <v>0</v>
      </c>
      <c r="CJP145" s="120">
        <f t="shared" si="1349"/>
        <v>0</v>
      </c>
      <c r="CJQ145" s="120">
        <f t="shared" si="1349"/>
        <v>0</v>
      </c>
      <c r="CJR145" s="120">
        <f t="shared" si="1349"/>
        <v>0</v>
      </c>
      <c r="CJS145" s="120">
        <f t="shared" si="1349"/>
        <v>0</v>
      </c>
      <c r="CJT145" s="120">
        <f t="shared" si="1349"/>
        <v>0</v>
      </c>
      <c r="CJU145" s="120">
        <f t="shared" si="1349"/>
        <v>0</v>
      </c>
      <c r="CJV145" s="120">
        <f t="shared" si="1349"/>
        <v>0</v>
      </c>
      <c r="CJW145" s="120">
        <f t="shared" si="1349"/>
        <v>0</v>
      </c>
      <c r="CJX145" s="120">
        <f t="shared" ref="CJX145:CMI145" si="1350">CJX126</f>
        <v>0</v>
      </c>
      <c r="CJY145" s="120">
        <f t="shared" si="1350"/>
        <v>0</v>
      </c>
      <c r="CJZ145" s="120">
        <f t="shared" si="1350"/>
        <v>0</v>
      </c>
      <c r="CKA145" s="120">
        <f t="shared" si="1350"/>
        <v>0</v>
      </c>
      <c r="CKB145" s="120">
        <f t="shared" si="1350"/>
        <v>0</v>
      </c>
      <c r="CKC145" s="120">
        <f t="shared" si="1350"/>
        <v>0</v>
      </c>
      <c r="CKD145" s="120">
        <f t="shared" si="1350"/>
        <v>0</v>
      </c>
      <c r="CKE145" s="120">
        <f t="shared" si="1350"/>
        <v>0</v>
      </c>
      <c r="CKF145" s="120">
        <f t="shared" si="1350"/>
        <v>0</v>
      </c>
      <c r="CKG145" s="120">
        <f t="shared" si="1350"/>
        <v>0</v>
      </c>
      <c r="CKH145" s="120">
        <f t="shared" si="1350"/>
        <v>0</v>
      </c>
      <c r="CKI145" s="120">
        <f t="shared" si="1350"/>
        <v>0</v>
      </c>
      <c r="CKJ145" s="120">
        <f t="shared" si="1350"/>
        <v>0</v>
      </c>
      <c r="CKK145" s="120">
        <f t="shared" si="1350"/>
        <v>0</v>
      </c>
      <c r="CKL145" s="120">
        <f t="shared" si="1350"/>
        <v>0</v>
      </c>
      <c r="CKM145" s="120">
        <f t="shared" si="1350"/>
        <v>0</v>
      </c>
      <c r="CKN145" s="120">
        <f t="shared" si="1350"/>
        <v>0</v>
      </c>
      <c r="CKO145" s="120">
        <f t="shared" si="1350"/>
        <v>0</v>
      </c>
      <c r="CKP145" s="120">
        <f t="shared" si="1350"/>
        <v>0</v>
      </c>
      <c r="CKQ145" s="120">
        <f t="shared" si="1350"/>
        <v>0</v>
      </c>
      <c r="CKR145" s="120">
        <f t="shared" si="1350"/>
        <v>0</v>
      </c>
      <c r="CKS145" s="120">
        <f t="shared" si="1350"/>
        <v>0</v>
      </c>
      <c r="CKT145" s="120">
        <f t="shared" si="1350"/>
        <v>0</v>
      </c>
      <c r="CKU145" s="120">
        <f t="shared" si="1350"/>
        <v>0</v>
      </c>
      <c r="CKV145" s="120">
        <f t="shared" si="1350"/>
        <v>0</v>
      </c>
      <c r="CKW145" s="120">
        <f t="shared" si="1350"/>
        <v>0</v>
      </c>
      <c r="CKX145" s="120">
        <f t="shared" si="1350"/>
        <v>0</v>
      </c>
      <c r="CKY145" s="120">
        <f t="shared" si="1350"/>
        <v>0</v>
      </c>
      <c r="CKZ145" s="120">
        <f t="shared" si="1350"/>
        <v>0</v>
      </c>
      <c r="CLA145" s="120">
        <f t="shared" si="1350"/>
        <v>0</v>
      </c>
      <c r="CLB145" s="120">
        <f t="shared" si="1350"/>
        <v>0</v>
      </c>
      <c r="CLC145" s="120">
        <f t="shared" si="1350"/>
        <v>0</v>
      </c>
      <c r="CLD145" s="120">
        <f t="shared" si="1350"/>
        <v>0</v>
      </c>
      <c r="CLE145" s="120">
        <f t="shared" si="1350"/>
        <v>0</v>
      </c>
      <c r="CLF145" s="120">
        <f t="shared" si="1350"/>
        <v>0</v>
      </c>
      <c r="CLG145" s="120">
        <f t="shared" si="1350"/>
        <v>0</v>
      </c>
      <c r="CLH145" s="120">
        <f t="shared" si="1350"/>
        <v>0</v>
      </c>
      <c r="CLI145" s="120">
        <f t="shared" si="1350"/>
        <v>0</v>
      </c>
      <c r="CLJ145" s="120">
        <f t="shared" si="1350"/>
        <v>0</v>
      </c>
      <c r="CLK145" s="120">
        <f t="shared" si="1350"/>
        <v>0</v>
      </c>
      <c r="CLL145" s="120">
        <f t="shared" si="1350"/>
        <v>0</v>
      </c>
      <c r="CLM145" s="120">
        <f t="shared" si="1350"/>
        <v>0</v>
      </c>
      <c r="CLN145" s="120">
        <f t="shared" si="1350"/>
        <v>0</v>
      </c>
      <c r="CLO145" s="120">
        <f t="shared" si="1350"/>
        <v>0</v>
      </c>
      <c r="CLP145" s="120">
        <f t="shared" si="1350"/>
        <v>0</v>
      </c>
      <c r="CLQ145" s="120">
        <f t="shared" si="1350"/>
        <v>0</v>
      </c>
      <c r="CLR145" s="120">
        <f t="shared" si="1350"/>
        <v>0</v>
      </c>
      <c r="CLS145" s="120">
        <f t="shared" si="1350"/>
        <v>0</v>
      </c>
      <c r="CLT145" s="120">
        <f t="shared" si="1350"/>
        <v>0</v>
      </c>
      <c r="CLU145" s="120">
        <f t="shared" si="1350"/>
        <v>0</v>
      </c>
      <c r="CLV145" s="120">
        <f t="shared" si="1350"/>
        <v>0</v>
      </c>
      <c r="CLW145" s="120">
        <f t="shared" si="1350"/>
        <v>0</v>
      </c>
      <c r="CLX145" s="120">
        <f t="shared" si="1350"/>
        <v>0</v>
      </c>
      <c r="CLY145" s="120">
        <f t="shared" si="1350"/>
        <v>0</v>
      </c>
      <c r="CLZ145" s="120">
        <f t="shared" si="1350"/>
        <v>0</v>
      </c>
      <c r="CMA145" s="120">
        <f t="shared" si="1350"/>
        <v>0</v>
      </c>
      <c r="CMB145" s="120">
        <f t="shared" si="1350"/>
        <v>0</v>
      </c>
      <c r="CMC145" s="120">
        <f t="shared" si="1350"/>
        <v>0</v>
      </c>
      <c r="CMD145" s="120">
        <f t="shared" si="1350"/>
        <v>0</v>
      </c>
      <c r="CME145" s="120">
        <f t="shared" si="1350"/>
        <v>0</v>
      </c>
      <c r="CMF145" s="120">
        <f t="shared" si="1350"/>
        <v>0</v>
      </c>
      <c r="CMG145" s="120">
        <f t="shared" si="1350"/>
        <v>0</v>
      </c>
      <c r="CMH145" s="120">
        <f t="shared" si="1350"/>
        <v>0</v>
      </c>
      <c r="CMI145" s="120">
        <f t="shared" si="1350"/>
        <v>0</v>
      </c>
      <c r="CMJ145" s="120">
        <f t="shared" ref="CMJ145:COU145" si="1351">CMJ126</f>
        <v>0</v>
      </c>
      <c r="CMK145" s="120">
        <f t="shared" si="1351"/>
        <v>0</v>
      </c>
      <c r="CML145" s="120">
        <f t="shared" si="1351"/>
        <v>0</v>
      </c>
      <c r="CMM145" s="120">
        <f t="shared" si="1351"/>
        <v>0</v>
      </c>
      <c r="CMN145" s="120">
        <f t="shared" si="1351"/>
        <v>0</v>
      </c>
      <c r="CMO145" s="120">
        <f t="shared" si="1351"/>
        <v>0</v>
      </c>
      <c r="CMP145" s="120">
        <f t="shared" si="1351"/>
        <v>0</v>
      </c>
      <c r="CMQ145" s="120">
        <f t="shared" si="1351"/>
        <v>0</v>
      </c>
      <c r="CMR145" s="120">
        <f t="shared" si="1351"/>
        <v>0</v>
      </c>
      <c r="CMS145" s="120">
        <f t="shared" si="1351"/>
        <v>0</v>
      </c>
      <c r="CMT145" s="120">
        <f t="shared" si="1351"/>
        <v>0</v>
      </c>
      <c r="CMU145" s="120">
        <f t="shared" si="1351"/>
        <v>0</v>
      </c>
      <c r="CMV145" s="120">
        <f t="shared" si="1351"/>
        <v>0</v>
      </c>
      <c r="CMW145" s="120">
        <f t="shared" si="1351"/>
        <v>0</v>
      </c>
      <c r="CMX145" s="120">
        <f t="shared" si="1351"/>
        <v>0</v>
      </c>
      <c r="CMY145" s="120">
        <f t="shared" si="1351"/>
        <v>0</v>
      </c>
      <c r="CMZ145" s="120">
        <f t="shared" si="1351"/>
        <v>0</v>
      </c>
      <c r="CNA145" s="120">
        <f t="shared" si="1351"/>
        <v>0</v>
      </c>
      <c r="CNB145" s="120">
        <f t="shared" si="1351"/>
        <v>0</v>
      </c>
      <c r="CNC145" s="120">
        <f t="shared" si="1351"/>
        <v>0</v>
      </c>
      <c r="CND145" s="120">
        <f t="shared" si="1351"/>
        <v>0</v>
      </c>
      <c r="CNE145" s="120">
        <f t="shared" si="1351"/>
        <v>0</v>
      </c>
      <c r="CNF145" s="120">
        <f t="shared" si="1351"/>
        <v>0</v>
      </c>
      <c r="CNG145" s="120">
        <f t="shared" si="1351"/>
        <v>0</v>
      </c>
      <c r="CNH145" s="120">
        <f t="shared" si="1351"/>
        <v>0</v>
      </c>
      <c r="CNI145" s="120">
        <f t="shared" si="1351"/>
        <v>0</v>
      </c>
      <c r="CNJ145" s="120">
        <f t="shared" si="1351"/>
        <v>0</v>
      </c>
      <c r="CNK145" s="120">
        <f t="shared" si="1351"/>
        <v>0</v>
      </c>
      <c r="CNL145" s="120">
        <f t="shared" si="1351"/>
        <v>0</v>
      </c>
      <c r="CNM145" s="120">
        <f t="shared" si="1351"/>
        <v>0</v>
      </c>
      <c r="CNN145" s="120">
        <f t="shared" si="1351"/>
        <v>0</v>
      </c>
      <c r="CNO145" s="120">
        <f t="shared" si="1351"/>
        <v>0</v>
      </c>
      <c r="CNP145" s="120">
        <f t="shared" si="1351"/>
        <v>0</v>
      </c>
      <c r="CNQ145" s="120">
        <f t="shared" si="1351"/>
        <v>0</v>
      </c>
      <c r="CNR145" s="120">
        <f t="shared" si="1351"/>
        <v>0</v>
      </c>
      <c r="CNS145" s="120">
        <f t="shared" si="1351"/>
        <v>0</v>
      </c>
      <c r="CNT145" s="120">
        <f t="shared" si="1351"/>
        <v>0</v>
      </c>
      <c r="CNU145" s="120">
        <f t="shared" si="1351"/>
        <v>0</v>
      </c>
      <c r="CNV145" s="120">
        <f t="shared" si="1351"/>
        <v>0</v>
      </c>
      <c r="CNW145" s="120">
        <f t="shared" si="1351"/>
        <v>0</v>
      </c>
      <c r="CNX145" s="120">
        <f t="shared" si="1351"/>
        <v>0</v>
      </c>
      <c r="CNY145" s="120">
        <f t="shared" si="1351"/>
        <v>0</v>
      </c>
      <c r="CNZ145" s="120">
        <f t="shared" si="1351"/>
        <v>0</v>
      </c>
      <c r="COA145" s="120">
        <f t="shared" si="1351"/>
        <v>0</v>
      </c>
      <c r="COB145" s="120">
        <f t="shared" si="1351"/>
        <v>0</v>
      </c>
      <c r="COC145" s="120">
        <f t="shared" si="1351"/>
        <v>0</v>
      </c>
      <c r="COD145" s="120">
        <f t="shared" si="1351"/>
        <v>0</v>
      </c>
      <c r="COE145" s="120">
        <f t="shared" si="1351"/>
        <v>0</v>
      </c>
      <c r="COF145" s="120">
        <f t="shared" si="1351"/>
        <v>0</v>
      </c>
      <c r="COG145" s="120">
        <f t="shared" si="1351"/>
        <v>0</v>
      </c>
      <c r="COH145" s="120">
        <f t="shared" si="1351"/>
        <v>0</v>
      </c>
      <c r="COI145" s="120">
        <f t="shared" si="1351"/>
        <v>0</v>
      </c>
      <c r="COJ145" s="120">
        <f t="shared" si="1351"/>
        <v>0</v>
      </c>
      <c r="COK145" s="120">
        <f t="shared" si="1351"/>
        <v>0</v>
      </c>
      <c r="COL145" s="120">
        <f t="shared" si="1351"/>
        <v>0</v>
      </c>
      <c r="COM145" s="120">
        <f t="shared" si="1351"/>
        <v>0</v>
      </c>
      <c r="CON145" s="120">
        <f t="shared" si="1351"/>
        <v>0</v>
      </c>
      <c r="COO145" s="120">
        <f t="shared" si="1351"/>
        <v>0</v>
      </c>
      <c r="COP145" s="120">
        <f t="shared" si="1351"/>
        <v>0</v>
      </c>
      <c r="COQ145" s="120">
        <f t="shared" si="1351"/>
        <v>0</v>
      </c>
      <c r="COR145" s="120">
        <f t="shared" si="1351"/>
        <v>0</v>
      </c>
      <c r="COS145" s="120">
        <f t="shared" si="1351"/>
        <v>0</v>
      </c>
      <c r="COT145" s="120">
        <f t="shared" si="1351"/>
        <v>0</v>
      </c>
      <c r="COU145" s="120">
        <f t="shared" si="1351"/>
        <v>0</v>
      </c>
      <c r="COV145" s="120">
        <f t="shared" ref="COV145:CRG145" si="1352">COV126</f>
        <v>0</v>
      </c>
      <c r="COW145" s="120">
        <f t="shared" si="1352"/>
        <v>0</v>
      </c>
      <c r="COX145" s="120">
        <f t="shared" si="1352"/>
        <v>0</v>
      </c>
      <c r="COY145" s="120">
        <f t="shared" si="1352"/>
        <v>0</v>
      </c>
      <c r="COZ145" s="120">
        <f t="shared" si="1352"/>
        <v>0</v>
      </c>
      <c r="CPA145" s="120">
        <f t="shared" si="1352"/>
        <v>0</v>
      </c>
      <c r="CPB145" s="120">
        <f t="shared" si="1352"/>
        <v>0</v>
      </c>
      <c r="CPC145" s="120">
        <f t="shared" si="1352"/>
        <v>0</v>
      </c>
      <c r="CPD145" s="120">
        <f t="shared" si="1352"/>
        <v>0</v>
      </c>
      <c r="CPE145" s="120">
        <f t="shared" si="1352"/>
        <v>0</v>
      </c>
      <c r="CPF145" s="120">
        <f t="shared" si="1352"/>
        <v>0</v>
      </c>
      <c r="CPG145" s="120">
        <f t="shared" si="1352"/>
        <v>0</v>
      </c>
      <c r="CPH145" s="120">
        <f t="shared" si="1352"/>
        <v>0</v>
      </c>
      <c r="CPI145" s="120">
        <f t="shared" si="1352"/>
        <v>0</v>
      </c>
      <c r="CPJ145" s="120">
        <f t="shared" si="1352"/>
        <v>0</v>
      </c>
      <c r="CPK145" s="120">
        <f t="shared" si="1352"/>
        <v>0</v>
      </c>
      <c r="CPL145" s="120">
        <f t="shared" si="1352"/>
        <v>0</v>
      </c>
      <c r="CPM145" s="120">
        <f t="shared" si="1352"/>
        <v>0</v>
      </c>
      <c r="CPN145" s="120">
        <f t="shared" si="1352"/>
        <v>0</v>
      </c>
      <c r="CPO145" s="120">
        <f t="shared" si="1352"/>
        <v>0</v>
      </c>
      <c r="CPP145" s="120">
        <f t="shared" si="1352"/>
        <v>0</v>
      </c>
      <c r="CPQ145" s="120">
        <f t="shared" si="1352"/>
        <v>0</v>
      </c>
      <c r="CPR145" s="120">
        <f t="shared" si="1352"/>
        <v>0</v>
      </c>
      <c r="CPS145" s="120">
        <f t="shared" si="1352"/>
        <v>0</v>
      </c>
      <c r="CPT145" s="120">
        <f t="shared" si="1352"/>
        <v>0</v>
      </c>
      <c r="CPU145" s="120">
        <f t="shared" si="1352"/>
        <v>0</v>
      </c>
      <c r="CPV145" s="120">
        <f t="shared" si="1352"/>
        <v>0</v>
      </c>
      <c r="CPW145" s="120">
        <f t="shared" si="1352"/>
        <v>0</v>
      </c>
      <c r="CPX145" s="120">
        <f t="shared" si="1352"/>
        <v>0</v>
      </c>
      <c r="CPY145" s="120">
        <f t="shared" si="1352"/>
        <v>0</v>
      </c>
      <c r="CPZ145" s="120">
        <f t="shared" si="1352"/>
        <v>0</v>
      </c>
      <c r="CQA145" s="120">
        <f t="shared" si="1352"/>
        <v>0</v>
      </c>
      <c r="CQB145" s="120">
        <f t="shared" si="1352"/>
        <v>0</v>
      </c>
      <c r="CQC145" s="120">
        <f t="shared" si="1352"/>
        <v>0</v>
      </c>
      <c r="CQD145" s="120">
        <f t="shared" si="1352"/>
        <v>0</v>
      </c>
      <c r="CQE145" s="120">
        <f t="shared" si="1352"/>
        <v>0</v>
      </c>
      <c r="CQF145" s="120">
        <f t="shared" si="1352"/>
        <v>0</v>
      </c>
      <c r="CQG145" s="120">
        <f t="shared" si="1352"/>
        <v>0</v>
      </c>
      <c r="CQH145" s="120">
        <f t="shared" si="1352"/>
        <v>0</v>
      </c>
      <c r="CQI145" s="120">
        <f t="shared" si="1352"/>
        <v>0</v>
      </c>
      <c r="CQJ145" s="120">
        <f t="shared" si="1352"/>
        <v>0</v>
      </c>
      <c r="CQK145" s="120">
        <f t="shared" si="1352"/>
        <v>0</v>
      </c>
      <c r="CQL145" s="120">
        <f t="shared" si="1352"/>
        <v>0</v>
      </c>
      <c r="CQM145" s="120">
        <f t="shared" si="1352"/>
        <v>0</v>
      </c>
      <c r="CQN145" s="120">
        <f t="shared" si="1352"/>
        <v>0</v>
      </c>
      <c r="CQO145" s="120">
        <f t="shared" si="1352"/>
        <v>0</v>
      </c>
      <c r="CQP145" s="120">
        <f t="shared" si="1352"/>
        <v>0</v>
      </c>
      <c r="CQQ145" s="120">
        <f t="shared" si="1352"/>
        <v>0</v>
      </c>
      <c r="CQR145" s="120">
        <f t="shared" si="1352"/>
        <v>0</v>
      </c>
      <c r="CQS145" s="120">
        <f t="shared" si="1352"/>
        <v>0</v>
      </c>
      <c r="CQT145" s="120">
        <f t="shared" si="1352"/>
        <v>0</v>
      </c>
      <c r="CQU145" s="120">
        <f t="shared" si="1352"/>
        <v>0</v>
      </c>
      <c r="CQV145" s="120">
        <f t="shared" si="1352"/>
        <v>0</v>
      </c>
      <c r="CQW145" s="120">
        <f t="shared" si="1352"/>
        <v>0</v>
      </c>
      <c r="CQX145" s="120">
        <f t="shared" si="1352"/>
        <v>0</v>
      </c>
      <c r="CQY145" s="120">
        <f t="shared" si="1352"/>
        <v>0</v>
      </c>
      <c r="CQZ145" s="120">
        <f t="shared" si="1352"/>
        <v>0</v>
      </c>
      <c r="CRA145" s="120">
        <f t="shared" si="1352"/>
        <v>0</v>
      </c>
      <c r="CRB145" s="120">
        <f t="shared" si="1352"/>
        <v>0</v>
      </c>
      <c r="CRC145" s="120">
        <f t="shared" si="1352"/>
        <v>0</v>
      </c>
      <c r="CRD145" s="120">
        <f t="shared" si="1352"/>
        <v>0</v>
      </c>
      <c r="CRE145" s="120">
        <f t="shared" si="1352"/>
        <v>0</v>
      </c>
      <c r="CRF145" s="120">
        <f t="shared" si="1352"/>
        <v>0</v>
      </c>
      <c r="CRG145" s="120">
        <f t="shared" si="1352"/>
        <v>0</v>
      </c>
      <c r="CRH145" s="120">
        <f t="shared" ref="CRH145:CTS145" si="1353">CRH126</f>
        <v>0</v>
      </c>
      <c r="CRI145" s="120">
        <f t="shared" si="1353"/>
        <v>0</v>
      </c>
      <c r="CRJ145" s="120">
        <f t="shared" si="1353"/>
        <v>0</v>
      </c>
      <c r="CRK145" s="120">
        <f t="shared" si="1353"/>
        <v>0</v>
      </c>
      <c r="CRL145" s="120">
        <f t="shared" si="1353"/>
        <v>0</v>
      </c>
      <c r="CRM145" s="120">
        <f t="shared" si="1353"/>
        <v>0</v>
      </c>
      <c r="CRN145" s="120">
        <f t="shared" si="1353"/>
        <v>0</v>
      </c>
      <c r="CRO145" s="120">
        <f t="shared" si="1353"/>
        <v>0</v>
      </c>
      <c r="CRP145" s="120">
        <f t="shared" si="1353"/>
        <v>0</v>
      </c>
      <c r="CRQ145" s="120">
        <f t="shared" si="1353"/>
        <v>0</v>
      </c>
      <c r="CRR145" s="120">
        <f t="shared" si="1353"/>
        <v>0</v>
      </c>
      <c r="CRS145" s="120">
        <f t="shared" si="1353"/>
        <v>0</v>
      </c>
      <c r="CRT145" s="120">
        <f t="shared" si="1353"/>
        <v>0</v>
      </c>
      <c r="CRU145" s="120">
        <f t="shared" si="1353"/>
        <v>0</v>
      </c>
      <c r="CRV145" s="120">
        <f t="shared" si="1353"/>
        <v>0</v>
      </c>
      <c r="CRW145" s="120">
        <f t="shared" si="1353"/>
        <v>0</v>
      </c>
      <c r="CRX145" s="120">
        <f t="shared" si="1353"/>
        <v>0</v>
      </c>
      <c r="CRY145" s="120">
        <f t="shared" si="1353"/>
        <v>0</v>
      </c>
      <c r="CRZ145" s="120">
        <f t="shared" si="1353"/>
        <v>0</v>
      </c>
      <c r="CSA145" s="120">
        <f t="shared" si="1353"/>
        <v>0</v>
      </c>
      <c r="CSB145" s="120">
        <f t="shared" si="1353"/>
        <v>0</v>
      </c>
      <c r="CSC145" s="120">
        <f t="shared" si="1353"/>
        <v>0</v>
      </c>
      <c r="CSD145" s="120">
        <f t="shared" si="1353"/>
        <v>0</v>
      </c>
      <c r="CSE145" s="120">
        <f t="shared" si="1353"/>
        <v>0</v>
      </c>
      <c r="CSF145" s="120">
        <f t="shared" si="1353"/>
        <v>0</v>
      </c>
      <c r="CSG145" s="120">
        <f t="shared" si="1353"/>
        <v>0</v>
      </c>
      <c r="CSH145" s="120">
        <f t="shared" si="1353"/>
        <v>0</v>
      </c>
      <c r="CSI145" s="120">
        <f t="shared" si="1353"/>
        <v>0</v>
      </c>
      <c r="CSJ145" s="120">
        <f t="shared" si="1353"/>
        <v>0</v>
      </c>
      <c r="CSK145" s="120">
        <f t="shared" si="1353"/>
        <v>0</v>
      </c>
      <c r="CSL145" s="120">
        <f t="shared" si="1353"/>
        <v>0</v>
      </c>
      <c r="CSM145" s="120">
        <f t="shared" si="1353"/>
        <v>0</v>
      </c>
      <c r="CSN145" s="120">
        <f t="shared" si="1353"/>
        <v>0</v>
      </c>
      <c r="CSO145" s="120">
        <f t="shared" si="1353"/>
        <v>0</v>
      </c>
      <c r="CSP145" s="120">
        <f t="shared" si="1353"/>
        <v>0</v>
      </c>
      <c r="CSQ145" s="120">
        <f t="shared" si="1353"/>
        <v>0</v>
      </c>
      <c r="CSR145" s="120">
        <f t="shared" si="1353"/>
        <v>0</v>
      </c>
      <c r="CSS145" s="120">
        <f t="shared" si="1353"/>
        <v>0</v>
      </c>
      <c r="CST145" s="120">
        <f t="shared" si="1353"/>
        <v>0</v>
      </c>
      <c r="CSU145" s="120">
        <f t="shared" si="1353"/>
        <v>0</v>
      </c>
      <c r="CSV145" s="120">
        <f t="shared" si="1353"/>
        <v>0</v>
      </c>
      <c r="CSW145" s="120">
        <f t="shared" si="1353"/>
        <v>0</v>
      </c>
      <c r="CSX145" s="120">
        <f t="shared" si="1353"/>
        <v>0</v>
      </c>
      <c r="CSY145" s="120">
        <f t="shared" si="1353"/>
        <v>0</v>
      </c>
      <c r="CSZ145" s="120">
        <f t="shared" si="1353"/>
        <v>0</v>
      </c>
      <c r="CTA145" s="120">
        <f t="shared" si="1353"/>
        <v>0</v>
      </c>
      <c r="CTB145" s="120">
        <f t="shared" si="1353"/>
        <v>0</v>
      </c>
      <c r="CTC145" s="120">
        <f t="shared" si="1353"/>
        <v>0</v>
      </c>
      <c r="CTD145" s="120">
        <f t="shared" si="1353"/>
        <v>0</v>
      </c>
      <c r="CTE145" s="120">
        <f t="shared" si="1353"/>
        <v>0</v>
      </c>
      <c r="CTF145" s="120">
        <f t="shared" si="1353"/>
        <v>0</v>
      </c>
      <c r="CTG145" s="120">
        <f t="shared" si="1353"/>
        <v>0</v>
      </c>
      <c r="CTH145" s="120">
        <f t="shared" si="1353"/>
        <v>0</v>
      </c>
      <c r="CTI145" s="120">
        <f t="shared" si="1353"/>
        <v>0</v>
      </c>
      <c r="CTJ145" s="120">
        <f t="shared" si="1353"/>
        <v>0</v>
      </c>
      <c r="CTK145" s="120">
        <f t="shared" si="1353"/>
        <v>0</v>
      </c>
      <c r="CTL145" s="120">
        <f t="shared" si="1353"/>
        <v>0</v>
      </c>
      <c r="CTM145" s="120">
        <f t="shared" si="1353"/>
        <v>0</v>
      </c>
      <c r="CTN145" s="120">
        <f t="shared" si="1353"/>
        <v>0</v>
      </c>
      <c r="CTO145" s="120">
        <f t="shared" si="1353"/>
        <v>0</v>
      </c>
      <c r="CTP145" s="120">
        <f t="shared" si="1353"/>
        <v>0</v>
      </c>
      <c r="CTQ145" s="120">
        <f t="shared" si="1353"/>
        <v>0</v>
      </c>
      <c r="CTR145" s="120">
        <f t="shared" si="1353"/>
        <v>0</v>
      </c>
      <c r="CTS145" s="120">
        <f t="shared" si="1353"/>
        <v>0</v>
      </c>
      <c r="CTT145" s="120">
        <f t="shared" ref="CTT145:CWE145" si="1354">CTT126</f>
        <v>0</v>
      </c>
      <c r="CTU145" s="120">
        <f t="shared" si="1354"/>
        <v>0</v>
      </c>
      <c r="CTV145" s="120">
        <f t="shared" si="1354"/>
        <v>0</v>
      </c>
      <c r="CTW145" s="120">
        <f t="shared" si="1354"/>
        <v>0</v>
      </c>
      <c r="CTX145" s="120">
        <f t="shared" si="1354"/>
        <v>0</v>
      </c>
      <c r="CTY145" s="120">
        <f t="shared" si="1354"/>
        <v>0</v>
      </c>
      <c r="CTZ145" s="120">
        <f t="shared" si="1354"/>
        <v>0</v>
      </c>
      <c r="CUA145" s="120">
        <f t="shared" si="1354"/>
        <v>0</v>
      </c>
      <c r="CUB145" s="120">
        <f t="shared" si="1354"/>
        <v>0</v>
      </c>
      <c r="CUC145" s="120">
        <f t="shared" si="1354"/>
        <v>0</v>
      </c>
      <c r="CUD145" s="120">
        <f t="shared" si="1354"/>
        <v>0</v>
      </c>
      <c r="CUE145" s="120">
        <f t="shared" si="1354"/>
        <v>0</v>
      </c>
      <c r="CUF145" s="120">
        <f t="shared" si="1354"/>
        <v>0</v>
      </c>
      <c r="CUG145" s="120">
        <f t="shared" si="1354"/>
        <v>0</v>
      </c>
      <c r="CUH145" s="120">
        <f t="shared" si="1354"/>
        <v>0</v>
      </c>
      <c r="CUI145" s="120">
        <f t="shared" si="1354"/>
        <v>0</v>
      </c>
      <c r="CUJ145" s="120">
        <f t="shared" si="1354"/>
        <v>0</v>
      </c>
      <c r="CUK145" s="120">
        <f t="shared" si="1354"/>
        <v>0</v>
      </c>
      <c r="CUL145" s="120">
        <f t="shared" si="1354"/>
        <v>0</v>
      </c>
      <c r="CUM145" s="120">
        <f t="shared" si="1354"/>
        <v>0</v>
      </c>
      <c r="CUN145" s="120">
        <f t="shared" si="1354"/>
        <v>0</v>
      </c>
      <c r="CUO145" s="120">
        <f t="shared" si="1354"/>
        <v>0</v>
      </c>
      <c r="CUP145" s="120">
        <f t="shared" si="1354"/>
        <v>0</v>
      </c>
      <c r="CUQ145" s="120">
        <f t="shared" si="1354"/>
        <v>0</v>
      </c>
      <c r="CUR145" s="120">
        <f t="shared" si="1354"/>
        <v>0</v>
      </c>
      <c r="CUS145" s="120">
        <f t="shared" si="1354"/>
        <v>0</v>
      </c>
      <c r="CUT145" s="120">
        <f t="shared" si="1354"/>
        <v>0</v>
      </c>
      <c r="CUU145" s="120">
        <f t="shared" si="1354"/>
        <v>0</v>
      </c>
      <c r="CUV145" s="120">
        <f t="shared" si="1354"/>
        <v>0</v>
      </c>
      <c r="CUW145" s="120">
        <f t="shared" si="1354"/>
        <v>0</v>
      </c>
      <c r="CUX145" s="120">
        <f t="shared" si="1354"/>
        <v>0</v>
      </c>
      <c r="CUY145" s="120">
        <f t="shared" si="1354"/>
        <v>0</v>
      </c>
      <c r="CUZ145" s="120">
        <f t="shared" si="1354"/>
        <v>0</v>
      </c>
      <c r="CVA145" s="120">
        <f t="shared" si="1354"/>
        <v>0</v>
      </c>
      <c r="CVB145" s="120">
        <f t="shared" si="1354"/>
        <v>0</v>
      </c>
      <c r="CVC145" s="120">
        <f t="shared" si="1354"/>
        <v>0</v>
      </c>
      <c r="CVD145" s="120">
        <f t="shared" si="1354"/>
        <v>0</v>
      </c>
      <c r="CVE145" s="120">
        <f t="shared" si="1354"/>
        <v>0</v>
      </c>
      <c r="CVF145" s="120">
        <f t="shared" si="1354"/>
        <v>0</v>
      </c>
      <c r="CVG145" s="120">
        <f t="shared" si="1354"/>
        <v>0</v>
      </c>
      <c r="CVH145" s="120">
        <f t="shared" si="1354"/>
        <v>0</v>
      </c>
      <c r="CVI145" s="120">
        <f t="shared" si="1354"/>
        <v>0</v>
      </c>
      <c r="CVJ145" s="120">
        <f t="shared" si="1354"/>
        <v>0</v>
      </c>
      <c r="CVK145" s="120">
        <f t="shared" si="1354"/>
        <v>0</v>
      </c>
      <c r="CVL145" s="120">
        <f t="shared" si="1354"/>
        <v>0</v>
      </c>
      <c r="CVM145" s="120">
        <f t="shared" si="1354"/>
        <v>0</v>
      </c>
      <c r="CVN145" s="120">
        <f t="shared" si="1354"/>
        <v>0</v>
      </c>
      <c r="CVO145" s="120">
        <f t="shared" si="1354"/>
        <v>0</v>
      </c>
      <c r="CVP145" s="120">
        <f t="shared" si="1354"/>
        <v>0</v>
      </c>
      <c r="CVQ145" s="120">
        <f t="shared" si="1354"/>
        <v>0</v>
      </c>
      <c r="CVR145" s="120">
        <f t="shared" si="1354"/>
        <v>0</v>
      </c>
      <c r="CVS145" s="120">
        <f t="shared" si="1354"/>
        <v>0</v>
      </c>
      <c r="CVT145" s="120">
        <f t="shared" si="1354"/>
        <v>0</v>
      </c>
      <c r="CVU145" s="120">
        <f t="shared" si="1354"/>
        <v>0</v>
      </c>
      <c r="CVV145" s="120">
        <f t="shared" si="1354"/>
        <v>0</v>
      </c>
      <c r="CVW145" s="120">
        <f t="shared" si="1354"/>
        <v>0</v>
      </c>
      <c r="CVX145" s="120">
        <f t="shared" si="1354"/>
        <v>0</v>
      </c>
      <c r="CVY145" s="120">
        <f t="shared" si="1354"/>
        <v>0</v>
      </c>
      <c r="CVZ145" s="120">
        <f t="shared" si="1354"/>
        <v>0</v>
      </c>
      <c r="CWA145" s="120">
        <f t="shared" si="1354"/>
        <v>0</v>
      </c>
      <c r="CWB145" s="120">
        <f t="shared" si="1354"/>
        <v>0</v>
      </c>
      <c r="CWC145" s="120">
        <f t="shared" si="1354"/>
        <v>0</v>
      </c>
      <c r="CWD145" s="120">
        <f t="shared" si="1354"/>
        <v>0</v>
      </c>
      <c r="CWE145" s="120">
        <f t="shared" si="1354"/>
        <v>0</v>
      </c>
      <c r="CWF145" s="120">
        <f t="shared" ref="CWF145:CYQ145" si="1355">CWF126</f>
        <v>0</v>
      </c>
      <c r="CWG145" s="120">
        <f t="shared" si="1355"/>
        <v>0</v>
      </c>
      <c r="CWH145" s="120">
        <f t="shared" si="1355"/>
        <v>0</v>
      </c>
      <c r="CWI145" s="120">
        <f t="shared" si="1355"/>
        <v>0</v>
      </c>
      <c r="CWJ145" s="120">
        <f t="shared" si="1355"/>
        <v>0</v>
      </c>
      <c r="CWK145" s="120">
        <f t="shared" si="1355"/>
        <v>0</v>
      </c>
      <c r="CWL145" s="120">
        <f t="shared" si="1355"/>
        <v>0</v>
      </c>
      <c r="CWM145" s="120">
        <f t="shared" si="1355"/>
        <v>0</v>
      </c>
      <c r="CWN145" s="120">
        <f t="shared" si="1355"/>
        <v>0</v>
      </c>
      <c r="CWO145" s="120">
        <f t="shared" si="1355"/>
        <v>0</v>
      </c>
      <c r="CWP145" s="120">
        <f t="shared" si="1355"/>
        <v>0</v>
      </c>
      <c r="CWQ145" s="120">
        <f t="shared" si="1355"/>
        <v>0</v>
      </c>
      <c r="CWR145" s="120">
        <f t="shared" si="1355"/>
        <v>0</v>
      </c>
      <c r="CWS145" s="120">
        <f t="shared" si="1355"/>
        <v>0</v>
      </c>
      <c r="CWT145" s="120">
        <f t="shared" si="1355"/>
        <v>0</v>
      </c>
      <c r="CWU145" s="120">
        <f t="shared" si="1355"/>
        <v>0</v>
      </c>
      <c r="CWV145" s="120">
        <f t="shared" si="1355"/>
        <v>0</v>
      </c>
      <c r="CWW145" s="120">
        <f t="shared" si="1355"/>
        <v>0</v>
      </c>
      <c r="CWX145" s="120">
        <f t="shared" si="1355"/>
        <v>0</v>
      </c>
      <c r="CWY145" s="120">
        <f t="shared" si="1355"/>
        <v>0</v>
      </c>
      <c r="CWZ145" s="120">
        <f t="shared" si="1355"/>
        <v>0</v>
      </c>
      <c r="CXA145" s="120">
        <f t="shared" si="1355"/>
        <v>0</v>
      </c>
      <c r="CXB145" s="120">
        <f t="shared" si="1355"/>
        <v>0</v>
      </c>
      <c r="CXC145" s="120">
        <f t="shared" si="1355"/>
        <v>0</v>
      </c>
      <c r="CXD145" s="120">
        <f t="shared" si="1355"/>
        <v>0</v>
      </c>
      <c r="CXE145" s="120">
        <f t="shared" si="1355"/>
        <v>0</v>
      </c>
      <c r="CXF145" s="120">
        <f t="shared" si="1355"/>
        <v>0</v>
      </c>
      <c r="CXG145" s="120">
        <f t="shared" si="1355"/>
        <v>0</v>
      </c>
      <c r="CXH145" s="120">
        <f t="shared" si="1355"/>
        <v>0</v>
      </c>
      <c r="CXI145" s="120">
        <f t="shared" si="1355"/>
        <v>0</v>
      </c>
      <c r="CXJ145" s="120">
        <f t="shared" si="1355"/>
        <v>0</v>
      </c>
      <c r="CXK145" s="120">
        <f t="shared" si="1355"/>
        <v>0</v>
      </c>
      <c r="CXL145" s="120">
        <f t="shared" si="1355"/>
        <v>0</v>
      </c>
      <c r="CXM145" s="120">
        <f t="shared" si="1355"/>
        <v>0</v>
      </c>
      <c r="CXN145" s="120">
        <f t="shared" si="1355"/>
        <v>0</v>
      </c>
      <c r="CXO145" s="120">
        <f t="shared" si="1355"/>
        <v>0</v>
      </c>
      <c r="CXP145" s="120">
        <f t="shared" si="1355"/>
        <v>0</v>
      </c>
      <c r="CXQ145" s="120">
        <f t="shared" si="1355"/>
        <v>0</v>
      </c>
      <c r="CXR145" s="120">
        <f t="shared" si="1355"/>
        <v>0</v>
      </c>
      <c r="CXS145" s="120">
        <f t="shared" si="1355"/>
        <v>0</v>
      </c>
      <c r="CXT145" s="120">
        <f t="shared" si="1355"/>
        <v>0</v>
      </c>
      <c r="CXU145" s="120">
        <f t="shared" si="1355"/>
        <v>0</v>
      </c>
      <c r="CXV145" s="120">
        <f t="shared" si="1355"/>
        <v>0</v>
      </c>
      <c r="CXW145" s="120">
        <f t="shared" si="1355"/>
        <v>0</v>
      </c>
      <c r="CXX145" s="120">
        <f t="shared" si="1355"/>
        <v>0</v>
      </c>
      <c r="CXY145" s="120">
        <f t="shared" si="1355"/>
        <v>0</v>
      </c>
      <c r="CXZ145" s="120">
        <f t="shared" si="1355"/>
        <v>0</v>
      </c>
      <c r="CYA145" s="120">
        <f t="shared" si="1355"/>
        <v>0</v>
      </c>
      <c r="CYB145" s="120">
        <f t="shared" si="1355"/>
        <v>0</v>
      </c>
      <c r="CYC145" s="120">
        <f t="shared" si="1355"/>
        <v>0</v>
      </c>
      <c r="CYD145" s="120">
        <f t="shared" si="1355"/>
        <v>0</v>
      </c>
      <c r="CYE145" s="120">
        <f t="shared" si="1355"/>
        <v>0</v>
      </c>
      <c r="CYF145" s="120">
        <f t="shared" si="1355"/>
        <v>0</v>
      </c>
      <c r="CYG145" s="120">
        <f t="shared" si="1355"/>
        <v>0</v>
      </c>
      <c r="CYH145" s="120">
        <f t="shared" si="1355"/>
        <v>0</v>
      </c>
      <c r="CYI145" s="120">
        <f t="shared" si="1355"/>
        <v>0</v>
      </c>
      <c r="CYJ145" s="120">
        <f t="shared" si="1355"/>
        <v>0</v>
      </c>
      <c r="CYK145" s="120">
        <f t="shared" si="1355"/>
        <v>0</v>
      </c>
      <c r="CYL145" s="120">
        <f t="shared" si="1355"/>
        <v>0</v>
      </c>
      <c r="CYM145" s="120">
        <f t="shared" si="1355"/>
        <v>0</v>
      </c>
      <c r="CYN145" s="120">
        <f t="shared" si="1355"/>
        <v>0</v>
      </c>
      <c r="CYO145" s="120">
        <f t="shared" si="1355"/>
        <v>0</v>
      </c>
      <c r="CYP145" s="120">
        <f t="shared" si="1355"/>
        <v>0</v>
      </c>
      <c r="CYQ145" s="120">
        <f t="shared" si="1355"/>
        <v>0</v>
      </c>
      <c r="CYR145" s="120">
        <f t="shared" ref="CYR145:DBC145" si="1356">CYR126</f>
        <v>0</v>
      </c>
      <c r="CYS145" s="120">
        <f t="shared" si="1356"/>
        <v>0</v>
      </c>
      <c r="CYT145" s="120">
        <f t="shared" si="1356"/>
        <v>0</v>
      </c>
      <c r="CYU145" s="120">
        <f t="shared" si="1356"/>
        <v>0</v>
      </c>
      <c r="CYV145" s="120">
        <f t="shared" si="1356"/>
        <v>0</v>
      </c>
      <c r="CYW145" s="120">
        <f t="shared" si="1356"/>
        <v>0</v>
      </c>
      <c r="CYX145" s="120">
        <f t="shared" si="1356"/>
        <v>0</v>
      </c>
      <c r="CYY145" s="120">
        <f t="shared" si="1356"/>
        <v>0</v>
      </c>
      <c r="CYZ145" s="120">
        <f t="shared" si="1356"/>
        <v>0</v>
      </c>
      <c r="CZA145" s="120">
        <f t="shared" si="1356"/>
        <v>0</v>
      </c>
      <c r="CZB145" s="120">
        <f t="shared" si="1356"/>
        <v>0</v>
      </c>
      <c r="CZC145" s="120">
        <f t="shared" si="1356"/>
        <v>0</v>
      </c>
      <c r="CZD145" s="120">
        <f t="shared" si="1356"/>
        <v>0</v>
      </c>
      <c r="CZE145" s="120">
        <f t="shared" si="1356"/>
        <v>0</v>
      </c>
      <c r="CZF145" s="120">
        <f t="shared" si="1356"/>
        <v>0</v>
      </c>
      <c r="CZG145" s="120">
        <f t="shared" si="1356"/>
        <v>0</v>
      </c>
      <c r="CZH145" s="120">
        <f t="shared" si="1356"/>
        <v>0</v>
      </c>
      <c r="CZI145" s="120">
        <f t="shared" si="1356"/>
        <v>0</v>
      </c>
      <c r="CZJ145" s="120">
        <f t="shared" si="1356"/>
        <v>0</v>
      </c>
      <c r="CZK145" s="120">
        <f t="shared" si="1356"/>
        <v>0</v>
      </c>
      <c r="CZL145" s="120">
        <f t="shared" si="1356"/>
        <v>0</v>
      </c>
      <c r="CZM145" s="120">
        <f t="shared" si="1356"/>
        <v>0</v>
      </c>
      <c r="CZN145" s="120">
        <f t="shared" si="1356"/>
        <v>0</v>
      </c>
      <c r="CZO145" s="120">
        <f t="shared" si="1356"/>
        <v>0</v>
      </c>
      <c r="CZP145" s="120">
        <f t="shared" si="1356"/>
        <v>0</v>
      </c>
      <c r="CZQ145" s="120">
        <f t="shared" si="1356"/>
        <v>0</v>
      </c>
      <c r="CZR145" s="120">
        <f t="shared" si="1356"/>
        <v>0</v>
      </c>
      <c r="CZS145" s="120">
        <f t="shared" si="1356"/>
        <v>0</v>
      </c>
      <c r="CZT145" s="120">
        <f t="shared" si="1356"/>
        <v>0</v>
      </c>
      <c r="CZU145" s="120">
        <f t="shared" si="1356"/>
        <v>0</v>
      </c>
      <c r="CZV145" s="120">
        <f t="shared" si="1356"/>
        <v>0</v>
      </c>
      <c r="CZW145" s="120">
        <f t="shared" si="1356"/>
        <v>0</v>
      </c>
      <c r="CZX145" s="120">
        <f t="shared" si="1356"/>
        <v>0</v>
      </c>
      <c r="CZY145" s="120">
        <f t="shared" si="1356"/>
        <v>0</v>
      </c>
      <c r="CZZ145" s="120">
        <f t="shared" si="1356"/>
        <v>0</v>
      </c>
      <c r="DAA145" s="120">
        <f t="shared" si="1356"/>
        <v>0</v>
      </c>
      <c r="DAB145" s="120">
        <f t="shared" si="1356"/>
        <v>0</v>
      </c>
      <c r="DAC145" s="120">
        <f t="shared" si="1356"/>
        <v>0</v>
      </c>
      <c r="DAD145" s="120">
        <f t="shared" si="1356"/>
        <v>0</v>
      </c>
      <c r="DAE145" s="120">
        <f t="shared" si="1356"/>
        <v>0</v>
      </c>
      <c r="DAF145" s="120">
        <f t="shared" si="1356"/>
        <v>0</v>
      </c>
      <c r="DAG145" s="120">
        <f t="shared" si="1356"/>
        <v>0</v>
      </c>
      <c r="DAH145" s="120">
        <f t="shared" si="1356"/>
        <v>0</v>
      </c>
      <c r="DAI145" s="120">
        <f t="shared" si="1356"/>
        <v>0</v>
      </c>
      <c r="DAJ145" s="120">
        <f t="shared" si="1356"/>
        <v>0</v>
      </c>
      <c r="DAK145" s="120">
        <f t="shared" si="1356"/>
        <v>0</v>
      </c>
      <c r="DAL145" s="120">
        <f t="shared" si="1356"/>
        <v>0</v>
      </c>
      <c r="DAM145" s="120">
        <f t="shared" si="1356"/>
        <v>0</v>
      </c>
      <c r="DAN145" s="120">
        <f t="shared" si="1356"/>
        <v>0</v>
      </c>
      <c r="DAO145" s="120">
        <f t="shared" si="1356"/>
        <v>0</v>
      </c>
      <c r="DAP145" s="120">
        <f t="shared" si="1356"/>
        <v>0</v>
      </c>
      <c r="DAQ145" s="120">
        <f t="shared" si="1356"/>
        <v>0</v>
      </c>
      <c r="DAR145" s="120">
        <f t="shared" si="1356"/>
        <v>0</v>
      </c>
      <c r="DAS145" s="120">
        <f t="shared" si="1356"/>
        <v>0</v>
      </c>
      <c r="DAT145" s="120">
        <f t="shared" si="1356"/>
        <v>0</v>
      </c>
      <c r="DAU145" s="120">
        <f t="shared" si="1356"/>
        <v>0</v>
      </c>
      <c r="DAV145" s="120">
        <f t="shared" si="1356"/>
        <v>0</v>
      </c>
      <c r="DAW145" s="120">
        <f t="shared" si="1356"/>
        <v>0</v>
      </c>
      <c r="DAX145" s="120">
        <f t="shared" si="1356"/>
        <v>0</v>
      </c>
      <c r="DAY145" s="120">
        <f t="shared" si="1356"/>
        <v>0</v>
      </c>
      <c r="DAZ145" s="120">
        <f t="shared" si="1356"/>
        <v>0</v>
      </c>
      <c r="DBA145" s="120">
        <f t="shared" si="1356"/>
        <v>0</v>
      </c>
      <c r="DBB145" s="120">
        <f t="shared" si="1356"/>
        <v>0</v>
      </c>
      <c r="DBC145" s="120">
        <f t="shared" si="1356"/>
        <v>0</v>
      </c>
      <c r="DBD145" s="120">
        <f t="shared" ref="DBD145:DDO145" si="1357">DBD126</f>
        <v>0</v>
      </c>
      <c r="DBE145" s="120">
        <f t="shared" si="1357"/>
        <v>0</v>
      </c>
      <c r="DBF145" s="120">
        <f t="shared" si="1357"/>
        <v>0</v>
      </c>
      <c r="DBG145" s="120">
        <f t="shared" si="1357"/>
        <v>0</v>
      </c>
      <c r="DBH145" s="120">
        <f t="shared" si="1357"/>
        <v>0</v>
      </c>
      <c r="DBI145" s="120">
        <f t="shared" si="1357"/>
        <v>0</v>
      </c>
      <c r="DBJ145" s="120">
        <f t="shared" si="1357"/>
        <v>0</v>
      </c>
      <c r="DBK145" s="120">
        <f t="shared" si="1357"/>
        <v>0</v>
      </c>
      <c r="DBL145" s="120">
        <f t="shared" si="1357"/>
        <v>0</v>
      </c>
      <c r="DBM145" s="120">
        <f t="shared" si="1357"/>
        <v>0</v>
      </c>
      <c r="DBN145" s="120">
        <f t="shared" si="1357"/>
        <v>0</v>
      </c>
      <c r="DBO145" s="120">
        <f t="shared" si="1357"/>
        <v>0</v>
      </c>
      <c r="DBP145" s="120">
        <f t="shared" si="1357"/>
        <v>0</v>
      </c>
      <c r="DBQ145" s="120">
        <f t="shared" si="1357"/>
        <v>0</v>
      </c>
      <c r="DBR145" s="120">
        <f t="shared" si="1357"/>
        <v>0</v>
      </c>
      <c r="DBS145" s="120">
        <f t="shared" si="1357"/>
        <v>0</v>
      </c>
      <c r="DBT145" s="120">
        <f t="shared" si="1357"/>
        <v>0</v>
      </c>
      <c r="DBU145" s="120">
        <f t="shared" si="1357"/>
        <v>0</v>
      </c>
      <c r="DBV145" s="120">
        <f t="shared" si="1357"/>
        <v>0</v>
      </c>
      <c r="DBW145" s="120">
        <f t="shared" si="1357"/>
        <v>0</v>
      </c>
      <c r="DBX145" s="120">
        <f t="shared" si="1357"/>
        <v>0</v>
      </c>
      <c r="DBY145" s="120">
        <f t="shared" si="1357"/>
        <v>0</v>
      </c>
      <c r="DBZ145" s="120">
        <f t="shared" si="1357"/>
        <v>0</v>
      </c>
      <c r="DCA145" s="120">
        <f t="shared" si="1357"/>
        <v>0</v>
      </c>
      <c r="DCB145" s="120">
        <f t="shared" si="1357"/>
        <v>0</v>
      </c>
      <c r="DCC145" s="120">
        <f t="shared" si="1357"/>
        <v>0</v>
      </c>
      <c r="DCD145" s="120">
        <f t="shared" si="1357"/>
        <v>0</v>
      </c>
      <c r="DCE145" s="120">
        <f t="shared" si="1357"/>
        <v>0</v>
      </c>
      <c r="DCF145" s="120">
        <f t="shared" si="1357"/>
        <v>0</v>
      </c>
      <c r="DCG145" s="120">
        <f t="shared" si="1357"/>
        <v>0</v>
      </c>
      <c r="DCH145" s="120">
        <f t="shared" si="1357"/>
        <v>0</v>
      </c>
      <c r="DCI145" s="120">
        <f t="shared" si="1357"/>
        <v>0</v>
      </c>
      <c r="DCJ145" s="120">
        <f t="shared" si="1357"/>
        <v>0</v>
      </c>
      <c r="DCK145" s="120">
        <f t="shared" si="1357"/>
        <v>0</v>
      </c>
      <c r="DCL145" s="120">
        <f t="shared" si="1357"/>
        <v>0</v>
      </c>
      <c r="DCM145" s="120">
        <f t="shared" si="1357"/>
        <v>0</v>
      </c>
      <c r="DCN145" s="120">
        <f t="shared" si="1357"/>
        <v>0</v>
      </c>
      <c r="DCO145" s="120">
        <f t="shared" si="1357"/>
        <v>0</v>
      </c>
      <c r="DCP145" s="120">
        <f t="shared" si="1357"/>
        <v>0</v>
      </c>
      <c r="DCQ145" s="120">
        <f t="shared" si="1357"/>
        <v>0</v>
      </c>
      <c r="DCR145" s="120">
        <f t="shared" si="1357"/>
        <v>0</v>
      </c>
      <c r="DCS145" s="120">
        <f t="shared" si="1357"/>
        <v>0</v>
      </c>
      <c r="DCT145" s="120">
        <f t="shared" si="1357"/>
        <v>0</v>
      </c>
      <c r="DCU145" s="120">
        <f t="shared" si="1357"/>
        <v>0</v>
      </c>
      <c r="DCV145" s="120">
        <f t="shared" si="1357"/>
        <v>0</v>
      </c>
      <c r="DCW145" s="120">
        <f t="shared" si="1357"/>
        <v>0</v>
      </c>
      <c r="DCX145" s="120">
        <f t="shared" si="1357"/>
        <v>0</v>
      </c>
      <c r="DCY145" s="120">
        <f t="shared" si="1357"/>
        <v>0</v>
      </c>
      <c r="DCZ145" s="120">
        <f t="shared" si="1357"/>
        <v>0</v>
      </c>
      <c r="DDA145" s="120">
        <f t="shared" si="1357"/>
        <v>0</v>
      </c>
      <c r="DDB145" s="120">
        <f t="shared" si="1357"/>
        <v>0</v>
      </c>
      <c r="DDC145" s="120">
        <f t="shared" si="1357"/>
        <v>0</v>
      </c>
      <c r="DDD145" s="120">
        <f t="shared" si="1357"/>
        <v>0</v>
      </c>
      <c r="DDE145" s="120">
        <f t="shared" si="1357"/>
        <v>0</v>
      </c>
      <c r="DDF145" s="120">
        <f t="shared" si="1357"/>
        <v>0</v>
      </c>
      <c r="DDG145" s="120">
        <f t="shared" si="1357"/>
        <v>0</v>
      </c>
      <c r="DDH145" s="120">
        <f t="shared" si="1357"/>
        <v>0</v>
      </c>
      <c r="DDI145" s="120">
        <f t="shared" si="1357"/>
        <v>0</v>
      </c>
      <c r="DDJ145" s="120">
        <f t="shared" si="1357"/>
        <v>0</v>
      </c>
      <c r="DDK145" s="120">
        <f t="shared" si="1357"/>
        <v>0</v>
      </c>
      <c r="DDL145" s="120">
        <f t="shared" si="1357"/>
        <v>0</v>
      </c>
      <c r="DDM145" s="120">
        <f t="shared" si="1357"/>
        <v>0</v>
      </c>
      <c r="DDN145" s="120">
        <f t="shared" si="1357"/>
        <v>0</v>
      </c>
      <c r="DDO145" s="120">
        <f t="shared" si="1357"/>
        <v>0</v>
      </c>
      <c r="DDP145" s="120">
        <f t="shared" ref="DDP145:DGA145" si="1358">DDP126</f>
        <v>0</v>
      </c>
      <c r="DDQ145" s="120">
        <f t="shared" si="1358"/>
        <v>0</v>
      </c>
      <c r="DDR145" s="120">
        <f t="shared" si="1358"/>
        <v>0</v>
      </c>
      <c r="DDS145" s="120">
        <f t="shared" si="1358"/>
        <v>0</v>
      </c>
      <c r="DDT145" s="120">
        <f t="shared" si="1358"/>
        <v>0</v>
      </c>
      <c r="DDU145" s="120">
        <f t="shared" si="1358"/>
        <v>0</v>
      </c>
      <c r="DDV145" s="120">
        <f t="shared" si="1358"/>
        <v>0</v>
      </c>
      <c r="DDW145" s="120">
        <f t="shared" si="1358"/>
        <v>0</v>
      </c>
      <c r="DDX145" s="120">
        <f t="shared" si="1358"/>
        <v>0</v>
      </c>
      <c r="DDY145" s="120">
        <f t="shared" si="1358"/>
        <v>0</v>
      </c>
      <c r="DDZ145" s="120">
        <f t="shared" si="1358"/>
        <v>0</v>
      </c>
      <c r="DEA145" s="120">
        <f t="shared" si="1358"/>
        <v>0</v>
      </c>
      <c r="DEB145" s="120">
        <f t="shared" si="1358"/>
        <v>0</v>
      </c>
      <c r="DEC145" s="120">
        <f t="shared" si="1358"/>
        <v>0</v>
      </c>
      <c r="DED145" s="120">
        <f t="shared" si="1358"/>
        <v>0</v>
      </c>
      <c r="DEE145" s="120">
        <f t="shared" si="1358"/>
        <v>0</v>
      </c>
      <c r="DEF145" s="120">
        <f t="shared" si="1358"/>
        <v>0</v>
      </c>
      <c r="DEG145" s="120">
        <f t="shared" si="1358"/>
        <v>0</v>
      </c>
      <c r="DEH145" s="120">
        <f t="shared" si="1358"/>
        <v>0</v>
      </c>
      <c r="DEI145" s="120">
        <f t="shared" si="1358"/>
        <v>0</v>
      </c>
      <c r="DEJ145" s="120">
        <f t="shared" si="1358"/>
        <v>0</v>
      </c>
      <c r="DEK145" s="120">
        <f t="shared" si="1358"/>
        <v>0</v>
      </c>
      <c r="DEL145" s="120">
        <f t="shared" si="1358"/>
        <v>0</v>
      </c>
      <c r="DEM145" s="120">
        <f t="shared" si="1358"/>
        <v>0</v>
      </c>
      <c r="DEN145" s="120">
        <f t="shared" si="1358"/>
        <v>0</v>
      </c>
      <c r="DEO145" s="120">
        <f t="shared" si="1358"/>
        <v>0</v>
      </c>
      <c r="DEP145" s="120">
        <f t="shared" si="1358"/>
        <v>0</v>
      </c>
      <c r="DEQ145" s="120">
        <f t="shared" si="1358"/>
        <v>0</v>
      </c>
      <c r="DER145" s="120">
        <f t="shared" si="1358"/>
        <v>0</v>
      </c>
      <c r="DES145" s="120">
        <f t="shared" si="1358"/>
        <v>0</v>
      </c>
      <c r="DET145" s="120">
        <f t="shared" si="1358"/>
        <v>0</v>
      </c>
      <c r="DEU145" s="120">
        <f t="shared" si="1358"/>
        <v>0</v>
      </c>
      <c r="DEV145" s="120">
        <f t="shared" si="1358"/>
        <v>0</v>
      </c>
      <c r="DEW145" s="120">
        <f t="shared" si="1358"/>
        <v>0</v>
      </c>
      <c r="DEX145" s="120">
        <f t="shared" si="1358"/>
        <v>0</v>
      </c>
      <c r="DEY145" s="120">
        <f t="shared" si="1358"/>
        <v>0</v>
      </c>
      <c r="DEZ145" s="120">
        <f t="shared" si="1358"/>
        <v>0</v>
      </c>
      <c r="DFA145" s="120">
        <f t="shared" si="1358"/>
        <v>0</v>
      </c>
      <c r="DFB145" s="120">
        <f t="shared" si="1358"/>
        <v>0</v>
      </c>
      <c r="DFC145" s="120">
        <f t="shared" si="1358"/>
        <v>0</v>
      </c>
      <c r="DFD145" s="120">
        <f t="shared" si="1358"/>
        <v>0</v>
      </c>
      <c r="DFE145" s="120">
        <f t="shared" si="1358"/>
        <v>0</v>
      </c>
      <c r="DFF145" s="120">
        <f t="shared" si="1358"/>
        <v>0</v>
      </c>
      <c r="DFG145" s="120">
        <f t="shared" si="1358"/>
        <v>0</v>
      </c>
      <c r="DFH145" s="120">
        <f t="shared" si="1358"/>
        <v>0</v>
      </c>
      <c r="DFI145" s="120">
        <f t="shared" si="1358"/>
        <v>0</v>
      </c>
      <c r="DFJ145" s="120">
        <f t="shared" si="1358"/>
        <v>0</v>
      </c>
      <c r="DFK145" s="120">
        <f t="shared" si="1358"/>
        <v>0</v>
      </c>
      <c r="DFL145" s="120">
        <f t="shared" si="1358"/>
        <v>0</v>
      </c>
      <c r="DFM145" s="120">
        <f t="shared" si="1358"/>
        <v>0</v>
      </c>
      <c r="DFN145" s="120">
        <f t="shared" si="1358"/>
        <v>0</v>
      </c>
      <c r="DFO145" s="120">
        <f t="shared" si="1358"/>
        <v>0</v>
      </c>
      <c r="DFP145" s="120">
        <f t="shared" si="1358"/>
        <v>0</v>
      </c>
      <c r="DFQ145" s="120">
        <f t="shared" si="1358"/>
        <v>0</v>
      </c>
      <c r="DFR145" s="120">
        <f t="shared" si="1358"/>
        <v>0</v>
      </c>
      <c r="DFS145" s="120">
        <f t="shared" si="1358"/>
        <v>0</v>
      </c>
      <c r="DFT145" s="120">
        <f t="shared" si="1358"/>
        <v>0</v>
      </c>
      <c r="DFU145" s="120">
        <f t="shared" si="1358"/>
        <v>0</v>
      </c>
      <c r="DFV145" s="120">
        <f t="shared" si="1358"/>
        <v>0</v>
      </c>
      <c r="DFW145" s="120">
        <f t="shared" si="1358"/>
        <v>0</v>
      </c>
      <c r="DFX145" s="120">
        <f t="shared" si="1358"/>
        <v>0</v>
      </c>
      <c r="DFY145" s="120">
        <f t="shared" si="1358"/>
        <v>0</v>
      </c>
      <c r="DFZ145" s="120">
        <f t="shared" si="1358"/>
        <v>0</v>
      </c>
      <c r="DGA145" s="120">
        <f t="shared" si="1358"/>
        <v>0</v>
      </c>
      <c r="DGB145" s="120">
        <f t="shared" ref="DGB145:DIM145" si="1359">DGB126</f>
        <v>0</v>
      </c>
      <c r="DGC145" s="120">
        <f t="shared" si="1359"/>
        <v>0</v>
      </c>
      <c r="DGD145" s="120">
        <f t="shared" si="1359"/>
        <v>0</v>
      </c>
      <c r="DGE145" s="120">
        <f t="shared" si="1359"/>
        <v>0</v>
      </c>
      <c r="DGF145" s="120">
        <f t="shared" si="1359"/>
        <v>0</v>
      </c>
      <c r="DGG145" s="120">
        <f t="shared" si="1359"/>
        <v>0</v>
      </c>
      <c r="DGH145" s="120">
        <f t="shared" si="1359"/>
        <v>0</v>
      </c>
      <c r="DGI145" s="120">
        <f t="shared" si="1359"/>
        <v>0</v>
      </c>
      <c r="DGJ145" s="120">
        <f t="shared" si="1359"/>
        <v>0</v>
      </c>
      <c r="DGK145" s="120">
        <f t="shared" si="1359"/>
        <v>0</v>
      </c>
      <c r="DGL145" s="120">
        <f t="shared" si="1359"/>
        <v>0</v>
      </c>
      <c r="DGM145" s="120">
        <f t="shared" si="1359"/>
        <v>0</v>
      </c>
      <c r="DGN145" s="120">
        <f t="shared" si="1359"/>
        <v>0</v>
      </c>
      <c r="DGO145" s="120">
        <f t="shared" si="1359"/>
        <v>0</v>
      </c>
      <c r="DGP145" s="120">
        <f t="shared" si="1359"/>
        <v>0</v>
      </c>
      <c r="DGQ145" s="120">
        <f t="shared" si="1359"/>
        <v>0</v>
      </c>
      <c r="DGR145" s="120">
        <f t="shared" si="1359"/>
        <v>0</v>
      </c>
      <c r="DGS145" s="120">
        <f t="shared" si="1359"/>
        <v>0</v>
      </c>
      <c r="DGT145" s="120">
        <f t="shared" si="1359"/>
        <v>0</v>
      </c>
      <c r="DGU145" s="120">
        <f t="shared" si="1359"/>
        <v>0</v>
      </c>
      <c r="DGV145" s="120">
        <f t="shared" si="1359"/>
        <v>0</v>
      </c>
      <c r="DGW145" s="120">
        <f t="shared" si="1359"/>
        <v>0</v>
      </c>
      <c r="DGX145" s="120">
        <f t="shared" si="1359"/>
        <v>0</v>
      </c>
      <c r="DGY145" s="120">
        <f t="shared" si="1359"/>
        <v>0</v>
      </c>
      <c r="DGZ145" s="120">
        <f t="shared" si="1359"/>
        <v>0</v>
      </c>
      <c r="DHA145" s="120">
        <f t="shared" si="1359"/>
        <v>0</v>
      </c>
      <c r="DHB145" s="120">
        <f t="shared" si="1359"/>
        <v>0</v>
      </c>
      <c r="DHC145" s="120">
        <f t="shared" si="1359"/>
        <v>0</v>
      </c>
      <c r="DHD145" s="120">
        <f t="shared" si="1359"/>
        <v>0</v>
      </c>
      <c r="DHE145" s="120">
        <f t="shared" si="1359"/>
        <v>0</v>
      </c>
      <c r="DHF145" s="120">
        <f t="shared" si="1359"/>
        <v>0</v>
      </c>
      <c r="DHG145" s="120">
        <f t="shared" si="1359"/>
        <v>0</v>
      </c>
      <c r="DHH145" s="120">
        <f t="shared" si="1359"/>
        <v>0</v>
      </c>
      <c r="DHI145" s="120">
        <f t="shared" si="1359"/>
        <v>0</v>
      </c>
      <c r="DHJ145" s="120">
        <f t="shared" si="1359"/>
        <v>0</v>
      </c>
      <c r="DHK145" s="120">
        <f t="shared" si="1359"/>
        <v>0</v>
      </c>
      <c r="DHL145" s="120">
        <f t="shared" si="1359"/>
        <v>0</v>
      </c>
      <c r="DHM145" s="120">
        <f t="shared" si="1359"/>
        <v>0</v>
      </c>
      <c r="DHN145" s="120">
        <f t="shared" si="1359"/>
        <v>0</v>
      </c>
      <c r="DHO145" s="120">
        <f t="shared" si="1359"/>
        <v>0</v>
      </c>
      <c r="DHP145" s="120">
        <f t="shared" si="1359"/>
        <v>0</v>
      </c>
      <c r="DHQ145" s="120">
        <f t="shared" si="1359"/>
        <v>0</v>
      </c>
      <c r="DHR145" s="120">
        <f t="shared" si="1359"/>
        <v>0</v>
      </c>
      <c r="DHS145" s="120">
        <f t="shared" si="1359"/>
        <v>0</v>
      </c>
      <c r="DHT145" s="120">
        <f t="shared" si="1359"/>
        <v>0</v>
      </c>
      <c r="DHU145" s="120">
        <f t="shared" si="1359"/>
        <v>0</v>
      </c>
      <c r="DHV145" s="120">
        <f t="shared" si="1359"/>
        <v>0</v>
      </c>
      <c r="DHW145" s="120">
        <f t="shared" si="1359"/>
        <v>0</v>
      </c>
      <c r="DHX145" s="120">
        <f t="shared" si="1359"/>
        <v>0</v>
      </c>
      <c r="DHY145" s="120">
        <f t="shared" si="1359"/>
        <v>0</v>
      </c>
      <c r="DHZ145" s="120">
        <f t="shared" si="1359"/>
        <v>0</v>
      </c>
      <c r="DIA145" s="120">
        <f t="shared" si="1359"/>
        <v>0</v>
      </c>
      <c r="DIB145" s="120">
        <f t="shared" si="1359"/>
        <v>0</v>
      </c>
      <c r="DIC145" s="120">
        <f t="shared" si="1359"/>
        <v>0</v>
      </c>
      <c r="DID145" s="120">
        <f t="shared" si="1359"/>
        <v>0</v>
      </c>
      <c r="DIE145" s="120">
        <f t="shared" si="1359"/>
        <v>0</v>
      </c>
      <c r="DIF145" s="120">
        <f t="shared" si="1359"/>
        <v>0</v>
      </c>
      <c r="DIG145" s="120">
        <f t="shared" si="1359"/>
        <v>0</v>
      </c>
      <c r="DIH145" s="120">
        <f t="shared" si="1359"/>
        <v>0</v>
      </c>
      <c r="DII145" s="120">
        <f t="shared" si="1359"/>
        <v>0</v>
      </c>
      <c r="DIJ145" s="120">
        <f t="shared" si="1359"/>
        <v>0</v>
      </c>
      <c r="DIK145" s="120">
        <f t="shared" si="1359"/>
        <v>0</v>
      </c>
      <c r="DIL145" s="120">
        <f t="shared" si="1359"/>
        <v>0</v>
      </c>
      <c r="DIM145" s="120">
        <f t="shared" si="1359"/>
        <v>0</v>
      </c>
      <c r="DIN145" s="120">
        <f t="shared" ref="DIN145:DKY145" si="1360">DIN126</f>
        <v>0</v>
      </c>
      <c r="DIO145" s="120">
        <f t="shared" si="1360"/>
        <v>0</v>
      </c>
      <c r="DIP145" s="120">
        <f t="shared" si="1360"/>
        <v>0</v>
      </c>
      <c r="DIQ145" s="120">
        <f t="shared" si="1360"/>
        <v>0</v>
      </c>
      <c r="DIR145" s="120">
        <f t="shared" si="1360"/>
        <v>0</v>
      </c>
      <c r="DIS145" s="120">
        <f t="shared" si="1360"/>
        <v>0</v>
      </c>
      <c r="DIT145" s="120">
        <f t="shared" si="1360"/>
        <v>0</v>
      </c>
      <c r="DIU145" s="120">
        <f t="shared" si="1360"/>
        <v>0</v>
      </c>
      <c r="DIV145" s="120">
        <f t="shared" si="1360"/>
        <v>0</v>
      </c>
      <c r="DIW145" s="120">
        <f t="shared" si="1360"/>
        <v>0</v>
      </c>
      <c r="DIX145" s="120">
        <f t="shared" si="1360"/>
        <v>0</v>
      </c>
      <c r="DIY145" s="120">
        <f t="shared" si="1360"/>
        <v>0</v>
      </c>
      <c r="DIZ145" s="120">
        <f t="shared" si="1360"/>
        <v>0</v>
      </c>
      <c r="DJA145" s="120">
        <f t="shared" si="1360"/>
        <v>0</v>
      </c>
      <c r="DJB145" s="120">
        <f t="shared" si="1360"/>
        <v>0</v>
      </c>
      <c r="DJC145" s="120">
        <f t="shared" si="1360"/>
        <v>0</v>
      </c>
      <c r="DJD145" s="120">
        <f t="shared" si="1360"/>
        <v>0</v>
      </c>
      <c r="DJE145" s="120">
        <f t="shared" si="1360"/>
        <v>0</v>
      </c>
      <c r="DJF145" s="120">
        <f t="shared" si="1360"/>
        <v>0</v>
      </c>
      <c r="DJG145" s="120">
        <f t="shared" si="1360"/>
        <v>0</v>
      </c>
      <c r="DJH145" s="120">
        <f t="shared" si="1360"/>
        <v>0</v>
      </c>
      <c r="DJI145" s="120">
        <f t="shared" si="1360"/>
        <v>0</v>
      </c>
      <c r="DJJ145" s="120">
        <f t="shared" si="1360"/>
        <v>0</v>
      </c>
      <c r="DJK145" s="120">
        <f t="shared" si="1360"/>
        <v>0</v>
      </c>
      <c r="DJL145" s="120">
        <f t="shared" si="1360"/>
        <v>0</v>
      </c>
      <c r="DJM145" s="120">
        <f t="shared" si="1360"/>
        <v>0</v>
      </c>
      <c r="DJN145" s="120">
        <f t="shared" si="1360"/>
        <v>0</v>
      </c>
      <c r="DJO145" s="120">
        <f t="shared" si="1360"/>
        <v>0</v>
      </c>
      <c r="DJP145" s="120">
        <f t="shared" si="1360"/>
        <v>0</v>
      </c>
      <c r="DJQ145" s="120">
        <f t="shared" si="1360"/>
        <v>0</v>
      </c>
      <c r="DJR145" s="120">
        <f t="shared" si="1360"/>
        <v>0</v>
      </c>
      <c r="DJS145" s="120">
        <f t="shared" si="1360"/>
        <v>0</v>
      </c>
      <c r="DJT145" s="120">
        <f t="shared" si="1360"/>
        <v>0</v>
      </c>
      <c r="DJU145" s="120">
        <f t="shared" si="1360"/>
        <v>0</v>
      </c>
      <c r="DJV145" s="120">
        <f t="shared" si="1360"/>
        <v>0</v>
      </c>
      <c r="DJW145" s="120">
        <f t="shared" si="1360"/>
        <v>0</v>
      </c>
      <c r="DJX145" s="120">
        <f t="shared" si="1360"/>
        <v>0</v>
      </c>
      <c r="DJY145" s="120">
        <f t="shared" si="1360"/>
        <v>0</v>
      </c>
      <c r="DJZ145" s="120">
        <f t="shared" si="1360"/>
        <v>0</v>
      </c>
      <c r="DKA145" s="120">
        <f t="shared" si="1360"/>
        <v>0</v>
      </c>
      <c r="DKB145" s="120">
        <f t="shared" si="1360"/>
        <v>0</v>
      </c>
      <c r="DKC145" s="120">
        <f t="shared" si="1360"/>
        <v>0</v>
      </c>
      <c r="DKD145" s="120">
        <f t="shared" si="1360"/>
        <v>0</v>
      </c>
      <c r="DKE145" s="120">
        <f t="shared" si="1360"/>
        <v>0</v>
      </c>
      <c r="DKF145" s="120">
        <f t="shared" si="1360"/>
        <v>0</v>
      </c>
      <c r="DKG145" s="120">
        <f t="shared" si="1360"/>
        <v>0</v>
      </c>
      <c r="DKH145" s="120">
        <f t="shared" si="1360"/>
        <v>0</v>
      </c>
      <c r="DKI145" s="120">
        <f t="shared" si="1360"/>
        <v>0</v>
      </c>
      <c r="DKJ145" s="120">
        <f t="shared" si="1360"/>
        <v>0</v>
      </c>
      <c r="DKK145" s="120">
        <f t="shared" si="1360"/>
        <v>0</v>
      </c>
      <c r="DKL145" s="120">
        <f t="shared" si="1360"/>
        <v>0</v>
      </c>
      <c r="DKM145" s="120">
        <f t="shared" si="1360"/>
        <v>0</v>
      </c>
      <c r="DKN145" s="120">
        <f t="shared" si="1360"/>
        <v>0</v>
      </c>
      <c r="DKO145" s="120">
        <f t="shared" si="1360"/>
        <v>0</v>
      </c>
      <c r="DKP145" s="120">
        <f t="shared" si="1360"/>
        <v>0</v>
      </c>
      <c r="DKQ145" s="120">
        <f t="shared" si="1360"/>
        <v>0</v>
      </c>
      <c r="DKR145" s="120">
        <f t="shared" si="1360"/>
        <v>0</v>
      </c>
      <c r="DKS145" s="120">
        <f t="shared" si="1360"/>
        <v>0</v>
      </c>
      <c r="DKT145" s="120">
        <f t="shared" si="1360"/>
        <v>0</v>
      </c>
      <c r="DKU145" s="120">
        <f t="shared" si="1360"/>
        <v>0</v>
      </c>
      <c r="DKV145" s="120">
        <f t="shared" si="1360"/>
        <v>0</v>
      </c>
      <c r="DKW145" s="120">
        <f t="shared" si="1360"/>
        <v>0</v>
      </c>
      <c r="DKX145" s="120">
        <f t="shared" si="1360"/>
        <v>0</v>
      </c>
      <c r="DKY145" s="120">
        <f t="shared" si="1360"/>
        <v>0</v>
      </c>
      <c r="DKZ145" s="120">
        <f t="shared" ref="DKZ145:DNK145" si="1361">DKZ126</f>
        <v>0</v>
      </c>
      <c r="DLA145" s="120">
        <f t="shared" si="1361"/>
        <v>0</v>
      </c>
      <c r="DLB145" s="120">
        <f t="shared" si="1361"/>
        <v>0</v>
      </c>
      <c r="DLC145" s="120">
        <f t="shared" si="1361"/>
        <v>0</v>
      </c>
      <c r="DLD145" s="120">
        <f t="shared" si="1361"/>
        <v>0</v>
      </c>
      <c r="DLE145" s="120">
        <f t="shared" si="1361"/>
        <v>0</v>
      </c>
      <c r="DLF145" s="120">
        <f t="shared" si="1361"/>
        <v>0</v>
      </c>
      <c r="DLG145" s="120">
        <f t="shared" si="1361"/>
        <v>0</v>
      </c>
      <c r="DLH145" s="120">
        <f t="shared" si="1361"/>
        <v>0</v>
      </c>
      <c r="DLI145" s="120">
        <f t="shared" si="1361"/>
        <v>0</v>
      </c>
      <c r="DLJ145" s="120">
        <f t="shared" si="1361"/>
        <v>0</v>
      </c>
      <c r="DLK145" s="120">
        <f t="shared" si="1361"/>
        <v>0</v>
      </c>
      <c r="DLL145" s="120">
        <f t="shared" si="1361"/>
        <v>0</v>
      </c>
      <c r="DLM145" s="120">
        <f t="shared" si="1361"/>
        <v>0</v>
      </c>
      <c r="DLN145" s="120">
        <f t="shared" si="1361"/>
        <v>0</v>
      </c>
      <c r="DLO145" s="120">
        <f t="shared" si="1361"/>
        <v>0</v>
      </c>
      <c r="DLP145" s="120">
        <f t="shared" si="1361"/>
        <v>0</v>
      </c>
      <c r="DLQ145" s="120">
        <f t="shared" si="1361"/>
        <v>0</v>
      </c>
      <c r="DLR145" s="120">
        <f t="shared" si="1361"/>
        <v>0</v>
      </c>
      <c r="DLS145" s="120">
        <f t="shared" si="1361"/>
        <v>0</v>
      </c>
      <c r="DLT145" s="120">
        <f t="shared" si="1361"/>
        <v>0</v>
      </c>
      <c r="DLU145" s="120">
        <f t="shared" si="1361"/>
        <v>0</v>
      </c>
      <c r="DLV145" s="120">
        <f t="shared" si="1361"/>
        <v>0</v>
      </c>
      <c r="DLW145" s="120">
        <f t="shared" si="1361"/>
        <v>0</v>
      </c>
      <c r="DLX145" s="120">
        <f t="shared" si="1361"/>
        <v>0</v>
      </c>
      <c r="DLY145" s="120">
        <f t="shared" si="1361"/>
        <v>0</v>
      </c>
      <c r="DLZ145" s="120">
        <f t="shared" si="1361"/>
        <v>0</v>
      </c>
      <c r="DMA145" s="120">
        <f t="shared" si="1361"/>
        <v>0</v>
      </c>
      <c r="DMB145" s="120">
        <f t="shared" si="1361"/>
        <v>0</v>
      </c>
      <c r="DMC145" s="120">
        <f t="shared" si="1361"/>
        <v>0</v>
      </c>
      <c r="DMD145" s="120">
        <f t="shared" si="1361"/>
        <v>0</v>
      </c>
      <c r="DME145" s="120">
        <f t="shared" si="1361"/>
        <v>0</v>
      </c>
      <c r="DMF145" s="120">
        <f t="shared" si="1361"/>
        <v>0</v>
      </c>
      <c r="DMG145" s="120">
        <f t="shared" si="1361"/>
        <v>0</v>
      </c>
      <c r="DMH145" s="120">
        <f t="shared" si="1361"/>
        <v>0</v>
      </c>
      <c r="DMI145" s="120">
        <f t="shared" si="1361"/>
        <v>0</v>
      </c>
      <c r="DMJ145" s="120">
        <f t="shared" si="1361"/>
        <v>0</v>
      </c>
      <c r="DMK145" s="120">
        <f t="shared" si="1361"/>
        <v>0</v>
      </c>
      <c r="DML145" s="120">
        <f t="shared" si="1361"/>
        <v>0</v>
      </c>
      <c r="DMM145" s="120">
        <f t="shared" si="1361"/>
        <v>0</v>
      </c>
      <c r="DMN145" s="120">
        <f t="shared" si="1361"/>
        <v>0</v>
      </c>
      <c r="DMO145" s="120">
        <f t="shared" si="1361"/>
        <v>0</v>
      </c>
      <c r="DMP145" s="120">
        <f t="shared" si="1361"/>
        <v>0</v>
      </c>
      <c r="DMQ145" s="120">
        <f t="shared" si="1361"/>
        <v>0</v>
      </c>
      <c r="DMR145" s="120">
        <f t="shared" si="1361"/>
        <v>0</v>
      </c>
      <c r="DMS145" s="120">
        <f t="shared" si="1361"/>
        <v>0</v>
      </c>
      <c r="DMT145" s="120">
        <f t="shared" si="1361"/>
        <v>0</v>
      </c>
      <c r="DMU145" s="120">
        <f t="shared" si="1361"/>
        <v>0</v>
      </c>
      <c r="DMV145" s="120">
        <f t="shared" si="1361"/>
        <v>0</v>
      </c>
      <c r="DMW145" s="120">
        <f t="shared" si="1361"/>
        <v>0</v>
      </c>
      <c r="DMX145" s="120">
        <f t="shared" si="1361"/>
        <v>0</v>
      </c>
      <c r="DMY145" s="120">
        <f t="shared" si="1361"/>
        <v>0</v>
      </c>
      <c r="DMZ145" s="120">
        <f t="shared" si="1361"/>
        <v>0</v>
      </c>
      <c r="DNA145" s="120">
        <f t="shared" si="1361"/>
        <v>0</v>
      </c>
      <c r="DNB145" s="120">
        <f t="shared" si="1361"/>
        <v>0</v>
      </c>
      <c r="DNC145" s="120">
        <f t="shared" si="1361"/>
        <v>0</v>
      </c>
      <c r="DND145" s="120">
        <f t="shared" si="1361"/>
        <v>0</v>
      </c>
      <c r="DNE145" s="120">
        <f t="shared" si="1361"/>
        <v>0</v>
      </c>
      <c r="DNF145" s="120">
        <f t="shared" si="1361"/>
        <v>0</v>
      </c>
      <c r="DNG145" s="120">
        <f t="shared" si="1361"/>
        <v>0</v>
      </c>
      <c r="DNH145" s="120">
        <f t="shared" si="1361"/>
        <v>0</v>
      </c>
      <c r="DNI145" s="120">
        <f t="shared" si="1361"/>
        <v>0</v>
      </c>
      <c r="DNJ145" s="120">
        <f t="shared" si="1361"/>
        <v>0</v>
      </c>
      <c r="DNK145" s="120">
        <f t="shared" si="1361"/>
        <v>0</v>
      </c>
      <c r="DNL145" s="120">
        <f t="shared" ref="DNL145:DPW145" si="1362">DNL126</f>
        <v>0</v>
      </c>
      <c r="DNM145" s="120">
        <f t="shared" si="1362"/>
        <v>0</v>
      </c>
      <c r="DNN145" s="120">
        <f t="shared" si="1362"/>
        <v>0</v>
      </c>
      <c r="DNO145" s="120">
        <f t="shared" si="1362"/>
        <v>0</v>
      </c>
      <c r="DNP145" s="120">
        <f t="shared" si="1362"/>
        <v>0</v>
      </c>
      <c r="DNQ145" s="120">
        <f t="shared" si="1362"/>
        <v>0</v>
      </c>
      <c r="DNR145" s="120">
        <f t="shared" si="1362"/>
        <v>0</v>
      </c>
      <c r="DNS145" s="120">
        <f t="shared" si="1362"/>
        <v>0</v>
      </c>
      <c r="DNT145" s="120">
        <f t="shared" si="1362"/>
        <v>0</v>
      </c>
      <c r="DNU145" s="120">
        <f t="shared" si="1362"/>
        <v>0</v>
      </c>
      <c r="DNV145" s="120">
        <f t="shared" si="1362"/>
        <v>0</v>
      </c>
      <c r="DNW145" s="120">
        <f t="shared" si="1362"/>
        <v>0</v>
      </c>
      <c r="DNX145" s="120">
        <f t="shared" si="1362"/>
        <v>0</v>
      </c>
      <c r="DNY145" s="120">
        <f t="shared" si="1362"/>
        <v>0</v>
      </c>
      <c r="DNZ145" s="120">
        <f t="shared" si="1362"/>
        <v>0</v>
      </c>
      <c r="DOA145" s="120">
        <f t="shared" si="1362"/>
        <v>0</v>
      </c>
      <c r="DOB145" s="120">
        <f t="shared" si="1362"/>
        <v>0</v>
      </c>
      <c r="DOC145" s="120">
        <f t="shared" si="1362"/>
        <v>0</v>
      </c>
      <c r="DOD145" s="120">
        <f t="shared" si="1362"/>
        <v>0</v>
      </c>
      <c r="DOE145" s="120">
        <f t="shared" si="1362"/>
        <v>0</v>
      </c>
      <c r="DOF145" s="120">
        <f t="shared" si="1362"/>
        <v>0</v>
      </c>
      <c r="DOG145" s="120">
        <f t="shared" si="1362"/>
        <v>0</v>
      </c>
      <c r="DOH145" s="120">
        <f t="shared" si="1362"/>
        <v>0</v>
      </c>
      <c r="DOI145" s="120">
        <f t="shared" si="1362"/>
        <v>0</v>
      </c>
      <c r="DOJ145" s="120">
        <f t="shared" si="1362"/>
        <v>0</v>
      </c>
      <c r="DOK145" s="120">
        <f t="shared" si="1362"/>
        <v>0</v>
      </c>
      <c r="DOL145" s="120">
        <f t="shared" si="1362"/>
        <v>0</v>
      </c>
      <c r="DOM145" s="120">
        <f t="shared" si="1362"/>
        <v>0</v>
      </c>
      <c r="DON145" s="120">
        <f t="shared" si="1362"/>
        <v>0</v>
      </c>
      <c r="DOO145" s="120">
        <f t="shared" si="1362"/>
        <v>0</v>
      </c>
      <c r="DOP145" s="120">
        <f t="shared" si="1362"/>
        <v>0</v>
      </c>
      <c r="DOQ145" s="120">
        <f t="shared" si="1362"/>
        <v>0</v>
      </c>
      <c r="DOR145" s="120">
        <f t="shared" si="1362"/>
        <v>0</v>
      </c>
      <c r="DOS145" s="120">
        <f t="shared" si="1362"/>
        <v>0</v>
      </c>
      <c r="DOT145" s="120">
        <f t="shared" si="1362"/>
        <v>0</v>
      </c>
      <c r="DOU145" s="120">
        <f t="shared" si="1362"/>
        <v>0</v>
      </c>
      <c r="DOV145" s="120">
        <f t="shared" si="1362"/>
        <v>0</v>
      </c>
      <c r="DOW145" s="120">
        <f t="shared" si="1362"/>
        <v>0</v>
      </c>
      <c r="DOX145" s="120">
        <f t="shared" si="1362"/>
        <v>0</v>
      </c>
      <c r="DOY145" s="120">
        <f t="shared" si="1362"/>
        <v>0</v>
      </c>
      <c r="DOZ145" s="120">
        <f t="shared" si="1362"/>
        <v>0</v>
      </c>
      <c r="DPA145" s="120">
        <f t="shared" si="1362"/>
        <v>0</v>
      </c>
      <c r="DPB145" s="120">
        <f t="shared" si="1362"/>
        <v>0</v>
      </c>
      <c r="DPC145" s="120">
        <f t="shared" si="1362"/>
        <v>0</v>
      </c>
      <c r="DPD145" s="120">
        <f t="shared" si="1362"/>
        <v>0</v>
      </c>
      <c r="DPE145" s="120">
        <f t="shared" si="1362"/>
        <v>0</v>
      </c>
      <c r="DPF145" s="120">
        <f t="shared" si="1362"/>
        <v>0</v>
      </c>
      <c r="DPG145" s="120">
        <f t="shared" si="1362"/>
        <v>0</v>
      </c>
      <c r="DPH145" s="120">
        <f t="shared" si="1362"/>
        <v>0</v>
      </c>
      <c r="DPI145" s="120">
        <f t="shared" si="1362"/>
        <v>0</v>
      </c>
      <c r="DPJ145" s="120">
        <f t="shared" si="1362"/>
        <v>0</v>
      </c>
      <c r="DPK145" s="120">
        <f t="shared" si="1362"/>
        <v>0</v>
      </c>
      <c r="DPL145" s="120">
        <f t="shared" si="1362"/>
        <v>0</v>
      </c>
      <c r="DPM145" s="120">
        <f t="shared" si="1362"/>
        <v>0</v>
      </c>
      <c r="DPN145" s="120">
        <f t="shared" si="1362"/>
        <v>0</v>
      </c>
      <c r="DPO145" s="120">
        <f t="shared" si="1362"/>
        <v>0</v>
      </c>
      <c r="DPP145" s="120">
        <f t="shared" si="1362"/>
        <v>0</v>
      </c>
      <c r="DPQ145" s="120">
        <f t="shared" si="1362"/>
        <v>0</v>
      </c>
      <c r="DPR145" s="120">
        <f t="shared" si="1362"/>
        <v>0</v>
      </c>
      <c r="DPS145" s="120">
        <f t="shared" si="1362"/>
        <v>0</v>
      </c>
      <c r="DPT145" s="120">
        <f t="shared" si="1362"/>
        <v>0</v>
      </c>
      <c r="DPU145" s="120">
        <f t="shared" si="1362"/>
        <v>0</v>
      </c>
      <c r="DPV145" s="120">
        <f t="shared" si="1362"/>
        <v>0</v>
      </c>
      <c r="DPW145" s="120">
        <f t="shared" si="1362"/>
        <v>0</v>
      </c>
      <c r="DPX145" s="120">
        <f t="shared" ref="DPX145:DSI145" si="1363">DPX126</f>
        <v>0</v>
      </c>
      <c r="DPY145" s="120">
        <f t="shared" si="1363"/>
        <v>0</v>
      </c>
      <c r="DPZ145" s="120">
        <f t="shared" si="1363"/>
        <v>0</v>
      </c>
      <c r="DQA145" s="120">
        <f t="shared" si="1363"/>
        <v>0</v>
      </c>
      <c r="DQB145" s="120">
        <f t="shared" si="1363"/>
        <v>0</v>
      </c>
      <c r="DQC145" s="120">
        <f t="shared" si="1363"/>
        <v>0</v>
      </c>
      <c r="DQD145" s="120">
        <f t="shared" si="1363"/>
        <v>0</v>
      </c>
      <c r="DQE145" s="120">
        <f t="shared" si="1363"/>
        <v>0</v>
      </c>
      <c r="DQF145" s="120">
        <f t="shared" si="1363"/>
        <v>0</v>
      </c>
      <c r="DQG145" s="120">
        <f t="shared" si="1363"/>
        <v>0</v>
      </c>
      <c r="DQH145" s="120">
        <f t="shared" si="1363"/>
        <v>0</v>
      </c>
      <c r="DQI145" s="120">
        <f t="shared" si="1363"/>
        <v>0</v>
      </c>
      <c r="DQJ145" s="120">
        <f t="shared" si="1363"/>
        <v>0</v>
      </c>
      <c r="DQK145" s="120">
        <f t="shared" si="1363"/>
        <v>0</v>
      </c>
      <c r="DQL145" s="120">
        <f t="shared" si="1363"/>
        <v>0</v>
      </c>
      <c r="DQM145" s="120">
        <f t="shared" si="1363"/>
        <v>0</v>
      </c>
      <c r="DQN145" s="120">
        <f t="shared" si="1363"/>
        <v>0</v>
      </c>
      <c r="DQO145" s="120">
        <f t="shared" si="1363"/>
        <v>0</v>
      </c>
      <c r="DQP145" s="120">
        <f t="shared" si="1363"/>
        <v>0</v>
      </c>
      <c r="DQQ145" s="120">
        <f t="shared" si="1363"/>
        <v>0</v>
      </c>
      <c r="DQR145" s="120">
        <f t="shared" si="1363"/>
        <v>0</v>
      </c>
      <c r="DQS145" s="120">
        <f t="shared" si="1363"/>
        <v>0</v>
      </c>
      <c r="DQT145" s="120">
        <f t="shared" si="1363"/>
        <v>0</v>
      </c>
      <c r="DQU145" s="120">
        <f t="shared" si="1363"/>
        <v>0</v>
      </c>
      <c r="DQV145" s="120">
        <f t="shared" si="1363"/>
        <v>0</v>
      </c>
      <c r="DQW145" s="120">
        <f t="shared" si="1363"/>
        <v>0</v>
      </c>
      <c r="DQX145" s="120">
        <f t="shared" si="1363"/>
        <v>0</v>
      </c>
      <c r="DQY145" s="120">
        <f t="shared" si="1363"/>
        <v>0</v>
      </c>
      <c r="DQZ145" s="120">
        <f t="shared" si="1363"/>
        <v>0</v>
      </c>
      <c r="DRA145" s="120">
        <f t="shared" si="1363"/>
        <v>0</v>
      </c>
      <c r="DRB145" s="120">
        <f t="shared" si="1363"/>
        <v>0</v>
      </c>
      <c r="DRC145" s="120">
        <f t="shared" si="1363"/>
        <v>0</v>
      </c>
      <c r="DRD145" s="120">
        <f t="shared" si="1363"/>
        <v>0</v>
      </c>
      <c r="DRE145" s="120">
        <f t="shared" si="1363"/>
        <v>0</v>
      </c>
      <c r="DRF145" s="120">
        <f t="shared" si="1363"/>
        <v>0</v>
      </c>
      <c r="DRG145" s="120">
        <f t="shared" si="1363"/>
        <v>0</v>
      </c>
      <c r="DRH145" s="120">
        <f t="shared" si="1363"/>
        <v>0</v>
      </c>
      <c r="DRI145" s="120">
        <f t="shared" si="1363"/>
        <v>0</v>
      </c>
      <c r="DRJ145" s="120">
        <f t="shared" si="1363"/>
        <v>0</v>
      </c>
      <c r="DRK145" s="120">
        <f t="shared" si="1363"/>
        <v>0</v>
      </c>
      <c r="DRL145" s="120">
        <f t="shared" si="1363"/>
        <v>0</v>
      </c>
      <c r="DRM145" s="120">
        <f t="shared" si="1363"/>
        <v>0</v>
      </c>
      <c r="DRN145" s="120">
        <f t="shared" si="1363"/>
        <v>0</v>
      </c>
      <c r="DRO145" s="120">
        <f t="shared" si="1363"/>
        <v>0</v>
      </c>
      <c r="DRP145" s="120">
        <f t="shared" si="1363"/>
        <v>0</v>
      </c>
      <c r="DRQ145" s="120">
        <f t="shared" si="1363"/>
        <v>0</v>
      </c>
      <c r="DRR145" s="120">
        <f t="shared" si="1363"/>
        <v>0</v>
      </c>
      <c r="DRS145" s="120">
        <f t="shared" si="1363"/>
        <v>0</v>
      </c>
      <c r="DRT145" s="120">
        <f t="shared" si="1363"/>
        <v>0</v>
      </c>
      <c r="DRU145" s="120">
        <f t="shared" si="1363"/>
        <v>0</v>
      </c>
      <c r="DRV145" s="120">
        <f t="shared" si="1363"/>
        <v>0</v>
      </c>
      <c r="DRW145" s="120">
        <f t="shared" si="1363"/>
        <v>0</v>
      </c>
      <c r="DRX145" s="120">
        <f t="shared" si="1363"/>
        <v>0</v>
      </c>
      <c r="DRY145" s="120">
        <f t="shared" si="1363"/>
        <v>0</v>
      </c>
      <c r="DRZ145" s="120">
        <f t="shared" si="1363"/>
        <v>0</v>
      </c>
      <c r="DSA145" s="120">
        <f t="shared" si="1363"/>
        <v>0</v>
      </c>
      <c r="DSB145" s="120">
        <f t="shared" si="1363"/>
        <v>0</v>
      </c>
      <c r="DSC145" s="120">
        <f t="shared" si="1363"/>
        <v>0</v>
      </c>
      <c r="DSD145" s="120">
        <f t="shared" si="1363"/>
        <v>0</v>
      </c>
      <c r="DSE145" s="120">
        <f t="shared" si="1363"/>
        <v>0</v>
      </c>
      <c r="DSF145" s="120">
        <f t="shared" si="1363"/>
        <v>0</v>
      </c>
      <c r="DSG145" s="120">
        <f t="shared" si="1363"/>
        <v>0</v>
      </c>
      <c r="DSH145" s="120">
        <f t="shared" si="1363"/>
        <v>0</v>
      </c>
      <c r="DSI145" s="120">
        <f t="shared" si="1363"/>
        <v>0</v>
      </c>
      <c r="DSJ145" s="120">
        <f t="shared" ref="DSJ145:DUU145" si="1364">DSJ126</f>
        <v>0</v>
      </c>
      <c r="DSK145" s="120">
        <f t="shared" si="1364"/>
        <v>0</v>
      </c>
      <c r="DSL145" s="120">
        <f t="shared" si="1364"/>
        <v>0</v>
      </c>
      <c r="DSM145" s="120">
        <f t="shared" si="1364"/>
        <v>0</v>
      </c>
      <c r="DSN145" s="120">
        <f t="shared" si="1364"/>
        <v>0</v>
      </c>
      <c r="DSO145" s="120">
        <f t="shared" si="1364"/>
        <v>0</v>
      </c>
      <c r="DSP145" s="120">
        <f t="shared" si="1364"/>
        <v>0</v>
      </c>
      <c r="DSQ145" s="120">
        <f t="shared" si="1364"/>
        <v>0</v>
      </c>
      <c r="DSR145" s="120">
        <f t="shared" si="1364"/>
        <v>0</v>
      </c>
      <c r="DSS145" s="120">
        <f t="shared" si="1364"/>
        <v>0</v>
      </c>
      <c r="DST145" s="120">
        <f t="shared" si="1364"/>
        <v>0</v>
      </c>
      <c r="DSU145" s="120">
        <f t="shared" si="1364"/>
        <v>0</v>
      </c>
      <c r="DSV145" s="120">
        <f t="shared" si="1364"/>
        <v>0</v>
      </c>
      <c r="DSW145" s="120">
        <f t="shared" si="1364"/>
        <v>0</v>
      </c>
      <c r="DSX145" s="120">
        <f t="shared" si="1364"/>
        <v>0</v>
      </c>
      <c r="DSY145" s="120">
        <f t="shared" si="1364"/>
        <v>0</v>
      </c>
      <c r="DSZ145" s="120">
        <f t="shared" si="1364"/>
        <v>0</v>
      </c>
      <c r="DTA145" s="120">
        <f t="shared" si="1364"/>
        <v>0</v>
      </c>
      <c r="DTB145" s="120">
        <f t="shared" si="1364"/>
        <v>0</v>
      </c>
      <c r="DTC145" s="120">
        <f t="shared" si="1364"/>
        <v>0</v>
      </c>
      <c r="DTD145" s="120">
        <f t="shared" si="1364"/>
        <v>0</v>
      </c>
      <c r="DTE145" s="120">
        <f t="shared" si="1364"/>
        <v>0</v>
      </c>
      <c r="DTF145" s="120">
        <f t="shared" si="1364"/>
        <v>0</v>
      </c>
      <c r="DTG145" s="120">
        <f t="shared" si="1364"/>
        <v>0</v>
      </c>
      <c r="DTH145" s="120">
        <f t="shared" si="1364"/>
        <v>0</v>
      </c>
      <c r="DTI145" s="120">
        <f t="shared" si="1364"/>
        <v>0</v>
      </c>
      <c r="DTJ145" s="120">
        <f t="shared" si="1364"/>
        <v>0</v>
      </c>
      <c r="DTK145" s="120">
        <f t="shared" si="1364"/>
        <v>0</v>
      </c>
      <c r="DTL145" s="120">
        <f t="shared" si="1364"/>
        <v>0</v>
      </c>
      <c r="DTM145" s="120">
        <f t="shared" si="1364"/>
        <v>0</v>
      </c>
      <c r="DTN145" s="120">
        <f t="shared" si="1364"/>
        <v>0</v>
      </c>
      <c r="DTO145" s="120">
        <f t="shared" si="1364"/>
        <v>0</v>
      </c>
      <c r="DTP145" s="120">
        <f t="shared" si="1364"/>
        <v>0</v>
      </c>
      <c r="DTQ145" s="120">
        <f t="shared" si="1364"/>
        <v>0</v>
      </c>
      <c r="DTR145" s="120">
        <f t="shared" si="1364"/>
        <v>0</v>
      </c>
      <c r="DTS145" s="120">
        <f t="shared" si="1364"/>
        <v>0</v>
      </c>
      <c r="DTT145" s="120">
        <f t="shared" si="1364"/>
        <v>0</v>
      </c>
      <c r="DTU145" s="120">
        <f t="shared" si="1364"/>
        <v>0</v>
      </c>
      <c r="DTV145" s="120">
        <f t="shared" si="1364"/>
        <v>0</v>
      </c>
      <c r="DTW145" s="120">
        <f t="shared" si="1364"/>
        <v>0</v>
      </c>
      <c r="DTX145" s="120">
        <f t="shared" si="1364"/>
        <v>0</v>
      </c>
      <c r="DTY145" s="120">
        <f t="shared" si="1364"/>
        <v>0</v>
      </c>
      <c r="DTZ145" s="120">
        <f t="shared" si="1364"/>
        <v>0</v>
      </c>
      <c r="DUA145" s="120">
        <f t="shared" si="1364"/>
        <v>0</v>
      </c>
      <c r="DUB145" s="120">
        <f t="shared" si="1364"/>
        <v>0</v>
      </c>
      <c r="DUC145" s="120">
        <f t="shared" si="1364"/>
        <v>0</v>
      </c>
      <c r="DUD145" s="120">
        <f t="shared" si="1364"/>
        <v>0</v>
      </c>
      <c r="DUE145" s="120">
        <f t="shared" si="1364"/>
        <v>0</v>
      </c>
      <c r="DUF145" s="120">
        <f t="shared" si="1364"/>
        <v>0</v>
      </c>
      <c r="DUG145" s="120">
        <f t="shared" si="1364"/>
        <v>0</v>
      </c>
      <c r="DUH145" s="120">
        <f t="shared" si="1364"/>
        <v>0</v>
      </c>
      <c r="DUI145" s="120">
        <f t="shared" si="1364"/>
        <v>0</v>
      </c>
      <c r="DUJ145" s="120">
        <f t="shared" si="1364"/>
        <v>0</v>
      </c>
      <c r="DUK145" s="120">
        <f t="shared" si="1364"/>
        <v>0</v>
      </c>
      <c r="DUL145" s="120">
        <f t="shared" si="1364"/>
        <v>0</v>
      </c>
      <c r="DUM145" s="120">
        <f t="shared" si="1364"/>
        <v>0</v>
      </c>
      <c r="DUN145" s="120">
        <f t="shared" si="1364"/>
        <v>0</v>
      </c>
      <c r="DUO145" s="120">
        <f t="shared" si="1364"/>
        <v>0</v>
      </c>
      <c r="DUP145" s="120">
        <f t="shared" si="1364"/>
        <v>0</v>
      </c>
      <c r="DUQ145" s="120">
        <f t="shared" si="1364"/>
        <v>0</v>
      </c>
      <c r="DUR145" s="120">
        <f t="shared" si="1364"/>
        <v>0</v>
      </c>
      <c r="DUS145" s="120">
        <f t="shared" si="1364"/>
        <v>0</v>
      </c>
      <c r="DUT145" s="120">
        <f t="shared" si="1364"/>
        <v>0</v>
      </c>
      <c r="DUU145" s="120">
        <f t="shared" si="1364"/>
        <v>0</v>
      </c>
      <c r="DUV145" s="120">
        <f t="shared" ref="DUV145:DXG145" si="1365">DUV126</f>
        <v>0</v>
      </c>
      <c r="DUW145" s="120">
        <f t="shared" si="1365"/>
        <v>0</v>
      </c>
      <c r="DUX145" s="120">
        <f t="shared" si="1365"/>
        <v>0</v>
      </c>
      <c r="DUY145" s="120">
        <f t="shared" si="1365"/>
        <v>0</v>
      </c>
      <c r="DUZ145" s="120">
        <f t="shared" si="1365"/>
        <v>0</v>
      </c>
      <c r="DVA145" s="120">
        <f t="shared" si="1365"/>
        <v>0</v>
      </c>
      <c r="DVB145" s="120">
        <f t="shared" si="1365"/>
        <v>0</v>
      </c>
      <c r="DVC145" s="120">
        <f t="shared" si="1365"/>
        <v>0</v>
      </c>
      <c r="DVD145" s="120">
        <f t="shared" si="1365"/>
        <v>0</v>
      </c>
      <c r="DVE145" s="120">
        <f t="shared" si="1365"/>
        <v>0</v>
      </c>
      <c r="DVF145" s="120">
        <f t="shared" si="1365"/>
        <v>0</v>
      </c>
      <c r="DVG145" s="120">
        <f t="shared" si="1365"/>
        <v>0</v>
      </c>
      <c r="DVH145" s="120">
        <f t="shared" si="1365"/>
        <v>0</v>
      </c>
      <c r="DVI145" s="120">
        <f t="shared" si="1365"/>
        <v>0</v>
      </c>
      <c r="DVJ145" s="120">
        <f t="shared" si="1365"/>
        <v>0</v>
      </c>
      <c r="DVK145" s="120">
        <f t="shared" si="1365"/>
        <v>0</v>
      </c>
      <c r="DVL145" s="120">
        <f t="shared" si="1365"/>
        <v>0</v>
      </c>
      <c r="DVM145" s="120">
        <f t="shared" si="1365"/>
        <v>0</v>
      </c>
      <c r="DVN145" s="120">
        <f t="shared" si="1365"/>
        <v>0</v>
      </c>
      <c r="DVO145" s="120">
        <f t="shared" si="1365"/>
        <v>0</v>
      </c>
      <c r="DVP145" s="120">
        <f t="shared" si="1365"/>
        <v>0</v>
      </c>
      <c r="DVQ145" s="120">
        <f t="shared" si="1365"/>
        <v>0</v>
      </c>
      <c r="DVR145" s="120">
        <f t="shared" si="1365"/>
        <v>0</v>
      </c>
      <c r="DVS145" s="120">
        <f t="shared" si="1365"/>
        <v>0</v>
      </c>
      <c r="DVT145" s="120">
        <f t="shared" si="1365"/>
        <v>0</v>
      </c>
      <c r="DVU145" s="120">
        <f t="shared" si="1365"/>
        <v>0</v>
      </c>
      <c r="DVV145" s="120">
        <f t="shared" si="1365"/>
        <v>0</v>
      </c>
      <c r="DVW145" s="120">
        <f t="shared" si="1365"/>
        <v>0</v>
      </c>
      <c r="DVX145" s="120">
        <f t="shared" si="1365"/>
        <v>0</v>
      </c>
      <c r="DVY145" s="120">
        <f t="shared" si="1365"/>
        <v>0</v>
      </c>
      <c r="DVZ145" s="120">
        <f t="shared" si="1365"/>
        <v>0</v>
      </c>
      <c r="DWA145" s="120">
        <f t="shared" si="1365"/>
        <v>0</v>
      </c>
      <c r="DWB145" s="120">
        <f t="shared" si="1365"/>
        <v>0</v>
      </c>
      <c r="DWC145" s="120">
        <f t="shared" si="1365"/>
        <v>0</v>
      </c>
      <c r="DWD145" s="120">
        <f t="shared" si="1365"/>
        <v>0</v>
      </c>
      <c r="DWE145" s="120">
        <f t="shared" si="1365"/>
        <v>0</v>
      </c>
      <c r="DWF145" s="120">
        <f t="shared" si="1365"/>
        <v>0</v>
      </c>
      <c r="DWG145" s="120">
        <f t="shared" si="1365"/>
        <v>0</v>
      </c>
      <c r="DWH145" s="120">
        <f t="shared" si="1365"/>
        <v>0</v>
      </c>
      <c r="DWI145" s="120">
        <f t="shared" si="1365"/>
        <v>0</v>
      </c>
      <c r="DWJ145" s="120">
        <f t="shared" si="1365"/>
        <v>0</v>
      </c>
      <c r="DWK145" s="120">
        <f t="shared" si="1365"/>
        <v>0</v>
      </c>
      <c r="DWL145" s="120">
        <f t="shared" si="1365"/>
        <v>0</v>
      </c>
      <c r="DWM145" s="120">
        <f t="shared" si="1365"/>
        <v>0</v>
      </c>
      <c r="DWN145" s="120">
        <f t="shared" si="1365"/>
        <v>0</v>
      </c>
      <c r="DWO145" s="120">
        <f t="shared" si="1365"/>
        <v>0</v>
      </c>
      <c r="DWP145" s="120">
        <f t="shared" si="1365"/>
        <v>0</v>
      </c>
      <c r="DWQ145" s="120">
        <f t="shared" si="1365"/>
        <v>0</v>
      </c>
      <c r="DWR145" s="120">
        <f t="shared" si="1365"/>
        <v>0</v>
      </c>
      <c r="DWS145" s="120">
        <f t="shared" si="1365"/>
        <v>0</v>
      </c>
      <c r="DWT145" s="120">
        <f t="shared" si="1365"/>
        <v>0</v>
      </c>
      <c r="DWU145" s="120">
        <f t="shared" si="1365"/>
        <v>0</v>
      </c>
      <c r="DWV145" s="120">
        <f t="shared" si="1365"/>
        <v>0</v>
      </c>
      <c r="DWW145" s="120">
        <f t="shared" si="1365"/>
        <v>0</v>
      </c>
      <c r="DWX145" s="120">
        <f t="shared" si="1365"/>
        <v>0</v>
      </c>
      <c r="DWY145" s="120">
        <f t="shared" si="1365"/>
        <v>0</v>
      </c>
      <c r="DWZ145" s="120">
        <f t="shared" si="1365"/>
        <v>0</v>
      </c>
      <c r="DXA145" s="120">
        <f t="shared" si="1365"/>
        <v>0</v>
      </c>
      <c r="DXB145" s="120">
        <f t="shared" si="1365"/>
        <v>0</v>
      </c>
      <c r="DXC145" s="120">
        <f t="shared" si="1365"/>
        <v>0</v>
      </c>
      <c r="DXD145" s="120">
        <f t="shared" si="1365"/>
        <v>0</v>
      </c>
      <c r="DXE145" s="120">
        <f t="shared" si="1365"/>
        <v>0</v>
      </c>
      <c r="DXF145" s="120">
        <f t="shared" si="1365"/>
        <v>0</v>
      </c>
      <c r="DXG145" s="120">
        <f t="shared" si="1365"/>
        <v>0</v>
      </c>
      <c r="DXH145" s="120">
        <f t="shared" ref="DXH145:DZS145" si="1366">DXH126</f>
        <v>0</v>
      </c>
      <c r="DXI145" s="120">
        <f t="shared" si="1366"/>
        <v>0</v>
      </c>
      <c r="DXJ145" s="120">
        <f t="shared" si="1366"/>
        <v>0</v>
      </c>
      <c r="DXK145" s="120">
        <f t="shared" si="1366"/>
        <v>0</v>
      </c>
      <c r="DXL145" s="120">
        <f t="shared" si="1366"/>
        <v>0</v>
      </c>
      <c r="DXM145" s="120">
        <f t="shared" si="1366"/>
        <v>0</v>
      </c>
      <c r="DXN145" s="120">
        <f t="shared" si="1366"/>
        <v>0</v>
      </c>
      <c r="DXO145" s="120">
        <f t="shared" si="1366"/>
        <v>0</v>
      </c>
      <c r="DXP145" s="120">
        <f t="shared" si="1366"/>
        <v>0</v>
      </c>
      <c r="DXQ145" s="120">
        <f t="shared" si="1366"/>
        <v>0</v>
      </c>
      <c r="DXR145" s="120">
        <f t="shared" si="1366"/>
        <v>0</v>
      </c>
      <c r="DXS145" s="120">
        <f t="shared" si="1366"/>
        <v>0</v>
      </c>
      <c r="DXT145" s="120">
        <f t="shared" si="1366"/>
        <v>0</v>
      </c>
      <c r="DXU145" s="120">
        <f t="shared" si="1366"/>
        <v>0</v>
      </c>
      <c r="DXV145" s="120">
        <f t="shared" si="1366"/>
        <v>0</v>
      </c>
      <c r="DXW145" s="120">
        <f t="shared" si="1366"/>
        <v>0</v>
      </c>
      <c r="DXX145" s="120">
        <f t="shared" si="1366"/>
        <v>0</v>
      </c>
      <c r="DXY145" s="120">
        <f t="shared" si="1366"/>
        <v>0</v>
      </c>
      <c r="DXZ145" s="120">
        <f t="shared" si="1366"/>
        <v>0</v>
      </c>
      <c r="DYA145" s="120">
        <f t="shared" si="1366"/>
        <v>0</v>
      </c>
      <c r="DYB145" s="120">
        <f t="shared" si="1366"/>
        <v>0</v>
      </c>
      <c r="DYC145" s="120">
        <f t="shared" si="1366"/>
        <v>0</v>
      </c>
      <c r="DYD145" s="120">
        <f t="shared" si="1366"/>
        <v>0</v>
      </c>
      <c r="DYE145" s="120">
        <f t="shared" si="1366"/>
        <v>0</v>
      </c>
      <c r="DYF145" s="120">
        <f t="shared" si="1366"/>
        <v>0</v>
      </c>
      <c r="DYG145" s="120">
        <f t="shared" si="1366"/>
        <v>0</v>
      </c>
      <c r="DYH145" s="120">
        <f t="shared" si="1366"/>
        <v>0</v>
      </c>
      <c r="DYI145" s="120">
        <f t="shared" si="1366"/>
        <v>0</v>
      </c>
      <c r="DYJ145" s="120">
        <f t="shared" si="1366"/>
        <v>0</v>
      </c>
      <c r="DYK145" s="120">
        <f t="shared" si="1366"/>
        <v>0</v>
      </c>
      <c r="DYL145" s="120">
        <f t="shared" si="1366"/>
        <v>0</v>
      </c>
      <c r="DYM145" s="120">
        <f t="shared" si="1366"/>
        <v>0</v>
      </c>
      <c r="DYN145" s="120">
        <f t="shared" si="1366"/>
        <v>0</v>
      </c>
      <c r="DYO145" s="120">
        <f t="shared" si="1366"/>
        <v>0</v>
      </c>
      <c r="DYP145" s="120">
        <f t="shared" si="1366"/>
        <v>0</v>
      </c>
      <c r="DYQ145" s="120">
        <f t="shared" si="1366"/>
        <v>0</v>
      </c>
      <c r="DYR145" s="120">
        <f t="shared" si="1366"/>
        <v>0</v>
      </c>
      <c r="DYS145" s="120">
        <f t="shared" si="1366"/>
        <v>0</v>
      </c>
      <c r="DYT145" s="120">
        <f t="shared" si="1366"/>
        <v>0</v>
      </c>
      <c r="DYU145" s="120">
        <f t="shared" si="1366"/>
        <v>0</v>
      </c>
      <c r="DYV145" s="120">
        <f t="shared" si="1366"/>
        <v>0</v>
      </c>
      <c r="DYW145" s="120">
        <f t="shared" si="1366"/>
        <v>0</v>
      </c>
      <c r="DYX145" s="120">
        <f t="shared" si="1366"/>
        <v>0</v>
      </c>
      <c r="DYY145" s="120">
        <f t="shared" si="1366"/>
        <v>0</v>
      </c>
      <c r="DYZ145" s="120">
        <f t="shared" si="1366"/>
        <v>0</v>
      </c>
      <c r="DZA145" s="120">
        <f t="shared" si="1366"/>
        <v>0</v>
      </c>
      <c r="DZB145" s="120">
        <f t="shared" si="1366"/>
        <v>0</v>
      </c>
      <c r="DZC145" s="120">
        <f t="shared" si="1366"/>
        <v>0</v>
      </c>
      <c r="DZD145" s="120">
        <f t="shared" si="1366"/>
        <v>0</v>
      </c>
      <c r="DZE145" s="120">
        <f t="shared" si="1366"/>
        <v>0</v>
      </c>
      <c r="DZF145" s="120">
        <f t="shared" si="1366"/>
        <v>0</v>
      </c>
      <c r="DZG145" s="120">
        <f t="shared" si="1366"/>
        <v>0</v>
      </c>
      <c r="DZH145" s="120">
        <f t="shared" si="1366"/>
        <v>0</v>
      </c>
      <c r="DZI145" s="120">
        <f t="shared" si="1366"/>
        <v>0</v>
      </c>
      <c r="DZJ145" s="120">
        <f t="shared" si="1366"/>
        <v>0</v>
      </c>
      <c r="DZK145" s="120">
        <f t="shared" si="1366"/>
        <v>0</v>
      </c>
      <c r="DZL145" s="120">
        <f t="shared" si="1366"/>
        <v>0</v>
      </c>
      <c r="DZM145" s="120">
        <f t="shared" si="1366"/>
        <v>0</v>
      </c>
      <c r="DZN145" s="120">
        <f t="shared" si="1366"/>
        <v>0</v>
      </c>
      <c r="DZO145" s="120">
        <f t="shared" si="1366"/>
        <v>0</v>
      </c>
      <c r="DZP145" s="120">
        <f t="shared" si="1366"/>
        <v>0</v>
      </c>
      <c r="DZQ145" s="120">
        <f t="shared" si="1366"/>
        <v>0</v>
      </c>
      <c r="DZR145" s="120">
        <f t="shared" si="1366"/>
        <v>0</v>
      </c>
      <c r="DZS145" s="120">
        <f t="shared" si="1366"/>
        <v>0</v>
      </c>
      <c r="DZT145" s="120">
        <f t="shared" ref="DZT145:DZW145" si="1367">DZT126</f>
        <v>0</v>
      </c>
      <c r="DZU145" s="120">
        <f t="shared" si="1367"/>
        <v>0</v>
      </c>
      <c r="DZV145" s="120">
        <f t="shared" si="1367"/>
        <v>0</v>
      </c>
      <c r="DZW145" s="120">
        <f t="shared" si="1367"/>
        <v>0</v>
      </c>
    </row>
    <row r="146" spans="2:3403" ht="15.75" customHeight="1" thickBot="1" x14ac:dyDescent="0.5">
      <c r="B146" s="163" t="s">
        <v>3562</v>
      </c>
      <c r="C146" s="164"/>
      <c r="D146" s="164"/>
      <c r="E146" s="164"/>
      <c r="F146" s="165"/>
      <c r="G146" s="7">
        <f>G145/COUNTIFS($A$5:$A$115,4)</f>
        <v>0</v>
      </c>
      <c r="H146" s="119">
        <f t="shared" ref="H146:BS146" si="1368">H145/COUNTIFS($A$5:$A$115,4)</f>
        <v>0</v>
      </c>
      <c r="I146" s="119">
        <f t="shared" si="1368"/>
        <v>0</v>
      </c>
      <c r="J146" s="119">
        <f t="shared" si="1368"/>
        <v>0</v>
      </c>
      <c r="K146" s="119">
        <f t="shared" si="1368"/>
        <v>0</v>
      </c>
      <c r="L146" s="119">
        <f t="shared" si="1368"/>
        <v>0</v>
      </c>
      <c r="M146" s="119">
        <f t="shared" si="1368"/>
        <v>0</v>
      </c>
      <c r="N146" s="119">
        <f t="shared" si="1368"/>
        <v>0</v>
      </c>
      <c r="O146" s="119">
        <f t="shared" si="1368"/>
        <v>0</v>
      </c>
      <c r="P146" s="119">
        <f t="shared" si="1368"/>
        <v>0</v>
      </c>
      <c r="Q146" s="119">
        <f t="shared" si="1368"/>
        <v>0.33333333333333331</v>
      </c>
      <c r="R146" s="119">
        <f t="shared" si="1368"/>
        <v>0</v>
      </c>
      <c r="S146" s="119">
        <f t="shared" si="1368"/>
        <v>0</v>
      </c>
      <c r="T146" s="119">
        <f t="shared" si="1368"/>
        <v>0</v>
      </c>
      <c r="U146" s="119">
        <f t="shared" si="1368"/>
        <v>0</v>
      </c>
      <c r="V146" s="119">
        <f t="shared" si="1368"/>
        <v>0</v>
      </c>
      <c r="W146" s="119">
        <f t="shared" si="1368"/>
        <v>0</v>
      </c>
      <c r="X146" s="119">
        <f t="shared" si="1368"/>
        <v>0</v>
      </c>
      <c r="Y146" s="119">
        <f t="shared" si="1368"/>
        <v>0</v>
      </c>
      <c r="Z146" s="119">
        <f t="shared" si="1368"/>
        <v>0</v>
      </c>
      <c r="AA146" s="119">
        <f t="shared" si="1368"/>
        <v>0</v>
      </c>
      <c r="AB146" s="119">
        <f t="shared" si="1368"/>
        <v>0</v>
      </c>
      <c r="AC146" s="119">
        <f t="shared" si="1368"/>
        <v>0</v>
      </c>
      <c r="AD146" s="119">
        <f t="shared" si="1368"/>
        <v>0</v>
      </c>
      <c r="AE146" s="119">
        <f t="shared" si="1368"/>
        <v>0</v>
      </c>
      <c r="AF146" s="119">
        <f t="shared" si="1368"/>
        <v>0</v>
      </c>
      <c r="AG146" s="119">
        <f t="shared" si="1368"/>
        <v>0</v>
      </c>
      <c r="AH146" s="119">
        <f t="shared" si="1368"/>
        <v>0</v>
      </c>
      <c r="AI146" s="119">
        <f t="shared" si="1368"/>
        <v>0</v>
      </c>
      <c r="AJ146" s="119">
        <f t="shared" si="1368"/>
        <v>0</v>
      </c>
      <c r="AK146" s="119">
        <f t="shared" si="1368"/>
        <v>0</v>
      </c>
      <c r="AL146" s="119">
        <f t="shared" si="1368"/>
        <v>0</v>
      </c>
      <c r="AM146" s="119">
        <f t="shared" si="1368"/>
        <v>0</v>
      </c>
      <c r="AN146" s="119">
        <f t="shared" si="1368"/>
        <v>0</v>
      </c>
      <c r="AO146" s="119">
        <f t="shared" si="1368"/>
        <v>0</v>
      </c>
      <c r="AP146" s="119">
        <f t="shared" si="1368"/>
        <v>0</v>
      </c>
      <c r="AQ146" s="119">
        <f t="shared" si="1368"/>
        <v>0</v>
      </c>
      <c r="AR146" s="119">
        <f t="shared" si="1368"/>
        <v>0</v>
      </c>
      <c r="AS146" s="119">
        <f t="shared" si="1368"/>
        <v>0</v>
      </c>
      <c r="AT146" s="119">
        <f t="shared" si="1368"/>
        <v>0</v>
      </c>
      <c r="AU146" s="119">
        <f t="shared" si="1368"/>
        <v>0</v>
      </c>
      <c r="AV146" s="119">
        <f t="shared" si="1368"/>
        <v>0</v>
      </c>
      <c r="AW146" s="119">
        <f t="shared" si="1368"/>
        <v>0</v>
      </c>
      <c r="AX146" s="119">
        <f t="shared" si="1368"/>
        <v>0</v>
      </c>
      <c r="AY146" s="119">
        <f t="shared" si="1368"/>
        <v>0</v>
      </c>
      <c r="AZ146" s="119">
        <f t="shared" si="1368"/>
        <v>0</v>
      </c>
      <c r="BA146" s="119">
        <f t="shared" si="1368"/>
        <v>0</v>
      </c>
      <c r="BB146" s="119">
        <f t="shared" si="1368"/>
        <v>0</v>
      </c>
      <c r="BC146" s="119">
        <f t="shared" si="1368"/>
        <v>0</v>
      </c>
      <c r="BD146" s="119">
        <f t="shared" si="1368"/>
        <v>0</v>
      </c>
      <c r="BE146" s="119">
        <f t="shared" si="1368"/>
        <v>0</v>
      </c>
      <c r="BF146" s="119">
        <f t="shared" si="1368"/>
        <v>0</v>
      </c>
      <c r="BG146" s="119">
        <f t="shared" si="1368"/>
        <v>0</v>
      </c>
      <c r="BH146" s="119">
        <f t="shared" si="1368"/>
        <v>0</v>
      </c>
      <c r="BI146" s="119">
        <f t="shared" si="1368"/>
        <v>0</v>
      </c>
      <c r="BJ146" s="119">
        <f t="shared" si="1368"/>
        <v>0</v>
      </c>
      <c r="BK146" s="119">
        <f t="shared" si="1368"/>
        <v>0</v>
      </c>
      <c r="BL146" s="119">
        <f t="shared" si="1368"/>
        <v>0</v>
      </c>
      <c r="BM146" s="119">
        <f t="shared" si="1368"/>
        <v>0</v>
      </c>
      <c r="BN146" s="119">
        <f t="shared" si="1368"/>
        <v>0</v>
      </c>
      <c r="BO146" s="119">
        <f t="shared" si="1368"/>
        <v>0</v>
      </c>
      <c r="BP146" s="119">
        <f t="shared" si="1368"/>
        <v>0</v>
      </c>
      <c r="BQ146" s="119">
        <f t="shared" si="1368"/>
        <v>0</v>
      </c>
      <c r="BR146" s="119">
        <f t="shared" si="1368"/>
        <v>0</v>
      </c>
      <c r="BS146" s="119">
        <f t="shared" si="1368"/>
        <v>0</v>
      </c>
      <c r="BT146" s="119">
        <f t="shared" ref="BT146:EE146" si="1369">BT145/COUNTIFS($A$5:$A$115,4)</f>
        <v>0</v>
      </c>
      <c r="BU146" s="119">
        <f t="shared" si="1369"/>
        <v>0</v>
      </c>
      <c r="BV146" s="119">
        <f t="shared" si="1369"/>
        <v>0</v>
      </c>
      <c r="BW146" s="119">
        <f t="shared" si="1369"/>
        <v>0</v>
      </c>
      <c r="BX146" s="119">
        <f t="shared" si="1369"/>
        <v>0</v>
      </c>
      <c r="BY146" s="119">
        <f t="shared" si="1369"/>
        <v>0</v>
      </c>
      <c r="BZ146" s="119">
        <f t="shared" si="1369"/>
        <v>0</v>
      </c>
      <c r="CA146" s="119">
        <f t="shared" si="1369"/>
        <v>0</v>
      </c>
      <c r="CB146" s="119">
        <f t="shared" si="1369"/>
        <v>0</v>
      </c>
      <c r="CC146" s="119">
        <f t="shared" si="1369"/>
        <v>0</v>
      </c>
      <c r="CD146" s="119">
        <f t="shared" si="1369"/>
        <v>0</v>
      </c>
      <c r="CE146" s="119">
        <f t="shared" si="1369"/>
        <v>0</v>
      </c>
      <c r="CF146" s="119">
        <f t="shared" si="1369"/>
        <v>0</v>
      </c>
      <c r="CG146" s="119">
        <f t="shared" si="1369"/>
        <v>0</v>
      </c>
      <c r="CH146" s="119">
        <f t="shared" si="1369"/>
        <v>0</v>
      </c>
      <c r="CI146" s="119">
        <f t="shared" si="1369"/>
        <v>0</v>
      </c>
      <c r="CJ146" s="119">
        <f t="shared" si="1369"/>
        <v>0</v>
      </c>
      <c r="CK146" s="119">
        <f t="shared" si="1369"/>
        <v>0</v>
      </c>
      <c r="CL146" s="119">
        <f t="shared" si="1369"/>
        <v>0</v>
      </c>
      <c r="CM146" s="119">
        <f t="shared" si="1369"/>
        <v>0</v>
      </c>
      <c r="CN146" s="119">
        <f t="shared" si="1369"/>
        <v>0</v>
      </c>
      <c r="CO146" s="119">
        <f t="shared" si="1369"/>
        <v>0</v>
      </c>
      <c r="CP146" s="119">
        <f t="shared" si="1369"/>
        <v>0</v>
      </c>
      <c r="CQ146" s="119">
        <f t="shared" si="1369"/>
        <v>0</v>
      </c>
      <c r="CR146" s="119">
        <f t="shared" si="1369"/>
        <v>0</v>
      </c>
      <c r="CS146" s="119">
        <f t="shared" si="1369"/>
        <v>0</v>
      </c>
      <c r="CT146" s="119">
        <f t="shared" si="1369"/>
        <v>0</v>
      </c>
      <c r="CU146" s="119">
        <f t="shared" si="1369"/>
        <v>0</v>
      </c>
      <c r="CV146" s="119">
        <f t="shared" si="1369"/>
        <v>0</v>
      </c>
      <c r="CW146" s="119">
        <f t="shared" si="1369"/>
        <v>0</v>
      </c>
      <c r="CX146" s="119">
        <f t="shared" si="1369"/>
        <v>0</v>
      </c>
      <c r="CY146" s="119">
        <f t="shared" si="1369"/>
        <v>0</v>
      </c>
      <c r="CZ146" s="119">
        <f t="shared" si="1369"/>
        <v>0</v>
      </c>
      <c r="DA146" s="119">
        <f t="shared" si="1369"/>
        <v>0</v>
      </c>
      <c r="DB146" s="119">
        <f t="shared" si="1369"/>
        <v>0</v>
      </c>
      <c r="DC146" s="119">
        <f t="shared" si="1369"/>
        <v>0</v>
      </c>
      <c r="DD146" s="119">
        <f t="shared" si="1369"/>
        <v>0</v>
      </c>
      <c r="DE146" s="119">
        <f t="shared" si="1369"/>
        <v>0</v>
      </c>
      <c r="DF146" s="119">
        <f t="shared" si="1369"/>
        <v>0</v>
      </c>
      <c r="DG146" s="119">
        <f t="shared" si="1369"/>
        <v>0</v>
      </c>
      <c r="DH146" s="119">
        <f t="shared" si="1369"/>
        <v>0</v>
      </c>
      <c r="DI146" s="119">
        <f t="shared" si="1369"/>
        <v>0</v>
      </c>
      <c r="DJ146" s="119">
        <f t="shared" si="1369"/>
        <v>0</v>
      </c>
      <c r="DK146" s="119">
        <f t="shared" si="1369"/>
        <v>0</v>
      </c>
      <c r="DL146" s="119">
        <f t="shared" si="1369"/>
        <v>0</v>
      </c>
      <c r="DM146" s="119">
        <f t="shared" si="1369"/>
        <v>0</v>
      </c>
      <c r="DN146" s="119">
        <f t="shared" si="1369"/>
        <v>0</v>
      </c>
      <c r="DO146" s="119">
        <f t="shared" si="1369"/>
        <v>0</v>
      </c>
      <c r="DP146" s="119">
        <f t="shared" si="1369"/>
        <v>0</v>
      </c>
      <c r="DQ146" s="119">
        <f t="shared" si="1369"/>
        <v>0</v>
      </c>
      <c r="DR146" s="119">
        <f t="shared" si="1369"/>
        <v>0</v>
      </c>
      <c r="DS146" s="119">
        <f t="shared" si="1369"/>
        <v>0</v>
      </c>
      <c r="DT146" s="119">
        <f t="shared" si="1369"/>
        <v>0</v>
      </c>
      <c r="DU146" s="119">
        <f t="shared" si="1369"/>
        <v>0</v>
      </c>
      <c r="DV146" s="119">
        <f t="shared" si="1369"/>
        <v>0</v>
      </c>
      <c r="DW146" s="119">
        <f t="shared" si="1369"/>
        <v>0</v>
      </c>
      <c r="DX146" s="119">
        <f t="shared" si="1369"/>
        <v>0</v>
      </c>
      <c r="DY146" s="119">
        <f t="shared" si="1369"/>
        <v>0</v>
      </c>
      <c r="DZ146" s="119">
        <f t="shared" si="1369"/>
        <v>0</v>
      </c>
      <c r="EA146" s="119">
        <f t="shared" si="1369"/>
        <v>0</v>
      </c>
      <c r="EB146" s="119">
        <f t="shared" si="1369"/>
        <v>0</v>
      </c>
      <c r="EC146" s="119">
        <f t="shared" si="1369"/>
        <v>0</v>
      </c>
      <c r="ED146" s="119">
        <f t="shared" si="1369"/>
        <v>0</v>
      </c>
      <c r="EE146" s="119">
        <f t="shared" si="1369"/>
        <v>0</v>
      </c>
      <c r="EF146" s="119">
        <f t="shared" ref="EF146:GQ146" si="1370">EF145/COUNTIFS($A$5:$A$115,4)</f>
        <v>0</v>
      </c>
      <c r="EG146" s="119">
        <f t="shared" si="1370"/>
        <v>0</v>
      </c>
      <c r="EH146" s="119">
        <f t="shared" si="1370"/>
        <v>0</v>
      </c>
      <c r="EI146" s="119">
        <f t="shared" si="1370"/>
        <v>0</v>
      </c>
      <c r="EJ146" s="119">
        <f t="shared" si="1370"/>
        <v>0</v>
      </c>
      <c r="EK146" s="119">
        <f t="shared" si="1370"/>
        <v>0</v>
      </c>
      <c r="EL146" s="119">
        <f t="shared" si="1370"/>
        <v>0</v>
      </c>
      <c r="EM146" s="119">
        <f t="shared" si="1370"/>
        <v>0</v>
      </c>
      <c r="EN146" s="119">
        <f t="shared" si="1370"/>
        <v>0</v>
      </c>
      <c r="EO146" s="119">
        <f t="shared" si="1370"/>
        <v>0</v>
      </c>
      <c r="EP146" s="119">
        <f t="shared" si="1370"/>
        <v>0</v>
      </c>
      <c r="EQ146" s="119">
        <f t="shared" si="1370"/>
        <v>0</v>
      </c>
      <c r="ER146" s="119">
        <f t="shared" si="1370"/>
        <v>0</v>
      </c>
      <c r="ES146" s="119">
        <f t="shared" si="1370"/>
        <v>0</v>
      </c>
      <c r="ET146" s="119">
        <f t="shared" si="1370"/>
        <v>0</v>
      </c>
      <c r="EU146" s="119">
        <f t="shared" si="1370"/>
        <v>0</v>
      </c>
      <c r="EV146" s="119">
        <f t="shared" si="1370"/>
        <v>0</v>
      </c>
      <c r="EW146" s="119">
        <f t="shared" si="1370"/>
        <v>0</v>
      </c>
      <c r="EX146" s="119">
        <f t="shared" si="1370"/>
        <v>0</v>
      </c>
      <c r="EY146" s="119">
        <f t="shared" si="1370"/>
        <v>0</v>
      </c>
      <c r="EZ146" s="119">
        <f t="shared" si="1370"/>
        <v>0</v>
      </c>
      <c r="FA146" s="119">
        <f t="shared" si="1370"/>
        <v>0</v>
      </c>
      <c r="FB146" s="119">
        <f t="shared" si="1370"/>
        <v>0</v>
      </c>
      <c r="FC146" s="119">
        <f t="shared" si="1370"/>
        <v>0</v>
      </c>
      <c r="FD146" s="119">
        <f t="shared" si="1370"/>
        <v>0</v>
      </c>
      <c r="FE146" s="119">
        <f t="shared" si="1370"/>
        <v>0</v>
      </c>
      <c r="FF146" s="119">
        <f t="shared" si="1370"/>
        <v>0</v>
      </c>
      <c r="FG146" s="119">
        <f t="shared" si="1370"/>
        <v>0</v>
      </c>
      <c r="FH146" s="119">
        <f t="shared" si="1370"/>
        <v>0</v>
      </c>
      <c r="FI146" s="119">
        <f t="shared" si="1370"/>
        <v>0</v>
      </c>
      <c r="FJ146" s="119">
        <f t="shared" si="1370"/>
        <v>0</v>
      </c>
      <c r="FK146" s="119">
        <f t="shared" si="1370"/>
        <v>0</v>
      </c>
      <c r="FL146" s="119">
        <f t="shared" si="1370"/>
        <v>0</v>
      </c>
      <c r="FM146" s="119">
        <f t="shared" si="1370"/>
        <v>0</v>
      </c>
      <c r="FN146" s="119">
        <f t="shared" si="1370"/>
        <v>0</v>
      </c>
      <c r="FO146" s="119">
        <f t="shared" si="1370"/>
        <v>0</v>
      </c>
      <c r="FP146" s="119">
        <f t="shared" si="1370"/>
        <v>0</v>
      </c>
      <c r="FQ146" s="119">
        <f t="shared" si="1370"/>
        <v>0</v>
      </c>
      <c r="FR146" s="119">
        <f t="shared" si="1370"/>
        <v>0</v>
      </c>
      <c r="FS146" s="119">
        <f t="shared" si="1370"/>
        <v>0</v>
      </c>
      <c r="FT146" s="119">
        <f t="shared" si="1370"/>
        <v>0</v>
      </c>
      <c r="FU146" s="119">
        <f t="shared" si="1370"/>
        <v>0</v>
      </c>
      <c r="FV146" s="119">
        <f t="shared" si="1370"/>
        <v>0</v>
      </c>
      <c r="FW146" s="119">
        <f t="shared" si="1370"/>
        <v>0</v>
      </c>
      <c r="FX146" s="119">
        <f t="shared" si="1370"/>
        <v>0</v>
      </c>
      <c r="FY146" s="119">
        <f t="shared" si="1370"/>
        <v>0</v>
      </c>
      <c r="FZ146" s="119">
        <f t="shared" si="1370"/>
        <v>0</v>
      </c>
      <c r="GA146" s="119">
        <f t="shared" si="1370"/>
        <v>0</v>
      </c>
      <c r="GB146" s="119">
        <f t="shared" si="1370"/>
        <v>0</v>
      </c>
      <c r="GC146" s="119">
        <f t="shared" si="1370"/>
        <v>0</v>
      </c>
      <c r="GD146" s="119">
        <f t="shared" si="1370"/>
        <v>0</v>
      </c>
      <c r="GE146" s="119">
        <f t="shared" si="1370"/>
        <v>0</v>
      </c>
      <c r="GF146" s="119">
        <f t="shared" si="1370"/>
        <v>0</v>
      </c>
      <c r="GG146" s="119">
        <f t="shared" si="1370"/>
        <v>0</v>
      </c>
      <c r="GH146" s="119">
        <f t="shared" si="1370"/>
        <v>0</v>
      </c>
      <c r="GI146" s="119">
        <f t="shared" si="1370"/>
        <v>0</v>
      </c>
      <c r="GJ146" s="119">
        <f t="shared" si="1370"/>
        <v>0</v>
      </c>
      <c r="GK146" s="119">
        <f t="shared" si="1370"/>
        <v>0</v>
      </c>
      <c r="GL146" s="119">
        <f t="shared" si="1370"/>
        <v>0</v>
      </c>
      <c r="GM146" s="119">
        <f t="shared" si="1370"/>
        <v>0</v>
      </c>
      <c r="GN146" s="119">
        <f t="shared" si="1370"/>
        <v>0</v>
      </c>
      <c r="GO146" s="119">
        <f t="shared" si="1370"/>
        <v>0</v>
      </c>
      <c r="GP146" s="119">
        <f t="shared" si="1370"/>
        <v>0</v>
      </c>
      <c r="GQ146" s="119">
        <f t="shared" si="1370"/>
        <v>0</v>
      </c>
      <c r="GR146" s="119">
        <f t="shared" ref="GR146:JC146" si="1371">GR145/COUNTIFS($A$5:$A$115,4)</f>
        <v>0</v>
      </c>
      <c r="GS146" s="119">
        <f t="shared" si="1371"/>
        <v>0</v>
      </c>
      <c r="GT146" s="119">
        <f t="shared" si="1371"/>
        <v>0</v>
      </c>
      <c r="GU146" s="119">
        <f t="shared" si="1371"/>
        <v>0</v>
      </c>
      <c r="GV146" s="119">
        <f t="shared" si="1371"/>
        <v>0</v>
      </c>
      <c r="GW146" s="119">
        <f t="shared" si="1371"/>
        <v>0</v>
      </c>
      <c r="GX146" s="119">
        <f t="shared" si="1371"/>
        <v>0</v>
      </c>
      <c r="GY146" s="119">
        <f t="shared" si="1371"/>
        <v>0</v>
      </c>
      <c r="GZ146" s="119">
        <f t="shared" si="1371"/>
        <v>0</v>
      </c>
      <c r="HA146" s="119">
        <f t="shared" si="1371"/>
        <v>0</v>
      </c>
      <c r="HB146" s="119">
        <f t="shared" si="1371"/>
        <v>0</v>
      </c>
      <c r="HC146" s="119">
        <f t="shared" si="1371"/>
        <v>0</v>
      </c>
      <c r="HD146" s="119">
        <f t="shared" si="1371"/>
        <v>0</v>
      </c>
      <c r="HE146" s="119">
        <f t="shared" si="1371"/>
        <v>0</v>
      </c>
      <c r="HF146" s="119">
        <f t="shared" si="1371"/>
        <v>0</v>
      </c>
      <c r="HG146" s="119">
        <f t="shared" si="1371"/>
        <v>0</v>
      </c>
      <c r="HH146" s="119">
        <f t="shared" si="1371"/>
        <v>0</v>
      </c>
      <c r="HI146" s="119">
        <f t="shared" si="1371"/>
        <v>0</v>
      </c>
      <c r="HJ146" s="119">
        <f t="shared" si="1371"/>
        <v>0</v>
      </c>
      <c r="HK146" s="119">
        <f t="shared" si="1371"/>
        <v>0</v>
      </c>
      <c r="HL146" s="119">
        <f t="shared" si="1371"/>
        <v>0</v>
      </c>
      <c r="HM146" s="119">
        <f t="shared" si="1371"/>
        <v>0</v>
      </c>
      <c r="HN146" s="119">
        <f t="shared" si="1371"/>
        <v>0</v>
      </c>
      <c r="HO146" s="119">
        <f t="shared" si="1371"/>
        <v>0</v>
      </c>
      <c r="HP146" s="119">
        <f t="shared" si="1371"/>
        <v>0</v>
      </c>
      <c r="HQ146" s="119">
        <f t="shared" si="1371"/>
        <v>0</v>
      </c>
      <c r="HR146" s="119">
        <f t="shared" si="1371"/>
        <v>0</v>
      </c>
      <c r="HS146" s="119">
        <f t="shared" si="1371"/>
        <v>0</v>
      </c>
      <c r="HT146" s="119">
        <f t="shared" si="1371"/>
        <v>0</v>
      </c>
      <c r="HU146" s="119">
        <f t="shared" si="1371"/>
        <v>0</v>
      </c>
      <c r="HV146" s="119">
        <f t="shared" si="1371"/>
        <v>0</v>
      </c>
      <c r="HW146" s="119">
        <f t="shared" si="1371"/>
        <v>0</v>
      </c>
      <c r="HX146" s="119">
        <f t="shared" si="1371"/>
        <v>0</v>
      </c>
      <c r="HY146" s="119">
        <f t="shared" si="1371"/>
        <v>0</v>
      </c>
      <c r="HZ146" s="119">
        <f t="shared" si="1371"/>
        <v>0</v>
      </c>
      <c r="IA146" s="119">
        <f t="shared" si="1371"/>
        <v>0</v>
      </c>
      <c r="IB146" s="119">
        <f t="shared" si="1371"/>
        <v>0</v>
      </c>
      <c r="IC146" s="119">
        <f t="shared" si="1371"/>
        <v>0</v>
      </c>
      <c r="ID146" s="119">
        <f t="shared" si="1371"/>
        <v>0</v>
      </c>
      <c r="IE146" s="119">
        <f t="shared" si="1371"/>
        <v>0</v>
      </c>
      <c r="IF146" s="119">
        <f t="shared" si="1371"/>
        <v>0</v>
      </c>
      <c r="IG146" s="119">
        <f t="shared" si="1371"/>
        <v>0</v>
      </c>
      <c r="IH146" s="119">
        <f t="shared" si="1371"/>
        <v>0</v>
      </c>
      <c r="II146" s="119">
        <f t="shared" si="1371"/>
        <v>0</v>
      </c>
      <c r="IJ146" s="119">
        <f t="shared" si="1371"/>
        <v>0</v>
      </c>
      <c r="IK146" s="119">
        <f t="shared" si="1371"/>
        <v>0</v>
      </c>
      <c r="IL146" s="119">
        <f t="shared" si="1371"/>
        <v>0</v>
      </c>
      <c r="IM146" s="119">
        <f t="shared" si="1371"/>
        <v>0</v>
      </c>
      <c r="IN146" s="119">
        <f t="shared" si="1371"/>
        <v>0</v>
      </c>
      <c r="IO146" s="119">
        <f t="shared" si="1371"/>
        <v>0</v>
      </c>
      <c r="IP146" s="119">
        <f t="shared" si="1371"/>
        <v>0</v>
      </c>
      <c r="IQ146" s="119">
        <f t="shared" si="1371"/>
        <v>0</v>
      </c>
      <c r="IR146" s="119">
        <f t="shared" si="1371"/>
        <v>0</v>
      </c>
      <c r="IS146" s="119">
        <f t="shared" si="1371"/>
        <v>0</v>
      </c>
      <c r="IT146" s="119">
        <f t="shared" si="1371"/>
        <v>0</v>
      </c>
      <c r="IU146" s="119">
        <f t="shared" si="1371"/>
        <v>0</v>
      </c>
      <c r="IV146" s="119">
        <f t="shared" si="1371"/>
        <v>0</v>
      </c>
      <c r="IW146" s="119">
        <f t="shared" si="1371"/>
        <v>0</v>
      </c>
      <c r="IX146" s="119">
        <f t="shared" si="1371"/>
        <v>0</v>
      </c>
      <c r="IY146" s="119">
        <f t="shared" si="1371"/>
        <v>0</v>
      </c>
      <c r="IZ146" s="119">
        <f t="shared" si="1371"/>
        <v>0</v>
      </c>
      <c r="JA146" s="119">
        <f t="shared" si="1371"/>
        <v>0</v>
      </c>
      <c r="JB146" s="119">
        <f t="shared" si="1371"/>
        <v>0</v>
      </c>
      <c r="JC146" s="119">
        <f t="shared" si="1371"/>
        <v>0</v>
      </c>
      <c r="JD146" s="119">
        <f t="shared" ref="JD146:LO146" si="1372">JD145/COUNTIFS($A$5:$A$115,4)</f>
        <v>0</v>
      </c>
      <c r="JE146" s="119">
        <f t="shared" si="1372"/>
        <v>0</v>
      </c>
      <c r="JF146" s="119">
        <f t="shared" si="1372"/>
        <v>0</v>
      </c>
      <c r="JG146" s="119">
        <f t="shared" si="1372"/>
        <v>0</v>
      </c>
      <c r="JH146" s="119">
        <f t="shared" si="1372"/>
        <v>0</v>
      </c>
      <c r="JI146" s="119">
        <f t="shared" si="1372"/>
        <v>0</v>
      </c>
      <c r="JJ146" s="119">
        <f t="shared" si="1372"/>
        <v>0</v>
      </c>
      <c r="JK146" s="119">
        <f t="shared" si="1372"/>
        <v>0</v>
      </c>
      <c r="JL146" s="119">
        <f t="shared" si="1372"/>
        <v>0</v>
      </c>
      <c r="JM146" s="119">
        <f t="shared" si="1372"/>
        <v>0</v>
      </c>
      <c r="JN146" s="119">
        <f t="shared" si="1372"/>
        <v>0</v>
      </c>
      <c r="JO146" s="119">
        <f t="shared" si="1372"/>
        <v>0</v>
      </c>
      <c r="JP146" s="119">
        <f t="shared" si="1372"/>
        <v>0</v>
      </c>
      <c r="JQ146" s="119">
        <f t="shared" si="1372"/>
        <v>0</v>
      </c>
      <c r="JR146" s="119">
        <f t="shared" si="1372"/>
        <v>0</v>
      </c>
      <c r="JS146" s="119">
        <f t="shared" si="1372"/>
        <v>0</v>
      </c>
      <c r="JT146" s="119">
        <f t="shared" si="1372"/>
        <v>0</v>
      </c>
      <c r="JU146" s="119">
        <f t="shared" si="1372"/>
        <v>0</v>
      </c>
      <c r="JV146" s="119">
        <f t="shared" si="1372"/>
        <v>0</v>
      </c>
      <c r="JW146" s="119">
        <f t="shared" si="1372"/>
        <v>0</v>
      </c>
      <c r="JX146" s="119">
        <f t="shared" si="1372"/>
        <v>0</v>
      </c>
      <c r="JY146" s="119">
        <f t="shared" si="1372"/>
        <v>0</v>
      </c>
      <c r="JZ146" s="119">
        <f t="shared" si="1372"/>
        <v>0</v>
      </c>
      <c r="KA146" s="119">
        <f t="shared" si="1372"/>
        <v>0</v>
      </c>
      <c r="KB146" s="119">
        <f t="shared" si="1372"/>
        <v>0</v>
      </c>
      <c r="KC146" s="119">
        <f t="shared" si="1372"/>
        <v>0</v>
      </c>
      <c r="KD146" s="119">
        <f t="shared" si="1372"/>
        <v>0</v>
      </c>
      <c r="KE146" s="119">
        <f t="shared" si="1372"/>
        <v>0</v>
      </c>
      <c r="KF146" s="119">
        <f t="shared" si="1372"/>
        <v>0</v>
      </c>
      <c r="KG146" s="119">
        <f t="shared" si="1372"/>
        <v>0</v>
      </c>
      <c r="KH146" s="119">
        <f t="shared" si="1372"/>
        <v>0</v>
      </c>
      <c r="KI146" s="119">
        <f t="shared" si="1372"/>
        <v>0</v>
      </c>
      <c r="KJ146" s="119">
        <f t="shared" si="1372"/>
        <v>0</v>
      </c>
      <c r="KK146" s="119">
        <f t="shared" si="1372"/>
        <v>0</v>
      </c>
      <c r="KL146" s="119">
        <f t="shared" si="1372"/>
        <v>0</v>
      </c>
      <c r="KM146" s="119">
        <f t="shared" si="1372"/>
        <v>0</v>
      </c>
      <c r="KN146" s="119">
        <f t="shared" si="1372"/>
        <v>0</v>
      </c>
      <c r="KO146" s="119">
        <f t="shared" si="1372"/>
        <v>0</v>
      </c>
      <c r="KP146" s="119">
        <f t="shared" si="1372"/>
        <v>0</v>
      </c>
      <c r="KQ146" s="119">
        <f t="shared" si="1372"/>
        <v>0</v>
      </c>
      <c r="KR146" s="119">
        <f t="shared" si="1372"/>
        <v>0</v>
      </c>
      <c r="KS146" s="119">
        <f t="shared" si="1372"/>
        <v>0</v>
      </c>
      <c r="KT146" s="119">
        <f t="shared" si="1372"/>
        <v>0</v>
      </c>
      <c r="KU146" s="119">
        <f t="shared" si="1372"/>
        <v>0</v>
      </c>
      <c r="KV146" s="119">
        <f t="shared" si="1372"/>
        <v>0</v>
      </c>
      <c r="KW146" s="119">
        <f t="shared" si="1372"/>
        <v>0</v>
      </c>
      <c r="KX146" s="119">
        <f t="shared" si="1372"/>
        <v>0</v>
      </c>
      <c r="KY146" s="119">
        <f t="shared" si="1372"/>
        <v>0</v>
      </c>
      <c r="KZ146" s="119">
        <f t="shared" si="1372"/>
        <v>0</v>
      </c>
      <c r="LA146" s="119">
        <f t="shared" si="1372"/>
        <v>0</v>
      </c>
      <c r="LB146" s="119">
        <f t="shared" si="1372"/>
        <v>0</v>
      </c>
      <c r="LC146" s="119">
        <f t="shared" si="1372"/>
        <v>0</v>
      </c>
      <c r="LD146" s="119">
        <f t="shared" si="1372"/>
        <v>0</v>
      </c>
      <c r="LE146" s="119">
        <f t="shared" si="1372"/>
        <v>0</v>
      </c>
      <c r="LF146" s="119">
        <f t="shared" si="1372"/>
        <v>0</v>
      </c>
      <c r="LG146" s="119">
        <f t="shared" si="1372"/>
        <v>0</v>
      </c>
      <c r="LH146" s="119">
        <f t="shared" si="1372"/>
        <v>0</v>
      </c>
      <c r="LI146" s="119">
        <f t="shared" si="1372"/>
        <v>0</v>
      </c>
      <c r="LJ146" s="119">
        <f t="shared" si="1372"/>
        <v>0</v>
      </c>
      <c r="LK146" s="119">
        <f t="shared" si="1372"/>
        <v>0</v>
      </c>
      <c r="LL146" s="119">
        <f t="shared" si="1372"/>
        <v>0</v>
      </c>
      <c r="LM146" s="119">
        <f t="shared" si="1372"/>
        <v>0</v>
      </c>
      <c r="LN146" s="119">
        <f t="shared" si="1372"/>
        <v>0</v>
      </c>
      <c r="LO146" s="119">
        <f t="shared" si="1372"/>
        <v>0</v>
      </c>
      <c r="LP146" s="119">
        <f t="shared" ref="LP146:OA146" si="1373">LP145/COUNTIFS($A$5:$A$115,4)</f>
        <v>0</v>
      </c>
      <c r="LQ146" s="119">
        <f t="shared" si="1373"/>
        <v>0</v>
      </c>
      <c r="LR146" s="119">
        <f t="shared" si="1373"/>
        <v>0</v>
      </c>
      <c r="LS146" s="119">
        <f t="shared" si="1373"/>
        <v>0</v>
      </c>
      <c r="LT146" s="119">
        <f t="shared" si="1373"/>
        <v>0</v>
      </c>
      <c r="LU146" s="119">
        <f t="shared" si="1373"/>
        <v>0</v>
      </c>
      <c r="LV146" s="119">
        <f t="shared" si="1373"/>
        <v>0</v>
      </c>
      <c r="LW146" s="119">
        <f t="shared" si="1373"/>
        <v>0</v>
      </c>
      <c r="LX146" s="119">
        <f t="shared" si="1373"/>
        <v>0</v>
      </c>
      <c r="LY146" s="119">
        <f t="shared" si="1373"/>
        <v>0</v>
      </c>
      <c r="LZ146" s="119">
        <f t="shared" si="1373"/>
        <v>0</v>
      </c>
      <c r="MA146" s="119">
        <f t="shared" si="1373"/>
        <v>0</v>
      </c>
      <c r="MB146" s="119">
        <f t="shared" si="1373"/>
        <v>0</v>
      </c>
      <c r="MC146" s="119">
        <f t="shared" si="1373"/>
        <v>0</v>
      </c>
      <c r="MD146" s="119">
        <f t="shared" si="1373"/>
        <v>0</v>
      </c>
      <c r="ME146" s="119">
        <f t="shared" si="1373"/>
        <v>0</v>
      </c>
      <c r="MF146" s="119">
        <f t="shared" si="1373"/>
        <v>0</v>
      </c>
      <c r="MG146" s="119">
        <f t="shared" si="1373"/>
        <v>0</v>
      </c>
      <c r="MH146" s="119">
        <f t="shared" si="1373"/>
        <v>0</v>
      </c>
      <c r="MI146" s="119">
        <f t="shared" si="1373"/>
        <v>0</v>
      </c>
      <c r="MJ146" s="119">
        <f t="shared" si="1373"/>
        <v>0</v>
      </c>
      <c r="MK146" s="119">
        <f t="shared" si="1373"/>
        <v>0</v>
      </c>
      <c r="ML146" s="119">
        <f t="shared" si="1373"/>
        <v>0</v>
      </c>
      <c r="MM146" s="119">
        <f t="shared" si="1373"/>
        <v>0</v>
      </c>
      <c r="MN146" s="119">
        <f t="shared" si="1373"/>
        <v>0</v>
      </c>
      <c r="MO146" s="119">
        <f t="shared" si="1373"/>
        <v>0</v>
      </c>
      <c r="MP146" s="119">
        <f t="shared" si="1373"/>
        <v>0</v>
      </c>
      <c r="MQ146" s="119">
        <f t="shared" si="1373"/>
        <v>0</v>
      </c>
      <c r="MR146" s="119">
        <f t="shared" si="1373"/>
        <v>0</v>
      </c>
      <c r="MS146" s="119">
        <f t="shared" si="1373"/>
        <v>0</v>
      </c>
      <c r="MT146" s="119">
        <f t="shared" si="1373"/>
        <v>0</v>
      </c>
      <c r="MU146" s="119">
        <f t="shared" si="1373"/>
        <v>0</v>
      </c>
      <c r="MV146" s="119">
        <f t="shared" si="1373"/>
        <v>0</v>
      </c>
      <c r="MW146" s="119">
        <f t="shared" si="1373"/>
        <v>0</v>
      </c>
      <c r="MX146" s="119">
        <f t="shared" si="1373"/>
        <v>0</v>
      </c>
      <c r="MY146" s="119">
        <f t="shared" si="1373"/>
        <v>0</v>
      </c>
      <c r="MZ146" s="119">
        <f t="shared" si="1373"/>
        <v>0</v>
      </c>
      <c r="NA146" s="119">
        <f t="shared" si="1373"/>
        <v>0</v>
      </c>
      <c r="NB146" s="119">
        <f t="shared" si="1373"/>
        <v>0</v>
      </c>
      <c r="NC146" s="119">
        <f t="shared" si="1373"/>
        <v>0</v>
      </c>
      <c r="ND146" s="119">
        <f t="shared" si="1373"/>
        <v>0</v>
      </c>
      <c r="NE146" s="119">
        <f t="shared" si="1373"/>
        <v>0</v>
      </c>
      <c r="NF146" s="119">
        <f t="shared" si="1373"/>
        <v>0</v>
      </c>
      <c r="NG146" s="119">
        <f t="shared" si="1373"/>
        <v>0</v>
      </c>
      <c r="NH146" s="119">
        <f t="shared" si="1373"/>
        <v>0</v>
      </c>
      <c r="NI146" s="119">
        <f t="shared" si="1373"/>
        <v>0</v>
      </c>
      <c r="NJ146" s="119">
        <f t="shared" si="1373"/>
        <v>0</v>
      </c>
      <c r="NK146" s="119">
        <f t="shared" si="1373"/>
        <v>0</v>
      </c>
      <c r="NL146" s="119">
        <f t="shared" si="1373"/>
        <v>0</v>
      </c>
      <c r="NM146" s="119">
        <f t="shared" si="1373"/>
        <v>0</v>
      </c>
      <c r="NN146" s="119">
        <f t="shared" si="1373"/>
        <v>0</v>
      </c>
      <c r="NO146" s="119">
        <f t="shared" si="1373"/>
        <v>0</v>
      </c>
      <c r="NP146" s="119">
        <f t="shared" si="1373"/>
        <v>0</v>
      </c>
      <c r="NQ146" s="119">
        <f t="shared" si="1373"/>
        <v>0</v>
      </c>
      <c r="NR146" s="119">
        <f t="shared" si="1373"/>
        <v>0</v>
      </c>
      <c r="NS146" s="119">
        <f t="shared" si="1373"/>
        <v>0</v>
      </c>
      <c r="NT146" s="119">
        <f t="shared" si="1373"/>
        <v>0</v>
      </c>
      <c r="NU146" s="119">
        <f t="shared" si="1373"/>
        <v>0</v>
      </c>
      <c r="NV146" s="119">
        <f t="shared" si="1373"/>
        <v>0</v>
      </c>
      <c r="NW146" s="119">
        <f t="shared" si="1373"/>
        <v>0</v>
      </c>
      <c r="NX146" s="119">
        <f t="shared" si="1373"/>
        <v>0</v>
      </c>
      <c r="NY146" s="119">
        <f t="shared" si="1373"/>
        <v>0</v>
      </c>
      <c r="NZ146" s="119">
        <f t="shared" si="1373"/>
        <v>0</v>
      </c>
      <c r="OA146" s="119">
        <f t="shared" si="1373"/>
        <v>0</v>
      </c>
      <c r="OB146" s="119">
        <f t="shared" ref="OB146:QM146" si="1374">OB145/COUNTIFS($A$5:$A$115,4)</f>
        <v>0</v>
      </c>
      <c r="OC146" s="119">
        <f t="shared" si="1374"/>
        <v>0</v>
      </c>
      <c r="OD146" s="119">
        <f t="shared" si="1374"/>
        <v>0</v>
      </c>
      <c r="OE146" s="119">
        <f t="shared" si="1374"/>
        <v>0</v>
      </c>
      <c r="OF146" s="119">
        <f t="shared" si="1374"/>
        <v>0</v>
      </c>
      <c r="OG146" s="119">
        <f t="shared" si="1374"/>
        <v>0</v>
      </c>
      <c r="OH146" s="119">
        <f t="shared" si="1374"/>
        <v>0</v>
      </c>
      <c r="OI146" s="119">
        <f t="shared" si="1374"/>
        <v>0</v>
      </c>
      <c r="OJ146" s="119">
        <f t="shared" si="1374"/>
        <v>0</v>
      </c>
      <c r="OK146" s="119">
        <f t="shared" si="1374"/>
        <v>0</v>
      </c>
      <c r="OL146" s="119">
        <f t="shared" si="1374"/>
        <v>0</v>
      </c>
      <c r="OM146" s="119">
        <f t="shared" si="1374"/>
        <v>0</v>
      </c>
      <c r="ON146" s="119">
        <f t="shared" si="1374"/>
        <v>0</v>
      </c>
      <c r="OO146" s="119">
        <f t="shared" si="1374"/>
        <v>0</v>
      </c>
      <c r="OP146" s="119">
        <f t="shared" si="1374"/>
        <v>0</v>
      </c>
      <c r="OQ146" s="119">
        <f t="shared" si="1374"/>
        <v>0</v>
      </c>
      <c r="OR146" s="119">
        <f t="shared" si="1374"/>
        <v>0</v>
      </c>
      <c r="OS146" s="119">
        <f t="shared" si="1374"/>
        <v>0</v>
      </c>
      <c r="OT146" s="119">
        <f t="shared" si="1374"/>
        <v>0</v>
      </c>
      <c r="OU146" s="119">
        <f t="shared" si="1374"/>
        <v>0</v>
      </c>
      <c r="OV146" s="119">
        <f t="shared" si="1374"/>
        <v>0</v>
      </c>
      <c r="OW146" s="119">
        <f t="shared" si="1374"/>
        <v>0</v>
      </c>
      <c r="OX146" s="119">
        <f t="shared" si="1374"/>
        <v>0</v>
      </c>
      <c r="OY146" s="119">
        <f t="shared" si="1374"/>
        <v>0</v>
      </c>
      <c r="OZ146" s="119">
        <f t="shared" si="1374"/>
        <v>0</v>
      </c>
      <c r="PA146" s="119">
        <f t="shared" si="1374"/>
        <v>0</v>
      </c>
      <c r="PB146" s="119">
        <f t="shared" si="1374"/>
        <v>0</v>
      </c>
      <c r="PC146" s="119">
        <f t="shared" si="1374"/>
        <v>0</v>
      </c>
      <c r="PD146" s="119">
        <f t="shared" si="1374"/>
        <v>0</v>
      </c>
      <c r="PE146" s="119">
        <f t="shared" si="1374"/>
        <v>0</v>
      </c>
      <c r="PF146" s="119">
        <f t="shared" si="1374"/>
        <v>0</v>
      </c>
      <c r="PG146" s="119">
        <f t="shared" si="1374"/>
        <v>0</v>
      </c>
      <c r="PH146" s="119">
        <f t="shared" si="1374"/>
        <v>0</v>
      </c>
      <c r="PI146" s="119">
        <f t="shared" si="1374"/>
        <v>0</v>
      </c>
      <c r="PJ146" s="119">
        <f t="shared" si="1374"/>
        <v>0</v>
      </c>
      <c r="PK146" s="119">
        <f t="shared" si="1374"/>
        <v>0</v>
      </c>
      <c r="PL146" s="119">
        <f t="shared" si="1374"/>
        <v>0</v>
      </c>
      <c r="PM146" s="119">
        <f t="shared" si="1374"/>
        <v>0</v>
      </c>
      <c r="PN146" s="119">
        <f t="shared" si="1374"/>
        <v>0</v>
      </c>
      <c r="PO146" s="119">
        <f t="shared" si="1374"/>
        <v>0</v>
      </c>
      <c r="PP146" s="119">
        <f t="shared" si="1374"/>
        <v>0</v>
      </c>
      <c r="PQ146" s="119">
        <f t="shared" si="1374"/>
        <v>0</v>
      </c>
      <c r="PR146" s="119">
        <f t="shared" si="1374"/>
        <v>0</v>
      </c>
      <c r="PS146" s="119">
        <f t="shared" si="1374"/>
        <v>0</v>
      </c>
      <c r="PT146" s="119">
        <f t="shared" si="1374"/>
        <v>0</v>
      </c>
      <c r="PU146" s="119">
        <f t="shared" si="1374"/>
        <v>0</v>
      </c>
      <c r="PV146" s="119">
        <f t="shared" si="1374"/>
        <v>0</v>
      </c>
      <c r="PW146" s="119">
        <f t="shared" si="1374"/>
        <v>0</v>
      </c>
      <c r="PX146" s="119">
        <f t="shared" si="1374"/>
        <v>0</v>
      </c>
      <c r="PY146" s="119">
        <f t="shared" si="1374"/>
        <v>0</v>
      </c>
      <c r="PZ146" s="119">
        <f t="shared" si="1374"/>
        <v>0</v>
      </c>
      <c r="QA146" s="119">
        <f t="shared" si="1374"/>
        <v>0</v>
      </c>
      <c r="QB146" s="119">
        <f t="shared" si="1374"/>
        <v>0</v>
      </c>
      <c r="QC146" s="119">
        <f t="shared" si="1374"/>
        <v>0</v>
      </c>
      <c r="QD146" s="119">
        <f t="shared" si="1374"/>
        <v>0</v>
      </c>
      <c r="QE146" s="119">
        <f t="shared" si="1374"/>
        <v>0</v>
      </c>
      <c r="QF146" s="119">
        <f t="shared" si="1374"/>
        <v>0</v>
      </c>
      <c r="QG146" s="119">
        <f t="shared" si="1374"/>
        <v>0</v>
      </c>
      <c r="QH146" s="119">
        <f t="shared" si="1374"/>
        <v>0</v>
      </c>
      <c r="QI146" s="119">
        <f t="shared" si="1374"/>
        <v>0</v>
      </c>
      <c r="QJ146" s="119">
        <f t="shared" si="1374"/>
        <v>0</v>
      </c>
      <c r="QK146" s="119">
        <f t="shared" si="1374"/>
        <v>0</v>
      </c>
      <c r="QL146" s="119">
        <f t="shared" si="1374"/>
        <v>0</v>
      </c>
      <c r="QM146" s="119">
        <f t="shared" si="1374"/>
        <v>0</v>
      </c>
      <c r="QN146" s="119">
        <f t="shared" ref="QN146:SY146" si="1375">QN145/COUNTIFS($A$5:$A$115,4)</f>
        <v>0</v>
      </c>
      <c r="QO146" s="119">
        <f t="shared" si="1375"/>
        <v>0</v>
      </c>
      <c r="QP146" s="119">
        <f t="shared" si="1375"/>
        <v>0</v>
      </c>
      <c r="QQ146" s="119">
        <f t="shared" si="1375"/>
        <v>0</v>
      </c>
      <c r="QR146" s="119">
        <f t="shared" si="1375"/>
        <v>0</v>
      </c>
      <c r="QS146" s="119">
        <f t="shared" si="1375"/>
        <v>0</v>
      </c>
      <c r="QT146" s="119">
        <f t="shared" si="1375"/>
        <v>0</v>
      </c>
      <c r="QU146" s="119">
        <f t="shared" si="1375"/>
        <v>0</v>
      </c>
      <c r="QV146" s="119">
        <f t="shared" si="1375"/>
        <v>0</v>
      </c>
      <c r="QW146" s="119">
        <f t="shared" si="1375"/>
        <v>0</v>
      </c>
      <c r="QX146" s="119">
        <f t="shared" si="1375"/>
        <v>0</v>
      </c>
      <c r="QY146" s="119">
        <f t="shared" si="1375"/>
        <v>0</v>
      </c>
      <c r="QZ146" s="119">
        <f t="shared" si="1375"/>
        <v>0</v>
      </c>
      <c r="RA146" s="119">
        <f t="shared" si="1375"/>
        <v>0</v>
      </c>
      <c r="RB146" s="119">
        <f t="shared" si="1375"/>
        <v>0</v>
      </c>
      <c r="RC146" s="119">
        <f t="shared" si="1375"/>
        <v>0</v>
      </c>
      <c r="RD146" s="119">
        <f t="shared" si="1375"/>
        <v>0</v>
      </c>
      <c r="RE146" s="119">
        <f t="shared" si="1375"/>
        <v>0</v>
      </c>
      <c r="RF146" s="119">
        <f t="shared" si="1375"/>
        <v>0</v>
      </c>
      <c r="RG146" s="119">
        <f t="shared" si="1375"/>
        <v>0</v>
      </c>
      <c r="RH146" s="119">
        <f t="shared" si="1375"/>
        <v>0</v>
      </c>
      <c r="RI146" s="119">
        <f t="shared" si="1375"/>
        <v>0</v>
      </c>
      <c r="RJ146" s="119">
        <f t="shared" si="1375"/>
        <v>0</v>
      </c>
      <c r="RK146" s="119">
        <f t="shared" si="1375"/>
        <v>0</v>
      </c>
      <c r="RL146" s="119">
        <f t="shared" si="1375"/>
        <v>0</v>
      </c>
      <c r="RM146" s="119">
        <f t="shared" si="1375"/>
        <v>0</v>
      </c>
      <c r="RN146" s="119">
        <f t="shared" si="1375"/>
        <v>0</v>
      </c>
      <c r="RO146" s="119">
        <f t="shared" si="1375"/>
        <v>0</v>
      </c>
      <c r="RP146" s="119">
        <f t="shared" si="1375"/>
        <v>0</v>
      </c>
      <c r="RQ146" s="119">
        <f t="shared" si="1375"/>
        <v>0</v>
      </c>
      <c r="RR146" s="119">
        <f t="shared" si="1375"/>
        <v>0</v>
      </c>
      <c r="RS146" s="119">
        <f t="shared" si="1375"/>
        <v>0</v>
      </c>
      <c r="RT146" s="119">
        <f t="shared" si="1375"/>
        <v>0</v>
      </c>
      <c r="RU146" s="119">
        <f t="shared" si="1375"/>
        <v>0</v>
      </c>
      <c r="RV146" s="119">
        <f t="shared" si="1375"/>
        <v>0</v>
      </c>
      <c r="RW146" s="119">
        <f t="shared" si="1375"/>
        <v>0</v>
      </c>
      <c r="RX146" s="119">
        <f t="shared" si="1375"/>
        <v>0</v>
      </c>
      <c r="RY146" s="119">
        <f t="shared" si="1375"/>
        <v>0</v>
      </c>
      <c r="RZ146" s="119">
        <f t="shared" si="1375"/>
        <v>0</v>
      </c>
      <c r="SA146" s="119">
        <f t="shared" si="1375"/>
        <v>0</v>
      </c>
      <c r="SB146" s="119">
        <f t="shared" si="1375"/>
        <v>0</v>
      </c>
      <c r="SC146" s="119">
        <f t="shared" si="1375"/>
        <v>0</v>
      </c>
      <c r="SD146" s="119">
        <f t="shared" si="1375"/>
        <v>0</v>
      </c>
      <c r="SE146" s="119">
        <f t="shared" si="1375"/>
        <v>0</v>
      </c>
      <c r="SF146" s="119">
        <f t="shared" si="1375"/>
        <v>0</v>
      </c>
      <c r="SG146" s="119">
        <f t="shared" si="1375"/>
        <v>0</v>
      </c>
      <c r="SH146" s="119">
        <f t="shared" si="1375"/>
        <v>0</v>
      </c>
      <c r="SI146" s="119">
        <f t="shared" si="1375"/>
        <v>0</v>
      </c>
      <c r="SJ146" s="119">
        <f t="shared" si="1375"/>
        <v>0</v>
      </c>
      <c r="SK146" s="119">
        <f t="shared" si="1375"/>
        <v>0</v>
      </c>
      <c r="SL146" s="119">
        <f t="shared" si="1375"/>
        <v>0</v>
      </c>
      <c r="SM146" s="119">
        <f t="shared" si="1375"/>
        <v>0</v>
      </c>
      <c r="SN146" s="119">
        <f t="shared" si="1375"/>
        <v>0</v>
      </c>
      <c r="SO146" s="119">
        <f t="shared" si="1375"/>
        <v>0</v>
      </c>
      <c r="SP146" s="119">
        <f t="shared" si="1375"/>
        <v>0</v>
      </c>
      <c r="SQ146" s="119">
        <f t="shared" si="1375"/>
        <v>0</v>
      </c>
      <c r="SR146" s="119">
        <f t="shared" si="1375"/>
        <v>0</v>
      </c>
      <c r="SS146" s="119">
        <f t="shared" si="1375"/>
        <v>0</v>
      </c>
      <c r="ST146" s="119">
        <f t="shared" si="1375"/>
        <v>0</v>
      </c>
      <c r="SU146" s="119">
        <f t="shared" si="1375"/>
        <v>0</v>
      </c>
      <c r="SV146" s="119">
        <f t="shared" si="1375"/>
        <v>0</v>
      </c>
      <c r="SW146" s="119">
        <f t="shared" si="1375"/>
        <v>0</v>
      </c>
      <c r="SX146" s="119">
        <f t="shared" si="1375"/>
        <v>0</v>
      </c>
      <c r="SY146" s="119">
        <f t="shared" si="1375"/>
        <v>0</v>
      </c>
      <c r="SZ146" s="119">
        <f t="shared" ref="SZ146:VK146" si="1376">SZ145/COUNTIFS($A$5:$A$115,4)</f>
        <v>0</v>
      </c>
      <c r="TA146" s="119">
        <f t="shared" si="1376"/>
        <v>0</v>
      </c>
      <c r="TB146" s="119">
        <f t="shared" si="1376"/>
        <v>0</v>
      </c>
      <c r="TC146" s="119">
        <f t="shared" si="1376"/>
        <v>0</v>
      </c>
      <c r="TD146" s="119">
        <f t="shared" si="1376"/>
        <v>0</v>
      </c>
      <c r="TE146" s="119">
        <f t="shared" si="1376"/>
        <v>0</v>
      </c>
      <c r="TF146" s="119">
        <f t="shared" si="1376"/>
        <v>0</v>
      </c>
      <c r="TG146" s="119">
        <f t="shared" si="1376"/>
        <v>0</v>
      </c>
      <c r="TH146" s="119">
        <f t="shared" si="1376"/>
        <v>0</v>
      </c>
      <c r="TI146" s="119">
        <f t="shared" si="1376"/>
        <v>0</v>
      </c>
      <c r="TJ146" s="119">
        <f t="shared" si="1376"/>
        <v>0</v>
      </c>
      <c r="TK146" s="119">
        <f t="shared" si="1376"/>
        <v>0</v>
      </c>
      <c r="TL146" s="119">
        <f t="shared" si="1376"/>
        <v>0</v>
      </c>
      <c r="TM146" s="119">
        <f t="shared" si="1376"/>
        <v>0</v>
      </c>
      <c r="TN146" s="119">
        <f t="shared" si="1376"/>
        <v>0</v>
      </c>
      <c r="TO146" s="119">
        <f t="shared" si="1376"/>
        <v>0</v>
      </c>
      <c r="TP146" s="119">
        <f t="shared" si="1376"/>
        <v>0</v>
      </c>
      <c r="TQ146" s="119">
        <f t="shared" si="1376"/>
        <v>0</v>
      </c>
      <c r="TR146" s="119">
        <f t="shared" si="1376"/>
        <v>0</v>
      </c>
      <c r="TS146" s="119">
        <f t="shared" si="1376"/>
        <v>0</v>
      </c>
      <c r="TT146" s="119">
        <f t="shared" si="1376"/>
        <v>0</v>
      </c>
      <c r="TU146" s="119">
        <f t="shared" si="1376"/>
        <v>0</v>
      </c>
      <c r="TV146" s="119">
        <f t="shared" si="1376"/>
        <v>0</v>
      </c>
      <c r="TW146" s="119">
        <f t="shared" si="1376"/>
        <v>0</v>
      </c>
      <c r="TX146" s="119">
        <f t="shared" si="1376"/>
        <v>0</v>
      </c>
      <c r="TY146" s="119">
        <f t="shared" si="1376"/>
        <v>0</v>
      </c>
      <c r="TZ146" s="119">
        <f t="shared" si="1376"/>
        <v>0</v>
      </c>
      <c r="UA146" s="119">
        <f t="shared" si="1376"/>
        <v>0</v>
      </c>
      <c r="UB146" s="119">
        <f t="shared" si="1376"/>
        <v>0</v>
      </c>
      <c r="UC146" s="119">
        <f t="shared" si="1376"/>
        <v>0</v>
      </c>
      <c r="UD146" s="119">
        <f t="shared" si="1376"/>
        <v>0</v>
      </c>
      <c r="UE146" s="119">
        <f t="shared" si="1376"/>
        <v>0</v>
      </c>
      <c r="UF146" s="119">
        <f t="shared" si="1376"/>
        <v>0</v>
      </c>
      <c r="UG146" s="119">
        <f t="shared" si="1376"/>
        <v>0</v>
      </c>
      <c r="UH146" s="119">
        <f t="shared" si="1376"/>
        <v>0</v>
      </c>
      <c r="UI146" s="119">
        <f t="shared" si="1376"/>
        <v>0</v>
      </c>
      <c r="UJ146" s="119">
        <f t="shared" si="1376"/>
        <v>0</v>
      </c>
      <c r="UK146" s="119">
        <f t="shared" si="1376"/>
        <v>0</v>
      </c>
      <c r="UL146" s="119">
        <f t="shared" si="1376"/>
        <v>0</v>
      </c>
      <c r="UM146" s="119">
        <f t="shared" si="1376"/>
        <v>0</v>
      </c>
      <c r="UN146" s="119">
        <f t="shared" si="1376"/>
        <v>0</v>
      </c>
      <c r="UO146" s="119">
        <f t="shared" si="1376"/>
        <v>0</v>
      </c>
      <c r="UP146" s="119">
        <f t="shared" si="1376"/>
        <v>0</v>
      </c>
      <c r="UQ146" s="119">
        <f t="shared" si="1376"/>
        <v>0</v>
      </c>
      <c r="UR146" s="119">
        <f t="shared" si="1376"/>
        <v>0</v>
      </c>
      <c r="US146" s="119">
        <f t="shared" si="1376"/>
        <v>0</v>
      </c>
      <c r="UT146" s="119">
        <f t="shared" si="1376"/>
        <v>0</v>
      </c>
      <c r="UU146" s="119">
        <f t="shared" si="1376"/>
        <v>0</v>
      </c>
      <c r="UV146" s="119">
        <f t="shared" si="1376"/>
        <v>0</v>
      </c>
      <c r="UW146" s="119">
        <f t="shared" si="1376"/>
        <v>0</v>
      </c>
      <c r="UX146" s="119">
        <f t="shared" si="1376"/>
        <v>0</v>
      </c>
      <c r="UY146" s="119">
        <f t="shared" si="1376"/>
        <v>0</v>
      </c>
      <c r="UZ146" s="119">
        <f t="shared" si="1376"/>
        <v>0</v>
      </c>
      <c r="VA146" s="119">
        <f t="shared" si="1376"/>
        <v>0</v>
      </c>
      <c r="VB146" s="119">
        <f t="shared" si="1376"/>
        <v>0</v>
      </c>
      <c r="VC146" s="119">
        <f t="shared" si="1376"/>
        <v>0</v>
      </c>
      <c r="VD146" s="119">
        <f t="shared" si="1376"/>
        <v>0</v>
      </c>
      <c r="VE146" s="119">
        <f t="shared" si="1376"/>
        <v>0</v>
      </c>
      <c r="VF146" s="119">
        <f t="shared" si="1376"/>
        <v>0</v>
      </c>
      <c r="VG146" s="119">
        <f t="shared" si="1376"/>
        <v>0</v>
      </c>
      <c r="VH146" s="119">
        <f t="shared" si="1376"/>
        <v>0</v>
      </c>
      <c r="VI146" s="119">
        <f t="shared" si="1376"/>
        <v>0</v>
      </c>
      <c r="VJ146" s="119">
        <f t="shared" si="1376"/>
        <v>0</v>
      </c>
      <c r="VK146" s="119">
        <f t="shared" si="1376"/>
        <v>0</v>
      </c>
      <c r="VL146" s="119">
        <f t="shared" ref="VL146:XW146" si="1377">VL145/COUNTIFS($A$5:$A$115,4)</f>
        <v>0</v>
      </c>
      <c r="VM146" s="119">
        <f t="shared" si="1377"/>
        <v>0</v>
      </c>
      <c r="VN146" s="119">
        <f t="shared" si="1377"/>
        <v>0</v>
      </c>
      <c r="VO146" s="119">
        <f t="shared" si="1377"/>
        <v>0</v>
      </c>
      <c r="VP146" s="119">
        <f t="shared" si="1377"/>
        <v>0</v>
      </c>
      <c r="VQ146" s="119">
        <f t="shared" si="1377"/>
        <v>0</v>
      </c>
      <c r="VR146" s="119">
        <f t="shared" si="1377"/>
        <v>0</v>
      </c>
      <c r="VS146" s="119">
        <f t="shared" si="1377"/>
        <v>0</v>
      </c>
      <c r="VT146" s="119">
        <f t="shared" si="1377"/>
        <v>0</v>
      </c>
      <c r="VU146" s="119">
        <f t="shared" si="1377"/>
        <v>0</v>
      </c>
      <c r="VV146" s="119">
        <f t="shared" si="1377"/>
        <v>0</v>
      </c>
      <c r="VW146" s="119">
        <f t="shared" si="1377"/>
        <v>0</v>
      </c>
      <c r="VX146" s="119">
        <f t="shared" si="1377"/>
        <v>0</v>
      </c>
      <c r="VY146" s="119">
        <f t="shared" si="1377"/>
        <v>0</v>
      </c>
      <c r="VZ146" s="119">
        <f t="shared" si="1377"/>
        <v>0</v>
      </c>
      <c r="WA146" s="119">
        <f t="shared" si="1377"/>
        <v>0</v>
      </c>
      <c r="WB146" s="119">
        <f t="shared" si="1377"/>
        <v>0</v>
      </c>
      <c r="WC146" s="119">
        <f t="shared" si="1377"/>
        <v>0</v>
      </c>
      <c r="WD146" s="119">
        <f t="shared" si="1377"/>
        <v>0</v>
      </c>
      <c r="WE146" s="119">
        <f t="shared" si="1377"/>
        <v>0</v>
      </c>
      <c r="WF146" s="119">
        <f t="shared" si="1377"/>
        <v>0</v>
      </c>
      <c r="WG146" s="119">
        <f t="shared" si="1377"/>
        <v>0</v>
      </c>
      <c r="WH146" s="119">
        <f t="shared" si="1377"/>
        <v>0</v>
      </c>
      <c r="WI146" s="119">
        <f t="shared" si="1377"/>
        <v>0</v>
      </c>
      <c r="WJ146" s="119">
        <f t="shared" si="1377"/>
        <v>0</v>
      </c>
      <c r="WK146" s="119">
        <f t="shared" si="1377"/>
        <v>0</v>
      </c>
      <c r="WL146" s="119">
        <f t="shared" si="1377"/>
        <v>0</v>
      </c>
      <c r="WM146" s="119">
        <f t="shared" si="1377"/>
        <v>0</v>
      </c>
      <c r="WN146" s="119">
        <f t="shared" si="1377"/>
        <v>0</v>
      </c>
      <c r="WO146" s="119">
        <f t="shared" si="1377"/>
        <v>0</v>
      </c>
      <c r="WP146" s="119">
        <f t="shared" si="1377"/>
        <v>0</v>
      </c>
      <c r="WQ146" s="119">
        <f t="shared" si="1377"/>
        <v>0</v>
      </c>
      <c r="WR146" s="119">
        <f t="shared" si="1377"/>
        <v>0</v>
      </c>
      <c r="WS146" s="119">
        <f t="shared" si="1377"/>
        <v>0</v>
      </c>
      <c r="WT146" s="119">
        <f t="shared" si="1377"/>
        <v>0</v>
      </c>
      <c r="WU146" s="119">
        <f t="shared" si="1377"/>
        <v>0</v>
      </c>
      <c r="WV146" s="119">
        <f t="shared" si="1377"/>
        <v>0</v>
      </c>
      <c r="WW146" s="119">
        <f t="shared" si="1377"/>
        <v>0</v>
      </c>
      <c r="WX146" s="119">
        <f t="shared" si="1377"/>
        <v>0</v>
      </c>
      <c r="WY146" s="119">
        <f t="shared" si="1377"/>
        <v>0</v>
      </c>
      <c r="WZ146" s="119">
        <f t="shared" si="1377"/>
        <v>0</v>
      </c>
      <c r="XA146" s="119">
        <f t="shared" si="1377"/>
        <v>0</v>
      </c>
      <c r="XB146" s="119">
        <f t="shared" si="1377"/>
        <v>0</v>
      </c>
      <c r="XC146" s="119">
        <f t="shared" si="1377"/>
        <v>0</v>
      </c>
      <c r="XD146" s="119">
        <f t="shared" si="1377"/>
        <v>0</v>
      </c>
      <c r="XE146" s="119">
        <f t="shared" si="1377"/>
        <v>0</v>
      </c>
      <c r="XF146" s="119">
        <f t="shared" si="1377"/>
        <v>0</v>
      </c>
      <c r="XG146" s="119">
        <f t="shared" si="1377"/>
        <v>0</v>
      </c>
      <c r="XH146" s="119">
        <f t="shared" si="1377"/>
        <v>0</v>
      </c>
      <c r="XI146" s="119">
        <f t="shared" si="1377"/>
        <v>0</v>
      </c>
      <c r="XJ146" s="119">
        <f t="shared" si="1377"/>
        <v>0</v>
      </c>
      <c r="XK146" s="119">
        <f t="shared" si="1377"/>
        <v>0</v>
      </c>
      <c r="XL146" s="119">
        <f t="shared" si="1377"/>
        <v>0</v>
      </c>
      <c r="XM146" s="119">
        <f t="shared" si="1377"/>
        <v>0</v>
      </c>
      <c r="XN146" s="119">
        <f t="shared" si="1377"/>
        <v>0</v>
      </c>
      <c r="XO146" s="119">
        <f t="shared" si="1377"/>
        <v>0</v>
      </c>
      <c r="XP146" s="119">
        <f t="shared" si="1377"/>
        <v>0</v>
      </c>
      <c r="XQ146" s="119">
        <f t="shared" si="1377"/>
        <v>0</v>
      </c>
      <c r="XR146" s="119">
        <f t="shared" si="1377"/>
        <v>0</v>
      </c>
      <c r="XS146" s="119">
        <f t="shared" si="1377"/>
        <v>0</v>
      </c>
      <c r="XT146" s="119">
        <f t="shared" si="1377"/>
        <v>0</v>
      </c>
      <c r="XU146" s="119">
        <f t="shared" si="1377"/>
        <v>0</v>
      </c>
      <c r="XV146" s="119">
        <f t="shared" si="1377"/>
        <v>0</v>
      </c>
      <c r="XW146" s="119">
        <f t="shared" si="1377"/>
        <v>0</v>
      </c>
      <c r="XX146" s="119">
        <f t="shared" ref="XX146:AAI146" si="1378">XX145/COUNTIFS($A$5:$A$115,4)</f>
        <v>0</v>
      </c>
      <c r="XY146" s="119">
        <f t="shared" si="1378"/>
        <v>0</v>
      </c>
      <c r="XZ146" s="119">
        <f t="shared" si="1378"/>
        <v>0</v>
      </c>
      <c r="YA146" s="119">
        <f t="shared" si="1378"/>
        <v>0</v>
      </c>
      <c r="YB146" s="119">
        <f t="shared" si="1378"/>
        <v>0</v>
      </c>
      <c r="YC146" s="119">
        <f t="shared" si="1378"/>
        <v>0</v>
      </c>
      <c r="YD146" s="119">
        <f t="shared" si="1378"/>
        <v>0</v>
      </c>
      <c r="YE146" s="119">
        <f t="shared" si="1378"/>
        <v>0</v>
      </c>
      <c r="YF146" s="119">
        <f t="shared" si="1378"/>
        <v>0</v>
      </c>
      <c r="YG146" s="119">
        <f t="shared" si="1378"/>
        <v>0</v>
      </c>
      <c r="YH146" s="119">
        <f t="shared" si="1378"/>
        <v>0</v>
      </c>
      <c r="YI146" s="119">
        <f t="shared" si="1378"/>
        <v>0</v>
      </c>
      <c r="YJ146" s="119">
        <f t="shared" si="1378"/>
        <v>0</v>
      </c>
      <c r="YK146" s="119">
        <f t="shared" si="1378"/>
        <v>0</v>
      </c>
      <c r="YL146" s="119">
        <f t="shared" si="1378"/>
        <v>0</v>
      </c>
      <c r="YM146" s="119">
        <f t="shared" si="1378"/>
        <v>0</v>
      </c>
      <c r="YN146" s="119">
        <f t="shared" si="1378"/>
        <v>0</v>
      </c>
      <c r="YO146" s="119">
        <f t="shared" si="1378"/>
        <v>0</v>
      </c>
      <c r="YP146" s="119">
        <f t="shared" si="1378"/>
        <v>0</v>
      </c>
      <c r="YQ146" s="119">
        <f t="shared" si="1378"/>
        <v>0</v>
      </c>
      <c r="YR146" s="119">
        <f t="shared" si="1378"/>
        <v>0</v>
      </c>
      <c r="YS146" s="119">
        <f t="shared" si="1378"/>
        <v>0</v>
      </c>
      <c r="YT146" s="119">
        <f t="shared" si="1378"/>
        <v>0</v>
      </c>
      <c r="YU146" s="119">
        <f t="shared" si="1378"/>
        <v>0</v>
      </c>
      <c r="YV146" s="119">
        <f t="shared" si="1378"/>
        <v>0</v>
      </c>
      <c r="YW146" s="119">
        <f t="shared" si="1378"/>
        <v>0</v>
      </c>
      <c r="YX146" s="119">
        <f t="shared" si="1378"/>
        <v>0</v>
      </c>
      <c r="YY146" s="119">
        <f t="shared" si="1378"/>
        <v>0</v>
      </c>
      <c r="YZ146" s="119">
        <f t="shared" si="1378"/>
        <v>0</v>
      </c>
      <c r="ZA146" s="119">
        <f t="shared" si="1378"/>
        <v>0</v>
      </c>
      <c r="ZB146" s="119">
        <f t="shared" si="1378"/>
        <v>0</v>
      </c>
      <c r="ZC146" s="119">
        <f t="shared" si="1378"/>
        <v>0</v>
      </c>
      <c r="ZD146" s="119">
        <f t="shared" si="1378"/>
        <v>0</v>
      </c>
      <c r="ZE146" s="119">
        <f t="shared" si="1378"/>
        <v>0</v>
      </c>
      <c r="ZF146" s="119">
        <f t="shared" si="1378"/>
        <v>0</v>
      </c>
      <c r="ZG146" s="119">
        <f t="shared" si="1378"/>
        <v>0</v>
      </c>
      <c r="ZH146" s="119">
        <f t="shared" si="1378"/>
        <v>0</v>
      </c>
      <c r="ZI146" s="119">
        <f t="shared" si="1378"/>
        <v>0</v>
      </c>
      <c r="ZJ146" s="119">
        <f t="shared" si="1378"/>
        <v>0</v>
      </c>
      <c r="ZK146" s="119">
        <f t="shared" si="1378"/>
        <v>0</v>
      </c>
      <c r="ZL146" s="119">
        <f t="shared" si="1378"/>
        <v>0</v>
      </c>
      <c r="ZM146" s="119">
        <f t="shared" si="1378"/>
        <v>0</v>
      </c>
      <c r="ZN146" s="119">
        <f t="shared" si="1378"/>
        <v>0</v>
      </c>
      <c r="ZO146" s="119">
        <f t="shared" si="1378"/>
        <v>0</v>
      </c>
      <c r="ZP146" s="119">
        <f t="shared" si="1378"/>
        <v>0</v>
      </c>
      <c r="ZQ146" s="119">
        <f t="shared" si="1378"/>
        <v>0</v>
      </c>
      <c r="ZR146" s="119">
        <f t="shared" si="1378"/>
        <v>0</v>
      </c>
      <c r="ZS146" s="119">
        <f t="shared" si="1378"/>
        <v>0</v>
      </c>
      <c r="ZT146" s="119">
        <f t="shared" si="1378"/>
        <v>0</v>
      </c>
      <c r="ZU146" s="119">
        <f t="shared" si="1378"/>
        <v>0</v>
      </c>
      <c r="ZV146" s="119">
        <f t="shared" si="1378"/>
        <v>0</v>
      </c>
      <c r="ZW146" s="119">
        <f t="shared" si="1378"/>
        <v>0</v>
      </c>
      <c r="ZX146" s="119">
        <f t="shared" si="1378"/>
        <v>0</v>
      </c>
      <c r="ZY146" s="119">
        <f t="shared" si="1378"/>
        <v>0</v>
      </c>
      <c r="ZZ146" s="119">
        <f t="shared" si="1378"/>
        <v>0</v>
      </c>
      <c r="AAA146" s="119">
        <f t="shared" si="1378"/>
        <v>0</v>
      </c>
      <c r="AAB146" s="119">
        <f t="shared" si="1378"/>
        <v>0</v>
      </c>
      <c r="AAC146" s="119">
        <f t="shared" si="1378"/>
        <v>0</v>
      </c>
      <c r="AAD146" s="119">
        <f t="shared" si="1378"/>
        <v>0</v>
      </c>
      <c r="AAE146" s="119">
        <f t="shared" si="1378"/>
        <v>0</v>
      </c>
      <c r="AAF146" s="119">
        <f t="shared" si="1378"/>
        <v>0</v>
      </c>
      <c r="AAG146" s="119">
        <f t="shared" si="1378"/>
        <v>0</v>
      </c>
      <c r="AAH146" s="119">
        <f t="shared" si="1378"/>
        <v>0</v>
      </c>
      <c r="AAI146" s="119">
        <f t="shared" si="1378"/>
        <v>0</v>
      </c>
      <c r="AAJ146" s="119">
        <f t="shared" ref="AAJ146:ACU146" si="1379">AAJ145/COUNTIFS($A$5:$A$115,4)</f>
        <v>0</v>
      </c>
      <c r="AAK146" s="119">
        <f t="shared" si="1379"/>
        <v>0</v>
      </c>
      <c r="AAL146" s="119">
        <f t="shared" si="1379"/>
        <v>0</v>
      </c>
      <c r="AAM146" s="119">
        <f t="shared" si="1379"/>
        <v>0</v>
      </c>
      <c r="AAN146" s="119">
        <f t="shared" si="1379"/>
        <v>0</v>
      </c>
      <c r="AAO146" s="119">
        <f t="shared" si="1379"/>
        <v>0</v>
      </c>
      <c r="AAP146" s="119">
        <f t="shared" si="1379"/>
        <v>0</v>
      </c>
      <c r="AAQ146" s="119">
        <f t="shared" si="1379"/>
        <v>0</v>
      </c>
      <c r="AAR146" s="119">
        <f t="shared" si="1379"/>
        <v>0</v>
      </c>
      <c r="AAS146" s="119">
        <f t="shared" si="1379"/>
        <v>0</v>
      </c>
      <c r="AAT146" s="119">
        <f t="shared" si="1379"/>
        <v>0</v>
      </c>
      <c r="AAU146" s="119">
        <f t="shared" si="1379"/>
        <v>0</v>
      </c>
      <c r="AAV146" s="119">
        <f t="shared" si="1379"/>
        <v>0</v>
      </c>
      <c r="AAW146" s="119">
        <f t="shared" si="1379"/>
        <v>0</v>
      </c>
      <c r="AAX146" s="119">
        <f t="shared" si="1379"/>
        <v>0</v>
      </c>
      <c r="AAY146" s="119">
        <f t="shared" si="1379"/>
        <v>0</v>
      </c>
      <c r="AAZ146" s="119">
        <f t="shared" si="1379"/>
        <v>0</v>
      </c>
      <c r="ABA146" s="119">
        <f t="shared" si="1379"/>
        <v>0</v>
      </c>
      <c r="ABB146" s="119">
        <f t="shared" si="1379"/>
        <v>0</v>
      </c>
      <c r="ABC146" s="119">
        <f t="shared" si="1379"/>
        <v>0</v>
      </c>
      <c r="ABD146" s="119">
        <f t="shared" si="1379"/>
        <v>0</v>
      </c>
      <c r="ABE146" s="119">
        <f t="shared" si="1379"/>
        <v>0</v>
      </c>
      <c r="ABF146" s="119">
        <f t="shared" si="1379"/>
        <v>0</v>
      </c>
      <c r="ABG146" s="119">
        <f t="shared" si="1379"/>
        <v>0</v>
      </c>
      <c r="ABH146" s="119">
        <f t="shared" si="1379"/>
        <v>0</v>
      </c>
      <c r="ABI146" s="119">
        <f t="shared" si="1379"/>
        <v>0</v>
      </c>
      <c r="ABJ146" s="119">
        <f t="shared" si="1379"/>
        <v>0</v>
      </c>
      <c r="ABK146" s="119">
        <f t="shared" si="1379"/>
        <v>0</v>
      </c>
      <c r="ABL146" s="119">
        <f t="shared" si="1379"/>
        <v>0</v>
      </c>
      <c r="ABM146" s="119">
        <f t="shared" si="1379"/>
        <v>0</v>
      </c>
      <c r="ABN146" s="119">
        <f t="shared" si="1379"/>
        <v>0</v>
      </c>
      <c r="ABO146" s="119">
        <f t="shared" si="1379"/>
        <v>0</v>
      </c>
      <c r="ABP146" s="119">
        <f t="shared" si="1379"/>
        <v>0</v>
      </c>
      <c r="ABQ146" s="119">
        <f t="shared" si="1379"/>
        <v>0</v>
      </c>
      <c r="ABR146" s="119">
        <f t="shared" si="1379"/>
        <v>0</v>
      </c>
      <c r="ABS146" s="119">
        <f t="shared" si="1379"/>
        <v>0</v>
      </c>
      <c r="ABT146" s="119">
        <f t="shared" si="1379"/>
        <v>0</v>
      </c>
      <c r="ABU146" s="119">
        <f t="shared" si="1379"/>
        <v>0</v>
      </c>
      <c r="ABV146" s="119">
        <f t="shared" si="1379"/>
        <v>0</v>
      </c>
      <c r="ABW146" s="119">
        <f t="shared" si="1379"/>
        <v>0</v>
      </c>
      <c r="ABX146" s="119">
        <f t="shared" si="1379"/>
        <v>0</v>
      </c>
      <c r="ABY146" s="119">
        <f t="shared" si="1379"/>
        <v>0</v>
      </c>
      <c r="ABZ146" s="119">
        <f t="shared" si="1379"/>
        <v>0</v>
      </c>
      <c r="ACA146" s="119">
        <f t="shared" si="1379"/>
        <v>0</v>
      </c>
      <c r="ACB146" s="119">
        <f t="shared" si="1379"/>
        <v>0</v>
      </c>
      <c r="ACC146" s="119">
        <f t="shared" si="1379"/>
        <v>0</v>
      </c>
      <c r="ACD146" s="119">
        <f t="shared" si="1379"/>
        <v>0</v>
      </c>
      <c r="ACE146" s="119">
        <f t="shared" si="1379"/>
        <v>0</v>
      </c>
      <c r="ACF146" s="119">
        <f t="shared" si="1379"/>
        <v>0</v>
      </c>
      <c r="ACG146" s="119">
        <f t="shared" si="1379"/>
        <v>0</v>
      </c>
      <c r="ACH146" s="119">
        <f t="shared" si="1379"/>
        <v>0</v>
      </c>
      <c r="ACI146" s="119">
        <f t="shared" si="1379"/>
        <v>0</v>
      </c>
      <c r="ACJ146" s="119">
        <f t="shared" si="1379"/>
        <v>0</v>
      </c>
      <c r="ACK146" s="119">
        <f t="shared" si="1379"/>
        <v>0</v>
      </c>
      <c r="ACL146" s="119">
        <f t="shared" si="1379"/>
        <v>0</v>
      </c>
      <c r="ACM146" s="119">
        <f t="shared" si="1379"/>
        <v>0</v>
      </c>
      <c r="ACN146" s="119">
        <f t="shared" si="1379"/>
        <v>0</v>
      </c>
      <c r="ACO146" s="119">
        <f t="shared" si="1379"/>
        <v>0</v>
      </c>
      <c r="ACP146" s="119">
        <f t="shared" si="1379"/>
        <v>0</v>
      </c>
      <c r="ACQ146" s="119">
        <f t="shared" si="1379"/>
        <v>0</v>
      </c>
      <c r="ACR146" s="119">
        <f t="shared" si="1379"/>
        <v>0</v>
      </c>
      <c r="ACS146" s="119">
        <f t="shared" si="1379"/>
        <v>0</v>
      </c>
      <c r="ACT146" s="119">
        <f t="shared" si="1379"/>
        <v>0</v>
      </c>
      <c r="ACU146" s="119">
        <f t="shared" si="1379"/>
        <v>0</v>
      </c>
      <c r="ACV146" s="119">
        <f t="shared" ref="ACV146:AFG146" si="1380">ACV145/COUNTIFS($A$5:$A$115,4)</f>
        <v>0</v>
      </c>
      <c r="ACW146" s="119">
        <f t="shared" si="1380"/>
        <v>0</v>
      </c>
      <c r="ACX146" s="119">
        <f t="shared" si="1380"/>
        <v>0</v>
      </c>
      <c r="ACY146" s="119">
        <f t="shared" si="1380"/>
        <v>0</v>
      </c>
      <c r="ACZ146" s="119">
        <f t="shared" si="1380"/>
        <v>0</v>
      </c>
      <c r="ADA146" s="119">
        <f t="shared" si="1380"/>
        <v>0</v>
      </c>
      <c r="ADB146" s="119">
        <f t="shared" si="1380"/>
        <v>0</v>
      </c>
      <c r="ADC146" s="119">
        <f t="shared" si="1380"/>
        <v>0</v>
      </c>
      <c r="ADD146" s="119">
        <f t="shared" si="1380"/>
        <v>0</v>
      </c>
      <c r="ADE146" s="119">
        <f t="shared" si="1380"/>
        <v>0</v>
      </c>
      <c r="ADF146" s="119">
        <f t="shared" si="1380"/>
        <v>0</v>
      </c>
      <c r="ADG146" s="119">
        <f t="shared" si="1380"/>
        <v>0</v>
      </c>
      <c r="ADH146" s="119">
        <f t="shared" si="1380"/>
        <v>0</v>
      </c>
      <c r="ADI146" s="119">
        <f t="shared" si="1380"/>
        <v>0</v>
      </c>
      <c r="ADJ146" s="119">
        <f t="shared" si="1380"/>
        <v>0</v>
      </c>
      <c r="ADK146" s="119">
        <f t="shared" si="1380"/>
        <v>0</v>
      </c>
      <c r="ADL146" s="119">
        <f t="shared" si="1380"/>
        <v>0</v>
      </c>
      <c r="ADM146" s="119">
        <f t="shared" si="1380"/>
        <v>0</v>
      </c>
      <c r="ADN146" s="119">
        <f t="shared" si="1380"/>
        <v>0</v>
      </c>
      <c r="ADO146" s="119">
        <f t="shared" si="1380"/>
        <v>0</v>
      </c>
      <c r="ADP146" s="119">
        <f t="shared" si="1380"/>
        <v>0</v>
      </c>
      <c r="ADQ146" s="119">
        <f t="shared" si="1380"/>
        <v>0</v>
      </c>
      <c r="ADR146" s="119">
        <f t="shared" si="1380"/>
        <v>0</v>
      </c>
      <c r="ADS146" s="119">
        <f t="shared" si="1380"/>
        <v>0</v>
      </c>
      <c r="ADT146" s="119">
        <f t="shared" si="1380"/>
        <v>0</v>
      </c>
      <c r="ADU146" s="119">
        <f t="shared" si="1380"/>
        <v>0</v>
      </c>
      <c r="ADV146" s="119">
        <f t="shared" si="1380"/>
        <v>0</v>
      </c>
      <c r="ADW146" s="119">
        <f t="shared" si="1380"/>
        <v>0</v>
      </c>
      <c r="ADX146" s="119">
        <f t="shared" si="1380"/>
        <v>0</v>
      </c>
      <c r="ADY146" s="119">
        <f t="shared" si="1380"/>
        <v>0</v>
      </c>
      <c r="ADZ146" s="119">
        <f t="shared" si="1380"/>
        <v>0</v>
      </c>
      <c r="AEA146" s="119">
        <f t="shared" si="1380"/>
        <v>0</v>
      </c>
      <c r="AEB146" s="119">
        <f t="shared" si="1380"/>
        <v>0</v>
      </c>
      <c r="AEC146" s="119">
        <f t="shared" si="1380"/>
        <v>0</v>
      </c>
      <c r="AED146" s="119">
        <f t="shared" si="1380"/>
        <v>0</v>
      </c>
      <c r="AEE146" s="119">
        <f t="shared" si="1380"/>
        <v>0</v>
      </c>
      <c r="AEF146" s="119">
        <f t="shared" si="1380"/>
        <v>0</v>
      </c>
      <c r="AEG146" s="119">
        <f t="shared" si="1380"/>
        <v>0</v>
      </c>
      <c r="AEH146" s="119">
        <f t="shared" si="1380"/>
        <v>0</v>
      </c>
      <c r="AEI146" s="119">
        <f t="shared" si="1380"/>
        <v>0</v>
      </c>
      <c r="AEJ146" s="119">
        <f t="shared" si="1380"/>
        <v>0</v>
      </c>
      <c r="AEK146" s="119">
        <f t="shared" si="1380"/>
        <v>0</v>
      </c>
      <c r="AEL146" s="119">
        <f t="shared" si="1380"/>
        <v>0</v>
      </c>
      <c r="AEM146" s="119">
        <f t="shared" si="1380"/>
        <v>0</v>
      </c>
      <c r="AEN146" s="119">
        <f t="shared" si="1380"/>
        <v>0</v>
      </c>
      <c r="AEO146" s="119">
        <f t="shared" si="1380"/>
        <v>0</v>
      </c>
      <c r="AEP146" s="119">
        <f t="shared" si="1380"/>
        <v>0</v>
      </c>
      <c r="AEQ146" s="119">
        <f t="shared" si="1380"/>
        <v>0</v>
      </c>
      <c r="AER146" s="119">
        <f t="shared" si="1380"/>
        <v>0</v>
      </c>
      <c r="AES146" s="119">
        <f t="shared" si="1380"/>
        <v>0</v>
      </c>
      <c r="AET146" s="119">
        <f t="shared" si="1380"/>
        <v>0</v>
      </c>
      <c r="AEU146" s="119">
        <f t="shared" si="1380"/>
        <v>0</v>
      </c>
      <c r="AEV146" s="119">
        <f t="shared" si="1380"/>
        <v>0</v>
      </c>
      <c r="AEW146" s="119">
        <f t="shared" si="1380"/>
        <v>0</v>
      </c>
      <c r="AEX146" s="119">
        <f t="shared" si="1380"/>
        <v>0</v>
      </c>
      <c r="AEY146" s="119">
        <f t="shared" si="1380"/>
        <v>0</v>
      </c>
      <c r="AEZ146" s="119">
        <f t="shared" si="1380"/>
        <v>0</v>
      </c>
      <c r="AFA146" s="119">
        <f t="shared" si="1380"/>
        <v>0</v>
      </c>
      <c r="AFB146" s="119">
        <f t="shared" si="1380"/>
        <v>0</v>
      </c>
      <c r="AFC146" s="119">
        <f t="shared" si="1380"/>
        <v>0</v>
      </c>
      <c r="AFD146" s="119">
        <f t="shared" si="1380"/>
        <v>0</v>
      </c>
      <c r="AFE146" s="119">
        <f t="shared" si="1380"/>
        <v>0</v>
      </c>
      <c r="AFF146" s="119">
        <f t="shared" si="1380"/>
        <v>0</v>
      </c>
      <c r="AFG146" s="119">
        <f t="shared" si="1380"/>
        <v>0</v>
      </c>
      <c r="AFH146" s="119">
        <f t="shared" ref="AFH146:AHS146" si="1381">AFH145/COUNTIFS($A$5:$A$115,4)</f>
        <v>0</v>
      </c>
      <c r="AFI146" s="119">
        <f t="shared" si="1381"/>
        <v>0</v>
      </c>
      <c r="AFJ146" s="119">
        <f t="shared" si="1381"/>
        <v>0</v>
      </c>
      <c r="AFK146" s="119">
        <f t="shared" si="1381"/>
        <v>0</v>
      </c>
      <c r="AFL146" s="119">
        <f t="shared" si="1381"/>
        <v>0</v>
      </c>
      <c r="AFM146" s="119">
        <f t="shared" si="1381"/>
        <v>0</v>
      </c>
      <c r="AFN146" s="119">
        <f t="shared" si="1381"/>
        <v>0</v>
      </c>
      <c r="AFO146" s="119">
        <f t="shared" si="1381"/>
        <v>0</v>
      </c>
      <c r="AFP146" s="119">
        <f t="shared" si="1381"/>
        <v>0</v>
      </c>
      <c r="AFQ146" s="119">
        <f t="shared" si="1381"/>
        <v>0</v>
      </c>
      <c r="AFR146" s="119">
        <f t="shared" si="1381"/>
        <v>0</v>
      </c>
      <c r="AFS146" s="119">
        <f t="shared" si="1381"/>
        <v>0</v>
      </c>
      <c r="AFT146" s="119">
        <f t="shared" si="1381"/>
        <v>0</v>
      </c>
      <c r="AFU146" s="119">
        <f t="shared" si="1381"/>
        <v>0</v>
      </c>
      <c r="AFV146" s="119">
        <f t="shared" si="1381"/>
        <v>0</v>
      </c>
      <c r="AFW146" s="119">
        <f t="shared" si="1381"/>
        <v>0</v>
      </c>
      <c r="AFX146" s="119">
        <f t="shared" si="1381"/>
        <v>0</v>
      </c>
      <c r="AFY146" s="119">
        <f t="shared" si="1381"/>
        <v>0</v>
      </c>
      <c r="AFZ146" s="119">
        <f t="shared" si="1381"/>
        <v>0</v>
      </c>
      <c r="AGA146" s="119">
        <f t="shared" si="1381"/>
        <v>0</v>
      </c>
      <c r="AGB146" s="119">
        <f t="shared" si="1381"/>
        <v>0</v>
      </c>
      <c r="AGC146" s="119">
        <f t="shared" si="1381"/>
        <v>0</v>
      </c>
      <c r="AGD146" s="119">
        <f t="shared" si="1381"/>
        <v>0</v>
      </c>
      <c r="AGE146" s="119">
        <f t="shared" si="1381"/>
        <v>0</v>
      </c>
      <c r="AGF146" s="119">
        <f t="shared" si="1381"/>
        <v>0</v>
      </c>
      <c r="AGG146" s="119">
        <f t="shared" si="1381"/>
        <v>0</v>
      </c>
      <c r="AGH146" s="119">
        <f t="shared" si="1381"/>
        <v>0</v>
      </c>
      <c r="AGI146" s="119">
        <f t="shared" si="1381"/>
        <v>0</v>
      </c>
      <c r="AGJ146" s="119">
        <f t="shared" si="1381"/>
        <v>0</v>
      </c>
      <c r="AGK146" s="119">
        <f t="shared" si="1381"/>
        <v>0</v>
      </c>
      <c r="AGL146" s="119">
        <f t="shared" si="1381"/>
        <v>0</v>
      </c>
      <c r="AGM146" s="119">
        <f t="shared" si="1381"/>
        <v>0</v>
      </c>
      <c r="AGN146" s="119">
        <f t="shared" si="1381"/>
        <v>0</v>
      </c>
      <c r="AGO146" s="119">
        <f t="shared" si="1381"/>
        <v>0</v>
      </c>
      <c r="AGP146" s="119">
        <f t="shared" si="1381"/>
        <v>0</v>
      </c>
      <c r="AGQ146" s="119">
        <f t="shared" si="1381"/>
        <v>0</v>
      </c>
      <c r="AGR146" s="119">
        <f t="shared" si="1381"/>
        <v>0</v>
      </c>
      <c r="AGS146" s="119">
        <f t="shared" si="1381"/>
        <v>0</v>
      </c>
      <c r="AGT146" s="119">
        <f t="shared" si="1381"/>
        <v>0</v>
      </c>
      <c r="AGU146" s="119">
        <f t="shared" si="1381"/>
        <v>0</v>
      </c>
      <c r="AGV146" s="119">
        <f t="shared" si="1381"/>
        <v>0</v>
      </c>
      <c r="AGW146" s="119">
        <f t="shared" si="1381"/>
        <v>0</v>
      </c>
      <c r="AGX146" s="119">
        <f t="shared" si="1381"/>
        <v>0</v>
      </c>
      <c r="AGY146" s="119">
        <f t="shared" si="1381"/>
        <v>0</v>
      </c>
      <c r="AGZ146" s="119">
        <f t="shared" si="1381"/>
        <v>0</v>
      </c>
      <c r="AHA146" s="119">
        <f t="shared" si="1381"/>
        <v>0</v>
      </c>
      <c r="AHB146" s="119">
        <f t="shared" si="1381"/>
        <v>0</v>
      </c>
      <c r="AHC146" s="119">
        <f t="shared" si="1381"/>
        <v>0</v>
      </c>
      <c r="AHD146" s="119">
        <f t="shared" si="1381"/>
        <v>0</v>
      </c>
      <c r="AHE146" s="119">
        <f t="shared" si="1381"/>
        <v>0</v>
      </c>
      <c r="AHF146" s="119">
        <f t="shared" si="1381"/>
        <v>0</v>
      </c>
      <c r="AHG146" s="119">
        <f t="shared" si="1381"/>
        <v>0</v>
      </c>
      <c r="AHH146" s="119">
        <f t="shared" si="1381"/>
        <v>0</v>
      </c>
      <c r="AHI146" s="119">
        <f t="shared" si="1381"/>
        <v>0</v>
      </c>
      <c r="AHJ146" s="119">
        <f t="shared" si="1381"/>
        <v>0</v>
      </c>
      <c r="AHK146" s="119">
        <f t="shared" si="1381"/>
        <v>0</v>
      </c>
      <c r="AHL146" s="119">
        <f t="shared" si="1381"/>
        <v>0</v>
      </c>
      <c r="AHM146" s="119">
        <f t="shared" si="1381"/>
        <v>0</v>
      </c>
      <c r="AHN146" s="119">
        <f t="shared" si="1381"/>
        <v>0</v>
      </c>
      <c r="AHO146" s="119">
        <f t="shared" si="1381"/>
        <v>0</v>
      </c>
      <c r="AHP146" s="119">
        <f t="shared" si="1381"/>
        <v>0</v>
      </c>
      <c r="AHQ146" s="119">
        <f t="shared" si="1381"/>
        <v>0</v>
      </c>
      <c r="AHR146" s="119">
        <f t="shared" si="1381"/>
        <v>0</v>
      </c>
      <c r="AHS146" s="119">
        <f t="shared" si="1381"/>
        <v>0</v>
      </c>
      <c r="AHT146" s="119">
        <f t="shared" ref="AHT146:AKE146" si="1382">AHT145/COUNTIFS($A$5:$A$115,4)</f>
        <v>0</v>
      </c>
      <c r="AHU146" s="119">
        <f t="shared" si="1382"/>
        <v>0</v>
      </c>
      <c r="AHV146" s="119">
        <f t="shared" si="1382"/>
        <v>0</v>
      </c>
      <c r="AHW146" s="119">
        <f t="shared" si="1382"/>
        <v>0</v>
      </c>
      <c r="AHX146" s="119">
        <f t="shared" si="1382"/>
        <v>0</v>
      </c>
      <c r="AHY146" s="119">
        <f t="shared" si="1382"/>
        <v>0</v>
      </c>
      <c r="AHZ146" s="119">
        <f t="shared" si="1382"/>
        <v>0</v>
      </c>
      <c r="AIA146" s="119">
        <f t="shared" si="1382"/>
        <v>0</v>
      </c>
      <c r="AIB146" s="119">
        <f t="shared" si="1382"/>
        <v>0</v>
      </c>
      <c r="AIC146" s="119">
        <f t="shared" si="1382"/>
        <v>0</v>
      </c>
      <c r="AID146" s="119">
        <f t="shared" si="1382"/>
        <v>0</v>
      </c>
      <c r="AIE146" s="119">
        <f t="shared" si="1382"/>
        <v>0</v>
      </c>
      <c r="AIF146" s="119">
        <f t="shared" si="1382"/>
        <v>0</v>
      </c>
      <c r="AIG146" s="119">
        <f t="shared" si="1382"/>
        <v>0</v>
      </c>
      <c r="AIH146" s="119">
        <f t="shared" si="1382"/>
        <v>0</v>
      </c>
      <c r="AII146" s="119">
        <f t="shared" si="1382"/>
        <v>0</v>
      </c>
      <c r="AIJ146" s="119">
        <f t="shared" si="1382"/>
        <v>0</v>
      </c>
      <c r="AIK146" s="119">
        <f t="shared" si="1382"/>
        <v>0</v>
      </c>
      <c r="AIL146" s="119">
        <f t="shared" si="1382"/>
        <v>0</v>
      </c>
      <c r="AIM146" s="119">
        <f t="shared" si="1382"/>
        <v>0</v>
      </c>
      <c r="AIN146" s="119">
        <f t="shared" si="1382"/>
        <v>0</v>
      </c>
      <c r="AIO146" s="119">
        <f t="shared" si="1382"/>
        <v>0</v>
      </c>
      <c r="AIP146" s="119">
        <f t="shared" si="1382"/>
        <v>0</v>
      </c>
      <c r="AIQ146" s="119">
        <f t="shared" si="1382"/>
        <v>0</v>
      </c>
      <c r="AIR146" s="119">
        <f t="shared" si="1382"/>
        <v>0</v>
      </c>
      <c r="AIS146" s="119">
        <f t="shared" si="1382"/>
        <v>0</v>
      </c>
      <c r="AIT146" s="119">
        <f t="shared" si="1382"/>
        <v>0</v>
      </c>
      <c r="AIU146" s="119">
        <f t="shared" si="1382"/>
        <v>0</v>
      </c>
      <c r="AIV146" s="119">
        <f t="shared" si="1382"/>
        <v>0</v>
      </c>
      <c r="AIW146" s="119">
        <f t="shared" si="1382"/>
        <v>0</v>
      </c>
      <c r="AIX146" s="119">
        <f t="shared" si="1382"/>
        <v>0</v>
      </c>
      <c r="AIY146" s="119">
        <f t="shared" si="1382"/>
        <v>0</v>
      </c>
      <c r="AIZ146" s="119">
        <f t="shared" si="1382"/>
        <v>0</v>
      </c>
      <c r="AJA146" s="119">
        <f t="shared" si="1382"/>
        <v>0</v>
      </c>
      <c r="AJB146" s="119">
        <f t="shared" si="1382"/>
        <v>0</v>
      </c>
      <c r="AJC146" s="119">
        <f t="shared" si="1382"/>
        <v>0</v>
      </c>
      <c r="AJD146" s="119">
        <f t="shared" si="1382"/>
        <v>0</v>
      </c>
      <c r="AJE146" s="119">
        <f t="shared" si="1382"/>
        <v>0</v>
      </c>
      <c r="AJF146" s="119">
        <f t="shared" si="1382"/>
        <v>0</v>
      </c>
      <c r="AJG146" s="119">
        <f t="shared" si="1382"/>
        <v>0</v>
      </c>
      <c r="AJH146" s="119">
        <f t="shared" si="1382"/>
        <v>0</v>
      </c>
      <c r="AJI146" s="119">
        <f t="shared" si="1382"/>
        <v>0</v>
      </c>
      <c r="AJJ146" s="119">
        <f t="shared" si="1382"/>
        <v>0</v>
      </c>
      <c r="AJK146" s="119">
        <f t="shared" si="1382"/>
        <v>0</v>
      </c>
      <c r="AJL146" s="119">
        <f t="shared" si="1382"/>
        <v>0</v>
      </c>
      <c r="AJM146" s="119">
        <f t="shared" si="1382"/>
        <v>0</v>
      </c>
      <c r="AJN146" s="119">
        <f t="shared" si="1382"/>
        <v>0</v>
      </c>
      <c r="AJO146" s="119">
        <f t="shared" si="1382"/>
        <v>0</v>
      </c>
      <c r="AJP146" s="119">
        <f t="shared" si="1382"/>
        <v>0</v>
      </c>
      <c r="AJQ146" s="119">
        <f t="shared" si="1382"/>
        <v>0</v>
      </c>
      <c r="AJR146" s="119">
        <f t="shared" si="1382"/>
        <v>0</v>
      </c>
      <c r="AJS146" s="119">
        <f t="shared" si="1382"/>
        <v>0</v>
      </c>
      <c r="AJT146" s="119">
        <f t="shared" si="1382"/>
        <v>0</v>
      </c>
      <c r="AJU146" s="119">
        <f t="shared" si="1382"/>
        <v>0</v>
      </c>
      <c r="AJV146" s="119">
        <f t="shared" si="1382"/>
        <v>0</v>
      </c>
      <c r="AJW146" s="119">
        <f t="shared" si="1382"/>
        <v>0</v>
      </c>
      <c r="AJX146" s="119">
        <f t="shared" si="1382"/>
        <v>0</v>
      </c>
      <c r="AJY146" s="119">
        <f t="shared" si="1382"/>
        <v>0</v>
      </c>
      <c r="AJZ146" s="119">
        <f t="shared" si="1382"/>
        <v>0</v>
      </c>
      <c r="AKA146" s="119">
        <f t="shared" si="1382"/>
        <v>0</v>
      </c>
      <c r="AKB146" s="119">
        <f t="shared" si="1382"/>
        <v>0</v>
      </c>
      <c r="AKC146" s="119">
        <f t="shared" si="1382"/>
        <v>0</v>
      </c>
      <c r="AKD146" s="119">
        <f t="shared" si="1382"/>
        <v>0</v>
      </c>
      <c r="AKE146" s="119">
        <f t="shared" si="1382"/>
        <v>0</v>
      </c>
      <c r="AKF146" s="119">
        <f t="shared" ref="AKF146:AMQ146" si="1383">AKF145/COUNTIFS($A$5:$A$115,4)</f>
        <v>0</v>
      </c>
      <c r="AKG146" s="119">
        <f t="shared" si="1383"/>
        <v>0</v>
      </c>
      <c r="AKH146" s="119">
        <f t="shared" si="1383"/>
        <v>0</v>
      </c>
      <c r="AKI146" s="119">
        <f t="shared" si="1383"/>
        <v>0</v>
      </c>
      <c r="AKJ146" s="119">
        <f t="shared" si="1383"/>
        <v>0</v>
      </c>
      <c r="AKK146" s="119">
        <f t="shared" si="1383"/>
        <v>0</v>
      </c>
      <c r="AKL146" s="119">
        <f t="shared" si="1383"/>
        <v>0</v>
      </c>
      <c r="AKM146" s="119">
        <f t="shared" si="1383"/>
        <v>0</v>
      </c>
      <c r="AKN146" s="119">
        <f t="shared" si="1383"/>
        <v>0</v>
      </c>
      <c r="AKO146" s="119">
        <f t="shared" si="1383"/>
        <v>0</v>
      </c>
      <c r="AKP146" s="119">
        <f t="shared" si="1383"/>
        <v>0</v>
      </c>
      <c r="AKQ146" s="119">
        <f t="shared" si="1383"/>
        <v>0</v>
      </c>
      <c r="AKR146" s="119">
        <f t="shared" si="1383"/>
        <v>0</v>
      </c>
      <c r="AKS146" s="119">
        <f t="shared" si="1383"/>
        <v>0</v>
      </c>
      <c r="AKT146" s="119">
        <f t="shared" si="1383"/>
        <v>0</v>
      </c>
      <c r="AKU146" s="119">
        <f t="shared" si="1383"/>
        <v>0</v>
      </c>
      <c r="AKV146" s="119">
        <f t="shared" si="1383"/>
        <v>0</v>
      </c>
      <c r="AKW146" s="119">
        <f t="shared" si="1383"/>
        <v>0</v>
      </c>
      <c r="AKX146" s="119">
        <f t="shared" si="1383"/>
        <v>0</v>
      </c>
      <c r="AKY146" s="119">
        <f t="shared" si="1383"/>
        <v>0</v>
      </c>
      <c r="AKZ146" s="119">
        <f t="shared" si="1383"/>
        <v>0</v>
      </c>
      <c r="ALA146" s="119">
        <f t="shared" si="1383"/>
        <v>0</v>
      </c>
      <c r="ALB146" s="119">
        <f t="shared" si="1383"/>
        <v>0</v>
      </c>
      <c r="ALC146" s="119">
        <f t="shared" si="1383"/>
        <v>0</v>
      </c>
      <c r="ALD146" s="119">
        <f t="shared" si="1383"/>
        <v>0</v>
      </c>
      <c r="ALE146" s="119">
        <f t="shared" si="1383"/>
        <v>0</v>
      </c>
      <c r="ALF146" s="119">
        <f t="shared" si="1383"/>
        <v>0</v>
      </c>
      <c r="ALG146" s="119">
        <f t="shared" si="1383"/>
        <v>0</v>
      </c>
      <c r="ALH146" s="119">
        <f t="shared" si="1383"/>
        <v>0</v>
      </c>
      <c r="ALI146" s="119">
        <f t="shared" si="1383"/>
        <v>0</v>
      </c>
      <c r="ALJ146" s="119">
        <f t="shared" si="1383"/>
        <v>0</v>
      </c>
      <c r="ALK146" s="119">
        <f t="shared" si="1383"/>
        <v>0</v>
      </c>
      <c r="ALL146" s="119">
        <f t="shared" si="1383"/>
        <v>0</v>
      </c>
      <c r="ALM146" s="119">
        <f t="shared" si="1383"/>
        <v>0</v>
      </c>
      <c r="ALN146" s="119">
        <f t="shared" si="1383"/>
        <v>0</v>
      </c>
      <c r="ALO146" s="119">
        <f t="shared" si="1383"/>
        <v>0</v>
      </c>
      <c r="ALP146" s="119">
        <f t="shared" si="1383"/>
        <v>0</v>
      </c>
      <c r="ALQ146" s="119">
        <f t="shared" si="1383"/>
        <v>0</v>
      </c>
      <c r="ALR146" s="119">
        <f t="shared" si="1383"/>
        <v>0</v>
      </c>
      <c r="ALS146" s="119">
        <f t="shared" si="1383"/>
        <v>0</v>
      </c>
      <c r="ALT146" s="119">
        <f t="shared" si="1383"/>
        <v>0</v>
      </c>
      <c r="ALU146" s="119">
        <f t="shared" si="1383"/>
        <v>0</v>
      </c>
      <c r="ALV146" s="119">
        <f t="shared" si="1383"/>
        <v>0</v>
      </c>
      <c r="ALW146" s="119">
        <f t="shared" si="1383"/>
        <v>0</v>
      </c>
      <c r="ALX146" s="119">
        <f t="shared" si="1383"/>
        <v>0</v>
      </c>
      <c r="ALY146" s="119">
        <f t="shared" si="1383"/>
        <v>0</v>
      </c>
      <c r="ALZ146" s="119">
        <f t="shared" si="1383"/>
        <v>0</v>
      </c>
      <c r="AMA146" s="119">
        <f t="shared" si="1383"/>
        <v>0</v>
      </c>
      <c r="AMB146" s="119">
        <f t="shared" si="1383"/>
        <v>0</v>
      </c>
      <c r="AMC146" s="119">
        <f t="shared" si="1383"/>
        <v>0</v>
      </c>
      <c r="AMD146" s="119">
        <f t="shared" si="1383"/>
        <v>0</v>
      </c>
      <c r="AME146" s="119">
        <f t="shared" si="1383"/>
        <v>0</v>
      </c>
      <c r="AMF146" s="119">
        <f t="shared" si="1383"/>
        <v>0</v>
      </c>
      <c r="AMG146" s="119">
        <f t="shared" si="1383"/>
        <v>0</v>
      </c>
      <c r="AMH146" s="119">
        <f t="shared" si="1383"/>
        <v>0</v>
      </c>
      <c r="AMI146" s="119">
        <f t="shared" si="1383"/>
        <v>0</v>
      </c>
      <c r="AMJ146" s="119">
        <f t="shared" si="1383"/>
        <v>0</v>
      </c>
      <c r="AMK146" s="119">
        <f t="shared" si="1383"/>
        <v>0</v>
      </c>
      <c r="AML146" s="119">
        <f t="shared" si="1383"/>
        <v>0</v>
      </c>
      <c r="AMM146" s="119">
        <f t="shared" si="1383"/>
        <v>0</v>
      </c>
      <c r="AMN146" s="119">
        <f t="shared" si="1383"/>
        <v>0</v>
      </c>
      <c r="AMO146" s="119">
        <f t="shared" si="1383"/>
        <v>0</v>
      </c>
      <c r="AMP146" s="119">
        <f t="shared" si="1383"/>
        <v>0</v>
      </c>
      <c r="AMQ146" s="119">
        <f t="shared" si="1383"/>
        <v>0</v>
      </c>
      <c r="AMR146" s="119">
        <f t="shared" ref="AMR146:APC146" si="1384">AMR145/COUNTIFS($A$5:$A$115,4)</f>
        <v>0</v>
      </c>
      <c r="AMS146" s="119">
        <f t="shared" si="1384"/>
        <v>0</v>
      </c>
      <c r="AMT146" s="119">
        <f t="shared" si="1384"/>
        <v>0</v>
      </c>
      <c r="AMU146" s="119">
        <f t="shared" si="1384"/>
        <v>0</v>
      </c>
      <c r="AMV146" s="119">
        <f t="shared" si="1384"/>
        <v>0</v>
      </c>
      <c r="AMW146" s="119">
        <f t="shared" si="1384"/>
        <v>0</v>
      </c>
      <c r="AMX146" s="119">
        <f t="shared" si="1384"/>
        <v>0</v>
      </c>
      <c r="AMY146" s="119">
        <f t="shared" si="1384"/>
        <v>0</v>
      </c>
      <c r="AMZ146" s="119">
        <f t="shared" si="1384"/>
        <v>0</v>
      </c>
      <c r="ANA146" s="119">
        <f t="shared" si="1384"/>
        <v>0</v>
      </c>
      <c r="ANB146" s="119">
        <f t="shared" si="1384"/>
        <v>0</v>
      </c>
      <c r="ANC146" s="119">
        <f t="shared" si="1384"/>
        <v>0</v>
      </c>
      <c r="AND146" s="119">
        <f t="shared" si="1384"/>
        <v>0</v>
      </c>
      <c r="ANE146" s="119">
        <f t="shared" si="1384"/>
        <v>0</v>
      </c>
      <c r="ANF146" s="119">
        <f t="shared" si="1384"/>
        <v>0</v>
      </c>
      <c r="ANG146" s="119">
        <f t="shared" si="1384"/>
        <v>0</v>
      </c>
      <c r="ANH146" s="119">
        <f t="shared" si="1384"/>
        <v>0</v>
      </c>
      <c r="ANI146" s="119">
        <f t="shared" si="1384"/>
        <v>0</v>
      </c>
      <c r="ANJ146" s="119">
        <f t="shared" si="1384"/>
        <v>0</v>
      </c>
      <c r="ANK146" s="119">
        <f t="shared" si="1384"/>
        <v>0</v>
      </c>
      <c r="ANL146" s="119">
        <f t="shared" si="1384"/>
        <v>0</v>
      </c>
      <c r="ANM146" s="119">
        <f t="shared" si="1384"/>
        <v>0</v>
      </c>
      <c r="ANN146" s="119">
        <f t="shared" si="1384"/>
        <v>0</v>
      </c>
      <c r="ANO146" s="119">
        <f t="shared" si="1384"/>
        <v>0</v>
      </c>
      <c r="ANP146" s="119">
        <f t="shared" si="1384"/>
        <v>0</v>
      </c>
      <c r="ANQ146" s="119">
        <f t="shared" si="1384"/>
        <v>0</v>
      </c>
      <c r="ANR146" s="119">
        <f t="shared" si="1384"/>
        <v>0</v>
      </c>
      <c r="ANS146" s="119">
        <f t="shared" si="1384"/>
        <v>0</v>
      </c>
      <c r="ANT146" s="119">
        <f t="shared" si="1384"/>
        <v>0</v>
      </c>
      <c r="ANU146" s="119">
        <f t="shared" si="1384"/>
        <v>0</v>
      </c>
      <c r="ANV146" s="119">
        <f t="shared" si="1384"/>
        <v>0</v>
      </c>
      <c r="ANW146" s="119">
        <f t="shared" si="1384"/>
        <v>0</v>
      </c>
      <c r="ANX146" s="119">
        <f t="shared" si="1384"/>
        <v>0</v>
      </c>
      <c r="ANY146" s="119">
        <f t="shared" si="1384"/>
        <v>0</v>
      </c>
      <c r="ANZ146" s="119">
        <f t="shared" si="1384"/>
        <v>0</v>
      </c>
      <c r="AOA146" s="119">
        <f t="shared" si="1384"/>
        <v>0</v>
      </c>
      <c r="AOB146" s="119">
        <f t="shared" si="1384"/>
        <v>0</v>
      </c>
      <c r="AOC146" s="119">
        <f t="shared" si="1384"/>
        <v>0</v>
      </c>
      <c r="AOD146" s="119">
        <f t="shared" si="1384"/>
        <v>0</v>
      </c>
      <c r="AOE146" s="119">
        <f t="shared" si="1384"/>
        <v>0</v>
      </c>
      <c r="AOF146" s="119">
        <f t="shared" si="1384"/>
        <v>0</v>
      </c>
      <c r="AOG146" s="119">
        <f t="shared" si="1384"/>
        <v>0</v>
      </c>
      <c r="AOH146" s="119">
        <f t="shared" si="1384"/>
        <v>0</v>
      </c>
      <c r="AOI146" s="119">
        <f t="shared" si="1384"/>
        <v>0</v>
      </c>
      <c r="AOJ146" s="119">
        <f t="shared" si="1384"/>
        <v>0</v>
      </c>
      <c r="AOK146" s="119">
        <f t="shared" si="1384"/>
        <v>0</v>
      </c>
      <c r="AOL146" s="119">
        <f t="shared" si="1384"/>
        <v>0</v>
      </c>
      <c r="AOM146" s="119">
        <f t="shared" si="1384"/>
        <v>0</v>
      </c>
      <c r="AON146" s="119">
        <f t="shared" si="1384"/>
        <v>0</v>
      </c>
      <c r="AOO146" s="119">
        <f t="shared" si="1384"/>
        <v>0</v>
      </c>
      <c r="AOP146" s="119">
        <f t="shared" si="1384"/>
        <v>0</v>
      </c>
      <c r="AOQ146" s="119">
        <f t="shared" si="1384"/>
        <v>0</v>
      </c>
      <c r="AOR146" s="119">
        <f t="shared" si="1384"/>
        <v>0</v>
      </c>
      <c r="AOS146" s="119">
        <f t="shared" si="1384"/>
        <v>0</v>
      </c>
      <c r="AOT146" s="119">
        <f t="shared" si="1384"/>
        <v>0</v>
      </c>
      <c r="AOU146" s="119">
        <f t="shared" si="1384"/>
        <v>0</v>
      </c>
      <c r="AOV146" s="119">
        <f t="shared" si="1384"/>
        <v>0</v>
      </c>
      <c r="AOW146" s="119">
        <f t="shared" si="1384"/>
        <v>0</v>
      </c>
      <c r="AOX146" s="119">
        <f t="shared" si="1384"/>
        <v>0</v>
      </c>
      <c r="AOY146" s="119">
        <f t="shared" si="1384"/>
        <v>0</v>
      </c>
      <c r="AOZ146" s="119">
        <f t="shared" si="1384"/>
        <v>0</v>
      </c>
      <c r="APA146" s="119">
        <f t="shared" si="1384"/>
        <v>0</v>
      </c>
      <c r="APB146" s="119">
        <f t="shared" si="1384"/>
        <v>0</v>
      </c>
      <c r="APC146" s="119">
        <f t="shared" si="1384"/>
        <v>0</v>
      </c>
      <c r="APD146" s="119">
        <f t="shared" ref="APD146:ARO146" si="1385">APD145/COUNTIFS($A$5:$A$115,4)</f>
        <v>0</v>
      </c>
      <c r="APE146" s="119">
        <f t="shared" si="1385"/>
        <v>0</v>
      </c>
      <c r="APF146" s="119">
        <f t="shared" si="1385"/>
        <v>0</v>
      </c>
      <c r="APG146" s="119">
        <f t="shared" si="1385"/>
        <v>0</v>
      </c>
      <c r="APH146" s="119">
        <f t="shared" si="1385"/>
        <v>0</v>
      </c>
      <c r="API146" s="119">
        <f t="shared" si="1385"/>
        <v>0</v>
      </c>
      <c r="APJ146" s="119">
        <f t="shared" si="1385"/>
        <v>0</v>
      </c>
      <c r="APK146" s="119">
        <f t="shared" si="1385"/>
        <v>0</v>
      </c>
      <c r="APL146" s="119">
        <f t="shared" si="1385"/>
        <v>0</v>
      </c>
      <c r="APM146" s="119">
        <f t="shared" si="1385"/>
        <v>0</v>
      </c>
      <c r="APN146" s="119">
        <f t="shared" si="1385"/>
        <v>0</v>
      </c>
      <c r="APO146" s="119">
        <f t="shared" si="1385"/>
        <v>0</v>
      </c>
      <c r="APP146" s="119">
        <f t="shared" si="1385"/>
        <v>0</v>
      </c>
      <c r="APQ146" s="119">
        <f t="shared" si="1385"/>
        <v>0</v>
      </c>
      <c r="APR146" s="119">
        <f t="shared" si="1385"/>
        <v>0</v>
      </c>
      <c r="APS146" s="119">
        <f t="shared" si="1385"/>
        <v>0</v>
      </c>
      <c r="APT146" s="119">
        <f t="shared" si="1385"/>
        <v>0</v>
      </c>
      <c r="APU146" s="119">
        <f t="shared" si="1385"/>
        <v>0</v>
      </c>
      <c r="APV146" s="119">
        <f t="shared" si="1385"/>
        <v>0</v>
      </c>
      <c r="APW146" s="119">
        <f t="shared" si="1385"/>
        <v>0</v>
      </c>
      <c r="APX146" s="119">
        <f t="shared" si="1385"/>
        <v>0</v>
      </c>
      <c r="APY146" s="119">
        <f t="shared" si="1385"/>
        <v>0</v>
      </c>
      <c r="APZ146" s="119">
        <f t="shared" si="1385"/>
        <v>0</v>
      </c>
      <c r="AQA146" s="119">
        <f t="shared" si="1385"/>
        <v>0</v>
      </c>
      <c r="AQB146" s="119">
        <f t="shared" si="1385"/>
        <v>0</v>
      </c>
      <c r="AQC146" s="119">
        <f t="shared" si="1385"/>
        <v>0</v>
      </c>
      <c r="AQD146" s="119">
        <f t="shared" si="1385"/>
        <v>0</v>
      </c>
      <c r="AQE146" s="119">
        <f t="shared" si="1385"/>
        <v>0</v>
      </c>
      <c r="AQF146" s="119">
        <f t="shared" si="1385"/>
        <v>0</v>
      </c>
      <c r="AQG146" s="119">
        <f t="shared" si="1385"/>
        <v>0</v>
      </c>
      <c r="AQH146" s="119">
        <f t="shared" si="1385"/>
        <v>0</v>
      </c>
      <c r="AQI146" s="119">
        <f t="shared" si="1385"/>
        <v>0</v>
      </c>
      <c r="AQJ146" s="119">
        <f t="shared" si="1385"/>
        <v>0</v>
      </c>
      <c r="AQK146" s="119">
        <f t="shared" si="1385"/>
        <v>0</v>
      </c>
      <c r="AQL146" s="119">
        <f t="shared" si="1385"/>
        <v>0</v>
      </c>
      <c r="AQM146" s="119">
        <f t="shared" si="1385"/>
        <v>0</v>
      </c>
      <c r="AQN146" s="119">
        <f t="shared" si="1385"/>
        <v>0</v>
      </c>
      <c r="AQO146" s="119">
        <f t="shared" si="1385"/>
        <v>0</v>
      </c>
      <c r="AQP146" s="119">
        <f t="shared" si="1385"/>
        <v>0</v>
      </c>
      <c r="AQQ146" s="119">
        <f t="shared" si="1385"/>
        <v>0</v>
      </c>
      <c r="AQR146" s="119">
        <f t="shared" si="1385"/>
        <v>0</v>
      </c>
      <c r="AQS146" s="119">
        <f t="shared" si="1385"/>
        <v>0</v>
      </c>
      <c r="AQT146" s="119">
        <f t="shared" si="1385"/>
        <v>0</v>
      </c>
      <c r="AQU146" s="119">
        <f t="shared" si="1385"/>
        <v>0</v>
      </c>
      <c r="AQV146" s="119">
        <f t="shared" si="1385"/>
        <v>0</v>
      </c>
      <c r="AQW146" s="119">
        <f t="shared" si="1385"/>
        <v>0</v>
      </c>
      <c r="AQX146" s="119">
        <f t="shared" si="1385"/>
        <v>0</v>
      </c>
      <c r="AQY146" s="119">
        <f t="shared" si="1385"/>
        <v>0</v>
      </c>
      <c r="AQZ146" s="119">
        <f t="shared" si="1385"/>
        <v>0</v>
      </c>
      <c r="ARA146" s="119">
        <f t="shared" si="1385"/>
        <v>0</v>
      </c>
      <c r="ARB146" s="119">
        <f t="shared" si="1385"/>
        <v>0</v>
      </c>
      <c r="ARC146" s="119">
        <f t="shared" si="1385"/>
        <v>0</v>
      </c>
      <c r="ARD146" s="119">
        <f t="shared" si="1385"/>
        <v>0</v>
      </c>
      <c r="ARE146" s="119">
        <f t="shared" si="1385"/>
        <v>0</v>
      </c>
      <c r="ARF146" s="119">
        <f t="shared" si="1385"/>
        <v>0</v>
      </c>
      <c r="ARG146" s="119">
        <f t="shared" si="1385"/>
        <v>0</v>
      </c>
      <c r="ARH146" s="119">
        <f t="shared" si="1385"/>
        <v>0</v>
      </c>
      <c r="ARI146" s="119">
        <f t="shared" si="1385"/>
        <v>0</v>
      </c>
      <c r="ARJ146" s="119">
        <f t="shared" si="1385"/>
        <v>0</v>
      </c>
      <c r="ARK146" s="119">
        <f t="shared" si="1385"/>
        <v>0</v>
      </c>
      <c r="ARL146" s="119">
        <f t="shared" si="1385"/>
        <v>0</v>
      </c>
      <c r="ARM146" s="119">
        <f t="shared" si="1385"/>
        <v>0</v>
      </c>
      <c r="ARN146" s="119">
        <f t="shared" si="1385"/>
        <v>0</v>
      </c>
      <c r="ARO146" s="119">
        <f t="shared" si="1385"/>
        <v>0</v>
      </c>
      <c r="ARP146" s="119">
        <f t="shared" ref="ARP146:AUA146" si="1386">ARP145/COUNTIFS($A$5:$A$115,4)</f>
        <v>0</v>
      </c>
      <c r="ARQ146" s="119">
        <f t="shared" si="1386"/>
        <v>0</v>
      </c>
      <c r="ARR146" s="119">
        <f t="shared" si="1386"/>
        <v>0</v>
      </c>
      <c r="ARS146" s="119">
        <f t="shared" si="1386"/>
        <v>0</v>
      </c>
      <c r="ART146" s="119">
        <f t="shared" si="1386"/>
        <v>0</v>
      </c>
      <c r="ARU146" s="119">
        <f t="shared" si="1386"/>
        <v>0</v>
      </c>
      <c r="ARV146" s="119">
        <f t="shared" si="1386"/>
        <v>0</v>
      </c>
      <c r="ARW146" s="119">
        <f t="shared" si="1386"/>
        <v>0</v>
      </c>
      <c r="ARX146" s="119">
        <f t="shared" si="1386"/>
        <v>0</v>
      </c>
      <c r="ARY146" s="119">
        <f t="shared" si="1386"/>
        <v>0</v>
      </c>
      <c r="ARZ146" s="119">
        <f t="shared" si="1386"/>
        <v>0</v>
      </c>
      <c r="ASA146" s="119">
        <f t="shared" si="1386"/>
        <v>0</v>
      </c>
      <c r="ASB146" s="119">
        <f t="shared" si="1386"/>
        <v>0</v>
      </c>
      <c r="ASC146" s="119">
        <f t="shared" si="1386"/>
        <v>0</v>
      </c>
      <c r="ASD146" s="119">
        <f t="shared" si="1386"/>
        <v>0</v>
      </c>
      <c r="ASE146" s="119">
        <f t="shared" si="1386"/>
        <v>0</v>
      </c>
      <c r="ASF146" s="119">
        <f t="shared" si="1386"/>
        <v>0</v>
      </c>
      <c r="ASG146" s="119">
        <f t="shared" si="1386"/>
        <v>0</v>
      </c>
      <c r="ASH146" s="119">
        <f t="shared" si="1386"/>
        <v>0</v>
      </c>
      <c r="ASI146" s="119">
        <f t="shared" si="1386"/>
        <v>0</v>
      </c>
      <c r="ASJ146" s="119">
        <f t="shared" si="1386"/>
        <v>0</v>
      </c>
      <c r="ASK146" s="119">
        <f t="shared" si="1386"/>
        <v>0</v>
      </c>
      <c r="ASL146" s="119">
        <f t="shared" si="1386"/>
        <v>0</v>
      </c>
      <c r="ASM146" s="119">
        <f t="shared" si="1386"/>
        <v>0</v>
      </c>
      <c r="ASN146" s="119">
        <f t="shared" si="1386"/>
        <v>0</v>
      </c>
      <c r="ASO146" s="119">
        <f t="shared" si="1386"/>
        <v>0</v>
      </c>
      <c r="ASP146" s="119">
        <f t="shared" si="1386"/>
        <v>0</v>
      </c>
      <c r="ASQ146" s="119">
        <f t="shared" si="1386"/>
        <v>0</v>
      </c>
      <c r="ASR146" s="119">
        <f t="shared" si="1386"/>
        <v>0</v>
      </c>
      <c r="ASS146" s="119">
        <f t="shared" si="1386"/>
        <v>0</v>
      </c>
      <c r="AST146" s="119">
        <f t="shared" si="1386"/>
        <v>0</v>
      </c>
      <c r="ASU146" s="119">
        <f t="shared" si="1386"/>
        <v>0</v>
      </c>
      <c r="ASV146" s="119">
        <f t="shared" si="1386"/>
        <v>0</v>
      </c>
      <c r="ASW146" s="119">
        <f t="shared" si="1386"/>
        <v>0</v>
      </c>
      <c r="ASX146" s="119">
        <f t="shared" si="1386"/>
        <v>0</v>
      </c>
      <c r="ASY146" s="119">
        <f t="shared" si="1386"/>
        <v>0</v>
      </c>
      <c r="ASZ146" s="119">
        <f t="shared" si="1386"/>
        <v>0</v>
      </c>
      <c r="ATA146" s="119">
        <f t="shared" si="1386"/>
        <v>0</v>
      </c>
      <c r="ATB146" s="119">
        <f t="shared" si="1386"/>
        <v>0</v>
      </c>
      <c r="ATC146" s="119">
        <f t="shared" si="1386"/>
        <v>0</v>
      </c>
      <c r="ATD146" s="119">
        <f t="shared" si="1386"/>
        <v>0</v>
      </c>
      <c r="ATE146" s="119">
        <f t="shared" si="1386"/>
        <v>0</v>
      </c>
      <c r="ATF146" s="119">
        <f t="shared" si="1386"/>
        <v>0</v>
      </c>
      <c r="ATG146" s="119">
        <f t="shared" si="1386"/>
        <v>0</v>
      </c>
      <c r="ATH146" s="119">
        <f t="shared" si="1386"/>
        <v>0</v>
      </c>
      <c r="ATI146" s="119">
        <f t="shared" si="1386"/>
        <v>0</v>
      </c>
      <c r="ATJ146" s="119">
        <f t="shared" si="1386"/>
        <v>0</v>
      </c>
      <c r="ATK146" s="119">
        <f t="shared" si="1386"/>
        <v>0</v>
      </c>
      <c r="ATL146" s="119">
        <f t="shared" si="1386"/>
        <v>0</v>
      </c>
      <c r="ATM146" s="119">
        <f t="shared" si="1386"/>
        <v>0</v>
      </c>
      <c r="ATN146" s="119">
        <f t="shared" si="1386"/>
        <v>0</v>
      </c>
      <c r="ATO146" s="119">
        <f t="shared" si="1386"/>
        <v>0</v>
      </c>
      <c r="ATP146" s="119">
        <f t="shared" si="1386"/>
        <v>0</v>
      </c>
      <c r="ATQ146" s="119">
        <f t="shared" si="1386"/>
        <v>0</v>
      </c>
      <c r="ATR146" s="119">
        <f t="shared" si="1386"/>
        <v>0</v>
      </c>
      <c r="ATS146" s="119">
        <f t="shared" si="1386"/>
        <v>0</v>
      </c>
      <c r="ATT146" s="119">
        <f t="shared" si="1386"/>
        <v>0</v>
      </c>
      <c r="ATU146" s="119">
        <f t="shared" si="1386"/>
        <v>0</v>
      </c>
      <c r="ATV146" s="119">
        <f t="shared" si="1386"/>
        <v>0</v>
      </c>
      <c r="ATW146" s="119">
        <f t="shared" si="1386"/>
        <v>0</v>
      </c>
      <c r="ATX146" s="119">
        <f t="shared" si="1386"/>
        <v>0</v>
      </c>
      <c r="ATY146" s="119">
        <f t="shared" si="1386"/>
        <v>0</v>
      </c>
      <c r="ATZ146" s="119">
        <f t="shared" si="1386"/>
        <v>0</v>
      </c>
      <c r="AUA146" s="119">
        <f t="shared" si="1386"/>
        <v>0</v>
      </c>
      <c r="AUB146" s="119">
        <f t="shared" ref="AUB146:AWM146" si="1387">AUB145/COUNTIFS($A$5:$A$115,4)</f>
        <v>0</v>
      </c>
      <c r="AUC146" s="119">
        <f t="shared" si="1387"/>
        <v>0</v>
      </c>
      <c r="AUD146" s="119">
        <f t="shared" si="1387"/>
        <v>0</v>
      </c>
      <c r="AUE146" s="119">
        <f t="shared" si="1387"/>
        <v>0</v>
      </c>
      <c r="AUF146" s="119">
        <f t="shared" si="1387"/>
        <v>0</v>
      </c>
      <c r="AUG146" s="119">
        <f t="shared" si="1387"/>
        <v>0</v>
      </c>
      <c r="AUH146" s="119">
        <f t="shared" si="1387"/>
        <v>0</v>
      </c>
      <c r="AUI146" s="119">
        <f t="shared" si="1387"/>
        <v>0</v>
      </c>
      <c r="AUJ146" s="119">
        <f t="shared" si="1387"/>
        <v>0</v>
      </c>
      <c r="AUK146" s="119">
        <f t="shared" si="1387"/>
        <v>0</v>
      </c>
      <c r="AUL146" s="119">
        <f t="shared" si="1387"/>
        <v>0</v>
      </c>
      <c r="AUM146" s="119">
        <f t="shared" si="1387"/>
        <v>0</v>
      </c>
      <c r="AUN146" s="119">
        <f t="shared" si="1387"/>
        <v>0</v>
      </c>
      <c r="AUO146" s="119">
        <f t="shared" si="1387"/>
        <v>0</v>
      </c>
      <c r="AUP146" s="119">
        <f t="shared" si="1387"/>
        <v>0</v>
      </c>
      <c r="AUQ146" s="119">
        <f t="shared" si="1387"/>
        <v>0</v>
      </c>
      <c r="AUR146" s="119">
        <f t="shared" si="1387"/>
        <v>0</v>
      </c>
      <c r="AUS146" s="119">
        <f t="shared" si="1387"/>
        <v>0</v>
      </c>
      <c r="AUT146" s="119">
        <f t="shared" si="1387"/>
        <v>0</v>
      </c>
      <c r="AUU146" s="119">
        <f t="shared" si="1387"/>
        <v>0</v>
      </c>
      <c r="AUV146" s="119">
        <f t="shared" si="1387"/>
        <v>0</v>
      </c>
      <c r="AUW146" s="119">
        <f t="shared" si="1387"/>
        <v>0</v>
      </c>
      <c r="AUX146" s="119">
        <f t="shared" si="1387"/>
        <v>0</v>
      </c>
      <c r="AUY146" s="119">
        <f t="shared" si="1387"/>
        <v>0</v>
      </c>
      <c r="AUZ146" s="119">
        <f t="shared" si="1387"/>
        <v>0</v>
      </c>
      <c r="AVA146" s="119">
        <f t="shared" si="1387"/>
        <v>0</v>
      </c>
      <c r="AVB146" s="119">
        <f t="shared" si="1387"/>
        <v>0</v>
      </c>
      <c r="AVC146" s="119">
        <f t="shared" si="1387"/>
        <v>0</v>
      </c>
      <c r="AVD146" s="119">
        <f t="shared" si="1387"/>
        <v>0</v>
      </c>
      <c r="AVE146" s="119">
        <f t="shared" si="1387"/>
        <v>0</v>
      </c>
      <c r="AVF146" s="119">
        <f t="shared" si="1387"/>
        <v>0</v>
      </c>
      <c r="AVG146" s="119">
        <f t="shared" si="1387"/>
        <v>0</v>
      </c>
      <c r="AVH146" s="119">
        <f t="shared" si="1387"/>
        <v>0</v>
      </c>
      <c r="AVI146" s="119">
        <f t="shared" si="1387"/>
        <v>0</v>
      </c>
      <c r="AVJ146" s="119">
        <f t="shared" si="1387"/>
        <v>0</v>
      </c>
      <c r="AVK146" s="119">
        <f t="shared" si="1387"/>
        <v>0</v>
      </c>
      <c r="AVL146" s="119">
        <f t="shared" si="1387"/>
        <v>0</v>
      </c>
      <c r="AVM146" s="119">
        <f t="shared" si="1387"/>
        <v>0</v>
      </c>
      <c r="AVN146" s="119">
        <f t="shared" si="1387"/>
        <v>0</v>
      </c>
      <c r="AVO146" s="119">
        <f t="shared" si="1387"/>
        <v>0</v>
      </c>
      <c r="AVP146" s="119">
        <f t="shared" si="1387"/>
        <v>0</v>
      </c>
      <c r="AVQ146" s="119">
        <f t="shared" si="1387"/>
        <v>0</v>
      </c>
      <c r="AVR146" s="119">
        <f t="shared" si="1387"/>
        <v>0</v>
      </c>
      <c r="AVS146" s="119">
        <f t="shared" si="1387"/>
        <v>0</v>
      </c>
      <c r="AVT146" s="119">
        <f t="shared" si="1387"/>
        <v>0</v>
      </c>
      <c r="AVU146" s="119">
        <f t="shared" si="1387"/>
        <v>0</v>
      </c>
      <c r="AVV146" s="119">
        <f t="shared" si="1387"/>
        <v>0</v>
      </c>
      <c r="AVW146" s="119">
        <f t="shared" si="1387"/>
        <v>0</v>
      </c>
      <c r="AVX146" s="119">
        <f t="shared" si="1387"/>
        <v>0</v>
      </c>
      <c r="AVY146" s="119">
        <f t="shared" si="1387"/>
        <v>0</v>
      </c>
      <c r="AVZ146" s="119">
        <f t="shared" si="1387"/>
        <v>0</v>
      </c>
      <c r="AWA146" s="119">
        <f t="shared" si="1387"/>
        <v>0</v>
      </c>
      <c r="AWB146" s="119">
        <f t="shared" si="1387"/>
        <v>0</v>
      </c>
      <c r="AWC146" s="119">
        <f t="shared" si="1387"/>
        <v>0</v>
      </c>
      <c r="AWD146" s="119">
        <f t="shared" si="1387"/>
        <v>0</v>
      </c>
      <c r="AWE146" s="119">
        <f t="shared" si="1387"/>
        <v>0</v>
      </c>
      <c r="AWF146" s="119">
        <f t="shared" si="1387"/>
        <v>0</v>
      </c>
      <c r="AWG146" s="119">
        <f t="shared" si="1387"/>
        <v>0</v>
      </c>
      <c r="AWH146" s="119">
        <f t="shared" si="1387"/>
        <v>0</v>
      </c>
      <c r="AWI146" s="119">
        <f t="shared" si="1387"/>
        <v>0</v>
      </c>
      <c r="AWJ146" s="119">
        <f t="shared" si="1387"/>
        <v>0</v>
      </c>
      <c r="AWK146" s="119">
        <f t="shared" si="1387"/>
        <v>0</v>
      </c>
      <c r="AWL146" s="119">
        <f t="shared" si="1387"/>
        <v>0</v>
      </c>
      <c r="AWM146" s="119">
        <f t="shared" si="1387"/>
        <v>0</v>
      </c>
      <c r="AWN146" s="119">
        <f t="shared" ref="AWN146:AYY146" si="1388">AWN145/COUNTIFS($A$5:$A$115,4)</f>
        <v>0</v>
      </c>
      <c r="AWO146" s="119">
        <f t="shared" si="1388"/>
        <v>0</v>
      </c>
      <c r="AWP146" s="119">
        <f t="shared" si="1388"/>
        <v>0</v>
      </c>
      <c r="AWQ146" s="119">
        <f t="shared" si="1388"/>
        <v>0</v>
      </c>
      <c r="AWR146" s="119">
        <f t="shared" si="1388"/>
        <v>0</v>
      </c>
      <c r="AWS146" s="119">
        <f t="shared" si="1388"/>
        <v>0</v>
      </c>
      <c r="AWT146" s="119">
        <f t="shared" si="1388"/>
        <v>0</v>
      </c>
      <c r="AWU146" s="119">
        <f t="shared" si="1388"/>
        <v>0</v>
      </c>
      <c r="AWV146" s="119">
        <f t="shared" si="1388"/>
        <v>0</v>
      </c>
      <c r="AWW146" s="119">
        <f t="shared" si="1388"/>
        <v>0</v>
      </c>
      <c r="AWX146" s="119">
        <f t="shared" si="1388"/>
        <v>0</v>
      </c>
      <c r="AWY146" s="119">
        <f t="shared" si="1388"/>
        <v>0</v>
      </c>
      <c r="AWZ146" s="119">
        <f t="shared" si="1388"/>
        <v>0</v>
      </c>
      <c r="AXA146" s="119">
        <f t="shared" si="1388"/>
        <v>0</v>
      </c>
      <c r="AXB146" s="119">
        <f t="shared" si="1388"/>
        <v>0</v>
      </c>
      <c r="AXC146" s="119">
        <f t="shared" si="1388"/>
        <v>0</v>
      </c>
      <c r="AXD146" s="119">
        <f t="shared" si="1388"/>
        <v>0</v>
      </c>
      <c r="AXE146" s="119">
        <f t="shared" si="1388"/>
        <v>0</v>
      </c>
      <c r="AXF146" s="119">
        <f t="shared" si="1388"/>
        <v>0</v>
      </c>
      <c r="AXG146" s="119">
        <f t="shared" si="1388"/>
        <v>0</v>
      </c>
      <c r="AXH146" s="119">
        <f t="shared" si="1388"/>
        <v>0</v>
      </c>
      <c r="AXI146" s="119">
        <f t="shared" si="1388"/>
        <v>0</v>
      </c>
      <c r="AXJ146" s="119">
        <f t="shared" si="1388"/>
        <v>0</v>
      </c>
      <c r="AXK146" s="119">
        <f t="shared" si="1388"/>
        <v>0</v>
      </c>
      <c r="AXL146" s="119">
        <f t="shared" si="1388"/>
        <v>0</v>
      </c>
      <c r="AXM146" s="119">
        <f t="shared" si="1388"/>
        <v>0</v>
      </c>
      <c r="AXN146" s="119">
        <f t="shared" si="1388"/>
        <v>0</v>
      </c>
      <c r="AXO146" s="119">
        <f t="shared" si="1388"/>
        <v>0</v>
      </c>
      <c r="AXP146" s="119">
        <f t="shared" si="1388"/>
        <v>0</v>
      </c>
      <c r="AXQ146" s="119">
        <f t="shared" si="1388"/>
        <v>0</v>
      </c>
      <c r="AXR146" s="119">
        <f t="shared" si="1388"/>
        <v>0</v>
      </c>
      <c r="AXS146" s="119">
        <f t="shared" si="1388"/>
        <v>0</v>
      </c>
      <c r="AXT146" s="119">
        <f t="shared" si="1388"/>
        <v>0</v>
      </c>
      <c r="AXU146" s="119">
        <f t="shared" si="1388"/>
        <v>0</v>
      </c>
      <c r="AXV146" s="119">
        <f t="shared" si="1388"/>
        <v>0</v>
      </c>
      <c r="AXW146" s="119">
        <f t="shared" si="1388"/>
        <v>0</v>
      </c>
      <c r="AXX146" s="119">
        <f t="shared" si="1388"/>
        <v>0</v>
      </c>
      <c r="AXY146" s="119">
        <f t="shared" si="1388"/>
        <v>0</v>
      </c>
      <c r="AXZ146" s="119">
        <f t="shared" si="1388"/>
        <v>0</v>
      </c>
      <c r="AYA146" s="119">
        <f t="shared" si="1388"/>
        <v>0</v>
      </c>
      <c r="AYB146" s="119">
        <f t="shared" si="1388"/>
        <v>0</v>
      </c>
      <c r="AYC146" s="119">
        <f t="shared" si="1388"/>
        <v>0</v>
      </c>
      <c r="AYD146" s="119">
        <f t="shared" si="1388"/>
        <v>0</v>
      </c>
      <c r="AYE146" s="119">
        <f t="shared" si="1388"/>
        <v>0</v>
      </c>
      <c r="AYF146" s="119">
        <f t="shared" si="1388"/>
        <v>0</v>
      </c>
      <c r="AYG146" s="119">
        <f t="shared" si="1388"/>
        <v>0</v>
      </c>
      <c r="AYH146" s="119">
        <f t="shared" si="1388"/>
        <v>0</v>
      </c>
      <c r="AYI146" s="119">
        <f t="shared" si="1388"/>
        <v>0</v>
      </c>
      <c r="AYJ146" s="119">
        <f t="shared" si="1388"/>
        <v>0</v>
      </c>
      <c r="AYK146" s="119">
        <f t="shared" si="1388"/>
        <v>0</v>
      </c>
      <c r="AYL146" s="119">
        <f t="shared" si="1388"/>
        <v>0</v>
      </c>
      <c r="AYM146" s="119">
        <f t="shared" si="1388"/>
        <v>0</v>
      </c>
      <c r="AYN146" s="119">
        <f t="shared" si="1388"/>
        <v>0</v>
      </c>
      <c r="AYO146" s="119">
        <f t="shared" si="1388"/>
        <v>0</v>
      </c>
      <c r="AYP146" s="119">
        <f t="shared" si="1388"/>
        <v>0</v>
      </c>
      <c r="AYQ146" s="119">
        <f t="shared" si="1388"/>
        <v>0</v>
      </c>
      <c r="AYR146" s="119">
        <f t="shared" si="1388"/>
        <v>0</v>
      </c>
      <c r="AYS146" s="119">
        <f t="shared" si="1388"/>
        <v>0</v>
      </c>
      <c r="AYT146" s="119">
        <f t="shared" si="1388"/>
        <v>0</v>
      </c>
      <c r="AYU146" s="119">
        <f t="shared" si="1388"/>
        <v>0</v>
      </c>
      <c r="AYV146" s="119">
        <f t="shared" si="1388"/>
        <v>0</v>
      </c>
      <c r="AYW146" s="119">
        <f t="shared" si="1388"/>
        <v>0</v>
      </c>
      <c r="AYX146" s="119">
        <f t="shared" si="1388"/>
        <v>0</v>
      </c>
      <c r="AYY146" s="119">
        <f t="shared" si="1388"/>
        <v>0</v>
      </c>
      <c r="AYZ146" s="119">
        <f t="shared" ref="AYZ146:BBK146" si="1389">AYZ145/COUNTIFS($A$5:$A$115,4)</f>
        <v>0</v>
      </c>
      <c r="AZA146" s="119">
        <f t="shared" si="1389"/>
        <v>0</v>
      </c>
      <c r="AZB146" s="119">
        <f t="shared" si="1389"/>
        <v>0</v>
      </c>
      <c r="AZC146" s="119">
        <f t="shared" si="1389"/>
        <v>0</v>
      </c>
      <c r="AZD146" s="119">
        <f t="shared" si="1389"/>
        <v>0</v>
      </c>
      <c r="AZE146" s="119">
        <f t="shared" si="1389"/>
        <v>0</v>
      </c>
      <c r="AZF146" s="119">
        <f t="shared" si="1389"/>
        <v>0</v>
      </c>
      <c r="AZG146" s="119">
        <f t="shared" si="1389"/>
        <v>0</v>
      </c>
      <c r="AZH146" s="119">
        <f t="shared" si="1389"/>
        <v>0</v>
      </c>
      <c r="AZI146" s="119">
        <f t="shared" si="1389"/>
        <v>0</v>
      </c>
      <c r="AZJ146" s="119">
        <f t="shared" si="1389"/>
        <v>0</v>
      </c>
      <c r="AZK146" s="119">
        <f t="shared" si="1389"/>
        <v>0.33333333333333331</v>
      </c>
      <c r="AZL146" s="119">
        <f t="shared" si="1389"/>
        <v>0.33333333333333331</v>
      </c>
      <c r="AZM146" s="119">
        <f t="shared" si="1389"/>
        <v>0.33333333333333331</v>
      </c>
      <c r="AZN146" s="119">
        <f t="shared" si="1389"/>
        <v>0.33333333333333331</v>
      </c>
      <c r="AZO146" s="119">
        <f t="shared" si="1389"/>
        <v>0.33333333333333331</v>
      </c>
      <c r="AZP146" s="119">
        <f t="shared" si="1389"/>
        <v>0.33333333333333331</v>
      </c>
      <c r="AZQ146" s="119">
        <f t="shared" si="1389"/>
        <v>0.33333333333333331</v>
      </c>
      <c r="AZR146" s="119">
        <f t="shared" si="1389"/>
        <v>0.33333333333333331</v>
      </c>
      <c r="AZS146" s="119">
        <f t="shared" si="1389"/>
        <v>0.33333333333333331</v>
      </c>
      <c r="AZT146" s="119">
        <f t="shared" si="1389"/>
        <v>0.33333333333333331</v>
      </c>
      <c r="AZU146" s="119">
        <f t="shared" si="1389"/>
        <v>0.33333333333333331</v>
      </c>
      <c r="AZV146" s="119">
        <f t="shared" si="1389"/>
        <v>0.33333333333333331</v>
      </c>
      <c r="AZW146" s="119">
        <f t="shared" si="1389"/>
        <v>0.33333333333333331</v>
      </c>
      <c r="AZX146" s="119">
        <f t="shared" si="1389"/>
        <v>0.33333333333333331</v>
      </c>
      <c r="AZY146" s="119">
        <f t="shared" si="1389"/>
        <v>0.33333333333333331</v>
      </c>
      <c r="AZZ146" s="119">
        <f t="shared" si="1389"/>
        <v>0.33333333333333331</v>
      </c>
      <c r="BAA146" s="119">
        <f t="shared" si="1389"/>
        <v>0.33333333333333331</v>
      </c>
      <c r="BAB146" s="119">
        <f t="shared" si="1389"/>
        <v>0.33333333333333331</v>
      </c>
      <c r="BAC146" s="119">
        <f t="shared" si="1389"/>
        <v>0.33333333333333331</v>
      </c>
      <c r="BAD146" s="119">
        <f t="shared" si="1389"/>
        <v>0.33333333333333331</v>
      </c>
      <c r="BAE146" s="119">
        <f t="shared" si="1389"/>
        <v>0.33333333333333331</v>
      </c>
      <c r="BAF146" s="119">
        <f t="shared" si="1389"/>
        <v>0.33333333333333331</v>
      </c>
      <c r="BAG146" s="119">
        <f t="shared" si="1389"/>
        <v>0.33333333333333331</v>
      </c>
      <c r="BAH146" s="119">
        <f t="shared" si="1389"/>
        <v>0.33333333333333331</v>
      </c>
      <c r="BAI146" s="119">
        <f t="shared" si="1389"/>
        <v>0.33333333333333331</v>
      </c>
      <c r="BAJ146" s="119">
        <f t="shared" si="1389"/>
        <v>0.33333333333333331</v>
      </c>
      <c r="BAK146" s="119">
        <f t="shared" si="1389"/>
        <v>0.33333333333333331</v>
      </c>
      <c r="BAL146" s="119">
        <f t="shared" si="1389"/>
        <v>0.33333333333333331</v>
      </c>
      <c r="BAM146" s="119">
        <f t="shared" si="1389"/>
        <v>0.33333333333333331</v>
      </c>
      <c r="BAN146" s="119">
        <f t="shared" si="1389"/>
        <v>0.33333333333333331</v>
      </c>
      <c r="BAO146" s="119">
        <f t="shared" si="1389"/>
        <v>0.33333333333333331</v>
      </c>
      <c r="BAP146" s="119">
        <f t="shared" si="1389"/>
        <v>0.33333333333333331</v>
      </c>
      <c r="BAQ146" s="119">
        <f t="shared" si="1389"/>
        <v>0.33333333333333331</v>
      </c>
      <c r="BAR146" s="119">
        <f t="shared" si="1389"/>
        <v>0.33333333333333331</v>
      </c>
      <c r="BAS146" s="119">
        <f t="shared" si="1389"/>
        <v>0.33333333333333331</v>
      </c>
      <c r="BAT146" s="119">
        <f t="shared" si="1389"/>
        <v>0.33333333333333331</v>
      </c>
      <c r="BAU146" s="119">
        <f t="shared" si="1389"/>
        <v>0.33333333333333331</v>
      </c>
      <c r="BAV146" s="119">
        <f t="shared" si="1389"/>
        <v>0.33333333333333331</v>
      </c>
      <c r="BAW146" s="119">
        <f t="shared" si="1389"/>
        <v>0.33333333333333331</v>
      </c>
      <c r="BAX146" s="119">
        <f t="shared" si="1389"/>
        <v>0.33333333333333331</v>
      </c>
      <c r="BAY146" s="119">
        <f t="shared" si="1389"/>
        <v>0.33333333333333331</v>
      </c>
      <c r="BAZ146" s="119">
        <f t="shared" si="1389"/>
        <v>0.33333333333333331</v>
      </c>
      <c r="BBA146" s="119">
        <f t="shared" si="1389"/>
        <v>0.33333333333333331</v>
      </c>
      <c r="BBB146" s="119">
        <f t="shared" si="1389"/>
        <v>0.33333333333333331</v>
      </c>
      <c r="BBC146" s="119">
        <f t="shared" si="1389"/>
        <v>0.33333333333333331</v>
      </c>
      <c r="BBD146" s="119">
        <f t="shared" si="1389"/>
        <v>0.33333333333333331</v>
      </c>
      <c r="BBE146" s="119">
        <f t="shared" si="1389"/>
        <v>0.33333333333333331</v>
      </c>
      <c r="BBF146" s="119">
        <f t="shared" si="1389"/>
        <v>0.33333333333333331</v>
      </c>
      <c r="BBG146" s="119">
        <f t="shared" si="1389"/>
        <v>0.33333333333333331</v>
      </c>
      <c r="BBH146" s="119">
        <f t="shared" si="1389"/>
        <v>0.33333333333333331</v>
      </c>
      <c r="BBI146" s="119">
        <f t="shared" si="1389"/>
        <v>0.33333333333333331</v>
      </c>
      <c r="BBJ146" s="119">
        <f t="shared" si="1389"/>
        <v>0.33333333333333331</v>
      </c>
      <c r="BBK146" s="119">
        <f t="shared" si="1389"/>
        <v>0.33333333333333331</v>
      </c>
      <c r="BBL146" s="119">
        <f t="shared" ref="BBL146:BDW146" si="1390">BBL145/COUNTIFS($A$5:$A$115,4)</f>
        <v>0.33333333333333331</v>
      </c>
      <c r="BBM146" s="119">
        <f t="shared" si="1390"/>
        <v>0.33333333333333331</v>
      </c>
      <c r="BBN146" s="119">
        <f t="shared" si="1390"/>
        <v>0.33333333333333331</v>
      </c>
      <c r="BBO146" s="119">
        <f t="shared" si="1390"/>
        <v>0.33333333333333331</v>
      </c>
      <c r="BBP146" s="119">
        <f t="shared" si="1390"/>
        <v>0.33333333333333331</v>
      </c>
      <c r="BBQ146" s="119">
        <f t="shared" si="1390"/>
        <v>0.33333333333333331</v>
      </c>
      <c r="BBR146" s="119">
        <f t="shared" si="1390"/>
        <v>0.33333333333333331</v>
      </c>
      <c r="BBS146" s="119">
        <f t="shared" si="1390"/>
        <v>0.33333333333333331</v>
      </c>
      <c r="BBT146" s="119">
        <f t="shared" si="1390"/>
        <v>0.33333333333333331</v>
      </c>
      <c r="BBU146" s="119">
        <f t="shared" si="1390"/>
        <v>0.33333333333333331</v>
      </c>
      <c r="BBV146" s="119">
        <f t="shared" si="1390"/>
        <v>0.33333333333333331</v>
      </c>
      <c r="BBW146" s="119">
        <f t="shared" si="1390"/>
        <v>0.33333333333333331</v>
      </c>
      <c r="BBX146" s="119">
        <f t="shared" si="1390"/>
        <v>0.33333333333333331</v>
      </c>
      <c r="BBY146" s="119">
        <f t="shared" si="1390"/>
        <v>0.33333333333333331</v>
      </c>
      <c r="BBZ146" s="119">
        <f t="shared" si="1390"/>
        <v>0.33333333333333331</v>
      </c>
      <c r="BCA146" s="119">
        <f t="shared" si="1390"/>
        <v>0.33333333333333331</v>
      </c>
      <c r="BCB146" s="119">
        <f t="shared" si="1390"/>
        <v>0.33333333333333331</v>
      </c>
      <c r="BCC146" s="119">
        <f t="shared" si="1390"/>
        <v>0.33333333333333331</v>
      </c>
      <c r="BCD146" s="119">
        <f t="shared" si="1390"/>
        <v>0.33333333333333331</v>
      </c>
      <c r="BCE146" s="119">
        <f t="shared" si="1390"/>
        <v>0.33333333333333331</v>
      </c>
      <c r="BCF146" s="119">
        <f t="shared" si="1390"/>
        <v>0.33333333333333331</v>
      </c>
      <c r="BCG146" s="119">
        <f t="shared" si="1390"/>
        <v>0.33333333333333331</v>
      </c>
      <c r="BCH146" s="119">
        <f t="shared" si="1390"/>
        <v>0.33333333333333331</v>
      </c>
      <c r="BCI146" s="119">
        <f t="shared" si="1390"/>
        <v>0.33333333333333331</v>
      </c>
      <c r="BCJ146" s="119">
        <f t="shared" si="1390"/>
        <v>0.33333333333333331</v>
      </c>
      <c r="BCK146" s="119">
        <f t="shared" si="1390"/>
        <v>0.33333333333333331</v>
      </c>
      <c r="BCL146" s="119">
        <f t="shared" si="1390"/>
        <v>0.33333333333333331</v>
      </c>
      <c r="BCM146" s="119">
        <f t="shared" si="1390"/>
        <v>0</v>
      </c>
      <c r="BCN146" s="119">
        <f t="shared" si="1390"/>
        <v>0</v>
      </c>
      <c r="BCO146" s="119">
        <f t="shared" si="1390"/>
        <v>0</v>
      </c>
      <c r="BCP146" s="119">
        <f t="shared" si="1390"/>
        <v>0</v>
      </c>
      <c r="BCQ146" s="119">
        <f t="shared" si="1390"/>
        <v>0</v>
      </c>
      <c r="BCR146" s="119">
        <f t="shared" si="1390"/>
        <v>0</v>
      </c>
      <c r="BCS146" s="119">
        <f t="shared" si="1390"/>
        <v>0</v>
      </c>
      <c r="BCT146" s="119">
        <f t="shared" si="1390"/>
        <v>0</v>
      </c>
      <c r="BCU146" s="119">
        <f t="shared" si="1390"/>
        <v>0</v>
      </c>
      <c r="BCV146" s="119">
        <f t="shared" si="1390"/>
        <v>0</v>
      </c>
      <c r="BCW146" s="119">
        <f t="shared" si="1390"/>
        <v>0</v>
      </c>
      <c r="BCX146" s="119">
        <f t="shared" si="1390"/>
        <v>0</v>
      </c>
      <c r="BCY146" s="119">
        <f t="shared" si="1390"/>
        <v>0</v>
      </c>
      <c r="BCZ146" s="119">
        <f t="shared" si="1390"/>
        <v>0</v>
      </c>
      <c r="BDA146" s="119">
        <f t="shared" si="1390"/>
        <v>0</v>
      </c>
      <c r="BDB146" s="119">
        <f t="shared" si="1390"/>
        <v>0</v>
      </c>
      <c r="BDC146" s="119">
        <f t="shared" si="1390"/>
        <v>0</v>
      </c>
      <c r="BDD146" s="119">
        <f t="shared" si="1390"/>
        <v>0</v>
      </c>
      <c r="BDE146" s="119">
        <f t="shared" si="1390"/>
        <v>0</v>
      </c>
      <c r="BDF146" s="119">
        <f t="shared" si="1390"/>
        <v>0</v>
      </c>
      <c r="BDG146" s="119">
        <f t="shared" si="1390"/>
        <v>0</v>
      </c>
      <c r="BDH146" s="119">
        <f t="shared" si="1390"/>
        <v>0</v>
      </c>
      <c r="BDI146" s="119">
        <f t="shared" si="1390"/>
        <v>0</v>
      </c>
      <c r="BDJ146" s="119">
        <f t="shared" si="1390"/>
        <v>0</v>
      </c>
      <c r="BDK146" s="119">
        <f t="shared" si="1390"/>
        <v>0</v>
      </c>
      <c r="BDL146" s="119">
        <f t="shared" si="1390"/>
        <v>0</v>
      </c>
      <c r="BDM146" s="119">
        <f t="shared" si="1390"/>
        <v>0</v>
      </c>
      <c r="BDN146" s="119">
        <f t="shared" si="1390"/>
        <v>0</v>
      </c>
      <c r="BDO146" s="119">
        <f t="shared" si="1390"/>
        <v>0</v>
      </c>
      <c r="BDP146" s="119">
        <f t="shared" si="1390"/>
        <v>0</v>
      </c>
      <c r="BDQ146" s="119">
        <f t="shared" si="1390"/>
        <v>0</v>
      </c>
      <c r="BDR146" s="119">
        <f t="shared" si="1390"/>
        <v>0</v>
      </c>
      <c r="BDS146" s="119">
        <f t="shared" si="1390"/>
        <v>0</v>
      </c>
      <c r="BDT146" s="119">
        <f t="shared" si="1390"/>
        <v>0</v>
      </c>
      <c r="BDU146" s="119">
        <f t="shared" si="1390"/>
        <v>0</v>
      </c>
      <c r="BDV146" s="119">
        <f t="shared" si="1390"/>
        <v>0</v>
      </c>
      <c r="BDW146" s="119">
        <f t="shared" si="1390"/>
        <v>0</v>
      </c>
      <c r="BDX146" s="119">
        <f t="shared" ref="BDX146:BGI146" si="1391">BDX145/COUNTIFS($A$5:$A$115,4)</f>
        <v>0</v>
      </c>
      <c r="BDY146" s="119">
        <f t="shared" si="1391"/>
        <v>0</v>
      </c>
      <c r="BDZ146" s="119">
        <f t="shared" si="1391"/>
        <v>0</v>
      </c>
      <c r="BEA146" s="119">
        <f t="shared" si="1391"/>
        <v>0</v>
      </c>
      <c r="BEB146" s="119">
        <f t="shared" si="1391"/>
        <v>0</v>
      </c>
      <c r="BEC146" s="119">
        <f t="shared" si="1391"/>
        <v>0</v>
      </c>
      <c r="BED146" s="119">
        <f t="shared" si="1391"/>
        <v>0</v>
      </c>
      <c r="BEE146" s="119">
        <f t="shared" si="1391"/>
        <v>0</v>
      </c>
      <c r="BEF146" s="119">
        <f t="shared" si="1391"/>
        <v>0</v>
      </c>
      <c r="BEG146" s="119">
        <f t="shared" si="1391"/>
        <v>0</v>
      </c>
      <c r="BEH146" s="119">
        <f t="shared" si="1391"/>
        <v>0</v>
      </c>
      <c r="BEI146" s="119">
        <f t="shared" si="1391"/>
        <v>0</v>
      </c>
      <c r="BEJ146" s="119">
        <f t="shared" si="1391"/>
        <v>0</v>
      </c>
      <c r="BEK146" s="119">
        <f t="shared" si="1391"/>
        <v>0</v>
      </c>
      <c r="BEL146" s="119">
        <f t="shared" si="1391"/>
        <v>0</v>
      </c>
      <c r="BEM146" s="119">
        <f t="shared" si="1391"/>
        <v>0</v>
      </c>
      <c r="BEN146" s="119">
        <f t="shared" si="1391"/>
        <v>0</v>
      </c>
      <c r="BEO146" s="119">
        <f t="shared" si="1391"/>
        <v>0</v>
      </c>
      <c r="BEP146" s="119">
        <f t="shared" si="1391"/>
        <v>0</v>
      </c>
      <c r="BEQ146" s="119">
        <f t="shared" si="1391"/>
        <v>0</v>
      </c>
      <c r="BER146" s="119">
        <f t="shared" si="1391"/>
        <v>0</v>
      </c>
      <c r="BES146" s="119">
        <f t="shared" si="1391"/>
        <v>0</v>
      </c>
      <c r="BET146" s="119">
        <f t="shared" si="1391"/>
        <v>0</v>
      </c>
      <c r="BEU146" s="119">
        <f t="shared" si="1391"/>
        <v>0</v>
      </c>
      <c r="BEV146" s="119">
        <f t="shared" si="1391"/>
        <v>0</v>
      </c>
      <c r="BEW146" s="119">
        <f t="shared" si="1391"/>
        <v>0</v>
      </c>
      <c r="BEX146" s="119">
        <f t="shared" si="1391"/>
        <v>0</v>
      </c>
      <c r="BEY146" s="119">
        <f t="shared" si="1391"/>
        <v>0</v>
      </c>
      <c r="BEZ146" s="119">
        <f t="shared" si="1391"/>
        <v>0</v>
      </c>
      <c r="BFA146" s="119">
        <f t="shared" si="1391"/>
        <v>0</v>
      </c>
      <c r="BFB146" s="119">
        <f t="shared" si="1391"/>
        <v>0</v>
      </c>
      <c r="BFC146" s="119">
        <f t="shared" si="1391"/>
        <v>0</v>
      </c>
      <c r="BFD146" s="119">
        <f t="shared" si="1391"/>
        <v>0</v>
      </c>
      <c r="BFE146" s="119">
        <f t="shared" si="1391"/>
        <v>0</v>
      </c>
      <c r="BFF146" s="119">
        <f t="shared" si="1391"/>
        <v>0</v>
      </c>
      <c r="BFG146" s="119">
        <f t="shared" si="1391"/>
        <v>0</v>
      </c>
      <c r="BFH146" s="119">
        <f t="shared" si="1391"/>
        <v>0</v>
      </c>
      <c r="BFI146" s="119">
        <f t="shared" si="1391"/>
        <v>0</v>
      </c>
      <c r="BFJ146" s="119">
        <f t="shared" si="1391"/>
        <v>0</v>
      </c>
      <c r="BFK146" s="119">
        <f t="shared" si="1391"/>
        <v>0</v>
      </c>
      <c r="BFL146" s="119">
        <f t="shared" si="1391"/>
        <v>0</v>
      </c>
      <c r="BFM146" s="119">
        <f t="shared" si="1391"/>
        <v>0</v>
      </c>
      <c r="BFN146" s="119">
        <f t="shared" si="1391"/>
        <v>0</v>
      </c>
      <c r="BFO146" s="119">
        <f t="shared" si="1391"/>
        <v>0</v>
      </c>
      <c r="BFP146" s="119">
        <f t="shared" si="1391"/>
        <v>0</v>
      </c>
      <c r="BFQ146" s="119">
        <f t="shared" si="1391"/>
        <v>0</v>
      </c>
      <c r="BFR146" s="119">
        <f t="shared" si="1391"/>
        <v>0</v>
      </c>
      <c r="BFS146" s="119">
        <f t="shared" si="1391"/>
        <v>0</v>
      </c>
      <c r="BFT146" s="119">
        <f t="shared" si="1391"/>
        <v>0</v>
      </c>
      <c r="BFU146" s="119">
        <f t="shared" si="1391"/>
        <v>0</v>
      </c>
      <c r="BFV146" s="119">
        <f t="shared" si="1391"/>
        <v>0</v>
      </c>
      <c r="BFW146" s="119">
        <f t="shared" si="1391"/>
        <v>0</v>
      </c>
      <c r="BFX146" s="119">
        <f t="shared" si="1391"/>
        <v>0</v>
      </c>
      <c r="BFY146" s="119">
        <f t="shared" si="1391"/>
        <v>0</v>
      </c>
      <c r="BFZ146" s="119">
        <f t="shared" si="1391"/>
        <v>0</v>
      </c>
      <c r="BGA146" s="119">
        <f t="shared" si="1391"/>
        <v>0</v>
      </c>
      <c r="BGB146" s="119">
        <f t="shared" si="1391"/>
        <v>0</v>
      </c>
      <c r="BGC146" s="119">
        <f t="shared" si="1391"/>
        <v>0</v>
      </c>
      <c r="BGD146" s="119">
        <f t="shared" si="1391"/>
        <v>0</v>
      </c>
      <c r="BGE146" s="119">
        <f t="shared" si="1391"/>
        <v>0</v>
      </c>
      <c r="BGF146" s="119">
        <f t="shared" si="1391"/>
        <v>0</v>
      </c>
      <c r="BGG146" s="119">
        <f t="shared" si="1391"/>
        <v>0</v>
      </c>
      <c r="BGH146" s="119">
        <f t="shared" si="1391"/>
        <v>0</v>
      </c>
      <c r="BGI146" s="119">
        <f t="shared" si="1391"/>
        <v>0</v>
      </c>
      <c r="BGJ146" s="119">
        <f t="shared" ref="BGJ146:BIU146" si="1392">BGJ145/COUNTIFS($A$5:$A$115,4)</f>
        <v>0</v>
      </c>
      <c r="BGK146" s="119">
        <f t="shared" si="1392"/>
        <v>0</v>
      </c>
      <c r="BGL146" s="119">
        <f t="shared" si="1392"/>
        <v>0</v>
      </c>
      <c r="BGM146" s="119">
        <f t="shared" si="1392"/>
        <v>0</v>
      </c>
      <c r="BGN146" s="119">
        <f t="shared" si="1392"/>
        <v>0</v>
      </c>
      <c r="BGO146" s="119">
        <f t="shared" si="1392"/>
        <v>0</v>
      </c>
      <c r="BGP146" s="119">
        <f t="shared" si="1392"/>
        <v>0</v>
      </c>
      <c r="BGQ146" s="119">
        <f t="shared" si="1392"/>
        <v>0</v>
      </c>
      <c r="BGR146" s="119">
        <f t="shared" si="1392"/>
        <v>0</v>
      </c>
      <c r="BGS146" s="119">
        <f t="shared" si="1392"/>
        <v>0</v>
      </c>
      <c r="BGT146" s="119">
        <f t="shared" si="1392"/>
        <v>0</v>
      </c>
      <c r="BGU146" s="119">
        <f t="shared" si="1392"/>
        <v>0</v>
      </c>
      <c r="BGV146" s="119">
        <f t="shared" si="1392"/>
        <v>0</v>
      </c>
      <c r="BGW146" s="119">
        <f t="shared" si="1392"/>
        <v>0</v>
      </c>
      <c r="BGX146" s="119">
        <f t="shared" si="1392"/>
        <v>0</v>
      </c>
      <c r="BGY146" s="119">
        <f t="shared" si="1392"/>
        <v>0</v>
      </c>
      <c r="BGZ146" s="119">
        <f t="shared" si="1392"/>
        <v>0</v>
      </c>
      <c r="BHA146" s="119">
        <f t="shared" si="1392"/>
        <v>0</v>
      </c>
      <c r="BHB146" s="119">
        <f t="shared" si="1392"/>
        <v>0</v>
      </c>
      <c r="BHC146" s="119">
        <f t="shared" si="1392"/>
        <v>0</v>
      </c>
      <c r="BHD146" s="119">
        <f t="shared" si="1392"/>
        <v>0</v>
      </c>
      <c r="BHE146" s="119">
        <f t="shared" si="1392"/>
        <v>0</v>
      </c>
      <c r="BHF146" s="119">
        <f t="shared" si="1392"/>
        <v>0</v>
      </c>
      <c r="BHG146" s="119">
        <f t="shared" si="1392"/>
        <v>0</v>
      </c>
      <c r="BHH146" s="119">
        <f t="shared" si="1392"/>
        <v>0</v>
      </c>
      <c r="BHI146" s="119">
        <f t="shared" si="1392"/>
        <v>0</v>
      </c>
      <c r="BHJ146" s="119">
        <f t="shared" si="1392"/>
        <v>0</v>
      </c>
      <c r="BHK146" s="119">
        <f t="shared" si="1392"/>
        <v>0</v>
      </c>
      <c r="BHL146" s="119">
        <f t="shared" si="1392"/>
        <v>0</v>
      </c>
      <c r="BHM146" s="119">
        <f t="shared" si="1392"/>
        <v>0</v>
      </c>
      <c r="BHN146" s="119">
        <f t="shared" si="1392"/>
        <v>0</v>
      </c>
      <c r="BHO146" s="119">
        <f t="shared" si="1392"/>
        <v>0</v>
      </c>
      <c r="BHP146" s="119">
        <f t="shared" si="1392"/>
        <v>0</v>
      </c>
      <c r="BHQ146" s="119">
        <f t="shared" si="1392"/>
        <v>0</v>
      </c>
      <c r="BHR146" s="119">
        <f t="shared" si="1392"/>
        <v>0</v>
      </c>
      <c r="BHS146" s="119">
        <f t="shared" si="1392"/>
        <v>0</v>
      </c>
      <c r="BHT146" s="119">
        <f t="shared" si="1392"/>
        <v>0</v>
      </c>
      <c r="BHU146" s="119">
        <f t="shared" si="1392"/>
        <v>0</v>
      </c>
      <c r="BHV146" s="119">
        <f t="shared" si="1392"/>
        <v>0</v>
      </c>
      <c r="BHW146" s="119">
        <f t="shared" si="1392"/>
        <v>0</v>
      </c>
      <c r="BHX146" s="119">
        <f t="shared" si="1392"/>
        <v>0</v>
      </c>
      <c r="BHY146" s="119">
        <f t="shared" si="1392"/>
        <v>0</v>
      </c>
      <c r="BHZ146" s="119">
        <f t="shared" si="1392"/>
        <v>0</v>
      </c>
      <c r="BIA146" s="119">
        <f t="shared" si="1392"/>
        <v>0</v>
      </c>
      <c r="BIB146" s="119">
        <f t="shared" si="1392"/>
        <v>0</v>
      </c>
      <c r="BIC146" s="119">
        <f t="shared" si="1392"/>
        <v>0</v>
      </c>
      <c r="BID146" s="119">
        <f t="shared" si="1392"/>
        <v>0</v>
      </c>
      <c r="BIE146" s="119">
        <f t="shared" si="1392"/>
        <v>0</v>
      </c>
      <c r="BIF146" s="119">
        <f t="shared" si="1392"/>
        <v>0</v>
      </c>
      <c r="BIG146" s="119">
        <f t="shared" si="1392"/>
        <v>0</v>
      </c>
      <c r="BIH146" s="119">
        <f t="shared" si="1392"/>
        <v>0</v>
      </c>
      <c r="BII146" s="119">
        <f t="shared" si="1392"/>
        <v>0</v>
      </c>
      <c r="BIJ146" s="119">
        <f t="shared" si="1392"/>
        <v>0</v>
      </c>
      <c r="BIK146" s="119">
        <f t="shared" si="1392"/>
        <v>0</v>
      </c>
      <c r="BIL146" s="119">
        <f t="shared" si="1392"/>
        <v>0</v>
      </c>
      <c r="BIM146" s="119">
        <f t="shared" si="1392"/>
        <v>0</v>
      </c>
      <c r="BIN146" s="119">
        <f t="shared" si="1392"/>
        <v>0</v>
      </c>
      <c r="BIO146" s="119">
        <f t="shared" si="1392"/>
        <v>0</v>
      </c>
      <c r="BIP146" s="119">
        <f t="shared" si="1392"/>
        <v>0</v>
      </c>
      <c r="BIQ146" s="119">
        <f t="shared" si="1392"/>
        <v>0</v>
      </c>
      <c r="BIR146" s="119">
        <f t="shared" si="1392"/>
        <v>0</v>
      </c>
      <c r="BIS146" s="119">
        <f t="shared" si="1392"/>
        <v>0</v>
      </c>
      <c r="BIT146" s="119">
        <f t="shared" si="1392"/>
        <v>0</v>
      </c>
      <c r="BIU146" s="119">
        <f t="shared" si="1392"/>
        <v>0</v>
      </c>
      <c r="BIV146" s="119">
        <f t="shared" ref="BIV146:BLG146" si="1393">BIV145/COUNTIFS($A$5:$A$115,4)</f>
        <v>0</v>
      </c>
      <c r="BIW146" s="119">
        <f t="shared" si="1393"/>
        <v>0</v>
      </c>
      <c r="BIX146" s="119">
        <f t="shared" si="1393"/>
        <v>0</v>
      </c>
      <c r="BIY146" s="119">
        <f t="shared" si="1393"/>
        <v>0</v>
      </c>
      <c r="BIZ146" s="119">
        <f t="shared" si="1393"/>
        <v>0</v>
      </c>
      <c r="BJA146" s="119">
        <f t="shared" si="1393"/>
        <v>0</v>
      </c>
      <c r="BJB146" s="119">
        <f t="shared" si="1393"/>
        <v>0</v>
      </c>
      <c r="BJC146" s="119">
        <f t="shared" si="1393"/>
        <v>0</v>
      </c>
      <c r="BJD146" s="119">
        <f t="shared" si="1393"/>
        <v>0</v>
      </c>
      <c r="BJE146" s="119">
        <f t="shared" si="1393"/>
        <v>0</v>
      </c>
      <c r="BJF146" s="119">
        <f t="shared" si="1393"/>
        <v>0</v>
      </c>
      <c r="BJG146" s="119">
        <f t="shared" si="1393"/>
        <v>0</v>
      </c>
      <c r="BJH146" s="119">
        <f t="shared" si="1393"/>
        <v>0</v>
      </c>
      <c r="BJI146" s="119">
        <f t="shared" si="1393"/>
        <v>0</v>
      </c>
      <c r="BJJ146" s="119">
        <f t="shared" si="1393"/>
        <v>0</v>
      </c>
      <c r="BJK146" s="119">
        <f t="shared" si="1393"/>
        <v>0</v>
      </c>
      <c r="BJL146" s="119">
        <f t="shared" si="1393"/>
        <v>0</v>
      </c>
      <c r="BJM146" s="119">
        <f t="shared" si="1393"/>
        <v>0</v>
      </c>
      <c r="BJN146" s="119">
        <f t="shared" si="1393"/>
        <v>0</v>
      </c>
      <c r="BJO146" s="119">
        <f t="shared" si="1393"/>
        <v>0</v>
      </c>
      <c r="BJP146" s="119">
        <f t="shared" si="1393"/>
        <v>0</v>
      </c>
      <c r="BJQ146" s="119">
        <f t="shared" si="1393"/>
        <v>0</v>
      </c>
      <c r="BJR146" s="119">
        <f t="shared" si="1393"/>
        <v>0</v>
      </c>
      <c r="BJS146" s="119">
        <f t="shared" si="1393"/>
        <v>0</v>
      </c>
      <c r="BJT146" s="119">
        <f t="shared" si="1393"/>
        <v>0</v>
      </c>
      <c r="BJU146" s="119">
        <f t="shared" si="1393"/>
        <v>0</v>
      </c>
      <c r="BJV146" s="119">
        <f t="shared" si="1393"/>
        <v>0</v>
      </c>
      <c r="BJW146" s="119">
        <f t="shared" si="1393"/>
        <v>0</v>
      </c>
      <c r="BJX146" s="119">
        <f t="shared" si="1393"/>
        <v>0</v>
      </c>
      <c r="BJY146" s="119">
        <f t="shared" si="1393"/>
        <v>0</v>
      </c>
      <c r="BJZ146" s="119">
        <f t="shared" si="1393"/>
        <v>0</v>
      </c>
      <c r="BKA146" s="119">
        <f t="shared" si="1393"/>
        <v>0</v>
      </c>
      <c r="BKB146" s="119">
        <f t="shared" si="1393"/>
        <v>0</v>
      </c>
      <c r="BKC146" s="119">
        <f t="shared" si="1393"/>
        <v>0</v>
      </c>
      <c r="BKD146" s="119">
        <f t="shared" si="1393"/>
        <v>0</v>
      </c>
      <c r="BKE146" s="119">
        <f t="shared" si="1393"/>
        <v>0</v>
      </c>
      <c r="BKF146" s="119">
        <f t="shared" si="1393"/>
        <v>0</v>
      </c>
      <c r="BKG146" s="119">
        <f t="shared" si="1393"/>
        <v>0</v>
      </c>
      <c r="BKH146" s="119">
        <f t="shared" si="1393"/>
        <v>0</v>
      </c>
      <c r="BKI146" s="119">
        <f t="shared" si="1393"/>
        <v>0</v>
      </c>
      <c r="BKJ146" s="119">
        <f t="shared" si="1393"/>
        <v>0</v>
      </c>
      <c r="BKK146" s="119">
        <f t="shared" si="1393"/>
        <v>0</v>
      </c>
      <c r="BKL146" s="119">
        <f t="shared" si="1393"/>
        <v>0</v>
      </c>
      <c r="BKM146" s="119">
        <f t="shared" si="1393"/>
        <v>0</v>
      </c>
      <c r="BKN146" s="119">
        <f t="shared" si="1393"/>
        <v>0</v>
      </c>
      <c r="BKO146" s="119">
        <f t="shared" si="1393"/>
        <v>0</v>
      </c>
      <c r="BKP146" s="119">
        <f t="shared" si="1393"/>
        <v>0</v>
      </c>
      <c r="BKQ146" s="119">
        <f t="shared" si="1393"/>
        <v>0</v>
      </c>
      <c r="BKR146" s="119">
        <f t="shared" si="1393"/>
        <v>0</v>
      </c>
      <c r="BKS146" s="119">
        <f t="shared" si="1393"/>
        <v>0</v>
      </c>
      <c r="BKT146" s="119">
        <f t="shared" si="1393"/>
        <v>0</v>
      </c>
      <c r="BKU146" s="119">
        <f t="shared" si="1393"/>
        <v>0</v>
      </c>
      <c r="BKV146" s="119">
        <f t="shared" si="1393"/>
        <v>0</v>
      </c>
      <c r="BKW146" s="119">
        <f t="shared" si="1393"/>
        <v>0</v>
      </c>
      <c r="BKX146" s="119">
        <f t="shared" si="1393"/>
        <v>0</v>
      </c>
      <c r="BKY146" s="119">
        <f t="shared" si="1393"/>
        <v>0</v>
      </c>
      <c r="BKZ146" s="119">
        <f t="shared" si="1393"/>
        <v>0</v>
      </c>
      <c r="BLA146" s="119">
        <f t="shared" si="1393"/>
        <v>0</v>
      </c>
      <c r="BLB146" s="119">
        <f t="shared" si="1393"/>
        <v>0</v>
      </c>
      <c r="BLC146" s="119">
        <f t="shared" si="1393"/>
        <v>0</v>
      </c>
      <c r="BLD146" s="119">
        <f t="shared" si="1393"/>
        <v>0</v>
      </c>
      <c r="BLE146" s="119">
        <f t="shared" si="1393"/>
        <v>0</v>
      </c>
      <c r="BLF146" s="119">
        <f t="shared" si="1393"/>
        <v>0</v>
      </c>
      <c r="BLG146" s="119">
        <f t="shared" si="1393"/>
        <v>0</v>
      </c>
      <c r="BLH146" s="119">
        <f t="shared" ref="BLH146:BNS146" si="1394">BLH145/COUNTIFS($A$5:$A$115,4)</f>
        <v>0</v>
      </c>
      <c r="BLI146" s="119">
        <f t="shared" si="1394"/>
        <v>0</v>
      </c>
      <c r="BLJ146" s="119">
        <f t="shared" si="1394"/>
        <v>0</v>
      </c>
      <c r="BLK146" s="119">
        <f t="shared" si="1394"/>
        <v>0</v>
      </c>
      <c r="BLL146" s="119">
        <f t="shared" si="1394"/>
        <v>0</v>
      </c>
      <c r="BLM146" s="119">
        <f t="shared" si="1394"/>
        <v>0</v>
      </c>
      <c r="BLN146" s="119">
        <f t="shared" si="1394"/>
        <v>0</v>
      </c>
      <c r="BLO146" s="119">
        <f t="shared" si="1394"/>
        <v>0</v>
      </c>
      <c r="BLP146" s="119">
        <f t="shared" si="1394"/>
        <v>0</v>
      </c>
      <c r="BLQ146" s="119">
        <f t="shared" si="1394"/>
        <v>0</v>
      </c>
      <c r="BLR146" s="119">
        <f t="shared" si="1394"/>
        <v>0</v>
      </c>
      <c r="BLS146" s="119">
        <f t="shared" si="1394"/>
        <v>0</v>
      </c>
      <c r="BLT146" s="119">
        <f t="shared" si="1394"/>
        <v>0</v>
      </c>
      <c r="BLU146" s="119">
        <f t="shared" si="1394"/>
        <v>0</v>
      </c>
      <c r="BLV146" s="119">
        <f t="shared" si="1394"/>
        <v>0</v>
      </c>
      <c r="BLW146" s="119">
        <f t="shared" si="1394"/>
        <v>0</v>
      </c>
      <c r="BLX146" s="119">
        <f t="shared" si="1394"/>
        <v>0</v>
      </c>
      <c r="BLY146" s="119">
        <f t="shared" si="1394"/>
        <v>0</v>
      </c>
      <c r="BLZ146" s="119">
        <f t="shared" si="1394"/>
        <v>0</v>
      </c>
      <c r="BMA146" s="119">
        <f t="shared" si="1394"/>
        <v>0</v>
      </c>
      <c r="BMB146" s="119">
        <f t="shared" si="1394"/>
        <v>0</v>
      </c>
      <c r="BMC146" s="119">
        <f t="shared" si="1394"/>
        <v>0</v>
      </c>
      <c r="BMD146" s="119">
        <f t="shared" si="1394"/>
        <v>0</v>
      </c>
      <c r="BME146" s="119">
        <f t="shared" si="1394"/>
        <v>0</v>
      </c>
      <c r="BMF146" s="119">
        <f t="shared" si="1394"/>
        <v>0</v>
      </c>
      <c r="BMG146" s="119">
        <f t="shared" si="1394"/>
        <v>0</v>
      </c>
      <c r="BMH146" s="119">
        <f t="shared" si="1394"/>
        <v>0</v>
      </c>
      <c r="BMI146" s="119">
        <f t="shared" si="1394"/>
        <v>0</v>
      </c>
      <c r="BMJ146" s="119">
        <f t="shared" si="1394"/>
        <v>0</v>
      </c>
      <c r="BMK146" s="119">
        <f t="shared" si="1394"/>
        <v>0</v>
      </c>
      <c r="BML146" s="119">
        <f t="shared" si="1394"/>
        <v>0</v>
      </c>
      <c r="BMM146" s="119">
        <f t="shared" si="1394"/>
        <v>0</v>
      </c>
      <c r="BMN146" s="119">
        <f t="shared" si="1394"/>
        <v>0</v>
      </c>
      <c r="BMO146" s="119">
        <f t="shared" si="1394"/>
        <v>0</v>
      </c>
      <c r="BMP146" s="119">
        <f t="shared" si="1394"/>
        <v>0</v>
      </c>
      <c r="BMQ146" s="119">
        <f t="shared" si="1394"/>
        <v>0</v>
      </c>
      <c r="BMR146" s="119">
        <f t="shared" si="1394"/>
        <v>0</v>
      </c>
      <c r="BMS146" s="119">
        <f t="shared" si="1394"/>
        <v>0</v>
      </c>
      <c r="BMT146" s="119">
        <f t="shared" si="1394"/>
        <v>0</v>
      </c>
      <c r="BMU146" s="119">
        <f t="shared" si="1394"/>
        <v>0</v>
      </c>
      <c r="BMV146" s="119">
        <f t="shared" si="1394"/>
        <v>0</v>
      </c>
      <c r="BMW146" s="119">
        <f t="shared" si="1394"/>
        <v>0</v>
      </c>
      <c r="BMX146" s="119">
        <f t="shared" si="1394"/>
        <v>0</v>
      </c>
      <c r="BMY146" s="119">
        <f t="shared" si="1394"/>
        <v>0</v>
      </c>
      <c r="BMZ146" s="119">
        <f t="shared" si="1394"/>
        <v>0</v>
      </c>
      <c r="BNA146" s="119">
        <f t="shared" si="1394"/>
        <v>0</v>
      </c>
      <c r="BNB146" s="119">
        <f t="shared" si="1394"/>
        <v>0</v>
      </c>
      <c r="BNC146" s="119">
        <f t="shared" si="1394"/>
        <v>0</v>
      </c>
      <c r="BND146" s="119">
        <f t="shared" si="1394"/>
        <v>0</v>
      </c>
      <c r="BNE146" s="119">
        <f t="shared" si="1394"/>
        <v>0</v>
      </c>
      <c r="BNF146" s="119">
        <f t="shared" si="1394"/>
        <v>0</v>
      </c>
      <c r="BNG146" s="119">
        <f t="shared" si="1394"/>
        <v>0</v>
      </c>
      <c r="BNH146" s="119">
        <f t="shared" si="1394"/>
        <v>0</v>
      </c>
      <c r="BNI146" s="119">
        <f t="shared" si="1394"/>
        <v>0</v>
      </c>
      <c r="BNJ146" s="119">
        <f t="shared" si="1394"/>
        <v>0</v>
      </c>
      <c r="BNK146" s="119">
        <f t="shared" si="1394"/>
        <v>0</v>
      </c>
      <c r="BNL146" s="119">
        <f t="shared" si="1394"/>
        <v>0</v>
      </c>
      <c r="BNM146" s="119">
        <f t="shared" si="1394"/>
        <v>0</v>
      </c>
      <c r="BNN146" s="119">
        <f t="shared" si="1394"/>
        <v>0</v>
      </c>
      <c r="BNO146" s="119">
        <f t="shared" si="1394"/>
        <v>0</v>
      </c>
      <c r="BNP146" s="119">
        <f t="shared" si="1394"/>
        <v>0</v>
      </c>
      <c r="BNQ146" s="119">
        <f t="shared" si="1394"/>
        <v>0</v>
      </c>
      <c r="BNR146" s="119">
        <f t="shared" si="1394"/>
        <v>0</v>
      </c>
      <c r="BNS146" s="119">
        <f t="shared" si="1394"/>
        <v>0</v>
      </c>
      <c r="BNT146" s="119">
        <f t="shared" ref="BNT146:BQE146" si="1395">BNT145/COUNTIFS($A$5:$A$115,4)</f>
        <v>0</v>
      </c>
      <c r="BNU146" s="119">
        <f t="shared" si="1395"/>
        <v>0</v>
      </c>
      <c r="BNV146" s="119">
        <f t="shared" si="1395"/>
        <v>0</v>
      </c>
      <c r="BNW146" s="119">
        <f t="shared" si="1395"/>
        <v>0</v>
      </c>
      <c r="BNX146" s="119">
        <f t="shared" si="1395"/>
        <v>0</v>
      </c>
      <c r="BNY146" s="119">
        <f t="shared" si="1395"/>
        <v>0</v>
      </c>
      <c r="BNZ146" s="119">
        <f t="shared" si="1395"/>
        <v>0</v>
      </c>
      <c r="BOA146" s="119">
        <f t="shared" si="1395"/>
        <v>0</v>
      </c>
      <c r="BOB146" s="119">
        <f t="shared" si="1395"/>
        <v>0</v>
      </c>
      <c r="BOC146" s="119">
        <f t="shared" si="1395"/>
        <v>0</v>
      </c>
      <c r="BOD146" s="119">
        <f t="shared" si="1395"/>
        <v>0</v>
      </c>
      <c r="BOE146" s="119">
        <f t="shared" si="1395"/>
        <v>0</v>
      </c>
      <c r="BOF146" s="119">
        <f t="shared" si="1395"/>
        <v>0</v>
      </c>
      <c r="BOG146" s="119">
        <f t="shared" si="1395"/>
        <v>0</v>
      </c>
      <c r="BOH146" s="119">
        <f t="shared" si="1395"/>
        <v>0</v>
      </c>
      <c r="BOI146" s="119">
        <f t="shared" si="1395"/>
        <v>0</v>
      </c>
      <c r="BOJ146" s="119">
        <f t="shared" si="1395"/>
        <v>0</v>
      </c>
      <c r="BOK146" s="119">
        <f t="shared" si="1395"/>
        <v>0</v>
      </c>
      <c r="BOL146" s="119">
        <f t="shared" si="1395"/>
        <v>0</v>
      </c>
      <c r="BOM146" s="119">
        <f t="shared" si="1395"/>
        <v>0</v>
      </c>
      <c r="BON146" s="119">
        <f t="shared" si="1395"/>
        <v>0</v>
      </c>
      <c r="BOO146" s="119">
        <f t="shared" si="1395"/>
        <v>0</v>
      </c>
      <c r="BOP146" s="119">
        <f t="shared" si="1395"/>
        <v>0</v>
      </c>
      <c r="BOQ146" s="119">
        <f t="shared" si="1395"/>
        <v>0</v>
      </c>
      <c r="BOR146" s="119">
        <f t="shared" si="1395"/>
        <v>0</v>
      </c>
      <c r="BOS146" s="119">
        <f t="shared" si="1395"/>
        <v>0</v>
      </c>
      <c r="BOT146" s="119">
        <f t="shared" si="1395"/>
        <v>0</v>
      </c>
      <c r="BOU146" s="119">
        <f t="shared" si="1395"/>
        <v>0</v>
      </c>
      <c r="BOV146" s="119">
        <f t="shared" si="1395"/>
        <v>0</v>
      </c>
      <c r="BOW146" s="119">
        <f t="shared" si="1395"/>
        <v>0</v>
      </c>
      <c r="BOX146" s="119">
        <f t="shared" si="1395"/>
        <v>0</v>
      </c>
      <c r="BOY146" s="119">
        <f t="shared" si="1395"/>
        <v>0</v>
      </c>
      <c r="BOZ146" s="119">
        <f t="shared" si="1395"/>
        <v>0</v>
      </c>
      <c r="BPA146" s="119">
        <f t="shared" si="1395"/>
        <v>0</v>
      </c>
      <c r="BPB146" s="119">
        <f t="shared" si="1395"/>
        <v>0</v>
      </c>
      <c r="BPC146" s="119">
        <f t="shared" si="1395"/>
        <v>0</v>
      </c>
      <c r="BPD146" s="119">
        <f t="shared" si="1395"/>
        <v>0</v>
      </c>
      <c r="BPE146" s="119">
        <f t="shared" si="1395"/>
        <v>0</v>
      </c>
      <c r="BPF146" s="119">
        <f t="shared" si="1395"/>
        <v>0</v>
      </c>
      <c r="BPG146" s="119">
        <f t="shared" si="1395"/>
        <v>0</v>
      </c>
      <c r="BPH146" s="119">
        <f t="shared" si="1395"/>
        <v>0</v>
      </c>
      <c r="BPI146" s="119">
        <f t="shared" si="1395"/>
        <v>0</v>
      </c>
      <c r="BPJ146" s="119">
        <f t="shared" si="1395"/>
        <v>0</v>
      </c>
      <c r="BPK146" s="119">
        <f t="shared" si="1395"/>
        <v>0</v>
      </c>
      <c r="BPL146" s="119">
        <f t="shared" si="1395"/>
        <v>0</v>
      </c>
      <c r="BPM146" s="119">
        <f t="shared" si="1395"/>
        <v>0</v>
      </c>
      <c r="BPN146" s="119">
        <f t="shared" si="1395"/>
        <v>0</v>
      </c>
      <c r="BPO146" s="119">
        <f t="shared" si="1395"/>
        <v>0</v>
      </c>
      <c r="BPP146" s="119">
        <f t="shared" si="1395"/>
        <v>0</v>
      </c>
      <c r="BPQ146" s="119">
        <f t="shared" si="1395"/>
        <v>0</v>
      </c>
      <c r="BPR146" s="119">
        <f t="shared" si="1395"/>
        <v>0</v>
      </c>
      <c r="BPS146" s="119">
        <f t="shared" si="1395"/>
        <v>0</v>
      </c>
      <c r="BPT146" s="119">
        <f t="shared" si="1395"/>
        <v>0</v>
      </c>
      <c r="BPU146" s="119">
        <f t="shared" si="1395"/>
        <v>0</v>
      </c>
      <c r="BPV146" s="119">
        <f t="shared" si="1395"/>
        <v>0</v>
      </c>
      <c r="BPW146" s="119">
        <f t="shared" si="1395"/>
        <v>0</v>
      </c>
      <c r="BPX146" s="119">
        <f t="shared" si="1395"/>
        <v>0</v>
      </c>
      <c r="BPY146" s="119">
        <f t="shared" si="1395"/>
        <v>0</v>
      </c>
      <c r="BPZ146" s="119">
        <f t="shared" si="1395"/>
        <v>0</v>
      </c>
      <c r="BQA146" s="119">
        <f t="shared" si="1395"/>
        <v>0</v>
      </c>
      <c r="BQB146" s="119">
        <f t="shared" si="1395"/>
        <v>0</v>
      </c>
      <c r="BQC146" s="119">
        <f t="shared" si="1395"/>
        <v>0</v>
      </c>
      <c r="BQD146" s="119">
        <f t="shared" si="1395"/>
        <v>0</v>
      </c>
      <c r="BQE146" s="119">
        <f t="shared" si="1395"/>
        <v>0</v>
      </c>
      <c r="BQF146" s="119">
        <f t="shared" ref="BQF146:BSQ146" si="1396">BQF145/COUNTIFS($A$5:$A$115,4)</f>
        <v>0</v>
      </c>
      <c r="BQG146" s="119">
        <f t="shared" si="1396"/>
        <v>0</v>
      </c>
      <c r="BQH146" s="119">
        <f t="shared" si="1396"/>
        <v>0</v>
      </c>
      <c r="BQI146" s="119">
        <f t="shared" si="1396"/>
        <v>0</v>
      </c>
      <c r="BQJ146" s="119">
        <f t="shared" si="1396"/>
        <v>0</v>
      </c>
      <c r="BQK146" s="119">
        <f t="shared" si="1396"/>
        <v>0</v>
      </c>
      <c r="BQL146" s="119">
        <f t="shared" si="1396"/>
        <v>0</v>
      </c>
      <c r="BQM146" s="119">
        <f t="shared" si="1396"/>
        <v>0</v>
      </c>
      <c r="BQN146" s="119">
        <f t="shared" si="1396"/>
        <v>0</v>
      </c>
      <c r="BQO146" s="119">
        <f t="shared" si="1396"/>
        <v>0</v>
      </c>
      <c r="BQP146" s="119">
        <f t="shared" si="1396"/>
        <v>0</v>
      </c>
      <c r="BQQ146" s="119">
        <f t="shared" si="1396"/>
        <v>0</v>
      </c>
      <c r="BQR146" s="119">
        <f t="shared" si="1396"/>
        <v>0</v>
      </c>
      <c r="BQS146" s="119">
        <f t="shared" si="1396"/>
        <v>0</v>
      </c>
      <c r="BQT146" s="119">
        <f t="shared" si="1396"/>
        <v>0</v>
      </c>
      <c r="BQU146" s="119">
        <f t="shared" si="1396"/>
        <v>0</v>
      </c>
      <c r="BQV146" s="119">
        <f t="shared" si="1396"/>
        <v>0</v>
      </c>
      <c r="BQW146" s="119">
        <f t="shared" si="1396"/>
        <v>0</v>
      </c>
      <c r="BQX146" s="119">
        <f t="shared" si="1396"/>
        <v>0</v>
      </c>
      <c r="BQY146" s="119">
        <f t="shared" si="1396"/>
        <v>0</v>
      </c>
      <c r="BQZ146" s="119">
        <f t="shared" si="1396"/>
        <v>0</v>
      </c>
      <c r="BRA146" s="119">
        <f t="shared" si="1396"/>
        <v>0</v>
      </c>
      <c r="BRB146" s="119">
        <f t="shared" si="1396"/>
        <v>0</v>
      </c>
      <c r="BRC146" s="119">
        <f t="shared" si="1396"/>
        <v>0</v>
      </c>
      <c r="BRD146" s="119">
        <f t="shared" si="1396"/>
        <v>0</v>
      </c>
      <c r="BRE146" s="119">
        <f t="shared" si="1396"/>
        <v>0</v>
      </c>
      <c r="BRF146" s="119">
        <f t="shared" si="1396"/>
        <v>0</v>
      </c>
      <c r="BRG146" s="119">
        <f t="shared" si="1396"/>
        <v>0</v>
      </c>
      <c r="BRH146" s="119">
        <f t="shared" si="1396"/>
        <v>0</v>
      </c>
      <c r="BRI146" s="119">
        <f t="shared" si="1396"/>
        <v>0</v>
      </c>
      <c r="BRJ146" s="119">
        <f t="shared" si="1396"/>
        <v>0</v>
      </c>
      <c r="BRK146" s="119">
        <f t="shared" si="1396"/>
        <v>0</v>
      </c>
      <c r="BRL146" s="119">
        <f t="shared" si="1396"/>
        <v>0</v>
      </c>
      <c r="BRM146" s="119">
        <f t="shared" si="1396"/>
        <v>0</v>
      </c>
      <c r="BRN146" s="119">
        <f t="shared" si="1396"/>
        <v>0</v>
      </c>
      <c r="BRO146" s="119">
        <f t="shared" si="1396"/>
        <v>0</v>
      </c>
      <c r="BRP146" s="119">
        <f t="shared" si="1396"/>
        <v>0</v>
      </c>
      <c r="BRQ146" s="119">
        <f t="shared" si="1396"/>
        <v>0</v>
      </c>
      <c r="BRR146" s="119">
        <f t="shared" si="1396"/>
        <v>0</v>
      </c>
      <c r="BRS146" s="119">
        <f t="shared" si="1396"/>
        <v>0</v>
      </c>
      <c r="BRT146" s="119">
        <f t="shared" si="1396"/>
        <v>0</v>
      </c>
      <c r="BRU146" s="119">
        <f t="shared" si="1396"/>
        <v>0</v>
      </c>
      <c r="BRV146" s="119">
        <f t="shared" si="1396"/>
        <v>0</v>
      </c>
      <c r="BRW146" s="119">
        <f t="shared" si="1396"/>
        <v>0</v>
      </c>
      <c r="BRX146" s="119">
        <f t="shared" si="1396"/>
        <v>0</v>
      </c>
      <c r="BRY146" s="119">
        <f t="shared" si="1396"/>
        <v>0</v>
      </c>
      <c r="BRZ146" s="119">
        <f t="shared" si="1396"/>
        <v>0</v>
      </c>
      <c r="BSA146" s="119">
        <f t="shared" si="1396"/>
        <v>0</v>
      </c>
      <c r="BSB146" s="119">
        <f t="shared" si="1396"/>
        <v>0</v>
      </c>
      <c r="BSC146" s="119">
        <f t="shared" si="1396"/>
        <v>0</v>
      </c>
      <c r="BSD146" s="119">
        <f t="shared" si="1396"/>
        <v>0</v>
      </c>
      <c r="BSE146" s="119">
        <f t="shared" si="1396"/>
        <v>0</v>
      </c>
      <c r="BSF146" s="119">
        <f t="shared" si="1396"/>
        <v>0</v>
      </c>
      <c r="BSG146" s="119">
        <f t="shared" si="1396"/>
        <v>0</v>
      </c>
      <c r="BSH146" s="119">
        <f t="shared" si="1396"/>
        <v>0</v>
      </c>
      <c r="BSI146" s="119">
        <f t="shared" si="1396"/>
        <v>0</v>
      </c>
      <c r="BSJ146" s="119">
        <f t="shared" si="1396"/>
        <v>0</v>
      </c>
      <c r="BSK146" s="119">
        <f t="shared" si="1396"/>
        <v>0</v>
      </c>
      <c r="BSL146" s="119">
        <f t="shared" si="1396"/>
        <v>0</v>
      </c>
      <c r="BSM146" s="119">
        <f t="shared" si="1396"/>
        <v>0</v>
      </c>
      <c r="BSN146" s="119">
        <f t="shared" si="1396"/>
        <v>0</v>
      </c>
      <c r="BSO146" s="119">
        <f t="shared" si="1396"/>
        <v>0</v>
      </c>
      <c r="BSP146" s="119">
        <f t="shared" si="1396"/>
        <v>0</v>
      </c>
      <c r="BSQ146" s="119">
        <f t="shared" si="1396"/>
        <v>0</v>
      </c>
      <c r="BSR146" s="119">
        <f t="shared" ref="BSR146:BVC146" si="1397">BSR145/COUNTIFS($A$5:$A$115,4)</f>
        <v>0</v>
      </c>
      <c r="BSS146" s="119">
        <f t="shared" si="1397"/>
        <v>0</v>
      </c>
      <c r="BST146" s="119">
        <f t="shared" si="1397"/>
        <v>0</v>
      </c>
      <c r="BSU146" s="119">
        <f t="shared" si="1397"/>
        <v>0</v>
      </c>
      <c r="BSV146" s="119">
        <f t="shared" si="1397"/>
        <v>0</v>
      </c>
      <c r="BSW146" s="119">
        <f t="shared" si="1397"/>
        <v>0</v>
      </c>
      <c r="BSX146" s="119">
        <f t="shared" si="1397"/>
        <v>0</v>
      </c>
      <c r="BSY146" s="119">
        <f t="shared" si="1397"/>
        <v>0</v>
      </c>
      <c r="BSZ146" s="119">
        <f t="shared" si="1397"/>
        <v>0</v>
      </c>
      <c r="BTA146" s="119">
        <f t="shared" si="1397"/>
        <v>0</v>
      </c>
      <c r="BTB146" s="119">
        <f t="shared" si="1397"/>
        <v>0</v>
      </c>
      <c r="BTC146" s="119">
        <f t="shared" si="1397"/>
        <v>0</v>
      </c>
      <c r="BTD146" s="119">
        <f t="shared" si="1397"/>
        <v>0</v>
      </c>
      <c r="BTE146" s="119">
        <f t="shared" si="1397"/>
        <v>0</v>
      </c>
      <c r="BTF146" s="119">
        <f t="shared" si="1397"/>
        <v>0</v>
      </c>
      <c r="BTG146" s="119">
        <f t="shared" si="1397"/>
        <v>0</v>
      </c>
      <c r="BTH146" s="119">
        <f t="shared" si="1397"/>
        <v>0</v>
      </c>
      <c r="BTI146" s="119">
        <f t="shared" si="1397"/>
        <v>0</v>
      </c>
      <c r="BTJ146" s="119">
        <f t="shared" si="1397"/>
        <v>0</v>
      </c>
      <c r="BTK146" s="119">
        <f t="shared" si="1397"/>
        <v>0</v>
      </c>
      <c r="BTL146" s="119">
        <f t="shared" si="1397"/>
        <v>0</v>
      </c>
      <c r="BTM146" s="119">
        <f t="shared" si="1397"/>
        <v>0</v>
      </c>
      <c r="BTN146" s="119">
        <f t="shared" si="1397"/>
        <v>0</v>
      </c>
      <c r="BTO146" s="119">
        <f t="shared" si="1397"/>
        <v>0</v>
      </c>
      <c r="BTP146" s="119">
        <f t="shared" si="1397"/>
        <v>0</v>
      </c>
      <c r="BTQ146" s="119">
        <f t="shared" si="1397"/>
        <v>0</v>
      </c>
      <c r="BTR146" s="119">
        <f t="shared" si="1397"/>
        <v>0</v>
      </c>
      <c r="BTS146" s="119">
        <f t="shared" si="1397"/>
        <v>0</v>
      </c>
      <c r="BTT146" s="119">
        <f t="shared" si="1397"/>
        <v>0</v>
      </c>
      <c r="BTU146" s="119">
        <f t="shared" si="1397"/>
        <v>0</v>
      </c>
      <c r="BTV146" s="119">
        <f t="shared" si="1397"/>
        <v>0</v>
      </c>
      <c r="BTW146" s="119">
        <f t="shared" si="1397"/>
        <v>0</v>
      </c>
      <c r="BTX146" s="119">
        <f t="shared" si="1397"/>
        <v>0</v>
      </c>
      <c r="BTY146" s="119">
        <f t="shared" si="1397"/>
        <v>0</v>
      </c>
      <c r="BTZ146" s="119">
        <f t="shared" si="1397"/>
        <v>0</v>
      </c>
      <c r="BUA146" s="119">
        <f t="shared" si="1397"/>
        <v>0</v>
      </c>
      <c r="BUB146" s="119">
        <f t="shared" si="1397"/>
        <v>0</v>
      </c>
      <c r="BUC146" s="119">
        <f t="shared" si="1397"/>
        <v>0</v>
      </c>
      <c r="BUD146" s="119">
        <f t="shared" si="1397"/>
        <v>0</v>
      </c>
      <c r="BUE146" s="119">
        <f t="shared" si="1397"/>
        <v>0</v>
      </c>
      <c r="BUF146" s="119">
        <f t="shared" si="1397"/>
        <v>0</v>
      </c>
      <c r="BUG146" s="119">
        <f t="shared" si="1397"/>
        <v>0</v>
      </c>
      <c r="BUH146" s="119">
        <f t="shared" si="1397"/>
        <v>0</v>
      </c>
      <c r="BUI146" s="119">
        <f t="shared" si="1397"/>
        <v>0</v>
      </c>
      <c r="BUJ146" s="119">
        <f t="shared" si="1397"/>
        <v>0</v>
      </c>
      <c r="BUK146" s="119">
        <f t="shared" si="1397"/>
        <v>0</v>
      </c>
      <c r="BUL146" s="119">
        <f t="shared" si="1397"/>
        <v>0</v>
      </c>
      <c r="BUM146" s="119">
        <f t="shared" si="1397"/>
        <v>0</v>
      </c>
      <c r="BUN146" s="119">
        <f t="shared" si="1397"/>
        <v>0</v>
      </c>
      <c r="BUO146" s="119">
        <f t="shared" si="1397"/>
        <v>0</v>
      </c>
      <c r="BUP146" s="119">
        <f t="shared" si="1397"/>
        <v>0</v>
      </c>
      <c r="BUQ146" s="119">
        <f t="shared" si="1397"/>
        <v>0</v>
      </c>
      <c r="BUR146" s="119">
        <f t="shared" si="1397"/>
        <v>0</v>
      </c>
      <c r="BUS146" s="119">
        <f t="shared" si="1397"/>
        <v>0</v>
      </c>
      <c r="BUT146" s="119">
        <f t="shared" si="1397"/>
        <v>0</v>
      </c>
      <c r="BUU146" s="119">
        <f t="shared" si="1397"/>
        <v>0</v>
      </c>
      <c r="BUV146" s="119">
        <f t="shared" si="1397"/>
        <v>0</v>
      </c>
      <c r="BUW146" s="119">
        <f t="shared" si="1397"/>
        <v>0</v>
      </c>
      <c r="BUX146" s="119">
        <f t="shared" si="1397"/>
        <v>0</v>
      </c>
      <c r="BUY146" s="119">
        <f t="shared" si="1397"/>
        <v>0</v>
      </c>
      <c r="BUZ146" s="119">
        <f t="shared" si="1397"/>
        <v>0</v>
      </c>
      <c r="BVA146" s="119">
        <f t="shared" si="1397"/>
        <v>0</v>
      </c>
      <c r="BVB146" s="119">
        <f t="shared" si="1397"/>
        <v>0</v>
      </c>
      <c r="BVC146" s="119">
        <f t="shared" si="1397"/>
        <v>0</v>
      </c>
      <c r="BVD146" s="119">
        <f t="shared" ref="BVD146:BXO146" si="1398">BVD145/COUNTIFS($A$5:$A$115,4)</f>
        <v>0</v>
      </c>
      <c r="BVE146" s="119">
        <f t="shared" si="1398"/>
        <v>0</v>
      </c>
      <c r="BVF146" s="119">
        <f t="shared" si="1398"/>
        <v>0</v>
      </c>
      <c r="BVG146" s="119">
        <f t="shared" si="1398"/>
        <v>0</v>
      </c>
      <c r="BVH146" s="119">
        <f t="shared" si="1398"/>
        <v>0</v>
      </c>
      <c r="BVI146" s="119">
        <f t="shared" si="1398"/>
        <v>0</v>
      </c>
      <c r="BVJ146" s="119">
        <f t="shared" si="1398"/>
        <v>0</v>
      </c>
      <c r="BVK146" s="119">
        <f t="shared" si="1398"/>
        <v>0</v>
      </c>
      <c r="BVL146" s="119">
        <f t="shared" si="1398"/>
        <v>0</v>
      </c>
      <c r="BVM146" s="119">
        <f t="shared" si="1398"/>
        <v>0</v>
      </c>
      <c r="BVN146" s="119">
        <f t="shared" si="1398"/>
        <v>0</v>
      </c>
      <c r="BVO146" s="119">
        <f t="shared" si="1398"/>
        <v>0</v>
      </c>
      <c r="BVP146" s="119">
        <f t="shared" si="1398"/>
        <v>0</v>
      </c>
      <c r="BVQ146" s="119">
        <f t="shared" si="1398"/>
        <v>0</v>
      </c>
      <c r="BVR146" s="119">
        <f t="shared" si="1398"/>
        <v>0</v>
      </c>
      <c r="BVS146" s="119">
        <f t="shared" si="1398"/>
        <v>0</v>
      </c>
      <c r="BVT146" s="119">
        <f t="shared" si="1398"/>
        <v>0</v>
      </c>
      <c r="BVU146" s="119">
        <f t="shared" si="1398"/>
        <v>0</v>
      </c>
      <c r="BVV146" s="119">
        <f t="shared" si="1398"/>
        <v>0</v>
      </c>
      <c r="BVW146" s="119">
        <f t="shared" si="1398"/>
        <v>0</v>
      </c>
      <c r="BVX146" s="119">
        <f t="shared" si="1398"/>
        <v>0</v>
      </c>
      <c r="BVY146" s="119">
        <f t="shared" si="1398"/>
        <v>0</v>
      </c>
      <c r="BVZ146" s="119">
        <f t="shared" si="1398"/>
        <v>0</v>
      </c>
      <c r="BWA146" s="119">
        <f t="shared" si="1398"/>
        <v>0</v>
      </c>
      <c r="BWB146" s="119">
        <f t="shared" si="1398"/>
        <v>0</v>
      </c>
      <c r="BWC146" s="119">
        <f t="shared" si="1398"/>
        <v>0</v>
      </c>
      <c r="BWD146" s="119">
        <f t="shared" si="1398"/>
        <v>0</v>
      </c>
      <c r="BWE146" s="119">
        <f t="shared" si="1398"/>
        <v>0</v>
      </c>
      <c r="BWF146" s="119">
        <f t="shared" si="1398"/>
        <v>0</v>
      </c>
      <c r="BWG146" s="119">
        <f t="shared" si="1398"/>
        <v>0</v>
      </c>
      <c r="BWH146" s="119">
        <f t="shared" si="1398"/>
        <v>0</v>
      </c>
      <c r="BWI146" s="119">
        <f t="shared" si="1398"/>
        <v>0</v>
      </c>
      <c r="BWJ146" s="119">
        <f t="shared" si="1398"/>
        <v>0</v>
      </c>
      <c r="BWK146" s="119">
        <f t="shared" si="1398"/>
        <v>0</v>
      </c>
      <c r="BWL146" s="119">
        <f t="shared" si="1398"/>
        <v>0</v>
      </c>
      <c r="BWM146" s="119">
        <f t="shared" si="1398"/>
        <v>0</v>
      </c>
      <c r="BWN146" s="119">
        <f t="shared" si="1398"/>
        <v>0</v>
      </c>
      <c r="BWO146" s="119">
        <f t="shared" si="1398"/>
        <v>0</v>
      </c>
      <c r="BWP146" s="119">
        <f t="shared" si="1398"/>
        <v>0</v>
      </c>
      <c r="BWQ146" s="119">
        <f t="shared" si="1398"/>
        <v>0</v>
      </c>
      <c r="BWR146" s="119">
        <f t="shared" si="1398"/>
        <v>0</v>
      </c>
      <c r="BWS146" s="119">
        <f t="shared" si="1398"/>
        <v>0</v>
      </c>
      <c r="BWT146" s="119">
        <f t="shared" si="1398"/>
        <v>0.33333333333333331</v>
      </c>
      <c r="BWU146" s="119">
        <f t="shared" si="1398"/>
        <v>0.33333333333333331</v>
      </c>
      <c r="BWV146" s="119">
        <f t="shared" si="1398"/>
        <v>0.33333333333333331</v>
      </c>
      <c r="BWW146" s="119">
        <f t="shared" si="1398"/>
        <v>0</v>
      </c>
      <c r="BWX146" s="119">
        <f t="shared" si="1398"/>
        <v>0</v>
      </c>
      <c r="BWY146" s="119">
        <f t="shared" si="1398"/>
        <v>0</v>
      </c>
      <c r="BWZ146" s="119">
        <f t="shared" si="1398"/>
        <v>0</v>
      </c>
      <c r="BXA146" s="119">
        <f t="shared" si="1398"/>
        <v>0</v>
      </c>
      <c r="BXB146" s="119">
        <f t="shared" si="1398"/>
        <v>0</v>
      </c>
      <c r="BXC146" s="119">
        <f t="shared" si="1398"/>
        <v>0</v>
      </c>
      <c r="BXD146" s="119">
        <f t="shared" si="1398"/>
        <v>0</v>
      </c>
      <c r="BXE146" s="119">
        <f t="shared" si="1398"/>
        <v>0</v>
      </c>
      <c r="BXF146" s="119">
        <f t="shared" si="1398"/>
        <v>0</v>
      </c>
      <c r="BXG146" s="119">
        <f t="shared" si="1398"/>
        <v>0</v>
      </c>
      <c r="BXH146" s="119">
        <f t="shared" si="1398"/>
        <v>0</v>
      </c>
      <c r="BXI146" s="119">
        <f t="shared" si="1398"/>
        <v>0</v>
      </c>
      <c r="BXJ146" s="119">
        <f t="shared" si="1398"/>
        <v>0</v>
      </c>
      <c r="BXK146" s="119">
        <f t="shared" si="1398"/>
        <v>0</v>
      </c>
      <c r="BXL146" s="119">
        <f t="shared" si="1398"/>
        <v>0</v>
      </c>
      <c r="BXM146" s="119">
        <f t="shared" si="1398"/>
        <v>0</v>
      </c>
      <c r="BXN146" s="119">
        <f t="shared" si="1398"/>
        <v>0</v>
      </c>
      <c r="BXO146" s="119">
        <f t="shared" si="1398"/>
        <v>0</v>
      </c>
      <c r="BXP146" s="119">
        <f t="shared" ref="BXP146:CAA146" si="1399">BXP145/COUNTIFS($A$5:$A$115,4)</f>
        <v>0</v>
      </c>
      <c r="BXQ146" s="119">
        <f t="shared" si="1399"/>
        <v>0</v>
      </c>
      <c r="BXR146" s="119">
        <f t="shared" si="1399"/>
        <v>0</v>
      </c>
      <c r="BXS146" s="119">
        <f t="shared" si="1399"/>
        <v>0</v>
      </c>
      <c r="BXT146" s="119">
        <f t="shared" si="1399"/>
        <v>0</v>
      </c>
      <c r="BXU146" s="119">
        <f t="shared" si="1399"/>
        <v>0</v>
      </c>
      <c r="BXV146" s="119">
        <f t="shared" si="1399"/>
        <v>0</v>
      </c>
      <c r="BXW146" s="119">
        <f t="shared" si="1399"/>
        <v>0</v>
      </c>
      <c r="BXX146" s="119">
        <f t="shared" si="1399"/>
        <v>0</v>
      </c>
      <c r="BXY146" s="119">
        <f t="shared" si="1399"/>
        <v>0</v>
      </c>
      <c r="BXZ146" s="119">
        <f t="shared" si="1399"/>
        <v>0</v>
      </c>
      <c r="BYA146" s="119">
        <f t="shared" si="1399"/>
        <v>0</v>
      </c>
      <c r="BYB146" s="119">
        <f t="shared" si="1399"/>
        <v>0</v>
      </c>
      <c r="BYC146" s="119">
        <f t="shared" si="1399"/>
        <v>0</v>
      </c>
      <c r="BYD146" s="119">
        <f t="shared" si="1399"/>
        <v>0</v>
      </c>
      <c r="BYE146" s="119">
        <f t="shared" si="1399"/>
        <v>0</v>
      </c>
      <c r="BYF146" s="119">
        <f t="shared" si="1399"/>
        <v>0</v>
      </c>
      <c r="BYG146" s="119">
        <f t="shared" si="1399"/>
        <v>0</v>
      </c>
      <c r="BYH146" s="119">
        <f t="shared" si="1399"/>
        <v>0</v>
      </c>
      <c r="BYI146" s="119">
        <f t="shared" si="1399"/>
        <v>0</v>
      </c>
      <c r="BYJ146" s="119">
        <f t="shared" si="1399"/>
        <v>0</v>
      </c>
      <c r="BYK146" s="119">
        <f t="shared" si="1399"/>
        <v>0</v>
      </c>
      <c r="BYL146" s="119">
        <f t="shared" si="1399"/>
        <v>0</v>
      </c>
      <c r="BYM146" s="119">
        <f t="shared" si="1399"/>
        <v>0</v>
      </c>
      <c r="BYN146" s="119">
        <f t="shared" si="1399"/>
        <v>0</v>
      </c>
      <c r="BYO146" s="119">
        <f t="shared" si="1399"/>
        <v>0</v>
      </c>
      <c r="BYP146" s="119">
        <f t="shared" si="1399"/>
        <v>0</v>
      </c>
      <c r="BYQ146" s="119">
        <f t="shared" si="1399"/>
        <v>0</v>
      </c>
      <c r="BYR146" s="119">
        <f t="shared" si="1399"/>
        <v>0</v>
      </c>
      <c r="BYS146" s="119">
        <f t="shared" si="1399"/>
        <v>0</v>
      </c>
      <c r="BYT146" s="119">
        <f t="shared" si="1399"/>
        <v>0</v>
      </c>
      <c r="BYU146" s="119">
        <f t="shared" si="1399"/>
        <v>0</v>
      </c>
      <c r="BYV146" s="119">
        <f t="shared" si="1399"/>
        <v>0</v>
      </c>
      <c r="BYW146" s="119">
        <f t="shared" si="1399"/>
        <v>0</v>
      </c>
      <c r="BYX146" s="119">
        <f t="shared" si="1399"/>
        <v>0</v>
      </c>
      <c r="BYY146" s="119">
        <f t="shared" si="1399"/>
        <v>0</v>
      </c>
      <c r="BYZ146" s="119">
        <f t="shared" si="1399"/>
        <v>0</v>
      </c>
      <c r="BZA146" s="119">
        <f t="shared" si="1399"/>
        <v>0</v>
      </c>
      <c r="BZB146" s="119">
        <f t="shared" si="1399"/>
        <v>0</v>
      </c>
      <c r="BZC146" s="119">
        <f t="shared" si="1399"/>
        <v>0</v>
      </c>
      <c r="BZD146" s="119">
        <f t="shared" si="1399"/>
        <v>0</v>
      </c>
      <c r="BZE146" s="119">
        <f t="shared" si="1399"/>
        <v>0</v>
      </c>
      <c r="BZF146" s="119">
        <f t="shared" si="1399"/>
        <v>0</v>
      </c>
      <c r="BZG146" s="119">
        <f t="shared" si="1399"/>
        <v>0</v>
      </c>
      <c r="BZH146" s="119">
        <f t="shared" si="1399"/>
        <v>0</v>
      </c>
      <c r="BZI146" s="119">
        <f t="shared" si="1399"/>
        <v>0</v>
      </c>
      <c r="BZJ146" s="119">
        <f t="shared" si="1399"/>
        <v>0</v>
      </c>
      <c r="BZK146" s="119">
        <f t="shared" si="1399"/>
        <v>0</v>
      </c>
      <c r="BZL146" s="119">
        <f t="shared" si="1399"/>
        <v>0</v>
      </c>
      <c r="BZM146" s="119">
        <f t="shared" si="1399"/>
        <v>0</v>
      </c>
      <c r="BZN146" s="119">
        <f t="shared" si="1399"/>
        <v>0</v>
      </c>
      <c r="BZO146" s="119">
        <f t="shared" si="1399"/>
        <v>0</v>
      </c>
      <c r="BZP146" s="119">
        <f t="shared" si="1399"/>
        <v>0</v>
      </c>
      <c r="BZQ146" s="119">
        <f t="shared" si="1399"/>
        <v>0</v>
      </c>
      <c r="BZR146" s="119">
        <f t="shared" si="1399"/>
        <v>0</v>
      </c>
      <c r="BZS146" s="119">
        <f t="shared" si="1399"/>
        <v>0</v>
      </c>
      <c r="BZT146" s="119">
        <f t="shared" si="1399"/>
        <v>0</v>
      </c>
      <c r="BZU146" s="119">
        <f t="shared" si="1399"/>
        <v>0</v>
      </c>
      <c r="BZV146" s="119">
        <f t="shared" si="1399"/>
        <v>0</v>
      </c>
      <c r="BZW146" s="119">
        <f t="shared" si="1399"/>
        <v>0</v>
      </c>
      <c r="BZX146" s="119">
        <f t="shared" si="1399"/>
        <v>0</v>
      </c>
      <c r="BZY146" s="119">
        <f t="shared" si="1399"/>
        <v>0</v>
      </c>
      <c r="BZZ146" s="119">
        <f t="shared" si="1399"/>
        <v>0</v>
      </c>
      <c r="CAA146" s="119">
        <f t="shared" si="1399"/>
        <v>0</v>
      </c>
      <c r="CAB146" s="119">
        <f t="shared" ref="CAB146:CCM146" si="1400">CAB145/COUNTIFS($A$5:$A$115,4)</f>
        <v>0</v>
      </c>
      <c r="CAC146" s="119">
        <f t="shared" si="1400"/>
        <v>0</v>
      </c>
      <c r="CAD146" s="119">
        <f t="shared" si="1400"/>
        <v>0</v>
      </c>
      <c r="CAE146" s="119">
        <f t="shared" si="1400"/>
        <v>0</v>
      </c>
      <c r="CAF146" s="119">
        <f t="shared" si="1400"/>
        <v>0</v>
      </c>
      <c r="CAG146" s="119">
        <f t="shared" si="1400"/>
        <v>0</v>
      </c>
      <c r="CAH146" s="119">
        <f t="shared" si="1400"/>
        <v>0</v>
      </c>
      <c r="CAI146" s="119">
        <f t="shared" si="1400"/>
        <v>0</v>
      </c>
      <c r="CAJ146" s="119">
        <f t="shared" si="1400"/>
        <v>0</v>
      </c>
      <c r="CAK146" s="119">
        <f t="shared" si="1400"/>
        <v>0</v>
      </c>
      <c r="CAL146" s="119">
        <f t="shared" si="1400"/>
        <v>0</v>
      </c>
      <c r="CAM146" s="119">
        <f t="shared" si="1400"/>
        <v>0</v>
      </c>
      <c r="CAN146" s="119">
        <f t="shared" si="1400"/>
        <v>0</v>
      </c>
      <c r="CAO146" s="119">
        <f t="shared" si="1400"/>
        <v>0</v>
      </c>
      <c r="CAP146" s="119">
        <f t="shared" si="1400"/>
        <v>0</v>
      </c>
      <c r="CAQ146" s="119">
        <f t="shared" si="1400"/>
        <v>0</v>
      </c>
      <c r="CAR146" s="119">
        <f t="shared" si="1400"/>
        <v>0</v>
      </c>
      <c r="CAS146" s="119">
        <f t="shared" si="1400"/>
        <v>0</v>
      </c>
      <c r="CAT146" s="119">
        <f t="shared" si="1400"/>
        <v>0</v>
      </c>
      <c r="CAU146" s="119">
        <f t="shared" si="1400"/>
        <v>0</v>
      </c>
      <c r="CAV146" s="119">
        <f t="shared" si="1400"/>
        <v>0</v>
      </c>
      <c r="CAW146" s="119">
        <f t="shared" si="1400"/>
        <v>0</v>
      </c>
      <c r="CAX146" s="119">
        <f t="shared" si="1400"/>
        <v>0</v>
      </c>
      <c r="CAY146" s="119">
        <f t="shared" si="1400"/>
        <v>0</v>
      </c>
      <c r="CAZ146" s="119">
        <f t="shared" si="1400"/>
        <v>0</v>
      </c>
      <c r="CBA146" s="119">
        <f t="shared" si="1400"/>
        <v>0</v>
      </c>
      <c r="CBB146" s="119">
        <f t="shared" si="1400"/>
        <v>0</v>
      </c>
      <c r="CBC146" s="119">
        <f t="shared" si="1400"/>
        <v>0</v>
      </c>
      <c r="CBD146" s="119">
        <f t="shared" si="1400"/>
        <v>0</v>
      </c>
      <c r="CBE146" s="119">
        <f t="shared" si="1400"/>
        <v>0</v>
      </c>
      <c r="CBF146" s="119">
        <f t="shared" si="1400"/>
        <v>0</v>
      </c>
      <c r="CBG146" s="119">
        <f t="shared" si="1400"/>
        <v>0</v>
      </c>
      <c r="CBH146" s="119">
        <f t="shared" si="1400"/>
        <v>0</v>
      </c>
      <c r="CBI146" s="119">
        <f t="shared" si="1400"/>
        <v>0</v>
      </c>
      <c r="CBJ146" s="119">
        <f t="shared" si="1400"/>
        <v>0</v>
      </c>
      <c r="CBK146" s="119">
        <f t="shared" si="1400"/>
        <v>0</v>
      </c>
      <c r="CBL146" s="119">
        <f t="shared" si="1400"/>
        <v>0</v>
      </c>
      <c r="CBM146" s="119">
        <f t="shared" si="1400"/>
        <v>0</v>
      </c>
      <c r="CBN146" s="119">
        <f t="shared" si="1400"/>
        <v>0</v>
      </c>
      <c r="CBO146" s="119">
        <f t="shared" si="1400"/>
        <v>0</v>
      </c>
      <c r="CBP146" s="119">
        <f t="shared" si="1400"/>
        <v>0</v>
      </c>
      <c r="CBQ146" s="119">
        <f t="shared" si="1400"/>
        <v>0</v>
      </c>
      <c r="CBR146" s="119">
        <f t="shared" si="1400"/>
        <v>0</v>
      </c>
      <c r="CBS146" s="119">
        <f t="shared" si="1400"/>
        <v>0</v>
      </c>
      <c r="CBT146" s="119">
        <f t="shared" si="1400"/>
        <v>0</v>
      </c>
      <c r="CBU146" s="119">
        <f t="shared" si="1400"/>
        <v>0</v>
      </c>
      <c r="CBV146" s="119">
        <f t="shared" si="1400"/>
        <v>0</v>
      </c>
      <c r="CBW146" s="119">
        <f t="shared" si="1400"/>
        <v>0</v>
      </c>
      <c r="CBX146" s="119">
        <f t="shared" si="1400"/>
        <v>0</v>
      </c>
      <c r="CBY146" s="119">
        <f t="shared" si="1400"/>
        <v>0</v>
      </c>
      <c r="CBZ146" s="119">
        <f t="shared" si="1400"/>
        <v>0</v>
      </c>
      <c r="CCA146" s="119">
        <f t="shared" si="1400"/>
        <v>0</v>
      </c>
      <c r="CCB146" s="119">
        <f t="shared" si="1400"/>
        <v>0</v>
      </c>
      <c r="CCC146" s="119">
        <f t="shared" si="1400"/>
        <v>0</v>
      </c>
      <c r="CCD146" s="119">
        <f t="shared" si="1400"/>
        <v>0</v>
      </c>
      <c r="CCE146" s="119">
        <f t="shared" si="1400"/>
        <v>0</v>
      </c>
      <c r="CCF146" s="119">
        <f t="shared" si="1400"/>
        <v>0</v>
      </c>
      <c r="CCG146" s="119">
        <f t="shared" si="1400"/>
        <v>0</v>
      </c>
      <c r="CCH146" s="119">
        <f t="shared" si="1400"/>
        <v>0</v>
      </c>
      <c r="CCI146" s="119">
        <f t="shared" si="1400"/>
        <v>0</v>
      </c>
      <c r="CCJ146" s="119">
        <f t="shared" si="1400"/>
        <v>0</v>
      </c>
      <c r="CCK146" s="119">
        <f t="shared" si="1400"/>
        <v>0</v>
      </c>
      <c r="CCL146" s="119">
        <f t="shared" si="1400"/>
        <v>0</v>
      </c>
      <c r="CCM146" s="119">
        <f t="shared" si="1400"/>
        <v>0</v>
      </c>
      <c r="CCN146" s="119">
        <f t="shared" ref="CCN146:CEY146" si="1401">CCN145/COUNTIFS($A$5:$A$115,4)</f>
        <v>0</v>
      </c>
      <c r="CCO146" s="119">
        <f t="shared" si="1401"/>
        <v>0</v>
      </c>
      <c r="CCP146" s="119">
        <f t="shared" si="1401"/>
        <v>0</v>
      </c>
      <c r="CCQ146" s="119">
        <f t="shared" si="1401"/>
        <v>0</v>
      </c>
      <c r="CCR146" s="119">
        <f t="shared" si="1401"/>
        <v>0</v>
      </c>
      <c r="CCS146" s="119">
        <f t="shared" si="1401"/>
        <v>0</v>
      </c>
      <c r="CCT146" s="119">
        <f t="shared" si="1401"/>
        <v>0</v>
      </c>
      <c r="CCU146" s="119">
        <f t="shared" si="1401"/>
        <v>0</v>
      </c>
      <c r="CCV146" s="119">
        <f t="shared" si="1401"/>
        <v>0</v>
      </c>
      <c r="CCW146" s="119">
        <f t="shared" si="1401"/>
        <v>0</v>
      </c>
      <c r="CCX146" s="119">
        <f t="shared" si="1401"/>
        <v>0</v>
      </c>
      <c r="CCY146" s="119">
        <f t="shared" si="1401"/>
        <v>0</v>
      </c>
      <c r="CCZ146" s="119">
        <f t="shared" si="1401"/>
        <v>0</v>
      </c>
      <c r="CDA146" s="119">
        <f t="shared" si="1401"/>
        <v>0</v>
      </c>
      <c r="CDB146" s="119">
        <f t="shared" si="1401"/>
        <v>0</v>
      </c>
      <c r="CDC146" s="119">
        <f t="shared" si="1401"/>
        <v>0</v>
      </c>
      <c r="CDD146" s="119">
        <f t="shared" si="1401"/>
        <v>0</v>
      </c>
      <c r="CDE146" s="119">
        <f t="shared" si="1401"/>
        <v>0</v>
      </c>
      <c r="CDF146" s="119">
        <f t="shared" si="1401"/>
        <v>0</v>
      </c>
      <c r="CDG146" s="119">
        <f t="shared" si="1401"/>
        <v>0</v>
      </c>
      <c r="CDH146" s="119">
        <f t="shared" si="1401"/>
        <v>0</v>
      </c>
      <c r="CDI146" s="119">
        <f t="shared" si="1401"/>
        <v>0</v>
      </c>
      <c r="CDJ146" s="119">
        <f t="shared" si="1401"/>
        <v>0</v>
      </c>
      <c r="CDK146" s="119">
        <f t="shared" si="1401"/>
        <v>0</v>
      </c>
      <c r="CDL146" s="119">
        <f t="shared" si="1401"/>
        <v>0</v>
      </c>
      <c r="CDM146" s="119">
        <f t="shared" si="1401"/>
        <v>0</v>
      </c>
      <c r="CDN146" s="119">
        <f t="shared" si="1401"/>
        <v>0</v>
      </c>
      <c r="CDO146" s="119">
        <f t="shared" si="1401"/>
        <v>0</v>
      </c>
      <c r="CDP146" s="119">
        <f t="shared" si="1401"/>
        <v>0</v>
      </c>
      <c r="CDQ146" s="119">
        <f t="shared" si="1401"/>
        <v>0</v>
      </c>
      <c r="CDR146" s="119">
        <f t="shared" si="1401"/>
        <v>0</v>
      </c>
      <c r="CDS146" s="119">
        <f t="shared" si="1401"/>
        <v>0</v>
      </c>
      <c r="CDT146" s="119">
        <f t="shared" si="1401"/>
        <v>0</v>
      </c>
      <c r="CDU146" s="119">
        <f t="shared" si="1401"/>
        <v>0</v>
      </c>
      <c r="CDV146" s="119">
        <f t="shared" si="1401"/>
        <v>0</v>
      </c>
      <c r="CDW146" s="119">
        <f t="shared" si="1401"/>
        <v>0</v>
      </c>
      <c r="CDX146" s="119">
        <f t="shared" si="1401"/>
        <v>0</v>
      </c>
      <c r="CDY146" s="119">
        <f t="shared" si="1401"/>
        <v>0</v>
      </c>
      <c r="CDZ146" s="119">
        <f t="shared" si="1401"/>
        <v>0</v>
      </c>
      <c r="CEA146" s="119">
        <f t="shared" si="1401"/>
        <v>0</v>
      </c>
      <c r="CEB146" s="119">
        <f t="shared" si="1401"/>
        <v>0</v>
      </c>
      <c r="CEC146" s="119">
        <f t="shared" si="1401"/>
        <v>0</v>
      </c>
      <c r="CED146" s="119">
        <f t="shared" si="1401"/>
        <v>0</v>
      </c>
      <c r="CEE146" s="119">
        <f t="shared" si="1401"/>
        <v>0</v>
      </c>
      <c r="CEF146" s="119">
        <f t="shared" si="1401"/>
        <v>0</v>
      </c>
      <c r="CEG146" s="119">
        <f t="shared" si="1401"/>
        <v>0</v>
      </c>
      <c r="CEH146" s="119">
        <f t="shared" si="1401"/>
        <v>0</v>
      </c>
      <c r="CEI146" s="119">
        <f t="shared" si="1401"/>
        <v>0</v>
      </c>
      <c r="CEJ146" s="119">
        <f t="shared" si="1401"/>
        <v>0</v>
      </c>
      <c r="CEK146" s="119">
        <f t="shared" si="1401"/>
        <v>0</v>
      </c>
      <c r="CEL146" s="119">
        <f t="shared" si="1401"/>
        <v>0</v>
      </c>
      <c r="CEM146" s="119">
        <f t="shared" si="1401"/>
        <v>0</v>
      </c>
      <c r="CEN146" s="119">
        <f t="shared" si="1401"/>
        <v>0</v>
      </c>
      <c r="CEO146" s="119">
        <f t="shared" si="1401"/>
        <v>0</v>
      </c>
      <c r="CEP146" s="119">
        <f t="shared" si="1401"/>
        <v>0</v>
      </c>
      <c r="CEQ146" s="119">
        <f t="shared" si="1401"/>
        <v>0</v>
      </c>
      <c r="CER146" s="119">
        <f t="shared" si="1401"/>
        <v>0</v>
      </c>
      <c r="CES146" s="119">
        <f t="shared" si="1401"/>
        <v>0</v>
      </c>
      <c r="CET146" s="119">
        <f t="shared" si="1401"/>
        <v>0</v>
      </c>
      <c r="CEU146" s="119">
        <f t="shared" si="1401"/>
        <v>0</v>
      </c>
      <c r="CEV146" s="119">
        <f t="shared" si="1401"/>
        <v>0</v>
      </c>
      <c r="CEW146" s="119">
        <f t="shared" si="1401"/>
        <v>0</v>
      </c>
      <c r="CEX146" s="119">
        <f t="shared" si="1401"/>
        <v>0</v>
      </c>
      <c r="CEY146" s="119">
        <f t="shared" si="1401"/>
        <v>0</v>
      </c>
      <c r="CEZ146" s="119">
        <f t="shared" ref="CEZ146:CHK146" si="1402">CEZ145/COUNTIFS($A$5:$A$115,4)</f>
        <v>0</v>
      </c>
      <c r="CFA146" s="119">
        <f t="shared" si="1402"/>
        <v>0</v>
      </c>
      <c r="CFB146" s="119">
        <f t="shared" si="1402"/>
        <v>0</v>
      </c>
      <c r="CFC146" s="119">
        <f t="shared" si="1402"/>
        <v>0</v>
      </c>
      <c r="CFD146" s="119">
        <f t="shared" si="1402"/>
        <v>0</v>
      </c>
      <c r="CFE146" s="119">
        <f t="shared" si="1402"/>
        <v>0</v>
      </c>
      <c r="CFF146" s="119">
        <f t="shared" si="1402"/>
        <v>0</v>
      </c>
      <c r="CFG146" s="119">
        <f t="shared" si="1402"/>
        <v>0</v>
      </c>
      <c r="CFH146" s="119">
        <f t="shared" si="1402"/>
        <v>0</v>
      </c>
      <c r="CFI146" s="119">
        <f t="shared" si="1402"/>
        <v>0</v>
      </c>
      <c r="CFJ146" s="119">
        <f t="shared" si="1402"/>
        <v>0</v>
      </c>
      <c r="CFK146" s="119">
        <f t="shared" si="1402"/>
        <v>0</v>
      </c>
      <c r="CFL146" s="119">
        <f t="shared" si="1402"/>
        <v>0</v>
      </c>
      <c r="CFM146" s="119">
        <f t="shared" si="1402"/>
        <v>0</v>
      </c>
      <c r="CFN146" s="119">
        <f t="shared" si="1402"/>
        <v>0</v>
      </c>
      <c r="CFO146" s="119">
        <f t="shared" si="1402"/>
        <v>0</v>
      </c>
      <c r="CFP146" s="119">
        <f t="shared" si="1402"/>
        <v>0</v>
      </c>
      <c r="CFQ146" s="119">
        <f t="shared" si="1402"/>
        <v>0</v>
      </c>
      <c r="CFR146" s="119">
        <f t="shared" si="1402"/>
        <v>0</v>
      </c>
      <c r="CFS146" s="119">
        <f t="shared" si="1402"/>
        <v>0</v>
      </c>
      <c r="CFT146" s="119">
        <f t="shared" si="1402"/>
        <v>0</v>
      </c>
      <c r="CFU146" s="119">
        <f t="shared" si="1402"/>
        <v>0</v>
      </c>
      <c r="CFV146" s="119">
        <f t="shared" si="1402"/>
        <v>0</v>
      </c>
      <c r="CFW146" s="119">
        <f t="shared" si="1402"/>
        <v>0</v>
      </c>
      <c r="CFX146" s="119">
        <f t="shared" si="1402"/>
        <v>0</v>
      </c>
      <c r="CFY146" s="119">
        <f t="shared" si="1402"/>
        <v>0</v>
      </c>
      <c r="CFZ146" s="119">
        <f t="shared" si="1402"/>
        <v>0</v>
      </c>
      <c r="CGA146" s="119">
        <f t="shared" si="1402"/>
        <v>0</v>
      </c>
      <c r="CGB146" s="119">
        <f t="shared" si="1402"/>
        <v>0</v>
      </c>
      <c r="CGC146" s="119">
        <f t="shared" si="1402"/>
        <v>0</v>
      </c>
      <c r="CGD146" s="119">
        <f t="shared" si="1402"/>
        <v>0</v>
      </c>
      <c r="CGE146" s="119">
        <f t="shared" si="1402"/>
        <v>0</v>
      </c>
      <c r="CGF146" s="119">
        <f t="shared" si="1402"/>
        <v>0</v>
      </c>
      <c r="CGG146" s="119">
        <f t="shared" si="1402"/>
        <v>0</v>
      </c>
      <c r="CGH146" s="119">
        <f t="shared" si="1402"/>
        <v>0</v>
      </c>
      <c r="CGI146" s="119">
        <f t="shared" si="1402"/>
        <v>0</v>
      </c>
      <c r="CGJ146" s="119">
        <f t="shared" si="1402"/>
        <v>0</v>
      </c>
      <c r="CGK146" s="119">
        <f t="shared" si="1402"/>
        <v>0</v>
      </c>
      <c r="CGL146" s="119">
        <f t="shared" si="1402"/>
        <v>0</v>
      </c>
      <c r="CGM146" s="119">
        <f t="shared" si="1402"/>
        <v>0</v>
      </c>
      <c r="CGN146" s="119">
        <f t="shared" si="1402"/>
        <v>0</v>
      </c>
      <c r="CGO146" s="119">
        <f t="shared" si="1402"/>
        <v>0</v>
      </c>
      <c r="CGP146" s="119">
        <f t="shared" si="1402"/>
        <v>0</v>
      </c>
      <c r="CGQ146" s="119">
        <f t="shared" si="1402"/>
        <v>0</v>
      </c>
      <c r="CGR146" s="119">
        <f t="shared" si="1402"/>
        <v>0</v>
      </c>
      <c r="CGS146" s="119">
        <f t="shared" si="1402"/>
        <v>0</v>
      </c>
      <c r="CGT146" s="119">
        <f t="shared" si="1402"/>
        <v>0</v>
      </c>
      <c r="CGU146" s="119">
        <f t="shared" si="1402"/>
        <v>0</v>
      </c>
      <c r="CGV146" s="119">
        <f t="shared" si="1402"/>
        <v>0</v>
      </c>
      <c r="CGW146" s="119">
        <f t="shared" si="1402"/>
        <v>0</v>
      </c>
      <c r="CGX146" s="119">
        <f t="shared" si="1402"/>
        <v>0</v>
      </c>
      <c r="CGY146" s="119">
        <f t="shared" si="1402"/>
        <v>0</v>
      </c>
      <c r="CGZ146" s="119">
        <f t="shared" si="1402"/>
        <v>0</v>
      </c>
      <c r="CHA146" s="119">
        <f t="shared" si="1402"/>
        <v>0</v>
      </c>
      <c r="CHB146" s="119">
        <f t="shared" si="1402"/>
        <v>0</v>
      </c>
      <c r="CHC146" s="119">
        <f t="shared" si="1402"/>
        <v>0</v>
      </c>
      <c r="CHD146" s="119">
        <f t="shared" si="1402"/>
        <v>0</v>
      </c>
      <c r="CHE146" s="119">
        <f t="shared" si="1402"/>
        <v>0</v>
      </c>
      <c r="CHF146" s="119">
        <f t="shared" si="1402"/>
        <v>0</v>
      </c>
      <c r="CHG146" s="119">
        <f t="shared" si="1402"/>
        <v>0</v>
      </c>
      <c r="CHH146" s="119">
        <f t="shared" si="1402"/>
        <v>0</v>
      </c>
      <c r="CHI146" s="119">
        <f t="shared" si="1402"/>
        <v>0</v>
      </c>
      <c r="CHJ146" s="119">
        <f t="shared" si="1402"/>
        <v>0</v>
      </c>
      <c r="CHK146" s="119">
        <f t="shared" si="1402"/>
        <v>0</v>
      </c>
      <c r="CHL146" s="119">
        <f t="shared" ref="CHL146:CJW146" si="1403">CHL145/COUNTIFS($A$5:$A$115,4)</f>
        <v>0</v>
      </c>
      <c r="CHM146" s="119">
        <f t="shared" si="1403"/>
        <v>0</v>
      </c>
      <c r="CHN146" s="119">
        <f t="shared" si="1403"/>
        <v>0</v>
      </c>
      <c r="CHO146" s="119">
        <f t="shared" si="1403"/>
        <v>0</v>
      </c>
      <c r="CHP146" s="119">
        <f t="shared" si="1403"/>
        <v>0</v>
      </c>
      <c r="CHQ146" s="119">
        <f t="shared" si="1403"/>
        <v>0</v>
      </c>
      <c r="CHR146" s="119">
        <f t="shared" si="1403"/>
        <v>0</v>
      </c>
      <c r="CHS146" s="119">
        <f t="shared" si="1403"/>
        <v>0</v>
      </c>
      <c r="CHT146" s="119">
        <f t="shared" si="1403"/>
        <v>0</v>
      </c>
      <c r="CHU146" s="119">
        <f t="shared" si="1403"/>
        <v>0</v>
      </c>
      <c r="CHV146" s="119">
        <f t="shared" si="1403"/>
        <v>0</v>
      </c>
      <c r="CHW146" s="119">
        <f t="shared" si="1403"/>
        <v>0</v>
      </c>
      <c r="CHX146" s="119">
        <f t="shared" si="1403"/>
        <v>0</v>
      </c>
      <c r="CHY146" s="119">
        <f t="shared" si="1403"/>
        <v>0</v>
      </c>
      <c r="CHZ146" s="119">
        <f t="shared" si="1403"/>
        <v>0</v>
      </c>
      <c r="CIA146" s="119">
        <f t="shared" si="1403"/>
        <v>0</v>
      </c>
      <c r="CIB146" s="119">
        <f t="shared" si="1403"/>
        <v>0</v>
      </c>
      <c r="CIC146" s="119">
        <f t="shared" si="1403"/>
        <v>0</v>
      </c>
      <c r="CID146" s="119">
        <f t="shared" si="1403"/>
        <v>0</v>
      </c>
      <c r="CIE146" s="119">
        <f t="shared" si="1403"/>
        <v>0</v>
      </c>
      <c r="CIF146" s="119">
        <f t="shared" si="1403"/>
        <v>0</v>
      </c>
      <c r="CIG146" s="119">
        <f t="shared" si="1403"/>
        <v>0</v>
      </c>
      <c r="CIH146" s="119">
        <f t="shared" si="1403"/>
        <v>0</v>
      </c>
      <c r="CII146" s="119">
        <f t="shared" si="1403"/>
        <v>0</v>
      </c>
      <c r="CIJ146" s="119">
        <f t="shared" si="1403"/>
        <v>0</v>
      </c>
      <c r="CIK146" s="119">
        <f t="shared" si="1403"/>
        <v>0</v>
      </c>
      <c r="CIL146" s="119">
        <f t="shared" si="1403"/>
        <v>0</v>
      </c>
      <c r="CIM146" s="119">
        <f t="shared" si="1403"/>
        <v>0</v>
      </c>
      <c r="CIN146" s="119">
        <f t="shared" si="1403"/>
        <v>0</v>
      </c>
      <c r="CIO146" s="119">
        <f t="shared" si="1403"/>
        <v>0</v>
      </c>
      <c r="CIP146" s="119">
        <f t="shared" si="1403"/>
        <v>0</v>
      </c>
      <c r="CIQ146" s="119">
        <f t="shared" si="1403"/>
        <v>0</v>
      </c>
      <c r="CIR146" s="119">
        <f t="shared" si="1403"/>
        <v>0</v>
      </c>
      <c r="CIS146" s="119">
        <f t="shared" si="1403"/>
        <v>0</v>
      </c>
      <c r="CIT146" s="119">
        <f t="shared" si="1403"/>
        <v>0</v>
      </c>
      <c r="CIU146" s="119">
        <f t="shared" si="1403"/>
        <v>0</v>
      </c>
      <c r="CIV146" s="119">
        <f t="shared" si="1403"/>
        <v>0</v>
      </c>
      <c r="CIW146" s="119">
        <f t="shared" si="1403"/>
        <v>0</v>
      </c>
      <c r="CIX146" s="119">
        <f t="shared" si="1403"/>
        <v>0</v>
      </c>
      <c r="CIY146" s="119">
        <f t="shared" si="1403"/>
        <v>0</v>
      </c>
      <c r="CIZ146" s="119">
        <f t="shared" si="1403"/>
        <v>0</v>
      </c>
      <c r="CJA146" s="119">
        <f t="shared" si="1403"/>
        <v>0</v>
      </c>
      <c r="CJB146" s="119">
        <f t="shared" si="1403"/>
        <v>0</v>
      </c>
      <c r="CJC146" s="119">
        <f t="shared" si="1403"/>
        <v>0</v>
      </c>
      <c r="CJD146" s="119">
        <f t="shared" si="1403"/>
        <v>0</v>
      </c>
      <c r="CJE146" s="119">
        <f t="shared" si="1403"/>
        <v>0</v>
      </c>
      <c r="CJF146" s="119">
        <f t="shared" si="1403"/>
        <v>0</v>
      </c>
      <c r="CJG146" s="119">
        <f t="shared" si="1403"/>
        <v>0</v>
      </c>
      <c r="CJH146" s="119">
        <f t="shared" si="1403"/>
        <v>0</v>
      </c>
      <c r="CJI146" s="119">
        <f t="shared" si="1403"/>
        <v>0</v>
      </c>
      <c r="CJJ146" s="119">
        <f t="shared" si="1403"/>
        <v>0</v>
      </c>
      <c r="CJK146" s="119">
        <f t="shared" si="1403"/>
        <v>0</v>
      </c>
      <c r="CJL146" s="119">
        <f t="shared" si="1403"/>
        <v>0</v>
      </c>
      <c r="CJM146" s="119">
        <f t="shared" si="1403"/>
        <v>0</v>
      </c>
      <c r="CJN146" s="119">
        <f t="shared" si="1403"/>
        <v>0</v>
      </c>
      <c r="CJO146" s="119">
        <f t="shared" si="1403"/>
        <v>0</v>
      </c>
      <c r="CJP146" s="119">
        <f t="shared" si="1403"/>
        <v>0</v>
      </c>
      <c r="CJQ146" s="119">
        <f t="shared" si="1403"/>
        <v>0</v>
      </c>
      <c r="CJR146" s="119">
        <f t="shared" si="1403"/>
        <v>0</v>
      </c>
      <c r="CJS146" s="119">
        <f t="shared" si="1403"/>
        <v>0</v>
      </c>
      <c r="CJT146" s="119">
        <f t="shared" si="1403"/>
        <v>0</v>
      </c>
      <c r="CJU146" s="119">
        <f t="shared" si="1403"/>
        <v>0</v>
      </c>
      <c r="CJV146" s="119">
        <f t="shared" si="1403"/>
        <v>0</v>
      </c>
      <c r="CJW146" s="119">
        <f t="shared" si="1403"/>
        <v>0</v>
      </c>
      <c r="CJX146" s="119">
        <f t="shared" ref="CJX146:CMI146" si="1404">CJX145/COUNTIFS($A$5:$A$115,4)</f>
        <v>0</v>
      </c>
      <c r="CJY146" s="119">
        <f t="shared" si="1404"/>
        <v>0</v>
      </c>
      <c r="CJZ146" s="119">
        <f t="shared" si="1404"/>
        <v>0</v>
      </c>
      <c r="CKA146" s="119">
        <f t="shared" si="1404"/>
        <v>0</v>
      </c>
      <c r="CKB146" s="119">
        <f t="shared" si="1404"/>
        <v>0</v>
      </c>
      <c r="CKC146" s="119">
        <f t="shared" si="1404"/>
        <v>0</v>
      </c>
      <c r="CKD146" s="119">
        <f t="shared" si="1404"/>
        <v>0</v>
      </c>
      <c r="CKE146" s="119">
        <f t="shared" si="1404"/>
        <v>0</v>
      </c>
      <c r="CKF146" s="119">
        <f t="shared" si="1404"/>
        <v>0</v>
      </c>
      <c r="CKG146" s="119">
        <f t="shared" si="1404"/>
        <v>0</v>
      </c>
      <c r="CKH146" s="119">
        <f t="shared" si="1404"/>
        <v>0</v>
      </c>
      <c r="CKI146" s="119">
        <f t="shared" si="1404"/>
        <v>0</v>
      </c>
      <c r="CKJ146" s="119">
        <f t="shared" si="1404"/>
        <v>0</v>
      </c>
      <c r="CKK146" s="119">
        <f t="shared" si="1404"/>
        <v>0</v>
      </c>
      <c r="CKL146" s="119">
        <f t="shared" si="1404"/>
        <v>0</v>
      </c>
      <c r="CKM146" s="119">
        <f t="shared" si="1404"/>
        <v>0</v>
      </c>
      <c r="CKN146" s="119">
        <f t="shared" si="1404"/>
        <v>0</v>
      </c>
      <c r="CKO146" s="119">
        <f t="shared" si="1404"/>
        <v>0</v>
      </c>
      <c r="CKP146" s="119">
        <f t="shared" si="1404"/>
        <v>0</v>
      </c>
      <c r="CKQ146" s="119">
        <f t="shared" si="1404"/>
        <v>0</v>
      </c>
      <c r="CKR146" s="119">
        <f t="shared" si="1404"/>
        <v>0</v>
      </c>
      <c r="CKS146" s="119">
        <f t="shared" si="1404"/>
        <v>0</v>
      </c>
      <c r="CKT146" s="119">
        <f t="shared" si="1404"/>
        <v>0</v>
      </c>
      <c r="CKU146" s="119">
        <f t="shared" si="1404"/>
        <v>0</v>
      </c>
      <c r="CKV146" s="119">
        <f t="shared" si="1404"/>
        <v>0</v>
      </c>
      <c r="CKW146" s="119">
        <f t="shared" si="1404"/>
        <v>0</v>
      </c>
      <c r="CKX146" s="119">
        <f t="shared" si="1404"/>
        <v>0</v>
      </c>
      <c r="CKY146" s="119">
        <f t="shared" si="1404"/>
        <v>0</v>
      </c>
      <c r="CKZ146" s="119">
        <f t="shared" si="1404"/>
        <v>0</v>
      </c>
      <c r="CLA146" s="119">
        <f t="shared" si="1404"/>
        <v>0</v>
      </c>
      <c r="CLB146" s="119">
        <f t="shared" si="1404"/>
        <v>0</v>
      </c>
      <c r="CLC146" s="119">
        <f t="shared" si="1404"/>
        <v>0</v>
      </c>
      <c r="CLD146" s="119">
        <f t="shared" si="1404"/>
        <v>0</v>
      </c>
      <c r="CLE146" s="119">
        <f t="shared" si="1404"/>
        <v>0</v>
      </c>
      <c r="CLF146" s="119">
        <f t="shared" si="1404"/>
        <v>0</v>
      </c>
      <c r="CLG146" s="119">
        <f t="shared" si="1404"/>
        <v>0</v>
      </c>
      <c r="CLH146" s="119">
        <f t="shared" si="1404"/>
        <v>0</v>
      </c>
      <c r="CLI146" s="119">
        <f t="shared" si="1404"/>
        <v>0</v>
      </c>
      <c r="CLJ146" s="119">
        <f t="shared" si="1404"/>
        <v>0</v>
      </c>
      <c r="CLK146" s="119">
        <f t="shared" si="1404"/>
        <v>0</v>
      </c>
      <c r="CLL146" s="119">
        <f t="shared" si="1404"/>
        <v>0</v>
      </c>
      <c r="CLM146" s="119">
        <f t="shared" si="1404"/>
        <v>0</v>
      </c>
      <c r="CLN146" s="119">
        <f t="shared" si="1404"/>
        <v>0</v>
      </c>
      <c r="CLO146" s="119">
        <f t="shared" si="1404"/>
        <v>0</v>
      </c>
      <c r="CLP146" s="119">
        <f t="shared" si="1404"/>
        <v>0</v>
      </c>
      <c r="CLQ146" s="119">
        <f t="shared" si="1404"/>
        <v>0</v>
      </c>
      <c r="CLR146" s="119">
        <f t="shared" si="1404"/>
        <v>0</v>
      </c>
      <c r="CLS146" s="119">
        <f t="shared" si="1404"/>
        <v>0</v>
      </c>
      <c r="CLT146" s="119">
        <f t="shared" si="1404"/>
        <v>0</v>
      </c>
      <c r="CLU146" s="119">
        <f t="shared" si="1404"/>
        <v>0</v>
      </c>
      <c r="CLV146" s="119">
        <f t="shared" si="1404"/>
        <v>0</v>
      </c>
      <c r="CLW146" s="119">
        <f t="shared" si="1404"/>
        <v>0</v>
      </c>
      <c r="CLX146" s="119">
        <f t="shared" si="1404"/>
        <v>0</v>
      </c>
      <c r="CLY146" s="119">
        <f t="shared" si="1404"/>
        <v>0</v>
      </c>
      <c r="CLZ146" s="119">
        <f t="shared" si="1404"/>
        <v>0</v>
      </c>
      <c r="CMA146" s="119">
        <f t="shared" si="1404"/>
        <v>0</v>
      </c>
      <c r="CMB146" s="119">
        <f t="shared" si="1404"/>
        <v>0</v>
      </c>
      <c r="CMC146" s="119">
        <f t="shared" si="1404"/>
        <v>0</v>
      </c>
      <c r="CMD146" s="119">
        <f t="shared" si="1404"/>
        <v>0</v>
      </c>
      <c r="CME146" s="119">
        <f t="shared" si="1404"/>
        <v>0</v>
      </c>
      <c r="CMF146" s="119">
        <f t="shared" si="1404"/>
        <v>0</v>
      </c>
      <c r="CMG146" s="119">
        <f t="shared" si="1404"/>
        <v>0</v>
      </c>
      <c r="CMH146" s="119">
        <f t="shared" si="1404"/>
        <v>0</v>
      </c>
      <c r="CMI146" s="119">
        <f t="shared" si="1404"/>
        <v>0</v>
      </c>
      <c r="CMJ146" s="119">
        <f t="shared" ref="CMJ146:COU146" si="1405">CMJ145/COUNTIFS($A$5:$A$115,4)</f>
        <v>0</v>
      </c>
      <c r="CMK146" s="119">
        <f t="shared" si="1405"/>
        <v>0</v>
      </c>
      <c r="CML146" s="119">
        <f t="shared" si="1405"/>
        <v>0</v>
      </c>
      <c r="CMM146" s="119">
        <f t="shared" si="1405"/>
        <v>0</v>
      </c>
      <c r="CMN146" s="119">
        <f t="shared" si="1405"/>
        <v>0</v>
      </c>
      <c r="CMO146" s="119">
        <f t="shared" si="1405"/>
        <v>0</v>
      </c>
      <c r="CMP146" s="119">
        <f t="shared" si="1405"/>
        <v>0</v>
      </c>
      <c r="CMQ146" s="119">
        <f t="shared" si="1405"/>
        <v>0</v>
      </c>
      <c r="CMR146" s="119">
        <f t="shared" si="1405"/>
        <v>0</v>
      </c>
      <c r="CMS146" s="119">
        <f t="shared" si="1405"/>
        <v>0</v>
      </c>
      <c r="CMT146" s="119">
        <f t="shared" si="1405"/>
        <v>0</v>
      </c>
      <c r="CMU146" s="119">
        <f t="shared" si="1405"/>
        <v>0</v>
      </c>
      <c r="CMV146" s="119">
        <f t="shared" si="1405"/>
        <v>0</v>
      </c>
      <c r="CMW146" s="119">
        <f t="shared" si="1405"/>
        <v>0</v>
      </c>
      <c r="CMX146" s="119">
        <f t="shared" si="1405"/>
        <v>0</v>
      </c>
      <c r="CMY146" s="119">
        <f t="shared" si="1405"/>
        <v>0</v>
      </c>
      <c r="CMZ146" s="119">
        <f t="shared" si="1405"/>
        <v>0</v>
      </c>
      <c r="CNA146" s="119">
        <f t="shared" si="1405"/>
        <v>0</v>
      </c>
      <c r="CNB146" s="119">
        <f t="shared" si="1405"/>
        <v>0</v>
      </c>
      <c r="CNC146" s="119">
        <f t="shared" si="1405"/>
        <v>0</v>
      </c>
      <c r="CND146" s="119">
        <f t="shared" si="1405"/>
        <v>0</v>
      </c>
      <c r="CNE146" s="119">
        <f t="shared" si="1405"/>
        <v>0</v>
      </c>
      <c r="CNF146" s="119">
        <f t="shared" si="1405"/>
        <v>0</v>
      </c>
      <c r="CNG146" s="119">
        <f t="shared" si="1405"/>
        <v>0</v>
      </c>
      <c r="CNH146" s="119">
        <f t="shared" si="1405"/>
        <v>0</v>
      </c>
      <c r="CNI146" s="119">
        <f t="shared" si="1405"/>
        <v>0</v>
      </c>
      <c r="CNJ146" s="119">
        <f t="shared" si="1405"/>
        <v>0</v>
      </c>
      <c r="CNK146" s="119">
        <f t="shared" si="1405"/>
        <v>0</v>
      </c>
      <c r="CNL146" s="119">
        <f t="shared" si="1405"/>
        <v>0</v>
      </c>
      <c r="CNM146" s="119">
        <f t="shared" si="1405"/>
        <v>0</v>
      </c>
      <c r="CNN146" s="119">
        <f t="shared" si="1405"/>
        <v>0</v>
      </c>
      <c r="CNO146" s="119">
        <f t="shared" si="1405"/>
        <v>0</v>
      </c>
      <c r="CNP146" s="119">
        <f t="shared" si="1405"/>
        <v>0</v>
      </c>
      <c r="CNQ146" s="119">
        <f t="shared" si="1405"/>
        <v>0</v>
      </c>
      <c r="CNR146" s="119">
        <f t="shared" si="1405"/>
        <v>0</v>
      </c>
      <c r="CNS146" s="119">
        <f t="shared" si="1405"/>
        <v>0</v>
      </c>
      <c r="CNT146" s="119">
        <f t="shared" si="1405"/>
        <v>0</v>
      </c>
      <c r="CNU146" s="119">
        <f t="shared" si="1405"/>
        <v>0</v>
      </c>
      <c r="CNV146" s="119">
        <f t="shared" si="1405"/>
        <v>0</v>
      </c>
      <c r="CNW146" s="119">
        <f t="shared" si="1405"/>
        <v>0</v>
      </c>
      <c r="CNX146" s="119">
        <f t="shared" si="1405"/>
        <v>0</v>
      </c>
      <c r="CNY146" s="119">
        <f t="shared" si="1405"/>
        <v>0</v>
      </c>
      <c r="CNZ146" s="119">
        <f t="shared" si="1405"/>
        <v>0</v>
      </c>
      <c r="COA146" s="119">
        <f t="shared" si="1405"/>
        <v>0</v>
      </c>
      <c r="COB146" s="119">
        <f t="shared" si="1405"/>
        <v>0</v>
      </c>
      <c r="COC146" s="119">
        <f t="shared" si="1405"/>
        <v>0</v>
      </c>
      <c r="COD146" s="119">
        <f t="shared" si="1405"/>
        <v>0</v>
      </c>
      <c r="COE146" s="119">
        <f t="shared" si="1405"/>
        <v>0</v>
      </c>
      <c r="COF146" s="119">
        <f t="shared" si="1405"/>
        <v>0</v>
      </c>
      <c r="COG146" s="119">
        <f t="shared" si="1405"/>
        <v>0</v>
      </c>
      <c r="COH146" s="119">
        <f t="shared" si="1405"/>
        <v>0</v>
      </c>
      <c r="COI146" s="119">
        <f t="shared" si="1405"/>
        <v>0</v>
      </c>
      <c r="COJ146" s="119">
        <f t="shared" si="1405"/>
        <v>0</v>
      </c>
      <c r="COK146" s="119">
        <f t="shared" si="1405"/>
        <v>0</v>
      </c>
      <c r="COL146" s="119">
        <f t="shared" si="1405"/>
        <v>0</v>
      </c>
      <c r="COM146" s="119">
        <f t="shared" si="1405"/>
        <v>0</v>
      </c>
      <c r="CON146" s="119">
        <f t="shared" si="1405"/>
        <v>0</v>
      </c>
      <c r="COO146" s="119">
        <f t="shared" si="1405"/>
        <v>0</v>
      </c>
      <c r="COP146" s="119">
        <f t="shared" si="1405"/>
        <v>0</v>
      </c>
      <c r="COQ146" s="119">
        <f t="shared" si="1405"/>
        <v>0</v>
      </c>
      <c r="COR146" s="119">
        <f t="shared" si="1405"/>
        <v>0</v>
      </c>
      <c r="COS146" s="119">
        <f t="shared" si="1405"/>
        <v>0</v>
      </c>
      <c r="COT146" s="119">
        <f t="shared" si="1405"/>
        <v>0</v>
      </c>
      <c r="COU146" s="119">
        <f t="shared" si="1405"/>
        <v>0</v>
      </c>
      <c r="COV146" s="119">
        <f t="shared" ref="COV146:CRG146" si="1406">COV145/COUNTIFS($A$5:$A$115,4)</f>
        <v>0</v>
      </c>
      <c r="COW146" s="119">
        <f t="shared" si="1406"/>
        <v>0</v>
      </c>
      <c r="COX146" s="119">
        <f t="shared" si="1406"/>
        <v>0</v>
      </c>
      <c r="COY146" s="119">
        <f t="shared" si="1406"/>
        <v>0</v>
      </c>
      <c r="COZ146" s="119">
        <f t="shared" si="1406"/>
        <v>0</v>
      </c>
      <c r="CPA146" s="119">
        <f t="shared" si="1406"/>
        <v>0</v>
      </c>
      <c r="CPB146" s="119">
        <f t="shared" si="1406"/>
        <v>0</v>
      </c>
      <c r="CPC146" s="119">
        <f t="shared" si="1406"/>
        <v>0</v>
      </c>
      <c r="CPD146" s="119">
        <f t="shared" si="1406"/>
        <v>0</v>
      </c>
      <c r="CPE146" s="119">
        <f t="shared" si="1406"/>
        <v>0</v>
      </c>
      <c r="CPF146" s="119">
        <f t="shared" si="1406"/>
        <v>0</v>
      </c>
      <c r="CPG146" s="119">
        <f t="shared" si="1406"/>
        <v>0</v>
      </c>
      <c r="CPH146" s="119">
        <f t="shared" si="1406"/>
        <v>0</v>
      </c>
      <c r="CPI146" s="119">
        <f t="shared" si="1406"/>
        <v>0</v>
      </c>
      <c r="CPJ146" s="119">
        <f t="shared" si="1406"/>
        <v>0</v>
      </c>
      <c r="CPK146" s="119">
        <f t="shared" si="1406"/>
        <v>0</v>
      </c>
      <c r="CPL146" s="119">
        <f t="shared" si="1406"/>
        <v>0</v>
      </c>
      <c r="CPM146" s="119">
        <f t="shared" si="1406"/>
        <v>0</v>
      </c>
      <c r="CPN146" s="119">
        <f t="shared" si="1406"/>
        <v>0</v>
      </c>
      <c r="CPO146" s="119">
        <f t="shared" si="1406"/>
        <v>0</v>
      </c>
      <c r="CPP146" s="119">
        <f t="shared" si="1406"/>
        <v>0</v>
      </c>
      <c r="CPQ146" s="119">
        <f t="shared" si="1406"/>
        <v>0</v>
      </c>
      <c r="CPR146" s="119">
        <f t="shared" si="1406"/>
        <v>0</v>
      </c>
      <c r="CPS146" s="119">
        <f t="shared" si="1406"/>
        <v>0</v>
      </c>
      <c r="CPT146" s="119">
        <f t="shared" si="1406"/>
        <v>0</v>
      </c>
      <c r="CPU146" s="119">
        <f t="shared" si="1406"/>
        <v>0</v>
      </c>
      <c r="CPV146" s="119">
        <f t="shared" si="1406"/>
        <v>0</v>
      </c>
      <c r="CPW146" s="119">
        <f t="shared" si="1406"/>
        <v>0</v>
      </c>
      <c r="CPX146" s="119">
        <f t="shared" si="1406"/>
        <v>0</v>
      </c>
      <c r="CPY146" s="119">
        <f t="shared" si="1406"/>
        <v>0</v>
      </c>
      <c r="CPZ146" s="119">
        <f t="shared" si="1406"/>
        <v>0</v>
      </c>
      <c r="CQA146" s="119">
        <f t="shared" si="1406"/>
        <v>0</v>
      </c>
      <c r="CQB146" s="119">
        <f t="shared" si="1406"/>
        <v>0</v>
      </c>
      <c r="CQC146" s="119">
        <f t="shared" si="1406"/>
        <v>0</v>
      </c>
      <c r="CQD146" s="119">
        <f t="shared" si="1406"/>
        <v>0</v>
      </c>
      <c r="CQE146" s="119">
        <f t="shared" si="1406"/>
        <v>0</v>
      </c>
      <c r="CQF146" s="119">
        <f t="shared" si="1406"/>
        <v>0</v>
      </c>
      <c r="CQG146" s="119">
        <f t="shared" si="1406"/>
        <v>0</v>
      </c>
      <c r="CQH146" s="119">
        <f t="shared" si="1406"/>
        <v>0</v>
      </c>
      <c r="CQI146" s="119">
        <f t="shared" si="1406"/>
        <v>0</v>
      </c>
      <c r="CQJ146" s="119">
        <f t="shared" si="1406"/>
        <v>0</v>
      </c>
      <c r="CQK146" s="119">
        <f t="shared" si="1406"/>
        <v>0</v>
      </c>
      <c r="CQL146" s="119">
        <f t="shared" si="1406"/>
        <v>0</v>
      </c>
      <c r="CQM146" s="119">
        <f t="shared" si="1406"/>
        <v>0</v>
      </c>
      <c r="CQN146" s="119">
        <f t="shared" si="1406"/>
        <v>0</v>
      </c>
      <c r="CQO146" s="119">
        <f t="shared" si="1406"/>
        <v>0</v>
      </c>
      <c r="CQP146" s="119">
        <f t="shared" si="1406"/>
        <v>0</v>
      </c>
      <c r="CQQ146" s="119">
        <f t="shared" si="1406"/>
        <v>0</v>
      </c>
      <c r="CQR146" s="119">
        <f t="shared" si="1406"/>
        <v>0</v>
      </c>
      <c r="CQS146" s="119">
        <f t="shared" si="1406"/>
        <v>0</v>
      </c>
      <c r="CQT146" s="119">
        <f t="shared" si="1406"/>
        <v>0</v>
      </c>
      <c r="CQU146" s="119">
        <f t="shared" si="1406"/>
        <v>0</v>
      </c>
      <c r="CQV146" s="119">
        <f t="shared" si="1406"/>
        <v>0</v>
      </c>
      <c r="CQW146" s="119">
        <f t="shared" si="1406"/>
        <v>0</v>
      </c>
      <c r="CQX146" s="119">
        <f t="shared" si="1406"/>
        <v>0</v>
      </c>
      <c r="CQY146" s="119">
        <f t="shared" si="1406"/>
        <v>0</v>
      </c>
      <c r="CQZ146" s="119">
        <f t="shared" si="1406"/>
        <v>0</v>
      </c>
      <c r="CRA146" s="119">
        <f t="shared" si="1406"/>
        <v>0</v>
      </c>
      <c r="CRB146" s="119">
        <f t="shared" si="1406"/>
        <v>0</v>
      </c>
      <c r="CRC146" s="119">
        <f t="shared" si="1406"/>
        <v>0</v>
      </c>
      <c r="CRD146" s="119">
        <f t="shared" si="1406"/>
        <v>0</v>
      </c>
      <c r="CRE146" s="119">
        <f t="shared" si="1406"/>
        <v>0</v>
      </c>
      <c r="CRF146" s="119">
        <f t="shared" si="1406"/>
        <v>0</v>
      </c>
      <c r="CRG146" s="119">
        <f t="shared" si="1406"/>
        <v>0</v>
      </c>
      <c r="CRH146" s="119">
        <f t="shared" ref="CRH146:CTS146" si="1407">CRH145/COUNTIFS($A$5:$A$115,4)</f>
        <v>0</v>
      </c>
      <c r="CRI146" s="119">
        <f t="shared" si="1407"/>
        <v>0</v>
      </c>
      <c r="CRJ146" s="119">
        <f t="shared" si="1407"/>
        <v>0</v>
      </c>
      <c r="CRK146" s="119">
        <f t="shared" si="1407"/>
        <v>0</v>
      </c>
      <c r="CRL146" s="119">
        <f t="shared" si="1407"/>
        <v>0</v>
      </c>
      <c r="CRM146" s="119">
        <f t="shared" si="1407"/>
        <v>0</v>
      </c>
      <c r="CRN146" s="119">
        <f t="shared" si="1407"/>
        <v>0</v>
      </c>
      <c r="CRO146" s="119">
        <f t="shared" si="1407"/>
        <v>0</v>
      </c>
      <c r="CRP146" s="119">
        <f t="shared" si="1407"/>
        <v>0</v>
      </c>
      <c r="CRQ146" s="119">
        <f t="shared" si="1407"/>
        <v>0</v>
      </c>
      <c r="CRR146" s="119">
        <f t="shared" si="1407"/>
        <v>0</v>
      </c>
      <c r="CRS146" s="119">
        <f t="shared" si="1407"/>
        <v>0</v>
      </c>
      <c r="CRT146" s="119">
        <f t="shared" si="1407"/>
        <v>0</v>
      </c>
      <c r="CRU146" s="119">
        <f t="shared" si="1407"/>
        <v>0</v>
      </c>
      <c r="CRV146" s="119">
        <f t="shared" si="1407"/>
        <v>0</v>
      </c>
      <c r="CRW146" s="119">
        <f t="shared" si="1407"/>
        <v>0</v>
      </c>
      <c r="CRX146" s="119">
        <f t="shared" si="1407"/>
        <v>0</v>
      </c>
      <c r="CRY146" s="119">
        <f t="shared" si="1407"/>
        <v>0</v>
      </c>
      <c r="CRZ146" s="119">
        <f t="shared" si="1407"/>
        <v>0</v>
      </c>
      <c r="CSA146" s="119">
        <f t="shared" si="1407"/>
        <v>0</v>
      </c>
      <c r="CSB146" s="119">
        <f t="shared" si="1407"/>
        <v>0</v>
      </c>
      <c r="CSC146" s="119">
        <f t="shared" si="1407"/>
        <v>0</v>
      </c>
      <c r="CSD146" s="119">
        <f t="shared" si="1407"/>
        <v>0</v>
      </c>
      <c r="CSE146" s="119">
        <f t="shared" si="1407"/>
        <v>0</v>
      </c>
      <c r="CSF146" s="119">
        <f t="shared" si="1407"/>
        <v>0</v>
      </c>
      <c r="CSG146" s="119">
        <f t="shared" si="1407"/>
        <v>0</v>
      </c>
      <c r="CSH146" s="119">
        <f t="shared" si="1407"/>
        <v>0</v>
      </c>
      <c r="CSI146" s="119">
        <f t="shared" si="1407"/>
        <v>0</v>
      </c>
      <c r="CSJ146" s="119">
        <f t="shared" si="1407"/>
        <v>0</v>
      </c>
      <c r="CSK146" s="119">
        <f t="shared" si="1407"/>
        <v>0</v>
      </c>
      <c r="CSL146" s="119">
        <f t="shared" si="1407"/>
        <v>0</v>
      </c>
      <c r="CSM146" s="119">
        <f t="shared" si="1407"/>
        <v>0</v>
      </c>
      <c r="CSN146" s="119">
        <f t="shared" si="1407"/>
        <v>0</v>
      </c>
      <c r="CSO146" s="119">
        <f t="shared" si="1407"/>
        <v>0</v>
      </c>
      <c r="CSP146" s="119">
        <f t="shared" si="1407"/>
        <v>0</v>
      </c>
      <c r="CSQ146" s="119">
        <f t="shared" si="1407"/>
        <v>0</v>
      </c>
      <c r="CSR146" s="119">
        <f t="shared" si="1407"/>
        <v>0</v>
      </c>
      <c r="CSS146" s="119">
        <f t="shared" si="1407"/>
        <v>0</v>
      </c>
      <c r="CST146" s="119">
        <f t="shared" si="1407"/>
        <v>0</v>
      </c>
      <c r="CSU146" s="119">
        <f t="shared" si="1407"/>
        <v>0</v>
      </c>
      <c r="CSV146" s="119">
        <f t="shared" si="1407"/>
        <v>0</v>
      </c>
      <c r="CSW146" s="119">
        <f t="shared" si="1407"/>
        <v>0</v>
      </c>
      <c r="CSX146" s="119">
        <f t="shared" si="1407"/>
        <v>0</v>
      </c>
      <c r="CSY146" s="119">
        <f t="shared" si="1407"/>
        <v>0</v>
      </c>
      <c r="CSZ146" s="119">
        <f t="shared" si="1407"/>
        <v>0</v>
      </c>
      <c r="CTA146" s="119">
        <f t="shared" si="1407"/>
        <v>0</v>
      </c>
      <c r="CTB146" s="119">
        <f t="shared" si="1407"/>
        <v>0</v>
      </c>
      <c r="CTC146" s="119">
        <f t="shared" si="1407"/>
        <v>0</v>
      </c>
      <c r="CTD146" s="119">
        <f t="shared" si="1407"/>
        <v>0</v>
      </c>
      <c r="CTE146" s="119">
        <f t="shared" si="1407"/>
        <v>0</v>
      </c>
      <c r="CTF146" s="119">
        <f t="shared" si="1407"/>
        <v>0</v>
      </c>
      <c r="CTG146" s="119">
        <f t="shared" si="1407"/>
        <v>0</v>
      </c>
      <c r="CTH146" s="119">
        <f t="shared" si="1407"/>
        <v>0</v>
      </c>
      <c r="CTI146" s="119">
        <f t="shared" si="1407"/>
        <v>0</v>
      </c>
      <c r="CTJ146" s="119">
        <f t="shared" si="1407"/>
        <v>0</v>
      </c>
      <c r="CTK146" s="119">
        <f t="shared" si="1407"/>
        <v>0</v>
      </c>
      <c r="CTL146" s="119">
        <f t="shared" si="1407"/>
        <v>0</v>
      </c>
      <c r="CTM146" s="119">
        <f t="shared" si="1407"/>
        <v>0</v>
      </c>
      <c r="CTN146" s="119">
        <f t="shared" si="1407"/>
        <v>0</v>
      </c>
      <c r="CTO146" s="119">
        <f t="shared" si="1407"/>
        <v>0</v>
      </c>
      <c r="CTP146" s="119">
        <f t="shared" si="1407"/>
        <v>0</v>
      </c>
      <c r="CTQ146" s="119">
        <f t="shared" si="1407"/>
        <v>0</v>
      </c>
      <c r="CTR146" s="119">
        <f t="shared" si="1407"/>
        <v>0</v>
      </c>
      <c r="CTS146" s="119">
        <f t="shared" si="1407"/>
        <v>0</v>
      </c>
      <c r="CTT146" s="119">
        <f t="shared" ref="CTT146:CWE146" si="1408">CTT145/COUNTIFS($A$5:$A$115,4)</f>
        <v>0</v>
      </c>
      <c r="CTU146" s="119">
        <f t="shared" si="1408"/>
        <v>0</v>
      </c>
      <c r="CTV146" s="119">
        <f t="shared" si="1408"/>
        <v>0</v>
      </c>
      <c r="CTW146" s="119">
        <f t="shared" si="1408"/>
        <v>0</v>
      </c>
      <c r="CTX146" s="119">
        <f t="shared" si="1408"/>
        <v>0</v>
      </c>
      <c r="CTY146" s="119">
        <f t="shared" si="1408"/>
        <v>0</v>
      </c>
      <c r="CTZ146" s="119">
        <f t="shared" si="1408"/>
        <v>0</v>
      </c>
      <c r="CUA146" s="119">
        <f t="shared" si="1408"/>
        <v>0</v>
      </c>
      <c r="CUB146" s="119">
        <f t="shared" si="1408"/>
        <v>0</v>
      </c>
      <c r="CUC146" s="119">
        <f t="shared" si="1408"/>
        <v>0</v>
      </c>
      <c r="CUD146" s="119">
        <f t="shared" si="1408"/>
        <v>0</v>
      </c>
      <c r="CUE146" s="119">
        <f t="shared" si="1408"/>
        <v>0</v>
      </c>
      <c r="CUF146" s="119">
        <f t="shared" si="1408"/>
        <v>0</v>
      </c>
      <c r="CUG146" s="119">
        <f t="shared" si="1408"/>
        <v>0</v>
      </c>
      <c r="CUH146" s="119">
        <f t="shared" si="1408"/>
        <v>0</v>
      </c>
      <c r="CUI146" s="119">
        <f t="shared" si="1408"/>
        <v>0</v>
      </c>
      <c r="CUJ146" s="119">
        <f t="shared" si="1408"/>
        <v>0</v>
      </c>
      <c r="CUK146" s="119">
        <f t="shared" si="1408"/>
        <v>0</v>
      </c>
      <c r="CUL146" s="119">
        <f t="shared" si="1408"/>
        <v>0</v>
      </c>
      <c r="CUM146" s="119">
        <f t="shared" si="1408"/>
        <v>0</v>
      </c>
      <c r="CUN146" s="119">
        <f t="shared" si="1408"/>
        <v>0</v>
      </c>
      <c r="CUO146" s="119">
        <f t="shared" si="1408"/>
        <v>0</v>
      </c>
      <c r="CUP146" s="119">
        <f t="shared" si="1408"/>
        <v>0</v>
      </c>
      <c r="CUQ146" s="119">
        <f t="shared" si="1408"/>
        <v>0</v>
      </c>
      <c r="CUR146" s="119">
        <f t="shared" si="1408"/>
        <v>0</v>
      </c>
      <c r="CUS146" s="119">
        <f t="shared" si="1408"/>
        <v>0</v>
      </c>
      <c r="CUT146" s="119">
        <f t="shared" si="1408"/>
        <v>0</v>
      </c>
      <c r="CUU146" s="119">
        <f t="shared" si="1408"/>
        <v>0</v>
      </c>
      <c r="CUV146" s="119">
        <f t="shared" si="1408"/>
        <v>0</v>
      </c>
      <c r="CUW146" s="119">
        <f t="shared" si="1408"/>
        <v>0</v>
      </c>
      <c r="CUX146" s="119">
        <f t="shared" si="1408"/>
        <v>0</v>
      </c>
      <c r="CUY146" s="119">
        <f t="shared" si="1408"/>
        <v>0</v>
      </c>
      <c r="CUZ146" s="119">
        <f t="shared" si="1408"/>
        <v>0</v>
      </c>
      <c r="CVA146" s="119">
        <f t="shared" si="1408"/>
        <v>0</v>
      </c>
      <c r="CVB146" s="119">
        <f t="shared" si="1408"/>
        <v>0</v>
      </c>
      <c r="CVC146" s="119">
        <f t="shared" si="1408"/>
        <v>0</v>
      </c>
      <c r="CVD146" s="119">
        <f t="shared" si="1408"/>
        <v>0</v>
      </c>
      <c r="CVE146" s="119">
        <f t="shared" si="1408"/>
        <v>0</v>
      </c>
      <c r="CVF146" s="119">
        <f t="shared" si="1408"/>
        <v>0</v>
      </c>
      <c r="CVG146" s="119">
        <f t="shared" si="1408"/>
        <v>0</v>
      </c>
      <c r="CVH146" s="119">
        <f t="shared" si="1408"/>
        <v>0</v>
      </c>
      <c r="CVI146" s="119">
        <f t="shared" si="1408"/>
        <v>0</v>
      </c>
      <c r="CVJ146" s="119">
        <f t="shared" si="1408"/>
        <v>0</v>
      </c>
      <c r="CVK146" s="119">
        <f t="shared" si="1408"/>
        <v>0</v>
      </c>
      <c r="CVL146" s="119">
        <f t="shared" si="1408"/>
        <v>0</v>
      </c>
      <c r="CVM146" s="119">
        <f t="shared" si="1408"/>
        <v>0</v>
      </c>
      <c r="CVN146" s="119">
        <f t="shared" si="1408"/>
        <v>0</v>
      </c>
      <c r="CVO146" s="119">
        <f t="shared" si="1408"/>
        <v>0</v>
      </c>
      <c r="CVP146" s="119">
        <f t="shared" si="1408"/>
        <v>0</v>
      </c>
      <c r="CVQ146" s="119">
        <f t="shared" si="1408"/>
        <v>0</v>
      </c>
      <c r="CVR146" s="119">
        <f t="shared" si="1408"/>
        <v>0</v>
      </c>
      <c r="CVS146" s="119">
        <f t="shared" si="1408"/>
        <v>0</v>
      </c>
      <c r="CVT146" s="119">
        <f t="shared" si="1408"/>
        <v>0</v>
      </c>
      <c r="CVU146" s="119">
        <f t="shared" si="1408"/>
        <v>0</v>
      </c>
      <c r="CVV146" s="119">
        <f t="shared" si="1408"/>
        <v>0</v>
      </c>
      <c r="CVW146" s="119">
        <f t="shared" si="1408"/>
        <v>0</v>
      </c>
      <c r="CVX146" s="119">
        <f t="shared" si="1408"/>
        <v>0</v>
      </c>
      <c r="CVY146" s="119">
        <f t="shared" si="1408"/>
        <v>0</v>
      </c>
      <c r="CVZ146" s="119">
        <f t="shared" si="1408"/>
        <v>0</v>
      </c>
      <c r="CWA146" s="119">
        <f t="shared" si="1408"/>
        <v>0</v>
      </c>
      <c r="CWB146" s="119">
        <f t="shared" si="1408"/>
        <v>0</v>
      </c>
      <c r="CWC146" s="119">
        <f t="shared" si="1408"/>
        <v>0</v>
      </c>
      <c r="CWD146" s="119">
        <f t="shared" si="1408"/>
        <v>0</v>
      </c>
      <c r="CWE146" s="119">
        <f t="shared" si="1408"/>
        <v>0</v>
      </c>
      <c r="CWF146" s="119">
        <f t="shared" ref="CWF146:CYQ146" si="1409">CWF145/COUNTIFS($A$5:$A$115,4)</f>
        <v>0</v>
      </c>
      <c r="CWG146" s="119">
        <f t="shared" si="1409"/>
        <v>0</v>
      </c>
      <c r="CWH146" s="119">
        <f t="shared" si="1409"/>
        <v>0</v>
      </c>
      <c r="CWI146" s="119">
        <f t="shared" si="1409"/>
        <v>0</v>
      </c>
      <c r="CWJ146" s="119">
        <f t="shared" si="1409"/>
        <v>0</v>
      </c>
      <c r="CWK146" s="119">
        <f t="shared" si="1409"/>
        <v>0</v>
      </c>
      <c r="CWL146" s="119">
        <f t="shared" si="1409"/>
        <v>0</v>
      </c>
      <c r="CWM146" s="119">
        <f t="shared" si="1409"/>
        <v>0</v>
      </c>
      <c r="CWN146" s="119">
        <f t="shared" si="1409"/>
        <v>0</v>
      </c>
      <c r="CWO146" s="119">
        <f t="shared" si="1409"/>
        <v>0</v>
      </c>
      <c r="CWP146" s="119">
        <f t="shared" si="1409"/>
        <v>0</v>
      </c>
      <c r="CWQ146" s="119">
        <f t="shared" si="1409"/>
        <v>0</v>
      </c>
      <c r="CWR146" s="119">
        <f t="shared" si="1409"/>
        <v>0</v>
      </c>
      <c r="CWS146" s="119">
        <f t="shared" si="1409"/>
        <v>0</v>
      </c>
      <c r="CWT146" s="119">
        <f t="shared" si="1409"/>
        <v>0</v>
      </c>
      <c r="CWU146" s="119">
        <f t="shared" si="1409"/>
        <v>0</v>
      </c>
      <c r="CWV146" s="119">
        <f t="shared" si="1409"/>
        <v>0</v>
      </c>
      <c r="CWW146" s="119">
        <f t="shared" si="1409"/>
        <v>0</v>
      </c>
      <c r="CWX146" s="119">
        <f t="shared" si="1409"/>
        <v>0</v>
      </c>
      <c r="CWY146" s="119">
        <f t="shared" si="1409"/>
        <v>0</v>
      </c>
      <c r="CWZ146" s="119">
        <f t="shared" si="1409"/>
        <v>0</v>
      </c>
      <c r="CXA146" s="119">
        <f t="shared" si="1409"/>
        <v>0</v>
      </c>
      <c r="CXB146" s="119">
        <f t="shared" si="1409"/>
        <v>0</v>
      </c>
      <c r="CXC146" s="119">
        <f t="shared" si="1409"/>
        <v>0</v>
      </c>
      <c r="CXD146" s="119">
        <f t="shared" si="1409"/>
        <v>0</v>
      </c>
      <c r="CXE146" s="119">
        <f t="shared" si="1409"/>
        <v>0</v>
      </c>
      <c r="CXF146" s="119">
        <f t="shared" si="1409"/>
        <v>0</v>
      </c>
      <c r="CXG146" s="119">
        <f t="shared" si="1409"/>
        <v>0</v>
      </c>
      <c r="CXH146" s="119">
        <f t="shared" si="1409"/>
        <v>0</v>
      </c>
      <c r="CXI146" s="119">
        <f t="shared" si="1409"/>
        <v>0</v>
      </c>
      <c r="CXJ146" s="119">
        <f t="shared" si="1409"/>
        <v>0</v>
      </c>
      <c r="CXK146" s="119">
        <f t="shared" si="1409"/>
        <v>0</v>
      </c>
      <c r="CXL146" s="119">
        <f t="shared" si="1409"/>
        <v>0</v>
      </c>
      <c r="CXM146" s="119">
        <f t="shared" si="1409"/>
        <v>0</v>
      </c>
      <c r="CXN146" s="119">
        <f t="shared" si="1409"/>
        <v>0</v>
      </c>
      <c r="CXO146" s="119">
        <f t="shared" si="1409"/>
        <v>0</v>
      </c>
      <c r="CXP146" s="119">
        <f t="shared" si="1409"/>
        <v>0</v>
      </c>
      <c r="CXQ146" s="119">
        <f t="shared" si="1409"/>
        <v>0</v>
      </c>
      <c r="CXR146" s="119">
        <f t="shared" si="1409"/>
        <v>0</v>
      </c>
      <c r="CXS146" s="119">
        <f t="shared" si="1409"/>
        <v>0</v>
      </c>
      <c r="CXT146" s="119">
        <f t="shared" si="1409"/>
        <v>0</v>
      </c>
      <c r="CXU146" s="119">
        <f t="shared" si="1409"/>
        <v>0</v>
      </c>
      <c r="CXV146" s="119">
        <f t="shared" si="1409"/>
        <v>0</v>
      </c>
      <c r="CXW146" s="119">
        <f t="shared" si="1409"/>
        <v>0</v>
      </c>
      <c r="CXX146" s="119">
        <f t="shared" si="1409"/>
        <v>0</v>
      </c>
      <c r="CXY146" s="119">
        <f t="shared" si="1409"/>
        <v>0</v>
      </c>
      <c r="CXZ146" s="119">
        <f t="shared" si="1409"/>
        <v>0</v>
      </c>
      <c r="CYA146" s="119">
        <f t="shared" si="1409"/>
        <v>0</v>
      </c>
      <c r="CYB146" s="119">
        <f t="shared" si="1409"/>
        <v>0</v>
      </c>
      <c r="CYC146" s="119">
        <f t="shared" si="1409"/>
        <v>0</v>
      </c>
      <c r="CYD146" s="119">
        <f t="shared" si="1409"/>
        <v>0</v>
      </c>
      <c r="CYE146" s="119">
        <f t="shared" si="1409"/>
        <v>0</v>
      </c>
      <c r="CYF146" s="119">
        <f t="shared" si="1409"/>
        <v>0</v>
      </c>
      <c r="CYG146" s="119">
        <f t="shared" si="1409"/>
        <v>0</v>
      </c>
      <c r="CYH146" s="119">
        <f t="shared" si="1409"/>
        <v>0</v>
      </c>
      <c r="CYI146" s="119">
        <f t="shared" si="1409"/>
        <v>0</v>
      </c>
      <c r="CYJ146" s="119">
        <f t="shared" si="1409"/>
        <v>0</v>
      </c>
      <c r="CYK146" s="119">
        <f t="shared" si="1409"/>
        <v>0</v>
      </c>
      <c r="CYL146" s="119">
        <f t="shared" si="1409"/>
        <v>0</v>
      </c>
      <c r="CYM146" s="119">
        <f t="shared" si="1409"/>
        <v>0</v>
      </c>
      <c r="CYN146" s="119">
        <f t="shared" si="1409"/>
        <v>0</v>
      </c>
      <c r="CYO146" s="119">
        <f t="shared" si="1409"/>
        <v>0</v>
      </c>
      <c r="CYP146" s="119">
        <f t="shared" si="1409"/>
        <v>0</v>
      </c>
      <c r="CYQ146" s="119">
        <f t="shared" si="1409"/>
        <v>0</v>
      </c>
      <c r="CYR146" s="119">
        <f t="shared" ref="CYR146:DBC146" si="1410">CYR145/COUNTIFS($A$5:$A$115,4)</f>
        <v>0</v>
      </c>
      <c r="CYS146" s="119">
        <f t="shared" si="1410"/>
        <v>0</v>
      </c>
      <c r="CYT146" s="119">
        <f t="shared" si="1410"/>
        <v>0</v>
      </c>
      <c r="CYU146" s="119">
        <f t="shared" si="1410"/>
        <v>0</v>
      </c>
      <c r="CYV146" s="119">
        <f t="shared" si="1410"/>
        <v>0</v>
      </c>
      <c r="CYW146" s="119">
        <f t="shared" si="1410"/>
        <v>0</v>
      </c>
      <c r="CYX146" s="119">
        <f t="shared" si="1410"/>
        <v>0</v>
      </c>
      <c r="CYY146" s="119">
        <f t="shared" si="1410"/>
        <v>0</v>
      </c>
      <c r="CYZ146" s="119">
        <f t="shared" si="1410"/>
        <v>0</v>
      </c>
      <c r="CZA146" s="119">
        <f t="shared" si="1410"/>
        <v>0</v>
      </c>
      <c r="CZB146" s="119">
        <f t="shared" si="1410"/>
        <v>0</v>
      </c>
      <c r="CZC146" s="119">
        <f t="shared" si="1410"/>
        <v>0</v>
      </c>
      <c r="CZD146" s="119">
        <f t="shared" si="1410"/>
        <v>0</v>
      </c>
      <c r="CZE146" s="119">
        <f t="shared" si="1410"/>
        <v>0</v>
      </c>
      <c r="CZF146" s="119">
        <f t="shared" si="1410"/>
        <v>0</v>
      </c>
      <c r="CZG146" s="119">
        <f t="shared" si="1410"/>
        <v>0</v>
      </c>
      <c r="CZH146" s="119">
        <f t="shared" si="1410"/>
        <v>0</v>
      </c>
      <c r="CZI146" s="119">
        <f t="shared" si="1410"/>
        <v>0</v>
      </c>
      <c r="CZJ146" s="119">
        <f t="shared" si="1410"/>
        <v>0</v>
      </c>
      <c r="CZK146" s="119">
        <f t="shared" si="1410"/>
        <v>0</v>
      </c>
      <c r="CZL146" s="119">
        <f t="shared" si="1410"/>
        <v>0</v>
      </c>
      <c r="CZM146" s="119">
        <f t="shared" si="1410"/>
        <v>0</v>
      </c>
      <c r="CZN146" s="119">
        <f t="shared" si="1410"/>
        <v>0</v>
      </c>
      <c r="CZO146" s="119">
        <f t="shared" si="1410"/>
        <v>0</v>
      </c>
      <c r="CZP146" s="119">
        <f t="shared" si="1410"/>
        <v>0</v>
      </c>
      <c r="CZQ146" s="119">
        <f t="shared" si="1410"/>
        <v>0</v>
      </c>
      <c r="CZR146" s="119">
        <f t="shared" si="1410"/>
        <v>0</v>
      </c>
      <c r="CZS146" s="119">
        <f t="shared" si="1410"/>
        <v>0</v>
      </c>
      <c r="CZT146" s="119">
        <f t="shared" si="1410"/>
        <v>0</v>
      </c>
      <c r="CZU146" s="119">
        <f t="shared" si="1410"/>
        <v>0</v>
      </c>
      <c r="CZV146" s="119">
        <f t="shared" si="1410"/>
        <v>0</v>
      </c>
      <c r="CZW146" s="119">
        <f t="shared" si="1410"/>
        <v>0</v>
      </c>
      <c r="CZX146" s="119">
        <f t="shared" si="1410"/>
        <v>0</v>
      </c>
      <c r="CZY146" s="119">
        <f t="shared" si="1410"/>
        <v>0</v>
      </c>
      <c r="CZZ146" s="119">
        <f t="shared" si="1410"/>
        <v>0</v>
      </c>
      <c r="DAA146" s="119">
        <f t="shared" si="1410"/>
        <v>0</v>
      </c>
      <c r="DAB146" s="119">
        <f t="shared" si="1410"/>
        <v>0</v>
      </c>
      <c r="DAC146" s="119">
        <f t="shared" si="1410"/>
        <v>0</v>
      </c>
      <c r="DAD146" s="119">
        <f t="shared" si="1410"/>
        <v>0</v>
      </c>
      <c r="DAE146" s="119">
        <f t="shared" si="1410"/>
        <v>0</v>
      </c>
      <c r="DAF146" s="119">
        <f t="shared" si="1410"/>
        <v>0</v>
      </c>
      <c r="DAG146" s="119">
        <f t="shared" si="1410"/>
        <v>0</v>
      </c>
      <c r="DAH146" s="119">
        <f t="shared" si="1410"/>
        <v>0</v>
      </c>
      <c r="DAI146" s="119">
        <f t="shared" si="1410"/>
        <v>0</v>
      </c>
      <c r="DAJ146" s="119">
        <f t="shared" si="1410"/>
        <v>0</v>
      </c>
      <c r="DAK146" s="119">
        <f t="shared" si="1410"/>
        <v>0</v>
      </c>
      <c r="DAL146" s="119">
        <f t="shared" si="1410"/>
        <v>0</v>
      </c>
      <c r="DAM146" s="119">
        <f t="shared" si="1410"/>
        <v>0</v>
      </c>
      <c r="DAN146" s="119">
        <f t="shared" si="1410"/>
        <v>0</v>
      </c>
      <c r="DAO146" s="119">
        <f t="shared" si="1410"/>
        <v>0</v>
      </c>
      <c r="DAP146" s="119">
        <f t="shared" si="1410"/>
        <v>0</v>
      </c>
      <c r="DAQ146" s="119">
        <f t="shared" si="1410"/>
        <v>0</v>
      </c>
      <c r="DAR146" s="119">
        <f t="shared" si="1410"/>
        <v>0</v>
      </c>
      <c r="DAS146" s="119">
        <f t="shared" si="1410"/>
        <v>0</v>
      </c>
      <c r="DAT146" s="119">
        <f t="shared" si="1410"/>
        <v>0</v>
      </c>
      <c r="DAU146" s="119">
        <f t="shared" si="1410"/>
        <v>0</v>
      </c>
      <c r="DAV146" s="119">
        <f t="shared" si="1410"/>
        <v>0</v>
      </c>
      <c r="DAW146" s="119">
        <f t="shared" si="1410"/>
        <v>0</v>
      </c>
      <c r="DAX146" s="119">
        <f t="shared" si="1410"/>
        <v>0</v>
      </c>
      <c r="DAY146" s="119">
        <f t="shared" si="1410"/>
        <v>0</v>
      </c>
      <c r="DAZ146" s="119">
        <f t="shared" si="1410"/>
        <v>0</v>
      </c>
      <c r="DBA146" s="119">
        <f t="shared" si="1410"/>
        <v>0</v>
      </c>
      <c r="DBB146" s="119">
        <f t="shared" si="1410"/>
        <v>0</v>
      </c>
      <c r="DBC146" s="119">
        <f t="shared" si="1410"/>
        <v>0</v>
      </c>
      <c r="DBD146" s="119">
        <f t="shared" ref="DBD146:DDO146" si="1411">DBD145/COUNTIFS($A$5:$A$115,4)</f>
        <v>0</v>
      </c>
      <c r="DBE146" s="119">
        <f t="shared" si="1411"/>
        <v>0</v>
      </c>
      <c r="DBF146" s="119">
        <f t="shared" si="1411"/>
        <v>0</v>
      </c>
      <c r="DBG146" s="119">
        <f t="shared" si="1411"/>
        <v>0</v>
      </c>
      <c r="DBH146" s="119">
        <f t="shared" si="1411"/>
        <v>0</v>
      </c>
      <c r="DBI146" s="119">
        <f t="shared" si="1411"/>
        <v>0</v>
      </c>
      <c r="DBJ146" s="119">
        <f t="shared" si="1411"/>
        <v>0</v>
      </c>
      <c r="DBK146" s="119">
        <f t="shared" si="1411"/>
        <v>0</v>
      </c>
      <c r="DBL146" s="119">
        <f t="shared" si="1411"/>
        <v>0</v>
      </c>
      <c r="DBM146" s="119">
        <f t="shared" si="1411"/>
        <v>0</v>
      </c>
      <c r="DBN146" s="119">
        <f t="shared" si="1411"/>
        <v>0</v>
      </c>
      <c r="DBO146" s="119">
        <f t="shared" si="1411"/>
        <v>0</v>
      </c>
      <c r="DBP146" s="119">
        <f t="shared" si="1411"/>
        <v>0</v>
      </c>
      <c r="DBQ146" s="119">
        <f t="shared" si="1411"/>
        <v>0</v>
      </c>
      <c r="DBR146" s="119">
        <f t="shared" si="1411"/>
        <v>0</v>
      </c>
      <c r="DBS146" s="119">
        <f t="shared" si="1411"/>
        <v>0</v>
      </c>
      <c r="DBT146" s="119">
        <f t="shared" si="1411"/>
        <v>0</v>
      </c>
      <c r="DBU146" s="119">
        <f t="shared" si="1411"/>
        <v>0</v>
      </c>
      <c r="DBV146" s="119">
        <f t="shared" si="1411"/>
        <v>0</v>
      </c>
      <c r="DBW146" s="119">
        <f t="shared" si="1411"/>
        <v>0</v>
      </c>
      <c r="DBX146" s="119">
        <f t="shared" si="1411"/>
        <v>0</v>
      </c>
      <c r="DBY146" s="119">
        <f t="shared" si="1411"/>
        <v>0</v>
      </c>
      <c r="DBZ146" s="119">
        <f t="shared" si="1411"/>
        <v>0</v>
      </c>
      <c r="DCA146" s="119">
        <f t="shared" si="1411"/>
        <v>0</v>
      </c>
      <c r="DCB146" s="119">
        <f t="shared" si="1411"/>
        <v>0</v>
      </c>
      <c r="DCC146" s="119">
        <f t="shared" si="1411"/>
        <v>0</v>
      </c>
      <c r="DCD146" s="119">
        <f t="shared" si="1411"/>
        <v>0</v>
      </c>
      <c r="DCE146" s="119">
        <f t="shared" si="1411"/>
        <v>0</v>
      </c>
      <c r="DCF146" s="119">
        <f t="shared" si="1411"/>
        <v>0</v>
      </c>
      <c r="DCG146" s="119">
        <f t="shared" si="1411"/>
        <v>0</v>
      </c>
      <c r="DCH146" s="119">
        <f t="shared" si="1411"/>
        <v>0</v>
      </c>
      <c r="DCI146" s="119">
        <f t="shared" si="1411"/>
        <v>0</v>
      </c>
      <c r="DCJ146" s="119">
        <f t="shared" si="1411"/>
        <v>0</v>
      </c>
      <c r="DCK146" s="119">
        <f t="shared" si="1411"/>
        <v>0</v>
      </c>
      <c r="DCL146" s="119">
        <f t="shared" si="1411"/>
        <v>0</v>
      </c>
      <c r="DCM146" s="119">
        <f t="shared" si="1411"/>
        <v>0</v>
      </c>
      <c r="DCN146" s="119">
        <f t="shared" si="1411"/>
        <v>0</v>
      </c>
      <c r="DCO146" s="119">
        <f t="shared" si="1411"/>
        <v>0</v>
      </c>
      <c r="DCP146" s="119">
        <f t="shared" si="1411"/>
        <v>0</v>
      </c>
      <c r="DCQ146" s="119">
        <f t="shared" si="1411"/>
        <v>0</v>
      </c>
      <c r="DCR146" s="119">
        <f t="shared" si="1411"/>
        <v>0</v>
      </c>
      <c r="DCS146" s="119">
        <f t="shared" si="1411"/>
        <v>0</v>
      </c>
      <c r="DCT146" s="119">
        <f t="shared" si="1411"/>
        <v>0</v>
      </c>
      <c r="DCU146" s="119">
        <f t="shared" si="1411"/>
        <v>0</v>
      </c>
      <c r="DCV146" s="119">
        <f t="shared" si="1411"/>
        <v>0</v>
      </c>
      <c r="DCW146" s="119">
        <f t="shared" si="1411"/>
        <v>0</v>
      </c>
      <c r="DCX146" s="119">
        <f t="shared" si="1411"/>
        <v>0</v>
      </c>
      <c r="DCY146" s="119">
        <f t="shared" si="1411"/>
        <v>0</v>
      </c>
      <c r="DCZ146" s="119">
        <f t="shared" si="1411"/>
        <v>0</v>
      </c>
      <c r="DDA146" s="119">
        <f t="shared" si="1411"/>
        <v>0</v>
      </c>
      <c r="DDB146" s="119">
        <f t="shared" si="1411"/>
        <v>0</v>
      </c>
      <c r="DDC146" s="119">
        <f t="shared" si="1411"/>
        <v>0</v>
      </c>
      <c r="DDD146" s="119">
        <f t="shared" si="1411"/>
        <v>0</v>
      </c>
      <c r="DDE146" s="119">
        <f t="shared" si="1411"/>
        <v>0</v>
      </c>
      <c r="DDF146" s="119">
        <f t="shared" si="1411"/>
        <v>0</v>
      </c>
      <c r="DDG146" s="119">
        <f t="shared" si="1411"/>
        <v>0</v>
      </c>
      <c r="DDH146" s="119">
        <f t="shared" si="1411"/>
        <v>0</v>
      </c>
      <c r="DDI146" s="119">
        <f t="shared" si="1411"/>
        <v>0</v>
      </c>
      <c r="DDJ146" s="119">
        <f t="shared" si="1411"/>
        <v>0</v>
      </c>
      <c r="DDK146" s="119">
        <f t="shared" si="1411"/>
        <v>0</v>
      </c>
      <c r="DDL146" s="119">
        <f t="shared" si="1411"/>
        <v>0</v>
      </c>
      <c r="DDM146" s="119">
        <f t="shared" si="1411"/>
        <v>0</v>
      </c>
      <c r="DDN146" s="119">
        <f t="shared" si="1411"/>
        <v>0</v>
      </c>
      <c r="DDO146" s="119">
        <f t="shared" si="1411"/>
        <v>0</v>
      </c>
      <c r="DDP146" s="119">
        <f t="shared" ref="DDP146:DGA146" si="1412">DDP145/COUNTIFS($A$5:$A$115,4)</f>
        <v>0</v>
      </c>
      <c r="DDQ146" s="119">
        <f t="shared" si="1412"/>
        <v>0</v>
      </c>
      <c r="DDR146" s="119">
        <f t="shared" si="1412"/>
        <v>0</v>
      </c>
      <c r="DDS146" s="119">
        <f t="shared" si="1412"/>
        <v>0</v>
      </c>
      <c r="DDT146" s="119">
        <f t="shared" si="1412"/>
        <v>0</v>
      </c>
      <c r="DDU146" s="119">
        <f t="shared" si="1412"/>
        <v>0</v>
      </c>
      <c r="DDV146" s="119">
        <f t="shared" si="1412"/>
        <v>0</v>
      </c>
      <c r="DDW146" s="119">
        <f t="shared" si="1412"/>
        <v>0</v>
      </c>
      <c r="DDX146" s="119">
        <f t="shared" si="1412"/>
        <v>0</v>
      </c>
      <c r="DDY146" s="119">
        <f t="shared" si="1412"/>
        <v>0</v>
      </c>
      <c r="DDZ146" s="119">
        <f t="shared" si="1412"/>
        <v>0</v>
      </c>
      <c r="DEA146" s="119">
        <f t="shared" si="1412"/>
        <v>0</v>
      </c>
      <c r="DEB146" s="119">
        <f t="shared" si="1412"/>
        <v>0</v>
      </c>
      <c r="DEC146" s="119">
        <f t="shared" si="1412"/>
        <v>0</v>
      </c>
      <c r="DED146" s="119">
        <f t="shared" si="1412"/>
        <v>0</v>
      </c>
      <c r="DEE146" s="119">
        <f t="shared" si="1412"/>
        <v>0</v>
      </c>
      <c r="DEF146" s="119">
        <f t="shared" si="1412"/>
        <v>0</v>
      </c>
      <c r="DEG146" s="119">
        <f t="shared" si="1412"/>
        <v>0</v>
      </c>
      <c r="DEH146" s="119">
        <f t="shared" si="1412"/>
        <v>0</v>
      </c>
      <c r="DEI146" s="119">
        <f t="shared" si="1412"/>
        <v>0</v>
      </c>
      <c r="DEJ146" s="119">
        <f t="shared" si="1412"/>
        <v>0</v>
      </c>
      <c r="DEK146" s="119">
        <f t="shared" si="1412"/>
        <v>0</v>
      </c>
      <c r="DEL146" s="119">
        <f t="shared" si="1412"/>
        <v>0</v>
      </c>
      <c r="DEM146" s="119">
        <f t="shared" si="1412"/>
        <v>0</v>
      </c>
      <c r="DEN146" s="119">
        <f t="shared" si="1412"/>
        <v>0</v>
      </c>
      <c r="DEO146" s="119">
        <f t="shared" si="1412"/>
        <v>0</v>
      </c>
      <c r="DEP146" s="119">
        <f t="shared" si="1412"/>
        <v>0</v>
      </c>
      <c r="DEQ146" s="119">
        <f t="shared" si="1412"/>
        <v>0</v>
      </c>
      <c r="DER146" s="119">
        <f t="shared" si="1412"/>
        <v>0</v>
      </c>
      <c r="DES146" s="119">
        <f t="shared" si="1412"/>
        <v>0</v>
      </c>
      <c r="DET146" s="119">
        <f t="shared" si="1412"/>
        <v>0</v>
      </c>
      <c r="DEU146" s="119">
        <f t="shared" si="1412"/>
        <v>0</v>
      </c>
      <c r="DEV146" s="119">
        <f t="shared" si="1412"/>
        <v>0</v>
      </c>
      <c r="DEW146" s="119">
        <f t="shared" si="1412"/>
        <v>0</v>
      </c>
      <c r="DEX146" s="119">
        <f t="shared" si="1412"/>
        <v>0</v>
      </c>
      <c r="DEY146" s="119">
        <f t="shared" si="1412"/>
        <v>0</v>
      </c>
      <c r="DEZ146" s="119">
        <f t="shared" si="1412"/>
        <v>0</v>
      </c>
      <c r="DFA146" s="119">
        <f t="shared" si="1412"/>
        <v>0</v>
      </c>
      <c r="DFB146" s="119">
        <f t="shared" si="1412"/>
        <v>0</v>
      </c>
      <c r="DFC146" s="119">
        <f t="shared" si="1412"/>
        <v>0</v>
      </c>
      <c r="DFD146" s="119">
        <f t="shared" si="1412"/>
        <v>0</v>
      </c>
      <c r="DFE146" s="119">
        <f t="shared" si="1412"/>
        <v>0</v>
      </c>
      <c r="DFF146" s="119">
        <f t="shared" si="1412"/>
        <v>0</v>
      </c>
      <c r="DFG146" s="119">
        <f t="shared" si="1412"/>
        <v>0</v>
      </c>
      <c r="DFH146" s="119">
        <f t="shared" si="1412"/>
        <v>0</v>
      </c>
      <c r="DFI146" s="119">
        <f t="shared" si="1412"/>
        <v>0</v>
      </c>
      <c r="DFJ146" s="119">
        <f t="shared" si="1412"/>
        <v>0</v>
      </c>
      <c r="DFK146" s="119">
        <f t="shared" si="1412"/>
        <v>0</v>
      </c>
      <c r="DFL146" s="119">
        <f t="shared" si="1412"/>
        <v>0</v>
      </c>
      <c r="DFM146" s="119">
        <f t="shared" si="1412"/>
        <v>0</v>
      </c>
      <c r="DFN146" s="119">
        <f t="shared" si="1412"/>
        <v>0</v>
      </c>
      <c r="DFO146" s="119">
        <f t="shared" si="1412"/>
        <v>0</v>
      </c>
      <c r="DFP146" s="119">
        <f t="shared" si="1412"/>
        <v>0</v>
      </c>
      <c r="DFQ146" s="119">
        <f t="shared" si="1412"/>
        <v>0</v>
      </c>
      <c r="DFR146" s="119">
        <f t="shared" si="1412"/>
        <v>0</v>
      </c>
      <c r="DFS146" s="119">
        <f t="shared" si="1412"/>
        <v>0</v>
      </c>
      <c r="DFT146" s="119">
        <f t="shared" si="1412"/>
        <v>0</v>
      </c>
      <c r="DFU146" s="119">
        <f t="shared" si="1412"/>
        <v>0</v>
      </c>
      <c r="DFV146" s="119">
        <f t="shared" si="1412"/>
        <v>0</v>
      </c>
      <c r="DFW146" s="119">
        <f t="shared" si="1412"/>
        <v>0</v>
      </c>
      <c r="DFX146" s="119">
        <f t="shared" si="1412"/>
        <v>0</v>
      </c>
      <c r="DFY146" s="119">
        <f t="shared" si="1412"/>
        <v>0</v>
      </c>
      <c r="DFZ146" s="119">
        <f t="shared" si="1412"/>
        <v>0</v>
      </c>
      <c r="DGA146" s="119">
        <f t="shared" si="1412"/>
        <v>0</v>
      </c>
      <c r="DGB146" s="119">
        <f t="shared" ref="DGB146:DIM146" si="1413">DGB145/COUNTIFS($A$5:$A$115,4)</f>
        <v>0</v>
      </c>
      <c r="DGC146" s="119">
        <f t="shared" si="1413"/>
        <v>0</v>
      </c>
      <c r="DGD146" s="119">
        <f t="shared" si="1413"/>
        <v>0</v>
      </c>
      <c r="DGE146" s="119">
        <f t="shared" si="1413"/>
        <v>0</v>
      </c>
      <c r="DGF146" s="119">
        <f t="shared" si="1413"/>
        <v>0</v>
      </c>
      <c r="DGG146" s="119">
        <f t="shared" si="1413"/>
        <v>0</v>
      </c>
      <c r="DGH146" s="119">
        <f t="shared" si="1413"/>
        <v>0</v>
      </c>
      <c r="DGI146" s="119">
        <f t="shared" si="1413"/>
        <v>0</v>
      </c>
      <c r="DGJ146" s="119">
        <f t="shared" si="1413"/>
        <v>0</v>
      </c>
      <c r="DGK146" s="119">
        <f t="shared" si="1413"/>
        <v>0</v>
      </c>
      <c r="DGL146" s="119">
        <f t="shared" si="1413"/>
        <v>0</v>
      </c>
      <c r="DGM146" s="119">
        <f t="shared" si="1413"/>
        <v>0</v>
      </c>
      <c r="DGN146" s="119">
        <f t="shared" si="1413"/>
        <v>0</v>
      </c>
      <c r="DGO146" s="119">
        <f t="shared" si="1413"/>
        <v>0</v>
      </c>
      <c r="DGP146" s="119">
        <f t="shared" si="1413"/>
        <v>0</v>
      </c>
      <c r="DGQ146" s="119">
        <f t="shared" si="1413"/>
        <v>0</v>
      </c>
      <c r="DGR146" s="119">
        <f t="shared" si="1413"/>
        <v>0</v>
      </c>
      <c r="DGS146" s="119">
        <f t="shared" si="1413"/>
        <v>0</v>
      </c>
      <c r="DGT146" s="119">
        <f t="shared" si="1413"/>
        <v>0</v>
      </c>
      <c r="DGU146" s="119">
        <f t="shared" si="1413"/>
        <v>0</v>
      </c>
      <c r="DGV146" s="119">
        <f t="shared" si="1413"/>
        <v>0</v>
      </c>
      <c r="DGW146" s="119">
        <f t="shared" si="1413"/>
        <v>0</v>
      </c>
      <c r="DGX146" s="119">
        <f t="shared" si="1413"/>
        <v>0</v>
      </c>
      <c r="DGY146" s="119">
        <f t="shared" si="1413"/>
        <v>0</v>
      </c>
      <c r="DGZ146" s="119">
        <f t="shared" si="1413"/>
        <v>0</v>
      </c>
      <c r="DHA146" s="119">
        <f t="shared" si="1413"/>
        <v>0</v>
      </c>
      <c r="DHB146" s="119">
        <f t="shared" si="1413"/>
        <v>0</v>
      </c>
      <c r="DHC146" s="119">
        <f t="shared" si="1413"/>
        <v>0</v>
      </c>
      <c r="DHD146" s="119">
        <f t="shared" si="1413"/>
        <v>0</v>
      </c>
      <c r="DHE146" s="119">
        <f t="shared" si="1413"/>
        <v>0</v>
      </c>
      <c r="DHF146" s="119">
        <f t="shared" si="1413"/>
        <v>0</v>
      </c>
      <c r="DHG146" s="119">
        <f t="shared" si="1413"/>
        <v>0</v>
      </c>
      <c r="DHH146" s="119">
        <f t="shared" si="1413"/>
        <v>0</v>
      </c>
      <c r="DHI146" s="119">
        <f t="shared" si="1413"/>
        <v>0</v>
      </c>
      <c r="DHJ146" s="119">
        <f t="shared" si="1413"/>
        <v>0</v>
      </c>
      <c r="DHK146" s="119">
        <f t="shared" si="1413"/>
        <v>0</v>
      </c>
      <c r="DHL146" s="119">
        <f t="shared" si="1413"/>
        <v>0</v>
      </c>
      <c r="DHM146" s="119">
        <f t="shared" si="1413"/>
        <v>0</v>
      </c>
      <c r="DHN146" s="119">
        <f t="shared" si="1413"/>
        <v>0</v>
      </c>
      <c r="DHO146" s="119">
        <f t="shared" si="1413"/>
        <v>0</v>
      </c>
      <c r="DHP146" s="119">
        <f t="shared" si="1413"/>
        <v>0</v>
      </c>
      <c r="DHQ146" s="119">
        <f t="shared" si="1413"/>
        <v>0</v>
      </c>
      <c r="DHR146" s="119">
        <f t="shared" si="1413"/>
        <v>0</v>
      </c>
      <c r="DHS146" s="119">
        <f t="shared" si="1413"/>
        <v>0</v>
      </c>
      <c r="DHT146" s="119">
        <f t="shared" si="1413"/>
        <v>0</v>
      </c>
      <c r="DHU146" s="119">
        <f t="shared" si="1413"/>
        <v>0</v>
      </c>
      <c r="DHV146" s="119">
        <f t="shared" si="1413"/>
        <v>0</v>
      </c>
      <c r="DHW146" s="119">
        <f t="shared" si="1413"/>
        <v>0</v>
      </c>
      <c r="DHX146" s="119">
        <f t="shared" si="1413"/>
        <v>0</v>
      </c>
      <c r="DHY146" s="119">
        <f t="shared" si="1413"/>
        <v>0</v>
      </c>
      <c r="DHZ146" s="119">
        <f t="shared" si="1413"/>
        <v>0</v>
      </c>
      <c r="DIA146" s="119">
        <f t="shared" si="1413"/>
        <v>0</v>
      </c>
      <c r="DIB146" s="119">
        <f t="shared" si="1413"/>
        <v>0</v>
      </c>
      <c r="DIC146" s="119">
        <f t="shared" si="1413"/>
        <v>0</v>
      </c>
      <c r="DID146" s="119">
        <f t="shared" si="1413"/>
        <v>0</v>
      </c>
      <c r="DIE146" s="119">
        <f t="shared" si="1413"/>
        <v>0</v>
      </c>
      <c r="DIF146" s="119">
        <f t="shared" si="1413"/>
        <v>0</v>
      </c>
      <c r="DIG146" s="119">
        <f t="shared" si="1413"/>
        <v>0</v>
      </c>
      <c r="DIH146" s="119">
        <f t="shared" si="1413"/>
        <v>0</v>
      </c>
      <c r="DII146" s="119">
        <f t="shared" si="1413"/>
        <v>0</v>
      </c>
      <c r="DIJ146" s="119">
        <f t="shared" si="1413"/>
        <v>0</v>
      </c>
      <c r="DIK146" s="119">
        <f t="shared" si="1413"/>
        <v>0</v>
      </c>
      <c r="DIL146" s="119">
        <f t="shared" si="1413"/>
        <v>0</v>
      </c>
      <c r="DIM146" s="119">
        <f t="shared" si="1413"/>
        <v>0</v>
      </c>
      <c r="DIN146" s="119">
        <f t="shared" ref="DIN146:DKY146" si="1414">DIN145/COUNTIFS($A$5:$A$115,4)</f>
        <v>0</v>
      </c>
      <c r="DIO146" s="119">
        <f t="shared" si="1414"/>
        <v>0</v>
      </c>
      <c r="DIP146" s="119">
        <f t="shared" si="1414"/>
        <v>0</v>
      </c>
      <c r="DIQ146" s="119">
        <f t="shared" si="1414"/>
        <v>0</v>
      </c>
      <c r="DIR146" s="119">
        <f t="shared" si="1414"/>
        <v>0</v>
      </c>
      <c r="DIS146" s="119">
        <f t="shared" si="1414"/>
        <v>0</v>
      </c>
      <c r="DIT146" s="119">
        <f t="shared" si="1414"/>
        <v>0</v>
      </c>
      <c r="DIU146" s="119">
        <f t="shared" si="1414"/>
        <v>0</v>
      </c>
      <c r="DIV146" s="119">
        <f t="shared" si="1414"/>
        <v>0</v>
      </c>
      <c r="DIW146" s="119">
        <f t="shared" si="1414"/>
        <v>0</v>
      </c>
      <c r="DIX146" s="119">
        <f t="shared" si="1414"/>
        <v>0</v>
      </c>
      <c r="DIY146" s="119">
        <f t="shared" si="1414"/>
        <v>0</v>
      </c>
      <c r="DIZ146" s="119">
        <f t="shared" si="1414"/>
        <v>0</v>
      </c>
      <c r="DJA146" s="119">
        <f t="shared" si="1414"/>
        <v>0</v>
      </c>
      <c r="DJB146" s="119">
        <f t="shared" si="1414"/>
        <v>0</v>
      </c>
      <c r="DJC146" s="119">
        <f t="shared" si="1414"/>
        <v>0</v>
      </c>
      <c r="DJD146" s="119">
        <f t="shared" si="1414"/>
        <v>0</v>
      </c>
      <c r="DJE146" s="119">
        <f t="shared" si="1414"/>
        <v>0</v>
      </c>
      <c r="DJF146" s="119">
        <f t="shared" si="1414"/>
        <v>0</v>
      </c>
      <c r="DJG146" s="119">
        <f t="shared" si="1414"/>
        <v>0</v>
      </c>
      <c r="DJH146" s="119">
        <f t="shared" si="1414"/>
        <v>0</v>
      </c>
      <c r="DJI146" s="119">
        <f t="shared" si="1414"/>
        <v>0</v>
      </c>
      <c r="DJJ146" s="119">
        <f t="shared" si="1414"/>
        <v>0</v>
      </c>
      <c r="DJK146" s="119">
        <f t="shared" si="1414"/>
        <v>0</v>
      </c>
      <c r="DJL146" s="119">
        <f t="shared" si="1414"/>
        <v>0</v>
      </c>
      <c r="DJM146" s="119">
        <f t="shared" si="1414"/>
        <v>0</v>
      </c>
      <c r="DJN146" s="119">
        <f t="shared" si="1414"/>
        <v>0</v>
      </c>
      <c r="DJO146" s="119">
        <f t="shared" si="1414"/>
        <v>0</v>
      </c>
      <c r="DJP146" s="119">
        <f t="shared" si="1414"/>
        <v>0</v>
      </c>
      <c r="DJQ146" s="119">
        <f t="shared" si="1414"/>
        <v>0</v>
      </c>
      <c r="DJR146" s="119">
        <f t="shared" si="1414"/>
        <v>0</v>
      </c>
      <c r="DJS146" s="119">
        <f t="shared" si="1414"/>
        <v>0</v>
      </c>
      <c r="DJT146" s="119">
        <f t="shared" si="1414"/>
        <v>0</v>
      </c>
      <c r="DJU146" s="119">
        <f t="shared" si="1414"/>
        <v>0</v>
      </c>
      <c r="DJV146" s="119">
        <f t="shared" si="1414"/>
        <v>0</v>
      </c>
      <c r="DJW146" s="119">
        <f t="shared" si="1414"/>
        <v>0</v>
      </c>
      <c r="DJX146" s="119">
        <f t="shared" si="1414"/>
        <v>0</v>
      </c>
      <c r="DJY146" s="119">
        <f t="shared" si="1414"/>
        <v>0</v>
      </c>
      <c r="DJZ146" s="119">
        <f t="shared" si="1414"/>
        <v>0</v>
      </c>
      <c r="DKA146" s="119">
        <f t="shared" si="1414"/>
        <v>0</v>
      </c>
      <c r="DKB146" s="119">
        <f t="shared" si="1414"/>
        <v>0</v>
      </c>
      <c r="DKC146" s="119">
        <f t="shared" si="1414"/>
        <v>0</v>
      </c>
      <c r="DKD146" s="119">
        <f t="shared" si="1414"/>
        <v>0</v>
      </c>
      <c r="DKE146" s="119">
        <f t="shared" si="1414"/>
        <v>0</v>
      </c>
      <c r="DKF146" s="119">
        <f t="shared" si="1414"/>
        <v>0</v>
      </c>
      <c r="DKG146" s="119">
        <f t="shared" si="1414"/>
        <v>0</v>
      </c>
      <c r="DKH146" s="119">
        <f t="shared" si="1414"/>
        <v>0</v>
      </c>
      <c r="DKI146" s="119">
        <f t="shared" si="1414"/>
        <v>0</v>
      </c>
      <c r="DKJ146" s="119">
        <f t="shared" si="1414"/>
        <v>0</v>
      </c>
      <c r="DKK146" s="119">
        <f t="shared" si="1414"/>
        <v>0</v>
      </c>
      <c r="DKL146" s="119">
        <f t="shared" si="1414"/>
        <v>0</v>
      </c>
      <c r="DKM146" s="119">
        <f t="shared" si="1414"/>
        <v>0</v>
      </c>
      <c r="DKN146" s="119">
        <f t="shared" si="1414"/>
        <v>0</v>
      </c>
      <c r="DKO146" s="119">
        <f t="shared" si="1414"/>
        <v>0</v>
      </c>
      <c r="DKP146" s="119">
        <f t="shared" si="1414"/>
        <v>0</v>
      </c>
      <c r="DKQ146" s="119">
        <f t="shared" si="1414"/>
        <v>0</v>
      </c>
      <c r="DKR146" s="119">
        <f t="shared" si="1414"/>
        <v>0</v>
      </c>
      <c r="DKS146" s="119">
        <f t="shared" si="1414"/>
        <v>0</v>
      </c>
      <c r="DKT146" s="119">
        <f t="shared" si="1414"/>
        <v>0</v>
      </c>
      <c r="DKU146" s="119">
        <f t="shared" si="1414"/>
        <v>0</v>
      </c>
      <c r="DKV146" s="119">
        <f t="shared" si="1414"/>
        <v>0</v>
      </c>
      <c r="DKW146" s="119">
        <f t="shared" si="1414"/>
        <v>0</v>
      </c>
      <c r="DKX146" s="119">
        <f t="shared" si="1414"/>
        <v>0</v>
      </c>
      <c r="DKY146" s="119">
        <f t="shared" si="1414"/>
        <v>0</v>
      </c>
      <c r="DKZ146" s="119">
        <f t="shared" ref="DKZ146:DNK146" si="1415">DKZ145/COUNTIFS($A$5:$A$115,4)</f>
        <v>0</v>
      </c>
      <c r="DLA146" s="119">
        <f t="shared" si="1415"/>
        <v>0</v>
      </c>
      <c r="DLB146" s="119">
        <f t="shared" si="1415"/>
        <v>0</v>
      </c>
      <c r="DLC146" s="119">
        <f t="shared" si="1415"/>
        <v>0</v>
      </c>
      <c r="DLD146" s="119">
        <f t="shared" si="1415"/>
        <v>0</v>
      </c>
      <c r="DLE146" s="119">
        <f t="shared" si="1415"/>
        <v>0</v>
      </c>
      <c r="DLF146" s="119">
        <f t="shared" si="1415"/>
        <v>0</v>
      </c>
      <c r="DLG146" s="119">
        <f t="shared" si="1415"/>
        <v>0</v>
      </c>
      <c r="DLH146" s="119">
        <f t="shared" si="1415"/>
        <v>0</v>
      </c>
      <c r="DLI146" s="119">
        <f t="shared" si="1415"/>
        <v>0</v>
      </c>
      <c r="DLJ146" s="119">
        <f t="shared" si="1415"/>
        <v>0</v>
      </c>
      <c r="DLK146" s="119">
        <f t="shared" si="1415"/>
        <v>0</v>
      </c>
      <c r="DLL146" s="119">
        <f t="shared" si="1415"/>
        <v>0</v>
      </c>
      <c r="DLM146" s="119">
        <f t="shared" si="1415"/>
        <v>0</v>
      </c>
      <c r="DLN146" s="119">
        <f t="shared" si="1415"/>
        <v>0</v>
      </c>
      <c r="DLO146" s="119">
        <f t="shared" si="1415"/>
        <v>0</v>
      </c>
      <c r="DLP146" s="119">
        <f t="shared" si="1415"/>
        <v>0</v>
      </c>
      <c r="DLQ146" s="119">
        <f t="shared" si="1415"/>
        <v>0</v>
      </c>
      <c r="DLR146" s="119">
        <f t="shared" si="1415"/>
        <v>0</v>
      </c>
      <c r="DLS146" s="119">
        <f t="shared" si="1415"/>
        <v>0</v>
      </c>
      <c r="DLT146" s="119">
        <f t="shared" si="1415"/>
        <v>0</v>
      </c>
      <c r="DLU146" s="119">
        <f t="shared" si="1415"/>
        <v>0</v>
      </c>
      <c r="DLV146" s="119">
        <f t="shared" si="1415"/>
        <v>0</v>
      </c>
      <c r="DLW146" s="119">
        <f t="shared" si="1415"/>
        <v>0</v>
      </c>
      <c r="DLX146" s="119">
        <f t="shared" si="1415"/>
        <v>0</v>
      </c>
      <c r="DLY146" s="119">
        <f t="shared" si="1415"/>
        <v>0</v>
      </c>
      <c r="DLZ146" s="119">
        <f t="shared" si="1415"/>
        <v>0</v>
      </c>
      <c r="DMA146" s="119">
        <f t="shared" si="1415"/>
        <v>0</v>
      </c>
      <c r="DMB146" s="119">
        <f t="shared" si="1415"/>
        <v>0</v>
      </c>
      <c r="DMC146" s="119">
        <f t="shared" si="1415"/>
        <v>0</v>
      </c>
      <c r="DMD146" s="119">
        <f t="shared" si="1415"/>
        <v>0</v>
      </c>
      <c r="DME146" s="119">
        <f t="shared" si="1415"/>
        <v>0</v>
      </c>
      <c r="DMF146" s="119">
        <f t="shared" si="1415"/>
        <v>0</v>
      </c>
      <c r="DMG146" s="119">
        <f t="shared" si="1415"/>
        <v>0</v>
      </c>
      <c r="DMH146" s="119">
        <f t="shared" si="1415"/>
        <v>0</v>
      </c>
      <c r="DMI146" s="119">
        <f t="shared" si="1415"/>
        <v>0</v>
      </c>
      <c r="DMJ146" s="119">
        <f t="shared" si="1415"/>
        <v>0</v>
      </c>
      <c r="DMK146" s="119">
        <f t="shared" si="1415"/>
        <v>0</v>
      </c>
      <c r="DML146" s="119">
        <f t="shared" si="1415"/>
        <v>0</v>
      </c>
      <c r="DMM146" s="119">
        <f t="shared" si="1415"/>
        <v>0</v>
      </c>
      <c r="DMN146" s="119">
        <f t="shared" si="1415"/>
        <v>0</v>
      </c>
      <c r="DMO146" s="119">
        <f t="shared" si="1415"/>
        <v>0</v>
      </c>
      <c r="DMP146" s="119">
        <f t="shared" si="1415"/>
        <v>0</v>
      </c>
      <c r="DMQ146" s="119">
        <f t="shared" si="1415"/>
        <v>0</v>
      </c>
      <c r="DMR146" s="119">
        <f t="shared" si="1415"/>
        <v>0</v>
      </c>
      <c r="DMS146" s="119">
        <f t="shared" si="1415"/>
        <v>0</v>
      </c>
      <c r="DMT146" s="119">
        <f t="shared" si="1415"/>
        <v>0</v>
      </c>
      <c r="DMU146" s="119">
        <f t="shared" si="1415"/>
        <v>0</v>
      </c>
      <c r="DMV146" s="119">
        <f t="shared" si="1415"/>
        <v>0</v>
      </c>
      <c r="DMW146" s="119">
        <f t="shared" si="1415"/>
        <v>0</v>
      </c>
      <c r="DMX146" s="119">
        <f t="shared" si="1415"/>
        <v>0</v>
      </c>
      <c r="DMY146" s="119">
        <f t="shared" si="1415"/>
        <v>0</v>
      </c>
      <c r="DMZ146" s="119">
        <f t="shared" si="1415"/>
        <v>0</v>
      </c>
      <c r="DNA146" s="119">
        <f t="shared" si="1415"/>
        <v>0</v>
      </c>
      <c r="DNB146" s="119">
        <f t="shared" si="1415"/>
        <v>0</v>
      </c>
      <c r="DNC146" s="119">
        <f t="shared" si="1415"/>
        <v>0</v>
      </c>
      <c r="DND146" s="119">
        <f t="shared" si="1415"/>
        <v>0</v>
      </c>
      <c r="DNE146" s="119">
        <f t="shared" si="1415"/>
        <v>0</v>
      </c>
      <c r="DNF146" s="119">
        <f t="shared" si="1415"/>
        <v>0</v>
      </c>
      <c r="DNG146" s="119">
        <f t="shared" si="1415"/>
        <v>0</v>
      </c>
      <c r="DNH146" s="119">
        <f t="shared" si="1415"/>
        <v>0</v>
      </c>
      <c r="DNI146" s="119">
        <f t="shared" si="1415"/>
        <v>0</v>
      </c>
      <c r="DNJ146" s="119">
        <f t="shared" si="1415"/>
        <v>0</v>
      </c>
      <c r="DNK146" s="119">
        <f t="shared" si="1415"/>
        <v>0</v>
      </c>
      <c r="DNL146" s="119">
        <f t="shared" ref="DNL146:DPW146" si="1416">DNL145/COUNTIFS($A$5:$A$115,4)</f>
        <v>0</v>
      </c>
      <c r="DNM146" s="119">
        <f t="shared" si="1416"/>
        <v>0</v>
      </c>
      <c r="DNN146" s="119">
        <f t="shared" si="1416"/>
        <v>0</v>
      </c>
      <c r="DNO146" s="119">
        <f t="shared" si="1416"/>
        <v>0</v>
      </c>
      <c r="DNP146" s="119">
        <f t="shared" si="1416"/>
        <v>0</v>
      </c>
      <c r="DNQ146" s="119">
        <f t="shared" si="1416"/>
        <v>0</v>
      </c>
      <c r="DNR146" s="119">
        <f t="shared" si="1416"/>
        <v>0</v>
      </c>
      <c r="DNS146" s="119">
        <f t="shared" si="1416"/>
        <v>0</v>
      </c>
      <c r="DNT146" s="119">
        <f t="shared" si="1416"/>
        <v>0</v>
      </c>
      <c r="DNU146" s="119">
        <f t="shared" si="1416"/>
        <v>0</v>
      </c>
      <c r="DNV146" s="119">
        <f t="shared" si="1416"/>
        <v>0</v>
      </c>
      <c r="DNW146" s="119">
        <f t="shared" si="1416"/>
        <v>0</v>
      </c>
      <c r="DNX146" s="119">
        <f t="shared" si="1416"/>
        <v>0</v>
      </c>
      <c r="DNY146" s="119">
        <f t="shared" si="1416"/>
        <v>0</v>
      </c>
      <c r="DNZ146" s="119">
        <f t="shared" si="1416"/>
        <v>0</v>
      </c>
      <c r="DOA146" s="119">
        <f t="shared" si="1416"/>
        <v>0</v>
      </c>
      <c r="DOB146" s="119">
        <f t="shared" si="1416"/>
        <v>0</v>
      </c>
      <c r="DOC146" s="119">
        <f t="shared" si="1416"/>
        <v>0</v>
      </c>
      <c r="DOD146" s="119">
        <f t="shared" si="1416"/>
        <v>0</v>
      </c>
      <c r="DOE146" s="119">
        <f t="shared" si="1416"/>
        <v>0</v>
      </c>
      <c r="DOF146" s="119">
        <f t="shared" si="1416"/>
        <v>0</v>
      </c>
      <c r="DOG146" s="119">
        <f t="shared" si="1416"/>
        <v>0</v>
      </c>
      <c r="DOH146" s="119">
        <f t="shared" si="1416"/>
        <v>0</v>
      </c>
      <c r="DOI146" s="119">
        <f t="shared" si="1416"/>
        <v>0</v>
      </c>
      <c r="DOJ146" s="119">
        <f t="shared" si="1416"/>
        <v>0</v>
      </c>
      <c r="DOK146" s="119">
        <f t="shared" si="1416"/>
        <v>0</v>
      </c>
      <c r="DOL146" s="119">
        <f t="shared" si="1416"/>
        <v>0</v>
      </c>
      <c r="DOM146" s="119">
        <f t="shared" si="1416"/>
        <v>0</v>
      </c>
      <c r="DON146" s="119">
        <f t="shared" si="1416"/>
        <v>0</v>
      </c>
      <c r="DOO146" s="119">
        <f t="shared" si="1416"/>
        <v>0</v>
      </c>
      <c r="DOP146" s="119">
        <f t="shared" si="1416"/>
        <v>0</v>
      </c>
      <c r="DOQ146" s="119">
        <f t="shared" si="1416"/>
        <v>0</v>
      </c>
      <c r="DOR146" s="119">
        <f t="shared" si="1416"/>
        <v>0</v>
      </c>
      <c r="DOS146" s="119">
        <f t="shared" si="1416"/>
        <v>0</v>
      </c>
      <c r="DOT146" s="119">
        <f t="shared" si="1416"/>
        <v>0</v>
      </c>
      <c r="DOU146" s="119">
        <f t="shared" si="1416"/>
        <v>0</v>
      </c>
      <c r="DOV146" s="119">
        <f t="shared" si="1416"/>
        <v>0</v>
      </c>
      <c r="DOW146" s="119">
        <f t="shared" si="1416"/>
        <v>0</v>
      </c>
      <c r="DOX146" s="119">
        <f t="shared" si="1416"/>
        <v>0</v>
      </c>
      <c r="DOY146" s="119">
        <f t="shared" si="1416"/>
        <v>0</v>
      </c>
      <c r="DOZ146" s="119">
        <f t="shared" si="1416"/>
        <v>0</v>
      </c>
      <c r="DPA146" s="119">
        <f t="shared" si="1416"/>
        <v>0</v>
      </c>
      <c r="DPB146" s="119">
        <f t="shared" si="1416"/>
        <v>0</v>
      </c>
      <c r="DPC146" s="119">
        <f t="shared" si="1416"/>
        <v>0</v>
      </c>
      <c r="DPD146" s="119">
        <f t="shared" si="1416"/>
        <v>0</v>
      </c>
      <c r="DPE146" s="119">
        <f t="shared" si="1416"/>
        <v>0</v>
      </c>
      <c r="DPF146" s="119">
        <f t="shared" si="1416"/>
        <v>0</v>
      </c>
      <c r="DPG146" s="119">
        <f t="shared" si="1416"/>
        <v>0</v>
      </c>
      <c r="DPH146" s="119">
        <f t="shared" si="1416"/>
        <v>0</v>
      </c>
      <c r="DPI146" s="119">
        <f t="shared" si="1416"/>
        <v>0</v>
      </c>
      <c r="DPJ146" s="119">
        <f t="shared" si="1416"/>
        <v>0</v>
      </c>
      <c r="DPK146" s="119">
        <f t="shared" si="1416"/>
        <v>0</v>
      </c>
      <c r="DPL146" s="119">
        <f t="shared" si="1416"/>
        <v>0</v>
      </c>
      <c r="DPM146" s="119">
        <f t="shared" si="1416"/>
        <v>0</v>
      </c>
      <c r="DPN146" s="119">
        <f t="shared" si="1416"/>
        <v>0</v>
      </c>
      <c r="DPO146" s="119">
        <f t="shared" si="1416"/>
        <v>0</v>
      </c>
      <c r="DPP146" s="119">
        <f t="shared" si="1416"/>
        <v>0</v>
      </c>
      <c r="DPQ146" s="119">
        <f t="shared" si="1416"/>
        <v>0</v>
      </c>
      <c r="DPR146" s="119">
        <f t="shared" si="1416"/>
        <v>0</v>
      </c>
      <c r="DPS146" s="119">
        <f t="shared" si="1416"/>
        <v>0</v>
      </c>
      <c r="DPT146" s="119">
        <f t="shared" si="1416"/>
        <v>0</v>
      </c>
      <c r="DPU146" s="119">
        <f t="shared" si="1416"/>
        <v>0</v>
      </c>
      <c r="DPV146" s="119">
        <f t="shared" si="1416"/>
        <v>0</v>
      </c>
      <c r="DPW146" s="119">
        <f t="shared" si="1416"/>
        <v>0</v>
      </c>
      <c r="DPX146" s="119">
        <f t="shared" ref="DPX146:DSI146" si="1417">DPX145/COUNTIFS($A$5:$A$115,4)</f>
        <v>0</v>
      </c>
      <c r="DPY146" s="119">
        <f t="shared" si="1417"/>
        <v>0</v>
      </c>
      <c r="DPZ146" s="119">
        <f t="shared" si="1417"/>
        <v>0</v>
      </c>
      <c r="DQA146" s="119">
        <f t="shared" si="1417"/>
        <v>0</v>
      </c>
      <c r="DQB146" s="119">
        <f t="shared" si="1417"/>
        <v>0</v>
      </c>
      <c r="DQC146" s="119">
        <f t="shared" si="1417"/>
        <v>0</v>
      </c>
      <c r="DQD146" s="119">
        <f t="shared" si="1417"/>
        <v>0</v>
      </c>
      <c r="DQE146" s="119">
        <f t="shared" si="1417"/>
        <v>0</v>
      </c>
      <c r="DQF146" s="119">
        <f t="shared" si="1417"/>
        <v>0</v>
      </c>
      <c r="DQG146" s="119">
        <f t="shared" si="1417"/>
        <v>0</v>
      </c>
      <c r="DQH146" s="119">
        <f t="shared" si="1417"/>
        <v>0</v>
      </c>
      <c r="DQI146" s="119">
        <f t="shared" si="1417"/>
        <v>0</v>
      </c>
      <c r="DQJ146" s="119">
        <f t="shared" si="1417"/>
        <v>0</v>
      </c>
      <c r="DQK146" s="119">
        <f t="shared" si="1417"/>
        <v>0</v>
      </c>
      <c r="DQL146" s="119">
        <f t="shared" si="1417"/>
        <v>0</v>
      </c>
      <c r="DQM146" s="119">
        <f t="shared" si="1417"/>
        <v>0</v>
      </c>
      <c r="DQN146" s="119">
        <f t="shared" si="1417"/>
        <v>0</v>
      </c>
      <c r="DQO146" s="119">
        <f t="shared" si="1417"/>
        <v>0</v>
      </c>
      <c r="DQP146" s="119">
        <f t="shared" si="1417"/>
        <v>0</v>
      </c>
      <c r="DQQ146" s="119">
        <f t="shared" si="1417"/>
        <v>0</v>
      </c>
      <c r="DQR146" s="119">
        <f t="shared" si="1417"/>
        <v>0</v>
      </c>
      <c r="DQS146" s="119">
        <f t="shared" si="1417"/>
        <v>0</v>
      </c>
      <c r="DQT146" s="119">
        <f t="shared" si="1417"/>
        <v>0</v>
      </c>
      <c r="DQU146" s="119">
        <f t="shared" si="1417"/>
        <v>0</v>
      </c>
      <c r="DQV146" s="119">
        <f t="shared" si="1417"/>
        <v>0</v>
      </c>
      <c r="DQW146" s="119">
        <f t="shared" si="1417"/>
        <v>0</v>
      </c>
      <c r="DQX146" s="119">
        <f t="shared" si="1417"/>
        <v>0</v>
      </c>
      <c r="DQY146" s="119">
        <f t="shared" si="1417"/>
        <v>0</v>
      </c>
      <c r="DQZ146" s="119">
        <f t="shared" si="1417"/>
        <v>0</v>
      </c>
      <c r="DRA146" s="119">
        <f t="shared" si="1417"/>
        <v>0</v>
      </c>
      <c r="DRB146" s="119">
        <f t="shared" si="1417"/>
        <v>0</v>
      </c>
      <c r="DRC146" s="119">
        <f t="shared" si="1417"/>
        <v>0</v>
      </c>
      <c r="DRD146" s="119">
        <f t="shared" si="1417"/>
        <v>0</v>
      </c>
      <c r="DRE146" s="119">
        <f t="shared" si="1417"/>
        <v>0</v>
      </c>
      <c r="DRF146" s="119">
        <f t="shared" si="1417"/>
        <v>0</v>
      </c>
      <c r="DRG146" s="119">
        <f t="shared" si="1417"/>
        <v>0</v>
      </c>
      <c r="DRH146" s="119">
        <f t="shared" si="1417"/>
        <v>0</v>
      </c>
      <c r="DRI146" s="119">
        <f t="shared" si="1417"/>
        <v>0</v>
      </c>
      <c r="DRJ146" s="119">
        <f t="shared" si="1417"/>
        <v>0</v>
      </c>
      <c r="DRK146" s="119">
        <f t="shared" si="1417"/>
        <v>0</v>
      </c>
      <c r="DRL146" s="119">
        <f t="shared" si="1417"/>
        <v>0</v>
      </c>
      <c r="DRM146" s="119">
        <f t="shared" si="1417"/>
        <v>0</v>
      </c>
      <c r="DRN146" s="119">
        <f t="shared" si="1417"/>
        <v>0</v>
      </c>
      <c r="DRO146" s="119">
        <f t="shared" si="1417"/>
        <v>0</v>
      </c>
      <c r="DRP146" s="119">
        <f t="shared" si="1417"/>
        <v>0</v>
      </c>
      <c r="DRQ146" s="119">
        <f t="shared" si="1417"/>
        <v>0</v>
      </c>
      <c r="DRR146" s="119">
        <f t="shared" si="1417"/>
        <v>0</v>
      </c>
      <c r="DRS146" s="119">
        <f t="shared" si="1417"/>
        <v>0</v>
      </c>
      <c r="DRT146" s="119">
        <f t="shared" si="1417"/>
        <v>0</v>
      </c>
      <c r="DRU146" s="119">
        <f t="shared" si="1417"/>
        <v>0</v>
      </c>
      <c r="DRV146" s="119">
        <f t="shared" si="1417"/>
        <v>0</v>
      </c>
      <c r="DRW146" s="119">
        <f t="shared" si="1417"/>
        <v>0</v>
      </c>
      <c r="DRX146" s="119">
        <f t="shared" si="1417"/>
        <v>0</v>
      </c>
      <c r="DRY146" s="119">
        <f t="shared" si="1417"/>
        <v>0</v>
      </c>
      <c r="DRZ146" s="119">
        <f t="shared" si="1417"/>
        <v>0</v>
      </c>
      <c r="DSA146" s="119">
        <f t="shared" si="1417"/>
        <v>0</v>
      </c>
      <c r="DSB146" s="119">
        <f t="shared" si="1417"/>
        <v>0</v>
      </c>
      <c r="DSC146" s="119">
        <f t="shared" si="1417"/>
        <v>0</v>
      </c>
      <c r="DSD146" s="119">
        <f t="shared" si="1417"/>
        <v>0</v>
      </c>
      <c r="DSE146" s="119">
        <f t="shared" si="1417"/>
        <v>0</v>
      </c>
      <c r="DSF146" s="119">
        <f t="shared" si="1417"/>
        <v>0</v>
      </c>
      <c r="DSG146" s="119">
        <f t="shared" si="1417"/>
        <v>0</v>
      </c>
      <c r="DSH146" s="119">
        <f t="shared" si="1417"/>
        <v>0</v>
      </c>
      <c r="DSI146" s="119">
        <f t="shared" si="1417"/>
        <v>0</v>
      </c>
      <c r="DSJ146" s="119">
        <f t="shared" ref="DSJ146:DUU146" si="1418">DSJ145/COUNTIFS($A$5:$A$115,4)</f>
        <v>0</v>
      </c>
      <c r="DSK146" s="119">
        <f t="shared" si="1418"/>
        <v>0</v>
      </c>
      <c r="DSL146" s="119">
        <f t="shared" si="1418"/>
        <v>0</v>
      </c>
      <c r="DSM146" s="119">
        <f t="shared" si="1418"/>
        <v>0</v>
      </c>
      <c r="DSN146" s="119">
        <f t="shared" si="1418"/>
        <v>0</v>
      </c>
      <c r="DSO146" s="119">
        <f t="shared" si="1418"/>
        <v>0</v>
      </c>
      <c r="DSP146" s="119">
        <f t="shared" si="1418"/>
        <v>0</v>
      </c>
      <c r="DSQ146" s="119">
        <f t="shared" si="1418"/>
        <v>0</v>
      </c>
      <c r="DSR146" s="119">
        <f t="shared" si="1418"/>
        <v>0</v>
      </c>
      <c r="DSS146" s="119">
        <f t="shared" si="1418"/>
        <v>0</v>
      </c>
      <c r="DST146" s="119">
        <f t="shared" si="1418"/>
        <v>0</v>
      </c>
      <c r="DSU146" s="119">
        <f t="shared" si="1418"/>
        <v>0</v>
      </c>
      <c r="DSV146" s="119">
        <f t="shared" si="1418"/>
        <v>0</v>
      </c>
      <c r="DSW146" s="119">
        <f t="shared" si="1418"/>
        <v>0</v>
      </c>
      <c r="DSX146" s="119">
        <f t="shared" si="1418"/>
        <v>0</v>
      </c>
      <c r="DSY146" s="119">
        <f t="shared" si="1418"/>
        <v>0</v>
      </c>
      <c r="DSZ146" s="119">
        <f t="shared" si="1418"/>
        <v>0</v>
      </c>
      <c r="DTA146" s="119">
        <f t="shared" si="1418"/>
        <v>0</v>
      </c>
      <c r="DTB146" s="119">
        <f t="shared" si="1418"/>
        <v>0</v>
      </c>
      <c r="DTC146" s="119">
        <f t="shared" si="1418"/>
        <v>0</v>
      </c>
      <c r="DTD146" s="119">
        <f t="shared" si="1418"/>
        <v>0</v>
      </c>
      <c r="DTE146" s="119">
        <f t="shared" si="1418"/>
        <v>0</v>
      </c>
      <c r="DTF146" s="119">
        <f t="shared" si="1418"/>
        <v>0</v>
      </c>
      <c r="DTG146" s="119">
        <f t="shared" si="1418"/>
        <v>0</v>
      </c>
      <c r="DTH146" s="119">
        <f t="shared" si="1418"/>
        <v>0</v>
      </c>
      <c r="DTI146" s="119">
        <f t="shared" si="1418"/>
        <v>0</v>
      </c>
      <c r="DTJ146" s="119">
        <f t="shared" si="1418"/>
        <v>0</v>
      </c>
      <c r="DTK146" s="119">
        <f t="shared" si="1418"/>
        <v>0</v>
      </c>
      <c r="DTL146" s="119">
        <f t="shared" si="1418"/>
        <v>0</v>
      </c>
      <c r="DTM146" s="119">
        <f t="shared" si="1418"/>
        <v>0</v>
      </c>
      <c r="DTN146" s="119">
        <f t="shared" si="1418"/>
        <v>0</v>
      </c>
      <c r="DTO146" s="119">
        <f t="shared" si="1418"/>
        <v>0</v>
      </c>
      <c r="DTP146" s="119">
        <f t="shared" si="1418"/>
        <v>0</v>
      </c>
      <c r="DTQ146" s="119">
        <f t="shared" si="1418"/>
        <v>0</v>
      </c>
      <c r="DTR146" s="119">
        <f t="shared" si="1418"/>
        <v>0</v>
      </c>
      <c r="DTS146" s="119">
        <f t="shared" si="1418"/>
        <v>0</v>
      </c>
      <c r="DTT146" s="119">
        <f t="shared" si="1418"/>
        <v>0</v>
      </c>
      <c r="DTU146" s="119">
        <f t="shared" si="1418"/>
        <v>0</v>
      </c>
      <c r="DTV146" s="119">
        <f t="shared" si="1418"/>
        <v>0</v>
      </c>
      <c r="DTW146" s="119">
        <f t="shared" si="1418"/>
        <v>0</v>
      </c>
      <c r="DTX146" s="119">
        <f t="shared" si="1418"/>
        <v>0</v>
      </c>
      <c r="DTY146" s="119">
        <f t="shared" si="1418"/>
        <v>0</v>
      </c>
      <c r="DTZ146" s="119">
        <f t="shared" si="1418"/>
        <v>0</v>
      </c>
      <c r="DUA146" s="119">
        <f t="shared" si="1418"/>
        <v>0</v>
      </c>
      <c r="DUB146" s="119">
        <f t="shared" si="1418"/>
        <v>0</v>
      </c>
      <c r="DUC146" s="119">
        <f t="shared" si="1418"/>
        <v>0</v>
      </c>
      <c r="DUD146" s="119">
        <f t="shared" si="1418"/>
        <v>0</v>
      </c>
      <c r="DUE146" s="119">
        <f t="shared" si="1418"/>
        <v>0</v>
      </c>
      <c r="DUF146" s="119">
        <f t="shared" si="1418"/>
        <v>0</v>
      </c>
      <c r="DUG146" s="119">
        <f t="shared" si="1418"/>
        <v>0</v>
      </c>
      <c r="DUH146" s="119">
        <f t="shared" si="1418"/>
        <v>0</v>
      </c>
      <c r="DUI146" s="119">
        <f t="shared" si="1418"/>
        <v>0</v>
      </c>
      <c r="DUJ146" s="119">
        <f t="shared" si="1418"/>
        <v>0</v>
      </c>
      <c r="DUK146" s="119">
        <f t="shared" si="1418"/>
        <v>0</v>
      </c>
      <c r="DUL146" s="119">
        <f t="shared" si="1418"/>
        <v>0</v>
      </c>
      <c r="DUM146" s="119">
        <f t="shared" si="1418"/>
        <v>0</v>
      </c>
      <c r="DUN146" s="119">
        <f t="shared" si="1418"/>
        <v>0</v>
      </c>
      <c r="DUO146" s="119">
        <f t="shared" si="1418"/>
        <v>0</v>
      </c>
      <c r="DUP146" s="119">
        <f t="shared" si="1418"/>
        <v>0</v>
      </c>
      <c r="DUQ146" s="119">
        <f t="shared" si="1418"/>
        <v>0</v>
      </c>
      <c r="DUR146" s="119">
        <f t="shared" si="1418"/>
        <v>0</v>
      </c>
      <c r="DUS146" s="119">
        <f t="shared" si="1418"/>
        <v>0</v>
      </c>
      <c r="DUT146" s="119">
        <f t="shared" si="1418"/>
        <v>0</v>
      </c>
      <c r="DUU146" s="119">
        <f t="shared" si="1418"/>
        <v>0</v>
      </c>
      <c r="DUV146" s="119">
        <f t="shared" ref="DUV146:DXG146" si="1419">DUV145/COUNTIFS($A$5:$A$115,4)</f>
        <v>0</v>
      </c>
      <c r="DUW146" s="119">
        <f t="shared" si="1419"/>
        <v>0</v>
      </c>
      <c r="DUX146" s="119">
        <f t="shared" si="1419"/>
        <v>0</v>
      </c>
      <c r="DUY146" s="119">
        <f t="shared" si="1419"/>
        <v>0</v>
      </c>
      <c r="DUZ146" s="119">
        <f t="shared" si="1419"/>
        <v>0</v>
      </c>
      <c r="DVA146" s="119">
        <f t="shared" si="1419"/>
        <v>0</v>
      </c>
      <c r="DVB146" s="119">
        <f t="shared" si="1419"/>
        <v>0</v>
      </c>
      <c r="DVC146" s="119">
        <f t="shared" si="1419"/>
        <v>0</v>
      </c>
      <c r="DVD146" s="119">
        <f t="shared" si="1419"/>
        <v>0</v>
      </c>
      <c r="DVE146" s="119">
        <f t="shared" si="1419"/>
        <v>0</v>
      </c>
      <c r="DVF146" s="119">
        <f t="shared" si="1419"/>
        <v>0</v>
      </c>
      <c r="DVG146" s="119">
        <f t="shared" si="1419"/>
        <v>0</v>
      </c>
      <c r="DVH146" s="119">
        <f t="shared" si="1419"/>
        <v>0</v>
      </c>
      <c r="DVI146" s="119">
        <f t="shared" si="1419"/>
        <v>0</v>
      </c>
      <c r="DVJ146" s="119">
        <f t="shared" si="1419"/>
        <v>0</v>
      </c>
      <c r="DVK146" s="119">
        <f t="shared" si="1419"/>
        <v>0</v>
      </c>
      <c r="DVL146" s="119">
        <f t="shared" si="1419"/>
        <v>0</v>
      </c>
      <c r="DVM146" s="119">
        <f t="shared" si="1419"/>
        <v>0</v>
      </c>
      <c r="DVN146" s="119">
        <f t="shared" si="1419"/>
        <v>0</v>
      </c>
      <c r="DVO146" s="119">
        <f t="shared" si="1419"/>
        <v>0</v>
      </c>
      <c r="DVP146" s="119">
        <f t="shared" si="1419"/>
        <v>0</v>
      </c>
      <c r="DVQ146" s="119">
        <f t="shared" si="1419"/>
        <v>0</v>
      </c>
      <c r="DVR146" s="119">
        <f t="shared" si="1419"/>
        <v>0</v>
      </c>
      <c r="DVS146" s="119">
        <f t="shared" si="1419"/>
        <v>0</v>
      </c>
      <c r="DVT146" s="119">
        <f t="shared" si="1419"/>
        <v>0</v>
      </c>
      <c r="DVU146" s="119">
        <f t="shared" si="1419"/>
        <v>0</v>
      </c>
      <c r="DVV146" s="119">
        <f t="shared" si="1419"/>
        <v>0</v>
      </c>
      <c r="DVW146" s="119">
        <f t="shared" si="1419"/>
        <v>0</v>
      </c>
      <c r="DVX146" s="119">
        <f t="shared" si="1419"/>
        <v>0</v>
      </c>
      <c r="DVY146" s="119">
        <f t="shared" si="1419"/>
        <v>0</v>
      </c>
      <c r="DVZ146" s="119">
        <f t="shared" si="1419"/>
        <v>0</v>
      </c>
      <c r="DWA146" s="119">
        <f t="shared" si="1419"/>
        <v>0</v>
      </c>
      <c r="DWB146" s="119">
        <f t="shared" si="1419"/>
        <v>0</v>
      </c>
      <c r="DWC146" s="119">
        <f t="shared" si="1419"/>
        <v>0</v>
      </c>
      <c r="DWD146" s="119">
        <f t="shared" si="1419"/>
        <v>0</v>
      </c>
      <c r="DWE146" s="119">
        <f t="shared" si="1419"/>
        <v>0</v>
      </c>
      <c r="DWF146" s="119">
        <f t="shared" si="1419"/>
        <v>0</v>
      </c>
      <c r="DWG146" s="119">
        <f t="shared" si="1419"/>
        <v>0</v>
      </c>
      <c r="DWH146" s="119">
        <f t="shared" si="1419"/>
        <v>0</v>
      </c>
      <c r="DWI146" s="119">
        <f t="shared" si="1419"/>
        <v>0</v>
      </c>
      <c r="DWJ146" s="119">
        <f t="shared" si="1419"/>
        <v>0</v>
      </c>
      <c r="DWK146" s="119">
        <f t="shared" si="1419"/>
        <v>0</v>
      </c>
      <c r="DWL146" s="119">
        <f t="shared" si="1419"/>
        <v>0</v>
      </c>
      <c r="DWM146" s="119">
        <f t="shared" si="1419"/>
        <v>0</v>
      </c>
      <c r="DWN146" s="119">
        <f t="shared" si="1419"/>
        <v>0</v>
      </c>
      <c r="DWO146" s="119">
        <f t="shared" si="1419"/>
        <v>0</v>
      </c>
      <c r="DWP146" s="119">
        <f t="shared" si="1419"/>
        <v>0</v>
      </c>
      <c r="DWQ146" s="119">
        <f t="shared" si="1419"/>
        <v>0</v>
      </c>
      <c r="DWR146" s="119">
        <f t="shared" si="1419"/>
        <v>0</v>
      </c>
      <c r="DWS146" s="119">
        <f t="shared" si="1419"/>
        <v>0</v>
      </c>
      <c r="DWT146" s="119">
        <f t="shared" si="1419"/>
        <v>0</v>
      </c>
      <c r="DWU146" s="119">
        <f t="shared" si="1419"/>
        <v>0</v>
      </c>
      <c r="DWV146" s="119">
        <f t="shared" si="1419"/>
        <v>0</v>
      </c>
      <c r="DWW146" s="119">
        <f t="shared" si="1419"/>
        <v>0</v>
      </c>
      <c r="DWX146" s="119">
        <f t="shared" si="1419"/>
        <v>0</v>
      </c>
      <c r="DWY146" s="119">
        <f t="shared" si="1419"/>
        <v>0</v>
      </c>
      <c r="DWZ146" s="119">
        <f t="shared" si="1419"/>
        <v>0</v>
      </c>
      <c r="DXA146" s="119">
        <f t="shared" si="1419"/>
        <v>0</v>
      </c>
      <c r="DXB146" s="119">
        <f t="shared" si="1419"/>
        <v>0</v>
      </c>
      <c r="DXC146" s="119">
        <f t="shared" si="1419"/>
        <v>0</v>
      </c>
      <c r="DXD146" s="119">
        <f t="shared" si="1419"/>
        <v>0</v>
      </c>
      <c r="DXE146" s="119">
        <f t="shared" si="1419"/>
        <v>0</v>
      </c>
      <c r="DXF146" s="119">
        <f t="shared" si="1419"/>
        <v>0</v>
      </c>
      <c r="DXG146" s="119">
        <f t="shared" si="1419"/>
        <v>0</v>
      </c>
      <c r="DXH146" s="119">
        <f t="shared" ref="DXH146:DZS146" si="1420">DXH145/COUNTIFS($A$5:$A$115,4)</f>
        <v>0</v>
      </c>
      <c r="DXI146" s="119">
        <f t="shared" si="1420"/>
        <v>0</v>
      </c>
      <c r="DXJ146" s="119">
        <f t="shared" si="1420"/>
        <v>0</v>
      </c>
      <c r="DXK146" s="119">
        <f t="shared" si="1420"/>
        <v>0</v>
      </c>
      <c r="DXL146" s="119">
        <f t="shared" si="1420"/>
        <v>0</v>
      </c>
      <c r="DXM146" s="119">
        <f t="shared" si="1420"/>
        <v>0</v>
      </c>
      <c r="DXN146" s="119">
        <f t="shared" si="1420"/>
        <v>0</v>
      </c>
      <c r="DXO146" s="119">
        <f t="shared" si="1420"/>
        <v>0</v>
      </c>
      <c r="DXP146" s="119">
        <f t="shared" si="1420"/>
        <v>0</v>
      </c>
      <c r="DXQ146" s="119">
        <f t="shared" si="1420"/>
        <v>0</v>
      </c>
      <c r="DXR146" s="119">
        <f t="shared" si="1420"/>
        <v>0</v>
      </c>
      <c r="DXS146" s="119">
        <f t="shared" si="1420"/>
        <v>0</v>
      </c>
      <c r="DXT146" s="119">
        <f t="shared" si="1420"/>
        <v>0</v>
      </c>
      <c r="DXU146" s="119">
        <f t="shared" si="1420"/>
        <v>0</v>
      </c>
      <c r="DXV146" s="119">
        <f t="shared" si="1420"/>
        <v>0</v>
      </c>
      <c r="DXW146" s="119">
        <f t="shared" si="1420"/>
        <v>0</v>
      </c>
      <c r="DXX146" s="119">
        <f t="shared" si="1420"/>
        <v>0</v>
      </c>
      <c r="DXY146" s="119">
        <f t="shared" si="1420"/>
        <v>0</v>
      </c>
      <c r="DXZ146" s="119">
        <f t="shared" si="1420"/>
        <v>0</v>
      </c>
      <c r="DYA146" s="119">
        <f t="shared" si="1420"/>
        <v>0</v>
      </c>
      <c r="DYB146" s="119">
        <f t="shared" si="1420"/>
        <v>0</v>
      </c>
      <c r="DYC146" s="119">
        <f t="shared" si="1420"/>
        <v>0</v>
      </c>
      <c r="DYD146" s="119">
        <f t="shared" si="1420"/>
        <v>0</v>
      </c>
      <c r="DYE146" s="119">
        <f t="shared" si="1420"/>
        <v>0</v>
      </c>
      <c r="DYF146" s="119">
        <f t="shared" si="1420"/>
        <v>0</v>
      </c>
      <c r="DYG146" s="119">
        <f t="shared" si="1420"/>
        <v>0</v>
      </c>
      <c r="DYH146" s="119">
        <f t="shared" si="1420"/>
        <v>0</v>
      </c>
      <c r="DYI146" s="119">
        <f t="shared" si="1420"/>
        <v>0</v>
      </c>
      <c r="DYJ146" s="119">
        <f t="shared" si="1420"/>
        <v>0</v>
      </c>
      <c r="DYK146" s="119">
        <f t="shared" si="1420"/>
        <v>0</v>
      </c>
      <c r="DYL146" s="119">
        <f t="shared" si="1420"/>
        <v>0</v>
      </c>
      <c r="DYM146" s="119">
        <f t="shared" si="1420"/>
        <v>0</v>
      </c>
      <c r="DYN146" s="119">
        <f t="shared" si="1420"/>
        <v>0</v>
      </c>
      <c r="DYO146" s="119">
        <f t="shared" si="1420"/>
        <v>0</v>
      </c>
      <c r="DYP146" s="119">
        <f t="shared" si="1420"/>
        <v>0</v>
      </c>
      <c r="DYQ146" s="119">
        <f t="shared" si="1420"/>
        <v>0</v>
      </c>
      <c r="DYR146" s="119">
        <f t="shared" si="1420"/>
        <v>0</v>
      </c>
      <c r="DYS146" s="119">
        <f t="shared" si="1420"/>
        <v>0</v>
      </c>
      <c r="DYT146" s="119">
        <f t="shared" si="1420"/>
        <v>0</v>
      </c>
      <c r="DYU146" s="119">
        <f t="shared" si="1420"/>
        <v>0</v>
      </c>
      <c r="DYV146" s="119">
        <f t="shared" si="1420"/>
        <v>0</v>
      </c>
      <c r="DYW146" s="119">
        <f t="shared" si="1420"/>
        <v>0</v>
      </c>
      <c r="DYX146" s="119">
        <f t="shared" si="1420"/>
        <v>0</v>
      </c>
      <c r="DYY146" s="119">
        <f t="shared" si="1420"/>
        <v>0</v>
      </c>
      <c r="DYZ146" s="119">
        <f t="shared" si="1420"/>
        <v>0</v>
      </c>
      <c r="DZA146" s="119">
        <f t="shared" si="1420"/>
        <v>0</v>
      </c>
      <c r="DZB146" s="119">
        <f t="shared" si="1420"/>
        <v>0</v>
      </c>
      <c r="DZC146" s="119">
        <f t="shared" si="1420"/>
        <v>0</v>
      </c>
      <c r="DZD146" s="119">
        <f t="shared" si="1420"/>
        <v>0</v>
      </c>
      <c r="DZE146" s="119">
        <f t="shared" si="1420"/>
        <v>0</v>
      </c>
      <c r="DZF146" s="119">
        <f t="shared" si="1420"/>
        <v>0</v>
      </c>
      <c r="DZG146" s="119">
        <f t="shared" si="1420"/>
        <v>0</v>
      </c>
      <c r="DZH146" s="119">
        <f t="shared" si="1420"/>
        <v>0</v>
      </c>
      <c r="DZI146" s="119">
        <f t="shared" si="1420"/>
        <v>0</v>
      </c>
      <c r="DZJ146" s="119">
        <f t="shared" si="1420"/>
        <v>0</v>
      </c>
      <c r="DZK146" s="119">
        <f t="shared" si="1420"/>
        <v>0</v>
      </c>
      <c r="DZL146" s="119">
        <f t="shared" si="1420"/>
        <v>0</v>
      </c>
      <c r="DZM146" s="119">
        <f t="shared" si="1420"/>
        <v>0</v>
      </c>
      <c r="DZN146" s="119">
        <f t="shared" si="1420"/>
        <v>0</v>
      </c>
      <c r="DZO146" s="119">
        <f t="shared" si="1420"/>
        <v>0</v>
      </c>
      <c r="DZP146" s="119">
        <f t="shared" si="1420"/>
        <v>0</v>
      </c>
      <c r="DZQ146" s="119">
        <f t="shared" si="1420"/>
        <v>0</v>
      </c>
      <c r="DZR146" s="119">
        <f t="shared" si="1420"/>
        <v>0</v>
      </c>
      <c r="DZS146" s="119">
        <f t="shared" si="1420"/>
        <v>0</v>
      </c>
      <c r="DZT146" s="119">
        <f t="shared" ref="DZT146:DZW146" si="1421">DZT145/COUNTIFS($A$5:$A$115,4)</f>
        <v>0</v>
      </c>
      <c r="DZU146" s="119">
        <f t="shared" si="1421"/>
        <v>0</v>
      </c>
      <c r="DZV146" s="119">
        <f t="shared" si="1421"/>
        <v>0</v>
      </c>
      <c r="DZW146" s="119">
        <f t="shared" si="1421"/>
        <v>0</v>
      </c>
    </row>
    <row r="147" spans="2:3403" ht="15.75" customHeight="1" thickBot="1" x14ac:dyDescent="0.5">
      <c r="B147" s="163" t="s">
        <v>111</v>
      </c>
      <c r="C147" s="164"/>
      <c r="D147" s="164"/>
      <c r="E147" s="164"/>
      <c r="F147" s="165"/>
      <c r="G147" s="6">
        <f>G128</f>
        <v>0</v>
      </c>
      <c r="H147" s="120">
        <f t="shared" ref="H147:BS147" si="1422">H128</f>
        <v>1</v>
      </c>
      <c r="I147" s="120">
        <f t="shared" si="1422"/>
        <v>0</v>
      </c>
      <c r="J147" s="120">
        <f t="shared" si="1422"/>
        <v>0</v>
      </c>
      <c r="K147" s="120">
        <f t="shared" si="1422"/>
        <v>0</v>
      </c>
      <c r="L147" s="120">
        <f t="shared" si="1422"/>
        <v>0</v>
      </c>
      <c r="M147" s="120">
        <f t="shared" si="1422"/>
        <v>0</v>
      </c>
      <c r="N147" s="120">
        <f t="shared" si="1422"/>
        <v>0</v>
      </c>
      <c r="O147" s="120">
        <f t="shared" si="1422"/>
        <v>0</v>
      </c>
      <c r="P147" s="120">
        <f t="shared" si="1422"/>
        <v>0</v>
      </c>
      <c r="Q147" s="120">
        <f t="shared" si="1422"/>
        <v>0</v>
      </c>
      <c r="R147" s="120">
        <f t="shared" si="1422"/>
        <v>0</v>
      </c>
      <c r="S147" s="120">
        <f t="shared" si="1422"/>
        <v>0</v>
      </c>
      <c r="T147" s="120">
        <f t="shared" si="1422"/>
        <v>0</v>
      </c>
      <c r="U147" s="120">
        <f t="shared" si="1422"/>
        <v>0</v>
      </c>
      <c r="V147" s="120">
        <f t="shared" si="1422"/>
        <v>0</v>
      </c>
      <c r="W147" s="120">
        <f t="shared" si="1422"/>
        <v>0</v>
      </c>
      <c r="X147" s="120">
        <f t="shared" si="1422"/>
        <v>0</v>
      </c>
      <c r="Y147" s="120">
        <f t="shared" si="1422"/>
        <v>0</v>
      </c>
      <c r="Z147" s="120">
        <f t="shared" si="1422"/>
        <v>0</v>
      </c>
      <c r="AA147" s="120">
        <f t="shared" si="1422"/>
        <v>0</v>
      </c>
      <c r="AB147" s="120">
        <f t="shared" si="1422"/>
        <v>0</v>
      </c>
      <c r="AC147" s="120">
        <f t="shared" si="1422"/>
        <v>0</v>
      </c>
      <c r="AD147" s="120">
        <f t="shared" si="1422"/>
        <v>0</v>
      </c>
      <c r="AE147" s="120">
        <f t="shared" si="1422"/>
        <v>0</v>
      </c>
      <c r="AF147" s="120">
        <f t="shared" si="1422"/>
        <v>0</v>
      </c>
      <c r="AG147" s="120">
        <f t="shared" si="1422"/>
        <v>0</v>
      </c>
      <c r="AH147" s="120">
        <f t="shared" si="1422"/>
        <v>0</v>
      </c>
      <c r="AI147" s="120">
        <f t="shared" si="1422"/>
        <v>0</v>
      </c>
      <c r="AJ147" s="120">
        <f t="shared" si="1422"/>
        <v>0</v>
      </c>
      <c r="AK147" s="120">
        <f t="shared" si="1422"/>
        <v>0</v>
      </c>
      <c r="AL147" s="120">
        <f t="shared" si="1422"/>
        <v>0</v>
      </c>
      <c r="AM147" s="120">
        <f t="shared" si="1422"/>
        <v>0</v>
      </c>
      <c r="AN147" s="120">
        <f t="shared" si="1422"/>
        <v>0</v>
      </c>
      <c r="AO147" s="120">
        <f t="shared" si="1422"/>
        <v>0</v>
      </c>
      <c r="AP147" s="120">
        <f t="shared" si="1422"/>
        <v>0</v>
      </c>
      <c r="AQ147" s="120">
        <f t="shared" si="1422"/>
        <v>0</v>
      </c>
      <c r="AR147" s="120">
        <f t="shared" si="1422"/>
        <v>0</v>
      </c>
      <c r="AS147" s="120">
        <f t="shared" si="1422"/>
        <v>0</v>
      </c>
      <c r="AT147" s="120">
        <f t="shared" si="1422"/>
        <v>0</v>
      </c>
      <c r="AU147" s="120">
        <f t="shared" si="1422"/>
        <v>0</v>
      </c>
      <c r="AV147" s="120">
        <f t="shared" si="1422"/>
        <v>0</v>
      </c>
      <c r="AW147" s="120">
        <f t="shared" si="1422"/>
        <v>0</v>
      </c>
      <c r="AX147" s="120">
        <f t="shared" si="1422"/>
        <v>0</v>
      </c>
      <c r="AY147" s="120">
        <f t="shared" si="1422"/>
        <v>0</v>
      </c>
      <c r="AZ147" s="120">
        <f t="shared" si="1422"/>
        <v>0</v>
      </c>
      <c r="BA147" s="120">
        <f t="shared" si="1422"/>
        <v>0</v>
      </c>
      <c r="BB147" s="120">
        <f t="shared" si="1422"/>
        <v>0</v>
      </c>
      <c r="BC147" s="120">
        <f t="shared" si="1422"/>
        <v>0</v>
      </c>
      <c r="BD147" s="120">
        <f t="shared" si="1422"/>
        <v>0</v>
      </c>
      <c r="BE147" s="120">
        <f t="shared" si="1422"/>
        <v>0</v>
      </c>
      <c r="BF147" s="120">
        <f t="shared" si="1422"/>
        <v>0</v>
      </c>
      <c r="BG147" s="120">
        <f t="shared" si="1422"/>
        <v>0</v>
      </c>
      <c r="BH147" s="120">
        <f t="shared" si="1422"/>
        <v>0</v>
      </c>
      <c r="BI147" s="120">
        <f t="shared" si="1422"/>
        <v>0</v>
      </c>
      <c r="BJ147" s="120">
        <f t="shared" si="1422"/>
        <v>0</v>
      </c>
      <c r="BK147" s="120">
        <f t="shared" si="1422"/>
        <v>0</v>
      </c>
      <c r="BL147" s="120">
        <f t="shared" si="1422"/>
        <v>0</v>
      </c>
      <c r="BM147" s="120">
        <f t="shared" si="1422"/>
        <v>0</v>
      </c>
      <c r="BN147" s="120">
        <f t="shared" si="1422"/>
        <v>0</v>
      </c>
      <c r="BO147" s="120">
        <f t="shared" si="1422"/>
        <v>0</v>
      </c>
      <c r="BP147" s="120">
        <f t="shared" si="1422"/>
        <v>0</v>
      </c>
      <c r="BQ147" s="120">
        <f t="shared" si="1422"/>
        <v>0</v>
      </c>
      <c r="BR147" s="120">
        <f t="shared" si="1422"/>
        <v>0</v>
      </c>
      <c r="BS147" s="120">
        <f t="shared" si="1422"/>
        <v>0</v>
      </c>
      <c r="BT147" s="120">
        <f t="shared" ref="BT147:EE147" si="1423">BT128</f>
        <v>0</v>
      </c>
      <c r="BU147" s="120">
        <f t="shared" si="1423"/>
        <v>0</v>
      </c>
      <c r="BV147" s="120">
        <f t="shared" si="1423"/>
        <v>0</v>
      </c>
      <c r="BW147" s="120">
        <f t="shared" si="1423"/>
        <v>0</v>
      </c>
      <c r="BX147" s="120">
        <f t="shared" si="1423"/>
        <v>0</v>
      </c>
      <c r="BY147" s="120">
        <f t="shared" si="1423"/>
        <v>0</v>
      </c>
      <c r="BZ147" s="120">
        <f t="shared" si="1423"/>
        <v>0</v>
      </c>
      <c r="CA147" s="120">
        <f t="shared" si="1423"/>
        <v>0</v>
      </c>
      <c r="CB147" s="120">
        <f t="shared" si="1423"/>
        <v>0</v>
      </c>
      <c r="CC147" s="120">
        <f t="shared" si="1423"/>
        <v>0</v>
      </c>
      <c r="CD147" s="120">
        <f t="shared" si="1423"/>
        <v>0</v>
      </c>
      <c r="CE147" s="120">
        <f t="shared" si="1423"/>
        <v>0</v>
      </c>
      <c r="CF147" s="120">
        <f t="shared" si="1423"/>
        <v>0</v>
      </c>
      <c r="CG147" s="120">
        <f t="shared" si="1423"/>
        <v>0</v>
      </c>
      <c r="CH147" s="120">
        <f t="shared" si="1423"/>
        <v>0</v>
      </c>
      <c r="CI147" s="120">
        <f t="shared" si="1423"/>
        <v>0</v>
      </c>
      <c r="CJ147" s="120">
        <f t="shared" si="1423"/>
        <v>0</v>
      </c>
      <c r="CK147" s="120">
        <f t="shared" si="1423"/>
        <v>0</v>
      </c>
      <c r="CL147" s="120">
        <f t="shared" si="1423"/>
        <v>0</v>
      </c>
      <c r="CM147" s="120">
        <f t="shared" si="1423"/>
        <v>0</v>
      </c>
      <c r="CN147" s="120">
        <f t="shared" si="1423"/>
        <v>0</v>
      </c>
      <c r="CO147" s="120">
        <f t="shared" si="1423"/>
        <v>0</v>
      </c>
      <c r="CP147" s="120">
        <f t="shared" si="1423"/>
        <v>0</v>
      </c>
      <c r="CQ147" s="120">
        <f t="shared" si="1423"/>
        <v>0</v>
      </c>
      <c r="CR147" s="120">
        <f t="shared" si="1423"/>
        <v>0</v>
      </c>
      <c r="CS147" s="120">
        <f t="shared" si="1423"/>
        <v>0</v>
      </c>
      <c r="CT147" s="120">
        <f t="shared" si="1423"/>
        <v>0</v>
      </c>
      <c r="CU147" s="120">
        <f t="shared" si="1423"/>
        <v>0</v>
      </c>
      <c r="CV147" s="120">
        <f t="shared" si="1423"/>
        <v>0</v>
      </c>
      <c r="CW147" s="120">
        <f t="shared" si="1423"/>
        <v>0</v>
      </c>
      <c r="CX147" s="120">
        <f t="shared" si="1423"/>
        <v>0</v>
      </c>
      <c r="CY147" s="120">
        <f t="shared" si="1423"/>
        <v>0</v>
      </c>
      <c r="CZ147" s="120">
        <f t="shared" si="1423"/>
        <v>0</v>
      </c>
      <c r="DA147" s="120">
        <f t="shared" si="1423"/>
        <v>0</v>
      </c>
      <c r="DB147" s="120">
        <f t="shared" si="1423"/>
        <v>0</v>
      </c>
      <c r="DC147" s="120">
        <f t="shared" si="1423"/>
        <v>0</v>
      </c>
      <c r="DD147" s="120">
        <f t="shared" si="1423"/>
        <v>0</v>
      </c>
      <c r="DE147" s="120">
        <f t="shared" si="1423"/>
        <v>0</v>
      </c>
      <c r="DF147" s="120">
        <f t="shared" si="1423"/>
        <v>0</v>
      </c>
      <c r="DG147" s="120">
        <f t="shared" si="1423"/>
        <v>0</v>
      </c>
      <c r="DH147" s="120">
        <f t="shared" si="1423"/>
        <v>0</v>
      </c>
      <c r="DI147" s="120">
        <f t="shared" si="1423"/>
        <v>0</v>
      </c>
      <c r="DJ147" s="120">
        <f t="shared" si="1423"/>
        <v>0</v>
      </c>
      <c r="DK147" s="120">
        <f t="shared" si="1423"/>
        <v>0</v>
      </c>
      <c r="DL147" s="120">
        <f t="shared" si="1423"/>
        <v>0</v>
      </c>
      <c r="DM147" s="120">
        <f t="shared" si="1423"/>
        <v>0</v>
      </c>
      <c r="DN147" s="120">
        <f t="shared" si="1423"/>
        <v>0</v>
      </c>
      <c r="DO147" s="120">
        <f t="shared" si="1423"/>
        <v>0</v>
      </c>
      <c r="DP147" s="120">
        <f t="shared" si="1423"/>
        <v>0</v>
      </c>
      <c r="DQ147" s="120">
        <f t="shared" si="1423"/>
        <v>0</v>
      </c>
      <c r="DR147" s="120">
        <f t="shared" si="1423"/>
        <v>0</v>
      </c>
      <c r="DS147" s="120">
        <f t="shared" si="1423"/>
        <v>0</v>
      </c>
      <c r="DT147" s="120">
        <f t="shared" si="1423"/>
        <v>0</v>
      </c>
      <c r="DU147" s="120">
        <f t="shared" si="1423"/>
        <v>0</v>
      </c>
      <c r="DV147" s="120">
        <f t="shared" si="1423"/>
        <v>0</v>
      </c>
      <c r="DW147" s="120">
        <f t="shared" si="1423"/>
        <v>0</v>
      </c>
      <c r="DX147" s="120">
        <f t="shared" si="1423"/>
        <v>0</v>
      </c>
      <c r="DY147" s="120">
        <f t="shared" si="1423"/>
        <v>0</v>
      </c>
      <c r="DZ147" s="120">
        <f t="shared" si="1423"/>
        <v>0</v>
      </c>
      <c r="EA147" s="120">
        <f t="shared" si="1423"/>
        <v>0</v>
      </c>
      <c r="EB147" s="120">
        <f t="shared" si="1423"/>
        <v>0</v>
      </c>
      <c r="EC147" s="120">
        <f t="shared" si="1423"/>
        <v>0</v>
      </c>
      <c r="ED147" s="120">
        <f t="shared" si="1423"/>
        <v>0</v>
      </c>
      <c r="EE147" s="120">
        <f t="shared" si="1423"/>
        <v>0</v>
      </c>
      <c r="EF147" s="120">
        <f t="shared" ref="EF147:GQ147" si="1424">EF128</f>
        <v>0</v>
      </c>
      <c r="EG147" s="120">
        <f t="shared" si="1424"/>
        <v>0</v>
      </c>
      <c r="EH147" s="120">
        <f t="shared" si="1424"/>
        <v>0</v>
      </c>
      <c r="EI147" s="120">
        <f t="shared" si="1424"/>
        <v>0</v>
      </c>
      <c r="EJ147" s="120">
        <f t="shared" si="1424"/>
        <v>0</v>
      </c>
      <c r="EK147" s="120">
        <f t="shared" si="1424"/>
        <v>0</v>
      </c>
      <c r="EL147" s="120">
        <f t="shared" si="1424"/>
        <v>0</v>
      </c>
      <c r="EM147" s="120">
        <f t="shared" si="1424"/>
        <v>0</v>
      </c>
      <c r="EN147" s="120">
        <f t="shared" si="1424"/>
        <v>0</v>
      </c>
      <c r="EO147" s="120">
        <f t="shared" si="1424"/>
        <v>0</v>
      </c>
      <c r="EP147" s="120">
        <f t="shared" si="1424"/>
        <v>0</v>
      </c>
      <c r="EQ147" s="120">
        <f t="shared" si="1424"/>
        <v>0</v>
      </c>
      <c r="ER147" s="120">
        <f t="shared" si="1424"/>
        <v>0</v>
      </c>
      <c r="ES147" s="120">
        <f t="shared" si="1424"/>
        <v>0</v>
      </c>
      <c r="ET147" s="120">
        <f t="shared" si="1424"/>
        <v>0</v>
      </c>
      <c r="EU147" s="120">
        <f t="shared" si="1424"/>
        <v>0</v>
      </c>
      <c r="EV147" s="120">
        <f t="shared" si="1424"/>
        <v>0</v>
      </c>
      <c r="EW147" s="120">
        <f t="shared" si="1424"/>
        <v>0</v>
      </c>
      <c r="EX147" s="120">
        <f t="shared" si="1424"/>
        <v>0</v>
      </c>
      <c r="EY147" s="120">
        <f t="shared" si="1424"/>
        <v>0</v>
      </c>
      <c r="EZ147" s="120">
        <f t="shared" si="1424"/>
        <v>0</v>
      </c>
      <c r="FA147" s="120">
        <f t="shared" si="1424"/>
        <v>0</v>
      </c>
      <c r="FB147" s="120">
        <f t="shared" si="1424"/>
        <v>0</v>
      </c>
      <c r="FC147" s="120">
        <f t="shared" si="1424"/>
        <v>0</v>
      </c>
      <c r="FD147" s="120">
        <f t="shared" si="1424"/>
        <v>0</v>
      </c>
      <c r="FE147" s="120">
        <f t="shared" si="1424"/>
        <v>0</v>
      </c>
      <c r="FF147" s="120">
        <f t="shared" si="1424"/>
        <v>0</v>
      </c>
      <c r="FG147" s="120">
        <f t="shared" si="1424"/>
        <v>0</v>
      </c>
      <c r="FH147" s="120">
        <f t="shared" si="1424"/>
        <v>0</v>
      </c>
      <c r="FI147" s="120">
        <f t="shared" si="1424"/>
        <v>0</v>
      </c>
      <c r="FJ147" s="120">
        <f t="shared" si="1424"/>
        <v>0</v>
      </c>
      <c r="FK147" s="120">
        <f t="shared" si="1424"/>
        <v>0</v>
      </c>
      <c r="FL147" s="120">
        <f t="shared" si="1424"/>
        <v>0</v>
      </c>
      <c r="FM147" s="120">
        <f t="shared" si="1424"/>
        <v>0</v>
      </c>
      <c r="FN147" s="120">
        <f t="shared" si="1424"/>
        <v>0</v>
      </c>
      <c r="FO147" s="120">
        <f t="shared" si="1424"/>
        <v>0</v>
      </c>
      <c r="FP147" s="120">
        <f t="shared" si="1424"/>
        <v>0</v>
      </c>
      <c r="FQ147" s="120">
        <f t="shared" si="1424"/>
        <v>0</v>
      </c>
      <c r="FR147" s="120">
        <f t="shared" si="1424"/>
        <v>0</v>
      </c>
      <c r="FS147" s="120">
        <f t="shared" si="1424"/>
        <v>0</v>
      </c>
      <c r="FT147" s="120">
        <f t="shared" si="1424"/>
        <v>0</v>
      </c>
      <c r="FU147" s="120">
        <f t="shared" si="1424"/>
        <v>0</v>
      </c>
      <c r="FV147" s="120">
        <f t="shared" si="1424"/>
        <v>0</v>
      </c>
      <c r="FW147" s="120">
        <f t="shared" si="1424"/>
        <v>0</v>
      </c>
      <c r="FX147" s="120">
        <f t="shared" si="1424"/>
        <v>0</v>
      </c>
      <c r="FY147" s="120">
        <f t="shared" si="1424"/>
        <v>0</v>
      </c>
      <c r="FZ147" s="120">
        <f t="shared" si="1424"/>
        <v>0</v>
      </c>
      <c r="GA147" s="120">
        <f t="shared" si="1424"/>
        <v>0</v>
      </c>
      <c r="GB147" s="120">
        <f t="shared" si="1424"/>
        <v>0</v>
      </c>
      <c r="GC147" s="120">
        <f t="shared" si="1424"/>
        <v>0</v>
      </c>
      <c r="GD147" s="120">
        <f t="shared" si="1424"/>
        <v>0</v>
      </c>
      <c r="GE147" s="120">
        <f t="shared" si="1424"/>
        <v>0</v>
      </c>
      <c r="GF147" s="120">
        <f t="shared" si="1424"/>
        <v>0</v>
      </c>
      <c r="GG147" s="120">
        <f t="shared" si="1424"/>
        <v>0</v>
      </c>
      <c r="GH147" s="120">
        <f t="shared" si="1424"/>
        <v>0</v>
      </c>
      <c r="GI147" s="120">
        <f t="shared" si="1424"/>
        <v>0</v>
      </c>
      <c r="GJ147" s="120">
        <f t="shared" si="1424"/>
        <v>0</v>
      </c>
      <c r="GK147" s="120">
        <f t="shared" si="1424"/>
        <v>0</v>
      </c>
      <c r="GL147" s="120">
        <f t="shared" si="1424"/>
        <v>0</v>
      </c>
      <c r="GM147" s="120">
        <f t="shared" si="1424"/>
        <v>0</v>
      </c>
      <c r="GN147" s="120">
        <f t="shared" si="1424"/>
        <v>0</v>
      </c>
      <c r="GO147" s="120">
        <f t="shared" si="1424"/>
        <v>0</v>
      </c>
      <c r="GP147" s="120">
        <f t="shared" si="1424"/>
        <v>0</v>
      </c>
      <c r="GQ147" s="120">
        <f t="shared" si="1424"/>
        <v>0</v>
      </c>
      <c r="GR147" s="120">
        <f t="shared" ref="GR147:JC147" si="1425">GR128</f>
        <v>0</v>
      </c>
      <c r="GS147" s="120">
        <f t="shared" si="1425"/>
        <v>0</v>
      </c>
      <c r="GT147" s="120">
        <f t="shared" si="1425"/>
        <v>0</v>
      </c>
      <c r="GU147" s="120">
        <f t="shared" si="1425"/>
        <v>0</v>
      </c>
      <c r="GV147" s="120">
        <f t="shared" si="1425"/>
        <v>0</v>
      </c>
      <c r="GW147" s="120">
        <f t="shared" si="1425"/>
        <v>0</v>
      </c>
      <c r="GX147" s="120">
        <f t="shared" si="1425"/>
        <v>0</v>
      </c>
      <c r="GY147" s="120">
        <f t="shared" si="1425"/>
        <v>0</v>
      </c>
      <c r="GZ147" s="120">
        <f t="shared" si="1425"/>
        <v>0</v>
      </c>
      <c r="HA147" s="120">
        <f t="shared" si="1425"/>
        <v>0</v>
      </c>
      <c r="HB147" s="120">
        <f t="shared" si="1425"/>
        <v>0</v>
      </c>
      <c r="HC147" s="120">
        <f t="shared" si="1425"/>
        <v>0</v>
      </c>
      <c r="HD147" s="120">
        <f t="shared" si="1425"/>
        <v>0</v>
      </c>
      <c r="HE147" s="120">
        <f t="shared" si="1425"/>
        <v>0</v>
      </c>
      <c r="HF147" s="120">
        <f t="shared" si="1425"/>
        <v>0</v>
      </c>
      <c r="HG147" s="120">
        <f t="shared" si="1425"/>
        <v>0</v>
      </c>
      <c r="HH147" s="120">
        <f t="shared" si="1425"/>
        <v>0</v>
      </c>
      <c r="HI147" s="120">
        <f t="shared" si="1425"/>
        <v>0</v>
      </c>
      <c r="HJ147" s="120">
        <f t="shared" si="1425"/>
        <v>0</v>
      </c>
      <c r="HK147" s="120">
        <f t="shared" si="1425"/>
        <v>0</v>
      </c>
      <c r="HL147" s="120">
        <f t="shared" si="1425"/>
        <v>0</v>
      </c>
      <c r="HM147" s="120">
        <f t="shared" si="1425"/>
        <v>0</v>
      </c>
      <c r="HN147" s="120">
        <f t="shared" si="1425"/>
        <v>0</v>
      </c>
      <c r="HO147" s="120">
        <f t="shared" si="1425"/>
        <v>0</v>
      </c>
      <c r="HP147" s="120">
        <f t="shared" si="1425"/>
        <v>0</v>
      </c>
      <c r="HQ147" s="120">
        <f t="shared" si="1425"/>
        <v>0</v>
      </c>
      <c r="HR147" s="120">
        <f t="shared" si="1425"/>
        <v>0</v>
      </c>
      <c r="HS147" s="120">
        <f t="shared" si="1425"/>
        <v>0</v>
      </c>
      <c r="HT147" s="120">
        <f t="shared" si="1425"/>
        <v>0</v>
      </c>
      <c r="HU147" s="120">
        <f t="shared" si="1425"/>
        <v>0</v>
      </c>
      <c r="HV147" s="120">
        <f t="shared" si="1425"/>
        <v>0</v>
      </c>
      <c r="HW147" s="120">
        <f t="shared" si="1425"/>
        <v>0</v>
      </c>
      <c r="HX147" s="120">
        <f t="shared" si="1425"/>
        <v>0</v>
      </c>
      <c r="HY147" s="120">
        <f t="shared" si="1425"/>
        <v>0</v>
      </c>
      <c r="HZ147" s="120">
        <f t="shared" si="1425"/>
        <v>0</v>
      </c>
      <c r="IA147" s="120">
        <f t="shared" si="1425"/>
        <v>0</v>
      </c>
      <c r="IB147" s="120">
        <f t="shared" si="1425"/>
        <v>0</v>
      </c>
      <c r="IC147" s="120">
        <f t="shared" si="1425"/>
        <v>0</v>
      </c>
      <c r="ID147" s="120">
        <f t="shared" si="1425"/>
        <v>0</v>
      </c>
      <c r="IE147" s="120">
        <f t="shared" si="1425"/>
        <v>0</v>
      </c>
      <c r="IF147" s="120">
        <f t="shared" si="1425"/>
        <v>0</v>
      </c>
      <c r="IG147" s="120">
        <f t="shared" si="1425"/>
        <v>0</v>
      </c>
      <c r="IH147" s="120">
        <f t="shared" si="1425"/>
        <v>0</v>
      </c>
      <c r="II147" s="120">
        <f t="shared" si="1425"/>
        <v>0</v>
      </c>
      <c r="IJ147" s="120">
        <f t="shared" si="1425"/>
        <v>0</v>
      </c>
      <c r="IK147" s="120">
        <f t="shared" si="1425"/>
        <v>0</v>
      </c>
      <c r="IL147" s="120">
        <f t="shared" si="1425"/>
        <v>0</v>
      </c>
      <c r="IM147" s="120">
        <f t="shared" si="1425"/>
        <v>0</v>
      </c>
      <c r="IN147" s="120">
        <f t="shared" si="1425"/>
        <v>0</v>
      </c>
      <c r="IO147" s="120">
        <f t="shared" si="1425"/>
        <v>0</v>
      </c>
      <c r="IP147" s="120">
        <f t="shared" si="1425"/>
        <v>0</v>
      </c>
      <c r="IQ147" s="120">
        <f t="shared" si="1425"/>
        <v>0</v>
      </c>
      <c r="IR147" s="120">
        <f t="shared" si="1425"/>
        <v>0</v>
      </c>
      <c r="IS147" s="120">
        <f t="shared" si="1425"/>
        <v>0</v>
      </c>
      <c r="IT147" s="120">
        <f t="shared" si="1425"/>
        <v>0</v>
      </c>
      <c r="IU147" s="120">
        <f t="shared" si="1425"/>
        <v>0</v>
      </c>
      <c r="IV147" s="120">
        <f t="shared" si="1425"/>
        <v>0</v>
      </c>
      <c r="IW147" s="120">
        <f t="shared" si="1425"/>
        <v>0</v>
      </c>
      <c r="IX147" s="120">
        <f t="shared" si="1425"/>
        <v>0</v>
      </c>
      <c r="IY147" s="120">
        <f t="shared" si="1425"/>
        <v>0</v>
      </c>
      <c r="IZ147" s="120">
        <f t="shared" si="1425"/>
        <v>0</v>
      </c>
      <c r="JA147" s="120">
        <f t="shared" si="1425"/>
        <v>0</v>
      </c>
      <c r="JB147" s="120">
        <f t="shared" si="1425"/>
        <v>0</v>
      </c>
      <c r="JC147" s="120">
        <f t="shared" si="1425"/>
        <v>0</v>
      </c>
      <c r="JD147" s="120">
        <f t="shared" ref="JD147:LO147" si="1426">JD128</f>
        <v>0</v>
      </c>
      <c r="JE147" s="120">
        <f t="shared" si="1426"/>
        <v>0</v>
      </c>
      <c r="JF147" s="120">
        <f t="shared" si="1426"/>
        <v>0</v>
      </c>
      <c r="JG147" s="120">
        <f t="shared" si="1426"/>
        <v>0</v>
      </c>
      <c r="JH147" s="120">
        <f t="shared" si="1426"/>
        <v>0</v>
      </c>
      <c r="JI147" s="120">
        <f t="shared" si="1426"/>
        <v>0</v>
      </c>
      <c r="JJ147" s="120">
        <f t="shared" si="1426"/>
        <v>0</v>
      </c>
      <c r="JK147" s="120">
        <f t="shared" si="1426"/>
        <v>0</v>
      </c>
      <c r="JL147" s="120">
        <f t="shared" si="1426"/>
        <v>0</v>
      </c>
      <c r="JM147" s="120">
        <f t="shared" si="1426"/>
        <v>0</v>
      </c>
      <c r="JN147" s="120">
        <f t="shared" si="1426"/>
        <v>0</v>
      </c>
      <c r="JO147" s="120">
        <f t="shared" si="1426"/>
        <v>0</v>
      </c>
      <c r="JP147" s="120">
        <f t="shared" si="1426"/>
        <v>0</v>
      </c>
      <c r="JQ147" s="120">
        <f t="shared" si="1426"/>
        <v>0</v>
      </c>
      <c r="JR147" s="120">
        <f t="shared" si="1426"/>
        <v>0</v>
      </c>
      <c r="JS147" s="120">
        <f t="shared" si="1426"/>
        <v>0</v>
      </c>
      <c r="JT147" s="120">
        <f t="shared" si="1426"/>
        <v>0</v>
      </c>
      <c r="JU147" s="120">
        <f t="shared" si="1426"/>
        <v>0</v>
      </c>
      <c r="JV147" s="120">
        <f t="shared" si="1426"/>
        <v>0</v>
      </c>
      <c r="JW147" s="120">
        <f t="shared" si="1426"/>
        <v>0</v>
      </c>
      <c r="JX147" s="120">
        <f t="shared" si="1426"/>
        <v>0</v>
      </c>
      <c r="JY147" s="120">
        <f t="shared" si="1426"/>
        <v>0</v>
      </c>
      <c r="JZ147" s="120">
        <f t="shared" si="1426"/>
        <v>0</v>
      </c>
      <c r="KA147" s="120">
        <f t="shared" si="1426"/>
        <v>0</v>
      </c>
      <c r="KB147" s="120">
        <f t="shared" si="1426"/>
        <v>0</v>
      </c>
      <c r="KC147" s="120">
        <f t="shared" si="1426"/>
        <v>0</v>
      </c>
      <c r="KD147" s="120">
        <f t="shared" si="1426"/>
        <v>0</v>
      </c>
      <c r="KE147" s="120">
        <f t="shared" si="1426"/>
        <v>0</v>
      </c>
      <c r="KF147" s="120">
        <f t="shared" si="1426"/>
        <v>0</v>
      </c>
      <c r="KG147" s="120">
        <f t="shared" si="1426"/>
        <v>0</v>
      </c>
      <c r="KH147" s="120">
        <f t="shared" si="1426"/>
        <v>0</v>
      </c>
      <c r="KI147" s="120">
        <f t="shared" si="1426"/>
        <v>0</v>
      </c>
      <c r="KJ147" s="120">
        <f t="shared" si="1426"/>
        <v>0</v>
      </c>
      <c r="KK147" s="120">
        <f t="shared" si="1426"/>
        <v>0</v>
      </c>
      <c r="KL147" s="120">
        <f t="shared" si="1426"/>
        <v>0</v>
      </c>
      <c r="KM147" s="120">
        <f t="shared" si="1426"/>
        <v>0</v>
      </c>
      <c r="KN147" s="120">
        <f t="shared" si="1426"/>
        <v>0</v>
      </c>
      <c r="KO147" s="120">
        <f t="shared" si="1426"/>
        <v>0</v>
      </c>
      <c r="KP147" s="120">
        <f t="shared" si="1426"/>
        <v>0</v>
      </c>
      <c r="KQ147" s="120">
        <f t="shared" si="1426"/>
        <v>0</v>
      </c>
      <c r="KR147" s="120">
        <f t="shared" si="1426"/>
        <v>0</v>
      </c>
      <c r="KS147" s="120">
        <f t="shared" si="1426"/>
        <v>0</v>
      </c>
      <c r="KT147" s="120">
        <f t="shared" si="1426"/>
        <v>0</v>
      </c>
      <c r="KU147" s="120">
        <f t="shared" si="1426"/>
        <v>0</v>
      </c>
      <c r="KV147" s="120">
        <f t="shared" si="1426"/>
        <v>0</v>
      </c>
      <c r="KW147" s="120">
        <f t="shared" si="1426"/>
        <v>0</v>
      </c>
      <c r="KX147" s="120">
        <f t="shared" si="1426"/>
        <v>0</v>
      </c>
      <c r="KY147" s="120">
        <f t="shared" si="1426"/>
        <v>0</v>
      </c>
      <c r="KZ147" s="120">
        <f t="shared" si="1426"/>
        <v>0</v>
      </c>
      <c r="LA147" s="120">
        <f t="shared" si="1426"/>
        <v>0</v>
      </c>
      <c r="LB147" s="120">
        <f t="shared" si="1426"/>
        <v>0</v>
      </c>
      <c r="LC147" s="120">
        <f t="shared" si="1426"/>
        <v>0</v>
      </c>
      <c r="LD147" s="120">
        <f t="shared" si="1426"/>
        <v>0</v>
      </c>
      <c r="LE147" s="120">
        <f t="shared" si="1426"/>
        <v>0</v>
      </c>
      <c r="LF147" s="120">
        <f t="shared" si="1426"/>
        <v>0</v>
      </c>
      <c r="LG147" s="120">
        <f t="shared" si="1426"/>
        <v>0</v>
      </c>
      <c r="LH147" s="120">
        <f t="shared" si="1426"/>
        <v>0</v>
      </c>
      <c r="LI147" s="120">
        <f t="shared" si="1426"/>
        <v>0</v>
      </c>
      <c r="LJ147" s="120">
        <f t="shared" si="1426"/>
        <v>0</v>
      </c>
      <c r="LK147" s="120">
        <f t="shared" si="1426"/>
        <v>0</v>
      </c>
      <c r="LL147" s="120">
        <f t="shared" si="1426"/>
        <v>0</v>
      </c>
      <c r="LM147" s="120">
        <f t="shared" si="1426"/>
        <v>0</v>
      </c>
      <c r="LN147" s="120">
        <f t="shared" si="1426"/>
        <v>0</v>
      </c>
      <c r="LO147" s="120">
        <f t="shared" si="1426"/>
        <v>0</v>
      </c>
      <c r="LP147" s="120">
        <f t="shared" ref="LP147:OA147" si="1427">LP128</f>
        <v>0</v>
      </c>
      <c r="LQ147" s="120">
        <f t="shared" si="1427"/>
        <v>0</v>
      </c>
      <c r="LR147" s="120">
        <f t="shared" si="1427"/>
        <v>0</v>
      </c>
      <c r="LS147" s="120">
        <f t="shared" si="1427"/>
        <v>0</v>
      </c>
      <c r="LT147" s="120">
        <f t="shared" si="1427"/>
        <v>0</v>
      </c>
      <c r="LU147" s="120">
        <f t="shared" si="1427"/>
        <v>0</v>
      </c>
      <c r="LV147" s="120">
        <f t="shared" si="1427"/>
        <v>0</v>
      </c>
      <c r="LW147" s="120">
        <f t="shared" si="1427"/>
        <v>0</v>
      </c>
      <c r="LX147" s="120">
        <f t="shared" si="1427"/>
        <v>0</v>
      </c>
      <c r="LY147" s="120">
        <f t="shared" si="1427"/>
        <v>0</v>
      </c>
      <c r="LZ147" s="120">
        <f t="shared" si="1427"/>
        <v>0</v>
      </c>
      <c r="MA147" s="120">
        <f t="shared" si="1427"/>
        <v>0</v>
      </c>
      <c r="MB147" s="120">
        <f t="shared" si="1427"/>
        <v>0</v>
      </c>
      <c r="MC147" s="120">
        <f t="shared" si="1427"/>
        <v>0</v>
      </c>
      <c r="MD147" s="120">
        <f t="shared" si="1427"/>
        <v>0</v>
      </c>
      <c r="ME147" s="120">
        <f t="shared" si="1427"/>
        <v>0</v>
      </c>
      <c r="MF147" s="120">
        <f t="shared" si="1427"/>
        <v>0</v>
      </c>
      <c r="MG147" s="120">
        <f t="shared" si="1427"/>
        <v>0</v>
      </c>
      <c r="MH147" s="120">
        <f t="shared" si="1427"/>
        <v>0</v>
      </c>
      <c r="MI147" s="120">
        <f t="shared" si="1427"/>
        <v>0</v>
      </c>
      <c r="MJ147" s="120">
        <f t="shared" si="1427"/>
        <v>0</v>
      </c>
      <c r="MK147" s="120">
        <f t="shared" si="1427"/>
        <v>0</v>
      </c>
      <c r="ML147" s="120">
        <f t="shared" si="1427"/>
        <v>0</v>
      </c>
      <c r="MM147" s="120">
        <f t="shared" si="1427"/>
        <v>0</v>
      </c>
      <c r="MN147" s="120">
        <f t="shared" si="1427"/>
        <v>0</v>
      </c>
      <c r="MO147" s="120">
        <f t="shared" si="1427"/>
        <v>0</v>
      </c>
      <c r="MP147" s="120">
        <f t="shared" si="1427"/>
        <v>0</v>
      </c>
      <c r="MQ147" s="120">
        <f t="shared" si="1427"/>
        <v>0</v>
      </c>
      <c r="MR147" s="120">
        <f t="shared" si="1427"/>
        <v>0</v>
      </c>
      <c r="MS147" s="120">
        <f t="shared" si="1427"/>
        <v>0</v>
      </c>
      <c r="MT147" s="120">
        <f t="shared" si="1427"/>
        <v>0</v>
      </c>
      <c r="MU147" s="120">
        <f t="shared" si="1427"/>
        <v>0</v>
      </c>
      <c r="MV147" s="120">
        <f t="shared" si="1427"/>
        <v>0</v>
      </c>
      <c r="MW147" s="120">
        <f t="shared" si="1427"/>
        <v>0</v>
      </c>
      <c r="MX147" s="120">
        <f t="shared" si="1427"/>
        <v>0</v>
      </c>
      <c r="MY147" s="120">
        <f t="shared" si="1427"/>
        <v>0</v>
      </c>
      <c r="MZ147" s="120">
        <f t="shared" si="1427"/>
        <v>0</v>
      </c>
      <c r="NA147" s="120">
        <f t="shared" si="1427"/>
        <v>0</v>
      </c>
      <c r="NB147" s="120">
        <f t="shared" si="1427"/>
        <v>0</v>
      </c>
      <c r="NC147" s="120">
        <f t="shared" si="1427"/>
        <v>0</v>
      </c>
      <c r="ND147" s="120">
        <f t="shared" si="1427"/>
        <v>0</v>
      </c>
      <c r="NE147" s="120">
        <f t="shared" si="1427"/>
        <v>0</v>
      </c>
      <c r="NF147" s="120">
        <f t="shared" si="1427"/>
        <v>0</v>
      </c>
      <c r="NG147" s="120">
        <f t="shared" si="1427"/>
        <v>0</v>
      </c>
      <c r="NH147" s="120">
        <f t="shared" si="1427"/>
        <v>0</v>
      </c>
      <c r="NI147" s="120">
        <f t="shared" si="1427"/>
        <v>0</v>
      </c>
      <c r="NJ147" s="120">
        <f t="shared" si="1427"/>
        <v>0</v>
      </c>
      <c r="NK147" s="120">
        <f t="shared" si="1427"/>
        <v>0</v>
      </c>
      <c r="NL147" s="120">
        <f t="shared" si="1427"/>
        <v>0</v>
      </c>
      <c r="NM147" s="120">
        <f t="shared" si="1427"/>
        <v>0</v>
      </c>
      <c r="NN147" s="120">
        <f t="shared" si="1427"/>
        <v>0</v>
      </c>
      <c r="NO147" s="120">
        <f t="shared" si="1427"/>
        <v>0</v>
      </c>
      <c r="NP147" s="120">
        <f t="shared" si="1427"/>
        <v>0</v>
      </c>
      <c r="NQ147" s="120">
        <f t="shared" si="1427"/>
        <v>0</v>
      </c>
      <c r="NR147" s="120">
        <f t="shared" si="1427"/>
        <v>0</v>
      </c>
      <c r="NS147" s="120">
        <f t="shared" si="1427"/>
        <v>0</v>
      </c>
      <c r="NT147" s="120">
        <f t="shared" si="1427"/>
        <v>0</v>
      </c>
      <c r="NU147" s="120">
        <f t="shared" si="1427"/>
        <v>0</v>
      </c>
      <c r="NV147" s="120">
        <f t="shared" si="1427"/>
        <v>0</v>
      </c>
      <c r="NW147" s="120">
        <f t="shared" si="1427"/>
        <v>0</v>
      </c>
      <c r="NX147" s="120">
        <f t="shared" si="1427"/>
        <v>0</v>
      </c>
      <c r="NY147" s="120">
        <f t="shared" si="1427"/>
        <v>0</v>
      </c>
      <c r="NZ147" s="120">
        <f t="shared" si="1427"/>
        <v>0</v>
      </c>
      <c r="OA147" s="120">
        <f t="shared" si="1427"/>
        <v>0</v>
      </c>
      <c r="OB147" s="120">
        <f t="shared" ref="OB147:QM147" si="1428">OB128</f>
        <v>0</v>
      </c>
      <c r="OC147" s="120">
        <f t="shared" si="1428"/>
        <v>0</v>
      </c>
      <c r="OD147" s="120">
        <f t="shared" si="1428"/>
        <v>0</v>
      </c>
      <c r="OE147" s="120">
        <f t="shared" si="1428"/>
        <v>0</v>
      </c>
      <c r="OF147" s="120">
        <f t="shared" si="1428"/>
        <v>0</v>
      </c>
      <c r="OG147" s="120">
        <f t="shared" si="1428"/>
        <v>0</v>
      </c>
      <c r="OH147" s="120">
        <f t="shared" si="1428"/>
        <v>0</v>
      </c>
      <c r="OI147" s="120">
        <f t="shared" si="1428"/>
        <v>0</v>
      </c>
      <c r="OJ147" s="120">
        <f t="shared" si="1428"/>
        <v>0</v>
      </c>
      <c r="OK147" s="120">
        <f t="shared" si="1428"/>
        <v>0</v>
      </c>
      <c r="OL147" s="120">
        <f t="shared" si="1428"/>
        <v>0</v>
      </c>
      <c r="OM147" s="120">
        <f t="shared" si="1428"/>
        <v>0</v>
      </c>
      <c r="ON147" s="120">
        <f t="shared" si="1428"/>
        <v>0</v>
      </c>
      <c r="OO147" s="120">
        <f t="shared" si="1428"/>
        <v>0</v>
      </c>
      <c r="OP147" s="120">
        <f t="shared" si="1428"/>
        <v>0</v>
      </c>
      <c r="OQ147" s="120">
        <f t="shared" si="1428"/>
        <v>0</v>
      </c>
      <c r="OR147" s="120">
        <f t="shared" si="1428"/>
        <v>0</v>
      </c>
      <c r="OS147" s="120">
        <f t="shared" si="1428"/>
        <v>0</v>
      </c>
      <c r="OT147" s="120">
        <f t="shared" si="1428"/>
        <v>0</v>
      </c>
      <c r="OU147" s="120">
        <f t="shared" si="1428"/>
        <v>0</v>
      </c>
      <c r="OV147" s="120">
        <f t="shared" si="1428"/>
        <v>0</v>
      </c>
      <c r="OW147" s="120">
        <f t="shared" si="1428"/>
        <v>0</v>
      </c>
      <c r="OX147" s="120">
        <f t="shared" si="1428"/>
        <v>0</v>
      </c>
      <c r="OY147" s="120">
        <f t="shared" si="1428"/>
        <v>0</v>
      </c>
      <c r="OZ147" s="120">
        <f t="shared" si="1428"/>
        <v>0</v>
      </c>
      <c r="PA147" s="120">
        <f t="shared" si="1428"/>
        <v>0</v>
      </c>
      <c r="PB147" s="120">
        <f t="shared" si="1428"/>
        <v>0</v>
      </c>
      <c r="PC147" s="120">
        <f t="shared" si="1428"/>
        <v>0</v>
      </c>
      <c r="PD147" s="120">
        <f t="shared" si="1428"/>
        <v>0</v>
      </c>
      <c r="PE147" s="120">
        <f t="shared" si="1428"/>
        <v>0</v>
      </c>
      <c r="PF147" s="120">
        <f t="shared" si="1428"/>
        <v>0</v>
      </c>
      <c r="PG147" s="120">
        <f t="shared" si="1428"/>
        <v>0</v>
      </c>
      <c r="PH147" s="120">
        <f t="shared" si="1428"/>
        <v>0</v>
      </c>
      <c r="PI147" s="120">
        <f t="shared" si="1428"/>
        <v>0</v>
      </c>
      <c r="PJ147" s="120">
        <f t="shared" si="1428"/>
        <v>0</v>
      </c>
      <c r="PK147" s="120">
        <f t="shared" si="1428"/>
        <v>0</v>
      </c>
      <c r="PL147" s="120">
        <f t="shared" si="1428"/>
        <v>0</v>
      </c>
      <c r="PM147" s="120">
        <f t="shared" si="1428"/>
        <v>0</v>
      </c>
      <c r="PN147" s="120">
        <f t="shared" si="1428"/>
        <v>0</v>
      </c>
      <c r="PO147" s="120">
        <f t="shared" si="1428"/>
        <v>0</v>
      </c>
      <c r="PP147" s="120">
        <f t="shared" si="1428"/>
        <v>0</v>
      </c>
      <c r="PQ147" s="120">
        <f t="shared" si="1428"/>
        <v>0</v>
      </c>
      <c r="PR147" s="120">
        <f t="shared" si="1428"/>
        <v>0</v>
      </c>
      <c r="PS147" s="120">
        <f t="shared" si="1428"/>
        <v>0</v>
      </c>
      <c r="PT147" s="120">
        <f t="shared" si="1428"/>
        <v>0</v>
      </c>
      <c r="PU147" s="120">
        <f t="shared" si="1428"/>
        <v>0</v>
      </c>
      <c r="PV147" s="120">
        <f t="shared" si="1428"/>
        <v>0</v>
      </c>
      <c r="PW147" s="120">
        <f t="shared" si="1428"/>
        <v>0</v>
      </c>
      <c r="PX147" s="120">
        <f t="shared" si="1428"/>
        <v>0</v>
      </c>
      <c r="PY147" s="120">
        <f t="shared" si="1428"/>
        <v>0</v>
      </c>
      <c r="PZ147" s="120">
        <f t="shared" si="1428"/>
        <v>0</v>
      </c>
      <c r="QA147" s="120">
        <f t="shared" si="1428"/>
        <v>0</v>
      </c>
      <c r="QB147" s="120">
        <f t="shared" si="1428"/>
        <v>0</v>
      </c>
      <c r="QC147" s="120">
        <f t="shared" si="1428"/>
        <v>0</v>
      </c>
      <c r="QD147" s="120">
        <f t="shared" si="1428"/>
        <v>0</v>
      </c>
      <c r="QE147" s="120">
        <f t="shared" si="1428"/>
        <v>0</v>
      </c>
      <c r="QF147" s="120">
        <f t="shared" si="1428"/>
        <v>0</v>
      </c>
      <c r="QG147" s="120">
        <f t="shared" si="1428"/>
        <v>0</v>
      </c>
      <c r="QH147" s="120">
        <f t="shared" si="1428"/>
        <v>0</v>
      </c>
      <c r="QI147" s="120">
        <f t="shared" si="1428"/>
        <v>0</v>
      </c>
      <c r="QJ147" s="120">
        <f t="shared" si="1428"/>
        <v>0</v>
      </c>
      <c r="QK147" s="120">
        <f t="shared" si="1428"/>
        <v>0</v>
      </c>
      <c r="QL147" s="120">
        <f t="shared" si="1428"/>
        <v>0</v>
      </c>
      <c r="QM147" s="120">
        <f t="shared" si="1428"/>
        <v>0</v>
      </c>
      <c r="QN147" s="120">
        <f t="shared" ref="QN147:SY147" si="1429">QN128</f>
        <v>0</v>
      </c>
      <c r="QO147" s="120">
        <f t="shared" si="1429"/>
        <v>0</v>
      </c>
      <c r="QP147" s="120">
        <f t="shared" si="1429"/>
        <v>0</v>
      </c>
      <c r="QQ147" s="120">
        <f t="shared" si="1429"/>
        <v>0</v>
      </c>
      <c r="QR147" s="120">
        <f t="shared" si="1429"/>
        <v>0</v>
      </c>
      <c r="QS147" s="120">
        <f t="shared" si="1429"/>
        <v>0</v>
      </c>
      <c r="QT147" s="120">
        <f t="shared" si="1429"/>
        <v>0</v>
      </c>
      <c r="QU147" s="120">
        <f t="shared" si="1429"/>
        <v>0</v>
      </c>
      <c r="QV147" s="120">
        <f t="shared" si="1429"/>
        <v>0</v>
      </c>
      <c r="QW147" s="120">
        <f t="shared" si="1429"/>
        <v>0</v>
      </c>
      <c r="QX147" s="120">
        <f t="shared" si="1429"/>
        <v>0</v>
      </c>
      <c r="QY147" s="120">
        <f t="shared" si="1429"/>
        <v>0</v>
      </c>
      <c r="QZ147" s="120">
        <f t="shared" si="1429"/>
        <v>0</v>
      </c>
      <c r="RA147" s="120">
        <f t="shared" si="1429"/>
        <v>0</v>
      </c>
      <c r="RB147" s="120">
        <f t="shared" si="1429"/>
        <v>0</v>
      </c>
      <c r="RC147" s="120">
        <f t="shared" si="1429"/>
        <v>0</v>
      </c>
      <c r="RD147" s="120">
        <f t="shared" si="1429"/>
        <v>0</v>
      </c>
      <c r="RE147" s="120">
        <f t="shared" si="1429"/>
        <v>0</v>
      </c>
      <c r="RF147" s="120">
        <f t="shared" si="1429"/>
        <v>0</v>
      </c>
      <c r="RG147" s="120">
        <f t="shared" si="1429"/>
        <v>0</v>
      </c>
      <c r="RH147" s="120">
        <f t="shared" si="1429"/>
        <v>0</v>
      </c>
      <c r="RI147" s="120">
        <f t="shared" si="1429"/>
        <v>0</v>
      </c>
      <c r="RJ147" s="120">
        <f t="shared" si="1429"/>
        <v>0</v>
      </c>
      <c r="RK147" s="120">
        <f t="shared" si="1429"/>
        <v>0</v>
      </c>
      <c r="RL147" s="120">
        <f t="shared" si="1429"/>
        <v>0</v>
      </c>
      <c r="RM147" s="120">
        <f t="shared" si="1429"/>
        <v>0</v>
      </c>
      <c r="RN147" s="120">
        <f t="shared" si="1429"/>
        <v>0</v>
      </c>
      <c r="RO147" s="120">
        <f t="shared" si="1429"/>
        <v>0</v>
      </c>
      <c r="RP147" s="120">
        <f t="shared" si="1429"/>
        <v>0</v>
      </c>
      <c r="RQ147" s="120">
        <f t="shared" si="1429"/>
        <v>0</v>
      </c>
      <c r="RR147" s="120">
        <f t="shared" si="1429"/>
        <v>0</v>
      </c>
      <c r="RS147" s="120">
        <f t="shared" si="1429"/>
        <v>0</v>
      </c>
      <c r="RT147" s="120">
        <f t="shared" si="1429"/>
        <v>0</v>
      </c>
      <c r="RU147" s="120">
        <f t="shared" si="1429"/>
        <v>0</v>
      </c>
      <c r="RV147" s="120">
        <f t="shared" si="1429"/>
        <v>0</v>
      </c>
      <c r="RW147" s="120">
        <f t="shared" si="1429"/>
        <v>0</v>
      </c>
      <c r="RX147" s="120">
        <f t="shared" si="1429"/>
        <v>0</v>
      </c>
      <c r="RY147" s="120">
        <f t="shared" si="1429"/>
        <v>0</v>
      </c>
      <c r="RZ147" s="120">
        <f t="shared" si="1429"/>
        <v>0</v>
      </c>
      <c r="SA147" s="120">
        <f t="shared" si="1429"/>
        <v>0</v>
      </c>
      <c r="SB147" s="120">
        <f t="shared" si="1429"/>
        <v>0</v>
      </c>
      <c r="SC147" s="120">
        <f t="shared" si="1429"/>
        <v>0</v>
      </c>
      <c r="SD147" s="120">
        <f t="shared" si="1429"/>
        <v>0</v>
      </c>
      <c r="SE147" s="120">
        <f t="shared" si="1429"/>
        <v>0</v>
      </c>
      <c r="SF147" s="120">
        <f t="shared" si="1429"/>
        <v>0</v>
      </c>
      <c r="SG147" s="120">
        <f t="shared" si="1429"/>
        <v>0</v>
      </c>
      <c r="SH147" s="120">
        <f t="shared" si="1429"/>
        <v>0</v>
      </c>
      <c r="SI147" s="120">
        <f t="shared" si="1429"/>
        <v>0</v>
      </c>
      <c r="SJ147" s="120">
        <f t="shared" si="1429"/>
        <v>0</v>
      </c>
      <c r="SK147" s="120">
        <f t="shared" si="1429"/>
        <v>0</v>
      </c>
      <c r="SL147" s="120">
        <f t="shared" si="1429"/>
        <v>0</v>
      </c>
      <c r="SM147" s="120">
        <f t="shared" si="1429"/>
        <v>0</v>
      </c>
      <c r="SN147" s="120">
        <f t="shared" si="1429"/>
        <v>0</v>
      </c>
      <c r="SO147" s="120">
        <f t="shared" si="1429"/>
        <v>0</v>
      </c>
      <c r="SP147" s="120">
        <f t="shared" si="1429"/>
        <v>0</v>
      </c>
      <c r="SQ147" s="120">
        <f t="shared" si="1429"/>
        <v>0</v>
      </c>
      <c r="SR147" s="120">
        <f t="shared" si="1429"/>
        <v>0</v>
      </c>
      <c r="SS147" s="120">
        <f t="shared" si="1429"/>
        <v>0</v>
      </c>
      <c r="ST147" s="120">
        <f t="shared" si="1429"/>
        <v>0</v>
      </c>
      <c r="SU147" s="120">
        <f t="shared" si="1429"/>
        <v>0</v>
      </c>
      <c r="SV147" s="120">
        <f t="shared" si="1429"/>
        <v>0</v>
      </c>
      <c r="SW147" s="120">
        <f t="shared" si="1429"/>
        <v>0</v>
      </c>
      <c r="SX147" s="120">
        <f t="shared" si="1429"/>
        <v>0</v>
      </c>
      <c r="SY147" s="120">
        <f t="shared" si="1429"/>
        <v>0</v>
      </c>
      <c r="SZ147" s="120">
        <f t="shared" ref="SZ147:VK147" si="1430">SZ128</f>
        <v>0</v>
      </c>
      <c r="TA147" s="120">
        <f t="shared" si="1430"/>
        <v>0</v>
      </c>
      <c r="TB147" s="120">
        <f t="shared" si="1430"/>
        <v>0</v>
      </c>
      <c r="TC147" s="120">
        <f t="shared" si="1430"/>
        <v>0</v>
      </c>
      <c r="TD147" s="120">
        <f t="shared" si="1430"/>
        <v>0</v>
      </c>
      <c r="TE147" s="120">
        <f t="shared" si="1430"/>
        <v>0</v>
      </c>
      <c r="TF147" s="120">
        <f t="shared" si="1430"/>
        <v>0</v>
      </c>
      <c r="TG147" s="120">
        <f t="shared" si="1430"/>
        <v>0</v>
      </c>
      <c r="TH147" s="120">
        <f t="shared" si="1430"/>
        <v>0</v>
      </c>
      <c r="TI147" s="120">
        <f t="shared" si="1430"/>
        <v>0</v>
      </c>
      <c r="TJ147" s="120">
        <f t="shared" si="1430"/>
        <v>0</v>
      </c>
      <c r="TK147" s="120">
        <f t="shared" si="1430"/>
        <v>0</v>
      </c>
      <c r="TL147" s="120">
        <f t="shared" si="1430"/>
        <v>0</v>
      </c>
      <c r="TM147" s="120">
        <f t="shared" si="1430"/>
        <v>0</v>
      </c>
      <c r="TN147" s="120">
        <f t="shared" si="1430"/>
        <v>0</v>
      </c>
      <c r="TO147" s="120">
        <f t="shared" si="1430"/>
        <v>0</v>
      </c>
      <c r="TP147" s="120">
        <f t="shared" si="1430"/>
        <v>0</v>
      </c>
      <c r="TQ147" s="120">
        <f t="shared" si="1430"/>
        <v>0</v>
      </c>
      <c r="TR147" s="120">
        <f t="shared" si="1430"/>
        <v>0</v>
      </c>
      <c r="TS147" s="120">
        <f t="shared" si="1430"/>
        <v>0</v>
      </c>
      <c r="TT147" s="120">
        <f t="shared" si="1430"/>
        <v>0</v>
      </c>
      <c r="TU147" s="120">
        <f t="shared" si="1430"/>
        <v>0</v>
      </c>
      <c r="TV147" s="120">
        <f t="shared" si="1430"/>
        <v>0</v>
      </c>
      <c r="TW147" s="120">
        <f t="shared" si="1430"/>
        <v>0</v>
      </c>
      <c r="TX147" s="120">
        <f t="shared" si="1430"/>
        <v>0</v>
      </c>
      <c r="TY147" s="120">
        <f t="shared" si="1430"/>
        <v>0</v>
      </c>
      <c r="TZ147" s="120">
        <f t="shared" si="1430"/>
        <v>1</v>
      </c>
      <c r="UA147" s="120">
        <f t="shared" si="1430"/>
        <v>0</v>
      </c>
      <c r="UB147" s="120">
        <f t="shared" si="1430"/>
        <v>0</v>
      </c>
      <c r="UC147" s="120">
        <f t="shared" si="1430"/>
        <v>0</v>
      </c>
      <c r="UD147" s="120">
        <f t="shared" si="1430"/>
        <v>0</v>
      </c>
      <c r="UE147" s="120">
        <f t="shared" si="1430"/>
        <v>0</v>
      </c>
      <c r="UF147" s="120">
        <f t="shared" si="1430"/>
        <v>0</v>
      </c>
      <c r="UG147" s="120">
        <f t="shared" si="1430"/>
        <v>0</v>
      </c>
      <c r="UH147" s="120">
        <f t="shared" si="1430"/>
        <v>0</v>
      </c>
      <c r="UI147" s="120">
        <f t="shared" si="1430"/>
        <v>0</v>
      </c>
      <c r="UJ147" s="120">
        <f t="shared" si="1430"/>
        <v>0</v>
      </c>
      <c r="UK147" s="120">
        <f t="shared" si="1430"/>
        <v>0</v>
      </c>
      <c r="UL147" s="120">
        <f t="shared" si="1430"/>
        <v>0</v>
      </c>
      <c r="UM147" s="120">
        <f t="shared" si="1430"/>
        <v>0</v>
      </c>
      <c r="UN147" s="120">
        <f t="shared" si="1430"/>
        <v>0</v>
      </c>
      <c r="UO147" s="120">
        <f t="shared" si="1430"/>
        <v>0</v>
      </c>
      <c r="UP147" s="120">
        <f t="shared" si="1430"/>
        <v>0</v>
      </c>
      <c r="UQ147" s="120">
        <f t="shared" si="1430"/>
        <v>0</v>
      </c>
      <c r="UR147" s="120">
        <f t="shared" si="1430"/>
        <v>0</v>
      </c>
      <c r="US147" s="120">
        <f t="shared" si="1430"/>
        <v>0</v>
      </c>
      <c r="UT147" s="120">
        <f t="shared" si="1430"/>
        <v>0</v>
      </c>
      <c r="UU147" s="120">
        <f t="shared" si="1430"/>
        <v>0</v>
      </c>
      <c r="UV147" s="120">
        <f t="shared" si="1430"/>
        <v>0</v>
      </c>
      <c r="UW147" s="120">
        <f t="shared" si="1430"/>
        <v>0</v>
      </c>
      <c r="UX147" s="120">
        <f t="shared" si="1430"/>
        <v>0</v>
      </c>
      <c r="UY147" s="120">
        <f t="shared" si="1430"/>
        <v>0</v>
      </c>
      <c r="UZ147" s="120">
        <f t="shared" si="1430"/>
        <v>0</v>
      </c>
      <c r="VA147" s="120">
        <f t="shared" si="1430"/>
        <v>0</v>
      </c>
      <c r="VB147" s="120">
        <f t="shared" si="1430"/>
        <v>0</v>
      </c>
      <c r="VC147" s="120">
        <f t="shared" si="1430"/>
        <v>0</v>
      </c>
      <c r="VD147" s="120">
        <f t="shared" si="1430"/>
        <v>0</v>
      </c>
      <c r="VE147" s="120">
        <f t="shared" si="1430"/>
        <v>0</v>
      </c>
      <c r="VF147" s="120">
        <f t="shared" si="1430"/>
        <v>0</v>
      </c>
      <c r="VG147" s="120">
        <f t="shared" si="1430"/>
        <v>0</v>
      </c>
      <c r="VH147" s="120">
        <f t="shared" si="1430"/>
        <v>0</v>
      </c>
      <c r="VI147" s="120">
        <f t="shared" si="1430"/>
        <v>0</v>
      </c>
      <c r="VJ147" s="120">
        <f t="shared" si="1430"/>
        <v>0</v>
      </c>
      <c r="VK147" s="120">
        <f t="shared" si="1430"/>
        <v>0</v>
      </c>
      <c r="VL147" s="120">
        <f t="shared" ref="VL147:XW147" si="1431">VL128</f>
        <v>0</v>
      </c>
      <c r="VM147" s="120">
        <f t="shared" si="1431"/>
        <v>0</v>
      </c>
      <c r="VN147" s="120">
        <f t="shared" si="1431"/>
        <v>0</v>
      </c>
      <c r="VO147" s="120">
        <f t="shared" si="1431"/>
        <v>0</v>
      </c>
      <c r="VP147" s="120">
        <f t="shared" si="1431"/>
        <v>0</v>
      </c>
      <c r="VQ147" s="120">
        <f t="shared" si="1431"/>
        <v>0</v>
      </c>
      <c r="VR147" s="120">
        <f t="shared" si="1431"/>
        <v>0</v>
      </c>
      <c r="VS147" s="120">
        <f t="shared" si="1431"/>
        <v>0</v>
      </c>
      <c r="VT147" s="120">
        <f t="shared" si="1431"/>
        <v>0</v>
      </c>
      <c r="VU147" s="120">
        <f t="shared" si="1431"/>
        <v>0</v>
      </c>
      <c r="VV147" s="120">
        <f t="shared" si="1431"/>
        <v>0</v>
      </c>
      <c r="VW147" s="120">
        <f t="shared" si="1431"/>
        <v>0</v>
      </c>
      <c r="VX147" s="120">
        <f t="shared" si="1431"/>
        <v>0</v>
      </c>
      <c r="VY147" s="120">
        <f t="shared" si="1431"/>
        <v>0</v>
      </c>
      <c r="VZ147" s="120">
        <f t="shared" si="1431"/>
        <v>0</v>
      </c>
      <c r="WA147" s="120">
        <f t="shared" si="1431"/>
        <v>0</v>
      </c>
      <c r="WB147" s="120">
        <f t="shared" si="1431"/>
        <v>0</v>
      </c>
      <c r="WC147" s="120">
        <f t="shared" si="1431"/>
        <v>0</v>
      </c>
      <c r="WD147" s="120">
        <f t="shared" si="1431"/>
        <v>0</v>
      </c>
      <c r="WE147" s="120">
        <f t="shared" si="1431"/>
        <v>0</v>
      </c>
      <c r="WF147" s="120">
        <f t="shared" si="1431"/>
        <v>0</v>
      </c>
      <c r="WG147" s="120">
        <f t="shared" si="1431"/>
        <v>0</v>
      </c>
      <c r="WH147" s="120">
        <f t="shared" si="1431"/>
        <v>0</v>
      </c>
      <c r="WI147" s="120">
        <f t="shared" si="1431"/>
        <v>0</v>
      </c>
      <c r="WJ147" s="120">
        <f t="shared" si="1431"/>
        <v>0</v>
      </c>
      <c r="WK147" s="120">
        <f t="shared" si="1431"/>
        <v>0</v>
      </c>
      <c r="WL147" s="120">
        <f t="shared" si="1431"/>
        <v>0</v>
      </c>
      <c r="WM147" s="120">
        <f t="shared" si="1431"/>
        <v>0</v>
      </c>
      <c r="WN147" s="120">
        <f t="shared" si="1431"/>
        <v>0</v>
      </c>
      <c r="WO147" s="120">
        <f t="shared" si="1431"/>
        <v>0</v>
      </c>
      <c r="WP147" s="120">
        <f t="shared" si="1431"/>
        <v>0</v>
      </c>
      <c r="WQ147" s="120">
        <f t="shared" si="1431"/>
        <v>0</v>
      </c>
      <c r="WR147" s="120">
        <f t="shared" si="1431"/>
        <v>0</v>
      </c>
      <c r="WS147" s="120">
        <f t="shared" si="1431"/>
        <v>0</v>
      </c>
      <c r="WT147" s="120">
        <f t="shared" si="1431"/>
        <v>0</v>
      </c>
      <c r="WU147" s="120">
        <f t="shared" si="1431"/>
        <v>0</v>
      </c>
      <c r="WV147" s="120">
        <f t="shared" si="1431"/>
        <v>0</v>
      </c>
      <c r="WW147" s="120">
        <f t="shared" si="1431"/>
        <v>0</v>
      </c>
      <c r="WX147" s="120">
        <f t="shared" si="1431"/>
        <v>0</v>
      </c>
      <c r="WY147" s="120">
        <f t="shared" si="1431"/>
        <v>0</v>
      </c>
      <c r="WZ147" s="120">
        <f t="shared" si="1431"/>
        <v>0</v>
      </c>
      <c r="XA147" s="120">
        <f t="shared" si="1431"/>
        <v>0</v>
      </c>
      <c r="XB147" s="120">
        <f t="shared" si="1431"/>
        <v>0</v>
      </c>
      <c r="XC147" s="120">
        <f t="shared" si="1431"/>
        <v>0</v>
      </c>
      <c r="XD147" s="120">
        <f t="shared" si="1431"/>
        <v>0</v>
      </c>
      <c r="XE147" s="120">
        <f t="shared" si="1431"/>
        <v>0</v>
      </c>
      <c r="XF147" s="120">
        <f t="shared" si="1431"/>
        <v>0</v>
      </c>
      <c r="XG147" s="120">
        <f t="shared" si="1431"/>
        <v>0</v>
      </c>
      <c r="XH147" s="120">
        <f t="shared" si="1431"/>
        <v>0</v>
      </c>
      <c r="XI147" s="120">
        <f t="shared" si="1431"/>
        <v>0</v>
      </c>
      <c r="XJ147" s="120">
        <f t="shared" si="1431"/>
        <v>0</v>
      </c>
      <c r="XK147" s="120">
        <f t="shared" si="1431"/>
        <v>0</v>
      </c>
      <c r="XL147" s="120">
        <f t="shared" si="1431"/>
        <v>0</v>
      </c>
      <c r="XM147" s="120">
        <f t="shared" si="1431"/>
        <v>0</v>
      </c>
      <c r="XN147" s="120">
        <f t="shared" si="1431"/>
        <v>0</v>
      </c>
      <c r="XO147" s="120">
        <f t="shared" si="1431"/>
        <v>0</v>
      </c>
      <c r="XP147" s="120">
        <f t="shared" si="1431"/>
        <v>0</v>
      </c>
      <c r="XQ147" s="120">
        <f t="shared" si="1431"/>
        <v>0</v>
      </c>
      <c r="XR147" s="120">
        <f t="shared" si="1431"/>
        <v>0</v>
      </c>
      <c r="XS147" s="120">
        <f t="shared" si="1431"/>
        <v>0</v>
      </c>
      <c r="XT147" s="120">
        <f t="shared" si="1431"/>
        <v>0</v>
      </c>
      <c r="XU147" s="120">
        <f t="shared" si="1431"/>
        <v>0</v>
      </c>
      <c r="XV147" s="120">
        <f t="shared" si="1431"/>
        <v>0</v>
      </c>
      <c r="XW147" s="120">
        <f t="shared" si="1431"/>
        <v>0</v>
      </c>
      <c r="XX147" s="120">
        <f t="shared" ref="XX147:AAI147" si="1432">XX128</f>
        <v>0</v>
      </c>
      <c r="XY147" s="120">
        <f t="shared" si="1432"/>
        <v>0</v>
      </c>
      <c r="XZ147" s="120">
        <f t="shared" si="1432"/>
        <v>0</v>
      </c>
      <c r="YA147" s="120">
        <f t="shared" si="1432"/>
        <v>0</v>
      </c>
      <c r="YB147" s="120">
        <f t="shared" si="1432"/>
        <v>0</v>
      </c>
      <c r="YC147" s="120">
        <f t="shared" si="1432"/>
        <v>0</v>
      </c>
      <c r="YD147" s="120">
        <f t="shared" si="1432"/>
        <v>0</v>
      </c>
      <c r="YE147" s="120">
        <f t="shared" si="1432"/>
        <v>0</v>
      </c>
      <c r="YF147" s="120">
        <f t="shared" si="1432"/>
        <v>0</v>
      </c>
      <c r="YG147" s="120">
        <f t="shared" si="1432"/>
        <v>0</v>
      </c>
      <c r="YH147" s="120">
        <f t="shared" si="1432"/>
        <v>0</v>
      </c>
      <c r="YI147" s="120">
        <f t="shared" si="1432"/>
        <v>0</v>
      </c>
      <c r="YJ147" s="120">
        <f t="shared" si="1432"/>
        <v>0</v>
      </c>
      <c r="YK147" s="120">
        <f t="shared" si="1432"/>
        <v>0</v>
      </c>
      <c r="YL147" s="120">
        <f t="shared" si="1432"/>
        <v>0</v>
      </c>
      <c r="YM147" s="120">
        <f t="shared" si="1432"/>
        <v>0</v>
      </c>
      <c r="YN147" s="120">
        <f t="shared" si="1432"/>
        <v>0</v>
      </c>
      <c r="YO147" s="120">
        <f t="shared" si="1432"/>
        <v>0</v>
      </c>
      <c r="YP147" s="120">
        <f t="shared" si="1432"/>
        <v>0</v>
      </c>
      <c r="YQ147" s="120">
        <f t="shared" si="1432"/>
        <v>0</v>
      </c>
      <c r="YR147" s="120">
        <f t="shared" si="1432"/>
        <v>0</v>
      </c>
      <c r="YS147" s="120">
        <f t="shared" si="1432"/>
        <v>0</v>
      </c>
      <c r="YT147" s="120">
        <f t="shared" si="1432"/>
        <v>0</v>
      </c>
      <c r="YU147" s="120">
        <f t="shared" si="1432"/>
        <v>0</v>
      </c>
      <c r="YV147" s="120">
        <f t="shared" si="1432"/>
        <v>0</v>
      </c>
      <c r="YW147" s="120">
        <f t="shared" si="1432"/>
        <v>0</v>
      </c>
      <c r="YX147" s="120">
        <f t="shared" si="1432"/>
        <v>0</v>
      </c>
      <c r="YY147" s="120">
        <f t="shared" si="1432"/>
        <v>0</v>
      </c>
      <c r="YZ147" s="120">
        <f t="shared" si="1432"/>
        <v>0</v>
      </c>
      <c r="ZA147" s="120">
        <f t="shared" si="1432"/>
        <v>0</v>
      </c>
      <c r="ZB147" s="120">
        <f t="shared" si="1432"/>
        <v>0</v>
      </c>
      <c r="ZC147" s="120">
        <f t="shared" si="1432"/>
        <v>0</v>
      </c>
      <c r="ZD147" s="120">
        <f t="shared" si="1432"/>
        <v>0</v>
      </c>
      <c r="ZE147" s="120">
        <f t="shared" si="1432"/>
        <v>0</v>
      </c>
      <c r="ZF147" s="120">
        <f t="shared" si="1432"/>
        <v>0</v>
      </c>
      <c r="ZG147" s="120">
        <f t="shared" si="1432"/>
        <v>0</v>
      </c>
      <c r="ZH147" s="120">
        <f t="shared" si="1432"/>
        <v>0</v>
      </c>
      <c r="ZI147" s="120">
        <f t="shared" si="1432"/>
        <v>0</v>
      </c>
      <c r="ZJ147" s="120">
        <f t="shared" si="1432"/>
        <v>0</v>
      </c>
      <c r="ZK147" s="120">
        <f t="shared" si="1432"/>
        <v>0</v>
      </c>
      <c r="ZL147" s="120">
        <f t="shared" si="1432"/>
        <v>0</v>
      </c>
      <c r="ZM147" s="120">
        <f t="shared" si="1432"/>
        <v>0</v>
      </c>
      <c r="ZN147" s="120">
        <f t="shared" si="1432"/>
        <v>0</v>
      </c>
      <c r="ZO147" s="120">
        <f t="shared" si="1432"/>
        <v>0</v>
      </c>
      <c r="ZP147" s="120">
        <f t="shared" si="1432"/>
        <v>0</v>
      </c>
      <c r="ZQ147" s="120">
        <f t="shared" si="1432"/>
        <v>0</v>
      </c>
      <c r="ZR147" s="120">
        <f t="shared" si="1432"/>
        <v>0</v>
      </c>
      <c r="ZS147" s="120">
        <f t="shared" si="1432"/>
        <v>0</v>
      </c>
      <c r="ZT147" s="120">
        <f t="shared" si="1432"/>
        <v>0</v>
      </c>
      <c r="ZU147" s="120">
        <f t="shared" si="1432"/>
        <v>0</v>
      </c>
      <c r="ZV147" s="120">
        <f t="shared" si="1432"/>
        <v>0</v>
      </c>
      <c r="ZW147" s="120">
        <f t="shared" si="1432"/>
        <v>0</v>
      </c>
      <c r="ZX147" s="120">
        <f t="shared" si="1432"/>
        <v>0</v>
      </c>
      <c r="ZY147" s="120">
        <f t="shared" si="1432"/>
        <v>0</v>
      </c>
      <c r="ZZ147" s="120">
        <f t="shared" si="1432"/>
        <v>0</v>
      </c>
      <c r="AAA147" s="120">
        <f t="shared" si="1432"/>
        <v>0</v>
      </c>
      <c r="AAB147" s="120">
        <f t="shared" si="1432"/>
        <v>0</v>
      </c>
      <c r="AAC147" s="120">
        <f t="shared" si="1432"/>
        <v>0</v>
      </c>
      <c r="AAD147" s="120">
        <f t="shared" si="1432"/>
        <v>0</v>
      </c>
      <c r="AAE147" s="120">
        <f t="shared" si="1432"/>
        <v>0</v>
      </c>
      <c r="AAF147" s="120">
        <f t="shared" si="1432"/>
        <v>0</v>
      </c>
      <c r="AAG147" s="120">
        <f t="shared" si="1432"/>
        <v>0</v>
      </c>
      <c r="AAH147" s="120">
        <f t="shared" si="1432"/>
        <v>0</v>
      </c>
      <c r="AAI147" s="120">
        <f t="shared" si="1432"/>
        <v>0</v>
      </c>
      <c r="AAJ147" s="120">
        <f t="shared" ref="AAJ147:ACU147" si="1433">AAJ128</f>
        <v>0</v>
      </c>
      <c r="AAK147" s="120">
        <f t="shared" si="1433"/>
        <v>0</v>
      </c>
      <c r="AAL147" s="120">
        <f t="shared" si="1433"/>
        <v>0</v>
      </c>
      <c r="AAM147" s="120">
        <f t="shared" si="1433"/>
        <v>0</v>
      </c>
      <c r="AAN147" s="120">
        <f t="shared" si="1433"/>
        <v>0</v>
      </c>
      <c r="AAO147" s="120">
        <f t="shared" si="1433"/>
        <v>0</v>
      </c>
      <c r="AAP147" s="120">
        <f t="shared" si="1433"/>
        <v>0</v>
      </c>
      <c r="AAQ147" s="120">
        <f t="shared" si="1433"/>
        <v>0</v>
      </c>
      <c r="AAR147" s="120">
        <f t="shared" si="1433"/>
        <v>0</v>
      </c>
      <c r="AAS147" s="120">
        <f t="shared" si="1433"/>
        <v>0</v>
      </c>
      <c r="AAT147" s="120">
        <f t="shared" si="1433"/>
        <v>0</v>
      </c>
      <c r="AAU147" s="120">
        <f t="shared" si="1433"/>
        <v>0</v>
      </c>
      <c r="AAV147" s="120">
        <f t="shared" si="1433"/>
        <v>0</v>
      </c>
      <c r="AAW147" s="120">
        <f t="shared" si="1433"/>
        <v>0</v>
      </c>
      <c r="AAX147" s="120">
        <f t="shared" si="1433"/>
        <v>0</v>
      </c>
      <c r="AAY147" s="120">
        <f t="shared" si="1433"/>
        <v>0</v>
      </c>
      <c r="AAZ147" s="120">
        <f t="shared" si="1433"/>
        <v>0</v>
      </c>
      <c r="ABA147" s="120">
        <f t="shared" si="1433"/>
        <v>0</v>
      </c>
      <c r="ABB147" s="120">
        <f t="shared" si="1433"/>
        <v>0</v>
      </c>
      <c r="ABC147" s="120">
        <f t="shared" si="1433"/>
        <v>0</v>
      </c>
      <c r="ABD147" s="120">
        <f t="shared" si="1433"/>
        <v>0</v>
      </c>
      <c r="ABE147" s="120">
        <f t="shared" si="1433"/>
        <v>0</v>
      </c>
      <c r="ABF147" s="120">
        <f t="shared" si="1433"/>
        <v>0</v>
      </c>
      <c r="ABG147" s="120">
        <f t="shared" si="1433"/>
        <v>0</v>
      </c>
      <c r="ABH147" s="120">
        <f t="shared" si="1433"/>
        <v>0</v>
      </c>
      <c r="ABI147" s="120">
        <f t="shared" si="1433"/>
        <v>0</v>
      </c>
      <c r="ABJ147" s="120">
        <f t="shared" si="1433"/>
        <v>0</v>
      </c>
      <c r="ABK147" s="120">
        <f t="shared" si="1433"/>
        <v>0</v>
      </c>
      <c r="ABL147" s="120">
        <f t="shared" si="1433"/>
        <v>0</v>
      </c>
      <c r="ABM147" s="120">
        <f t="shared" si="1433"/>
        <v>0</v>
      </c>
      <c r="ABN147" s="120">
        <f t="shared" si="1433"/>
        <v>0</v>
      </c>
      <c r="ABO147" s="120">
        <f t="shared" si="1433"/>
        <v>0</v>
      </c>
      <c r="ABP147" s="120">
        <f t="shared" si="1433"/>
        <v>0</v>
      </c>
      <c r="ABQ147" s="120">
        <f t="shared" si="1433"/>
        <v>0</v>
      </c>
      <c r="ABR147" s="120">
        <f t="shared" si="1433"/>
        <v>0</v>
      </c>
      <c r="ABS147" s="120">
        <f t="shared" si="1433"/>
        <v>0</v>
      </c>
      <c r="ABT147" s="120">
        <f t="shared" si="1433"/>
        <v>0</v>
      </c>
      <c r="ABU147" s="120">
        <f t="shared" si="1433"/>
        <v>0</v>
      </c>
      <c r="ABV147" s="120">
        <f t="shared" si="1433"/>
        <v>0</v>
      </c>
      <c r="ABW147" s="120">
        <f t="shared" si="1433"/>
        <v>0</v>
      </c>
      <c r="ABX147" s="120">
        <f t="shared" si="1433"/>
        <v>0</v>
      </c>
      <c r="ABY147" s="120">
        <f t="shared" si="1433"/>
        <v>0</v>
      </c>
      <c r="ABZ147" s="120">
        <f t="shared" si="1433"/>
        <v>0</v>
      </c>
      <c r="ACA147" s="120">
        <f t="shared" si="1433"/>
        <v>0</v>
      </c>
      <c r="ACB147" s="120">
        <f t="shared" si="1433"/>
        <v>0</v>
      </c>
      <c r="ACC147" s="120">
        <f t="shared" si="1433"/>
        <v>0</v>
      </c>
      <c r="ACD147" s="120">
        <f t="shared" si="1433"/>
        <v>0</v>
      </c>
      <c r="ACE147" s="120">
        <f t="shared" si="1433"/>
        <v>0</v>
      </c>
      <c r="ACF147" s="120">
        <f t="shared" si="1433"/>
        <v>0</v>
      </c>
      <c r="ACG147" s="120">
        <f t="shared" si="1433"/>
        <v>0</v>
      </c>
      <c r="ACH147" s="120">
        <f t="shared" si="1433"/>
        <v>0</v>
      </c>
      <c r="ACI147" s="120">
        <f t="shared" si="1433"/>
        <v>0</v>
      </c>
      <c r="ACJ147" s="120">
        <f t="shared" si="1433"/>
        <v>0</v>
      </c>
      <c r="ACK147" s="120">
        <f t="shared" si="1433"/>
        <v>0</v>
      </c>
      <c r="ACL147" s="120">
        <f t="shared" si="1433"/>
        <v>0</v>
      </c>
      <c r="ACM147" s="120">
        <f t="shared" si="1433"/>
        <v>0</v>
      </c>
      <c r="ACN147" s="120">
        <f t="shared" si="1433"/>
        <v>0</v>
      </c>
      <c r="ACO147" s="120">
        <f t="shared" si="1433"/>
        <v>0</v>
      </c>
      <c r="ACP147" s="120">
        <f t="shared" si="1433"/>
        <v>0</v>
      </c>
      <c r="ACQ147" s="120">
        <f t="shared" si="1433"/>
        <v>0</v>
      </c>
      <c r="ACR147" s="120">
        <f t="shared" si="1433"/>
        <v>0</v>
      </c>
      <c r="ACS147" s="120">
        <f t="shared" si="1433"/>
        <v>0</v>
      </c>
      <c r="ACT147" s="120">
        <f t="shared" si="1433"/>
        <v>0</v>
      </c>
      <c r="ACU147" s="120">
        <f t="shared" si="1433"/>
        <v>0</v>
      </c>
      <c r="ACV147" s="120">
        <f t="shared" ref="ACV147:AFG147" si="1434">ACV128</f>
        <v>0</v>
      </c>
      <c r="ACW147" s="120">
        <f t="shared" si="1434"/>
        <v>0</v>
      </c>
      <c r="ACX147" s="120">
        <f t="shared" si="1434"/>
        <v>0</v>
      </c>
      <c r="ACY147" s="120">
        <f t="shared" si="1434"/>
        <v>0</v>
      </c>
      <c r="ACZ147" s="120">
        <f t="shared" si="1434"/>
        <v>0</v>
      </c>
      <c r="ADA147" s="120">
        <f t="shared" si="1434"/>
        <v>0</v>
      </c>
      <c r="ADB147" s="120">
        <f t="shared" si="1434"/>
        <v>0</v>
      </c>
      <c r="ADC147" s="120">
        <f t="shared" si="1434"/>
        <v>0</v>
      </c>
      <c r="ADD147" s="120">
        <f t="shared" si="1434"/>
        <v>0</v>
      </c>
      <c r="ADE147" s="120">
        <f t="shared" si="1434"/>
        <v>0</v>
      </c>
      <c r="ADF147" s="120">
        <f t="shared" si="1434"/>
        <v>0</v>
      </c>
      <c r="ADG147" s="120">
        <f t="shared" si="1434"/>
        <v>0</v>
      </c>
      <c r="ADH147" s="120">
        <f t="shared" si="1434"/>
        <v>0</v>
      </c>
      <c r="ADI147" s="120">
        <f t="shared" si="1434"/>
        <v>0</v>
      </c>
      <c r="ADJ147" s="120">
        <f t="shared" si="1434"/>
        <v>0</v>
      </c>
      <c r="ADK147" s="120">
        <f t="shared" si="1434"/>
        <v>0</v>
      </c>
      <c r="ADL147" s="120">
        <f t="shared" si="1434"/>
        <v>0</v>
      </c>
      <c r="ADM147" s="120">
        <f t="shared" si="1434"/>
        <v>0</v>
      </c>
      <c r="ADN147" s="120">
        <f t="shared" si="1434"/>
        <v>0</v>
      </c>
      <c r="ADO147" s="120">
        <f t="shared" si="1434"/>
        <v>0</v>
      </c>
      <c r="ADP147" s="120">
        <f t="shared" si="1434"/>
        <v>0</v>
      </c>
      <c r="ADQ147" s="120">
        <f t="shared" si="1434"/>
        <v>0</v>
      </c>
      <c r="ADR147" s="120">
        <f t="shared" si="1434"/>
        <v>0</v>
      </c>
      <c r="ADS147" s="120">
        <f t="shared" si="1434"/>
        <v>0</v>
      </c>
      <c r="ADT147" s="120">
        <f t="shared" si="1434"/>
        <v>0</v>
      </c>
      <c r="ADU147" s="120">
        <f t="shared" si="1434"/>
        <v>0</v>
      </c>
      <c r="ADV147" s="120">
        <f t="shared" si="1434"/>
        <v>0</v>
      </c>
      <c r="ADW147" s="120">
        <f t="shared" si="1434"/>
        <v>0</v>
      </c>
      <c r="ADX147" s="120">
        <f t="shared" si="1434"/>
        <v>0</v>
      </c>
      <c r="ADY147" s="120">
        <f t="shared" si="1434"/>
        <v>0</v>
      </c>
      <c r="ADZ147" s="120">
        <f t="shared" si="1434"/>
        <v>0</v>
      </c>
      <c r="AEA147" s="120">
        <f t="shared" si="1434"/>
        <v>0</v>
      </c>
      <c r="AEB147" s="120">
        <f t="shared" si="1434"/>
        <v>0</v>
      </c>
      <c r="AEC147" s="120">
        <f t="shared" si="1434"/>
        <v>0</v>
      </c>
      <c r="AED147" s="120">
        <f t="shared" si="1434"/>
        <v>0</v>
      </c>
      <c r="AEE147" s="120">
        <f t="shared" si="1434"/>
        <v>0</v>
      </c>
      <c r="AEF147" s="120">
        <f t="shared" si="1434"/>
        <v>0</v>
      </c>
      <c r="AEG147" s="120">
        <f t="shared" si="1434"/>
        <v>0</v>
      </c>
      <c r="AEH147" s="120">
        <f t="shared" si="1434"/>
        <v>0</v>
      </c>
      <c r="AEI147" s="120">
        <f t="shared" si="1434"/>
        <v>0</v>
      </c>
      <c r="AEJ147" s="120">
        <f t="shared" si="1434"/>
        <v>0</v>
      </c>
      <c r="AEK147" s="120">
        <f t="shared" si="1434"/>
        <v>0</v>
      </c>
      <c r="AEL147" s="120">
        <f t="shared" si="1434"/>
        <v>0</v>
      </c>
      <c r="AEM147" s="120">
        <f t="shared" si="1434"/>
        <v>0</v>
      </c>
      <c r="AEN147" s="120">
        <f t="shared" si="1434"/>
        <v>0</v>
      </c>
      <c r="AEO147" s="120">
        <f t="shared" si="1434"/>
        <v>0</v>
      </c>
      <c r="AEP147" s="120">
        <f t="shared" si="1434"/>
        <v>0</v>
      </c>
      <c r="AEQ147" s="120">
        <f t="shared" si="1434"/>
        <v>0</v>
      </c>
      <c r="AER147" s="120">
        <f t="shared" si="1434"/>
        <v>0</v>
      </c>
      <c r="AES147" s="120">
        <f t="shared" si="1434"/>
        <v>0</v>
      </c>
      <c r="AET147" s="120">
        <f t="shared" si="1434"/>
        <v>1</v>
      </c>
      <c r="AEU147" s="120">
        <f t="shared" si="1434"/>
        <v>0</v>
      </c>
      <c r="AEV147" s="120">
        <f t="shared" si="1434"/>
        <v>0</v>
      </c>
      <c r="AEW147" s="120">
        <f t="shared" si="1434"/>
        <v>0</v>
      </c>
      <c r="AEX147" s="120">
        <f t="shared" si="1434"/>
        <v>0</v>
      </c>
      <c r="AEY147" s="120">
        <f t="shared" si="1434"/>
        <v>0</v>
      </c>
      <c r="AEZ147" s="120">
        <f t="shared" si="1434"/>
        <v>0</v>
      </c>
      <c r="AFA147" s="120">
        <f t="shared" si="1434"/>
        <v>0</v>
      </c>
      <c r="AFB147" s="120">
        <f t="shared" si="1434"/>
        <v>0</v>
      </c>
      <c r="AFC147" s="120">
        <f t="shared" si="1434"/>
        <v>0</v>
      </c>
      <c r="AFD147" s="120">
        <f t="shared" si="1434"/>
        <v>0</v>
      </c>
      <c r="AFE147" s="120">
        <f t="shared" si="1434"/>
        <v>0</v>
      </c>
      <c r="AFF147" s="120">
        <f t="shared" si="1434"/>
        <v>0</v>
      </c>
      <c r="AFG147" s="120">
        <f t="shared" si="1434"/>
        <v>0</v>
      </c>
      <c r="AFH147" s="120">
        <f t="shared" ref="AFH147:AHS147" si="1435">AFH128</f>
        <v>0</v>
      </c>
      <c r="AFI147" s="120">
        <f t="shared" si="1435"/>
        <v>0</v>
      </c>
      <c r="AFJ147" s="120">
        <f t="shared" si="1435"/>
        <v>0</v>
      </c>
      <c r="AFK147" s="120">
        <f t="shared" si="1435"/>
        <v>0</v>
      </c>
      <c r="AFL147" s="120">
        <f t="shared" si="1435"/>
        <v>0</v>
      </c>
      <c r="AFM147" s="120">
        <f t="shared" si="1435"/>
        <v>0</v>
      </c>
      <c r="AFN147" s="120">
        <f t="shared" si="1435"/>
        <v>0</v>
      </c>
      <c r="AFO147" s="120">
        <f t="shared" si="1435"/>
        <v>0</v>
      </c>
      <c r="AFP147" s="120">
        <f t="shared" si="1435"/>
        <v>0</v>
      </c>
      <c r="AFQ147" s="120">
        <f t="shared" si="1435"/>
        <v>0</v>
      </c>
      <c r="AFR147" s="120">
        <f t="shared" si="1435"/>
        <v>0</v>
      </c>
      <c r="AFS147" s="120">
        <f t="shared" si="1435"/>
        <v>0</v>
      </c>
      <c r="AFT147" s="120">
        <f t="shared" si="1435"/>
        <v>0</v>
      </c>
      <c r="AFU147" s="120">
        <f t="shared" si="1435"/>
        <v>0</v>
      </c>
      <c r="AFV147" s="120">
        <f t="shared" si="1435"/>
        <v>0</v>
      </c>
      <c r="AFW147" s="120">
        <f t="shared" si="1435"/>
        <v>0</v>
      </c>
      <c r="AFX147" s="120">
        <f t="shared" si="1435"/>
        <v>0</v>
      </c>
      <c r="AFY147" s="120">
        <f t="shared" si="1435"/>
        <v>0</v>
      </c>
      <c r="AFZ147" s="120">
        <f t="shared" si="1435"/>
        <v>0</v>
      </c>
      <c r="AGA147" s="120">
        <f t="shared" si="1435"/>
        <v>0</v>
      </c>
      <c r="AGB147" s="120">
        <f t="shared" si="1435"/>
        <v>0</v>
      </c>
      <c r="AGC147" s="120">
        <f t="shared" si="1435"/>
        <v>0</v>
      </c>
      <c r="AGD147" s="120">
        <f t="shared" si="1435"/>
        <v>0</v>
      </c>
      <c r="AGE147" s="120">
        <f t="shared" si="1435"/>
        <v>0</v>
      </c>
      <c r="AGF147" s="120">
        <f t="shared" si="1435"/>
        <v>0</v>
      </c>
      <c r="AGG147" s="120">
        <f t="shared" si="1435"/>
        <v>0</v>
      </c>
      <c r="AGH147" s="120">
        <f t="shared" si="1435"/>
        <v>0</v>
      </c>
      <c r="AGI147" s="120">
        <f t="shared" si="1435"/>
        <v>0</v>
      </c>
      <c r="AGJ147" s="120">
        <f t="shared" si="1435"/>
        <v>0</v>
      </c>
      <c r="AGK147" s="120">
        <f t="shared" si="1435"/>
        <v>0</v>
      </c>
      <c r="AGL147" s="120">
        <f t="shared" si="1435"/>
        <v>0</v>
      </c>
      <c r="AGM147" s="120">
        <f t="shared" si="1435"/>
        <v>0</v>
      </c>
      <c r="AGN147" s="120">
        <f t="shared" si="1435"/>
        <v>0</v>
      </c>
      <c r="AGO147" s="120">
        <f t="shared" si="1435"/>
        <v>0</v>
      </c>
      <c r="AGP147" s="120">
        <f t="shared" si="1435"/>
        <v>0</v>
      </c>
      <c r="AGQ147" s="120">
        <f t="shared" si="1435"/>
        <v>0</v>
      </c>
      <c r="AGR147" s="120">
        <f t="shared" si="1435"/>
        <v>0</v>
      </c>
      <c r="AGS147" s="120">
        <f t="shared" si="1435"/>
        <v>0</v>
      </c>
      <c r="AGT147" s="120">
        <f t="shared" si="1435"/>
        <v>0</v>
      </c>
      <c r="AGU147" s="120">
        <f t="shared" si="1435"/>
        <v>0</v>
      </c>
      <c r="AGV147" s="120">
        <f t="shared" si="1435"/>
        <v>0</v>
      </c>
      <c r="AGW147" s="120">
        <f t="shared" si="1435"/>
        <v>0</v>
      </c>
      <c r="AGX147" s="120">
        <f t="shared" si="1435"/>
        <v>0</v>
      </c>
      <c r="AGY147" s="120">
        <f t="shared" si="1435"/>
        <v>0</v>
      </c>
      <c r="AGZ147" s="120">
        <f t="shared" si="1435"/>
        <v>0</v>
      </c>
      <c r="AHA147" s="120">
        <f t="shared" si="1435"/>
        <v>0</v>
      </c>
      <c r="AHB147" s="120">
        <f t="shared" si="1435"/>
        <v>0</v>
      </c>
      <c r="AHC147" s="120">
        <f t="shared" si="1435"/>
        <v>0</v>
      </c>
      <c r="AHD147" s="120">
        <f t="shared" si="1435"/>
        <v>0</v>
      </c>
      <c r="AHE147" s="120">
        <f t="shared" si="1435"/>
        <v>0</v>
      </c>
      <c r="AHF147" s="120">
        <f t="shared" si="1435"/>
        <v>0</v>
      </c>
      <c r="AHG147" s="120">
        <f t="shared" si="1435"/>
        <v>0</v>
      </c>
      <c r="AHH147" s="120">
        <f t="shared" si="1435"/>
        <v>0</v>
      </c>
      <c r="AHI147" s="120">
        <f t="shared" si="1435"/>
        <v>0</v>
      </c>
      <c r="AHJ147" s="120">
        <f t="shared" si="1435"/>
        <v>0</v>
      </c>
      <c r="AHK147" s="120">
        <f t="shared" si="1435"/>
        <v>0</v>
      </c>
      <c r="AHL147" s="120">
        <f t="shared" si="1435"/>
        <v>0</v>
      </c>
      <c r="AHM147" s="120">
        <f t="shared" si="1435"/>
        <v>0</v>
      </c>
      <c r="AHN147" s="120">
        <f t="shared" si="1435"/>
        <v>0</v>
      </c>
      <c r="AHO147" s="120">
        <f t="shared" si="1435"/>
        <v>0</v>
      </c>
      <c r="AHP147" s="120">
        <f t="shared" si="1435"/>
        <v>0</v>
      </c>
      <c r="AHQ147" s="120">
        <f t="shared" si="1435"/>
        <v>0</v>
      </c>
      <c r="AHR147" s="120">
        <f t="shared" si="1435"/>
        <v>0</v>
      </c>
      <c r="AHS147" s="120">
        <f t="shared" si="1435"/>
        <v>0</v>
      </c>
      <c r="AHT147" s="120">
        <f t="shared" ref="AHT147:AKE147" si="1436">AHT128</f>
        <v>0</v>
      </c>
      <c r="AHU147" s="120">
        <f t="shared" si="1436"/>
        <v>0</v>
      </c>
      <c r="AHV147" s="120">
        <f t="shared" si="1436"/>
        <v>0</v>
      </c>
      <c r="AHW147" s="120">
        <f t="shared" si="1436"/>
        <v>0</v>
      </c>
      <c r="AHX147" s="120">
        <f t="shared" si="1436"/>
        <v>0</v>
      </c>
      <c r="AHY147" s="120">
        <f t="shared" si="1436"/>
        <v>0</v>
      </c>
      <c r="AHZ147" s="120">
        <f t="shared" si="1436"/>
        <v>0</v>
      </c>
      <c r="AIA147" s="120">
        <f t="shared" si="1436"/>
        <v>0</v>
      </c>
      <c r="AIB147" s="120">
        <f t="shared" si="1436"/>
        <v>0</v>
      </c>
      <c r="AIC147" s="120">
        <f t="shared" si="1436"/>
        <v>0</v>
      </c>
      <c r="AID147" s="120">
        <f t="shared" si="1436"/>
        <v>0</v>
      </c>
      <c r="AIE147" s="120">
        <f t="shared" si="1436"/>
        <v>0</v>
      </c>
      <c r="AIF147" s="120">
        <f t="shared" si="1436"/>
        <v>0</v>
      </c>
      <c r="AIG147" s="120">
        <f t="shared" si="1436"/>
        <v>0</v>
      </c>
      <c r="AIH147" s="120">
        <f t="shared" si="1436"/>
        <v>0</v>
      </c>
      <c r="AII147" s="120">
        <f t="shared" si="1436"/>
        <v>0</v>
      </c>
      <c r="AIJ147" s="120">
        <f t="shared" si="1436"/>
        <v>0</v>
      </c>
      <c r="AIK147" s="120">
        <f t="shared" si="1436"/>
        <v>0</v>
      </c>
      <c r="AIL147" s="120">
        <f t="shared" si="1436"/>
        <v>0</v>
      </c>
      <c r="AIM147" s="120">
        <f t="shared" si="1436"/>
        <v>0</v>
      </c>
      <c r="AIN147" s="120">
        <f t="shared" si="1436"/>
        <v>0</v>
      </c>
      <c r="AIO147" s="120">
        <f t="shared" si="1436"/>
        <v>0</v>
      </c>
      <c r="AIP147" s="120">
        <f t="shared" si="1436"/>
        <v>0</v>
      </c>
      <c r="AIQ147" s="120">
        <f t="shared" si="1436"/>
        <v>0</v>
      </c>
      <c r="AIR147" s="120">
        <f t="shared" si="1436"/>
        <v>0</v>
      </c>
      <c r="AIS147" s="120">
        <f t="shared" si="1436"/>
        <v>0</v>
      </c>
      <c r="AIT147" s="120">
        <f t="shared" si="1436"/>
        <v>0</v>
      </c>
      <c r="AIU147" s="120">
        <f t="shared" si="1436"/>
        <v>0</v>
      </c>
      <c r="AIV147" s="120">
        <f t="shared" si="1436"/>
        <v>0</v>
      </c>
      <c r="AIW147" s="120">
        <f t="shared" si="1436"/>
        <v>0</v>
      </c>
      <c r="AIX147" s="120">
        <f t="shared" si="1436"/>
        <v>0</v>
      </c>
      <c r="AIY147" s="120">
        <f t="shared" si="1436"/>
        <v>0</v>
      </c>
      <c r="AIZ147" s="120">
        <f t="shared" si="1436"/>
        <v>0</v>
      </c>
      <c r="AJA147" s="120">
        <f t="shared" si="1436"/>
        <v>0</v>
      </c>
      <c r="AJB147" s="120">
        <f t="shared" si="1436"/>
        <v>0</v>
      </c>
      <c r="AJC147" s="120">
        <f t="shared" si="1436"/>
        <v>0</v>
      </c>
      <c r="AJD147" s="120">
        <f t="shared" si="1436"/>
        <v>0</v>
      </c>
      <c r="AJE147" s="120">
        <f t="shared" si="1436"/>
        <v>0</v>
      </c>
      <c r="AJF147" s="120">
        <f t="shared" si="1436"/>
        <v>0</v>
      </c>
      <c r="AJG147" s="120">
        <f t="shared" si="1436"/>
        <v>0</v>
      </c>
      <c r="AJH147" s="120">
        <f t="shared" si="1436"/>
        <v>0</v>
      </c>
      <c r="AJI147" s="120">
        <f t="shared" si="1436"/>
        <v>0</v>
      </c>
      <c r="AJJ147" s="120">
        <f t="shared" si="1436"/>
        <v>0</v>
      </c>
      <c r="AJK147" s="120">
        <f t="shared" si="1436"/>
        <v>0</v>
      </c>
      <c r="AJL147" s="120">
        <f t="shared" si="1436"/>
        <v>0</v>
      </c>
      <c r="AJM147" s="120">
        <f t="shared" si="1436"/>
        <v>0</v>
      </c>
      <c r="AJN147" s="120">
        <f t="shared" si="1436"/>
        <v>0</v>
      </c>
      <c r="AJO147" s="120">
        <f t="shared" si="1436"/>
        <v>0</v>
      </c>
      <c r="AJP147" s="120">
        <f t="shared" si="1436"/>
        <v>0</v>
      </c>
      <c r="AJQ147" s="120">
        <f t="shared" si="1436"/>
        <v>0</v>
      </c>
      <c r="AJR147" s="120">
        <f t="shared" si="1436"/>
        <v>0</v>
      </c>
      <c r="AJS147" s="120">
        <f t="shared" si="1436"/>
        <v>0</v>
      </c>
      <c r="AJT147" s="120">
        <f t="shared" si="1436"/>
        <v>0</v>
      </c>
      <c r="AJU147" s="120">
        <f t="shared" si="1436"/>
        <v>0</v>
      </c>
      <c r="AJV147" s="120">
        <f t="shared" si="1436"/>
        <v>0</v>
      </c>
      <c r="AJW147" s="120">
        <f t="shared" si="1436"/>
        <v>0</v>
      </c>
      <c r="AJX147" s="120">
        <f t="shared" si="1436"/>
        <v>0</v>
      </c>
      <c r="AJY147" s="120">
        <f t="shared" si="1436"/>
        <v>0</v>
      </c>
      <c r="AJZ147" s="120">
        <f t="shared" si="1436"/>
        <v>0</v>
      </c>
      <c r="AKA147" s="120">
        <f t="shared" si="1436"/>
        <v>0</v>
      </c>
      <c r="AKB147" s="120">
        <f t="shared" si="1436"/>
        <v>0</v>
      </c>
      <c r="AKC147" s="120">
        <f t="shared" si="1436"/>
        <v>0</v>
      </c>
      <c r="AKD147" s="120">
        <f t="shared" si="1436"/>
        <v>0</v>
      </c>
      <c r="AKE147" s="120">
        <f t="shared" si="1436"/>
        <v>0</v>
      </c>
      <c r="AKF147" s="120">
        <f t="shared" ref="AKF147:AMQ147" si="1437">AKF128</f>
        <v>0</v>
      </c>
      <c r="AKG147" s="120">
        <f t="shared" si="1437"/>
        <v>0</v>
      </c>
      <c r="AKH147" s="120">
        <f t="shared" si="1437"/>
        <v>0</v>
      </c>
      <c r="AKI147" s="120">
        <f t="shared" si="1437"/>
        <v>0</v>
      </c>
      <c r="AKJ147" s="120">
        <f t="shared" si="1437"/>
        <v>0</v>
      </c>
      <c r="AKK147" s="120">
        <f t="shared" si="1437"/>
        <v>0</v>
      </c>
      <c r="AKL147" s="120">
        <f t="shared" si="1437"/>
        <v>0</v>
      </c>
      <c r="AKM147" s="120">
        <f t="shared" si="1437"/>
        <v>0</v>
      </c>
      <c r="AKN147" s="120">
        <f t="shared" si="1437"/>
        <v>0</v>
      </c>
      <c r="AKO147" s="120">
        <f t="shared" si="1437"/>
        <v>0</v>
      </c>
      <c r="AKP147" s="120">
        <f t="shared" si="1437"/>
        <v>0</v>
      </c>
      <c r="AKQ147" s="120">
        <f t="shared" si="1437"/>
        <v>0</v>
      </c>
      <c r="AKR147" s="120">
        <f t="shared" si="1437"/>
        <v>0</v>
      </c>
      <c r="AKS147" s="120">
        <f t="shared" si="1437"/>
        <v>0</v>
      </c>
      <c r="AKT147" s="120">
        <f t="shared" si="1437"/>
        <v>0</v>
      </c>
      <c r="AKU147" s="120">
        <f t="shared" si="1437"/>
        <v>0</v>
      </c>
      <c r="AKV147" s="120">
        <f t="shared" si="1437"/>
        <v>0</v>
      </c>
      <c r="AKW147" s="120">
        <f t="shared" si="1437"/>
        <v>0</v>
      </c>
      <c r="AKX147" s="120">
        <f t="shared" si="1437"/>
        <v>0</v>
      </c>
      <c r="AKY147" s="120">
        <f t="shared" si="1437"/>
        <v>0</v>
      </c>
      <c r="AKZ147" s="120">
        <f t="shared" si="1437"/>
        <v>0</v>
      </c>
      <c r="ALA147" s="120">
        <f t="shared" si="1437"/>
        <v>0</v>
      </c>
      <c r="ALB147" s="120">
        <f t="shared" si="1437"/>
        <v>0</v>
      </c>
      <c r="ALC147" s="120">
        <f t="shared" si="1437"/>
        <v>0</v>
      </c>
      <c r="ALD147" s="120">
        <f t="shared" si="1437"/>
        <v>0</v>
      </c>
      <c r="ALE147" s="120">
        <f t="shared" si="1437"/>
        <v>0</v>
      </c>
      <c r="ALF147" s="120">
        <f t="shared" si="1437"/>
        <v>0</v>
      </c>
      <c r="ALG147" s="120">
        <f t="shared" si="1437"/>
        <v>0</v>
      </c>
      <c r="ALH147" s="120">
        <f t="shared" si="1437"/>
        <v>0</v>
      </c>
      <c r="ALI147" s="120">
        <f t="shared" si="1437"/>
        <v>0</v>
      </c>
      <c r="ALJ147" s="120">
        <f t="shared" si="1437"/>
        <v>0</v>
      </c>
      <c r="ALK147" s="120">
        <f t="shared" si="1437"/>
        <v>0</v>
      </c>
      <c r="ALL147" s="120">
        <f t="shared" si="1437"/>
        <v>0</v>
      </c>
      <c r="ALM147" s="120">
        <f t="shared" si="1437"/>
        <v>0</v>
      </c>
      <c r="ALN147" s="120">
        <f t="shared" si="1437"/>
        <v>0</v>
      </c>
      <c r="ALO147" s="120">
        <f t="shared" si="1437"/>
        <v>0</v>
      </c>
      <c r="ALP147" s="120">
        <f t="shared" si="1437"/>
        <v>0</v>
      </c>
      <c r="ALQ147" s="120">
        <f t="shared" si="1437"/>
        <v>0</v>
      </c>
      <c r="ALR147" s="120">
        <f t="shared" si="1437"/>
        <v>0</v>
      </c>
      <c r="ALS147" s="120">
        <f t="shared" si="1437"/>
        <v>0</v>
      </c>
      <c r="ALT147" s="120">
        <f t="shared" si="1437"/>
        <v>0</v>
      </c>
      <c r="ALU147" s="120">
        <f t="shared" si="1437"/>
        <v>0</v>
      </c>
      <c r="ALV147" s="120">
        <f t="shared" si="1437"/>
        <v>0</v>
      </c>
      <c r="ALW147" s="120">
        <f t="shared" si="1437"/>
        <v>0</v>
      </c>
      <c r="ALX147" s="120">
        <f t="shared" si="1437"/>
        <v>0</v>
      </c>
      <c r="ALY147" s="120">
        <f t="shared" si="1437"/>
        <v>0</v>
      </c>
      <c r="ALZ147" s="120">
        <f t="shared" si="1437"/>
        <v>0</v>
      </c>
      <c r="AMA147" s="120">
        <f t="shared" si="1437"/>
        <v>0</v>
      </c>
      <c r="AMB147" s="120">
        <f t="shared" si="1437"/>
        <v>0</v>
      </c>
      <c r="AMC147" s="120">
        <f t="shared" si="1437"/>
        <v>0</v>
      </c>
      <c r="AMD147" s="120">
        <f t="shared" si="1437"/>
        <v>0</v>
      </c>
      <c r="AME147" s="120">
        <f t="shared" si="1437"/>
        <v>0</v>
      </c>
      <c r="AMF147" s="120">
        <f t="shared" si="1437"/>
        <v>0</v>
      </c>
      <c r="AMG147" s="120">
        <f t="shared" si="1437"/>
        <v>0</v>
      </c>
      <c r="AMH147" s="120">
        <f t="shared" si="1437"/>
        <v>0</v>
      </c>
      <c r="AMI147" s="120">
        <f t="shared" si="1437"/>
        <v>0</v>
      </c>
      <c r="AMJ147" s="120">
        <f t="shared" si="1437"/>
        <v>0</v>
      </c>
      <c r="AMK147" s="120">
        <f t="shared" si="1437"/>
        <v>0</v>
      </c>
      <c r="AML147" s="120">
        <f t="shared" si="1437"/>
        <v>0</v>
      </c>
      <c r="AMM147" s="120">
        <f t="shared" si="1437"/>
        <v>0</v>
      </c>
      <c r="AMN147" s="120">
        <f t="shared" si="1437"/>
        <v>0</v>
      </c>
      <c r="AMO147" s="120">
        <f t="shared" si="1437"/>
        <v>0</v>
      </c>
      <c r="AMP147" s="120">
        <f t="shared" si="1437"/>
        <v>0</v>
      </c>
      <c r="AMQ147" s="120">
        <f t="shared" si="1437"/>
        <v>0</v>
      </c>
      <c r="AMR147" s="120">
        <f t="shared" ref="AMR147:APC147" si="1438">AMR128</f>
        <v>0</v>
      </c>
      <c r="AMS147" s="120">
        <f t="shared" si="1438"/>
        <v>0</v>
      </c>
      <c r="AMT147" s="120">
        <f t="shared" si="1438"/>
        <v>0</v>
      </c>
      <c r="AMU147" s="120">
        <f t="shared" si="1438"/>
        <v>0</v>
      </c>
      <c r="AMV147" s="120">
        <f t="shared" si="1438"/>
        <v>0</v>
      </c>
      <c r="AMW147" s="120">
        <f t="shared" si="1438"/>
        <v>0</v>
      </c>
      <c r="AMX147" s="120">
        <f t="shared" si="1438"/>
        <v>0</v>
      </c>
      <c r="AMY147" s="120">
        <f t="shared" si="1438"/>
        <v>0</v>
      </c>
      <c r="AMZ147" s="120">
        <f t="shared" si="1438"/>
        <v>0</v>
      </c>
      <c r="ANA147" s="120">
        <f t="shared" si="1438"/>
        <v>0</v>
      </c>
      <c r="ANB147" s="120">
        <f t="shared" si="1438"/>
        <v>0</v>
      </c>
      <c r="ANC147" s="120">
        <f t="shared" si="1438"/>
        <v>0</v>
      </c>
      <c r="AND147" s="120">
        <f t="shared" si="1438"/>
        <v>0</v>
      </c>
      <c r="ANE147" s="120">
        <f t="shared" si="1438"/>
        <v>0</v>
      </c>
      <c r="ANF147" s="120">
        <f t="shared" si="1438"/>
        <v>0</v>
      </c>
      <c r="ANG147" s="120">
        <f t="shared" si="1438"/>
        <v>0</v>
      </c>
      <c r="ANH147" s="120">
        <f t="shared" si="1438"/>
        <v>0</v>
      </c>
      <c r="ANI147" s="120">
        <f t="shared" si="1438"/>
        <v>0</v>
      </c>
      <c r="ANJ147" s="120">
        <f t="shared" si="1438"/>
        <v>0</v>
      </c>
      <c r="ANK147" s="120">
        <f t="shared" si="1438"/>
        <v>0</v>
      </c>
      <c r="ANL147" s="120">
        <f t="shared" si="1438"/>
        <v>0</v>
      </c>
      <c r="ANM147" s="120">
        <f t="shared" si="1438"/>
        <v>0</v>
      </c>
      <c r="ANN147" s="120">
        <f t="shared" si="1438"/>
        <v>0</v>
      </c>
      <c r="ANO147" s="120">
        <f t="shared" si="1438"/>
        <v>0</v>
      </c>
      <c r="ANP147" s="120">
        <f t="shared" si="1438"/>
        <v>0</v>
      </c>
      <c r="ANQ147" s="120">
        <f t="shared" si="1438"/>
        <v>0</v>
      </c>
      <c r="ANR147" s="120">
        <f t="shared" si="1438"/>
        <v>0</v>
      </c>
      <c r="ANS147" s="120">
        <f t="shared" si="1438"/>
        <v>0</v>
      </c>
      <c r="ANT147" s="120">
        <f t="shared" si="1438"/>
        <v>0</v>
      </c>
      <c r="ANU147" s="120">
        <f t="shared" si="1438"/>
        <v>0</v>
      </c>
      <c r="ANV147" s="120">
        <f t="shared" si="1438"/>
        <v>0</v>
      </c>
      <c r="ANW147" s="120">
        <f t="shared" si="1438"/>
        <v>0</v>
      </c>
      <c r="ANX147" s="120">
        <f t="shared" si="1438"/>
        <v>0</v>
      </c>
      <c r="ANY147" s="120">
        <f t="shared" si="1438"/>
        <v>0</v>
      </c>
      <c r="ANZ147" s="120">
        <f t="shared" si="1438"/>
        <v>0</v>
      </c>
      <c r="AOA147" s="120">
        <f t="shared" si="1438"/>
        <v>0</v>
      </c>
      <c r="AOB147" s="120">
        <f t="shared" si="1438"/>
        <v>0</v>
      </c>
      <c r="AOC147" s="120">
        <f t="shared" si="1438"/>
        <v>0</v>
      </c>
      <c r="AOD147" s="120">
        <f t="shared" si="1438"/>
        <v>0</v>
      </c>
      <c r="AOE147" s="120">
        <f t="shared" si="1438"/>
        <v>0</v>
      </c>
      <c r="AOF147" s="120">
        <f t="shared" si="1438"/>
        <v>0</v>
      </c>
      <c r="AOG147" s="120">
        <f t="shared" si="1438"/>
        <v>0</v>
      </c>
      <c r="AOH147" s="120">
        <f t="shared" si="1438"/>
        <v>0</v>
      </c>
      <c r="AOI147" s="120">
        <f t="shared" si="1438"/>
        <v>0</v>
      </c>
      <c r="AOJ147" s="120">
        <f t="shared" si="1438"/>
        <v>0</v>
      </c>
      <c r="AOK147" s="120">
        <f t="shared" si="1438"/>
        <v>0</v>
      </c>
      <c r="AOL147" s="120">
        <f t="shared" si="1438"/>
        <v>0</v>
      </c>
      <c r="AOM147" s="120">
        <f t="shared" si="1438"/>
        <v>0</v>
      </c>
      <c r="AON147" s="120">
        <f t="shared" si="1438"/>
        <v>0</v>
      </c>
      <c r="AOO147" s="120">
        <f t="shared" si="1438"/>
        <v>0</v>
      </c>
      <c r="AOP147" s="120">
        <f t="shared" si="1438"/>
        <v>0</v>
      </c>
      <c r="AOQ147" s="120">
        <f t="shared" si="1438"/>
        <v>0</v>
      </c>
      <c r="AOR147" s="120">
        <f t="shared" si="1438"/>
        <v>0</v>
      </c>
      <c r="AOS147" s="120">
        <f t="shared" si="1438"/>
        <v>0</v>
      </c>
      <c r="AOT147" s="120">
        <f t="shared" si="1438"/>
        <v>0</v>
      </c>
      <c r="AOU147" s="120">
        <f t="shared" si="1438"/>
        <v>1</v>
      </c>
      <c r="AOV147" s="120">
        <f t="shared" si="1438"/>
        <v>0</v>
      </c>
      <c r="AOW147" s="120">
        <f t="shared" si="1438"/>
        <v>0</v>
      </c>
      <c r="AOX147" s="120">
        <f t="shared" si="1438"/>
        <v>0</v>
      </c>
      <c r="AOY147" s="120">
        <f t="shared" si="1438"/>
        <v>0</v>
      </c>
      <c r="AOZ147" s="120">
        <f t="shared" si="1438"/>
        <v>0</v>
      </c>
      <c r="APA147" s="120">
        <f t="shared" si="1438"/>
        <v>0</v>
      </c>
      <c r="APB147" s="120">
        <f t="shared" si="1438"/>
        <v>0</v>
      </c>
      <c r="APC147" s="120">
        <f t="shared" si="1438"/>
        <v>0</v>
      </c>
      <c r="APD147" s="120">
        <f t="shared" ref="APD147:ARO147" si="1439">APD128</f>
        <v>0</v>
      </c>
      <c r="APE147" s="120">
        <f t="shared" si="1439"/>
        <v>0</v>
      </c>
      <c r="APF147" s="120">
        <f t="shared" si="1439"/>
        <v>0</v>
      </c>
      <c r="APG147" s="120">
        <f t="shared" si="1439"/>
        <v>0</v>
      </c>
      <c r="APH147" s="120">
        <f t="shared" si="1439"/>
        <v>0</v>
      </c>
      <c r="API147" s="120">
        <f t="shared" si="1439"/>
        <v>0</v>
      </c>
      <c r="APJ147" s="120">
        <f t="shared" si="1439"/>
        <v>0</v>
      </c>
      <c r="APK147" s="120">
        <f t="shared" si="1439"/>
        <v>0</v>
      </c>
      <c r="APL147" s="120">
        <f t="shared" si="1439"/>
        <v>0</v>
      </c>
      <c r="APM147" s="120">
        <f t="shared" si="1439"/>
        <v>0</v>
      </c>
      <c r="APN147" s="120">
        <f t="shared" si="1439"/>
        <v>0</v>
      </c>
      <c r="APO147" s="120">
        <f t="shared" si="1439"/>
        <v>0</v>
      </c>
      <c r="APP147" s="120">
        <f t="shared" si="1439"/>
        <v>0</v>
      </c>
      <c r="APQ147" s="120">
        <f t="shared" si="1439"/>
        <v>0</v>
      </c>
      <c r="APR147" s="120">
        <f t="shared" si="1439"/>
        <v>0</v>
      </c>
      <c r="APS147" s="120">
        <f t="shared" si="1439"/>
        <v>0</v>
      </c>
      <c r="APT147" s="120">
        <f t="shared" si="1439"/>
        <v>0</v>
      </c>
      <c r="APU147" s="120">
        <f t="shared" si="1439"/>
        <v>0</v>
      </c>
      <c r="APV147" s="120">
        <f t="shared" si="1439"/>
        <v>0</v>
      </c>
      <c r="APW147" s="120">
        <f t="shared" si="1439"/>
        <v>0</v>
      </c>
      <c r="APX147" s="120">
        <f t="shared" si="1439"/>
        <v>0</v>
      </c>
      <c r="APY147" s="120">
        <f t="shared" si="1439"/>
        <v>0</v>
      </c>
      <c r="APZ147" s="120">
        <f t="shared" si="1439"/>
        <v>0</v>
      </c>
      <c r="AQA147" s="120">
        <f t="shared" si="1439"/>
        <v>0</v>
      </c>
      <c r="AQB147" s="120">
        <f t="shared" si="1439"/>
        <v>0</v>
      </c>
      <c r="AQC147" s="120">
        <f t="shared" si="1439"/>
        <v>0</v>
      </c>
      <c r="AQD147" s="120">
        <f t="shared" si="1439"/>
        <v>0</v>
      </c>
      <c r="AQE147" s="120">
        <f t="shared" si="1439"/>
        <v>0</v>
      </c>
      <c r="AQF147" s="120">
        <f t="shared" si="1439"/>
        <v>0</v>
      </c>
      <c r="AQG147" s="120">
        <f t="shared" si="1439"/>
        <v>0</v>
      </c>
      <c r="AQH147" s="120">
        <f t="shared" si="1439"/>
        <v>0</v>
      </c>
      <c r="AQI147" s="120">
        <f t="shared" si="1439"/>
        <v>0</v>
      </c>
      <c r="AQJ147" s="120">
        <f t="shared" si="1439"/>
        <v>0</v>
      </c>
      <c r="AQK147" s="120">
        <f t="shared" si="1439"/>
        <v>0</v>
      </c>
      <c r="AQL147" s="120">
        <f t="shared" si="1439"/>
        <v>0</v>
      </c>
      <c r="AQM147" s="120">
        <f t="shared" si="1439"/>
        <v>0</v>
      </c>
      <c r="AQN147" s="120">
        <f t="shared" si="1439"/>
        <v>0</v>
      </c>
      <c r="AQO147" s="120">
        <f t="shared" si="1439"/>
        <v>0</v>
      </c>
      <c r="AQP147" s="120">
        <f t="shared" si="1439"/>
        <v>0</v>
      </c>
      <c r="AQQ147" s="120">
        <f t="shared" si="1439"/>
        <v>0</v>
      </c>
      <c r="AQR147" s="120">
        <f t="shared" si="1439"/>
        <v>0</v>
      </c>
      <c r="AQS147" s="120">
        <f t="shared" si="1439"/>
        <v>0</v>
      </c>
      <c r="AQT147" s="120">
        <f t="shared" si="1439"/>
        <v>0</v>
      </c>
      <c r="AQU147" s="120">
        <f t="shared" si="1439"/>
        <v>0</v>
      </c>
      <c r="AQV147" s="120">
        <f t="shared" si="1439"/>
        <v>0</v>
      </c>
      <c r="AQW147" s="120">
        <f t="shared" si="1439"/>
        <v>0</v>
      </c>
      <c r="AQX147" s="120">
        <f t="shared" si="1439"/>
        <v>0</v>
      </c>
      <c r="AQY147" s="120">
        <f t="shared" si="1439"/>
        <v>0</v>
      </c>
      <c r="AQZ147" s="120">
        <f t="shared" si="1439"/>
        <v>0</v>
      </c>
      <c r="ARA147" s="120">
        <f t="shared" si="1439"/>
        <v>0</v>
      </c>
      <c r="ARB147" s="120">
        <f t="shared" si="1439"/>
        <v>0</v>
      </c>
      <c r="ARC147" s="120">
        <f t="shared" si="1439"/>
        <v>0</v>
      </c>
      <c r="ARD147" s="120">
        <f t="shared" si="1439"/>
        <v>0</v>
      </c>
      <c r="ARE147" s="120">
        <f t="shared" si="1439"/>
        <v>0</v>
      </c>
      <c r="ARF147" s="120">
        <f t="shared" si="1439"/>
        <v>0</v>
      </c>
      <c r="ARG147" s="120">
        <f t="shared" si="1439"/>
        <v>0</v>
      </c>
      <c r="ARH147" s="120">
        <f t="shared" si="1439"/>
        <v>0</v>
      </c>
      <c r="ARI147" s="120">
        <f t="shared" si="1439"/>
        <v>0</v>
      </c>
      <c r="ARJ147" s="120">
        <f t="shared" si="1439"/>
        <v>0</v>
      </c>
      <c r="ARK147" s="120">
        <f t="shared" si="1439"/>
        <v>0</v>
      </c>
      <c r="ARL147" s="120">
        <f t="shared" si="1439"/>
        <v>0</v>
      </c>
      <c r="ARM147" s="120">
        <f t="shared" si="1439"/>
        <v>0</v>
      </c>
      <c r="ARN147" s="120">
        <f t="shared" si="1439"/>
        <v>0</v>
      </c>
      <c r="ARO147" s="120">
        <f t="shared" si="1439"/>
        <v>0</v>
      </c>
      <c r="ARP147" s="120">
        <f t="shared" ref="ARP147:AUA147" si="1440">ARP128</f>
        <v>0</v>
      </c>
      <c r="ARQ147" s="120">
        <f t="shared" si="1440"/>
        <v>0</v>
      </c>
      <c r="ARR147" s="120">
        <f t="shared" si="1440"/>
        <v>0</v>
      </c>
      <c r="ARS147" s="120">
        <f t="shared" si="1440"/>
        <v>0</v>
      </c>
      <c r="ART147" s="120">
        <f t="shared" si="1440"/>
        <v>0</v>
      </c>
      <c r="ARU147" s="120">
        <f t="shared" si="1440"/>
        <v>0</v>
      </c>
      <c r="ARV147" s="120">
        <f t="shared" si="1440"/>
        <v>0</v>
      </c>
      <c r="ARW147" s="120">
        <f t="shared" si="1440"/>
        <v>0</v>
      </c>
      <c r="ARX147" s="120">
        <f t="shared" si="1440"/>
        <v>0</v>
      </c>
      <c r="ARY147" s="120">
        <f t="shared" si="1440"/>
        <v>0</v>
      </c>
      <c r="ARZ147" s="120">
        <f t="shared" si="1440"/>
        <v>0</v>
      </c>
      <c r="ASA147" s="120">
        <f t="shared" si="1440"/>
        <v>0</v>
      </c>
      <c r="ASB147" s="120">
        <f t="shared" si="1440"/>
        <v>0</v>
      </c>
      <c r="ASC147" s="120">
        <f t="shared" si="1440"/>
        <v>0</v>
      </c>
      <c r="ASD147" s="120">
        <f t="shared" si="1440"/>
        <v>0</v>
      </c>
      <c r="ASE147" s="120">
        <f t="shared" si="1440"/>
        <v>0</v>
      </c>
      <c r="ASF147" s="120">
        <f t="shared" si="1440"/>
        <v>0</v>
      </c>
      <c r="ASG147" s="120">
        <f t="shared" si="1440"/>
        <v>0</v>
      </c>
      <c r="ASH147" s="120">
        <f t="shared" si="1440"/>
        <v>0</v>
      </c>
      <c r="ASI147" s="120">
        <f t="shared" si="1440"/>
        <v>0</v>
      </c>
      <c r="ASJ147" s="120">
        <f t="shared" si="1440"/>
        <v>0</v>
      </c>
      <c r="ASK147" s="120">
        <f t="shared" si="1440"/>
        <v>0</v>
      </c>
      <c r="ASL147" s="120">
        <f t="shared" si="1440"/>
        <v>0</v>
      </c>
      <c r="ASM147" s="120">
        <f t="shared" si="1440"/>
        <v>0</v>
      </c>
      <c r="ASN147" s="120">
        <f t="shared" si="1440"/>
        <v>0</v>
      </c>
      <c r="ASO147" s="120">
        <f t="shared" si="1440"/>
        <v>0</v>
      </c>
      <c r="ASP147" s="120">
        <f t="shared" si="1440"/>
        <v>0</v>
      </c>
      <c r="ASQ147" s="120">
        <f t="shared" si="1440"/>
        <v>0</v>
      </c>
      <c r="ASR147" s="120">
        <f t="shared" si="1440"/>
        <v>0</v>
      </c>
      <c r="ASS147" s="120">
        <f t="shared" si="1440"/>
        <v>0</v>
      </c>
      <c r="AST147" s="120">
        <f t="shared" si="1440"/>
        <v>0</v>
      </c>
      <c r="ASU147" s="120">
        <f t="shared" si="1440"/>
        <v>0</v>
      </c>
      <c r="ASV147" s="120">
        <f t="shared" si="1440"/>
        <v>0</v>
      </c>
      <c r="ASW147" s="120">
        <f t="shared" si="1440"/>
        <v>0</v>
      </c>
      <c r="ASX147" s="120">
        <f t="shared" si="1440"/>
        <v>0</v>
      </c>
      <c r="ASY147" s="120">
        <f t="shared" si="1440"/>
        <v>0</v>
      </c>
      <c r="ASZ147" s="120">
        <f t="shared" si="1440"/>
        <v>0</v>
      </c>
      <c r="ATA147" s="120">
        <f t="shared" si="1440"/>
        <v>0</v>
      </c>
      <c r="ATB147" s="120">
        <f t="shared" si="1440"/>
        <v>0</v>
      </c>
      <c r="ATC147" s="120">
        <f t="shared" si="1440"/>
        <v>0</v>
      </c>
      <c r="ATD147" s="120">
        <f t="shared" si="1440"/>
        <v>0</v>
      </c>
      <c r="ATE147" s="120">
        <f t="shared" si="1440"/>
        <v>0</v>
      </c>
      <c r="ATF147" s="120">
        <f t="shared" si="1440"/>
        <v>0</v>
      </c>
      <c r="ATG147" s="120">
        <f t="shared" si="1440"/>
        <v>0</v>
      </c>
      <c r="ATH147" s="120">
        <f t="shared" si="1440"/>
        <v>0</v>
      </c>
      <c r="ATI147" s="120">
        <f t="shared" si="1440"/>
        <v>0</v>
      </c>
      <c r="ATJ147" s="120">
        <f t="shared" si="1440"/>
        <v>0</v>
      </c>
      <c r="ATK147" s="120">
        <f t="shared" si="1440"/>
        <v>1</v>
      </c>
      <c r="ATL147" s="120">
        <f t="shared" si="1440"/>
        <v>0</v>
      </c>
      <c r="ATM147" s="120">
        <f t="shared" si="1440"/>
        <v>0</v>
      </c>
      <c r="ATN147" s="120">
        <f t="shared" si="1440"/>
        <v>0</v>
      </c>
      <c r="ATO147" s="120">
        <f t="shared" si="1440"/>
        <v>0</v>
      </c>
      <c r="ATP147" s="120">
        <f t="shared" si="1440"/>
        <v>0</v>
      </c>
      <c r="ATQ147" s="120">
        <f t="shared" si="1440"/>
        <v>0</v>
      </c>
      <c r="ATR147" s="120">
        <f t="shared" si="1440"/>
        <v>0</v>
      </c>
      <c r="ATS147" s="120">
        <f t="shared" si="1440"/>
        <v>0</v>
      </c>
      <c r="ATT147" s="120">
        <f t="shared" si="1440"/>
        <v>0</v>
      </c>
      <c r="ATU147" s="120">
        <f t="shared" si="1440"/>
        <v>0</v>
      </c>
      <c r="ATV147" s="120">
        <f t="shared" si="1440"/>
        <v>0</v>
      </c>
      <c r="ATW147" s="120">
        <f t="shared" si="1440"/>
        <v>0</v>
      </c>
      <c r="ATX147" s="120">
        <f t="shared" si="1440"/>
        <v>0</v>
      </c>
      <c r="ATY147" s="120">
        <f t="shared" si="1440"/>
        <v>0</v>
      </c>
      <c r="ATZ147" s="120">
        <f t="shared" si="1440"/>
        <v>0</v>
      </c>
      <c r="AUA147" s="120">
        <f t="shared" si="1440"/>
        <v>0</v>
      </c>
      <c r="AUB147" s="120">
        <f t="shared" ref="AUB147:AWM147" si="1441">AUB128</f>
        <v>0</v>
      </c>
      <c r="AUC147" s="120">
        <f t="shared" si="1441"/>
        <v>0</v>
      </c>
      <c r="AUD147" s="120">
        <f t="shared" si="1441"/>
        <v>0</v>
      </c>
      <c r="AUE147" s="120">
        <f t="shared" si="1441"/>
        <v>0</v>
      </c>
      <c r="AUF147" s="120">
        <f t="shared" si="1441"/>
        <v>0</v>
      </c>
      <c r="AUG147" s="120">
        <f t="shared" si="1441"/>
        <v>0</v>
      </c>
      <c r="AUH147" s="120">
        <f t="shared" si="1441"/>
        <v>0</v>
      </c>
      <c r="AUI147" s="120">
        <f t="shared" si="1441"/>
        <v>0</v>
      </c>
      <c r="AUJ147" s="120">
        <f t="shared" si="1441"/>
        <v>0</v>
      </c>
      <c r="AUK147" s="120">
        <f t="shared" si="1441"/>
        <v>0</v>
      </c>
      <c r="AUL147" s="120">
        <f t="shared" si="1441"/>
        <v>0</v>
      </c>
      <c r="AUM147" s="120">
        <f t="shared" si="1441"/>
        <v>0</v>
      </c>
      <c r="AUN147" s="120">
        <f t="shared" si="1441"/>
        <v>0</v>
      </c>
      <c r="AUO147" s="120">
        <f t="shared" si="1441"/>
        <v>0</v>
      </c>
      <c r="AUP147" s="120">
        <f t="shared" si="1441"/>
        <v>0</v>
      </c>
      <c r="AUQ147" s="120">
        <f t="shared" si="1441"/>
        <v>0</v>
      </c>
      <c r="AUR147" s="120">
        <f t="shared" si="1441"/>
        <v>0</v>
      </c>
      <c r="AUS147" s="120">
        <f t="shared" si="1441"/>
        <v>0</v>
      </c>
      <c r="AUT147" s="120">
        <f t="shared" si="1441"/>
        <v>0</v>
      </c>
      <c r="AUU147" s="120">
        <f t="shared" si="1441"/>
        <v>0</v>
      </c>
      <c r="AUV147" s="120">
        <f t="shared" si="1441"/>
        <v>0</v>
      </c>
      <c r="AUW147" s="120">
        <f t="shared" si="1441"/>
        <v>0</v>
      </c>
      <c r="AUX147" s="120">
        <f t="shared" si="1441"/>
        <v>0</v>
      </c>
      <c r="AUY147" s="120">
        <f t="shared" si="1441"/>
        <v>0</v>
      </c>
      <c r="AUZ147" s="120">
        <f t="shared" si="1441"/>
        <v>0</v>
      </c>
      <c r="AVA147" s="120">
        <f t="shared" si="1441"/>
        <v>0</v>
      </c>
      <c r="AVB147" s="120">
        <f t="shared" si="1441"/>
        <v>0</v>
      </c>
      <c r="AVC147" s="120">
        <f t="shared" si="1441"/>
        <v>0</v>
      </c>
      <c r="AVD147" s="120">
        <f t="shared" si="1441"/>
        <v>0</v>
      </c>
      <c r="AVE147" s="120">
        <f t="shared" si="1441"/>
        <v>0</v>
      </c>
      <c r="AVF147" s="120">
        <f t="shared" si="1441"/>
        <v>0</v>
      </c>
      <c r="AVG147" s="120">
        <f t="shared" si="1441"/>
        <v>0</v>
      </c>
      <c r="AVH147" s="120">
        <f t="shared" si="1441"/>
        <v>0</v>
      </c>
      <c r="AVI147" s="120">
        <f t="shared" si="1441"/>
        <v>0</v>
      </c>
      <c r="AVJ147" s="120">
        <f t="shared" si="1441"/>
        <v>0</v>
      </c>
      <c r="AVK147" s="120">
        <f t="shared" si="1441"/>
        <v>0</v>
      </c>
      <c r="AVL147" s="120">
        <f t="shared" si="1441"/>
        <v>0</v>
      </c>
      <c r="AVM147" s="120">
        <f t="shared" si="1441"/>
        <v>0</v>
      </c>
      <c r="AVN147" s="120">
        <f t="shared" si="1441"/>
        <v>0</v>
      </c>
      <c r="AVO147" s="120">
        <f t="shared" si="1441"/>
        <v>0</v>
      </c>
      <c r="AVP147" s="120">
        <f t="shared" si="1441"/>
        <v>0</v>
      </c>
      <c r="AVQ147" s="120">
        <f t="shared" si="1441"/>
        <v>0</v>
      </c>
      <c r="AVR147" s="120">
        <f t="shared" si="1441"/>
        <v>0</v>
      </c>
      <c r="AVS147" s="120">
        <f t="shared" si="1441"/>
        <v>0</v>
      </c>
      <c r="AVT147" s="120">
        <f t="shared" si="1441"/>
        <v>0</v>
      </c>
      <c r="AVU147" s="120">
        <f t="shared" si="1441"/>
        <v>0</v>
      </c>
      <c r="AVV147" s="120">
        <f t="shared" si="1441"/>
        <v>0</v>
      </c>
      <c r="AVW147" s="120">
        <f t="shared" si="1441"/>
        <v>0</v>
      </c>
      <c r="AVX147" s="120">
        <f t="shared" si="1441"/>
        <v>0</v>
      </c>
      <c r="AVY147" s="120">
        <f t="shared" si="1441"/>
        <v>0</v>
      </c>
      <c r="AVZ147" s="120">
        <f t="shared" si="1441"/>
        <v>0</v>
      </c>
      <c r="AWA147" s="120">
        <f t="shared" si="1441"/>
        <v>0</v>
      </c>
      <c r="AWB147" s="120">
        <f t="shared" si="1441"/>
        <v>0</v>
      </c>
      <c r="AWC147" s="120">
        <f t="shared" si="1441"/>
        <v>0</v>
      </c>
      <c r="AWD147" s="120">
        <f t="shared" si="1441"/>
        <v>0</v>
      </c>
      <c r="AWE147" s="120">
        <f t="shared" si="1441"/>
        <v>0</v>
      </c>
      <c r="AWF147" s="120">
        <f t="shared" si="1441"/>
        <v>0</v>
      </c>
      <c r="AWG147" s="120">
        <f t="shared" si="1441"/>
        <v>0</v>
      </c>
      <c r="AWH147" s="120">
        <f t="shared" si="1441"/>
        <v>0</v>
      </c>
      <c r="AWI147" s="120">
        <f t="shared" si="1441"/>
        <v>0</v>
      </c>
      <c r="AWJ147" s="120">
        <f t="shared" si="1441"/>
        <v>0</v>
      </c>
      <c r="AWK147" s="120">
        <f t="shared" si="1441"/>
        <v>0</v>
      </c>
      <c r="AWL147" s="120">
        <f t="shared" si="1441"/>
        <v>0</v>
      </c>
      <c r="AWM147" s="120">
        <f t="shared" si="1441"/>
        <v>0</v>
      </c>
      <c r="AWN147" s="120">
        <f t="shared" ref="AWN147:AYY147" si="1442">AWN128</f>
        <v>0</v>
      </c>
      <c r="AWO147" s="120">
        <f t="shared" si="1442"/>
        <v>0</v>
      </c>
      <c r="AWP147" s="120">
        <f t="shared" si="1442"/>
        <v>0</v>
      </c>
      <c r="AWQ147" s="120">
        <f t="shared" si="1442"/>
        <v>0</v>
      </c>
      <c r="AWR147" s="120">
        <f t="shared" si="1442"/>
        <v>0</v>
      </c>
      <c r="AWS147" s="120">
        <f t="shared" si="1442"/>
        <v>0</v>
      </c>
      <c r="AWT147" s="120">
        <f t="shared" si="1442"/>
        <v>0</v>
      </c>
      <c r="AWU147" s="120">
        <f t="shared" si="1442"/>
        <v>0</v>
      </c>
      <c r="AWV147" s="120">
        <f t="shared" si="1442"/>
        <v>0</v>
      </c>
      <c r="AWW147" s="120">
        <f t="shared" si="1442"/>
        <v>0</v>
      </c>
      <c r="AWX147" s="120">
        <f t="shared" si="1442"/>
        <v>0</v>
      </c>
      <c r="AWY147" s="120">
        <f t="shared" si="1442"/>
        <v>0</v>
      </c>
      <c r="AWZ147" s="120">
        <f t="shared" si="1442"/>
        <v>0</v>
      </c>
      <c r="AXA147" s="120">
        <f t="shared" si="1442"/>
        <v>0</v>
      </c>
      <c r="AXB147" s="120">
        <f t="shared" si="1442"/>
        <v>0</v>
      </c>
      <c r="AXC147" s="120">
        <f t="shared" si="1442"/>
        <v>0</v>
      </c>
      <c r="AXD147" s="120">
        <f t="shared" si="1442"/>
        <v>0</v>
      </c>
      <c r="AXE147" s="120">
        <f t="shared" si="1442"/>
        <v>0</v>
      </c>
      <c r="AXF147" s="120">
        <f t="shared" si="1442"/>
        <v>0</v>
      </c>
      <c r="AXG147" s="120">
        <f t="shared" si="1442"/>
        <v>0</v>
      </c>
      <c r="AXH147" s="120">
        <f t="shared" si="1442"/>
        <v>0</v>
      </c>
      <c r="AXI147" s="120">
        <f t="shared" si="1442"/>
        <v>0</v>
      </c>
      <c r="AXJ147" s="120">
        <f t="shared" si="1442"/>
        <v>0</v>
      </c>
      <c r="AXK147" s="120">
        <f t="shared" si="1442"/>
        <v>0</v>
      </c>
      <c r="AXL147" s="120">
        <f t="shared" si="1442"/>
        <v>0</v>
      </c>
      <c r="AXM147" s="120">
        <f t="shared" si="1442"/>
        <v>0</v>
      </c>
      <c r="AXN147" s="120">
        <f t="shared" si="1442"/>
        <v>0</v>
      </c>
      <c r="AXO147" s="120">
        <f t="shared" si="1442"/>
        <v>0</v>
      </c>
      <c r="AXP147" s="120">
        <f t="shared" si="1442"/>
        <v>0</v>
      </c>
      <c r="AXQ147" s="120">
        <f t="shared" si="1442"/>
        <v>0</v>
      </c>
      <c r="AXR147" s="120">
        <f t="shared" si="1442"/>
        <v>0</v>
      </c>
      <c r="AXS147" s="120">
        <f t="shared" si="1442"/>
        <v>0</v>
      </c>
      <c r="AXT147" s="120">
        <f t="shared" si="1442"/>
        <v>0</v>
      </c>
      <c r="AXU147" s="120">
        <f t="shared" si="1442"/>
        <v>0</v>
      </c>
      <c r="AXV147" s="120">
        <f t="shared" si="1442"/>
        <v>0</v>
      </c>
      <c r="AXW147" s="120">
        <f t="shared" si="1442"/>
        <v>0</v>
      </c>
      <c r="AXX147" s="120">
        <f t="shared" si="1442"/>
        <v>0</v>
      </c>
      <c r="AXY147" s="120">
        <f t="shared" si="1442"/>
        <v>0</v>
      </c>
      <c r="AXZ147" s="120">
        <f t="shared" si="1442"/>
        <v>0</v>
      </c>
      <c r="AYA147" s="120">
        <f t="shared" si="1442"/>
        <v>0</v>
      </c>
      <c r="AYB147" s="120">
        <f t="shared" si="1442"/>
        <v>0</v>
      </c>
      <c r="AYC147" s="120">
        <f t="shared" si="1442"/>
        <v>0</v>
      </c>
      <c r="AYD147" s="120">
        <f t="shared" si="1442"/>
        <v>0</v>
      </c>
      <c r="AYE147" s="120">
        <f t="shared" si="1442"/>
        <v>0</v>
      </c>
      <c r="AYF147" s="120">
        <f t="shared" si="1442"/>
        <v>0</v>
      </c>
      <c r="AYG147" s="120">
        <f t="shared" si="1442"/>
        <v>0</v>
      </c>
      <c r="AYH147" s="120">
        <f t="shared" si="1442"/>
        <v>0</v>
      </c>
      <c r="AYI147" s="120">
        <f t="shared" si="1442"/>
        <v>0</v>
      </c>
      <c r="AYJ147" s="120">
        <f t="shared" si="1442"/>
        <v>0</v>
      </c>
      <c r="AYK147" s="120">
        <f t="shared" si="1442"/>
        <v>0</v>
      </c>
      <c r="AYL147" s="120">
        <f t="shared" si="1442"/>
        <v>0</v>
      </c>
      <c r="AYM147" s="120">
        <f t="shared" si="1442"/>
        <v>0</v>
      </c>
      <c r="AYN147" s="120">
        <f t="shared" si="1442"/>
        <v>0</v>
      </c>
      <c r="AYO147" s="120">
        <f t="shared" si="1442"/>
        <v>0</v>
      </c>
      <c r="AYP147" s="120">
        <f t="shared" si="1442"/>
        <v>0</v>
      </c>
      <c r="AYQ147" s="120">
        <f t="shared" si="1442"/>
        <v>0</v>
      </c>
      <c r="AYR147" s="120">
        <f t="shared" si="1442"/>
        <v>0</v>
      </c>
      <c r="AYS147" s="120">
        <f t="shared" si="1442"/>
        <v>0</v>
      </c>
      <c r="AYT147" s="120">
        <f t="shared" si="1442"/>
        <v>0</v>
      </c>
      <c r="AYU147" s="120">
        <f t="shared" si="1442"/>
        <v>0</v>
      </c>
      <c r="AYV147" s="120">
        <f t="shared" si="1442"/>
        <v>0</v>
      </c>
      <c r="AYW147" s="120">
        <f t="shared" si="1442"/>
        <v>0</v>
      </c>
      <c r="AYX147" s="120">
        <f t="shared" si="1442"/>
        <v>0</v>
      </c>
      <c r="AYY147" s="120">
        <f t="shared" si="1442"/>
        <v>0</v>
      </c>
      <c r="AYZ147" s="120">
        <f t="shared" ref="AYZ147:BBK147" si="1443">AYZ128</f>
        <v>0</v>
      </c>
      <c r="AZA147" s="120">
        <f t="shared" si="1443"/>
        <v>0</v>
      </c>
      <c r="AZB147" s="120">
        <f t="shared" si="1443"/>
        <v>0</v>
      </c>
      <c r="AZC147" s="120">
        <f t="shared" si="1443"/>
        <v>0</v>
      </c>
      <c r="AZD147" s="120">
        <f t="shared" si="1443"/>
        <v>0</v>
      </c>
      <c r="AZE147" s="120">
        <f t="shared" si="1443"/>
        <v>0</v>
      </c>
      <c r="AZF147" s="120">
        <f t="shared" si="1443"/>
        <v>0</v>
      </c>
      <c r="AZG147" s="120">
        <f t="shared" si="1443"/>
        <v>0</v>
      </c>
      <c r="AZH147" s="120">
        <f t="shared" si="1443"/>
        <v>0</v>
      </c>
      <c r="AZI147" s="120">
        <f t="shared" si="1443"/>
        <v>0</v>
      </c>
      <c r="AZJ147" s="120">
        <f t="shared" si="1443"/>
        <v>0</v>
      </c>
      <c r="AZK147" s="120">
        <f t="shared" si="1443"/>
        <v>0</v>
      </c>
      <c r="AZL147" s="120">
        <f t="shared" si="1443"/>
        <v>0</v>
      </c>
      <c r="AZM147" s="120">
        <f t="shared" si="1443"/>
        <v>0</v>
      </c>
      <c r="AZN147" s="120">
        <f t="shared" si="1443"/>
        <v>0</v>
      </c>
      <c r="AZO147" s="120">
        <f t="shared" si="1443"/>
        <v>0</v>
      </c>
      <c r="AZP147" s="120">
        <f t="shared" si="1443"/>
        <v>0</v>
      </c>
      <c r="AZQ147" s="120">
        <f t="shared" si="1443"/>
        <v>0</v>
      </c>
      <c r="AZR147" s="120">
        <f t="shared" si="1443"/>
        <v>0</v>
      </c>
      <c r="AZS147" s="120">
        <f t="shared" si="1443"/>
        <v>0</v>
      </c>
      <c r="AZT147" s="120">
        <f t="shared" si="1443"/>
        <v>0</v>
      </c>
      <c r="AZU147" s="120">
        <f t="shared" si="1443"/>
        <v>0</v>
      </c>
      <c r="AZV147" s="120">
        <f t="shared" si="1443"/>
        <v>0</v>
      </c>
      <c r="AZW147" s="120">
        <f t="shared" si="1443"/>
        <v>0</v>
      </c>
      <c r="AZX147" s="120">
        <f t="shared" si="1443"/>
        <v>0</v>
      </c>
      <c r="AZY147" s="120">
        <f t="shared" si="1443"/>
        <v>0</v>
      </c>
      <c r="AZZ147" s="120">
        <f t="shared" si="1443"/>
        <v>0</v>
      </c>
      <c r="BAA147" s="120">
        <f t="shared" si="1443"/>
        <v>0</v>
      </c>
      <c r="BAB147" s="120">
        <f t="shared" si="1443"/>
        <v>0</v>
      </c>
      <c r="BAC147" s="120">
        <f t="shared" si="1443"/>
        <v>0</v>
      </c>
      <c r="BAD147" s="120">
        <f t="shared" si="1443"/>
        <v>0</v>
      </c>
      <c r="BAE147" s="120">
        <f t="shared" si="1443"/>
        <v>0</v>
      </c>
      <c r="BAF147" s="120">
        <f t="shared" si="1443"/>
        <v>0</v>
      </c>
      <c r="BAG147" s="120">
        <f t="shared" si="1443"/>
        <v>0</v>
      </c>
      <c r="BAH147" s="120">
        <f t="shared" si="1443"/>
        <v>0</v>
      </c>
      <c r="BAI147" s="120">
        <f t="shared" si="1443"/>
        <v>0</v>
      </c>
      <c r="BAJ147" s="120">
        <f t="shared" si="1443"/>
        <v>0</v>
      </c>
      <c r="BAK147" s="120">
        <f t="shared" si="1443"/>
        <v>0</v>
      </c>
      <c r="BAL147" s="120">
        <f t="shared" si="1443"/>
        <v>0</v>
      </c>
      <c r="BAM147" s="120">
        <f t="shared" si="1443"/>
        <v>0</v>
      </c>
      <c r="BAN147" s="120">
        <f t="shared" si="1443"/>
        <v>0</v>
      </c>
      <c r="BAO147" s="120">
        <f t="shared" si="1443"/>
        <v>0</v>
      </c>
      <c r="BAP147" s="120">
        <f t="shared" si="1443"/>
        <v>0</v>
      </c>
      <c r="BAQ147" s="120">
        <f t="shared" si="1443"/>
        <v>0</v>
      </c>
      <c r="BAR147" s="120">
        <f t="shared" si="1443"/>
        <v>0</v>
      </c>
      <c r="BAS147" s="120">
        <f t="shared" si="1443"/>
        <v>0</v>
      </c>
      <c r="BAT147" s="120">
        <f t="shared" si="1443"/>
        <v>0</v>
      </c>
      <c r="BAU147" s="120">
        <f t="shared" si="1443"/>
        <v>0</v>
      </c>
      <c r="BAV147" s="120">
        <f t="shared" si="1443"/>
        <v>0</v>
      </c>
      <c r="BAW147" s="120">
        <f t="shared" si="1443"/>
        <v>0</v>
      </c>
      <c r="BAX147" s="120">
        <f t="shared" si="1443"/>
        <v>0</v>
      </c>
      <c r="BAY147" s="120">
        <f t="shared" si="1443"/>
        <v>0</v>
      </c>
      <c r="BAZ147" s="120">
        <f t="shared" si="1443"/>
        <v>0</v>
      </c>
      <c r="BBA147" s="120">
        <f t="shared" si="1443"/>
        <v>0</v>
      </c>
      <c r="BBB147" s="120">
        <f t="shared" si="1443"/>
        <v>0</v>
      </c>
      <c r="BBC147" s="120">
        <f t="shared" si="1443"/>
        <v>0</v>
      </c>
      <c r="BBD147" s="120">
        <f t="shared" si="1443"/>
        <v>0</v>
      </c>
      <c r="BBE147" s="120">
        <f t="shared" si="1443"/>
        <v>0</v>
      </c>
      <c r="BBF147" s="120">
        <f t="shared" si="1443"/>
        <v>0</v>
      </c>
      <c r="BBG147" s="120">
        <f t="shared" si="1443"/>
        <v>0</v>
      </c>
      <c r="BBH147" s="120">
        <f t="shared" si="1443"/>
        <v>0</v>
      </c>
      <c r="BBI147" s="120">
        <f t="shared" si="1443"/>
        <v>0</v>
      </c>
      <c r="BBJ147" s="120">
        <f t="shared" si="1443"/>
        <v>0</v>
      </c>
      <c r="BBK147" s="120">
        <f t="shared" si="1443"/>
        <v>0</v>
      </c>
      <c r="BBL147" s="120">
        <f t="shared" ref="BBL147:BDW147" si="1444">BBL128</f>
        <v>0</v>
      </c>
      <c r="BBM147" s="120">
        <f t="shared" si="1444"/>
        <v>0</v>
      </c>
      <c r="BBN147" s="120">
        <f t="shared" si="1444"/>
        <v>0</v>
      </c>
      <c r="BBO147" s="120">
        <f t="shared" si="1444"/>
        <v>0</v>
      </c>
      <c r="BBP147" s="120">
        <f t="shared" si="1444"/>
        <v>0</v>
      </c>
      <c r="BBQ147" s="120">
        <f t="shared" si="1444"/>
        <v>0</v>
      </c>
      <c r="BBR147" s="120">
        <f t="shared" si="1444"/>
        <v>0</v>
      </c>
      <c r="BBS147" s="120">
        <f t="shared" si="1444"/>
        <v>0</v>
      </c>
      <c r="BBT147" s="120">
        <f t="shared" si="1444"/>
        <v>0</v>
      </c>
      <c r="BBU147" s="120">
        <f t="shared" si="1444"/>
        <v>0</v>
      </c>
      <c r="BBV147" s="120">
        <f t="shared" si="1444"/>
        <v>0</v>
      </c>
      <c r="BBW147" s="120">
        <f t="shared" si="1444"/>
        <v>0</v>
      </c>
      <c r="BBX147" s="120">
        <f t="shared" si="1444"/>
        <v>0</v>
      </c>
      <c r="BBY147" s="120">
        <f t="shared" si="1444"/>
        <v>0</v>
      </c>
      <c r="BBZ147" s="120">
        <f t="shared" si="1444"/>
        <v>0</v>
      </c>
      <c r="BCA147" s="120">
        <f t="shared" si="1444"/>
        <v>0</v>
      </c>
      <c r="BCB147" s="120">
        <f t="shared" si="1444"/>
        <v>0</v>
      </c>
      <c r="BCC147" s="120">
        <f t="shared" si="1444"/>
        <v>0</v>
      </c>
      <c r="BCD147" s="120">
        <f t="shared" si="1444"/>
        <v>0</v>
      </c>
      <c r="BCE147" s="120">
        <f t="shared" si="1444"/>
        <v>0</v>
      </c>
      <c r="BCF147" s="120">
        <f t="shared" si="1444"/>
        <v>0</v>
      </c>
      <c r="BCG147" s="120">
        <f t="shared" si="1444"/>
        <v>0</v>
      </c>
      <c r="BCH147" s="120">
        <f t="shared" si="1444"/>
        <v>0</v>
      </c>
      <c r="BCI147" s="120">
        <f t="shared" si="1444"/>
        <v>0</v>
      </c>
      <c r="BCJ147" s="120">
        <f t="shared" si="1444"/>
        <v>0</v>
      </c>
      <c r="BCK147" s="120">
        <f t="shared" si="1444"/>
        <v>0</v>
      </c>
      <c r="BCL147" s="120">
        <f t="shared" si="1444"/>
        <v>0</v>
      </c>
      <c r="BCM147" s="120">
        <f t="shared" si="1444"/>
        <v>0</v>
      </c>
      <c r="BCN147" s="120">
        <f t="shared" si="1444"/>
        <v>0</v>
      </c>
      <c r="BCO147" s="120">
        <f t="shared" si="1444"/>
        <v>0</v>
      </c>
      <c r="BCP147" s="120">
        <f t="shared" si="1444"/>
        <v>0</v>
      </c>
      <c r="BCQ147" s="120">
        <f t="shared" si="1444"/>
        <v>0</v>
      </c>
      <c r="BCR147" s="120">
        <f t="shared" si="1444"/>
        <v>0</v>
      </c>
      <c r="BCS147" s="120">
        <f t="shared" si="1444"/>
        <v>0</v>
      </c>
      <c r="BCT147" s="120">
        <f t="shared" si="1444"/>
        <v>0</v>
      </c>
      <c r="BCU147" s="120">
        <f t="shared" si="1444"/>
        <v>0</v>
      </c>
      <c r="BCV147" s="120">
        <f t="shared" si="1444"/>
        <v>0</v>
      </c>
      <c r="BCW147" s="120">
        <f t="shared" si="1444"/>
        <v>0</v>
      </c>
      <c r="BCX147" s="120">
        <f t="shared" si="1444"/>
        <v>0</v>
      </c>
      <c r="BCY147" s="120">
        <f t="shared" si="1444"/>
        <v>0</v>
      </c>
      <c r="BCZ147" s="120">
        <f t="shared" si="1444"/>
        <v>0</v>
      </c>
      <c r="BDA147" s="120">
        <f t="shared" si="1444"/>
        <v>0</v>
      </c>
      <c r="BDB147" s="120">
        <f t="shared" si="1444"/>
        <v>0</v>
      </c>
      <c r="BDC147" s="120">
        <f t="shared" si="1444"/>
        <v>0</v>
      </c>
      <c r="BDD147" s="120">
        <f t="shared" si="1444"/>
        <v>0</v>
      </c>
      <c r="BDE147" s="120">
        <f t="shared" si="1444"/>
        <v>0</v>
      </c>
      <c r="BDF147" s="120">
        <f t="shared" si="1444"/>
        <v>0</v>
      </c>
      <c r="BDG147" s="120">
        <f t="shared" si="1444"/>
        <v>0</v>
      </c>
      <c r="BDH147" s="120">
        <f t="shared" si="1444"/>
        <v>0</v>
      </c>
      <c r="BDI147" s="120">
        <f t="shared" si="1444"/>
        <v>0</v>
      </c>
      <c r="BDJ147" s="120">
        <f t="shared" si="1444"/>
        <v>0</v>
      </c>
      <c r="BDK147" s="120">
        <f t="shared" si="1444"/>
        <v>0</v>
      </c>
      <c r="BDL147" s="120">
        <f t="shared" si="1444"/>
        <v>0</v>
      </c>
      <c r="BDM147" s="120">
        <f t="shared" si="1444"/>
        <v>0</v>
      </c>
      <c r="BDN147" s="120">
        <f t="shared" si="1444"/>
        <v>0</v>
      </c>
      <c r="BDO147" s="120">
        <f t="shared" si="1444"/>
        <v>0</v>
      </c>
      <c r="BDP147" s="120">
        <f t="shared" si="1444"/>
        <v>0</v>
      </c>
      <c r="BDQ147" s="120">
        <f t="shared" si="1444"/>
        <v>0</v>
      </c>
      <c r="BDR147" s="120">
        <f t="shared" si="1444"/>
        <v>0</v>
      </c>
      <c r="BDS147" s="120">
        <f t="shared" si="1444"/>
        <v>0</v>
      </c>
      <c r="BDT147" s="120">
        <f t="shared" si="1444"/>
        <v>0</v>
      </c>
      <c r="BDU147" s="120">
        <f t="shared" si="1444"/>
        <v>0</v>
      </c>
      <c r="BDV147" s="120">
        <f t="shared" si="1444"/>
        <v>0</v>
      </c>
      <c r="BDW147" s="120">
        <f t="shared" si="1444"/>
        <v>0</v>
      </c>
      <c r="BDX147" s="120">
        <f t="shared" ref="BDX147:BGI147" si="1445">BDX128</f>
        <v>0</v>
      </c>
      <c r="BDY147" s="120">
        <f t="shared" si="1445"/>
        <v>0</v>
      </c>
      <c r="BDZ147" s="120">
        <f t="shared" si="1445"/>
        <v>0</v>
      </c>
      <c r="BEA147" s="120">
        <f t="shared" si="1445"/>
        <v>0</v>
      </c>
      <c r="BEB147" s="120">
        <f t="shared" si="1445"/>
        <v>0</v>
      </c>
      <c r="BEC147" s="120">
        <f t="shared" si="1445"/>
        <v>0</v>
      </c>
      <c r="BED147" s="120">
        <f t="shared" si="1445"/>
        <v>0</v>
      </c>
      <c r="BEE147" s="120">
        <f t="shared" si="1445"/>
        <v>0</v>
      </c>
      <c r="BEF147" s="120">
        <f t="shared" si="1445"/>
        <v>0</v>
      </c>
      <c r="BEG147" s="120">
        <f t="shared" si="1445"/>
        <v>0</v>
      </c>
      <c r="BEH147" s="120">
        <f t="shared" si="1445"/>
        <v>0</v>
      </c>
      <c r="BEI147" s="120">
        <f t="shared" si="1445"/>
        <v>0</v>
      </c>
      <c r="BEJ147" s="120">
        <f t="shared" si="1445"/>
        <v>0</v>
      </c>
      <c r="BEK147" s="120">
        <f t="shared" si="1445"/>
        <v>0</v>
      </c>
      <c r="BEL147" s="120">
        <f t="shared" si="1445"/>
        <v>0</v>
      </c>
      <c r="BEM147" s="120">
        <f t="shared" si="1445"/>
        <v>0</v>
      </c>
      <c r="BEN147" s="120">
        <f t="shared" si="1445"/>
        <v>0</v>
      </c>
      <c r="BEO147" s="120">
        <f t="shared" si="1445"/>
        <v>0</v>
      </c>
      <c r="BEP147" s="120">
        <f t="shared" si="1445"/>
        <v>0</v>
      </c>
      <c r="BEQ147" s="120">
        <f t="shared" si="1445"/>
        <v>0</v>
      </c>
      <c r="BER147" s="120">
        <f t="shared" si="1445"/>
        <v>0</v>
      </c>
      <c r="BES147" s="120">
        <f t="shared" si="1445"/>
        <v>0</v>
      </c>
      <c r="BET147" s="120">
        <f t="shared" si="1445"/>
        <v>0</v>
      </c>
      <c r="BEU147" s="120">
        <f t="shared" si="1445"/>
        <v>0</v>
      </c>
      <c r="BEV147" s="120">
        <f t="shared" si="1445"/>
        <v>0</v>
      </c>
      <c r="BEW147" s="120">
        <f t="shared" si="1445"/>
        <v>0</v>
      </c>
      <c r="BEX147" s="120">
        <f t="shared" si="1445"/>
        <v>0</v>
      </c>
      <c r="BEY147" s="120">
        <f t="shared" si="1445"/>
        <v>0</v>
      </c>
      <c r="BEZ147" s="120">
        <f t="shared" si="1445"/>
        <v>0</v>
      </c>
      <c r="BFA147" s="120">
        <f t="shared" si="1445"/>
        <v>0</v>
      </c>
      <c r="BFB147" s="120">
        <f t="shared" si="1445"/>
        <v>0</v>
      </c>
      <c r="BFC147" s="120">
        <f t="shared" si="1445"/>
        <v>0</v>
      </c>
      <c r="BFD147" s="120">
        <f t="shared" si="1445"/>
        <v>0</v>
      </c>
      <c r="BFE147" s="120">
        <f t="shared" si="1445"/>
        <v>0</v>
      </c>
      <c r="BFF147" s="120">
        <f t="shared" si="1445"/>
        <v>0</v>
      </c>
      <c r="BFG147" s="120">
        <f t="shared" si="1445"/>
        <v>0</v>
      </c>
      <c r="BFH147" s="120">
        <f t="shared" si="1445"/>
        <v>0</v>
      </c>
      <c r="BFI147" s="120">
        <f t="shared" si="1445"/>
        <v>0</v>
      </c>
      <c r="BFJ147" s="120">
        <f t="shared" si="1445"/>
        <v>0</v>
      </c>
      <c r="BFK147" s="120">
        <f t="shared" si="1445"/>
        <v>0</v>
      </c>
      <c r="BFL147" s="120">
        <f t="shared" si="1445"/>
        <v>0</v>
      </c>
      <c r="BFM147" s="120">
        <f t="shared" si="1445"/>
        <v>0</v>
      </c>
      <c r="BFN147" s="120">
        <f t="shared" si="1445"/>
        <v>0</v>
      </c>
      <c r="BFO147" s="120">
        <f t="shared" si="1445"/>
        <v>0</v>
      </c>
      <c r="BFP147" s="120">
        <f t="shared" si="1445"/>
        <v>0</v>
      </c>
      <c r="BFQ147" s="120">
        <f t="shared" si="1445"/>
        <v>0</v>
      </c>
      <c r="BFR147" s="120">
        <f t="shared" si="1445"/>
        <v>0</v>
      </c>
      <c r="BFS147" s="120">
        <f t="shared" si="1445"/>
        <v>0</v>
      </c>
      <c r="BFT147" s="120">
        <f t="shared" si="1445"/>
        <v>0</v>
      </c>
      <c r="BFU147" s="120">
        <f t="shared" si="1445"/>
        <v>0</v>
      </c>
      <c r="BFV147" s="120">
        <f t="shared" si="1445"/>
        <v>0</v>
      </c>
      <c r="BFW147" s="120">
        <f t="shared" si="1445"/>
        <v>0</v>
      </c>
      <c r="BFX147" s="120">
        <f t="shared" si="1445"/>
        <v>0</v>
      </c>
      <c r="BFY147" s="120">
        <f t="shared" si="1445"/>
        <v>0</v>
      </c>
      <c r="BFZ147" s="120">
        <f t="shared" si="1445"/>
        <v>0</v>
      </c>
      <c r="BGA147" s="120">
        <f t="shared" si="1445"/>
        <v>0</v>
      </c>
      <c r="BGB147" s="120">
        <f t="shared" si="1445"/>
        <v>0</v>
      </c>
      <c r="BGC147" s="120">
        <f t="shared" si="1445"/>
        <v>0</v>
      </c>
      <c r="BGD147" s="120">
        <f t="shared" si="1445"/>
        <v>0</v>
      </c>
      <c r="BGE147" s="120">
        <f t="shared" si="1445"/>
        <v>0</v>
      </c>
      <c r="BGF147" s="120">
        <f t="shared" si="1445"/>
        <v>0</v>
      </c>
      <c r="BGG147" s="120">
        <f t="shared" si="1445"/>
        <v>0</v>
      </c>
      <c r="BGH147" s="120">
        <f t="shared" si="1445"/>
        <v>0</v>
      </c>
      <c r="BGI147" s="120">
        <f t="shared" si="1445"/>
        <v>0</v>
      </c>
      <c r="BGJ147" s="120">
        <f t="shared" ref="BGJ147:BIU147" si="1446">BGJ128</f>
        <v>0</v>
      </c>
      <c r="BGK147" s="120">
        <f t="shared" si="1446"/>
        <v>0</v>
      </c>
      <c r="BGL147" s="120">
        <f t="shared" si="1446"/>
        <v>0</v>
      </c>
      <c r="BGM147" s="120">
        <f t="shared" si="1446"/>
        <v>0</v>
      </c>
      <c r="BGN147" s="120">
        <f t="shared" si="1446"/>
        <v>0</v>
      </c>
      <c r="BGO147" s="120">
        <f t="shared" si="1446"/>
        <v>0</v>
      </c>
      <c r="BGP147" s="120">
        <f t="shared" si="1446"/>
        <v>0</v>
      </c>
      <c r="BGQ147" s="120">
        <f t="shared" si="1446"/>
        <v>0</v>
      </c>
      <c r="BGR147" s="120">
        <f t="shared" si="1446"/>
        <v>0</v>
      </c>
      <c r="BGS147" s="120">
        <f t="shared" si="1446"/>
        <v>0</v>
      </c>
      <c r="BGT147" s="120">
        <f t="shared" si="1446"/>
        <v>0</v>
      </c>
      <c r="BGU147" s="120">
        <f t="shared" si="1446"/>
        <v>0</v>
      </c>
      <c r="BGV147" s="120">
        <f t="shared" si="1446"/>
        <v>0</v>
      </c>
      <c r="BGW147" s="120">
        <f t="shared" si="1446"/>
        <v>0</v>
      </c>
      <c r="BGX147" s="120">
        <f t="shared" si="1446"/>
        <v>0</v>
      </c>
      <c r="BGY147" s="120">
        <f t="shared" si="1446"/>
        <v>0</v>
      </c>
      <c r="BGZ147" s="120">
        <f t="shared" si="1446"/>
        <v>0</v>
      </c>
      <c r="BHA147" s="120">
        <f t="shared" si="1446"/>
        <v>0</v>
      </c>
      <c r="BHB147" s="120">
        <f t="shared" si="1446"/>
        <v>0</v>
      </c>
      <c r="BHC147" s="120">
        <f t="shared" si="1446"/>
        <v>0</v>
      </c>
      <c r="BHD147" s="120">
        <f t="shared" si="1446"/>
        <v>0</v>
      </c>
      <c r="BHE147" s="120">
        <f t="shared" si="1446"/>
        <v>0</v>
      </c>
      <c r="BHF147" s="120">
        <f t="shared" si="1446"/>
        <v>0</v>
      </c>
      <c r="BHG147" s="120">
        <f t="shared" si="1446"/>
        <v>0</v>
      </c>
      <c r="BHH147" s="120">
        <f t="shared" si="1446"/>
        <v>0</v>
      </c>
      <c r="BHI147" s="120">
        <f t="shared" si="1446"/>
        <v>0</v>
      </c>
      <c r="BHJ147" s="120">
        <f t="shared" si="1446"/>
        <v>0</v>
      </c>
      <c r="BHK147" s="120">
        <f t="shared" si="1446"/>
        <v>0</v>
      </c>
      <c r="BHL147" s="120">
        <f t="shared" si="1446"/>
        <v>0</v>
      </c>
      <c r="BHM147" s="120">
        <f t="shared" si="1446"/>
        <v>0</v>
      </c>
      <c r="BHN147" s="120">
        <f t="shared" si="1446"/>
        <v>0</v>
      </c>
      <c r="BHO147" s="120">
        <f t="shared" si="1446"/>
        <v>0</v>
      </c>
      <c r="BHP147" s="120">
        <f t="shared" si="1446"/>
        <v>0</v>
      </c>
      <c r="BHQ147" s="120">
        <f t="shared" si="1446"/>
        <v>0</v>
      </c>
      <c r="BHR147" s="120">
        <f t="shared" si="1446"/>
        <v>0</v>
      </c>
      <c r="BHS147" s="120">
        <f t="shared" si="1446"/>
        <v>0</v>
      </c>
      <c r="BHT147" s="120">
        <f t="shared" si="1446"/>
        <v>0</v>
      </c>
      <c r="BHU147" s="120">
        <f t="shared" si="1446"/>
        <v>0</v>
      </c>
      <c r="BHV147" s="120">
        <f t="shared" si="1446"/>
        <v>0</v>
      </c>
      <c r="BHW147" s="120">
        <f t="shared" si="1446"/>
        <v>0</v>
      </c>
      <c r="BHX147" s="120">
        <f t="shared" si="1446"/>
        <v>0</v>
      </c>
      <c r="BHY147" s="120">
        <f t="shared" si="1446"/>
        <v>0</v>
      </c>
      <c r="BHZ147" s="120">
        <f t="shared" si="1446"/>
        <v>0</v>
      </c>
      <c r="BIA147" s="120">
        <f t="shared" si="1446"/>
        <v>0</v>
      </c>
      <c r="BIB147" s="120">
        <f t="shared" si="1446"/>
        <v>0</v>
      </c>
      <c r="BIC147" s="120">
        <f t="shared" si="1446"/>
        <v>0</v>
      </c>
      <c r="BID147" s="120">
        <f t="shared" si="1446"/>
        <v>0</v>
      </c>
      <c r="BIE147" s="120">
        <f t="shared" si="1446"/>
        <v>0</v>
      </c>
      <c r="BIF147" s="120">
        <f t="shared" si="1446"/>
        <v>0</v>
      </c>
      <c r="BIG147" s="120">
        <f t="shared" si="1446"/>
        <v>0</v>
      </c>
      <c r="BIH147" s="120">
        <f t="shared" si="1446"/>
        <v>0</v>
      </c>
      <c r="BII147" s="120">
        <f t="shared" si="1446"/>
        <v>0</v>
      </c>
      <c r="BIJ147" s="120">
        <f t="shared" si="1446"/>
        <v>0</v>
      </c>
      <c r="BIK147" s="120">
        <f t="shared" si="1446"/>
        <v>0</v>
      </c>
      <c r="BIL147" s="120">
        <f t="shared" si="1446"/>
        <v>0</v>
      </c>
      <c r="BIM147" s="120">
        <f t="shared" si="1446"/>
        <v>0</v>
      </c>
      <c r="BIN147" s="120">
        <f t="shared" si="1446"/>
        <v>0</v>
      </c>
      <c r="BIO147" s="120">
        <f t="shared" si="1446"/>
        <v>0</v>
      </c>
      <c r="BIP147" s="120">
        <f t="shared" si="1446"/>
        <v>0</v>
      </c>
      <c r="BIQ147" s="120">
        <f t="shared" si="1446"/>
        <v>0</v>
      </c>
      <c r="BIR147" s="120">
        <f t="shared" si="1446"/>
        <v>0</v>
      </c>
      <c r="BIS147" s="120">
        <f t="shared" si="1446"/>
        <v>0</v>
      </c>
      <c r="BIT147" s="120">
        <f t="shared" si="1446"/>
        <v>0</v>
      </c>
      <c r="BIU147" s="120">
        <f t="shared" si="1446"/>
        <v>0</v>
      </c>
      <c r="BIV147" s="120">
        <f t="shared" ref="BIV147:BLG147" si="1447">BIV128</f>
        <v>0</v>
      </c>
      <c r="BIW147" s="120">
        <f t="shared" si="1447"/>
        <v>0</v>
      </c>
      <c r="BIX147" s="120">
        <f t="shared" si="1447"/>
        <v>0</v>
      </c>
      <c r="BIY147" s="120">
        <f t="shared" si="1447"/>
        <v>0</v>
      </c>
      <c r="BIZ147" s="120">
        <f t="shared" si="1447"/>
        <v>0</v>
      </c>
      <c r="BJA147" s="120">
        <f t="shared" si="1447"/>
        <v>0</v>
      </c>
      <c r="BJB147" s="120">
        <f t="shared" si="1447"/>
        <v>0</v>
      </c>
      <c r="BJC147" s="120">
        <f t="shared" si="1447"/>
        <v>0</v>
      </c>
      <c r="BJD147" s="120">
        <f t="shared" si="1447"/>
        <v>0</v>
      </c>
      <c r="BJE147" s="120">
        <f t="shared" si="1447"/>
        <v>0</v>
      </c>
      <c r="BJF147" s="120">
        <f t="shared" si="1447"/>
        <v>0</v>
      </c>
      <c r="BJG147" s="120">
        <f t="shared" si="1447"/>
        <v>0</v>
      </c>
      <c r="BJH147" s="120">
        <f t="shared" si="1447"/>
        <v>0</v>
      </c>
      <c r="BJI147" s="120">
        <f t="shared" si="1447"/>
        <v>0</v>
      </c>
      <c r="BJJ147" s="120">
        <f t="shared" si="1447"/>
        <v>0</v>
      </c>
      <c r="BJK147" s="120">
        <f t="shared" si="1447"/>
        <v>0</v>
      </c>
      <c r="BJL147" s="120">
        <f t="shared" si="1447"/>
        <v>0</v>
      </c>
      <c r="BJM147" s="120">
        <f t="shared" si="1447"/>
        <v>0</v>
      </c>
      <c r="BJN147" s="120">
        <f t="shared" si="1447"/>
        <v>0</v>
      </c>
      <c r="BJO147" s="120">
        <f t="shared" si="1447"/>
        <v>0</v>
      </c>
      <c r="BJP147" s="120">
        <f t="shared" si="1447"/>
        <v>0</v>
      </c>
      <c r="BJQ147" s="120">
        <f t="shared" si="1447"/>
        <v>0</v>
      </c>
      <c r="BJR147" s="120">
        <f t="shared" si="1447"/>
        <v>0</v>
      </c>
      <c r="BJS147" s="120">
        <f t="shared" si="1447"/>
        <v>0</v>
      </c>
      <c r="BJT147" s="120">
        <f t="shared" si="1447"/>
        <v>0</v>
      </c>
      <c r="BJU147" s="120">
        <f t="shared" si="1447"/>
        <v>0</v>
      </c>
      <c r="BJV147" s="120">
        <f t="shared" si="1447"/>
        <v>0</v>
      </c>
      <c r="BJW147" s="120">
        <f t="shared" si="1447"/>
        <v>0</v>
      </c>
      <c r="BJX147" s="120">
        <f t="shared" si="1447"/>
        <v>0</v>
      </c>
      <c r="BJY147" s="120">
        <f t="shared" si="1447"/>
        <v>0</v>
      </c>
      <c r="BJZ147" s="120">
        <f t="shared" si="1447"/>
        <v>0</v>
      </c>
      <c r="BKA147" s="120">
        <f t="shared" si="1447"/>
        <v>0</v>
      </c>
      <c r="BKB147" s="120">
        <f t="shared" si="1447"/>
        <v>0</v>
      </c>
      <c r="BKC147" s="120">
        <f t="shared" si="1447"/>
        <v>0</v>
      </c>
      <c r="BKD147" s="120">
        <f t="shared" si="1447"/>
        <v>0</v>
      </c>
      <c r="BKE147" s="120">
        <f t="shared" si="1447"/>
        <v>0</v>
      </c>
      <c r="BKF147" s="120">
        <f t="shared" si="1447"/>
        <v>0</v>
      </c>
      <c r="BKG147" s="120">
        <f t="shared" si="1447"/>
        <v>0</v>
      </c>
      <c r="BKH147" s="120">
        <f t="shared" si="1447"/>
        <v>0</v>
      </c>
      <c r="BKI147" s="120">
        <f t="shared" si="1447"/>
        <v>0</v>
      </c>
      <c r="BKJ147" s="120">
        <f t="shared" si="1447"/>
        <v>0</v>
      </c>
      <c r="BKK147" s="120">
        <f t="shared" si="1447"/>
        <v>0</v>
      </c>
      <c r="BKL147" s="120">
        <f t="shared" si="1447"/>
        <v>0</v>
      </c>
      <c r="BKM147" s="120">
        <f t="shared" si="1447"/>
        <v>0</v>
      </c>
      <c r="BKN147" s="120">
        <f t="shared" si="1447"/>
        <v>0</v>
      </c>
      <c r="BKO147" s="120">
        <f t="shared" si="1447"/>
        <v>0</v>
      </c>
      <c r="BKP147" s="120">
        <f t="shared" si="1447"/>
        <v>0</v>
      </c>
      <c r="BKQ147" s="120">
        <f t="shared" si="1447"/>
        <v>0</v>
      </c>
      <c r="BKR147" s="120">
        <f t="shared" si="1447"/>
        <v>0</v>
      </c>
      <c r="BKS147" s="120">
        <f t="shared" si="1447"/>
        <v>0</v>
      </c>
      <c r="BKT147" s="120">
        <f t="shared" si="1447"/>
        <v>0</v>
      </c>
      <c r="BKU147" s="120">
        <f t="shared" si="1447"/>
        <v>0</v>
      </c>
      <c r="BKV147" s="120">
        <f t="shared" si="1447"/>
        <v>0</v>
      </c>
      <c r="BKW147" s="120">
        <f t="shared" si="1447"/>
        <v>0</v>
      </c>
      <c r="BKX147" s="120">
        <f t="shared" si="1447"/>
        <v>0</v>
      </c>
      <c r="BKY147" s="120">
        <f t="shared" si="1447"/>
        <v>0</v>
      </c>
      <c r="BKZ147" s="120">
        <f t="shared" si="1447"/>
        <v>0</v>
      </c>
      <c r="BLA147" s="120">
        <f t="shared" si="1447"/>
        <v>0</v>
      </c>
      <c r="BLB147" s="120">
        <f t="shared" si="1447"/>
        <v>0</v>
      </c>
      <c r="BLC147" s="120">
        <f t="shared" si="1447"/>
        <v>0</v>
      </c>
      <c r="BLD147" s="120">
        <f t="shared" si="1447"/>
        <v>0</v>
      </c>
      <c r="BLE147" s="120">
        <f t="shared" si="1447"/>
        <v>0</v>
      </c>
      <c r="BLF147" s="120">
        <f t="shared" si="1447"/>
        <v>0</v>
      </c>
      <c r="BLG147" s="120">
        <f t="shared" si="1447"/>
        <v>0</v>
      </c>
      <c r="BLH147" s="120">
        <f t="shared" ref="BLH147:BNS147" si="1448">BLH128</f>
        <v>0</v>
      </c>
      <c r="BLI147" s="120">
        <f t="shared" si="1448"/>
        <v>0</v>
      </c>
      <c r="BLJ147" s="120">
        <f t="shared" si="1448"/>
        <v>0</v>
      </c>
      <c r="BLK147" s="120">
        <f t="shared" si="1448"/>
        <v>0</v>
      </c>
      <c r="BLL147" s="120">
        <f t="shared" si="1448"/>
        <v>0</v>
      </c>
      <c r="BLM147" s="120">
        <f t="shared" si="1448"/>
        <v>0</v>
      </c>
      <c r="BLN147" s="120">
        <f t="shared" si="1448"/>
        <v>0</v>
      </c>
      <c r="BLO147" s="120">
        <f t="shared" si="1448"/>
        <v>0</v>
      </c>
      <c r="BLP147" s="120">
        <f t="shared" si="1448"/>
        <v>0</v>
      </c>
      <c r="BLQ147" s="120">
        <f t="shared" si="1448"/>
        <v>0</v>
      </c>
      <c r="BLR147" s="120">
        <f t="shared" si="1448"/>
        <v>0</v>
      </c>
      <c r="BLS147" s="120">
        <f t="shared" si="1448"/>
        <v>0</v>
      </c>
      <c r="BLT147" s="120">
        <f t="shared" si="1448"/>
        <v>0</v>
      </c>
      <c r="BLU147" s="120">
        <f t="shared" si="1448"/>
        <v>0</v>
      </c>
      <c r="BLV147" s="120">
        <f t="shared" si="1448"/>
        <v>0</v>
      </c>
      <c r="BLW147" s="120">
        <f t="shared" si="1448"/>
        <v>0</v>
      </c>
      <c r="BLX147" s="120">
        <f t="shared" si="1448"/>
        <v>0</v>
      </c>
      <c r="BLY147" s="120">
        <f t="shared" si="1448"/>
        <v>0</v>
      </c>
      <c r="BLZ147" s="120">
        <f t="shared" si="1448"/>
        <v>0</v>
      </c>
      <c r="BMA147" s="120">
        <f t="shared" si="1448"/>
        <v>0</v>
      </c>
      <c r="BMB147" s="120">
        <f t="shared" si="1448"/>
        <v>0</v>
      </c>
      <c r="BMC147" s="120">
        <f t="shared" si="1448"/>
        <v>0</v>
      </c>
      <c r="BMD147" s="120">
        <f t="shared" si="1448"/>
        <v>0</v>
      </c>
      <c r="BME147" s="120">
        <f t="shared" si="1448"/>
        <v>0</v>
      </c>
      <c r="BMF147" s="120">
        <f t="shared" si="1448"/>
        <v>0</v>
      </c>
      <c r="BMG147" s="120">
        <f t="shared" si="1448"/>
        <v>0</v>
      </c>
      <c r="BMH147" s="120">
        <f t="shared" si="1448"/>
        <v>0</v>
      </c>
      <c r="BMI147" s="120">
        <f t="shared" si="1448"/>
        <v>0</v>
      </c>
      <c r="BMJ147" s="120">
        <f t="shared" si="1448"/>
        <v>0</v>
      </c>
      <c r="BMK147" s="120">
        <f t="shared" si="1448"/>
        <v>0</v>
      </c>
      <c r="BML147" s="120">
        <f t="shared" si="1448"/>
        <v>0</v>
      </c>
      <c r="BMM147" s="120">
        <f t="shared" si="1448"/>
        <v>0</v>
      </c>
      <c r="BMN147" s="120">
        <f t="shared" si="1448"/>
        <v>0</v>
      </c>
      <c r="BMO147" s="120">
        <f t="shared" si="1448"/>
        <v>0</v>
      </c>
      <c r="BMP147" s="120">
        <f t="shared" si="1448"/>
        <v>0</v>
      </c>
      <c r="BMQ147" s="120">
        <f t="shared" si="1448"/>
        <v>0</v>
      </c>
      <c r="BMR147" s="120">
        <f t="shared" si="1448"/>
        <v>0</v>
      </c>
      <c r="BMS147" s="120">
        <f t="shared" si="1448"/>
        <v>0</v>
      </c>
      <c r="BMT147" s="120">
        <f t="shared" si="1448"/>
        <v>0</v>
      </c>
      <c r="BMU147" s="120">
        <f t="shared" si="1448"/>
        <v>0</v>
      </c>
      <c r="BMV147" s="120">
        <f t="shared" si="1448"/>
        <v>0</v>
      </c>
      <c r="BMW147" s="120">
        <f t="shared" si="1448"/>
        <v>0</v>
      </c>
      <c r="BMX147" s="120">
        <f t="shared" si="1448"/>
        <v>0</v>
      </c>
      <c r="BMY147" s="120">
        <f t="shared" si="1448"/>
        <v>0</v>
      </c>
      <c r="BMZ147" s="120">
        <f t="shared" si="1448"/>
        <v>0</v>
      </c>
      <c r="BNA147" s="120">
        <f t="shared" si="1448"/>
        <v>0</v>
      </c>
      <c r="BNB147" s="120">
        <f t="shared" si="1448"/>
        <v>0</v>
      </c>
      <c r="BNC147" s="120">
        <f t="shared" si="1448"/>
        <v>0</v>
      </c>
      <c r="BND147" s="120">
        <f t="shared" si="1448"/>
        <v>0</v>
      </c>
      <c r="BNE147" s="120">
        <f t="shared" si="1448"/>
        <v>0</v>
      </c>
      <c r="BNF147" s="120">
        <f t="shared" si="1448"/>
        <v>0</v>
      </c>
      <c r="BNG147" s="120">
        <f t="shared" si="1448"/>
        <v>0</v>
      </c>
      <c r="BNH147" s="120">
        <f t="shared" si="1448"/>
        <v>0</v>
      </c>
      <c r="BNI147" s="120">
        <f t="shared" si="1448"/>
        <v>0</v>
      </c>
      <c r="BNJ147" s="120">
        <f t="shared" si="1448"/>
        <v>0</v>
      </c>
      <c r="BNK147" s="120">
        <f t="shared" si="1448"/>
        <v>0</v>
      </c>
      <c r="BNL147" s="120">
        <f t="shared" si="1448"/>
        <v>0</v>
      </c>
      <c r="BNM147" s="120">
        <f t="shared" si="1448"/>
        <v>0</v>
      </c>
      <c r="BNN147" s="120">
        <f t="shared" si="1448"/>
        <v>0</v>
      </c>
      <c r="BNO147" s="120">
        <f t="shared" si="1448"/>
        <v>0</v>
      </c>
      <c r="BNP147" s="120">
        <f t="shared" si="1448"/>
        <v>0</v>
      </c>
      <c r="BNQ147" s="120">
        <f t="shared" si="1448"/>
        <v>0</v>
      </c>
      <c r="BNR147" s="120">
        <f t="shared" si="1448"/>
        <v>0</v>
      </c>
      <c r="BNS147" s="120">
        <f t="shared" si="1448"/>
        <v>0</v>
      </c>
      <c r="BNT147" s="120">
        <f t="shared" ref="BNT147:BQE147" si="1449">BNT128</f>
        <v>0</v>
      </c>
      <c r="BNU147" s="120">
        <f t="shared" si="1449"/>
        <v>0</v>
      </c>
      <c r="BNV147" s="120">
        <f t="shared" si="1449"/>
        <v>0</v>
      </c>
      <c r="BNW147" s="120">
        <f t="shared" si="1449"/>
        <v>0</v>
      </c>
      <c r="BNX147" s="120">
        <f t="shared" si="1449"/>
        <v>0</v>
      </c>
      <c r="BNY147" s="120">
        <f t="shared" si="1449"/>
        <v>0</v>
      </c>
      <c r="BNZ147" s="120">
        <f t="shared" si="1449"/>
        <v>0</v>
      </c>
      <c r="BOA147" s="120">
        <f t="shared" si="1449"/>
        <v>0</v>
      </c>
      <c r="BOB147" s="120">
        <f t="shared" si="1449"/>
        <v>0</v>
      </c>
      <c r="BOC147" s="120">
        <f t="shared" si="1449"/>
        <v>0</v>
      </c>
      <c r="BOD147" s="120">
        <f t="shared" si="1449"/>
        <v>0</v>
      </c>
      <c r="BOE147" s="120">
        <f t="shared" si="1449"/>
        <v>0</v>
      </c>
      <c r="BOF147" s="120">
        <f t="shared" si="1449"/>
        <v>0</v>
      </c>
      <c r="BOG147" s="120">
        <f t="shared" si="1449"/>
        <v>0</v>
      </c>
      <c r="BOH147" s="120">
        <f t="shared" si="1449"/>
        <v>0</v>
      </c>
      <c r="BOI147" s="120">
        <f t="shared" si="1449"/>
        <v>0</v>
      </c>
      <c r="BOJ147" s="120">
        <f t="shared" si="1449"/>
        <v>0</v>
      </c>
      <c r="BOK147" s="120">
        <f t="shared" si="1449"/>
        <v>0</v>
      </c>
      <c r="BOL147" s="120">
        <f t="shared" si="1449"/>
        <v>0</v>
      </c>
      <c r="BOM147" s="120">
        <f t="shared" si="1449"/>
        <v>0</v>
      </c>
      <c r="BON147" s="120">
        <f t="shared" si="1449"/>
        <v>0</v>
      </c>
      <c r="BOO147" s="120">
        <f t="shared" si="1449"/>
        <v>0</v>
      </c>
      <c r="BOP147" s="120">
        <f t="shared" si="1449"/>
        <v>0</v>
      </c>
      <c r="BOQ147" s="120">
        <f t="shared" si="1449"/>
        <v>0</v>
      </c>
      <c r="BOR147" s="120">
        <f t="shared" si="1449"/>
        <v>0</v>
      </c>
      <c r="BOS147" s="120">
        <f t="shared" si="1449"/>
        <v>0</v>
      </c>
      <c r="BOT147" s="120">
        <f t="shared" si="1449"/>
        <v>0</v>
      </c>
      <c r="BOU147" s="120">
        <f t="shared" si="1449"/>
        <v>0</v>
      </c>
      <c r="BOV147" s="120">
        <f t="shared" si="1449"/>
        <v>0</v>
      </c>
      <c r="BOW147" s="120">
        <f t="shared" si="1449"/>
        <v>0</v>
      </c>
      <c r="BOX147" s="120">
        <f t="shared" si="1449"/>
        <v>0</v>
      </c>
      <c r="BOY147" s="120">
        <f t="shared" si="1449"/>
        <v>0</v>
      </c>
      <c r="BOZ147" s="120">
        <f t="shared" si="1449"/>
        <v>0</v>
      </c>
      <c r="BPA147" s="120">
        <f t="shared" si="1449"/>
        <v>0</v>
      </c>
      <c r="BPB147" s="120">
        <f t="shared" si="1449"/>
        <v>0</v>
      </c>
      <c r="BPC147" s="120">
        <f t="shared" si="1449"/>
        <v>0</v>
      </c>
      <c r="BPD147" s="120">
        <f t="shared" si="1449"/>
        <v>0</v>
      </c>
      <c r="BPE147" s="120">
        <f t="shared" si="1449"/>
        <v>0</v>
      </c>
      <c r="BPF147" s="120">
        <f t="shared" si="1449"/>
        <v>0</v>
      </c>
      <c r="BPG147" s="120">
        <f t="shared" si="1449"/>
        <v>0</v>
      </c>
      <c r="BPH147" s="120">
        <f t="shared" si="1449"/>
        <v>0</v>
      </c>
      <c r="BPI147" s="120">
        <f t="shared" si="1449"/>
        <v>0</v>
      </c>
      <c r="BPJ147" s="120">
        <f t="shared" si="1449"/>
        <v>0</v>
      </c>
      <c r="BPK147" s="120">
        <f t="shared" si="1449"/>
        <v>0</v>
      </c>
      <c r="BPL147" s="120">
        <f t="shared" si="1449"/>
        <v>0</v>
      </c>
      <c r="BPM147" s="120">
        <f t="shared" si="1449"/>
        <v>0</v>
      </c>
      <c r="BPN147" s="120">
        <f t="shared" si="1449"/>
        <v>0</v>
      </c>
      <c r="BPO147" s="120">
        <f t="shared" si="1449"/>
        <v>0</v>
      </c>
      <c r="BPP147" s="120">
        <f t="shared" si="1449"/>
        <v>0</v>
      </c>
      <c r="BPQ147" s="120">
        <f t="shared" si="1449"/>
        <v>0</v>
      </c>
      <c r="BPR147" s="120">
        <f t="shared" si="1449"/>
        <v>0</v>
      </c>
      <c r="BPS147" s="120">
        <f t="shared" si="1449"/>
        <v>0</v>
      </c>
      <c r="BPT147" s="120">
        <f t="shared" si="1449"/>
        <v>0</v>
      </c>
      <c r="BPU147" s="120">
        <f t="shared" si="1449"/>
        <v>0</v>
      </c>
      <c r="BPV147" s="120">
        <f t="shared" si="1449"/>
        <v>0</v>
      </c>
      <c r="BPW147" s="120">
        <f t="shared" si="1449"/>
        <v>0</v>
      </c>
      <c r="BPX147" s="120">
        <f t="shared" si="1449"/>
        <v>0</v>
      </c>
      <c r="BPY147" s="120">
        <f t="shared" si="1449"/>
        <v>0</v>
      </c>
      <c r="BPZ147" s="120">
        <f t="shared" si="1449"/>
        <v>0</v>
      </c>
      <c r="BQA147" s="120">
        <f t="shared" si="1449"/>
        <v>0</v>
      </c>
      <c r="BQB147" s="120">
        <f t="shared" si="1449"/>
        <v>0</v>
      </c>
      <c r="BQC147" s="120">
        <f t="shared" si="1449"/>
        <v>0</v>
      </c>
      <c r="BQD147" s="120">
        <f t="shared" si="1449"/>
        <v>0</v>
      </c>
      <c r="BQE147" s="120">
        <f t="shared" si="1449"/>
        <v>0</v>
      </c>
      <c r="BQF147" s="120">
        <f t="shared" ref="BQF147:BSQ147" si="1450">BQF128</f>
        <v>0</v>
      </c>
      <c r="BQG147" s="120">
        <f t="shared" si="1450"/>
        <v>0</v>
      </c>
      <c r="BQH147" s="120">
        <f t="shared" si="1450"/>
        <v>0</v>
      </c>
      <c r="BQI147" s="120">
        <f t="shared" si="1450"/>
        <v>0</v>
      </c>
      <c r="BQJ147" s="120">
        <f t="shared" si="1450"/>
        <v>0</v>
      </c>
      <c r="BQK147" s="120">
        <f t="shared" si="1450"/>
        <v>0</v>
      </c>
      <c r="BQL147" s="120">
        <f t="shared" si="1450"/>
        <v>0</v>
      </c>
      <c r="BQM147" s="120">
        <f t="shared" si="1450"/>
        <v>0</v>
      </c>
      <c r="BQN147" s="120">
        <f t="shared" si="1450"/>
        <v>0</v>
      </c>
      <c r="BQO147" s="120">
        <f t="shared" si="1450"/>
        <v>0</v>
      </c>
      <c r="BQP147" s="120">
        <f t="shared" si="1450"/>
        <v>0</v>
      </c>
      <c r="BQQ147" s="120">
        <f t="shared" si="1450"/>
        <v>0</v>
      </c>
      <c r="BQR147" s="120">
        <f t="shared" si="1450"/>
        <v>0</v>
      </c>
      <c r="BQS147" s="120">
        <f t="shared" si="1450"/>
        <v>0</v>
      </c>
      <c r="BQT147" s="120">
        <f t="shared" si="1450"/>
        <v>0</v>
      </c>
      <c r="BQU147" s="120">
        <f t="shared" si="1450"/>
        <v>0</v>
      </c>
      <c r="BQV147" s="120">
        <f t="shared" si="1450"/>
        <v>0</v>
      </c>
      <c r="BQW147" s="120">
        <f t="shared" si="1450"/>
        <v>0</v>
      </c>
      <c r="BQX147" s="120">
        <f t="shared" si="1450"/>
        <v>0</v>
      </c>
      <c r="BQY147" s="120">
        <f t="shared" si="1450"/>
        <v>0</v>
      </c>
      <c r="BQZ147" s="120">
        <f t="shared" si="1450"/>
        <v>0</v>
      </c>
      <c r="BRA147" s="120">
        <f t="shared" si="1450"/>
        <v>0</v>
      </c>
      <c r="BRB147" s="120">
        <f t="shared" si="1450"/>
        <v>0</v>
      </c>
      <c r="BRC147" s="120">
        <f t="shared" si="1450"/>
        <v>0</v>
      </c>
      <c r="BRD147" s="120">
        <f t="shared" si="1450"/>
        <v>0</v>
      </c>
      <c r="BRE147" s="120">
        <f t="shared" si="1450"/>
        <v>0</v>
      </c>
      <c r="BRF147" s="120">
        <f t="shared" si="1450"/>
        <v>0</v>
      </c>
      <c r="BRG147" s="120">
        <f t="shared" si="1450"/>
        <v>0</v>
      </c>
      <c r="BRH147" s="120">
        <f t="shared" si="1450"/>
        <v>0</v>
      </c>
      <c r="BRI147" s="120">
        <f t="shared" si="1450"/>
        <v>0</v>
      </c>
      <c r="BRJ147" s="120">
        <f t="shared" si="1450"/>
        <v>0</v>
      </c>
      <c r="BRK147" s="120">
        <f t="shared" si="1450"/>
        <v>0</v>
      </c>
      <c r="BRL147" s="120">
        <f t="shared" si="1450"/>
        <v>0</v>
      </c>
      <c r="BRM147" s="120">
        <f t="shared" si="1450"/>
        <v>0</v>
      </c>
      <c r="BRN147" s="120">
        <f t="shared" si="1450"/>
        <v>0</v>
      </c>
      <c r="BRO147" s="120">
        <f t="shared" si="1450"/>
        <v>0</v>
      </c>
      <c r="BRP147" s="120">
        <f t="shared" si="1450"/>
        <v>0</v>
      </c>
      <c r="BRQ147" s="120">
        <f t="shared" si="1450"/>
        <v>0</v>
      </c>
      <c r="BRR147" s="120">
        <f t="shared" si="1450"/>
        <v>0</v>
      </c>
      <c r="BRS147" s="120">
        <f t="shared" si="1450"/>
        <v>0</v>
      </c>
      <c r="BRT147" s="120">
        <f t="shared" si="1450"/>
        <v>0</v>
      </c>
      <c r="BRU147" s="120">
        <f t="shared" si="1450"/>
        <v>0</v>
      </c>
      <c r="BRV147" s="120">
        <f t="shared" si="1450"/>
        <v>0</v>
      </c>
      <c r="BRW147" s="120">
        <f t="shared" si="1450"/>
        <v>0</v>
      </c>
      <c r="BRX147" s="120">
        <f t="shared" si="1450"/>
        <v>0</v>
      </c>
      <c r="BRY147" s="120">
        <f t="shared" si="1450"/>
        <v>0</v>
      </c>
      <c r="BRZ147" s="120">
        <f t="shared" si="1450"/>
        <v>0</v>
      </c>
      <c r="BSA147" s="120">
        <f t="shared" si="1450"/>
        <v>0</v>
      </c>
      <c r="BSB147" s="120">
        <f t="shared" si="1450"/>
        <v>0</v>
      </c>
      <c r="BSC147" s="120">
        <f t="shared" si="1450"/>
        <v>0</v>
      </c>
      <c r="BSD147" s="120">
        <f t="shared" si="1450"/>
        <v>0</v>
      </c>
      <c r="BSE147" s="120">
        <f t="shared" si="1450"/>
        <v>0</v>
      </c>
      <c r="BSF147" s="120">
        <f t="shared" si="1450"/>
        <v>0</v>
      </c>
      <c r="BSG147" s="120">
        <f t="shared" si="1450"/>
        <v>0</v>
      </c>
      <c r="BSH147" s="120">
        <f t="shared" si="1450"/>
        <v>0</v>
      </c>
      <c r="BSI147" s="120">
        <f t="shared" si="1450"/>
        <v>0</v>
      </c>
      <c r="BSJ147" s="120">
        <f t="shared" si="1450"/>
        <v>0</v>
      </c>
      <c r="BSK147" s="120">
        <f t="shared" si="1450"/>
        <v>0</v>
      </c>
      <c r="BSL147" s="120">
        <f t="shared" si="1450"/>
        <v>0</v>
      </c>
      <c r="BSM147" s="120">
        <f t="shared" si="1450"/>
        <v>0</v>
      </c>
      <c r="BSN147" s="120">
        <f t="shared" si="1450"/>
        <v>0</v>
      </c>
      <c r="BSO147" s="120">
        <f t="shared" si="1450"/>
        <v>0</v>
      </c>
      <c r="BSP147" s="120">
        <f t="shared" si="1450"/>
        <v>0</v>
      </c>
      <c r="BSQ147" s="120">
        <f t="shared" si="1450"/>
        <v>0</v>
      </c>
      <c r="BSR147" s="120">
        <f t="shared" ref="BSR147:BVC147" si="1451">BSR128</f>
        <v>0</v>
      </c>
      <c r="BSS147" s="120">
        <f t="shared" si="1451"/>
        <v>0</v>
      </c>
      <c r="BST147" s="120">
        <f t="shared" si="1451"/>
        <v>0</v>
      </c>
      <c r="BSU147" s="120">
        <f t="shared" si="1451"/>
        <v>0</v>
      </c>
      <c r="BSV147" s="120">
        <f t="shared" si="1451"/>
        <v>0</v>
      </c>
      <c r="BSW147" s="120">
        <f t="shared" si="1451"/>
        <v>0</v>
      </c>
      <c r="BSX147" s="120">
        <f t="shared" si="1451"/>
        <v>0</v>
      </c>
      <c r="BSY147" s="120">
        <f t="shared" si="1451"/>
        <v>0</v>
      </c>
      <c r="BSZ147" s="120">
        <f t="shared" si="1451"/>
        <v>0</v>
      </c>
      <c r="BTA147" s="120">
        <f t="shared" si="1451"/>
        <v>0</v>
      </c>
      <c r="BTB147" s="120">
        <f t="shared" si="1451"/>
        <v>0</v>
      </c>
      <c r="BTC147" s="120">
        <f t="shared" si="1451"/>
        <v>0</v>
      </c>
      <c r="BTD147" s="120">
        <f t="shared" si="1451"/>
        <v>0</v>
      </c>
      <c r="BTE147" s="120">
        <f t="shared" si="1451"/>
        <v>0</v>
      </c>
      <c r="BTF147" s="120">
        <f t="shared" si="1451"/>
        <v>0</v>
      </c>
      <c r="BTG147" s="120">
        <f t="shared" si="1451"/>
        <v>0</v>
      </c>
      <c r="BTH147" s="120">
        <f t="shared" si="1451"/>
        <v>0</v>
      </c>
      <c r="BTI147" s="120">
        <f t="shared" si="1451"/>
        <v>0</v>
      </c>
      <c r="BTJ147" s="120">
        <f t="shared" si="1451"/>
        <v>0</v>
      </c>
      <c r="BTK147" s="120">
        <f t="shared" si="1451"/>
        <v>0</v>
      </c>
      <c r="BTL147" s="120">
        <f t="shared" si="1451"/>
        <v>0</v>
      </c>
      <c r="BTM147" s="120">
        <f t="shared" si="1451"/>
        <v>0</v>
      </c>
      <c r="BTN147" s="120">
        <f t="shared" si="1451"/>
        <v>0</v>
      </c>
      <c r="BTO147" s="120">
        <f t="shared" si="1451"/>
        <v>0</v>
      </c>
      <c r="BTP147" s="120">
        <f t="shared" si="1451"/>
        <v>0</v>
      </c>
      <c r="BTQ147" s="120">
        <f t="shared" si="1451"/>
        <v>0</v>
      </c>
      <c r="BTR147" s="120">
        <f t="shared" si="1451"/>
        <v>0</v>
      </c>
      <c r="BTS147" s="120">
        <f t="shared" si="1451"/>
        <v>0</v>
      </c>
      <c r="BTT147" s="120">
        <f t="shared" si="1451"/>
        <v>0</v>
      </c>
      <c r="BTU147" s="120">
        <f t="shared" si="1451"/>
        <v>0</v>
      </c>
      <c r="BTV147" s="120">
        <f t="shared" si="1451"/>
        <v>0</v>
      </c>
      <c r="BTW147" s="120">
        <f t="shared" si="1451"/>
        <v>0</v>
      </c>
      <c r="BTX147" s="120">
        <f t="shared" si="1451"/>
        <v>0</v>
      </c>
      <c r="BTY147" s="120">
        <f t="shared" si="1451"/>
        <v>0</v>
      </c>
      <c r="BTZ147" s="120">
        <f t="shared" si="1451"/>
        <v>0</v>
      </c>
      <c r="BUA147" s="120">
        <f t="shared" si="1451"/>
        <v>0</v>
      </c>
      <c r="BUB147" s="120">
        <f t="shared" si="1451"/>
        <v>0</v>
      </c>
      <c r="BUC147" s="120">
        <f t="shared" si="1451"/>
        <v>0</v>
      </c>
      <c r="BUD147" s="120">
        <f t="shared" si="1451"/>
        <v>0</v>
      </c>
      <c r="BUE147" s="120">
        <f t="shared" si="1451"/>
        <v>0</v>
      </c>
      <c r="BUF147" s="120">
        <f t="shared" si="1451"/>
        <v>0</v>
      </c>
      <c r="BUG147" s="120">
        <f t="shared" si="1451"/>
        <v>0</v>
      </c>
      <c r="BUH147" s="120">
        <f t="shared" si="1451"/>
        <v>0</v>
      </c>
      <c r="BUI147" s="120">
        <f t="shared" si="1451"/>
        <v>0</v>
      </c>
      <c r="BUJ147" s="120">
        <f t="shared" si="1451"/>
        <v>0</v>
      </c>
      <c r="BUK147" s="120">
        <f t="shared" si="1451"/>
        <v>0</v>
      </c>
      <c r="BUL147" s="120">
        <f t="shared" si="1451"/>
        <v>0</v>
      </c>
      <c r="BUM147" s="120">
        <f t="shared" si="1451"/>
        <v>0</v>
      </c>
      <c r="BUN147" s="120">
        <f t="shared" si="1451"/>
        <v>0</v>
      </c>
      <c r="BUO147" s="120">
        <f t="shared" si="1451"/>
        <v>0</v>
      </c>
      <c r="BUP147" s="120">
        <f t="shared" si="1451"/>
        <v>0</v>
      </c>
      <c r="BUQ147" s="120">
        <f t="shared" si="1451"/>
        <v>0</v>
      </c>
      <c r="BUR147" s="120">
        <f t="shared" si="1451"/>
        <v>0</v>
      </c>
      <c r="BUS147" s="120">
        <f t="shared" si="1451"/>
        <v>0</v>
      </c>
      <c r="BUT147" s="120">
        <f t="shared" si="1451"/>
        <v>0</v>
      </c>
      <c r="BUU147" s="120">
        <f t="shared" si="1451"/>
        <v>0</v>
      </c>
      <c r="BUV147" s="120">
        <f t="shared" si="1451"/>
        <v>0</v>
      </c>
      <c r="BUW147" s="120">
        <f t="shared" si="1451"/>
        <v>0</v>
      </c>
      <c r="BUX147" s="120">
        <f t="shared" si="1451"/>
        <v>0</v>
      </c>
      <c r="BUY147" s="120">
        <f t="shared" si="1451"/>
        <v>0</v>
      </c>
      <c r="BUZ147" s="120">
        <f t="shared" si="1451"/>
        <v>0</v>
      </c>
      <c r="BVA147" s="120">
        <f t="shared" si="1451"/>
        <v>0</v>
      </c>
      <c r="BVB147" s="120">
        <f t="shared" si="1451"/>
        <v>0</v>
      </c>
      <c r="BVC147" s="120">
        <f t="shared" si="1451"/>
        <v>0</v>
      </c>
      <c r="BVD147" s="120">
        <f t="shared" ref="BVD147:BXO147" si="1452">BVD128</f>
        <v>0</v>
      </c>
      <c r="BVE147" s="120">
        <f t="shared" si="1452"/>
        <v>0</v>
      </c>
      <c r="BVF147" s="120">
        <f t="shared" si="1452"/>
        <v>0</v>
      </c>
      <c r="BVG147" s="120">
        <f t="shared" si="1452"/>
        <v>0</v>
      </c>
      <c r="BVH147" s="120">
        <f t="shared" si="1452"/>
        <v>0</v>
      </c>
      <c r="BVI147" s="120">
        <f t="shared" si="1452"/>
        <v>0</v>
      </c>
      <c r="BVJ147" s="120">
        <f t="shared" si="1452"/>
        <v>0</v>
      </c>
      <c r="BVK147" s="120">
        <f t="shared" si="1452"/>
        <v>0</v>
      </c>
      <c r="BVL147" s="120">
        <f t="shared" si="1452"/>
        <v>0</v>
      </c>
      <c r="BVM147" s="120">
        <f t="shared" si="1452"/>
        <v>0</v>
      </c>
      <c r="BVN147" s="120">
        <f t="shared" si="1452"/>
        <v>0</v>
      </c>
      <c r="BVO147" s="120">
        <f t="shared" si="1452"/>
        <v>0</v>
      </c>
      <c r="BVP147" s="120">
        <f t="shared" si="1452"/>
        <v>0</v>
      </c>
      <c r="BVQ147" s="120">
        <f t="shared" si="1452"/>
        <v>0</v>
      </c>
      <c r="BVR147" s="120">
        <f t="shared" si="1452"/>
        <v>0</v>
      </c>
      <c r="BVS147" s="120">
        <f t="shared" si="1452"/>
        <v>0</v>
      </c>
      <c r="BVT147" s="120">
        <f t="shared" si="1452"/>
        <v>0</v>
      </c>
      <c r="BVU147" s="120">
        <f t="shared" si="1452"/>
        <v>0</v>
      </c>
      <c r="BVV147" s="120">
        <f t="shared" si="1452"/>
        <v>0</v>
      </c>
      <c r="BVW147" s="120">
        <f t="shared" si="1452"/>
        <v>0</v>
      </c>
      <c r="BVX147" s="120">
        <f t="shared" si="1452"/>
        <v>0</v>
      </c>
      <c r="BVY147" s="120">
        <f t="shared" si="1452"/>
        <v>0</v>
      </c>
      <c r="BVZ147" s="120">
        <f t="shared" si="1452"/>
        <v>0</v>
      </c>
      <c r="BWA147" s="120">
        <f t="shared" si="1452"/>
        <v>0</v>
      </c>
      <c r="BWB147" s="120">
        <f t="shared" si="1452"/>
        <v>0</v>
      </c>
      <c r="BWC147" s="120">
        <f t="shared" si="1452"/>
        <v>0</v>
      </c>
      <c r="BWD147" s="120">
        <f t="shared" si="1452"/>
        <v>0</v>
      </c>
      <c r="BWE147" s="120">
        <f t="shared" si="1452"/>
        <v>0</v>
      </c>
      <c r="BWF147" s="120">
        <f t="shared" si="1452"/>
        <v>0</v>
      </c>
      <c r="BWG147" s="120">
        <f t="shared" si="1452"/>
        <v>0</v>
      </c>
      <c r="BWH147" s="120">
        <f t="shared" si="1452"/>
        <v>0</v>
      </c>
      <c r="BWI147" s="120">
        <f t="shared" si="1452"/>
        <v>0</v>
      </c>
      <c r="BWJ147" s="120">
        <f t="shared" si="1452"/>
        <v>0</v>
      </c>
      <c r="BWK147" s="120">
        <f t="shared" si="1452"/>
        <v>0</v>
      </c>
      <c r="BWL147" s="120">
        <f t="shared" si="1452"/>
        <v>0</v>
      </c>
      <c r="BWM147" s="120">
        <f t="shared" si="1452"/>
        <v>0</v>
      </c>
      <c r="BWN147" s="120">
        <f t="shared" si="1452"/>
        <v>0</v>
      </c>
      <c r="BWO147" s="120">
        <f t="shared" si="1452"/>
        <v>0</v>
      </c>
      <c r="BWP147" s="120">
        <f t="shared" si="1452"/>
        <v>0</v>
      </c>
      <c r="BWQ147" s="120">
        <f t="shared" si="1452"/>
        <v>0</v>
      </c>
      <c r="BWR147" s="120">
        <f t="shared" si="1452"/>
        <v>0</v>
      </c>
      <c r="BWS147" s="120">
        <f t="shared" si="1452"/>
        <v>0</v>
      </c>
      <c r="BWT147" s="120">
        <f t="shared" si="1452"/>
        <v>0</v>
      </c>
      <c r="BWU147" s="120">
        <f t="shared" si="1452"/>
        <v>0</v>
      </c>
      <c r="BWV147" s="120">
        <f t="shared" si="1452"/>
        <v>0</v>
      </c>
      <c r="BWW147" s="120">
        <f t="shared" si="1452"/>
        <v>0</v>
      </c>
      <c r="BWX147" s="120">
        <f t="shared" si="1452"/>
        <v>0</v>
      </c>
      <c r="BWY147" s="120">
        <f t="shared" si="1452"/>
        <v>0</v>
      </c>
      <c r="BWZ147" s="120">
        <f t="shared" si="1452"/>
        <v>0</v>
      </c>
      <c r="BXA147" s="120">
        <f t="shared" si="1452"/>
        <v>0</v>
      </c>
      <c r="BXB147" s="120">
        <f t="shared" si="1452"/>
        <v>0</v>
      </c>
      <c r="BXC147" s="120">
        <f t="shared" si="1452"/>
        <v>0</v>
      </c>
      <c r="BXD147" s="120">
        <f t="shared" si="1452"/>
        <v>0</v>
      </c>
      <c r="BXE147" s="120">
        <f t="shared" si="1452"/>
        <v>0</v>
      </c>
      <c r="BXF147" s="120">
        <f t="shared" si="1452"/>
        <v>0</v>
      </c>
      <c r="BXG147" s="120">
        <f t="shared" si="1452"/>
        <v>0</v>
      </c>
      <c r="BXH147" s="120">
        <f t="shared" si="1452"/>
        <v>0</v>
      </c>
      <c r="BXI147" s="120">
        <f t="shared" si="1452"/>
        <v>0</v>
      </c>
      <c r="BXJ147" s="120">
        <f t="shared" si="1452"/>
        <v>0</v>
      </c>
      <c r="BXK147" s="120">
        <f t="shared" si="1452"/>
        <v>0</v>
      </c>
      <c r="BXL147" s="120">
        <f t="shared" si="1452"/>
        <v>0</v>
      </c>
      <c r="BXM147" s="120">
        <f t="shared" si="1452"/>
        <v>0</v>
      </c>
      <c r="BXN147" s="120">
        <f t="shared" si="1452"/>
        <v>0</v>
      </c>
      <c r="BXO147" s="120">
        <f t="shared" si="1452"/>
        <v>0</v>
      </c>
      <c r="BXP147" s="120">
        <f t="shared" ref="BXP147:CAA147" si="1453">BXP128</f>
        <v>0</v>
      </c>
      <c r="BXQ147" s="120">
        <f t="shared" si="1453"/>
        <v>0</v>
      </c>
      <c r="BXR147" s="120">
        <f t="shared" si="1453"/>
        <v>0</v>
      </c>
      <c r="BXS147" s="120">
        <f t="shared" si="1453"/>
        <v>0</v>
      </c>
      <c r="BXT147" s="120">
        <f t="shared" si="1453"/>
        <v>0</v>
      </c>
      <c r="BXU147" s="120">
        <f t="shared" si="1453"/>
        <v>0</v>
      </c>
      <c r="BXV147" s="120">
        <f t="shared" si="1453"/>
        <v>0</v>
      </c>
      <c r="BXW147" s="120">
        <f t="shared" si="1453"/>
        <v>0</v>
      </c>
      <c r="BXX147" s="120">
        <f t="shared" si="1453"/>
        <v>0</v>
      </c>
      <c r="BXY147" s="120">
        <f t="shared" si="1453"/>
        <v>0</v>
      </c>
      <c r="BXZ147" s="120">
        <f t="shared" si="1453"/>
        <v>0</v>
      </c>
      <c r="BYA147" s="120">
        <f t="shared" si="1453"/>
        <v>0</v>
      </c>
      <c r="BYB147" s="120">
        <f t="shared" si="1453"/>
        <v>0</v>
      </c>
      <c r="BYC147" s="120">
        <f t="shared" si="1453"/>
        <v>0</v>
      </c>
      <c r="BYD147" s="120">
        <f t="shared" si="1453"/>
        <v>0</v>
      </c>
      <c r="BYE147" s="120">
        <f t="shared" si="1453"/>
        <v>0</v>
      </c>
      <c r="BYF147" s="120">
        <f t="shared" si="1453"/>
        <v>0</v>
      </c>
      <c r="BYG147" s="120">
        <f t="shared" si="1453"/>
        <v>0</v>
      </c>
      <c r="BYH147" s="120">
        <f t="shared" si="1453"/>
        <v>0</v>
      </c>
      <c r="BYI147" s="120">
        <f t="shared" si="1453"/>
        <v>0</v>
      </c>
      <c r="BYJ147" s="120">
        <f t="shared" si="1453"/>
        <v>0</v>
      </c>
      <c r="BYK147" s="120">
        <f t="shared" si="1453"/>
        <v>0</v>
      </c>
      <c r="BYL147" s="120">
        <f t="shared" si="1453"/>
        <v>0</v>
      </c>
      <c r="BYM147" s="120">
        <f t="shared" si="1453"/>
        <v>0</v>
      </c>
      <c r="BYN147" s="120">
        <f t="shared" si="1453"/>
        <v>0</v>
      </c>
      <c r="BYO147" s="120">
        <f t="shared" si="1453"/>
        <v>0</v>
      </c>
      <c r="BYP147" s="120">
        <f t="shared" si="1453"/>
        <v>0</v>
      </c>
      <c r="BYQ147" s="120">
        <f t="shared" si="1453"/>
        <v>0</v>
      </c>
      <c r="BYR147" s="120">
        <f t="shared" si="1453"/>
        <v>0</v>
      </c>
      <c r="BYS147" s="120">
        <f t="shared" si="1453"/>
        <v>0</v>
      </c>
      <c r="BYT147" s="120">
        <f t="shared" si="1453"/>
        <v>0</v>
      </c>
      <c r="BYU147" s="120">
        <f t="shared" si="1453"/>
        <v>0</v>
      </c>
      <c r="BYV147" s="120">
        <f t="shared" si="1453"/>
        <v>0</v>
      </c>
      <c r="BYW147" s="120">
        <f t="shared" si="1453"/>
        <v>0</v>
      </c>
      <c r="BYX147" s="120">
        <f t="shared" si="1453"/>
        <v>0</v>
      </c>
      <c r="BYY147" s="120">
        <f t="shared" si="1453"/>
        <v>0</v>
      </c>
      <c r="BYZ147" s="120">
        <f t="shared" si="1453"/>
        <v>0</v>
      </c>
      <c r="BZA147" s="120">
        <f t="shared" si="1453"/>
        <v>0</v>
      </c>
      <c r="BZB147" s="120">
        <f t="shared" si="1453"/>
        <v>0</v>
      </c>
      <c r="BZC147" s="120">
        <f t="shared" si="1453"/>
        <v>0</v>
      </c>
      <c r="BZD147" s="120">
        <f t="shared" si="1453"/>
        <v>0</v>
      </c>
      <c r="BZE147" s="120">
        <f t="shared" si="1453"/>
        <v>0</v>
      </c>
      <c r="BZF147" s="120">
        <f t="shared" si="1453"/>
        <v>0</v>
      </c>
      <c r="BZG147" s="120">
        <f t="shared" si="1453"/>
        <v>0</v>
      </c>
      <c r="BZH147" s="120">
        <f t="shared" si="1453"/>
        <v>0</v>
      </c>
      <c r="BZI147" s="120">
        <f t="shared" si="1453"/>
        <v>0</v>
      </c>
      <c r="BZJ147" s="120">
        <f t="shared" si="1453"/>
        <v>0</v>
      </c>
      <c r="BZK147" s="120">
        <f t="shared" si="1453"/>
        <v>0</v>
      </c>
      <c r="BZL147" s="120">
        <f t="shared" si="1453"/>
        <v>0</v>
      </c>
      <c r="BZM147" s="120">
        <f t="shared" si="1453"/>
        <v>0</v>
      </c>
      <c r="BZN147" s="120">
        <f t="shared" si="1453"/>
        <v>0</v>
      </c>
      <c r="BZO147" s="120">
        <f t="shared" si="1453"/>
        <v>0</v>
      </c>
      <c r="BZP147" s="120">
        <f t="shared" si="1453"/>
        <v>0</v>
      </c>
      <c r="BZQ147" s="120">
        <f t="shared" si="1453"/>
        <v>0</v>
      </c>
      <c r="BZR147" s="120">
        <f t="shared" si="1453"/>
        <v>0</v>
      </c>
      <c r="BZS147" s="120">
        <f t="shared" si="1453"/>
        <v>0</v>
      </c>
      <c r="BZT147" s="120">
        <f t="shared" si="1453"/>
        <v>0</v>
      </c>
      <c r="BZU147" s="120">
        <f t="shared" si="1453"/>
        <v>0</v>
      </c>
      <c r="BZV147" s="120">
        <f t="shared" si="1453"/>
        <v>0</v>
      </c>
      <c r="BZW147" s="120">
        <f t="shared" si="1453"/>
        <v>0</v>
      </c>
      <c r="BZX147" s="120">
        <f t="shared" si="1453"/>
        <v>0</v>
      </c>
      <c r="BZY147" s="120">
        <f t="shared" si="1453"/>
        <v>0</v>
      </c>
      <c r="BZZ147" s="120">
        <f t="shared" si="1453"/>
        <v>0</v>
      </c>
      <c r="CAA147" s="120">
        <f t="shared" si="1453"/>
        <v>0</v>
      </c>
      <c r="CAB147" s="120">
        <f t="shared" ref="CAB147:CCM147" si="1454">CAB128</f>
        <v>0</v>
      </c>
      <c r="CAC147" s="120">
        <f t="shared" si="1454"/>
        <v>0</v>
      </c>
      <c r="CAD147" s="120">
        <f t="shared" si="1454"/>
        <v>0</v>
      </c>
      <c r="CAE147" s="120">
        <f t="shared" si="1454"/>
        <v>0</v>
      </c>
      <c r="CAF147" s="120">
        <f t="shared" si="1454"/>
        <v>0</v>
      </c>
      <c r="CAG147" s="120">
        <f t="shared" si="1454"/>
        <v>0</v>
      </c>
      <c r="CAH147" s="120">
        <f t="shared" si="1454"/>
        <v>0</v>
      </c>
      <c r="CAI147" s="120">
        <f t="shared" si="1454"/>
        <v>0</v>
      </c>
      <c r="CAJ147" s="120">
        <f t="shared" si="1454"/>
        <v>0</v>
      </c>
      <c r="CAK147" s="120">
        <f t="shared" si="1454"/>
        <v>0</v>
      </c>
      <c r="CAL147" s="120">
        <f t="shared" si="1454"/>
        <v>0</v>
      </c>
      <c r="CAM147" s="120">
        <f t="shared" si="1454"/>
        <v>0</v>
      </c>
      <c r="CAN147" s="120">
        <f t="shared" si="1454"/>
        <v>0</v>
      </c>
      <c r="CAO147" s="120">
        <f t="shared" si="1454"/>
        <v>0</v>
      </c>
      <c r="CAP147" s="120">
        <f t="shared" si="1454"/>
        <v>0</v>
      </c>
      <c r="CAQ147" s="120">
        <f t="shared" si="1454"/>
        <v>0</v>
      </c>
      <c r="CAR147" s="120">
        <f t="shared" si="1454"/>
        <v>0</v>
      </c>
      <c r="CAS147" s="120">
        <f t="shared" si="1454"/>
        <v>0</v>
      </c>
      <c r="CAT147" s="120">
        <f t="shared" si="1454"/>
        <v>0</v>
      </c>
      <c r="CAU147" s="120">
        <f t="shared" si="1454"/>
        <v>0</v>
      </c>
      <c r="CAV147" s="120">
        <f t="shared" si="1454"/>
        <v>0</v>
      </c>
      <c r="CAW147" s="120">
        <f t="shared" si="1454"/>
        <v>0</v>
      </c>
      <c r="CAX147" s="120">
        <f t="shared" si="1454"/>
        <v>0</v>
      </c>
      <c r="CAY147" s="120">
        <f t="shared" si="1454"/>
        <v>0</v>
      </c>
      <c r="CAZ147" s="120">
        <f t="shared" si="1454"/>
        <v>0</v>
      </c>
      <c r="CBA147" s="120">
        <f t="shared" si="1454"/>
        <v>0</v>
      </c>
      <c r="CBB147" s="120">
        <f t="shared" si="1454"/>
        <v>0</v>
      </c>
      <c r="CBC147" s="120">
        <f t="shared" si="1454"/>
        <v>0</v>
      </c>
      <c r="CBD147" s="120">
        <f t="shared" si="1454"/>
        <v>0</v>
      </c>
      <c r="CBE147" s="120">
        <f t="shared" si="1454"/>
        <v>0</v>
      </c>
      <c r="CBF147" s="120">
        <f t="shared" si="1454"/>
        <v>0</v>
      </c>
      <c r="CBG147" s="120">
        <f t="shared" si="1454"/>
        <v>0</v>
      </c>
      <c r="CBH147" s="120">
        <f t="shared" si="1454"/>
        <v>0</v>
      </c>
      <c r="CBI147" s="120">
        <f t="shared" si="1454"/>
        <v>0</v>
      </c>
      <c r="CBJ147" s="120">
        <f t="shared" si="1454"/>
        <v>0</v>
      </c>
      <c r="CBK147" s="120">
        <f t="shared" si="1454"/>
        <v>0</v>
      </c>
      <c r="CBL147" s="120">
        <f t="shared" si="1454"/>
        <v>0</v>
      </c>
      <c r="CBM147" s="120">
        <f t="shared" si="1454"/>
        <v>0</v>
      </c>
      <c r="CBN147" s="120">
        <f t="shared" si="1454"/>
        <v>0</v>
      </c>
      <c r="CBO147" s="120">
        <f t="shared" si="1454"/>
        <v>0</v>
      </c>
      <c r="CBP147" s="120">
        <f t="shared" si="1454"/>
        <v>0</v>
      </c>
      <c r="CBQ147" s="120">
        <f t="shared" si="1454"/>
        <v>0</v>
      </c>
      <c r="CBR147" s="120">
        <f t="shared" si="1454"/>
        <v>0</v>
      </c>
      <c r="CBS147" s="120">
        <f t="shared" si="1454"/>
        <v>0</v>
      </c>
      <c r="CBT147" s="120">
        <f t="shared" si="1454"/>
        <v>0</v>
      </c>
      <c r="CBU147" s="120">
        <f t="shared" si="1454"/>
        <v>0</v>
      </c>
      <c r="CBV147" s="120">
        <f t="shared" si="1454"/>
        <v>0</v>
      </c>
      <c r="CBW147" s="120">
        <f t="shared" si="1454"/>
        <v>0</v>
      </c>
      <c r="CBX147" s="120">
        <f t="shared" si="1454"/>
        <v>0</v>
      </c>
      <c r="CBY147" s="120">
        <f t="shared" si="1454"/>
        <v>0</v>
      </c>
      <c r="CBZ147" s="120">
        <f t="shared" si="1454"/>
        <v>0</v>
      </c>
      <c r="CCA147" s="120">
        <f t="shared" si="1454"/>
        <v>0</v>
      </c>
      <c r="CCB147" s="120">
        <f t="shared" si="1454"/>
        <v>0</v>
      </c>
      <c r="CCC147" s="120">
        <f t="shared" si="1454"/>
        <v>0</v>
      </c>
      <c r="CCD147" s="120">
        <f t="shared" si="1454"/>
        <v>0</v>
      </c>
      <c r="CCE147" s="120">
        <f t="shared" si="1454"/>
        <v>0</v>
      </c>
      <c r="CCF147" s="120">
        <f t="shared" si="1454"/>
        <v>0</v>
      </c>
      <c r="CCG147" s="120">
        <f t="shared" si="1454"/>
        <v>0</v>
      </c>
      <c r="CCH147" s="120">
        <f t="shared" si="1454"/>
        <v>0</v>
      </c>
      <c r="CCI147" s="120">
        <f t="shared" si="1454"/>
        <v>0</v>
      </c>
      <c r="CCJ147" s="120">
        <f t="shared" si="1454"/>
        <v>0</v>
      </c>
      <c r="CCK147" s="120">
        <f t="shared" si="1454"/>
        <v>0</v>
      </c>
      <c r="CCL147" s="120">
        <f t="shared" si="1454"/>
        <v>0</v>
      </c>
      <c r="CCM147" s="120">
        <f t="shared" si="1454"/>
        <v>0</v>
      </c>
      <c r="CCN147" s="120">
        <f t="shared" ref="CCN147:CEY147" si="1455">CCN128</f>
        <v>0</v>
      </c>
      <c r="CCO147" s="120">
        <f t="shared" si="1455"/>
        <v>0</v>
      </c>
      <c r="CCP147" s="120">
        <f t="shared" si="1455"/>
        <v>0</v>
      </c>
      <c r="CCQ147" s="120">
        <f t="shared" si="1455"/>
        <v>0</v>
      </c>
      <c r="CCR147" s="120">
        <f t="shared" si="1455"/>
        <v>0</v>
      </c>
      <c r="CCS147" s="120">
        <f t="shared" si="1455"/>
        <v>0</v>
      </c>
      <c r="CCT147" s="120">
        <f t="shared" si="1455"/>
        <v>0</v>
      </c>
      <c r="CCU147" s="120">
        <f t="shared" si="1455"/>
        <v>0</v>
      </c>
      <c r="CCV147" s="120">
        <f t="shared" si="1455"/>
        <v>0</v>
      </c>
      <c r="CCW147" s="120">
        <f t="shared" si="1455"/>
        <v>0</v>
      </c>
      <c r="CCX147" s="120">
        <f t="shared" si="1455"/>
        <v>0</v>
      </c>
      <c r="CCY147" s="120">
        <f t="shared" si="1455"/>
        <v>0</v>
      </c>
      <c r="CCZ147" s="120">
        <f t="shared" si="1455"/>
        <v>0</v>
      </c>
      <c r="CDA147" s="120">
        <f t="shared" si="1455"/>
        <v>0</v>
      </c>
      <c r="CDB147" s="120">
        <f t="shared" si="1455"/>
        <v>0</v>
      </c>
      <c r="CDC147" s="120">
        <f t="shared" si="1455"/>
        <v>0</v>
      </c>
      <c r="CDD147" s="120">
        <f t="shared" si="1455"/>
        <v>0</v>
      </c>
      <c r="CDE147" s="120">
        <f t="shared" si="1455"/>
        <v>0</v>
      </c>
      <c r="CDF147" s="120">
        <f t="shared" si="1455"/>
        <v>0</v>
      </c>
      <c r="CDG147" s="120">
        <f t="shared" si="1455"/>
        <v>0</v>
      </c>
      <c r="CDH147" s="120">
        <f t="shared" si="1455"/>
        <v>0</v>
      </c>
      <c r="CDI147" s="120">
        <f t="shared" si="1455"/>
        <v>0</v>
      </c>
      <c r="CDJ147" s="120">
        <f t="shared" si="1455"/>
        <v>0</v>
      </c>
      <c r="CDK147" s="120">
        <f t="shared" si="1455"/>
        <v>0</v>
      </c>
      <c r="CDL147" s="120">
        <f t="shared" si="1455"/>
        <v>0</v>
      </c>
      <c r="CDM147" s="120">
        <f t="shared" si="1455"/>
        <v>0</v>
      </c>
      <c r="CDN147" s="120">
        <f t="shared" si="1455"/>
        <v>0</v>
      </c>
      <c r="CDO147" s="120">
        <f t="shared" si="1455"/>
        <v>0</v>
      </c>
      <c r="CDP147" s="120">
        <f t="shared" si="1455"/>
        <v>0</v>
      </c>
      <c r="CDQ147" s="120">
        <f t="shared" si="1455"/>
        <v>0</v>
      </c>
      <c r="CDR147" s="120">
        <f t="shared" si="1455"/>
        <v>0</v>
      </c>
      <c r="CDS147" s="120">
        <f t="shared" si="1455"/>
        <v>0</v>
      </c>
      <c r="CDT147" s="120">
        <f t="shared" si="1455"/>
        <v>0</v>
      </c>
      <c r="CDU147" s="120">
        <f t="shared" si="1455"/>
        <v>0</v>
      </c>
      <c r="CDV147" s="120">
        <f t="shared" si="1455"/>
        <v>0</v>
      </c>
      <c r="CDW147" s="120">
        <f t="shared" si="1455"/>
        <v>0</v>
      </c>
      <c r="CDX147" s="120">
        <f t="shared" si="1455"/>
        <v>0</v>
      </c>
      <c r="CDY147" s="120">
        <f t="shared" si="1455"/>
        <v>0</v>
      </c>
      <c r="CDZ147" s="120">
        <f t="shared" si="1455"/>
        <v>0</v>
      </c>
      <c r="CEA147" s="120">
        <f t="shared" si="1455"/>
        <v>0</v>
      </c>
      <c r="CEB147" s="120">
        <f t="shared" si="1455"/>
        <v>0</v>
      </c>
      <c r="CEC147" s="120">
        <f t="shared" si="1455"/>
        <v>0</v>
      </c>
      <c r="CED147" s="120">
        <f t="shared" si="1455"/>
        <v>0</v>
      </c>
      <c r="CEE147" s="120">
        <f t="shared" si="1455"/>
        <v>0</v>
      </c>
      <c r="CEF147" s="120">
        <f t="shared" si="1455"/>
        <v>0</v>
      </c>
      <c r="CEG147" s="120">
        <f t="shared" si="1455"/>
        <v>0</v>
      </c>
      <c r="CEH147" s="120">
        <f t="shared" si="1455"/>
        <v>0</v>
      </c>
      <c r="CEI147" s="120">
        <f t="shared" si="1455"/>
        <v>0</v>
      </c>
      <c r="CEJ147" s="120">
        <f t="shared" si="1455"/>
        <v>0</v>
      </c>
      <c r="CEK147" s="120">
        <f t="shared" si="1455"/>
        <v>0</v>
      </c>
      <c r="CEL147" s="120">
        <f t="shared" si="1455"/>
        <v>0</v>
      </c>
      <c r="CEM147" s="120">
        <f t="shared" si="1455"/>
        <v>0</v>
      </c>
      <c r="CEN147" s="120">
        <f t="shared" si="1455"/>
        <v>0</v>
      </c>
      <c r="CEO147" s="120">
        <f t="shared" si="1455"/>
        <v>0</v>
      </c>
      <c r="CEP147" s="120">
        <f t="shared" si="1455"/>
        <v>0</v>
      </c>
      <c r="CEQ147" s="120">
        <f t="shared" si="1455"/>
        <v>0</v>
      </c>
      <c r="CER147" s="120">
        <f t="shared" si="1455"/>
        <v>0</v>
      </c>
      <c r="CES147" s="120">
        <f t="shared" si="1455"/>
        <v>0</v>
      </c>
      <c r="CET147" s="120">
        <f t="shared" si="1455"/>
        <v>0</v>
      </c>
      <c r="CEU147" s="120">
        <f t="shared" si="1455"/>
        <v>0</v>
      </c>
      <c r="CEV147" s="120">
        <f t="shared" si="1455"/>
        <v>0</v>
      </c>
      <c r="CEW147" s="120">
        <f t="shared" si="1455"/>
        <v>0</v>
      </c>
      <c r="CEX147" s="120">
        <f t="shared" si="1455"/>
        <v>0</v>
      </c>
      <c r="CEY147" s="120">
        <f t="shared" si="1455"/>
        <v>0</v>
      </c>
      <c r="CEZ147" s="120">
        <f t="shared" ref="CEZ147:CHK147" si="1456">CEZ128</f>
        <v>0</v>
      </c>
      <c r="CFA147" s="120">
        <f t="shared" si="1456"/>
        <v>0</v>
      </c>
      <c r="CFB147" s="120">
        <f t="shared" si="1456"/>
        <v>0</v>
      </c>
      <c r="CFC147" s="120">
        <f t="shared" si="1456"/>
        <v>0</v>
      </c>
      <c r="CFD147" s="120">
        <f t="shared" si="1456"/>
        <v>0</v>
      </c>
      <c r="CFE147" s="120">
        <f t="shared" si="1456"/>
        <v>0</v>
      </c>
      <c r="CFF147" s="120">
        <f t="shared" si="1456"/>
        <v>0</v>
      </c>
      <c r="CFG147" s="120">
        <f t="shared" si="1456"/>
        <v>0</v>
      </c>
      <c r="CFH147" s="120">
        <f t="shared" si="1456"/>
        <v>0</v>
      </c>
      <c r="CFI147" s="120">
        <f t="shared" si="1456"/>
        <v>0</v>
      </c>
      <c r="CFJ147" s="120">
        <f t="shared" si="1456"/>
        <v>0</v>
      </c>
      <c r="CFK147" s="120">
        <f t="shared" si="1456"/>
        <v>0</v>
      </c>
      <c r="CFL147" s="120">
        <f t="shared" si="1456"/>
        <v>0</v>
      </c>
      <c r="CFM147" s="120">
        <f t="shared" si="1456"/>
        <v>0</v>
      </c>
      <c r="CFN147" s="120">
        <f t="shared" si="1456"/>
        <v>0</v>
      </c>
      <c r="CFO147" s="120">
        <f t="shared" si="1456"/>
        <v>0</v>
      </c>
      <c r="CFP147" s="120">
        <f t="shared" si="1456"/>
        <v>0</v>
      </c>
      <c r="CFQ147" s="120">
        <f t="shared" si="1456"/>
        <v>0</v>
      </c>
      <c r="CFR147" s="120">
        <f t="shared" si="1456"/>
        <v>0</v>
      </c>
      <c r="CFS147" s="120">
        <f t="shared" si="1456"/>
        <v>0</v>
      </c>
      <c r="CFT147" s="120">
        <f t="shared" si="1456"/>
        <v>0</v>
      </c>
      <c r="CFU147" s="120">
        <f t="shared" si="1456"/>
        <v>0</v>
      </c>
      <c r="CFV147" s="120">
        <f t="shared" si="1456"/>
        <v>0</v>
      </c>
      <c r="CFW147" s="120">
        <f t="shared" si="1456"/>
        <v>0</v>
      </c>
      <c r="CFX147" s="120">
        <f t="shared" si="1456"/>
        <v>0</v>
      </c>
      <c r="CFY147" s="120">
        <f t="shared" si="1456"/>
        <v>0</v>
      </c>
      <c r="CFZ147" s="120">
        <f t="shared" si="1456"/>
        <v>0</v>
      </c>
      <c r="CGA147" s="120">
        <f t="shared" si="1456"/>
        <v>0</v>
      </c>
      <c r="CGB147" s="120">
        <f t="shared" si="1456"/>
        <v>0</v>
      </c>
      <c r="CGC147" s="120">
        <f t="shared" si="1456"/>
        <v>0</v>
      </c>
      <c r="CGD147" s="120">
        <f t="shared" si="1456"/>
        <v>0</v>
      </c>
      <c r="CGE147" s="120">
        <f t="shared" si="1456"/>
        <v>0</v>
      </c>
      <c r="CGF147" s="120">
        <f t="shared" si="1456"/>
        <v>0</v>
      </c>
      <c r="CGG147" s="120">
        <f t="shared" si="1456"/>
        <v>0</v>
      </c>
      <c r="CGH147" s="120">
        <f t="shared" si="1456"/>
        <v>0</v>
      </c>
      <c r="CGI147" s="120">
        <f t="shared" si="1456"/>
        <v>0</v>
      </c>
      <c r="CGJ147" s="120">
        <f t="shared" si="1456"/>
        <v>0</v>
      </c>
      <c r="CGK147" s="120">
        <f t="shared" si="1456"/>
        <v>0</v>
      </c>
      <c r="CGL147" s="120">
        <f t="shared" si="1456"/>
        <v>0</v>
      </c>
      <c r="CGM147" s="120">
        <f t="shared" si="1456"/>
        <v>0</v>
      </c>
      <c r="CGN147" s="120">
        <f t="shared" si="1456"/>
        <v>0</v>
      </c>
      <c r="CGO147" s="120">
        <f t="shared" si="1456"/>
        <v>0</v>
      </c>
      <c r="CGP147" s="120">
        <f t="shared" si="1456"/>
        <v>0</v>
      </c>
      <c r="CGQ147" s="120">
        <f t="shared" si="1456"/>
        <v>0</v>
      </c>
      <c r="CGR147" s="120">
        <f t="shared" si="1456"/>
        <v>0</v>
      </c>
      <c r="CGS147" s="120">
        <f t="shared" si="1456"/>
        <v>0</v>
      </c>
      <c r="CGT147" s="120">
        <f t="shared" si="1456"/>
        <v>0</v>
      </c>
      <c r="CGU147" s="120">
        <f t="shared" si="1456"/>
        <v>0</v>
      </c>
      <c r="CGV147" s="120">
        <f t="shared" si="1456"/>
        <v>0</v>
      </c>
      <c r="CGW147" s="120">
        <f t="shared" si="1456"/>
        <v>0</v>
      </c>
      <c r="CGX147" s="120">
        <f t="shared" si="1456"/>
        <v>0</v>
      </c>
      <c r="CGY147" s="120">
        <f t="shared" si="1456"/>
        <v>0</v>
      </c>
      <c r="CGZ147" s="120">
        <f t="shared" si="1456"/>
        <v>0</v>
      </c>
      <c r="CHA147" s="120">
        <f t="shared" si="1456"/>
        <v>0</v>
      </c>
      <c r="CHB147" s="120">
        <f t="shared" si="1456"/>
        <v>0</v>
      </c>
      <c r="CHC147" s="120">
        <f t="shared" si="1456"/>
        <v>0</v>
      </c>
      <c r="CHD147" s="120">
        <f t="shared" si="1456"/>
        <v>0</v>
      </c>
      <c r="CHE147" s="120">
        <f t="shared" si="1456"/>
        <v>0</v>
      </c>
      <c r="CHF147" s="120">
        <f t="shared" si="1456"/>
        <v>0</v>
      </c>
      <c r="CHG147" s="120">
        <f t="shared" si="1456"/>
        <v>0</v>
      </c>
      <c r="CHH147" s="120">
        <f t="shared" si="1456"/>
        <v>0</v>
      </c>
      <c r="CHI147" s="120">
        <f t="shared" si="1456"/>
        <v>0</v>
      </c>
      <c r="CHJ147" s="120">
        <f t="shared" si="1456"/>
        <v>0</v>
      </c>
      <c r="CHK147" s="120">
        <f t="shared" si="1456"/>
        <v>0</v>
      </c>
      <c r="CHL147" s="120">
        <f t="shared" ref="CHL147:CJW147" si="1457">CHL128</f>
        <v>0</v>
      </c>
      <c r="CHM147" s="120">
        <f t="shared" si="1457"/>
        <v>0</v>
      </c>
      <c r="CHN147" s="120">
        <f t="shared" si="1457"/>
        <v>0</v>
      </c>
      <c r="CHO147" s="120">
        <f t="shared" si="1457"/>
        <v>0</v>
      </c>
      <c r="CHP147" s="120">
        <f t="shared" si="1457"/>
        <v>0</v>
      </c>
      <c r="CHQ147" s="120">
        <f t="shared" si="1457"/>
        <v>0</v>
      </c>
      <c r="CHR147" s="120">
        <f t="shared" si="1457"/>
        <v>0</v>
      </c>
      <c r="CHS147" s="120">
        <f t="shared" si="1457"/>
        <v>0</v>
      </c>
      <c r="CHT147" s="120">
        <f t="shared" si="1457"/>
        <v>0</v>
      </c>
      <c r="CHU147" s="120">
        <f t="shared" si="1457"/>
        <v>0</v>
      </c>
      <c r="CHV147" s="120">
        <f t="shared" si="1457"/>
        <v>0</v>
      </c>
      <c r="CHW147" s="120">
        <f t="shared" si="1457"/>
        <v>0</v>
      </c>
      <c r="CHX147" s="120">
        <f t="shared" si="1457"/>
        <v>0</v>
      </c>
      <c r="CHY147" s="120">
        <f t="shared" si="1457"/>
        <v>0</v>
      </c>
      <c r="CHZ147" s="120">
        <f t="shared" si="1457"/>
        <v>0</v>
      </c>
      <c r="CIA147" s="120">
        <f t="shared" si="1457"/>
        <v>0</v>
      </c>
      <c r="CIB147" s="120">
        <f t="shared" si="1457"/>
        <v>0</v>
      </c>
      <c r="CIC147" s="120">
        <f t="shared" si="1457"/>
        <v>0</v>
      </c>
      <c r="CID147" s="120">
        <f t="shared" si="1457"/>
        <v>0</v>
      </c>
      <c r="CIE147" s="120">
        <f t="shared" si="1457"/>
        <v>0</v>
      </c>
      <c r="CIF147" s="120">
        <f t="shared" si="1457"/>
        <v>0</v>
      </c>
      <c r="CIG147" s="120">
        <f t="shared" si="1457"/>
        <v>0</v>
      </c>
      <c r="CIH147" s="120">
        <f t="shared" si="1457"/>
        <v>0</v>
      </c>
      <c r="CII147" s="120">
        <f t="shared" si="1457"/>
        <v>0</v>
      </c>
      <c r="CIJ147" s="120">
        <f t="shared" si="1457"/>
        <v>0</v>
      </c>
      <c r="CIK147" s="120">
        <f t="shared" si="1457"/>
        <v>0</v>
      </c>
      <c r="CIL147" s="120">
        <f t="shared" si="1457"/>
        <v>0</v>
      </c>
      <c r="CIM147" s="120">
        <f t="shared" si="1457"/>
        <v>0</v>
      </c>
      <c r="CIN147" s="120">
        <f t="shared" si="1457"/>
        <v>0</v>
      </c>
      <c r="CIO147" s="120">
        <f t="shared" si="1457"/>
        <v>0</v>
      </c>
      <c r="CIP147" s="120">
        <f t="shared" si="1457"/>
        <v>0</v>
      </c>
      <c r="CIQ147" s="120">
        <f t="shared" si="1457"/>
        <v>0</v>
      </c>
      <c r="CIR147" s="120">
        <f t="shared" si="1457"/>
        <v>0</v>
      </c>
      <c r="CIS147" s="120">
        <f t="shared" si="1457"/>
        <v>0</v>
      </c>
      <c r="CIT147" s="120">
        <f t="shared" si="1457"/>
        <v>0</v>
      </c>
      <c r="CIU147" s="120">
        <f t="shared" si="1457"/>
        <v>0</v>
      </c>
      <c r="CIV147" s="120">
        <f t="shared" si="1457"/>
        <v>0</v>
      </c>
      <c r="CIW147" s="120">
        <f t="shared" si="1457"/>
        <v>0</v>
      </c>
      <c r="CIX147" s="120">
        <f t="shared" si="1457"/>
        <v>0</v>
      </c>
      <c r="CIY147" s="120">
        <f t="shared" si="1457"/>
        <v>0</v>
      </c>
      <c r="CIZ147" s="120">
        <f t="shared" si="1457"/>
        <v>0</v>
      </c>
      <c r="CJA147" s="120">
        <f t="shared" si="1457"/>
        <v>0</v>
      </c>
      <c r="CJB147" s="120">
        <f t="shared" si="1457"/>
        <v>0</v>
      </c>
      <c r="CJC147" s="120">
        <f t="shared" si="1457"/>
        <v>0</v>
      </c>
      <c r="CJD147" s="120">
        <f t="shared" si="1457"/>
        <v>0</v>
      </c>
      <c r="CJE147" s="120">
        <f t="shared" si="1457"/>
        <v>0</v>
      </c>
      <c r="CJF147" s="120">
        <f t="shared" si="1457"/>
        <v>0</v>
      </c>
      <c r="CJG147" s="120">
        <f t="shared" si="1457"/>
        <v>0</v>
      </c>
      <c r="CJH147" s="120">
        <f t="shared" si="1457"/>
        <v>0</v>
      </c>
      <c r="CJI147" s="120">
        <f t="shared" si="1457"/>
        <v>0</v>
      </c>
      <c r="CJJ147" s="120">
        <f t="shared" si="1457"/>
        <v>0</v>
      </c>
      <c r="CJK147" s="120">
        <f t="shared" si="1457"/>
        <v>0</v>
      </c>
      <c r="CJL147" s="120">
        <f t="shared" si="1457"/>
        <v>0</v>
      </c>
      <c r="CJM147" s="120">
        <f t="shared" si="1457"/>
        <v>0</v>
      </c>
      <c r="CJN147" s="120">
        <f t="shared" si="1457"/>
        <v>0</v>
      </c>
      <c r="CJO147" s="120">
        <f t="shared" si="1457"/>
        <v>0</v>
      </c>
      <c r="CJP147" s="120">
        <f t="shared" si="1457"/>
        <v>0</v>
      </c>
      <c r="CJQ147" s="120">
        <f t="shared" si="1457"/>
        <v>0</v>
      </c>
      <c r="CJR147" s="120">
        <f t="shared" si="1457"/>
        <v>0</v>
      </c>
      <c r="CJS147" s="120">
        <f t="shared" si="1457"/>
        <v>0</v>
      </c>
      <c r="CJT147" s="120">
        <f t="shared" si="1457"/>
        <v>0</v>
      </c>
      <c r="CJU147" s="120">
        <f t="shared" si="1457"/>
        <v>0</v>
      </c>
      <c r="CJV147" s="120">
        <f t="shared" si="1457"/>
        <v>0</v>
      </c>
      <c r="CJW147" s="120">
        <f t="shared" si="1457"/>
        <v>0</v>
      </c>
      <c r="CJX147" s="120">
        <f t="shared" ref="CJX147:CMI147" si="1458">CJX128</f>
        <v>0</v>
      </c>
      <c r="CJY147" s="120">
        <f t="shared" si="1458"/>
        <v>0</v>
      </c>
      <c r="CJZ147" s="120">
        <f t="shared" si="1458"/>
        <v>0</v>
      </c>
      <c r="CKA147" s="120">
        <f t="shared" si="1458"/>
        <v>0</v>
      </c>
      <c r="CKB147" s="120">
        <f t="shared" si="1458"/>
        <v>0</v>
      </c>
      <c r="CKC147" s="120">
        <f t="shared" si="1458"/>
        <v>0</v>
      </c>
      <c r="CKD147" s="120">
        <f t="shared" si="1458"/>
        <v>0</v>
      </c>
      <c r="CKE147" s="120">
        <f t="shared" si="1458"/>
        <v>0</v>
      </c>
      <c r="CKF147" s="120">
        <f t="shared" si="1458"/>
        <v>0</v>
      </c>
      <c r="CKG147" s="120">
        <f t="shared" si="1458"/>
        <v>0</v>
      </c>
      <c r="CKH147" s="120">
        <f t="shared" si="1458"/>
        <v>0</v>
      </c>
      <c r="CKI147" s="120">
        <f t="shared" si="1458"/>
        <v>0</v>
      </c>
      <c r="CKJ147" s="120">
        <f t="shared" si="1458"/>
        <v>0</v>
      </c>
      <c r="CKK147" s="120">
        <f t="shared" si="1458"/>
        <v>0</v>
      </c>
      <c r="CKL147" s="120">
        <f t="shared" si="1458"/>
        <v>0</v>
      </c>
      <c r="CKM147" s="120">
        <f t="shared" si="1458"/>
        <v>0</v>
      </c>
      <c r="CKN147" s="120">
        <f t="shared" si="1458"/>
        <v>0</v>
      </c>
      <c r="CKO147" s="120">
        <f t="shared" si="1458"/>
        <v>0</v>
      </c>
      <c r="CKP147" s="120">
        <f t="shared" si="1458"/>
        <v>0</v>
      </c>
      <c r="CKQ147" s="120">
        <f t="shared" si="1458"/>
        <v>0</v>
      </c>
      <c r="CKR147" s="120">
        <f t="shared" si="1458"/>
        <v>0</v>
      </c>
      <c r="CKS147" s="120">
        <f t="shared" si="1458"/>
        <v>0</v>
      </c>
      <c r="CKT147" s="120">
        <f t="shared" si="1458"/>
        <v>0</v>
      </c>
      <c r="CKU147" s="120">
        <f t="shared" si="1458"/>
        <v>0</v>
      </c>
      <c r="CKV147" s="120">
        <f t="shared" si="1458"/>
        <v>0</v>
      </c>
      <c r="CKW147" s="120">
        <f t="shared" si="1458"/>
        <v>0</v>
      </c>
      <c r="CKX147" s="120">
        <f t="shared" si="1458"/>
        <v>0</v>
      </c>
      <c r="CKY147" s="120">
        <f t="shared" si="1458"/>
        <v>0</v>
      </c>
      <c r="CKZ147" s="120">
        <f t="shared" si="1458"/>
        <v>0</v>
      </c>
      <c r="CLA147" s="120">
        <f t="shared" si="1458"/>
        <v>0</v>
      </c>
      <c r="CLB147" s="120">
        <f t="shared" si="1458"/>
        <v>0</v>
      </c>
      <c r="CLC147" s="120">
        <f t="shared" si="1458"/>
        <v>0</v>
      </c>
      <c r="CLD147" s="120">
        <f t="shared" si="1458"/>
        <v>0</v>
      </c>
      <c r="CLE147" s="120">
        <f t="shared" si="1458"/>
        <v>0</v>
      </c>
      <c r="CLF147" s="120">
        <f t="shared" si="1458"/>
        <v>0</v>
      </c>
      <c r="CLG147" s="120">
        <f t="shared" si="1458"/>
        <v>0</v>
      </c>
      <c r="CLH147" s="120">
        <f t="shared" si="1458"/>
        <v>0</v>
      </c>
      <c r="CLI147" s="120">
        <f t="shared" si="1458"/>
        <v>0</v>
      </c>
      <c r="CLJ147" s="120">
        <f t="shared" si="1458"/>
        <v>0</v>
      </c>
      <c r="CLK147" s="120">
        <f t="shared" si="1458"/>
        <v>0</v>
      </c>
      <c r="CLL147" s="120">
        <f t="shared" si="1458"/>
        <v>0</v>
      </c>
      <c r="CLM147" s="120">
        <f t="shared" si="1458"/>
        <v>0</v>
      </c>
      <c r="CLN147" s="120">
        <f t="shared" si="1458"/>
        <v>0</v>
      </c>
      <c r="CLO147" s="120">
        <f t="shared" si="1458"/>
        <v>0</v>
      </c>
      <c r="CLP147" s="120">
        <f t="shared" si="1458"/>
        <v>0</v>
      </c>
      <c r="CLQ147" s="120">
        <f t="shared" si="1458"/>
        <v>0</v>
      </c>
      <c r="CLR147" s="120">
        <f t="shared" si="1458"/>
        <v>0</v>
      </c>
      <c r="CLS147" s="120">
        <f t="shared" si="1458"/>
        <v>0</v>
      </c>
      <c r="CLT147" s="120">
        <f t="shared" si="1458"/>
        <v>0</v>
      </c>
      <c r="CLU147" s="120">
        <f t="shared" si="1458"/>
        <v>0</v>
      </c>
      <c r="CLV147" s="120">
        <f t="shared" si="1458"/>
        <v>0</v>
      </c>
      <c r="CLW147" s="120">
        <f t="shared" si="1458"/>
        <v>0</v>
      </c>
      <c r="CLX147" s="120">
        <f t="shared" si="1458"/>
        <v>0</v>
      </c>
      <c r="CLY147" s="120">
        <f t="shared" si="1458"/>
        <v>0</v>
      </c>
      <c r="CLZ147" s="120">
        <f t="shared" si="1458"/>
        <v>0</v>
      </c>
      <c r="CMA147" s="120">
        <f t="shared" si="1458"/>
        <v>0</v>
      </c>
      <c r="CMB147" s="120">
        <f t="shared" si="1458"/>
        <v>0</v>
      </c>
      <c r="CMC147" s="120">
        <f t="shared" si="1458"/>
        <v>0</v>
      </c>
      <c r="CMD147" s="120">
        <f t="shared" si="1458"/>
        <v>0</v>
      </c>
      <c r="CME147" s="120">
        <f t="shared" si="1458"/>
        <v>0</v>
      </c>
      <c r="CMF147" s="120">
        <f t="shared" si="1458"/>
        <v>0</v>
      </c>
      <c r="CMG147" s="120">
        <f t="shared" si="1458"/>
        <v>0</v>
      </c>
      <c r="CMH147" s="120">
        <f t="shared" si="1458"/>
        <v>0</v>
      </c>
      <c r="CMI147" s="120">
        <f t="shared" si="1458"/>
        <v>0</v>
      </c>
      <c r="CMJ147" s="120">
        <f t="shared" ref="CMJ147:COU147" si="1459">CMJ128</f>
        <v>0</v>
      </c>
      <c r="CMK147" s="120">
        <f t="shared" si="1459"/>
        <v>0</v>
      </c>
      <c r="CML147" s="120">
        <f t="shared" si="1459"/>
        <v>0</v>
      </c>
      <c r="CMM147" s="120">
        <f t="shared" si="1459"/>
        <v>0</v>
      </c>
      <c r="CMN147" s="120">
        <f t="shared" si="1459"/>
        <v>0</v>
      </c>
      <c r="CMO147" s="120">
        <f t="shared" si="1459"/>
        <v>0</v>
      </c>
      <c r="CMP147" s="120">
        <f t="shared" si="1459"/>
        <v>0</v>
      </c>
      <c r="CMQ147" s="120">
        <f t="shared" si="1459"/>
        <v>0</v>
      </c>
      <c r="CMR147" s="120">
        <f t="shared" si="1459"/>
        <v>0</v>
      </c>
      <c r="CMS147" s="120">
        <f t="shared" si="1459"/>
        <v>0</v>
      </c>
      <c r="CMT147" s="120">
        <f t="shared" si="1459"/>
        <v>0</v>
      </c>
      <c r="CMU147" s="120">
        <f t="shared" si="1459"/>
        <v>0</v>
      </c>
      <c r="CMV147" s="120">
        <f t="shared" si="1459"/>
        <v>0</v>
      </c>
      <c r="CMW147" s="120">
        <f t="shared" si="1459"/>
        <v>0</v>
      </c>
      <c r="CMX147" s="120">
        <f t="shared" si="1459"/>
        <v>0</v>
      </c>
      <c r="CMY147" s="120">
        <f t="shared" si="1459"/>
        <v>0</v>
      </c>
      <c r="CMZ147" s="120">
        <f t="shared" si="1459"/>
        <v>0</v>
      </c>
      <c r="CNA147" s="120">
        <f t="shared" si="1459"/>
        <v>0</v>
      </c>
      <c r="CNB147" s="120">
        <f t="shared" si="1459"/>
        <v>0</v>
      </c>
      <c r="CNC147" s="120">
        <f t="shared" si="1459"/>
        <v>0</v>
      </c>
      <c r="CND147" s="120">
        <f t="shared" si="1459"/>
        <v>0</v>
      </c>
      <c r="CNE147" s="120">
        <f t="shared" si="1459"/>
        <v>0</v>
      </c>
      <c r="CNF147" s="120">
        <f t="shared" si="1459"/>
        <v>0</v>
      </c>
      <c r="CNG147" s="120">
        <f t="shared" si="1459"/>
        <v>0</v>
      </c>
      <c r="CNH147" s="120">
        <f t="shared" si="1459"/>
        <v>0</v>
      </c>
      <c r="CNI147" s="120">
        <f t="shared" si="1459"/>
        <v>0</v>
      </c>
      <c r="CNJ147" s="120">
        <f t="shared" si="1459"/>
        <v>0</v>
      </c>
      <c r="CNK147" s="120">
        <f t="shared" si="1459"/>
        <v>0</v>
      </c>
      <c r="CNL147" s="120">
        <f t="shared" si="1459"/>
        <v>0</v>
      </c>
      <c r="CNM147" s="120">
        <f t="shared" si="1459"/>
        <v>0</v>
      </c>
      <c r="CNN147" s="120">
        <f t="shared" si="1459"/>
        <v>0</v>
      </c>
      <c r="CNO147" s="120">
        <f t="shared" si="1459"/>
        <v>0</v>
      </c>
      <c r="CNP147" s="120">
        <f t="shared" si="1459"/>
        <v>0</v>
      </c>
      <c r="CNQ147" s="120">
        <f t="shared" si="1459"/>
        <v>0</v>
      </c>
      <c r="CNR147" s="120">
        <f t="shared" si="1459"/>
        <v>0</v>
      </c>
      <c r="CNS147" s="120">
        <f t="shared" si="1459"/>
        <v>0</v>
      </c>
      <c r="CNT147" s="120">
        <f t="shared" si="1459"/>
        <v>0</v>
      </c>
      <c r="CNU147" s="120">
        <f t="shared" si="1459"/>
        <v>0</v>
      </c>
      <c r="CNV147" s="120">
        <f t="shared" si="1459"/>
        <v>0</v>
      </c>
      <c r="CNW147" s="120">
        <f t="shared" si="1459"/>
        <v>0</v>
      </c>
      <c r="CNX147" s="120">
        <f t="shared" si="1459"/>
        <v>0</v>
      </c>
      <c r="CNY147" s="120">
        <f t="shared" si="1459"/>
        <v>0</v>
      </c>
      <c r="CNZ147" s="120">
        <f t="shared" si="1459"/>
        <v>0</v>
      </c>
      <c r="COA147" s="120">
        <f t="shared" si="1459"/>
        <v>0</v>
      </c>
      <c r="COB147" s="120">
        <f t="shared" si="1459"/>
        <v>0</v>
      </c>
      <c r="COC147" s="120">
        <f t="shared" si="1459"/>
        <v>0</v>
      </c>
      <c r="COD147" s="120">
        <f t="shared" si="1459"/>
        <v>0</v>
      </c>
      <c r="COE147" s="120">
        <f t="shared" si="1459"/>
        <v>0</v>
      </c>
      <c r="COF147" s="120">
        <f t="shared" si="1459"/>
        <v>0</v>
      </c>
      <c r="COG147" s="120">
        <f t="shared" si="1459"/>
        <v>0</v>
      </c>
      <c r="COH147" s="120">
        <f t="shared" si="1459"/>
        <v>0</v>
      </c>
      <c r="COI147" s="120">
        <f t="shared" si="1459"/>
        <v>0</v>
      </c>
      <c r="COJ147" s="120">
        <f t="shared" si="1459"/>
        <v>0</v>
      </c>
      <c r="COK147" s="120">
        <f t="shared" si="1459"/>
        <v>0</v>
      </c>
      <c r="COL147" s="120">
        <f t="shared" si="1459"/>
        <v>0</v>
      </c>
      <c r="COM147" s="120">
        <f t="shared" si="1459"/>
        <v>0</v>
      </c>
      <c r="CON147" s="120">
        <f t="shared" si="1459"/>
        <v>0</v>
      </c>
      <c r="COO147" s="120">
        <f t="shared" si="1459"/>
        <v>0</v>
      </c>
      <c r="COP147" s="120">
        <f t="shared" si="1459"/>
        <v>0</v>
      </c>
      <c r="COQ147" s="120">
        <f t="shared" si="1459"/>
        <v>0</v>
      </c>
      <c r="COR147" s="120">
        <f t="shared" si="1459"/>
        <v>0</v>
      </c>
      <c r="COS147" s="120">
        <f t="shared" si="1459"/>
        <v>0</v>
      </c>
      <c r="COT147" s="120">
        <f t="shared" si="1459"/>
        <v>0</v>
      </c>
      <c r="COU147" s="120">
        <f t="shared" si="1459"/>
        <v>0</v>
      </c>
      <c r="COV147" s="120">
        <f t="shared" ref="COV147:CRG147" si="1460">COV128</f>
        <v>0</v>
      </c>
      <c r="COW147" s="120">
        <f t="shared" si="1460"/>
        <v>0</v>
      </c>
      <c r="COX147" s="120">
        <f t="shared" si="1460"/>
        <v>0</v>
      </c>
      <c r="COY147" s="120">
        <f t="shared" si="1460"/>
        <v>0</v>
      </c>
      <c r="COZ147" s="120">
        <f t="shared" si="1460"/>
        <v>0</v>
      </c>
      <c r="CPA147" s="120">
        <f t="shared" si="1460"/>
        <v>0</v>
      </c>
      <c r="CPB147" s="120">
        <f t="shared" si="1460"/>
        <v>0</v>
      </c>
      <c r="CPC147" s="120">
        <f t="shared" si="1460"/>
        <v>0</v>
      </c>
      <c r="CPD147" s="120">
        <f t="shared" si="1460"/>
        <v>0</v>
      </c>
      <c r="CPE147" s="120">
        <f t="shared" si="1460"/>
        <v>0</v>
      </c>
      <c r="CPF147" s="120">
        <f t="shared" si="1460"/>
        <v>0</v>
      </c>
      <c r="CPG147" s="120">
        <f t="shared" si="1460"/>
        <v>0</v>
      </c>
      <c r="CPH147" s="120">
        <f t="shared" si="1460"/>
        <v>0</v>
      </c>
      <c r="CPI147" s="120">
        <f t="shared" si="1460"/>
        <v>0</v>
      </c>
      <c r="CPJ147" s="120">
        <f t="shared" si="1460"/>
        <v>0</v>
      </c>
      <c r="CPK147" s="120">
        <f t="shared" si="1460"/>
        <v>0</v>
      </c>
      <c r="CPL147" s="120">
        <f t="shared" si="1460"/>
        <v>0</v>
      </c>
      <c r="CPM147" s="120">
        <f t="shared" si="1460"/>
        <v>0</v>
      </c>
      <c r="CPN147" s="120">
        <f t="shared" si="1460"/>
        <v>0</v>
      </c>
      <c r="CPO147" s="120">
        <f t="shared" si="1460"/>
        <v>0</v>
      </c>
      <c r="CPP147" s="120">
        <f t="shared" si="1460"/>
        <v>0</v>
      </c>
      <c r="CPQ147" s="120">
        <f t="shared" si="1460"/>
        <v>0</v>
      </c>
      <c r="CPR147" s="120">
        <f t="shared" si="1460"/>
        <v>0</v>
      </c>
      <c r="CPS147" s="120">
        <f t="shared" si="1460"/>
        <v>0</v>
      </c>
      <c r="CPT147" s="120">
        <f t="shared" si="1460"/>
        <v>0</v>
      </c>
      <c r="CPU147" s="120">
        <f t="shared" si="1460"/>
        <v>0</v>
      </c>
      <c r="CPV147" s="120">
        <f t="shared" si="1460"/>
        <v>0</v>
      </c>
      <c r="CPW147" s="120">
        <f t="shared" si="1460"/>
        <v>0</v>
      </c>
      <c r="CPX147" s="120">
        <f t="shared" si="1460"/>
        <v>0</v>
      </c>
      <c r="CPY147" s="120">
        <f t="shared" si="1460"/>
        <v>0</v>
      </c>
      <c r="CPZ147" s="120">
        <f t="shared" si="1460"/>
        <v>0</v>
      </c>
      <c r="CQA147" s="120">
        <f t="shared" si="1460"/>
        <v>0</v>
      </c>
      <c r="CQB147" s="120">
        <f t="shared" si="1460"/>
        <v>0</v>
      </c>
      <c r="CQC147" s="120">
        <f t="shared" si="1460"/>
        <v>0</v>
      </c>
      <c r="CQD147" s="120">
        <f t="shared" si="1460"/>
        <v>0</v>
      </c>
      <c r="CQE147" s="120">
        <f t="shared" si="1460"/>
        <v>0</v>
      </c>
      <c r="CQF147" s="120">
        <f t="shared" si="1460"/>
        <v>0</v>
      </c>
      <c r="CQG147" s="120">
        <f t="shared" si="1460"/>
        <v>0</v>
      </c>
      <c r="CQH147" s="120">
        <f t="shared" si="1460"/>
        <v>0</v>
      </c>
      <c r="CQI147" s="120">
        <f t="shared" si="1460"/>
        <v>0</v>
      </c>
      <c r="CQJ147" s="120">
        <f t="shared" si="1460"/>
        <v>0</v>
      </c>
      <c r="CQK147" s="120">
        <f t="shared" si="1460"/>
        <v>0</v>
      </c>
      <c r="CQL147" s="120">
        <f t="shared" si="1460"/>
        <v>0</v>
      </c>
      <c r="CQM147" s="120">
        <f t="shared" si="1460"/>
        <v>0</v>
      </c>
      <c r="CQN147" s="120">
        <f t="shared" si="1460"/>
        <v>0</v>
      </c>
      <c r="CQO147" s="120">
        <f t="shared" si="1460"/>
        <v>0</v>
      </c>
      <c r="CQP147" s="120">
        <f t="shared" si="1460"/>
        <v>0</v>
      </c>
      <c r="CQQ147" s="120">
        <f t="shared" si="1460"/>
        <v>0</v>
      </c>
      <c r="CQR147" s="120">
        <f t="shared" si="1460"/>
        <v>0</v>
      </c>
      <c r="CQS147" s="120">
        <f t="shared" si="1460"/>
        <v>0</v>
      </c>
      <c r="CQT147" s="120">
        <f t="shared" si="1460"/>
        <v>0</v>
      </c>
      <c r="CQU147" s="120">
        <f t="shared" si="1460"/>
        <v>0</v>
      </c>
      <c r="CQV147" s="120">
        <f t="shared" si="1460"/>
        <v>0</v>
      </c>
      <c r="CQW147" s="120">
        <f t="shared" si="1460"/>
        <v>0</v>
      </c>
      <c r="CQX147" s="120">
        <f t="shared" si="1460"/>
        <v>0</v>
      </c>
      <c r="CQY147" s="120">
        <f t="shared" si="1460"/>
        <v>0</v>
      </c>
      <c r="CQZ147" s="120">
        <f t="shared" si="1460"/>
        <v>0</v>
      </c>
      <c r="CRA147" s="120">
        <f t="shared" si="1460"/>
        <v>0</v>
      </c>
      <c r="CRB147" s="120">
        <f t="shared" si="1460"/>
        <v>0</v>
      </c>
      <c r="CRC147" s="120">
        <f t="shared" si="1460"/>
        <v>0</v>
      </c>
      <c r="CRD147" s="120">
        <f t="shared" si="1460"/>
        <v>0</v>
      </c>
      <c r="CRE147" s="120">
        <f t="shared" si="1460"/>
        <v>0</v>
      </c>
      <c r="CRF147" s="120">
        <f t="shared" si="1460"/>
        <v>0</v>
      </c>
      <c r="CRG147" s="120">
        <f t="shared" si="1460"/>
        <v>0</v>
      </c>
      <c r="CRH147" s="120">
        <f t="shared" ref="CRH147:CTS147" si="1461">CRH128</f>
        <v>0</v>
      </c>
      <c r="CRI147" s="120">
        <f t="shared" si="1461"/>
        <v>0</v>
      </c>
      <c r="CRJ147" s="120">
        <f t="shared" si="1461"/>
        <v>0</v>
      </c>
      <c r="CRK147" s="120">
        <f t="shared" si="1461"/>
        <v>0</v>
      </c>
      <c r="CRL147" s="120">
        <f t="shared" si="1461"/>
        <v>0</v>
      </c>
      <c r="CRM147" s="120">
        <f t="shared" si="1461"/>
        <v>0</v>
      </c>
      <c r="CRN147" s="120">
        <f t="shared" si="1461"/>
        <v>0</v>
      </c>
      <c r="CRO147" s="120">
        <f t="shared" si="1461"/>
        <v>0</v>
      </c>
      <c r="CRP147" s="120">
        <f t="shared" si="1461"/>
        <v>0</v>
      </c>
      <c r="CRQ147" s="120">
        <f t="shared" si="1461"/>
        <v>0</v>
      </c>
      <c r="CRR147" s="120">
        <f t="shared" si="1461"/>
        <v>0</v>
      </c>
      <c r="CRS147" s="120">
        <f t="shared" si="1461"/>
        <v>0</v>
      </c>
      <c r="CRT147" s="120">
        <f t="shared" si="1461"/>
        <v>0</v>
      </c>
      <c r="CRU147" s="120">
        <f t="shared" si="1461"/>
        <v>0</v>
      </c>
      <c r="CRV147" s="120">
        <f t="shared" si="1461"/>
        <v>0</v>
      </c>
      <c r="CRW147" s="120">
        <f t="shared" si="1461"/>
        <v>0</v>
      </c>
      <c r="CRX147" s="120">
        <f t="shared" si="1461"/>
        <v>0</v>
      </c>
      <c r="CRY147" s="120">
        <f t="shared" si="1461"/>
        <v>0</v>
      </c>
      <c r="CRZ147" s="120">
        <f t="shared" si="1461"/>
        <v>0</v>
      </c>
      <c r="CSA147" s="120">
        <f t="shared" si="1461"/>
        <v>0</v>
      </c>
      <c r="CSB147" s="120">
        <f t="shared" si="1461"/>
        <v>0</v>
      </c>
      <c r="CSC147" s="120">
        <f t="shared" si="1461"/>
        <v>0</v>
      </c>
      <c r="CSD147" s="120">
        <f t="shared" si="1461"/>
        <v>0</v>
      </c>
      <c r="CSE147" s="120">
        <f t="shared" si="1461"/>
        <v>0</v>
      </c>
      <c r="CSF147" s="120">
        <f t="shared" si="1461"/>
        <v>0</v>
      </c>
      <c r="CSG147" s="120">
        <f t="shared" si="1461"/>
        <v>0</v>
      </c>
      <c r="CSH147" s="120">
        <f t="shared" si="1461"/>
        <v>0</v>
      </c>
      <c r="CSI147" s="120">
        <f t="shared" si="1461"/>
        <v>0</v>
      </c>
      <c r="CSJ147" s="120">
        <f t="shared" si="1461"/>
        <v>0</v>
      </c>
      <c r="CSK147" s="120">
        <f t="shared" si="1461"/>
        <v>0</v>
      </c>
      <c r="CSL147" s="120">
        <f t="shared" si="1461"/>
        <v>0</v>
      </c>
      <c r="CSM147" s="120">
        <f t="shared" si="1461"/>
        <v>0</v>
      </c>
      <c r="CSN147" s="120">
        <f t="shared" si="1461"/>
        <v>0</v>
      </c>
      <c r="CSO147" s="120">
        <f t="shared" si="1461"/>
        <v>0</v>
      </c>
      <c r="CSP147" s="120">
        <f t="shared" si="1461"/>
        <v>0</v>
      </c>
      <c r="CSQ147" s="120">
        <f t="shared" si="1461"/>
        <v>0</v>
      </c>
      <c r="CSR147" s="120">
        <f t="shared" si="1461"/>
        <v>0</v>
      </c>
      <c r="CSS147" s="120">
        <f t="shared" si="1461"/>
        <v>0</v>
      </c>
      <c r="CST147" s="120">
        <f t="shared" si="1461"/>
        <v>0</v>
      </c>
      <c r="CSU147" s="120">
        <f t="shared" si="1461"/>
        <v>0</v>
      </c>
      <c r="CSV147" s="120">
        <f t="shared" si="1461"/>
        <v>0</v>
      </c>
      <c r="CSW147" s="120">
        <f t="shared" si="1461"/>
        <v>0</v>
      </c>
      <c r="CSX147" s="120">
        <f t="shared" si="1461"/>
        <v>0</v>
      </c>
      <c r="CSY147" s="120">
        <f t="shared" si="1461"/>
        <v>0</v>
      </c>
      <c r="CSZ147" s="120">
        <f t="shared" si="1461"/>
        <v>0</v>
      </c>
      <c r="CTA147" s="120">
        <f t="shared" si="1461"/>
        <v>0</v>
      </c>
      <c r="CTB147" s="120">
        <f t="shared" si="1461"/>
        <v>0</v>
      </c>
      <c r="CTC147" s="120">
        <f t="shared" si="1461"/>
        <v>0</v>
      </c>
      <c r="CTD147" s="120">
        <f t="shared" si="1461"/>
        <v>0</v>
      </c>
      <c r="CTE147" s="120">
        <f t="shared" si="1461"/>
        <v>0</v>
      </c>
      <c r="CTF147" s="120">
        <f t="shared" si="1461"/>
        <v>0</v>
      </c>
      <c r="CTG147" s="120">
        <f t="shared" si="1461"/>
        <v>0</v>
      </c>
      <c r="CTH147" s="120">
        <f t="shared" si="1461"/>
        <v>0</v>
      </c>
      <c r="CTI147" s="120">
        <f t="shared" si="1461"/>
        <v>0</v>
      </c>
      <c r="CTJ147" s="120">
        <f t="shared" si="1461"/>
        <v>0</v>
      </c>
      <c r="CTK147" s="120">
        <f t="shared" si="1461"/>
        <v>0</v>
      </c>
      <c r="CTL147" s="120">
        <f t="shared" si="1461"/>
        <v>0</v>
      </c>
      <c r="CTM147" s="120">
        <f t="shared" si="1461"/>
        <v>0</v>
      </c>
      <c r="CTN147" s="120">
        <f t="shared" si="1461"/>
        <v>0</v>
      </c>
      <c r="CTO147" s="120">
        <f t="shared" si="1461"/>
        <v>0</v>
      </c>
      <c r="CTP147" s="120">
        <f t="shared" si="1461"/>
        <v>0</v>
      </c>
      <c r="CTQ147" s="120">
        <f t="shared" si="1461"/>
        <v>0</v>
      </c>
      <c r="CTR147" s="120">
        <f t="shared" si="1461"/>
        <v>0</v>
      </c>
      <c r="CTS147" s="120">
        <f t="shared" si="1461"/>
        <v>0</v>
      </c>
      <c r="CTT147" s="120">
        <f t="shared" ref="CTT147:CWE147" si="1462">CTT128</f>
        <v>0</v>
      </c>
      <c r="CTU147" s="120">
        <f t="shared" si="1462"/>
        <v>0</v>
      </c>
      <c r="CTV147" s="120">
        <f t="shared" si="1462"/>
        <v>0</v>
      </c>
      <c r="CTW147" s="120">
        <f t="shared" si="1462"/>
        <v>0</v>
      </c>
      <c r="CTX147" s="120">
        <f t="shared" si="1462"/>
        <v>0</v>
      </c>
      <c r="CTY147" s="120">
        <f t="shared" si="1462"/>
        <v>0</v>
      </c>
      <c r="CTZ147" s="120">
        <f t="shared" si="1462"/>
        <v>0</v>
      </c>
      <c r="CUA147" s="120">
        <f t="shared" si="1462"/>
        <v>0</v>
      </c>
      <c r="CUB147" s="120">
        <f t="shared" si="1462"/>
        <v>0</v>
      </c>
      <c r="CUC147" s="120">
        <f t="shared" si="1462"/>
        <v>0</v>
      </c>
      <c r="CUD147" s="120">
        <f t="shared" si="1462"/>
        <v>0</v>
      </c>
      <c r="CUE147" s="120">
        <f t="shared" si="1462"/>
        <v>0</v>
      </c>
      <c r="CUF147" s="120">
        <f t="shared" si="1462"/>
        <v>0</v>
      </c>
      <c r="CUG147" s="120">
        <f t="shared" si="1462"/>
        <v>0</v>
      </c>
      <c r="CUH147" s="120">
        <f t="shared" si="1462"/>
        <v>0</v>
      </c>
      <c r="CUI147" s="120">
        <f t="shared" si="1462"/>
        <v>0</v>
      </c>
      <c r="CUJ147" s="120">
        <f t="shared" si="1462"/>
        <v>0</v>
      </c>
      <c r="CUK147" s="120">
        <f t="shared" si="1462"/>
        <v>0</v>
      </c>
      <c r="CUL147" s="120">
        <f t="shared" si="1462"/>
        <v>0</v>
      </c>
      <c r="CUM147" s="120">
        <f t="shared" si="1462"/>
        <v>0</v>
      </c>
      <c r="CUN147" s="120">
        <f t="shared" si="1462"/>
        <v>0</v>
      </c>
      <c r="CUO147" s="120">
        <f t="shared" si="1462"/>
        <v>0</v>
      </c>
      <c r="CUP147" s="120">
        <f t="shared" si="1462"/>
        <v>0</v>
      </c>
      <c r="CUQ147" s="120">
        <f t="shared" si="1462"/>
        <v>0</v>
      </c>
      <c r="CUR147" s="120">
        <f t="shared" si="1462"/>
        <v>0</v>
      </c>
      <c r="CUS147" s="120">
        <f t="shared" si="1462"/>
        <v>0</v>
      </c>
      <c r="CUT147" s="120">
        <f t="shared" si="1462"/>
        <v>0</v>
      </c>
      <c r="CUU147" s="120">
        <f t="shared" si="1462"/>
        <v>0</v>
      </c>
      <c r="CUV147" s="120">
        <f t="shared" si="1462"/>
        <v>0</v>
      </c>
      <c r="CUW147" s="120">
        <f t="shared" si="1462"/>
        <v>0</v>
      </c>
      <c r="CUX147" s="120">
        <f t="shared" si="1462"/>
        <v>0</v>
      </c>
      <c r="CUY147" s="120">
        <f t="shared" si="1462"/>
        <v>0</v>
      </c>
      <c r="CUZ147" s="120">
        <f t="shared" si="1462"/>
        <v>0</v>
      </c>
      <c r="CVA147" s="120">
        <f t="shared" si="1462"/>
        <v>0</v>
      </c>
      <c r="CVB147" s="120">
        <f t="shared" si="1462"/>
        <v>0</v>
      </c>
      <c r="CVC147" s="120">
        <f t="shared" si="1462"/>
        <v>0</v>
      </c>
      <c r="CVD147" s="120">
        <f t="shared" si="1462"/>
        <v>0</v>
      </c>
      <c r="CVE147" s="120">
        <f t="shared" si="1462"/>
        <v>0</v>
      </c>
      <c r="CVF147" s="120">
        <f t="shared" si="1462"/>
        <v>0</v>
      </c>
      <c r="CVG147" s="120">
        <f t="shared" si="1462"/>
        <v>0</v>
      </c>
      <c r="CVH147" s="120">
        <f t="shared" si="1462"/>
        <v>0</v>
      </c>
      <c r="CVI147" s="120">
        <f t="shared" si="1462"/>
        <v>0</v>
      </c>
      <c r="CVJ147" s="120">
        <f t="shared" si="1462"/>
        <v>0</v>
      </c>
      <c r="CVK147" s="120">
        <f t="shared" si="1462"/>
        <v>0</v>
      </c>
      <c r="CVL147" s="120">
        <f t="shared" si="1462"/>
        <v>0</v>
      </c>
      <c r="CVM147" s="120">
        <f t="shared" si="1462"/>
        <v>0</v>
      </c>
      <c r="CVN147" s="120">
        <f t="shared" si="1462"/>
        <v>0</v>
      </c>
      <c r="CVO147" s="120">
        <f t="shared" si="1462"/>
        <v>0</v>
      </c>
      <c r="CVP147" s="120">
        <f t="shared" si="1462"/>
        <v>0</v>
      </c>
      <c r="CVQ147" s="120">
        <f t="shared" si="1462"/>
        <v>0</v>
      </c>
      <c r="CVR147" s="120">
        <f t="shared" si="1462"/>
        <v>0</v>
      </c>
      <c r="CVS147" s="120">
        <f t="shared" si="1462"/>
        <v>0</v>
      </c>
      <c r="CVT147" s="120">
        <f t="shared" si="1462"/>
        <v>0</v>
      </c>
      <c r="CVU147" s="120">
        <f t="shared" si="1462"/>
        <v>0</v>
      </c>
      <c r="CVV147" s="120">
        <f t="shared" si="1462"/>
        <v>0</v>
      </c>
      <c r="CVW147" s="120">
        <f t="shared" si="1462"/>
        <v>0</v>
      </c>
      <c r="CVX147" s="120">
        <f t="shared" si="1462"/>
        <v>0</v>
      </c>
      <c r="CVY147" s="120">
        <f t="shared" si="1462"/>
        <v>0</v>
      </c>
      <c r="CVZ147" s="120">
        <f t="shared" si="1462"/>
        <v>0</v>
      </c>
      <c r="CWA147" s="120">
        <f t="shared" si="1462"/>
        <v>0</v>
      </c>
      <c r="CWB147" s="120">
        <f t="shared" si="1462"/>
        <v>0</v>
      </c>
      <c r="CWC147" s="120">
        <f t="shared" si="1462"/>
        <v>0</v>
      </c>
      <c r="CWD147" s="120">
        <f t="shared" si="1462"/>
        <v>0</v>
      </c>
      <c r="CWE147" s="120">
        <f t="shared" si="1462"/>
        <v>0</v>
      </c>
      <c r="CWF147" s="120">
        <f t="shared" ref="CWF147:CYQ147" si="1463">CWF128</f>
        <v>0</v>
      </c>
      <c r="CWG147" s="120">
        <f t="shared" si="1463"/>
        <v>0</v>
      </c>
      <c r="CWH147" s="120">
        <f t="shared" si="1463"/>
        <v>0</v>
      </c>
      <c r="CWI147" s="120">
        <f t="shared" si="1463"/>
        <v>0</v>
      </c>
      <c r="CWJ147" s="120">
        <f t="shared" si="1463"/>
        <v>0</v>
      </c>
      <c r="CWK147" s="120">
        <f t="shared" si="1463"/>
        <v>0</v>
      </c>
      <c r="CWL147" s="120">
        <f t="shared" si="1463"/>
        <v>0</v>
      </c>
      <c r="CWM147" s="120">
        <f t="shared" si="1463"/>
        <v>0</v>
      </c>
      <c r="CWN147" s="120">
        <f t="shared" si="1463"/>
        <v>0</v>
      </c>
      <c r="CWO147" s="120">
        <f t="shared" si="1463"/>
        <v>0</v>
      </c>
      <c r="CWP147" s="120">
        <f t="shared" si="1463"/>
        <v>0</v>
      </c>
      <c r="CWQ147" s="120">
        <f t="shared" si="1463"/>
        <v>0</v>
      </c>
      <c r="CWR147" s="120">
        <f t="shared" si="1463"/>
        <v>0</v>
      </c>
      <c r="CWS147" s="120">
        <f t="shared" si="1463"/>
        <v>0</v>
      </c>
      <c r="CWT147" s="120">
        <f t="shared" si="1463"/>
        <v>0</v>
      </c>
      <c r="CWU147" s="120">
        <f t="shared" si="1463"/>
        <v>0</v>
      </c>
      <c r="CWV147" s="120">
        <f t="shared" si="1463"/>
        <v>0</v>
      </c>
      <c r="CWW147" s="120">
        <f t="shared" si="1463"/>
        <v>0</v>
      </c>
      <c r="CWX147" s="120">
        <f t="shared" si="1463"/>
        <v>0</v>
      </c>
      <c r="CWY147" s="120">
        <f t="shared" si="1463"/>
        <v>0</v>
      </c>
      <c r="CWZ147" s="120">
        <f t="shared" si="1463"/>
        <v>0</v>
      </c>
      <c r="CXA147" s="120">
        <f t="shared" si="1463"/>
        <v>0</v>
      </c>
      <c r="CXB147" s="120">
        <f t="shared" si="1463"/>
        <v>0</v>
      </c>
      <c r="CXC147" s="120">
        <f t="shared" si="1463"/>
        <v>0</v>
      </c>
      <c r="CXD147" s="120">
        <f t="shared" si="1463"/>
        <v>0</v>
      </c>
      <c r="CXE147" s="120">
        <f t="shared" si="1463"/>
        <v>0</v>
      </c>
      <c r="CXF147" s="120">
        <f t="shared" si="1463"/>
        <v>0</v>
      </c>
      <c r="CXG147" s="120">
        <f t="shared" si="1463"/>
        <v>0</v>
      </c>
      <c r="CXH147" s="120">
        <f t="shared" si="1463"/>
        <v>0</v>
      </c>
      <c r="CXI147" s="120">
        <f t="shared" si="1463"/>
        <v>0</v>
      </c>
      <c r="CXJ147" s="120">
        <f t="shared" si="1463"/>
        <v>0</v>
      </c>
      <c r="CXK147" s="120">
        <f t="shared" si="1463"/>
        <v>0</v>
      </c>
      <c r="CXL147" s="120">
        <f t="shared" si="1463"/>
        <v>0</v>
      </c>
      <c r="CXM147" s="120">
        <f t="shared" si="1463"/>
        <v>0</v>
      </c>
      <c r="CXN147" s="120">
        <f t="shared" si="1463"/>
        <v>0</v>
      </c>
      <c r="CXO147" s="120">
        <f t="shared" si="1463"/>
        <v>0</v>
      </c>
      <c r="CXP147" s="120">
        <f t="shared" si="1463"/>
        <v>0</v>
      </c>
      <c r="CXQ147" s="120">
        <f t="shared" si="1463"/>
        <v>0</v>
      </c>
      <c r="CXR147" s="120">
        <f t="shared" si="1463"/>
        <v>0</v>
      </c>
      <c r="CXS147" s="120">
        <f t="shared" si="1463"/>
        <v>0</v>
      </c>
      <c r="CXT147" s="120">
        <f t="shared" si="1463"/>
        <v>0</v>
      </c>
      <c r="CXU147" s="120">
        <f t="shared" si="1463"/>
        <v>0</v>
      </c>
      <c r="CXV147" s="120">
        <f t="shared" si="1463"/>
        <v>0</v>
      </c>
      <c r="CXW147" s="120">
        <f t="shared" si="1463"/>
        <v>0</v>
      </c>
      <c r="CXX147" s="120">
        <f t="shared" si="1463"/>
        <v>0</v>
      </c>
      <c r="CXY147" s="120">
        <f t="shared" si="1463"/>
        <v>0</v>
      </c>
      <c r="CXZ147" s="120">
        <f t="shared" si="1463"/>
        <v>0</v>
      </c>
      <c r="CYA147" s="120">
        <f t="shared" si="1463"/>
        <v>0</v>
      </c>
      <c r="CYB147" s="120">
        <f t="shared" si="1463"/>
        <v>0</v>
      </c>
      <c r="CYC147" s="120">
        <f t="shared" si="1463"/>
        <v>0</v>
      </c>
      <c r="CYD147" s="120">
        <f t="shared" si="1463"/>
        <v>0</v>
      </c>
      <c r="CYE147" s="120">
        <f t="shared" si="1463"/>
        <v>0</v>
      </c>
      <c r="CYF147" s="120">
        <f t="shared" si="1463"/>
        <v>0</v>
      </c>
      <c r="CYG147" s="120">
        <f t="shared" si="1463"/>
        <v>0</v>
      </c>
      <c r="CYH147" s="120">
        <f t="shared" si="1463"/>
        <v>0</v>
      </c>
      <c r="CYI147" s="120">
        <f t="shared" si="1463"/>
        <v>0</v>
      </c>
      <c r="CYJ147" s="120">
        <f t="shared" si="1463"/>
        <v>0</v>
      </c>
      <c r="CYK147" s="120">
        <f t="shared" si="1463"/>
        <v>0</v>
      </c>
      <c r="CYL147" s="120">
        <f t="shared" si="1463"/>
        <v>0</v>
      </c>
      <c r="CYM147" s="120">
        <f t="shared" si="1463"/>
        <v>0</v>
      </c>
      <c r="CYN147" s="120">
        <f t="shared" si="1463"/>
        <v>0</v>
      </c>
      <c r="CYO147" s="120">
        <f t="shared" si="1463"/>
        <v>0</v>
      </c>
      <c r="CYP147" s="120">
        <f t="shared" si="1463"/>
        <v>0</v>
      </c>
      <c r="CYQ147" s="120">
        <f t="shared" si="1463"/>
        <v>0</v>
      </c>
      <c r="CYR147" s="120">
        <f t="shared" ref="CYR147:DBC147" si="1464">CYR128</f>
        <v>0</v>
      </c>
      <c r="CYS147" s="120">
        <f t="shared" si="1464"/>
        <v>0</v>
      </c>
      <c r="CYT147" s="120">
        <f t="shared" si="1464"/>
        <v>0</v>
      </c>
      <c r="CYU147" s="120">
        <f t="shared" si="1464"/>
        <v>0</v>
      </c>
      <c r="CYV147" s="120">
        <f t="shared" si="1464"/>
        <v>0</v>
      </c>
      <c r="CYW147" s="120">
        <f t="shared" si="1464"/>
        <v>0</v>
      </c>
      <c r="CYX147" s="120">
        <f t="shared" si="1464"/>
        <v>0</v>
      </c>
      <c r="CYY147" s="120">
        <f t="shared" si="1464"/>
        <v>0</v>
      </c>
      <c r="CYZ147" s="120">
        <f t="shared" si="1464"/>
        <v>0</v>
      </c>
      <c r="CZA147" s="120">
        <f t="shared" si="1464"/>
        <v>0</v>
      </c>
      <c r="CZB147" s="120">
        <f t="shared" si="1464"/>
        <v>0</v>
      </c>
      <c r="CZC147" s="120">
        <f t="shared" si="1464"/>
        <v>0</v>
      </c>
      <c r="CZD147" s="120">
        <f t="shared" si="1464"/>
        <v>0</v>
      </c>
      <c r="CZE147" s="120">
        <f t="shared" si="1464"/>
        <v>0</v>
      </c>
      <c r="CZF147" s="120">
        <f t="shared" si="1464"/>
        <v>0</v>
      </c>
      <c r="CZG147" s="120">
        <f t="shared" si="1464"/>
        <v>0</v>
      </c>
      <c r="CZH147" s="120">
        <f t="shared" si="1464"/>
        <v>0</v>
      </c>
      <c r="CZI147" s="120">
        <f t="shared" si="1464"/>
        <v>0</v>
      </c>
      <c r="CZJ147" s="120">
        <f t="shared" si="1464"/>
        <v>0</v>
      </c>
      <c r="CZK147" s="120">
        <f t="shared" si="1464"/>
        <v>0</v>
      </c>
      <c r="CZL147" s="120">
        <f t="shared" si="1464"/>
        <v>0</v>
      </c>
      <c r="CZM147" s="120">
        <f t="shared" si="1464"/>
        <v>0</v>
      </c>
      <c r="CZN147" s="120">
        <f t="shared" si="1464"/>
        <v>0</v>
      </c>
      <c r="CZO147" s="120">
        <f t="shared" si="1464"/>
        <v>0</v>
      </c>
      <c r="CZP147" s="120">
        <f t="shared" si="1464"/>
        <v>0</v>
      </c>
      <c r="CZQ147" s="120">
        <f t="shared" si="1464"/>
        <v>0</v>
      </c>
      <c r="CZR147" s="120">
        <f t="shared" si="1464"/>
        <v>0</v>
      </c>
      <c r="CZS147" s="120">
        <f t="shared" si="1464"/>
        <v>0</v>
      </c>
      <c r="CZT147" s="120">
        <f t="shared" si="1464"/>
        <v>0</v>
      </c>
      <c r="CZU147" s="120">
        <f t="shared" si="1464"/>
        <v>0</v>
      </c>
      <c r="CZV147" s="120">
        <f t="shared" si="1464"/>
        <v>0</v>
      </c>
      <c r="CZW147" s="120">
        <f t="shared" si="1464"/>
        <v>0</v>
      </c>
      <c r="CZX147" s="120">
        <f t="shared" si="1464"/>
        <v>0</v>
      </c>
      <c r="CZY147" s="120">
        <f t="shared" si="1464"/>
        <v>0</v>
      </c>
      <c r="CZZ147" s="120">
        <f t="shared" si="1464"/>
        <v>0</v>
      </c>
      <c r="DAA147" s="120">
        <f t="shared" si="1464"/>
        <v>0</v>
      </c>
      <c r="DAB147" s="120">
        <f t="shared" si="1464"/>
        <v>0</v>
      </c>
      <c r="DAC147" s="120">
        <f t="shared" si="1464"/>
        <v>0</v>
      </c>
      <c r="DAD147" s="120">
        <f t="shared" si="1464"/>
        <v>0</v>
      </c>
      <c r="DAE147" s="120">
        <f t="shared" si="1464"/>
        <v>0</v>
      </c>
      <c r="DAF147" s="120">
        <f t="shared" si="1464"/>
        <v>0</v>
      </c>
      <c r="DAG147" s="120">
        <f t="shared" si="1464"/>
        <v>0</v>
      </c>
      <c r="DAH147" s="120">
        <f t="shared" si="1464"/>
        <v>0</v>
      </c>
      <c r="DAI147" s="120">
        <f t="shared" si="1464"/>
        <v>0</v>
      </c>
      <c r="DAJ147" s="120">
        <f t="shared" si="1464"/>
        <v>0</v>
      </c>
      <c r="DAK147" s="120">
        <f t="shared" si="1464"/>
        <v>0</v>
      </c>
      <c r="DAL147" s="120">
        <f t="shared" si="1464"/>
        <v>0</v>
      </c>
      <c r="DAM147" s="120">
        <f t="shared" si="1464"/>
        <v>0</v>
      </c>
      <c r="DAN147" s="120">
        <f t="shared" si="1464"/>
        <v>0</v>
      </c>
      <c r="DAO147" s="120">
        <f t="shared" si="1464"/>
        <v>0</v>
      </c>
      <c r="DAP147" s="120">
        <f t="shared" si="1464"/>
        <v>0</v>
      </c>
      <c r="DAQ147" s="120">
        <f t="shared" si="1464"/>
        <v>0</v>
      </c>
      <c r="DAR147" s="120">
        <f t="shared" si="1464"/>
        <v>0</v>
      </c>
      <c r="DAS147" s="120">
        <f t="shared" si="1464"/>
        <v>0</v>
      </c>
      <c r="DAT147" s="120">
        <f t="shared" si="1464"/>
        <v>0</v>
      </c>
      <c r="DAU147" s="120">
        <f t="shared" si="1464"/>
        <v>0</v>
      </c>
      <c r="DAV147" s="120">
        <f t="shared" si="1464"/>
        <v>0</v>
      </c>
      <c r="DAW147" s="120">
        <f t="shared" si="1464"/>
        <v>0</v>
      </c>
      <c r="DAX147" s="120">
        <f t="shared" si="1464"/>
        <v>1</v>
      </c>
      <c r="DAY147" s="120">
        <f t="shared" si="1464"/>
        <v>1</v>
      </c>
      <c r="DAZ147" s="120">
        <f t="shared" si="1464"/>
        <v>1</v>
      </c>
      <c r="DBA147" s="120">
        <f t="shared" si="1464"/>
        <v>1</v>
      </c>
      <c r="DBB147" s="120">
        <f t="shared" si="1464"/>
        <v>1</v>
      </c>
      <c r="DBC147" s="120">
        <f t="shared" si="1464"/>
        <v>1</v>
      </c>
      <c r="DBD147" s="120">
        <f t="shared" ref="DBD147:DDO147" si="1465">DBD128</f>
        <v>1</v>
      </c>
      <c r="DBE147" s="120">
        <f t="shared" si="1465"/>
        <v>1</v>
      </c>
      <c r="DBF147" s="120">
        <f t="shared" si="1465"/>
        <v>1</v>
      </c>
      <c r="DBG147" s="120">
        <f t="shared" si="1465"/>
        <v>1</v>
      </c>
      <c r="DBH147" s="120">
        <f t="shared" si="1465"/>
        <v>1</v>
      </c>
      <c r="DBI147" s="120">
        <f t="shared" si="1465"/>
        <v>1</v>
      </c>
      <c r="DBJ147" s="120">
        <f t="shared" si="1465"/>
        <v>1</v>
      </c>
      <c r="DBK147" s="120">
        <f t="shared" si="1465"/>
        <v>1</v>
      </c>
      <c r="DBL147" s="120">
        <f t="shared" si="1465"/>
        <v>1</v>
      </c>
      <c r="DBM147" s="120">
        <f t="shared" si="1465"/>
        <v>1</v>
      </c>
      <c r="DBN147" s="120">
        <f t="shared" si="1465"/>
        <v>1</v>
      </c>
      <c r="DBO147" s="120">
        <f t="shared" si="1465"/>
        <v>1</v>
      </c>
      <c r="DBP147" s="120">
        <f t="shared" si="1465"/>
        <v>1</v>
      </c>
      <c r="DBQ147" s="120">
        <f t="shared" si="1465"/>
        <v>1</v>
      </c>
      <c r="DBR147" s="120">
        <f t="shared" si="1465"/>
        <v>1</v>
      </c>
      <c r="DBS147" s="120">
        <f t="shared" si="1465"/>
        <v>1</v>
      </c>
      <c r="DBT147" s="120">
        <f t="shared" si="1465"/>
        <v>1</v>
      </c>
      <c r="DBU147" s="120">
        <f t="shared" si="1465"/>
        <v>1</v>
      </c>
      <c r="DBV147" s="120">
        <f t="shared" si="1465"/>
        <v>1</v>
      </c>
      <c r="DBW147" s="120">
        <f t="shared" si="1465"/>
        <v>1</v>
      </c>
      <c r="DBX147" s="120">
        <f t="shared" si="1465"/>
        <v>1</v>
      </c>
      <c r="DBY147" s="120">
        <f t="shared" si="1465"/>
        <v>1</v>
      </c>
      <c r="DBZ147" s="120">
        <f t="shared" si="1465"/>
        <v>1</v>
      </c>
      <c r="DCA147" s="120">
        <f t="shared" si="1465"/>
        <v>1</v>
      </c>
      <c r="DCB147" s="120">
        <f t="shared" si="1465"/>
        <v>1</v>
      </c>
      <c r="DCC147" s="120">
        <f t="shared" si="1465"/>
        <v>1</v>
      </c>
      <c r="DCD147" s="120">
        <f t="shared" si="1465"/>
        <v>1</v>
      </c>
      <c r="DCE147" s="120">
        <f t="shared" si="1465"/>
        <v>1</v>
      </c>
      <c r="DCF147" s="120">
        <f t="shared" si="1465"/>
        <v>1</v>
      </c>
      <c r="DCG147" s="120">
        <f t="shared" si="1465"/>
        <v>1</v>
      </c>
      <c r="DCH147" s="120">
        <f t="shared" si="1465"/>
        <v>0</v>
      </c>
      <c r="DCI147" s="120">
        <f t="shared" si="1465"/>
        <v>0</v>
      </c>
      <c r="DCJ147" s="120">
        <f t="shared" si="1465"/>
        <v>0</v>
      </c>
      <c r="DCK147" s="120">
        <f t="shared" si="1465"/>
        <v>0</v>
      </c>
      <c r="DCL147" s="120">
        <f t="shared" si="1465"/>
        <v>0</v>
      </c>
      <c r="DCM147" s="120">
        <f t="shared" si="1465"/>
        <v>0</v>
      </c>
      <c r="DCN147" s="120">
        <f t="shared" si="1465"/>
        <v>0</v>
      </c>
      <c r="DCO147" s="120">
        <f t="shared" si="1465"/>
        <v>0</v>
      </c>
      <c r="DCP147" s="120">
        <f t="shared" si="1465"/>
        <v>0</v>
      </c>
      <c r="DCQ147" s="120">
        <f t="shared" si="1465"/>
        <v>0</v>
      </c>
      <c r="DCR147" s="120">
        <f t="shared" si="1465"/>
        <v>0</v>
      </c>
      <c r="DCS147" s="120">
        <f t="shared" si="1465"/>
        <v>0</v>
      </c>
      <c r="DCT147" s="120">
        <f t="shared" si="1465"/>
        <v>0</v>
      </c>
      <c r="DCU147" s="120">
        <f t="shared" si="1465"/>
        <v>0</v>
      </c>
      <c r="DCV147" s="120">
        <f t="shared" si="1465"/>
        <v>0</v>
      </c>
      <c r="DCW147" s="120">
        <f t="shared" si="1465"/>
        <v>0</v>
      </c>
      <c r="DCX147" s="120">
        <f t="shared" si="1465"/>
        <v>0</v>
      </c>
      <c r="DCY147" s="120">
        <f t="shared" si="1465"/>
        <v>0</v>
      </c>
      <c r="DCZ147" s="120">
        <f t="shared" si="1465"/>
        <v>0</v>
      </c>
      <c r="DDA147" s="120">
        <f t="shared" si="1465"/>
        <v>0</v>
      </c>
      <c r="DDB147" s="120">
        <f t="shared" si="1465"/>
        <v>0</v>
      </c>
      <c r="DDC147" s="120">
        <f t="shared" si="1465"/>
        <v>0</v>
      </c>
      <c r="DDD147" s="120">
        <f t="shared" si="1465"/>
        <v>0</v>
      </c>
      <c r="DDE147" s="120">
        <f t="shared" si="1465"/>
        <v>0</v>
      </c>
      <c r="DDF147" s="120">
        <f t="shared" si="1465"/>
        <v>0</v>
      </c>
      <c r="DDG147" s="120">
        <f t="shared" si="1465"/>
        <v>0</v>
      </c>
      <c r="DDH147" s="120">
        <f t="shared" si="1465"/>
        <v>0</v>
      </c>
      <c r="DDI147" s="120">
        <f t="shared" si="1465"/>
        <v>0</v>
      </c>
      <c r="DDJ147" s="120">
        <f t="shared" si="1465"/>
        <v>0</v>
      </c>
      <c r="DDK147" s="120">
        <f t="shared" si="1465"/>
        <v>0</v>
      </c>
      <c r="DDL147" s="120">
        <f t="shared" si="1465"/>
        <v>0</v>
      </c>
      <c r="DDM147" s="120">
        <f t="shared" si="1465"/>
        <v>0</v>
      </c>
      <c r="DDN147" s="120">
        <f t="shared" si="1465"/>
        <v>0</v>
      </c>
      <c r="DDO147" s="120">
        <f t="shared" si="1465"/>
        <v>0</v>
      </c>
      <c r="DDP147" s="120">
        <f t="shared" ref="DDP147:DGA147" si="1466">DDP128</f>
        <v>0</v>
      </c>
      <c r="DDQ147" s="120">
        <f t="shared" si="1466"/>
        <v>0</v>
      </c>
      <c r="DDR147" s="120">
        <f t="shared" si="1466"/>
        <v>0</v>
      </c>
      <c r="DDS147" s="120">
        <f t="shared" si="1466"/>
        <v>0</v>
      </c>
      <c r="DDT147" s="120">
        <f t="shared" si="1466"/>
        <v>0</v>
      </c>
      <c r="DDU147" s="120">
        <f t="shared" si="1466"/>
        <v>0</v>
      </c>
      <c r="DDV147" s="120">
        <f t="shared" si="1466"/>
        <v>0</v>
      </c>
      <c r="DDW147" s="120">
        <f t="shared" si="1466"/>
        <v>0</v>
      </c>
      <c r="DDX147" s="120">
        <f t="shared" si="1466"/>
        <v>0</v>
      </c>
      <c r="DDY147" s="120">
        <f t="shared" si="1466"/>
        <v>0</v>
      </c>
      <c r="DDZ147" s="120">
        <f t="shared" si="1466"/>
        <v>0</v>
      </c>
      <c r="DEA147" s="120">
        <f t="shared" si="1466"/>
        <v>0</v>
      </c>
      <c r="DEB147" s="120">
        <f t="shared" si="1466"/>
        <v>0</v>
      </c>
      <c r="DEC147" s="120">
        <f t="shared" si="1466"/>
        <v>0</v>
      </c>
      <c r="DED147" s="120">
        <f t="shared" si="1466"/>
        <v>0</v>
      </c>
      <c r="DEE147" s="120">
        <f t="shared" si="1466"/>
        <v>0</v>
      </c>
      <c r="DEF147" s="120">
        <f t="shared" si="1466"/>
        <v>0</v>
      </c>
      <c r="DEG147" s="120">
        <f t="shared" si="1466"/>
        <v>0</v>
      </c>
      <c r="DEH147" s="120">
        <f t="shared" si="1466"/>
        <v>0</v>
      </c>
      <c r="DEI147" s="120">
        <f t="shared" si="1466"/>
        <v>0</v>
      </c>
      <c r="DEJ147" s="120">
        <f t="shared" si="1466"/>
        <v>0</v>
      </c>
      <c r="DEK147" s="120">
        <f t="shared" si="1466"/>
        <v>0</v>
      </c>
      <c r="DEL147" s="120">
        <f t="shared" si="1466"/>
        <v>0</v>
      </c>
      <c r="DEM147" s="120">
        <f t="shared" si="1466"/>
        <v>0</v>
      </c>
      <c r="DEN147" s="120">
        <f t="shared" si="1466"/>
        <v>0</v>
      </c>
      <c r="DEO147" s="120">
        <f t="shared" si="1466"/>
        <v>0</v>
      </c>
      <c r="DEP147" s="120">
        <f t="shared" si="1466"/>
        <v>0</v>
      </c>
      <c r="DEQ147" s="120">
        <f t="shared" si="1466"/>
        <v>0</v>
      </c>
      <c r="DER147" s="120">
        <f t="shared" si="1466"/>
        <v>0</v>
      </c>
      <c r="DES147" s="120">
        <f t="shared" si="1466"/>
        <v>0</v>
      </c>
      <c r="DET147" s="120">
        <f t="shared" si="1466"/>
        <v>0</v>
      </c>
      <c r="DEU147" s="120">
        <f t="shared" si="1466"/>
        <v>0</v>
      </c>
      <c r="DEV147" s="120">
        <f t="shared" si="1466"/>
        <v>0</v>
      </c>
      <c r="DEW147" s="120">
        <f t="shared" si="1466"/>
        <v>0</v>
      </c>
      <c r="DEX147" s="120">
        <f t="shared" si="1466"/>
        <v>0</v>
      </c>
      <c r="DEY147" s="120">
        <f t="shared" si="1466"/>
        <v>0</v>
      </c>
      <c r="DEZ147" s="120">
        <f t="shared" si="1466"/>
        <v>0</v>
      </c>
      <c r="DFA147" s="120">
        <f t="shared" si="1466"/>
        <v>0</v>
      </c>
      <c r="DFB147" s="120">
        <f t="shared" si="1466"/>
        <v>0</v>
      </c>
      <c r="DFC147" s="120">
        <f t="shared" si="1466"/>
        <v>0</v>
      </c>
      <c r="DFD147" s="120">
        <f t="shared" si="1466"/>
        <v>0</v>
      </c>
      <c r="DFE147" s="120">
        <f t="shared" si="1466"/>
        <v>0</v>
      </c>
      <c r="DFF147" s="120">
        <f t="shared" si="1466"/>
        <v>0</v>
      </c>
      <c r="DFG147" s="120">
        <f t="shared" si="1466"/>
        <v>0</v>
      </c>
      <c r="DFH147" s="120">
        <f t="shared" si="1466"/>
        <v>0</v>
      </c>
      <c r="DFI147" s="120">
        <f t="shared" si="1466"/>
        <v>0</v>
      </c>
      <c r="DFJ147" s="120">
        <f t="shared" si="1466"/>
        <v>0</v>
      </c>
      <c r="DFK147" s="120">
        <f t="shared" si="1466"/>
        <v>0</v>
      </c>
      <c r="DFL147" s="120">
        <f t="shared" si="1466"/>
        <v>0</v>
      </c>
      <c r="DFM147" s="120">
        <f t="shared" si="1466"/>
        <v>0</v>
      </c>
      <c r="DFN147" s="120">
        <f t="shared" si="1466"/>
        <v>0</v>
      </c>
      <c r="DFO147" s="120">
        <f t="shared" si="1466"/>
        <v>0</v>
      </c>
      <c r="DFP147" s="120">
        <f t="shared" si="1466"/>
        <v>0</v>
      </c>
      <c r="DFQ147" s="120">
        <f t="shared" si="1466"/>
        <v>0</v>
      </c>
      <c r="DFR147" s="120">
        <f t="shared" si="1466"/>
        <v>0</v>
      </c>
      <c r="DFS147" s="120">
        <f t="shared" si="1466"/>
        <v>0</v>
      </c>
      <c r="DFT147" s="120">
        <f t="shared" si="1466"/>
        <v>0</v>
      </c>
      <c r="DFU147" s="120">
        <f t="shared" si="1466"/>
        <v>0</v>
      </c>
      <c r="DFV147" s="120">
        <f t="shared" si="1466"/>
        <v>0</v>
      </c>
      <c r="DFW147" s="120">
        <f t="shared" si="1466"/>
        <v>0</v>
      </c>
      <c r="DFX147" s="120">
        <f t="shared" si="1466"/>
        <v>0</v>
      </c>
      <c r="DFY147" s="120">
        <f t="shared" si="1466"/>
        <v>0</v>
      </c>
      <c r="DFZ147" s="120">
        <f t="shared" si="1466"/>
        <v>0</v>
      </c>
      <c r="DGA147" s="120">
        <f t="shared" si="1466"/>
        <v>0</v>
      </c>
      <c r="DGB147" s="120">
        <f t="shared" ref="DGB147:DIM147" si="1467">DGB128</f>
        <v>0</v>
      </c>
      <c r="DGC147" s="120">
        <f t="shared" si="1467"/>
        <v>0</v>
      </c>
      <c r="DGD147" s="120">
        <f t="shared" si="1467"/>
        <v>0</v>
      </c>
      <c r="DGE147" s="120">
        <f t="shared" si="1467"/>
        <v>0</v>
      </c>
      <c r="DGF147" s="120">
        <f t="shared" si="1467"/>
        <v>0</v>
      </c>
      <c r="DGG147" s="120">
        <f t="shared" si="1467"/>
        <v>0</v>
      </c>
      <c r="DGH147" s="120">
        <f t="shared" si="1467"/>
        <v>0</v>
      </c>
      <c r="DGI147" s="120">
        <f t="shared" si="1467"/>
        <v>0</v>
      </c>
      <c r="DGJ147" s="120">
        <f t="shared" si="1467"/>
        <v>0</v>
      </c>
      <c r="DGK147" s="120">
        <f t="shared" si="1467"/>
        <v>0</v>
      </c>
      <c r="DGL147" s="120">
        <f t="shared" si="1467"/>
        <v>0</v>
      </c>
      <c r="DGM147" s="120">
        <f t="shared" si="1467"/>
        <v>0</v>
      </c>
      <c r="DGN147" s="120">
        <f t="shared" si="1467"/>
        <v>0</v>
      </c>
      <c r="DGO147" s="120">
        <f t="shared" si="1467"/>
        <v>0</v>
      </c>
      <c r="DGP147" s="120">
        <f t="shared" si="1467"/>
        <v>0</v>
      </c>
      <c r="DGQ147" s="120">
        <f t="shared" si="1467"/>
        <v>0</v>
      </c>
      <c r="DGR147" s="120">
        <f t="shared" si="1467"/>
        <v>0</v>
      </c>
      <c r="DGS147" s="120">
        <f t="shared" si="1467"/>
        <v>0</v>
      </c>
      <c r="DGT147" s="120">
        <f t="shared" si="1467"/>
        <v>0</v>
      </c>
      <c r="DGU147" s="120">
        <f t="shared" si="1467"/>
        <v>0</v>
      </c>
      <c r="DGV147" s="120">
        <f t="shared" si="1467"/>
        <v>0</v>
      </c>
      <c r="DGW147" s="120">
        <f t="shared" si="1467"/>
        <v>0</v>
      </c>
      <c r="DGX147" s="120">
        <f t="shared" si="1467"/>
        <v>0</v>
      </c>
      <c r="DGY147" s="120">
        <f t="shared" si="1467"/>
        <v>0</v>
      </c>
      <c r="DGZ147" s="120">
        <f t="shared" si="1467"/>
        <v>0</v>
      </c>
      <c r="DHA147" s="120">
        <f t="shared" si="1467"/>
        <v>0</v>
      </c>
      <c r="DHB147" s="120">
        <f t="shared" si="1467"/>
        <v>0</v>
      </c>
      <c r="DHC147" s="120">
        <f t="shared" si="1467"/>
        <v>0</v>
      </c>
      <c r="DHD147" s="120">
        <f t="shared" si="1467"/>
        <v>0</v>
      </c>
      <c r="DHE147" s="120">
        <f t="shared" si="1467"/>
        <v>0</v>
      </c>
      <c r="DHF147" s="120">
        <f t="shared" si="1467"/>
        <v>0</v>
      </c>
      <c r="DHG147" s="120">
        <f t="shared" si="1467"/>
        <v>0</v>
      </c>
      <c r="DHH147" s="120">
        <f t="shared" si="1467"/>
        <v>0</v>
      </c>
      <c r="DHI147" s="120">
        <f t="shared" si="1467"/>
        <v>0</v>
      </c>
      <c r="DHJ147" s="120">
        <f t="shared" si="1467"/>
        <v>0</v>
      </c>
      <c r="DHK147" s="120">
        <f t="shared" si="1467"/>
        <v>0</v>
      </c>
      <c r="DHL147" s="120">
        <f t="shared" si="1467"/>
        <v>0</v>
      </c>
      <c r="DHM147" s="120">
        <f t="shared" si="1467"/>
        <v>0</v>
      </c>
      <c r="DHN147" s="120">
        <f t="shared" si="1467"/>
        <v>0</v>
      </c>
      <c r="DHO147" s="120">
        <f t="shared" si="1467"/>
        <v>0</v>
      </c>
      <c r="DHP147" s="120">
        <f t="shared" si="1467"/>
        <v>0</v>
      </c>
      <c r="DHQ147" s="120">
        <f t="shared" si="1467"/>
        <v>0</v>
      </c>
      <c r="DHR147" s="120">
        <f t="shared" si="1467"/>
        <v>0</v>
      </c>
      <c r="DHS147" s="120">
        <f t="shared" si="1467"/>
        <v>0</v>
      </c>
      <c r="DHT147" s="120">
        <f t="shared" si="1467"/>
        <v>0</v>
      </c>
      <c r="DHU147" s="120">
        <f t="shared" si="1467"/>
        <v>0</v>
      </c>
      <c r="DHV147" s="120">
        <f t="shared" si="1467"/>
        <v>0</v>
      </c>
      <c r="DHW147" s="120">
        <f t="shared" si="1467"/>
        <v>0</v>
      </c>
      <c r="DHX147" s="120">
        <f t="shared" si="1467"/>
        <v>0</v>
      </c>
      <c r="DHY147" s="120">
        <f t="shared" si="1467"/>
        <v>0</v>
      </c>
      <c r="DHZ147" s="120">
        <f t="shared" si="1467"/>
        <v>0</v>
      </c>
      <c r="DIA147" s="120">
        <f t="shared" si="1467"/>
        <v>0</v>
      </c>
      <c r="DIB147" s="120">
        <f t="shared" si="1467"/>
        <v>0</v>
      </c>
      <c r="DIC147" s="120">
        <f t="shared" si="1467"/>
        <v>0</v>
      </c>
      <c r="DID147" s="120">
        <f t="shared" si="1467"/>
        <v>0</v>
      </c>
      <c r="DIE147" s="120">
        <f t="shared" si="1467"/>
        <v>0</v>
      </c>
      <c r="DIF147" s="120">
        <f t="shared" si="1467"/>
        <v>0</v>
      </c>
      <c r="DIG147" s="120">
        <f t="shared" si="1467"/>
        <v>0</v>
      </c>
      <c r="DIH147" s="120">
        <f t="shared" si="1467"/>
        <v>0</v>
      </c>
      <c r="DII147" s="120">
        <f t="shared" si="1467"/>
        <v>0</v>
      </c>
      <c r="DIJ147" s="120">
        <f t="shared" si="1467"/>
        <v>0</v>
      </c>
      <c r="DIK147" s="120">
        <f t="shared" si="1467"/>
        <v>0</v>
      </c>
      <c r="DIL147" s="120">
        <f t="shared" si="1467"/>
        <v>0</v>
      </c>
      <c r="DIM147" s="120">
        <f t="shared" si="1467"/>
        <v>0</v>
      </c>
      <c r="DIN147" s="120">
        <f t="shared" ref="DIN147:DKY147" si="1468">DIN128</f>
        <v>0</v>
      </c>
      <c r="DIO147" s="120">
        <f t="shared" si="1468"/>
        <v>0</v>
      </c>
      <c r="DIP147" s="120">
        <f t="shared" si="1468"/>
        <v>0</v>
      </c>
      <c r="DIQ147" s="120">
        <f t="shared" si="1468"/>
        <v>0</v>
      </c>
      <c r="DIR147" s="120">
        <f t="shared" si="1468"/>
        <v>0</v>
      </c>
      <c r="DIS147" s="120">
        <f t="shared" si="1468"/>
        <v>0</v>
      </c>
      <c r="DIT147" s="120">
        <f t="shared" si="1468"/>
        <v>0</v>
      </c>
      <c r="DIU147" s="120">
        <f t="shared" si="1468"/>
        <v>0</v>
      </c>
      <c r="DIV147" s="120">
        <f t="shared" si="1468"/>
        <v>0</v>
      </c>
      <c r="DIW147" s="120">
        <f t="shared" si="1468"/>
        <v>0</v>
      </c>
      <c r="DIX147" s="120">
        <f t="shared" si="1468"/>
        <v>0</v>
      </c>
      <c r="DIY147" s="120">
        <f t="shared" si="1468"/>
        <v>0</v>
      </c>
      <c r="DIZ147" s="120">
        <f t="shared" si="1468"/>
        <v>0</v>
      </c>
      <c r="DJA147" s="120">
        <f t="shared" si="1468"/>
        <v>0</v>
      </c>
      <c r="DJB147" s="120">
        <f t="shared" si="1468"/>
        <v>0</v>
      </c>
      <c r="DJC147" s="120">
        <f t="shared" si="1468"/>
        <v>0</v>
      </c>
      <c r="DJD147" s="120">
        <f t="shared" si="1468"/>
        <v>0</v>
      </c>
      <c r="DJE147" s="120">
        <f t="shared" si="1468"/>
        <v>0</v>
      </c>
      <c r="DJF147" s="120">
        <f t="shared" si="1468"/>
        <v>0</v>
      </c>
      <c r="DJG147" s="120">
        <f t="shared" si="1468"/>
        <v>0</v>
      </c>
      <c r="DJH147" s="120">
        <f t="shared" si="1468"/>
        <v>0</v>
      </c>
      <c r="DJI147" s="120">
        <f t="shared" si="1468"/>
        <v>0</v>
      </c>
      <c r="DJJ147" s="120">
        <f t="shared" si="1468"/>
        <v>0</v>
      </c>
      <c r="DJK147" s="120">
        <f t="shared" si="1468"/>
        <v>0</v>
      </c>
      <c r="DJL147" s="120">
        <f t="shared" si="1468"/>
        <v>0</v>
      </c>
      <c r="DJM147" s="120">
        <f t="shared" si="1468"/>
        <v>0</v>
      </c>
      <c r="DJN147" s="120">
        <f t="shared" si="1468"/>
        <v>0</v>
      </c>
      <c r="DJO147" s="120">
        <f t="shared" si="1468"/>
        <v>0</v>
      </c>
      <c r="DJP147" s="120">
        <f t="shared" si="1468"/>
        <v>0</v>
      </c>
      <c r="DJQ147" s="120">
        <f t="shared" si="1468"/>
        <v>0</v>
      </c>
      <c r="DJR147" s="120">
        <f t="shared" si="1468"/>
        <v>0</v>
      </c>
      <c r="DJS147" s="120">
        <f t="shared" si="1468"/>
        <v>0</v>
      </c>
      <c r="DJT147" s="120">
        <f t="shared" si="1468"/>
        <v>0</v>
      </c>
      <c r="DJU147" s="120">
        <f t="shared" si="1468"/>
        <v>0</v>
      </c>
      <c r="DJV147" s="120">
        <f t="shared" si="1468"/>
        <v>0</v>
      </c>
      <c r="DJW147" s="120">
        <f t="shared" si="1468"/>
        <v>0</v>
      </c>
      <c r="DJX147" s="120">
        <f t="shared" si="1468"/>
        <v>0</v>
      </c>
      <c r="DJY147" s="120">
        <f t="shared" si="1468"/>
        <v>0</v>
      </c>
      <c r="DJZ147" s="120">
        <f t="shared" si="1468"/>
        <v>0</v>
      </c>
      <c r="DKA147" s="120">
        <f t="shared" si="1468"/>
        <v>0</v>
      </c>
      <c r="DKB147" s="120">
        <f t="shared" si="1468"/>
        <v>0</v>
      </c>
      <c r="DKC147" s="120">
        <f t="shared" si="1468"/>
        <v>0</v>
      </c>
      <c r="DKD147" s="120">
        <f t="shared" si="1468"/>
        <v>0</v>
      </c>
      <c r="DKE147" s="120">
        <f t="shared" si="1468"/>
        <v>0</v>
      </c>
      <c r="DKF147" s="120">
        <f t="shared" si="1468"/>
        <v>0</v>
      </c>
      <c r="DKG147" s="120">
        <f t="shared" si="1468"/>
        <v>0</v>
      </c>
      <c r="DKH147" s="120">
        <f t="shared" si="1468"/>
        <v>0</v>
      </c>
      <c r="DKI147" s="120">
        <f t="shared" si="1468"/>
        <v>0</v>
      </c>
      <c r="DKJ147" s="120">
        <f t="shared" si="1468"/>
        <v>0</v>
      </c>
      <c r="DKK147" s="120">
        <f t="shared" si="1468"/>
        <v>0</v>
      </c>
      <c r="DKL147" s="120">
        <f t="shared" si="1468"/>
        <v>0</v>
      </c>
      <c r="DKM147" s="120">
        <f t="shared" si="1468"/>
        <v>0</v>
      </c>
      <c r="DKN147" s="120">
        <f t="shared" si="1468"/>
        <v>0</v>
      </c>
      <c r="DKO147" s="120">
        <f t="shared" si="1468"/>
        <v>0</v>
      </c>
      <c r="DKP147" s="120">
        <f t="shared" si="1468"/>
        <v>0</v>
      </c>
      <c r="DKQ147" s="120">
        <f t="shared" si="1468"/>
        <v>0</v>
      </c>
      <c r="DKR147" s="120">
        <f t="shared" si="1468"/>
        <v>0</v>
      </c>
      <c r="DKS147" s="120">
        <f t="shared" si="1468"/>
        <v>0</v>
      </c>
      <c r="DKT147" s="120">
        <f t="shared" si="1468"/>
        <v>0</v>
      </c>
      <c r="DKU147" s="120">
        <f t="shared" si="1468"/>
        <v>0</v>
      </c>
      <c r="DKV147" s="120">
        <f t="shared" si="1468"/>
        <v>0</v>
      </c>
      <c r="DKW147" s="120">
        <f t="shared" si="1468"/>
        <v>0</v>
      </c>
      <c r="DKX147" s="120">
        <f t="shared" si="1468"/>
        <v>0</v>
      </c>
      <c r="DKY147" s="120">
        <f t="shared" si="1468"/>
        <v>0</v>
      </c>
      <c r="DKZ147" s="120">
        <f t="shared" ref="DKZ147:DNK147" si="1469">DKZ128</f>
        <v>0</v>
      </c>
      <c r="DLA147" s="120">
        <f t="shared" si="1469"/>
        <v>0</v>
      </c>
      <c r="DLB147" s="120">
        <f t="shared" si="1469"/>
        <v>0</v>
      </c>
      <c r="DLC147" s="120">
        <f t="shared" si="1469"/>
        <v>0</v>
      </c>
      <c r="DLD147" s="120">
        <f t="shared" si="1469"/>
        <v>0</v>
      </c>
      <c r="DLE147" s="120">
        <f t="shared" si="1469"/>
        <v>0</v>
      </c>
      <c r="DLF147" s="120">
        <f t="shared" si="1469"/>
        <v>0</v>
      </c>
      <c r="DLG147" s="120">
        <f t="shared" si="1469"/>
        <v>0</v>
      </c>
      <c r="DLH147" s="120">
        <f t="shared" si="1469"/>
        <v>0</v>
      </c>
      <c r="DLI147" s="120">
        <f t="shared" si="1469"/>
        <v>0</v>
      </c>
      <c r="DLJ147" s="120">
        <f t="shared" si="1469"/>
        <v>0</v>
      </c>
      <c r="DLK147" s="120">
        <f t="shared" si="1469"/>
        <v>0</v>
      </c>
      <c r="DLL147" s="120">
        <f t="shared" si="1469"/>
        <v>0</v>
      </c>
      <c r="DLM147" s="120">
        <f t="shared" si="1469"/>
        <v>0</v>
      </c>
      <c r="DLN147" s="120">
        <f t="shared" si="1469"/>
        <v>0</v>
      </c>
      <c r="DLO147" s="120">
        <f t="shared" si="1469"/>
        <v>0</v>
      </c>
      <c r="DLP147" s="120">
        <f t="shared" si="1469"/>
        <v>0</v>
      </c>
      <c r="DLQ147" s="120">
        <f t="shared" si="1469"/>
        <v>0</v>
      </c>
      <c r="DLR147" s="120">
        <f t="shared" si="1469"/>
        <v>0</v>
      </c>
      <c r="DLS147" s="120">
        <f t="shared" si="1469"/>
        <v>0</v>
      </c>
      <c r="DLT147" s="120">
        <f t="shared" si="1469"/>
        <v>0</v>
      </c>
      <c r="DLU147" s="120">
        <f t="shared" si="1469"/>
        <v>0</v>
      </c>
      <c r="DLV147" s="120">
        <f t="shared" si="1469"/>
        <v>0</v>
      </c>
      <c r="DLW147" s="120">
        <f t="shared" si="1469"/>
        <v>0</v>
      </c>
      <c r="DLX147" s="120">
        <f t="shared" si="1469"/>
        <v>0</v>
      </c>
      <c r="DLY147" s="120">
        <f t="shared" si="1469"/>
        <v>0</v>
      </c>
      <c r="DLZ147" s="120">
        <f t="shared" si="1469"/>
        <v>0</v>
      </c>
      <c r="DMA147" s="120">
        <f t="shared" si="1469"/>
        <v>0</v>
      </c>
      <c r="DMB147" s="120">
        <f t="shared" si="1469"/>
        <v>0</v>
      </c>
      <c r="DMC147" s="120">
        <f t="shared" si="1469"/>
        <v>0</v>
      </c>
      <c r="DMD147" s="120">
        <f t="shared" si="1469"/>
        <v>0</v>
      </c>
      <c r="DME147" s="120">
        <f t="shared" si="1469"/>
        <v>0</v>
      </c>
      <c r="DMF147" s="120">
        <f t="shared" si="1469"/>
        <v>0</v>
      </c>
      <c r="DMG147" s="120">
        <f t="shared" si="1469"/>
        <v>0</v>
      </c>
      <c r="DMH147" s="120">
        <f t="shared" si="1469"/>
        <v>0</v>
      </c>
      <c r="DMI147" s="120">
        <f t="shared" si="1469"/>
        <v>0</v>
      </c>
      <c r="DMJ147" s="120">
        <f t="shared" si="1469"/>
        <v>0</v>
      </c>
      <c r="DMK147" s="120">
        <f t="shared" si="1469"/>
        <v>0</v>
      </c>
      <c r="DML147" s="120">
        <f t="shared" si="1469"/>
        <v>0</v>
      </c>
      <c r="DMM147" s="120">
        <f t="shared" si="1469"/>
        <v>0</v>
      </c>
      <c r="DMN147" s="120">
        <f t="shared" si="1469"/>
        <v>0</v>
      </c>
      <c r="DMO147" s="120">
        <f t="shared" si="1469"/>
        <v>0</v>
      </c>
      <c r="DMP147" s="120">
        <f t="shared" si="1469"/>
        <v>0</v>
      </c>
      <c r="DMQ147" s="120">
        <f t="shared" si="1469"/>
        <v>0</v>
      </c>
      <c r="DMR147" s="120">
        <f t="shared" si="1469"/>
        <v>0</v>
      </c>
      <c r="DMS147" s="120">
        <f t="shared" si="1469"/>
        <v>0</v>
      </c>
      <c r="DMT147" s="120">
        <f t="shared" si="1469"/>
        <v>0</v>
      </c>
      <c r="DMU147" s="120">
        <f t="shared" si="1469"/>
        <v>0</v>
      </c>
      <c r="DMV147" s="120">
        <f t="shared" si="1469"/>
        <v>0</v>
      </c>
      <c r="DMW147" s="120">
        <f t="shared" si="1469"/>
        <v>0</v>
      </c>
      <c r="DMX147" s="120">
        <f t="shared" si="1469"/>
        <v>0</v>
      </c>
      <c r="DMY147" s="120">
        <f t="shared" si="1469"/>
        <v>0</v>
      </c>
      <c r="DMZ147" s="120">
        <f t="shared" si="1469"/>
        <v>0</v>
      </c>
      <c r="DNA147" s="120">
        <f t="shared" si="1469"/>
        <v>0</v>
      </c>
      <c r="DNB147" s="120">
        <f t="shared" si="1469"/>
        <v>0</v>
      </c>
      <c r="DNC147" s="120">
        <f t="shared" si="1469"/>
        <v>0</v>
      </c>
      <c r="DND147" s="120">
        <f t="shared" si="1469"/>
        <v>0</v>
      </c>
      <c r="DNE147" s="120">
        <f t="shared" si="1469"/>
        <v>0</v>
      </c>
      <c r="DNF147" s="120">
        <f t="shared" si="1469"/>
        <v>0</v>
      </c>
      <c r="DNG147" s="120">
        <f t="shared" si="1469"/>
        <v>0</v>
      </c>
      <c r="DNH147" s="120">
        <f t="shared" si="1469"/>
        <v>0</v>
      </c>
      <c r="DNI147" s="120">
        <f t="shared" si="1469"/>
        <v>0</v>
      </c>
      <c r="DNJ147" s="120">
        <f t="shared" si="1469"/>
        <v>0</v>
      </c>
      <c r="DNK147" s="120">
        <f t="shared" si="1469"/>
        <v>0</v>
      </c>
      <c r="DNL147" s="120">
        <f t="shared" ref="DNL147:DPW147" si="1470">DNL128</f>
        <v>0</v>
      </c>
      <c r="DNM147" s="120">
        <f t="shared" si="1470"/>
        <v>0</v>
      </c>
      <c r="DNN147" s="120">
        <f t="shared" si="1470"/>
        <v>0</v>
      </c>
      <c r="DNO147" s="120">
        <f t="shared" si="1470"/>
        <v>0</v>
      </c>
      <c r="DNP147" s="120">
        <f t="shared" si="1470"/>
        <v>0</v>
      </c>
      <c r="DNQ147" s="120">
        <f t="shared" si="1470"/>
        <v>0</v>
      </c>
      <c r="DNR147" s="120">
        <f t="shared" si="1470"/>
        <v>0</v>
      </c>
      <c r="DNS147" s="120">
        <f t="shared" si="1470"/>
        <v>0</v>
      </c>
      <c r="DNT147" s="120">
        <f t="shared" si="1470"/>
        <v>0</v>
      </c>
      <c r="DNU147" s="120">
        <f t="shared" si="1470"/>
        <v>0</v>
      </c>
      <c r="DNV147" s="120">
        <f t="shared" si="1470"/>
        <v>0</v>
      </c>
      <c r="DNW147" s="120">
        <f t="shared" si="1470"/>
        <v>0</v>
      </c>
      <c r="DNX147" s="120">
        <f t="shared" si="1470"/>
        <v>0</v>
      </c>
      <c r="DNY147" s="120">
        <f t="shared" si="1470"/>
        <v>0</v>
      </c>
      <c r="DNZ147" s="120">
        <f t="shared" si="1470"/>
        <v>0</v>
      </c>
      <c r="DOA147" s="120">
        <f t="shared" si="1470"/>
        <v>0</v>
      </c>
      <c r="DOB147" s="120">
        <f t="shared" si="1470"/>
        <v>0</v>
      </c>
      <c r="DOC147" s="120">
        <f t="shared" si="1470"/>
        <v>0</v>
      </c>
      <c r="DOD147" s="120">
        <f t="shared" si="1470"/>
        <v>0</v>
      </c>
      <c r="DOE147" s="120">
        <f t="shared" si="1470"/>
        <v>0</v>
      </c>
      <c r="DOF147" s="120">
        <f t="shared" si="1470"/>
        <v>0</v>
      </c>
      <c r="DOG147" s="120">
        <f t="shared" si="1470"/>
        <v>0</v>
      </c>
      <c r="DOH147" s="120">
        <f t="shared" si="1470"/>
        <v>0</v>
      </c>
      <c r="DOI147" s="120">
        <f t="shared" si="1470"/>
        <v>0</v>
      </c>
      <c r="DOJ147" s="120">
        <f t="shared" si="1470"/>
        <v>0</v>
      </c>
      <c r="DOK147" s="120">
        <f t="shared" si="1470"/>
        <v>0</v>
      </c>
      <c r="DOL147" s="120">
        <f t="shared" si="1470"/>
        <v>0</v>
      </c>
      <c r="DOM147" s="120">
        <f t="shared" si="1470"/>
        <v>0</v>
      </c>
      <c r="DON147" s="120">
        <f t="shared" si="1470"/>
        <v>0</v>
      </c>
      <c r="DOO147" s="120">
        <f t="shared" si="1470"/>
        <v>0</v>
      </c>
      <c r="DOP147" s="120">
        <f t="shared" si="1470"/>
        <v>0</v>
      </c>
      <c r="DOQ147" s="120">
        <f t="shared" si="1470"/>
        <v>0</v>
      </c>
      <c r="DOR147" s="120">
        <f t="shared" si="1470"/>
        <v>0</v>
      </c>
      <c r="DOS147" s="120">
        <f t="shared" si="1470"/>
        <v>0</v>
      </c>
      <c r="DOT147" s="120">
        <f t="shared" si="1470"/>
        <v>0</v>
      </c>
      <c r="DOU147" s="120">
        <f t="shared" si="1470"/>
        <v>0</v>
      </c>
      <c r="DOV147" s="120">
        <f t="shared" si="1470"/>
        <v>0</v>
      </c>
      <c r="DOW147" s="120">
        <f t="shared" si="1470"/>
        <v>0</v>
      </c>
      <c r="DOX147" s="120">
        <f t="shared" si="1470"/>
        <v>0</v>
      </c>
      <c r="DOY147" s="120">
        <f t="shared" si="1470"/>
        <v>0</v>
      </c>
      <c r="DOZ147" s="120">
        <f t="shared" si="1470"/>
        <v>0</v>
      </c>
      <c r="DPA147" s="120">
        <f t="shared" si="1470"/>
        <v>0</v>
      </c>
      <c r="DPB147" s="120">
        <f t="shared" si="1470"/>
        <v>0</v>
      </c>
      <c r="DPC147" s="120">
        <f t="shared" si="1470"/>
        <v>0</v>
      </c>
      <c r="DPD147" s="120">
        <f t="shared" si="1470"/>
        <v>0</v>
      </c>
      <c r="DPE147" s="120">
        <f t="shared" si="1470"/>
        <v>0</v>
      </c>
      <c r="DPF147" s="120">
        <f t="shared" si="1470"/>
        <v>0</v>
      </c>
      <c r="DPG147" s="120">
        <f t="shared" si="1470"/>
        <v>0</v>
      </c>
      <c r="DPH147" s="120">
        <f t="shared" si="1470"/>
        <v>0</v>
      </c>
      <c r="DPI147" s="120">
        <f t="shared" si="1470"/>
        <v>0</v>
      </c>
      <c r="DPJ147" s="120">
        <f t="shared" si="1470"/>
        <v>0</v>
      </c>
      <c r="DPK147" s="120">
        <f t="shared" si="1470"/>
        <v>0</v>
      </c>
      <c r="DPL147" s="120">
        <f t="shared" si="1470"/>
        <v>0</v>
      </c>
      <c r="DPM147" s="120">
        <f t="shared" si="1470"/>
        <v>0</v>
      </c>
      <c r="DPN147" s="120">
        <f t="shared" si="1470"/>
        <v>0</v>
      </c>
      <c r="DPO147" s="120">
        <f t="shared" si="1470"/>
        <v>0</v>
      </c>
      <c r="DPP147" s="120">
        <f t="shared" si="1470"/>
        <v>0</v>
      </c>
      <c r="DPQ147" s="120">
        <f t="shared" si="1470"/>
        <v>0</v>
      </c>
      <c r="DPR147" s="120">
        <f t="shared" si="1470"/>
        <v>0</v>
      </c>
      <c r="DPS147" s="120">
        <f t="shared" si="1470"/>
        <v>0</v>
      </c>
      <c r="DPT147" s="120">
        <f t="shared" si="1470"/>
        <v>0</v>
      </c>
      <c r="DPU147" s="120">
        <f t="shared" si="1470"/>
        <v>0</v>
      </c>
      <c r="DPV147" s="120">
        <f t="shared" si="1470"/>
        <v>0</v>
      </c>
      <c r="DPW147" s="120">
        <f t="shared" si="1470"/>
        <v>0</v>
      </c>
      <c r="DPX147" s="120">
        <f t="shared" ref="DPX147:DSI147" si="1471">DPX128</f>
        <v>0</v>
      </c>
      <c r="DPY147" s="120">
        <f t="shared" si="1471"/>
        <v>0</v>
      </c>
      <c r="DPZ147" s="120">
        <f t="shared" si="1471"/>
        <v>0</v>
      </c>
      <c r="DQA147" s="120">
        <f t="shared" si="1471"/>
        <v>0</v>
      </c>
      <c r="DQB147" s="120">
        <f t="shared" si="1471"/>
        <v>0</v>
      </c>
      <c r="DQC147" s="120">
        <f t="shared" si="1471"/>
        <v>0</v>
      </c>
      <c r="DQD147" s="120">
        <f t="shared" si="1471"/>
        <v>0</v>
      </c>
      <c r="DQE147" s="120">
        <f t="shared" si="1471"/>
        <v>0</v>
      </c>
      <c r="DQF147" s="120">
        <f t="shared" si="1471"/>
        <v>0</v>
      </c>
      <c r="DQG147" s="120">
        <f t="shared" si="1471"/>
        <v>0</v>
      </c>
      <c r="DQH147" s="120">
        <f t="shared" si="1471"/>
        <v>0</v>
      </c>
      <c r="DQI147" s="120">
        <f t="shared" si="1471"/>
        <v>0</v>
      </c>
      <c r="DQJ147" s="120">
        <f t="shared" si="1471"/>
        <v>0</v>
      </c>
      <c r="DQK147" s="120">
        <f t="shared" si="1471"/>
        <v>0</v>
      </c>
      <c r="DQL147" s="120">
        <f t="shared" si="1471"/>
        <v>0</v>
      </c>
      <c r="DQM147" s="120">
        <f t="shared" si="1471"/>
        <v>0</v>
      </c>
      <c r="DQN147" s="120">
        <f t="shared" si="1471"/>
        <v>0</v>
      </c>
      <c r="DQO147" s="120">
        <f t="shared" si="1471"/>
        <v>0</v>
      </c>
      <c r="DQP147" s="120">
        <f t="shared" si="1471"/>
        <v>0</v>
      </c>
      <c r="DQQ147" s="120">
        <f t="shared" si="1471"/>
        <v>0</v>
      </c>
      <c r="DQR147" s="120">
        <f t="shared" si="1471"/>
        <v>0</v>
      </c>
      <c r="DQS147" s="120">
        <f t="shared" si="1471"/>
        <v>0</v>
      </c>
      <c r="DQT147" s="120">
        <f t="shared" si="1471"/>
        <v>0</v>
      </c>
      <c r="DQU147" s="120">
        <f t="shared" si="1471"/>
        <v>0</v>
      </c>
      <c r="DQV147" s="120">
        <f t="shared" si="1471"/>
        <v>0</v>
      </c>
      <c r="DQW147" s="120">
        <f t="shared" si="1471"/>
        <v>0</v>
      </c>
      <c r="DQX147" s="120">
        <f t="shared" si="1471"/>
        <v>0</v>
      </c>
      <c r="DQY147" s="120">
        <f t="shared" si="1471"/>
        <v>0</v>
      </c>
      <c r="DQZ147" s="120">
        <f t="shared" si="1471"/>
        <v>0</v>
      </c>
      <c r="DRA147" s="120">
        <f t="shared" si="1471"/>
        <v>0</v>
      </c>
      <c r="DRB147" s="120">
        <f t="shared" si="1471"/>
        <v>0</v>
      </c>
      <c r="DRC147" s="120">
        <f t="shared" si="1471"/>
        <v>0</v>
      </c>
      <c r="DRD147" s="120">
        <f t="shared" si="1471"/>
        <v>0</v>
      </c>
      <c r="DRE147" s="120">
        <f t="shared" si="1471"/>
        <v>0</v>
      </c>
      <c r="DRF147" s="120">
        <f t="shared" si="1471"/>
        <v>0</v>
      </c>
      <c r="DRG147" s="120">
        <f t="shared" si="1471"/>
        <v>0</v>
      </c>
      <c r="DRH147" s="120">
        <f t="shared" si="1471"/>
        <v>0</v>
      </c>
      <c r="DRI147" s="120">
        <f t="shared" si="1471"/>
        <v>0</v>
      </c>
      <c r="DRJ147" s="120">
        <f t="shared" si="1471"/>
        <v>0</v>
      </c>
      <c r="DRK147" s="120">
        <f t="shared" si="1471"/>
        <v>0</v>
      </c>
      <c r="DRL147" s="120">
        <f t="shared" si="1471"/>
        <v>0</v>
      </c>
      <c r="DRM147" s="120">
        <f t="shared" si="1471"/>
        <v>0</v>
      </c>
      <c r="DRN147" s="120">
        <f t="shared" si="1471"/>
        <v>0</v>
      </c>
      <c r="DRO147" s="120">
        <f t="shared" si="1471"/>
        <v>0</v>
      </c>
      <c r="DRP147" s="120">
        <f t="shared" si="1471"/>
        <v>0</v>
      </c>
      <c r="DRQ147" s="120">
        <f t="shared" si="1471"/>
        <v>0</v>
      </c>
      <c r="DRR147" s="120">
        <f t="shared" si="1471"/>
        <v>0</v>
      </c>
      <c r="DRS147" s="120">
        <f t="shared" si="1471"/>
        <v>0</v>
      </c>
      <c r="DRT147" s="120">
        <f t="shared" si="1471"/>
        <v>0</v>
      </c>
      <c r="DRU147" s="120">
        <f t="shared" si="1471"/>
        <v>0</v>
      </c>
      <c r="DRV147" s="120">
        <f t="shared" si="1471"/>
        <v>0</v>
      </c>
      <c r="DRW147" s="120">
        <f t="shared" si="1471"/>
        <v>0</v>
      </c>
      <c r="DRX147" s="120">
        <f t="shared" si="1471"/>
        <v>0</v>
      </c>
      <c r="DRY147" s="120">
        <f t="shared" si="1471"/>
        <v>0</v>
      </c>
      <c r="DRZ147" s="120">
        <f t="shared" si="1471"/>
        <v>0</v>
      </c>
      <c r="DSA147" s="120">
        <f t="shared" si="1471"/>
        <v>0</v>
      </c>
      <c r="DSB147" s="120">
        <f t="shared" si="1471"/>
        <v>0</v>
      </c>
      <c r="DSC147" s="120">
        <f t="shared" si="1471"/>
        <v>0</v>
      </c>
      <c r="DSD147" s="120">
        <f t="shared" si="1471"/>
        <v>0</v>
      </c>
      <c r="DSE147" s="120">
        <f t="shared" si="1471"/>
        <v>0</v>
      </c>
      <c r="DSF147" s="120">
        <f t="shared" si="1471"/>
        <v>0</v>
      </c>
      <c r="DSG147" s="120">
        <f t="shared" si="1471"/>
        <v>0</v>
      </c>
      <c r="DSH147" s="120">
        <f t="shared" si="1471"/>
        <v>0</v>
      </c>
      <c r="DSI147" s="120">
        <f t="shared" si="1471"/>
        <v>0</v>
      </c>
      <c r="DSJ147" s="120">
        <f t="shared" ref="DSJ147:DUU147" si="1472">DSJ128</f>
        <v>0</v>
      </c>
      <c r="DSK147" s="120">
        <f t="shared" si="1472"/>
        <v>0</v>
      </c>
      <c r="DSL147" s="120">
        <f t="shared" si="1472"/>
        <v>0</v>
      </c>
      <c r="DSM147" s="120">
        <f t="shared" si="1472"/>
        <v>0</v>
      </c>
      <c r="DSN147" s="120">
        <f t="shared" si="1472"/>
        <v>0</v>
      </c>
      <c r="DSO147" s="120">
        <f t="shared" si="1472"/>
        <v>0</v>
      </c>
      <c r="DSP147" s="120">
        <f t="shared" si="1472"/>
        <v>0</v>
      </c>
      <c r="DSQ147" s="120">
        <f t="shared" si="1472"/>
        <v>0</v>
      </c>
      <c r="DSR147" s="120">
        <f t="shared" si="1472"/>
        <v>0</v>
      </c>
      <c r="DSS147" s="120">
        <f t="shared" si="1472"/>
        <v>0</v>
      </c>
      <c r="DST147" s="120">
        <f t="shared" si="1472"/>
        <v>0</v>
      </c>
      <c r="DSU147" s="120">
        <f t="shared" si="1472"/>
        <v>0</v>
      </c>
      <c r="DSV147" s="120">
        <f t="shared" si="1472"/>
        <v>0</v>
      </c>
      <c r="DSW147" s="120">
        <f t="shared" si="1472"/>
        <v>0</v>
      </c>
      <c r="DSX147" s="120">
        <f t="shared" si="1472"/>
        <v>0</v>
      </c>
      <c r="DSY147" s="120">
        <f t="shared" si="1472"/>
        <v>0</v>
      </c>
      <c r="DSZ147" s="120">
        <f t="shared" si="1472"/>
        <v>0</v>
      </c>
      <c r="DTA147" s="120">
        <f t="shared" si="1472"/>
        <v>0</v>
      </c>
      <c r="DTB147" s="120">
        <f t="shared" si="1472"/>
        <v>0</v>
      </c>
      <c r="DTC147" s="120">
        <f t="shared" si="1472"/>
        <v>0</v>
      </c>
      <c r="DTD147" s="120">
        <f t="shared" si="1472"/>
        <v>0</v>
      </c>
      <c r="DTE147" s="120">
        <f t="shared" si="1472"/>
        <v>0</v>
      </c>
      <c r="DTF147" s="120">
        <f t="shared" si="1472"/>
        <v>0</v>
      </c>
      <c r="DTG147" s="120">
        <f t="shared" si="1472"/>
        <v>0</v>
      </c>
      <c r="DTH147" s="120">
        <f t="shared" si="1472"/>
        <v>0</v>
      </c>
      <c r="DTI147" s="120">
        <f t="shared" si="1472"/>
        <v>0</v>
      </c>
      <c r="DTJ147" s="120">
        <f t="shared" si="1472"/>
        <v>0</v>
      </c>
      <c r="DTK147" s="120">
        <f t="shared" si="1472"/>
        <v>0</v>
      </c>
      <c r="DTL147" s="120">
        <f t="shared" si="1472"/>
        <v>0</v>
      </c>
      <c r="DTM147" s="120">
        <f t="shared" si="1472"/>
        <v>0</v>
      </c>
      <c r="DTN147" s="120">
        <f t="shared" si="1472"/>
        <v>0</v>
      </c>
      <c r="DTO147" s="120">
        <f t="shared" si="1472"/>
        <v>0</v>
      </c>
      <c r="DTP147" s="120">
        <f t="shared" si="1472"/>
        <v>0</v>
      </c>
      <c r="DTQ147" s="120">
        <f t="shared" si="1472"/>
        <v>0</v>
      </c>
      <c r="DTR147" s="120">
        <f t="shared" si="1472"/>
        <v>0</v>
      </c>
      <c r="DTS147" s="120">
        <f t="shared" si="1472"/>
        <v>0</v>
      </c>
      <c r="DTT147" s="120">
        <f t="shared" si="1472"/>
        <v>0</v>
      </c>
      <c r="DTU147" s="120">
        <f t="shared" si="1472"/>
        <v>0</v>
      </c>
      <c r="DTV147" s="120">
        <f t="shared" si="1472"/>
        <v>0</v>
      </c>
      <c r="DTW147" s="120">
        <f t="shared" si="1472"/>
        <v>0</v>
      </c>
      <c r="DTX147" s="120">
        <f t="shared" si="1472"/>
        <v>0</v>
      </c>
      <c r="DTY147" s="120">
        <f t="shared" si="1472"/>
        <v>0</v>
      </c>
      <c r="DTZ147" s="120">
        <f t="shared" si="1472"/>
        <v>0</v>
      </c>
      <c r="DUA147" s="120">
        <f t="shared" si="1472"/>
        <v>0</v>
      </c>
      <c r="DUB147" s="120">
        <f t="shared" si="1472"/>
        <v>0</v>
      </c>
      <c r="DUC147" s="120">
        <f t="shared" si="1472"/>
        <v>0</v>
      </c>
      <c r="DUD147" s="120">
        <f t="shared" si="1472"/>
        <v>0</v>
      </c>
      <c r="DUE147" s="120">
        <f t="shared" si="1472"/>
        <v>0</v>
      </c>
      <c r="DUF147" s="120">
        <f t="shared" si="1472"/>
        <v>0</v>
      </c>
      <c r="DUG147" s="120">
        <f t="shared" si="1472"/>
        <v>0</v>
      </c>
      <c r="DUH147" s="120">
        <f t="shared" si="1472"/>
        <v>0</v>
      </c>
      <c r="DUI147" s="120">
        <f t="shared" si="1472"/>
        <v>0</v>
      </c>
      <c r="DUJ147" s="120">
        <f t="shared" si="1472"/>
        <v>0</v>
      </c>
      <c r="DUK147" s="120">
        <f t="shared" si="1472"/>
        <v>0</v>
      </c>
      <c r="DUL147" s="120">
        <f t="shared" si="1472"/>
        <v>0</v>
      </c>
      <c r="DUM147" s="120">
        <f t="shared" si="1472"/>
        <v>0</v>
      </c>
      <c r="DUN147" s="120">
        <f t="shared" si="1472"/>
        <v>0</v>
      </c>
      <c r="DUO147" s="120">
        <f t="shared" si="1472"/>
        <v>0</v>
      </c>
      <c r="DUP147" s="120">
        <f t="shared" si="1472"/>
        <v>0</v>
      </c>
      <c r="DUQ147" s="120">
        <f t="shared" si="1472"/>
        <v>0</v>
      </c>
      <c r="DUR147" s="120">
        <f t="shared" si="1472"/>
        <v>0</v>
      </c>
      <c r="DUS147" s="120">
        <f t="shared" si="1472"/>
        <v>0</v>
      </c>
      <c r="DUT147" s="120">
        <f t="shared" si="1472"/>
        <v>0</v>
      </c>
      <c r="DUU147" s="120">
        <f t="shared" si="1472"/>
        <v>0</v>
      </c>
      <c r="DUV147" s="120">
        <f t="shared" ref="DUV147:DXG147" si="1473">DUV128</f>
        <v>0</v>
      </c>
      <c r="DUW147" s="120">
        <f t="shared" si="1473"/>
        <v>0</v>
      </c>
      <c r="DUX147" s="120">
        <f t="shared" si="1473"/>
        <v>0</v>
      </c>
      <c r="DUY147" s="120">
        <f t="shared" si="1473"/>
        <v>0</v>
      </c>
      <c r="DUZ147" s="120">
        <f t="shared" si="1473"/>
        <v>0</v>
      </c>
      <c r="DVA147" s="120">
        <f t="shared" si="1473"/>
        <v>0</v>
      </c>
      <c r="DVB147" s="120">
        <f t="shared" si="1473"/>
        <v>0</v>
      </c>
      <c r="DVC147" s="120">
        <f t="shared" si="1473"/>
        <v>0</v>
      </c>
      <c r="DVD147" s="120">
        <f t="shared" si="1473"/>
        <v>0</v>
      </c>
      <c r="DVE147" s="120">
        <f t="shared" si="1473"/>
        <v>0</v>
      </c>
      <c r="DVF147" s="120">
        <f t="shared" si="1473"/>
        <v>0</v>
      </c>
      <c r="DVG147" s="120">
        <f t="shared" si="1473"/>
        <v>0</v>
      </c>
      <c r="DVH147" s="120">
        <f t="shared" si="1473"/>
        <v>0</v>
      </c>
      <c r="DVI147" s="120">
        <f t="shared" si="1473"/>
        <v>0</v>
      </c>
      <c r="DVJ147" s="120">
        <f t="shared" si="1473"/>
        <v>0</v>
      </c>
      <c r="DVK147" s="120">
        <f t="shared" si="1473"/>
        <v>0</v>
      </c>
      <c r="DVL147" s="120">
        <f t="shared" si="1473"/>
        <v>0</v>
      </c>
      <c r="DVM147" s="120">
        <f t="shared" si="1473"/>
        <v>0</v>
      </c>
      <c r="DVN147" s="120">
        <f t="shared" si="1473"/>
        <v>0</v>
      </c>
      <c r="DVO147" s="120">
        <f t="shared" si="1473"/>
        <v>0</v>
      </c>
      <c r="DVP147" s="120">
        <f t="shared" si="1473"/>
        <v>0</v>
      </c>
      <c r="DVQ147" s="120">
        <f t="shared" si="1473"/>
        <v>0</v>
      </c>
      <c r="DVR147" s="120">
        <f t="shared" si="1473"/>
        <v>0</v>
      </c>
      <c r="DVS147" s="120">
        <f t="shared" si="1473"/>
        <v>0</v>
      </c>
      <c r="DVT147" s="120">
        <f t="shared" si="1473"/>
        <v>0</v>
      </c>
      <c r="DVU147" s="120">
        <f t="shared" si="1473"/>
        <v>0</v>
      </c>
      <c r="DVV147" s="120">
        <f t="shared" si="1473"/>
        <v>0</v>
      </c>
      <c r="DVW147" s="120">
        <f t="shared" si="1473"/>
        <v>0</v>
      </c>
      <c r="DVX147" s="120">
        <f t="shared" si="1473"/>
        <v>0</v>
      </c>
      <c r="DVY147" s="120">
        <f t="shared" si="1473"/>
        <v>0</v>
      </c>
      <c r="DVZ147" s="120">
        <f t="shared" si="1473"/>
        <v>0</v>
      </c>
      <c r="DWA147" s="120">
        <f t="shared" si="1473"/>
        <v>0</v>
      </c>
      <c r="DWB147" s="120">
        <f t="shared" si="1473"/>
        <v>0</v>
      </c>
      <c r="DWC147" s="120">
        <f t="shared" si="1473"/>
        <v>0</v>
      </c>
      <c r="DWD147" s="120">
        <f t="shared" si="1473"/>
        <v>0</v>
      </c>
      <c r="DWE147" s="120">
        <f t="shared" si="1473"/>
        <v>0</v>
      </c>
      <c r="DWF147" s="120">
        <f t="shared" si="1473"/>
        <v>0</v>
      </c>
      <c r="DWG147" s="120">
        <f t="shared" si="1473"/>
        <v>0</v>
      </c>
      <c r="DWH147" s="120">
        <f t="shared" si="1473"/>
        <v>0</v>
      </c>
      <c r="DWI147" s="120">
        <f t="shared" si="1473"/>
        <v>0</v>
      </c>
      <c r="DWJ147" s="120">
        <f t="shared" si="1473"/>
        <v>0</v>
      </c>
      <c r="DWK147" s="120">
        <f t="shared" si="1473"/>
        <v>0</v>
      </c>
      <c r="DWL147" s="120">
        <f t="shared" si="1473"/>
        <v>0</v>
      </c>
      <c r="DWM147" s="120">
        <f t="shared" si="1473"/>
        <v>0</v>
      </c>
      <c r="DWN147" s="120">
        <f t="shared" si="1473"/>
        <v>0</v>
      </c>
      <c r="DWO147" s="120">
        <f t="shared" si="1473"/>
        <v>0</v>
      </c>
      <c r="DWP147" s="120">
        <f t="shared" si="1473"/>
        <v>0</v>
      </c>
      <c r="DWQ147" s="120">
        <f t="shared" si="1473"/>
        <v>0</v>
      </c>
      <c r="DWR147" s="120">
        <f t="shared" si="1473"/>
        <v>0</v>
      </c>
      <c r="DWS147" s="120">
        <f t="shared" si="1473"/>
        <v>0</v>
      </c>
      <c r="DWT147" s="120">
        <f t="shared" si="1473"/>
        <v>0</v>
      </c>
      <c r="DWU147" s="120">
        <f t="shared" si="1473"/>
        <v>0</v>
      </c>
      <c r="DWV147" s="120">
        <f t="shared" si="1473"/>
        <v>0</v>
      </c>
      <c r="DWW147" s="120">
        <f t="shared" si="1473"/>
        <v>0</v>
      </c>
      <c r="DWX147" s="120">
        <f t="shared" si="1473"/>
        <v>0</v>
      </c>
      <c r="DWY147" s="120">
        <f t="shared" si="1473"/>
        <v>0</v>
      </c>
      <c r="DWZ147" s="120">
        <f t="shared" si="1473"/>
        <v>0</v>
      </c>
      <c r="DXA147" s="120">
        <f t="shared" si="1473"/>
        <v>0</v>
      </c>
      <c r="DXB147" s="120">
        <f t="shared" si="1473"/>
        <v>0</v>
      </c>
      <c r="DXC147" s="120">
        <f t="shared" si="1473"/>
        <v>0</v>
      </c>
      <c r="DXD147" s="120">
        <f t="shared" si="1473"/>
        <v>0</v>
      </c>
      <c r="DXE147" s="120">
        <f t="shared" si="1473"/>
        <v>0</v>
      </c>
      <c r="DXF147" s="120">
        <f t="shared" si="1473"/>
        <v>0</v>
      </c>
      <c r="DXG147" s="120">
        <f t="shared" si="1473"/>
        <v>0</v>
      </c>
      <c r="DXH147" s="120">
        <f t="shared" ref="DXH147:DZS147" si="1474">DXH128</f>
        <v>0</v>
      </c>
      <c r="DXI147" s="120">
        <f t="shared" si="1474"/>
        <v>0</v>
      </c>
      <c r="DXJ147" s="120">
        <f t="shared" si="1474"/>
        <v>0</v>
      </c>
      <c r="DXK147" s="120">
        <f t="shared" si="1474"/>
        <v>0</v>
      </c>
      <c r="DXL147" s="120">
        <f t="shared" si="1474"/>
        <v>0</v>
      </c>
      <c r="DXM147" s="120">
        <f t="shared" si="1474"/>
        <v>0</v>
      </c>
      <c r="DXN147" s="120">
        <f t="shared" si="1474"/>
        <v>0</v>
      </c>
      <c r="DXO147" s="120">
        <f t="shared" si="1474"/>
        <v>0</v>
      </c>
      <c r="DXP147" s="120">
        <f t="shared" si="1474"/>
        <v>0</v>
      </c>
      <c r="DXQ147" s="120">
        <f t="shared" si="1474"/>
        <v>0</v>
      </c>
      <c r="DXR147" s="120">
        <f t="shared" si="1474"/>
        <v>0</v>
      </c>
      <c r="DXS147" s="120">
        <f t="shared" si="1474"/>
        <v>0</v>
      </c>
      <c r="DXT147" s="120">
        <f t="shared" si="1474"/>
        <v>0</v>
      </c>
      <c r="DXU147" s="120">
        <f t="shared" si="1474"/>
        <v>0</v>
      </c>
      <c r="DXV147" s="120">
        <f t="shared" si="1474"/>
        <v>0</v>
      </c>
      <c r="DXW147" s="120">
        <f t="shared" si="1474"/>
        <v>0</v>
      </c>
      <c r="DXX147" s="120">
        <f t="shared" si="1474"/>
        <v>0</v>
      </c>
      <c r="DXY147" s="120">
        <f t="shared" si="1474"/>
        <v>0</v>
      </c>
      <c r="DXZ147" s="120">
        <f t="shared" si="1474"/>
        <v>0</v>
      </c>
      <c r="DYA147" s="120">
        <f t="shared" si="1474"/>
        <v>0</v>
      </c>
      <c r="DYB147" s="120">
        <f t="shared" si="1474"/>
        <v>0</v>
      </c>
      <c r="DYC147" s="120">
        <f t="shared" si="1474"/>
        <v>0</v>
      </c>
      <c r="DYD147" s="120">
        <f t="shared" si="1474"/>
        <v>0</v>
      </c>
      <c r="DYE147" s="120">
        <f t="shared" si="1474"/>
        <v>0</v>
      </c>
      <c r="DYF147" s="120">
        <f t="shared" si="1474"/>
        <v>0</v>
      </c>
      <c r="DYG147" s="120">
        <f t="shared" si="1474"/>
        <v>0</v>
      </c>
      <c r="DYH147" s="120">
        <f t="shared" si="1474"/>
        <v>0</v>
      </c>
      <c r="DYI147" s="120">
        <f t="shared" si="1474"/>
        <v>0</v>
      </c>
      <c r="DYJ147" s="120">
        <f t="shared" si="1474"/>
        <v>0</v>
      </c>
      <c r="DYK147" s="120">
        <f t="shared" si="1474"/>
        <v>0</v>
      </c>
      <c r="DYL147" s="120">
        <f t="shared" si="1474"/>
        <v>0</v>
      </c>
      <c r="DYM147" s="120">
        <f t="shared" si="1474"/>
        <v>0</v>
      </c>
      <c r="DYN147" s="120">
        <f t="shared" si="1474"/>
        <v>0</v>
      </c>
      <c r="DYO147" s="120">
        <f t="shared" si="1474"/>
        <v>0</v>
      </c>
      <c r="DYP147" s="120">
        <f t="shared" si="1474"/>
        <v>0</v>
      </c>
      <c r="DYQ147" s="120">
        <f t="shared" si="1474"/>
        <v>0</v>
      </c>
      <c r="DYR147" s="120">
        <f t="shared" si="1474"/>
        <v>0</v>
      </c>
      <c r="DYS147" s="120">
        <f t="shared" si="1474"/>
        <v>0</v>
      </c>
      <c r="DYT147" s="120">
        <f t="shared" si="1474"/>
        <v>0</v>
      </c>
      <c r="DYU147" s="120">
        <f t="shared" si="1474"/>
        <v>0</v>
      </c>
      <c r="DYV147" s="120">
        <f t="shared" si="1474"/>
        <v>0</v>
      </c>
      <c r="DYW147" s="120">
        <f t="shared" si="1474"/>
        <v>0</v>
      </c>
      <c r="DYX147" s="120">
        <f t="shared" si="1474"/>
        <v>0</v>
      </c>
      <c r="DYY147" s="120">
        <f t="shared" si="1474"/>
        <v>0</v>
      </c>
      <c r="DYZ147" s="120">
        <f t="shared" si="1474"/>
        <v>0</v>
      </c>
      <c r="DZA147" s="120">
        <f t="shared" si="1474"/>
        <v>0</v>
      </c>
      <c r="DZB147" s="120">
        <f t="shared" si="1474"/>
        <v>0</v>
      </c>
      <c r="DZC147" s="120">
        <f t="shared" si="1474"/>
        <v>0</v>
      </c>
      <c r="DZD147" s="120">
        <f t="shared" si="1474"/>
        <v>0</v>
      </c>
      <c r="DZE147" s="120">
        <f t="shared" si="1474"/>
        <v>0</v>
      </c>
      <c r="DZF147" s="120">
        <f t="shared" si="1474"/>
        <v>0</v>
      </c>
      <c r="DZG147" s="120">
        <f t="shared" si="1474"/>
        <v>0</v>
      </c>
      <c r="DZH147" s="120">
        <f t="shared" si="1474"/>
        <v>0</v>
      </c>
      <c r="DZI147" s="120">
        <f t="shared" si="1474"/>
        <v>0</v>
      </c>
      <c r="DZJ147" s="120">
        <f t="shared" si="1474"/>
        <v>0</v>
      </c>
      <c r="DZK147" s="120">
        <f t="shared" si="1474"/>
        <v>0</v>
      </c>
      <c r="DZL147" s="120">
        <f t="shared" si="1474"/>
        <v>0</v>
      </c>
      <c r="DZM147" s="120">
        <f t="shared" si="1474"/>
        <v>0</v>
      </c>
      <c r="DZN147" s="120">
        <f t="shared" si="1474"/>
        <v>0</v>
      </c>
      <c r="DZO147" s="120">
        <f t="shared" si="1474"/>
        <v>0</v>
      </c>
      <c r="DZP147" s="120">
        <f t="shared" si="1474"/>
        <v>0</v>
      </c>
      <c r="DZQ147" s="120">
        <f t="shared" si="1474"/>
        <v>0</v>
      </c>
      <c r="DZR147" s="120">
        <f t="shared" si="1474"/>
        <v>0</v>
      </c>
      <c r="DZS147" s="120">
        <f t="shared" si="1474"/>
        <v>0</v>
      </c>
      <c r="DZT147" s="120">
        <f t="shared" ref="DZT147:DZW147" si="1475">DZT128</f>
        <v>0</v>
      </c>
      <c r="DZU147" s="120">
        <f t="shared" si="1475"/>
        <v>0</v>
      </c>
      <c r="DZV147" s="120">
        <f t="shared" si="1475"/>
        <v>0</v>
      </c>
      <c r="DZW147" s="120">
        <f t="shared" si="1475"/>
        <v>0</v>
      </c>
    </row>
    <row r="148" spans="2:3403" ht="15.75" customHeight="1" thickBot="1" x14ac:dyDescent="0.5">
      <c r="B148" s="163" t="s">
        <v>112</v>
      </c>
      <c r="C148" s="164"/>
      <c r="D148" s="164"/>
      <c r="E148" s="164"/>
      <c r="F148" s="165"/>
      <c r="G148" s="7">
        <f>G147/1</f>
        <v>0</v>
      </c>
      <c r="H148" s="119">
        <f t="shared" ref="H148:BS148" si="1476">H147/1</f>
        <v>1</v>
      </c>
      <c r="I148" s="119">
        <f t="shared" si="1476"/>
        <v>0</v>
      </c>
      <c r="J148" s="119">
        <f t="shared" si="1476"/>
        <v>0</v>
      </c>
      <c r="K148" s="119">
        <f t="shared" si="1476"/>
        <v>0</v>
      </c>
      <c r="L148" s="119">
        <f t="shared" si="1476"/>
        <v>0</v>
      </c>
      <c r="M148" s="119">
        <f t="shared" si="1476"/>
        <v>0</v>
      </c>
      <c r="N148" s="119">
        <f t="shared" si="1476"/>
        <v>0</v>
      </c>
      <c r="O148" s="119">
        <f t="shared" si="1476"/>
        <v>0</v>
      </c>
      <c r="P148" s="119">
        <f t="shared" si="1476"/>
        <v>0</v>
      </c>
      <c r="Q148" s="119">
        <f t="shared" si="1476"/>
        <v>0</v>
      </c>
      <c r="R148" s="119">
        <f t="shared" si="1476"/>
        <v>0</v>
      </c>
      <c r="S148" s="119">
        <f t="shared" si="1476"/>
        <v>0</v>
      </c>
      <c r="T148" s="119">
        <f t="shared" si="1476"/>
        <v>0</v>
      </c>
      <c r="U148" s="119">
        <f t="shared" si="1476"/>
        <v>0</v>
      </c>
      <c r="V148" s="119">
        <f t="shared" si="1476"/>
        <v>0</v>
      </c>
      <c r="W148" s="119">
        <f t="shared" si="1476"/>
        <v>0</v>
      </c>
      <c r="X148" s="119">
        <f t="shared" si="1476"/>
        <v>0</v>
      </c>
      <c r="Y148" s="119">
        <f t="shared" si="1476"/>
        <v>0</v>
      </c>
      <c r="Z148" s="119">
        <f t="shared" si="1476"/>
        <v>0</v>
      </c>
      <c r="AA148" s="119">
        <f t="shared" si="1476"/>
        <v>0</v>
      </c>
      <c r="AB148" s="119">
        <f t="shared" si="1476"/>
        <v>0</v>
      </c>
      <c r="AC148" s="119">
        <f t="shared" si="1476"/>
        <v>0</v>
      </c>
      <c r="AD148" s="119">
        <f t="shared" si="1476"/>
        <v>0</v>
      </c>
      <c r="AE148" s="119">
        <f t="shared" si="1476"/>
        <v>0</v>
      </c>
      <c r="AF148" s="119">
        <f t="shared" si="1476"/>
        <v>0</v>
      </c>
      <c r="AG148" s="119">
        <f t="shared" si="1476"/>
        <v>0</v>
      </c>
      <c r="AH148" s="119">
        <f t="shared" si="1476"/>
        <v>0</v>
      </c>
      <c r="AI148" s="119">
        <f t="shared" si="1476"/>
        <v>0</v>
      </c>
      <c r="AJ148" s="119">
        <f t="shared" si="1476"/>
        <v>0</v>
      </c>
      <c r="AK148" s="119">
        <f t="shared" si="1476"/>
        <v>0</v>
      </c>
      <c r="AL148" s="119">
        <f t="shared" si="1476"/>
        <v>0</v>
      </c>
      <c r="AM148" s="119">
        <f t="shared" si="1476"/>
        <v>0</v>
      </c>
      <c r="AN148" s="119">
        <f t="shared" si="1476"/>
        <v>0</v>
      </c>
      <c r="AO148" s="119">
        <f t="shared" si="1476"/>
        <v>0</v>
      </c>
      <c r="AP148" s="119">
        <f t="shared" si="1476"/>
        <v>0</v>
      </c>
      <c r="AQ148" s="119">
        <f t="shared" si="1476"/>
        <v>0</v>
      </c>
      <c r="AR148" s="119">
        <f t="shared" si="1476"/>
        <v>0</v>
      </c>
      <c r="AS148" s="119">
        <f t="shared" si="1476"/>
        <v>0</v>
      </c>
      <c r="AT148" s="119">
        <f t="shared" si="1476"/>
        <v>0</v>
      </c>
      <c r="AU148" s="119">
        <f t="shared" si="1476"/>
        <v>0</v>
      </c>
      <c r="AV148" s="119">
        <f t="shared" si="1476"/>
        <v>0</v>
      </c>
      <c r="AW148" s="119">
        <f t="shared" si="1476"/>
        <v>0</v>
      </c>
      <c r="AX148" s="119">
        <f t="shared" si="1476"/>
        <v>0</v>
      </c>
      <c r="AY148" s="119">
        <f t="shared" si="1476"/>
        <v>0</v>
      </c>
      <c r="AZ148" s="119">
        <f t="shared" si="1476"/>
        <v>0</v>
      </c>
      <c r="BA148" s="119">
        <f t="shared" si="1476"/>
        <v>0</v>
      </c>
      <c r="BB148" s="119">
        <f t="shared" si="1476"/>
        <v>0</v>
      </c>
      <c r="BC148" s="119">
        <f t="shared" si="1476"/>
        <v>0</v>
      </c>
      <c r="BD148" s="119">
        <f t="shared" si="1476"/>
        <v>0</v>
      </c>
      <c r="BE148" s="119">
        <f t="shared" si="1476"/>
        <v>0</v>
      </c>
      <c r="BF148" s="119">
        <f t="shared" si="1476"/>
        <v>0</v>
      </c>
      <c r="BG148" s="119">
        <f t="shared" si="1476"/>
        <v>0</v>
      </c>
      <c r="BH148" s="119">
        <f t="shared" si="1476"/>
        <v>0</v>
      </c>
      <c r="BI148" s="119">
        <f t="shared" si="1476"/>
        <v>0</v>
      </c>
      <c r="BJ148" s="119">
        <f t="shared" si="1476"/>
        <v>0</v>
      </c>
      <c r="BK148" s="119">
        <f t="shared" si="1476"/>
        <v>0</v>
      </c>
      <c r="BL148" s="119">
        <f t="shared" si="1476"/>
        <v>0</v>
      </c>
      <c r="BM148" s="119">
        <f t="shared" si="1476"/>
        <v>0</v>
      </c>
      <c r="BN148" s="119">
        <f t="shared" si="1476"/>
        <v>0</v>
      </c>
      <c r="BO148" s="119">
        <f t="shared" si="1476"/>
        <v>0</v>
      </c>
      <c r="BP148" s="119">
        <f t="shared" si="1476"/>
        <v>0</v>
      </c>
      <c r="BQ148" s="119">
        <f t="shared" si="1476"/>
        <v>0</v>
      </c>
      <c r="BR148" s="119">
        <f t="shared" si="1476"/>
        <v>0</v>
      </c>
      <c r="BS148" s="119">
        <f t="shared" si="1476"/>
        <v>0</v>
      </c>
      <c r="BT148" s="119">
        <f t="shared" ref="BT148:EE148" si="1477">BT147/1</f>
        <v>0</v>
      </c>
      <c r="BU148" s="119">
        <f t="shared" si="1477"/>
        <v>0</v>
      </c>
      <c r="BV148" s="119">
        <f t="shared" si="1477"/>
        <v>0</v>
      </c>
      <c r="BW148" s="119">
        <f t="shared" si="1477"/>
        <v>0</v>
      </c>
      <c r="BX148" s="119">
        <f t="shared" si="1477"/>
        <v>0</v>
      </c>
      <c r="BY148" s="119">
        <f t="shared" si="1477"/>
        <v>0</v>
      </c>
      <c r="BZ148" s="119">
        <f t="shared" si="1477"/>
        <v>0</v>
      </c>
      <c r="CA148" s="119">
        <f t="shared" si="1477"/>
        <v>0</v>
      </c>
      <c r="CB148" s="119">
        <f t="shared" si="1477"/>
        <v>0</v>
      </c>
      <c r="CC148" s="119">
        <f t="shared" si="1477"/>
        <v>0</v>
      </c>
      <c r="CD148" s="119">
        <f t="shared" si="1477"/>
        <v>0</v>
      </c>
      <c r="CE148" s="119">
        <f t="shared" si="1477"/>
        <v>0</v>
      </c>
      <c r="CF148" s="119">
        <f t="shared" si="1477"/>
        <v>0</v>
      </c>
      <c r="CG148" s="119">
        <f t="shared" si="1477"/>
        <v>0</v>
      </c>
      <c r="CH148" s="119">
        <f t="shared" si="1477"/>
        <v>0</v>
      </c>
      <c r="CI148" s="119">
        <f t="shared" si="1477"/>
        <v>0</v>
      </c>
      <c r="CJ148" s="119">
        <f t="shared" si="1477"/>
        <v>0</v>
      </c>
      <c r="CK148" s="119">
        <f t="shared" si="1477"/>
        <v>0</v>
      </c>
      <c r="CL148" s="119">
        <f t="shared" si="1477"/>
        <v>0</v>
      </c>
      <c r="CM148" s="119">
        <f t="shared" si="1477"/>
        <v>0</v>
      </c>
      <c r="CN148" s="119">
        <f t="shared" si="1477"/>
        <v>0</v>
      </c>
      <c r="CO148" s="119">
        <f t="shared" si="1477"/>
        <v>0</v>
      </c>
      <c r="CP148" s="119">
        <f t="shared" si="1477"/>
        <v>0</v>
      </c>
      <c r="CQ148" s="119">
        <f t="shared" si="1477"/>
        <v>0</v>
      </c>
      <c r="CR148" s="119">
        <f t="shared" si="1477"/>
        <v>0</v>
      </c>
      <c r="CS148" s="119">
        <f t="shared" si="1477"/>
        <v>0</v>
      </c>
      <c r="CT148" s="119">
        <f t="shared" si="1477"/>
        <v>0</v>
      </c>
      <c r="CU148" s="119">
        <f t="shared" si="1477"/>
        <v>0</v>
      </c>
      <c r="CV148" s="119">
        <f t="shared" si="1477"/>
        <v>0</v>
      </c>
      <c r="CW148" s="119">
        <f t="shared" si="1477"/>
        <v>0</v>
      </c>
      <c r="CX148" s="119">
        <f t="shared" si="1477"/>
        <v>0</v>
      </c>
      <c r="CY148" s="119">
        <f t="shared" si="1477"/>
        <v>0</v>
      </c>
      <c r="CZ148" s="119">
        <f t="shared" si="1477"/>
        <v>0</v>
      </c>
      <c r="DA148" s="119">
        <f t="shared" si="1477"/>
        <v>0</v>
      </c>
      <c r="DB148" s="119">
        <f t="shared" si="1477"/>
        <v>0</v>
      </c>
      <c r="DC148" s="119">
        <f t="shared" si="1477"/>
        <v>0</v>
      </c>
      <c r="DD148" s="119">
        <f t="shared" si="1477"/>
        <v>0</v>
      </c>
      <c r="DE148" s="119">
        <f t="shared" si="1477"/>
        <v>0</v>
      </c>
      <c r="DF148" s="119">
        <f t="shared" si="1477"/>
        <v>0</v>
      </c>
      <c r="DG148" s="119">
        <f t="shared" si="1477"/>
        <v>0</v>
      </c>
      <c r="DH148" s="119">
        <f t="shared" si="1477"/>
        <v>0</v>
      </c>
      <c r="DI148" s="119">
        <f t="shared" si="1477"/>
        <v>0</v>
      </c>
      <c r="DJ148" s="119">
        <f t="shared" si="1477"/>
        <v>0</v>
      </c>
      <c r="DK148" s="119">
        <f t="shared" si="1477"/>
        <v>0</v>
      </c>
      <c r="DL148" s="119">
        <f t="shared" si="1477"/>
        <v>0</v>
      </c>
      <c r="DM148" s="119">
        <f t="shared" si="1477"/>
        <v>0</v>
      </c>
      <c r="DN148" s="119">
        <f t="shared" si="1477"/>
        <v>0</v>
      </c>
      <c r="DO148" s="119">
        <f t="shared" si="1477"/>
        <v>0</v>
      </c>
      <c r="DP148" s="119">
        <f t="shared" si="1477"/>
        <v>0</v>
      </c>
      <c r="DQ148" s="119">
        <f t="shared" si="1477"/>
        <v>0</v>
      </c>
      <c r="DR148" s="119">
        <f t="shared" si="1477"/>
        <v>0</v>
      </c>
      <c r="DS148" s="119">
        <f t="shared" si="1477"/>
        <v>0</v>
      </c>
      <c r="DT148" s="119">
        <f t="shared" si="1477"/>
        <v>0</v>
      </c>
      <c r="DU148" s="119">
        <f t="shared" si="1477"/>
        <v>0</v>
      </c>
      <c r="DV148" s="119">
        <f t="shared" si="1477"/>
        <v>0</v>
      </c>
      <c r="DW148" s="119">
        <f t="shared" si="1477"/>
        <v>0</v>
      </c>
      <c r="DX148" s="119">
        <f t="shared" si="1477"/>
        <v>0</v>
      </c>
      <c r="DY148" s="119">
        <f t="shared" si="1477"/>
        <v>0</v>
      </c>
      <c r="DZ148" s="119">
        <f t="shared" si="1477"/>
        <v>0</v>
      </c>
      <c r="EA148" s="119">
        <f t="shared" si="1477"/>
        <v>0</v>
      </c>
      <c r="EB148" s="119">
        <f t="shared" si="1477"/>
        <v>0</v>
      </c>
      <c r="EC148" s="119">
        <f t="shared" si="1477"/>
        <v>0</v>
      </c>
      <c r="ED148" s="119">
        <f t="shared" si="1477"/>
        <v>0</v>
      </c>
      <c r="EE148" s="119">
        <f t="shared" si="1477"/>
        <v>0</v>
      </c>
      <c r="EF148" s="119">
        <f t="shared" ref="EF148:GQ148" si="1478">EF147/1</f>
        <v>0</v>
      </c>
      <c r="EG148" s="119">
        <f t="shared" si="1478"/>
        <v>0</v>
      </c>
      <c r="EH148" s="119">
        <f t="shared" si="1478"/>
        <v>0</v>
      </c>
      <c r="EI148" s="119">
        <f t="shared" si="1478"/>
        <v>0</v>
      </c>
      <c r="EJ148" s="119">
        <f t="shared" si="1478"/>
        <v>0</v>
      </c>
      <c r="EK148" s="119">
        <f t="shared" si="1478"/>
        <v>0</v>
      </c>
      <c r="EL148" s="119">
        <f t="shared" si="1478"/>
        <v>0</v>
      </c>
      <c r="EM148" s="119">
        <f t="shared" si="1478"/>
        <v>0</v>
      </c>
      <c r="EN148" s="119">
        <f t="shared" si="1478"/>
        <v>0</v>
      </c>
      <c r="EO148" s="119">
        <f t="shared" si="1478"/>
        <v>0</v>
      </c>
      <c r="EP148" s="119">
        <f t="shared" si="1478"/>
        <v>0</v>
      </c>
      <c r="EQ148" s="119">
        <f t="shared" si="1478"/>
        <v>0</v>
      </c>
      <c r="ER148" s="119">
        <f t="shared" si="1478"/>
        <v>0</v>
      </c>
      <c r="ES148" s="119">
        <f t="shared" si="1478"/>
        <v>0</v>
      </c>
      <c r="ET148" s="119">
        <f t="shared" si="1478"/>
        <v>0</v>
      </c>
      <c r="EU148" s="119">
        <f t="shared" si="1478"/>
        <v>0</v>
      </c>
      <c r="EV148" s="119">
        <f t="shared" si="1478"/>
        <v>0</v>
      </c>
      <c r="EW148" s="119">
        <f t="shared" si="1478"/>
        <v>0</v>
      </c>
      <c r="EX148" s="119">
        <f t="shared" si="1478"/>
        <v>0</v>
      </c>
      <c r="EY148" s="119">
        <f t="shared" si="1478"/>
        <v>0</v>
      </c>
      <c r="EZ148" s="119">
        <f t="shared" si="1478"/>
        <v>0</v>
      </c>
      <c r="FA148" s="119">
        <f t="shared" si="1478"/>
        <v>0</v>
      </c>
      <c r="FB148" s="119">
        <f t="shared" si="1478"/>
        <v>0</v>
      </c>
      <c r="FC148" s="119">
        <f t="shared" si="1478"/>
        <v>0</v>
      </c>
      <c r="FD148" s="119">
        <f t="shared" si="1478"/>
        <v>0</v>
      </c>
      <c r="FE148" s="119">
        <f t="shared" si="1478"/>
        <v>0</v>
      </c>
      <c r="FF148" s="119">
        <f t="shared" si="1478"/>
        <v>0</v>
      </c>
      <c r="FG148" s="119">
        <f t="shared" si="1478"/>
        <v>0</v>
      </c>
      <c r="FH148" s="119">
        <f t="shared" si="1478"/>
        <v>0</v>
      </c>
      <c r="FI148" s="119">
        <f t="shared" si="1478"/>
        <v>0</v>
      </c>
      <c r="FJ148" s="119">
        <f t="shared" si="1478"/>
        <v>0</v>
      </c>
      <c r="FK148" s="119">
        <f t="shared" si="1478"/>
        <v>0</v>
      </c>
      <c r="FL148" s="119">
        <f t="shared" si="1478"/>
        <v>0</v>
      </c>
      <c r="FM148" s="119">
        <f t="shared" si="1478"/>
        <v>0</v>
      </c>
      <c r="FN148" s="119">
        <f t="shared" si="1478"/>
        <v>0</v>
      </c>
      <c r="FO148" s="119">
        <f t="shared" si="1478"/>
        <v>0</v>
      </c>
      <c r="FP148" s="119">
        <f t="shared" si="1478"/>
        <v>0</v>
      </c>
      <c r="FQ148" s="119">
        <f t="shared" si="1478"/>
        <v>0</v>
      </c>
      <c r="FR148" s="119">
        <f t="shared" si="1478"/>
        <v>0</v>
      </c>
      <c r="FS148" s="119">
        <f t="shared" si="1478"/>
        <v>0</v>
      </c>
      <c r="FT148" s="119">
        <f t="shared" si="1478"/>
        <v>0</v>
      </c>
      <c r="FU148" s="119">
        <f t="shared" si="1478"/>
        <v>0</v>
      </c>
      <c r="FV148" s="119">
        <f t="shared" si="1478"/>
        <v>0</v>
      </c>
      <c r="FW148" s="119">
        <f t="shared" si="1478"/>
        <v>0</v>
      </c>
      <c r="FX148" s="119">
        <f t="shared" si="1478"/>
        <v>0</v>
      </c>
      <c r="FY148" s="119">
        <f t="shared" si="1478"/>
        <v>0</v>
      </c>
      <c r="FZ148" s="119">
        <f t="shared" si="1478"/>
        <v>0</v>
      </c>
      <c r="GA148" s="119">
        <f t="shared" si="1478"/>
        <v>0</v>
      </c>
      <c r="GB148" s="119">
        <f t="shared" si="1478"/>
        <v>0</v>
      </c>
      <c r="GC148" s="119">
        <f t="shared" si="1478"/>
        <v>0</v>
      </c>
      <c r="GD148" s="119">
        <f t="shared" si="1478"/>
        <v>0</v>
      </c>
      <c r="GE148" s="119">
        <f t="shared" si="1478"/>
        <v>0</v>
      </c>
      <c r="GF148" s="119">
        <f t="shared" si="1478"/>
        <v>0</v>
      </c>
      <c r="GG148" s="119">
        <f t="shared" si="1478"/>
        <v>0</v>
      </c>
      <c r="GH148" s="119">
        <f t="shared" si="1478"/>
        <v>0</v>
      </c>
      <c r="GI148" s="119">
        <f t="shared" si="1478"/>
        <v>0</v>
      </c>
      <c r="GJ148" s="119">
        <f t="shared" si="1478"/>
        <v>0</v>
      </c>
      <c r="GK148" s="119">
        <f t="shared" si="1478"/>
        <v>0</v>
      </c>
      <c r="GL148" s="119">
        <f t="shared" si="1478"/>
        <v>0</v>
      </c>
      <c r="GM148" s="119">
        <f t="shared" si="1478"/>
        <v>0</v>
      </c>
      <c r="GN148" s="119">
        <f t="shared" si="1478"/>
        <v>0</v>
      </c>
      <c r="GO148" s="119">
        <f t="shared" si="1478"/>
        <v>0</v>
      </c>
      <c r="GP148" s="119">
        <f t="shared" si="1478"/>
        <v>0</v>
      </c>
      <c r="GQ148" s="119">
        <f t="shared" si="1478"/>
        <v>0</v>
      </c>
      <c r="GR148" s="119">
        <f t="shared" ref="GR148:JC148" si="1479">GR147/1</f>
        <v>0</v>
      </c>
      <c r="GS148" s="119">
        <f t="shared" si="1479"/>
        <v>0</v>
      </c>
      <c r="GT148" s="119">
        <f t="shared" si="1479"/>
        <v>0</v>
      </c>
      <c r="GU148" s="119">
        <f t="shared" si="1479"/>
        <v>0</v>
      </c>
      <c r="GV148" s="119">
        <f t="shared" si="1479"/>
        <v>0</v>
      </c>
      <c r="GW148" s="119">
        <f t="shared" si="1479"/>
        <v>0</v>
      </c>
      <c r="GX148" s="119">
        <f t="shared" si="1479"/>
        <v>0</v>
      </c>
      <c r="GY148" s="119">
        <f t="shared" si="1479"/>
        <v>0</v>
      </c>
      <c r="GZ148" s="119">
        <f t="shared" si="1479"/>
        <v>0</v>
      </c>
      <c r="HA148" s="119">
        <f t="shared" si="1479"/>
        <v>0</v>
      </c>
      <c r="HB148" s="119">
        <f t="shared" si="1479"/>
        <v>0</v>
      </c>
      <c r="HC148" s="119">
        <f t="shared" si="1479"/>
        <v>0</v>
      </c>
      <c r="HD148" s="119">
        <f t="shared" si="1479"/>
        <v>0</v>
      </c>
      <c r="HE148" s="119">
        <f t="shared" si="1479"/>
        <v>0</v>
      </c>
      <c r="HF148" s="119">
        <f t="shared" si="1479"/>
        <v>0</v>
      </c>
      <c r="HG148" s="119">
        <f t="shared" si="1479"/>
        <v>0</v>
      </c>
      <c r="HH148" s="119">
        <f t="shared" si="1479"/>
        <v>0</v>
      </c>
      <c r="HI148" s="119">
        <f t="shared" si="1479"/>
        <v>0</v>
      </c>
      <c r="HJ148" s="119">
        <f t="shared" si="1479"/>
        <v>0</v>
      </c>
      <c r="HK148" s="119">
        <f t="shared" si="1479"/>
        <v>0</v>
      </c>
      <c r="HL148" s="119">
        <f t="shared" si="1479"/>
        <v>0</v>
      </c>
      <c r="HM148" s="119">
        <f t="shared" si="1479"/>
        <v>0</v>
      </c>
      <c r="HN148" s="119">
        <f t="shared" si="1479"/>
        <v>0</v>
      </c>
      <c r="HO148" s="119">
        <f t="shared" si="1479"/>
        <v>0</v>
      </c>
      <c r="HP148" s="119">
        <f t="shared" si="1479"/>
        <v>0</v>
      </c>
      <c r="HQ148" s="119">
        <f t="shared" si="1479"/>
        <v>0</v>
      </c>
      <c r="HR148" s="119">
        <f t="shared" si="1479"/>
        <v>0</v>
      </c>
      <c r="HS148" s="119">
        <f t="shared" si="1479"/>
        <v>0</v>
      </c>
      <c r="HT148" s="119">
        <f t="shared" si="1479"/>
        <v>0</v>
      </c>
      <c r="HU148" s="119">
        <f t="shared" si="1479"/>
        <v>0</v>
      </c>
      <c r="HV148" s="119">
        <f t="shared" si="1479"/>
        <v>0</v>
      </c>
      <c r="HW148" s="119">
        <f t="shared" si="1479"/>
        <v>0</v>
      </c>
      <c r="HX148" s="119">
        <f t="shared" si="1479"/>
        <v>0</v>
      </c>
      <c r="HY148" s="119">
        <f t="shared" si="1479"/>
        <v>0</v>
      </c>
      <c r="HZ148" s="119">
        <f t="shared" si="1479"/>
        <v>0</v>
      </c>
      <c r="IA148" s="119">
        <f t="shared" si="1479"/>
        <v>0</v>
      </c>
      <c r="IB148" s="119">
        <f t="shared" si="1479"/>
        <v>0</v>
      </c>
      <c r="IC148" s="119">
        <f t="shared" si="1479"/>
        <v>0</v>
      </c>
      <c r="ID148" s="119">
        <f t="shared" si="1479"/>
        <v>0</v>
      </c>
      <c r="IE148" s="119">
        <f t="shared" si="1479"/>
        <v>0</v>
      </c>
      <c r="IF148" s="119">
        <f t="shared" si="1479"/>
        <v>0</v>
      </c>
      <c r="IG148" s="119">
        <f t="shared" si="1479"/>
        <v>0</v>
      </c>
      <c r="IH148" s="119">
        <f t="shared" si="1479"/>
        <v>0</v>
      </c>
      <c r="II148" s="119">
        <f t="shared" si="1479"/>
        <v>0</v>
      </c>
      <c r="IJ148" s="119">
        <f t="shared" si="1479"/>
        <v>0</v>
      </c>
      <c r="IK148" s="119">
        <f t="shared" si="1479"/>
        <v>0</v>
      </c>
      <c r="IL148" s="119">
        <f t="shared" si="1479"/>
        <v>0</v>
      </c>
      <c r="IM148" s="119">
        <f t="shared" si="1479"/>
        <v>0</v>
      </c>
      <c r="IN148" s="119">
        <f t="shared" si="1479"/>
        <v>0</v>
      </c>
      <c r="IO148" s="119">
        <f t="shared" si="1479"/>
        <v>0</v>
      </c>
      <c r="IP148" s="119">
        <f t="shared" si="1479"/>
        <v>0</v>
      </c>
      <c r="IQ148" s="119">
        <f t="shared" si="1479"/>
        <v>0</v>
      </c>
      <c r="IR148" s="119">
        <f t="shared" si="1479"/>
        <v>0</v>
      </c>
      <c r="IS148" s="119">
        <f t="shared" si="1479"/>
        <v>0</v>
      </c>
      <c r="IT148" s="119">
        <f t="shared" si="1479"/>
        <v>0</v>
      </c>
      <c r="IU148" s="119">
        <f t="shared" si="1479"/>
        <v>0</v>
      </c>
      <c r="IV148" s="119">
        <f t="shared" si="1479"/>
        <v>0</v>
      </c>
      <c r="IW148" s="119">
        <f t="shared" si="1479"/>
        <v>0</v>
      </c>
      <c r="IX148" s="119">
        <f t="shared" si="1479"/>
        <v>0</v>
      </c>
      <c r="IY148" s="119">
        <f t="shared" si="1479"/>
        <v>0</v>
      </c>
      <c r="IZ148" s="119">
        <f t="shared" si="1479"/>
        <v>0</v>
      </c>
      <c r="JA148" s="119">
        <f t="shared" si="1479"/>
        <v>0</v>
      </c>
      <c r="JB148" s="119">
        <f t="shared" si="1479"/>
        <v>0</v>
      </c>
      <c r="JC148" s="119">
        <f t="shared" si="1479"/>
        <v>0</v>
      </c>
      <c r="JD148" s="119">
        <f t="shared" ref="JD148:LO148" si="1480">JD147/1</f>
        <v>0</v>
      </c>
      <c r="JE148" s="119">
        <f t="shared" si="1480"/>
        <v>0</v>
      </c>
      <c r="JF148" s="119">
        <f t="shared" si="1480"/>
        <v>0</v>
      </c>
      <c r="JG148" s="119">
        <f t="shared" si="1480"/>
        <v>0</v>
      </c>
      <c r="JH148" s="119">
        <f t="shared" si="1480"/>
        <v>0</v>
      </c>
      <c r="JI148" s="119">
        <f t="shared" si="1480"/>
        <v>0</v>
      </c>
      <c r="JJ148" s="119">
        <f t="shared" si="1480"/>
        <v>0</v>
      </c>
      <c r="JK148" s="119">
        <f t="shared" si="1480"/>
        <v>0</v>
      </c>
      <c r="JL148" s="119">
        <f t="shared" si="1480"/>
        <v>0</v>
      </c>
      <c r="JM148" s="119">
        <f t="shared" si="1480"/>
        <v>0</v>
      </c>
      <c r="JN148" s="119">
        <f t="shared" si="1480"/>
        <v>0</v>
      </c>
      <c r="JO148" s="119">
        <f t="shared" si="1480"/>
        <v>0</v>
      </c>
      <c r="JP148" s="119">
        <f t="shared" si="1480"/>
        <v>0</v>
      </c>
      <c r="JQ148" s="119">
        <f t="shared" si="1480"/>
        <v>0</v>
      </c>
      <c r="JR148" s="119">
        <f t="shared" si="1480"/>
        <v>0</v>
      </c>
      <c r="JS148" s="119">
        <f t="shared" si="1480"/>
        <v>0</v>
      </c>
      <c r="JT148" s="119">
        <f t="shared" si="1480"/>
        <v>0</v>
      </c>
      <c r="JU148" s="119">
        <f t="shared" si="1480"/>
        <v>0</v>
      </c>
      <c r="JV148" s="119">
        <f t="shared" si="1480"/>
        <v>0</v>
      </c>
      <c r="JW148" s="119">
        <f t="shared" si="1480"/>
        <v>0</v>
      </c>
      <c r="JX148" s="119">
        <f t="shared" si="1480"/>
        <v>0</v>
      </c>
      <c r="JY148" s="119">
        <f t="shared" si="1480"/>
        <v>0</v>
      </c>
      <c r="JZ148" s="119">
        <f t="shared" si="1480"/>
        <v>0</v>
      </c>
      <c r="KA148" s="119">
        <f t="shared" si="1480"/>
        <v>0</v>
      </c>
      <c r="KB148" s="119">
        <f t="shared" si="1480"/>
        <v>0</v>
      </c>
      <c r="KC148" s="119">
        <f t="shared" si="1480"/>
        <v>0</v>
      </c>
      <c r="KD148" s="119">
        <f t="shared" si="1480"/>
        <v>0</v>
      </c>
      <c r="KE148" s="119">
        <f t="shared" si="1480"/>
        <v>0</v>
      </c>
      <c r="KF148" s="119">
        <f t="shared" si="1480"/>
        <v>0</v>
      </c>
      <c r="KG148" s="119">
        <f t="shared" si="1480"/>
        <v>0</v>
      </c>
      <c r="KH148" s="119">
        <f t="shared" si="1480"/>
        <v>0</v>
      </c>
      <c r="KI148" s="119">
        <f t="shared" si="1480"/>
        <v>0</v>
      </c>
      <c r="KJ148" s="119">
        <f t="shared" si="1480"/>
        <v>0</v>
      </c>
      <c r="KK148" s="119">
        <f t="shared" si="1480"/>
        <v>0</v>
      </c>
      <c r="KL148" s="119">
        <f t="shared" si="1480"/>
        <v>0</v>
      </c>
      <c r="KM148" s="119">
        <f t="shared" si="1480"/>
        <v>0</v>
      </c>
      <c r="KN148" s="119">
        <f t="shared" si="1480"/>
        <v>0</v>
      </c>
      <c r="KO148" s="119">
        <f t="shared" si="1480"/>
        <v>0</v>
      </c>
      <c r="KP148" s="119">
        <f t="shared" si="1480"/>
        <v>0</v>
      </c>
      <c r="KQ148" s="119">
        <f t="shared" si="1480"/>
        <v>0</v>
      </c>
      <c r="KR148" s="119">
        <f t="shared" si="1480"/>
        <v>0</v>
      </c>
      <c r="KS148" s="119">
        <f t="shared" si="1480"/>
        <v>0</v>
      </c>
      <c r="KT148" s="119">
        <f t="shared" si="1480"/>
        <v>0</v>
      </c>
      <c r="KU148" s="119">
        <f t="shared" si="1480"/>
        <v>0</v>
      </c>
      <c r="KV148" s="119">
        <f t="shared" si="1480"/>
        <v>0</v>
      </c>
      <c r="KW148" s="119">
        <f t="shared" si="1480"/>
        <v>0</v>
      </c>
      <c r="KX148" s="119">
        <f t="shared" si="1480"/>
        <v>0</v>
      </c>
      <c r="KY148" s="119">
        <f t="shared" si="1480"/>
        <v>0</v>
      </c>
      <c r="KZ148" s="119">
        <f t="shared" si="1480"/>
        <v>0</v>
      </c>
      <c r="LA148" s="119">
        <f t="shared" si="1480"/>
        <v>0</v>
      </c>
      <c r="LB148" s="119">
        <f t="shared" si="1480"/>
        <v>0</v>
      </c>
      <c r="LC148" s="119">
        <f t="shared" si="1480"/>
        <v>0</v>
      </c>
      <c r="LD148" s="119">
        <f t="shared" si="1480"/>
        <v>0</v>
      </c>
      <c r="LE148" s="119">
        <f t="shared" si="1480"/>
        <v>0</v>
      </c>
      <c r="LF148" s="119">
        <f t="shared" si="1480"/>
        <v>0</v>
      </c>
      <c r="LG148" s="119">
        <f t="shared" si="1480"/>
        <v>0</v>
      </c>
      <c r="LH148" s="119">
        <f t="shared" si="1480"/>
        <v>0</v>
      </c>
      <c r="LI148" s="119">
        <f t="shared" si="1480"/>
        <v>0</v>
      </c>
      <c r="LJ148" s="119">
        <f t="shared" si="1480"/>
        <v>0</v>
      </c>
      <c r="LK148" s="119">
        <f t="shared" si="1480"/>
        <v>0</v>
      </c>
      <c r="LL148" s="119">
        <f t="shared" si="1480"/>
        <v>0</v>
      </c>
      <c r="LM148" s="119">
        <f t="shared" si="1480"/>
        <v>0</v>
      </c>
      <c r="LN148" s="119">
        <f t="shared" si="1480"/>
        <v>0</v>
      </c>
      <c r="LO148" s="119">
        <f t="shared" si="1480"/>
        <v>0</v>
      </c>
      <c r="LP148" s="119">
        <f t="shared" ref="LP148:OA148" si="1481">LP147/1</f>
        <v>0</v>
      </c>
      <c r="LQ148" s="119">
        <f t="shared" si="1481"/>
        <v>0</v>
      </c>
      <c r="LR148" s="119">
        <f t="shared" si="1481"/>
        <v>0</v>
      </c>
      <c r="LS148" s="119">
        <f t="shared" si="1481"/>
        <v>0</v>
      </c>
      <c r="LT148" s="119">
        <f t="shared" si="1481"/>
        <v>0</v>
      </c>
      <c r="LU148" s="119">
        <f t="shared" si="1481"/>
        <v>0</v>
      </c>
      <c r="LV148" s="119">
        <f t="shared" si="1481"/>
        <v>0</v>
      </c>
      <c r="LW148" s="119">
        <f t="shared" si="1481"/>
        <v>0</v>
      </c>
      <c r="LX148" s="119">
        <f t="shared" si="1481"/>
        <v>0</v>
      </c>
      <c r="LY148" s="119">
        <f t="shared" si="1481"/>
        <v>0</v>
      </c>
      <c r="LZ148" s="119">
        <f t="shared" si="1481"/>
        <v>0</v>
      </c>
      <c r="MA148" s="119">
        <f t="shared" si="1481"/>
        <v>0</v>
      </c>
      <c r="MB148" s="119">
        <f t="shared" si="1481"/>
        <v>0</v>
      </c>
      <c r="MC148" s="119">
        <f t="shared" si="1481"/>
        <v>0</v>
      </c>
      <c r="MD148" s="119">
        <f t="shared" si="1481"/>
        <v>0</v>
      </c>
      <c r="ME148" s="119">
        <f t="shared" si="1481"/>
        <v>0</v>
      </c>
      <c r="MF148" s="119">
        <f t="shared" si="1481"/>
        <v>0</v>
      </c>
      <c r="MG148" s="119">
        <f t="shared" si="1481"/>
        <v>0</v>
      </c>
      <c r="MH148" s="119">
        <f t="shared" si="1481"/>
        <v>0</v>
      </c>
      <c r="MI148" s="119">
        <f t="shared" si="1481"/>
        <v>0</v>
      </c>
      <c r="MJ148" s="119">
        <f t="shared" si="1481"/>
        <v>0</v>
      </c>
      <c r="MK148" s="119">
        <f t="shared" si="1481"/>
        <v>0</v>
      </c>
      <c r="ML148" s="119">
        <f t="shared" si="1481"/>
        <v>0</v>
      </c>
      <c r="MM148" s="119">
        <f t="shared" si="1481"/>
        <v>0</v>
      </c>
      <c r="MN148" s="119">
        <f t="shared" si="1481"/>
        <v>0</v>
      </c>
      <c r="MO148" s="119">
        <f t="shared" si="1481"/>
        <v>0</v>
      </c>
      <c r="MP148" s="119">
        <f t="shared" si="1481"/>
        <v>0</v>
      </c>
      <c r="MQ148" s="119">
        <f t="shared" si="1481"/>
        <v>0</v>
      </c>
      <c r="MR148" s="119">
        <f t="shared" si="1481"/>
        <v>0</v>
      </c>
      <c r="MS148" s="119">
        <f t="shared" si="1481"/>
        <v>0</v>
      </c>
      <c r="MT148" s="119">
        <f t="shared" si="1481"/>
        <v>0</v>
      </c>
      <c r="MU148" s="119">
        <f t="shared" si="1481"/>
        <v>0</v>
      </c>
      <c r="MV148" s="119">
        <f t="shared" si="1481"/>
        <v>0</v>
      </c>
      <c r="MW148" s="119">
        <f t="shared" si="1481"/>
        <v>0</v>
      </c>
      <c r="MX148" s="119">
        <f t="shared" si="1481"/>
        <v>0</v>
      </c>
      <c r="MY148" s="119">
        <f t="shared" si="1481"/>
        <v>0</v>
      </c>
      <c r="MZ148" s="119">
        <f t="shared" si="1481"/>
        <v>0</v>
      </c>
      <c r="NA148" s="119">
        <f t="shared" si="1481"/>
        <v>0</v>
      </c>
      <c r="NB148" s="119">
        <f t="shared" si="1481"/>
        <v>0</v>
      </c>
      <c r="NC148" s="119">
        <f t="shared" si="1481"/>
        <v>0</v>
      </c>
      <c r="ND148" s="119">
        <f t="shared" si="1481"/>
        <v>0</v>
      </c>
      <c r="NE148" s="119">
        <f t="shared" si="1481"/>
        <v>0</v>
      </c>
      <c r="NF148" s="119">
        <f t="shared" si="1481"/>
        <v>0</v>
      </c>
      <c r="NG148" s="119">
        <f t="shared" si="1481"/>
        <v>0</v>
      </c>
      <c r="NH148" s="119">
        <f t="shared" si="1481"/>
        <v>0</v>
      </c>
      <c r="NI148" s="119">
        <f t="shared" si="1481"/>
        <v>0</v>
      </c>
      <c r="NJ148" s="119">
        <f t="shared" si="1481"/>
        <v>0</v>
      </c>
      <c r="NK148" s="119">
        <f t="shared" si="1481"/>
        <v>0</v>
      </c>
      <c r="NL148" s="119">
        <f t="shared" si="1481"/>
        <v>0</v>
      </c>
      <c r="NM148" s="119">
        <f t="shared" si="1481"/>
        <v>0</v>
      </c>
      <c r="NN148" s="119">
        <f t="shared" si="1481"/>
        <v>0</v>
      </c>
      <c r="NO148" s="119">
        <f t="shared" si="1481"/>
        <v>0</v>
      </c>
      <c r="NP148" s="119">
        <f t="shared" si="1481"/>
        <v>0</v>
      </c>
      <c r="NQ148" s="119">
        <f t="shared" si="1481"/>
        <v>0</v>
      </c>
      <c r="NR148" s="119">
        <f t="shared" si="1481"/>
        <v>0</v>
      </c>
      <c r="NS148" s="119">
        <f t="shared" si="1481"/>
        <v>0</v>
      </c>
      <c r="NT148" s="119">
        <f t="shared" si="1481"/>
        <v>0</v>
      </c>
      <c r="NU148" s="119">
        <f t="shared" si="1481"/>
        <v>0</v>
      </c>
      <c r="NV148" s="119">
        <f t="shared" si="1481"/>
        <v>0</v>
      </c>
      <c r="NW148" s="119">
        <f t="shared" si="1481"/>
        <v>0</v>
      </c>
      <c r="NX148" s="119">
        <f t="shared" si="1481"/>
        <v>0</v>
      </c>
      <c r="NY148" s="119">
        <f t="shared" si="1481"/>
        <v>0</v>
      </c>
      <c r="NZ148" s="119">
        <f t="shared" si="1481"/>
        <v>0</v>
      </c>
      <c r="OA148" s="119">
        <f t="shared" si="1481"/>
        <v>0</v>
      </c>
      <c r="OB148" s="119">
        <f t="shared" ref="OB148:QM148" si="1482">OB147/1</f>
        <v>0</v>
      </c>
      <c r="OC148" s="119">
        <f t="shared" si="1482"/>
        <v>0</v>
      </c>
      <c r="OD148" s="119">
        <f t="shared" si="1482"/>
        <v>0</v>
      </c>
      <c r="OE148" s="119">
        <f t="shared" si="1482"/>
        <v>0</v>
      </c>
      <c r="OF148" s="119">
        <f t="shared" si="1482"/>
        <v>0</v>
      </c>
      <c r="OG148" s="119">
        <f t="shared" si="1482"/>
        <v>0</v>
      </c>
      <c r="OH148" s="119">
        <f t="shared" si="1482"/>
        <v>0</v>
      </c>
      <c r="OI148" s="119">
        <f t="shared" si="1482"/>
        <v>0</v>
      </c>
      <c r="OJ148" s="119">
        <f t="shared" si="1482"/>
        <v>0</v>
      </c>
      <c r="OK148" s="119">
        <f t="shared" si="1482"/>
        <v>0</v>
      </c>
      <c r="OL148" s="119">
        <f t="shared" si="1482"/>
        <v>0</v>
      </c>
      <c r="OM148" s="119">
        <f t="shared" si="1482"/>
        <v>0</v>
      </c>
      <c r="ON148" s="119">
        <f t="shared" si="1482"/>
        <v>0</v>
      </c>
      <c r="OO148" s="119">
        <f t="shared" si="1482"/>
        <v>0</v>
      </c>
      <c r="OP148" s="119">
        <f t="shared" si="1482"/>
        <v>0</v>
      </c>
      <c r="OQ148" s="119">
        <f t="shared" si="1482"/>
        <v>0</v>
      </c>
      <c r="OR148" s="119">
        <f t="shared" si="1482"/>
        <v>0</v>
      </c>
      <c r="OS148" s="119">
        <f t="shared" si="1482"/>
        <v>0</v>
      </c>
      <c r="OT148" s="119">
        <f t="shared" si="1482"/>
        <v>0</v>
      </c>
      <c r="OU148" s="119">
        <f t="shared" si="1482"/>
        <v>0</v>
      </c>
      <c r="OV148" s="119">
        <f t="shared" si="1482"/>
        <v>0</v>
      </c>
      <c r="OW148" s="119">
        <f t="shared" si="1482"/>
        <v>0</v>
      </c>
      <c r="OX148" s="119">
        <f t="shared" si="1482"/>
        <v>0</v>
      </c>
      <c r="OY148" s="119">
        <f t="shared" si="1482"/>
        <v>0</v>
      </c>
      <c r="OZ148" s="119">
        <f t="shared" si="1482"/>
        <v>0</v>
      </c>
      <c r="PA148" s="119">
        <f t="shared" si="1482"/>
        <v>0</v>
      </c>
      <c r="PB148" s="119">
        <f t="shared" si="1482"/>
        <v>0</v>
      </c>
      <c r="PC148" s="119">
        <f t="shared" si="1482"/>
        <v>0</v>
      </c>
      <c r="PD148" s="119">
        <f t="shared" si="1482"/>
        <v>0</v>
      </c>
      <c r="PE148" s="119">
        <f t="shared" si="1482"/>
        <v>0</v>
      </c>
      <c r="PF148" s="119">
        <f t="shared" si="1482"/>
        <v>0</v>
      </c>
      <c r="PG148" s="119">
        <f t="shared" si="1482"/>
        <v>0</v>
      </c>
      <c r="PH148" s="119">
        <f t="shared" si="1482"/>
        <v>0</v>
      </c>
      <c r="PI148" s="119">
        <f t="shared" si="1482"/>
        <v>0</v>
      </c>
      <c r="PJ148" s="119">
        <f t="shared" si="1482"/>
        <v>0</v>
      </c>
      <c r="PK148" s="119">
        <f t="shared" si="1482"/>
        <v>0</v>
      </c>
      <c r="PL148" s="119">
        <f t="shared" si="1482"/>
        <v>0</v>
      </c>
      <c r="PM148" s="119">
        <f t="shared" si="1482"/>
        <v>0</v>
      </c>
      <c r="PN148" s="119">
        <f t="shared" si="1482"/>
        <v>0</v>
      </c>
      <c r="PO148" s="119">
        <f t="shared" si="1482"/>
        <v>0</v>
      </c>
      <c r="PP148" s="119">
        <f t="shared" si="1482"/>
        <v>0</v>
      </c>
      <c r="PQ148" s="119">
        <f t="shared" si="1482"/>
        <v>0</v>
      </c>
      <c r="PR148" s="119">
        <f t="shared" si="1482"/>
        <v>0</v>
      </c>
      <c r="PS148" s="119">
        <f t="shared" si="1482"/>
        <v>0</v>
      </c>
      <c r="PT148" s="119">
        <f t="shared" si="1482"/>
        <v>0</v>
      </c>
      <c r="PU148" s="119">
        <f t="shared" si="1482"/>
        <v>0</v>
      </c>
      <c r="PV148" s="119">
        <f t="shared" si="1482"/>
        <v>0</v>
      </c>
      <c r="PW148" s="119">
        <f t="shared" si="1482"/>
        <v>0</v>
      </c>
      <c r="PX148" s="119">
        <f t="shared" si="1482"/>
        <v>0</v>
      </c>
      <c r="PY148" s="119">
        <f t="shared" si="1482"/>
        <v>0</v>
      </c>
      <c r="PZ148" s="119">
        <f t="shared" si="1482"/>
        <v>0</v>
      </c>
      <c r="QA148" s="119">
        <f t="shared" si="1482"/>
        <v>0</v>
      </c>
      <c r="QB148" s="119">
        <f t="shared" si="1482"/>
        <v>0</v>
      </c>
      <c r="QC148" s="119">
        <f t="shared" si="1482"/>
        <v>0</v>
      </c>
      <c r="QD148" s="119">
        <f t="shared" si="1482"/>
        <v>0</v>
      </c>
      <c r="QE148" s="119">
        <f t="shared" si="1482"/>
        <v>0</v>
      </c>
      <c r="QF148" s="119">
        <f t="shared" si="1482"/>
        <v>0</v>
      </c>
      <c r="QG148" s="119">
        <f t="shared" si="1482"/>
        <v>0</v>
      </c>
      <c r="QH148" s="119">
        <f t="shared" si="1482"/>
        <v>0</v>
      </c>
      <c r="QI148" s="119">
        <f t="shared" si="1482"/>
        <v>0</v>
      </c>
      <c r="QJ148" s="119">
        <f t="shared" si="1482"/>
        <v>0</v>
      </c>
      <c r="QK148" s="119">
        <f t="shared" si="1482"/>
        <v>0</v>
      </c>
      <c r="QL148" s="119">
        <f t="shared" si="1482"/>
        <v>0</v>
      </c>
      <c r="QM148" s="119">
        <f t="shared" si="1482"/>
        <v>0</v>
      </c>
      <c r="QN148" s="119">
        <f t="shared" ref="QN148:SY148" si="1483">QN147/1</f>
        <v>0</v>
      </c>
      <c r="QO148" s="119">
        <f t="shared" si="1483"/>
        <v>0</v>
      </c>
      <c r="QP148" s="119">
        <f t="shared" si="1483"/>
        <v>0</v>
      </c>
      <c r="QQ148" s="119">
        <f t="shared" si="1483"/>
        <v>0</v>
      </c>
      <c r="QR148" s="119">
        <f t="shared" si="1483"/>
        <v>0</v>
      </c>
      <c r="QS148" s="119">
        <f t="shared" si="1483"/>
        <v>0</v>
      </c>
      <c r="QT148" s="119">
        <f t="shared" si="1483"/>
        <v>0</v>
      </c>
      <c r="QU148" s="119">
        <f t="shared" si="1483"/>
        <v>0</v>
      </c>
      <c r="QV148" s="119">
        <f t="shared" si="1483"/>
        <v>0</v>
      </c>
      <c r="QW148" s="119">
        <f t="shared" si="1483"/>
        <v>0</v>
      </c>
      <c r="QX148" s="119">
        <f t="shared" si="1483"/>
        <v>0</v>
      </c>
      <c r="QY148" s="119">
        <f t="shared" si="1483"/>
        <v>0</v>
      </c>
      <c r="QZ148" s="119">
        <f t="shared" si="1483"/>
        <v>0</v>
      </c>
      <c r="RA148" s="119">
        <f t="shared" si="1483"/>
        <v>0</v>
      </c>
      <c r="RB148" s="119">
        <f t="shared" si="1483"/>
        <v>0</v>
      </c>
      <c r="RC148" s="119">
        <f t="shared" si="1483"/>
        <v>0</v>
      </c>
      <c r="RD148" s="119">
        <f t="shared" si="1483"/>
        <v>0</v>
      </c>
      <c r="RE148" s="119">
        <f t="shared" si="1483"/>
        <v>0</v>
      </c>
      <c r="RF148" s="119">
        <f t="shared" si="1483"/>
        <v>0</v>
      </c>
      <c r="RG148" s="119">
        <f t="shared" si="1483"/>
        <v>0</v>
      </c>
      <c r="RH148" s="119">
        <f t="shared" si="1483"/>
        <v>0</v>
      </c>
      <c r="RI148" s="119">
        <f t="shared" si="1483"/>
        <v>0</v>
      </c>
      <c r="RJ148" s="119">
        <f t="shared" si="1483"/>
        <v>0</v>
      </c>
      <c r="RK148" s="119">
        <f t="shared" si="1483"/>
        <v>0</v>
      </c>
      <c r="RL148" s="119">
        <f t="shared" si="1483"/>
        <v>0</v>
      </c>
      <c r="RM148" s="119">
        <f t="shared" si="1483"/>
        <v>0</v>
      </c>
      <c r="RN148" s="119">
        <f t="shared" si="1483"/>
        <v>0</v>
      </c>
      <c r="RO148" s="119">
        <f t="shared" si="1483"/>
        <v>0</v>
      </c>
      <c r="RP148" s="119">
        <f t="shared" si="1483"/>
        <v>0</v>
      </c>
      <c r="RQ148" s="119">
        <f t="shared" si="1483"/>
        <v>0</v>
      </c>
      <c r="RR148" s="119">
        <f t="shared" si="1483"/>
        <v>0</v>
      </c>
      <c r="RS148" s="119">
        <f t="shared" si="1483"/>
        <v>0</v>
      </c>
      <c r="RT148" s="119">
        <f t="shared" si="1483"/>
        <v>0</v>
      </c>
      <c r="RU148" s="119">
        <f t="shared" si="1483"/>
        <v>0</v>
      </c>
      <c r="RV148" s="119">
        <f t="shared" si="1483"/>
        <v>0</v>
      </c>
      <c r="RW148" s="119">
        <f t="shared" si="1483"/>
        <v>0</v>
      </c>
      <c r="RX148" s="119">
        <f t="shared" si="1483"/>
        <v>0</v>
      </c>
      <c r="RY148" s="119">
        <f t="shared" si="1483"/>
        <v>0</v>
      </c>
      <c r="RZ148" s="119">
        <f t="shared" si="1483"/>
        <v>0</v>
      </c>
      <c r="SA148" s="119">
        <f t="shared" si="1483"/>
        <v>0</v>
      </c>
      <c r="SB148" s="119">
        <f t="shared" si="1483"/>
        <v>0</v>
      </c>
      <c r="SC148" s="119">
        <f t="shared" si="1483"/>
        <v>0</v>
      </c>
      <c r="SD148" s="119">
        <f t="shared" si="1483"/>
        <v>0</v>
      </c>
      <c r="SE148" s="119">
        <f t="shared" si="1483"/>
        <v>0</v>
      </c>
      <c r="SF148" s="119">
        <f t="shared" si="1483"/>
        <v>0</v>
      </c>
      <c r="SG148" s="119">
        <f t="shared" si="1483"/>
        <v>0</v>
      </c>
      <c r="SH148" s="119">
        <f t="shared" si="1483"/>
        <v>0</v>
      </c>
      <c r="SI148" s="119">
        <f t="shared" si="1483"/>
        <v>0</v>
      </c>
      <c r="SJ148" s="119">
        <f t="shared" si="1483"/>
        <v>0</v>
      </c>
      <c r="SK148" s="119">
        <f t="shared" si="1483"/>
        <v>0</v>
      </c>
      <c r="SL148" s="119">
        <f t="shared" si="1483"/>
        <v>0</v>
      </c>
      <c r="SM148" s="119">
        <f t="shared" si="1483"/>
        <v>0</v>
      </c>
      <c r="SN148" s="119">
        <f t="shared" si="1483"/>
        <v>0</v>
      </c>
      <c r="SO148" s="119">
        <f t="shared" si="1483"/>
        <v>0</v>
      </c>
      <c r="SP148" s="119">
        <f t="shared" si="1483"/>
        <v>0</v>
      </c>
      <c r="SQ148" s="119">
        <f t="shared" si="1483"/>
        <v>0</v>
      </c>
      <c r="SR148" s="119">
        <f t="shared" si="1483"/>
        <v>0</v>
      </c>
      <c r="SS148" s="119">
        <f t="shared" si="1483"/>
        <v>0</v>
      </c>
      <c r="ST148" s="119">
        <f t="shared" si="1483"/>
        <v>0</v>
      </c>
      <c r="SU148" s="119">
        <f t="shared" si="1483"/>
        <v>0</v>
      </c>
      <c r="SV148" s="119">
        <f t="shared" si="1483"/>
        <v>0</v>
      </c>
      <c r="SW148" s="119">
        <f t="shared" si="1483"/>
        <v>0</v>
      </c>
      <c r="SX148" s="119">
        <f t="shared" si="1483"/>
        <v>0</v>
      </c>
      <c r="SY148" s="119">
        <f t="shared" si="1483"/>
        <v>0</v>
      </c>
      <c r="SZ148" s="119">
        <f t="shared" ref="SZ148:VK148" si="1484">SZ147/1</f>
        <v>0</v>
      </c>
      <c r="TA148" s="119">
        <f t="shared" si="1484"/>
        <v>0</v>
      </c>
      <c r="TB148" s="119">
        <f t="shared" si="1484"/>
        <v>0</v>
      </c>
      <c r="TC148" s="119">
        <f t="shared" si="1484"/>
        <v>0</v>
      </c>
      <c r="TD148" s="119">
        <f t="shared" si="1484"/>
        <v>0</v>
      </c>
      <c r="TE148" s="119">
        <f t="shared" si="1484"/>
        <v>0</v>
      </c>
      <c r="TF148" s="119">
        <f t="shared" si="1484"/>
        <v>0</v>
      </c>
      <c r="TG148" s="119">
        <f t="shared" si="1484"/>
        <v>0</v>
      </c>
      <c r="TH148" s="119">
        <f t="shared" si="1484"/>
        <v>0</v>
      </c>
      <c r="TI148" s="119">
        <f t="shared" si="1484"/>
        <v>0</v>
      </c>
      <c r="TJ148" s="119">
        <f t="shared" si="1484"/>
        <v>0</v>
      </c>
      <c r="TK148" s="119">
        <f t="shared" si="1484"/>
        <v>0</v>
      </c>
      <c r="TL148" s="119">
        <f t="shared" si="1484"/>
        <v>0</v>
      </c>
      <c r="TM148" s="119">
        <f t="shared" si="1484"/>
        <v>0</v>
      </c>
      <c r="TN148" s="119">
        <f t="shared" si="1484"/>
        <v>0</v>
      </c>
      <c r="TO148" s="119">
        <f t="shared" si="1484"/>
        <v>0</v>
      </c>
      <c r="TP148" s="119">
        <f t="shared" si="1484"/>
        <v>0</v>
      </c>
      <c r="TQ148" s="119">
        <f t="shared" si="1484"/>
        <v>0</v>
      </c>
      <c r="TR148" s="119">
        <f t="shared" si="1484"/>
        <v>0</v>
      </c>
      <c r="TS148" s="119">
        <f t="shared" si="1484"/>
        <v>0</v>
      </c>
      <c r="TT148" s="119">
        <f t="shared" si="1484"/>
        <v>0</v>
      </c>
      <c r="TU148" s="119">
        <f t="shared" si="1484"/>
        <v>0</v>
      </c>
      <c r="TV148" s="119">
        <f t="shared" si="1484"/>
        <v>0</v>
      </c>
      <c r="TW148" s="119">
        <f t="shared" si="1484"/>
        <v>0</v>
      </c>
      <c r="TX148" s="119">
        <f t="shared" si="1484"/>
        <v>0</v>
      </c>
      <c r="TY148" s="119">
        <f t="shared" si="1484"/>
        <v>0</v>
      </c>
      <c r="TZ148" s="119">
        <f t="shared" si="1484"/>
        <v>1</v>
      </c>
      <c r="UA148" s="119">
        <f t="shared" si="1484"/>
        <v>0</v>
      </c>
      <c r="UB148" s="119">
        <f t="shared" si="1484"/>
        <v>0</v>
      </c>
      <c r="UC148" s="119">
        <f t="shared" si="1484"/>
        <v>0</v>
      </c>
      <c r="UD148" s="119">
        <f t="shared" si="1484"/>
        <v>0</v>
      </c>
      <c r="UE148" s="119">
        <f t="shared" si="1484"/>
        <v>0</v>
      </c>
      <c r="UF148" s="119">
        <f t="shared" si="1484"/>
        <v>0</v>
      </c>
      <c r="UG148" s="119">
        <f t="shared" si="1484"/>
        <v>0</v>
      </c>
      <c r="UH148" s="119">
        <f t="shared" si="1484"/>
        <v>0</v>
      </c>
      <c r="UI148" s="119">
        <f t="shared" si="1484"/>
        <v>0</v>
      </c>
      <c r="UJ148" s="119">
        <f t="shared" si="1484"/>
        <v>0</v>
      </c>
      <c r="UK148" s="119">
        <f t="shared" si="1484"/>
        <v>0</v>
      </c>
      <c r="UL148" s="119">
        <f t="shared" si="1484"/>
        <v>0</v>
      </c>
      <c r="UM148" s="119">
        <f t="shared" si="1484"/>
        <v>0</v>
      </c>
      <c r="UN148" s="119">
        <f t="shared" si="1484"/>
        <v>0</v>
      </c>
      <c r="UO148" s="119">
        <f t="shared" si="1484"/>
        <v>0</v>
      </c>
      <c r="UP148" s="119">
        <f t="shared" si="1484"/>
        <v>0</v>
      </c>
      <c r="UQ148" s="119">
        <f t="shared" si="1484"/>
        <v>0</v>
      </c>
      <c r="UR148" s="119">
        <f t="shared" si="1484"/>
        <v>0</v>
      </c>
      <c r="US148" s="119">
        <f t="shared" si="1484"/>
        <v>0</v>
      </c>
      <c r="UT148" s="119">
        <f t="shared" si="1484"/>
        <v>0</v>
      </c>
      <c r="UU148" s="119">
        <f t="shared" si="1484"/>
        <v>0</v>
      </c>
      <c r="UV148" s="119">
        <f t="shared" si="1484"/>
        <v>0</v>
      </c>
      <c r="UW148" s="119">
        <f t="shared" si="1484"/>
        <v>0</v>
      </c>
      <c r="UX148" s="119">
        <f t="shared" si="1484"/>
        <v>0</v>
      </c>
      <c r="UY148" s="119">
        <f t="shared" si="1484"/>
        <v>0</v>
      </c>
      <c r="UZ148" s="119">
        <f t="shared" si="1484"/>
        <v>0</v>
      </c>
      <c r="VA148" s="119">
        <f t="shared" si="1484"/>
        <v>0</v>
      </c>
      <c r="VB148" s="119">
        <f t="shared" si="1484"/>
        <v>0</v>
      </c>
      <c r="VC148" s="119">
        <f t="shared" si="1484"/>
        <v>0</v>
      </c>
      <c r="VD148" s="119">
        <f t="shared" si="1484"/>
        <v>0</v>
      </c>
      <c r="VE148" s="119">
        <f t="shared" si="1484"/>
        <v>0</v>
      </c>
      <c r="VF148" s="119">
        <f t="shared" si="1484"/>
        <v>0</v>
      </c>
      <c r="VG148" s="119">
        <f t="shared" si="1484"/>
        <v>0</v>
      </c>
      <c r="VH148" s="119">
        <f t="shared" si="1484"/>
        <v>0</v>
      </c>
      <c r="VI148" s="119">
        <f t="shared" si="1484"/>
        <v>0</v>
      </c>
      <c r="VJ148" s="119">
        <f t="shared" si="1484"/>
        <v>0</v>
      </c>
      <c r="VK148" s="119">
        <f t="shared" si="1484"/>
        <v>0</v>
      </c>
      <c r="VL148" s="119">
        <f t="shared" ref="VL148:XW148" si="1485">VL147/1</f>
        <v>0</v>
      </c>
      <c r="VM148" s="119">
        <f t="shared" si="1485"/>
        <v>0</v>
      </c>
      <c r="VN148" s="119">
        <f t="shared" si="1485"/>
        <v>0</v>
      </c>
      <c r="VO148" s="119">
        <f t="shared" si="1485"/>
        <v>0</v>
      </c>
      <c r="VP148" s="119">
        <f t="shared" si="1485"/>
        <v>0</v>
      </c>
      <c r="VQ148" s="119">
        <f t="shared" si="1485"/>
        <v>0</v>
      </c>
      <c r="VR148" s="119">
        <f t="shared" si="1485"/>
        <v>0</v>
      </c>
      <c r="VS148" s="119">
        <f t="shared" si="1485"/>
        <v>0</v>
      </c>
      <c r="VT148" s="119">
        <f t="shared" si="1485"/>
        <v>0</v>
      </c>
      <c r="VU148" s="119">
        <f t="shared" si="1485"/>
        <v>0</v>
      </c>
      <c r="VV148" s="119">
        <f t="shared" si="1485"/>
        <v>0</v>
      </c>
      <c r="VW148" s="119">
        <f t="shared" si="1485"/>
        <v>0</v>
      </c>
      <c r="VX148" s="119">
        <f t="shared" si="1485"/>
        <v>0</v>
      </c>
      <c r="VY148" s="119">
        <f t="shared" si="1485"/>
        <v>0</v>
      </c>
      <c r="VZ148" s="119">
        <f t="shared" si="1485"/>
        <v>0</v>
      </c>
      <c r="WA148" s="119">
        <f t="shared" si="1485"/>
        <v>0</v>
      </c>
      <c r="WB148" s="119">
        <f t="shared" si="1485"/>
        <v>0</v>
      </c>
      <c r="WC148" s="119">
        <f t="shared" si="1485"/>
        <v>0</v>
      </c>
      <c r="WD148" s="119">
        <f t="shared" si="1485"/>
        <v>0</v>
      </c>
      <c r="WE148" s="119">
        <f t="shared" si="1485"/>
        <v>0</v>
      </c>
      <c r="WF148" s="119">
        <f t="shared" si="1485"/>
        <v>0</v>
      </c>
      <c r="WG148" s="119">
        <f t="shared" si="1485"/>
        <v>0</v>
      </c>
      <c r="WH148" s="119">
        <f t="shared" si="1485"/>
        <v>0</v>
      </c>
      <c r="WI148" s="119">
        <f t="shared" si="1485"/>
        <v>0</v>
      </c>
      <c r="WJ148" s="119">
        <f t="shared" si="1485"/>
        <v>0</v>
      </c>
      <c r="WK148" s="119">
        <f t="shared" si="1485"/>
        <v>0</v>
      </c>
      <c r="WL148" s="119">
        <f t="shared" si="1485"/>
        <v>0</v>
      </c>
      <c r="WM148" s="119">
        <f t="shared" si="1485"/>
        <v>0</v>
      </c>
      <c r="WN148" s="119">
        <f t="shared" si="1485"/>
        <v>0</v>
      </c>
      <c r="WO148" s="119">
        <f t="shared" si="1485"/>
        <v>0</v>
      </c>
      <c r="WP148" s="119">
        <f t="shared" si="1485"/>
        <v>0</v>
      </c>
      <c r="WQ148" s="119">
        <f t="shared" si="1485"/>
        <v>0</v>
      </c>
      <c r="WR148" s="119">
        <f t="shared" si="1485"/>
        <v>0</v>
      </c>
      <c r="WS148" s="119">
        <f t="shared" si="1485"/>
        <v>0</v>
      </c>
      <c r="WT148" s="119">
        <f t="shared" si="1485"/>
        <v>0</v>
      </c>
      <c r="WU148" s="119">
        <f t="shared" si="1485"/>
        <v>0</v>
      </c>
      <c r="WV148" s="119">
        <f t="shared" si="1485"/>
        <v>0</v>
      </c>
      <c r="WW148" s="119">
        <f t="shared" si="1485"/>
        <v>0</v>
      </c>
      <c r="WX148" s="119">
        <f t="shared" si="1485"/>
        <v>0</v>
      </c>
      <c r="WY148" s="119">
        <f t="shared" si="1485"/>
        <v>0</v>
      </c>
      <c r="WZ148" s="119">
        <f t="shared" si="1485"/>
        <v>0</v>
      </c>
      <c r="XA148" s="119">
        <f t="shared" si="1485"/>
        <v>0</v>
      </c>
      <c r="XB148" s="119">
        <f t="shared" si="1485"/>
        <v>0</v>
      </c>
      <c r="XC148" s="119">
        <f t="shared" si="1485"/>
        <v>0</v>
      </c>
      <c r="XD148" s="119">
        <f t="shared" si="1485"/>
        <v>0</v>
      </c>
      <c r="XE148" s="119">
        <f t="shared" si="1485"/>
        <v>0</v>
      </c>
      <c r="XF148" s="119">
        <f t="shared" si="1485"/>
        <v>0</v>
      </c>
      <c r="XG148" s="119">
        <f t="shared" si="1485"/>
        <v>0</v>
      </c>
      <c r="XH148" s="119">
        <f t="shared" si="1485"/>
        <v>0</v>
      </c>
      <c r="XI148" s="119">
        <f t="shared" si="1485"/>
        <v>0</v>
      </c>
      <c r="XJ148" s="119">
        <f t="shared" si="1485"/>
        <v>0</v>
      </c>
      <c r="XK148" s="119">
        <f t="shared" si="1485"/>
        <v>0</v>
      </c>
      <c r="XL148" s="119">
        <f t="shared" si="1485"/>
        <v>0</v>
      </c>
      <c r="XM148" s="119">
        <f t="shared" si="1485"/>
        <v>0</v>
      </c>
      <c r="XN148" s="119">
        <f t="shared" si="1485"/>
        <v>0</v>
      </c>
      <c r="XO148" s="119">
        <f t="shared" si="1485"/>
        <v>0</v>
      </c>
      <c r="XP148" s="119">
        <f t="shared" si="1485"/>
        <v>0</v>
      </c>
      <c r="XQ148" s="119">
        <f t="shared" si="1485"/>
        <v>0</v>
      </c>
      <c r="XR148" s="119">
        <f t="shared" si="1485"/>
        <v>0</v>
      </c>
      <c r="XS148" s="119">
        <f t="shared" si="1485"/>
        <v>0</v>
      </c>
      <c r="XT148" s="119">
        <f t="shared" si="1485"/>
        <v>0</v>
      </c>
      <c r="XU148" s="119">
        <f t="shared" si="1485"/>
        <v>0</v>
      </c>
      <c r="XV148" s="119">
        <f t="shared" si="1485"/>
        <v>0</v>
      </c>
      <c r="XW148" s="119">
        <f t="shared" si="1485"/>
        <v>0</v>
      </c>
      <c r="XX148" s="119">
        <f t="shared" ref="XX148:AAI148" si="1486">XX147/1</f>
        <v>0</v>
      </c>
      <c r="XY148" s="119">
        <f t="shared" si="1486"/>
        <v>0</v>
      </c>
      <c r="XZ148" s="119">
        <f t="shared" si="1486"/>
        <v>0</v>
      </c>
      <c r="YA148" s="119">
        <f t="shared" si="1486"/>
        <v>0</v>
      </c>
      <c r="YB148" s="119">
        <f t="shared" si="1486"/>
        <v>0</v>
      </c>
      <c r="YC148" s="119">
        <f t="shared" si="1486"/>
        <v>0</v>
      </c>
      <c r="YD148" s="119">
        <f t="shared" si="1486"/>
        <v>0</v>
      </c>
      <c r="YE148" s="119">
        <f t="shared" si="1486"/>
        <v>0</v>
      </c>
      <c r="YF148" s="119">
        <f t="shared" si="1486"/>
        <v>0</v>
      </c>
      <c r="YG148" s="119">
        <f t="shared" si="1486"/>
        <v>0</v>
      </c>
      <c r="YH148" s="119">
        <f t="shared" si="1486"/>
        <v>0</v>
      </c>
      <c r="YI148" s="119">
        <f t="shared" si="1486"/>
        <v>0</v>
      </c>
      <c r="YJ148" s="119">
        <f t="shared" si="1486"/>
        <v>0</v>
      </c>
      <c r="YK148" s="119">
        <f t="shared" si="1486"/>
        <v>0</v>
      </c>
      <c r="YL148" s="119">
        <f t="shared" si="1486"/>
        <v>0</v>
      </c>
      <c r="YM148" s="119">
        <f t="shared" si="1486"/>
        <v>0</v>
      </c>
      <c r="YN148" s="119">
        <f t="shared" si="1486"/>
        <v>0</v>
      </c>
      <c r="YO148" s="119">
        <f t="shared" si="1486"/>
        <v>0</v>
      </c>
      <c r="YP148" s="119">
        <f t="shared" si="1486"/>
        <v>0</v>
      </c>
      <c r="YQ148" s="119">
        <f t="shared" si="1486"/>
        <v>0</v>
      </c>
      <c r="YR148" s="119">
        <f t="shared" si="1486"/>
        <v>0</v>
      </c>
      <c r="YS148" s="119">
        <f t="shared" si="1486"/>
        <v>0</v>
      </c>
      <c r="YT148" s="119">
        <f t="shared" si="1486"/>
        <v>0</v>
      </c>
      <c r="YU148" s="119">
        <f t="shared" si="1486"/>
        <v>0</v>
      </c>
      <c r="YV148" s="119">
        <f t="shared" si="1486"/>
        <v>0</v>
      </c>
      <c r="YW148" s="119">
        <f t="shared" si="1486"/>
        <v>0</v>
      </c>
      <c r="YX148" s="119">
        <f t="shared" si="1486"/>
        <v>0</v>
      </c>
      <c r="YY148" s="119">
        <f t="shared" si="1486"/>
        <v>0</v>
      </c>
      <c r="YZ148" s="119">
        <f t="shared" si="1486"/>
        <v>0</v>
      </c>
      <c r="ZA148" s="119">
        <f t="shared" si="1486"/>
        <v>0</v>
      </c>
      <c r="ZB148" s="119">
        <f t="shared" si="1486"/>
        <v>0</v>
      </c>
      <c r="ZC148" s="119">
        <f t="shared" si="1486"/>
        <v>0</v>
      </c>
      <c r="ZD148" s="119">
        <f t="shared" si="1486"/>
        <v>0</v>
      </c>
      <c r="ZE148" s="119">
        <f t="shared" si="1486"/>
        <v>0</v>
      </c>
      <c r="ZF148" s="119">
        <f t="shared" si="1486"/>
        <v>0</v>
      </c>
      <c r="ZG148" s="119">
        <f t="shared" si="1486"/>
        <v>0</v>
      </c>
      <c r="ZH148" s="119">
        <f t="shared" si="1486"/>
        <v>0</v>
      </c>
      <c r="ZI148" s="119">
        <f t="shared" si="1486"/>
        <v>0</v>
      </c>
      <c r="ZJ148" s="119">
        <f t="shared" si="1486"/>
        <v>0</v>
      </c>
      <c r="ZK148" s="119">
        <f t="shared" si="1486"/>
        <v>0</v>
      </c>
      <c r="ZL148" s="119">
        <f t="shared" si="1486"/>
        <v>0</v>
      </c>
      <c r="ZM148" s="119">
        <f t="shared" si="1486"/>
        <v>0</v>
      </c>
      <c r="ZN148" s="119">
        <f t="shared" si="1486"/>
        <v>0</v>
      </c>
      <c r="ZO148" s="119">
        <f t="shared" si="1486"/>
        <v>0</v>
      </c>
      <c r="ZP148" s="119">
        <f t="shared" si="1486"/>
        <v>0</v>
      </c>
      <c r="ZQ148" s="119">
        <f t="shared" si="1486"/>
        <v>0</v>
      </c>
      <c r="ZR148" s="119">
        <f t="shared" si="1486"/>
        <v>0</v>
      </c>
      <c r="ZS148" s="119">
        <f t="shared" si="1486"/>
        <v>0</v>
      </c>
      <c r="ZT148" s="119">
        <f t="shared" si="1486"/>
        <v>0</v>
      </c>
      <c r="ZU148" s="119">
        <f t="shared" si="1486"/>
        <v>0</v>
      </c>
      <c r="ZV148" s="119">
        <f t="shared" si="1486"/>
        <v>0</v>
      </c>
      <c r="ZW148" s="119">
        <f t="shared" si="1486"/>
        <v>0</v>
      </c>
      <c r="ZX148" s="119">
        <f t="shared" si="1486"/>
        <v>0</v>
      </c>
      <c r="ZY148" s="119">
        <f t="shared" si="1486"/>
        <v>0</v>
      </c>
      <c r="ZZ148" s="119">
        <f t="shared" si="1486"/>
        <v>0</v>
      </c>
      <c r="AAA148" s="119">
        <f t="shared" si="1486"/>
        <v>0</v>
      </c>
      <c r="AAB148" s="119">
        <f t="shared" si="1486"/>
        <v>0</v>
      </c>
      <c r="AAC148" s="119">
        <f t="shared" si="1486"/>
        <v>0</v>
      </c>
      <c r="AAD148" s="119">
        <f t="shared" si="1486"/>
        <v>0</v>
      </c>
      <c r="AAE148" s="119">
        <f t="shared" si="1486"/>
        <v>0</v>
      </c>
      <c r="AAF148" s="119">
        <f t="shared" si="1486"/>
        <v>0</v>
      </c>
      <c r="AAG148" s="119">
        <f t="shared" si="1486"/>
        <v>0</v>
      </c>
      <c r="AAH148" s="119">
        <f t="shared" si="1486"/>
        <v>0</v>
      </c>
      <c r="AAI148" s="119">
        <f t="shared" si="1486"/>
        <v>0</v>
      </c>
      <c r="AAJ148" s="119">
        <f t="shared" ref="AAJ148:ACU148" si="1487">AAJ147/1</f>
        <v>0</v>
      </c>
      <c r="AAK148" s="119">
        <f t="shared" si="1487"/>
        <v>0</v>
      </c>
      <c r="AAL148" s="119">
        <f t="shared" si="1487"/>
        <v>0</v>
      </c>
      <c r="AAM148" s="119">
        <f t="shared" si="1487"/>
        <v>0</v>
      </c>
      <c r="AAN148" s="119">
        <f t="shared" si="1487"/>
        <v>0</v>
      </c>
      <c r="AAO148" s="119">
        <f t="shared" si="1487"/>
        <v>0</v>
      </c>
      <c r="AAP148" s="119">
        <f t="shared" si="1487"/>
        <v>0</v>
      </c>
      <c r="AAQ148" s="119">
        <f t="shared" si="1487"/>
        <v>0</v>
      </c>
      <c r="AAR148" s="119">
        <f t="shared" si="1487"/>
        <v>0</v>
      </c>
      <c r="AAS148" s="119">
        <f t="shared" si="1487"/>
        <v>0</v>
      </c>
      <c r="AAT148" s="119">
        <f t="shared" si="1487"/>
        <v>0</v>
      </c>
      <c r="AAU148" s="119">
        <f t="shared" si="1487"/>
        <v>0</v>
      </c>
      <c r="AAV148" s="119">
        <f t="shared" si="1487"/>
        <v>0</v>
      </c>
      <c r="AAW148" s="119">
        <f t="shared" si="1487"/>
        <v>0</v>
      </c>
      <c r="AAX148" s="119">
        <f t="shared" si="1487"/>
        <v>0</v>
      </c>
      <c r="AAY148" s="119">
        <f t="shared" si="1487"/>
        <v>0</v>
      </c>
      <c r="AAZ148" s="119">
        <f t="shared" si="1487"/>
        <v>0</v>
      </c>
      <c r="ABA148" s="119">
        <f t="shared" si="1487"/>
        <v>0</v>
      </c>
      <c r="ABB148" s="119">
        <f t="shared" si="1487"/>
        <v>0</v>
      </c>
      <c r="ABC148" s="119">
        <f t="shared" si="1487"/>
        <v>0</v>
      </c>
      <c r="ABD148" s="119">
        <f t="shared" si="1487"/>
        <v>0</v>
      </c>
      <c r="ABE148" s="119">
        <f t="shared" si="1487"/>
        <v>0</v>
      </c>
      <c r="ABF148" s="119">
        <f t="shared" si="1487"/>
        <v>0</v>
      </c>
      <c r="ABG148" s="119">
        <f t="shared" si="1487"/>
        <v>0</v>
      </c>
      <c r="ABH148" s="119">
        <f t="shared" si="1487"/>
        <v>0</v>
      </c>
      <c r="ABI148" s="119">
        <f t="shared" si="1487"/>
        <v>0</v>
      </c>
      <c r="ABJ148" s="119">
        <f t="shared" si="1487"/>
        <v>0</v>
      </c>
      <c r="ABK148" s="119">
        <f t="shared" si="1487"/>
        <v>0</v>
      </c>
      <c r="ABL148" s="119">
        <f t="shared" si="1487"/>
        <v>0</v>
      </c>
      <c r="ABM148" s="119">
        <f t="shared" si="1487"/>
        <v>0</v>
      </c>
      <c r="ABN148" s="119">
        <f t="shared" si="1487"/>
        <v>0</v>
      </c>
      <c r="ABO148" s="119">
        <f t="shared" si="1487"/>
        <v>0</v>
      </c>
      <c r="ABP148" s="119">
        <f t="shared" si="1487"/>
        <v>0</v>
      </c>
      <c r="ABQ148" s="119">
        <f t="shared" si="1487"/>
        <v>0</v>
      </c>
      <c r="ABR148" s="119">
        <f t="shared" si="1487"/>
        <v>0</v>
      </c>
      <c r="ABS148" s="119">
        <f t="shared" si="1487"/>
        <v>0</v>
      </c>
      <c r="ABT148" s="119">
        <f t="shared" si="1487"/>
        <v>0</v>
      </c>
      <c r="ABU148" s="119">
        <f t="shared" si="1487"/>
        <v>0</v>
      </c>
      <c r="ABV148" s="119">
        <f t="shared" si="1487"/>
        <v>0</v>
      </c>
      <c r="ABW148" s="119">
        <f t="shared" si="1487"/>
        <v>0</v>
      </c>
      <c r="ABX148" s="119">
        <f t="shared" si="1487"/>
        <v>0</v>
      </c>
      <c r="ABY148" s="119">
        <f t="shared" si="1487"/>
        <v>0</v>
      </c>
      <c r="ABZ148" s="119">
        <f t="shared" si="1487"/>
        <v>0</v>
      </c>
      <c r="ACA148" s="119">
        <f t="shared" si="1487"/>
        <v>0</v>
      </c>
      <c r="ACB148" s="119">
        <f t="shared" si="1487"/>
        <v>0</v>
      </c>
      <c r="ACC148" s="119">
        <f t="shared" si="1487"/>
        <v>0</v>
      </c>
      <c r="ACD148" s="119">
        <f t="shared" si="1487"/>
        <v>0</v>
      </c>
      <c r="ACE148" s="119">
        <f t="shared" si="1487"/>
        <v>0</v>
      </c>
      <c r="ACF148" s="119">
        <f t="shared" si="1487"/>
        <v>0</v>
      </c>
      <c r="ACG148" s="119">
        <f t="shared" si="1487"/>
        <v>0</v>
      </c>
      <c r="ACH148" s="119">
        <f t="shared" si="1487"/>
        <v>0</v>
      </c>
      <c r="ACI148" s="119">
        <f t="shared" si="1487"/>
        <v>0</v>
      </c>
      <c r="ACJ148" s="119">
        <f t="shared" si="1487"/>
        <v>0</v>
      </c>
      <c r="ACK148" s="119">
        <f t="shared" si="1487"/>
        <v>0</v>
      </c>
      <c r="ACL148" s="119">
        <f t="shared" si="1487"/>
        <v>0</v>
      </c>
      <c r="ACM148" s="119">
        <f t="shared" si="1487"/>
        <v>0</v>
      </c>
      <c r="ACN148" s="119">
        <f t="shared" si="1487"/>
        <v>0</v>
      </c>
      <c r="ACO148" s="119">
        <f t="shared" si="1487"/>
        <v>0</v>
      </c>
      <c r="ACP148" s="119">
        <f t="shared" si="1487"/>
        <v>0</v>
      </c>
      <c r="ACQ148" s="119">
        <f t="shared" si="1487"/>
        <v>0</v>
      </c>
      <c r="ACR148" s="119">
        <f t="shared" si="1487"/>
        <v>0</v>
      </c>
      <c r="ACS148" s="119">
        <f t="shared" si="1487"/>
        <v>0</v>
      </c>
      <c r="ACT148" s="119">
        <f t="shared" si="1487"/>
        <v>0</v>
      </c>
      <c r="ACU148" s="119">
        <f t="shared" si="1487"/>
        <v>0</v>
      </c>
      <c r="ACV148" s="119">
        <f t="shared" ref="ACV148:AFG148" si="1488">ACV147/1</f>
        <v>0</v>
      </c>
      <c r="ACW148" s="119">
        <f t="shared" si="1488"/>
        <v>0</v>
      </c>
      <c r="ACX148" s="119">
        <f t="shared" si="1488"/>
        <v>0</v>
      </c>
      <c r="ACY148" s="119">
        <f t="shared" si="1488"/>
        <v>0</v>
      </c>
      <c r="ACZ148" s="119">
        <f t="shared" si="1488"/>
        <v>0</v>
      </c>
      <c r="ADA148" s="119">
        <f t="shared" si="1488"/>
        <v>0</v>
      </c>
      <c r="ADB148" s="119">
        <f t="shared" si="1488"/>
        <v>0</v>
      </c>
      <c r="ADC148" s="119">
        <f t="shared" si="1488"/>
        <v>0</v>
      </c>
      <c r="ADD148" s="119">
        <f t="shared" si="1488"/>
        <v>0</v>
      </c>
      <c r="ADE148" s="119">
        <f t="shared" si="1488"/>
        <v>0</v>
      </c>
      <c r="ADF148" s="119">
        <f t="shared" si="1488"/>
        <v>0</v>
      </c>
      <c r="ADG148" s="119">
        <f t="shared" si="1488"/>
        <v>0</v>
      </c>
      <c r="ADH148" s="119">
        <f t="shared" si="1488"/>
        <v>0</v>
      </c>
      <c r="ADI148" s="119">
        <f t="shared" si="1488"/>
        <v>0</v>
      </c>
      <c r="ADJ148" s="119">
        <f t="shared" si="1488"/>
        <v>0</v>
      </c>
      <c r="ADK148" s="119">
        <f t="shared" si="1488"/>
        <v>0</v>
      </c>
      <c r="ADL148" s="119">
        <f t="shared" si="1488"/>
        <v>0</v>
      </c>
      <c r="ADM148" s="119">
        <f t="shared" si="1488"/>
        <v>0</v>
      </c>
      <c r="ADN148" s="119">
        <f t="shared" si="1488"/>
        <v>0</v>
      </c>
      <c r="ADO148" s="119">
        <f t="shared" si="1488"/>
        <v>0</v>
      </c>
      <c r="ADP148" s="119">
        <f t="shared" si="1488"/>
        <v>0</v>
      </c>
      <c r="ADQ148" s="119">
        <f t="shared" si="1488"/>
        <v>0</v>
      </c>
      <c r="ADR148" s="119">
        <f t="shared" si="1488"/>
        <v>0</v>
      </c>
      <c r="ADS148" s="119">
        <f t="shared" si="1488"/>
        <v>0</v>
      </c>
      <c r="ADT148" s="119">
        <f t="shared" si="1488"/>
        <v>0</v>
      </c>
      <c r="ADU148" s="119">
        <f t="shared" si="1488"/>
        <v>0</v>
      </c>
      <c r="ADV148" s="119">
        <f t="shared" si="1488"/>
        <v>0</v>
      </c>
      <c r="ADW148" s="119">
        <f t="shared" si="1488"/>
        <v>0</v>
      </c>
      <c r="ADX148" s="119">
        <f t="shared" si="1488"/>
        <v>0</v>
      </c>
      <c r="ADY148" s="119">
        <f t="shared" si="1488"/>
        <v>0</v>
      </c>
      <c r="ADZ148" s="119">
        <f t="shared" si="1488"/>
        <v>0</v>
      </c>
      <c r="AEA148" s="119">
        <f t="shared" si="1488"/>
        <v>0</v>
      </c>
      <c r="AEB148" s="119">
        <f t="shared" si="1488"/>
        <v>0</v>
      </c>
      <c r="AEC148" s="119">
        <f t="shared" si="1488"/>
        <v>0</v>
      </c>
      <c r="AED148" s="119">
        <f t="shared" si="1488"/>
        <v>0</v>
      </c>
      <c r="AEE148" s="119">
        <f t="shared" si="1488"/>
        <v>0</v>
      </c>
      <c r="AEF148" s="119">
        <f t="shared" si="1488"/>
        <v>0</v>
      </c>
      <c r="AEG148" s="119">
        <f t="shared" si="1488"/>
        <v>0</v>
      </c>
      <c r="AEH148" s="119">
        <f t="shared" si="1488"/>
        <v>0</v>
      </c>
      <c r="AEI148" s="119">
        <f t="shared" si="1488"/>
        <v>0</v>
      </c>
      <c r="AEJ148" s="119">
        <f t="shared" si="1488"/>
        <v>0</v>
      </c>
      <c r="AEK148" s="119">
        <f t="shared" si="1488"/>
        <v>0</v>
      </c>
      <c r="AEL148" s="119">
        <f t="shared" si="1488"/>
        <v>0</v>
      </c>
      <c r="AEM148" s="119">
        <f t="shared" si="1488"/>
        <v>0</v>
      </c>
      <c r="AEN148" s="119">
        <f t="shared" si="1488"/>
        <v>0</v>
      </c>
      <c r="AEO148" s="119">
        <f t="shared" si="1488"/>
        <v>0</v>
      </c>
      <c r="AEP148" s="119">
        <f t="shared" si="1488"/>
        <v>0</v>
      </c>
      <c r="AEQ148" s="119">
        <f t="shared" si="1488"/>
        <v>0</v>
      </c>
      <c r="AER148" s="119">
        <f t="shared" si="1488"/>
        <v>0</v>
      </c>
      <c r="AES148" s="119">
        <f t="shared" si="1488"/>
        <v>0</v>
      </c>
      <c r="AET148" s="119">
        <f t="shared" si="1488"/>
        <v>1</v>
      </c>
      <c r="AEU148" s="119">
        <f t="shared" si="1488"/>
        <v>0</v>
      </c>
      <c r="AEV148" s="119">
        <f t="shared" si="1488"/>
        <v>0</v>
      </c>
      <c r="AEW148" s="119">
        <f t="shared" si="1488"/>
        <v>0</v>
      </c>
      <c r="AEX148" s="119">
        <f t="shared" si="1488"/>
        <v>0</v>
      </c>
      <c r="AEY148" s="119">
        <f t="shared" si="1488"/>
        <v>0</v>
      </c>
      <c r="AEZ148" s="119">
        <f t="shared" si="1488"/>
        <v>0</v>
      </c>
      <c r="AFA148" s="119">
        <f t="shared" si="1488"/>
        <v>0</v>
      </c>
      <c r="AFB148" s="119">
        <f t="shared" si="1488"/>
        <v>0</v>
      </c>
      <c r="AFC148" s="119">
        <f t="shared" si="1488"/>
        <v>0</v>
      </c>
      <c r="AFD148" s="119">
        <f t="shared" si="1488"/>
        <v>0</v>
      </c>
      <c r="AFE148" s="119">
        <f t="shared" si="1488"/>
        <v>0</v>
      </c>
      <c r="AFF148" s="119">
        <f t="shared" si="1488"/>
        <v>0</v>
      </c>
      <c r="AFG148" s="119">
        <f t="shared" si="1488"/>
        <v>0</v>
      </c>
      <c r="AFH148" s="119">
        <f t="shared" ref="AFH148:AHS148" si="1489">AFH147/1</f>
        <v>0</v>
      </c>
      <c r="AFI148" s="119">
        <f t="shared" si="1489"/>
        <v>0</v>
      </c>
      <c r="AFJ148" s="119">
        <f t="shared" si="1489"/>
        <v>0</v>
      </c>
      <c r="AFK148" s="119">
        <f t="shared" si="1489"/>
        <v>0</v>
      </c>
      <c r="AFL148" s="119">
        <f t="shared" si="1489"/>
        <v>0</v>
      </c>
      <c r="AFM148" s="119">
        <f t="shared" si="1489"/>
        <v>0</v>
      </c>
      <c r="AFN148" s="119">
        <f t="shared" si="1489"/>
        <v>0</v>
      </c>
      <c r="AFO148" s="119">
        <f t="shared" si="1489"/>
        <v>0</v>
      </c>
      <c r="AFP148" s="119">
        <f t="shared" si="1489"/>
        <v>0</v>
      </c>
      <c r="AFQ148" s="119">
        <f t="shared" si="1489"/>
        <v>0</v>
      </c>
      <c r="AFR148" s="119">
        <f t="shared" si="1489"/>
        <v>0</v>
      </c>
      <c r="AFS148" s="119">
        <f t="shared" si="1489"/>
        <v>0</v>
      </c>
      <c r="AFT148" s="119">
        <f t="shared" si="1489"/>
        <v>0</v>
      </c>
      <c r="AFU148" s="119">
        <f t="shared" si="1489"/>
        <v>0</v>
      </c>
      <c r="AFV148" s="119">
        <f t="shared" si="1489"/>
        <v>0</v>
      </c>
      <c r="AFW148" s="119">
        <f t="shared" si="1489"/>
        <v>0</v>
      </c>
      <c r="AFX148" s="119">
        <f t="shared" si="1489"/>
        <v>0</v>
      </c>
      <c r="AFY148" s="119">
        <f t="shared" si="1489"/>
        <v>0</v>
      </c>
      <c r="AFZ148" s="119">
        <f t="shared" si="1489"/>
        <v>0</v>
      </c>
      <c r="AGA148" s="119">
        <f t="shared" si="1489"/>
        <v>0</v>
      </c>
      <c r="AGB148" s="119">
        <f t="shared" si="1489"/>
        <v>0</v>
      </c>
      <c r="AGC148" s="119">
        <f t="shared" si="1489"/>
        <v>0</v>
      </c>
      <c r="AGD148" s="119">
        <f t="shared" si="1489"/>
        <v>0</v>
      </c>
      <c r="AGE148" s="119">
        <f t="shared" si="1489"/>
        <v>0</v>
      </c>
      <c r="AGF148" s="119">
        <f t="shared" si="1489"/>
        <v>0</v>
      </c>
      <c r="AGG148" s="119">
        <f t="shared" si="1489"/>
        <v>0</v>
      </c>
      <c r="AGH148" s="119">
        <f t="shared" si="1489"/>
        <v>0</v>
      </c>
      <c r="AGI148" s="119">
        <f t="shared" si="1489"/>
        <v>0</v>
      </c>
      <c r="AGJ148" s="119">
        <f t="shared" si="1489"/>
        <v>0</v>
      </c>
      <c r="AGK148" s="119">
        <f t="shared" si="1489"/>
        <v>0</v>
      </c>
      <c r="AGL148" s="119">
        <f t="shared" si="1489"/>
        <v>0</v>
      </c>
      <c r="AGM148" s="119">
        <f t="shared" si="1489"/>
        <v>0</v>
      </c>
      <c r="AGN148" s="119">
        <f t="shared" si="1489"/>
        <v>0</v>
      </c>
      <c r="AGO148" s="119">
        <f t="shared" si="1489"/>
        <v>0</v>
      </c>
      <c r="AGP148" s="119">
        <f t="shared" si="1489"/>
        <v>0</v>
      </c>
      <c r="AGQ148" s="119">
        <f t="shared" si="1489"/>
        <v>0</v>
      </c>
      <c r="AGR148" s="119">
        <f t="shared" si="1489"/>
        <v>0</v>
      </c>
      <c r="AGS148" s="119">
        <f t="shared" si="1489"/>
        <v>0</v>
      </c>
      <c r="AGT148" s="119">
        <f t="shared" si="1489"/>
        <v>0</v>
      </c>
      <c r="AGU148" s="119">
        <f t="shared" si="1489"/>
        <v>0</v>
      </c>
      <c r="AGV148" s="119">
        <f t="shared" si="1489"/>
        <v>0</v>
      </c>
      <c r="AGW148" s="119">
        <f t="shared" si="1489"/>
        <v>0</v>
      </c>
      <c r="AGX148" s="119">
        <f t="shared" si="1489"/>
        <v>0</v>
      </c>
      <c r="AGY148" s="119">
        <f t="shared" si="1489"/>
        <v>0</v>
      </c>
      <c r="AGZ148" s="119">
        <f t="shared" si="1489"/>
        <v>0</v>
      </c>
      <c r="AHA148" s="119">
        <f t="shared" si="1489"/>
        <v>0</v>
      </c>
      <c r="AHB148" s="119">
        <f t="shared" si="1489"/>
        <v>0</v>
      </c>
      <c r="AHC148" s="119">
        <f t="shared" si="1489"/>
        <v>0</v>
      </c>
      <c r="AHD148" s="119">
        <f t="shared" si="1489"/>
        <v>0</v>
      </c>
      <c r="AHE148" s="119">
        <f t="shared" si="1489"/>
        <v>0</v>
      </c>
      <c r="AHF148" s="119">
        <f t="shared" si="1489"/>
        <v>0</v>
      </c>
      <c r="AHG148" s="119">
        <f t="shared" si="1489"/>
        <v>0</v>
      </c>
      <c r="AHH148" s="119">
        <f t="shared" si="1489"/>
        <v>0</v>
      </c>
      <c r="AHI148" s="119">
        <f t="shared" si="1489"/>
        <v>0</v>
      </c>
      <c r="AHJ148" s="119">
        <f t="shared" si="1489"/>
        <v>0</v>
      </c>
      <c r="AHK148" s="119">
        <f t="shared" si="1489"/>
        <v>0</v>
      </c>
      <c r="AHL148" s="119">
        <f t="shared" si="1489"/>
        <v>0</v>
      </c>
      <c r="AHM148" s="119">
        <f t="shared" si="1489"/>
        <v>0</v>
      </c>
      <c r="AHN148" s="119">
        <f t="shared" si="1489"/>
        <v>0</v>
      </c>
      <c r="AHO148" s="119">
        <f t="shared" si="1489"/>
        <v>0</v>
      </c>
      <c r="AHP148" s="119">
        <f t="shared" si="1489"/>
        <v>0</v>
      </c>
      <c r="AHQ148" s="119">
        <f t="shared" si="1489"/>
        <v>0</v>
      </c>
      <c r="AHR148" s="119">
        <f t="shared" si="1489"/>
        <v>0</v>
      </c>
      <c r="AHS148" s="119">
        <f t="shared" si="1489"/>
        <v>0</v>
      </c>
      <c r="AHT148" s="119">
        <f t="shared" ref="AHT148:AKE148" si="1490">AHT147/1</f>
        <v>0</v>
      </c>
      <c r="AHU148" s="119">
        <f t="shared" si="1490"/>
        <v>0</v>
      </c>
      <c r="AHV148" s="119">
        <f t="shared" si="1490"/>
        <v>0</v>
      </c>
      <c r="AHW148" s="119">
        <f t="shared" si="1490"/>
        <v>0</v>
      </c>
      <c r="AHX148" s="119">
        <f t="shared" si="1490"/>
        <v>0</v>
      </c>
      <c r="AHY148" s="119">
        <f t="shared" si="1490"/>
        <v>0</v>
      </c>
      <c r="AHZ148" s="119">
        <f t="shared" si="1490"/>
        <v>0</v>
      </c>
      <c r="AIA148" s="119">
        <f t="shared" si="1490"/>
        <v>0</v>
      </c>
      <c r="AIB148" s="119">
        <f t="shared" si="1490"/>
        <v>0</v>
      </c>
      <c r="AIC148" s="119">
        <f t="shared" si="1490"/>
        <v>0</v>
      </c>
      <c r="AID148" s="119">
        <f t="shared" si="1490"/>
        <v>0</v>
      </c>
      <c r="AIE148" s="119">
        <f t="shared" si="1490"/>
        <v>0</v>
      </c>
      <c r="AIF148" s="119">
        <f t="shared" si="1490"/>
        <v>0</v>
      </c>
      <c r="AIG148" s="119">
        <f t="shared" si="1490"/>
        <v>0</v>
      </c>
      <c r="AIH148" s="119">
        <f t="shared" si="1490"/>
        <v>0</v>
      </c>
      <c r="AII148" s="119">
        <f t="shared" si="1490"/>
        <v>0</v>
      </c>
      <c r="AIJ148" s="119">
        <f t="shared" si="1490"/>
        <v>0</v>
      </c>
      <c r="AIK148" s="119">
        <f t="shared" si="1490"/>
        <v>0</v>
      </c>
      <c r="AIL148" s="119">
        <f t="shared" si="1490"/>
        <v>0</v>
      </c>
      <c r="AIM148" s="119">
        <f t="shared" si="1490"/>
        <v>0</v>
      </c>
      <c r="AIN148" s="119">
        <f t="shared" si="1490"/>
        <v>0</v>
      </c>
      <c r="AIO148" s="119">
        <f t="shared" si="1490"/>
        <v>0</v>
      </c>
      <c r="AIP148" s="119">
        <f t="shared" si="1490"/>
        <v>0</v>
      </c>
      <c r="AIQ148" s="119">
        <f t="shared" si="1490"/>
        <v>0</v>
      </c>
      <c r="AIR148" s="119">
        <f t="shared" si="1490"/>
        <v>0</v>
      </c>
      <c r="AIS148" s="119">
        <f t="shared" si="1490"/>
        <v>0</v>
      </c>
      <c r="AIT148" s="119">
        <f t="shared" si="1490"/>
        <v>0</v>
      </c>
      <c r="AIU148" s="119">
        <f t="shared" si="1490"/>
        <v>0</v>
      </c>
      <c r="AIV148" s="119">
        <f t="shared" si="1490"/>
        <v>0</v>
      </c>
      <c r="AIW148" s="119">
        <f t="shared" si="1490"/>
        <v>0</v>
      </c>
      <c r="AIX148" s="119">
        <f t="shared" si="1490"/>
        <v>0</v>
      </c>
      <c r="AIY148" s="119">
        <f t="shared" si="1490"/>
        <v>0</v>
      </c>
      <c r="AIZ148" s="119">
        <f t="shared" si="1490"/>
        <v>0</v>
      </c>
      <c r="AJA148" s="119">
        <f t="shared" si="1490"/>
        <v>0</v>
      </c>
      <c r="AJB148" s="119">
        <f t="shared" si="1490"/>
        <v>0</v>
      </c>
      <c r="AJC148" s="119">
        <f t="shared" si="1490"/>
        <v>0</v>
      </c>
      <c r="AJD148" s="119">
        <f t="shared" si="1490"/>
        <v>0</v>
      </c>
      <c r="AJE148" s="119">
        <f t="shared" si="1490"/>
        <v>0</v>
      </c>
      <c r="AJF148" s="119">
        <f t="shared" si="1490"/>
        <v>0</v>
      </c>
      <c r="AJG148" s="119">
        <f t="shared" si="1490"/>
        <v>0</v>
      </c>
      <c r="AJH148" s="119">
        <f t="shared" si="1490"/>
        <v>0</v>
      </c>
      <c r="AJI148" s="119">
        <f t="shared" si="1490"/>
        <v>0</v>
      </c>
      <c r="AJJ148" s="119">
        <f t="shared" si="1490"/>
        <v>0</v>
      </c>
      <c r="AJK148" s="119">
        <f t="shared" si="1490"/>
        <v>0</v>
      </c>
      <c r="AJL148" s="119">
        <f t="shared" si="1490"/>
        <v>0</v>
      </c>
      <c r="AJM148" s="119">
        <f t="shared" si="1490"/>
        <v>0</v>
      </c>
      <c r="AJN148" s="119">
        <f t="shared" si="1490"/>
        <v>0</v>
      </c>
      <c r="AJO148" s="119">
        <f t="shared" si="1490"/>
        <v>0</v>
      </c>
      <c r="AJP148" s="119">
        <f t="shared" si="1490"/>
        <v>0</v>
      </c>
      <c r="AJQ148" s="119">
        <f t="shared" si="1490"/>
        <v>0</v>
      </c>
      <c r="AJR148" s="119">
        <f t="shared" si="1490"/>
        <v>0</v>
      </c>
      <c r="AJS148" s="119">
        <f t="shared" si="1490"/>
        <v>0</v>
      </c>
      <c r="AJT148" s="119">
        <f t="shared" si="1490"/>
        <v>0</v>
      </c>
      <c r="AJU148" s="119">
        <f t="shared" si="1490"/>
        <v>0</v>
      </c>
      <c r="AJV148" s="119">
        <f t="shared" si="1490"/>
        <v>0</v>
      </c>
      <c r="AJW148" s="119">
        <f t="shared" si="1490"/>
        <v>0</v>
      </c>
      <c r="AJX148" s="119">
        <f t="shared" si="1490"/>
        <v>0</v>
      </c>
      <c r="AJY148" s="119">
        <f t="shared" si="1490"/>
        <v>0</v>
      </c>
      <c r="AJZ148" s="119">
        <f t="shared" si="1490"/>
        <v>0</v>
      </c>
      <c r="AKA148" s="119">
        <f t="shared" si="1490"/>
        <v>0</v>
      </c>
      <c r="AKB148" s="119">
        <f t="shared" si="1490"/>
        <v>0</v>
      </c>
      <c r="AKC148" s="119">
        <f t="shared" si="1490"/>
        <v>0</v>
      </c>
      <c r="AKD148" s="119">
        <f t="shared" si="1490"/>
        <v>0</v>
      </c>
      <c r="AKE148" s="119">
        <f t="shared" si="1490"/>
        <v>0</v>
      </c>
      <c r="AKF148" s="119">
        <f t="shared" ref="AKF148:AMQ148" si="1491">AKF147/1</f>
        <v>0</v>
      </c>
      <c r="AKG148" s="119">
        <f t="shared" si="1491"/>
        <v>0</v>
      </c>
      <c r="AKH148" s="119">
        <f t="shared" si="1491"/>
        <v>0</v>
      </c>
      <c r="AKI148" s="119">
        <f t="shared" si="1491"/>
        <v>0</v>
      </c>
      <c r="AKJ148" s="119">
        <f t="shared" si="1491"/>
        <v>0</v>
      </c>
      <c r="AKK148" s="119">
        <f t="shared" si="1491"/>
        <v>0</v>
      </c>
      <c r="AKL148" s="119">
        <f t="shared" si="1491"/>
        <v>0</v>
      </c>
      <c r="AKM148" s="119">
        <f t="shared" si="1491"/>
        <v>0</v>
      </c>
      <c r="AKN148" s="119">
        <f t="shared" si="1491"/>
        <v>0</v>
      </c>
      <c r="AKO148" s="119">
        <f t="shared" si="1491"/>
        <v>0</v>
      </c>
      <c r="AKP148" s="119">
        <f t="shared" si="1491"/>
        <v>0</v>
      </c>
      <c r="AKQ148" s="119">
        <f t="shared" si="1491"/>
        <v>0</v>
      </c>
      <c r="AKR148" s="119">
        <f t="shared" si="1491"/>
        <v>0</v>
      </c>
      <c r="AKS148" s="119">
        <f t="shared" si="1491"/>
        <v>0</v>
      </c>
      <c r="AKT148" s="119">
        <f t="shared" si="1491"/>
        <v>0</v>
      </c>
      <c r="AKU148" s="119">
        <f t="shared" si="1491"/>
        <v>0</v>
      </c>
      <c r="AKV148" s="119">
        <f t="shared" si="1491"/>
        <v>0</v>
      </c>
      <c r="AKW148" s="119">
        <f t="shared" si="1491"/>
        <v>0</v>
      </c>
      <c r="AKX148" s="119">
        <f t="shared" si="1491"/>
        <v>0</v>
      </c>
      <c r="AKY148" s="119">
        <f t="shared" si="1491"/>
        <v>0</v>
      </c>
      <c r="AKZ148" s="119">
        <f t="shared" si="1491"/>
        <v>0</v>
      </c>
      <c r="ALA148" s="119">
        <f t="shared" si="1491"/>
        <v>0</v>
      </c>
      <c r="ALB148" s="119">
        <f t="shared" si="1491"/>
        <v>0</v>
      </c>
      <c r="ALC148" s="119">
        <f t="shared" si="1491"/>
        <v>0</v>
      </c>
      <c r="ALD148" s="119">
        <f t="shared" si="1491"/>
        <v>0</v>
      </c>
      <c r="ALE148" s="119">
        <f t="shared" si="1491"/>
        <v>0</v>
      </c>
      <c r="ALF148" s="119">
        <f t="shared" si="1491"/>
        <v>0</v>
      </c>
      <c r="ALG148" s="119">
        <f t="shared" si="1491"/>
        <v>0</v>
      </c>
      <c r="ALH148" s="119">
        <f t="shared" si="1491"/>
        <v>0</v>
      </c>
      <c r="ALI148" s="119">
        <f t="shared" si="1491"/>
        <v>0</v>
      </c>
      <c r="ALJ148" s="119">
        <f t="shared" si="1491"/>
        <v>0</v>
      </c>
      <c r="ALK148" s="119">
        <f t="shared" si="1491"/>
        <v>0</v>
      </c>
      <c r="ALL148" s="119">
        <f t="shared" si="1491"/>
        <v>0</v>
      </c>
      <c r="ALM148" s="119">
        <f t="shared" si="1491"/>
        <v>0</v>
      </c>
      <c r="ALN148" s="119">
        <f t="shared" si="1491"/>
        <v>0</v>
      </c>
      <c r="ALO148" s="119">
        <f t="shared" si="1491"/>
        <v>0</v>
      </c>
      <c r="ALP148" s="119">
        <f t="shared" si="1491"/>
        <v>0</v>
      </c>
      <c r="ALQ148" s="119">
        <f t="shared" si="1491"/>
        <v>0</v>
      </c>
      <c r="ALR148" s="119">
        <f t="shared" si="1491"/>
        <v>0</v>
      </c>
      <c r="ALS148" s="119">
        <f t="shared" si="1491"/>
        <v>0</v>
      </c>
      <c r="ALT148" s="119">
        <f t="shared" si="1491"/>
        <v>0</v>
      </c>
      <c r="ALU148" s="119">
        <f t="shared" si="1491"/>
        <v>0</v>
      </c>
      <c r="ALV148" s="119">
        <f t="shared" si="1491"/>
        <v>0</v>
      </c>
      <c r="ALW148" s="119">
        <f t="shared" si="1491"/>
        <v>0</v>
      </c>
      <c r="ALX148" s="119">
        <f t="shared" si="1491"/>
        <v>0</v>
      </c>
      <c r="ALY148" s="119">
        <f t="shared" si="1491"/>
        <v>0</v>
      </c>
      <c r="ALZ148" s="119">
        <f t="shared" si="1491"/>
        <v>0</v>
      </c>
      <c r="AMA148" s="119">
        <f t="shared" si="1491"/>
        <v>0</v>
      </c>
      <c r="AMB148" s="119">
        <f t="shared" si="1491"/>
        <v>0</v>
      </c>
      <c r="AMC148" s="119">
        <f t="shared" si="1491"/>
        <v>0</v>
      </c>
      <c r="AMD148" s="119">
        <f t="shared" si="1491"/>
        <v>0</v>
      </c>
      <c r="AME148" s="119">
        <f t="shared" si="1491"/>
        <v>0</v>
      </c>
      <c r="AMF148" s="119">
        <f t="shared" si="1491"/>
        <v>0</v>
      </c>
      <c r="AMG148" s="119">
        <f t="shared" si="1491"/>
        <v>0</v>
      </c>
      <c r="AMH148" s="119">
        <f t="shared" si="1491"/>
        <v>0</v>
      </c>
      <c r="AMI148" s="119">
        <f t="shared" si="1491"/>
        <v>0</v>
      </c>
      <c r="AMJ148" s="119">
        <f t="shared" si="1491"/>
        <v>0</v>
      </c>
      <c r="AMK148" s="119">
        <f t="shared" si="1491"/>
        <v>0</v>
      </c>
      <c r="AML148" s="119">
        <f t="shared" si="1491"/>
        <v>0</v>
      </c>
      <c r="AMM148" s="119">
        <f t="shared" si="1491"/>
        <v>0</v>
      </c>
      <c r="AMN148" s="119">
        <f t="shared" si="1491"/>
        <v>0</v>
      </c>
      <c r="AMO148" s="119">
        <f t="shared" si="1491"/>
        <v>0</v>
      </c>
      <c r="AMP148" s="119">
        <f t="shared" si="1491"/>
        <v>0</v>
      </c>
      <c r="AMQ148" s="119">
        <f t="shared" si="1491"/>
        <v>0</v>
      </c>
      <c r="AMR148" s="119">
        <f t="shared" ref="AMR148:APC148" si="1492">AMR147/1</f>
        <v>0</v>
      </c>
      <c r="AMS148" s="119">
        <f t="shared" si="1492"/>
        <v>0</v>
      </c>
      <c r="AMT148" s="119">
        <f t="shared" si="1492"/>
        <v>0</v>
      </c>
      <c r="AMU148" s="119">
        <f t="shared" si="1492"/>
        <v>0</v>
      </c>
      <c r="AMV148" s="119">
        <f t="shared" si="1492"/>
        <v>0</v>
      </c>
      <c r="AMW148" s="119">
        <f t="shared" si="1492"/>
        <v>0</v>
      </c>
      <c r="AMX148" s="119">
        <f t="shared" si="1492"/>
        <v>0</v>
      </c>
      <c r="AMY148" s="119">
        <f t="shared" si="1492"/>
        <v>0</v>
      </c>
      <c r="AMZ148" s="119">
        <f t="shared" si="1492"/>
        <v>0</v>
      </c>
      <c r="ANA148" s="119">
        <f t="shared" si="1492"/>
        <v>0</v>
      </c>
      <c r="ANB148" s="119">
        <f t="shared" si="1492"/>
        <v>0</v>
      </c>
      <c r="ANC148" s="119">
        <f t="shared" si="1492"/>
        <v>0</v>
      </c>
      <c r="AND148" s="119">
        <f t="shared" si="1492"/>
        <v>0</v>
      </c>
      <c r="ANE148" s="119">
        <f t="shared" si="1492"/>
        <v>0</v>
      </c>
      <c r="ANF148" s="119">
        <f t="shared" si="1492"/>
        <v>0</v>
      </c>
      <c r="ANG148" s="119">
        <f t="shared" si="1492"/>
        <v>0</v>
      </c>
      <c r="ANH148" s="119">
        <f t="shared" si="1492"/>
        <v>0</v>
      </c>
      <c r="ANI148" s="119">
        <f t="shared" si="1492"/>
        <v>0</v>
      </c>
      <c r="ANJ148" s="119">
        <f t="shared" si="1492"/>
        <v>0</v>
      </c>
      <c r="ANK148" s="119">
        <f t="shared" si="1492"/>
        <v>0</v>
      </c>
      <c r="ANL148" s="119">
        <f t="shared" si="1492"/>
        <v>0</v>
      </c>
      <c r="ANM148" s="119">
        <f t="shared" si="1492"/>
        <v>0</v>
      </c>
      <c r="ANN148" s="119">
        <f t="shared" si="1492"/>
        <v>0</v>
      </c>
      <c r="ANO148" s="119">
        <f t="shared" si="1492"/>
        <v>0</v>
      </c>
      <c r="ANP148" s="119">
        <f t="shared" si="1492"/>
        <v>0</v>
      </c>
      <c r="ANQ148" s="119">
        <f t="shared" si="1492"/>
        <v>0</v>
      </c>
      <c r="ANR148" s="119">
        <f t="shared" si="1492"/>
        <v>0</v>
      </c>
      <c r="ANS148" s="119">
        <f t="shared" si="1492"/>
        <v>0</v>
      </c>
      <c r="ANT148" s="119">
        <f t="shared" si="1492"/>
        <v>0</v>
      </c>
      <c r="ANU148" s="119">
        <f t="shared" si="1492"/>
        <v>0</v>
      </c>
      <c r="ANV148" s="119">
        <f t="shared" si="1492"/>
        <v>0</v>
      </c>
      <c r="ANW148" s="119">
        <f t="shared" si="1492"/>
        <v>0</v>
      </c>
      <c r="ANX148" s="119">
        <f t="shared" si="1492"/>
        <v>0</v>
      </c>
      <c r="ANY148" s="119">
        <f t="shared" si="1492"/>
        <v>0</v>
      </c>
      <c r="ANZ148" s="119">
        <f t="shared" si="1492"/>
        <v>0</v>
      </c>
      <c r="AOA148" s="119">
        <f t="shared" si="1492"/>
        <v>0</v>
      </c>
      <c r="AOB148" s="119">
        <f t="shared" si="1492"/>
        <v>0</v>
      </c>
      <c r="AOC148" s="119">
        <f t="shared" si="1492"/>
        <v>0</v>
      </c>
      <c r="AOD148" s="119">
        <f t="shared" si="1492"/>
        <v>0</v>
      </c>
      <c r="AOE148" s="119">
        <f t="shared" si="1492"/>
        <v>0</v>
      </c>
      <c r="AOF148" s="119">
        <f t="shared" si="1492"/>
        <v>0</v>
      </c>
      <c r="AOG148" s="119">
        <f t="shared" si="1492"/>
        <v>0</v>
      </c>
      <c r="AOH148" s="119">
        <f t="shared" si="1492"/>
        <v>0</v>
      </c>
      <c r="AOI148" s="119">
        <f t="shared" si="1492"/>
        <v>0</v>
      </c>
      <c r="AOJ148" s="119">
        <f t="shared" si="1492"/>
        <v>0</v>
      </c>
      <c r="AOK148" s="119">
        <f t="shared" si="1492"/>
        <v>0</v>
      </c>
      <c r="AOL148" s="119">
        <f t="shared" si="1492"/>
        <v>0</v>
      </c>
      <c r="AOM148" s="119">
        <f t="shared" si="1492"/>
        <v>0</v>
      </c>
      <c r="AON148" s="119">
        <f t="shared" si="1492"/>
        <v>0</v>
      </c>
      <c r="AOO148" s="119">
        <f t="shared" si="1492"/>
        <v>0</v>
      </c>
      <c r="AOP148" s="119">
        <f t="shared" si="1492"/>
        <v>0</v>
      </c>
      <c r="AOQ148" s="119">
        <f t="shared" si="1492"/>
        <v>0</v>
      </c>
      <c r="AOR148" s="119">
        <f t="shared" si="1492"/>
        <v>0</v>
      </c>
      <c r="AOS148" s="119">
        <f t="shared" si="1492"/>
        <v>0</v>
      </c>
      <c r="AOT148" s="119">
        <f t="shared" si="1492"/>
        <v>0</v>
      </c>
      <c r="AOU148" s="119">
        <f t="shared" si="1492"/>
        <v>1</v>
      </c>
      <c r="AOV148" s="119">
        <f t="shared" si="1492"/>
        <v>0</v>
      </c>
      <c r="AOW148" s="119">
        <f t="shared" si="1492"/>
        <v>0</v>
      </c>
      <c r="AOX148" s="119">
        <f t="shared" si="1492"/>
        <v>0</v>
      </c>
      <c r="AOY148" s="119">
        <f t="shared" si="1492"/>
        <v>0</v>
      </c>
      <c r="AOZ148" s="119">
        <f t="shared" si="1492"/>
        <v>0</v>
      </c>
      <c r="APA148" s="119">
        <f t="shared" si="1492"/>
        <v>0</v>
      </c>
      <c r="APB148" s="119">
        <f t="shared" si="1492"/>
        <v>0</v>
      </c>
      <c r="APC148" s="119">
        <f t="shared" si="1492"/>
        <v>0</v>
      </c>
      <c r="APD148" s="119">
        <f t="shared" ref="APD148:ARO148" si="1493">APD147/1</f>
        <v>0</v>
      </c>
      <c r="APE148" s="119">
        <f t="shared" si="1493"/>
        <v>0</v>
      </c>
      <c r="APF148" s="119">
        <f t="shared" si="1493"/>
        <v>0</v>
      </c>
      <c r="APG148" s="119">
        <f t="shared" si="1493"/>
        <v>0</v>
      </c>
      <c r="APH148" s="119">
        <f t="shared" si="1493"/>
        <v>0</v>
      </c>
      <c r="API148" s="119">
        <f t="shared" si="1493"/>
        <v>0</v>
      </c>
      <c r="APJ148" s="119">
        <f t="shared" si="1493"/>
        <v>0</v>
      </c>
      <c r="APK148" s="119">
        <f t="shared" si="1493"/>
        <v>0</v>
      </c>
      <c r="APL148" s="119">
        <f t="shared" si="1493"/>
        <v>0</v>
      </c>
      <c r="APM148" s="119">
        <f t="shared" si="1493"/>
        <v>0</v>
      </c>
      <c r="APN148" s="119">
        <f t="shared" si="1493"/>
        <v>0</v>
      </c>
      <c r="APO148" s="119">
        <f t="shared" si="1493"/>
        <v>0</v>
      </c>
      <c r="APP148" s="119">
        <f t="shared" si="1493"/>
        <v>0</v>
      </c>
      <c r="APQ148" s="119">
        <f t="shared" si="1493"/>
        <v>0</v>
      </c>
      <c r="APR148" s="119">
        <f t="shared" si="1493"/>
        <v>0</v>
      </c>
      <c r="APS148" s="119">
        <f t="shared" si="1493"/>
        <v>0</v>
      </c>
      <c r="APT148" s="119">
        <f t="shared" si="1493"/>
        <v>0</v>
      </c>
      <c r="APU148" s="119">
        <f t="shared" si="1493"/>
        <v>0</v>
      </c>
      <c r="APV148" s="119">
        <f t="shared" si="1493"/>
        <v>0</v>
      </c>
      <c r="APW148" s="119">
        <f t="shared" si="1493"/>
        <v>0</v>
      </c>
      <c r="APX148" s="119">
        <f t="shared" si="1493"/>
        <v>0</v>
      </c>
      <c r="APY148" s="119">
        <f t="shared" si="1493"/>
        <v>0</v>
      </c>
      <c r="APZ148" s="119">
        <f t="shared" si="1493"/>
        <v>0</v>
      </c>
      <c r="AQA148" s="119">
        <f t="shared" si="1493"/>
        <v>0</v>
      </c>
      <c r="AQB148" s="119">
        <f t="shared" si="1493"/>
        <v>0</v>
      </c>
      <c r="AQC148" s="119">
        <f t="shared" si="1493"/>
        <v>0</v>
      </c>
      <c r="AQD148" s="119">
        <f t="shared" si="1493"/>
        <v>0</v>
      </c>
      <c r="AQE148" s="119">
        <f t="shared" si="1493"/>
        <v>0</v>
      </c>
      <c r="AQF148" s="119">
        <f t="shared" si="1493"/>
        <v>0</v>
      </c>
      <c r="AQG148" s="119">
        <f t="shared" si="1493"/>
        <v>0</v>
      </c>
      <c r="AQH148" s="119">
        <f t="shared" si="1493"/>
        <v>0</v>
      </c>
      <c r="AQI148" s="119">
        <f t="shared" si="1493"/>
        <v>0</v>
      </c>
      <c r="AQJ148" s="119">
        <f t="shared" si="1493"/>
        <v>0</v>
      </c>
      <c r="AQK148" s="119">
        <f t="shared" si="1493"/>
        <v>0</v>
      </c>
      <c r="AQL148" s="119">
        <f t="shared" si="1493"/>
        <v>0</v>
      </c>
      <c r="AQM148" s="119">
        <f t="shared" si="1493"/>
        <v>0</v>
      </c>
      <c r="AQN148" s="119">
        <f t="shared" si="1493"/>
        <v>0</v>
      </c>
      <c r="AQO148" s="119">
        <f t="shared" si="1493"/>
        <v>0</v>
      </c>
      <c r="AQP148" s="119">
        <f t="shared" si="1493"/>
        <v>0</v>
      </c>
      <c r="AQQ148" s="119">
        <f t="shared" si="1493"/>
        <v>0</v>
      </c>
      <c r="AQR148" s="119">
        <f t="shared" si="1493"/>
        <v>0</v>
      </c>
      <c r="AQS148" s="119">
        <f t="shared" si="1493"/>
        <v>0</v>
      </c>
      <c r="AQT148" s="119">
        <f t="shared" si="1493"/>
        <v>0</v>
      </c>
      <c r="AQU148" s="119">
        <f t="shared" si="1493"/>
        <v>0</v>
      </c>
      <c r="AQV148" s="119">
        <f t="shared" si="1493"/>
        <v>0</v>
      </c>
      <c r="AQW148" s="119">
        <f t="shared" si="1493"/>
        <v>0</v>
      </c>
      <c r="AQX148" s="119">
        <f t="shared" si="1493"/>
        <v>0</v>
      </c>
      <c r="AQY148" s="119">
        <f t="shared" si="1493"/>
        <v>0</v>
      </c>
      <c r="AQZ148" s="119">
        <f t="shared" si="1493"/>
        <v>0</v>
      </c>
      <c r="ARA148" s="119">
        <f t="shared" si="1493"/>
        <v>0</v>
      </c>
      <c r="ARB148" s="119">
        <f t="shared" si="1493"/>
        <v>0</v>
      </c>
      <c r="ARC148" s="119">
        <f t="shared" si="1493"/>
        <v>0</v>
      </c>
      <c r="ARD148" s="119">
        <f t="shared" si="1493"/>
        <v>0</v>
      </c>
      <c r="ARE148" s="119">
        <f t="shared" si="1493"/>
        <v>0</v>
      </c>
      <c r="ARF148" s="119">
        <f t="shared" si="1493"/>
        <v>0</v>
      </c>
      <c r="ARG148" s="119">
        <f t="shared" si="1493"/>
        <v>0</v>
      </c>
      <c r="ARH148" s="119">
        <f t="shared" si="1493"/>
        <v>0</v>
      </c>
      <c r="ARI148" s="119">
        <f t="shared" si="1493"/>
        <v>0</v>
      </c>
      <c r="ARJ148" s="119">
        <f t="shared" si="1493"/>
        <v>0</v>
      </c>
      <c r="ARK148" s="119">
        <f t="shared" si="1493"/>
        <v>0</v>
      </c>
      <c r="ARL148" s="119">
        <f t="shared" si="1493"/>
        <v>0</v>
      </c>
      <c r="ARM148" s="119">
        <f t="shared" si="1493"/>
        <v>0</v>
      </c>
      <c r="ARN148" s="119">
        <f t="shared" si="1493"/>
        <v>0</v>
      </c>
      <c r="ARO148" s="119">
        <f t="shared" si="1493"/>
        <v>0</v>
      </c>
      <c r="ARP148" s="119">
        <f t="shared" ref="ARP148:AUA148" si="1494">ARP147/1</f>
        <v>0</v>
      </c>
      <c r="ARQ148" s="119">
        <f t="shared" si="1494"/>
        <v>0</v>
      </c>
      <c r="ARR148" s="119">
        <f t="shared" si="1494"/>
        <v>0</v>
      </c>
      <c r="ARS148" s="119">
        <f t="shared" si="1494"/>
        <v>0</v>
      </c>
      <c r="ART148" s="119">
        <f t="shared" si="1494"/>
        <v>0</v>
      </c>
      <c r="ARU148" s="119">
        <f t="shared" si="1494"/>
        <v>0</v>
      </c>
      <c r="ARV148" s="119">
        <f t="shared" si="1494"/>
        <v>0</v>
      </c>
      <c r="ARW148" s="119">
        <f t="shared" si="1494"/>
        <v>0</v>
      </c>
      <c r="ARX148" s="119">
        <f t="shared" si="1494"/>
        <v>0</v>
      </c>
      <c r="ARY148" s="119">
        <f t="shared" si="1494"/>
        <v>0</v>
      </c>
      <c r="ARZ148" s="119">
        <f t="shared" si="1494"/>
        <v>0</v>
      </c>
      <c r="ASA148" s="119">
        <f t="shared" si="1494"/>
        <v>0</v>
      </c>
      <c r="ASB148" s="119">
        <f t="shared" si="1494"/>
        <v>0</v>
      </c>
      <c r="ASC148" s="119">
        <f t="shared" si="1494"/>
        <v>0</v>
      </c>
      <c r="ASD148" s="119">
        <f t="shared" si="1494"/>
        <v>0</v>
      </c>
      <c r="ASE148" s="119">
        <f t="shared" si="1494"/>
        <v>0</v>
      </c>
      <c r="ASF148" s="119">
        <f t="shared" si="1494"/>
        <v>0</v>
      </c>
      <c r="ASG148" s="119">
        <f t="shared" si="1494"/>
        <v>0</v>
      </c>
      <c r="ASH148" s="119">
        <f t="shared" si="1494"/>
        <v>0</v>
      </c>
      <c r="ASI148" s="119">
        <f t="shared" si="1494"/>
        <v>0</v>
      </c>
      <c r="ASJ148" s="119">
        <f t="shared" si="1494"/>
        <v>0</v>
      </c>
      <c r="ASK148" s="119">
        <f t="shared" si="1494"/>
        <v>0</v>
      </c>
      <c r="ASL148" s="119">
        <f t="shared" si="1494"/>
        <v>0</v>
      </c>
      <c r="ASM148" s="119">
        <f t="shared" si="1494"/>
        <v>0</v>
      </c>
      <c r="ASN148" s="119">
        <f t="shared" si="1494"/>
        <v>0</v>
      </c>
      <c r="ASO148" s="119">
        <f t="shared" si="1494"/>
        <v>0</v>
      </c>
      <c r="ASP148" s="119">
        <f t="shared" si="1494"/>
        <v>0</v>
      </c>
      <c r="ASQ148" s="119">
        <f t="shared" si="1494"/>
        <v>0</v>
      </c>
      <c r="ASR148" s="119">
        <f t="shared" si="1494"/>
        <v>0</v>
      </c>
      <c r="ASS148" s="119">
        <f t="shared" si="1494"/>
        <v>0</v>
      </c>
      <c r="AST148" s="119">
        <f t="shared" si="1494"/>
        <v>0</v>
      </c>
      <c r="ASU148" s="119">
        <f t="shared" si="1494"/>
        <v>0</v>
      </c>
      <c r="ASV148" s="119">
        <f t="shared" si="1494"/>
        <v>0</v>
      </c>
      <c r="ASW148" s="119">
        <f t="shared" si="1494"/>
        <v>0</v>
      </c>
      <c r="ASX148" s="119">
        <f t="shared" si="1494"/>
        <v>0</v>
      </c>
      <c r="ASY148" s="119">
        <f t="shared" si="1494"/>
        <v>0</v>
      </c>
      <c r="ASZ148" s="119">
        <f t="shared" si="1494"/>
        <v>0</v>
      </c>
      <c r="ATA148" s="119">
        <f t="shared" si="1494"/>
        <v>0</v>
      </c>
      <c r="ATB148" s="119">
        <f t="shared" si="1494"/>
        <v>0</v>
      </c>
      <c r="ATC148" s="119">
        <f t="shared" si="1494"/>
        <v>0</v>
      </c>
      <c r="ATD148" s="119">
        <f t="shared" si="1494"/>
        <v>0</v>
      </c>
      <c r="ATE148" s="119">
        <f t="shared" si="1494"/>
        <v>0</v>
      </c>
      <c r="ATF148" s="119">
        <f t="shared" si="1494"/>
        <v>0</v>
      </c>
      <c r="ATG148" s="119">
        <f t="shared" si="1494"/>
        <v>0</v>
      </c>
      <c r="ATH148" s="119">
        <f t="shared" si="1494"/>
        <v>0</v>
      </c>
      <c r="ATI148" s="119">
        <f t="shared" si="1494"/>
        <v>0</v>
      </c>
      <c r="ATJ148" s="119">
        <f t="shared" si="1494"/>
        <v>0</v>
      </c>
      <c r="ATK148" s="119">
        <f t="shared" si="1494"/>
        <v>1</v>
      </c>
      <c r="ATL148" s="119">
        <f t="shared" si="1494"/>
        <v>0</v>
      </c>
      <c r="ATM148" s="119">
        <f t="shared" si="1494"/>
        <v>0</v>
      </c>
      <c r="ATN148" s="119">
        <f t="shared" si="1494"/>
        <v>0</v>
      </c>
      <c r="ATO148" s="119">
        <f t="shared" si="1494"/>
        <v>0</v>
      </c>
      <c r="ATP148" s="119">
        <f t="shared" si="1494"/>
        <v>0</v>
      </c>
      <c r="ATQ148" s="119">
        <f t="shared" si="1494"/>
        <v>0</v>
      </c>
      <c r="ATR148" s="119">
        <f t="shared" si="1494"/>
        <v>0</v>
      </c>
      <c r="ATS148" s="119">
        <f t="shared" si="1494"/>
        <v>0</v>
      </c>
      <c r="ATT148" s="119">
        <f t="shared" si="1494"/>
        <v>0</v>
      </c>
      <c r="ATU148" s="119">
        <f t="shared" si="1494"/>
        <v>0</v>
      </c>
      <c r="ATV148" s="119">
        <f t="shared" si="1494"/>
        <v>0</v>
      </c>
      <c r="ATW148" s="119">
        <f t="shared" si="1494"/>
        <v>0</v>
      </c>
      <c r="ATX148" s="119">
        <f t="shared" si="1494"/>
        <v>0</v>
      </c>
      <c r="ATY148" s="119">
        <f t="shared" si="1494"/>
        <v>0</v>
      </c>
      <c r="ATZ148" s="119">
        <f t="shared" si="1494"/>
        <v>0</v>
      </c>
      <c r="AUA148" s="119">
        <f t="shared" si="1494"/>
        <v>0</v>
      </c>
      <c r="AUB148" s="119">
        <f t="shared" ref="AUB148:AWM148" si="1495">AUB147/1</f>
        <v>0</v>
      </c>
      <c r="AUC148" s="119">
        <f t="shared" si="1495"/>
        <v>0</v>
      </c>
      <c r="AUD148" s="119">
        <f t="shared" si="1495"/>
        <v>0</v>
      </c>
      <c r="AUE148" s="119">
        <f t="shared" si="1495"/>
        <v>0</v>
      </c>
      <c r="AUF148" s="119">
        <f t="shared" si="1495"/>
        <v>0</v>
      </c>
      <c r="AUG148" s="119">
        <f t="shared" si="1495"/>
        <v>0</v>
      </c>
      <c r="AUH148" s="119">
        <f t="shared" si="1495"/>
        <v>0</v>
      </c>
      <c r="AUI148" s="119">
        <f t="shared" si="1495"/>
        <v>0</v>
      </c>
      <c r="AUJ148" s="119">
        <f t="shared" si="1495"/>
        <v>0</v>
      </c>
      <c r="AUK148" s="119">
        <f t="shared" si="1495"/>
        <v>0</v>
      </c>
      <c r="AUL148" s="119">
        <f t="shared" si="1495"/>
        <v>0</v>
      </c>
      <c r="AUM148" s="119">
        <f t="shared" si="1495"/>
        <v>0</v>
      </c>
      <c r="AUN148" s="119">
        <f t="shared" si="1495"/>
        <v>0</v>
      </c>
      <c r="AUO148" s="119">
        <f t="shared" si="1495"/>
        <v>0</v>
      </c>
      <c r="AUP148" s="119">
        <f t="shared" si="1495"/>
        <v>0</v>
      </c>
      <c r="AUQ148" s="119">
        <f t="shared" si="1495"/>
        <v>0</v>
      </c>
      <c r="AUR148" s="119">
        <f t="shared" si="1495"/>
        <v>0</v>
      </c>
      <c r="AUS148" s="119">
        <f t="shared" si="1495"/>
        <v>0</v>
      </c>
      <c r="AUT148" s="119">
        <f t="shared" si="1495"/>
        <v>0</v>
      </c>
      <c r="AUU148" s="119">
        <f t="shared" si="1495"/>
        <v>0</v>
      </c>
      <c r="AUV148" s="119">
        <f t="shared" si="1495"/>
        <v>0</v>
      </c>
      <c r="AUW148" s="119">
        <f t="shared" si="1495"/>
        <v>0</v>
      </c>
      <c r="AUX148" s="119">
        <f t="shared" si="1495"/>
        <v>0</v>
      </c>
      <c r="AUY148" s="119">
        <f t="shared" si="1495"/>
        <v>0</v>
      </c>
      <c r="AUZ148" s="119">
        <f t="shared" si="1495"/>
        <v>0</v>
      </c>
      <c r="AVA148" s="119">
        <f t="shared" si="1495"/>
        <v>0</v>
      </c>
      <c r="AVB148" s="119">
        <f t="shared" si="1495"/>
        <v>0</v>
      </c>
      <c r="AVC148" s="119">
        <f t="shared" si="1495"/>
        <v>0</v>
      </c>
      <c r="AVD148" s="119">
        <f t="shared" si="1495"/>
        <v>0</v>
      </c>
      <c r="AVE148" s="119">
        <f t="shared" si="1495"/>
        <v>0</v>
      </c>
      <c r="AVF148" s="119">
        <f t="shared" si="1495"/>
        <v>0</v>
      </c>
      <c r="AVG148" s="119">
        <f t="shared" si="1495"/>
        <v>0</v>
      </c>
      <c r="AVH148" s="119">
        <f t="shared" si="1495"/>
        <v>0</v>
      </c>
      <c r="AVI148" s="119">
        <f t="shared" si="1495"/>
        <v>0</v>
      </c>
      <c r="AVJ148" s="119">
        <f t="shared" si="1495"/>
        <v>0</v>
      </c>
      <c r="AVK148" s="119">
        <f t="shared" si="1495"/>
        <v>0</v>
      </c>
      <c r="AVL148" s="119">
        <f t="shared" si="1495"/>
        <v>0</v>
      </c>
      <c r="AVM148" s="119">
        <f t="shared" si="1495"/>
        <v>0</v>
      </c>
      <c r="AVN148" s="119">
        <f t="shared" si="1495"/>
        <v>0</v>
      </c>
      <c r="AVO148" s="119">
        <f t="shared" si="1495"/>
        <v>0</v>
      </c>
      <c r="AVP148" s="119">
        <f t="shared" si="1495"/>
        <v>0</v>
      </c>
      <c r="AVQ148" s="119">
        <f t="shared" si="1495"/>
        <v>0</v>
      </c>
      <c r="AVR148" s="119">
        <f t="shared" si="1495"/>
        <v>0</v>
      </c>
      <c r="AVS148" s="119">
        <f t="shared" si="1495"/>
        <v>0</v>
      </c>
      <c r="AVT148" s="119">
        <f t="shared" si="1495"/>
        <v>0</v>
      </c>
      <c r="AVU148" s="119">
        <f t="shared" si="1495"/>
        <v>0</v>
      </c>
      <c r="AVV148" s="119">
        <f t="shared" si="1495"/>
        <v>0</v>
      </c>
      <c r="AVW148" s="119">
        <f t="shared" si="1495"/>
        <v>0</v>
      </c>
      <c r="AVX148" s="119">
        <f t="shared" si="1495"/>
        <v>0</v>
      </c>
      <c r="AVY148" s="119">
        <f t="shared" si="1495"/>
        <v>0</v>
      </c>
      <c r="AVZ148" s="119">
        <f t="shared" si="1495"/>
        <v>0</v>
      </c>
      <c r="AWA148" s="119">
        <f t="shared" si="1495"/>
        <v>0</v>
      </c>
      <c r="AWB148" s="119">
        <f t="shared" si="1495"/>
        <v>0</v>
      </c>
      <c r="AWC148" s="119">
        <f t="shared" si="1495"/>
        <v>0</v>
      </c>
      <c r="AWD148" s="119">
        <f t="shared" si="1495"/>
        <v>0</v>
      </c>
      <c r="AWE148" s="119">
        <f t="shared" si="1495"/>
        <v>0</v>
      </c>
      <c r="AWF148" s="119">
        <f t="shared" si="1495"/>
        <v>0</v>
      </c>
      <c r="AWG148" s="119">
        <f t="shared" si="1495"/>
        <v>0</v>
      </c>
      <c r="AWH148" s="119">
        <f t="shared" si="1495"/>
        <v>0</v>
      </c>
      <c r="AWI148" s="119">
        <f t="shared" si="1495"/>
        <v>0</v>
      </c>
      <c r="AWJ148" s="119">
        <f t="shared" si="1495"/>
        <v>0</v>
      </c>
      <c r="AWK148" s="119">
        <f t="shared" si="1495"/>
        <v>0</v>
      </c>
      <c r="AWL148" s="119">
        <f t="shared" si="1495"/>
        <v>0</v>
      </c>
      <c r="AWM148" s="119">
        <f t="shared" si="1495"/>
        <v>0</v>
      </c>
      <c r="AWN148" s="119">
        <f t="shared" ref="AWN148:AYY148" si="1496">AWN147/1</f>
        <v>0</v>
      </c>
      <c r="AWO148" s="119">
        <f t="shared" si="1496"/>
        <v>0</v>
      </c>
      <c r="AWP148" s="119">
        <f t="shared" si="1496"/>
        <v>0</v>
      </c>
      <c r="AWQ148" s="119">
        <f t="shared" si="1496"/>
        <v>0</v>
      </c>
      <c r="AWR148" s="119">
        <f t="shared" si="1496"/>
        <v>0</v>
      </c>
      <c r="AWS148" s="119">
        <f t="shared" si="1496"/>
        <v>0</v>
      </c>
      <c r="AWT148" s="119">
        <f t="shared" si="1496"/>
        <v>0</v>
      </c>
      <c r="AWU148" s="119">
        <f t="shared" si="1496"/>
        <v>0</v>
      </c>
      <c r="AWV148" s="119">
        <f t="shared" si="1496"/>
        <v>0</v>
      </c>
      <c r="AWW148" s="119">
        <f t="shared" si="1496"/>
        <v>0</v>
      </c>
      <c r="AWX148" s="119">
        <f t="shared" si="1496"/>
        <v>0</v>
      </c>
      <c r="AWY148" s="119">
        <f t="shared" si="1496"/>
        <v>0</v>
      </c>
      <c r="AWZ148" s="119">
        <f t="shared" si="1496"/>
        <v>0</v>
      </c>
      <c r="AXA148" s="119">
        <f t="shared" si="1496"/>
        <v>0</v>
      </c>
      <c r="AXB148" s="119">
        <f t="shared" si="1496"/>
        <v>0</v>
      </c>
      <c r="AXC148" s="119">
        <f t="shared" si="1496"/>
        <v>0</v>
      </c>
      <c r="AXD148" s="119">
        <f t="shared" si="1496"/>
        <v>0</v>
      </c>
      <c r="AXE148" s="119">
        <f t="shared" si="1496"/>
        <v>0</v>
      </c>
      <c r="AXF148" s="119">
        <f t="shared" si="1496"/>
        <v>0</v>
      </c>
      <c r="AXG148" s="119">
        <f t="shared" si="1496"/>
        <v>0</v>
      </c>
      <c r="AXH148" s="119">
        <f t="shared" si="1496"/>
        <v>0</v>
      </c>
      <c r="AXI148" s="119">
        <f t="shared" si="1496"/>
        <v>0</v>
      </c>
      <c r="AXJ148" s="119">
        <f t="shared" si="1496"/>
        <v>0</v>
      </c>
      <c r="AXK148" s="119">
        <f t="shared" si="1496"/>
        <v>0</v>
      </c>
      <c r="AXL148" s="119">
        <f t="shared" si="1496"/>
        <v>0</v>
      </c>
      <c r="AXM148" s="119">
        <f t="shared" si="1496"/>
        <v>0</v>
      </c>
      <c r="AXN148" s="119">
        <f t="shared" si="1496"/>
        <v>0</v>
      </c>
      <c r="AXO148" s="119">
        <f t="shared" si="1496"/>
        <v>0</v>
      </c>
      <c r="AXP148" s="119">
        <f t="shared" si="1496"/>
        <v>0</v>
      </c>
      <c r="AXQ148" s="119">
        <f t="shared" si="1496"/>
        <v>0</v>
      </c>
      <c r="AXR148" s="119">
        <f t="shared" si="1496"/>
        <v>0</v>
      </c>
      <c r="AXS148" s="119">
        <f t="shared" si="1496"/>
        <v>0</v>
      </c>
      <c r="AXT148" s="119">
        <f t="shared" si="1496"/>
        <v>0</v>
      </c>
      <c r="AXU148" s="119">
        <f t="shared" si="1496"/>
        <v>0</v>
      </c>
      <c r="AXV148" s="119">
        <f t="shared" si="1496"/>
        <v>0</v>
      </c>
      <c r="AXW148" s="119">
        <f t="shared" si="1496"/>
        <v>0</v>
      </c>
      <c r="AXX148" s="119">
        <f t="shared" si="1496"/>
        <v>0</v>
      </c>
      <c r="AXY148" s="119">
        <f t="shared" si="1496"/>
        <v>0</v>
      </c>
      <c r="AXZ148" s="119">
        <f t="shared" si="1496"/>
        <v>0</v>
      </c>
      <c r="AYA148" s="119">
        <f t="shared" si="1496"/>
        <v>0</v>
      </c>
      <c r="AYB148" s="119">
        <f t="shared" si="1496"/>
        <v>0</v>
      </c>
      <c r="AYC148" s="119">
        <f t="shared" si="1496"/>
        <v>0</v>
      </c>
      <c r="AYD148" s="119">
        <f t="shared" si="1496"/>
        <v>0</v>
      </c>
      <c r="AYE148" s="119">
        <f t="shared" si="1496"/>
        <v>0</v>
      </c>
      <c r="AYF148" s="119">
        <f t="shared" si="1496"/>
        <v>0</v>
      </c>
      <c r="AYG148" s="119">
        <f t="shared" si="1496"/>
        <v>0</v>
      </c>
      <c r="AYH148" s="119">
        <f t="shared" si="1496"/>
        <v>0</v>
      </c>
      <c r="AYI148" s="119">
        <f t="shared" si="1496"/>
        <v>0</v>
      </c>
      <c r="AYJ148" s="119">
        <f t="shared" si="1496"/>
        <v>0</v>
      </c>
      <c r="AYK148" s="119">
        <f t="shared" si="1496"/>
        <v>0</v>
      </c>
      <c r="AYL148" s="119">
        <f t="shared" si="1496"/>
        <v>0</v>
      </c>
      <c r="AYM148" s="119">
        <f t="shared" si="1496"/>
        <v>0</v>
      </c>
      <c r="AYN148" s="119">
        <f t="shared" si="1496"/>
        <v>0</v>
      </c>
      <c r="AYO148" s="119">
        <f t="shared" si="1496"/>
        <v>0</v>
      </c>
      <c r="AYP148" s="119">
        <f t="shared" si="1496"/>
        <v>0</v>
      </c>
      <c r="AYQ148" s="119">
        <f t="shared" si="1496"/>
        <v>0</v>
      </c>
      <c r="AYR148" s="119">
        <f t="shared" si="1496"/>
        <v>0</v>
      </c>
      <c r="AYS148" s="119">
        <f t="shared" si="1496"/>
        <v>0</v>
      </c>
      <c r="AYT148" s="119">
        <f t="shared" si="1496"/>
        <v>0</v>
      </c>
      <c r="AYU148" s="119">
        <f t="shared" si="1496"/>
        <v>0</v>
      </c>
      <c r="AYV148" s="119">
        <f t="shared" si="1496"/>
        <v>0</v>
      </c>
      <c r="AYW148" s="119">
        <f t="shared" si="1496"/>
        <v>0</v>
      </c>
      <c r="AYX148" s="119">
        <f t="shared" si="1496"/>
        <v>0</v>
      </c>
      <c r="AYY148" s="119">
        <f t="shared" si="1496"/>
        <v>0</v>
      </c>
      <c r="AYZ148" s="119">
        <f t="shared" ref="AYZ148:BBK148" si="1497">AYZ147/1</f>
        <v>0</v>
      </c>
      <c r="AZA148" s="119">
        <f t="shared" si="1497"/>
        <v>0</v>
      </c>
      <c r="AZB148" s="119">
        <f t="shared" si="1497"/>
        <v>0</v>
      </c>
      <c r="AZC148" s="119">
        <f t="shared" si="1497"/>
        <v>0</v>
      </c>
      <c r="AZD148" s="119">
        <f t="shared" si="1497"/>
        <v>0</v>
      </c>
      <c r="AZE148" s="119">
        <f t="shared" si="1497"/>
        <v>0</v>
      </c>
      <c r="AZF148" s="119">
        <f t="shared" si="1497"/>
        <v>0</v>
      </c>
      <c r="AZG148" s="119">
        <f t="shared" si="1497"/>
        <v>0</v>
      </c>
      <c r="AZH148" s="119">
        <f t="shared" si="1497"/>
        <v>0</v>
      </c>
      <c r="AZI148" s="119">
        <f t="shared" si="1497"/>
        <v>0</v>
      </c>
      <c r="AZJ148" s="119">
        <f t="shared" si="1497"/>
        <v>0</v>
      </c>
      <c r="AZK148" s="119">
        <f t="shared" si="1497"/>
        <v>0</v>
      </c>
      <c r="AZL148" s="119">
        <f t="shared" si="1497"/>
        <v>0</v>
      </c>
      <c r="AZM148" s="119">
        <f t="shared" si="1497"/>
        <v>0</v>
      </c>
      <c r="AZN148" s="119">
        <f t="shared" si="1497"/>
        <v>0</v>
      </c>
      <c r="AZO148" s="119">
        <f t="shared" si="1497"/>
        <v>0</v>
      </c>
      <c r="AZP148" s="119">
        <f t="shared" si="1497"/>
        <v>0</v>
      </c>
      <c r="AZQ148" s="119">
        <f t="shared" si="1497"/>
        <v>0</v>
      </c>
      <c r="AZR148" s="119">
        <f t="shared" si="1497"/>
        <v>0</v>
      </c>
      <c r="AZS148" s="119">
        <f t="shared" si="1497"/>
        <v>0</v>
      </c>
      <c r="AZT148" s="119">
        <f t="shared" si="1497"/>
        <v>0</v>
      </c>
      <c r="AZU148" s="119">
        <f t="shared" si="1497"/>
        <v>0</v>
      </c>
      <c r="AZV148" s="119">
        <f t="shared" si="1497"/>
        <v>0</v>
      </c>
      <c r="AZW148" s="119">
        <f t="shared" si="1497"/>
        <v>0</v>
      </c>
      <c r="AZX148" s="119">
        <f t="shared" si="1497"/>
        <v>0</v>
      </c>
      <c r="AZY148" s="119">
        <f t="shared" si="1497"/>
        <v>0</v>
      </c>
      <c r="AZZ148" s="119">
        <f t="shared" si="1497"/>
        <v>0</v>
      </c>
      <c r="BAA148" s="119">
        <f t="shared" si="1497"/>
        <v>0</v>
      </c>
      <c r="BAB148" s="119">
        <f t="shared" si="1497"/>
        <v>0</v>
      </c>
      <c r="BAC148" s="119">
        <f t="shared" si="1497"/>
        <v>0</v>
      </c>
      <c r="BAD148" s="119">
        <f t="shared" si="1497"/>
        <v>0</v>
      </c>
      <c r="BAE148" s="119">
        <f t="shared" si="1497"/>
        <v>0</v>
      </c>
      <c r="BAF148" s="119">
        <f t="shared" si="1497"/>
        <v>0</v>
      </c>
      <c r="BAG148" s="119">
        <f t="shared" si="1497"/>
        <v>0</v>
      </c>
      <c r="BAH148" s="119">
        <f t="shared" si="1497"/>
        <v>0</v>
      </c>
      <c r="BAI148" s="119">
        <f t="shared" si="1497"/>
        <v>0</v>
      </c>
      <c r="BAJ148" s="119">
        <f t="shared" si="1497"/>
        <v>0</v>
      </c>
      <c r="BAK148" s="119">
        <f t="shared" si="1497"/>
        <v>0</v>
      </c>
      <c r="BAL148" s="119">
        <f t="shared" si="1497"/>
        <v>0</v>
      </c>
      <c r="BAM148" s="119">
        <f t="shared" si="1497"/>
        <v>0</v>
      </c>
      <c r="BAN148" s="119">
        <f t="shared" si="1497"/>
        <v>0</v>
      </c>
      <c r="BAO148" s="119">
        <f t="shared" si="1497"/>
        <v>0</v>
      </c>
      <c r="BAP148" s="119">
        <f t="shared" si="1497"/>
        <v>0</v>
      </c>
      <c r="BAQ148" s="119">
        <f t="shared" si="1497"/>
        <v>0</v>
      </c>
      <c r="BAR148" s="119">
        <f t="shared" si="1497"/>
        <v>0</v>
      </c>
      <c r="BAS148" s="119">
        <f t="shared" si="1497"/>
        <v>0</v>
      </c>
      <c r="BAT148" s="119">
        <f t="shared" si="1497"/>
        <v>0</v>
      </c>
      <c r="BAU148" s="119">
        <f t="shared" si="1497"/>
        <v>0</v>
      </c>
      <c r="BAV148" s="119">
        <f t="shared" si="1497"/>
        <v>0</v>
      </c>
      <c r="BAW148" s="119">
        <f t="shared" si="1497"/>
        <v>0</v>
      </c>
      <c r="BAX148" s="119">
        <f t="shared" si="1497"/>
        <v>0</v>
      </c>
      <c r="BAY148" s="119">
        <f t="shared" si="1497"/>
        <v>0</v>
      </c>
      <c r="BAZ148" s="119">
        <f t="shared" si="1497"/>
        <v>0</v>
      </c>
      <c r="BBA148" s="119">
        <f t="shared" si="1497"/>
        <v>0</v>
      </c>
      <c r="BBB148" s="119">
        <f t="shared" si="1497"/>
        <v>0</v>
      </c>
      <c r="BBC148" s="119">
        <f t="shared" si="1497"/>
        <v>0</v>
      </c>
      <c r="BBD148" s="119">
        <f t="shared" si="1497"/>
        <v>0</v>
      </c>
      <c r="BBE148" s="119">
        <f t="shared" si="1497"/>
        <v>0</v>
      </c>
      <c r="BBF148" s="119">
        <f t="shared" si="1497"/>
        <v>0</v>
      </c>
      <c r="BBG148" s="119">
        <f t="shared" si="1497"/>
        <v>0</v>
      </c>
      <c r="BBH148" s="119">
        <f t="shared" si="1497"/>
        <v>0</v>
      </c>
      <c r="BBI148" s="119">
        <f t="shared" si="1497"/>
        <v>0</v>
      </c>
      <c r="BBJ148" s="119">
        <f t="shared" si="1497"/>
        <v>0</v>
      </c>
      <c r="BBK148" s="119">
        <f t="shared" si="1497"/>
        <v>0</v>
      </c>
      <c r="BBL148" s="119">
        <f t="shared" ref="BBL148:BDW148" si="1498">BBL147/1</f>
        <v>0</v>
      </c>
      <c r="BBM148" s="119">
        <f t="shared" si="1498"/>
        <v>0</v>
      </c>
      <c r="BBN148" s="119">
        <f t="shared" si="1498"/>
        <v>0</v>
      </c>
      <c r="BBO148" s="119">
        <f t="shared" si="1498"/>
        <v>0</v>
      </c>
      <c r="BBP148" s="119">
        <f t="shared" si="1498"/>
        <v>0</v>
      </c>
      <c r="BBQ148" s="119">
        <f t="shared" si="1498"/>
        <v>0</v>
      </c>
      <c r="BBR148" s="119">
        <f t="shared" si="1498"/>
        <v>0</v>
      </c>
      <c r="BBS148" s="119">
        <f t="shared" si="1498"/>
        <v>0</v>
      </c>
      <c r="BBT148" s="119">
        <f t="shared" si="1498"/>
        <v>0</v>
      </c>
      <c r="BBU148" s="119">
        <f t="shared" si="1498"/>
        <v>0</v>
      </c>
      <c r="BBV148" s="119">
        <f t="shared" si="1498"/>
        <v>0</v>
      </c>
      <c r="BBW148" s="119">
        <f t="shared" si="1498"/>
        <v>0</v>
      </c>
      <c r="BBX148" s="119">
        <f t="shared" si="1498"/>
        <v>0</v>
      </c>
      <c r="BBY148" s="119">
        <f t="shared" si="1498"/>
        <v>0</v>
      </c>
      <c r="BBZ148" s="119">
        <f t="shared" si="1498"/>
        <v>0</v>
      </c>
      <c r="BCA148" s="119">
        <f t="shared" si="1498"/>
        <v>0</v>
      </c>
      <c r="BCB148" s="119">
        <f t="shared" si="1498"/>
        <v>0</v>
      </c>
      <c r="BCC148" s="119">
        <f t="shared" si="1498"/>
        <v>0</v>
      </c>
      <c r="BCD148" s="119">
        <f t="shared" si="1498"/>
        <v>0</v>
      </c>
      <c r="BCE148" s="119">
        <f t="shared" si="1498"/>
        <v>0</v>
      </c>
      <c r="BCF148" s="119">
        <f t="shared" si="1498"/>
        <v>0</v>
      </c>
      <c r="BCG148" s="119">
        <f t="shared" si="1498"/>
        <v>0</v>
      </c>
      <c r="BCH148" s="119">
        <f t="shared" si="1498"/>
        <v>0</v>
      </c>
      <c r="BCI148" s="119">
        <f t="shared" si="1498"/>
        <v>0</v>
      </c>
      <c r="BCJ148" s="119">
        <f t="shared" si="1498"/>
        <v>0</v>
      </c>
      <c r="BCK148" s="119">
        <f t="shared" si="1498"/>
        <v>0</v>
      </c>
      <c r="BCL148" s="119">
        <f t="shared" si="1498"/>
        <v>0</v>
      </c>
      <c r="BCM148" s="119">
        <f t="shared" si="1498"/>
        <v>0</v>
      </c>
      <c r="BCN148" s="119">
        <f t="shared" si="1498"/>
        <v>0</v>
      </c>
      <c r="BCO148" s="119">
        <f t="shared" si="1498"/>
        <v>0</v>
      </c>
      <c r="BCP148" s="119">
        <f t="shared" si="1498"/>
        <v>0</v>
      </c>
      <c r="BCQ148" s="119">
        <f t="shared" si="1498"/>
        <v>0</v>
      </c>
      <c r="BCR148" s="119">
        <f t="shared" si="1498"/>
        <v>0</v>
      </c>
      <c r="BCS148" s="119">
        <f t="shared" si="1498"/>
        <v>0</v>
      </c>
      <c r="BCT148" s="119">
        <f t="shared" si="1498"/>
        <v>0</v>
      </c>
      <c r="BCU148" s="119">
        <f t="shared" si="1498"/>
        <v>0</v>
      </c>
      <c r="BCV148" s="119">
        <f t="shared" si="1498"/>
        <v>0</v>
      </c>
      <c r="BCW148" s="119">
        <f t="shared" si="1498"/>
        <v>0</v>
      </c>
      <c r="BCX148" s="119">
        <f t="shared" si="1498"/>
        <v>0</v>
      </c>
      <c r="BCY148" s="119">
        <f t="shared" si="1498"/>
        <v>0</v>
      </c>
      <c r="BCZ148" s="119">
        <f t="shared" si="1498"/>
        <v>0</v>
      </c>
      <c r="BDA148" s="119">
        <f t="shared" si="1498"/>
        <v>0</v>
      </c>
      <c r="BDB148" s="119">
        <f t="shared" si="1498"/>
        <v>0</v>
      </c>
      <c r="BDC148" s="119">
        <f t="shared" si="1498"/>
        <v>0</v>
      </c>
      <c r="BDD148" s="119">
        <f t="shared" si="1498"/>
        <v>0</v>
      </c>
      <c r="BDE148" s="119">
        <f t="shared" si="1498"/>
        <v>0</v>
      </c>
      <c r="BDF148" s="119">
        <f t="shared" si="1498"/>
        <v>0</v>
      </c>
      <c r="BDG148" s="119">
        <f t="shared" si="1498"/>
        <v>0</v>
      </c>
      <c r="BDH148" s="119">
        <f t="shared" si="1498"/>
        <v>0</v>
      </c>
      <c r="BDI148" s="119">
        <f t="shared" si="1498"/>
        <v>0</v>
      </c>
      <c r="BDJ148" s="119">
        <f t="shared" si="1498"/>
        <v>0</v>
      </c>
      <c r="BDK148" s="119">
        <f t="shared" si="1498"/>
        <v>0</v>
      </c>
      <c r="BDL148" s="119">
        <f t="shared" si="1498"/>
        <v>0</v>
      </c>
      <c r="BDM148" s="119">
        <f t="shared" si="1498"/>
        <v>0</v>
      </c>
      <c r="BDN148" s="119">
        <f t="shared" si="1498"/>
        <v>0</v>
      </c>
      <c r="BDO148" s="119">
        <f t="shared" si="1498"/>
        <v>0</v>
      </c>
      <c r="BDP148" s="119">
        <f t="shared" si="1498"/>
        <v>0</v>
      </c>
      <c r="BDQ148" s="119">
        <f t="shared" si="1498"/>
        <v>0</v>
      </c>
      <c r="BDR148" s="119">
        <f t="shared" si="1498"/>
        <v>0</v>
      </c>
      <c r="BDS148" s="119">
        <f t="shared" si="1498"/>
        <v>0</v>
      </c>
      <c r="BDT148" s="119">
        <f t="shared" si="1498"/>
        <v>0</v>
      </c>
      <c r="BDU148" s="119">
        <f t="shared" si="1498"/>
        <v>0</v>
      </c>
      <c r="BDV148" s="119">
        <f t="shared" si="1498"/>
        <v>0</v>
      </c>
      <c r="BDW148" s="119">
        <f t="shared" si="1498"/>
        <v>0</v>
      </c>
      <c r="BDX148" s="119">
        <f t="shared" ref="BDX148:BGI148" si="1499">BDX147/1</f>
        <v>0</v>
      </c>
      <c r="BDY148" s="119">
        <f t="shared" si="1499"/>
        <v>0</v>
      </c>
      <c r="BDZ148" s="119">
        <f t="shared" si="1499"/>
        <v>0</v>
      </c>
      <c r="BEA148" s="119">
        <f t="shared" si="1499"/>
        <v>0</v>
      </c>
      <c r="BEB148" s="119">
        <f t="shared" si="1499"/>
        <v>0</v>
      </c>
      <c r="BEC148" s="119">
        <f t="shared" si="1499"/>
        <v>0</v>
      </c>
      <c r="BED148" s="119">
        <f t="shared" si="1499"/>
        <v>0</v>
      </c>
      <c r="BEE148" s="119">
        <f t="shared" si="1499"/>
        <v>0</v>
      </c>
      <c r="BEF148" s="119">
        <f t="shared" si="1499"/>
        <v>0</v>
      </c>
      <c r="BEG148" s="119">
        <f t="shared" si="1499"/>
        <v>0</v>
      </c>
      <c r="BEH148" s="119">
        <f t="shared" si="1499"/>
        <v>0</v>
      </c>
      <c r="BEI148" s="119">
        <f t="shared" si="1499"/>
        <v>0</v>
      </c>
      <c r="BEJ148" s="119">
        <f t="shared" si="1499"/>
        <v>0</v>
      </c>
      <c r="BEK148" s="119">
        <f t="shared" si="1499"/>
        <v>0</v>
      </c>
      <c r="BEL148" s="119">
        <f t="shared" si="1499"/>
        <v>0</v>
      </c>
      <c r="BEM148" s="119">
        <f t="shared" si="1499"/>
        <v>0</v>
      </c>
      <c r="BEN148" s="119">
        <f t="shared" si="1499"/>
        <v>0</v>
      </c>
      <c r="BEO148" s="119">
        <f t="shared" si="1499"/>
        <v>0</v>
      </c>
      <c r="BEP148" s="119">
        <f t="shared" si="1499"/>
        <v>0</v>
      </c>
      <c r="BEQ148" s="119">
        <f t="shared" si="1499"/>
        <v>0</v>
      </c>
      <c r="BER148" s="119">
        <f t="shared" si="1499"/>
        <v>0</v>
      </c>
      <c r="BES148" s="119">
        <f t="shared" si="1499"/>
        <v>0</v>
      </c>
      <c r="BET148" s="119">
        <f t="shared" si="1499"/>
        <v>0</v>
      </c>
      <c r="BEU148" s="119">
        <f t="shared" si="1499"/>
        <v>0</v>
      </c>
      <c r="BEV148" s="119">
        <f t="shared" si="1499"/>
        <v>0</v>
      </c>
      <c r="BEW148" s="119">
        <f t="shared" si="1499"/>
        <v>0</v>
      </c>
      <c r="BEX148" s="119">
        <f t="shared" si="1499"/>
        <v>0</v>
      </c>
      <c r="BEY148" s="119">
        <f t="shared" si="1499"/>
        <v>0</v>
      </c>
      <c r="BEZ148" s="119">
        <f t="shared" si="1499"/>
        <v>0</v>
      </c>
      <c r="BFA148" s="119">
        <f t="shared" si="1499"/>
        <v>0</v>
      </c>
      <c r="BFB148" s="119">
        <f t="shared" si="1499"/>
        <v>0</v>
      </c>
      <c r="BFC148" s="119">
        <f t="shared" si="1499"/>
        <v>0</v>
      </c>
      <c r="BFD148" s="119">
        <f t="shared" si="1499"/>
        <v>0</v>
      </c>
      <c r="BFE148" s="119">
        <f t="shared" si="1499"/>
        <v>0</v>
      </c>
      <c r="BFF148" s="119">
        <f t="shared" si="1499"/>
        <v>0</v>
      </c>
      <c r="BFG148" s="119">
        <f t="shared" si="1499"/>
        <v>0</v>
      </c>
      <c r="BFH148" s="119">
        <f t="shared" si="1499"/>
        <v>0</v>
      </c>
      <c r="BFI148" s="119">
        <f t="shared" si="1499"/>
        <v>0</v>
      </c>
      <c r="BFJ148" s="119">
        <f t="shared" si="1499"/>
        <v>0</v>
      </c>
      <c r="BFK148" s="119">
        <f t="shared" si="1499"/>
        <v>0</v>
      </c>
      <c r="BFL148" s="119">
        <f t="shared" si="1499"/>
        <v>0</v>
      </c>
      <c r="BFM148" s="119">
        <f t="shared" si="1499"/>
        <v>0</v>
      </c>
      <c r="BFN148" s="119">
        <f t="shared" si="1499"/>
        <v>0</v>
      </c>
      <c r="BFO148" s="119">
        <f t="shared" si="1499"/>
        <v>0</v>
      </c>
      <c r="BFP148" s="119">
        <f t="shared" si="1499"/>
        <v>0</v>
      </c>
      <c r="BFQ148" s="119">
        <f t="shared" si="1499"/>
        <v>0</v>
      </c>
      <c r="BFR148" s="119">
        <f t="shared" si="1499"/>
        <v>0</v>
      </c>
      <c r="BFS148" s="119">
        <f t="shared" si="1499"/>
        <v>0</v>
      </c>
      <c r="BFT148" s="119">
        <f t="shared" si="1499"/>
        <v>0</v>
      </c>
      <c r="BFU148" s="119">
        <f t="shared" si="1499"/>
        <v>0</v>
      </c>
      <c r="BFV148" s="119">
        <f t="shared" si="1499"/>
        <v>0</v>
      </c>
      <c r="BFW148" s="119">
        <f t="shared" si="1499"/>
        <v>0</v>
      </c>
      <c r="BFX148" s="119">
        <f t="shared" si="1499"/>
        <v>0</v>
      </c>
      <c r="BFY148" s="119">
        <f t="shared" si="1499"/>
        <v>0</v>
      </c>
      <c r="BFZ148" s="119">
        <f t="shared" si="1499"/>
        <v>0</v>
      </c>
      <c r="BGA148" s="119">
        <f t="shared" si="1499"/>
        <v>0</v>
      </c>
      <c r="BGB148" s="119">
        <f t="shared" si="1499"/>
        <v>0</v>
      </c>
      <c r="BGC148" s="119">
        <f t="shared" si="1499"/>
        <v>0</v>
      </c>
      <c r="BGD148" s="119">
        <f t="shared" si="1499"/>
        <v>0</v>
      </c>
      <c r="BGE148" s="119">
        <f t="shared" si="1499"/>
        <v>0</v>
      </c>
      <c r="BGF148" s="119">
        <f t="shared" si="1499"/>
        <v>0</v>
      </c>
      <c r="BGG148" s="119">
        <f t="shared" si="1499"/>
        <v>0</v>
      </c>
      <c r="BGH148" s="119">
        <f t="shared" si="1499"/>
        <v>0</v>
      </c>
      <c r="BGI148" s="119">
        <f t="shared" si="1499"/>
        <v>0</v>
      </c>
      <c r="BGJ148" s="119">
        <f t="shared" ref="BGJ148:BIU148" si="1500">BGJ147/1</f>
        <v>0</v>
      </c>
      <c r="BGK148" s="119">
        <f t="shared" si="1500"/>
        <v>0</v>
      </c>
      <c r="BGL148" s="119">
        <f t="shared" si="1500"/>
        <v>0</v>
      </c>
      <c r="BGM148" s="119">
        <f t="shared" si="1500"/>
        <v>0</v>
      </c>
      <c r="BGN148" s="119">
        <f t="shared" si="1500"/>
        <v>0</v>
      </c>
      <c r="BGO148" s="119">
        <f t="shared" si="1500"/>
        <v>0</v>
      </c>
      <c r="BGP148" s="119">
        <f t="shared" si="1500"/>
        <v>0</v>
      </c>
      <c r="BGQ148" s="119">
        <f t="shared" si="1500"/>
        <v>0</v>
      </c>
      <c r="BGR148" s="119">
        <f t="shared" si="1500"/>
        <v>0</v>
      </c>
      <c r="BGS148" s="119">
        <f t="shared" si="1500"/>
        <v>0</v>
      </c>
      <c r="BGT148" s="119">
        <f t="shared" si="1500"/>
        <v>0</v>
      </c>
      <c r="BGU148" s="119">
        <f t="shared" si="1500"/>
        <v>0</v>
      </c>
      <c r="BGV148" s="119">
        <f t="shared" si="1500"/>
        <v>0</v>
      </c>
      <c r="BGW148" s="119">
        <f t="shared" si="1500"/>
        <v>0</v>
      </c>
      <c r="BGX148" s="119">
        <f t="shared" si="1500"/>
        <v>0</v>
      </c>
      <c r="BGY148" s="119">
        <f t="shared" si="1500"/>
        <v>0</v>
      </c>
      <c r="BGZ148" s="119">
        <f t="shared" si="1500"/>
        <v>0</v>
      </c>
      <c r="BHA148" s="119">
        <f t="shared" si="1500"/>
        <v>0</v>
      </c>
      <c r="BHB148" s="119">
        <f t="shared" si="1500"/>
        <v>0</v>
      </c>
      <c r="BHC148" s="119">
        <f t="shared" si="1500"/>
        <v>0</v>
      </c>
      <c r="BHD148" s="119">
        <f t="shared" si="1500"/>
        <v>0</v>
      </c>
      <c r="BHE148" s="119">
        <f t="shared" si="1500"/>
        <v>0</v>
      </c>
      <c r="BHF148" s="119">
        <f t="shared" si="1500"/>
        <v>0</v>
      </c>
      <c r="BHG148" s="119">
        <f t="shared" si="1500"/>
        <v>0</v>
      </c>
      <c r="BHH148" s="119">
        <f t="shared" si="1500"/>
        <v>0</v>
      </c>
      <c r="BHI148" s="119">
        <f t="shared" si="1500"/>
        <v>0</v>
      </c>
      <c r="BHJ148" s="119">
        <f t="shared" si="1500"/>
        <v>0</v>
      </c>
      <c r="BHK148" s="119">
        <f t="shared" si="1500"/>
        <v>0</v>
      </c>
      <c r="BHL148" s="119">
        <f t="shared" si="1500"/>
        <v>0</v>
      </c>
      <c r="BHM148" s="119">
        <f t="shared" si="1500"/>
        <v>0</v>
      </c>
      <c r="BHN148" s="119">
        <f t="shared" si="1500"/>
        <v>0</v>
      </c>
      <c r="BHO148" s="119">
        <f t="shared" si="1500"/>
        <v>0</v>
      </c>
      <c r="BHP148" s="119">
        <f t="shared" si="1500"/>
        <v>0</v>
      </c>
      <c r="BHQ148" s="119">
        <f t="shared" si="1500"/>
        <v>0</v>
      </c>
      <c r="BHR148" s="119">
        <f t="shared" si="1500"/>
        <v>0</v>
      </c>
      <c r="BHS148" s="119">
        <f t="shared" si="1500"/>
        <v>0</v>
      </c>
      <c r="BHT148" s="119">
        <f t="shared" si="1500"/>
        <v>0</v>
      </c>
      <c r="BHU148" s="119">
        <f t="shared" si="1500"/>
        <v>0</v>
      </c>
      <c r="BHV148" s="119">
        <f t="shared" si="1500"/>
        <v>0</v>
      </c>
      <c r="BHW148" s="119">
        <f t="shared" si="1500"/>
        <v>0</v>
      </c>
      <c r="BHX148" s="119">
        <f t="shared" si="1500"/>
        <v>0</v>
      </c>
      <c r="BHY148" s="119">
        <f t="shared" si="1500"/>
        <v>0</v>
      </c>
      <c r="BHZ148" s="119">
        <f t="shared" si="1500"/>
        <v>0</v>
      </c>
      <c r="BIA148" s="119">
        <f t="shared" si="1500"/>
        <v>0</v>
      </c>
      <c r="BIB148" s="119">
        <f t="shared" si="1500"/>
        <v>0</v>
      </c>
      <c r="BIC148" s="119">
        <f t="shared" si="1500"/>
        <v>0</v>
      </c>
      <c r="BID148" s="119">
        <f t="shared" si="1500"/>
        <v>0</v>
      </c>
      <c r="BIE148" s="119">
        <f t="shared" si="1500"/>
        <v>0</v>
      </c>
      <c r="BIF148" s="119">
        <f t="shared" si="1500"/>
        <v>0</v>
      </c>
      <c r="BIG148" s="119">
        <f t="shared" si="1500"/>
        <v>0</v>
      </c>
      <c r="BIH148" s="119">
        <f t="shared" si="1500"/>
        <v>0</v>
      </c>
      <c r="BII148" s="119">
        <f t="shared" si="1500"/>
        <v>0</v>
      </c>
      <c r="BIJ148" s="119">
        <f t="shared" si="1500"/>
        <v>0</v>
      </c>
      <c r="BIK148" s="119">
        <f t="shared" si="1500"/>
        <v>0</v>
      </c>
      <c r="BIL148" s="119">
        <f t="shared" si="1500"/>
        <v>0</v>
      </c>
      <c r="BIM148" s="119">
        <f t="shared" si="1500"/>
        <v>0</v>
      </c>
      <c r="BIN148" s="119">
        <f t="shared" si="1500"/>
        <v>0</v>
      </c>
      <c r="BIO148" s="119">
        <f t="shared" si="1500"/>
        <v>0</v>
      </c>
      <c r="BIP148" s="119">
        <f t="shared" si="1500"/>
        <v>0</v>
      </c>
      <c r="BIQ148" s="119">
        <f t="shared" si="1500"/>
        <v>0</v>
      </c>
      <c r="BIR148" s="119">
        <f t="shared" si="1500"/>
        <v>0</v>
      </c>
      <c r="BIS148" s="119">
        <f t="shared" si="1500"/>
        <v>0</v>
      </c>
      <c r="BIT148" s="119">
        <f t="shared" si="1500"/>
        <v>0</v>
      </c>
      <c r="BIU148" s="119">
        <f t="shared" si="1500"/>
        <v>0</v>
      </c>
      <c r="BIV148" s="119">
        <f t="shared" ref="BIV148:BLG148" si="1501">BIV147/1</f>
        <v>0</v>
      </c>
      <c r="BIW148" s="119">
        <f t="shared" si="1501"/>
        <v>0</v>
      </c>
      <c r="BIX148" s="119">
        <f t="shared" si="1501"/>
        <v>0</v>
      </c>
      <c r="BIY148" s="119">
        <f t="shared" si="1501"/>
        <v>0</v>
      </c>
      <c r="BIZ148" s="119">
        <f t="shared" si="1501"/>
        <v>0</v>
      </c>
      <c r="BJA148" s="119">
        <f t="shared" si="1501"/>
        <v>0</v>
      </c>
      <c r="BJB148" s="119">
        <f t="shared" si="1501"/>
        <v>0</v>
      </c>
      <c r="BJC148" s="119">
        <f t="shared" si="1501"/>
        <v>0</v>
      </c>
      <c r="BJD148" s="119">
        <f t="shared" si="1501"/>
        <v>0</v>
      </c>
      <c r="BJE148" s="119">
        <f t="shared" si="1501"/>
        <v>0</v>
      </c>
      <c r="BJF148" s="119">
        <f t="shared" si="1501"/>
        <v>0</v>
      </c>
      <c r="BJG148" s="119">
        <f t="shared" si="1501"/>
        <v>0</v>
      </c>
      <c r="BJH148" s="119">
        <f t="shared" si="1501"/>
        <v>0</v>
      </c>
      <c r="BJI148" s="119">
        <f t="shared" si="1501"/>
        <v>0</v>
      </c>
      <c r="BJJ148" s="119">
        <f t="shared" si="1501"/>
        <v>0</v>
      </c>
      <c r="BJK148" s="119">
        <f t="shared" si="1501"/>
        <v>0</v>
      </c>
      <c r="BJL148" s="119">
        <f t="shared" si="1501"/>
        <v>0</v>
      </c>
      <c r="BJM148" s="119">
        <f t="shared" si="1501"/>
        <v>0</v>
      </c>
      <c r="BJN148" s="119">
        <f t="shared" si="1501"/>
        <v>0</v>
      </c>
      <c r="BJO148" s="119">
        <f t="shared" si="1501"/>
        <v>0</v>
      </c>
      <c r="BJP148" s="119">
        <f t="shared" si="1501"/>
        <v>0</v>
      </c>
      <c r="BJQ148" s="119">
        <f t="shared" si="1501"/>
        <v>0</v>
      </c>
      <c r="BJR148" s="119">
        <f t="shared" si="1501"/>
        <v>0</v>
      </c>
      <c r="BJS148" s="119">
        <f t="shared" si="1501"/>
        <v>0</v>
      </c>
      <c r="BJT148" s="119">
        <f t="shared" si="1501"/>
        <v>0</v>
      </c>
      <c r="BJU148" s="119">
        <f t="shared" si="1501"/>
        <v>0</v>
      </c>
      <c r="BJV148" s="119">
        <f t="shared" si="1501"/>
        <v>0</v>
      </c>
      <c r="BJW148" s="119">
        <f t="shared" si="1501"/>
        <v>0</v>
      </c>
      <c r="BJX148" s="119">
        <f t="shared" si="1501"/>
        <v>0</v>
      </c>
      <c r="BJY148" s="119">
        <f t="shared" si="1501"/>
        <v>0</v>
      </c>
      <c r="BJZ148" s="119">
        <f t="shared" si="1501"/>
        <v>0</v>
      </c>
      <c r="BKA148" s="119">
        <f t="shared" si="1501"/>
        <v>0</v>
      </c>
      <c r="BKB148" s="119">
        <f t="shared" si="1501"/>
        <v>0</v>
      </c>
      <c r="BKC148" s="119">
        <f t="shared" si="1501"/>
        <v>0</v>
      </c>
      <c r="BKD148" s="119">
        <f t="shared" si="1501"/>
        <v>0</v>
      </c>
      <c r="BKE148" s="119">
        <f t="shared" si="1501"/>
        <v>0</v>
      </c>
      <c r="BKF148" s="119">
        <f t="shared" si="1501"/>
        <v>0</v>
      </c>
      <c r="BKG148" s="119">
        <f t="shared" si="1501"/>
        <v>0</v>
      </c>
      <c r="BKH148" s="119">
        <f t="shared" si="1501"/>
        <v>0</v>
      </c>
      <c r="BKI148" s="119">
        <f t="shared" si="1501"/>
        <v>0</v>
      </c>
      <c r="BKJ148" s="119">
        <f t="shared" si="1501"/>
        <v>0</v>
      </c>
      <c r="BKK148" s="119">
        <f t="shared" si="1501"/>
        <v>0</v>
      </c>
      <c r="BKL148" s="119">
        <f t="shared" si="1501"/>
        <v>0</v>
      </c>
      <c r="BKM148" s="119">
        <f t="shared" si="1501"/>
        <v>0</v>
      </c>
      <c r="BKN148" s="119">
        <f t="shared" si="1501"/>
        <v>0</v>
      </c>
      <c r="BKO148" s="119">
        <f t="shared" si="1501"/>
        <v>0</v>
      </c>
      <c r="BKP148" s="119">
        <f t="shared" si="1501"/>
        <v>0</v>
      </c>
      <c r="BKQ148" s="119">
        <f t="shared" si="1501"/>
        <v>0</v>
      </c>
      <c r="BKR148" s="119">
        <f t="shared" si="1501"/>
        <v>0</v>
      </c>
      <c r="BKS148" s="119">
        <f t="shared" si="1501"/>
        <v>0</v>
      </c>
      <c r="BKT148" s="119">
        <f t="shared" si="1501"/>
        <v>0</v>
      </c>
      <c r="BKU148" s="119">
        <f t="shared" si="1501"/>
        <v>0</v>
      </c>
      <c r="BKV148" s="119">
        <f t="shared" si="1501"/>
        <v>0</v>
      </c>
      <c r="BKW148" s="119">
        <f t="shared" si="1501"/>
        <v>0</v>
      </c>
      <c r="BKX148" s="119">
        <f t="shared" si="1501"/>
        <v>0</v>
      </c>
      <c r="BKY148" s="119">
        <f t="shared" si="1501"/>
        <v>0</v>
      </c>
      <c r="BKZ148" s="119">
        <f t="shared" si="1501"/>
        <v>0</v>
      </c>
      <c r="BLA148" s="119">
        <f t="shared" si="1501"/>
        <v>0</v>
      </c>
      <c r="BLB148" s="119">
        <f t="shared" si="1501"/>
        <v>0</v>
      </c>
      <c r="BLC148" s="119">
        <f t="shared" si="1501"/>
        <v>0</v>
      </c>
      <c r="BLD148" s="119">
        <f t="shared" si="1501"/>
        <v>0</v>
      </c>
      <c r="BLE148" s="119">
        <f t="shared" si="1501"/>
        <v>0</v>
      </c>
      <c r="BLF148" s="119">
        <f t="shared" si="1501"/>
        <v>0</v>
      </c>
      <c r="BLG148" s="119">
        <f t="shared" si="1501"/>
        <v>0</v>
      </c>
      <c r="BLH148" s="119">
        <f t="shared" ref="BLH148:BNS148" si="1502">BLH147/1</f>
        <v>0</v>
      </c>
      <c r="BLI148" s="119">
        <f t="shared" si="1502"/>
        <v>0</v>
      </c>
      <c r="BLJ148" s="119">
        <f t="shared" si="1502"/>
        <v>0</v>
      </c>
      <c r="BLK148" s="119">
        <f t="shared" si="1502"/>
        <v>0</v>
      </c>
      <c r="BLL148" s="119">
        <f t="shared" si="1502"/>
        <v>0</v>
      </c>
      <c r="BLM148" s="119">
        <f t="shared" si="1502"/>
        <v>0</v>
      </c>
      <c r="BLN148" s="119">
        <f t="shared" si="1502"/>
        <v>0</v>
      </c>
      <c r="BLO148" s="119">
        <f t="shared" si="1502"/>
        <v>0</v>
      </c>
      <c r="BLP148" s="119">
        <f t="shared" si="1502"/>
        <v>0</v>
      </c>
      <c r="BLQ148" s="119">
        <f t="shared" si="1502"/>
        <v>0</v>
      </c>
      <c r="BLR148" s="119">
        <f t="shared" si="1502"/>
        <v>0</v>
      </c>
      <c r="BLS148" s="119">
        <f t="shared" si="1502"/>
        <v>0</v>
      </c>
      <c r="BLT148" s="119">
        <f t="shared" si="1502"/>
        <v>0</v>
      </c>
      <c r="BLU148" s="119">
        <f t="shared" si="1502"/>
        <v>0</v>
      </c>
      <c r="BLV148" s="119">
        <f t="shared" si="1502"/>
        <v>0</v>
      </c>
      <c r="BLW148" s="119">
        <f t="shared" si="1502"/>
        <v>0</v>
      </c>
      <c r="BLX148" s="119">
        <f t="shared" si="1502"/>
        <v>0</v>
      </c>
      <c r="BLY148" s="119">
        <f t="shared" si="1502"/>
        <v>0</v>
      </c>
      <c r="BLZ148" s="119">
        <f t="shared" si="1502"/>
        <v>0</v>
      </c>
      <c r="BMA148" s="119">
        <f t="shared" si="1502"/>
        <v>0</v>
      </c>
      <c r="BMB148" s="119">
        <f t="shared" si="1502"/>
        <v>0</v>
      </c>
      <c r="BMC148" s="119">
        <f t="shared" si="1502"/>
        <v>0</v>
      </c>
      <c r="BMD148" s="119">
        <f t="shared" si="1502"/>
        <v>0</v>
      </c>
      <c r="BME148" s="119">
        <f t="shared" si="1502"/>
        <v>0</v>
      </c>
      <c r="BMF148" s="119">
        <f t="shared" si="1502"/>
        <v>0</v>
      </c>
      <c r="BMG148" s="119">
        <f t="shared" si="1502"/>
        <v>0</v>
      </c>
      <c r="BMH148" s="119">
        <f t="shared" si="1502"/>
        <v>0</v>
      </c>
      <c r="BMI148" s="119">
        <f t="shared" si="1502"/>
        <v>0</v>
      </c>
      <c r="BMJ148" s="119">
        <f t="shared" si="1502"/>
        <v>0</v>
      </c>
      <c r="BMK148" s="119">
        <f t="shared" si="1502"/>
        <v>0</v>
      </c>
      <c r="BML148" s="119">
        <f t="shared" si="1502"/>
        <v>0</v>
      </c>
      <c r="BMM148" s="119">
        <f t="shared" si="1502"/>
        <v>0</v>
      </c>
      <c r="BMN148" s="119">
        <f t="shared" si="1502"/>
        <v>0</v>
      </c>
      <c r="BMO148" s="119">
        <f t="shared" si="1502"/>
        <v>0</v>
      </c>
      <c r="BMP148" s="119">
        <f t="shared" si="1502"/>
        <v>0</v>
      </c>
      <c r="BMQ148" s="119">
        <f t="shared" si="1502"/>
        <v>0</v>
      </c>
      <c r="BMR148" s="119">
        <f t="shared" si="1502"/>
        <v>0</v>
      </c>
      <c r="BMS148" s="119">
        <f t="shared" si="1502"/>
        <v>0</v>
      </c>
      <c r="BMT148" s="119">
        <f t="shared" si="1502"/>
        <v>0</v>
      </c>
      <c r="BMU148" s="119">
        <f t="shared" si="1502"/>
        <v>0</v>
      </c>
      <c r="BMV148" s="119">
        <f t="shared" si="1502"/>
        <v>0</v>
      </c>
      <c r="BMW148" s="119">
        <f t="shared" si="1502"/>
        <v>0</v>
      </c>
      <c r="BMX148" s="119">
        <f t="shared" si="1502"/>
        <v>0</v>
      </c>
      <c r="BMY148" s="119">
        <f t="shared" si="1502"/>
        <v>0</v>
      </c>
      <c r="BMZ148" s="119">
        <f t="shared" si="1502"/>
        <v>0</v>
      </c>
      <c r="BNA148" s="119">
        <f t="shared" si="1502"/>
        <v>0</v>
      </c>
      <c r="BNB148" s="119">
        <f t="shared" si="1502"/>
        <v>0</v>
      </c>
      <c r="BNC148" s="119">
        <f t="shared" si="1502"/>
        <v>0</v>
      </c>
      <c r="BND148" s="119">
        <f t="shared" si="1502"/>
        <v>0</v>
      </c>
      <c r="BNE148" s="119">
        <f t="shared" si="1502"/>
        <v>0</v>
      </c>
      <c r="BNF148" s="119">
        <f t="shared" si="1502"/>
        <v>0</v>
      </c>
      <c r="BNG148" s="119">
        <f t="shared" si="1502"/>
        <v>0</v>
      </c>
      <c r="BNH148" s="119">
        <f t="shared" si="1502"/>
        <v>0</v>
      </c>
      <c r="BNI148" s="119">
        <f t="shared" si="1502"/>
        <v>0</v>
      </c>
      <c r="BNJ148" s="119">
        <f t="shared" si="1502"/>
        <v>0</v>
      </c>
      <c r="BNK148" s="119">
        <f t="shared" si="1502"/>
        <v>0</v>
      </c>
      <c r="BNL148" s="119">
        <f t="shared" si="1502"/>
        <v>0</v>
      </c>
      <c r="BNM148" s="119">
        <f t="shared" si="1502"/>
        <v>0</v>
      </c>
      <c r="BNN148" s="119">
        <f t="shared" si="1502"/>
        <v>0</v>
      </c>
      <c r="BNO148" s="119">
        <f t="shared" si="1502"/>
        <v>0</v>
      </c>
      <c r="BNP148" s="119">
        <f t="shared" si="1502"/>
        <v>0</v>
      </c>
      <c r="BNQ148" s="119">
        <f t="shared" si="1502"/>
        <v>0</v>
      </c>
      <c r="BNR148" s="119">
        <f t="shared" si="1502"/>
        <v>0</v>
      </c>
      <c r="BNS148" s="119">
        <f t="shared" si="1502"/>
        <v>0</v>
      </c>
      <c r="BNT148" s="119">
        <f t="shared" ref="BNT148:BQE148" si="1503">BNT147/1</f>
        <v>0</v>
      </c>
      <c r="BNU148" s="119">
        <f t="shared" si="1503"/>
        <v>0</v>
      </c>
      <c r="BNV148" s="119">
        <f t="shared" si="1503"/>
        <v>0</v>
      </c>
      <c r="BNW148" s="119">
        <f t="shared" si="1503"/>
        <v>0</v>
      </c>
      <c r="BNX148" s="119">
        <f t="shared" si="1503"/>
        <v>0</v>
      </c>
      <c r="BNY148" s="119">
        <f t="shared" si="1503"/>
        <v>0</v>
      </c>
      <c r="BNZ148" s="119">
        <f t="shared" si="1503"/>
        <v>0</v>
      </c>
      <c r="BOA148" s="119">
        <f t="shared" si="1503"/>
        <v>0</v>
      </c>
      <c r="BOB148" s="119">
        <f t="shared" si="1503"/>
        <v>0</v>
      </c>
      <c r="BOC148" s="119">
        <f t="shared" si="1503"/>
        <v>0</v>
      </c>
      <c r="BOD148" s="119">
        <f t="shared" si="1503"/>
        <v>0</v>
      </c>
      <c r="BOE148" s="119">
        <f t="shared" si="1503"/>
        <v>0</v>
      </c>
      <c r="BOF148" s="119">
        <f t="shared" si="1503"/>
        <v>0</v>
      </c>
      <c r="BOG148" s="119">
        <f t="shared" si="1503"/>
        <v>0</v>
      </c>
      <c r="BOH148" s="119">
        <f t="shared" si="1503"/>
        <v>0</v>
      </c>
      <c r="BOI148" s="119">
        <f t="shared" si="1503"/>
        <v>0</v>
      </c>
      <c r="BOJ148" s="119">
        <f t="shared" si="1503"/>
        <v>0</v>
      </c>
      <c r="BOK148" s="119">
        <f t="shared" si="1503"/>
        <v>0</v>
      </c>
      <c r="BOL148" s="119">
        <f t="shared" si="1503"/>
        <v>0</v>
      </c>
      <c r="BOM148" s="119">
        <f t="shared" si="1503"/>
        <v>0</v>
      </c>
      <c r="BON148" s="119">
        <f t="shared" si="1503"/>
        <v>0</v>
      </c>
      <c r="BOO148" s="119">
        <f t="shared" si="1503"/>
        <v>0</v>
      </c>
      <c r="BOP148" s="119">
        <f t="shared" si="1503"/>
        <v>0</v>
      </c>
      <c r="BOQ148" s="119">
        <f t="shared" si="1503"/>
        <v>0</v>
      </c>
      <c r="BOR148" s="119">
        <f t="shared" si="1503"/>
        <v>0</v>
      </c>
      <c r="BOS148" s="119">
        <f t="shared" si="1503"/>
        <v>0</v>
      </c>
      <c r="BOT148" s="119">
        <f t="shared" si="1503"/>
        <v>0</v>
      </c>
      <c r="BOU148" s="119">
        <f t="shared" si="1503"/>
        <v>0</v>
      </c>
      <c r="BOV148" s="119">
        <f t="shared" si="1503"/>
        <v>0</v>
      </c>
      <c r="BOW148" s="119">
        <f t="shared" si="1503"/>
        <v>0</v>
      </c>
      <c r="BOX148" s="119">
        <f t="shared" si="1503"/>
        <v>0</v>
      </c>
      <c r="BOY148" s="119">
        <f t="shared" si="1503"/>
        <v>0</v>
      </c>
      <c r="BOZ148" s="119">
        <f t="shared" si="1503"/>
        <v>0</v>
      </c>
      <c r="BPA148" s="119">
        <f t="shared" si="1503"/>
        <v>0</v>
      </c>
      <c r="BPB148" s="119">
        <f t="shared" si="1503"/>
        <v>0</v>
      </c>
      <c r="BPC148" s="119">
        <f t="shared" si="1503"/>
        <v>0</v>
      </c>
      <c r="BPD148" s="119">
        <f t="shared" si="1503"/>
        <v>0</v>
      </c>
      <c r="BPE148" s="119">
        <f t="shared" si="1503"/>
        <v>0</v>
      </c>
      <c r="BPF148" s="119">
        <f t="shared" si="1503"/>
        <v>0</v>
      </c>
      <c r="BPG148" s="119">
        <f t="shared" si="1503"/>
        <v>0</v>
      </c>
      <c r="BPH148" s="119">
        <f t="shared" si="1503"/>
        <v>0</v>
      </c>
      <c r="BPI148" s="119">
        <f t="shared" si="1503"/>
        <v>0</v>
      </c>
      <c r="BPJ148" s="119">
        <f t="shared" si="1503"/>
        <v>0</v>
      </c>
      <c r="BPK148" s="119">
        <f t="shared" si="1503"/>
        <v>0</v>
      </c>
      <c r="BPL148" s="119">
        <f t="shared" si="1503"/>
        <v>0</v>
      </c>
      <c r="BPM148" s="119">
        <f t="shared" si="1503"/>
        <v>0</v>
      </c>
      <c r="BPN148" s="119">
        <f t="shared" si="1503"/>
        <v>0</v>
      </c>
      <c r="BPO148" s="119">
        <f t="shared" si="1503"/>
        <v>0</v>
      </c>
      <c r="BPP148" s="119">
        <f t="shared" si="1503"/>
        <v>0</v>
      </c>
      <c r="BPQ148" s="119">
        <f t="shared" si="1503"/>
        <v>0</v>
      </c>
      <c r="BPR148" s="119">
        <f t="shared" si="1503"/>
        <v>0</v>
      </c>
      <c r="BPS148" s="119">
        <f t="shared" si="1503"/>
        <v>0</v>
      </c>
      <c r="BPT148" s="119">
        <f t="shared" si="1503"/>
        <v>0</v>
      </c>
      <c r="BPU148" s="119">
        <f t="shared" si="1503"/>
        <v>0</v>
      </c>
      <c r="BPV148" s="119">
        <f t="shared" si="1503"/>
        <v>0</v>
      </c>
      <c r="BPW148" s="119">
        <f t="shared" si="1503"/>
        <v>0</v>
      </c>
      <c r="BPX148" s="119">
        <f t="shared" si="1503"/>
        <v>0</v>
      </c>
      <c r="BPY148" s="119">
        <f t="shared" si="1503"/>
        <v>0</v>
      </c>
      <c r="BPZ148" s="119">
        <f t="shared" si="1503"/>
        <v>0</v>
      </c>
      <c r="BQA148" s="119">
        <f t="shared" si="1503"/>
        <v>0</v>
      </c>
      <c r="BQB148" s="119">
        <f t="shared" si="1503"/>
        <v>0</v>
      </c>
      <c r="BQC148" s="119">
        <f t="shared" si="1503"/>
        <v>0</v>
      </c>
      <c r="BQD148" s="119">
        <f t="shared" si="1503"/>
        <v>0</v>
      </c>
      <c r="BQE148" s="119">
        <f t="shared" si="1503"/>
        <v>0</v>
      </c>
      <c r="BQF148" s="119">
        <f t="shared" ref="BQF148:BSQ148" si="1504">BQF147/1</f>
        <v>0</v>
      </c>
      <c r="BQG148" s="119">
        <f t="shared" si="1504"/>
        <v>0</v>
      </c>
      <c r="BQH148" s="119">
        <f t="shared" si="1504"/>
        <v>0</v>
      </c>
      <c r="BQI148" s="119">
        <f t="shared" si="1504"/>
        <v>0</v>
      </c>
      <c r="BQJ148" s="119">
        <f t="shared" si="1504"/>
        <v>0</v>
      </c>
      <c r="BQK148" s="119">
        <f t="shared" si="1504"/>
        <v>0</v>
      </c>
      <c r="BQL148" s="119">
        <f t="shared" si="1504"/>
        <v>0</v>
      </c>
      <c r="BQM148" s="119">
        <f t="shared" si="1504"/>
        <v>0</v>
      </c>
      <c r="BQN148" s="119">
        <f t="shared" si="1504"/>
        <v>0</v>
      </c>
      <c r="BQO148" s="119">
        <f t="shared" si="1504"/>
        <v>0</v>
      </c>
      <c r="BQP148" s="119">
        <f t="shared" si="1504"/>
        <v>0</v>
      </c>
      <c r="BQQ148" s="119">
        <f t="shared" si="1504"/>
        <v>0</v>
      </c>
      <c r="BQR148" s="119">
        <f t="shared" si="1504"/>
        <v>0</v>
      </c>
      <c r="BQS148" s="119">
        <f t="shared" si="1504"/>
        <v>0</v>
      </c>
      <c r="BQT148" s="119">
        <f t="shared" si="1504"/>
        <v>0</v>
      </c>
      <c r="BQU148" s="119">
        <f t="shared" si="1504"/>
        <v>0</v>
      </c>
      <c r="BQV148" s="119">
        <f t="shared" si="1504"/>
        <v>0</v>
      </c>
      <c r="BQW148" s="119">
        <f t="shared" si="1504"/>
        <v>0</v>
      </c>
      <c r="BQX148" s="119">
        <f t="shared" si="1504"/>
        <v>0</v>
      </c>
      <c r="BQY148" s="119">
        <f t="shared" si="1504"/>
        <v>0</v>
      </c>
      <c r="BQZ148" s="119">
        <f t="shared" si="1504"/>
        <v>0</v>
      </c>
      <c r="BRA148" s="119">
        <f t="shared" si="1504"/>
        <v>0</v>
      </c>
      <c r="BRB148" s="119">
        <f t="shared" si="1504"/>
        <v>0</v>
      </c>
      <c r="BRC148" s="119">
        <f t="shared" si="1504"/>
        <v>0</v>
      </c>
      <c r="BRD148" s="119">
        <f t="shared" si="1504"/>
        <v>0</v>
      </c>
      <c r="BRE148" s="119">
        <f t="shared" si="1504"/>
        <v>0</v>
      </c>
      <c r="BRF148" s="119">
        <f t="shared" si="1504"/>
        <v>0</v>
      </c>
      <c r="BRG148" s="119">
        <f t="shared" si="1504"/>
        <v>0</v>
      </c>
      <c r="BRH148" s="119">
        <f t="shared" si="1504"/>
        <v>0</v>
      </c>
      <c r="BRI148" s="119">
        <f t="shared" si="1504"/>
        <v>0</v>
      </c>
      <c r="BRJ148" s="119">
        <f t="shared" si="1504"/>
        <v>0</v>
      </c>
      <c r="BRK148" s="119">
        <f t="shared" si="1504"/>
        <v>0</v>
      </c>
      <c r="BRL148" s="119">
        <f t="shared" si="1504"/>
        <v>0</v>
      </c>
      <c r="BRM148" s="119">
        <f t="shared" si="1504"/>
        <v>0</v>
      </c>
      <c r="BRN148" s="119">
        <f t="shared" si="1504"/>
        <v>0</v>
      </c>
      <c r="BRO148" s="119">
        <f t="shared" si="1504"/>
        <v>0</v>
      </c>
      <c r="BRP148" s="119">
        <f t="shared" si="1504"/>
        <v>0</v>
      </c>
      <c r="BRQ148" s="119">
        <f t="shared" si="1504"/>
        <v>0</v>
      </c>
      <c r="BRR148" s="119">
        <f t="shared" si="1504"/>
        <v>0</v>
      </c>
      <c r="BRS148" s="119">
        <f t="shared" si="1504"/>
        <v>0</v>
      </c>
      <c r="BRT148" s="119">
        <f t="shared" si="1504"/>
        <v>0</v>
      </c>
      <c r="BRU148" s="119">
        <f t="shared" si="1504"/>
        <v>0</v>
      </c>
      <c r="BRV148" s="119">
        <f t="shared" si="1504"/>
        <v>0</v>
      </c>
      <c r="BRW148" s="119">
        <f t="shared" si="1504"/>
        <v>0</v>
      </c>
      <c r="BRX148" s="119">
        <f t="shared" si="1504"/>
        <v>0</v>
      </c>
      <c r="BRY148" s="119">
        <f t="shared" si="1504"/>
        <v>0</v>
      </c>
      <c r="BRZ148" s="119">
        <f t="shared" si="1504"/>
        <v>0</v>
      </c>
      <c r="BSA148" s="119">
        <f t="shared" si="1504"/>
        <v>0</v>
      </c>
      <c r="BSB148" s="119">
        <f t="shared" si="1504"/>
        <v>0</v>
      </c>
      <c r="BSC148" s="119">
        <f t="shared" si="1504"/>
        <v>0</v>
      </c>
      <c r="BSD148" s="119">
        <f t="shared" si="1504"/>
        <v>0</v>
      </c>
      <c r="BSE148" s="119">
        <f t="shared" si="1504"/>
        <v>0</v>
      </c>
      <c r="BSF148" s="119">
        <f t="shared" si="1504"/>
        <v>0</v>
      </c>
      <c r="BSG148" s="119">
        <f t="shared" si="1504"/>
        <v>0</v>
      </c>
      <c r="BSH148" s="119">
        <f t="shared" si="1504"/>
        <v>0</v>
      </c>
      <c r="BSI148" s="119">
        <f t="shared" si="1504"/>
        <v>0</v>
      </c>
      <c r="BSJ148" s="119">
        <f t="shared" si="1504"/>
        <v>0</v>
      </c>
      <c r="BSK148" s="119">
        <f t="shared" si="1504"/>
        <v>0</v>
      </c>
      <c r="BSL148" s="119">
        <f t="shared" si="1504"/>
        <v>0</v>
      </c>
      <c r="BSM148" s="119">
        <f t="shared" si="1504"/>
        <v>0</v>
      </c>
      <c r="BSN148" s="119">
        <f t="shared" si="1504"/>
        <v>0</v>
      </c>
      <c r="BSO148" s="119">
        <f t="shared" si="1504"/>
        <v>0</v>
      </c>
      <c r="BSP148" s="119">
        <f t="shared" si="1504"/>
        <v>0</v>
      </c>
      <c r="BSQ148" s="119">
        <f t="shared" si="1504"/>
        <v>0</v>
      </c>
      <c r="BSR148" s="119">
        <f t="shared" ref="BSR148:BVC148" si="1505">BSR147/1</f>
        <v>0</v>
      </c>
      <c r="BSS148" s="119">
        <f t="shared" si="1505"/>
        <v>0</v>
      </c>
      <c r="BST148" s="119">
        <f t="shared" si="1505"/>
        <v>0</v>
      </c>
      <c r="BSU148" s="119">
        <f t="shared" si="1505"/>
        <v>0</v>
      </c>
      <c r="BSV148" s="119">
        <f t="shared" si="1505"/>
        <v>0</v>
      </c>
      <c r="BSW148" s="119">
        <f t="shared" si="1505"/>
        <v>0</v>
      </c>
      <c r="BSX148" s="119">
        <f t="shared" si="1505"/>
        <v>0</v>
      </c>
      <c r="BSY148" s="119">
        <f t="shared" si="1505"/>
        <v>0</v>
      </c>
      <c r="BSZ148" s="119">
        <f t="shared" si="1505"/>
        <v>0</v>
      </c>
      <c r="BTA148" s="119">
        <f t="shared" si="1505"/>
        <v>0</v>
      </c>
      <c r="BTB148" s="119">
        <f t="shared" si="1505"/>
        <v>0</v>
      </c>
      <c r="BTC148" s="119">
        <f t="shared" si="1505"/>
        <v>0</v>
      </c>
      <c r="BTD148" s="119">
        <f t="shared" si="1505"/>
        <v>0</v>
      </c>
      <c r="BTE148" s="119">
        <f t="shared" si="1505"/>
        <v>0</v>
      </c>
      <c r="BTF148" s="119">
        <f t="shared" si="1505"/>
        <v>0</v>
      </c>
      <c r="BTG148" s="119">
        <f t="shared" si="1505"/>
        <v>0</v>
      </c>
      <c r="BTH148" s="119">
        <f t="shared" si="1505"/>
        <v>0</v>
      </c>
      <c r="BTI148" s="119">
        <f t="shared" si="1505"/>
        <v>0</v>
      </c>
      <c r="BTJ148" s="119">
        <f t="shared" si="1505"/>
        <v>0</v>
      </c>
      <c r="BTK148" s="119">
        <f t="shared" si="1505"/>
        <v>0</v>
      </c>
      <c r="BTL148" s="119">
        <f t="shared" si="1505"/>
        <v>0</v>
      </c>
      <c r="BTM148" s="119">
        <f t="shared" si="1505"/>
        <v>0</v>
      </c>
      <c r="BTN148" s="119">
        <f t="shared" si="1505"/>
        <v>0</v>
      </c>
      <c r="BTO148" s="119">
        <f t="shared" si="1505"/>
        <v>0</v>
      </c>
      <c r="BTP148" s="119">
        <f t="shared" si="1505"/>
        <v>0</v>
      </c>
      <c r="BTQ148" s="119">
        <f t="shared" si="1505"/>
        <v>0</v>
      </c>
      <c r="BTR148" s="119">
        <f t="shared" si="1505"/>
        <v>0</v>
      </c>
      <c r="BTS148" s="119">
        <f t="shared" si="1505"/>
        <v>0</v>
      </c>
      <c r="BTT148" s="119">
        <f t="shared" si="1505"/>
        <v>0</v>
      </c>
      <c r="BTU148" s="119">
        <f t="shared" si="1505"/>
        <v>0</v>
      </c>
      <c r="BTV148" s="119">
        <f t="shared" si="1505"/>
        <v>0</v>
      </c>
      <c r="BTW148" s="119">
        <f t="shared" si="1505"/>
        <v>0</v>
      </c>
      <c r="BTX148" s="119">
        <f t="shared" si="1505"/>
        <v>0</v>
      </c>
      <c r="BTY148" s="119">
        <f t="shared" si="1505"/>
        <v>0</v>
      </c>
      <c r="BTZ148" s="119">
        <f t="shared" si="1505"/>
        <v>0</v>
      </c>
      <c r="BUA148" s="119">
        <f t="shared" si="1505"/>
        <v>0</v>
      </c>
      <c r="BUB148" s="119">
        <f t="shared" si="1505"/>
        <v>0</v>
      </c>
      <c r="BUC148" s="119">
        <f t="shared" si="1505"/>
        <v>0</v>
      </c>
      <c r="BUD148" s="119">
        <f t="shared" si="1505"/>
        <v>0</v>
      </c>
      <c r="BUE148" s="119">
        <f t="shared" si="1505"/>
        <v>0</v>
      </c>
      <c r="BUF148" s="119">
        <f t="shared" si="1505"/>
        <v>0</v>
      </c>
      <c r="BUG148" s="119">
        <f t="shared" si="1505"/>
        <v>0</v>
      </c>
      <c r="BUH148" s="119">
        <f t="shared" si="1505"/>
        <v>0</v>
      </c>
      <c r="BUI148" s="119">
        <f t="shared" si="1505"/>
        <v>0</v>
      </c>
      <c r="BUJ148" s="119">
        <f t="shared" si="1505"/>
        <v>0</v>
      </c>
      <c r="BUK148" s="119">
        <f t="shared" si="1505"/>
        <v>0</v>
      </c>
      <c r="BUL148" s="119">
        <f t="shared" si="1505"/>
        <v>0</v>
      </c>
      <c r="BUM148" s="119">
        <f t="shared" si="1505"/>
        <v>0</v>
      </c>
      <c r="BUN148" s="119">
        <f t="shared" si="1505"/>
        <v>0</v>
      </c>
      <c r="BUO148" s="119">
        <f t="shared" si="1505"/>
        <v>0</v>
      </c>
      <c r="BUP148" s="119">
        <f t="shared" si="1505"/>
        <v>0</v>
      </c>
      <c r="BUQ148" s="119">
        <f t="shared" si="1505"/>
        <v>0</v>
      </c>
      <c r="BUR148" s="119">
        <f t="shared" si="1505"/>
        <v>0</v>
      </c>
      <c r="BUS148" s="119">
        <f t="shared" si="1505"/>
        <v>0</v>
      </c>
      <c r="BUT148" s="119">
        <f t="shared" si="1505"/>
        <v>0</v>
      </c>
      <c r="BUU148" s="119">
        <f t="shared" si="1505"/>
        <v>0</v>
      </c>
      <c r="BUV148" s="119">
        <f t="shared" si="1505"/>
        <v>0</v>
      </c>
      <c r="BUW148" s="119">
        <f t="shared" si="1505"/>
        <v>0</v>
      </c>
      <c r="BUX148" s="119">
        <f t="shared" si="1505"/>
        <v>0</v>
      </c>
      <c r="BUY148" s="119">
        <f t="shared" si="1505"/>
        <v>0</v>
      </c>
      <c r="BUZ148" s="119">
        <f t="shared" si="1505"/>
        <v>0</v>
      </c>
      <c r="BVA148" s="119">
        <f t="shared" si="1505"/>
        <v>0</v>
      </c>
      <c r="BVB148" s="119">
        <f t="shared" si="1505"/>
        <v>0</v>
      </c>
      <c r="BVC148" s="119">
        <f t="shared" si="1505"/>
        <v>0</v>
      </c>
      <c r="BVD148" s="119">
        <f t="shared" ref="BVD148:BXO148" si="1506">BVD147/1</f>
        <v>0</v>
      </c>
      <c r="BVE148" s="119">
        <f t="shared" si="1506"/>
        <v>0</v>
      </c>
      <c r="BVF148" s="119">
        <f t="shared" si="1506"/>
        <v>0</v>
      </c>
      <c r="BVG148" s="119">
        <f t="shared" si="1506"/>
        <v>0</v>
      </c>
      <c r="BVH148" s="119">
        <f t="shared" si="1506"/>
        <v>0</v>
      </c>
      <c r="BVI148" s="119">
        <f t="shared" si="1506"/>
        <v>0</v>
      </c>
      <c r="BVJ148" s="119">
        <f t="shared" si="1506"/>
        <v>0</v>
      </c>
      <c r="BVK148" s="119">
        <f t="shared" si="1506"/>
        <v>0</v>
      </c>
      <c r="BVL148" s="119">
        <f t="shared" si="1506"/>
        <v>0</v>
      </c>
      <c r="BVM148" s="119">
        <f t="shared" si="1506"/>
        <v>0</v>
      </c>
      <c r="BVN148" s="119">
        <f t="shared" si="1506"/>
        <v>0</v>
      </c>
      <c r="BVO148" s="119">
        <f t="shared" si="1506"/>
        <v>0</v>
      </c>
      <c r="BVP148" s="119">
        <f t="shared" si="1506"/>
        <v>0</v>
      </c>
      <c r="BVQ148" s="119">
        <f t="shared" si="1506"/>
        <v>0</v>
      </c>
      <c r="BVR148" s="119">
        <f t="shared" si="1506"/>
        <v>0</v>
      </c>
      <c r="BVS148" s="119">
        <f t="shared" si="1506"/>
        <v>0</v>
      </c>
      <c r="BVT148" s="119">
        <f t="shared" si="1506"/>
        <v>0</v>
      </c>
      <c r="BVU148" s="119">
        <f t="shared" si="1506"/>
        <v>0</v>
      </c>
      <c r="BVV148" s="119">
        <f t="shared" si="1506"/>
        <v>0</v>
      </c>
      <c r="BVW148" s="119">
        <f t="shared" si="1506"/>
        <v>0</v>
      </c>
      <c r="BVX148" s="119">
        <f t="shared" si="1506"/>
        <v>0</v>
      </c>
      <c r="BVY148" s="119">
        <f t="shared" si="1506"/>
        <v>0</v>
      </c>
      <c r="BVZ148" s="119">
        <f t="shared" si="1506"/>
        <v>0</v>
      </c>
      <c r="BWA148" s="119">
        <f t="shared" si="1506"/>
        <v>0</v>
      </c>
      <c r="BWB148" s="119">
        <f t="shared" si="1506"/>
        <v>0</v>
      </c>
      <c r="BWC148" s="119">
        <f t="shared" si="1506"/>
        <v>0</v>
      </c>
      <c r="BWD148" s="119">
        <f t="shared" si="1506"/>
        <v>0</v>
      </c>
      <c r="BWE148" s="119">
        <f t="shared" si="1506"/>
        <v>0</v>
      </c>
      <c r="BWF148" s="119">
        <f t="shared" si="1506"/>
        <v>0</v>
      </c>
      <c r="BWG148" s="119">
        <f t="shared" si="1506"/>
        <v>0</v>
      </c>
      <c r="BWH148" s="119">
        <f t="shared" si="1506"/>
        <v>0</v>
      </c>
      <c r="BWI148" s="119">
        <f t="shared" si="1506"/>
        <v>0</v>
      </c>
      <c r="BWJ148" s="119">
        <f t="shared" si="1506"/>
        <v>0</v>
      </c>
      <c r="BWK148" s="119">
        <f t="shared" si="1506"/>
        <v>0</v>
      </c>
      <c r="BWL148" s="119">
        <f t="shared" si="1506"/>
        <v>0</v>
      </c>
      <c r="BWM148" s="119">
        <f t="shared" si="1506"/>
        <v>0</v>
      </c>
      <c r="BWN148" s="119">
        <f t="shared" si="1506"/>
        <v>0</v>
      </c>
      <c r="BWO148" s="119">
        <f t="shared" si="1506"/>
        <v>0</v>
      </c>
      <c r="BWP148" s="119">
        <f t="shared" si="1506"/>
        <v>0</v>
      </c>
      <c r="BWQ148" s="119">
        <f t="shared" si="1506"/>
        <v>0</v>
      </c>
      <c r="BWR148" s="119">
        <f t="shared" si="1506"/>
        <v>0</v>
      </c>
      <c r="BWS148" s="119">
        <f t="shared" si="1506"/>
        <v>0</v>
      </c>
      <c r="BWT148" s="119">
        <f t="shared" si="1506"/>
        <v>0</v>
      </c>
      <c r="BWU148" s="119">
        <f t="shared" si="1506"/>
        <v>0</v>
      </c>
      <c r="BWV148" s="119">
        <f t="shared" si="1506"/>
        <v>0</v>
      </c>
      <c r="BWW148" s="119">
        <f t="shared" si="1506"/>
        <v>0</v>
      </c>
      <c r="BWX148" s="119">
        <f t="shared" si="1506"/>
        <v>0</v>
      </c>
      <c r="BWY148" s="119">
        <f t="shared" si="1506"/>
        <v>0</v>
      </c>
      <c r="BWZ148" s="119">
        <f t="shared" si="1506"/>
        <v>0</v>
      </c>
      <c r="BXA148" s="119">
        <f t="shared" si="1506"/>
        <v>0</v>
      </c>
      <c r="BXB148" s="119">
        <f t="shared" si="1506"/>
        <v>0</v>
      </c>
      <c r="BXC148" s="119">
        <f t="shared" si="1506"/>
        <v>0</v>
      </c>
      <c r="BXD148" s="119">
        <f t="shared" si="1506"/>
        <v>0</v>
      </c>
      <c r="BXE148" s="119">
        <f t="shared" si="1506"/>
        <v>0</v>
      </c>
      <c r="BXF148" s="119">
        <f t="shared" si="1506"/>
        <v>0</v>
      </c>
      <c r="BXG148" s="119">
        <f t="shared" si="1506"/>
        <v>0</v>
      </c>
      <c r="BXH148" s="119">
        <f t="shared" si="1506"/>
        <v>0</v>
      </c>
      <c r="BXI148" s="119">
        <f t="shared" si="1506"/>
        <v>0</v>
      </c>
      <c r="BXJ148" s="119">
        <f t="shared" si="1506"/>
        <v>0</v>
      </c>
      <c r="BXK148" s="119">
        <f t="shared" si="1506"/>
        <v>0</v>
      </c>
      <c r="BXL148" s="119">
        <f t="shared" si="1506"/>
        <v>0</v>
      </c>
      <c r="BXM148" s="119">
        <f t="shared" si="1506"/>
        <v>0</v>
      </c>
      <c r="BXN148" s="119">
        <f t="shared" si="1506"/>
        <v>0</v>
      </c>
      <c r="BXO148" s="119">
        <f t="shared" si="1506"/>
        <v>0</v>
      </c>
      <c r="BXP148" s="119">
        <f t="shared" ref="BXP148:CAA148" si="1507">BXP147/1</f>
        <v>0</v>
      </c>
      <c r="BXQ148" s="119">
        <f t="shared" si="1507"/>
        <v>0</v>
      </c>
      <c r="BXR148" s="119">
        <f t="shared" si="1507"/>
        <v>0</v>
      </c>
      <c r="BXS148" s="119">
        <f t="shared" si="1507"/>
        <v>0</v>
      </c>
      <c r="BXT148" s="119">
        <f t="shared" si="1507"/>
        <v>0</v>
      </c>
      <c r="BXU148" s="119">
        <f t="shared" si="1507"/>
        <v>0</v>
      </c>
      <c r="BXV148" s="119">
        <f t="shared" si="1507"/>
        <v>0</v>
      </c>
      <c r="BXW148" s="119">
        <f t="shared" si="1507"/>
        <v>0</v>
      </c>
      <c r="BXX148" s="119">
        <f t="shared" si="1507"/>
        <v>0</v>
      </c>
      <c r="BXY148" s="119">
        <f t="shared" si="1507"/>
        <v>0</v>
      </c>
      <c r="BXZ148" s="119">
        <f t="shared" si="1507"/>
        <v>0</v>
      </c>
      <c r="BYA148" s="119">
        <f t="shared" si="1507"/>
        <v>0</v>
      </c>
      <c r="BYB148" s="119">
        <f t="shared" si="1507"/>
        <v>0</v>
      </c>
      <c r="BYC148" s="119">
        <f t="shared" si="1507"/>
        <v>0</v>
      </c>
      <c r="BYD148" s="119">
        <f t="shared" si="1507"/>
        <v>0</v>
      </c>
      <c r="BYE148" s="119">
        <f t="shared" si="1507"/>
        <v>0</v>
      </c>
      <c r="BYF148" s="119">
        <f t="shared" si="1507"/>
        <v>0</v>
      </c>
      <c r="BYG148" s="119">
        <f t="shared" si="1507"/>
        <v>0</v>
      </c>
      <c r="BYH148" s="119">
        <f t="shared" si="1507"/>
        <v>0</v>
      </c>
      <c r="BYI148" s="119">
        <f t="shared" si="1507"/>
        <v>0</v>
      </c>
      <c r="BYJ148" s="119">
        <f t="shared" si="1507"/>
        <v>0</v>
      </c>
      <c r="BYK148" s="119">
        <f t="shared" si="1507"/>
        <v>0</v>
      </c>
      <c r="BYL148" s="119">
        <f t="shared" si="1507"/>
        <v>0</v>
      </c>
      <c r="BYM148" s="119">
        <f t="shared" si="1507"/>
        <v>0</v>
      </c>
      <c r="BYN148" s="119">
        <f t="shared" si="1507"/>
        <v>0</v>
      </c>
      <c r="BYO148" s="119">
        <f t="shared" si="1507"/>
        <v>0</v>
      </c>
      <c r="BYP148" s="119">
        <f t="shared" si="1507"/>
        <v>0</v>
      </c>
      <c r="BYQ148" s="119">
        <f t="shared" si="1507"/>
        <v>0</v>
      </c>
      <c r="BYR148" s="119">
        <f t="shared" si="1507"/>
        <v>0</v>
      </c>
      <c r="BYS148" s="119">
        <f t="shared" si="1507"/>
        <v>0</v>
      </c>
      <c r="BYT148" s="119">
        <f t="shared" si="1507"/>
        <v>0</v>
      </c>
      <c r="BYU148" s="119">
        <f t="shared" si="1507"/>
        <v>0</v>
      </c>
      <c r="BYV148" s="119">
        <f t="shared" si="1507"/>
        <v>0</v>
      </c>
      <c r="BYW148" s="119">
        <f t="shared" si="1507"/>
        <v>0</v>
      </c>
      <c r="BYX148" s="119">
        <f t="shared" si="1507"/>
        <v>0</v>
      </c>
      <c r="BYY148" s="119">
        <f t="shared" si="1507"/>
        <v>0</v>
      </c>
      <c r="BYZ148" s="119">
        <f t="shared" si="1507"/>
        <v>0</v>
      </c>
      <c r="BZA148" s="119">
        <f t="shared" si="1507"/>
        <v>0</v>
      </c>
      <c r="BZB148" s="119">
        <f t="shared" si="1507"/>
        <v>0</v>
      </c>
      <c r="BZC148" s="119">
        <f t="shared" si="1507"/>
        <v>0</v>
      </c>
      <c r="BZD148" s="119">
        <f t="shared" si="1507"/>
        <v>0</v>
      </c>
      <c r="BZE148" s="119">
        <f t="shared" si="1507"/>
        <v>0</v>
      </c>
      <c r="BZF148" s="119">
        <f t="shared" si="1507"/>
        <v>0</v>
      </c>
      <c r="BZG148" s="119">
        <f t="shared" si="1507"/>
        <v>0</v>
      </c>
      <c r="BZH148" s="119">
        <f t="shared" si="1507"/>
        <v>0</v>
      </c>
      <c r="BZI148" s="119">
        <f t="shared" si="1507"/>
        <v>0</v>
      </c>
      <c r="BZJ148" s="119">
        <f t="shared" si="1507"/>
        <v>0</v>
      </c>
      <c r="BZK148" s="119">
        <f t="shared" si="1507"/>
        <v>0</v>
      </c>
      <c r="BZL148" s="119">
        <f t="shared" si="1507"/>
        <v>0</v>
      </c>
      <c r="BZM148" s="119">
        <f t="shared" si="1507"/>
        <v>0</v>
      </c>
      <c r="BZN148" s="119">
        <f t="shared" si="1507"/>
        <v>0</v>
      </c>
      <c r="BZO148" s="119">
        <f t="shared" si="1507"/>
        <v>0</v>
      </c>
      <c r="BZP148" s="119">
        <f t="shared" si="1507"/>
        <v>0</v>
      </c>
      <c r="BZQ148" s="119">
        <f t="shared" si="1507"/>
        <v>0</v>
      </c>
      <c r="BZR148" s="119">
        <f t="shared" si="1507"/>
        <v>0</v>
      </c>
      <c r="BZS148" s="119">
        <f t="shared" si="1507"/>
        <v>0</v>
      </c>
      <c r="BZT148" s="119">
        <f t="shared" si="1507"/>
        <v>0</v>
      </c>
      <c r="BZU148" s="119">
        <f t="shared" si="1507"/>
        <v>0</v>
      </c>
      <c r="BZV148" s="119">
        <f t="shared" si="1507"/>
        <v>0</v>
      </c>
      <c r="BZW148" s="119">
        <f t="shared" si="1507"/>
        <v>0</v>
      </c>
      <c r="BZX148" s="119">
        <f t="shared" si="1507"/>
        <v>0</v>
      </c>
      <c r="BZY148" s="119">
        <f t="shared" si="1507"/>
        <v>0</v>
      </c>
      <c r="BZZ148" s="119">
        <f t="shared" si="1507"/>
        <v>0</v>
      </c>
      <c r="CAA148" s="119">
        <f t="shared" si="1507"/>
        <v>0</v>
      </c>
      <c r="CAB148" s="119">
        <f t="shared" ref="CAB148:CCM148" si="1508">CAB147/1</f>
        <v>0</v>
      </c>
      <c r="CAC148" s="119">
        <f t="shared" si="1508"/>
        <v>0</v>
      </c>
      <c r="CAD148" s="119">
        <f t="shared" si="1508"/>
        <v>0</v>
      </c>
      <c r="CAE148" s="119">
        <f t="shared" si="1508"/>
        <v>0</v>
      </c>
      <c r="CAF148" s="119">
        <f t="shared" si="1508"/>
        <v>0</v>
      </c>
      <c r="CAG148" s="119">
        <f t="shared" si="1508"/>
        <v>0</v>
      </c>
      <c r="CAH148" s="119">
        <f t="shared" si="1508"/>
        <v>0</v>
      </c>
      <c r="CAI148" s="119">
        <f t="shared" si="1508"/>
        <v>0</v>
      </c>
      <c r="CAJ148" s="119">
        <f t="shared" si="1508"/>
        <v>0</v>
      </c>
      <c r="CAK148" s="119">
        <f t="shared" si="1508"/>
        <v>0</v>
      </c>
      <c r="CAL148" s="119">
        <f t="shared" si="1508"/>
        <v>0</v>
      </c>
      <c r="CAM148" s="119">
        <f t="shared" si="1508"/>
        <v>0</v>
      </c>
      <c r="CAN148" s="119">
        <f t="shared" si="1508"/>
        <v>0</v>
      </c>
      <c r="CAO148" s="119">
        <f t="shared" si="1508"/>
        <v>0</v>
      </c>
      <c r="CAP148" s="119">
        <f t="shared" si="1508"/>
        <v>0</v>
      </c>
      <c r="CAQ148" s="119">
        <f t="shared" si="1508"/>
        <v>0</v>
      </c>
      <c r="CAR148" s="119">
        <f t="shared" si="1508"/>
        <v>0</v>
      </c>
      <c r="CAS148" s="119">
        <f t="shared" si="1508"/>
        <v>0</v>
      </c>
      <c r="CAT148" s="119">
        <f t="shared" si="1508"/>
        <v>0</v>
      </c>
      <c r="CAU148" s="119">
        <f t="shared" si="1508"/>
        <v>0</v>
      </c>
      <c r="CAV148" s="119">
        <f t="shared" si="1508"/>
        <v>0</v>
      </c>
      <c r="CAW148" s="119">
        <f t="shared" si="1508"/>
        <v>0</v>
      </c>
      <c r="CAX148" s="119">
        <f t="shared" si="1508"/>
        <v>0</v>
      </c>
      <c r="CAY148" s="119">
        <f t="shared" si="1508"/>
        <v>0</v>
      </c>
      <c r="CAZ148" s="119">
        <f t="shared" si="1508"/>
        <v>0</v>
      </c>
      <c r="CBA148" s="119">
        <f t="shared" si="1508"/>
        <v>0</v>
      </c>
      <c r="CBB148" s="119">
        <f t="shared" si="1508"/>
        <v>0</v>
      </c>
      <c r="CBC148" s="119">
        <f t="shared" si="1508"/>
        <v>0</v>
      </c>
      <c r="CBD148" s="119">
        <f t="shared" si="1508"/>
        <v>0</v>
      </c>
      <c r="CBE148" s="119">
        <f t="shared" si="1508"/>
        <v>0</v>
      </c>
      <c r="CBF148" s="119">
        <f t="shared" si="1508"/>
        <v>0</v>
      </c>
      <c r="CBG148" s="119">
        <f t="shared" si="1508"/>
        <v>0</v>
      </c>
      <c r="CBH148" s="119">
        <f t="shared" si="1508"/>
        <v>0</v>
      </c>
      <c r="CBI148" s="119">
        <f t="shared" si="1508"/>
        <v>0</v>
      </c>
      <c r="CBJ148" s="119">
        <f t="shared" si="1508"/>
        <v>0</v>
      </c>
      <c r="CBK148" s="119">
        <f t="shared" si="1508"/>
        <v>0</v>
      </c>
      <c r="CBL148" s="119">
        <f t="shared" si="1508"/>
        <v>0</v>
      </c>
      <c r="CBM148" s="119">
        <f t="shared" si="1508"/>
        <v>0</v>
      </c>
      <c r="CBN148" s="119">
        <f t="shared" si="1508"/>
        <v>0</v>
      </c>
      <c r="CBO148" s="119">
        <f t="shared" si="1508"/>
        <v>0</v>
      </c>
      <c r="CBP148" s="119">
        <f t="shared" si="1508"/>
        <v>0</v>
      </c>
      <c r="CBQ148" s="119">
        <f t="shared" si="1508"/>
        <v>0</v>
      </c>
      <c r="CBR148" s="119">
        <f t="shared" si="1508"/>
        <v>0</v>
      </c>
      <c r="CBS148" s="119">
        <f t="shared" si="1508"/>
        <v>0</v>
      </c>
      <c r="CBT148" s="119">
        <f t="shared" si="1508"/>
        <v>0</v>
      </c>
      <c r="CBU148" s="119">
        <f t="shared" si="1508"/>
        <v>0</v>
      </c>
      <c r="CBV148" s="119">
        <f t="shared" si="1508"/>
        <v>0</v>
      </c>
      <c r="CBW148" s="119">
        <f t="shared" si="1508"/>
        <v>0</v>
      </c>
      <c r="CBX148" s="119">
        <f t="shared" si="1508"/>
        <v>0</v>
      </c>
      <c r="CBY148" s="119">
        <f t="shared" si="1508"/>
        <v>0</v>
      </c>
      <c r="CBZ148" s="119">
        <f t="shared" si="1508"/>
        <v>0</v>
      </c>
      <c r="CCA148" s="119">
        <f t="shared" si="1508"/>
        <v>0</v>
      </c>
      <c r="CCB148" s="119">
        <f t="shared" si="1508"/>
        <v>0</v>
      </c>
      <c r="CCC148" s="119">
        <f t="shared" si="1508"/>
        <v>0</v>
      </c>
      <c r="CCD148" s="119">
        <f t="shared" si="1508"/>
        <v>0</v>
      </c>
      <c r="CCE148" s="119">
        <f t="shared" si="1508"/>
        <v>0</v>
      </c>
      <c r="CCF148" s="119">
        <f t="shared" si="1508"/>
        <v>0</v>
      </c>
      <c r="CCG148" s="119">
        <f t="shared" si="1508"/>
        <v>0</v>
      </c>
      <c r="CCH148" s="119">
        <f t="shared" si="1508"/>
        <v>0</v>
      </c>
      <c r="CCI148" s="119">
        <f t="shared" si="1508"/>
        <v>0</v>
      </c>
      <c r="CCJ148" s="119">
        <f t="shared" si="1508"/>
        <v>0</v>
      </c>
      <c r="CCK148" s="119">
        <f t="shared" si="1508"/>
        <v>0</v>
      </c>
      <c r="CCL148" s="119">
        <f t="shared" si="1508"/>
        <v>0</v>
      </c>
      <c r="CCM148" s="119">
        <f t="shared" si="1508"/>
        <v>0</v>
      </c>
      <c r="CCN148" s="119">
        <f t="shared" ref="CCN148:CEY148" si="1509">CCN147/1</f>
        <v>0</v>
      </c>
      <c r="CCO148" s="119">
        <f t="shared" si="1509"/>
        <v>0</v>
      </c>
      <c r="CCP148" s="119">
        <f t="shared" si="1509"/>
        <v>0</v>
      </c>
      <c r="CCQ148" s="119">
        <f t="shared" si="1509"/>
        <v>0</v>
      </c>
      <c r="CCR148" s="119">
        <f t="shared" si="1509"/>
        <v>0</v>
      </c>
      <c r="CCS148" s="119">
        <f t="shared" si="1509"/>
        <v>0</v>
      </c>
      <c r="CCT148" s="119">
        <f t="shared" si="1509"/>
        <v>0</v>
      </c>
      <c r="CCU148" s="119">
        <f t="shared" si="1509"/>
        <v>0</v>
      </c>
      <c r="CCV148" s="119">
        <f t="shared" si="1509"/>
        <v>0</v>
      </c>
      <c r="CCW148" s="119">
        <f t="shared" si="1509"/>
        <v>0</v>
      </c>
      <c r="CCX148" s="119">
        <f t="shared" si="1509"/>
        <v>0</v>
      </c>
      <c r="CCY148" s="119">
        <f t="shared" si="1509"/>
        <v>0</v>
      </c>
      <c r="CCZ148" s="119">
        <f t="shared" si="1509"/>
        <v>0</v>
      </c>
      <c r="CDA148" s="119">
        <f t="shared" si="1509"/>
        <v>0</v>
      </c>
      <c r="CDB148" s="119">
        <f t="shared" si="1509"/>
        <v>0</v>
      </c>
      <c r="CDC148" s="119">
        <f t="shared" si="1509"/>
        <v>0</v>
      </c>
      <c r="CDD148" s="119">
        <f t="shared" si="1509"/>
        <v>0</v>
      </c>
      <c r="CDE148" s="119">
        <f t="shared" si="1509"/>
        <v>0</v>
      </c>
      <c r="CDF148" s="119">
        <f t="shared" si="1509"/>
        <v>0</v>
      </c>
      <c r="CDG148" s="119">
        <f t="shared" si="1509"/>
        <v>0</v>
      </c>
      <c r="CDH148" s="119">
        <f t="shared" si="1509"/>
        <v>0</v>
      </c>
      <c r="CDI148" s="119">
        <f t="shared" si="1509"/>
        <v>0</v>
      </c>
      <c r="CDJ148" s="119">
        <f t="shared" si="1509"/>
        <v>0</v>
      </c>
      <c r="CDK148" s="119">
        <f t="shared" si="1509"/>
        <v>0</v>
      </c>
      <c r="CDL148" s="119">
        <f t="shared" si="1509"/>
        <v>0</v>
      </c>
      <c r="CDM148" s="119">
        <f t="shared" si="1509"/>
        <v>0</v>
      </c>
      <c r="CDN148" s="119">
        <f t="shared" si="1509"/>
        <v>0</v>
      </c>
      <c r="CDO148" s="119">
        <f t="shared" si="1509"/>
        <v>0</v>
      </c>
      <c r="CDP148" s="119">
        <f t="shared" si="1509"/>
        <v>0</v>
      </c>
      <c r="CDQ148" s="119">
        <f t="shared" si="1509"/>
        <v>0</v>
      </c>
      <c r="CDR148" s="119">
        <f t="shared" si="1509"/>
        <v>0</v>
      </c>
      <c r="CDS148" s="119">
        <f t="shared" si="1509"/>
        <v>0</v>
      </c>
      <c r="CDT148" s="119">
        <f t="shared" si="1509"/>
        <v>0</v>
      </c>
      <c r="CDU148" s="119">
        <f t="shared" si="1509"/>
        <v>0</v>
      </c>
      <c r="CDV148" s="119">
        <f t="shared" si="1509"/>
        <v>0</v>
      </c>
      <c r="CDW148" s="119">
        <f t="shared" si="1509"/>
        <v>0</v>
      </c>
      <c r="CDX148" s="119">
        <f t="shared" si="1509"/>
        <v>0</v>
      </c>
      <c r="CDY148" s="119">
        <f t="shared" si="1509"/>
        <v>0</v>
      </c>
      <c r="CDZ148" s="119">
        <f t="shared" si="1509"/>
        <v>0</v>
      </c>
      <c r="CEA148" s="119">
        <f t="shared" si="1509"/>
        <v>0</v>
      </c>
      <c r="CEB148" s="119">
        <f t="shared" si="1509"/>
        <v>0</v>
      </c>
      <c r="CEC148" s="119">
        <f t="shared" si="1509"/>
        <v>0</v>
      </c>
      <c r="CED148" s="119">
        <f t="shared" si="1509"/>
        <v>0</v>
      </c>
      <c r="CEE148" s="119">
        <f t="shared" si="1509"/>
        <v>0</v>
      </c>
      <c r="CEF148" s="119">
        <f t="shared" si="1509"/>
        <v>0</v>
      </c>
      <c r="CEG148" s="119">
        <f t="shared" si="1509"/>
        <v>0</v>
      </c>
      <c r="CEH148" s="119">
        <f t="shared" si="1509"/>
        <v>0</v>
      </c>
      <c r="CEI148" s="119">
        <f t="shared" si="1509"/>
        <v>0</v>
      </c>
      <c r="CEJ148" s="119">
        <f t="shared" si="1509"/>
        <v>0</v>
      </c>
      <c r="CEK148" s="119">
        <f t="shared" si="1509"/>
        <v>0</v>
      </c>
      <c r="CEL148" s="119">
        <f t="shared" si="1509"/>
        <v>0</v>
      </c>
      <c r="CEM148" s="119">
        <f t="shared" si="1509"/>
        <v>0</v>
      </c>
      <c r="CEN148" s="119">
        <f t="shared" si="1509"/>
        <v>0</v>
      </c>
      <c r="CEO148" s="119">
        <f t="shared" si="1509"/>
        <v>0</v>
      </c>
      <c r="CEP148" s="119">
        <f t="shared" si="1509"/>
        <v>0</v>
      </c>
      <c r="CEQ148" s="119">
        <f t="shared" si="1509"/>
        <v>0</v>
      </c>
      <c r="CER148" s="119">
        <f t="shared" si="1509"/>
        <v>0</v>
      </c>
      <c r="CES148" s="119">
        <f t="shared" si="1509"/>
        <v>0</v>
      </c>
      <c r="CET148" s="119">
        <f t="shared" si="1509"/>
        <v>0</v>
      </c>
      <c r="CEU148" s="119">
        <f t="shared" si="1509"/>
        <v>0</v>
      </c>
      <c r="CEV148" s="119">
        <f t="shared" si="1509"/>
        <v>0</v>
      </c>
      <c r="CEW148" s="119">
        <f t="shared" si="1509"/>
        <v>0</v>
      </c>
      <c r="CEX148" s="119">
        <f t="shared" si="1509"/>
        <v>0</v>
      </c>
      <c r="CEY148" s="119">
        <f t="shared" si="1509"/>
        <v>0</v>
      </c>
      <c r="CEZ148" s="119">
        <f t="shared" ref="CEZ148:CHK148" si="1510">CEZ147/1</f>
        <v>0</v>
      </c>
      <c r="CFA148" s="119">
        <f t="shared" si="1510"/>
        <v>0</v>
      </c>
      <c r="CFB148" s="119">
        <f t="shared" si="1510"/>
        <v>0</v>
      </c>
      <c r="CFC148" s="119">
        <f t="shared" si="1510"/>
        <v>0</v>
      </c>
      <c r="CFD148" s="119">
        <f t="shared" si="1510"/>
        <v>0</v>
      </c>
      <c r="CFE148" s="119">
        <f t="shared" si="1510"/>
        <v>0</v>
      </c>
      <c r="CFF148" s="119">
        <f t="shared" si="1510"/>
        <v>0</v>
      </c>
      <c r="CFG148" s="119">
        <f t="shared" si="1510"/>
        <v>0</v>
      </c>
      <c r="CFH148" s="119">
        <f t="shared" si="1510"/>
        <v>0</v>
      </c>
      <c r="CFI148" s="119">
        <f t="shared" si="1510"/>
        <v>0</v>
      </c>
      <c r="CFJ148" s="119">
        <f t="shared" si="1510"/>
        <v>0</v>
      </c>
      <c r="CFK148" s="119">
        <f t="shared" si="1510"/>
        <v>0</v>
      </c>
      <c r="CFL148" s="119">
        <f t="shared" si="1510"/>
        <v>0</v>
      </c>
      <c r="CFM148" s="119">
        <f t="shared" si="1510"/>
        <v>0</v>
      </c>
      <c r="CFN148" s="119">
        <f t="shared" si="1510"/>
        <v>0</v>
      </c>
      <c r="CFO148" s="119">
        <f t="shared" si="1510"/>
        <v>0</v>
      </c>
      <c r="CFP148" s="119">
        <f t="shared" si="1510"/>
        <v>0</v>
      </c>
      <c r="CFQ148" s="119">
        <f t="shared" si="1510"/>
        <v>0</v>
      </c>
      <c r="CFR148" s="119">
        <f t="shared" si="1510"/>
        <v>0</v>
      </c>
      <c r="CFS148" s="119">
        <f t="shared" si="1510"/>
        <v>0</v>
      </c>
      <c r="CFT148" s="119">
        <f t="shared" si="1510"/>
        <v>0</v>
      </c>
      <c r="CFU148" s="119">
        <f t="shared" si="1510"/>
        <v>0</v>
      </c>
      <c r="CFV148" s="119">
        <f t="shared" si="1510"/>
        <v>0</v>
      </c>
      <c r="CFW148" s="119">
        <f t="shared" si="1510"/>
        <v>0</v>
      </c>
      <c r="CFX148" s="119">
        <f t="shared" si="1510"/>
        <v>0</v>
      </c>
      <c r="CFY148" s="119">
        <f t="shared" si="1510"/>
        <v>0</v>
      </c>
      <c r="CFZ148" s="119">
        <f t="shared" si="1510"/>
        <v>0</v>
      </c>
      <c r="CGA148" s="119">
        <f t="shared" si="1510"/>
        <v>0</v>
      </c>
      <c r="CGB148" s="119">
        <f t="shared" si="1510"/>
        <v>0</v>
      </c>
      <c r="CGC148" s="119">
        <f t="shared" si="1510"/>
        <v>0</v>
      </c>
      <c r="CGD148" s="119">
        <f t="shared" si="1510"/>
        <v>0</v>
      </c>
      <c r="CGE148" s="119">
        <f t="shared" si="1510"/>
        <v>0</v>
      </c>
      <c r="CGF148" s="119">
        <f t="shared" si="1510"/>
        <v>0</v>
      </c>
      <c r="CGG148" s="119">
        <f t="shared" si="1510"/>
        <v>0</v>
      </c>
      <c r="CGH148" s="119">
        <f t="shared" si="1510"/>
        <v>0</v>
      </c>
      <c r="CGI148" s="119">
        <f t="shared" si="1510"/>
        <v>0</v>
      </c>
      <c r="CGJ148" s="119">
        <f t="shared" si="1510"/>
        <v>0</v>
      </c>
      <c r="CGK148" s="119">
        <f t="shared" si="1510"/>
        <v>0</v>
      </c>
      <c r="CGL148" s="119">
        <f t="shared" si="1510"/>
        <v>0</v>
      </c>
      <c r="CGM148" s="119">
        <f t="shared" si="1510"/>
        <v>0</v>
      </c>
      <c r="CGN148" s="119">
        <f t="shared" si="1510"/>
        <v>0</v>
      </c>
      <c r="CGO148" s="119">
        <f t="shared" si="1510"/>
        <v>0</v>
      </c>
      <c r="CGP148" s="119">
        <f t="shared" si="1510"/>
        <v>0</v>
      </c>
      <c r="CGQ148" s="119">
        <f t="shared" si="1510"/>
        <v>0</v>
      </c>
      <c r="CGR148" s="119">
        <f t="shared" si="1510"/>
        <v>0</v>
      </c>
      <c r="CGS148" s="119">
        <f t="shared" si="1510"/>
        <v>0</v>
      </c>
      <c r="CGT148" s="119">
        <f t="shared" si="1510"/>
        <v>0</v>
      </c>
      <c r="CGU148" s="119">
        <f t="shared" si="1510"/>
        <v>0</v>
      </c>
      <c r="CGV148" s="119">
        <f t="shared" si="1510"/>
        <v>0</v>
      </c>
      <c r="CGW148" s="119">
        <f t="shared" si="1510"/>
        <v>0</v>
      </c>
      <c r="CGX148" s="119">
        <f t="shared" si="1510"/>
        <v>0</v>
      </c>
      <c r="CGY148" s="119">
        <f t="shared" si="1510"/>
        <v>0</v>
      </c>
      <c r="CGZ148" s="119">
        <f t="shared" si="1510"/>
        <v>0</v>
      </c>
      <c r="CHA148" s="119">
        <f t="shared" si="1510"/>
        <v>0</v>
      </c>
      <c r="CHB148" s="119">
        <f t="shared" si="1510"/>
        <v>0</v>
      </c>
      <c r="CHC148" s="119">
        <f t="shared" si="1510"/>
        <v>0</v>
      </c>
      <c r="CHD148" s="119">
        <f t="shared" si="1510"/>
        <v>0</v>
      </c>
      <c r="CHE148" s="119">
        <f t="shared" si="1510"/>
        <v>0</v>
      </c>
      <c r="CHF148" s="119">
        <f t="shared" si="1510"/>
        <v>0</v>
      </c>
      <c r="CHG148" s="119">
        <f t="shared" si="1510"/>
        <v>0</v>
      </c>
      <c r="CHH148" s="119">
        <f t="shared" si="1510"/>
        <v>0</v>
      </c>
      <c r="CHI148" s="119">
        <f t="shared" si="1510"/>
        <v>0</v>
      </c>
      <c r="CHJ148" s="119">
        <f t="shared" si="1510"/>
        <v>0</v>
      </c>
      <c r="CHK148" s="119">
        <f t="shared" si="1510"/>
        <v>0</v>
      </c>
      <c r="CHL148" s="119">
        <f t="shared" ref="CHL148:CJW148" si="1511">CHL147/1</f>
        <v>0</v>
      </c>
      <c r="CHM148" s="119">
        <f t="shared" si="1511"/>
        <v>0</v>
      </c>
      <c r="CHN148" s="119">
        <f t="shared" si="1511"/>
        <v>0</v>
      </c>
      <c r="CHO148" s="119">
        <f t="shared" si="1511"/>
        <v>0</v>
      </c>
      <c r="CHP148" s="119">
        <f t="shared" si="1511"/>
        <v>0</v>
      </c>
      <c r="CHQ148" s="119">
        <f t="shared" si="1511"/>
        <v>0</v>
      </c>
      <c r="CHR148" s="119">
        <f t="shared" si="1511"/>
        <v>0</v>
      </c>
      <c r="CHS148" s="119">
        <f t="shared" si="1511"/>
        <v>0</v>
      </c>
      <c r="CHT148" s="119">
        <f t="shared" si="1511"/>
        <v>0</v>
      </c>
      <c r="CHU148" s="119">
        <f t="shared" si="1511"/>
        <v>0</v>
      </c>
      <c r="CHV148" s="119">
        <f t="shared" si="1511"/>
        <v>0</v>
      </c>
      <c r="CHW148" s="119">
        <f t="shared" si="1511"/>
        <v>0</v>
      </c>
      <c r="CHX148" s="119">
        <f t="shared" si="1511"/>
        <v>0</v>
      </c>
      <c r="CHY148" s="119">
        <f t="shared" si="1511"/>
        <v>0</v>
      </c>
      <c r="CHZ148" s="119">
        <f t="shared" si="1511"/>
        <v>0</v>
      </c>
      <c r="CIA148" s="119">
        <f t="shared" si="1511"/>
        <v>0</v>
      </c>
      <c r="CIB148" s="119">
        <f t="shared" si="1511"/>
        <v>0</v>
      </c>
      <c r="CIC148" s="119">
        <f t="shared" si="1511"/>
        <v>0</v>
      </c>
      <c r="CID148" s="119">
        <f t="shared" si="1511"/>
        <v>0</v>
      </c>
      <c r="CIE148" s="119">
        <f t="shared" si="1511"/>
        <v>0</v>
      </c>
      <c r="CIF148" s="119">
        <f t="shared" si="1511"/>
        <v>0</v>
      </c>
      <c r="CIG148" s="119">
        <f t="shared" si="1511"/>
        <v>0</v>
      </c>
      <c r="CIH148" s="119">
        <f t="shared" si="1511"/>
        <v>0</v>
      </c>
      <c r="CII148" s="119">
        <f t="shared" si="1511"/>
        <v>0</v>
      </c>
      <c r="CIJ148" s="119">
        <f t="shared" si="1511"/>
        <v>0</v>
      </c>
      <c r="CIK148" s="119">
        <f t="shared" si="1511"/>
        <v>0</v>
      </c>
      <c r="CIL148" s="119">
        <f t="shared" si="1511"/>
        <v>0</v>
      </c>
      <c r="CIM148" s="119">
        <f t="shared" si="1511"/>
        <v>0</v>
      </c>
      <c r="CIN148" s="119">
        <f t="shared" si="1511"/>
        <v>0</v>
      </c>
      <c r="CIO148" s="119">
        <f t="shared" si="1511"/>
        <v>0</v>
      </c>
      <c r="CIP148" s="119">
        <f t="shared" si="1511"/>
        <v>0</v>
      </c>
      <c r="CIQ148" s="119">
        <f t="shared" si="1511"/>
        <v>0</v>
      </c>
      <c r="CIR148" s="119">
        <f t="shared" si="1511"/>
        <v>0</v>
      </c>
      <c r="CIS148" s="119">
        <f t="shared" si="1511"/>
        <v>0</v>
      </c>
      <c r="CIT148" s="119">
        <f t="shared" si="1511"/>
        <v>0</v>
      </c>
      <c r="CIU148" s="119">
        <f t="shared" si="1511"/>
        <v>0</v>
      </c>
      <c r="CIV148" s="119">
        <f t="shared" si="1511"/>
        <v>0</v>
      </c>
      <c r="CIW148" s="119">
        <f t="shared" si="1511"/>
        <v>0</v>
      </c>
      <c r="CIX148" s="119">
        <f t="shared" si="1511"/>
        <v>0</v>
      </c>
      <c r="CIY148" s="119">
        <f t="shared" si="1511"/>
        <v>0</v>
      </c>
      <c r="CIZ148" s="119">
        <f t="shared" si="1511"/>
        <v>0</v>
      </c>
      <c r="CJA148" s="119">
        <f t="shared" si="1511"/>
        <v>0</v>
      </c>
      <c r="CJB148" s="119">
        <f t="shared" si="1511"/>
        <v>0</v>
      </c>
      <c r="CJC148" s="119">
        <f t="shared" si="1511"/>
        <v>0</v>
      </c>
      <c r="CJD148" s="119">
        <f t="shared" si="1511"/>
        <v>0</v>
      </c>
      <c r="CJE148" s="119">
        <f t="shared" si="1511"/>
        <v>0</v>
      </c>
      <c r="CJF148" s="119">
        <f t="shared" si="1511"/>
        <v>0</v>
      </c>
      <c r="CJG148" s="119">
        <f t="shared" si="1511"/>
        <v>0</v>
      </c>
      <c r="CJH148" s="119">
        <f t="shared" si="1511"/>
        <v>0</v>
      </c>
      <c r="CJI148" s="119">
        <f t="shared" si="1511"/>
        <v>0</v>
      </c>
      <c r="CJJ148" s="119">
        <f t="shared" si="1511"/>
        <v>0</v>
      </c>
      <c r="CJK148" s="119">
        <f t="shared" si="1511"/>
        <v>0</v>
      </c>
      <c r="CJL148" s="119">
        <f t="shared" si="1511"/>
        <v>0</v>
      </c>
      <c r="CJM148" s="119">
        <f t="shared" si="1511"/>
        <v>0</v>
      </c>
      <c r="CJN148" s="119">
        <f t="shared" si="1511"/>
        <v>0</v>
      </c>
      <c r="CJO148" s="119">
        <f t="shared" si="1511"/>
        <v>0</v>
      </c>
      <c r="CJP148" s="119">
        <f t="shared" si="1511"/>
        <v>0</v>
      </c>
      <c r="CJQ148" s="119">
        <f t="shared" si="1511"/>
        <v>0</v>
      </c>
      <c r="CJR148" s="119">
        <f t="shared" si="1511"/>
        <v>0</v>
      </c>
      <c r="CJS148" s="119">
        <f t="shared" si="1511"/>
        <v>0</v>
      </c>
      <c r="CJT148" s="119">
        <f t="shared" si="1511"/>
        <v>0</v>
      </c>
      <c r="CJU148" s="119">
        <f t="shared" si="1511"/>
        <v>0</v>
      </c>
      <c r="CJV148" s="119">
        <f t="shared" si="1511"/>
        <v>0</v>
      </c>
      <c r="CJW148" s="119">
        <f t="shared" si="1511"/>
        <v>0</v>
      </c>
      <c r="CJX148" s="119">
        <f t="shared" ref="CJX148:CMI148" si="1512">CJX147/1</f>
        <v>0</v>
      </c>
      <c r="CJY148" s="119">
        <f t="shared" si="1512"/>
        <v>0</v>
      </c>
      <c r="CJZ148" s="119">
        <f t="shared" si="1512"/>
        <v>0</v>
      </c>
      <c r="CKA148" s="119">
        <f t="shared" si="1512"/>
        <v>0</v>
      </c>
      <c r="CKB148" s="119">
        <f t="shared" si="1512"/>
        <v>0</v>
      </c>
      <c r="CKC148" s="119">
        <f t="shared" si="1512"/>
        <v>0</v>
      </c>
      <c r="CKD148" s="119">
        <f t="shared" si="1512"/>
        <v>0</v>
      </c>
      <c r="CKE148" s="119">
        <f t="shared" si="1512"/>
        <v>0</v>
      </c>
      <c r="CKF148" s="119">
        <f t="shared" si="1512"/>
        <v>0</v>
      </c>
      <c r="CKG148" s="119">
        <f t="shared" si="1512"/>
        <v>0</v>
      </c>
      <c r="CKH148" s="119">
        <f t="shared" si="1512"/>
        <v>0</v>
      </c>
      <c r="CKI148" s="119">
        <f t="shared" si="1512"/>
        <v>0</v>
      </c>
      <c r="CKJ148" s="119">
        <f t="shared" si="1512"/>
        <v>0</v>
      </c>
      <c r="CKK148" s="119">
        <f t="shared" si="1512"/>
        <v>0</v>
      </c>
      <c r="CKL148" s="119">
        <f t="shared" si="1512"/>
        <v>0</v>
      </c>
      <c r="CKM148" s="119">
        <f t="shared" si="1512"/>
        <v>0</v>
      </c>
      <c r="CKN148" s="119">
        <f t="shared" si="1512"/>
        <v>0</v>
      </c>
      <c r="CKO148" s="119">
        <f t="shared" si="1512"/>
        <v>0</v>
      </c>
      <c r="CKP148" s="119">
        <f t="shared" si="1512"/>
        <v>0</v>
      </c>
      <c r="CKQ148" s="119">
        <f t="shared" si="1512"/>
        <v>0</v>
      </c>
      <c r="CKR148" s="119">
        <f t="shared" si="1512"/>
        <v>0</v>
      </c>
      <c r="CKS148" s="119">
        <f t="shared" si="1512"/>
        <v>0</v>
      </c>
      <c r="CKT148" s="119">
        <f t="shared" si="1512"/>
        <v>0</v>
      </c>
      <c r="CKU148" s="119">
        <f t="shared" si="1512"/>
        <v>0</v>
      </c>
      <c r="CKV148" s="119">
        <f t="shared" si="1512"/>
        <v>0</v>
      </c>
      <c r="CKW148" s="119">
        <f t="shared" si="1512"/>
        <v>0</v>
      </c>
      <c r="CKX148" s="119">
        <f t="shared" si="1512"/>
        <v>0</v>
      </c>
      <c r="CKY148" s="119">
        <f t="shared" si="1512"/>
        <v>0</v>
      </c>
      <c r="CKZ148" s="119">
        <f t="shared" si="1512"/>
        <v>0</v>
      </c>
      <c r="CLA148" s="119">
        <f t="shared" si="1512"/>
        <v>0</v>
      </c>
      <c r="CLB148" s="119">
        <f t="shared" si="1512"/>
        <v>0</v>
      </c>
      <c r="CLC148" s="119">
        <f t="shared" si="1512"/>
        <v>0</v>
      </c>
      <c r="CLD148" s="119">
        <f t="shared" si="1512"/>
        <v>0</v>
      </c>
      <c r="CLE148" s="119">
        <f t="shared" si="1512"/>
        <v>0</v>
      </c>
      <c r="CLF148" s="119">
        <f t="shared" si="1512"/>
        <v>0</v>
      </c>
      <c r="CLG148" s="119">
        <f t="shared" si="1512"/>
        <v>0</v>
      </c>
      <c r="CLH148" s="119">
        <f t="shared" si="1512"/>
        <v>0</v>
      </c>
      <c r="CLI148" s="119">
        <f t="shared" si="1512"/>
        <v>0</v>
      </c>
      <c r="CLJ148" s="119">
        <f t="shared" si="1512"/>
        <v>0</v>
      </c>
      <c r="CLK148" s="119">
        <f t="shared" si="1512"/>
        <v>0</v>
      </c>
      <c r="CLL148" s="119">
        <f t="shared" si="1512"/>
        <v>0</v>
      </c>
      <c r="CLM148" s="119">
        <f t="shared" si="1512"/>
        <v>0</v>
      </c>
      <c r="CLN148" s="119">
        <f t="shared" si="1512"/>
        <v>0</v>
      </c>
      <c r="CLO148" s="119">
        <f t="shared" si="1512"/>
        <v>0</v>
      </c>
      <c r="CLP148" s="119">
        <f t="shared" si="1512"/>
        <v>0</v>
      </c>
      <c r="CLQ148" s="119">
        <f t="shared" si="1512"/>
        <v>0</v>
      </c>
      <c r="CLR148" s="119">
        <f t="shared" si="1512"/>
        <v>0</v>
      </c>
      <c r="CLS148" s="119">
        <f t="shared" si="1512"/>
        <v>0</v>
      </c>
      <c r="CLT148" s="119">
        <f t="shared" si="1512"/>
        <v>0</v>
      </c>
      <c r="CLU148" s="119">
        <f t="shared" si="1512"/>
        <v>0</v>
      </c>
      <c r="CLV148" s="119">
        <f t="shared" si="1512"/>
        <v>0</v>
      </c>
      <c r="CLW148" s="119">
        <f t="shared" si="1512"/>
        <v>0</v>
      </c>
      <c r="CLX148" s="119">
        <f t="shared" si="1512"/>
        <v>0</v>
      </c>
      <c r="CLY148" s="119">
        <f t="shared" si="1512"/>
        <v>0</v>
      </c>
      <c r="CLZ148" s="119">
        <f t="shared" si="1512"/>
        <v>0</v>
      </c>
      <c r="CMA148" s="119">
        <f t="shared" si="1512"/>
        <v>0</v>
      </c>
      <c r="CMB148" s="119">
        <f t="shared" si="1512"/>
        <v>0</v>
      </c>
      <c r="CMC148" s="119">
        <f t="shared" si="1512"/>
        <v>0</v>
      </c>
      <c r="CMD148" s="119">
        <f t="shared" si="1512"/>
        <v>0</v>
      </c>
      <c r="CME148" s="119">
        <f t="shared" si="1512"/>
        <v>0</v>
      </c>
      <c r="CMF148" s="119">
        <f t="shared" si="1512"/>
        <v>0</v>
      </c>
      <c r="CMG148" s="119">
        <f t="shared" si="1512"/>
        <v>0</v>
      </c>
      <c r="CMH148" s="119">
        <f t="shared" si="1512"/>
        <v>0</v>
      </c>
      <c r="CMI148" s="119">
        <f t="shared" si="1512"/>
        <v>0</v>
      </c>
      <c r="CMJ148" s="119">
        <f t="shared" ref="CMJ148:COU148" si="1513">CMJ147/1</f>
        <v>0</v>
      </c>
      <c r="CMK148" s="119">
        <f t="shared" si="1513"/>
        <v>0</v>
      </c>
      <c r="CML148" s="119">
        <f t="shared" si="1513"/>
        <v>0</v>
      </c>
      <c r="CMM148" s="119">
        <f t="shared" si="1513"/>
        <v>0</v>
      </c>
      <c r="CMN148" s="119">
        <f t="shared" si="1513"/>
        <v>0</v>
      </c>
      <c r="CMO148" s="119">
        <f t="shared" si="1513"/>
        <v>0</v>
      </c>
      <c r="CMP148" s="119">
        <f t="shared" si="1513"/>
        <v>0</v>
      </c>
      <c r="CMQ148" s="119">
        <f t="shared" si="1513"/>
        <v>0</v>
      </c>
      <c r="CMR148" s="119">
        <f t="shared" si="1513"/>
        <v>0</v>
      </c>
      <c r="CMS148" s="119">
        <f t="shared" si="1513"/>
        <v>0</v>
      </c>
      <c r="CMT148" s="119">
        <f t="shared" si="1513"/>
        <v>0</v>
      </c>
      <c r="CMU148" s="119">
        <f t="shared" si="1513"/>
        <v>0</v>
      </c>
      <c r="CMV148" s="119">
        <f t="shared" si="1513"/>
        <v>0</v>
      </c>
      <c r="CMW148" s="119">
        <f t="shared" si="1513"/>
        <v>0</v>
      </c>
      <c r="CMX148" s="119">
        <f t="shared" si="1513"/>
        <v>0</v>
      </c>
      <c r="CMY148" s="119">
        <f t="shared" si="1513"/>
        <v>0</v>
      </c>
      <c r="CMZ148" s="119">
        <f t="shared" si="1513"/>
        <v>0</v>
      </c>
      <c r="CNA148" s="119">
        <f t="shared" si="1513"/>
        <v>0</v>
      </c>
      <c r="CNB148" s="119">
        <f t="shared" si="1513"/>
        <v>0</v>
      </c>
      <c r="CNC148" s="119">
        <f t="shared" si="1513"/>
        <v>0</v>
      </c>
      <c r="CND148" s="119">
        <f t="shared" si="1513"/>
        <v>0</v>
      </c>
      <c r="CNE148" s="119">
        <f t="shared" si="1513"/>
        <v>0</v>
      </c>
      <c r="CNF148" s="119">
        <f t="shared" si="1513"/>
        <v>0</v>
      </c>
      <c r="CNG148" s="119">
        <f t="shared" si="1513"/>
        <v>0</v>
      </c>
      <c r="CNH148" s="119">
        <f t="shared" si="1513"/>
        <v>0</v>
      </c>
      <c r="CNI148" s="119">
        <f t="shared" si="1513"/>
        <v>0</v>
      </c>
      <c r="CNJ148" s="119">
        <f t="shared" si="1513"/>
        <v>0</v>
      </c>
      <c r="CNK148" s="119">
        <f t="shared" si="1513"/>
        <v>0</v>
      </c>
      <c r="CNL148" s="119">
        <f t="shared" si="1513"/>
        <v>0</v>
      </c>
      <c r="CNM148" s="119">
        <f t="shared" si="1513"/>
        <v>0</v>
      </c>
      <c r="CNN148" s="119">
        <f t="shared" si="1513"/>
        <v>0</v>
      </c>
      <c r="CNO148" s="119">
        <f t="shared" si="1513"/>
        <v>0</v>
      </c>
      <c r="CNP148" s="119">
        <f t="shared" si="1513"/>
        <v>0</v>
      </c>
      <c r="CNQ148" s="119">
        <f t="shared" si="1513"/>
        <v>0</v>
      </c>
      <c r="CNR148" s="119">
        <f t="shared" si="1513"/>
        <v>0</v>
      </c>
      <c r="CNS148" s="119">
        <f t="shared" si="1513"/>
        <v>0</v>
      </c>
      <c r="CNT148" s="119">
        <f t="shared" si="1513"/>
        <v>0</v>
      </c>
      <c r="CNU148" s="119">
        <f t="shared" si="1513"/>
        <v>0</v>
      </c>
      <c r="CNV148" s="119">
        <f t="shared" si="1513"/>
        <v>0</v>
      </c>
      <c r="CNW148" s="119">
        <f t="shared" si="1513"/>
        <v>0</v>
      </c>
      <c r="CNX148" s="119">
        <f t="shared" si="1513"/>
        <v>0</v>
      </c>
      <c r="CNY148" s="119">
        <f t="shared" si="1513"/>
        <v>0</v>
      </c>
      <c r="CNZ148" s="119">
        <f t="shared" si="1513"/>
        <v>0</v>
      </c>
      <c r="COA148" s="119">
        <f t="shared" si="1513"/>
        <v>0</v>
      </c>
      <c r="COB148" s="119">
        <f t="shared" si="1513"/>
        <v>0</v>
      </c>
      <c r="COC148" s="119">
        <f t="shared" si="1513"/>
        <v>0</v>
      </c>
      <c r="COD148" s="119">
        <f t="shared" si="1513"/>
        <v>0</v>
      </c>
      <c r="COE148" s="119">
        <f t="shared" si="1513"/>
        <v>0</v>
      </c>
      <c r="COF148" s="119">
        <f t="shared" si="1513"/>
        <v>0</v>
      </c>
      <c r="COG148" s="119">
        <f t="shared" si="1513"/>
        <v>0</v>
      </c>
      <c r="COH148" s="119">
        <f t="shared" si="1513"/>
        <v>0</v>
      </c>
      <c r="COI148" s="119">
        <f t="shared" si="1513"/>
        <v>0</v>
      </c>
      <c r="COJ148" s="119">
        <f t="shared" si="1513"/>
        <v>0</v>
      </c>
      <c r="COK148" s="119">
        <f t="shared" si="1513"/>
        <v>0</v>
      </c>
      <c r="COL148" s="119">
        <f t="shared" si="1513"/>
        <v>0</v>
      </c>
      <c r="COM148" s="119">
        <f t="shared" si="1513"/>
        <v>0</v>
      </c>
      <c r="CON148" s="119">
        <f t="shared" si="1513"/>
        <v>0</v>
      </c>
      <c r="COO148" s="119">
        <f t="shared" si="1513"/>
        <v>0</v>
      </c>
      <c r="COP148" s="119">
        <f t="shared" si="1513"/>
        <v>0</v>
      </c>
      <c r="COQ148" s="119">
        <f t="shared" si="1513"/>
        <v>0</v>
      </c>
      <c r="COR148" s="119">
        <f t="shared" si="1513"/>
        <v>0</v>
      </c>
      <c r="COS148" s="119">
        <f t="shared" si="1513"/>
        <v>0</v>
      </c>
      <c r="COT148" s="119">
        <f t="shared" si="1513"/>
        <v>0</v>
      </c>
      <c r="COU148" s="119">
        <f t="shared" si="1513"/>
        <v>0</v>
      </c>
      <c r="COV148" s="119">
        <f t="shared" ref="COV148:CRG148" si="1514">COV147/1</f>
        <v>0</v>
      </c>
      <c r="COW148" s="119">
        <f t="shared" si="1514"/>
        <v>0</v>
      </c>
      <c r="COX148" s="119">
        <f t="shared" si="1514"/>
        <v>0</v>
      </c>
      <c r="COY148" s="119">
        <f t="shared" si="1514"/>
        <v>0</v>
      </c>
      <c r="COZ148" s="119">
        <f t="shared" si="1514"/>
        <v>0</v>
      </c>
      <c r="CPA148" s="119">
        <f t="shared" si="1514"/>
        <v>0</v>
      </c>
      <c r="CPB148" s="119">
        <f t="shared" si="1514"/>
        <v>0</v>
      </c>
      <c r="CPC148" s="119">
        <f t="shared" si="1514"/>
        <v>0</v>
      </c>
      <c r="CPD148" s="119">
        <f t="shared" si="1514"/>
        <v>0</v>
      </c>
      <c r="CPE148" s="119">
        <f t="shared" si="1514"/>
        <v>0</v>
      </c>
      <c r="CPF148" s="119">
        <f t="shared" si="1514"/>
        <v>0</v>
      </c>
      <c r="CPG148" s="119">
        <f t="shared" si="1514"/>
        <v>0</v>
      </c>
      <c r="CPH148" s="119">
        <f t="shared" si="1514"/>
        <v>0</v>
      </c>
      <c r="CPI148" s="119">
        <f t="shared" si="1514"/>
        <v>0</v>
      </c>
      <c r="CPJ148" s="119">
        <f t="shared" si="1514"/>
        <v>0</v>
      </c>
      <c r="CPK148" s="119">
        <f t="shared" si="1514"/>
        <v>0</v>
      </c>
      <c r="CPL148" s="119">
        <f t="shared" si="1514"/>
        <v>0</v>
      </c>
      <c r="CPM148" s="119">
        <f t="shared" si="1514"/>
        <v>0</v>
      </c>
      <c r="CPN148" s="119">
        <f t="shared" si="1514"/>
        <v>0</v>
      </c>
      <c r="CPO148" s="119">
        <f t="shared" si="1514"/>
        <v>0</v>
      </c>
      <c r="CPP148" s="119">
        <f t="shared" si="1514"/>
        <v>0</v>
      </c>
      <c r="CPQ148" s="119">
        <f t="shared" si="1514"/>
        <v>0</v>
      </c>
      <c r="CPR148" s="119">
        <f t="shared" si="1514"/>
        <v>0</v>
      </c>
      <c r="CPS148" s="119">
        <f t="shared" si="1514"/>
        <v>0</v>
      </c>
      <c r="CPT148" s="119">
        <f t="shared" si="1514"/>
        <v>0</v>
      </c>
      <c r="CPU148" s="119">
        <f t="shared" si="1514"/>
        <v>0</v>
      </c>
      <c r="CPV148" s="119">
        <f t="shared" si="1514"/>
        <v>0</v>
      </c>
      <c r="CPW148" s="119">
        <f t="shared" si="1514"/>
        <v>0</v>
      </c>
      <c r="CPX148" s="119">
        <f t="shared" si="1514"/>
        <v>0</v>
      </c>
      <c r="CPY148" s="119">
        <f t="shared" si="1514"/>
        <v>0</v>
      </c>
      <c r="CPZ148" s="119">
        <f t="shared" si="1514"/>
        <v>0</v>
      </c>
      <c r="CQA148" s="119">
        <f t="shared" si="1514"/>
        <v>0</v>
      </c>
      <c r="CQB148" s="119">
        <f t="shared" si="1514"/>
        <v>0</v>
      </c>
      <c r="CQC148" s="119">
        <f t="shared" si="1514"/>
        <v>0</v>
      </c>
      <c r="CQD148" s="119">
        <f t="shared" si="1514"/>
        <v>0</v>
      </c>
      <c r="CQE148" s="119">
        <f t="shared" si="1514"/>
        <v>0</v>
      </c>
      <c r="CQF148" s="119">
        <f t="shared" si="1514"/>
        <v>0</v>
      </c>
      <c r="CQG148" s="119">
        <f t="shared" si="1514"/>
        <v>0</v>
      </c>
      <c r="CQH148" s="119">
        <f t="shared" si="1514"/>
        <v>0</v>
      </c>
      <c r="CQI148" s="119">
        <f t="shared" si="1514"/>
        <v>0</v>
      </c>
      <c r="CQJ148" s="119">
        <f t="shared" si="1514"/>
        <v>0</v>
      </c>
      <c r="CQK148" s="119">
        <f t="shared" si="1514"/>
        <v>0</v>
      </c>
      <c r="CQL148" s="119">
        <f t="shared" si="1514"/>
        <v>0</v>
      </c>
      <c r="CQM148" s="119">
        <f t="shared" si="1514"/>
        <v>0</v>
      </c>
      <c r="CQN148" s="119">
        <f t="shared" si="1514"/>
        <v>0</v>
      </c>
      <c r="CQO148" s="119">
        <f t="shared" si="1514"/>
        <v>0</v>
      </c>
      <c r="CQP148" s="119">
        <f t="shared" si="1514"/>
        <v>0</v>
      </c>
      <c r="CQQ148" s="119">
        <f t="shared" si="1514"/>
        <v>0</v>
      </c>
      <c r="CQR148" s="119">
        <f t="shared" si="1514"/>
        <v>0</v>
      </c>
      <c r="CQS148" s="119">
        <f t="shared" si="1514"/>
        <v>0</v>
      </c>
      <c r="CQT148" s="119">
        <f t="shared" si="1514"/>
        <v>0</v>
      </c>
      <c r="CQU148" s="119">
        <f t="shared" si="1514"/>
        <v>0</v>
      </c>
      <c r="CQV148" s="119">
        <f t="shared" si="1514"/>
        <v>0</v>
      </c>
      <c r="CQW148" s="119">
        <f t="shared" si="1514"/>
        <v>0</v>
      </c>
      <c r="CQX148" s="119">
        <f t="shared" si="1514"/>
        <v>0</v>
      </c>
      <c r="CQY148" s="119">
        <f t="shared" si="1514"/>
        <v>0</v>
      </c>
      <c r="CQZ148" s="119">
        <f t="shared" si="1514"/>
        <v>0</v>
      </c>
      <c r="CRA148" s="119">
        <f t="shared" si="1514"/>
        <v>0</v>
      </c>
      <c r="CRB148" s="119">
        <f t="shared" si="1514"/>
        <v>0</v>
      </c>
      <c r="CRC148" s="119">
        <f t="shared" si="1514"/>
        <v>0</v>
      </c>
      <c r="CRD148" s="119">
        <f t="shared" si="1514"/>
        <v>0</v>
      </c>
      <c r="CRE148" s="119">
        <f t="shared" si="1514"/>
        <v>0</v>
      </c>
      <c r="CRF148" s="119">
        <f t="shared" si="1514"/>
        <v>0</v>
      </c>
      <c r="CRG148" s="119">
        <f t="shared" si="1514"/>
        <v>0</v>
      </c>
      <c r="CRH148" s="119">
        <f t="shared" ref="CRH148:CTS148" si="1515">CRH147/1</f>
        <v>0</v>
      </c>
      <c r="CRI148" s="119">
        <f t="shared" si="1515"/>
        <v>0</v>
      </c>
      <c r="CRJ148" s="119">
        <f t="shared" si="1515"/>
        <v>0</v>
      </c>
      <c r="CRK148" s="119">
        <f t="shared" si="1515"/>
        <v>0</v>
      </c>
      <c r="CRL148" s="119">
        <f t="shared" si="1515"/>
        <v>0</v>
      </c>
      <c r="CRM148" s="119">
        <f t="shared" si="1515"/>
        <v>0</v>
      </c>
      <c r="CRN148" s="119">
        <f t="shared" si="1515"/>
        <v>0</v>
      </c>
      <c r="CRO148" s="119">
        <f t="shared" si="1515"/>
        <v>0</v>
      </c>
      <c r="CRP148" s="119">
        <f t="shared" si="1515"/>
        <v>0</v>
      </c>
      <c r="CRQ148" s="119">
        <f t="shared" si="1515"/>
        <v>0</v>
      </c>
      <c r="CRR148" s="119">
        <f t="shared" si="1515"/>
        <v>0</v>
      </c>
      <c r="CRS148" s="119">
        <f t="shared" si="1515"/>
        <v>0</v>
      </c>
      <c r="CRT148" s="119">
        <f t="shared" si="1515"/>
        <v>0</v>
      </c>
      <c r="CRU148" s="119">
        <f t="shared" si="1515"/>
        <v>0</v>
      </c>
      <c r="CRV148" s="119">
        <f t="shared" si="1515"/>
        <v>0</v>
      </c>
      <c r="CRW148" s="119">
        <f t="shared" si="1515"/>
        <v>0</v>
      </c>
      <c r="CRX148" s="119">
        <f t="shared" si="1515"/>
        <v>0</v>
      </c>
      <c r="CRY148" s="119">
        <f t="shared" si="1515"/>
        <v>0</v>
      </c>
      <c r="CRZ148" s="119">
        <f t="shared" si="1515"/>
        <v>0</v>
      </c>
      <c r="CSA148" s="119">
        <f t="shared" si="1515"/>
        <v>0</v>
      </c>
      <c r="CSB148" s="119">
        <f t="shared" si="1515"/>
        <v>0</v>
      </c>
      <c r="CSC148" s="119">
        <f t="shared" si="1515"/>
        <v>0</v>
      </c>
      <c r="CSD148" s="119">
        <f t="shared" si="1515"/>
        <v>0</v>
      </c>
      <c r="CSE148" s="119">
        <f t="shared" si="1515"/>
        <v>0</v>
      </c>
      <c r="CSF148" s="119">
        <f t="shared" si="1515"/>
        <v>0</v>
      </c>
      <c r="CSG148" s="119">
        <f t="shared" si="1515"/>
        <v>0</v>
      </c>
      <c r="CSH148" s="119">
        <f t="shared" si="1515"/>
        <v>0</v>
      </c>
      <c r="CSI148" s="119">
        <f t="shared" si="1515"/>
        <v>0</v>
      </c>
      <c r="CSJ148" s="119">
        <f t="shared" si="1515"/>
        <v>0</v>
      </c>
      <c r="CSK148" s="119">
        <f t="shared" si="1515"/>
        <v>0</v>
      </c>
      <c r="CSL148" s="119">
        <f t="shared" si="1515"/>
        <v>0</v>
      </c>
      <c r="CSM148" s="119">
        <f t="shared" si="1515"/>
        <v>0</v>
      </c>
      <c r="CSN148" s="119">
        <f t="shared" si="1515"/>
        <v>0</v>
      </c>
      <c r="CSO148" s="119">
        <f t="shared" si="1515"/>
        <v>0</v>
      </c>
      <c r="CSP148" s="119">
        <f t="shared" si="1515"/>
        <v>0</v>
      </c>
      <c r="CSQ148" s="119">
        <f t="shared" si="1515"/>
        <v>0</v>
      </c>
      <c r="CSR148" s="119">
        <f t="shared" si="1515"/>
        <v>0</v>
      </c>
      <c r="CSS148" s="119">
        <f t="shared" si="1515"/>
        <v>0</v>
      </c>
      <c r="CST148" s="119">
        <f t="shared" si="1515"/>
        <v>0</v>
      </c>
      <c r="CSU148" s="119">
        <f t="shared" si="1515"/>
        <v>0</v>
      </c>
      <c r="CSV148" s="119">
        <f t="shared" si="1515"/>
        <v>0</v>
      </c>
      <c r="CSW148" s="119">
        <f t="shared" si="1515"/>
        <v>0</v>
      </c>
      <c r="CSX148" s="119">
        <f t="shared" si="1515"/>
        <v>0</v>
      </c>
      <c r="CSY148" s="119">
        <f t="shared" si="1515"/>
        <v>0</v>
      </c>
      <c r="CSZ148" s="119">
        <f t="shared" si="1515"/>
        <v>0</v>
      </c>
      <c r="CTA148" s="119">
        <f t="shared" si="1515"/>
        <v>0</v>
      </c>
      <c r="CTB148" s="119">
        <f t="shared" si="1515"/>
        <v>0</v>
      </c>
      <c r="CTC148" s="119">
        <f t="shared" si="1515"/>
        <v>0</v>
      </c>
      <c r="CTD148" s="119">
        <f t="shared" si="1515"/>
        <v>0</v>
      </c>
      <c r="CTE148" s="119">
        <f t="shared" si="1515"/>
        <v>0</v>
      </c>
      <c r="CTF148" s="119">
        <f t="shared" si="1515"/>
        <v>0</v>
      </c>
      <c r="CTG148" s="119">
        <f t="shared" si="1515"/>
        <v>0</v>
      </c>
      <c r="CTH148" s="119">
        <f t="shared" si="1515"/>
        <v>0</v>
      </c>
      <c r="CTI148" s="119">
        <f t="shared" si="1515"/>
        <v>0</v>
      </c>
      <c r="CTJ148" s="119">
        <f t="shared" si="1515"/>
        <v>0</v>
      </c>
      <c r="CTK148" s="119">
        <f t="shared" si="1515"/>
        <v>0</v>
      </c>
      <c r="CTL148" s="119">
        <f t="shared" si="1515"/>
        <v>0</v>
      </c>
      <c r="CTM148" s="119">
        <f t="shared" si="1515"/>
        <v>0</v>
      </c>
      <c r="CTN148" s="119">
        <f t="shared" si="1515"/>
        <v>0</v>
      </c>
      <c r="CTO148" s="119">
        <f t="shared" si="1515"/>
        <v>0</v>
      </c>
      <c r="CTP148" s="119">
        <f t="shared" si="1515"/>
        <v>0</v>
      </c>
      <c r="CTQ148" s="119">
        <f t="shared" si="1515"/>
        <v>0</v>
      </c>
      <c r="CTR148" s="119">
        <f t="shared" si="1515"/>
        <v>0</v>
      </c>
      <c r="CTS148" s="119">
        <f t="shared" si="1515"/>
        <v>0</v>
      </c>
      <c r="CTT148" s="119">
        <f t="shared" ref="CTT148:CWE148" si="1516">CTT147/1</f>
        <v>0</v>
      </c>
      <c r="CTU148" s="119">
        <f t="shared" si="1516"/>
        <v>0</v>
      </c>
      <c r="CTV148" s="119">
        <f t="shared" si="1516"/>
        <v>0</v>
      </c>
      <c r="CTW148" s="119">
        <f t="shared" si="1516"/>
        <v>0</v>
      </c>
      <c r="CTX148" s="119">
        <f t="shared" si="1516"/>
        <v>0</v>
      </c>
      <c r="CTY148" s="119">
        <f t="shared" si="1516"/>
        <v>0</v>
      </c>
      <c r="CTZ148" s="119">
        <f t="shared" si="1516"/>
        <v>0</v>
      </c>
      <c r="CUA148" s="119">
        <f t="shared" si="1516"/>
        <v>0</v>
      </c>
      <c r="CUB148" s="119">
        <f t="shared" si="1516"/>
        <v>0</v>
      </c>
      <c r="CUC148" s="119">
        <f t="shared" si="1516"/>
        <v>0</v>
      </c>
      <c r="CUD148" s="119">
        <f t="shared" si="1516"/>
        <v>0</v>
      </c>
      <c r="CUE148" s="119">
        <f t="shared" si="1516"/>
        <v>0</v>
      </c>
      <c r="CUF148" s="119">
        <f t="shared" si="1516"/>
        <v>0</v>
      </c>
      <c r="CUG148" s="119">
        <f t="shared" si="1516"/>
        <v>0</v>
      </c>
      <c r="CUH148" s="119">
        <f t="shared" si="1516"/>
        <v>0</v>
      </c>
      <c r="CUI148" s="119">
        <f t="shared" si="1516"/>
        <v>0</v>
      </c>
      <c r="CUJ148" s="119">
        <f t="shared" si="1516"/>
        <v>0</v>
      </c>
      <c r="CUK148" s="119">
        <f t="shared" si="1516"/>
        <v>0</v>
      </c>
      <c r="CUL148" s="119">
        <f t="shared" si="1516"/>
        <v>0</v>
      </c>
      <c r="CUM148" s="119">
        <f t="shared" si="1516"/>
        <v>0</v>
      </c>
      <c r="CUN148" s="119">
        <f t="shared" si="1516"/>
        <v>0</v>
      </c>
      <c r="CUO148" s="119">
        <f t="shared" si="1516"/>
        <v>0</v>
      </c>
      <c r="CUP148" s="119">
        <f t="shared" si="1516"/>
        <v>0</v>
      </c>
      <c r="CUQ148" s="119">
        <f t="shared" si="1516"/>
        <v>0</v>
      </c>
      <c r="CUR148" s="119">
        <f t="shared" si="1516"/>
        <v>0</v>
      </c>
      <c r="CUS148" s="119">
        <f t="shared" si="1516"/>
        <v>0</v>
      </c>
      <c r="CUT148" s="119">
        <f t="shared" si="1516"/>
        <v>0</v>
      </c>
      <c r="CUU148" s="119">
        <f t="shared" si="1516"/>
        <v>0</v>
      </c>
      <c r="CUV148" s="119">
        <f t="shared" si="1516"/>
        <v>0</v>
      </c>
      <c r="CUW148" s="119">
        <f t="shared" si="1516"/>
        <v>0</v>
      </c>
      <c r="CUX148" s="119">
        <f t="shared" si="1516"/>
        <v>0</v>
      </c>
      <c r="CUY148" s="119">
        <f t="shared" si="1516"/>
        <v>0</v>
      </c>
      <c r="CUZ148" s="119">
        <f t="shared" si="1516"/>
        <v>0</v>
      </c>
      <c r="CVA148" s="119">
        <f t="shared" si="1516"/>
        <v>0</v>
      </c>
      <c r="CVB148" s="119">
        <f t="shared" si="1516"/>
        <v>0</v>
      </c>
      <c r="CVC148" s="119">
        <f t="shared" si="1516"/>
        <v>0</v>
      </c>
      <c r="CVD148" s="119">
        <f t="shared" si="1516"/>
        <v>0</v>
      </c>
      <c r="CVE148" s="119">
        <f t="shared" si="1516"/>
        <v>0</v>
      </c>
      <c r="CVF148" s="119">
        <f t="shared" si="1516"/>
        <v>0</v>
      </c>
      <c r="CVG148" s="119">
        <f t="shared" si="1516"/>
        <v>0</v>
      </c>
      <c r="CVH148" s="119">
        <f t="shared" si="1516"/>
        <v>0</v>
      </c>
      <c r="CVI148" s="119">
        <f t="shared" si="1516"/>
        <v>0</v>
      </c>
      <c r="CVJ148" s="119">
        <f t="shared" si="1516"/>
        <v>0</v>
      </c>
      <c r="CVK148" s="119">
        <f t="shared" si="1516"/>
        <v>0</v>
      </c>
      <c r="CVL148" s="119">
        <f t="shared" si="1516"/>
        <v>0</v>
      </c>
      <c r="CVM148" s="119">
        <f t="shared" si="1516"/>
        <v>0</v>
      </c>
      <c r="CVN148" s="119">
        <f t="shared" si="1516"/>
        <v>0</v>
      </c>
      <c r="CVO148" s="119">
        <f t="shared" si="1516"/>
        <v>0</v>
      </c>
      <c r="CVP148" s="119">
        <f t="shared" si="1516"/>
        <v>0</v>
      </c>
      <c r="CVQ148" s="119">
        <f t="shared" si="1516"/>
        <v>0</v>
      </c>
      <c r="CVR148" s="119">
        <f t="shared" si="1516"/>
        <v>0</v>
      </c>
      <c r="CVS148" s="119">
        <f t="shared" si="1516"/>
        <v>0</v>
      </c>
      <c r="CVT148" s="119">
        <f t="shared" si="1516"/>
        <v>0</v>
      </c>
      <c r="CVU148" s="119">
        <f t="shared" si="1516"/>
        <v>0</v>
      </c>
      <c r="CVV148" s="119">
        <f t="shared" si="1516"/>
        <v>0</v>
      </c>
      <c r="CVW148" s="119">
        <f t="shared" si="1516"/>
        <v>0</v>
      </c>
      <c r="CVX148" s="119">
        <f t="shared" si="1516"/>
        <v>0</v>
      </c>
      <c r="CVY148" s="119">
        <f t="shared" si="1516"/>
        <v>0</v>
      </c>
      <c r="CVZ148" s="119">
        <f t="shared" si="1516"/>
        <v>0</v>
      </c>
      <c r="CWA148" s="119">
        <f t="shared" si="1516"/>
        <v>0</v>
      </c>
      <c r="CWB148" s="119">
        <f t="shared" si="1516"/>
        <v>0</v>
      </c>
      <c r="CWC148" s="119">
        <f t="shared" si="1516"/>
        <v>0</v>
      </c>
      <c r="CWD148" s="119">
        <f t="shared" si="1516"/>
        <v>0</v>
      </c>
      <c r="CWE148" s="119">
        <f t="shared" si="1516"/>
        <v>0</v>
      </c>
      <c r="CWF148" s="119">
        <f t="shared" ref="CWF148:CYQ148" si="1517">CWF147/1</f>
        <v>0</v>
      </c>
      <c r="CWG148" s="119">
        <f t="shared" si="1517"/>
        <v>0</v>
      </c>
      <c r="CWH148" s="119">
        <f t="shared" si="1517"/>
        <v>0</v>
      </c>
      <c r="CWI148" s="119">
        <f t="shared" si="1517"/>
        <v>0</v>
      </c>
      <c r="CWJ148" s="119">
        <f t="shared" si="1517"/>
        <v>0</v>
      </c>
      <c r="CWK148" s="119">
        <f t="shared" si="1517"/>
        <v>0</v>
      </c>
      <c r="CWL148" s="119">
        <f t="shared" si="1517"/>
        <v>0</v>
      </c>
      <c r="CWM148" s="119">
        <f t="shared" si="1517"/>
        <v>0</v>
      </c>
      <c r="CWN148" s="119">
        <f t="shared" si="1517"/>
        <v>0</v>
      </c>
      <c r="CWO148" s="119">
        <f t="shared" si="1517"/>
        <v>0</v>
      </c>
      <c r="CWP148" s="119">
        <f t="shared" si="1517"/>
        <v>0</v>
      </c>
      <c r="CWQ148" s="119">
        <f t="shared" si="1517"/>
        <v>0</v>
      </c>
      <c r="CWR148" s="119">
        <f t="shared" si="1517"/>
        <v>0</v>
      </c>
      <c r="CWS148" s="119">
        <f t="shared" si="1517"/>
        <v>0</v>
      </c>
      <c r="CWT148" s="119">
        <f t="shared" si="1517"/>
        <v>0</v>
      </c>
      <c r="CWU148" s="119">
        <f t="shared" si="1517"/>
        <v>0</v>
      </c>
      <c r="CWV148" s="119">
        <f t="shared" si="1517"/>
        <v>0</v>
      </c>
      <c r="CWW148" s="119">
        <f t="shared" si="1517"/>
        <v>0</v>
      </c>
      <c r="CWX148" s="119">
        <f t="shared" si="1517"/>
        <v>0</v>
      </c>
      <c r="CWY148" s="119">
        <f t="shared" si="1517"/>
        <v>0</v>
      </c>
      <c r="CWZ148" s="119">
        <f t="shared" si="1517"/>
        <v>0</v>
      </c>
      <c r="CXA148" s="119">
        <f t="shared" si="1517"/>
        <v>0</v>
      </c>
      <c r="CXB148" s="119">
        <f t="shared" si="1517"/>
        <v>0</v>
      </c>
      <c r="CXC148" s="119">
        <f t="shared" si="1517"/>
        <v>0</v>
      </c>
      <c r="CXD148" s="119">
        <f t="shared" si="1517"/>
        <v>0</v>
      </c>
      <c r="CXE148" s="119">
        <f t="shared" si="1517"/>
        <v>0</v>
      </c>
      <c r="CXF148" s="119">
        <f t="shared" si="1517"/>
        <v>0</v>
      </c>
      <c r="CXG148" s="119">
        <f t="shared" si="1517"/>
        <v>0</v>
      </c>
      <c r="CXH148" s="119">
        <f t="shared" si="1517"/>
        <v>0</v>
      </c>
      <c r="CXI148" s="119">
        <f t="shared" si="1517"/>
        <v>0</v>
      </c>
      <c r="CXJ148" s="119">
        <f t="shared" si="1517"/>
        <v>0</v>
      </c>
      <c r="CXK148" s="119">
        <f t="shared" si="1517"/>
        <v>0</v>
      </c>
      <c r="CXL148" s="119">
        <f t="shared" si="1517"/>
        <v>0</v>
      </c>
      <c r="CXM148" s="119">
        <f t="shared" si="1517"/>
        <v>0</v>
      </c>
      <c r="CXN148" s="119">
        <f t="shared" si="1517"/>
        <v>0</v>
      </c>
      <c r="CXO148" s="119">
        <f t="shared" si="1517"/>
        <v>0</v>
      </c>
      <c r="CXP148" s="119">
        <f t="shared" si="1517"/>
        <v>0</v>
      </c>
      <c r="CXQ148" s="119">
        <f t="shared" si="1517"/>
        <v>0</v>
      </c>
      <c r="CXR148" s="119">
        <f t="shared" si="1517"/>
        <v>0</v>
      </c>
      <c r="CXS148" s="119">
        <f t="shared" si="1517"/>
        <v>0</v>
      </c>
      <c r="CXT148" s="119">
        <f t="shared" si="1517"/>
        <v>0</v>
      </c>
      <c r="CXU148" s="119">
        <f t="shared" si="1517"/>
        <v>0</v>
      </c>
      <c r="CXV148" s="119">
        <f t="shared" si="1517"/>
        <v>0</v>
      </c>
      <c r="CXW148" s="119">
        <f t="shared" si="1517"/>
        <v>0</v>
      </c>
      <c r="CXX148" s="119">
        <f t="shared" si="1517"/>
        <v>0</v>
      </c>
      <c r="CXY148" s="119">
        <f t="shared" si="1517"/>
        <v>0</v>
      </c>
      <c r="CXZ148" s="119">
        <f t="shared" si="1517"/>
        <v>0</v>
      </c>
      <c r="CYA148" s="119">
        <f t="shared" si="1517"/>
        <v>0</v>
      </c>
      <c r="CYB148" s="119">
        <f t="shared" si="1517"/>
        <v>0</v>
      </c>
      <c r="CYC148" s="119">
        <f t="shared" si="1517"/>
        <v>0</v>
      </c>
      <c r="CYD148" s="119">
        <f t="shared" si="1517"/>
        <v>0</v>
      </c>
      <c r="CYE148" s="119">
        <f t="shared" si="1517"/>
        <v>0</v>
      </c>
      <c r="CYF148" s="119">
        <f t="shared" si="1517"/>
        <v>0</v>
      </c>
      <c r="CYG148" s="119">
        <f t="shared" si="1517"/>
        <v>0</v>
      </c>
      <c r="CYH148" s="119">
        <f t="shared" si="1517"/>
        <v>0</v>
      </c>
      <c r="CYI148" s="119">
        <f t="shared" si="1517"/>
        <v>0</v>
      </c>
      <c r="CYJ148" s="119">
        <f t="shared" si="1517"/>
        <v>0</v>
      </c>
      <c r="CYK148" s="119">
        <f t="shared" si="1517"/>
        <v>0</v>
      </c>
      <c r="CYL148" s="119">
        <f t="shared" si="1517"/>
        <v>0</v>
      </c>
      <c r="CYM148" s="119">
        <f t="shared" si="1517"/>
        <v>0</v>
      </c>
      <c r="CYN148" s="119">
        <f t="shared" si="1517"/>
        <v>0</v>
      </c>
      <c r="CYO148" s="119">
        <f t="shared" si="1517"/>
        <v>0</v>
      </c>
      <c r="CYP148" s="119">
        <f t="shared" si="1517"/>
        <v>0</v>
      </c>
      <c r="CYQ148" s="119">
        <f t="shared" si="1517"/>
        <v>0</v>
      </c>
      <c r="CYR148" s="119">
        <f t="shared" ref="CYR148:DBC148" si="1518">CYR147/1</f>
        <v>0</v>
      </c>
      <c r="CYS148" s="119">
        <f t="shared" si="1518"/>
        <v>0</v>
      </c>
      <c r="CYT148" s="119">
        <f t="shared" si="1518"/>
        <v>0</v>
      </c>
      <c r="CYU148" s="119">
        <f t="shared" si="1518"/>
        <v>0</v>
      </c>
      <c r="CYV148" s="119">
        <f t="shared" si="1518"/>
        <v>0</v>
      </c>
      <c r="CYW148" s="119">
        <f t="shared" si="1518"/>
        <v>0</v>
      </c>
      <c r="CYX148" s="119">
        <f t="shared" si="1518"/>
        <v>0</v>
      </c>
      <c r="CYY148" s="119">
        <f t="shared" si="1518"/>
        <v>0</v>
      </c>
      <c r="CYZ148" s="119">
        <f t="shared" si="1518"/>
        <v>0</v>
      </c>
      <c r="CZA148" s="119">
        <f t="shared" si="1518"/>
        <v>0</v>
      </c>
      <c r="CZB148" s="119">
        <f t="shared" si="1518"/>
        <v>0</v>
      </c>
      <c r="CZC148" s="119">
        <f t="shared" si="1518"/>
        <v>0</v>
      </c>
      <c r="CZD148" s="119">
        <f t="shared" si="1518"/>
        <v>0</v>
      </c>
      <c r="CZE148" s="119">
        <f t="shared" si="1518"/>
        <v>0</v>
      </c>
      <c r="CZF148" s="119">
        <f t="shared" si="1518"/>
        <v>0</v>
      </c>
      <c r="CZG148" s="119">
        <f t="shared" si="1518"/>
        <v>0</v>
      </c>
      <c r="CZH148" s="119">
        <f t="shared" si="1518"/>
        <v>0</v>
      </c>
      <c r="CZI148" s="119">
        <f t="shared" si="1518"/>
        <v>0</v>
      </c>
      <c r="CZJ148" s="119">
        <f t="shared" si="1518"/>
        <v>0</v>
      </c>
      <c r="CZK148" s="119">
        <f t="shared" si="1518"/>
        <v>0</v>
      </c>
      <c r="CZL148" s="119">
        <f t="shared" si="1518"/>
        <v>0</v>
      </c>
      <c r="CZM148" s="119">
        <f t="shared" si="1518"/>
        <v>0</v>
      </c>
      <c r="CZN148" s="119">
        <f t="shared" si="1518"/>
        <v>0</v>
      </c>
      <c r="CZO148" s="119">
        <f t="shared" si="1518"/>
        <v>0</v>
      </c>
      <c r="CZP148" s="119">
        <f t="shared" si="1518"/>
        <v>0</v>
      </c>
      <c r="CZQ148" s="119">
        <f t="shared" si="1518"/>
        <v>0</v>
      </c>
      <c r="CZR148" s="119">
        <f t="shared" si="1518"/>
        <v>0</v>
      </c>
      <c r="CZS148" s="119">
        <f t="shared" si="1518"/>
        <v>0</v>
      </c>
      <c r="CZT148" s="119">
        <f t="shared" si="1518"/>
        <v>0</v>
      </c>
      <c r="CZU148" s="119">
        <f t="shared" si="1518"/>
        <v>0</v>
      </c>
      <c r="CZV148" s="119">
        <f t="shared" si="1518"/>
        <v>0</v>
      </c>
      <c r="CZW148" s="119">
        <f t="shared" si="1518"/>
        <v>0</v>
      </c>
      <c r="CZX148" s="119">
        <f t="shared" si="1518"/>
        <v>0</v>
      </c>
      <c r="CZY148" s="119">
        <f t="shared" si="1518"/>
        <v>0</v>
      </c>
      <c r="CZZ148" s="119">
        <f t="shared" si="1518"/>
        <v>0</v>
      </c>
      <c r="DAA148" s="119">
        <f t="shared" si="1518"/>
        <v>0</v>
      </c>
      <c r="DAB148" s="119">
        <f t="shared" si="1518"/>
        <v>0</v>
      </c>
      <c r="DAC148" s="119">
        <f t="shared" si="1518"/>
        <v>0</v>
      </c>
      <c r="DAD148" s="119">
        <f t="shared" si="1518"/>
        <v>0</v>
      </c>
      <c r="DAE148" s="119">
        <f t="shared" si="1518"/>
        <v>0</v>
      </c>
      <c r="DAF148" s="119">
        <f t="shared" si="1518"/>
        <v>0</v>
      </c>
      <c r="DAG148" s="119">
        <f t="shared" si="1518"/>
        <v>0</v>
      </c>
      <c r="DAH148" s="119">
        <f t="shared" si="1518"/>
        <v>0</v>
      </c>
      <c r="DAI148" s="119">
        <f t="shared" si="1518"/>
        <v>0</v>
      </c>
      <c r="DAJ148" s="119">
        <f t="shared" si="1518"/>
        <v>0</v>
      </c>
      <c r="DAK148" s="119">
        <f t="shared" si="1518"/>
        <v>0</v>
      </c>
      <c r="DAL148" s="119">
        <f t="shared" si="1518"/>
        <v>0</v>
      </c>
      <c r="DAM148" s="119">
        <f t="shared" si="1518"/>
        <v>0</v>
      </c>
      <c r="DAN148" s="119">
        <f t="shared" si="1518"/>
        <v>0</v>
      </c>
      <c r="DAO148" s="119">
        <f t="shared" si="1518"/>
        <v>0</v>
      </c>
      <c r="DAP148" s="119">
        <f t="shared" si="1518"/>
        <v>0</v>
      </c>
      <c r="DAQ148" s="119">
        <f t="shared" si="1518"/>
        <v>0</v>
      </c>
      <c r="DAR148" s="119">
        <f t="shared" si="1518"/>
        <v>0</v>
      </c>
      <c r="DAS148" s="119">
        <f t="shared" si="1518"/>
        <v>0</v>
      </c>
      <c r="DAT148" s="119">
        <f t="shared" si="1518"/>
        <v>0</v>
      </c>
      <c r="DAU148" s="119">
        <f t="shared" si="1518"/>
        <v>0</v>
      </c>
      <c r="DAV148" s="119">
        <f t="shared" si="1518"/>
        <v>0</v>
      </c>
      <c r="DAW148" s="119">
        <f t="shared" si="1518"/>
        <v>0</v>
      </c>
      <c r="DAX148" s="119">
        <f t="shared" si="1518"/>
        <v>1</v>
      </c>
      <c r="DAY148" s="119">
        <f t="shared" si="1518"/>
        <v>1</v>
      </c>
      <c r="DAZ148" s="119">
        <f t="shared" si="1518"/>
        <v>1</v>
      </c>
      <c r="DBA148" s="119">
        <f t="shared" si="1518"/>
        <v>1</v>
      </c>
      <c r="DBB148" s="119">
        <f t="shared" si="1518"/>
        <v>1</v>
      </c>
      <c r="DBC148" s="119">
        <f t="shared" si="1518"/>
        <v>1</v>
      </c>
      <c r="DBD148" s="119">
        <f t="shared" ref="DBD148:DDO148" si="1519">DBD147/1</f>
        <v>1</v>
      </c>
      <c r="DBE148" s="119">
        <f t="shared" si="1519"/>
        <v>1</v>
      </c>
      <c r="DBF148" s="119">
        <f t="shared" si="1519"/>
        <v>1</v>
      </c>
      <c r="DBG148" s="119">
        <f t="shared" si="1519"/>
        <v>1</v>
      </c>
      <c r="DBH148" s="119">
        <f t="shared" si="1519"/>
        <v>1</v>
      </c>
      <c r="DBI148" s="119">
        <f t="shared" si="1519"/>
        <v>1</v>
      </c>
      <c r="DBJ148" s="119">
        <f t="shared" si="1519"/>
        <v>1</v>
      </c>
      <c r="DBK148" s="119">
        <f t="shared" si="1519"/>
        <v>1</v>
      </c>
      <c r="DBL148" s="119">
        <f t="shared" si="1519"/>
        <v>1</v>
      </c>
      <c r="DBM148" s="119">
        <f t="shared" si="1519"/>
        <v>1</v>
      </c>
      <c r="DBN148" s="119">
        <f t="shared" si="1519"/>
        <v>1</v>
      </c>
      <c r="DBO148" s="119">
        <f t="shared" si="1519"/>
        <v>1</v>
      </c>
      <c r="DBP148" s="119">
        <f t="shared" si="1519"/>
        <v>1</v>
      </c>
      <c r="DBQ148" s="119">
        <f t="shared" si="1519"/>
        <v>1</v>
      </c>
      <c r="DBR148" s="119">
        <f t="shared" si="1519"/>
        <v>1</v>
      </c>
      <c r="DBS148" s="119">
        <f t="shared" si="1519"/>
        <v>1</v>
      </c>
      <c r="DBT148" s="119">
        <f t="shared" si="1519"/>
        <v>1</v>
      </c>
      <c r="DBU148" s="119">
        <f t="shared" si="1519"/>
        <v>1</v>
      </c>
      <c r="DBV148" s="119">
        <f t="shared" si="1519"/>
        <v>1</v>
      </c>
      <c r="DBW148" s="119">
        <f t="shared" si="1519"/>
        <v>1</v>
      </c>
      <c r="DBX148" s="119">
        <f t="shared" si="1519"/>
        <v>1</v>
      </c>
      <c r="DBY148" s="119">
        <f t="shared" si="1519"/>
        <v>1</v>
      </c>
      <c r="DBZ148" s="119">
        <f t="shared" si="1519"/>
        <v>1</v>
      </c>
      <c r="DCA148" s="119">
        <f t="shared" si="1519"/>
        <v>1</v>
      </c>
      <c r="DCB148" s="119">
        <f t="shared" si="1519"/>
        <v>1</v>
      </c>
      <c r="DCC148" s="119">
        <f t="shared" si="1519"/>
        <v>1</v>
      </c>
      <c r="DCD148" s="119">
        <f t="shared" si="1519"/>
        <v>1</v>
      </c>
      <c r="DCE148" s="119">
        <f t="shared" si="1519"/>
        <v>1</v>
      </c>
      <c r="DCF148" s="119">
        <f t="shared" si="1519"/>
        <v>1</v>
      </c>
      <c r="DCG148" s="119">
        <f t="shared" si="1519"/>
        <v>1</v>
      </c>
      <c r="DCH148" s="119">
        <f t="shared" si="1519"/>
        <v>0</v>
      </c>
      <c r="DCI148" s="119">
        <f t="shared" si="1519"/>
        <v>0</v>
      </c>
      <c r="DCJ148" s="119">
        <f t="shared" si="1519"/>
        <v>0</v>
      </c>
      <c r="DCK148" s="119">
        <f t="shared" si="1519"/>
        <v>0</v>
      </c>
      <c r="DCL148" s="119">
        <f t="shared" si="1519"/>
        <v>0</v>
      </c>
      <c r="DCM148" s="119">
        <f t="shared" si="1519"/>
        <v>0</v>
      </c>
      <c r="DCN148" s="119">
        <f t="shared" si="1519"/>
        <v>0</v>
      </c>
      <c r="DCO148" s="119">
        <f t="shared" si="1519"/>
        <v>0</v>
      </c>
      <c r="DCP148" s="119">
        <f t="shared" si="1519"/>
        <v>0</v>
      </c>
      <c r="DCQ148" s="119">
        <f t="shared" si="1519"/>
        <v>0</v>
      </c>
      <c r="DCR148" s="119">
        <f t="shared" si="1519"/>
        <v>0</v>
      </c>
      <c r="DCS148" s="119">
        <f t="shared" si="1519"/>
        <v>0</v>
      </c>
      <c r="DCT148" s="119">
        <f t="shared" si="1519"/>
        <v>0</v>
      </c>
      <c r="DCU148" s="119">
        <f t="shared" si="1519"/>
        <v>0</v>
      </c>
      <c r="DCV148" s="119">
        <f t="shared" si="1519"/>
        <v>0</v>
      </c>
      <c r="DCW148" s="119">
        <f t="shared" si="1519"/>
        <v>0</v>
      </c>
      <c r="DCX148" s="119">
        <f t="shared" si="1519"/>
        <v>0</v>
      </c>
      <c r="DCY148" s="119">
        <f t="shared" si="1519"/>
        <v>0</v>
      </c>
      <c r="DCZ148" s="119">
        <f t="shared" si="1519"/>
        <v>0</v>
      </c>
      <c r="DDA148" s="119">
        <f t="shared" si="1519"/>
        <v>0</v>
      </c>
      <c r="DDB148" s="119">
        <f t="shared" si="1519"/>
        <v>0</v>
      </c>
      <c r="DDC148" s="119">
        <f t="shared" si="1519"/>
        <v>0</v>
      </c>
      <c r="DDD148" s="119">
        <f t="shared" si="1519"/>
        <v>0</v>
      </c>
      <c r="DDE148" s="119">
        <f t="shared" si="1519"/>
        <v>0</v>
      </c>
      <c r="DDF148" s="119">
        <f t="shared" si="1519"/>
        <v>0</v>
      </c>
      <c r="DDG148" s="119">
        <f t="shared" si="1519"/>
        <v>0</v>
      </c>
      <c r="DDH148" s="119">
        <f t="shared" si="1519"/>
        <v>0</v>
      </c>
      <c r="DDI148" s="119">
        <f t="shared" si="1519"/>
        <v>0</v>
      </c>
      <c r="DDJ148" s="119">
        <f t="shared" si="1519"/>
        <v>0</v>
      </c>
      <c r="DDK148" s="119">
        <f t="shared" si="1519"/>
        <v>0</v>
      </c>
      <c r="DDL148" s="119">
        <f t="shared" si="1519"/>
        <v>0</v>
      </c>
      <c r="DDM148" s="119">
        <f t="shared" si="1519"/>
        <v>0</v>
      </c>
      <c r="DDN148" s="119">
        <f t="shared" si="1519"/>
        <v>0</v>
      </c>
      <c r="DDO148" s="119">
        <f t="shared" si="1519"/>
        <v>0</v>
      </c>
      <c r="DDP148" s="119">
        <f t="shared" ref="DDP148:DGA148" si="1520">DDP147/1</f>
        <v>0</v>
      </c>
      <c r="DDQ148" s="119">
        <f t="shared" si="1520"/>
        <v>0</v>
      </c>
      <c r="DDR148" s="119">
        <f t="shared" si="1520"/>
        <v>0</v>
      </c>
      <c r="DDS148" s="119">
        <f t="shared" si="1520"/>
        <v>0</v>
      </c>
      <c r="DDT148" s="119">
        <f t="shared" si="1520"/>
        <v>0</v>
      </c>
      <c r="DDU148" s="119">
        <f t="shared" si="1520"/>
        <v>0</v>
      </c>
      <c r="DDV148" s="119">
        <f t="shared" si="1520"/>
        <v>0</v>
      </c>
      <c r="DDW148" s="119">
        <f t="shared" si="1520"/>
        <v>0</v>
      </c>
      <c r="DDX148" s="119">
        <f t="shared" si="1520"/>
        <v>0</v>
      </c>
      <c r="DDY148" s="119">
        <f t="shared" si="1520"/>
        <v>0</v>
      </c>
      <c r="DDZ148" s="119">
        <f t="shared" si="1520"/>
        <v>0</v>
      </c>
      <c r="DEA148" s="119">
        <f t="shared" si="1520"/>
        <v>0</v>
      </c>
      <c r="DEB148" s="119">
        <f t="shared" si="1520"/>
        <v>0</v>
      </c>
      <c r="DEC148" s="119">
        <f t="shared" si="1520"/>
        <v>0</v>
      </c>
      <c r="DED148" s="119">
        <f t="shared" si="1520"/>
        <v>0</v>
      </c>
      <c r="DEE148" s="119">
        <f t="shared" si="1520"/>
        <v>0</v>
      </c>
      <c r="DEF148" s="119">
        <f t="shared" si="1520"/>
        <v>0</v>
      </c>
      <c r="DEG148" s="119">
        <f t="shared" si="1520"/>
        <v>0</v>
      </c>
      <c r="DEH148" s="119">
        <f t="shared" si="1520"/>
        <v>0</v>
      </c>
      <c r="DEI148" s="119">
        <f t="shared" si="1520"/>
        <v>0</v>
      </c>
      <c r="DEJ148" s="119">
        <f t="shared" si="1520"/>
        <v>0</v>
      </c>
      <c r="DEK148" s="119">
        <f t="shared" si="1520"/>
        <v>0</v>
      </c>
      <c r="DEL148" s="119">
        <f t="shared" si="1520"/>
        <v>0</v>
      </c>
      <c r="DEM148" s="119">
        <f t="shared" si="1520"/>
        <v>0</v>
      </c>
      <c r="DEN148" s="119">
        <f t="shared" si="1520"/>
        <v>0</v>
      </c>
      <c r="DEO148" s="119">
        <f t="shared" si="1520"/>
        <v>0</v>
      </c>
      <c r="DEP148" s="119">
        <f t="shared" si="1520"/>
        <v>0</v>
      </c>
      <c r="DEQ148" s="119">
        <f t="shared" si="1520"/>
        <v>0</v>
      </c>
      <c r="DER148" s="119">
        <f t="shared" si="1520"/>
        <v>0</v>
      </c>
      <c r="DES148" s="119">
        <f t="shared" si="1520"/>
        <v>0</v>
      </c>
      <c r="DET148" s="119">
        <f t="shared" si="1520"/>
        <v>0</v>
      </c>
      <c r="DEU148" s="119">
        <f t="shared" si="1520"/>
        <v>0</v>
      </c>
      <c r="DEV148" s="119">
        <f t="shared" si="1520"/>
        <v>0</v>
      </c>
      <c r="DEW148" s="119">
        <f t="shared" si="1520"/>
        <v>0</v>
      </c>
      <c r="DEX148" s="119">
        <f t="shared" si="1520"/>
        <v>0</v>
      </c>
      <c r="DEY148" s="119">
        <f t="shared" si="1520"/>
        <v>0</v>
      </c>
      <c r="DEZ148" s="119">
        <f t="shared" si="1520"/>
        <v>0</v>
      </c>
      <c r="DFA148" s="119">
        <f t="shared" si="1520"/>
        <v>0</v>
      </c>
      <c r="DFB148" s="119">
        <f t="shared" si="1520"/>
        <v>0</v>
      </c>
      <c r="DFC148" s="119">
        <f t="shared" si="1520"/>
        <v>0</v>
      </c>
      <c r="DFD148" s="119">
        <f t="shared" si="1520"/>
        <v>0</v>
      </c>
      <c r="DFE148" s="119">
        <f t="shared" si="1520"/>
        <v>0</v>
      </c>
      <c r="DFF148" s="119">
        <f t="shared" si="1520"/>
        <v>0</v>
      </c>
      <c r="DFG148" s="119">
        <f t="shared" si="1520"/>
        <v>0</v>
      </c>
      <c r="DFH148" s="119">
        <f t="shared" si="1520"/>
        <v>0</v>
      </c>
      <c r="DFI148" s="119">
        <f t="shared" si="1520"/>
        <v>0</v>
      </c>
      <c r="DFJ148" s="119">
        <f t="shared" si="1520"/>
        <v>0</v>
      </c>
      <c r="DFK148" s="119">
        <f t="shared" si="1520"/>
        <v>0</v>
      </c>
      <c r="DFL148" s="119">
        <f t="shared" si="1520"/>
        <v>0</v>
      </c>
      <c r="DFM148" s="119">
        <f t="shared" si="1520"/>
        <v>0</v>
      </c>
      <c r="DFN148" s="119">
        <f t="shared" si="1520"/>
        <v>0</v>
      </c>
      <c r="DFO148" s="119">
        <f t="shared" si="1520"/>
        <v>0</v>
      </c>
      <c r="DFP148" s="119">
        <f t="shared" si="1520"/>
        <v>0</v>
      </c>
      <c r="DFQ148" s="119">
        <f t="shared" si="1520"/>
        <v>0</v>
      </c>
      <c r="DFR148" s="119">
        <f t="shared" si="1520"/>
        <v>0</v>
      </c>
      <c r="DFS148" s="119">
        <f t="shared" si="1520"/>
        <v>0</v>
      </c>
      <c r="DFT148" s="119">
        <f t="shared" si="1520"/>
        <v>0</v>
      </c>
      <c r="DFU148" s="119">
        <f t="shared" si="1520"/>
        <v>0</v>
      </c>
      <c r="DFV148" s="119">
        <f t="shared" si="1520"/>
        <v>0</v>
      </c>
      <c r="DFW148" s="119">
        <f t="shared" si="1520"/>
        <v>0</v>
      </c>
      <c r="DFX148" s="119">
        <f t="shared" si="1520"/>
        <v>0</v>
      </c>
      <c r="DFY148" s="119">
        <f t="shared" si="1520"/>
        <v>0</v>
      </c>
      <c r="DFZ148" s="119">
        <f t="shared" si="1520"/>
        <v>0</v>
      </c>
      <c r="DGA148" s="119">
        <f t="shared" si="1520"/>
        <v>0</v>
      </c>
      <c r="DGB148" s="119">
        <f t="shared" ref="DGB148:DIM148" si="1521">DGB147/1</f>
        <v>0</v>
      </c>
      <c r="DGC148" s="119">
        <f t="shared" si="1521"/>
        <v>0</v>
      </c>
      <c r="DGD148" s="119">
        <f t="shared" si="1521"/>
        <v>0</v>
      </c>
      <c r="DGE148" s="119">
        <f t="shared" si="1521"/>
        <v>0</v>
      </c>
      <c r="DGF148" s="119">
        <f t="shared" si="1521"/>
        <v>0</v>
      </c>
      <c r="DGG148" s="119">
        <f t="shared" si="1521"/>
        <v>0</v>
      </c>
      <c r="DGH148" s="119">
        <f t="shared" si="1521"/>
        <v>0</v>
      </c>
      <c r="DGI148" s="119">
        <f t="shared" si="1521"/>
        <v>0</v>
      </c>
      <c r="DGJ148" s="119">
        <f t="shared" si="1521"/>
        <v>0</v>
      </c>
      <c r="DGK148" s="119">
        <f t="shared" si="1521"/>
        <v>0</v>
      </c>
      <c r="DGL148" s="119">
        <f t="shared" si="1521"/>
        <v>0</v>
      </c>
      <c r="DGM148" s="119">
        <f t="shared" si="1521"/>
        <v>0</v>
      </c>
      <c r="DGN148" s="119">
        <f t="shared" si="1521"/>
        <v>0</v>
      </c>
      <c r="DGO148" s="119">
        <f t="shared" si="1521"/>
        <v>0</v>
      </c>
      <c r="DGP148" s="119">
        <f t="shared" si="1521"/>
        <v>0</v>
      </c>
      <c r="DGQ148" s="119">
        <f t="shared" si="1521"/>
        <v>0</v>
      </c>
      <c r="DGR148" s="119">
        <f t="shared" si="1521"/>
        <v>0</v>
      </c>
      <c r="DGS148" s="119">
        <f t="shared" si="1521"/>
        <v>0</v>
      </c>
      <c r="DGT148" s="119">
        <f t="shared" si="1521"/>
        <v>0</v>
      </c>
      <c r="DGU148" s="119">
        <f t="shared" si="1521"/>
        <v>0</v>
      </c>
      <c r="DGV148" s="119">
        <f t="shared" si="1521"/>
        <v>0</v>
      </c>
      <c r="DGW148" s="119">
        <f t="shared" si="1521"/>
        <v>0</v>
      </c>
      <c r="DGX148" s="119">
        <f t="shared" si="1521"/>
        <v>0</v>
      </c>
      <c r="DGY148" s="119">
        <f t="shared" si="1521"/>
        <v>0</v>
      </c>
      <c r="DGZ148" s="119">
        <f t="shared" si="1521"/>
        <v>0</v>
      </c>
      <c r="DHA148" s="119">
        <f t="shared" si="1521"/>
        <v>0</v>
      </c>
      <c r="DHB148" s="119">
        <f t="shared" si="1521"/>
        <v>0</v>
      </c>
      <c r="DHC148" s="119">
        <f t="shared" si="1521"/>
        <v>0</v>
      </c>
      <c r="DHD148" s="119">
        <f t="shared" si="1521"/>
        <v>0</v>
      </c>
      <c r="DHE148" s="119">
        <f t="shared" si="1521"/>
        <v>0</v>
      </c>
      <c r="DHF148" s="119">
        <f t="shared" si="1521"/>
        <v>0</v>
      </c>
      <c r="DHG148" s="119">
        <f t="shared" si="1521"/>
        <v>0</v>
      </c>
      <c r="DHH148" s="119">
        <f t="shared" si="1521"/>
        <v>0</v>
      </c>
      <c r="DHI148" s="119">
        <f t="shared" si="1521"/>
        <v>0</v>
      </c>
      <c r="DHJ148" s="119">
        <f t="shared" si="1521"/>
        <v>0</v>
      </c>
      <c r="DHK148" s="119">
        <f t="shared" si="1521"/>
        <v>0</v>
      </c>
      <c r="DHL148" s="119">
        <f t="shared" si="1521"/>
        <v>0</v>
      </c>
      <c r="DHM148" s="119">
        <f t="shared" si="1521"/>
        <v>0</v>
      </c>
      <c r="DHN148" s="119">
        <f t="shared" si="1521"/>
        <v>0</v>
      </c>
      <c r="DHO148" s="119">
        <f t="shared" si="1521"/>
        <v>0</v>
      </c>
      <c r="DHP148" s="119">
        <f t="shared" si="1521"/>
        <v>0</v>
      </c>
      <c r="DHQ148" s="119">
        <f t="shared" si="1521"/>
        <v>0</v>
      </c>
      <c r="DHR148" s="119">
        <f t="shared" si="1521"/>
        <v>0</v>
      </c>
      <c r="DHS148" s="119">
        <f t="shared" si="1521"/>
        <v>0</v>
      </c>
      <c r="DHT148" s="119">
        <f t="shared" si="1521"/>
        <v>0</v>
      </c>
      <c r="DHU148" s="119">
        <f t="shared" si="1521"/>
        <v>0</v>
      </c>
      <c r="DHV148" s="119">
        <f t="shared" si="1521"/>
        <v>0</v>
      </c>
      <c r="DHW148" s="119">
        <f t="shared" si="1521"/>
        <v>0</v>
      </c>
      <c r="DHX148" s="119">
        <f t="shared" si="1521"/>
        <v>0</v>
      </c>
      <c r="DHY148" s="119">
        <f t="shared" si="1521"/>
        <v>0</v>
      </c>
      <c r="DHZ148" s="119">
        <f t="shared" si="1521"/>
        <v>0</v>
      </c>
      <c r="DIA148" s="119">
        <f t="shared" si="1521"/>
        <v>0</v>
      </c>
      <c r="DIB148" s="119">
        <f t="shared" si="1521"/>
        <v>0</v>
      </c>
      <c r="DIC148" s="119">
        <f t="shared" si="1521"/>
        <v>0</v>
      </c>
      <c r="DID148" s="119">
        <f t="shared" si="1521"/>
        <v>0</v>
      </c>
      <c r="DIE148" s="119">
        <f t="shared" si="1521"/>
        <v>0</v>
      </c>
      <c r="DIF148" s="119">
        <f t="shared" si="1521"/>
        <v>0</v>
      </c>
      <c r="DIG148" s="119">
        <f t="shared" si="1521"/>
        <v>0</v>
      </c>
      <c r="DIH148" s="119">
        <f t="shared" si="1521"/>
        <v>0</v>
      </c>
      <c r="DII148" s="119">
        <f t="shared" si="1521"/>
        <v>0</v>
      </c>
      <c r="DIJ148" s="119">
        <f t="shared" si="1521"/>
        <v>0</v>
      </c>
      <c r="DIK148" s="119">
        <f t="shared" si="1521"/>
        <v>0</v>
      </c>
      <c r="DIL148" s="119">
        <f t="shared" si="1521"/>
        <v>0</v>
      </c>
      <c r="DIM148" s="119">
        <f t="shared" si="1521"/>
        <v>0</v>
      </c>
      <c r="DIN148" s="119">
        <f t="shared" ref="DIN148:DKY148" si="1522">DIN147/1</f>
        <v>0</v>
      </c>
      <c r="DIO148" s="119">
        <f t="shared" si="1522"/>
        <v>0</v>
      </c>
      <c r="DIP148" s="119">
        <f t="shared" si="1522"/>
        <v>0</v>
      </c>
      <c r="DIQ148" s="119">
        <f t="shared" si="1522"/>
        <v>0</v>
      </c>
      <c r="DIR148" s="119">
        <f t="shared" si="1522"/>
        <v>0</v>
      </c>
      <c r="DIS148" s="119">
        <f t="shared" si="1522"/>
        <v>0</v>
      </c>
      <c r="DIT148" s="119">
        <f t="shared" si="1522"/>
        <v>0</v>
      </c>
      <c r="DIU148" s="119">
        <f t="shared" si="1522"/>
        <v>0</v>
      </c>
      <c r="DIV148" s="119">
        <f t="shared" si="1522"/>
        <v>0</v>
      </c>
      <c r="DIW148" s="119">
        <f t="shared" si="1522"/>
        <v>0</v>
      </c>
      <c r="DIX148" s="119">
        <f t="shared" si="1522"/>
        <v>0</v>
      </c>
      <c r="DIY148" s="119">
        <f t="shared" si="1522"/>
        <v>0</v>
      </c>
      <c r="DIZ148" s="119">
        <f t="shared" si="1522"/>
        <v>0</v>
      </c>
      <c r="DJA148" s="119">
        <f t="shared" si="1522"/>
        <v>0</v>
      </c>
      <c r="DJB148" s="119">
        <f t="shared" si="1522"/>
        <v>0</v>
      </c>
      <c r="DJC148" s="119">
        <f t="shared" si="1522"/>
        <v>0</v>
      </c>
      <c r="DJD148" s="119">
        <f t="shared" si="1522"/>
        <v>0</v>
      </c>
      <c r="DJE148" s="119">
        <f t="shared" si="1522"/>
        <v>0</v>
      </c>
      <c r="DJF148" s="119">
        <f t="shared" si="1522"/>
        <v>0</v>
      </c>
      <c r="DJG148" s="119">
        <f t="shared" si="1522"/>
        <v>0</v>
      </c>
      <c r="DJH148" s="119">
        <f t="shared" si="1522"/>
        <v>0</v>
      </c>
      <c r="DJI148" s="119">
        <f t="shared" si="1522"/>
        <v>0</v>
      </c>
      <c r="DJJ148" s="119">
        <f t="shared" si="1522"/>
        <v>0</v>
      </c>
      <c r="DJK148" s="119">
        <f t="shared" si="1522"/>
        <v>0</v>
      </c>
      <c r="DJL148" s="119">
        <f t="shared" si="1522"/>
        <v>0</v>
      </c>
      <c r="DJM148" s="119">
        <f t="shared" si="1522"/>
        <v>0</v>
      </c>
      <c r="DJN148" s="119">
        <f t="shared" si="1522"/>
        <v>0</v>
      </c>
      <c r="DJO148" s="119">
        <f t="shared" si="1522"/>
        <v>0</v>
      </c>
      <c r="DJP148" s="119">
        <f t="shared" si="1522"/>
        <v>0</v>
      </c>
      <c r="DJQ148" s="119">
        <f t="shared" si="1522"/>
        <v>0</v>
      </c>
      <c r="DJR148" s="119">
        <f t="shared" si="1522"/>
        <v>0</v>
      </c>
      <c r="DJS148" s="119">
        <f t="shared" si="1522"/>
        <v>0</v>
      </c>
      <c r="DJT148" s="119">
        <f t="shared" si="1522"/>
        <v>0</v>
      </c>
      <c r="DJU148" s="119">
        <f t="shared" si="1522"/>
        <v>0</v>
      </c>
      <c r="DJV148" s="119">
        <f t="shared" si="1522"/>
        <v>0</v>
      </c>
      <c r="DJW148" s="119">
        <f t="shared" si="1522"/>
        <v>0</v>
      </c>
      <c r="DJX148" s="119">
        <f t="shared" si="1522"/>
        <v>0</v>
      </c>
      <c r="DJY148" s="119">
        <f t="shared" si="1522"/>
        <v>0</v>
      </c>
      <c r="DJZ148" s="119">
        <f t="shared" si="1522"/>
        <v>0</v>
      </c>
      <c r="DKA148" s="119">
        <f t="shared" si="1522"/>
        <v>0</v>
      </c>
      <c r="DKB148" s="119">
        <f t="shared" si="1522"/>
        <v>0</v>
      </c>
      <c r="DKC148" s="119">
        <f t="shared" si="1522"/>
        <v>0</v>
      </c>
      <c r="DKD148" s="119">
        <f t="shared" si="1522"/>
        <v>0</v>
      </c>
      <c r="DKE148" s="119">
        <f t="shared" si="1522"/>
        <v>0</v>
      </c>
      <c r="DKF148" s="119">
        <f t="shared" si="1522"/>
        <v>0</v>
      </c>
      <c r="DKG148" s="119">
        <f t="shared" si="1522"/>
        <v>0</v>
      </c>
      <c r="DKH148" s="119">
        <f t="shared" si="1522"/>
        <v>0</v>
      </c>
      <c r="DKI148" s="119">
        <f t="shared" si="1522"/>
        <v>0</v>
      </c>
      <c r="DKJ148" s="119">
        <f t="shared" si="1522"/>
        <v>0</v>
      </c>
      <c r="DKK148" s="119">
        <f t="shared" si="1522"/>
        <v>0</v>
      </c>
      <c r="DKL148" s="119">
        <f t="shared" si="1522"/>
        <v>0</v>
      </c>
      <c r="DKM148" s="119">
        <f t="shared" si="1522"/>
        <v>0</v>
      </c>
      <c r="DKN148" s="119">
        <f t="shared" si="1522"/>
        <v>0</v>
      </c>
      <c r="DKO148" s="119">
        <f t="shared" si="1522"/>
        <v>0</v>
      </c>
      <c r="DKP148" s="119">
        <f t="shared" si="1522"/>
        <v>0</v>
      </c>
      <c r="DKQ148" s="119">
        <f t="shared" si="1522"/>
        <v>0</v>
      </c>
      <c r="DKR148" s="119">
        <f t="shared" si="1522"/>
        <v>0</v>
      </c>
      <c r="DKS148" s="119">
        <f t="shared" si="1522"/>
        <v>0</v>
      </c>
      <c r="DKT148" s="119">
        <f t="shared" si="1522"/>
        <v>0</v>
      </c>
      <c r="DKU148" s="119">
        <f t="shared" si="1522"/>
        <v>0</v>
      </c>
      <c r="DKV148" s="119">
        <f t="shared" si="1522"/>
        <v>0</v>
      </c>
      <c r="DKW148" s="119">
        <f t="shared" si="1522"/>
        <v>0</v>
      </c>
      <c r="DKX148" s="119">
        <f t="shared" si="1522"/>
        <v>0</v>
      </c>
      <c r="DKY148" s="119">
        <f t="shared" si="1522"/>
        <v>0</v>
      </c>
      <c r="DKZ148" s="119">
        <f t="shared" ref="DKZ148:DNK148" si="1523">DKZ147/1</f>
        <v>0</v>
      </c>
      <c r="DLA148" s="119">
        <f t="shared" si="1523"/>
        <v>0</v>
      </c>
      <c r="DLB148" s="119">
        <f t="shared" si="1523"/>
        <v>0</v>
      </c>
      <c r="DLC148" s="119">
        <f t="shared" si="1523"/>
        <v>0</v>
      </c>
      <c r="DLD148" s="119">
        <f t="shared" si="1523"/>
        <v>0</v>
      </c>
      <c r="DLE148" s="119">
        <f t="shared" si="1523"/>
        <v>0</v>
      </c>
      <c r="DLF148" s="119">
        <f t="shared" si="1523"/>
        <v>0</v>
      </c>
      <c r="DLG148" s="119">
        <f t="shared" si="1523"/>
        <v>0</v>
      </c>
      <c r="DLH148" s="119">
        <f t="shared" si="1523"/>
        <v>0</v>
      </c>
      <c r="DLI148" s="119">
        <f t="shared" si="1523"/>
        <v>0</v>
      </c>
      <c r="DLJ148" s="119">
        <f t="shared" si="1523"/>
        <v>0</v>
      </c>
      <c r="DLK148" s="119">
        <f t="shared" si="1523"/>
        <v>0</v>
      </c>
      <c r="DLL148" s="119">
        <f t="shared" si="1523"/>
        <v>0</v>
      </c>
      <c r="DLM148" s="119">
        <f t="shared" si="1523"/>
        <v>0</v>
      </c>
      <c r="DLN148" s="119">
        <f t="shared" si="1523"/>
        <v>0</v>
      </c>
      <c r="DLO148" s="119">
        <f t="shared" si="1523"/>
        <v>0</v>
      </c>
      <c r="DLP148" s="119">
        <f t="shared" si="1523"/>
        <v>0</v>
      </c>
      <c r="DLQ148" s="119">
        <f t="shared" si="1523"/>
        <v>0</v>
      </c>
      <c r="DLR148" s="119">
        <f t="shared" si="1523"/>
        <v>0</v>
      </c>
      <c r="DLS148" s="119">
        <f t="shared" si="1523"/>
        <v>0</v>
      </c>
      <c r="DLT148" s="119">
        <f t="shared" si="1523"/>
        <v>0</v>
      </c>
      <c r="DLU148" s="119">
        <f t="shared" si="1523"/>
        <v>0</v>
      </c>
      <c r="DLV148" s="119">
        <f t="shared" si="1523"/>
        <v>0</v>
      </c>
      <c r="DLW148" s="119">
        <f t="shared" si="1523"/>
        <v>0</v>
      </c>
      <c r="DLX148" s="119">
        <f t="shared" si="1523"/>
        <v>0</v>
      </c>
      <c r="DLY148" s="119">
        <f t="shared" si="1523"/>
        <v>0</v>
      </c>
      <c r="DLZ148" s="119">
        <f t="shared" si="1523"/>
        <v>0</v>
      </c>
      <c r="DMA148" s="119">
        <f t="shared" si="1523"/>
        <v>0</v>
      </c>
      <c r="DMB148" s="119">
        <f t="shared" si="1523"/>
        <v>0</v>
      </c>
      <c r="DMC148" s="119">
        <f t="shared" si="1523"/>
        <v>0</v>
      </c>
      <c r="DMD148" s="119">
        <f t="shared" si="1523"/>
        <v>0</v>
      </c>
      <c r="DME148" s="119">
        <f t="shared" si="1523"/>
        <v>0</v>
      </c>
      <c r="DMF148" s="119">
        <f t="shared" si="1523"/>
        <v>0</v>
      </c>
      <c r="DMG148" s="119">
        <f t="shared" si="1523"/>
        <v>0</v>
      </c>
      <c r="DMH148" s="119">
        <f t="shared" si="1523"/>
        <v>0</v>
      </c>
      <c r="DMI148" s="119">
        <f t="shared" si="1523"/>
        <v>0</v>
      </c>
      <c r="DMJ148" s="119">
        <f t="shared" si="1523"/>
        <v>0</v>
      </c>
      <c r="DMK148" s="119">
        <f t="shared" si="1523"/>
        <v>0</v>
      </c>
      <c r="DML148" s="119">
        <f t="shared" si="1523"/>
        <v>0</v>
      </c>
      <c r="DMM148" s="119">
        <f t="shared" si="1523"/>
        <v>0</v>
      </c>
      <c r="DMN148" s="119">
        <f t="shared" si="1523"/>
        <v>0</v>
      </c>
      <c r="DMO148" s="119">
        <f t="shared" si="1523"/>
        <v>0</v>
      </c>
      <c r="DMP148" s="119">
        <f t="shared" si="1523"/>
        <v>0</v>
      </c>
      <c r="DMQ148" s="119">
        <f t="shared" si="1523"/>
        <v>0</v>
      </c>
      <c r="DMR148" s="119">
        <f t="shared" si="1523"/>
        <v>0</v>
      </c>
      <c r="DMS148" s="119">
        <f t="shared" si="1523"/>
        <v>0</v>
      </c>
      <c r="DMT148" s="119">
        <f t="shared" si="1523"/>
        <v>0</v>
      </c>
      <c r="DMU148" s="119">
        <f t="shared" si="1523"/>
        <v>0</v>
      </c>
      <c r="DMV148" s="119">
        <f t="shared" si="1523"/>
        <v>0</v>
      </c>
      <c r="DMW148" s="119">
        <f t="shared" si="1523"/>
        <v>0</v>
      </c>
      <c r="DMX148" s="119">
        <f t="shared" si="1523"/>
        <v>0</v>
      </c>
      <c r="DMY148" s="119">
        <f t="shared" si="1523"/>
        <v>0</v>
      </c>
      <c r="DMZ148" s="119">
        <f t="shared" si="1523"/>
        <v>0</v>
      </c>
      <c r="DNA148" s="119">
        <f t="shared" si="1523"/>
        <v>0</v>
      </c>
      <c r="DNB148" s="119">
        <f t="shared" si="1523"/>
        <v>0</v>
      </c>
      <c r="DNC148" s="119">
        <f t="shared" si="1523"/>
        <v>0</v>
      </c>
      <c r="DND148" s="119">
        <f t="shared" si="1523"/>
        <v>0</v>
      </c>
      <c r="DNE148" s="119">
        <f t="shared" si="1523"/>
        <v>0</v>
      </c>
      <c r="DNF148" s="119">
        <f t="shared" si="1523"/>
        <v>0</v>
      </c>
      <c r="DNG148" s="119">
        <f t="shared" si="1523"/>
        <v>0</v>
      </c>
      <c r="DNH148" s="119">
        <f t="shared" si="1523"/>
        <v>0</v>
      </c>
      <c r="DNI148" s="119">
        <f t="shared" si="1523"/>
        <v>0</v>
      </c>
      <c r="DNJ148" s="119">
        <f t="shared" si="1523"/>
        <v>0</v>
      </c>
      <c r="DNK148" s="119">
        <f t="shared" si="1523"/>
        <v>0</v>
      </c>
      <c r="DNL148" s="119">
        <f t="shared" ref="DNL148:DPW148" si="1524">DNL147/1</f>
        <v>0</v>
      </c>
      <c r="DNM148" s="119">
        <f t="shared" si="1524"/>
        <v>0</v>
      </c>
      <c r="DNN148" s="119">
        <f t="shared" si="1524"/>
        <v>0</v>
      </c>
      <c r="DNO148" s="119">
        <f t="shared" si="1524"/>
        <v>0</v>
      </c>
      <c r="DNP148" s="119">
        <f t="shared" si="1524"/>
        <v>0</v>
      </c>
      <c r="DNQ148" s="119">
        <f t="shared" si="1524"/>
        <v>0</v>
      </c>
      <c r="DNR148" s="119">
        <f t="shared" si="1524"/>
        <v>0</v>
      </c>
      <c r="DNS148" s="119">
        <f t="shared" si="1524"/>
        <v>0</v>
      </c>
      <c r="DNT148" s="119">
        <f t="shared" si="1524"/>
        <v>0</v>
      </c>
      <c r="DNU148" s="119">
        <f t="shared" si="1524"/>
        <v>0</v>
      </c>
      <c r="DNV148" s="119">
        <f t="shared" si="1524"/>
        <v>0</v>
      </c>
      <c r="DNW148" s="119">
        <f t="shared" si="1524"/>
        <v>0</v>
      </c>
      <c r="DNX148" s="119">
        <f t="shared" si="1524"/>
        <v>0</v>
      </c>
      <c r="DNY148" s="119">
        <f t="shared" si="1524"/>
        <v>0</v>
      </c>
      <c r="DNZ148" s="119">
        <f t="shared" si="1524"/>
        <v>0</v>
      </c>
      <c r="DOA148" s="119">
        <f t="shared" si="1524"/>
        <v>0</v>
      </c>
      <c r="DOB148" s="119">
        <f t="shared" si="1524"/>
        <v>0</v>
      </c>
      <c r="DOC148" s="119">
        <f t="shared" si="1524"/>
        <v>0</v>
      </c>
      <c r="DOD148" s="119">
        <f t="shared" si="1524"/>
        <v>0</v>
      </c>
      <c r="DOE148" s="119">
        <f t="shared" si="1524"/>
        <v>0</v>
      </c>
      <c r="DOF148" s="119">
        <f t="shared" si="1524"/>
        <v>0</v>
      </c>
      <c r="DOG148" s="119">
        <f t="shared" si="1524"/>
        <v>0</v>
      </c>
      <c r="DOH148" s="119">
        <f t="shared" si="1524"/>
        <v>0</v>
      </c>
      <c r="DOI148" s="119">
        <f t="shared" si="1524"/>
        <v>0</v>
      </c>
      <c r="DOJ148" s="119">
        <f t="shared" si="1524"/>
        <v>0</v>
      </c>
      <c r="DOK148" s="119">
        <f t="shared" si="1524"/>
        <v>0</v>
      </c>
      <c r="DOL148" s="119">
        <f t="shared" si="1524"/>
        <v>0</v>
      </c>
      <c r="DOM148" s="119">
        <f t="shared" si="1524"/>
        <v>0</v>
      </c>
      <c r="DON148" s="119">
        <f t="shared" si="1524"/>
        <v>0</v>
      </c>
      <c r="DOO148" s="119">
        <f t="shared" si="1524"/>
        <v>0</v>
      </c>
      <c r="DOP148" s="119">
        <f t="shared" si="1524"/>
        <v>0</v>
      </c>
      <c r="DOQ148" s="119">
        <f t="shared" si="1524"/>
        <v>0</v>
      </c>
      <c r="DOR148" s="119">
        <f t="shared" si="1524"/>
        <v>0</v>
      </c>
      <c r="DOS148" s="119">
        <f t="shared" si="1524"/>
        <v>0</v>
      </c>
      <c r="DOT148" s="119">
        <f t="shared" si="1524"/>
        <v>0</v>
      </c>
      <c r="DOU148" s="119">
        <f t="shared" si="1524"/>
        <v>0</v>
      </c>
      <c r="DOV148" s="119">
        <f t="shared" si="1524"/>
        <v>0</v>
      </c>
      <c r="DOW148" s="119">
        <f t="shared" si="1524"/>
        <v>0</v>
      </c>
      <c r="DOX148" s="119">
        <f t="shared" si="1524"/>
        <v>0</v>
      </c>
      <c r="DOY148" s="119">
        <f t="shared" si="1524"/>
        <v>0</v>
      </c>
      <c r="DOZ148" s="119">
        <f t="shared" si="1524"/>
        <v>0</v>
      </c>
      <c r="DPA148" s="119">
        <f t="shared" si="1524"/>
        <v>0</v>
      </c>
      <c r="DPB148" s="119">
        <f t="shared" si="1524"/>
        <v>0</v>
      </c>
      <c r="DPC148" s="119">
        <f t="shared" si="1524"/>
        <v>0</v>
      </c>
      <c r="DPD148" s="119">
        <f t="shared" si="1524"/>
        <v>0</v>
      </c>
      <c r="DPE148" s="119">
        <f t="shared" si="1524"/>
        <v>0</v>
      </c>
      <c r="DPF148" s="119">
        <f t="shared" si="1524"/>
        <v>0</v>
      </c>
      <c r="DPG148" s="119">
        <f t="shared" si="1524"/>
        <v>0</v>
      </c>
      <c r="DPH148" s="119">
        <f t="shared" si="1524"/>
        <v>0</v>
      </c>
      <c r="DPI148" s="119">
        <f t="shared" si="1524"/>
        <v>0</v>
      </c>
      <c r="DPJ148" s="119">
        <f t="shared" si="1524"/>
        <v>0</v>
      </c>
      <c r="DPK148" s="119">
        <f t="shared" si="1524"/>
        <v>0</v>
      </c>
      <c r="DPL148" s="119">
        <f t="shared" si="1524"/>
        <v>0</v>
      </c>
      <c r="DPM148" s="119">
        <f t="shared" si="1524"/>
        <v>0</v>
      </c>
      <c r="DPN148" s="119">
        <f t="shared" si="1524"/>
        <v>0</v>
      </c>
      <c r="DPO148" s="119">
        <f t="shared" si="1524"/>
        <v>0</v>
      </c>
      <c r="DPP148" s="119">
        <f t="shared" si="1524"/>
        <v>0</v>
      </c>
      <c r="DPQ148" s="119">
        <f t="shared" si="1524"/>
        <v>0</v>
      </c>
      <c r="DPR148" s="119">
        <f t="shared" si="1524"/>
        <v>0</v>
      </c>
      <c r="DPS148" s="119">
        <f t="shared" si="1524"/>
        <v>0</v>
      </c>
      <c r="DPT148" s="119">
        <f t="shared" si="1524"/>
        <v>0</v>
      </c>
      <c r="DPU148" s="119">
        <f t="shared" si="1524"/>
        <v>0</v>
      </c>
      <c r="DPV148" s="119">
        <f t="shared" si="1524"/>
        <v>0</v>
      </c>
      <c r="DPW148" s="119">
        <f t="shared" si="1524"/>
        <v>0</v>
      </c>
      <c r="DPX148" s="119">
        <f t="shared" ref="DPX148:DSI148" si="1525">DPX147/1</f>
        <v>0</v>
      </c>
      <c r="DPY148" s="119">
        <f t="shared" si="1525"/>
        <v>0</v>
      </c>
      <c r="DPZ148" s="119">
        <f t="shared" si="1525"/>
        <v>0</v>
      </c>
      <c r="DQA148" s="119">
        <f t="shared" si="1525"/>
        <v>0</v>
      </c>
      <c r="DQB148" s="119">
        <f t="shared" si="1525"/>
        <v>0</v>
      </c>
      <c r="DQC148" s="119">
        <f t="shared" si="1525"/>
        <v>0</v>
      </c>
      <c r="DQD148" s="119">
        <f t="shared" si="1525"/>
        <v>0</v>
      </c>
      <c r="DQE148" s="119">
        <f t="shared" si="1525"/>
        <v>0</v>
      </c>
      <c r="DQF148" s="119">
        <f t="shared" si="1525"/>
        <v>0</v>
      </c>
      <c r="DQG148" s="119">
        <f t="shared" si="1525"/>
        <v>0</v>
      </c>
      <c r="DQH148" s="119">
        <f t="shared" si="1525"/>
        <v>0</v>
      </c>
      <c r="DQI148" s="119">
        <f t="shared" si="1525"/>
        <v>0</v>
      </c>
      <c r="DQJ148" s="119">
        <f t="shared" si="1525"/>
        <v>0</v>
      </c>
      <c r="DQK148" s="119">
        <f t="shared" si="1525"/>
        <v>0</v>
      </c>
      <c r="DQL148" s="119">
        <f t="shared" si="1525"/>
        <v>0</v>
      </c>
      <c r="DQM148" s="119">
        <f t="shared" si="1525"/>
        <v>0</v>
      </c>
      <c r="DQN148" s="119">
        <f t="shared" si="1525"/>
        <v>0</v>
      </c>
      <c r="DQO148" s="119">
        <f t="shared" si="1525"/>
        <v>0</v>
      </c>
      <c r="DQP148" s="119">
        <f t="shared" si="1525"/>
        <v>0</v>
      </c>
      <c r="DQQ148" s="119">
        <f t="shared" si="1525"/>
        <v>0</v>
      </c>
      <c r="DQR148" s="119">
        <f t="shared" si="1525"/>
        <v>0</v>
      </c>
      <c r="DQS148" s="119">
        <f t="shared" si="1525"/>
        <v>0</v>
      </c>
      <c r="DQT148" s="119">
        <f t="shared" si="1525"/>
        <v>0</v>
      </c>
      <c r="DQU148" s="119">
        <f t="shared" si="1525"/>
        <v>0</v>
      </c>
      <c r="DQV148" s="119">
        <f t="shared" si="1525"/>
        <v>0</v>
      </c>
      <c r="DQW148" s="119">
        <f t="shared" si="1525"/>
        <v>0</v>
      </c>
      <c r="DQX148" s="119">
        <f t="shared" si="1525"/>
        <v>0</v>
      </c>
      <c r="DQY148" s="119">
        <f t="shared" si="1525"/>
        <v>0</v>
      </c>
      <c r="DQZ148" s="119">
        <f t="shared" si="1525"/>
        <v>0</v>
      </c>
      <c r="DRA148" s="119">
        <f t="shared" si="1525"/>
        <v>0</v>
      </c>
      <c r="DRB148" s="119">
        <f t="shared" si="1525"/>
        <v>0</v>
      </c>
      <c r="DRC148" s="119">
        <f t="shared" si="1525"/>
        <v>0</v>
      </c>
      <c r="DRD148" s="119">
        <f t="shared" si="1525"/>
        <v>0</v>
      </c>
      <c r="DRE148" s="119">
        <f t="shared" si="1525"/>
        <v>0</v>
      </c>
      <c r="DRF148" s="119">
        <f t="shared" si="1525"/>
        <v>0</v>
      </c>
      <c r="DRG148" s="119">
        <f t="shared" si="1525"/>
        <v>0</v>
      </c>
      <c r="DRH148" s="119">
        <f t="shared" si="1525"/>
        <v>0</v>
      </c>
      <c r="DRI148" s="119">
        <f t="shared" si="1525"/>
        <v>0</v>
      </c>
      <c r="DRJ148" s="119">
        <f t="shared" si="1525"/>
        <v>0</v>
      </c>
      <c r="DRK148" s="119">
        <f t="shared" si="1525"/>
        <v>0</v>
      </c>
      <c r="DRL148" s="119">
        <f t="shared" si="1525"/>
        <v>0</v>
      </c>
      <c r="DRM148" s="119">
        <f t="shared" si="1525"/>
        <v>0</v>
      </c>
      <c r="DRN148" s="119">
        <f t="shared" si="1525"/>
        <v>0</v>
      </c>
      <c r="DRO148" s="119">
        <f t="shared" si="1525"/>
        <v>0</v>
      </c>
      <c r="DRP148" s="119">
        <f t="shared" si="1525"/>
        <v>0</v>
      </c>
      <c r="DRQ148" s="119">
        <f t="shared" si="1525"/>
        <v>0</v>
      </c>
      <c r="DRR148" s="119">
        <f t="shared" si="1525"/>
        <v>0</v>
      </c>
      <c r="DRS148" s="119">
        <f t="shared" si="1525"/>
        <v>0</v>
      </c>
      <c r="DRT148" s="119">
        <f t="shared" si="1525"/>
        <v>0</v>
      </c>
      <c r="DRU148" s="119">
        <f t="shared" si="1525"/>
        <v>0</v>
      </c>
      <c r="DRV148" s="119">
        <f t="shared" si="1525"/>
        <v>0</v>
      </c>
      <c r="DRW148" s="119">
        <f t="shared" si="1525"/>
        <v>0</v>
      </c>
      <c r="DRX148" s="119">
        <f t="shared" si="1525"/>
        <v>0</v>
      </c>
      <c r="DRY148" s="119">
        <f t="shared" si="1525"/>
        <v>0</v>
      </c>
      <c r="DRZ148" s="119">
        <f t="shared" si="1525"/>
        <v>0</v>
      </c>
      <c r="DSA148" s="119">
        <f t="shared" si="1525"/>
        <v>0</v>
      </c>
      <c r="DSB148" s="119">
        <f t="shared" si="1525"/>
        <v>0</v>
      </c>
      <c r="DSC148" s="119">
        <f t="shared" si="1525"/>
        <v>0</v>
      </c>
      <c r="DSD148" s="119">
        <f t="shared" si="1525"/>
        <v>0</v>
      </c>
      <c r="DSE148" s="119">
        <f t="shared" si="1525"/>
        <v>0</v>
      </c>
      <c r="DSF148" s="119">
        <f t="shared" si="1525"/>
        <v>0</v>
      </c>
      <c r="DSG148" s="119">
        <f t="shared" si="1525"/>
        <v>0</v>
      </c>
      <c r="DSH148" s="119">
        <f t="shared" si="1525"/>
        <v>0</v>
      </c>
      <c r="DSI148" s="119">
        <f t="shared" si="1525"/>
        <v>0</v>
      </c>
      <c r="DSJ148" s="119">
        <f t="shared" ref="DSJ148:DUU148" si="1526">DSJ147/1</f>
        <v>0</v>
      </c>
      <c r="DSK148" s="119">
        <f t="shared" si="1526"/>
        <v>0</v>
      </c>
      <c r="DSL148" s="119">
        <f t="shared" si="1526"/>
        <v>0</v>
      </c>
      <c r="DSM148" s="119">
        <f t="shared" si="1526"/>
        <v>0</v>
      </c>
      <c r="DSN148" s="119">
        <f t="shared" si="1526"/>
        <v>0</v>
      </c>
      <c r="DSO148" s="119">
        <f t="shared" si="1526"/>
        <v>0</v>
      </c>
      <c r="DSP148" s="119">
        <f t="shared" si="1526"/>
        <v>0</v>
      </c>
      <c r="DSQ148" s="119">
        <f t="shared" si="1526"/>
        <v>0</v>
      </c>
      <c r="DSR148" s="119">
        <f t="shared" si="1526"/>
        <v>0</v>
      </c>
      <c r="DSS148" s="119">
        <f t="shared" si="1526"/>
        <v>0</v>
      </c>
      <c r="DST148" s="119">
        <f t="shared" si="1526"/>
        <v>0</v>
      </c>
      <c r="DSU148" s="119">
        <f t="shared" si="1526"/>
        <v>0</v>
      </c>
      <c r="DSV148" s="119">
        <f t="shared" si="1526"/>
        <v>0</v>
      </c>
      <c r="DSW148" s="119">
        <f t="shared" si="1526"/>
        <v>0</v>
      </c>
      <c r="DSX148" s="119">
        <f t="shared" si="1526"/>
        <v>0</v>
      </c>
      <c r="DSY148" s="119">
        <f t="shared" si="1526"/>
        <v>0</v>
      </c>
      <c r="DSZ148" s="119">
        <f t="shared" si="1526"/>
        <v>0</v>
      </c>
      <c r="DTA148" s="119">
        <f t="shared" si="1526"/>
        <v>0</v>
      </c>
      <c r="DTB148" s="119">
        <f t="shared" si="1526"/>
        <v>0</v>
      </c>
      <c r="DTC148" s="119">
        <f t="shared" si="1526"/>
        <v>0</v>
      </c>
      <c r="DTD148" s="119">
        <f t="shared" si="1526"/>
        <v>0</v>
      </c>
      <c r="DTE148" s="119">
        <f t="shared" si="1526"/>
        <v>0</v>
      </c>
      <c r="DTF148" s="119">
        <f t="shared" si="1526"/>
        <v>0</v>
      </c>
      <c r="DTG148" s="119">
        <f t="shared" si="1526"/>
        <v>0</v>
      </c>
      <c r="DTH148" s="119">
        <f t="shared" si="1526"/>
        <v>0</v>
      </c>
      <c r="DTI148" s="119">
        <f t="shared" si="1526"/>
        <v>0</v>
      </c>
      <c r="DTJ148" s="119">
        <f t="shared" si="1526"/>
        <v>0</v>
      </c>
      <c r="DTK148" s="119">
        <f t="shared" si="1526"/>
        <v>0</v>
      </c>
      <c r="DTL148" s="119">
        <f t="shared" si="1526"/>
        <v>0</v>
      </c>
      <c r="DTM148" s="119">
        <f t="shared" si="1526"/>
        <v>0</v>
      </c>
      <c r="DTN148" s="119">
        <f t="shared" si="1526"/>
        <v>0</v>
      </c>
      <c r="DTO148" s="119">
        <f t="shared" si="1526"/>
        <v>0</v>
      </c>
      <c r="DTP148" s="119">
        <f t="shared" si="1526"/>
        <v>0</v>
      </c>
      <c r="DTQ148" s="119">
        <f t="shared" si="1526"/>
        <v>0</v>
      </c>
      <c r="DTR148" s="119">
        <f t="shared" si="1526"/>
        <v>0</v>
      </c>
      <c r="DTS148" s="119">
        <f t="shared" si="1526"/>
        <v>0</v>
      </c>
      <c r="DTT148" s="119">
        <f t="shared" si="1526"/>
        <v>0</v>
      </c>
      <c r="DTU148" s="119">
        <f t="shared" si="1526"/>
        <v>0</v>
      </c>
      <c r="DTV148" s="119">
        <f t="shared" si="1526"/>
        <v>0</v>
      </c>
      <c r="DTW148" s="119">
        <f t="shared" si="1526"/>
        <v>0</v>
      </c>
      <c r="DTX148" s="119">
        <f t="shared" si="1526"/>
        <v>0</v>
      </c>
      <c r="DTY148" s="119">
        <f t="shared" si="1526"/>
        <v>0</v>
      </c>
      <c r="DTZ148" s="119">
        <f t="shared" si="1526"/>
        <v>0</v>
      </c>
      <c r="DUA148" s="119">
        <f t="shared" si="1526"/>
        <v>0</v>
      </c>
      <c r="DUB148" s="119">
        <f t="shared" si="1526"/>
        <v>0</v>
      </c>
      <c r="DUC148" s="119">
        <f t="shared" si="1526"/>
        <v>0</v>
      </c>
      <c r="DUD148" s="119">
        <f t="shared" si="1526"/>
        <v>0</v>
      </c>
      <c r="DUE148" s="119">
        <f t="shared" si="1526"/>
        <v>0</v>
      </c>
      <c r="DUF148" s="119">
        <f t="shared" si="1526"/>
        <v>0</v>
      </c>
      <c r="DUG148" s="119">
        <f t="shared" si="1526"/>
        <v>0</v>
      </c>
      <c r="DUH148" s="119">
        <f t="shared" si="1526"/>
        <v>0</v>
      </c>
      <c r="DUI148" s="119">
        <f t="shared" si="1526"/>
        <v>0</v>
      </c>
      <c r="DUJ148" s="119">
        <f t="shared" si="1526"/>
        <v>0</v>
      </c>
      <c r="DUK148" s="119">
        <f t="shared" si="1526"/>
        <v>0</v>
      </c>
      <c r="DUL148" s="119">
        <f t="shared" si="1526"/>
        <v>0</v>
      </c>
      <c r="DUM148" s="119">
        <f t="shared" si="1526"/>
        <v>0</v>
      </c>
      <c r="DUN148" s="119">
        <f t="shared" si="1526"/>
        <v>0</v>
      </c>
      <c r="DUO148" s="119">
        <f t="shared" si="1526"/>
        <v>0</v>
      </c>
      <c r="DUP148" s="119">
        <f t="shared" si="1526"/>
        <v>0</v>
      </c>
      <c r="DUQ148" s="119">
        <f t="shared" si="1526"/>
        <v>0</v>
      </c>
      <c r="DUR148" s="119">
        <f t="shared" si="1526"/>
        <v>0</v>
      </c>
      <c r="DUS148" s="119">
        <f t="shared" si="1526"/>
        <v>0</v>
      </c>
      <c r="DUT148" s="119">
        <f t="shared" si="1526"/>
        <v>0</v>
      </c>
      <c r="DUU148" s="119">
        <f t="shared" si="1526"/>
        <v>0</v>
      </c>
      <c r="DUV148" s="119">
        <f t="shared" ref="DUV148:DXG148" si="1527">DUV147/1</f>
        <v>0</v>
      </c>
      <c r="DUW148" s="119">
        <f t="shared" si="1527"/>
        <v>0</v>
      </c>
      <c r="DUX148" s="119">
        <f t="shared" si="1527"/>
        <v>0</v>
      </c>
      <c r="DUY148" s="119">
        <f t="shared" si="1527"/>
        <v>0</v>
      </c>
      <c r="DUZ148" s="119">
        <f t="shared" si="1527"/>
        <v>0</v>
      </c>
      <c r="DVA148" s="119">
        <f t="shared" si="1527"/>
        <v>0</v>
      </c>
      <c r="DVB148" s="119">
        <f t="shared" si="1527"/>
        <v>0</v>
      </c>
      <c r="DVC148" s="119">
        <f t="shared" si="1527"/>
        <v>0</v>
      </c>
      <c r="DVD148" s="119">
        <f t="shared" si="1527"/>
        <v>0</v>
      </c>
      <c r="DVE148" s="119">
        <f t="shared" si="1527"/>
        <v>0</v>
      </c>
      <c r="DVF148" s="119">
        <f t="shared" si="1527"/>
        <v>0</v>
      </c>
      <c r="DVG148" s="119">
        <f t="shared" si="1527"/>
        <v>0</v>
      </c>
      <c r="DVH148" s="119">
        <f t="shared" si="1527"/>
        <v>0</v>
      </c>
      <c r="DVI148" s="119">
        <f t="shared" si="1527"/>
        <v>0</v>
      </c>
      <c r="DVJ148" s="119">
        <f t="shared" si="1527"/>
        <v>0</v>
      </c>
      <c r="DVK148" s="119">
        <f t="shared" si="1527"/>
        <v>0</v>
      </c>
      <c r="DVL148" s="119">
        <f t="shared" si="1527"/>
        <v>0</v>
      </c>
      <c r="DVM148" s="119">
        <f t="shared" si="1527"/>
        <v>0</v>
      </c>
      <c r="DVN148" s="119">
        <f t="shared" si="1527"/>
        <v>0</v>
      </c>
      <c r="DVO148" s="119">
        <f t="shared" si="1527"/>
        <v>0</v>
      </c>
      <c r="DVP148" s="119">
        <f t="shared" si="1527"/>
        <v>0</v>
      </c>
      <c r="DVQ148" s="119">
        <f t="shared" si="1527"/>
        <v>0</v>
      </c>
      <c r="DVR148" s="119">
        <f t="shared" si="1527"/>
        <v>0</v>
      </c>
      <c r="DVS148" s="119">
        <f t="shared" si="1527"/>
        <v>0</v>
      </c>
      <c r="DVT148" s="119">
        <f t="shared" si="1527"/>
        <v>0</v>
      </c>
      <c r="DVU148" s="119">
        <f t="shared" si="1527"/>
        <v>0</v>
      </c>
      <c r="DVV148" s="119">
        <f t="shared" si="1527"/>
        <v>0</v>
      </c>
      <c r="DVW148" s="119">
        <f t="shared" si="1527"/>
        <v>0</v>
      </c>
      <c r="DVX148" s="119">
        <f t="shared" si="1527"/>
        <v>0</v>
      </c>
      <c r="DVY148" s="119">
        <f t="shared" si="1527"/>
        <v>0</v>
      </c>
      <c r="DVZ148" s="119">
        <f t="shared" si="1527"/>
        <v>0</v>
      </c>
      <c r="DWA148" s="119">
        <f t="shared" si="1527"/>
        <v>0</v>
      </c>
      <c r="DWB148" s="119">
        <f t="shared" si="1527"/>
        <v>0</v>
      </c>
      <c r="DWC148" s="119">
        <f t="shared" si="1527"/>
        <v>0</v>
      </c>
      <c r="DWD148" s="119">
        <f t="shared" si="1527"/>
        <v>0</v>
      </c>
      <c r="DWE148" s="119">
        <f t="shared" si="1527"/>
        <v>0</v>
      </c>
      <c r="DWF148" s="119">
        <f t="shared" si="1527"/>
        <v>0</v>
      </c>
      <c r="DWG148" s="119">
        <f t="shared" si="1527"/>
        <v>0</v>
      </c>
      <c r="DWH148" s="119">
        <f t="shared" si="1527"/>
        <v>0</v>
      </c>
      <c r="DWI148" s="119">
        <f t="shared" si="1527"/>
        <v>0</v>
      </c>
      <c r="DWJ148" s="119">
        <f t="shared" si="1527"/>
        <v>0</v>
      </c>
      <c r="DWK148" s="119">
        <f t="shared" si="1527"/>
        <v>0</v>
      </c>
      <c r="DWL148" s="119">
        <f t="shared" si="1527"/>
        <v>0</v>
      </c>
      <c r="DWM148" s="119">
        <f t="shared" si="1527"/>
        <v>0</v>
      </c>
      <c r="DWN148" s="119">
        <f t="shared" si="1527"/>
        <v>0</v>
      </c>
      <c r="DWO148" s="119">
        <f t="shared" si="1527"/>
        <v>0</v>
      </c>
      <c r="DWP148" s="119">
        <f t="shared" si="1527"/>
        <v>0</v>
      </c>
      <c r="DWQ148" s="119">
        <f t="shared" si="1527"/>
        <v>0</v>
      </c>
      <c r="DWR148" s="119">
        <f t="shared" si="1527"/>
        <v>0</v>
      </c>
      <c r="DWS148" s="119">
        <f t="shared" si="1527"/>
        <v>0</v>
      </c>
      <c r="DWT148" s="119">
        <f t="shared" si="1527"/>
        <v>0</v>
      </c>
      <c r="DWU148" s="119">
        <f t="shared" si="1527"/>
        <v>0</v>
      </c>
      <c r="DWV148" s="119">
        <f t="shared" si="1527"/>
        <v>0</v>
      </c>
      <c r="DWW148" s="119">
        <f t="shared" si="1527"/>
        <v>0</v>
      </c>
      <c r="DWX148" s="119">
        <f t="shared" si="1527"/>
        <v>0</v>
      </c>
      <c r="DWY148" s="119">
        <f t="shared" si="1527"/>
        <v>0</v>
      </c>
      <c r="DWZ148" s="119">
        <f t="shared" si="1527"/>
        <v>0</v>
      </c>
      <c r="DXA148" s="119">
        <f t="shared" si="1527"/>
        <v>0</v>
      </c>
      <c r="DXB148" s="119">
        <f t="shared" si="1527"/>
        <v>0</v>
      </c>
      <c r="DXC148" s="119">
        <f t="shared" si="1527"/>
        <v>0</v>
      </c>
      <c r="DXD148" s="119">
        <f t="shared" si="1527"/>
        <v>0</v>
      </c>
      <c r="DXE148" s="119">
        <f t="shared" si="1527"/>
        <v>0</v>
      </c>
      <c r="DXF148" s="119">
        <f t="shared" si="1527"/>
        <v>0</v>
      </c>
      <c r="DXG148" s="119">
        <f t="shared" si="1527"/>
        <v>0</v>
      </c>
      <c r="DXH148" s="119">
        <f t="shared" ref="DXH148:DZS148" si="1528">DXH147/1</f>
        <v>0</v>
      </c>
      <c r="DXI148" s="119">
        <f t="shared" si="1528"/>
        <v>0</v>
      </c>
      <c r="DXJ148" s="119">
        <f t="shared" si="1528"/>
        <v>0</v>
      </c>
      <c r="DXK148" s="119">
        <f t="shared" si="1528"/>
        <v>0</v>
      </c>
      <c r="DXL148" s="119">
        <f t="shared" si="1528"/>
        <v>0</v>
      </c>
      <c r="DXM148" s="119">
        <f t="shared" si="1528"/>
        <v>0</v>
      </c>
      <c r="DXN148" s="119">
        <f t="shared" si="1528"/>
        <v>0</v>
      </c>
      <c r="DXO148" s="119">
        <f t="shared" si="1528"/>
        <v>0</v>
      </c>
      <c r="DXP148" s="119">
        <f t="shared" si="1528"/>
        <v>0</v>
      </c>
      <c r="DXQ148" s="119">
        <f t="shared" si="1528"/>
        <v>0</v>
      </c>
      <c r="DXR148" s="119">
        <f t="shared" si="1528"/>
        <v>0</v>
      </c>
      <c r="DXS148" s="119">
        <f t="shared" si="1528"/>
        <v>0</v>
      </c>
      <c r="DXT148" s="119">
        <f t="shared" si="1528"/>
        <v>0</v>
      </c>
      <c r="DXU148" s="119">
        <f t="shared" si="1528"/>
        <v>0</v>
      </c>
      <c r="DXV148" s="119">
        <f t="shared" si="1528"/>
        <v>0</v>
      </c>
      <c r="DXW148" s="119">
        <f t="shared" si="1528"/>
        <v>0</v>
      </c>
      <c r="DXX148" s="119">
        <f t="shared" si="1528"/>
        <v>0</v>
      </c>
      <c r="DXY148" s="119">
        <f t="shared" si="1528"/>
        <v>0</v>
      </c>
      <c r="DXZ148" s="119">
        <f t="shared" si="1528"/>
        <v>0</v>
      </c>
      <c r="DYA148" s="119">
        <f t="shared" si="1528"/>
        <v>0</v>
      </c>
      <c r="DYB148" s="119">
        <f t="shared" si="1528"/>
        <v>0</v>
      </c>
      <c r="DYC148" s="119">
        <f t="shared" si="1528"/>
        <v>0</v>
      </c>
      <c r="DYD148" s="119">
        <f t="shared" si="1528"/>
        <v>0</v>
      </c>
      <c r="DYE148" s="119">
        <f t="shared" si="1528"/>
        <v>0</v>
      </c>
      <c r="DYF148" s="119">
        <f t="shared" si="1528"/>
        <v>0</v>
      </c>
      <c r="DYG148" s="119">
        <f t="shared" si="1528"/>
        <v>0</v>
      </c>
      <c r="DYH148" s="119">
        <f t="shared" si="1528"/>
        <v>0</v>
      </c>
      <c r="DYI148" s="119">
        <f t="shared" si="1528"/>
        <v>0</v>
      </c>
      <c r="DYJ148" s="119">
        <f t="shared" si="1528"/>
        <v>0</v>
      </c>
      <c r="DYK148" s="119">
        <f t="shared" si="1528"/>
        <v>0</v>
      </c>
      <c r="DYL148" s="119">
        <f t="shared" si="1528"/>
        <v>0</v>
      </c>
      <c r="DYM148" s="119">
        <f t="shared" si="1528"/>
        <v>0</v>
      </c>
      <c r="DYN148" s="119">
        <f t="shared" si="1528"/>
        <v>0</v>
      </c>
      <c r="DYO148" s="119">
        <f t="shared" si="1528"/>
        <v>0</v>
      </c>
      <c r="DYP148" s="119">
        <f t="shared" si="1528"/>
        <v>0</v>
      </c>
      <c r="DYQ148" s="119">
        <f t="shared" si="1528"/>
        <v>0</v>
      </c>
      <c r="DYR148" s="119">
        <f t="shared" si="1528"/>
        <v>0</v>
      </c>
      <c r="DYS148" s="119">
        <f t="shared" si="1528"/>
        <v>0</v>
      </c>
      <c r="DYT148" s="119">
        <f t="shared" si="1528"/>
        <v>0</v>
      </c>
      <c r="DYU148" s="119">
        <f t="shared" si="1528"/>
        <v>0</v>
      </c>
      <c r="DYV148" s="119">
        <f t="shared" si="1528"/>
        <v>0</v>
      </c>
      <c r="DYW148" s="119">
        <f t="shared" si="1528"/>
        <v>0</v>
      </c>
      <c r="DYX148" s="119">
        <f t="shared" si="1528"/>
        <v>0</v>
      </c>
      <c r="DYY148" s="119">
        <f t="shared" si="1528"/>
        <v>0</v>
      </c>
      <c r="DYZ148" s="119">
        <f t="shared" si="1528"/>
        <v>0</v>
      </c>
      <c r="DZA148" s="119">
        <f t="shared" si="1528"/>
        <v>0</v>
      </c>
      <c r="DZB148" s="119">
        <f t="shared" si="1528"/>
        <v>0</v>
      </c>
      <c r="DZC148" s="119">
        <f t="shared" si="1528"/>
        <v>0</v>
      </c>
      <c r="DZD148" s="119">
        <f t="shared" si="1528"/>
        <v>0</v>
      </c>
      <c r="DZE148" s="119">
        <f t="shared" si="1528"/>
        <v>0</v>
      </c>
      <c r="DZF148" s="119">
        <f t="shared" si="1528"/>
        <v>0</v>
      </c>
      <c r="DZG148" s="119">
        <f t="shared" si="1528"/>
        <v>0</v>
      </c>
      <c r="DZH148" s="119">
        <f t="shared" si="1528"/>
        <v>0</v>
      </c>
      <c r="DZI148" s="119">
        <f t="shared" si="1528"/>
        <v>0</v>
      </c>
      <c r="DZJ148" s="119">
        <f t="shared" si="1528"/>
        <v>0</v>
      </c>
      <c r="DZK148" s="119">
        <f t="shared" si="1528"/>
        <v>0</v>
      </c>
      <c r="DZL148" s="119">
        <f t="shared" si="1528"/>
        <v>0</v>
      </c>
      <c r="DZM148" s="119">
        <f t="shared" si="1528"/>
        <v>0</v>
      </c>
      <c r="DZN148" s="119">
        <f t="shared" si="1528"/>
        <v>0</v>
      </c>
      <c r="DZO148" s="119">
        <f t="shared" si="1528"/>
        <v>0</v>
      </c>
      <c r="DZP148" s="119">
        <f t="shared" si="1528"/>
        <v>0</v>
      </c>
      <c r="DZQ148" s="119">
        <f t="shared" si="1528"/>
        <v>0</v>
      </c>
      <c r="DZR148" s="119">
        <f t="shared" si="1528"/>
        <v>0</v>
      </c>
      <c r="DZS148" s="119">
        <f t="shared" si="1528"/>
        <v>0</v>
      </c>
      <c r="DZT148" s="119">
        <f t="shared" ref="DZT148:DZW148" si="1529">DZT147/1</f>
        <v>0</v>
      </c>
      <c r="DZU148" s="119">
        <f t="shared" si="1529"/>
        <v>0</v>
      </c>
      <c r="DZV148" s="119">
        <f t="shared" si="1529"/>
        <v>0</v>
      </c>
      <c r="DZW148" s="119">
        <f t="shared" si="1529"/>
        <v>0</v>
      </c>
    </row>
    <row r="149" spans="2:3403" ht="15.75" customHeight="1" x14ac:dyDescent="0.45">
      <c r="B149" s="9"/>
      <c r="C149" s="9"/>
      <c r="D149" s="9"/>
      <c r="E149" s="9"/>
      <c r="F149" s="9"/>
      <c r="G149" s="9"/>
      <c r="H149" s="9"/>
      <c r="I149" s="9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  <c r="AE149" s="9"/>
      <c r="AF149" s="9"/>
      <c r="AG149" s="9"/>
      <c r="AH149" s="9"/>
      <c r="AI149" s="9"/>
      <c r="AJ149" s="9"/>
      <c r="AK149" s="9"/>
      <c r="AL149" s="9"/>
      <c r="AM149" s="9"/>
      <c r="AN149" s="9"/>
      <c r="AO149" s="9"/>
      <c r="AP149" s="9"/>
      <c r="AQ149" s="9"/>
      <c r="AR149" s="9"/>
      <c r="AS149" s="9"/>
      <c r="AT149" s="9"/>
      <c r="AU149" s="9"/>
      <c r="AV149" s="9"/>
      <c r="AW149" s="9"/>
      <c r="AX149" s="9"/>
      <c r="AY149" s="9"/>
      <c r="AZ149" s="9"/>
      <c r="BA149" s="9"/>
      <c r="BB149" s="9"/>
      <c r="BC149" s="9"/>
      <c r="BD149" s="9"/>
      <c r="BE149" s="9"/>
      <c r="BF149" s="9"/>
      <c r="BG149" s="9"/>
      <c r="BH149" s="9"/>
      <c r="BI149" s="9"/>
      <c r="BJ149" s="9"/>
      <c r="BK149" s="9"/>
      <c r="BL149" s="9"/>
      <c r="BM149" s="9"/>
      <c r="BN149" s="9"/>
      <c r="BO149" s="9"/>
      <c r="BP149" s="9"/>
      <c r="BQ149" s="9"/>
      <c r="BR149" s="9"/>
      <c r="BS149" s="9"/>
      <c r="BT149" s="9"/>
      <c r="BU149" s="9"/>
      <c r="BV149" s="9"/>
      <c r="BW149" s="9"/>
      <c r="BX149" s="9"/>
      <c r="BY149" s="9"/>
      <c r="BZ149" s="9"/>
      <c r="CA149" s="9"/>
      <c r="CB149" s="9"/>
      <c r="CC149" s="9"/>
      <c r="CD149" s="9"/>
      <c r="CE149" s="9"/>
      <c r="CF149" s="9"/>
      <c r="CG149" s="9"/>
      <c r="CH149" s="9"/>
      <c r="CI149" s="9"/>
      <c r="CJ149" s="9"/>
      <c r="CK149" s="9"/>
      <c r="CL149" s="9"/>
      <c r="CM149" s="9"/>
      <c r="CN149" s="9"/>
      <c r="CO149" s="9"/>
      <c r="CP149" s="9"/>
      <c r="CQ149" s="9"/>
      <c r="CR149" s="9"/>
      <c r="CS149" s="9"/>
      <c r="CT149" s="9"/>
      <c r="CU149" s="9"/>
      <c r="CV149" s="9"/>
      <c r="CW149" s="9"/>
      <c r="CX149" s="9"/>
      <c r="CY149" s="9"/>
      <c r="CZ149" s="9"/>
      <c r="DA149" s="9"/>
      <c r="DB149" s="9"/>
      <c r="DC149" s="9"/>
      <c r="DD149" s="9"/>
      <c r="DE149" s="9"/>
      <c r="DF149" s="9"/>
      <c r="DG149" s="9"/>
      <c r="DH149" s="9"/>
      <c r="DI149" s="9"/>
      <c r="DJ149" s="9"/>
      <c r="DK149" s="9"/>
      <c r="DL149" s="9"/>
      <c r="DM149" s="9"/>
      <c r="DN149" s="9"/>
      <c r="DO149" s="9"/>
      <c r="DP149" s="9"/>
      <c r="DQ149" s="9"/>
      <c r="DR149" s="9"/>
      <c r="DS149" s="9"/>
      <c r="DT149" s="9"/>
      <c r="DU149" s="9"/>
      <c r="DV149" s="9"/>
      <c r="DW149" s="9"/>
      <c r="DX149" s="9"/>
      <c r="DY149" s="9"/>
      <c r="DZ149" s="9"/>
      <c r="EA149" s="9"/>
      <c r="EB149" s="9"/>
      <c r="EC149" s="9"/>
      <c r="ED149" s="9"/>
      <c r="EE149" s="9"/>
      <c r="EF149" s="9"/>
      <c r="EG149" s="9"/>
      <c r="EH149" s="9"/>
      <c r="EI149" s="9"/>
      <c r="EJ149" s="9"/>
      <c r="EK149" s="9"/>
      <c r="EL149" s="9"/>
      <c r="EM149" s="9"/>
      <c r="EN149" s="9"/>
      <c r="EO149" s="9"/>
      <c r="EP149" s="9"/>
      <c r="EQ149" s="9"/>
      <c r="ER149" s="9"/>
      <c r="ES149" s="9"/>
      <c r="ET149" s="9"/>
      <c r="EU149" s="9"/>
      <c r="EV149" s="9"/>
      <c r="EW149" s="9"/>
      <c r="EX149" s="9"/>
      <c r="EY149" s="9"/>
      <c r="EZ149" s="9"/>
      <c r="FA149" s="9"/>
      <c r="FB149" s="9"/>
      <c r="FC149" s="9"/>
      <c r="FD149" s="9"/>
      <c r="FE149" s="9"/>
      <c r="FF149" s="9"/>
      <c r="FG149" s="9"/>
      <c r="FH149" s="9"/>
      <c r="FI149" s="9"/>
      <c r="FJ149" s="9"/>
      <c r="FK149" s="9"/>
      <c r="FL149" s="9"/>
      <c r="FM149" s="9"/>
      <c r="FN149" s="9"/>
      <c r="FO149" s="9"/>
      <c r="FP149" s="9"/>
      <c r="FQ149" s="9"/>
      <c r="FR149" s="9"/>
      <c r="FS149" s="9"/>
      <c r="FT149" s="9"/>
      <c r="FU149" s="9"/>
      <c r="FV149" s="9"/>
      <c r="FW149" s="9"/>
      <c r="FX149" s="9"/>
      <c r="FY149" s="9"/>
      <c r="FZ149" s="9"/>
      <c r="GA149" s="9"/>
      <c r="GB149" s="9"/>
      <c r="GC149" s="9"/>
      <c r="GD149" s="9"/>
      <c r="GE149" s="9"/>
      <c r="GF149" s="9"/>
      <c r="GG149" s="9"/>
      <c r="GH149" s="9"/>
      <c r="GI149" s="9"/>
      <c r="GJ149" s="9"/>
      <c r="GK149" s="9"/>
      <c r="GL149" s="9"/>
      <c r="GM149" s="9"/>
      <c r="GN149" s="9"/>
      <c r="GO149" s="9"/>
      <c r="GP149" s="9"/>
      <c r="GQ149" s="9"/>
      <c r="GR149" s="9"/>
      <c r="GS149" s="9"/>
      <c r="GT149" s="9"/>
      <c r="GU149" s="9"/>
      <c r="GV149" s="9"/>
      <c r="GW149" s="9"/>
      <c r="GX149" s="9"/>
      <c r="GY149" s="9"/>
      <c r="GZ149" s="9"/>
      <c r="HA149" s="9"/>
      <c r="HB149" s="9"/>
      <c r="HC149" s="9"/>
      <c r="HD149" s="9"/>
      <c r="HE149" s="9"/>
      <c r="HF149" s="9"/>
      <c r="HG149" s="9"/>
      <c r="HH149" s="9"/>
      <c r="HI149" s="9"/>
      <c r="HJ149" s="9"/>
      <c r="HK149" s="9"/>
      <c r="HL149" s="9"/>
      <c r="HM149" s="9"/>
      <c r="HN149" s="9"/>
      <c r="HO149" s="9"/>
      <c r="HP149" s="9"/>
      <c r="HQ149" s="9"/>
      <c r="HR149" s="9"/>
      <c r="HS149" s="9"/>
      <c r="HT149" s="9"/>
      <c r="HU149" s="9"/>
      <c r="HV149" s="9"/>
      <c r="HW149" s="9"/>
      <c r="HX149" s="9"/>
      <c r="HY149" s="9"/>
      <c r="HZ149" s="9"/>
      <c r="IA149" s="9"/>
      <c r="IB149" s="9"/>
      <c r="IC149" s="9"/>
      <c r="ID149" s="9"/>
      <c r="IE149" s="9"/>
      <c r="IF149" s="9"/>
      <c r="IG149" s="9"/>
      <c r="IH149" s="9"/>
      <c r="II149" s="9"/>
      <c r="IJ149" s="9"/>
      <c r="IK149" s="9"/>
      <c r="IL149" s="9"/>
      <c r="IM149" s="9"/>
      <c r="IN149" s="9"/>
      <c r="IO149" s="9"/>
      <c r="IP149" s="9"/>
      <c r="IQ149" s="9"/>
      <c r="IR149" s="9"/>
      <c r="IS149" s="9"/>
      <c r="IT149" s="9"/>
      <c r="IU149" s="9"/>
      <c r="IV149" s="9"/>
      <c r="IW149" s="9"/>
      <c r="IX149" s="9"/>
      <c r="IY149" s="9"/>
      <c r="IZ149" s="9"/>
      <c r="JA149" s="9"/>
      <c r="JB149" s="9"/>
      <c r="JC149" s="9"/>
      <c r="JD149" s="9"/>
      <c r="JE149" s="9"/>
      <c r="JF149" s="9"/>
      <c r="JG149" s="9"/>
      <c r="JH149" s="9"/>
      <c r="JI149" s="9"/>
      <c r="JJ149" s="9"/>
      <c r="JK149" s="9"/>
      <c r="JL149" s="9"/>
      <c r="JM149" s="9"/>
      <c r="JN149" s="9"/>
      <c r="JO149" s="9"/>
      <c r="JP149" s="9"/>
      <c r="JQ149" s="9"/>
      <c r="JR149" s="9"/>
      <c r="JS149" s="9"/>
      <c r="JT149" s="9"/>
      <c r="JU149" s="9"/>
      <c r="JV149" s="9"/>
      <c r="JW149" s="9"/>
      <c r="JX149" s="9"/>
      <c r="JY149" s="9"/>
      <c r="JZ149" s="9"/>
      <c r="KA149" s="9"/>
      <c r="KB149" s="9"/>
      <c r="KC149" s="9"/>
      <c r="KD149" s="9"/>
      <c r="KE149" s="9"/>
      <c r="KF149" s="9"/>
      <c r="KG149" s="9"/>
      <c r="KH149" s="9"/>
      <c r="KI149" s="9"/>
      <c r="KJ149" s="9"/>
      <c r="KK149" s="9"/>
      <c r="KL149" s="9"/>
      <c r="KM149" s="9"/>
      <c r="KN149" s="9"/>
      <c r="KO149" s="9"/>
      <c r="KP149" s="9"/>
      <c r="KQ149" s="9"/>
      <c r="KR149" s="9"/>
      <c r="KS149" s="9"/>
      <c r="KT149" s="9"/>
      <c r="KU149" s="9"/>
      <c r="KV149" s="9"/>
      <c r="KW149" s="9"/>
      <c r="KX149" s="9"/>
      <c r="KY149" s="9"/>
      <c r="KZ149" s="9"/>
      <c r="LA149" s="9"/>
      <c r="LB149" s="9"/>
      <c r="LC149" s="9"/>
      <c r="LD149" s="9"/>
      <c r="LE149" s="9"/>
      <c r="LF149" s="9"/>
      <c r="LG149" s="9"/>
      <c r="LH149" s="9"/>
      <c r="LI149" s="9"/>
      <c r="LJ149" s="9"/>
      <c r="LK149" s="9"/>
      <c r="LL149" s="9"/>
      <c r="LM149" s="9"/>
      <c r="LN149" s="9"/>
      <c r="LO149" s="9"/>
      <c r="LP149" s="9"/>
      <c r="LQ149" s="9"/>
      <c r="LR149" s="9"/>
      <c r="LS149" s="9"/>
      <c r="LT149" s="9"/>
      <c r="LU149" s="9"/>
      <c r="LV149" s="9"/>
      <c r="LW149" s="9"/>
      <c r="LX149" s="9"/>
      <c r="LY149" s="9"/>
      <c r="LZ149" s="9"/>
      <c r="MA149" s="9"/>
      <c r="MB149" s="9"/>
      <c r="MC149" s="9"/>
      <c r="MD149" s="9"/>
      <c r="ME149" s="9"/>
      <c r="MF149" s="9"/>
      <c r="MG149" s="9"/>
      <c r="MH149" s="9"/>
      <c r="MI149" s="9"/>
      <c r="MJ149" s="9"/>
      <c r="MK149" s="9"/>
      <c r="ML149" s="9"/>
      <c r="MM149" s="9"/>
      <c r="MN149" s="9"/>
      <c r="MO149" s="9"/>
      <c r="MP149" s="9"/>
      <c r="MQ149" s="9"/>
      <c r="MR149" s="9"/>
      <c r="MS149" s="9"/>
      <c r="MT149" s="9"/>
      <c r="MU149" s="9"/>
      <c r="MV149" s="9"/>
      <c r="MW149" s="9"/>
      <c r="MX149" s="9"/>
      <c r="MY149" s="9"/>
      <c r="MZ149" s="9"/>
      <c r="NA149" s="9"/>
      <c r="NB149" s="9"/>
      <c r="NC149" s="9"/>
      <c r="ND149" s="9"/>
      <c r="NE149" s="9"/>
      <c r="NF149" s="9"/>
      <c r="NG149" s="9"/>
      <c r="NH149" s="9"/>
      <c r="NI149" s="9"/>
      <c r="NJ149" s="9"/>
      <c r="NK149" s="9"/>
      <c r="NL149" s="9"/>
      <c r="NM149" s="9"/>
      <c r="NN149" s="9"/>
      <c r="NO149" s="9"/>
      <c r="NP149" s="9"/>
      <c r="NQ149" s="9"/>
      <c r="NR149" s="9"/>
      <c r="NS149" s="9"/>
      <c r="NT149" s="9"/>
      <c r="NU149" s="9"/>
      <c r="NV149" s="9"/>
      <c r="NW149" s="9"/>
      <c r="NX149" s="9"/>
      <c r="NY149" s="9"/>
      <c r="NZ149" s="9"/>
      <c r="OA149" s="9"/>
      <c r="OB149" s="9"/>
      <c r="OC149" s="9"/>
      <c r="OD149" s="9"/>
      <c r="OE149" s="9"/>
      <c r="OF149" s="9"/>
      <c r="OG149" s="9"/>
      <c r="OH149" s="9"/>
      <c r="OI149" s="9"/>
      <c r="OJ149" s="9"/>
      <c r="OK149" s="9"/>
      <c r="OL149" s="9"/>
      <c r="OM149" s="9"/>
      <c r="ON149" s="9"/>
      <c r="OO149" s="9"/>
      <c r="OP149" s="9"/>
      <c r="OQ149" s="9"/>
      <c r="OR149" s="9"/>
      <c r="OS149" s="9"/>
      <c r="OT149" s="9"/>
      <c r="OU149" s="9"/>
      <c r="OV149" s="9"/>
      <c r="OW149" s="9"/>
      <c r="OX149" s="9"/>
      <c r="OY149" s="9"/>
      <c r="OZ149" s="9"/>
      <c r="PA149" s="9"/>
      <c r="PB149" s="9"/>
      <c r="PC149" s="9"/>
      <c r="PD149" s="9"/>
      <c r="PE149" s="9"/>
      <c r="PF149" s="9"/>
      <c r="PG149" s="9"/>
      <c r="PH149" s="9"/>
      <c r="PI149" s="9"/>
      <c r="PJ149" s="9"/>
      <c r="PK149" s="9"/>
      <c r="PL149" s="9"/>
      <c r="PM149" s="9"/>
      <c r="PN149" s="9"/>
      <c r="PO149" s="9"/>
      <c r="PP149" s="9"/>
      <c r="PQ149" s="9"/>
      <c r="PR149" s="9"/>
      <c r="PS149" s="9"/>
      <c r="PT149" s="9"/>
      <c r="PU149" s="9"/>
      <c r="PV149" s="9"/>
      <c r="PW149" s="9"/>
      <c r="PX149" s="9"/>
      <c r="PY149" s="9"/>
      <c r="PZ149" s="9"/>
      <c r="QA149" s="9"/>
      <c r="QB149" s="9"/>
      <c r="QC149" s="9"/>
      <c r="QD149" s="9"/>
      <c r="QE149" s="9"/>
      <c r="QF149" s="9"/>
      <c r="QG149" s="9"/>
      <c r="QH149" s="9"/>
      <c r="QI149" s="9"/>
      <c r="QJ149" s="9"/>
      <c r="QK149" s="9"/>
      <c r="QL149" s="9"/>
      <c r="QM149" s="9"/>
      <c r="QN149" s="9"/>
      <c r="QO149" s="9"/>
      <c r="QP149" s="9"/>
      <c r="QQ149" s="9"/>
      <c r="QR149" s="9"/>
      <c r="QS149" s="9"/>
      <c r="QT149" s="9"/>
      <c r="QU149" s="9"/>
      <c r="QV149" s="9"/>
      <c r="QW149" s="9"/>
      <c r="QX149" s="9"/>
      <c r="QY149" s="9"/>
      <c r="QZ149" s="9"/>
      <c r="RA149" s="9"/>
      <c r="RB149" s="9"/>
      <c r="RC149" s="9"/>
      <c r="RD149" s="9"/>
      <c r="RE149" s="9"/>
      <c r="RF149" s="9"/>
      <c r="RG149" s="9"/>
      <c r="RH149" s="9"/>
      <c r="RI149" s="9"/>
      <c r="RJ149" s="9"/>
      <c r="RK149" s="9"/>
      <c r="RL149" s="9"/>
      <c r="RM149" s="9"/>
      <c r="RN149" s="9"/>
      <c r="RO149" s="9"/>
      <c r="RP149" s="9"/>
      <c r="RQ149" s="9"/>
      <c r="RR149" s="9"/>
      <c r="RS149" s="9"/>
      <c r="RT149" s="9"/>
      <c r="RU149" s="9"/>
      <c r="RV149" s="9"/>
      <c r="RW149" s="9"/>
      <c r="RX149" s="9"/>
      <c r="RY149" s="9"/>
      <c r="RZ149" s="9"/>
      <c r="SA149" s="9"/>
      <c r="SB149" s="9"/>
      <c r="SC149" s="9"/>
      <c r="SD149" s="9"/>
      <c r="SE149" s="9"/>
      <c r="SF149" s="9"/>
      <c r="SG149" s="9"/>
      <c r="SH149" s="9"/>
      <c r="SI149" s="9"/>
      <c r="SJ149" s="9"/>
      <c r="SK149" s="9"/>
      <c r="SL149" s="9"/>
      <c r="SM149" s="9"/>
      <c r="SN149" s="9"/>
      <c r="SO149" s="9"/>
      <c r="SP149" s="9"/>
      <c r="SQ149" s="9"/>
      <c r="SR149" s="9"/>
      <c r="SS149" s="9"/>
      <c r="ST149" s="9"/>
      <c r="SU149" s="9"/>
      <c r="SV149" s="9"/>
      <c r="SW149" s="9"/>
      <c r="SX149" s="9"/>
      <c r="SY149" s="9"/>
      <c r="SZ149" s="9"/>
      <c r="TA149" s="9"/>
      <c r="TB149" s="9"/>
      <c r="TC149" s="9"/>
      <c r="TD149" s="9"/>
      <c r="TE149" s="9"/>
      <c r="TF149" s="9"/>
      <c r="TG149" s="9"/>
      <c r="TH149" s="9"/>
      <c r="TI149" s="9"/>
      <c r="TJ149" s="9"/>
      <c r="TK149" s="9"/>
      <c r="TL149" s="9"/>
      <c r="TM149" s="9"/>
      <c r="TN149" s="9"/>
      <c r="TO149" s="9"/>
      <c r="TP149" s="9"/>
      <c r="TQ149" s="9"/>
      <c r="TR149" s="9"/>
      <c r="TS149" s="9"/>
      <c r="TT149" s="9"/>
      <c r="TU149" s="9"/>
      <c r="TV149" s="9"/>
      <c r="TW149" s="9"/>
      <c r="TX149" s="9"/>
      <c r="TY149" s="9"/>
      <c r="TZ149" s="9"/>
      <c r="UA149" s="9"/>
      <c r="UB149" s="9"/>
      <c r="UC149" s="9"/>
      <c r="UD149" s="9"/>
      <c r="UE149" s="9"/>
      <c r="UF149" s="9"/>
      <c r="UG149" s="9"/>
      <c r="UH149" s="9"/>
      <c r="UI149" s="9"/>
      <c r="UJ149" s="9"/>
      <c r="UK149" s="9"/>
      <c r="UL149" s="9"/>
      <c r="UM149" s="9"/>
      <c r="UN149" s="9"/>
      <c r="UO149" s="9"/>
      <c r="UP149" s="9"/>
      <c r="UQ149" s="9"/>
      <c r="UR149" s="9"/>
      <c r="US149" s="9"/>
      <c r="UT149" s="9"/>
      <c r="UU149" s="9"/>
      <c r="UV149" s="9"/>
      <c r="UW149" s="9"/>
      <c r="UX149" s="9"/>
      <c r="UY149" s="9"/>
      <c r="UZ149" s="9"/>
      <c r="VA149" s="9"/>
      <c r="VB149" s="9"/>
      <c r="VC149" s="9"/>
      <c r="VD149" s="9"/>
      <c r="VE149" s="9"/>
      <c r="VF149" s="9"/>
      <c r="VG149" s="9"/>
      <c r="VH149" s="9"/>
      <c r="VI149" s="9"/>
      <c r="VJ149" s="9"/>
      <c r="VK149" s="9"/>
      <c r="VL149" s="9"/>
      <c r="VM149" s="9"/>
      <c r="VN149" s="9"/>
      <c r="VO149" s="9"/>
      <c r="VP149" s="9"/>
      <c r="VQ149" s="9"/>
      <c r="VR149" s="9"/>
      <c r="VS149" s="9"/>
      <c r="VT149" s="9"/>
      <c r="VU149" s="9"/>
      <c r="VV149" s="9"/>
      <c r="VW149" s="9"/>
      <c r="VX149" s="9"/>
      <c r="VY149" s="9"/>
      <c r="VZ149" s="9"/>
      <c r="WA149" s="9"/>
      <c r="WB149" s="9"/>
      <c r="WC149" s="9"/>
      <c r="WD149" s="9"/>
      <c r="WE149" s="9"/>
      <c r="WF149" s="9"/>
      <c r="WG149" s="9"/>
      <c r="WH149" s="9"/>
      <c r="WI149" s="9"/>
      <c r="WJ149" s="9"/>
      <c r="WK149" s="9"/>
      <c r="WL149" s="9"/>
      <c r="WM149" s="9"/>
      <c r="WN149" s="9"/>
      <c r="WO149" s="9"/>
      <c r="WP149" s="9"/>
      <c r="WQ149" s="9"/>
      <c r="WR149" s="9"/>
      <c r="WS149" s="9"/>
      <c r="WT149" s="9"/>
      <c r="WU149" s="9"/>
      <c r="WV149" s="9"/>
      <c r="WW149" s="9"/>
      <c r="WX149" s="9"/>
      <c r="WY149" s="9"/>
      <c r="WZ149" s="9"/>
      <c r="XA149" s="9"/>
      <c r="XB149" s="9"/>
      <c r="XC149" s="9"/>
      <c r="XD149" s="9"/>
      <c r="XE149" s="9"/>
      <c r="XF149" s="9"/>
      <c r="XG149" s="9"/>
      <c r="XH149" s="9"/>
      <c r="XI149" s="9"/>
      <c r="XJ149" s="9"/>
      <c r="XK149" s="9"/>
      <c r="XL149" s="9"/>
      <c r="XM149" s="9"/>
      <c r="XN149" s="9"/>
      <c r="XO149" s="9"/>
      <c r="XP149" s="9"/>
      <c r="XQ149" s="9"/>
      <c r="XR149" s="9"/>
      <c r="XS149" s="9"/>
      <c r="XT149" s="9"/>
      <c r="XU149" s="9"/>
      <c r="XV149" s="9"/>
      <c r="XW149" s="9"/>
      <c r="XX149" s="9"/>
      <c r="XY149" s="9"/>
      <c r="XZ149" s="9"/>
      <c r="YA149" s="9"/>
      <c r="YB149" s="9"/>
      <c r="YC149" s="9"/>
      <c r="YD149" s="9"/>
      <c r="YE149" s="9"/>
      <c r="YF149" s="9"/>
      <c r="YG149" s="9"/>
      <c r="YH149" s="9"/>
      <c r="YI149" s="9"/>
      <c r="YJ149" s="9"/>
      <c r="YK149" s="9"/>
      <c r="YL149" s="9"/>
      <c r="YM149" s="9"/>
      <c r="YN149" s="9"/>
      <c r="YO149" s="9"/>
      <c r="YP149" s="9"/>
      <c r="YQ149" s="9"/>
      <c r="YR149" s="9"/>
      <c r="YS149" s="9"/>
      <c r="YT149" s="9"/>
      <c r="YU149" s="9"/>
      <c r="YV149" s="9"/>
      <c r="YW149" s="9"/>
      <c r="YX149" s="9"/>
      <c r="YY149" s="9"/>
      <c r="YZ149" s="9"/>
      <c r="ZA149" s="9"/>
      <c r="ZB149" s="9"/>
      <c r="ZC149" s="9"/>
      <c r="ZD149" s="9"/>
      <c r="ZE149" s="9"/>
      <c r="ZF149" s="9"/>
      <c r="ZG149" s="9"/>
      <c r="ZH149" s="9"/>
      <c r="ZI149" s="9"/>
      <c r="ZJ149" s="9"/>
      <c r="ZK149" s="9"/>
      <c r="ZL149" s="9"/>
      <c r="ZM149" s="9"/>
      <c r="ZN149" s="9"/>
      <c r="ZO149" s="9"/>
      <c r="ZP149" s="9"/>
      <c r="ZQ149" s="9"/>
      <c r="ZR149" s="9"/>
      <c r="ZS149" s="9"/>
      <c r="ZT149" s="9"/>
      <c r="ZU149" s="9"/>
      <c r="ZV149" s="9"/>
      <c r="ZW149" s="9"/>
      <c r="ZX149" s="9"/>
      <c r="ZY149" s="9"/>
      <c r="ZZ149" s="9"/>
      <c r="AAA149" s="9"/>
      <c r="AAB149" s="9"/>
      <c r="AAC149" s="9"/>
      <c r="AAD149" s="9"/>
      <c r="AAE149" s="9"/>
      <c r="AAF149" s="9"/>
      <c r="AAG149" s="9"/>
      <c r="AAH149" s="9"/>
      <c r="AAI149" s="9"/>
      <c r="AAJ149" s="9"/>
      <c r="AAK149" s="9"/>
      <c r="AAL149" s="9"/>
      <c r="AAM149" s="9"/>
      <c r="AAN149" s="9"/>
      <c r="AAO149" s="9"/>
      <c r="AAP149" s="9"/>
      <c r="AAQ149" s="9"/>
      <c r="AAR149" s="9"/>
      <c r="AAS149" s="9"/>
      <c r="AAT149" s="9"/>
      <c r="AAU149" s="9"/>
      <c r="AAV149" s="9"/>
      <c r="AAW149" s="9"/>
      <c r="AAX149" s="9"/>
      <c r="AAY149" s="9"/>
      <c r="AAZ149" s="9"/>
      <c r="ABA149" s="9"/>
      <c r="ABB149" s="9"/>
      <c r="ABC149" s="9"/>
      <c r="ABD149" s="9"/>
      <c r="ABE149" s="9"/>
      <c r="ABF149" s="9"/>
      <c r="ABG149" s="9"/>
      <c r="ABH149" s="9"/>
      <c r="ABI149" s="9"/>
      <c r="ABJ149" s="9"/>
      <c r="ABK149" s="9"/>
      <c r="ABL149" s="9"/>
      <c r="ABM149" s="9"/>
      <c r="ABN149" s="9"/>
      <c r="ABO149" s="9"/>
      <c r="ABP149" s="9"/>
      <c r="ABQ149" s="9"/>
      <c r="ABR149" s="9"/>
      <c r="ABS149" s="9"/>
      <c r="ABT149" s="9"/>
      <c r="ABU149" s="9"/>
      <c r="ABV149" s="9"/>
      <c r="ABW149" s="9"/>
      <c r="ABX149" s="9"/>
      <c r="ABY149" s="9"/>
      <c r="ABZ149" s="9"/>
      <c r="ACA149" s="9"/>
      <c r="ACB149" s="9"/>
      <c r="ACC149" s="9"/>
      <c r="ACD149" s="9"/>
      <c r="ACE149" s="9"/>
      <c r="ACF149" s="9"/>
      <c r="ACG149" s="9"/>
      <c r="ACH149" s="9"/>
      <c r="ACI149" s="9"/>
      <c r="ACJ149" s="9"/>
      <c r="ACK149" s="9"/>
      <c r="ACL149" s="9"/>
      <c r="ACM149" s="9"/>
      <c r="ACN149" s="9"/>
      <c r="ACO149" s="9"/>
      <c r="ACP149" s="9"/>
      <c r="ACQ149" s="9"/>
      <c r="ACR149" s="9"/>
      <c r="ACS149" s="9"/>
      <c r="ACT149" s="9"/>
      <c r="ACU149" s="9"/>
      <c r="ACV149" s="9"/>
      <c r="ACW149" s="9"/>
      <c r="ACX149" s="9"/>
      <c r="ACY149" s="9"/>
      <c r="ACZ149" s="9"/>
      <c r="ADA149" s="9"/>
      <c r="ADB149" s="9"/>
      <c r="ADC149" s="9"/>
      <c r="ADD149" s="9"/>
      <c r="ADE149" s="9"/>
      <c r="ADF149" s="9"/>
      <c r="ADG149" s="9"/>
      <c r="ADH149" s="9"/>
      <c r="ADI149" s="9"/>
      <c r="ADJ149" s="9"/>
      <c r="ADK149" s="9"/>
      <c r="ADL149" s="9"/>
      <c r="ADM149" s="9"/>
      <c r="ADN149" s="9"/>
      <c r="ADO149" s="9"/>
      <c r="ADP149" s="9"/>
      <c r="ADQ149" s="9"/>
      <c r="ADR149" s="9"/>
      <c r="ADS149" s="9"/>
      <c r="ADT149" s="9"/>
      <c r="ADU149" s="9"/>
      <c r="ADV149" s="9"/>
      <c r="ADW149" s="9"/>
      <c r="ADX149" s="9"/>
      <c r="ADY149" s="9"/>
      <c r="ADZ149" s="9"/>
      <c r="AEA149" s="9"/>
      <c r="AEB149" s="9"/>
      <c r="AEC149" s="9"/>
      <c r="AED149" s="9"/>
      <c r="AEE149" s="9"/>
      <c r="AEF149" s="9"/>
      <c r="AEG149" s="9"/>
      <c r="AEH149" s="9"/>
      <c r="AEI149" s="9"/>
      <c r="AEJ149" s="9"/>
      <c r="AEK149" s="9"/>
      <c r="AEL149" s="9"/>
      <c r="AEM149" s="9"/>
      <c r="AEN149" s="9"/>
      <c r="AEO149" s="9"/>
      <c r="AEP149" s="9"/>
      <c r="AEQ149" s="9"/>
      <c r="AER149" s="9"/>
      <c r="AES149" s="9"/>
      <c r="AET149" s="9"/>
      <c r="AEU149" s="9"/>
      <c r="AEV149" s="9"/>
      <c r="AEW149" s="9"/>
      <c r="AEX149" s="9"/>
      <c r="AEY149" s="9"/>
      <c r="AEZ149" s="9"/>
      <c r="AFA149" s="9"/>
      <c r="AFB149" s="9"/>
      <c r="AFC149" s="9"/>
      <c r="AFD149" s="9"/>
      <c r="AFE149" s="9"/>
      <c r="AFF149" s="9"/>
      <c r="AFG149" s="9"/>
      <c r="AFH149" s="9"/>
      <c r="AFI149" s="9"/>
      <c r="AFJ149" s="9"/>
      <c r="AFK149" s="9"/>
      <c r="AFL149" s="9"/>
      <c r="AFM149" s="9"/>
      <c r="AFN149" s="9"/>
      <c r="AFO149" s="9"/>
      <c r="AFP149" s="9"/>
      <c r="AFQ149" s="9"/>
      <c r="AFR149" s="9"/>
      <c r="AFS149" s="9"/>
      <c r="AFT149" s="9"/>
      <c r="AFU149" s="9"/>
      <c r="AFV149" s="9"/>
      <c r="AFW149" s="9"/>
      <c r="AFX149" s="9"/>
      <c r="AFY149" s="9"/>
      <c r="AFZ149" s="9"/>
      <c r="AGA149" s="9"/>
      <c r="AGB149" s="9"/>
      <c r="AGC149" s="9"/>
      <c r="AGD149" s="9"/>
      <c r="AGE149" s="9"/>
      <c r="AGF149" s="9"/>
      <c r="AGG149" s="9"/>
      <c r="AGH149" s="9"/>
      <c r="AGI149" s="9"/>
      <c r="AGJ149" s="9"/>
      <c r="AGK149" s="9"/>
      <c r="AGL149" s="9"/>
      <c r="AGM149" s="9"/>
      <c r="AGN149" s="9"/>
      <c r="AGO149" s="9"/>
      <c r="AGP149" s="9"/>
      <c r="AGQ149" s="9"/>
      <c r="AGR149" s="9"/>
      <c r="AGS149" s="9"/>
      <c r="AGT149" s="9"/>
      <c r="AGU149" s="9"/>
      <c r="AGV149" s="9"/>
      <c r="AGW149" s="9"/>
      <c r="AGX149" s="9"/>
      <c r="AGY149" s="9"/>
      <c r="AGZ149" s="9"/>
      <c r="AHA149" s="9"/>
      <c r="AHB149" s="9"/>
      <c r="AHC149" s="9"/>
      <c r="AHD149" s="9"/>
      <c r="AHE149" s="9"/>
      <c r="AHF149" s="9"/>
      <c r="AHG149" s="9"/>
      <c r="AHH149" s="9"/>
      <c r="AHI149" s="9"/>
      <c r="AHJ149" s="9"/>
      <c r="AHK149" s="9"/>
      <c r="AHL149" s="9"/>
      <c r="AHM149" s="9"/>
      <c r="AHN149" s="9"/>
      <c r="AHO149" s="9"/>
      <c r="AHP149" s="9"/>
      <c r="AHQ149" s="9"/>
      <c r="AHR149" s="9"/>
      <c r="AHS149" s="9"/>
      <c r="AHT149" s="9"/>
      <c r="AHU149" s="9"/>
      <c r="AHV149" s="9"/>
      <c r="AHW149" s="9"/>
      <c r="AHX149" s="9"/>
      <c r="AHY149" s="9"/>
      <c r="AHZ149" s="9"/>
      <c r="AIA149" s="9"/>
      <c r="AIB149" s="9"/>
      <c r="AIC149" s="9"/>
      <c r="AID149" s="9"/>
      <c r="AIE149" s="9"/>
      <c r="AIF149" s="9"/>
      <c r="AIG149" s="9"/>
      <c r="AIH149" s="9"/>
      <c r="AII149" s="9"/>
      <c r="AIJ149" s="9"/>
      <c r="AIK149" s="9"/>
      <c r="AIL149" s="9"/>
      <c r="AIM149" s="9"/>
      <c r="AIN149" s="9"/>
      <c r="AIO149" s="9"/>
      <c r="AIP149" s="9"/>
      <c r="AIQ149" s="9"/>
      <c r="AIR149" s="9"/>
      <c r="AIS149" s="9"/>
      <c r="AIT149" s="9"/>
      <c r="AIU149" s="9"/>
      <c r="AIV149" s="9"/>
      <c r="AIW149" s="9"/>
      <c r="AIX149" s="9"/>
      <c r="AIY149" s="9"/>
      <c r="AIZ149" s="9"/>
      <c r="AJA149" s="9"/>
      <c r="AJB149" s="9"/>
      <c r="AJC149" s="9"/>
      <c r="AJD149" s="9"/>
      <c r="AJE149" s="9"/>
      <c r="AJF149" s="9"/>
      <c r="AJG149" s="9"/>
      <c r="AJH149" s="9"/>
      <c r="AJI149" s="9"/>
      <c r="AJJ149" s="9"/>
      <c r="AJK149" s="9"/>
      <c r="AJL149" s="9"/>
      <c r="AJM149" s="9"/>
      <c r="AJN149" s="9"/>
      <c r="AJO149" s="9"/>
      <c r="AJP149" s="9"/>
      <c r="AJQ149" s="9"/>
      <c r="AJR149" s="9"/>
      <c r="AJS149" s="9"/>
      <c r="AJT149" s="9"/>
      <c r="AJU149" s="9"/>
      <c r="AJV149" s="9"/>
      <c r="AJW149" s="9"/>
      <c r="AJX149" s="9"/>
      <c r="AJY149" s="9"/>
      <c r="AJZ149" s="9"/>
      <c r="AKA149" s="9"/>
      <c r="AKB149" s="9"/>
      <c r="AKC149" s="9"/>
      <c r="AKD149" s="9"/>
      <c r="AKE149" s="9"/>
      <c r="AKF149" s="9"/>
      <c r="AKG149" s="9"/>
      <c r="AKH149" s="9"/>
      <c r="AKI149" s="9"/>
      <c r="AKJ149" s="9"/>
      <c r="AKK149" s="9"/>
      <c r="AKL149" s="9"/>
      <c r="AKM149" s="9"/>
      <c r="AKN149" s="9"/>
      <c r="AKO149" s="9"/>
      <c r="AKP149" s="9"/>
      <c r="AKQ149" s="9"/>
      <c r="AKR149" s="9"/>
      <c r="AKS149" s="9"/>
      <c r="AKT149" s="9"/>
      <c r="AKU149" s="9"/>
      <c r="AKV149" s="9"/>
      <c r="AKW149" s="9"/>
      <c r="AKX149" s="9"/>
      <c r="AKY149" s="9"/>
      <c r="AKZ149" s="9"/>
      <c r="ALA149" s="9"/>
      <c r="ALB149" s="9"/>
      <c r="ALC149" s="9"/>
      <c r="ALD149" s="9"/>
      <c r="ALE149" s="9"/>
      <c r="ALF149" s="9"/>
      <c r="ALG149" s="9"/>
      <c r="ALH149" s="9"/>
      <c r="ALI149" s="9"/>
      <c r="ALJ149" s="9"/>
      <c r="ALK149" s="9"/>
      <c r="ALL149" s="9"/>
      <c r="ALM149" s="9"/>
      <c r="ALN149" s="9"/>
      <c r="ALO149" s="9"/>
      <c r="ALP149" s="9"/>
      <c r="ALQ149" s="9"/>
      <c r="ALR149" s="9"/>
      <c r="ALS149" s="9"/>
      <c r="ALT149" s="9"/>
      <c r="ALU149" s="9"/>
      <c r="ALV149" s="9"/>
      <c r="ALW149" s="9"/>
      <c r="ALX149" s="9"/>
      <c r="ALY149" s="9"/>
      <c r="ALZ149" s="9"/>
      <c r="AMA149" s="9"/>
      <c r="AMB149" s="9"/>
      <c r="AMC149" s="9"/>
      <c r="AMD149" s="9"/>
      <c r="AME149" s="9"/>
      <c r="AMF149" s="9"/>
      <c r="AMG149" s="9"/>
      <c r="AMH149" s="9"/>
      <c r="AMI149" s="9"/>
      <c r="AMJ149" s="9"/>
      <c r="AMK149" s="9"/>
      <c r="AML149" s="9"/>
      <c r="AMM149" s="9"/>
      <c r="AMN149" s="9"/>
      <c r="AMO149" s="9"/>
      <c r="AMP149" s="9"/>
      <c r="AMQ149" s="9"/>
      <c r="AMR149" s="9"/>
      <c r="AMS149" s="9"/>
      <c r="AMT149" s="9"/>
      <c r="AMU149" s="9"/>
      <c r="AMV149" s="9"/>
      <c r="AMW149" s="9"/>
      <c r="AMX149" s="9"/>
      <c r="AMY149" s="9"/>
      <c r="AMZ149" s="9"/>
      <c r="ANA149" s="9"/>
      <c r="ANB149" s="9"/>
      <c r="ANC149" s="9"/>
      <c r="AND149" s="9"/>
      <c r="ANE149" s="9"/>
      <c r="ANF149" s="9"/>
      <c r="ANG149" s="9"/>
      <c r="ANH149" s="9"/>
      <c r="ANI149" s="9"/>
      <c r="ANJ149" s="9"/>
      <c r="ANK149" s="9"/>
      <c r="ANL149" s="9"/>
      <c r="ANM149" s="9"/>
      <c r="ANN149" s="9"/>
      <c r="ANO149" s="9"/>
      <c r="ANP149" s="9"/>
      <c r="ANQ149" s="9"/>
      <c r="ANR149" s="9"/>
      <c r="ANS149" s="9"/>
      <c r="ANT149" s="9"/>
      <c r="ANU149" s="9"/>
      <c r="ANV149" s="9"/>
      <c r="ANW149" s="9"/>
      <c r="ANX149" s="9"/>
      <c r="ANY149" s="9"/>
      <c r="ANZ149" s="9"/>
      <c r="AOA149" s="9"/>
      <c r="AOB149" s="9"/>
      <c r="AOC149" s="9"/>
      <c r="AOD149" s="9"/>
      <c r="AOE149" s="9"/>
      <c r="AOF149" s="9"/>
      <c r="AOG149" s="9"/>
      <c r="AOH149" s="9"/>
      <c r="AOI149" s="9"/>
      <c r="AOJ149" s="9"/>
      <c r="AOK149" s="9"/>
      <c r="AOL149" s="9"/>
      <c r="AOM149" s="9"/>
      <c r="AON149" s="9"/>
      <c r="AOO149" s="9"/>
      <c r="AOP149" s="9"/>
      <c r="AOQ149" s="9"/>
      <c r="AOR149" s="9"/>
      <c r="AOS149" s="9"/>
      <c r="AOT149" s="9"/>
      <c r="AOU149" s="9"/>
      <c r="AOV149" s="9"/>
      <c r="AOW149" s="9"/>
      <c r="AOX149" s="9"/>
      <c r="AOY149" s="9"/>
      <c r="AOZ149" s="9"/>
      <c r="APA149" s="9"/>
      <c r="APB149" s="9"/>
      <c r="APC149" s="9"/>
      <c r="APD149" s="9"/>
      <c r="APE149" s="9"/>
      <c r="APF149" s="9"/>
      <c r="APG149" s="9"/>
      <c r="APH149" s="9"/>
      <c r="API149" s="9"/>
      <c r="APJ149" s="9"/>
      <c r="APK149" s="9"/>
      <c r="APL149" s="9"/>
      <c r="APM149" s="9"/>
      <c r="APN149" s="9"/>
      <c r="APO149" s="9"/>
      <c r="APP149" s="9"/>
      <c r="APQ149" s="9"/>
      <c r="APR149" s="9"/>
      <c r="APS149" s="9"/>
      <c r="APT149" s="9"/>
      <c r="APU149" s="9"/>
      <c r="APV149" s="9"/>
      <c r="APW149" s="9"/>
      <c r="APX149" s="9"/>
      <c r="APY149" s="9"/>
      <c r="APZ149" s="9"/>
      <c r="AQA149" s="9"/>
      <c r="AQB149" s="9"/>
      <c r="AQC149" s="9"/>
      <c r="AQD149" s="9"/>
      <c r="AQE149" s="9"/>
      <c r="AQF149" s="9"/>
      <c r="AQG149" s="9"/>
      <c r="AQH149" s="9"/>
      <c r="AQI149" s="9"/>
      <c r="AQJ149" s="9"/>
      <c r="AQK149" s="9"/>
      <c r="AQL149" s="9"/>
      <c r="AQM149" s="9"/>
      <c r="AQN149" s="9"/>
      <c r="AQO149" s="9"/>
      <c r="AQP149" s="9"/>
      <c r="AQQ149" s="9"/>
      <c r="AQR149" s="9"/>
      <c r="AQS149" s="9"/>
      <c r="AQT149" s="9"/>
      <c r="AQU149" s="9"/>
      <c r="AQV149" s="9"/>
      <c r="AQW149" s="9"/>
      <c r="AQX149" s="9"/>
      <c r="AQY149" s="9"/>
      <c r="AQZ149" s="9"/>
      <c r="ARA149" s="9"/>
      <c r="ARB149" s="9"/>
      <c r="ARC149" s="9"/>
      <c r="ARD149" s="9"/>
      <c r="ARE149" s="9"/>
      <c r="ARF149" s="9"/>
      <c r="ARG149" s="9"/>
      <c r="ARH149" s="9"/>
      <c r="ARI149" s="9"/>
      <c r="ARJ149" s="9"/>
      <c r="ARK149" s="9"/>
      <c r="ARL149" s="9"/>
      <c r="ARM149" s="9"/>
      <c r="ARN149" s="9"/>
      <c r="ARO149" s="9"/>
      <c r="ARP149" s="9"/>
      <c r="ARQ149" s="9"/>
      <c r="ARR149" s="9"/>
      <c r="ARS149" s="9"/>
      <c r="ART149" s="9"/>
      <c r="ARU149" s="9"/>
      <c r="ARV149" s="9"/>
      <c r="ARW149" s="9"/>
      <c r="ARX149" s="9"/>
      <c r="ARY149" s="9"/>
      <c r="ARZ149" s="9"/>
      <c r="ASA149" s="9"/>
      <c r="ASB149" s="9"/>
      <c r="ASC149" s="9"/>
      <c r="ASD149" s="9"/>
      <c r="ASE149" s="9"/>
      <c r="ASF149" s="9"/>
      <c r="ASG149" s="9"/>
      <c r="ASH149" s="9"/>
      <c r="ASI149" s="9"/>
      <c r="ASJ149" s="9"/>
      <c r="ASK149" s="9"/>
      <c r="ASL149" s="9"/>
      <c r="ASM149" s="9"/>
      <c r="ASN149" s="9"/>
      <c r="ASO149" s="9"/>
      <c r="ASP149" s="9"/>
      <c r="ASQ149" s="9"/>
      <c r="ASR149" s="9"/>
      <c r="ASS149" s="9"/>
      <c r="AST149" s="9"/>
      <c r="ASU149" s="9"/>
      <c r="ASV149" s="9"/>
      <c r="ASW149" s="9"/>
      <c r="ASX149" s="9"/>
      <c r="ASY149" s="9"/>
      <c r="ASZ149" s="9"/>
      <c r="ATA149" s="9"/>
      <c r="ATB149" s="9"/>
      <c r="ATC149" s="9"/>
      <c r="ATD149" s="9"/>
      <c r="ATE149" s="9"/>
      <c r="ATF149" s="9"/>
      <c r="ATG149" s="9"/>
      <c r="ATH149" s="9"/>
      <c r="ATI149" s="9"/>
      <c r="ATJ149" s="9"/>
      <c r="ATK149" s="9"/>
      <c r="ATL149" s="9"/>
      <c r="ATM149" s="9"/>
      <c r="ATN149" s="9"/>
      <c r="ATO149" s="9"/>
      <c r="ATP149" s="9"/>
      <c r="ATQ149" s="9"/>
      <c r="ATR149" s="9"/>
      <c r="ATS149" s="9"/>
      <c r="ATT149" s="9"/>
      <c r="ATU149" s="9"/>
      <c r="ATV149" s="9"/>
      <c r="ATW149" s="9"/>
      <c r="ATX149" s="9"/>
      <c r="ATY149" s="9"/>
      <c r="ATZ149" s="9"/>
      <c r="AUA149" s="9"/>
      <c r="AUB149" s="9"/>
      <c r="AUC149" s="9"/>
      <c r="AUD149" s="9"/>
      <c r="AUE149" s="9"/>
      <c r="AUF149" s="9"/>
      <c r="AUG149" s="9"/>
      <c r="AUH149" s="9"/>
      <c r="AUI149" s="9"/>
      <c r="AUJ149" s="9"/>
      <c r="AUK149" s="9"/>
      <c r="AUL149" s="9"/>
      <c r="AUM149" s="9"/>
      <c r="AUN149" s="9"/>
      <c r="AUO149" s="9"/>
      <c r="AUP149" s="9"/>
      <c r="AUQ149" s="9"/>
      <c r="AUR149" s="9"/>
      <c r="AUS149" s="9"/>
      <c r="AUT149" s="9"/>
      <c r="AUU149" s="9"/>
      <c r="AUV149" s="9"/>
      <c r="AUW149" s="9"/>
      <c r="AUX149" s="9"/>
      <c r="AUY149" s="9"/>
      <c r="AUZ149" s="9"/>
      <c r="AVA149" s="9"/>
      <c r="AVB149" s="9"/>
      <c r="AVC149" s="9"/>
      <c r="AVD149" s="9"/>
      <c r="AVE149" s="9"/>
      <c r="AVF149" s="9"/>
      <c r="AVG149" s="9"/>
      <c r="AVH149" s="9"/>
      <c r="AVI149" s="9"/>
      <c r="AVJ149" s="9"/>
      <c r="AVK149" s="9"/>
      <c r="AVL149" s="9"/>
      <c r="AVM149" s="9"/>
      <c r="AVN149" s="9"/>
      <c r="AVO149" s="9"/>
      <c r="AVP149" s="9"/>
      <c r="AVQ149" s="9"/>
      <c r="AVR149" s="9"/>
      <c r="AVS149" s="9"/>
      <c r="AVT149" s="9"/>
      <c r="AVU149" s="9"/>
      <c r="AVV149" s="9"/>
      <c r="AVW149" s="9"/>
      <c r="AVX149" s="9"/>
      <c r="AVY149" s="9"/>
      <c r="AVZ149" s="9"/>
      <c r="AWA149" s="9"/>
      <c r="AWB149" s="9"/>
      <c r="AWC149" s="9"/>
      <c r="AWD149" s="9"/>
      <c r="AWE149" s="9"/>
      <c r="AWF149" s="9"/>
      <c r="AWG149" s="9"/>
      <c r="AWH149" s="9"/>
      <c r="AWI149" s="9"/>
      <c r="AWJ149" s="9"/>
      <c r="AWK149" s="9"/>
      <c r="AWL149" s="9"/>
      <c r="AWM149" s="9"/>
      <c r="AWN149" s="9"/>
      <c r="AWO149" s="9"/>
      <c r="AWP149" s="9"/>
      <c r="AWQ149" s="9"/>
      <c r="AWR149" s="9"/>
      <c r="AWS149" s="9"/>
      <c r="AWT149" s="9"/>
      <c r="AWU149" s="9"/>
      <c r="AWV149" s="9"/>
      <c r="AWW149" s="9"/>
      <c r="AWX149" s="9"/>
      <c r="AWY149" s="9"/>
      <c r="AWZ149" s="9"/>
      <c r="AXA149" s="9"/>
      <c r="AXB149" s="9"/>
      <c r="AXC149" s="9"/>
      <c r="AXD149" s="9"/>
      <c r="AXE149" s="9"/>
      <c r="AXF149" s="9"/>
      <c r="AXG149" s="9"/>
      <c r="AXH149" s="9"/>
      <c r="AXI149" s="9"/>
      <c r="AXJ149" s="9"/>
      <c r="AXK149" s="9"/>
      <c r="AXL149" s="9"/>
      <c r="AXM149" s="9"/>
      <c r="AXN149" s="9"/>
      <c r="AXO149" s="9"/>
      <c r="AXP149" s="9"/>
      <c r="AXQ149" s="9"/>
      <c r="AXR149" s="9"/>
      <c r="AXS149" s="9"/>
      <c r="AXT149" s="9"/>
      <c r="AXU149" s="9"/>
      <c r="AXV149" s="9"/>
      <c r="AXW149" s="9"/>
      <c r="AXX149" s="9"/>
      <c r="AXY149" s="9"/>
      <c r="AXZ149" s="9"/>
      <c r="AYA149" s="9"/>
      <c r="AYB149" s="9"/>
      <c r="AYC149" s="9"/>
      <c r="AYD149" s="9"/>
      <c r="AYE149" s="9"/>
      <c r="AYF149" s="9"/>
      <c r="AYG149" s="9"/>
      <c r="AYH149" s="9"/>
      <c r="AYI149" s="9"/>
      <c r="AYJ149" s="9"/>
      <c r="AYK149" s="9"/>
      <c r="AYL149" s="9"/>
      <c r="AYM149" s="9"/>
      <c r="AYN149" s="9"/>
      <c r="AYO149" s="9"/>
      <c r="AYP149" s="9"/>
      <c r="AYQ149" s="9"/>
      <c r="AYR149" s="9"/>
      <c r="AYS149" s="9"/>
      <c r="AYT149" s="9"/>
      <c r="AYU149" s="9"/>
      <c r="AYV149" s="9"/>
      <c r="AYW149" s="9"/>
      <c r="AYX149" s="9"/>
      <c r="AYY149" s="9"/>
      <c r="AYZ149" s="9"/>
      <c r="AZA149" s="9"/>
      <c r="AZB149" s="9"/>
      <c r="AZC149" s="9"/>
      <c r="AZD149" s="9"/>
      <c r="AZE149" s="9"/>
      <c r="AZF149" s="9"/>
      <c r="AZG149" s="9"/>
      <c r="AZH149" s="9"/>
      <c r="AZI149" s="9"/>
      <c r="AZJ149" s="9"/>
      <c r="AZK149" s="82"/>
      <c r="AZL149" s="82"/>
      <c r="AZM149" s="82"/>
      <c r="AZN149" s="82"/>
      <c r="AZO149" s="82"/>
      <c r="AZP149" s="82"/>
      <c r="AZQ149" s="82"/>
      <c r="AZR149" s="82"/>
      <c r="AZS149" s="82"/>
      <c r="AZT149" s="82"/>
      <c r="AZU149" s="82"/>
      <c r="AZV149" s="82"/>
      <c r="AZW149" s="82"/>
      <c r="AZX149" s="82"/>
      <c r="AZY149" s="82"/>
      <c r="AZZ149" s="82"/>
      <c r="BAA149" s="82"/>
      <c r="BAB149" s="82"/>
      <c r="BAC149" s="82"/>
      <c r="BAD149" s="82"/>
      <c r="BAE149" s="82"/>
      <c r="BAF149" s="82"/>
      <c r="BAG149" s="82"/>
      <c r="BAH149" s="82"/>
      <c r="BAI149" s="82"/>
      <c r="BAJ149" s="82"/>
      <c r="BAK149" s="82"/>
      <c r="BAL149" s="82"/>
      <c r="BAM149" s="82"/>
      <c r="BAN149" s="82"/>
      <c r="BAO149" s="82"/>
      <c r="BAP149" s="82"/>
      <c r="BAQ149" s="82"/>
      <c r="BAR149" s="82"/>
      <c r="BAS149" s="82"/>
      <c r="BAT149" s="82"/>
      <c r="BAU149" s="82"/>
      <c r="BAV149" s="82"/>
      <c r="BAW149" s="82"/>
      <c r="BAX149" s="82"/>
      <c r="BAY149" s="82"/>
      <c r="BAZ149" s="82"/>
      <c r="BBA149" s="82"/>
      <c r="BBB149" s="82"/>
      <c r="BBC149" s="82"/>
      <c r="BBD149" s="82"/>
      <c r="BBE149" s="82"/>
      <c r="BBF149" s="82"/>
      <c r="BBG149" s="82"/>
      <c r="BBH149" s="82"/>
      <c r="BBI149" s="82"/>
      <c r="BBJ149" s="82"/>
      <c r="BBK149" s="82"/>
      <c r="BBL149" s="82"/>
      <c r="BBM149" s="82"/>
      <c r="BBN149" s="82"/>
      <c r="BBO149" s="82"/>
      <c r="BBP149" s="82"/>
      <c r="BBQ149" s="82"/>
      <c r="BBR149" s="82"/>
      <c r="BBS149" s="82"/>
      <c r="BBT149" s="82"/>
      <c r="BBU149" s="82"/>
      <c r="BBV149" s="82"/>
      <c r="BBW149" s="82"/>
      <c r="BBX149" s="82"/>
      <c r="BBY149" s="82"/>
      <c r="BBZ149" s="82"/>
      <c r="BCA149" s="82"/>
      <c r="BCB149" s="82"/>
      <c r="BCC149" s="82"/>
      <c r="BCD149" s="82"/>
      <c r="BCE149" s="82"/>
      <c r="BCF149" s="82"/>
      <c r="BCG149" s="82"/>
      <c r="BCH149" s="82"/>
      <c r="BCI149" s="82"/>
      <c r="BCJ149" s="82"/>
      <c r="BCK149" s="82"/>
      <c r="BCL149" s="82"/>
      <c r="BCM149" s="82"/>
      <c r="BCN149" s="82"/>
      <c r="BCO149" s="82"/>
      <c r="BCP149" s="82"/>
      <c r="BCQ149" s="82"/>
      <c r="BCR149" s="82"/>
      <c r="BCS149" s="82"/>
      <c r="BCT149" s="82"/>
      <c r="BCU149" s="82"/>
      <c r="BCV149" s="82"/>
      <c r="BCW149" s="82"/>
      <c r="BCX149" s="82"/>
      <c r="BCY149" s="82"/>
      <c r="BCZ149" s="82"/>
      <c r="BDA149" s="82"/>
      <c r="BDB149" s="82"/>
      <c r="BDC149" s="82"/>
      <c r="BDD149" s="82"/>
      <c r="BDE149" s="82"/>
      <c r="BDF149" s="82"/>
      <c r="BDG149" s="82"/>
      <c r="BDH149" s="82"/>
      <c r="BDI149" s="82"/>
      <c r="BDJ149" s="82"/>
      <c r="BDK149" s="82"/>
      <c r="BDL149" s="82"/>
      <c r="BDM149" s="82"/>
      <c r="BDN149" s="82"/>
      <c r="BDO149" s="82"/>
      <c r="BDP149" s="82"/>
      <c r="BDQ149" s="82"/>
      <c r="BDR149" s="82"/>
      <c r="BDS149" s="82"/>
    </row>
    <row r="150" spans="2:3403" ht="15.75" customHeight="1" x14ac:dyDescent="0.45">
      <c r="B150" s="9"/>
      <c r="C150" s="9"/>
      <c r="D150" s="9"/>
      <c r="E150" s="9"/>
      <c r="F150" s="9"/>
      <c r="G150" s="9"/>
      <c r="H150" s="9"/>
      <c r="I150" s="9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  <c r="AE150" s="9"/>
      <c r="AF150" s="9"/>
      <c r="AG150" s="9"/>
      <c r="AH150" s="9"/>
      <c r="AI150" s="9"/>
      <c r="AJ150" s="9"/>
      <c r="AK150" s="9"/>
      <c r="AL150" s="9"/>
      <c r="AM150" s="9"/>
      <c r="AN150" s="9"/>
      <c r="AO150" s="9"/>
      <c r="AP150" s="9"/>
      <c r="AQ150" s="9"/>
      <c r="AR150" s="9"/>
      <c r="AS150" s="9"/>
      <c r="AT150" s="9"/>
      <c r="AU150" s="9"/>
      <c r="AV150" s="9"/>
      <c r="AW150" s="9"/>
      <c r="AX150" s="9"/>
      <c r="AY150" s="9"/>
      <c r="AZ150" s="9"/>
      <c r="BA150" s="9"/>
      <c r="BB150" s="9"/>
      <c r="BC150" s="9"/>
      <c r="BD150" s="9"/>
      <c r="BE150" s="9"/>
      <c r="BF150" s="9"/>
      <c r="BG150" s="9"/>
      <c r="BH150" s="9"/>
      <c r="BI150" s="9"/>
      <c r="BJ150" s="9"/>
      <c r="BK150" s="9"/>
      <c r="BL150" s="9"/>
      <c r="BM150" s="9"/>
      <c r="BN150" s="9"/>
      <c r="BO150" s="9"/>
      <c r="BP150" s="9"/>
      <c r="BQ150" s="9"/>
      <c r="BR150" s="9"/>
      <c r="BS150" s="9"/>
      <c r="BT150" s="9"/>
      <c r="BU150" s="9"/>
      <c r="BV150" s="9"/>
      <c r="BW150" s="9"/>
      <c r="BX150" s="9"/>
      <c r="BY150" s="9"/>
      <c r="BZ150" s="9"/>
      <c r="CA150" s="9"/>
      <c r="CB150" s="9"/>
      <c r="CC150" s="9"/>
      <c r="CD150" s="9"/>
      <c r="CE150" s="9"/>
      <c r="CF150" s="9"/>
      <c r="CG150" s="9"/>
      <c r="CH150" s="9"/>
      <c r="CI150" s="9"/>
      <c r="CJ150" s="9"/>
      <c r="CK150" s="9"/>
      <c r="CL150" s="9"/>
      <c r="CM150" s="9"/>
      <c r="CN150" s="9"/>
      <c r="CO150" s="9"/>
      <c r="CP150" s="9"/>
      <c r="CQ150" s="9"/>
      <c r="CR150" s="9"/>
      <c r="CS150" s="9"/>
      <c r="CT150" s="9"/>
      <c r="CU150" s="9"/>
      <c r="CV150" s="9"/>
      <c r="CW150" s="9"/>
      <c r="CX150" s="9"/>
      <c r="CY150" s="9"/>
      <c r="CZ150" s="9"/>
      <c r="DA150" s="9"/>
      <c r="DB150" s="9"/>
      <c r="DC150" s="9"/>
      <c r="DD150" s="9"/>
      <c r="DE150" s="9"/>
      <c r="DF150" s="9"/>
      <c r="DG150" s="9"/>
      <c r="DH150" s="9"/>
      <c r="DI150" s="9"/>
      <c r="DJ150" s="9"/>
      <c r="DK150" s="9"/>
      <c r="DL150" s="9"/>
      <c r="DM150" s="9"/>
      <c r="DN150" s="9"/>
      <c r="DO150" s="9"/>
      <c r="DP150" s="9"/>
      <c r="DQ150" s="9"/>
      <c r="DR150" s="9"/>
      <c r="DS150" s="9"/>
      <c r="DT150" s="9"/>
      <c r="DU150" s="9"/>
      <c r="DV150" s="9"/>
      <c r="DW150" s="9"/>
      <c r="DX150" s="9"/>
      <c r="DY150" s="9"/>
      <c r="DZ150" s="9"/>
      <c r="EA150" s="9"/>
      <c r="EB150" s="9"/>
      <c r="EC150" s="9"/>
      <c r="ED150" s="9"/>
      <c r="EE150" s="9"/>
      <c r="EF150" s="9"/>
      <c r="EG150" s="9"/>
      <c r="EH150" s="9"/>
      <c r="EI150" s="9"/>
      <c r="EJ150" s="9"/>
      <c r="EK150" s="9"/>
      <c r="EL150" s="9"/>
      <c r="EM150" s="9"/>
      <c r="EN150" s="9"/>
      <c r="EO150" s="9"/>
      <c r="EP150" s="9"/>
      <c r="EQ150" s="9"/>
      <c r="ER150" s="9"/>
      <c r="ES150" s="9"/>
      <c r="ET150" s="9"/>
      <c r="EU150" s="9"/>
      <c r="EV150" s="9"/>
      <c r="EW150" s="9"/>
      <c r="EX150" s="9"/>
      <c r="EY150" s="9"/>
      <c r="EZ150" s="9"/>
      <c r="FA150" s="9"/>
      <c r="FB150" s="9"/>
      <c r="FC150" s="9"/>
      <c r="FD150" s="9"/>
      <c r="FE150" s="9"/>
      <c r="FF150" s="9"/>
      <c r="FG150" s="9"/>
      <c r="FH150" s="9"/>
      <c r="FI150" s="9"/>
      <c r="FJ150" s="9"/>
      <c r="FK150" s="9"/>
      <c r="FL150" s="9"/>
      <c r="FM150" s="9"/>
      <c r="FN150" s="9"/>
      <c r="FO150" s="9"/>
      <c r="FP150" s="9"/>
      <c r="FQ150" s="9"/>
      <c r="FR150" s="9"/>
      <c r="FS150" s="9"/>
      <c r="FT150" s="9"/>
      <c r="FU150" s="9"/>
      <c r="FV150" s="9"/>
      <c r="FW150" s="9"/>
      <c r="FX150" s="9"/>
      <c r="FY150" s="9"/>
      <c r="FZ150" s="9"/>
      <c r="GA150" s="9"/>
      <c r="GB150" s="9"/>
      <c r="GC150" s="9"/>
      <c r="GD150" s="9"/>
      <c r="GE150" s="9"/>
      <c r="GF150" s="9"/>
      <c r="GG150" s="9"/>
      <c r="GH150" s="9"/>
      <c r="GI150" s="9"/>
      <c r="GJ150" s="9"/>
      <c r="GK150" s="9"/>
      <c r="GL150" s="9"/>
      <c r="GM150" s="9"/>
      <c r="GN150" s="9"/>
      <c r="GO150" s="9"/>
      <c r="GP150" s="9"/>
      <c r="GQ150" s="9"/>
      <c r="GR150" s="9"/>
      <c r="GS150" s="9"/>
      <c r="GT150" s="9"/>
      <c r="GU150" s="9"/>
      <c r="GV150" s="9"/>
      <c r="GW150" s="9"/>
      <c r="GX150" s="9"/>
      <c r="GY150" s="9"/>
      <c r="GZ150" s="9"/>
      <c r="HA150" s="9"/>
      <c r="HB150" s="9"/>
      <c r="HC150" s="9"/>
      <c r="HD150" s="9"/>
      <c r="HE150" s="9"/>
      <c r="HF150" s="9"/>
      <c r="HG150" s="9"/>
      <c r="HH150" s="9"/>
      <c r="HI150" s="9"/>
      <c r="HJ150" s="9"/>
      <c r="HK150" s="9"/>
      <c r="HL150" s="9"/>
      <c r="HM150" s="9"/>
      <c r="HN150" s="9"/>
      <c r="HO150" s="9"/>
      <c r="HP150" s="9"/>
      <c r="HQ150" s="9"/>
      <c r="HR150" s="9"/>
      <c r="HS150" s="9"/>
      <c r="HT150" s="9"/>
      <c r="HU150" s="9"/>
      <c r="HV150" s="9"/>
      <c r="HW150" s="9"/>
      <c r="HX150" s="9"/>
      <c r="HY150" s="9"/>
      <c r="HZ150" s="9"/>
      <c r="IA150" s="9"/>
      <c r="IB150" s="9"/>
      <c r="IC150" s="9"/>
      <c r="ID150" s="9"/>
      <c r="IE150" s="9"/>
      <c r="IF150" s="9"/>
      <c r="IG150" s="9"/>
      <c r="IH150" s="9"/>
      <c r="II150" s="9"/>
      <c r="IJ150" s="9"/>
      <c r="IK150" s="9"/>
      <c r="IL150" s="9"/>
      <c r="IM150" s="9"/>
      <c r="IN150" s="9"/>
      <c r="IO150" s="9"/>
      <c r="IP150" s="9"/>
      <c r="IQ150" s="9"/>
      <c r="IR150" s="9"/>
      <c r="IS150" s="9"/>
      <c r="IT150" s="9"/>
      <c r="IU150" s="9"/>
      <c r="IV150" s="9"/>
      <c r="IW150" s="9"/>
      <c r="IX150" s="9"/>
      <c r="IY150" s="9"/>
      <c r="IZ150" s="9"/>
      <c r="JA150" s="9"/>
      <c r="JB150" s="9"/>
      <c r="JC150" s="9"/>
      <c r="JD150" s="9"/>
      <c r="JE150" s="9"/>
      <c r="JF150" s="9"/>
      <c r="JG150" s="9"/>
      <c r="JH150" s="9"/>
      <c r="JI150" s="9"/>
      <c r="JJ150" s="9"/>
      <c r="JK150" s="9"/>
      <c r="JL150" s="9"/>
      <c r="JM150" s="9"/>
      <c r="JN150" s="9"/>
      <c r="JO150" s="9"/>
      <c r="JP150" s="9"/>
      <c r="JQ150" s="9"/>
      <c r="JR150" s="9"/>
      <c r="JS150" s="9"/>
      <c r="JT150" s="9"/>
      <c r="JU150" s="9"/>
      <c r="JV150" s="9"/>
      <c r="JW150" s="9"/>
      <c r="JX150" s="9"/>
      <c r="JY150" s="9"/>
      <c r="JZ150" s="9"/>
      <c r="KA150" s="9"/>
      <c r="KB150" s="9"/>
      <c r="KC150" s="9"/>
      <c r="KD150" s="9"/>
      <c r="KE150" s="9"/>
      <c r="KF150" s="9"/>
      <c r="KG150" s="9"/>
      <c r="KH150" s="9"/>
      <c r="KI150" s="9"/>
      <c r="KJ150" s="9"/>
      <c r="KK150" s="9"/>
      <c r="KL150" s="9"/>
      <c r="KM150" s="9"/>
      <c r="KN150" s="9"/>
      <c r="KO150" s="9"/>
      <c r="KP150" s="9"/>
      <c r="KQ150" s="9"/>
      <c r="KR150" s="9"/>
      <c r="KS150" s="9"/>
      <c r="KT150" s="9"/>
      <c r="KU150" s="9"/>
      <c r="KV150" s="9"/>
      <c r="KW150" s="9"/>
      <c r="KX150" s="9"/>
      <c r="KY150" s="9"/>
      <c r="KZ150" s="9"/>
      <c r="LA150" s="9"/>
      <c r="LB150" s="9"/>
      <c r="LC150" s="9"/>
      <c r="LD150" s="9"/>
      <c r="LE150" s="9"/>
      <c r="LF150" s="9"/>
      <c r="LG150" s="9"/>
      <c r="LH150" s="9"/>
      <c r="LI150" s="9"/>
      <c r="LJ150" s="9"/>
      <c r="LK150" s="9"/>
      <c r="LL150" s="9"/>
      <c r="LM150" s="9"/>
      <c r="LN150" s="9"/>
      <c r="LO150" s="9"/>
      <c r="LP150" s="9"/>
      <c r="LQ150" s="9"/>
      <c r="LR150" s="9"/>
      <c r="LS150" s="9"/>
      <c r="LT150" s="9"/>
      <c r="LU150" s="9"/>
      <c r="LV150" s="9"/>
      <c r="LW150" s="9"/>
      <c r="LX150" s="9"/>
      <c r="LY150" s="9"/>
      <c r="LZ150" s="9"/>
      <c r="MA150" s="9"/>
      <c r="MB150" s="9"/>
      <c r="MC150" s="9"/>
      <c r="MD150" s="9"/>
      <c r="ME150" s="9"/>
      <c r="MF150" s="9"/>
      <c r="MG150" s="9"/>
      <c r="MH150" s="9"/>
      <c r="MI150" s="9"/>
      <c r="MJ150" s="9"/>
      <c r="MK150" s="9"/>
      <c r="ML150" s="9"/>
      <c r="MM150" s="9"/>
      <c r="MN150" s="9"/>
      <c r="MO150" s="9"/>
      <c r="MP150" s="9"/>
      <c r="MQ150" s="9"/>
      <c r="MR150" s="9"/>
      <c r="MS150" s="9"/>
      <c r="MT150" s="9"/>
      <c r="MU150" s="9"/>
      <c r="MV150" s="9"/>
      <c r="MW150" s="9"/>
      <c r="MX150" s="9"/>
      <c r="MY150" s="9"/>
      <c r="MZ150" s="9"/>
      <c r="NA150" s="9"/>
      <c r="NB150" s="9"/>
      <c r="NC150" s="9"/>
      <c r="ND150" s="9"/>
      <c r="NE150" s="9"/>
      <c r="NF150" s="9"/>
      <c r="NG150" s="9"/>
      <c r="NH150" s="9"/>
      <c r="NI150" s="9"/>
      <c r="NJ150" s="9"/>
      <c r="NK150" s="9"/>
      <c r="NL150" s="9"/>
      <c r="NM150" s="9"/>
      <c r="NN150" s="9"/>
      <c r="NO150" s="9"/>
      <c r="NP150" s="9"/>
      <c r="NQ150" s="9"/>
      <c r="NR150" s="9"/>
      <c r="NS150" s="9"/>
      <c r="NT150" s="9"/>
      <c r="NU150" s="9"/>
      <c r="NV150" s="9"/>
      <c r="NW150" s="9"/>
      <c r="NX150" s="9"/>
      <c r="NY150" s="9"/>
      <c r="NZ150" s="9"/>
      <c r="OA150" s="9"/>
      <c r="OB150" s="9"/>
      <c r="OC150" s="9"/>
      <c r="OD150" s="9"/>
      <c r="OE150" s="9"/>
      <c r="OF150" s="9"/>
      <c r="OG150" s="9"/>
      <c r="OH150" s="9"/>
      <c r="OI150" s="9"/>
      <c r="OJ150" s="9"/>
      <c r="OK150" s="9"/>
      <c r="OL150" s="9"/>
      <c r="OM150" s="9"/>
      <c r="ON150" s="9"/>
      <c r="OO150" s="9"/>
      <c r="OP150" s="9"/>
      <c r="OQ150" s="9"/>
      <c r="OR150" s="9"/>
      <c r="OS150" s="9"/>
      <c r="OT150" s="9"/>
      <c r="OU150" s="9"/>
      <c r="OV150" s="9"/>
      <c r="OW150" s="9"/>
      <c r="OX150" s="9"/>
      <c r="OY150" s="9"/>
      <c r="OZ150" s="9"/>
      <c r="PA150" s="9"/>
      <c r="PB150" s="9"/>
      <c r="PC150" s="9"/>
      <c r="PD150" s="9"/>
      <c r="PE150" s="9"/>
      <c r="PF150" s="9"/>
      <c r="PG150" s="9"/>
      <c r="PH150" s="9"/>
      <c r="PI150" s="9"/>
      <c r="PJ150" s="9"/>
      <c r="PK150" s="9"/>
      <c r="PL150" s="9"/>
      <c r="PM150" s="9"/>
      <c r="PN150" s="9"/>
      <c r="PO150" s="9"/>
      <c r="PP150" s="9"/>
      <c r="PQ150" s="9"/>
      <c r="PR150" s="9"/>
      <c r="PS150" s="9"/>
      <c r="PT150" s="9"/>
      <c r="PU150" s="9"/>
      <c r="PV150" s="9"/>
      <c r="PW150" s="9"/>
      <c r="PX150" s="9"/>
      <c r="PY150" s="9"/>
      <c r="PZ150" s="9"/>
      <c r="QA150" s="9"/>
      <c r="QB150" s="9"/>
      <c r="QC150" s="9"/>
      <c r="QD150" s="9"/>
      <c r="QE150" s="9"/>
      <c r="QF150" s="9"/>
      <c r="QG150" s="9"/>
      <c r="QH150" s="9"/>
      <c r="QI150" s="9"/>
      <c r="QJ150" s="9"/>
      <c r="QK150" s="9"/>
      <c r="QL150" s="9"/>
      <c r="QM150" s="9"/>
      <c r="QN150" s="9"/>
      <c r="QO150" s="9"/>
      <c r="QP150" s="9"/>
      <c r="QQ150" s="9"/>
      <c r="QR150" s="9"/>
      <c r="QS150" s="9"/>
      <c r="QT150" s="9"/>
      <c r="QU150" s="9"/>
      <c r="QV150" s="9"/>
      <c r="QW150" s="9"/>
      <c r="QX150" s="9"/>
      <c r="QY150" s="9"/>
      <c r="QZ150" s="9"/>
      <c r="RA150" s="9"/>
      <c r="RB150" s="9"/>
      <c r="RC150" s="9"/>
      <c r="RD150" s="9"/>
      <c r="RE150" s="9"/>
      <c r="RF150" s="9"/>
      <c r="RG150" s="9"/>
      <c r="RH150" s="9"/>
      <c r="RI150" s="9"/>
      <c r="RJ150" s="9"/>
      <c r="RK150" s="9"/>
      <c r="RL150" s="9"/>
      <c r="RM150" s="9"/>
      <c r="RN150" s="9"/>
      <c r="RO150" s="9"/>
      <c r="RP150" s="9"/>
      <c r="RQ150" s="9"/>
      <c r="RR150" s="9"/>
      <c r="RS150" s="9"/>
      <c r="RT150" s="9"/>
      <c r="RU150" s="9"/>
      <c r="RV150" s="9"/>
      <c r="RW150" s="9"/>
      <c r="RX150" s="9"/>
      <c r="RY150" s="9"/>
      <c r="RZ150" s="9"/>
      <c r="SA150" s="9"/>
      <c r="SB150" s="9"/>
      <c r="SC150" s="9"/>
      <c r="SD150" s="9"/>
      <c r="SE150" s="9"/>
      <c r="SF150" s="9"/>
      <c r="SG150" s="9"/>
      <c r="SH150" s="9"/>
      <c r="SI150" s="9"/>
      <c r="SJ150" s="9"/>
      <c r="SK150" s="9"/>
      <c r="SL150" s="9"/>
      <c r="SM150" s="9"/>
      <c r="SN150" s="9"/>
      <c r="SO150" s="9"/>
      <c r="SP150" s="9"/>
      <c r="SQ150" s="9"/>
      <c r="SR150" s="9"/>
      <c r="SS150" s="9"/>
      <c r="ST150" s="9"/>
      <c r="SU150" s="9"/>
      <c r="SV150" s="9"/>
      <c r="SW150" s="9"/>
      <c r="SX150" s="9"/>
      <c r="SY150" s="9"/>
      <c r="SZ150" s="9"/>
      <c r="TA150" s="9"/>
      <c r="TB150" s="9"/>
      <c r="TC150" s="9"/>
      <c r="TD150" s="9"/>
      <c r="TE150" s="9"/>
      <c r="TF150" s="9"/>
      <c r="TG150" s="9"/>
      <c r="TH150" s="9"/>
      <c r="TI150" s="9"/>
      <c r="TJ150" s="9"/>
      <c r="TK150" s="9"/>
      <c r="TL150" s="9"/>
      <c r="TM150" s="9"/>
      <c r="TN150" s="9"/>
      <c r="TO150" s="9"/>
      <c r="TP150" s="9"/>
      <c r="TQ150" s="9"/>
      <c r="TR150" s="9"/>
      <c r="TS150" s="9"/>
      <c r="TT150" s="9"/>
      <c r="TU150" s="9"/>
      <c r="TV150" s="9"/>
      <c r="TW150" s="9"/>
      <c r="TX150" s="9"/>
      <c r="TY150" s="9"/>
      <c r="TZ150" s="9"/>
      <c r="UA150" s="9"/>
      <c r="UB150" s="9"/>
      <c r="UC150" s="9"/>
      <c r="UD150" s="9"/>
      <c r="UE150" s="9"/>
      <c r="UF150" s="9"/>
      <c r="UG150" s="9"/>
      <c r="UH150" s="9"/>
      <c r="UI150" s="9"/>
      <c r="UJ150" s="9"/>
      <c r="UK150" s="9"/>
      <c r="UL150" s="9"/>
      <c r="UM150" s="9"/>
      <c r="UN150" s="9"/>
      <c r="UO150" s="9"/>
      <c r="UP150" s="9"/>
      <c r="UQ150" s="9"/>
      <c r="UR150" s="9"/>
      <c r="US150" s="9"/>
      <c r="UT150" s="9"/>
      <c r="UU150" s="9"/>
      <c r="UV150" s="9"/>
      <c r="UW150" s="9"/>
      <c r="UX150" s="9"/>
      <c r="UY150" s="9"/>
      <c r="UZ150" s="9"/>
      <c r="VA150" s="9"/>
      <c r="VB150" s="9"/>
      <c r="VC150" s="9"/>
      <c r="VD150" s="9"/>
      <c r="VE150" s="9"/>
      <c r="VF150" s="9"/>
      <c r="VG150" s="9"/>
      <c r="VH150" s="9"/>
      <c r="VI150" s="9"/>
      <c r="VJ150" s="9"/>
      <c r="VK150" s="9"/>
      <c r="VL150" s="9"/>
      <c r="VM150" s="9"/>
      <c r="VN150" s="9"/>
      <c r="VO150" s="9"/>
      <c r="VP150" s="9"/>
      <c r="VQ150" s="9"/>
      <c r="VR150" s="9"/>
      <c r="VS150" s="9"/>
      <c r="VT150" s="9"/>
      <c r="VU150" s="9"/>
      <c r="VV150" s="9"/>
      <c r="VW150" s="9"/>
      <c r="VX150" s="9"/>
      <c r="VY150" s="9"/>
      <c r="VZ150" s="9"/>
      <c r="WA150" s="9"/>
      <c r="WB150" s="9"/>
      <c r="WC150" s="9"/>
      <c r="WD150" s="9"/>
      <c r="WE150" s="9"/>
      <c r="WF150" s="9"/>
      <c r="WG150" s="9"/>
      <c r="WH150" s="9"/>
      <c r="WI150" s="9"/>
      <c r="WJ150" s="9"/>
      <c r="WK150" s="9"/>
      <c r="WL150" s="9"/>
      <c r="WM150" s="9"/>
      <c r="WN150" s="9"/>
      <c r="WO150" s="9"/>
      <c r="WP150" s="9"/>
      <c r="WQ150" s="9"/>
      <c r="WR150" s="9"/>
      <c r="WS150" s="9"/>
      <c r="WT150" s="9"/>
      <c r="WU150" s="9"/>
      <c r="WV150" s="9"/>
      <c r="WW150" s="9"/>
      <c r="WX150" s="9"/>
      <c r="WY150" s="9"/>
      <c r="WZ150" s="9"/>
      <c r="XA150" s="9"/>
      <c r="XB150" s="9"/>
      <c r="XC150" s="9"/>
      <c r="XD150" s="9"/>
      <c r="XE150" s="9"/>
      <c r="XF150" s="9"/>
      <c r="XG150" s="9"/>
      <c r="XH150" s="9"/>
      <c r="XI150" s="9"/>
      <c r="XJ150" s="9"/>
      <c r="XK150" s="9"/>
      <c r="XL150" s="9"/>
      <c r="XM150" s="9"/>
      <c r="XN150" s="9"/>
      <c r="XO150" s="9"/>
      <c r="XP150" s="9"/>
      <c r="XQ150" s="9"/>
      <c r="XR150" s="9"/>
      <c r="XS150" s="9"/>
      <c r="XT150" s="9"/>
      <c r="XU150" s="9"/>
      <c r="XV150" s="9"/>
      <c r="XW150" s="9"/>
      <c r="XX150" s="9"/>
      <c r="XY150" s="9"/>
      <c r="XZ150" s="9"/>
      <c r="YA150" s="9"/>
      <c r="YB150" s="9"/>
      <c r="YC150" s="9"/>
      <c r="YD150" s="9"/>
      <c r="YE150" s="9"/>
      <c r="YF150" s="9"/>
      <c r="YG150" s="9"/>
      <c r="YH150" s="9"/>
      <c r="YI150" s="9"/>
      <c r="YJ150" s="9"/>
      <c r="YK150" s="9"/>
      <c r="YL150" s="9"/>
      <c r="YM150" s="9"/>
      <c r="YN150" s="9"/>
      <c r="YO150" s="9"/>
      <c r="YP150" s="9"/>
      <c r="YQ150" s="9"/>
      <c r="YR150" s="9"/>
      <c r="YS150" s="9"/>
      <c r="YT150" s="9"/>
      <c r="YU150" s="9"/>
      <c r="YV150" s="9"/>
      <c r="YW150" s="9"/>
      <c r="YX150" s="9"/>
      <c r="YY150" s="9"/>
      <c r="YZ150" s="9"/>
      <c r="ZA150" s="9"/>
      <c r="ZB150" s="9"/>
      <c r="ZC150" s="9"/>
      <c r="ZD150" s="9"/>
      <c r="ZE150" s="9"/>
      <c r="ZF150" s="9"/>
      <c r="ZG150" s="9"/>
      <c r="ZH150" s="9"/>
      <c r="ZI150" s="9"/>
      <c r="ZJ150" s="9"/>
      <c r="ZK150" s="9"/>
      <c r="ZL150" s="9"/>
      <c r="ZM150" s="9"/>
      <c r="ZN150" s="9"/>
      <c r="ZO150" s="9"/>
      <c r="ZP150" s="9"/>
      <c r="ZQ150" s="9"/>
      <c r="ZR150" s="9"/>
      <c r="ZS150" s="9"/>
      <c r="ZT150" s="9"/>
      <c r="ZU150" s="9"/>
      <c r="ZV150" s="9"/>
      <c r="ZW150" s="9"/>
      <c r="ZX150" s="9"/>
      <c r="ZY150" s="9"/>
      <c r="ZZ150" s="9"/>
      <c r="AAA150" s="9"/>
      <c r="AAB150" s="9"/>
      <c r="AAC150" s="9"/>
      <c r="AAD150" s="9"/>
      <c r="AAE150" s="9"/>
      <c r="AAF150" s="9"/>
      <c r="AAG150" s="9"/>
      <c r="AAH150" s="9"/>
      <c r="AAI150" s="9"/>
      <c r="AAJ150" s="9"/>
      <c r="AAK150" s="9"/>
      <c r="AAL150" s="9"/>
      <c r="AAM150" s="9"/>
      <c r="AAN150" s="9"/>
      <c r="AAO150" s="9"/>
      <c r="AAP150" s="9"/>
      <c r="AAQ150" s="9"/>
      <c r="AAR150" s="9"/>
      <c r="AAS150" s="9"/>
      <c r="AAT150" s="9"/>
      <c r="AAU150" s="9"/>
      <c r="AAV150" s="9"/>
      <c r="AAW150" s="9"/>
      <c r="AAX150" s="9"/>
      <c r="AAY150" s="9"/>
      <c r="AAZ150" s="9"/>
      <c r="ABA150" s="9"/>
      <c r="ABB150" s="9"/>
      <c r="ABC150" s="9"/>
      <c r="ABD150" s="9"/>
      <c r="ABE150" s="9"/>
      <c r="ABF150" s="9"/>
      <c r="ABG150" s="9"/>
      <c r="ABH150" s="9"/>
      <c r="ABI150" s="9"/>
      <c r="ABJ150" s="9"/>
      <c r="ABK150" s="9"/>
      <c r="ABL150" s="9"/>
      <c r="ABM150" s="9"/>
      <c r="ABN150" s="9"/>
      <c r="ABO150" s="9"/>
      <c r="ABP150" s="9"/>
      <c r="ABQ150" s="9"/>
      <c r="ABR150" s="9"/>
      <c r="ABS150" s="9"/>
      <c r="ABT150" s="9"/>
      <c r="ABU150" s="9"/>
      <c r="ABV150" s="9"/>
      <c r="ABW150" s="9"/>
      <c r="ABX150" s="9"/>
      <c r="ABY150" s="9"/>
      <c r="ABZ150" s="9"/>
      <c r="ACA150" s="9"/>
      <c r="ACB150" s="9"/>
      <c r="ACC150" s="9"/>
      <c r="ACD150" s="9"/>
      <c r="ACE150" s="9"/>
      <c r="ACF150" s="9"/>
      <c r="ACG150" s="9"/>
      <c r="ACH150" s="9"/>
      <c r="ACI150" s="9"/>
      <c r="ACJ150" s="9"/>
      <c r="ACK150" s="9"/>
      <c r="ACL150" s="9"/>
      <c r="ACM150" s="9"/>
      <c r="ACN150" s="9"/>
      <c r="ACO150" s="9"/>
      <c r="ACP150" s="9"/>
      <c r="ACQ150" s="9"/>
      <c r="ACR150" s="9"/>
      <c r="ACS150" s="9"/>
      <c r="ACT150" s="9"/>
      <c r="ACU150" s="9"/>
      <c r="ACV150" s="9"/>
      <c r="ACW150" s="9"/>
      <c r="ACX150" s="9"/>
      <c r="ACY150" s="9"/>
      <c r="ACZ150" s="9"/>
      <c r="ADA150" s="9"/>
      <c r="ADB150" s="9"/>
      <c r="ADC150" s="9"/>
      <c r="ADD150" s="9"/>
      <c r="ADE150" s="9"/>
      <c r="ADF150" s="9"/>
      <c r="ADG150" s="9"/>
      <c r="ADH150" s="9"/>
      <c r="ADI150" s="9"/>
      <c r="ADJ150" s="9"/>
      <c r="ADK150" s="9"/>
      <c r="ADL150" s="9"/>
      <c r="ADM150" s="9"/>
      <c r="ADN150" s="9"/>
      <c r="ADO150" s="9"/>
      <c r="ADP150" s="9"/>
      <c r="ADQ150" s="9"/>
      <c r="ADR150" s="9"/>
      <c r="ADS150" s="9"/>
      <c r="ADT150" s="9"/>
      <c r="ADU150" s="9"/>
      <c r="ADV150" s="9"/>
      <c r="ADW150" s="9"/>
      <c r="ADX150" s="9"/>
      <c r="ADY150" s="9"/>
      <c r="ADZ150" s="9"/>
      <c r="AEA150" s="9"/>
      <c r="AEB150" s="9"/>
      <c r="AEC150" s="9"/>
      <c r="AED150" s="9"/>
      <c r="AEE150" s="9"/>
      <c r="AEF150" s="9"/>
      <c r="AEG150" s="9"/>
      <c r="AEH150" s="9"/>
      <c r="AEI150" s="9"/>
      <c r="AEJ150" s="9"/>
      <c r="AEK150" s="9"/>
      <c r="AEL150" s="9"/>
      <c r="AEM150" s="9"/>
      <c r="AEN150" s="9"/>
      <c r="AEO150" s="9"/>
      <c r="AEP150" s="9"/>
      <c r="AEQ150" s="9"/>
      <c r="AER150" s="9"/>
      <c r="AES150" s="9"/>
      <c r="AET150" s="9"/>
      <c r="AEU150" s="9"/>
      <c r="AEV150" s="9"/>
      <c r="AEW150" s="9"/>
      <c r="AEX150" s="9"/>
      <c r="AEY150" s="9"/>
      <c r="AEZ150" s="9"/>
      <c r="AFA150" s="9"/>
      <c r="AFB150" s="9"/>
      <c r="AFC150" s="9"/>
      <c r="AFD150" s="9"/>
      <c r="AFE150" s="9"/>
      <c r="AFF150" s="9"/>
      <c r="AFG150" s="9"/>
      <c r="AFH150" s="9"/>
      <c r="AFI150" s="9"/>
      <c r="AFJ150" s="9"/>
      <c r="AFK150" s="9"/>
      <c r="AFL150" s="9"/>
      <c r="AFM150" s="9"/>
      <c r="AFN150" s="9"/>
      <c r="AFO150" s="9"/>
      <c r="AFP150" s="9"/>
      <c r="AFQ150" s="9"/>
      <c r="AFR150" s="9"/>
      <c r="AFS150" s="9"/>
      <c r="AFT150" s="9"/>
      <c r="AFU150" s="9"/>
      <c r="AFV150" s="9"/>
      <c r="AFW150" s="9"/>
      <c r="AFX150" s="9"/>
      <c r="AFY150" s="9"/>
      <c r="AFZ150" s="9"/>
      <c r="AGA150" s="9"/>
      <c r="AGB150" s="9"/>
      <c r="AGC150" s="9"/>
      <c r="AGD150" s="9"/>
      <c r="AGE150" s="9"/>
      <c r="AGF150" s="9"/>
      <c r="AGG150" s="9"/>
      <c r="AGH150" s="9"/>
      <c r="AGI150" s="9"/>
      <c r="AGJ150" s="9"/>
      <c r="AGK150" s="9"/>
      <c r="AGL150" s="9"/>
      <c r="AGM150" s="9"/>
      <c r="AGN150" s="9"/>
      <c r="AGO150" s="9"/>
      <c r="AGP150" s="9"/>
      <c r="AGQ150" s="9"/>
      <c r="AGR150" s="9"/>
      <c r="AGS150" s="9"/>
      <c r="AGT150" s="9"/>
      <c r="AGU150" s="9"/>
      <c r="AGV150" s="9"/>
      <c r="AGW150" s="9"/>
      <c r="AGX150" s="9"/>
      <c r="AGY150" s="9"/>
      <c r="AGZ150" s="9"/>
      <c r="AHA150" s="9"/>
      <c r="AHB150" s="9"/>
      <c r="AHC150" s="9"/>
      <c r="AHD150" s="9"/>
      <c r="AHE150" s="9"/>
      <c r="AHF150" s="9"/>
      <c r="AHG150" s="9"/>
      <c r="AHH150" s="9"/>
      <c r="AHI150" s="9"/>
      <c r="AHJ150" s="9"/>
      <c r="AHK150" s="9"/>
      <c r="AHL150" s="9"/>
      <c r="AHM150" s="9"/>
      <c r="AHN150" s="9"/>
      <c r="AHO150" s="9"/>
      <c r="AHP150" s="9"/>
      <c r="AHQ150" s="9"/>
      <c r="AHR150" s="9"/>
      <c r="AHS150" s="9"/>
      <c r="AHT150" s="9"/>
      <c r="AHU150" s="9"/>
      <c r="AHV150" s="9"/>
      <c r="AHW150" s="9"/>
      <c r="AHX150" s="9"/>
      <c r="AHY150" s="9"/>
      <c r="AHZ150" s="9"/>
      <c r="AIA150" s="9"/>
      <c r="AIB150" s="9"/>
      <c r="AIC150" s="9"/>
      <c r="AID150" s="9"/>
      <c r="AIE150" s="9"/>
      <c r="AIF150" s="9"/>
      <c r="AIG150" s="9"/>
      <c r="AIH150" s="9"/>
      <c r="AII150" s="9"/>
      <c r="AIJ150" s="9"/>
      <c r="AIK150" s="9"/>
      <c r="AIL150" s="9"/>
      <c r="AIM150" s="9"/>
      <c r="AIN150" s="9"/>
      <c r="AIO150" s="9"/>
      <c r="AIP150" s="9"/>
      <c r="AIQ150" s="9"/>
      <c r="AIR150" s="9"/>
      <c r="AIS150" s="9"/>
      <c r="AIT150" s="9"/>
      <c r="AIU150" s="9"/>
      <c r="AIV150" s="9"/>
      <c r="AIW150" s="9"/>
      <c r="AIX150" s="9"/>
      <c r="AIY150" s="9"/>
      <c r="AIZ150" s="9"/>
      <c r="AJA150" s="9"/>
      <c r="AJB150" s="9"/>
      <c r="AJC150" s="9"/>
      <c r="AJD150" s="9"/>
      <c r="AJE150" s="9"/>
      <c r="AJF150" s="9"/>
      <c r="AJG150" s="9"/>
      <c r="AJH150" s="9"/>
      <c r="AJI150" s="9"/>
      <c r="AJJ150" s="9"/>
      <c r="AJK150" s="9"/>
      <c r="AJL150" s="9"/>
      <c r="AJM150" s="9"/>
      <c r="AJN150" s="9"/>
      <c r="AJO150" s="9"/>
      <c r="AJP150" s="9"/>
      <c r="AJQ150" s="9"/>
      <c r="AJR150" s="9"/>
      <c r="AJS150" s="9"/>
      <c r="AJT150" s="9"/>
      <c r="AJU150" s="9"/>
      <c r="AJV150" s="9"/>
      <c r="AJW150" s="9"/>
      <c r="AJX150" s="9"/>
      <c r="AJY150" s="9"/>
      <c r="AJZ150" s="9"/>
      <c r="AKA150" s="9"/>
      <c r="AKB150" s="9"/>
      <c r="AKC150" s="9"/>
      <c r="AKD150" s="9"/>
      <c r="AKE150" s="9"/>
      <c r="AKF150" s="9"/>
      <c r="AKG150" s="9"/>
      <c r="AKH150" s="9"/>
      <c r="AKI150" s="9"/>
      <c r="AKJ150" s="9"/>
      <c r="AKK150" s="9"/>
      <c r="AKL150" s="9"/>
      <c r="AKM150" s="9"/>
      <c r="AKN150" s="9"/>
      <c r="AKO150" s="9"/>
      <c r="AKP150" s="9"/>
      <c r="AKQ150" s="9"/>
      <c r="AKR150" s="9"/>
      <c r="AKS150" s="9"/>
      <c r="AKT150" s="9"/>
      <c r="AKU150" s="9"/>
      <c r="AKV150" s="9"/>
      <c r="AKW150" s="9"/>
      <c r="AKX150" s="9"/>
      <c r="AKY150" s="9"/>
      <c r="AKZ150" s="9"/>
      <c r="ALA150" s="9"/>
      <c r="ALB150" s="9"/>
      <c r="ALC150" s="9"/>
      <c r="ALD150" s="9"/>
      <c r="ALE150" s="9"/>
      <c r="ALF150" s="9"/>
      <c r="ALG150" s="9"/>
      <c r="ALH150" s="9"/>
      <c r="ALI150" s="9"/>
      <c r="ALJ150" s="9"/>
      <c r="ALK150" s="9"/>
      <c r="ALL150" s="9"/>
      <c r="ALM150" s="9"/>
      <c r="ALN150" s="9"/>
      <c r="ALO150" s="9"/>
      <c r="ALP150" s="9"/>
      <c r="ALQ150" s="9"/>
      <c r="ALR150" s="9"/>
      <c r="ALS150" s="9"/>
      <c r="ALT150" s="9"/>
      <c r="ALU150" s="9"/>
      <c r="ALV150" s="9"/>
      <c r="ALW150" s="9"/>
      <c r="ALX150" s="9"/>
      <c r="ALY150" s="9"/>
      <c r="ALZ150" s="9"/>
      <c r="AMA150" s="9"/>
      <c r="AMB150" s="9"/>
      <c r="AMC150" s="9"/>
      <c r="AMD150" s="9"/>
      <c r="AME150" s="9"/>
      <c r="AMF150" s="9"/>
      <c r="AMG150" s="9"/>
      <c r="AMH150" s="9"/>
      <c r="AMI150" s="9"/>
      <c r="AMJ150" s="9"/>
      <c r="AMK150" s="9"/>
      <c r="AML150" s="9"/>
      <c r="AMM150" s="9"/>
      <c r="AMN150" s="9"/>
      <c r="AMO150" s="9"/>
      <c r="AMP150" s="9"/>
      <c r="AMQ150" s="9"/>
      <c r="AMR150" s="9"/>
      <c r="AMS150" s="9"/>
      <c r="AMT150" s="9"/>
      <c r="AMU150" s="9"/>
      <c r="AMV150" s="9"/>
      <c r="AMW150" s="9"/>
      <c r="AMX150" s="9"/>
      <c r="AMY150" s="9"/>
      <c r="AMZ150" s="9"/>
      <c r="ANA150" s="9"/>
      <c r="ANB150" s="9"/>
      <c r="ANC150" s="9"/>
      <c r="AND150" s="9"/>
      <c r="ANE150" s="9"/>
      <c r="ANF150" s="9"/>
      <c r="ANG150" s="9"/>
      <c r="ANH150" s="9"/>
      <c r="ANI150" s="9"/>
      <c r="ANJ150" s="9"/>
      <c r="ANK150" s="9"/>
      <c r="ANL150" s="9"/>
      <c r="ANM150" s="9"/>
      <c r="ANN150" s="9"/>
      <c r="ANO150" s="9"/>
      <c r="ANP150" s="9"/>
      <c r="ANQ150" s="9"/>
      <c r="ANR150" s="9"/>
      <c r="ANS150" s="9"/>
      <c r="ANT150" s="9"/>
      <c r="ANU150" s="9"/>
      <c r="ANV150" s="9"/>
      <c r="ANW150" s="9"/>
      <c r="ANX150" s="9"/>
      <c r="ANY150" s="9"/>
      <c r="ANZ150" s="9"/>
      <c r="AOA150" s="9"/>
      <c r="AOB150" s="9"/>
      <c r="AOC150" s="9"/>
      <c r="AOD150" s="9"/>
      <c r="AOE150" s="9"/>
      <c r="AOF150" s="9"/>
      <c r="AOG150" s="9"/>
      <c r="AOH150" s="9"/>
      <c r="AOI150" s="9"/>
      <c r="AOJ150" s="9"/>
      <c r="AOK150" s="9"/>
      <c r="AOL150" s="9"/>
      <c r="AOM150" s="9"/>
      <c r="AON150" s="9"/>
      <c r="AOO150" s="9"/>
      <c r="AOP150" s="9"/>
      <c r="AOQ150" s="9"/>
      <c r="AOR150" s="9"/>
      <c r="AOS150" s="9"/>
      <c r="AOT150" s="9"/>
      <c r="AOU150" s="9"/>
      <c r="AOV150" s="9"/>
      <c r="AOW150" s="9"/>
      <c r="AOX150" s="9"/>
      <c r="AOY150" s="9"/>
      <c r="AOZ150" s="9"/>
      <c r="APA150" s="9"/>
      <c r="APB150" s="9"/>
      <c r="APC150" s="9"/>
      <c r="APD150" s="9"/>
      <c r="APE150" s="9"/>
      <c r="APF150" s="9"/>
      <c r="APG150" s="9"/>
      <c r="APH150" s="9"/>
      <c r="API150" s="9"/>
      <c r="APJ150" s="9"/>
      <c r="APK150" s="9"/>
      <c r="APL150" s="9"/>
      <c r="APM150" s="9"/>
      <c r="APN150" s="9"/>
      <c r="APO150" s="9"/>
      <c r="APP150" s="9"/>
      <c r="APQ150" s="9"/>
      <c r="APR150" s="9"/>
      <c r="APS150" s="9"/>
      <c r="APT150" s="9"/>
      <c r="APU150" s="9"/>
      <c r="APV150" s="9"/>
      <c r="APW150" s="9"/>
      <c r="APX150" s="9"/>
      <c r="APY150" s="9"/>
      <c r="APZ150" s="9"/>
      <c r="AQA150" s="9"/>
      <c r="AQB150" s="9"/>
      <c r="AQC150" s="9"/>
      <c r="AQD150" s="9"/>
      <c r="AQE150" s="9"/>
      <c r="AQF150" s="9"/>
      <c r="AQG150" s="9"/>
      <c r="AQH150" s="9"/>
      <c r="AQI150" s="9"/>
      <c r="AQJ150" s="9"/>
      <c r="AQK150" s="9"/>
      <c r="AQL150" s="9"/>
      <c r="AQM150" s="9"/>
      <c r="AQN150" s="9"/>
      <c r="AQO150" s="9"/>
      <c r="AQP150" s="9"/>
      <c r="AQQ150" s="9"/>
      <c r="AQR150" s="9"/>
      <c r="AQS150" s="9"/>
      <c r="AQT150" s="9"/>
      <c r="AQU150" s="9"/>
      <c r="AQV150" s="9"/>
      <c r="AQW150" s="9"/>
      <c r="AQX150" s="9"/>
      <c r="AQY150" s="9"/>
      <c r="AQZ150" s="9"/>
      <c r="ARA150" s="9"/>
      <c r="ARB150" s="9"/>
      <c r="ARC150" s="9"/>
      <c r="ARD150" s="9"/>
      <c r="ARE150" s="9"/>
      <c r="ARF150" s="9"/>
      <c r="ARG150" s="9"/>
      <c r="ARH150" s="9"/>
      <c r="ARI150" s="9"/>
      <c r="ARJ150" s="9"/>
      <c r="ARK150" s="9"/>
      <c r="ARL150" s="9"/>
      <c r="ARM150" s="9"/>
      <c r="ARN150" s="9"/>
      <c r="ARO150" s="9"/>
      <c r="ARP150" s="9"/>
      <c r="ARQ150" s="9"/>
      <c r="ARR150" s="9"/>
      <c r="ARS150" s="9"/>
      <c r="ART150" s="9"/>
      <c r="ARU150" s="9"/>
      <c r="ARV150" s="9"/>
      <c r="ARW150" s="9"/>
      <c r="ARX150" s="9"/>
      <c r="ARY150" s="9"/>
      <c r="ARZ150" s="9"/>
      <c r="ASA150" s="9"/>
      <c r="ASB150" s="9"/>
      <c r="ASC150" s="9"/>
      <c r="ASD150" s="9"/>
      <c r="ASE150" s="9"/>
      <c r="ASF150" s="9"/>
      <c r="ASG150" s="9"/>
      <c r="ASH150" s="9"/>
      <c r="ASI150" s="9"/>
      <c r="ASJ150" s="9"/>
      <c r="ASK150" s="9"/>
      <c r="ASL150" s="9"/>
      <c r="ASM150" s="9"/>
      <c r="ASN150" s="9"/>
      <c r="ASO150" s="9"/>
      <c r="ASP150" s="9"/>
      <c r="ASQ150" s="9"/>
      <c r="ASR150" s="9"/>
      <c r="ASS150" s="9"/>
      <c r="AST150" s="9"/>
      <c r="ASU150" s="9"/>
      <c r="ASV150" s="9"/>
      <c r="ASW150" s="9"/>
      <c r="ASX150" s="9"/>
      <c r="ASY150" s="9"/>
      <c r="ASZ150" s="9"/>
      <c r="ATA150" s="9"/>
      <c r="ATB150" s="9"/>
      <c r="ATC150" s="9"/>
      <c r="ATD150" s="9"/>
      <c r="ATE150" s="9"/>
      <c r="ATF150" s="9"/>
      <c r="ATG150" s="9"/>
      <c r="ATH150" s="9"/>
      <c r="ATI150" s="9"/>
      <c r="ATJ150" s="9"/>
      <c r="ATK150" s="9"/>
      <c r="ATL150" s="9"/>
      <c r="ATM150" s="9"/>
      <c r="ATN150" s="9"/>
      <c r="ATO150" s="9"/>
      <c r="ATP150" s="9"/>
      <c r="ATQ150" s="9"/>
      <c r="ATR150" s="9"/>
      <c r="ATS150" s="9"/>
      <c r="ATT150" s="9"/>
      <c r="ATU150" s="9"/>
      <c r="ATV150" s="9"/>
      <c r="ATW150" s="9"/>
      <c r="ATX150" s="9"/>
      <c r="ATY150" s="9"/>
      <c r="ATZ150" s="9"/>
      <c r="AUA150" s="9"/>
      <c r="AUB150" s="9"/>
      <c r="AUC150" s="9"/>
      <c r="AUD150" s="9"/>
      <c r="AUE150" s="9"/>
      <c r="AUF150" s="9"/>
      <c r="AUG150" s="9"/>
      <c r="AUH150" s="9"/>
      <c r="AUI150" s="9"/>
      <c r="AUJ150" s="9"/>
      <c r="AUK150" s="9"/>
      <c r="AUL150" s="9"/>
      <c r="AUM150" s="9"/>
      <c r="AUN150" s="9"/>
      <c r="AUO150" s="9"/>
      <c r="AUP150" s="9"/>
      <c r="AUQ150" s="9"/>
      <c r="AUR150" s="9"/>
      <c r="AUS150" s="9"/>
      <c r="AUT150" s="9"/>
      <c r="AUU150" s="9"/>
      <c r="AUV150" s="9"/>
      <c r="AUW150" s="9"/>
      <c r="AUX150" s="9"/>
      <c r="AUY150" s="9"/>
      <c r="AUZ150" s="9"/>
      <c r="AVA150" s="9"/>
      <c r="AVB150" s="9"/>
      <c r="AVC150" s="9"/>
      <c r="AVD150" s="9"/>
      <c r="AVE150" s="9"/>
      <c r="AVF150" s="9"/>
      <c r="AVG150" s="9"/>
      <c r="AVH150" s="9"/>
      <c r="AVI150" s="9"/>
      <c r="AVJ150" s="9"/>
      <c r="AVK150" s="9"/>
      <c r="AVL150" s="9"/>
      <c r="AVM150" s="9"/>
      <c r="AVN150" s="9"/>
      <c r="AVO150" s="9"/>
      <c r="AVP150" s="9"/>
      <c r="AVQ150" s="9"/>
      <c r="AVR150" s="9"/>
      <c r="AVS150" s="9"/>
      <c r="AVT150" s="9"/>
      <c r="AVU150" s="9"/>
      <c r="AVV150" s="9"/>
      <c r="AVW150" s="9"/>
      <c r="AVX150" s="9"/>
      <c r="AVY150" s="9"/>
      <c r="AVZ150" s="9"/>
      <c r="AWA150" s="9"/>
      <c r="AWB150" s="9"/>
      <c r="AWC150" s="9"/>
      <c r="AWD150" s="9"/>
      <c r="AWE150" s="9"/>
      <c r="AWF150" s="9"/>
      <c r="AWG150" s="9"/>
      <c r="AWH150" s="9"/>
      <c r="AWI150" s="9"/>
      <c r="AWJ150" s="9"/>
      <c r="AWK150" s="9"/>
      <c r="AWL150" s="9"/>
      <c r="AWM150" s="9"/>
      <c r="AWN150" s="9"/>
      <c r="AWO150" s="9"/>
      <c r="AWP150" s="9"/>
      <c r="AWQ150" s="9"/>
      <c r="AWR150" s="9"/>
      <c r="AWS150" s="9"/>
      <c r="AWT150" s="9"/>
      <c r="AWU150" s="9"/>
      <c r="AWV150" s="9"/>
      <c r="AWW150" s="9"/>
      <c r="AWX150" s="9"/>
      <c r="AWY150" s="9"/>
      <c r="AWZ150" s="9"/>
      <c r="AXA150" s="9"/>
      <c r="AXB150" s="9"/>
      <c r="AXC150" s="9"/>
      <c r="AXD150" s="9"/>
      <c r="AXE150" s="9"/>
      <c r="AXF150" s="9"/>
      <c r="AXG150" s="9"/>
      <c r="AXH150" s="9"/>
      <c r="AXI150" s="9"/>
      <c r="AXJ150" s="9"/>
      <c r="AXK150" s="9"/>
      <c r="AXL150" s="9"/>
      <c r="AXM150" s="9"/>
      <c r="AXN150" s="9"/>
      <c r="AXO150" s="9"/>
      <c r="AXP150" s="9"/>
      <c r="AXQ150" s="9"/>
      <c r="AXR150" s="9"/>
      <c r="AXS150" s="9"/>
      <c r="AXT150" s="9"/>
      <c r="AXU150" s="9"/>
      <c r="AXV150" s="9"/>
      <c r="AXW150" s="9"/>
      <c r="AXX150" s="9"/>
      <c r="AXY150" s="9"/>
      <c r="AXZ150" s="9"/>
      <c r="AYA150" s="9"/>
      <c r="AYB150" s="9"/>
      <c r="AYC150" s="9"/>
      <c r="AYD150" s="9"/>
      <c r="AYE150" s="9"/>
      <c r="AYF150" s="9"/>
      <c r="AYG150" s="9"/>
      <c r="AYH150" s="9"/>
      <c r="AYI150" s="9"/>
      <c r="AYJ150" s="9"/>
      <c r="AYK150" s="9"/>
      <c r="AYL150" s="9"/>
      <c r="AYM150" s="9"/>
      <c r="AYN150" s="9"/>
      <c r="AYO150" s="9"/>
      <c r="AYP150" s="9"/>
      <c r="AYQ150" s="9"/>
      <c r="AYR150" s="9"/>
      <c r="AYS150" s="9"/>
      <c r="AYT150" s="9"/>
      <c r="AYU150" s="9"/>
      <c r="AYV150" s="9"/>
      <c r="AYW150" s="9"/>
      <c r="AYX150" s="9"/>
      <c r="AYY150" s="9"/>
      <c r="AYZ150" s="9"/>
      <c r="AZA150" s="9"/>
      <c r="AZB150" s="9"/>
      <c r="AZC150" s="9"/>
      <c r="AZD150" s="9"/>
      <c r="AZE150" s="9"/>
      <c r="AZF150" s="9"/>
      <c r="AZG150" s="9"/>
      <c r="AZH150" s="9"/>
      <c r="AZI150" s="9"/>
      <c r="AZJ150" s="9"/>
      <c r="AZK150" s="82"/>
      <c r="AZL150" s="82"/>
      <c r="AZM150" s="82"/>
      <c r="AZN150" s="82"/>
      <c r="AZO150" s="82"/>
      <c r="AZP150" s="82"/>
      <c r="AZQ150" s="82"/>
      <c r="AZR150" s="82"/>
      <c r="AZS150" s="82"/>
      <c r="AZT150" s="82"/>
      <c r="AZU150" s="82"/>
      <c r="AZV150" s="82"/>
      <c r="AZW150" s="82"/>
      <c r="AZX150" s="82"/>
      <c r="AZY150" s="82"/>
      <c r="AZZ150" s="82"/>
      <c r="BAA150" s="82"/>
      <c r="BAB150" s="82"/>
      <c r="BAC150" s="82"/>
      <c r="BAD150" s="82"/>
      <c r="BAE150" s="82"/>
      <c r="BAF150" s="82"/>
      <c r="BAG150" s="82"/>
      <c r="BAH150" s="82"/>
      <c r="BAI150" s="82"/>
      <c r="BAJ150" s="82"/>
      <c r="BAK150" s="82"/>
      <c r="BAL150" s="82"/>
      <c r="BAM150" s="82"/>
      <c r="BAN150" s="82"/>
      <c r="BAO150" s="82"/>
      <c r="BAP150" s="82"/>
      <c r="BAQ150" s="82"/>
      <c r="BAR150" s="82"/>
      <c r="BAS150" s="82"/>
      <c r="BAT150" s="82"/>
      <c r="BAU150" s="82"/>
      <c r="BAV150" s="82"/>
      <c r="BAW150" s="82"/>
      <c r="BAX150" s="82"/>
      <c r="BAY150" s="82"/>
      <c r="BAZ150" s="82"/>
      <c r="BBA150" s="82"/>
      <c r="BBB150" s="82"/>
      <c r="BBC150" s="82"/>
      <c r="BBD150" s="82"/>
      <c r="BBE150" s="82"/>
      <c r="BBF150" s="82"/>
      <c r="BBG150" s="82"/>
      <c r="BBH150" s="82"/>
      <c r="BBI150" s="82"/>
      <c r="BBJ150" s="82"/>
      <c r="BBK150" s="82"/>
      <c r="BBL150" s="82"/>
      <c r="BBM150" s="82"/>
      <c r="BBN150" s="82"/>
      <c r="BBO150" s="82"/>
      <c r="BBP150" s="82"/>
      <c r="BBQ150" s="82"/>
      <c r="BBR150" s="82"/>
      <c r="BBS150" s="82"/>
      <c r="BBT150" s="82"/>
      <c r="BBU150" s="82"/>
      <c r="BBV150" s="82"/>
      <c r="BBW150" s="82"/>
      <c r="BBX150" s="82"/>
      <c r="BBY150" s="82"/>
      <c r="BBZ150" s="82"/>
      <c r="BCA150" s="82"/>
      <c r="BCB150" s="82"/>
      <c r="BCC150" s="82"/>
      <c r="BCD150" s="82"/>
      <c r="BCE150" s="82"/>
      <c r="BCF150" s="82"/>
      <c r="BCG150" s="82"/>
      <c r="BCH150" s="82"/>
      <c r="BCI150" s="82"/>
      <c r="BCJ150" s="82"/>
      <c r="BCK150" s="82"/>
      <c r="BCL150" s="82"/>
      <c r="BCM150" s="82"/>
      <c r="BCN150" s="82"/>
      <c r="BCO150" s="82"/>
      <c r="BCP150" s="82"/>
      <c r="BCQ150" s="82"/>
      <c r="BCR150" s="82"/>
      <c r="BCS150" s="82"/>
      <c r="BCT150" s="82"/>
      <c r="BCU150" s="82"/>
      <c r="BCV150" s="82"/>
      <c r="BCW150" s="82"/>
      <c r="BCX150" s="82"/>
      <c r="BCY150" s="82"/>
      <c r="BCZ150" s="82"/>
      <c r="BDA150" s="82"/>
      <c r="BDB150" s="82"/>
      <c r="BDC150" s="82"/>
      <c r="BDD150" s="82"/>
      <c r="BDE150" s="82"/>
      <c r="BDF150" s="82"/>
      <c r="BDG150" s="82"/>
      <c r="BDH150" s="82"/>
      <c r="BDI150" s="82"/>
      <c r="BDJ150" s="82"/>
      <c r="BDK150" s="82"/>
      <c r="BDL150" s="82"/>
      <c r="BDM150" s="82"/>
      <c r="BDN150" s="82"/>
      <c r="BDO150" s="82"/>
      <c r="BDP150" s="82"/>
      <c r="BDQ150" s="82"/>
      <c r="BDR150" s="82"/>
      <c r="BDS150" s="82"/>
    </row>
    <row r="151" spans="2:3403" x14ac:dyDescent="0.45">
      <c r="AZK151" s="82"/>
      <c r="AZL151" s="82"/>
      <c r="AZM151" s="82"/>
      <c r="AZN151" s="82"/>
      <c r="AZO151" s="82"/>
      <c r="AZP151" s="82"/>
      <c r="AZQ151" s="82"/>
      <c r="AZR151" s="82"/>
      <c r="AZS151" s="82"/>
      <c r="AZT151" s="82"/>
      <c r="AZU151" s="82"/>
      <c r="AZV151" s="82"/>
      <c r="AZW151" s="82"/>
      <c r="AZX151" s="82"/>
      <c r="AZY151" s="82"/>
      <c r="AZZ151" s="82"/>
      <c r="BAA151" s="82"/>
      <c r="BAB151" s="82"/>
      <c r="BAC151" s="82"/>
      <c r="BAD151" s="82"/>
      <c r="BAE151" s="82"/>
      <c r="BAF151" s="82"/>
      <c r="BAG151" s="82"/>
      <c r="BAH151" s="82"/>
      <c r="BAI151" s="82"/>
      <c r="BAJ151" s="82"/>
      <c r="BAK151" s="82"/>
      <c r="BAL151" s="82"/>
      <c r="BAM151" s="82"/>
      <c r="BAN151" s="82"/>
      <c r="BAO151" s="82"/>
      <c r="BAP151" s="82"/>
      <c r="BAQ151" s="82"/>
      <c r="BAR151" s="82"/>
      <c r="BAS151" s="82"/>
      <c r="BAT151" s="82"/>
      <c r="BAU151" s="82"/>
      <c r="BAV151" s="82"/>
      <c r="BAW151" s="82"/>
      <c r="BAX151" s="82"/>
      <c r="BAY151" s="82"/>
      <c r="BAZ151" s="82"/>
      <c r="BBA151" s="82"/>
      <c r="BBB151" s="82"/>
      <c r="BBC151" s="82"/>
      <c r="BBD151" s="82"/>
      <c r="BBE151" s="82"/>
      <c r="BBF151" s="82"/>
      <c r="BBG151" s="82"/>
      <c r="BBH151" s="82"/>
      <c r="BBI151" s="82"/>
      <c r="BBJ151" s="82"/>
      <c r="BBK151" s="82"/>
      <c r="BBL151" s="82"/>
      <c r="BBM151" s="82"/>
      <c r="BBN151" s="82"/>
      <c r="BBO151" s="82"/>
      <c r="BBP151" s="82"/>
      <c r="BBQ151" s="82"/>
      <c r="BBR151" s="82"/>
      <c r="BBS151" s="82"/>
      <c r="BBT151" s="82"/>
      <c r="BBU151" s="82"/>
      <c r="BBV151" s="82"/>
      <c r="BBW151" s="82"/>
      <c r="BBX151" s="82"/>
      <c r="BBY151" s="82"/>
      <c r="BBZ151" s="82"/>
      <c r="BCA151" s="82"/>
      <c r="BCB151" s="82"/>
      <c r="BCC151" s="82"/>
      <c r="BCD151" s="82"/>
      <c r="BCE151" s="82"/>
      <c r="BCF151" s="82"/>
      <c r="BCG151" s="82"/>
      <c r="BCH151" s="82"/>
      <c r="BCI151" s="82"/>
      <c r="BCJ151" s="82"/>
      <c r="BCK151" s="82"/>
      <c r="BCL151" s="82"/>
      <c r="BCM151" s="82"/>
      <c r="BCN151" s="82"/>
      <c r="BCO151" s="82"/>
      <c r="BCP151" s="82"/>
      <c r="BCQ151" s="82"/>
      <c r="BCR151" s="82"/>
      <c r="BCS151" s="82"/>
      <c r="BCT151" s="82"/>
      <c r="BCU151" s="82"/>
      <c r="BCV151" s="82"/>
      <c r="BCW151" s="82"/>
      <c r="BCX151" s="82"/>
      <c r="BCY151" s="82"/>
      <c r="BCZ151" s="82"/>
      <c r="BDA151" s="82"/>
      <c r="BDB151" s="82"/>
      <c r="BDC151" s="82"/>
      <c r="BDD151" s="82"/>
      <c r="BDE151" s="82"/>
      <c r="BDF151" s="82"/>
      <c r="BDG151" s="82"/>
      <c r="BDH151" s="82"/>
      <c r="BDI151" s="82"/>
      <c r="BDJ151" s="82"/>
      <c r="BDK151" s="82"/>
      <c r="BDL151" s="82"/>
      <c r="BDM151" s="82"/>
      <c r="BDN151" s="82"/>
      <c r="BDO151" s="82"/>
      <c r="BDP151" s="82"/>
      <c r="BDQ151" s="82"/>
      <c r="BDR151" s="82"/>
      <c r="BDS151" s="82"/>
    </row>
    <row r="152" spans="2:3403" ht="18" x14ac:dyDescent="0.55000000000000004">
      <c r="B152" s="197" t="s">
        <v>85</v>
      </c>
      <c r="C152" s="198"/>
      <c r="D152" s="198"/>
      <c r="E152" s="198"/>
      <c r="F152" s="198"/>
      <c r="G152" s="198"/>
      <c r="H152" s="198"/>
      <c r="I152" s="198"/>
      <c r="J152" s="198"/>
      <c r="K152" s="198"/>
      <c r="AZK152" s="82"/>
      <c r="AZL152" s="82"/>
      <c r="AZM152" s="82"/>
      <c r="AZN152" s="82"/>
      <c r="AZO152" s="82"/>
      <c r="AZP152" s="82"/>
      <c r="AZQ152" s="82"/>
      <c r="AZR152" s="82"/>
      <c r="AZS152" s="82"/>
      <c r="AZT152" s="82"/>
      <c r="AZU152" s="82"/>
      <c r="AZV152" s="82"/>
      <c r="AZW152" s="82"/>
      <c r="AZX152" s="82"/>
      <c r="AZY152" s="82"/>
      <c r="AZZ152" s="82"/>
      <c r="BAA152" s="82"/>
      <c r="BAB152" s="82"/>
      <c r="BAC152" s="82"/>
      <c r="BAD152" s="82"/>
      <c r="BAE152" s="82"/>
      <c r="BAF152" s="82"/>
      <c r="BAG152" s="82"/>
      <c r="BAH152" s="82"/>
      <c r="BAI152" s="82"/>
      <c r="BAJ152" s="82"/>
      <c r="BAK152" s="82"/>
      <c r="BAL152" s="82"/>
      <c r="BAM152" s="82"/>
      <c r="BAN152" s="82"/>
      <c r="BAO152" s="82"/>
      <c r="BAP152" s="82"/>
      <c r="BAQ152" s="82"/>
      <c r="BAR152" s="82"/>
      <c r="BAS152" s="82"/>
      <c r="BAT152" s="82"/>
      <c r="BAU152" s="82"/>
      <c r="BAV152" s="82"/>
      <c r="BAW152" s="82"/>
      <c r="BAX152" s="82"/>
      <c r="BAY152" s="82"/>
      <c r="BAZ152" s="82"/>
      <c r="BBA152" s="82"/>
      <c r="BBB152" s="82"/>
      <c r="BBC152" s="82"/>
      <c r="BBD152" s="82"/>
      <c r="BBE152" s="82"/>
      <c r="BBF152" s="82"/>
      <c r="BBG152" s="82"/>
      <c r="BBH152" s="82"/>
      <c r="BBI152" s="82"/>
      <c r="BBJ152" s="82"/>
      <c r="BBK152" s="82"/>
      <c r="BBL152" s="82"/>
      <c r="BBM152" s="82"/>
      <c r="BBN152" s="82"/>
      <c r="BBO152" s="82"/>
      <c r="BBP152" s="82"/>
      <c r="BBQ152" s="82"/>
      <c r="BBR152" s="82"/>
      <c r="BBS152" s="82"/>
      <c r="BBT152" s="82"/>
      <c r="BBU152" s="82"/>
      <c r="BBV152" s="82"/>
      <c r="BBW152" s="82"/>
      <c r="BBX152" s="82"/>
      <c r="BBY152" s="82"/>
      <c r="BBZ152" s="82"/>
      <c r="BCA152" s="82"/>
      <c r="BCB152" s="82"/>
      <c r="BCC152" s="82"/>
      <c r="BCD152" s="82"/>
      <c r="BCE152" s="82"/>
      <c r="BCF152" s="82"/>
      <c r="BCG152" s="82"/>
      <c r="BCH152" s="82"/>
      <c r="BCI152" s="82"/>
      <c r="BCJ152" s="82"/>
      <c r="BCK152" s="82"/>
      <c r="BCL152" s="82"/>
      <c r="BCM152" s="82"/>
      <c r="BCN152" s="82"/>
      <c r="BCO152" s="82"/>
      <c r="BCP152" s="82"/>
      <c r="BCQ152" s="82"/>
      <c r="BCR152" s="82"/>
      <c r="BCS152" s="82"/>
      <c r="BCT152" s="82"/>
      <c r="BCU152" s="82"/>
      <c r="BCV152" s="82"/>
      <c r="BCW152" s="82"/>
      <c r="BCX152" s="82"/>
      <c r="BCY152" s="82"/>
      <c r="BCZ152" s="82"/>
      <c r="BDA152" s="82"/>
      <c r="BDB152" s="82"/>
      <c r="BDC152" s="82"/>
      <c r="BDD152" s="82"/>
      <c r="BDE152" s="82"/>
      <c r="BDF152" s="82"/>
      <c r="BDG152" s="82"/>
      <c r="BDH152" s="82"/>
      <c r="BDI152" s="82"/>
      <c r="BDJ152" s="82"/>
      <c r="BDK152" s="82"/>
      <c r="BDL152" s="82"/>
      <c r="BDM152" s="82"/>
      <c r="BDN152" s="82"/>
      <c r="BDO152" s="82"/>
      <c r="BDP152" s="82"/>
      <c r="BDQ152" s="82"/>
      <c r="BDR152" s="82"/>
      <c r="BDS152" s="82"/>
    </row>
    <row r="153" spans="2:3403" x14ac:dyDescent="0.45">
      <c r="B153" s="199" t="s">
        <v>86</v>
      </c>
      <c r="C153" s="200"/>
      <c r="D153" s="200"/>
      <c r="E153" s="200"/>
      <c r="F153" s="200"/>
      <c r="G153" s="200"/>
      <c r="H153" s="200"/>
      <c r="I153" s="200"/>
      <c r="J153" s="200"/>
      <c r="K153" s="200"/>
      <c r="AZK153" s="82"/>
      <c r="AZL153" s="82"/>
      <c r="AZM153" s="82"/>
      <c r="AZN153" s="82"/>
      <c r="AZO153" s="82"/>
      <c r="AZP153" s="82"/>
      <c r="AZQ153" s="82"/>
      <c r="AZR153" s="82"/>
      <c r="AZS153" s="82"/>
      <c r="AZT153" s="82"/>
      <c r="AZU153" s="82"/>
      <c r="AZV153" s="82"/>
      <c r="AZW153" s="82"/>
      <c r="AZX153" s="82"/>
      <c r="AZY153" s="82"/>
      <c r="AZZ153" s="82"/>
      <c r="BAA153" s="82"/>
      <c r="BAB153" s="82"/>
      <c r="BAC153" s="82"/>
      <c r="BAD153" s="82"/>
      <c r="BAE153" s="82"/>
      <c r="BAF153" s="82"/>
      <c r="BAG153" s="82"/>
      <c r="BAH153" s="82"/>
      <c r="BAI153" s="82"/>
      <c r="BAJ153" s="82"/>
      <c r="BAK153" s="82"/>
      <c r="BAL153" s="82"/>
      <c r="BAM153" s="82"/>
      <c r="BAN153" s="82"/>
      <c r="BAO153" s="82"/>
      <c r="BAP153" s="82"/>
      <c r="BAQ153" s="82"/>
      <c r="BAR153" s="82"/>
      <c r="BAS153" s="82"/>
      <c r="BAT153" s="82"/>
      <c r="BAU153" s="82"/>
      <c r="BAV153" s="82"/>
      <c r="BAW153" s="82"/>
      <c r="BAX153" s="82"/>
      <c r="BAY153" s="82"/>
      <c r="BAZ153" s="82"/>
      <c r="BBA153" s="82"/>
      <c r="BBB153" s="82"/>
      <c r="BBC153" s="82"/>
      <c r="BBD153" s="82"/>
      <c r="BBE153" s="82"/>
      <c r="BBF153" s="82"/>
      <c r="BBG153" s="82"/>
      <c r="BBH153" s="82"/>
      <c r="BBI153" s="82"/>
      <c r="BBJ153" s="82"/>
      <c r="BBK153" s="82"/>
      <c r="BBL153" s="82"/>
      <c r="BBM153" s="82"/>
      <c r="BBN153" s="82"/>
      <c r="BBO153" s="82"/>
      <c r="BBP153" s="82"/>
      <c r="BBQ153" s="82"/>
      <c r="BBR153" s="82"/>
      <c r="BBS153" s="82"/>
      <c r="BBT153" s="82"/>
      <c r="BBU153" s="82"/>
      <c r="BBV153" s="82"/>
      <c r="BBW153" s="82"/>
      <c r="BBX153" s="82"/>
      <c r="BBY153" s="82"/>
      <c r="BBZ153" s="82"/>
      <c r="BCA153" s="82"/>
      <c r="BCB153" s="82"/>
      <c r="BCC153" s="82"/>
      <c r="BCD153" s="82"/>
      <c r="BCE153" s="82"/>
      <c r="BCF153" s="82"/>
      <c r="BCG153" s="82"/>
      <c r="BCH153" s="82"/>
      <c r="BCI153" s="82"/>
      <c r="BCJ153" s="82"/>
      <c r="BCK153" s="82"/>
      <c r="BCL153" s="82"/>
      <c r="BCM153" s="82"/>
      <c r="BCN153" s="82"/>
      <c r="BCO153" s="82"/>
      <c r="BCP153" s="82"/>
      <c r="BCQ153" s="82"/>
      <c r="BCR153" s="82"/>
      <c r="BCS153" s="82"/>
      <c r="BCT153" s="82"/>
      <c r="BCU153" s="82"/>
      <c r="BCV153" s="82"/>
      <c r="BCW153" s="82"/>
      <c r="BCX153" s="82"/>
      <c r="BCY153" s="82"/>
      <c r="BCZ153" s="82"/>
      <c r="BDA153" s="82"/>
      <c r="BDB153" s="82"/>
      <c r="BDC153" s="82"/>
      <c r="BDD153" s="82"/>
      <c r="BDE153" s="82"/>
      <c r="BDF153" s="82"/>
      <c r="BDG153" s="82"/>
      <c r="BDH153" s="82"/>
      <c r="BDI153" s="82"/>
      <c r="BDJ153" s="82"/>
      <c r="BDK153" s="82"/>
      <c r="BDL153" s="82"/>
      <c r="BDM153" s="82"/>
      <c r="BDN153" s="82"/>
      <c r="BDO153" s="82"/>
      <c r="BDP153" s="82"/>
      <c r="BDQ153" s="82"/>
      <c r="BDR153" s="82"/>
      <c r="BDS153" s="82"/>
    </row>
    <row r="154" spans="2:3403" x14ac:dyDescent="0.45">
      <c r="B154" s="201" t="s">
        <v>87</v>
      </c>
      <c r="C154" s="202"/>
      <c r="D154" s="202"/>
      <c r="E154" s="202"/>
      <c r="F154" s="202"/>
      <c r="G154" s="202"/>
      <c r="H154" s="202"/>
      <c r="I154" s="202"/>
      <c r="J154" s="202"/>
      <c r="K154" s="202"/>
      <c r="AZK154" s="82"/>
      <c r="AZL154" s="82"/>
      <c r="AZM154" s="82"/>
      <c r="AZN154" s="82"/>
      <c r="AZO154" s="82"/>
      <c r="AZP154" s="82"/>
      <c r="AZQ154" s="82"/>
      <c r="AZR154" s="82"/>
      <c r="AZS154" s="82"/>
      <c r="AZT154" s="82"/>
      <c r="AZU154" s="82"/>
      <c r="AZV154" s="82"/>
      <c r="AZW154" s="82"/>
      <c r="AZX154" s="82"/>
      <c r="AZY154" s="82"/>
      <c r="AZZ154" s="82"/>
      <c r="BAA154" s="82"/>
      <c r="BAB154" s="82"/>
      <c r="BAC154" s="82"/>
      <c r="BAD154" s="82"/>
      <c r="BAE154" s="82"/>
      <c r="BAF154" s="82"/>
      <c r="BAG154" s="82"/>
      <c r="BAH154" s="82"/>
      <c r="BAI154" s="82"/>
      <c r="BAJ154" s="82"/>
      <c r="BAK154" s="82"/>
      <c r="BAL154" s="82"/>
      <c r="BAM154" s="82"/>
      <c r="BAN154" s="82"/>
      <c r="BAO154" s="82"/>
      <c r="BAP154" s="82"/>
      <c r="BAQ154" s="82"/>
      <c r="BAR154" s="82"/>
      <c r="BAS154" s="82"/>
      <c r="BAT154" s="82"/>
      <c r="BAU154" s="82"/>
      <c r="BAV154" s="82"/>
      <c r="BAW154" s="82"/>
      <c r="BAX154" s="82"/>
      <c r="BAY154" s="82"/>
      <c r="BAZ154" s="82"/>
      <c r="BBA154" s="82"/>
      <c r="BBB154" s="82"/>
      <c r="BBC154" s="82"/>
      <c r="BBD154" s="82"/>
      <c r="BBE154" s="82"/>
      <c r="BBF154" s="82"/>
      <c r="BBG154" s="82"/>
      <c r="BBH154" s="82"/>
      <c r="BBI154" s="82"/>
      <c r="BBJ154" s="82"/>
      <c r="BBK154" s="82"/>
      <c r="BBL154" s="82"/>
      <c r="BBM154" s="82"/>
      <c r="BBN154" s="82"/>
      <c r="BBO154" s="82"/>
      <c r="BBP154" s="82"/>
      <c r="BBQ154" s="82"/>
      <c r="BBR154" s="82"/>
      <c r="BBS154" s="82"/>
      <c r="BBT154" s="82"/>
      <c r="BBU154" s="82"/>
      <c r="BBV154" s="82"/>
      <c r="BBW154" s="82"/>
      <c r="BBX154" s="82"/>
      <c r="BBY154" s="82"/>
      <c r="BBZ154" s="82"/>
      <c r="BCA154" s="82"/>
      <c r="BCB154" s="82"/>
      <c r="BCC154" s="82"/>
      <c r="BCD154" s="82"/>
      <c r="BCE154" s="82"/>
      <c r="BCF154" s="82"/>
      <c r="BCG154" s="82"/>
      <c r="BCH154" s="82"/>
      <c r="BCI154" s="82"/>
      <c r="BCJ154" s="82"/>
      <c r="BCK154" s="82"/>
      <c r="BCL154" s="82"/>
      <c r="BCM154" s="82"/>
      <c r="BCN154" s="82"/>
      <c r="BCO154" s="82"/>
      <c r="BCP154" s="82"/>
      <c r="BCQ154" s="82"/>
      <c r="BCR154" s="82"/>
      <c r="BCS154" s="82"/>
      <c r="BCT154" s="82"/>
      <c r="BCU154" s="82"/>
      <c r="BCV154" s="82"/>
      <c r="BCW154" s="82"/>
      <c r="BCX154" s="82"/>
      <c r="BCY154" s="82"/>
      <c r="BCZ154" s="82"/>
      <c r="BDA154" s="82"/>
      <c r="BDB154" s="82"/>
      <c r="BDC154" s="82"/>
      <c r="BDD154" s="82"/>
      <c r="BDE154" s="82"/>
      <c r="BDF154" s="82"/>
      <c r="BDG154" s="82"/>
      <c r="BDH154" s="82"/>
      <c r="BDI154" s="82"/>
      <c r="BDJ154" s="82"/>
      <c r="BDK154" s="82"/>
      <c r="BDL154" s="82"/>
      <c r="BDM154" s="82"/>
      <c r="BDN154" s="82"/>
      <c r="BDO154" s="82"/>
      <c r="BDP154" s="82"/>
      <c r="BDQ154" s="82"/>
      <c r="BDR154" s="82"/>
      <c r="BDS154" s="82"/>
    </row>
    <row r="155" spans="2:3403" x14ac:dyDescent="0.45">
      <c r="B155" s="166" t="s">
        <v>89</v>
      </c>
      <c r="C155" s="167"/>
      <c r="D155" s="167"/>
      <c r="E155" s="167"/>
      <c r="F155" s="167"/>
      <c r="G155" s="167"/>
      <c r="H155" s="167"/>
      <c r="I155" s="167"/>
      <c r="J155" s="167"/>
      <c r="K155" s="167"/>
      <c r="AZK155" s="82"/>
      <c r="AZL155" s="82"/>
      <c r="AZM155" s="82"/>
      <c r="AZN155" s="82"/>
      <c r="AZO155" s="82"/>
      <c r="AZP155" s="82"/>
      <c r="AZQ155" s="82"/>
      <c r="AZR155" s="82"/>
      <c r="AZS155" s="82"/>
      <c r="AZT155" s="82"/>
      <c r="AZU155" s="82"/>
      <c r="AZV155" s="82"/>
      <c r="AZW155" s="82"/>
      <c r="AZX155" s="82"/>
      <c r="AZY155" s="82"/>
      <c r="AZZ155" s="82"/>
      <c r="BAA155" s="82"/>
      <c r="BAB155" s="82"/>
      <c r="BAC155" s="82"/>
      <c r="BAD155" s="82"/>
      <c r="BAE155" s="82"/>
      <c r="BAF155" s="82"/>
      <c r="BAG155" s="82"/>
      <c r="BAH155" s="82"/>
      <c r="BAI155" s="82"/>
      <c r="BAJ155" s="82"/>
      <c r="BAK155" s="82"/>
      <c r="BAL155" s="82"/>
      <c r="BAM155" s="82"/>
      <c r="BAN155" s="82"/>
      <c r="BAO155" s="82"/>
      <c r="BAP155" s="82"/>
      <c r="BAQ155" s="82"/>
      <c r="BAR155" s="82"/>
      <c r="BAS155" s="82"/>
      <c r="BAT155" s="82"/>
      <c r="BAU155" s="82"/>
      <c r="BAV155" s="82"/>
      <c r="BAW155" s="82"/>
      <c r="BAX155" s="82"/>
      <c r="BAY155" s="82"/>
      <c r="BAZ155" s="82"/>
      <c r="BBA155" s="82"/>
      <c r="BBB155" s="82"/>
      <c r="BBC155" s="82"/>
      <c r="BBD155" s="82"/>
      <c r="BBE155" s="82"/>
      <c r="BBF155" s="82"/>
      <c r="BBG155" s="82"/>
      <c r="BBH155" s="82"/>
      <c r="BBI155" s="82"/>
      <c r="BBJ155" s="82"/>
      <c r="BBK155" s="82"/>
      <c r="BBL155" s="82"/>
      <c r="BBM155" s="82"/>
      <c r="BBN155" s="82"/>
      <c r="BBO155" s="82"/>
      <c r="BBP155" s="82"/>
      <c r="BBQ155" s="82"/>
      <c r="BBR155" s="82"/>
      <c r="BBS155" s="82"/>
      <c r="BBT155" s="82"/>
      <c r="BBU155" s="82"/>
      <c r="BBV155" s="82"/>
      <c r="BBW155" s="82"/>
      <c r="BBX155" s="82"/>
      <c r="BBY155" s="82"/>
      <c r="BBZ155" s="82"/>
      <c r="BCA155" s="82"/>
      <c r="BCB155" s="82"/>
      <c r="BCC155" s="82"/>
      <c r="BCD155" s="82"/>
      <c r="BCE155" s="82"/>
      <c r="BCF155" s="82"/>
      <c r="BCG155" s="82"/>
      <c r="BCH155" s="82"/>
      <c r="BCI155" s="82"/>
      <c r="BCJ155" s="82"/>
      <c r="BCK155" s="82"/>
      <c r="BCL155" s="82"/>
      <c r="BCM155" s="82"/>
      <c r="BCN155" s="82"/>
      <c r="BCO155" s="82"/>
      <c r="BCP155" s="82"/>
      <c r="BCQ155" s="82"/>
      <c r="BCR155" s="82"/>
      <c r="BCS155" s="82"/>
      <c r="BCT155" s="82"/>
      <c r="BCU155" s="82"/>
      <c r="BCV155" s="82"/>
      <c r="BCW155" s="82"/>
      <c r="BCX155" s="82"/>
      <c r="BCY155" s="82"/>
      <c r="BCZ155" s="82"/>
      <c r="BDA155" s="82"/>
      <c r="BDB155" s="82"/>
      <c r="BDC155" s="82"/>
      <c r="BDD155" s="82"/>
      <c r="BDE155" s="82"/>
      <c r="BDF155" s="82"/>
      <c r="BDG155" s="82"/>
      <c r="BDH155" s="82"/>
      <c r="BDI155" s="82"/>
      <c r="BDJ155" s="82"/>
      <c r="BDK155" s="82"/>
      <c r="BDL155" s="82"/>
      <c r="BDM155" s="82"/>
      <c r="BDN155" s="82"/>
      <c r="BDO155" s="82"/>
      <c r="BDP155" s="82"/>
      <c r="BDQ155" s="82"/>
      <c r="BDR155" s="82"/>
      <c r="BDS155" s="82"/>
    </row>
    <row r="156" spans="2:3403" x14ac:dyDescent="0.45">
      <c r="B156" s="168" t="s">
        <v>90</v>
      </c>
      <c r="C156" s="169"/>
      <c r="D156" s="169"/>
      <c r="E156" s="169"/>
      <c r="F156" s="169"/>
      <c r="G156" s="169"/>
      <c r="H156" s="169"/>
      <c r="I156" s="169"/>
      <c r="J156" s="169"/>
      <c r="K156" s="169"/>
      <c r="AZK156" s="82"/>
      <c r="AZL156" s="82"/>
      <c r="AZM156" s="82"/>
      <c r="AZN156" s="82"/>
      <c r="AZO156" s="82"/>
      <c r="AZP156" s="82"/>
      <c r="AZQ156" s="82"/>
      <c r="AZR156" s="82"/>
      <c r="AZS156" s="82"/>
      <c r="AZT156" s="82"/>
      <c r="AZU156" s="82"/>
      <c r="AZV156" s="82"/>
      <c r="AZW156" s="82"/>
      <c r="AZX156" s="82"/>
      <c r="AZY156" s="82"/>
      <c r="AZZ156" s="82"/>
      <c r="BAA156" s="82"/>
      <c r="BAB156" s="82"/>
      <c r="BAC156" s="82"/>
      <c r="BAD156" s="82"/>
      <c r="BAE156" s="82"/>
      <c r="BAF156" s="82"/>
      <c r="BAG156" s="82"/>
      <c r="BAH156" s="82"/>
      <c r="BAI156" s="82"/>
      <c r="BAJ156" s="82"/>
      <c r="BAK156" s="82"/>
      <c r="BAL156" s="82"/>
      <c r="BAM156" s="82"/>
      <c r="BAN156" s="82"/>
      <c r="BAO156" s="82"/>
      <c r="BAP156" s="82"/>
      <c r="BAQ156" s="82"/>
      <c r="BAR156" s="82"/>
      <c r="BAS156" s="82"/>
      <c r="BAT156" s="82"/>
      <c r="BAU156" s="82"/>
      <c r="BAV156" s="82"/>
      <c r="BAW156" s="82"/>
      <c r="BAX156" s="82"/>
      <c r="BAY156" s="82"/>
      <c r="BAZ156" s="82"/>
      <c r="BBA156" s="82"/>
      <c r="BBB156" s="82"/>
      <c r="BBC156" s="82"/>
      <c r="BBD156" s="82"/>
      <c r="BBE156" s="82"/>
      <c r="BBF156" s="82"/>
      <c r="BBG156" s="82"/>
      <c r="BBH156" s="82"/>
      <c r="BBI156" s="82"/>
      <c r="BBJ156" s="82"/>
      <c r="BBK156" s="82"/>
      <c r="BBL156" s="82"/>
      <c r="BBM156" s="82"/>
      <c r="BBN156" s="82"/>
      <c r="BBO156" s="82"/>
      <c r="BBP156" s="82"/>
      <c r="BBQ156" s="82"/>
      <c r="BBR156" s="82"/>
      <c r="BBS156" s="82"/>
      <c r="BBT156" s="82"/>
      <c r="BBU156" s="82"/>
      <c r="BBV156" s="82"/>
      <c r="BBW156" s="82"/>
      <c r="BBX156" s="82"/>
      <c r="BBY156" s="82"/>
      <c r="BBZ156" s="82"/>
      <c r="BCA156" s="82"/>
      <c r="BCB156" s="82"/>
      <c r="BCC156" s="82"/>
      <c r="BCD156" s="82"/>
      <c r="BCE156" s="82"/>
      <c r="BCF156" s="82"/>
      <c r="BCG156" s="82"/>
      <c r="BCH156" s="82"/>
      <c r="BCI156" s="82"/>
      <c r="BCJ156" s="82"/>
      <c r="BCK156" s="82"/>
      <c r="BCL156" s="82"/>
      <c r="BCM156" s="82"/>
      <c r="BCN156" s="82"/>
      <c r="BCO156" s="82"/>
      <c r="BCP156" s="82"/>
      <c r="BCQ156" s="82"/>
      <c r="BCR156" s="82"/>
      <c r="BCS156" s="82"/>
      <c r="BCT156" s="82"/>
      <c r="BCU156" s="82"/>
      <c r="BCV156" s="82"/>
      <c r="BCW156" s="82"/>
      <c r="BCX156" s="82"/>
      <c r="BCY156" s="82"/>
      <c r="BCZ156" s="82"/>
      <c r="BDA156" s="82"/>
      <c r="BDB156" s="82"/>
      <c r="BDC156" s="82"/>
      <c r="BDD156" s="82"/>
      <c r="BDE156" s="82"/>
      <c r="BDF156" s="82"/>
      <c r="BDG156" s="82"/>
      <c r="BDH156" s="82"/>
      <c r="BDI156" s="82"/>
      <c r="BDJ156" s="82"/>
      <c r="BDK156" s="82"/>
      <c r="BDL156" s="82"/>
      <c r="BDM156" s="82"/>
      <c r="BDN156" s="82"/>
      <c r="BDO156" s="82"/>
      <c r="BDP156" s="82"/>
      <c r="BDQ156" s="82"/>
      <c r="BDR156" s="82"/>
      <c r="BDS156" s="82"/>
    </row>
    <row r="157" spans="2:3403" x14ac:dyDescent="0.45">
      <c r="B157" s="170" t="s">
        <v>91</v>
      </c>
      <c r="C157" s="171"/>
      <c r="D157" s="171"/>
      <c r="E157" s="171"/>
      <c r="F157" s="171"/>
      <c r="G157" s="171"/>
      <c r="H157" s="171"/>
      <c r="I157" s="171"/>
      <c r="J157" s="171"/>
      <c r="K157" s="171"/>
      <c r="AZK157" s="82"/>
      <c r="AZL157" s="82"/>
      <c r="AZM157" s="82"/>
      <c r="AZN157" s="82"/>
      <c r="AZO157" s="82"/>
      <c r="AZP157" s="82"/>
      <c r="AZQ157" s="82"/>
      <c r="AZR157" s="82"/>
      <c r="AZS157" s="82"/>
      <c r="AZT157" s="82"/>
      <c r="AZU157" s="82"/>
      <c r="AZV157" s="82"/>
      <c r="AZW157" s="82"/>
      <c r="AZX157" s="82"/>
      <c r="AZY157" s="82"/>
      <c r="AZZ157" s="82"/>
      <c r="BAA157" s="82"/>
      <c r="BAB157" s="82"/>
      <c r="BAC157" s="82"/>
      <c r="BAD157" s="82"/>
      <c r="BAE157" s="82"/>
      <c r="BAF157" s="82"/>
      <c r="BAG157" s="82"/>
      <c r="BAH157" s="82"/>
      <c r="BAI157" s="82"/>
      <c r="BAJ157" s="82"/>
      <c r="BAK157" s="82"/>
      <c r="BAL157" s="82"/>
      <c r="BAM157" s="82"/>
      <c r="BAN157" s="82"/>
      <c r="BAO157" s="82"/>
      <c r="BAP157" s="82"/>
      <c r="BAQ157" s="82"/>
      <c r="BAR157" s="82"/>
      <c r="BAS157" s="82"/>
      <c r="BAT157" s="82"/>
      <c r="BAU157" s="82"/>
      <c r="BAV157" s="82"/>
      <c r="BAW157" s="82"/>
      <c r="BAX157" s="82"/>
      <c r="BAY157" s="82"/>
      <c r="BAZ157" s="82"/>
      <c r="BBA157" s="82"/>
      <c r="BBB157" s="82"/>
      <c r="BBC157" s="82"/>
      <c r="BBD157" s="82"/>
      <c r="BBE157" s="82"/>
      <c r="BBF157" s="82"/>
      <c r="BBG157" s="82"/>
      <c r="BBH157" s="82"/>
      <c r="BBI157" s="82"/>
      <c r="BBJ157" s="82"/>
      <c r="BBK157" s="82"/>
      <c r="BBL157" s="82"/>
      <c r="BBM157" s="82"/>
      <c r="BBN157" s="82"/>
      <c r="BBO157" s="82"/>
      <c r="BBP157" s="82"/>
      <c r="BBQ157" s="82"/>
      <c r="BBR157" s="82"/>
      <c r="BBS157" s="82"/>
      <c r="BBT157" s="82"/>
      <c r="BBU157" s="82"/>
      <c r="BBV157" s="82"/>
      <c r="BBW157" s="82"/>
      <c r="BBX157" s="82"/>
      <c r="BBY157" s="82"/>
      <c r="BBZ157" s="82"/>
      <c r="BCA157" s="82"/>
      <c r="BCB157" s="82"/>
      <c r="BCC157" s="82"/>
      <c r="BCD157" s="82"/>
      <c r="BCE157" s="82"/>
      <c r="BCF157" s="82"/>
      <c r="BCG157" s="82"/>
      <c r="BCH157" s="82"/>
      <c r="BCI157" s="82"/>
      <c r="BCJ157" s="82"/>
      <c r="BCK157" s="82"/>
      <c r="BCL157" s="82"/>
      <c r="BCM157" s="82"/>
      <c r="BCN157" s="82"/>
      <c r="BCO157" s="82"/>
      <c r="BCP157" s="82"/>
      <c r="BCQ157" s="82"/>
      <c r="BCR157" s="82"/>
      <c r="BCS157" s="82"/>
      <c r="BCT157" s="82"/>
      <c r="BCU157" s="82"/>
      <c r="BCV157" s="82"/>
      <c r="BCW157" s="82"/>
      <c r="BCX157" s="82"/>
      <c r="BCY157" s="82"/>
      <c r="BCZ157" s="82"/>
      <c r="BDA157" s="82"/>
      <c r="BDB157" s="82"/>
      <c r="BDC157" s="82"/>
      <c r="BDD157" s="82"/>
      <c r="BDE157" s="82"/>
      <c r="BDF157" s="82"/>
      <c r="BDG157" s="82"/>
      <c r="BDH157" s="82"/>
      <c r="BDI157" s="82"/>
      <c r="BDJ157" s="82"/>
      <c r="BDK157" s="82"/>
      <c r="BDL157" s="82"/>
      <c r="BDM157" s="82"/>
      <c r="BDN157" s="82"/>
      <c r="BDO157" s="82"/>
      <c r="BDP157" s="82"/>
      <c r="BDQ157" s="82"/>
      <c r="BDR157" s="82"/>
      <c r="BDS157" s="82"/>
    </row>
    <row r="158" spans="2:3403" x14ac:dyDescent="0.45">
      <c r="B158" s="172" t="s">
        <v>92</v>
      </c>
      <c r="C158" s="173"/>
      <c r="D158" s="173"/>
      <c r="E158" s="173"/>
      <c r="F158" s="173"/>
      <c r="G158" s="173"/>
      <c r="H158" s="173"/>
      <c r="I158" s="173"/>
      <c r="J158" s="173"/>
      <c r="K158" s="173"/>
      <c r="AZK158" s="82"/>
      <c r="AZL158" s="82"/>
      <c r="AZM158" s="82"/>
      <c r="AZN158" s="82"/>
      <c r="AZO158" s="82"/>
      <c r="AZP158" s="82"/>
      <c r="AZQ158" s="82"/>
      <c r="AZR158" s="82"/>
      <c r="AZS158" s="82"/>
      <c r="AZT158" s="82"/>
      <c r="AZU158" s="82"/>
      <c r="AZV158" s="82"/>
      <c r="AZW158" s="82"/>
      <c r="AZX158" s="82"/>
      <c r="AZY158" s="82"/>
      <c r="AZZ158" s="82"/>
      <c r="BAA158" s="82"/>
      <c r="BAB158" s="82"/>
      <c r="BAC158" s="82"/>
      <c r="BAD158" s="82"/>
      <c r="BAE158" s="82"/>
      <c r="BAF158" s="82"/>
      <c r="BAG158" s="82"/>
      <c r="BAH158" s="82"/>
      <c r="BAI158" s="82"/>
      <c r="BAJ158" s="82"/>
      <c r="BAK158" s="82"/>
      <c r="BAL158" s="82"/>
      <c r="BAM158" s="82"/>
      <c r="BAN158" s="82"/>
      <c r="BAO158" s="82"/>
      <c r="BAP158" s="82"/>
      <c r="BAQ158" s="82"/>
      <c r="BAR158" s="82"/>
      <c r="BAS158" s="82"/>
      <c r="BAT158" s="82"/>
      <c r="BAU158" s="82"/>
      <c r="BAV158" s="82"/>
      <c r="BAW158" s="82"/>
      <c r="BAX158" s="82"/>
      <c r="BAY158" s="82"/>
      <c r="BAZ158" s="82"/>
      <c r="BBA158" s="82"/>
      <c r="BBB158" s="82"/>
      <c r="BBC158" s="82"/>
      <c r="BBD158" s="82"/>
      <c r="BBE158" s="82"/>
      <c r="BBF158" s="82"/>
      <c r="BBG158" s="82"/>
      <c r="BBH158" s="82"/>
      <c r="BBI158" s="82"/>
      <c r="BBJ158" s="82"/>
      <c r="BBK158" s="82"/>
      <c r="BBL158" s="82"/>
      <c r="BBM158" s="82"/>
      <c r="BBN158" s="82"/>
      <c r="BBO158" s="82"/>
      <c r="BBP158" s="82"/>
      <c r="BBQ158" s="82"/>
      <c r="BBR158" s="82"/>
      <c r="BBS158" s="82"/>
      <c r="BBT158" s="82"/>
      <c r="BBU158" s="82"/>
      <c r="BBV158" s="82"/>
      <c r="BBW158" s="82"/>
      <c r="BBX158" s="82"/>
      <c r="BBY158" s="82"/>
      <c r="BBZ158" s="82"/>
      <c r="BCA158" s="82"/>
      <c r="BCB158" s="82"/>
      <c r="BCC158" s="82"/>
      <c r="BCD158" s="82"/>
      <c r="BCE158" s="82"/>
      <c r="BCF158" s="82"/>
      <c r="BCG158" s="82"/>
      <c r="BCH158" s="82"/>
      <c r="BCI158" s="82"/>
      <c r="BCJ158" s="82"/>
      <c r="BCK158" s="82"/>
      <c r="BCL158" s="82"/>
      <c r="BCM158" s="82"/>
      <c r="BCN158" s="82"/>
      <c r="BCO158" s="82"/>
      <c r="BCP158" s="82"/>
      <c r="BCQ158" s="82"/>
      <c r="BCR158" s="82"/>
      <c r="BCS158" s="82"/>
      <c r="BCT158" s="82"/>
      <c r="BCU158" s="82"/>
      <c r="BCV158" s="82"/>
      <c r="BCW158" s="82"/>
      <c r="BCX158" s="82"/>
      <c r="BCY158" s="82"/>
      <c r="BCZ158" s="82"/>
      <c r="BDA158" s="82"/>
      <c r="BDB158" s="82"/>
      <c r="BDC158" s="82"/>
      <c r="BDD158" s="82"/>
      <c r="BDE158" s="82"/>
      <c r="BDF158" s="82"/>
      <c r="BDG158" s="82"/>
      <c r="BDH158" s="82"/>
      <c r="BDI158" s="82"/>
      <c r="BDJ158" s="82"/>
      <c r="BDK158" s="82"/>
      <c r="BDL158" s="82"/>
      <c r="BDM158" s="82"/>
      <c r="BDN158" s="82"/>
      <c r="BDO158" s="82"/>
      <c r="BDP158" s="82"/>
      <c r="BDQ158" s="82"/>
      <c r="BDR158" s="82"/>
      <c r="BDS158" s="82"/>
    </row>
    <row r="159" spans="2:3403" x14ac:dyDescent="0.45">
      <c r="B159" s="157" t="s">
        <v>93</v>
      </c>
      <c r="C159" s="158"/>
      <c r="D159" s="158"/>
      <c r="E159" s="158"/>
      <c r="F159" s="158"/>
      <c r="G159" s="158"/>
      <c r="H159" s="158"/>
      <c r="I159" s="158"/>
      <c r="J159" s="158"/>
      <c r="K159" s="158"/>
      <c r="AZK159" s="82"/>
      <c r="AZL159" s="82"/>
      <c r="AZM159" s="82"/>
      <c r="AZN159" s="82"/>
      <c r="AZO159" s="82"/>
      <c r="AZP159" s="82"/>
      <c r="AZQ159" s="82"/>
      <c r="AZR159" s="82"/>
      <c r="AZS159" s="82"/>
      <c r="AZT159" s="82"/>
      <c r="AZU159" s="82"/>
      <c r="AZV159" s="82"/>
      <c r="AZW159" s="82"/>
      <c r="AZX159" s="82"/>
      <c r="AZY159" s="82"/>
      <c r="AZZ159" s="82"/>
      <c r="BAA159" s="82"/>
      <c r="BAB159" s="82"/>
      <c r="BAC159" s="82"/>
      <c r="BAD159" s="82"/>
      <c r="BAE159" s="82"/>
      <c r="BAF159" s="82"/>
      <c r="BAG159" s="82"/>
      <c r="BAH159" s="82"/>
      <c r="BAI159" s="82"/>
      <c r="BAJ159" s="82"/>
      <c r="BAK159" s="82"/>
      <c r="BAL159" s="82"/>
      <c r="BAM159" s="82"/>
      <c r="BAN159" s="82"/>
      <c r="BAO159" s="82"/>
      <c r="BAP159" s="82"/>
      <c r="BAQ159" s="82"/>
      <c r="BAR159" s="82"/>
      <c r="BAS159" s="82"/>
      <c r="BAT159" s="82"/>
      <c r="BAU159" s="82"/>
      <c r="BAV159" s="82"/>
      <c r="BAW159" s="82"/>
      <c r="BAX159" s="82"/>
      <c r="BAY159" s="82"/>
      <c r="BAZ159" s="82"/>
      <c r="BBA159" s="82"/>
      <c r="BBB159" s="82"/>
      <c r="BBC159" s="82"/>
      <c r="BBD159" s="82"/>
      <c r="BBE159" s="82"/>
      <c r="BBF159" s="82"/>
      <c r="BBG159" s="82"/>
      <c r="BBH159" s="82"/>
      <c r="BBI159" s="82"/>
      <c r="BBJ159" s="82"/>
      <c r="BBK159" s="82"/>
      <c r="BBL159" s="82"/>
      <c r="BBM159" s="82"/>
      <c r="BBN159" s="82"/>
      <c r="BBO159" s="82"/>
      <c r="BBP159" s="82"/>
      <c r="BBQ159" s="82"/>
      <c r="BBR159" s="82"/>
      <c r="BBS159" s="82"/>
      <c r="BBT159" s="82"/>
      <c r="BBU159" s="82"/>
      <c r="BBV159" s="82"/>
      <c r="BBW159" s="82"/>
      <c r="BBX159" s="82"/>
      <c r="BBY159" s="82"/>
      <c r="BBZ159" s="82"/>
      <c r="BCA159" s="82"/>
      <c r="BCB159" s="82"/>
      <c r="BCC159" s="82"/>
      <c r="BCD159" s="82"/>
      <c r="BCE159" s="82"/>
      <c r="BCF159" s="82"/>
      <c r="BCG159" s="82"/>
      <c r="BCH159" s="82"/>
      <c r="BCI159" s="82"/>
      <c r="BCJ159" s="82"/>
      <c r="BCK159" s="82"/>
      <c r="BCL159" s="82"/>
      <c r="BCM159" s="82"/>
      <c r="BCN159" s="82"/>
      <c r="BCO159" s="82"/>
      <c r="BCP159" s="82"/>
      <c r="BCQ159" s="82"/>
      <c r="BCR159" s="82"/>
      <c r="BCS159" s="82"/>
      <c r="BCT159" s="82"/>
      <c r="BCU159" s="82"/>
      <c r="BCV159" s="82"/>
      <c r="BCW159" s="82"/>
      <c r="BCX159" s="82"/>
      <c r="BCY159" s="82"/>
      <c r="BCZ159" s="82"/>
      <c r="BDA159" s="82"/>
      <c r="BDB159" s="82"/>
      <c r="BDC159" s="82"/>
      <c r="BDD159" s="82"/>
      <c r="BDE159" s="82"/>
      <c r="BDF159" s="82"/>
      <c r="BDG159" s="82"/>
      <c r="BDH159" s="82"/>
      <c r="BDI159" s="82"/>
      <c r="BDJ159" s="82"/>
      <c r="BDK159" s="82"/>
      <c r="BDL159" s="82"/>
      <c r="BDM159" s="82"/>
      <c r="BDN159" s="82"/>
      <c r="BDO159" s="82"/>
      <c r="BDP159" s="82"/>
      <c r="BDQ159" s="82"/>
      <c r="BDR159" s="82"/>
      <c r="BDS159" s="82"/>
    </row>
    <row r="160" spans="2:3403" x14ac:dyDescent="0.45">
      <c r="AZK160" s="82"/>
      <c r="AZL160" s="82"/>
      <c r="AZM160" s="82"/>
      <c r="AZN160" s="82"/>
      <c r="AZO160" s="82"/>
      <c r="AZP160" s="82"/>
      <c r="AZQ160" s="82"/>
      <c r="AZR160" s="82"/>
      <c r="AZS160" s="82"/>
      <c r="AZT160" s="82"/>
      <c r="AZU160" s="82"/>
      <c r="AZV160" s="82"/>
      <c r="AZW160" s="82"/>
      <c r="AZX160" s="82"/>
      <c r="AZY160" s="82"/>
      <c r="AZZ160" s="82"/>
      <c r="BAA160" s="82"/>
      <c r="BAB160" s="82"/>
      <c r="BAC160" s="82"/>
      <c r="BAD160" s="82"/>
      <c r="BAE160" s="82"/>
      <c r="BAF160" s="82"/>
      <c r="BAG160" s="82"/>
      <c r="BAH160" s="82"/>
      <c r="BAI160" s="82"/>
      <c r="BAJ160" s="82"/>
      <c r="BAK160" s="82"/>
      <c r="BAL160" s="82"/>
      <c r="BAM160" s="82"/>
      <c r="BAN160" s="82"/>
      <c r="BAO160" s="82"/>
      <c r="BAP160" s="82"/>
      <c r="BAQ160" s="82"/>
      <c r="BAR160" s="82"/>
      <c r="BAS160" s="82"/>
      <c r="BAT160" s="82"/>
      <c r="BAU160" s="82"/>
      <c r="BAV160" s="82"/>
      <c r="BAW160" s="82"/>
      <c r="BAX160" s="82"/>
      <c r="BAY160" s="82"/>
      <c r="BAZ160" s="82"/>
      <c r="BBA160" s="82"/>
      <c r="BBB160" s="82"/>
      <c r="BBC160" s="82"/>
      <c r="BBD160" s="82"/>
      <c r="BBE160" s="82"/>
      <c r="BBF160" s="82"/>
      <c r="BBG160" s="82"/>
      <c r="BBH160" s="82"/>
      <c r="BBI160" s="82"/>
      <c r="BBJ160" s="82"/>
      <c r="BBK160" s="82"/>
      <c r="BBL160" s="82"/>
      <c r="BBM160" s="82"/>
      <c r="BBN160" s="82"/>
      <c r="BBO160" s="82"/>
      <c r="BBP160" s="82"/>
      <c r="BBQ160" s="82"/>
      <c r="BBR160" s="82"/>
      <c r="BBS160" s="82"/>
      <c r="BBT160" s="82"/>
      <c r="BBU160" s="82"/>
      <c r="BBV160" s="82"/>
      <c r="BBW160" s="82"/>
      <c r="BBX160" s="82"/>
      <c r="BBY160" s="82"/>
      <c r="BBZ160" s="82"/>
      <c r="BCA160" s="82"/>
      <c r="BCB160" s="82"/>
      <c r="BCC160" s="82"/>
      <c r="BCD160" s="82"/>
      <c r="BCE160" s="82"/>
      <c r="BCF160" s="82"/>
      <c r="BCG160" s="82"/>
      <c r="BCH160" s="82"/>
      <c r="BCI160" s="82"/>
      <c r="BCJ160" s="82"/>
      <c r="BCK160" s="82"/>
      <c r="BCL160" s="82"/>
      <c r="BCM160" s="82"/>
      <c r="BCN160" s="82"/>
      <c r="BCO160" s="82"/>
      <c r="BCP160" s="82"/>
      <c r="BCQ160" s="82"/>
      <c r="BCR160" s="82"/>
      <c r="BCS160" s="82"/>
      <c r="BCT160" s="82"/>
      <c r="BCU160" s="82"/>
      <c r="BCV160" s="82"/>
      <c r="BCW160" s="82"/>
      <c r="BCX160" s="82"/>
      <c r="BCY160" s="82"/>
      <c r="BCZ160" s="82"/>
      <c r="BDA160" s="82"/>
      <c r="BDB160" s="82"/>
      <c r="BDC160" s="82"/>
      <c r="BDD160" s="82"/>
      <c r="BDE160" s="82"/>
      <c r="BDF160" s="82"/>
      <c r="BDG160" s="82"/>
      <c r="BDH160" s="82"/>
      <c r="BDI160" s="82"/>
      <c r="BDJ160" s="82"/>
      <c r="BDK160" s="82"/>
      <c r="BDL160" s="82"/>
      <c r="BDM160" s="82"/>
      <c r="BDN160" s="82"/>
      <c r="BDO160" s="82"/>
      <c r="BDP160" s="82"/>
      <c r="BDQ160" s="82"/>
      <c r="BDR160" s="82"/>
      <c r="BDS160" s="82"/>
    </row>
    <row r="161" spans="1:12 1363:1475" x14ac:dyDescent="0.45">
      <c r="A161" s="142"/>
      <c r="B161" s="121"/>
      <c r="C161" s="121"/>
      <c r="D161" s="121"/>
      <c r="E161" s="121"/>
      <c r="F161" s="121"/>
      <c r="G161" s="121"/>
      <c r="H161" s="121"/>
      <c r="I161" s="121"/>
      <c r="J161" s="121"/>
      <c r="K161" s="121"/>
      <c r="L161" s="121"/>
      <c r="AZK161" s="82"/>
      <c r="AZL161" s="82"/>
      <c r="AZM161" s="82"/>
      <c r="AZN161" s="82"/>
      <c r="AZO161" s="82"/>
      <c r="AZP161" s="82"/>
      <c r="AZQ161" s="82"/>
      <c r="AZR161" s="82"/>
      <c r="AZS161" s="82"/>
      <c r="AZT161" s="82"/>
      <c r="AZU161" s="82"/>
      <c r="AZV161" s="82"/>
      <c r="AZW161" s="82"/>
      <c r="AZX161" s="82"/>
      <c r="AZY161" s="82"/>
      <c r="AZZ161" s="82"/>
      <c r="BAA161" s="82"/>
      <c r="BAB161" s="82"/>
      <c r="BAC161" s="82"/>
      <c r="BAD161" s="82"/>
      <c r="BAE161" s="82"/>
      <c r="BAF161" s="82"/>
      <c r="BAG161" s="82"/>
      <c r="BAH161" s="82"/>
      <c r="BAI161" s="82"/>
      <c r="BAJ161" s="82"/>
      <c r="BAK161" s="82"/>
      <c r="BAL161" s="82"/>
      <c r="BAM161" s="82"/>
      <c r="BAN161" s="82"/>
      <c r="BAO161" s="82"/>
      <c r="BAP161" s="82"/>
      <c r="BAQ161" s="82"/>
      <c r="BAR161" s="82"/>
      <c r="BAS161" s="82"/>
      <c r="BAT161" s="82"/>
      <c r="BAU161" s="82"/>
      <c r="BAV161" s="82"/>
      <c r="BAW161" s="82"/>
      <c r="BAX161" s="82"/>
      <c r="BAY161" s="82"/>
      <c r="BAZ161" s="82"/>
      <c r="BBA161" s="82"/>
      <c r="BBB161" s="82"/>
      <c r="BBC161" s="82"/>
      <c r="BBD161" s="82"/>
      <c r="BBE161" s="82"/>
      <c r="BBF161" s="82"/>
      <c r="BBG161" s="82"/>
      <c r="BBH161" s="82"/>
      <c r="BBI161" s="82"/>
      <c r="BBJ161" s="82"/>
      <c r="BBK161" s="82"/>
      <c r="BBL161" s="82"/>
      <c r="BBM161" s="82"/>
      <c r="BBN161" s="82"/>
      <c r="BBO161" s="82"/>
      <c r="BBP161" s="82"/>
      <c r="BBQ161" s="82"/>
      <c r="BBR161" s="82"/>
      <c r="BBS161" s="82"/>
      <c r="BBT161" s="82"/>
      <c r="BBU161" s="82"/>
      <c r="BBV161" s="82"/>
      <c r="BBW161" s="82"/>
      <c r="BBX161" s="82"/>
      <c r="BBY161" s="82"/>
      <c r="BBZ161" s="82"/>
      <c r="BCA161" s="82"/>
      <c r="BCB161" s="82"/>
      <c r="BCC161" s="82"/>
      <c r="BCD161" s="82"/>
      <c r="BCE161" s="82"/>
      <c r="BCF161" s="82"/>
      <c r="BCG161" s="82"/>
      <c r="BCH161" s="82"/>
      <c r="BCI161" s="82"/>
      <c r="BCJ161" s="82"/>
      <c r="BCK161" s="82"/>
      <c r="BCL161" s="82"/>
      <c r="BCM161" s="82"/>
      <c r="BCN161" s="82"/>
      <c r="BCO161" s="82"/>
      <c r="BCP161" s="82"/>
      <c r="BCQ161" s="82"/>
      <c r="BCR161" s="82"/>
      <c r="BCS161" s="82"/>
      <c r="BCT161" s="82"/>
      <c r="BCU161" s="82"/>
      <c r="BCV161" s="82"/>
      <c r="BCW161" s="82"/>
      <c r="BCX161" s="82"/>
      <c r="BCY161" s="82"/>
      <c r="BCZ161" s="82"/>
      <c r="BDA161" s="82"/>
      <c r="BDB161" s="82"/>
      <c r="BDC161" s="82"/>
      <c r="BDD161" s="82"/>
      <c r="BDE161" s="82"/>
      <c r="BDF161" s="82"/>
      <c r="BDG161" s="82"/>
      <c r="BDH161" s="82"/>
      <c r="BDI161" s="82"/>
      <c r="BDJ161" s="82"/>
      <c r="BDK161" s="82"/>
      <c r="BDL161" s="82"/>
      <c r="BDM161" s="82"/>
      <c r="BDN161" s="82"/>
      <c r="BDO161" s="82"/>
      <c r="BDP161" s="82"/>
      <c r="BDQ161" s="82"/>
      <c r="BDR161" s="82"/>
      <c r="BDS161" s="82"/>
    </row>
    <row r="162" spans="1:12 1363:1475" x14ac:dyDescent="0.45">
      <c r="A162" s="142"/>
      <c r="B162" s="159"/>
      <c r="C162" s="159"/>
      <c r="D162" s="159"/>
      <c r="E162" s="159"/>
      <c r="F162" s="159"/>
      <c r="G162" s="159"/>
      <c r="H162" s="159"/>
      <c r="I162" s="159"/>
      <c r="J162" s="159"/>
      <c r="K162" s="159"/>
      <c r="L162" s="121"/>
      <c r="AZK162" s="82"/>
      <c r="AZL162" s="82"/>
      <c r="AZM162" s="82"/>
      <c r="AZN162" s="82"/>
      <c r="AZO162" s="82"/>
      <c r="AZP162" s="82"/>
      <c r="AZQ162" s="82"/>
      <c r="AZR162" s="82"/>
      <c r="AZS162" s="82"/>
      <c r="AZT162" s="82"/>
      <c r="AZU162" s="82"/>
      <c r="AZV162" s="82"/>
      <c r="AZW162" s="82"/>
      <c r="AZX162" s="82"/>
      <c r="AZY162" s="82"/>
      <c r="AZZ162" s="82"/>
      <c r="BAA162" s="82"/>
      <c r="BAB162" s="82"/>
      <c r="BAC162" s="82"/>
      <c r="BAD162" s="82"/>
      <c r="BAE162" s="82"/>
      <c r="BAF162" s="82"/>
      <c r="BAG162" s="82"/>
      <c r="BAH162" s="82"/>
      <c r="BAI162" s="82"/>
      <c r="BAJ162" s="82"/>
      <c r="BAK162" s="82"/>
      <c r="BAL162" s="82"/>
      <c r="BAM162" s="82"/>
      <c r="BAN162" s="82"/>
      <c r="BAO162" s="82"/>
      <c r="BAP162" s="82"/>
      <c r="BAQ162" s="82"/>
      <c r="BAR162" s="82"/>
      <c r="BAS162" s="82"/>
      <c r="BAT162" s="82"/>
      <c r="BAU162" s="82"/>
      <c r="BAV162" s="82"/>
      <c r="BAW162" s="82"/>
      <c r="BAX162" s="82"/>
      <c r="BAY162" s="82"/>
      <c r="BAZ162" s="82"/>
      <c r="BBA162" s="82"/>
      <c r="BBB162" s="82"/>
      <c r="BBC162" s="82"/>
      <c r="BBD162" s="82"/>
      <c r="BBE162" s="82"/>
      <c r="BBF162" s="82"/>
      <c r="BBG162" s="82"/>
      <c r="BBH162" s="82"/>
      <c r="BBI162" s="82"/>
      <c r="BBJ162" s="82"/>
      <c r="BBK162" s="82"/>
      <c r="BBL162" s="82"/>
      <c r="BBM162" s="82"/>
      <c r="BBN162" s="82"/>
      <c r="BBO162" s="82"/>
      <c r="BBP162" s="82"/>
      <c r="BBQ162" s="82"/>
      <c r="BBR162" s="82"/>
      <c r="BBS162" s="82"/>
      <c r="BBT162" s="82"/>
      <c r="BBU162" s="82"/>
      <c r="BBV162" s="82"/>
      <c r="BBW162" s="82"/>
      <c r="BBX162" s="82"/>
      <c r="BBY162" s="82"/>
      <c r="BBZ162" s="82"/>
      <c r="BCA162" s="82"/>
      <c r="BCB162" s="82"/>
      <c r="BCC162" s="82"/>
      <c r="BCD162" s="82"/>
      <c r="BCE162" s="82"/>
      <c r="BCF162" s="82"/>
      <c r="BCG162" s="82"/>
      <c r="BCH162" s="82"/>
      <c r="BCI162" s="82"/>
      <c r="BCJ162" s="82"/>
      <c r="BCK162" s="82"/>
      <c r="BCL162" s="82"/>
      <c r="BCM162" s="82"/>
      <c r="BCN162" s="82"/>
      <c r="BCO162" s="82"/>
      <c r="BCP162" s="82"/>
      <c r="BCQ162" s="82"/>
      <c r="BCR162" s="82"/>
      <c r="BCS162" s="82"/>
      <c r="BCT162" s="82"/>
      <c r="BCU162" s="82"/>
      <c r="BCV162" s="82"/>
      <c r="BCW162" s="82"/>
      <c r="BCX162" s="82"/>
      <c r="BCY162" s="82"/>
      <c r="BCZ162" s="82"/>
      <c r="BDA162" s="82"/>
      <c r="BDB162" s="82"/>
      <c r="BDC162" s="82"/>
      <c r="BDD162" s="82"/>
      <c r="BDE162" s="82"/>
      <c r="BDF162" s="82"/>
      <c r="BDG162" s="82"/>
      <c r="BDH162" s="82"/>
      <c r="BDI162" s="82"/>
      <c r="BDJ162" s="82"/>
      <c r="BDK162" s="82"/>
      <c r="BDL162" s="82"/>
      <c r="BDM162" s="82"/>
      <c r="BDN162" s="82"/>
      <c r="BDO162" s="82"/>
      <c r="BDP162" s="82"/>
      <c r="BDQ162" s="82"/>
      <c r="BDR162" s="82"/>
      <c r="BDS162" s="82"/>
    </row>
    <row r="163" spans="1:12 1363:1475" x14ac:dyDescent="0.45">
      <c r="A163" s="142"/>
      <c r="B163" s="144"/>
      <c r="C163" s="144"/>
      <c r="D163" s="144"/>
      <c r="E163" s="144"/>
      <c r="F163" s="144"/>
      <c r="G163" s="144"/>
      <c r="H163" s="144"/>
      <c r="I163" s="144"/>
      <c r="J163" s="144"/>
      <c r="K163" s="144"/>
      <c r="L163" s="121"/>
      <c r="AZK163" s="82"/>
      <c r="AZL163" s="82"/>
      <c r="AZM163" s="82"/>
      <c r="AZN163" s="82"/>
      <c r="AZO163" s="82"/>
      <c r="AZP163" s="82"/>
      <c r="AZQ163" s="82"/>
      <c r="AZR163" s="82"/>
      <c r="AZS163" s="82"/>
      <c r="AZT163" s="82"/>
      <c r="AZU163" s="82"/>
      <c r="AZV163" s="82"/>
      <c r="AZW163" s="82"/>
      <c r="AZX163" s="82"/>
      <c r="AZY163" s="82"/>
      <c r="AZZ163" s="82"/>
      <c r="BAA163" s="82"/>
      <c r="BAB163" s="82"/>
      <c r="BAC163" s="82"/>
      <c r="BAD163" s="82"/>
      <c r="BAE163" s="82"/>
      <c r="BAF163" s="82"/>
      <c r="BAG163" s="82"/>
      <c r="BAH163" s="82"/>
      <c r="BAI163" s="82"/>
      <c r="BAJ163" s="82"/>
      <c r="BAK163" s="82"/>
      <c r="BAL163" s="82"/>
      <c r="BAM163" s="82"/>
      <c r="BAN163" s="82"/>
      <c r="BAO163" s="82"/>
      <c r="BAP163" s="82"/>
      <c r="BAQ163" s="82"/>
      <c r="BAR163" s="82"/>
      <c r="BAS163" s="82"/>
      <c r="BAT163" s="82"/>
      <c r="BAU163" s="82"/>
      <c r="BAV163" s="82"/>
      <c r="BAW163" s="82"/>
      <c r="BAX163" s="82"/>
      <c r="BAY163" s="82"/>
      <c r="BAZ163" s="82"/>
      <c r="BBA163" s="82"/>
      <c r="BBB163" s="82"/>
      <c r="BBC163" s="82"/>
      <c r="BBD163" s="82"/>
      <c r="BBE163" s="82"/>
      <c r="BBF163" s="82"/>
      <c r="BBG163" s="82"/>
      <c r="BBH163" s="82"/>
      <c r="BBI163" s="82"/>
      <c r="BBJ163" s="82"/>
      <c r="BBK163" s="82"/>
      <c r="BBL163" s="82"/>
      <c r="BBM163" s="82"/>
      <c r="BBN163" s="82"/>
      <c r="BBO163" s="82"/>
      <c r="BBP163" s="82"/>
      <c r="BBQ163" s="82"/>
      <c r="BBR163" s="82"/>
      <c r="BBS163" s="82"/>
      <c r="BBT163" s="82"/>
      <c r="BBU163" s="82"/>
      <c r="BBV163" s="82"/>
      <c r="BBW163" s="82"/>
      <c r="BBX163" s="82"/>
      <c r="BBY163" s="82"/>
      <c r="BBZ163" s="82"/>
      <c r="BCA163" s="82"/>
      <c r="BCB163" s="82"/>
      <c r="BCC163" s="82"/>
      <c r="BCD163" s="82"/>
      <c r="BCE163" s="82"/>
      <c r="BCF163" s="82"/>
      <c r="BCG163" s="82"/>
      <c r="BCH163" s="82"/>
      <c r="BCI163" s="82"/>
      <c r="BCJ163" s="82"/>
      <c r="BCK163" s="82"/>
      <c r="BCL163" s="82"/>
      <c r="BCM163" s="82"/>
      <c r="BCN163" s="82"/>
      <c r="BCO163" s="82"/>
      <c r="BCP163" s="82"/>
      <c r="BCQ163" s="82"/>
      <c r="BCR163" s="82"/>
      <c r="BCS163" s="82"/>
      <c r="BCT163" s="82"/>
      <c r="BCU163" s="82"/>
      <c r="BCV163" s="82"/>
      <c r="BCW163" s="82"/>
      <c r="BCX163" s="82"/>
      <c r="BCY163" s="82"/>
      <c r="BCZ163" s="82"/>
      <c r="BDA163" s="82"/>
      <c r="BDB163" s="82"/>
      <c r="BDC163" s="82"/>
      <c r="BDD163" s="82"/>
      <c r="BDE163" s="82"/>
      <c r="BDF163" s="82"/>
      <c r="BDG163" s="82"/>
      <c r="BDH163" s="82"/>
      <c r="BDI163" s="82"/>
      <c r="BDJ163" s="82"/>
      <c r="BDK163" s="82"/>
      <c r="BDL163" s="82"/>
      <c r="BDM163" s="82"/>
      <c r="BDN163" s="82"/>
      <c r="BDO163" s="82"/>
      <c r="BDP163" s="82"/>
      <c r="BDQ163" s="82"/>
      <c r="BDR163" s="82"/>
      <c r="BDS163" s="82"/>
    </row>
    <row r="164" spans="1:12 1363:1475" x14ac:dyDescent="0.45">
      <c r="A164" s="142"/>
      <c r="B164" s="144"/>
      <c r="C164" s="144"/>
      <c r="D164" s="144"/>
      <c r="E164" s="144"/>
      <c r="F164" s="144"/>
      <c r="G164" s="144"/>
      <c r="H164" s="144"/>
      <c r="I164" s="144"/>
      <c r="J164" s="144"/>
      <c r="K164" s="144"/>
      <c r="L164" s="121"/>
      <c r="AZK164" s="82"/>
      <c r="AZL164" s="82"/>
      <c r="AZM164" s="82"/>
      <c r="AZN164" s="82"/>
      <c r="AZO164" s="82"/>
      <c r="AZP164" s="82"/>
      <c r="AZQ164" s="82"/>
      <c r="AZR164" s="82"/>
      <c r="AZS164" s="82"/>
      <c r="AZT164" s="82"/>
      <c r="AZU164" s="82"/>
      <c r="AZV164" s="82"/>
      <c r="AZW164" s="82"/>
      <c r="AZX164" s="82"/>
      <c r="AZY164" s="82"/>
      <c r="AZZ164" s="82"/>
      <c r="BAA164" s="82"/>
      <c r="BAB164" s="82"/>
      <c r="BAC164" s="82"/>
      <c r="BAD164" s="82"/>
      <c r="BAE164" s="82"/>
      <c r="BAF164" s="82"/>
      <c r="BAG164" s="82"/>
      <c r="BAH164" s="82"/>
      <c r="BAI164" s="82"/>
      <c r="BAJ164" s="82"/>
      <c r="BAK164" s="82"/>
      <c r="BAL164" s="82"/>
      <c r="BAM164" s="82"/>
      <c r="BAN164" s="82"/>
      <c r="BAO164" s="82"/>
      <c r="BAP164" s="82"/>
      <c r="BAQ164" s="82"/>
      <c r="BAR164" s="82"/>
      <c r="BAS164" s="82"/>
      <c r="BAT164" s="82"/>
      <c r="BAU164" s="82"/>
      <c r="BAV164" s="82"/>
      <c r="BAW164" s="82"/>
      <c r="BAX164" s="82"/>
      <c r="BAY164" s="82"/>
      <c r="BAZ164" s="82"/>
      <c r="BBA164" s="82"/>
      <c r="BBB164" s="82"/>
      <c r="BBC164" s="82"/>
      <c r="BBD164" s="82"/>
      <c r="BBE164" s="82"/>
      <c r="BBF164" s="82"/>
      <c r="BBG164" s="82"/>
      <c r="BBH164" s="82"/>
      <c r="BBI164" s="82"/>
      <c r="BBJ164" s="82"/>
      <c r="BBK164" s="82"/>
      <c r="BBL164" s="82"/>
      <c r="BBM164" s="82"/>
      <c r="BBN164" s="82"/>
      <c r="BBO164" s="82"/>
      <c r="BBP164" s="82"/>
      <c r="BBQ164" s="82"/>
      <c r="BBR164" s="82"/>
      <c r="BBS164" s="82"/>
      <c r="BBT164" s="82"/>
      <c r="BBU164" s="82"/>
      <c r="BBV164" s="82"/>
      <c r="BBW164" s="82"/>
      <c r="BBX164" s="82"/>
      <c r="BBY164" s="82"/>
      <c r="BBZ164" s="82"/>
      <c r="BCA164" s="82"/>
      <c r="BCB164" s="82"/>
      <c r="BCC164" s="82"/>
      <c r="BCD164" s="82"/>
      <c r="BCE164" s="82"/>
      <c r="BCF164" s="82"/>
      <c r="BCG164" s="82"/>
      <c r="BCH164" s="82"/>
      <c r="BCI164" s="82"/>
      <c r="BCJ164" s="82"/>
      <c r="BCK164" s="82"/>
      <c r="BCL164" s="82"/>
      <c r="BCM164" s="82"/>
      <c r="BCN164" s="82"/>
      <c r="BCO164" s="82"/>
      <c r="BCP164" s="82"/>
      <c r="BCQ164" s="82"/>
      <c r="BCR164" s="82"/>
      <c r="BCS164" s="82"/>
      <c r="BCT164" s="82"/>
      <c r="BCU164" s="82"/>
      <c r="BCV164" s="82"/>
      <c r="BCW164" s="82"/>
      <c r="BCX164" s="82"/>
      <c r="BCY164" s="82"/>
      <c r="BCZ164" s="82"/>
      <c r="BDA164" s="82"/>
      <c r="BDB164" s="82"/>
      <c r="BDC164" s="82"/>
      <c r="BDD164" s="82"/>
      <c r="BDE164" s="82"/>
      <c r="BDF164" s="82"/>
      <c r="BDG164" s="82"/>
      <c r="BDH164" s="82"/>
      <c r="BDI164" s="82"/>
      <c r="BDJ164" s="82"/>
      <c r="BDK164" s="82"/>
      <c r="BDL164" s="82"/>
      <c r="BDM164" s="82"/>
      <c r="BDN164" s="82"/>
      <c r="BDO164" s="82"/>
      <c r="BDP164" s="82"/>
      <c r="BDQ164" s="82"/>
      <c r="BDR164" s="82"/>
      <c r="BDS164" s="82"/>
    </row>
    <row r="165" spans="1:12 1363:1475" x14ac:dyDescent="0.45">
      <c r="A165" s="142"/>
      <c r="B165" s="144"/>
      <c r="C165" s="144"/>
      <c r="D165" s="144"/>
      <c r="E165" s="144"/>
      <c r="F165" s="144"/>
      <c r="G165" s="144"/>
      <c r="H165" s="144"/>
      <c r="I165" s="144"/>
      <c r="J165" s="144"/>
      <c r="K165" s="144"/>
      <c r="L165" s="121"/>
      <c r="AZK165" s="82"/>
      <c r="AZL165" s="82"/>
      <c r="AZM165" s="82"/>
      <c r="AZN165" s="82"/>
      <c r="AZO165" s="82"/>
      <c r="AZP165" s="82"/>
      <c r="AZQ165" s="82"/>
      <c r="AZR165" s="82"/>
      <c r="AZS165" s="82"/>
      <c r="AZT165" s="82"/>
      <c r="AZU165" s="82"/>
      <c r="AZV165" s="82"/>
      <c r="AZW165" s="82"/>
      <c r="AZX165" s="82"/>
      <c r="AZY165" s="82"/>
      <c r="AZZ165" s="82"/>
      <c r="BAA165" s="82"/>
      <c r="BAB165" s="82"/>
      <c r="BAC165" s="82"/>
      <c r="BAD165" s="82"/>
      <c r="BAE165" s="82"/>
      <c r="BAF165" s="82"/>
      <c r="BAG165" s="82"/>
      <c r="BAH165" s="82"/>
      <c r="BAI165" s="82"/>
      <c r="BAJ165" s="82"/>
      <c r="BAK165" s="82"/>
      <c r="BAL165" s="82"/>
      <c r="BAM165" s="82"/>
      <c r="BAN165" s="82"/>
      <c r="BAO165" s="82"/>
      <c r="BAP165" s="82"/>
      <c r="BAQ165" s="82"/>
      <c r="BAR165" s="82"/>
      <c r="BAS165" s="82"/>
      <c r="BAT165" s="82"/>
      <c r="BAU165" s="82"/>
      <c r="BAV165" s="82"/>
      <c r="BAW165" s="82"/>
      <c r="BAX165" s="82"/>
      <c r="BAY165" s="82"/>
      <c r="BAZ165" s="82"/>
      <c r="BBA165" s="82"/>
      <c r="BBB165" s="82"/>
      <c r="BBC165" s="82"/>
      <c r="BBD165" s="82"/>
      <c r="BBE165" s="82"/>
      <c r="BBF165" s="82"/>
      <c r="BBG165" s="82"/>
      <c r="BBH165" s="82"/>
      <c r="BBI165" s="82"/>
      <c r="BBJ165" s="82"/>
      <c r="BBK165" s="82"/>
      <c r="BBL165" s="82"/>
      <c r="BBM165" s="82"/>
      <c r="BBN165" s="82"/>
      <c r="BBO165" s="82"/>
      <c r="BBP165" s="82"/>
      <c r="BBQ165" s="82"/>
      <c r="BBR165" s="82"/>
      <c r="BBS165" s="82"/>
      <c r="BBT165" s="82"/>
      <c r="BBU165" s="82"/>
      <c r="BBV165" s="82"/>
      <c r="BBW165" s="82"/>
      <c r="BBX165" s="82"/>
      <c r="BBY165" s="82"/>
      <c r="BBZ165" s="82"/>
      <c r="BCA165" s="82"/>
      <c r="BCB165" s="82"/>
      <c r="BCC165" s="82"/>
      <c r="BCD165" s="82"/>
      <c r="BCE165" s="82"/>
      <c r="BCF165" s="82"/>
      <c r="BCG165" s="82"/>
      <c r="BCH165" s="82"/>
      <c r="BCI165" s="82"/>
      <c r="BCJ165" s="82"/>
      <c r="BCK165" s="82"/>
      <c r="BCL165" s="82"/>
      <c r="BCM165" s="82"/>
      <c r="BCN165" s="82"/>
      <c r="BCO165" s="82"/>
      <c r="BCP165" s="82"/>
      <c r="BCQ165" s="82"/>
      <c r="BCR165" s="82"/>
      <c r="BCS165" s="82"/>
      <c r="BCT165" s="82"/>
      <c r="BCU165" s="82"/>
      <c r="BCV165" s="82"/>
      <c r="BCW165" s="82"/>
      <c r="BCX165" s="82"/>
      <c r="BCY165" s="82"/>
      <c r="BCZ165" s="82"/>
      <c r="BDA165" s="82"/>
      <c r="BDB165" s="82"/>
      <c r="BDC165" s="82"/>
      <c r="BDD165" s="82"/>
      <c r="BDE165" s="82"/>
      <c r="BDF165" s="82"/>
      <c r="BDG165" s="82"/>
      <c r="BDH165" s="82"/>
      <c r="BDI165" s="82"/>
      <c r="BDJ165" s="82"/>
      <c r="BDK165" s="82"/>
      <c r="BDL165" s="82"/>
      <c r="BDM165" s="82"/>
      <c r="BDN165" s="82"/>
      <c r="BDO165" s="82"/>
      <c r="BDP165" s="82"/>
      <c r="BDQ165" s="82"/>
      <c r="BDR165" s="82"/>
      <c r="BDS165" s="82"/>
    </row>
    <row r="166" spans="1:12 1363:1475" x14ac:dyDescent="0.45">
      <c r="A166" s="142"/>
      <c r="B166" s="144"/>
      <c r="C166" s="144"/>
      <c r="D166" s="144"/>
      <c r="E166" s="144"/>
      <c r="F166" s="144"/>
      <c r="G166" s="144"/>
      <c r="H166" s="144"/>
      <c r="I166" s="144"/>
      <c r="J166" s="144"/>
      <c r="K166" s="144"/>
      <c r="L166" s="121"/>
      <c r="AZK166" s="82"/>
      <c r="AZL166" s="82"/>
      <c r="AZM166" s="82"/>
      <c r="AZN166" s="82"/>
      <c r="AZO166" s="82"/>
      <c r="AZP166" s="82"/>
      <c r="AZQ166" s="82"/>
      <c r="AZR166" s="82"/>
      <c r="AZS166" s="82"/>
      <c r="AZT166" s="82"/>
      <c r="AZU166" s="82"/>
      <c r="AZV166" s="82"/>
      <c r="AZW166" s="82"/>
      <c r="AZX166" s="82"/>
      <c r="AZY166" s="82"/>
      <c r="AZZ166" s="82"/>
      <c r="BAA166" s="82"/>
      <c r="BAB166" s="82"/>
      <c r="BAC166" s="82"/>
      <c r="BAD166" s="82"/>
      <c r="BAE166" s="82"/>
      <c r="BAF166" s="82"/>
      <c r="BAG166" s="82"/>
      <c r="BAH166" s="82"/>
      <c r="BAI166" s="82"/>
      <c r="BAJ166" s="82"/>
      <c r="BAK166" s="82"/>
      <c r="BAL166" s="82"/>
      <c r="BAM166" s="82"/>
      <c r="BAN166" s="82"/>
      <c r="BAO166" s="82"/>
      <c r="BAP166" s="82"/>
      <c r="BAQ166" s="82"/>
      <c r="BAR166" s="82"/>
      <c r="BAS166" s="82"/>
      <c r="BAT166" s="82"/>
      <c r="BAU166" s="82"/>
      <c r="BAV166" s="82"/>
      <c r="BAW166" s="82"/>
      <c r="BAX166" s="82"/>
      <c r="BAY166" s="82"/>
      <c r="BAZ166" s="82"/>
      <c r="BBA166" s="82"/>
      <c r="BBB166" s="82"/>
      <c r="BBC166" s="82"/>
      <c r="BBD166" s="82"/>
      <c r="BBE166" s="82"/>
      <c r="BBF166" s="82"/>
      <c r="BBG166" s="82"/>
      <c r="BBH166" s="82"/>
      <c r="BBI166" s="82"/>
      <c r="BBJ166" s="82"/>
      <c r="BBK166" s="82"/>
      <c r="BBL166" s="82"/>
      <c r="BBM166" s="82"/>
      <c r="BBN166" s="82"/>
      <c r="BBO166" s="82"/>
      <c r="BBP166" s="82"/>
      <c r="BBQ166" s="82"/>
      <c r="BBR166" s="82"/>
      <c r="BBS166" s="82"/>
      <c r="BBT166" s="82"/>
      <c r="BBU166" s="82"/>
      <c r="BBV166" s="82"/>
      <c r="BBW166" s="82"/>
      <c r="BBX166" s="82"/>
      <c r="BBY166" s="82"/>
      <c r="BBZ166" s="82"/>
      <c r="BCA166" s="82"/>
      <c r="BCB166" s="82"/>
      <c r="BCC166" s="82"/>
      <c r="BCD166" s="82"/>
      <c r="BCE166" s="82"/>
      <c r="BCF166" s="82"/>
      <c r="BCG166" s="82"/>
      <c r="BCH166" s="82"/>
      <c r="BCI166" s="82"/>
      <c r="BCJ166" s="82"/>
      <c r="BCK166" s="82"/>
      <c r="BCL166" s="82"/>
      <c r="BCM166" s="82"/>
      <c r="BCN166" s="82"/>
      <c r="BCO166" s="82"/>
      <c r="BCP166" s="82"/>
      <c r="BCQ166" s="82"/>
      <c r="BCR166" s="82"/>
      <c r="BCS166" s="82"/>
      <c r="BCT166" s="82"/>
      <c r="BCU166" s="82"/>
      <c r="BCV166" s="82"/>
      <c r="BCW166" s="82"/>
      <c r="BCX166" s="82"/>
      <c r="BCY166" s="82"/>
      <c r="BCZ166" s="82"/>
      <c r="BDA166" s="82"/>
      <c r="BDB166" s="82"/>
      <c r="BDC166" s="82"/>
      <c r="BDD166" s="82"/>
      <c r="BDE166" s="82"/>
      <c r="BDF166" s="82"/>
      <c r="BDG166" s="82"/>
      <c r="BDH166" s="82"/>
      <c r="BDI166" s="82"/>
      <c r="BDJ166" s="82"/>
      <c r="BDK166" s="82"/>
      <c r="BDL166" s="82"/>
      <c r="BDM166" s="82"/>
      <c r="BDN166" s="82"/>
      <c r="BDO166" s="82"/>
      <c r="BDP166" s="82"/>
      <c r="BDQ166" s="82"/>
      <c r="BDR166" s="82"/>
      <c r="BDS166" s="82"/>
    </row>
    <row r="167" spans="1:12 1363:1475" x14ac:dyDescent="0.45">
      <c r="A167" s="142"/>
      <c r="B167" s="144"/>
      <c r="C167" s="144"/>
      <c r="D167" s="144"/>
      <c r="E167" s="144"/>
      <c r="F167" s="144"/>
      <c r="G167" s="144"/>
      <c r="H167" s="144"/>
      <c r="I167" s="144"/>
      <c r="J167" s="144"/>
      <c r="K167" s="144"/>
      <c r="L167" s="121"/>
      <c r="AZK167" s="82"/>
      <c r="AZL167" s="82"/>
      <c r="AZM167" s="82"/>
      <c r="AZN167" s="82"/>
      <c r="AZO167" s="82"/>
      <c r="AZP167" s="82"/>
      <c r="AZQ167" s="82"/>
      <c r="AZR167" s="82"/>
      <c r="AZS167" s="82"/>
      <c r="AZT167" s="82"/>
      <c r="AZU167" s="82"/>
      <c r="AZV167" s="82"/>
      <c r="AZW167" s="82"/>
      <c r="AZX167" s="82"/>
      <c r="AZY167" s="82"/>
      <c r="AZZ167" s="82"/>
      <c r="BAA167" s="82"/>
      <c r="BAB167" s="82"/>
      <c r="BAC167" s="82"/>
      <c r="BAD167" s="82"/>
      <c r="BAE167" s="82"/>
      <c r="BAF167" s="82"/>
      <c r="BAG167" s="82"/>
      <c r="BAH167" s="82"/>
      <c r="BAI167" s="82"/>
      <c r="BAJ167" s="82"/>
      <c r="BAK167" s="82"/>
      <c r="BAL167" s="82"/>
      <c r="BAM167" s="82"/>
      <c r="BAN167" s="82"/>
      <c r="BAO167" s="82"/>
      <c r="BAP167" s="82"/>
      <c r="BAQ167" s="82"/>
      <c r="BAR167" s="82"/>
      <c r="BAS167" s="82"/>
      <c r="BAT167" s="82"/>
      <c r="BAU167" s="82"/>
      <c r="BAV167" s="82"/>
      <c r="BAW167" s="82"/>
      <c r="BAX167" s="82"/>
      <c r="BAY167" s="82"/>
      <c r="BAZ167" s="82"/>
      <c r="BBA167" s="82"/>
      <c r="BBB167" s="82"/>
      <c r="BBC167" s="82"/>
      <c r="BBD167" s="82"/>
      <c r="BBE167" s="82"/>
      <c r="BBF167" s="82"/>
      <c r="BBG167" s="82"/>
      <c r="BBH167" s="82"/>
      <c r="BBI167" s="82"/>
      <c r="BBJ167" s="82"/>
      <c r="BBK167" s="82"/>
      <c r="BBL167" s="82"/>
      <c r="BBM167" s="82"/>
      <c r="BBN167" s="82"/>
      <c r="BBO167" s="82"/>
      <c r="BBP167" s="82"/>
      <c r="BBQ167" s="82"/>
      <c r="BBR167" s="82"/>
      <c r="BBS167" s="82"/>
      <c r="BBT167" s="82"/>
      <c r="BBU167" s="82"/>
      <c r="BBV167" s="82"/>
      <c r="BBW167" s="82"/>
      <c r="BBX167" s="82"/>
      <c r="BBY167" s="82"/>
      <c r="BBZ167" s="82"/>
      <c r="BCA167" s="82"/>
      <c r="BCB167" s="82"/>
      <c r="BCC167" s="82"/>
      <c r="BCD167" s="82"/>
      <c r="BCE167" s="82"/>
      <c r="BCF167" s="82"/>
      <c r="BCG167" s="82"/>
      <c r="BCH167" s="82"/>
      <c r="BCI167" s="82"/>
      <c r="BCJ167" s="82"/>
      <c r="BCK167" s="82"/>
      <c r="BCL167" s="82"/>
      <c r="BCM167" s="82"/>
      <c r="BCN167" s="82"/>
      <c r="BCO167" s="82"/>
      <c r="BCP167" s="82"/>
      <c r="BCQ167" s="82"/>
      <c r="BCR167" s="82"/>
      <c r="BCS167" s="82"/>
      <c r="BCT167" s="82"/>
      <c r="BCU167" s="82"/>
      <c r="BCV167" s="82"/>
      <c r="BCW167" s="82"/>
      <c r="BCX167" s="82"/>
      <c r="BCY167" s="82"/>
      <c r="BCZ167" s="82"/>
      <c r="BDA167" s="82"/>
      <c r="BDB167" s="82"/>
      <c r="BDC167" s="82"/>
      <c r="BDD167" s="82"/>
      <c r="BDE167" s="82"/>
      <c r="BDF167" s="82"/>
      <c r="BDG167" s="82"/>
      <c r="BDH167" s="82"/>
      <c r="BDI167" s="82"/>
      <c r="BDJ167" s="82"/>
      <c r="BDK167" s="82"/>
      <c r="BDL167" s="82"/>
      <c r="BDM167" s="82"/>
      <c r="BDN167" s="82"/>
      <c r="BDO167" s="82"/>
      <c r="BDP167" s="82"/>
      <c r="BDQ167" s="82"/>
      <c r="BDR167" s="82"/>
      <c r="BDS167" s="82"/>
    </row>
    <row r="168" spans="1:12 1363:1475" x14ac:dyDescent="0.45">
      <c r="A168" s="142"/>
      <c r="B168" s="144"/>
      <c r="C168" s="144"/>
      <c r="D168" s="144"/>
      <c r="E168" s="144"/>
      <c r="F168" s="144"/>
      <c r="G168" s="144"/>
      <c r="H168" s="144"/>
      <c r="I168" s="144"/>
      <c r="J168" s="144"/>
      <c r="K168" s="144"/>
      <c r="L168" s="121"/>
      <c r="AZK168" s="82"/>
      <c r="AZL168" s="82"/>
      <c r="AZM168" s="82"/>
      <c r="AZN168" s="82"/>
      <c r="AZO168" s="82"/>
      <c r="AZP168" s="82"/>
      <c r="AZQ168" s="82"/>
      <c r="AZR168" s="82"/>
      <c r="AZS168" s="82"/>
      <c r="AZT168" s="82"/>
      <c r="AZU168" s="82"/>
      <c r="AZV168" s="82"/>
      <c r="AZW168" s="82"/>
      <c r="AZX168" s="82"/>
      <c r="AZY168" s="82"/>
      <c r="AZZ168" s="82"/>
      <c r="BAA168" s="82"/>
      <c r="BAB168" s="82"/>
      <c r="BAC168" s="82"/>
      <c r="BAD168" s="82"/>
      <c r="BAE168" s="82"/>
      <c r="BAF168" s="82"/>
      <c r="BAG168" s="82"/>
      <c r="BAH168" s="82"/>
      <c r="BAI168" s="82"/>
      <c r="BAJ168" s="82"/>
      <c r="BAK168" s="82"/>
      <c r="BAL168" s="82"/>
      <c r="BAM168" s="82"/>
      <c r="BAN168" s="82"/>
      <c r="BAO168" s="82"/>
      <c r="BAP168" s="82"/>
      <c r="BAQ168" s="82"/>
      <c r="BAR168" s="82"/>
      <c r="BAS168" s="82"/>
      <c r="BAT168" s="82"/>
      <c r="BAU168" s="82"/>
      <c r="BAV168" s="82"/>
      <c r="BAW168" s="82"/>
      <c r="BAX168" s="82"/>
      <c r="BAY168" s="82"/>
      <c r="BAZ168" s="82"/>
      <c r="BBA168" s="82"/>
      <c r="BBB168" s="82"/>
      <c r="BBC168" s="82"/>
      <c r="BBD168" s="82"/>
      <c r="BBE168" s="82"/>
      <c r="BBF168" s="82"/>
      <c r="BBG168" s="82"/>
      <c r="BBH168" s="82"/>
      <c r="BBI168" s="82"/>
      <c r="BBJ168" s="82"/>
      <c r="BBK168" s="82"/>
      <c r="BBL168" s="82"/>
      <c r="BBM168" s="82"/>
      <c r="BBN168" s="82"/>
      <c r="BBO168" s="82"/>
      <c r="BBP168" s="82"/>
      <c r="BBQ168" s="82"/>
      <c r="BBR168" s="82"/>
      <c r="BBS168" s="82"/>
      <c r="BBT168" s="82"/>
      <c r="BBU168" s="82"/>
      <c r="BBV168" s="82"/>
      <c r="BBW168" s="82"/>
      <c r="BBX168" s="82"/>
      <c r="BBY168" s="82"/>
      <c r="BBZ168" s="82"/>
      <c r="BCA168" s="82"/>
      <c r="BCB168" s="82"/>
      <c r="BCC168" s="82"/>
      <c r="BCD168" s="82"/>
      <c r="BCE168" s="82"/>
      <c r="BCF168" s="82"/>
      <c r="BCG168" s="82"/>
      <c r="BCH168" s="82"/>
      <c r="BCI168" s="82"/>
      <c r="BCJ168" s="82"/>
      <c r="BCK168" s="82"/>
      <c r="BCL168" s="82"/>
      <c r="BCM168" s="82"/>
      <c r="BCN168" s="82"/>
      <c r="BCO168" s="82"/>
      <c r="BCP168" s="82"/>
      <c r="BCQ168" s="82"/>
      <c r="BCR168" s="82"/>
      <c r="BCS168" s="82"/>
      <c r="BCT168" s="82"/>
      <c r="BCU168" s="82"/>
      <c r="BCV168" s="82"/>
      <c r="BCW168" s="82"/>
      <c r="BCX168" s="82"/>
      <c r="BCY168" s="82"/>
      <c r="BCZ168" s="82"/>
      <c r="BDA168" s="82"/>
      <c r="BDB168" s="82"/>
      <c r="BDC168" s="82"/>
      <c r="BDD168" s="82"/>
      <c r="BDE168" s="82"/>
      <c r="BDF168" s="82"/>
      <c r="BDG168" s="82"/>
      <c r="BDH168" s="82"/>
      <c r="BDI168" s="82"/>
      <c r="BDJ168" s="82"/>
      <c r="BDK168" s="82"/>
      <c r="BDL168" s="82"/>
      <c r="BDM168" s="82"/>
      <c r="BDN168" s="82"/>
      <c r="BDO168" s="82"/>
      <c r="BDP168" s="82"/>
      <c r="BDQ168" s="82"/>
      <c r="BDR168" s="82"/>
      <c r="BDS168" s="82"/>
    </row>
    <row r="169" spans="1:12 1363:1475" x14ac:dyDescent="0.45">
      <c r="A169" s="142"/>
      <c r="B169" s="144"/>
      <c r="C169" s="144"/>
      <c r="D169" s="144"/>
      <c r="E169" s="144"/>
      <c r="F169" s="144"/>
      <c r="G169" s="144"/>
      <c r="H169" s="144"/>
      <c r="I169" s="144"/>
      <c r="J169" s="144"/>
      <c r="K169" s="144"/>
      <c r="L169" s="121"/>
      <c r="AZK169" s="82"/>
      <c r="AZL169" s="82"/>
      <c r="AZM169" s="82"/>
      <c r="AZN169" s="82"/>
      <c r="AZO169" s="82"/>
      <c r="AZP169" s="82"/>
      <c r="AZQ169" s="82"/>
      <c r="AZR169" s="82"/>
      <c r="AZS169" s="82"/>
      <c r="AZT169" s="82"/>
      <c r="AZU169" s="82"/>
      <c r="AZV169" s="82"/>
      <c r="AZW169" s="82"/>
      <c r="AZX169" s="82"/>
      <c r="AZY169" s="82"/>
      <c r="AZZ169" s="82"/>
      <c r="BAA169" s="82"/>
      <c r="BAB169" s="82"/>
      <c r="BAC169" s="82"/>
      <c r="BAD169" s="82"/>
      <c r="BAE169" s="82"/>
      <c r="BAF169" s="82"/>
      <c r="BAG169" s="82"/>
      <c r="BAH169" s="82"/>
      <c r="BAI169" s="82"/>
      <c r="BAJ169" s="82"/>
      <c r="BAK169" s="82"/>
      <c r="BAL169" s="82"/>
      <c r="BAM169" s="82"/>
      <c r="BAN169" s="82"/>
      <c r="BAO169" s="82"/>
      <c r="BAP169" s="82"/>
      <c r="BAQ169" s="82"/>
      <c r="BAR169" s="82"/>
      <c r="BAS169" s="82"/>
      <c r="BAT169" s="82"/>
      <c r="BAU169" s="82"/>
      <c r="BAV169" s="82"/>
      <c r="BAW169" s="82"/>
      <c r="BAX169" s="82"/>
      <c r="BAY169" s="82"/>
      <c r="BAZ169" s="82"/>
      <c r="BBA169" s="82"/>
      <c r="BBB169" s="82"/>
      <c r="BBC169" s="82"/>
      <c r="BBD169" s="82"/>
      <c r="BBE169" s="82"/>
      <c r="BBF169" s="82"/>
      <c r="BBG169" s="82"/>
      <c r="BBH169" s="82"/>
      <c r="BBI169" s="82"/>
      <c r="BBJ169" s="82"/>
      <c r="BBK169" s="82"/>
      <c r="BBL169" s="82"/>
      <c r="BBM169" s="82"/>
      <c r="BBN169" s="82"/>
      <c r="BBO169" s="82"/>
      <c r="BBP169" s="82"/>
      <c r="BBQ169" s="82"/>
      <c r="BBR169" s="82"/>
      <c r="BBS169" s="82"/>
      <c r="BBT169" s="82"/>
      <c r="BBU169" s="82"/>
      <c r="BBV169" s="82"/>
      <c r="BBW169" s="82"/>
      <c r="BBX169" s="82"/>
      <c r="BBY169" s="82"/>
      <c r="BBZ169" s="82"/>
      <c r="BCA169" s="82"/>
      <c r="BCB169" s="82"/>
      <c r="BCC169" s="82"/>
      <c r="BCD169" s="82"/>
      <c r="BCE169" s="82"/>
      <c r="BCF169" s="82"/>
      <c r="BCG169" s="82"/>
      <c r="BCH169" s="82"/>
      <c r="BCI169" s="82"/>
      <c r="BCJ169" s="82"/>
      <c r="BCK169" s="82"/>
      <c r="BCL169" s="82"/>
      <c r="BCM169" s="82"/>
      <c r="BCN169" s="82"/>
      <c r="BCO169" s="82"/>
      <c r="BCP169" s="82"/>
      <c r="BCQ169" s="82"/>
      <c r="BCR169" s="82"/>
      <c r="BCS169" s="82"/>
      <c r="BCT169" s="82"/>
      <c r="BCU169" s="82"/>
      <c r="BCV169" s="82"/>
      <c r="BCW169" s="82"/>
      <c r="BCX169" s="82"/>
      <c r="BCY169" s="82"/>
      <c r="BCZ169" s="82"/>
      <c r="BDA169" s="82"/>
      <c r="BDB169" s="82"/>
      <c r="BDC169" s="82"/>
      <c r="BDD169" s="82"/>
      <c r="BDE169" s="82"/>
      <c r="BDF169" s="82"/>
      <c r="BDG169" s="82"/>
      <c r="BDH169" s="82"/>
      <c r="BDI169" s="82"/>
      <c r="BDJ169" s="82"/>
      <c r="BDK169" s="82"/>
      <c r="BDL169" s="82"/>
      <c r="BDM169" s="82"/>
      <c r="BDN169" s="82"/>
      <c r="BDO169" s="82"/>
      <c r="BDP169" s="82"/>
      <c r="BDQ169" s="82"/>
      <c r="BDR169" s="82"/>
      <c r="BDS169" s="82"/>
    </row>
    <row r="170" spans="1:12 1363:1475" x14ac:dyDescent="0.45">
      <c r="A170" s="142"/>
      <c r="B170" s="144"/>
      <c r="C170" s="144"/>
      <c r="D170" s="144"/>
      <c r="E170" s="144"/>
      <c r="F170" s="144"/>
      <c r="G170" s="144"/>
      <c r="H170" s="144"/>
      <c r="I170" s="144"/>
      <c r="J170" s="144"/>
      <c r="K170" s="144"/>
      <c r="L170" s="121"/>
      <c r="AZK170" s="82"/>
      <c r="AZL170" s="82"/>
      <c r="AZM170" s="82"/>
      <c r="AZN170" s="82"/>
      <c r="AZO170" s="82"/>
      <c r="AZP170" s="82"/>
      <c r="AZQ170" s="82"/>
      <c r="AZR170" s="82"/>
      <c r="AZS170" s="82"/>
      <c r="AZT170" s="82"/>
      <c r="AZU170" s="82"/>
      <c r="AZV170" s="82"/>
      <c r="AZW170" s="82"/>
      <c r="AZX170" s="82"/>
      <c r="AZY170" s="82"/>
      <c r="AZZ170" s="82"/>
      <c r="BAA170" s="82"/>
      <c r="BAB170" s="82"/>
      <c r="BAC170" s="82"/>
      <c r="BAD170" s="82"/>
      <c r="BAE170" s="82"/>
      <c r="BAF170" s="82"/>
      <c r="BAG170" s="82"/>
      <c r="BAH170" s="82"/>
      <c r="BAI170" s="82"/>
      <c r="BAJ170" s="82"/>
      <c r="BAK170" s="82"/>
      <c r="BAL170" s="82"/>
      <c r="BAM170" s="82"/>
      <c r="BAN170" s="82"/>
      <c r="BAO170" s="82"/>
      <c r="BAP170" s="82"/>
      <c r="BAQ170" s="82"/>
      <c r="BAR170" s="82"/>
      <c r="BAS170" s="82"/>
      <c r="BAT170" s="82"/>
      <c r="BAU170" s="82"/>
      <c r="BAV170" s="82"/>
      <c r="BAW170" s="82"/>
      <c r="BAX170" s="82"/>
      <c r="BAY170" s="82"/>
      <c r="BAZ170" s="82"/>
      <c r="BBA170" s="82"/>
      <c r="BBB170" s="82"/>
      <c r="BBC170" s="82"/>
      <c r="BBD170" s="82"/>
      <c r="BBE170" s="82"/>
      <c r="BBF170" s="82"/>
      <c r="BBG170" s="82"/>
      <c r="BBH170" s="82"/>
      <c r="BBI170" s="82"/>
      <c r="BBJ170" s="82"/>
      <c r="BBK170" s="82"/>
      <c r="BBL170" s="82"/>
      <c r="BBM170" s="82"/>
      <c r="BBN170" s="82"/>
      <c r="BBO170" s="82"/>
      <c r="BBP170" s="82"/>
      <c r="BBQ170" s="82"/>
      <c r="BBR170" s="82"/>
      <c r="BBS170" s="82"/>
      <c r="BBT170" s="82"/>
      <c r="BBU170" s="82"/>
      <c r="BBV170" s="82"/>
      <c r="BBW170" s="82"/>
      <c r="BBX170" s="82"/>
      <c r="BBY170" s="82"/>
      <c r="BBZ170" s="82"/>
      <c r="BCA170" s="82"/>
      <c r="BCB170" s="82"/>
      <c r="BCC170" s="82"/>
      <c r="BCD170" s="82"/>
      <c r="BCE170" s="82"/>
      <c r="BCF170" s="82"/>
      <c r="BCG170" s="82"/>
      <c r="BCH170" s="82"/>
      <c r="BCI170" s="82"/>
      <c r="BCJ170" s="82"/>
      <c r="BCK170" s="82"/>
      <c r="BCL170" s="82"/>
      <c r="BCM170" s="82"/>
      <c r="BCN170" s="82"/>
      <c r="BCO170" s="82"/>
      <c r="BCP170" s="82"/>
      <c r="BCQ170" s="82"/>
      <c r="BCR170" s="82"/>
      <c r="BCS170" s="82"/>
      <c r="BCT170" s="82"/>
      <c r="BCU170" s="82"/>
      <c r="BCV170" s="82"/>
      <c r="BCW170" s="82"/>
      <c r="BCX170" s="82"/>
      <c r="BCY170" s="82"/>
      <c r="BCZ170" s="82"/>
      <c r="BDA170" s="82"/>
      <c r="BDB170" s="82"/>
      <c r="BDC170" s="82"/>
      <c r="BDD170" s="82"/>
      <c r="BDE170" s="82"/>
      <c r="BDF170" s="82"/>
      <c r="BDG170" s="82"/>
      <c r="BDH170" s="82"/>
      <c r="BDI170" s="82"/>
      <c r="BDJ170" s="82"/>
      <c r="BDK170" s="82"/>
      <c r="BDL170" s="82"/>
      <c r="BDM170" s="82"/>
      <c r="BDN170" s="82"/>
      <c r="BDO170" s="82"/>
      <c r="BDP170" s="82"/>
      <c r="BDQ170" s="82"/>
      <c r="BDR170" s="82"/>
      <c r="BDS170" s="82"/>
    </row>
    <row r="171" spans="1:12 1363:1475" x14ac:dyDescent="0.45">
      <c r="A171" s="142"/>
      <c r="B171" s="144"/>
      <c r="C171" s="144"/>
      <c r="D171" s="144"/>
      <c r="E171" s="144"/>
      <c r="F171" s="144"/>
      <c r="G171" s="144"/>
      <c r="H171" s="144"/>
      <c r="I171" s="144"/>
      <c r="J171" s="144"/>
      <c r="K171" s="144"/>
      <c r="L171" s="121"/>
      <c r="AZK171" s="82"/>
      <c r="AZL171" s="82"/>
      <c r="AZM171" s="82"/>
      <c r="AZN171" s="82"/>
      <c r="AZO171" s="82"/>
      <c r="AZP171" s="82"/>
      <c r="AZQ171" s="82"/>
      <c r="AZR171" s="82"/>
      <c r="AZS171" s="82"/>
      <c r="AZT171" s="82"/>
      <c r="AZU171" s="82"/>
      <c r="AZV171" s="82"/>
      <c r="AZW171" s="82"/>
      <c r="AZX171" s="82"/>
      <c r="AZY171" s="82"/>
      <c r="AZZ171" s="82"/>
      <c r="BAA171" s="82"/>
      <c r="BAB171" s="82"/>
      <c r="BAC171" s="82"/>
      <c r="BAD171" s="82"/>
      <c r="BAE171" s="82"/>
      <c r="BAF171" s="82"/>
      <c r="BAG171" s="82"/>
      <c r="BAH171" s="82"/>
      <c r="BAI171" s="82"/>
      <c r="BAJ171" s="82"/>
      <c r="BAK171" s="82"/>
      <c r="BAL171" s="82"/>
      <c r="BAM171" s="82"/>
      <c r="BAN171" s="82"/>
      <c r="BAO171" s="82"/>
      <c r="BAP171" s="82"/>
      <c r="BAQ171" s="82"/>
      <c r="BAR171" s="82"/>
      <c r="BAS171" s="82"/>
      <c r="BAT171" s="82"/>
      <c r="BAU171" s="82"/>
      <c r="BAV171" s="82"/>
      <c r="BAW171" s="82"/>
      <c r="BAX171" s="82"/>
      <c r="BAY171" s="82"/>
      <c r="BAZ171" s="82"/>
      <c r="BBA171" s="82"/>
      <c r="BBB171" s="82"/>
      <c r="BBC171" s="82"/>
      <c r="BBD171" s="82"/>
      <c r="BBE171" s="82"/>
      <c r="BBF171" s="82"/>
      <c r="BBG171" s="82"/>
      <c r="BBH171" s="82"/>
      <c r="BBI171" s="82"/>
      <c r="BBJ171" s="82"/>
      <c r="BBK171" s="82"/>
      <c r="BBL171" s="82"/>
      <c r="BBM171" s="82"/>
      <c r="BBN171" s="82"/>
      <c r="BBO171" s="82"/>
      <c r="BBP171" s="82"/>
      <c r="BBQ171" s="82"/>
      <c r="BBR171" s="82"/>
      <c r="BBS171" s="82"/>
      <c r="BBT171" s="82"/>
      <c r="BBU171" s="82"/>
      <c r="BBV171" s="82"/>
      <c r="BBW171" s="82"/>
      <c r="BBX171" s="82"/>
      <c r="BBY171" s="82"/>
      <c r="BBZ171" s="82"/>
      <c r="BCA171" s="82"/>
      <c r="BCB171" s="82"/>
      <c r="BCC171" s="82"/>
      <c r="BCD171" s="82"/>
      <c r="BCE171" s="82"/>
      <c r="BCF171" s="82"/>
      <c r="BCG171" s="82"/>
      <c r="BCH171" s="82"/>
      <c r="BCI171" s="82"/>
      <c r="BCJ171" s="82"/>
      <c r="BCK171" s="82"/>
      <c r="BCL171" s="82"/>
      <c r="BCM171" s="82"/>
      <c r="BCN171" s="82"/>
      <c r="BCO171" s="82"/>
      <c r="BCP171" s="82"/>
      <c r="BCQ171" s="82"/>
      <c r="BCR171" s="82"/>
      <c r="BCS171" s="82"/>
      <c r="BCT171" s="82"/>
      <c r="BCU171" s="82"/>
      <c r="BCV171" s="82"/>
      <c r="BCW171" s="82"/>
      <c r="BCX171" s="82"/>
      <c r="BCY171" s="82"/>
      <c r="BCZ171" s="82"/>
      <c r="BDA171" s="82"/>
      <c r="BDB171" s="82"/>
      <c r="BDC171" s="82"/>
      <c r="BDD171" s="82"/>
      <c r="BDE171" s="82"/>
      <c r="BDF171" s="82"/>
      <c r="BDG171" s="82"/>
      <c r="BDH171" s="82"/>
      <c r="BDI171" s="82"/>
      <c r="BDJ171" s="82"/>
      <c r="BDK171" s="82"/>
      <c r="BDL171" s="82"/>
      <c r="BDM171" s="82"/>
      <c r="BDN171" s="82"/>
      <c r="BDO171" s="82"/>
      <c r="BDP171" s="82"/>
      <c r="BDQ171" s="82"/>
      <c r="BDR171" s="82"/>
      <c r="BDS171" s="82"/>
    </row>
    <row r="172" spans="1:12 1363:1475" x14ac:dyDescent="0.45">
      <c r="A172" s="142"/>
      <c r="B172" s="144"/>
      <c r="C172" s="144"/>
      <c r="D172" s="144"/>
      <c r="E172" s="144"/>
      <c r="F172" s="144"/>
      <c r="G172" s="144"/>
      <c r="H172" s="144"/>
      <c r="I172" s="144"/>
      <c r="J172" s="144"/>
      <c r="K172" s="144"/>
      <c r="L172" s="121"/>
      <c r="AZK172" s="82"/>
      <c r="AZL172" s="82"/>
      <c r="AZM172" s="82"/>
      <c r="AZN172" s="82"/>
      <c r="AZO172" s="82"/>
      <c r="AZP172" s="82"/>
      <c r="AZQ172" s="82"/>
      <c r="AZR172" s="82"/>
      <c r="AZS172" s="82"/>
      <c r="AZT172" s="82"/>
      <c r="AZU172" s="82"/>
      <c r="AZV172" s="82"/>
      <c r="AZW172" s="82"/>
      <c r="AZX172" s="82"/>
      <c r="AZY172" s="82"/>
      <c r="AZZ172" s="82"/>
      <c r="BAA172" s="82"/>
      <c r="BAB172" s="82"/>
      <c r="BAC172" s="82"/>
      <c r="BAD172" s="82"/>
      <c r="BAE172" s="82"/>
      <c r="BAF172" s="82"/>
      <c r="BAG172" s="82"/>
      <c r="BAH172" s="82"/>
      <c r="BAI172" s="82"/>
      <c r="BAJ172" s="82"/>
      <c r="BAK172" s="82"/>
      <c r="BAL172" s="82"/>
      <c r="BAM172" s="82"/>
      <c r="BAN172" s="82"/>
      <c r="BAO172" s="82"/>
      <c r="BAP172" s="82"/>
      <c r="BAQ172" s="82"/>
      <c r="BAR172" s="82"/>
      <c r="BAS172" s="82"/>
      <c r="BAT172" s="82"/>
      <c r="BAU172" s="82"/>
      <c r="BAV172" s="82"/>
      <c r="BAW172" s="82"/>
      <c r="BAX172" s="82"/>
      <c r="BAY172" s="82"/>
      <c r="BAZ172" s="82"/>
      <c r="BBA172" s="82"/>
      <c r="BBB172" s="82"/>
      <c r="BBC172" s="82"/>
      <c r="BBD172" s="82"/>
      <c r="BBE172" s="82"/>
      <c r="BBF172" s="82"/>
      <c r="BBG172" s="82"/>
      <c r="BBH172" s="82"/>
      <c r="BBI172" s="82"/>
      <c r="BBJ172" s="82"/>
      <c r="BBK172" s="82"/>
      <c r="BBL172" s="82"/>
      <c r="BBM172" s="82"/>
      <c r="BBN172" s="82"/>
      <c r="BBO172" s="82"/>
      <c r="BBP172" s="82"/>
      <c r="BBQ172" s="82"/>
      <c r="BBR172" s="82"/>
      <c r="BBS172" s="82"/>
      <c r="BBT172" s="82"/>
      <c r="BBU172" s="82"/>
      <c r="BBV172" s="82"/>
      <c r="BBW172" s="82"/>
      <c r="BBX172" s="82"/>
      <c r="BBY172" s="82"/>
      <c r="BBZ172" s="82"/>
      <c r="BCA172" s="82"/>
      <c r="BCB172" s="82"/>
      <c r="BCC172" s="82"/>
      <c r="BCD172" s="82"/>
      <c r="BCE172" s="82"/>
      <c r="BCF172" s="82"/>
      <c r="BCG172" s="82"/>
      <c r="BCH172" s="82"/>
      <c r="BCI172" s="82"/>
      <c r="BCJ172" s="82"/>
      <c r="BCK172" s="82"/>
      <c r="BCL172" s="82"/>
      <c r="BCM172" s="82"/>
      <c r="BCN172" s="82"/>
      <c r="BCO172" s="82"/>
      <c r="BCP172" s="82"/>
      <c r="BCQ172" s="82"/>
      <c r="BCR172" s="82"/>
      <c r="BCS172" s="82"/>
      <c r="BCT172" s="82"/>
      <c r="BCU172" s="82"/>
      <c r="BCV172" s="82"/>
      <c r="BCW172" s="82"/>
      <c r="BCX172" s="82"/>
      <c r="BCY172" s="82"/>
      <c r="BCZ172" s="82"/>
      <c r="BDA172" s="82"/>
      <c r="BDB172" s="82"/>
      <c r="BDC172" s="82"/>
      <c r="BDD172" s="82"/>
      <c r="BDE172" s="82"/>
      <c r="BDF172" s="82"/>
      <c r="BDG172" s="82"/>
      <c r="BDH172" s="82"/>
      <c r="BDI172" s="82"/>
      <c r="BDJ172" s="82"/>
      <c r="BDK172" s="82"/>
      <c r="BDL172" s="82"/>
      <c r="BDM172" s="82"/>
      <c r="BDN172" s="82"/>
      <c r="BDO172" s="82"/>
      <c r="BDP172" s="82"/>
      <c r="BDQ172" s="82"/>
      <c r="BDR172" s="82"/>
      <c r="BDS172" s="82"/>
    </row>
    <row r="173" spans="1:12 1363:1475" x14ac:dyDescent="0.45">
      <c r="A173" s="142"/>
      <c r="B173" s="144"/>
      <c r="C173" s="144"/>
      <c r="D173" s="144"/>
      <c r="E173" s="144"/>
      <c r="F173" s="144"/>
      <c r="G173" s="144"/>
      <c r="H173" s="144"/>
      <c r="I173" s="144"/>
      <c r="J173" s="144"/>
      <c r="K173" s="144"/>
      <c r="L173" s="121"/>
      <c r="AZK173" s="82"/>
      <c r="AZL173" s="82"/>
      <c r="AZM173" s="82"/>
      <c r="AZN173" s="82"/>
      <c r="AZO173" s="82"/>
      <c r="AZP173" s="82"/>
      <c r="AZQ173" s="82"/>
      <c r="AZR173" s="82"/>
      <c r="AZS173" s="82"/>
      <c r="AZT173" s="82"/>
      <c r="AZU173" s="82"/>
      <c r="AZV173" s="82"/>
      <c r="AZW173" s="82"/>
      <c r="AZX173" s="82"/>
      <c r="AZY173" s="82"/>
      <c r="AZZ173" s="82"/>
      <c r="BAA173" s="82"/>
      <c r="BAB173" s="82"/>
      <c r="BAC173" s="82"/>
      <c r="BAD173" s="82"/>
      <c r="BAE173" s="82"/>
      <c r="BAF173" s="82"/>
      <c r="BAG173" s="82"/>
      <c r="BAH173" s="82"/>
      <c r="BAI173" s="82"/>
      <c r="BAJ173" s="82"/>
      <c r="BAK173" s="82"/>
      <c r="BAL173" s="82"/>
      <c r="BAM173" s="82"/>
      <c r="BAN173" s="82"/>
      <c r="BAO173" s="82"/>
      <c r="BAP173" s="82"/>
      <c r="BAQ173" s="82"/>
      <c r="BAR173" s="82"/>
      <c r="BAS173" s="82"/>
      <c r="BAT173" s="82"/>
      <c r="BAU173" s="82"/>
      <c r="BAV173" s="82"/>
      <c r="BAW173" s="82"/>
      <c r="BAX173" s="82"/>
      <c r="BAY173" s="82"/>
      <c r="BAZ173" s="82"/>
      <c r="BBA173" s="82"/>
      <c r="BBB173" s="82"/>
      <c r="BBC173" s="82"/>
      <c r="BBD173" s="82"/>
      <c r="BBE173" s="82"/>
      <c r="BBF173" s="82"/>
      <c r="BBG173" s="82"/>
      <c r="BBH173" s="82"/>
      <c r="BBI173" s="82"/>
      <c r="BBJ173" s="82"/>
      <c r="BBK173" s="82"/>
      <c r="BBL173" s="82"/>
      <c r="BBM173" s="82"/>
      <c r="BBN173" s="82"/>
      <c r="BBO173" s="82"/>
      <c r="BBP173" s="82"/>
      <c r="BBQ173" s="82"/>
      <c r="BBR173" s="82"/>
      <c r="BBS173" s="82"/>
      <c r="BBT173" s="82"/>
      <c r="BBU173" s="82"/>
      <c r="BBV173" s="82"/>
      <c r="BBW173" s="82"/>
      <c r="BBX173" s="82"/>
      <c r="BBY173" s="82"/>
      <c r="BBZ173" s="82"/>
      <c r="BCA173" s="82"/>
      <c r="BCB173" s="82"/>
      <c r="BCC173" s="82"/>
      <c r="BCD173" s="82"/>
      <c r="BCE173" s="82"/>
      <c r="BCF173" s="82"/>
      <c r="BCG173" s="82"/>
      <c r="BCH173" s="82"/>
      <c r="BCI173" s="82"/>
      <c r="BCJ173" s="82"/>
      <c r="BCK173" s="82"/>
      <c r="BCL173" s="82"/>
      <c r="BCM173" s="82"/>
      <c r="BCN173" s="82"/>
      <c r="BCO173" s="82"/>
      <c r="BCP173" s="82"/>
      <c r="BCQ173" s="82"/>
      <c r="BCR173" s="82"/>
      <c r="BCS173" s="82"/>
      <c r="BCT173" s="82"/>
      <c r="BCU173" s="82"/>
      <c r="BCV173" s="82"/>
      <c r="BCW173" s="82"/>
      <c r="BCX173" s="82"/>
      <c r="BCY173" s="82"/>
      <c r="BCZ173" s="82"/>
      <c r="BDA173" s="82"/>
      <c r="BDB173" s="82"/>
      <c r="BDC173" s="82"/>
      <c r="BDD173" s="82"/>
      <c r="BDE173" s="82"/>
      <c r="BDF173" s="82"/>
      <c r="BDG173" s="82"/>
      <c r="BDH173" s="82"/>
      <c r="BDI173" s="82"/>
      <c r="BDJ173" s="82"/>
      <c r="BDK173" s="82"/>
      <c r="BDL173" s="82"/>
      <c r="BDM173" s="82"/>
      <c r="BDN173" s="82"/>
      <c r="BDO173" s="82"/>
      <c r="BDP173" s="82"/>
      <c r="BDQ173" s="82"/>
      <c r="BDR173" s="82"/>
      <c r="BDS173" s="82"/>
    </row>
    <row r="174" spans="1:12 1363:1475" x14ac:dyDescent="0.45">
      <c r="A174" s="142"/>
      <c r="B174" s="144"/>
      <c r="C174" s="144"/>
      <c r="D174" s="144"/>
      <c r="E174" s="144"/>
      <c r="F174" s="144"/>
      <c r="G174" s="144"/>
      <c r="H174" s="144"/>
      <c r="I174" s="144"/>
      <c r="J174" s="144"/>
      <c r="K174" s="144"/>
      <c r="L174" s="121"/>
      <c r="AZK174" s="82"/>
      <c r="AZL174" s="82"/>
      <c r="AZM174" s="82"/>
      <c r="AZN174" s="82"/>
      <c r="AZO174" s="82"/>
      <c r="AZP174" s="82"/>
      <c r="AZQ174" s="82"/>
      <c r="AZR174" s="82"/>
      <c r="AZS174" s="82"/>
      <c r="AZT174" s="82"/>
      <c r="AZU174" s="82"/>
      <c r="AZV174" s="82"/>
      <c r="AZW174" s="82"/>
      <c r="AZX174" s="82"/>
      <c r="AZY174" s="82"/>
      <c r="AZZ174" s="82"/>
      <c r="BAA174" s="82"/>
      <c r="BAB174" s="82"/>
      <c r="BAC174" s="82"/>
      <c r="BAD174" s="82"/>
      <c r="BAE174" s="82"/>
      <c r="BAF174" s="82"/>
      <c r="BAG174" s="82"/>
      <c r="BAH174" s="82"/>
      <c r="BAI174" s="82"/>
      <c r="BAJ174" s="82"/>
      <c r="BAK174" s="82"/>
      <c r="BAL174" s="82"/>
      <c r="BAM174" s="82"/>
      <c r="BAN174" s="82"/>
      <c r="BAO174" s="82"/>
      <c r="BAP174" s="82"/>
      <c r="BAQ174" s="82"/>
      <c r="BAR174" s="82"/>
      <c r="BAS174" s="82"/>
      <c r="BAT174" s="82"/>
      <c r="BAU174" s="82"/>
      <c r="BAV174" s="82"/>
      <c r="BAW174" s="82"/>
      <c r="BAX174" s="82"/>
      <c r="BAY174" s="82"/>
      <c r="BAZ174" s="82"/>
      <c r="BBA174" s="82"/>
      <c r="BBB174" s="82"/>
      <c r="BBC174" s="82"/>
      <c r="BBD174" s="82"/>
      <c r="BBE174" s="82"/>
      <c r="BBF174" s="82"/>
      <c r="BBG174" s="82"/>
      <c r="BBH174" s="82"/>
      <c r="BBI174" s="82"/>
      <c r="BBJ174" s="82"/>
      <c r="BBK174" s="82"/>
      <c r="BBL174" s="82"/>
      <c r="BBM174" s="82"/>
      <c r="BBN174" s="82"/>
      <c r="BBO174" s="82"/>
      <c r="BBP174" s="82"/>
      <c r="BBQ174" s="82"/>
      <c r="BBR174" s="82"/>
      <c r="BBS174" s="82"/>
      <c r="BBT174" s="82"/>
      <c r="BBU174" s="82"/>
      <c r="BBV174" s="82"/>
      <c r="BBW174" s="82"/>
      <c r="BBX174" s="82"/>
      <c r="BBY174" s="82"/>
      <c r="BBZ174" s="82"/>
      <c r="BCA174" s="82"/>
      <c r="BCB174" s="82"/>
      <c r="BCC174" s="82"/>
      <c r="BCD174" s="82"/>
      <c r="BCE174" s="82"/>
      <c r="BCF174" s="82"/>
      <c r="BCG174" s="82"/>
      <c r="BCH174" s="82"/>
      <c r="BCI174" s="82"/>
      <c r="BCJ174" s="82"/>
      <c r="BCK174" s="82"/>
      <c r="BCL174" s="82"/>
      <c r="BCM174" s="82"/>
      <c r="BCN174" s="82"/>
      <c r="BCO174" s="82"/>
      <c r="BCP174" s="82"/>
      <c r="BCQ174" s="82"/>
      <c r="BCR174" s="82"/>
      <c r="BCS174" s="82"/>
      <c r="BCT174" s="82"/>
      <c r="BCU174" s="82"/>
      <c r="BCV174" s="82"/>
      <c r="BCW174" s="82"/>
      <c r="BCX174" s="82"/>
      <c r="BCY174" s="82"/>
      <c r="BCZ174" s="82"/>
      <c r="BDA174" s="82"/>
      <c r="BDB174" s="82"/>
      <c r="BDC174" s="82"/>
      <c r="BDD174" s="82"/>
      <c r="BDE174" s="82"/>
      <c r="BDF174" s="82"/>
      <c r="BDG174" s="82"/>
      <c r="BDH174" s="82"/>
      <c r="BDI174" s="82"/>
      <c r="BDJ174" s="82"/>
      <c r="BDK174" s="82"/>
      <c r="BDL174" s="82"/>
      <c r="BDM174" s="82"/>
      <c r="BDN174" s="82"/>
      <c r="BDO174" s="82"/>
      <c r="BDP174" s="82"/>
      <c r="BDQ174" s="82"/>
      <c r="BDR174" s="82"/>
      <c r="BDS174" s="82"/>
    </row>
    <row r="175" spans="1:12 1363:1475" x14ac:dyDescent="0.45">
      <c r="A175" s="142"/>
      <c r="B175" s="144"/>
      <c r="C175" s="144"/>
      <c r="D175" s="144"/>
      <c r="E175" s="144"/>
      <c r="F175" s="144"/>
      <c r="G175" s="144"/>
      <c r="H175" s="144"/>
      <c r="I175" s="144"/>
      <c r="J175" s="144"/>
      <c r="K175" s="144"/>
      <c r="L175" s="121"/>
      <c r="AZK175" s="82"/>
      <c r="AZL175" s="82"/>
      <c r="AZM175" s="82"/>
      <c r="AZN175" s="82"/>
      <c r="AZO175" s="82"/>
      <c r="AZP175" s="82"/>
      <c r="AZQ175" s="82"/>
      <c r="AZR175" s="82"/>
      <c r="AZS175" s="82"/>
      <c r="AZT175" s="82"/>
      <c r="AZU175" s="82"/>
      <c r="AZV175" s="82"/>
      <c r="AZW175" s="82"/>
      <c r="AZX175" s="82"/>
      <c r="AZY175" s="82"/>
      <c r="AZZ175" s="82"/>
      <c r="BAA175" s="82"/>
      <c r="BAB175" s="82"/>
      <c r="BAC175" s="82"/>
      <c r="BAD175" s="82"/>
      <c r="BAE175" s="82"/>
      <c r="BAF175" s="82"/>
      <c r="BAG175" s="82"/>
      <c r="BAH175" s="82"/>
      <c r="BAI175" s="82"/>
      <c r="BAJ175" s="82"/>
      <c r="BAK175" s="82"/>
      <c r="BAL175" s="82"/>
      <c r="BAM175" s="82"/>
      <c r="BAN175" s="82"/>
      <c r="BAO175" s="82"/>
      <c r="BAP175" s="82"/>
      <c r="BAQ175" s="82"/>
      <c r="BAR175" s="82"/>
      <c r="BAS175" s="82"/>
      <c r="BAT175" s="82"/>
      <c r="BAU175" s="82"/>
      <c r="BAV175" s="82"/>
      <c r="BAW175" s="82"/>
      <c r="BAX175" s="82"/>
      <c r="BAY175" s="82"/>
      <c r="BAZ175" s="82"/>
      <c r="BBA175" s="82"/>
      <c r="BBB175" s="82"/>
      <c r="BBC175" s="82"/>
      <c r="BBD175" s="82"/>
      <c r="BBE175" s="82"/>
      <c r="BBF175" s="82"/>
      <c r="BBG175" s="82"/>
      <c r="BBH175" s="82"/>
      <c r="BBI175" s="82"/>
      <c r="BBJ175" s="82"/>
      <c r="BBK175" s="82"/>
      <c r="BBL175" s="82"/>
      <c r="BBM175" s="82"/>
      <c r="BBN175" s="82"/>
      <c r="BBO175" s="82"/>
      <c r="BBP175" s="82"/>
      <c r="BBQ175" s="82"/>
      <c r="BBR175" s="82"/>
      <c r="BBS175" s="82"/>
      <c r="BBT175" s="82"/>
      <c r="BBU175" s="82"/>
      <c r="BBV175" s="82"/>
      <c r="BBW175" s="82"/>
      <c r="BBX175" s="82"/>
      <c r="BBY175" s="82"/>
      <c r="BBZ175" s="82"/>
      <c r="BCA175" s="82"/>
      <c r="BCB175" s="82"/>
      <c r="BCC175" s="82"/>
      <c r="BCD175" s="82"/>
      <c r="BCE175" s="82"/>
      <c r="BCF175" s="82"/>
      <c r="BCG175" s="82"/>
      <c r="BCH175" s="82"/>
      <c r="BCI175" s="82"/>
      <c r="BCJ175" s="82"/>
      <c r="BCK175" s="82"/>
      <c r="BCL175" s="82"/>
      <c r="BCM175" s="82"/>
      <c r="BCN175" s="82"/>
      <c r="BCO175" s="82"/>
      <c r="BCP175" s="82"/>
      <c r="BCQ175" s="82"/>
      <c r="BCR175" s="82"/>
      <c r="BCS175" s="82"/>
      <c r="BCT175" s="82"/>
      <c r="BCU175" s="82"/>
      <c r="BCV175" s="82"/>
      <c r="BCW175" s="82"/>
      <c r="BCX175" s="82"/>
      <c r="BCY175" s="82"/>
      <c r="BCZ175" s="82"/>
      <c r="BDA175" s="82"/>
      <c r="BDB175" s="82"/>
      <c r="BDC175" s="82"/>
      <c r="BDD175" s="82"/>
      <c r="BDE175" s="82"/>
      <c r="BDF175" s="82"/>
      <c r="BDG175" s="82"/>
      <c r="BDH175" s="82"/>
      <c r="BDI175" s="82"/>
      <c r="BDJ175" s="82"/>
      <c r="BDK175" s="82"/>
      <c r="BDL175" s="82"/>
      <c r="BDM175" s="82"/>
      <c r="BDN175" s="82"/>
      <c r="BDO175" s="82"/>
      <c r="BDP175" s="82"/>
      <c r="BDQ175" s="82"/>
      <c r="BDR175" s="82"/>
      <c r="BDS175" s="82"/>
    </row>
    <row r="176" spans="1:12 1363:1475" x14ac:dyDescent="0.45">
      <c r="A176" s="142"/>
      <c r="B176" s="144"/>
      <c r="C176" s="144"/>
      <c r="D176" s="144"/>
      <c r="E176" s="144"/>
      <c r="F176" s="144"/>
      <c r="G176" s="144"/>
      <c r="H176" s="144"/>
      <c r="I176" s="144"/>
      <c r="J176" s="144"/>
      <c r="K176" s="144"/>
      <c r="L176" s="121"/>
      <c r="AZK176" s="82"/>
      <c r="AZL176" s="82"/>
      <c r="AZM176" s="82"/>
      <c r="AZN176" s="82"/>
      <c r="AZO176" s="82"/>
      <c r="AZP176" s="82"/>
      <c r="AZQ176" s="82"/>
      <c r="AZR176" s="82"/>
      <c r="AZS176" s="82"/>
      <c r="AZT176" s="82"/>
      <c r="AZU176" s="82"/>
      <c r="AZV176" s="82"/>
      <c r="AZW176" s="82"/>
      <c r="AZX176" s="82"/>
      <c r="AZY176" s="82"/>
      <c r="AZZ176" s="82"/>
      <c r="BAA176" s="82"/>
      <c r="BAB176" s="82"/>
      <c r="BAC176" s="82"/>
      <c r="BAD176" s="82"/>
      <c r="BAE176" s="82"/>
      <c r="BAF176" s="82"/>
      <c r="BAG176" s="82"/>
      <c r="BAH176" s="82"/>
      <c r="BAI176" s="82"/>
      <c r="BAJ176" s="82"/>
      <c r="BAK176" s="82"/>
      <c r="BAL176" s="82"/>
      <c r="BAM176" s="82"/>
      <c r="BAN176" s="82"/>
      <c r="BAO176" s="82"/>
      <c r="BAP176" s="82"/>
      <c r="BAQ176" s="82"/>
      <c r="BAR176" s="82"/>
      <c r="BAS176" s="82"/>
      <c r="BAT176" s="82"/>
      <c r="BAU176" s="82"/>
      <c r="BAV176" s="82"/>
      <c r="BAW176" s="82"/>
      <c r="BAX176" s="82"/>
      <c r="BAY176" s="82"/>
      <c r="BAZ176" s="82"/>
      <c r="BBA176" s="82"/>
      <c r="BBB176" s="82"/>
      <c r="BBC176" s="82"/>
      <c r="BBD176" s="82"/>
      <c r="BBE176" s="82"/>
      <c r="BBF176" s="82"/>
      <c r="BBG176" s="82"/>
      <c r="BBH176" s="82"/>
      <c r="BBI176" s="82"/>
      <c r="BBJ176" s="82"/>
      <c r="BBK176" s="82"/>
      <c r="BBL176" s="82"/>
      <c r="BBM176" s="82"/>
      <c r="BBN176" s="82"/>
      <c r="BBO176" s="82"/>
      <c r="BBP176" s="82"/>
      <c r="BBQ176" s="82"/>
      <c r="BBR176" s="82"/>
      <c r="BBS176" s="82"/>
      <c r="BBT176" s="82"/>
      <c r="BBU176" s="82"/>
      <c r="BBV176" s="82"/>
      <c r="BBW176" s="82"/>
      <c r="BBX176" s="82"/>
      <c r="BBY176" s="82"/>
      <c r="BBZ176" s="82"/>
      <c r="BCA176" s="82"/>
      <c r="BCB176" s="82"/>
      <c r="BCC176" s="82"/>
      <c r="BCD176" s="82"/>
      <c r="BCE176" s="82"/>
      <c r="BCF176" s="82"/>
      <c r="BCG176" s="82"/>
      <c r="BCH176" s="82"/>
      <c r="BCI176" s="82"/>
      <c r="BCJ176" s="82"/>
      <c r="BCK176" s="82"/>
      <c r="BCL176" s="82"/>
      <c r="BCM176" s="82"/>
      <c r="BCN176" s="82"/>
      <c r="BCO176" s="82"/>
      <c r="BCP176" s="82"/>
      <c r="BCQ176" s="82"/>
      <c r="BCR176" s="82"/>
      <c r="BCS176" s="82"/>
      <c r="BCT176" s="82"/>
      <c r="BCU176" s="82"/>
      <c r="BCV176" s="82"/>
      <c r="BCW176" s="82"/>
      <c r="BCX176" s="82"/>
      <c r="BCY176" s="82"/>
      <c r="BCZ176" s="82"/>
      <c r="BDA176" s="82"/>
      <c r="BDB176" s="82"/>
      <c r="BDC176" s="82"/>
      <c r="BDD176" s="82"/>
      <c r="BDE176" s="82"/>
      <c r="BDF176" s="82"/>
      <c r="BDG176" s="82"/>
      <c r="BDH176" s="82"/>
      <c r="BDI176" s="82"/>
      <c r="BDJ176" s="82"/>
      <c r="BDK176" s="82"/>
      <c r="BDL176" s="82"/>
      <c r="BDM176" s="82"/>
      <c r="BDN176" s="82"/>
      <c r="BDO176" s="82"/>
      <c r="BDP176" s="82"/>
      <c r="BDQ176" s="82"/>
      <c r="BDR176" s="82"/>
      <c r="BDS176" s="82"/>
    </row>
    <row r="177" spans="1:12 1363:1475" x14ac:dyDescent="0.45">
      <c r="A177" s="142"/>
      <c r="B177" s="144"/>
      <c r="C177" s="144"/>
      <c r="D177" s="144"/>
      <c r="E177" s="144"/>
      <c r="F177" s="144"/>
      <c r="G177" s="144"/>
      <c r="H177" s="144"/>
      <c r="I177" s="144"/>
      <c r="J177" s="144"/>
      <c r="K177" s="144"/>
      <c r="L177" s="121"/>
      <c r="AZK177" s="82"/>
      <c r="AZL177" s="82"/>
      <c r="AZM177" s="82"/>
      <c r="AZN177" s="82"/>
      <c r="AZO177" s="82"/>
      <c r="AZP177" s="82"/>
      <c r="AZQ177" s="82"/>
      <c r="AZR177" s="82"/>
      <c r="AZS177" s="82"/>
      <c r="AZT177" s="82"/>
      <c r="AZU177" s="82"/>
      <c r="AZV177" s="82"/>
      <c r="AZW177" s="82"/>
      <c r="AZX177" s="82"/>
      <c r="AZY177" s="82"/>
      <c r="AZZ177" s="82"/>
      <c r="BAA177" s="82"/>
      <c r="BAB177" s="82"/>
      <c r="BAC177" s="82"/>
      <c r="BAD177" s="82"/>
      <c r="BAE177" s="82"/>
      <c r="BAF177" s="82"/>
      <c r="BAG177" s="82"/>
      <c r="BAH177" s="82"/>
      <c r="BAI177" s="82"/>
      <c r="BAJ177" s="82"/>
      <c r="BAK177" s="82"/>
      <c r="BAL177" s="82"/>
      <c r="BAM177" s="82"/>
      <c r="BAN177" s="82"/>
      <c r="BAO177" s="82"/>
      <c r="BAP177" s="82"/>
      <c r="BAQ177" s="82"/>
      <c r="BAR177" s="82"/>
      <c r="BAS177" s="82"/>
      <c r="BAT177" s="82"/>
      <c r="BAU177" s="82"/>
      <c r="BAV177" s="82"/>
      <c r="BAW177" s="82"/>
      <c r="BAX177" s="82"/>
      <c r="BAY177" s="82"/>
      <c r="BAZ177" s="82"/>
      <c r="BBA177" s="82"/>
      <c r="BBB177" s="82"/>
      <c r="BBC177" s="82"/>
      <c r="BBD177" s="82"/>
      <c r="BBE177" s="82"/>
      <c r="BBF177" s="82"/>
      <c r="BBG177" s="82"/>
      <c r="BBH177" s="82"/>
      <c r="BBI177" s="82"/>
      <c r="BBJ177" s="82"/>
      <c r="BBK177" s="82"/>
      <c r="BBL177" s="82"/>
      <c r="BBM177" s="82"/>
      <c r="BBN177" s="82"/>
      <c r="BBO177" s="82"/>
      <c r="BBP177" s="82"/>
      <c r="BBQ177" s="82"/>
      <c r="BBR177" s="82"/>
      <c r="BBS177" s="82"/>
      <c r="BBT177" s="82"/>
      <c r="BBU177" s="82"/>
      <c r="BBV177" s="82"/>
      <c r="BBW177" s="82"/>
      <c r="BBX177" s="82"/>
      <c r="BBY177" s="82"/>
      <c r="BBZ177" s="82"/>
      <c r="BCA177" s="82"/>
      <c r="BCB177" s="82"/>
      <c r="BCC177" s="82"/>
      <c r="BCD177" s="82"/>
      <c r="BCE177" s="82"/>
      <c r="BCF177" s="82"/>
      <c r="BCG177" s="82"/>
      <c r="BCH177" s="82"/>
      <c r="BCI177" s="82"/>
      <c r="BCJ177" s="82"/>
      <c r="BCK177" s="82"/>
      <c r="BCL177" s="82"/>
      <c r="BCM177" s="82"/>
      <c r="BCN177" s="82"/>
      <c r="BCO177" s="82"/>
      <c r="BCP177" s="82"/>
      <c r="BCQ177" s="82"/>
      <c r="BCR177" s="82"/>
      <c r="BCS177" s="82"/>
      <c r="BCT177" s="82"/>
      <c r="BCU177" s="82"/>
      <c r="BCV177" s="82"/>
      <c r="BCW177" s="82"/>
      <c r="BCX177" s="82"/>
      <c r="BCY177" s="82"/>
      <c r="BCZ177" s="82"/>
      <c r="BDA177" s="82"/>
      <c r="BDB177" s="82"/>
      <c r="BDC177" s="82"/>
      <c r="BDD177" s="82"/>
      <c r="BDE177" s="82"/>
      <c r="BDF177" s="82"/>
      <c r="BDG177" s="82"/>
      <c r="BDH177" s="82"/>
      <c r="BDI177" s="82"/>
      <c r="BDJ177" s="82"/>
      <c r="BDK177" s="82"/>
      <c r="BDL177" s="82"/>
      <c r="BDM177" s="82"/>
      <c r="BDN177" s="82"/>
      <c r="BDO177" s="82"/>
      <c r="BDP177" s="82"/>
      <c r="BDQ177" s="82"/>
      <c r="BDR177" s="82"/>
      <c r="BDS177" s="82"/>
    </row>
    <row r="178" spans="1:12 1363:1475" x14ac:dyDescent="0.45">
      <c r="A178" s="142"/>
      <c r="B178" s="144"/>
      <c r="C178" s="144"/>
      <c r="D178" s="144"/>
      <c r="E178" s="144"/>
      <c r="F178" s="144"/>
      <c r="G178" s="144"/>
      <c r="H178" s="144"/>
      <c r="I178" s="144"/>
      <c r="J178" s="144"/>
      <c r="K178" s="144"/>
      <c r="L178" s="121"/>
      <c r="AZK178" s="82"/>
      <c r="AZL178" s="82"/>
      <c r="AZM178" s="82"/>
      <c r="AZN178" s="82"/>
      <c r="AZO178" s="82"/>
      <c r="AZP178" s="82"/>
      <c r="AZQ178" s="82"/>
      <c r="AZR178" s="82"/>
      <c r="AZS178" s="82"/>
      <c r="AZT178" s="82"/>
      <c r="AZU178" s="82"/>
      <c r="AZV178" s="82"/>
      <c r="AZW178" s="82"/>
      <c r="AZX178" s="82"/>
      <c r="AZY178" s="82"/>
      <c r="AZZ178" s="82"/>
      <c r="BAA178" s="82"/>
      <c r="BAB178" s="82"/>
      <c r="BAC178" s="82"/>
      <c r="BAD178" s="82"/>
      <c r="BAE178" s="82"/>
      <c r="BAF178" s="82"/>
      <c r="BAG178" s="82"/>
      <c r="BAH178" s="82"/>
      <c r="BAI178" s="82"/>
      <c r="BAJ178" s="82"/>
      <c r="BAK178" s="82"/>
      <c r="BAL178" s="82"/>
      <c r="BAM178" s="82"/>
      <c r="BAN178" s="82"/>
      <c r="BAO178" s="82"/>
      <c r="BAP178" s="82"/>
      <c r="BAQ178" s="82"/>
      <c r="BAR178" s="82"/>
      <c r="BAS178" s="82"/>
      <c r="BAT178" s="82"/>
      <c r="BAU178" s="82"/>
      <c r="BAV178" s="82"/>
      <c r="BAW178" s="82"/>
      <c r="BAX178" s="82"/>
      <c r="BAY178" s="82"/>
      <c r="BAZ178" s="82"/>
      <c r="BBA178" s="82"/>
      <c r="BBB178" s="82"/>
      <c r="BBC178" s="82"/>
      <c r="BBD178" s="82"/>
      <c r="BBE178" s="82"/>
      <c r="BBF178" s="82"/>
      <c r="BBG178" s="82"/>
      <c r="BBH178" s="82"/>
      <c r="BBI178" s="82"/>
      <c r="BBJ178" s="82"/>
      <c r="BBK178" s="82"/>
      <c r="BBL178" s="82"/>
      <c r="BBM178" s="82"/>
      <c r="BBN178" s="82"/>
      <c r="BBO178" s="82"/>
      <c r="BBP178" s="82"/>
      <c r="BBQ178" s="82"/>
      <c r="BBR178" s="82"/>
      <c r="BBS178" s="82"/>
      <c r="BBT178" s="82"/>
      <c r="BBU178" s="82"/>
      <c r="BBV178" s="82"/>
      <c r="BBW178" s="82"/>
      <c r="BBX178" s="82"/>
      <c r="BBY178" s="82"/>
      <c r="BBZ178" s="82"/>
      <c r="BCA178" s="82"/>
      <c r="BCB178" s="82"/>
      <c r="BCC178" s="82"/>
      <c r="BCD178" s="82"/>
      <c r="BCE178" s="82"/>
      <c r="BCF178" s="82"/>
      <c r="BCG178" s="82"/>
      <c r="BCH178" s="82"/>
      <c r="BCI178" s="82"/>
      <c r="BCJ178" s="82"/>
      <c r="BCK178" s="82"/>
      <c r="BCL178" s="82"/>
      <c r="BCM178" s="82"/>
      <c r="BCN178" s="82"/>
      <c r="BCO178" s="82"/>
      <c r="BCP178" s="82"/>
      <c r="BCQ178" s="82"/>
      <c r="BCR178" s="82"/>
      <c r="BCS178" s="82"/>
      <c r="BCT178" s="82"/>
      <c r="BCU178" s="82"/>
      <c r="BCV178" s="82"/>
      <c r="BCW178" s="82"/>
      <c r="BCX178" s="82"/>
      <c r="BCY178" s="82"/>
      <c r="BCZ178" s="82"/>
      <c r="BDA178" s="82"/>
      <c r="BDB178" s="82"/>
      <c r="BDC178" s="82"/>
      <c r="BDD178" s="82"/>
      <c r="BDE178" s="82"/>
      <c r="BDF178" s="82"/>
      <c r="BDG178" s="82"/>
      <c r="BDH178" s="82"/>
      <c r="BDI178" s="82"/>
      <c r="BDJ178" s="82"/>
      <c r="BDK178" s="82"/>
      <c r="BDL178" s="82"/>
      <c r="BDM178" s="82"/>
      <c r="BDN178" s="82"/>
      <c r="BDO178" s="82"/>
      <c r="BDP178" s="82"/>
      <c r="BDQ178" s="82"/>
      <c r="BDR178" s="82"/>
      <c r="BDS178" s="82"/>
    </row>
    <row r="179" spans="1:12 1363:1475" x14ac:dyDescent="0.45">
      <c r="A179" s="142"/>
      <c r="B179" s="144"/>
      <c r="C179" s="144"/>
      <c r="D179" s="144"/>
      <c r="E179" s="144"/>
      <c r="F179" s="144"/>
      <c r="G179" s="144"/>
      <c r="H179" s="144"/>
      <c r="I179" s="144"/>
      <c r="J179" s="144"/>
      <c r="K179" s="144"/>
      <c r="L179" s="121"/>
      <c r="AZK179" s="82"/>
      <c r="AZL179" s="82"/>
      <c r="AZM179" s="82"/>
      <c r="AZN179" s="82"/>
      <c r="AZO179" s="82"/>
      <c r="AZP179" s="82"/>
      <c r="AZQ179" s="82"/>
      <c r="AZR179" s="82"/>
      <c r="AZS179" s="82"/>
      <c r="AZT179" s="82"/>
      <c r="AZU179" s="82"/>
      <c r="AZV179" s="82"/>
      <c r="AZW179" s="82"/>
      <c r="AZX179" s="82"/>
      <c r="AZY179" s="82"/>
      <c r="AZZ179" s="82"/>
      <c r="BAA179" s="82"/>
      <c r="BAB179" s="82"/>
      <c r="BAC179" s="82"/>
      <c r="BAD179" s="82"/>
      <c r="BAE179" s="82"/>
      <c r="BAF179" s="82"/>
      <c r="BAG179" s="82"/>
      <c r="BAH179" s="82"/>
      <c r="BAI179" s="82"/>
      <c r="BAJ179" s="82"/>
      <c r="BAK179" s="82"/>
      <c r="BAL179" s="82"/>
      <c r="BAM179" s="82"/>
      <c r="BAN179" s="82"/>
      <c r="BAO179" s="82"/>
      <c r="BAP179" s="82"/>
      <c r="BAQ179" s="82"/>
      <c r="BAR179" s="82"/>
      <c r="BAS179" s="82"/>
      <c r="BAT179" s="82"/>
      <c r="BAU179" s="82"/>
      <c r="BAV179" s="82"/>
      <c r="BAW179" s="82"/>
      <c r="BAX179" s="82"/>
      <c r="BAY179" s="82"/>
      <c r="BAZ179" s="82"/>
      <c r="BBA179" s="82"/>
      <c r="BBB179" s="82"/>
      <c r="BBC179" s="82"/>
      <c r="BBD179" s="82"/>
      <c r="BBE179" s="82"/>
      <c r="BBF179" s="82"/>
      <c r="BBG179" s="82"/>
      <c r="BBH179" s="82"/>
      <c r="BBI179" s="82"/>
      <c r="BBJ179" s="82"/>
      <c r="BBK179" s="82"/>
      <c r="BBL179" s="82"/>
      <c r="BBM179" s="82"/>
      <c r="BBN179" s="82"/>
      <c r="BBO179" s="82"/>
      <c r="BBP179" s="82"/>
      <c r="BBQ179" s="82"/>
      <c r="BBR179" s="82"/>
      <c r="BBS179" s="82"/>
      <c r="BBT179" s="82"/>
      <c r="BBU179" s="82"/>
      <c r="BBV179" s="82"/>
      <c r="BBW179" s="82"/>
      <c r="BBX179" s="82"/>
      <c r="BBY179" s="82"/>
      <c r="BBZ179" s="82"/>
      <c r="BCA179" s="82"/>
      <c r="BCB179" s="82"/>
      <c r="BCC179" s="82"/>
      <c r="BCD179" s="82"/>
      <c r="BCE179" s="82"/>
      <c r="BCF179" s="82"/>
      <c r="BCG179" s="82"/>
      <c r="BCH179" s="82"/>
      <c r="BCI179" s="82"/>
      <c r="BCJ179" s="82"/>
      <c r="BCK179" s="82"/>
      <c r="BCL179" s="82"/>
      <c r="BCM179" s="82"/>
      <c r="BCN179" s="82"/>
      <c r="BCO179" s="82"/>
      <c r="BCP179" s="82"/>
      <c r="BCQ179" s="82"/>
      <c r="BCR179" s="82"/>
      <c r="BCS179" s="82"/>
      <c r="BCT179" s="82"/>
      <c r="BCU179" s="82"/>
      <c r="BCV179" s="82"/>
      <c r="BCW179" s="82"/>
      <c r="BCX179" s="82"/>
      <c r="BCY179" s="82"/>
      <c r="BCZ179" s="82"/>
      <c r="BDA179" s="82"/>
      <c r="BDB179" s="82"/>
      <c r="BDC179" s="82"/>
      <c r="BDD179" s="82"/>
      <c r="BDE179" s="82"/>
      <c r="BDF179" s="82"/>
      <c r="BDG179" s="82"/>
      <c r="BDH179" s="82"/>
      <c r="BDI179" s="82"/>
      <c r="BDJ179" s="82"/>
      <c r="BDK179" s="82"/>
      <c r="BDL179" s="82"/>
      <c r="BDM179" s="82"/>
      <c r="BDN179" s="82"/>
      <c r="BDO179" s="82"/>
      <c r="BDP179" s="82"/>
      <c r="BDQ179" s="82"/>
      <c r="BDR179" s="82"/>
      <c r="BDS179" s="82"/>
    </row>
    <row r="180" spans="1:12 1363:1475" x14ac:dyDescent="0.45">
      <c r="A180" s="142"/>
      <c r="B180" s="144"/>
      <c r="C180" s="144"/>
      <c r="D180" s="144"/>
      <c r="E180" s="144"/>
      <c r="F180" s="144"/>
      <c r="G180" s="144"/>
      <c r="H180" s="144"/>
      <c r="I180" s="144"/>
      <c r="J180" s="144"/>
      <c r="K180" s="144"/>
      <c r="L180" s="121"/>
      <c r="AZK180" s="82"/>
      <c r="AZL180" s="82"/>
      <c r="AZM180" s="82"/>
      <c r="AZN180" s="82"/>
      <c r="AZO180" s="82"/>
      <c r="AZP180" s="82"/>
      <c r="AZQ180" s="82"/>
      <c r="AZR180" s="82"/>
      <c r="AZS180" s="82"/>
      <c r="AZT180" s="82"/>
      <c r="AZU180" s="82"/>
      <c r="AZV180" s="82"/>
      <c r="AZW180" s="82"/>
      <c r="AZX180" s="82"/>
      <c r="AZY180" s="82"/>
      <c r="AZZ180" s="82"/>
      <c r="BAA180" s="82"/>
      <c r="BAB180" s="82"/>
      <c r="BAC180" s="82"/>
      <c r="BAD180" s="82"/>
      <c r="BAE180" s="82"/>
      <c r="BAF180" s="82"/>
      <c r="BAG180" s="82"/>
      <c r="BAH180" s="82"/>
      <c r="BAI180" s="82"/>
      <c r="BAJ180" s="82"/>
      <c r="BAK180" s="82"/>
      <c r="BAL180" s="82"/>
      <c r="BAM180" s="82"/>
      <c r="BAN180" s="82"/>
      <c r="BAO180" s="82"/>
      <c r="BAP180" s="82"/>
      <c r="BAQ180" s="82"/>
      <c r="BAR180" s="82"/>
      <c r="BAS180" s="82"/>
      <c r="BAT180" s="82"/>
      <c r="BAU180" s="82"/>
      <c r="BAV180" s="82"/>
      <c r="BAW180" s="82"/>
      <c r="BAX180" s="82"/>
      <c r="BAY180" s="82"/>
      <c r="BAZ180" s="82"/>
      <c r="BBA180" s="82"/>
      <c r="BBB180" s="82"/>
      <c r="BBC180" s="82"/>
      <c r="BBD180" s="82"/>
      <c r="BBE180" s="82"/>
      <c r="BBF180" s="82"/>
      <c r="BBG180" s="82"/>
      <c r="BBH180" s="82"/>
      <c r="BBI180" s="82"/>
      <c r="BBJ180" s="82"/>
      <c r="BBK180" s="82"/>
      <c r="BBL180" s="82"/>
      <c r="BBM180" s="82"/>
      <c r="BBN180" s="82"/>
      <c r="BBO180" s="82"/>
      <c r="BBP180" s="82"/>
      <c r="BBQ180" s="82"/>
      <c r="BBR180" s="82"/>
      <c r="BBS180" s="82"/>
      <c r="BBT180" s="82"/>
      <c r="BBU180" s="82"/>
      <c r="BBV180" s="82"/>
      <c r="BBW180" s="82"/>
      <c r="BBX180" s="82"/>
      <c r="BBY180" s="82"/>
      <c r="BBZ180" s="82"/>
      <c r="BCA180" s="82"/>
      <c r="BCB180" s="82"/>
      <c r="BCC180" s="82"/>
      <c r="BCD180" s="82"/>
      <c r="BCE180" s="82"/>
      <c r="BCF180" s="82"/>
      <c r="BCG180" s="82"/>
      <c r="BCH180" s="82"/>
      <c r="BCI180" s="82"/>
      <c r="BCJ180" s="82"/>
      <c r="BCK180" s="82"/>
      <c r="BCL180" s="82"/>
      <c r="BCM180" s="82"/>
      <c r="BCN180" s="82"/>
      <c r="BCO180" s="82"/>
      <c r="BCP180" s="82"/>
      <c r="BCQ180" s="82"/>
      <c r="BCR180" s="82"/>
      <c r="BCS180" s="82"/>
      <c r="BCT180" s="82"/>
      <c r="BCU180" s="82"/>
      <c r="BCV180" s="82"/>
      <c r="BCW180" s="82"/>
      <c r="BCX180" s="82"/>
      <c r="BCY180" s="82"/>
      <c r="BCZ180" s="82"/>
      <c r="BDA180" s="82"/>
      <c r="BDB180" s="82"/>
      <c r="BDC180" s="82"/>
      <c r="BDD180" s="82"/>
      <c r="BDE180" s="82"/>
      <c r="BDF180" s="82"/>
      <c r="BDG180" s="82"/>
      <c r="BDH180" s="82"/>
      <c r="BDI180" s="82"/>
      <c r="BDJ180" s="82"/>
      <c r="BDK180" s="82"/>
      <c r="BDL180" s="82"/>
      <c r="BDM180" s="82"/>
      <c r="BDN180" s="82"/>
      <c r="BDO180" s="82"/>
      <c r="BDP180" s="82"/>
      <c r="BDQ180" s="82"/>
      <c r="BDR180" s="82"/>
      <c r="BDS180" s="82"/>
    </row>
    <row r="181" spans="1:12 1363:1475" x14ac:dyDescent="0.45">
      <c r="A181" s="142"/>
      <c r="B181" s="144"/>
      <c r="C181" s="144"/>
      <c r="D181" s="144"/>
      <c r="E181" s="144"/>
      <c r="F181" s="144"/>
      <c r="G181" s="144"/>
      <c r="H181" s="144"/>
      <c r="I181" s="144"/>
      <c r="J181" s="144"/>
      <c r="K181" s="144"/>
      <c r="L181" s="121"/>
      <c r="AZK181" s="82"/>
      <c r="AZL181" s="82"/>
      <c r="AZM181" s="82"/>
      <c r="AZN181" s="82"/>
      <c r="AZO181" s="82"/>
      <c r="AZP181" s="82"/>
      <c r="AZQ181" s="82"/>
      <c r="AZR181" s="82"/>
      <c r="AZS181" s="82"/>
      <c r="AZT181" s="82"/>
      <c r="AZU181" s="82"/>
      <c r="AZV181" s="82"/>
      <c r="AZW181" s="82"/>
      <c r="AZX181" s="82"/>
      <c r="AZY181" s="82"/>
      <c r="AZZ181" s="82"/>
      <c r="BAA181" s="82"/>
      <c r="BAB181" s="82"/>
      <c r="BAC181" s="82"/>
      <c r="BAD181" s="82"/>
      <c r="BAE181" s="82"/>
      <c r="BAF181" s="82"/>
      <c r="BAG181" s="82"/>
      <c r="BAH181" s="82"/>
      <c r="BAI181" s="82"/>
      <c r="BAJ181" s="82"/>
      <c r="BAK181" s="82"/>
      <c r="BAL181" s="82"/>
      <c r="BAM181" s="82"/>
      <c r="BAN181" s="82"/>
      <c r="BAO181" s="82"/>
      <c r="BAP181" s="82"/>
      <c r="BAQ181" s="82"/>
      <c r="BAR181" s="82"/>
      <c r="BAS181" s="82"/>
      <c r="BAT181" s="82"/>
      <c r="BAU181" s="82"/>
      <c r="BAV181" s="82"/>
      <c r="BAW181" s="82"/>
      <c r="BAX181" s="82"/>
      <c r="BAY181" s="82"/>
      <c r="BAZ181" s="82"/>
      <c r="BBA181" s="82"/>
      <c r="BBB181" s="82"/>
      <c r="BBC181" s="82"/>
      <c r="BBD181" s="82"/>
      <c r="BBE181" s="82"/>
      <c r="BBF181" s="82"/>
      <c r="BBG181" s="82"/>
      <c r="BBH181" s="82"/>
      <c r="BBI181" s="82"/>
      <c r="BBJ181" s="82"/>
      <c r="BBK181" s="82"/>
      <c r="BBL181" s="82"/>
      <c r="BBM181" s="82"/>
      <c r="BBN181" s="82"/>
      <c r="BBO181" s="82"/>
      <c r="BBP181" s="82"/>
      <c r="BBQ181" s="82"/>
      <c r="BBR181" s="82"/>
      <c r="BBS181" s="82"/>
      <c r="BBT181" s="82"/>
      <c r="BBU181" s="82"/>
      <c r="BBV181" s="82"/>
      <c r="BBW181" s="82"/>
      <c r="BBX181" s="82"/>
      <c r="BBY181" s="82"/>
      <c r="BBZ181" s="82"/>
      <c r="BCA181" s="82"/>
      <c r="BCB181" s="82"/>
      <c r="BCC181" s="82"/>
      <c r="BCD181" s="82"/>
      <c r="BCE181" s="82"/>
      <c r="BCF181" s="82"/>
      <c r="BCG181" s="82"/>
      <c r="BCH181" s="82"/>
      <c r="BCI181" s="82"/>
      <c r="BCJ181" s="82"/>
      <c r="BCK181" s="82"/>
      <c r="BCL181" s="82"/>
      <c r="BCM181" s="82"/>
      <c r="BCN181" s="82"/>
      <c r="BCO181" s="82"/>
      <c r="BCP181" s="82"/>
      <c r="BCQ181" s="82"/>
      <c r="BCR181" s="82"/>
      <c r="BCS181" s="82"/>
      <c r="BCT181" s="82"/>
      <c r="BCU181" s="82"/>
      <c r="BCV181" s="82"/>
      <c r="BCW181" s="82"/>
      <c r="BCX181" s="82"/>
      <c r="BCY181" s="82"/>
      <c r="BCZ181" s="82"/>
      <c r="BDA181" s="82"/>
      <c r="BDB181" s="82"/>
      <c r="BDC181" s="82"/>
      <c r="BDD181" s="82"/>
      <c r="BDE181" s="82"/>
      <c r="BDF181" s="82"/>
      <c r="BDG181" s="82"/>
      <c r="BDH181" s="82"/>
      <c r="BDI181" s="82"/>
      <c r="BDJ181" s="82"/>
      <c r="BDK181" s="82"/>
      <c r="BDL181" s="82"/>
      <c r="BDM181" s="82"/>
      <c r="BDN181" s="82"/>
      <c r="BDO181" s="82"/>
      <c r="BDP181" s="82"/>
      <c r="BDQ181" s="82"/>
      <c r="BDR181" s="82"/>
      <c r="BDS181" s="82"/>
    </row>
    <row r="182" spans="1:12 1363:1475" x14ac:dyDescent="0.45">
      <c r="A182" s="142"/>
      <c r="B182" s="144"/>
      <c r="C182" s="144"/>
      <c r="D182" s="144"/>
      <c r="E182" s="144"/>
      <c r="F182" s="144"/>
      <c r="G182" s="144"/>
      <c r="H182" s="144"/>
      <c r="I182" s="144"/>
      <c r="J182" s="144"/>
      <c r="K182" s="144"/>
      <c r="L182" s="121"/>
      <c r="AZK182" s="82"/>
      <c r="AZL182" s="82"/>
      <c r="AZM182" s="82"/>
      <c r="AZN182" s="82"/>
      <c r="AZO182" s="82"/>
      <c r="AZP182" s="82"/>
      <c r="AZQ182" s="82"/>
      <c r="AZR182" s="82"/>
      <c r="AZS182" s="82"/>
      <c r="AZT182" s="82"/>
      <c r="AZU182" s="82"/>
      <c r="AZV182" s="82"/>
      <c r="AZW182" s="82"/>
      <c r="AZX182" s="82"/>
      <c r="AZY182" s="82"/>
      <c r="AZZ182" s="82"/>
      <c r="BAA182" s="82"/>
      <c r="BAB182" s="82"/>
      <c r="BAC182" s="82"/>
      <c r="BAD182" s="82"/>
      <c r="BAE182" s="82"/>
      <c r="BAF182" s="82"/>
      <c r="BAG182" s="82"/>
      <c r="BAH182" s="82"/>
      <c r="BAI182" s="82"/>
      <c r="BAJ182" s="82"/>
      <c r="BAK182" s="82"/>
      <c r="BAL182" s="82"/>
      <c r="BAM182" s="82"/>
      <c r="BAN182" s="82"/>
      <c r="BAO182" s="82"/>
      <c r="BAP182" s="82"/>
      <c r="BAQ182" s="82"/>
      <c r="BAR182" s="82"/>
      <c r="BAS182" s="82"/>
      <c r="BAT182" s="82"/>
      <c r="BAU182" s="82"/>
      <c r="BAV182" s="82"/>
      <c r="BAW182" s="82"/>
      <c r="BAX182" s="82"/>
      <c r="BAY182" s="82"/>
      <c r="BAZ182" s="82"/>
      <c r="BBA182" s="82"/>
      <c r="BBB182" s="82"/>
      <c r="BBC182" s="82"/>
      <c r="BBD182" s="82"/>
      <c r="BBE182" s="82"/>
      <c r="BBF182" s="82"/>
      <c r="BBG182" s="82"/>
      <c r="BBH182" s="82"/>
      <c r="BBI182" s="82"/>
      <c r="BBJ182" s="82"/>
      <c r="BBK182" s="82"/>
      <c r="BBL182" s="82"/>
      <c r="BBM182" s="82"/>
      <c r="BBN182" s="82"/>
      <c r="BBO182" s="82"/>
      <c r="BBP182" s="82"/>
      <c r="BBQ182" s="82"/>
      <c r="BBR182" s="82"/>
      <c r="BBS182" s="82"/>
      <c r="BBT182" s="82"/>
      <c r="BBU182" s="82"/>
      <c r="BBV182" s="82"/>
      <c r="BBW182" s="82"/>
      <c r="BBX182" s="82"/>
      <c r="BBY182" s="82"/>
      <c r="BBZ182" s="82"/>
      <c r="BCA182" s="82"/>
      <c r="BCB182" s="82"/>
      <c r="BCC182" s="82"/>
      <c r="BCD182" s="82"/>
      <c r="BCE182" s="82"/>
      <c r="BCF182" s="82"/>
      <c r="BCG182" s="82"/>
      <c r="BCH182" s="82"/>
      <c r="BCI182" s="82"/>
      <c r="BCJ182" s="82"/>
      <c r="BCK182" s="82"/>
      <c r="BCL182" s="82"/>
      <c r="BCM182" s="82"/>
      <c r="BCN182" s="82"/>
      <c r="BCO182" s="82"/>
      <c r="BCP182" s="82"/>
      <c r="BCQ182" s="82"/>
      <c r="BCR182" s="82"/>
      <c r="BCS182" s="82"/>
      <c r="BCT182" s="82"/>
      <c r="BCU182" s="82"/>
      <c r="BCV182" s="82"/>
      <c r="BCW182" s="82"/>
      <c r="BCX182" s="82"/>
      <c r="BCY182" s="82"/>
      <c r="BCZ182" s="82"/>
      <c r="BDA182" s="82"/>
      <c r="BDB182" s="82"/>
      <c r="BDC182" s="82"/>
      <c r="BDD182" s="82"/>
      <c r="BDE182" s="82"/>
      <c r="BDF182" s="82"/>
      <c r="BDG182" s="82"/>
      <c r="BDH182" s="82"/>
      <c r="BDI182" s="82"/>
      <c r="BDJ182" s="82"/>
      <c r="BDK182" s="82"/>
      <c r="BDL182" s="82"/>
      <c r="BDM182" s="82"/>
      <c r="BDN182" s="82"/>
      <c r="BDO182" s="82"/>
      <c r="BDP182" s="82"/>
      <c r="BDQ182" s="82"/>
      <c r="BDR182" s="82"/>
      <c r="BDS182" s="82"/>
    </row>
    <row r="183" spans="1:12 1363:1475" x14ac:dyDescent="0.45">
      <c r="A183" s="142"/>
      <c r="B183" s="144"/>
      <c r="C183" s="144"/>
      <c r="D183" s="144"/>
      <c r="E183" s="144"/>
      <c r="F183" s="144"/>
      <c r="G183" s="144"/>
      <c r="H183" s="144"/>
      <c r="I183" s="144"/>
      <c r="J183" s="144"/>
      <c r="K183" s="144"/>
      <c r="L183" s="121"/>
      <c r="AZK183" s="82"/>
      <c r="AZL183" s="82"/>
      <c r="AZM183" s="82"/>
      <c r="AZN183" s="82"/>
      <c r="AZO183" s="82"/>
      <c r="AZP183" s="82"/>
      <c r="AZQ183" s="82"/>
      <c r="AZR183" s="82"/>
      <c r="AZS183" s="82"/>
      <c r="AZT183" s="82"/>
      <c r="AZU183" s="82"/>
      <c r="AZV183" s="82"/>
      <c r="AZW183" s="82"/>
      <c r="AZX183" s="82"/>
      <c r="AZY183" s="82"/>
      <c r="AZZ183" s="82"/>
      <c r="BAA183" s="82"/>
      <c r="BAB183" s="82"/>
      <c r="BAC183" s="82"/>
      <c r="BAD183" s="82"/>
      <c r="BAE183" s="82"/>
      <c r="BAF183" s="82"/>
      <c r="BAG183" s="82"/>
      <c r="BAH183" s="82"/>
      <c r="BAI183" s="82"/>
      <c r="BAJ183" s="82"/>
      <c r="BAK183" s="82"/>
      <c r="BAL183" s="82"/>
      <c r="BAM183" s="82"/>
      <c r="BAN183" s="82"/>
      <c r="BAO183" s="82"/>
      <c r="BAP183" s="82"/>
      <c r="BAQ183" s="82"/>
      <c r="BAR183" s="82"/>
      <c r="BAS183" s="82"/>
      <c r="BAT183" s="82"/>
      <c r="BAU183" s="82"/>
      <c r="BAV183" s="82"/>
      <c r="BAW183" s="82"/>
      <c r="BAX183" s="82"/>
      <c r="BAY183" s="82"/>
      <c r="BAZ183" s="82"/>
      <c r="BBA183" s="82"/>
      <c r="BBB183" s="82"/>
      <c r="BBC183" s="82"/>
      <c r="BBD183" s="82"/>
      <c r="BBE183" s="82"/>
      <c r="BBF183" s="82"/>
      <c r="BBG183" s="82"/>
      <c r="BBH183" s="82"/>
      <c r="BBI183" s="82"/>
      <c r="BBJ183" s="82"/>
      <c r="BBK183" s="82"/>
      <c r="BBL183" s="82"/>
      <c r="BBM183" s="82"/>
      <c r="BBN183" s="82"/>
      <c r="BBO183" s="82"/>
      <c r="BBP183" s="82"/>
      <c r="BBQ183" s="82"/>
      <c r="BBR183" s="82"/>
      <c r="BBS183" s="82"/>
      <c r="BBT183" s="82"/>
      <c r="BBU183" s="82"/>
      <c r="BBV183" s="82"/>
      <c r="BBW183" s="82"/>
      <c r="BBX183" s="82"/>
      <c r="BBY183" s="82"/>
      <c r="BBZ183" s="82"/>
      <c r="BCA183" s="82"/>
      <c r="BCB183" s="82"/>
      <c r="BCC183" s="82"/>
      <c r="BCD183" s="82"/>
      <c r="BCE183" s="82"/>
      <c r="BCF183" s="82"/>
      <c r="BCG183" s="82"/>
      <c r="BCH183" s="82"/>
      <c r="BCI183" s="82"/>
      <c r="BCJ183" s="82"/>
      <c r="BCK183" s="82"/>
      <c r="BCL183" s="82"/>
      <c r="BCM183" s="82"/>
      <c r="BCN183" s="82"/>
      <c r="BCO183" s="82"/>
      <c r="BCP183" s="82"/>
      <c r="BCQ183" s="82"/>
      <c r="BCR183" s="82"/>
      <c r="BCS183" s="82"/>
      <c r="BCT183" s="82"/>
      <c r="BCU183" s="82"/>
      <c r="BCV183" s="82"/>
      <c r="BCW183" s="82"/>
      <c r="BCX183" s="82"/>
      <c r="BCY183" s="82"/>
      <c r="BCZ183" s="82"/>
      <c r="BDA183" s="82"/>
      <c r="BDB183" s="82"/>
      <c r="BDC183" s="82"/>
      <c r="BDD183" s="82"/>
      <c r="BDE183" s="82"/>
      <c r="BDF183" s="82"/>
      <c r="BDG183" s="82"/>
      <c r="BDH183" s="82"/>
      <c r="BDI183" s="82"/>
      <c r="BDJ183" s="82"/>
      <c r="BDK183" s="82"/>
      <c r="BDL183" s="82"/>
      <c r="BDM183" s="82"/>
      <c r="BDN183" s="82"/>
      <c r="BDO183" s="82"/>
      <c r="BDP183" s="82"/>
      <c r="BDQ183" s="82"/>
      <c r="BDR183" s="82"/>
      <c r="BDS183" s="82"/>
    </row>
    <row r="184" spans="1:12 1363:1475" x14ac:dyDescent="0.45">
      <c r="A184" s="142"/>
      <c r="B184" s="144"/>
      <c r="C184" s="144"/>
      <c r="D184" s="144"/>
      <c r="E184" s="144"/>
      <c r="F184" s="144"/>
      <c r="G184" s="144"/>
      <c r="H184" s="144"/>
      <c r="I184" s="144"/>
      <c r="J184" s="144"/>
      <c r="K184" s="144"/>
      <c r="L184" s="121"/>
      <c r="AZK184" s="82"/>
      <c r="AZL184" s="82"/>
      <c r="AZM184" s="82"/>
      <c r="AZN184" s="82"/>
      <c r="AZO184" s="82"/>
      <c r="AZP184" s="82"/>
      <c r="AZQ184" s="82"/>
      <c r="AZR184" s="82"/>
      <c r="AZS184" s="82"/>
      <c r="AZT184" s="82"/>
      <c r="AZU184" s="82"/>
      <c r="AZV184" s="82"/>
      <c r="AZW184" s="82"/>
      <c r="AZX184" s="82"/>
      <c r="AZY184" s="82"/>
      <c r="AZZ184" s="82"/>
      <c r="BAA184" s="82"/>
      <c r="BAB184" s="82"/>
      <c r="BAC184" s="82"/>
      <c r="BAD184" s="82"/>
      <c r="BAE184" s="82"/>
      <c r="BAF184" s="82"/>
      <c r="BAG184" s="82"/>
      <c r="BAH184" s="82"/>
      <c r="BAI184" s="82"/>
      <c r="BAJ184" s="82"/>
      <c r="BAK184" s="82"/>
      <c r="BAL184" s="82"/>
      <c r="BAM184" s="82"/>
      <c r="BAN184" s="82"/>
      <c r="BAO184" s="82"/>
      <c r="BAP184" s="82"/>
      <c r="BAQ184" s="82"/>
      <c r="BAR184" s="82"/>
      <c r="BAS184" s="82"/>
      <c r="BAT184" s="82"/>
      <c r="BAU184" s="82"/>
      <c r="BAV184" s="82"/>
      <c r="BAW184" s="82"/>
      <c r="BAX184" s="82"/>
      <c r="BAY184" s="82"/>
      <c r="BAZ184" s="82"/>
      <c r="BBA184" s="82"/>
      <c r="BBB184" s="82"/>
      <c r="BBC184" s="82"/>
      <c r="BBD184" s="82"/>
      <c r="BBE184" s="82"/>
      <c r="BBF184" s="82"/>
      <c r="BBG184" s="82"/>
      <c r="BBH184" s="82"/>
      <c r="BBI184" s="82"/>
      <c r="BBJ184" s="82"/>
      <c r="BBK184" s="82"/>
      <c r="BBL184" s="82"/>
      <c r="BBM184" s="82"/>
      <c r="BBN184" s="82"/>
      <c r="BBO184" s="82"/>
      <c r="BBP184" s="82"/>
      <c r="BBQ184" s="82"/>
      <c r="BBR184" s="82"/>
      <c r="BBS184" s="82"/>
      <c r="BBT184" s="82"/>
      <c r="BBU184" s="82"/>
      <c r="BBV184" s="82"/>
      <c r="BBW184" s="82"/>
      <c r="BBX184" s="82"/>
      <c r="BBY184" s="82"/>
      <c r="BBZ184" s="82"/>
      <c r="BCA184" s="82"/>
      <c r="BCB184" s="82"/>
      <c r="BCC184" s="82"/>
      <c r="BCD184" s="82"/>
      <c r="BCE184" s="82"/>
      <c r="BCF184" s="82"/>
      <c r="BCG184" s="82"/>
      <c r="BCH184" s="82"/>
      <c r="BCI184" s="82"/>
      <c r="BCJ184" s="82"/>
      <c r="BCK184" s="82"/>
      <c r="BCL184" s="82"/>
      <c r="BCM184" s="82"/>
      <c r="BCN184" s="82"/>
      <c r="BCO184" s="82"/>
      <c r="BCP184" s="82"/>
      <c r="BCQ184" s="82"/>
      <c r="BCR184" s="82"/>
      <c r="BCS184" s="82"/>
      <c r="BCT184" s="82"/>
      <c r="BCU184" s="82"/>
      <c r="BCV184" s="82"/>
      <c r="BCW184" s="82"/>
      <c r="BCX184" s="82"/>
      <c r="BCY184" s="82"/>
      <c r="BCZ184" s="82"/>
      <c r="BDA184" s="82"/>
      <c r="BDB184" s="82"/>
      <c r="BDC184" s="82"/>
      <c r="BDD184" s="82"/>
      <c r="BDE184" s="82"/>
      <c r="BDF184" s="82"/>
      <c r="BDG184" s="82"/>
      <c r="BDH184" s="82"/>
      <c r="BDI184" s="82"/>
      <c r="BDJ184" s="82"/>
      <c r="BDK184" s="82"/>
      <c r="BDL184" s="82"/>
      <c r="BDM184" s="82"/>
      <c r="BDN184" s="82"/>
      <c r="BDO184" s="82"/>
      <c r="BDP184" s="82"/>
      <c r="BDQ184" s="82"/>
      <c r="BDR184" s="82"/>
      <c r="BDS184" s="82"/>
    </row>
    <row r="185" spans="1:12 1363:1475" x14ac:dyDescent="0.45">
      <c r="A185" s="142"/>
      <c r="B185" s="144"/>
      <c r="C185" s="144"/>
      <c r="D185" s="144"/>
      <c r="E185" s="144"/>
      <c r="F185" s="144"/>
      <c r="G185" s="144"/>
      <c r="H185" s="144"/>
      <c r="I185" s="144"/>
      <c r="J185" s="144"/>
      <c r="K185" s="144"/>
      <c r="L185" s="121"/>
      <c r="AZK185" s="82"/>
      <c r="AZL185" s="82"/>
      <c r="AZM185" s="82"/>
      <c r="AZN185" s="82"/>
      <c r="AZO185" s="82"/>
      <c r="AZP185" s="82"/>
      <c r="AZQ185" s="82"/>
      <c r="AZR185" s="82"/>
      <c r="AZS185" s="82"/>
      <c r="AZT185" s="82"/>
      <c r="AZU185" s="82"/>
      <c r="AZV185" s="82"/>
      <c r="AZW185" s="82"/>
      <c r="AZX185" s="82"/>
      <c r="AZY185" s="82"/>
      <c r="AZZ185" s="82"/>
      <c r="BAA185" s="82"/>
      <c r="BAB185" s="82"/>
      <c r="BAC185" s="82"/>
      <c r="BAD185" s="82"/>
      <c r="BAE185" s="82"/>
      <c r="BAF185" s="82"/>
      <c r="BAG185" s="82"/>
      <c r="BAH185" s="82"/>
      <c r="BAI185" s="82"/>
      <c r="BAJ185" s="82"/>
      <c r="BAK185" s="82"/>
      <c r="BAL185" s="82"/>
      <c r="BAM185" s="82"/>
      <c r="BAN185" s="82"/>
      <c r="BAO185" s="82"/>
      <c r="BAP185" s="82"/>
      <c r="BAQ185" s="82"/>
      <c r="BAR185" s="82"/>
      <c r="BAS185" s="82"/>
      <c r="BAT185" s="82"/>
      <c r="BAU185" s="82"/>
      <c r="BAV185" s="82"/>
      <c r="BAW185" s="82"/>
      <c r="BAX185" s="82"/>
      <c r="BAY185" s="82"/>
      <c r="BAZ185" s="82"/>
      <c r="BBA185" s="82"/>
      <c r="BBB185" s="82"/>
      <c r="BBC185" s="82"/>
      <c r="BBD185" s="82"/>
      <c r="BBE185" s="82"/>
      <c r="BBF185" s="82"/>
      <c r="BBG185" s="82"/>
      <c r="BBH185" s="82"/>
      <c r="BBI185" s="82"/>
      <c r="BBJ185" s="82"/>
      <c r="BBK185" s="82"/>
      <c r="BBL185" s="82"/>
      <c r="BBM185" s="82"/>
      <c r="BBN185" s="82"/>
      <c r="BBO185" s="82"/>
      <c r="BBP185" s="82"/>
      <c r="BBQ185" s="82"/>
      <c r="BBR185" s="82"/>
      <c r="BBS185" s="82"/>
      <c r="BBT185" s="82"/>
      <c r="BBU185" s="82"/>
      <c r="BBV185" s="82"/>
      <c r="BBW185" s="82"/>
      <c r="BBX185" s="82"/>
      <c r="BBY185" s="82"/>
      <c r="BBZ185" s="82"/>
      <c r="BCA185" s="82"/>
      <c r="BCB185" s="82"/>
      <c r="BCC185" s="82"/>
      <c r="BCD185" s="82"/>
      <c r="BCE185" s="82"/>
      <c r="BCF185" s="82"/>
      <c r="BCG185" s="82"/>
      <c r="BCH185" s="82"/>
      <c r="BCI185" s="82"/>
      <c r="BCJ185" s="82"/>
      <c r="BCK185" s="82"/>
      <c r="BCL185" s="82"/>
      <c r="BCM185" s="82"/>
      <c r="BCN185" s="82"/>
      <c r="BCO185" s="82"/>
      <c r="BCP185" s="82"/>
      <c r="BCQ185" s="82"/>
      <c r="BCR185" s="82"/>
      <c r="BCS185" s="82"/>
      <c r="BCT185" s="82"/>
      <c r="BCU185" s="82"/>
      <c r="BCV185" s="82"/>
      <c r="BCW185" s="82"/>
      <c r="BCX185" s="82"/>
      <c r="BCY185" s="82"/>
      <c r="BCZ185" s="82"/>
      <c r="BDA185" s="82"/>
      <c r="BDB185" s="82"/>
      <c r="BDC185" s="82"/>
      <c r="BDD185" s="82"/>
      <c r="BDE185" s="82"/>
      <c r="BDF185" s="82"/>
      <c r="BDG185" s="82"/>
      <c r="BDH185" s="82"/>
      <c r="BDI185" s="82"/>
      <c r="BDJ185" s="82"/>
      <c r="BDK185" s="82"/>
      <c r="BDL185" s="82"/>
      <c r="BDM185" s="82"/>
      <c r="BDN185" s="82"/>
      <c r="BDO185" s="82"/>
      <c r="BDP185" s="82"/>
      <c r="BDQ185" s="82"/>
      <c r="BDR185" s="82"/>
      <c r="BDS185" s="82"/>
    </row>
    <row r="186" spans="1:12 1363:1475" x14ac:dyDescent="0.45">
      <c r="A186" s="142"/>
      <c r="B186" s="144"/>
      <c r="C186" s="144"/>
      <c r="D186" s="144"/>
      <c r="E186" s="144"/>
      <c r="F186" s="144"/>
      <c r="G186" s="144"/>
      <c r="H186" s="144"/>
      <c r="I186" s="144"/>
      <c r="J186" s="144"/>
      <c r="K186" s="144"/>
      <c r="L186" s="121"/>
      <c r="AZK186" s="82"/>
      <c r="AZL186" s="82"/>
      <c r="AZM186" s="82"/>
      <c r="AZN186" s="82"/>
      <c r="AZO186" s="82"/>
      <c r="AZP186" s="82"/>
      <c r="AZQ186" s="82"/>
      <c r="AZR186" s="82"/>
      <c r="AZS186" s="82"/>
      <c r="AZT186" s="82"/>
      <c r="AZU186" s="82"/>
      <c r="AZV186" s="82"/>
      <c r="AZW186" s="82"/>
      <c r="AZX186" s="82"/>
      <c r="AZY186" s="82"/>
      <c r="AZZ186" s="82"/>
      <c r="BAA186" s="82"/>
      <c r="BAB186" s="82"/>
      <c r="BAC186" s="82"/>
      <c r="BAD186" s="82"/>
      <c r="BAE186" s="82"/>
      <c r="BAF186" s="82"/>
      <c r="BAG186" s="82"/>
      <c r="BAH186" s="82"/>
      <c r="BAI186" s="82"/>
      <c r="BAJ186" s="82"/>
      <c r="BAK186" s="82"/>
      <c r="BAL186" s="82"/>
      <c r="BAM186" s="82"/>
      <c r="BAN186" s="82"/>
      <c r="BAO186" s="82"/>
      <c r="BAP186" s="82"/>
      <c r="BAQ186" s="82"/>
      <c r="BAR186" s="82"/>
      <c r="BAS186" s="82"/>
      <c r="BAT186" s="82"/>
      <c r="BAU186" s="82"/>
      <c r="BAV186" s="82"/>
      <c r="BAW186" s="82"/>
      <c r="BAX186" s="82"/>
      <c r="BAY186" s="82"/>
      <c r="BAZ186" s="82"/>
      <c r="BBA186" s="82"/>
      <c r="BBB186" s="82"/>
      <c r="BBC186" s="82"/>
      <c r="BBD186" s="82"/>
      <c r="BBE186" s="82"/>
      <c r="BBF186" s="82"/>
      <c r="BBG186" s="82"/>
      <c r="BBH186" s="82"/>
      <c r="BBI186" s="82"/>
      <c r="BBJ186" s="82"/>
      <c r="BBK186" s="82"/>
      <c r="BBL186" s="82"/>
      <c r="BBM186" s="82"/>
      <c r="BBN186" s="82"/>
      <c r="BBO186" s="82"/>
      <c r="BBP186" s="82"/>
      <c r="BBQ186" s="82"/>
      <c r="BBR186" s="82"/>
      <c r="BBS186" s="82"/>
      <c r="BBT186" s="82"/>
      <c r="BBU186" s="82"/>
      <c r="BBV186" s="82"/>
      <c r="BBW186" s="82"/>
      <c r="BBX186" s="82"/>
      <c r="BBY186" s="82"/>
      <c r="BBZ186" s="82"/>
      <c r="BCA186" s="82"/>
      <c r="BCB186" s="82"/>
      <c r="BCC186" s="82"/>
      <c r="BCD186" s="82"/>
      <c r="BCE186" s="82"/>
      <c r="BCF186" s="82"/>
      <c r="BCG186" s="82"/>
      <c r="BCH186" s="82"/>
      <c r="BCI186" s="82"/>
      <c r="BCJ186" s="82"/>
      <c r="BCK186" s="82"/>
      <c r="BCL186" s="82"/>
      <c r="BCM186" s="82"/>
      <c r="BCN186" s="82"/>
      <c r="BCO186" s="82"/>
      <c r="BCP186" s="82"/>
      <c r="BCQ186" s="82"/>
      <c r="BCR186" s="82"/>
      <c r="BCS186" s="82"/>
      <c r="BCT186" s="82"/>
      <c r="BCU186" s="82"/>
      <c r="BCV186" s="82"/>
      <c r="BCW186" s="82"/>
      <c r="BCX186" s="82"/>
      <c r="BCY186" s="82"/>
      <c r="BCZ186" s="82"/>
      <c r="BDA186" s="82"/>
      <c r="BDB186" s="82"/>
      <c r="BDC186" s="82"/>
      <c r="BDD186" s="82"/>
      <c r="BDE186" s="82"/>
      <c r="BDF186" s="82"/>
      <c r="BDG186" s="82"/>
      <c r="BDH186" s="82"/>
      <c r="BDI186" s="82"/>
      <c r="BDJ186" s="82"/>
      <c r="BDK186" s="82"/>
      <c r="BDL186" s="82"/>
      <c r="BDM186" s="82"/>
      <c r="BDN186" s="82"/>
      <c r="BDO186" s="82"/>
      <c r="BDP186" s="82"/>
      <c r="BDQ186" s="82"/>
      <c r="BDR186" s="82"/>
      <c r="BDS186" s="82"/>
    </row>
    <row r="187" spans="1:12 1363:1475" x14ac:dyDescent="0.45">
      <c r="A187" s="142"/>
      <c r="B187" s="144"/>
      <c r="C187" s="144"/>
      <c r="D187" s="144"/>
      <c r="E187" s="144"/>
      <c r="F187" s="144"/>
      <c r="G187" s="144"/>
      <c r="H187" s="144"/>
      <c r="I187" s="144"/>
      <c r="J187" s="144"/>
      <c r="K187" s="144"/>
      <c r="L187" s="121"/>
      <c r="AZK187" s="82"/>
      <c r="AZL187" s="82"/>
      <c r="AZM187" s="82"/>
      <c r="AZN187" s="82"/>
      <c r="AZO187" s="82"/>
      <c r="AZP187" s="82"/>
      <c r="AZQ187" s="82"/>
      <c r="AZR187" s="82"/>
      <c r="AZS187" s="82"/>
      <c r="AZT187" s="82"/>
      <c r="AZU187" s="82"/>
      <c r="AZV187" s="82"/>
      <c r="AZW187" s="82"/>
      <c r="AZX187" s="82"/>
      <c r="AZY187" s="82"/>
      <c r="AZZ187" s="82"/>
      <c r="BAA187" s="82"/>
      <c r="BAB187" s="82"/>
      <c r="BAC187" s="82"/>
      <c r="BAD187" s="82"/>
      <c r="BAE187" s="82"/>
      <c r="BAF187" s="82"/>
      <c r="BAG187" s="82"/>
      <c r="BAH187" s="82"/>
      <c r="BAI187" s="82"/>
      <c r="BAJ187" s="82"/>
      <c r="BAK187" s="82"/>
      <c r="BAL187" s="82"/>
      <c r="BAM187" s="82"/>
      <c r="BAN187" s="82"/>
      <c r="BAO187" s="82"/>
      <c r="BAP187" s="82"/>
      <c r="BAQ187" s="82"/>
      <c r="BAR187" s="82"/>
      <c r="BAS187" s="82"/>
      <c r="BAT187" s="82"/>
      <c r="BAU187" s="82"/>
      <c r="BAV187" s="82"/>
      <c r="BAW187" s="82"/>
      <c r="BAX187" s="82"/>
      <c r="BAY187" s="82"/>
      <c r="BAZ187" s="82"/>
      <c r="BBA187" s="82"/>
      <c r="BBB187" s="82"/>
      <c r="BBC187" s="82"/>
      <c r="BBD187" s="82"/>
      <c r="BBE187" s="82"/>
      <c r="BBF187" s="82"/>
      <c r="BBG187" s="82"/>
      <c r="BBH187" s="82"/>
      <c r="BBI187" s="82"/>
      <c r="BBJ187" s="82"/>
      <c r="BBK187" s="82"/>
      <c r="BBL187" s="82"/>
      <c r="BBM187" s="82"/>
      <c r="BBN187" s="82"/>
      <c r="BBO187" s="82"/>
      <c r="BBP187" s="82"/>
      <c r="BBQ187" s="82"/>
      <c r="BBR187" s="82"/>
      <c r="BBS187" s="82"/>
      <c r="BBT187" s="82"/>
      <c r="BBU187" s="82"/>
      <c r="BBV187" s="82"/>
      <c r="BBW187" s="82"/>
      <c r="BBX187" s="82"/>
      <c r="BBY187" s="82"/>
      <c r="BBZ187" s="82"/>
      <c r="BCA187" s="82"/>
      <c r="BCB187" s="82"/>
      <c r="BCC187" s="82"/>
      <c r="BCD187" s="82"/>
      <c r="BCE187" s="82"/>
      <c r="BCF187" s="82"/>
      <c r="BCG187" s="82"/>
      <c r="BCH187" s="82"/>
      <c r="BCI187" s="82"/>
      <c r="BCJ187" s="82"/>
      <c r="BCK187" s="82"/>
      <c r="BCL187" s="82"/>
      <c r="BCM187" s="82"/>
      <c r="BCN187" s="82"/>
      <c r="BCO187" s="82"/>
      <c r="BCP187" s="82"/>
      <c r="BCQ187" s="82"/>
      <c r="BCR187" s="82"/>
      <c r="BCS187" s="82"/>
      <c r="BCT187" s="82"/>
      <c r="BCU187" s="82"/>
      <c r="BCV187" s="82"/>
      <c r="BCW187" s="82"/>
      <c r="BCX187" s="82"/>
      <c r="BCY187" s="82"/>
      <c r="BCZ187" s="82"/>
      <c r="BDA187" s="82"/>
      <c r="BDB187" s="82"/>
      <c r="BDC187" s="82"/>
      <c r="BDD187" s="82"/>
      <c r="BDE187" s="82"/>
      <c r="BDF187" s="82"/>
      <c r="BDG187" s="82"/>
      <c r="BDH187" s="82"/>
      <c r="BDI187" s="82"/>
      <c r="BDJ187" s="82"/>
      <c r="BDK187" s="82"/>
      <c r="BDL187" s="82"/>
      <c r="BDM187" s="82"/>
      <c r="BDN187" s="82"/>
      <c r="BDO187" s="82"/>
      <c r="BDP187" s="82"/>
      <c r="BDQ187" s="82"/>
      <c r="BDR187" s="82"/>
      <c r="BDS187" s="82"/>
    </row>
    <row r="188" spans="1:12 1363:1475" x14ac:dyDescent="0.45">
      <c r="A188" s="142"/>
      <c r="B188" s="144"/>
      <c r="C188" s="144"/>
      <c r="D188" s="144"/>
      <c r="E188" s="144"/>
      <c r="F188" s="144"/>
      <c r="G188" s="144"/>
      <c r="H188" s="144"/>
      <c r="I188" s="144"/>
      <c r="J188" s="144"/>
      <c r="K188" s="144"/>
      <c r="L188" s="121"/>
      <c r="AZK188" s="82"/>
      <c r="AZL188" s="82"/>
      <c r="AZM188" s="82"/>
      <c r="AZN188" s="82"/>
      <c r="AZO188" s="82"/>
      <c r="AZP188" s="82"/>
      <c r="AZQ188" s="82"/>
      <c r="AZR188" s="82"/>
      <c r="AZS188" s="82"/>
      <c r="AZT188" s="82"/>
      <c r="AZU188" s="82"/>
      <c r="AZV188" s="82"/>
      <c r="AZW188" s="82"/>
      <c r="AZX188" s="82"/>
      <c r="AZY188" s="82"/>
      <c r="AZZ188" s="82"/>
      <c r="BAA188" s="82"/>
      <c r="BAB188" s="82"/>
      <c r="BAC188" s="82"/>
      <c r="BAD188" s="82"/>
      <c r="BAE188" s="82"/>
      <c r="BAF188" s="82"/>
      <c r="BAG188" s="82"/>
      <c r="BAH188" s="82"/>
      <c r="BAI188" s="82"/>
      <c r="BAJ188" s="82"/>
      <c r="BAK188" s="82"/>
      <c r="BAL188" s="82"/>
      <c r="BAM188" s="82"/>
      <c r="BAN188" s="82"/>
      <c r="BAO188" s="82"/>
      <c r="BAP188" s="82"/>
      <c r="BAQ188" s="82"/>
      <c r="BAR188" s="82"/>
      <c r="BAS188" s="82"/>
      <c r="BAT188" s="82"/>
      <c r="BAU188" s="82"/>
      <c r="BAV188" s="82"/>
      <c r="BAW188" s="82"/>
      <c r="BAX188" s="82"/>
      <c r="BAY188" s="82"/>
      <c r="BAZ188" s="82"/>
      <c r="BBA188" s="82"/>
      <c r="BBB188" s="82"/>
      <c r="BBC188" s="82"/>
      <c r="BBD188" s="82"/>
      <c r="BBE188" s="82"/>
      <c r="BBF188" s="82"/>
      <c r="BBG188" s="82"/>
      <c r="BBH188" s="82"/>
      <c r="BBI188" s="82"/>
      <c r="BBJ188" s="82"/>
      <c r="BBK188" s="82"/>
      <c r="BBL188" s="82"/>
      <c r="BBM188" s="82"/>
      <c r="BBN188" s="82"/>
      <c r="BBO188" s="82"/>
      <c r="BBP188" s="82"/>
      <c r="BBQ188" s="82"/>
      <c r="BBR188" s="82"/>
      <c r="BBS188" s="82"/>
      <c r="BBT188" s="82"/>
      <c r="BBU188" s="82"/>
      <c r="BBV188" s="82"/>
      <c r="BBW188" s="82"/>
      <c r="BBX188" s="82"/>
      <c r="BBY188" s="82"/>
      <c r="BBZ188" s="82"/>
      <c r="BCA188" s="82"/>
      <c r="BCB188" s="82"/>
      <c r="BCC188" s="82"/>
      <c r="BCD188" s="82"/>
      <c r="BCE188" s="82"/>
      <c r="BCF188" s="82"/>
      <c r="BCG188" s="82"/>
      <c r="BCH188" s="82"/>
      <c r="BCI188" s="82"/>
      <c r="BCJ188" s="82"/>
      <c r="BCK188" s="82"/>
      <c r="BCL188" s="82"/>
      <c r="BCM188" s="82"/>
      <c r="BCN188" s="82"/>
      <c r="BCO188" s="82"/>
      <c r="BCP188" s="82"/>
      <c r="BCQ188" s="82"/>
      <c r="BCR188" s="82"/>
      <c r="BCS188" s="82"/>
      <c r="BCT188" s="82"/>
      <c r="BCU188" s="82"/>
      <c r="BCV188" s="82"/>
      <c r="BCW188" s="82"/>
      <c r="BCX188" s="82"/>
      <c r="BCY188" s="82"/>
      <c r="BCZ188" s="82"/>
      <c r="BDA188" s="82"/>
      <c r="BDB188" s="82"/>
      <c r="BDC188" s="82"/>
      <c r="BDD188" s="82"/>
      <c r="BDE188" s="82"/>
      <c r="BDF188" s="82"/>
      <c r="BDG188" s="82"/>
      <c r="BDH188" s="82"/>
      <c r="BDI188" s="82"/>
      <c r="BDJ188" s="82"/>
      <c r="BDK188" s="82"/>
      <c r="BDL188" s="82"/>
      <c r="BDM188" s="82"/>
      <c r="BDN188" s="82"/>
      <c r="BDO188" s="82"/>
      <c r="BDP188" s="82"/>
      <c r="BDQ188" s="82"/>
      <c r="BDR188" s="82"/>
      <c r="BDS188" s="82"/>
    </row>
    <row r="189" spans="1:12 1363:1475" x14ac:dyDescent="0.45">
      <c r="A189" s="142"/>
      <c r="B189" s="144"/>
      <c r="C189" s="144"/>
      <c r="D189" s="144"/>
      <c r="E189" s="144"/>
      <c r="F189" s="144"/>
      <c r="G189" s="144"/>
      <c r="H189" s="144"/>
      <c r="I189" s="144"/>
      <c r="J189" s="144"/>
      <c r="K189" s="144"/>
      <c r="L189" s="121"/>
      <c r="AZK189" s="82"/>
      <c r="AZL189" s="82"/>
      <c r="AZM189" s="82"/>
      <c r="AZN189" s="82"/>
      <c r="AZO189" s="82"/>
      <c r="AZP189" s="82"/>
      <c r="AZQ189" s="82"/>
      <c r="AZR189" s="82"/>
      <c r="AZS189" s="82"/>
      <c r="AZT189" s="82"/>
      <c r="AZU189" s="82"/>
      <c r="AZV189" s="82"/>
      <c r="AZW189" s="82"/>
      <c r="AZX189" s="82"/>
      <c r="AZY189" s="82"/>
      <c r="AZZ189" s="82"/>
      <c r="BAA189" s="82"/>
      <c r="BAB189" s="82"/>
      <c r="BAC189" s="82"/>
      <c r="BAD189" s="82"/>
      <c r="BAE189" s="82"/>
      <c r="BAF189" s="82"/>
      <c r="BAG189" s="82"/>
      <c r="BAH189" s="82"/>
      <c r="BAI189" s="82"/>
      <c r="BAJ189" s="82"/>
      <c r="BAK189" s="82"/>
      <c r="BAL189" s="82"/>
      <c r="BAM189" s="82"/>
      <c r="BAN189" s="82"/>
      <c r="BAO189" s="82"/>
      <c r="BAP189" s="82"/>
      <c r="BAQ189" s="82"/>
      <c r="BAR189" s="82"/>
      <c r="BAS189" s="82"/>
      <c r="BAT189" s="82"/>
      <c r="BAU189" s="82"/>
      <c r="BAV189" s="82"/>
      <c r="BAW189" s="82"/>
      <c r="BAX189" s="82"/>
      <c r="BAY189" s="82"/>
      <c r="BAZ189" s="82"/>
      <c r="BBA189" s="82"/>
      <c r="BBB189" s="82"/>
      <c r="BBC189" s="82"/>
      <c r="BBD189" s="82"/>
      <c r="BBE189" s="82"/>
      <c r="BBF189" s="82"/>
      <c r="BBG189" s="82"/>
      <c r="BBH189" s="82"/>
      <c r="BBI189" s="82"/>
      <c r="BBJ189" s="82"/>
      <c r="BBK189" s="82"/>
      <c r="BBL189" s="82"/>
      <c r="BBM189" s="82"/>
      <c r="BBN189" s="82"/>
      <c r="BBO189" s="82"/>
      <c r="BBP189" s="82"/>
      <c r="BBQ189" s="82"/>
      <c r="BBR189" s="82"/>
      <c r="BBS189" s="82"/>
      <c r="BBT189" s="82"/>
      <c r="BBU189" s="82"/>
      <c r="BBV189" s="82"/>
      <c r="BBW189" s="82"/>
      <c r="BBX189" s="82"/>
      <c r="BBY189" s="82"/>
      <c r="BBZ189" s="82"/>
      <c r="BCA189" s="82"/>
      <c r="BCB189" s="82"/>
      <c r="BCC189" s="82"/>
      <c r="BCD189" s="82"/>
      <c r="BCE189" s="82"/>
      <c r="BCF189" s="82"/>
      <c r="BCG189" s="82"/>
      <c r="BCH189" s="82"/>
      <c r="BCI189" s="82"/>
      <c r="BCJ189" s="82"/>
      <c r="BCK189" s="82"/>
      <c r="BCL189" s="82"/>
      <c r="BCM189" s="82"/>
      <c r="BCN189" s="82"/>
      <c r="BCO189" s="82"/>
      <c r="BCP189" s="82"/>
      <c r="BCQ189" s="82"/>
      <c r="BCR189" s="82"/>
      <c r="BCS189" s="82"/>
      <c r="BCT189" s="82"/>
      <c r="BCU189" s="82"/>
      <c r="BCV189" s="82"/>
      <c r="BCW189" s="82"/>
      <c r="BCX189" s="82"/>
      <c r="BCY189" s="82"/>
      <c r="BCZ189" s="82"/>
      <c r="BDA189" s="82"/>
      <c r="BDB189" s="82"/>
      <c r="BDC189" s="82"/>
      <c r="BDD189" s="82"/>
      <c r="BDE189" s="82"/>
      <c r="BDF189" s="82"/>
      <c r="BDG189" s="82"/>
      <c r="BDH189" s="82"/>
      <c r="BDI189" s="82"/>
      <c r="BDJ189" s="82"/>
      <c r="BDK189" s="82"/>
      <c r="BDL189" s="82"/>
      <c r="BDM189" s="82"/>
      <c r="BDN189" s="82"/>
      <c r="BDO189" s="82"/>
      <c r="BDP189" s="82"/>
      <c r="BDQ189" s="82"/>
      <c r="BDR189" s="82"/>
      <c r="BDS189" s="82"/>
    </row>
    <row r="190" spans="1:12 1363:1475" x14ac:dyDescent="0.45">
      <c r="A190" s="142"/>
      <c r="B190" s="144"/>
      <c r="C190" s="144"/>
      <c r="D190" s="144"/>
      <c r="E190" s="144"/>
      <c r="F190" s="144"/>
      <c r="G190" s="144"/>
      <c r="H190" s="144"/>
      <c r="I190" s="144"/>
      <c r="J190" s="144"/>
      <c r="K190" s="144"/>
      <c r="L190" s="121"/>
      <c r="AZK190" s="82"/>
      <c r="AZL190" s="82"/>
      <c r="AZM190" s="82"/>
      <c r="AZN190" s="82"/>
      <c r="AZO190" s="82"/>
      <c r="AZP190" s="82"/>
      <c r="AZQ190" s="82"/>
      <c r="AZR190" s="82"/>
      <c r="AZS190" s="82"/>
      <c r="AZT190" s="82"/>
      <c r="AZU190" s="82"/>
      <c r="AZV190" s="82"/>
      <c r="AZW190" s="82"/>
      <c r="AZX190" s="82"/>
      <c r="AZY190" s="82"/>
      <c r="AZZ190" s="82"/>
      <c r="BAA190" s="82"/>
      <c r="BAB190" s="82"/>
      <c r="BAC190" s="82"/>
      <c r="BAD190" s="82"/>
      <c r="BAE190" s="82"/>
      <c r="BAF190" s="82"/>
      <c r="BAG190" s="82"/>
      <c r="BAH190" s="82"/>
      <c r="BAI190" s="82"/>
      <c r="BAJ190" s="82"/>
      <c r="BAK190" s="82"/>
      <c r="BAL190" s="82"/>
      <c r="BAM190" s="82"/>
      <c r="BAN190" s="82"/>
      <c r="BAO190" s="82"/>
      <c r="BAP190" s="82"/>
      <c r="BAQ190" s="82"/>
      <c r="BAR190" s="82"/>
      <c r="BAS190" s="82"/>
      <c r="BAT190" s="82"/>
      <c r="BAU190" s="82"/>
      <c r="BAV190" s="82"/>
      <c r="BAW190" s="82"/>
      <c r="BAX190" s="82"/>
      <c r="BAY190" s="82"/>
      <c r="BAZ190" s="82"/>
      <c r="BBA190" s="82"/>
      <c r="BBB190" s="82"/>
      <c r="BBC190" s="82"/>
      <c r="BBD190" s="82"/>
      <c r="BBE190" s="82"/>
      <c r="BBF190" s="82"/>
      <c r="BBG190" s="82"/>
      <c r="BBH190" s="82"/>
      <c r="BBI190" s="82"/>
      <c r="BBJ190" s="82"/>
      <c r="BBK190" s="82"/>
      <c r="BBL190" s="82"/>
      <c r="BBM190" s="82"/>
      <c r="BBN190" s="82"/>
      <c r="BBO190" s="82"/>
      <c r="BBP190" s="82"/>
      <c r="BBQ190" s="82"/>
      <c r="BBR190" s="82"/>
      <c r="BBS190" s="82"/>
      <c r="BBT190" s="82"/>
      <c r="BBU190" s="82"/>
      <c r="BBV190" s="82"/>
      <c r="BBW190" s="82"/>
      <c r="BBX190" s="82"/>
      <c r="BBY190" s="82"/>
      <c r="BBZ190" s="82"/>
      <c r="BCA190" s="82"/>
      <c r="BCB190" s="82"/>
      <c r="BCC190" s="82"/>
      <c r="BCD190" s="82"/>
      <c r="BCE190" s="82"/>
      <c r="BCF190" s="82"/>
      <c r="BCG190" s="82"/>
      <c r="BCH190" s="82"/>
      <c r="BCI190" s="82"/>
      <c r="BCJ190" s="82"/>
      <c r="BCK190" s="82"/>
      <c r="BCL190" s="82"/>
      <c r="BCM190" s="82"/>
      <c r="BCN190" s="82"/>
      <c r="BCO190" s="82"/>
      <c r="BCP190" s="82"/>
      <c r="BCQ190" s="82"/>
      <c r="BCR190" s="82"/>
      <c r="BCS190" s="82"/>
      <c r="BCT190" s="82"/>
      <c r="BCU190" s="82"/>
      <c r="BCV190" s="82"/>
      <c r="BCW190" s="82"/>
      <c r="BCX190" s="82"/>
      <c r="BCY190" s="82"/>
      <c r="BCZ190" s="82"/>
      <c r="BDA190" s="82"/>
      <c r="BDB190" s="82"/>
      <c r="BDC190" s="82"/>
      <c r="BDD190" s="82"/>
      <c r="BDE190" s="82"/>
      <c r="BDF190" s="82"/>
      <c r="BDG190" s="82"/>
      <c r="BDH190" s="82"/>
      <c r="BDI190" s="82"/>
      <c r="BDJ190" s="82"/>
      <c r="BDK190" s="82"/>
      <c r="BDL190" s="82"/>
      <c r="BDM190" s="82"/>
      <c r="BDN190" s="82"/>
      <c r="BDO190" s="82"/>
      <c r="BDP190" s="82"/>
      <c r="BDQ190" s="82"/>
      <c r="BDR190" s="82"/>
      <c r="BDS190" s="82"/>
    </row>
    <row r="191" spans="1:12 1363:1475" x14ac:dyDescent="0.45">
      <c r="A191" s="142"/>
      <c r="B191" s="144"/>
      <c r="C191" s="144"/>
      <c r="D191" s="144"/>
      <c r="E191" s="144"/>
      <c r="F191" s="144"/>
      <c r="G191" s="144"/>
      <c r="H191" s="144"/>
      <c r="I191" s="144"/>
      <c r="J191" s="144"/>
      <c r="K191" s="144"/>
      <c r="L191" s="121"/>
      <c r="AZK191" s="82"/>
      <c r="AZL191" s="82"/>
      <c r="AZM191" s="82"/>
      <c r="AZN191" s="82"/>
      <c r="AZO191" s="82"/>
      <c r="AZP191" s="82"/>
      <c r="AZQ191" s="82"/>
      <c r="AZR191" s="82"/>
      <c r="AZS191" s="82"/>
      <c r="AZT191" s="82"/>
      <c r="AZU191" s="82"/>
      <c r="AZV191" s="82"/>
      <c r="AZW191" s="82"/>
      <c r="AZX191" s="82"/>
      <c r="AZY191" s="82"/>
      <c r="AZZ191" s="82"/>
      <c r="BAA191" s="82"/>
      <c r="BAB191" s="82"/>
      <c r="BAC191" s="82"/>
      <c r="BAD191" s="82"/>
      <c r="BAE191" s="82"/>
      <c r="BAF191" s="82"/>
      <c r="BAG191" s="82"/>
      <c r="BAH191" s="82"/>
      <c r="BAI191" s="82"/>
      <c r="BAJ191" s="82"/>
      <c r="BAK191" s="82"/>
      <c r="BAL191" s="82"/>
      <c r="BAM191" s="82"/>
      <c r="BAN191" s="82"/>
      <c r="BAO191" s="82"/>
      <c r="BAP191" s="82"/>
      <c r="BAQ191" s="82"/>
      <c r="BAR191" s="82"/>
      <c r="BAS191" s="82"/>
      <c r="BAT191" s="82"/>
      <c r="BAU191" s="82"/>
      <c r="BAV191" s="82"/>
      <c r="BAW191" s="82"/>
      <c r="BAX191" s="82"/>
      <c r="BAY191" s="82"/>
      <c r="BAZ191" s="82"/>
      <c r="BBA191" s="82"/>
      <c r="BBB191" s="82"/>
      <c r="BBC191" s="82"/>
      <c r="BBD191" s="82"/>
      <c r="BBE191" s="82"/>
      <c r="BBF191" s="82"/>
      <c r="BBG191" s="82"/>
      <c r="BBH191" s="82"/>
      <c r="BBI191" s="82"/>
      <c r="BBJ191" s="82"/>
      <c r="BBK191" s="82"/>
      <c r="BBL191" s="82"/>
      <c r="BBM191" s="82"/>
      <c r="BBN191" s="82"/>
      <c r="BBO191" s="82"/>
      <c r="BBP191" s="82"/>
      <c r="BBQ191" s="82"/>
      <c r="BBR191" s="82"/>
      <c r="BBS191" s="82"/>
      <c r="BBT191" s="82"/>
      <c r="BBU191" s="82"/>
      <c r="BBV191" s="82"/>
      <c r="BBW191" s="82"/>
      <c r="BBX191" s="82"/>
      <c r="BBY191" s="82"/>
      <c r="BBZ191" s="82"/>
      <c r="BCA191" s="82"/>
      <c r="BCB191" s="82"/>
      <c r="BCC191" s="82"/>
      <c r="BCD191" s="82"/>
      <c r="BCE191" s="82"/>
      <c r="BCF191" s="82"/>
      <c r="BCG191" s="82"/>
      <c r="BCH191" s="82"/>
      <c r="BCI191" s="82"/>
      <c r="BCJ191" s="82"/>
      <c r="BCK191" s="82"/>
      <c r="BCL191" s="82"/>
      <c r="BCM191" s="82"/>
      <c r="BCN191" s="82"/>
      <c r="BCO191" s="82"/>
      <c r="BCP191" s="82"/>
      <c r="BCQ191" s="82"/>
      <c r="BCR191" s="82"/>
      <c r="BCS191" s="82"/>
      <c r="BCT191" s="82"/>
      <c r="BCU191" s="82"/>
      <c r="BCV191" s="82"/>
      <c r="BCW191" s="82"/>
      <c r="BCX191" s="82"/>
      <c r="BCY191" s="82"/>
      <c r="BCZ191" s="82"/>
      <c r="BDA191" s="82"/>
      <c r="BDB191" s="82"/>
      <c r="BDC191" s="82"/>
      <c r="BDD191" s="82"/>
      <c r="BDE191" s="82"/>
      <c r="BDF191" s="82"/>
      <c r="BDG191" s="82"/>
      <c r="BDH191" s="82"/>
      <c r="BDI191" s="82"/>
      <c r="BDJ191" s="82"/>
      <c r="BDK191" s="82"/>
      <c r="BDL191" s="82"/>
      <c r="BDM191" s="82"/>
      <c r="BDN191" s="82"/>
      <c r="BDO191" s="82"/>
      <c r="BDP191" s="82"/>
      <c r="BDQ191" s="82"/>
      <c r="BDR191" s="82"/>
      <c r="BDS191" s="82"/>
    </row>
    <row r="192" spans="1:12 1363:1475" x14ac:dyDescent="0.45">
      <c r="A192" s="142"/>
      <c r="B192" s="144"/>
      <c r="C192" s="144"/>
      <c r="D192" s="144"/>
      <c r="E192" s="144"/>
      <c r="F192" s="144"/>
      <c r="G192" s="144"/>
      <c r="H192" s="144"/>
      <c r="I192" s="144"/>
      <c r="J192" s="144"/>
      <c r="K192" s="144"/>
      <c r="L192" s="121"/>
      <c r="AZK192" s="82"/>
      <c r="AZL192" s="82"/>
      <c r="AZM192" s="82"/>
      <c r="AZN192" s="82"/>
      <c r="AZO192" s="82"/>
      <c r="AZP192" s="82"/>
      <c r="AZQ192" s="82"/>
      <c r="AZR192" s="82"/>
      <c r="AZS192" s="82"/>
      <c r="AZT192" s="82"/>
      <c r="AZU192" s="82"/>
      <c r="AZV192" s="82"/>
      <c r="AZW192" s="82"/>
      <c r="AZX192" s="82"/>
      <c r="AZY192" s="82"/>
      <c r="AZZ192" s="82"/>
      <c r="BAA192" s="82"/>
      <c r="BAB192" s="82"/>
      <c r="BAC192" s="82"/>
      <c r="BAD192" s="82"/>
      <c r="BAE192" s="82"/>
      <c r="BAF192" s="82"/>
      <c r="BAG192" s="82"/>
      <c r="BAH192" s="82"/>
      <c r="BAI192" s="82"/>
      <c r="BAJ192" s="82"/>
      <c r="BAK192" s="82"/>
      <c r="BAL192" s="82"/>
      <c r="BAM192" s="82"/>
      <c r="BAN192" s="82"/>
      <c r="BAO192" s="82"/>
      <c r="BAP192" s="82"/>
      <c r="BAQ192" s="82"/>
      <c r="BAR192" s="82"/>
      <c r="BAS192" s="82"/>
      <c r="BAT192" s="82"/>
      <c r="BAU192" s="82"/>
      <c r="BAV192" s="82"/>
      <c r="BAW192" s="82"/>
      <c r="BAX192" s="82"/>
      <c r="BAY192" s="82"/>
      <c r="BAZ192" s="82"/>
      <c r="BBA192" s="82"/>
      <c r="BBB192" s="82"/>
      <c r="BBC192" s="82"/>
      <c r="BBD192" s="82"/>
      <c r="BBE192" s="82"/>
      <c r="BBF192" s="82"/>
      <c r="BBG192" s="82"/>
      <c r="BBH192" s="82"/>
      <c r="BBI192" s="82"/>
      <c r="BBJ192" s="82"/>
      <c r="BBK192" s="82"/>
      <c r="BBL192" s="82"/>
      <c r="BBM192" s="82"/>
      <c r="BBN192" s="82"/>
      <c r="BBO192" s="82"/>
      <c r="BBP192" s="82"/>
      <c r="BBQ192" s="82"/>
      <c r="BBR192" s="82"/>
      <c r="BBS192" s="82"/>
      <c r="BBT192" s="82"/>
      <c r="BBU192" s="82"/>
      <c r="BBV192" s="82"/>
      <c r="BBW192" s="82"/>
      <c r="BBX192" s="82"/>
      <c r="BBY192" s="82"/>
      <c r="BBZ192" s="82"/>
      <c r="BCA192" s="82"/>
      <c r="BCB192" s="82"/>
      <c r="BCC192" s="82"/>
      <c r="BCD192" s="82"/>
      <c r="BCE192" s="82"/>
      <c r="BCF192" s="82"/>
      <c r="BCG192" s="82"/>
      <c r="BCH192" s="82"/>
      <c r="BCI192" s="82"/>
      <c r="BCJ192" s="82"/>
      <c r="BCK192" s="82"/>
      <c r="BCL192" s="82"/>
      <c r="BCM192" s="82"/>
      <c r="BCN192" s="82"/>
      <c r="BCO192" s="82"/>
      <c r="BCP192" s="82"/>
      <c r="BCQ192" s="82"/>
      <c r="BCR192" s="82"/>
      <c r="BCS192" s="82"/>
      <c r="BCT192" s="82"/>
      <c r="BCU192" s="82"/>
      <c r="BCV192" s="82"/>
      <c r="BCW192" s="82"/>
      <c r="BCX192" s="82"/>
      <c r="BCY192" s="82"/>
      <c r="BCZ192" s="82"/>
      <c r="BDA192" s="82"/>
      <c r="BDB192" s="82"/>
      <c r="BDC192" s="82"/>
      <c r="BDD192" s="82"/>
      <c r="BDE192" s="82"/>
      <c r="BDF192" s="82"/>
      <c r="BDG192" s="82"/>
      <c r="BDH192" s="82"/>
      <c r="BDI192" s="82"/>
      <c r="BDJ192" s="82"/>
      <c r="BDK192" s="82"/>
      <c r="BDL192" s="82"/>
      <c r="BDM192" s="82"/>
      <c r="BDN192" s="82"/>
      <c r="BDO192" s="82"/>
      <c r="BDP192" s="82"/>
      <c r="BDQ192" s="82"/>
      <c r="BDR192" s="82"/>
      <c r="BDS192" s="82"/>
    </row>
    <row r="193" spans="1:12 1363:1475" x14ac:dyDescent="0.45">
      <c r="A193" s="142"/>
      <c r="B193" s="144"/>
      <c r="C193" s="144"/>
      <c r="D193" s="144"/>
      <c r="E193" s="144"/>
      <c r="F193" s="144"/>
      <c r="G193" s="144"/>
      <c r="H193" s="144"/>
      <c r="I193" s="144"/>
      <c r="J193" s="144"/>
      <c r="K193" s="144"/>
      <c r="L193" s="121"/>
      <c r="AZK193" s="82"/>
      <c r="AZL193" s="82"/>
      <c r="AZM193" s="82"/>
      <c r="AZN193" s="82"/>
      <c r="AZO193" s="82"/>
      <c r="AZP193" s="82"/>
      <c r="AZQ193" s="82"/>
      <c r="AZR193" s="82"/>
      <c r="AZS193" s="82"/>
      <c r="AZT193" s="82"/>
      <c r="AZU193" s="82"/>
      <c r="AZV193" s="82"/>
      <c r="AZW193" s="82"/>
      <c r="AZX193" s="82"/>
      <c r="AZY193" s="82"/>
      <c r="AZZ193" s="82"/>
      <c r="BAA193" s="82"/>
      <c r="BAB193" s="82"/>
      <c r="BAC193" s="82"/>
      <c r="BAD193" s="82"/>
      <c r="BAE193" s="82"/>
      <c r="BAF193" s="82"/>
      <c r="BAG193" s="82"/>
      <c r="BAH193" s="82"/>
      <c r="BAI193" s="82"/>
      <c r="BAJ193" s="82"/>
      <c r="BAK193" s="82"/>
      <c r="BAL193" s="82"/>
      <c r="BAM193" s="82"/>
      <c r="BAN193" s="82"/>
      <c r="BAO193" s="82"/>
      <c r="BAP193" s="82"/>
      <c r="BAQ193" s="82"/>
      <c r="BAR193" s="82"/>
      <c r="BAS193" s="82"/>
      <c r="BAT193" s="82"/>
      <c r="BAU193" s="82"/>
      <c r="BAV193" s="82"/>
      <c r="BAW193" s="82"/>
      <c r="BAX193" s="82"/>
      <c r="BAY193" s="82"/>
      <c r="BAZ193" s="82"/>
      <c r="BBA193" s="82"/>
      <c r="BBB193" s="82"/>
      <c r="BBC193" s="82"/>
      <c r="BBD193" s="82"/>
      <c r="BBE193" s="82"/>
      <c r="BBF193" s="82"/>
      <c r="BBG193" s="82"/>
      <c r="BBH193" s="82"/>
      <c r="BBI193" s="82"/>
      <c r="BBJ193" s="82"/>
      <c r="BBK193" s="82"/>
      <c r="BBL193" s="82"/>
      <c r="BBM193" s="82"/>
      <c r="BBN193" s="82"/>
      <c r="BBO193" s="82"/>
      <c r="BBP193" s="82"/>
      <c r="BBQ193" s="82"/>
      <c r="BBR193" s="82"/>
      <c r="BBS193" s="82"/>
      <c r="BBT193" s="82"/>
      <c r="BBU193" s="82"/>
      <c r="BBV193" s="82"/>
      <c r="BBW193" s="82"/>
      <c r="BBX193" s="82"/>
      <c r="BBY193" s="82"/>
      <c r="BBZ193" s="82"/>
      <c r="BCA193" s="82"/>
      <c r="BCB193" s="82"/>
      <c r="BCC193" s="82"/>
      <c r="BCD193" s="82"/>
      <c r="BCE193" s="82"/>
      <c r="BCF193" s="82"/>
      <c r="BCG193" s="82"/>
      <c r="BCH193" s="82"/>
      <c r="BCI193" s="82"/>
      <c r="BCJ193" s="82"/>
      <c r="BCK193" s="82"/>
      <c r="BCL193" s="82"/>
      <c r="BCM193" s="82"/>
      <c r="BCN193" s="82"/>
      <c r="BCO193" s="82"/>
      <c r="BCP193" s="82"/>
      <c r="BCQ193" s="82"/>
      <c r="BCR193" s="82"/>
      <c r="BCS193" s="82"/>
      <c r="BCT193" s="82"/>
      <c r="BCU193" s="82"/>
      <c r="BCV193" s="82"/>
      <c r="BCW193" s="82"/>
      <c r="BCX193" s="82"/>
      <c r="BCY193" s="82"/>
      <c r="BCZ193" s="82"/>
      <c r="BDA193" s="82"/>
      <c r="BDB193" s="82"/>
      <c r="BDC193" s="82"/>
      <c r="BDD193" s="82"/>
      <c r="BDE193" s="82"/>
      <c r="BDF193" s="82"/>
      <c r="BDG193" s="82"/>
      <c r="BDH193" s="82"/>
      <c r="BDI193" s="82"/>
      <c r="BDJ193" s="82"/>
      <c r="BDK193" s="82"/>
      <c r="BDL193" s="82"/>
      <c r="BDM193" s="82"/>
      <c r="BDN193" s="82"/>
      <c r="BDO193" s="82"/>
      <c r="BDP193" s="82"/>
      <c r="BDQ193" s="82"/>
      <c r="BDR193" s="82"/>
      <c r="BDS193" s="82"/>
    </row>
    <row r="194" spans="1:12 1363:1475" x14ac:dyDescent="0.45">
      <c r="A194" s="142"/>
      <c r="B194" s="144"/>
      <c r="C194" s="144"/>
      <c r="D194" s="144"/>
      <c r="E194" s="144"/>
      <c r="F194" s="144"/>
      <c r="G194" s="144"/>
      <c r="H194" s="144"/>
      <c r="I194" s="144"/>
      <c r="J194" s="144"/>
      <c r="K194" s="144"/>
      <c r="L194" s="121"/>
      <c r="AZK194" s="82"/>
      <c r="AZL194" s="82"/>
      <c r="AZM194" s="82"/>
      <c r="AZN194" s="82"/>
      <c r="AZO194" s="82"/>
      <c r="AZP194" s="82"/>
      <c r="AZQ194" s="82"/>
      <c r="AZR194" s="82"/>
      <c r="AZS194" s="82"/>
      <c r="AZT194" s="82"/>
      <c r="AZU194" s="82"/>
      <c r="AZV194" s="82"/>
      <c r="AZW194" s="82"/>
      <c r="AZX194" s="82"/>
      <c r="AZY194" s="82"/>
      <c r="AZZ194" s="82"/>
      <c r="BAA194" s="82"/>
      <c r="BAB194" s="82"/>
      <c r="BAC194" s="82"/>
      <c r="BAD194" s="82"/>
      <c r="BAE194" s="82"/>
      <c r="BAF194" s="82"/>
      <c r="BAG194" s="82"/>
      <c r="BAH194" s="82"/>
      <c r="BAI194" s="82"/>
      <c r="BAJ194" s="82"/>
      <c r="BAK194" s="82"/>
      <c r="BAL194" s="82"/>
      <c r="BAM194" s="82"/>
      <c r="BAN194" s="82"/>
      <c r="BAO194" s="82"/>
      <c r="BAP194" s="82"/>
      <c r="BAQ194" s="82"/>
      <c r="BAR194" s="82"/>
      <c r="BAS194" s="82"/>
      <c r="BAT194" s="82"/>
      <c r="BAU194" s="82"/>
      <c r="BAV194" s="82"/>
      <c r="BAW194" s="82"/>
      <c r="BAX194" s="82"/>
      <c r="BAY194" s="82"/>
      <c r="BAZ194" s="82"/>
      <c r="BBA194" s="82"/>
      <c r="BBB194" s="82"/>
      <c r="BBC194" s="82"/>
      <c r="BBD194" s="82"/>
      <c r="BBE194" s="82"/>
      <c r="BBF194" s="82"/>
      <c r="BBG194" s="82"/>
      <c r="BBH194" s="82"/>
      <c r="BBI194" s="82"/>
      <c r="BBJ194" s="82"/>
      <c r="BBK194" s="82"/>
      <c r="BBL194" s="82"/>
      <c r="BBM194" s="82"/>
      <c r="BBN194" s="82"/>
      <c r="BBO194" s="82"/>
      <c r="BBP194" s="82"/>
      <c r="BBQ194" s="82"/>
      <c r="BBR194" s="82"/>
      <c r="BBS194" s="82"/>
      <c r="BBT194" s="82"/>
      <c r="BBU194" s="82"/>
      <c r="BBV194" s="82"/>
      <c r="BBW194" s="82"/>
      <c r="BBX194" s="82"/>
      <c r="BBY194" s="82"/>
      <c r="BBZ194" s="82"/>
      <c r="BCA194" s="82"/>
      <c r="BCB194" s="82"/>
      <c r="BCC194" s="82"/>
      <c r="BCD194" s="82"/>
      <c r="BCE194" s="82"/>
      <c r="BCF194" s="82"/>
      <c r="BCG194" s="82"/>
      <c r="BCH194" s="82"/>
      <c r="BCI194" s="82"/>
      <c r="BCJ194" s="82"/>
      <c r="BCK194" s="82"/>
      <c r="BCL194" s="82"/>
      <c r="BCM194" s="82"/>
      <c r="BCN194" s="82"/>
      <c r="BCO194" s="82"/>
      <c r="BCP194" s="82"/>
      <c r="BCQ194" s="82"/>
      <c r="BCR194" s="82"/>
      <c r="BCS194" s="82"/>
      <c r="BCT194" s="82"/>
      <c r="BCU194" s="82"/>
      <c r="BCV194" s="82"/>
      <c r="BCW194" s="82"/>
      <c r="BCX194" s="82"/>
      <c r="BCY194" s="82"/>
      <c r="BCZ194" s="82"/>
      <c r="BDA194" s="82"/>
      <c r="BDB194" s="82"/>
      <c r="BDC194" s="82"/>
      <c r="BDD194" s="82"/>
      <c r="BDE194" s="82"/>
      <c r="BDF194" s="82"/>
      <c r="BDG194" s="82"/>
      <c r="BDH194" s="82"/>
      <c r="BDI194" s="82"/>
      <c r="BDJ194" s="82"/>
      <c r="BDK194" s="82"/>
      <c r="BDL194" s="82"/>
      <c r="BDM194" s="82"/>
      <c r="BDN194" s="82"/>
      <c r="BDO194" s="82"/>
      <c r="BDP194" s="82"/>
      <c r="BDQ194" s="82"/>
      <c r="BDR194" s="82"/>
      <c r="BDS194" s="82"/>
    </row>
    <row r="195" spans="1:12 1363:1475" x14ac:dyDescent="0.45">
      <c r="A195" s="142"/>
      <c r="B195" s="144"/>
      <c r="C195" s="144"/>
      <c r="D195" s="144"/>
      <c r="E195" s="144"/>
      <c r="F195" s="144"/>
      <c r="G195" s="144"/>
      <c r="H195" s="144"/>
      <c r="I195" s="144"/>
      <c r="J195" s="144"/>
      <c r="K195" s="144"/>
      <c r="L195" s="121"/>
      <c r="AZK195" s="82"/>
      <c r="AZL195" s="82"/>
      <c r="AZM195" s="82"/>
      <c r="AZN195" s="82"/>
      <c r="AZO195" s="82"/>
      <c r="AZP195" s="82"/>
      <c r="AZQ195" s="82"/>
      <c r="AZR195" s="82"/>
      <c r="AZS195" s="82"/>
      <c r="AZT195" s="82"/>
      <c r="AZU195" s="82"/>
      <c r="AZV195" s="82"/>
      <c r="AZW195" s="82"/>
      <c r="AZX195" s="82"/>
      <c r="AZY195" s="82"/>
      <c r="AZZ195" s="82"/>
      <c r="BAA195" s="82"/>
      <c r="BAB195" s="82"/>
      <c r="BAC195" s="82"/>
      <c r="BAD195" s="82"/>
      <c r="BAE195" s="82"/>
      <c r="BAF195" s="82"/>
      <c r="BAG195" s="82"/>
      <c r="BAH195" s="82"/>
      <c r="BAI195" s="82"/>
      <c r="BAJ195" s="82"/>
      <c r="BAK195" s="82"/>
      <c r="BAL195" s="82"/>
      <c r="BAM195" s="82"/>
      <c r="BAN195" s="82"/>
      <c r="BAO195" s="82"/>
      <c r="BAP195" s="82"/>
      <c r="BAQ195" s="82"/>
      <c r="BAR195" s="82"/>
      <c r="BAS195" s="82"/>
      <c r="BAT195" s="82"/>
      <c r="BAU195" s="82"/>
      <c r="BAV195" s="82"/>
      <c r="BAW195" s="82"/>
      <c r="BAX195" s="82"/>
      <c r="BAY195" s="82"/>
      <c r="BAZ195" s="82"/>
      <c r="BBA195" s="82"/>
      <c r="BBB195" s="82"/>
      <c r="BBC195" s="82"/>
      <c r="BBD195" s="82"/>
      <c r="BBE195" s="82"/>
      <c r="BBF195" s="82"/>
      <c r="BBG195" s="82"/>
      <c r="BBH195" s="82"/>
      <c r="BBI195" s="82"/>
      <c r="BBJ195" s="82"/>
      <c r="BBK195" s="82"/>
      <c r="BBL195" s="82"/>
      <c r="BBM195" s="82"/>
      <c r="BBN195" s="82"/>
      <c r="BBO195" s="82"/>
      <c r="BBP195" s="82"/>
      <c r="BBQ195" s="82"/>
      <c r="BBR195" s="82"/>
      <c r="BBS195" s="82"/>
      <c r="BBT195" s="82"/>
      <c r="BBU195" s="82"/>
      <c r="BBV195" s="82"/>
      <c r="BBW195" s="82"/>
      <c r="BBX195" s="82"/>
      <c r="BBY195" s="82"/>
      <c r="BBZ195" s="82"/>
      <c r="BCA195" s="82"/>
      <c r="BCB195" s="82"/>
      <c r="BCC195" s="82"/>
      <c r="BCD195" s="82"/>
      <c r="BCE195" s="82"/>
      <c r="BCF195" s="82"/>
      <c r="BCG195" s="82"/>
      <c r="BCH195" s="82"/>
      <c r="BCI195" s="82"/>
      <c r="BCJ195" s="82"/>
      <c r="BCK195" s="82"/>
      <c r="BCL195" s="82"/>
      <c r="BCM195" s="82"/>
      <c r="BCN195" s="82"/>
      <c r="BCO195" s="82"/>
      <c r="BCP195" s="82"/>
      <c r="BCQ195" s="82"/>
      <c r="BCR195" s="82"/>
      <c r="BCS195" s="82"/>
      <c r="BCT195" s="82"/>
      <c r="BCU195" s="82"/>
      <c r="BCV195" s="82"/>
      <c r="BCW195" s="82"/>
      <c r="BCX195" s="82"/>
      <c r="BCY195" s="82"/>
      <c r="BCZ195" s="82"/>
      <c r="BDA195" s="82"/>
      <c r="BDB195" s="82"/>
      <c r="BDC195" s="82"/>
      <c r="BDD195" s="82"/>
      <c r="BDE195" s="82"/>
      <c r="BDF195" s="82"/>
      <c r="BDG195" s="82"/>
      <c r="BDH195" s="82"/>
      <c r="BDI195" s="82"/>
      <c r="BDJ195" s="82"/>
      <c r="BDK195" s="82"/>
      <c r="BDL195" s="82"/>
      <c r="BDM195" s="82"/>
      <c r="BDN195" s="82"/>
      <c r="BDO195" s="82"/>
      <c r="BDP195" s="82"/>
      <c r="BDQ195" s="82"/>
      <c r="BDR195" s="82"/>
      <c r="BDS195" s="82"/>
    </row>
    <row r="196" spans="1:12 1363:1475" x14ac:dyDescent="0.45">
      <c r="A196" s="142"/>
      <c r="B196" s="144"/>
      <c r="C196" s="144"/>
      <c r="D196" s="144"/>
      <c r="E196" s="144"/>
      <c r="F196" s="144"/>
      <c r="G196" s="144"/>
      <c r="H196" s="144"/>
      <c r="I196" s="144"/>
      <c r="J196" s="144"/>
      <c r="K196" s="144"/>
      <c r="L196" s="121"/>
      <c r="AZK196" s="82"/>
      <c r="AZL196" s="82"/>
      <c r="AZM196" s="82"/>
      <c r="AZN196" s="82"/>
      <c r="AZO196" s="82"/>
      <c r="AZP196" s="82"/>
      <c r="AZQ196" s="82"/>
      <c r="AZR196" s="82"/>
      <c r="AZS196" s="82"/>
      <c r="AZT196" s="82"/>
      <c r="AZU196" s="82"/>
      <c r="AZV196" s="82"/>
      <c r="AZW196" s="82"/>
      <c r="AZX196" s="82"/>
      <c r="AZY196" s="82"/>
      <c r="AZZ196" s="82"/>
      <c r="BAA196" s="82"/>
      <c r="BAB196" s="82"/>
      <c r="BAC196" s="82"/>
      <c r="BAD196" s="82"/>
      <c r="BAE196" s="82"/>
      <c r="BAF196" s="82"/>
      <c r="BAG196" s="82"/>
      <c r="BAH196" s="82"/>
      <c r="BAI196" s="82"/>
      <c r="BAJ196" s="82"/>
      <c r="BAK196" s="82"/>
      <c r="BAL196" s="82"/>
      <c r="BAM196" s="82"/>
      <c r="BAN196" s="82"/>
      <c r="BAO196" s="82"/>
      <c r="BAP196" s="82"/>
      <c r="BAQ196" s="82"/>
      <c r="BAR196" s="82"/>
      <c r="BAS196" s="82"/>
      <c r="BAT196" s="82"/>
      <c r="BAU196" s="82"/>
      <c r="BAV196" s="82"/>
      <c r="BAW196" s="82"/>
      <c r="BAX196" s="82"/>
      <c r="BAY196" s="82"/>
      <c r="BAZ196" s="82"/>
      <c r="BBA196" s="82"/>
      <c r="BBB196" s="82"/>
      <c r="BBC196" s="82"/>
      <c r="BBD196" s="82"/>
      <c r="BBE196" s="82"/>
      <c r="BBF196" s="82"/>
      <c r="BBG196" s="82"/>
      <c r="BBH196" s="82"/>
      <c r="BBI196" s="82"/>
      <c r="BBJ196" s="82"/>
      <c r="BBK196" s="82"/>
      <c r="BBL196" s="82"/>
      <c r="BBM196" s="82"/>
      <c r="BBN196" s="82"/>
      <c r="BBO196" s="82"/>
      <c r="BBP196" s="82"/>
      <c r="BBQ196" s="82"/>
      <c r="BBR196" s="82"/>
      <c r="BBS196" s="82"/>
      <c r="BBT196" s="82"/>
      <c r="BBU196" s="82"/>
      <c r="BBV196" s="82"/>
      <c r="BBW196" s="82"/>
      <c r="BBX196" s="82"/>
      <c r="BBY196" s="82"/>
      <c r="BBZ196" s="82"/>
      <c r="BCA196" s="82"/>
      <c r="BCB196" s="82"/>
      <c r="BCC196" s="82"/>
      <c r="BCD196" s="82"/>
      <c r="BCE196" s="82"/>
      <c r="BCF196" s="82"/>
      <c r="BCG196" s="82"/>
      <c r="BCH196" s="82"/>
      <c r="BCI196" s="82"/>
      <c r="BCJ196" s="82"/>
      <c r="BCK196" s="82"/>
      <c r="BCL196" s="82"/>
      <c r="BCM196" s="82"/>
      <c r="BCN196" s="82"/>
      <c r="BCO196" s="82"/>
      <c r="BCP196" s="82"/>
      <c r="BCQ196" s="82"/>
      <c r="BCR196" s="82"/>
      <c r="BCS196" s="82"/>
      <c r="BCT196" s="82"/>
      <c r="BCU196" s="82"/>
      <c r="BCV196" s="82"/>
      <c r="BCW196" s="82"/>
      <c r="BCX196" s="82"/>
      <c r="BCY196" s="82"/>
      <c r="BCZ196" s="82"/>
      <c r="BDA196" s="82"/>
      <c r="BDB196" s="82"/>
      <c r="BDC196" s="82"/>
      <c r="BDD196" s="82"/>
      <c r="BDE196" s="82"/>
      <c r="BDF196" s="82"/>
      <c r="BDG196" s="82"/>
      <c r="BDH196" s="82"/>
      <c r="BDI196" s="82"/>
      <c r="BDJ196" s="82"/>
      <c r="BDK196" s="82"/>
      <c r="BDL196" s="82"/>
      <c r="BDM196" s="82"/>
      <c r="BDN196" s="82"/>
      <c r="BDO196" s="82"/>
      <c r="BDP196" s="82"/>
      <c r="BDQ196" s="82"/>
      <c r="BDR196" s="82"/>
      <c r="BDS196" s="82"/>
    </row>
    <row r="197" spans="1:12 1363:1475" x14ac:dyDescent="0.45">
      <c r="A197" s="142"/>
      <c r="B197" s="144"/>
      <c r="C197" s="144"/>
      <c r="D197" s="144"/>
      <c r="E197" s="144"/>
      <c r="F197" s="144"/>
      <c r="G197" s="144"/>
      <c r="H197" s="144"/>
      <c r="I197" s="144"/>
      <c r="J197" s="144"/>
      <c r="K197" s="144"/>
      <c r="L197" s="121"/>
      <c r="AZK197" s="82"/>
      <c r="AZL197" s="82"/>
      <c r="AZM197" s="82"/>
      <c r="AZN197" s="82"/>
      <c r="AZO197" s="82"/>
      <c r="AZP197" s="82"/>
      <c r="AZQ197" s="82"/>
      <c r="AZR197" s="82"/>
      <c r="AZS197" s="82"/>
      <c r="AZT197" s="82"/>
      <c r="AZU197" s="82"/>
      <c r="AZV197" s="82"/>
      <c r="AZW197" s="82"/>
      <c r="AZX197" s="82"/>
      <c r="AZY197" s="82"/>
      <c r="AZZ197" s="82"/>
      <c r="BAA197" s="82"/>
      <c r="BAB197" s="82"/>
      <c r="BAC197" s="82"/>
      <c r="BAD197" s="82"/>
      <c r="BAE197" s="82"/>
      <c r="BAF197" s="82"/>
      <c r="BAG197" s="82"/>
      <c r="BAH197" s="82"/>
      <c r="BAI197" s="82"/>
      <c r="BAJ197" s="82"/>
      <c r="BAK197" s="82"/>
      <c r="BAL197" s="82"/>
      <c r="BAM197" s="82"/>
      <c r="BAN197" s="82"/>
      <c r="BAO197" s="82"/>
      <c r="BAP197" s="82"/>
      <c r="BAQ197" s="82"/>
      <c r="BAR197" s="82"/>
      <c r="BAS197" s="82"/>
      <c r="BAT197" s="82"/>
      <c r="BAU197" s="82"/>
      <c r="BAV197" s="82"/>
      <c r="BAW197" s="82"/>
      <c r="BAX197" s="82"/>
      <c r="BAY197" s="82"/>
      <c r="BAZ197" s="82"/>
      <c r="BBA197" s="82"/>
      <c r="BBB197" s="82"/>
      <c r="BBC197" s="82"/>
      <c r="BBD197" s="82"/>
      <c r="BBE197" s="82"/>
      <c r="BBF197" s="82"/>
      <c r="BBG197" s="82"/>
      <c r="BBH197" s="82"/>
      <c r="BBI197" s="82"/>
      <c r="BBJ197" s="82"/>
      <c r="BBK197" s="82"/>
      <c r="BBL197" s="82"/>
      <c r="BBM197" s="82"/>
      <c r="BBN197" s="82"/>
      <c r="BBO197" s="82"/>
      <c r="BBP197" s="82"/>
      <c r="BBQ197" s="82"/>
      <c r="BBR197" s="82"/>
      <c r="BBS197" s="82"/>
      <c r="BBT197" s="82"/>
      <c r="BBU197" s="82"/>
      <c r="BBV197" s="82"/>
      <c r="BBW197" s="82"/>
      <c r="BBX197" s="82"/>
      <c r="BBY197" s="82"/>
      <c r="BBZ197" s="82"/>
      <c r="BCA197" s="82"/>
      <c r="BCB197" s="82"/>
      <c r="BCC197" s="82"/>
      <c r="BCD197" s="82"/>
      <c r="BCE197" s="82"/>
      <c r="BCF197" s="82"/>
      <c r="BCG197" s="82"/>
      <c r="BCH197" s="82"/>
      <c r="BCI197" s="82"/>
      <c r="BCJ197" s="82"/>
      <c r="BCK197" s="82"/>
      <c r="BCL197" s="82"/>
      <c r="BCM197" s="82"/>
      <c r="BCN197" s="82"/>
      <c r="BCO197" s="82"/>
      <c r="BCP197" s="82"/>
      <c r="BCQ197" s="82"/>
      <c r="BCR197" s="82"/>
      <c r="BCS197" s="82"/>
      <c r="BCT197" s="82"/>
      <c r="BCU197" s="82"/>
      <c r="BCV197" s="82"/>
      <c r="BCW197" s="82"/>
      <c r="BCX197" s="82"/>
      <c r="BCY197" s="82"/>
      <c r="BCZ197" s="82"/>
      <c r="BDA197" s="82"/>
      <c r="BDB197" s="82"/>
      <c r="BDC197" s="82"/>
      <c r="BDD197" s="82"/>
      <c r="BDE197" s="82"/>
      <c r="BDF197" s="82"/>
      <c r="BDG197" s="82"/>
      <c r="BDH197" s="82"/>
      <c r="BDI197" s="82"/>
      <c r="BDJ197" s="82"/>
      <c r="BDK197" s="82"/>
      <c r="BDL197" s="82"/>
      <c r="BDM197" s="82"/>
      <c r="BDN197" s="82"/>
      <c r="BDO197" s="82"/>
      <c r="BDP197" s="82"/>
      <c r="BDQ197" s="82"/>
      <c r="BDR197" s="82"/>
      <c r="BDS197" s="82"/>
    </row>
    <row r="198" spans="1:12 1363:1475" x14ac:dyDescent="0.45">
      <c r="A198" s="142"/>
      <c r="B198" s="121"/>
      <c r="C198" s="121"/>
      <c r="D198" s="121"/>
      <c r="E198" s="121"/>
      <c r="F198" s="121"/>
      <c r="G198" s="121"/>
      <c r="H198" s="121"/>
      <c r="I198" s="121"/>
      <c r="J198" s="121"/>
      <c r="K198" s="121"/>
      <c r="L198" s="121"/>
      <c r="AZK198" s="82"/>
      <c r="AZL198" s="82"/>
      <c r="AZM198" s="82"/>
      <c r="AZN198" s="82"/>
      <c r="AZO198" s="82"/>
      <c r="AZP198" s="82"/>
      <c r="AZQ198" s="82"/>
      <c r="AZR198" s="82"/>
      <c r="AZS198" s="82"/>
      <c r="AZT198" s="82"/>
      <c r="AZU198" s="82"/>
      <c r="AZV198" s="82"/>
      <c r="AZW198" s="82"/>
      <c r="AZX198" s="82"/>
      <c r="AZY198" s="82"/>
      <c r="AZZ198" s="82"/>
      <c r="BAA198" s="82"/>
      <c r="BAB198" s="82"/>
      <c r="BAC198" s="82"/>
      <c r="BAD198" s="82"/>
      <c r="BAE198" s="82"/>
      <c r="BAF198" s="82"/>
      <c r="BAG198" s="82"/>
      <c r="BAH198" s="82"/>
      <c r="BAI198" s="82"/>
      <c r="BAJ198" s="82"/>
      <c r="BAK198" s="82"/>
      <c r="BAL198" s="82"/>
      <c r="BAM198" s="82"/>
      <c r="BAN198" s="82"/>
      <c r="BAO198" s="82"/>
      <c r="BAP198" s="82"/>
      <c r="BAQ198" s="82"/>
      <c r="BAR198" s="82"/>
      <c r="BAS198" s="82"/>
      <c r="BAT198" s="82"/>
      <c r="BAU198" s="82"/>
      <c r="BAV198" s="82"/>
      <c r="BAW198" s="82"/>
      <c r="BAX198" s="82"/>
      <c r="BAY198" s="82"/>
      <c r="BAZ198" s="82"/>
      <c r="BBA198" s="82"/>
      <c r="BBB198" s="82"/>
      <c r="BBC198" s="82"/>
      <c r="BBD198" s="82"/>
      <c r="BBE198" s="82"/>
      <c r="BBF198" s="82"/>
      <c r="BBG198" s="82"/>
      <c r="BBH198" s="82"/>
      <c r="BBI198" s="82"/>
      <c r="BBJ198" s="82"/>
      <c r="BBK198" s="82"/>
      <c r="BBL198" s="82"/>
      <c r="BBM198" s="82"/>
      <c r="BBN198" s="82"/>
      <c r="BBO198" s="82"/>
      <c r="BBP198" s="82"/>
      <c r="BBQ198" s="82"/>
      <c r="BBR198" s="82"/>
      <c r="BBS198" s="82"/>
      <c r="BBT198" s="82"/>
      <c r="BBU198" s="82"/>
      <c r="BBV198" s="82"/>
      <c r="BBW198" s="82"/>
      <c r="BBX198" s="82"/>
      <c r="BBY198" s="82"/>
      <c r="BBZ198" s="82"/>
      <c r="BCA198" s="82"/>
      <c r="BCB198" s="82"/>
      <c r="BCC198" s="82"/>
      <c r="BCD198" s="82"/>
      <c r="BCE198" s="82"/>
      <c r="BCF198" s="82"/>
      <c r="BCG198" s="82"/>
      <c r="BCH198" s="82"/>
      <c r="BCI198" s="82"/>
      <c r="BCJ198" s="82"/>
      <c r="BCK198" s="82"/>
      <c r="BCL198" s="82"/>
      <c r="BCM198" s="82"/>
      <c r="BCN198" s="82"/>
      <c r="BCO198" s="82"/>
      <c r="BCP198" s="82"/>
      <c r="BCQ198" s="82"/>
      <c r="BCR198" s="82"/>
      <c r="BCS198" s="82"/>
      <c r="BCT198" s="82"/>
      <c r="BCU198" s="82"/>
      <c r="BCV198" s="82"/>
      <c r="BCW198" s="82"/>
      <c r="BCX198" s="82"/>
      <c r="BCY198" s="82"/>
      <c r="BCZ198" s="82"/>
      <c r="BDA198" s="82"/>
      <c r="BDB198" s="82"/>
      <c r="BDC198" s="82"/>
      <c r="BDD198" s="82"/>
      <c r="BDE198" s="82"/>
      <c r="BDF198" s="82"/>
      <c r="BDG198" s="82"/>
      <c r="BDH198" s="82"/>
      <c r="BDI198" s="82"/>
      <c r="BDJ198" s="82"/>
      <c r="BDK198" s="82"/>
      <c r="BDL198" s="82"/>
      <c r="BDM198" s="82"/>
      <c r="BDN198" s="82"/>
      <c r="BDO198" s="82"/>
      <c r="BDP198" s="82"/>
      <c r="BDQ198" s="82"/>
      <c r="BDR198" s="82"/>
      <c r="BDS198" s="82"/>
    </row>
    <row r="199" spans="1:12 1363:1475" x14ac:dyDescent="0.45">
      <c r="A199" s="142"/>
      <c r="B199" s="121"/>
      <c r="C199" s="121"/>
      <c r="D199" s="121"/>
      <c r="E199" s="121"/>
      <c r="F199" s="121"/>
      <c r="G199" s="121"/>
      <c r="H199" s="121"/>
      <c r="I199" s="121"/>
      <c r="J199" s="121"/>
      <c r="K199" s="121"/>
      <c r="L199" s="121"/>
      <c r="AZK199" s="82"/>
      <c r="AZL199" s="82"/>
      <c r="AZM199" s="82"/>
      <c r="AZN199" s="82"/>
      <c r="AZO199" s="82"/>
      <c r="AZP199" s="82"/>
      <c r="AZQ199" s="82"/>
      <c r="AZR199" s="82"/>
      <c r="AZS199" s="82"/>
      <c r="AZT199" s="82"/>
      <c r="AZU199" s="82"/>
      <c r="AZV199" s="82"/>
      <c r="AZW199" s="82"/>
      <c r="AZX199" s="82"/>
      <c r="AZY199" s="82"/>
      <c r="AZZ199" s="82"/>
      <c r="BAA199" s="82"/>
      <c r="BAB199" s="82"/>
      <c r="BAC199" s="82"/>
      <c r="BAD199" s="82"/>
      <c r="BAE199" s="82"/>
      <c r="BAF199" s="82"/>
      <c r="BAG199" s="82"/>
      <c r="BAH199" s="82"/>
      <c r="BAI199" s="82"/>
      <c r="BAJ199" s="82"/>
      <c r="BAK199" s="82"/>
      <c r="BAL199" s="82"/>
      <c r="BAM199" s="82"/>
      <c r="BAN199" s="82"/>
      <c r="BAO199" s="82"/>
      <c r="BAP199" s="82"/>
      <c r="BAQ199" s="82"/>
      <c r="BAR199" s="82"/>
      <c r="BAS199" s="82"/>
      <c r="BAT199" s="82"/>
      <c r="BAU199" s="82"/>
      <c r="BAV199" s="82"/>
      <c r="BAW199" s="82"/>
      <c r="BAX199" s="82"/>
      <c r="BAY199" s="82"/>
      <c r="BAZ199" s="82"/>
      <c r="BBA199" s="82"/>
      <c r="BBB199" s="82"/>
      <c r="BBC199" s="82"/>
      <c r="BBD199" s="82"/>
      <c r="BBE199" s="82"/>
      <c r="BBF199" s="82"/>
      <c r="BBG199" s="82"/>
      <c r="BBH199" s="82"/>
      <c r="BBI199" s="82"/>
      <c r="BBJ199" s="82"/>
      <c r="BBK199" s="82"/>
      <c r="BBL199" s="82"/>
      <c r="BBM199" s="82"/>
      <c r="BBN199" s="82"/>
      <c r="BBO199" s="82"/>
      <c r="BBP199" s="82"/>
      <c r="BBQ199" s="82"/>
      <c r="BBR199" s="82"/>
      <c r="BBS199" s="82"/>
      <c r="BBT199" s="82"/>
      <c r="BBU199" s="82"/>
      <c r="BBV199" s="82"/>
      <c r="BBW199" s="82"/>
      <c r="BBX199" s="82"/>
      <c r="BBY199" s="82"/>
      <c r="BBZ199" s="82"/>
      <c r="BCA199" s="82"/>
      <c r="BCB199" s="82"/>
      <c r="BCC199" s="82"/>
      <c r="BCD199" s="82"/>
      <c r="BCE199" s="82"/>
      <c r="BCF199" s="82"/>
      <c r="BCG199" s="82"/>
      <c r="BCH199" s="82"/>
      <c r="BCI199" s="82"/>
      <c r="BCJ199" s="82"/>
      <c r="BCK199" s="82"/>
      <c r="BCL199" s="82"/>
      <c r="BCM199" s="82"/>
      <c r="BCN199" s="82"/>
      <c r="BCO199" s="82"/>
      <c r="BCP199" s="82"/>
      <c r="BCQ199" s="82"/>
      <c r="BCR199" s="82"/>
      <c r="BCS199" s="82"/>
      <c r="BCT199" s="82"/>
      <c r="BCU199" s="82"/>
      <c r="BCV199" s="82"/>
      <c r="BCW199" s="82"/>
      <c r="BCX199" s="82"/>
      <c r="BCY199" s="82"/>
      <c r="BCZ199" s="82"/>
      <c r="BDA199" s="82"/>
      <c r="BDB199" s="82"/>
      <c r="BDC199" s="82"/>
      <c r="BDD199" s="82"/>
      <c r="BDE199" s="82"/>
      <c r="BDF199" s="82"/>
      <c r="BDG199" s="82"/>
      <c r="BDH199" s="82"/>
      <c r="BDI199" s="82"/>
      <c r="BDJ199" s="82"/>
      <c r="BDK199" s="82"/>
      <c r="BDL199" s="82"/>
      <c r="BDM199" s="82"/>
      <c r="BDN199" s="82"/>
      <c r="BDO199" s="82"/>
      <c r="BDP199" s="82"/>
      <c r="BDQ199" s="82"/>
      <c r="BDR199" s="82"/>
      <c r="BDS199" s="82"/>
    </row>
    <row r="200" spans="1:12 1363:1475" x14ac:dyDescent="0.45">
      <c r="A200" s="142"/>
      <c r="B200" s="121"/>
      <c r="C200" s="121"/>
      <c r="D200" s="121"/>
      <c r="E200" s="121"/>
      <c r="F200" s="121"/>
      <c r="G200" s="121"/>
      <c r="H200" s="121"/>
      <c r="I200" s="121"/>
      <c r="J200" s="121"/>
      <c r="K200" s="121"/>
      <c r="L200" s="121"/>
      <c r="AZK200" s="82"/>
      <c r="AZL200" s="82"/>
      <c r="AZM200" s="82"/>
      <c r="AZN200" s="82"/>
      <c r="AZO200" s="82"/>
      <c r="AZP200" s="82"/>
      <c r="AZQ200" s="82"/>
      <c r="AZR200" s="82"/>
      <c r="AZS200" s="82"/>
      <c r="AZT200" s="82"/>
      <c r="AZU200" s="82"/>
      <c r="AZV200" s="82"/>
      <c r="AZW200" s="82"/>
      <c r="AZX200" s="82"/>
      <c r="AZY200" s="82"/>
      <c r="AZZ200" s="82"/>
      <c r="BAA200" s="82"/>
      <c r="BAB200" s="82"/>
      <c r="BAC200" s="82"/>
      <c r="BAD200" s="82"/>
      <c r="BAE200" s="82"/>
      <c r="BAF200" s="82"/>
      <c r="BAG200" s="82"/>
      <c r="BAH200" s="82"/>
      <c r="BAI200" s="82"/>
      <c r="BAJ200" s="82"/>
      <c r="BAK200" s="82"/>
      <c r="BAL200" s="82"/>
      <c r="BAM200" s="82"/>
      <c r="BAN200" s="82"/>
      <c r="BAO200" s="82"/>
      <c r="BAP200" s="82"/>
      <c r="BAQ200" s="82"/>
      <c r="BAR200" s="82"/>
      <c r="BAS200" s="82"/>
      <c r="BAT200" s="82"/>
      <c r="BAU200" s="82"/>
      <c r="BAV200" s="82"/>
      <c r="BAW200" s="82"/>
      <c r="BAX200" s="82"/>
      <c r="BAY200" s="82"/>
      <c r="BAZ200" s="82"/>
      <c r="BBA200" s="82"/>
      <c r="BBB200" s="82"/>
      <c r="BBC200" s="82"/>
      <c r="BBD200" s="82"/>
      <c r="BBE200" s="82"/>
      <c r="BBF200" s="82"/>
      <c r="BBG200" s="82"/>
      <c r="BBH200" s="82"/>
      <c r="BBI200" s="82"/>
      <c r="BBJ200" s="82"/>
      <c r="BBK200" s="82"/>
      <c r="BBL200" s="82"/>
      <c r="BBM200" s="82"/>
      <c r="BBN200" s="82"/>
      <c r="BBO200" s="82"/>
      <c r="BBP200" s="82"/>
      <c r="BBQ200" s="82"/>
      <c r="BBR200" s="82"/>
      <c r="BBS200" s="82"/>
      <c r="BBT200" s="82"/>
      <c r="BBU200" s="82"/>
      <c r="BBV200" s="82"/>
      <c r="BBW200" s="82"/>
      <c r="BBX200" s="82"/>
      <c r="BBY200" s="82"/>
      <c r="BBZ200" s="82"/>
      <c r="BCA200" s="82"/>
      <c r="BCB200" s="82"/>
      <c r="BCC200" s="82"/>
      <c r="BCD200" s="82"/>
      <c r="BCE200" s="82"/>
      <c r="BCF200" s="82"/>
      <c r="BCG200" s="82"/>
      <c r="BCH200" s="82"/>
      <c r="BCI200" s="82"/>
      <c r="BCJ200" s="82"/>
      <c r="BCK200" s="82"/>
      <c r="BCL200" s="82"/>
      <c r="BCM200" s="82"/>
      <c r="BCN200" s="82"/>
      <c r="BCO200" s="82"/>
      <c r="BCP200" s="82"/>
      <c r="BCQ200" s="82"/>
      <c r="BCR200" s="82"/>
      <c r="BCS200" s="82"/>
      <c r="BCT200" s="82"/>
      <c r="BCU200" s="82"/>
      <c r="BCV200" s="82"/>
      <c r="BCW200" s="82"/>
      <c r="BCX200" s="82"/>
      <c r="BCY200" s="82"/>
      <c r="BCZ200" s="82"/>
      <c r="BDA200" s="82"/>
      <c r="BDB200" s="82"/>
      <c r="BDC200" s="82"/>
      <c r="BDD200" s="82"/>
      <c r="BDE200" s="82"/>
      <c r="BDF200" s="82"/>
      <c r="BDG200" s="82"/>
      <c r="BDH200" s="82"/>
      <c r="BDI200" s="82"/>
      <c r="BDJ200" s="82"/>
      <c r="BDK200" s="82"/>
      <c r="BDL200" s="82"/>
      <c r="BDM200" s="82"/>
      <c r="BDN200" s="82"/>
      <c r="BDO200" s="82"/>
      <c r="BDP200" s="82"/>
      <c r="BDQ200" s="82"/>
      <c r="BDR200" s="82"/>
      <c r="BDS200" s="82"/>
    </row>
    <row r="201" spans="1:12 1363:1475" x14ac:dyDescent="0.45">
      <c r="A201" s="142"/>
      <c r="B201" s="121"/>
      <c r="C201" s="121"/>
      <c r="D201" s="121"/>
      <c r="E201" s="121"/>
      <c r="F201" s="121"/>
      <c r="G201" s="121"/>
      <c r="H201" s="121"/>
      <c r="I201" s="121"/>
      <c r="J201" s="121"/>
      <c r="K201" s="121"/>
      <c r="L201" s="121"/>
      <c r="AZK201" s="82"/>
      <c r="AZL201" s="82"/>
      <c r="AZM201" s="82"/>
      <c r="AZN201" s="82"/>
      <c r="AZO201" s="82"/>
      <c r="AZP201" s="82"/>
      <c r="AZQ201" s="82"/>
      <c r="AZR201" s="82"/>
      <c r="AZS201" s="82"/>
      <c r="AZT201" s="82"/>
      <c r="AZU201" s="82"/>
      <c r="AZV201" s="82"/>
      <c r="AZW201" s="82"/>
      <c r="AZX201" s="82"/>
      <c r="AZY201" s="82"/>
      <c r="AZZ201" s="82"/>
      <c r="BAA201" s="82"/>
      <c r="BAB201" s="82"/>
      <c r="BAC201" s="82"/>
      <c r="BAD201" s="82"/>
      <c r="BAE201" s="82"/>
      <c r="BAF201" s="82"/>
      <c r="BAG201" s="82"/>
      <c r="BAH201" s="82"/>
      <c r="BAI201" s="82"/>
      <c r="BAJ201" s="82"/>
      <c r="BAK201" s="82"/>
      <c r="BAL201" s="82"/>
      <c r="BAM201" s="82"/>
      <c r="BAN201" s="82"/>
      <c r="BAO201" s="82"/>
      <c r="BAP201" s="82"/>
      <c r="BAQ201" s="82"/>
      <c r="BAR201" s="82"/>
      <c r="BAS201" s="82"/>
      <c r="BAT201" s="82"/>
      <c r="BAU201" s="82"/>
      <c r="BAV201" s="82"/>
      <c r="BAW201" s="82"/>
      <c r="BAX201" s="82"/>
      <c r="BAY201" s="82"/>
      <c r="BAZ201" s="82"/>
      <c r="BBA201" s="82"/>
      <c r="BBB201" s="82"/>
      <c r="BBC201" s="82"/>
      <c r="BBD201" s="82"/>
      <c r="BBE201" s="82"/>
      <c r="BBF201" s="82"/>
      <c r="BBG201" s="82"/>
      <c r="BBH201" s="82"/>
      <c r="BBI201" s="82"/>
      <c r="BBJ201" s="82"/>
      <c r="BBK201" s="82"/>
      <c r="BBL201" s="82"/>
      <c r="BBM201" s="82"/>
      <c r="BBN201" s="82"/>
      <c r="BBO201" s="82"/>
      <c r="BBP201" s="82"/>
      <c r="BBQ201" s="82"/>
      <c r="BBR201" s="82"/>
      <c r="BBS201" s="82"/>
      <c r="BBT201" s="82"/>
      <c r="BBU201" s="82"/>
      <c r="BBV201" s="82"/>
      <c r="BBW201" s="82"/>
      <c r="BBX201" s="82"/>
      <c r="BBY201" s="82"/>
      <c r="BBZ201" s="82"/>
      <c r="BCA201" s="82"/>
      <c r="BCB201" s="82"/>
      <c r="BCC201" s="82"/>
      <c r="BCD201" s="82"/>
      <c r="BCE201" s="82"/>
      <c r="BCF201" s="82"/>
      <c r="BCG201" s="82"/>
      <c r="BCH201" s="82"/>
      <c r="BCI201" s="82"/>
      <c r="BCJ201" s="82"/>
      <c r="BCK201" s="82"/>
      <c r="BCL201" s="82"/>
      <c r="BCM201" s="82"/>
      <c r="BCN201" s="82"/>
      <c r="BCO201" s="82"/>
      <c r="BCP201" s="82"/>
      <c r="BCQ201" s="82"/>
      <c r="BCR201" s="82"/>
      <c r="BCS201" s="82"/>
      <c r="BCT201" s="82"/>
      <c r="BCU201" s="82"/>
      <c r="BCV201" s="82"/>
      <c r="BCW201" s="82"/>
      <c r="BCX201" s="82"/>
      <c r="BCY201" s="82"/>
      <c r="BCZ201" s="82"/>
      <c r="BDA201" s="82"/>
      <c r="BDB201" s="82"/>
      <c r="BDC201" s="82"/>
      <c r="BDD201" s="82"/>
      <c r="BDE201" s="82"/>
      <c r="BDF201" s="82"/>
      <c r="BDG201" s="82"/>
      <c r="BDH201" s="82"/>
      <c r="BDI201" s="82"/>
      <c r="BDJ201" s="82"/>
      <c r="BDK201" s="82"/>
      <c r="BDL201" s="82"/>
      <c r="BDM201" s="82"/>
      <c r="BDN201" s="82"/>
      <c r="BDO201" s="82"/>
      <c r="BDP201" s="82"/>
      <c r="BDQ201" s="82"/>
      <c r="BDR201" s="82"/>
      <c r="BDS201" s="82"/>
    </row>
    <row r="202" spans="1:12 1363:1475" x14ac:dyDescent="0.45">
      <c r="A202" s="142"/>
      <c r="B202" s="121"/>
      <c r="C202" s="121"/>
      <c r="D202" s="121"/>
      <c r="E202" s="121"/>
      <c r="F202" s="121"/>
      <c r="G202" s="121"/>
      <c r="H202" s="121"/>
      <c r="I202" s="121"/>
      <c r="J202" s="121"/>
      <c r="K202" s="121"/>
      <c r="L202" s="121"/>
      <c r="AZK202" s="82"/>
      <c r="AZL202" s="82"/>
      <c r="AZM202" s="82"/>
      <c r="AZN202" s="82"/>
      <c r="AZO202" s="82"/>
      <c r="AZP202" s="82"/>
      <c r="AZQ202" s="82"/>
      <c r="AZR202" s="82"/>
      <c r="AZS202" s="82"/>
      <c r="AZT202" s="82"/>
      <c r="AZU202" s="82"/>
      <c r="AZV202" s="82"/>
      <c r="AZW202" s="82"/>
      <c r="AZX202" s="82"/>
      <c r="AZY202" s="82"/>
      <c r="AZZ202" s="82"/>
      <c r="BAA202" s="82"/>
      <c r="BAB202" s="82"/>
      <c r="BAC202" s="82"/>
      <c r="BAD202" s="82"/>
      <c r="BAE202" s="82"/>
      <c r="BAF202" s="82"/>
      <c r="BAG202" s="82"/>
      <c r="BAH202" s="82"/>
      <c r="BAI202" s="82"/>
      <c r="BAJ202" s="82"/>
      <c r="BAK202" s="82"/>
      <c r="BAL202" s="82"/>
      <c r="BAM202" s="82"/>
      <c r="BAN202" s="82"/>
      <c r="BAO202" s="82"/>
      <c r="BAP202" s="82"/>
      <c r="BAQ202" s="82"/>
      <c r="BAR202" s="82"/>
      <c r="BAS202" s="82"/>
      <c r="BAT202" s="82"/>
      <c r="BAU202" s="82"/>
      <c r="BAV202" s="82"/>
      <c r="BAW202" s="82"/>
      <c r="BAX202" s="82"/>
      <c r="BAY202" s="82"/>
      <c r="BAZ202" s="82"/>
      <c r="BBA202" s="82"/>
      <c r="BBB202" s="82"/>
      <c r="BBC202" s="82"/>
      <c r="BBD202" s="82"/>
      <c r="BBE202" s="82"/>
      <c r="BBF202" s="82"/>
      <c r="BBG202" s="82"/>
      <c r="BBH202" s="82"/>
      <c r="BBI202" s="82"/>
      <c r="BBJ202" s="82"/>
      <c r="BBK202" s="82"/>
      <c r="BBL202" s="82"/>
      <c r="BBM202" s="82"/>
      <c r="BBN202" s="82"/>
      <c r="BBO202" s="82"/>
      <c r="BBP202" s="82"/>
      <c r="BBQ202" s="82"/>
      <c r="BBR202" s="82"/>
      <c r="BBS202" s="82"/>
      <c r="BBT202" s="82"/>
      <c r="BBU202" s="82"/>
      <c r="BBV202" s="82"/>
      <c r="BBW202" s="82"/>
      <c r="BBX202" s="82"/>
      <c r="BBY202" s="82"/>
      <c r="BBZ202" s="82"/>
      <c r="BCA202" s="82"/>
      <c r="BCB202" s="82"/>
      <c r="BCC202" s="82"/>
      <c r="BCD202" s="82"/>
      <c r="BCE202" s="82"/>
      <c r="BCF202" s="82"/>
      <c r="BCG202" s="82"/>
      <c r="BCH202" s="82"/>
      <c r="BCI202" s="82"/>
      <c r="BCJ202" s="82"/>
      <c r="BCK202" s="82"/>
      <c r="BCL202" s="82"/>
      <c r="BCM202" s="82"/>
      <c r="BCN202" s="82"/>
      <c r="BCO202" s="82"/>
      <c r="BCP202" s="82"/>
      <c r="BCQ202" s="82"/>
      <c r="BCR202" s="82"/>
      <c r="BCS202" s="82"/>
      <c r="BCT202" s="82"/>
      <c r="BCU202" s="82"/>
      <c r="BCV202" s="82"/>
      <c r="BCW202" s="82"/>
      <c r="BCX202" s="82"/>
      <c r="BCY202" s="82"/>
      <c r="BCZ202" s="82"/>
      <c r="BDA202" s="82"/>
      <c r="BDB202" s="82"/>
      <c r="BDC202" s="82"/>
      <c r="BDD202" s="82"/>
      <c r="BDE202" s="82"/>
      <c r="BDF202" s="82"/>
      <c r="BDG202" s="82"/>
      <c r="BDH202" s="82"/>
      <c r="BDI202" s="82"/>
      <c r="BDJ202" s="82"/>
      <c r="BDK202" s="82"/>
      <c r="BDL202" s="82"/>
      <c r="BDM202" s="82"/>
      <c r="BDN202" s="82"/>
      <c r="BDO202" s="82"/>
      <c r="BDP202" s="82"/>
      <c r="BDQ202" s="82"/>
      <c r="BDR202" s="82"/>
      <c r="BDS202" s="82"/>
    </row>
    <row r="203" spans="1:12 1363:1475" x14ac:dyDescent="0.45">
      <c r="AZK203" s="82"/>
      <c r="AZL203" s="82"/>
      <c r="AZM203" s="82"/>
      <c r="AZN203" s="82"/>
      <c r="AZO203" s="82"/>
      <c r="AZP203" s="82"/>
      <c r="AZQ203" s="82"/>
      <c r="AZR203" s="82"/>
      <c r="AZS203" s="82"/>
      <c r="AZT203" s="82"/>
      <c r="AZU203" s="82"/>
      <c r="AZV203" s="82"/>
      <c r="AZW203" s="82"/>
      <c r="AZX203" s="82"/>
      <c r="AZY203" s="82"/>
      <c r="AZZ203" s="82"/>
      <c r="BAA203" s="82"/>
      <c r="BAB203" s="82"/>
      <c r="BAC203" s="82"/>
      <c r="BAD203" s="82"/>
      <c r="BAE203" s="82"/>
      <c r="BAF203" s="82"/>
      <c r="BAG203" s="82"/>
      <c r="BAH203" s="82"/>
      <c r="BAI203" s="82"/>
      <c r="BAJ203" s="82"/>
      <c r="BAK203" s="82"/>
      <c r="BAL203" s="82"/>
      <c r="BAM203" s="82"/>
      <c r="BAN203" s="82"/>
      <c r="BAO203" s="82"/>
      <c r="BAP203" s="82"/>
      <c r="BAQ203" s="82"/>
      <c r="BAR203" s="82"/>
      <c r="BAS203" s="82"/>
      <c r="BAT203" s="82"/>
      <c r="BAU203" s="82"/>
      <c r="BAV203" s="82"/>
      <c r="BAW203" s="82"/>
      <c r="BAX203" s="82"/>
      <c r="BAY203" s="82"/>
      <c r="BAZ203" s="82"/>
      <c r="BBA203" s="82"/>
      <c r="BBB203" s="82"/>
      <c r="BBC203" s="82"/>
      <c r="BBD203" s="82"/>
      <c r="BBE203" s="82"/>
      <c r="BBF203" s="82"/>
      <c r="BBG203" s="82"/>
      <c r="BBH203" s="82"/>
      <c r="BBI203" s="82"/>
      <c r="BBJ203" s="82"/>
      <c r="BBK203" s="82"/>
      <c r="BBL203" s="82"/>
      <c r="BBM203" s="82"/>
      <c r="BBN203" s="82"/>
      <c r="BBO203" s="82"/>
      <c r="BBP203" s="82"/>
      <c r="BBQ203" s="82"/>
      <c r="BBR203" s="82"/>
      <c r="BBS203" s="82"/>
      <c r="BBT203" s="82"/>
      <c r="BBU203" s="82"/>
      <c r="BBV203" s="82"/>
      <c r="BBW203" s="82"/>
      <c r="BBX203" s="82"/>
      <c r="BBY203" s="82"/>
      <c r="BBZ203" s="82"/>
      <c r="BCA203" s="82"/>
      <c r="BCB203" s="82"/>
      <c r="BCC203" s="82"/>
      <c r="BCD203" s="82"/>
      <c r="BCE203" s="82"/>
      <c r="BCF203" s="82"/>
      <c r="BCG203" s="82"/>
      <c r="BCH203" s="82"/>
      <c r="BCI203" s="82"/>
      <c r="BCJ203" s="82"/>
      <c r="BCK203" s="82"/>
      <c r="BCL203" s="82"/>
      <c r="BCM203" s="82"/>
      <c r="BCN203" s="82"/>
      <c r="BCO203" s="82"/>
      <c r="BCP203" s="82"/>
      <c r="BCQ203" s="82"/>
      <c r="BCR203" s="82"/>
      <c r="BCS203" s="82"/>
      <c r="BCT203" s="82"/>
      <c r="BCU203" s="82"/>
      <c r="BCV203" s="82"/>
      <c r="BCW203" s="82"/>
      <c r="BCX203" s="82"/>
      <c r="BCY203" s="82"/>
      <c r="BCZ203" s="82"/>
      <c r="BDA203" s="82"/>
      <c r="BDB203" s="82"/>
      <c r="BDC203" s="82"/>
      <c r="BDD203" s="82"/>
      <c r="BDE203" s="82"/>
      <c r="BDF203" s="82"/>
      <c r="BDG203" s="82"/>
      <c r="BDH203" s="82"/>
      <c r="BDI203" s="82"/>
      <c r="BDJ203" s="82"/>
      <c r="BDK203" s="82"/>
      <c r="BDL203" s="82"/>
      <c r="BDM203" s="82"/>
      <c r="BDN203" s="82"/>
      <c r="BDO203" s="82"/>
      <c r="BDP203" s="82"/>
      <c r="BDQ203" s="82"/>
      <c r="BDR203" s="82"/>
      <c r="BDS203" s="82"/>
    </row>
    <row r="204" spans="1:12 1363:1475" x14ac:dyDescent="0.45">
      <c r="AZK204" s="82"/>
      <c r="AZL204" s="82"/>
      <c r="AZM204" s="82"/>
      <c r="AZN204" s="82"/>
      <c r="AZO204" s="82"/>
      <c r="AZP204" s="82"/>
      <c r="AZQ204" s="82"/>
      <c r="AZR204" s="82"/>
      <c r="AZS204" s="82"/>
      <c r="AZT204" s="82"/>
      <c r="AZU204" s="82"/>
      <c r="AZV204" s="82"/>
      <c r="AZW204" s="82"/>
      <c r="AZX204" s="82"/>
      <c r="AZY204" s="82"/>
      <c r="AZZ204" s="82"/>
      <c r="BAA204" s="82"/>
      <c r="BAB204" s="82"/>
      <c r="BAC204" s="82"/>
      <c r="BAD204" s="82"/>
      <c r="BAE204" s="82"/>
      <c r="BAF204" s="82"/>
      <c r="BAG204" s="82"/>
      <c r="BAH204" s="82"/>
      <c r="BAI204" s="82"/>
      <c r="BAJ204" s="82"/>
      <c r="BAK204" s="82"/>
      <c r="BAL204" s="82"/>
      <c r="BAM204" s="82"/>
      <c r="BAN204" s="82"/>
      <c r="BAO204" s="82"/>
      <c r="BAP204" s="82"/>
      <c r="BAQ204" s="82"/>
      <c r="BAR204" s="82"/>
      <c r="BAS204" s="82"/>
      <c r="BAT204" s="82"/>
      <c r="BAU204" s="82"/>
      <c r="BAV204" s="82"/>
      <c r="BAW204" s="82"/>
      <c r="BAX204" s="82"/>
      <c r="BAY204" s="82"/>
      <c r="BAZ204" s="82"/>
      <c r="BBA204" s="82"/>
      <c r="BBB204" s="82"/>
      <c r="BBC204" s="82"/>
      <c r="BBD204" s="82"/>
      <c r="BBE204" s="82"/>
      <c r="BBF204" s="82"/>
      <c r="BBG204" s="82"/>
      <c r="BBH204" s="82"/>
      <c r="BBI204" s="82"/>
      <c r="BBJ204" s="82"/>
      <c r="BBK204" s="82"/>
      <c r="BBL204" s="82"/>
      <c r="BBM204" s="82"/>
      <c r="BBN204" s="82"/>
      <c r="BBO204" s="82"/>
      <c r="BBP204" s="82"/>
      <c r="BBQ204" s="82"/>
      <c r="BBR204" s="82"/>
      <c r="BBS204" s="82"/>
      <c r="BBT204" s="82"/>
      <c r="BBU204" s="82"/>
      <c r="BBV204" s="82"/>
      <c r="BBW204" s="82"/>
      <c r="BBX204" s="82"/>
      <c r="BBY204" s="82"/>
      <c r="BBZ204" s="82"/>
      <c r="BCA204" s="82"/>
      <c r="BCB204" s="82"/>
      <c r="BCC204" s="82"/>
      <c r="BCD204" s="82"/>
      <c r="BCE204" s="82"/>
      <c r="BCF204" s="82"/>
      <c r="BCG204" s="82"/>
      <c r="BCH204" s="82"/>
      <c r="BCI204" s="82"/>
      <c r="BCJ204" s="82"/>
      <c r="BCK204" s="82"/>
      <c r="BCL204" s="82"/>
      <c r="BCM204" s="82"/>
      <c r="BCN204" s="82"/>
      <c r="BCO204" s="82"/>
      <c r="BCP204" s="82"/>
      <c r="BCQ204" s="82"/>
      <c r="BCR204" s="82"/>
      <c r="BCS204" s="82"/>
      <c r="BCT204" s="82"/>
      <c r="BCU204" s="82"/>
      <c r="BCV204" s="82"/>
      <c r="BCW204" s="82"/>
      <c r="BCX204" s="82"/>
      <c r="BCY204" s="82"/>
      <c r="BCZ204" s="82"/>
      <c r="BDA204" s="82"/>
      <c r="BDB204" s="82"/>
      <c r="BDC204" s="82"/>
      <c r="BDD204" s="82"/>
      <c r="BDE204" s="82"/>
      <c r="BDF204" s="82"/>
      <c r="BDG204" s="82"/>
      <c r="BDH204" s="82"/>
      <c r="BDI204" s="82"/>
      <c r="BDJ204" s="82"/>
      <c r="BDK204" s="82"/>
      <c r="BDL204" s="82"/>
      <c r="BDM204" s="82"/>
      <c r="BDN204" s="82"/>
      <c r="BDO204" s="82"/>
      <c r="BDP204" s="82"/>
      <c r="BDQ204" s="82"/>
      <c r="BDR204" s="82"/>
      <c r="BDS204" s="82"/>
    </row>
    <row r="205" spans="1:12 1363:1475" x14ac:dyDescent="0.45">
      <c r="AZK205" s="82"/>
      <c r="AZL205" s="82"/>
      <c r="AZM205" s="82"/>
      <c r="AZN205" s="82"/>
      <c r="AZO205" s="82"/>
      <c r="AZP205" s="82"/>
      <c r="AZQ205" s="82"/>
      <c r="AZR205" s="82"/>
      <c r="AZS205" s="82"/>
      <c r="AZT205" s="82"/>
      <c r="AZU205" s="82"/>
      <c r="AZV205" s="82"/>
      <c r="AZW205" s="82"/>
      <c r="AZX205" s="82"/>
      <c r="AZY205" s="82"/>
      <c r="AZZ205" s="82"/>
      <c r="BAA205" s="82"/>
      <c r="BAB205" s="82"/>
      <c r="BAC205" s="82"/>
      <c r="BAD205" s="82"/>
      <c r="BAE205" s="82"/>
      <c r="BAF205" s="82"/>
      <c r="BAG205" s="82"/>
      <c r="BAH205" s="82"/>
      <c r="BAI205" s="82"/>
      <c r="BAJ205" s="82"/>
      <c r="BAK205" s="82"/>
      <c r="BAL205" s="82"/>
      <c r="BAM205" s="82"/>
      <c r="BAN205" s="82"/>
      <c r="BAO205" s="82"/>
      <c r="BAP205" s="82"/>
      <c r="BAQ205" s="82"/>
      <c r="BAR205" s="82"/>
      <c r="BAS205" s="82"/>
      <c r="BAT205" s="82"/>
      <c r="BAU205" s="82"/>
      <c r="BAV205" s="82"/>
      <c r="BAW205" s="82"/>
      <c r="BAX205" s="82"/>
      <c r="BAY205" s="82"/>
      <c r="BAZ205" s="82"/>
      <c r="BBA205" s="82"/>
      <c r="BBB205" s="82"/>
      <c r="BBC205" s="82"/>
      <c r="BBD205" s="82"/>
      <c r="BBE205" s="82"/>
      <c r="BBF205" s="82"/>
      <c r="BBG205" s="82"/>
      <c r="BBH205" s="82"/>
      <c r="BBI205" s="82"/>
      <c r="BBJ205" s="82"/>
      <c r="BBK205" s="82"/>
      <c r="BBL205" s="82"/>
      <c r="BBM205" s="82"/>
      <c r="BBN205" s="82"/>
      <c r="BBO205" s="82"/>
      <c r="BBP205" s="82"/>
      <c r="BBQ205" s="82"/>
      <c r="BBR205" s="82"/>
      <c r="BBS205" s="82"/>
      <c r="BBT205" s="82"/>
      <c r="BBU205" s="82"/>
      <c r="BBV205" s="82"/>
      <c r="BBW205" s="82"/>
      <c r="BBX205" s="82"/>
      <c r="BBY205" s="82"/>
      <c r="BBZ205" s="82"/>
      <c r="BCA205" s="82"/>
      <c r="BCB205" s="82"/>
      <c r="BCC205" s="82"/>
      <c r="BCD205" s="82"/>
      <c r="BCE205" s="82"/>
      <c r="BCF205" s="82"/>
      <c r="BCG205" s="82"/>
      <c r="BCH205" s="82"/>
      <c r="BCI205" s="82"/>
      <c r="BCJ205" s="82"/>
      <c r="BCK205" s="82"/>
      <c r="BCL205" s="82"/>
      <c r="BCM205" s="82"/>
      <c r="BCN205" s="82"/>
      <c r="BCO205" s="82"/>
      <c r="BCP205" s="82"/>
      <c r="BCQ205" s="82"/>
      <c r="BCR205" s="82"/>
      <c r="BCS205" s="82"/>
      <c r="BCT205" s="82"/>
      <c r="BCU205" s="82"/>
      <c r="BCV205" s="82"/>
      <c r="BCW205" s="82"/>
      <c r="BCX205" s="82"/>
      <c r="BCY205" s="82"/>
      <c r="BCZ205" s="82"/>
      <c r="BDA205" s="82"/>
      <c r="BDB205" s="82"/>
      <c r="BDC205" s="82"/>
      <c r="BDD205" s="82"/>
      <c r="BDE205" s="82"/>
      <c r="BDF205" s="82"/>
      <c r="BDG205" s="82"/>
      <c r="BDH205" s="82"/>
      <c r="BDI205" s="82"/>
      <c r="BDJ205" s="82"/>
      <c r="BDK205" s="82"/>
      <c r="BDL205" s="82"/>
      <c r="BDM205" s="82"/>
      <c r="BDN205" s="82"/>
      <c r="BDO205" s="82"/>
      <c r="BDP205" s="82"/>
      <c r="BDQ205" s="82"/>
      <c r="BDR205" s="82"/>
      <c r="BDS205" s="82"/>
    </row>
    <row r="206" spans="1:12 1363:1475" x14ac:dyDescent="0.45">
      <c r="AZK206" s="82"/>
      <c r="AZL206" s="82"/>
      <c r="AZM206" s="82"/>
      <c r="AZN206" s="82"/>
      <c r="AZO206" s="82"/>
      <c r="AZP206" s="82"/>
      <c r="AZQ206" s="82"/>
      <c r="AZR206" s="82"/>
      <c r="AZS206" s="82"/>
      <c r="AZT206" s="82"/>
      <c r="AZU206" s="82"/>
      <c r="AZV206" s="82"/>
      <c r="AZW206" s="82"/>
      <c r="AZX206" s="82"/>
      <c r="AZY206" s="82"/>
      <c r="AZZ206" s="82"/>
      <c r="BAA206" s="82"/>
      <c r="BAB206" s="82"/>
      <c r="BAC206" s="82"/>
      <c r="BAD206" s="82"/>
      <c r="BAE206" s="82"/>
      <c r="BAF206" s="82"/>
      <c r="BAG206" s="82"/>
      <c r="BAH206" s="82"/>
      <c r="BAI206" s="82"/>
      <c r="BAJ206" s="82"/>
      <c r="BAK206" s="82"/>
      <c r="BAL206" s="82"/>
      <c r="BAM206" s="82"/>
      <c r="BAN206" s="82"/>
      <c r="BAO206" s="82"/>
      <c r="BAP206" s="82"/>
      <c r="BAQ206" s="82"/>
      <c r="BAR206" s="82"/>
      <c r="BAS206" s="82"/>
      <c r="BAT206" s="82"/>
      <c r="BAU206" s="82"/>
      <c r="BAV206" s="82"/>
      <c r="BAW206" s="82"/>
      <c r="BAX206" s="82"/>
      <c r="BAY206" s="82"/>
      <c r="BAZ206" s="82"/>
      <c r="BBA206" s="82"/>
      <c r="BBB206" s="82"/>
      <c r="BBC206" s="82"/>
      <c r="BBD206" s="82"/>
      <c r="BBE206" s="82"/>
      <c r="BBF206" s="82"/>
      <c r="BBG206" s="82"/>
      <c r="BBH206" s="82"/>
      <c r="BBI206" s="82"/>
      <c r="BBJ206" s="82"/>
      <c r="BBK206" s="82"/>
      <c r="BBL206" s="82"/>
      <c r="BBM206" s="82"/>
      <c r="BBN206" s="82"/>
      <c r="BBO206" s="82"/>
      <c r="BBP206" s="82"/>
      <c r="BBQ206" s="82"/>
      <c r="BBR206" s="82"/>
      <c r="BBS206" s="82"/>
      <c r="BBT206" s="82"/>
      <c r="BBU206" s="82"/>
      <c r="BBV206" s="82"/>
      <c r="BBW206" s="82"/>
      <c r="BBX206" s="82"/>
      <c r="BBY206" s="82"/>
      <c r="BBZ206" s="82"/>
      <c r="BCA206" s="82"/>
      <c r="BCB206" s="82"/>
      <c r="BCC206" s="82"/>
      <c r="BCD206" s="82"/>
      <c r="BCE206" s="82"/>
      <c r="BCF206" s="82"/>
      <c r="BCG206" s="82"/>
      <c r="BCH206" s="82"/>
      <c r="BCI206" s="82"/>
      <c r="BCJ206" s="82"/>
      <c r="BCK206" s="82"/>
      <c r="BCL206" s="82"/>
      <c r="BCM206" s="82"/>
      <c r="BCN206" s="82"/>
      <c r="BCO206" s="82"/>
      <c r="BCP206" s="82"/>
      <c r="BCQ206" s="82"/>
      <c r="BCR206" s="82"/>
      <c r="BCS206" s="82"/>
      <c r="BCT206" s="82"/>
      <c r="BCU206" s="82"/>
      <c r="BCV206" s="82"/>
      <c r="BCW206" s="82"/>
      <c r="BCX206" s="82"/>
      <c r="BCY206" s="82"/>
      <c r="BCZ206" s="82"/>
      <c r="BDA206" s="82"/>
      <c r="BDB206" s="82"/>
      <c r="BDC206" s="82"/>
      <c r="BDD206" s="82"/>
      <c r="BDE206" s="82"/>
      <c r="BDF206" s="82"/>
      <c r="BDG206" s="82"/>
      <c r="BDH206" s="82"/>
      <c r="BDI206" s="82"/>
      <c r="BDJ206" s="82"/>
      <c r="BDK206" s="82"/>
      <c r="BDL206" s="82"/>
      <c r="BDM206" s="82"/>
      <c r="BDN206" s="82"/>
      <c r="BDO206" s="82"/>
      <c r="BDP206" s="82"/>
      <c r="BDQ206" s="82"/>
      <c r="BDR206" s="82"/>
      <c r="BDS206" s="82"/>
    </row>
    <row r="207" spans="1:12 1363:1475" x14ac:dyDescent="0.45">
      <c r="AZK207" s="82"/>
      <c r="AZL207" s="82"/>
      <c r="AZM207" s="82"/>
      <c r="AZN207" s="82"/>
      <c r="AZO207" s="82"/>
      <c r="AZP207" s="82"/>
      <c r="AZQ207" s="82"/>
      <c r="AZR207" s="82"/>
      <c r="AZS207" s="82"/>
      <c r="AZT207" s="82"/>
      <c r="AZU207" s="82"/>
      <c r="AZV207" s="82"/>
      <c r="AZW207" s="82"/>
      <c r="AZX207" s="82"/>
      <c r="AZY207" s="82"/>
      <c r="AZZ207" s="82"/>
      <c r="BAA207" s="82"/>
      <c r="BAB207" s="82"/>
      <c r="BAC207" s="82"/>
      <c r="BAD207" s="82"/>
      <c r="BAE207" s="82"/>
      <c r="BAF207" s="82"/>
      <c r="BAG207" s="82"/>
      <c r="BAH207" s="82"/>
      <c r="BAI207" s="82"/>
      <c r="BAJ207" s="82"/>
      <c r="BAK207" s="82"/>
      <c r="BAL207" s="82"/>
      <c r="BAM207" s="82"/>
      <c r="BAN207" s="82"/>
      <c r="BAO207" s="82"/>
      <c r="BAP207" s="82"/>
      <c r="BAQ207" s="82"/>
      <c r="BAR207" s="82"/>
      <c r="BAS207" s="82"/>
      <c r="BAT207" s="82"/>
      <c r="BAU207" s="82"/>
      <c r="BAV207" s="82"/>
      <c r="BAW207" s="82"/>
      <c r="BAX207" s="82"/>
      <c r="BAY207" s="82"/>
      <c r="BAZ207" s="82"/>
      <c r="BBA207" s="82"/>
      <c r="BBB207" s="82"/>
      <c r="BBC207" s="82"/>
      <c r="BBD207" s="82"/>
      <c r="BBE207" s="82"/>
      <c r="BBF207" s="82"/>
      <c r="BBG207" s="82"/>
      <c r="BBH207" s="82"/>
      <c r="BBI207" s="82"/>
      <c r="BBJ207" s="82"/>
      <c r="BBK207" s="82"/>
      <c r="BBL207" s="82"/>
      <c r="BBM207" s="82"/>
      <c r="BBN207" s="82"/>
      <c r="BBO207" s="82"/>
      <c r="BBP207" s="82"/>
      <c r="BBQ207" s="82"/>
      <c r="BBR207" s="82"/>
      <c r="BBS207" s="82"/>
      <c r="BBT207" s="82"/>
      <c r="BBU207" s="82"/>
      <c r="BBV207" s="82"/>
      <c r="BBW207" s="82"/>
      <c r="BBX207" s="82"/>
      <c r="BBY207" s="82"/>
      <c r="BBZ207" s="82"/>
      <c r="BCA207" s="82"/>
      <c r="BCB207" s="82"/>
      <c r="BCC207" s="82"/>
      <c r="BCD207" s="82"/>
      <c r="BCE207" s="82"/>
      <c r="BCF207" s="82"/>
      <c r="BCG207" s="82"/>
      <c r="BCH207" s="82"/>
      <c r="BCI207" s="82"/>
      <c r="BCJ207" s="82"/>
      <c r="BCK207" s="82"/>
      <c r="BCL207" s="82"/>
      <c r="BCM207" s="82"/>
      <c r="BCN207" s="82"/>
      <c r="BCO207" s="82"/>
      <c r="BCP207" s="82"/>
      <c r="BCQ207" s="82"/>
      <c r="BCR207" s="82"/>
      <c r="BCS207" s="82"/>
      <c r="BCT207" s="82"/>
      <c r="BCU207" s="82"/>
      <c r="BCV207" s="82"/>
      <c r="BCW207" s="82"/>
      <c r="BCX207" s="82"/>
      <c r="BCY207" s="82"/>
      <c r="BCZ207" s="82"/>
      <c r="BDA207" s="82"/>
      <c r="BDB207" s="82"/>
      <c r="BDC207" s="82"/>
      <c r="BDD207" s="82"/>
      <c r="BDE207" s="82"/>
      <c r="BDF207" s="82"/>
      <c r="BDG207" s="82"/>
      <c r="BDH207" s="82"/>
      <c r="BDI207" s="82"/>
      <c r="BDJ207" s="82"/>
      <c r="BDK207" s="82"/>
      <c r="BDL207" s="82"/>
      <c r="BDM207" s="82"/>
      <c r="BDN207" s="82"/>
      <c r="BDO207" s="82"/>
      <c r="BDP207" s="82"/>
      <c r="BDQ207" s="82"/>
      <c r="BDR207" s="82"/>
      <c r="BDS207" s="82"/>
    </row>
    <row r="208" spans="1:12 1363:1475" x14ac:dyDescent="0.45">
      <c r="AZK208" s="82"/>
      <c r="AZL208" s="82"/>
      <c r="AZM208" s="82"/>
      <c r="AZN208" s="82"/>
      <c r="AZO208" s="82"/>
      <c r="AZP208" s="82"/>
      <c r="AZQ208" s="82"/>
      <c r="AZR208" s="82"/>
      <c r="AZS208" s="82"/>
      <c r="AZT208" s="82"/>
      <c r="AZU208" s="82"/>
      <c r="AZV208" s="82"/>
      <c r="AZW208" s="82"/>
      <c r="AZX208" s="82"/>
      <c r="AZY208" s="82"/>
      <c r="AZZ208" s="82"/>
      <c r="BAA208" s="82"/>
      <c r="BAB208" s="82"/>
      <c r="BAC208" s="82"/>
      <c r="BAD208" s="82"/>
      <c r="BAE208" s="82"/>
      <c r="BAF208" s="82"/>
      <c r="BAG208" s="82"/>
      <c r="BAH208" s="82"/>
      <c r="BAI208" s="82"/>
      <c r="BAJ208" s="82"/>
      <c r="BAK208" s="82"/>
      <c r="BAL208" s="82"/>
      <c r="BAM208" s="82"/>
      <c r="BAN208" s="82"/>
      <c r="BAO208" s="82"/>
      <c r="BAP208" s="82"/>
      <c r="BAQ208" s="82"/>
      <c r="BAR208" s="82"/>
      <c r="BAS208" s="82"/>
      <c r="BAT208" s="82"/>
      <c r="BAU208" s="82"/>
      <c r="BAV208" s="82"/>
      <c r="BAW208" s="82"/>
      <c r="BAX208" s="82"/>
      <c r="BAY208" s="82"/>
      <c r="BAZ208" s="82"/>
      <c r="BBA208" s="82"/>
      <c r="BBB208" s="82"/>
      <c r="BBC208" s="82"/>
      <c r="BBD208" s="82"/>
      <c r="BBE208" s="82"/>
      <c r="BBF208" s="82"/>
      <c r="BBG208" s="82"/>
      <c r="BBH208" s="82"/>
      <c r="BBI208" s="82"/>
      <c r="BBJ208" s="82"/>
      <c r="BBK208" s="82"/>
      <c r="BBL208" s="82"/>
      <c r="BBM208" s="82"/>
      <c r="BBN208" s="82"/>
      <c r="BBO208" s="82"/>
      <c r="BBP208" s="82"/>
      <c r="BBQ208" s="82"/>
      <c r="BBR208" s="82"/>
      <c r="BBS208" s="82"/>
      <c r="BBT208" s="82"/>
      <c r="BBU208" s="82"/>
      <c r="BBV208" s="82"/>
      <c r="BBW208" s="82"/>
      <c r="BBX208" s="82"/>
      <c r="BBY208" s="82"/>
      <c r="BBZ208" s="82"/>
      <c r="BCA208" s="82"/>
      <c r="BCB208" s="82"/>
      <c r="BCC208" s="82"/>
      <c r="BCD208" s="82"/>
      <c r="BCE208" s="82"/>
      <c r="BCF208" s="82"/>
      <c r="BCG208" s="82"/>
      <c r="BCH208" s="82"/>
      <c r="BCI208" s="82"/>
      <c r="BCJ208" s="82"/>
      <c r="BCK208" s="82"/>
      <c r="BCL208" s="82"/>
      <c r="BCM208" s="82"/>
      <c r="BCN208" s="82"/>
      <c r="BCO208" s="82"/>
      <c r="BCP208" s="82"/>
      <c r="BCQ208" s="82"/>
      <c r="BCR208" s="82"/>
      <c r="BCS208" s="82"/>
      <c r="BCT208" s="82"/>
      <c r="BCU208" s="82"/>
      <c r="BCV208" s="82"/>
      <c r="BCW208" s="82"/>
      <c r="BCX208" s="82"/>
      <c r="BCY208" s="82"/>
      <c r="BCZ208" s="82"/>
      <c r="BDA208" s="82"/>
      <c r="BDB208" s="82"/>
      <c r="BDC208" s="82"/>
      <c r="BDD208" s="82"/>
      <c r="BDE208" s="82"/>
      <c r="BDF208" s="82"/>
      <c r="BDG208" s="82"/>
      <c r="BDH208" s="82"/>
      <c r="BDI208" s="82"/>
      <c r="BDJ208" s="82"/>
      <c r="BDK208" s="82"/>
      <c r="BDL208" s="82"/>
      <c r="BDM208" s="82"/>
      <c r="BDN208" s="82"/>
      <c r="BDO208" s="82"/>
      <c r="BDP208" s="82"/>
      <c r="BDQ208" s="82"/>
      <c r="BDR208" s="82"/>
      <c r="BDS208" s="82"/>
    </row>
    <row r="209" spans="1363:1475" x14ac:dyDescent="0.45">
      <c r="AZK209" s="82"/>
      <c r="AZL209" s="82"/>
      <c r="AZM209" s="82"/>
      <c r="AZN209" s="82"/>
      <c r="AZO209" s="82"/>
      <c r="AZP209" s="82"/>
      <c r="AZQ209" s="82"/>
      <c r="AZR209" s="82"/>
      <c r="AZS209" s="82"/>
      <c r="AZT209" s="82"/>
      <c r="AZU209" s="82"/>
      <c r="AZV209" s="82"/>
      <c r="AZW209" s="82"/>
      <c r="AZX209" s="82"/>
      <c r="AZY209" s="82"/>
      <c r="AZZ209" s="82"/>
      <c r="BAA209" s="82"/>
      <c r="BAB209" s="82"/>
      <c r="BAC209" s="82"/>
      <c r="BAD209" s="82"/>
      <c r="BAE209" s="82"/>
      <c r="BAF209" s="82"/>
      <c r="BAG209" s="82"/>
      <c r="BAH209" s="82"/>
      <c r="BAI209" s="82"/>
      <c r="BAJ209" s="82"/>
      <c r="BAK209" s="82"/>
      <c r="BAL209" s="82"/>
      <c r="BAM209" s="82"/>
      <c r="BAN209" s="82"/>
      <c r="BAO209" s="82"/>
      <c r="BAP209" s="82"/>
      <c r="BAQ209" s="82"/>
      <c r="BAR209" s="82"/>
      <c r="BAS209" s="82"/>
      <c r="BAT209" s="82"/>
      <c r="BAU209" s="82"/>
      <c r="BAV209" s="82"/>
      <c r="BAW209" s="82"/>
      <c r="BAX209" s="82"/>
      <c r="BAY209" s="82"/>
      <c r="BAZ209" s="82"/>
      <c r="BBA209" s="82"/>
      <c r="BBB209" s="82"/>
      <c r="BBC209" s="82"/>
      <c r="BBD209" s="82"/>
      <c r="BBE209" s="82"/>
      <c r="BBF209" s="82"/>
      <c r="BBG209" s="82"/>
      <c r="BBH209" s="82"/>
      <c r="BBI209" s="82"/>
      <c r="BBJ209" s="82"/>
      <c r="BBK209" s="82"/>
      <c r="BBL209" s="82"/>
      <c r="BBM209" s="82"/>
      <c r="BBN209" s="82"/>
      <c r="BBO209" s="82"/>
      <c r="BBP209" s="82"/>
      <c r="BBQ209" s="82"/>
      <c r="BBR209" s="82"/>
      <c r="BBS209" s="82"/>
      <c r="BBT209" s="82"/>
      <c r="BBU209" s="82"/>
      <c r="BBV209" s="82"/>
      <c r="BBW209" s="82"/>
      <c r="BBX209" s="82"/>
      <c r="BBY209" s="82"/>
      <c r="BBZ209" s="82"/>
      <c r="BCA209" s="82"/>
      <c r="BCB209" s="82"/>
      <c r="BCC209" s="82"/>
      <c r="BCD209" s="82"/>
      <c r="BCE209" s="82"/>
      <c r="BCF209" s="82"/>
      <c r="BCG209" s="82"/>
      <c r="BCH209" s="82"/>
      <c r="BCI209" s="82"/>
      <c r="BCJ209" s="82"/>
      <c r="BCK209" s="82"/>
      <c r="BCL209" s="82"/>
      <c r="BCM209" s="82"/>
      <c r="BCN209" s="82"/>
      <c r="BCO209" s="82"/>
      <c r="BCP209" s="82"/>
      <c r="BCQ209" s="82"/>
      <c r="BCR209" s="82"/>
      <c r="BCS209" s="82"/>
      <c r="BCT209" s="82"/>
      <c r="BCU209" s="82"/>
      <c r="BCV209" s="82"/>
      <c r="BCW209" s="82"/>
      <c r="BCX209" s="82"/>
      <c r="BCY209" s="82"/>
      <c r="BCZ209" s="82"/>
      <c r="BDA209" s="82"/>
      <c r="BDB209" s="82"/>
      <c r="BDC209" s="82"/>
      <c r="BDD209" s="82"/>
      <c r="BDE209" s="82"/>
      <c r="BDF209" s="82"/>
      <c r="BDG209" s="82"/>
      <c r="BDH209" s="82"/>
      <c r="BDI209" s="82"/>
      <c r="BDJ209" s="82"/>
      <c r="BDK209" s="82"/>
      <c r="BDL209" s="82"/>
      <c r="BDM209" s="82"/>
      <c r="BDN209" s="82"/>
      <c r="BDO209" s="82"/>
      <c r="BDP209" s="82"/>
      <c r="BDQ209" s="82"/>
      <c r="BDR209" s="82"/>
      <c r="BDS209" s="82"/>
    </row>
    <row r="210" spans="1363:1475" x14ac:dyDescent="0.45">
      <c r="AZK210" s="82"/>
      <c r="AZL210" s="82"/>
      <c r="AZM210" s="82"/>
      <c r="AZN210" s="82"/>
      <c r="AZO210" s="82"/>
      <c r="AZP210" s="82"/>
      <c r="AZQ210" s="82"/>
      <c r="AZR210" s="82"/>
      <c r="AZS210" s="82"/>
      <c r="AZT210" s="82"/>
      <c r="AZU210" s="82"/>
      <c r="AZV210" s="82"/>
      <c r="AZW210" s="82"/>
      <c r="AZX210" s="82"/>
      <c r="AZY210" s="82"/>
      <c r="AZZ210" s="82"/>
      <c r="BAA210" s="82"/>
      <c r="BAB210" s="82"/>
      <c r="BAC210" s="82"/>
      <c r="BAD210" s="82"/>
      <c r="BAE210" s="82"/>
      <c r="BAF210" s="82"/>
      <c r="BAG210" s="82"/>
      <c r="BAH210" s="82"/>
      <c r="BAI210" s="82"/>
      <c r="BAJ210" s="82"/>
      <c r="BAK210" s="82"/>
      <c r="BAL210" s="82"/>
      <c r="BAM210" s="82"/>
      <c r="BAN210" s="82"/>
      <c r="BAO210" s="82"/>
      <c r="BAP210" s="82"/>
      <c r="BAQ210" s="82"/>
      <c r="BAR210" s="82"/>
      <c r="BAS210" s="82"/>
      <c r="BAT210" s="82"/>
      <c r="BAU210" s="82"/>
      <c r="BAV210" s="82"/>
      <c r="BAW210" s="82"/>
      <c r="BAX210" s="82"/>
      <c r="BAY210" s="82"/>
      <c r="BAZ210" s="82"/>
      <c r="BBA210" s="82"/>
      <c r="BBB210" s="82"/>
      <c r="BBC210" s="82"/>
      <c r="BBD210" s="82"/>
      <c r="BBE210" s="82"/>
      <c r="BBF210" s="82"/>
      <c r="BBG210" s="82"/>
      <c r="BBH210" s="82"/>
      <c r="BBI210" s="82"/>
      <c r="BBJ210" s="82"/>
      <c r="BBK210" s="82"/>
      <c r="BBL210" s="82"/>
      <c r="BBM210" s="82"/>
      <c r="BBN210" s="82"/>
      <c r="BBO210" s="82"/>
      <c r="BBP210" s="82"/>
      <c r="BBQ210" s="82"/>
      <c r="BBR210" s="82"/>
      <c r="BBS210" s="82"/>
      <c r="BBT210" s="82"/>
      <c r="BBU210" s="82"/>
      <c r="BBV210" s="82"/>
      <c r="BBW210" s="82"/>
      <c r="BBX210" s="82"/>
      <c r="BBY210" s="82"/>
      <c r="BBZ210" s="82"/>
      <c r="BCA210" s="82"/>
      <c r="BCB210" s="82"/>
      <c r="BCC210" s="82"/>
      <c r="BCD210" s="82"/>
      <c r="BCE210" s="82"/>
      <c r="BCF210" s="82"/>
      <c r="BCG210" s="82"/>
      <c r="BCH210" s="82"/>
      <c r="BCI210" s="82"/>
      <c r="BCJ210" s="82"/>
      <c r="BCK210" s="82"/>
      <c r="BCL210" s="82"/>
      <c r="BCM210" s="82"/>
      <c r="BCN210" s="82"/>
      <c r="BCO210" s="82"/>
      <c r="BCP210" s="82"/>
      <c r="BCQ210" s="82"/>
      <c r="BCR210" s="82"/>
      <c r="BCS210" s="82"/>
      <c r="BCT210" s="82"/>
      <c r="BCU210" s="82"/>
      <c r="BCV210" s="82"/>
      <c r="BCW210" s="82"/>
      <c r="BCX210" s="82"/>
      <c r="BCY210" s="82"/>
      <c r="BCZ210" s="82"/>
      <c r="BDA210" s="82"/>
      <c r="BDB210" s="82"/>
      <c r="BDC210" s="82"/>
      <c r="BDD210" s="82"/>
      <c r="BDE210" s="82"/>
      <c r="BDF210" s="82"/>
      <c r="BDG210" s="82"/>
      <c r="BDH210" s="82"/>
      <c r="BDI210" s="82"/>
      <c r="BDJ210" s="82"/>
      <c r="BDK210" s="82"/>
      <c r="BDL210" s="82"/>
      <c r="BDM210" s="82"/>
      <c r="BDN210" s="82"/>
      <c r="BDO210" s="82"/>
      <c r="BDP210" s="82"/>
      <c r="BDQ210" s="82"/>
      <c r="BDR210" s="82"/>
      <c r="BDS210" s="82"/>
    </row>
    <row r="211" spans="1363:1475" x14ac:dyDescent="0.45">
      <c r="AZK211" s="82"/>
      <c r="AZL211" s="82"/>
      <c r="AZM211" s="82"/>
      <c r="AZN211" s="82"/>
      <c r="AZO211" s="82"/>
      <c r="AZP211" s="82"/>
      <c r="AZQ211" s="82"/>
      <c r="AZR211" s="82"/>
      <c r="AZS211" s="82"/>
      <c r="AZT211" s="82"/>
      <c r="AZU211" s="82"/>
      <c r="AZV211" s="82"/>
      <c r="AZW211" s="82"/>
      <c r="AZX211" s="82"/>
      <c r="AZY211" s="82"/>
      <c r="AZZ211" s="82"/>
      <c r="BAA211" s="82"/>
      <c r="BAB211" s="82"/>
      <c r="BAC211" s="82"/>
      <c r="BAD211" s="82"/>
      <c r="BAE211" s="82"/>
      <c r="BAF211" s="82"/>
      <c r="BAG211" s="82"/>
      <c r="BAH211" s="82"/>
      <c r="BAI211" s="82"/>
      <c r="BAJ211" s="82"/>
      <c r="BAK211" s="82"/>
      <c r="BAL211" s="82"/>
      <c r="BAM211" s="82"/>
      <c r="BAN211" s="82"/>
      <c r="BAO211" s="82"/>
      <c r="BAP211" s="82"/>
      <c r="BAQ211" s="82"/>
      <c r="BAR211" s="82"/>
      <c r="BAS211" s="82"/>
      <c r="BAT211" s="82"/>
      <c r="BAU211" s="82"/>
      <c r="BAV211" s="82"/>
      <c r="BAW211" s="82"/>
      <c r="BAX211" s="82"/>
      <c r="BAY211" s="82"/>
      <c r="BAZ211" s="82"/>
      <c r="BBA211" s="82"/>
      <c r="BBB211" s="82"/>
      <c r="BBC211" s="82"/>
      <c r="BBD211" s="82"/>
      <c r="BBE211" s="82"/>
      <c r="BBF211" s="82"/>
      <c r="BBG211" s="82"/>
      <c r="BBH211" s="82"/>
      <c r="BBI211" s="82"/>
      <c r="BBJ211" s="82"/>
      <c r="BBK211" s="82"/>
      <c r="BBL211" s="82"/>
      <c r="BBM211" s="82"/>
      <c r="BBN211" s="82"/>
      <c r="BBO211" s="82"/>
      <c r="BBP211" s="82"/>
      <c r="BBQ211" s="82"/>
      <c r="BBR211" s="82"/>
      <c r="BBS211" s="82"/>
      <c r="BBT211" s="82"/>
      <c r="BBU211" s="82"/>
      <c r="BBV211" s="82"/>
      <c r="BBW211" s="82"/>
      <c r="BBX211" s="82"/>
      <c r="BBY211" s="82"/>
      <c r="BBZ211" s="82"/>
      <c r="BCA211" s="82"/>
      <c r="BCB211" s="82"/>
      <c r="BCC211" s="82"/>
      <c r="BCD211" s="82"/>
      <c r="BCE211" s="82"/>
      <c r="BCF211" s="82"/>
      <c r="BCG211" s="82"/>
      <c r="BCH211" s="82"/>
      <c r="BCI211" s="82"/>
      <c r="BCJ211" s="82"/>
      <c r="BCK211" s="82"/>
      <c r="BCL211" s="82"/>
      <c r="BCM211" s="82"/>
      <c r="BCN211" s="82"/>
      <c r="BCO211" s="82"/>
      <c r="BCP211" s="82"/>
      <c r="BCQ211" s="82"/>
      <c r="BCR211" s="82"/>
      <c r="BCS211" s="82"/>
      <c r="BCT211" s="82"/>
      <c r="BCU211" s="82"/>
      <c r="BCV211" s="82"/>
      <c r="BCW211" s="82"/>
      <c r="BCX211" s="82"/>
      <c r="BCY211" s="82"/>
      <c r="BCZ211" s="82"/>
      <c r="BDA211" s="82"/>
      <c r="BDB211" s="82"/>
      <c r="BDC211" s="82"/>
      <c r="BDD211" s="82"/>
      <c r="BDE211" s="82"/>
      <c r="BDF211" s="82"/>
      <c r="BDG211" s="82"/>
      <c r="BDH211" s="82"/>
      <c r="BDI211" s="82"/>
      <c r="BDJ211" s="82"/>
      <c r="BDK211" s="82"/>
      <c r="BDL211" s="82"/>
      <c r="BDM211" s="82"/>
      <c r="BDN211" s="82"/>
      <c r="BDO211" s="82"/>
      <c r="BDP211" s="82"/>
      <c r="BDQ211" s="82"/>
      <c r="BDR211" s="82"/>
      <c r="BDS211" s="82"/>
    </row>
    <row r="212" spans="1363:1475" x14ac:dyDescent="0.45">
      <c r="AZK212" s="82"/>
      <c r="AZL212" s="82"/>
      <c r="AZM212" s="82"/>
      <c r="AZN212" s="82"/>
      <c r="AZO212" s="82"/>
      <c r="AZP212" s="82"/>
      <c r="AZQ212" s="82"/>
      <c r="AZR212" s="82"/>
      <c r="AZS212" s="82"/>
      <c r="AZT212" s="82"/>
      <c r="AZU212" s="82"/>
      <c r="AZV212" s="82"/>
      <c r="AZW212" s="82"/>
      <c r="AZX212" s="82"/>
      <c r="AZY212" s="82"/>
      <c r="AZZ212" s="82"/>
      <c r="BAA212" s="82"/>
      <c r="BAB212" s="82"/>
      <c r="BAC212" s="82"/>
      <c r="BAD212" s="82"/>
      <c r="BAE212" s="82"/>
      <c r="BAF212" s="82"/>
      <c r="BAG212" s="82"/>
      <c r="BAH212" s="82"/>
      <c r="BAI212" s="82"/>
      <c r="BAJ212" s="82"/>
      <c r="BAK212" s="82"/>
      <c r="BAL212" s="82"/>
      <c r="BAM212" s="82"/>
      <c r="BAN212" s="82"/>
      <c r="BAO212" s="82"/>
      <c r="BAP212" s="82"/>
      <c r="BAQ212" s="82"/>
      <c r="BAR212" s="82"/>
      <c r="BAS212" s="82"/>
      <c r="BAT212" s="82"/>
      <c r="BAU212" s="82"/>
      <c r="BAV212" s="82"/>
      <c r="BAW212" s="82"/>
      <c r="BAX212" s="82"/>
      <c r="BAY212" s="82"/>
      <c r="BAZ212" s="82"/>
      <c r="BBA212" s="82"/>
      <c r="BBB212" s="82"/>
      <c r="BBC212" s="82"/>
      <c r="BBD212" s="82"/>
      <c r="BBE212" s="82"/>
      <c r="BBF212" s="82"/>
      <c r="BBG212" s="82"/>
      <c r="BBH212" s="82"/>
      <c r="BBI212" s="82"/>
      <c r="BBJ212" s="82"/>
      <c r="BBK212" s="82"/>
      <c r="BBL212" s="82"/>
      <c r="BBM212" s="82"/>
      <c r="BBN212" s="82"/>
      <c r="BBO212" s="82"/>
      <c r="BBP212" s="82"/>
      <c r="BBQ212" s="82"/>
      <c r="BBR212" s="82"/>
      <c r="BBS212" s="82"/>
      <c r="BBT212" s="82"/>
      <c r="BBU212" s="82"/>
      <c r="BBV212" s="82"/>
      <c r="BBW212" s="82"/>
      <c r="BBX212" s="82"/>
      <c r="BBY212" s="82"/>
      <c r="BBZ212" s="82"/>
      <c r="BCA212" s="82"/>
      <c r="BCB212" s="82"/>
      <c r="BCC212" s="82"/>
      <c r="BCD212" s="82"/>
      <c r="BCE212" s="82"/>
      <c r="BCF212" s="82"/>
      <c r="BCG212" s="82"/>
      <c r="BCH212" s="82"/>
      <c r="BCI212" s="82"/>
      <c r="BCJ212" s="82"/>
      <c r="BCK212" s="82"/>
      <c r="BCL212" s="82"/>
      <c r="BCM212" s="82"/>
      <c r="BCN212" s="82"/>
      <c r="BCO212" s="82"/>
      <c r="BCP212" s="82"/>
      <c r="BCQ212" s="82"/>
      <c r="BCR212" s="82"/>
      <c r="BCS212" s="82"/>
      <c r="BCT212" s="82"/>
      <c r="BCU212" s="82"/>
      <c r="BCV212" s="82"/>
      <c r="BCW212" s="82"/>
      <c r="BCX212" s="82"/>
      <c r="BCY212" s="82"/>
      <c r="BCZ212" s="82"/>
      <c r="BDA212" s="82"/>
      <c r="BDB212" s="82"/>
      <c r="BDC212" s="82"/>
      <c r="BDD212" s="82"/>
      <c r="BDE212" s="82"/>
      <c r="BDF212" s="82"/>
      <c r="BDG212" s="82"/>
      <c r="BDH212" s="82"/>
      <c r="BDI212" s="82"/>
      <c r="BDJ212" s="82"/>
      <c r="BDK212" s="82"/>
      <c r="BDL212" s="82"/>
      <c r="BDM212" s="82"/>
      <c r="BDN212" s="82"/>
      <c r="BDO212" s="82"/>
      <c r="BDP212" s="82"/>
      <c r="BDQ212" s="82"/>
      <c r="BDR212" s="82"/>
      <c r="BDS212" s="82"/>
    </row>
    <row r="213" spans="1363:1475" x14ac:dyDescent="0.45">
      <c r="AZK213" s="82"/>
      <c r="AZL213" s="82"/>
      <c r="AZM213" s="82"/>
      <c r="AZN213" s="82"/>
      <c r="AZO213" s="82"/>
      <c r="AZP213" s="82"/>
      <c r="AZQ213" s="82"/>
      <c r="AZR213" s="82"/>
      <c r="AZS213" s="82"/>
      <c r="AZT213" s="82"/>
      <c r="AZU213" s="82"/>
      <c r="AZV213" s="82"/>
      <c r="AZW213" s="82"/>
      <c r="AZX213" s="82"/>
      <c r="AZY213" s="82"/>
      <c r="AZZ213" s="82"/>
      <c r="BAA213" s="82"/>
      <c r="BAB213" s="82"/>
      <c r="BAC213" s="82"/>
      <c r="BAD213" s="82"/>
      <c r="BAE213" s="82"/>
      <c r="BAF213" s="82"/>
      <c r="BAG213" s="82"/>
      <c r="BAH213" s="82"/>
      <c r="BAI213" s="82"/>
      <c r="BAJ213" s="82"/>
      <c r="BAK213" s="82"/>
      <c r="BAL213" s="82"/>
      <c r="BAM213" s="82"/>
      <c r="BAN213" s="82"/>
      <c r="BAO213" s="82"/>
      <c r="BAP213" s="82"/>
      <c r="BAQ213" s="82"/>
      <c r="BAR213" s="82"/>
      <c r="BAS213" s="82"/>
      <c r="BAT213" s="82"/>
      <c r="BAU213" s="82"/>
      <c r="BAV213" s="82"/>
      <c r="BAW213" s="82"/>
      <c r="BAX213" s="82"/>
      <c r="BAY213" s="82"/>
      <c r="BAZ213" s="82"/>
      <c r="BBA213" s="82"/>
      <c r="BBB213" s="82"/>
      <c r="BBC213" s="82"/>
      <c r="BBD213" s="82"/>
      <c r="BBE213" s="82"/>
      <c r="BBF213" s="82"/>
      <c r="BBG213" s="82"/>
      <c r="BBH213" s="82"/>
      <c r="BBI213" s="82"/>
      <c r="BBJ213" s="82"/>
      <c r="BBK213" s="82"/>
      <c r="BBL213" s="82"/>
      <c r="BBM213" s="82"/>
      <c r="BBN213" s="82"/>
      <c r="BBO213" s="82"/>
      <c r="BBP213" s="82"/>
      <c r="BBQ213" s="82"/>
      <c r="BBR213" s="82"/>
      <c r="BBS213" s="82"/>
      <c r="BBT213" s="82"/>
      <c r="BBU213" s="82"/>
      <c r="BBV213" s="82"/>
      <c r="BBW213" s="82"/>
      <c r="BBX213" s="82"/>
      <c r="BBY213" s="82"/>
      <c r="BBZ213" s="82"/>
      <c r="BCA213" s="82"/>
      <c r="BCB213" s="82"/>
      <c r="BCC213" s="82"/>
      <c r="BCD213" s="82"/>
      <c r="BCE213" s="82"/>
      <c r="BCF213" s="82"/>
      <c r="BCG213" s="82"/>
      <c r="BCH213" s="82"/>
      <c r="BCI213" s="82"/>
      <c r="BCJ213" s="82"/>
      <c r="BCK213" s="82"/>
      <c r="BCL213" s="82"/>
      <c r="BCM213" s="82"/>
      <c r="BCN213" s="82"/>
      <c r="BCO213" s="82"/>
      <c r="BCP213" s="82"/>
      <c r="BCQ213" s="82"/>
      <c r="BCR213" s="82"/>
      <c r="BCS213" s="82"/>
      <c r="BCT213" s="82"/>
      <c r="BCU213" s="82"/>
      <c r="BCV213" s="82"/>
      <c r="BCW213" s="82"/>
      <c r="BCX213" s="82"/>
      <c r="BCY213" s="82"/>
      <c r="BCZ213" s="82"/>
      <c r="BDA213" s="82"/>
      <c r="BDB213" s="82"/>
      <c r="BDC213" s="82"/>
      <c r="BDD213" s="82"/>
      <c r="BDE213" s="82"/>
      <c r="BDF213" s="82"/>
      <c r="BDG213" s="82"/>
      <c r="BDH213" s="82"/>
      <c r="BDI213" s="82"/>
      <c r="BDJ213" s="82"/>
      <c r="BDK213" s="82"/>
      <c r="BDL213" s="82"/>
      <c r="BDM213" s="82"/>
      <c r="BDN213" s="82"/>
      <c r="BDO213" s="82"/>
      <c r="BDP213" s="82"/>
      <c r="BDQ213" s="82"/>
      <c r="BDR213" s="82"/>
      <c r="BDS213" s="82"/>
    </row>
    <row r="214" spans="1363:1475" x14ac:dyDescent="0.45">
      <c r="AZK214" s="82"/>
      <c r="AZL214" s="82"/>
      <c r="AZM214" s="82"/>
      <c r="AZN214" s="82"/>
      <c r="AZO214" s="82"/>
      <c r="AZP214" s="82"/>
      <c r="AZQ214" s="82"/>
      <c r="AZR214" s="82"/>
      <c r="AZS214" s="82"/>
      <c r="AZT214" s="82"/>
      <c r="AZU214" s="82"/>
      <c r="AZV214" s="82"/>
      <c r="AZW214" s="82"/>
      <c r="AZX214" s="82"/>
      <c r="AZY214" s="82"/>
      <c r="AZZ214" s="82"/>
      <c r="BAA214" s="82"/>
      <c r="BAB214" s="82"/>
      <c r="BAC214" s="82"/>
      <c r="BAD214" s="82"/>
      <c r="BAE214" s="82"/>
      <c r="BAF214" s="82"/>
      <c r="BAG214" s="82"/>
      <c r="BAH214" s="82"/>
      <c r="BAI214" s="82"/>
      <c r="BAJ214" s="82"/>
      <c r="BAK214" s="82"/>
      <c r="BAL214" s="82"/>
      <c r="BAM214" s="82"/>
      <c r="BAN214" s="82"/>
      <c r="BAO214" s="82"/>
      <c r="BAP214" s="82"/>
      <c r="BAQ214" s="82"/>
      <c r="BAR214" s="82"/>
      <c r="BAS214" s="82"/>
      <c r="BAT214" s="82"/>
      <c r="BAU214" s="82"/>
      <c r="BAV214" s="82"/>
      <c r="BAW214" s="82"/>
      <c r="BAX214" s="82"/>
      <c r="BAY214" s="82"/>
      <c r="BAZ214" s="82"/>
      <c r="BBA214" s="82"/>
      <c r="BBB214" s="82"/>
      <c r="BBC214" s="82"/>
      <c r="BBD214" s="82"/>
      <c r="BBE214" s="82"/>
      <c r="BBF214" s="82"/>
      <c r="BBG214" s="82"/>
      <c r="BBH214" s="82"/>
      <c r="BBI214" s="82"/>
      <c r="BBJ214" s="82"/>
      <c r="BBK214" s="82"/>
      <c r="BBL214" s="82"/>
      <c r="BBM214" s="82"/>
      <c r="BBN214" s="82"/>
      <c r="BBO214" s="82"/>
      <c r="BBP214" s="82"/>
      <c r="BBQ214" s="82"/>
      <c r="BBR214" s="82"/>
      <c r="BBS214" s="82"/>
      <c r="BBT214" s="82"/>
      <c r="BBU214" s="82"/>
      <c r="BBV214" s="82"/>
      <c r="BBW214" s="82"/>
      <c r="BBX214" s="82"/>
      <c r="BBY214" s="82"/>
      <c r="BBZ214" s="82"/>
      <c r="BCA214" s="82"/>
      <c r="BCB214" s="82"/>
      <c r="BCC214" s="82"/>
      <c r="BCD214" s="82"/>
      <c r="BCE214" s="82"/>
      <c r="BCF214" s="82"/>
      <c r="BCG214" s="82"/>
      <c r="BCH214" s="82"/>
      <c r="BCI214" s="82"/>
      <c r="BCJ214" s="82"/>
      <c r="BCK214" s="82"/>
      <c r="BCL214" s="82"/>
      <c r="BCM214" s="82"/>
      <c r="BCN214" s="82"/>
      <c r="BCO214" s="82"/>
      <c r="BCP214" s="82"/>
      <c r="BCQ214" s="82"/>
      <c r="BCR214" s="82"/>
      <c r="BCS214" s="82"/>
      <c r="BCT214" s="82"/>
      <c r="BCU214" s="82"/>
      <c r="BCV214" s="82"/>
      <c r="BCW214" s="82"/>
      <c r="BCX214" s="82"/>
      <c r="BCY214" s="82"/>
      <c r="BCZ214" s="82"/>
      <c r="BDA214" s="82"/>
      <c r="BDB214" s="82"/>
      <c r="BDC214" s="82"/>
      <c r="BDD214" s="82"/>
      <c r="BDE214" s="82"/>
      <c r="BDF214" s="82"/>
      <c r="BDG214" s="82"/>
      <c r="BDH214" s="82"/>
      <c r="BDI214" s="82"/>
      <c r="BDJ214" s="82"/>
      <c r="BDK214" s="82"/>
      <c r="BDL214" s="82"/>
      <c r="BDM214" s="82"/>
      <c r="BDN214" s="82"/>
      <c r="BDO214" s="82"/>
      <c r="BDP214" s="82"/>
      <c r="BDQ214" s="82"/>
      <c r="BDR214" s="82"/>
      <c r="BDS214" s="82"/>
    </row>
    <row r="215" spans="1363:1475" x14ac:dyDescent="0.45">
      <c r="AZK215" s="82"/>
      <c r="AZL215" s="82"/>
      <c r="AZM215" s="82"/>
      <c r="AZN215" s="82"/>
      <c r="AZO215" s="82"/>
      <c r="AZP215" s="82"/>
      <c r="AZQ215" s="82"/>
      <c r="AZR215" s="82"/>
      <c r="AZS215" s="82"/>
      <c r="AZT215" s="82"/>
      <c r="AZU215" s="82"/>
      <c r="AZV215" s="82"/>
      <c r="AZW215" s="82"/>
      <c r="AZX215" s="82"/>
      <c r="AZY215" s="82"/>
      <c r="AZZ215" s="82"/>
      <c r="BAA215" s="82"/>
      <c r="BAB215" s="82"/>
      <c r="BAC215" s="82"/>
      <c r="BAD215" s="82"/>
      <c r="BAE215" s="82"/>
      <c r="BAF215" s="82"/>
      <c r="BAG215" s="82"/>
      <c r="BAH215" s="82"/>
      <c r="BAI215" s="82"/>
      <c r="BAJ215" s="82"/>
      <c r="BAK215" s="82"/>
      <c r="BAL215" s="82"/>
      <c r="BAM215" s="82"/>
      <c r="BAN215" s="82"/>
      <c r="BAO215" s="82"/>
      <c r="BAP215" s="82"/>
      <c r="BAQ215" s="82"/>
      <c r="BAR215" s="82"/>
      <c r="BAS215" s="82"/>
      <c r="BAT215" s="82"/>
      <c r="BAU215" s="82"/>
      <c r="BAV215" s="82"/>
      <c r="BAW215" s="82"/>
      <c r="BAX215" s="82"/>
      <c r="BAY215" s="82"/>
      <c r="BAZ215" s="82"/>
      <c r="BBA215" s="82"/>
      <c r="BBB215" s="82"/>
      <c r="BBC215" s="82"/>
      <c r="BBD215" s="82"/>
      <c r="BBE215" s="82"/>
      <c r="BBF215" s="82"/>
      <c r="BBG215" s="82"/>
      <c r="BBH215" s="82"/>
      <c r="BBI215" s="82"/>
      <c r="BBJ215" s="82"/>
      <c r="BBK215" s="82"/>
      <c r="BBL215" s="82"/>
      <c r="BBM215" s="82"/>
      <c r="BBN215" s="82"/>
      <c r="BBO215" s="82"/>
      <c r="BBP215" s="82"/>
      <c r="BBQ215" s="82"/>
      <c r="BBR215" s="82"/>
      <c r="BBS215" s="82"/>
      <c r="BBT215" s="82"/>
      <c r="BBU215" s="82"/>
      <c r="BBV215" s="82"/>
      <c r="BBW215" s="82"/>
      <c r="BBX215" s="82"/>
      <c r="BBY215" s="82"/>
      <c r="BBZ215" s="82"/>
      <c r="BCA215" s="82"/>
      <c r="BCB215" s="82"/>
      <c r="BCC215" s="82"/>
      <c r="BCD215" s="82"/>
      <c r="BCE215" s="82"/>
      <c r="BCF215" s="82"/>
      <c r="BCG215" s="82"/>
      <c r="BCH215" s="82"/>
      <c r="BCI215" s="82"/>
      <c r="BCJ215" s="82"/>
      <c r="BCK215" s="82"/>
      <c r="BCL215" s="82"/>
      <c r="BCM215" s="82"/>
      <c r="BCN215" s="82"/>
      <c r="BCO215" s="82"/>
      <c r="BCP215" s="82"/>
      <c r="BCQ215" s="82"/>
      <c r="BCR215" s="82"/>
      <c r="BCS215" s="82"/>
      <c r="BCT215" s="82"/>
      <c r="BCU215" s="82"/>
      <c r="BCV215" s="82"/>
      <c r="BCW215" s="82"/>
      <c r="BCX215" s="82"/>
      <c r="BCY215" s="82"/>
      <c r="BCZ215" s="82"/>
      <c r="BDA215" s="82"/>
      <c r="BDB215" s="82"/>
      <c r="BDC215" s="82"/>
      <c r="BDD215" s="82"/>
      <c r="BDE215" s="82"/>
      <c r="BDF215" s="82"/>
      <c r="BDG215" s="82"/>
      <c r="BDH215" s="82"/>
      <c r="BDI215" s="82"/>
      <c r="BDJ215" s="82"/>
      <c r="BDK215" s="82"/>
      <c r="BDL215" s="82"/>
      <c r="BDM215" s="82"/>
      <c r="BDN215" s="82"/>
      <c r="BDO215" s="82"/>
      <c r="BDP215" s="82"/>
      <c r="BDQ215" s="82"/>
      <c r="BDR215" s="82"/>
      <c r="BDS215" s="82"/>
    </row>
    <row r="216" spans="1363:1475" x14ac:dyDescent="0.45">
      <c r="AZK216" s="82"/>
      <c r="AZL216" s="82"/>
      <c r="AZM216" s="82"/>
      <c r="AZN216" s="82"/>
      <c r="AZO216" s="82"/>
      <c r="AZP216" s="82"/>
      <c r="AZQ216" s="82"/>
      <c r="AZR216" s="82"/>
      <c r="AZS216" s="82"/>
      <c r="AZT216" s="82"/>
      <c r="AZU216" s="82"/>
      <c r="AZV216" s="82"/>
      <c r="AZW216" s="82"/>
      <c r="AZX216" s="82"/>
      <c r="AZY216" s="82"/>
      <c r="AZZ216" s="82"/>
      <c r="BAA216" s="82"/>
      <c r="BAB216" s="82"/>
      <c r="BAC216" s="82"/>
      <c r="BAD216" s="82"/>
      <c r="BAE216" s="82"/>
      <c r="BAF216" s="82"/>
      <c r="BAG216" s="82"/>
      <c r="BAH216" s="82"/>
      <c r="BAI216" s="82"/>
      <c r="BAJ216" s="82"/>
      <c r="BAK216" s="82"/>
      <c r="BAL216" s="82"/>
      <c r="BAM216" s="82"/>
      <c r="BAN216" s="82"/>
      <c r="BAO216" s="82"/>
      <c r="BAP216" s="82"/>
      <c r="BAQ216" s="82"/>
      <c r="BAR216" s="82"/>
      <c r="BAS216" s="82"/>
      <c r="BAT216" s="82"/>
      <c r="BAU216" s="82"/>
      <c r="BAV216" s="82"/>
      <c r="BAW216" s="82"/>
      <c r="BAX216" s="82"/>
      <c r="BAY216" s="82"/>
      <c r="BAZ216" s="82"/>
      <c r="BBA216" s="82"/>
      <c r="BBB216" s="82"/>
      <c r="BBC216" s="82"/>
      <c r="BBD216" s="82"/>
      <c r="BBE216" s="82"/>
      <c r="BBF216" s="82"/>
      <c r="BBG216" s="82"/>
      <c r="BBH216" s="82"/>
      <c r="BBI216" s="82"/>
      <c r="BBJ216" s="82"/>
      <c r="BBK216" s="82"/>
      <c r="BBL216" s="82"/>
      <c r="BBM216" s="82"/>
      <c r="BBN216" s="82"/>
      <c r="BBO216" s="82"/>
      <c r="BBP216" s="82"/>
      <c r="BBQ216" s="82"/>
      <c r="BBR216" s="82"/>
      <c r="BBS216" s="82"/>
      <c r="BBT216" s="82"/>
      <c r="BBU216" s="82"/>
      <c r="BBV216" s="82"/>
      <c r="BBW216" s="82"/>
      <c r="BBX216" s="82"/>
      <c r="BBY216" s="82"/>
      <c r="BBZ216" s="82"/>
      <c r="BCA216" s="82"/>
      <c r="BCB216" s="82"/>
      <c r="BCC216" s="82"/>
      <c r="BCD216" s="82"/>
      <c r="BCE216" s="82"/>
      <c r="BCF216" s="82"/>
      <c r="BCG216" s="82"/>
      <c r="BCH216" s="82"/>
      <c r="BCI216" s="82"/>
      <c r="BCJ216" s="82"/>
      <c r="BCK216" s="82"/>
      <c r="BCL216" s="82"/>
      <c r="BCM216" s="82"/>
      <c r="BCN216" s="82"/>
      <c r="BCO216" s="82"/>
      <c r="BCP216" s="82"/>
      <c r="BCQ216" s="82"/>
      <c r="BCR216" s="82"/>
      <c r="BCS216" s="82"/>
      <c r="BCT216" s="82"/>
      <c r="BCU216" s="82"/>
      <c r="BCV216" s="82"/>
      <c r="BCW216" s="82"/>
      <c r="BCX216" s="82"/>
      <c r="BCY216" s="82"/>
      <c r="BCZ216" s="82"/>
      <c r="BDA216" s="82"/>
      <c r="BDB216" s="82"/>
      <c r="BDC216" s="82"/>
      <c r="BDD216" s="82"/>
      <c r="BDE216" s="82"/>
      <c r="BDF216" s="82"/>
      <c r="BDG216" s="82"/>
      <c r="BDH216" s="82"/>
      <c r="BDI216" s="82"/>
      <c r="BDJ216" s="82"/>
      <c r="BDK216" s="82"/>
      <c r="BDL216" s="82"/>
      <c r="BDM216" s="82"/>
      <c r="BDN216" s="82"/>
      <c r="BDO216" s="82"/>
      <c r="BDP216" s="82"/>
      <c r="BDQ216" s="82"/>
      <c r="BDR216" s="82"/>
      <c r="BDS216" s="82"/>
    </row>
    <row r="217" spans="1363:1475" x14ac:dyDescent="0.45">
      <c r="AZK217" s="82"/>
      <c r="AZL217" s="82"/>
      <c r="AZM217" s="82"/>
      <c r="AZN217" s="82"/>
      <c r="AZO217" s="82"/>
      <c r="AZP217" s="82"/>
      <c r="AZQ217" s="82"/>
      <c r="AZR217" s="82"/>
      <c r="AZS217" s="82"/>
      <c r="AZT217" s="82"/>
      <c r="AZU217" s="82"/>
      <c r="AZV217" s="82"/>
      <c r="AZW217" s="82"/>
      <c r="AZX217" s="82"/>
      <c r="AZY217" s="82"/>
      <c r="AZZ217" s="82"/>
      <c r="BAA217" s="82"/>
      <c r="BAB217" s="82"/>
      <c r="BAC217" s="82"/>
      <c r="BAD217" s="82"/>
      <c r="BAE217" s="82"/>
      <c r="BAF217" s="82"/>
      <c r="BAG217" s="82"/>
      <c r="BAH217" s="82"/>
      <c r="BAI217" s="82"/>
      <c r="BAJ217" s="82"/>
      <c r="BAK217" s="82"/>
      <c r="BAL217" s="82"/>
      <c r="BAM217" s="82"/>
      <c r="BAN217" s="82"/>
      <c r="BAO217" s="82"/>
      <c r="BAP217" s="82"/>
      <c r="BAQ217" s="82"/>
      <c r="BAR217" s="82"/>
      <c r="BAS217" s="82"/>
      <c r="BAT217" s="82"/>
      <c r="BAU217" s="82"/>
      <c r="BAV217" s="82"/>
      <c r="BAW217" s="82"/>
      <c r="BAX217" s="82"/>
      <c r="BAY217" s="82"/>
      <c r="BAZ217" s="82"/>
      <c r="BBA217" s="82"/>
      <c r="BBB217" s="82"/>
      <c r="BBC217" s="82"/>
      <c r="BBD217" s="82"/>
      <c r="BBE217" s="82"/>
      <c r="BBF217" s="82"/>
      <c r="BBG217" s="82"/>
      <c r="BBH217" s="82"/>
      <c r="BBI217" s="82"/>
      <c r="BBJ217" s="82"/>
      <c r="BBK217" s="82"/>
      <c r="BBL217" s="82"/>
      <c r="BBM217" s="82"/>
      <c r="BBN217" s="82"/>
      <c r="BBO217" s="82"/>
      <c r="BBP217" s="82"/>
      <c r="BBQ217" s="82"/>
      <c r="BBR217" s="82"/>
      <c r="BBS217" s="82"/>
      <c r="BBT217" s="82"/>
      <c r="BBU217" s="82"/>
      <c r="BBV217" s="82"/>
      <c r="BBW217" s="82"/>
      <c r="BBX217" s="82"/>
      <c r="BBY217" s="82"/>
      <c r="BBZ217" s="82"/>
      <c r="BCA217" s="82"/>
      <c r="BCB217" s="82"/>
      <c r="BCC217" s="82"/>
      <c r="BCD217" s="82"/>
      <c r="BCE217" s="82"/>
      <c r="BCF217" s="82"/>
      <c r="BCG217" s="82"/>
      <c r="BCH217" s="82"/>
      <c r="BCI217" s="82"/>
      <c r="BCJ217" s="82"/>
      <c r="BCK217" s="82"/>
      <c r="BCL217" s="82"/>
      <c r="BCM217" s="82"/>
      <c r="BCN217" s="82"/>
      <c r="BCO217" s="82"/>
      <c r="BCP217" s="82"/>
      <c r="BCQ217" s="82"/>
      <c r="BCR217" s="82"/>
      <c r="BCS217" s="82"/>
      <c r="BCT217" s="82"/>
      <c r="BCU217" s="82"/>
      <c r="BCV217" s="82"/>
      <c r="BCW217" s="82"/>
      <c r="BCX217" s="82"/>
      <c r="BCY217" s="82"/>
      <c r="BCZ217" s="82"/>
      <c r="BDA217" s="82"/>
      <c r="BDB217" s="82"/>
      <c r="BDC217" s="82"/>
      <c r="BDD217" s="82"/>
      <c r="BDE217" s="82"/>
      <c r="BDF217" s="82"/>
      <c r="BDG217" s="82"/>
      <c r="BDH217" s="82"/>
      <c r="BDI217" s="82"/>
      <c r="BDJ217" s="82"/>
      <c r="BDK217" s="82"/>
      <c r="BDL217" s="82"/>
      <c r="BDM217" s="82"/>
      <c r="BDN217" s="82"/>
      <c r="BDO217" s="82"/>
      <c r="BDP217" s="82"/>
      <c r="BDQ217" s="82"/>
      <c r="BDR217" s="82"/>
      <c r="BDS217" s="82"/>
    </row>
    <row r="218" spans="1363:1475" x14ac:dyDescent="0.45">
      <c r="AZK218" s="82"/>
      <c r="AZL218" s="82"/>
      <c r="AZM218" s="82"/>
      <c r="AZN218" s="82"/>
      <c r="AZO218" s="82"/>
      <c r="AZP218" s="82"/>
      <c r="AZQ218" s="82"/>
      <c r="AZR218" s="82"/>
      <c r="AZS218" s="82"/>
      <c r="AZT218" s="82"/>
      <c r="AZU218" s="82"/>
      <c r="AZV218" s="82"/>
      <c r="AZW218" s="82"/>
      <c r="AZX218" s="82"/>
      <c r="AZY218" s="82"/>
      <c r="AZZ218" s="82"/>
      <c r="BAA218" s="82"/>
      <c r="BAB218" s="82"/>
      <c r="BAC218" s="82"/>
      <c r="BAD218" s="82"/>
      <c r="BAE218" s="82"/>
      <c r="BAF218" s="82"/>
      <c r="BAG218" s="82"/>
      <c r="BAH218" s="82"/>
      <c r="BAI218" s="82"/>
      <c r="BAJ218" s="82"/>
      <c r="BAK218" s="82"/>
      <c r="BAL218" s="82"/>
      <c r="BAM218" s="82"/>
      <c r="BAN218" s="82"/>
      <c r="BAO218" s="82"/>
      <c r="BAP218" s="82"/>
      <c r="BAQ218" s="82"/>
      <c r="BAR218" s="82"/>
      <c r="BAS218" s="82"/>
      <c r="BAT218" s="82"/>
      <c r="BAU218" s="82"/>
      <c r="BAV218" s="82"/>
      <c r="BAW218" s="82"/>
      <c r="BAX218" s="82"/>
      <c r="BAY218" s="82"/>
      <c r="BAZ218" s="82"/>
      <c r="BBA218" s="82"/>
      <c r="BBB218" s="82"/>
      <c r="BBC218" s="82"/>
      <c r="BBD218" s="82"/>
      <c r="BBE218" s="82"/>
      <c r="BBF218" s="82"/>
      <c r="BBG218" s="82"/>
      <c r="BBH218" s="82"/>
      <c r="BBI218" s="82"/>
      <c r="BBJ218" s="82"/>
      <c r="BBK218" s="82"/>
      <c r="BBL218" s="82"/>
      <c r="BBM218" s="82"/>
      <c r="BBN218" s="82"/>
      <c r="BBO218" s="82"/>
      <c r="BBP218" s="82"/>
      <c r="BBQ218" s="82"/>
      <c r="BBR218" s="82"/>
      <c r="BBS218" s="82"/>
      <c r="BBT218" s="82"/>
      <c r="BBU218" s="82"/>
      <c r="BBV218" s="82"/>
      <c r="BBW218" s="82"/>
      <c r="BBX218" s="82"/>
      <c r="BBY218" s="82"/>
      <c r="BBZ218" s="82"/>
      <c r="BCA218" s="82"/>
      <c r="BCB218" s="82"/>
      <c r="BCC218" s="82"/>
      <c r="BCD218" s="82"/>
      <c r="BCE218" s="82"/>
      <c r="BCF218" s="82"/>
      <c r="BCG218" s="82"/>
      <c r="BCH218" s="82"/>
      <c r="BCI218" s="82"/>
      <c r="BCJ218" s="82"/>
      <c r="BCK218" s="82"/>
      <c r="BCL218" s="82"/>
      <c r="BCM218" s="82"/>
      <c r="BCN218" s="82"/>
      <c r="BCO218" s="82"/>
      <c r="BCP218" s="82"/>
      <c r="BCQ218" s="82"/>
      <c r="BCR218" s="82"/>
      <c r="BCS218" s="82"/>
      <c r="BCT218" s="82"/>
      <c r="BCU218" s="82"/>
      <c r="BCV218" s="82"/>
      <c r="BCW218" s="82"/>
      <c r="BCX218" s="82"/>
      <c r="BCY218" s="82"/>
      <c r="BCZ218" s="82"/>
      <c r="BDA218" s="82"/>
      <c r="BDB218" s="82"/>
      <c r="BDC218" s="82"/>
      <c r="BDD218" s="82"/>
      <c r="BDE218" s="82"/>
      <c r="BDF218" s="82"/>
      <c r="BDG218" s="82"/>
      <c r="BDH218" s="82"/>
      <c r="BDI218" s="82"/>
      <c r="BDJ218" s="82"/>
      <c r="BDK218" s="82"/>
      <c r="BDL218" s="82"/>
      <c r="BDM218" s="82"/>
      <c r="BDN218" s="82"/>
      <c r="BDO218" s="82"/>
      <c r="BDP218" s="82"/>
      <c r="BDQ218" s="82"/>
      <c r="BDR218" s="82"/>
      <c r="BDS218" s="82"/>
    </row>
    <row r="219" spans="1363:1475" x14ac:dyDescent="0.45">
      <c r="AZK219" s="82"/>
      <c r="AZL219" s="82"/>
      <c r="AZM219" s="82"/>
      <c r="AZN219" s="82"/>
      <c r="AZO219" s="82"/>
      <c r="AZP219" s="82"/>
      <c r="AZQ219" s="82"/>
      <c r="AZR219" s="82"/>
      <c r="AZS219" s="82"/>
      <c r="AZT219" s="82"/>
      <c r="AZU219" s="82"/>
      <c r="AZV219" s="82"/>
      <c r="AZW219" s="82"/>
      <c r="AZX219" s="82"/>
      <c r="AZY219" s="82"/>
      <c r="AZZ219" s="82"/>
      <c r="BAA219" s="82"/>
      <c r="BAB219" s="82"/>
      <c r="BAC219" s="82"/>
      <c r="BAD219" s="82"/>
      <c r="BAE219" s="82"/>
      <c r="BAF219" s="82"/>
      <c r="BAG219" s="82"/>
      <c r="BAH219" s="82"/>
      <c r="BAI219" s="82"/>
      <c r="BAJ219" s="82"/>
      <c r="BAK219" s="82"/>
      <c r="BAL219" s="82"/>
      <c r="BAM219" s="82"/>
      <c r="BAN219" s="82"/>
      <c r="BAO219" s="82"/>
      <c r="BAP219" s="82"/>
      <c r="BAQ219" s="82"/>
      <c r="BAR219" s="82"/>
      <c r="BAS219" s="82"/>
      <c r="BAT219" s="82"/>
      <c r="BAU219" s="82"/>
      <c r="BAV219" s="82"/>
      <c r="BAW219" s="82"/>
      <c r="BAX219" s="82"/>
      <c r="BAY219" s="82"/>
      <c r="BAZ219" s="82"/>
      <c r="BBA219" s="82"/>
      <c r="BBB219" s="82"/>
      <c r="BBC219" s="82"/>
      <c r="BBD219" s="82"/>
      <c r="BBE219" s="82"/>
      <c r="BBF219" s="82"/>
      <c r="BBG219" s="82"/>
      <c r="BBH219" s="82"/>
      <c r="BBI219" s="82"/>
      <c r="BBJ219" s="82"/>
      <c r="BBK219" s="82"/>
      <c r="BBL219" s="82"/>
      <c r="BBM219" s="82"/>
      <c r="BBN219" s="82"/>
      <c r="BBO219" s="82"/>
      <c r="BBP219" s="82"/>
      <c r="BBQ219" s="82"/>
      <c r="BBR219" s="82"/>
      <c r="BBS219" s="82"/>
      <c r="BBT219" s="82"/>
      <c r="BBU219" s="82"/>
      <c r="BBV219" s="82"/>
      <c r="BBW219" s="82"/>
      <c r="BBX219" s="82"/>
      <c r="BBY219" s="82"/>
      <c r="BBZ219" s="82"/>
      <c r="BCA219" s="82"/>
      <c r="BCB219" s="82"/>
      <c r="BCC219" s="82"/>
      <c r="BCD219" s="82"/>
      <c r="BCE219" s="82"/>
      <c r="BCF219" s="82"/>
      <c r="BCG219" s="82"/>
      <c r="BCH219" s="82"/>
      <c r="BCI219" s="82"/>
      <c r="BCJ219" s="82"/>
      <c r="BCK219" s="82"/>
      <c r="BCL219" s="82"/>
      <c r="BCM219" s="82"/>
      <c r="BCN219" s="82"/>
      <c r="BCO219" s="82"/>
      <c r="BCP219" s="82"/>
      <c r="BCQ219" s="82"/>
      <c r="BCR219" s="82"/>
      <c r="BCS219" s="82"/>
      <c r="BCT219" s="82"/>
      <c r="BCU219" s="82"/>
      <c r="BCV219" s="82"/>
      <c r="BCW219" s="82"/>
      <c r="BCX219" s="82"/>
      <c r="BCY219" s="82"/>
      <c r="BCZ219" s="82"/>
      <c r="BDA219" s="82"/>
      <c r="BDB219" s="82"/>
      <c r="BDC219" s="82"/>
      <c r="BDD219" s="82"/>
      <c r="BDE219" s="82"/>
      <c r="BDF219" s="82"/>
      <c r="BDG219" s="82"/>
      <c r="BDH219" s="82"/>
      <c r="BDI219" s="82"/>
      <c r="BDJ219" s="82"/>
      <c r="BDK219" s="82"/>
      <c r="BDL219" s="82"/>
      <c r="BDM219" s="82"/>
      <c r="BDN219" s="82"/>
      <c r="BDO219" s="82"/>
      <c r="BDP219" s="82"/>
      <c r="BDQ219" s="82"/>
      <c r="BDR219" s="82"/>
      <c r="BDS219" s="82"/>
    </row>
    <row r="220" spans="1363:1475" x14ac:dyDescent="0.45">
      <c r="AZK220" s="82"/>
      <c r="AZL220" s="82"/>
      <c r="AZM220" s="82"/>
      <c r="AZN220" s="82"/>
      <c r="AZO220" s="82"/>
      <c r="AZP220" s="82"/>
      <c r="AZQ220" s="82"/>
      <c r="AZR220" s="82"/>
      <c r="AZS220" s="82"/>
      <c r="AZT220" s="82"/>
      <c r="AZU220" s="82"/>
      <c r="AZV220" s="82"/>
      <c r="AZW220" s="82"/>
      <c r="AZX220" s="82"/>
      <c r="AZY220" s="82"/>
      <c r="AZZ220" s="82"/>
      <c r="BAA220" s="82"/>
      <c r="BAB220" s="82"/>
      <c r="BAC220" s="82"/>
      <c r="BAD220" s="82"/>
      <c r="BAE220" s="82"/>
      <c r="BAF220" s="82"/>
      <c r="BAG220" s="82"/>
      <c r="BAH220" s="82"/>
      <c r="BAI220" s="82"/>
      <c r="BAJ220" s="82"/>
      <c r="BAK220" s="82"/>
      <c r="BAL220" s="82"/>
      <c r="BAM220" s="82"/>
      <c r="BAN220" s="82"/>
      <c r="BAO220" s="82"/>
      <c r="BAP220" s="82"/>
      <c r="BAQ220" s="82"/>
      <c r="BAR220" s="82"/>
      <c r="BAS220" s="82"/>
      <c r="BAT220" s="82"/>
      <c r="BAU220" s="82"/>
      <c r="BAV220" s="82"/>
      <c r="BAW220" s="82"/>
      <c r="BAX220" s="82"/>
      <c r="BAY220" s="82"/>
      <c r="BAZ220" s="82"/>
      <c r="BBA220" s="82"/>
      <c r="BBB220" s="82"/>
      <c r="BBC220" s="82"/>
      <c r="BBD220" s="82"/>
      <c r="BBE220" s="82"/>
      <c r="BBF220" s="82"/>
      <c r="BBG220" s="82"/>
      <c r="BBH220" s="82"/>
      <c r="BBI220" s="82"/>
      <c r="BBJ220" s="82"/>
      <c r="BBK220" s="82"/>
      <c r="BBL220" s="82"/>
      <c r="BBM220" s="82"/>
      <c r="BBN220" s="82"/>
      <c r="BBO220" s="82"/>
      <c r="BBP220" s="82"/>
      <c r="BBQ220" s="82"/>
      <c r="BBR220" s="82"/>
      <c r="BBS220" s="82"/>
      <c r="BBT220" s="82"/>
      <c r="BBU220" s="82"/>
      <c r="BBV220" s="82"/>
      <c r="BBW220" s="82"/>
      <c r="BBX220" s="82"/>
      <c r="BBY220" s="82"/>
      <c r="BBZ220" s="82"/>
      <c r="BCA220" s="82"/>
      <c r="BCB220" s="82"/>
      <c r="BCC220" s="82"/>
      <c r="BCD220" s="82"/>
      <c r="BCE220" s="82"/>
      <c r="BCF220" s="82"/>
      <c r="BCG220" s="82"/>
      <c r="BCH220" s="82"/>
      <c r="BCI220" s="82"/>
      <c r="BCJ220" s="82"/>
      <c r="BCK220" s="82"/>
      <c r="BCL220" s="82"/>
      <c r="BCM220" s="82"/>
      <c r="BCN220" s="82"/>
      <c r="BCO220" s="82"/>
      <c r="BCP220" s="82"/>
      <c r="BCQ220" s="82"/>
      <c r="BCR220" s="82"/>
      <c r="BCS220" s="82"/>
      <c r="BCT220" s="82"/>
      <c r="BCU220" s="82"/>
      <c r="BCV220" s="82"/>
      <c r="BCW220" s="82"/>
      <c r="BCX220" s="82"/>
      <c r="BCY220" s="82"/>
      <c r="BCZ220" s="82"/>
      <c r="BDA220" s="82"/>
      <c r="BDB220" s="82"/>
      <c r="BDC220" s="82"/>
      <c r="BDD220" s="82"/>
      <c r="BDE220" s="82"/>
      <c r="BDF220" s="82"/>
      <c r="BDG220" s="82"/>
      <c r="BDH220" s="82"/>
      <c r="BDI220" s="82"/>
      <c r="BDJ220" s="82"/>
      <c r="BDK220" s="82"/>
      <c r="BDL220" s="82"/>
      <c r="BDM220" s="82"/>
      <c r="BDN220" s="82"/>
      <c r="BDO220" s="82"/>
      <c r="BDP220" s="82"/>
      <c r="BDQ220" s="82"/>
      <c r="BDR220" s="82"/>
      <c r="BDS220" s="82"/>
    </row>
    <row r="221" spans="1363:1475" x14ac:dyDescent="0.45">
      <c r="AZK221" s="82"/>
      <c r="AZL221" s="82"/>
      <c r="AZM221" s="82"/>
      <c r="AZN221" s="82"/>
      <c r="AZO221" s="82"/>
      <c r="AZP221" s="82"/>
      <c r="AZQ221" s="82"/>
      <c r="AZR221" s="82"/>
      <c r="AZS221" s="82"/>
      <c r="AZT221" s="82"/>
      <c r="AZU221" s="82"/>
      <c r="AZV221" s="82"/>
      <c r="AZW221" s="82"/>
      <c r="AZX221" s="82"/>
      <c r="AZY221" s="82"/>
      <c r="AZZ221" s="82"/>
      <c r="BAA221" s="82"/>
      <c r="BAB221" s="82"/>
      <c r="BAC221" s="82"/>
      <c r="BAD221" s="82"/>
      <c r="BAE221" s="82"/>
      <c r="BAF221" s="82"/>
      <c r="BAG221" s="82"/>
      <c r="BAH221" s="82"/>
      <c r="BAI221" s="82"/>
      <c r="BAJ221" s="82"/>
      <c r="BAK221" s="82"/>
      <c r="BAL221" s="82"/>
      <c r="BAM221" s="82"/>
      <c r="BAN221" s="82"/>
      <c r="BAO221" s="82"/>
      <c r="BAP221" s="82"/>
      <c r="BAQ221" s="82"/>
      <c r="BAR221" s="82"/>
      <c r="BAS221" s="82"/>
      <c r="BAT221" s="82"/>
      <c r="BAU221" s="82"/>
      <c r="BAV221" s="82"/>
      <c r="BAW221" s="82"/>
      <c r="BAX221" s="82"/>
      <c r="BAY221" s="82"/>
      <c r="BAZ221" s="82"/>
      <c r="BBA221" s="82"/>
      <c r="BBB221" s="82"/>
      <c r="BBC221" s="82"/>
      <c r="BBD221" s="82"/>
      <c r="BBE221" s="82"/>
      <c r="BBF221" s="82"/>
      <c r="BBG221" s="82"/>
      <c r="BBH221" s="82"/>
      <c r="BBI221" s="82"/>
      <c r="BBJ221" s="82"/>
      <c r="BBK221" s="82"/>
      <c r="BBL221" s="82"/>
      <c r="BBM221" s="82"/>
      <c r="BBN221" s="82"/>
      <c r="BBO221" s="82"/>
      <c r="BBP221" s="82"/>
      <c r="BBQ221" s="82"/>
      <c r="BBR221" s="82"/>
      <c r="BBS221" s="82"/>
      <c r="BBT221" s="82"/>
      <c r="BBU221" s="82"/>
      <c r="BBV221" s="82"/>
      <c r="BBW221" s="82"/>
      <c r="BBX221" s="82"/>
      <c r="BBY221" s="82"/>
      <c r="BBZ221" s="82"/>
      <c r="BCA221" s="82"/>
      <c r="BCB221" s="82"/>
      <c r="BCC221" s="82"/>
      <c r="BCD221" s="82"/>
      <c r="BCE221" s="82"/>
      <c r="BCF221" s="82"/>
      <c r="BCG221" s="82"/>
      <c r="BCH221" s="82"/>
      <c r="BCI221" s="82"/>
      <c r="BCJ221" s="82"/>
      <c r="BCK221" s="82"/>
      <c r="BCL221" s="82"/>
      <c r="BCM221" s="82"/>
      <c r="BCN221" s="82"/>
      <c r="BCO221" s="82"/>
      <c r="BCP221" s="82"/>
      <c r="BCQ221" s="82"/>
      <c r="BCR221" s="82"/>
      <c r="BCS221" s="82"/>
      <c r="BCT221" s="82"/>
      <c r="BCU221" s="82"/>
      <c r="BCV221" s="82"/>
      <c r="BCW221" s="82"/>
      <c r="BCX221" s="82"/>
      <c r="BCY221" s="82"/>
      <c r="BCZ221" s="82"/>
      <c r="BDA221" s="82"/>
      <c r="BDB221" s="82"/>
      <c r="BDC221" s="82"/>
      <c r="BDD221" s="82"/>
      <c r="BDE221" s="82"/>
      <c r="BDF221" s="82"/>
      <c r="BDG221" s="82"/>
      <c r="BDH221" s="82"/>
      <c r="BDI221" s="82"/>
      <c r="BDJ221" s="82"/>
      <c r="BDK221" s="82"/>
      <c r="BDL221" s="82"/>
      <c r="BDM221" s="82"/>
      <c r="BDN221" s="82"/>
      <c r="BDO221" s="82"/>
      <c r="BDP221" s="82"/>
      <c r="BDQ221" s="82"/>
      <c r="BDR221" s="82"/>
      <c r="BDS221" s="82"/>
    </row>
  </sheetData>
  <mergeCells count="260">
    <mergeCell ref="EBL13:EBL15"/>
    <mergeCell ref="EAR16:EAU16"/>
    <mergeCell ref="EAR17:EAU17"/>
    <mergeCell ref="EAR18:EAU18"/>
    <mergeCell ref="EAY16:EBB16"/>
    <mergeCell ref="EAY17:EBB17"/>
    <mergeCell ref="EAY18:EBB18"/>
    <mergeCell ref="EAY13:EBB15"/>
    <mergeCell ref="EAR13:EAU15"/>
    <mergeCell ref="EAW13:EAW15"/>
    <mergeCell ref="EBG17:EBJ17"/>
    <mergeCell ref="EBG18:EBJ18"/>
    <mergeCell ref="EAR4:EAU4"/>
    <mergeCell ref="EAR5:EAU5"/>
    <mergeCell ref="EAR6:EAU6"/>
    <mergeCell ref="EAR7:EAU7"/>
    <mergeCell ref="EAR8:EAU8"/>
    <mergeCell ref="EAR9:EAU9"/>
    <mergeCell ref="EAY4:EBB4"/>
    <mergeCell ref="EAY5:EBB5"/>
    <mergeCell ref="EAY6:EBB6"/>
    <mergeCell ref="EAY7:EBB7"/>
    <mergeCell ref="EAY8:EBB8"/>
    <mergeCell ref="EAY9:EBB9"/>
    <mergeCell ref="EAY10:EBB10"/>
    <mergeCell ref="EAY11:EBB11"/>
    <mergeCell ref="EAY12:EBB12"/>
    <mergeCell ref="EAR10:EAU10"/>
    <mergeCell ref="EAR11:EAU11"/>
    <mergeCell ref="EAR12:EAU12"/>
    <mergeCell ref="EBG13:EBJ15"/>
    <mergeCell ref="EBD13:EBD15"/>
    <mergeCell ref="EBG16:EBJ16"/>
    <mergeCell ref="EBG4:EBJ4"/>
    <mergeCell ref="EBG5:EBJ5"/>
    <mergeCell ref="EBG6:EBJ6"/>
    <mergeCell ref="EBG7:EBJ7"/>
    <mergeCell ref="EBG8:EBJ8"/>
    <mergeCell ref="EBG9:EBJ9"/>
    <mergeCell ref="EBG10:EBJ10"/>
    <mergeCell ref="EBG11:EBJ11"/>
    <mergeCell ref="EBG12:EBJ12"/>
    <mergeCell ref="B135:F135"/>
    <mergeCell ref="B136:F136"/>
    <mergeCell ref="B152:K152"/>
    <mergeCell ref="B153:K153"/>
    <mergeCell ref="B154:K154"/>
    <mergeCell ref="B124:F124"/>
    <mergeCell ref="B125:F125"/>
    <mergeCell ref="B126:F126"/>
    <mergeCell ref="B127:F127"/>
    <mergeCell ref="B139:F139"/>
    <mergeCell ref="B93:F93"/>
    <mergeCell ref="B94:F94"/>
    <mergeCell ref="B95:F95"/>
    <mergeCell ref="B96:F96"/>
    <mergeCell ref="B91:F91"/>
    <mergeCell ref="B92:F92"/>
    <mergeCell ref="B8:F8"/>
    <mergeCell ref="B111:F111"/>
    <mergeCell ref="B97:F97"/>
    <mergeCell ref="B98:F98"/>
    <mergeCell ref="B104:F104"/>
    <mergeCell ref="B105:F105"/>
    <mergeCell ref="B89:F89"/>
    <mergeCell ref="B27:F27"/>
    <mergeCell ref="B28:F28"/>
    <mergeCell ref="B29:F29"/>
    <mergeCell ref="B30:F30"/>
    <mergeCell ref="B31:F31"/>
    <mergeCell ref="B32:F32"/>
    <mergeCell ref="B33:F33"/>
    <mergeCell ref="B76:F76"/>
    <mergeCell ref="B70:F70"/>
    <mergeCell ref="B65:F65"/>
    <mergeCell ref="B66:F66"/>
    <mergeCell ref="B68:F68"/>
    <mergeCell ref="B23:F23"/>
    <mergeCell ref="B12:F12"/>
    <mergeCell ref="B13:F13"/>
    <mergeCell ref="B14:F14"/>
    <mergeCell ref="B15:F15"/>
    <mergeCell ref="B16:F16"/>
    <mergeCell ref="B17:F17"/>
    <mergeCell ref="B18:F18"/>
    <mergeCell ref="B19:F19"/>
    <mergeCell ref="B20:F20"/>
    <mergeCell ref="B21:F21"/>
    <mergeCell ref="B22:F22"/>
    <mergeCell ref="B10:F10"/>
    <mergeCell ref="B7:F7"/>
    <mergeCell ref="B88:F88"/>
    <mergeCell ref="B83:F83"/>
    <mergeCell ref="B84:F84"/>
    <mergeCell ref="B85:F85"/>
    <mergeCell ref="B69:F69"/>
    <mergeCell ref="B63:F63"/>
    <mergeCell ref="B64:F64"/>
    <mergeCell ref="B54:F54"/>
    <mergeCell ref="B55:F55"/>
    <mergeCell ref="B56:F56"/>
    <mergeCell ref="B57:F57"/>
    <mergeCell ref="B58:F58"/>
    <mergeCell ref="B59:F59"/>
    <mergeCell ref="B60:F60"/>
    <mergeCell ref="B61:F61"/>
    <mergeCell ref="B62:F62"/>
    <mergeCell ref="B50:F50"/>
    <mergeCell ref="B51:F51"/>
    <mergeCell ref="B53:F53"/>
    <mergeCell ref="B52:F52"/>
    <mergeCell ref="B34:F34"/>
    <mergeCell ref="B67:F67"/>
    <mergeCell ref="G1:M2"/>
    <mergeCell ref="B49:F49"/>
    <mergeCell ref="B44:F44"/>
    <mergeCell ref="B45:F45"/>
    <mergeCell ref="B46:F46"/>
    <mergeCell ref="B47:F47"/>
    <mergeCell ref="B48:F48"/>
    <mergeCell ref="B36:F36"/>
    <mergeCell ref="B37:F37"/>
    <mergeCell ref="B40:F40"/>
    <mergeCell ref="B41:F41"/>
    <mergeCell ref="B42:F42"/>
    <mergeCell ref="B43:F43"/>
    <mergeCell ref="B35:F35"/>
    <mergeCell ref="B24:F24"/>
    <mergeCell ref="B25:F25"/>
    <mergeCell ref="B26:F26"/>
    <mergeCell ref="B39:F39"/>
    <mergeCell ref="B38:F38"/>
    <mergeCell ref="B11:F11"/>
    <mergeCell ref="B4:F4"/>
    <mergeCell ref="B5:F5"/>
    <mergeCell ref="B6:F6"/>
    <mergeCell ref="B9:F9"/>
    <mergeCell ref="B99:F99"/>
    <mergeCell ref="B106:F106"/>
    <mergeCell ref="B107:F107"/>
    <mergeCell ref="B108:F108"/>
    <mergeCell ref="B109:F109"/>
    <mergeCell ref="B110:F110"/>
    <mergeCell ref="B145:F145"/>
    <mergeCell ref="B146:F146"/>
    <mergeCell ref="B147:F147"/>
    <mergeCell ref="B120:F120"/>
    <mergeCell ref="B122:F122"/>
    <mergeCell ref="B123:F123"/>
    <mergeCell ref="B128:F128"/>
    <mergeCell ref="B129:F129"/>
    <mergeCell ref="B121:F121"/>
    <mergeCell ref="B103:F103"/>
    <mergeCell ref="B112:F112"/>
    <mergeCell ref="B113:F113"/>
    <mergeCell ref="B114:F114"/>
    <mergeCell ref="B115:F115"/>
    <mergeCell ref="B116:F116"/>
    <mergeCell ref="B117:F117"/>
    <mergeCell ref="B118:F118"/>
    <mergeCell ref="B119:F119"/>
    <mergeCell ref="I178:K178"/>
    <mergeCell ref="B165:K165"/>
    <mergeCell ref="B140:F140"/>
    <mergeCell ref="B141:F141"/>
    <mergeCell ref="B142:F142"/>
    <mergeCell ref="B143:F143"/>
    <mergeCell ref="B144:F144"/>
    <mergeCell ref="B137:F137"/>
    <mergeCell ref="B138:F138"/>
    <mergeCell ref="B148:F148"/>
    <mergeCell ref="B155:K155"/>
    <mergeCell ref="B156:K156"/>
    <mergeCell ref="B157:K157"/>
    <mergeCell ref="B158:K158"/>
    <mergeCell ref="I179:K179"/>
    <mergeCell ref="B185:H185"/>
    <mergeCell ref="I185:K185"/>
    <mergeCell ref="B186:H186"/>
    <mergeCell ref="B171:K171"/>
    <mergeCell ref="B159:K159"/>
    <mergeCell ref="B162:K162"/>
    <mergeCell ref="B163:H163"/>
    <mergeCell ref="B164:H164"/>
    <mergeCell ref="B166:H166"/>
    <mergeCell ref="B167:H167"/>
    <mergeCell ref="B168:H168"/>
    <mergeCell ref="B169:H169"/>
    <mergeCell ref="B170:H170"/>
    <mergeCell ref="I163:K163"/>
    <mergeCell ref="I164:K164"/>
    <mergeCell ref="I166:K166"/>
    <mergeCell ref="I167:K167"/>
    <mergeCell ref="I168:K168"/>
    <mergeCell ref="I169:K169"/>
    <mergeCell ref="I170:K170"/>
    <mergeCell ref="B177:H177"/>
    <mergeCell ref="I177:K177"/>
    <mergeCell ref="B178:H178"/>
    <mergeCell ref="I191:K191"/>
    <mergeCell ref="B188:H188"/>
    <mergeCell ref="I188:K188"/>
    <mergeCell ref="I183:K183"/>
    <mergeCell ref="B184:H184"/>
    <mergeCell ref="I184:K184"/>
    <mergeCell ref="B172:H172"/>
    <mergeCell ref="I172:K172"/>
    <mergeCell ref="B173:H173"/>
    <mergeCell ref="I173:K173"/>
    <mergeCell ref="B174:H174"/>
    <mergeCell ref="I174:K174"/>
    <mergeCell ref="B175:H175"/>
    <mergeCell ref="I175:K175"/>
    <mergeCell ref="B176:H176"/>
    <mergeCell ref="I176:K176"/>
    <mergeCell ref="B183:H183"/>
    <mergeCell ref="B179:H179"/>
    <mergeCell ref="B180:H180"/>
    <mergeCell ref="I180:K180"/>
    <mergeCell ref="B181:H181"/>
    <mergeCell ref="I181:K181"/>
    <mergeCell ref="B182:H182"/>
    <mergeCell ref="I182:K182"/>
    <mergeCell ref="B71:F71"/>
    <mergeCell ref="B72:F72"/>
    <mergeCell ref="B73:F73"/>
    <mergeCell ref="B74:F74"/>
    <mergeCell ref="B75:F75"/>
    <mergeCell ref="B86:F86"/>
    <mergeCell ref="B87:F87"/>
    <mergeCell ref="B77:F77"/>
    <mergeCell ref="B78:F78"/>
    <mergeCell ref="B79:F79"/>
    <mergeCell ref="B80:F80"/>
    <mergeCell ref="B81:F81"/>
    <mergeCell ref="B82:F82"/>
    <mergeCell ref="B195:H195"/>
    <mergeCell ref="I195:K195"/>
    <mergeCell ref="B196:H196"/>
    <mergeCell ref="I196:K196"/>
    <mergeCell ref="B197:H197"/>
    <mergeCell ref="I197:K197"/>
    <mergeCell ref="B90:F90"/>
    <mergeCell ref="B100:F100"/>
    <mergeCell ref="B101:F101"/>
    <mergeCell ref="B102:F102"/>
    <mergeCell ref="B192:H192"/>
    <mergeCell ref="I192:K192"/>
    <mergeCell ref="B193:H193"/>
    <mergeCell ref="I193:K193"/>
    <mergeCell ref="B194:H194"/>
    <mergeCell ref="I194:K194"/>
    <mergeCell ref="I186:K186"/>
    <mergeCell ref="B187:H187"/>
    <mergeCell ref="I187:K187"/>
    <mergeCell ref="B189:H189"/>
    <mergeCell ref="I189:K189"/>
    <mergeCell ref="B190:H190"/>
    <mergeCell ref="I190:K190"/>
    <mergeCell ref="B191:H191"/>
  </mergeCells>
  <conditionalFormatting sqref="G51:DZW51">
    <cfRule type="colorScale" priority="216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G117:BK117">
    <cfRule type="colorScale" priority="217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G131:BK131 G119:DZW119">
    <cfRule type="colorScale" priority="217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L58:BL63 BL53">
    <cfRule type="colorScale" priority="218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L117">
    <cfRule type="colorScale" priority="218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L131">
    <cfRule type="colorScale" priority="218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L149:BL150">
    <cfRule type="colorScale" priority="219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M58:BM63 BM53">
    <cfRule type="colorScale" priority="219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M117">
    <cfRule type="colorScale" priority="219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M131">
    <cfRule type="colorScale" priority="219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M149:BM150">
    <cfRule type="colorScale" priority="219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N58:BN63 BN53">
    <cfRule type="colorScale" priority="219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N117">
    <cfRule type="colorScale" priority="219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N131">
    <cfRule type="colorScale" priority="220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N149:BN150">
    <cfRule type="colorScale" priority="220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O58:BO63 BO53">
    <cfRule type="colorScale" priority="220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O117">
    <cfRule type="colorScale" priority="220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O131">
    <cfRule type="colorScale" priority="220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O149:BO150">
    <cfRule type="colorScale" priority="220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P58:BP63 BP53">
    <cfRule type="colorScale" priority="220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P117">
    <cfRule type="colorScale" priority="221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P131">
    <cfRule type="colorScale" priority="221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P149:BP150">
    <cfRule type="colorScale" priority="221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Q58:BQ63 BQ53">
    <cfRule type="colorScale" priority="221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Q117">
    <cfRule type="colorScale" priority="221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Q131">
    <cfRule type="colorScale" priority="221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Q149:BQ150">
    <cfRule type="colorScale" priority="222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R58:BR63 BR53">
    <cfRule type="colorScale" priority="222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R117">
    <cfRule type="colorScale" priority="222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R131">
    <cfRule type="colorScale" priority="222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R149:BR150">
    <cfRule type="colorScale" priority="222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S58:BS63 BS53">
    <cfRule type="colorScale" priority="222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S117">
    <cfRule type="colorScale" priority="222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S131">
    <cfRule type="colorScale" priority="223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S149:BS150">
    <cfRule type="colorScale" priority="223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T58:BT63 BT53">
    <cfRule type="colorScale" priority="223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T117">
    <cfRule type="colorScale" priority="223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T131">
    <cfRule type="colorScale" priority="223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T149:BT150">
    <cfRule type="colorScale" priority="223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U58:BU63 BU53">
    <cfRule type="colorScale" priority="223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U117">
    <cfRule type="colorScale" priority="224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U131">
    <cfRule type="colorScale" priority="224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U149:BU150">
    <cfRule type="colorScale" priority="224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V58:BV63 BV53">
    <cfRule type="colorScale" priority="224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V117">
    <cfRule type="colorScale" priority="224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V131">
    <cfRule type="colorScale" priority="224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V149:BV150">
    <cfRule type="colorScale" priority="225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W58:BW63 BW53">
    <cfRule type="colorScale" priority="225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W117">
    <cfRule type="colorScale" priority="225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W131">
    <cfRule type="colorScale" priority="225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W149:BW150">
    <cfRule type="colorScale" priority="225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X58:BX63 BX53">
    <cfRule type="colorScale" priority="225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X117">
    <cfRule type="colorScale" priority="225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X131">
    <cfRule type="colorScale" priority="226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X149:BX150">
    <cfRule type="colorScale" priority="226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Y58:BY63 BY53">
    <cfRule type="colorScale" priority="226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Y117">
    <cfRule type="colorScale" priority="226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Y131">
    <cfRule type="colorScale" priority="226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Y149:BY150">
    <cfRule type="colorScale" priority="226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Z58:BZ63 BZ53">
    <cfRule type="colorScale" priority="226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Z117">
    <cfRule type="colorScale" priority="227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Z131">
    <cfRule type="colorScale" priority="227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Z149:BZ150">
    <cfRule type="colorScale" priority="227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A58:CA63 CA53">
    <cfRule type="colorScale" priority="227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A117">
    <cfRule type="colorScale" priority="227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A131">
    <cfRule type="colorScale" priority="227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A149:CA150">
    <cfRule type="colorScale" priority="228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B58:CB63 CB53">
    <cfRule type="colorScale" priority="228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B117">
    <cfRule type="colorScale" priority="228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B131">
    <cfRule type="colorScale" priority="228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B149:CB150">
    <cfRule type="colorScale" priority="228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C58:CC63 CC53">
    <cfRule type="colorScale" priority="228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C117">
    <cfRule type="colorScale" priority="228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C131">
    <cfRule type="colorScale" priority="229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C149:CC150">
    <cfRule type="colorScale" priority="229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D58:CD63 CD53">
    <cfRule type="colorScale" priority="229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D117">
    <cfRule type="colorScale" priority="229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D131">
    <cfRule type="colorScale" priority="229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D149:CD150">
    <cfRule type="colorScale" priority="229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E58:CE63 CE53">
    <cfRule type="colorScale" priority="229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E117">
    <cfRule type="colorScale" priority="230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E131">
    <cfRule type="colorScale" priority="230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E149:CE150">
    <cfRule type="colorScale" priority="230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F58:CF63 CF53">
    <cfRule type="colorScale" priority="230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F117">
    <cfRule type="colorScale" priority="230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F131">
    <cfRule type="colorScale" priority="230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F149:CF150">
    <cfRule type="colorScale" priority="231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G56">
    <cfRule type="colorScale" priority="66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G58:CG63 CG53">
    <cfRule type="colorScale" priority="66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G117">
    <cfRule type="colorScale" priority="66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G131">
    <cfRule type="colorScale" priority="66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G149:CG150">
    <cfRule type="colorScale" priority="66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H56">
    <cfRule type="colorScale" priority="65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H58:CH63 CH53">
    <cfRule type="colorScale" priority="65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H117">
    <cfRule type="colorScale" priority="65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H131">
    <cfRule type="colorScale" priority="65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H149:CH150">
    <cfRule type="colorScale" priority="65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I56">
    <cfRule type="colorScale" priority="64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I58:CI63 CI53">
    <cfRule type="colorScale" priority="64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I117">
    <cfRule type="colorScale" priority="64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I131">
    <cfRule type="colorScale" priority="64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I149:CI150">
    <cfRule type="colorScale" priority="64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J56">
    <cfRule type="colorScale" priority="63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J58:CJ63 CJ53">
    <cfRule type="colorScale" priority="63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J117">
    <cfRule type="colorScale" priority="63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J131">
    <cfRule type="colorScale" priority="63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J149:CJ150">
    <cfRule type="colorScale" priority="64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K56">
    <cfRule type="colorScale" priority="62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K58:CK63 CK53">
    <cfRule type="colorScale" priority="62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K117">
    <cfRule type="colorScale" priority="62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K131">
    <cfRule type="colorScale" priority="62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K149:CK150">
    <cfRule type="colorScale" priority="63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L56">
    <cfRule type="colorScale" priority="61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L58:CL63 CL53">
    <cfRule type="colorScale" priority="61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L117">
    <cfRule type="colorScale" priority="61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L131">
    <cfRule type="colorScale" priority="62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L149:CL150">
    <cfRule type="colorScale" priority="62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M56:DG56">
    <cfRule type="colorScale" priority="60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M58:DG63 CM53:DG53">
    <cfRule type="colorScale" priority="60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M117:DG117">
    <cfRule type="colorScale" priority="61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M131:DG131">
    <cfRule type="colorScale" priority="61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M149:DG150">
    <cfRule type="colorScale" priority="61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H56:DS56">
    <cfRule type="colorScale" priority="59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H58:DS63 DH53:DS53">
    <cfRule type="colorScale" priority="59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H117:DS117">
    <cfRule type="colorScale" priority="60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H131:DS131">
    <cfRule type="colorScale" priority="60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H149:DS150">
    <cfRule type="colorScale" priority="60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EE56:ES56">
    <cfRule type="colorScale" priority="58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EE58:ES63 EE53:ES53">
    <cfRule type="colorScale" priority="58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EE117:ES117">
    <cfRule type="colorScale" priority="58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EE131:ES131">
    <cfRule type="colorScale" priority="58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EE149:ES150">
    <cfRule type="colorScale" priority="58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ET56:FQ56">
    <cfRule type="colorScale" priority="57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ET58:FQ63 ET53:FQ53">
    <cfRule type="colorScale" priority="57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ET117:FQ117">
    <cfRule type="colorScale" priority="57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ET131:FQ131">
    <cfRule type="colorScale" priority="57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ET149:FQ150">
    <cfRule type="colorScale" priority="57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FR56:GP56">
    <cfRule type="colorScale" priority="56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FR58:GP63 FR53:GP53">
    <cfRule type="colorScale" priority="56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FR117:GP117">
    <cfRule type="colorScale" priority="56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FR131:GP131">
    <cfRule type="colorScale" priority="56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FR149:GP150">
    <cfRule type="colorScale" priority="56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GQ56:HL56">
    <cfRule type="colorScale" priority="55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GQ58:HL63 GQ53:HL53">
    <cfRule type="colorScale" priority="55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GQ117:HL117">
    <cfRule type="colorScale" priority="55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GQ131:HL131">
    <cfRule type="colorScale" priority="55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GQ149:HL150">
    <cfRule type="colorScale" priority="55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HM56:IK56">
    <cfRule type="colorScale" priority="54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HM58:IK63 HM53:IK53">
    <cfRule type="colorScale" priority="54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HM117:IK117">
    <cfRule type="colorScale" priority="54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HM131:IK131">
    <cfRule type="colorScale" priority="54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HM149:IK150">
    <cfRule type="colorScale" priority="55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IL56:JH56">
    <cfRule type="colorScale" priority="53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IL58:JH63 IL53:JH53">
    <cfRule type="colorScale" priority="53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IL117:JH117">
    <cfRule type="colorScale" priority="53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IL131:JH131">
    <cfRule type="colorScale" priority="53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IL149:JH150">
    <cfRule type="colorScale" priority="54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JI56:KB56">
    <cfRule type="colorScale" priority="52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JI58:KB63 JI53:KB53">
    <cfRule type="colorScale" priority="52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JI117:KB117">
    <cfRule type="colorScale" priority="52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JI131:KB131">
    <cfRule type="colorScale" priority="53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JI149:KB150">
    <cfRule type="colorScale" priority="53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C56:LB56">
    <cfRule type="colorScale" priority="51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C58:LB63 KC53:LB53">
    <cfRule type="colorScale" priority="51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C117:LB117">
    <cfRule type="colorScale" priority="52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C131:LB131">
    <cfRule type="colorScale" priority="52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C149:LB150">
    <cfRule type="colorScale" priority="52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LC56:LZ56">
    <cfRule type="colorScale" priority="50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LC58:LZ63 LC53:LZ53">
    <cfRule type="colorScale" priority="50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LC117:LZ117">
    <cfRule type="colorScale" priority="51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LC131:LZ131">
    <cfRule type="colorScale" priority="51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LC149:LZ150">
    <cfRule type="colorScale" priority="51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MA56:MX56">
    <cfRule type="colorScale" priority="49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MA58:MX63 MA53:MX53">
    <cfRule type="colorScale" priority="50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MA117:MX117">
    <cfRule type="colorScale" priority="50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MA131:MX131">
    <cfRule type="colorScale" priority="50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MA149:MX150">
    <cfRule type="colorScale" priority="50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MY56:OB56">
    <cfRule type="colorScale" priority="49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MY58:OB63 MY53:OB53">
    <cfRule type="colorScale" priority="49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MY117:OB117">
    <cfRule type="colorScale" priority="49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MY131:OB131">
    <cfRule type="colorScale" priority="49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MY149:OB150">
    <cfRule type="colorScale" priority="49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C56:PF56">
    <cfRule type="colorScale" priority="48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C58:PF63 OC53:PF53">
    <cfRule type="colorScale" priority="48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C117:PF117">
    <cfRule type="colorScale" priority="48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C131:PF131">
    <cfRule type="colorScale" priority="48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C149:PF150">
    <cfRule type="colorScale" priority="48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PG56:QJ56">
    <cfRule type="colorScale" priority="47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PG58:QJ63 PG53:QJ53">
    <cfRule type="colorScale" priority="47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PG117:QJ117">
    <cfRule type="colorScale" priority="47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PG131:QJ131">
    <cfRule type="colorScale" priority="47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PG149:QJ150">
    <cfRule type="colorScale" priority="47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QK56:RN56">
    <cfRule type="colorScale" priority="46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QK58:RN63 QK53:RN53">
    <cfRule type="colorScale" priority="46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QK117:RN117">
    <cfRule type="colorScale" priority="46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QK131:RN131">
    <cfRule type="colorScale" priority="46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QK149:RN150">
    <cfRule type="colorScale" priority="46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RO56:SO56">
    <cfRule type="colorScale" priority="235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RO58:SO63 RO53:SO53">
    <cfRule type="colorScale" priority="235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RO117:SO117">
    <cfRule type="colorScale" priority="236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RO131:SO131">
    <cfRule type="colorScale" priority="236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RO149:SO150">
    <cfRule type="colorScale" priority="237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SP56:TT56">
    <cfRule type="colorScale" priority="44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SP58:TT63 SP53:TT53">
    <cfRule type="colorScale" priority="44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SP117:TT117">
    <cfRule type="colorScale" priority="44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SP131:TT131">
    <cfRule type="colorScale" priority="44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SP149:TT150">
    <cfRule type="colorScale" priority="44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TU56:UZ56">
    <cfRule type="colorScale" priority="43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TU58:UZ63 TU53:UZ53">
    <cfRule type="colorScale" priority="43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TU117:UZ117">
    <cfRule type="colorScale" priority="43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TU131:UZ131">
    <cfRule type="colorScale" priority="43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TU149:UZ150">
    <cfRule type="colorScale" priority="44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VA56:WE56">
    <cfRule type="colorScale" priority="42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VA58:WE63 VA53:WE53">
    <cfRule type="colorScale" priority="42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VA117:WE117">
    <cfRule type="colorScale" priority="42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VA131:WE131">
    <cfRule type="colorScale" priority="42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VA149:WE150">
    <cfRule type="colorScale" priority="43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WF56:XI56">
    <cfRule type="colorScale" priority="41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WF58:XI63 WF53:XI53">
    <cfRule type="colorScale" priority="41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WF117:XI117">
    <cfRule type="colorScale" priority="41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WF131:XI131">
    <cfRule type="colorScale" priority="42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WF149:XI150">
    <cfRule type="colorScale" priority="42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YI56:ZG56">
    <cfRule type="colorScale" priority="245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YI58:ZG63 YI53:ZG53">
    <cfRule type="colorScale" priority="245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YI117:ZG117">
    <cfRule type="colorScale" priority="245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YI131:ZG131">
    <cfRule type="colorScale" priority="246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YI149:ZG150">
    <cfRule type="colorScale" priority="246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XJ56:YH56">
    <cfRule type="colorScale" priority="248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XJ58:YH63 XJ53:YH53">
    <cfRule type="colorScale" priority="248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XJ117:YH117">
    <cfRule type="colorScale" priority="248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XJ131:YH131">
    <cfRule type="colorScale" priority="248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XJ149:YH150">
    <cfRule type="colorScale" priority="249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ZH56:AAN56">
    <cfRule type="colorScale" priority="38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ZH58:AAN63 ZH53:AAN53">
    <cfRule type="colorScale" priority="39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ZH117:AAN117">
    <cfRule type="colorScale" priority="39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ZH131:AAN131">
    <cfRule type="colorScale" priority="39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ZH149:AAN150">
    <cfRule type="colorScale" priority="39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T56:ED56">
    <cfRule type="colorScale" priority="249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T58:ED63 DT53:ED53">
    <cfRule type="colorScale" priority="249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T117:ED117">
    <cfRule type="colorScale" priority="250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T131:ED131">
    <cfRule type="colorScale" priority="250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T149:ED150">
    <cfRule type="colorScale" priority="251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AO56:ABO56">
    <cfRule type="colorScale" priority="38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AO58:ABO63 AAO53:ABO53">
    <cfRule type="colorScale" priority="38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AO117:ABO117">
    <cfRule type="colorScale" priority="38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AO131:ABO131">
    <cfRule type="colorScale" priority="38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AO149:ABO150">
    <cfRule type="colorScale" priority="38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BP56:ACN56">
    <cfRule type="colorScale" priority="37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BP58:ACN63 ABP53:ACN53">
    <cfRule type="colorScale" priority="37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BP117:ACN117">
    <cfRule type="colorScale" priority="37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BP131:ACN131">
    <cfRule type="colorScale" priority="37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BP149:ACN150">
    <cfRule type="colorScale" priority="37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CO56:ADP56">
    <cfRule type="colorScale" priority="36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CO58:ADP63 ACO53:ADP53">
    <cfRule type="colorScale" priority="36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CO117:ADP117">
    <cfRule type="colorScale" priority="36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CO131:ADP131">
    <cfRule type="colorScale" priority="36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CO149:ADP150">
    <cfRule type="colorScale" priority="36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DQ56:AER56">
    <cfRule type="colorScale" priority="35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DQ58:AER63 ADQ53:AER53">
    <cfRule type="colorScale" priority="35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DQ117:AER117">
    <cfRule type="colorScale" priority="35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DQ131:AER131">
    <cfRule type="colorScale" priority="35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DQ149:AER150">
    <cfRule type="colorScale" priority="35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ES56:AFU56">
    <cfRule type="colorScale" priority="34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ES58:AFU63 AES53:AFU53">
    <cfRule type="colorScale" priority="34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ES117:AFU117">
    <cfRule type="colorScale" priority="34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ES131:AFU131">
    <cfRule type="colorScale" priority="34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ES149:AFU150">
    <cfRule type="colorScale" priority="35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FV56:AGT56">
    <cfRule type="colorScale" priority="33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FV58:AGT63 AFV53:AGT53">
    <cfRule type="colorScale" priority="33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FV117:AGT117">
    <cfRule type="colorScale" priority="33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FV131:AGT131">
    <cfRule type="colorScale" priority="33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FV149:AGT150">
    <cfRule type="colorScale" priority="34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GU56:AHW56">
    <cfRule type="colorScale" priority="32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GU58:AHW63 AGU53:AHW53">
    <cfRule type="colorScale" priority="32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GU117:AHW117">
    <cfRule type="colorScale" priority="32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GU131:AHW131">
    <cfRule type="colorScale" priority="33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GU149:AHW150">
    <cfRule type="colorScale" priority="33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HX56:AJB56">
    <cfRule type="colorScale" priority="251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HX58:AJB63 AHX53:AJB53">
    <cfRule type="colorScale" priority="251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HX117:AJB117">
    <cfRule type="colorScale" priority="252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HX131:AJB131">
    <cfRule type="colorScale" priority="252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HX149:AJB150">
    <cfRule type="colorScale" priority="253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JC56:AKK56">
    <cfRule type="colorScale" priority="30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JC58:AKK63 AJC53:AKK53">
    <cfRule type="colorScale" priority="30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JC117:AKK117">
    <cfRule type="colorScale" priority="31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JC131:AKK131">
    <cfRule type="colorScale" priority="31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JC149:AKK150">
    <cfRule type="colorScale" priority="31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KL56:ALS56">
    <cfRule type="colorScale" priority="29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KL58:ALS63 AKL53:ALS53">
    <cfRule type="colorScale" priority="30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KL117:ALS117">
    <cfRule type="colorScale" priority="30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KL131:ALS131">
    <cfRule type="colorScale" priority="30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KL149:ALS150">
    <cfRule type="colorScale" priority="30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LT56:ANA56">
    <cfRule type="colorScale" priority="29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LT58:ANA63 ALT53:ANA53">
    <cfRule type="colorScale" priority="29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LT117:ANA117">
    <cfRule type="colorScale" priority="29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LT131:ANA131">
    <cfRule type="colorScale" priority="29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LT149:ANA150">
    <cfRule type="colorScale" priority="29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NB56:ANU56">
    <cfRule type="colorScale" priority="28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NB58:ANU63 ANB53:ANU53">
    <cfRule type="colorScale" priority="28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NB117:ANU117">
    <cfRule type="colorScale" priority="28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NB131:ANU131">
    <cfRule type="colorScale" priority="28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NB149:ANU150">
    <cfRule type="colorScale" priority="28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OI56:APF56">
    <cfRule type="colorScale" priority="26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OI58:APF63 AOI53:APF53">
    <cfRule type="colorScale" priority="26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OI117:APF117">
    <cfRule type="colorScale" priority="26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OI131:APF131">
    <cfRule type="colorScale" priority="26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OI149:APF150">
    <cfRule type="colorScale" priority="26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PG56:AQQ56">
    <cfRule type="colorScale" priority="25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PG58:AQQ63 APG53:AQQ53">
    <cfRule type="colorScale" priority="25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PG117:AQQ117">
    <cfRule type="colorScale" priority="25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PG131:AQQ131">
    <cfRule type="colorScale" priority="25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PG149:AQQ150">
    <cfRule type="colorScale" priority="26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G136:DZW136">
    <cfRule type="colorScale" priority="286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G149:BK150 G138:DZW138">
    <cfRule type="colorScale" priority="286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G120:DZW129">
    <cfRule type="colorScale" priority="307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G139:DZW148">
    <cfRule type="colorScale" priority="307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QR54:ARY55 AQR57:ARY57">
    <cfRule type="colorScale" priority="25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QR56:ARY56">
    <cfRule type="colorScale" priority="24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QR58:ARY63 AQR53:ARY53">
    <cfRule type="colorScale" priority="24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QR117:ARY117">
    <cfRule type="colorScale" priority="24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QR131:ARY131">
    <cfRule type="colorScale" priority="24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QR149:ARY150">
    <cfRule type="colorScale" priority="25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RZ54:ATK55 ARZ57:ATK57">
    <cfRule type="colorScale" priority="24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RZ56:ATK56">
    <cfRule type="colorScale" priority="23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RZ58:ATK63 ARZ53:ATK53">
    <cfRule type="colorScale" priority="23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RZ117:ATK117">
    <cfRule type="colorScale" priority="23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RZ131:ATK131">
    <cfRule type="colorScale" priority="23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RZ149:ATK150">
    <cfRule type="colorScale" priority="24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TL54:AUT55 ATL57:AUT57">
    <cfRule type="colorScale" priority="23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TL56:AUT56">
    <cfRule type="colorScale" priority="22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TL58:AUT63 ATL53:AUT53">
    <cfRule type="colorScale" priority="22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TL117:AUT117">
    <cfRule type="colorScale" priority="22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TL131:AUT131">
    <cfRule type="colorScale" priority="22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TL149:AUT150">
    <cfRule type="colorScale" priority="23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UU54:AWA55 AUU57:AWA57">
    <cfRule type="colorScale" priority="22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UU56:AWA56">
    <cfRule type="colorScale" priority="21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UU58:AWA63 AUU53:AWA53">
    <cfRule type="colorScale" priority="21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UU117:AWA117">
    <cfRule type="colorScale" priority="21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UU131:AWA131">
    <cfRule type="colorScale" priority="21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UU149:AWA150">
    <cfRule type="colorScale" priority="22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WB54:AXK55 AWB57:AXK57">
    <cfRule type="colorScale" priority="21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WB56:AXK56">
    <cfRule type="colorScale" priority="20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WB58:AXK63 AWB53:AXK53">
    <cfRule type="colorScale" priority="20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WB117:AXK117">
    <cfRule type="colorScale" priority="20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WB131:AXK131">
    <cfRule type="colorScale" priority="20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WB149:AXK150">
    <cfRule type="colorScale" priority="21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XL54:AYT55 AXL57:AYT57">
    <cfRule type="colorScale" priority="20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XL56:AYT56">
    <cfRule type="colorScale" priority="19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XL58:AYT63 AXL53:AYT53">
    <cfRule type="colorScale" priority="19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XL117:AYT117">
    <cfRule type="colorScale" priority="19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XL131:AYT131">
    <cfRule type="colorScale" priority="19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XL149:AYT150">
    <cfRule type="colorScale" priority="20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YU54:AZI55 AYU57:AZI57">
    <cfRule type="colorScale" priority="19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YU56:AZI56">
    <cfRule type="colorScale" priority="18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YU58:AZI63 AYU53:AZI53">
    <cfRule type="colorScale" priority="18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YU117:AZI117">
    <cfRule type="colorScale" priority="18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YU131:AZI131">
    <cfRule type="colorScale" priority="18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YU149:AZI150">
    <cfRule type="colorScale" priority="19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ZJ54:AZJ55 AZJ57">
    <cfRule type="colorScale" priority="18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ZJ56">
    <cfRule type="colorScale" priority="17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ZJ58:AZJ63 AZJ53">
    <cfRule type="colorScale" priority="17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ZJ117">
    <cfRule type="colorScale" priority="17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ZJ131">
    <cfRule type="colorScale" priority="17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ZJ149:AZJ150">
    <cfRule type="colorScale" priority="18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H53:BK53 G53:G63 H58:BK63 H56:CF56 H54:AQQ55 H57:AQQ57">
    <cfRule type="colorScale" priority="307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NV56:AOH56">
    <cfRule type="colorScale" priority="308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NV58:AOH63 ANV53:AOH53">
    <cfRule type="colorScale" priority="308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NV117:AOH117">
    <cfRule type="colorScale" priority="309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NV131:AOH131">
    <cfRule type="colorScale" priority="309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NV149:AOH150">
    <cfRule type="colorScale" priority="310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G4:DZW4">
    <cfRule type="expression" dxfId="11" priority="1">
      <formula>"G3=6"</formula>
    </cfRule>
    <cfRule type="expression" dxfId="10" priority="2">
      <formula>$AF$3=6</formula>
    </cfRule>
    <cfRule type="expression" dxfId="9" priority="8">
      <formula>G3=5</formula>
    </cfRule>
    <cfRule type="expression" dxfId="8" priority="9">
      <formula>G3=4</formula>
    </cfRule>
    <cfRule type="expression" dxfId="7" priority="10">
      <formula>G3=3</formula>
    </cfRule>
    <cfRule type="expression" dxfId="6" priority="11">
      <formula>G3=2</formula>
    </cfRule>
    <cfRule type="expression" dxfId="5" priority="12">
      <formula>G3=1</formula>
    </cfRule>
  </conditionalFormatting>
  <conditionalFormatting sqref="G65:DZW65">
    <cfRule type="expression" dxfId="4" priority="3">
      <formula>G64=5</formula>
    </cfRule>
    <cfRule type="expression" dxfId="3" priority="4">
      <formula>G64=4</formula>
    </cfRule>
    <cfRule type="expression" dxfId="2" priority="5">
      <formula>G64=3</formula>
    </cfRule>
    <cfRule type="expression" dxfId="1" priority="6">
      <formula>G64=2</formula>
    </cfRule>
    <cfRule type="expression" dxfId="0" priority="7">
      <formula>G64=1</formula>
    </cfRule>
  </conditionalFormatting>
  <pageMargins left="0.7" right="0.7" top="0.75" bottom="0.75" header="0.3" footer="0.3"/>
  <pageSetup paperSize="9" orientation="portrait" horizont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ColWidth="9.1328125" defaultRowHeight="14.25" x14ac:dyDescent="0.4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ColWidth="9.1328125" defaultRowHeight="14.25" x14ac:dyDescent="0.4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</vt:i4>
      </vt:variant>
      <vt:variant>
        <vt:lpstr>Diagramme</vt:lpstr>
      </vt:variant>
      <vt:variant>
        <vt:i4>2</vt:i4>
      </vt:variant>
    </vt:vector>
  </HeadingPairs>
  <TitlesOfParts>
    <vt:vector size="5" baseType="lpstr">
      <vt:lpstr>Liste der Kernfächer</vt:lpstr>
      <vt:lpstr>Tabelle2</vt:lpstr>
      <vt:lpstr>Tabelle3</vt:lpstr>
      <vt:lpstr>Abbildung 5</vt:lpstr>
      <vt:lpstr>Abbildung 6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2021-04-20T07:36:36Z</dcterms:modified>
</cp:coreProperties>
</file>